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6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8生徒指導担当\◆2022.9.25_課内共有を移行\07生徒指導担当\【3.11震災関係フォルダ】\06_心とからだの健康観察に関すること★\R8_心とからだの健康観察★\08_送付資料一式\02決定版\"/>
    </mc:Choice>
  </mc:AlternateContent>
  <xr:revisionPtr revIDLastSave="0" documentId="13_ncr:1_{2ABFEC6C-AC7F-4CCB-8E22-8428F9493146}" xr6:coauthVersionLast="47" xr6:coauthVersionMax="47" xr10:uidLastSave="{00000000-0000-0000-0000-000000000000}"/>
  <workbookProtection workbookAlgorithmName="SHA-512" workbookHashValue="6I+w1aswYROASBvlVSpzhP487eQVRukBLt6anXktZSgYLIpJFCMS/3U70p12hTvaXWgndgXFgTHb5RL6lRiMNg==" workbookSaltValue="mZvO6JVAgF67HaR2KVH8HQ==" workbookSpinCount="100000" lockStructure="1"/>
  <bookViews>
    <workbookView xWindow="-108" yWindow="-108" windowWidth="23256" windowHeight="12456" tabRatio="769" xr2:uid="{00000000-000D-0000-FFFF-FFFF00000000}"/>
  </bookViews>
  <sheets>
    <sheet name="１　操作説明" sheetId="33" r:id="rId1"/>
    <sheet name="２　情報入力シート" sheetId="29" r:id="rId2"/>
    <sheet name="３　回答貼付シート" sheetId="27" r:id="rId3"/>
    <sheet name="４　一覧" sheetId="28" r:id="rId4"/>
    <sheet name="５　個票" sheetId="26" r:id="rId5"/>
    <sheet name="６　結果概要" sheetId="30" r:id="rId6"/>
    <sheet name="７　学校コード" sheetId="31" r:id="rId7"/>
    <sheet name="リスト19" sheetId="19" state="hidden" r:id="rId8"/>
    <sheet name="リスト31" sheetId="23" state="hidden" r:id="rId9"/>
    <sheet name="内部設定" sheetId="22" state="hidden" r:id="rId10"/>
  </sheets>
  <externalReferences>
    <externalReference r:id="rId11"/>
  </externalReferences>
  <definedNames>
    <definedName name="_xlnm._FilterDatabase" localSheetId="1" hidden="1">'２　情報入力シート'!$A$1:$H$2049</definedName>
    <definedName name="_xlnm._FilterDatabase" localSheetId="3" hidden="1">'４　一覧'!$B$2:$AR$2047</definedName>
    <definedName name="_xlnm._FilterDatabase" localSheetId="7" hidden="1">リスト19!$J$1:$J$450</definedName>
    <definedName name="_xlnm._FilterDatabase" localSheetId="8" hidden="1">リスト31!$J$1:$J$340</definedName>
    <definedName name="area_list19">#REF!</definedName>
    <definedName name="area_list31">#REF!</definedName>
    <definedName name="area_name" localSheetId="0">[1]リスト19!#REF!</definedName>
    <definedName name="area_name" localSheetId="8">リスト31!#REF!</definedName>
    <definedName name="area_name">リスト19!#REF!</definedName>
    <definedName name="cmbIniFlg">#REF!</definedName>
    <definedName name="GAKOU_MEI">#REF!</definedName>
    <definedName name="JISI_NENDO">#REF!</definedName>
    <definedName name="M_School_1" localSheetId="7">リスト19!#REF!</definedName>
    <definedName name="M_School_1" localSheetId="8">リスト31!#REF!</definedName>
    <definedName name="output_dir">#REF!</definedName>
    <definedName name="output_filename">内部設定!$C$6</definedName>
    <definedName name="_xlnm.Print_Area" localSheetId="4">'５　個票'!$A$1:$AB$39</definedName>
    <definedName name="read_dir">内部設定!$C$4</definedName>
    <definedName name="read_filename">内部設定!$C$5</definedName>
    <definedName name="school_name" localSheetId="0">[1]リスト19!#REF!</definedName>
    <definedName name="school_name" localSheetId="8">リスト31!#REF!</definedName>
    <definedName name="school_name">リスト19!#REF!</definedName>
    <definedName name="花巻市" localSheetId="7">リスト19!#REF!</definedName>
    <definedName name="花巻市" localSheetId="8">リスト31!#REF!</definedName>
    <definedName name="花巻市">#REF!</definedName>
    <definedName name="葛巻町" localSheetId="7">リスト19!#REF!</definedName>
    <definedName name="葛巻町" localSheetId="8">リスト31!#REF!</definedName>
    <definedName name="葛巻町">#REF!</definedName>
    <definedName name="岩手町" localSheetId="7">リスト19!#REF!</definedName>
    <definedName name="岩手町" localSheetId="8">リスト31!#REF!</definedName>
    <definedName name="岩手町">#REF!</definedName>
    <definedName name="市町村名" localSheetId="7">リスト19!#REF!</definedName>
    <definedName name="市町村名" localSheetId="8">リスト31!#REF!</definedName>
    <definedName name="市町村名">#REF!</definedName>
    <definedName name="紫波町" localSheetId="7">リスト19!#REF!</definedName>
    <definedName name="紫波町" localSheetId="8">リスト31!#REF!</definedName>
    <definedName name="紫波町">#REF!</definedName>
    <definedName name="雫石町" localSheetId="7">リスト19!#REF!</definedName>
    <definedName name="雫石町" localSheetId="8">リスト31!#REF!</definedName>
    <definedName name="雫石町">#REF!</definedName>
    <definedName name="盛岡市" localSheetId="7">リスト19!#REF!</definedName>
    <definedName name="盛岡市" localSheetId="8">リスト31!#REF!</definedName>
    <definedName name="盛岡市">#REF!</definedName>
    <definedName name="滝沢村" localSheetId="7">リスト19!#REF!</definedName>
    <definedName name="滝沢村" localSheetId="8">リスト31!#REF!</definedName>
    <definedName name="滝沢村">#REF!</definedName>
    <definedName name="八幡平市" localSheetId="7">リスト19!#REF!</definedName>
    <definedName name="八幡平市" localSheetId="8">リスト31!#REF!</definedName>
    <definedName name="八幡平市">#REF!</definedName>
    <definedName name="矢巾町" localSheetId="7">リスト19!#REF!</definedName>
    <definedName name="矢巾町" localSheetId="8">リスト31!#REF!</definedName>
    <definedName name="矢巾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28" l="1"/>
  <c r="J7" i="28"/>
  <c r="J8" i="28"/>
  <c r="J9" i="28"/>
  <c r="J10" i="28"/>
  <c r="J11" i="28"/>
  <c r="J12" i="28"/>
  <c r="AM12" i="28" s="1"/>
  <c r="J13" i="28"/>
  <c r="AM13" i="28" s="1"/>
  <c r="J14" i="28"/>
  <c r="J15" i="28"/>
  <c r="AM15" i="28" s="1"/>
  <c r="J16" i="28"/>
  <c r="AM16" i="28" s="1"/>
  <c r="J17" i="28"/>
  <c r="AM17" i="28" s="1"/>
  <c r="J18" i="28"/>
  <c r="J19" i="28"/>
  <c r="J20" i="28"/>
  <c r="J21" i="28"/>
  <c r="AM21" i="28" s="1"/>
  <c r="J22" i="28"/>
  <c r="J23" i="28"/>
  <c r="J24" i="28"/>
  <c r="J25" i="28"/>
  <c r="J26" i="28"/>
  <c r="AM26" i="28" s="1"/>
  <c r="J27" i="28"/>
  <c r="J28" i="28"/>
  <c r="AM28" i="28" s="1"/>
  <c r="J29" i="28"/>
  <c r="AM29" i="28" s="1"/>
  <c r="J30" i="28"/>
  <c r="J31" i="28"/>
  <c r="J32" i="28"/>
  <c r="J33" i="28"/>
  <c r="J34" i="28"/>
  <c r="J35" i="28"/>
  <c r="AM35" i="28" s="1"/>
  <c r="J36" i="28"/>
  <c r="J37" i="28"/>
  <c r="J38" i="28"/>
  <c r="J39" i="28"/>
  <c r="J40" i="28"/>
  <c r="AM40" i="28" s="1"/>
  <c r="J41" i="28"/>
  <c r="AM41" i="28" s="1"/>
  <c r="J42" i="28"/>
  <c r="J43" i="28"/>
  <c r="J44" i="28"/>
  <c r="J45" i="28"/>
  <c r="J46" i="28"/>
  <c r="J47" i="28"/>
  <c r="J48" i="28"/>
  <c r="AM48" i="28" s="1"/>
  <c r="J49" i="28"/>
  <c r="J50" i="28"/>
  <c r="J51" i="28"/>
  <c r="AM51" i="28" s="1"/>
  <c r="J52" i="28"/>
  <c r="AM52" i="28" s="1"/>
  <c r="J53" i="28"/>
  <c r="AM53" i="28" s="1"/>
  <c r="J54" i="28"/>
  <c r="J55" i="28"/>
  <c r="J56" i="28"/>
  <c r="J57" i="28"/>
  <c r="J58" i="28"/>
  <c r="J59" i="28"/>
  <c r="J60" i="28"/>
  <c r="J61" i="28"/>
  <c r="J62" i="28"/>
  <c r="AM62" i="28" s="1"/>
  <c r="J63" i="28"/>
  <c r="J64" i="28"/>
  <c r="J65" i="28"/>
  <c r="AM65" i="28" s="1"/>
  <c r="J66" i="28"/>
  <c r="J67" i="28"/>
  <c r="J68" i="28"/>
  <c r="J69" i="28"/>
  <c r="J70" i="28"/>
  <c r="J71" i="28"/>
  <c r="J72" i="28"/>
  <c r="J73" i="28"/>
  <c r="J74" i="28"/>
  <c r="AM74" i="28" s="1"/>
  <c r="J75" i="28"/>
  <c r="J76" i="28"/>
  <c r="AM76" i="28" s="1"/>
  <c r="J77" i="28"/>
  <c r="AM77" i="28" s="1"/>
  <c r="J78" i="28"/>
  <c r="J79" i="28"/>
  <c r="J80" i="28"/>
  <c r="J81" i="28"/>
  <c r="J82" i="28"/>
  <c r="J83" i="28"/>
  <c r="J84" i="28"/>
  <c r="J85" i="28"/>
  <c r="AM85" i="28" s="1"/>
  <c r="J86" i="28"/>
  <c r="AM86" i="28" s="1"/>
  <c r="J87" i="28"/>
  <c r="AM87" i="28" s="1"/>
  <c r="J88" i="28"/>
  <c r="AM88" i="28" s="1"/>
  <c r="J89" i="28"/>
  <c r="AM89" i="28" s="1"/>
  <c r="J90" i="28"/>
  <c r="J91" i="28"/>
  <c r="J92" i="28"/>
  <c r="J93" i="28"/>
  <c r="J94" i="28"/>
  <c r="J95" i="28"/>
  <c r="J96" i="28"/>
  <c r="J97" i="28"/>
  <c r="J98" i="28"/>
  <c r="J99" i="28"/>
  <c r="J100" i="28"/>
  <c r="J101" i="28"/>
  <c r="AM101" i="28" s="1"/>
  <c r="J102" i="28"/>
  <c r="J103" i="28"/>
  <c r="J104" i="28"/>
  <c r="J105" i="28"/>
  <c r="AM105" i="28" s="1"/>
  <c r="J106" i="28"/>
  <c r="J107" i="28"/>
  <c r="J108" i="28"/>
  <c r="J109" i="28"/>
  <c r="J110" i="28"/>
  <c r="J111" i="28"/>
  <c r="AM111" i="28" s="1"/>
  <c r="J112" i="28"/>
  <c r="J113" i="28"/>
  <c r="J114" i="28"/>
  <c r="J115" i="28"/>
  <c r="J116" i="28"/>
  <c r="J117" i="28"/>
  <c r="J118" i="28"/>
  <c r="J119" i="28"/>
  <c r="J120" i="28"/>
  <c r="AM120" i="28" s="1"/>
  <c r="J121" i="28"/>
  <c r="J122" i="28"/>
  <c r="J123" i="28"/>
  <c r="J124" i="28"/>
  <c r="J125" i="28"/>
  <c r="J126" i="28"/>
  <c r="J127" i="28"/>
  <c r="J128" i="28"/>
  <c r="J129" i="28"/>
  <c r="J130" i="28"/>
  <c r="J131" i="28"/>
  <c r="AM131" i="28" s="1"/>
  <c r="J132" i="28"/>
  <c r="AM132" i="28" s="1"/>
  <c r="J133" i="28"/>
  <c r="J134" i="28"/>
  <c r="J135" i="28"/>
  <c r="AM135" i="28" s="1"/>
  <c r="J136" i="28"/>
  <c r="J137" i="28"/>
  <c r="AM137" i="28" s="1"/>
  <c r="J138" i="28"/>
  <c r="J139" i="28"/>
  <c r="J140" i="28"/>
  <c r="J141" i="28"/>
  <c r="AM141" i="28" s="1"/>
  <c r="J142" i="28"/>
  <c r="J143" i="28"/>
  <c r="J144" i="28"/>
  <c r="AM144" i="28" s="1"/>
  <c r="J145" i="28"/>
  <c r="J146" i="28"/>
  <c r="J147" i="28"/>
  <c r="AM147" i="28" s="1"/>
  <c r="J148" i="28"/>
  <c r="AM148" i="28" s="1"/>
  <c r="J149" i="28"/>
  <c r="AM149" i="28" s="1"/>
  <c r="J150" i="28"/>
  <c r="J151" i="28"/>
  <c r="J152" i="28"/>
  <c r="J153" i="28"/>
  <c r="AM153" i="28" s="1"/>
  <c r="J154" i="28"/>
  <c r="J155" i="28"/>
  <c r="J156" i="28"/>
  <c r="AM156" i="28" s="1"/>
  <c r="J157" i="28"/>
  <c r="AM157" i="28" s="1"/>
  <c r="J158" i="28"/>
  <c r="J159" i="28"/>
  <c r="J160" i="28"/>
  <c r="J161" i="28"/>
  <c r="J162" i="28"/>
  <c r="J163" i="28"/>
  <c r="J164" i="28"/>
  <c r="J165" i="28"/>
  <c r="J166" i="28"/>
  <c r="J167" i="28"/>
  <c r="J168" i="28"/>
  <c r="J169" i="28"/>
  <c r="AM169" i="28" s="1"/>
  <c r="J170" i="28"/>
  <c r="J171" i="28"/>
  <c r="J172" i="28"/>
  <c r="AM172" i="28" s="1"/>
  <c r="J173" i="28"/>
  <c r="J174" i="28"/>
  <c r="J175" i="28"/>
  <c r="J176" i="28"/>
  <c r="J177" i="28"/>
  <c r="AM177" i="28" s="1"/>
  <c r="J178" i="28"/>
  <c r="J179" i="28"/>
  <c r="J180" i="28"/>
  <c r="AM180" i="28" s="1"/>
  <c r="J181" i="28"/>
  <c r="AM181" i="28" s="1"/>
  <c r="J182" i="28"/>
  <c r="AM182" i="28" s="1"/>
  <c r="J183" i="28"/>
  <c r="J184" i="28"/>
  <c r="AM184" i="28" s="1"/>
  <c r="J185" i="28"/>
  <c r="J186" i="28"/>
  <c r="J187" i="28"/>
  <c r="J188" i="28"/>
  <c r="J189" i="28"/>
  <c r="J190" i="28"/>
  <c r="J191" i="28"/>
  <c r="AM191" i="28" s="1"/>
  <c r="J192" i="28"/>
  <c r="J193" i="28"/>
  <c r="J194" i="28"/>
  <c r="J195" i="28"/>
  <c r="AM195" i="28" s="1"/>
  <c r="J196" i="28"/>
  <c r="AM196" i="28" s="1"/>
  <c r="J197" i="28"/>
  <c r="AM197" i="28" s="1"/>
  <c r="J198" i="28"/>
  <c r="J199" i="28"/>
  <c r="J200" i="28"/>
  <c r="J201" i="28"/>
  <c r="AM201" i="28" s="1"/>
  <c r="J202" i="28"/>
  <c r="J203" i="28"/>
  <c r="J204" i="28"/>
  <c r="J205" i="28"/>
  <c r="J206" i="28"/>
  <c r="J207" i="28"/>
  <c r="J208" i="28"/>
  <c r="AM208" i="28" s="1"/>
  <c r="J209" i="28"/>
  <c r="AM209" i="28" s="1"/>
  <c r="J210" i="28"/>
  <c r="J211" i="28"/>
  <c r="J212" i="28"/>
  <c r="J213" i="28"/>
  <c r="AM213" i="28" s="1"/>
  <c r="J214" i="28"/>
  <c r="J215" i="28"/>
  <c r="J216" i="28"/>
  <c r="J217" i="28"/>
  <c r="AM217" i="28" s="1"/>
  <c r="J218" i="28"/>
  <c r="J219" i="28"/>
  <c r="J220" i="28"/>
  <c r="AM220" i="28" s="1"/>
  <c r="J221" i="28"/>
  <c r="AM221" i="28" s="1"/>
  <c r="J222" i="28"/>
  <c r="J223" i="28"/>
  <c r="J224" i="28"/>
  <c r="J225" i="28"/>
  <c r="J226" i="28"/>
  <c r="J227" i="28"/>
  <c r="AM227" i="28" s="1"/>
  <c r="J228" i="28"/>
  <c r="J229" i="28"/>
  <c r="AM229" i="28" s="1"/>
  <c r="J230" i="28"/>
  <c r="J231" i="28"/>
  <c r="AM231" i="28" s="1"/>
  <c r="J232" i="28"/>
  <c r="J233" i="28"/>
  <c r="J234" i="28"/>
  <c r="J235" i="28"/>
  <c r="J236" i="28"/>
  <c r="J237" i="28"/>
  <c r="J238" i="28"/>
  <c r="J239" i="28"/>
  <c r="AM239" i="28" s="1"/>
  <c r="J240" i="28"/>
  <c r="J241" i="28"/>
  <c r="AM241" i="28" s="1"/>
  <c r="J242" i="28"/>
  <c r="J243" i="28"/>
  <c r="AM243" i="28" s="1"/>
  <c r="J244" i="28"/>
  <c r="AM244" i="28" s="1"/>
  <c r="J245" i="28"/>
  <c r="J246" i="28"/>
  <c r="J247" i="28"/>
  <c r="J248" i="28"/>
  <c r="J249" i="28"/>
  <c r="AM249" i="28" s="1"/>
  <c r="J250" i="28"/>
  <c r="J251" i="28"/>
  <c r="J252" i="28"/>
  <c r="J253" i="28"/>
  <c r="J254" i="28"/>
  <c r="J255" i="28"/>
  <c r="AM255" i="28" s="1"/>
  <c r="J256" i="28"/>
  <c r="AM256" i="28" s="1"/>
  <c r="J257" i="28"/>
  <c r="AM257" i="28" s="1"/>
  <c r="J258" i="28"/>
  <c r="J259" i="28"/>
  <c r="J260" i="28"/>
  <c r="J261" i="28"/>
  <c r="J262" i="28"/>
  <c r="J263" i="28"/>
  <c r="AM263" i="28" s="1"/>
  <c r="J264" i="28"/>
  <c r="J265" i="28"/>
  <c r="AM265" i="28" s="1"/>
  <c r="J266" i="28"/>
  <c r="J267" i="28"/>
  <c r="AM267" i="28" s="1"/>
  <c r="J268" i="28"/>
  <c r="J269" i="28"/>
  <c r="J270" i="28"/>
  <c r="J271" i="28"/>
  <c r="J272" i="28"/>
  <c r="J273" i="28"/>
  <c r="J274" i="28"/>
  <c r="J275" i="28"/>
  <c r="J276" i="28"/>
  <c r="AM276" i="28" s="1"/>
  <c r="J277" i="28"/>
  <c r="AM277" i="28" s="1"/>
  <c r="J278" i="28"/>
  <c r="J279" i="28"/>
  <c r="AM279" i="28" s="1"/>
  <c r="J280" i="28"/>
  <c r="J281" i="28"/>
  <c r="J282" i="28"/>
  <c r="J283" i="28"/>
  <c r="J284" i="28"/>
  <c r="J285" i="28"/>
  <c r="J286" i="28"/>
  <c r="J287" i="28"/>
  <c r="J288" i="28"/>
  <c r="AM288" i="28" s="1"/>
  <c r="J289" i="28"/>
  <c r="J290" i="28"/>
  <c r="J291" i="28"/>
  <c r="AM291" i="28" s="1"/>
  <c r="J292" i="28"/>
  <c r="AM292" i="28" s="1"/>
  <c r="J293" i="28"/>
  <c r="AM293" i="28" s="1"/>
  <c r="J294" i="28"/>
  <c r="J295" i="28"/>
  <c r="J296" i="28"/>
  <c r="J297" i="28"/>
  <c r="J298" i="28"/>
  <c r="J299" i="28"/>
  <c r="J300" i="28"/>
  <c r="AM300" i="28" s="1"/>
  <c r="J301" i="28"/>
  <c r="AM301" i="28" s="1"/>
  <c r="J302" i="28"/>
  <c r="J303" i="28"/>
  <c r="J304" i="28"/>
  <c r="AM304" i="28" s="1"/>
  <c r="J305" i="28"/>
  <c r="AM305" i="28" s="1"/>
  <c r="J306" i="28"/>
  <c r="J307" i="28"/>
  <c r="J308" i="28"/>
  <c r="J309" i="28"/>
  <c r="J310" i="28"/>
  <c r="J311" i="28"/>
  <c r="J312" i="28"/>
  <c r="AM312" i="28" s="1"/>
  <c r="J313" i="28"/>
  <c r="AM313" i="28" s="1"/>
  <c r="J314" i="28"/>
  <c r="J315" i="28"/>
  <c r="AM315" i="28" s="1"/>
  <c r="J316" i="28"/>
  <c r="J317" i="28"/>
  <c r="AM317" i="28" s="1"/>
  <c r="J318" i="28"/>
  <c r="J319" i="28"/>
  <c r="J320" i="28"/>
  <c r="J321" i="28"/>
  <c r="J322" i="28"/>
  <c r="J323" i="28"/>
  <c r="J324" i="28"/>
  <c r="AM324" i="28" s="1"/>
  <c r="J325" i="28"/>
  <c r="AM325" i="28" s="1"/>
  <c r="J326" i="28"/>
  <c r="J327" i="28"/>
  <c r="AM327" i="28" s="1"/>
  <c r="J328" i="28"/>
  <c r="J329" i="28"/>
  <c r="AM329" i="28" s="1"/>
  <c r="J330" i="28"/>
  <c r="J331" i="28"/>
  <c r="J332" i="28"/>
  <c r="J333" i="28"/>
  <c r="J334" i="28"/>
  <c r="J335" i="28"/>
  <c r="J336" i="28"/>
  <c r="J337" i="28"/>
  <c r="AM337" i="28" s="1"/>
  <c r="J338" i="28"/>
  <c r="AM338" i="28" s="1"/>
  <c r="J339" i="28"/>
  <c r="J340" i="28"/>
  <c r="J341" i="28"/>
  <c r="AM341" i="28" s="1"/>
  <c r="J342" i="28"/>
  <c r="J343" i="28"/>
  <c r="J344" i="28"/>
  <c r="J345" i="28"/>
  <c r="J346" i="28"/>
  <c r="J347" i="28"/>
  <c r="AM347" i="28" s="1"/>
  <c r="J348" i="28"/>
  <c r="AM348" i="28" s="1"/>
  <c r="J349" i="28"/>
  <c r="AM349" i="28" s="1"/>
  <c r="J350" i="28"/>
  <c r="J351" i="28"/>
  <c r="J352" i="28"/>
  <c r="AM352" i="28" s="1"/>
  <c r="J353" i="28"/>
  <c r="AM353" i="28" s="1"/>
  <c r="J354" i="28"/>
  <c r="J355" i="28"/>
  <c r="J356" i="28"/>
  <c r="J357" i="28"/>
  <c r="AM357" i="28" s="1"/>
  <c r="J358" i="28"/>
  <c r="J359" i="28"/>
  <c r="J360" i="28"/>
  <c r="AM360" i="28" s="1"/>
  <c r="J361" i="28"/>
  <c r="J362" i="28"/>
  <c r="J363" i="28"/>
  <c r="J364" i="28"/>
  <c r="J365" i="28"/>
  <c r="AM365" i="28" s="1"/>
  <c r="AQ365" i="28" s="1"/>
  <c r="J366" i="28"/>
  <c r="J367" i="28"/>
  <c r="J368" i="28"/>
  <c r="J369" i="28"/>
  <c r="J370" i="28"/>
  <c r="J371" i="28"/>
  <c r="J372" i="28"/>
  <c r="AM372" i="28" s="1"/>
  <c r="J373" i="28"/>
  <c r="J374" i="28"/>
  <c r="AM374" i="28" s="1"/>
  <c r="J375" i="28"/>
  <c r="J376" i="28"/>
  <c r="AM376" i="28" s="1"/>
  <c r="J377" i="28"/>
  <c r="AM377" i="28" s="1"/>
  <c r="J378" i="28"/>
  <c r="J379" i="28"/>
  <c r="J380" i="28"/>
  <c r="J381" i="28"/>
  <c r="AM381" i="28" s="1"/>
  <c r="J382" i="28"/>
  <c r="J383" i="28"/>
  <c r="AM383" i="28" s="1"/>
  <c r="J384" i="28"/>
  <c r="J385" i="28"/>
  <c r="AM385" i="28" s="1"/>
  <c r="J386" i="28"/>
  <c r="J387" i="28"/>
  <c r="J388" i="28"/>
  <c r="AM388" i="28" s="1"/>
  <c r="AQ388" i="28" s="1"/>
  <c r="AR388" i="28" s="1"/>
  <c r="J389" i="28"/>
  <c r="AM389" i="28" s="1"/>
  <c r="J390" i="28"/>
  <c r="J391" i="28"/>
  <c r="J392" i="28"/>
  <c r="J393" i="28"/>
  <c r="J394" i="28"/>
  <c r="J395" i="28"/>
  <c r="J396" i="28"/>
  <c r="AM396" i="28" s="1"/>
  <c r="J397" i="28"/>
  <c r="J398" i="28"/>
  <c r="J399" i="28"/>
  <c r="J400" i="28"/>
  <c r="AM400" i="28" s="1"/>
  <c r="J401" i="28"/>
  <c r="AM401" i="28" s="1"/>
  <c r="J402" i="28"/>
  <c r="J403" i="28"/>
  <c r="J404" i="28"/>
  <c r="J405" i="28"/>
  <c r="AM405" i="28" s="1"/>
  <c r="J406" i="28"/>
  <c r="J407" i="28"/>
  <c r="J408" i="28"/>
  <c r="J409" i="28"/>
  <c r="J410" i="28"/>
  <c r="AM410" i="28" s="1"/>
  <c r="J411" i="28"/>
  <c r="J412" i="28"/>
  <c r="AM412" i="28" s="1"/>
  <c r="J413" i="28"/>
  <c r="J414" i="28"/>
  <c r="J415" i="28"/>
  <c r="J416" i="28"/>
  <c r="J417" i="28"/>
  <c r="AM417" i="28" s="1"/>
  <c r="J418" i="28"/>
  <c r="J419" i="28"/>
  <c r="J420" i="28"/>
  <c r="J421" i="28"/>
  <c r="J422" i="28"/>
  <c r="J423" i="28"/>
  <c r="J424" i="28"/>
  <c r="AM424" i="28" s="1"/>
  <c r="J425" i="28"/>
  <c r="J426" i="28"/>
  <c r="J427" i="28"/>
  <c r="J428" i="28"/>
  <c r="J429" i="28"/>
  <c r="J430" i="28"/>
  <c r="J431" i="28"/>
  <c r="J432" i="28"/>
  <c r="J433" i="28"/>
  <c r="AM433" i="28" s="1"/>
  <c r="J434" i="28"/>
  <c r="J435" i="28"/>
  <c r="J436" i="28"/>
  <c r="AM436" i="28" s="1"/>
  <c r="J437" i="28"/>
  <c r="J438" i="28"/>
  <c r="J439" i="28"/>
  <c r="J440" i="28"/>
  <c r="J441" i="28"/>
  <c r="AM441" i="28" s="1"/>
  <c r="J442" i="28"/>
  <c r="J443" i="28"/>
  <c r="J444" i="28"/>
  <c r="J445" i="28"/>
  <c r="AM445" i="28" s="1"/>
  <c r="J446" i="28"/>
  <c r="J447" i="28"/>
  <c r="AM447" i="28" s="1"/>
  <c r="J448" i="28"/>
  <c r="AM448" i="28" s="1"/>
  <c r="J449" i="28"/>
  <c r="J450" i="28"/>
  <c r="J451" i="28"/>
  <c r="J452" i="28"/>
  <c r="J453" i="28"/>
  <c r="J454" i="28"/>
  <c r="J455" i="28"/>
  <c r="J456" i="28"/>
  <c r="AM456" i="28" s="1"/>
  <c r="J457" i="28"/>
  <c r="AM457" i="28" s="1"/>
  <c r="J458" i="28"/>
  <c r="J459" i="28"/>
  <c r="J460" i="28"/>
  <c r="J461" i="28"/>
  <c r="J462" i="28"/>
  <c r="J463" i="28"/>
  <c r="J464" i="28"/>
  <c r="J465" i="28"/>
  <c r="J466" i="28"/>
  <c r="J467" i="28"/>
  <c r="J468" i="28"/>
  <c r="J469" i="28"/>
  <c r="J470" i="28"/>
  <c r="J471" i="28"/>
  <c r="AM471" i="28" s="1"/>
  <c r="J472" i="28"/>
  <c r="AM472" i="28" s="1"/>
  <c r="J473" i="28"/>
  <c r="J474" i="28"/>
  <c r="J475" i="28"/>
  <c r="J476" i="28"/>
  <c r="J477" i="28"/>
  <c r="J478" i="28"/>
  <c r="J479" i="28"/>
  <c r="AM479" i="28" s="1"/>
  <c r="J480" i="28"/>
  <c r="J481" i="28"/>
  <c r="AM481" i="28" s="1"/>
  <c r="J482" i="28"/>
  <c r="AM482" i="28" s="1"/>
  <c r="J483" i="28"/>
  <c r="J484" i="28"/>
  <c r="J485" i="28"/>
  <c r="AM485" i="28" s="1"/>
  <c r="J486" i="28"/>
  <c r="J487" i="28"/>
  <c r="J488" i="28"/>
  <c r="J489" i="28"/>
  <c r="J490" i="28"/>
  <c r="J491" i="28"/>
  <c r="J492" i="28"/>
  <c r="AM492" i="28" s="1"/>
  <c r="J493" i="28"/>
  <c r="J494" i="28"/>
  <c r="J495" i="28"/>
  <c r="AM495" i="28" s="1"/>
  <c r="J496" i="28"/>
  <c r="J497" i="28"/>
  <c r="J498" i="28"/>
  <c r="J499" i="28"/>
  <c r="J500" i="28"/>
  <c r="J501" i="28"/>
  <c r="J502" i="28"/>
  <c r="J503" i="28"/>
  <c r="J504" i="28"/>
  <c r="J505" i="28"/>
  <c r="J506" i="28"/>
  <c r="AM506" i="28" s="1"/>
  <c r="J507" i="28"/>
  <c r="AM507" i="28" s="1"/>
  <c r="J508" i="28"/>
  <c r="J509" i="28"/>
  <c r="J510" i="28"/>
  <c r="J511" i="28"/>
  <c r="J512" i="28"/>
  <c r="J513" i="28"/>
  <c r="J514" i="28"/>
  <c r="J515" i="28"/>
  <c r="J516" i="28"/>
  <c r="J517" i="28"/>
  <c r="AM517" i="28" s="1"/>
  <c r="J518" i="28"/>
  <c r="J519" i="28"/>
  <c r="J520" i="28"/>
  <c r="J521" i="28"/>
  <c r="AM521" i="28" s="1"/>
  <c r="J522" i="28"/>
  <c r="J523" i="28"/>
  <c r="J524" i="28"/>
  <c r="J525" i="28"/>
  <c r="J526" i="28"/>
  <c r="J527" i="28"/>
  <c r="AM527" i="28" s="1"/>
  <c r="J528" i="28"/>
  <c r="J529" i="28"/>
  <c r="AM529" i="28" s="1"/>
  <c r="J530" i="28"/>
  <c r="J531" i="28"/>
  <c r="J532" i="28"/>
  <c r="AM532" i="28" s="1"/>
  <c r="J533" i="28"/>
  <c r="AM533" i="28" s="1"/>
  <c r="J534" i="28"/>
  <c r="J535" i="28"/>
  <c r="J536" i="28"/>
  <c r="J537" i="28"/>
  <c r="J538" i="28"/>
  <c r="J539" i="28"/>
  <c r="AM539" i="28" s="1"/>
  <c r="J540" i="28"/>
  <c r="J541" i="28"/>
  <c r="AM541" i="28" s="1"/>
  <c r="J542" i="28"/>
  <c r="J543" i="28"/>
  <c r="AM543" i="28" s="1"/>
  <c r="J544" i="28"/>
  <c r="AM544" i="28" s="1"/>
  <c r="J545" i="28"/>
  <c r="J546" i="28"/>
  <c r="J547" i="28"/>
  <c r="J548" i="28"/>
  <c r="J549" i="28"/>
  <c r="J550" i="28"/>
  <c r="J551" i="28"/>
  <c r="J552" i="28"/>
  <c r="J553" i="28"/>
  <c r="AM553" i="28" s="1"/>
  <c r="J554" i="28"/>
  <c r="J555" i="28"/>
  <c r="AM555" i="28" s="1"/>
  <c r="J556" i="28"/>
  <c r="J557" i="28"/>
  <c r="J558" i="28"/>
  <c r="J559" i="28"/>
  <c r="J560" i="28"/>
  <c r="J561" i="28"/>
  <c r="J562" i="28"/>
  <c r="J563" i="28"/>
  <c r="J564" i="28"/>
  <c r="J565" i="28"/>
  <c r="AM565" i="28" s="1"/>
  <c r="J566" i="28"/>
  <c r="J567" i="28"/>
  <c r="AM567" i="28" s="1"/>
  <c r="J568" i="28"/>
  <c r="J569" i="28"/>
  <c r="AM569" i="28" s="1"/>
  <c r="J570" i="28"/>
  <c r="J571" i="28"/>
  <c r="J572" i="28"/>
  <c r="J573" i="28"/>
  <c r="J574" i="28"/>
  <c r="J575" i="28"/>
  <c r="J576" i="28"/>
  <c r="J577" i="28"/>
  <c r="AM577" i="28" s="1"/>
  <c r="J578" i="28"/>
  <c r="J579" i="28"/>
  <c r="AM579" i="28" s="1"/>
  <c r="J580" i="28"/>
  <c r="AM580" i="28" s="1"/>
  <c r="J581" i="28"/>
  <c r="AM581" i="28" s="1"/>
  <c r="J582" i="28"/>
  <c r="J583" i="28"/>
  <c r="J584" i="28"/>
  <c r="J585" i="28"/>
  <c r="J586" i="28"/>
  <c r="J587" i="28"/>
  <c r="J588" i="28"/>
  <c r="J589" i="28"/>
  <c r="AM589" i="28" s="1"/>
  <c r="J590" i="28"/>
  <c r="J591" i="28"/>
  <c r="AM591" i="28" s="1"/>
  <c r="J592" i="28"/>
  <c r="AM592" i="28" s="1"/>
  <c r="J593" i="28"/>
  <c r="J594" i="28"/>
  <c r="J595" i="28"/>
  <c r="J596" i="28"/>
  <c r="J597" i="28"/>
  <c r="J598" i="28"/>
  <c r="J599" i="28"/>
  <c r="J600" i="28"/>
  <c r="AM600" i="28" s="1"/>
  <c r="J601" i="28"/>
  <c r="J602" i="28"/>
  <c r="J603" i="28"/>
  <c r="AM603" i="28" s="1"/>
  <c r="J604" i="28"/>
  <c r="AM604" i="28" s="1"/>
  <c r="J605" i="28"/>
  <c r="AM605" i="28" s="1"/>
  <c r="J606" i="28"/>
  <c r="J607" i="28"/>
  <c r="J608" i="28"/>
  <c r="J609" i="28"/>
  <c r="AM609" i="28" s="1"/>
  <c r="J610" i="28"/>
  <c r="J611" i="28"/>
  <c r="J612" i="28"/>
  <c r="AM612" i="28" s="1"/>
  <c r="J613" i="28"/>
  <c r="AM613" i="28" s="1"/>
  <c r="J614" i="28"/>
  <c r="J615" i="28"/>
  <c r="AM615" i="28" s="1"/>
  <c r="J616" i="28"/>
  <c r="AM616" i="28" s="1"/>
  <c r="J617" i="28"/>
  <c r="J618" i="28"/>
  <c r="J619" i="28"/>
  <c r="J620" i="28"/>
  <c r="J621" i="28"/>
  <c r="J622" i="28"/>
  <c r="J623" i="28"/>
  <c r="AM623" i="28" s="1"/>
  <c r="J624" i="28"/>
  <c r="J625" i="28"/>
  <c r="AM625" i="28" s="1"/>
  <c r="J626" i="28"/>
  <c r="J627" i="28"/>
  <c r="AM627" i="28" s="1"/>
  <c r="J628" i="28"/>
  <c r="J629" i="28"/>
  <c r="J630" i="28"/>
  <c r="J631" i="28"/>
  <c r="J632" i="28"/>
  <c r="J633" i="28"/>
  <c r="J634" i="28"/>
  <c r="J635" i="28"/>
  <c r="AM635" i="28" s="1"/>
  <c r="J636" i="28"/>
  <c r="AM636" i="28" s="1"/>
  <c r="J637" i="28"/>
  <c r="AM637" i="28" s="1"/>
  <c r="J638" i="28"/>
  <c r="J639" i="28"/>
  <c r="AM639" i="28" s="1"/>
  <c r="J640" i="28"/>
  <c r="J641" i="28"/>
  <c r="J642" i="28"/>
  <c r="J643" i="28"/>
  <c r="J644" i="28"/>
  <c r="J645" i="28"/>
  <c r="J646" i="28"/>
  <c r="J647" i="28"/>
  <c r="J648" i="28"/>
  <c r="J649" i="28"/>
  <c r="J650" i="28"/>
  <c r="J651" i="28"/>
  <c r="AM651" i="28" s="1"/>
  <c r="J652" i="28"/>
  <c r="AM652" i="28" s="1"/>
  <c r="J653" i="28"/>
  <c r="J654" i="28"/>
  <c r="J655" i="28"/>
  <c r="J656" i="28"/>
  <c r="J657" i="28"/>
  <c r="J658" i="28"/>
  <c r="J659" i="28"/>
  <c r="J660" i="28"/>
  <c r="AM660" i="28" s="1"/>
  <c r="J661" i="28"/>
  <c r="J662" i="28"/>
  <c r="J663" i="28"/>
  <c r="J664" i="28"/>
  <c r="J665" i="28"/>
  <c r="J666" i="28"/>
  <c r="J667" i="28"/>
  <c r="J668" i="28"/>
  <c r="J669" i="28"/>
  <c r="J670" i="28"/>
  <c r="J671" i="28"/>
  <c r="J672" i="28"/>
  <c r="J673" i="28"/>
  <c r="J674" i="28"/>
  <c r="J675" i="28"/>
  <c r="J676" i="28"/>
  <c r="J677" i="28"/>
  <c r="AM677" i="28" s="1"/>
  <c r="J678" i="28"/>
  <c r="J679" i="28"/>
  <c r="J680" i="28"/>
  <c r="J681" i="28"/>
  <c r="J682" i="28"/>
  <c r="J683" i="28"/>
  <c r="J684" i="28"/>
  <c r="J685" i="28"/>
  <c r="AM685" i="28" s="1"/>
  <c r="J686" i="28"/>
  <c r="J687" i="28"/>
  <c r="AM687" i="28" s="1"/>
  <c r="J688" i="28"/>
  <c r="J689" i="28"/>
  <c r="AM689" i="28" s="1"/>
  <c r="J690" i="28"/>
  <c r="J691" i="28"/>
  <c r="J692" i="28"/>
  <c r="J693" i="28"/>
  <c r="J694" i="28"/>
  <c r="J695" i="28"/>
  <c r="J696" i="28"/>
  <c r="AM696" i="28" s="1"/>
  <c r="J697" i="28"/>
  <c r="J698" i="28"/>
  <c r="J699" i="28"/>
  <c r="AM699" i="28" s="1"/>
  <c r="J700" i="28"/>
  <c r="J701" i="28"/>
  <c r="AM701" i="28" s="1"/>
  <c r="J702" i="28"/>
  <c r="J703" i="28"/>
  <c r="J704" i="28"/>
  <c r="J705" i="28"/>
  <c r="J706" i="28"/>
  <c r="J707" i="28"/>
  <c r="AM707" i="28" s="1"/>
  <c r="J708" i="28"/>
  <c r="J709" i="28"/>
  <c r="AM709" i="28" s="1"/>
  <c r="J710" i="28"/>
  <c r="AM710" i="28" s="1"/>
  <c r="J711" i="28"/>
  <c r="AM711" i="28" s="1"/>
  <c r="J712" i="28"/>
  <c r="J713" i="28"/>
  <c r="AM713" i="28" s="1"/>
  <c r="J714" i="28"/>
  <c r="J715" i="28"/>
  <c r="J716" i="28"/>
  <c r="J717" i="28"/>
  <c r="J718" i="28"/>
  <c r="J719" i="28"/>
  <c r="J720" i="28"/>
  <c r="J721" i="28"/>
  <c r="AM721" i="28" s="1"/>
  <c r="J722" i="28"/>
  <c r="AM722" i="28" s="1"/>
  <c r="J723" i="28"/>
  <c r="AM723" i="28" s="1"/>
  <c r="J724" i="28"/>
  <c r="J725" i="28"/>
  <c r="AM725" i="28" s="1"/>
  <c r="J726" i="28"/>
  <c r="J727" i="28"/>
  <c r="J728" i="28"/>
  <c r="J729" i="28"/>
  <c r="J730" i="28"/>
  <c r="J731" i="28"/>
  <c r="J732" i="28"/>
  <c r="J733" i="28"/>
  <c r="J734" i="28"/>
  <c r="J735" i="28"/>
  <c r="J736" i="28"/>
  <c r="J737" i="28"/>
  <c r="J738" i="28"/>
  <c r="J739" i="28"/>
  <c r="J740" i="28"/>
  <c r="J741" i="28"/>
  <c r="J742" i="28"/>
  <c r="J743" i="28"/>
  <c r="J744" i="28"/>
  <c r="J745" i="28"/>
  <c r="J746" i="28"/>
  <c r="J747" i="28"/>
  <c r="J748" i="28"/>
  <c r="J749" i="28"/>
  <c r="J750" i="28"/>
  <c r="J751" i="28"/>
  <c r="J752" i="28"/>
  <c r="J753" i="28"/>
  <c r="J754" i="28"/>
  <c r="J755" i="28"/>
  <c r="AM755" i="28" s="1"/>
  <c r="J756" i="28"/>
  <c r="J757" i="28"/>
  <c r="AM757" i="28" s="1"/>
  <c r="J758" i="28"/>
  <c r="J759" i="28"/>
  <c r="AM759" i="28" s="1"/>
  <c r="J760" i="28"/>
  <c r="J761" i="28"/>
  <c r="AM761" i="28" s="1"/>
  <c r="J762" i="28"/>
  <c r="J763" i="28"/>
  <c r="J764" i="28"/>
  <c r="J765" i="28"/>
  <c r="J766" i="28"/>
  <c r="J767" i="28"/>
  <c r="J768" i="28"/>
  <c r="AM768" i="28" s="1"/>
  <c r="J769" i="28"/>
  <c r="AM769" i="28" s="1"/>
  <c r="J770" i="28"/>
  <c r="J771" i="28"/>
  <c r="J772" i="28"/>
  <c r="AM772" i="28" s="1"/>
  <c r="J773" i="28"/>
  <c r="AM773" i="28" s="1"/>
  <c r="J774" i="28"/>
  <c r="J775" i="28"/>
  <c r="J776" i="28"/>
  <c r="J777" i="28"/>
  <c r="J778" i="28"/>
  <c r="J779" i="28"/>
  <c r="J780" i="28"/>
  <c r="J781" i="28"/>
  <c r="AM781" i="28" s="1"/>
  <c r="J782" i="28"/>
  <c r="J783" i="28"/>
  <c r="J784" i="28"/>
  <c r="AM784" i="28" s="1"/>
  <c r="J785" i="28"/>
  <c r="J786" i="28"/>
  <c r="J787" i="28"/>
  <c r="J788" i="28"/>
  <c r="J789" i="28"/>
  <c r="J790" i="28"/>
  <c r="J791" i="28"/>
  <c r="J792" i="28"/>
  <c r="J793" i="28"/>
  <c r="AM793" i="28" s="1"/>
  <c r="J794" i="28"/>
  <c r="J795" i="28"/>
  <c r="J796" i="28"/>
  <c r="J797" i="28"/>
  <c r="AM797" i="28" s="1"/>
  <c r="J798" i="28"/>
  <c r="J799" i="28"/>
  <c r="J800" i="28"/>
  <c r="J801" i="28"/>
  <c r="J802" i="28"/>
  <c r="J803" i="28"/>
  <c r="J804" i="28"/>
  <c r="AM804" i="28" s="1"/>
  <c r="J805" i="28"/>
  <c r="J806" i="28"/>
  <c r="J807" i="28"/>
  <c r="J808" i="28"/>
  <c r="AM808" i="28" s="1"/>
  <c r="J809" i="28"/>
  <c r="AM809" i="28" s="1"/>
  <c r="J810" i="28"/>
  <c r="J811" i="28"/>
  <c r="J812" i="28"/>
  <c r="J813" i="28"/>
  <c r="AM813" i="28" s="1"/>
  <c r="J814" i="28"/>
  <c r="J815" i="28"/>
  <c r="J816" i="28"/>
  <c r="J817" i="28"/>
  <c r="AM817" i="28" s="1"/>
  <c r="J818" i="28"/>
  <c r="AM818" i="28" s="1"/>
  <c r="J819" i="28"/>
  <c r="J820" i="28"/>
  <c r="J821" i="28"/>
  <c r="AM821" i="28" s="1"/>
  <c r="J822" i="28"/>
  <c r="J823" i="28"/>
  <c r="J824" i="28"/>
  <c r="J825" i="28"/>
  <c r="J826" i="28"/>
  <c r="J827" i="28"/>
  <c r="AM827" i="28" s="1"/>
  <c r="J828" i="28"/>
  <c r="J829" i="28"/>
  <c r="AM829" i="28" s="1"/>
  <c r="J830" i="28"/>
  <c r="J831" i="28"/>
  <c r="J832" i="28"/>
  <c r="AM832" i="28" s="1"/>
  <c r="AQ832" i="28" s="1"/>
  <c r="J833" i="28"/>
  <c r="AM833" i="28" s="1"/>
  <c r="J834" i="28"/>
  <c r="J835" i="28"/>
  <c r="J836" i="28"/>
  <c r="J837" i="28"/>
  <c r="AM837" i="28" s="1"/>
  <c r="J838" i="28"/>
  <c r="J839" i="28"/>
  <c r="J840" i="28"/>
  <c r="AM840" i="28" s="1"/>
  <c r="J841" i="28"/>
  <c r="AM841" i="28" s="1"/>
  <c r="J842" i="28"/>
  <c r="AM842" i="28" s="1"/>
  <c r="J843" i="28"/>
  <c r="J844" i="28"/>
  <c r="AM844" i="28" s="1"/>
  <c r="J845" i="28"/>
  <c r="J846" i="28"/>
  <c r="J847" i="28"/>
  <c r="J848" i="28"/>
  <c r="J849" i="28"/>
  <c r="J850" i="28"/>
  <c r="J851" i="28"/>
  <c r="AM851" i="28" s="1"/>
  <c r="J852" i="28"/>
  <c r="J853" i="28"/>
  <c r="AM853" i="28" s="1"/>
  <c r="J854" i="28"/>
  <c r="J855" i="28"/>
  <c r="J856" i="28"/>
  <c r="J857" i="28"/>
  <c r="J858" i="28"/>
  <c r="J859" i="28"/>
  <c r="J860" i="28"/>
  <c r="J861" i="28"/>
  <c r="AM861" i="28" s="1"/>
  <c r="J862" i="28"/>
  <c r="J863" i="28"/>
  <c r="J864" i="28"/>
  <c r="J865" i="28"/>
  <c r="AM865" i="28" s="1"/>
  <c r="J866" i="28"/>
  <c r="AM866" i="28" s="1"/>
  <c r="J867" i="28"/>
  <c r="J868" i="28"/>
  <c r="J869" i="28"/>
  <c r="J870" i="28"/>
  <c r="J871" i="28"/>
  <c r="J872" i="28"/>
  <c r="J873" i="28"/>
  <c r="J874" i="28"/>
  <c r="J875" i="28"/>
  <c r="J876" i="28"/>
  <c r="J877" i="28"/>
  <c r="AM877" i="28" s="1"/>
  <c r="J878" i="28"/>
  <c r="J879" i="28"/>
  <c r="J880" i="28"/>
  <c r="AM880" i="28" s="1"/>
  <c r="J881" i="28"/>
  <c r="AM881" i="28" s="1"/>
  <c r="J882" i="28"/>
  <c r="J883" i="28"/>
  <c r="J884" i="28"/>
  <c r="J885" i="28"/>
  <c r="AM885" i="28" s="1"/>
  <c r="J886" i="28"/>
  <c r="J887" i="28"/>
  <c r="J888" i="28"/>
  <c r="J889" i="28"/>
  <c r="AM889" i="28" s="1"/>
  <c r="J890" i="28"/>
  <c r="J891" i="28"/>
  <c r="J892" i="28"/>
  <c r="J893" i="28"/>
  <c r="J894" i="28"/>
  <c r="J895" i="28"/>
  <c r="J896" i="28"/>
  <c r="J897" i="28"/>
  <c r="J898" i="28"/>
  <c r="J899" i="28"/>
  <c r="J900" i="28"/>
  <c r="J901" i="28"/>
  <c r="J902" i="28"/>
  <c r="AM902" i="28" s="1"/>
  <c r="AQ902" i="28" s="1"/>
  <c r="AR902" i="28" s="1"/>
  <c r="J903" i="28"/>
  <c r="J904" i="28"/>
  <c r="AM904" i="28" s="1"/>
  <c r="J905" i="28"/>
  <c r="J906" i="28"/>
  <c r="J907" i="28"/>
  <c r="J908" i="28"/>
  <c r="J909" i="28"/>
  <c r="AM909" i="28" s="1"/>
  <c r="J910" i="28"/>
  <c r="J911" i="28"/>
  <c r="AM911" i="28" s="1"/>
  <c r="J912" i="28"/>
  <c r="J913" i="28"/>
  <c r="AM913" i="28" s="1"/>
  <c r="J914" i="28"/>
  <c r="J915" i="28"/>
  <c r="J916" i="28"/>
  <c r="AM916" i="28" s="1"/>
  <c r="J917" i="28"/>
  <c r="AM917" i="28" s="1"/>
  <c r="J918" i="28"/>
  <c r="J919" i="28"/>
  <c r="J920" i="28"/>
  <c r="J921" i="28"/>
  <c r="AM921" i="28" s="1"/>
  <c r="J922" i="28"/>
  <c r="J923" i="28"/>
  <c r="J924" i="28"/>
  <c r="J925" i="28"/>
  <c r="AM925" i="28" s="1"/>
  <c r="J926" i="28"/>
  <c r="J927" i="28"/>
  <c r="J928" i="28"/>
  <c r="J929" i="28"/>
  <c r="AM929" i="28" s="1"/>
  <c r="J930" i="28"/>
  <c r="J931" i="28"/>
  <c r="J932" i="28"/>
  <c r="J933" i="28"/>
  <c r="J934" i="28"/>
  <c r="J935" i="28"/>
  <c r="AM935" i="28" s="1"/>
  <c r="J936" i="28"/>
  <c r="J937" i="28"/>
  <c r="J938" i="28"/>
  <c r="J939" i="28"/>
  <c r="J940" i="28"/>
  <c r="AM940" i="28" s="1"/>
  <c r="J941" i="28"/>
  <c r="AM941" i="28" s="1"/>
  <c r="J942" i="28"/>
  <c r="J943" i="28"/>
  <c r="J944" i="28"/>
  <c r="J945" i="28"/>
  <c r="J946" i="28"/>
  <c r="J947" i="28"/>
  <c r="J948" i="28"/>
  <c r="J949" i="28"/>
  <c r="J950" i="28"/>
  <c r="J951" i="28"/>
  <c r="AM951" i="28" s="1"/>
  <c r="J952" i="28"/>
  <c r="AM952" i="28" s="1"/>
  <c r="J953" i="28"/>
  <c r="AM953" i="28" s="1"/>
  <c r="J954" i="28"/>
  <c r="J955" i="28"/>
  <c r="J956" i="28"/>
  <c r="J957" i="28"/>
  <c r="J958" i="28"/>
  <c r="J959" i="28"/>
  <c r="J960" i="28"/>
  <c r="J961" i="28"/>
  <c r="J962" i="28"/>
  <c r="AM962" i="28" s="1"/>
  <c r="J963" i="28"/>
  <c r="J964" i="28"/>
  <c r="J965" i="28"/>
  <c r="J966" i="28"/>
  <c r="J967" i="28"/>
  <c r="J968" i="28"/>
  <c r="J969" i="28"/>
  <c r="AM969" i="28" s="1"/>
  <c r="J970" i="28"/>
  <c r="J971" i="28"/>
  <c r="J972" i="28"/>
  <c r="AM972" i="28" s="1"/>
  <c r="J973" i="28"/>
  <c r="J974" i="28"/>
  <c r="J975" i="28"/>
  <c r="J976" i="28"/>
  <c r="AM976" i="28" s="1"/>
  <c r="J977" i="28"/>
  <c r="AM977" i="28" s="1"/>
  <c r="J978" i="28"/>
  <c r="J979" i="28"/>
  <c r="J980" i="28"/>
  <c r="J981" i="28"/>
  <c r="J982" i="28"/>
  <c r="J983" i="28"/>
  <c r="J984" i="28"/>
  <c r="J985" i="28"/>
  <c r="AM985" i="28" s="1"/>
  <c r="J986" i="28"/>
  <c r="J987" i="28"/>
  <c r="J988" i="28"/>
  <c r="J989" i="28"/>
  <c r="J990" i="28"/>
  <c r="J991" i="28"/>
  <c r="J992" i="28"/>
  <c r="J993" i="28"/>
  <c r="AM993" i="28" s="1"/>
  <c r="J994" i="28"/>
  <c r="J995" i="28"/>
  <c r="J996" i="28"/>
  <c r="J997" i="28"/>
  <c r="J998" i="28"/>
  <c r="J999" i="28"/>
  <c r="J1000" i="28"/>
  <c r="J1001" i="28"/>
  <c r="J1002" i="28"/>
  <c r="J1003" i="28"/>
  <c r="J1004" i="28"/>
  <c r="J1005" i="28"/>
  <c r="J1006" i="28"/>
  <c r="J1007" i="28"/>
  <c r="AM1007" i="28" s="1"/>
  <c r="J1008" i="28"/>
  <c r="J1009" i="28"/>
  <c r="AM1009" i="28" s="1"/>
  <c r="J1010" i="28"/>
  <c r="J1011" i="28"/>
  <c r="J1012" i="28"/>
  <c r="J1013" i="28"/>
  <c r="AM1013" i="28" s="1"/>
  <c r="J1014" i="28"/>
  <c r="J1015" i="28"/>
  <c r="J1016" i="28"/>
  <c r="J1017" i="28"/>
  <c r="J1018" i="28"/>
  <c r="J1019" i="28"/>
  <c r="AM1019" i="28" s="1"/>
  <c r="J1020" i="28"/>
  <c r="AM1020" i="28" s="1"/>
  <c r="J1021" i="28"/>
  <c r="AM1021" i="28" s="1"/>
  <c r="J1022" i="28"/>
  <c r="J1023" i="28"/>
  <c r="AM1023" i="28" s="1"/>
  <c r="J1024" i="28"/>
  <c r="AM1024" i="28" s="1"/>
  <c r="J1025" i="28"/>
  <c r="AM1025" i="28" s="1"/>
  <c r="J1026" i="28"/>
  <c r="J1027" i="28"/>
  <c r="J1028" i="28"/>
  <c r="J1029" i="28"/>
  <c r="AM1029" i="28" s="1"/>
  <c r="J1030" i="28"/>
  <c r="J1031" i="28"/>
  <c r="J1032" i="28"/>
  <c r="J1033" i="28"/>
  <c r="J1034" i="28"/>
  <c r="J1035" i="28"/>
  <c r="J1036" i="28"/>
  <c r="J1037" i="28"/>
  <c r="J1038" i="28"/>
  <c r="J1039" i="28"/>
  <c r="J1040" i="28"/>
  <c r="J1041" i="28"/>
  <c r="J1042" i="28"/>
  <c r="J1043" i="28"/>
  <c r="J1044" i="28"/>
  <c r="J1045" i="28"/>
  <c r="AM1045" i="28" s="1"/>
  <c r="J1046" i="28"/>
  <c r="J1047" i="28"/>
  <c r="J1048" i="28"/>
  <c r="J1049" i="28"/>
  <c r="AM1049" i="28" s="1"/>
  <c r="J1050" i="28"/>
  <c r="J1051" i="28"/>
  <c r="J1052" i="28"/>
  <c r="J1053" i="28"/>
  <c r="AM1053" i="28" s="1"/>
  <c r="J1054" i="28"/>
  <c r="J1055" i="28"/>
  <c r="J1056" i="28"/>
  <c r="J1057" i="28"/>
  <c r="AM1057" i="28" s="1"/>
  <c r="J1058" i="28"/>
  <c r="J1059" i="28"/>
  <c r="J1060" i="28"/>
  <c r="AM1060" i="28" s="1"/>
  <c r="J1061" i="28"/>
  <c r="AM1061" i="28" s="1"/>
  <c r="J1062" i="28"/>
  <c r="J1063" i="28"/>
  <c r="J1064" i="28"/>
  <c r="J1065" i="28"/>
  <c r="J1066" i="28"/>
  <c r="J1067" i="28"/>
  <c r="J1068" i="28"/>
  <c r="J1069" i="28"/>
  <c r="J1070" i="28"/>
  <c r="J1071" i="28"/>
  <c r="AM1071" i="28" s="1"/>
  <c r="J1072" i="28"/>
  <c r="J1073" i="28"/>
  <c r="AM1073" i="28" s="1"/>
  <c r="J1074" i="28"/>
  <c r="J1075" i="28"/>
  <c r="J1076" i="28"/>
  <c r="J1077" i="28"/>
  <c r="J1078" i="28"/>
  <c r="J1079" i="28"/>
  <c r="J1080" i="28"/>
  <c r="J1081" i="28"/>
  <c r="AM1081" i="28" s="1"/>
  <c r="J1082" i="28"/>
  <c r="J1083" i="28"/>
  <c r="J1084" i="28"/>
  <c r="J1085" i="28"/>
  <c r="J1086" i="28"/>
  <c r="J1087" i="28"/>
  <c r="J1088" i="28"/>
  <c r="J1089" i="28"/>
  <c r="J1090" i="28"/>
  <c r="J1091" i="28"/>
  <c r="J1092" i="28"/>
  <c r="J1093" i="28"/>
  <c r="AM1093" i="28" s="1"/>
  <c r="J1094" i="28"/>
  <c r="J1095" i="28"/>
  <c r="J1096" i="28"/>
  <c r="J1097" i="28"/>
  <c r="J1098" i="28"/>
  <c r="J1099" i="28"/>
  <c r="J1100" i="28"/>
  <c r="J1101" i="28"/>
  <c r="J1102" i="28"/>
  <c r="J1103" i="28"/>
  <c r="J1104" i="28"/>
  <c r="AM1104" i="28" s="1"/>
  <c r="J1105" i="28"/>
  <c r="J1106" i="28"/>
  <c r="J1107" i="28"/>
  <c r="J1108" i="28"/>
  <c r="AM1108" i="28" s="1"/>
  <c r="J1109" i="28"/>
  <c r="J1110" i="28"/>
  <c r="J1111" i="28"/>
  <c r="J1112" i="28"/>
  <c r="J1113" i="28"/>
  <c r="J1114" i="28"/>
  <c r="J1115" i="28"/>
  <c r="AM1115" i="28" s="1"/>
  <c r="J1116" i="28"/>
  <c r="AM1116" i="28" s="1"/>
  <c r="J1117" i="28"/>
  <c r="AM1117" i="28" s="1"/>
  <c r="J1118" i="28"/>
  <c r="J1119" i="28"/>
  <c r="J1120" i="28"/>
  <c r="AM1120" i="28" s="1"/>
  <c r="J1121" i="28"/>
  <c r="AM1121" i="28" s="1"/>
  <c r="J1122" i="28"/>
  <c r="J1123" i="28"/>
  <c r="J1124" i="28"/>
  <c r="J1125" i="28"/>
  <c r="J1126" i="28"/>
  <c r="J1127" i="28"/>
  <c r="J1128" i="28"/>
  <c r="AM1128" i="28" s="1"/>
  <c r="J1129" i="28"/>
  <c r="AM1129" i="28" s="1"/>
  <c r="J1130" i="28"/>
  <c r="J1131" i="28"/>
  <c r="J1132" i="28"/>
  <c r="AM1132" i="28" s="1"/>
  <c r="J1133" i="28"/>
  <c r="AM1133" i="28" s="1"/>
  <c r="J1134" i="28"/>
  <c r="J1135" i="28"/>
  <c r="J1136" i="28"/>
  <c r="J1137" i="28"/>
  <c r="AM1137" i="28" s="1"/>
  <c r="J1138" i="28"/>
  <c r="J1139" i="28"/>
  <c r="J1140" i="28"/>
  <c r="AM1140" i="28" s="1"/>
  <c r="AQ1140" i="28" s="1"/>
  <c r="AR1140" i="28" s="1"/>
  <c r="J1141" i="28"/>
  <c r="J1142" i="28"/>
  <c r="J1143" i="28"/>
  <c r="AM1143" i="28" s="1"/>
  <c r="J1144" i="28"/>
  <c r="AM1144" i="28" s="1"/>
  <c r="J1145" i="28"/>
  <c r="AM1145" i="28" s="1"/>
  <c r="J1146" i="28"/>
  <c r="J1147" i="28"/>
  <c r="J1148" i="28"/>
  <c r="J1149" i="28"/>
  <c r="J1150" i="28"/>
  <c r="J1151" i="28"/>
  <c r="AM1151" i="28" s="1"/>
  <c r="J1152" i="28"/>
  <c r="AM1152" i="28" s="1"/>
  <c r="J1153" i="28"/>
  <c r="AM1153" i="28" s="1"/>
  <c r="J1154" i="28"/>
  <c r="J1155" i="28"/>
  <c r="AM1155" i="28" s="1"/>
  <c r="J1156" i="28"/>
  <c r="J1157" i="28"/>
  <c r="J1158" i="28"/>
  <c r="J1159" i="28"/>
  <c r="J1160" i="28"/>
  <c r="J1161" i="28"/>
  <c r="AM1161" i="28" s="1"/>
  <c r="J1162" i="28"/>
  <c r="J1163" i="28"/>
  <c r="J1164" i="28"/>
  <c r="AM1164" i="28" s="1"/>
  <c r="J1165" i="28"/>
  <c r="AM1165" i="28" s="1"/>
  <c r="J1166" i="28"/>
  <c r="J1167" i="28"/>
  <c r="AM1167" i="28" s="1"/>
  <c r="J1168" i="28"/>
  <c r="AM1168" i="28" s="1"/>
  <c r="AQ1168" i="28" s="1"/>
  <c r="AR1168" i="28" s="1"/>
  <c r="J1169" i="28"/>
  <c r="AM1169" i="28" s="1"/>
  <c r="J1170" i="28"/>
  <c r="J1171" i="28"/>
  <c r="J1172" i="28"/>
  <c r="J1173" i="28"/>
  <c r="J1174" i="28"/>
  <c r="J1175" i="28"/>
  <c r="AM1175" i="28" s="1"/>
  <c r="J1176" i="28"/>
  <c r="J1177" i="28"/>
  <c r="J1178" i="28"/>
  <c r="J1179" i="28"/>
  <c r="J1180" i="28"/>
  <c r="J1181" i="28"/>
  <c r="AM1181" i="28" s="1"/>
  <c r="J1182" i="28"/>
  <c r="J1183" i="28"/>
  <c r="J1184" i="28"/>
  <c r="J1185" i="28"/>
  <c r="J1186" i="28"/>
  <c r="J1187" i="28"/>
  <c r="AM1187" i="28" s="1"/>
  <c r="J1188" i="28"/>
  <c r="AM1188" i="28" s="1"/>
  <c r="J1189" i="28"/>
  <c r="AM1189" i="28" s="1"/>
  <c r="J1190" i="28"/>
  <c r="J1191" i="28"/>
  <c r="AM1191" i="28" s="1"/>
  <c r="J1192" i="28"/>
  <c r="AM1192" i="28" s="1"/>
  <c r="J1193" i="28"/>
  <c r="AM1193" i="28" s="1"/>
  <c r="J1194" i="28"/>
  <c r="J1195" i="28"/>
  <c r="J1196" i="28"/>
  <c r="J1197" i="28"/>
  <c r="J1198" i="28"/>
  <c r="J1199" i="28"/>
  <c r="J1200" i="28"/>
  <c r="J1201" i="28"/>
  <c r="AM1201" i="28" s="1"/>
  <c r="J1202" i="28"/>
  <c r="J1203" i="28"/>
  <c r="J1204" i="28"/>
  <c r="J1205" i="28"/>
  <c r="AM1205" i="28" s="1"/>
  <c r="J1206" i="28"/>
  <c r="J1207" i="28"/>
  <c r="J1208" i="28"/>
  <c r="J1209" i="28"/>
  <c r="J1210" i="28"/>
  <c r="J1211" i="28"/>
  <c r="J1212" i="28"/>
  <c r="AM1212" i="28" s="1"/>
  <c r="J1213" i="28"/>
  <c r="J1214" i="28"/>
  <c r="AM1214" i="28" s="1"/>
  <c r="J1215" i="28"/>
  <c r="J1216" i="28"/>
  <c r="J1217" i="28"/>
  <c r="AM1217" i="28" s="1"/>
  <c r="J1218" i="28"/>
  <c r="J1219" i="28"/>
  <c r="J1220" i="28"/>
  <c r="J1221" i="28"/>
  <c r="J1222" i="28"/>
  <c r="J1223" i="28"/>
  <c r="J1224" i="28"/>
  <c r="AM1224" i="28" s="1"/>
  <c r="J1225" i="28"/>
  <c r="J1226" i="28"/>
  <c r="J1227" i="28"/>
  <c r="J1228" i="28"/>
  <c r="J1229" i="28"/>
  <c r="AM1229" i="28" s="1"/>
  <c r="J1230" i="28"/>
  <c r="J1231" i="28"/>
  <c r="J1232" i="28"/>
  <c r="J1233" i="28"/>
  <c r="J1234" i="28"/>
  <c r="J1235" i="28"/>
  <c r="J1236" i="28"/>
  <c r="AM1236" i="28" s="1"/>
  <c r="J1237" i="28"/>
  <c r="J1238" i="28"/>
  <c r="J1239" i="28"/>
  <c r="J1240" i="28"/>
  <c r="J1241" i="28"/>
  <c r="AM1241" i="28" s="1"/>
  <c r="J1242" i="28"/>
  <c r="J1243" i="28"/>
  <c r="J1244" i="28"/>
  <c r="J1245" i="28"/>
  <c r="J1246" i="28"/>
  <c r="J1247" i="28"/>
  <c r="AM1247" i="28" s="1"/>
  <c r="J1248" i="28"/>
  <c r="J1249" i="28"/>
  <c r="AM1249" i="28" s="1"/>
  <c r="J1250" i="28"/>
  <c r="J1251" i="28"/>
  <c r="J1252" i="28"/>
  <c r="AM1252" i="28" s="1"/>
  <c r="J1253" i="28"/>
  <c r="AM1253" i="28" s="1"/>
  <c r="J1254" i="28"/>
  <c r="J1255" i="28"/>
  <c r="J1256" i="28"/>
  <c r="J1257" i="28"/>
  <c r="J1258" i="28"/>
  <c r="J1259" i="28"/>
  <c r="J1260" i="28"/>
  <c r="AM1260" i="28" s="1"/>
  <c r="J1261" i="28"/>
  <c r="J1262" i="28"/>
  <c r="J1263" i="28"/>
  <c r="J1264" i="28"/>
  <c r="J1265" i="28"/>
  <c r="J1266" i="28"/>
  <c r="J1267" i="28"/>
  <c r="J1268" i="28"/>
  <c r="J1269" i="28"/>
  <c r="J1270" i="28"/>
  <c r="J1271" i="28"/>
  <c r="AM1271" i="28" s="1"/>
  <c r="J1272" i="28"/>
  <c r="AM1272" i="28" s="1"/>
  <c r="J1273" i="28"/>
  <c r="J1274" i="28"/>
  <c r="J1275" i="28"/>
  <c r="J1276" i="28"/>
  <c r="J1277" i="28"/>
  <c r="J1278" i="28"/>
  <c r="J1279" i="28"/>
  <c r="J1280" i="28"/>
  <c r="J1281" i="28"/>
  <c r="J1282" i="28"/>
  <c r="J1283" i="28"/>
  <c r="AM1283" i="28" s="1"/>
  <c r="J1284" i="28"/>
  <c r="J1285" i="28"/>
  <c r="J1286" i="28"/>
  <c r="J1287" i="28"/>
  <c r="AM1287" i="28" s="1"/>
  <c r="J1288" i="28"/>
  <c r="J1289" i="28"/>
  <c r="AM1289" i="28" s="1"/>
  <c r="J1290" i="28"/>
  <c r="J1291" i="28"/>
  <c r="J1292" i="28"/>
  <c r="J1293" i="28"/>
  <c r="AM1293" i="28" s="1"/>
  <c r="J1294" i="28"/>
  <c r="J1295" i="28"/>
  <c r="J1296" i="28"/>
  <c r="AM1296" i="28" s="1"/>
  <c r="J1297" i="28"/>
  <c r="AM1297" i="28" s="1"/>
  <c r="J1298" i="28"/>
  <c r="J1299" i="28"/>
  <c r="AM1299" i="28" s="1"/>
  <c r="J1300" i="28"/>
  <c r="AM1300" i="28" s="1"/>
  <c r="J1301" i="28"/>
  <c r="AM1301" i="28" s="1"/>
  <c r="J1302" i="28"/>
  <c r="J1303" i="28"/>
  <c r="J1304" i="28"/>
  <c r="J1305" i="28"/>
  <c r="J1306" i="28"/>
  <c r="J1307" i="28"/>
  <c r="J1308" i="28"/>
  <c r="AM1308" i="28" s="1"/>
  <c r="J1309" i="28"/>
  <c r="AM1309" i="28" s="1"/>
  <c r="J1310" i="28"/>
  <c r="J1311" i="28"/>
  <c r="AM1311" i="28" s="1"/>
  <c r="J1312" i="28"/>
  <c r="J1313" i="28"/>
  <c r="AM1313" i="28" s="1"/>
  <c r="J1314" i="28"/>
  <c r="J1315" i="28"/>
  <c r="J1316" i="28"/>
  <c r="J1317" i="28"/>
  <c r="J1318" i="28"/>
  <c r="J1319" i="28"/>
  <c r="J1320" i="28"/>
  <c r="J1321" i="28"/>
  <c r="J1322" i="28"/>
  <c r="J1323" i="28"/>
  <c r="J1324" i="28"/>
  <c r="J1325" i="28"/>
  <c r="J1326" i="28"/>
  <c r="J1327" i="28"/>
  <c r="J1328" i="28"/>
  <c r="J1329" i="28"/>
  <c r="J1330" i="28"/>
  <c r="J1331" i="28"/>
  <c r="J1332" i="28"/>
  <c r="AM1332" i="28" s="1"/>
  <c r="J1333" i="28"/>
  <c r="J1334" i="28"/>
  <c r="J1335" i="28"/>
  <c r="J1336" i="28"/>
  <c r="J1337" i="28"/>
  <c r="AM1337" i="28" s="1"/>
  <c r="J1338" i="28"/>
  <c r="J1339" i="28"/>
  <c r="J1340" i="28"/>
  <c r="J1341" i="28"/>
  <c r="J1342" i="28"/>
  <c r="J1343" i="28"/>
  <c r="J1344" i="28"/>
  <c r="AM1344" i="28" s="1"/>
  <c r="J1345" i="28"/>
  <c r="J1346" i="28"/>
  <c r="J1347" i="28"/>
  <c r="J1348" i="28"/>
  <c r="AM1348" i="28" s="1"/>
  <c r="J1349" i="28"/>
  <c r="AM1349" i="28" s="1"/>
  <c r="J1350" i="28"/>
  <c r="J1351" i="28"/>
  <c r="J1352" i="28"/>
  <c r="J1353" i="28"/>
  <c r="J1354" i="28"/>
  <c r="J1355" i="28"/>
  <c r="J1356" i="28"/>
  <c r="AM1356" i="28" s="1"/>
  <c r="J1357" i="28"/>
  <c r="AM1357" i="28" s="1"/>
  <c r="J1358" i="28"/>
  <c r="AM1358" i="28" s="1"/>
  <c r="J1359" i="28"/>
  <c r="AM1359" i="28" s="1"/>
  <c r="J1360" i="28"/>
  <c r="AM1360" i="28" s="1"/>
  <c r="J1361" i="28"/>
  <c r="AM1361" i="28" s="1"/>
  <c r="AQ1361" i="28" s="1"/>
  <c r="AR1361" i="28" s="1"/>
  <c r="J1362" i="28"/>
  <c r="J1363" i="28"/>
  <c r="J1364" i="28"/>
  <c r="J1365" i="28"/>
  <c r="J1366" i="28"/>
  <c r="J1367" i="28"/>
  <c r="J1368" i="28"/>
  <c r="AM1368" i="28" s="1"/>
  <c r="J1369" i="28"/>
  <c r="J1370" i="28"/>
  <c r="J1371" i="28"/>
  <c r="J1372" i="28"/>
  <c r="AM1372" i="28" s="1"/>
  <c r="J1373" i="28"/>
  <c r="AM1373" i="28" s="1"/>
  <c r="J1374" i="28"/>
  <c r="J1375" i="28"/>
  <c r="J1376" i="28"/>
  <c r="J1377" i="28"/>
  <c r="J1378" i="28"/>
  <c r="J1379" i="28"/>
  <c r="J1380" i="28"/>
  <c r="AM1380" i="28" s="1"/>
  <c r="J1381" i="28"/>
  <c r="AM1381" i="28" s="1"/>
  <c r="J1382" i="28"/>
  <c r="J1383" i="28"/>
  <c r="J1384" i="28"/>
  <c r="J1385" i="28"/>
  <c r="AM1385" i="28" s="1"/>
  <c r="J1386" i="28"/>
  <c r="J1387" i="28"/>
  <c r="J1388" i="28"/>
  <c r="J1389" i="28"/>
  <c r="J1390" i="28"/>
  <c r="J1391" i="28"/>
  <c r="J1392" i="28"/>
  <c r="AM1392" i="28" s="1"/>
  <c r="J1393" i="28"/>
  <c r="AM1393" i="28" s="1"/>
  <c r="J1394" i="28"/>
  <c r="J1395" i="28"/>
  <c r="AM1395" i="28" s="1"/>
  <c r="J1396" i="28"/>
  <c r="J1397" i="28"/>
  <c r="AM1397" i="28" s="1"/>
  <c r="J1398" i="28"/>
  <c r="J1399" i="28"/>
  <c r="J1400" i="28"/>
  <c r="J1401" i="28"/>
  <c r="J1402" i="28"/>
  <c r="J1403" i="28"/>
  <c r="J1404" i="28"/>
  <c r="AM1404" i="28" s="1"/>
  <c r="AQ1404" i="28" s="1"/>
  <c r="J1405" i="28"/>
  <c r="AM1405" i="28" s="1"/>
  <c r="J1406" i="28"/>
  <c r="J1407" i="28"/>
  <c r="AM1407" i="28" s="1"/>
  <c r="J1408" i="28"/>
  <c r="J1409" i="28"/>
  <c r="AM1409" i="28" s="1"/>
  <c r="J1410" i="28"/>
  <c r="J1411" i="28"/>
  <c r="J1412" i="28"/>
  <c r="J1413" i="28"/>
  <c r="J1414" i="28"/>
  <c r="J1415" i="28"/>
  <c r="J1416" i="28"/>
  <c r="J1417" i="28"/>
  <c r="J1418" i="28"/>
  <c r="J1419" i="28"/>
  <c r="J1420" i="28"/>
  <c r="J1421" i="28"/>
  <c r="AM1421" i="28" s="1"/>
  <c r="J1422" i="28"/>
  <c r="J1423" i="28"/>
  <c r="J1424" i="28"/>
  <c r="J1425" i="28"/>
  <c r="J1426" i="28"/>
  <c r="J1427" i="28"/>
  <c r="J1428" i="28"/>
  <c r="AM1428" i="28" s="1"/>
  <c r="J1429" i="28"/>
  <c r="J1430" i="28"/>
  <c r="J1431" i="28"/>
  <c r="J1432" i="28"/>
  <c r="AM1432" i="28" s="1"/>
  <c r="AQ1432" i="28" s="1"/>
  <c r="AR1432" i="28" s="1"/>
  <c r="J1433" i="28"/>
  <c r="AM1433" i="28" s="1"/>
  <c r="J1434" i="28"/>
  <c r="J1435" i="28"/>
  <c r="J1436" i="28"/>
  <c r="J1437" i="28"/>
  <c r="AM1437" i="28" s="1"/>
  <c r="J1438" i="28"/>
  <c r="J1439" i="28"/>
  <c r="AM1439" i="28" s="1"/>
  <c r="J1440" i="28"/>
  <c r="J1441" i="28"/>
  <c r="J1442" i="28"/>
  <c r="J1443" i="28"/>
  <c r="AM1443" i="28" s="1"/>
  <c r="J1444" i="28"/>
  <c r="J1445" i="28"/>
  <c r="AM1445" i="28" s="1"/>
  <c r="J1446" i="28"/>
  <c r="J1447" i="28"/>
  <c r="J1448" i="28"/>
  <c r="J1449" i="28"/>
  <c r="J1450" i="28"/>
  <c r="J1451" i="28"/>
  <c r="J1452" i="28"/>
  <c r="AM1452" i="28" s="1"/>
  <c r="J1453" i="28"/>
  <c r="J1454" i="28"/>
  <c r="J1455" i="28"/>
  <c r="J1456" i="28"/>
  <c r="AM1456" i="28" s="1"/>
  <c r="J1457" i="28"/>
  <c r="J1458" i="28"/>
  <c r="J1459" i="28"/>
  <c r="J1460" i="28"/>
  <c r="J1461" i="28"/>
  <c r="J1462" i="28"/>
  <c r="J1463" i="28"/>
  <c r="AM1463" i="28" s="1"/>
  <c r="J1464" i="28"/>
  <c r="AM1464" i="28" s="1"/>
  <c r="J1465" i="28"/>
  <c r="J1466" i="28"/>
  <c r="J1467" i="28"/>
  <c r="AM1467" i="28" s="1"/>
  <c r="J1468" i="28"/>
  <c r="AM1468" i="28" s="1"/>
  <c r="J1469" i="28"/>
  <c r="J1470" i="28"/>
  <c r="J1471" i="28"/>
  <c r="J1472" i="28"/>
  <c r="J1473" i="28"/>
  <c r="J1474" i="28"/>
  <c r="J1475" i="28"/>
  <c r="J1476" i="28"/>
  <c r="J1477" i="28"/>
  <c r="AM1477" i="28" s="1"/>
  <c r="J1478" i="28"/>
  <c r="J1479" i="28"/>
  <c r="AM1479" i="28" s="1"/>
  <c r="J1480" i="28"/>
  <c r="J1481" i="28"/>
  <c r="J1482" i="28"/>
  <c r="J1483" i="28"/>
  <c r="J1484" i="28"/>
  <c r="J1485" i="28"/>
  <c r="AM1485" i="28" s="1"/>
  <c r="J1486" i="28"/>
  <c r="J1487" i="28"/>
  <c r="J1488" i="28"/>
  <c r="AM1488" i="28" s="1"/>
  <c r="J1489" i="28"/>
  <c r="J1490" i="28"/>
  <c r="J1491" i="28"/>
  <c r="J1492" i="28"/>
  <c r="J1493" i="28"/>
  <c r="J1494" i="28"/>
  <c r="J1495" i="28"/>
  <c r="J1496" i="28"/>
  <c r="J1497" i="28"/>
  <c r="AM1497" i="28" s="1"/>
  <c r="J1498" i="28"/>
  <c r="J1499" i="28"/>
  <c r="J1500" i="28"/>
  <c r="AM1500" i="28" s="1"/>
  <c r="J1501" i="28"/>
  <c r="J1502" i="28"/>
  <c r="J1503" i="28"/>
  <c r="AM1503" i="28" s="1"/>
  <c r="J1504" i="28"/>
  <c r="J1505" i="28"/>
  <c r="J1506" i="28"/>
  <c r="J1507" i="28"/>
  <c r="J1508" i="28"/>
  <c r="J1509" i="28"/>
  <c r="AM1509" i="28" s="1"/>
  <c r="J1510" i="28"/>
  <c r="J1511" i="28"/>
  <c r="AM1511" i="28" s="1"/>
  <c r="J1512" i="28"/>
  <c r="AM1512" i="28" s="1"/>
  <c r="J1513" i="28"/>
  <c r="J1514" i="28"/>
  <c r="J1515" i="28"/>
  <c r="J1516" i="28"/>
  <c r="J1517" i="28"/>
  <c r="J1518" i="28"/>
  <c r="J1519" i="28"/>
  <c r="J1520" i="28"/>
  <c r="J1521" i="28"/>
  <c r="J1522" i="28"/>
  <c r="J1523" i="28"/>
  <c r="J1524" i="28"/>
  <c r="AM1524" i="28" s="1"/>
  <c r="J1525" i="28"/>
  <c r="J1526" i="28"/>
  <c r="J1527" i="28"/>
  <c r="J1528" i="28"/>
  <c r="AM1528" i="28" s="1"/>
  <c r="J1529" i="28"/>
  <c r="J1530" i="28"/>
  <c r="J1531" i="28"/>
  <c r="J1532" i="28"/>
  <c r="J1533" i="28"/>
  <c r="J1534" i="28"/>
  <c r="J1535" i="28"/>
  <c r="J1536" i="28"/>
  <c r="J1537" i="28"/>
  <c r="J1538" i="28"/>
  <c r="AM1538" i="28" s="1"/>
  <c r="J1539" i="28"/>
  <c r="J1540" i="28"/>
  <c r="AM1540" i="28" s="1"/>
  <c r="J1541" i="28"/>
  <c r="J1542" i="28"/>
  <c r="J1543" i="28"/>
  <c r="J1544" i="28"/>
  <c r="J1545" i="28"/>
  <c r="J1546" i="28"/>
  <c r="J1547" i="28"/>
  <c r="J1548" i="28"/>
  <c r="AM1548" i="28" s="1"/>
  <c r="J1549" i="28"/>
  <c r="J1550" i="28"/>
  <c r="J1551" i="28"/>
  <c r="J1552" i="28"/>
  <c r="AM1552" i="28" s="1"/>
  <c r="J1553" i="28"/>
  <c r="J1554" i="28"/>
  <c r="J1555" i="28"/>
  <c r="J1556" i="28"/>
  <c r="J1557" i="28"/>
  <c r="AM1557" i="28" s="1"/>
  <c r="J1558" i="28"/>
  <c r="J1559" i="28"/>
  <c r="J1560" i="28"/>
  <c r="AM1560" i="28" s="1"/>
  <c r="J1561" i="28"/>
  <c r="J1562" i="28"/>
  <c r="J1563" i="28"/>
  <c r="J1564" i="28"/>
  <c r="AM1564" i="28" s="1"/>
  <c r="J1565" i="28"/>
  <c r="J1566" i="28"/>
  <c r="J1567" i="28"/>
  <c r="J1568" i="28"/>
  <c r="J1569" i="28"/>
  <c r="J1570" i="28"/>
  <c r="J1571" i="28"/>
  <c r="J1572" i="28"/>
  <c r="J1573" i="28"/>
  <c r="J1574" i="28"/>
  <c r="J1575" i="28"/>
  <c r="AM1575" i="28" s="1"/>
  <c r="J1576" i="28"/>
  <c r="AM1576" i="28" s="1"/>
  <c r="J1577" i="28"/>
  <c r="J1578" i="28"/>
  <c r="J1579" i="28"/>
  <c r="J1580" i="28"/>
  <c r="J1581" i="28"/>
  <c r="J1582" i="28"/>
  <c r="J1583" i="28"/>
  <c r="J1584" i="28"/>
  <c r="AM1584" i="28" s="1"/>
  <c r="J1585" i="28"/>
  <c r="AM1585" i="28" s="1"/>
  <c r="J1586" i="28"/>
  <c r="J1587" i="28"/>
  <c r="AM1587" i="28" s="1"/>
  <c r="J1588" i="28"/>
  <c r="AM1588" i="28" s="1"/>
  <c r="J1589" i="28"/>
  <c r="J1590" i="28"/>
  <c r="J1591" i="28"/>
  <c r="J1592" i="28"/>
  <c r="J1593" i="28"/>
  <c r="J1594" i="28"/>
  <c r="J1595" i="28"/>
  <c r="AM1595" i="28" s="1"/>
  <c r="J1596" i="28"/>
  <c r="J1597" i="28"/>
  <c r="J1598" i="28"/>
  <c r="J1599" i="28"/>
  <c r="J1600" i="28"/>
  <c r="AM1600" i="28" s="1"/>
  <c r="J1601" i="28"/>
  <c r="J1602" i="28"/>
  <c r="J1603" i="28"/>
  <c r="J1604" i="28"/>
  <c r="J1605" i="28"/>
  <c r="J1606" i="28"/>
  <c r="J1607" i="28"/>
  <c r="J1608" i="28"/>
  <c r="J1609" i="28"/>
  <c r="J1610" i="28"/>
  <c r="AM1610" i="28" s="1"/>
  <c r="J1611" i="28"/>
  <c r="J1612" i="28"/>
  <c r="J1613" i="28"/>
  <c r="J1614" i="28"/>
  <c r="J1615" i="28"/>
  <c r="J1616" i="28"/>
  <c r="J1617" i="28"/>
  <c r="J1618" i="28"/>
  <c r="J1619" i="28"/>
  <c r="AM1619" i="28" s="1"/>
  <c r="J1620" i="28"/>
  <c r="J1621" i="28"/>
  <c r="AM1621" i="28" s="1"/>
  <c r="J1622" i="28"/>
  <c r="J1623" i="28"/>
  <c r="J1624" i="28"/>
  <c r="J1625" i="28"/>
  <c r="J1626" i="28"/>
  <c r="J1627" i="28"/>
  <c r="J1628" i="28"/>
  <c r="J1629" i="28"/>
  <c r="J1630" i="28"/>
  <c r="J1631" i="28"/>
  <c r="AM1631" i="28" s="1"/>
  <c r="J1632" i="28"/>
  <c r="J1633" i="28"/>
  <c r="AM1633" i="28" s="1"/>
  <c r="J1634" i="28"/>
  <c r="J1635" i="28"/>
  <c r="J1636" i="28"/>
  <c r="AM1636" i="28" s="1"/>
  <c r="J1637" i="28"/>
  <c r="AM1637" i="28" s="1"/>
  <c r="J1638" i="28"/>
  <c r="J1639" i="28"/>
  <c r="J1640" i="28"/>
  <c r="J1641" i="28"/>
  <c r="J1642" i="28"/>
  <c r="J1643" i="28"/>
  <c r="J1644" i="28"/>
  <c r="J1645" i="28"/>
  <c r="AM1645" i="28" s="1"/>
  <c r="J1646" i="28"/>
  <c r="J1647" i="28"/>
  <c r="AM1647" i="28" s="1"/>
  <c r="J1648" i="28"/>
  <c r="J1649" i="28"/>
  <c r="AM1649" i="28" s="1"/>
  <c r="J1650" i="28"/>
  <c r="J1651" i="28"/>
  <c r="J1652" i="28"/>
  <c r="J1653" i="28"/>
  <c r="J1654" i="28"/>
  <c r="J1655" i="28"/>
  <c r="J1656" i="28"/>
  <c r="AM1656" i="28" s="1"/>
  <c r="J1657" i="28"/>
  <c r="AM1657" i="28" s="1"/>
  <c r="J1658" i="28"/>
  <c r="J1659" i="28"/>
  <c r="J1660" i="28"/>
  <c r="AM1660" i="28" s="1"/>
  <c r="J1661" i="28"/>
  <c r="J1662" i="28"/>
  <c r="J1663" i="28"/>
  <c r="J1664" i="28"/>
  <c r="J1665" i="28"/>
  <c r="AM1665" i="28" s="1"/>
  <c r="J1666" i="28"/>
  <c r="J1667" i="28"/>
  <c r="J1668" i="28"/>
  <c r="AM1668" i="28" s="1"/>
  <c r="J1669" i="28"/>
  <c r="J1670" i="28"/>
  <c r="J1671" i="28"/>
  <c r="J1672" i="28"/>
  <c r="J1673" i="28"/>
  <c r="AM1673" i="28" s="1"/>
  <c r="J1674" i="28"/>
  <c r="J1675" i="28"/>
  <c r="J1676" i="28"/>
  <c r="J1677" i="28"/>
  <c r="J1678" i="28"/>
  <c r="J1679" i="28"/>
  <c r="AM1679" i="28" s="1"/>
  <c r="J1680" i="28"/>
  <c r="AM1680" i="28" s="1"/>
  <c r="J1681" i="28"/>
  <c r="J1682" i="28"/>
  <c r="J1683" i="28"/>
  <c r="J1684" i="28"/>
  <c r="AM1684" i="28" s="1"/>
  <c r="J1685" i="28"/>
  <c r="J1686" i="28"/>
  <c r="J1687" i="28"/>
  <c r="J1688" i="28"/>
  <c r="J1689" i="28"/>
  <c r="J1690" i="28"/>
  <c r="J1691" i="28"/>
  <c r="J1692" i="28"/>
  <c r="AM1692" i="28" s="1"/>
  <c r="J1693" i="28"/>
  <c r="AM1693" i="28" s="1"/>
  <c r="J1694" i="28"/>
  <c r="J1695" i="28"/>
  <c r="AM1695" i="28" s="1"/>
  <c r="J1696" i="28"/>
  <c r="AM1696" i="28" s="1"/>
  <c r="J1697" i="28"/>
  <c r="AM1697" i="28" s="1"/>
  <c r="J1698" i="28"/>
  <c r="J1699" i="28"/>
  <c r="J1700" i="28"/>
  <c r="J1701" i="28"/>
  <c r="J1702" i="28"/>
  <c r="J1703" i="28"/>
  <c r="J1704" i="28"/>
  <c r="J1705" i="28"/>
  <c r="J1706" i="28"/>
  <c r="J1707" i="28"/>
  <c r="AM1707" i="28" s="1"/>
  <c r="J1708" i="28"/>
  <c r="AM1708" i="28" s="1"/>
  <c r="J1709" i="28"/>
  <c r="J1710" i="28"/>
  <c r="J1711" i="28"/>
  <c r="J1712" i="28"/>
  <c r="J1713" i="28"/>
  <c r="J1714" i="28"/>
  <c r="J1715" i="28"/>
  <c r="J1716" i="28"/>
  <c r="AM1716" i="28" s="1"/>
  <c r="J1717" i="28"/>
  <c r="AM1717" i="28" s="1"/>
  <c r="J1718" i="28"/>
  <c r="J1719" i="28"/>
  <c r="J1720" i="28"/>
  <c r="J1721" i="28"/>
  <c r="J1722" i="28"/>
  <c r="J1723" i="28"/>
  <c r="J1724" i="28"/>
  <c r="J1725" i="28"/>
  <c r="J1726" i="28"/>
  <c r="J1727" i="28"/>
  <c r="J1728" i="28"/>
  <c r="AM1728" i="28" s="1"/>
  <c r="J1729" i="28"/>
  <c r="J1730" i="28"/>
  <c r="J1731" i="28"/>
  <c r="J1732" i="28"/>
  <c r="J1733" i="28"/>
  <c r="AM1733" i="28" s="1"/>
  <c r="J1734" i="28"/>
  <c r="J1735" i="28"/>
  <c r="J1736" i="28"/>
  <c r="J1737" i="28"/>
  <c r="AM1737" i="28" s="1"/>
  <c r="J1738" i="28"/>
  <c r="J1739" i="28"/>
  <c r="J1740" i="28"/>
  <c r="AM1740" i="28" s="1"/>
  <c r="J1741" i="28"/>
  <c r="J1742" i="28"/>
  <c r="J1743" i="28"/>
  <c r="AM1743" i="28" s="1"/>
  <c r="J1744" i="28"/>
  <c r="J1745" i="28"/>
  <c r="J1746" i="28"/>
  <c r="J1747" i="28"/>
  <c r="J1748" i="28"/>
  <c r="J1749" i="28"/>
  <c r="J1750" i="28"/>
  <c r="J1751" i="28"/>
  <c r="J1752" i="28"/>
  <c r="J1753" i="28"/>
  <c r="J1754" i="28"/>
  <c r="J1755" i="28"/>
  <c r="J1756" i="28"/>
  <c r="J1757" i="28"/>
  <c r="AM1757" i="28" s="1"/>
  <c r="J1758" i="28"/>
  <c r="J1759" i="28"/>
  <c r="J1760" i="28"/>
  <c r="J1761" i="28"/>
  <c r="J1762" i="28"/>
  <c r="J1763" i="28"/>
  <c r="J1764" i="28"/>
  <c r="AM1764" i="28" s="1"/>
  <c r="J1765" i="28"/>
  <c r="J1766" i="28"/>
  <c r="J1767" i="28"/>
  <c r="J1768" i="28"/>
  <c r="AM1768" i="28" s="1"/>
  <c r="J1769" i="28"/>
  <c r="AM1769" i="28" s="1"/>
  <c r="J1770" i="28"/>
  <c r="J1771" i="28"/>
  <c r="J1772" i="28"/>
  <c r="J1773" i="28"/>
  <c r="J1774" i="28"/>
  <c r="J1775" i="28"/>
  <c r="J1776" i="28"/>
  <c r="AM1776" i="28" s="1"/>
  <c r="J1777" i="28"/>
  <c r="J1778" i="28"/>
  <c r="J1779" i="28"/>
  <c r="AM1779" i="28" s="1"/>
  <c r="J1780" i="28"/>
  <c r="J1781" i="28"/>
  <c r="J1782" i="28"/>
  <c r="J1783" i="28"/>
  <c r="J1784" i="28"/>
  <c r="J1785" i="28"/>
  <c r="J1786" i="28"/>
  <c r="J1787" i="28"/>
  <c r="J1788" i="28"/>
  <c r="AM1788" i="28" s="1"/>
  <c r="J1789" i="28"/>
  <c r="AM1789" i="28" s="1"/>
  <c r="J1790" i="28"/>
  <c r="AM1790" i="28" s="1"/>
  <c r="J1791" i="28"/>
  <c r="J1792" i="28"/>
  <c r="AM1792" i="28" s="1"/>
  <c r="J1793" i="28"/>
  <c r="J1794" i="28"/>
  <c r="J1795" i="28"/>
  <c r="J1796" i="28"/>
  <c r="J1797" i="28"/>
  <c r="J1798" i="28"/>
  <c r="J1799" i="28"/>
  <c r="AM1799" i="28" s="1"/>
  <c r="J1800" i="28"/>
  <c r="AM1800" i="28" s="1"/>
  <c r="J1801" i="28"/>
  <c r="J1802" i="28"/>
  <c r="J1803" i="28"/>
  <c r="J1804" i="28"/>
  <c r="J1805" i="28"/>
  <c r="AM1805" i="28" s="1"/>
  <c r="J1806" i="28"/>
  <c r="J1807" i="28"/>
  <c r="J1808" i="28"/>
  <c r="J1809" i="28"/>
  <c r="AM1809" i="28" s="1"/>
  <c r="J1810" i="28"/>
  <c r="J1811" i="28"/>
  <c r="J1812" i="28"/>
  <c r="J1813" i="28"/>
  <c r="J1814" i="28"/>
  <c r="J1815" i="28"/>
  <c r="J1816" i="28"/>
  <c r="AM1816" i="28" s="1"/>
  <c r="J1817" i="28"/>
  <c r="J1818" i="28"/>
  <c r="J1819" i="28"/>
  <c r="J1820" i="28"/>
  <c r="J1821" i="28"/>
  <c r="AM1821" i="28" s="1"/>
  <c r="J1822" i="28"/>
  <c r="J1823" i="28"/>
  <c r="J1824" i="28"/>
  <c r="AM1824" i="28" s="1"/>
  <c r="J1825" i="28"/>
  <c r="J1826" i="28"/>
  <c r="J1827" i="28"/>
  <c r="J1828" i="28"/>
  <c r="J1829" i="28"/>
  <c r="J1830" i="28"/>
  <c r="J1831" i="28"/>
  <c r="J1832" i="28"/>
  <c r="J1833" i="28"/>
  <c r="J1834" i="28"/>
  <c r="J1835" i="28"/>
  <c r="J1836" i="28"/>
  <c r="J1837" i="28"/>
  <c r="J1838" i="28"/>
  <c r="J1839" i="28"/>
  <c r="J1840" i="28"/>
  <c r="AM1840" i="28" s="1"/>
  <c r="J1841" i="28"/>
  <c r="J1842" i="28"/>
  <c r="J1843" i="28"/>
  <c r="J1844" i="28"/>
  <c r="J1845" i="28"/>
  <c r="J1846" i="28"/>
  <c r="J1847" i="28"/>
  <c r="J1848" i="28"/>
  <c r="J1849" i="28"/>
  <c r="J1850" i="28"/>
  <c r="J1851" i="28"/>
  <c r="AM1851" i="28" s="1"/>
  <c r="J1852" i="28"/>
  <c r="J1853" i="28"/>
  <c r="J1854" i="28"/>
  <c r="J1855" i="28"/>
  <c r="J1856" i="28"/>
  <c r="J1857" i="28"/>
  <c r="J1858" i="28"/>
  <c r="J1859" i="28"/>
  <c r="J1860" i="28"/>
  <c r="J1861" i="28"/>
  <c r="AM1861" i="28" s="1"/>
  <c r="J1862" i="28"/>
  <c r="J1863" i="28"/>
  <c r="J1864" i="28"/>
  <c r="AM1864" i="28" s="1"/>
  <c r="AQ1864" i="28" s="1"/>
  <c r="J1865" i="28"/>
  <c r="AM1865" i="28" s="1"/>
  <c r="J1866" i="28"/>
  <c r="J1867" i="28"/>
  <c r="J1868" i="28"/>
  <c r="J1869" i="28"/>
  <c r="AM1869" i="28" s="1"/>
  <c r="J1870" i="28"/>
  <c r="J1871" i="28"/>
  <c r="J1872" i="28"/>
  <c r="AM1872" i="28" s="1"/>
  <c r="J1873" i="28"/>
  <c r="J1874" i="28"/>
  <c r="J1875" i="28"/>
  <c r="J1876" i="28"/>
  <c r="J1877" i="28"/>
  <c r="AM1877" i="28" s="1"/>
  <c r="J1878" i="28"/>
  <c r="J1879" i="28"/>
  <c r="J1880" i="28"/>
  <c r="J1881" i="28"/>
  <c r="J1882" i="28"/>
  <c r="J1883" i="28"/>
  <c r="J1884" i="28"/>
  <c r="AM1884" i="28" s="1"/>
  <c r="J1885" i="28"/>
  <c r="J1886" i="28"/>
  <c r="AM1886" i="28" s="1"/>
  <c r="J1887" i="28"/>
  <c r="J1888" i="28"/>
  <c r="J1889" i="28"/>
  <c r="AM1889" i="28" s="1"/>
  <c r="J1890" i="28"/>
  <c r="J1891" i="28"/>
  <c r="J1892" i="28"/>
  <c r="J1893" i="28"/>
  <c r="J1894" i="28"/>
  <c r="J1895" i="28"/>
  <c r="J1896" i="28"/>
  <c r="AM1896" i="28" s="1"/>
  <c r="J1897" i="28"/>
  <c r="AM1897" i="28" s="1"/>
  <c r="J1898" i="28"/>
  <c r="J1899" i="28"/>
  <c r="J1900" i="28"/>
  <c r="AM1900" i="28" s="1"/>
  <c r="J1901" i="28"/>
  <c r="J1902" i="28"/>
  <c r="J1903" i="28"/>
  <c r="J1904" i="28"/>
  <c r="J1905" i="28"/>
  <c r="AM1905" i="28" s="1"/>
  <c r="J1906" i="28"/>
  <c r="J1907" i="28"/>
  <c r="J1908" i="28"/>
  <c r="AM1908" i="28" s="1"/>
  <c r="J1909" i="28"/>
  <c r="AM1909" i="28" s="1"/>
  <c r="AQ1909" i="28" s="1"/>
  <c r="AR1909" i="28" s="1"/>
  <c r="J1910" i="28"/>
  <c r="J1911" i="28"/>
  <c r="J1912" i="28"/>
  <c r="J1913" i="28"/>
  <c r="AM1913" i="28" s="1"/>
  <c r="J1914" i="28"/>
  <c r="J1915" i="28"/>
  <c r="J1916" i="28"/>
  <c r="J1917" i="28"/>
  <c r="J1918" i="28"/>
  <c r="J1919" i="28"/>
  <c r="J1920" i="28"/>
  <c r="J1921" i="28"/>
  <c r="AM1921" i="28" s="1"/>
  <c r="J1922" i="28"/>
  <c r="J1923" i="28"/>
  <c r="J1924" i="28"/>
  <c r="AM1924" i="28" s="1"/>
  <c r="J1925" i="28"/>
  <c r="AM1925" i="28" s="1"/>
  <c r="J1926" i="28"/>
  <c r="J1927" i="28"/>
  <c r="J1928" i="28"/>
  <c r="J1929" i="28"/>
  <c r="J1930" i="28"/>
  <c r="J1931" i="28"/>
  <c r="J1932" i="28"/>
  <c r="J1933" i="28"/>
  <c r="J1934" i="28"/>
  <c r="J1935" i="28"/>
  <c r="AM1935" i="28" s="1"/>
  <c r="J1936" i="28"/>
  <c r="J1937" i="28"/>
  <c r="AM1937" i="28" s="1"/>
  <c r="J1938" i="28"/>
  <c r="J1939" i="28"/>
  <c r="J1940" i="28"/>
  <c r="J1941" i="28"/>
  <c r="J1942" i="28"/>
  <c r="J1943" i="28"/>
  <c r="J1944" i="28"/>
  <c r="J1945" i="28"/>
  <c r="AM1945" i="28" s="1"/>
  <c r="J1946" i="28"/>
  <c r="J1947" i="28"/>
  <c r="AM1947" i="28" s="1"/>
  <c r="J1948" i="28"/>
  <c r="AM1948" i="28" s="1"/>
  <c r="J1949" i="28"/>
  <c r="J1950" i="28"/>
  <c r="J1951" i="28"/>
  <c r="J1952" i="28"/>
  <c r="J1953" i="28"/>
  <c r="J1954" i="28"/>
  <c r="J1955" i="28"/>
  <c r="AM1955" i="28" s="1"/>
  <c r="J1956" i="28"/>
  <c r="AM1956" i="28" s="1"/>
  <c r="J1957" i="28"/>
  <c r="AM1957" i="28" s="1"/>
  <c r="J1958" i="28"/>
  <c r="J1959" i="28"/>
  <c r="J1960" i="28"/>
  <c r="AM1960" i="28" s="1"/>
  <c r="J1961" i="28"/>
  <c r="J1962" i="28"/>
  <c r="J1963" i="28"/>
  <c r="J1964" i="28"/>
  <c r="J1965" i="28"/>
  <c r="AM1965" i="28" s="1"/>
  <c r="J1966" i="28"/>
  <c r="J1967" i="28"/>
  <c r="AM1967" i="28" s="1"/>
  <c r="J1968" i="28"/>
  <c r="J1969" i="28"/>
  <c r="J1970" i="28"/>
  <c r="J1971" i="28"/>
  <c r="AM1971" i="28" s="1"/>
  <c r="J1972" i="28"/>
  <c r="AM1972" i="28" s="1"/>
  <c r="J1973" i="28"/>
  <c r="AM1973" i="28" s="1"/>
  <c r="J1974" i="28"/>
  <c r="J1975" i="28"/>
  <c r="J1976" i="28"/>
  <c r="J1977" i="28"/>
  <c r="J1978" i="28"/>
  <c r="J1979" i="28"/>
  <c r="J1980" i="28"/>
  <c r="J1981" i="28"/>
  <c r="J1982" i="28"/>
  <c r="J1983" i="28"/>
  <c r="AM1983" i="28" s="1"/>
  <c r="J1984" i="28"/>
  <c r="AM1984" i="28" s="1"/>
  <c r="J1985" i="28"/>
  <c r="AM1985" i="28" s="1"/>
  <c r="J1986" i="28"/>
  <c r="J1987" i="28"/>
  <c r="J1988" i="28"/>
  <c r="J1989" i="28"/>
  <c r="J1990" i="28"/>
  <c r="J1991" i="28"/>
  <c r="AM1991" i="28" s="1"/>
  <c r="J1992" i="28"/>
  <c r="AM1992" i="28" s="1"/>
  <c r="J1993" i="28"/>
  <c r="J1994" i="28"/>
  <c r="J1995" i="28"/>
  <c r="J1996" i="28"/>
  <c r="AM1996" i="28" s="1"/>
  <c r="J1997" i="28"/>
  <c r="AM1997" i="28" s="1"/>
  <c r="J1998" i="28"/>
  <c r="J1999" i="28"/>
  <c r="J2000" i="28"/>
  <c r="J2001" i="28"/>
  <c r="J2002" i="28"/>
  <c r="J2003" i="28"/>
  <c r="J2004" i="28"/>
  <c r="J2005" i="28"/>
  <c r="AM2005" i="28" s="1"/>
  <c r="J2006" i="28"/>
  <c r="J2007" i="28"/>
  <c r="J2008" i="28"/>
  <c r="J2009" i="28"/>
  <c r="AM2009" i="28" s="1"/>
  <c r="J2010" i="28"/>
  <c r="J2011" i="28"/>
  <c r="J2012" i="28"/>
  <c r="J2013" i="28"/>
  <c r="J2014" i="28"/>
  <c r="J2015" i="28"/>
  <c r="J2016" i="28"/>
  <c r="AM2016" i="28" s="1"/>
  <c r="J2017" i="28"/>
  <c r="J2018" i="28"/>
  <c r="J2019" i="28"/>
  <c r="AM2019" i="28" s="1"/>
  <c r="J2020" i="28"/>
  <c r="AM2020" i="28" s="1"/>
  <c r="J2021" i="28"/>
  <c r="J2022" i="28"/>
  <c r="J2023" i="28"/>
  <c r="J2024" i="28"/>
  <c r="J2025" i="28"/>
  <c r="AM2025" i="28" s="1"/>
  <c r="J2026" i="28"/>
  <c r="J2027" i="28"/>
  <c r="J2028" i="28"/>
  <c r="AM2028" i="28" s="1"/>
  <c r="J2029" i="28"/>
  <c r="AM2029" i="28" s="1"/>
  <c r="J2030" i="28"/>
  <c r="J2031" i="28"/>
  <c r="AM2031" i="28" s="1"/>
  <c r="J2032" i="28"/>
  <c r="AM2032" i="28" s="1"/>
  <c r="J2033" i="28"/>
  <c r="AM2033" i="28" s="1"/>
  <c r="J2034" i="28"/>
  <c r="J2035" i="28"/>
  <c r="J2036" i="28"/>
  <c r="J2037" i="28"/>
  <c r="J2038" i="28"/>
  <c r="J2039" i="28"/>
  <c r="AM2039" i="28" s="1"/>
  <c r="J2040" i="28"/>
  <c r="J2041" i="28"/>
  <c r="J2042" i="28"/>
  <c r="J2043" i="28"/>
  <c r="AM2043" i="28" s="1"/>
  <c r="J2044" i="28"/>
  <c r="J2045" i="28"/>
  <c r="AM2045" i="28" s="1"/>
  <c r="J2046" i="28"/>
  <c r="J2047" i="28"/>
  <c r="J5" i="28"/>
  <c r="A3" i="29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10" i="29"/>
  <c r="A111" i="29"/>
  <c r="A112" i="29"/>
  <c r="A113" i="29"/>
  <c r="A114" i="29"/>
  <c r="A115" i="29"/>
  <c r="A116" i="29"/>
  <c r="A117" i="29"/>
  <c r="A118" i="29"/>
  <c r="A119" i="29"/>
  <c r="A120" i="29"/>
  <c r="A121" i="29"/>
  <c r="A122" i="29"/>
  <c r="A123" i="29"/>
  <c r="A124" i="29"/>
  <c r="A125" i="29"/>
  <c r="A126" i="29"/>
  <c r="A127" i="29"/>
  <c r="A128" i="29"/>
  <c r="A129" i="29"/>
  <c r="A130" i="29"/>
  <c r="A131" i="29"/>
  <c r="A132" i="29"/>
  <c r="A133" i="29"/>
  <c r="A134" i="29"/>
  <c r="A135" i="29"/>
  <c r="A136" i="29"/>
  <c r="A137" i="29"/>
  <c r="A138" i="29"/>
  <c r="A139" i="29"/>
  <c r="A140" i="29"/>
  <c r="A141" i="29"/>
  <c r="A142" i="29"/>
  <c r="A143" i="29"/>
  <c r="A144" i="29"/>
  <c r="A145" i="29"/>
  <c r="A146" i="29"/>
  <c r="A147" i="29"/>
  <c r="A148" i="29"/>
  <c r="A149" i="29"/>
  <c r="A150" i="29"/>
  <c r="A151" i="29"/>
  <c r="A152" i="29"/>
  <c r="A153" i="29"/>
  <c r="A154" i="29"/>
  <c r="A155" i="29"/>
  <c r="A156" i="29"/>
  <c r="A157" i="29"/>
  <c r="A158" i="29"/>
  <c r="A159" i="29"/>
  <c r="A160" i="29"/>
  <c r="A161" i="29"/>
  <c r="A162" i="29"/>
  <c r="A163" i="29"/>
  <c r="A164" i="29"/>
  <c r="A165" i="29"/>
  <c r="A166" i="29"/>
  <c r="A167" i="29"/>
  <c r="A168" i="29"/>
  <c r="A169" i="29"/>
  <c r="A170" i="29"/>
  <c r="A171" i="29"/>
  <c r="A172" i="29"/>
  <c r="A173" i="29"/>
  <c r="A174" i="29"/>
  <c r="A175" i="29"/>
  <c r="A176" i="29"/>
  <c r="A177" i="29"/>
  <c r="A178" i="29"/>
  <c r="A179" i="29"/>
  <c r="A180" i="29"/>
  <c r="A181" i="29"/>
  <c r="A182" i="29"/>
  <c r="A183" i="29"/>
  <c r="A184" i="29"/>
  <c r="A185" i="29"/>
  <c r="A186" i="29"/>
  <c r="A187" i="29"/>
  <c r="A188" i="29"/>
  <c r="A189" i="29"/>
  <c r="A190" i="29"/>
  <c r="A191" i="29"/>
  <c r="A192" i="29"/>
  <c r="A193" i="29"/>
  <c r="A194" i="29"/>
  <c r="A195" i="29"/>
  <c r="A196" i="29"/>
  <c r="A197" i="29"/>
  <c r="A198" i="29"/>
  <c r="A199" i="29"/>
  <c r="A200" i="29"/>
  <c r="A201" i="29"/>
  <c r="A202" i="29"/>
  <c r="A203" i="29"/>
  <c r="A204" i="29"/>
  <c r="A205" i="29"/>
  <c r="A206" i="29"/>
  <c r="A207" i="29"/>
  <c r="A208" i="29"/>
  <c r="A209" i="29"/>
  <c r="A210" i="29"/>
  <c r="A211" i="29"/>
  <c r="A212" i="29"/>
  <c r="A213" i="29"/>
  <c r="A214" i="29"/>
  <c r="A215" i="29"/>
  <c r="A216" i="29"/>
  <c r="A217" i="29"/>
  <c r="A218" i="29"/>
  <c r="A219" i="29"/>
  <c r="A220" i="29"/>
  <c r="A221" i="29"/>
  <c r="A222" i="29"/>
  <c r="A223" i="29"/>
  <c r="A224" i="29"/>
  <c r="A225" i="29"/>
  <c r="A226" i="29"/>
  <c r="A227" i="29"/>
  <c r="A228" i="29"/>
  <c r="A229" i="29"/>
  <c r="A230" i="29"/>
  <c r="A231" i="29"/>
  <c r="A232" i="29"/>
  <c r="A233" i="29"/>
  <c r="A234" i="29"/>
  <c r="A235" i="29"/>
  <c r="A236" i="29"/>
  <c r="A237" i="29"/>
  <c r="A238" i="29"/>
  <c r="A239" i="29"/>
  <c r="A240" i="29"/>
  <c r="A241" i="29"/>
  <c r="A242" i="29"/>
  <c r="A243" i="29"/>
  <c r="A244" i="29"/>
  <c r="A245" i="29"/>
  <c r="A246" i="29"/>
  <c r="A247" i="29"/>
  <c r="A248" i="29"/>
  <c r="A249" i="29"/>
  <c r="A250" i="29"/>
  <c r="A251" i="29"/>
  <c r="A252" i="29"/>
  <c r="A253" i="29"/>
  <c r="A254" i="29"/>
  <c r="A255" i="29"/>
  <c r="A256" i="29"/>
  <c r="A257" i="29"/>
  <c r="A258" i="29"/>
  <c r="A259" i="29"/>
  <c r="A260" i="29"/>
  <c r="A261" i="29"/>
  <c r="A262" i="29"/>
  <c r="A263" i="29"/>
  <c r="A264" i="29"/>
  <c r="A265" i="29"/>
  <c r="A266" i="29"/>
  <c r="A267" i="29"/>
  <c r="A268" i="29"/>
  <c r="A269" i="29"/>
  <c r="A270" i="29"/>
  <c r="A271" i="29"/>
  <c r="A272" i="29"/>
  <c r="A273" i="29"/>
  <c r="A274" i="29"/>
  <c r="A275" i="29"/>
  <c r="A276" i="29"/>
  <c r="A277" i="29"/>
  <c r="A278" i="29"/>
  <c r="A279" i="29"/>
  <c r="A280" i="29"/>
  <c r="A281" i="29"/>
  <c r="A282" i="29"/>
  <c r="A283" i="29"/>
  <c r="A284" i="29"/>
  <c r="A285" i="29"/>
  <c r="A286" i="29"/>
  <c r="A287" i="29"/>
  <c r="A288" i="29"/>
  <c r="A289" i="29"/>
  <c r="A290" i="29"/>
  <c r="A291" i="29"/>
  <c r="A292" i="29"/>
  <c r="A293" i="29"/>
  <c r="A294" i="29"/>
  <c r="A295" i="29"/>
  <c r="A296" i="29"/>
  <c r="A297" i="29"/>
  <c r="A298" i="29"/>
  <c r="A299" i="29"/>
  <c r="A300" i="29"/>
  <c r="A301" i="29"/>
  <c r="A302" i="29"/>
  <c r="A303" i="29"/>
  <c r="A304" i="29"/>
  <c r="A305" i="29"/>
  <c r="A306" i="29"/>
  <c r="A307" i="29"/>
  <c r="A308" i="29"/>
  <c r="A309" i="29"/>
  <c r="A310" i="29"/>
  <c r="A311" i="29"/>
  <c r="A312" i="29"/>
  <c r="A313" i="29"/>
  <c r="A314" i="29"/>
  <c r="A315" i="29"/>
  <c r="A316" i="29"/>
  <c r="A317" i="29"/>
  <c r="A318" i="29"/>
  <c r="A319" i="29"/>
  <c r="A320" i="29"/>
  <c r="A321" i="29"/>
  <c r="A322" i="29"/>
  <c r="A323" i="29"/>
  <c r="A324" i="29"/>
  <c r="A325" i="29"/>
  <c r="A326" i="29"/>
  <c r="A327" i="29"/>
  <c r="A328" i="29"/>
  <c r="A329" i="29"/>
  <c r="A330" i="29"/>
  <c r="A331" i="29"/>
  <c r="A332" i="29"/>
  <c r="A333" i="29"/>
  <c r="A334" i="29"/>
  <c r="A335" i="29"/>
  <c r="A336" i="29"/>
  <c r="A337" i="29"/>
  <c r="A338" i="29"/>
  <c r="A339" i="29"/>
  <c r="A340" i="29"/>
  <c r="A341" i="29"/>
  <c r="A342" i="29"/>
  <c r="A343" i="29"/>
  <c r="A344" i="29"/>
  <c r="A345" i="29"/>
  <c r="A346" i="29"/>
  <c r="A347" i="29"/>
  <c r="A348" i="29"/>
  <c r="A349" i="29"/>
  <c r="A350" i="29"/>
  <c r="A351" i="29"/>
  <c r="A352" i="29"/>
  <c r="A353" i="29"/>
  <c r="A354" i="29"/>
  <c r="A355" i="29"/>
  <c r="A356" i="29"/>
  <c r="A357" i="29"/>
  <c r="A358" i="29"/>
  <c r="A359" i="29"/>
  <c r="A360" i="29"/>
  <c r="A361" i="29"/>
  <c r="A362" i="29"/>
  <c r="A363" i="29"/>
  <c r="A364" i="29"/>
  <c r="A365" i="29"/>
  <c r="A366" i="29"/>
  <c r="A367" i="29"/>
  <c r="A368" i="29"/>
  <c r="A369" i="29"/>
  <c r="A370" i="29"/>
  <c r="A371" i="29"/>
  <c r="A372" i="29"/>
  <c r="A373" i="29"/>
  <c r="A374" i="29"/>
  <c r="A375" i="29"/>
  <c r="A376" i="29"/>
  <c r="A377" i="29"/>
  <c r="A378" i="29"/>
  <c r="A379" i="29"/>
  <c r="A380" i="29"/>
  <c r="A381" i="29"/>
  <c r="A382" i="29"/>
  <c r="A383" i="29"/>
  <c r="A384" i="29"/>
  <c r="A385" i="29"/>
  <c r="A386" i="29"/>
  <c r="A387" i="29"/>
  <c r="A388" i="29"/>
  <c r="A389" i="29"/>
  <c r="A390" i="29"/>
  <c r="A391" i="29"/>
  <c r="A392" i="29"/>
  <c r="A393" i="29"/>
  <c r="A394" i="29"/>
  <c r="A395" i="29"/>
  <c r="A396" i="29"/>
  <c r="A397" i="29"/>
  <c r="A398" i="29"/>
  <c r="A399" i="29"/>
  <c r="A400" i="29"/>
  <c r="A401" i="29"/>
  <c r="A402" i="29"/>
  <c r="A403" i="29"/>
  <c r="A404" i="29"/>
  <c r="A405" i="29"/>
  <c r="A406" i="29"/>
  <c r="A407" i="29"/>
  <c r="A408" i="29"/>
  <c r="A409" i="29"/>
  <c r="A410" i="29"/>
  <c r="A411" i="29"/>
  <c r="A412" i="29"/>
  <c r="A413" i="29"/>
  <c r="A414" i="29"/>
  <c r="A415" i="29"/>
  <c r="A416" i="29"/>
  <c r="A417" i="29"/>
  <c r="A418" i="29"/>
  <c r="A419" i="29"/>
  <c r="A420" i="29"/>
  <c r="A421" i="29"/>
  <c r="A422" i="29"/>
  <c r="A423" i="29"/>
  <c r="A424" i="29"/>
  <c r="A425" i="29"/>
  <c r="A426" i="29"/>
  <c r="A427" i="29"/>
  <c r="A428" i="29"/>
  <c r="A429" i="29"/>
  <c r="A430" i="29"/>
  <c r="A431" i="29"/>
  <c r="A432" i="29"/>
  <c r="A433" i="29"/>
  <c r="A434" i="29"/>
  <c r="A435" i="29"/>
  <c r="A436" i="29"/>
  <c r="A437" i="29"/>
  <c r="A438" i="29"/>
  <c r="A439" i="29"/>
  <c r="A440" i="29"/>
  <c r="A441" i="29"/>
  <c r="A442" i="29"/>
  <c r="A443" i="29"/>
  <c r="A444" i="29"/>
  <c r="A445" i="29"/>
  <c r="A446" i="29"/>
  <c r="A447" i="29"/>
  <c r="A448" i="29"/>
  <c r="A449" i="29"/>
  <c r="A450" i="29"/>
  <c r="A451" i="29"/>
  <c r="A452" i="29"/>
  <c r="A453" i="29"/>
  <c r="A454" i="29"/>
  <c r="A455" i="29"/>
  <c r="A456" i="29"/>
  <c r="A457" i="29"/>
  <c r="A458" i="29"/>
  <c r="A459" i="29"/>
  <c r="A460" i="29"/>
  <c r="A461" i="29"/>
  <c r="A462" i="29"/>
  <c r="A463" i="29"/>
  <c r="A464" i="29"/>
  <c r="A465" i="29"/>
  <c r="A466" i="29"/>
  <c r="A467" i="29"/>
  <c r="A468" i="29"/>
  <c r="A469" i="29"/>
  <c r="A470" i="29"/>
  <c r="A471" i="29"/>
  <c r="A472" i="29"/>
  <c r="A473" i="29"/>
  <c r="A474" i="29"/>
  <c r="A475" i="29"/>
  <c r="A476" i="29"/>
  <c r="A477" i="29"/>
  <c r="A478" i="29"/>
  <c r="A479" i="29"/>
  <c r="A480" i="29"/>
  <c r="A481" i="29"/>
  <c r="A482" i="29"/>
  <c r="A483" i="29"/>
  <c r="A484" i="29"/>
  <c r="A485" i="29"/>
  <c r="A486" i="29"/>
  <c r="A487" i="29"/>
  <c r="A488" i="29"/>
  <c r="A489" i="29"/>
  <c r="A490" i="29"/>
  <c r="A491" i="29"/>
  <c r="A492" i="29"/>
  <c r="A493" i="29"/>
  <c r="A494" i="29"/>
  <c r="A495" i="29"/>
  <c r="A496" i="29"/>
  <c r="A497" i="29"/>
  <c r="A498" i="29"/>
  <c r="A499" i="29"/>
  <c r="A500" i="29"/>
  <c r="A501" i="29"/>
  <c r="A502" i="29"/>
  <c r="A503" i="29"/>
  <c r="A504" i="29"/>
  <c r="A505" i="29"/>
  <c r="A506" i="29"/>
  <c r="A507" i="29"/>
  <c r="A508" i="29"/>
  <c r="A509" i="29"/>
  <c r="A510" i="29"/>
  <c r="A511" i="29"/>
  <c r="A512" i="29"/>
  <c r="A513" i="29"/>
  <c r="A514" i="29"/>
  <c r="A515" i="29"/>
  <c r="A516" i="29"/>
  <c r="A517" i="29"/>
  <c r="A518" i="29"/>
  <c r="A519" i="29"/>
  <c r="A520" i="29"/>
  <c r="A521" i="29"/>
  <c r="A522" i="29"/>
  <c r="A523" i="29"/>
  <c r="A524" i="29"/>
  <c r="A525" i="29"/>
  <c r="A526" i="29"/>
  <c r="A527" i="29"/>
  <c r="A528" i="29"/>
  <c r="A529" i="29"/>
  <c r="A530" i="29"/>
  <c r="A531" i="29"/>
  <c r="A532" i="29"/>
  <c r="A533" i="29"/>
  <c r="A534" i="29"/>
  <c r="A535" i="29"/>
  <c r="A536" i="29"/>
  <c r="A537" i="29"/>
  <c r="A538" i="29"/>
  <c r="A539" i="29"/>
  <c r="A540" i="29"/>
  <c r="A541" i="29"/>
  <c r="A542" i="29"/>
  <c r="A543" i="29"/>
  <c r="A544" i="29"/>
  <c r="A545" i="29"/>
  <c r="A546" i="29"/>
  <c r="A547" i="29"/>
  <c r="A548" i="29"/>
  <c r="A549" i="29"/>
  <c r="A550" i="29"/>
  <c r="A551" i="29"/>
  <c r="A552" i="29"/>
  <c r="A553" i="29"/>
  <c r="A554" i="29"/>
  <c r="A555" i="29"/>
  <c r="A556" i="29"/>
  <c r="A557" i="29"/>
  <c r="A558" i="29"/>
  <c r="A559" i="29"/>
  <c r="A560" i="29"/>
  <c r="A561" i="29"/>
  <c r="A562" i="29"/>
  <c r="A563" i="29"/>
  <c r="A564" i="29"/>
  <c r="A565" i="29"/>
  <c r="A566" i="29"/>
  <c r="A567" i="29"/>
  <c r="A568" i="29"/>
  <c r="A569" i="29"/>
  <c r="A570" i="29"/>
  <c r="A571" i="29"/>
  <c r="A572" i="29"/>
  <c r="A573" i="29"/>
  <c r="A574" i="29"/>
  <c r="A575" i="29"/>
  <c r="A576" i="29"/>
  <c r="A577" i="29"/>
  <c r="A578" i="29"/>
  <c r="A579" i="29"/>
  <c r="A580" i="29"/>
  <c r="A581" i="29"/>
  <c r="A582" i="29"/>
  <c r="A583" i="29"/>
  <c r="A584" i="29"/>
  <c r="A585" i="29"/>
  <c r="A586" i="29"/>
  <c r="A587" i="29"/>
  <c r="A588" i="29"/>
  <c r="A589" i="29"/>
  <c r="A590" i="29"/>
  <c r="A591" i="29"/>
  <c r="A592" i="29"/>
  <c r="A593" i="29"/>
  <c r="A594" i="29"/>
  <c r="A595" i="29"/>
  <c r="A596" i="29"/>
  <c r="A597" i="29"/>
  <c r="A598" i="29"/>
  <c r="A599" i="29"/>
  <c r="A600" i="29"/>
  <c r="A601" i="29"/>
  <c r="A602" i="29"/>
  <c r="A603" i="29"/>
  <c r="A604" i="29"/>
  <c r="A605" i="29"/>
  <c r="A606" i="29"/>
  <c r="A607" i="29"/>
  <c r="A608" i="29"/>
  <c r="A609" i="29"/>
  <c r="A610" i="29"/>
  <c r="A611" i="29"/>
  <c r="A612" i="29"/>
  <c r="A613" i="29"/>
  <c r="A614" i="29"/>
  <c r="A615" i="29"/>
  <c r="A616" i="29"/>
  <c r="A617" i="29"/>
  <c r="A618" i="29"/>
  <c r="A619" i="29"/>
  <c r="A620" i="29"/>
  <c r="A621" i="29"/>
  <c r="A622" i="29"/>
  <c r="A623" i="29"/>
  <c r="A624" i="29"/>
  <c r="A625" i="29"/>
  <c r="A626" i="29"/>
  <c r="A627" i="29"/>
  <c r="A628" i="29"/>
  <c r="A629" i="29"/>
  <c r="A630" i="29"/>
  <c r="A631" i="29"/>
  <c r="A632" i="29"/>
  <c r="A633" i="29"/>
  <c r="A634" i="29"/>
  <c r="A635" i="29"/>
  <c r="A636" i="29"/>
  <c r="A637" i="29"/>
  <c r="A638" i="29"/>
  <c r="A639" i="29"/>
  <c r="A640" i="29"/>
  <c r="A641" i="29"/>
  <c r="A642" i="29"/>
  <c r="A643" i="29"/>
  <c r="A644" i="29"/>
  <c r="A645" i="29"/>
  <c r="A646" i="29"/>
  <c r="A647" i="29"/>
  <c r="A648" i="29"/>
  <c r="A649" i="29"/>
  <c r="A650" i="29"/>
  <c r="A651" i="29"/>
  <c r="A652" i="29"/>
  <c r="A653" i="29"/>
  <c r="A654" i="29"/>
  <c r="A655" i="29"/>
  <c r="A656" i="29"/>
  <c r="A657" i="29"/>
  <c r="A658" i="29"/>
  <c r="A659" i="29"/>
  <c r="A660" i="29"/>
  <c r="A661" i="29"/>
  <c r="A662" i="29"/>
  <c r="A663" i="29"/>
  <c r="A664" i="29"/>
  <c r="A665" i="29"/>
  <c r="A666" i="29"/>
  <c r="A667" i="29"/>
  <c r="A668" i="29"/>
  <c r="A669" i="29"/>
  <c r="A670" i="29"/>
  <c r="A671" i="29"/>
  <c r="A672" i="29"/>
  <c r="A673" i="29"/>
  <c r="A674" i="29"/>
  <c r="A675" i="29"/>
  <c r="A676" i="29"/>
  <c r="A677" i="29"/>
  <c r="A678" i="29"/>
  <c r="A679" i="29"/>
  <c r="A680" i="29"/>
  <c r="A681" i="29"/>
  <c r="A682" i="29"/>
  <c r="A683" i="29"/>
  <c r="A684" i="29"/>
  <c r="A685" i="29"/>
  <c r="A686" i="29"/>
  <c r="A687" i="29"/>
  <c r="A688" i="29"/>
  <c r="A689" i="29"/>
  <c r="A690" i="29"/>
  <c r="A691" i="29"/>
  <c r="A692" i="29"/>
  <c r="A693" i="29"/>
  <c r="A694" i="29"/>
  <c r="A695" i="29"/>
  <c r="A696" i="29"/>
  <c r="A697" i="29"/>
  <c r="A698" i="29"/>
  <c r="A699" i="29"/>
  <c r="A700" i="29"/>
  <c r="A701" i="29"/>
  <c r="A702" i="29"/>
  <c r="A703" i="29"/>
  <c r="A704" i="29"/>
  <c r="A705" i="29"/>
  <c r="A706" i="29"/>
  <c r="A707" i="29"/>
  <c r="A708" i="29"/>
  <c r="A709" i="29"/>
  <c r="A710" i="29"/>
  <c r="A711" i="29"/>
  <c r="A712" i="29"/>
  <c r="A713" i="29"/>
  <c r="A714" i="29"/>
  <c r="A715" i="29"/>
  <c r="A716" i="29"/>
  <c r="A717" i="29"/>
  <c r="A718" i="29"/>
  <c r="A719" i="29"/>
  <c r="A720" i="29"/>
  <c r="A721" i="29"/>
  <c r="A722" i="29"/>
  <c r="A723" i="29"/>
  <c r="A724" i="29"/>
  <c r="A725" i="29"/>
  <c r="A726" i="29"/>
  <c r="A727" i="29"/>
  <c r="A728" i="29"/>
  <c r="A729" i="29"/>
  <c r="A730" i="29"/>
  <c r="A731" i="29"/>
  <c r="A732" i="29"/>
  <c r="A733" i="29"/>
  <c r="A734" i="29"/>
  <c r="A735" i="29"/>
  <c r="A736" i="29"/>
  <c r="A737" i="29"/>
  <c r="A738" i="29"/>
  <c r="A739" i="29"/>
  <c r="A740" i="29"/>
  <c r="A741" i="29"/>
  <c r="A742" i="29"/>
  <c r="A743" i="29"/>
  <c r="A744" i="29"/>
  <c r="A745" i="29"/>
  <c r="A746" i="29"/>
  <c r="A747" i="29"/>
  <c r="A748" i="29"/>
  <c r="A749" i="29"/>
  <c r="A750" i="29"/>
  <c r="A751" i="29"/>
  <c r="A752" i="29"/>
  <c r="A753" i="29"/>
  <c r="A754" i="29"/>
  <c r="A755" i="29"/>
  <c r="A756" i="29"/>
  <c r="A757" i="29"/>
  <c r="A758" i="29"/>
  <c r="A759" i="29"/>
  <c r="A760" i="29"/>
  <c r="A761" i="29"/>
  <c r="A762" i="29"/>
  <c r="A763" i="29"/>
  <c r="A764" i="29"/>
  <c r="A765" i="29"/>
  <c r="A766" i="29"/>
  <c r="A767" i="29"/>
  <c r="A768" i="29"/>
  <c r="A769" i="29"/>
  <c r="A770" i="29"/>
  <c r="A771" i="29"/>
  <c r="A772" i="29"/>
  <c r="A773" i="29"/>
  <c r="A774" i="29"/>
  <c r="A775" i="29"/>
  <c r="A776" i="29"/>
  <c r="A777" i="29"/>
  <c r="A778" i="29"/>
  <c r="A779" i="29"/>
  <c r="A780" i="29"/>
  <c r="A781" i="29"/>
  <c r="A782" i="29"/>
  <c r="A783" i="29"/>
  <c r="A784" i="29"/>
  <c r="A785" i="29"/>
  <c r="A786" i="29"/>
  <c r="A787" i="29"/>
  <c r="A788" i="29"/>
  <c r="A789" i="29"/>
  <c r="A790" i="29"/>
  <c r="A791" i="29"/>
  <c r="A792" i="29"/>
  <c r="A793" i="29"/>
  <c r="A794" i="29"/>
  <c r="A795" i="29"/>
  <c r="A796" i="29"/>
  <c r="A797" i="29"/>
  <c r="A798" i="29"/>
  <c r="A799" i="29"/>
  <c r="A800" i="29"/>
  <c r="A801" i="29"/>
  <c r="A802" i="29"/>
  <c r="A803" i="29"/>
  <c r="A804" i="29"/>
  <c r="A805" i="29"/>
  <c r="A806" i="29"/>
  <c r="A807" i="29"/>
  <c r="A808" i="29"/>
  <c r="A809" i="29"/>
  <c r="A810" i="29"/>
  <c r="A811" i="29"/>
  <c r="A812" i="29"/>
  <c r="A813" i="29"/>
  <c r="A814" i="29"/>
  <c r="A815" i="29"/>
  <c r="A816" i="29"/>
  <c r="A817" i="29"/>
  <c r="A818" i="29"/>
  <c r="A819" i="29"/>
  <c r="A820" i="29"/>
  <c r="A821" i="29"/>
  <c r="A822" i="29"/>
  <c r="A823" i="29"/>
  <c r="A824" i="29"/>
  <c r="A825" i="29"/>
  <c r="A826" i="29"/>
  <c r="A827" i="29"/>
  <c r="A828" i="29"/>
  <c r="A829" i="29"/>
  <c r="A830" i="29"/>
  <c r="A831" i="29"/>
  <c r="A832" i="29"/>
  <c r="A833" i="29"/>
  <c r="A834" i="29"/>
  <c r="A835" i="29"/>
  <c r="A836" i="29"/>
  <c r="A837" i="29"/>
  <c r="A838" i="29"/>
  <c r="A839" i="29"/>
  <c r="A840" i="29"/>
  <c r="A841" i="29"/>
  <c r="A842" i="29"/>
  <c r="A843" i="29"/>
  <c r="A844" i="29"/>
  <c r="A845" i="29"/>
  <c r="A846" i="29"/>
  <c r="A847" i="29"/>
  <c r="A848" i="29"/>
  <c r="A849" i="29"/>
  <c r="A850" i="29"/>
  <c r="A851" i="29"/>
  <c r="A852" i="29"/>
  <c r="A853" i="29"/>
  <c r="A854" i="29"/>
  <c r="A855" i="29"/>
  <c r="A856" i="29"/>
  <c r="A857" i="29"/>
  <c r="A858" i="29"/>
  <c r="A859" i="29"/>
  <c r="A860" i="29"/>
  <c r="A861" i="29"/>
  <c r="A862" i="29"/>
  <c r="A863" i="29"/>
  <c r="A864" i="29"/>
  <c r="A865" i="29"/>
  <c r="A866" i="29"/>
  <c r="A867" i="29"/>
  <c r="A868" i="29"/>
  <c r="A869" i="29"/>
  <c r="A870" i="29"/>
  <c r="A871" i="29"/>
  <c r="A872" i="29"/>
  <c r="A873" i="29"/>
  <c r="A874" i="29"/>
  <c r="A875" i="29"/>
  <c r="A876" i="29"/>
  <c r="A877" i="29"/>
  <c r="A878" i="29"/>
  <c r="A879" i="29"/>
  <c r="A880" i="29"/>
  <c r="A881" i="29"/>
  <c r="A882" i="29"/>
  <c r="A883" i="29"/>
  <c r="A884" i="29"/>
  <c r="A885" i="29"/>
  <c r="A886" i="29"/>
  <c r="A887" i="29"/>
  <c r="A888" i="29"/>
  <c r="A889" i="29"/>
  <c r="A890" i="29"/>
  <c r="A891" i="29"/>
  <c r="A892" i="29"/>
  <c r="A893" i="29"/>
  <c r="A894" i="29"/>
  <c r="A895" i="29"/>
  <c r="A896" i="29"/>
  <c r="A897" i="29"/>
  <c r="A898" i="29"/>
  <c r="A899" i="29"/>
  <c r="A900" i="29"/>
  <c r="A901" i="29"/>
  <c r="A902" i="29"/>
  <c r="A903" i="29"/>
  <c r="A904" i="29"/>
  <c r="A905" i="29"/>
  <c r="A906" i="29"/>
  <c r="A907" i="29"/>
  <c r="A908" i="29"/>
  <c r="A909" i="29"/>
  <c r="A910" i="29"/>
  <c r="A911" i="29"/>
  <c r="A912" i="29"/>
  <c r="A913" i="29"/>
  <c r="A914" i="29"/>
  <c r="A915" i="29"/>
  <c r="A916" i="29"/>
  <c r="A917" i="29"/>
  <c r="A918" i="29"/>
  <c r="A919" i="29"/>
  <c r="A920" i="29"/>
  <c r="A921" i="29"/>
  <c r="A922" i="29"/>
  <c r="A923" i="29"/>
  <c r="A924" i="29"/>
  <c r="A925" i="29"/>
  <c r="A926" i="29"/>
  <c r="A927" i="29"/>
  <c r="A928" i="29"/>
  <c r="A929" i="29"/>
  <c r="A930" i="29"/>
  <c r="A931" i="29"/>
  <c r="A932" i="29"/>
  <c r="A933" i="29"/>
  <c r="A934" i="29"/>
  <c r="A935" i="29"/>
  <c r="A936" i="29"/>
  <c r="A937" i="29"/>
  <c r="A938" i="29"/>
  <c r="A939" i="29"/>
  <c r="A940" i="29"/>
  <c r="A941" i="29"/>
  <c r="A942" i="29"/>
  <c r="A943" i="29"/>
  <c r="A944" i="29"/>
  <c r="A945" i="29"/>
  <c r="A946" i="29"/>
  <c r="A947" i="29"/>
  <c r="A948" i="29"/>
  <c r="A949" i="29"/>
  <c r="A950" i="29"/>
  <c r="A951" i="29"/>
  <c r="A952" i="29"/>
  <c r="A953" i="29"/>
  <c r="A954" i="29"/>
  <c r="A955" i="29"/>
  <c r="A956" i="29"/>
  <c r="A957" i="29"/>
  <c r="A958" i="29"/>
  <c r="A959" i="29"/>
  <c r="A960" i="29"/>
  <c r="A961" i="29"/>
  <c r="A962" i="29"/>
  <c r="A963" i="29"/>
  <c r="A964" i="29"/>
  <c r="A965" i="29"/>
  <c r="A966" i="29"/>
  <c r="A967" i="29"/>
  <c r="A968" i="29"/>
  <c r="A969" i="29"/>
  <c r="A970" i="29"/>
  <c r="A971" i="29"/>
  <c r="A972" i="29"/>
  <c r="A973" i="29"/>
  <c r="A974" i="29"/>
  <c r="A975" i="29"/>
  <c r="A976" i="29"/>
  <c r="A977" i="29"/>
  <c r="A978" i="29"/>
  <c r="A979" i="29"/>
  <c r="A980" i="29"/>
  <c r="A981" i="29"/>
  <c r="A982" i="29"/>
  <c r="A983" i="29"/>
  <c r="A984" i="29"/>
  <c r="A985" i="29"/>
  <c r="A986" i="29"/>
  <c r="A987" i="29"/>
  <c r="A988" i="29"/>
  <c r="A989" i="29"/>
  <c r="A990" i="29"/>
  <c r="A991" i="29"/>
  <c r="A992" i="29"/>
  <c r="A993" i="29"/>
  <c r="A994" i="29"/>
  <c r="A995" i="29"/>
  <c r="A996" i="29"/>
  <c r="A997" i="29"/>
  <c r="A998" i="29"/>
  <c r="A999" i="29"/>
  <c r="A1000" i="29"/>
  <c r="A1001" i="29"/>
  <c r="A1002" i="29"/>
  <c r="A1003" i="29"/>
  <c r="A1004" i="29"/>
  <c r="A1005" i="29"/>
  <c r="A1006" i="29"/>
  <c r="A1007" i="29"/>
  <c r="A1008" i="29"/>
  <c r="A1009" i="29"/>
  <c r="A1010" i="29"/>
  <c r="A1011" i="29"/>
  <c r="A1012" i="29"/>
  <c r="A1013" i="29"/>
  <c r="A1014" i="29"/>
  <c r="A1015" i="29"/>
  <c r="A1016" i="29"/>
  <c r="A1017" i="29"/>
  <c r="A1018" i="29"/>
  <c r="A1019" i="29"/>
  <c r="A1020" i="29"/>
  <c r="A1021" i="29"/>
  <c r="A1022" i="29"/>
  <c r="A1023" i="29"/>
  <c r="A1024" i="29"/>
  <c r="A1025" i="29"/>
  <c r="A1026" i="29"/>
  <c r="A1027" i="29"/>
  <c r="A1028" i="29"/>
  <c r="A1029" i="29"/>
  <c r="A1030" i="29"/>
  <c r="A1031" i="29"/>
  <c r="A1032" i="29"/>
  <c r="A1033" i="29"/>
  <c r="A1034" i="29"/>
  <c r="A1035" i="29"/>
  <c r="A1036" i="29"/>
  <c r="A1037" i="29"/>
  <c r="A1038" i="29"/>
  <c r="A1039" i="29"/>
  <c r="A1040" i="29"/>
  <c r="A1041" i="29"/>
  <c r="A1042" i="29"/>
  <c r="A1043" i="29"/>
  <c r="A1044" i="29"/>
  <c r="A1045" i="29"/>
  <c r="A1046" i="29"/>
  <c r="A1047" i="29"/>
  <c r="A1048" i="29"/>
  <c r="A1049" i="29"/>
  <c r="A1050" i="29"/>
  <c r="A1051" i="29"/>
  <c r="A1052" i="29"/>
  <c r="A1053" i="29"/>
  <c r="A1054" i="29"/>
  <c r="A1055" i="29"/>
  <c r="A1056" i="29"/>
  <c r="A1057" i="29"/>
  <c r="A1058" i="29"/>
  <c r="A1059" i="29"/>
  <c r="A1060" i="29"/>
  <c r="A1061" i="29"/>
  <c r="A1062" i="29"/>
  <c r="A1063" i="29"/>
  <c r="A1064" i="29"/>
  <c r="A1065" i="29"/>
  <c r="A1066" i="29"/>
  <c r="A1067" i="29"/>
  <c r="A1068" i="29"/>
  <c r="A1069" i="29"/>
  <c r="A1070" i="29"/>
  <c r="A1071" i="29"/>
  <c r="A1072" i="29"/>
  <c r="A1073" i="29"/>
  <c r="A1074" i="29"/>
  <c r="A1075" i="29"/>
  <c r="A1076" i="29"/>
  <c r="A1077" i="29"/>
  <c r="A1078" i="29"/>
  <c r="A1079" i="29"/>
  <c r="A1080" i="29"/>
  <c r="A1081" i="29"/>
  <c r="A1082" i="29"/>
  <c r="A1083" i="29"/>
  <c r="A1084" i="29"/>
  <c r="A1085" i="29"/>
  <c r="A1086" i="29"/>
  <c r="A1087" i="29"/>
  <c r="A1088" i="29"/>
  <c r="A1089" i="29"/>
  <c r="A1090" i="29"/>
  <c r="A1091" i="29"/>
  <c r="A1092" i="29"/>
  <c r="A1093" i="29"/>
  <c r="A1094" i="29"/>
  <c r="A1095" i="29"/>
  <c r="A1096" i="29"/>
  <c r="A1097" i="29"/>
  <c r="A1098" i="29"/>
  <c r="A1099" i="29"/>
  <c r="A1100" i="29"/>
  <c r="A1101" i="29"/>
  <c r="A1102" i="29"/>
  <c r="A1103" i="29"/>
  <c r="A1104" i="29"/>
  <c r="A1105" i="29"/>
  <c r="A1106" i="29"/>
  <c r="A1107" i="29"/>
  <c r="A1108" i="29"/>
  <c r="A1109" i="29"/>
  <c r="A1110" i="29"/>
  <c r="A1111" i="29"/>
  <c r="A1112" i="29"/>
  <c r="A1113" i="29"/>
  <c r="A1114" i="29"/>
  <c r="A1115" i="29"/>
  <c r="A1116" i="29"/>
  <c r="A1117" i="29"/>
  <c r="A1118" i="29"/>
  <c r="A1119" i="29"/>
  <c r="A1120" i="29"/>
  <c r="A1121" i="29"/>
  <c r="A1122" i="29"/>
  <c r="A1123" i="29"/>
  <c r="A1124" i="29"/>
  <c r="A1125" i="29"/>
  <c r="A1126" i="29"/>
  <c r="A1127" i="29"/>
  <c r="A1128" i="29"/>
  <c r="A1129" i="29"/>
  <c r="A1130" i="29"/>
  <c r="A1131" i="29"/>
  <c r="A1132" i="29"/>
  <c r="A1133" i="29"/>
  <c r="A1134" i="29"/>
  <c r="A1135" i="29"/>
  <c r="A1136" i="29"/>
  <c r="A1137" i="29"/>
  <c r="A1138" i="29"/>
  <c r="A1139" i="29"/>
  <c r="A1140" i="29"/>
  <c r="A1141" i="29"/>
  <c r="A1142" i="29"/>
  <c r="A1143" i="29"/>
  <c r="A1144" i="29"/>
  <c r="A1145" i="29"/>
  <c r="A1146" i="29"/>
  <c r="A1147" i="29"/>
  <c r="A1148" i="29"/>
  <c r="A1149" i="29"/>
  <c r="A1150" i="29"/>
  <c r="A1151" i="29"/>
  <c r="A1152" i="29"/>
  <c r="A1153" i="29"/>
  <c r="A1154" i="29"/>
  <c r="A1155" i="29"/>
  <c r="A1156" i="29"/>
  <c r="A1157" i="29"/>
  <c r="A1158" i="29"/>
  <c r="A1159" i="29"/>
  <c r="A1160" i="29"/>
  <c r="A1161" i="29"/>
  <c r="A1162" i="29"/>
  <c r="A1163" i="29"/>
  <c r="A1164" i="29"/>
  <c r="A1165" i="29"/>
  <c r="A1166" i="29"/>
  <c r="A1167" i="29"/>
  <c r="A1168" i="29"/>
  <c r="A1169" i="29"/>
  <c r="A1170" i="29"/>
  <c r="A1171" i="29"/>
  <c r="A1172" i="29"/>
  <c r="A1173" i="29"/>
  <c r="A1174" i="29"/>
  <c r="A1175" i="29"/>
  <c r="A1176" i="29"/>
  <c r="A1177" i="29"/>
  <c r="A1178" i="29"/>
  <c r="A1179" i="29"/>
  <c r="A1180" i="29"/>
  <c r="A1181" i="29"/>
  <c r="A1182" i="29"/>
  <c r="A1183" i="29"/>
  <c r="A1184" i="29"/>
  <c r="A1185" i="29"/>
  <c r="A1186" i="29"/>
  <c r="A1187" i="29"/>
  <c r="A1188" i="29"/>
  <c r="A1189" i="29"/>
  <c r="A1190" i="29"/>
  <c r="A1191" i="29"/>
  <c r="A1192" i="29"/>
  <c r="A1193" i="29"/>
  <c r="A1194" i="29"/>
  <c r="A1195" i="29"/>
  <c r="A1196" i="29"/>
  <c r="A1197" i="29"/>
  <c r="A1198" i="29"/>
  <c r="A1199" i="29"/>
  <c r="A1200" i="29"/>
  <c r="A1201" i="29"/>
  <c r="A1202" i="29"/>
  <c r="A1203" i="29"/>
  <c r="A1204" i="29"/>
  <c r="A1205" i="29"/>
  <c r="A1206" i="29"/>
  <c r="A1207" i="29"/>
  <c r="A1208" i="29"/>
  <c r="A1209" i="29"/>
  <c r="A1210" i="29"/>
  <c r="A1211" i="29"/>
  <c r="A1212" i="29"/>
  <c r="A1213" i="29"/>
  <c r="A1214" i="29"/>
  <c r="A1215" i="29"/>
  <c r="A1216" i="29"/>
  <c r="A1217" i="29"/>
  <c r="A1218" i="29"/>
  <c r="A1219" i="29"/>
  <c r="A1220" i="29"/>
  <c r="A1221" i="29"/>
  <c r="A1222" i="29"/>
  <c r="A1223" i="29"/>
  <c r="A1224" i="29"/>
  <c r="A1225" i="29"/>
  <c r="A1226" i="29"/>
  <c r="A1227" i="29"/>
  <c r="A1228" i="29"/>
  <c r="A1229" i="29"/>
  <c r="A1230" i="29"/>
  <c r="A1231" i="29"/>
  <c r="A1232" i="29"/>
  <c r="A1233" i="29"/>
  <c r="A1234" i="29"/>
  <c r="A1235" i="29"/>
  <c r="A1236" i="29"/>
  <c r="A1237" i="29"/>
  <c r="A1238" i="29"/>
  <c r="A1239" i="29"/>
  <c r="A1240" i="29"/>
  <c r="A1241" i="29"/>
  <c r="A1242" i="29"/>
  <c r="A1243" i="29"/>
  <c r="A1244" i="29"/>
  <c r="A1245" i="29"/>
  <c r="A1246" i="29"/>
  <c r="A1247" i="29"/>
  <c r="A1248" i="29"/>
  <c r="A1249" i="29"/>
  <c r="A1250" i="29"/>
  <c r="A1251" i="29"/>
  <c r="A1252" i="29"/>
  <c r="A1253" i="29"/>
  <c r="A1254" i="29"/>
  <c r="A1255" i="29"/>
  <c r="A1256" i="29"/>
  <c r="A1257" i="29"/>
  <c r="A1258" i="29"/>
  <c r="A1259" i="29"/>
  <c r="A1260" i="29"/>
  <c r="A1261" i="29"/>
  <c r="A1262" i="29"/>
  <c r="A1263" i="29"/>
  <c r="A1264" i="29"/>
  <c r="A1265" i="29"/>
  <c r="A1266" i="29"/>
  <c r="A1267" i="29"/>
  <c r="A1268" i="29"/>
  <c r="A1269" i="29"/>
  <c r="A1270" i="29"/>
  <c r="A1271" i="29"/>
  <c r="A1272" i="29"/>
  <c r="A1273" i="29"/>
  <c r="A1274" i="29"/>
  <c r="A1275" i="29"/>
  <c r="A1276" i="29"/>
  <c r="A1277" i="29"/>
  <c r="A1278" i="29"/>
  <c r="A1279" i="29"/>
  <c r="A1280" i="29"/>
  <c r="A1281" i="29"/>
  <c r="A1282" i="29"/>
  <c r="A1283" i="29"/>
  <c r="A1284" i="29"/>
  <c r="A1285" i="29"/>
  <c r="A1286" i="29"/>
  <c r="A1287" i="29"/>
  <c r="A1288" i="29"/>
  <c r="A1289" i="29"/>
  <c r="A1290" i="29"/>
  <c r="A1291" i="29"/>
  <c r="A1292" i="29"/>
  <c r="A1293" i="29"/>
  <c r="A1294" i="29"/>
  <c r="A1295" i="29"/>
  <c r="A1296" i="29"/>
  <c r="A1297" i="29"/>
  <c r="A1298" i="29"/>
  <c r="A1299" i="29"/>
  <c r="A1300" i="29"/>
  <c r="A1301" i="29"/>
  <c r="A1302" i="29"/>
  <c r="A1303" i="29"/>
  <c r="A1304" i="29"/>
  <c r="A1305" i="29"/>
  <c r="A1306" i="29"/>
  <c r="A1307" i="29"/>
  <c r="A1308" i="29"/>
  <c r="A1309" i="29"/>
  <c r="A1310" i="29"/>
  <c r="A1311" i="29"/>
  <c r="A1312" i="29"/>
  <c r="A1313" i="29"/>
  <c r="A1314" i="29"/>
  <c r="A1315" i="29"/>
  <c r="A1316" i="29"/>
  <c r="A1317" i="29"/>
  <c r="A1318" i="29"/>
  <c r="A1319" i="29"/>
  <c r="A1320" i="29"/>
  <c r="A1321" i="29"/>
  <c r="A1322" i="29"/>
  <c r="A1323" i="29"/>
  <c r="A1324" i="29"/>
  <c r="A1325" i="29"/>
  <c r="A1326" i="29"/>
  <c r="A1327" i="29"/>
  <c r="A1328" i="29"/>
  <c r="A1329" i="29"/>
  <c r="A1330" i="29"/>
  <c r="A1331" i="29"/>
  <c r="A1332" i="29"/>
  <c r="A1333" i="29"/>
  <c r="A1334" i="29"/>
  <c r="A1335" i="29"/>
  <c r="A1336" i="29"/>
  <c r="A1337" i="29"/>
  <c r="A1338" i="29"/>
  <c r="A1339" i="29"/>
  <c r="A1340" i="29"/>
  <c r="A1341" i="29"/>
  <c r="A1342" i="29"/>
  <c r="A1343" i="29"/>
  <c r="A1344" i="29"/>
  <c r="A1345" i="29"/>
  <c r="A1346" i="29"/>
  <c r="A1347" i="29"/>
  <c r="A1348" i="29"/>
  <c r="A1349" i="29"/>
  <c r="A1350" i="29"/>
  <c r="A1351" i="29"/>
  <c r="A1352" i="29"/>
  <c r="A1353" i="29"/>
  <c r="A1354" i="29"/>
  <c r="A1355" i="29"/>
  <c r="A1356" i="29"/>
  <c r="A1357" i="29"/>
  <c r="A1358" i="29"/>
  <c r="A1359" i="29"/>
  <c r="A1360" i="29"/>
  <c r="A1361" i="29"/>
  <c r="A1362" i="29"/>
  <c r="A1363" i="29"/>
  <c r="A1364" i="29"/>
  <c r="A1365" i="29"/>
  <c r="A1366" i="29"/>
  <c r="A1367" i="29"/>
  <c r="A1368" i="29"/>
  <c r="A1369" i="29"/>
  <c r="A1370" i="29"/>
  <c r="A1371" i="29"/>
  <c r="A1372" i="29"/>
  <c r="A1373" i="29"/>
  <c r="A1374" i="29"/>
  <c r="A1375" i="29"/>
  <c r="A1376" i="29"/>
  <c r="A1377" i="29"/>
  <c r="A1378" i="29"/>
  <c r="A1379" i="29"/>
  <c r="A1380" i="29"/>
  <c r="A1381" i="29"/>
  <c r="A1382" i="29"/>
  <c r="A1383" i="29"/>
  <c r="A1384" i="29"/>
  <c r="A1385" i="29"/>
  <c r="A1386" i="29"/>
  <c r="A1387" i="29"/>
  <c r="A1388" i="29"/>
  <c r="A1389" i="29"/>
  <c r="A1390" i="29"/>
  <c r="A1391" i="29"/>
  <c r="A1392" i="29"/>
  <c r="A1393" i="29"/>
  <c r="A1394" i="29"/>
  <c r="A1395" i="29"/>
  <c r="A1396" i="29"/>
  <c r="A1397" i="29"/>
  <c r="A1398" i="29"/>
  <c r="A1399" i="29"/>
  <c r="A1400" i="29"/>
  <c r="A1401" i="29"/>
  <c r="A1402" i="29"/>
  <c r="A1403" i="29"/>
  <c r="A1404" i="29"/>
  <c r="A1405" i="29"/>
  <c r="A1406" i="29"/>
  <c r="A1407" i="29"/>
  <c r="A1408" i="29"/>
  <c r="A1409" i="29"/>
  <c r="A1410" i="29"/>
  <c r="A1411" i="29"/>
  <c r="A1412" i="29"/>
  <c r="A1413" i="29"/>
  <c r="A1414" i="29"/>
  <c r="A1415" i="29"/>
  <c r="A1416" i="29"/>
  <c r="A1417" i="29"/>
  <c r="A1418" i="29"/>
  <c r="A1419" i="29"/>
  <c r="A1420" i="29"/>
  <c r="A1421" i="29"/>
  <c r="A1422" i="29"/>
  <c r="A1423" i="29"/>
  <c r="A1424" i="29"/>
  <c r="A1425" i="29"/>
  <c r="A1426" i="29"/>
  <c r="A1427" i="29"/>
  <c r="A1428" i="29"/>
  <c r="A1429" i="29"/>
  <c r="A1430" i="29"/>
  <c r="A1431" i="29"/>
  <c r="A1432" i="29"/>
  <c r="A1433" i="29"/>
  <c r="A1434" i="29"/>
  <c r="A1435" i="29"/>
  <c r="A1436" i="29"/>
  <c r="A1437" i="29"/>
  <c r="A1438" i="29"/>
  <c r="A1439" i="29"/>
  <c r="A1440" i="29"/>
  <c r="A1441" i="29"/>
  <c r="A1442" i="29"/>
  <c r="A1443" i="29"/>
  <c r="A1444" i="29"/>
  <c r="A1445" i="29"/>
  <c r="A1446" i="29"/>
  <c r="A1447" i="29"/>
  <c r="A1448" i="29"/>
  <c r="A1449" i="29"/>
  <c r="A1450" i="29"/>
  <c r="A1451" i="29"/>
  <c r="A1452" i="29"/>
  <c r="A1453" i="29"/>
  <c r="A1454" i="29"/>
  <c r="A1455" i="29"/>
  <c r="A1456" i="29"/>
  <c r="A1457" i="29"/>
  <c r="A1458" i="29"/>
  <c r="A1459" i="29"/>
  <c r="A1460" i="29"/>
  <c r="A1461" i="29"/>
  <c r="A1462" i="29"/>
  <c r="A1463" i="29"/>
  <c r="A1464" i="29"/>
  <c r="A1465" i="29"/>
  <c r="A1466" i="29"/>
  <c r="A1467" i="29"/>
  <c r="A1468" i="29"/>
  <c r="A1469" i="29"/>
  <c r="A1470" i="29"/>
  <c r="A1471" i="29"/>
  <c r="A1472" i="29"/>
  <c r="A1473" i="29"/>
  <c r="A1474" i="29"/>
  <c r="A1475" i="29"/>
  <c r="A1476" i="29"/>
  <c r="A1477" i="29"/>
  <c r="A1478" i="29"/>
  <c r="A1479" i="29"/>
  <c r="A1480" i="29"/>
  <c r="A1481" i="29"/>
  <c r="A1482" i="29"/>
  <c r="A1483" i="29"/>
  <c r="A1484" i="29"/>
  <c r="A1485" i="29"/>
  <c r="A1486" i="29"/>
  <c r="A1487" i="29"/>
  <c r="A1488" i="29"/>
  <c r="A1489" i="29"/>
  <c r="A1490" i="29"/>
  <c r="A1491" i="29"/>
  <c r="A1492" i="29"/>
  <c r="A1493" i="29"/>
  <c r="A1494" i="29"/>
  <c r="A1495" i="29"/>
  <c r="A1496" i="29"/>
  <c r="A1497" i="29"/>
  <c r="A1498" i="29"/>
  <c r="A1499" i="29"/>
  <c r="A1500" i="29"/>
  <c r="A1501" i="29"/>
  <c r="A1502" i="29"/>
  <c r="A1503" i="29"/>
  <c r="A1504" i="29"/>
  <c r="A1505" i="29"/>
  <c r="A1506" i="29"/>
  <c r="A1507" i="29"/>
  <c r="A1508" i="29"/>
  <c r="A1509" i="29"/>
  <c r="A1510" i="29"/>
  <c r="A1511" i="29"/>
  <c r="A1512" i="29"/>
  <c r="A1513" i="29"/>
  <c r="A1514" i="29"/>
  <c r="A1515" i="29"/>
  <c r="A1516" i="29"/>
  <c r="A1517" i="29"/>
  <c r="A1518" i="29"/>
  <c r="A1519" i="29"/>
  <c r="A1520" i="29"/>
  <c r="A1521" i="29"/>
  <c r="A1522" i="29"/>
  <c r="A1523" i="29"/>
  <c r="A1524" i="29"/>
  <c r="A1525" i="29"/>
  <c r="A1526" i="29"/>
  <c r="A1527" i="29"/>
  <c r="A1528" i="29"/>
  <c r="A1529" i="29"/>
  <c r="A1530" i="29"/>
  <c r="A1531" i="29"/>
  <c r="A1532" i="29"/>
  <c r="A1533" i="29"/>
  <c r="A1534" i="29"/>
  <c r="A1535" i="29"/>
  <c r="A1536" i="29"/>
  <c r="A1537" i="29"/>
  <c r="A1538" i="29"/>
  <c r="A1539" i="29"/>
  <c r="A1540" i="29"/>
  <c r="A1541" i="29"/>
  <c r="A1542" i="29"/>
  <c r="A1543" i="29"/>
  <c r="A1544" i="29"/>
  <c r="A1545" i="29"/>
  <c r="A1546" i="29"/>
  <c r="A1547" i="29"/>
  <c r="A1548" i="29"/>
  <c r="A1549" i="29"/>
  <c r="A1550" i="29"/>
  <c r="A1551" i="29"/>
  <c r="A1552" i="29"/>
  <c r="A1553" i="29"/>
  <c r="A1554" i="29"/>
  <c r="A1555" i="29"/>
  <c r="A1556" i="29"/>
  <c r="A1557" i="29"/>
  <c r="A1558" i="29"/>
  <c r="A1559" i="29"/>
  <c r="A1560" i="29"/>
  <c r="A1561" i="29"/>
  <c r="A1562" i="29"/>
  <c r="A1563" i="29"/>
  <c r="A1564" i="29"/>
  <c r="A1565" i="29"/>
  <c r="A1566" i="29"/>
  <c r="A1567" i="29"/>
  <c r="A1568" i="29"/>
  <c r="A1569" i="29"/>
  <c r="A1570" i="29"/>
  <c r="A1571" i="29"/>
  <c r="A1572" i="29"/>
  <c r="A1573" i="29"/>
  <c r="A1574" i="29"/>
  <c r="A1575" i="29"/>
  <c r="A1576" i="29"/>
  <c r="A1577" i="29"/>
  <c r="A1578" i="29"/>
  <c r="A1579" i="29"/>
  <c r="A1580" i="29"/>
  <c r="A1581" i="29"/>
  <c r="A1582" i="29"/>
  <c r="A1583" i="29"/>
  <c r="A1584" i="29"/>
  <c r="A1585" i="29"/>
  <c r="A1586" i="29"/>
  <c r="A1587" i="29"/>
  <c r="A1588" i="29"/>
  <c r="A1589" i="29"/>
  <c r="A1590" i="29"/>
  <c r="A1591" i="29"/>
  <c r="A1592" i="29"/>
  <c r="A1593" i="29"/>
  <c r="A1594" i="29"/>
  <c r="A1595" i="29"/>
  <c r="A1596" i="29"/>
  <c r="A1597" i="29"/>
  <c r="A1598" i="29"/>
  <c r="A1599" i="29"/>
  <c r="A1600" i="29"/>
  <c r="A1601" i="29"/>
  <c r="A1602" i="29"/>
  <c r="A1603" i="29"/>
  <c r="A1604" i="29"/>
  <c r="A1605" i="29"/>
  <c r="A1606" i="29"/>
  <c r="A1607" i="29"/>
  <c r="A1608" i="29"/>
  <c r="A1609" i="29"/>
  <c r="A1610" i="29"/>
  <c r="A1611" i="29"/>
  <c r="A1612" i="29"/>
  <c r="A1613" i="29"/>
  <c r="A1614" i="29"/>
  <c r="A1615" i="29"/>
  <c r="A1616" i="29"/>
  <c r="A1617" i="29"/>
  <c r="A1618" i="29"/>
  <c r="A1619" i="29"/>
  <c r="A1620" i="29"/>
  <c r="A1621" i="29"/>
  <c r="A1622" i="29"/>
  <c r="A1623" i="29"/>
  <c r="A1624" i="29"/>
  <c r="A1625" i="29"/>
  <c r="A1626" i="29"/>
  <c r="A1627" i="29"/>
  <c r="A1628" i="29"/>
  <c r="A1629" i="29"/>
  <c r="A1630" i="29"/>
  <c r="A1631" i="29"/>
  <c r="A1632" i="29"/>
  <c r="A1633" i="29"/>
  <c r="A1634" i="29"/>
  <c r="A1635" i="29"/>
  <c r="A1636" i="29"/>
  <c r="A1637" i="29"/>
  <c r="A1638" i="29"/>
  <c r="A1639" i="29"/>
  <c r="A1640" i="29"/>
  <c r="A1641" i="29"/>
  <c r="A1642" i="29"/>
  <c r="A1643" i="29"/>
  <c r="A1644" i="29"/>
  <c r="A1645" i="29"/>
  <c r="A1646" i="29"/>
  <c r="A1647" i="29"/>
  <c r="A1648" i="29"/>
  <c r="A1649" i="29"/>
  <c r="A1650" i="29"/>
  <c r="A1651" i="29"/>
  <c r="A1652" i="29"/>
  <c r="A1653" i="29"/>
  <c r="A1654" i="29"/>
  <c r="A1655" i="29"/>
  <c r="A1656" i="29"/>
  <c r="A1657" i="29"/>
  <c r="A1658" i="29"/>
  <c r="A1659" i="29"/>
  <c r="A1660" i="29"/>
  <c r="A1661" i="29"/>
  <c r="A1662" i="29"/>
  <c r="A1663" i="29"/>
  <c r="A1664" i="29"/>
  <c r="A1665" i="29"/>
  <c r="A1666" i="29"/>
  <c r="A1667" i="29"/>
  <c r="A1668" i="29"/>
  <c r="A1669" i="29"/>
  <c r="A1670" i="29"/>
  <c r="A1671" i="29"/>
  <c r="A1672" i="29"/>
  <c r="A1673" i="29"/>
  <c r="A1674" i="29"/>
  <c r="A1675" i="29"/>
  <c r="A1676" i="29"/>
  <c r="A1677" i="29"/>
  <c r="A1678" i="29"/>
  <c r="A1679" i="29"/>
  <c r="A1680" i="29"/>
  <c r="A1681" i="29"/>
  <c r="A1682" i="29"/>
  <c r="A1683" i="29"/>
  <c r="A1684" i="29"/>
  <c r="A1685" i="29"/>
  <c r="A1686" i="29"/>
  <c r="A1687" i="29"/>
  <c r="A1688" i="29"/>
  <c r="A1689" i="29"/>
  <c r="A1690" i="29"/>
  <c r="A1691" i="29"/>
  <c r="A1692" i="29"/>
  <c r="A1693" i="29"/>
  <c r="A1694" i="29"/>
  <c r="A1695" i="29"/>
  <c r="A1696" i="29"/>
  <c r="A1697" i="29"/>
  <c r="A1698" i="29"/>
  <c r="A1699" i="29"/>
  <c r="A1700" i="29"/>
  <c r="A1701" i="29"/>
  <c r="A1702" i="29"/>
  <c r="A1703" i="29"/>
  <c r="A1704" i="29"/>
  <c r="A1705" i="29"/>
  <c r="A1706" i="29"/>
  <c r="A1707" i="29"/>
  <c r="A1708" i="29"/>
  <c r="A1709" i="29"/>
  <c r="A1710" i="29"/>
  <c r="A1711" i="29"/>
  <c r="A1712" i="29"/>
  <c r="A1713" i="29"/>
  <c r="A1714" i="29"/>
  <c r="A1715" i="29"/>
  <c r="A1716" i="29"/>
  <c r="A1717" i="29"/>
  <c r="A1718" i="29"/>
  <c r="A1719" i="29"/>
  <c r="A1720" i="29"/>
  <c r="A1721" i="29"/>
  <c r="A1722" i="29"/>
  <c r="A1723" i="29"/>
  <c r="A1724" i="29"/>
  <c r="A1725" i="29"/>
  <c r="A1726" i="29"/>
  <c r="A1727" i="29"/>
  <c r="A1728" i="29"/>
  <c r="A1729" i="29"/>
  <c r="A1730" i="29"/>
  <c r="A1731" i="29"/>
  <c r="A1732" i="29"/>
  <c r="A1733" i="29"/>
  <c r="A1734" i="29"/>
  <c r="A1735" i="29"/>
  <c r="A1736" i="29"/>
  <c r="A1737" i="29"/>
  <c r="A1738" i="29"/>
  <c r="A1739" i="29"/>
  <c r="A1740" i="29"/>
  <c r="A1741" i="29"/>
  <c r="A1742" i="29"/>
  <c r="A1743" i="29"/>
  <c r="A1744" i="29"/>
  <c r="A1745" i="29"/>
  <c r="A1746" i="29"/>
  <c r="A1747" i="29"/>
  <c r="A1748" i="29"/>
  <c r="A1749" i="29"/>
  <c r="A1750" i="29"/>
  <c r="A1751" i="29"/>
  <c r="A1752" i="29"/>
  <c r="A1753" i="29"/>
  <c r="A1754" i="29"/>
  <c r="A1755" i="29"/>
  <c r="A1756" i="29"/>
  <c r="A1757" i="29"/>
  <c r="A1758" i="29"/>
  <c r="A1759" i="29"/>
  <c r="A1760" i="29"/>
  <c r="A1761" i="29"/>
  <c r="A1762" i="29"/>
  <c r="A1763" i="29"/>
  <c r="A1764" i="29"/>
  <c r="A1765" i="29"/>
  <c r="A1766" i="29"/>
  <c r="A1767" i="29"/>
  <c r="A1768" i="29"/>
  <c r="A1769" i="29"/>
  <c r="A1770" i="29"/>
  <c r="A1771" i="29"/>
  <c r="A1772" i="29"/>
  <c r="A1773" i="29"/>
  <c r="A1774" i="29"/>
  <c r="A1775" i="29"/>
  <c r="A1776" i="29"/>
  <c r="A1777" i="29"/>
  <c r="A1778" i="29"/>
  <c r="A1779" i="29"/>
  <c r="A1780" i="29"/>
  <c r="A1781" i="29"/>
  <c r="A1782" i="29"/>
  <c r="A1783" i="29"/>
  <c r="A1784" i="29"/>
  <c r="A1785" i="29"/>
  <c r="A1786" i="29"/>
  <c r="A1787" i="29"/>
  <c r="A1788" i="29"/>
  <c r="A1789" i="29"/>
  <c r="A1790" i="29"/>
  <c r="A1791" i="29"/>
  <c r="A1792" i="29"/>
  <c r="A1793" i="29"/>
  <c r="A1794" i="29"/>
  <c r="A1795" i="29"/>
  <c r="A1796" i="29"/>
  <c r="A1797" i="29"/>
  <c r="A1798" i="29"/>
  <c r="A1799" i="29"/>
  <c r="A1800" i="29"/>
  <c r="A1801" i="29"/>
  <c r="A1802" i="29"/>
  <c r="A1803" i="29"/>
  <c r="A1804" i="29"/>
  <c r="A1805" i="29"/>
  <c r="A1806" i="29"/>
  <c r="A1807" i="29"/>
  <c r="A1808" i="29"/>
  <c r="A1809" i="29"/>
  <c r="A1810" i="29"/>
  <c r="A1811" i="29"/>
  <c r="A1812" i="29"/>
  <c r="A1813" i="29"/>
  <c r="A1814" i="29"/>
  <c r="A1815" i="29"/>
  <c r="A1816" i="29"/>
  <c r="A1817" i="29"/>
  <c r="A1818" i="29"/>
  <c r="A1819" i="29"/>
  <c r="A1820" i="29"/>
  <c r="A1821" i="29"/>
  <c r="A1822" i="29"/>
  <c r="A1823" i="29"/>
  <c r="A1824" i="29"/>
  <c r="A1825" i="29"/>
  <c r="A1826" i="29"/>
  <c r="A1827" i="29"/>
  <c r="A1828" i="29"/>
  <c r="A1829" i="29"/>
  <c r="A1830" i="29"/>
  <c r="A1831" i="29"/>
  <c r="A1832" i="29"/>
  <c r="A1833" i="29"/>
  <c r="A1834" i="29"/>
  <c r="A1835" i="29"/>
  <c r="A1836" i="29"/>
  <c r="A1837" i="29"/>
  <c r="A1838" i="29"/>
  <c r="A1839" i="29"/>
  <c r="A1840" i="29"/>
  <c r="A1841" i="29"/>
  <c r="A1842" i="29"/>
  <c r="A1843" i="29"/>
  <c r="A1844" i="29"/>
  <c r="A1845" i="29"/>
  <c r="A1846" i="29"/>
  <c r="A1847" i="29"/>
  <c r="A1848" i="29"/>
  <c r="A1849" i="29"/>
  <c r="A1850" i="29"/>
  <c r="A1851" i="29"/>
  <c r="A1852" i="29"/>
  <c r="A1853" i="29"/>
  <c r="A1854" i="29"/>
  <c r="A1855" i="29"/>
  <c r="A1856" i="29"/>
  <c r="A1857" i="29"/>
  <c r="A1858" i="29"/>
  <c r="A1859" i="29"/>
  <c r="A1860" i="29"/>
  <c r="A1861" i="29"/>
  <c r="A1862" i="29"/>
  <c r="A1863" i="29"/>
  <c r="A1864" i="29"/>
  <c r="A1865" i="29"/>
  <c r="A1866" i="29"/>
  <c r="A1867" i="29"/>
  <c r="A1868" i="29"/>
  <c r="A1869" i="29"/>
  <c r="A1870" i="29"/>
  <c r="A1871" i="29"/>
  <c r="A1872" i="29"/>
  <c r="A1873" i="29"/>
  <c r="A1874" i="29"/>
  <c r="A1875" i="29"/>
  <c r="A1876" i="29"/>
  <c r="A1877" i="29"/>
  <c r="A1878" i="29"/>
  <c r="A1879" i="29"/>
  <c r="A1880" i="29"/>
  <c r="A1881" i="29"/>
  <c r="A1882" i="29"/>
  <c r="A1883" i="29"/>
  <c r="A1884" i="29"/>
  <c r="A1885" i="29"/>
  <c r="A1886" i="29"/>
  <c r="A1887" i="29"/>
  <c r="A1888" i="29"/>
  <c r="A1889" i="29"/>
  <c r="A1890" i="29"/>
  <c r="A1891" i="29"/>
  <c r="A1892" i="29"/>
  <c r="A1893" i="29"/>
  <c r="A1894" i="29"/>
  <c r="A1895" i="29"/>
  <c r="A1896" i="29"/>
  <c r="A1897" i="29"/>
  <c r="A1898" i="29"/>
  <c r="A1899" i="29"/>
  <c r="A1900" i="29"/>
  <c r="A1901" i="29"/>
  <c r="A1902" i="29"/>
  <c r="A1903" i="29"/>
  <c r="A1904" i="29"/>
  <c r="A1905" i="29"/>
  <c r="A1906" i="29"/>
  <c r="A1907" i="29"/>
  <c r="A1908" i="29"/>
  <c r="A1909" i="29"/>
  <c r="A1910" i="29"/>
  <c r="A1911" i="29"/>
  <c r="A1912" i="29"/>
  <c r="A1913" i="29"/>
  <c r="A1914" i="29"/>
  <c r="A1915" i="29"/>
  <c r="A1916" i="29"/>
  <c r="A1917" i="29"/>
  <c r="A1918" i="29"/>
  <c r="A1919" i="29"/>
  <c r="A1920" i="29"/>
  <c r="A1921" i="29"/>
  <c r="A1922" i="29"/>
  <c r="A1923" i="29"/>
  <c r="A1924" i="29"/>
  <c r="A1925" i="29"/>
  <c r="A1926" i="29"/>
  <c r="A1927" i="29"/>
  <c r="A1928" i="29"/>
  <c r="A1929" i="29"/>
  <c r="A1930" i="29"/>
  <c r="A1931" i="29"/>
  <c r="A1932" i="29"/>
  <c r="A1933" i="29"/>
  <c r="A1934" i="29"/>
  <c r="A1935" i="29"/>
  <c r="A1936" i="29"/>
  <c r="A1937" i="29"/>
  <c r="A1938" i="29"/>
  <c r="A1939" i="29"/>
  <c r="A1940" i="29"/>
  <c r="A1941" i="29"/>
  <c r="A1942" i="29"/>
  <c r="A1943" i="29"/>
  <c r="A1944" i="29"/>
  <c r="A1945" i="29"/>
  <c r="A1946" i="29"/>
  <c r="A1947" i="29"/>
  <c r="A1948" i="29"/>
  <c r="A1949" i="29"/>
  <c r="A1950" i="29"/>
  <c r="A1951" i="29"/>
  <c r="A1952" i="29"/>
  <c r="A1953" i="29"/>
  <c r="A1954" i="29"/>
  <c r="A1955" i="29"/>
  <c r="A1956" i="29"/>
  <c r="A1957" i="29"/>
  <c r="A1958" i="29"/>
  <c r="A1959" i="29"/>
  <c r="A1960" i="29"/>
  <c r="A1961" i="29"/>
  <c r="A1962" i="29"/>
  <c r="A1963" i="29"/>
  <c r="A1964" i="29"/>
  <c r="A1965" i="29"/>
  <c r="A1966" i="29"/>
  <c r="A1967" i="29"/>
  <c r="A1968" i="29"/>
  <c r="A1969" i="29"/>
  <c r="A1970" i="29"/>
  <c r="A1971" i="29"/>
  <c r="A1972" i="29"/>
  <c r="A1973" i="29"/>
  <c r="A1974" i="29"/>
  <c r="A1975" i="29"/>
  <c r="A1976" i="29"/>
  <c r="A1977" i="29"/>
  <c r="A1978" i="29"/>
  <c r="A1979" i="29"/>
  <c r="A1980" i="29"/>
  <c r="A1981" i="29"/>
  <c r="A1982" i="29"/>
  <c r="A1983" i="29"/>
  <c r="A1984" i="29"/>
  <c r="A1985" i="29"/>
  <c r="A1986" i="29"/>
  <c r="A1987" i="29"/>
  <c r="A1988" i="29"/>
  <c r="A1989" i="29"/>
  <c r="A1990" i="29"/>
  <c r="A1991" i="29"/>
  <c r="A1992" i="29"/>
  <c r="A1993" i="29"/>
  <c r="A1994" i="29"/>
  <c r="A1995" i="29"/>
  <c r="A1996" i="29"/>
  <c r="A1997" i="29"/>
  <c r="A1998" i="29"/>
  <c r="A1999" i="29"/>
  <c r="A2000" i="29"/>
  <c r="A2001" i="29"/>
  <c r="A2002" i="29"/>
  <c r="A2003" i="29"/>
  <c r="A2004" i="29"/>
  <c r="A2005" i="29"/>
  <c r="A2006" i="29"/>
  <c r="A2007" i="29"/>
  <c r="A2008" i="29"/>
  <c r="A2009" i="29"/>
  <c r="A2010" i="29"/>
  <c r="A2011" i="29"/>
  <c r="A2012" i="29"/>
  <c r="A2013" i="29"/>
  <c r="A2014" i="29"/>
  <c r="A2015" i="29"/>
  <c r="A2016" i="29"/>
  <c r="A2017" i="29"/>
  <c r="A2018" i="29"/>
  <c r="A2019" i="29"/>
  <c r="A2020" i="29"/>
  <c r="A2021" i="29"/>
  <c r="A2022" i="29"/>
  <c r="A2023" i="29"/>
  <c r="A2024" i="29"/>
  <c r="A2025" i="29"/>
  <c r="A2026" i="29"/>
  <c r="A2027" i="29"/>
  <c r="A2028" i="29"/>
  <c r="A2029" i="29"/>
  <c r="A2030" i="29"/>
  <c r="A2031" i="29"/>
  <c r="A2032" i="29"/>
  <c r="A2033" i="29"/>
  <c r="A2034" i="29"/>
  <c r="A2035" i="29"/>
  <c r="A2036" i="29"/>
  <c r="A2037" i="29"/>
  <c r="A2038" i="29"/>
  <c r="A2039" i="29"/>
  <c r="A2040" i="29"/>
  <c r="A2041" i="29"/>
  <c r="A2042" i="29"/>
  <c r="A2043" i="29"/>
  <c r="A2044" i="29"/>
  <c r="A2045" i="29"/>
  <c r="A2046" i="29"/>
  <c r="A2047" i="29"/>
  <c r="A2048" i="29"/>
  <c r="A2049" i="29"/>
  <c r="U6" i="28"/>
  <c r="C6" i="28"/>
  <c r="B6" i="28" s="1"/>
  <c r="D6" i="28"/>
  <c r="E6" i="28"/>
  <c r="G6" i="28"/>
  <c r="H6" i="28"/>
  <c r="I6" i="28"/>
  <c r="K6" i="28"/>
  <c r="L6" i="28"/>
  <c r="M6" i="28"/>
  <c r="N6" i="28"/>
  <c r="O6" i="28"/>
  <c r="P6" i="28"/>
  <c r="Q6" i="28"/>
  <c r="R6" i="28"/>
  <c r="S6" i="28"/>
  <c r="T6" i="28"/>
  <c r="V6" i="28"/>
  <c r="W6" i="28"/>
  <c r="X6" i="28"/>
  <c r="Y6" i="28"/>
  <c r="Z6" i="28"/>
  <c r="AA6" i="28"/>
  <c r="AB6" i="28"/>
  <c r="AC6" i="28"/>
  <c r="AD6" i="28"/>
  <c r="AE6" i="28"/>
  <c r="AF6" i="28"/>
  <c r="AG6" i="28"/>
  <c r="AH6" i="28"/>
  <c r="AI6" i="28"/>
  <c r="AJ6" i="28"/>
  <c r="AK6" i="28"/>
  <c r="AL6" i="28"/>
  <c r="C7" i="28"/>
  <c r="D7" i="28"/>
  <c r="E7" i="28"/>
  <c r="G7" i="28"/>
  <c r="H7" i="28"/>
  <c r="I7" i="28"/>
  <c r="K7" i="28"/>
  <c r="L7" i="28"/>
  <c r="M7" i="28"/>
  <c r="N7" i="28"/>
  <c r="O7" i="28"/>
  <c r="P7" i="28"/>
  <c r="AN7" i="28" s="1"/>
  <c r="Q7" i="28"/>
  <c r="R7" i="28"/>
  <c r="S7" i="28"/>
  <c r="T7" i="28"/>
  <c r="U7" i="28"/>
  <c r="V7" i="28"/>
  <c r="W7" i="28"/>
  <c r="X7" i="28"/>
  <c r="Y7" i="28"/>
  <c r="Z7" i="28"/>
  <c r="AA7" i="28"/>
  <c r="AB7" i="28"/>
  <c r="AC7" i="28"/>
  <c r="AD7" i="28"/>
  <c r="AE7" i="28"/>
  <c r="AF7" i="28"/>
  <c r="AG7" i="28"/>
  <c r="AH7" i="28"/>
  <c r="AI7" i="28"/>
  <c r="AJ7" i="28"/>
  <c r="AK7" i="28"/>
  <c r="AL7" i="28"/>
  <c r="C8" i="28"/>
  <c r="D8" i="28"/>
  <c r="E8" i="28"/>
  <c r="B8" i="28" s="1"/>
  <c r="G8" i="28"/>
  <c r="H8" i="28"/>
  <c r="I8" i="28"/>
  <c r="K8" i="28"/>
  <c r="L8" i="28"/>
  <c r="M8" i="28"/>
  <c r="N8" i="28"/>
  <c r="O8" i="28"/>
  <c r="P8" i="28"/>
  <c r="Q8" i="28"/>
  <c r="R8" i="28"/>
  <c r="S8" i="28"/>
  <c r="T8" i="28"/>
  <c r="U8" i="28"/>
  <c r="V8" i="28"/>
  <c r="AP8" i="28" s="1"/>
  <c r="W8" i="28"/>
  <c r="X8" i="28"/>
  <c r="Y8" i="28"/>
  <c r="Z8" i="28"/>
  <c r="AA8" i="28"/>
  <c r="AB8" i="28"/>
  <c r="AC8" i="28"/>
  <c r="AD8" i="28"/>
  <c r="AE8" i="28"/>
  <c r="AF8" i="28"/>
  <c r="AG8" i="28"/>
  <c r="AH8" i="28"/>
  <c r="AI8" i="28"/>
  <c r="AJ8" i="28"/>
  <c r="AK8" i="28"/>
  <c r="AL8" i="28"/>
  <c r="C9" i="28"/>
  <c r="D9" i="28"/>
  <c r="E9" i="28"/>
  <c r="F9" i="28"/>
  <c r="G9" i="28"/>
  <c r="H9" i="28"/>
  <c r="I9" i="28"/>
  <c r="K9" i="28"/>
  <c r="L9" i="28"/>
  <c r="M9" i="28"/>
  <c r="N9" i="28"/>
  <c r="O9" i="28"/>
  <c r="P9" i="28"/>
  <c r="Q9" i="28"/>
  <c r="R9" i="28"/>
  <c r="S9" i="28"/>
  <c r="T9" i="28"/>
  <c r="U9" i="28"/>
  <c r="V9" i="28"/>
  <c r="W9" i="28"/>
  <c r="X9" i="28"/>
  <c r="Y9" i="28"/>
  <c r="Z9" i="28"/>
  <c r="AA9" i="28"/>
  <c r="AB9" i="28"/>
  <c r="AC9" i="28"/>
  <c r="AD9" i="28"/>
  <c r="AE9" i="28"/>
  <c r="AF9" i="28"/>
  <c r="AG9" i="28"/>
  <c r="AH9" i="28"/>
  <c r="AI9" i="28"/>
  <c r="AJ9" i="28"/>
  <c r="AK9" i="28"/>
  <c r="AL9" i="28"/>
  <c r="C10" i="28"/>
  <c r="B10" i="28" s="1"/>
  <c r="D10" i="28"/>
  <c r="E10" i="28"/>
  <c r="F10" i="28"/>
  <c r="G10" i="28"/>
  <c r="H10" i="28"/>
  <c r="I10" i="28"/>
  <c r="AM10" i="28" s="1"/>
  <c r="K10" i="28"/>
  <c r="L10" i="28"/>
  <c r="M10" i="28"/>
  <c r="N10" i="28"/>
  <c r="O10" i="28"/>
  <c r="P10" i="28"/>
  <c r="Q10" i="28"/>
  <c r="R10" i="28"/>
  <c r="S10" i="28"/>
  <c r="T10" i="28"/>
  <c r="U10" i="28"/>
  <c r="AO10" i="28" s="1"/>
  <c r="V10" i="28"/>
  <c r="W10" i="28"/>
  <c r="X10" i="28"/>
  <c r="Y10" i="28"/>
  <c r="Z10" i="28"/>
  <c r="AA10" i="28"/>
  <c r="AB10" i="28"/>
  <c r="AC10" i="28"/>
  <c r="AD10" i="28"/>
  <c r="AE10" i="28"/>
  <c r="AF10" i="28"/>
  <c r="AG10" i="28"/>
  <c r="AH10" i="28"/>
  <c r="AI10" i="28"/>
  <c r="AJ10" i="28"/>
  <c r="AK10" i="28"/>
  <c r="AL10" i="28"/>
  <c r="B11" i="28"/>
  <c r="C11" i="28"/>
  <c r="D11" i="28"/>
  <c r="E11" i="28"/>
  <c r="F11" i="28" s="1"/>
  <c r="G11" i="28"/>
  <c r="H11" i="28"/>
  <c r="I11" i="28"/>
  <c r="K11" i="28"/>
  <c r="L11" i="28"/>
  <c r="M11" i="28"/>
  <c r="N11" i="28"/>
  <c r="O11" i="28"/>
  <c r="P11" i="28"/>
  <c r="Q11" i="28"/>
  <c r="R11" i="28"/>
  <c r="S11" i="28"/>
  <c r="T11" i="28"/>
  <c r="U11" i="28"/>
  <c r="V11" i="28"/>
  <c r="W11" i="28"/>
  <c r="X11" i="28"/>
  <c r="Y11" i="28"/>
  <c r="Z11" i="28"/>
  <c r="AA11" i="28"/>
  <c r="AB11" i="28"/>
  <c r="AC11" i="28"/>
  <c r="AD11" i="28"/>
  <c r="AE11" i="28"/>
  <c r="AF11" i="28"/>
  <c r="AG11" i="28"/>
  <c r="AH11" i="28"/>
  <c r="AI11" i="28"/>
  <c r="AJ11" i="28"/>
  <c r="AK11" i="28"/>
  <c r="AL11" i="28"/>
  <c r="C12" i="28"/>
  <c r="B12" i="28" s="1"/>
  <c r="D12" i="28"/>
  <c r="E12" i="28"/>
  <c r="F12" i="28"/>
  <c r="G12" i="28"/>
  <c r="H12" i="28"/>
  <c r="I12" i="28"/>
  <c r="K12" i="28"/>
  <c r="L12" i="28"/>
  <c r="M12" i="28"/>
  <c r="N12" i="28"/>
  <c r="O12" i="28"/>
  <c r="P12" i="28"/>
  <c r="Q12" i="28"/>
  <c r="R12" i="28"/>
  <c r="S12" i="28"/>
  <c r="T12" i="28"/>
  <c r="U12" i="28"/>
  <c r="V12" i="28"/>
  <c r="W12" i="28"/>
  <c r="X12" i="28"/>
  <c r="Y12" i="28"/>
  <c r="Z12" i="28"/>
  <c r="AA12" i="28"/>
  <c r="AB12" i="28"/>
  <c r="AC12" i="28"/>
  <c r="AD12" i="28"/>
  <c r="AE12" i="28"/>
  <c r="AF12" i="28"/>
  <c r="AG12" i="28"/>
  <c r="AH12" i="28"/>
  <c r="AI12" i="28"/>
  <c r="AJ12" i="28"/>
  <c r="AK12" i="28"/>
  <c r="AL12" i="28"/>
  <c r="C13" i="28"/>
  <c r="B13" i="28" s="1"/>
  <c r="D13" i="28"/>
  <c r="E13" i="28"/>
  <c r="F13" i="28"/>
  <c r="G13" i="28"/>
  <c r="H13" i="28"/>
  <c r="I13" i="28"/>
  <c r="K13" i="28"/>
  <c r="L13" i="28"/>
  <c r="AN13" i="28" s="1"/>
  <c r="M13" i="28"/>
  <c r="N13" i="28"/>
  <c r="O13" i="28"/>
  <c r="P13" i="28"/>
  <c r="Q13" i="28"/>
  <c r="R13" i="28"/>
  <c r="S13" i="28"/>
  <c r="T13" i="28"/>
  <c r="U13" i="28"/>
  <c r="V13" i="28"/>
  <c r="W13" i="28"/>
  <c r="X13" i="28"/>
  <c r="Y13" i="28"/>
  <c r="Z13" i="28"/>
  <c r="AA13" i="28"/>
  <c r="AB13" i="28"/>
  <c r="AC13" i="28"/>
  <c r="AD13" i="28"/>
  <c r="AE13" i="28"/>
  <c r="AF13" i="28"/>
  <c r="AG13" i="28"/>
  <c r="AH13" i="28"/>
  <c r="AI13" i="28"/>
  <c r="AJ13" i="28"/>
  <c r="AK13" i="28"/>
  <c r="AL13" i="28"/>
  <c r="C14" i="28"/>
  <c r="D14" i="28"/>
  <c r="B14" i="28" s="1"/>
  <c r="E14" i="28"/>
  <c r="F14" i="28" s="1"/>
  <c r="G14" i="28"/>
  <c r="H14" i="28"/>
  <c r="I14" i="28"/>
  <c r="K14" i="28"/>
  <c r="L14" i="28"/>
  <c r="AN14" i="28" s="1"/>
  <c r="M14" i="28"/>
  <c r="N14" i="28"/>
  <c r="O14" i="28"/>
  <c r="P14" i="28"/>
  <c r="Q14" i="28"/>
  <c r="AO14" i="28" s="1"/>
  <c r="R14" i="28"/>
  <c r="S14" i="28"/>
  <c r="T14" i="28"/>
  <c r="U14" i="28"/>
  <c r="V14" i="28"/>
  <c r="W14" i="28"/>
  <c r="X14" i="28"/>
  <c r="Y14" i="28"/>
  <c r="Z14" i="28"/>
  <c r="AA14" i="28"/>
  <c r="AB14" i="28"/>
  <c r="AC14" i="28"/>
  <c r="AD14" i="28"/>
  <c r="AE14" i="28"/>
  <c r="AF14" i="28"/>
  <c r="AG14" i="28"/>
  <c r="AH14" i="28"/>
  <c r="AI14" i="28"/>
  <c r="AJ14" i="28"/>
  <c r="AK14" i="28"/>
  <c r="AL14" i="28"/>
  <c r="C15" i="28"/>
  <c r="D15" i="28"/>
  <c r="B15" i="28" s="1"/>
  <c r="E15" i="28"/>
  <c r="F15" i="28"/>
  <c r="G15" i="28"/>
  <c r="H15" i="28"/>
  <c r="I15" i="28"/>
  <c r="K15" i="28"/>
  <c r="L15" i="28"/>
  <c r="M15" i="28"/>
  <c r="N15" i="28"/>
  <c r="O15" i="28"/>
  <c r="P15" i="28"/>
  <c r="AN15" i="28" s="1"/>
  <c r="Q15" i="28"/>
  <c r="R15" i="28"/>
  <c r="S15" i="28"/>
  <c r="T15" i="28"/>
  <c r="U15" i="28"/>
  <c r="V15" i="28"/>
  <c r="AP15" i="28" s="1"/>
  <c r="W15" i="28"/>
  <c r="X15" i="28"/>
  <c r="Y15" i="28"/>
  <c r="Z15" i="28"/>
  <c r="AA15" i="28"/>
  <c r="AB15" i="28"/>
  <c r="AC15" i="28"/>
  <c r="AD15" i="28"/>
  <c r="AE15" i="28"/>
  <c r="AF15" i="28"/>
  <c r="AG15" i="28"/>
  <c r="AH15" i="28"/>
  <c r="AI15" i="28"/>
  <c r="AJ15" i="28"/>
  <c r="AK15" i="28"/>
  <c r="AL15" i="28"/>
  <c r="C16" i="28"/>
  <c r="B16" i="28" s="1"/>
  <c r="D16" i="28"/>
  <c r="E16" i="28"/>
  <c r="F16" i="28"/>
  <c r="G16" i="28"/>
  <c r="H16" i="28"/>
  <c r="I16" i="28"/>
  <c r="K16" i="28"/>
  <c r="L16" i="28"/>
  <c r="M16" i="28"/>
  <c r="N16" i="28"/>
  <c r="O16" i="28"/>
  <c r="P16" i="28"/>
  <c r="Q16" i="28"/>
  <c r="R16" i="28"/>
  <c r="S16" i="28"/>
  <c r="T16" i="28"/>
  <c r="U16" i="28"/>
  <c r="V16" i="28"/>
  <c r="W16" i="28"/>
  <c r="X16" i="28"/>
  <c r="Y16" i="28"/>
  <c r="Z16" i="28"/>
  <c r="AA16" i="28"/>
  <c r="AB16" i="28"/>
  <c r="AC16" i="28"/>
  <c r="AD16" i="28"/>
  <c r="AE16" i="28"/>
  <c r="AF16" i="28"/>
  <c r="AG16" i="28"/>
  <c r="AH16" i="28"/>
  <c r="AI16" i="28"/>
  <c r="AJ16" i="28"/>
  <c r="AK16" i="28"/>
  <c r="AL16" i="28"/>
  <c r="B17" i="28"/>
  <c r="C17" i="28"/>
  <c r="D17" i="28"/>
  <c r="E17" i="28"/>
  <c r="F17" i="28" s="1"/>
  <c r="G17" i="28"/>
  <c r="H17" i="28"/>
  <c r="I17" i="28"/>
  <c r="K17" i="28"/>
  <c r="L17" i="28"/>
  <c r="M17" i="28"/>
  <c r="N17" i="28"/>
  <c r="O17" i="28"/>
  <c r="P17" i="28"/>
  <c r="Q17" i="28"/>
  <c r="R17" i="28"/>
  <c r="S17" i="28"/>
  <c r="T17" i="28"/>
  <c r="U17" i="28"/>
  <c r="V17" i="28"/>
  <c r="W17" i="28"/>
  <c r="X17" i="28"/>
  <c r="Y17" i="28"/>
  <c r="Z17" i="28"/>
  <c r="AA17" i="28"/>
  <c r="AB17" i="28"/>
  <c r="AC17" i="28"/>
  <c r="AD17" i="28"/>
  <c r="AE17" i="28"/>
  <c r="AF17" i="28"/>
  <c r="AG17" i="28"/>
  <c r="AH17" i="28"/>
  <c r="AI17" i="28"/>
  <c r="AJ17" i="28"/>
  <c r="AK17" i="28"/>
  <c r="AL17" i="28"/>
  <c r="C18" i="28"/>
  <c r="B18" i="28" s="1"/>
  <c r="D18" i="28"/>
  <c r="E18" i="28"/>
  <c r="F18" i="28" s="1"/>
  <c r="G18" i="28"/>
  <c r="H18" i="28"/>
  <c r="I18" i="28"/>
  <c r="K18" i="28"/>
  <c r="AM18" i="28" s="1"/>
  <c r="L18" i="28"/>
  <c r="M18" i="28"/>
  <c r="N18" i="28"/>
  <c r="O18" i="28"/>
  <c r="P18" i="28"/>
  <c r="Q18" i="28"/>
  <c r="R18" i="28"/>
  <c r="S18" i="28"/>
  <c r="T18" i="28"/>
  <c r="U18" i="28"/>
  <c r="V18" i="28"/>
  <c r="W18" i="28"/>
  <c r="X18" i="28"/>
  <c r="Y18" i="28"/>
  <c r="Z18" i="28"/>
  <c r="AA18" i="28"/>
  <c r="AB18" i="28"/>
  <c r="AC18" i="28"/>
  <c r="AD18" i="28"/>
  <c r="AE18" i="28"/>
  <c r="AF18" i="28"/>
  <c r="AG18" i="28"/>
  <c r="AH18" i="28"/>
  <c r="AI18" i="28"/>
  <c r="AJ18" i="28"/>
  <c r="AK18" i="28"/>
  <c r="AL18" i="28"/>
  <c r="C19" i="28"/>
  <c r="B19" i="28" s="1"/>
  <c r="D19" i="28"/>
  <c r="E19" i="28"/>
  <c r="F19" i="28"/>
  <c r="G19" i="28"/>
  <c r="H19" i="28"/>
  <c r="I19" i="28"/>
  <c r="K19" i="28"/>
  <c r="L19" i="28"/>
  <c r="M19" i="28"/>
  <c r="N19" i="28"/>
  <c r="O19" i="28"/>
  <c r="P19" i="28"/>
  <c r="Q19" i="28"/>
  <c r="R19" i="28"/>
  <c r="AO19" i="28" s="1"/>
  <c r="S19" i="28"/>
  <c r="T19" i="28"/>
  <c r="U19" i="28"/>
  <c r="V19" i="28"/>
  <c r="W19" i="28"/>
  <c r="X19" i="28"/>
  <c r="Y19" i="28"/>
  <c r="Z19" i="28"/>
  <c r="AA19" i="28"/>
  <c r="AB19" i="28"/>
  <c r="AC19" i="28"/>
  <c r="AD19" i="28"/>
  <c r="AE19" i="28"/>
  <c r="AF19" i="28"/>
  <c r="AG19" i="28"/>
  <c r="AH19" i="28"/>
  <c r="AI19" i="28"/>
  <c r="AJ19" i="28"/>
  <c r="AK19" i="28"/>
  <c r="AL19" i="28"/>
  <c r="C20" i="28"/>
  <c r="D20" i="28"/>
  <c r="E20" i="28"/>
  <c r="B20" i="28" s="1"/>
  <c r="F20" i="28"/>
  <c r="G20" i="28"/>
  <c r="H20" i="28"/>
  <c r="I20" i="28"/>
  <c r="K20" i="28"/>
  <c r="AM20" i="28" s="1"/>
  <c r="L20" i="28"/>
  <c r="M20" i="28"/>
  <c r="N20" i="28"/>
  <c r="O20" i="28"/>
  <c r="P20" i="28"/>
  <c r="Q20" i="28"/>
  <c r="R20" i="28"/>
  <c r="S20" i="28"/>
  <c r="T20" i="28"/>
  <c r="U20" i="28"/>
  <c r="V20" i="28"/>
  <c r="W20" i="28"/>
  <c r="X20" i="28"/>
  <c r="Y20" i="28"/>
  <c r="Z20" i="28"/>
  <c r="AA20" i="28"/>
  <c r="AB20" i="28"/>
  <c r="AC20" i="28"/>
  <c r="AD20" i="28"/>
  <c r="AE20" i="28"/>
  <c r="AF20" i="28"/>
  <c r="AG20" i="28"/>
  <c r="AH20" i="28"/>
  <c r="AI20" i="28"/>
  <c r="AJ20" i="28"/>
  <c r="AK20" i="28"/>
  <c r="AL20" i="28"/>
  <c r="C21" i="28"/>
  <c r="D21" i="28"/>
  <c r="E21" i="28"/>
  <c r="F21" i="28"/>
  <c r="G21" i="28"/>
  <c r="H21" i="28"/>
  <c r="I21" i="28"/>
  <c r="K21" i="28"/>
  <c r="L21" i="28"/>
  <c r="M21" i="28"/>
  <c r="N21" i="28"/>
  <c r="O21" i="28"/>
  <c r="P21" i="28"/>
  <c r="Q21" i="28"/>
  <c r="R21" i="28"/>
  <c r="S21" i="28"/>
  <c r="T21" i="28"/>
  <c r="U21" i="28"/>
  <c r="V21" i="28"/>
  <c r="W21" i="28"/>
  <c r="X21" i="28"/>
  <c r="Y21" i="28"/>
  <c r="Z21" i="28"/>
  <c r="AA21" i="28"/>
  <c r="AB21" i="28"/>
  <c r="AC21" i="28"/>
  <c r="AD21" i="28"/>
  <c r="AE21" i="28"/>
  <c r="AF21" i="28"/>
  <c r="AG21" i="28"/>
  <c r="AH21" i="28"/>
  <c r="AI21" i="28"/>
  <c r="AJ21" i="28"/>
  <c r="AK21" i="28"/>
  <c r="AL21" i="28"/>
  <c r="C22" i="28"/>
  <c r="D22" i="28"/>
  <c r="E22" i="28"/>
  <c r="F22" i="28"/>
  <c r="G22" i="28"/>
  <c r="H22" i="28"/>
  <c r="I22" i="28"/>
  <c r="K22" i="28"/>
  <c r="L22" i="28"/>
  <c r="M22" i="28"/>
  <c r="N22" i="28"/>
  <c r="O22" i="28"/>
  <c r="P22" i="28"/>
  <c r="Q22" i="28"/>
  <c r="R22" i="28"/>
  <c r="S22" i="28"/>
  <c r="T22" i="28"/>
  <c r="U22" i="28"/>
  <c r="V22" i="28"/>
  <c r="W22" i="28"/>
  <c r="X22" i="28"/>
  <c r="Y22" i="28"/>
  <c r="Z22" i="28"/>
  <c r="AA22" i="28"/>
  <c r="AB22" i="28"/>
  <c r="AC22" i="28"/>
  <c r="AD22" i="28"/>
  <c r="AE22" i="28"/>
  <c r="AF22" i="28"/>
  <c r="AG22" i="28"/>
  <c r="AH22" i="28"/>
  <c r="AI22" i="28"/>
  <c r="AJ22" i="28"/>
  <c r="AK22" i="28"/>
  <c r="AL22" i="28"/>
  <c r="C23" i="28"/>
  <c r="D23" i="28"/>
  <c r="E23" i="28"/>
  <c r="F23" i="28"/>
  <c r="G23" i="28"/>
  <c r="H23" i="28"/>
  <c r="I23" i="28"/>
  <c r="K23" i="28"/>
  <c r="L23" i="28"/>
  <c r="M23" i="28"/>
  <c r="N23" i="28"/>
  <c r="O23" i="28"/>
  <c r="P23" i="28"/>
  <c r="Q23" i="28"/>
  <c r="R23" i="28"/>
  <c r="S23" i="28"/>
  <c r="T23" i="28"/>
  <c r="U23" i="28"/>
  <c r="V23" i="28"/>
  <c r="W23" i="28"/>
  <c r="X23" i="28"/>
  <c r="Y23" i="28"/>
  <c r="Z23" i="28"/>
  <c r="AA23" i="28"/>
  <c r="AB23" i="28"/>
  <c r="AC23" i="28"/>
  <c r="AD23" i="28"/>
  <c r="AE23" i="28"/>
  <c r="AF23" i="28"/>
  <c r="AG23" i="28"/>
  <c r="AH23" i="28"/>
  <c r="AI23" i="28"/>
  <c r="AJ23" i="28"/>
  <c r="AK23" i="28"/>
  <c r="AL23" i="28"/>
  <c r="C24" i="28"/>
  <c r="D24" i="28"/>
  <c r="E24" i="28"/>
  <c r="F24" i="28" s="1"/>
  <c r="G24" i="28"/>
  <c r="H24" i="28"/>
  <c r="I24" i="28"/>
  <c r="K24" i="28"/>
  <c r="L24" i="28"/>
  <c r="M24" i="28"/>
  <c r="N24" i="28"/>
  <c r="AN24" i="28" s="1"/>
  <c r="O24" i="28"/>
  <c r="P24" i="28"/>
  <c r="Q24" i="28"/>
  <c r="R24" i="28"/>
  <c r="S24" i="28"/>
  <c r="T24" i="28"/>
  <c r="U24" i="28"/>
  <c r="V24" i="28"/>
  <c r="W24" i="28"/>
  <c r="X24" i="28"/>
  <c r="Y24" i="28"/>
  <c r="Z24" i="28"/>
  <c r="AA24" i="28"/>
  <c r="AB24" i="28"/>
  <c r="AC24" i="28"/>
  <c r="AD24" i="28"/>
  <c r="AE24" i="28"/>
  <c r="AF24" i="28"/>
  <c r="AG24" i="28"/>
  <c r="AH24" i="28"/>
  <c r="AI24" i="28"/>
  <c r="AJ24" i="28"/>
  <c r="AK24" i="28"/>
  <c r="AL24" i="28"/>
  <c r="C25" i="28"/>
  <c r="B25" i="28" s="1"/>
  <c r="D25" i="28"/>
  <c r="E25" i="28"/>
  <c r="F25" i="28"/>
  <c r="G25" i="28"/>
  <c r="H25" i="28"/>
  <c r="I25" i="28"/>
  <c r="K25" i="28"/>
  <c r="L25" i="28"/>
  <c r="M25" i="28"/>
  <c r="N25" i="28"/>
  <c r="O25" i="28"/>
  <c r="P25" i="28"/>
  <c r="Q25" i="28"/>
  <c r="R25" i="28"/>
  <c r="S25" i="28"/>
  <c r="T25" i="28"/>
  <c r="U25" i="28"/>
  <c r="V25" i="28"/>
  <c r="W25" i="28"/>
  <c r="X25" i="28"/>
  <c r="Y25" i="28"/>
  <c r="Z25" i="28"/>
  <c r="AA25" i="28"/>
  <c r="AB25" i="28"/>
  <c r="AC25" i="28"/>
  <c r="AD25" i="28"/>
  <c r="AE25" i="28"/>
  <c r="AF25" i="28"/>
  <c r="AG25" i="28"/>
  <c r="AH25" i="28"/>
  <c r="AI25" i="28"/>
  <c r="AJ25" i="28"/>
  <c r="AK25" i="28"/>
  <c r="AL25" i="28"/>
  <c r="C26" i="28"/>
  <c r="B26" i="28" s="1"/>
  <c r="D26" i="28"/>
  <c r="E26" i="28"/>
  <c r="F26" i="28" s="1"/>
  <c r="G26" i="28"/>
  <c r="H26" i="28"/>
  <c r="I26" i="28"/>
  <c r="K26" i="28"/>
  <c r="L26" i="28"/>
  <c r="M26" i="28"/>
  <c r="N26" i="28"/>
  <c r="O26" i="28"/>
  <c r="P26" i="28"/>
  <c r="Q26" i="28"/>
  <c r="R26" i="28"/>
  <c r="S26" i="28"/>
  <c r="T26" i="28"/>
  <c r="U26" i="28"/>
  <c r="V26" i="28"/>
  <c r="W26" i="28"/>
  <c r="X26" i="28"/>
  <c r="Y26" i="28"/>
  <c r="Z26" i="28"/>
  <c r="AA26" i="28"/>
  <c r="AB26" i="28"/>
  <c r="AC26" i="28"/>
  <c r="AD26" i="28"/>
  <c r="AE26" i="28"/>
  <c r="AF26" i="28"/>
  <c r="AG26" i="28"/>
  <c r="AH26" i="28"/>
  <c r="AI26" i="28"/>
  <c r="AJ26" i="28"/>
  <c r="AK26" i="28"/>
  <c r="AL26" i="28"/>
  <c r="C27" i="28"/>
  <c r="B27" i="28" s="1"/>
  <c r="D27" i="28"/>
  <c r="E27" i="28"/>
  <c r="F27" i="28"/>
  <c r="G27" i="28"/>
  <c r="H27" i="28"/>
  <c r="I27" i="28"/>
  <c r="K27" i="28"/>
  <c r="L27" i="28"/>
  <c r="M27" i="28"/>
  <c r="N27" i="28"/>
  <c r="O27" i="28"/>
  <c r="P27" i="28"/>
  <c r="Q27" i="28"/>
  <c r="R27" i="28"/>
  <c r="S27" i="28"/>
  <c r="T27" i="28"/>
  <c r="U27" i="28"/>
  <c r="V27" i="28"/>
  <c r="W27" i="28"/>
  <c r="X27" i="28"/>
  <c r="Y27" i="28"/>
  <c r="Z27" i="28"/>
  <c r="AA27" i="28"/>
  <c r="AB27" i="28"/>
  <c r="AC27" i="28"/>
  <c r="AD27" i="28"/>
  <c r="AE27" i="28"/>
  <c r="AF27" i="28"/>
  <c r="AG27" i="28"/>
  <c r="AH27" i="28"/>
  <c r="AI27" i="28"/>
  <c r="AJ27" i="28"/>
  <c r="AK27" i="28"/>
  <c r="AL27" i="28"/>
  <c r="B28" i="28"/>
  <c r="C28" i="28"/>
  <c r="D28" i="28"/>
  <c r="E28" i="28"/>
  <c r="F28" i="28"/>
  <c r="G28" i="28"/>
  <c r="H28" i="28"/>
  <c r="I28" i="28"/>
  <c r="K28" i="28"/>
  <c r="L28" i="28"/>
  <c r="M28" i="28"/>
  <c r="N28" i="28"/>
  <c r="O28" i="28"/>
  <c r="P28" i="28"/>
  <c r="Q28" i="28"/>
  <c r="R28" i="28"/>
  <c r="S28" i="28"/>
  <c r="T28" i="28"/>
  <c r="U28" i="28"/>
  <c r="V28" i="28"/>
  <c r="W28" i="28"/>
  <c r="X28" i="28"/>
  <c r="Y28" i="28"/>
  <c r="Z28" i="28"/>
  <c r="AA28" i="28"/>
  <c r="AB28" i="28"/>
  <c r="AC28" i="28"/>
  <c r="AD28" i="28"/>
  <c r="AE28" i="28"/>
  <c r="AF28" i="28"/>
  <c r="AG28" i="28"/>
  <c r="AH28" i="28"/>
  <c r="AI28" i="28"/>
  <c r="AJ28" i="28"/>
  <c r="AK28" i="28"/>
  <c r="AL28" i="28"/>
  <c r="B29" i="28"/>
  <c r="C29" i="28"/>
  <c r="D29" i="28"/>
  <c r="E29" i="28"/>
  <c r="F29" i="28" s="1"/>
  <c r="G29" i="28"/>
  <c r="H29" i="28"/>
  <c r="I29" i="28"/>
  <c r="K29" i="28"/>
  <c r="L29" i="28"/>
  <c r="M29" i="28"/>
  <c r="N29" i="28"/>
  <c r="AN29" i="28" s="1"/>
  <c r="O29" i="28"/>
  <c r="P29" i="28"/>
  <c r="Q29" i="28"/>
  <c r="R29" i="28"/>
  <c r="S29" i="28"/>
  <c r="T29" i="28"/>
  <c r="U29" i="28"/>
  <c r="V29" i="28"/>
  <c r="W29" i="28"/>
  <c r="X29" i="28"/>
  <c r="Y29" i="28"/>
  <c r="Z29" i="28"/>
  <c r="AA29" i="28"/>
  <c r="AB29" i="28"/>
  <c r="AC29" i="28"/>
  <c r="AD29" i="28"/>
  <c r="AE29" i="28"/>
  <c r="AF29" i="28"/>
  <c r="AG29" i="28"/>
  <c r="AH29" i="28"/>
  <c r="AI29" i="28"/>
  <c r="AJ29" i="28"/>
  <c r="AK29" i="28"/>
  <c r="AL29" i="28"/>
  <c r="C30" i="28"/>
  <c r="B30" i="28" s="1"/>
  <c r="D30" i="28"/>
  <c r="E30" i="28"/>
  <c r="F30" i="28" s="1"/>
  <c r="G30" i="28"/>
  <c r="H30" i="28"/>
  <c r="I30" i="28"/>
  <c r="K30" i="28"/>
  <c r="L30" i="28"/>
  <c r="M30" i="28"/>
  <c r="N30" i="28"/>
  <c r="O30" i="28"/>
  <c r="P30" i="28"/>
  <c r="Q30" i="28"/>
  <c r="R30" i="28"/>
  <c r="S30" i="28"/>
  <c r="T30" i="28"/>
  <c r="U30" i="28"/>
  <c r="V30" i="28"/>
  <c r="W30" i="28"/>
  <c r="X30" i="28"/>
  <c r="Y30" i="28"/>
  <c r="Z30" i="28"/>
  <c r="AA30" i="28"/>
  <c r="AB30" i="28"/>
  <c r="AC30" i="28"/>
  <c r="AD30" i="28"/>
  <c r="AE30" i="28"/>
  <c r="AF30" i="28"/>
  <c r="AG30" i="28"/>
  <c r="AH30" i="28"/>
  <c r="AI30" i="28"/>
  <c r="AJ30" i="28"/>
  <c r="AK30" i="28"/>
  <c r="AL30" i="28"/>
  <c r="C31" i="28"/>
  <c r="B31" i="28" s="1"/>
  <c r="D31" i="28"/>
  <c r="E31" i="28"/>
  <c r="F31" i="28"/>
  <c r="G31" i="28"/>
  <c r="H31" i="28"/>
  <c r="I31" i="28"/>
  <c r="K31" i="28"/>
  <c r="L31" i="28"/>
  <c r="M31" i="28"/>
  <c r="N31" i="28"/>
  <c r="O31" i="28"/>
  <c r="P31" i="28"/>
  <c r="Q31" i="28"/>
  <c r="R31" i="28"/>
  <c r="S31" i="28"/>
  <c r="T31" i="28"/>
  <c r="U31" i="28"/>
  <c r="V31" i="28"/>
  <c r="W31" i="28"/>
  <c r="X31" i="28"/>
  <c r="Y31" i="28"/>
  <c r="Z31" i="28"/>
  <c r="AA31" i="28"/>
  <c r="AB31" i="28"/>
  <c r="AC31" i="28"/>
  <c r="AD31" i="28"/>
  <c r="AE31" i="28"/>
  <c r="AF31" i="28"/>
  <c r="AG31" i="28"/>
  <c r="AH31" i="28"/>
  <c r="AI31" i="28"/>
  <c r="AJ31" i="28"/>
  <c r="AK31" i="28"/>
  <c r="AL31" i="28"/>
  <c r="C32" i="28"/>
  <c r="D32" i="28"/>
  <c r="E32" i="28"/>
  <c r="B32" i="28" s="1"/>
  <c r="G32" i="28"/>
  <c r="H32" i="28"/>
  <c r="I32" i="28"/>
  <c r="K32" i="28"/>
  <c r="L32" i="28"/>
  <c r="M32" i="28"/>
  <c r="N32" i="28"/>
  <c r="O32" i="28"/>
  <c r="P32" i="28"/>
  <c r="Q32" i="28"/>
  <c r="R32" i="28"/>
  <c r="S32" i="28"/>
  <c r="T32" i="28"/>
  <c r="U32" i="28"/>
  <c r="V32" i="28"/>
  <c r="W32" i="28"/>
  <c r="X32" i="28"/>
  <c r="Y32" i="28"/>
  <c r="Z32" i="28"/>
  <c r="AA32" i="28"/>
  <c r="AB32" i="28"/>
  <c r="AC32" i="28"/>
  <c r="AD32" i="28"/>
  <c r="AE32" i="28"/>
  <c r="AF32" i="28"/>
  <c r="AG32" i="28"/>
  <c r="AH32" i="28"/>
  <c r="AI32" i="28"/>
  <c r="AJ32" i="28"/>
  <c r="AK32" i="28"/>
  <c r="AL32" i="28"/>
  <c r="C33" i="28"/>
  <c r="D33" i="28"/>
  <c r="E33" i="28"/>
  <c r="F33" i="28"/>
  <c r="G33" i="28"/>
  <c r="H33" i="28"/>
  <c r="I33" i="28"/>
  <c r="K33" i="28"/>
  <c r="L33" i="28"/>
  <c r="M33" i="28"/>
  <c r="N33" i="28"/>
  <c r="O33" i="28"/>
  <c r="P33" i="28"/>
  <c r="Q33" i="28"/>
  <c r="R33" i="28"/>
  <c r="S33" i="28"/>
  <c r="T33" i="28"/>
  <c r="U33" i="28"/>
  <c r="V33" i="28"/>
  <c r="W33" i="28"/>
  <c r="X33" i="28"/>
  <c r="Y33" i="28"/>
  <c r="Z33" i="28"/>
  <c r="AA33" i="28"/>
  <c r="AB33" i="28"/>
  <c r="AC33" i="28"/>
  <c r="AD33" i="28"/>
  <c r="AE33" i="28"/>
  <c r="AF33" i="28"/>
  <c r="AG33" i="28"/>
  <c r="AH33" i="28"/>
  <c r="AI33" i="28"/>
  <c r="AJ33" i="28"/>
  <c r="AK33" i="28"/>
  <c r="AL33" i="28"/>
  <c r="C34" i="28"/>
  <c r="B34" i="28" s="1"/>
  <c r="D34" i="28"/>
  <c r="E34" i="28"/>
  <c r="F34" i="28"/>
  <c r="G34" i="28"/>
  <c r="H34" i="28"/>
  <c r="I34" i="28"/>
  <c r="K34" i="28"/>
  <c r="L34" i="28"/>
  <c r="M34" i="28"/>
  <c r="N34" i="28"/>
  <c r="O34" i="28"/>
  <c r="P34" i="28"/>
  <c r="Q34" i="28"/>
  <c r="R34" i="28"/>
  <c r="S34" i="28"/>
  <c r="T34" i="28"/>
  <c r="U34" i="28"/>
  <c r="V34" i="28"/>
  <c r="W34" i="28"/>
  <c r="X34" i="28"/>
  <c r="Y34" i="28"/>
  <c r="Z34" i="28"/>
  <c r="AA34" i="28"/>
  <c r="AB34" i="28"/>
  <c r="AC34" i="28"/>
  <c r="AD34" i="28"/>
  <c r="AE34" i="28"/>
  <c r="AF34" i="28"/>
  <c r="AG34" i="28"/>
  <c r="AH34" i="28"/>
  <c r="AI34" i="28"/>
  <c r="AJ34" i="28"/>
  <c r="AK34" i="28"/>
  <c r="AL34" i="28"/>
  <c r="B35" i="28"/>
  <c r="C35" i="28"/>
  <c r="D35" i="28"/>
  <c r="E35" i="28"/>
  <c r="F35" i="28"/>
  <c r="G35" i="28"/>
  <c r="H35" i="28"/>
  <c r="I35" i="28"/>
  <c r="K35" i="28"/>
  <c r="L35" i="28"/>
  <c r="M35" i="28"/>
  <c r="N35" i="28"/>
  <c r="O35" i="28"/>
  <c r="P35" i="28"/>
  <c r="Q35" i="28"/>
  <c r="R35" i="28"/>
  <c r="S35" i="28"/>
  <c r="T35" i="28"/>
  <c r="U35" i="28"/>
  <c r="V35" i="28"/>
  <c r="W35" i="28"/>
  <c r="X35" i="28"/>
  <c r="Y35" i="28"/>
  <c r="Z35" i="28"/>
  <c r="AA35" i="28"/>
  <c r="AB35" i="28"/>
  <c r="AC35" i="28"/>
  <c r="AD35" i="28"/>
  <c r="AE35" i="28"/>
  <c r="AF35" i="28"/>
  <c r="AG35" i="28"/>
  <c r="AH35" i="28"/>
  <c r="AI35" i="28"/>
  <c r="AJ35" i="28"/>
  <c r="AK35" i="28"/>
  <c r="AL35" i="28"/>
  <c r="C36" i="28"/>
  <c r="B36" i="28" s="1"/>
  <c r="D36" i="28"/>
  <c r="E36" i="28"/>
  <c r="F36" i="28" s="1"/>
  <c r="G36" i="28"/>
  <c r="H36" i="28"/>
  <c r="I36" i="28"/>
  <c r="K36" i="28"/>
  <c r="L36" i="28"/>
  <c r="M36" i="28"/>
  <c r="N36" i="28"/>
  <c r="O36" i="28"/>
  <c r="P36" i="28"/>
  <c r="Q36" i="28"/>
  <c r="R36" i="28"/>
  <c r="S36" i="28"/>
  <c r="T36" i="28"/>
  <c r="U36" i="28"/>
  <c r="V36" i="28"/>
  <c r="W36" i="28"/>
  <c r="X36" i="28"/>
  <c r="Y36" i="28"/>
  <c r="Z36" i="28"/>
  <c r="AA36" i="28"/>
  <c r="AB36" i="28"/>
  <c r="AC36" i="28"/>
  <c r="AD36" i="28"/>
  <c r="AE36" i="28"/>
  <c r="AF36" i="28"/>
  <c r="AG36" i="28"/>
  <c r="AH36" i="28"/>
  <c r="AI36" i="28"/>
  <c r="AJ36" i="28"/>
  <c r="AK36" i="28"/>
  <c r="AL36" i="28"/>
  <c r="C37" i="28"/>
  <c r="B37" i="28" s="1"/>
  <c r="D37" i="28"/>
  <c r="E37" i="28"/>
  <c r="F37" i="28" s="1"/>
  <c r="G37" i="28"/>
  <c r="H37" i="28"/>
  <c r="I37" i="28"/>
  <c r="K37" i="28"/>
  <c r="L37" i="28"/>
  <c r="M37" i="28"/>
  <c r="N37" i="28"/>
  <c r="O37" i="28"/>
  <c r="P37" i="28"/>
  <c r="Q37" i="28"/>
  <c r="R37" i="28"/>
  <c r="S37" i="28"/>
  <c r="T37" i="28"/>
  <c r="U37" i="28"/>
  <c r="V37" i="28"/>
  <c r="W37" i="28"/>
  <c r="X37" i="28"/>
  <c r="Y37" i="28"/>
  <c r="Z37" i="28"/>
  <c r="AA37" i="28"/>
  <c r="AB37" i="28"/>
  <c r="AC37" i="28"/>
  <c r="AD37" i="28"/>
  <c r="AE37" i="28"/>
  <c r="AF37" i="28"/>
  <c r="AG37" i="28"/>
  <c r="AH37" i="28"/>
  <c r="AI37" i="28"/>
  <c r="AJ37" i="28"/>
  <c r="AK37" i="28"/>
  <c r="AL37" i="28"/>
  <c r="C38" i="28"/>
  <c r="B38" i="28" s="1"/>
  <c r="D38" i="28"/>
  <c r="E38" i="28"/>
  <c r="F38" i="28" s="1"/>
  <c r="G38" i="28"/>
  <c r="H38" i="28"/>
  <c r="I38" i="28"/>
  <c r="K38" i="28"/>
  <c r="L38" i="28"/>
  <c r="M38" i="28"/>
  <c r="N38" i="28"/>
  <c r="O38" i="28"/>
  <c r="P38" i="28"/>
  <c r="Q38" i="28"/>
  <c r="R38" i="28"/>
  <c r="S38" i="28"/>
  <c r="T38" i="28"/>
  <c r="U38" i="28"/>
  <c r="V38" i="28"/>
  <c r="W38" i="28"/>
  <c r="X38" i="28"/>
  <c r="Y38" i="28"/>
  <c r="Z38" i="28"/>
  <c r="AA38" i="28"/>
  <c r="AB38" i="28"/>
  <c r="AC38" i="28"/>
  <c r="AD38" i="28"/>
  <c r="AE38" i="28"/>
  <c r="AF38" i="28"/>
  <c r="AG38" i="28"/>
  <c r="AH38" i="28"/>
  <c r="AI38" i="28"/>
  <c r="AJ38" i="28"/>
  <c r="AK38" i="28"/>
  <c r="AL38" i="28"/>
  <c r="C39" i="28"/>
  <c r="B39" i="28" s="1"/>
  <c r="D39" i="28"/>
  <c r="E39" i="28"/>
  <c r="F39" i="28"/>
  <c r="G39" i="28"/>
  <c r="H39" i="28"/>
  <c r="I39" i="28"/>
  <c r="K39" i="28"/>
  <c r="L39" i="28"/>
  <c r="M39" i="28"/>
  <c r="N39" i="28"/>
  <c r="O39" i="28"/>
  <c r="P39" i="28"/>
  <c r="Q39" i="28"/>
  <c r="R39" i="28"/>
  <c r="S39" i="28"/>
  <c r="T39" i="28"/>
  <c r="U39" i="28"/>
  <c r="V39" i="28"/>
  <c r="W39" i="28"/>
  <c r="AP39" i="28" s="1"/>
  <c r="X39" i="28"/>
  <c r="Y39" i="28"/>
  <c r="Z39" i="28"/>
  <c r="AA39" i="28"/>
  <c r="AB39" i="28"/>
  <c r="AC39" i="28"/>
  <c r="AD39" i="28"/>
  <c r="AE39" i="28"/>
  <c r="AF39" i="28"/>
  <c r="AG39" i="28"/>
  <c r="AH39" i="28"/>
  <c r="AI39" i="28"/>
  <c r="AJ39" i="28"/>
  <c r="AK39" i="28"/>
  <c r="AL39" i="28"/>
  <c r="B40" i="28"/>
  <c r="C40" i="28"/>
  <c r="D40" i="28"/>
  <c r="E40" i="28"/>
  <c r="F40" i="28"/>
  <c r="G40" i="28"/>
  <c r="H40" i="28"/>
  <c r="I40" i="28"/>
  <c r="K40" i="28"/>
  <c r="L40" i="28"/>
  <c r="M40" i="28"/>
  <c r="N40" i="28"/>
  <c r="O40" i="28"/>
  <c r="P40" i="28"/>
  <c r="Q40" i="28"/>
  <c r="R40" i="28"/>
  <c r="S40" i="28"/>
  <c r="T40" i="28"/>
  <c r="U40" i="28"/>
  <c r="V40" i="28"/>
  <c r="W40" i="28"/>
  <c r="X40" i="28"/>
  <c r="Y40" i="28"/>
  <c r="Z40" i="28"/>
  <c r="AA40" i="28"/>
  <c r="AB40" i="28"/>
  <c r="AC40" i="28"/>
  <c r="AD40" i="28"/>
  <c r="AE40" i="28"/>
  <c r="AF40" i="28"/>
  <c r="AG40" i="28"/>
  <c r="AH40" i="28"/>
  <c r="AI40" i="28"/>
  <c r="AJ40" i="28"/>
  <c r="AK40" i="28"/>
  <c r="AL40" i="28"/>
  <c r="B41" i="28"/>
  <c r="C41" i="28"/>
  <c r="D41" i="28"/>
  <c r="E41" i="28"/>
  <c r="F41" i="28" s="1"/>
  <c r="G41" i="28"/>
  <c r="H41" i="28"/>
  <c r="I41" i="28"/>
  <c r="K41" i="28"/>
  <c r="L41" i="28"/>
  <c r="M41" i="28"/>
  <c r="N41" i="28"/>
  <c r="O41" i="28"/>
  <c r="P41" i="28"/>
  <c r="Q41" i="28"/>
  <c r="R41" i="28"/>
  <c r="S41" i="28"/>
  <c r="T41" i="28"/>
  <c r="U41" i="28"/>
  <c r="V41" i="28"/>
  <c r="W41" i="28"/>
  <c r="X41" i="28"/>
  <c r="Y41" i="28"/>
  <c r="Z41" i="28"/>
  <c r="AA41" i="28"/>
  <c r="AB41" i="28"/>
  <c r="AC41" i="28"/>
  <c r="AD41" i="28"/>
  <c r="AE41" i="28"/>
  <c r="AF41" i="28"/>
  <c r="AG41" i="28"/>
  <c r="AH41" i="28"/>
  <c r="AI41" i="28"/>
  <c r="AJ41" i="28"/>
  <c r="AK41" i="28"/>
  <c r="AL41" i="28"/>
  <c r="C42" i="28"/>
  <c r="B42" i="28" s="1"/>
  <c r="D42" i="28"/>
  <c r="E42" i="28"/>
  <c r="F42" i="28" s="1"/>
  <c r="G42" i="28"/>
  <c r="H42" i="28"/>
  <c r="I42" i="28"/>
  <c r="K42" i="28"/>
  <c r="L42" i="28"/>
  <c r="M42" i="28"/>
  <c r="N42" i="28"/>
  <c r="O42" i="28"/>
  <c r="P42" i="28"/>
  <c r="Q42" i="28"/>
  <c r="R42" i="28"/>
  <c r="S42" i="28"/>
  <c r="T42" i="28"/>
  <c r="U42" i="28"/>
  <c r="V42" i="28"/>
  <c r="W42" i="28"/>
  <c r="AP42" i="28" s="1"/>
  <c r="X42" i="28"/>
  <c r="Y42" i="28"/>
  <c r="Z42" i="28"/>
  <c r="AA42" i="28"/>
  <c r="AB42" i="28"/>
  <c r="AC42" i="28"/>
  <c r="AD42" i="28"/>
  <c r="AE42" i="28"/>
  <c r="AF42" i="28"/>
  <c r="AG42" i="28"/>
  <c r="AH42" i="28"/>
  <c r="AI42" i="28"/>
  <c r="AJ42" i="28"/>
  <c r="AK42" i="28"/>
  <c r="AL42" i="28"/>
  <c r="C43" i="28"/>
  <c r="B43" i="28" s="1"/>
  <c r="D43" i="28"/>
  <c r="E43" i="28"/>
  <c r="F43" i="28"/>
  <c r="G43" i="28"/>
  <c r="H43" i="28"/>
  <c r="I43" i="28"/>
  <c r="K43" i="28"/>
  <c r="L43" i="28"/>
  <c r="M43" i="28"/>
  <c r="N43" i="28"/>
  <c r="O43" i="28"/>
  <c r="P43" i="28"/>
  <c r="Q43" i="28"/>
  <c r="R43" i="28"/>
  <c r="S43" i="28"/>
  <c r="T43" i="28"/>
  <c r="U43" i="28"/>
  <c r="V43" i="28"/>
  <c r="W43" i="28"/>
  <c r="AP43" i="28" s="1"/>
  <c r="X43" i="28"/>
  <c r="Y43" i="28"/>
  <c r="Z43" i="28"/>
  <c r="AA43" i="28"/>
  <c r="AB43" i="28"/>
  <c r="AC43" i="28"/>
  <c r="AD43" i="28"/>
  <c r="AE43" i="28"/>
  <c r="AF43" i="28"/>
  <c r="AG43" i="28"/>
  <c r="AH43" i="28"/>
  <c r="AI43" i="28"/>
  <c r="AJ43" i="28"/>
  <c r="AK43" i="28"/>
  <c r="AL43" i="28"/>
  <c r="C44" i="28"/>
  <c r="D44" i="28"/>
  <c r="E44" i="28"/>
  <c r="B44" i="28" s="1"/>
  <c r="F44" i="28"/>
  <c r="G44" i="28"/>
  <c r="H44" i="28"/>
  <c r="I44" i="28"/>
  <c r="K44" i="28"/>
  <c r="AM44" i="28" s="1"/>
  <c r="L44" i="28"/>
  <c r="M44" i="28"/>
  <c r="N44" i="28"/>
  <c r="O44" i="28"/>
  <c r="P44" i="28"/>
  <c r="Q44" i="28"/>
  <c r="R44" i="28"/>
  <c r="S44" i="28"/>
  <c r="T44" i="28"/>
  <c r="U44" i="28"/>
  <c r="V44" i="28"/>
  <c r="W44" i="28"/>
  <c r="AP44" i="28" s="1"/>
  <c r="X44" i="28"/>
  <c r="Y44" i="28"/>
  <c r="Z44" i="28"/>
  <c r="AA44" i="28"/>
  <c r="AB44" i="28"/>
  <c r="AC44" i="28"/>
  <c r="AD44" i="28"/>
  <c r="AE44" i="28"/>
  <c r="AF44" i="28"/>
  <c r="AG44" i="28"/>
  <c r="AH44" i="28"/>
  <c r="AI44" i="28"/>
  <c r="AJ44" i="28"/>
  <c r="AK44" i="28"/>
  <c r="AL44" i="28"/>
  <c r="C45" i="28"/>
  <c r="D45" i="28"/>
  <c r="B45" i="28" s="1"/>
  <c r="E45" i="28"/>
  <c r="F45" i="28"/>
  <c r="G45" i="28"/>
  <c r="H45" i="28"/>
  <c r="I45" i="28"/>
  <c r="K45" i="28"/>
  <c r="L45" i="28"/>
  <c r="M45" i="28"/>
  <c r="N45" i="28"/>
  <c r="O45" i="28"/>
  <c r="P45" i="28"/>
  <c r="Q45" i="28"/>
  <c r="R45" i="28"/>
  <c r="S45" i="28"/>
  <c r="T45" i="28"/>
  <c r="U45" i="28"/>
  <c r="V45" i="28"/>
  <c r="W45" i="28"/>
  <c r="X45" i="28"/>
  <c r="Y45" i="28"/>
  <c r="Z45" i="28"/>
  <c r="AA45" i="28"/>
  <c r="AB45" i="28"/>
  <c r="AC45" i="28"/>
  <c r="AD45" i="28"/>
  <c r="AE45" i="28"/>
  <c r="AF45" i="28"/>
  <c r="AG45" i="28"/>
  <c r="AH45" i="28"/>
  <c r="AI45" i="28"/>
  <c r="AJ45" i="28"/>
  <c r="AK45" i="28"/>
  <c r="AL45" i="28"/>
  <c r="C46" i="28"/>
  <c r="B46" i="28" s="1"/>
  <c r="D46" i="28"/>
  <c r="E46" i="28"/>
  <c r="F46" i="28"/>
  <c r="G46" i="28"/>
  <c r="H46" i="28"/>
  <c r="I46" i="28"/>
  <c r="K46" i="28"/>
  <c r="L46" i="28"/>
  <c r="M46" i="28"/>
  <c r="N46" i="28"/>
  <c r="O46" i="28"/>
  <c r="P46" i="28"/>
  <c r="Q46" i="28"/>
  <c r="R46" i="28"/>
  <c r="S46" i="28"/>
  <c r="T46" i="28"/>
  <c r="U46" i="28"/>
  <c r="V46" i="28"/>
  <c r="W46" i="28"/>
  <c r="X46" i="28"/>
  <c r="Y46" i="28"/>
  <c r="Z46" i="28"/>
  <c r="AA46" i="28"/>
  <c r="AB46" i="28"/>
  <c r="AC46" i="28"/>
  <c r="AD46" i="28"/>
  <c r="AE46" i="28"/>
  <c r="AF46" i="28"/>
  <c r="AG46" i="28"/>
  <c r="AH46" i="28"/>
  <c r="AI46" i="28"/>
  <c r="AJ46" i="28"/>
  <c r="AK46" i="28"/>
  <c r="AL46" i="28"/>
  <c r="B47" i="28"/>
  <c r="C47" i="28"/>
  <c r="D47" i="28"/>
  <c r="E47" i="28"/>
  <c r="F47" i="28" s="1"/>
  <c r="G47" i="28"/>
  <c r="H47" i="28"/>
  <c r="I47" i="28"/>
  <c r="K47" i="28"/>
  <c r="L47" i="28"/>
  <c r="M47" i="28"/>
  <c r="N47" i="28"/>
  <c r="O47" i="28"/>
  <c r="P47" i="28"/>
  <c r="Q47" i="28"/>
  <c r="R47" i="28"/>
  <c r="S47" i="28"/>
  <c r="T47" i="28"/>
  <c r="U47" i="28"/>
  <c r="V47" i="28"/>
  <c r="W47" i="28"/>
  <c r="X47" i="28"/>
  <c r="Y47" i="28"/>
  <c r="Z47" i="28"/>
  <c r="AA47" i="28"/>
  <c r="AB47" i="28"/>
  <c r="AC47" i="28"/>
  <c r="AD47" i="28"/>
  <c r="AE47" i="28"/>
  <c r="AF47" i="28"/>
  <c r="AG47" i="28"/>
  <c r="AH47" i="28"/>
  <c r="AI47" i="28"/>
  <c r="AJ47" i="28"/>
  <c r="AK47" i="28"/>
  <c r="AL47" i="28"/>
  <c r="C48" i="28"/>
  <c r="D48" i="28"/>
  <c r="B48" i="28" s="1"/>
  <c r="E48" i="28"/>
  <c r="F48" i="28"/>
  <c r="G48" i="28"/>
  <c r="H48" i="28"/>
  <c r="I48" i="28"/>
  <c r="K48" i="28"/>
  <c r="L48" i="28"/>
  <c r="M48" i="28"/>
  <c r="N48" i="28"/>
  <c r="O48" i="28"/>
  <c r="P48" i="28"/>
  <c r="Q48" i="28"/>
  <c r="R48" i="28"/>
  <c r="S48" i="28"/>
  <c r="T48" i="28"/>
  <c r="U48" i="28"/>
  <c r="V48" i="28"/>
  <c r="W48" i="28"/>
  <c r="X48" i="28"/>
  <c r="Y48" i="28"/>
  <c r="Z48" i="28"/>
  <c r="AA48" i="28"/>
  <c r="AB48" i="28"/>
  <c r="AC48" i="28"/>
  <c r="AD48" i="28"/>
  <c r="AE48" i="28"/>
  <c r="AF48" i="28"/>
  <c r="AG48" i="28"/>
  <c r="AH48" i="28"/>
  <c r="AI48" i="28"/>
  <c r="AJ48" i="28"/>
  <c r="AK48" i="28"/>
  <c r="AL48" i="28"/>
  <c r="C49" i="28"/>
  <c r="B49" i="28" s="1"/>
  <c r="D49" i="28"/>
  <c r="E49" i="28"/>
  <c r="F49" i="28"/>
  <c r="G49" i="28"/>
  <c r="H49" i="28"/>
  <c r="I49" i="28"/>
  <c r="K49" i="28"/>
  <c r="L49" i="28"/>
  <c r="M49" i="28"/>
  <c r="N49" i="28"/>
  <c r="O49" i="28"/>
  <c r="P49" i="28"/>
  <c r="Q49" i="28"/>
  <c r="R49" i="28"/>
  <c r="S49" i="28"/>
  <c r="T49" i="28"/>
  <c r="U49" i="28"/>
  <c r="V49" i="28"/>
  <c r="W49" i="28"/>
  <c r="X49" i="28"/>
  <c r="Y49" i="28"/>
  <c r="Z49" i="28"/>
  <c r="AA49" i="28"/>
  <c r="AB49" i="28"/>
  <c r="AC49" i="28"/>
  <c r="AD49" i="28"/>
  <c r="AE49" i="28"/>
  <c r="AF49" i="28"/>
  <c r="AG49" i="28"/>
  <c r="AH49" i="28"/>
  <c r="AI49" i="28"/>
  <c r="AJ49" i="28"/>
  <c r="AK49" i="28"/>
  <c r="AL49" i="28"/>
  <c r="C50" i="28"/>
  <c r="D50" i="28"/>
  <c r="B50" i="28" s="1"/>
  <c r="E50" i="28"/>
  <c r="F50" i="28" s="1"/>
  <c r="G50" i="28"/>
  <c r="H50" i="28"/>
  <c r="I50" i="28"/>
  <c r="K50" i="28"/>
  <c r="L50" i="28"/>
  <c r="M50" i="28"/>
  <c r="N50" i="28"/>
  <c r="O50" i="28"/>
  <c r="P50" i="28"/>
  <c r="Q50" i="28"/>
  <c r="R50" i="28"/>
  <c r="S50" i="28"/>
  <c r="T50" i="28"/>
  <c r="U50" i="28"/>
  <c r="V50" i="28"/>
  <c r="W50" i="28"/>
  <c r="X50" i="28"/>
  <c r="AP50" i="28" s="1"/>
  <c r="Y50" i="28"/>
  <c r="Z50" i="28"/>
  <c r="AA50" i="28"/>
  <c r="AB50" i="28"/>
  <c r="AC50" i="28"/>
  <c r="AD50" i="28"/>
  <c r="AE50" i="28"/>
  <c r="AF50" i="28"/>
  <c r="AG50" i="28"/>
  <c r="AH50" i="28"/>
  <c r="AI50" i="28"/>
  <c r="AJ50" i="28"/>
  <c r="AK50" i="28"/>
  <c r="AL50" i="28"/>
  <c r="C51" i="28"/>
  <c r="D51" i="28"/>
  <c r="B51" i="28" s="1"/>
  <c r="E51" i="28"/>
  <c r="F51" i="28"/>
  <c r="G51" i="28"/>
  <c r="H51" i="28"/>
  <c r="I51" i="28"/>
  <c r="K51" i="28"/>
  <c r="L51" i="28"/>
  <c r="M51" i="28"/>
  <c r="N51" i="28"/>
  <c r="O51" i="28"/>
  <c r="P51" i="28"/>
  <c r="Q51" i="28"/>
  <c r="R51" i="28"/>
  <c r="S51" i="28"/>
  <c r="T51" i="28"/>
  <c r="U51" i="28"/>
  <c r="V51" i="28"/>
  <c r="W51" i="28"/>
  <c r="X51" i="28"/>
  <c r="Y51" i="28"/>
  <c r="Z51" i="28"/>
  <c r="AA51" i="28"/>
  <c r="AB51" i="28"/>
  <c r="AC51" i="28"/>
  <c r="AD51" i="28"/>
  <c r="AE51" i="28"/>
  <c r="AF51" i="28"/>
  <c r="AG51" i="28"/>
  <c r="AH51" i="28"/>
  <c r="AI51" i="28"/>
  <c r="AJ51" i="28"/>
  <c r="AK51" i="28"/>
  <c r="AL51" i="28"/>
  <c r="C52" i="28"/>
  <c r="B52" i="28" s="1"/>
  <c r="D52" i="28"/>
  <c r="E52" i="28"/>
  <c r="F52" i="28"/>
  <c r="G52" i="28"/>
  <c r="H52" i="28"/>
  <c r="I52" i="28"/>
  <c r="K52" i="28"/>
  <c r="L52" i="28"/>
  <c r="M52" i="28"/>
  <c r="N52" i="28"/>
  <c r="O52" i="28"/>
  <c r="P52" i="28"/>
  <c r="Q52" i="28"/>
  <c r="R52" i="28"/>
  <c r="S52" i="28"/>
  <c r="T52" i="28"/>
  <c r="U52" i="28"/>
  <c r="V52" i="28"/>
  <c r="W52" i="28"/>
  <c r="X52" i="28"/>
  <c r="Y52" i="28"/>
  <c r="Z52" i="28"/>
  <c r="AA52" i="28"/>
  <c r="AB52" i="28"/>
  <c r="AC52" i="28"/>
  <c r="AD52" i="28"/>
  <c r="AE52" i="28"/>
  <c r="AF52" i="28"/>
  <c r="AG52" i="28"/>
  <c r="AH52" i="28"/>
  <c r="AI52" i="28"/>
  <c r="AJ52" i="28"/>
  <c r="AK52" i="28"/>
  <c r="AL52" i="28"/>
  <c r="B53" i="28"/>
  <c r="C53" i="28"/>
  <c r="D53" i="28"/>
  <c r="E53" i="28"/>
  <c r="F53" i="28" s="1"/>
  <c r="G53" i="28"/>
  <c r="H53" i="28"/>
  <c r="I53" i="28"/>
  <c r="K53" i="28"/>
  <c r="L53" i="28"/>
  <c r="M53" i="28"/>
  <c r="N53" i="28"/>
  <c r="O53" i="28"/>
  <c r="P53" i="28"/>
  <c r="Q53" i="28"/>
  <c r="R53" i="28"/>
  <c r="S53" i="28"/>
  <c r="T53" i="28"/>
  <c r="U53" i="28"/>
  <c r="V53" i="28"/>
  <c r="W53" i="28"/>
  <c r="X53" i="28"/>
  <c r="Y53" i="28"/>
  <c r="Z53" i="28"/>
  <c r="AA53" i="28"/>
  <c r="AB53" i="28"/>
  <c r="AC53" i="28"/>
  <c r="AD53" i="28"/>
  <c r="AE53" i="28"/>
  <c r="AF53" i="28"/>
  <c r="AG53" i="28"/>
  <c r="AH53" i="28"/>
  <c r="AI53" i="28"/>
  <c r="AJ53" i="28"/>
  <c r="AK53" i="28"/>
  <c r="AL53" i="28"/>
  <c r="C54" i="28"/>
  <c r="B54" i="28" s="1"/>
  <c r="D54" i="28"/>
  <c r="E54" i="28"/>
  <c r="F54" i="28" s="1"/>
  <c r="G54" i="28"/>
  <c r="H54" i="28"/>
  <c r="I54" i="28"/>
  <c r="K54" i="28"/>
  <c r="L54" i="28"/>
  <c r="M54" i="28"/>
  <c r="N54" i="28"/>
  <c r="O54" i="28"/>
  <c r="P54" i="28"/>
  <c r="Q54" i="28"/>
  <c r="R54" i="28"/>
  <c r="S54" i="28"/>
  <c r="T54" i="28"/>
  <c r="U54" i="28"/>
  <c r="V54" i="28"/>
  <c r="W54" i="28"/>
  <c r="X54" i="28"/>
  <c r="Y54" i="28"/>
  <c r="Z54" i="28"/>
  <c r="AA54" i="28"/>
  <c r="AB54" i="28"/>
  <c r="AC54" i="28"/>
  <c r="AD54" i="28"/>
  <c r="AE54" i="28"/>
  <c r="AF54" i="28"/>
  <c r="AG54" i="28"/>
  <c r="AH54" i="28"/>
  <c r="AI54" i="28"/>
  <c r="AJ54" i="28"/>
  <c r="AK54" i="28"/>
  <c r="AL54" i="28"/>
  <c r="C55" i="28"/>
  <c r="B55" i="28" s="1"/>
  <c r="D55" i="28"/>
  <c r="E55" i="28"/>
  <c r="F55" i="28"/>
  <c r="G55" i="28"/>
  <c r="H55" i="28"/>
  <c r="I55" i="28"/>
  <c r="K55" i="28"/>
  <c r="L55" i="28"/>
  <c r="M55" i="28"/>
  <c r="N55" i="28"/>
  <c r="O55" i="28"/>
  <c r="P55" i="28"/>
  <c r="Q55" i="28"/>
  <c r="R55" i="28"/>
  <c r="S55" i="28"/>
  <c r="T55" i="28"/>
  <c r="U55" i="28"/>
  <c r="V55" i="28"/>
  <c r="W55" i="28"/>
  <c r="X55" i="28"/>
  <c r="Y55" i="28"/>
  <c r="Z55" i="28"/>
  <c r="AA55" i="28"/>
  <c r="AB55" i="28"/>
  <c r="AC55" i="28"/>
  <c r="AD55" i="28"/>
  <c r="AE55" i="28"/>
  <c r="AF55" i="28"/>
  <c r="AG55" i="28"/>
  <c r="AH55" i="28"/>
  <c r="AI55" i="28"/>
  <c r="AJ55" i="28"/>
  <c r="AK55" i="28"/>
  <c r="AL55" i="28"/>
  <c r="C56" i="28"/>
  <c r="D56" i="28"/>
  <c r="E56" i="28"/>
  <c r="G56" i="28"/>
  <c r="H56" i="28"/>
  <c r="I56" i="28"/>
  <c r="K56" i="28"/>
  <c r="L56" i="28"/>
  <c r="M56" i="28"/>
  <c r="N56" i="28"/>
  <c r="O56" i="28"/>
  <c r="P56" i="28"/>
  <c r="Q56" i="28"/>
  <c r="R56" i="28"/>
  <c r="S56" i="28"/>
  <c r="T56" i="28"/>
  <c r="U56" i="28"/>
  <c r="V56" i="28"/>
  <c r="W56" i="28"/>
  <c r="X56" i="28"/>
  <c r="Y56" i="28"/>
  <c r="Z56" i="28"/>
  <c r="AA56" i="28"/>
  <c r="AB56" i="28"/>
  <c r="AC56" i="28"/>
  <c r="AD56" i="28"/>
  <c r="AE56" i="28"/>
  <c r="AF56" i="28"/>
  <c r="AG56" i="28"/>
  <c r="AH56" i="28"/>
  <c r="AI56" i="28"/>
  <c r="AJ56" i="28"/>
  <c r="AK56" i="28"/>
  <c r="AL56" i="28"/>
  <c r="C57" i="28"/>
  <c r="D57" i="28"/>
  <c r="E57" i="28"/>
  <c r="F57" i="28" s="1"/>
  <c r="G57" i="28"/>
  <c r="H57" i="28"/>
  <c r="I57" i="28"/>
  <c r="K57" i="28"/>
  <c r="L57" i="28"/>
  <c r="M57" i="28"/>
  <c r="N57" i="28"/>
  <c r="O57" i="28"/>
  <c r="P57" i="28"/>
  <c r="Q57" i="28"/>
  <c r="R57" i="28"/>
  <c r="S57" i="28"/>
  <c r="T57" i="28"/>
  <c r="U57" i="28"/>
  <c r="V57" i="28"/>
  <c r="W57" i="28"/>
  <c r="X57" i="28"/>
  <c r="Y57" i="28"/>
  <c r="Z57" i="28"/>
  <c r="AA57" i="28"/>
  <c r="AB57" i="28"/>
  <c r="AC57" i="28"/>
  <c r="AD57" i="28"/>
  <c r="AE57" i="28"/>
  <c r="AF57" i="28"/>
  <c r="AG57" i="28"/>
  <c r="AH57" i="28"/>
  <c r="AI57" i="28"/>
  <c r="AJ57" i="28"/>
  <c r="AK57" i="28"/>
  <c r="AL57" i="28"/>
  <c r="C58" i="28"/>
  <c r="D58" i="28"/>
  <c r="E58" i="28"/>
  <c r="F58" i="28" s="1"/>
  <c r="G58" i="28"/>
  <c r="H58" i="28"/>
  <c r="I58" i="28"/>
  <c r="K58" i="28"/>
  <c r="L58" i="28"/>
  <c r="M58" i="28"/>
  <c r="N58" i="28"/>
  <c r="O58" i="28"/>
  <c r="P58" i="28"/>
  <c r="AN58" i="28" s="1"/>
  <c r="Q58" i="28"/>
  <c r="R58" i="28"/>
  <c r="S58" i="28"/>
  <c r="T58" i="28"/>
  <c r="U58" i="28"/>
  <c r="V58" i="28"/>
  <c r="W58" i="28"/>
  <c r="X58" i="28"/>
  <c r="Y58" i="28"/>
  <c r="Z58" i="28"/>
  <c r="AA58" i="28"/>
  <c r="AB58" i="28"/>
  <c r="AC58" i="28"/>
  <c r="AD58" i="28"/>
  <c r="AE58" i="28"/>
  <c r="AF58" i="28"/>
  <c r="AG58" i="28"/>
  <c r="AH58" i="28"/>
  <c r="AI58" i="28"/>
  <c r="AJ58" i="28"/>
  <c r="AK58" i="28"/>
  <c r="AL58" i="28"/>
  <c r="C59" i="28"/>
  <c r="D59" i="28"/>
  <c r="E59" i="28"/>
  <c r="F59" i="28" s="1"/>
  <c r="G59" i="28"/>
  <c r="H59" i="28"/>
  <c r="I59" i="28"/>
  <c r="K59" i="28"/>
  <c r="L59" i="28"/>
  <c r="M59" i="28"/>
  <c r="N59" i="28"/>
  <c r="O59" i="28"/>
  <c r="P59" i="28"/>
  <c r="Q59" i="28"/>
  <c r="AO59" i="28" s="1"/>
  <c r="R59" i="28"/>
  <c r="S59" i="28"/>
  <c r="T59" i="28"/>
  <c r="U59" i="28"/>
  <c r="V59" i="28"/>
  <c r="W59" i="28"/>
  <c r="X59" i="28"/>
  <c r="Y59" i="28"/>
  <c r="Z59" i="28"/>
  <c r="AA59" i="28"/>
  <c r="AB59" i="28"/>
  <c r="AC59" i="28"/>
  <c r="AD59" i="28"/>
  <c r="AE59" i="28"/>
  <c r="AF59" i="28"/>
  <c r="AG59" i="28"/>
  <c r="AH59" i="28"/>
  <c r="AI59" i="28"/>
  <c r="AJ59" i="28"/>
  <c r="AK59" i="28"/>
  <c r="AL59" i="28"/>
  <c r="C60" i="28"/>
  <c r="D60" i="28"/>
  <c r="B60" i="28" s="1"/>
  <c r="E60" i="28"/>
  <c r="F60" i="28" s="1"/>
  <c r="G60" i="28"/>
  <c r="H60" i="28"/>
  <c r="I60" i="28"/>
  <c r="K60" i="28"/>
  <c r="L60" i="28"/>
  <c r="M60" i="28"/>
  <c r="N60" i="28"/>
  <c r="O60" i="28"/>
  <c r="AN60" i="28" s="1"/>
  <c r="P60" i="28"/>
  <c r="Q60" i="28"/>
  <c r="AO60" i="28" s="1"/>
  <c r="R60" i="28"/>
  <c r="S60" i="28"/>
  <c r="T60" i="28"/>
  <c r="U60" i="28"/>
  <c r="V60" i="28"/>
  <c r="W60" i="28"/>
  <c r="X60" i="28"/>
  <c r="Y60" i="28"/>
  <c r="Z60" i="28"/>
  <c r="AA60" i="28"/>
  <c r="AB60" i="28"/>
  <c r="AC60" i="28"/>
  <c r="AD60" i="28"/>
  <c r="AE60" i="28"/>
  <c r="AF60" i="28"/>
  <c r="AG60" i="28"/>
  <c r="AH60" i="28"/>
  <c r="AI60" i="28"/>
  <c r="AJ60" i="28"/>
  <c r="AK60" i="28"/>
  <c r="AL60" i="28"/>
  <c r="C61" i="28"/>
  <c r="D61" i="28"/>
  <c r="B61" i="28" s="1"/>
  <c r="E61" i="28"/>
  <c r="F61" i="28"/>
  <c r="G61" i="28"/>
  <c r="H61" i="28"/>
  <c r="I61" i="28"/>
  <c r="K61" i="28"/>
  <c r="L61" i="28"/>
  <c r="M61" i="28"/>
  <c r="N61" i="28"/>
  <c r="AN61" i="28" s="1"/>
  <c r="O61" i="28"/>
  <c r="P61" i="28"/>
  <c r="Q61" i="28"/>
  <c r="R61" i="28"/>
  <c r="S61" i="28"/>
  <c r="T61" i="28"/>
  <c r="U61" i="28"/>
  <c r="V61" i="28"/>
  <c r="W61" i="28"/>
  <c r="X61" i="28"/>
  <c r="Y61" i="28"/>
  <c r="Z61" i="28"/>
  <c r="AP61" i="28" s="1"/>
  <c r="AA61" i="28"/>
  <c r="AB61" i="28"/>
  <c r="AC61" i="28"/>
  <c r="AD61" i="28"/>
  <c r="AE61" i="28"/>
  <c r="AF61" i="28"/>
  <c r="AG61" i="28"/>
  <c r="AH61" i="28"/>
  <c r="AI61" i="28"/>
  <c r="AJ61" i="28"/>
  <c r="AK61" i="28"/>
  <c r="AL61" i="28"/>
  <c r="C62" i="28"/>
  <c r="B62" i="28" s="1"/>
  <c r="D62" i="28"/>
  <c r="E62" i="28"/>
  <c r="F62" i="28" s="1"/>
  <c r="G62" i="28"/>
  <c r="H62" i="28"/>
  <c r="I62" i="28"/>
  <c r="K62" i="28"/>
  <c r="L62" i="28"/>
  <c r="M62" i="28"/>
  <c r="AN62" i="28" s="1"/>
  <c r="N62" i="28"/>
  <c r="O62" i="28"/>
  <c r="P62" i="28"/>
  <c r="Q62" i="28"/>
  <c r="R62" i="28"/>
  <c r="S62" i="28"/>
  <c r="T62" i="28"/>
  <c r="U62" i="28"/>
  <c r="V62" i="28"/>
  <c r="W62" i="28"/>
  <c r="X62" i="28"/>
  <c r="Y62" i="28"/>
  <c r="Z62" i="28"/>
  <c r="AA62" i="28"/>
  <c r="AB62" i="28"/>
  <c r="AC62" i="28"/>
  <c r="AD62" i="28"/>
  <c r="AE62" i="28"/>
  <c r="AF62" i="28"/>
  <c r="AG62" i="28"/>
  <c r="AH62" i="28"/>
  <c r="AI62" i="28"/>
  <c r="AJ62" i="28"/>
  <c r="AK62" i="28"/>
  <c r="AL62" i="28"/>
  <c r="C63" i="28"/>
  <c r="B63" i="28" s="1"/>
  <c r="D63" i="28"/>
  <c r="E63" i="28"/>
  <c r="F63" i="28"/>
  <c r="G63" i="28"/>
  <c r="H63" i="28"/>
  <c r="I63" i="28"/>
  <c r="K63" i="28"/>
  <c r="L63" i="28"/>
  <c r="M63" i="28"/>
  <c r="N63" i="28"/>
  <c r="O63" i="28"/>
  <c r="P63" i="28"/>
  <c r="Q63" i="28"/>
  <c r="R63" i="28"/>
  <c r="S63" i="28"/>
  <c r="T63" i="28"/>
  <c r="U63" i="28"/>
  <c r="V63" i="28"/>
  <c r="W63" i="28"/>
  <c r="X63" i="28"/>
  <c r="Y63" i="28"/>
  <c r="Z63" i="28"/>
  <c r="AA63" i="28"/>
  <c r="AB63" i="28"/>
  <c r="AC63" i="28"/>
  <c r="AD63" i="28"/>
  <c r="AE63" i="28"/>
  <c r="AF63" i="28"/>
  <c r="AG63" i="28"/>
  <c r="AH63" i="28"/>
  <c r="AI63" i="28"/>
  <c r="AJ63" i="28"/>
  <c r="AK63" i="28"/>
  <c r="AL63" i="28"/>
  <c r="B64" i="28"/>
  <c r="C64" i="28"/>
  <c r="D64" i="28"/>
  <c r="E64" i="28"/>
  <c r="F64" i="28"/>
  <c r="G64" i="28"/>
  <c r="H64" i="28"/>
  <c r="I64" i="28"/>
  <c r="K64" i="28"/>
  <c r="L64" i="28"/>
  <c r="AN64" i="28" s="1"/>
  <c r="M64" i="28"/>
  <c r="N64" i="28"/>
  <c r="O64" i="28"/>
  <c r="P64" i="28"/>
  <c r="Q64" i="28"/>
  <c r="R64" i="28"/>
  <c r="S64" i="28"/>
  <c r="T64" i="28"/>
  <c r="U64" i="28"/>
  <c r="V64" i="28"/>
  <c r="W64" i="28"/>
  <c r="X64" i="28"/>
  <c r="Y64" i="28"/>
  <c r="Z64" i="28"/>
  <c r="AA64" i="28"/>
  <c r="AB64" i="28"/>
  <c r="AC64" i="28"/>
  <c r="AD64" i="28"/>
  <c r="AE64" i="28"/>
  <c r="AF64" i="28"/>
  <c r="AG64" i="28"/>
  <c r="AH64" i="28"/>
  <c r="AI64" i="28"/>
  <c r="AJ64" i="28"/>
  <c r="AK64" i="28"/>
  <c r="AL64" i="28"/>
  <c r="B65" i="28"/>
  <c r="C65" i="28"/>
  <c r="D65" i="28"/>
  <c r="E65" i="28"/>
  <c r="F65" i="28" s="1"/>
  <c r="G65" i="28"/>
  <c r="H65" i="28"/>
  <c r="I65" i="28"/>
  <c r="K65" i="28"/>
  <c r="L65" i="28"/>
  <c r="M65" i="28"/>
  <c r="N65" i="28"/>
  <c r="O65" i="28"/>
  <c r="P65" i="28"/>
  <c r="Q65" i="28"/>
  <c r="R65" i="28"/>
  <c r="S65" i="28"/>
  <c r="T65" i="28"/>
  <c r="U65" i="28"/>
  <c r="V65" i="28"/>
  <c r="W65" i="28"/>
  <c r="X65" i="28"/>
  <c r="Y65" i="28"/>
  <c r="Z65" i="28"/>
  <c r="AA65" i="28"/>
  <c r="AB65" i="28"/>
  <c r="AC65" i="28"/>
  <c r="AD65" i="28"/>
  <c r="AE65" i="28"/>
  <c r="AF65" i="28"/>
  <c r="AG65" i="28"/>
  <c r="AH65" i="28"/>
  <c r="AI65" i="28"/>
  <c r="AJ65" i="28"/>
  <c r="AK65" i="28"/>
  <c r="AL65" i="28"/>
  <c r="C66" i="28"/>
  <c r="B66" i="28" s="1"/>
  <c r="D66" i="28"/>
  <c r="E66" i="28"/>
  <c r="F66" i="28" s="1"/>
  <c r="G66" i="28"/>
  <c r="H66" i="28"/>
  <c r="I66" i="28"/>
  <c r="K66" i="28"/>
  <c r="L66" i="28"/>
  <c r="AN66" i="28" s="1"/>
  <c r="M66" i="28"/>
  <c r="N66" i="28"/>
  <c r="O66" i="28"/>
  <c r="P66" i="28"/>
  <c r="Q66" i="28"/>
  <c r="R66" i="28"/>
  <c r="S66" i="28"/>
  <c r="T66" i="28"/>
  <c r="U66" i="28"/>
  <c r="V66" i="28"/>
  <c r="W66" i="28"/>
  <c r="X66" i="28"/>
  <c r="Y66" i="28"/>
  <c r="Z66" i="28"/>
  <c r="AA66" i="28"/>
  <c r="AB66" i="28"/>
  <c r="AC66" i="28"/>
  <c r="AD66" i="28"/>
  <c r="AE66" i="28"/>
  <c r="AF66" i="28"/>
  <c r="AG66" i="28"/>
  <c r="AH66" i="28"/>
  <c r="AI66" i="28"/>
  <c r="AJ66" i="28"/>
  <c r="AK66" i="28"/>
  <c r="AL66" i="28"/>
  <c r="C67" i="28"/>
  <c r="B67" i="28" s="1"/>
  <c r="D67" i="28"/>
  <c r="E67" i="28"/>
  <c r="F67" i="28"/>
  <c r="G67" i="28"/>
  <c r="H67" i="28"/>
  <c r="I67" i="28"/>
  <c r="K67" i="28"/>
  <c r="L67" i="28"/>
  <c r="M67" i="28"/>
  <c r="N67" i="28"/>
  <c r="O67" i="28"/>
  <c r="P67" i="28"/>
  <c r="Q67" i="28"/>
  <c r="R67" i="28"/>
  <c r="S67" i="28"/>
  <c r="T67" i="28"/>
  <c r="U67" i="28"/>
  <c r="V67" i="28"/>
  <c r="W67" i="28"/>
  <c r="X67" i="28"/>
  <c r="AP67" i="28" s="1"/>
  <c r="Y67" i="28"/>
  <c r="Z67" i="28"/>
  <c r="AA67" i="28"/>
  <c r="AB67" i="28"/>
  <c r="AC67" i="28"/>
  <c r="AD67" i="28"/>
  <c r="AE67" i="28"/>
  <c r="AF67" i="28"/>
  <c r="AG67" i="28"/>
  <c r="AH67" i="28"/>
  <c r="AI67" i="28"/>
  <c r="AJ67" i="28"/>
  <c r="AK67" i="28"/>
  <c r="AL67" i="28"/>
  <c r="C68" i="28"/>
  <c r="D68" i="28"/>
  <c r="E68" i="28"/>
  <c r="B68" i="28" s="1"/>
  <c r="F68" i="28"/>
  <c r="G68" i="28"/>
  <c r="H68" i="28"/>
  <c r="I68" i="28"/>
  <c r="K68" i="28"/>
  <c r="L68" i="28"/>
  <c r="M68" i="28"/>
  <c r="N68" i="28"/>
  <c r="O68" i="28"/>
  <c r="P68" i="28"/>
  <c r="Q68" i="28"/>
  <c r="R68" i="28"/>
  <c r="S68" i="28"/>
  <c r="T68" i="28"/>
  <c r="U68" i="28"/>
  <c r="V68" i="28"/>
  <c r="W68" i="28"/>
  <c r="X68" i="28"/>
  <c r="Y68" i="28"/>
  <c r="Z68" i="28"/>
  <c r="AA68" i="28"/>
  <c r="AB68" i="28"/>
  <c r="AC68" i="28"/>
  <c r="AD68" i="28"/>
  <c r="AE68" i="28"/>
  <c r="AF68" i="28"/>
  <c r="AG68" i="28"/>
  <c r="AH68" i="28"/>
  <c r="AI68" i="28"/>
  <c r="AJ68" i="28"/>
  <c r="AK68" i="28"/>
  <c r="AL68" i="28"/>
  <c r="C69" i="28"/>
  <c r="D69" i="28"/>
  <c r="E69" i="28"/>
  <c r="F69" i="28"/>
  <c r="G69" i="28"/>
  <c r="H69" i="28"/>
  <c r="I69" i="28"/>
  <c r="K69" i="28"/>
  <c r="L69" i="28"/>
  <c r="M69" i="28"/>
  <c r="N69" i="28"/>
  <c r="O69" i="28"/>
  <c r="P69" i="28"/>
  <c r="Q69" i="28"/>
  <c r="R69" i="28"/>
  <c r="S69" i="28"/>
  <c r="T69" i="28"/>
  <c r="U69" i="28"/>
  <c r="V69" i="28"/>
  <c r="W69" i="28"/>
  <c r="X69" i="28"/>
  <c r="Y69" i="28"/>
  <c r="Z69" i="28"/>
  <c r="AA69" i="28"/>
  <c r="AB69" i="28"/>
  <c r="AC69" i="28"/>
  <c r="AD69" i="28"/>
  <c r="AE69" i="28"/>
  <c r="AF69" i="28"/>
  <c r="AG69" i="28"/>
  <c r="AH69" i="28"/>
  <c r="AI69" i="28"/>
  <c r="AJ69" i="28"/>
  <c r="AK69" i="28"/>
  <c r="AL69" i="28"/>
  <c r="C70" i="28"/>
  <c r="B70" i="28" s="1"/>
  <c r="D70" i="28"/>
  <c r="E70" i="28"/>
  <c r="F70" i="28"/>
  <c r="G70" i="28"/>
  <c r="H70" i="28"/>
  <c r="I70" i="28"/>
  <c r="K70" i="28"/>
  <c r="L70" i="28"/>
  <c r="M70" i="28"/>
  <c r="N70" i="28"/>
  <c r="O70" i="28"/>
  <c r="P70" i="28"/>
  <c r="Q70" i="28"/>
  <c r="R70" i="28"/>
  <c r="S70" i="28"/>
  <c r="T70" i="28"/>
  <c r="U70" i="28"/>
  <c r="V70" i="28"/>
  <c r="W70" i="28"/>
  <c r="X70" i="28"/>
  <c r="Y70" i="28"/>
  <c r="Z70" i="28"/>
  <c r="AA70" i="28"/>
  <c r="AB70" i="28"/>
  <c r="AC70" i="28"/>
  <c r="AD70" i="28"/>
  <c r="AE70" i="28"/>
  <c r="AF70" i="28"/>
  <c r="AG70" i="28"/>
  <c r="AH70" i="28"/>
  <c r="AI70" i="28"/>
  <c r="AJ70" i="28"/>
  <c r="AK70" i="28"/>
  <c r="AL70" i="28"/>
  <c r="B71" i="28"/>
  <c r="C71" i="28"/>
  <c r="D71" i="28"/>
  <c r="E71" i="28"/>
  <c r="F71" i="28" s="1"/>
  <c r="G71" i="28"/>
  <c r="H71" i="28"/>
  <c r="I71" i="28"/>
  <c r="K71" i="28"/>
  <c r="L71" i="28"/>
  <c r="M71" i="28"/>
  <c r="N71" i="28"/>
  <c r="O71" i="28"/>
  <c r="P71" i="28"/>
  <c r="Q71" i="28"/>
  <c r="R71" i="28"/>
  <c r="S71" i="28"/>
  <c r="T71" i="28"/>
  <c r="U71" i="28"/>
  <c r="V71" i="28"/>
  <c r="W71" i="28"/>
  <c r="X71" i="28"/>
  <c r="Y71" i="28"/>
  <c r="Z71" i="28"/>
  <c r="AA71" i="28"/>
  <c r="AB71" i="28"/>
  <c r="AC71" i="28"/>
  <c r="AD71" i="28"/>
  <c r="AE71" i="28"/>
  <c r="AF71" i="28"/>
  <c r="AG71" i="28"/>
  <c r="AH71" i="28"/>
  <c r="AI71" i="28"/>
  <c r="AJ71" i="28"/>
  <c r="AK71" i="28"/>
  <c r="AL71" i="28"/>
  <c r="C72" i="28"/>
  <c r="D72" i="28"/>
  <c r="E72" i="28"/>
  <c r="F72" i="28" s="1"/>
  <c r="G72" i="28"/>
  <c r="H72" i="28"/>
  <c r="I72" i="28"/>
  <c r="K72" i="28"/>
  <c r="L72" i="28"/>
  <c r="M72" i="28"/>
  <c r="N72" i="28"/>
  <c r="O72" i="28"/>
  <c r="P72" i="28"/>
  <c r="Q72" i="28"/>
  <c r="R72" i="28"/>
  <c r="S72" i="28"/>
  <c r="T72" i="28"/>
  <c r="U72" i="28"/>
  <c r="V72" i="28"/>
  <c r="W72" i="28"/>
  <c r="X72" i="28"/>
  <c r="Y72" i="28"/>
  <c r="Z72" i="28"/>
  <c r="AA72" i="28"/>
  <c r="AB72" i="28"/>
  <c r="AC72" i="28"/>
  <c r="AD72" i="28"/>
  <c r="AE72" i="28"/>
  <c r="AF72" i="28"/>
  <c r="AG72" i="28"/>
  <c r="AH72" i="28"/>
  <c r="AI72" i="28"/>
  <c r="AJ72" i="28"/>
  <c r="AK72" i="28"/>
  <c r="AL72" i="28"/>
  <c r="B73" i="28"/>
  <c r="C73" i="28"/>
  <c r="D73" i="28"/>
  <c r="E73" i="28"/>
  <c r="F73" i="28" s="1"/>
  <c r="G73" i="28"/>
  <c r="H73" i="28"/>
  <c r="I73" i="28"/>
  <c r="K73" i="28"/>
  <c r="L73" i="28"/>
  <c r="M73" i="28"/>
  <c r="N73" i="28"/>
  <c r="AN73" i="28" s="1"/>
  <c r="O73" i="28"/>
  <c r="P73" i="28"/>
  <c r="Q73" i="28"/>
  <c r="R73" i="28"/>
  <c r="S73" i="28"/>
  <c r="T73" i="28"/>
  <c r="U73" i="28"/>
  <c r="V73" i="28"/>
  <c r="W73" i="28"/>
  <c r="X73" i="28"/>
  <c r="Y73" i="28"/>
  <c r="Z73" i="28"/>
  <c r="AA73" i="28"/>
  <c r="AB73" i="28"/>
  <c r="AC73" i="28"/>
  <c r="AD73" i="28"/>
  <c r="AE73" i="28"/>
  <c r="AF73" i="28"/>
  <c r="AG73" i="28"/>
  <c r="AH73" i="28"/>
  <c r="AI73" i="28"/>
  <c r="AJ73" i="28"/>
  <c r="AK73" i="28"/>
  <c r="AL73" i="28"/>
  <c r="B74" i="28"/>
  <c r="C74" i="28"/>
  <c r="D74" i="28"/>
  <c r="E74" i="28"/>
  <c r="F74" i="28" s="1"/>
  <c r="G74" i="28"/>
  <c r="H74" i="28"/>
  <c r="I74" i="28"/>
  <c r="K74" i="28"/>
  <c r="L74" i="28"/>
  <c r="M74" i="28"/>
  <c r="N74" i="28"/>
  <c r="O74" i="28"/>
  <c r="P74" i="28"/>
  <c r="Q74" i="28"/>
  <c r="R74" i="28"/>
  <c r="S74" i="28"/>
  <c r="T74" i="28"/>
  <c r="U74" i="28"/>
  <c r="V74" i="28"/>
  <c r="W74" i="28"/>
  <c r="X74" i="28"/>
  <c r="Y74" i="28"/>
  <c r="Z74" i="28"/>
  <c r="AP74" i="28" s="1"/>
  <c r="AA74" i="28"/>
  <c r="AB74" i="28"/>
  <c r="AC74" i="28"/>
  <c r="AD74" i="28"/>
  <c r="AE74" i="28"/>
  <c r="AF74" i="28"/>
  <c r="AG74" i="28"/>
  <c r="AH74" i="28"/>
  <c r="AI74" i="28"/>
  <c r="AJ74" i="28"/>
  <c r="AK74" i="28"/>
  <c r="AL74" i="28"/>
  <c r="B75" i="28"/>
  <c r="C75" i="28"/>
  <c r="D75" i="28"/>
  <c r="E75" i="28"/>
  <c r="F75" i="28"/>
  <c r="G75" i="28"/>
  <c r="H75" i="28"/>
  <c r="I75" i="28"/>
  <c r="K75" i="28"/>
  <c r="L75" i="28"/>
  <c r="M75" i="28"/>
  <c r="N75" i="28"/>
  <c r="O75" i="28"/>
  <c r="P75" i="28"/>
  <c r="Q75" i="28"/>
  <c r="R75" i="28"/>
  <c r="S75" i="28"/>
  <c r="T75" i="28"/>
  <c r="U75" i="28"/>
  <c r="V75" i="28"/>
  <c r="W75" i="28"/>
  <c r="X75" i="28"/>
  <c r="Y75" i="28"/>
  <c r="AP75" i="28" s="1"/>
  <c r="Z75" i="28"/>
  <c r="AA75" i="28"/>
  <c r="AB75" i="28"/>
  <c r="AC75" i="28"/>
  <c r="AD75" i="28"/>
  <c r="AE75" i="28"/>
  <c r="AF75" i="28"/>
  <c r="AG75" i="28"/>
  <c r="AH75" i="28"/>
  <c r="AI75" i="28"/>
  <c r="AJ75" i="28"/>
  <c r="AK75" i="28"/>
  <c r="AL75" i="28"/>
  <c r="B76" i="28"/>
  <c r="C76" i="28"/>
  <c r="D76" i="28"/>
  <c r="E76" i="28"/>
  <c r="F76" i="28"/>
  <c r="G76" i="28"/>
  <c r="H76" i="28"/>
  <c r="I76" i="28"/>
  <c r="K76" i="28"/>
  <c r="L76" i="28"/>
  <c r="M76" i="28"/>
  <c r="N76" i="28"/>
  <c r="O76" i="28"/>
  <c r="P76" i="28"/>
  <c r="Q76" i="28"/>
  <c r="R76" i="28"/>
  <c r="S76" i="28"/>
  <c r="T76" i="28"/>
  <c r="U76" i="28"/>
  <c r="V76" i="28"/>
  <c r="W76" i="28"/>
  <c r="X76" i="28"/>
  <c r="Y76" i="28"/>
  <c r="Z76" i="28"/>
  <c r="AA76" i="28"/>
  <c r="AB76" i="28"/>
  <c r="AC76" i="28"/>
  <c r="AD76" i="28"/>
  <c r="AE76" i="28"/>
  <c r="AF76" i="28"/>
  <c r="AG76" i="28"/>
  <c r="AH76" i="28"/>
  <c r="AI76" i="28"/>
  <c r="AJ76" i="28"/>
  <c r="AK76" i="28"/>
  <c r="AL76" i="28"/>
  <c r="B77" i="28"/>
  <c r="C77" i="28"/>
  <c r="D77" i="28"/>
  <c r="E77" i="28"/>
  <c r="F77" i="28" s="1"/>
  <c r="G77" i="28"/>
  <c r="H77" i="28"/>
  <c r="I77" i="28"/>
  <c r="K77" i="28"/>
  <c r="L77" i="28"/>
  <c r="M77" i="28"/>
  <c r="N77" i="28"/>
  <c r="O77" i="28"/>
  <c r="P77" i="28"/>
  <c r="Q77" i="28"/>
  <c r="R77" i="28"/>
  <c r="S77" i="28"/>
  <c r="T77" i="28"/>
  <c r="U77" i="28"/>
  <c r="V77" i="28"/>
  <c r="W77" i="28"/>
  <c r="X77" i="28"/>
  <c r="Y77" i="28"/>
  <c r="Z77" i="28"/>
  <c r="AA77" i="28"/>
  <c r="AB77" i="28"/>
  <c r="AC77" i="28"/>
  <c r="AD77" i="28"/>
  <c r="AE77" i="28"/>
  <c r="AF77" i="28"/>
  <c r="AG77" i="28"/>
  <c r="AH77" i="28"/>
  <c r="AI77" i="28"/>
  <c r="AJ77" i="28"/>
  <c r="AK77" i="28"/>
  <c r="AL77" i="28"/>
  <c r="C78" i="28"/>
  <c r="B78" i="28" s="1"/>
  <c r="D78" i="28"/>
  <c r="E78" i="28"/>
  <c r="F78" i="28" s="1"/>
  <c r="G78" i="28"/>
  <c r="H78" i="28"/>
  <c r="I78" i="28"/>
  <c r="K78" i="28"/>
  <c r="L78" i="28"/>
  <c r="M78" i="28"/>
  <c r="N78" i="28"/>
  <c r="O78" i="28"/>
  <c r="P78" i="28"/>
  <c r="Q78" i="28"/>
  <c r="R78" i="28"/>
  <c r="S78" i="28"/>
  <c r="T78" i="28"/>
  <c r="U78" i="28"/>
  <c r="V78" i="28"/>
  <c r="W78" i="28"/>
  <c r="X78" i="28"/>
  <c r="Y78" i="28"/>
  <c r="AP78" i="28" s="1"/>
  <c r="Z78" i="28"/>
  <c r="AA78" i="28"/>
  <c r="AB78" i="28"/>
  <c r="AC78" i="28"/>
  <c r="AD78" i="28"/>
  <c r="AE78" i="28"/>
  <c r="AF78" i="28"/>
  <c r="AG78" i="28"/>
  <c r="AH78" i="28"/>
  <c r="AI78" i="28"/>
  <c r="AJ78" i="28"/>
  <c r="AK78" i="28"/>
  <c r="AL78" i="28"/>
  <c r="C79" i="28"/>
  <c r="B79" i="28" s="1"/>
  <c r="D79" i="28"/>
  <c r="E79" i="28"/>
  <c r="F79" i="28"/>
  <c r="G79" i="28"/>
  <c r="H79" i="28"/>
  <c r="I79" i="28"/>
  <c r="K79" i="28"/>
  <c r="L79" i="28"/>
  <c r="M79" i="28"/>
  <c r="N79" i="28"/>
  <c r="O79" i="28"/>
  <c r="P79" i="28"/>
  <c r="Q79" i="28"/>
  <c r="R79" i="28"/>
  <c r="S79" i="28"/>
  <c r="T79" i="28"/>
  <c r="U79" i="28"/>
  <c r="V79" i="28"/>
  <c r="W79" i="28"/>
  <c r="X79" i="28"/>
  <c r="Y79" i="28"/>
  <c r="Z79" i="28"/>
  <c r="AA79" i="28"/>
  <c r="AB79" i="28"/>
  <c r="AC79" i="28"/>
  <c r="AD79" i="28"/>
  <c r="AE79" i="28"/>
  <c r="AF79" i="28"/>
  <c r="AG79" i="28"/>
  <c r="AH79" i="28"/>
  <c r="AI79" i="28"/>
  <c r="AJ79" i="28"/>
  <c r="AK79" i="28"/>
  <c r="AL79" i="28"/>
  <c r="C80" i="28"/>
  <c r="D80" i="28"/>
  <c r="E80" i="28"/>
  <c r="B80" i="28" s="1"/>
  <c r="F80" i="28"/>
  <c r="G80" i="28"/>
  <c r="H80" i="28"/>
  <c r="I80" i="28"/>
  <c r="K80" i="28"/>
  <c r="L80" i="28"/>
  <c r="M80" i="28"/>
  <c r="N80" i="28"/>
  <c r="O80" i="28"/>
  <c r="P80" i="28"/>
  <c r="Q80" i="28"/>
  <c r="R80" i="28"/>
  <c r="S80" i="28"/>
  <c r="T80" i="28"/>
  <c r="U80" i="28"/>
  <c r="V80" i="28"/>
  <c r="W80" i="28"/>
  <c r="X80" i="28"/>
  <c r="Y80" i="28"/>
  <c r="Z80" i="28"/>
  <c r="AA80" i="28"/>
  <c r="AB80" i="28"/>
  <c r="AC80" i="28"/>
  <c r="AD80" i="28"/>
  <c r="AE80" i="28"/>
  <c r="AF80" i="28"/>
  <c r="AG80" i="28"/>
  <c r="AH80" i="28"/>
  <c r="AI80" i="28"/>
  <c r="AJ80" i="28"/>
  <c r="AK80" i="28"/>
  <c r="AL80" i="28"/>
  <c r="C81" i="28"/>
  <c r="D81" i="28"/>
  <c r="B81" i="28" s="1"/>
  <c r="E81" i="28"/>
  <c r="F81" i="28"/>
  <c r="G81" i="28"/>
  <c r="H81" i="28"/>
  <c r="I81" i="28"/>
  <c r="K81" i="28"/>
  <c r="L81" i="28"/>
  <c r="M81" i="28"/>
  <c r="N81" i="28"/>
  <c r="O81" i="28"/>
  <c r="P81" i="28"/>
  <c r="Q81" i="28"/>
  <c r="R81" i="28"/>
  <c r="S81" i="28"/>
  <c r="T81" i="28"/>
  <c r="U81" i="28"/>
  <c r="V81" i="28"/>
  <c r="W81" i="28"/>
  <c r="X81" i="28"/>
  <c r="Y81" i="28"/>
  <c r="Z81" i="28"/>
  <c r="AA81" i="28"/>
  <c r="AB81" i="28"/>
  <c r="AC81" i="28"/>
  <c r="AD81" i="28"/>
  <c r="AE81" i="28"/>
  <c r="AF81" i="28"/>
  <c r="AG81" i="28"/>
  <c r="AH81" i="28"/>
  <c r="AI81" i="28"/>
  <c r="AJ81" i="28"/>
  <c r="AK81" i="28"/>
  <c r="AL81" i="28"/>
  <c r="C82" i="28"/>
  <c r="B82" i="28" s="1"/>
  <c r="D82" i="28"/>
  <c r="E82" i="28"/>
  <c r="F82" i="28"/>
  <c r="G82" i="28"/>
  <c r="H82" i="28"/>
  <c r="I82" i="28"/>
  <c r="K82" i="28"/>
  <c r="L82" i="28"/>
  <c r="M82" i="28"/>
  <c r="N82" i="28"/>
  <c r="O82" i="28"/>
  <c r="P82" i="28"/>
  <c r="Q82" i="28"/>
  <c r="R82" i="28"/>
  <c r="S82" i="28"/>
  <c r="T82" i="28"/>
  <c r="U82" i="28"/>
  <c r="V82" i="28"/>
  <c r="W82" i="28"/>
  <c r="X82" i="28"/>
  <c r="Y82" i="28"/>
  <c r="Z82" i="28"/>
  <c r="AA82" i="28"/>
  <c r="AB82" i="28"/>
  <c r="AC82" i="28"/>
  <c r="AD82" i="28"/>
  <c r="AE82" i="28"/>
  <c r="AF82" i="28"/>
  <c r="AG82" i="28"/>
  <c r="AH82" i="28"/>
  <c r="AI82" i="28"/>
  <c r="AJ82" i="28"/>
  <c r="AK82" i="28"/>
  <c r="AL82" i="28"/>
  <c r="B83" i="28"/>
  <c r="C83" i="28"/>
  <c r="D83" i="28"/>
  <c r="E83" i="28"/>
  <c r="F83" i="28" s="1"/>
  <c r="G83" i="28"/>
  <c r="H83" i="28"/>
  <c r="I83" i="28"/>
  <c r="K83" i="28"/>
  <c r="L83" i="28"/>
  <c r="M83" i="28"/>
  <c r="N83" i="28"/>
  <c r="O83" i="28"/>
  <c r="P83" i="28"/>
  <c r="Q83" i="28"/>
  <c r="R83" i="28"/>
  <c r="S83" i="28"/>
  <c r="T83" i="28"/>
  <c r="U83" i="28"/>
  <c r="V83" i="28"/>
  <c r="W83" i="28"/>
  <c r="X83" i="28"/>
  <c r="Y83" i="28"/>
  <c r="Z83" i="28"/>
  <c r="AA83" i="28"/>
  <c r="AB83" i="28"/>
  <c r="AC83" i="28"/>
  <c r="AD83" i="28"/>
  <c r="AE83" i="28"/>
  <c r="AF83" i="28"/>
  <c r="AG83" i="28"/>
  <c r="AH83" i="28"/>
  <c r="AI83" i="28"/>
  <c r="AJ83" i="28"/>
  <c r="AK83" i="28"/>
  <c r="AL83" i="28"/>
  <c r="C84" i="28"/>
  <c r="D84" i="28"/>
  <c r="B84" i="28" s="1"/>
  <c r="E84" i="28"/>
  <c r="F84" i="28"/>
  <c r="G84" i="28"/>
  <c r="H84" i="28"/>
  <c r="I84" i="28"/>
  <c r="K84" i="28"/>
  <c r="L84" i="28"/>
  <c r="M84" i="28"/>
  <c r="N84" i="28"/>
  <c r="O84" i="28"/>
  <c r="P84" i="28"/>
  <c r="Q84" i="28"/>
  <c r="R84" i="28"/>
  <c r="S84" i="28"/>
  <c r="T84" i="28"/>
  <c r="U84" i="28"/>
  <c r="V84" i="28"/>
  <c r="W84" i="28"/>
  <c r="X84" i="28"/>
  <c r="Y84" i="28"/>
  <c r="AP84" i="28" s="1"/>
  <c r="Z84" i="28"/>
  <c r="AA84" i="28"/>
  <c r="AB84" i="28"/>
  <c r="AC84" i="28"/>
  <c r="AD84" i="28"/>
  <c r="AE84" i="28"/>
  <c r="AF84" i="28"/>
  <c r="AG84" i="28"/>
  <c r="AH84" i="28"/>
  <c r="AI84" i="28"/>
  <c r="AJ84" i="28"/>
  <c r="AK84" i="28"/>
  <c r="AL84" i="28"/>
  <c r="C85" i="28"/>
  <c r="D85" i="28"/>
  <c r="E85" i="28"/>
  <c r="F85" i="28" s="1"/>
  <c r="G85" i="28"/>
  <c r="H85" i="28"/>
  <c r="I85" i="28"/>
  <c r="K85" i="28"/>
  <c r="L85" i="28"/>
  <c r="M85" i="28"/>
  <c r="N85" i="28"/>
  <c r="O85" i="28"/>
  <c r="P85" i="28"/>
  <c r="Q85" i="28"/>
  <c r="R85" i="28"/>
  <c r="S85" i="28"/>
  <c r="T85" i="28"/>
  <c r="U85" i="28"/>
  <c r="V85" i="28"/>
  <c r="W85" i="28"/>
  <c r="X85" i="28"/>
  <c r="Y85" i="28"/>
  <c r="Z85" i="28"/>
  <c r="AA85" i="28"/>
  <c r="AB85" i="28"/>
  <c r="AC85" i="28"/>
  <c r="AD85" i="28"/>
  <c r="AE85" i="28"/>
  <c r="AF85" i="28"/>
  <c r="AG85" i="28"/>
  <c r="AH85" i="28"/>
  <c r="AI85" i="28"/>
  <c r="AJ85" i="28"/>
  <c r="AK85" i="28"/>
  <c r="AL85" i="28"/>
  <c r="C86" i="28"/>
  <c r="D86" i="28"/>
  <c r="E86" i="28"/>
  <c r="F86" i="28" s="1"/>
  <c r="G86" i="28"/>
  <c r="H86" i="28"/>
  <c r="I86" i="28"/>
  <c r="K86" i="28"/>
  <c r="L86" i="28"/>
  <c r="M86" i="28"/>
  <c r="N86" i="28"/>
  <c r="O86" i="28"/>
  <c r="P86" i="28"/>
  <c r="Q86" i="28"/>
  <c r="R86" i="28"/>
  <c r="S86" i="28"/>
  <c r="T86" i="28"/>
  <c r="U86" i="28"/>
  <c r="V86" i="28"/>
  <c r="W86" i="28"/>
  <c r="X86" i="28"/>
  <c r="Y86" i="28"/>
  <c r="Z86" i="28"/>
  <c r="AA86" i="28"/>
  <c r="AB86" i="28"/>
  <c r="AC86" i="28"/>
  <c r="AD86" i="28"/>
  <c r="AE86" i="28"/>
  <c r="AF86" i="28"/>
  <c r="AG86" i="28"/>
  <c r="AH86" i="28"/>
  <c r="AI86" i="28"/>
  <c r="AJ86" i="28"/>
  <c r="AK86" i="28"/>
  <c r="AL86" i="28"/>
  <c r="C87" i="28"/>
  <c r="D87" i="28"/>
  <c r="B87" i="28" s="1"/>
  <c r="E87" i="28"/>
  <c r="F87" i="28"/>
  <c r="G87" i="28"/>
  <c r="H87" i="28"/>
  <c r="I87" i="28"/>
  <c r="K87" i="28"/>
  <c r="L87" i="28"/>
  <c r="M87" i="28"/>
  <c r="N87" i="28"/>
  <c r="O87" i="28"/>
  <c r="P87" i="28"/>
  <c r="Q87" i="28"/>
  <c r="R87" i="28"/>
  <c r="S87" i="28"/>
  <c r="T87" i="28"/>
  <c r="U87" i="28"/>
  <c r="V87" i="28"/>
  <c r="W87" i="28"/>
  <c r="X87" i="28"/>
  <c r="Y87" i="28"/>
  <c r="Z87" i="28"/>
  <c r="AA87" i="28"/>
  <c r="AB87" i="28"/>
  <c r="AC87" i="28"/>
  <c r="AD87" i="28"/>
  <c r="AE87" i="28"/>
  <c r="AF87" i="28"/>
  <c r="AG87" i="28"/>
  <c r="AH87" i="28"/>
  <c r="AI87" i="28"/>
  <c r="AJ87" i="28"/>
  <c r="AK87" i="28"/>
  <c r="AL87" i="28"/>
  <c r="C88" i="28"/>
  <c r="B88" i="28" s="1"/>
  <c r="D88" i="28"/>
  <c r="E88" i="28"/>
  <c r="F88" i="28"/>
  <c r="G88" i="28"/>
  <c r="H88" i="28"/>
  <c r="I88" i="28"/>
  <c r="K88" i="28"/>
  <c r="L88" i="28"/>
  <c r="M88" i="28"/>
  <c r="N88" i="28"/>
  <c r="O88" i="28"/>
  <c r="AN88" i="28" s="1"/>
  <c r="P88" i="28"/>
  <c r="Q88" i="28"/>
  <c r="R88" i="28"/>
  <c r="S88" i="28"/>
  <c r="T88" i="28"/>
  <c r="U88" i="28"/>
  <c r="V88" i="28"/>
  <c r="W88" i="28"/>
  <c r="X88" i="28"/>
  <c r="Y88" i="28"/>
  <c r="Z88" i="28"/>
  <c r="AA88" i="28"/>
  <c r="AB88" i="28"/>
  <c r="AC88" i="28"/>
  <c r="AD88" i="28"/>
  <c r="AE88" i="28"/>
  <c r="AF88" i="28"/>
  <c r="AG88" i="28"/>
  <c r="AH88" i="28"/>
  <c r="AI88" i="28"/>
  <c r="AJ88" i="28"/>
  <c r="AK88" i="28"/>
  <c r="AL88" i="28"/>
  <c r="B89" i="28"/>
  <c r="C89" i="28"/>
  <c r="D89" i="28"/>
  <c r="E89" i="28"/>
  <c r="F89" i="28" s="1"/>
  <c r="G89" i="28"/>
  <c r="H89" i="28"/>
  <c r="I89" i="28"/>
  <c r="K89" i="28"/>
  <c r="L89" i="28"/>
  <c r="M89" i="28"/>
  <c r="N89" i="28"/>
  <c r="O89" i="28"/>
  <c r="P89" i="28"/>
  <c r="Q89" i="28"/>
  <c r="R89" i="28"/>
  <c r="S89" i="28"/>
  <c r="T89" i="28"/>
  <c r="U89" i="28"/>
  <c r="V89" i="28"/>
  <c r="W89" i="28"/>
  <c r="X89" i="28"/>
  <c r="Y89" i="28"/>
  <c r="Z89" i="28"/>
  <c r="AA89" i="28"/>
  <c r="AB89" i="28"/>
  <c r="AC89" i="28"/>
  <c r="AD89" i="28"/>
  <c r="AE89" i="28"/>
  <c r="AF89" i="28"/>
  <c r="AG89" i="28"/>
  <c r="AH89" i="28"/>
  <c r="AI89" i="28"/>
  <c r="AJ89" i="28"/>
  <c r="AK89" i="28"/>
  <c r="AL89" i="28"/>
  <c r="C90" i="28"/>
  <c r="B90" i="28" s="1"/>
  <c r="D90" i="28"/>
  <c r="E90" i="28"/>
  <c r="F90" i="28" s="1"/>
  <c r="G90" i="28"/>
  <c r="H90" i="28"/>
  <c r="I90" i="28"/>
  <c r="K90" i="28"/>
  <c r="L90" i="28"/>
  <c r="M90" i="28"/>
  <c r="N90" i="28"/>
  <c r="O90" i="28"/>
  <c r="P90" i="28"/>
  <c r="Q90" i="28"/>
  <c r="R90" i="28"/>
  <c r="S90" i="28"/>
  <c r="T90" i="28"/>
  <c r="U90" i="28"/>
  <c r="V90" i="28"/>
  <c r="W90" i="28"/>
  <c r="X90" i="28"/>
  <c r="Y90" i="28"/>
  <c r="Z90" i="28"/>
  <c r="AA90" i="28"/>
  <c r="AB90" i="28"/>
  <c r="AC90" i="28"/>
  <c r="AD90" i="28"/>
  <c r="AE90" i="28"/>
  <c r="AF90" i="28"/>
  <c r="AG90" i="28"/>
  <c r="AH90" i="28"/>
  <c r="AI90" i="28"/>
  <c r="AJ90" i="28"/>
  <c r="AK90" i="28"/>
  <c r="AL90" i="28"/>
  <c r="C91" i="28"/>
  <c r="B91" i="28" s="1"/>
  <c r="D91" i="28"/>
  <c r="E91" i="28"/>
  <c r="F91" i="28"/>
  <c r="G91" i="28"/>
  <c r="H91" i="28"/>
  <c r="I91" i="28"/>
  <c r="K91" i="28"/>
  <c r="L91" i="28"/>
  <c r="M91" i="28"/>
  <c r="N91" i="28"/>
  <c r="O91" i="28"/>
  <c r="P91" i="28"/>
  <c r="Q91" i="28"/>
  <c r="R91" i="28"/>
  <c r="S91" i="28"/>
  <c r="T91" i="28"/>
  <c r="U91" i="28"/>
  <c r="V91" i="28"/>
  <c r="W91" i="28"/>
  <c r="X91" i="28"/>
  <c r="Y91" i="28"/>
  <c r="Z91" i="28"/>
  <c r="AA91" i="28"/>
  <c r="AB91" i="28"/>
  <c r="AC91" i="28"/>
  <c r="AD91" i="28"/>
  <c r="AE91" i="28"/>
  <c r="AF91" i="28"/>
  <c r="AG91" i="28"/>
  <c r="AH91" i="28"/>
  <c r="AI91" i="28"/>
  <c r="AJ91" i="28"/>
  <c r="AK91" i="28"/>
  <c r="AL91" i="28"/>
  <c r="C92" i="28"/>
  <c r="D92" i="28"/>
  <c r="E92" i="28"/>
  <c r="B92" i="28" s="1"/>
  <c r="G92" i="28"/>
  <c r="H92" i="28"/>
  <c r="I92" i="28"/>
  <c r="K92" i="28"/>
  <c r="L92" i="28"/>
  <c r="M92" i="28"/>
  <c r="N92" i="28"/>
  <c r="O92" i="28"/>
  <c r="P92" i="28"/>
  <c r="Q92" i="28"/>
  <c r="R92" i="28"/>
  <c r="S92" i="28"/>
  <c r="T92" i="28"/>
  <c r="U92" i="28"/>
  <c r="V92" i="28"/>
  <c r="W92" i="28"/>
  <c r="X92" i="28"/>
  <c r="Y92" i="28"/>
  <c r="Z92" i="28"/>
  <c r="AA92" i="28"/>
  <c r="AB92" i="28"/>
  <c r="AC92" i="28"/>
  <c r="AD92" i="28"/>
  <c r="AE92" i="28"/>
  <c r="AF92" i="28"/>
  <c r="AG92" i="28"/>
  <c r="AH92" i="28"/>
  <c r="AI92" i="28"/>
  <c r="AJ92" i="28"/>
  <c r="AK92" i="28"/>
  <c r="AL92" i="28"/>
  <c r="C93" i="28"/>
  <c r="D93" i="28"/>
  <c r="B93" i="28" s="1"/>
  <c r="E93" i="28"/>
  <c r="F93" i="28" s="1"/>
  <c r="G93" i="28"/>
  <c r="H93" i="28"/>
  <c r="I93" i="28"/>
  <c r="K93" i="28"/>
  <c r="L93" i="28"/>
  <c r="M93" i="28"/>
  <c r="N93" i="28"/>
  <c r="O93" i="28"/>
  <c r="P93" i="28"/>
  <c r="Q93" i="28"/>
  <c r="R93" i="28"/>
  <c r="S93" i="28"/>
  <c r="T93" i="28"/>
  <c r="U93" i="28"/>
  <c r="V93" i="28"/>
  <c r="W93" i="28"/>
  <c r="X93" i="28"/>
  <c r="Y93" i="28"/>
  <c r="Z93" i="28"/>
  <c r="AA93" i="28"/>
  <c r="AB93" i="28"/>
  <c r="AC93" i="28"/>
  <c r="AD93" i="28"/>
  <c r="AE93" i="28"/>
  <c r="AF93" i="28"/>
  <c r="AG93" i="28"/>
  <c r="AH93" i="28"/>
  <c r="AI93" i="28"/>
  <c r="AJ93" i="28"/>
  <c r="AK93" i="28"/>
  <c r="AL93" i="28"/>
  <c r="C94" i="28"/>
  <c r="D94" i="28"/>
  <c r="E94" i="28"/>
  <c r="F94" i="28" s="1"/>
  <c r="G94" i="28"/>
  <c r="H94" i="28"/>
  <c r="I94" i="28"/>
  <c r="AM94" i="28" s="1"/>
  <c r="K94" i="28"/>
  <c r="L94" i="28"/>
  <c r="M94" i="28"/>
  <c r="N94" i="28"/>
  <c r="O94" i="28"/>
  <c r="P94" i="28"/>
  <c r="Q94" i="28"/>
  <c r="R94" i="28"/>
  <c r="S94" i="28"/>
  <c r="T94" i="28"/>
  <c r="U94" i="28"/>
  <c r="AO94" i="28" s="1"/>
  <c r="V94" i="28"/>
  <c r="W94" i="28"/>
  <c r="X94" i="28"/>
  <c r="Y94" i="28"/>
  <c r="Z94" i="28"/>
  <c r="AA94" i="28"/>
  <c r="AB94" i="28"/>
  <c r="AC94" i="28"/>
  <c r="AD94" i="28"/>
  <c r="AE94" i="28"/>
  <c r="AF94" i="28"/>
  <c r="AG94" i="28"/>
  <c r="AH94" i="28"/>
  <c r="AI94" i="28"/>
  <c r="AJ94" i="28"/>
  <c r="AK94" i="28"/>
  <c r="AL94" i="28"/>
  <c r="C95" i="28"/>
  <c r="D95" i="28"/>
  <c r="E95" i="28"/>
  <c r="F95" i="28" s="1"/>
  <c r="G95" i="28"/>
  <c r="H95" i="28"/>
  <c r="I95" i="28"/>
  <c r="K95" i="28"/>
  <c r="L95" i="28"/>
  <c r="M95" i="28"/>
  <c r="N95" i="28"/>
  <c r="O95" i="28"/>
  <c r="P95" i="28"/>
  <c r="Q95" i="28"/>
  <c r="R95" i="28"/>
  <c r="S95" i="28"/>
  <c r="T95" i="28"/>
  <c r="U95" i="28"/>
  <c r="V95" i="28"/>
  <c r="W95" i="28"/>
  <c r="X95" i="28"/>
  <c r="Y95" i="28"/>
  <c r="Z95" i="28"/>
  <c r="AA95" i="28"/>
  <c r="AB95" i="28"/>
  <c r="AC95" i="28"/>
  <c r="AD95" i="28"/>
  <c r="AE95" i="28"/>
  <c r="AF95" i="28"/>
  <c r="AG95" i="28"/>
  <c r="AH95" i="28"/>
  <c r="AI95" i="28"/>
  <c r="AJ95" i="28"/>
  <c r="AK95" i="28"/>
  <c r="AL95" i="28"/>
  <c r="B96" i="28"/>
  <c r="C96" i="28"/>
  <c r="D96" i="28"/>
  <c r="E96" i="28"/>
  <c r="F96" i="28" s="1"/>
  <c r="G96" i="28"/>
  <c r="H96" i="28"/>
  <c r="I96" i="28"/>
  <c r="K96" i="28"/>
  <c r="L96" i="28"/>
  <c r="M96" i="28"/>
  <c r="N96" i="28"/>
  <c r="O96" i="28"/>
  <c r="P96" i="28"/>
  <c r="Q96" i="28"/>
  <c r="R96" i="28"/>
  <c r="S96" i="28"/>
  <c r="T96" i="28"/>
  <c r="U96" i="28"/>
  <c r="V96" i="28"/>
  <c r="W96" i="28"/>
  <c r="X96" i="28"/>
  <c r="Y96" i="28"/>
  <c r="Z96" i="28"/>
  <c r="AA96" i="28"/>
  <c r="AB96" i="28"/>
  <c r="AC96" i="28"/>
  <c r="AD96" i="28"/>
  <c r="AE96" i="28"/>
  <c r="AF96" i="28"/>
  <c r="AG96" i="28"/>
  <c r="AH96" i="28"/>
  <c r="AI96" i="28"/>
  <c r="AJ96" i="28"/>
  <c r="AK96" i="28"/>
  <c r="AL96" i="28"/>
  <c r="B97" i="28"/>
  <c r="C97" i="28"/>
  <c r="D97" i="28"/>
  <c r="E97" i="28"/>
  <c r="F97" i="28"/>
  <c r="G97" i="28"/>
  <c r="H97" i="28"/>
  <c r="I97" i="28"/>
  <c r="K97" i="28"/>
  <c r="L97" i="28"/>
  <c r="M97" i="28"/>
  <c r="N97" i="28"/>
  <c r="O97" i="28"/>
  <c r="P97" i="28"/>
  <c r="Q97" i="28"/>
  <c r="R97" i="28"/>
  <c r="S97" i="28"/>
  <c r="T97" i="28"/>
  <c r="U97" i="28"/>
  <c r="V97" i="28"/>
  <c r="W97" i="28"/>
  <c r="X97" i="28"/>
  <c r="Y97" i="28"/>
  <c r="Z97" i="28"/>
  <c r="AA97" i="28"/>
  <c r="AB97" i="28"/>
  <c r="AC97" i="28"/>
  <c r="AD97" i="28"/>
  <c r="AE97" i="28"/>
  <c r="AF97" i="28"/>
  <c r="AG97" i="28"/>
  <c r="AH97" i="28"/>
  <c r="AI97" i="28"/>
  <c r="AJ97" i="28"/>
  <c r="AK97" i="28"/>
  <c r="AL97" i="28"/>
  <c r="B98" i="28"/>
  <c r="C98" i="28"/>
  <c r="D98" i="28"/>
  <c r="E98" i="28"/>
  <c r="F98" i="28" s="1"/>
  <c r="G98" i="28"/>
  <c r="H98" i="28"/>
  <c r="I98" i="28"/>
  <c r="K98" i="28"/>
  <c r="L98" i="28"/>
  <c r="M98" i="28"/>
  <c r="N98" i="28"/>
  <c r="O98" i="28"/>
  <c r="P98" i="28"/>
  <c r="Q98" i="28"/>
  <c r="R98" i="28"/>
  <c r="S98" i="28"/>
  <c r="T98" i="28"/>
  <c r="U98" i="28"/>
  <c r="V98" i="28"/>
  <c r="W98" i="28"/>
  <c r="X98" i="28"/>
  <c r="Y98" i="28"/>
  <c r="Z98" i="28"/>
  <c r="AA98" i="28"/>
  <c r="AB98" i="28"/>
  <c r="AC98" i="28"/>
  <c r="AD98" i="28"/>
  <c r="AE98" i="28"/>
  <c r="AF98" i="28"/>
  <c r="AG98" i="28"/>
  <c r="AH98" i="28"/>
  <c r="AI98" i="28"/>
  <c r="AJ98" i="28"/>
  <c r="AK98" i="28"/>
  <c r="AL98" i="28"/>
  <c r="B99" i="28"/>
  <c r="C99" i="28"/>
  <c r="D99" i="28"/>
  <c r="E99" i="28"/>
  <c r="F99" i="28"/>
  <c r="G99" i="28"/>
  <c r="H99" i="28"/>
  <c r="I99" i="28"/>
  <c r="K99" i="28"/>
  <c r="L99" i="28"/>
  <c r="M99" i="28"/>
  <c r="N99" i="28"/>
  <c r="O99" i="28"/>
  <c r="P99" i="28"/>
  <c r="Q99" i="28"/>
  <c r="R99" i="28"/>
  <c r="S99" i="28"/>
  <c r="T99" i="28"/>
  <c r="U99" i="28"/>
  <c r="V99" i="28"/>
  <c r="W99" i="28"/>
  <c r="X99" i="28"/>
  <c r="Y99" i="28"/>
  <c r="Z99" i="28"/>
  <c r="AA99" i="28"/>
  <c r="AB99" i="28"/>
  <c r="AC99" i="28"/>
  <c r="AD99" i="28"/>
  <c r="AE99" i="28"/>
  <c r="AF99" i="28"/>
  <c r="AG99" i="28"/>
  <c r="AH99" i="28"/>
  <c r="AI99" i="28"/>
  <c r="AJ99" i="28"/>
  <c r="AK99" i="28"/>
  <c r="AL99" i="28"/>
  <c r="B100" i="28"/>
  <c r="C100" i="28"/>
  <c r="D100" i="28"/>
  <c r="E100" i="28"/>
  <c r="F100" i="28"/>
  <c r="G100" i="28"/>
  <c r="H100" i="28"/>
  <c r="I100" i="28"/>
  <c r="K100" i="28"/>
  <c r="L100" i="28"/>
  <c r="M100" i="28"/>
  <c r="N100" i="28"/>
  <c r="O100" i="28"/>
  <c r="P100" i="28"/>
  <c r="Q100" i="28"/>
  <c r="R100" i="28"/>
  <c r="S100" i="28"/>
  <c r="T100" i="28"/>
  <c r="U100" i="28"/>
  <c r="V100" i="28"/>
  <c r="W100" i="28"/>
  <c r="X100" i="28"/>
  <c r="Y100" i="28"/>
  <c r="Z100" i="28"/>
  <c r="AA100" i="28"/>
  <c r="AB100" i="28"/>
  <c r="AC100" i="28"/>
  <c r="AD100" i="28"/>
  <c r="AE100" i="28"/>
  <c r="AF100" i="28"/>
  <c r="AG100" i="28"/>
  <c r="AH100" i="28"/>
  <c r="AI100" i="28"/>
  <c r="AJ100" i="28"/>
  <c r="AK100" i="28"/>
  <c r="AL100" i="28"/>
  <c r="B101" i="28"/>
  <c r="C101" i="28"/>
  <c r="D101" i="28"/>
  <c r="E101" i="28"/>
  <c r="F101" i="28" s="1"/>
  <c r="G101" i="28"/>
  <c r="H101" i="28"/>
  <c r="I101" i="28"/>
  <c r="K101" i="28"/>
  <c r="L101" i="28"/>
  <c r="M101" i="28"/>
  <c r="N101" i="28"/>
  <c r="O101" i="28"/>
  <c r="P101" i="28"/>
  <c r="Q101" i="28"/>
  <c r="R101" i="28"/>
  <c r="S101" i="28"/>
  <c r="T101" i="28"/>
  <c r="U101" i="28"/>
  <c r="V101" i="28"/>
  <c r="W101" i="28"/>
  <c r="X101" i="28"/>
  <c r="Y101" i="28"/>
  <c r="Z101" i="28"/>
  <c r="AA101" i="28"/>
  <c r="AB101" i="28"/>
  <c r="AC101" i="28"/>
  <c r="AD101" i="28"/>
  <c r="AE101" i="28"/>
  <c r="AF101" i="28"/>
  <c r="AG101" i="28"/>
  <c r="AH101" i="28"/>
  <c r="AI101" i="28"/>
  <c r="AJ101" i="28"/>
  <c r="AK101" i="28"/>
  <c r="AL101" i="28"/>
  <c r="C102" i="28"/>
  <c r="B102" i="28" s="1"/>
  <c r="D102" i="28"/>
  <c r="E102" i="28"/>
  <c r="F102" i="28" s="1"/>
  <c r="G102" i="28"/>
  <c r="H102" i="28"/>
  <c r="I102" i="28"/>
  <c r="K102" i="28"/>
  <c r="L102" i="28"/>
  <c r="M102" i="28"/>
  <c r="N102" i="28"/>
  <c r="O102" i="28"/>
  <c r="P102" i="28"/>
  <c r="Q102" i="28"/>
  <c r="R102" i="28"/>
  <c r="S102" i="28"/>
  <c r="T102" i="28"/>
  <c r="U102" i="28"/>
  <c r="V102" i="28"/>
  <c r="W102" i="28"/>
  <c r="X102" i="28"/>
  <c r="Y102" i="28"/>
  <c r="Z102" i="28"/>
  <c r="AA102" i="28"/>
  <c r="AB102" i="28"/>
  <c r="AC102" i="28"/>
  <c r="AD102" i="28"/>
  <c r="AE102" i="28"/>
  <c r="AF102" i="28"/>
  <c r="AG102" i="28"/>
  <c r="AH102" i="28"/>
  <c r="AI102" i="28"/>
  <c r="AJ102" i="28"/>
  <c r="AK102" i="28"/>
  <c r="AL102" i="28"/>
  <c r="C103" i="28"/>
  <c r="B103" i="28" s="1"/>
  <c r="D103" i="28"/>
  <c r="E103" i="28"/>
  <c r="F103" i="28"/>
  <c r="G103" i="28"/>
  <c r="H103" i="28"/>
  <c r="I103" i="28"/>
  <c r="K103" i="28"/>
  <c r="L103" i="28"/>
  <c r="M103" i="28"/>
  <c r="N103" i="28"/>
  <c r="O103" i="28"/>
  <c r="P103" i="28"/>
  <c r="Q103" i="28"/>
  <c r="R103" i="28"/>
  <c r="S103" i="28"/>
  <c r="T103" i="28"/>
  <c r="U103" i="28"/>
  <c r="V103" i="28"/>
  <c r="W103" i="28"/>
  <c r="X103" i="28"/>
  <c r="Y103" i="28"/>
  <c r="Z103" i="28"/>
  <c r="AA103" i="28"/>
  <c r="AB103" i="28"/>
  <c r="AC103" i="28"/>
  <c r="AD103" i="28"/>
  <c r="AE103" i="28"/>
  <c r="AF103" i="28"/>
  <c r="AG103" i="28"/>
  <c r="AH103" i="28"/>
  <c r="AI103" i="28"/>
  <c r="AJ103" i="28"/>
  <c r="AK103" i="28"/>
  <c r="AL103" i="28"/>
  <c r="C104" i="28"/>
  <c r="D104" i="28"/>
  <c r="E104" i="28"/>
  <c r="B104" i="28" s="1"/>
  <c r="G104" i="28"/>
  <c r="H104" i="28"/>
  <c r="I104" i="28"/>
  <c r="K104" i="28"/>
  <c r="L104" i="28"/>
  <c r="M104" i="28"/>
  <c r="N104" i="28"/>
  <c r="O104" i="28"/>
  <c r="P104" i="28"/>
  <c r="Q104" i="28"/>
  <c r="R104" i="28"/>
  <c r="S104" i="28"/>
  <c r="T104" i="28"/>
  <c r="U104" i="28"/>
  <c r="V104" i="28"/>
  <c r="W104" i="28"/>
  <c r="X104" i="28"/>
  <c r="Y104" i="28"/>
  <c r="Z104" i="28"/>
  <c r="AA104" i="28"/>
  <c r="AB104" i="28"/>
  <c r="AC104" i="28"/>
  <c r="AD104" i="28"/>
  <c r="AE104" i="28"/>
  <c r="AF104" i="28"/>
  <c r="AG104" i="28"/>
  <c r="AH104" i="28"/>
  <c r="AI104" i="28"/>
  <c r="AJ104" i="28"/>
  <c r="AK104" i="28"/>
  <c r="AL104" i="28"/>
  <c r="C105" i="28"/>
  <c r="D105" i="28"/>
  <c r="E105" i="28"/>
  <c r="F105" i="28" s="1"/>
  <c r="G105" i="28"/>
  <c r="H105" i="28"/>
  <c r="I105" i="28"/>
  <c r="K105" i="28"/>
  <c r="L105" i="28"/>
  <c r="M105" i="28"/>
  <c r="N105" i="28"/>
  <c r="O105" i="28"/>
  <c r="P105" i="28"/>
  <c r="Q105" i="28"/>
  <c r="R105" i="28"/>
  <c r="S105" i="28"/>
  <c r="AO105" i="28" s="1"/>
  <c r="T105" i="28"/>
  <c r="U105" i="28"/>
  <c r="V105" i="28"/>
  <c r="W105" i="28"/>
  <c r="X105" i="28"/>
  <c r="Y105" i="28"/>
  <c r="Z105" i="28"/>
  <c r="AA105" i="28"/>
  <c r="AB105" i="28"/>
  <c r="AC105" i="28"/>
  <c r="AD105" i="28"/>
  <c r="AE105" i="28"/>
  <c r="AF105" i="28"/>
  <c r="AG105" i="28"/>
  <c r="AH105" i="28"/>
  <c r="AI105" i="28"/>
  <c r="AJ105" i="28"/>
  <c r="AK105" i="28"/>
  <c r="AL105" i="28"/>
  <c r="C106" i="28"/>
  <c r="D106" i="28"/>
  <c r="E106" i="28"/>
  <c r="F106" i="28" s="1"/>
  <c r="G106" i="28"/>
  <c r="H106" i="28"/>
  <c r="I106" i="28"/>
  <c r="K106" i="28"/>
  <c r="L106" i="28"/>
  <c r="M106" i="28"/>
  <c r="N106" i="28"/>
  <c r="O106" i="28"/>
  <c r="P106" i="28"/>
  <c r="Q106" i="28"/>
  <c r="R106" i="28"/>
  <c r="S106" i="28"/>
  <c r="T106" i="28"/>
  <c r="U106" i="28"/>
  <c r="V106" i="28"/>
  <c r="W106" i="28"/>
  <c r="X106" i="28"/>
  <c r="Y106" i="28"/>
  <c r="Z106" i="28"/>
  <c r="AA106" i="28"/>
  <c r="AB106" i="28"/>
  <c r="AC106" i="28"/>
  <c r="AD106" i="28"/>
  <c r="AE106" i="28"/>
  <c r="AF106" i="28"/>
  <c r="AG106" i="28"/>
  <c r="AH106" i="28"/>
  <c r="AI106" i="28"/>
  <c r="AJ106" i="28"/>
  <c r="AK106" i="28"/>
  <c r="AL106" i="28"/>
  <c r="C107" i="28"/>
  <c r="D107" i="28"/>
  <c r="B107" i="28" s="1"/>
  <c r="E107" i="28"/>
  <c r="F107" i="28"/>
  <c r="G107" i="28"/>
  <c r="H107" i="28"/>
  <c r="I107" i="28"/>
  <c r="K107" i="28"/>
  <c r="L107" i="28"/>
  <c r="M107" i="28"/>
  <c r="N107" i="28"/>
  <c r="O107" i="28"/>
  <c r="P107" i="28"/>
  <c r="Q107" i="28"/>
  <c r="R107" i="28"/>
  <c r="S107" i="28"/>
  <c r="T107" i="28"/>
  <c r="U107" i="28"/>
  <c r="V107" i="28"/>
  <c r="W107" i="28"/>
  <c r="X107" i="28"/>
  <c r="Y107" i="28"/>
  <c r="Z107" i="28"/>
  <c r="AA107" i="28"/>
  <c r="AB107" i="28"/>
  <c r="AC107" i="28"/>
  <c r="AD107" i="28"/>
  <c r="AE107" i="28"/>
  <c r="AF107" i="28"/>
  <c r="AG107" i="28"/>
  <c r="AH107" i="28"/>
  <c r="AI107" i="28"/>
  <c r="AJ107" i="28"/>
  <c r="AK107" i="28"/>
  <c r="AL107" i="28"/>
  <c r="C108" i="28"/>
  <c r="D108" i="28"/>
  <c r="E108" i="28"/>
  <c r="F108" i="28" s="1"/>
  <c r="G108" i="28"/>
  <c r="H108" i="28"/>
  <c r="I108" i="28"/>
  <c r="K108" i="28"/>
  <c r="L108" i="28"/>
  <c r="M108" i="28"/>
  <c r="N108" i="28"/>
  <c r="O108" i="28"/>
  <c r="P108" i="28"/>
  <c r="Q108" i="28"/>
  <c r="R108" i="28"/>
  <c r="S108" i="28"/>
  <c r="T108" i="28"/>
  <c r="U108" i="28"/>
  <c r="V108" i="28"/>
  <c r="W108" i="28"/>
  <c r="X108" i="28"/>
  <c r="Y108" i="28"/>
  <c r="Z108" i="28"/>
  <c r="AA108" i="28"/>
  <c r="AB108" i="28"/>
  <c r="AC108" i="28"/>
  <c r="AD108" i="28"/>
  <c r="AE108" i="28"/>
  <c r="AF108" i="28"/>
  <c r="AG108" i="28"/>
  <c r="AH108" i="28"/>
  <c r="AI108" i="28"/>
  <c r="AJ108" i="28"/>
  <c r="AK108" i="28"/>
  <c r="AL108" i="28"/>
  <c r="C109" i="28"/>
  <c r="D109" i="28"/>
  <c r="B109" i="28" s="1"/>
  <c r="E109" i="28"/>
  <c r="F109" i="28" s="1"/>
  <c r="G109" i="28"/>
  <c r="H109" i="28"/>
  <c r="I109" i="28"/>
  <c r="K109" i="28"/>
  <c r="L109" i="28"/>
  <c r="M109" i="28"/>
  <c r="N109" i="28"/>
  <c r="AN109" i="28" s="1"/>
  <c r="O109" i="28"/>
  <c r="P109" i="28"/>
  <c r="Q109" i="28"/>
  <c r="R109" i="28"/>
  <c r="S109" i="28"/>
  <c r="T109" i="28"/>
  <c r="U109" i="28"/>
  <c r="V109" i="28"/>
  <c r="W109" i="28"/>
  <c r="X109" i="28"/>
  <c r="Y109" i="28"/>
  <c r="Z109" i="28"/>
  <c r="AP109" i="28" s="1"/>
  <c r="AA109" i="28"/>
  <c r="AB109" i="28"/>
  <c r="AC109" i="28"/>
  <c r="AD109" i="28"/>
  <c r="AE109" i="28"/>
  <c r="AF109" i="28"/>
  <c r="AG109" i="28"/>
  <c r="AH109" i="28"/>
  <c r="AI109" i="28"/>
  <c r="AJ109" i="28"/>
  <c r="AK109" i="28"/>
  <c r="AL109" i="28"/>
  <c r="B110" i="28"/>
  <c r="C110" i="28"/>
  <c r="D110" i="28"/>
  <c r="E110" i="28"/>
  <c r="F110" i="28" s="1"/>
  <c r="G110" i="28"/>
  <c r="H110" i="28"/>
  <c r="I110" i="28"/>
  <c r="K110" i="28"/>
  <c r="AM110" i="28" s="1"/>
  <c r="L110" i="28"/>
  <c r="M110" i="28"/>
  <c r="N110" i="28"/>
  <c r="O110" i="28"/>
  <c r="P110" i="28"/>
  <c r="Q110" i="28"/>
  <c r="R110" i="28"/>
  <c r="S110" i="28"/>
  <c r="T110" i="28"/>
  <c r="U110" i="28"/>
  <c r="V110" i="28"/>
  <c r="W110" i="28"/>
  <c r="X110" i="28"/>
  <c r="Y110" i="28"/>
  <c r="Z110" i="28"/>
  <c r="AA110" i="28"/>
  <c r="AB110" i="28"/>
  <c r="AC110" i="28"/>
  <c r="AD110" i="28"/>
  <c r="AE110" i="28"/>
  <c r="AF110" i="28"/>
  <c r="AG110" i="28"/>
  <c r="AH110" i="28"/>
  <c r="AI110" i="28"/>
  <c r="AJ110" i="28"/>
  <c r="AK110" i="28"/>
  <c r="AL110" i="28"/>
  <c r="B111" i="28"/>
  <c r="C111" i="28"/>
  <c r="D111" i="28"/>
  <c r="E111" i="28"/>
  <c r="F111" i="28"/>
  <c r="G111" i="28"/>
  <c r="H111" i="28"/>
  <c r="I111" i="28"/>
  <c r="K111" i="28"/>
  <c r="L111" i="28"/>
  <c r="M111" i="28"/>
  <c r="N111" i="28"/>
  <c r="O111" i="28"/>
  <c r="P111" i="28"/>
  <c r="Q111" i="28"/>
  <c r="R111" i="28"/>
  <c r="S111" i="28"/>
  <c r="T111" i="28"/>
  <c r="U111" i="28"/>
  <c r="V111" i="28"/>
  <c r="AP111" i="28" s="1"/>
  <c r="W111" i="28"/>
  <c r="X111" i="28"/>
  <c r="Y111" i="28"/>
  <c r="Z111" i="28"/>
  <c r="AA111" i="28"/>
  <c r="AB111" i="28"/>
  <c r="AC111" i="28"/>
  <c r="AD111" i="28"/>
  <c r="AE111" i="28"/>
  <c r="AF111" i="28"/>
  <c r="AG111" i="28"/>
  <c r="AH111" i="28"/>
  <c r="AI111" i="28"/>
  <c r="AJ111" i="28"/>
  <c r="AK111" i="28"/>
  <c r="AL111" i="28"/>
  <c r="B112" i="28"/>
  <c r="C112" i="28"/>
  <c r="D112" i="28"/>
  <c r="E112" i="28"/>
  <c r="F112" i="28"/>
  <c r="G112" i="28"/>
  <c r="H112" i="28"/>
  <c r="I112" i="28"/>
  <c r="K112" i="28"/>
  <c r="L112" i="28"/>
  <c r="AN112" i="28" s="1"/>
  <c r="M112" i="28"/>
  <c r="N112" i="28"/>
  <c r="O112" i="28"/>
  <c r="P112" i="28"/>
  <c r="Q112" i="28"/>
  <c r="R112" i="28"/>
  <c r="S112" i="28"/>
  <c r="T112" i="28"/>
  <c r="U112" i="28"/>
  <c r="V112" i="28"/>
  <c r="W112" i="28"/>
  <c r="X112" i="28"/>
  <c r="Y112" i="28"/>
  <c r="Z112" i="28"/>
  <c r="AA112" i="28"/>
  <c r="AB112" i="28"/>
  <c r="AC112" i="28"/>
  <c r="AD112" i="28"/>
  <c r="AE112" i="28"/>
  <c r="AF112" i="28"/>
  <c r="AG112" i="28"/>
  <c r="AH112" i="28"/>
  <c r="AI112" i="28"/>
  <c r="AJ112" i="28"/>
  <c r="AK112" i="28"/>
  <c r="AL112" i="28"/>
  <c r="B113" i="28"/>
  <c r="C113" i="28"/>
  <c r="D113" i="28"/>
  <c r="E113" i="28"/>
  <c r="F113" i="28" s="1"/>
  <c r="G113" i="28"/>
  <c r="H113" i="28"/>
  <c r="I113" i="28"/>
  <c r="K113" i="28"/>
  <c r="L113" i="28"/>
  <c r="AN113" i="28" s="1"/>
  <c r="M113" i="28"/>
  <c r="N113" i="28"/>
  <c r="O113" i="28"/>
  <c r="P113" i="28"/>
  <c r="Q113" i="28"/>
  <c r="R113" i="28"/>
  <c r="S113" i="28"/>
  <c r="T113" i="28"/>
  <c r="U113" i="28"/>
  <c r="V113" i="28"/>
  <c r="W113" i="28"/>
  <c r="X113" i="28"/>
  <c r="AP113" i="28" s="1"/>
  <c r="Y113" i="28"/>
  <c r="Z113" i="28"/>
  <c r="AA113" i="28"/>
  <c r="AB113" i="28"/>
  <c r="AC113" i="28"/>
  <c r="AD113" i="28"/>
  <c r="AE113" i="28"/>
  <c r="AF113" i="28"/>
  <c r="AG113" i="28"/>
  <c r="AH113" i="28"/>
  <c r="AI113" i="28"/>
  <c r="AJ113" i="28"/>
  <c r="AK113" i="28"/>
  <c r="AL113" i="28"/>
  <c r="C114" i="28"/>
  <c r="B114" i="28" s="1"/>
  <c r="D114" i="28"/>
  <c r="E114" i="28"/>
  <c r="F114" i="28" s="1"/>
  <c r="G114" i="28"/>
  <c r="H114" i="28"/>
  <c r="I114" i="28"/>
  <c r="K114" i="28"/>
  <c r="L114" i="28"/>
  <c r="M114" i="28"/>
  <c r="N114" i="28"/>
  <c r="O114" i="28"/>
  <c r="P114" i="28"/>
  <c r="Q114" i="28"/>
  <c r="R114" i="28"/>
  <c r="S114" i="28"/>
  <c r="T114" i="28"/>
  <c r="U114" i="28"/>
  <c r="V114" i="28"/>
  <c r="AP114" i="28" s="1"/>
  <c r="W114" i="28"/>
  <c r="X114" i="28"/>
  <c r="Y114" i="28"/>
  <c r="Z114" i="28"/>
  <c r="AA114" i="28"/>
  <c r="AB114" i="28"/>
  <c r="AC114" i="28"/>
  <c r="AD114" i="28"/>
  <c r="AE114" i="28"/>
  <c r="AF114" i="28"/>
  <c r="AG114" i="28"/>
  <c r="AH114" i="28"/>
  <c r="AI114" i="28"/>
  <c r="AJ114" i="28"/>
  <c r="AK114" i="28"/>
  <c r="AL114" i="28"/>
  <c r="C115" i="28"/>
  <c r="B115" i="28" s="1"/>
  <c r="D115" i="28"/>
  <c r="E115" i="28"/>
  <c r="F115" i="28"/>
  <c r="G115" i="28"/>
  <c r="H115" i="28"/>
  <c r="I115" i="28"/>
  <c r="K115" i="28"/>
  <c r="L115" i="28"/>
  <c r="M115" i="28"/>
  <c r="N115" i="28"/>
  <c r="O115" i="28"/>
  <c r="P115" i="28"/>
  <c r="Q115" i="28"/>
  <c r="R115" i="28"/>
  <c r="S115" i="28"/>
  <c r="T115" i="28"/>
  <c r="U115" i="28"/>
  <c r="AO115" i="28" s="1"/>
  <c r="V115" i="28"/>
  <c r="W115" i="28"/>
  <c r="X115" i="28"/>
  <c r="Y115" i="28"/>
  <c r="Z115" i="28"/>
  <c r="AA115" i="28"/>
  <c r="AB115" i="28"/>
  <c r="AC115" i="28"/>
  <c r="AD115" i="28"/>
  <c r="AE115" i="28"/>
  <c r="AF115" i="28"/>
  <c r="AG115" i="28"/>
  <c r="AH115" i="28"/>
  <c r="AI115" i="28"/>
  <c r="AJ115" i="28"/>
  <c r="AK115" i="28"/>
  <c r="AL115" i="28"/>
  <c r="C116" i="28"/>
  <c r="D116" i="28"/>
  <c r="E116" i="28"/>
  <c r="B116" i="28" s="1"/>
  <c r="F116" i="28"/>
  <c r="G116" i="28"/>
  <c r="H116" i="28"/>
  <c r="I116" i="28"/>
  <c r="AM116" i="28" s="1"/>
  <c r="K116" i="28"/>
  <c r="L116" i="28"/>
  <c r="M116" i="28"/>
  <c r="N116" i="28"/>
  <c r="O116" i="28"/>
  <c r="P116" i="28"/>
  <c r="Q116" i="28"/>
  <c r="R116" i="28"/>
  <c r="S116" i="28"/>
  <c r="T116" i="28"/>
  <c r="U116" i="28"/>
  <c r="V116" i="28"/>
  <c r="AP116" i="28" s="1"/>
  <c r="W116" i="28"/>
  <c r="X116" i="28"/>
  <c r="Y116" i="28"/>
  <c r="Z116" i="28"/>
  <c r="AA116" i="28"/>
  <c r="AB116" i="28"/>
  <c r="AC116" i="28"/>
  <c r="AD116" i="28"/>
  <c r="AE116" i="28"/>
  <c r="AF116" i="28"/>
  <c r="AG116" i="28"/>
  <c r="AH116" i="28"/>
  <c r="AI116" i="28"/>
  <c r="AJ116" i="28"/>
  <c r="AK116" i="28"/>
  <c r="AL116" i="28"/>
  <c r="C117" i="28"/>
  <c r="D117" i="28"/>
  <c r="B117" i="28" s="1"/>
  <c r="E117" i="28"/>
  <c r="F117" i="28"/>
  <c r="G117" i="28"/>
  <c r="H117" i="28"/>
  <c r="I117" i="28"/>
  <c r="K117" i="28"/>
  <c r="L117" i="28"/>
  <c r="M117" i="28"/>
  <c r="N117" i="28"/>
  <c r="O117" i="28"/>
  <c r="P117" i="28"/>
  <c r="Q117" i="28"/>
  <c r="R117" i="28"/>
  <c r="S117" i="28"/>
  <c r="T117" i="28"/>
  <c r="U117" i="28"/>
  <c r="AO117" i="28" s="1"/>
  <c r="V117" i="28"/>
  <c r="W117" i="28"/>
  <c r="X117" i="28"/>
  <c r="Y117" i="28"/>
  <c r="Z117" i="28"/>
  <c r="AA117" i="28"/>
  <c r="AB117" i="28"/>
  <c r="AC117" i="28"/>
  <c r="AD117" i="28"/>
  <c r="AE117" i="28"/>
  <c r="AF117" i="28"/>
  <c r="AG117" i="28"/>
  <c r="AH117" i="28"/>
  <c r="AI117" i="28"/>
  <c r="AJ117" i="28"/>
  <c r="AK117" i="28"/>
  <c r="AL117" i="28"/>
  <c r="C118" i="28"/>
  <c r="B118" i="28" s="1"/>
  <c r="D118" i="28"/>
  <c r="E118" i="28"/>
  <c r="F118" i="28"/>
  <c r="G118" i="28"/>
  <c r="H118" i="28"/>
  <c r="I118" i="28"/>
  <c r="K118" i="28"/>
  <c r="L118" i="28"/>
  <c r="M118" i="28"/>
  <c r="N118" i="28"/>
  <c r="O118" i="28"/>
  <c r="P118" i="28"/>
  <c r="Q118" i="28"/>
  <c r="R118" i="28"/>
  <c r="S118" i="28"/>
  <c r="T118" i="28"/>
  <c r="U118" i="28"/>
  <c r="V118" i="28"/>
  <c r="W118" i="28"/>
  <c r="X118" i="28"/>
  <c r="Y118" i="28"/>
  <c r="Z118" i="28"/>
  <c r="AA118" i="28"/>
  <c r="AB118" i="28"/>
  <c r="AC118" i="28"/>
  <c r="AD118" i="28"/>
  <c r="AE118" i="28"/>
  <c r="AF118" i="28"/>
  <c r="AG118" i="28"/>
  <c r="AH118" i="28"/>
  <c r="AI118" i="28"/>
  <c r="AJ118" i="28"/>
  <c r="AK118" i="28"/>
  <c r="AL118" i="28"/>
  <c r="B119" i="28"/>
  <c r="C119" i="28"/>
  <c r="D119" i="28"/>
  <c r="E119" i="28"/>
  <c r="F119" i="28" s="1"/>
  <c r="G119" i="28"/>
  <c r="H119" i="28"/>
  <c r="I119" i="28"/>
  <c r="K119" i="28"/>
  <c r="L119" i="28"/>
  <c r="M119" i="28"/>
  <c r="N119" i="28"/>
  <c r="O119" i="28"/>
  <c r="P119" i="28"/>
  <c r="Q119" i="28"/>
  <c r="R119" i="28"/>
  <c r="S119" i="28"/>
  <c r="T119" i="28"/>
  <c r="U119" i="28"/>
  <c r="V119" i="28"/>
  <c r="W119" i="28"/>
  <c r="X119" i="28"/>
  <c r="Y119" i="28"/>
  <c r="Z119" i="28"/>
  <c r="AA119" i="28"/>
  <c r="AB119" i="28"/>
  <c r="AC119" i="28"/>
  <c r="AD119" i="28"/>
  <c r="AE119" i="28"/>
  <c r="AF119" i="28"/>
  <c r="AG119" i="28"/>
  <c r="AH119" i="28"/>
  <c r="AI119" i="28"/>
  <c r="AJ119" i="28"/>
  <c r="AK119" i="28"/>
  <c r="AL119" i="28"/>
  <c r="C120" i="28"/>
  <c r="D120" i="28"/>
  <c r="B120" i="28" s="1"/>
  <c r="E120" i="28"/>
  <c r="F120" i="28"/>
  <c r="G120" i="28"/>
  <c r="H120" i="28"/>
  <c r="I120" i="28"/>
  <c r="K120" i="28"/>
  <c r="L120" i="28"/>
  <c r="M120" i="28"/>
  <c r="N120" i="28"/>
  <c r="O120" i="28"/>
  <c r="P120" i="28"/>
  <c r="Q120" i="28"/>
  <c r="R120" i="28"/>
  <c r="S120" i="28"/>
  <c r="T120" i="28"/>
  <c r="U120" i="28"/>
  <c r="V120" i="28"/>
  <c r="W120" i="28"/>
  <c r="X120" i="28"/>
  <c r="Y120" i="28"/>
  <c r="AP120" i="28" s="1"/>
  <c r="Z120" i="28"/>
  <c r="AA120" i="28"/>
  <c r="AB120" i="28"/>
  <c r="AC120" i="28"/>
  <c r="AD120" i="28"/>
  <c r="AE120" i="28"/>
  <c r="AF120" i="28"/>
  <c r="AG120" i="28"/>
  <c r="AH120" i="28"/>
  <c r="AI120" i="28"/>
  <c r="AJ120" i="28"/>
  <c r="AK120" i="28"/>
  <c r="AL120" i="28"/>
  <c r="C121" i="28"/>
  <c r="B121" i="28" s="1"/>
  <c r="D121" i="28"/>
  <c r="E121" i="28"/>
  <c r="F121" i="28"/>
  <c r="G121" i="28"/>
  <c r="H121" i="28"/>
  <c r="I121" i="28"/>
  <c r="K121" i="28"/>
  <c r="L121" i="28"/>
  <c r="M121" i="28"/>
  <c r="N121" i="28"/>
  <c r="O121" i="28"/>
  <c r="P121" i="28"/>
  <c r="Q121" i="28"/>
  <c r="R121" i="28"/>
  <c r="S121" i="28"/>
  <c r="T121" i="28"/>
  <c r="U121" i="28"/>
  <c r="V121" i="28"/>
  <c r="W121" i="28"/>
  <c r="X121" i="28"/>
  <c r="Y121" i="28"/>
  <c r="Z121" i="28"/>
  <c r="AA121" i="28"/>
  <c r="AB121" i="28"/>
  <c r="AC121" i="28"/>
  <c r="AD121" i="28"/>
  <c r="AE121" i="28"/>
  <c r="AF121" i="28"/>
  <c r="AG121" i="28"/>
  <c r="AH121" i="28"/>
  <c r="AI121" i="28"/>
  <c r="AJ121" i="28"/>
  <c r="AK121" i="28"/>
  <c r="AL121" i="28"/>
  <c r="C122" i="28"/>
  <c r="D122" i="28"/>
  <c r="B122" i="28" s="1"/>
  <c r="E122" i="28"/>
  <c r="F122" i="28" s="1"/>
  <c r="G122" i="28"/>
  <c r="H122" i="28"/>
  <c r="I122" i="28"/>
  <c r="K122" i="28"/>
  <c r="AM122" i="28" s="1"/>
  <c r="L122" i="28"/>
  <c r="M122" i="28"/>
  <c r="N122" i="28"/>
  <c r="O122" i="28"/>
  <c r="P122" i="28"/>
  <c r="Q122" i="28"/>
  <c r="R122" i="28"/>
  <c r="S122" i="28"/>
  <c r="T122" i="28"/>
  <c r="U122" i="28"/>
  <c r="V122" i="28"/>
  <c r="W122" i="28"/>
  <c r="AP122" i="28" s="1"/>
  <c r="X122" i="28"/>
  <c r="Y122" i="28"/>
  <c r="Z122" i="28"/>
  <c r="AA122" i="28"/>
  <c r="AB122" i="28"/>
  <c r="AC122" i="28"/>
  <c r="AD122" i="28"/>
  <c r="AE122" i="28"/>
  <c r="AF122" i="28"/>
  <c r="AG122" i="28"/>
  <c r="AH122" i="28"/>
  <c r="AI122" i="28"/>
  <c r="AJ122" i="28"/>
  <c r="AK122" i="28"/>
  <c r="AL122" i="28"/>
  <c r="C123" i="28"/>
  <c r="D123" i="28"/>
  <c r="B123" i="28" s="1"/>
  <c r="E123" i="28"/>
  <c r="F123" i="28" s="1"/>
  <c r="G123" i="28"/>
  <c r="H123" i="28"/>
  <c r="I123" i="28"/>
  <c r="K123" i="28"/>
  <c r="L123" i="28"/>
  <c r="M123" i="28"/>
  <c r="N123" i="28"/>
  <c r="O123" i="28"/>
  <c r="P123" i="28"/>
  <c r="Q123" i="28"/>
  <c r="R123" i="28"/>
  <c r="S123" i="28"/>
  <c r="T123" i="28"/>
  <c r="U123" i="28"/>
  <c r="V123" i="28"/>
  <c r="W123" i="28"/>
  <c r="X123" i="28"/>
  <c r="Y123" i="28"/>
  <c r="Z123" i="28"/>
  <c r="AA123" i="28"/>
  <c r="AB123" i="28"/>
  <c r="AC123" i="28"/>
  <c r="AD123" i="28"/>
  <c r="AE123" i="28"/>
  <c r="AF123" i="28"/>
  <c r="AG123" i="28"/>
  <c r="AH123" i="28"/>
  <c r="AI123" i="28"/>
  <c r="AJ123" i="28"/>
  <c r="AK123" i="28"/>
  <c r="AL123" i="28"/>
  <c r="B124" i="28"/>
  <c r="C124" i="28"/>
  <c r="D124" i="28"/>
  <c r="E124" i="28"/>
  <c r="F124" i="28"/>
  <c r="G124" i="28"/>
  <c r="H124" i="28"/>
  <c r="I124" i="28"/>
  <c r="K124" i="28"/>
  <c r="L124" i="28"/>
  <c r="M124" i="28"/>
  <c r="N124" i="28"/>
  <c r="O124" i="28"/>
  <c r="P124" i="28"/>
  <c r="Q124" i="28"/>
  <c r="R124" i="28"/>
  <c r="S124" i="28"/>
  <c r="T124" i="28"/>
  <c r="U124" i="28"/>
  <c r="V124" i="28"/>
  <c r="W124" i="28"/>
  <c r="X124" i="28"/>
  <c r="Y124" i="28"/>
  <c r="Z124" i="28"/>
  <c r="AA124" i="28"/>
  <c r="AB124" i="28"/>
  <c r="AC124" i="28"/>
  <c r="AD124" i="28"/>
  <c r="AE124" i="28"/>
  <c r="AF124" i="28"/>
  <c r="AG124" i="28"/>
  <c r="AH124" i="28"/>
  <c r="AI124" i="28"/>
  <c r="AJ124" i="28"/>
  <c r="AK124" i="28"/>
  <c r="AL124" i="28"/>
  <c r="B125" i="28"/>
  <c r="C125" i="28"/>
  <c r="D125" i="28"/>
  <c r="E125" i="28"/>
  <c r="F125" i="28" s="1"/>
  <c r="G125" i="28"/>
  <c r="H125" i="28"/>
  <c r="I125" i="28"/>
  <c r="K125" i="28"/>
  <c r="L125" i="28"/>
  <c r="M125" i="28"/>
  <c r="N125" i="28"/>
  <c r="O125" i="28"/>
  <c r="P125" i="28"/>
  <c r="Q125" i="28"/>
  <c r="R125" i="28"/>
  <c r="S125" i="28"/>
  <c r="T125" i="28"/>
  <c r="U125" i="28"/>
  <c r="V125" i="28"/>
  <c r="W125" i="28"/>
  <c r="AP125" i="28" s="1"/>
  <c r="X125" i="28"/>
  <c r="Y125" i="28"/>
  <c r="Z125" i="28"/>
  <c r="AA125" i="28"/>
  <c r="AB125" i="28"/>
  <c r="AC125" i="28"/>
  <c r="AD125" i="28"/>
  <c r="AE125" i="28"/>
  <c r="AF125" i="28"/>
  <c r="AG125" i="28"/>
  <c r="AH125" i="28"/>
  <c r="AI125" i="28"/>
  <c r="AJ125" i="28"/>
  <c r="AK125" i="28"/>
  <c r="AL125" i="28"/>
  <c r="C126" i="28"/>
  <c r="D126" i="28"/>
  <c r="B126" i="28" s="1"/>
  <c r="E126" i="28"/>
  <c r="F126" i="28" s="1"/>
  <c r="G126" i="28"/>
  <c r="H126" i="28"/>
  <c r="I126" i="28"/>
  <c r="K126" i="28"/>
  <c r="AM126" i="28" s="1"/>
  <c r="L126" i="28"/>
  <c r="M126" i="28"/>
  <c r="N126" i="28"/>
  <c r="O126" i="28"/>
  <c r="P126" i="28"/>
  <c r="Q126" i="28"/>
  <c r="R126" i="28"/>
  <c r="S126" i="28"/>
  <c r="T126" i="28"/>
  <c r="U126" i="28"/>
  <c r="V126" i="28"/>
  <c r="W126" i="28"/>
  <c r="X126" i="28"/>
  <c r="Y126" i="28"/>
  <c r="Z126" i="28"/>
  <c r="AA126" i="28"/>
  <c r="AB126" i="28"/>
  <c r="AC126" i="28"/>
  <c r="AD126" i="28"/>
  <c r="AE126" i="28"/>
  <c r="AF126" i="28"/>
  <c r="AG126" i="28"/>
  <c r="AH126" i="28"/>
  <c r="AI126" i="28"/>
  <c r="AJ126" i="28"/>
  <c r="AK126" i="28"/>
  <c r="AL126" i="28"/>
  <c r="C127" i="28"/>
  <c r="B127" i="28" s="1"/>
  <c r="D127" i="28"/>
  <c r="E127" i="28"/>
  <c r="F127" i="28"/>
  <c r="G127" i="28"/>
  <c r="H127" i="28"/>
  <c r="I127" i="28"/>
  <c r="K127" i="28"/>
  <c r="L127" i="28"/>
  <c r="AN127" i="28" s="1"/>
  <c r="M127" i="28"/>
  <c r="N127" i="28"/>
  <c r="O127" i="28"/>
  <c r="P127" i="28"/>
  <c r="Q127" i="28"/>
  <c r="R127" i="28"/>
  <c r="S127" i="28"/>
  <c r="T127" i="28"/>
  <c r="U127" i="28"/>
  <c r="V127" i="28"/>
  <c r="W127" i="28"/>
  <c r="X127" i="28"/>
  <c r="Y127" i="28"/>
  <c r="Z127" i="28"/>
  <c r="AA127" i="28"/>
  <c r="AB127" i="28"/>
  <c r="AC127" i="28"/>
  <c r="AD127" i="28"/>
  <c r="AE127" i="28"/>
  <c r="AF127" i="28"/>
  <c r="AG127" i="28"/>
  <c r="AH127" i="28"/>
  <c r="AI127" i="28"/>
  <c r="AJ127" i="28"/>
  <c r="AK127" i="28"/>
  <c r="AL127" i="28"/>
  <c r="C128" i="28"/>
  <c r="D128" i="28"/>
  <c r="E128" i="28"/>
  <c r="B128" i="28" s="1"/>
  <c r="F128" i="28"/>
  <c r="G128" i="28"/>
  <c r="H128" i="28"/>
  <c r="I128" i="28"/>
  <c r="K128" i="28"/>
  <c r="AM128" i="28" s="1"/>
  <c r="L128" i="28"/>
  <c r="M128" i="28"/>
  <c r="N128" i="28"/>
  <c r="O128" i="28"/>
  <c r="P128" i="28"/>
  <c r="Q128" i="28"/>
  <c r="R128" i="28"/>
  <c r="S128" i="28"/>
  <c r="T128" i="28"/>
  <c r="U128" i="28"/>
  <c r="V128" i="28"/>
  <c r="W128" i="28"/>
  <c r="AP128" i="28" s="1"/>
  <c r="X128" i="28"/>
  <c r="Y128" i="28"/>
  <c r="Z128" i="28"/>
  <c r="AA128" i="28"/>
  <c r="AB128" i="28"/>
  <c r="AC128" i="28"/>
  <c r="AD128" i="28"/>
  <c r="AE128" i="28"/>
  <c r="AF128" i="28"/>
  <c r="AG128" i="28"/>
  <c r="AH128" i="28"/>
  <c r="AI128" i="28"/>
  <c r="AJ128" i="28"/>
  <c r="AK128" i="28"/>
  <c r="AL128" i="28"/>
  <c r="C129" i="28"/>
  <c r="D129" i="28"/>
  <c r="E129" i="28"/>
  <c r="F129" i="28"/>
  <c r="G129" i="28"/>
  <c r="H129" i="28"/>
  <c r="I129" i="28"/>
  <c r="K129" i="28"/>
  <c r="L129" i="28"/>
  <c r="M129" i="28"/>
  <c r="N129" i="28"/>
  <c r="O129" i="28"/>
  <c r="P129" i="28"/>
  <c r="Q129" i="28"/>
  <c r="R129" i="28"/>
  <c r="S129" i="28"/>
  <c r="T129" i="28"/>
  <c r="U129" i="28"/>
  <c r="V129" i="28"/>
  <c r="W129" i="28"/>
  <c r="X129" i="28"/>
  <c r="Y129" i="28"/>
  <c r="Z129" i="28"/>
  <c r="AA129" i="28"/>
  <c r="AB129" i="28"/>
  <c r="AC129" i="28"/>
  <c r="AD129" i="28"/>
  <c r="AE129" i="28"/>
  <c r="AF129" i="28"/>
  <c r="AG129" i="28"/>
  <c r="AH129" i="28"/>
  <c r="AI129" i="28"/>
  <c r="AJ129" i="28"/>
  <c r="AK129" i="28"/>
  <c r="AL129" i="28"/>
  <c r="C130" i="28"/>
  <c r="D130" i="28"/>
  <c r="E130" i="28"/>
  <c r="F130" i="28"/>
  <c r="G130" i="28"/>
  <c r="H130" i="28"/>
  <c r="I130" i="28"/>
  <c r="K130" i="28"/>
  <c r="L130" i="28"/>
  <c r="M130" i="28"/>
  <c r="N130" i="28"/>
  <c r="O130" i="28"/>
  <c r="P130" i="28"/>
  <c r="Q130" i="28"/>
  <c r="R130" i="28"/>
  <c r="S130" i="28"/>
  <c r="T130" i="28"/>
  <c r="U130" i="28"/>
  <c r="V130" i="28"/>
  <c r="W130" i="28"/>
  <c r="X130" i="28"/>
  <c r="Y130" i="28"/>
  <c r="Z130" i="28"/>
  <c r="AA130" i="28"/>
  <c r="AB130" i="28"/>
  <c r="AC130" i="28"/>
  <c r="AD130" i="28"/>
  <c r="AE130" i="28"/>
  <c r="AF130" i="28"/>
  <c r="AG130" i="28"/>
  <c r="AH130" i="28"/>
  <c r="AI130" i="28"/>
  <c r="AJ130" i="28"/>
  <c r="AK130" i="28"/>
  <c r="AL130" i="28"/>
  <c r="C131" i="28"/>
  <c r="D131" i="28"/>
  <c r="B131" i="28" s="1"/>
  <c r="E131" i="28"/>
  <c r="F131" i="28"/>
  <c r="G131" i="28"/>
  <c r="H131" i="28"/>
  <c r="I131" i="28"/>
  <c r="K131" i="28"/>
  <c r="L131" i="28"/>
  <c r="M131" i="28"/>
  <c r="N131" i="28"/>
  <c r="O131" i="28"/>
  <c r="P131" i="28"/>
  <c r="Q131" i="28"/>
  <c r="R131" i="28"/>
  <c r="S131" i="28"/>
  <c r="T131" i="28"/>
  <c r="U131" i="28"/>
  <c r="V131" i="28"/>
  <c r="W131" i="28"/>
  <c r="X131" i="28"/>
  <c r="Y131" i="28"/>
  <c r="Z131" i="28"/>
  <c r="AA131" i="28"/>
  <c r="AB131" i="28"/>
  <c r="AC131" i="28"/>
  <c r="AD131" i="28"/>
  <c r="AE131" i="28"/>
  <c r="AF131" i="28"/>
  <c r="AG131" i="28"/>
  <c r="AH131" i="28"/>
  <c r="AI131" i="28"/>
  <c r="AJ131" i="28"/>
  <c r="AK131" i="28"/>
  <c r="AL131" i="28"/>
  <c r="C132" i="28"/>
  <c r="B132" i="28" s="1"/>
  <c r="D132" i="28"/>
  <c r="E132" i="28"/>
  <c r="F132" i="28"/>
  <c r="G132" i="28"/>
  <c r="H132" i="28"/>
  <c r="I132" i="28"/>
  <c r="K132" i="28"/>
  <c r="L132" i="28"/>
  <c r="M132" i="28"/>
  <c r="N132" i="28"/>
  <c r="O132" i="28"/>
  <c r="AN132" i="28" s="1"/>
  <c r="P132" i="28"/>
  <c r="Q132" i="28"/>
  <c r="R132" i="28"/>
  <c r="S132" i="28"/>
  <c r="T132" i="28"/>
  <c r="U132" i="28"/>
  <c r="V132" i="28"/>
  <c r="W132" i="28"/>
  <c r="X132" i="28"/>
  <c r="Y132" i="28"/>
  <c r="Z132" i="28"/>
  <c r="AA132" i="28"/>
  <c r="AB132" i="28"/>
  <c r="AC132" i="28"/>
  <c r="AD132" i="28"/>
  <c r="AE132" i="28"/>
  <c r="AF132" i="28"/>
  <c r="AG132" i="28"/>
  <c r="AH132" i="28"/>
  <c r="AI132" i="28"/>
  <c r="AJ132" i="28"/>
  <c r="AK132" i="28"/>
  <c r="AL132" i="28"/>
  <c r="B133" i="28"/>
  <c r="C133" i="28"/>
  <c r="D133" i="28"/>
  <c r="E133" i="28"/>
  <c r="F133" i="28" s="1"/>
  <c r="G133" i="28"/>
  <c r="H133" i="28"/>
  <c r="I133" i="28"/>
  <c r="K133" i="28"/>
  <c r="L133" i="28"/>
  <c r="M133" i="28"/>
  <c r="N133" i="28"/>
  <c r="O133" i="28"/>
  <c r="P133" i="28"/>
  <c r="Q133" i="28"/>
  <c r="R133" i="28"/>
  <c r="S133" i="28"/>
  <c r="T133" i="28"/>
  <c r="U133" i="28"/>
  <c r="V133" i="28"/>
  <c r="W133" i="28"/>
  <c r="X133" i="28"/>
  <c r="Y133" i="28"/>
  <c r="Z133" i="28"/>
  <c r="AA133" i="28"/>
  <c r="AB133" i="28"/>
  <c r="AC133" i="28"/>
  <c r="AD133" i="28"/>
  <c r="AE133" i="28"/>
  <c r="AF133" i="28"/>
  <c r="AG133" i="28"/>
  <c r="AH133" i="28"/>
  <c r="AI133" i="28"/>
  <c r="AJ133" i="28"/>
  <c r="AK133" i="28"/>
  <c r="AL133" i="28"/>
  <c r="B134" i="28"/>
  <c r="C134" i="28"/>
  <c r="D134" i="28"/>
  <c r="E134" i="28"/>
  <c r="F134" i="28" s="1"/>
  <c r="G134" i="28"/>
  <c r="H134" i="28"/>
  <c r="I134" i="28"/>
  <c r="K134" i="28"/>
  <c r="L134" i="28"/>
  <c r="M134" i="28"/>
  <c r="N134" i="28"/>
  <c r="O134" i="28"/>
  <c r="P134" i="28"/>
  <c r="Q134" i="28"/>
  <c r="R134" i="28"/>
  <c r="S134" i="28"/>
  <c r="T134" i="28"/>
  <c r="U134" i="28"/>
  <c r="V134" i="28"/>
  <c r="W134" i="28"/>
  <c r="X134" i="28"/>
  <c r="Y134" i="28"/>
  <c r="Z134" i="28"/>
  <c r="AA134" i="28"/>
  <c r="AB134" i="28"/>
  <c r="AC134" i="28"/>
  <c r="AD134" i="28"/>
  <c r="AE134" i="28"/>
  <c r="AF134" i="28"/>
  <c r="AG134" i="28"/>
  <c r="AH134" i="28"/>
  <c r="AI134" i="28"/>
  <c r="AJ134" i="28"/>
  <c r="AK134" i="28"/>
  <c r="AL134" i="28"/>
  <c r="B135" i="28"/>
  <c r="C135" i="28"/>
  <c r="D135" i="28"/>
  <c r="E135" i="28"/>
  <c r="F135" i="28" s="1"/>
  <c r="G135" i="28"/>
  <c r="H135" i="28"/>
  <c r="I135" i="28"/>
  <c r="K135" i="28"/>
  <c r="L135" i="28"/>
  <c r="M135" i="28"/>
  <c r="N135" i="28"/>
  <c r="O135" i="28"/>
  <c r="P135" i="28"/>
  <c r="Q135" i="28"/>
  <c r="R135" i="28"/>
  <c r="S135" i="28"/>
  <c r="T135" i="28"/>
  <c r="U135" i="28"/>
  <c r="V135" i="28"/>
  <c r="W135" i="28"/>
  <c r="X135" i="28"/>
  <c r="Y135" i="28"/>
  <c r="Z135" i="28"/>
  <c r="AA135" i="28"/>
  <c r="AB135" i="28"/>
  <c r="AC135" i="28"/>
  <c r="AD135" i="28"/>
  <c r="AE135" i="28"/>
  <c r="AF135" i="28"/>
  <c r="AG135" i="28"/>
  <c r="AH135" i="28"/>
  <c r="AI135" i="28"/>
  <c r="AJ135" i="28"/>
  <c r="AK135" i="28"/>
  <c r="AL135" i="28"/>
  <c r="B136" i="28"/>
  <c r="C136" i="28"/>
  <c r="D136" i="28"/>
  <c r="E136" i="28"/>
  <c r="F136" i="28"/>
  <c r="G136" i="28"/>
  <c r="H136" i="28"/>
  <c r="I136" i="28"/>
  <c r="K136" i="28"/>
  <c r="L136" i="28"/>
  <c r="M136" i="28"/>
  <c r="N136" i="28"/>
  <c r="O136" i="28"/>
  <c r="P136" i="28"/>
  <c r="Q136" i="28"/>
  <c r="R136" i="28"/>
  <c r="S136" i="28"/>
  <c r="T136" i="28"/>
  <c r="U136" i="28"/>
  <c r="V136" i="28"/>
  <c r="W136" i="28"/>
  <c r="X136" i="28"/>
  <c r="Y136" i="28"/>
  <c r="Z136" i="28"/>
  <c r="AA136" i="28"/>
  <c r="AB136" i="28"/>
  <c r="AC136" i="28"/>
  <c r="AD136" i="28"/>
  <c r="AE136" i="28"/>
  <c r="AF136" i="28"/>
  <c r="AG136" i="28"/>
  <c r="AH136" i="28"/>
  <c r="AI136" i="28"/>
  <c r="AJ136" i="28"/>
  <c r="AK136" i="28"/>
  <c r="AL136" i="28"/>
  <c r="B137" i="28"/>
  <c r="C137" i="28"/>
  <c r="D137" i="28"/>
  <c r="E137" i="28"/>
  <c r="F137" i="28" s="1"/>
  <c r="G137" i="28"/>
  <c r="H137" i="28"/>
  <c r="I137" i="28"/>
  <c r="K137" i="28"/>
  <c r="L137" i="28"/>
  <c r="M137" i="28"/>
  <c r="AN137" i="28" s="1"/>
  <c r="N137" i="28"/>
  <c r="O137" i="28"/>
  <c r="P137" i="28"/>
  <c r="Q137" i="28"/>
  <c r="R137" i="28"/>
  <c r="S137" i="28"/>
  <c r="T137" i="28"/>
  <c r="U137" i="28"/>
  <c r="V137" i="28"/>
  <c r="W137" i="28"/>
  <c r="X137" i="28"/>
  <c r="Y137" i="28"/>
  <c r="AP137" i="28" s="1"/>
  <c r="Z137" i="28"/>
  <c r="AA137" i="28"/>
  <c r="AB137" i="28"/>
  <c r="AC137" i="28"/>
  <c r="AD137" i="28"/>
  <c r="AE137" i="28"/>
  <c r="AF137" i="28"/>
  <c r="AG137" i="28"/>
  <c r="AH137" i="28"/>
  <c r="AI137" i="28"/>
  <c r="AJ137" i="28"/>
  <c r="AK137" i="28"/>
  <c r="AL137" i="28"/>
  <c r="C138" i="28"/>
  <c r="D138" i="28"/>
  <c r="B138" i="28" s="1"/>
  <c r="E138" i="28"/>
  <c r="F138" i="28" s="1"/>
  <c r="G138" i="28"/>
  <c r="H138" i="28"/>
  <c r="I138" i="28"/>
  <c r="K138" i="28"/>
  <c r="L138" i="28"/>
  <c r="M138" i="28"/>
  <c r="N138" i="28"/>
  <c r="O138" i="28"/>
  <c r="P138" i="28"/>
  <c r="Q138" i="28"/>
  <c r="R138" i="28"/>
  <c r="S138" i="28"/>
  <c r="T138" i="28"/>
  <c r="U138" i="28"/>
  <c r="V138" i="28"/>
  <c r="W138" i="28"/>
  <c r="X138" i="28"/>
  <c r="Y138" i="28"/>
  <c r="Z138" i="28"/>
  <c r="AA138" i="28"/>
  <c r="AB138" i="28"/>
  <c r="AC138" i="28"/>
  <c r="AD138" i="28"/>
  <c r="AE138" i="28"/>
  <c r="AF138" i="28"/>
  <c r="AG138" i="28"/>
  <c r="AH138" i="28"/>
  <c r="AI138" i="28"/>
  <c r="AJ138" i="28"/>
  <c r="AK138" i="28"/>
  <c r="AL138" i="28"/>
  <c r="C139" i="28"/>
  <c r="B139" i="28" s="1"/>
  <c r="D139" i="28"/>
  <c r="E139" i="28"/>
  <c r="F139" i="28"/>
  <c r="G139" i="28"/>
  <c r="H139" i="28"/>
  <c r="I139" i="28"/>
  <c r="K139" i="28"/>
  <c r="L139" i="28"/>
  <c r="M139" i="28"/>
  <c r="N139" i="28"/>
  <c r="O139" i="28"/>
  <c r="P139" i="28"/>
  <c r="Q139" i="28"/>
  <c r="R139" i="28"/>
  <c r="S139" i="28"/>
  <c r="T139" i="28"/>
  <c r="U139" i="28"/>
  <c r="V139" i="28"/>
  <c r="W139" i="28"/>
  <c r="X139" i="28"/>
  <c r="Y139" i="28"/>
  <c r="Z139" i="28"/>
  <c r="AA139" i="28"/>
  <c r="AB139" i="28"/>
  <c r="AC139" i="28"/>
  <c r="AD139" i="28"/>
  <c r="AE139" i="28"/>
  <c r="AF139" i="28"/>
  <c r="AG139" i="28"/>
  <c r="AH139" i="28"/>
  <c r="AI139" i="28"/>
  <c r="AJ139" i="28"/>
  <c r="AK139" i="28"/>
  <c r="AL139" i="28"/>
  <c r="C140" i="28"/>
  <c r="D140" i="28"/>
  <c r="E140" i="28"/>
  <c r="G140" i="28"/>
  <c r="H140" i="28"/>
  <c r="I140" i="28"/>
  <c r="K140" i="28"/>
  <c r="L140" i="28"/>
  <c r="M140" i="28"/>
  <c r="N140" i="28"/>
  <c r="O140" i="28"/>
  <c r="P140" i="28"/>
  <c r="Q140" i="28"/>
  <c r="R140" i="28"/>
  <c r="S140" i="28"/>
  <c r="T140" i="28"/>
  <c r="U140" i="28"/>
  <c r="V140" i="28"/>
  <c r="W140" i="28"/>
  <c r="X140" i="28"/>
  <c r="Y140" i="28"/>
  <c r="Z140" i="28"/>
  <c r="AA140" i="28"/>
  <c r="AB140" i="28"/>
  <c r="AC140" i="28"/>
  <c r="AD140" i="28"/>
  <c r="AE140" i="28"/>
  <c r="AF140" i="28"/>
  <c r="AG140" i="28"/>
  <c r="AH140" i="28"/>
  <c r="AI140" i="28"/>
  <c r="AJ140" i="28"/>
  <c r="AK140" i="28"/>
  <c r="AL140" i="28"/>
  <c r="C141" i="28"/>
  <c r="D141" i="28"/>
  <c r="B141" i="28" s="1"/>
  <c r="E141" i="28"/>
  <c r="F141" i="28" s="1"/>
  <c r="G141" i="28"/>
  <c r="H141" i="28"/>
  <c r="I141" i="28"/>
  <c r="K141" i="28"/>
  <c r="L141" i="28"/>
  <c r="M141" i="28"/>
  <c r="N141" i="28"/>
  <c r="O141" i="28"/>
  <c r="P141" i="28"/>
  <c r="AN141" i="28" s="1"/>
  <c r="Q141" i="28"/>
  <c r="AO141" i="28" s="1"/>
  <c r="R141" i="28"/>
  <c r="S141" i="28"/>
  <c r="T141" i="28"/>
  <c r="U141" i="28"/>
  <c r="V141" i="28"/>
  <c r="W141" i="28"/>
  <c r="X141" i="28"/>
  <c r="Y141" i="28"/>
  <c r="Z141" i="28"/>
  <c r="AA141" i="28"/>
  <c r="AB141" i="28"/>
  <c r="AC141" i="28"/>
  <c r="AD141" i="28"/>
  <c r="AE141" i="28"/>
  <c r="AF141" i="28"/>
  <c r="AG141" i="28"/>
  <c r="AH141" i="28"/>
  <c r="AI141" i="28"/>
  <c r="AJ141" i="28"/>
  <c r="AK141" i="28"/>
  <c r="AL141" i="28"/>
  <c r="C142" i="28"/>
  <c r="D142" i="28"/>
  <c r="E142" i="28"/>
  <c r="F142" i="28" s="1"/>
  <c r="G142" i="28"/>
  <c r="H142" i="28"/>
  <c r="I142" i="28"/>
  <c r="K142" i="28"/>
  <c r="L142" i="28"/>
  <c r="M142" i="28"/>
  <c r="N142" i="28"/>
  <c r="O142" i="28"/>
  <c r="AN142" i="28" s="1"/>
  <c r="P142" i="28"/>
  <c r="Q142" i="28"/>
  <c r="AO142" i="28" s="1"/>
  <c r="R142" i="28"/>
  <c r="S142" i="28"/>
  <c r="T142" i="28"/>
  <c r="U142" i="28"/>
  <c r="V142" i="28"/>
  <c r="W142" i="28"/>
  <c r="X142" i="28"/>
  <c r="Y142" i="28"/>
  <c r="Z142" i="28"/>
  <c r="AA142" i="28"/>
  <c r="AB142" i="28"/>
  <c r="AC142" i="28"/>
  <c r="AD142" i="28"/>
  <c r="AE142" i="28"/>
  <c r="AF142" i="28"/>
  <c r="AG142" i="28"/>
  <c r="AH142" i="28"/>
  <c r="AI142" i="28"/>
  <c r="AJ142" i="28"/>
  <c r="AK142" i="28"/>
  <c r="AL142" i="28"/>
  <c r="B143" i="28"/>
  <c r="C143" i="28"/>
  <c r="D143" i="28"/>
  <c r="E143" i="28"/>
  <c r="F143" i="28"/>
  <c r="G143" i="28"/>
  <c r="H143" i="28"/>
  <c r="I143" i="28"/>
  <c r="K143" i="28"/>
  <c r="L143" i="28"/>
  <c r="M143" i="28"/>
  <c r="N143" i="28"/>
  <c r="AN143" i="28" s="1"/>
  <c r="O143" i="28"/>
  <c r="P143" i="28"/>
  <c r="Q143" i="28"/>
  <c r="R143" i="28"/>
  <c r="S143" i="28"/>
  <c r="T143" i="28"/>
  <c r="U143" i="28"/>
  <c r="V143" i="28"/>
  <c r="W143" i="28"/>
  <c r="X143" i="28"/>
  <c r="Y143" i="28"/>
  <c r="Z143" i="28"/>
  <c r="AP143" i="28" s="1"/>
  <c r="AA143" i="28"/>
  <c r="AB143" i="28"/>
  <c r="AC143" i="28"/>
  <c r="AD143" i="28"/>
  <c r="AE143" i="28"/>
  <c r="AF143" i="28"/>
  <c r="AG143" i="28"/>
  <c r="AH143" i="28"/>
  <c r="AI143" i="28"/>
  <c r="AJ143" i="28"/>
  <c r="AK143" i="28"/>
  <c r="AL143" i="28"/>
  <c r="C144" i="28"/>
  <c r="B144" i="28" s="1"/>
  <c r="D144" i="28"/>
  <c r="E144" i="28"/>
  <c r="F144" i="28" s="1"/>
  <c r="G144" i="28"/>
  <c r="H144" i="28"/>
  <c r="I144" i="28"/>
  <c r="K144" i="28"/>
  <c r="L144" i="28"/>
  <c r="M144" i="28"/>
  <c r="N144" i="28"/>
  <c r="O144" i="28"/>
  <c r="P144" i="28"/>
  <c r="Q144" i="28"/>
  <c r="R144" i="28"/>
  <c r="S144" i="28"/>
  <c r="T144" i="28"/>
  <c r="U144" i="28"/>
  <c r="V144" i="28"/>
  <c r="W144" i="28"/>
  <c r="X144" i="28"/>
  <c r="Y144" i="28"/>
  <c r="Z144" i="28"/>
  <c r="AA144" i="28"/>
  <c r="AB144" i="28"/>
  <c r="AC144" i="28"/>
  <c r="AD144" i="28"/>
  <c r="AE144" i="28"/>
  <c r="AF144" i="28"/>
  <c r="AG144" i="28"/>
  <c r="AH144" i="28"/>
  <c r="AI144" i="28"/>
  <c r="AJ144" i="28"/>
  <c r="AK144" i="28"/>
  <c r="AL144" i="28"/>
  <c r="B145" i="28"/>
  <c r="C145" i="28"/>
  <c r="D145" i="28"/>
  <c r="E145" i="28"/>
  <c r="F145" i="28"/>
  <c r="G145" i="28"/>
  <c r="H145" i="28"/>
  <c r="I145" i="28"/>
  <c r="K145" i="28"/>
  <c r="L145" i="28"/>
  <c r="M145" i="28"/>
  <c r="N145" i="28"/>
  <c r="O145" i="28"/>
  <c r="P145" i="28"/>
  <c r="Q145" i="28"/>
  <c r="R145" i="28"/>
  <c r="S145" i="28"/>
  <c r="T145" i="28"/>
  <c r="U145" i="28"/>
  <c r="V145" i="28"/>
  <c r="W145" i="28"/>
  <c r="X145" i="28"/>
  <c r="Y145" i="28"/>
  <c r="Z145" i="28"/>
  <c r="AA145" i="28"/>
  <c r="AB145" i="28"/>
  <c r="AC145" i="28"/>
  <c r="AD145" i="28"/>
  <c r="AE145" i="28"/>
  <c r="AF145" i="28"/>
  <c r="AG145" i="28"/>
  <c r="AH145" i="28"/>
  <c r="AI145" i="28"/>
  <c r="AJ145" i="28"/>
  <c r="AK145" i="28"/>
  <c r="AL145" i="28"/>
  <c r="C146" i="28"/>
  <c r="B146" i="28" s="1"/>
  <c r="D146" i="28"/>
  <c r="E146" i="28"/>
  <c r="F146" i="28" s="1"/>
  <c r="G146" i="28"/>
  <c r="H146" i="28"/>
  <c r="I146" i="28"/>
  <c r="K146" i="28"/>
  <c r="L146" i="28"/>
  <c r="M146" i="28"/>
  <c r="N146" i="28"/>
  <c r="O146" i="28"/>
  <c r="P146" i="28"/>
  <c r="Q146" i="28"/>
  <c r="R146" i="28"/>
  <c r="S146" i="28"/>
  <c r="T146" i="28"/>
  <c r="U146" i="28"/>
  <c r="V146" i="28"/>
  <c r="W146" i="28"/>
  <c r="X146" i="28"/>
  <c r="Y146" i="28"/>
  <c r="Z146" i="28"/>
  <c r="AP146" i="28" s="1"/>
  <c r="AA146" i="28"/>
  <c r="AB146" i="28"/>
  <c r="AC146" i="28"/>
  <c r="AD146" i="28"/>
  <c r="AE146" i="28"/>
  <c r="AF146" i="28"/>
  <c r="AG146" i="28"/>
  <c r="AH146" i="28"/>
  <c r="AI146" i="28"/>
  <c r="AJ146" i="28"/>
  <c r="AK146" i="28"/>
  <c r="AL146" i="28"/>
  <c r="C147" i="28"/>
  <c r="D147" i="28"/>
  <c r="E147" i="28"/>
  <c r="F147" i="28" s="1"/>
  <c r="G147" i="28"/>
  <c r="H147" i="28"/>
  <c r="I147" i="28"/>
  <c r="K147" i="28"/>
  <c r="L147" i="28"/>
  <c r="M147" i="28"/>
  <c r="N147" i="28"/>
  <c r="O147" i="28"/>
  <c r="P147" i="28"/>
  <c r="Q147" i="28"/>
  <c r="R147" i="28"/>
  <c r="S147" i="28"/>
  <c r="T147" i="28"/>
  <c r="U147" i="28"/>
  <c r="V147" i="28"/>
  <c r="W147" i="28"/>
  <c r="X147" i="28"/>
  <c r="Y147" i="28"/>
  <c r="Z147" i="28"/>
  <c r="AA147" i="28"/>
  <c r="AB147" i="28"/>
  <c r="AC147" i="28"/>
  <c r="AD147" i="28"/>
  <c r="AE147" i="28"/>
  <c r="AF147" i="28"/>
  <c r="AG147" i="28"/>
  <c r="AH147" i="28"/>
  <c r="AI147" i="28"/>
  <c r="AJ147" i="28"/>
  <c r="AK147" i="28"/>
  <c r="AL147" i="28"/>
  <c r="C148" i="28"/>
  <c r="B148" i="28" s="1"/>
  <c r="D148" i="28"/>
  <c r="E148" i="28"/>
  <c r="F148" i="28"/>
  <c r="G148" i="28"/>
  <c r="H148" i="28"/>
  <c r="I148" i="28"/>
  <c r="K148" i="28"/>
  <c r="L148" i="28"/>
  <c r="M148" i="28"/>
  <c r="N148" i="28"/>
  <c r="O148" i="28"/>
  <c r="AN148" i="28" s="1"/>
  <c r="P148" i="28"/>
  <c r="Q148" i="28"/>
  <c r="R148" i="28"/>
  <c r="S148" i="28"/>
  <c r="T148" i="28"/>
  <c r="U148" i="28"/>
  <c r="V148" i="28"/>
  <c r="W148" i="28"/>
  <c r="X148" i="28"/>
  <c r="Y148" i="28"/>
  <c r="Z148" i="28"/>
  <c r="AA148" i="28"/>
  <c r="AB148" i="28"/>
  <c r="AC148" i="28"/>
  <c r="AD148" i="28"/>
  <c r="AE148" i="28"/>
  <c r="AF148" i="28"/>
  <c r="AG148" i="28"/>
  <c r="AH148" i="28"/>
  <c r="AI148" i="28"/>
  <c r="AJ148" i="28"/>
  <c r="AK148" i="28"/>
  <c r="AL148" i="28"/>
  <c r="B149" i="28"/>
  <c r="C149" i="28"/>
  <c r="D149" i="28"/>
  <c r="E149" i="28"/>
  <c r="F149" i="28" s="1"/>
  <c r="G149" i="28"/>
  <c r="H149" i="28"/>
  <c r="I149" i="28"/>
  <c r="K149" i="28"/>
  <c r="L149" i="28"/>
  <c r="M149" i="28"/>
  <c r="N149" i="28"/>
  <c r="O149" i="28"/>
  <c r="P149" i="28"/>
  <c r="Q149" i="28"/>
  <c r="R149" i="28"/>
  <c r="S149" i="28"/>
  <c r="T149" i="28"/>
  <c r="U149" i="28"/>
  <c r="V149" i="28"/>
  <c r="W149" i="28"/>
  <c r="X149" i="28"/>
  <c r="Y149" i="28"/>
  <c r="Z149" i="28"/>
  <c r="AA149" i="28"/>
  <c r="AB149" i="28"/>
  <c r="AC149" i="28"/>
  <c r="AD149" i="28"/>
  <c r="AE149" i="28"/>
  <c r="AF149" i="28"/>
  <c r="AG149" i="28"/>
  <c r="AH149" i="28"/>
  <c r="AI149" i="28"/>
  <c r="AJ149" i="28"/>
  <c r="AK149" i="28"/>
  <c r="AL149" i="28"/>
  <c r="C150" i="28"/>
  <c r="D150" i="28"/>
  <c r="B150" i="28" s="1"/>
  <c r="E150" i="28"/>
  <c r="F150" i="28" s="1"/>
  <c r="G150" i="28"/>
  <c r="H150" i="28"/>
  <c r="I150" i="28"/>
  <c r="K150" i="28"/>
  <c r="L150" i="28"/>
  <c r="M150" i="28"/>
  <c r="N150" i="28"/>
  <c r="O150" i="28"/>
  <c r="P150" i="28"/>
  <c r="Q150" i="28"/>
  <c r="R150" i="28"/>
  <c r="S150" i="28"/>
  <c r="T150" i="28"/>
  <c r="U150" i="28"/>
  <c r="V150" i="28"/>
  <c r="W150" i="28"/>
  <c r="X150" i="28"/>
  <c r="Y150" i="28"/>
  <c r="Z150" i="28"/>
  <c r="AA150" i="28"/>
  <c r="AB150" i="28"/>
  <c r="AC150" i="28"/>
  <c r="AD150" i="28"/>
  <c r="AE150" i="28"/>
  <c r="AF150" i="28"/>
  <c r="AG150" i="28"/>
  <c r="AH150" i="28"/>
  <c r="AI150" i="28"/>
  <c r="AJ150" i="28"/>
  <c r="AK150" i="28"/>
  <c r="AL150" i="28"/>
  <c r="C151" i="28"/>
  <c r="B151" i="28" s="1"/>
  <c r="D151" i="28"/>
  <c r="E151" i="28"/>
  <c r="F151" i="28"/>
  <c r="G151" i="28"/>
  <c r="H151" i="28"/>
  <c r="I151" i="28"/>
  <c r="K151" i="28"/>
  <c r="L151" i="28"/>
  <c r="M151" i="28"/>
  <c r="N151" i="28"/>
  <c r="O151" i="28"/>
  <c r="P151" i="28"/>
  <c r="Q151" i="28"/>
  <c r="R151" i="28"/>
  <c r="S151" i="28"/>
  <c r="T151" i="28"/>
  <c r="U151" i="28"/>
  <c r="V151" i="28"/>
  <c r="W151" i="28"/>
  <c r="X151" i="28"/>
  <c r="Y151" i="28"/>
  <c r="Z151" i="28"/>
  <c r="AA151" i="28"/>
  <c r="AB151" i="28"/>
  <c r="AC151" i="28"/>
  <c r="AD151" i="28"/>
  <c r="AE151" i="28"/>
  <c r="AF151" i="28"/>
  <c r="AG151" i="28"/>
  <c r="AH151" i="28"/>
  <c r="AI151" i="28"/>
  <c r="AJ151" i="28"/>
  <c r="AK151" i="28"/>
  <c r="AL151" i="28"/>
  <c r="C152" i="28"/>
  <c r="D152" i="28"/>
  <c r="E152" i="28"/>
  <c r="B152" i="28" s="1"/>
  <c r="F152" i="28"/>
  <c r="G152" i="28"/>
  <c r="H152" i="28"/>
  <c r="I152" i="28"/>
  <c r="K152" i="28"/>
  <c r="L152" i="28"/>
  <c r="M152" i="28"/>
  <c r="N152" i="28"/>
  <c r="O152" i="28"/>
  <c r="P152" i="28"/>
  <c r="Q152" i="28"/>
  <c r="R152" i="28"/>
  <c r="S152" i="28"/>
  <c r="T152" i="28"/>
  <c r="U152" i="28"/>
  <c r="V152" i="28"/>
  <c r="W152" i="28"/>
  <c r="X152" i="28"/>
  <c r="Y152" i="28"/>
  <c r="Z152" i="28"/>
  <c r="AA152" i="28"/>
  <c r="AB152" i="28"/>
  <c r="AC152" i="28"/>
  <c r="AD152" i="28"/>
  <c r="AE152" i="28"/>
  <c r="AF152" i="28"/>
  <c r="AG152" i="28"/>
  <c r="AH152" i="28"/>
  <c r="AI152" i="28"/>
  <c r="AJ152" i="28"/>
  <c r="AK152" i="28"/>
  <c r="AL152" i="28"/>
  <c r="C153" i="28"/>
  <c r="D153" i="28"/>
  <c r="B153" i="28" s="1"/>
  <c r="E153" i="28"/>
  <c r="F153" i="28"/>
  <c r="G153" i="28"/>
  <c r="H153" i="28"/>
  <c r="I153" i="28"/>
  <c r="K153" i="28"/>
  <c r="L153" i="28"/>
  <c r="M153" i="28"/>
  <c r="N153" i="28"/>
  <c r="O153" i="28"/>
  <c r="P153" i="28"/>
  <c r="AN153" i="28" s="1"/>
  <c r="Q153" i="28"/>
  <c r="R153" i="28"/>
  <c r="S153" i="28"/>
  <c r="T153" i="28"/>
  <c r="U153" i="28"/>
  <c r="V153" i="28"/>
  <c r="W153" i="28"/>
  <c r="X153" i="28"/>
  <c r="Y153" i="28"/>
  <c r="Z153" i="28"/>
  <c r="AA153" i="28"/>
  <c r="AB153" i="28"/>
  <c r="AC153" i="28"/>
  <c r="AD153" i="28"/>
  <c r="AE153" i="28"/>
  <c r="AF153" i="28"/>
  <c r="AG153" i="28"/>
  <c r="AH153" i="28"/>
  <c r="AI153" i="28"/>
  <c r="AJ153" i="28"/>
  <c r="AK153" i="28"/>
  <c r="AL153" i="28"/>
  <c r="C154" i="28"/>
  <c r="D154" i="28"/>
  <c r="E154" i="28"/>
  <c r="F154" i="28"/>
  <c r="G154" i="28"/>
  <c r="H154" i="28"/>
  <c r="I154" i="28"/>
  <c r="K154" i="28"/>
  <c r="L154" i="28"/>
  <c r="M154" i="28"/>
  <c r="N154" i="28"/>
  <c r="O154" i="28"/>
  <c r="P154" i="28"/>
  <c r="Q154" i="28"/>
  <c r="R154" i="28"/>
  <c r="S154" i="28"/>
  <c r="T154" i="28"/>
  <c r="U154" i="28"/>
  <c r="V154" i="28"/>
  <c r="W154" i="28"/>
  <c r="X154" i="28"/>
  <c r="Y154" i="28"/>
  <c r="Z154" i="28"/>
  <c r="AA154" i="28"/>
  <c r="AB154" i="28"/>
  <c r="AC154" i="28"/>
  <c r="AD154" i="28"/>
  <c r="AE154" i="28"/>
  <c r="AF154" i="28"/>
  <c r="AG154" i="28"/>
  <c r="AH154" i="28"/>
  <c r="AI154" i="28"/>
  <c r="AJ154" i="28"/>
  <c r="AK154" i="28"/>
  <c r="AL154" i="28"/>
  <c r="C155" i="28"/>
  <c r="D155" i="28"/>
  <c r="E155" i="28"/>
  <c r="F155" i="28" s="1"/>
  <c r="G155" i="28"/>
  <c r="H155" i="28"/>
  <c r="I155" i="28"/>
  <c r="K155" i="28"/>
  <c r="L155" i="28"/>
  <c r="M155" i="28"/>
  <c r="N155" i="28"/>
  <c r="O155" i="28"/>
  <c r="P155" i="28"/>
  <c r="Q155" i="28"/>
  <c r="AO155" i="28" s="1"/>
  <c r="R155" i="28"/>
  <c r="S155" i="28"/>
  <c r="T155" i="28"/>
  <c r="U155" i="28"/>
  <c r="V155" i="28"/>
  <c r="W155" i="28"/>
  <c r="X155" i="28"/>
  <c r="Y155" i="28"/>
  <c r="Z155" i="28"/>
  <c r="AA155" i="28"/>
  <c r="AB155" i="28"/>
  <c r="AC155" i="28"/>
  <c r="AD155" i="28"/>
  <c r="AE155" i="28"/>
  <c r="AF155" i="28"/>
  <c r="AG155" i="28"/>
  <c r="AH155" i="28"/>
  <c r="AI155" i="28"/>
  <c r="AJ155" i="28"/>
  <c r="AK155" i="28"/>
  <c r="AL155" i="28"/>
  <c r="C156" i="28"/>
  <c r="B156" i="28" s="1"/>
  <c r="D156" i="28"/>
  <c r="E156" i="28"/>
  <c r="F156" i="28" s="1"/>
  <c r="G156" i="28"/>
  <c r="H156" i="28"/>
  <c r="I156" i="28"/>
  <c r="K156" i="28"/>
  <c r="L156" i="28"/>
  <c r="M156" i="28"/>
  <c r="N156" i="28"/>
  <c r="O156" i="28"/>
  <c r="P156" i="28"/>
  <c r="Q156" i="28"/>
  <c r="R156" i="28"/>
  <c r="S156" i="28"/>
  <c r="T156" i="28"/>
  <c r="U156" i="28"/>
  <c r="V156" i="28"/>
  <c r="W156" i="28"/>
  <c r="X156" i="28"/>
  <c r="Y156" i="28"/>
  <c r="Z156" i="28"/>
  <c r="AA156" i="28"/>
  <c r="AB156" i="28"/>
  <c r="AC156" i="28"/>
  <c r="AD156" i="28"/>
  <c r="AE156" i="28"/>
  <c r="AF156" i="28"/>
  <c r="AG156" i="28"/>
  <c r="AH156" i="28"/>
  <c r="AI156" i="28"/>
  <c r="AJ156" i="28"/>
  <c r="AK156" i="28"/>
  <c r="AL156" i="28"/>
  <c r="C157" i="28"/>
  <c r="B157" i="28" s="1"/>
  <c r="D157" i="28"/>
  <c r="E157" i="28"/>
  <c r="F157" i="28"/>
  <c r="G157" i="28"/>
  <c r="H157" i="28"/>
  <c r="I157" i="28"/>
  <c r="K157" i="28"/>
  <c r="L157" i="28"/>
  <c r="M157" i="28"/>
  <c r="N157" i="28"/>
  <c r="O157" i="28"/>
  <c r="P157" i="28"/>
  <c r="Q157" i="28"/>
  <c r="R157" i="28"/>
  <c r="S157" i="28"/>
  <c r="T157" i="28"/>
  <c r="U157" i="28"/>
  <c r="V157" i="28"/>
  <c r="W157" i="28"/>
  <c r="X157" i="28"/>
  <c r="Y157" i="28"/>
  <c r="Z157" i="28"/>
  <c r="AA157" i="28"/>
  <c r="AB157" i="28"/>
  <c r="AC157" i="28"/>
  <c r="AD157" i="28"/>
  <c r="AE157" i="28"/>
  <c r="AF157" i="28"/>
  <c r="AG157" i="28"/>
  <c r="AH157" i="28"/>
  <c r="AI157" i="28"/>
  <c r="AJ157" i="28"/>
  <c r="AK157" i="28"/>
  <c r="AL157" i="28"/>
  <c r="B158" i="28"/>
  <c r="C158" i="28"/>
  <c r="D158" i="28"/>
  <c r="E158" i="28"/>
  <c r="F158" i="28" s="1"/>
  <c r="G158" i="28"/>
  <c r="H158" i="28"/>
  <c r="I158" i="28"/>
  <c r="K158" i="28"/>
  <c r="L158" i="28"/>
  <c r="M158" i="28"/>
  <c r="N158" i="28"/>
  <c r="O158" i="28"/>
  <c r="P158" i="28"/>
  <c r="Q158" i="28"/>
  <c r="R158" i="28"/>
  <c r="S158" i="28"/>
  <c r="T158" i="28"/>
  <c r="U158" i="28"/>
  <c r="V158" i="28"/>
  <c r="W158" i="28"/>
  <c r="AP158" i="28" s="1"/>
  <c r="X158" i="28"/>
  <c r="Y158" i="28"/>
  <c r="Z158" i="28"/>
  <c r="AA158" i="28"/>
  <c r="AB158" i="28"/>
  <c r="AC158" i="28"/>
  <c r="AD158" i="28"/>
  <c r="AE158" i="28"/>
  <c r="AF158" i="28"/>
  <c r="AG158" i="28"/>
  <c r="AH158" i="28"/>
  <c r="AI158" i="28"/>
  <c r="AJ158" i="28"/>
  <c r="AK158" i="28"/>
  <c r="AL158" i="28"/>
  <c r="B159" i="28"/>
  <c r="C159" i="28"/>
  <c r="D159" i="28"/>
  <c r="E159" i="28"/>
  <c r="F159" i="28"/>
  <c r="G159" i="28"/>
  <c r="H159" i="28"/>
  <c r="I159" i="28"/>
  <c r="K159" i="28"/>
  <c r="L159" i="28"/>
  <c r="M159" i="28"/>
  <c r="N159" i="28"/>
  <c r="O159" i="28"/>
  <c r="P159" i="28"/>
  <c r="Q159" i="28"/>
  <c r="R159" i="28"/>
  <c r="S159" i="28"/>
  <c r="T159" i="28"/>
  <c r="U159" i="28"/>
  <c r="V159" i="28"/>
  <c r="AP159" i="28" s="1"/>
  <c r="W159" i="28"/>
  <c r="X159" i="28"/>
  <c r="Y159" i="28"/>
  <c r="Z159" i="28"/>
  <c r="AA159" i="28"/>
  <c r="AB159" i="28"/>
  <c r="AC159" i="28"/>
  <c r="AD159" i="28"/>
  <c r="AE159" i="28"/>
  <c r="AF159" i="28"/>
  <c r="AG159" i="28"/>
  <c r="AH159" i="28"/>
  <c r="AI159" i="28"/>
  <c r="AJ159" i="28"/>
  <c r="AK159" i="28"/>
  <c r="AL159" i="28"/>
  <c r="B160" i="28"/>
  <c r="C160" i="28"/>
  <c r="D160" i="28"/>
  <c r="E160" i="28"/>
  <c r="F160" i="28"/>
  <c r="G160" i="28"/>
  <c r="H160" i="28"/>
  <c r="I160" i="28"/>
  <c r="K160" i="28"/>
  <c r="L160" i="28"/>
  <c r="M160" i="28"/>
  <c r="N160" i="28"/>
  <c r="O160" i="28"/>
  <c r="P160" i="28"/>
  <c r="Q160" i="28"/>
  <c r="R160" i="28"/>
  <c r="S160" i="28"/>
  <c r="T160" i="28"/>
  <c r="U160" i="28"/>
  <c r="AO160" i="28" s="1"/>
  <c r="V160" i="28"/>
  <c r="W160" i="28"/>
  <c r="X160" i="28"/>
  <c r="Y160" i="28"/>
  <c r="Z160" i="28"/>
  <c r="AA160" i="28"/>
  <c r="AB160" i="28"/>
  <c r="AC160" i="28"/>
  <c r="AD160" i="28"/>
  <c r="AE160" i="28"/>
  <c r="AF160" i="28"/>
  <c r="AG160" i="28"/>
  <c r="AH160" i="28"/>
  <c r="AI160" i="28"/>
  <c r="AJ160" i="28"/>
  <c r="AK160" i="28"/>
  <c r="AL160" i="28"/>
  <c r="B161" i="28"/>
  <c r="C161" i="28"/>
  <c r="D161" i="28"/>
  <c r="E161" i="28"/>
  <c r="F161" i="28" s="1"/>
  <c r="G161" i="28"/>
  <c r="H161" i="28"/>
  <c r="I161" i="28"/>
  <c r="K161" i="28"/>
  <c r="L161" i="28"/>
  <c r="M161" i="28"/>
  <c r="N161" i="28"/>
  <c r="O161" i="28"/>
  <c r="P161" i="28"/>
  <c r="Q161" i="28"/>
  <c r="R161" i="28"/>
  <c r="S161" i="28"/>
  <c r="T161" i="28"/>
  <c r="U161" i="28"/>
  <c r="AO161" i="28" s="1"/>
  <c r="V161" i="28"/>
  <c r="W161" i="28"/>
  <c r="X161" i="28"/>
  <c r="Y161" i="28"/>
  <c r="Z161" i="28"/>
  <c r="AA161" i="28"/>
  <c r="AB161" i="28"/>
  <c r="AC161" i="28"/>
  <c r="AD161" i="28"/>
  <c r="AE161" i="28"/>
  <c r="AF161" i="28"/>
  <c r="AG161" i="28"/>
  <c r="AH161" i="28"/>
  <c r="AI161" i="28"/>
  <c r="AJ161" i="28"/>
  <c r="AK161" i="28"/>
  <c r="AL161" i="28"/>
  <c r="C162" i="28"/>
  <c r="B162" i="28" s="1"/>
  <c r="D162" i="28"/>
  <c r="E162" i="28"/>
  <c r="F162" i="28" s="1"/>
  <c r="G162" i="28"/>
  <c r="H162" i="28"/>
  <c r="I162" i="28"/>
  <c r="K162" i="28"/>
  <c r="L162" i="28"/>
  <c r="M162" i="28"/>
  <c r="N162" i="28"/>
  <c r="O162" i="28"/>
  <c r="P162" i="28"/>
  <c r="Q162" i="28"/>
  <c r="R162" i="28"/>
  <c r="S162" i="28"/>
  <c r="T162" i="28"/>
  <c r="U162" i="28"/>
  <c r="V162" i="28"/>
  <c r="AP162" i="28" s="1"/>
  <c r="W162" i="28"/>
  <c r="X162" i="28"/>
  <c r="Y162" i="28"/>
  <c r="Z162" i="28"/>
  <c r="AA162" i="28"/>
  <c r="AB162" i="28"/>
  <c r="AC162" i="28"/>
  <c r="AD162" i="28"/>
  <c r="AE162" i="28"/>
  <c r="AF162" i="28"/>
  <c r="AG162" i="28"/>
  <c r="AH162" i="28"/>
  <c r="AI162" i="28"/>
  <c r="AJ162" i="28"/>
  <c r="AK162" i="28"/>
  <c r="AL162" i="28"/>
  <c r="C163" i="28"/>
  <c r="B163" i="28" s="1"/>
  <c r="D163" i="28"/>
  <c r="E163" i="28"/>
  <c r="F163" i="28"/>
  <c r="G163" i="28"/>
  <c r="H163" i="28"/>
  <c r="I163" i="28"/>
  <c r="AM163" i="28"/>
  <c r="K163" i="28"/>
  <c r="L163" i="28"/>
  <c r="M163" i="28"/>
  <c r="N163" i="28"/>
  <c r="O163" i="28"/>
  <c r="P163" i="28"/>
  <c r="Q163" i="28"/>
  <c r="R163" i="28"/>
  <c r="S163" i="28"/>
  <c r="T163" i="28"/>
  <c r="U163" i="28"/>
  <c r="V163" i="28"/>
  <c r="AP163" i="28" s="1"/>
  <c r="W163" i="28"/>
  <c r="X163" i="28"/>
  <c r="Y163" i="28"/>
  <c r="Z163" i="28"/>
  <c r="AA163" i="28"/>
  <c r="AB163" i="28"/>
  <c r="AC163" i="28"/>
  <c r="AD163" i="28"/>
  <c r="AE163" i="28"/>
  <c r="AF163" i="28"/>
  <c r="AG163" i="28"/>
  <c r="AH163" i="28"/>
  <c r="AI163" i="28"/>
  <c r="AJ163" i="28"/>
  <c r="AK163" i="28"/>
  <c r="AL163" i="28"/>
  <c r="C164" i="28"/>
  <c r="D164" i="28"/>
  <c r="E164" i="28"/>
  <c r="B164" i="28" s="1"/>
  <c r="G164" i="28"/>
  <c r="H164" i="28"/>
  <c r="I164" i="28"/>
  <c r="K164" i="28"/>
  <c r="L164" i="28"/>
  <c r="M164" i="28"/>
  <c r="N164" i="28"/>
  <c r="O164" i="28"/>
  <c r="P164" i="28"/>
  <c r="Q164" i="28"/>
  <c r="R164" i="28"/>
  <c r="S164" i="28"/>
  <c r="T164" i="28"/>
  <c r="U164" i="28"/>
  <c r="V164" i="28"/>
  <c r="W164" i="28"/>
  <c r="X164" i="28"/>
  <c r="Y164" i="28"/>
  <c r="Z164" i="28"/>
  <c r="AA164" i="28"/>
  <c r="AB164" i="28"/>
  <c r="AC164" i="28"/>
  <c r="AD164" i="28"/>
  <c r="AE164" i="28"/>
  <c r="AF164" i="28"/>
  <c r="AG164" i="28"/>
  <c r="AH164" i="28"/>
  <c r="AI164" i="28"/>
  <c r="AJ164" i="28"/>
  <c r="AK164" i="28"/>
  <c r="AL164" i="28"/>
  <c r="C165" i="28"/>
  <c r="D165" i="28"/>
  <c r="E165" i="28"/>
  <c r="F165" i="28" s="1"/>
  <c r="G165" i="28"/>
  <c r="H165" i="28"/>
  <c r="I165" i="28"/>
  <c r="K165" i="28"/>
  <c r="L165" i="28"/>
  <c r="M165" i="28"/>
  <c r="N165" i="28"/>
  <c r="O165" i="28"/>
  <c r="P165" i="28"/>
  <c r="Q165" i="28"/>
  <c r="R165" i="28"/>
  <c r="S165" i="28"/>
  <c r="T165" i="28"/>
  <c r="U165" i="28"/>
  <c r="V165" i="28"/>
  <c r="W165" i="28"/>
  <c r="X165" i="28"/>
  <c r="Y165" i="28"/>
  <c r="Z165" i="28"/>
  <c r="AA165" i="28"/>
  <c r="AB165" i="28"/>
  <c r="AC165" i="28"/>
  <c r="AD165" i="28"/>
  <c r="AE165" i="28"/>
  <c r="AF165" i="28"/>
  <c r="AG165" i="28"/>
  <c r="AH165" i="28"/>
  <c r="AI165" i="28"/>
  <c r="AJ165" i="28"/>
  <c r="AK165" i="28"/>
  <c r="AL165" i="28"/>
  <c r="C166" i="28"/>
  <c r="D166" i="28"/>
  <c r="E166" i="28"/>
  <c r="F166" i="28" s="1"/>
  <c r="G166" i="28"/>
  <c r="H166" i="28"/>
  <c r="I166" i="28"/>
  <c r="K166" i="28"/>
  <c r="L166" i="28"/>
  <c r="M166" i="28"/>
  <c r="N166" i="28"/>
  <c r="O166" i="28"/>
  <c r="P166" i="28"/>
  <c r="Q166" i="28"/>
  <c r="R166" i="28"/>
  <c r="S166" i="28"/>
  <c r="T166" i="28"/>
  <c r="U166" i="28"/>
  <c r="V166" i="28"/>
  <c r="W166" i="28"/>
  <c r="X166" i="28"/>
  <c r="Y166" i="28"/>
  <c r="Z166" i="28"/>
  <c r="AA166" i="28"/>
  <c r="AB166" i="28"/>
  <c r="AC166" i="28"/>
  <c r="AD166" i="28"/>
  <c r="AE166" i="28"/>
  <c r="AF166" i="28"/>
  <c r="AG166" i="28"/>
  <c r="AH166" i="28"/>
  <c r="AI166" i="28"/>
  <c r="AJ166" i="28"/>
  <c r="AK166" i="28"/>
  <c r="AL166" i="28"/>
  <c r="C167" i="28"/>
  <c r="D167" i="28"/>
  <c r="B167" i="28" s="1"/>
  <c r="E167" i="28"/>
  <c r="F167" i="28"/>
  <c r="G167" i="28"/>
  <c r="H167" i="28"/>
  <c r="I167" i="28"/>
  <c r="K167" i="28"/>
  <c r="L167" i="28"/>
  <c r="M167" i="28"/>
  <c r="N167" i="28"/>
  <c r="O167" i="28"/>
  <c r="P167" i="28"/>
  <c r="Q167" i="28"/>
  <c r="R167" i="28"/>
  <c r="S167" i="28"/>
  <c r="T167" i="28"/>
  <c r="U167" i="28"/>
  <c r="V167" i="28"/>
  <c r="W167" i="28"/>
  <c r="X167" i="28"/>
  <c r="Y167" i="28"/>
  <c r="Z167" i="28"/>
  <c r="AA167" i="28"/>
  <c r="AB167" i="28"/>
  <c r="AC167" i="28"/>
  <c r="AD167" i="28"/>
  <c r="AE167" i="28"/>
  <c r="AF167" i="28"/>
  <c r="AG167" i="28"/>
  <c r="AH167" i="28"/>
  <c r="AI167" i="28"/>
  <c r="AJ167" i="28"/>
  <c r="AK167" i="28"/>
  <c r="AL167" i="28"/>
  <c r="C168" i="28"/>
  <c r="D168" i="28"/>
  <c r="E168" i="28"/>
  <c r="F168" i="28"/>
  <c r="G168" i="28"/>
  <c r="H168" i="28"/>
  <c r="I168" i="28"/>
  <c r="K168" i="28"/>
  <c r="L168" i="28"/>
  <c r="M168" i="28"/>
  <c r="N168" i="28"/>
  <c r="O168" i="28"/>
  <c r="P168" i="28"/>
  <c r="Q168" i="28"/>
  <c r="R168" i="28"/>
  <c r="S168" i="28"/>
  <c r="T168" i="28"/>
  <c r="U168" i="28"/>
  <c r="V168" i="28"/>
  <c r="W168" i="28"/>
  <c r="X168" i="28"/>
  <c r="Y168" i="28"/>
  <c r="Z168" i="28"/>
  <c r="AA168" i="28"/>
  <c r="AB168" i="28"/>
  <c r="AC168" i="28"/>
  <c r="AD168" i="28"/>
  <c r="AE168" i="28"/>
  <c r="AF168" i="28"/>
  <c r="AG168" i="28"/>
  <c r="AH168" i="28"/>
  <c r="AI168" i="28"/>
  <c r="AJ168" i="28"/>
  <c r="AK168" i="28"/>
  <c r="AL168" i="28"/>
  <c r="C169" i="28"/>
  <c r="D169" i="28"/>
  <c r="E169" i="28"/>
  <c r="F169" i="28"/>
  <c r="G169" i="28"/>
  <c r="H169" i="28"/>
  <c r="I169" i="28"/>
  <c r="K169" i="28"/>
  <c r="L169" i="28"/>
  <c r="M169" i="28"/>
  <c r="N169" i="28"/>
  <c r="O169" i="28"/>
  <c r="P169" i="28"/>
  <c r="Q169" i="28"/>
  <c r="R169" i="28"/>
  <c r="S169" i="28"/>
  <c r="T169" i="28"/>
  <c r="U169" i="28"/>
  <c r="V169" i="28"/>
  <c r="W169" i="28"/>
  <c r="X169" i="28"/>
  <c r="Y169" i="28"/>
  <c r="Z169" i="28"/>
  <c r="AA169" i="28"/>
  <c r="AB169" i="28"/>
  <c r="AC169" i="28"/>
  <c r="AD169" i="28"/>
  <c r="AE169" i="28"/>
  <c r="AF169" i="28"/>
  <c r="AG169" i="28"/>
  <c r="AH169" i="28"/>
  <c r="AI169" i="28"/>
  <c r="AJ169" i="28"/>
  <c r="AK169" i="28"/>
  <c r="AL169" i="28"/>
  <c r="C170" i="28"/>
  <c r="D170" i="28"/>
  <c r="E170" i="28"/>
  <c r="F170" i="28" s="1"/>
  <c r="G170" i="28"/>
  <c r="H170" i="28"/>
  <c r="I170" i="28"/>
  <c r="K170" i="28"/>
  <c r="L170" i="28"/>
  <c r="M170" i="28"/>
  <c r="N170" i="28"/>
  <c r="O170" i="28"/>
  <c r="P170" i="28"/>
  <c r="Q170" i="28"/>
  <c r="R170" i="28"/>
  <c r="S170" i="28"/>
  <c r="T170" i="28"/>
  <c r="U170" i="28"/>
  <c r="V170" i="28"/>
  <c r="W170" i="28"/>
  <c r="X170" i="28"/>
  <c r="Y170" i="28"/>
  <c r="Z170" i="28"/>
  <c r="AA170" i="28"/>
  <c r="AB170" i="28"/>
  <c r="AC170" i="28"/>
  <c r="AD170" i="28"/>
  <c r="AE170" i="28"/>
  <c r="AF170" i="28"/>
  <c r="AG170" i="28"/>
  <c r="AH170" i="28"/>
  <c r="AI170" i="28"/>
  <c r="AJ170" i="28"/>
  <c r="AK170" i="28"/>
  <c r="AL170" i="28"/>
  <c r="C171" i="28"/>
  <c r="D171" i="28"/>
  <c r="E171" i="28"/>
  <c r="F171" i="28"/>
  <c r="G171" i="28"/>
  <c r="H171" i="28"/>
  <c r="I171" i="28"/>
  <c r="K171" i="28"/>
  <c r="L171" i="28"/>
  <c r="M171" i="28"/>
  <c r="N171" i="28"/>
  <c r="O171" i="28"/>
  <c r="P171" i="28"/>
  <c r="Q171" i="28"/>
  <c r="R171" i="28"/>
  <c r="S171" i="28"/>
  <c r="T171" i="28"/>
  <c r="U171" i="28"/>
  <c r="V171" i="28"/>
  <c r="W171" i="28"/>
  <c r="X171" i="28"/>
  <c r="Y171" i="28"/>
  <c r="Z171" i="28"/>
  <c r="AA171" i="28"/>
  <c r="AB171" i="28"/>
  <c r="AC171" i="28"/>
  <c r="AD171" i="28"/>
  <c r="AE171" i="28"/>
  <c r="AF171" i="28"/>
  <c r="AG171" i="28"/>
  <c r="AH171" i="28"/>
  <c r="AI171" i="28"/>
  <c r="AJ171" i="28"/>
  <c r="AK171" i="28"/>
  <c r="AL171" i="28"/>
  <c r="C172" i="28"/>
  <c r="B172" i="28" s="1"/>
  <c r="D172" i="28"/>
  <c r="E172" i="28"/>
  <c r="F172" i="28"/>
  <c r="G172" i="28"/>
  <c r="H172" i="28"/>
  <c r="I172" i="28"/>
  <c r="K172" i="28"/>
  <c r="L172" i="28"/>
  <c r="M172" i="28"/>
  <c r="N172" i="28"/>
  <c r="O172" i="28"/>
  <c r="P172" i="28"/>
  <c r="Q172" i="28"/>
  <c r="R172" i="28"/>
  <c r="S172" i="28"/>
  <c r="T172" i="28"/>
  <c r="U172" i="28"/>
  <c r="V172" i="28"/>
  <c r="W172" i="28"/>
  <c r="X172" i="28"/>
  <c r="Y172" i="28"/>
  <c r="Z172" i="28"/>
  <c r="AA172" i="28"/>
  <c r="AB172" i="28"/>
  <c r="AC172" i="28"/>
  <c r="AD172" i="28"/>
  <c r="AE172" i="28"/>
  <c r="AF172" i="28"/>
  <c r="AG172" i="28"/>
  <c r="AH172" i="28"/>
  <c r="AI172" i="28"/>
  <c r="AJ172" i="28"/>
  <c r="AK172" i="28"/>
  <c r="AL172" i="28"/>
  <c r="B173" i="28"/>
  <c r="C173" i="28"/>
  <c r="D173" i="28"/>
  <c r="E173" i="28"/>
  <c r="F173" i="28" s="1"/>
  <c r="G173" i="28"/>
  <c r="H173" i="28"/>
  <c r="I173" i="28"/>
  <c r="K173" i="28"/>
  <c r="L173" i="28"/>
  <c r="M173" i="28"/>
  <c r="N173" i="28"/>
  <c r="O173" i="28"/>
  <c r="P173" i="28"/>
  <c r="Q173" i="28"/>
  <c r="R173" i="28"/>
  <c r="S173" i="28"/>
  <c r="T173" i="28"/>
  <c r="U173" i="28"/>
  <c r="V173" i="28"/>
  <c r="W173" i="28"/>
  <c r="X173" i="28"/>
  <c r="Y173" i="28"/>
  <c r="Z173" i="28"/>
  <c r="AA173" i="28"/>
  <c r="AB173" i="28"/>
  <c r="AC173" i="28"/>
  <c r="AD173" i="28"/>
  <c r="AE173" i="28"/>
  <c r="AF173" i="28"/>
  <c r="AG173" i="28"/>
  <c r="AH173" i="28"/>
  <c r="AI173" i="28"/>
  <c r="AJ173" i="28"/>
  <c r="AK173" i="28"/>
  <c r="AL173" i="28"/>
  <c r="C174" i="28"/>
  <c r="B174" i="28" s="1"/>
  <c r="D174" i="28"/>
  <c r="E174" i="28"/>
  <c r="F174" i="28" s="1"/>
  <c r="G174" i="28"/>
  <c r="H174" i="28"/>
  <c r="I174" i="28"/>
  <c r="K174" i="28"/>
  <c r="L174" i="28"/>
  <c r="M174" i="28"/>
  <c r="N174" i="28"/>
  <c r="O174" i="28"/>
  <c r="P174" i="28"/>
  <c r="Q174" i="28"/>
  <c r="R174" i="28"/>
  <c r="S174" i="28"/>
  <c r="T174" i="28"/>
  <c r="U174" i="28"/>
  <c r="V174" i="28"/>
  <c r="W174" i="28"/>
  <c r="X174" i="28"/>
  <c r="Y174" i="28"/>
  <c r="Z174" i="28"/>
  <c r="AA174" i="28"/>
  <c r="AB174" i="28"/>
  <c r="AC174" i="28"/>
  <c r="AD174" i="28"/>
  <c r="AE174" i="28"/>
  <c r="AF174" i="28"/>
  <c r="AG174" i="28"/>
  <c r="AH174" i="28"/>
  <c r="AI174" i="28"/>
  <c r="AJ174" i="28"/>
  <c r="AK174" i="28"/>
  <c r="AL174" i="28"/>
  <c r="C175" i="28"/>
  <c r="B175" i="28" s="1"/>
  <c r="D175" i="28"/>
  <c r="E175" i="28"/>
  <c r="F175" i="28"/>
  <c r="G175" i="28"/>
  <c r="H175" i="28"/>
  <c r="I175" i="28"/>
  <c r="K175" i="28"/>
  <c r="L175" i="28"/>
  <c r="M175" i="28"/>
  <c r="N175" i="28"/>
  <c r="O175" i="28"/>
  <c r="P175" i="28"/>
  <c r="Q175" i="28"/>
  <c r="R175" i="28"/>
  <c r="S175" i="28"/>
  <c r="T175" i="28"/>
  <c r="AO175" i="28" s="1"/>
  <c r="U175" i="28"/>
  <c r="V175" i="28"/>
  <c r="W175" i="28"/>
  <c r="X175" i="28"/>
  <c r="Y175" i="28"/>
  <c r="Z175" i="28"/>
  <c r="AA175" i="28"/>
  <c r="AB175" i="28"/>
  <c r="AC175" i="28"/>
  <c r="AD175" i="28"/>
  <c r="AE175" i="28"/>
  <c r="AF175" i="28"/>
  <c r="AG175" i="28"/>
  <c r="AH175" i="28"/>
  <c r="AI175" i="28"/>
  <c r="AJ175" i="28"/>
  <c r="AK175" i="28"/>
  <c r="AL175" i="28"/>
  <c r="C176" i="28"/>
  <c r="D176" i="28"/>
  <c r="E176" i="28"/>
  <c r="B176" i="28" s="1"/>
  <c r="G176" i="28"/>
  <c r="H176" i="28"/>
  <c r="I176" i="28"/>
  <c r="K176" i="28"/>
  <c r="L176" i="28"/>
  <c r="M176" i="28"/>
  <c r="N176" i="28"/>
  <c r="O176" i="28"/>
  <c r="P176" i="28"/>
  <c r="Q176" i="28"/>
  <c r="R176" i="28"/>
  <c r="S176" i="28"/>
  <c r="T176" i="28"/>
  <c r="U176" i="28"/>
  <c r="V176" i="28"/>
  <c r="W176" i="28"/>
  <c r="X176" i="28"/>
  <c r="Y176" i="28"/>
  <c r="Z176" i="28"/>
  <c r="AA176" i="28"/>
  <c r="AB176" i="28"/>
  <c r="AC176" i="28"/>
  <c r="AD176" i="28"/>
  <c r="AE176" i="28"/>
  <c r="AF176" i="28"/>
  <c r="AG176" i="28"/>
  <c r="AH176" i="28"/>
  <c r="AI176" i="28"/>
  <c r="AJ176" i="28"/>
  <c r="AK176" i="28"/>
  <c r="AL176" i="28"/>
  <c r="C177" i="28"/>
  <c r="D177" i="28"/>
  <c r="E177" i="28"/>
  <c r="F177" i="28" s="1"/>
  <c r="G177" i="28"/>
  <c r="H177" i="28"/>
  <c r="I177" i="28"/>
  <c r="K177" i="28"/>
  <c r="L177" i="28"/>
  <c r="M177" i="28"/>
  <c r="N177" i="28"/>
  <c r="O177" i="28"/>
  <c r="P177" i="28"/>
  <c r="Q177" i="28"/>
  <c r="R177" i="28"/>
  <c r="S177" i="28"/>
  <c r="T177" i="28"/>
  <c r="U177" i="28"/>
  <c r="V177" i="28"/>
  <c r="W177" i="28"/>
  <c r="X177" i="28"/>
  <c r="Y177" i="28"/>
  <c r="Z177" i="28"/>
  <c r="AA177" i="28"/>
  <c r="AB177" i="28"/>
  <c r="AC177" i="28"/>
  <c r="AD177" i="28"/>
  <c r="AE177" i="28"/>
  <c r="AF177" i="28"/>
  <c r="AG177" i="28"/>
  <c r="AH177" i="28"/>
  <c r="AI177" i="28"/>
  <c r="AJ177" i="28"/>
  <c r="AK177" i="28"/>
  <c r="AL177" i="28"/>
  <c r="C178" i="28"/>
  <c r="D178" i="28"/>
  <c r="E178" i="28"/>
  <c r="F178" i="28" s="1"/>
  <c r="G178" i="28"/>
  <c r="H178" i="28"/>
  <c r="I178" i="28"/>
  <c r="K178" i="28"/>
  <c r="L178" i="28"/>
  <c r="M178" i="28"/>
  <c r="N178" i="28"/>
  <c r="O178" i="28"/>
  <c r="P178" i="28"/>
  <c r="Q178" i="28"/>
  <c r="R178" i="28"/>
  <c r="S178" i="28"/>
  <c r="T178" i="28"/>
  <c r="U178" i="28"/>
  <c r="V178" i="28"/>
  <c r="W178" i="28"/>
  <c r="X178" i="28"/>
  <c r="Y178" i="28"/>
  <c r="Z178" i="28"/>
  <c r="AA178" i="28"/>
  <c r="AB178" i="28"/>
  <c r="AC178" i="28"/>
  <c r="AD178" i="28"/>
  <c r="AE178" i="28"/>
  <c r="AF178" i="28"/>
  <c r="AG178" i="28"/>
  <c r="AH178" i="28"/>
  <c r="AI178" i="28"/>
  <c r="AJ178" i="28"/>
  <c r="AK178" i="28"/>
  <c r="AL178" i="28"/>
  <c r="C179" i="28"/>
  <c r="B179" i="28" s="1"/>
  <c r="D179" i="28"/>
  <c r="E179" i="28"/>
  <c r="F179" i="28" s="1"/>
  <c r="G179" i="28"/>
  <c r="H179" i="28"/>
  <c r="I179" i="28"/>
  <c r="K179" i="28"/>
  <c r="L179" i="28"/>
  <c r="M179" i="28"/>
  <c r="N179" i="28"/>
  <c r="O179" i="28"/>
  <c r="P179" i="28"/>
  <c r="Q179" i="28"/>
  <c r="R179" i="28"/>
  <c r="S179" i="28"/>
  <c r="T179" i="28"/>
  <c r="U179" i="28"/>
  <c r="V179" i="28"/>
  <c r="W179" i="28"/>
  <c r="X179" i="28"/>
  <c r="Y179" i="28"/>
  <c r="Z179" i="28"/>
  <c r="AA179" i="28"/>
  <c r="AB179" i="28"/>
  <c r="AC179" i="28"/>
  <c r="AD179" i="28"/>
  <c r="AE179" i="28"/>
  <c r="AF179" i="28"/>
  <c r="AG179" i="28"/>
  <c r="AH179" i="28"/>
  <c r="AI179" i="28"/>
  <c r="AJ179" i="28"/>
  <c r="AK179" i="28"/>
  <c r="AL179" i="28"/>
  <c r="C180" i="28"/>
  <c r="B180" i="28" s="1"/>
  <c r="D180" i="28"/>
  <c r="E180" i="28"/>
  <c r="F180" i="28"/>
  <c r="G180" i="28"/>
  <c r="H180" i="28"/>
  <c r="I180" i="28"/>
  <c r="K180" i="28"/>
  <c r="L180" i="28"/>
  <c r="M180" i="28"/>
  <c r="N180" i="28"/>
  <c r="O180" i="28"/>
  <c r="AN180" i="28" s="1"/>
  <c r="P180" i="28"/>
  <c r="Q180" i="28"/>
  <c r="R180" i="28"/>
  <c r="S180" i="28"/>
  <c r="T180" i="28"/>
  <c r="U180" i="28"/>
  <c r="V180" i="28"/>
  <c r="W180" i="28"/>
  <c r="X180" i="28"/>
  <c r="Y180" i="28"/>
  <c r="Z180" i="28"/>
  <c r="AA180" i="28"/>
  <c r="AB180" i="28"/>
  <c r="AC180" i="28"/>
  <c r="AD180" i="28"/>
  <c r="AE180" i="28"/>
  <c r="AF180" i="28"/>
  <c r="AG180" i="28"/>
  <c r="AH180" i="28"/>
  <c r="AI180" i="28"/>
  <c r="AJ180" i="28"/>
  <c r="AK180" i="28"/>
  <c r="AL180" i="28"/>
  <c r="B181" i="28"/>
  <c r="C181" i="28"/>
  <c r="D181" i="28"/>
  <c r="E181" i="28"/>
  <c r="F181" i="28" s="1"/>
  <c r="G181" i="28"/>
  <c r="H181" i="28"/>
  <c r="I181" i="28"/>
  <c r="K181" i="28"/>
  <c r="L181" i="28"/>
  <c r="M181" i="28"/>
  <c r="N181" i="28"/>
  <c r="O181" i="28"/>
  <c r="AN181" i="28" s="1"/>
  <c r="P181" i="28"/>
  <c r="Q181" i="28"/>
  <c r="R181" i="28"/>
  <c r="S181" i="28"/>
  <c r="T181" i="28"/>
  <c r="U181" i="28"/>
  <c r="V181" i="28"/>
  <c r="W181" i="28"/>
  <c r="X181" i="28"/>
  <c r="Y181" i="28"/>
  <c r="Z181" i="28"/>
  <c r="AA181" i="28"/>
  <c r="AB181" i="28"/>
  <c r="AC181" i="28"/>
  <c r="AD181" i="28"/>
  <c r="AE181" i="28"/>
  <c r="AF181" i="28"/>
  <c r="AG181" i="28"/>
  <c r="AH181" i="28"/>
  <c r="AI181" i="28"/>
  <c r="AJ181" i="28"/>
  <c r="AK181" i="28"/>
  <c r="AL181" i="28"/>
  <c r="B182" i="28"/>
  <c r="C182" i="28"/>
  <c r="D182" i="28"/>
  <c r="E182" i="28"/>
  <c r="F182" i="28" s="1"/>
  <c r="G182" i="28"/>
  <c r="H182" i="28"/>
  <c r="I182" i="28"/>
  <c r="K182" i="28"/>
  <c r="L182" i="28"/>
  <c r="M182" i="28"/>
  <c r="N182" i="28"/>
  <c r="O182" i="28"/>
  <c r="P182" i="28"/>
  <c r="Q182" i="28"/>
  <c r="R182" i="28"/>
  <c r="S182" i="28"/>
  <c r="T182" i="28"/>
  <c r="U182" i="28"/>
  <c r="V182" i="28"/>
  <c r="W182" i="28"/>
  <c r="X182" i="28"/>
  <c r="Y182" i="28"/>
  <c r="Z182" i="28"/>
  <c r="AP182" i="28" s="1"/>
  <c r="AA182" i="28"/>
  <c r="AB182" i="28"/>
  <c r="AC182" i="28"/>
  <c r="AD182" i="28"/>
  <c r="AE182" i="28"/>
  <c r="AF182" i="28"/>
  <c r="AG182" i="28"/>
  <c r="AH182" i="28"/>
  <c r="AI182" i="28"/>
  <c r="AJ182" i="28"/>
  <c r="AK182" i="28"/>
  <c r="AL182" i="28"/>
  <c r="B183" i="28"/>
  <c r="C183" i="28"/>
  <c r="D183" i="28"/>
  <c r="E183" i="28"/>
  <c r="F183" i="28"/>
  <c r="G183" i="28"/>
  <c r="H183" i="28"/>
  <c r="I183" i="28"/>
  <c r="K183" i="28"/>
  <c r="L183" i="28"/>
  <c r="M183" i="28"/>
  <c r="N183" i="28"/>
  <c r="O183" i="28"/>
  <c r="P183" i="28"/>
  <c r="Q183" i="28"/>
  <c r="R183" i="28"/>
  <c r="S183" i="28"/>
  <c r="T183" i="28"/>
  <c r="U183" i="28"/>
  <c r="V183" i="28"/>
  <c r="W183" i="28"/>
  <c r="X183" i="28"/>
  <c r="Y183" i="28"/>
  <c r="Z183" i="28"/>
  <c r="AA183" i="28"/>
  <c r="AB183" i="28"/>
  <c r="AC183" i="28"/>
  <c r="AD183" i="28"/>
  <c r="AE183" i="28"/>
  <c r="AF183" i="28"/>
  <c r="AG183" i="28"/>
  <c r="AH183" i="28"/>
  <c r="AI183" i="28"/>
  <c r="AJ183" i="28"/>
  <c r="AK183" i="28"/>
  <c r="AL183" i="28"/>
  <c r="C184" i="28"/>
  <c r="B184" i="28" s="1"/>
  <c r="D184" i="28"/>
  <c r="E184" i="28"/>
  <c r="F184" i="28"/>
  <c r="G184" i="28"/>
  <c r="H184" i="28"/>
  <c r="I184" i="28"/>
  <c r="K184" i="28"/>
  <c r="L184" i="28"/>
  <c r="M184" i="28"/>
  <c r="N184" i="28"/>
  <c r="O184" i="28"/>
  <c r="P184" i="28"/>
  <c r="Q184" i="28"/>
  <c r="R184" i="28"/>
  <c r="S184" i="28"/>
  <c r="T184" i="28"/>
  <c r="U184" i="28"/>
  <c r="V184" i="28"/>
  <c r="W184" i="28"/>
  <c r="X184" i="28"/>
  <c r="Y184" i="28"/>
  <c r="Z184" i="28"/>
  <c r="AA184" i="28"/>
  <c r="AB184" i="28"/>
  <c r="AC184" i="28"/>
  <c r="AD184" i="28"/>
  <c r="AE184" i="28"/>
  <c r="AF184" i="28"/>
  <c r="AG184" i="28"/>
  <c r="AH184" i="28"/>
  <c r="AI184" i="28"/>
  <c r="AJ184" i="28"/>
  <c r="AK184" i="28"/>
  <c r="AL184" i="28"/>
  <c r="B185" i="28"/>
  <c r="C185" i="28"/>
  <c r="D185" i="28"/>
  <c r="E185" i="28"/>
  <c r="F185" i="28" s="1"/>
  <c r="G185" i="28"/>
  <c r="H185" i="28"/>
  <c r="I185" i="28"/>
  <c r="K185" i="28"/>
  <c r="L185" i="28"/>
  <c r="M185" i="28"/>
  <c r="AN185" i="28" s="1"/>
  <c r="N185" i="28"/>
  <c r="O185" i="28"/>
  <c r="P185" i="28"/>
  <c r="Q185" i="28"/>
  <c r="R185" i="28"/>
  <c r="S185" i="28"/>
  <c r="T185" i="28"/>
  <c r="U185" i="28"/>
  <c r="V185" i="28"/>
  <c r="W185" i="28"/>
  <c r="X185" i="28"/>
  <c r="Y185" i="28"/>
  <c r="Z185" i="28"/>
  <c r="AA185" i="28"/>
  <c r="AB185" i="28"/>
  <c r="AC185" i="28"/>
  <c r="AD185" i="28"/>
  <c r="AE185" i="28"/>
  <c r="AF185" i="28"/>
  <c r="AG185" i="28"/>
  <c r="AH185" i="28"/>
  <c r="AI185" i="28"/>
  <c r="AJ185" i="28"/>
  <c r="AK185" i="28"/>
  <c r="AL185" i="28"/>
  <c r="C186" i="28"/>
  <c r="B186" i="28" s="1"/>
  <c r="D186" i="28"/>
  <c r="E186" i="28"/>
  <c r="F186" i="28" s="1"/>
  <c r="G186" i="28"/>
  <c r="H186" i="28"/>
  <c r="I186" i="28"/>
  <c r="K186" i="28"/>
  <c r="L186" i="28"/>
  <c r="M186" i="28"/>
  <c r="N186" i="28"/>
  <c r="O186" i="28"/>
  <c r="P186" i="28"/>
  <c r="Q186" i="28"/>
  <c r="R186" i="28"/>
  <c r="S186" i="28"/>
  <c r="T186" i="28"/>
  <c r="U186" i="28"/>
  <c r="V186" i="28"/>
  <c r="W186" i="28"/>
  <c r="X186" i="28"/>
  <c r="Y186" i="28"/>
  <c r="Z186" i="28"/>
  <c r="AA186" i="28"/>
  <c r="AB186" i="28"/>
  <c r="AC186" i="28"/>
  <c r="AD186" i="28"/>
  <c r="AE186" i="28"/>
  <c r="AF186" i="28"/>
  <c r="AG186" i="28"/>
  <c r="AH186" i="28"/>
  <c r="AI186" i="28"/>
  <c r="AJ186" i="28"/>
  <c r="AK186" i="28"/>
  <c r="AL186" i="28"/>
  <c r="C187" i="28"/>
  <c r="B187" i="28" s="1"/>
  <c r="D187" i="28"/>
  <c r="E187" i="28"/>
  <c r="F187" i="28"/>
  <c r="G187" i="28"/>
  <c r="H187" i="28"/>
  <c r="I187" i="28"/>
  <c r="K187" i="28"/>
  <c r="L187" i="28"/>
  <c r="M187" i="28"/>
  <c r="N187" i="28"/>
  <c r="O187" i="28"/>
  <c r="P187" i="28"/>
  <c r="Q187" i="28"/>
  <c r="R187" i="28"/>
  <c r="S187" i="28"/>
  <c r="T187" i="28"/>
  <c r="U187" i="28"/>
  <c r="V187" i="28"/>
  <c r="W187" i="28"/>
  <c r="X187" i="28"/>
  <c r="Y187" i="28"/>
  <c r="Z187" i="28"/>
  <c r="AA187" i="28"/>
  <c r="AB187" i="28"/>
  <c r="AC187" i="28"/>
  <c r="AD187" i="28"/>
  <c r="AE187" i="28"/>
  <c r="AF187" i="28"/>
  <c r="AG187" i="28"/>
  <c r="AH187" i="28"/>
  <c r="AI187" i="28"/>
  <c r="AJ187" i="28"/>
  <c r="AK187" i="28"/>
  <c r="AL187" i="28"/>
  <c r="C188" i="28"/>
  <c r="D188" i="28"/>
  <c r="E188" i="28"/>
  <c r="B188" i="28" s="1"/>
  <c r="G188" i="28"/>
  <c r="H188" i="28"/>
  <c r="I188" i="28"/>
  <c r="K188" i="28"/>
  <c r="L188" i="28"/>
  <c r="M188" i="28"/>
  <c r="N188" i="28"/>
  <c r="O188" i="28"/>
  <c r="P188" i="28"/>
  <c r="Q188" i="28"/>
  <c r="R188" i="28"/>
  <c r="S188" i="28"/>
  <c r="T188" i="28"/>
  <c r="U188" i="28"/>
  <c r="V188" i="28"/>
  <c r="W188" i="28"/>
  <c r="X188" i="28"/>
  <c r="Y188" i="28"/>
  <c r="Z188" i="28"/>
  <c r="AA188" i="28"/>
  <c r="AB188" i="28"/>
  <c r="AC188" i="28"/>
  <c r="AD188" i="28"/>
  <c r="AE188" i="28"/>
  <c r="AF188" i="28"/>
  <c r="AG188" i="28"/>
  <c r="AH188" i="28"/>
  <c r="AI188" i="28"/>
  <c r="AJ188" i="28"/>
  <c r="AK188" i="28"/>
  <c r="AL188" i="28"/>
  <c r="C189" i="28"/>
  <c r="D189" i="28"/>
  <c r="E189" i="28"/>
  <c r="F189" i="28" s="1"/>
  <c r="G189" i="28"/>
  <c r="H189" i="28"/>
  <c r="I189" i="28"/>
  <c r="K189" i="28"/>
  <c r="L189" i="28"/>
  <c r="M189" i="28"/>
  <c r="N189" i="28"/>
  <c r="O189" i="28"/>
  <c r="P189" i="28"/>
  <c r="Q189" i="28"/>
  <c r="R189" i="28"/>
  <c r="S189" i="28"/>
  <c r="T189" i="28"/>
  <c r="U189" i="28"/>
  <c r="V189" i="28"/>
  <c r="W189" i="28"/>
  <c r="X189" i="28"/>
  <c r="Y189" i="28"/>
  <c r="Z189" i="28"/>
  <c r="AA189" i="28"/>
  <c r="AB189" i="28"/>
  <c r="AC189" i="28"/>
  <c r="AD189" i="28"/>
  <c r="AE189" i="28"/>
  <c r="AF189" i="28"/>
  <c r="AG189" i="28"/>
  <c r="AH189" i="28"/>
  <c r="AI189" i="28"/>
  <c r="AJ189" i="28"/>
  <c r="AK189" i="28"/>
  <c r="AL189" i="28"/>
  <c r="C190" i="28"/>
  <c r="D190" i="28"/>
  <c r="E190" i="28"/>
  <c r="F190" i="28" s="1"/>
  <c r="G190" i="28"/>
  <c r="H190" i="28"/>
  <c r="I190" i="28"/>
  <c r="K190" i="28"/>
  <c r="L190" i="28"/>
  <c r="M190" i="28"/>
  <c r="N190" i="28"/>
  <c r="O190" i="28"/>
  <c r="P190" i="28"/>
  <c r="Q190" i="28"/>
  <c r="R190" i="28"/>
  <c r="S190" i="28"/>
  <c r="T190" i="28"/>
  <c r="U190" i="28"/>
  <c r="V190" i="28"/>
  <c r="W190" i="28"/>
  <c r="X190" i="28"/>
  <c r="Y190" i="28"/>
  <c r="Z190" i="28"/>
  <c r="AA190" i="28"/>
  <c r="AB190" i="28"/>
  <c r="AC190" i="28"/>
  <c r="AD190" i="28"/>
  <c r="AE190" i="28"/>
  <c r="AF190" i="28"/>
  <c r="AG190" i="28"/>
  <c r="AH190" i="28"/>
  <c r="AI190" i="28"/>
  <c r="AJ190" i="28"/>
  <c r="AK190" i="28"/>
  <c r="AL190" i="28"/>
  <c r="C191" i="28"/>
  <c r="B191" i="28" s="1"/>
  <c r="D191" i="28"/>
  <c r="E191" i="28"/>
  <c r="F191" i="28" s="1"/>
  <c r="G191" i="28"/>
  <c r="H191" i="28"/>
  <c r="I191" i="28"/>
  <c r="K191" i="28"/>
  <c r="L191" i="28"/>
  <c r="M191" i="28"/>
  <c r="N191" i="28"/>
  <c r="O191" i="28"/>
  <c r="P191" i="28"/>
  <c r="Q191" i="28"/>
  <c r="R191" i="28"/>
  <c r="S191" i="28"/>
  <c r="T191" i="28"/>
  <c r="U191" i="28"/>
  <c r="V191" i="28"/>
  <c r="W191" i="28"/>
  <c r="X191" i="28"/>
  <c r="Y191" i="28"/>
  <c r="Z191" i="28"/>
  <c r="AA191" i="28"/>
  <c r="AB191" i="28"/>
  <c r="AC191" i="28"/>
  <c r="AD191" i="28"/>
  <c r="AE191" i="28"/>
  <c r="AF191" i="28"/>
  <c r="AG191" i="28"/>
  <c r="AH191" i="28"/>
  <c r="AI191" i="28"/>
  <c r="AJ191" i="28"/>
  <c r="AK191" i="28"/>
  <c r="AL191" i="28"/>
  <c r="C192" i="28"/>
  <c r="B192" i="28" s="1"/>
  <c r="D192" i="28"/>
  <c r="E192" i="28"/>
  <c r="F192" i="28" s="1"/>
  <c r="G192" i="28"/>
  <c r="H192" i="28"/>
  <c r="I192" i="28"/>
  <c r="K192" i="28"/>
  <c r="L192" i="28"/>
  <c r="M192" i="28"/>
  <c r="N192" i="28"/>
  <c r="O192" i="28"/>
  <c r="P192" i="28"/>
  <c r="Q192" i="28"/>
  <c r="R192" i="28"/>
  <c r="S192" i="28"/>
  <c r="T192" i="28"/>
  <c r="U192" i="28"/>
  <c r="V192" i="28"/>
  <c r="W192" i="28"/>
  <c r="X192" i="28"/>
  <c r="Y192" i="28"/>
  <c r="Z192" i="28"/>
  <c r="AA192" i="28"/>
  <c r="AB192" i="28"/>
  <c r="AC192" i="28"/>
  <c r="AD192" i="28"/>
  <c r="AE192" i="28"/>
  <c r="AF192" i="28"/>
  <c r="AG192" i="28"/>
  <c r="AH192" i="28"/>
  <c r="AI192" i="28"/>
  <c r="AJ192" i="28"/>
  <c r="AK192" i="28"/>
  <c r="AL192" i="28"/>
  <c r="C193" i="28"/>
  <c r="B193" i="28" s="1"/>
  <c r="D193" i="28"/>
  <c r="E193" i="28"/>
  <c r="F193" i="28"/>
  <c r="G193" i="28"/>
  <c r="H193" i="28"/>
  <c r="I193" i="28"/>
  <c r="K193" i="28"/>
  <c r="L193" i="28"/>
  <c r="M193" i="28"/>
  <c r="N193" i="28"/>
  <c r="O193" i="28"/>
  <c r="P193" i="28"/>
  <c r="Q193" i="28"/>
  <c r="R193" i="28"/>
  <c r="S193" i="28"/>
  <c r="T193" i="28"/>
  <c r="U193" i="28"/>
  <c r="V193" i="28"/>
  <c r="W193" i="28"/>
  <c r="X193" i="28"/>
  <c r="Y193" i="28"/>
  <c r="Z193" i="28"/>
  <c r="AA193" i="28"/>
  <c r="AB193" i="28"/>
  <c r="AC193" i="28"/>
  <c r="AD193" i="28"/>
  <c r="AE193" i="28"/>
  <c r="AF193" i="28"/>
  <c r="AG193" i="28"/>
  <c r="AH193" i="28"/>
  <c r="AI193" i="28"/>
  <c r="AJ193" i="28"/>
  <c r="AK193" i="28"/>
  <c r="AL193" i="28"/>
  <c r="B194" i="28"/>
  <c r="C194" i="28"/>
  <c r="D194" i="28"/>
  <c r="E194" i="28"/>
  <c r="F194" i="28" s="1"/>
  <c r="G194" i="28"/>
  <c r="H194" i="28"/>
  <c r="I194" i="28"/>
  <c r="K194" i="28"/>
  <c r="L194" i="28"/>
  <c r="M194" i="28"/>
  <c r="N194" i="28"/>
  <c r="O194" i="28"/>
  <c r="P194" i="28"/>
  <c r="Q194" i="28"/>
  <c r="R194" i="28"/>
  <c r="S194" i="28"/>
  <c r="T194" i="28"/>
  <c r="U194" i="28"/>
  <c r="V194" i="28"/>
  <c r="W194" i="28"/>
  <c r="X194" i="28"/>
  <c r="Y194" i="28"/>
  <c r="Z194" i="28"/>
  <c r="AA194" i="28"/>
  <c r="AB194" i="28"/>
  <c r="AC194" i="28"/>
  <c r="AD194" i="28"/>
  <c r="AE194" i="28"/>
  <c r="AF194" i="28"/>
  <c r="AG194" i="28"/>
  <c r="AH194" i="28"/>
  <c r="AI194" i="28"/>
  <c r="AJ194" i="28"/>
  <c r="AK194" i="28"/>
  <c r="AL194" i="28"/>
  <c r="B195" i="28"/>
  <c r="C195" i="28"/>
  <c r="D195" i="28"/>
  <c r="E195" i="28"/>
  <c r="F195" i="28"/>
  <c r="G195" i="28"/>
  <c r="H195" i="28"/>
  <c r="I195" i="28"/>
  <c r="K195" i="28"/>
  <c r="L195" i="28"/>
  <c r="M195" i="28"/>
  <c r="N195" i="28"/>
  <c r="O195" i="28"/>
  <c r="P195" i="28"/>
  <c r="Q195" i="28"/>
  <c r="R195" i="28"/>
  <c r="S195" i="28"/>
  <c r="T195" i="28"/>
  <c r="U195" i="28"/>
  <c r="V195" i="28"/>
  <c r="W195" i="28"/>
  <c r="X195" i="28"/>
  <c r="Y195" i="28"/>
  <c r="Z195" i="28"/>
  <c r="AA195" i="28"/>
  <c r="AB195" i="28"/>
  <c r="AC195" i="28"/>
  <c r="AD195" i="28"/>
  <c r="AE195" i="28"/>
  <c r="AF195" i="28"/>
  <c r="AG195" i="28"/>
  <c r="AH195" i="28"/>
  <c r="AI195" i="28"/>
  <c r="AJ195" i="28"/>
  <c r="AK195" i="28"/>
  <c r="AL195" i="28"/>
  <c r="B196" i="28"/>
  <c r="C196" i="28"/>
  <c r="D196" i="28"/>
  <c r="E196" i="28"/>
  <c r="F196" i="28"/>
  <c r="G196" i="28"/>
  <c r="H196" i="28"/>
  <c r="I196" i="28"/>
  <c r="K196" i="28"/>
  <c r="L196" i="28"/>
  <c r="M196" i="28"/>
  <c r="N196" i="28"/>
  <c r="O196" i="28"/>
  <c r="P196" i="28"/>
  <c r="Q196" i="28"/>
  <c r="R196" i="28"/>
  <c r="S196" i="28"/>
  <c r="T196" i="28"/>
  <c r="U196" i="28"/>
  <c r="V196" i="28"/>
  <c r="W196" i="28"/>
  <c r="X196" i="28"/>
  <c r="Y196" i="28"/>
  <c r="Z196" i="28"/>
  <c r="AA196" i="28"/>
  <c r="AB196" i="28"/>
  <c r="AC196" i="28"/>
  <c r="AD196" i="28"/>
  <c r="AE196" i="28"/>
  <c r="AF196" i="28"/>
  <c r="AG196" i="28"/>
  <c r="AH196" i="28"/>
  <c r="AI196" i="28"/>
  <c r="AJ196" i="28"/>
  <c r="AK196" i="28"/>
  <c r="AL196" i="28"/>
  <c r="B197" i="28"/>
  <c r="C197" i="28"/>
  <c r="D197" i="28"/>
  <c r="E197" i="28"/>
  <c r="F197" i="28" s="1"/>
  <c r="G197" i="28"/>
  <c r="H197" i="28"/>
  <c r="I197" i="28"/>
  <c r="K197" i="28"/>
  <c r="L197" i="28"/>
  <c r="M197" i="28"/>
  <c r="N197" i="28"/>
  <c r="O197" i="28"/>
  <c r="P197" i="28"/>
  <c r="Q197" i="28"/>
  <c r="R197" i="28"/>
  <c r="S197" i="28"/>
  <c r="T197" i="28"/>
  <c r="U197" i="28"/>
  <c r="V197" i="28"/>
  <c r="W197" i="28"/>
  <c r="X197" i="28"/>
  <c r="Y197" i="28"/>
  <c r="Z197" i="28"/>
  <c r="AA197" i="28"/>
  <c r="AB197" i="28"/>
  <c r="AC197" i="28"/>
  <c r="AD197" i="28"/>
  <c r="AE197" i="28"/>
  <c r="AF197" i="28"/>
  <c r="AG197" i="28"/>
  <c r="AH197" i="28"/>
  <c r="AI197" i="28"/>
  <c r="AJ197" i="28"/>
  <c r="AK197" i="28"/>
  <c r="AL197" i="28"/>
  <c r="C198" i="28"/>
  <c r="B198" i="28" s="1"/>
  <c r="D198" i="28"/>
  <c r="E198" i="28"/>
  <c r="F198" i="28" s="1"/>
  <c r="G198" i="28"/>
  <c r="H198" i="28"/>
  <c r="I198" i="28"/>
  <c r="K198" i="28"/>
  <c r="L198" i="28"/>
  <c r="M198" i="28"/>
  <c r="N198" i="28"/>
  <c r="O198" i="28"/>
  <c r="P198" i="28"/>
  <c r="Q198" i="28"/>
  <c r="R198" i="28"/>
  <c r="S198" i="28"/>
  <c r="T198" i="28"/>
  <c r="U198" i="28"/>
  <c r="V198" i="28"/>
  <c r="W198" i="28"/>
  <c r="X198" i="28"/>
  <c r="Y198" i="28"/>
  <c r="Z198" i="28"/>
  <c r="AA198" i="28"/>
  <c r="AB198" i="28"/>
  <c r="AC198" i="28"/>
  <c r="AD198" i="28"/>
  <c r="AE198" i="28"/>
  <c r="AF198" i="28"/>
  <c r="AG198" i="28"/>
  <c r="AH198" i="28"/>
  <c r="AI198" i="28"/>
  <c r="AJ198" i="28"/>
  <c r="AK198" i="28"/>
  <c r="AL198" i="28"/>
  <c r="C199" i="28"/>
  <c r="B199" i="28" s="1"/>
  <c r="D199" i="28"/>
  <c r="E199" i="28"/>
  <c r="F199" i="28"/>
  <c r="G199" i="28"/>
  <c r="H199" i="28"/>
  <c r="I199" i="28"/>
  <c r="K199" i="28"/>
  <c r="L199" i="28"/>
  <c r="M199" i="28"/>
  <c r="N199" i="28"/>
  <c r="O199" i="28"/>
  <c r="P199" i="28"/>
  <c r="Q199" i="28"/>
  <c r="R199" i="28"/>
  <c r="S199" i="28"/>
  <c r="T199" i="28"/>
  <c r="U199" i="28"/>
  <c r="V199" i="28"/>
  <c r="W199" i="28"/>
  <c r="X199" i="28"/>
  <c r="Y199" i="28"/>
  <c r="Z199" i="28"/>
  <c r="AA199" i="28"/>
  <c r="AB199" i="28"/>
  <c r="AC199" i="28"/>
  <c r="AD199" i="28"/>
  <c r="AE199" i="28"/>
  <c r="AF199" i="28"/>
  <c r="AG199" i="28"/>
  <c r="AH199" i="28"/>
  <c r="AI199" i="28"/>
  <c r="AJ199" i="28"/>
  <c r="AK199" i="28"/>
  <c r="AL199" i="28"/>
  <c r="C200" i="28"/>
  <c r="D200" i="28"/>
  <c r="E200" i="28"/>
  <c r="B200" i="28" s="1"/>
  <c r="F200" i="28"/>
  <c r="G200" i="28"/>
  <c r="H200" i="28"/>
  <c r="I200" i="28"/>
  <c r="K200" i="28"/>
  <c r="L200" i="28"/>
  <c r="M200" i="28"/>
  <c r="N200" i="28"/>
  <c r="O200" i="28"/>
  <c r="P200" i="28"/>
  <c r="Q200" i="28"/>
  <c r="R200" i="28"/>
  <c r="S200" i="28"/>
  <c r="T200" i="28"/>
  <c r="U200" i="28"/>
  <c r="V200" i="28"/>
  <c r="W200" i="28"/>
  <c r="X200" i="28"/>
  <c r="Y200" i="28"/>
  <c r="Z200" i="28"/>
  <c r="AA200" i="28"/>
  <c r="AB200" i="28"/>
  <c r="AC200" i="28"/>
  <c r="AD200" i="28"/>
  <c r="AE200" i="28"/>
  <c r="AF200" i="28"/>
  <c r="AG200" i="28"/>
  <c r="AH200" i="28"/>
  <c r="AI200" i="28"/>
  <c r="AJ200" i="28"/>
  <c r="AK200" i="28"/>
  <c r="AL200" i="28"/>
  <c r="C201" i="28"/>
  <c r="D201" i="28"/>
  <c r="E201" i="28"/>
  <c r="F201" i="28"/>
  <c r="G201" i="28"/>
  <c r="H201" i="28"/>
  <c r="I201" i="28"/>
  <c r="K201" i="28"/>
  <c r="L201" i="28"/>
  <c r="M201" i="28"/>
  <c r="N201" i="28"/>
  <c r="O201" i="28"/>
  <c r="P201" i="28"/>
  <c r="Q201" i="28"/>
  <c r="R201" i="28"/>
  <c r="S201" i="28"/>
  <c r="T201" i="28"/>
  <c r="U201" i="28"/>
  <c r="V201" i="28"/>
  <c r="W201" i="28"/>
  <c r="X201" i="28"/>
  <c r="Y201" i="28"/>
  <c r="Z201" i="28"/>
  <c r="AA201" i="28"/>
  <c r="AB201" i="28"/>
  <c r="AC201" i="28"/>
  <c r="AD201" i="28"/>
  <c r="AE201" i="28"/>
  <c r="AF201" i="28"/>
  <c r="AG201" i="28"/>
  <c r="AH201" i="28"/>
  <c r="AI201" i="28"/>
  <c r="AJ201" i="28"/>
  <c r="AK201" i="28"/>
  <c r="AL201" i="28"/>
  <c r="C202" i="28"/>
  <c r="B202" i="28" s="1"/>
  <c r="D202" i="28"/>
  <c r="E202" i="28"/>
  <c r="F202" i="28"/>
  <c r="G202" i="28"/>
  <c r="H202" i="28"/>
  <c r="I202" i="28"/>
  <c r="K202" i="28"/>
  <c r="L202" i="28"/>
  <c r="M202" i="28"/>
  <c r="N202" i="28"/>
  <c r="O202" i="28"/>
  <c r="P202" i="28"/>
  <c r="Q202" i="28"/>
  <c r="R202" i="28"/>
  <c r="S202" i="28"/>
  <c r="T202" i="28"/>
  <c r="U202" i="28"/>
  <c r="V202" i="28"/>
  <c r="W202" i="28"/>
  <c r="X202" i="28"/>
  <c r="Y202" i="28"/>
  <c r="Z202" i="28"/>
  <c r="AA202" i="28"/>
  <c r="AB202" i="28"/>
  <c r="AC202" i="28"/>
  <c r="AD202" i="28"/>
  <c r="AE202" i="28"/>
  <c r="AF202" i="28"/>
  <c r="AG202" i="28"/>
  <c r="AH202" i="28"/>
  <c r="AI202" i="28"/>
  <c r="AJ202" i="28"/>
  <c r="AK202" i="28"/>
  <c r="AL202" i="28"/>
  <c r="C203" i="28"/>
  <c r="D203" i="28"/>
  <c r="E203" i="28"/>
  <c r="B203" i="28" s="1"/>
  <c r="F203" i="28"/>
  <c r="G203" i="28"/>
  <c r="H203" i="28"/>
  <c r="I203" i="28"/>
  <c r="K203" i="28"/>
  <c r="L203" i="28"/>
  <c r="M203" i="28"/>
  <c r="N203" i="28"/>
  <c r="O203" i="28"/>
  <c r="P203" i="28"/>
  <c r="Q203" i="28"/>
  <c r="R203" i="28"/>
  <c r="S203" i="28"/>
  <c r="T203" i="28"/>
  <c r="U203" i="28"/>
  <c r="V203" i="28"/>
  <c r="W203" i="28"/>
  <c r="X203" i="28"/>
  <c r="Y203" i="28"/>
  <c r="Z203" i="28"/>
  <c r="AA203" i="28"/>
  <c r="AB203" i="28"/>
  <c r="AC203" i="28"/>
  <c r="AD203" i="28"/>
  <c r="AE203" i="28"/>
  <c r="AF203" i="28"/>
  <c r="AG203" i="28"/>
  <c r="AH203" i="28"/>
  <c r="AI203" i="28"/>
  <c r="AJ203" i="28"/>
  <c r="AK203" i="28"/>
  <c r="AL203" i="28"/>
  <c r="C204" i="28"/>
  <c r="B204" i="28" s="1"/>
  <c r="D204" i="28"/>
  <c r="E204" i="28"/>
  <c r="F204" i="28"/>
  <c r="G204" i="28"/>
  <c r="H204" i="28"/>
  <c r="I204" i="28"/>
  <c r="K204" i="28"/>
  <c r="L204" i="28"/>
  <c r="M204" i="28"/>
  <c r="N204" i="28"/>
  <c r="O204" i="28"/>
  <c r="P204" i="28"/>
  <c r="Q204" i="28"/>
  <c r="R204" i="28"/>
  <c r="S204" i="28"/>
  <c r="T204" i="28"/>
  <c r="U204" i="28"/>
  <c r="V204" i="28"/>
  <c r="W204" i="28"/>
  <c r="X204" i="28"/>
  <c r="Y204" i="28"/>
  <c r="Z204" i="28"/>
  <c r="AA204" i="28"/>
  <c r="AB204" i="28"/>
  <c r="AC204" i="28"/>
  <c r="AD204" i="28"/>
  <c r="AE204" i="28"/>
  <c r="AF204" i="28"/>
  <c r="AG204" i="28"/>
  <c r="AH204" i="28"/>
  <c r="AI204" i="28"/>
  <c r="AJ204" i="28"/>
  <c r="AK204" i="28"/>
  <c r="AL204" i="28"/>
  <c r="C205" i="28"/>
  <c r="D205" i="28"/>
  <c r="E205" i="28"/>
  <c r="F205" i="28"/>
  <c r="G205" i="28"/>
  <c r="H205" i="28"/>
  <c r="I205" i="28"/>
  <c r="K205" i="28"/>
  <c r="L205" i="28"/>
  <c r="M205" i="28"/>
  <c r="N205" i="28"/>
  <c r="O205" i="28"/>
  <c r="P205" i="28"/>
  <c r="Q205" i="28"/>
  <c r="R205" i="28"/>
  <c r="S205" i="28"/>
  <c r="T205" i="28"/>
  <c r="U205" i="28"/>
  <c r="V205" i="28"/>
  <c r="W205" i="28"/>
  <c r="X205" i="28"/>
  <c r="Y205" i="28"/>
  <c r="Z205" i="28"/>
  <c r="AA205" i="28"/>
  <c r="AB205" i="28"/>
  <c r="AC205" i="28"/>
  <c r="AD205" i="28"/>
  <c r="AE205" i="28"/>
  <c r="AF205" i="28"/>
  <c r="AG205" i="28"/>
  <c r="AH205" i="28"/>
  <c r="AI205" i="28"/>
  <c r="AJ205" i="28"/>
  <c r="AK205" i="28"/>
  <c r="AL205" i="28"/>
  <c r="C206" i="28"/>
  <c r="D206" i="28"/>
  <c r="E206" i="28"/>
  <c r="F206" i="28" s="1"/>
  <c r="G206" i="28"/>
  <c r="H206" i="28"/>
  <c r="I206" i="28"/>
  <c r="K206" i="28"/>
  <c r="L206" i="28"/>
  <c r="M206" i="28"/>
  <c r="N206" i="28"/>
  <c r="O206" i="28"/>
  <c r="P206" i="28"/>
  <c r="Q206" i="28"/>
  <c r="R206" i="28"/>
  <c r="S206" i="28"/>
  <c r="T206" i="28"/>
  <c r="U206" i="28"/>
  <c r="V206" i="28"/>
  <c r="W206" i="28"/>
  <c r="X206" i="28"/>
  <c r="Y206" i="28"/>
  <c r="Z206" i="28"/>
  <c r="AA206" i="28"/>
  <c r="AB206" i="28"/>
  <c r="AC206" i="28"/>
  <c r="AD206" i="28"/>
  <c r="AE206" i="28"/>
  <c r="AF206" i="28"/>
  <c r="AG206" i="28"/>
  <c r="AH206" i="28"/>
  <c r="AI206" i="28"/>
  <c r="AJ206" i="28"/>
  <c r="AK206" i="28"/>
  <c r="AL206" i="28"/>
  <c r="C207" i="28"/>
  <c r="B207" i="28" s="1"/>
  <c r="D207" i="28"/>
  <c r="E207" i="28"/>
  <c r="F207" i="28"/>
  <c r="G207" i="28"/>
  <c r="H207" i="28"/>
  <c r="I207" i="28"/>
  <c r="K207" i="28"/>
  <c r="L207" i="28"/>
  <c r="M207" i="28"/>
  <c r="N207" i="28"/>
  <c r="O207" i="28"/>
  <c r="P207" i="28"/>
  <c r="Q207" i="28"/>
  <c r="R207" i="28"/>
  <c r="S207" i="28"/>
  <c r="T207" i="28"/>
  <c r="U207" i="28"/>
  <c r="V207" i="28"/>
  <c r="W207" i="28"/>
  <c r="X207" i="28"/>
  <c r="Y207" i="28"/>
  <c r="Z207" i="28"/>
  <c r="AA207" i="28"/>
  <c r="AB207" i="28"/>
  <c r="AC207" i="28"/>
  <c r="AD207" i="28"/>
  <c r="AE207" i="28"/>
  <c r="AF207" i="28"/>
  <c r="AG207" i="28"/>
  <c r="AH207" i="28"/>
  <c r="AI207" i="28"/>
  <c r="AJ207" i="28"/>
  <c r="AK207" i="28"/>
  <c r="AL207" i="28"/>
  <c r="B208" i="28"/>
  <c r="C208" i="28"/>
  <c r="D208" i="28"/>
  <c r="E208" i="28"/>
  <c r="F208" i="28"/>
  <c r="G208" i="28"/>
  <c r="H208" i="28"/>
  <c r="I208" i="28"/>
  <c r="K208" i="28"/>
  <c r="L208" i="28"/>
  <c r="M208" i="28"/>
  <c r="N208" i="28"/>
  <c r="O208" i="28"/>
  <c r="P208" i="28"/>
  <c r="Q208" i="28"/>
  <c r="R208" i="28"/>
  <c r="S208" i="28"/>
  <c r="T208" i="28"/>
  <c r="U208" i="28"/>
  <c r="V208" i="28"/>
  <c r="W208" i="28"/>
  <c r="X208" i="28"/>
  <c r="Y208" i="28"/>
  <c r="Z208" i="28"/>
  <c r="AA208" i="28"/>
  <c r="AB208" i="28"/>
  <c r="AC208" i="28"/>
  <c r="AD208" i="28"/>
  <c r="AE208" i="28"/>
  <c r="AF208" i="28"/>
  <c r="AG208" i="28"/>
  <c r="AH208" i="28"/>
  <c r="AI208" i="28"/>
  <c r="AJ208" i="28"/>
  <c r="AK208" i="28"/>
  <c r="AL208" i="28"/>
  <c r="B209" i="28"/>
  <c r="C209" i="28"/>
  <c r="D209" i="28"/>
  <c r="E209" i="28"/>
  <c r="F209" i="28" s="1"/>
  <c r="G209" i="28"/>
  <c r="H209" i="28"/>
  <c r="I209" i="28"/>
  <c r="K209" i="28"/>
  <c r="L209" i="28"/>
  <c r="M209" i="28"/>
  <c r="N209" i="28"/>
  <c r="O209" i="28"/>
  <c r="P209" i="28"/>
  <c r="Q209" i="28"/>
  <c r="R209" i="28"/>
  <c r="S209" i="28"/>
  <c r="T209" i="28"/>
  <c r="U209" i="28"/>
  <c r="V209" i="28"/>
  <c r="W209" i="28"/>
  <c r="X209" i="28"/>
  <c r="Y209" i="28"/>
  <c r="Z209" i="28"/>
  <c r="AA209" i="28"/>
  <c r="AB209" i="28"/>
  <c r="AC209" i="28"/>
  <c r="AD209" i="28"/>
  <c r="AE209" i="28"/>
  <c r="AF209" i="28"/>
  <c r="AG209" i="28"/>
  <c r="AH209" i="28"/>
  <c r="AI209" i="28"/>
  <c r="AJ209" i="28"/>
  <c r="AK209" i="28"/>
  <c r="AL209" i="28"/>
  <c r="C210" i="28"/>
  <c r="B210" i="28" s="1"/>
  <c r="D210" i="28"/>
  <c r="E210" i="28"/>
  <c r="F210" i="28" s="1"/>
  <c r="G210" i="28"/>
  <c r="H210" i="28"/>
  <c r="I210" i="28"/>
  <c r="K210" i="28"/>
  <c r="L210" i="28"/>
  <c r="M210" i="28"/>
  <c r="N210" i="28"/>
  <c r="O210" i="28"/>
  <c r="P210" i="28"/>
  <c r="Q210" i="28"/>
  <c r="R210" i="28"/>
  <c r="S210" i="28"/>
  <c r="T210" i="28"/>
  <c r="U210" i="28"/>
  <c r="V210" i="28"/>
  <c r="W210" i="28"/>
  <c r="X210" i="28"/>
  <c r="Y210" i="28"/>
  <c r="Z210" i="28"/>
  <c r="AA210" i="28"/>
  <c r="AB210" i="28"/>
  <c r="AC210" i="28"/>
  <c r="AD210" i="28"/>
  <c r="AE210" i="28"/>
  <c r="AF210" i="28"/>
  <c r="AG210" i="28"/>
  <c r="AH210" i="28"/>
  <c r="AI210" i="28"/>
  <c r="AJ210" i="28"/>
  <c r="AK210" i="28"/>
  <c r="AL210" i="28"/>
  <c r="C211" i="28"/>
  <c r="B211" i="28" s="1"/>
  <c r="D211" i="28"/>
  <c r="E211" i="28"/>
  <c r="F211" i="28"/>
  <c r="G211" i="28"/>
  <c r="H211" i="28"/>
  <c r="I211" i="28"/>
  <c r="K211" i="28"/>
  <c r="L211" i="28"/>
  <c r="M211" i="28"/>
  <c r="N211" i="28"/>
  <c r="O211" i="28"/>
  <c r="P211" i="28"/>
  <c r="Q211" i="28"/>
  <c r="R211" i="28"/>
  <c r="S211" i="28"/>
  <c r="T211" i="28"/>
  <c r="U211" i="28"/>
  <c r="V211" i="28"/>
  <c r="W211" i="28"/>
  <c r="X211" i="28"/>
  <c r="Y211" i="28"/>
  <c r="Z211" i="28"/>
  <c r="AA211" i="28"/>
  <c r="AB211" i="28"/>
  <c r="AC211" i="28"/>
  <c r="AD211" i="28"/>
  <c r="AE211" i="28"/>
  <c r="AF211" i="28"/>
  <c r="AG211" i="28"/>
  <c r="AH211" i="28"/>
  <c r="AI211" i="28"/>
  <c r="AJ211" i="28"/>
  <c r="AK211" i="28"/>
  <c r="AL211" i="28"/>
  <c r="C212" i="28"/>
  <c r="D212" i="28"/>
  <c r="E212" i="28"/>
  <c r="B212" i="28" s="1"/>
  <c r="G212" i="28"/>
  <c r="H212" i="28"/>
  <c r="I212" i="28"/>
  <c r="K212" i="28"/>
  <c r="L212" i="28"/>
  <c r="M212" i="28"/>
  <c r="N212" i="28"/>
  <c r="O212" i="28"/>
  <c r="P212" i="28"/>
  <c r="Q212" i="28"/>
  <c r="R212" i="28"/>
  <c r="S212" i="28"/>
  <c r="T212" i="28"/>
  <c r="U212" i="28"/>
  <c r="V212" i="28"/>
  <c r="W212" i="28"/>
  <c r="X212" i="28"/>
  <c r="Y212" i="28"/>
  <c r="Z212" i="28"/>
  <c r="AA212" i="28"/>
  <c r="AB212" i="28"/>
  <c r="AC212" i="28"/>
  <c r="AD212" i="28"/>
  <c r="AE212" i="28"/>
  <c r="AF212" i="28"/>
  <c r="AG212" i="28"/>
  <c r="AH212" i="28"/>
  <c r="AI212" i="28"/>
  <c r="AJ212" i="28"/>
  <c r="AK212" i="28"/>
  <c r="AL212" i="28"/>
  <c r="C213" i="28"/>
  <c r="D213" i="28"/>
  <c r="E213" i="28"/>
  <c r="F213" i="28" s="1"/>
  <c r="G213" i="28"/>
  <c r="H213" i="28"/>
  <c r="I213" i="28"/>
  <c r="K213" i="28"/>
  <c r="L213" i="28"/>
  <c r="M213" i="28"/>
  <c r="N213" i="28"/>
  <c r="O213" i="28"/>
  <c r="P213" i="28"/>
  <c r="Q213" i="28"/>
  <c r="R213" i="28"/>
  <c r="S213" i="28"/>
  <c r="T213" i="28"/>
  <c r="U213" i="28"/>
  <c r="V213" i="28"/>
  <c r="W213" i="28"/>
  <c r="X213" i="28"/>
  <c r="Y213" i="28"/>
  <c r="Z213" i="28"/>
  <c r="AA213" i="28"/>
  <c r="AB213" i="28"/>
  <c r="AC213" i="28"/>
  <c r="AD213" i="28"/>
  <c r="AE213" i="28"/>
  <c r="AF213" i="28"/>
  <c r="AG213" i="28"/>
  <c r="AH213" i="28"/>
  <c r="AI213" i="28"/>
  <c r="AJ213" i="28"/>
  <c r="AK213" i="28"/>
  <c r="AL213" i="28"/>
  <c r="C214" i="28"/>
  <c r="B214" i="28" s="1"/>
  <c r="D214" i="28"/>
  <c r="E214" i="28"/>
  <c r="F214" i="28" s="1"/>
  <c r="G214" i="28"/>
  <c r="H214" i="28"/>
  <c r="I214" i="28"/>
  <c r="K214" i="28"/>
  <c r="L214" i="28"/>
  <c r="M214" i="28"/>
  <c r="N214" i="28"/>
  <c r="O214" i="28"/>
  <c r="P214" i="28"/>
  <c r="Q214" i="28"/>
  <c r="R214" i="28"/>
  <c r="S214" i="28"/>
  <c r="T214" i="28"/>
  <c r="U214" i="28"/>
  <c r="V214" i="28"/>
  <c r="W214" i="28"/>
  <c r="X214" i="28"/>
  <c r="Y214" i="28"/>
  <c r="Z214" i="28"/>
  <c r="AA214" i="28"/>
  <c r="AB214" i="28"/>
  <c r="AC214" i="28"/>
  <c r="AD214" i="28"/>
  <c r="AE214" i="28"/>
  <c r="AF214" i="28"/>
  <c r="AG214" i="28"/>
  <c r="AH214" i="28"/>
  <c r="AI214" i="28"/>
  <c r="AJ214" i="28"/>
  <c r="AK214" i="28"/>
  <c r="AL214" i="28"/>
  <c r="B215" i="28"/>
  <c r="C215" i="28"/>
  <c r="D215" i="28"/>
  <c r="E215" i="28"/>
  <c r="F215" i="28" s="1"/>
  <c r="G215" i="28"/>
  <c r="H215" i="28"/>
  <c r="I215" i="28"/>
  <c r="K215" i="28"/>
  <c r="L215" i="28"/>
  <c r="M215" i="28"/>
  <c r="N215" i="28"/>
  <c r="O215" i="28"/>
  <c r="P215" i="28"/>
  <c r="Q215" i="28"/>
  <c r="R215" i="28"/>
  <c r="S215" i="28"/>
  <c r="T215" i="28"/>
  <c r="U215" i="28"/>
  <c r="V215" i="28"/>
  <c r="W215" i="28"/>
  <c r="X215" i="28"/>
  <c r="Y215" i="28"/>
  <c r="Z215" i="28"/>
  <c r="AA215" i="28"/>
  <c r="AB215" i="28"/>
  <c r="AC215" i="28"/>
  <c r="AD215" i="28"/>
  <c r="AE215" i="28"/>
  <c r="AF215" i="28"/>
  <c r="AG215" i="28"/>
  <c r="AH215" i="28"/>
  <c r="AI215" i="28"/>
  <c r="AJ215" i="28"/>
  <c r="AK215" i="28"/>
  <c r="AL215" i="28"/>
  <c r="B216" i="28"/>
  <c r="C216" i="28"/>
  <c r="D216" i="28"/>
  <c r="E216" i="28"/>
  <c r="F216" i="28"/>
  <c r="G216" i="28"/>
  <c r="H216" i="28"/>
  <c r="I216" i="28"/>
  <c r="K216" i="28"/>
  <c r="L216" i="28"/>
  <c r="M216" i="28"/>
  <c r="N216" i="28"/>
  <c r="O216" i="28"/>
  <c r="P216" i="28"/>
  <c r="Q216" i="28"/>
  <c r="R216" i="28"/>
  <c r="S216" i="28"/>
  <c r="T216" i="28"/>
  <c r="U216" i="28"/>
  <c r="V216" i="28"/>
  <c r="W216" i="28"/>
  <c r="X216" i="28"/>
  <c r="Y216" i="28"/>
  <c r="Z216" i="28"/>
  <c r="AA216" i="28"/>
  <c r="AB216" i="28"/>
  <c r="AC216" i="28"/>
  <c r="AD216" i="28"/>
  <c r="AE216" i="28"/>
  <c r="AF216" i="28"/>
  <c r="AG216" i="28"/>
  <c r="AH216" i="28"/>
  <c r="AI216" i="28"/>
  <c r="AJ216" i="28"/>
  <c r="AK216" i="28"/>
  <c r="AL216" i="28"/>
  <c r="C217" i="28"/>
  <c r="D217" i="28"/>
  <c r="E217" i="28"/>
  <c r="F217" i="28" s="1"/>
  <c r="G217" i="28"/>
  <c r="H217" i="28"/>
  <c r="I217" i="28"/>
  <c r="K217" i="28"/>
  <c r="L217" i="28"/>
  <c r="M217" i="28"/>
  <c r="N217" i="28"/>
  <c r="O217" i="28"/>
  <c r="P217" i="28"/>
  <c r="Q217" i="28"/>
  <c r="R217" i="28"/>
  <c r="S217" i="28"/>
  <c r="T217" i="28"/>
  <c r="U217" i="28"/>
  <c r="V217" i="28"/>
  <c r="W217" i="28"/>
  <c r="X217" i="28"/>
  <c r="Y217" i="28"/>
  <c r="Z217" i="28"/>
  <c r="AA217" i="28"/>
  <c r="AB217" i="28"/>
  <c r="AC217" i="28"/>
  <c r="AD217" i="28"/>
  <c r="AE217" i="28"/>
  <c r="AF217" i="28"/>
  <c r="AG217" i="28"/>
  <c r="AH217" i="28"/>
  <c r="AI217" i="28"/>
  <c r="AJ217" i="28"/>
  <c r="AK217" i="28"/>
  <c r="AL217" i="28"/>
  <c r="B218" i="28"/>
  <c r="C218" i="28"/>
  <c r="D218" i="28"/>
  <c r="E218" i="28"/>
  <c r="F218" i="28" s="1"/>
  <c r="G218" i="28"/>
  <c r="H218" i="28"/>
  <c r="I218" i="28"/>
  <c r="K218" i="28"/>
  <c r="L218" i="28"/>
  <c r="M218" i="28"/>
  <c r="AN218" i="28" s="1"/>
  <c r="N218" i="28"/>
  <c r="O218" i="28"/>
  <c r="P218" i="28"/>
  <c r="Q218" i="28"/>
  <c r="R218" i="28"/>
  <c r="S218" i="28"/>
  <c r="T218" i="28"/>
  <c r="U218" i="28"/>
  <c r="V218" i="28"/>
  <c r="W218" i="28"/>
  <c r="X218" i="28"/>
  <c r="Y218" i="28"/>
  <c r="AP218" i="28" s="1"/>
  <c r="Z218" i="28"/>
  <c r="AA218" i="28"/>
  <c r="AB218" i="28"/>
  <c r="AC218" i="28"/>
  <c r="AD218" i="28"/>
  <c r="AE218" i="28"/>
  <c r="AF218" i="28"/>
  <c r="AG218" i="28"/>
  <c r="AH218" i="28"/>
  <c r="AI218" i="28"/>
  <c r="AJ218" i="28"/>
  <c r="AK218" i="28"/>
  <c r="AL218" i="28"/>
  <c r="B219" i="28"/>
  <c r="C219" i="28"/>
  <c r="D219" i="28"/>
  <c r="E219" i="28"/>
  <c r="F219" i="28"/>
  <c r="G219" i="28"/>
  <c r="H219" i="28"/>
  <c r="I219" i="28"/>
  <c r="K219" i="28"/>
  <c r="L219" i="28"/>
  <c r="M219" i="28"/>
  <c r="N219" i="28"/>
  <c r="O219" i="28"/>
  <c r="P219" i="28"/>
  <c r="Q219" i="28"/>
  <c r="R219" i="28"/>
  <c r="S219" i="28"/>
  <c r="T219" i="28"/>
  <c r="U219" i="28"/>
  <c r="V219" i="28"/>
  <c r="W219" i="28"/>
  <c r="X219" i="28"/>
  <c r="AP219" i="28" s="1"/>
  <c r="Y219" i="28"/>
  <c r="Z219" i="28"/>
  <c r="AA219" i="28"/>
  <c r="AB219" i="28"/>
  <c r="AC219" i="28"/>
  <c r="AD219" i="28"/>
  <c r="AE219" i="28"/>
  <c r="AF219" i="28"/>
  <c r="AG219" i="28"/>
  <c r="AH219" i="28"/>
  <c r="AI219" i="28"/>
  <c r="AJ219" i="28"/>
  <c r="AK219" i="28"/>
  <c r="AL219" i="28"/>
  <c r="C220" i="28"/>
  <c r="B220" i="28" s="1"/>
  <c r="D220" i="28"/>
  <c r="E220" i="28"/>
  <c r="F220" i="28"/>
  <c r="G220" i="28"/>
  <c r="H220" i="28"/>
  <c r="I220" i="28"/>
  <c r="K220" i="28"/>
  <c r="L220" i="28"/>
  <c r="AN220" i="28" s="1"/>
  <c r="M220" i="28"/>
  <c r="N220" i="28"/>
  <c r="O220" i="28"/>
  <c r="P220" i="28"/>
  <c r="Q220" i="28"/>
  <c r="R220" i="28"/>
  <c r="S220" i="28"/>
  <c r="T220" i="28"/>
  <c r="U220" i="28"/>
  <c r="V220" i="28"/>
  <c r="W220" i="28"/>
  <c r="X220" i="28"/>
  <c r="AP220" i="28" s="1"/>
  <c r="Y220" i="28"/>
  <c r="Z220" i="28"/>
  <c r="AA220" i="28"/>
  <c r="AB220" i="28"/>
  <c r="AC220" i="28"/>
  <c r="AD220" i="28"/>
  <c r="AE220" i="28"/>
  <c r="AF220" i="28"/>
  <c r="AG220" i="28"/>
  <c r="AH220" i="28"/>
  <c r="AI220" i="28"/>
  <c r="AJ220" i="28"/>
  <c r="AK220" i="28"/>
  <c r="AL220" i="28"/>
  <c r="B221" i="28"/>
  <c r="C221" i="28"/>
  <c r="D221" i="28"/>
  <c r="E221" i="28"/>
  <c r="F221" i="28" s="1"/>
  <c r="G221" i="28"/>
  <c r="H221" i="28"/>
  <c r="I221" i="28"/>
  <c r="K221" i="28"/>
  <c r="L221" i="28"/>
  <c r="M221" i="28"/>
  <c r="N221" i="28"/>
  <c r="O221" i="28"/>
  <c r="P221" i="28"/>
  <c r="Q221" i="28"/>
  <c r="R221" i="28"/>
  <c r="S221" i="28"/>
  <c r="T221" i="28"/>
  <c r="U221" i="28"/>
  <c r="V221" i="28"/>
  <c r="W221" i="28"/>
  <c r="X221" i="28"/>
  <c r="Y221" i="28"/>
  <c r="Z221" i="28"/>
  <c r="AA221" i="28"/>
  <c r="AB221" i="28"/>
  <c r="AC221" i="28"/>
  <c r="AD221" i="28"/>
  <c r="AE221" i="28"/>
  <c r="AF221" i="28"/>
  <c r="AG221" i="28"/>
  <c r="AH221" i="28"/>
  <c r="AI221" i="28"/>
  <c r="AJ221" i="28"/>
  <c r="AK221" i="28"/>
  <c r="AL221" i="28"/>
  <c r="C222" i="28"/>
  <c r="B222" i="28" s="1"/>
  <c r="D222" i="28"/>
  <c r="E222" i="28"/>
  <c r="F222" i="28" s="1"/>
  <c r="G222" i="28"/>
  <c r="H222" i="28"/>
  <c r="I222" i="28"/>
  <c r="K222" i="28"/>
  <c r="L222" i="28"/>
  <c r="M222" i="28"/>
  <c r="AN222" i="28" s="1"/>
  <c r="N222" i="28"/>
  <c r="O222" i="28"/>
  <c r="P222" i="28"/>
  <c r="Q222" i="28"/>
  <c r="R222" i="28"/>
  <c r="S222" i="28"/>
  <c r="T222" i="28"/>
  <c r="U222" i="28"/>
  <c r="V222" i="28"/>
  <c r="W222" i="28"/>
  <c r="X222" i="28"/>
  <c r="Y222" i="28"/>
  <c r="AP222" i="28" s="1"/>
  <c r="Z222" i="28"/>
  <c r="AA222" i="28"/>
  <c r="AB222" i="28"/>
  <c r="AC222" i="28"/>
  <c r="AD222" i="28"/>
  <c r="AE222" i="28"/>
  <c r="AF222" i="28"/>
  <c r="AG222" i="28"/>
  <c r="AH222" i="28"/>
  <c r="AI222" i="28"/>
  <c r="AJ222" i="28"/>
  <c r="AK222" i="28"/>
  <c r="AL222" i="28"/>
  <c r="C223" i="28"/>
  <c r="B223" i="28" s="1"/>
  <c r="D223" i="28"/>
  <c r="E223" i="28"/>
  <c r="F223" i="28"/>
  <c r="G223" i="28"/>
  <c r="H223" i="28"/>
  <c r="I223" i="28"/>
  <c r="K223" i="28"/>
  <c r="L223" i="28"/>
  <c r="M223" i="28"/>
  <c r="N223" i="28"/>
  <c r="O223" i="28"/>
  <c r="P223" i="28"/>
  <c r="Q223" i="28"/>
  <c r="R223" i="28"/>
  <c r="S223" i="28"/>
  <c r="T223" i="28"/>
  <c r="U223" i="28"/>
  <c r="V223" i="28"/>
  <c r="W223" i="28"/>
  <c r="X223" i="28"/>
  <c r="Y223" i="28"/>
  <c r="Z223" i="28"/>
  <c r="AA223" i="28"/>
  <c r="AB223" i="28"/>
  <c r="AC223" i="28"/>
  <c r="AD223" i="28"/>
  <c r="AE223" i="28"/>
  <c r="AF223" i="28"/>
  <c r="AG223" i="28"/>
  <c r="AH223" i="28"/>
  <c r="AI223" i="28"/>
  <c r="AJ223" i="28"/>
  <c r="AK223" i="28"/>
  <c r="AL223" i="28"/>
  <c r="C224" i="28"/>
  <c r="D224" i="28"/>
  <c r="E224" i="28"/>
  <c r="G224" i="28"/>
  <c r="H224" i="28"/>
  <c r="I224" i="28"/>
  <c r="K224" i="28"/>
  <c r="L224" i="28"/>
  <c r="M224" i="28"/>
  <c r="N224" i="28"/>
  <c r="O224" i="28"/>
  <c r="P224" i="28"/>
  <c r="Q224" i="28"/>
  <c r="R224" i="28"/>
  <c r="S224" i="28"/>
  <c r="T224" i="28"/>
  <c r="U224" i="28"/>
  <c r="V224" i="28"/>
  <c r="W224" i="28"/>
  <c r="X224" i="28"/>
  <c r="Y224" i="28"/>
  <c r="Z224" i="28"/>
  <c r="AA224" i="28"/>
  <c r="AB224" i="28"/>
  <c r="AC224" i="28"/>
  <c r="AD224" i="28"/>
  <c r="AE224" i="28"/>
  <c r="AF224" i="28"/>
  <c r="AG224" i="28"/>
  <c r="AH224" i="28"/>
  <c r="AI224" i="28"/>
  <c r="AJ224" i="28"/>
  <c r="AK224" i="28"/>
  <c r="AL224" i="28"/>
  <c r="C225" i="28"/>
  <c r="D225" i="28"/>
  <c r="E225" i="28"/>
  <c r="F225" i="28" s="1"/>
  <c r="G225" i="28"/>
  <c r="H225" i="28"/>
  <c r="I225" i="28"/>
  <c r="K225" i="28"/>
  <c r="L225" i="28"/>
  <c r="M225" i="28"/>
  <c r="N225" i="28"/>
  <c r="O225" i="28"/>
  <c r="P225" i="28"/>
  <c r="Q225" i="28"/>
  <c r="R225" i="28"/>
  <c r="S225" i="28"/>
  <c r="T225" i="28"/>
  <c r="U225" i="28"/>
  <c r="V225" i="28"/>
  <c r="W225" i="28"/>
  <c r="X225" i="28"/>
  <c r="Y225" i="28"/>
  <c r="Z225" i="28"/>
  <c r="AA225" i="28"/>
  <c r="AB225" i="28"/>
  <c r="AC225" i="28"/>
  <c r="AD225" i="28"/>
  <c r="AE225" i="28"/>
  <c r="AF225" i="28"/>
  <c r="AG225" i="28"/>
  <c r="AH225" i="28"/>
  <c r="AI225" i="28"/>
  <c r="AJ225" i="28"/>
  <c r="AK225" i="28"/>
  <c r="AL225" i="28"/>
  <c r="C226" i="28"/>
  <c r="D226" i="28"/>
  <c r="E226" i="28"/>
  <c r="F226" i="28" s="1"/>
  <c r="G226" i="28"/>
  <c r="H226" i="28"/>
  <c r="I226" i="28"/>
  <c r="K226" i="28"/>
  <c r="L226" i="28"/>
  <c r="M226" i="28"/>
  <c r="N226" i="28"/>
  <c r="O226" i="28"/>
  <c r="P226" i="28"/>
  <c r="Q226" i="28"/>
  <c r="R226" i="28"/>
  <c r="S226" i="28"/>
  <c r="T226" i="28"/>
  <c r="U226" i="28"/>
  <c r="V226" i="28"/>
  <c r="W226" i="28"/>
  <c r="X226" i="28"/>
  <c r="Y226" i="28"/>
  <c r="Z226" i="28"/>
  <c r="AA226" i="28"/>
  <c r="AB226" i="28"/>
  <c r="AC226" i="28"/>
  <c r="AD226" i="28"/>
  <c r="AE226" i="28"/>
  <c r="AF226" i="28"/>
  <c r="AG226" i="28"/>
  <c r="AH226" i="28"/>
  <c r="AI226" i="28"/>
  <c r="AJ226" i="28"/>
  <c r="AK226" i="28"/>
  <c r="AL226" i="28"/>
  <c r="C227" i="28"/>
  <c r="D227" i="28"/>
  <c r="E227" i="28"/>
  <c r="F227" i="28" s="1"/>
  <c r="G227" i="28"/>
  <c r="H227" i="28"/>
  <c r="I227" i="28"/>
  <c r="K227" i="28"/>
  <c r="L227" i="28"/>
  <c r="M227" i="28"/>
  <c r="N227" i="28"/>
  <c r="O227" i="28"/>
  <c r="P227" i="28"/>
  <c r="Q227" i="28"/>
  <c r="AO227" i="28" s="1"/>
  <c r="R227" i="28"/>
  <c r="S227" i="28"/>
  <c r="T227" i="28"/>
  <c r="U227" i="28"/>
  <c r="V227" i="28"/>
  <c r="W227" i="28"/>
  <c r="X227" i="28"/>
  <c r="Y227" i="28"/>
  <c r="Z227" i="28"/>
  <c r="AA227" i="28"/>
  <c r="AB227" i="28"/>
  <c r="AC227" i="28"/>
  <c r="AD227" i="28"/>
  <c r="AE227" i="28"/>
  <c r="AF227" i="28"/>
  <c r="AG227" i="28"/>
  <c r="AH227" i="28"/>
  <c r="AI227" i="28"/>
  <c r="AJ227" i="28"/>
  <c r="AK227" i="28"/>
  <c r="AL227" i="28"/>
  <c r="C228" i="28"/>
  <c r="B228" i="28" s="1"/>
  <c r="D228" i="28"/>
  <c r="E228" i="28"/>
  <c r="F228" i="28" s="1"/>
  <c r="G228" i="28"/>
  <c r="H228" i="28"/>
  <c r="I228" i="28"/>
  <c r="K228" i="28"/>
  <c r="L228" i="28"/>
  <c r="M228" i="28"/>
  <c r="N228" i="28"/>
  <c r="O228" i="28"/>
  <c r="P228" i="28"/>
  <c r="Q228" i="28"/>
  <c r="R228" i="28"/>
  <c r="S228" i="28"/>
  <c r="T228" i="28"/>
  <c r="U228" i="28"/>
  <c r="V228" i="28"/>
  <c r="W228" i="28"/>
  <c r="X228" i="28"/>
  <c r="Y228" i="28"/>
  <c r="Z228" i="28"/>
  <c r="AA228" i="28"/>
  <c r="AB228" i="28"/>
  <c r="AC228" i="28"/>
  <c r="AD228" i="28"/>
  <c r="AE228" i="28"/>
  <c r="AF228" i="28"/>
  <c r="AG228" i="28"/>
  <c r="AH228" i="28"/>
  <c r="AI228" i="28"/>
  <c r="AJ228" i="28"/>
  <c r="AK228" i="28"/>
  <c r="AL228" i="28"/>
  <c r="C229" i="28"/>
  <c r="B229" i="28" s="1"/>
  <c r="D229" i="28"/>
  <c r="E229" i="28"/>
  <c r="F229" i="28"/>
  <c r="G229" i="28"/>
  <c r="H229" i="28"/>
  <c r="I229" i="28"/>
  <c r="K229" i="28"/>
  <c r="L229" i="28"/>
  <c r="M229" i="28"/>
  <c r="N229" i="28"/>
  <c r="O229" i="28"/>
  <c r="P229" i="28"/>
  <c r="Q229" i="28"/>
  <c r="R229" i="28"/>
  <c r="S229" i="28"/>
  <c r="T229" i="28"/>
  <c r="U229" i="28"/>
  <c r="V229" i="28"/>
  <c r="W229" i="28"/>
  <c r="X229" i="28"/>
  <c r="Y229" i="28"/>
  <c r="Z229" i="28"/>
  <c r="AA229" i="28"/>
  <c r="AB229" i="28"/>
  <c r="AC229" i="28"/>
  <c r="AD229" i="28"/>
  <c r="AE229" i="28"/>
  <c r="AF229" i="28"/>
  <c r="AG229" i="28"/>
  <c r="AH229" i="28"/>
  <c r="AI229" i="28"/>
  <c r="AJ229" i="28"/>
  <c r="AK229" i="28"/>
  <c r="AL229" i="28"/>
  <c r="B230" i="28"/>
  <c r="C230" i="28"/>
  <c r="D230" i="28"/>
  <c r="E230" i="28"/>
  <c r="F230" i="28" s="1"/>
  <c r="G230" i="28"/>
  <c r="H230" i="28"/>
  <c r="I230" i="28"/>
  <c r="K230" i="28"/>
  <c r="L230" i="28"/>
  <c r="M230" i="28"/>
  <c r="AN230" i="28" s="1"/>
  <c r="N230" i="28"/>
  <c r="O230" i="28"/>
  <c r="P230" i="28"/>
  <c r="Q230" i="28"/>
  <c r="R230" i="28"/>
  <c r="S230" i="28"/>
  <c r="T230" i="28"/>
  <c r="U230" i="28"/>
  <c r="V230" i="28"/>
  <c r="W230" i="28"/>
  <c r="X230" i="28"/>
  <c r="Y230" i="28"/>
  <c r="AP230" i="28" s="1"/>
  <c r="Z230" i="28"/>
  <c r="AA230" i="28"/>
  <c r="AB230" i="28"/>
  <c r="AC230" i="28"/>
  <c r="AD230" i="28"/>
  <c r="AE230" i="28"/>
  <c r="AF230" i="28"/>
  <c r="AG230" i="28"/>
  <c r="AH230" i="28"/>
  <c r="AI230" i="28"/>
  <c r="AJ230" i="28"/>
  <c r="AK230" i="28"/>
  <c r="AL230" i="28"/>
  <c r="B231" i="28"/>
  <c r="C231" i="28"/>
  <c r="D231" i="28"/>
  <c r="E231" i="28"/>
  <c r="F231" i="28"/>
  <c r="G231" i="28"/>
  <c r="H231" i="28"/>
  <c r="I231" i="28"/>
  <c r="K231" i="28"/>
  <c r="L231" i="28"/>
  <c r="AN231" i="28" s="1"/>
  <c r="M231" i="28"/>
  <c r="N231" i="28"/>
  <c r="O231" i="28"/>
  <c r="P231" i="28"/>
  <c r="Q231" i="28"/>
  <c r="R231" i="28"/>
  <c r="S231" i="28"/>
  <c r="T231" i="28"/>
  <c r="U231" i="28"/>
  <c r="V231" i="28"/>
  <c r="W231" i="28"/>
  <c r="X231" i="28"/>
  <c r="Y231" i="28"/>
  <c r="Z231" i="28"/>
  <c r="AA231" i="28"/>
  <c r="AB231" i="28"/>
  <c r="AC231" i="28"/>
  <c r="AD231" i="28"/>
  <c r="AE231" i="28"/>
  <c r="AF231" i="28"/>
  <c r="AG231" i="28"/>
  <c r="AH231" i="28"/>
  <c r="AI231" i="28"/>
  <c r="AJ231" i="28"/>
  <c r="AK231" i="28"/>
  <c r="AL231" i="28"/>
  <c r="B232" i="28"/>
  <c r="C232" i="28"/>
  <c r="D232" i="28"/>
  <c r="E232" i="28"/>
  <c r="F232" i="28"/>
  <c r="G232" i="28"/>
  <c r="H232" i="28"/>
  <c r="I232" i="28"/>
  <c r="K232" i="28"/>
  <c r="L232" i="28"/>
  <c r="M232" i="28"/>
  <c r="N232" i="28"/>
  <c r="O232" i="28"/>
  <c r="P232" i="28"/>
  <c r="Q232" i="28"/>
  <c r="R232" i="28"/>
  <c r="S232" i="28"/>
  <c r="T232" i="28"/>
  <c r="U232" i="28"/>
  <c r="V232" i="28"/>
  <c r="W232" i="28"/>
  <c r="X232" i="28"/>
  <c r="Y232" i="28"/>
  <c r="Z232" i="28"/>
  <c r="AA232" i="28"/>
  <c r="AB232" i="28"/>
  <c r="AC232" i="28"/>
  <c r="AD232" i="28"/>
  <c r="AE232" i="28"/>
  <c r="AF232" i="28"/>
  <c r="AG232" i="28"/>
  <c r="AH232" i="28"/>
  <c r="AI232" i="28"/>
  <c r="AJ232" i="28"/>
  <c r="AK232" i="28"/>
  <c r="AL232" i="28"/>
  <c r="B233" i="28"/>
  <c r="C233" i="28"/>
  <c r="D233" i="28"/>
  <c r="E233" i="28"/>
  <c r="F233" i="28" s="1"/>
  <c r="G233" i="28"/>
  <c r="H233" i="28"/>
  <c r="I233" i="28"/>
  <c r="K233" i="28"/>
  <c r="L233" i="28"/>
  <c r="M233" i="28"/>
  <c r="N233" i="28"/>
  <c r="O233" i="28"/>
  <c r="P233" i="28"/>
  <c r="Q233" i="28"/>
  <c r="R233" i="28"/>
  <c r="S233" i="28"/>
  <c r="T233" i="28"/>
  <c r="U233" i="28"/>
  <c r="V233" i="28"/>
  <c r="W233" i="28"/>
  <c r="X233" i="28"/>
  <c r="Y233" i="28"/>
  <c r="Z233" i="28"/>
  <c r="AA233" i="28"/>
  <c r="AB233" i="28"/>
  <c r="AC233" i="28"/>
  <c r="AD233" i="28"/>
  <c r="AE233" i="28"/>
  <c r="AF233" i="28"/>
  <c r="AG233" i="28"/>
  <c r="AH233" i="28"/>
  <c r="AI233" i="28"/>
  <c r="AJ233" i="28"/>
  <c r="AK233" i="28"/>
  <c r="AL233" i="28"/>
  <c r="C234" i="28"/>
  <c r="B234" i="28" s="1"/>
  <c r="D234" i="28"/>
  <c r="E234" i="28"/>
  <c r="F234" i="28" s="1"/>
  <c r="G234" i="28"/>
  <c r="H234" i="28"/>
  <c r="I234" i="28"/>
  <c r="K234" i="28"/>
  <c r="L234" i="28"/>
  <c r="M234" i="28"/>
  <c r="N234" i="28"/>
  <c r="O234" i="28"/>
  <c r="P234" i="28"/>
  <c r="Q234" i="28"/>
  <c r="R234" i="28"/>
  <c r="S234" i="28"/>
  <c r="T234" i="28"/>
  <c r="U234" i="28"/>
  <c r="V234" i="28"/>
  <c r="W234" i="28"/>
  <c r="X234" i="28"/>
  <c r="Y234" i="28"/>
  <c r="Z234" i="28"/>
  <c r="AA234" i="28"/>
  <c r="AB234" i="28"/>
  <c r="AC234" i="28"/>
  <c r="AD234" i="28"/>
  <c r="AE234" i="28"/>
  <c r="AF234" i="28"/>
  <c r="AG234" i="28"/>
  <c r="AH234" i="28"/>
  <c r="AI234" i="28"/>
  <c r="AJ234" i="28"/>
  <c r="AK234" i="28"/>
  <c r="AL234" i="28"/>
  <c r="C235" i="28"/>
  <c r="B235" i="28" s="1"/>
  <c r="D235" i="28"/>
  <c r="E235" i="28"/>
  <c r="F235" i="28"/>
  <c r="G235" i="28"/>
  <c r="H235" i="28"/>
  <c r="I235" i="28"/>
  <c r="K235" i="28"/>
  <c r="L235" i="28"/>
  <c r="M235" i="28"/>
  <c r="N235" i="28"/>
  <c r="O235" i="28"/>
  <c r="P235" i="28"/>
  <c r="Q235" i="28"/>
  <c r="R235" i="28"/>
  <c r="S235" i="28"/>
  <c r="T235" i="28"/>
  <c r="U235" i="28"/>
  <c r="V235" i="28"/>
  <c r="W235" i="28"/>
  <c r="X235" i="28"/>
  <c r="AP235" i="28" s="1"/>
  <c r="Y235" i="28"/>
  <c r="Z235" i="28"/>
  <c r="AA235" i="28"/>
  <c r="AB235" i="28"/>
  <c r="AC235" i="28"/>
  <c r="AD235" i="28"/>
  <c r="AE235" i="28"/>
  <c r="AF235" i="28"/>
  <c r="AG235" i="28"/>
  <c r="AH235" i="28"/>
  <c r="AI235" i="28"/>
  <c r="AJ235" i="28"/>
  <c r="AK235" i="28"/>
  <c r="AL235" i="28"/>
  <c r="C236" i="28"/>
  <c r="D236" i="28"/>
  <c r="E236" i="28"/>
  <c r="B236" i="28" s="1"/>
  <c r="F236" i="28"/>
  <c r="G236" i="28"/>
  <c r="H236" i="28"/>
  <c r="I236" i="28"/>
  <c r="K236" i="28"/>
  <c r="L236" i="28"/>
  <c r="M236" i="28"/>
  <c r="N236" i="28"/>
  <c r="O236" i="28"/>
  <c r="P236" i="28"/>
  <c r="Q236" i="28"/>
  <c r="R236" i="28"/>
  <c r="S236" i="28"/>
  <c r="T236" i="28"/>
  <c r="U236" i="28"/>
  <c r="V236" i="28"/>
  <c r="W236" i="28"/>
  <c r="X236" i="28"/>
  <c r="Y236" i="28"/>
  <c r="Z236" i="28"/>
  <c r="AA236" i="28"/>
  <c r="AB236" i="28"/>
  <c r="AC236" i="28"/>
  <c r="AD236" i="28"/>
  <c r="AE236" i="28"/>
  <c r="AF236" i="28"/>
  <c r="AG236" i="28"/>
  <c r="AH236" i="28"/>
  <c r="AI236" i="28"/>
  <c r="AJ236" i="28"/>
  <c r="AK236" i="28"/>
  <c r="AL236" i="28"/>
  <c r="C237" i="28"/>
  <c r="D237" i="28"/>
  <c r="E237" i="28"/>
  <c r="F237" i="28"/>
  <c r="G237" i="28"/>
  <c r="H237" i="28"/>
  <c r="I237" i="28"/>
  <c r="K237" i="28"/>
  <c r="L237" i="28"/>
  <c r="M237" i="28"/>
  <c r="N237" i="28"/>
  <c r="O237" i="28"/>
  <c r="P237" i="28"/>
  <c r="Q237" i="28"/>
  <c r="R237" i="28"/>
  <c r="S237" i="28"/>
  <c r="T237" i="28"/>
  <c r="U237" i="28"/>
  <c r="V237" i="28"/>
  <c r="W237" i="28"/>
  <c r="X237" i="28"/>
  <c r="Y237" i="28"/>
  <c r="Z237" i="28"/>
  <c r="AA237" i="28"/>
  <c r="AB237" i="28"/>
  <c r="AC237" i="28"/>
  <c r="AD237" i="28"/>
  <c r="AE237" i="28"/>
  <c r="AF237" i="28"/>
  <c r="AG237" i="28"/>
  <c r="AH237" i="28"/>
  <c r="AI237" i="28"/>
  <c r="AJ237" i="28"/>
  <c r="AK237" i="28"/>
  <c r="AL237" i="28"/>
  <c r="C238" i="28"/>
  <c r="B238" i="28" s="1"/>
  <c r="D238" i="28"/>
  <c r="E238" i="28"/>
  <c r="F238" i="28"/>
  <c r="G238" i="28"/>
  <c r="H238" i="28"/>
  <c r="I238" i="28"/>
  <c r="K238" i="28"/>
  <c r="L238" i="28"/>
  <c r="M238" i="28"/>
  <c r="N238" i="28"/>
  <c r="O238" i="28"/>
  <c r="P238" i="28"/>
  <c r="Q238" i="28"/>
  <c r="R238" i="28"/>
  <c r="S238" i="28"/>
  <c r="T238" i="28"/>
  <c r="U238" i="28"/>
  <c r="V238" i="28"/>
  <c r="W238" i="28"/>
  <c r="X238" i="28"/>
  <c r="Y238" i="28"/>
  <c r="Z238" i="28"/>
  <c r="AA238" i="28"/>
  <c r="AB238" i="28"/>
  <c r="AC238" i="28"/>
  <c r="AD238" i="28"/>
  <c r="AE238" i="28"/>
  <c r="AF238" i="28"/>
  <c r="AG238" i="28"/>
  <c r="AH238" i="28"/>
  <c r="AI238" i="28"/>
  <c r="AJ238" i="28"/>
  <c r="AK238" i="28"/>
  <c r="AL238" i="28"/>
  <c r="B239" i="28"/>
  <c r="C239" i="28"/>
  <c r="D239" i="28"/>
  <c r="E239" i="28"/>
  <c r="F239" i="28"/>
  <c r="G239" i="28"/>
  <c r="H239" i="28"/>
  <c r="I239" i="28"/>
  <c r="K239" i="28"/>
  <c r="L239" i="28"/>
  <c r="M239" i="28"/>
  <c r="N239" i="28"/>
  <c r="O239" i="28"/>
  <c r="P239" i="28"/>
  <c r="Q239" i="28"/>
  <c r="R239" i="28"/>
  <c r="S239" i="28"/>
  <c r="T239" i="28"/>
  <c r="U239" i="28"/>
  <c r="V239" i="28"/>
  <c r="W239" i="28"/>
  <c r="X239" i="28"/>
  <c r="Y239" i="28"/>
  <c r="Z239" i="28"/>
  <c r="AA239" i="28"/>
  <c r="AB239" i="28"/>
  <c r="AC239" i="28"/>
  <c r="AD239" i="28"/>
  <c r="AE239" i="28"/>
  <c r="AF239" i="28"/>
  <c r="AG239" i="28"/>
  <c r="AH239" i="28"/>
  <c r="AI239" i="28"/>
  <c r="AJ239" i="28"/>
  <c r="AK239" i="28"/>
  <c r="AL239" i="28"/>
  <c r="C240" i="28"/>
  <c r="B240" i="28" s="1"/>
  <c r="D240" i="28"/>
  <c r="E240" i="28"/>
  <c r="F240" i="28"/>
  <c r="G240" i="28"/>
  <c r="H240" i="28"/>
  <c r="I240" i="28"/>
  <c r="K240" i="28"/>
  <c r="L240" i="28"/>
  <c r="M240" i="28"/>
  <c r="N240" i="28"/>
  <c r="O240" i="28"/>
  <c r="P240" i="28"/>
  <c r="Q240" i="28"/>
  <c r="R240" i="28"/>
  <c r="S240" i="28"/>
  <c r="T240" i="28"/>
  <c r="U240" i="28"/>
  <c r="V240" i="28"/>
  <c r="W240" i="28"/>
  <c r="X240" i="28"/>
  <c r="Y240" i="28"/>
  <c r="Z240" i="28"/>
  <c r="AA240" i="28"/>
  <c r="AB240" i="28"/>
  <c r="AC240" i="28"/>
  <c r="AD240" i="28"/>
  <c r="AE240" i="28"/>
  <c r="AF240" i="28"/>
  <c r="AG240" i="28"/>
  <c r="AH240" i="28"/>
  <c r="AI240" i="28"/>
  <c r="AJ240" i="28"/>
  <c r="AK240" i="28"/>
  <c r="AL240" i="28"/>
  <c r="C241" i="28"/>
  <c r="B241" i="28" s="1"/>
  <c r="D241" i="28"/>
  <c r="E241" i="28"/>
  <c r="F241" i="28"/>
  <c r="G241" i="28"/>
  <c r="H241" i="28"/>
  <c r="I241" i="28"/>
  <c r="K241" i="28"/>
  <c r="L241" i="28"/>
  <c r="M241" i="28"/>
  <c r="N241" i="28"/>
  <c r="O241" i="28"/>
  <c r="P241" i="28"/>
  <c r="Q241" i="28"/>
  <c r="R241" i="28"/>
  <c r="S241" i="28"/>
  <c r="T241" i="28"/>
  <c r="U241" i="28"/>
  <c r="V241" i="28"/>
  <c r="W241" i="28"/>
  <c r="X241" i="28"/>
  <c r="Y241" i="28"/>
  <c r="Z241" i="28"/>
  <c r="AA241" i="28"/>
  <c r="AB241" i="28"/>
  <c r="AC241" i="28"/>
  <c r="AD241" i="28"/>
  <c r="AE241" i="28"/>
  <c r="AF241" i="28"/>
  <c r="AG241" i="28"/>
  <c r="AH241" i="28"/>
  <c r="AI241" i="28"/>
  <c r="AJ241" i="28"/>
  <c r="AK241" i="28"/>
  <c r="AL241" i="28"/>
  <c r="C242" i="28"/>
  <c r="B242" i="28" s="1"/>
  <c r="D242" i="28"/>
  <c r="E242" i="28"/>
  <c r="F242" i="28" s="1"/>
  <c r="G242" i="28"/>
  <c r="H242" i="28"/>
  <c r="I242" i="28"/>
  <c r="K242" i="28"/>
  <c r="L242" i="28"/>
  <c r="M242" i="28"/>
  <c r="N242" i="28"/>
  <c r="O242" i="28"/>
  <c r="P242" i="28"/>
  <c r="Q242" i="28"/>
  <c r="R242" i="28"/>
  <c r="S242" i="28"/>
  <c r="T242" i="28"/>
  <c r="U242" i="28"/>
  <c r="V242" i="28"/>
  <c r="W242" i="28"/>
  <c r="X242" i="28"/>
  <c r="Y242" i="28"/>
  <c r="Z242" i="28"/>
  <c r="AA242" i="28"/>
  <c r="AB242" i="28"/>
  <c r="AC242" i="28"/>
  <c r="AD242" i="28"/>
  <c r="AE242" i="28"/>
  <c r="AF242" i="28"/>
  <c r="AG242" i="28"/>
  <c r="AH242" i="28"/>
  <c r="AI242" i="28"/>
  <c r="AJ242" i="28"/>
  <c r="AK242" i="28"/>
  <c r="AL242" i="28"/>
  <c r="C243" i="28"/>
  <c r="B243" i="28" s="1"/>
  <c r="D243" i="28"/>
  <c r="E243" i="28"/>
  <c r="F243" i="28"/>
  <c r="G243" i="28"/>
  <c r="H243" i="28"/>
  <c r="I243" i="28"/>
  <c r="K243" i="28"/>
  <c r="L243" i="28"/>
  <c r="M243" i="28"/>
  <c r="N243" i="28"/>
  <c r="O243" i="28"/>
  <c r="AN243" i="28" s="1"/>
  <c r="P243" i="28"/>
  <c r="Q243" i="28"/>
  <c r="R243" i="28"/>
  <c r="S243" i="28"/>
  <c r="T243" i="28"/>
  <c r="U243" i="28"/>
  <c r="V243" i="28"/>
  <c r="W243" i="28"/>
  <c r="X243" i="28"/>
  <c r="Y243" i="28"/>
  <c r="Z243" i="28"/>
  <c r="AA243" i="28"/>
  <c r="AB243" i="28"/>
  <c r="AC243" i="28"/>
  <c r="AD243" i="28"/>
  <c r="AE243" i="28"/>
  <c r="AF243" i="28"/>
  <c r="AG243" i="28"/>
  <c r="AH243" i="28"/>
  <c r="AI243" i="28"/>
  <c r="AJ243" i="28"/>
  <c r="AK243" i="28"/>
  <c r="AL243" i="28"/>
  <c r="B244" i="28"/>
  <c r="C244" i="28"/>
  <c r="D244" i="28"/>
  <c r="E244" i="28"/>
  <c r="F244" i="28"/>
  <c r="G244" i="28"/>
  <c r="H244" i="28"/>
  <c r="I244" i="28"/>
  <c r="K244" i="28"/>
  <c r="L244" i="28"/>
  <c r="M244" i="28"/>
  <c r="N244" i="28"/>
  <c r="AN244" i="28" s="1"/>
  <c r="O244" i="28"/>
  <c r="P244" i="28"/>
  <c r="Q244" i="28"/>
  <c r="R244" i="28"/>
  <c r="S244" i="28"/>
  <c r="T244" i="28"/>
  <c r="U244" i="28"/>
  <c r="V244" i="28"/>
  <c r="W244" i="28"/>
  <c r="X244" i="28"/>
  <c r="Y244" i="28"/>
  <c r="Z244" i="28"/>
  <c r="AP244" i="28" s="1"/>
  <c r="AA244" i="28"/>
  <c r="AB244" i="28"/>
  <c r="AC244" i="28"/>
  <c r="AD244" i="28"/>
  <c r="AE244" i="28"/>
  <c r="AF244" i="28"/>
  <c r="AG244" i="28"/>
  <c r="AH244" i="28"/>
  <c r="AI244" i="28"/>
  <c r="AJ244" i="28"/>
  <c r="AK244" i="28"/>
  <c r="AL244" i="28"/>
  <c r="B245" i="28"/>
  <c r="C245" i="28"/>
  <c r="D245" i="28"/>
  <c r="E245" i="28"/>
  <c r="F245" i="28" s="1"/>
  <c r="G245" i="28"/>
  <c r="H245" i="28"/>
  <c r="I245" i="28"/>
  <c r="K245" i="28"/>
  <c r="L245" i="28"/>
  <c r="M245" i="28"/>
  <c r="N245" i="28"/>
  <c r="AN245" i="28" s="1"/>
  <c r="O245" i="28"/>
  <c r="P245" i="28"/>
  <c r="Q245" i="28"/>
  <c r="R245" i="28"/>
  <c r="S245" i="28"/>
  <c r="T245" i="28"/>
  <c r="U245" i="28"/>
  <c r="V245" i="28"/>
  <c r="W245" i="28"/>
  <c r="X245" i="28"/>
  <c r="Y245" i="28"/>
  <c r="Z245" i="28"/>
  <c r="AA245" i="28"/>
  <c r="AB245" i="28"/>
  <c r="AC245" i="28"/>
  <c r="AD245" i="28"/>
  <c r="AE245" i="28"/>
  <c r="AF245" i="28"/>
  <c r="AG245" i="28"/>
  <c r="AH245" i="28"/>
  <c r="AI245" i="28"/>
  <c r="AJ245" i="28"/>
  <c r="AK245" i="28"/>
  <c r="AL245" i="28"/>
  <c r="C246" i="28"/>
  <c r="B246" i="28" s="1"/>
  <c r="D246" i="28"/>
  <c r="E246" i="28"/>
  <c r="F246" i="28" s="1"/>
  <c r="G246" i="28"/>
  <c r="H246" i="28"/>
  <c r="I246" i="28"/>
  <c r="K246" i="28"/>
  <c r="L246" i="28"/>
  <c r="M246" i="28"/>
  <c r="N246" i="28"/>
  <c r="O246" i="28"/>
  <c r="P246" i="28"/>
  <c r="Q246" i="28"/>
  <c r="R246" i="28"/>
  <c r="S246" i="28"/>
  <c r="T246" i="28"/>
  <c r="U246" i="28"/>
  <c r="V246" i="28"/>
  <c r="W246" i="28"/>
  <c r="X246" i="28"/>
  <c r="Y246" i="28"/>
  <c r="Z246" i="28"/>
  <c r="AA246" i="28"/>
  <c r="AB246" i="28"/>
  <c r="AC246" i="28"/>
  <c r="AD246" i="28"/>
  <c r="AE246" i="28"/>
  <c r="AF246" i="28"/>
  <c r="AG246" i="28"/>
  <c r="AH246" i="28"/>
  <c r="AI246" i="28"/>
  <c r="AJ246" i="28"/>
  <c r="AK246" i="28"/>
  <c r="AL246" i="28"/>
  <c r="C247" i="28"/>
  <c r="B247" i="28" s="1"/>
  <c r="D247" i="28"/>
  <c r="E247" i="28"/>
  <c r="F247" i="28"/>
  <c r="G247" i="28"/>
  <c r="H247" i="28"/>
  <c r="I247" i="28"/>
  <c r="K247" i="28"/>
  <c r="L247" i="28"/>
  <c r="M247" i="28"/>
  <c r="N247" i="28"/>
  <c r="O247" i="28"/>
  <c r="P247" i="28"/>
  <c r="Q247" i="28"/>
  <c r="R247" i="28"/>
  <c r="S247" i="28"/>
  <c r="T247" i="28"/>
  <c r="U247" i="28"/>
  <c r="V247" i="28"/>
  <c r="W247" i="28"/>
  <c r="X247" i="28"/>
  <c r="Y247" i="28"/>
  <c r="Z247" i="28"/>
  <c r="AA247" i="28"/>
  <c r="AB247" i="28"/>
  <c r="AC247" i="28"/>
  <c r="AD247" i="28"/>
  <c r="AE247" i="28"/>
  <c r="AF247" i="28"/>
  <c r="AG247" i="28"/>
  <c r="AH247" i="28"/>
  <c r="AI247" i="28"/>
  <c r="AJ247" i="28"/>
  <c r="AK247" i="28"/>
  <c r="AL247" i="28"/>
  <c r="C248" i="28"/>
  <c r="D248" i="28"/>
  <c r="E248" i="28"/>
  <c r="B248" i="28" s="1"/>
  <c r="G248" i="28"/>
  <c r="H248" i="28"/>
  <c r="I248" i="28"/>
  <c r="K248" i="28"/>
  <c r="L248" i="28"/>
  <c r="M248" i="28"/>
  <c r="N248" i="28"/>
  <c r="O248" i="28"/>
  <c r="P248" i="28"/>
  <c r="Q248" i="28"/>
  <c r="R248" i="28"/>
  <c r="S248" i="28"/>
  <c r="T248" i="28"/>
  <c r="U248" i="28"/>
  <c r="V248" i="28"/>
  <c r="W248" i="28"/>
  <c r="X248" i="28"/>
  <c r="Y248" i="28"/>
  <c r="Z248" i="28"/>
  <c r="AA248" i="28"/>
  <c r="AB248" i="28"/>
  <c r="AC248" i="28"/>
  <c r="AD248" i="28"/>
  <c r="AE248" i="28"/>
  <c r="AF248" i="28"/>
  <c r="AG248" i="28"/>
  <c r="AH248" i="28"/>
  <c r="AI248" i="28"/>
  <c r="AJ248" i="28"/>
  <c r="AK248" i="28"/>
  <c r="AL248" i="28"/>
  <c r="C249" i="28"/>
  <c r="D249" i="28"/>
  <c r="B249" i="28" s="1"/>
  <c r="E249" i="28"/>
  <c r="F249" i="28" s="1"/>
  <c r="G249" i="28"/>
  <c r="H249" i="28"/>
  <c r="I249" i="28"/>
  <c r="K249" i="28"/>
  <c r="L249" i="28"/>
  <c r="M249" i="28"/>
  <c r="N249" i="28"/>
  <c r="O249" i="28"/>
  <c r="P249" i="28"/>
  <c r="Q249" i="28"/>
  <c r="R249" i="28"/>
  <c r="S249" i="28"/>
  <c r="T249" i="28"/>
  <c r="U249" i="28"/>
  <c r="V249" i="28"/>
  <c r="W249" i="28"/>
  <c r="X249" i="28"/>
  <c r="Y249" i="28"/>
  <c r="Z249" i="28"/>
  <c r="AA249" i="28"/>
  <c r="AB249" i="28"/>
  <c r="AC249" i="28"/>
  <c r="AD249" i="28"/>
  <c r="AE249" i="28"/>
  <c r="AF249" i="28"/>
  <c r="AG249" i="28"/>
  <c r="AH249" i="28"/>
  <c r="AI249" i="28"/>
  <c r="AJ249" i="28"/>
  <c r="AK249" i="28"/>
  <c r="AL249" i="28"/>
  <c r="C250" i="28"/>
  <c r="D250" i="28"/>
  <c r="E250" i="28"/>
  <c r="F250" i="28" s="1"/>
  <c r="G250" i="28"/>
  <c r="H250" i="28"/>
  <c r="I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B251" i="28"/>
  <c r="C251" i="28"/>
  <c r="D251" i="28"/>
  <c r="E251" i="28"/>
  <c r="F251" i="28" s="1"/>
  <c r="G251" i="28"/>
  <c r="H251" i="28"/>
  <c r="I251" i="28"/>
  <c r="K251" i="28"/>
  <c r="L251" i="28"/>
  <c r="M251" i="28"/>
  <c r="N251" i="28"/>
  <c r="O251" i="28"/>
  <c r="AN251" i="28" s="1"/>
  <c r="P251" i="28"/>
  <c r="Q251" i="28"/>
  <c r="R251" i="28"/>
  <c r="S251" i="28"/>
  <c r="T251" i="28"/>
  <c r="U251" i="28"/>
  <c r="V251" i="28"/>
  <c r="W251" i="28"/>
  <c r="X251" i="28"/>
  <c r="Y251" i="28"/>
  <c r="Z251" i="28"/>
  <c r="AA251" i="28"/>
  <c r="AB251" i="28"/>
  <c r="AC251" i="28"/>
  <c r="AD251" i="28"/>
  <c r="AE251" i="28"/>
  <c r="AF251" i="28"/>
  <c r="AG251" i="28"/>
  <c r="AH251" i="28"/>
  <c r="AI251" i="28"/>
  <c r="AJ251" i="28"/>
  <c r="AK251" i="28"/>
  <c r="AL251" i="28"/>
  <c r="B252" i="28"/>
  <c r="C252" i="28"/>
  <c r="D252" i="28"/>
  <c r="E252" i="28"/>
  <c r="F252" i="28"/>
  <c r="G252" i="28"/>
  <c r="H252" i="28"/>
  <c r="I252" i="28"/>
  <c r="K252" i="28"/>
  <c r="L252" i="28"/>
  <c r="M252" i="28"/>
  <c r="N252" i="28"/>
  <c r="AN252" i="28" s="1"/>
  <c r="O252" i="28"/>
  <c r="P252" i="28"/>
  <c r="Q252" i="28"/>
  <c r="R252" i="28"/>
  <c r="S252" i="28"/>
  <c r="T252" i="28"/>
  <c r="U252" i="28"/>
  <c r="V252" i="28"/>
  <c r="W252" i="28"/>
  <c r="X252" i="28"/>
  <c r="Y252" i="28"/>
  <c r="Z252" i="28"/>
  <c r="AA252" i="28"/>
  <c r="AB252" i="28"/>
  <c r="AC252" i="28"/>
  <c r="AD252" i="28"/>
  <c r="AE252" i="28"/>
  <c r="AF252" i="28"/>
  <c r="AG252" i="28"/>
  <c r="AH252" i="28"/>
  <c r="AI252" i="28"/>
  <c r="AJ252" i="28"/>
  <c r="AK252" i="28"/>
  <c r="AL252" i="28"/>
  <c r="B253" i="28"/>
  <c r="C253" i="28"/>
  <c r="D253" i="28"/>
  <c r="E253" i="28"/>
  <c r="F253" i="28" s="1"/>
  <c r="G253" i="28"/>
  <c r="H253" i="28"/>
  <c r="I253" i="28"/>
  <c r="K253" i="28"/>
  <c r="L253" i="28"/>
  <c r="M253" i="28"/>
  <c r="N253" i="28"/>
  <c r="O253" i="28"/>
  <c r="P253" i="28"/>
  <c r="Q253" i="28"/>
  <c r="R253" i="28"/>
  <c r="S253" i="28"/>
  <c r="T253" i="28"/>
  <c r="U253" i="28"/>
  <c r="V253" i="28"/>
  <c r="W253" i="28"/>
  <c r="X253" i="28"/>
  <c r="Y253" i="28"/>
  <c r="Z253" i="28"/>
  <c r="AP253" i="28" s="1"/>
  <c r="AA253" i="28"/>
  <c r="AB253" i="28"/>
  <c r="AC253" i="28"/>
  <c r="AD253" i="28"/>
  <c r="AE253" i="28"/>
  <c r="AF253" i="28"/>
  <c r="AG253" i="28"/>
  <c r="AH253" i="28"/>
  <c r="AI253" i="28"/>
  <c r="AJ253" i="28"/>
  <c r="AK253" i="28"/>
  <c r="AL253" i="28"/>
  <c r="C254" i="28"/>
  <c r="D254" i="28"/>
  <c r="B254" i="28" s="1"/>
  <c r="E254" i="28"/>
  <c r="F254" i="28" s="1"/>
  <c r="G254" i="28"/>
  <c r="H254" i="28"/>
  <c r="I254" i="28"/>
  <c r="K254" i="28"/>
  <c r="L254" i="28"/>
  <c r="M254" i="28"/>
  <c r="N254" i="28"/>
  <c r="O254" i="28"/>
  <c r="P254" i="28"/>
  <c r="Q254" i="28"/>
  <c r="R254" i="28"/>
  <c r="S254" i="28"/>
  <c r="T254" i="28"/>
  <c r="U254" i="28"/>
  <c r="V254" i="28"/>
  <c r="W254" i="28"/>
  <c r="X254" i="28"/>
  <c r="Y254" i="28"/>
  <c r="Z254" i="28"/>
  <c r="AA254" i="28"/>
  <c r="AB254" i="28"/>
  <c r="AC254" i="28"/>
  <c r="AD254" i="28"/>
  <c r="AE254" i="28"/>
  <c r="AF254" i="28"/>
  <c r="AG254" i="28"/>
  <c r="AH254" i="28"/>
  <c r="AI254" i="28"/>
  <c r="AJ254" i="28"/>
  <c r="AK254" i="28"/>
  <c r="AL254" i="28"/>
  <c r="C255" i="28"/>
  <c r="D255" i="28"/>
  <c r="B255" i="28" s="1"/>
  <c r="E255" i="28"/>
  <c r="F255" i="28" s="1"/>
  <c r="G255" i="28"/>
  <c r="H255" i="28"/>
  <c r="I255" i="28"/>
  <c r="K255" i="28"/>
  <c r="L255" i="28"/>
  <c r="M255" i="28"/>
  <c r="N255" i="28"/>
  <c r="O255" i="28"/>
  <c r="P255" i="28"/>
  <c r="Q255" i="28"/>
  <c r="R255" i="28"/>
  <c r="S255" i="28"/>
  <c r="T255" i="28"/>
  <c r="U255" i="28"/>
  <c r="V255" i="28"/>
  <c r="W255" i="28"/>
  <c r="X255" i="28"/>
  <c r="Y255" i="28"/>
  <c r="Z255" i="28"/>
  <c r="AA255" i="28"/>
  <c r="AB255" i="28"/>
  <c r="AC255" i="28"/>
  <c r="AD255" i="28"/>
  <c r="AE255" i="28"/>
  <c r="AF255" i="28"/>
  <c r="AG255" i="28"/>
  <c r="AH255" i="28"/>
  <c r="AI255" i="28"/>
  <c r="AJ255" i="28"/>
  <c r="AK255" i="28"/>
  <c r="AL255" i="28"/>
  <c r="B256" i="28"/>
  <c r="C256" i="28"/>
  <c r="D256" i="28"/>
  <c r="E256" i="28"/>
  <c r="F256" i="28"/>
  <c r="G256" i="28"/>
  <c r="H256" i="28"/>
  <c r="I256" i="28"/>
  <c r="K256" i="28"/>
  <c r="L256" i="28"/>
  <c r="M256" i="28"/>
  <c r="N256" i="28"/>
  <c r="O256" i="28"/>
  <c r="P256" i="28"/>
  <c r="Q256" i="28"/>
  <c r="R256" i="28"/>
  <c r="S256" i="28"/>
  <c r="T256" i="28"/>
  <c r="U256" i="28"/>
  <c r="V256" i="28"/>
  <c r="W256" i="28"/>
  <c r="X256" i="28"/>
  <c r="Y256" i="28"/>
  <c r="Z256" i="28"/>
  <c r="AA256" i="28"/>
  <c r="AB256" i="28"/>
  <c r="AC256" i="28"/>
  <c r="AD256" i="28"/>
  <c r="AE256" i="28"/>
  <c r="AF256" i="28"/>
  <c r="AG256" i="28"/>
  <c r="AH256" i="28"/>
  <c r="AI256" i="28"/>
  <c r="AJ256" i="28"/>
  <c r="AK256" i="28"/>
  <c r="AL256" i="28"/>
  <c r="B257" i="28"/>
  <c r="C257" i="28"/>
  <c r="D257" i="28"/>
  <c r="E257" i="28"/>
  <c r="F257" i="28" s="1"/>
  <c r="G257" i="28"/>
  <c r="H257" i="28"/>
  <c r="I257" i="28"/>
  <c r="K257" i="28"/>
  <c r="L257" i="28"/>
  <c r="M257" i="28"/>
  <c r="N257" i="28"/>
  <c r="O257" i="28"/>
  <c r="P257" i="28"/>
  <c r="Q257" i="28"/>
  <c r="R257" i="28"/>
  <c r="S257" i="28"/>
  <c r="T257" i="28"/>
  <c r="U257" i="28"/>
  <c r="V257" i="28"/>
  <c r="W257" i="28"/>
  <c r="X257" i="28"/>
  <c r="Y257" i="28"/>
  <c r="Z257" i="28"/>
  <c r="AA257" i="28"/>
  <c r="AB257" i="28"/>
  <c r="AC257" i="28"/>
  <c r="AD257" i="28"/>
  <c r="AE257" i="28"/>
  <c r="AF257" i="28"/>
  <c r="AG257" i="28"/>
  <c r="AH257" i="28"/>
  <c r="AI257" i="28"/>
  <c r="AJ257" i="28"/>
  <c r="AK257" i="28"/>
  <c r="AL257" i="28"/>
  <c r="C258" i="28"/>
  <c r="D258" i="28"/>
  <c r="B258" i="28" s="1"/>
  <c r="E258" i="28"/>
  <c r="F258" i="28" s="1"/>
  <c r="G258" i="28"/>
  <c r="AM258" i="28" s="1"/>
  <c r="H258" i="28"/>
  <c r="I258" i="28"/>
  <c r="K258" i="28"/>
  <c r="L258" i="28"/>
  <c r="M258" i="28"/>
  <c r="N258" i="28"/>
  <c r="O258" i="28"/>
  <c r="P258" i="28"/>
  <c r="Q258" i="28"/>
  <c r="R258" i="28"/>
  <c r="S258" i="28"/>
  <c r="AO258" i="28" s="1"/>
  <c r="T258" i="28"/>
  <c r="U258" i="28"/>
  <c r="V258" i="28"/>
  <c r="W258" i="28"/>
  <c r="X258" i="28"/>
  <c r="Y258" i="28"/>
  <c r="Z258" i="28"/>
  <c r="AA258" i="28"/>
  <c r="AB258" i="28"/>
  <c r="AC258" i="28"/>
  <c r="AD258" i="28"/>
  <c r="AE258" i="28"/>
  <c r="AF258" i="28"/>
  <c r="AG258" i="28"/>
  <c r="AH258" i="28"/>
  <c r="AI258" i="28"/>
  <c r="AJ258" i="28"/>
  <c r="AK258" i="28"/>
  <c r="AL258" i="28"/>
  <c r="C259" i="28"/>
  <c r="B259" i="28" s="1"/>
  <c r="D259" i="28"/>
  <c r="E259" i="28"/>
  <c r="F259" i="28"/>
  <c r="G259" i="28"/>
  <c r="AM259" i="28" s="1"/>
  <c r="H259" i="28"/>
  <c r="I259" i="28"/>
  <c r="K259" i="28"/>
  <c r="L259" i="28"/>
  <c r="M259" i="28"/>
  <c r="N259" i="28"/>
  <c r="O259" i="28"/>
  <c r="P259" i="28"/>
  <c r="Q259" i="28"/>
  <c r="R259" i="28"/>
  <c r="S259" i="28"/>
  <c r="AO259" i="28" s="1"/>
  <c r="T259" i="28"/>
  <c r="U259" i="28"/>
  <c r="V259" i="28"/>
  <c r="W259" i="28"/>
  <c r="X259" i="28"/>
  <c r="Y259" i="28"/>
  <c r="Z259" i="28"/>
  <c r="AA259" i="28"/>
  <c r="AB259" i="28"/>
  <c r="AC259" i="28"/>
  <c r="AD259" i="28"/>
  <c r="AE259" i="28"/>
  <c r="AF259" i="28"/>
  <c r="AG259" i="28"/>
  <c r="AH259" i="28"/>
  <c r="AI259" i="28"/>
  <c r="AJ259" i="28"/>
  <c r="AK259" i="28"/>
  <c r="AL259" i="28"/>
  <c r="C260" i="28"/>
  <c r="D260" i="28"/>
  <c r="E260" i="28"/>
  <c r="B260" i="28" s="1"/>
  <c r="G260" i="28"/>
  <c r="H260" i="28"/>
  <c r="I260" i="28"/>
  <c r="K260" i="28"/>
  <c r="L260" i="28"/>
  <c r="M260" i="28"/>
  <c r="N260" i="28"/>
  <c r="O260" i="28"/>
  <c r="P260" i="28"/>
  <c r="Q260" i="28"/>
  <c r="R260" i="28"/>
  <c r="S260" i="28"/>
  <c r="T260" i="28"/>
  <c r="U260" i="28"/>
  <c r="V260" i="28"/>
  <c r="W260" i="28"/>
  <c r="X260" i="28"/>
  <c r="Y260" i="28"/>
  <c r="Z260" i="28"/>
  <c r="AA260" i="28"/>
  <c r="AB260" i="28"/>
  <c r="AC260" i="28"/>
  <c r="AD260" i="28"/>
  <c r="AE260" i="28"/>
  <c r="AF260" i="28"/>
  <c r="AG260" i="28"/>
  <c r="AH260" i="28"/>
  <c r="AI260" i="28"/>
  <c r="AJ260" i="28"/>
  <c r="AK260" i="28"/>
  <c r="AL260" i="28"/>
  <c r="C261" i="28"/>
  <c r="D261" i="28"/>
  <c r="E261" i="28"/>
  <c r="F261" i="28" s="1"/>
  <c r="G261" i="28"/>
  <c r="H261" i="28"/>
  <c r="I261" i="28"/>
  <c r="K261" i="28"/>
  <c r="L261" i="28"/>
  <c r="M261" i="28"/>
  <c r="N261" i="28"/>
  <c r="O261" i="28"/>
  <c r="P261" i="28"/>
  <c r="Q261" i="28"/>
  <c r="R261" i="28"/>
  <c r="S261" i="28"/>
  <c r="T261" i="28"/>
  <c r="U261" i="28"/>
  <c r="V261" i="28"/>
  <c r="W261" i="28"/>
  <c r="X261" i="28"/>
  <c r="Y261" i="28"/>
  <c r="Z261" i="28"/>
  <c r="AA261" i="28"/>
  <c r="AB261" i="28"/>
  <c r="AC261" i="28"/>
  <c r="AD261" i="28"/>
  <c r="AE261" i="28"/>
  <c r="AF261" i="28"/>
  <c r="AG261" i="28"/>
  <c r="AH261" i="28"/>
  <c r="AI261" i="28"/>
  <c r="AJ261" i="28"/>
  <c r="AK261" i="28"/>
  <c r="AL261" i="28"/>
  <c r="C262" i="28"/>
  <c r="D262" i="28"/>
  <c r="E262" i="28"/>
  <c r="F262" i="28" s="1"/>
  <c r="G262" i="28"/>
  <c r="H262" i="28"/>
  <c r="I262" i="28"/>
  <c r="K262" i="28"/>
  <c r="L262" i="28"/>
  <c r="M262" i="28"/>
  <c r="N262" i="28"/>
  <c r="O262" i="28"/>
  <c r="P262" i="28"/>
  <c r="Q262" i="28"/>
  <c r="R262" i="28"/>
  <c r="S262" i="28"/>
  <c r="T262" i="28"/>
  <c r="U262" i="28"/>
  <c r="V262" i="28"/>
  <c r="W262" i="28"/>
  <c r="X262" i="28"/>
  <c r="Y262" i="28"/>
  <c r="Z262" i="28"/>
  <c r="AA262" i="28"/>
  <c r="AB262" i="28"/>
  <c r="AC262" i="28"/>
  <c r="AD262" i="28"/>
  <c r="AE262" i="28"/>
  <c r="AF262" i="28"/>
  <c r="AG262" i="28"/>
  <c r="AH262" i="28"/>
  <c r="AI262" i="28"/>
  <c r="AJ262" i="28"/>
  <c r="AK262" i="28"/>
  <c r="AL262" i="28"/>
  <c r="C263" i="28"/>
  <c r="D263" i="28"/>
  <c r="B263" i="28" s="1"/>
  <c r="E263" i="28"/>
  <c r="F263" i="28"/>
  <c r="G263" i="28"/>
  <c r="H263" i="28"/>
  <c r="I263" i="28"/>
  <c r="K263" i="28"/>
  <c r="L263" i="28"/>
  <c r="M263" i="28"/>
  <c r="N263" i="28"/>
  <c r="O263" i="28"/>
  <c r="P263" i="28"/>
  <c r="Q263" i="28"/>
  <c r="R263" i="28"/>
  <c r="S263" i="28"/>
  <c r="T263" i="28"/>
  <c r="U263" i="28"/>
  <c r="V263" i="28"/>
  <c r="W263" i="28"/>
  <c r="X263" i="28"/>
  <c r="Y263" i="28"/>
  <c r="Z263" i="28"/>
  <c r="AA263" i="28"/>
  <c r="AB263" i="28"/>
  <c r="AC263" i="28"/>
  <c r="AD263" i="28"/>
  <c r="AE263" i="28"/>
  <c r="AF263" i="28"/>
  <c r="AG263" i="28"/>
  <c r="AH263" i="28"/>
  <c r="AI263" i="28"/>
  <c r="AJ263" i="28"/>
  <c r="AK263" i="28"/>
  <c r="AL263" i="28"/>
  <c r="C264" i="28"/>
  <c r="D264" i="28"/>
  <c r="E264" i="28"/>
  <c r="F264" i="28" s="1"/>
  <c r="G264" i="28"/>
  <c r="H264" i="28"/>
  <c r="I264" i="28"/>
  <c r="K264" i="28"/>
  <c r="L264" i="28"/>
  <c r="M264" i="28"/>
  <c r="N264" i="28"/>
  <c r="O264" i="28"/>
  <c r="P264" i="28"/>
  <c r="Q264" i="28"/>
  <c r="R264" i="28"/>
  <c r="S264" i="28"/>
  <c r="T264" i="28"/>
  <c r="U264" i="28"/>
  <c r="V264" i="28"/>
  <c r="W264" i="28"/>
  <c r="X264" i="28"/>
  <c r="Y264" i="28"/>
  <c r="Z264" i="28"/>
  <c r="AA264" i="28"/>
  <c r="AB264" i="28"/>
  <c r="AC264" i="28"/>
  <c r="AD264" i="28"/>
  <c r="AE264" i="28"/>
  <c r="AF264" i="28"/>
  <c r="AG264" i="28"/>
  <c r="AH264" i="28"/>
  <c r="AI264" i="28"/>
  <c r="AJ264" i="28"/>
  <c r="AK264" i="28"/>
  <c r="AL264" i="28"/>
  <c r="C265" i="28"/>
  <c r="D265" i="28"/>
  <c r="B265" i="28" s="1"/>
  <c r="E265" i="28"/>
  <c r="F265" i="28" s="1"/>
  <c r="G265" i="28"/>
  <c r="H265" i="28"/>
  <c r="I265" i="28"/>
  <c r="K265" i="28"/>
  <c r="L265" i="28"/>
  <c r="AN265" i="28" s="1"/>
  <c r="M265" i="28"/>
  <c r="N265" i="28"/>
  <c r="O265" i="28"/>
  <c r="P265" i="28"/>
  <c r="Q265" i="28"/>
  <c r="R265" i="28"/>
  <c r="S265" i="28"/>
  <c r="T265" i="28"/>
  <c r="U265" i="28"/>
  <c r="V265" i="28"/>
  <c r="W265" i="28"/>
  <c r="X265" i="28"/>
  <c r="AP265" i="28" s="1"/>
  <c r="Y265" i="28"/>
  <c r="Z265" i="28"/>
  <c r="AA265" i="28"/>
  <c r="AB265" i="28"/>
  <c r="AC265" i="28"/>
  <c r="AD265" i="28"/>
  <c r="AE265" i="28"/>
  <c r="AF265" i="28"/>
  <c r="AG265" i="28"/>
  <c r="AH265" i="28"/>
  <c r="AI265" i="28"/>
  <c r="AJ265" i="28"/>
  <c r="AK265" i="28"/>
  <c r="AL265" i="28"/>
  <c r="B266" i="28"/>
  <c r="C266" i="28"/>
  <c r="D266" i="28"/>
  <c r="E266" i="28"/>
  <c r="F266" i="28" s="1"/>
  <c r="G266" i="28"/>
  <c r="H266" i="28"/>
  <c r="I266" i="28"/>
  <c r="K266" i="28"/>
  <c r="L266" i="28"/>
  <c r="M266" i="28"/>
  <c r="N266" i="28"/>
  <c r="O266" i="28"/>
  <c r="P266" i="28"/>
  <c r="Q266" i="28"/>
  <c r="R266" i="28"/>
  <c r="S266" i="28"/>
  <c r="T266" i="28"/>
  <c r="U266" i="28"/>
  <c r="V266" i="28"/>
  <c r="W266" i="28"/>
  <c r="X266" i="28"/>
  <c r="AP266" i="28" s="1"/>
  <c r="Y266" i="28"/>
  <c r="Z266" i="28"/>
  <c r="AA266" i="28"/>
  <c r="AB266" i="28"/>
  <c r="AC266" i="28"/>
  <c r="AD266" i="28"/>
  <c r="AE266" i="28"/>
  <c r="AF266" i="28"/>
  <c r="AG266" i="28"/>
  <c r="AH266" i="28"/>
  <c r="AI266" i="28"/>
  <c r="AJ266" i="28"/>
  <c r="AK266" i="28"/>
  <c r="AL266" i="28"/>
  <c r="B267" i="28"/>
  <c r="C267" i="28"/>
  <c r="D267" i="28"/>
  <c r="E267" i="28"/>
  <c r="F267" i="28" s="1"/>
  <c r="G267" i="28"/>
  <c r="H267" i="28"/>
  <c r="I267" i="28"/>
  <c r="K267" i="28"/>
  <c r="L267" i="28"/>
  <c r="AN267" i="28" s="1"/>
  <c r="M267" i="28"/>
  <c r="N267" i="28"/>
  <c r="O267" i="28"/>
  <c r="P267" i="28"/>
  <c r="Q267" i="28"/>
  <c r="R267" i="28"/>
  <c r="S267" i="28"/>
  <c r="T267" i="28"/>
  <c r="U267" i="28"/>
  <c r="V267" i="28"/>
  <c r="W267" i="28"/>
  <c r="X267" i="28"/>
  <c r="AP267" i="28" s="1"/>
  <c r="Y267" i="28"/>
  <c r="Z267" i="28"/>
  <c r="AA267" i="28"/>
  <c r="AB267" i="28"/>
  <c r="AC267" i="28"/>
  <c r="AD267" i="28"/>
  <c r="AE267" i="28"/>
  <c r="AF267" i="28"/>
  <c r="AG267" i="28"/>
  <c r="AH267" i="28"/>
  <c r="AI267" i="28"/>
  <c r="AJ267" i="28"/>
  <c r="AK267" i="28"/>
  <c r="AL267" i="28"/>
  <c r="B268" i="28"/>
  <c r="C268" i="28"/>
  <c r="D268" i="28"/>
  <c r="E268" i="28"/>
  <c r="F268" i="28"/>
  <c r="G268" i="28"/>
  <c r="H268" i="28"/>
  <c r="I268" i="28"/>
  <c r="K268" i="28"/>
  <c r="L268" i="28"/>
  <c r="M268" i="28"/>
  <c r="N268" i="28"/>
  <c r="O268" i="28"/>
  <c r="P268" i="28"/>
  <c r="Q268" i="28"/>
  <c r="R268" i="28"/>
  <c r="S268" i="28"/>
  <c r="T268" i="28"/>
  <c r="U268" i="28"/>
  <c r="V268" i="28"/>
  <c r="W268" i="28"/>
  <c r="AP268" i="28" s="1"/>
  <c r="X268" i="28"/>
  <c r="Y268" i="28"/>
  <c r="Z268" i="28"/>
  <c r="AA268" i="28"/>
  <c r="AB268" i="28"/>
  <c r="AC268" i="28"/>
  <c r="AD268" i="28"/>
  <c r="AE268" i="28"/>
  <c r="AF268" i="28"/>
  <c r="AG268" i="28"/>
  <c r="AH268" i="28"/>
  <c r="AI268" i="28"/>
  <c r="AJ268" i="28"/>
  <c r="AK268" i="28"/>
  <c r="AL268" i="28"/>
  <c r="B269" i="28"/>
  <c r="C269" i="28"/>
  <c r="D269" i="28"/>
  <c r="E269" i="28"/>
  <c r="F269" i="28" s="1"/>
  <c r="G269" i="28"/>
  <c r="H269" i="28"/>
  <c r="I269" i="28"/>
  <c r="K269" i="28"/>
  <c r="L269" i="28"/>
  <c r="M269" i="28"/>
  <c r="N269" i="28"/>
  <c r="O269" i="28"/>
  <c r="P269" i="28"/>
  <c r="Q269" i="28"/>
  <c r="R269" i="28"/>
  <c r="S269" i="28"/>
  <c r="T269" i="28"/>
  <c r="AO269" i="28" s="1"/>
  <c r="U269" i="28"/>
  <c r="V269" i="28"/>
  <c r="W269" i="28"/>
  <c r="X269" i="28"/>
  <c r="Y269" i="28"/>
  <c r="Z269" i="28"/>
  <c r="AA269" i="28"/>
  <c r="AB269" i="28"/>
  <c r="AC269" i="28"/>
  <c r="AD269" i="28"/>
  <c r="AE269" i="28"/>
  <c r="AF269" i="28"/>
  <c r="AG269" i="28"/>
  <c r="AH269" i="28"/>
  <c r="AI269" i="28"/>
  <c r="AJ269" i="28"/>
  <c r="AK269" i="28"/>
  <c r="AL269" i="28"/>
  <c r="C270" i="28"/>
  <c r="D270" i="28"/>
  <c r="B270" i="28" s="1"/>
  <c r="E270" i="28"/>
  <c r="F270" i="28" s="1"/>
  <c r="G270" i="28"/>
  <c r="H270" i="28"/>
  <c r="I270" i="28"/>
  <c r="K270" i="28"/>
  <c r="L270" i="28"/>
  <c r="M270" i="28"/>
  <c r="N270" i="28"/>
  <c r="O270" i="28"/>
  <c r="P270" i="28"/>
  <c r="Q270" i="28"/>
  <c r="R270" i="28"/>
  <c r="S270" i="28"/>
  <c r="T270" i="28"/>
  <c r="U270" i="28"/>
  <c r="V270" i="28"/>
  <c r="W270" i="28"/>
  <c r="X270" i="28"/>
  <c r="AP270" i="28" s="1"/>
  <c r="Y270" i="28"/>
  <c r="Z270" i="28"/>
  <c r="AA270" i="28"/>
  <c r="AB270" i="28"/>
  <c r="AC270" i="28"/>
  <c r="AD270" i="28"/>
  <c r="AE270" i="28"/>
  <c r="AF270" i="28"/>
  <c r="AG270" i="28"/>
  <c r="AH270" i="28"/>
  <c r="AI270" i="28"/>
  <c r="AJ270" i="28"/>
  <c r="AK270" i="28"/>
  <c r="AL270" i="28"/>
  <c r="C271" i="28"/>
  <c r="B271" i="28" s="1"/>
  <c r="D271" i="28"/>
  <c r="E271" i="28"/>
  <c r="F271" i="28"/>
  <c r="G271" i="28"/>
  <c r="H271" i="28"/>
  <c r="I271" i="28"/>
  <c r="K271" i="28"/>
  <c r="L271" i="28"/>
  <c r="M271" i="28"/>
  <c r="N271" i="28"/>
  <c r="O271" i="28"/>
  <c r="P271" i="28"/>
  <c r="Q271" i="28"/>
  <c r="R271" i="28"/>
  <c r="S271" i="28"/>
  <c r="T271" i="28"/>
  <c r="U271" i="28"/>
  <c r="V271" i="28"/>
  <c r="W271" i="28"/>
  <c r="X271" i="28"/>
  <c r="AP271" i="28" s="1"/>
  <c r="Y271" i="28"/>
  <c r="Z271" i="28"/>
  <c r="AA271" i="28"/>
  <c r="AB271" i="28"/>
  <c r="AC271" i="28"/>
  <c r="AD271" i="28"/>
  <c r="AE271" i="28"/>
  <c r="AF271" i="28"/>
  <c r="AG271" i="28"/>
  <c r="AH271" i="28"/>
  <c r="AI271" i="28"/>
  <c r="AJ271" i="28"/>
  <c r="AK271" i="28"/>
  <c r="AL271" i="28"/>
  <c r="C272" i="28"/>
  <c r="D272" i="28"/>
  <c r="E272" i="28"/>
  <c r="B272" i="28" s="1"/>
  <c r="F272" i="28"/>
  <c r="G272" i="28"/>
  <c r="H272" i="28"/>
  <c r="I272" i="28"/>
  <c r="K272" i="28"/>
  <c r="L272" i="28"/>
  <c r="M272" i="28"/>
  <c r="N272" i="28"/>
  <c r="O272" i="28"/>
  <c r="P272" i="28"/>
  <c r="Q272" i="28"/>
  <c r="R272" i="28"/>
  <c r="S272" i="28"/>
  <c r="T272" i="28"/>
  <c r="U272" i="28"/>
  <c r="V272" i="28"/>
  <c r="W272" i="28"/>
  <c r="X272" i="28"/>
  <c r="Y272" i="28"/>
  <c r="Z272" i="28"/>
  <c r="AA272" i="28"/>
  <c r="AB272" i="28"/>
  <c r="AC272" i="28"/>
  <c r="AD272" i="28"/>
  <c r="AE272" i="28"/>
  <c r="AF272" i="28"/>
  <c r="AG272" i="28"/>
  <c r="AH272" i="28"/>
  <c r="AI272" i="28"/>
  <c r="AJ272" i="28"/>
  <c r="AK272" i="28"/>
  <c r="AL272" i="28"/>
  <c r="C273" i="28"/>
  <c r="D273" i="28"/>
  <c r="B273" i="28" s="1"/>
  <c r="E273" i="28"/>
  <c r="F273" i="28"/>
  <c r="G273" i="28"/>
  <c r="H273" i="28"/>
  <c r="I273" i="28"/>
  <c r="K273" i="28"/>
  <c r="L273" i="28"/>
  <c r="M273" i="28"/>
  <c r="N273" i="28"/>
  <c r="O273" i="28"/>
  <c r="P273" i="28"/>
  <c r="Q273" i="28"/>
  <c r="R273" i="28"/>
  <c r="S273" i="28"/>
  <c r="T273" i="28"/>
  <c r="U273" i="28"/>
  <c r="AO273" i="28" s="1"/>
  <c r="V273" i="28"/>
  <c r="W273" i="28"/>
  <c r="X273" i="28"/>
  <c r="Y273" i="28"/>
  <c r="Z273" i="28"/>
  <c r="AA273" i="28"/>
  <c r="AB273" i="28"/>
  <c r="AC273" i="28"/>
  <c r="AD273" i="28"/>
  <c r="AE273" i="28"/>
  <c r="AF273" i="28"/>
  <c r="AG273" i="28"/>
  <c r="AH273" i="28"/>
  <c r="AI273" i="28"/>
  <c r="AJ273" i="28"/>
  <c r="AK273" i="28"/>
  <c r="AL273" i="28"/>
  <c r="C274" i="28"/>
  <c r="B274" i="28" s="1"/>
  <c r="D274" i="28"/>
  <c r="E274" i="28"/>
  <c r="F274" i="28" s="1"/>
  <c r="G274" i="28"/>
  <c r="H274" i="28"/>
  <c r="I274" i="28"/>
  <c r="K274" i="28"/>
  <c r="L274" i="28"/>
  <c r="M274" i="28"/>
  <c r="N274" i="28"/>
  <c r="O274" i="28"/>
  <c r="P274" i="28"/>
  <c r="Q274" i="28"/>
  <c r="R274" i="28"/>
  <c r="S274" i="28"/>
  <c r="T274" i="28"/>
  <c r="U274" i="28"/>
  <c r="V274" i="28"/>
  <c r="W274" i="28"/>
  <c r="X274" i="28"/>
  <c r="Y274" i="28"/>
  <c r="Z274" i="28"/>
  <c r="AA274" i="28"/>
  <c r="AB274" i="28"/>
  <c r="AC274" i="28"/>
  <c r="AD274" i="28"/>
  <c r="AE274" i="28"/>
  <c r="AF274" i="28"/>
  <c r="AG274" i="28"/>
  <c r="AH274" i="28"/>
  <c r="AI274" i="28"/>
  <c r="AJ274" i="28"/>
  <c r="AK274" i="28"/>
  <c r="AL274" i="28"/>
  <c r="B275" i="28"/>
  <c r="C275" i="28"/>
  <c r="D275" i="28"/>
  <c r="E275" i="28"/>
  <c r="F275" i="28"/>
  <c r="G275" i="28"/>
  <c r="H275" i="28"/>
  <c r="I275" i="28"/>
  <c r="K275" i="28"/>
  <c r="L275" i="28"/>
  <c r="M275" i="28"/>
  <c r="N275" i="28"/>
  <c r="O275" i="28"/>
  <c r="P275" i="28"/>
  <c r="Q275" i="28"/>
  <c r="R275" i="28"/>
  <c r="S275" i="28"/>
  <c r="T275" i="28"/>
  <c r="U275" i="28"/>
  <c r="V275" i="28"/>
  <c r="W275" i="28"/>
  <c r="X275" i="28"/>
  <c r="Y275" i="28"/>
  <c r="Z275" i="28"/>
  <c r="AA275" i="28"/>
  <c r="AB275" i="28"/>
  <c r="AC275" i="28"/>
  <c r="AD275" i="28"/>
  <c r="AE275" i="28"/>
  <c r="AF275" i="28"/>
  <c r="AG275" i="28"/>
  <c r="AH275" i="28"/>
  <c r="AI275" i="28"/>
  <c r="AJ275" i="28"/>
  <c r="AK275" i="28"/>
  <c r="AL275" i="28"/>
  <c r="B276" i="28"/>
  <c r="C276" i="28"/>
  <c r="D276" i="28"/>
  <c r="E276" i="28"/>
  <c r="F276" i="28"/>
  <c r="G276" i="28"/>
  <c r="H276" i="28"/>
  <c r="I276" i="28"/>
  <c r="K276" i="28"/>
  <c r="L276" i="28"/>
  <c r="M276" i="28"/>
  <c r="N276" i="28"/>
  <c r="O276" i="28"/>
  <c r="P276" i="28"/>
  <c r="Q276" i="28"/>
  <c r="R276" i="28"/>
  <c r="S276" i="28"/>
  <c r="T276" i="28"/>
  <c r="U276" i="28"/>
  <c r="V276" i="28"/>
  <c r="W276" i="28"/>
  <c r="X276" i="28"/>
  <c r="Y276" i="28"/>
  <c r="Z276" i="28"/>
  <c r="AA276" i="28"/>
  <c r="AB276" i="28"/>
  <c r="AC276" i="28"/>
  <c r="AD276" i="28"/>
  <c r="AE276" i="28"/>
  <c r="AF276" i="28"/>
  <c r="AG276" i="28"/>
  <c r="AH276" i="28"/>
  <c r="AI276" i="28"/>
  <c r="AJ276" i="28"/>
  <c r="AK276" i="28"/>
  <c r="AL276" i="28"/>
  <c r="C277" i="28"/>
  <c r="D277" i="28"/>
  <c r="B277" i="28" s="1"/>
  <c r="E277" i="28"/>
  <c r="F277" i="28"/>
  <c r="G277" i="28"/>
  <c r="H277" i="28"/>
  <c r="I277" i="28"/>
  <c r="K277" i="28"/>
  <c r="L277" i="28"/>
  <c r="M277" i="28"/>
  <c r="N277" i="28"/>
  <c r="O277" i="28"/>
  <c r="P277" i="28"/>
  <c r="Q277" i="28"/>
  <c r="R277" i="28"/>
  <c r="S277" i="28"/>
  <c r="T277" i="28"/>
  <c r="U277" i="28"/>
  <c r="V277" i="28"/>
  <c r="W277" i="28"/>
  <c r="X277" i="28"/>
  <c r="Y277" i="28"/>
  <c r="Z277" i="28"/>
  <c r="AA277" i="28"/>
  <c r="AB277" i="28"/>
  <c r="AC277" i="28"/>
  <c r="AD277" i="28"/>
  <c r="AE277" i="28"/>
  <c r="AF277" i="28"/>
  <c r="AG277" i="28"/>
  <c r="AH277" i="28"/>
  <c r="AI277" i="28"/>
  <c r="AJ277" i="28"/>
  <c r="AK277" i="28"/>
  <c r="AL277" i="28"/>
  <c r="C278" i="28"/>
  <c r="B278" i="28" s="1"/>
  <c r="D278" i="28"/>
  <c r="E278" i="28"/>
  <c r="F278" i="28" s="1"/>
  <c r="G278" i="28"/>
  <c r="H278" i="28"/>
  <c r="I278" i="28"/>
  <c r="K278" i="28"/>
  <c r="L278" i="28"/>
  <c r="AN278" i="28" s="1"/>
  <c r="M278" i="28"/>
  <c r="N278" i="28"/>
  <c r="O278" i="28"/>
  <c r="P278" i="28"/>
  <c r="Q278" i="28"/>
  <c r="R278" i="28"/>
  <c r="S278" i="28"/>
  <c r="T278" i="28"/>
  <c r="U278" i="28"/>
  <c r="V278" i="28"/>
  <c r="W278" i="28"/>
  <c r="X278" i="28"/>
  <c r="AP278" i="28" s="1"/>
  <c r="Y278" i="28"/>
  <c r="Z278" i="28"/>
  <c r="AA278" i="28"/>
  <c r="AB278" i="28"/>
  <c r="AC278" i="28"/>
  <c r="AD278" i="28"/>
  <c r="AE278" i="28"/>
  <c r="AF278" i="28"/>
  <c r="AG278" i="28"/>
  <c r="AH278" i="28"/>
  <c r="AI278" i="28"/>
  <c r="AJ278" i="28"/>
  <c r="AK278" i="28"/>
  <c r="AL278" i="28"/>
  <c r="C279" i="28"/>
  <c r="B279" i="28" s="1"/>
  <c r="D279" i="28"/>
  <c r="E279" i="28"/>
  <c r="F279" i="28"/>
  <c r="G279" i="28"/>
  <c r="H279" i="28"/>
  <c r="I279" i="28"/>
  <c r="K279" i="28"/>
  <c r="L279" i="28"/>
  <c r="M279" i="28"/>
  <c r="N279" i="28"/>
  <c r="O279" i="28"/>
  <c r="P279" i="28"/>
  <c r="Q279" i="28"/>
  <c r="R279" i="28"/>
  <c r="S279" i="28"/>
  <c r="T279" i="28"/>
  <c r="U279" i="28"/>
  <c r="V279" i="28"/>
  <c r="W279" i="28"/>
  <c r="X279" i="28"/>
  <c r="Y279" i="28"/>
  <c r="Z279" i="28"/>
  <c r="AA279" i="28"/>
  <c r="AB279" i="28"/>
  <c r="AC279" i="28"/>
  <c r="AD279" i="28"/>
  <c r="AE279" i="28"/>
  <c r="AF279" i="28"/>
  <c r="AG279" i="28"/>
  <c r="AH279" i="28"/>
  <c r="AI279" i="28"/>
  <c r="AJ279" i="28"/>
  <c r="AK279" i="28"/>
  <c r="AL279" i="28"/>
  <c r="C280" i="28"/>
  <c r="B280" i="28" s="1"/>
  <c r="D280" i="28"/>
  <c r="E280" i="28"/>
  <c r="F280" i="28"/>
  <c r="G280" i="28"/>
  <c r="H280" i="28"/>
  <c r="I280" i="28"/>
  <c r="K280" i="28"/>
  <c r="L280" i="28"/>
  <c r="M280" i="28"/>
  <c r="N280" i="28"/>
  <c r="O280" i="28"/>
  <c r="P280" i="28"/>
  <c r="Q280" i="28"/>
  <c r="R280" i="28"/>
  <c r="S280" i="28"/>
  <c r="T280" i="28"/>
  <c r="U280" i="28"/>
  <c r="V280" i="28"/>
  <c r="W280" i="28"/>
  <c r="X280" i="28"/>
  <c r="Y280" i="28"/>
  <c r="Z280" i="28"/>
  <c r="AA280" i="28"/>
  <c r="AB280" i="28"/>
  <c r="AC280" i="28"/>
  <c r="AD280" i="28"/>
  <c r="AE280" i="28"/>
  <c r="AF280" i="28"/>
  <c r="AG280" i="28"/>
  <c r="AH280" i="28"/>
  <c r="AI280" i="28"/>
  <c r="AJ280" i="28"/>
  <c r="AK280" i="28"/>
  <c r="AL280" i="28"/>
  <c r="B281" i="28"/>
  <c r="C281" i="28"/>
  <c r="D281" i="28"/>
  <c r="E281" i="28"/>
  <c r="F281" i="28" s="1"/>
  <c r="G281" i="28"/>
  <c r="H281" i="28"/>
  <c r="I281" i="28"/>
  <c r="K281" i="28"/>
  <c r="L281" i="28"/>
  <c r="M281" i="28"/>
  <c r="N281" i="28"/>
  <c r="O281" i="28"/>
  <c r="P281" i="28"/>
  <c r="Q281" i="28"/>
  <c r="R281" i="28"/>
  <c r="S281" i="28"/>
  <c r="T281" i="28"/>
  <c r="U281" i="28"/>
  <c r="AO281" i="28" s="1"/>
  <c r="V281" i="28"/>
  <c r="W281" i="28"/>
  <c r="X281" i="28"/>
  <c r="Y281" i="28"/>
  <c r="Z281" i="28"/>
  <c r="AA281" i="28"/>
  <c r="AB281" i="28"/>
  <c r="AC281" i="28"/>
  <c r="AD281" i="28"/>
  <c r="AE281" i="28"/>
  <c r="AF281" i="28"/>
  <c r="AG281" i="28"/>
  <c r="AH281" i="28"/>
  <c r="AI281" i="28"/>
  <c r="AJ281" i="28"/>
  <c r="AK281" i="28"/>
  <c r="AL281" i="28"/>
  <c r="C282" i="28"/>
  <c r="B282" i="28" s="1"/>
  <c r="D282" i="28"/>
  <c r="E282" i="28"/>
  <c r="F282" i="28" s="1"/>
  <c r="G282" i="28"/>
  <c r="H282" i="28"/>
  <c r="I282" i="28"/>
  <c r="K282" i="28"/>
  <c r="L282" i="28"/>
  <c r="M282" i="28"/>
  <c r="N282" i="28"/>
  <c r="O282" i="28"/>
  <c r="P282" i="28"/>
  <c r="Q282" i="28"/>
  <c r="R282" i="28"/>
  <c r="S282" i="28"/>
  <c r="T282" i="28"/>
  <c r="U282" i="28"/>
  <c r="V282" i="28"/>
  <c r="W282" i="28"/>
  <c r="X282" i="28"/>
  <c r="Y282" i="28"/>
  <c r="Z282" i="28"/>
  <c r="AA282" i="28"/>
  <c r="AB282" i="28"/>
  <c r="AC282" i="28"/>
  <c r="AD282" i="28"/>
  <c r="AE282" i="28"/>
  <c r="AF282" i="28"/>
  <c r="AG282" i="28"/>
  <c r="AH282" i="28"/>
  <c r="AI282" i="28"/>
  <c r="AJ282" i="28"/>
  <c r="AK282" i="28"/>
  <c r="AL282" i="28"/>
  <c r="C283" i="28"/>
  <c r="B283" i="28" s="1"/>
  <c r="D283" i="28"/>
  <c r="E283" i="28"/>
  <c r="F283" i="28"/>
  <c r="G283" i="28"/>
  <c r="H283" i="28"/>
  <c r="I283" i="28"/>
  <c r="K283" i="28"/>
  <c r="L283" i="28"/>
  <c r="M283" i="28"/>
  <c r="N283" i="28"/>
  <c r="O283" i="28"/>
  <c r="P283" i="28"/>
  <c r="Q283" i="28"/>
  <c r="R283" i="28"/>
  <c r="S283" i="28"/>
  <c r="T283" i="28"/>
  <c r="U283" i="28"/>
  <c r="V283" i="28"/>
  <c r="W283" i="28"/>
  <c r="X283" i="28"/>
  <c r="Y283" i="28"/>
  <c r="Z283" i="28"/>
  <c r="AA283" i="28"/>
  <c r="AB283" i="28"/>
  <c r="AC283" i="28"/>
  <c r="AD283" i="28"/>
  <c r="AE283" i="28"/>
  <c r="AF283" i="28"/>
  <c r="AG283" i="28"/>
  <c r="AH283" i="28"/>
  <c r="AI283" i="28"/>
  <c r="AJ283" i="28"/>
  <c r="AK283" i="28"/>
  <c r="AL283" i="28"/>
  <c r="C284" i="28"/>
  <c r="D284" i="28"/>
  <c r="E284" i="28"/>
  <c r="B284" i="28" s="1"/>
  <c r="F284" i="28"/>
  <c r="G284" i="28"/>
  <c r="H284" i="28"/>
  <c r="I284" i="28"/>
  <c r="K284" i="28"/>
  <c r="L284" i="28"/>
  <c r="M284" i="28"/>
  <c r="N284" i="28"/>
  <c r="O284" i="28"/>
  <c r="P284" i="28"/>
  <c r="Q284" i="28"/>
  <c r="R284" i="28"/>
  <c r="S284" i="28"/>
  <c r="T284" i="28"/>
  <c r="U284" i="28"/>
  <c r="V284" i="28"/>
  <c r="AP284" i="28" s="1"/>
  <c r="W284" i="28"/>
  <c r="X284" i="28"/>
  <c r="Y284" i="28"/>
  <c r="Z284" i="28"/>
  <c r="AA284" i="28"/>
  <c r="AB284" i="28"/>
  <c r="AC284" i="28"/>
  <c r="AD284" i="28"/>
  <c r="AE284" i="28"/>
  <c r="AF284" i="28"/>
  <c r="AG284" i="28"/>
  <c r="AH284" i="28"/>
  <c r="AI284" i="28"/>
  <c r="AJ284" i="28"/>
  <c r="AK284" i="28"/>
  <c r="AL284" i="28"/>
  <c r="C285" i="28"/>
  <c r="D285" i="28"/>
  <c r="E285" i="28"/>
  <c r="F285" i="28"/>
  <c r="G285" i="28"/>
  <c r="H285" i="28"/>
  <c r="I285" i="28"/>
  <c r="K285" i="28"/>
  <c r="L285" i="28"/>
  <c r="M285" i="28"/>
  <c r="N285" i="28"/>
  <c r="O285" i="28"/>
  <c r="P285" i="28"/>
  <c r="Q285" i="28"/>
  <c r="R285" i="28"/>
  <c r="S285" i="28"/>
  <c r="T285" i="28"/>
  <c r="U285" i="28"/>
  <c r="V285" i="28"/>
  <c r="W285" i="28"/>
  <c r="X285" i="28"/>
  <c r="Y285" i="28"/>
  <c r="Z285" i="28"/>
  <c r="AA285" i="28"/>
  <c r="AB285" i="28"/>
  <c r="AC285" i="28"/>
  <c r="AD285" i="28"/>
  <c r="AE285" i="28"/>
  <c r="AF285" i="28"/>
  <c r="AG285" i="28"/>
  <c r="AH285" i="28"/>
  <c r="AI285" i="28"/>
  <c r="AJ285" i="28"/>
  <c r="AK285" i="28"/>
  <c r="AL285" i="28"/>
  <c r="C286" i="28"/>
  <c r="D286" i="28"/>
  <c r="E286" i="28"/>
  <c r="F286" i="28"/>
  <c r="G286" i="28"/>
  <c r="H286" i="28"/>
  <c r="I286" i="28"/>
  <c r="K286" i="28"/>
  <c r="L286" i="28"/>
  <c r="M286" i="28"/>
  <c r="N286" i="28"/>
  <c r="O286" i="28"/>
  <c r="P286" i="28"/>
  <c r="Q286" i="28"/>
  <c r="R286" i="28"/>
  <c r="S286" i="28"/>
  <c r="T286" i="28"/>
  <c r="U286" i="28"/>
  <c r="V286" i="28"/>
  <c r="W286" i="28"/>
  <c r="X286" i="28"/>
  <c r="Y286" i="28"/>
  <c r="Z286" i="28"/>
  <c r="AA286" i="28"/>
  <c r="AB286" i="28"/>
  <c r="AC286" i="28"/>
  <c r="AD286" i="28"/>
  <c r="AE286" i="28"/>
  <c r="AF286" i="28"/>
  <c r="AG286" i="28"/>
  <c r="AH286" i="28"/>
  <c r="AI286" i="28"/>
  <c r="AJ286" i="28"/>
  <c r="AK286" i="28"/>
  <c r="AL286" i="28"/>
  <c r="C287" i="28"/>
  <c r="B287" i="28" s="1"/>
  <c r="D287" i="28"/>
  <c r="E287" i="28"/>
  <c r="F287" i="28"/>
  <c r="G287" i="28"/>
  <c r="H287" i="28"/>
  <c r="I287" i="28"/>
  <c r="K287" i="28"/>
  <c r="L287" i="28"/>
  <c r="M287" i="28"/>
  <c r="N287" i="28"/>
  <c r="O287" i="28"/>
  <c r="P287" i="28"/>
  <c r="Q287" i="28"/>
  <c r="R287" i="28"/>
  <c r="S287" i="28"/>
  <c r="T287" i="28"/>
  <c r="U287" i="28"/>
  <c r="V287" i="28"/>
  <c r="W287" i="28"/>
  <c r="X287" i="28"/>
  <c r="Y287" i="28"/>
  <c r="Z287" i="28"/>
  <c r="AA287" i="28"/>
  <c r="AB287" i="28"/>
  <c r="AC287" i="28"/>
  <c r="AD287" i="28"/>
  <c r="AE287" i="28"/>
  <c r="AF287" i="28"/>
  <c r="AG287" i="28"/>
  <c r="AH287" i="28"/>
  <c r="AI287" i="28"/>
  <c r="AJ287" i="28"/>
  <c r="AK287" i="28"/>
  <c r="AL287" i="28"/>
  <c r="C288" i="28"/>
  <c r="B288" i="28" s="1"/>
  <c r="D288" i="28"/>
  <c r="E288" i="28"/>
  <c r="F288" i="28"/>
  <c r="G288" i="28"/>
  <c r="H288" i="28"/>
  <c r="I288" i="28"/>
  <c r="K288" i="28"/>
  <c r="L288" i="28"/>
  <c r="M288" i="28"/>
  <c r="N288" i="28"/>
  <c r="O288" i="28"/>
  <c r="P288" i="28"/>
  <c r="Q288" i="28"/>
  <c r="R288" i="28"/>
  <c r="S288" i="28"/>
  <c r="T288" i="28"/>
  <c r="U288" i="28"/>
  <c r="V288" i="28"/>
  <c r="W288" i="28"/>
  <c r="X288" i="28"/>
  <c r="Y288" i="28"/>
  <c r="Z288" i="28"/>
  <c r="AA288" i="28"/>
  <c r="AB288" i="28"/>
  <c r="AC288" i="28"/>
  <c r="AD288" i="28"/>
  <c r="AE288" i="28"/>
  <c r="AF288" i="28"/>
  <c r="AG288" i="28"/>
  <c r="AH288" i="28"/>
  <c r="AI288" i="28"/>
  <c r="AJ288" i="28"/>
  <c r="AK288" i="28"/>
  <c r="AL288" i="28"/>
  <c r="B289" i="28"/>
  <c r="C289" i="28"/>
  <c r="D289" i="28"/>
  <c r="E289" i="28"/>
  <c r="F289" i="28" s="1"/>
  <c r="G289" i="28"/>
  <c r="H289" i="28"/>
  <c r="I289" i="28"/>
  <c r="K289" i="28"/>
  <c r="L289" i="28"/>
  <c r="M289" i="28"/>
  <c r="N289" i="28"/>
  <c r="O289" i="28"/>
  <c r="P289" i="28"/>
  <c r="Q289" i="28"/>
  <c r="R289" i="28"/>
  <c r="S289" i="28"/>
  <c r="T289" i="28"/>
  <c r="U289" i="28"/>
  <c r="V289" i="28"/>
  <c r="W289" i="28"/>
  <c r="X289" i="28"/>
  <c r="Y289" i="28"/>
  <c r="Z289" i="28"/>
  <c r="AA289" i="28"/>
  <c r="AB289" i="28"/>
  <c r="AC289" i="28"/>
  <c r="AD289" i="28"/>
  <c r="AE289" i="28"/>
  <c r="AF289" i="28"/>
  <c r="AG289" i="28"/>
  <c r="AH289" i="28"/>
  <c r="AI289" i="28"/>
  <c r="AJ289" i="28"/>
  <c r="AK289" i="28"/>
  <c r="AL289" i="28"/>
  <c r="B290" i="28"/>
  <c r="C290" i="28"/>
  <c r="D290" i="28"/>
  <c r="E290" i="28"/>
  <c r="F290" i="28" s="1"/>
  <c r="G290" i="28"/>
  <c r="H290" i="28"/>
  <c r="I290" i="28"/>
  <c r="K290" i="28"/>
  <c r="L290" i="28"/>
  <c r="M290" i="28"/>
  <c r="N290" i="28"/>
  <c r="O290" i="28"/>
  <c r="P290" i="28"/>
  <c r="Q290" i="28"/>
  <c r="R290" i="28"/>
  <c r="S290" i="28"/>
  <c r="T290" i="28"/>
  <c r="U290" i="28"/>
  <c r="V290" i="28"/>
  <c r="W290" i="28"/>
  <c r="X290" i="28"/>
  <c r="Y290" i="28"/>
  <c r="Z290" i="28"/>
  <c r="AA290" i="28"/>
  <c r="AB290" i="28"/>
  <c r="AC290" i="28"/>
  <c r="AD290" i="28"/>
  <c r="AE290" i="28"/>
  <c r="AF290" i="28"/>
  <c r="AG290" i="28"/>
  <c r="AH290" i="28"/>
  <c r="AI290" i="28"/>
  <c r="AJ290" i="28"/>
  <c r="AK290" i="28"/>
  <c r="AL290" i="28"/>
  <c r="B291" i="28"/>
  <c r="C291" i="28"/>
  <c r="D291" i="28"/>
  <c r="E291" i="28"/>
  <c r="F291" i="28" s="1"/>
  <c r="G291" i="28"/>
  <c r="H291" i="28"/>
  <c r="I291" i="28"/>
  <c r="K291" i="28"/>
  <c r="L291" i="28"/>
  <c r="M291" i="28"/>
  <c r="N291" i="28"/>
  <c r="O291" i="28"/>
  <c r="P291" i="28"/>
  <c r="Q291" i="28"/>
  <c r="R291" i="28"/>
  <c r="S291" i="28"/>
  <c r="T291" i="28"/>
  <c r="U291" i="28"/>
  <c r="V291" i="28"/>
  <c r="W291" i="28"/>
  <c r="X291" i="28"/>
  <c r="Y291" i="28"/>
  <c r="Z291" i="28"/>
  <c r="AA291" i="28"/>
  <c r="AB291" i="28"/>
  <c r="AC291" i="28"/>
  <c r="AD291" i="28"/>
  <c r="AE291" i="28"/>
  <c r="AF291" i="28"/>
  <c r="AG291" i="28"/>
  <c r="AH291" i="28"/>
  <c r="AI291" i="28"/>
  <c r="AJ291" i="28"/>
  <c r="AK291" i="28"/>
  <c r="AL291" i="28"/>
  <c r="B292" i="28"/>
  <c r="C292" i="28"/>
  <c r="D292" i="28"/>
  <c r="E292" i="28"/>
  <c r="F292" i="28"/>
  <c r="G292" i="28"/>
  <c r="H292" i="28"/>
  <c r="I292" i="28"/>
  <c r="K292" i="28"/>
  <c r="L292" i="28"/>
  <c r="M292" i="28"/>
  <c r="N292" i="28"/>
  <c r="O292" i="28"/>
  <c r="P292" i="28"/>
  <c r="Q292" i="28"/>
  <c r="R292" i="28"/>
  <c r="S292" i="28"/>
  <c r="T292" i="28"/>
  <c r="U292" i="28"/>
  <c r="V292" i="28"/>
  <c r="W292" i="28"/>
  <c r="X292" i="28"/>
  <c r="Y292" i="28"/>
  <c r="Z292" i="28"/>
  <c r="AA292" i="28"/>
  <c r="AB292" i="28"/>
  <c r="AC292" i="28"/>
  <c r="AD292" i="28"/>
  <c r="AE292" i="28"/>
  <c r="AF292" i="28"/>
  <c r="AG292" i="28"/>
  <c r="AH292" i="28"/>
  <c r="AI292" i="28"/>
  <c r="AJ292" i="28"/>
  <c r="AK292" i="28"/>
  <c r="AL292" i="28"/>
  <c r="B293" i="28"/>
  <c r="C293" i="28"/>
  <c r="D293" i="28"/>
  <c r="E293" i="28"/>
  <c r="F293" i="28" s="1"/>
  <c r="G293" i="28"/>
  <c r="H293" i="28"/>
  <c r="I293" i="28"/>
  <c r="K293" i="28"/>
  <c r="L293" i="28"/>
  <c r="M293" i="28"/>
  <c r="N293" i="28"/>
  <c r="O293" i="28"/>
  <c r="P293" i="28"/>
  <c r="Q293" i="28"/>
  <c r="R293" i="28"/>
  <c r="S293" i="28"/>
  <c r="T293" i="28"/>
  <c r="U293" i="28"/>
  <c r="V293" i="28"/>
  <c r="W293" i="28"/>
  <c r="X293" i="28"/>
  <c r="Y293" i="28"/>
  <c r="Z293" i="28"/>
  <c r="AA293" i="28"/>
  <c r="AB293" i="28"/>
  <c r="AC293" i="28"/>
  <c r="AD293" i="28"/>
  <c r="AE293" i="28"/>
  <c r="AF293" i="28"/>
  <c r="AG293" i="28"/>
  <c r="AH293" i="28"/>
  <c r="AI293" i="28"/>
  <c r="AJ293" i="28"/>
  <c r="AK293" i="28"/>
  <c r="AL293" i="28"/>
  <c r="C294" i="28"/>
  <c r="D294" i="28"/>
  <c r="B294" i="28" s="1"/>
  <c r="E294" i="28"/>
  <c r="F294" i="28" s="1"/>
  <c r="G294" i="28"/>
  <c r="H294" i="28"/>
  <c r="I294" i="28"/>
  <c r="K294" i="28"/>
  <c r="L294" i="28"/>
  <c r="M294" i="28"/>
  <c r="N294" i="28"/>
  <c r="O294" i="28"/>
  <c r="P294" i="28"/>
  <c r="Q294" i="28"/>
  <c r="R294" i="28"/>
  <c r="S294" i="28"/>
  <c r="T294" i="28"/>
  <c r="U294" i="28"/>
  <c r="V294" i="28"/>
  <c r="W294" i="28"/>
  <c r="X294" i="28"/>
  <c r="Y294" i="28"/>
  <c r="Z294" i="28"/>
  <c r="AA294" i="28"/>
  <c r="AB294" i="28"/>
  <c r="AC294" i="28"/>
  <c r="AD294" i="28"/>
  <c r="AE294" i="28"/>
  <c r="AF294" i="28"/>
  <c r="AG294" i="28"/>
  <c r="AH294" i="28"/>
  <c r="AI294" i="28"/>
  <c r="AJ294" i="28"/>
  <c r="AK294" i="28"/>
  <c r="AL294" i="28"/>
  <c r="C295" i="28"/>
  <c r="B295" i="28" s="1"/>
  <c r="D295" i="28"/>
  <c r="E295" i="28"/>
  <c r="F295" i="28"/>
  <c r="G295" i="28"/>
  <c r="H295" i="28"/>
  <c r="I295" i="28"/>
  <c r="K295" i="28"/>
  <c r="L295" i="28"/>
  <c r="M295" i="28"/>
  <c r="N295" i="28"/>
  <c r="O295" i="28"/>
  <c r="P295" i="28"/>
  <c r="Q295" i="28"/>
  <c r="R295" i="28"/>
  <c r="S295" i="28"/>
  <c r="T295" i="28"/>
  <c r="U295" i="28"/>
  <c r="V295" i="28"/>
  <c r="W295" i="28"/>
  <c r="X295" i="28"/>
  <c r="Y295" i="28"/>
  <c r="Z295" i="28"/>
  <c r="AA295" i="28"/>
  <c r="AB295" i="28"/>
  <c r="AC295" i="28"/>
  <c r="AD295" i="28"/>
  <c r="AE295" i="28"/>
  <c r="AF295" i="28"/>
  <c r="AG295" i="28"/>
  <c r="AH295" i="28"/>
  <c r="AI295" i="28"/>
  <c r="AJ295" i="28"/>
  <c r="AK295" i="28"/>
  <c r="AL295" i="28"/>
  <c r="C296" i="28"/>
  <c r="D296" i="28"/>
  <c r="E296" i="28"/>
  <c r="G296" i="28"/>
  <c r="H296" i="28"/>
  <c r="I296" i="28"/>
  <c r="K296" i="28"/>
  <c r="L296" i="28"/>
  <c r="M296" i="28"/>
  <c r="N296" i="28"/>
  <c r="O296" i="28"/>
  <c r="P296" i="28"/>
  <c r="Q296" i="28"/>
  <c r="R296" i="28"/>
  <c r="S296" i="28"/>
  <c r="T296" i="28"/>
  <c r="U296" i="28"/>
  <c r="V296" i="28"/>
  <c r="W296" i="28"/>
  <c r="X296" i="28"/>
  <c r="Y296" i="28"/>
  <c r="Z296" i="28"/>
  <c r="AA296" i="28"/>
  <c r="AB296" i="28"/>
  <c r="AC296" i="28"/>
  <c r="AD296" i="28"/>
  <c r="AE296" i="28"/>
  <c r="AF296" i="28"/>
  <c r="AG296" i="28"/>
  <c r="AH296" i="28"/>
  <c r="AI296" i="28"/>
  <c r="AJ296" i="28"/>
  <c r="AK296" i="28"/>
  <c r="AL296" i="28"/>
  <c r="C297" i="28"/>
  <c r="D297" i="28"/>
  <c r="B297" i="28" s="1"/>
  <c r="E297" i="28"/>
  <c r="F297" i="28" s="1"/>
  <c r="G297" i="28"/>
  <c r="H297" i="28"/>
  <c r="I297" i="28"/>
  <c r="K297" i="28"/>
  <c r="L297" i="28"/>
  <c r="M297" i="28"/>
  <c r="N297" i="28"/>
  <c r="O297" i="28"/>
  <c r="P297" i="28"/>
  <c r="Q297" i="28"/>
  <c r="R297" i="28"/>
  <c r="S297" i="28"/>
  <c r="T297" i="28"/>
  <c r="U297" i="28"/>
  <c r="V297" i="28"/>
  <c r="W297" i="28"/>
  <c r="X297" i="28"/>
  <c r="Y297" i="28"/>
  <c r="Z297" i="28"/>
  <c r="AA297" i="28"/>
  <c r="AB297" i="28"/>
  <c r="AC297" i="28"/>
  <c r="AD297" i="28"/>
  <c r="AE297" i="28"/>
  <c r="AF297" i="28"/>
  <c r="AG297" i="28"/>
  <c r="AH297" i="28"/>
  <c r="AI297" i="28"/>
  <c r="AJ297" i="28"/>
  <c r="AK297" i="28"/>
  <c r="AL297" i="28"/>
  <c r="C298" i="28"/>
  <c r="B298" i="28" s="1"/>
  <c r="D298" i="28"/>
  <c r="E298" i="28"/>
  <c r="F298" i="28" s="1"/>
  <c r="G298" i="28"/>
  <c r="H298" i="28"/>
  <c r="I298" i="28"/>
  <c r="K298" i="28"/>
  <c r="L298" i="28"/>
  <c r="M298" i="28"/>
  <c r="N298" i="28"/>
  <c r="O298" i="28"/>
  <c r="P298" i="28"/>
  <c r="AN298" i="28" s="1"/>
  <c r="Q298" i="28"/>
  <c r="R298" i="28"/>
  <c r="S298" i="28"/>
  <c r="T298" i="28"/>
  <c r="U298" i="28"/>
  <c r="V298" i="28"/>
  <c r="W298" i="28"/>
  <c r="X298" i="28"/>
  <c r="Y298" i="28"/>
  <c r="Z298" i="28"/>
  <c r="AA298" i="28"/>
  <c r="AB298" i="28"/>
  <c r="AC298" i="28"/>
  <c r="AD298" i="28"/>
  <c r="AE298" i="28"/>
  <c r="AF298" i="28"/>
  <c r="AG298" i="28"/>
  <c r="AH298" i="28"/>
  <c r="AI298" i="28"/>
  <c r="AJ298" i="28"/>
  <c r="AK298" i="28"/>
  <c r="AL298" i="28"/>
  <c r="C299" i="28"/>
  <c r="D299" i="28"/>
  <c r="E299" i="28"/>
  <c r="F299" i="28"/>
  <c r="G299" i="28"/>
  <c r="H299" i="28"/>
  <c r="I299" i="28"/>
  <c r="K299" i="28"/>
  <c r="L299" i="28"/>
  <c r="M299" i="28"/>
  <c r="N299" i="28"/>
  <c r="O299" i="28"/>
  <c r="P299" i="28"/>
  <c r="AN299" i="28" s="1"/>
  <c r="Q299" i="28"/>
  <c r="R299" i="28"/>
  <c r="S299" i="28"/>
  <c r="T299" i="28"/>
  <c r="U299" i="28"/>
  <c r="V299" i="28"/>
  <c r="W299" i="28"/>
  <c r="X299" i="28"/>
  <c r="Y299" i="28"/>
  <c r="Z299" i="28"/>
  <c r="AA299" i="28"/>
  <c r="AB299" i="28"/>
  <c r="AC299" i="28"/>
  <c r="AD299" i="28"/>
  <c r="AE299" i="28"/>
  <c r="AF299" i="28"/>
  <c r="AG299" i="28"/>
  <c r="AH299" i="28"/>
  <c r="AI299" i="28"/>
  <c r="AJ299" i="28"/>
  <c r="AK299" i="28"/>
  <c r="AL299" i="28"/>
  <c r="C300" i="28"/>
  <c r="B300" i="28" s="1"/>
  <c r="D300" i="28"/>
  <c r="E300" i="28"/>
  <c r="F300" i="28" s="1"/>
  <c r="G300" i="28"/>
  <c r="H300" i="28"/>
  <c r="I300" i="28"/>
  <c r="K300" i="28"/>
  <c r="L300" i="28"/>
  <c r="M300" i="28"/>
  <c r="N300" i="28"/>
  <c r="O300" i="28"/>
  <c r="P300" i="28"/>
  <c r="Q300" i="28"/>
  <c r="R300" i="28"/>
  <c r="S300" i="28"/>
  <c r="T300" i="28"/>
  <c r="U300" i="28"/>
  <c r="V300" i="28"/>
  <c r="W300" i="28"/>
  <c r="X300" i="28"/>
  <c r="Y300" i="28"/>
  <c r="Z300" i="28"/>
  <c r="AA300" i="28"/>
  <c r="AB300" i="28"/>
  <c r="AC300" i="28"/>
  <c r="AD300" i="28"/>
  <c r="AE300" i="28"/>
  <c r="AF300" i="28"/>
  <c r="AG300" i="28"/>
  <c r="AH300" i="28"/>
  <c r="AI300" i="28"/>
  <c r="AJ300" i="28"/>
  <c r="AK300" i="28"/>
  <c r="AL300" i="28"/>
  <c r="B301" i="28"/>
  <c r="C301" i="28"/>
  <c r="D301" i="28"/>
  <c r="E301" i="28"/>
  <c r="F301" i="28"/>
  <c r="G301" i="28"/>
  <c r="H301" i="28"/>
  <c r="I301" i="28"/>
  <c r="K301" i="28"/>
  <c r="L301" i="28"/>
  <c r="M301" i="28"/>
  <c r="N301" i="28"/>
  <c r="O301" i="28"/>
  <c r="P301" i="28"/>
  <c r="Q301" i="28"/>
  <c r="R301" i="28"/>
  <c r="S301" i="28"/>
  <c r="T301" i="28"/>
  <c r="U301" i="28"/>
  <c r="V301" i="28"/>
  <c r="W301" i="28"/>
  <c r="X301" i="28"/>
  <c r="Y301" i="28"/>
  <c r="Z301" i="28"/>
  <c r="AA301" i="28"/>
  <c r="AB301" i="28"/>
  <c r="AC301" i="28"/>
  <c r="AD301" i="28"/>
  <c r="AE301" i="28"/>
  <c r="AF301" i="28"/>
  <c r="AG301" i="28"/>
  <c r="AH301" i="28"/>
  <c r="AI301" i="28"/>
  <c r="AJ301" i="28"/>
  <c r="AK301" i="28"/>
  <c r="AL301" i="28"/>
  <c r="C302" i="28"/>
  <c r="B302" i="28" s="1"/>
  <c r="D302" i="28"/>
  <c r="E302" i="28"/>
  <c r="F302" i="28" s="1"/>
  <c r="G302" i="28"/>
  <c r="H302" i="28"/>
  <c r="I302" i="28"/>
  <c r="K302" i="28"/>
  <c r="L302" i="28"/>
  <c r="M302" i="28"/>
  <c r="N302" i="28"/>
  <c r="O302" i="28"/>
  <c r="P302" i="28"/>
  <c r="Q302" i="28"/>
  <c r="R302" i="28"/>
  <c r="S302" i="28"/>
  <c r="T302" i="28"/>
  <c r="U302" i="28"/>
  <c r="V302" i="28"/>
  <c r="W302" i="28"/>
  <c r="X302" i="28"/>
  <c r="Y302" i="28"/>
  <c r="Z302" i="28"/>
  <c r="AA302" i="28"/>
  <c r="AB302" i="28"/>
  <c r="AC302" i="28"/>
  <c r="AD302" i="28"/>
  <c r="AE302" i="28"/>
  <c r="AF302" i="28"/>
  <c r="AG302" i="28"/>
  <c r="AH302" i="28"/>
  <c r="AI302" i="28"/>
  <c r="AJ302" i="28"/>
  <c r="AK302" i="28"/>
  <c r="AL302" i="28"/>
  <c r="C303" i="28"/>
  <c r="D303" i="28"/>
  <c r="E303" i="28"/>
  <c r="F303" i="28" s="1"/>
  <c r="G303" i="28"/>
  <c r="H303" i="28"/>
  <c r="I303" i="28"/>
  <c r="K303" i="28"/>
  <c r="L303" i="28"/>
  <c r="M303" i="28"/>
  <c r="N303" i="28"/>
  <c r="O303" i="28"/>
  <c r="P303" i="28"/>
  <c r="Q303" i="28"/>
  <c r="R303" i="28"/>
  <c r="S303" i="28"/>
  <c r="T303" i="28"/>
  <c r="U303" i="28"/>
  <c r="V303" i="28"/>
  <c r="W303" i="28"/>
  <c r="X303" i="28"/>
  <c r="Y303" i="28"/>
  <c r="Z303" i="28"/>
  <c r="AA303" i="28"/>
  <c r="AB303" i="28"/>
  <c r="AC303" i="28"/>
  <c r="AD303" i="28"/>
  <c r="AE303" i="28"/>
  <c r="AF303" i="28"/>
  <c r="AG303" i="28"/>
  <c r="AH303" i="28"/>
  <c r="AI303" i="28"/>
  <c r="AJ303" i="28"/>
  <c r="AK303" i="28"/>
  <c r="AL303" i="28"/>
  <c r="C304" i="28"/>
  <c r="B304" i="28" s="1"/>
  <c r="D304" i="28"/>
  <c r="E304" i="28"/>
  <c r="F304" i="28"/>
  <c r="G304" i="28"/>
  <c r="H304" i="28"/>
  <c r="I304" i="28"/>
  <c r="K304" i="28"/>
  <c r="L304" i="28"/>
  <c r="M304" i="28"/>
  <c r="N304" i="28"/>
  <c r="O304" i="28"/>
  <c r="P304" i="28"/>
  <c r="Q304" i="28"/>
  <c r="R304" i="28"/>
  <c r="S304" i="28"/>
  <c r="T304" i="28"/>
  <c r="U304" i="28"/>
  <c r="V304" i="28"/>
  <c r="W304" i="28"/>
  <c r="X304" i="28"/>
  <c r="Y304" i="28"/>
  <c r="Z304" i="28"/>
  <c r="AA304" i="28"/>
  <c r="AB304" i="28"/>
  <c r="AC304" i="28"/>
  <c r="AD304" i="28"/>
  <c r="AE304" i="28"/>
  <c r="AF304" i="28"/>
  <c r="AG304" i="28"/>
  <c r="AH304" i="28"/>
  <c r="AI304" i="28"/>
  <c r="AJ304" i="28"/>
  <c r="AK304" i="28"/>
  <c r="AL304" i="28"/>
  <c r="B305" i="28"/>
  <c r="C305" i="28"/>
  <c r="D305" i="28"/>
  <c r="E305" i="28"/>
  <c r="F305" i="28" s="1"/>
  <c r="G305" i="28"/>
  <c r="H305" i="28"/>
  <c r="I305" i="28"/>
  <c r="K305" i="28"/>
  <c r="L305" i="28"/>
  <c r="M305" i="28"/>
  <c r="N305" i="28"/>
  <c r="O305" i="28"/>
  <c r="P305" i="28"/>
  <c r="Q305" i="28"/>
  <c r="R305" i="28"/>
  <c r="S305" i="28"/>
  <c r="T305" i="28"/>
  <c r="U305" i="28"/>
  <c r="V305" i="28"/>
  <c r="W305" i="28"/>
  <c r="X305" i="28"/>
  <c r="Y305" i="28"/>
  <c r="Z305" i="28"/>
  <c r="AA305" i="28"/>
  <c r="AB305" i="28"/>
  <c r="AC305" i="28"/>
  <c r="AD305" i="28"/>
  <c r="AE305" i="28"/>
  <c r="AF305" i="28"/>
  <c r="AG305" i="28"/>
  <c r="AH305" i="28"/>
  <c r="AI305" i="28"/>
  <c r="AJ305" i="28"/>
  <c r="AK305" i="28"/>
  <c r="AL305" i="28"/>
  <c r="C306" i="28"/>
  <c r="B306" i="28" s="1"/>
  <c r="D306" i="28"/>
  <c r="E306" i="28"/>
  <c r="F306" i="28" s="1"/>
  <c r="G306" i="28"/>
  <c r="H306" i="28"/>
  <c r="I306" i="28"/>
  <c r="K306" i="28"/>
  <c r="L306" i="28"/>
  <c r="M306" i="28"/>
  <c r="N306" i="28"/>
  <c r="O306" i="28"/>
  <c r="P306" i="28"/>
  <c r="Q306" i="28"/>
  <c r="R306" i="28"/>
  <c r="S306" i="28"/>
  <c r="T306" i="28"/>
  <c r="U306" i="28"/>
  <c r="V306" i="28"/>
  <c r="W306" i="28"/>
  <c r="X306" i="28"/>
  <c r="Y306" i="28"/>
  <c r="Z306" i="28"/>
  <c r="AA306" i="28"/>
  <c r="AB306" i="28"/>
  <c r="AC306" i="28"/>
  <c r="AD306" i="28"/>
  <c r="AE306" i="28"/>
  <c r="AF306" i="28"/>
  <c r="AG306" i="28"/>
  <c r="AH306" i="28"/>
  <c r="AI306" i="28"/>
  <c r="AJ306" i="28"/>
  <c r="AK306" i="28"/>
  <c r="AL306" i="28"/>
  <c r="C307" i="28"/>
  <c r="B307" i="28" s="1"/>
  <c r="D307" i="28"/>
  <c r="E307" i="28"/>
  <c r="F307" i="28"/>
  <c r="G307" i="28"/>
  <c r="H307" i="28"/>
  <c r="I307" i="28"/>
  <c r="K307" i="28"/>
  <c r="L307" i="28"/>
  <c r="M307" i="28"/>
  <c r="N307" i="28"/>
  <c r="O307" i="28"/>
  <c r="P307" i="28"/>
  <c r="Q307" i="28"/>
  <c r="R307" i="28"/>
  <c r="AO307" i="28" s="1"/>
  <c r="S307" i="28"/>
  <c r="T307" i="28"/>
  <c r="U307" i="28"/>
  <c r="V307" i="28"/>
  <c r="W307" i="28"/>
  <c r="X307" i="28"/>
  <c r="Y307" i="28"/>
  <c r="Z307" i="28"/>
  <c r="AA307" i="28"/>
  <c r="AB307" i="28"/>
  <c r="AC307" i="28"/>
  <c r="AD307" i="28"/>
  <c r="AE307" i="28"/>
  <c r="AF307" i="28"/>
  <c r="AG307" i="28"/>
  <c r="AH307" i="28"/>
  <c r="AI307" i="28"/>
  <c r="AJ307" i="28"/>
  <c r="AK307" i="28"/>
  <c r="AL307" i="28"/>
  <c r="C308" i="28"/>
  <c r="D308" i="28"/>
  <c r="E308" i="28"/>
  <c r="B308" i="28" s="1"/>
  <c r="F308" i="28"/>
  <c r="G308" i="28"/>
  <c r="H308" i="28"/>
  <c r="I308" i="28"/>
  <c r="K308" i="28"/>
  <c r="L308" i="28"/>
  <c r="M308" i="28"/>
  <c r="N308" i="28"/>
  <c r="O308" i="28"/>
  <c r="P308" i="28"/>
  <c r="Q308" i="28"/>
  <c r="R308" i="28"/>
  <c r="AO308" i="28" s="1"/>
  <c r="S308" i="28"/>
  <c r="T308" i="28"/>
  <c r="U308" i="28"/>
  <c r="V308" i="28"/>
  <c r="W308" i="28"/>
  <c r="X308" i="28"/>
  <c r="Y308" i="28"/>
  <c r="Z308" i="28"/>
  <c r="AA308" i="28"/>
  <c r="AB308" i="28"/>
  <c r="AC308" i="28"/>
  <c r="AD308" i="28"/>
  <c r="AE308" i="28"/>
  <c r="AF308" i="28"/>
  <c r="AG308" i="28"/>
  <c r="AH308" i="28"/>
  <c r="AI308" i="28"/>
  <c r="AJ308" i="28"/>
  <c r="AK308" i="28"/>
  <c r="AL308" i="28"/>
  <c r="C309" i="28"/>
  <c r="D309" i="28"/>
  <c r="E309" i="28"/>
  <c r="F309" i="28"/>
  <c r="G309" i="28"/>
  <c r="H309" i="28"/>
  <c r="I309" i="28"/>
  <c r="K309" i="28"/>
  <c r="L309" i="28"/>
  <c r="M309" i="28"/>
  <c r="N309" i="28"/>
  <c r="O309" i="28"/>
  <c r="P309" i="28"/>
  <c r="Q309" i="28"/>
  <c r="R309" i="28"/>
  <c r="S309" i="28"/>
  <c r="T309" i="28"/>
  <c r="U309" i="28"/>
  <c r="V309" i="28"/>
  <c r="W309" i="28"/>
  <c r="X309" i="28"/>
  <c r="Y309" i="28"/>
  <c r="Z309" i="28"/>
  <c r="AA309" i="28"/>
  <c r="AB309" i="28"/>
  <c r="AC309" i="28"/>
  <c r="AD309" i="28"/>
  <c r="AE309" i="28"/>
  <c r="AF309" i="28"/>
  <c r="AG309" i="28"/>
  <c r="AH309" i="28"/>
  <c r="AI309" i="28"/>
  <c r="AJ309" i="28"/>
  <c r="AK309" i="28"/>
  <c r="AL309" i="28"/>
  <c r="C310" i="28"/>
  <c r="D310" i="28"/>
  <c r="E310" i="28"/>
  <c r="F310" i="28"/>
  <c r="G310" i="28"/>
  <c r="H310" i="28"/>
  <c r="I310" i="28"/>
  <c r="K310" i="28"/>
  <c r="L310" i="28"/>
  <c r="M310" i="28"/>
  <c r="N310" i="28"/>
  <c r="O310" i="28"/>
  <c r="P310" i="28"/>
  <c r="Q310" i="28"/>
  <c r="R310" i="28"/>
  <c r="S310" i="28"/>
  <c r="T310" i="28"/>
  <c r="U310" i="28"/>
  <c r="V310" i="28"/>
  <c r="W310" i="28"/>
  <c r="X310" i="28"/>
  <c r="Y310" i="28"/>
  <c r="Z310" i="28"/>
  <c r="AA310" i="28"/>
  <c r="AB310" i="28"/>
  <c r="AC310" i="28"/>
  <c r="AD310" i="28"/>
  <c r="AE310" i="28"/>
  <c r="AF310" i="28"/>
  <c r="AG310" i="28"/>
  <c r="AH310" i="28"/>
  <c r="AI310" i="28"/>
  <c r="AJ310" i="28"/>
  <c r="AK310" i="28"/>
  <c r="AL310" i="28"/>
  <c r="C311" i="28"/>
  <c r="D311" i="28"/>
  <c r="E311" i="28"/>
  <c r="F311" i="28" s="1"/>
  <c r="G311" i="28"/>
  <c r="H311" i="28"/>
  <c r="I311" i="28"/>
  <c r="K311" i="28"/>
  <c r="L311" i="28"/>
  <c r="M311" i="28"/>
  <c r="N311" i="28"/>
  <c r="O311" i="28"/>
  <c r="P311" i="28"/>
  <c r="Q311" i="28"/>
  <c r="R311" i="28"/>
  <c r="S311" i="28"/>
  <c r="T311" i="28"/>
  <c r="U311" i="28"/>
  <c r="V311" i="28"/>
  <c r="W311" i="28"/>
  <c r="X311" i="28"/>
  <c r="Y311" i="28"/>
  <c r="Z311" i="28"/>
  <c r="AA311" i="28"/>
  <c r="AB311" i="28"/>
  <c r="AC311" i="28"/>
  <c r="AD311" i="28"/>
  <c r="AE311" i="28"/>
  <c r="AF311" i="28"/>
  <c r="AG311" i="28"/>
  <c r="AH311" i="28"/>
  <c r="AI311" i="28"/>
  <c r="AJ311" i="28"/>
  <c r="AK311" i="28"/>
  <c r="AL311" i="28"/>
  <c r="B312" i="28"/>
  <c r="C312" i="28"/>
  <c r="D312" i="28"/>
  <c r="E312" i="28"/>
  <c r="F312" i="28" s="1"/>
  <c r="G312" i="28"/>
  <c r="H312" i="28"/>
  <c r="I312" i="28"/>
  <c r="K312" i="28"/>
  <c r="L312" i="28"/>
  <c r="M312" i="28"/>
  <c r="N312" i="28"/>
  <c r="O312" i="28"/>
  <c r="P312" i="28"/>
  <c r="Q312" i="28"/>
  <c r="R312" i="28"/>
  <c r="S312" i="28"/>
  <c r="T312" i="28"/>
  <c r="U312" i="28"/>
  <c r="V312" i="28"/>
  <c r="W312" i="28"/>
  <c r="X312" i="28"/>
  <c r="Y312" i="28"/>
  <c r="Z312" i="28"/>
  <c r="AA312" i="28"/>
  <c r="AB312" i="28"/>
  <c r="AC312" i="28"/>
  <c r="AD312" i="28"/>
  <c r="AE312" i="28"/>
  <c r="AF312" i="28"/>
  <c r="AG312" i="28"/>
  <c r="AH312" i="28"/>
  <c r="AI312" i="28"/>
  <c r="AJ312" i="28"/>
  <c r="AK312" i="28"/>
  <c r="AL312" i="28"/>
  <c r="B313" i="28"/>
  <c r="C313" i="28"/>
  <c r="D313" i="28"/>
  <c r="E313" i="28"/>
  <c r="F313" i="28" s="1"/>
  <c r="G313" i="28"/>
  <c r="H313" i="28"/>
  <c r="I313" i="28"/>
  <c r="K313" i="28"/>
  <c r="L313" i="28"/>
  <c r="M313" i="28"/>
  <c r="N313" i="28"/>
  <c r="O313" i="28"/>
  <c r="P313" i="28"/>
  <c r="Q313" i="28"/>
  <c r="R313" i="28"/>
  <c r="S313" i="28"/>
  <c r="T313" i="28"/>
  <c r="U313" i="28"/>
  <c r="V313" i="28"/>
  <c r="W313" i="28"/>
  <c r="X313" i="28"/>
  <c r="Y313" i="28"/>
  <c r="Z313" i="28"/>
  <c r="AA313" i="28"/>
  <c r="AB313" i="28"/>
  <c r="AC313" i="28"/>
  <c r="AD313" i="28"/>
  <c r="AE313" i="28"/>
  <c r="AF313" i="28"/>
  <c r="AG313" i="28"/>
  <c r="AH313" i="28"/>
  <c r="AI313" i="28"/>
  <c r="AJ313" i="28"/>
  <c r="AK313" i="28"/>
  <c r="AL313" i="28"/>
  <c r="B314" i="28"/>
  <c r="C314" i="28"/>
  <c r="D314" i="28"/>
  <c r="E314" i="28"/>
  <c r="F314" i="28" s="1"/>
  <c r="G314" i="28"/>
  <c r="H314" i="28"/>
  <c r="I314" i="28"/>
  <c r="K314" i="28"/>
  <c r="L314" i="28"/>
  <c r="M314" i="28"/>
  <c r="N314" i="28"/>
  <c r="O314" i="28"/>
  <c r="P314" i="28"/>
  <c r="Q314" i="28"/>
  <c r="R314" i="28"/>
  <c r="S314" i="28"/>
  <c r="T314" i="28"/>
  <c r="U314" i="28"/>
  <c r="V314" i="28"/>
  <c r="W314" i="28"/>
  <c r="X314" i="28"/>
  <c r="Y314" i="28"/>
  <c r="Z314" i="28"/>
  <c r="AA314" i="28"/>
  <c r="AB314" i="28"/>
  <c r="AC314" i="28"/>
  <c r="AD314" i="28"/>
  <c r="AE314" i="28"/>
  <c r="AF314" i="28"/>
  <c r="AG314" i="28"/>
  <c r="AH314" i="28"/>
  <c r="AI314" i="28"/>
  <c r="AJ314" i="28"/>
  <c r="AK314" i="28"/>
  <c r="AL314" i="28"/>
  <c r="B315" i="28"/>
  <c r="C315" i="28"/>
  <c r="D315" i="28"/>
  <c r="E315" i="28"/>
  <c r="F315" i="28"/>
  <c r="G315" i="28"/>
  <c r="H315" i="28"/>
  <c r="I315" i="28"/>
  <c r="K315" i="28"/>
  <c r="L315" i="28"/>
  <c r="M315" i="28"/>
  <c r="N315" i="28"/>
  <c r="O315" i="28"/>
  <c r="P315" i="28"/>
  <c r="Q315" i="28"/>
  <c r="R315" i="28"/>
  <c r="S315" i="28"/>
  <c r="T315" i="28"/>
  <c r="U315" i="28"/>
  <c r="V315" i="28"/>
  <c r="W315" i="28"/>
  <c r="X315" i="28"/>
  <c r="Y315" i="28"/>
  <c r="Z315" i="28"/>
  <c r="AA315" i="28"/>
  <c r="AB315" i="28"/>
  <c r="AC315" i="28"/>
  <c r="AD315" i="28"/>
  <c r="AE315" i="28"/>
  <c r="AF315" i="28"/>
  <c r="AG315" i="28"/>
  <c r="AH315" i="28"/>
  <c r="AI315" i="28"/>
  <c r="AJ315" i="28"/>
  <c r="AK315" i="28"/>
  <c r="AL315" i="28"/>
  <c r="B316" i="28"/>
  <c r="C316" i="28"/>
  <c r="D316" i="28"/>
  <c r="E316" i="28"/>
  <c r="F316" i="28"/>
  <c r="G316" i="28"/>
  <c r="H316" i="28"/>
  <c r="I316" i="28"/>
  <c r="K316" i="28"/>
  <c r="L316" i="28"/>
  <c r="M316" i="28"/>
  <c r="N316" i="28"/>
  <c r="O316" i="28"/>
  <c r="P316" i="28"/>
  <c r="Q316" i="28"/>
  <c r="R316" i="28"/>
  <c r="S316" i="28"/>
  <c r="T316" i="28"/>
  <c r="U316" i="28"/>
  <c r="V316" i="28"/>
  <c r="W316" i="28"/>
  <c r="X316" i="28"/>
  <c r="Y316" i="28"/>
  <c r="Z316" i="28"/>
  <c r="AA316" i="28"/>
  <c r="AB316" i="28"/>
  <c r="AC316" i="28"/>
  <c r="AD316" i="28"/>
  <c r="AE316" i="28"/>
  <c r="AF316" i="28"/>
  <c r="AG316" i="28"/>
  <c r="AH316" i="28"/>
  <c r="AI316" i="28"/>
  <c r="AJ316" i="28"/>
  <c r="AK316" i="28"/>
  <c r="AL316" i="28"/>
  <c r="B317" i="28"/>
  <c r="C317" i="28"/>
  <c r="D317" i="28"/>
  <c r="E317" i="28"/>
  <c r="F317" i="28" s="1"/>
  <c r="G317" i="28"/>
  <c r="H317" i="28"/>
  <c r="I317" i="28"/>
  <c r="K317" i="28"/>
  <c r="L317" i="28"/>
  <c r="M317" i="28"/>
  <c r="N317" i="28"/>
  <c r="O317" i="28"/>
  <c r="P317" i="28"/>
  <c r="Q317" i="28"/>
  <c r="R317" i="28"/>
  <c r="S317" i="28"/>
  <c r="T317" i="28"/>
  <c r="U317" i="28"/>
  <c r="V317" i="28"/>
  <c r="W317" i="28"/>
  <c r="X317" i="28"/>
  <c r="Y317" i="28"/>
  <c r="Z317" i="28"/>
  <c r="AA317" i="28"/>
  <c r="AB317" i="28"/>
  <c r="AC317" i="28"/>
  <c r="AD317" i="28"/>
  <c r="AE317" i="28"/>
  <c r="AF317" i="28"/>
  <c r="AG317" i="28"/>
  <c r="AH317" i="28"/>
  <c r="AI317" i="28"/>
  <c r="AJ317" i="28"/>
  <c r="AK317" i="28"/>
  <c r="AL317" i="28"/>
  <c r="C318" i="28"/>
  <c r="D318" i="28"/>
  <c r="B318" i="28" s="1"/>
  <c r="E318" i="28"/>
  <c r="F318" i="28" s="1"/>
  <c r="G318" i="28"/>
  <c r="H318" i="28"/>
  <c r="I318" i="28"/>
  <c r="K318" i="28"/>
  <c r="L318" i="28"/>
  <c r="M318" i="28"/>
  <c r="N318" i="28"/>
  <c r="O318" i="28"/>
  <c r="P318" i="28"/>
  <c r="Q318" i="28"/>
  <c r="R318" i="28"/>
  <c r="S318" i="28"/>
  <c r="T318" i="28"/>
  <c r="U318" i="28"/>
  <c r="V318" i="28"/>
  <c r="W318" i="28"/>
  <c r="X318" i="28"/>
  <c r="Y318" i="28"/>
  <c r="Z318" i="28"/>
  <c r="AA318" i="28"/>
  <c r="AB318" i="28"/>
  <c r="AC318" i="28"/>
  <c r="AD318" i="28"/>
  <c r="AE318" i="28"/>
  <c r="AF318" i="28"/>
  <c r="AG318" i="28"/>
  <c r="AH318" i="28"/>
  <c r="AI318" i="28"/>
  <c r="AJ318" i="28"/>
  <c r="AK318" i="28"/>
  <c r="AL318" i="28"/>
  <c r="C319" i="28"/>
  <c r="B319" i="28" s="1"/>
  <c r="D319" i="28"/>
  <c r="E319" i="28"/>
  <c r="F319" i="28"/>
  <c r="G319" i="28"/>
  <c r="H319" i="28"/>
  <c r="I319" i="28"/>
  <c r="K319" i="28"/>
  <c r="L319" i="28"/>
  <c r="M319" i="28"/>
  <c r="N319" i="28"/>
  <c r="O319" i="28"/>
  <c r="P319" i="28"/>
  <c r="Q319" i="28"/>
  <c r="R319" i="28"/>
  <c r="S319" i="28"/>
  <c r="T319" i="28"/>
  <c r="U319" i="28"/>
  <c r="V319" i="28"/>
  <c r="W319" i="28"/>
  <c r="X319" i="28"/>
  <c r="Y319" i="28"/>
  <c r="Z319" i="28"/>
  <c r="AA319" i="28"/>
  <c r="AB319" i="28"/>
  <c r="AC319" i="28"/>
  <c r="AD319" i="28"/>
  <c r="AE319" i="28"/>
  <c r="AF319" i="28"/>
  <c r="AG319" i="28"/>
  <c r="AH319" i="28"/>
  <c r="AI319" i="28"/>
  <c r="AJ319" i="28"/>
  <c r="AK319" i="28"/>
  <c r="AL319" i="28"/>
  <c r="C320" i="28"/>
  <c r="D320" i="28"/>
  <c r="E320" i="28"/>
  <c r="B320" i="28" s="1"/>
  <c r="F320" i="28"/>
  <c r="G320" i="28"/>
  <c r="H320" i="28"/>
  <c r="I320" i="28"/>
  <c r="K320" i="28"/>
  <c r="L320" i="28"/>
  <c r="M320" i="28"/>
  <c r="N320" i="28"/>
  <c r="O320" i="28"/>
  <c r="P320" i="28"/>
  <c r="Q320" i="28"/>
  <c r="R320" i="28"/>
  <c r="S320" i="28"/>
  <c r="T320" i="28"/>
  <c r="U320" i="28"/>
  <c r="V320" i="28"/>
  <c r="W320" i="28"/>
  <c r="X320" i="28"/>
  <c r="Y320" i="28"/>
  <c r="Z320" i="28"/>
  <c r="AA320" i="28"/>
  <c r="AB320" i="28"/>
  <c r="AC320" i="28"/>
  <c r="AD320" i="28"/>
  <c r="AE320" i="28"/>
  <c r="AF320" i="28"/>
  <c r="AG320" i="28"/>
  <c r="AH320" i="28"/>
  <c r="AI320" i="28"/>
  <c r="AJ320" i="28"/>
  <c r="AK320" i="28"/>
  <c r="AL320" i="28"/>
  <c r="C321" i="28"/>
  <c r="D321" i="28"/>
  <c r="E321" i="28"/>
  <c r="F321" i="28"/>
  <c r="G321" i="28"/>
  <c r="H321" i="28"/>
  <c r="I321" i="28"/>
  <c r="K321" i="28"/>
  <c r="L321" i="28"/>
  <c r="M321" i="28"/>
  <c r="N321" i="28"/>
  <c r="O321" i="28"/>
  <c r="P321" i="28"/>
  <c r="Q321" i="28"/>
  <c r="R321" i="28"/>
  <c r="S321" i="28"/>
  <c r="T321" i="28"/>
  <c r="U321" i="28"/>
  <c r="V321" i="28"/>
  <c r="W321" i="28"/>
  <c r="X321" i="28"/>
  <c r="Y321" i="28"/>
  <c r="Z321" i="28"/>
  <c r="AA321" i="28"/>
  <c r="AB321" i="28"/>
  <c r="AC321" i="28"/>
  <c r="AD321" i="28"/>
  <c r="AE321" i="28"/>
  <c r="AF321" i="28"/>
  <c r="AG321" i="28"/>
  <c r="AH321" i="28"/>
  <c r="AI321" i="28"/>
  <c r="AJ321" i="28"/>
  <c r="AK321" i="28"/>
  <c r="AL321" i="28"/>
  <c r="C322" i="28"/>
  <c r="B322" i="28" s="1"/>
  <c r="D322" i="28"/>
  <c r="E322" i="28"/>
  <c r="F322" i="28"/>
  <c r="G322" i="28"/>
  <c r="H322" i="28"/>
  <c r="I322" i="28"/>
  <c r="K322" i="28"/>
  <c r="L322" i="28"/>
  <c r="M322" i="28"/>
  <c r="N322" i="28"/>
  <c r="O322" i="28"/>
  <c r="P322" i="28"/>
  <c r="Q322" i="28"/>
  <c r="R322" i="28"/>
  <c r="S322" i="28"/>
  <c r="T322" i="28"/>
  <c r="U322" i="28"/>
  <c r="V322" i="28"/>
  <c r="W322" i="28"/>
  <c r="X322" i="28"/>
  <c r="Y322" i="28"/>
  <c r="Z322" i="28"/>
  <c r="AA322" i="28"/>
  <c r="AB322" i="28"/>
  <c r="AC322" i="28"/>
  <c r="AD322" i="28"/>
  <c r="AE322" i="28"/>
  <c r="AF322" i="28"/>
  <c r="AG322" i="28"/>
  <c r="AH322" i="28"/>
  <c r="AI322" i="28"/>
  <c r="AJ322" i="28"/>
  <c r="AK322" i="28"/>
  <c r="AL322" i="28"/>
  <c r="B323" i="28"/>
  <c r="C323" i="28"/>
  <c r="D323" i="28"/>
  <c r="E323" i="28"/>
  <c r="F323" i="28"/>
  <c r="G323" i="28"/>
  <c r="H323" i="28"/>
  <c r="I323" i="28"/>
  <c r="K323" i="28"/>
  <c r="L323" i="28"/>
  <c r="M323" i="28"/>
  <c r="N323" i="28"/>
  <c r="O323" i="28"/>
  <c r="P323" i="28"/>
  <c r="Q323" i="28"/>
  <c r="R323" i="28"/>
  <c r="S323" i="28"/>
  <c r="T323" i="28"/>
  <c r="U323" i="28"/>
  <c r="V323" i="28"/>
  <c r="W323" i="28"/>
  <c r="X323" i="28"/>
  <c r="Y323" i="28"/>
  <c r="Z323" i="28"/>
  <c r="AA323" i="28"/>
  <c r="AB323" i="28"/>
  <c r="AC323" i="28"/>
  <c r="AD323" i="28"/>
  <c r="AE323" i="28"/>
  <c r="AF323" i="28"/>
  <c r="AG323" i="28"/>
  <c r="AH323" i="28"/>
  <c r="AI323" i="28"/>
  <c r="AJ323" i="28"/>
  <c r="AK323" i="28"/>
  <c r="AL323" i="28"/>
  <c r="C324" i="28"/>
  <c r="D324" i="28"/>
  <c r="E324" i="28"/>
  <c r="F324" i="28" s="1"/>
  <c r="G324" i="28"/>
  <c r="H324" i="28"/>
  <c r="I324" i="28"/>
  <c r="K324" i="28"/>
  <c r="L324" i="28"/>
  <c r="M324" i="28"/>
  <c r="N324" i="28"/>
  <c r="O324" i="28"/>
  <c r="P324" i="28"/>
  <c r="Q324" i="28"/>
  <c r="R324" i="28"/>
  <c r="S324" i="28"/>
  <c r="T324" i="28"/>
  <c r="U324" i="28"/>
  <c r="V324" i="28"/>
  <c r="W324" i="28"/>
  <c r="X324" i="28"/>
  <c r="Y324" i="28"/>
  <c r="Z324" i="28"/>
  <c r="AA324" i="28"/>
  <c r="AB324" i="28"/>
  <c r="AC324" i="28"/>
  <c r="AD324" i="28"/>
  <c r="AE324" i="28"/>
  <c r="AF324" i="28"/>
  <c r="AG324" i="28"/>
  <c r="AH324" i="28"/>
  <c r="AI324" i="28"/>
  <c r="AJ324" i="28"/>
  <c r="AK324" i="28"/>
  <c r="AL324" i="28"/>
  <c r="C325" i="28"/>
  <c r="D325" i="28"/>
  <c r="E325" i="28"/>
  <c r="F325" i="28" s="1"/>
  <c r="G325" i="28"/>
  <c r="H325" i="28"/>
  <c r="I325" i="28"/>
  <c r="K325" i="28"/>
  <c r="L325" i="28"/>
  <c r="M325" i="28"/>
  <c r="N325" i="28"/>
  <c r="O325" i="28"/>
  <c r="P325" i="28"/>
  <c r="Q325" i="28"/>
  <c r="R325" i="28"/>
  <c r="S325" i="28"/>
  <c r="T325" i="28"/>
  <c r="U325" i="28"/>
  <c r="V325" i="28"/>
  <c r="W325" i="28"/>
  <c r="X325" i="28"/>
  <c r="Y325" i="28"/>
  <c r="Z325" i="28"/>
  <c r="AA325" i="28"/>
  <c r="AB325" i="28"/>
  <c r="AC325" i="28"/>
  <c r="AD325" i="28"/>
  <c r="AE325" i="28"/>
  <c r="AF325" i="28"/>
  <c r="AG325" i="28"/>
  <c r="AH325" i="28"/>
  <c r="AI325" i="28"/>
  <c r="AJ325" i="28"/>
  <c r="AK325" i="28"/>
  <c r="AL325" i="28"/>
  <c r="C326" i="28"/>
  <c r="B326" i="28" s="1"/>
  <c r="D326" i="28"/>
  <c r="E326" i="28"/>
  <c r="F326" i="28" s="1"/>
  <c r="G326" i="28"/>
  <c r="H326" i="28"/>
  <c r="I326" i="28"/>
  <c r="K326" i="28"/>
  <c r="L326" i="28"/>
  <c r="M326" i="28"/>
  <c r="N326" i="28"/>
  <c r="O326" i="28"/>
  <c r="P326" i="28"/>
  <c r="Q326" i="28"/>
  <c r="R326" i="28"/>
  <c r="S326" i="28"/>
  <c r="T326" i="28"/>
  <c r="U326" i="28"/>
  <c r="V326" i="28"/>
  <c r="W326" i="28"/>
  <c r="X326" i="28"/>
  <c r="Y326" i="28"/>
  <c r="Z326" i="28"/>
  <c r="AA326" i="28"/>
  <c r="AB326" i="28"/>
  <c r="AC326" i="28"/>
  <c r="AD326" i="28"/>
  <c r="AE326" i="28"/>
  <c r="AF326" i="28"/>
  <c r="AG326" i="28"/>
  <c r="AH326" i="28"/>
  <c r="AI326" i="28"/>
  <c r="AJ326" i="28"/>
  <c r="AK326" i="28"/>
  <c r="AL326" i="28"/>
  <c r="C327" i="28"/>
  <c r="B327" i="28" s="1"/>
  <c r="D327" i="28"/>
  <c r="E327" i="28"/>
  <c r="F327" i="28"/>
  <c r="G327" i="28"/>
  <c r="H327" i="28"/>
  <c r="I327" i="28"/>
  <c r="K327" i="28"/>
  <c r="L327" i="28"/>
  <c r="M327" i="28"/>
  <c r="N327" i="28"/>
  <c r="O327" i="28"/>
  <c r="P327" i="28"/>
  <c r="Q327" i="28"/>
  <c r="R327" i="28"/>
  <c r="S327" i="28"/>
  <c r="T327" i="28"/>
  <c r="U327" i="28"/>
  <c r="V327" i="28"/>
  <c r="W327" i="28"/>
  <c r="X327" i="28"/>
  <c r="Y327" i="28"/>
  <c r="Z327" i="28"/>
  <c r="AA327" i="28"/>
  <c r="AB327" i="28"/>
  <c r="AC327" i="28"/>
  <c r="AD327" i="28"/>
  <c r="AE327" i="28"/>
  <c r="AF327" i="28"/>
  <c r="AG327" i="28"/>
  <c r="AH327" i="28"/>
  <c r="AI327" i="28"/>
  <c r="AJ327" i="28"/>
  <c r="AK327" i="28"/>
  <c r="AL327" i="28"/>
  <c r="B328" i="28"/>
  <c r="C328" i="28"/>
  <c r="D328" i="28"/>
  <c r="E328" i="28"/>
  <c r="F328" i="28"/>
  <c r="G328" i="28"/>
  <c r="H328" i="28"/>
  <c r="I328" i="28"/>
  <c r="K328" i="28"/>
  <c r="L328" i="28"/>
  <c r="M328" i="28"/>
  <c r="N328" i="28"/>
  <c r="O328" i="28"/>
  <c r="P328" i="28"/>
  <c r="Q328" i="28"/>
  <c r="R328" i="28"/>
  <c r="S328" i="28"/>
  <c r="T328" i="28"/>
  <c r="U328" i="28"/>
  <c r="V328" i="28"/>
  <c r="W328" i="28"/>
  <c r="X328" i="28"/>
  <c r="Y328" i="28"/>
  <c r="Z328" i="28"/>
  <c r="AA328" i="28"/>
  <c r="AB328" i="28"/>
  <c r="AC328" i="28"/>
  <c r="AD328" i="28"/>
  <c r="AE328" i="28"/>
  <c r="AF328" i="28"/>
  <c r="AG328" i="28"/>
  <c r="AH328" i="28"/>
  <c r="AI328" i="28"/>
  <c r="AJ328" i="28"/>
  <c r="AK328" i="28"/>
  <c r="AL328" i="28"/>
  <c r="B329" i="28"/>
  <c r="C329" i="28"/>
  <c r="D329" i="28"/>
  <c r="E329" i="28"/>
  <c r="F329" i="28" s="1"/>
  <c r="G329" i="28"/>
  <c r="H329" i="28"/>
  <c r="I329" i="28"/>
  <c r="K329" i="28"/>
  <c r="L329" i="28"/>
  <c r="M329" i="28"/>
  <c r="N329" i="28"/>
  <c r="O329" i="28"/>
  <c r="P329" i="28"/>
  <c r="Q329" i="28"/>
  <c r="R329" i="28"/>
  <c r="S329" i="28"/>
  <c r="T329" i="28"/>
  <c r="U329" i="28"/>
  <c r="V329" i="28"/>
  <c r="W329" i="28"/>
  <c r="X329" i="28"/>
  <c r="Y329" i="28"/>
  <c r="Z329" i="28"/>
  <c r="AA329" i="28"/>
  <c r="AB329" i="28"/>
  <c r="AC329" i="28"/>
  <c r="AD329" i="28"/>
  <c r="AE329" i="28"/>
  <c r="AF329" i="28"/>
  <c r="AG329" i="28"/>
  <c r="AH329" i="28"/>
  <c r="AI329" i="28"/>
  <c r="AJ329" i="28"/>
  <c r="AK329" i="28"/>
  <c r="AL329" i="28"/>
  <c r="C330" i="28"/>
  <c r="B330" i="28" s="1"/>
  <c r="D330" i="28"/>
  <c r="E330" i="28"/>
  <c r="F330" i="28" s="1"/>
  <c r="G330" i="28"/>
  <c r="H330" i="28"/>
  <c r="I330" i="28"/>
  <c r="K330" i="28"/>
  <c r="L330" i="28"/>
  <c r="M330" i="28"/>
  <c r="N330" i="28"/>
  <c r="O330" i="28"/>
  <c r="P330" i="28"/>
  <c r="Q330" i="28"/>
  <c r="R330" i="28"/>
  <c r="S330" i="28"/>
  <c r="T330" i="28"/>
  <c r="U330" i="28"/>
  <c r="V330" i="28"/>
  <c r="W330" i="28"/>
  <c r="X330" i="28"/>
  <c r="Y330" i="28"/>
  <c r="Z330" i="28"/>
  <c r="AA330" i="28"/>
  <c r="AB330" i="28"/>
  <c r="AC330" i="28"/>
  <c r="AD330" i="28"/>
  <c r="AE330" i="28"/>
  <c r="AF330" i="28"/>
  <c r="AG330" i="28"/>
  <c r="AH330" i="28"/>
  <c r="AI330" i="28"/>
  <c r="AJ330" i="28"/>
  <c r="AK330" i="28"/>
  <c r="AL330" i="28"/>
  <c r="C331" i="28"/>
  <c r="B331" i="28" s="1"/>
  <c r="D331" i="28"/>
  <c r="E331" i="28"/>
  <c r="F331" i="28"/>
  <c r="G331" i="28"/>
  <c r="H331" i="28"/>
  <c r="I331" i="28"/>
  <c r="K331" i="28"/>
  <c r="L331" i="28"/>
  <c r="M331" i="28"/>
  <c r="N331" i="28"/>
  <c r="O331" i="28"/>
  <c r="P331" i="28"/>
  <c r="Q331" i="28"/>
  <c r="R331" i="28"/>
  <c r="S331" i="28"/>
  <c r="T331" i="28"/>
  <c r="U331" i="28"/>
  <c r="V331" i="28"/>
  <c r="W331" i="28"/>
  <c r="X331" i="28"/>
  <c r="Y331" i="28"/>
  <c r="Z331" i="28"/>
  <c r="AA331" i="28"/>
  <c r="AB331" i="28"/>
  <c r="AC331" i="28"/>
  <c r="AD331" i="28"/>
  <c r="AE331" i="28"/>
  <c r="AF331" i="28"/>
  <c r="AG331" i="28"/>
  <c r="AH331" i="28"/>
  <c r="AI331" i="28"/>
  <c r="AJ331" i="28"/>
  <c r="AK331" i="28"/>
  <c r="AL331" i="28"/>
  <c r="C332" i="28"/>
  <c r="D332" i="28"/>
  <c r="E332" i="28"/>
  <c r="B332" i="28" s="1"/>
  <c r="F332" i="28"/>
  <c r="G332" i="28"/>
  <c r="H332" i="28"/>
  <c r="I332" i="28"/>
  <c r="K332" i="28"/>
  <c r="L332" i="28"/>
  <c r="M332" i="28"/>
  <c r="N332" i="28"/>
  <c r="O332" i="28"/>
  <c r="P332" i="28"/>
  <c r="Q332" i="28"/>
  <c r="R332" i="28"/>
  <c r="S332" i="28"/>
  <c r="T332" i="28"/>
  <c r="U332" i="28"/>
  <c r="V332" i="28"/>
  <c r="W332" i="28"/>
  <c r="X332" i="28"/>
  <c r="Y332" i="28"/>
  <c r="Z332" i="28"/>
  <c r="AA332" i="28"/>
  <c r="AB332" i="28"/>
  <c r="AC332" i="28"/>
  <c r="AD332" i="28"/>
  <c r="AE332" i="28"/>
  <c r="AF332" i="28"/>
  <c r="AG332" i="28"/>
  <c r="AH332" i="28"/>
  <c r="AI332" i="28"/>
  <c r="AJ332" i="28"/>
  <c r="AK332" i="28"/>
  <c r="AL332" i="28"/>
  <c r="C333" i="28"/>
  <c r="D333" i="28"/>
  <c r="B333" i="28" s="1"/>
  <c r="E333" i="28"/>
  <c r="F333" i="28"/>
  <c r="G333" i="28"/>
  <c r="H333" i="28"/>
  <c r="I333" i="28"/>
  <c r="K333" i="28"/>
  <c r="L333" i="28"/>
  <c r="M333" i="28"/>
  <c r="N333" i="28"/>
  <c r="O333" i="28"/>
  <c r="P333" i="28"/>
  <c r="Q333" i="28"/>
  <c r="R333" i="28"/>
  <c r="S333" i="28"/>
  <c r="T333" i="28"/>
  <c r="U333" i="28"/>
  <c r="V333" i="28"/>
  <c r="W333" i="28"/>
  <c r="X333" i="28"/>
  <c r="Y333" i="28"/>
  <c r="Z333" i="28"/>
  <c r="AA333" i="28"/>
  <c r="AB333" i="28"/>
  <c r="AC333" i="28"/>
  <c r="AD333" i="28"/>
  <c r="AE333" i="28"/>
  <c r="AF333" i="28"/>
  <c r="AG333" i="28"/>
  <c r="AH333" i="28"/>
  <c r="AI333" i="28"/>
  <c r="AJ333" i="28"/>
  <c r="AK333" i="28"/>
  <c r="AL333" i="28"/>
  <c r="C334" i="28"/>
  <c r="B334" i="28" s="1"/>
  <c r="D334" i="28"/>
  <c r="E334" i="28"/>
  <c r="F334" i="28"/>
  <c r="G334" i="28"/>
  <c r="H334" i="28"/>
  <c r="I334" i="28"/>
  <c r="K334" i="28"/>
  <c r="L334" i="28"/>
  <c r="M334" i="28"/>
  <c r="N334" i="28"/>
  <c r="O334" i="28"/>
  <c r="P334" i="28"/>
  <c r="Q334" i="28"/>
  <c r="R334" i="28"/>
  <c r="S334" i="28"/>
  <c r="T334" i="28"/>
  <c r="U334" i="28"/>
  <c r="V334" i="28"/>
  <c r="W334" i="28"/>
  <c r="X334" i="28"/>
  <c r="Y334" i="28"/>
  <c r="Z334" i="28"/>
  <c r="AA334" i="28"/>
  <c r="AB334" i="28"/>
  <c r="AC334" i="28"/>
  <c r="AD334" i="28"/>
  <c r="AE334" i="28"/>
  <c r="AF334" i="28"/>
  <c r="AG334" i="28"/>
  <c r="AH334" i="28"/>
  <c r="AI334" i="28"/>
  <c r="AJ334" i="28"/>
  <c r="AK334" i="28"/>
  <c r="AL334" i="28"/>
  <c r="B335" i="28"/>
  <c r="C335" i="28"/>
  <c r="D335" i="28"/>
  <c r="E335" i="28"/>
  <c r="F335" i="28" s="1"/>
  <c r="G335" i="28"/>
  <c r="H335" i="28"/>
  <c r="I335" i="28"/>
  <c r="K335" i="28"/>
  <c r="L335" i="28"/>
  <c r="M335" i="28"/>
  <c r="N335" i="28"/>
  <c r="O335" i="28"/>
  <c r="P335" i="28"/>
  <c r="Q335" i="28"/>
  <c r="R335" i="28"/>
  <c r="S335" i="28"/>
  <c r="T335" i="28"/>
  <c r="U335" i="28"/>
  <c r="V335" i="28"/>
  <c r="W335" i="28"/>
  <c r="X335" i="28"/>
  <c r="Y335" i="28"/>
  <c r="Z335" i="28"/>
  <c r="AA335" i="28"/>
  <c r="AB335" i="28"/>
  <c r="AC335" i="28"/>
  <c r="AD335" i="28"/>
  <c r="AE335" i="28"/>
  <c r="AF335" i="28"/>
  <c r="AG335" i="28"/>
  <c r="AH335" i="28"/>
  <c r="AI335" i="28"/>
  <c r="AJ335" i="28"/>
  <c r="AK335" i="28"/>
  <c r="AL335" i="28"/>
  <c r="B336" i="28"/>
  <c r="C336" i="28"/>
  <c r="D336" i="28"/>
  <c r="E336" i="28"/>
  <c r="F336" i="28"/>
  <c r="G336" i="28"/>
  <c r="H336" i="28"/>
  <c r="I336" i="28"/>
  <c r="K336" i="28"/>
  <c r="L336" i="28"/>
  <c r="M336" i="28"/>
  <c r="N336" i="28"/>
  <c r="O336" i="28"/>
  <c r="P336" i="28"/>
  <c r="Q336" i="28"/>
  <c r="R336" i="28"/>
  <c r="S336" i="28"/>
  <c r="T336" i="28"/>
  <c r="U336" i="28"/>
  <c r="V336" i="28"/>
  <c r="W336" i="28"/>
  <c r="X336" i="28"/>
  <c r="Y336" i="28"/>
  <c r="Z336" i="28"/>
  <c r="AA336" i="28"/>
  <c r="AB336" i="28"/>
  <c r="AC336" i="28"/>
  <c r="AD336" i="28"/>
  <c r="AE336" i="28"/>
  <c r="AF336" i="28"/>
  <c r="AG336" i="28"/>
  <c r="AH336" i="28"/>
  <c r="AI336" i="28"/>
  <c r="AJ336" i="28"/>
  <c r="AK336" i="28"/>
  <c r="AL336" i="28"/>
  <c r="B337" i="28"/>
  <c r="C337" i="28"/>
  <c r="D337" i="28"/>
  <c r="E337" i="28"/>
  <c r="F337" i="28" s="1"/>
  <c r="G337" i="28"/>
  <c r="H337" i="28"/>
  <c r="I337" i="28"/>
  <c r="K337" i="28"/>
  <c r="L337" i="28"/>
  <c r="M337" i="28"/>
  <c r="N337" i="28"/>
  <c r="O337" i="28"/>
  <c r="P337" i="28"/>
  <c r="Q337" i="28"/>
  <c r="R337" i="28"/>
  <c r="S337" i="28"/>
  <c r="T337" i="28"/>
  <c r="U337" i="28"/>
  <c r="V337" i="28"/>
  <c r="W337" i="28"/>
  <c r="X337" i="28"/>
  <c r="Y337" i="28"/>
  <c r="Z337" i="28"/>
  <c r="AA337" i="28"/>
  <c r="AB337" i="28"/>
  <c r="AC337" i="28"/>
  <c r="AD337" i="28"/>
  <c r="AE337" i="28"/>
  <c r="AF337" i="28"/>
  <c r="AG337" i="28"/>
  <c r="AH337" i="28"/>
  <c r="AI337" i="28"/>
  <c r="AJ337" i="28"/>
  <c r="AK337" i="28"/>
  <c r="AL337" i="28"/>
  <c r="B338" i="28"/>
  <c r="C338" i="28"/>
  <c r="D338" i="28"/>
  <c r="E338" i="28"/>
  <c r="F338" i="28" s="1"/>
  <c r="G338" i="28"/>
  <c r="H338" i="28"/>
  <c r="I338" i="28"/>
  <c r="K338" i="28"/>
  <c r="L338" i="28"/>
  <c r="M338" i="28"/>
  <c r="N338" i="28"/>
  <c r="O338" i="28"/>
  <c r="P338" i="28"/>
  <c r="Q338" i="28"/>
  <c r="R338" i="28"/>
  <c r="S338" i="28"/>
  <c r="T338" i="28"/>
  <c r="U338" i="28"/>
  <c r="V338" i="28"/>
  <c r="W338" i="28"/>
  <c r="X338" i="28"/>
  <c r="Y338" i="28"/>
  <c r="Z338" i="28"/>
  <c r="AA338" i="28"/>
  <c r="AB338" i="28"/>
  <c r="AC338" i="28"/>
  <c r="AD338" i="28"/>
  <c r="AE338" i="28"/>
  <c r="AF338" i="28"/>
  <c r="AG338" i="28"/>
  <c r="AH338" i="28"/>
  <c r="AI338" i="28"/>
  <c r="AJ338" i="28"/>
  <c r="AK338" i="28"/>
  <c r="AL338" i="28"/>
  <c r="B339" i="28"/>
  <c r="C339" i="28"/>
  <c r="D339" i="28"/>
  <c r="E339" i="28"/>
  <c r="F339" i="28" s="1"/>
  <c r="G339" i="28"/>
  <c r="H339" i="28"/>
  <c r="I339" i="28"/>
  <c r="K339" i="28"/>
  <c r="L339" i="28"/>
  <c r="M339" i="28"/>
  <c r="N339" i="28"/>
  <c r="O339" i="28"/>
  <c r="P339" i="28"/>
  <c r="Q339" i="28"/>
  <c r="R339" i="28"/>
  <c r="S339" i="28"/>
  <c r="T339" i="28"/>
  <c r="U339" i="28"/>
  <c r="V339" i="28"/>
  <c r="W339" i="28"/>
  <c r="X339" i="28"/>
  <c r="Y339" i="28"/>
  <c r="Z339" i="28"/>
  <c r="AA339" i="28"/>
  <c r="AB339" i="28"/>
  <c r="AC339" i="28"/>
  <c r="AD339" i="28"/>
  <c r="AE339" i="28"/>
  <c r="AF339" i="28"/>
  <c r="AG339" i="28"/>
  <c r="AH339" i="28"/>
  <c r="AI339" i="28"/>
  <c r="AJ339" i="28"/>
  <c r="AK339" i="28"/>
  <c r="AL339" i="28"/>
  <c r="B340" i="28"/>
  <c r="C340" i="28"/>
  <c r="D340" i="28"/>
  <c r="E340" i="28"/>
  <c r="F340" i="28"/>
  <c r="G340" i="28"/>
  <c r="H340" i="28"/>
  <c r="I340" i="28"/>
  <c r="K340" i="28"/>
  <c r="L340" i="28"/>
  <c r="M340" i="28"/>
  <c r="N340" i="28"/>
  <c r="O340" i="28"/>
  <c r="P340" i="28"/>
  <c r="Q340" i="28"/>
  <c r="R340" i="28"/>
  <c r="S340" i="28"/>
  <c r="T340" i="28"/>
  <c r="U340" i="28"/>
  <c r="V340" i="28"/>
  <c r="W340" i="28"/>
  <c r="X340" i="28"/>
  <c r="Y340" i="28"/>
  <c r="Z340" i="28"/>
  <c r="AA340" i="28"/>
  <c r="AB340" i="28"/>
  <c r="AC340" i="28"/>
  <c r="AD340" i="28"/>
  <c r="AE340" i="28"/>
  <c r="AF340" i="28"/>
  <c r="AG340" i="28"/>
  <c r="AH340" i="28"/>
  <c r="AI340" i="28"/>
  <c r="AJ340" i="28"/>
  <c r="AK340" i="28"/>
  <c r="AL340" i="28"/>
  <c r="B341" i="28"/>
  <c r="C341" i="28"/>
  <c r="D341" i="28"/>
  <c r="E341" i="28"/>
  <c r="F341" i="28" s="1"/>
  <c r="G341" i="28"/>
  <c r="H341" i="28"/>
  <c r="I341" i="28"/>
  <c r="K341" i="28"/>
  <c r="L341" i="28"/>
  <c r="M341" i="28"/>
  <c r="N341" i="28"/>
  <c r="O341" i="28"/>
  <c r="P341" i="28"/>
  <c r="Q341" i="28"/>
  <c r="R341" i="28"/>
  <c r="S341" i="28"/>
  <c r="T341" i="28"/>
  <c r="U341" i="28"/>
  <c r="V341" i="28"/>
  <c r="W341" i="28"/>
  <c r="X341" i="28"/>
  <c r="Y341" i="28"/>
  <c r="Z341" i="28"/>
  <c r="AA341" i="28"/>
  <c r="AB341" i="28"/>
  <c r="AC341" i="28"/>
  <c r="AD341" i="28"/>
  <c r="AE341" i="28"/>
  <c r="AF341" i="28"/>
  <c r="AG341" i="28"/>
  <c r="AH341" i="28"/>
  <c r="AI341" i="28"/>
  <c r="AJ341" i="28"/>
  <c r="AK341" i="28"/>
  <c r="AL341" i="28"/>
  <c r="C342" i="28"/>
  <c r="B342" i="28" s="1"/>
  <c r="D342" i="28"/>
  <c r="E342" i="28"/>
  <c r="F342" i="28" s="1"/>
  <c r="G342" i="28"/>
  <c r="H342" i="28"/>
  <c r="I342" i="28"/>
  <c r="K342" i="28"/>
  <c r="L342" i="28"/>
  <c r="M342" i="28"/>
  <c r="N342" i="28"/>
  <c r="O342" i="28"/>
  <c r="P342" i="28"/>
  <c r="Q342" i="28"/>
  <c r="R342" i="28"/>
  <c r="S342" i="28"/>
  <c r="T342" i="28"/>
  <c r="U342" i="28"/>
  <c r="V342" i="28"/>
  <c r="W342" i="28"/>
  <c r="X342" i="28"/>
  <c r="Y342" i="28"/>
  <c r="Z342" i="28"/>
  <c r="AA342" i="28"/>
  <c r="AB342" i="28"/>
  <c r="AC342" i="28"/>
  <c r="AD342" i="28"/>
  <c r="AE342" i="28"/>
  <c r="AF342" i="28"/>
  <c r="AG342" i="28"/>
  <c r="AH342" i="28"/>
  <c r="AI342" i="28"/>
  <c r="AJ342" i="28"/>
  <c r="AK342" i="28"/>
  <c r="AL342" i="28"/>
  <c r="C343" i="28"/>
  <c r="B343" i="28" s="1"/>
  <c r="D343" i="28"/>
  <c r="E343" i="28"/>
  <c r="F343" i="28"/>
  <c r="G343" i="28"/>
  <c r="H343" i="28"/>
  <c r="I343" i="28"/>
  <c r="K343" i="28"/>
  <c r="L343" i="28"/>
  <c r="M343" i="28"/>
  <c r="N343" i="28"/>
  <c r="O343" i="28"/>
  <c r="P343" i="28"/>
  <c r="Q343" i="28"/>
  <c r="R343" i="28"/>
  <c r="S343" i="28"/>
  <c r="T343" i="28"/>
  <c r="U343" i="28"/>
  <c r="V343" i="28"/>
  <c r="W343" i="28"/>
  <c r="X343" i="28"/>
  <c r="Y343" i="28"/>
  <c r="Z343" i="28"/>
  <c r="AA343" i="28"/>
  <c r="AB343" i="28"/>
  <c r="AC343" i="28"/>
  <c r="AD343" i="28"/>
  <c r="AE343" i="28"/>
  <c r="AF343" i="28"/>
  <c r="AG343" i="28"/>
  <c r="AH343" i="28"/>
  <c r="AI343" i="28"/>
  <c r="AJ343" i="28"/>
  <c r="AK343" i="28"/>
  <c r="AL343" i="28"/>
  <c r="C344" i="28"/>
  <c r="D344" i="28"/>
  <c r="E344" i="28"/>
  <c r="B344" i="28" s="1"/>
  <c r="G344" i="28"/>
  <c r="H344" i="28"/>
  <c r="I344" i="28"/>
  <c r="K344" i="28"/>
  <c r="L344" i="28"/>
  <c r="M344" i="28"/>
  <c r="N344" i="28"/>
  <c r="O344" i="28"/>
  <c r="P344" i="28"/>
  <c r="Q344" i="28"/>
  <c r="R344" i="28"/>
  <c r="S344" i="28"/>
  <c r="T344" i="28"/>
  <c r="U344" i="28"/>
  <c r="V344" i="28"/>
  <c r="W344" i="28"/>
  <c r="X344" i="28"/>
  <c r="Y344" i="28"/>
  <c r="Z344" i="28"/>
  <c r="AA344" i="28"/>
  <c r="AB344" i="28"/>
  <c r="AC344" i="28"/>
  <c r="AD344" i="28"/>
  <c r="AE344" i="28"/>
  <c r="AF344" i="28"/>
  <c r="AG344" i="28"/>
  <c r="AH344" i="28"/>
  <c r="AI344" i="28"/>
  <c r="AJ344" i="28"/>
  <c r="AK344" i="28"/>
  <c r="AL344" i="28"/>
  <c r="C345" i="28"/>
  <c r="D345" i="28"/>
  <c r="E345" i="28"/>
  <c r="F345" i="28" s="1"/>
  <c r="G345" i="28"/>
  <c r="H345" i="28"/>
  <c r="I345" i="28"/>
  <c r="K345" i="28"/>
  <c r="L345" i="28"/>
  <c r="M345" i="28"/>
  <c r="N345" i="28"/>
  <c r="O345" i="28"/>
  <c r="P345" i="28"/>
  <c r="Q345" i="28"/>
  <c r="R345" i="28"/>
  <c r="S345" i="28"/>
  <c r="T345" i="28"/>
  <c r="U345" i="28"/>
  <c r="V345" i="28"/>
  <c r="W345" i="28"/>
  <c r="X345" i="28"/>
  <c r="Y345" i="28"/>
  <c r="Z345" i="28"/>
  <c r="AA345" i="28"/>
  <c r="AB345" i="28"/>
  <c r="AC345" i="28"/>
  <c r="AD345" i="28"/>
  <c r="AE345" i="28"/>
  <c r="AF345" i="28"/>
  <c r="AG345" i="28"/>
  <c r="AH345" i="28"/>
  <c r="AI345" i="28"/>
  <c r="AJ345" i="28"/>
  <c r="AK345" i="28"/>
  <c r="AL345" i="28"/>
  <c r="C346" i="28"/>
  <c r="B346" i="28" s="1"/>
  <c r="D346" i="28"/>
  <c r="E346" i="28"/>
  <c r="F346" i="28" s="1"/>
  <c r="G346" i="28"/>
  <c r="H346" i="28"/>
  <c r="I346" i="28"/>
  <c r="K346" i="28"/>
  <c r="L346" i="28"/>
  <c r="M346" i="28"/>
  <c r="N346" i="28"/>
  <c r="O346" i="28"/>
  <c r="P346" i="28"/>
  <c r="Q346" i="28"/>
  <c r="R346" i="28"/>
  <c r="S346" i="28"/>
  <c r="T346" i="28"/>
  <c r="U346" i="28"/>
  <c r="V346" i="28"/>
  <c r="W346" i="28"/>
  <c r="X346" i="28"/>
  <c r="Y346" i="28"/>
  <c r="Z346" i="28"/>
  <c r="AA346" i="28"/>
  <c r="AB346" i="28"/>
  <c r="AC346" i="28"/>
  <c r="AD346" i="28"/>
  <c r="AE346" i="28"/>
  <c r="AF346" i="28"/>
  <c r="AG346" i="28"/>
  <c r="AH346" i="28"/>
  <c r="AI346" i="28"/>
  <c r="AJ346" i="28"/>
  <c r="AK346" i="28"/>
  <c r="AL346" i="28"/>
  <c r="B347" i="28"/>
  <c r="C347" i="28"/>
  <c r="D347" i="28"/>
  <c r="E347" i="28"/>
  <c r="F347" i="28"/>
  <c r="G347" i="28"/>
  <c r="H347" i="28"/>
  <c r="I347" i="28"/>
  <c r="K347" i="28"/>
  <c r="L347" i="28"/>
  <c r="M347" i="28"/>
  <c r="N347" i="28"/>
  <c r="O347" i="28"/>
  <c r="P347" i="28"/>
  <c r="Q347" i="28"/>
  <c r="R347" i="28"/>
  <c r="S347" i="28"/>
  <c r="T347" i="28"/>
  <c r="U347" i="28"/>
  <c r="V347" i="28"/>
  <c r="W347" i="28"/>
  <c r="X347" i="28"/>
  <c r="Y347" i="28"/>
  <c r="Z347" i="28"/>
  <c r="AA347" i="28"/>
  <c r="AB347" i="28"/>
  <c r="AC347" i="28"/>
  <c r="AD347" i="28"/>
  <c r="AE347" i="28"/>
  <c r="AF347" i="28"/>
  <c r="AG347" i="28"/>
  <c r="AH347" i="28"/>
  <c r="AI347" i="28"/>
  <c r="AJ347" i="28"/>
  <c r="AK347" i="28"/>
  <c r="AL347" i="28"/>
  <c r="C348" i="28"/>
  <c r="B348" i="28" s="1"/>
  <c r="D348" i="28"/>
  <c r="E348" i="28"/>
  <c r="F348" i="28" s="1"/>
  <c r="G348" i="28"/>
  <c r="H348" i="28"/>
  <c r="I348" i="28"/>
  <c r="K348" i="28"/>
  <c r="L348" i="28"/>
  <c r="M348" i="28"/>
  <c r="N348" i="28"/>
  <c r="O348" i="28"/>
  <c r="P348" i="28"/>
  <c r="Q348" i="28"/>
  <c r="R348" i="28"/>
  <c r="S348" i="28"/>
  <c r="T348" i="28"/>
  <c r="U348" i="28"/>
  <c r="V348" i="28"/>
  <c r="W348" i="28"/>
  <c r="X348" i="28"/>
  <c r="Y348" i="28"/>
  <c r="Z348" i="28"/>
  <c r="AA348" i="28"/>
  <c r="AB348" i="28"/>
  <c r="AC348" i="28"/>
  <c r="AD348" i="28"/>
  <c r="AE348" i="28"/>
  <c r="AF348" i="28"/>
  <c r="AG348" i="28"/>
  <c r="AH348" i="28"/>
  <c r="AI348" i="28"/>
  <c r="AJ348" i="28"/>
  <c r="AK348" i="28"/>
  <c r="AL348" i="28"/>
  <c r="B349" i="28"/>
  <c r="C349" i="28"/>
  <c r="D349" i="28"/>
  <c r="E349" i="28"/>
  <c r="F349" i="28" s="1"/>
  <c r="G349" i="28"/>
  <c r="H349" i="28"/>
  <c r="I349" i="28"/>
  <c r="K349" i="28"/>
  <c r="L349" i="28"/>
  <c r="M349" i="28"/>
  <c r="N349" i="28"/>
  <c r="O349" i="28"/>
  <c r="P349" i="28"/>
  <c r="Q349" i="28"/>
  <c r="R349" i="28"/>
  <c r="S349" i="28"/>
  <c r="T349" i="28"/>
  <c r="U349" i="28"/>
  <c r="V349" i="28"/>
  <c r="W349" i="28"/>
  <c r="X349" i="28"/>
  <c r="Y349" i="28"/>
  <c r="Z349" i="28"/>
  <c r="AA349" i="28"/>
  <c r="AB349" i="28"/>
  <c r="AC349" i="28"/>
  <c r="AD349" i="28"/>
  <c r="AE349" i="28"/>
  <c r="AF349" i="28"/>
  <c r="AG349" i="28"/>
  <c r="AH349" i="28"/>
  <c r="AI349" i="28"/>
  <c r="AJ349" i="28"/>
  <c r="AK349" i="28"/>
  <c r="AL349" i="28"/>
  <c r="B350" i="28"/>
  <c r="C350" i="28"/>
  <c r="D350" i="28"/>
  <c r="E350" i="28"/>
  <c r="F350" i="28" s="1"/>
  <c r="G350" i="28"/>
  <c r="H350" i="28"/>
  <c r="I350" i="28"/>
  <c r="K350" i="28"/>
  <c r="L350" i="28"/>
  <c r="M350" i="28"/>
  <c r="N350" i="28"/>
  <c r="O350" i="28"/>
  <c r="P350" i="28"/>
  <c r="Q350" i="28"/>
  <c r="R350" i="28"/>
  <c r="S350" i="28"/>
  <c r="T350" i="28"/>
  <c r="U350" i="28"/>
  <c r="V350" i="28"/>
  <c r="W350" i="28"/>
  <c r="X350" i="28"/>
  <c r="Y350" i="28"/>
  <c r="Z350" i="28"/>
  <c r="AA350" i="28"/>
  <c r="AB350" i="28"/>
  <c r="AC350" i="28"/>
  <c r="AD350" i="28"/>
  <c r="AE350" i="28"/>
  <c r="AF350" i="28"/>
  <c r="AG350" i="28"/>
  <c r="AH350" i="28"/>
  <c r="AI350" i="28"/>
  <c r="AJ350" i="28"/>
  <c r="AK350" i="28"/>
  <c r="AL350" i="28"/>
  <c r="B351" i="28"/>
  <c r="C351" i="28"/>
  <c r="D351" i="28"/>
  <c r="E351" i="28"/>
  <c r="F351" i="28"/>
  <c r="G351" i="28"/>
  <c r="H351" i="28"/>
  <c r="I351" i="28"/>
  <c r="K351" i="28"/>
  <c r="L351" i="28"/>
  <c r="M351" i="28"/>
  <c r="N351" i="28"/>
  <c r="O351" i="28"/>
  <c r="P351" i="28"/>
  <c r="Q351" i="28"/>
  <c r="R351" i="28"/>
  <c r="S351" i="28"/>
  <c r="T351" i="28"/>
  <c r="U351" i="28"/>
  <c r="V351" i="28"/>
  <c r="W351" i="28"/>
  <c r="X351" i="28"/>
  <c r="Y351" i="28"/>
  <c r="Z351" i="28"/>
  <c r="AA351" i="28"/>
  <c r="AB351" i="28"/>
  <c r="AC351" i="28"/>
  <c r="AD351" i="28"/>
  <c r="AE351" i="28"/>
  <c r="AF351" i="28"/>
  <c r="AG351" i="28"/>
  <c r="AH351" i="28"/>
  <c r="AI351" i="28"/>
  <c r="AJ351" i="28"/>
  <c r="AK351" i="28"/>
  <c r="AL351" i="28"/>
  <c r="B352" i="28"/>
  <c r="C352" i="28"/>
  <c r="D352" i="28"/>
  <c r="E352" i="28"/>
  <c r="F352" i="28"/>
  <c r="G352" i="28"/>
  <c r="H352" i="28"/>
  <c r="I352" i="28"/>
  <c r="K352" i="28"/>
  <c r="L352" i="28"/>
  <c r="M352" i="28"/>
  <c r="N352" i="28"/>
  <c r="O352" i="28"/>
  <c r="P352" i="28"/>
  <c r="Q352" i="28"/>
  <c r="R352" i="28"/>
  <c r="S352" i="28"/>
  <c r="T352" i="28"/>
  <c r="U352" i="28"/>
  <c r="V352" i="28"/>
  <c r="W352" i="28"/>
  <c r="X352" i="28"/>
  <c r="Y352" i="28"/>
  <c r="Z352" i="28"/>
  <c r="AA352" i="28"/>
  <c r="AB352" i="28"/>
  <c r="AC352" i="28"/>
  <c r="AD352" i="28"/>
  <c r="AE352" i="28"/>
  <c r="AF352" i="28"/>
  <c r="AG352" i="28"/>
  <c r="AH352" i="28"/>
  <c r="AI352" i="28"/>
  <c r="AJ352" i="28"/>
  <c r="AK352" i="28"/>
  <c r="AL352" i="28"/>
  <c r="B353" i="28"/>
  <c r="C353" i="28"/>
  <c r="D353" i="28"/>
  <c r="E353" i="28"/>
  <c r="F353" i="28" s="1"/>
  <c r="G353" i="28"/>
  <c r="H353" i="28"/>
  <c r="I353" i="28"/>
  <c r="K353" i="28"/>
  <c r="L353" i="28"/>
  <c r="M353" i="28"/>
  <c r="N353" i="28"/>
  <c r="O353" i="28"/>
  <c r="P353" i="28"/>
  <c r="Q353" i="28"/>
  <c r="R353" i="28"/>
  <c r="S353" i="28"/>
  <c r="T353" i="28"/>
  <c r="U353" i="28"/>
  <c r="V353" i="28"/>
  <c r="W353" i="28"/>
  <c r="X353" i="28"/>
  <c r="Y353" i="28"/>
  <c r="Z353" i="28"/>
  <c r="AA353" i="28"/>
  <c r="AB353" i="28"/>
  <c r="AC353" i="28"/>
  <c r="AD353" i="28"/>
  <c r="AE353" i="28"/>
  <c r="AF353" i="28"/>
  <c r="AG353" i="28"/>
  <c r="AH353" i="28"/>
  <c r="AI353" i="28"/>
  <c r="AJ353" i="28"/>
  <c r="AK353" i="28"/>
  <c r="AL353" i="28"/>
  <c r="C354" i="28"/>
  <c r="B354" i="28" s="1"/>
  <c r="D354" i="28"/>
  <c r="E354" i="28"/>
  <c r="F354" i="28" s="1"/>
  <c r="G354" i="28"/>
  <c r="H354" i="28"/>
  <c r="I354" i="28"/>
  <c r="K354" i="28"/>
  <c r="L354" i="28"/>
  <c r="M354" i="28"/>
  <c r="N354" i="28"/>
  <c r="O354" i="28"/>
  <c r="P354" i="28"/>
  <c r="Q354" i="28"/>
  <c r="R354" i="28"/>
  <c r="S354" i="28"/>
  <c r="T354" i="28"/>
  <c r="U354" i="28"/>
  <c r="V354" i="28"/>
  <c r="W354" i="28"/>
  <c r="X354" i="28"/>
  <c r="Y354" i="28"/>
  <c r="Z354" i="28"/>
  <c r="AA354" i="28"/>
  <c r="AB354" i="28"/>
  <c r="AC354" i="28"/>
  <c r="AD354" i="28"/>
  <c r="AE354" i="28"/>
  <c r="AF354" i="28"/>
  <c r="AG354" i="28"/>
  <c r="AH354" i="28"/>
  <c r="AI354" i="28"/>
  <c r="AJ354" i="28"/>
  <c r="AK354" i="28"/>
  <c r="AL354" i="28"/>
  <c r="C355" i="28"/>
  <c r="B355" i="28" s="1"/>
  <c r="D355" i="28"/>
  <c r="E355" i="28"/>
  <c r="F355" i="28"/>
  <c r="G355" i="28"/>
  <c r="H355" i="28"/>
  <c r="I355" i="28"/>
  <c r="K355" i="28"/>
  <c r="L355" i="28"/>
  <c r="M355" i="28"/>
  <c r="N355" i="28"/>
  <c r="O355" i="28"/>
  <c r="P355" i="28"/>
  <c r="Q355" i="28"/>
  <c r="R355" i="28"/>
  <c r="S355" i="28"/>
  <c r="T355" i="28"/>
  <c r="U355" i="28"/>
  <c r="V355" i="28"/>
  <c r="W355" i="28"/>
  <c r="X355" i="28"/>
  <c r="Y355" i="28"/>
  <c r="Z355" i="28"/>
  <c r="AA355" i="28"/>
  <c r="AB355" i="28"/>
  <c r="AC355" i="28"/>
  <c r="AD355" i="28"/>
  <c r="AE355" i="28"/>
  <c r="AF355" i="28"/>
  <c r="AG355" i="28"/>
  <c r="AH355" i="28"/>
  <c r="AI355" i="28"/>
  <c r="AJ355" i="28"/>
  <c r="AK355" i="28"/>
  <c r="AL355" i="28"/>
  <c r="C356" i="28"/>
  <c r="D356" i="28"/>
  <c r="E356" i="28"/>
  <c r="B356" i="28" s="1"/>
  <c r="F356" i="28"/>
  <c r="G356" i="28"/>
  <c r="H356" i="28"/>
  <c r="I356" i="28"/>
  <c r="K356" i="28"/>
  <c r="L356" i="28"/>
  <c r="M356" i="28"/>
  <c r="N356" i="28"/>
  <c r="O356" i="28"/>
  <c r="P356" i="28"/>
  <c r="Q356" i="28"/>
  <c r="R356" i="28"/>
  <c r="S356" i="28"/>
  <c r="T356" i="28"/>
  <c r="U356" i="28"/>
  <c r="V356" i="28"/>
  <c r="W356" i="28"/>
  <c r="X356" i="28"/>
  <c r="Y356" i="28"/>
  <c r="Z356" i="28"/>
  <c r="AA356" i="28"/>
  <c r="AB356" i="28"/>
  <c r="AC356" i="28"/>
  <c r="AD356" i="28"/>
  <c r="AE356" i="28"/>
  <c r="AF356" i="28"/>
  <c r="AG356" i="28"/>
  <c r="AH356" i="28"/>
  <c r="AI356" i="28"/>
  <c r="AJ356" i="28"/>
  <c r="AK356" i="28"/>
  <c r="AL356" i="28"/>
  <c r="C357" i="28"/>
  <c r="D357" i="28"/>
  <c r="B357" i="28" s="1"/>
  <c r="E357" i="28"/>
  <c r="F357" i="28"/>
  <c r="G357" i="28"/>
  <c r="H357" i="28"/>
  <c r="I357" i="28"/>
  <c r="K357" i="28"/>
  <c r="L357" i="28"/>
  <c r="M357" i="28"/>
  <c r="N357" i="28"/>
  <c r="O357" i="28"/>
  <c r="P357" i="28"/>
  <c r="Q357" i="28"/>
  <c r="R357" i="28"/>
  <c r="S357" i="28"/>
  <c r="T357" i="28"/>
  <c r="U357" i="28"/>
  <c r="V357" i="28"/>
  <c r="W357" i="28"/>
  <c r="X357" i="28"/>
  <c r="Y357" i="28"/>
  <c r="Z357" i="28"/>
  <c r="AA357" i="28"/>
  <c r="AB357" i="28"/>
  <c r="AC357" i="28"/>
  <c r="AD357" i="28"/>
  <c r="AE357" i="28"/>
  <c r="AF357" i="28"/>
  <c r="AG357" i="28"/>
  <c r="AH357" i="28"/>
  <c r="AI357" i="28"/>
  <c r="AJ357" i="28"/>
  <c r="AK357" i="28"/>
  <c r="AL357" i="28"/>
  <c r="C358" i="28"/>
  <c r="B358" i="28" s="1"/>
  <c r="D358" i="28"/>
  <c r="E358" i="28"/>
  <c r="F358" i="28"/>
  <c r="G358" i="28"/>
  <c r="H358" i="28"/>
  <c r="I358" i="28"/>
  <c r="K358" i="28"/>
  <c r="L358" i="28"/>
  <c r="M358" i="28"/>
  <c r="N358" i="28"/>
  <c r="O358" i="28"/>
  <c r="P358" i="28"/>
  <c r="Q358" i="28"/>
  <c r="R358" i="28"/>
  <c r="S358" i="28"/>
  <c r="T358" i="28"/>
  <c r="U358" i="28"/>
  <c r="V358" i="28"/>
  <c r="W358" i="28"/>
  <c r="X358" i="28"/>
  <c r="Y358" i="28"/>
  <c r="Z358" i="28"/>
  <c r="AA358" i="28"/>
  <c r="AB358" i="28"/>
  <c r="AC358" i="28"/>
  <c r="AD358" i="28"/>
  <c r="AE358" i="28"/>
  <c r="AF358" i="28"/>
  <c r="AG358" i="28"/>
  <c r="AH358" i="28"/>
  <c r="AI358" i="28"/>
  <c r="AJ358" i="28"/>
  <c r="AK358" i="28"/>
  <c r="AL358" i="28"/>
  <c r="B359" i="28"/>
  <c r="C359" i="28"/>
  <c r="D359" i="28"/>
  <c r="E359" i="28"/>
  <c r="F359" i="28"/>
  <c r="G359" i="28"/>
  <c r="H359" i="28"/>
  <c r="I359" i="28"/>
  <c r="K359" i="28"/>
  <c r="L359" i="28"/>
  <c r="M359" i="28"/>
  <c r="N359" i="28"/>
  <c r="O359" i="28"/>
  <c r="P359" i="28"/>
  <c r="Q359" i="28"/>
  <c r="R359" i="28"/>
  <c r="S359" i="28"/>
  <c r="T359" i="28"/>
  <c r="U359" i="28"/>
  <c r="V359" i="28"/>
  <c r="W359" i="28"/>
  <c r="X359" i="28"/>
  <c r="Y359" i="28"/>
  <c r="Z359" i="28"/>
  <c r="AA359" i="28"/>
  <c r="AB359" i="28"/>
  <c r="AC359" i="28"/>
  <c r="AD359" i="28"/>
  <c r="AE359" i="28"/>
  <c r="AF359" i="28"/>
  <c r="AG359" i="28"/>
  <c r="AH359" i="28"/>
  <c r="AI359" i="28"/>
  <c r="AJ359" i="28"/>
  <c r="AK359" i="28"/>
  <c r="AL359" i="28"/>
  <c r="C360" i="28"/>
  <c r="D360" i="28"/>
  <c r="B360" i="28" s="1"/>
  <c r="E360" i="28"/>
  <c r="F360" i="28"/>
  <c r="G360" i="28"/>
  <c r="H360" i="28"/>
  <c r="I360" i="28"/>
  <c r="K360" i="28"/>
  <c r="L360" i="28"/>
  <c r="M360" i="28"/>
  <c r="N360" i="28"/>
  <c r="O360" i="28"/>
  <c r="P360" i="28"/>
  <c r="Q360" i="28"/>
  <c r="R360" i="28"/>
  <c r="S360" i="28"/>
  <c r="T360" i="28"/>
  <c r="U360" i="28"/>
  <c r="V360" i="28"/>
  <c r="W360" i="28"/>
  <c r="X360" i="28"/>
  <c r="Y360" i="28"/>
  <c r="Z360" i="28"/>
  <c r="AA360" i="28"/>
  <c r="AB360" i="28"/>
  <c r="AC360" i="28"/>
  <c r="AD360" i="28"/>
  <c r="AE360" i="28"/>
  <c r="AF360" i="28"/>
  <c r="AG360" i="28"/>
  <c r="AH360" i="28"/>
  <c r="AI360" i="28"/>
  <c r="AJ360" i="28"/>
  <c r="AK360" i="28"/>
  <c r="AL360" i="28"/>
  <c r="C361" i="28"/>
  <c r="D361" i="28"/>
  <c r="E361" i="28"/>
  <c r="F361" i="28" s="1"/>
  <c r="G361" i="28"/>
  <c r="H361" i="28"/>
  <c r="I361" i="28"/>
  <c r="K361" i="28"/>
  <c r="L361" i="28"/>
  <c r="M361" i="28"/>
  <c r="N361" i="28"/>
  <c r="O361" i="28"/>
  <c r="P361" i="28"/>
  <c r="Q361" i="28"/>
  <c r="R361" i="28"/>
  <c r="S361" i="28"/>
  <c r="T361" i="28"/>
  <c r="U361" i="28"/>
  <c r="V361" i="28"/>
  <c r="W361" i="28"/>
  <c r="X361" i="28"/>
  <c r="Y361" i="28"/>
  <c r="Z361" i="28"/>
  <c r="AA361" i="28"/>
  <c r="AB361" i="28"/>
  <c r="AC361" i="28"/>
  <c r="AD361" i="28"/>
  <c r="AE361" i="28"/>
  <c r="AF361" i="28"/>
  <c r="AG361" i="28"/>
  <c r="AH361" i="28"/>
  <c r="AI361" i="28"/>
  <c r="AJ361" i="28"/>
  <c r="AK361" i="28"/>
  <c r="AL361" i="28"/>
  <c r="C362" i="28"/>
  <c r="D362" i="28"/>
  <c r="E362" i="28"/>
  <c r="F362" i="28" s="1"/>
  <c r="G362" i="28"/>
  <c r="H362" i="28"/>
  <c r="I362" i="28"/>
  <c r="K362" i="28"/>
  <c r="L362" i="28"/>
  <c r="M362" i="28"/>
  <c r="N362" i="28"/>
  <c r="O362" i="28"/>
  <c r="P362" i="28"/>
  <c r="Q362" i="28"/>
  <c r="R362" i="28"/>
  <c r="S362" i="28"/>
  <c r="T362" i="28"/>
  <c r="U362" i="28"/>
  <c r="V362" i="28"/>
  <c r="W362" i="28"/>
  <c r="X362" i="28"/>
  <c r="Y362" i="28"/>
  <c r="Z362" i="28"/>
  <c r="AA362" i="28"/>
  <c r="AB362" i="28"/>
  <c r="AC362" i="28"/>
  <c r="AD362" i="28"/>
  <c r="AE362" i="28"/>
  <c r="AF362" i="28"/>
  <c r="AG362" i="28"/>
  <c r="AH362" i="28"/>
  <c r="AI362" i="28"/>
  <c r="AJ362" i="28"/>
  <c r="AK362" i="28"/>
  <c r="AL362" i="28"/>
  <c r="C363" i="28"/>
  <c r="D363" i="28"/>
  <c r="B363" i="28" s="1"/>
  <c r="E363" i="28"/>
  <c r="F363" i="28"/>
  <c r="G363" i="28"/>
  <c r="H363" i="28"/>
  <c r="I363" i="28"/>
  <c r="K363" i="28"/>
  <c r="L363" i="28"/>
  <c r="M363" i="28"/>
  <c r="N363" i="28"/>
  <c r="O363" i="28"/>
  <c r="P363" i="28"/>
  <c r="Q363" i="28"/>
  <c r="R363" i="28"/>
  <c r="S363" i="28"/>
  <c r="T363" i="28"/>
  <c r="U363" i="28"/>
  <c r="V363" i="28"/>
  <c r="AP363" i="28" s="1"/>
  <c r="W363" i="28"/>
  <c r="X363" i="28"/>
  <c r="Y363" i="28"/>
  <c r="Z363" i="28"/>
  <c r="AA363" i="28"/>
  <c r="AB363" i="28"/>
  <c r="AC363" i="28"/>
  <c r="AD363" i="28"/>
  <c r="AE363" i="28"/>
  <c r="AF363" i="28"/>
  <c r="AG363" i="28"/>
  <c r="AH363" i="28"/>
  <c r="AI363" i="28"/>
  <c r="AJ363" i="28"/>
  <c r="AK363" i="28"/>
  <c r="AL363" i="28"/>
  <c r="C364" i="28"/>
  <c r="B364" i="28" s="1"/>
  <c r="D364" i="28"/>
  <c r="E364" i="28"/>
  <c r="F364" i="28"/>
  <c r="G364" i="28"/>
  <c r="H364" i="28"/>
  <c r="I364" i="28"/>
  <c r="K364" i="28"/>
  <c r="L364" i="28"/>
  <c r="M364" i="28"/>
  <c r="N364" i="28"/>
  <c r="O364" i="28"/>
  <c r="P364" i="28"/>
  <c r="Q364" i="28"/>
  <c r="R364" i="28"/>
  <c r="S364" i="28"/>
  <c r="T364" i="28"/>
  <c r="U364" i="28"/>
  <c r="V364" i="28"/>
  <c r="W364" i="28"/>
  <c r="X364" i="28"/>
  <c r="Y364" i="28"/>
  <c r="Z364" i="28"/>
  <c r="AA364" i="28"/>
  <c r="AB364" i="28"/>
  <c r="AC364" i="28"/>
  <c r="AD364" i="28"/>
  <c r="AE364" i="28"/>
  <c r="AF364" i="28"/>
  <c r="AG364" i="28"/>
  <c r="AH364" i="28"/>
  <c r="AI364" i="28"/>
  <c r="AJ364" i="28"/>
  <c r="AK364" i="28"/>
  <c r="AL364" i="28"/>
  <c r="B365" i="28"/>
  <c r="C365" i="28"/>
  <c r="D365" i="28"/>
  <c r="E365" i="28"/>
  <c r="F365" i="28" s="1"/>
  <c r="G365" i="28"/>
  <c r="H365" i="28"/>
  <c r="I365" i="28"/>
  <c r="K365" i="28"/>
  <c r="L365" i="28"/>
  <c r="M365" i="28"/>
  <c r="N365" i="28"/>
  <c r="O365" i="28"/>
  <c r="P365" i="28"/>
  <c r="Q365" i="28"/>
  <c r="R365" i="28"/>
  <c r="S365" i="28"/>
  <c r="T365" i="28"/>
  <c r="U365" i="28"/>
  <c r="V365" i="28"/>
  <c r="AP365" i="28" s="1"/>
  <c r="W365" i="28"/>
  <c r="X365" i="28"/>
  <c r="Y365" i="28"/>
  <c r="Z365" i="28"/>
  <c r="AA365" i="28"/>
  <c r="AB365" i="28"/>
  <c r="AC365" i="28"/>
  <c r="AD365" i="28"/>
  <c r="AE365" i="28"/>
  <c r="AF365" i="28"/>
  <c r="AG365" i="28"/>
  <c r="AH365" i="28"/>
  <c r="AI365" i="28"/>
  <c r="AJ365" i="28"/>
  <c r="AK365" i="28"/>
  <c r="AL365" i="28"/>
  <c r="C366" i="28"/>
  <c r="B366" i="28" s="1"/>
  <c r="D366" i="28"/>
  <c r="E366" i="28"/>
  <c r="F366" i="28" s="1"/>
  <c r="G366" i="28"/>
  <c r="H366" i="28"/>
  <c r="I366" i="28"/>
  <c r="K366" i="28"/>
  <c r="L366" i="28"/>
  <c r="M366" i="28"/>
  <c r="N366" i="28"/>
  <c r="O366" i="28"/>
  <c r="P366" i="28"/>
  <c r="Q366" i="28"/>
  <c r="R366" i="28"/>
  <c r="S366" i="28"/>
  <c r="T366" i="28"/>
  <c r="U366" i="28"/>
  <c r="V366" i="28"/>
  <c r="W366" i="28"/>
  <c r="AP366" i="28" s="1"/>
  <c r="X366" i="28"/>
  <c r="Y366" i="28"/>
  <c r="Z366" i="28"/>
  <c r="AA366" i="28"/>
  <c r="AB366" i="28"/>
  <c r="AC366" i="28"/>
  <c r="AD366" i="28"/>
  <c r="AE366" i="28"/>
  <c r="AF366" i="28"/>
  <c r="AG366" i="28"/>
  <c r="AH366" i="28"/>
  <c r="AI366" i="28"/>
  <c r="AJ366" i="28"/>
  <c r="AK366" i="28"/>
  <c r="AL366" i="28"/>
  <c r="C367" i="28"/>
  <c r="B367" i="28" s="1"/>
  <c r="D367" i="28"/>
  <c r="E367" i="28"/>
  <c r="F367" i="28"/>
  <c r="G367" i="28"/>
  <c r="H367" i="28"/>
  <c r="I367" i="28"/>
  <c r="K367" i="28"/>
  <c r="AM367" i="28" s="1"/>
  <c r="L367" i="28"/>
  <c r="M367" i="28"/>
  <c r="N367" i="28"/>
  <c r="O367" i="28"/>
  <c r="P367" i="28"/>
  <c r="Q367" i="28"/>
  <c r="R367" i="28"/>
  <c r="S367" i="28"/>
  <c r="T367" i="28"/>
  <c r="U367" i="28"/>
  <c r="V367" i="28"/>
  <c r="W367" i="28"/>
  <c r="AP367" i="28" s="1"/>
  <c r="X367" i="28"/>
  <c r="Y367" i="28"/>
  <c r="Z367" i="28"/>
  <c r="AA367" i="28"/>
  <c r="AB367" i="28"/>
  <c r="AC367" i="28"/>
  <c r="AD367" i="28"/>
  <c r="AE367" i="28"/>
  <c r="AF367" i="28"/>
  <c r="AG367" i="28"/>
  <c r="AH367" i="28"/>
  <c r="AI367" i="28"/>
  <c r="AJ367" i="28"/>
  <c r="AK367" i="28"/>
  <c r="AL367" i="28"/>
  <c r="C368" i="28"/>
  <c r="D368" i="28"/>
  <c r="E368" i="28"/>
  <c r="B368" i="28" s="1"/>
  <c r="G368" i="28"/>
  <c r="H368" i="28"/>
  <c r="I368" i="28"/>
  <c r="K368" i="28"/>
  <c r="L368" i="28"/>
  <c r="M368" i="28"/>
  <c r="N368" i="28"/>
  <c r="O368" i="28"/>
  <c r="P368" i="28"/>
  <c r="Q368" i="28"/>
  <c r="R368" i="28"/>
  <c r="S368" i="28"/>
  <c r="T368" i="28"/>
  <c r="U368" i="28"/>
  <c r="V368" i="28"/>
  <c r="W368" i="28"/>
  <c r="X368" i="28"/>
  <c r="Y368" i="28"/>
  <c r="Z368" i="28"/>
  <c r="AA368" i="28"/>
  <c r="AB368" i="28"/>
  <c r="AC368" i="28"/>
  <c r="AD368" i="28"/>
  <c r="AE368" i="28"/>
  <c r="AF368" i="28"/>
  <c r="AG368" i="28"/>
  <c r="AH368" i="28"/>
  <c r="AI368" i="28"/>
  <c r="AJ368" i="28"/>
  <c r="AK368" i="28"/>
  <c r="AL368" i="28"/>
  <c r="C369" i="28"/>
  <c r="D369" i="28"/>
  <c r="B369" i="28" s="1"/>
  <c r="E369" i="28"/>
  <c r="F369" i="28" s="1"/>
  <c r="G369" i="28"/>
  <c r="H369" i="28"/>
  <c r="I369" i="28"/>
  <c r="K369" i="28"/>
  <c r="L369" i="28"/>
  <c r="M369" i="28"/>
  <c r="N369" i="28"/>
  <c r="O369" i="28"/>
  <c r="P369" i="28"/>
  <c r="Q369" i="28"/>
  <c r="R369" i="28"/>
  <c r="S369" i="28"/>
  <c r="T369" i="28"/>
  <c r="U369" i="28"/>
  <c r="V369" i="28"/>
  <c r="W369" i="28"/>
  <c r="X369" i="28"/>
  <c r="Y369" i="28"/>
  <c r="Z369" i="28"/>
  <c r="AA369" i="28"/>
  <c r="AB369" i="28"/>
  <c r="AC369" i="28"/>
  <c r="AD369" i="28"/>
  <c r="AE369" i="28"/>
  <c r="AF369" i="28"/>
  <c r="AG369" i="28"/>
  <c r="AH369" i="28"/>
  <c r="AI369" i="28"/>
  <c r="AJ369" i="28"/>
  <c r="AK369" i="28"/>
  <c r="AL369" i="28"/>
  <c r="C370" i="28"/>
  <c r="B370" i="28" s="1"/>
  <c r="D370" i="28"/>
  <c r="E370" i="28"/>
  <c r="F370" i="28" s="1"/>
  <c r="G370" i="28"/>
  <c r="H370" i="28"/>
  <c r="I370" i="28"/>
  <c r="K370" i="28"/>
  <c r="L370" i="28"/>
  <c r="M370" i="28"/>
  <c r="N370" i="28"/>
  <c r="O370" i="28"/>
  <c r="P370" i="28"/>
  <c r="Q370" i="28"/>
  <c r="R370" i="28"/>
  <c r="S370" i="28"/>
  <c r="T370" i="28"/>
  <c r="U370" i="28"/>
  <c r="V370" i="28"/>
  <c r="W370" i="28"/>
  <c r="X370" i="28"/>
  <c r="Y370" i="28"/>
  <c r="Z370" i="28"/>
  <c r="AA370" i="28"/>
  <c r="AB370" i="28"/>
  <c r="AC370" i="28"/>
  <c r="AD370" i="28"/>
  <c r="AE370" i="28"/>
  <c r="AF370" i="28"/>
  <c r="AG370" i="28"/>
  <c r="AH370" i="28"/>
  <c r="AI370" i="28"/>
  <c r="AJ370" i="28"/>
  <c r="AK370" i="28"/>
  <c r="AL370" i="28"/>
  <c r="B371" i="28"/>
  <c r="C371" i="28"/>
  <c r="D371" i="28"/>
  <c r="E371" i="28"/>
  <c r="F371" i="28" s="1"/>
  <c r="G371" i="28"/>
  <c r="H371" i="28"/>
  <c r="I371" i="28"/>
  <c r="K371" i="28"/>
  <c r="L371" i="28"/>
  <c r="M371" i="28"/>
  <c r="N371" i="28"/>
  <c r="AN371" i="28" s="1"/>
  <c r="O371" i="28"/>
  <c r="P371" i="28"/>
  <c r="Q371" i="28"/>
  <c r="R371" i="28"/>
  <c r="S371" i="28"/>
  <c r="T371" i="28"/>
  <c r="U371" i="28"/>
  <c r="V371" i="28"/>
  <c r="W371" i="28"/>
  <c r="X371" i="28"/>
  <c r="Y371" i="28"/>
  <c r="Z371" i="28"/>
  <c r="AA371" i="28"/>
  <c r="AB371" i="28"/>
  <c r="AC371" i="28"/>
  <c r="AD371" i="28"/>
  <c r="AE371" i="28"/>
  <c r="AF371" i="28"/>
  <c r="AG371" i="28"/>
  <c r="AH371" i="28"/>
  <c r="AI371" i="28"/>
  <c r="AJ371" i="28"/>
  <c r="AK371" i="28"/>
  <c r="AL371" i="28"/>
  <c r="B372" i="28"/>
  <c r="C372" i="28"/>
  <c r="D372" i="28"/>
  <c r="E372" i="28"/>
  <c r="F372" i="28"/>
  <c r="G372" i="28"/>
  <c r="H372" i="28"/>
  <c r="I372" i="28"/>
  <c r="K372" i="28"/>
  <c r="L372" i="28"/>
  <c r="M372" i="28"/>
  <c r="N372" i="28"/>
  <c r="O372" i="28"/>
  <c r="P372" i="28"/>
  <c r="Q372" i="28"/>
  <c r="R372" i="28"/>
  <c r="S372" i="28"/>
  <c r="T372" i="28"/>
  <c r="U372" i="28"/>
  <c r="V372" i="28"/>
  <c r="W372" i="28"/>
  <c r="X372" i="28"/>
  <c r="Y372" i="28"/>
  <c r="Z372" i="28"/>
  <c r="AA372" i="28"/>
  <c r="AB372" i="28"/>
  <c r="AC372" i="28"/>
  <c r="AD372" i="28"/>
  <c r="AE372" i="28"/>
  <c r="AF372" i="28"/>
  <c r="AG372" i="28"/>
  <c r="AH372" i="28"/>
  <c r="AI372" i="28"/>
  <c r="AJ372" i="28"/>
  <c r="AK372" i="28"/>
  <c r="AL372" i="28"/>
  <c r="C373" i="28"/>
  <c r="D373" i="28"/>
  <c r="E373" i="28"/>
  <c r="G373" i="28"/>
  <c r="H373" i="28"/>
  <c r="I373" i="28"/>
  <c r="K373" i="28"/>
  <c r="L373" i="28"/>
  <c r="AN373" i="28" s="1"/>
  <c r="M373" i="28"/>
  <c r="N373" i="28"/>
  <c r="O373" i="28"/>
  <c r="P373" i="28"/>
  <c r="Q373" i="28"/>
  <c r="R373" i="28"/>
  <c r="S373" i="28"/>
  <c r="T373" i="28"/>
  <c r="U373" i="28"/>
  <c r="V373" i="28"/>
  <c r="W373" i="28"/>
  <c r="X373" i="28"/>
  <c r="Y373" i="28"/>
  <c r="Z373" i="28"/>
  <c r="AA373" i="28"/>
  <c r="AB373" i="28"/>
  <c r="AC373" i="28"/>
  <c r="AD373" i="28"/>
  <c r="AE373" i="28"/>
  <c r="AF373" i="28"/>
  <c r="AG373" i="28"/>
  <c r="AH373" i="28"/>
  <c r="AI373" i="28"/>
  <c r="AJ373" i="28"/>
  <c r="AK373" i="28"/>
  <c r="AL373" i="28"/>
  <c r="C374" i="28"/>
  <c r="D374" i="28"/>
  <c r="B374" i="28" s="1"/>
  <c r="E374" i="28"/>
  <c r="F374" i="28" s="1"/>
  <c r="G374" i="28"/>
  <c r="H374" i="28"/>
  <c r="I374" i="28"/>
  <c r="K374" i="28"/>
  <c r="L374" i="28"/>
  <c r="M374" i="28"/>
  <c r="AN374" i="28" s="1"/>
  <c r="N374" i="28"/>
  <c r="O374" i="28"/>
  <c r="P374" i="28"/>
  <c r="Q374" i="28"/>
  <c r="R374" i="28"/>
  <c r="S374" i="28"/>
  <c r="T374" i="28"/>
  <c r="U374" i="28"/>
  <c r="V374" i="28"/>
  <c r="W374" i="28"/>
  <c r="X374" i="28"/>
  <c r="Y374" i="28"/>
  <c r="Z374" i="28"/>
  <c r="AA374" i="28"/>
  <c r="AB374" i="28"/>
  <c r="AC374" i="28"/>
  <c r="AD374" i="28"/>
  <c r="AE374" i="28"/>
  <c r="AF374" i="28"/>
  <c r="AG374" i="28"/>
  <c r="AH374" i="28"/>
  <c r="AI374" i="28"/>
  <c r="AJ374" i="28"/>
  <c r="AK374" i="28"/>
  <c r="AL374" i="28"/>
  <c r="C375" i="28"/>
  <c r="D375" i="28"/>
  <c r="B375" i="28" s="1"/>
  <c r="E375" i="28"/>
  <c r="F375" i="28"/>
  <c r="G375" i="28"/>
  <c r="H375" i="28"/>
  <c r="I375" i="28"/>
  <c r="K375" i="28"/>
  <c r="L375" i="28"/>
  <c r="M375" i="28"/>
  <c r="N375" i="28"/>
  <c r="O375" i="28"/>
  <c r="P375" i="28"/>
  <c r="Q375" i="28"/>
  <c r="R375" i="28"/>
  <c r="S375" i="28"/>
  <c r="T375" i="28"/>
  <c r="U375" i="28"/>
  <c r="V375" i="28"/>
  <c r="W375" i="28"/>
  <c r="X375" i="28"/>
  <c r="Y375" i="28"/>
  <c r="Z375" i="28"/>
  <c r="AA375" i="28"/>
  <c r="AB375" i="28"/>
  <c r="AC375" i="28"/>
  <c r="AD375" i="28"/>
  <c r="AE375" i="28"/>
  <c r="AF375" i="28"/>
  <c r="AG375" i="28"/>
  <c r="AH375" i="28"/>
  <c r="AI375" i="28"/>
  <c r="AJ375" i="28"/>
  <c r="AK375" i="28"/>
  <c r="AL375" i="28"/>
  <c r="C376" i="28"/>
  <c r="B376" i="28" s="1"/>
  <c r="D376" i="28"/>
  <c r="E376" i="28"/>
  <c r="F376" i="28"/>
  <c r="G376" i="28"/>
  <c r="H376" i="28"/>
  <c r="I376" i="28"/>
  <c r="K376" i="28"/>
  <c r="L376" i="28"/>
  <c r="M376" i="28"/>
  <c r="AN376" i="28" s="1"/>
  <c r="N376" i="28"/>
  <c r="O376" i="28"/>
  <c r="P376" i="28"/>
  <c r="Q376" i="28"/>
  <c r="R376" i="28"/>
  <c r="S376" i="28"/>
  <c r="T376" i="28"/>
  <c r="U376" i="28"/>
  <c r="V376" i="28"/>
  <c r="W376" i="28"/>
  <c r="X376" i="28"/>
  <c r="Y376" i="28"/>
  <c r="Z376" i="28"/>
  <c r="AA376" i="28"/>
  <c r="AB376" i="28"/>
  <c r="AC376" i="28"/>
  <c r="AD376" i="28"/>
  <c r="AE376" i="28"/>
  <c r="AF376" i="28"/>
  <c r="AG376" i="28"/>
  <c r="AH376" i="28"/>
  <c r="AI376" i="28"/>
  <c r="AJ376" i="28"/>
  <c r="AK376" i="28"/>
  <c r="AL376" i="28"/>
  <c r="B377" i="28"/>
  <c r="C377" i="28"/>
  <c r="D377" i="28"/>
  <c r="E377" i="28"/>
  <c r="F377" i="28" s="1"/>
  <c r="G377" i="28"/>
  <c r="H377" i="28"/>
  <c r="I377" i="28"/>
  <c r="K377" i="28"/>
  <c r="L377" i="28"/>
  <c r="M377" i="28"/>
  <c r="N377" i="28"/>
  <c r="O377" i="28"/>
  <c r="P377" i="28"/>
  <c r="Q377" i="28"/>
  <c r="R377" i="28"/>
  <c r="S377" i="28"/>
  <c r="T377" i="28"/>
  <c r="U377" i="28"/>
  <c r="V377" i="28"/>
  <c r="W377" i="28"/>
  <c r="X377" i="28"/>
  <c r="Y377" i="28"/>
  <c r="AP377" i="28" s="1"/>
  <c r="Z377" i="28"/>
  <c r="AA377" i="28"/>
  <c r="AB377" i="28"/>
  <c r="AC377" i="28"/>
  <c r="AD377" i="28"/>
  <c r="AE377" i="28"/>
  <c r="AF377" i="28"/>
  <c r="AG377" i="28"/>
  <c r="AH377" i="28"/>
  <c r="AI377" i="28"/>
  <c r="AJ377" i="28"/>
  <c r="AK377" i="28"/>
  <c r="AL377" i="28"/>
  <c r="C378" i="28"/>
  <c r="D378" i="28"/>
  <c r="E378" i="28"/>
  <c r="F378" i="28" s="1"/>
  <c r="G378" i="28"/>
  <c r="H378" i="28"/>
  <c r="I378" i="28"/>
  <c r="K378" i="28"/>
  <c r="L378" i="28"/>
  <c r="M378" i="28"/>
  <c r="N378" i="28"/>
  <c r="O378" i="28"/>
  <c r="P378" i="28"/>
  <c r="Q378" i="28"/>
  <c r="R378" i="28"/>
  <c r="S378" i="28"/>
  <c r="T378" i="28"/>
  <c r="U378" i="28"/>
  <c r="V378" i="28"/>
  <c r="W378" i="28"/>
  <c r="X378" i="28"/>
  <c r="Y378" i="28"/>
  <c r="Z378" i="28"/>
  <c r="AA378" i="28"/>
  <c r="AB378" i="28"/>
  <c r="AC378" i="28"/>
  <c r="AD378" i="28"/>
  <c r="AE378" i="28"/>
  <c r="AF378" i="28"/>
  <c r="AG378" i="28"/>
  <c r="AH378" i="28"/>
  <c r="AI378" i="28"/>
  <c r="AJ378" i="28"/>
  <c r="AK378" i="28"/>
  <c r="AL378" i="28"/>
  <c r="C379" i="28"/>
  <c r="B379" i="28" s="1"/>
  <c r="D379" i="28"/>
  <c r="E379" i="28"/>
  <c r="F379" i="28"/>
  <c r="G379" i="28"/>
  <c r="H379" i="28"/>
  <c r="I379" i="28"/>
  <c r="K379" i="28"/>
  <c r="L379" i="28"/>
  <c r="M379" i="28"/>
  <c r="N379" i="28"/>
  <c r="O379" i="28"/>
  <c r="P379" i="28"/>
  <c r="Q379" i="28"/>
  <c r="R379" i="28"/>
  <c r="S379" i="28"/>
  <c r="T379" i="28"/>
  <c r="U379" i="28"/>
  <c r="V379" i="28"/>
  <c r="W379" i="28"/>
  <c r="X379" i="28"/>
  <c r="Y379" i="28"/>
  <c r="Z379" i="28"/>
  <c r="AA379" i="28"/>
  <c r="AB379" i="28"/>
  <c r="AC379" i="28"/>
  <c r="AD379" i="28"/>
  <c r="AE379" i="28"/>
  <c r="AF379" i="28"/>
  <c r="AG379" i="28"/>
  <c r="AH379" i="28"/>
  <c r="AI379" i="28"/>
  <c r="AJ379" i="28"/>
  <c r="AK379" i="28"/>
  <c r="AL379" i="28"/>
  <c r="C380" i="28"/>
  <c r="D380" i="28"/>
  <c r="E380" i="28"/>
  <c r="G380" i="28"/>
  <c r="H380" i="28"/>
  <c r="I380" i="28"/>
  <c r="K380" i="28"/>
  <c r="L380" i="28"/>
  <c r="M380" i="28"/>
  <c r="N380" i="28"/>
  <c r="O380" i="28"/>
  <c r="P380" i="28"/>
  <c r="Q380" i="28"/>
  <c r="R380" i="28"/>
  <c r="S380" i="28"/>
  <c r="T380" i="28"/>
  <c r="U380" i="28"/>
  <c r="V380" i="28"/>
  <c r="W380" i="28"/>
  <c r="X380" i="28"/>
  <c r="Y380" i="28"/>
  <c r="Z380" i="28"/>
  <c r="AA380" i="28"/>
  <c r="AB380" i="28"/>
  <c r="AC380" i="28"/>
  <c r="AD380" i="28"/>
  <c r="AE380" i="28"/>
  <c r="AF380" i="28"/>
  <c r="AG380" i="28"/>
  <c r="AH380" i="28"/>
  <c r="AI380" i="28"/>
  <c r="AJ380" i="28"/>
  <c r="AK380" i="28"/>
  <c r="AL380" i="28"/>
  <c r="C381" i="28"/>
  <c r="D381" i="28"/>
  <c r="B381" i="28" s="1"/>
  <c r="E381" i="28"/>
  <c r="F381" i="28" s="1"/>
  <c r="G381" i="28"/>
  <c r="H381" i="28"/>
  <c r="I381" i="28"/>
  <c r="K381" i="28"/>
  <c r="L381" i="28"/>
  <c r="M381" i="28"/>
  <c r="N381" i="28"/>
  <c r="O381" i="28"/>
  <c r="P381" i="28"/>
  <c r="Q381" i="28"/>
  <c r="R381" i="28"/>
  <c r="S381" i="28"/>
  <c r="T381" i="28"/>
  <c r="U381" i="28"/>
  <c r="V381" i="28"/>
  <c r="W381" i="28"/>
  <c r="X381" i="28"/>
  <c r="Y381" i="28"/>
  <c r="Z381" i="28"/>
  <c r="AA381" i="28"/>
  <c r="AB381" i="28"/>
  <c r="AC381" i="28"/>
  <c r="AD381" i="28"/>
  <c r="AE381" i="28"/>
  <c r="AF381" i="28"/>
  <c r="AG381" i="28"/>
  <c r="AH381" i="28"/>
  <c r="AI381" i="28"/>
  <c r="AJ381" i="28"/>
  <c r="AK381" i="28"/>
  <c r="AL381" i="28"/>
  <c r="C382" i="28"/>
  <c r="D382" i="28"/>
  <c r="E382" i="28"/>
  <c r="F382" i="28" s="1"/>
  <c r="G382" i="28"/>
  <c r="H382" i="28"/>
  <c r="I382" i="28"/>
  <c r="K382" i="28"/>
  <c r="L382" i="28"/>
  <c r="M382" i="28"/>
  <c r="N382" i="28"/>
  <c r="O382" i="28"/>
  <c r="P382" i="28"/>
  <c r="Q382" i="28"/>
  <c r="R382" i="28"/>
  <c r="S382" i="28"/>
  <c r="T382" i="28"/>
  <c r="U382" i="28"/>
  <c r="V382" i="28"/>
  <c r="W382" i="28"/>
  <c r="X382" i="28"/>
  <c r="Y382" i="28"/>
  <c r="Z382" i="28"/>
  <c r="AA382" i="28"/>
  <c r="AB382" i="28"/>
  <c r="AC382" i="28"/>
  <c r="AD382" i="28"/>
  <c r="AE382" i="28"/>
  <c r="AF382" i="28"/>
  <c r="AG382" i="28"/>
  <c r="AH382" i="28"/>
  <c r="AI382" i="28"/>
  <c r="AJ382" i="28"/>
  <c r="AK382" i="28"/>
  <c r="AL382" i="28"/>
  <c r="C383" i="28"/>
  <c r="D383" i="28"/>
  <c r="E383" i="28"/>
  <c r="F383" i="28" s="1"/>
  <c r="G383" i="28"/>
  <c r="H383" i="28"/>
  <c r="I383" i="28"/>
  <c r="K383" i="28"/>
  <c r="L383" i="28"/>
  <c r="M383" i="28"/>
  <c r="N383" i="28"/>
  <c r="O383" i="28"/>
  <c r="P383" i="28"/>
  <c r="Q383" i="28"/>
  <c r="R383" i="28"/>
  <c r="S383" i="28"/>
  <c r="T383" i="28"/>
  <c r="U383" i="28"/>
  <c r="V383" i="28"/>
  <c r="W383" i="28"/>
  <c r="X383" i="28"/>
  <c r="Y383" i="28"/>
  <c r="Z383" i="28"/>
  <c r="AA383" i="28"/>
  <c r="AB383" i="28"/>
  <c r="AC383" i="28"/>
  <c r="AD383" i="28"/>
  <c r="AE383" i="28"/>
  <c r="AF383" i="28"/>
  <c r="AG383" i="28"/>
  <c r="AH383" i="28"/>
  <c r="AI383" i="28"/>
  <c r="AJ383" i="28"/>
  <c r="AK383" i="28"/>
  <c r="AL383" i="28"/>
  <c r="C384" i="28"/>
  <c r="B384" i="28" s="1"/>
  <c r="D384" i="28"/>
  <c r="E384" i="28"/>
  <c r="F384" i="28"/>
  <c r="G384" i="28"/>
  <c r="H384" i="28"/>
  <c r="I384" i="28"/>
  <c r="K384" i="28"/>
  <c r="L384" i="28"/>
  <c r="M384" i="28"/>
  <c r="N384" i="28"/>
  <c r="O384" i="28"/>
  <c r="P384" i="28"/>
  <c r="Q384" i="28"/>
  <c r="R384" i="28"/>
  <c r="S384" i="28"/>
  <c r="T384" i="28"/>
  <c r="U384" i="28"/>
  <c r="V384" i="28"/>
  <c r="W384" i="28"/>
  <c r="X384" i="28"/>
  <c r="Y384" i="28"/>
  <c r="Z384" i="28"/>
  <c r="AA384" i="28"/>
  <c r="AB384" i="28"/>
  <c r="AC384" i="28"/>
  <c r="AD384" i="28"/>
  <c r="AE384" i="28"/>
  <c r="AF384" i="28"/>
  <c r="AG384" i="28"/>
  <c r="AH384" i="28"/>
  <c r="AI384" i="28"/>
  <c r="AJ384" i="28"/>
  <c r="AK384" i="28"/>
  <c r="AL384" i="28"/>
  <c r="B385" i="28"/>
  <c r="C385" i="28"/>
  <c r="D385" i="28"/>
  <c r="E385" i="28"/>
  <c r="F385" i="28"/>
  <c r="G385" i="28"/>
  <c r="H385" i="28"/>
  <c r="I385" i="28"/>
  <c r="K385" i="28"/>
  <c r="L385" i="28"/>
  <c r="M385" i="28"/>
  <c r="N385" i="28"/>
  <c r="O385" i="28"/>
  <c r="P385" i="28"/>
  <c r="Q385" i="28"/>
  <c r="R385" i="28"/>
  <c r="S385" i="28"/>
  <c r="T385" i="28"/>
  <c r="U385" i="28"/>
  <c r="V385" i="28"/>
  <c r="W385" i="28"/>
  <c r="X385" i="28"/>
  <c r="Y385" i="28"/>
  <c r="Z385" i="28"/>
  <c r="AA385" i="28"/>
  <c r="AB385" i="28"/>
  <c r="AC385" i="28"/>
  <c r="AD385" i="28"/>
  <c r="AE385" i="28"/>
  <c r="AF385" i="28"/>
  <c r="AG385" i="28"/>
  <c r="AH385" i="28"/>
  <c r="AI385" i="28"/>
  <c r="AJ385" i="28"/>
  <c r="AK385" i="28"/>
  <c r="AL385" i="28"/>
  <c r="C386" i="28"/>
  <c r="D386" i="28"/>
  <c r="E386" i="28"/>
  <c r="F386" i="28" s="1"/>
  <c r="G386" i="28"/>
  <c r="H386" i="28"/>
  <c r="I386" i="28"/>
  <c r="K386" i="28"/>
  <c r="L386" i="28"/>
  <c r="M386" i="28"/>
  <c r="N386" i="28"/>
  <c r="O386" i="28"/>
  <c r="P386" i="28"/>
  <c r="Q386" i="28"/>
  <c r="R386" i="28"/>
  <c r="S386" i="28"/>
  <c r="T386" i="28"/>
  <c r="U386" i="28"/>
  <c r="V386" i="28"/>
  <c r="W386" i="28"/>
  <c r="X386" i="28"/>
  <c r="Y386" i="28"/>
  <c r="Z386" i="28"/>
  <c r="AA386" i="28"/>
  <c r="AB386" i="28"/>
  <c r="AC386" i="28"/>
  <c r="AD386" i="28"/>
  <c r="AE386" i="28"/>
  <c r="AF386" i="28"/>
  <c r="AG386" i="28"/>
  <c r="AH386" i="28"/>
  <c r="AI386" i="28"/>
  <c r="AJ386" i="28"/>
  <c r="AK386" i="28"/>
  <c r="AL386" i="28"/>
  <c r="B387" i="28"/>
  <c r="C387" i="28"/>
  <c r="D387" i="28"/>
  <c r="E387" i="28"/>
  <c r="F387" i="28"/>
  <c r="G387" i="28"/>
  <c r="H387" i="28"/>
  <c r="I387" i="28"/>
  <c r="K387" i="28"/>
  <c r="L387" i="28"/>
  <c r="M387" i="28"/>
  <c r="N387" i="28"/>
  <c r="O387" i="28"/>
  <c r="P387" i="28"/>
  <c r="Q387" i="28"/>
  <c r="R387" i="28"/>
  <c r="S387" i="28"/>
  <c r="T387" i="28"/>
  <c r="U387" i="28"/>
  <c r="V387" i="28"/>
  <c r="W387" i="28"/>
  <c r="X387" i="28"/>
  <c r="Y387" i="28"/>
  <c r="Z387" i="28"/>
  <c r="AA387" i="28"/>
  <c r="AB387" i="28"/>
  <c r="AC387" i="28"/>
  <c r="AD387" i="28"/>
  <c r="AE387" i="28"/>
  <c r="AF387" i="28"/>
  <c r="AG387" i="28"/>
  <c r="AH387" i="28"/>
  <c r="AI387" i="28"/>
  <c r="AJ387" i="28"/>
  <c r="AK387" i="28"/>
  <c r="AL387" i="28"/>
  <c r="C388" i="28"/>
  <c r="B388" i="28" s="1"/>
  <c r="D388" i="28"/>
  <c r="E388" i="28"/>
  <c r="F388" i="28"/>
  <c r="G388" i="28"/>
  <c r="H388" i="28"/>
  <c r="I388" i="28"/>
  <c r="K388" i="28"/>
  <c r="L388" i="28"/>
  <c r="M388" i="28"/>
  <c r="N388" i="28"/>
  <c r="O388" i="28"/>
  <c r="P388" i="28"/>
  <c r="Q388" i="28"/>
  <c r="R388" i="28"/>
  <c r="S388" i="28"/>
  <c r="T388" i="28"/>
  <c r="U388" i="28"/>
  <c r="V388" i="28"/>
  <c r="W388" i="28"/>
  <c r="X388" i="28"/>
  <c r="Y388" i="28"/>
  <c r="Z388" i="28"/>
  <c r="AA388" i="28"/>
  <c r="AB388" i="28"/>
  <c r="AC388" i="28"/>
  <c r="AD388" i="28"/>
  <c r="AE388" i="28"/>
  <c r="AF388" i="28"/>
  <c r="AG388" i="28"/>
  <c r="AH388" i="28"/>
  <c r="AI388" i="28"/>
  <c r="AJ388" i="28"/>
  <c r="AK388" i="28"/>
  <c r="AL388" i="28"/>
  <c r="C389" i="28"/>
  <c r="D389" i="28"/>
  <c r="E389" i="28"/>
  <c r="G389" i="28"/>
  <c r="H389" i="28"/>
  <c r="I389" i="28"/>
  <c r="K389" i="28"/>
  <c r="L389" i="28"/>
  <c r="M389" i="28"/>
  <c r="N389" i="28"/>
  <c r="O389" i="28"/>
  <c r="P389" i="28"/>
  <c r="Q389" i="28"/>
  <c r="R389" i="28"/>
  <c r="S389" i="28"/>
  <c r="T389" i="28"/>
  <c r="U389" i="28"/>
  <c r="V389" i="28"/>
  <c r="W389" i="28"/>
  <c r="X389" i="28"/>
  <c r="Y389" i="28"/>
  <c r="Z389" i="28"/>
  <c r="AA389" i="28"/>
  <c r="AB389" i="28"/>
  <c r="AC389" i="28"/>
  <c r="AD389" i="28"/>
  <c r="AE389" i="28"/>
  <c r="AF389" i="28"/>
  <c r="AG389" i="28"/>
  <c r="AH389" i="28"/>
  <c r="AI389" i="28"/>
  <c r="AJ389" i="28"/>
  <c r="AK389" i="28"/>
  <c r="AL389" i="28"/>
  <c r="C390" i="28"/>
  <c r="D390" i="28"/>
  <c r="E390" i="28"/>
  <c r="F390" i="28" s="1"/>
  <c r="G390" i="28"/>
  <c r="H390" i="28"/>
  <c r="I390" i="28"/>
  <c r="K390" i="28"/>
  <c r="L390" i="28"/>
  <c r="M390" i="28"/>
  <c r="N390" i="28"/>
  <c r="O390" i="28"/>
  <c r="P390" i="28"/>
  <c r="Q390" i="28"/>
  <c r="R390" i="28"/>
  <c r="S390" i="28"/>
  <c r="T390" i="28"/>
  <c r="U390" i="28"/>
  <c r="V390" i="28"/>
  <c r="W390" i="28"/>
  <c r="X390" i="28"/>
  <c r="Y390" i="28"/>
  <c r="Z390" i="28"/>
  <c r="AA390" i="28"/>
  <c r="AB390" i="28"/>
  <c r="AC390" i="28"/>
  <c r="AD390" i="28"/>
  <c r="AE390" i="28"/>
  <c r="AF390" i="28"/>
  <c r="AG390" i="28"/>
  <c r="AH390" i="28"/>
  <c r="AI390" i="28"/>
  <c r="AJ390" i="28"/>
  <c r="AK390" i="28"/>
  <c r="AL390" i="28"/>
  <c r="C391" i="28"/>
  <c r="B391" i="28" s="1"/>
  <c r="D391" i="28"/>
  <c r="E391" i="28"/>
  <c r="F391" i="28"/>
  <c r="G391" i="28"/>
  <c r="H391" i="28"/>
  <c r="I391" i="28"/>
  <c r="K391" i="28"/>
  <c r="L391" i="28"/>
  <c r="M391" i="28"/>
  <c r="N391" i="28"/>
  <c r="O391" i="28"/>
  <c r="P391" i="28"/>
  <c r="Q391" i="28"/>
  <c r="R391" i="28"/>
  <c r="S391" i="28"/>
  <c r="T391" i="28"/>
  <c r="U391" i="28"/>
  <c r="V391" i="28"/>
  <c r="W391" i="28"/>
  <c r="X391" i="28"/>
  <c r="Y391" i="28"/>
  <c r="Z391" i="28"/>
  <c r="AA391" i="28"/>
  <c r="AB391" i="28"/>
  <c r="AC391" i="28"/>
  <c r="AD391" i="28"/>
  <c r="AE391" i="28"/>
  <c r="AF391" i="28"/>
  <c r="AG391" i="28"/>
  <c r="AH391" i="28"/>
  <c r="AI391" i="28"/>
  <c r="AJ391" i="28"/>
  <c r="AK391" i="28"/>
  <c r="AL391" i="28"/>
  <c r="C392" i="28"/>
  <c r="D392" i="28"/>
  <c r="E392" i="28"/>
  <c r="G392" i="28"/>
  <c r="H392" i="28"/>
  <c r="I392" i="28"/>
  <c r="K392" i="28"/>
  <c r="L392" i="28"/>
  <c r="M392" i="28"/>
  <c r="N392" i="28"/>
  <c r="O392" i="28"/>
  <c r="P392" i="28"/>
  <c r="Q392" i="28"/>
  <c r="R392" i="28"/>
  <c r="S392" i="28"/>
  <c r="T392" i="28"/>
  <c r="U392" i="28"/>
  <c r="V392" i="28"/>
  <c r="W392" i="28"/>
  <c r="X392" i="28"/>
  <c r="Y392" i="28"/>
  <c r="Z392" i="28"/>
  <c r="AA392" i="28"/>
  <c r="AB392" i="28"/>
  <c r="AC392" i="28"/>
  <c r="AD392" i="28"/>
  <c r="AE392" i="28"/>
  <c r="AF392" i="28"/>
  <c r="AG392" i="28"/>
  <c r="AH392" i="28"/>
  <c r="AI392" i="28"/>
  <c r="AJ392" i="28"/>
  <c r="AK392" i="28"/>
  <c r="AL392" i="28"/>
  <c r="C393" i="28"/>
  <c r="D393" i="28"/>
  <c r="E393" i="28"/>
  <c r="F393" i="28" s="1"/>
  <c r="G393" i="28"/>
  <c r="H393" i="28"/>
  <c r="I393" i="28"/>
  <c r="K393" i="28"/>
  <c r="L393" i="28"/>
  <c r="M393" i="28"/>
  <c r="N393" i="28"/>
  <c r="O393" i="28"/>
  <c r="P393" i="28"/>
  <c r="Q393" i="28"/>
  <c r="R393" i="28"/>
  <c r="S393" i="28"/>
  <c r="T393" i="28"/>
  <c r="U393" i="28"/>
  <c r="V393" i="28"/>
  <c r="W393" i="28"/>
  <c r="X393" i="28"/>
  <c r="Y393" i="28"/>
  <c r="Z393" i="28"/>
  <c r="AA393" i="28"/>
  <c r="AB393" i="28"/>
  <c r="AC393" i="28"/>
  <c r="AD393" i="28"/>
  <c r="AE393" i="28"/>
  <c r="AF393" i="28"/>
  <c r="AG393" i="28"/>
  <c r="AH393" i="28"/>
  <c r="AI393" i="28"/>
  <c r="AJ393" i="28"/>
  <c r="AK393" i="28"/>
  <c r="AL393" i="28"/>
  <c r="C394" i="28"/>
  <c r="D394" i="28"/>
  <c r="E394" i="28"/>
  <c r="F394" i="28" s="1"/>
  <c r="G394" i="28"/>
  <c r="H394" i="28"/>
  <c r="I394" i="28"/>
  <c r="K394" i="28"/>
  <c r="L394" i="28"/>
  <c r="M394" i="28"/>
  <c r="N394" i="28"/>
  <c r="O394" i="28"/>
  <c r="P394" i="28"/>
  <c r="Q394" i="28"/>
  <c r="R394" i="28"/>
  <c r="S394" i="28"/>
  <c r="T394" i="28"/>
  <c r="U394" i="28"/>
  <c r="V394" i="28"/>
  <c r="W394" i="28"/>
  <c r="X394" i="28"/>
  <c r="Y394" i="28"/>
  <c r="Z394" i="28"/>
  <c r="AA394" i="28"/>
  <c r="AB394" i="28"/>
  <c r="AC394" i="28"/>
  <c r="AD394" i="28"/>
  <c r="AE394" i="28"/>
  <c r="AF394" i="28"/>
  <c r="AG394" i="28"/>
  <c r="AH394" i="28"/>
  <c r="AI394" i="28"/>
  <c r="AJ394" i="28"/>
  <c r="AK394" i="28"/>
  <c r="AL394" i="28"/>
  <c r="C395" i="28"/>
  <c r="D395" i="28"/>
  <c r="E395" i="28"/>
  <c r="F395" i="28" s="1"/>
  <c r="G395" i="28"/>
  <c r="H395" i="28"/>
  <c r="I395" i="28"/>
  <c r="K395" i="28"/>
  <c r="L395" i="28"/>
  <c r="M395" i="28"/>
  <c r="N395" i="28"/>
  <c r="O395" i="28"/>
  <c r="P395" i="28"/>
  <c r="Q395" i="28"/>
  <c r="R395" i="28"/>
  <c r="S395" i="28"/>
  <c r="T395" i="28"/>
  <c r="U395" i="28"/>
  <c r="V395" i="28"/>
  <c r="W395" i="28"/>
  <c r="X395" i="28"/>
  <c r="Y395" i="28"/>
  <c r="Z395" i="28"/>
  <c r="AA395" i="28"/>
  <c r="AB395" i="28"/>
  <c r="AC395" i="28"/>
  <c r="AD395" i="28"/>
  <c r="AE395" i="28"/>
  <c r="AF395" i="28"/>
  <c r="AG395" i="28"/>
  <c r="AH395" i="28"/>
  <c r="AI395" i="28"/>
  <c r="AJ395" i="28"/>
  <c r="AK395" i="28"/>
  <c r="AL395" i="28"/>
  <c r="C396" i="28"/>
  <c r="B396" i="28" s="1"/>
  <c r="D396" i="28"/>
  <c r="E396" i="28"/>
  <c r="F396" i="28" s="1"/>
  <c r="G396" i="28"/>
  <c r="H396" i="28"/>
  <c r="I396" i="28"/>
  <c r="K396" i="28"/>
  <c r="L396" i="28"/>
  <c r="M396" i="28"/>
  <c r="N396" i="28"/>
  <c r="O396" i="28"/>
  <c r="AN396" i="28" s="1"/>
  <c r="P396" i="28"/>
  <c r="Q396" i="28"/>
  <c r="R396" i="28"/>
  <c r="S396" i="28"/>
  <c r="T396" i="28"/>
  <c r="U396" i="28"/>
  <c r="V396" i="28"/>
  <c r="W396" i="28"/>
  <c r="X396" i="28"/>
  <c r="Y396" i="28"/>
  <c r="Z396" i="28"/>
  <c r="AA396" i="28"/>
  <c r="AB396" i="28"/>
  <c r="AC396" i="28"/>
  <c r="AD396" i="28"/>
  <c r="AE396" i="28"/>
  <c r="AF396" i="28"/>
  <c r="AG396" i="28"/>
  <c r="AH396" i="28"/>
  <c r="AI396" i="28"/>
  <c r="AJ396" i="28"/>
  <c r="AK396" i="28"/>
  <c r="AL396" i="28"/>
  <c r="B397" i="28"/>
  <c r="C397" i="28"/>
  <c r="D397" i="28"/>
  <c r="E397" i="28"/>
  <c r="F397" i="28" s="1"/>
  <c r="G397" i="28"/>
  <c r="H397" i="28"/>
  <c r="I397" i="28"/>
  <c r="K397" i="28"/>
  <c r="L397" i="28"/>
  <c r="M397" i="28"/>
  <c r="N397" i="28"/>
  <c r="O397" i="28"/>
  <c r="AN397" i="28" s="1"/>
  <c r="P397" i="28"/>
  <c r="Q397" i="28"/>
  <c r="R397" i="28"/>
  <c r="S397" i="28"/>
  <c r="T397" i="28"/>
  <c r="U397" i="28"/>
  <c r="V397" i="28"/>
  <c r="W397" i="28"/>
  <c r="X397" i="28"/>
  <c r="Y397" i="28"/>
  <c r="Z397" i="28"/>
  <c r="AA397" i="28"/>
  <c r="AB397" i="28"/>
  <c r="AC397" i="28"/>
  <c r="AD397" i="28"/>
  <c r="AE397" i="28"/>
  <c r="AF397" i="28"/>
  <c r="AG397" i="28"/>
  <c r="AH397" i="28"/>
  <c r="AI397" i="28"/>
  <c r="AJ397" i="28"/>
  <c r="AK397" i="28"/>
  <c r="AL397" i="28"/>
  <c r="B398" i="28"/>
  <c r="C398" i="28"/>
  <c r="D398" i="28"/>
  <c r="E398" i="28"/>
  <c r="F398" i="28" s="1"/>
  <c r="G398" i="28"/>
  <c r="H398" i="28"/>
  <c r="I398" i="28"/>
  <c r="K398" i="28"/>
  <c r="L398" i="28"/>
  <c r="M398" i="28"/>
  <c r="N398" i="28"/>
  <c r="O398" i="28"/>
  <c r="AN398" i="28" s="1"/>
  <c r="P398" i="28"/>
  <c r="Q398" i="28"/>
  <c r="R398" i="28"/>
  <c r="S398" i="28"/>
  <c r="T398" i="28"/>
  <c r="U398" i="28"/>
  <c r="V398" i="28"/>
  <c r="W398" i="28"/>
  <c r="X398" i="28"/>
  <c r="Y398" i="28"/>
  <c r="Z398" i="28"/>
  <c r="AA398" i="28"/>
  <c r="AB398" i="28"/>
  <c r="AC398" i="28"/>
  <c r="AD398" i="28"/>
  <c r="AE398" i="28"/>
  <c r="AF398" i="28"/>
  <c r="AG398" i="28"/>
  <c r="AH398" i="28"/>
  <c r="AI398" i="28"/>
  <c r="AJ398" i="28"/>
  <c r="AK398" i="28"/>
  <c r="AL398" i="28"/>
  <c r="B399" i="28"/>
  <c r="C399" i="28"/>
  <c r="D399" i="28"/>
  <c r="E399" i="28"/>
  <c r="F399" i="28"/>
  <c r="G399" i="28"/>
  <c r="H399" i="28"/>
  <c r="I399" i="28"/>
  <c r="K399" i="28"/>
  <c r="L399" i="28"/>
  <c r="M399" i="28"/>
  <c r="N399" i="28"/>
  <c r="AN399" i="28" s="1"/>
  <c r="O399" i="28"/>
  <c r="P399" i="28"/>
  <c r="Q399" i="28"/>
  <c r="R399" i="28"/>
  <c r="S399" i="28"/>
  <c r="T399" i="28"/>
  <c r="U399" i="28"/>
  <c r="V399" i="28"/>
  <c r="W399" i="28"/>
  <c r="X399" i="28"/>
  <c r="Y399" i="28"/>
  <c r="Z399" i="28"/>
  <c r="AA399" i="28"/>
  <c r="AB399" i="28"/>
  <c r="AC399" i="28"/>
  <c r="AD399" i="28"/>
  <c r="AE399" i="28"/>
  <c r="AF399" i="28"/>
  <c r="AG399" i="28"/>
  <c r="AH399" i="28"/>
  <c r="AI399" i="28"/>
  <c r="AJ399" i="28"/>
  <c r="AK399" i="28"/>
  <c r="AL399" i="28"/>
  <c r="B400" i="28"/>
  <c r="C400" i="28"/>
  <c r="D400" i="28"/>
  <c r="E400" i="28"/>
  <c r="F400" i="28"/>
  <c r="G400" i="28"/>
  <c r="H400" i="28"/>
  <c r="I400" i="28"/>
  <c r="K400" i="28"/>
  <c r="L400" i="28"/>
  <c r="M400" i="28"/>
  <c r="N400" i="28"/>
  <c r="O400" i="28"/>
  <c r="P400" i="28"/>
  <c r="Q400" i="28"/>
  <c r="R400" i="28"/>
  <c r="S400" i="28"/>
  <c r="T400" i="28"/>
  <c r="U400" i="28"/>
  <c r="V400" i="28"/>
  <c r="W400" i="28"/>
  <c r="X400" i="28"/>
  <c r="Y400" i="28"/>
  <c r="Z400" i="28"/>
  <c r="AA400" i="28"/>
  <c r="AB400" i="28"/>
  <c r="AC400" i="28"/>
  <c r="AD400" i="28"/>
  <c r="AE400" i="28"/>
  <c r="AF400" i="28"/>
  <c r="AG400" i="28"/>
  <c r="AH400" i="28"/>
  <c r="AI400" i="28"/>
  <c r="AJ400" i="28"/>
  <c r="AK400" i="28"/>
  <c r="AL400" i="28"/>
  <c r="B401" i="28"/>
  <c r="C401" i="28"/>
  <c r="D401" i="28"/>
  <c r="E401" i="28"/>
  <c r="F401" i="28" s="1"/>
  <c r="G401" i="28"/>
  <c r="H401" i="28"/>
  <c r="I401" i="28"/>
  <c r="K401" i="28"/>
  <c r="L401" i="28"/>
  <c r="M401" i="28"/>
  <c r="AN401" i="28" s="1"/>
  <c r="N401" i="28"/>
  <c r="O401" i="28"/>
  <c r="P401" i="28"/>
  <c r="Q401" i="28"/>
  <c r="R401" i="28"/>
  <c r="S401" i="28"/>
  <c r="T401" i="28"/>
  <c r="U401" i="28"/>
  <c r="V401" i="28"/>
  <c r="W401" i="28"/>
  <c r="X401" i="28"/>
  <c r="Y401" i="28"/>
  <c r="AP401" i="28" s="1"/>
  <c r="Z401" i="28"/>
  <c r="AA401" i="28"/>
  <c r="AB401" i="28"/>
  <c r="AC401" i="28"/>
  <c r="AD401" i="28"/>
  <c r="AE401" i="28"/>
  <c r="AF401" i="28"/>
  <c r="AG401" i="28"/>
  <c r="AH401" i="28"/>
  <c r="AI401" i="28"/>
  <c r="AJ401" i="28"/>
  <c r="AK401" i="28"/>
  <c r="AL401" i="28"/>
  <c r="C402" i="28"/>
  <c r="B402" i="28" s="1"/>
  <c r="D402" i="28"/>
  <c r="E402" i="28"/>
  <c r="F402" i="28" s="1"/>
  <c r="G402" i="28"/>
  <c r="H402" i="28"/>
  <c r="I402" i="28"/>
  <c r="K402" i="28"/>
  <c r="L402" i="28"/>
  <c r="M402" i="28"/>
  <c r="N402" i="28"/>
  <c r="O402" i="28"/>
  <c r="P402" i="28"/>
  <c r="Q402" i="28"/>
  <c r="R402" i="28"/>
  <c r="S402" i="28"/>
  <c r="T402" i="28"/>
  <c r="U402" i="28"/>
  <c r="V402" i="28"/>
  <c r="W402" i="28"/>
  <c r="X402" i="28"/>
  <c r="Y402" i="28"/>
  <c r="Z402" i="28"/>
  <c r="AA402" i="28"/>
  <c r="AB402" i="28"/>
  <c r="AC402" i="28"/>
  <c r="AD402" i="28"/>
  <c r="AE402" i="28"/>
  <c r="AF402" i="28"/>
  <c r="AG402" i="28"/>
  <c r="AH402" i="28"/>
  <c r="AI402" i="28"/>
  <c r="AJ402" i="28"/>
  <c r="AK402" i="28"/>
  <c r="AL402" i="28"/>
  <c r="C403" i="28"/>
  <c r="B403" i="28" s="1"/>
  <c r="D403" i="28"/>
  <c r="E403" i="28"/>
  <c r="F403" i="28"/>
  <c r="G403" i="28"/>
  <c r="H403" i="28"/>
  <c r="I403" i="28"/>
  <c r="K403" i="28"/>
  <c r="L403" i="28"/>
  <c r="M403" i="28"/>
  <c r="N403" i="28"/>
  <c r="O403" i="28"/>
  <c r="P403" i="28"/>
  <c r="Q403" i="28"/>
  <c r="R403" i="28"/>
  <c r="S403" i="28"/>
  <c r="T403" i="28"/>
  <c r="U403" i="28"/>
  <c r="V403" i="28"/>
  <c r="W403" i="28"/>
  <c r="X403" i="28"/>
  <c r="Y403" i="28"/>
  <c r="Z403" i="28"/>
  <c r="AA403" i="28"/>
  <c r="AB403" i="28"/>
  <c r="AC403" i="28"/>
  <c r="AD403" i="28"/>
  <c r="AE403" i="28"/>
  <c r="AF403" i="28"/>
  <c r="AG403" i="28"/>
  <c r="AH403" i="28"/>
  <c r="AI403" i="28"/>
  <c r="AJ403" i="28"/>
  <c r="AK403" i="28"/>
  <c r="AL403" i="28"/>
  <c r="B404" i="28"/>
  <c r="C404" i="28"/>
  <c r="D404" i="28"/>
  <c r="E404" i="28"/>
  <c r="F404" i="28"/>
  <c r="G404" i="28"/>
  <c r="H404" i="28"/>
  <c r="I404" i="28"/>
  <c r="K404" i="28"/>
  <c r="L404" i="28"/>
  <c r="M404" i="28"/>
  <c r="N404" i="28"/>
  <c r="O404" i="28"/>
  <c r="P404" i="28"/>
  <c r="Q404" i="28"/>
  <c r="R404" i="28"/>
  <c r="S404" i="28"/>
  <c r="T404" i="28"/>
  <c r="U404" i="28"/>
  <c r="V404" i="28"/>
  <c r="W404" i="28"/>
  <c r="X404" i="28"/>
  <c r="Y404" i="28"/>
  <c r="Z404" i="28"/>
  <c r="AA404" i="28"/>
  <c r="AB404" i="28"/>
  <c r="AC404" i="28"/>
  <c r="AD404" i="28"/>
  <c r="AE404" i="28"/>
  <c r="AF404" i="28"/>
  <c r="AG404" i="28"/>
  <c r="AH404" i="28"/>
  <c r="AI404" i="28"/>
  <c r="AJ404" i="28"/>
  <c r="AK404" i="28"/>
  <c r="AL404" i="28"/>
  <c r="C405" i="28"/>
  <c r="D405" i="28"/>
  <c r="E405" i="28"/>
  <c r="F405" i="28"/>
  <c r="G405" i="28"/>
  <c r="H405" i="28"/>
  <c r="I405" i="28"/>
  <c r="K405" i="28"/>
  <c r="L405" i="28"/>
  <c r="M405" i="28"/>
  <c r="AN405" i="28" s="1"/>
  <c r="N405" i="28"/>
  <c r="O405" i="28"/>
  <c r="P405" i="28"/>
  <c r="Q405" i="28"/>
  <c r="R405" i="28"/>
  <c r="S405" i="28"/>
  <c r="T405" i="28"/>
  <c r="U405" i="28"/>
  <c r="V405" i="28"/>
  <c r="W405" i="28"/>
  <c r="X405" i="28"/>
  <c r="Y405" i="28"/>
  <c r="AP405" i="28" s="1"/>
  <c r="Z405" i="28"/>
  <c r="AA405" i="28"/>
  <c r="AB405" i="28"/>
  <c r="AC405" i="28"/>
  <c r="AD405" i="28"/>
  <c r="AE405" i="28"/>
  <c r="AF405" i="28"/>
  <c r="AG405" i="28"/>
  <c r="AH405" i="28"/>
  <c r="AI405" i="28"/>
  <c r="AJ405" i="28"/>
  <c r="AK405" i="28"/>
  <c r="AL405" i="28"/>
  <c r="C406" i="28"/>
  <c r="B406" i="28" s="1"/>
  <c r="D406" i="28"/>
  <c r="E406" i="28"/>
  <c r="F406" i="28"/>
  <c r="G406" i="28"/>
  <c r="H406" i="28"/>
  <c r="I406" i="28"/>
  <c r="K406" i="28"/>
  <c r="L406" i="28"/>
  <c r="M406" i="28"/>
  <c r="N406" i="28"/>
  <c r="O406" i="28"/>
  <c r="P406" i="28"/>
  <c r="Q406" i="28"/>
  <c r="R406" i="28"/>
  <c r="S406" i="28"/>
  <c r="T406" i="28"/>
  <c r="U406" i="28"/>
  <c r="V406" i="28"/>
  <c r="W406" i="28"/>
  <c r="X406" i="28"/>
  <c r="Y406" i="28"/>
  <c r="AP406" i="28" s="1"/>
  <c r="Z406" i="28"/>
  <c r="AA406" i="28"/>
  <c r="AB406" i="28"/>
  <c r="AC406" i="28"/>
  <c r="AD406" i="28"/>
  <c r="AE406" i="28"/>
  <c r="AF406" i="28"/>
  <c r="AG406" i="28"/>
  <c r="AH406" i="28"/>
  <c r="AI406" i="28"/>
  <c r="AJ406" i="28"/>
  <c r="AK406" i="28"/>
  <c r="AL406" i="28"/>
  <c r="B407" i="28"/>
  <c r="C407" i="28"/>
  <c r="D407" i="28"/>
  <c r="E407" i="28"/>
  <c r="F407" i="28" s="1"/>
  <c r="G407" i="28"/>
  <c r="H407" i="28"/>
  <c r="I407" i="28"/>
  <c r="K407" i="28"/>
  <c r="L407" i="28"/>
  <c r="M407" i="28"/>
  <c r="N407" i="28"/>
  <c r="O407" i="28"/>
  <c r="P407" i="28"/>
  <c r="Q407" i="28"/>
  <c r="R407" i="28"/>
  <c r="S407" i="28"/>
  <c r="T407" i="28"/>
  <c r="U407" i="28"/>
  <c r="V407" i="28"/>
  <c r="W407" i="28"/>
  <c r="X407" i="28"/>
  <c r="Y407" i="28"/>
  <c r="Z407" i="28"/>
  <c r="AA407" i="28"/>
  <c r="AB407" i="28"/>
  <c r="AC407" i="28"/>
  <c r="AD407" i="28"/>
  <c r="AE407" i="28"/>
  <c r="AF407" i="28"/>
  <c r="AG407" i="28"/>
  <c r="AH407" i="28"/>
  <c r="AI407" i="28"/>
  <c r="AJ407" i="28"/>
  <c r="AK407" i="28"/>
  <c r="AL407" i="28"/>
  <c r="C408" i="28"/>
  <c r="D408" i="28"/>
  <c r="E408" i="28"/>
  <c r="F408" i="28" s="1"/>
  <c r="G408" i="28"/>
  <c r="H408" i="28"/>
  <c r="I408" i="28"/>
  <c r="K408" i="28"/>
  <c r="L408" i="28"/>
  <c r="M408" i="28"/>
  <c r="N408" i="28"/>
  <c r="O408" i="28"/>
  <c r="P408" i="28"/>
  <c r="Q408" i="28"/>
  <c r="R408" i="28"/>
  <c r="S408" i="28"/>
  <c r="T408" i="28"/>
  <c r="U408" i="28"/>
  <c r="V408" i="28"/>
  <c r="W408" i="28"/>
  <c r="X408" i="28"/>
  <c r="Y408" i="28"/>
  <c r="Z408" i="28"/>
  <c r="AA408" i="28"/>
  <c r="AB408" i="28"/>
  <c r="AC408" i="28"/>
  <c r="AD408" i="28"/>
  <c r="AE408" i="28"/>
  <c r="AF408" i="28"/>
  <c r="AG408" i="28"/>
  <c r="AH408" i="28"/>
  <c r="AI408" i="28"/>
  <c r="AJ408" i="28"/>
  <c r="AK408" i="28"/>
  <c r="AL408" i="28"/>
  <c r="B409" i="28"/>
  <c r="C409" i="28"/>
  <c r="D409" i="28"/>
  <c r="E409" i="28"/>
  <c r="F409" i="28" s="1"/>
  <c r="G409" i="28"/>
  <c r="H409" i="28"/>
  <c r="I409" i="28"/>
  <c r="K409" i="28"/>
  <c r="L409" i="28"/>
  <c r="M409" i="28"/>
  <c r="N409" i="28"/>
  <c r="AN409" i="28" s="1"/>
  <c r="O409" i="28"/>
  <c r="P409" i="28"/>
  <c r="Q409" i="28"/>
  <c r="R409" i="28"/>
  <c r="S409" i="28"/>
  <c r="T409" i="28"/>
  <c r="U409" i="28"/>
  <c r="V409" i="28"/>
  <c r="W409" i="28"/>
  <c r="X409" i="28"/>
  <c r="Y409" i="28"/>
  <c r="Z409" i="28"/>
  <c r="AP409" i="28" s="1"/>
  <c r="AA409" i="28"/>
  <c r="AB409" i="28"/>
  <c r="AC409" i="28"/>
  <c r="AD409" i="28"/>
  <c r="AE409" i="28"/>
  <c r="AF409" i="28"/>
  <c r="AG409" i="28"/>
  <c r="AH409" i="28"/>
  <c r="AI409" i="28"/>
  <c r="AJ409" i="28"/>
  <c r="AK409" i="28"/>
  <c r="AL409" i="28"/>
  <c r="B410" i="28"/>
  <c r="C410" i="28"/>
  <c r="D410" i="28"/>
  <c r="E410" i="28"/>
  <c r="F410" i="28"/>
  <c r="G410" i="28"/>
  <c r="H410" i="28"/>
  <c r="I410" i="28"/>
  <c r="K410" i="28"/>
  <c r="L410" i="28"/>
  <c r="M410" i="28"/>
  <c r="AN410" i="28" s="1"/>
  <c r="N410" i="28"/>
  <c r="O410" i="28"/>
  <c r="P410" i="28"/>
  <c r="Q410" i="28"/>
  <c r="R410" i="28"/>
  <c r="S410" i="28"/>
  <c r="T410" i="28"/>
  <c r="U410" i="28"/>
  <c r="V410" i="28"/>
  <c r="W410" i="28"/>
  <c r="X410" i="28"/>
  <c r="Y410" i="28"/>
  <c r="AP410" i="28" s="1"/>
  <c r="Z410" i="28"/>
  <c r="AA410" i="28"/>
  <c r="AB410" i="28"/>
  <c r="AC410" i="28"/>
  <c r="AD410" i="28"/>
  <c r="AE410" i="28"/>
  <c r="AF410" i="28"/>
  <c r="AG410" i="28"/>
  <c r="AH410" i="28"/>
  <c r="AI410" i="28"/>
  <c r="AJ410" i="28"/>
  <c r="AK410" i="28"/>
  <c r="AL410" i="28"/>
  <c r="B411" i="28"/>
  <c r="C411" i="28"/>
  <c r="D411" i="28"/>
  <c r="E411" i="28"/>
  <c r="F411" i="28"/>
  <c r="G411" i="28"/>
  <c r="H411" i="28"/>
  <c r="I411" i="28"/>
  <c r="K411" i="28"/>
  <c r="L411" i="28"/>
  <c r="M411" i="28"/>
  <c r="N411" i="28"/>
  <c r="O411" i="28"/>
  <c r="P411" i="28"/>
  <c r="Q411" i="28"/>
  <c r="R411" i="28"/>
  <c r="S411" i="28"/>
  <c r="T411" i="28"/>
  <c r="U411" i="28"/>
  <c r="V411" i="28"/>
  <c r="W411" i="28"/>
  <c r="X411" i="28"/>
  <c r="Y411" i="28"/>
  <c r="Z411" i="28"/>
  <c r="AA411" i="28"/>
  <c r="AB411" i="28"/>
  <c r="AC411" i="28"/>
  <c r="AD411" i="28"/>
  <c r="AE411" i="28"/>
  <c r="AF411" i="28"/>
  <c r="AG411" i="28"/>
  <c r="AH411" i="28"/>
  <c r="AI411" i="28"/>
  <c r="AJ411" i="28"/>
  <c r="AK411" i="28"/>
  <c r="AL411" i="28"/>
  <c r="C412" i="28"/>
  <c r="D412" i="28"/>
  <c r="B412" i="28" s="1"/>
  <c r="E412" i="28"/>
  <c r="F412" i="28"/>
  <c r="G412" i="28"/>
  <c r="H412" i="28"/>
  <c r="I412" i="28"/>
  <c r="K412" i="28"/>
  <c r="L412" i="28"/>
  <c r="M412" i="28"/>
  <c r="N412" i="28"/>
  <c r="O412" i="28"/>
  <c r="P412" i="28"/>
  <c r="Q412" i="28"/>
  <c r="R412" i="28"/>
  <c r="S412" i="28"/>
  <c r="T412" i="28"/>
  <c r="U412" i="28"/>
  <c r="V412" i="28"/>
  <c r="W412" i="28"/>
  <c r="X412" i="28"/>
  <c r="AP412" i="28" s="1"/>
  <c r="Y412" i="28"/>
  <c r="Z412" i="28"/>
  <c r="AA412" i="28"/>
  <c r="AB412" i="28"/>
  <c r="AC412" i="28"/>
  <c r="AD412" i="28"/>
  <c r="AE412" i="28"/>
  <c r="AF412" i="28"/>
  <c r="AG412" i="28"/>
  <c r="AH412" i="28"/>
  <c r="AI412" i="28"/>
  <c r="AJ412" i="28"/>
  <c r="AK412" i="28"/>
  <c r="AL412" i="28"/>
  <c r="C413" i="28"/>
  <c r="B413" i="28" s="1"/>
  <c r="D413" i="28"/>
  <c r="E413" i="28"/>
  <c r="F413" i="28"/>
  <c r="G413" i="28"/>
  <c r="H413" i="28"/>
  <c r="I413" i="28"/>
  <c r="K413" i="28"/>
  <c r="L413" i="28"/>
  <c r="AN413" i="28" s="1"/>
  <c r="M413" i="28"/>
  <c r="N413" i="28"/>
  <c r="O413" i="28"/>
  <c r="P413" i="28"/>
  <c r="Q413" i="28"/>
  <c r="R413" i="28"/>
  <c r="S413" i="28"/>
  <c r="T413" i="28"/>
  <c r="U413" i="28"/>
  <c r="V413" i="28"/>
  <c r="W413" i="28"/>
  <c r="X413" i="28"/>
  <c r="AP413" i="28" s="1"/>
  <c r="Y413" i="28"/>
  <c r="Z413" i="28"/>
  <c r="AA413" i="28"/>
  <c r="AB413" i="28"/>
  <c r="AC413" i="28"/>
  <c r="AD413" i="28"/>
  <c r="AE413" i="28"/>
  <c r="AF413" i="28"/>
  <c r="AG413" i="28"/>
  <c r="AH413" i="28"/>
  <c r="AI413" i="28"/>
  <c r="AJ413" i="28"/>
  <c r="AK413" i="28"/>
  <c r="AL413" i="28"/>
  <c r="C414" i="28"/>
  <c r="D414" i="28"/>
  <c r="E414" i="28"/>
  <c r="F414" i="28" s="1"/>
  <c r="G414" i="28"/>
  <c r="H414" i="28"/>
  <c r="I414" i="28"/>
  <c r="K414" i="28"/>
  <c r="L414" i="28"/>
  <c r="M414" i="28"/>
  <c r="N414" i="28"/>
  <c r="O414" i="28"/>
  <c r="P414" i="28"/>
  <c r="Q414" i="28"/>
  <c r="R414" i="28"/>
  <c r="S414" i="28"/>
  <c r="T414" i="28"/>
  <c r="U414" i="28"/>
  <c r="V414" i="28"/>
  <c r="W414" i="28"/>
  <c r="X414" i="28"/>
  <c r="Y414" i="28"/>
  <c r="Z414" i="28"/>
  <c r="AA414" i="28"/>
  <c r="AB414" i="28"/>
  <c r="AC414" i="28"/>
  <c r="AD414" i="28"/>
  <c r="AE414" i="28"/>
  <c r="AF414" i="28"/>
  <c r="AG414" i="28"/>
  <c r="AH414" i="28"/>
  <c r="AI414" i="28"/>
  <c r="AJ414" i="28"/>
  <c r="AK414" i="28"/>
  <c r="AL414" i="28"/>
  <c r="C415" i="28"/>
  <c r="B415" i="28" s="1"/>
  <c r="D415" i="28"/>
  <c r="E415" i="28"/>
  <c r="F415" i="28"/>
  <c r="G415" i="28"/>
  <c r="H415" i="28"/>
  <c r="I415" i="28"/>
  <c r="K415" i="28"/>
  <c r="L415" i="28"/>
  <c r="M415" i="28"/>
  <c r="N415" i="28"/>
  <c r="O415" i="28"/>
  <c r="P415" i="28"/>
  <c r="Q415" i="28"/>
  <c r="R415" i="28"/>
  <c r="S415" i="28"/>
  <c r="T415" i="28"/>
  <c r="U415" i="28"/>
  <c r="V415" i="28"/>
  <c r="W415" i="28"/>
  <c r="X415" i="28"/>
  <c r="Y415" i="28"/>
  <c r="Z415" i="28"/>
  <c r="AA415" i="28"/>
  <c r="AB415" i="28"/>
  <c r="AC415" i="28"/>
  <c r="AD415" i="28"/>
  <c r="AE415" i="28"/>
  <c r="AF415" i="28"/>
  <c r="AG415" i="28"/>
  <c r="AH415" i="28"/>
  <c r="AI415" i="28"/>
  <c r="AJ415" i="28"/>
  <c r="AK415" i="28"/>
  <c r="AL415" i="28"/>
  <c r="C416" i="28"/>
  <c r="D416" i="28"/>
  <c r="E416" i="28"/>
  <c r="F416" i="28" s="1"/>
  <c r="G416" i="28"/>
  <c r="H416" i="28"/>
  <c r="I416" i="28"/>
  <c r="K416" i="28"/>
  <c r="L416" i="28"/>
  <c r="M416" i="28"/>
  <c r="N416" i="28"/>
  <c r="O416" i="28"/>
  <c r="P416" i="28"/>
  <c r="Q416" i="28"/>
  <c r="R416" i="28"/>
  <c r="S416" i="28"/>
  <c r="T416" i="28"/>
  <c r="U416" i="28"/>
  <c r="V416" i="28"/>
  <c r="W416" i="28"/>
  <c r="X416" i="28"/>
  <c r="Y416" i="28"/>
  <c r="Z416" i="28"/>
  <c r="AA416" i="28"/>
  <c r="AB416" i="28"/>
  <c r="AC416" i="28"/>
  <c r="AD416" i="28"/>
  <c r="AE416" i="28"/>
  <c r="AF416" i="28"/>
  <c r="AG416" i="28"/>
  <c r="AH416" i="28"/>
  <c r="AI416" i="28"/>
  <c r="AJ416" i="28"/>
  <c r="AK416" i="28"/>
  <c r="AL416" i="28"/>
  <c r="C417" i="28"/>
  <c r="D417" i="28"/>
  <c r="B417" i="28" s="1"/>
  <c r="E417" i="28"/>
  <c r="F417" i="28" s="1"/>
  <c r="G417" i="28"/>
  <c r="H417" i="28"/>
  <c r="I417" i="28"/>
  <c r="K417" i="28"/>
  <c r="L417" i="28"/>
  <c r="M417" i="28"/>
  <c r="N417" i="28"/>
  <c r="O417" i="28"/>
  <c r="P417" i="28"/>
  <c r="Q417" i="28"/>
  <c r="R417" i="28"/>
  <c r="S417" i="28"/>
  <c r="T417" i="28"/>
  <c r="U417" i="28"/>
  <c r="V417" i="28"/>
  <c r="W417" i="28"/>
  <c r="X417" i="28"/>
  <c r="Y417" i="28"/>
  <c r="Z417" i="28"/>
  <c r="AA417" i="28"/>
  <c r="AB417" i="28"/>
  <c r="AC417" i="28"/>
  <c r="AD417" i="28"/>
  <c r="AE417" i="28"/>
  <c r="AF417" i="28"/>
  <c r="AG417" i="28"/>
  <c r="AH417" i="28"/>
  <c r="AI417" i="28"/>
  <c r="AJ417" i="28"/>
  <c r="AK417" i="28"/>
  <c r="AL417" i="28"/>
  <c r="C418" i="28"/>
  <c r="D418" i="28"/>
  <c r="E418" i="28"/>
  <c r="F418" i="28" s="1"/>
  <c r="G418" i="28"/>
  <c r="H418" i="28"/>
  <c r="I418" i="28"/>
  <c r="K418" i="28"/>
  <c r="L418" i="28"/>
  <c r="M418" i="28"/>
  <c r="N418" i="28"/>
  <c r="O418" i="28"/>
  <c r="P418" i="28"/>
  <c r="Q418" i="28"/>
  <c r="R418" i="28"/>
  <c r="S418" i="28"/>
  <c r="T418" i="28"/>
  <c r="U418" i="28"/>
  <c r="V418" i="28"/>
  <c r="W418" i="28"/>
  <c r="X418" i="28"/>
  <c r="Y418" i="28"/>
  <c r="Z418" i="28"/>
  <c r="AA418" i="28"/>
  <c r="AB418" i="28"/>
  <c r="AC418" i="28"/>
  <c r="AD418" i="28"/>
  <c r="AE418" i="28"/>
  <c r="AF418" i="28"/>
  <c r="AG418" i="28"/>
  <c r="AH418" i="28"/>
  <c r="AI418" i="28"/>
  <c r="AJ418" i="28"/>
  <c r="AK418" i="28"/>
  <c r="AL418" i="28"/>
  <c r="B419" i="28"/>
  <c r="C419" i="28"/>
  <c r="D419" i="28"/>
  <c r="E419" i="28"/>
  <c r="F419" i="28"/>
  <c r="G419" i="28"/>
  <c r="H419" i="28"/>
  <c r="I419" i="28"/>
  <c r="K419" i="28"/>
  <c r="L419" i="28"/>
  <c r="M419" i="28"/>
  <c r="N419" i="28"/>
  <c r="O419" i="28"/>
  <c r="P419" i="28"/>
  <c r="Q419" i="28"/>
  <c r="R419" i="28"/>
  <c r="S419" i="28"/>
  <c r="T419" i="28"/>
  <c r="U419" i="28"/>
  <c r="V419" i="28"/>
  <c r="W419" i="28"/>
  <c r="X419" i="28"/>
  <c r="Y419" i="28"/>
  <c r="Z419" i="28"/>
  <c r="AA419" i="28"/>
  <c r="AB419" i="28"/>
  <c r="AC419" i="28"/>
  <c r="AD419" i="28"/>
  <c r="AE419" i="28"/>
  <c r="AF419" i="28"/>
  <c r="AG419" i="28"/>
  <c r="AH419" i="28"/>
  <c r="AI419" i="28"/>
  <c r="AJ419" i="28"/>
  <c r="AK419" i="28"/>
  <c r="AL419" i="28"/>
  <c r="B420" i="28"/>
  <c r="C420" i="28"/>
  <c r="D420" i="28"/>
  <c r="E420" i="28"/>
  <c r="F420" i="28"/>
  <c r="G420" i="28"/>
  <c r="H420" i="28"/>
  <c r="I420" i="28"/>
  <c r="K420" i="28"/>
  <c r="L420" i="28"/>
  <c r="M420" i="28"/>
  <c r="N420" i="28"/>
  <c r="O420" i="28"/>
  <c r="P420" i="28"/>
  <c r="Q420" i="28"/>
  <c r="R420" i="28"/>
  <c r="S420" i="28"/>
  <c r="T420" i="28"/>
  <c r="U420" i="28"/>
  <c r="V420" i="28"/>
  <c r="W420" i="28"/>
  <c r="X420" i="28"/>
  <c r="Y420" i="28"/>
  <c r="Z420" i="28"/>
  <c r="AA420" i="28"/>
  <c r="AB420" i="28"/>
  <c r="AC420" i="28"/>
  <c r="AD420" i="28"/>
  <c r="AE420" i="28"/>
  <c r="AF420" i="28"/>
  <c r="AG420" i="28"/>
  <c r="AH420" i="28"/>
  <c r="AI420" i="28"/>
  <c r="AJ420" i="28"/>
  <c r="AK420" i="28"/>
  <c r="AL420" i="28"/>
  <c r="C421" i="28"/>
  <c r="D421" i="28"/>
  <c r="E421" i="28"/>
  <c r="G421" i="28"/>
  <c r="H421" i="28"/>
  <c r="I421" i="28"/>
  <c r="K421" i="28"/>
  <c r="L421" i="28"/>
  <c r="M421" i="28"/>
  <c r="N421" i="28"/>
  <c r="O421" i="28"/>
  <c r="P421" i="28"/>
  <c r="Q421" i="28"/>
  <c r="R421" i="28"/>
  <c r="S421" i="28"/>
  <c r="T421" i="28"/>
  <c r="U421" i="28"/>
  <c r="V421" i="28"/>
  <c r="W421" i="28"/>
  <c r="X421" i="28"/>
  <c r="Y421" i="28"/>
  <c r="Z421" i="28"/>
  <c r="AA421" i="28"/>
  <c r="AB421" i="28"/>
  <c r="AC421" i="28"/>
  <c r="AD421" i="28"/>
  <c r="AE421" i="28"/>
  <c r="AF421" i="28"/>
  <c r="AG421" i="28"/>
  <c r="AH421" i="28"/>
  <c r="AI421" i="28"/>
  <c r="AJ421" i="28"/>
  <c r="AK421" i="28"/>
  <c r="AL421" i="28"/>
  <c r="C422" i="28"/>
  <c r="B422" i="28" s="1"/>
  <c r="D422" i="28"/>
  <c r="E422" i="28"/>
  <c r="F422" i="28" s="1"/>
  <c r="G422" i="28"/>
  <c r="H422" i="28"/>
  <c r="I422" i="28"/>
  <c r="K422" i="28"/>
  <c r="L422" i="28"/>
  <c r="M422" i="28"/>
  <c r="N422" i="28"/>
  <c r="O422" i="28"/>
  <c r="P422" i="28"/>
  <c r="AN422" i="28" s="1"/>
  <c r="Q422" i="28"/>
  <c r="R422" i="28"/>
  <c r="S422" i="28"/>
  <c r="T422" i="28"/>
  <c r="U422" i="28"/>
  <c r="V422" i="28"/>
  <c r="W422" i="28"/>
  <c r="X422" i="28"/>
  <c r="Y422" i="28"/>
  <c r="Z422" i="28"/>
  <c r="AA422" i="28"/>
  <c r="AB422" i="28"/>
  <c r="AC422" i="28"/>
  <c r="AD422" i="28"/>
  <c r="AE422" i="28"/>
  <c r="AF422" i="28"/>
  <c r="AG422" i="28"/>
  <c r="AH422" i="28"/>
  <c r="AI422" i="28"/>
  <c r="AJ422" i="28"/>
  <c r="AK422" i="28"/>
  <c r="AL422" i="28"/>
  <c r="C423" i="28"/>
  <c r="B423" i="28" s="1"/>
  <c r="D423" i="28"/>
  <c r="E423" i="28"/>
  <c r="F423" i="28" s="1"/>
  <c r="G423" i="28"/>
  <c r="H423" i="28"/>
  <c r="I423" i="28"/>
  <c r="K423" i="28"/>
  <c r="L423" i="28"/>
  <c r="M423" i="28"/>
  <c r="N423" i="28"/>
  <c r="O423" i="28"/>
  <c r="P423" i="28"/>
  <c r="Q423" i="28"/>
  <c r="R423" i="28"/>
  <c r="S423" i="28"/>
  <c r="T423" i="28"/>
  <c r="U423" i="28"/>
  <c r="V423" i="28"/>
  <c r="W423" i="28"/>
  <c r="X423" i="28"/>
  <c r="Y423" i="28"/>
  <c r="Z423" i="28"/>
  <c r="AA423" i="28"/>
  <c r="AB423" i="28"/>
  <c r="AC423" i="28"/>
  <c r="AD423" i="28"/>
  <c r="AE423" i="28"/>
  <c r="AF423" i="28"/>
  <c r="AG423" i="28"/>
  <c r="AH423" i="28"/>
  <c r="AI423" i="28"/>
  <c r="AJ423" i="28"/>
  <c r="AK423" i="28"/>
  <c r="AL423" i="28"/>
  <c r="C424" i="28"/>
  <c r="B424" i="28" s="1"/>
  <c r="D424" i="28"/>
  <c r="E424" i="28"/>
  <c r="F424" i="28"/>
  <c r="G424" i="28"/>
  <c r="H424" i="28"/>
  <c r="I424" i="28"/>
  <c r="K424" i="28"/>
  <c r="L424" i="28"/>
  <c r="M424" i="28"/>
  <c r="N424" i="28"/>
  <c r="O424" i="28"/>
  <c r="P424" i="28"/>
  <c r="Q424" i="28"/>
  <c r="R424" i="28"/>
  <c r="S424" i="28"/>
  <c r="T424" i="28"/>
  <c r="U424" i="28"/>
  <c r="V424" i="28"/>
  <c r="W424" i="28"/>
  <c r="X424" i="28"/>
  <c r="Y424" i="28"/>
  <c r="Z424" i="28"/>
  <c r="AA424" i="28"/>
  <c r="AB424" i="28"/>
  <c r="AC424" i="28"/>
  <c r="AD424" i="28"/>
  <c r="AE424" i="28"/>
  <c r="AF424" i="28"/>
  <c r="AG424" i="28"/>
  <c r="AH424" i="28"/>
  <c r="AI424" i="28"/>
  <c r="AJ424" i="28"/>
  <c r="AK424" i="28"/>
  <c r="AL424" i="28"/>
  <c r="B425" i="28"/>
  <c r="C425" i="28"/>
  <c r="D425" i="28"/>
  <c r="E425" i="28"/>
  <c r="F425" i="28"/>
  <c r="G425" i="28"/>
  <c r="H425" i="28"/>
  <c r="I425" i="28"/>
  <c r="K425" i="28"/>
  <c r="L425" i="28"/>
  <c r="M425" i="28"/>
  <c r="N425" i="28"/>
  <c r="O425" i="28"/>
  <c r="P425" i="28"/>
  <c r="Q425" i="28"/>
  <c r="R425" i="28"/>
  <c r="S425" i="28"/>
  <c r="T425" i="28"/>
  <c r="U425" i="28"/>
  <c r="V425" i="28"/>
  <c r="W425" i="28"/>
  <c r="X425" i="28"/>
  <c r="Y425" i="28"/>
  <c r="Z425" i="28"/>
  <c r="AA425" i="28"/>
  <c r="AB425" i="28"/>
  <c r="AC425" i="28"/>
  <c r="AD425" i="28"/>
  <c r="AE425" i="28"/>
  <c r="AF425" i="28"/>
  <c r="AG425" i="28"/>
  <c r="AH425" i="28"/>
  <c r="AI425" i="28"/>
  <c r="AJ425" i="28"/>
  <c r="AK425" i="28"/>
  <c r="AL425" i="28"/>
  <c r="C426" i="28"/>
  <c r="D426" i="28"/>
  <c r="B426" i="28" s="1"/>
  <c r="E426" i="28"/>
  <c r="F426" i="28" s="1"/>
  <c r="G426" i="28"/>
  <c r="H426" i="28"/>
  <c r="I426" i="28"/>
  <c r="K426" i="28"/>
  <c r="L426" i="28"/>
  <c r="M426" i="28"/>
  <c r="N426" i="28"/>
  <c r="O426" i="28"/>
  <c r="P426" i="28"/>
  <c r="Q426" i="28"/>
  <c r="R426" i="28"/>
  <c r="S426" i="28"/>
  <c r="T426" i="28"/>
  <c r="U426" i="28"/>
  <c r="V426" i="28"/>
  <c r="W426" i="28"/>
  <c r="X426" i="28"/>
  <c r="Y426" i="28"/>
  <c r="Z426" i="28"/>
  <c r="AA426" i="28"/>
  <c r="AB426" i="28"/>
  <c r="AC426" i="28"/>
  <c r="AD426" i="28"/>
  <c r="AE426" i="28"/>
  <c r="AF426" i="28"/>
  <c r="AG426" i="28"/>
  <c r="AH426" i="28"/>
  <c r="AI426" i="28"/>
  <c r="AJ426" i="28"/>
  <c r="AK426" i="28"/>
  <c r="AL426" i="28"/>
  <c r="B427" i="28"/>
  <c r="C427" i="28"/>
  <c r="D427" i="28"/>
  <c r="E427" i="28"/>
  <c r="F427" i="28"/>
  <c r="G427" i="28"/>
  <c r="H427" i="28"/>
  <c r="I427" i="28"/>
  <c r="K427" i="28"/>
  <c r="L427" i="28"/>
  <c r="M427" i="28"/>
  <c r="N427" i="28"/>
  <c r="O427" i="28"/>
  <c r="P427" i="28"/>
  <c r="Q427" i="28"/>
  <c r="R427" i="28"/>
  <c r="S427" i="28"/>
  <c r="T427" i="28"/>
  <c r="U427" i="28"/>
  <c r="V427" i="28"/>
  <c r="W427" i="28"/>
  <c r="X427" i="28"/>
  <c r="Y427" i="28"/>
  <c r="Z427" i="28"/>
  <c r="AA427" i="28"/>
  <c r="AB427" i="28"/>
  <c r="AC427" i="28"/>
  <c r="AD427" i="28"/>
  <c r="AE427" i="28"/>
  <c r="AF427" i="28"/>
  <c r="AG427" i="28"/>
  <c r="AH427" i="28"/>
  <c r="AI427" i="28"/>
  <c r="AJ427" i="28"/>
  <c r="AK427" i="28"/>
  <c r="AL427" i="28"/>
  <c r="C428" i="28"/>
  <c r="D428" i="28"/>
  <c r="E428" i="28"/>
  <c r="F428" i="28"/>
  <c r="G428" i="28"/>
  <c r="H428" i="28"/>
  <c r="I428" i="28"/>
  <c r="K428" i="28"/>
  <c r="L428" i="28"/>
  <c r="M428" i="28"/>
  <c r="N428" i="28"/>
  <c r="O428" i="28"/>
  <c r="P428" i="28"/>
  <c r="Q428" i="28"/>
  <c r="R428" i="28"/>
  <c r="S428" i="28"/>
  <c r="T428" i="28"/>
  <c r="U428" i="28"/>
  <c r="V428" i="28"/>
  <c r="W428" i="28"/>
  <c r="X428" i="28"/>
  <c r="Y428" i="28"/>
  <c r="Z428" i="28"/>
  <c r="AA428" i="28"/>
  <c r="AB428" i="28"/>
  <c r="AC428" i="28"/>
  <c r="AD428" i="28"/>
  <c r="AE428" i="28"/>
  <c r="AF428" i="28"/>
  <c r="AG428" i="28"/>
  <c r="AH428" i="28"/>
  <c r="AI428" i="28"/>
  <c r="AJ428" i="28"/>
  <c r="AK428" i="28"/>
  <c r="AL428" i="28"/>
  <c r="C429" i="28"/>
  <c r="D429" i="28"/>
  <c r="B429" i="28" s="1"/>
  <c r="E429" i="28"/>
  <c r="F429" i="28"/>
  <c r="G429" i="28"/>
  <c r="H429" i="28"/>
  <c r="I429" i="28"/>
  <c r="K429" i="28"/>
  <c r="L429" i="28"/>
  <c r="M429" i="28"/>
  <c r="N429" i="28"/>
  <c r="O429" i="28"/>
  <c r="P429" i="28"/>
  <c r="Q429" i="28"/>
  <c r="R429" i="28"/>
  <c r="S429" i="28"/>
  <c r="T429" i="28"/>
  <c r="U429" i="28"/>
  <c r="V429" i="28"/>
  <c r="W429" i="28"/>
  <c r="X429" i="28"/>
  <c r="Y429" i="28"/>
  <c r="Z429" i="28"/>
  <c r="AA429" i="28"/>
  <c r="AB429" i="28"/>
  <c r="AC429" i="28"/>
  <c r="AD429" i="28"/>
  <c r="AE429" i="28"/>
  <c r="AF429" i="28"/>
  <c r="AG429" i="28"/>
  <c r="AH429" i="28"/>
  <c r="AI429" i="28"/>
  <c r="AJ429" i="28"/>
  <c r="AK429" i="28"/>
  <c r="AL429" i="28"/>
  <c r="C430" i="28"/>
  <c r="D430" i="28"/>
  <c r="E430" i="28"/>
  <c r="F430" i="28"/>
  <c r="G430" i="28"/>
  <c r="H430" i="28"/>
  <c r="I430" i="28"/>
  <c r="K430" i="28"/>
  <c r="L430" i="28"/>
  <c r="M430" i="28"/>
  <c r="N430" i="28"/>
  <c r="O430" i="28"/>
  <c r="P430" i="28"/>
  <c r="Q430" i="28"/>
  <c r="R430" i="28"/>
  <c r="S430" i="28"/>
  <c r="T430" i="28"/>
  <c r="U430" i="28"/>
  <c r="V430" i="28"/>
  <c r="W430" i="28"/>
  <c r="X430" i="28"/>
  <c r="Y430" i="28"/>
  <c r="Z430" i="28"/>
  <c r="AA430" i="28"/>
  <c r="AB430" i="28"/>
  <c r="AC430" i="28"/>
  <c r="AD430" i="28"/>
  <c r="AE430" i="28"/>
  <c r="AF430" i="28"/>
  <c r="AG430" i="28"/>
  <c r="AH430" i="28"/>
  <c r="AI430" i="28"/>
  <c r="AJ430" i="28"/>
  <c r="AK430" i="28"/>
  <c r="AL430" i="28"/>
  <c r="C431" i="28"/>
  <c r="D431" i="28"/>
  <c r="E431" i="28"/>
  <c r="F431" i="28"/>
  <c r="G431" i="28"/>
  <c r="H431" i="28"/>
  <c r="I431" i="28"/>
  <c r="K431" i="28"/>
  <c r="L431" i="28"/>
  <c r="M431" i="28"/>
  <c r="N431" i="28"/>
  <c r="O431" i="28"/>
  <c r="P431" i="28"/>
  <c r="AN431" i="28" s="1"/>
  <c r="Q431" i="28"/>
  <c r="R431" i="28"/>
  <c r="S431" i="28"/>
  <c r="T431" i="28"/>
  <c r="U431" i="28"/>
  <c r="V431" i="28"/>
  <c r="W431" i="28"/>
  <c r="X431" i="28"/>
  <c r="Y431" i="28"/>
  <c r="Z431" i="28"/>
  <c r="AA431" i="28"/>
  <c r="AB431" i="28"/>
  <c r="AC431" i="28"/>
  <c r="AD431" i="28"/>
  <c r="AE431" i="28"/>
  <c r="AF431" i="28"/>
  <c r="AG431" i="28"/>
  <c r="AH431" i="28"/>
  <c r="AI431" i="28"/>
  <c r="AJ431" i="28"/>
  <c r="AK431" i="28"/>
  <c r="AL431" i="28"/>
  <c r="C432" i="28"/>
  <c r="D432" i="28"/>
  <c r="E432" i="28"/>
  <c r="F432" i="28" s="1"/>
  <c r="G432" i="28"/>
  <c r="H432" i="28"/>
  <c r="I432" i="28"/>
  <c r="K432" i="28"/>
  <c r="L432" i="28"/>
  <c r="M432" i="28"/>
  <c r="N432" i="28"/>
  <c r="O432" i="28"/>
  <c r="P432" i="28"/>
  <c r="Q432" i="28"/>
  <c r="R432" i="28"/>
  <c r="S432" i="28"/>
  <c r="T432" i="28"/>
  <c r="U432" i="28"/>
  <c r="V432" i="28"/>
  <c r="W432" i="28"/>
  <c r="X432" i="28"/>
  <c r="Y432" i="28"/>
  <c r="Z432" i="28"/>
  <c r="AA432" i="28"/>
  <c r="AB432" i="28"/>
  <c r="AC432" i="28"/>
  <c r="AD432" i="28"/>
  <c r="AE432" i="28"/>
  <c r="AF432" i="28"/>
  <c r="AG432" i="28"/>
  <c r="AH432" i="28"/>
  <c r="AI432" i="28"/>
  <c r="AJ432" i="28"/>
  <c r="AK432" i="28"/>
  <c r="AL432" i="28"/>
  <c r="C433" i="28"/>
  <c r="B433" i="28" s="1"/>
  <c r="D433" i="28"/>
  <c r="E433" i="28"/>
  <c r="F433" i="28"/>
  <c r="G433" i="28"/>
  <c r="H433" i="28"/>
  <c r="I433" i="28"/>
  <c r="K433" i="28"/>
  <c r="L433" i="28"/>
  <c r="M433" i="28"/>
  <c r="N433" i="28"/>
  <c r="O433" i="28"/>
  <c r="P433" i="28"/>
  <c r="Q433" i="28"/>
  <c r="R433" i="28"/>
  <c r="S433" i="28"/>
  <c r="T433" i="28"/>
  <c r="U433" i="28"/>
  <c r="V433" i="28"/>
  <c r="W433" i="28"/>
  <c r="X433" i="28"/>
  <c r="Y433" i="28"/>
  <c r="Z433" i="28"/>
  <c r="AA433" i="28"/>
  <c r="AB433" i="28"/>
  <c r="AC433" i="28"/>
  <c r="AD433" i="28"/>
  <c r="AE433" i="28"/>
  <c r="AF433" i="28"/>
  <c r="AG433" i="28"/>
  <c r="AH433" i="28"/>
  <c r="AI433" i="28"/>
  <c r="AJ433" i="28"/>
  <c r="AK433" i="28"/>
  <c r="AL433" i="28"/>
  <c r="C434" i="28"/>
  <c r="D434" i="28"/>
  <c r="E434" i="28"/>
  <c r="G434" i="28"/>
  <c r="H434" i="28"/>
  <c r="I434" i="28"/>
  <c r="K434" i="28"/>
  <c r="L434" i="28"/>
  <c r="M434" i="28"/>
  <c r="N434" i="28"/>
  <c r="O434" i="28"/>
  <c r="P434" i="28"/>
  <c r="Q434" i="28"/>
  <c r="R434" i="28"/>
  <c r="S434" i="28"/>
  <c r="T434" i="28"/>
  <c r="U434" i="28"/>
  <c r="V434" i="28"/>
  <c r="W434" i="28"/>
  <c r="X434" i="28"/>
  <c r="Y434" i="28"/>
  <c r="Z434" i="28"/>
  <c r="AA434" i="28"/>
  <c r="AB434" i="28"/>
  <c r="AC434" i="28"/>
  <c r="AD434" i="28"/>
  <c r="AE434" i="28"/>
  <c r="AF434" i="28"/>
  <c r="AG434" i="28"/>
  <c r="AH434" i="28"/>
  <c r="AI434" i="28"/>
  <c r="AJ434" i="28"/>
  <c r="AK434" i="28"/>
  <c r="AL434" i="28"/>
  <c r="C435" i="28"/>
  <c r="D435" i="28"/>
  <c r="E435" i="28"/>
  <c r="F435" i="28" s="1"/>
  <c r="G435" i="28"/>
  <c r="H435" i="28"/>
  <c r="I435" i="28"/>
  <c r="K435" i="28"/>
  <c r="L435" i="28"/>
  <c r="M435" i="28"/>
  <c r="N435" i="28"/>
  <c r="O435" i="28"/>
  <c r="P435" i="28"/>
  <c r="Q435" i="28"/>
  <c r="R435" i="28"/>
  <c r="S435" i="28"/>
  <c r="T435" i="28"/>
  <c r="U435" i="28"/>
  <c r="V435" i="28"/>
  <c r="W435" i="28"/>
  <c r="X435" i="28"/>
  <c r="Y435" i="28"/>
  <c r="Z435" i="28"/>
  <c r="AA435" i="28"/>
  <c r="AB435" i="28"/>
  <c r="AC435" i="28"/>
  <c r="AD435" i="28"/>
  <c r="AE435" i="28"/>
  <c r="AF435" i="28"/>
  <c r="AG435" i="28"/>
  <c r="AH435" i="28"/>
  <c r="AI435" i="28"/>
  <c r="AJ435" i="28"/>
  <c r="AK435" i="28"/>
  <c r="AL435" i="28"/>
  <c r="C436" i="28"/>
  <c r="D436" i="28"/>
  <c r="E436" i="28"/>
  <c r="F436" i="28" s="1"/>
  <c r="G436" i="28"/>
  <c r="H436" i="28"/>
  <c r="I436" i="28"/>
  <c r="K436" i="28"/>
  <c r="L436" i="28"/>
  <c r="M436" i="28"/>
  <c r="N436" i="28"/>
  <c r="O436" i="28"/>
  <c r="P436" i="28"/>
  <c r="Q436" i="28"/>
  <c r="AO436" i="28" s="1"/>
  <c r="R436" i="28"/>
  <c r="S436" i="28"/>
  <c r="T436" i="28"/>
  <c r="U436" i="28"/>
  <c r="V436" i="28"/>
  <c r="W436" i="28"/>
  <c r="X436" i="28"/>
  <c r="Y436" i="28"/>
  <c r="Z436" i="28"/>
  <c r="AA436" i="28"/>
  <c r="AB436" i="28"/>
  <c r="AC436" i="28"/>
  <c r="AD436" i="28"/>
  <c r="AE436" i="28"/>
  <c r="AF436" i="28"/>
  <c r="AG436" i="28"/>
  <c r="AH436" i="28"/>
  <c r="AI436" i="28"/>
  <c r="AJ436" i="28"/>
  <c r="AK436" i="28"/>
  <c r="AL436" i="28"/>
  <c r="C437" i="28"/>
  <c r="B437" i="28" s="1"/>
  <c r="D437" i="28"/>
  <c r="E437" i="28"/>
  <c r="F437" i="28" s="1"/>
  <c r="G437" i="28"/>
  <c r="H437" i="28"/>
  <c r="I437" i="28"/>
  <c r="K437" i="28"/>
  <c r="L437" i="28"/>
  <c r="M437" i="28"/>
  <c r="N437" i="28"/>
  <c r="O437" i="28"/>
  <c r="P437" i="28"/>
  <c r="Q437" i="28"/>
  <c r="R437" i="28"/>
  <c r="S437" i="28"/>
  <c r="T437" i="28"/>
  <c r="U437" i="28"/>
  <c r="V437" i="28"/>
  <c r="W437" i="28"/>
  <c r="X437" i="28"/>
  <c r="Y437" i="28"/>
  <c r="Z437" i="28"/>
  <c r="AA437" i="28"/>
  <c r="AB437" i="28"/>
  <c r="AC437" i="28"/>
  <c r="AD437" i="28"/>
  <c r="AE437" i="28"/>
  <c r="AF437" i="28"/>
  <c r="AG437" i="28"/>
  <c r="AH437" i="28"/>
  <c r="AI437" i="28"/>
  <c r="AJ437" i="28"/>
  <c r="AK437" i="28"/>
  <c r="AL437" i="28"/>
  <c r="C438" i="28"/>
  <c r="B438" i="28" s="1"/>
  <c r="D438" i="28"/>
  <c r="E438" i="28"/>
  <c r="F438" i="28" s="1"/>
  <c r="G438" i="28"/>
  <c r="H438" i="28"/>
  <c r="I438" i="28"/>
  <c r="K438" i="28"/>
  <c r="L438" i="28"/>
  <c r="M438" i="28"/>
  <c r="N438" i="28"/>
  <c r="O438" i="28"/>
  <c r="P438" i="28"/>
  <c r="Q438" i="28"/>
  <c r="R438" i="28"/>
  <c r="S438" i="28"/>
  <c r="T438" i="28"/>
  <c r="U438" i="28"/>
  <c r="V438" i="28"/>
  <c r="W438" i="28"/>
  <c r="X438" i="28"/>
  <c r="Y438" i="28"/>
  <c r="Z438" i="28"/>
  <c r="AA438" i="28"/>
  <c r="AB438" i="28"/>
  <c r="AC438" i="28"/>
  <c r="AD438" i="28"/>
  <c r="AE438" i="28"/>
  <c r="AF438" i="28"/>
  <c r="AG438" i="28"/>
  <c r="AH438" i="28"/>
  <c r="AI438" i="28"/>
  <c r="AJ438" i="28"/>
  <c r="AK438" i="28"/>
  <c r="AL438" i="28"/>
  <c r="C439" i="28"/>
  <c r="B439" i="28" s="1"/>
  <c r="D439" i="28"/>
  <c r="E439" i="28"/>
  <c r="F439" i="28"/>
  <c r="G439" i="28"/>
  <c r="H439" i="28"/>
  <c r="I439" i="28"/>
  <c r="K439" i="28"/>
  <c r="L439" i="28"/>
  <c r="M439" i="28"/>
  <c r="N439" i="28"/>
  <c r="O439" i="28"/>
  <c r="P439" i="28"/>
  <c r="Q439" i="28"/>
  <c r="R439" i="28"/>
  <c r="S439" i="28"/>
  <c r="T439" i="28"/>
  <c r="U439" i="28"/>
  <c r="V439" i="28"/>
  <c r="W439" i="28"/>
  <c r="X439" i="28"/>
  <c r="Y439" i="28"/>
  <c r="Z439" i="28"/>
  <c r="AA439" i="28"/>
  <c r="AB439" i="28"/>
  <c r="AC439" i="28"/>
  <c r="AD439" i="28"/>
  <c r="AE439" i="28"/>
  <c r="AF439" i="28"/>
  <c r="AG439" i="28"/>
  <c r="AH439" i="28"/>
  <c r="AI439" i="28"/>
  <c r="AJ439" i="28"/>
  <c r="AK439" i="28"/>
  <c r="AL439" i="28"/>
  <c r="B440" i="28"/>
  <c r="C440" i="28"/>
  <c r="D440" i="28"/>
  <c r="E440" i="28"/>
  <c r="F440" i="28"/>
  <c r="G440" i="28"/>
  <c r="H440" i="28"/>
  <c r="I440" i="28"/>
  <c r="K440" i="28"/>
  <c r="L440" i="28"/>
  <c r="M440" i="28"/>
  <c r="N440" i="28"/>
  <c r="O440" i="28"/>
  <c r="P440" i="28"/>
  <c r="Q440" i="28"/>
  <c r="R440" i="28"/>
  <c r="S440" i="28"/>
  <c r="T440" i="28"/>
  <c r="U440" i="28"/>
  <c r="V440" i="28"/>
  <c r="W440" i="28"/>
  <c r="X440" i="28"/>
  <c r="Y440" i="28"/>
  <c r="Z440" i="28"/>
  <c r="AA440" i="28"/>
  <c r="AB440" i="28"/>
  <c r="AC440" i="28"/>
  <c r="AD440" i="28"/>
  <c r="AE440" i="28"/>
  <c r="AF440" i="28"/>
  <c r="AG440" i="28"/>
  <c r="AH440" i="28"/>
  <c r="AI440" i="28"/>
  <c r="AJ440" i="28"/>
  <c r="AK440" i="28"/>
  <c r="AL440" i="28"/>
  <c r="B441" i="28"/>
  <c r="C441" i="28"/>
  <c r="D441" i="28"/>
  <c r="E441" i="28"/>
  <c r="F441" i="28"/>
  <c r="G441" i="28"/>
  <c r="H441" i="28"/>
  <c r="I441" i="28"/>
  <c r="K441" i="28"/>
  <c r="L441" i="28"/>
  <c r="M441" i="28"/>
  <c r="N441" i="28"/>
  <c r="O441" i="28"/>
  <c r="P441" i="28"/>
  <c r="Q441" i="28"/>
  <c r="R441" i="28"/>
  <c r="S441" i="28"/>
  <c r="T441" i="28"/>
  <c r="U441" i="28"/>
  <c r="V441" i="28"/>
  <c r="W441" i="28"/>
  <c r="X441" i="28"/>
  <c r="Y441" i="28"/>
  <c r="Z441" i="28"/>
  <c r="AA441" i="28"/>
  <c r="AB441" i="28"/>
  <c r="AC441" i="28"/>
  <c r="AD441" i="28"/>
  <c r="AE441" i="28"/>
  <c r="AF441" i="28"/>
  <c r="AG441" i="28"/>
  <c r="AH441" i="28"/>
  <c r="AI441" i="28"/>
  <c r="AJ441" i="28"/>
  <c r="AK441" i="28"/>
  <c r="AL441" i="28"/>
  <c r="C442" i="28"/>
  <c r="D442" i="28"/>
  <c r="E442" i="28"/>
  <c r="F442" i="28"/>
  <c r="G442" i="28"/>
  <c r="H442" i="28"/>
  <c r="I442" i="28"/>
  <c r="K442" i="28"/>
  <c r="L442" i="28"/>
  <c r="M442" i="28"/>
  <c r="N442" i="28"/>
  <c r="O442" i="28"/>
  <c r="P442" i="28"/>
  <c r="Q442" i="28"/>
  <c r="R442" i="28"/>
  <c r="S442" i="28"/>
  <c r="T442" i="28"/>
  <c r="U442" i="28"/>
  <c r="V442" i="28"/>
  <c r="W442" i="28"/>
  <c r="X442" i="28"/>
  <c r="Y442" i="28"/>
  <c r="Z442" i="28"/>
  <c r="AA442" i="28"/>
  <c r="AB442" i="28"/>
  <c r="AC442" i="28"/>
  <c r="AD442" i="28"/>
  <c r="AE442" i="28"/>
  <c r="AF442" i="28"/>
  <c r="AG442" i="28"/>
  <c r="AH442" i="28"/>
  <c r="AI442" i="28"/>
  <c r="AJ442" i="28"/>
  <c r="AK442" i="28"/>
  <c r="AL442" i="28"/>
  <c r="C443" i="28"/>
  <c r="D443" i="28"/>
  <c r="E443" i="28"/>
  <c r="F443" i="28" s="1"/>
  <c r="G443" i="28"/>
  <c r="H443" i="28"/>
  <c r="I443" i="28"/>
  <c r="K443" i="28"/>
  <c r="L443" i="28"/>
  <c r="M443" i="28"/>
  <c r="N443" i="28"/>
  <c r="O443" i="28"/>
  <c r="P443" i="28"/>
  <c r="Q443" i="28"/>
  <c r="R443" i="28"/>
  <c r="S443" i="28"/>
  <c r="T443" i="28"/>
  <c r="U443" i="28"/>
  <c r="V443" i="28"/>
  <c r="W443" i="28"/>
  <c r="X443" i="28"/>
  <c r="Y443" i="28"/>
  <c r="Z443" i="28"/>
  <c r="AA443" i="28"/>
  <c r="AB443" i="28"/>
  <c r="AC443" i="28"/>
  <c r="AD443" i="28"/>
  <c r="AE443" i="28"/>
  <c r="AF443" i="28"/>
  <c r="AG443" i="28"/>
  <c r="AH443" i="28"/>
  <c r="AI443" i="28"/>
  <c r="AJ443" i="28"/>
  <c r="AK443" i="28"/>
  <c r="AL443" i="28"/>
  <c r="C444" i="28"/>
  <c r="D444" i="28"/>
  <c r="E444" i="28"/>
  <c r="F444" i="28" s="1"/>
  <c r="G444" i="28"/>
  <c r="H444" i="28"/>
  <c r="I444" i="28"/>
  <c r="K444" i="28"/>
  <c r="L444" i="28"/>
  <c r="M444" i="28"/>
  <c r="N444" i="28"/>
  <c r="O444" i="28"/>
  <c r="P444" i="28"/>
  <c r="Q444" i="28"/>
  <c r="R444" i="28"/>
  <c r="S444" i="28"/>
  <c r="T444" i="28"/>
  <c r="U444" i="28"/>
  <c r="AO444" i="28" s="1"/>
  <c r="V444" i="28"/>
  <c r="W444" i="28"/>
  <c r="X444" i="28"/>
  <c r="Y444" i="28"/>
  <c r="Z444" i="28"/>
  <c r="AA444" i="28"/>
  <c r="AB444" i="28"/>
  <c r="AC444" i="28"/>
  <c r="AD444" i="28"/>
  <c r="AE444" i="28"/>
  <c r="AF444" i="28"/>
  <c r="AG444" i="28"/>
  <c r="AH444" i="28"/>
  <c r="AI444" i="28"/>
  <c r="AJ444" i="28"/>
  <c r="AK444" i="28"/>
  <c r="AL444" i="28"/>
  <c r="C445" i="28"/>
  <c r="D445" i="28"/>
  <c r="E445" i="28"/>
  <c r="F445" i="28" s="1"/>
  <c r="G445" i="28"/>
  <c r="H445" i="28"/>
  <c r="I445" i="28"/>
  <c r="K445" i="28"/>
  <c r="L445" i="28"/>
  <c r="M445" i="28"/>
  <c r="N445" i="28"/>
  <c r="O445" i="28"/>
  <c r="P445" i="28"/>
  <c r="Q445" i="28"/>
  <c r="R445" i="28"/>
  <c r="S445" i="28"/>
  <c r="T445" i="28"/>
  <c r="U445" i="28"/>
  <c r="V445" i="28"/>
  <c r="W445" i="28"/>
  <c r="X445" i="28"/>
  <c r="Y445" i="28"/>
  <c r="Z445" i="28"/>
  <c r="AA445" i="28"/>
  <c r="AB445" i="28"/>
  <c r="AC445" i="28"/>
  <c r="AD445" i="28"/>
  <c r="AE445" i="28"/>
  <c r="AF445" i="28"/>
  <c r="AG445" i="28"/>
  <c r="AH445" i="28"/>
  <c r="AI445" i="28"/>
  <c r="AJ445" i="28"/>
  <c r="AK445" i="28"/>
  <c r="AL445" i="28"/>
  <c r="C446" i="28"/>
  <c r="D446" i="28"/>
  <c r="B446" i="28" s="1"/>
  <c r="E446" i="28"/>
  <c r="F446" i="28" s="1"/>
  <c r="G446" i="28"/>
  <c r="H446" i="28"/>
  <c r="I446" i="28"/>
  <c r="K446" i="28"/>
  <c r="L446" i="28"/>
  <c r="M446" i="28"/>
  <c r="N446" i="28"/>
  <c r="O446" i="28"/>
  <c r="P446" i="28"/>
  <c r="Q446" i="28"/>
  <c r="R446" i="28"/>
  <c r="S446" i="28"/>
  <c r="T446" i="28"/>
  <c r="U446" i="28"/>
  <c r="V446" i="28"/>
  <c r="W446" i="28"/>
  <c r="X446" i="28"/>
  <c r="Y446" i="28"/>
  <c r="Z446" i="28"/>
  <c r="AA446" i="28"/>
  <c r="AB446" i="28"/>
  <c r="AC446" i="28"/>
  <c r="AD446" i="28"/>
  <c r="AE446" i="28"/>
  <c r="AF446" i="28"/>
  <c r="AG446" i="28"/>
  <c r="AH446" i="28"/>
  <c r="AI446" i="28"/>
  <c r="AJ446" i="28"/>
  <c r="AK446" i="28"/>
  <c r="AL446" i="28"/>
  <c r="C447" i="28"/>
  <c r="D447" i="28"/>
  <c r="B447" i="28" s="1"/>
  <c r="E447" i="28"/>
  <c r="F447" i="28"/>
  <c r="G447" i="28"/>
  <c r="H447" i="28"/>
  <c r="I447" i="28"/>
  <c r="K447" i="28"/>
  <c r="L447" i="28"/>
  <c r="M447" i="28"/>
  <c r="N447" i="28"/>
  <c r="O447" i="28"/>
  <c r="P447" i="28"/>
  <c r="Q447" i="28"/>
  <c r="R447" i="28"/>
  <c r="S447" i="28"/>
  <c r="T447" i="28"/>
  <c r="U447" i="28"/>
  <c r="V447" i="28"/>
  <c r="W447" i="28"/>
  <c r="X447" i="28"/>
  <c r="Y447" i="28"/>
  <c r="Z447" i="28"/>
  <c r="AA447" i="28"/>
  <c r="AB447" i="28"/>
  <c r="AC447" i="28"/>
  <c r="AD447" i="28"/>
  <c r="AE447" i="28"/>
  <c r="AF447" i="28"/>
  <c r="AG447" i="28"/>
  <c r="AH447" i="28"/>
  <c r="AI447" i="28"/>
  <c r="AJ447" i="28"/>
  <c r="AK447" i="28"/>
  <c r="AL447" i="28"/>
  <c r="C448" i="28"/>
  <c r="B448" i="28" s="1"/>
  <c r="D448" i="28"/>
  <c r="E448" i="28"/>
  <c r="F448" i="28" s="1"/>
  <c r="G448" i="28"/>
  <c r="H448" i="28"/>
  <c r="I448" i="28"/>
  <c r="K448" i="28"/>
  <c r="L448" i="28"/>
  <c r="M448" i="28"/>
  <c r="N448" i="28"/>
  <c r="O448" i="28"/>
  <c r="P448" i="28"/>
  <c r="Q448" i="28"/>
  <c r="R448" i="28"/>
  <c r="S448" i="28"/>
  <c r="T448" i="28"/>
  <c r="U448" i="28"/>
  <c r="V448" i="28"/>
  <c r="W448" i="28"/>
  <c r="X448" i="28"/>
  <c r="Y448" i="28"/>
  <c r="Z448" i="28"/>
  <c r="AA448" i="28"/>
  <c r="AB448" i="28"/>
  <c r="AC448" i="28"/>
  <c r="AD448" i="28"/>
  <c r="AE448" i="28"/>
  <c r="AF448" i="28"/>
  <c r="AG448" i="28"/>
  <c r="AH448" i="28"/>
  <c r="AI448" i="28"/>
  <c r="AJ448" i="28"/>
  <c r="AK448" i="28"/>
  <c r="AL448" i="28"/>
  <c r="B449" i="28"/>
  <c r="C449" i="28"/>
  <c r="D449" i="28"/>
  <c r="E449" i="28"/>
  <c r="F449" i="28"/>
  <c r="G449" i="28"/>
  <c r="H449" i="28"/>
  <c r="I449" i="28"/>
  <c r="K449" i="28"/>
  <c r="L449" i="28"/>
  <c r="M449" i="28"/>
  <c r="N449" i="28"/>
  <c r="O449" i="28"/>
  <c r="P449" i="28"/>
  <c r="Q449" i="28"/>
  <c r="R449" i="28"/>
  <c r="S449" i="28"/>
  <c r="T449" i="28"/>
  <c r="U449" i="28"/>
  <c r="V449" i="28"/>
  <c r="W449" i="28"/>
  <c r="X449" i="28"/>
  <c r="Y449" i="28"/>
  <c r="Z449" i="28"/>
  <c r="AA449" i="28"/>
  <c r="AB449" i="28"/>
  <c r="AC449" i="28"/>
  <c r="AD449" i="28"/>
  <c r="AE449" i="28"/>
  <c r="AF449" i="28"/>
  <c r="AG449" i="28"/>
  <c r="AH449" i="28"/>
  <c r="AI449" i="28"/>
  <c r="AJ449" i="28"/>
  <c r="AK449" i="28"/>
  <c r="AL449" i="28"/>
  <c r="C450" i="28"/>
  <c r="B450" i="28" s="1"/>
  <c r="D450" i="28"/>
  <c r="E450" i="28"/>
  <c r="F450" i="28" s="1"/>
  <c r="G450" i="28"/>
  <c r="H450" i="28"/>
  <c r="I450" i="28"/>
  <c r="K450" i="28"/>
  <c r="L450" i="28"/>
  <c r="M450" i="28"/>
  <c r="N450" i="28"/>
  <c r="O450" i="28"/>
  <c r="P450" i="28"/>
  <c r="AN450" i="28" s="1"/>
  <c r="Q450" i="28"/>
  <c r="R450" i="28"/>
  <c r="S450" i="28"/>
  <c r="T450" i="28"/>
  <c r="U450" i="28"/>
  <c r="V450" i="28"/>
  <c r="W450" i="28"/>
  <c r="X450" i="28"/>
  <c r="Y450" i="28"/>
  <c r="Z450" i="28"/>
  <c r="AA450" i="28"/>
  <c r="AB450" i="28"/>
  <c r="AC450" i="28"/>
  <c r="AD450" i="28"/>
  <c r="AE450" i="28"/>
  <c r="AF450" i="28"/>
  <c r="AG450" i="28"/>
  <c r="AH450" i="28"/>
  <c r="AI450" i="28"/>
  <c r="AJ450" i="28"/>
  <c r="AK450" i="28"/>
  <c r="AL450" i="28"/>
  <c r="C451" i="28"/>
  <c r="D451" i="28"/>
  <c r="E451" i="28"/>
  <c r="F451" i="28"/>
  <c r="G451" i="28"/>
  <c r="H451" i="28"/>
  <c r="I451" i="28"/>
  <c r="K451" i="28"/>
  <c r="L451" i="28"/>
  <c r="M451" i="28"/>
  <c r="N451" i="28"/>
  <c r="O451" i="28"/>
  <c r="P451" i="28"/>
  <c r="AN451" i="28" s="1"/>
  <c r="Q451" i="28"/>
  <c r="R451" i="28"/>
  <c r="S451" i="28"/>
  <c r="T451" i="28"/>
  <c r="U451" i="28"/>
  <c r="V451" i="28"/>
  <c r="W451" i="28"/>
  <c r="X451" i="28"/>
  <c r="Y451" i="28"/>
  <c r="Z451" i="28"/>
  <c r="AA451" i="28"/>
  <c r="AB451" i="28"/>
  <c r="AC451" i="28"/>
  <c r="AD451" i="28"/>
  <c r="AE451" i="28"/>
  <c r="AF451" i="28"/>
  <c r="AG451" i="28"/>
  <c r="AH451" i="28"/>
  <c r="AI451" i="28"/>
  <c r="AJ451" i="28"/>
  <c r="AK451" i="28"/>
  <c r="AL451" i="28"/>
  <c r="C452" i="28"/>
  <c r="B452" i="28" s="1"/>
  <c r="D452" i="28"/>
  <c r="E452" i="28"/>
  <c r="F452" i="28" s="1"/>
  <c r="G452" i="28"/>
  <c r="H452" i="28"/>
  <c r="I452" i="28"/>
  <c r="K452" i="28"/>
  <c r="L452" i="28"/>
  <c r="M452" i="28"/>
  <c r="N452" i="28"/>
  <c r="O452" i="28"/>
  <c r="P452" i="28"/>
  <c r="Q452" i="28"/>
  <c r="R452" i="28"/>
  <c r="S452" i="28"/>
  <c r="T452" i="28"/>
  <c r="U452" i="28"/>
  <c r="V452" i="28"/>
  <c r="W452" i="28"/>
  <c r="X452" i="28"/>
  <c r="Y452" i="28"/>
  <c r="Z452" i="28"/>
  <c r="AA452" i="28"/>
  <c r="AB452" i="28"/>
  <c r="AC452" i="28"/>
  <c r="AD452" i="28"/>
  <c r="AE452" i="28"/>
  <c r="AF452" i="28"/>
  <c r="AG452" i="28"/>
  <c r="AH452" i="28"/>
  <c r="AI452" i="28"/>
  <c r="AJ452" i="28"/>
  <c r="AK452" i="28"/>
  <c r="AL452" i="28"/>
  <c r="B453" i="28"/>
  <c r="C453" i="28"/>
  <c r="D453" i="28"/>
  <c r="E453" i="28"/>
  <c r="F453" i="28"/>
  <c r="G453" i="28"/>
  <c r="H453" i="28"/>
  <c r="I453" i="28"/>
  <c r="K453" i="28"/>
  <c r="L453" i="28"/>
  <c r="M453" i="28"/>
  <c r="N453" i="28"/>
  <c r="O453" i="28"/>
  <c r="P453" i="28"/>
  <c r="Q453" i="28"/>
  <c r="R453" i="28"/>
  <c r="S453" i="28"/>
  <c r="T453" i="28"/>
  <c r="U453" i="28"/>
  <c r="V453" i="28"/>
  <c r="W453" i="28"/>
  <c r="X453" i="28"/>
  <c r="Y453" i="28"/>
  <c r="Z453" i="28"/>
  <c r="AA453" i="28"/>
  <c r="AB453" i="28"/>
  <c r="AC453" i="28"/>
  <c r="AD453" i="28"/>
  <c r="AE453" i="28"/>
  <c r="AF453" i="28"/>
  <c r="AG453" i="28"/>
  <c r="AH453" i="28"/>
  <c r="AI453" i="28"/>
  <c r="AJ453" i="28"/>
  <c r="AK453" i="28"/>
  <c r="AL453" i="28"/>
  <c r="C454" i="28"/>
  <c r="B454" i="28" s="1"/>
  <c r="D454" i="28"/>
  <c r="E454" i="28"/>
  <c r="F454" i="28"/>
  <c r="G454" i="28"/>
  <c r="H454" i="28"/>
  <c r="I454" i="28"/>
  <c r="AM454" i="28"/>
  <c r="K454" i="28"/>
  <c r="L454" i="28"/>
  <c r="M454" i="28"/>
  <c r="N454" i="28"/>
  <c r="O454" i="28"/>
  <c r="P454" i="28"/>
  <c r="Q454" i="28"/>
  <c r="R454" i="28"/>
  <c r="S454" i="28"/>
  <c r="T454" i="28"/>
  <c r="U454" i="28"/>
  <c r="V454" i="28"/>
  <c r="W454" i="28"/>
  <c r="X454" i="28"/>
  <c r="Y454" i="28"/>
  <c r="Z454" i="28"/>
  <c r="AA454" i="28"/>
  <c r="AB454" i="28"/>
  <c r="AC454" i="28"/>
  <c r="AD454" i="28"/>
  <c r="AE454" i="28"/>
  <c r="AF454" i="28"/>
  <c r="AG454" i="28"/>
  <c r="AH454" i="28"/>
  <c r="AI454" i="28"/>
  <c r="AJ454" i="28"/>
  <c r="AK454" i="28"/>
  <c r="AL454" i="28"/>
  <c r="B455" i="28"/>
  <c r="C455" i="28"/>
  <c r="D455" i="28"/>
  <c r="E455" i="28"/>
  <c r="F455" i="28"/>
  <c r="G455" i="28"/>
  <c r="H455" i="28"/>
  <c r="I455" i="28"/>
  <c r="K455" i="28"/>
  <c r="L455" i="28"/>
  <c r="M455" i="28"/>
  <c r="N455" i="28"/>
  <c r="O455" i="28"/>
  <c r="P455" i="28"/>
  <c r="Q455" i="28"/>
  <c r="R455" i="28"/>
  <c r="S455" i="28"/>
  <c r="T455" i="28"/>
  <c r="U455" i="28"/>
  <c r="V455" i="28"/>
  <c r="W455" i="28"/>
  <c r="X455" i="28"/>
  <c r="Y455" i="28"/>
  <c r="Z455" i="28"/>
  <c r="AA455" i="28"/>
  <c r="AB455" i="28"/>
  <c r="AC455" i="28"/>
  <c r="AD455" i="28"/>
  <c r="AE455" i="28"/>
  <c r="AF455" i="28"/>
  <c r="AG455" i="28"/>
  <c r="AH455" i="28"/>
  <c r="AI455" i="28"/>
  <c r="AJ455" i="28"/>
  <c r="AK455" i="28"/>
  <c r="AL455" i="28"/>
  <c r="C456" i="28"/>
  <c r="D456" i="28"/>
  <c r="E456" i="28"/>
  <c r="B456" i="28" s="1"/>
  <c r="F456" i="28"/>
  <c r="G456" i="28"/>
  <c r="H456" i="28"/>
  <c r="I456" i="28"/>
  <c r="K456" i="28"/>
  <c r="L456" i="28"/>
  <c r="M456" i="28"/>
  <c r="N456" i="28"/>
  <c r="O456" i="28"/>
  <c r="P456" i="28"/>
  <c r="Q456" i="28"/>
  <c r="R456" i="28"/>
  <c r="S456" i="28"/>
  <c r="T456" i="28"/>
  <c r="U456" i="28"/>
  <c r="AO456" i="28" s="1"/>
  <c r="V456" i="28"/>
  <c r="W456" i="28"/>
  <c r="X456" i="28"/>
  <c r="Y456" i="28"/>
  <c r="Z456" i="28"/>
  <c r="AA456" i="28"/>
  <c r="AB456" i="28"/>
  <c r="AC456" i="28"/>
  <c r="AD456" i="28"/>
  <c r="AE456" i="28"/>
  <c r="AF456" i="28"/>
  <c r="AG456" i="28"/>
  <c r="AH456" i="28"/>
  <c r="AI456" i="28"/>
  <c r="AJ456" i="28"/>
  <c r="AK456" i="28"/>
  <c r="AL456" i="28"/>
  <c r="C457" i="28"/>
  <c r="D457" i="28"/>
  <c r="E457" i="28"/>
  <c r="F457" i="28" s="1"/>
  <c r="G457" i="28"/>
  <c r="H457" i="28"/>
  <c r="I457" i="28"/>
  <c r="K457" i="28"/>
  <c r="L457" i="28"/>
  <c r="M457" i="28"/>
  <c r="N457" i="28"/>
  <c r="O457" i="28"/>
  <c r="P457" i="28"/>
  <c r="Q457" i="28"/>
  <c r="R457" i="28"/>
  <c r="S457" i="28"/>
  <c r="T457" i="28"/>
  <c r="U457" i="28"/>
  <c r="V457" i="28"/>
  <c r="W457" i="28"/>
  <c r="X457" i="28"/>
  <c r="Y457" i="28"/>
  <c r="Z457" i="28"/>
  <c r="AA457" i="28"/>
  <c r="AB457" i="28"/>
  <c r="AC457" i="28"/>
  <c r="AD457" i="28"/>
  <c r="AE457" i="28"/>
  <c r="AF457" i="28"/>
  <c r="AG457" i="28"/>
  <c r="AH457" i="28"/>
  <c r="AI457" i="28"/>
  <c r="AJ457" i="28"/>
  <c r="AK457" i="28"/>
  <c r="AL457" i="28"/>
  <c r="C458" i="28"/>
  <c r="D458" i="28"/>
  <c r="E458" i="28"/>
  <c r="F458" i="28" s="1"/>
  <c r="G458" i="28"/>
  <c r="H458" i="28"/>
  <c r="I458" i="28"/>
  <c r="K458" i="28"/>
  <c r="AM458" i="28" s="1"/>
  <c r="L458" i="28"/>
  <c r="M458" i="28"/>
  <c r="N458" i="28"/>
  <c r="O458" i="28"/>
  <c r="P458" i="28"/>
  <c r="Q458" i="28"/>
  <c r="AO458" i="28" s="1"/>
  <c r="R458" i="28"/>
  <c r="S458" i="28"/>
  <c r="T458" i="28"/>
  <c r="U458" i="28"/>
  <c r="V458" i="28"/>
  <c r="W458" i="28"/>
  <c r="X458" i="28"/>
  <c r="Y458" i="28"/>
  <c r="Z458" i="28"/>
  <c r="AA458" i="28"/>
  <c r="AB458" i="28"/>
  <c r="AC458" i="28"/>
  <c r="AD458" i="28"/>
  <c r="AE458" i="28"/>
  <c r="AF458" i="28"/>
  <c r="AG458" i="28"/>
  <c r="AH458" i="28"/>
  <c r="AI458" i="28"/>
  <c r="AJ458" i="28"/>
  <c r="AK458" i="28"/>
  <c r="AL458" i="28"/>
  <c r="C459" i="28"/>
  <c r="D459" i="28"/>
  <c r="E459" i="28"/>
  <c r="F459" i="28" s="1"/>
  <c r="G459" i="28"/>
  <c r="H459" i="28"/>
  <c r="I459" i="28"/>
  <c r="K459" i="28"/>
  <c r="L459" i="28"/>
  <c r="M459" i="28"/>
  <c r="N459" i="28"/>
  <c r="O459" i="28"/>
  <c r="P459" i="28"/>
  <c r="Q459" i="28"/>
  <c r="R459" i="28"/>
  <c r="S459" i="28"/>
  <c r="T459" i="28"/>
  <c r="U459" i="28"/>
  <c r="V459" i="28"/>
  <c r="W459" i="28"/>
  <c r="X459" i="28"/>
  <c r="Y459" i="28"/>
  <c r="Z459" i="28"/>
  <c r="AA459" i="28"/>
  <c r="AB459" i="28"/>
  <c r="AC459" i="28"/>
  <c r="AD459" i="28"/>
  <c r="AE459" i="28"/>
  <c r="AF459" i="28"/>
  <c r="AG459" i="28"/>
  <c r="AH459" i="28"/>
  <c r="AI459" i="28"/>
  <c r="AJ459" i="28"/>
  <c r="AK459" i="28"/>
  <c r="AL459" i="28"/>
  <c r="C460" i="28"/>
  <c r="D460" i="28"/>
  <c r="B460" i="28" s="1"/>
  <c r="E460" i="28"/>
  <c r="F460" i="28" s="1"/>
  <c r="G460" i="28"/>
  <c r="H460" i="28"/>
  <c r="I460" i="28"/>
  <c r="K460" i="28"/>
  <c r="L460" i="28"/>
  <c r="M460" i="28"/>
  <c r="N460" i="28"/>
  <c r="O460" i="28"/>
  <c r="P460" i="28"/>
  <c r="Q460" i="28"/>
  <c r="R460" i="28"/>
  <c r="S460" i="28"/>
  <c r="AO460" i="28" s="1"/>
  <c r="T460" i="28"/>
  <c r="U460" i="28"/>
  <c r="V460" i="28"/>
  <c r="W460" i="28"/>
  <c r="X460" i="28"/>
  <c r="Y460" i="28"/>
  <c r="Z460" i="28"/>
  <c r="AA460" i="28"/>
  <c r="AB460" i="28"/>
  <c r="AC460" i="28"/>
  <c r="AD460" i="28"/>
  <c r="AE460" i="28"/>
  <c r="AF460" i="28"/>
  <c r="AG460" i="28"/>
  <c r="AH460" i="28"/>
  <c r="AI460" i="28"/>
  <c r="AJ460" i="28"/>
  <c r="AK460" i="28"/>
  <c r="AL460" i="28"/>
  <c r="C461" i="28"/>
  <c r="D461" i="28"/>
  <c r="B461" i="28" s="1"/>
  <c r="E461" i="28"/>
  <c r="F461" i="28"/>
  <c r="G461" i="28"/>
  <c r="H461" i="28"/>
  <c r="I461" i="28"/>
  <c r="K461" i="28"/>
  <c r="L461" i="28"/>
  <c r="M461" i="28"/>
  <c r="AN461" i="28" s="1"/>
  <c r="N461" i="28"/>
  <c r="O461" i="28"/>
  <c r="P461" i="28"/>
  <c r="Q461" i="28"/>
  <c r="R461" i="28"/>
  <c r="S461" i="28"/>
  <c r="T461" i="28"/>
  <c r="U461" i="28"/>
  <c r="V461" i="28"/>
  <c r="W461" i="28"/>
  <c r="X461" i="28"/>
  <c r="Y461" i="28"/>
  <c r="Z461" i="28"/>
  <c r="AA461" i="28"/>
  <c r="AB461" i="28"/>
  <c r="AC461" i="28"/>
  <c r="AD461" i="28"/>
  <c r="AE461" i="28"/>
  <c r="AF461" i="28"/>
  <c r="AG461" i="28"/>
  <c r="AH461" i="28"/>
  <c r="AI461" i="28"/>
  <c r="AJ461" i="28"/>
  <c r="AK461" i="28"/>
  <c r="AL461" i="28"/>
  <c r="C462" i="28"/>
  <c r="B462" i="28" s="1"/>
  <c r="D462" i="28"/>
  <c r="E462" i="28"/>
  <c r="F462" i="28" s="1"/>
  <c r="G462" i="28"/>
  <c r="H462" i="28"/>
  <c r="AM462" i="28" s="1"/>
  <c r="I462" i="28"/>
  <c r="K462" i="28"/>
  <c r="L462" i="28"/>
  <c r="M462" i="28"/>
  <c r="N462" i="28"/>
  <c r="O462" i="28"/>
  <c r="P462" i="28"/>
  <c r="Q462" i="28"/>
  <c r="R462" i="28"/>
  <c r="S462" i="28"/>
  <c r="T462" i="28"/>
  <c r="AO462" i="28" s="1"/>
  <c r="U462" i="28"/>
  <c r="V462" i="28"/>
  <c r="W462" i="28"/>
  <c r="X462" i="28"/>
  <c r="Y462" i="28"/>
  <c r="Z462" i="28"/>
  <c r="AA462" i="28"/>
  <c r="AB462" i="28"/>
  <c r="AC462" i="28"/>
  <c r="AD462" i="28"/>
  <c r="AE462" i="28"/>
  <c r="AF462" i="28"/>
  <c r="AG462" i="28"/>
  <c r="AH462" i="28"/>
  <c r="AI462" i="28"/>
  <c r="AJ462" i="28"/>
  <c r="AK462" i="28"/>
  <c r="AL462" i="28"/>
  <c r="C463" i="28"/>
  <c r="B463" i="28" s="1"/>
  <c r="D463" i="28"/>
  <c r="E463" i="28"/>
  <c r="F463" i="28"/>
  <c r="G463" i="28"/>
  <c r="H463" i="28"/>
  <c r="I463" i="28"/>
  <c r="K463" i="28"/>
  <c r="L463" i="28"/>
  <c r="M463" i="28"/>
  <c r="N463" i="28"/>
  <c r="O463" i="28"/>
  <c r="P463" i="28"/>
  <c r="Q463" i="28"/>
  <c r="R463" i="28"/>
  <c r="S463" i="28"/>
  <c r="T463" i="28"/>
  <c r="U463" i="28"/>
  <c r="V463" i="28"/>
  <c r="W463" i="28"/>
  <c r="X463" i="28"/>
  <c r="Y463" i="28"/>
  <c r="Z463" i="28"/>
  <c r="AA463" i="28"/>
  <c r="AB463" i="28"/>
  <c r="AC463" i="28"/>
  <c r="AD463" i="28"/>
  <c r="AE463" i="28"/>
  <c r="AF463" i="28"/>
  <c r="AG463" i="28"/>
  <c r="AH463" i="28"/>
  <c r="AI463" i="28"/>
  <c r="AJ463" i="28"/>
  <c r="AK463" i="28"/>
  <c r="AL463" i="28"/>
  <c r="B464" i="28"/>
  <c r="C464" i="28"/>
  <c r="D464" i="28"/>
  <c r="E464" i="28"/>
  <c r="F464" i="28"/>
  <c r="G464" i="28"/>
  <c r="H464" i="28"/>
  <c r="I464" i="28"/>
  <c r="K464" i="28"/>
  <c r="L464" i="28"/>
  <c r="M464" i="28"/>
  <c r="N464" i="28"/>
  <c r="O464" i="28"/>
  <c r="P464" i="28"/>
  <c r="Q464" i="28"/>
  <c r="R464" i="28"/>
  <c r="S464" i="28"/>
  <c r="T464" i="28"/>
  <c r="U464" i="28"/>
  <c r="V464" i="28"/>
  <c r="W464" i="28"/>
  <c r="X464" i="28"/>
  <c r="Y464" i="28"/>
  <c r="Z464" i="28"/>
  <c r="AA464" i="28"/>
  <c r="AB464" i="28"/>
  <c r="AC464" i="28"/>
  <c r="AD464" i="28"/>
  <c r="AE464" i="28"/>
  <c r="AF464" i="28"/>
  <c r="AG464" i="28"/>
  <c r="AH464" i="28"/>
  <c r="AI464" i="28"/>
  <c r="AJ464" i="28"/>
  <c r="AK464" i="28"/>
  <c r="AL464" i="28"/>
  <c r="C465" i="28"/>
  <c r="D465" i="28"/>
  <c r="B465" i="28" s="1"/>
  <c r="E465" i="28"/>
  <c r="F465" i="28" s="1"/>
  <c r="G465" i="28"/>
  <c r="H465" i="28"/>
  <c r="I465" i="28"/>
  <c r="K465" i="28"/>
  <c r="L465" i="28"/>
  <c r="M465" i="28"/>
  <c r="N465" i="28"/>
  <c r="O465" i="28"/>
  <c r="P465" i="28"/>
  <c r="Q465" i="28"/>
  <c r="R465" i="28"/>
  <c r="S465" i="28"/>
  <c r="T465" i="28"/>
  <c r="U465" i="28"/>
  <c r="V465" i="28"/>
  <c r="W465" i="28"/>
  <c r="X465" i="28"/>
  <c r="Y465" i="28"/>
  <c r="Z465" i="28"/>
  <c r="AA465" i="28"/>
  <c r="AB465" i="28"/>
  <c r="AC465" i="28"/>
  <c r="AD465" i="28"/>
  <c r="AE465" i="28"/>
  <c r="AF465" i="28"/>
  <c r="AG465" i="28"/>
  <c r="AH465" i="28"/>
  <c r="AI465" i="28"/>
  <c r="AJ465" i="28"/>
  <c r="AK465" i="28"/>
  <c r="AL465" i="28"/>
  <c r="C466" i="28"/>
  <c r="B466" i="28" s="1"/>
  <c r="D466" i="28"/>
  <c r="E466" i="28"/>
  <c r="F466" i="28" s="1"/>
  <c r="G466" i="28"/>
  <c r="H466" i="28"/>
  <c r="I466" i="28"/>
  <c r="K466" i="28"/>
  <c r="L466" i="28"/>
  <c r="M466" i="28"/>
  <c r="N466" i="28"/>
  <c r="O466" i="28"/>
  <c r="P466" i="28"/>
  <c r="Q466" i="28"/>
  <c r="R466" i="28"/>
  <c r="S466" i="28"/>
  <c r="T466" i="28"/>
  <c r="U466" i="28"/>
  <c r="V466" i="28"/>
  <c r="W466" i="28"/>
  <c r="X466" i="28"/>
  <c r="Y466" i="28"/>
  <c r="Z466" i="28"/>
  <c r="AA466" i="28"/>
  <c r="AB466" i="28"/>
  <c r="AC466" i="28"/>
  <c r="AD466" i="28"/>
  <c r="AE466" i="28"/>
  <c r="AF466" i="28"/>
  <c r="AG466" i="28"/>
  <c r="AH466" i="28"/>
  <c r="AI466" i="28"/>
  <c r="AJ466" i="28"/>
  <c r="AK466" i="28"/>
  <c r="AL466" i="28"/>
  <c r="C467" i="28"/>
  <c r="B467" i="28" s="1"/>
  <c r="D467" i="28"/>
  <c r="E467" i="28"/>
  <c r="F467" i="28" s="1"/>
  <c r="G467" i="28"/>
  <c r="H467" i="28"/>
  <c r="I467" i="28"/>
  <c r="AM467" i="28"/>
  <c r="K467" i="28"/>
  <c r="L467" i="28"/>
  <c r="M467" i="28"/>
  <c r="N467" i="28"/>
  <c r="O467" i="28"/>
  <c r="P467" i="28"/>
  <c r="Q467" i="28"/>
  <c r="R467" i="28"/>
  <c r="S467" i="28"/>
  <c r="T467" i="28"/>
  <c r="U467" i="28"/>
  <c r="V467" i="28"/>
  <c r="W467" i="28"/>
  <c r="X467" i="28"/>
  <c r="Y467" i="28"/>
  <c r="Z467" i="28"/>
  <c r="AA467" i="28"/>
  <c r="AB467" i="28"/>
  <c r="AC467" i="28"/>
  <c r="AD467" i="28"/>
  <c r="AE467" i="28"/>
  <c r="AF467" i="28"/>
  <c r="AG467" i="28"/>
  <c r="AH467" i="28"/>
  <c r="AI467" i="28"/>
  <c r="AJ467" i="28"/>
  <c r="AK467" i="28"/>
  <c r="AL467" i="28"/>
  <c r="C468" i="28"/>
  <c r="B468" i="28" s="1"/>
  <c r="D468" i="28"/>
  <c r="E468" i="28"/>
  <c r="F468" i="28"/>
  <c r="G468" i="28"/>
  <c r="H468" i="28"/>
  <c r="I468" i="28"/>
  <c r="K468" i="28"/>
  <c r="L468" i="28"/>
  <c r="M468" i="28"/>
  <c r="N468" i="28"/>
  <c r="O468" i="28"/>
  <c r="P468" i="28"/>
  <c r="Q468" i="28"/>
  <c r="R468" i="28"/>
  <c r="S468" i="28"/>
  <c r="T468" i="28"/>
  <c r="U468" i="28"/>
  <c r="V468" i="28"/>
  <c r="AP468" i="28" s="1"/>
  <c r="W468" i="28"/>
  <c r="X468" i="28"/>
  <c r="Y468" i="28"/>
  <c r="Z468" i="28"/>
  <c r="AA468" i="28"/>
  <c r="AB468" i="28"/>
  <c r="AC468" i="28"/>
  <c r="AD468" i="28"/>
  <c r="AE468" i="28"/>
  <c r="AF468" i="28"/>
  <c r="AG468" i="28"/>
  <c r="AH468" i="28"/>
  <c r="AI468" i="28"/>
  <c r="AJ468" i="28"/>
  <c r="AK468" i="28"/>
  <c r="AL468" i="28"/>
  <c r="B469" i="28"/>
  <c r="C469" i="28"/>
  <c r="D469" i="28"/>
  <c r="E469" i="28"/>
  <c r="F469" i="28"/>
  <c r="G469" i="28"/>
  <c r="H469" i="28"/>
  <c r="I469" i="28"/>
  <c r="K469" i="28"/>
  <c r="L469" i="28"/>
  <c r="M469" i="28"/>
  <c r="N469" i="28"/>
  <c r="O469" i="28"/>
  <c r="P469" i="28"/>
  <c r="Q469" i="28"/>
  <c r="R469" i="28"/>
  <c r="S469" i="28"/>
  <c r="T469" i="28"/>
  <c r="U469" i="28"/>
  <c r="V469" i="28"/>
  <c r="W469" i="28"/>
  <c r="X469" i="28"/>
  <c r="Y469" i="28"/>
  <c r="Z469" i="28"/>
  <c r="AA469" i="28"/>
  <c r="AB469" i="28"/>
  <c r="AC469" i="28"/>
  <c r="AD469" i="28"/>
  <c r="AE469" i="28"/>
  <c r="AF469" i="28"/>
  <c r="AG469" i="28"/>
  <c r="AH469" i="28"/>
  <c r="AI469" i="28"/>
  <c r="AJ469" i="28"/>
  <c r="AK469" i="28"/>
  <c r="AL469" i="28"/>
  <c r="C470" i="28"/>
  <c r="D470" i="28"/>
  <c r="E470" i="28"/>
  <c r="B470" i="28" s="1"/>
  <c r="F470" i="28"/>
  <c r="G470" i="28"/>
  <c r="H470" i="28"/>
  <c r="I470" i="28"/>
  <c r="AM470" i="28" s="1"/>
  <c r="K470" i="28"/>
  <c r="L470" i="28"/>
  <c r="M470" i="28"/>
  <c r="N470" i="28"/>
  <c r="O470" i="28"/>
  <c r="P470" i="28"/>
  <c r="Q470" i="28"/>
  <c r="R470" i="28"/>
  <c r="S470" i="28"/>
  <c r="T470" i="28"/>
  <c r="U470" i="28"/>
  <c r="AO470" i="28" s="1"/>
  <c r="V470" i="28"/>
  <c r="W470" i="28"/>
  <c r="X470" i="28"/>
  <c r="Y470" i="28"/>
  <c r="Z470" i="28"/>
  <c r="AA470" i="28"/>
  <c r="AB470" i="28"/>
  <c r="AC470" i="28"/>
  <c r="AD470" i="28"/>
  <c r="AE470" i="28"/>
  <c r="AF470" i="28"/>
  <c r="AG470" i="28"/>
  <c r="AH470" i="28"/>
  <c r="AI470" i="28"/>
  <c r="AJ470" i="28"/>
  <c r="AK470" i="28"/>
  <c r="AL470" i="28"/>
  <c r="C471" i="28"/>
  <c r="D471" i="28"/>
  <c r="E471" i="28"/>
  <c r="F471" i="28"/>
  <c r="G471" i="28"/>
  <c r="H471" i="28"/>
  <c r="I471" i="28"/>
  <c r="K471" i="28"/>
  <c r="L471" i="28"/>
  <c r="M471" i="28"/>
  <c r="N471" i="28"/>
  <c r="O471" i="28"/>
  <c r="P471" i="28"/>
  <c r="Q471" i="28"/>
  <c r="R471" i="28"/>
  <c r="S471" i="28"/>
  <c r="T471" i="28"/>
  <c r="U471" i="28"/>
  <c r="V471" i="28"/>
  <c r="W471" i="28"/>
  <c r="X471" i="28"/>
  <c r="Y471" i="28"/>
  <c r="Z471" i="28"/>
  <c r="AA471" i="28"/>
  <c r="AB471" i="28"/>
  <c r="AC471" i="28"/>
  <c r="AD471" i="28"/>
  <c r="AE471" i="28"/>
  <c r="AF471" i="28"/>
  <c r="AG471" i="28"/>
  <c r="AH471" i="28"/>
  <c r="AI471" i="28"/>
  <c r="AJ471" i="28"/>
  <c r="AK471" i="28"/>
  <c r="AL471" i="28"/>
  <c r="C472" i="28"/>
  <c r="D472" i="28"/>
  <c r="E472" i="28"/>
  <c r="F472" i="28"/>
  <c r="G472" i="28"/>
  <c r="H472" i="28"/>
  <c r="I472" i="28"/>
  <c r="K472" i="28"/>
  <c r="L472" i="28"/>
  <c r="M472" i="28"/>
  <c r="N472" i="28"/>
  <c r="O472" i="28"/>
  <c r="P472" i="28"/>
  <c r="Q472" i="28"/>
  <c r="R472" i="28"/>
  <c r="S472" i="28"/>
  <c r="T472" i="28"/>
  <c r="U472" i="28"/>
  <c r="AO472" i="28" s="1"/>
  <c r="V472" i="28"/>
  <c r="W472" i="28"/>
  <c r="X472" i="28"/>
  <c r="Y472" i="28"/>
  <c r="Z472" i="28"/>
  <c r="AA472" i="28"/>
  <c r="AB472" i="28"/>
  <c r="AC472" i="28"/>
  <c r="AD472" i="28"/>
  <c r="AE472" i="28"/>
  <c r="AF472" i="28"/>
  <c r="AG472" i="28"/>
  <c r="AH472" i="28"/>
  <c r="AI472" i="28"/>
  <c r="AJ472" i="28"/>
  <c r="AK472" i="28"/>
  <c r="AL472" i="28"/>
  <c r="C473" i="28"/>
  <c r="D473" i="28"/>
  <c r="E473" i="28"/>
  <c r="F473" i="28"/>
  <c r="G473" i="28"/>
  <c r="H473" i="28"/>
  <c r="I473" i="28"/>
  <c r="K473" i="28"/>
  <c r="L473" i="28"/>
  <c r="M473" i="28"/>
  <c r="N473" i="28"/>
  <c r="O473" i="28"/>
  <c r="P473" i="28"/>
  <c r="Q473" i="28"/>
  <c r="R473" i="28"/>
  <c r="S473" i="28"/>
  <c r="T473" i="28"/>
  <c r="U473" i="28"/>
  <c r="V473" i="28"/>
  <c r="W473" i="28"/>
  <c r="X473" i="28"/>
  <c r="Y473" i="28"/>
  <c r="Z473" i="28"/>
  <c r="AA473" i="28"/>
  <c r="AB473" i="28"/>
  <c r="AC473" i="28"/>
  <c r="AD473" i="28"/>
  <c r="AE473" i="28"/>
  <c r="AF473" i="28"/>
  <c r="AG473" i="28"/>
  <c r="AH473" i="28"/>
  <c r="AI473" i="28"/>
  <c r="AJ473" i="28"/>
  <c r="AK473" i="28"/>
  <c r="AL473" i="28"/>
  <c r="C474" i="28"/>
  <c r="B474" i="28" s="1"/>
  <c r="D474" i="28"/>
  <c r="E474" i="28"/>
  <c r="F474" i="28" s="1"/>
  <c r="G474" i="28"/>
  <c r="H474" i="28"/>
  <c r="I474" i="28"/>
  <c r="AM474" i="28"/>
  <c r="K474" i="28"/>
  <c r="L474" i="28"/>
  <c r="M474" i="28"/>
  <c r="N474" i="28"/>
  <c r="O474" i="28"/>
  <c r="P474" i="28"/>
  <c r="AN474" i="28" s="1"/>
  <c r="Q474" i="28"/>
  <c r="R474" i="28"/>
  <c r="S474" i="28"/>
  <c r="T474" i="28"/>
  <c r="U474" i="28"/>
  <c r="V474" i="28"/>
  <c r="W474" i="28"/>
  <c r="X474" i="28"/>
  <c r="Y474" i="28"/>
  <c r="Z474" i="28"/>
  <c r="AA474" i="28"/>
  <c r="AB474" i="28"/>
  <c r="AC474" i="28"/>
  <c r="AD474" i="28"/>
  <c r="AE474" i="28"/>
  <c r="AF474" i="28"/>
  <c r="AG474" i="28"/>
  <c r="AH474" i="28"/>
  <c r="AI474" i="28"/>
  <c r="AJ474" i="28"/>
  <c r="AK474" i="28"/>
  <c r="AL474" i="28"/>
  <c r="C475" i="28"/>
  <c r="B475" i="28" s="1"/>
  <c r="D475" i="28"/>
  <c r="E475" i="28"/>
  <c r="F475" i="28"/>
  <c r="G475" i="28"/>
  <c r="H475" i="28"/>
  <c r="I475" i="28"/>
  <c r="K475" i="28"/>
  <c r="L475" i="28"/>
  <c r="M475" i="28"/>
  <c r="N475" i="28"/>
  <c r="O475" i="28"/>
  <c r="P475" i="28"/>
  <c r="Q475" i="28"/>
  <c r="R475" i="28"/>
  <c r="S475" i="28"/>
  <c r="T475" i="28"/>
  <c r="U475" i="28"/>
  <c r="V475" i="28"/>
  <c r="W475" i="28"/>
  <c r="X475" i="28"/>
  <c r="Y475" i="28"/>
  <c r="Z475" i="28"/>
  <c r="AA475" i="28"/>
  <c r="AB475" i="28"/>
  <c r="AC475" i="28"/>
  <c r="AD475" i="28"/>
  <c r="AE475" i="28"/>
  <c r="AF475" i="28"/>
  <c r="AG475" i="28"/>
  <c r="AH475" i="28"/>
  <c r="AI475" i="28"/>
  <c r="AJ475" i="28"/>
  <c r="AK475" i="28"/>
  <c r="AL475" i="28"/>
  <c r="B476" i="28"/>
  <c r="C476" i="28"/>
  <c r="D476" i="28"/>
  <c r="E476" i="28"/>
  <c r="F476" i="28"/>
  <c r="G476" i="28"/>
  <c r="H476" i="28"/>
  <c r="I476" i="28"/>
  <c r="K476" i="28"/>
  <c r="L476" i="28"/>
  <c r="M476" i="28"/>
  <c r="N476" i="28"/>
  <c r="O476" i="28"/>
  <c r="P476" i="28"/>
  <c r="Q476" i="28"/>
  <c r="R476" i="28"/>
  <c r="S476" i="28"/>
  <c r="T476" i="28"/>
  <c r="U476" i="28"/>
  <c r="V476" i="28"/>
  <c r="W476" i="28"/>
  <c r="X476" i="28"/>
  <c r="Y476" i="28"/>
  <c r="Z476" i="28"/>
  <c r="AA476" i="28"/>
  <c r="AB476" i="28"/>
  <c r="AC476" i="28"/>
  <c r="AD476" i="28"/>
  <c r="AE476" i="28"/>
  <c r="AF476" i="28"/>
  <c r="AG476" i="28"/>
  <c r="AH476" i="28"/>
  <c r="AI476" i="28"/>
  <c r="AJ476" i="28"/>
  <c r="AK476" i="28"/>
  <c r="AL476" i="28"/>
  <c r="C477" i="28"/>
  <c r="D477" i="28"/>
  <c r="E477" i="28"/>
  <c r="B477" i="28" s="1"/>
  <c r="G477" i="28"/>
  <c r="H477" i="28"/>
  <c r="I477" i="28"/>
  <c r="K477" i="28"/>
  <c r="L477" i="28"/>
  <c r="M477" i="28"/>
  <c r="N477" i="28"/>
  <c r="O477" i="28"/>
  <c r="P477" i="28"/>
  <c r="Q477" i="28"/>
  <c r="R477" i="28"/>
  <c r="S477" i="28"/>
  <c r="T477" i="28"/>
  <c r="U477" i="28"/>
  <c r="V477" i="28"/>
  <c r="W477" i="28"/>
  <c r="X477" i="28"/>
  <c r="Y477" i="28"/>
  <c r="Z477" i="28"/>
  <c r="AA477" i="28"/>
  <c r="AB477" i="28"/>
  <c r="AC477" i="28"/>
  <c r="AD477" i="28"/>
  <c r="AE477" i="28"/>
  <c r="AF477" i="28"/>
  <c r="AG477" i="28"/>
  <c r="AH477" i="28"/>
  <c r="AI477" i="28"/>
  <c r="AJ477" i="28"/>
  <c r="AK477" i="28"/>
  <c r="AL477" i="28"/>
  <c r="C478" i="28"/>
  <c r="B478" i="28" s="1"/>
  <c r="D478" i="28"/>
  <c r="E478" i="28"/>
  <c r="F478" i="28" s="1"/>
  <c r="G478" i="28"/>
  <c r="H478" i="28"/>
  <c r="I478" i="28"/>
  <c r="K478" i="28"/>
  <c r="L478" i="28"/>
  <c r="M478" i="28"/>
  <c r="N478" i="28"/>
  <c r="O478" i="28"/>
  <c r="P478" i="28"/>
  <c r="Q478" i="28"/>
  <c r="R478" i="28"/>
  <c r="S478" i="28"/>
  <c r="T478" i="28"/>
  <c r="U478" i="28"/>
  <c r="V478" i="28"/>
  <c r="W478" i="28"/>
  <c r="X478" i="28"/>
  <c r="Y478" i="28"/>
  <c r="Z478" i="28"/>
  <c r="AA478" i="28"/>
  <c r="AB478" i="28"/>
  <c r="AC478" i="28"/>
  <c r="AD478" i="28"/>
  <c r="AE478" i="28"/>
  <c r="AF478" i="28"/>
  <c r="AG478" i="28"/>
  <c r="AH478" i="28"/>
  <c r="AI478" i="28"/>
  <c r="AJ478" i="28"/>
  <c r="AK478" i="28"/>
  <c r="AL478" i="28"/>
  <c r="B479" i="28"/>
  <c r="C479" i="28"/>
  <c r="D479" i="28"/>
  <c r="E479" i="28"/>
  <c r="F479" i="28" s="1"/>
  <c r="G479" i="28"/>
  <c r="H479" i="28"/>
  <c r="I479" i="28"/>
  <c r="K479" i="28"/>
  <c r="L479" i="28"/>
  <c r="M479" i="28"/>
  <c r="N479" i="28"/>
  <c r="O479" i="28"/>
  <c r="P479" i="28"/>
  <c r="Q479" i="28"/>
  <c r="R479" i="28"/>
  <c r="S479" i="28"/>
  <c r="T479" i="28"/>
  <c r="U479" i="28"/>
  <c r="V479" i="28"/>
  <c r="W479" i="28"/>
  <c r="X479" i="28"/>
  <c r="Y479" i="28"/>
  <c r="Z479" i="28"/>
  <c r="AA479" i="28"/>
  <c r="AB479" i="28"/>
  <c r="AC479" i="28"/>
  <c r="AD479" i="28"/>
  <c r="AE479" i="28"/>
  <c r="AF479" i="28"/>
  <c r="AG479" i="28"/>
  <c r="AH479" i="28"/>
  <c r="AI479" i="28"/>
  <c r="AJ479" i="28"/>
  <c r="AK479" i="28"/>
  <c r="AL479" i="28"/>
  <c r="C480" i="28"/>
  <c r="B480" i="28" s="1"/>
  <c r="D480" i="28"/>
  <c r="E480" i="28"/>
  <c r="F480" i="28" s="1"/>
  <c r="G480" i="28"/>
  <c r="H480" i="28"/>
  <c r="I480" i="28"/>
  <c r="K480" i="28"/>
  <c r="L480" i="28"/>
  <c r="M480" i="28"/>
  <c r="N480" i="28"/>
  <c r="O480" i="28"/>
  <c r="P480" i="28"/>
  <c r="Q480" i="28"/>
  <c r="R480" i="28"/>
  <c r="S480" i="28"/>
  <c r="T480" i="28"/>
  <c r="U480" i="28"/>
  <c r="V480" i="28"/>
  <c r="W480" i="28"/>
  <c r="X480" i="28"/>
  <c r="Y480" i="28"/>
  <c r="Z480" i="28"/>
  <c r="AA480" i="28"/>
  <c r="AB480" i="28"/>
  <c r="AC480" i="28"/>
  <c r="AD480" i="28"/>
  <c r="AE480" i="28"/>
  <c r="AF480" i="28"/>
  <c r="AG480" i="28"/>
  <c r="AH480" i="28"/>
  <c r="AI480" i="28"/>
  <c r="AJ480" i="28"/>
  <c r="AK480" i="28"/>
  <c r="AL480" i="28"/>
  <c r="B481" i="28"/>
  <c r="C481" i="28"/>
  <c r="D481" i="28"/>
  <c r="E481" i="28"/>
  <c r="F481" i="28" s="1"/>
  <c r="G481" i="28"/>
  <c r="H481" i="28"/>
  <c r="I481" i="28"/>
  <c r="K481" i="28"/>
  <c r="L481" i="28"/>
  <c r="M481" i="28"/>
  <c r="N481" i="28"/>
  <c r="O481" i="28"/>
  <c r="P481" i="28"/>
  <c r="Q481" i="28"/>
  <c r="R481" i="28"/>
  <c r="S481" i="28"/>
  <c r="T481" i="28"/>
  <c r="U481" i="28"/>
  <c r="V481" i="28"/>
  <c r="W481" i="28"/>
  <c r="X481" i="28"/>
  <c r="Y481" i="28"/>
  <c r="Z481" i="28"/>
  <c r="AA481" i="28"/>
  <c r="AB481" i="28"/>
  <c r="AC481" i="28"/>
  <c r="AD481" i="28"/>
  <c r="AE481" i="28"/>
  <c r="AF481" i="28"/>
  <c r="AG481" i="28"/>
  <c r="AH481" i="28"/>
  <c r="AI481" i="28"/>
  <c r="AJ481" i="28"/>
  <c r="AK481" i="28"/>
  <c r="AL481" i="28"/>
  <c r="B482" i="28"/>
  <c r="C482" i="28"/>
  <c r="D482" i="28"/>
  <c r="E482" i="28"/>
  <c r="F482" i="28"/>
  <c r="G482" i="28"/>
  <c r="H482" i="28"/>
  <c r="I482" i="28"/>
  <c r="K482" i="28"/>
  <c r="L482" i="28"/>
  <c r="M482" i="28"/>
  <c r="N482" i="28"/>
  <c r="O482" i="28"/>
  <c r="P482" i="28"/>
  <c r="Q482" i="28"/>
  <c r="R482" i="28"/>
  <c r="S482" i="28"/>
  <c r="T482" i="28"/>
  <c r="U482" i="28"/>
  <c r="V482" i="28"/>
  <c r="W482" i="28"/>
  <c r="X482" i="28"/>
  <c r="Y482" i="28"/>
  <c r="Z482" i="28"/>
  <c r="AA482" i="28"/>
  <c r="AB482" i="28"/>
  <c r="AC482" i="28"/>
  <c r="AD482" i="28"/>
  <c r="AE482" i="28"/>
  <c r="AF482" i="28"/>
  <c r="AG482" i="28"/>
  <c r="AH482" i="28"/>
  <c r="AI482" i="28"/>
  <c r="AJ482" i="28"/>
  <c r="AK482" i="28"/>
  <c r="AL482" i="28"/>
  <c r="B483" i="28"/>
  <c r="C483" i="28"/>
  <c r="D483" i="28"/>
  <c r="E483" i="28"/>
  <c r="F483" i="28"/>
  <c r="G483" i="28"/>
  <c r="H483" i="28"/>
  <c r="I483" i="28"/>
  <c r="K483" i="28"/>
  <c r="L483" i="28"/>
  <c r="M483" i="28"/>
  <c r="N483" i="28"/>
  <c r="O483" i="28"/>
  <c r="P483" i="28"/>
  <c r="Q483" i="28"/>
  <c r="R483" i="28"/>
  <c r="S483" i="28"/>
  <c r="T483" i="28"/>
  <c r="U483" i="28"/>
  <c r="V483" i="28"/>
  <c r="W483" i="28"/>
  <c r="X483" i="28"/>
  <c r="Y483" i="28"/>
  <c r="Z483" i="28"/>
  <c r="AA483" i="28"/>
  <c r="AB483" i="28"/>
  <c r="AC483" i="28"/>
  <c r="AD483" i="28"/>
  <c r="AE483" i="28"/>
  <c r="AF483" i="28"/>
  <c r="AG483" i="28"/>
  <c r="AH483" i="28"/>
  <c r="AI483" i="28"/>
  <c r="AJ483" i="28"/>
  <c r="AK483" i="28"/>
  <c r="AL483" i="28"/>
  <c r="C484" i="28"/>
  <c r="D484" i="28"/>
  <c r="E484" i="28"/>
  <c r="B484" i="28" s="1"/>
  <c r="F484" i="28"/>
  <c r="G484" i="28"/>
  <c r="H484" i="28"/>
  <c r="I484" i="28"/>
  <c r="K484" i="28"/>
  <c r="L484" i="28"/>
  <c r="M484" i="28"/>
  <c r="N484" i="28"/>
  <c r="O484" i="28"/>
  <c r="P484" i="28"/>
  <c r="Q484" i="28"/>
  <c r="R484" i="28"/>
  <c r="S484" i="28"/>
  <c r="T484" i="28"/>
  <c r="U484" i="28"/>
  <c r="V484" i="28"/>
  <c r="W484" i="28"/>
  <c r="X484" i="28"/>
  <c r="Y484" i="28"/>
  <c r="Z484" i="28"/>
  <c r="AA484" i="28"/>
  <c r="AB484" i="28"/>
  <c r="AC484" i="28"/>
  <c r="AD484" i="28"/>
  <c r="AE484" i="28"/>
  <c r="AF484" i="28"/>
  <c r="AG484" i="28"/>
  <c r="AH484" i="28"/>
  <c r="AI484" i="28"/>
  <c r="AJ484" i="28"/>
  <c r="AK484" i="28"/>
  <c r="AL484" i="28"/>
  <c r="C485" i="28"/>
  <c r="B485" i="28" s="1"/>
  <c r="D485" i="28"/>
  <c r="E485" i="28"/>
  <c r="F485" i="28"/>
  <c r="G485" i="28"/>
  <c r="H485" i="28"/>
  <c r="I485" i="28"/>
  <c r="K485" i="28"/>
  <c r="L485" i="28"/>
  <c r="M485" i="28"/>
  <c r="N485" i="28"/>
  <c r="O485" i="28"/>
  <c r="P485" i="28"/>
  <c r="Q485" i="28"/>
  <c r="R485" i="28"/>
  <c r="S485" i="28"/>
  <c r="T485" i="28"/>
  <c r="U485" i="28"/>
  <c r="V485" i="28"/>
  <c r="W485" i="28"/>
  <c r="X485" i="28"/>
  <c r="Y485" i="28"/>
  <c r="Z485" i="28"/>
  <c r="AA485" i="28"/>
  <c r="AB485" i="28"/>
  <c r="AC485" i="28"/>
  <c r="AD485" i="28"/>
  <c r="AE485" i="28"/>
  <c r="AF485" i="28"/>
  <c r="AG485" i="28"/>
  <c r="AH485" i="28"/>
  <c r="AI485" i="28"/>
  <c r="AJ485" i="28"/>
  <c r="AK485" i="28"/>
  <c r="AL485" i="28"/>
  <c r="C486" i="28"/>
  <c r="B486" i="28" s="1"/>
  <c r="D486" i="28"/>
  <c r="E486" i="28"/>
  <c r="F486" i="28" s="1"/>
  <c r="G486" i="28"/>
  <c r="H486" i="28"/>
  <c r="I486" i="28"/>
  <c r="K486" i="28"/>
  <c r="L486" i="28"/>
  <c r="M486" i="28"/>
  <c r="N486" i="28"/>
  <c r="O486" i="28"/>
  <c r="P486" i="28"/>
  <c r="Q486" i="28"/>
  <c r="R486" i="28"/>
  <c r="S486" i="28"/>
  <c r="T486" i="28"/>
  <c r="U486" i="28"/>
  <c r="V486" i="28"/>
  <c r="W486" i="28"/>
  <c r="X486" i="28"/>
  <c r="Y486" i="28"/>
  <c r="Z486" i="28"/>
  <c r="AA486" i="28"/>
  <c r="AB486" i="28"/>
  <c r="AC486" i="28"/>
  <c r="AD486" i="28"/>
  <c r="AE486" i="28"/>
  <c r="AF486" i="28"/>
  <c r="AG486" i="28"/>
  <c r="AH486" i="28"/>
  <c r="AI486" i="28"/>
  <c r="AJ486" i="28"/>
  <c r="AK486" i="28"/>
  <c r="AL486" i="28"/>
  <c r="C487" i="28"/>
  <c r="B487" i="28" s="1"/>
  <c r="D487" i="28"/>
  <c r="E487" i="28"/>
  <c r="F487" i="28"/>
  <c r="G487" i="28"/>
  <c r="H487" i="28"/>
  <c r="I487" i="28"/>
  <c r="K487" i="28"/>
  <c r="L487" i="28"/>
  <c r="M487" i="28"/>
  <c r="N487" i="28"/>
  <c r="O487" i="28"/>
  <c r="P487" i="28"/>
  <c r="Q487" i="28"/>
  <c r="R487" i="28"/>
  <c r="S487" i="28"/>
  <c r="T487" i="28"/>
  <c r="U487" i="28"/>
  <c r="V487" i="28"/>
  <c r="W487" i="28"/>
  <c r="X487" i="28"/>
  <c r="Y487" i="28"/>
  <c r="Z487" i="28"/>
  <c r="AA487" i="28"/>
  <c r="AB487" i="28"/>
  <c r="AC487" i="28"/>
  <c r="AD487" i="28"/>
  <c r="AE487" i="28"/>
  <c r="AF487" i="28"/>
  <c r="AG487" i="28"/>
  <c r="AH487" i="28"/>
  <c r="AI487" i="28"/>
  <c r="AJ487" i="28"/>
  <c r="AK487" i="28"/>
  <c r="AL487" i="28"/>
  <c r="C488" i="28"/>
  <c r="B488" i="28" s="1"/>
  <c r="D488" i="28"/>
  <c r="E488" i="28"/>
  <c r="F488" i="28" s="1"/>
  <c r="G488" i="28"/>
  <c r="H488" i="28"/>
  <c r="I488" i="28"/>
  <c r="K488" i="28"/>
  <c r="L488" i="28"/>
  <c r="M488" i="28"/>
  <c r="N488" i="28"/>
  <c r="O488" i="28"/>
  <c r="P488" i="28"/>
  <c r="Q488" i="28"/>
  <c r="R488" i="28"/>
  <c r="S488" i="28"/>
  <c r="T488" i="28"/>
  <c r="U488" i="28"/>
  <c r="V488" i="28"/>
  <c r="W488" i="28"/>
  <c r="X488" i="28"/>
  <c r="Y488" i="28"/>
  <c r="Z488" i="28"/>
  <c r="AA488" i="28"/>
  <c r="AB488" i="28"/>
  <c r="AC488" i="28"/>
  <c r="AD488" i="28"/>
  <c r="AE488" i="28"/>
  <c r="AF488" i="28"/>
  <c r="AG488" i="28"/>
  <c r="AH488" i="28"/>
  <c r="AI488" i="28"/>
  <c r="AJ488" i="28"/>
  <c r="AK488" i="28"/>
  <c r="AL488" i="28"/>
  <c r="B489" i="28"/>
  <c r="C489" i="28"/>
  <c r="D489" i="28"/>
  <c r="E489" i="28"/>
  <c r="F489" i="28" s="1"/>
  <c r="G489" i="28"/>
  <c r="H489" i="28"/>
  <c r="I489" i="28"/>
  <c r="K489" i="28"/>
  <c r="L489" i="28"/>
  <c r="M489" i="28"/>
  <c r="N489" i="28"/>
  <c r="O489" i="28"/>
  <c r="P489" i="28"/>
  <c r="Q489" i="28"/>
  <c r="R489" i="28"/>
  <c r="S489" i="28"/>
  <c r="T489" i="28"/>
  <c r="U489" i="28"/>
  <c r="V489" i="28"/>
  <c r="W489" i="28"/>
  <c r="X489" i="28"/>
  <c r="Y489" i="28"/>
  <c r="Z489" i="28"/>
  <c r="AA489" i="28"/>
  <c r="AB489" i="28"/>
  <c r="AC489" i="28"/>
  <c r="AD489" i="28"/>
  <c r="AE489" i="28"/>
  <c r="AF489" i="28"/>
  <c r="AG489" i="28"/>
  <c r="AH489" i="28"/>
  <c r="AI489" i="28"/>
  <c r="AJ489" i="28"/>
  <c r="AK489" i="28"/>
  <c r="AL489" i="28"/>
  <c r="C490" i="28"/>
  <c r="B490" i="28" s="1"/>
  <c r="D490" i="28"/>
  <c r="E490" i="28"/>
  <c r="F490" i="28" s="1"/>
  <c r="G490" i="28"/>
  <c r="H490" i="28"/>
  <c r="I490" i="28"/>
  <c r="K490" i="28"/>
  <c r="L490" i="28"/>
  <c r="M490" i="28"/>
  <c r="N490" i="28"/>
  <c r="O490" i="28"/>
  <c r="P490" i="28"/>
  <c r="Q490" i="28"/>
  <c r="R490" i="28"/>
  <c r="S490" i="28"/>
  <c r="T490" i="28"/>
  <c r="U490" i="28"/>
  <c r="V490" i="28"/>
  <c r="W490" i="28"/>
  <c r="X490" i="28"/>
  <c r="Y490" i="28"/>
  <c r="Z490" i="28"/>
  <c r="AA490" i="28"/>
  <c r="AB490" i="28"/>
  <c r="AC490" i="28"/>
  <c r="AD490" i="28"/>
  <c r="AE490" i="28"/>
  <c r="AF490" i="28"/>
  <c r="AG490" i="28"/>
  <c r="AH490" i="28"/>
  <c r="AI490" i="28"/>
  <c r="AJ490" i="28"/>
  <c r="AK490" i="28"/>
  <c r="AL490" i="28"/>
  <c r="B491" i="28"/>
  <c r="C491" i="28"/>
  <c r="D491" i="28"/>
  <c r="E491" i="28"/>
  <c r="F491" i="28"/>
  <c r="G491" i="28"/>
  <c r="H491" i="28"/>
  <c r="I491" i="28"/>
  <c r="K491" i="28"/>
  <c r="L491" i="28"/>
  <c r="M491" i="28"/>
  <c r="N491" i="28"/>
  <c r="O491" i="28"/>
  <c r="P491" i="28"/>
  <c r="Q491" i="28"/>
  <c r="R491" i="28"/>
  <c r="S491" i="28"/>
  <c r="T491" i="28"/>
  <c r="U491" i="28"/>
  <c r="V491" i="28"/>
  <c r="W491" i="28"/>
  <c r="X491" i="28"/>
  <c r="Y491" i="28"/>
  <c r="Z491" i="28"/>
  <c r="AA491" i="28"/>
  <c r="AB491" i="28"/>
  <c r="AC491" i="28"/>
  <c r="AD491" i="28"/>
  <c r="AE491" i="28"/>
  <c r="AF491" i="28"/>
  <c r="AG491" i="28"/>
  <c r="AH491" i="28"/>
  <c r="AI491" i="28"/>
  <c r="AJ491" i="28"/>
  <c r="AK491" i="28"/>
  <c r="AL491" i="28"/>
  <c r="B492" i="28"/>
  <c r="C492" i="28"/>
  <c r="D492" i="28"/>
  <c r="E492" i="28"/>
  <c r="F492" i="28"/>
  <c r="G492" i="28"/>
  <c r="H492" i="28"/>
  <c r="I492" i="28"/>
  <c r="K492" i="28"/>
  <c r="L492" i="28"/>
  <c r="M492" i="28"/>
  <c r="N492" i="28"/>
  <c r="O492" i="28"/>
  <c r="P492" i="28"/>
  <c r="Q492" i="28"/>
  <c r="R492" i="28"/>
  <c r="S492" i="28"/>
  <c r="T492" i="28"/>
  <c r="U492" i="28"/>
  <c r="V492" i="28"/>
  <c r="W492" i="28"/>
  <c r="X492" i="28"/>
  <c r="Y492" i="28"/>
  <c r="Z492" i="28"/>
  <c r="AA492" i="28"/>
  <c r="AB492" i="28"/>
  <c r="AC492" i="28"/>
  <c r="AD492" i="28"/>
  <c r="AE492" i="28"/>
  <c r="AF492" i="28"/>
  <c r="AG492" i="28"/>
  <c r="AH492" i="28"/>
  <c r="AI492" i="28"/>
  <c r="AJ492" i="28"/>
  <c r="AK492" i="28"/>
  <c r="AL492" i="28"/>
  <c r="C493" i="28"/>
  <c r="D493" i="28"/>
  <c r="E493" i="28"/>
  <c r="G493" i="28"/>
  <c r="H493" i="28"/>
  <c r="I493" i="28"/>
  <c r="K493" i="28"/>
  <c r="L493" i="28"/>
  <c r="M493" i="28"/>
  <c r="N493" i="28"/>
  <c r="O493" i="28"/>
  <c r="P493" i="28"/>
  <c r="Q493" i="28"/>
  <c r="R493" i="28"/>
  <c r="S493" i="28"/>
  <c r="T493" i="28"/>
  <c r="U493" i="28"/>
  <c r="V493" i="28"/>
  <c r="W493" i="28"/>
  <c r="X493" i="28"/>
  <c r="Y493" i="28"/>
  <c r="Z493" i="28"/>
  <c r="AA493" i="28"/>
  <c r="AB493" i="28"/>
  <c r="AC493" i="28"/>
  <c r="AD493" i="28"/>
  <c r="AE493" i="28"/>
  <c r="AF493" i="28"/>
  <c r="AG493" i="28"/>
  <c r="AH493" i="28"/>
  <c r="AI493" i="28"/>
  <c r="AJ493" i="28"/>
  <c r="AK493" i="28"/>
  <c r="AL493" i="28"/>
  <c r="C494" i="28"/>
  <c r="B494" i="28" s="1"/>
  <c r="D494" i="28"/>
  <c r="E494" i="28"/>
  <c r="F494" i="28" s="1"/>
  <c r="G494" i="28"/>
  <c r="H494" i="28"/>
  <c r="I494" i="28"/>
  <c r="K494" i="28"/>
  <c r="L494" i="28"/>
  <c r="M494" i="28"/>
  <c r="N494" i="28"/>
  <c r="O494" i="28"/>
  <c r="P494" i="28"/>
  <c r="Q494" i="28"/>
  <c r="R494" i="28"/>
  <c r="S494" i="28"/>
  <c r="T494" i="28"/>
  <c r="U494" i="28"/>
  <c r="V494" i="28"/>
  <c r="W494" i="28"/>
  <c r="X494" i="28"/>
  <c r="Y494" i="28"/>
  <c r="Z494" i="28"/>
  <c r="AA494" i="28"/>
  <c r="AB494" i="28"/>
  <c r="AC494" i="28"/>
  <c r="AD494" i="28"/>
  <c r="AE494" i="28"/>
  <c r="AF494" i="28"/>
  <c r="AG494" i="28"/>
  <c r="AH494" i="28"/>
  <c r="AI494" i="28"/>
  <c r="AJ494" i="28"/>
  <c r="AK494" i="28"/>
  <c r="AL494" i="28"/>
  <c r="B495" i="28"/>
  <c r="C495" i="28"/>
  <c r="D495" i="28"/>
  <c r="E495" i="28"/>
  <c r="F495" i="28" s="1"/>
  <c r="G495" i="28"/>
  <c r="H495" i="28"/>
  <c r="I495" i="28"/>
  <c r="K495" i="28"/>
  <c r="L495" i="28"/>
  <c r="M495" i="28"/>
  <c r="N495" i="28"/>
  <c r="O495" i="28"/>
  <c r="P495" i="28"/>
  <c r="Q495" i="28"/>
  <c r="R495" i="28"/>
  <c r="S495" i="28"/>
  <c r="T495" i="28"/>
  <c r="U495" i="28"/>
  <c r="V495" i="28"/>
  <c r="W495" i="28"/>
  <c r="X495" i="28"/>
  <c r="Y495" i="28"/>
  <c r="Z495" i="28"/>
  <c r="AA495" i="28"/>
  <c r="AB495" i="28"/>
  <c r="AC495" i="28"/>
  <c r="AD495" i="28"/>
  <c r="AE495" i="28"/>
  <c r="AF495" i="28"/>
  <c r="AG495" i="28"/>
  <c r="AH495" i="28"/>
  <c r="AI495" i="28"/>
  <c r="AJ495" i="28"/>
  <c r="AK495" i="28"/>
  <c r="AL495" i="28"/>
  <c r="B496" i="28"/>
  <c r="C496" i="28"/>
  <c r="D496" i="28"/>
  <c r="E496" i="28"/>
  <c r="F496" i="28"/>
  <c r="G496" i="28"/>
  <c r="H496" i="28"/>
  <c r="I496" i="28"/>
  <c r="K496" i="28"/>
  <c r="L496" i="28"/>
  <c r="M496" i="28"/>
  <c r="N496" i="28"/>
  <c r="O496" i="28"/>
  <c r="P496" i="28"/>
  <c r="Q496" i="28"/>
  <c r="R496" i="28"/>
  <c r="S496" i="28"/>
  <c r="T496" i="28"/>
  <c r="U496" i="28"/>
  <c r="V496" i="28"/>
  <c r="W496" i="28"/>
  <c r="X496" i="28"/>
  <c r="Y496" i="28"/>
  <c r="Z496" i="28"/>
  <c r="AA496" i="28"/>
  <c r="AB496" i="28"/>
  <c r="AC496" i="28"/>
  <c r="AD496" i="28"/>
  <c r="AE496" i="28"/>
  <c r="AF496" i="28"/>
  <c r="AG496" i="28"/>
  <c r="AH496" i="28"/>
  <c r="AI496" i="28"/>
  <c r="AJ496" i="28"/>
  <c r="AK496" i="28"/>
  <c r="AL496" i="28"/>
  <c r="B497" i="28"/>
  <c r="C497" i="28"/>
  <c r="D497" i="28"/>
  <c r="E497" i="28"/>
  <c r="F497" i="28"/>
  <c r="G497" i="28"/>
  <c r="H497" i="28"/>
  <c r="I497" i="28"/>
  <c r="K497" i="28"/>
  <c r="L497" i="28"/>
  <c r="M497" i="28"/>
  <c r="N497" i="28"/>
  <c r="O497" i="28"/>
  <c r="P497" i="28"/>
  <c r="Q497" i="28"/>
  <c r="R497" i="28"/>
  <c r="S497" i="28"/>
  <c r="T497" i="28"/>
  <c r="U497" i="28"/>
  <c r="V497" i="28"/>
  <c r="W497" i="28"/>
  <c r="X497" i="28"/>
  <c r="Y497" i="28"/>
  <c r="Z497" i="28"/>
  <c r="AA497" i="28"/>
  <c r="AB497" i="28"/>
  <c r="AC497" i="28"/>
  <c r="AD497" i="28"/>
  <c r="AE497" i="28"/>
  <c r="AF497" i="28"/>
  <c r="AG497" i="28"/>
  <c r="AH497" i="28"/>
  <c r="AI497" i="28"/>
  <c r="AJ497" i="28"/>
  <c r="AK497" i="28"/>
  <c r="AL497" i="28"/>
  <c r="C498" i="28"/>
  <c r="D498" i="28"/>
  <c r="E498" i="28"/>
  <c r="F498" i="28" s="1"/>
  <c r="G498" i="28"/>
  <c r="H498" i="28"/>
  <c r="I498" i="28"/>
  <c r="K498" i="28"/>
  <c r="L498" i="28"/>
  <c r="M498" i="28"/>
  <c r="N498" i="28"/>
  <c r="O498" i="28"/>
  <c r="P498" i="28"/>
  <c r="Q498" i="28"/>
  <c r="R498" i="28"/>
  <c r="S498" i="28"/>
  <c r="T498" i="28"/>
  <c r="U498" i="28"/>
  <c r="V498" i="28"/>
  <c r="W498" i="28"/>
  <c r="X498" i="28"/>
  <c r="Y498" i="28"/>
  <c r="Z498" i="28"/>
  <c r="AA498" i="28"/>
  <c r="AB498" i="28"/>
  <c r="AC498" i="28"/>
  <c r="AD498" i="28"/>
  <c r="AE498" i="28"/>
  <c r="AF498" i="28"/>
  <c r="AG498" i="28"/>
  <c r="AH498" i="28"/>
  <c r="AI498" i="28"/>
  <c r="AJ498" i="28"/>
  <c r="AK498" i="28"/>
  <c r="AL498" i="28"/>
  <c r="B499" i="28"/>
  <c r="C499" i="28"/>
  <c r="D499" i="28"/>
  <c r="E499" i="28"/>
  <c r="F499" i="28"/>
  <c r="G499" i="28"/>
  <c r="H499" i="28"/>
  <c r="I499" i="28"/>
  <c r="K499" i="28"/>
  <c r="L499" i="28"/>
  <c r="M499" i="28"/>
  <c r="N499" i="28"/>
  <c r="O499" i="28"/>
  <c r="P499" i="28"/>
  <c r="Q499" i="28"/>
  <c r="R499" i="28"/>
  <c r="S499" i="28"/>
  <c r="T499" i="28"/>
  <c r="U499" i="28"/>
  <c r="V499" i="28"/>
  <c r="W499" i="28"/>
  <c r="X499" i="28"/>
  <c r="Y499" i="28"/>
  <c r="Z499" i="28"/>
  <c r="AA499" i="28"/>
  <c r="AB499" i="28"/>
  <c r="AC499" i="28"/>
  <c r="AD499" i="28"/>
  <c r="AE499" i="28"/>
  <c r="AF499" i="28"/>
  <c r="AG499" i="28"/>
  <c r="AH499" i="28"/>
  <c r="AI499" i="28"/>
  <c r="AJ499" i="28"/>
  <c r="AK499" i="28"/>
  <c r="AL499" i="28"/>
  <c r="C500" i="28"/>
  <c r="B500" i="28" s="1"/>
  <c r="D500" i="28"/>
  <c r="E500" i="28"/>
  <c r="F500" i="28" s="1"/>
  <c r="G500" i="28"/>
  <c r="H500" i="28"/>
  <c r="I500" i="28"/>
  <c r="K500" i="28"/>
  <c r="L500" i="28"/>
  <c r="M500" i="28"/>
  <c r="N500" i="28"/>
  <c r="O500" i="28"/>
  <c r="P500" i="28"/>
  <c r="Q500" i="28"/>
  <c r="R500" i="28"/>
  <c r="S500" i="28"/>
  <c r="T500" i="28"/>
  <c r="U500" i="28"/>
  <c r="V500" i="28"/>
  <c r="W500" i="28"/>
  <c r="X500" i="28"/>
  <c r="Y500" i="28"/>
  <c r="Z500" i="28"/>
  <c r="AA500" i="28"/>
  <c r="AB500" i="28"/>
  <c r="AC500" i="28"/>
  <c r="AD500" i="28"/>
  <c r="AE500" i="28"/>
  <c r="AF500" i="28"/>
  <c r="AG500" i="28"/>
  <c r="AH500" i="28"/>
  <c r="AI500" i="28"/>
  <c r="AJ500" i="28"/>
  <c r="AK500" i="28"/>
  <c r="AL500" i="28"/>
  <c r="C501" i="28"/>
  <c r="D501" i="28"/>
  <c r="B501" i="28" s="1"/>
  <c r="E501" i="28"/>
  <c r="F501" i="28" s="1"/>
  <c r="G501" i="28"/>
  <c r="H501" i="28"/>
  <c r="I501" i="28"/>
  <c r="K501" i="28"/>
  <c r="L501" i="28"/>
  <c r="M501" i="28"/>
  <c r="N501" i="28"/>
  <c r="O501" i="28"/>
  <c r="P501" i="28"/>
  <c r="Q501" i="28"/>
  <c r="R501" i="28"/>
  <c r="S501" i="28"/>
  <c r="AO501" i="28" s="1"/>
  <c r="T501" i="28"/>
  <c r="U501" i="28"/>
  <c r="V501" i="28"/>
  <c r="W501" i="28"/>
  <c r="X501" i="28"/>
  <c r="Y501" i="28"/>
  <c r="Z501" i="28"/>
  <c r="AA501" i="28"/>
  <c r="AB501" i="28"/>
  <c r="AC501" i="28"/>
  <c r="AD501" i="28"/>
  <c r="AE501" i="28"/>
  <c r="AF501" i="28"/>
  <c r="AG501" i="28"/>
  <c r="AH501" i="28"/>
  <c r="AI501" i="28"/>
  <c r="AJ501" i="28"/>
  <c r="AK501" i="28"/>
  <c r="AL501" i="28"/>
  <c r="C502" i="28"/>
  <c r="D502" i="28"/>
  <c r="E502" i="28"/>
  <c r="F502" i="28" s="1"/>
  <c r="G502" i="28"/>
  <c r="H502" i="28"/>
  <c r="I502" i="28"/>
  <c r="K502" i="28"/>
  <c r="L502" i="28"/>
  <c r="M502" i="28"/>
  <c r="N502" i="28"/>
  <c r="O502" i="28"/>
  <c r="P502" i="28"/>
  <c r="Q502" i="28"/>
  <c r="R502" i="28"/>
  <c r="S502" i="28"/>
  <c r="T502" i="28"/>
  <c r="U502" i="28"/>
  <c r="V502" i="28"/>
  <c r="W502" i="28"/>
  <c r="X502" i="28"/>
  <c r="Y502" i="28"/>
  <c r="Z502" i="28"/>
  <c r="AA502" i="28"/>
  <c r="AB502" i="28"/>
  <c r="AC502" i="28"/>
  <c r="AD502" i="28"/>
  <c r="AE502" i="28"/>
  <c r="AF502" i="28"/>
  <c r="AG502" i="28"/>
  <c r="AH502" i="28"/>
  <c r="AI502" i="28"/>
  <c r="AJ502" i="28"/>
  <c r="AK502" i="28"/>
  <c r="AL502" i="28"/>
  <c r="C503" i="28"/>
  <c r="D503" i="28"/>
  <c r="E503" i="28"/>
  <c r="F503" i="28" s="1"/>
  <c r="G503" i="28"/>
  <c r="H503" i="28"/>
  <c r="I503" i="28"/>
  <c r="AM503" i="28" s="1"/>
  <c r="K503" i="28"/>
  <c r="L503" i="28"/>
  <c r="M503" i="28"/>
  <c r="N503" i="28"/>
  <c r="O503" i="28"/>
  <c r="P503" i="28"/>
  <c r="Q503" i="28"/>
  <c r="R503" i="28"/>
  <c r="S503" i="28"/>
  <c r="T503" i="28"/>
  <c r="U503" i="28"/>
  <c r="V503" i="28"/>
  <c r="W503" i="28"/>
  <c r="X503" i="28"/>
  <c r="Y503" i="28"/>
  <c r="Z503" i="28"/>
  <c r="AA503" i="28"/>
  <c r="AB503" i="28"/>
  <c r="AC503" i="28"/>
  <c r="AD503" i="28"/>
  <c r="AE503" i="28"/>
  <c r="AF503" i="28"/>
  <c r="AG503" i="28"/>
  <c r="AH503" i="28"/>
  <c r="AI503" i="28"/>
  <c r="AJ503" i="28"/>
  <c r="AK503" i="28"/>
  <c r="AL503" i="28"/>
  <c r="C504" i="28"/>
  <c r="B504" i="28" s="1"/>
  <c r="D504" i="28"/>
  <c r="E504" i="28"/>
  <c r="F504" i="28" s="1"/>
  <c r="G504" i="28"/>
  <c r="H504" i="28"/>
  <c r="I504" i="28"/>
  <c r="K504" i="28"/>
  <c r="L504" i="28"/>
  <c r="M504" i="28"/>
  <c r="N504" i="28"/>
  <c r="O504" i="28"/>
  <c r="P504" i="28"/>
  <c r="Q504" i="28"/>
  <c r="R504" i="28"/>
  <c r="S504" i="28"/>
  <c r="T504" i="28"/>
  <c r="U504" i="28"/>
  <c r="V504" i="28"/>
  <c r="W504" i="28"/>
  <c r="X504" i="28"/>
  <c r="Y504" i="28"/>
  <c r="Z504" i="28"/>
  <c r="AA504" i="28"/>
  <c r="AB504" i="28"/>
  <c r="AC504" i="28"/>
  <c r="AD504" i="28"/>
  <c r="AE504" i="28"/>
  <c r="AF504" i="28"/>
  <c r="AG504" i="28"/>
  <c r="AH504" i="28"/>
  <c r="AI504" i="28"/>
  <c r="AJ504" i="28"/>
  <c r="AK504" i="28"/>
  <c r="AL504" i="28"/>
  <c r="C505" i="28"/>
  <c r="B505" i="28" s="1"/>
  <c r="D505" i="28"/>
  <c r="E505" i="28"/>
  <c r="F505" i="28"/>
  <c r="G505" i="28"/>
  <c r="H505" i="28"/>
  <c r="I505" i="28"/>
  <c r="K505" i="28"/>
  <c r="L505" i="28"/>
  <c r="M505" i="28"/>
  <c r="N505" i="28"/>
  <c r="O505" i="28"/>
  <c r="P505" i="28"/>
  <c r="Q505" i="28"/>
  <c r="R505" i="28"/>
  <c r="S505" i="28"/>
  <c r="T505" i="28"/>
  <c r="U505" i="28"/>
  <c r="V505" i="28"/>
  <c r="W505" i="28"/>
  <c r="X505" i="28"/>
  <c r="Y505" i="28"/>
  <c r="Z505" i="28"/>
  <c r="AA505" i="28"/>
  <c r="AB505" i="28"/>
  <c r="AC505" i="28"/>
  <c r="AD505" i="28"/>
  <c r="AE505" i="28"/>
  <c r="AF505" i="28"/>
  <c r="AG505" i="28"/>
  <c r="AH505" i="28"/>
  <c r="AI505" i="28"/>
  <c r="AJ505" i="28"/>
  <c r="AK505" i="28"/>
  <c r="AL505" i="28"/>
  <c r="B506" i="28"/>
  <c r="C506" i="28"/>
  <c r="D506" i="28"/>
  <c r="E506" i="28"/>
  <c r="F506" i="28" s="1"/>
  <c r="G506" i="28"/>
  <c r="H506" i="28"/>
  <c r="I506" i="28"/>
  <c r="K506" i="28"/>
  <c r="L506" i="28"/>
  <c r="M506" i="28"/>
  <c r="N506" i="28"/>
  <c r="O506" i="28"/>
  <c r="P506" i="28"/>
  <c r="Q506" i="28"/>
  <c r="R506" i="28"/>
  <c r="S506" i="28"/>
  <c r="T506" i="28"/>
  <c r="U506" i="28"/>
  <c r="V506" i="28"/>
  <c r="W506" i="28"/>
  <c r="X506" i="28"/>
  <c r="Y506" i="28"/>
  <c r="Z506" i="28"/>
  <c r="AA506" i="28"/>
  <c r="AB506" i="28"/>
  <c r="AC506" i="28"/>
  <c r="AD506" i="28"/>
  <c r="AE506" i="28"/>
  <c r="AF506" i="28"/>
  <c r="AG506" i="28"/>
  <c r="AH506" i="28"/>
  <c r="AI506" i="28"/>
  <c r="AJ506" i="28"/>
  <c r="AK506" i="28"/>
  <c r="AL506" i="28"/>
  <c r="C507" i="28"/>
  <c r="D507" i="28"/>
  <c r="B507" i="28" s="1"/>
  <c r="E507" i="28"/>
  <c r="F507" i="28"/>
  <c r="G507" i="28"/>
  <c r="H507" i="28"/>
  <c r="I507" i="28"/>
  <c r="K507" i="28"/>
  <c r="L507" i="28"/>
  <c r="M507" i="28"/>
  <c r="N507" i="28"/>
  <c r="O507" i="28"/>
  <c r="P507" i="28"/>
  <c r="AN507" i="28" s="1"/>
  <c r="Q507" i="28"/>
  <c r="R507" i="28"/>
  <c r="S507" i="28"/>
  <c r="T507" i="28"/>
  <c r="U507" i="28"/>
  <c r="V507" i="28"/>
  <c r="W507" i="28"/>
  <c r="X507" i="28"/>
  <c r="Y507" i="28"/>
  <c r="Z507" i="28"/>
  <c r="AA507" i="28"/>
  <c r="AB507" i="28"/>
  <c r="AC507" i="28"/>
  <c r="AD507" i="28"/>
  <c r="AE507" i="28"/>
  <c r="AF507" i="28"/>
  <c r="AG507" i="28"/>
  <c r="AH507" i="28"/>
  <c r="AI507" i="28"/>
  <c r="AJ507" i="28"/>
  <c r="AK507" i="28"/>
  <c r="AL507" i="28"/>
  <c r="C508" i="28"/>
  <c r="D508" i="28"/>
  <c r="E508" i="28"/>
  <c r="F508" i="28" s="1"/>
  <c r="G508" i="28"/>
  <c r="H508" i="28"/>
  <c r="I508" i="28"/>
  <c r="K508" i="28"/>
  <c r="L508" i="28"/>
  <c r="M508" i="28"/>
  <c r="N508" i="28"/>
  <c r="O508" i="28"/>
  <c r="P508" i="28"/>
  <c r="Q508" i="28"/>
  <c r="AO508" i="28" s="1"/>
  <c r="R508" i="28"/>
  <c r="S508" i="28"/>
  <c r="T508" i="28"/>
  <c r="U508" i="28"/>
  <c r="V508" i="28"/>
  <c r="W508" i="28"/>
  <c r="X508" i="28"/>
  <c r="Y508" i="28"/>
  <c r="Z508" i="28"/>
  <c r="AA508" i="28"/>
  <c r="AB508" i="28"/>
  <c r="AC508" i="28"/>
  <c r="AD508" i="28"/>
  <c r="AE508" i="28"/>
  <c r="AF508" i="28"/>
  <c r="AG508" i="28"/>
  <c r="AH508" i="28"/>
  <c r="AI508" i="28"/>
  <c r="AJ508" i="28"/>
  <c r="AK508" i="28"/>
  <c r="AL508" i="28"/>
  <c r="C509" i="28"/>
  <c r="D509" i="28"/>
  <c r="B509" i="28" s="1"/>
  <c r="E509" i="28"/>
  <c r="F509" i="28" s="1"/>
  <c r="G509" i="28"/>
  <c r="H509" i="28"/>
  <c r="I509" i="28"/>
  <c r="K509" i="28"/>
  <c r="L509" i="28"/>
  <c r="M509" i="28"/>
  <c r="N509" i="28"/>
  <c r="O509" i="28"/>
  <c r="P509" i="28"/>
  <c r="Q509" i="28"/>
  <c r="R509" i="28"/>
  <c r="S509" i="28"/>
  <c r="T509" i="28"/>
  <c r="U509" i="28"/>
  <c r="V509" i="28"/>
  <c r="W509" i="28"/>
  <c r="X509" i="28"/>
  <c r="Y509" i="28"/>
  <c r="Z509" i="28"/>
  <c r="AA509" i="28"/>
  <c r="AB509" i="28"/>
  <c r="AC509" i="28"/>
  <c r="AD509" i="28"/>
  <c r="AE509" i="28"/>
  <c r="AF509" i="28"/>
  <c r="AG509" i="28"/>
  <c r="AH509" i="28"/>
  <c r="AI509" i="28"/>
  <c r="AJ509" i="28"/>
  <c r="AK509" i="28"/>
  <c r="AL509" i="28"/>
  <c r="B510" i="28"/>
  <c r="C510" i="28"/>
  <c r="D510" i="28"/>
  <c r="E510" i="28"/>
  <c r="F510" i="28" s="1"/>
  <c r="G510" i="28"/>
  <c r="H510" i="28"/>
  <c r="I510" i="28"/>
  <c r="K510" i="28"/>
  <c r="L510" i="28"/>
  <c r="M510" i="28"/>
  <c r="N510" i="28"/>
  <c r="O510" i="28"/>
  <c r="P510" i="28"/>
  <c r="Q510" i="28"/>
  <c r="R510" i="28"/>
  <c r="S510" i="28"/>
  <c r="T510" i="28"/>
  <c r="U510" i="28"/>
  <c r="V510" i="28"/>
  <c r="W510" i="28"/>
  <c r="X510" i="28"/>
  <c r="Y510" i="28"/>
  <c r="Z510" i="28"/>
  <c r="AA510" i="28"/>
  <c r="AB510" i="28"/>
  <c r="AC510" i="28"/>
  <c r="AD510" i="28"/>
  <c r="AE510" i="28"/>
  <c r="AF510" i="28"/>
  <c r="AG510" i="28"/>
  <c r="AH510" i="28"/>
  <c r="AI510" i="28"/>
  <c r="AJ510" i="28"/>
  <c r="AK510" i="28"/>
  <c r="AL510" i="28"/>
  <c r="B511" i="28"/>
  <c r="C511" i="28"/>
  <c r="D511" i="28"/>
  <c r="E511" i="28"/>
  <c r="F511" i="28"/>
  <c r="G511" i="28"/>
  <c r="H511" i="28"/>
  <c r="I511" i="28"/>
  <c r="K511" i="28"/>
  <c r="L511" i="28"/>
  <c r="M511" i="28"/>
  <c r="N511" i="28"/>
  <c r="O511" i="28"/>
  <c r="P511" i="28"/>
  <c r="Q511" i="28"/>
  <c r="R511" i="28"/>
  <c r="S511" i="28"/>
  <c r="T511" i="28"/>
  <c r="U511" i="28"/>
  <c r="V511" i="28"/>
  <c r="W511" i="28"/>
  <c r="X511" i="28"/>
  <c r="Y511" i="28"/>
  <c r="Z511" i="28"/>
  <c r="AA511" i="28"/>
  <c r="AB511" i="28"/>
  <c r="AC511" i="28"/>
  <c r="AD511" i="28"/>
  <c r="AE511" i="28"/>
  <c r="AF511" i="28"/>
  <c r="AG511" i="28"/>
  <c r="AH511" i="28"/>
  <c r="AI511" i="28"/>
  <c r="AJ511" i="28"/>
  <c r="AK511" i="28"/>
  <c r="AL511" i="28"/>
  <c r="B512" i="28"/>
  <c r="C512" i="28"/>
  <c r="D512" i="28"/>
  <c r="E512" i="28"/>
  <c r="F512" i="28"/>
  <c r="G512" i="28"/>
  <c r="H512" i="28"/>
  <c r="I512" i="28"/>
  <c r="K512" i="28"/>
  <c r="L512" i="28"/>
  <c r="M512" i="28"/>
  <c r="N512" i="28"/>
  <c r="O512" i="28"/>
  <c r="P512" i="28"/>
  <c r="Q512" i="28"/>
  <c r="R512" i="28"/>
  <c r="S512" i="28"/>
  <c r="T512" i="28"/>
  <c r="U512" i="28"/>
  <c r="V512" i="28"/>
  <c r="W512" i="28"/>
  <c r="X512" i="28"/>
  <c r="Y512" i="28"/>
  <c r="Z512" i="28"/>
  <c r="AA512" i="28"/>
  <c r="AB512" i="28"/>
  <c r="AC512" i="28"/>
  <c r="AD512" i="28"/>
  <c r="AE512" i="28"/>
  <c r="AF512" i="28"/>
  <c r="AG512" i="28"/>
  <c r="AH512" i="28"/>
  <c r="AI512" i="28"/>
  <c r="AJ512" i="28"/>
  <c r="AK512" i="28"/>
  <c r="AL512" i="28"/>
  <c r="B513" i="28"/>
  <c r="C513" i="28"/>
  <c r="D513" i="28"/>
  <c r="E513" i="28"/>
  <c r="F513" i="28"/>
  <c r="G513" i="28"/>
  <c r="H513" i="28"/>
  <c r="I513" i="28"/>
  <c r="K513" i="28"/>
  <c r="L513" i="28"/>
  <c r="M513" i="28"/>
  <c r="N513" i="28"/>
  <c r="O513" i="28"/>
  <c r="P513" i="28"/>
  <c r="Q513" i="28"/>
  <c r="R513" i="28"/>
  <c r="S513" i="28"/>
  <c r="T513" i="28"/>
  <c r="U513" i="28"/>
  <c r="V513" i="28"/>
  <c r="W513" i="28"/>
  <c r="X513" i="28"/>
  <c r="Y513" i="28"/>
  <c r="Z513" i="28"/>
  <c r="AA513" i="28"/>
  <c r="AB513" i="28"/>
  <c r="AC513" i="28"/>
  <c r="AD513" i="28"/>
  <c r="AE513" i="28"/>
  <c r="AF513" i="28"/>
  <c r="AG513" i="28"/>
  <c r="AH513" i="28"/>
  <c r="AI513" i="28"/>
  <c r="AJ513" i="28"/>
  <c r="AK513" i="28"/>
  <c r="AL513" i="28"/>
  <c r="C514" i="28"/>
  <c r="D514" i="28"/>
  <c r="E514" i="28"/>
  <c r="F514" i="28"/>
  <c r="G514" i="28"/>
  <c r="H514" i="28"/>
  <c r="I514" i="28"/>
  <c r="K514" i="28"/>
  <c r="L514" i="28"/>
  <c r="M514" i="28"/>
  <c r="N514" i="28"/>
  <c r="O514" i="28"/>
  <c r="P514" i="28"/>
  <c r="Q514" i="28"/>
  <c r="R514" i="28"/>
  <c r="S514" i="28"/>
  <c r="T514" i="28"/>
  <c r="U514" i="28"/>
  <c r="V514" i="28"/>
  <c r="W514" i="28"/>
  <c r="X514" i="28"/>
  <c r="Y514" i="28"/>
  <c r="Z514" i="28"/>
  <c r="AA514" i="28"/>
  <c r="AB514" i="28"/>
  <c r="AC514" i="28"/>
  <c r="AD514" i="28"/>
  <c r="AE514" i="28"/>
  <c r="AF514" i="28"/>
  <c r="AG514" i="28"/>
  <c r="AH514" i="28"/>
  <c r="AI514" i="28"/>
  <c r="AJ514" i="28"/>
  <c r="AK514" i="28"/>
  <c r="AL514" i="28"/>
  <c r="C515" i="28"/>
  <c r="D515" i="28"/>
  <c r="E515" i="28"/>
  <c r="F515" i="28"/>
  <c r="G515" i="28"/>
  <c r="H515" i="28"/>
  <c r="I515" i="28"/>
  <c r="K515" i="28"/>
  <c r="L515" i="28"/>
  <c r="M515" i="28"/>
  <c r="N515" i="28"/>
  <c r="O515" i="28"/>
  <c r="P515" i="28"/>
  <c r="Q515" i="28"/>
  <c r="R515" i="28"/>
  <c r="S515" i="28"/>
  <c r="T515" i="28"/>
  <c r="U515" i="28"/>
  <c r="V515" i="28"/>
  <c r="W515" i="28"/>
  <c r="X515" i="28"/>
  <c r="Y515" i="28"/>
  <c r="Z515" i="28"/>
  <c r="AA515" i="28"/>
  <c r="AB515" i="28"/>
  <c r="AC515" i="28"/>
  <c r="AD515" i="28"/>
  <c r="AE515" i="28"/>
  <c r="AF515" i="28"/>
  <c r="AG515" i="28"/>
  <c r="AH515" i="28"/>
  <c r="AI515" i="28"/>
  <c r="AJ515" i="28"/>
  <c r="AK515" i="28"/>
  <c r="AL515" i="28"/>
  <c r="C516" i="28"/>
  <c r="D516" i="28"/>
  <c r="E516" i="28"/>
  <c r="F516" i="28"/>
  <c r="G516" i="28"/>
  <c r="H516" i="28"/>
  <c r="I516" i="28"/>
  <c r="K516" i="28"/>
  <c r="L516" i="28"/>
  <c r="M516" i="28"/>
  <c r="N516" i="28"/>
  <c r="O516" i="28"/>
  <c r="P516" i="28"/>
  <c r="Q516" i="28"/>
  <c r="R516" i="28"/>
  <c r="S516" i="28"/>
  <c r="T516" i="28"/>
  <c r="U516" i="28"/>
  <c r="V516" i="28"/>
  <c r="W516" i="28"/>
  <c r="X516" i="28"/>
  <c r="Y516" i="28"/>
  <c r="Z516" i="28"/>
  <c r="AA516" i="28"/>
  <c r="AB516" i="28"/>
  <c r="AC516" i="28"/>
  <c r="AD516" i="28"/>
  <c r="AE516" i="28"/>
  <c r="AF516" i="28"/>
  <c r="AG516" i="28"/>
  <c r="AH516" i="28"/>
  <c r="AI516" i="28"/>
  <c r="AJ516" i="28"/>
  <c r="AK516" i="28"/>
  <c r="AL516" i="28"/>
  <c r="C517" i="28"/>
  <c r="B517" i="28" s="1"/>
  <c r="D517" i="28"/>
  <c r="E517" i="28"/>
  <c r="F517" i="28" s="1"/>
  <c r="G517" i="28"/>
  <c r="H517" i="28"/>
  <c r="I517" i="28"/>
  <c r="K517" i="28"/>
  <c r="L517" i="28"/>
  <c r="M517" i="28"/>
  <c r="N517" i="28"/>
  <c r="O517" i="28"/>
  <c r="P517" i="28"/>
  <c r="AN517" i="28" s="1"/>
  <c r="Q517" i="28"/>
  <c r="R517" i="28"/>
  <c r="S517" i="28"/>
  <c r="T517" i="28"/>
  <c r="U517" i="28"/>
  <c r="V517" i="28"/>
  <c r="W517" i="28"/>
  <c r="X517" i="28"/>
  <c r="Y517" i="28"/>
  <c r="Z517" i="28"/>
  <c r="AA517" i="28"/>
  <c r="AB517" i="28"/>
  <c r="AC517" i="28"/>
  <c r="AD517" i="28"/>
  <c r="AE517" i="28"/>
  <c r="AF517" i="28"/>
  <c r="AG517" i="28"/>
  <c r="AH517" i="28"/>
  <c r="AI517" i="28"/>
  <c r="AJ517" i="28"/>
  <c r="AK517" i="28"/>
  <c r="AL517" i="28"/>
  <c r="C518" i="28"/>
  <c r="B518" i="28" s="1"/>
  <c r="D518" i="28"/>
  <c r="E518" i="28"/>
  <c r="F518" i="28"/>
  <c r="G518" i="28"/>
  <c r="H518" i="28"/>
  <c r="I518" i="28"/>
  <c r="K518" i="28"/>
  <c r="L518" i="28"/>
  <c r="M518" i="28"/>
  <c r="N518" i="28"/>
  <c r="O518" i="28"/>
  <c r="P518" i="28"/>
  <c r="Q518" i="28"/>
  <c r="R518" i="28"/>
  <c r="S518" i="28"/>
  <c r="T518" i="28"/>
  <c r="U518" i="28"/>
  <c r="V518" i="28"/>
  <c r="W518" i="28"/>
  <c r="X518" i="28"/>
  <c r="Y518" i="28"/>
  <c r="Z518" i="28"/>
  <c r="AA518" i="28"/>
  <c r="AB518" i="28"/>
  <c r="AC518" i="28"/>
  <c r="AD518" i="28"/>
  <c r="AE518" i="28"/>
  <c r="AF518" i="28"/>
  <c r="AG518" i="28"/>
  <c r="AH518" i="28"/>
  <c r="AI518" i="28"/>
  <c r="AJ518" i="28"/>
  <c r="AK518" i="28"/>
  <c r="AL518" i="28"/>
  <c r="B519" i="28"/>
  <c r="C519" i="28"/>
  <c r="D519" i="28"/>
  <c r="E519" i="28"/>
  <c r="F519" i="28" s="1"/>
  <c r="G519" i="28"/>
  <c r="H519" i="28"/>
  <c r="I519" i="28"/>
  <c r="K519" i="28"/>
  <c r="L519" i="28"/>
  <c r="M519" i="28"/>
  <c r="N519" i="28"/>
  <c r="O519" i="28"/>
  <c r="P519" i="28"/>
  <c r="Q519" i="28"/>
  <c r="R519" i="28"/>
  <c r="S519" i="28"/>
  <c r="T519" i="28"/>
  <c r="U519" i="28"/>
  <c r="V519" i="28"/>
  <c r="W519" i="28"/>
  <c r="X519" i="28"/>
  <c r="Y519" i="28"/>
  <c r="Z519" i="28"/>
  <c r="AA519" i="28"/>
  <c r="AB519" i="28"/>
  <c r="AC519" i="28"/>
  <c r="AD519" i="28"/>
  <c r="AE519" i="28"/>
  <c r="AF519" i="28"/>
  <c r="AG519" i="28"/>
  <c r="AH519" i="28"/>
  <c r="AI519" i="28"/>
  <c r="AJ519" i="28"/>
  <c r="AK519" i="28"/>
  <c r="AL519" i="28"/>
  <c r="C520" i="28"/>
  <c r="D520" i="28"/>
  <c r="B520" i="28" s="1"/>
  <c r="E520" i="28"/>
  <c r="F520" i="28" s="1"/>
  <c r="G520" i="28"/>
  <c r="H520" i="28"/>
  <c r="I520" i="28"/>
  <c r="K520" i="28"/>
  <c r="AM520" i="28" s="1"/>
  <c r="L520" i="28"/>
  <c r="M520" i="28"/>
  <c r="N520" i="28"/>
  <c r="O520" i="28"/>
  <c r="P520" i="28"/>
  <c r="Q520" i="28"/>
  <c r="R520" i="28"/>
  <c r="S520" i="28"/>
  <c r="T520" i="28"/>
  <c r="U520" i="28"/>
  <c r="V520" i="28"/>
  <c r="W520" i="28"/>
  <c r="X520" i="28"/>
  <c r="Y520" i="28"/>
  <c r="Z520" i="28"/>
  <c r="AA520" i="28"/>
  <c r="AB520" i="28"/>
  <c r="AC520" i="28"/>
  <c r="AD520" i="28"/>
  <c r="AE520" i="28"/>
  <c r="AF520" i="28"/>
  <c r="AG520" i="28"/>
  <c r="AH520" i="28"/>
  <c r="AI520" i="28"/>
  <c r="AJ520" i="28"/>
  <c r="AK520" i="28"/>
  <c r="AL520" i="28"/>
  <c r="C521" i="28"/>
  <c r="B521" i="28" s="1"/>
  <c r="D521" i="28"/>
  <c r="E521" i="28"/>
  <c r="F521" i="28" s="1"/>
  <c r="G521" i="28"/>
  <c r="H521" i="28"/>
  <c r="I521" i="28"/>
  <c r="K521" i="28"/>
  <c r="L521" i="28"/>
  <c r="M521" i="28"/>
  <c r="N521" i="28"/>
  <c r="O521" i="28"/>
  <c r="P521" i="28"/>
  <c r="Q521" i="28"/>
  <c r="R521" i="28"/>
  <c r="S521" i="28"/>
  <c r="T521" i="28"/>
  <c r="U521" i="28"/>
  <c r="V521" i="28"/>
  <c r="W521" i="28"/>
  <c r="X521" i="28"/>
  <c r="Y521" i="28"/>
  <c r="Z521" i="28"/>
  <c r="AA521" i="28"/>
  <c r="AB521" i="28"/>
  <c r="AC521" i="28"/>
  <c r="AD521" i="28"/>
  <c r="AE521" i="28"/>
  <c r="AF521" i="28"/>
  <c r="AG521" i="28"/>
  <c r="AH521" i="28"/>
  <c r="AI521" i="28"/>
  <c r="AJ521" i="28"/>
  <c r="AK521" i="28"/>
  <c r="AL521" i="28"/>
  <c r="C522" i="28"/>
  <c r="D522" i="28"/>
  <c r="E522" i="28"/>
  <c r="F522" i="28" s="1"/>
  <c r="G522" i="28"/>
  <c r="H522" i="28"/>
  <c r="I522" i="28"/>
  <c r="K522" i="28"/>
  <c r="L522" i="28"/>
  <c r="M522" i="28"/>
  <c r="N522" i="28"/>
  <c r="O522" i="28"/>
  <c r="P522" i="28"/>
  <c r="Q522" i="28"/>
  <c r="R522" i="28"/>
  <c r="S522" i="28"/>
  <c r="T522" i="28"/>
  <c r="U522" i="28"/>
  <c r="V522" i="28"/>
  <c r="W522" i="28"/>
  <c r="X522" i="28"/>
  <c r="Y522" i="28"/>
  <c r="Z522" i="28"/>
  <c r="AA522" i="28"/>
  <c r="AB522" i="28"/>
  <c r="AC522" i="28"/>
  <c r="AD522" i="28"/>
  <c r="AE522" i="28"/>
  <c r="AF522" i="28"/>
  <c r="AG522" i="28"/>
  <c r="AH522" i="28"/>
  <c r="AI522" i="28"/>
  <c r="AJ522" i="28"/>
  <c r="AK522" i="28"/>
  <c r="AL522" i="28"/>
  <c r="C523" i="28"/>
  <c r="B523" i="28" s="1"/>
  <c r="D523" i="28"/>
  <c r="E523" i="28"/>
  <c r="F523" i="28"/>
  <c r="G523" i="28"/>
  <c r="H523" i="28"/>
  <c r="I523" i="28"/>
  <c r="K523" i="28"/>
  <c r="L523" i="28"/>
  <c r="M523" i="28"/>
  <c r="AN523" i="28" s="1"/>
  <c r="N523" i="28"/>
  <c r="O523" i="28"/>
  <c r="P523" i="28"/>
  <c r="Q523" i="28"/>
  <c r="R523" i="28"/>
  <c r="S523" i="28"/>
  <c r="T523" i="28"/>
  <c r="U523" i="28"/>
  <c r="V523" i="28"/>
  <c r="W523" i="28"/>
  <c r="X523" i="28"/>
  <c r="Y523" i="28"/>
  <c r="AP523" i="28" s="1"/>
  <c r="Z523" i="28"/>
  <c r="AA523" i="28"/>
  <c r="AB523" i="28"/>
  <c r="AC523" i="28"/>
  <c r="AD523" i="28"/>
  <c r="AE523" i="28"/>
  <c r="AF523" i="28"/>
  <c r="AG523" i="28"/>
  <c r="AH523" i="28"/>
  <c r="AI523" i="28"/>
  <c r="AJ523" i="28"/>
  <c r="AK523" i="28"/>
  <c r="AL523" i="28"/>
  <c r="B524" i="28"/>
  <c r="C524" i="28"/>
  <c r="D524" i="28"/>
  <c r="E524" i="28"/>
  <c r="F524" i="28"/>
  <c r="G524" i="28"/>
  <c r="H524" i="28"/>
  <c r="I524" i="28"/>
  <c r="K524" i="28"/>
  <c r="L524" i="28"/>
  <c r="M524" i="28"/>
  <c r="N524" i="28"/>
  <c r="O524" i="28"/>
  <c r="P524" i="28"/>
  <c r="Q524" i="28"/>
  <c r="R524" i="28"/>
  <c r="S524" i="28"/>
  <c r="T524" i="28"/>
  <c r="U524" i="28"/>
  <c r="V524" i="28"/>
  <c r="W524" i="28"/>
  <c r="X524" i="28"/>
  <c r="Y524" i="28"/>
  <c r="Z524" i="28"/>
  <c r="AA524" i="28"/>
  <c r="AB524" i="28"/>
  <c r="AC524" i="28"/>
  <c r="AD524" i="28"/>
  <c r="AE524" i="28"/>
  <c r="AF524" i="28"/>
  <c r="AG524" i="28"/>
  <c r="AH524" i="28"/>
  <c r="AI524" i="28"/>
  <c r="AJ524" i="28"/>
  <c r="AK524" i="28"/>
  <c r="AL524" i="28"/>
  <c r="B525" i="28"/>
  <c r="C525" i="28"/>
  <c r="D525" i="28"/>
  <c r="E525" i="28"/>
  <c r="F525" i="28"/>
  <c r="G525" i="28"/>
  <c r="H525" i="28"/>
  <c r="I525" i="28"/>
  <c r="K525" i="28"/>
  <c r="L525" i="28"/>
  <c r="M525" i="28"/>
  <c r="N525" i="28"/>
  <c r="O525" i="28"/>
  <c r="P525" i="28"/>
  <c r="Q525" i="28"/>
  <c r="R525" i="28"/>
  <c r="S525" i="28"/>
  <c r="T525" i="28"/>
  <c r="U525" i="28"/>
  <c r="V525" i="28"/>
  <c r="W525" i="28"/>
  <c r="AP525" i="28" s="1"/>
  <c r="X525" i="28"/>
  <c r="Y525" i="28"/>
  <c r="Z525" i="28"/>
  <c r="AA525" i="28"/>
  <c r="AB525" i="28"/>
  <c r="AC525" i="28"/>
  <c r="AD525" i="28"/>
  <c r="AE525" i="28"/>
  <c r="AF525" i="28"/>
  <c r="AG525" i="28"/>
  <c r="AH525" i="28"/>
  <c r="AI525" i="28"/>
  <c r="AJ525" i="28"/>
  <c r="AK525" i="28"/>
  <c r="AL525" i="28"/>
  <c r="C526" i="28"/>
  <c r="B526" i="28" s="1"/>
  <c r="D526" i="28"/>
  <c r="E526" i="28"/>
  <c r="F526" i="28" s="1"/>
  <c r="G526" i="28"/>
  <c r="H526" i="28"/>
  <c r="I526" i="28"/>
  <c r="K526" i="28"/>
  <c r="L526" i="28"/>
  <c r="M526" i="28"/>
  <c r="N526" i="28"/>
  <c r="O526" i="28"/>
  <c r="P526" i="28"/>
  <c r="Q526" i="28"/>
  <c r="R526" i="28"/>
  <c r="S526" i="28"/>
  <c r="T526" i="28"/>
  <c r="U526" i="28"/>
  <c r="V526" i="28"/>
  <c r="W526" i="28"/>
  <c r="X526" i="28"/>
  <c r="Y526" i="28"/>
  <c r="Z526" i="28"/>
  <c r="AA526" i="28"/>
  <c r="AB526" i="28"/>
  <c r="AC526" i="28"/>
  <c r="AD526" i="28"/>
  <c r="AE526" i="28"/>
  <c r="AF526" i="28"/>
  <c r="AG526" i="28"/>
  <c r="AH526" i="28"/>
  <c r="AI526" i="28"/>
  <c r="AJ526" i="28"/>
  <c r="AK526" i="28"/>
  <c r="AL526" i="28"/>
  <c r="C527" i="28"/>
  <c r="B527" i="28" s="1"/>
  <c r="D527" i="28"/>
  <c r="E527" i="28"/>
  <c r="F527" i="28" s="1"/>
  <c r="G527" i="28"/>
  <c r="H527" i="28"/>
  <c r="I527" i="28"/>
  <c r="K527" i="28"/>
  <c r="L527" i="28"/>
  <c r="M527" i="28"/>
  <c r="N527" i="28"/>
  <c r="O527" i="28"/>
  <c r="P527" i="28"/>
  <c r="Q527" i="28"/>
  <c r="R527" i="28"/>
  <c r="S527" i="28"/>
  <c r="T527" i="28"/>
  <c r="U527" i="28"/>
  <c r="V527" i="28"/>
  <c r="W527" i="28"/>
  <c r="X527" i="28"/>
  <c r="Y527" i="28"/>
  <c r="Z527" i="28"/>
  <c r="AA527" i="28"/>
  <c r="AB527" i="28"/>
  <c r="AC527" i="28"/>
  <c r="AD527" i="28"/>
  <c r="AE527" i="28"/>
  <c r="AF527" i="28"/>
  <c r="AG527" i="28"/>
  <c r="AH527" i="28"/>
  <c r="AI527" i="28"/>
  <c r="AJ527" i="28"/>
  <c r="AK527" i="28"/>
  <c r="AL527" i="28"/>
  <c r="C528" i="28"/>
  <c r="B528" i="28" s="1"/>
  <c r="D528" i="28"/>
  <c r="E528" i="28"/>
  <c r="F528" i="28" s="1"/>
  <c r="G528" i="28"/>
  <c r="H528" i="28"/>
  <c r="I528" i="28"/>
  <c r="K528" i="28"/>
  <c r="L528" i="28"/>
  <c r="M528" i="28"/>
  <c r="N528" i="28"/>
  <c r="O528" i="28"/>
  <c r="P528" i="28"/>
  <c r="Q528" i="28"/>
  <c r="R528" i="28"/>
  <c r="S528" i="28"/>
  <c r="T528" i="28"/>
  <c r="U528" i="28"/>
  <c r="V528" i="28"/>
  <c r="W528" i="28"/>
  <c r="X528" i="28"/>
  <c r="Y528" i="28"/>
  <c r="Z528" i="28"/>
  <c r="AA528" i="28"/>
  <c r="AB528" i="28"/>
  <c r="AC528" i="28"/>
  <c r="AD528" i="28"/>
  <c r="AE528" i="28"/>
  <c r="AF528" i="28"/>
  <c r="AG528" i="28"/>
  <c r="AH528" i="28"/>
  <c r="AI528" i="28"/>
  <c r="AJ528" i="28"/>
  <c r="AK528" i="28"/>
  <c r="AL528" i="28"/>
  <c r="B529" i="28"/>
  <c r="C529" i="28"/>
  <c r="D529" i="28"/>
  <c r="E529" i="28"/>
  <c r="F529" i="28" s="1"/>
  <c r="G529" i="28"/>
  <c r="H529" i="28"/>
  <c r="I529" i="28"/>
  <c r="K529" i="28"/>
  <c r="L529" i="28"/>
  <c r="M529" i="28"/>
  <c r="N529" i="28"/>
  <c r="O529" i="28"/>
  <c r="P529" i="28"/>
  <c r="Q529" i="28"/>
  <c r="R529" i="28"/>
  <c r="S529" i="28"/>
  <c r="T529" i="28"/>
  <c r="U529" i="28"/>
  <c r="V529" i="28"/>
  <c r="W529" i="28"/>
  <c r="X529" i="28"/>
  <c r="Y529" i="28"/>
  <c r="Z529" i="28"/>
  <c r="AA529" i="28"/>
  <c r="AB529" i="28"/>
  <c r="AC529" i="28"/>
  <c r="AD529" i="28"/>
  <c r="AE529" i="28"/>
  <c r="AF529" i="28"/>
  <c r="AG529" i="28"/>
  <c r="AH529" i="28"/>
  <c r="AI529" i="28"/>
  <c r="AJ529" i="28"/>
  <c r="AK529" i="28"/>
  <c r="AL529" i="28"/>
  <c r="B530" i="28"/>
  <c r="C530" i="28"/>
  <c r="D530" i="28"/>
  <c r="E530" i="28"/>
  <c r="F530" i="28"/>
  <c r="G530" i="28"/>
  <c r="H530" i="28"/>
  <c r="I530" i="28"/>
  <c r="K530" i="28"/>
  <c r="L530" i="28"/>
  <c r="M530" i="28"/>
  <c r="AN530" i="28" s="1"/>
  <c r="N530" i="28"/>
  <c r="O530" i="28"/>
  <c r="P530" i="28"/>
  <c r="Q530" i="28"/>
  <c r="R530" i="28"/>
  <c r="S530" i="28"/>
  <c r="T530" i="28"/>
  <c r="U530" i="28"/>
  <c r="V530" i="28"/>
  <c r="W530" i="28"/>
  <c r="X530" i="28"/>
  <c r="Y530" i="28"/>
  <c r="Z530" i="28"/>
  <c r="AA530" i="28"/>
  <c r="AB530" i="28"/>
  <c r="AC530" i="28"/>
  <c r="AD530" i="28"/>
  <c r="AE530" i="28"/>
  <c r="AF530" i="28"/>
  <c r="AG530" i="28"/>
  <c r="AH530" i="28"/>
  <c r="AI530" i="28"/>
  <c r="AJ530" i="28"/>
  <c r="AK530" i="28"/>
  <c r="AL530" i="28"/>
  <c r="B531" i="28"/>
  <c r="C531" i="28"/>
  <c r="D531" i="28"/>
  <c r="E531" i="28"/>
  <c r="F531" i="28" s="1"/>
  <c r="G531" i="28"/>
  <c r="H531" i="28"/>
  <c r="I531" i="28"/>
  <c r="K531" i="28"/>
  <c r="L531" i="28"/>
  <c r="M531" i="28"/>
  <c r="N531" i="28"/>
  <c r="O531" i="28"/>
  <c r="P531" i="28"/>
  <c r="Q531" i="28"/>
  <c r="R531" i="28"/>
  <c r="S531" i="28"/>
  <c r="AO531" i="28" s="1"/>
  <c r="T531" i="28"/>
  <c r="U531" i="28"/>
  <c r="V531" i="28"/>
  <c r="W531" i="28"/>
  <c r="X531" i="28"/>
  <c r="Y531" i="28"/>
  <c r="Z531" i="28"/>
  <c r="AA531" i="28"/>
  <c r="AB531" i="28"/>
  <c r="AC531" i="28"/>
  <c r="AD531" i="28"/>
  <c r="AE531" i="28"/>
  <c r="AF531" i="28"/>
  <c r="AG531" i="28"/>
  <c r="AH531" i="28"/>
  <c r="AI531" i="28"/>
  <c r="AJ531" i="28"/>
  <c r="AK531" i="28"/>
  <c r="AL531" i="28"/>
  <c r="B532" i="28"/>
  <c r="C532" i="28"/>
  <c r="D532" i="28"/>
  <c r="E532" i="28"/>
  <c r="F532" i="28"/>
  <c r="G532" i="28"/>
  <c r="H532" i="28"/>
  <c r="I532" i="28"/>
  <c r="K532" i="28"/>
  <c r="L532" i="28"/>
  <c r="AN532" i="28" s="1"/>
  <c r="M532" i="28"/>
  <c r="N532" i="28"/>
  <c r="O532" i="28"/>
  <c r="P532" i="28"/>
  <c r="Q532" i="28"/>
  <c r="R532" i="28"/>
  <c r="AO532" i="28" s="1"/>
  <c r="S532" i="28"/>
  <c r="T532" i="28"/>
  <c r="U532" i="28"/>
  <c r="V532" i="28"/>
  <c r="W532" i="28"/>
  <c r="X532" i="28"/>
  <c r="Y532" i="28"/>
  <c r="Z532" i="28"/>
  <c r="AA532" i="28"/>
  <c r="AB532" i="28"/>
  <c r="AC532" i="28"/>
  <c r="AD532" i="28"/>
  <c r="AE532" i="28"/>
  <c r="AF532" i="28"/>
  <c r="AG532" i="28"/>
  <c r="AH532" i="28"/>
  <c r="AI532" i="28"/>
  <c r="AJ532" i="28"/>
  <c r="AK532" i="28"/>
  <c r="AL532" i="28"/>
  <c r="C533" i="28"/>
  <c r="B533" i="28" s="1"/>
  <c r="D533" i="28"/>
  <c r="E533" i="28"/>
  <c r="F533" i="28" s="1"/>
  <c r="G533" i="28"/>
  <c r="H533" i="28"/>
  <c r="I533" i="28"/>
  <c r="K533" i="28"/>
  <c r="L533" i="28"/>
  <c r="M533" i="28"/>
  <c r="N533" i="28"/>
  <c r="O533" i="28"/>
  <c r="P533" i="28"/>
  <c r="Q533" i="28"/>
  <c r="R533" i="28"/>
  <c r="S533" i="28"/>
  <c r="T533" i="28"/>
  <c r="U533" i="28"/>
  <c r="V533" i="28"/>
  <c r="W533" i="28"/>
  <c r="X533" i="28"/>
  <c r="Y533" i="28"/>
  <c r="AP533" i="28" s="1"/>
  <c r="Z533" i="28"/>
  <c r="AA533" i="28"/>
  <c r="AB533" i="28"/>
  <c r="AC533" i="28"/>
  <c r="AD533" i="28"/>
  <c r="AE533" i="28"/>
  <c r="AF533" i="28"/>
  <c r="AG533" i="28"/>
  <c r="AH533" i="28"/>
  <c r="AI533" i="28"/>
  <c r="AJ533" i="28"/>
  <c r="AK533" i="28"/>
  <c r="AL533" i="28"/>
  <c r="B534" i="28"/>
  <c r="C534" i="28"/>
  <c r="D534" i="28"/>
  <c r="E534" i="28"/>
  <c r="F534" i="28" s="1"/>
  <c r="G534" i="28"/>
  <c r="H534" i="28"/>
  <c r="I534" i="28"/>
  <c r="K534" i="28"/>
  <c r="L534" i="28"/>
  <c r="M534" i="28"/>
  <c r="N534" i="28"/>
  <c r="O534" i="28"/>
  <c r="P534" i="28"/>
  <c r="Q534" i="28"/>
  <c r="R534" i="28"/>
  <c r="S534" i="28"/>
  <c r="T534" i="28"/>
  <c r="U534" i="28"/>
  <c r="V534" i="28"/>
  <c r="W534" i="28"/>
  <c r="X534" i="28"/>
  <c r="Y534" i="28"/>
  <c r="Z534" i="28"/>
  <c r="AA534" i="28"/>
  <c r="AB534" i="28"/>
  <c r="AC534" i="28"/>
  <c r="AD534" i="28"/>
  <c r="AE534" i="28"/>
  <c r="AF534" i="28"/>
  <c r="AG534" i="28"/>
  <c r="AH534" i="28"/>
  <c r="AI534" i="28"/>
  <c r="AJ534" i="28"/>
  <c r="AK534" i="28"/>
  <c r="AL534" i="28"/>
  <c r="B535" i="28"/>
  <c r="C535" i="28"/>
  <c r="D535" i="28"/>
  <c r="E535" i="28"/>
  <c r="F535" i="28"/>
  <c r="G535" i="28"/>
  <c r="H535" i="28"/>
  <c r="I535" i="28"/>
  <c r="K535" i="28"/>
  <c r="L535" i="28"/>
  <c r="M535" i="28"/>
  <c r="N535" i="28"/>
  <c r="O535" i="28"/>
  <c r="P535" i="28"/>
  <c r="Q535" i="28"/>
  <c r="R535" i="28"/>
  <c r="S535" i="28"/>
  <c r="T535" i="28"/>
  <c r="U535" i="28"/>
  <c r="V535" i="28"/>
  <c r="W535" i="28"/>
  <c r="X535" i="28"/>
  <c r="Y535" i="28"/>
  <c r="Z535" i="28"/>
  <c r="AA535" i="28"/>
  <c r="AB535" i="28"/>
  <c r="AC535" i="28"/>
  <c r="AD535" i="28"/>
  <c r="AE535" i="28"/>
  <c r="AF535" i="28"/>
  <c r="AG535" i="28"/>
  <c r="AH535" i="28"/>
  <c r="AI535" i="28"/>
  <c r="AJ535" i="28"/>
  <c r="AK535" i="28"/>
  <c r="AL535" i="28"/>
  <c r="B536" i="28"/>
  <c r="C536" i="28"/>
  <c r="D536" i="28"/>
  <c r="E536" i="28"/>
  <c r="F536" i="28"/>
  <c r="G536" i="28"/>
  <c r="H536" i="28"/>
  <c r="I536" i="28"/>
  <c r="K536" i="28"/>
  <c r="L536" i="28"/>
  <c r="M536" i="28"/>
  <c r="N536" i="28"/>
  <c r="O536" i="28"/>
  <c r="P536" i="28"/>
  <c r="Q536" i="28"/>
  <c r="R536" i="28"/>
  <c r="S536" i="28"/>
  <c r="T536" i="28"/>
  <c r="U536" i="28"/>
  <c r="V536" i="28"/>
  <c r="W536" i="28"/>
  <c r="X536" i="28"/>
  <c r="Y536" i="28"/>
  <c r="Z536" i="28"/>
  <c r="AA536" i="28"/>
  <c r="AB536" i="28"/>
  <c r="AC536" i="28"/>
  <c r="AD536" i="28"/>
  <c r="AE536" i="28"/>
  <c r="AF536" i="28"/>
  <c r="AG536" i="28"/>
  <c r="AH536" i="28"/>
  <c r="AI536" i="28"/>
  <c r="AJ536" i="28"/>
  <c r="AK536" i="28"/>
  <c r="AL536" i="28"/>
  <c r="B537" i="28"/>
  <c r="C537" i="28"/>
  <c r="D537" i="28"/>
  <c r="E537" i="28"/>
  <c r="F537" i="28"/>
  <c r="G537" i="28"/>
  <c r="H537" i="28"/>
  <c r="I537" i="28"/>
  <c r="K537" i="28"/>
  <c r="L537" i="28"/>
  <c r="M537" i="28"/>
  <c r="N537" i="28"/>
  <c r="O537" i="28"/>
  <c r="P537" i="28"/>
  <c r="Q537" i="28"/>
  <c r="R537" i="28"/>
  <c r="S537" i="28"/>
  <c r="T537" i="28"/>
  <c r="U537" i="28"/>
  <c r="V537" i="28"/>
  <c r="W537" i="28"/>
  <c r="X537" i="28"/>
  <c r="Y537" i="28"/>
  <c r="Z537" i="28"/>
  <c r="AA537" i="28"/>
  <c r="AB537" i="28"/>
  <c r="AC537" i="28"/>
  <c r="AD537" i="28"/>
  <c r="AE537" i="28"/>
  <c r="AF537" i="28"/>
  <c r="AG537" i="28"/>
  <c r="AH537" i="28"/>
  <c r="AI537" i="28"/>
  <c r="AJ537" i="28"/>
  <c r="AK537" i="28"/>
  <c r="AL537" i="28"/>
  <c r="C538" i="28"/>
  <c r="B538" i="28" s="1"/>
  <c r="D538" i="28"/>
  <c r="E538" i="28"/>
  <c r="F538" i="28"/>
  <c r="G538" i="28"/>
  <c r="H538" i="28"/>
  <c r="I538" i="28"/>
  <c r="AM538" i="28"/>
  <c r="K538" i="28"/>
  <c r="L538" i="28"/>
  <c r="M538" i="28"/>
  <c r="N538" i="28"/>
  <c r="O538" i="28"/>
  <c r="P538" i="28"/>
  <c r="Q538" i="28"/>
  <c r="R538" i="28"/>
  <c r="S538" i="28"/>
  <c r="T538" i="28"/>
  <c r="U538" i="28"/>
  <c r="V538" i="28"/>
  <c r="W538" i="28"/>
  <c r="X538" i="28"/>
  <c r="Y538" i="28"/>
  <c r="Z538" i="28"/>
  <c r="AA538" i="28"/>
  <c r="AB538" i="28"/>
  <c r="AC538" i="28"/>
  <c r="AD538" i="28"/>
  <c r="AE538" i="28"/>
  <c r="AF538" i="28"/>
  <c r="AG538" i="28"/>
  <c r="AH538" i="28"/>
  <c r="AI538" i="28"/>
  <c r="AJ538" i="28"/>
  <c r="AK538" i="28"/>
  <c r="AL538" i="28"/>
  <c r="C539" i="28"/>
  <c r="D539" i="28"/>
  <c r="E539" i="28"/>
  <c r="F539" i="28"/>
  <c r="G539" i="28"/>
  <c r="H539" i="28"/>
  <c r="I539" i="28"/>
  <c r="K539" i="28"/>
  <c r="L539" i="28"/>
  <c r="M539" i="28"/>
  <c r="N539" i="28"/>
  <c r="O539" i="28"/>
  <c r="P539" i="28"/>
  <c r="Q539" i="28"/>
  <c r="R539" i="28"/>
  <c r="S539" i="28"/>
  <c r="T539" i="28"/>
  <c r="U539" i="28"/>
  <c r="V539" i="28"/>
  <c r="AP539" i="28" s="1"/>
  <c r="W539" i="28"/>
  <c r="X539" i="28"/>
  <c r="Y539" i="28"/>
  <c r="Z539" i="28"/>
  <c r="AA539" i="28"/>
  <c r="AB539" i="28"/>
  <c r="AC539" i="28"/>
  <c r="AD539" i="28"/>
  <c r="AE539" i="28"/>
  <c r="AF539" i="28"/>
  <c r="AG539" i="28"/>
  <c r="AH539" i="28"/>
  <c r="AI539" i="28"/>
  <c r="AJ539" i="28"/>
  <c r="AK539" i="28"/>
  <c r="AL539" i="28"/>
  <c r="C540" i="28"/>
  <c r="D540" i="28"/>
  <c r="E540" i="28"/>
  <c r="F540" i="28"/>
  <c r="G540" i="28"/>
  <c r="H540" i="28"/>
  <c r="I540" i="28"/>
  <c r="K540" i="28"/>
  <c r="L540" i="28"/>
  <c r="M540" i="28"/>
  <c r="N540" i="28"/>
  <c r="O540" i="28"/>
  <c r="P540" i="28"/>
  <c r="AN540" i="28" s="1"/>
  <c r="Q540" i="28"/>
  <c r="R540" i="28"/>
  <c r="S540" i="28"/>
  <c r="T540" i="28"/>
  <c r="U540" i="28"/>
  <c r="V540" i="28"/>
  <c r="W540" i="28"/>
  <c r="X540" i="28"/>
  <c r="Y540" i="28"/>
  <c r="Z540" i="28"/>
  <c r="AA540" i="28"/>
  <c r="AB540" i="28"/>
  <c r="AC540" i="28"/>
  <c r="AD540" i="28"/>
  <c r="AE540" i="28"/>
  <c r="AF540" i="28"/>
  <c r="AG540" i="28"/>
  <c r="AH540" i="28"/>
  <c r="AI540" i="28"/>
  <c r="AJ540" i="28"/>
  <c r="AK540" i="28"/>
  <c r="AL540" i="28"/>
  <c r="C541" i="28"/>
  <c r="B541" i="28" s="1"/>
  <c r="D541" i="28"/>
  <c r="E541" i="28"/>
  <c r="F541" i="28" s="1"/>
  <c r="G541" i="28"/>
  <c r="H541" i="28"/>
  <c r="I541" i="28"/>
  <c r="K541" i="28"/>
  <c r="L541" i="28"/>
  <c r="M541" i="28"/>
  <c r="N541" i="28"/>
  <c r="O541" i="28"/>
  <c r="P541" i="28"/>
  <c r="Q541" i="28"/>
  <c r="R541" i="28"/>
  <c r="S541" i="28"/>
  <c r="T541" i="28"/>
  <c r="U541" i="28"/>
  <c r="V541" i="28"/>
  <c r="W541" i="28"/>
  <c r="X541" i="28"/>
  <c r="Y541" i="28"/>
  <c r="Z541" i="28"/>
  <c r="AA541" i="28"/>
  <c r="AB541" i="28"/>
  <c r="AC541" i="28"/>
  <c r="AD541" i="28"/>
  <c r="AE541" i="28"/>
  <c r="AF541" i="28"/>
  <c r="AG541" i="28"/>
  <c r="AH541" i="28"/>
  <c r="AI541" i="28"/>
  <c r="AJ541" i="28"/>
  <c r="AK541" i="28"/>
  <c r="AL541" i="28"/>
  <c r="C542" i="28"/>
  <c r="B542" i="28" s="1"/>
  <c r="D542" i="28"/>
  <c r="E542" i="28"/>
  <c r="F542" i="28"/>
  <c r="G542" i="28"/>
  <c r="H542" i="28"/>
  <c r="I542" i="28"/>
  <c r="K542" i="28"/>
  <c r="L542" i="28"/>
  <c r="M542" i="28"/>
  <c r="N542" i="28"/>
  <c r="O542" i="28"/>
  <c r="P542" i="28"/>
  <c r="Q542" i="28"/>
  <c r="R542" i="28"/>
  <c r="S542" i="28"/>
  <c r="T542" i="28"/>
  <c r="U542" i="28"/>
  <c r="V542" i="28"/>
  <c r="W542" i="28"/>
  <c r="X542" i="28"/>
  <c r="Y542" i="28"/>
  <c r="Z542" i="28"/>
  <c r="AA542" i="28"/>
  <c r="AB542" i="28"/>
  <c r="AC542" i="28"/>
  <c r="AD542" i="28"/>
  <c r="AE542" i="28"/>
  <c r="AF542" i="28"/>
  <c r="AG542" i="28"/>
  <c r="AH542" i="28"/>
  <c r="AI542" i="28"/>
  <c r="AJ542" i="28"/>
  <c r="AK542" i="28"/>
  <c r="AL542" i="28"/>
  <c r="B543" i="28"/>
  <c r="C543" i="28"/>
  <c r="D543" i="28"/>
  <c r="E543" i="28"/>
  <c r="F543" i="28"/>
  <c r="G543" i="28"/>
  <c r="H543" i="28"/>
  <c r="I543" i="28"/>
  <c r="K543" i="28"/>
  <c r="L543" i="28"/>
  <c r="M543" i="28"/>
  <c r="N543" i="28"/>
  <c r="O543" i="28"/>
  <c r="P543" i="28"/>
  <c r="Q543" i="28"/>
  <c r="R543" i="28"/>
  <c r="S543" i="28"/>
  <c r="T543" i="28"/>
  <c r="U543" i="28"/>
  <c r="V543" i="28"/>
  <c r="W543" i="28"/>
  <c r="X543" i="28"/>
  <c r="Y543" i="28"/>
  <c r="Z543" i="28"/>
  <c r="AA543" i="28"/>
  <c r="AB543" i="28"/>
  <c r="AC543" i="28"/>
  <c r="AD543" i="28"/>
  <c r="AE543" i="28"/>
  <c r="AF543" i="28"/>
  <c r="AG543" i="28"/>
  <c r="AH543" i="28"/>
  <c r="AI543" i="28"/>
  <c r="AJ543" i="28"/>
  <c r="AK543" i="28"/>
  <c r="AL543" i="28"/>
  <c r="C544" i="28"/>
  <c r="D544" i="28"/>
  <c r="B544" i="28" s="1"/>
  <c r="E544" i="28"/>
  <c r="F544" i="28"/>
  <c r="G544" i="28"/>
  <c r="H544" i="28"/>
  <c r="I544" i="28"/>
  <c r="K544" i="28"/>
  <c r="L544" i="28"/>
  <c r="M544" i="28"/>
  <c r="N544" i="28"/>
  <c r="O544" i="28"/>
  <c r="P544" i="28"/>
  <c r="Q544" i="28"/>
  <c r="R544" i="28"/>
  <c r="S544" i="28"/>
  <c r="T544" i="28"/>
  <c r="U544" i="28"/>
  <c r="V544" i="28"/>
  <c r="W544" i="28"/>
  <c r="X544" i="28"/>
  <c r="Y544" i="28"/>
  <c r="Z544" i="28"/>
  <c r="AA544" i="28"/>
  <c r="AB544" i="28"/>
  <c r="AC544" i="28"/>
  <c r="AD544" i="28"/>
  <c r="AE544" i="28"/>
  <c r="AF544" i="28"/>
  <c r="AG544" i="28"/>
  <c r="AH544" i="28"/>
  <c r="AI544" i="28"/>
  <c r="AJ544" i="28"/>
  <c r="AK544" i="28"/>
  <c r="AL544" i="28"/>
  <c r="C545" i="28"/>
  <c r="B545" i="28" s="1"/>
  <c r="D545" i="28"/>
  <c r="E545" i="28"/>
  <c r="F545" i="28" s="1"/>
  <c r="G545" i="28"/>
  <c r="H545" i="28"/>
  <c r="I545" i="28"/>
  <c r="K545" i="28"/>
  <c r="L545" i="28"/>
  <c r="M545" i="28"/>
  <c r="N545" i="28"/>
  <c r="O545" i="28"/>
  <c r="P545" i="28"/>
  <c r="Q545" i="28"/>
  <c r="R545" i="28"/>
  <c r="S545" i="28"/>
  <c r="T545" i="28"/>
  <c r="U545" i="28"/>
  <c r="V545" i="28"/>
  <c r="W545" i="28"/>
  <c r="X545" i="28"/>
  <c r="Y545" i="28"/>
  <c r="Z545" i="28"/>
  <c r="AA545" i="28"/>
  <c r="AB545" i="28"/>
  <c r="AC545" i="28"/>
  <c r="AD545" i="28"/>
  <c r="AE545" i="28"/>
  <c r="AF545" i="28"/>
  <c r="AG545" i="28"/>
  <c r="AH545" i="28"/>
  <c r="AI545" i="28"/>
  <c r="AJ545" i="28"/>
  <c r="AK545" i="28"/>
  <c r="AL545" i="28"/>
  <c r="C546" i="28"/>
  <c r="B546" i="28" s="1"/>
  <c r="D546" i="28"/>
  <c r="E546" i="28"/>
  <c r="F546" i="28" s="1"/>
  <c r="G546" i="28"/>
  <c r="H546" i="28"/>
  <c r="I546" i="28"/>
  <c r="K546" i="28"/>
  <c r="L546" i="28"/>
  <c r="M546" i="28"/>
  <c r="N546" i="28"/>
  <c r="O546" i="28"/>
  <c r="P546" i="28"/>
  <c r="Q546" i="28"/>
  <c r="R546" i="28"/>
  <c r="S546" i="28"/>
  <c r="T546" i="28"/>
  <c r="U546" i="28"/>
  <c r="V546" i="28"/>
  <c r="W546" i="28"/>
  <c r="X546" i="28"/>
  <c r="Y546" i="28"/>
  <c r="Z546" i="28"/>
  <c r="AA546" i="28"/>
  <c r="AB546" i="28"/>
  <c r="AC546" i="28"/>
  <c r="AD546" i="28"/>
  <c r="AE546" i="28"/>
  <c r="AF546" i="28"/>
  <c r="AG546" i="28"/>
  <c r="AH546" i="28"/>
  <c r="AI546" i="28"/>
  <c r="AJ546" i="28"/>
  <c r="AK546" i="28"/>
  <c r="AL546" i="28"/>
  <c r="C547" i="28"/>
  <c r="B547" i="28" s="1"/>
  <c r="D547" i="28"/>
  <c r="E547" i="28"/>
  <c r="F547" i="28"/>
  <c r="G547" i="28"/>
  <c r="H547" i="28"/>
  <c r="I547" i="28"/>
  <c r="K547" i="28"/>
  <c r="L547" i="28"/>
  <c r="M547" i="28"/>
  <c r="N547" i="28"/>
  <c r="O547" i="28"/>
  <c r="P547" i="28"/>
  <c r="Q547" i="28"/>
  <c r="R547" i="28"/>
  <c r="S547" i="28"/>
  <c r="T547" i="28"/>
  <c r="U547" i="28"/>
  <c r="V547" i="28"/>
  <c r="W547" i="28"/>
  <c r="X547" i="28"/>
  <c r="Y547" i="28"/>
  <c r="Z547" i="28"/>
  <c r="AA547" i="28"/>
  <c r="AB547" i="28"/>
  <c r="AC547" i="28"/>
  <c r="AD547" i="28"/>
  <c r="AE547" i="28"/>
  <c r="AF547" i="28"/>
  <c r="AG547" i="28"/>
  <c r="AH547" i="28"/>
  <c r="AI547" i="28"/>
  <c r="AJ547" i="28"/>
  <c r="AK547" i="28"/>
  <c r="AL547" i="28"/>
  <c r="B548" i="28"/>
  <c r="C548" i="28"/>
  <c r="D548" i="28"/>
  <c r="E548" i="28"/>
  <c r="F548" i="28"/>
  <c r="G548" i="28"/>
  <c r="H548" i="28"/>
  <c r="I548" i="28"/>
  <c r="K548" i="28"/>
  <c r="L548" i="28"/>
  <c r="M548" i="28"/>
  <c r="N548" i="28"/>
  <c r="O548" i="28"/>
  <c r="P548" i="28"/>
  <c r="Q548" i="28"/>
  <c r="R548" i="28"/>
  <c r="S548" i="28"/>
  <c r="T548" i="28"/>
  <c r="U548" i="28"/>
  <c r="V548" i="28"/>
  <c r="W548" i="28"/>
  <c r="X548" i="28"/>
  <c r="Y548" i="28"/>
  <c r="Z548" i="28"/>
  <c r="AA548" i="28"/>
  <c r="AB548" i="28"/>
  <c r="AC548" i="28"/>
  <c r="AD548" i="28"/>
  <c r="AE548" i="28"/>
  <c r="AF548" i="28"/>
  <c r="AG548" i="28"/>
  <c r="AH548" i="28"/>
  <c r="AI548" i="28"/>
  <c r="AJ548" i="28"/>
  <c r="AK548" i="28"/>
  <c r="AL548" i="28"/>
  <c r="B549" i="28"/>
  <c r="C549" i="28"/>
  <c r="D549" i="28"/>
  <c r="E549" i="28"/>
  <c r="F549" i="28"/>
  <c r="G549" i="28"/>
  <c r="H549" i="28"/>
  <c r="I549" i="28"/>
  <c r="K549" i="28"/>
  <c r="L549" i="28"/>
  <c r="M549" i="28"/>
  <c r="N549" i="28"/>
  <c r="O549" i="28"/>
  <c r="P549" i="28"/>
  <c r="Q549" i="28"/>
  <c r="R549" i="28"/>
  <c r="S549" i="28"/>
  <c r="T549" i="28"/>
  <c r="U549" i="28"/>
  <c r="V549" i="28"/>
  <c r="W549" i="28"/>
  <c r="X549" i="28"/>
  <c r="Y549" i="28"/>
  <c r="Z549" i="28"/>
  <c r="AA549" i="28"/>
  <c r="AB549" i="28"/>
  <c r="AC549" i="28"/>
  <c r="AD549" i="28"/>
  <c r="AE549" i="28"/>
  <c r="AF549" i="28"/>
  <c r="AG549" i="28"/>
  <c r="AH549" i="28"/>
  <c r="AI549" i="28"/>
  <c r="AJ549" i="28"/>
  <c r="AK549" i="28"/>
  <c r="AL549" i="28"/>
  <c r="C550" i="28"/>
  <c r="B550" i="28" s="1"/>
  <c r="D550" i="28"/>
  <c r="E550" i="28"/>
  <c r="F550" i="28"/>
  <c r="G550" i="28"/>
  <c r="H550" i="28"/>
  <c r="I550" i="28"/>
  <c r="K550" i="28"/>
  <c r="L550" i="28"/>
  <c r="M550" i="28"/>
  <c r="N550" i="28"/>
  <c r="O550" i="28"/>
  <c r="P550" i="28"/>
  <c r="Q550" i="28"/>
  <c r="R550" i="28"/>
  <c r="S550" i="28"/>
  <c r="T550" i="28"/>
  <c r="U550" i="28"/>
  <c r="V550" i="28"/>
  <c r="W550" i="28"/>
  <c r="X550" i="28"/>
  <c r="Y550" i="28"/>
  <c r="Z550" i="28"/>
  <c r="AA550" i="28"/>
  <c r="AB550" i="28"/>
  <c r="AC550" i="28"/>
  <c r="AD550" i="28"/>
  <c r="AE550" i="28"/>
  <c r="AF550" i="28"/>
  <c r="AG550" i="28"/>
  <c r="AH550" i="28"/>
  <c r="AI550" i="28"/>
  <c r="AJ550" i="28"/>
  <c r="AK550" i="28"/>
  <c r="AL550" i="28"/>
  <c r="C551" i="28"/>
  <c r="D551" i="28"/>
  <c r="E551" i="28"/>
  <c r="F551" i="28"/>
  <c r="G551" i="28"/>
  <c r="H551" i="28"/>
  <c r="I551" i="28"/>
  <c r="K551" i="28"/>
  <c r="L551" i="28"/>
  <c r="M551" i="28"/>
  <c r="N551" i="28"/>
  <c r="O551" i="28"/>
  <c r="P551" i="28"/>
  <c r="AN551" i="28" s="1"/>
  <c r="Q551" i="28"/>
  <c r="R551" i="28"/>
  <c r="S551" i="28"/>
  <c r="T551" i="28"/>
  <c r="U551" i="28"/>
  <c r="V551" i="28"/>
  <c r="W551" i="28"/>
  <c r="X551" i="28"/>
  <c r="Y551" i="28"/>
  <c r="Z551" i="28"/>
  <c r="AA551" i="28"/>
  <c r="AB551" i="28"/>
  <c r="AC551" i="28"/>
  <c r="AD551" i="28"/>
  <c r="AE551" i="28"/>
  <c r="AF551" i="28"/>
  <c r="AG551" i="28"/>
  <c r="AH551" i="28"/>
  <c r="AI551" i="28"/>
  <c r="AJ551" i="28"/>
  <c r="AK551" i="28"/>
  <c r="AL551" i="28"/>
  <c r="C552" i="28"/>
  <c r="D552" i="28"/>
  <c r="E552" i="28"/>
  <c r="F552" i="28"/>
  <c r="G552" i="28"/>
  <c r="H552" i="28"/>
  <c r="I552" i="28"/>
  <c r="K552" i="28"/>
  <c r="L552" i="28"/>
  <c r="M552" i="28"/>
  <c r="N552" i="28"/>
  <c r="O552" i="28"/>
  <c r="P552" i="28"/>
  <c r="AN552" i="28" s="1"/>
  <c r="Q552" i="28"/>
  <c r="R552" i="28"/>
  <c r="S552" i="28"/>
  <c r="T552" i="28"/>
  <c r="U552" i="28"/>
  <c r="V552" i="28"/>
  <c r="W552" i="28"/>
  <c r="X552" i="28"/>
  <c r="Y552" i="28"/>
  <c r="Z552" i="28"/>
  <c r="AA552" i="28"/>
  <c r="AB552" i="28"/>
  <c r="AC552" i="28"/>
  <c r="AD552" i="28"/>
  <c r="AE552" i="28"/>
  <c r="AF552" i="28"/>
  <c r="AG552" i="28"/>
  <c r="AH552" i="28"/>
  <c r="AI552" i="28"/>
  <c r="AJ552" i="28"/>
  <c r="AK552" i="28"/>
  <c r="AL552" i="28"/>
  <c r="C553" i="28"/>
  <c r="D553" i="28"/>
  <c r="E553" i="28"/>
  <c r="F553" i="28" s="1"/>
  <c r="G553" i="28"/>
  <c r="H553" i="28"/>
  <c r="I553" i="28"/>
  <c r="K553" i="28"/>
  <c r="L553" i="28"/>
  <c r="M553" i="28"/>
  <c r="N553" i="28"/>
  <c r="O553" i="28"/>
  <c r="P553" i="28"/>
  <c r="AN553" i="28" s="1"/>
  <c r="Q553" i="28"/>
  <c r="R553" i="28"/>
  <c r="S553" i="28"/>
  <c r="T553" i="28"/>
  <c r="U553" i="28"/>
  <c r="V553" i="28"/>
  <c r="W553" i="28"/>
  <c r="X553" i="28"/>
  <c r="Y553" i="28"/>
  <c r="Z553" i="28"/>
  <c r="AA553" i="28"/>
  <c r="AB553" i="28"/>
  <c r="AC553" i="28"/>
  <c r="AD553" i="28"/>
  <c r="AE553" i="28"/>
  <c r="AF553" i="28"/>
  <c r="AG553" i="28"/>
  <c r="AH553" i="28"/>
  <c r="AI553" i="28"/>
  <c r="AJ553" i="28"/>
  <c r="AK553" i="28"/>
  <c r="AL553" i="28"/>
  <c r="C554" i="28"/>
  <c r="B554" i="28" s="1"/>
  <c r="D554" i="28"/>
  <c r="E554" i="28"/>
  <c r="F554" i="28"/>
  <c r="G554" i="28"/>
  <c r="H554" i="28"/>
  <c r="I554" i="28"/>
  <c r="K554" i="28"/>
  <c r="L554" i="28"/>
  <c r="M554" i="28"/>
  <c r="N554" i="28"/>
  <c r="O554" i="28"/>
  <c r="P554" i="28"/>
  <c r="Q554" i="28"/>
  <c r="R554" i="28"/>
  <c r="AO554" i="28" s="1"/>
  <c r="S554" i="28"/>
  <c r="T554" i="28"/>
  <c r="U554" i="28"/>
  <c r="V554" i="28"/>
  <c r="W554" i="28"/>
  <c r="X554" i="28"/>
  <c r="Y554" i="28"/>
  <c r="Z554" i="28"/>
  <c r="AA554" i="28"/>
  <c r="AB554" i="28"/>
  <c r="AC554" i="28"/>
  <c r="AD554" i="28"/>
  <c r="AE554" i="28"/>
  <c r="AF554" i="28"/>
  <c r="AG554" i="28"/>
  <c r="AH554" i="28"/>
  <c r="AI554" i="28"/>
  <c r="AJ554" i="28"/>
  <c r="AK554" i="28"/>
  <c r="AL554" i="28"/>
  <c r="C555" i="28"/>
  <c r="D555" i="28"/>
  <c r="E555" i="28"/>
  <c r="G555" i="28"/>
  <c r="H555" i="28"/>
  <c r="I555" i="28"/>
  <c r="K555" i="28"/>
  <c r="L555" i="28"/>
  <c r="M555" i="28"/>
  <c r="N555" i="28"/>
  <c r="O555" i="28"/>
  <c r="P555" i="28"/>
  <c r="Q555" i="28"/>
  <c r="R555" i="28"/>
  <c r="S555" i="28"/>
  <c r="T555" i="28"/>
  <c r="U555" i="28"/>
  <c r="V555" i="28"/>
  <c r="W555" i="28"/>
  <c r="X555" i="28"/>
  <c r="Y555" i="28"/>
  <c r="Z555" i="28"/>
  <c r="AA555" i="28"/>
  <c r="AB555" i="28"/>
  <c r="AC555" i="28"/>
  <c r="AD555" i="28"/>
  <c r="AE555" i="28"/>
  <c r="AF555" i="28"/>
  <c r="AG555" i="28"/>
  <c r="AH555" i="28"/>
  <c r="AI555" i="28"/>
  <c r="AJ555" i="28"/>
  <c r="AK555" i="28"/>
  <c r="AL555" i="28"/>
  <c r="C556" i="28"/>
  <c r="D556" i="28"/>
  <c r="B556" i="28" s="1"/>
  <c r="E556" i="28"/>
  <c r="F556" i="28" s="1"/>
  <c r="G556" i="28"/>
  <c r="H556" i="28"/>
  <c r="I556" i="28"/>
  <c r="K556" i="28"/>
  <c r="L556" i="28"/>
  <c r="M556" i="28"/>
  <c r="N556" i="28"/>
  <c r="O556" i="28"/>
  <c r="P556" i="28"/>
  <c r="Q556" i="28"/>
  <c r="R556" i="28"/>
  <c r="S556" i="28"/>
  <c r="T556" i="28"/>
  <c r="U556" i="28"/>
  <c r="V556" i="28"/>
  <c r="W556" i="28"/>
  <c r="X556" i="28"/>
  <c r="Y556" i="28"/>
  <c r="Z556" i="28"/>
  <c r="AA556" i="28"/>
  <c r="AB556" i="28"/>
  <c r="AC556" i="28"/>
  <c r="AD556" i="28"/>
  <c r="AE556" i="28"/>
  <c r="AF556" i="28"/>
  <c r="AG556" i="28"/>
  <c r="AH556" i="28"/>
  <c r="AI556" i="28"/>
  <c r="AJ556" i="28"/>
  <c r="AK556" i="28"/>
  <c r="AL556" i="28"/>
  <c r="C557" i="28"/>
  <c r="D557" i="28"/>
  <c r="E557" i="28"/>
  <c r="F557" i="28" s="1"/>
  <c r="G557" i="28"/>
  <c r="H557" i="28"/>
  <c r="I557" i="28"/>
  <c r="K557" i="28"/>
  <c r="L557" i="28"/>
  <c r="M557" i="28"/>
  <c r="N557" i="28"/>
  <c r="O557" i="28"/>
  <c r="P557" i="28"/>
  <c r="Q557" i="28"/>
  <c r="R557" i="28"/>
  <c r="S557" i="28"/>
  <c r="T557" i="28"/>
  <c r="U557" i="28"/>
  <c r="V557" i="28"/>
  <c r="W557" i="28"/>
  <c r="X557" i="28"/>
  <c r="Y557" i="28"/>
  <c r="Z557" i="28"/>
  <c r="AA557" i="28"/>
  <c r="AB557" i="28"/>
  <c r="AC557" i="28"/>
  <c r="AD557" i="28"/>
  <c r="AE557" i="28"/>
  <c r="AF557" i="28"/>
  <c r="AG557" i="28"/>
  <c r="AH557" i="28"/>
  <c r="AI557" i="28"/>
  <c r="AJ557" i="28"/>
  <c r="AK557" i="28"/>
  <c r="AL557" i="28"/>
  <c r="C558" i="28"/>
  <c r="D558" i="28"/>
  <c r="B558" i="28" s="1"/>
  <c r="E558" i="28"/>
  <c r="F558" i="28" s="1"/>
  <c r="G558" i="28"/>
  <c r="H558" i="28"/>
  <c r="I558" i="28"/>
  <c r="K558" i="28"/>
  <c r="L558" i="28"/>
  <c r="M558" i="28"/>
  <c r="N558" i="28"/>
  <c r="O558" i="28"/>
  <c r="P558" i="28"/>
  <c r="Q558" i="28"/>
  <c r="R558" i="28"/>
  <c r="S558" i="28"/>
  <c r="T558" i="28"/>
  <c r="U558" i="28"/>
  <c r="V558" i="28"/>
  <c r="W558" i="28"/>
  <c r="X558" i="28"/>
  <c r="Y558" i="28"/>
  <c r="Z558" i="28"/>
  <c r="AA558" i="28"/>
  <c r="AB558" i="28"/>
  <c r="AC558" i="28"/>
  <c r="AD558" i="28"/>
  <c r="AE558" i="28"/>
  <c r="AF558" i="28"/>
  <c r="AG558" i="28"/>
  <c r="AH558" i="28"/>
  <c r="AI558" i="28"/>
  <c r="AJ558" i="28"/>
  <c r="AK558" i="28"/>
  <c r="AL558" i="28"/>
  <c r="B559" i="28"/>
  <c r="C559" i="28"/>
  <c r="D559" i="28"/>
  <c r="E559" i="28"/>
  <c r="F559" i="28"/>
  <c r="G559" i="28"/>
  <c r="H559" i="28"/>
  <c r="I559" i="28"/>
  <c r="K559" i="28"/>
  <c r="L559" i="28"/>
  <c r="M559" i="28"/>
  <c r="N559" i="28"/>
  <c r="O559" i="28"/>
  <c r="P559" i="28"/>
  <c r="Q559" i="28"/>
  <c r="R559" i="28"/>
  <c r="S559" i="28"/>
  <c r="T559" i="28"/>
  <c r="U559" i="28"/>
  <c r="V559" i="28"/>
  <c r="W559" i="28"/>
  <c r="X559" i="28"/>
  <c r="Y559" i="28"/>
  <c r="Z559" i="28"/>
  <c r="AA559" i="28"/>
  <c r="AB559" i="28"/>
  <c r="AC559" i="28"/>
  <c r="AD559" i="28"/>
  <c r="AE559" i="28"/>
  <c r="AF559" i="28"/>
  <c r="AG559" i="28"/>
  <c r="AH559" i="28"/>
  <c r="AI559" i="28"/>
  <c r="AJ559" i="28"/>
  <c r="AK559" i="28"/>
  <c r="AL559" i="28"/>
  <c r="B560" i="28"/>
  <c r="C560" i="28"/>
  <c r="D560" i="28"/>
  <c r="E560" i="28"/>
  <c r="F560" i="28"/>
  <c r="G560" i="28"/>
  <c r="H560" i="28"/>
  <c r="I560" i="28"/>
  <c r="K560" i="28"/>
  <c r="L560" i="28"/>
  <c r="M560" i="28"/>
  <c r="N560" i="28"/>
  <c r="O560" i="28"/>
  <c r="P560" i="28"/>
  <c r="Q560" i="28"/>
  <c r="R560" i="28"/>
  <c r="S560" i="28"/>
  <c r="T560" i="28"/>
  <c r="U560" i="28"/>
  <c r="V560" i="28"/>
  <c r="W560" i="28"/>
  <c r="X560" i="28"/>
  <c r="Y560" i="28"/>
  <c r="Z560" i="28"/>
  <c r="AA560" i="28"/>
  <c r="AB560" i="28"/>
  <c r="AC560" i="28"/>
  <c r="AD560" i="28"/>
  <c r="AE560" i="28"/>
  <c r="AF560" i="28"/>
  <c r="AG560" i="28"/>
  <c r="AH560" i="28"/>
  <c r="AI560" i="28"/>
  <c r="AJ560" i="28"/>
  <c r="AK560" i="28"/>
  <c r="AL560" i="28"/>
  <c r="B561" i="28"/>
  <c r="C561" i="28"/>
  <c r="D561" i="28"/>
  <c r="E561" i="28"/>
  <c r="F561" i="28"/>
  <c r="G561" i="28"/>
  <c r="H561" i="28"/>
  <c r="I561" i="28"/>
  <c r="K561" i="28"/>
  <c r="L561" i="28"/>
  <c r="M561" i="28"/>
  <c r="N561" i="28"/>
  <c r="O561" i="28"/>
  <c r="P561" i="28"/>
  <c r="Q561" i="28"/>
  <c r="R561" i="28"/>
  <c r="S561" i="28"/>
  <c r="T561" i="28"/>
  <c r="U561" i="28"/>
  <c r="V561" i="28"/>
  <c r="W561" i="28"/>
  <c r="X561" i="28"/>
  <c r="Y561" i="28"/>
  <c r="Z561" i="28"/>
  <c r="AA561" i="28"/>
  <c r="AB561" i="28"/>
  <c r="AC561" i="28"/>
  <c r="AD561" i="28"/>
  <c r="AE561" i="28"/>
  <c r="AF561" i="28"/>
  <c r="AG561" i="28"/>
  <c r="AH561" i="28"/>
  <c r="AI561" i="28"/>
  <c r="AJ561" i="28"/>
  <c r="AK561" i="28"/>
  <c r="AL561" i="28"/>
  <c r="C562" i="28"/>
  <c r="B562" i="28" s="1"/>
  <c r="D562" i="28"/>
  <c r="E562" i="28"/>
  <c r="F562" i="28"/>
  <c r="G562" i="28"/>
  <c r="H562" i="28"/>
  <c r="I562" i="28"/>
  <c r="K562" i="28"/>
  <c r="L562" i="28"/>
  <c r="M562" i="28"/>
  <c r="N562" i="28"/>
  <c r="O562" i="28"/>
  <c r="P562" i="28"/>
  <c r="Q562" i="28"/>
  <c r="R562" i="28"/>
  <c r="S562" i="28"/>
  <c r="T562" i="28"/>
  <c r="U562" i="28"/>
  <c r="V562" i="28"/>
  <c r="W562" i="28"/>
  <c r="X562" i="28"/>
  <c r="Y562" i="28"/>
  <c r="Z562" i="28"/>
  <c r="AA562" i="28"/>
  <c r="AB562" i="28"/>
  <c r="AC562" i="28"/>
  <c r="AD562" i="28"/>
  <c r="AE562" i="28"/>
  <c r="AF562" i="28"/>
  <c r="AG562" i="28"/>
  <c r="AH562" i="28"/>
  <c r="AI562" i="28"/>
  <c r="AJ562" i="28"/>
  <c r="AK562" i="28"/>
  <c r="AL562" i="28"/>
  <c r="C563" i="28"/>
  <c r="B563" i="28" s="1"/>
  <c r="D563" i="28"/>
  <c r="E563" i="28"/>
  <c r="F563" i="28"/>
  <c r="G563" i="28"/>
  <c r="H563" i="28"/>
  <c r="I563" i="28"/>
  <c r="K563" i="28"/>
  <c r="L563" i="28"/>
  <c r="M563" i="28"/>
  <c r="N563" i="28"/>
  <c r="O563" i="28"/>
  <c r="P563" i="28"/>
  <c r="Q563" i="28"/>
  <c r="R563" i="28"/>
  <c r="S563" i="28"/>
  <c r="T563" i="28"/>
  <c r="U563" i="28"/>
  <c r="V563" i="28"/>
  <c r="W563" i="28"/>
  <c r="X563" i="28"/>
  <c r="Y563" i="28"/>
  <c r="Z563" i="28"/>
  <c r="AA563" i="28"/>
  <c r="AB563" i="28"/>
  <c r="AC563" i="28"/>
  <c r="AD563" i="28"/>
  <c r="AE563" i="28"/>
  <c r="AF563" i="28"/>
  <c r="AG563" i="28"/>
  <c r="AH563" i="28"/>
  <c r="AI563" i="28"/>
  <c r="AJ563" i="28"/>
  <c r="AK563" i="28"/>
  <c r="AL563" i="28"/>
  <c r="C564" i="28"/>
  <c r="B564" i="28" s="1"/>
  <c r="D564" i="28"/>
  <c r="E564" i="28"/>
  <c r="F564" i="28"/>
  <c r="G564" i="28"/>
  <c r="H564" i="28"/>
  <c r="I564" i="28"/>
  <c r="K564" i="28"/>
  <c r="L564" i="28"/>
  <c r="M564" i="28"/>
  <c r="N564" i="28"/>
  <c r="O564" i="28"/>
  <c r="P564" i="28"/>
  <c r="Q564" i="28"/>
  <c r="R564" i="28"/>
  <c r="S564" i="28"/>
  <c r="T564" i="28"/>
  <c r="U564" i="28"/>
  <c r="V564" i="28"/>
  <c r="W564" i="28"/>
  <c r="X564" i="28"/>
  <c r="Y564" i="28"/>
  <c r="Z564" i="28"/>
  <c r="AA564" i="28"/>
  <c r="AB564" i="28"/>
  <c r="AC564" i="28"/>
  <c r="AD564" i="28"/>
  <c r="AE564" i="28"/>
  <c r="AF564" i="28"/>
  <c r="AG564" i="28"/>
  <c r="AH564" i="28"/>
  <c r="AI564" i="28"/>
  <c r="AJ564" i="28"/>
  <c r="AK564" i="28"/>
  <c r="AL564" i="28"/>
  <c r="B565" i="28"/>
  <c r="C565" i="28"/>
  <c r="D565" i="28"/>
  <c r="E565" i="28"/>
  <c r="F565" i="28" s="1"/>
  <c r="G565" i="28"/>
  <c r="H565" i="28"/>
  <c r="I565" i="28"/>
  <c r="K565" i="28"/>
  <c r="L565" i="28"/>
  <c r="M565" i="28"/>
  <c r="N565" i="28"/>
  <c r="O565" i="28"/>
  <c r="P565" i="28"/>
  <c r="Q565" i="28"/>
  <c r="R565" i="28"/>
  <c r="S565" i="28"/>
  <c r="T565" i="28"/>
  <c r="U565" i="28"/>
  <c r="V565" i="28"/>
  <c r="W565" i="28"/>
  <c r="X565" i="28"/>
  <c r="Y565" i="28"/>
  <c r="Z565" i="28"/>
  <c r="AP565" i="28" s="1"/>
  <c r="AA565" i="28"/>
  <c r="AB565" i="28"/>
  <c r="AC565" i="28"/>
  <c r="AD565" i="28"/>
  <c r="AE565" i="28"/>
  <c r="AF565" i="28"/>
  <c r="AG565" i="28"/>
  <c r="AH565" i="28"/>
  <c r="AI565" i="28"/>
  <c r="AJ565" i="28"/>
  <c r="AK565" i="28"/>
  <c r="AL565" i="28"/>
  <c r="B566" i="28"/>
  <c r="C566" i="28"/>
  <c r="D566" i="28"/>
  <c r="E566" i="28"/>
  <c r="F566" i="28"/>
  <c r="G566" i="28"/>
  <c r="H566" i="28"/>
  <c r="I566" i="28"/>
  <c r="K566" i="28"/>
  <c r="L566" i="28"/>
  <c r="M566" i="28"/>
  <c r="N566" i="28"/>
  <c r="O566" i="28"/>
  <c r="P566" i="28"/>
  <c r="Q566" i="28"/>
  <c r="R566" i="28"/>
  <c r="S566" i="28"/>
  <c r="T566" i="28"/>
  <c r="U566" i="28"/>
  <c r="V566" i="28"/>
  <c r="W566" i="28"/>
  <c r="X566" i="28"/>
  <c r="Y566" i="28"/>
  <c r="AP566" i="28" s="1"/>
  <c r="Z566" i="28"/>
  <c r="AA566" i="28"/>
  <c r="AB566" i="28"/>
  <c r="AC566" i="28"/>
  <c r="AD566" i="28"/>
  <c r="AE566" i="28"/>
  <c r="AF566" i="28"/>
  <c r="AG566" i="28"/>
  <c r="AH566" i="28"/>
  <c r="AI566" i="28"/>
  <c r="AJ566" i="28"/>
  <c r="AK566" i="28"/>
  <c r="AL566" i="28"/>
  <c r="B567" i="28"/>
  <c r="C567" i="28"/>
  <c r="D567" i="28"/>
  <c r="E567" i="28"/>
  <c r="F567" i="28"/>
  <c r="G567" i="28"/>
  <c r="H567" i="28"/>
  <c r="I567" i="28"/>
  <c r="K567" i="28"/>
  <c r="L567" i="28"/>
  <c r="M567" i="28"/>
  <c r="N567" i="28"/>
  <c r="O567" i="28"/>
  <c r="P567" i="28"/>
  <c r="Q567" i="28"/>
  <c r="R567" i="28"/>
  <c r="S567" i="28"/>
  <c r="T567" i="28"/>
  <c r="U567" i="28"/>
  <c r="V567" i="28"/>
  <c r="W567" i="28"/>
  <c r="X567" i="28"/>
  <c r="AP567" i="28" s="1"/>
  <c r="Y567" i="28"/>
  <c r="Z567" i="28"/>
  <c r="AA567" i="28"/>
  <c r="AB567" i="28"/>
  <c r="AC567" i="28"/>
  <c r="AD567" i="28"/>
  <c r="AE567" i="28"/>
  <c r="AF567" i="28"/>
  <c r="AG567" i="28"/>
  <c r="AH567" i="28"/>
  <c r="AI567" i="28"/>
  <c r="AJ567" i="28"/>
  <c r="AK567" i="28"/>
  <c r="AL567" i="28"/>
  <c r="C568" i="28"/>
  <c r="D568" i="28"/>
  <c r="E568" i="28"/>
  <c r="G568" i="28"/>
  <c r="H568" i="28"/>
  <c r="I568" i="28"/>
  <c r="K568" i="28"/>
  <c r="L568" i="28"/>
  <c r="M568" i="28"/>
  <c r="N568" i="28"/>
  <c r="O568" i="28"/>
  <c r="P568" i="28"/>
  <c r="Q568" i="28"/>
  <c r="R568" i="28"/>
  <c r="S568" i="28"/>
  <c r="T568" i="28"/>
  <c r="U568" i="28"/>
  <c r="V568" i="28"/>
  <c r="W568" i="28"/>
  <c r="X568" i="28"/>
  <c r="Y568" i="28"/>
  <c r="Z568" i="28"/>
  <c r="AA568" i="28"/>
  <c r="AB568" i="28"/>
  <c r="AC568" i="28"/>
  <c r="AD568" i="28"/>
  <c r="AE568" i="28"/>
  <c r="AF568" i="28"/>
  <c r="AG568" i="28"/>
  <c r="AH568" i="28"/>
  <c r="AI568" i="28"/>
  <c r="AJ568" i="28"/>
  <c r="AK568" i="28"/>
  <c r="AL568" i="28"/>
  <c r="C569" i="28"/>
  <c r="D569" i="28"/>
  <c r="E569" i="28"/>
  <c r="F569" i="28" s="1"/>
  <c r="G569" i="28"/>
  <c r="H569" i="28"/>
  <c r="I569" i="28"/>
  <c r="K569" i="28"/>
  <c r="L569" i="28"/>
  <c r="M569" i="28"/>
  <c r="N569" i="28"/>
  <c r="O569" i="28"/>
  <c r="P569" i="28"/>
  <c r="Q569" i="28"/>
  <c r="R569" i="28"/>
  <c r="S569" i="28"/>
  <c r="T569" i="28"/>
  <c r="U569" i="28"/>
  <c r="V569" i="28"/>
  <c r="W569" i="28"/>
  <c r="X569" i="28"/>
  <c r="Y569" i="28"/>
  <c r="Z569" i="28"/>
  <c r="AA569" i="28"/>
  <c r="AB569" i="28"/>
  <c r="AC569" i="28"/>
  <c r="AD569" i="28"/>
  <c r="AE569" i="28"/>
  <c r="AF569" i="28"/>
  <c r="AG569" i="28"/>
  <c r="AH569" i="28"/>
  <c r="AI569" i="28"/>
  <c r="AJ569" i="28"/>
  <c r="AK569" i="28"/>
  <c r="AL569" i="28"/>
  <c r="C570" i="28"/>
  <c r="B570" i="28" s="1"/>
  <c r="D570" i="28"/>
  <c r="E570" i="28"/>
  <c r="F570" i="28" s="1"/>
  <c r="G570" i="28"/>
  <c r="H570" i="28"/>
  <c r="I570" i="28"/>
  <c r="K570" i="28"/>
  <c r="L570" i="28"/>
  <c r="M570" i="28"/>
  <c r="N570" i="28"/>
  <c r="O570" i="28"/>
  <c r="P570" i="28"/>
  <c r="Q570" i="28"/>
  <c r="R570" i="28"/>
  <c r="S570" i="28"/>
  <c r="T570" i="28"/>
  <c r="U570" i="28"/>
  <c r="V570" i="28"/>
  <c r="W570" i="28"/>
  <c r="X570" i="28"/>
  <c r="Y570" i="28"/>
  <c r="Z570" i="28"/>
  <c r="AA570" i="28"/>
  <c r="AB570" i="28"/>
  <c r="AC570" i="28"/>
  <c r="AD570" i="28"/>
  <c r="AE570" i="28"/>
  <c r="AF570" i="28"/>
  <c r="AG570" i="28"/>
  <c r="AH570" i="28"/>
  <c r="AI570" i="28"/>
  <c r="AJ570" i="28"/>
  <c r="AK570" i="28"/>
  <c r="AL570" i="28"/>
  <c r="C571" i="28"/>
  <c r="B571" i="28" s="1"/>
  <c r="D571" i="28"/>
  <c r="E571" i="28"/>
  <c r="F571" i="28"/>
  <c r="G571" i="28"/>
  <c r="H571" i="28"/>
  <c r="I571" i="28"/>
  <c r="K571" i="28"/>
  <c r="L571" i="28"/>
  <c r="M571" i="28"/>
  <c r="N571" i="28"/>
  <c r="O571" i="28"/>
  <c r="P571" i="28"/>
  <c r="Q571" i="28"/>
  <c r="R571" i="28"/>
  <c r="S571" i="28"/>
  <c r="T571" i="28"/>
  <c r="U571" i="28"/>
  <c r="V571" i="28"/>
  <c r="W571" i="28"/>
  <c r="X571" i="28"/>
  <c r="Y571" i="28"/>
  <c r="Z571" i="28"/>
  <c r="AA571" i="28"/>
  <c r="AB571" i="28"/>
  <c r="AC571" i="28"/>
  <c r="AD571" i="28"/>
  <c r="AE571" i="28"/>
  <c r="AF571" i="28"/>
  <c r="AG571" i="28"/>
  <c r="AH571" i="28"/>
  <c r="AI571" i="28"/>
  <c r="AJ571" i="28"/>
  <c r="AK571" i="28"/>
  <c r="AL571" i="28"/>
  <c r="B572" i="28"/>
  <c r="C572" i="28"/>
  <c r="D572" i="28"/>
  <c r="E572" i="28"/>
  <c r="F572" i="28"/>
  <c r="G572" i="28"/>
  <c r="H572" i="28"/>
  <c r="I572" i="28"/>
  <c r="K572" i="28"/>
  <c r="L572" i="28"/>
  <c r="M572" i="28"/>
  <c r="N572" i="28"/>
  <c r="AN572" i="28" s="1"/>
  <c r="O572" i="28"/>
  <c r="P572" i="28"/>
  <c r="Q572" i="28"/>
  <c r="R572" i="28"/>
  <c r="S572" i="28"/>
  <c r="T572" i="28"/>
  <c r="U572" i="28"/>
  <c r="V572" i="28"/>
  <c r="W572" i="28"/>
  <c r="X572" i="28"/>
  <c r="Y572" i="28"/>
  <c r="Z572" i="28"/>
  <c r="AA572" i="28"/>
  <c r="AB572" i="28"/>
  <c r="AC572" i="28"/>
  <c r="AD572" i="28"/>
  <c r="AE572" i="28"/>
  <c r="AF572" i="28"/>
  <c r="AG572" i="28"/>
  <c r="AH572" i="28"/>
  <c r="AI572" i="28"/>
  <c r="AJ572" i="28"/>
  <c r="AK572" i="28"/>
  <c r="AL572" i="28"/>
  <c r="B573" i="28"/>
  <c r="C573" i="28"/>
  <c r="D573" i="28"/>
  <c r="E573" i="28"/>
  <c r="F573" i="28"/>
  <c r="G573" i="28"/>
  <c r="H573" i="28"/>
  <c r="I573" i="28"/>
  <c r="K573" i="28"/>
  <c r="L573" i="28"/>
  <c r="M573" i="28"/>
  <c r="N573" i="28"/>
  <c r="O573" i="28"/>
  <c r="P573" i="28"/>
  <c r="Q573" i="28"/>
  <c r="R573" i="28"/>
  <c r="S573" i="28"/>
  <c r="T573" i="28"/>
  <c r="U573" i="28"/>
  <c r="V573" i="28"/>
  <c r="W573" i="28"/>
  <c r="X573" i="28"/>
  <c r="Y573" i="28"/>
  <c r="AP573" i="28" s="1"/>
  <c r="Z573" i="28"/>
  <c r="AA573" i="28"/>
  <c r="AB573" i="28"/>
  <c r="AC573" i="28"/>
  <c r="AD573" i="28"/>
  <c r="AE573" i="28"/>
  <c r="AF573" i="28"/>
  <c r="AG573" i="28"/>
  <c r="AH573" i="28"/>
  <c r="AI573" i="28"/>
  <c r="AJ573" i="28"/>
  <c r="AK573" i="28"/>
  <c r="AL573" i="28"/>
  <c r="C574" i="28"/>
  <c r="D574" i="28"/>
  <c r="E574" i="28"/>
  <c r="F574" i="28"/>
  <c r="G574" i="28"/>
  <c r="H574" i="28"/>
  <c r="I574" i="28"/>
  <c r="K574" i="28"/>
  <c r="L574" i="28"/>
  <c r="M574" i="28"/>
  <c r="N574" i="28"/>
  <c r="O574" i="28"/>
  <c r="P574" i="28"/>
  <c r="Q574" i="28"/>
  <c r="R574" i="28"/>
  <c r="S574" i="28"/>
  <c r="T574" i="28"/>
  <c r="U574" i="28"/>
  <c r="V574" i="28"/>
  <c r="W574" i="28"/>
  <c r="X574" i="28"/>
  <c r="Y574" i="28"/>
  <c r="Z574" i="28"/>
  <c r="AA574" i="28"/>
  <c r="AB574" i="28"/>
  <c r="AC574" i="28"/>
  <c r="AD574" i="28"/>
  <c r="AE574" i="28"/>
  <c r="AF574" i="28"/>
  <c r="AG574" i="28"/>
  <c r="AH574" i="28"/>
  <c r="AI574" i="28"/>
  <c r="AJ574" i="28"/>
  <c r="AK574" i="28"/>
  <c r="AL574" i="28"/>
  <c r="C575" i="28"/>
  <c r="D575" i="28"/>
  <c r="E575" i="28"/>
  <c r="F575" i="28"/>
  <c r="G575" i="28"/>
  <c r="H575" i="28"/>
  <c r="I575" i="28"/>
  <c r="K575" i="28"/>
  <c r="L575" i="28"/>
  <c r="M575" i="28"/>
  <c r="N575" i="28"/>
  <c r="O575" i="28"/>
  <c r="P575" i="28"/>
  <c r="Q575" i="28"/>
  <c r="R575" i="28"/>
  <c r="S575" i="28"/>
  <c r="T575" i="28"/>
  <c r="U575" i="28"/>
  <c r="V575" i="28"/>
  <c r="W575" i="28"/>
  <c r="X575" i="28"/>
  <c r="Y575" i="28"/>
  <c r="Z575" i="28"/>
  <c r="AA575" i="28"/>
  <c r="AB575" i="28"/>
  <c r="AC575" i="28"/>
  <c r="AD575" i="28"/>
  <c r="AE575" i="28"/>
  <c r="AF575" i="28"/>
  <c r="AG575" i="28"/>
  <c r="AH575" i="28"/>
  <c r="AI575" i="28"/>
  <c r="AJ575" i="28"/>
  <c r="AK575" i="28"/>
  <c r="AL575" i="28"/>
  <c r="C576" i="28"/>
  <c r="D576" i="28"/>
  <c r="E576" i="28"/>
  <c r="F576" i="28"/>
  <c r="G576" i="28"/>
  <c r="H576" i="28"/>
  <c r="I576" i="28"/>
  <c r="K576" i="28"/>
  <c r="L576" i="28"/>
  <c r="M576" i="28"/>
  <c r="N576" i="28"/>
  <c r="O576" i="28"/>
  <c r="P576" i="28"/>
  <c r="Q576" i="28"/>
  <c r="R576" i="28"/>
  <c r="S576" i="28"/>
  <c r="T576" i="28"/>
  <c r="U576" i="28"/>
  <c r="V576" i="28"/>
  <c r="W576" i="28"/>
  <c r="X576" i="28"/>
  <c r="Y576" i="28"/>
  <c r="Z576" i="28"/>
  <c r="AA576" i="28"/>
  <c r="AB576" i="28"/>
  <c r="AC576" i="28"/>
  <c r="AD576" i="28"/>
  <c r="AE576" i="28"/>
  <c r="AF576" i="28"/>
  <c r="AG576" i="28"/>
  <c r="AH576" i="28"/>
  <c r="AI576" i="28"/>
  <c r="AJ576" i="28"/>
  <c r="AK576" i="28"/>
  <c r="AL576" i="28"/>
  <c r="C577" i="28"/>
  <c r="D577" i="28"/>
  <c r="B577" i="28" s="1"/>
  <c r="E577" i="28"/>
  <c r="F577" i="28" s="1"/>
  <c r="G577" i="28"/>
  <c r="H577" i="28"/>
  <c r="I577" i="28"/>
  <c r="K577" i="28"/>
  <c r="L577" i="28"/>
  <c r="M577" i="28"/>
  <c r="N577" i="28"/>
  <c r="O577" i="28"/>
  <c r="P577" i="28"/>
  <c r="Q577" i="28"/>
  <c r="R577" i="28"/>
  <c r="S577" i="28"/>
  <c r="T577" i="28"/>
  <c r="U577" i="28"/>
  <c r="V577" i="28"/>
  <c r="W577" i="28"/>
  <c r="X577" i="28"/>
  <c r="Y577" i="28"/>
  <c r="Z577" i="28"/>
  <c r="AA577" i="28"/>
  <c r="AB577" i="28"/>
  <c r="AC577" i="28"/>
  <c r="AD577" i="28"/>
  <c r="AE577" i="28"/>
  <c r="AF577" i="28"/>
  <c r="AG577" i="28"/>
  <c r="AH577" i="28"/>
  <c r="AI577" i="28"/>
  <c r="AJ577" i="28"/>
  <c r="AK577" i="28"/>
  <c r="AL577" i="28"/>
  <c r="C578" i="28"/>
  <c r="D578" i="28"/>
  <c r="B578" i="28" s="1"/>
  <c r="E578" i="28"/>
  <c r="F578" i="28"/>
  <c r="G578" i="28"/>
  <c r="H578" i="28"/>
  <c r="I578" i="28"/>
  <c r="K578" i="28"/>
  <c r="L578" i="28"/>
  <c r="M578" i="28"/>
  <c r="N578" i="28"/>
  <c r="O578" i="28"/>
  <c r="P578" i="28"/>
  <c r="Q578" i="28"/>
  <c r="R578" i="28"/>
  <c r="S578" i="28"/>
  <c r="T578" i="28"/>
  <c r="U578" i="28"/>
  <c r="V578" i="28"/>
  <c r="W578" i="28"/>
  <c r="X578" i="28"/>
  <c r="Y578" i="28"/>
  <c r="Z578" i="28"/>
  <c r="AA578" i="28"/>
  <c r="AB578" i="28"/>
  <c r="AC578" i="28"/>
  <c r="AD578" i="28"/>
  <c r="AE578" i="28"/>
  <c r="AF578" i="28"/>
  <c r="AG578" i="28"/>
  <c r="AH578" i="28"/>
  <c r="AI578" i="28"/>
  <c r="AJ578" i="28"/>
  <c r="AK578" i="28"/>
  <c r="AL578" i="28"/>
  <c r="C579" i="28"/>
  <c r="D579" i="28"/>
  <c r="E579" i="28"/>
  <c r="F579" i="28" s="1"/>
  <c r="G579" i="28"/>
  <c r="H579" i="28"/>
  <c r="I579" i="28"/>
  <c r="K579" i="28"/>
  <c r="L579" i="28"/>
  <c r="M579" i="28"/>
  <c r="N579" i="28"/>
  <c r="O579" i="28"/>
  <c r="P579" i="28"/>
  <c r="Q579" i="28"/>
  <c r="R579" i="28"/>
  <c r="S579" i="28"/>
  <c r="T579" i="28"/>
  <c r="U579" i="28"/>
  <c r="V579" i="28"/>
  <c r="W579" i="28"/>
  <c r="X579" i="28"/>
  <c r="Y579" i="28"/>
  <c r="Z579" i="28"/>
  <c r="AA579" i="28"/>
  <c r="AB579" i="28"/>
  <c r="AC579" i="28"/>
  <c r="AD579" i="28"/>
  <c r="AE579" i="28"/>
  <c r="AF579" i="28"/>
  <c r="AG579" i="28"/>
  <c r="AH579" i="28"/>
  <c r="AI579" i="28"/>
  <c r="AJ579" i="28"/>
  <c r="AK579" i="28"/>
  <c r="AL579" i="28"/>
  <c r="C580" i="28"/>
  <c r="D580" i="28"/>
  <c r="B580" i="28" s="1"/>
  <c r="E580" i="28"/>
  <c r="F580" i="28" s="1"/>
  <c r="G580" i="28"/>
  <c r="H580" i="28"/>
  <c r="I580" i="28"/>
  <c r="K580" i="28"/>
  <c r="L580" i="28"/>
  <c r="M580" i="28"/>
  <c r="N580" i="28"/>
  <c r="O580" i="28"/>
  <c r="P580" i="28"/>
  <c r="AN580" i="28" s="1"/>
  <c r="Q580" i="28"/>
  <c r="R580" i="28"/>
  <c r="S580" i="28"/>
  <c r="T580" i="28"/>
  <c r="U580" i="28"/>
  <c r="V580" i="28"/>
  <c r="W580" i="28"/>
  <c r="X580" i="28"/>
  <c r="Y580" i="28"/>
  <c r="Z580" i="28"/>
  <c r="AA580" i="28"/>
  <c r="AB580" i="28"/>
  <c r="AC580" i="28"/>
  <c r="AD580" i="28"/>
  <c r="AE580" i="28"/>
  <c r="AF580" i="28"/>
  <c r="AG580" i="28"/>
  <c r="AH580" i="28"/>
  <c r="AI580" i="28"/>
  <c r="AJ580" i="28"/>
  <c r="AK580" i="28"/>
  <c r="AL580" i="28"/>
  <c r="C581" i="28"/>
  <c r="D581" i="28"/>
  <c r="E581" i="28"/>
  <c r="F581" i="28" s="1"/>
  <c r="G581" i="28"/>
  <c r="H581" i="28"/>
  <c r="I581" i="28"/>
  <c r="K581" i="28"/>
  <c r="L581" i="28"/>
  <c r="M581" i="28"/>
  <c r="N581" i="28"/>
  <c r="O581" i="28"/>
  <c r="P581" i="28"/>
  <c r="Q581" i="28"/>
  <c r="AO581" i="28" s="1"/>
  <c r="R581" i="28"/>
  <c r="S581" i="28"/>
  <c r="T581" i="28"/>
  <c r="U581" i="28"/>
  <c r="V581" i="28"/>
  <c r="W581" i="28"/>
  <c r="X581" i="28"/>
  <c r="Y581" i="28"/>
  <c r="Z581" i="28"/>
  <c r="AA581" i="28"/>
  <c r="AB581" i="28"/>
  <c r="AC581" i="28"/>
  <c r="AD581" i="28"/>
  <c r="AE581" i="28"/>
  <c r="AF581" i="28"/>
  <c r="AG581" i="28"/>
  <c r="AH581" i="28"/>
  <c r="AI581" i="28"/>
  <c r="AJ581" i="28"/>
  <c r="AK581" i="28"/>
  <c r="AL581" i="28"/>
  <c r="C582" i="28"/>
  <c r="B582" i="28" s="1"/>
  <c r="D582" i="28"/>
  <c r="E582" i="28"/>
  <c r="F582" i="28" s="1"/>
  <c r="G582" i="28"/>
  <c r="H582" i="28"/>
  <c r="I582" i="28"/>
  <c r="K582" i="28"/>
  <c r="L582" i="28"/>
  <c r="M582" i="28"/>
  <c r="N582" i="28"/>
  <c r="O582" i="28"/>
  <c r="P582" i="28"/>
  <c r="Q582" i="28"/>
  <c r="R582" i="28"/>
  <c r="S582" i="28"/>
  <c r="T582" i="28"/>
  <c r="U582" i="28"/>
  <c r="V582" i="28"/>
  <c r="W582" i="28"/>
  <c r="X582" i="28"/>
  <c r="Y582" i="28"/>
  <c r="Z582" i="28"/>
  <c r="AA582" i="28"/>
  <c r="AB582" i="28"/>
  <c r="AC582" i="28"/>
  <c r="AD582" i="28"/>
  <c r="AE582" i="28"/>
  <c r="AF582" i="28"/>
  <c r="AG582" i="28"/>
  <c r="AH582" i="28"/>
  <c r="AI582" i="28"/>
  <c r="AJ582" i="28"/>
  <c r="AK582" i="28"/>
  <c r="AL582" i="28"/>
  <c r="C583" i="28"/>
  <c r="B583" i="28" s="1"/>
  <c r="D583" i="28"/>
  <c r="E583" i="28"/>
  <c r="F583" i="28"/>
  <c r="G583" i="28"/>
  <c r="H583" i="28"/>
  <c r="I583" i="28"/>
  <c r="K583" i="28"/>
  <c r="L583" i="28"/>
  <c r="M583" i="28"/>
  <c r="N583" i="28"/>
  <c r="O583" i="28"/>
  <c r="P583" i="28"/>
  <c r="Q583" i="28"/>
  <c r="R583" i="28"/>
  <c r="S583" i="28"/>
  <c r="T583" i="28"/>
  <c r="U583" i="28"/>
  <c r="V583" i="28"/>
  <c r="W583" i="28"/>
  <c r="X583" i="28"/>
  <c r="Y583" i="28"/>
  <c r="Z583" i="28"/>
  <c r="AA583" i="28"/>
  <c r="AB583" i="28"/>
  <c r="AC583" i="28"/>
  <c r="AD583" i="28"/>
  <c r="AE583" i="28"/>
  <c r="AF583" i="28"/>
  <c r="AG583" i="28"/>
  <c r="AH583" i="28"/>
  <c r="AI583" i="28"/>
  <c r="AJ583" i="28"/>
  <c r="AK583" i="28"/>
  <c r="AL583" i="28"/>
  <c r="B584" i="28"/>
  <c r="C584" i="28"/>
  <c r="D584" i="28"/>
  <c r="E584" i="28"/>
  <c r="F584" i="28"/>
  <c r="G584" i="28"/>
  <c r="H584" i="28"/>
  <c r="I584" i="28"/>
  <c r="K584" i="28"/>
  <c r="L584" i="28"/>
  <c r="M584" i="28"/>
  <c r="N584" i="28"/>
  <c r="O584" i="28"/>
  <c r="P584" i="28"/>
  <c r="Q584" i="28"/>
  <c r="R584" i="28"/>
  <c r="S584" i="28"/>
  <c r="T584" i="28"/>
  <c r="U584" i="28"/>
  <c r="V584" i="28"/>
  <c r="W584" i="28"/>
  <c r="X584" i="28"/>
  <c r="Y584" i="28"/>
  <c r="Z584" i="28"/>
  <c r="AA584" i="28"/>
  <c r="AB584" i="28"/>
  <c r="AC584" i="28"/>
  <c r="AD584" i="28"/>
  <c r="AE584" i="28"/>
  <c r="AF584" i="28"/>
  <c r="AG584" i="28"/>
  <c r="AH584" i="28"/>
  <c r="AI584" i="28"/>
  <c r="AJ584" i="28"/>
  <c r="AK584" i="28"/>
  <c r="AL584" i="28"/>
  <c r="B585" i="28"/>
  <c r="C585" i="28"/>
  <c r="D585" i="28"/>
  <c r="E585" i="28"/>
  <c r="F585" i="28"/>
  <c r="G585" i="28"/>
  <c r="H585" i="28"/>
  <c r="I585" i="28"/>
  <c r="K585" i="28"/>
  <c r="L585" i="28"/>
  <c r="M585" i="28"/>
  <c r="N585" i="28"/>
  <c r="O585" i="28"/>
  <c r="P585" i="28"/>
  <c r="Q585" i="28"/>
  <c r="R585" i="28"/>
  <c r="S585" i="28"/>
  <c r="T585" i="28"/>
  <c r="U585" i="28"/>
  <c r="V585" i="28"/>
  <c r="W585" i="28"/>
  <c r="X585" i="28"/>
  <c r="Y585" i="28"/>
  <c r="Z585" i="28"/>
  <c r="AA585" i="28"/>
  <c r="AB585" i="28"/>
  <c r="AC585" i="28"/>
  <c r="AD585" i="28"/>
  <c r="AE585" i="28"/>
  <c r="AF585" i="28"/>
  <c r="AG585" i="28"/>
  <c r="AH585" i="28"/>
  <c r="AI585" i="28"/>
  <c r="AJ585" i="28"/>
  <c r="AK585" i="28"/>
  <c r="AL585" i="28"/>
  <c r="C586" i="28"/>
  <c r="B586" i="28" s="1"/>
  <c r="D586" i="28"/>
  <c r="E586" i="28"/>
  <c r="F586" i="28" s="1"/>
  <c r="G586" i="28"/>
  <c r="H586" i="28"/>
  <c r="AM586" i="28" s="1"/>
  <c r="I586" i="28"/>
  <c r="K586" i="28"/>
  <c r="L586" i="28"/>
  <c r="M586" i="28"/>
  <c r="N586" i="28"/>
  <c r="O586" i="28"/>
  <c r="P586" i="28"/>
  <c r="Q586" i="28"/>
  <c r="R586" i="28"/>
  <c r="S586" i="28"/>
  <c r="T586" i="28"/>
  <c r="AO586" i="28" s="1"/>
  <c r="U586" i="28"/>
  <c r="V586" i="28"/>
  <c r="W586" i="28"/>
  <c r="X586" i="28"/>
  <c r="Y586" i="28"/>
  <c r="Z586" i="28"/>
  <c r="AA586" i="28"/>
  <c r="AB586" i="28"/>
  <c r="AC586" i="28"/>
  <c r="AD586" i="28"/>
  <c r="AE586" i="28"/>
  <c r="AF586" i="28"/>
  <c r="AG586" i="28"/>
  <c r="AH586" i="28"/>
  <c r="AI586" i="28"/>
  <c r="AJ586" i="28"/>
  <c r="AK586" i="28"/>
  <c r="AL586" i="28"/>
  <c r="C587" i="28"/>
  <c r="B587" i="28" s="1"/>
  <c r="D587" i="28"/>
  <c r="E587" i="28"/>
  <c r="F587" i="28" s="1"/>
  <c r="G587" i="28"/>
  <c r="H587" i="28"/>
  <c r="I587" i="28"/>
  <c r="K587" i="28"/>
  <c r="L587" i="28"/>
  <c r="M587" i="28"/>
  <c r="N587" i="28"/>
  <c r="O587" i="28"/>
  <c r="P587" i="28"/>
  <c r="Q587" i="28"/>
  <c r="R587" i="28"/>
  <c r="S587" i="28"/>
  <c r="T587" i="28"/>
  <c r="U587" i="28"/>
  <c r="V587" i="28"/>
  <c r="W587" i="28"/>
  <c r="X587" i="28"/>
  <c r="Y587" i="28"/>
  <c r="Z587" i="28"/>
  <c r="AA587" i="28"/>
  <c r="AB587" i="28"/>
  <c r="AC587" i="28"/>
  <c r="AD587" i="28"/>
  <c r="AE587" i="28"/>
  <c r="AF587" i="28"/>
  <c r="AG587" i="28"/>
  <c r="AH587" i="28"/>
  <c r="AI587" i="28"/>
  <c r="AJ587" i="28"/>
  <c r="AK587" i="28"/>
  <c r="AL587" i="28"/>
  <c r="C588" i="28"/>
  <c r="D588" i="28"/>
  <c r="E588" i="28"/>
  <c r="F588" i="28" s="1"/>
  <c r="G588" i="28"/>
  <c r="H588" i="28"/>
  <c r="I588" i="28"/>
  <c r="AM588" i="28"/>
  <c r="K588" i="28"/>
  <c r="L588" i="28"/>
  <c r="M588" i="28"/>
  <c r="N588" i="28"/>
  <c r="O588" i="28"/>
  <c r="P588" i="28"/>
  <c r="Q588" i="28"/>
  <c r="R588" i="28"/>
  <c r="S588" i="28"/>
  <c r="T588" i="28"/>
  <c r="U588" i="28"/>
  <c r="V588" i="28"/>
  <c r="W588" i="28"/>
  <c r="X588" i="28"/>
  <c r="Y588" i="28"/>
  <c r="Z588" i="28"/>
  <c r="AA588" i="28"/>
  <c r="AB588" i="28"/>
  <c r="AC588" i="28"/>
  <c r="AD588" i="28"/>
  <c r="AE588" i="28"/>
  <c r="AF588" i="28"/>
  <c r="AG588" i="28"/>
  <c r="AH588" i="28"/>
  <c r="AI588" i="28"/>
  <c r="AJ588" i="28"/>
  <c r="AK588" i="28"/>
  <c r="AL588" i="28"/>
  <c r="C589" i="28"/>
  <c r="B589" i="28" s="1"/>
  <c r="D589" i="28"/>
  <c r="E589" i="28"/>
  <c r="F589" i="28" s="1"/>
  <c r="G589" i="28"/>
  <c r="H589" i="28"/>
  <c r="I589" i="28"/>
  <c r="K589" i="28"/>
  <c r="L589" i="28"/>
  <c r="M589" i="28"/>
  <c r="N589" i="28"/>
  <c r="O589" i="28"/>
  <c r="P589" i="28"/>
  <c r="Q589" i="28"/>
  <c r="R589" i="28"/>
  <c r="S589" i="28"/>
  <c r="T589" i="28"/>
  <c r="U589" i="28"/>
  <c r="V589" i="28"/>
  <c r="W589" i="28"/>
  <c r="X589" i="28"/>
  <c r="Y589" i="28"/>
  <c r="Z589" i="28"/>
  <c r="AA589" i="28"/>
  <c r="AB589" i="28"/>
  <c r="AC589" i="28"/>
  <c r="AD589" i="28"/>
  <c r="AE589" i="28"/>
  <c r="AF589" i="28"/>
  <c r="AG589" i="28"/>
  <c r="AH589" i="28"/>
  <c r="AI589" i="28"/>
  <c r="AJ589" i="28"/>
  <c r="AK589" i="28"/>
  <c r="AL589" i="28"/>
  <c r="C590" i="28"/>
  <c r="B590" i="28" s="1"/>
  <c r="D590" i="28"/>
  <c r="E590" i="28"/>
  <c r="F590" i="28"/>
  <c r="G590" i="28"/>
  <c r="H590" i="28"/>
  <c r="I590" i="28"/>
  <c r="K590" i="28"/>
  <c r="L590" i="28"/>
  <c r="M590" i="28"/>
  <c r="N590" i="28"/>
  <c r="O590" i="28"/>
  <c r="P590" i="28"/>
  <c r="Q590" i="28"/>
  <c r="R590" i="28"/>
  <c r="S590" i="28"/>
  <c r="T590" i="28"/>
  <c r="U590" i="28"/>
  <c r="V590" i="28"/>
  <c r="W590" i="28"/>
  <c r="X590" i="28"/>
  <c r="Y590" i="28"/>
  <c r="Z590" i="28"/>
  <c r="AA590" i="28"/>
  <c r="AB590" i="28"/>
  <c r="AC590" i="28"/>
  <c r="AD590" i="28"/>
  <c r="AE590" i="28"/>
  <c r="AF590" i="28"/>
  <c r="AG590" i="28"/>
  <c r="AH590" i="28"/>
  <c r="AI590" i="28"/>
  <c r="AJ590" i="28"/>
  <c r="AK590" i="28"/>
  <c r="AL590" i="28"/>
  <c r="B591" i="28"/>
  <c r="C591" i="28"/>
  <c r="D591" i="28"/>
  <c r="E591" i="28"/>
  <c r="F591" i="28"/>
  <c r="G591" i="28"/>
  <c r="H591" i="28"/>
  <c r="I591" i="28"/>
  <c r="K591" i="28"/>
  <c r="L591" i="28"/>
  <c r="M591" i="28"/>
  <c r="N591" i="28"/>
  <c r="O591" i="28"/>
  <c r="P591" i="28"/>
  <c r="Q591" i="28"/>
  <c r="R591" i="28"/>
  <c r="S591" i="28"/>
  <c r="T591" i="28"/>
  <c r="U591" i="28"/>
  <c r="V591" i="28"/>
  <c r="W591" i="28"/>
  <c r="X591" i="28"/>
  <c r="Y591" i="28"/>
  <c r="Z591" i="28"/>
  <c r="AA591" i="28"/>
  <c r="AB591" i="28"/>
  <c r="AC591" i="28"/>
  <c r="AD591" i="28"/>
  <c r="AE591" i="28"/>
  <c r="AF591" i="28"/>
  <c r="AG591" i="28"/>
  <c r="AH591" i="28"/>
  <c r="AI591" i="28"/>
  <c r="AJ591" i="28"/>
  <c r="AK591" i="28"/>
  <c r="AL591" i="28"/>
  <c r="B592" i="28"/>
  <c r="C592" i="28"/>
  <c r="D592" i="28"/>
  <c r="E592" i="28"/>
  <c r="F592" i="28" s="1"/>
  <c r="G592" i="28"/>
  <c r="H592" i="28"/>
  <c r="I592" i="28"/>
  <c r="K592" i="28"/>
  <c r="L592" i="28"/>
  <c r="M592" i="28"/>
  <c r="N592" i="28"/>
  <c r="O592" i="28"/>
  <c r="P592" i="28"/>
  <c r="Q592" i="28"/>
  <c r="R592" i="28"/>
  <c r="S592" i="28"/>
  <c r="T592" i="28"/>
  <c r="U592" i="28"/>
  <c r="V592" i="28"/>
  <c r="W592" i="28"/>
  <c r="X592" i="28"/>
  <c r="Y592" i="28"/>
  <c r="Z592" i="28"/>
  <c r="AA592" i="28"/>
  <c r="AB592" i="28"/>
  <c r="AC592" i="28"/>
  <c r="AD592" i="28"/>
  <c r="AE592" i="28"/>
  <c r="AF592" i="28"/>
  <c r="AG592" i="28"/>
  <c r="AH592" i="28"/>
  <c r="AI592" i="28"/>
  <c r="AJ592" i="28"/>
  <c r="AK592" i="28"/>
  <c r="AL592" i="28"/>
  <c r="C593" i="28"/>
  <c r="D593" i="28"/>
  <c r="E593" i="28"/>
  <c r="F593" i="28" s="1"/>
  <c r="G593" i="28"/>
  <c r="H593" i="28"/>
  <c r="I593" i="28"/>
  <c r="K593" i="28"/>
  <c r="L593" i="28"/>
  <c r="M593" i="28"/>
  <c r="N593" i="28"/>
  <c r="O593" i="28"/>
  <c r="P593" i="28"/>
  <c r="Q593" i="28"/>
  <c r="R593" i="28"/>
  <c r="S593" i="28"/>
  <c r="T593" i="28"/>
  <c r="U593" i="28"/>
  <c r="V593" i="28"/>
  <c r="W593" i="28"/>
  <c r="X593" i="28"/>
  <c r="Y593" i="28"/>
  <c r="Z593" i="28"/>
  <c r="AA593" i="28"/>
  <c r="AB593" i="28"/>
  <c r="AC593" i="28"/>
  <c r="AD593" i="28"/>
  <c r="AE593" i="28"/>
  <c r="AF593" i="28"/>
  <c r="AG593" i="28"/>
  <c r="AH593" i="28"/>
  <c r="AI593" i="28"/>
  <c r="AJ593" i="28"/>
  <c r="AK593" i="28"/>
  <c r="AL593" i="28"/>
  <c r="B594" i="28"/>
  <c r="C594" i="28"/>
  <c r="D594" i="28"/>
  <c r="E594" i="28"/>
  <c r="F594" i="28" s="1"/>
  <c r="G594" i="28"/>
  <c r="H594" i="28"/>
  <c r="I594" i="28"/>
  <c r="K594" i="28"/>
  <c r="L594" i="28"/>
  <c r="M594" i="28"/>
  <c r="N594" i="28"/>
  <c r="O594" i="28"/>
  <c r="P594" i="28"/>
  <c r="Q594" i="28"/>
  <c r="R594" i="28"/>
  <c r="S594" i="28"/>
  <c r="T594" i="28"/>
  <c r="U594" i="28"/>
  <c r="V594" i="28"/>
  <c r="W594" i="28"/>
  <c r="X594" i="28"/>
  <c r="Y594" i="28"/>
  <c r="Z594" i="28"/>
  <c r="AA594" i="28"/>
  <c r="AB594" i="28"/>
  <c r="AC594" i="28"/>
  <c r="AD594" i="28"/>
  <c r="AE594" i="28"/>
  <c r="AF594" i="28"/>
  <c r="AG594" i="28"/>
  <c r="AH594" i="28"/>
  <c r="AI594" i="28"/>
  <c r="AJ594" i="28"/>
  <c r="AK594" i="28"/>
  <c r="AL594" i="28"/>
  <c r="B595" i="28"/>
  <c r="C595" i="28"/>
  <c r="D595" i="28"/>
  <c r="E595" i="28"/>
  <c r="F595" i="28"/>
  <c r="G595" i="28"/>
  <c r="H595" i="28"/>
  <c r="I595" i="28"/>
  <c r="K595" i="28"/>
  <c r="L595" i="28"/>
  <c r="M595" i="28"/>
  <c r="N595" i="28"/>
  <c r="O595" i="28"/>
  <c r="P595" i="28"/>
  <c r="Q595" i="28"/>
  <c r="R595" i="28"/>
  <c r="S595" i="28"/>
  <c r="T595" i="28"/>
  <c r="U595" i="28"/>
  <c r="V595" i="28"/>
  <c r="W595" i="28"/>
  <c r="X595" i="28"/>
  <c r="Y595" i="28"/>
  <c r="Z595" i="28"/>
  <c r="AA595" i="28"/>
  <c r="AB595" i="28"/>
  <c r="AC595" i="28"/>
  <c r="AD595" i="28"/>
  <c r="AE595" i="28"/>
  <c r="AF595" i="28"/>
  <c r="AG595" i="28"/>
  <c r="AH595" i="28"/>
  <c r="AI595" i="28"/>
  <c r="AJ595" i="28"/>
  <c r="AK595" i="28"/>
  <c r="AL595" i="28"/>
  <c r="B596" i="28"/>
  <c r="C596" i="28"/>
  <c r="D596" i="28"/>
  <c r="E596" i="28"/>
  <c r="F596" i="28"/>
  <c r="G596" i="28"/>
  <c r="H596" i="28"/>
  <c r="I596" i="28"/>
  <c r="K596" i="28"/>
  <c r="L596" i="28"/>
  <c r="M596" i="28"/>
  <c r="N596" i="28"/>
  <c r="O596" i="28"/>
  <c r="P596" i="28"/>
  <c r="Q596" i="28"/>
  <c r="R596" i="28"/>
  <c r="S596" i="28"/>
  <c r="T596" i="28"/>
  <c r="U596" i="28"/>
  <c r="AO596" i="28" s="1"/>
  <c r="V596" i="28"/>
  <c r="W596" i="28"/>
  <c r="X596" i="28"/>
  <c r="Y596" i="28"/>
  <c r="Z596" i="28"/>
  <c r="AA596" i="28"/>
  <c r="AB596" i="28"/>
  <c r="AC596" i="28"/>
  <c r="AD596" i="28"/>
  <c r="AE596" i="28"/>
  <c r="AF596" i="28"/>
  <c r="AG596" i="28"/>
  <c r="AH596" i="28"/>
  <c r="AI596" i="28"/>
  <c r="AJ596" i="28"/>
  <c r="AK596" i="28"/>
  <c r="AL596" i="28"/>
  <c r="B597" i="28"/>
  <c r="C597" i="28"/>
  <c r="D597" i="28"/>
  <c r="E597" i="28"/>
  <c r="F597" i="28"/>
  <c r="G597" i="28"/>
  <c r="H597" i="28"/>
  <c r="I597" i="28"/>
  <c r="K597" i="28"/>
  <c r="L597" i="28"/>
  <c r="M597" i="28"/>
  <c r="N597" i="28"/>
  <c r="O597" i="28"/>
  <c r="P597" i="28"/>
  <c r="Q597" i="28"/>
  <c r="R597" i="28"/>
  <c r="S597" i="28"/>
  <c r="T597" i="28"/>
  <c r="AO597" i="28" s="1"/>
  <c r="U597" i="28"/>
  <c r="V597" i="28"/>
  <c r="W597" i="28"/>
  <c r="X597" i="28"/>
  <c r="Y597" i="28"/>
  <c r="Z597" i="28"/>
  <c r="AA597" i="28"/>
  <c r="AB597" i="28"/>
  <c r="AC597" i="28"/>
  <c r="AD597" i="28"/>
  <c r="AE597" i="28"/>
  <c r="AF597" i="28"/>
  <c r="AG597" i="28"/>
  <c r="AH597" i="28"/>
  <c r="AI597" i="28"/>
  <c r="AJ597" i="28"/>
  <c r="AK597" i="28"/>
  <c r="AL597" i="28"/>
  <c r="C598" i="28"/>
  <c r="D598" i="28"/>
  <c r="E598" i="28"/>
  <c r="F598" i="28" s="1"/>
  <c r="G598" i="28"/>
  <c r="H598" i="28"/>
  <c r="I598" i="28"/>
  <c r="K598" i="28"/>
  <c r="L598" i="28"/>
  <c r="M598" i="28"/>
  <c r="N598" i="28"/>
  <c r="O598" i="28"/>
  <c r="P598" i="28"/>
  <c r="Q598" i="28"/>
  <c r="R598" i="28"/>
  <c r="S598" i="28"/>
  <c r="T598" i="28"/>
  <c r="U598" i="28"/>
  <c r="V598" i="28"/>
  <c r="W598" i="28"/>
  <c r="X598" i="28"/>
  <c r="Y598" i="28"/>
  <c r="Z598" i="28"/>
  <c r="AA598" i="28"/>
  <c r="AB598" i="28"/>
  <c r="AC598" i="28"/>
  <c r="AD598" i="28"/>
  <c r="AE598" i="28"/>
  <c r="AF598" i="28"/>
  <c r="AG598" i="28"/>
  <c r="AH598" i="28"/>
  <c r="AI598" i="28"/>
  <c r="AJ598" i="28"/>
  <c r="AK598" i="28"/>
  <c r="AL598" i="28"/>
  <c r="C599" i="28"/>
  <c r="B599" i="28" s="1"/>
  <c r="D599" i="28"/>
  <c r="E599" i="28"/>
  <c r="F599" i="28" s="1"/>
  <c r="G599" i="28"/>
  <c r="H599" i="28"/>
  <c r="I599" i="28"/>
  <c r="K599" i="28"/>
  <c r="L599" i="28"/>
  <c r="M599" i="28"/>
  <c r="N599" i="28"/>
  <c r="O599" i="28"/>
  <c r="P599" i="28"/>
  <c r="Q599" i="28"/>
  <c r="R599" i="28"/>
  <c r="S599" i="28"/>
  <c r="AO599" i="28" s="1"/>
  <c r="T599" i="28"/>
  <c r="U599" i="28"/>
  <c r="V599" i="28"/>
  <c r="AP599" i="28" s="1"/>
  <c r="W599" i="28"/>
  <c r="X599" i="28"/>
  <c r="Y599" i="28"/>
  <c r="Z599" i="28"/>
  <c r="AA599" i="28"/>
  <c r="AB599" i="28"/>
  <c r="AC599" i="28"/>
  <c r="AD599" i="28"/>
  <c r="AE599" i="28"/>
  <c r="AF599" i="28"/>
  <c r="AG599" i="28"/>
  <c r="AH599" i="28"/>
  <c r="AI599" i="28"/>
  <c r="AJ599" i="28"/>
  <c r="AK599" i="28"/>
  <c r="AL599" i="28"/>
  <c r="C600" i="28"/>
  <c r="B600" i="28" s="1"/>
  <c r="D600" i="28"/>
  <c r="E600" i="28"/>
  <c r="F600" i="28" s="1"/>
  <c r="G600" i="28"/>
  <c r="H600" i="28"/>
  <c r="I600" i="28"/>
  <c r="K600" i="28"/>
  <c r="L600" i="28"/>
  <c r="M600" i="28"/>
  <c r="N600" i="28"/>
  <c r="O600" i="28"/>
  <c r="P600" i="28"/>
  <c r="Q600" i="28"/>
  <c r="R600" i="28"/>
  <c r="S600" i="28"/>
  <c r="T600" i="28"/>
  <c r="U600" i="28"/>
  <c r="V600" i="28"/>
  <c r="W600" i="28"/>
  <c r="X600" i="28"/>
  <c r="Y600" i="28"/>
  <c r="Z600" i="28"/>
  <c r="AA600" i="28"/>
  <c r="AB600" i="28"/>
  <c r="AC600" i="28"/>
  <c r="AD600" i="28"/>
  <c r="AE600" i="28"/>
  <c r="AF600" i="28"/>
  <c r="AG600" i="28"/>
  <c r="AH600" i="28"/>
  <c r="AI600" i="28"/>
  <c r="AJ600" i="28"/>
  <c r="AK600" i="28"/>
  <c r="AL600" i="28"/>
  <c r="B601" i="28"/>
  <c r="C601" i="28"/>
  <c r="D601" i="28"/>
  <c r="E601" i="28"/>
  <c r="F601" i="28" s="1"/>
  <c r="G601" i="28"/>
  <c r="H601" i="28"/>
  <c r="I601" i="28"/>
  <c r="K601" i="28"/>
  <c r="L601" i="28"/>
  <c r="M601" i="28"/>
  <c r="N601" i="28"/>
  <c r="O601" i="28"/>
  <c r="P601" i="28"/>
  <c r="Q601" i="28"/>
  <c r="R601" i="28"/>
  <c r="S601" i="28"/>
  <c r="T601" i="28"/>
  <c r="AO601" i="28" s="1"/>
  <c r="U601" i="28"/>
  <c r="V601" i="28"/>
  <c r="W601" i="28"/>
  <c r="X601" i="28"/>
  <c r="Y601" i="28"/>
  <c r="Z601" i="28"/>
  <c r="AA601" i="28"/>
  <c r="AB601" i="28"/>
  <c r="AC601" i="28"/>
  <c r="AD601" i="28"/>
  <c r="AE601" i="28"/>
  <c r="AF601" i="28"/>
  <c r="AG601" i="28"/>
  <c r="AH601" i="28"/>
  <c r="AI601" i="28"/>
  <c r="AJ601" i="28"/>
  <c r="AK601" i="28"/>
  <c r="AL601" i="28"/>
  <c r="B602" i="28"/>
  <c r="C602" i="28"/>
  <c r="D602" i="28"/>
  <c r="E602" i="28"/>
  <c r="F602" i="28"/>
  <c r="G602" i="28"/>
  <c r="H602" i="28"/>
  <c r="I602" i="28"/>
  <c r="K602" i="28"/>
  <c r="L602" i="28"/>
  <c r="M602" i="28"/>
  <c r="N602" i="28"/>
  <c r="O602" i="28"/>
  <c r="P602" i="28"/>
  <c r="Q602" i="28"/>
  <c r="R602" i="28"/>
  <c r="S602" i="28"/>
  <c r="AO602" i="28" s="1"/>
  <c r="T602" i="28"/>
  <c r="U602" i="28"/>
  <c r="V602" i="28"/>
  <c r="W602" i="28"/>
  <c r="X602" i="28"/>
  <c r="Y602" i="28"/>
  <c r="Z602" i="28"/>
  <c r="AA602" i="28"/>
  <c r="AB602" i="28"/>
  <c r="AC602" i="28"/>
  <c r="AD602" i="28"/>
  <c r="AE602" i="28"/>
  <c r="AF602" i="28"/>
  <c r="AG602" i="28"/>
  <c r="AH602" i="28"/>
  <c r="AI602" i="28"/>
  <c r="AJ602" i="28"/>
  <c r="AK602" i="28"/>
  <c r="AL602" i="28"/>
  <c r="C603" i="28"/>
  <c r="B603" i="28" s="1"/>
  <c r="D603" i="28"/>
  <c r="E603" i="28"/>
  <c r="F603" i="28" s="1"/>
  <c r="G603" i="28"/>
  <c r="H603" i="28"/>
  <c r="I603" i="28"/>
  <c r="K603" i="28"/>
  <c r="L603" i="28"/>
  <c r="M603" i="28"/>
  <c r="N603" i="28"/>
  <c r="O603" i="28"/>
  <c r="P603" i="28"/>
  <c r="Q603" i="28"/>
  <c r="R603" i="28"/>
  <c r="S603" i="28"/>
  <c r="T603" i="28"/>
  <c r="U603" i="28"/>
  <c r="V603" i="28"/>
  <c r="W603" i="28"/>
  <c r="X603" i="28"/>
  <c r="Y603" i="28"/>
  <c r="Z603" i="28"/>
  <c r="AA603" i="28"/>
  <c r="AB603" i="28"/>
  <c r="AC603" i="28"/>
  <c r="AD603" i="28"/>
  <c r="AE603" i="28"/>
  <c r="AF603" i="28"/>
  <c r="AG603" i="28"/>
  <c r="AH603" i="28"/>
  <c r="AI603" i="28"/>
  <c r="AJ603" i="28"/>
  <c r="AK603" i="28"/>
  <c r="AL603" i="28"/>
  <c r="B604" i="28"/>
  <c r="C604" i="28"/>
  <c r="D604" i="28"/>
  <c r="E604" i="28"/>
  <c r="F604" i="28"/>
  <c r="G604" i="28"/>
  <c r="H604" i="28"/>
  <c r="I604" i="28"/>
  <c r="K604" i="28"/>
  <c r="L604" i="28"/>
  <c r="M604" i="28"/>
  <c r="N604" i="28"/>
  <c r="O604" i="28"/>
  <c r="P604" i="28"/>
  <c r="Q604" i="28"/>
  <c r="R604" i="28"/>
  <c r="S604" i="28"/>
  <c r="T604" i="28"/>
  <c r="U604" i="28"/>
  <c r="V604" i="28"/>
  <c r="W604" i="28"/>
  <c r="X604" i="28"/>
  <c r="Y604" i="28"/>
  <c r="Z604" i="28"/>
  <c r="AA604" i="28"/>
  <c r="AB604" i="28"/>
  <c r="AC604" i="28"/>
  <c r="AD604" i="28"/>
  <c r="AE604" i="28"/>
  <c r="AF604" i="28"/>
  <c r="AG604" i="28"/>
  <c r="AH604" i="28"/>
  <c r="AI604" i="28"/>
  <c r="AJ604" i="28"/>
  <c r="AK604" i="28"/>
  <c r="AL604" i="28"/>
  <c r="C605" i="28"/>
  <c r="D605" i="28"/>
  <c r="E605" i="28"/>
  <c r="F605" i="28" s="1"/>
  <c r="G605" i="28"/>
  <c r="H605" i="28"/>
  <c r="I605" i="28"/>
  <c r="K605" i="28"/>
  <c r="L605" i="28"/>
  <c r="M605" i="28"/>
  <c r="N605" i="28"/>
  <c r="O605" i="28"/>
  <c r="P605" i="28"/>
  <c r="Q605" i="28"/>
  <c r="R605" i="28"/>
  <c r="S605" i="28"/>
  <c r="T605" i="28"/>
  <c r="U605" i="28"/>
  <c r="V605" i="28"/>
  <c r="W605" i="28"/>
  <c r="X605" i="28"/>
  <c r="Y605" i="28"/>
  <c r="Z605" i="28"/>
  <c r="AA605" i="28"/>
  <c r="AB605" i="28"/>
  <c r="AC605" i="28"/>
  <c r="AD605" i="28"/>
  <c r="AE605" i="28"/>
  <c r="AF605" i="28"/>
  <c r="AG605" i="28"/>
  <c r="AH605" i="28"/>
  <c r="AI605" i="28"/>
  <c r="AJ605" i="28"/>
  <c r="AK605" i="28"/>
  <c r="AL605" i="28"/>
  <c r="B606" i="28"/>
  <c r="C606" i="28"/>
  <c r="D606" i="28"/>
  <c r="E606" i="28"/>
  <c r="F606" i="28" s="1"/>
  <c r="G606" i="28"/>
  <c r="H606" i="28"/>
  <c r="I606" i="28"/>
  <c r="K606" i="28"/>
  <c r="L606" i="28"/>
  <c r="M606" i="28"/>
  <c r="N606" i="28"/>
  <c r="O606" i="28"/>
  <c r="P606" i="28"/>
  <c r="Q606" i="28"/>
  <c r="R606" i="28"/>
  <c r="S606" i="28"/>
  <c r="T606" i="28"/>
  <c r="U606" i="28"/>
  <c r="V606" i="28"/>
  <c r="W606" i="28"/>
  <c r="X606" i="28"/>
  <c r="Y606" i="28"/>
  <c r="Z606" i="28"/>
  <c r="AA606" i="28"/>
  <c r="AB606" i="28"/>
  <c r="AC606" i="28"/>
  <c r="AD606" i="28"/>
  <c r="AE606" i="28"/>
  <c r="AF606" i="28"/>
  <c r="AG606" i="28"/>
  <c r="AH606" i="28"/>
  <c r="AI606" i="28"/>
  <c r="AJ606" i="28"/>
  <c r="AK606" i="28"/>
  <c r="AL606" i="28"/>
  <c r="B607" i="28"/>
  <c r="C607" i="28"/>
  <c r="D607" i="28"/>
  <c r="E607" i="28"/>
  <c r="F607" i="28"/>
  <c r="G607" i="28"/>
  <c r="H607" i="28"/>
  <c r="I607" i="28"/>
  <c r="K607" i="28"/>
  <c r="L607" i="28"/>
  <c r="M607" i="28"/>
  <c r="N607" i="28"/>
  <c r="O607" i="28"/>
  <c r="P607" i="28"/>
  <c r="Q607" i="28"/>
  <c r="R607" i="28"/>
  <c r="S607" i="28"/>
  <c r="T607" i="28"/>
  <c r="U607" i="28"/>
  <c r="V607" i="28"/>
  <c r="W607" i="28"/>
  <c r="X607" i="28"/>
  <c r="Y607" i="28"/>
  <c r="Z607" i="28"/>
  <c r="AA607" i="28"/>
  <c r="AB607" i="28"/>
  <c r="AC607" i="28"/>
  <c r="AD607" i="28"/>
  <c r="AE607" i="28"/>
  <c r="AF607" i="28"/>
  <c r="AG607" i="28"/>
  <c r="AH607" i="28"/>
  <c r="AI607" i="28"/>
  <c r="AJ607" i="28"/>
  <c r="AK607" i="28"/>
  <c r="AL607" i="28"/>
  <c r="B608" i="28"/>
  <c r="C608" i="28"/>
  <c r="D608" i="28"/>
  <c r="E608" i="28"/>
  <c r="F608" i="28" s="1"/>
  <c r="G608" i="28"/>
  <c r="H608" i="28"/>
  <c r="I608" i="28"/>
  <c r="K608" i="28"/>
  <c r="L608" i="28"/>
  <c r="M608" i="28"/>
  <c r="N608" i="28"/>
  <c r="O608" i="28"/>
  <c r="P608" i="28"/>
  <c r="Q608" i="28"/>
  <c r="R608" i="28"/>
  <c r="S608" i="28"/>
  <c r="AO608" i="28" s="1"/>
  <c r="T608" i="28"/>
  <c r="U608" i="28"/>
  <c r="V608" i="28"/>
  <c r="W608" i="28"/>
  <c r="X608" i="28"/>
  <c r="Y608" i="28"/>
  <c r="Z608" i="28"/>
  <c r="AA608" i="28"/>
  <c r="AB608" i="28"/>
  <c r="AC608" i="28"/>
  <c r="AD608" i="28"/>
  <c r="AE608" i="28"/>
  <c r="AF608" i="28"/>
  <c r="AG608" i="28"/>
  <c r="AH608" i="28"/>
  <c r="AI608" i="28"/>
  <c r="AJ608" i="28"/>
  <c r="AK608" i="28"/>
  <c r="AL608" i="28"/>
  <c r="B609" i="28"/>
  <c r="C609" i="28"/>
  <c r="D609" i="28"/>
  <c r="E609" i="28"/>
  <c r="F609" i="28"/>
  <c r="G609" i="28"/>
  <c r="H609" i="28"/>
  <c r="I609" i="28"/>
  <c r="K609" i="28"/>
  <c r="L609" i="28"/>
  <c r="M609" i="28"/>
  <c r="N609" i="28"/>
  <c r="O609" i="28"/>
  <c r="P609" i="28"/>
  <c r="Q609" i="28"/>
  <c r="R609" i="28"/>
  <c r="S609" i="28"/>
  <c r="T609" i="28"/>
  <c r="U609" i="28"/>
  <c r="V609" i="28"/>
  <c r="W609" i="28"/>
  <c r="X609" i="28"/>
  <c r="Y609" i="28"/>
  <c r="Z609" i="28"/>
  <c r="AA609" i="28"/>
  <c r="AB609" i="28"/>
  <c r="AC609" i="28"/>
  <c r="AD609" i="28"/>
  <c r="AE609" i="28"/>
  <c r="AF609" i="28"/>
  <c r="AG609" i="28"/>
  <c r="AH609" i="28"/>
  <c r="AI609" i="28"/>
  <c r="AJ609" i="28"/>
  <c r="AK609" i="28"/>
  <c r="AL609" i="28"/>
  <c r="C610" i="28"/>
  <c r="D610" i="28"/>
  <c r="E610" i="28"/>
  <c r="F610" i="28"/>
  <c r="G610" i="28"/>
  <c r="H610" i="28"/>
  <c r="I610" i="28"/>
  <c r="K610" i="28"/>
  <c r="L610" i="28"/>
  <c r="M610" i="28"/>
  <c r="N610" i="28"/>
  <c r="O610" i="28"/>
  <c r="P610" i="28"/>
  <c r="Q610" i="28"/>
  <c r="R610" i="28"/>
  <c r="AO610" i="28" s="1"/>
  <c r="S610" i="28"/>
  <c r="T610" i="28"/>
  <c r="U610" i="28"/>
  <c r="V610" i="28"/>
  <c r="W610" i="28"/>
  <c r="X610" i="28"/>
  <c r="Y610" i="28"/>
  <c r="Z610" i="28"/>
  <c r="AA610" i="28"/>
  <c r="AB610" i="28"/>
  <c r="AC610" i="28"/>
  <c r="AD610" i="28"/>
  <c r="AE610" i="28"/>
  <c r="AF610" i="28"/>
  <c r="AG610" i="28"/>
  <c r="AH610" i="28"/>
  <c r="AI610" i="28"/>
  <c r="AJ610" i="28"/>
  <c r="AK610" i="28"/>
  <c r="AL610" i="28"/>
  <c r="C611" i="28"/>
  <c r="D611" i="28"/>
  <c r="E611" i="28"/>
  <c r="F611" i="28"/>
  <c r="G611" i="28"/>
  <c r="H611" i="28"/>
  <c r="I611" i="28"/>
  <c r="K611" i="28"/>
  <c r="L611" i="28"/>
  <c r="M611" i="28"/>
  <c r="N611" i="28"/>
  <c r="O611" i="28"/>
  <c r="P611" i="28"/>
  <c r="Q611" i="28"/>
  <c r="R611" i="28"/>
  <c r="AO611" i="28" s="1"/>
  <c r="S611" i="28"/>
  <c r="T611" i="28"/>
  <c r="U611" i="28"/>
  <c r="V611" i="28"/>
  <c r="W611" i="28"/>
  <c r="X611" i="28"/>
  <c r="Y611" i="28"/>
  <c r="Z611" i="28"/>
  <c r="AA611" i="28"/>
  <c r="AB611" i="28"/>
  <c r="AC611" i="28"/>
  <c r="AD611" i="28"/>
  <c r="AE611" i="28"/>
  <c r="AF611" i="28"/>
  <c r="AG611" i="28"/>
  <c r="AH611" i="28"/>
  <c r="AI611" i="28"/>
  <c r="AJ611" i="28"/>
  <c r="AK611" i="28"/>
  <c r="AL611" i="28"/>
  <c r="C612" i="28"/>
  <c r="D612" i="28"/>
  <c r="E612" i="28"/>
  <c r="F612" i="28"/>
  <c r="G612" i="28"/>
  <c r="H612" i="28"/>
  <c r="I612" i="28"/>
  <c r="K612" i="28"/>
  <c r="L612" i="28"/>
  <c r="M612" i="28"/>
  <c r="N612" i="28"/>
  <c r="O612" i="28"/>
  <c r="P612" i="28"/>
  <c r="Q612" i="28"/>
  <c r="R612" i="28"/>
  <c r="S612" i="28"/>
  <c r="T612" i="28"/>
  <c r="U612" i="28"/>
  <c r="V612" i="28"/>
  <c r="W612" i="28"/>
  <c r="X612" i="28"/>
  <c r="Y612" i="28"/>
  <c r="Z612" i="28"/>
  <c r="AA612" i="28"/>
  <c r="AB612" i="28"/>
  <c r="AC612" i="28"/>
  <c r="AD612" i="28"/>
  <c r="AE612" i="28"/>
  <c r="AF612" i="28"/>
  <c r="AG612" i="28"/>
  <c r="AH612" i="28"/>
  <c r="AI612" i="28"/>
  <c r="AJ612" i="28"/>
  <c r="AK612" i="28"/>
  <c r="AL612" i="28"/>
  <c r="C613" i="28"/>
  <c r="D613" i="28"/>
  <c r="B613" i="28" s="1"/>
  <c r="E613" i="28"/>
  <c r="F613" i="28" s="1"/>
  <c r="G613" i="28"/>
  <c r="H613" i="28"/>
  <c r="I613" i="28"/>
  <c r="K613" i="28"/>
  <c r="L613" i="28"/>
  <c r="M613" i="28"/>
  <c r="N613" i="28"/>
  <c r="O613" i="28"/>
  <c r="P613" i="28"/>
  <c r="Q613" i="28"/>
  <c r="R613" i="28"/>
  <c r="S613" i="28"/>
  <c r="T613" i="28"/>
  <c r="U613" i="28"/>
  <c r="V613" i="28"/>
  <c r="W613" i="28"/>
  <c r="X613" i="28"/>
  <c r="Y613" i="28"/>
  <c r="Z613" i="28"/>
  <c r="AA613" i="28"/>
  <c r="AB613" i="28"/>
  <c r="AC613" i="28"/>
  <c r="AD613" i="28"/>
  <c r="AE613" i="28"/>
  <c r="AF613" i="28"/>
  <c r="AG613" i="28"/>
  <c r="AH613" i="28"/>
  <c r="AI613" i="28"/>
  <c r="AJ613" i="28"/>
  <c r="AK613" i="28"/>
  <c r="AL613" i="28"/>
  <c r="C614" i="28"/>
  <c r="D614" i="28"/>
  <c r="B614" i="28" s="1"/>
  <c r="E614" i="28"/>
  <c r="F614" i="28"/>
  <c r="G614" i="28"/>
  <c r="AM614" i="28" s="1"/>
  <c r="H614" i="28"/>
  <c r="I614" i="28"/>
  <c r="K614" i="28"/>
  <c r="L614" i="28"/>
  <c r="M614" i="28"/>
  <c r="N614" i="28"/>
  <c r="O614" i="28"/>
  <c r="P614" i="28"/>
  <c r="Q614" i="28"/>
  <c r="R614" i="28"/>
  <c r="S614" i="28"/>
  <c r="AO614" i="28" s="1"/>
  <c r="T614" i="28"/>
  <c r="U614" i="28"/>
  <c r="V614" i="28"/>
  <c r="W614" i="28"/>
  <c r="X614" i="28"/>
  <c r="Y614" i="28"/>
  <c r="Z614" i="28"/>
  <c r="AA614" i="28"/>
  <c r="AB614" i="28"/>
  <c r="AC614" i="28"/>
  <c r="AD614" i="28"/>
  <c r="AE614" i="28"/>
  <c r="AF614" i="28"/>
  <c r="AG614" i="28"/>
  <c r="AH614" i="28"/>
  <c r="AI614" i="28"/>
  <c r="AJ614" i="28"/>
  <c r="AK614" i="28"/>
  <c r="AL614" i="28"/>
  <c r="C615" i="28"/>
  <c r="B615" i="28" s="1"/>
  <c r="D615" i="28"/>
  <c r="E615" i="28"/>
  <c r="F615" i="28"/>
  <c r="G615" i="28"/>
  <c r="H615" i="28"/>
  <c r="I615" i="28"/>
  <c r="K615" i="28"/>
  <c r="L615" i="28"/>
  <c r="M615" i="28"/>
  <c r="N615" i="28"/>
  <c r="O615" i="28"/>
  <c r="P615" i="28"/>
  <c r="Q615" i="28"/>
  <c r="R615" i="28"/>
  <c r="S615" i="28"/>
  <c r="T615" i="28"/>
  <c r="U615" i="28"/>
  <c r="V615" i="28"/>
  <c r="W615" i="28"/>
  <c r="X615" i="28"/>
  <c r="Y615" i="28"/>
  <c r="Z615" i="28"/>
  <c r="AA615" i="28"/>
  <c r="AB615" i="28"/>
  <c r="AC615" i="28"/>
  <c r="AD615" i="28"/>
  <c r="AE615" i="28"/>
  <c r="AF615" i="28"/>
  <c r="AG615" i="28"/>
  <c r="AH615" i="28"/>
  <c r="AI615" i="28"/>
  <c r="AJ615" i="28"/>
  <c r="AK615" i="28"/>
  <c r="AL615" i="28"/>
  <c r="C616" i="28"/>
  <c r="D616" i="28"/>
  <c r="E616" i="28"/>
  <c r="F616" i="28" s="1"/>
  <c r="G616" i="28"/>
  <c r="H616" i="28"/>
  <c r="I616" i="28"/>
  <c r="K616" i="28"/>
  <c r="L616" i="28"/>
  <c r="M616" i="28"/>
  <c r="N616" i="28"/>
  <c r="O616" i="28"/>
  <c r="P616" i="28"/>
  <c r="Q616" i="28"/>
  <c r="R616" i="28"/>
  <c r="S616" i="28"/>
  <c r="T616" i="28"/>
  <c r="U616" i="28"/>
  <c r="V616" i="28"/>
  <c r="W616" i="28"/>
  <c r="X616" i="28"/>
  <c r="Y616" i="28"/>
  <c r="Z616" i="28"/>
  <c r="AA616" i="28"/>
  <c r="AB616" i="28"/>
  <c r="AC616" i="28"/>
  <c r="AD616" i="28"/>
  <c r="AE616" i="28"/>
  <c r="AF616" i="28"/>
  <c r="AG616" i="28"/>
  <c r="AH616" i="28"/>
  <c r="AI616" i="28"/>
  <c r="AJ616" i="28"/>
  <c r="AK616" i="28"/>
  <c r="AL616" i="28"/>
  <c r="C617" i="28"/>
  <c r="B617" i="28" s="1"/>
  <c r="D617" i="28"/>
  <c r="E617" i="28"/>
  <c r="F617" i="28" s="1"/>
  <c r="G617" i="28"/>
  <c r="H617" i="28"/>
  <c r="I617" i="28"/>
  <c r="K617" i="28"/>
  <c r="L617" i="28"/>
  <c r="M617" i="28"/>
  <c r="N617" i="28"/>
  <c r="O617" i="28"/>
  <c r="P617" i="28"/>
  <c r="Q617" i="28"/>
  <c r="R617" i="28"/>
  <c r="S617" i="28"/>
  <c r="T617" i="28"/>
  <c r="U617" i="28"/>
  <c r="V617" i="28"/>
  <c r="W617" i="28"/>
  <c r="X617" i="28"/>
  <c r="Y617" i="28"/>
  <c r="Z617" i="28"/>
  <c r="AA617" i="28"/>
  <c r="AB617" i="28"/>
  <c r="AC617" i="28"/>
  <c r="AD617" i="28"/>
  <c r="AE617" i="28"/>
  <c r="AF617" i="28"/>
  <c r="AG617" i="28"/>
  <c r="AH617" i="28"/>
  <c r="AI617" i="28"/>
  <c r="AJ617" i="28"/>
  <c r="AK617" i="28"/>
  <c r="AL617" i="28"/>
  <c r="C618" i="28"/>
  <c r="B618" i="28" s="1"/>
  <c r="D618" i="28"/>
  <c r="E618" i="28"/>
  <c r="F618" i="28" s="1"/>
  <c r="G618" i="28"/>
  <c r="H618" i="28"/>
  <c r="I618" i="28"/>
  <c r="K618" i="28"/>
  <c r="L618" i="28"/>
  <c r="M618" i="28"/>
  <c r="N618" i="28"/>
  <c r="O618" i="28"/>
  <c r="P618" i="28"/>
  <c r="Q618" i="28"/>
  <c r="R618" i="28"/>
  <c r="S618" i="28"/>
  <c r="T618" i="28"/>
  <c r="U618" i="28"/>
  <c r="V618" i="28"/>
  <c r="W618" i="28"/>
  <c r="X618" i="28"/>
  <c r="Y618" i="28"/>
  <c r="Z618" i="28"/>
  <c r="AA618" i="28"/>
  <c r="AB618" i="28"/>
  <c r="AC618" i="28"/>
  <c r="AD618" i="28"/>
  <c r="AE618" i="28"/>
  <c r="AF618" i="28"/>
  <c r="AG618" i="28"/>
  <c r="AH618" i="28"/>
  <c r="AI618" i="28"/>
  <c r="AJ618" i="28"/>
  <c r="AK618" i="28"/>
  <c r="AL618" i="28"/>
  <c r="C619" i="28"/>
  <c r="B619" i="28" s="1"/>
  <c r="D619" i="28"/>
  <c r="E619" i="28"/>
  <c r="F619" i="28"/>
  <c r="G619" i="28"/>
  <c r="H619" i="28"/>
  <c r="I619" i="28"/>
  <c r="K619" i="28"/>
  <c r="L619" i="28"/>
  <c r="M619" i="28"/>
  <c r="N619" i="28"/>
  <c r="O619" i="28"/>
  <c r="P619" i="28"/>
  <c r="Q619" i="28"/>
  <c r="R619" i="28"/>
  <c r="S619" i="28"/>
  <c r="T619" i="28"/>
  <c r="U619" i="28"/>
  <c r="V619" i="28"/>
  <c r="W619" i="28"/>
  <c r="X619" i="28"/>
  <c r="Y619" i="28"/>
  <c r="Z619" i="28"/>
  <c r="AA619" i="28"/>
  <c r="AB619" i="28"/>
  <c r="AC619" i="28"/>
  <c r="AD619" i="28"/>
  <c r="AE619" i="28"/>
  <c r="AF619" i="28"/>
  <c r="AG619" i="28"/>
  <c r="AH619" i="28"/>
  <c r="AI619" i="28"/>
  <c r="AJ619" i="28"/>
  <c r="AK619" i="28"/>
  <c r="AL619" i="28"/>
  <c r="B620" i="28"/>
  <c r="C620" i="28"/>
  <c r="D620" i="28"/>
  <c r="E620" i="28"/>
  <c r="F620" i="28"/>
  <c r="G620" i="28"/>
  <c r="H620" i="28"/>
  <c r="I620" i="28"/>
  <c r="K620" i="28"/>
  <c r="L620" i="28"/>
  <c r="M620" i="28"/>
  <c r="N620" i="28"/>
  <c r="O620" i="28"/>
  <c r="P620" i="28"/>
  <c r="Q620" i="28"/>
  <c r="R620" i="28"/>
  <c r="S620" i="28"/>
  <c r="T620" i="28"/>
  <c r="U620" i="28"/>
  <c r="V620" i="28"/>
  <c r="W620" i="28"/>
  <c r="X620" i="28"/>
  <c r="Y620" i="28"/>
  <c r="Z620" i="28"/>
  <c r="AA620" i="28"/>
  <c r="AB620" i="28"/>
  <c r="AC620" i="28"/>
  <c r="AD620" i="28"/>
  <c r="AE620" i="28"/>
  <c r="AF620" i="28"/>
  <c r="AG620" i="28"/>
  <c r="AH620" i="28"/>
  <c r="AI620" i="28"/>
  <c r="AJ620" i="28"/>
  <c r="AK620" i="28"/>
  <c r="AL620" i="28"/>
  <c r="B621" i="28"/>
  <c r="C621" i="28"/>
  <c r="D621" i="28"/>
  <c r="E621" i="28"/>
  <c r="F621" i="28"/>
  <c r="G621" i="28"/>
  <c r="H621" i="28"/>
  <c r="I621" i="28"/>
  <c r="K621" i="28"/>
  <c r="L621" i="28"/>
  <c r="M621" i="28"/>
  <c r="N621" i="28"/>
  <c r="O621" i="28"/>
  <c r="P621" i="28"/>
  <c r="Q621" i="28"/>
  <c r="R621" i="28"/>
  <c r="S621" i="28"/>
  <c r="T621" i="28"/>
  <c r="U621" i="28"/>
  <c r="V621" i="28"/>
  <c r="W621" i="28"/>
  <c r="X621" i="28"/>
  <c r="Y621" i="28"/>
  <c r="Z621" i="28"/>
  <c r="AA621" i="28"/>
  <c r="AB621" i="28"/>
  <c r="AC621" i="28"/>
  <c r="AD621" i="28"/>
  <c r="AE621" i="28"/>
  <c r="AF621" i="28"/>
  <c r="AG621" i="28"/>
  <c r="AH621" i="28"/>
  <c r="AI621" i="28"/>
  <c r="AJ621" i="28"/>
  <c r="AK621" i="28"/>
  <c r="AL621" i="28"/>
  <c r="C622" i="28"/>
  <c r="B622" i="28" s="1"/>
  <c r="D622" i="28"/>
  <c r="E622" i="28"/>
  <c r="F622" i="28"/>
  <c r="G622" i="28"/>
  <c r="H622" i="28"/>
  <c r="I622" i="28"/>
  <c r="K622" i="28"/>
  <c r="L622" i="28"/>
  <c r="M622" i="28"/>
  <c r="N622" i="28"/>
  <c r="O622" i="28"/>
  <c r="P622" i="28"/>
  <c r="Q622" i="28"/>
  <c r="R622" i="28"/>
  <c r="S622" i="28"/>
  <c r="T622" i="28"/>
  <c r="U622" i="28"/>
  <c r="V622" i="28"/>
  <c r="W622" i="28"/>
  <c r="X622" i="28"/>
  <c r="Y622" i="28"/>
  <c r="Z622" i="28"/>
  <c r="AA622" i="28"/>
  <c r="AB622" i="28"/>
  <c r="AC622" i="28"/>
  <c r="AD622" i="28"/>
  <c r="AE622" i="28"/>
  <c r="AF622" i="28"/>
  <c r="AG622" i="28"/>
  <c r="AH622" i="28"/>
  <c r="AI622" i="28"/>
  <c r="AJ622" i="28"/>
  <c r="AK622" i="28"/>
  <c r="AL622" i="28"/>
  <c r="C623" i="28"/>
  <c r="D623" i="28"/>
  <c r="B623" i="28" s="1"/>
  <c r="E623" i="28"/>
  <c r="F623" i="28"/>
  <c r="G623" i="28"/>
  <c r="H623" i="28"/>
  <c r="I623" i="28"/>
  <c r="K623" i="28"/>
  <c r="L623" i="28"/>
  <c r="M623" i="28"/>
  <c r="N623" i="28"/>
  <c r="O623" i="28"/>
  <c r="P623" i="28"/>
  <c r="Q623" i="28"/>
  <c r="R623" i="28"/>
  <c r="S623" i="28"/>
  <c r="T623" i="28"/>
  <c r="U623" i="28"/>
  <c r="V623" i="28"/>
  <c r="W623" i="28"/>
  <c r="X623" i="28"/>
  <c r="Y623" i="28"/>
  <c r="Z623" i="28"/>
  <c r="AA623" i="28"/>
  <c r="AB623" i="28"/>
  <c r="AC623" i="28"/>
  <c r="AD623" i="28"/>
  <c r="AE623" i="28"/>
  <c r="AF623" i="28"/>
  <c r="AG623" i="28"/>
  <c r="AH623" i="28"/>
  <c r="AI623" i="28"/>
  <c r="AJ623" i="28"/>
  <c r="AK623" i="28"/>
  <c r="AL623" i="28"/>
  <c r="C624" i="28"/>
  <c r="B624" i="28" s="1"/>
  <c r="D624" i="28"/>
  <c r="E624" i="28"/>
  <c r="F624" i="28"/>
  <c r="G624" i="28"/>
  <c r="H624" i="28"/>
  <c r="I624" i="28"/>
  <c r="K624" i="28"/>
  <c r="L624" i="28"/>
  <c r="M624" i="28"/>
  <c r="N624" i="28"/>
  <c r="O624" i="28"/>
  <c r="P624" i="28"/>
  <c r="Q624" i="28"/>
  <c r="R624" i="28"/>
  <c r="S624" i="28"/>
  <c r="T624" i="28"/>
  <c r="U624" i="28"/>
  <c r="V624" i="28"/>
  <c r="W624" i="28"/>
  <c r="X624" i="28"/>
  <c r="Y624" i="28"/>
  <c r="Z624" i="28"/>
  <c r="AA624" i="28"/>
  <c r="AB624" i="28"/>
  <c r="AC624" i="28"/>
  <c r="AD624" i="28"/>
  <c r="AE624" i="28"/>
  <c r="AF624" i="28"/>
  <c r="AG624" i="28"/>
  <c r="AH624" i="28"/>
  <c r="AI624" i="28"/>
  <c r="AJ624" i="28"/>
  <c r="AK624" i="28"/>
  <c r="AL624" i="28"/>
  <c r="B625" i="28"/>
  <c r="C625" i="28"/>
  <c r="D625" i="28"/>
  <c r="E625" i="28"/>
  <c r="F625" i="28" s="1"/>
  <c r="G625" i="28"/>
  <c r="H625" i="28"/>
  <c r="I625" i="28"/>
  <c r="K625" i="28"/>
  <c r="L625" i="28"/>
  <c r="M625" i="28"/>
  <c r="N625" i="28"/>
  <c r="O625" i="28"/>
  <c r="P625" i="28"/>
  <c r="Q625" i="28"/>
  <c r="R625" i="28"/>
  <c r="S625" i="28"/>
  <c r="T625" i="28"/>
  <c r="U625" i="28"/>
  <c r="V625" i="28"/>
  <c r="W625" i="28"/>
  <c r="X625" i="28"/>
  <c r="Y625" i="28"/>
  <c r="Z625" i="28"/>
  <c r="AA625" i="28"/>
  <c r="AB625" i="28"/>
  <c r="AC625" i="28"/>
  <c r="AD625" i="28"/>
  <c r="AE625" i="28"/>
  <c r="AF625" i="28"/>
  <c r="AG625" i="28"/>
  <c r="AH625" i="28"/>
  <c r="AI625" i="28"/>
  <c r="AJ625" i="28"/>
  <c r="AK625" i="28"/>
  <c r="AL625" i="28"/>
  <c r="B626" i="28"/>
  <c r="C626" i="28"/>
  <c r="D626" i="28"/>
  <c r="E626" i="28"/>
  <c r="F626" i="28"/>
  <c r="G626" i="28"/>
  <c r="H626" i="28"/>
  <c r="I626" i="28"/>
  <c r="K626" i="28"/>
  <c r="L626" i="28"/>
  <c r="M626" i="28"/>
  <c r="N626" i="28"/>
  <c r="O626" i="28"/>
  <c r="P626" i="28"/>
  <c r="Q626" i="28"/>
  <c r="R626" i="28"/>
  <c r="S626" i="28"/>
  <c r="T626" i="28"/>
  <c r="U626" i="28"/>
  <c r="V626" i="28"/>
  <c r="W626" i="28"/>
  <c r="X626" i="28"/>
  <c r="Y626" i="28"/>
  <c r="Z626" i="28"/>
  <c r="AA626" i="28"/>
  <c r="AB626" i="28"/>
  <c r="AC626" i="28"/>
  <c r="AD626" i="28"/>
  <c r="AE626" i="28"/>
  <c r="AF626" i="28"/>
  <c r="AG626" i="28"/>
  <c r="AH626" i="28"/>
  <c r="AI626" i="28"/>
  <c r="AJ626" i="28"/>
  <c r="AK626" i="28"/>
  <c r="AL626" i="28"/>
  <c r="B627" i="28"/>
  <c r="C627" i="28"/>
  <c r="D627" i="28"/>
  <c r="E627" i="28"/>
  <c r="F627" i="28"/>
  <c r="G627" i="28"/>
  <c r="H627" i="28"/>
  <c r="I627" i="28"/>
  <c r="K627" i="28"/>
  <c r="L627" i="28"/>
  <c r="M627" i="28"/>
  <c r="N627" i="28"/>
  <c r="O627" i="28"/>
  <c r="P627" i="28"/>
  <c r="Q627" i="28"/>
  <c r="R627" i="28"/>
  <c r="S627" i="28"/>
  <c r="T627" i="28"/>
  <c r="U627" i="28"/>
  <c r="V627" i="28"/>
  <c r="W627" i="28"/>
  <c r="X627" i="28"/>
  <c r="Y627" i="28"/>
  <c r="Z627" i="28"/>
  <c r="AA627" i="28"/>
  <c r="AB627" i="28"/>
  <c r="AC627" i="28"/>
  <c r="AD627" i="28"/>
  <c r="AE627" i="28"/>
  <c r="AF627" i="28"/>
  <c r="AG627" i="28"/>
  <c r="AH627" i="28"/>
  <c r="AI627" i="28"/>
  <c r="AJ627" i="28"/>
  <c r="AK627" i="28"/>
  <c r="AL627" i="28"/>
  <c r="C628" i="28"/>
  <c r="D628" i="28"/>
  <c r="E628" i="28"/>
  <c r="G628" i="28"/>
  <c r="H628" i="28"/>
  <c r="I628" i="28"/>
  <c r="K628" i="28"/>
  <c r="L628" i="28"/>
  <c r="M628" i="28"/>
  <c r="N628" i="28"/>
  <c r="O628" i="28"/>
  <c r="P628" i="28"/>
  <c r="Q628" i="28"/>
  <c r="R628" i="28"/>
  <c r="S628" i="28"/>
  <c r="T628" i="28"/>
  <c r="U628" i="28"/>
  <c r="V628" i="28"/>
  <c r="W628" i="28"/>
  <c r="X628" i="28"/>
  <c r="Y628" i="28"/>
  <c r="Z628" i="28"/>
  <c r="AA628" i="28"/>
  <c r="AB628" i="28"/>
  <c r="AC628" i="28"/>
  <c r="AD628" i="28"/>
  <c r="AE628" i="28"/>
  <c r="AF628" i="28"/>
  <c r="AG628" i="28"/>
  <c r="AH628" i="28"/>
  <c r="AI628" i="28"/>
  <c r="AJ628" i="28"/>
  <c r="AK628" i="28"/>
  <c r="AL628" i="28"/>
  <c r="C629" i="28"/>
  <c r="B629" i="28" s="1"/>
  <c r="D629" i="28"/>
  <c r="E629" i="28"/>
  <c r="F629" i="28" s="1"/>
  <c r="G629" i="28"/>
  <c r="H629" i="28"/>
  <c r="I629" i="28"/>
  <c r="K629" i="28"/>
  <c r="L629" i="28"/>
  <c r="M629" i="28"/>
  <c r="N629" i="28"/>
  <c r="O629" i="28"/>
  <c r="P629" i="28"/>
  <c r="Q629" i="28"/>
  <c r="R629" i="28"/>
  <c r="S629" i="28"/>
  <c r="T629" i="28"/>
  <c r="U629" i="28"/>
  <c r="V629" i="28"/>
  <c r="W629" i="28"/>
  <c r="X629" i="28"/>
  <c r="Y629" i="28"/>
  <c r="Z629" i="28"/>
  <c r="AA629" i="28"/>
  <c r="AB629" i="28"/>
  <c r="AC629" i="28"/>
  <c r="AD629" i="28"/>
  <c r="AE629" i="28"/>
  <c r="AF629" i="28"/>
  <c r="AG629" i="28"/>
  <c r="AH629" i="28"/>
  <c r="AI629" i="28"/>
  <c r="AJ629" i="28"/>
  <c r="AK629" i="28"/>
  <c r="AL629" i="28"/>
  <c r="C630" i="28"/>
  <c r="B630" i="28" s="1"/>
  <c r="D630" i="28"/>
  <c r="E630" i="28"/>
  <c r="F630" i="28" s="1"/>
  <c r="G630" i="28"/>
  <c r="H630" i="28"/>
  <c r="I630" i="28"/>
  <c r="K630" i="28"/>
  <c r="L630" i="28"/>
  <c r="M630" i="28"/>
  <c r="N630" i="28"/>
  <c r="O630" i="28"/>
  <c r="P630" i="28"/>
  <c r="Q630" i="28"/>
  <c r="R630" i="28"/>
  <c r="S630" i="28"/>
  <c r="T630" i="28"/>
  <c r="U630" i="28"/>
  <c r="V630" i="28"/>
  <c r="W630" i="28"/>
  <c r="X630" i="28"/>
  <c r="Y630" i="28"/>
  <c r="Z630" i="28"/>
  <c r="AA630" i="28"/>
  <c r="AB630" i="28"/>
  <c r="AC630" i="28"/>
  <c r="AD630" i="28"/>
  <c r="AE630" i="28"/>
  <c r="AF630" i="28"/>
  <c r="AG630" i="28"/>
  <c r="AH630" i="28"/>
  <c r="AI630" i="28"/>
  <c r="AJ630" i="28"/>
  <c r="AK630" i="28"/>
  <c r="AL630" i="28"/>
  <c r="C631" i="28"/>
  <c r="B631" i="28" s="1"/>
  <c r="D631" i="28"/>
  <c r="E631" i="28"/>
  <c r="F631" i="28"/>
  <c r="G631" i="28"/>
  <c r="H631" i="28"/>
  <c r="I631" i="28"/>
  <c r="K631" i="28"/>
  <c r="L631" i="28"/>
  <c r="M631" i="28"/>
  <c r="N631" i="28"/>
  <c r="O631" i="28"/>
  <c r="P631" i="28"/>
  <c r="Q631" i="28"/>
  <c r="R631" i="28"/>
  <c r="S631" i="28"/>
  <c r="T631" i="28"/>
  <c r="U631" i="28"/>
  <c r="V631" i="28"/>
  <c r="W631" i="28"/>
  <c r="X631" i="28"/>
  <c r="Y631" i="28"/>
  <c r="Z631" i="28"/>
  <c r="AA631" i="28"/>
  <c r="AB631" i="28"/>
  <c r="AC631" i="28"/>
  <c r="AD631" i="28"/>
  <c r="AE631" i="28"/>
  <c r="AF631" i="28"/>
  <c r="AG631" i="28"/>
  <c r="AH631" i="28"/>
  <c r="AI631" i="28"/>
  <c r="AJ631" i="28"/>
  <c r="AK631" i="28"/>
  <c r="AL631" i="28"/>
  <c r="B632" i="28"/>
  <c r="C632" i="28"/>
  <c r="D632" i="28"/>
  <c r="E632" i="28"/>
  <c r="F632" i="28" s="1"/>
  <c r="G632" i="28"/>
  <c r="H632" i="28"/>
  <c r="I632" i="28"/>
  <c r="K632" i="28"/>
  <c r="L632" i="28"/>
  <c r="M632" i="28"/>
  <c r="N632" i="28"/>
  <c r="O632" i="28"/>
  <c r="P632" i="28"/>
  <c r="Q632" i="28"/>
  <c r="R632" i="28"/>
  <c r="S632" i="28"/>
  <c r="T632" i="28"/>
  <c r="U632" i="28"/>
  <c r="V632" i="28"/>
  <c r="W632" i="28"/>
  <c r="X632" i="28"/>
  <c r="Y632" i="28"/>
  <c r="Z632" i="28"/>
  <c r="AA632" i="28"/>
  <c r="AB632" i="28"/>
  <c r="AC632" i="28"/>
  <c r="AD632" i="28"/>
  <c r="AE632" i="28"/>
  <c r="AF632" i="28"/>
  <c r="AG632" i="28"/>
  <c r="AH632" i="28"/>
  <c r="AI632" i="28"/>
  <c r="AJ632" i="28"/>
  <c r="AK632" i="28"/>
  <c r="AL632" i="28"/>
  <c r="C633" i="28"/>
  <c r="D633" i="28"/>
  <c r="B633" i="28" s="1"/>
  <c r="E633" i="28"/>
  <c r="F633" i="28"/>
  <c r="G633" i="28"/>
  <c r="H633" i="28"/>
  <c r="I633" i="28"/>
  <c r="K633" i="28"/>
  <c r="L633" i="28"/>
  <c r="M633" i="28"/>
  <c r="N633" i="28"/>
  <c r="O633" i="28"/>
  <c r="P633" i="28"/>
  <c r="Q633" i="28"/>
  <c r="R633" i="28"/>
  <c r="S633" i="28"/>
  <c r="T633" i="28"/>
  <c r="U633" i="28"/>
  <c r="V633" i="28"/>
  <c r="W633" i="28"/>
  <c r="X633" i="28"/>
  <c r="Y633" i="28"/>
  <c r="Z633" i="28"/>
  <c r="AA633" i="28"/>
  <c r="AB633" i="28"/>
  <c r="AC633" i="28"/>
  <c r="AD633" i="28"/>
  <c r="AE633" i="28"/>
  <c r="AF633" i="28"/>
  <c r="AG633" i="28"/>
  <c r="AH633" i="28"/>
  <c r="AI633" i="28"/>
  <c r="AJ633" i="28"/>
  <c r="AK633" i="28"/>
  <c r="AL633" i="28"/>
  <c r="C634" i="28"/>
  <c r="B634" i="28" s="1"/>
  <c r="D634" i="28"/>
  <c r="E634" i="28"/>
  <c r="F634" i="28" s="1"/>
  <c r="G634" i="28"/>
  <c r="H634" i="28"/>
  <c r="I634" i="28"/>
  <c r="K634" i="28"/>
  <c r="L634" i="28"/>
  <c r="M634" i="28"/>
  <c r="N634" i="28"/>
  <c r="O634" i="28"/>
  <c r="P634" i="28"/>
  <c r="Q634" i="28"/>
  <c r="R634" i="28"/>
  <c r="S634" i="28"/>
  <c r="T634" i="28"/>
  <c r="U634" i="28"/>
  <c r="V634" i="28"/>
  <c r="W634" i="28"/>
  <c r="X634" i="28"/>
  <c r="Y634" i="28"/>
  <c r="Z634" i="28"/>
  <c r="AA634" i="28"/>
  <c r="AB634" i="28"/>
  <c r="AC634" i="28"/>
  <c r="AD634" i="28"/>
  <c r="AE634" i="28"/>
  <c r="AF634" i="28"/>
  <c r="AG634" i="28"/>
  <c r="AH634" i="28"/>
  <c r="AI634" i="28"/>
  <c r="AJ634" i="28"/>
  <c r="AK634" i="28"/>
  <c r="AL634" i="28"/>
  <c r="C635" i="28"/>
  <c r="D635" i="28"/>
  <c r="E635" i="28"/>
  <c r="F635" i="28" s="1"/>
  <c r="G635" i="28"/>
  <c r="H635" i="28"/>
  <c r="I635" i="28"/>
  <c r="K635" i="28"/>
  <c r="L635" i="28"/>
  <c r="M635" i="28"/>
  <c r="N635" i="28"/>
  <c r="O635" i="28"/>
  <c r="P635" i="28"/>
  <c r="Q635" i="28"/>
  <c r="R635" i="28"/>
  <c r="S635" i="28"/>
  <c r="T635" i="28"/>
  <c r="U635" i="28"/>
  <c r="V635" i="28"/>
  <c r="W635" i="28"/>
  <c r="X635" i="28"/>
  <c r="Y635" i="28"/>
  <c r="Z635" i="28"/>
  <c r="AA635" i="28"/>
  <c r="AB635" i="28"/>
  <c r="AC635" i="28"/>
  <c r="AD635" i="28"/>
  <c r="AE635" i="28"/>
  <c r="AF635" i="28"/>
  <c r="AG635" i="28"/>
  <c r="AH635" i="28"/>
  <c r="AI635" i="28"/>
  <c r="AJ635" i="28"/>
  <c r="AK635" i="28"/>
  <c r="AL635" i="28"/>
  <c r="C636" i="28"/>
  <c r="D636" i="28"/>
  <c r="E636" i="28"/>
  <c r="F636" i="28" s="1"/>
  <c r="G636" i="28"/>
  <c r="H636" i="28"/>
  <c r="I636" i="28"/>
  <c r="K636" i="28"/>
  <c r="L636" i="28"/>
  <c r="M636" i="28"/>
  <c r="N636" i="28"/>
  <c r="O636" i="28"/>
  <c r="P636" i="28"/>
  <c r="Q636" i="28"/>
  <c r="R636" i="28"/>
  <c r="S636" i="28"/>
  <c r="T636" i="28"/>
  <c r="U636" i="28"/>
  <c r="V636" i="28"/>
  <c r="W636" i="28"/>
  <c r="X636" i="28"/>
  <c r="Y636" i="28"/>
  <c r="Z636" i="28"/>
  <c r="AA636" i="28"/>
  <c r="AB636" i="28"/>
  <c r="AC636" i="28"/>
  <c r="AD636" i="28"/>
  <c r="AE636" i="28"/>
  <c r="AF636" i="28"/>
  <c r="AG636" i="28"/>
  <c r="AH636" i="28"/>
  <c r="AI636" i="28"/>
  <c r="AJ636" i="28"/>
  <c r="AK636" i="28"/>
  <c r="AL636" i="28"/>
  <c r="C637" i="28"/>
  <c r="D637" i="28"/>
  <c r="B637" i="28" s="1"/>
  <c r="E637" i="28"/>
  <c r="F637" i="28" s="1"/>
  <c r="G637" i="28"/>
  <c r="H637" i="28"/>
  <c r="I637" i="28"/>
  <c r="K637" i="28"/>
  <c r="L637" i="28"/>
  <c r="M637" i="28"/>
  <c r="N637" i="28"/>
  <c r="O637" i="28"/>
  <c r="P637" i="28"/>
  <c r="Q637" i="28"/>
  <c r="AO637" i="28" s="1"/>
  <c r="R637" i="28"/>
  <c r="S637" i="28"/>
  <c r="T637" i="28"/>
  <c r="U637" i="28"/>
  <c r="V637" i="28"/>
  <c r="W637" i="28"/>
  <c r="X637" i="28"/>
  <c r="Y637" i="28"/>
  <c r="Z637" i="28"/>
  <c r="AA637" i="28"/>
  <c r="AB637" i="28"/>
  <c r="AC637" i="28"/>
  <c r="AD637" i="28"/>
  <c r="AE637" i="28"/>
  <c r="AF637" i="28"/>
  <c r="AG637" i="28"/>
  <c r="AH637" i="28"/>
  <c r="AI637" i="28"/>
  <c r="AJ637" i="28"/>
  <c r="AK637" i="28"/>
  <c r="AL637" i="28"/>
  <c r="C638" i="28"/>
  <c r="D638" i="28"/>
  <c r="B638" i="28" s="1"/>
  <c r="E638" i="28"/>
  <c r="F638" i="28"/>
  <c r="G638" i="28"/>
  <c r="H638" i="28"/>
  <c r="I638" i="28"/>
  <c r="K638" i="28"/>
  <c r="L638" i="28"/>
  <c r="M638" i="28"/>
  <c r="N638" i="28"/>
  <c r="O638" i="28"/>
  <c r="P638" i="28"/>
  <c r="Q638" i="28"/>
  <c r="R638" i="28"/>
  <c r="S638" i="28"/>
  <c r="T638" i="28"/>
  <c r="U638" i="28"/>
  <c r="V638" i="28"/>
  <c r="W638" i="28"/>
  <c r="X638" i="28"/>
  <c r="Y638" i="28"/>
  <c r="Z638" i="28"/>
  <c r="AA638" i="28"/>
  <c r="AB638" i="28"/>
  <c r="AC638" i="28"/>
  <c r="AD638" i="28"/>
  <c r="AE638" i="28"/>
  <c r="AF638" i="28"/>
  <c r="AG638" i="28"/>
  <c r="AH638" i="28"/>
  <c r="AI638" i="28"/>
  <c r="AJ638" i="28"/>
  <c r="AK638" i="28"/>
  <c r="AL638" i="28"/>
  <c r="C639" i="28"/>
  <c r="D639" i="28"/>
  <c r="E639" i="28"/>
  <c r="F639" i="28" s="1"/>
  <c r="G639" i="28"/>
  <c r="H639" i="28"/>
  <c r="I639" i="28"/>
  <c r="K639" i="28"/>
  <c r="L639" i="28"/>
  <c r="M639" i="28"/>
  <c r="N639" i="28"/>
  <c r="O639" i="28"/>
  <c r="P639" i="28"/>
  <c r="Q639" i="28"/>
  <c r="R639" i="28"/>
  <c r="S639" i="28"/>
  <c r="T639" i="28"/>
  <c r="U639" i="28"/>
  <c r="V639" i="28"/>
  <c r="W639" i="28"/>
  <c r="X639" i="28"/>
  <c r="Y639" i="28"/>
  <c r="Z639" i="28"/>
  <c r="AA639" i="28"/>
  <c r="AB639" i="28"/>
  <c r="AC639" i="28"/>
  <c r="AD639" i="28"/>
  <c r="AE639" i="28"/>
  <c r="AF639" i="28"/>
  <c r="AG639" i="28"/>
  <c r="AH639" i="28"/>
  <c r="AI639" i="28"/>
  <c r="AJ639" i="28"/>
  <c r="AK639" i="28"/>
  <c r="AL639" i="28"/>
  <c r="C640" i="28"/>
  <c r="D640" i="28"/>
  <c r="B640" i="28" s="1"/>
  <c r="E640" i="28"/>
  <c r="F640" i="28"/>
  <c r="G640" i="28"/>
  <c r="H640" i="28"/>
  <c r="I640" i="28"/>
  <c r="K640" i="28"/>
  <c r="L640" i="28"/>
  <c r="M640" i="28"/>
  <c r="N640" i="28"/>
  <c r="O640" i="28"/>
  <c r="P640" i="28"/>
  <c r="Q640" i="28"/>
  <c r="R640" i="28"/>
  <c r="AO640" i="28" s="1"/>
  <c r="S640" i="28"/>
  <c r="T640" i="28"/>
  <c r="U640" i="28"/>
  <c r="V640" i="28"/>
  <c r="W640" i="28"/>
  <c r="X640" i="28"/>
  <c r="Y640" i="28"/>
  <c r="Z640" i="28"/>
  <c r="AA640" i="28"/>
  <c r="AB640" i="28"/>
  <c r="AC640" i="28"/>
  <c r="AD640" i="28"/>
  <c r="AE640" i="28"/>
  <c r="AF640" i="28"/>
  <c r="AG640" i="28"/>
  <c r="AH640" i="28"/>
  <c r="AI640" i="28"/>
  <c r="AJ640" i="28"/>
  <c r="AK640" i="28"/>
  <c r="AL640" i="28"/>
  <c r="C641" i="28"/>
  <c r="D641" i="28"/>
  <c r="E641" i="28"/>
  <c r="F641" i="28" s="1"/>
  <c r="G641" i="28"/>
  <c r="H641" i="28"/>
  <c r="I641" i="28"/>
  <c r="K641" i="28"/>
  <c r="L641" i="28"/>
  <c r="M641" i="28"/>
  <c r="N641" i="28"/>
  <c r="O641" i="28"/>
  <c r="P641" i="28"/>
  <c r="Q641" i="28"/>
  <c r="R641" i="28"/>
  <c r="S641" i="28"/>
  <c r="T641" i="28"/>
  <c r="U641" i="28"/>
  <c r="V641" i="28"/>
  <c r="W641" i="28"/>
  <c r="X641" i="28"/>
  <c r="Y641" i="28"/>
  <c r="Z641" i="28"/>
  <c r="AA641" i="28"/>
  <c r="AB641" i="28"/>
  <c r="AC641" i="28"/>
  <c r="AD641" i="28"/>
  <c r="AE641" i="28"/>
  <c r="AF641" i="28"/>
  <c r="AG641" i="28"/>
  <c r="AH641" i="28"/>
  <c r="AI641" i="28"/>
  <c r="AJ641" i="28"/>
  <c r="AK641" i="28"/>
  <c r="AL641" i="28"/>
  <c r="C642" i="28"/>
  <c r="D642" i="28"/>
  <c r="B642" i="28" s="1"/>
  <c r="E642" i="28"/>
  <c r="F642" i="28" s="1"/>
  <c r="G642" i="28"/>
  <c r="H642" i="28"/>
  <c r="I642" i="28"/>
  <c r="K642" i="28"/>
  <c r="L642" i="28"/>
  <c r="M642" i="28"/>
  <c r="N642" i="28"/>
  <c r="O642" i="28"/>
  <c r="P642" i="28"/>
  <c r="Q642" i="28"/>
  <c r="R642" i="28"/>
  <c r="S642" i="28"/>
  <c r="T642" i="28"/>
  <c r="U642" i="28"/>
  <c r="V642" i="28"/>
  <c r="W642" i="28"/>
  <c r="X642" i="28"/>
  <c r="Y642" i="28"/>
  <c r="Z642" i="28"/>
  <c r="AA642" i="28"/>
  <c r="AB642" i="28"/>
  <c r="AC642" i="28"/>
  <c r="AD642" i="28"/>
  <c r="AE642" i="28"/>
  <c r="AF642" i="28"/>
  <c r="AG642" i="28"/>
  <c r="AH642" i="28"/>
  <c r="AI642" i="28"/>
  <c r="AJ642" i="28"/>
  <c r="AK642" i="28"/>
  <c r="AL642" i="28"/>
  <c r="B643" i="28"/>
  <c r="C643" i="28"/>
  <c r="D643" i="28"/>
  <c r="E643" i="28"/>
  <c r="F643" i="28"/>
  <c r="G643" i="28"/>
  <c r="H643" i="28"/>
  <c r="I643" i="28"/>
  <c r="K643" i="28"/>
  <c r="L643" i="28"/>
  <c r="M643" i="28"/>
  <c r="N643" i="28"/>
  <c r="O643" i="28"/>
  <c r="P643" i="28"/>
  <c r="Q643" i="28"/>
  <c r="R643" i="28"/>
  <c r="S643" i="28"/>
  <c r="T643" i="28"/>
  <c r="U643" i="28"/>
  <c r="V643" i="28"/>
  <c r="W643" i="28"/>
  <c r="X643" i="28"/>
  <c r="Y643" i="28"/>
  <c r="Z643" i="28"/>
  <c r="AA643" i="28"/>
  <c r="AB643" i="28"/>
  <c r="AC643" i="28"/>
  <c r="AD643" i="28"/>
  <c r="AE643" i="28"/>
  <c r="AF643" i="28"/>
  <c r="AG643" i="28"/>
  <c r="AH643" i="28"/>
  <c r="AI643" i="28"/>
  <c r="AJ643" i="28"/>
  <c r="AK643" i="28"/>
  <c r="AL643" i="28"/>
  <c r="B644" i="28"/>
  <c r="C644" i="28"/>
  <c r="D644" i="28"/>
  <c r="E644" i="28"/>
  <c r="F644" i="28" s="1"/>
  <c r="G644" i="28"/>
  <c r="AM644" i="28" s="1"/>
  <c r="H644" i="28"/>
  <c r="I644" i="28"/>
  <c r="K644" i="28"/>
  <c r="L644" i="28"/>
  <c r="M644" i="28"/>
  <c r="N644" i="28"/>
  <c r="O644" i="28"/>
  <c r="P644" i="28"/>
  <c r="Q644" i="28"/>
  <c r="R644" i="28"/>
  <c r="S644" i="28"/>
  <c r="AO644" i="28" s="1"/>
  <c r="T644" i="28"/>
  <c r="U644" i="28"/>
  <c r="V644" i="28"/>
  <c r="W644" i="28"/>
  <c r="X644" i="28"/>
  <c r="Y644" i="28"/>
  <c r="Z644" i="28"/>
  <c r="AA644" i="28"/>
  <c r="AB644" i="28"/>
  <c r="AC644" i="28"/>
  <c r="AD644" i="28"/>
  <c r="AE644" i="28"/>
  <c r="AF644" i="28"/>
  <c r="AG644" i="28"/>
  <c r="AH644" i="28"/>
  <c r="AI644" i="28"/>
  <c r="AJ644" i="28"/>
  <c r="AK644" i="28"/>
  <c r="AL644" i="28"/>
  <c r="C645" i="28"/>
  <c r="D645" i="28"/>
  <c r="B645" i="28" s="1"/>
  <c r="E645" i="28"/>
  <c r="F645" i="28"/>
  <c r="G645" i="28"/>
  <c r="H645" i="28"/>
  <c r="I645" i="28"/>
  <c r="K645" i="28"/>
  <c r="L645" i="28"/>
  <c r="M645" i="28"/>
  <c r="N645" i="28"/>
  <c r="O645" i="28"/>
  <c r="P645" i="28"/>
  <c r="Q645" i="28"/>
  <c r="R645" i="28"/>
  <c r="S645" i="28"/>
  <c r="AO645" i="28" s="1"/>
  <c r="T645" i="28"/>
  <c r="U645" i="28"/>
  <c r="V645" i="28"/>
  <c r="W645" i="28"/>
  <c r="X645" i="28"/>
  <c r="Y645" i="28"/>
  <c r="Z645" i="28"/>
  <c r="AA645" i="28"/>
  <c r="AB645" i="28"/>
  <c r="AC645" i="28"/>
  <c r="AD645" i="28"/>
  <c r="AE645" i="28"/>
  <c r="AF645" i="28"/>
  <c r="AG645" i="28"/>
  <c r="AH645" i="28"/>
  <c r="AI645" i="28"/>
  <c r="AJ645" i="28"/>
  <c r="AK645" i="28"/>
  <c r="AL645" i="28"/>
  <c r="C646" i="28"/>
  <c r="D646" i="28"/>
  <c r="E646" i="28"/>
  <c r="F646" i="28"/>
  <c r="G646" i="28"/>
  <c r="AM646" i="28" s="1"/>
  <c r="H646" i="28"/>
  <c r="I646" i="28"/>
  <c r="K646" i="28"/>
  <c r="L646" i="28"/>
  <c r="M646" i="28"/>
  <c r="N646" i="28"/>
  <c r="O646" i="28"/>
  <c r="P646" i="28"/>
  <c r="Q646" i="28"/>
  <c r="R646" i="28"/>
  <c r="S646" i="28"/>
  <c r="AO646" i="28" s="1"/>
  <c r="T646" i="28"/>
  <c r="U646" i="28"/>
  <c r="V646" i="28"/>
  <c r="W646" i="28"/>
  <c r="X646" i="28"/>
  <c r="Y646" i="28"/>
  <c r="Z646" i="28"/>
  <c r="AA646" i="28"/>
  <c r="AB646" i="28"/>
  <c r="AC646" i="28"/>
  <c r="AD646" i="28"/>
  <c r="AE646" i="28"/>
  <c r="AF646" i="28"/>
  <c r="AG646" i="28"/>
  <c r="AH646" i="28"/>
  <c r="AI646" i="28"/>
  <c r="AJ646" i="28"/>
  <c r="AK646" i="28"/>
  <c r="AL646" i="28"/>
  <c r="C647" i="28"/>
  <c r="D647" i="28"/>
  <c r="B647" i="28" s="1"/>
  <c r="E647" i="28"/>
  <c r="F647" i="28"/>
  <c r="G647" i="28"/>
  <c r="H647" i="28"/>
  <c r="I647" i="28"/>
  <c r="K647" i="28"/>
  <c r="L647" i="28"/>
  <c r="M647" i="28"/>
  <c r="N647" i="28"/>
  <c r="O647" i="28"/>
  <c r="P647" i="28"/>
  <c r="Q647" i="28"/>
  <c r="R647" i="28"/>
  <c r="S647" i="28"/>
  <c r="AO647" i="28" s="1"/>
  <c r="T647" i="28"/>
  <c r="U647" i="28"/>
  <c r="V647" i="28"/>
  <c r="W647" i="28"/>
  <c r="X647" i="28"/>
  <c r="Y647" i="28"/>
  <c r="Z647" i="28"/>
  <c r="AA647" i="28"/>
  <c r="AB647" i="28"/>
  <c r="AC647" i="28"/>
  <c r="AD647" i="28"/>
  <c r="AE647" i="28"/>
  <c r="AF647" i="28"/>
  <c r="AG647" i="28"/>
  <c r="AH647" i="28"/>
  <c r="AI647" i="28"/>
  <c r="AJ647" i="28"/>
  <c r="AK647" i="28"/>
  <c r="AL647" i="28"/>
  <c r="C648" i="28"/>
  <c r="D648" i="28"/>
  <c r="E648" i="28"/>
  <c r="F648" i="28"/>
  <c r="G648" i="28"/>
  <c r="H648" i="28"/>
  <c r="I648" i="28"/>
  <c r="K648" i="28"/>
  <c r="L648" i="28"/>
  <c r="M648" i="28"/>
  <c r="N648" i="28"/>
  <c r="O648" i="28"/>
  <c r="P648" i="28"/>
  <c r="Q648" i="28"/>
  <c r="R648" i="28"/>
  <c r="S648" i="28"/>
  <c r="T648" i="28"/>
  <c r="U648" i="28"/>
  <c r="V648" i="28"/>
  <c r="W648" i="28"/>
  <c r="X648" i="28"/>
  <c r="Y648" i="28"/>
  <c r="Z648" i="28"/>
  <c r="AA648" i="28"/>
  <c r="AB648" i="28"/>
  <c r="AC648" i="28"/>
  <c r="AD648" i="28"/>
  <c r="AE648" i="28"/>
  <c r="AF648" i="28"/>
  <c r="AG648" i="28"/>
  <c r="AH648" i="28"/>
  <c r="AI648" i="28"/>
  <c r="AJ648" i="28"/>
  <c r="AK648" i="28"/>
  <c r="AL648" i="28"/>
  <c r="C649" i="28"/>
  <c r="D649" i="28"/>
  <c r="E649" i="28"/>
  <c r="F649" i="28"/>
  <c r="G649" i="28"/>
  <c r="AM649" i="28" s="1"/>
  <c r="H649" i="28"/>
  <c r="I649" i="28"/>
  <c r="K649" i="28"/>
  <c r="L649" i="28"/>
  <c r="M649" i="28"/>
  <c r="N649" i="28"/>
  <c r="O649" i="28"/>
  <c r="P649" i="28"/>
  <c r="Q649" i="28"/>
  <c r="R649" i="28"/>
  <c r="S649" i="28"/>
  <c r="AO649" i="28" s="1"/>
  <c r="T649" i="28"/>
  <c r="U649" i="28"/>
  <c r="V649" i="28"/>
  <c r="W649" i="28"/>
  <c r="X649" i="28"/>
  <c r="Y649" i="28"/>
  <c r="Z649" i="28"/>
  <c r="AA649" i="28"/>
  <c r="AB649" i="28"/>
  <c r="AC649" i="28"/>
  <c r="AD649" i="28"/>
  <c r="AE649" i="28"/>
  <c r="AF649" i="28"/>
  <c r="AG649" i="28"/>
  <c r="AH649" i="28"/>
  <c r="AI649" i="28"/>
  <c r="AJ649" i="28"/>
  <c r="AK649" i="28"/>
  <c r="AL649" i="28"/>
  <c r="C650" i="28"/>
  <c r="B650" i="28" s="1"/>
  <c r="D650" i="28"/>
  <c r="E650" i="28"/>
  <c r="F650" i="28"/>
  <c r="G650" i="28"/>
  <c r="H650" i="28"/>
  <c r="I650" i="28"/>
  <c r="K650" i="28"/>
  <c r="L650" i="28"/>
  <c r="M650" i="28"/>
  <c r="N650" i="28"/>
  <c r="O650" i="28"/>
  <c r="P650" i="28"/>
  <c r="Q650" i="28"/>
  <c r="R650" i="28"/>
  <c r="S650" i="28"/>
  <c r="T650" i="28"/>
  <c r="U650" i="28"/>
  <c r="V650" i="28"/>
  <c r="W650" i="28"/>
  <c r="X650" i="28"/>
  <c r="Y650" i="28"/>
  <c r="Z650" i="28"/>
  <c r="AA650" i="28"/>
  <c r="AB650" i="28"/>
  <c r="AC650" i="28"/>
  <c r="AD650" i="28"/>
  <c r="AE650" i="28"/>
  <c r="AF650" i="28"/>
  <c r="AG650" i="28"/>
  <c r="AH650" i="28"/>
  <c r="AI650" i="28"/>
  <c r="AJ650" i="28"/>
  <c r="AK650" i="28"/>
  <c r="AL650" i="28"/>
  <c r="B651" i="28"/>
  <c r="C651" i="28"/>
  <c r="D651" i="28"/>
  <c r="E651" i="28"/>
  <c r="F651" i="28" s="1"/>
  <c r="G651" i="28"/>
  <c r="H651" i="28"/>
  <c r="I651" i="28"/>
  <c r="K651" i="28"/>
  <c r="L651" i="28"/>
  <c r="M651" i="28"/>
  <c r="N651" i="28"/>
  <c r="O651" i="28"/>
  <c r="P651" i="28"/>
  <c r="Q651" i="28"/>
  <c r="R651" i="28"/>
  <c r="S651" i="28"/>
  <c r="T651" i="28"/>
  <c r="U651" i="28"/>
  <c r="V651" i="28"/>
  <c r="W651" i="28"/>
  <c r="X651" i="28"/>
  <c r="Y651" i="28"/>
  <c r="Z651" i="28"/>
  <c r="AA651" i="28"/>
  <c r="AB651" i="28"/>
  <c r="AC651" i="28"/>
  <c r="AD651" i="28"/>
  <c r="AE651" i="28"/>
  <c r="AF651" i="28"/>
  <c r="AG651" i="28"/>
  <c r="AH651" i="28"/>
  <c r="AI651" i="28"/>
  <c r="AJ651" i="28"/>
  <c r="AK651" i="28"/>
  <c r="AL651" i="28"/>
  <c r="C652" i="28"/>
  <c r="B652" i="28" s="1"/>
  <c r="D652" i="28"/>
  <c r="E652" i="28"/>
  <c r="F652" i="28" s="1"/>
  <c r="G652" i="28"/>
  <c r="H652" i="28"/>
  <c r="I652" i="28"/>
  <c r="K652" i="28"/>
  <c r="L652" i="28"/>
  <c r="M652" i="28"/>
  <c r="N652" i="28"/>
  <c r="O652" i="28"/>
  <c r="P652" i="28"/>
  <c r="AN652" i="28" s="1"/>
  <c r="Q652" i="28"/>
  <c r="R652" i="28"/>
  <c r="S652" i="28"/>
  <c r="T652" i="28"/>
  <c r="U652" i="28"/>
  <c r="V652" i="28"/>
  <c r="W652" i="28"/>
  <c r="X652" i="28"/>
  <c r="Y652" i="28"/>
  <c r="Z652" i="28"/>
  <c r="AA652" i="28"/>
  <c r="AB652" i="28"/>
  <c r="AC652" i="28"/>
  <c r="AD652" i="28"/>
  <c r="AE652" i="28"/>
  <c r="AF652" i="28"/>
  <c r="AG652" i="28"/>
  <c r="AH652" i="28"/>
  <c r="AI652" i="28"/>
  <c r="AJ652" i="28"/>
  <c r="AK652" i="28"/>
  <c r="AL652" i="28"/>
  <c r="C653" i="28"/>
  <c r="D653" i="28"/>
  <c r="E653" i="28"/>
  <c r="F653" i="28" s="1"/>
  <c r="G653" i="28"/>
  <c r="H653" i="28"/>
  <c r="I653" i="28"/>
  <c r="K653" i="28"/>
  <c r="L653" i="28"/>
  <c r="M653" i="28"/>
  <c r="N653" i="28"/>
  <c r="O653" i="28"/>
  <c r="P653" i="28"/>
  <c r="Q653" i="28"/>
  <c r="R653" i="28"/>
  <c r="S653" i="28"/>
  <c r="T653" i="28"/>
  <c r="U653" i="28"/>
  <c r="AO653" i="28" s="1"/>
  <c r="V653" i="28"/>
  <c r="W653" i="28"/>
  <c r="X653" i="28"/>
  <c r="Y653" i="28"/>
  <c r="Z653" i="28"/>
  <c r="AA653" i="28"/>
  <c r="AB653" i="28"/>
  <c r="AC653" i="28"/>
  <c r="AD653" i="28"/>
  <c r="AE653" i="28"/>
  <c r="AF653" i="28"/>
  <c r="AG653" i="28"/>
  <c r="AH653" i="28"/>
  <c r="AI653" i="28"/>
  <c r="AJ653" i="28"/>
  <c r="AK653" i="28"/>
  <c r="AL653" i="28"/>
  <c r="C654" i="28"/>
  <c r="B654" i="28" s="1"/>
  <c r="D654" i="28"/>
  <c r="E654" i="28"/>
  <c r="F654" i="28" s="1"/>
  <c r="G654" i="28"/>
  <c r="H654" i="28"/>
  <c r="I654" i="28"/>
  <c r="K654" i="28"/>
  <c r="L654" i="28"/>
  <c r="M654" i="28"/>
  <c r="N654" i="28"/>
  <c r="O654" i="28"/>
  <c r="P654" i="28"/>
  <c r="Q654" i="28"/>
  <c r="R654" i="28"/>
  <c r="S654" i="28"/>
  <c r="T654" i="28"/>
  <c r="U654" i="28"/>
  <c r="AO654" i="28" s="1"/>
  <c r="V654" i="28"/>
  <c r="W654" i="28"/>
  <c r="X654" i="28"/>
  <c r="Y654" i="28"/>
  <c r="Z654" i="28"/>
  <c r="AA654" i="28"/>
  <c r="AB654" i="28"/>
  <c r="AC654" i="28"/>
  <c r="AD654" i="28"/>
  <c r="AE654" i="28"/>
  <c r="AF654" i="28"/>
  <c r="AG654" i="28"/>
  <c r="AH654" i="28"/>
  <c r="AI654" i="28"/>
  <c r="AJ654" i="28"/>
  <c r="AK654" i="28"/>
  <c r="AL654" i="28"/>
  <c r="C655" i="28"/>
  <c r="B655" i="28" s="1"/>
  <c r="D655" i="28"/>
  <c r="E655" i="28"/>
  <c r="F655" i="28"/>
  <c r="G655" i="28"/>
  <c r="H655" i="28"/>
  <c r="I655" i="28"/>
  <c r="K655" i="28"/>
  <c r="L655" i="28"/>
  <c r="M655" i="28"/>
  <c r="N655" i="28"/>
  <c r="O655" i="28"/>
  <c r="P655" i="28"/>
  <c r="Q655" i="28"/>
  <c r="R655" i="28"/>
  <c r="S655" i="28"/>
  <c r="T655" i="28"/>
  <c r="U655" i="28"/>
  <c r="V655" i="28"/>
  <c r="W655" i="28"/>
  <c r="X655" i="28"/>
  <c r="Y655" i="28"/>
  <c r="Z655" i="28"/>
  <c r="AA655" i="28"/>
  <c r="AB655" i="28"/>
  <c r="AC655" i="28"/>
  <c r="AD655" i="28"/>
  <c r="AE655" i="28"/>
  <c r="AF655" i="28"/>
  <c r="AG655" i="28"/>
  <c r="AH655" i="28"/>
  <c r="AI655" i="28"/>
  <c r="AJ655" i="28"/>
  <c r="AK655" i="28"/>
  <c r="AL655" i="28"/>
  <c r="B656" i="28"/>
  <c r="C656" i="28"/>
  <c r="D656" i="28"/>
  <c r="E656" i="28"/>
  <c r="F656" i="28" s="1"/>
  <c r="G656" i="28"/>
  <c r="H656" i="28"/>
  <c r="I656" i="28"/>
  <c r="K656" i="28"/>
  <c r="L656" i="28"/>
  <c r="M656" i="28"/>
  <c r="N656" i="28"/>
  <c r="O656" i="28"/>
  <c r="P656" i="28"/>
  <c r="Q656" i="28"/>
  <c r="R656" i="28"/>
  <c r="S656" i="28"/>
  <c r="T656" i="28"/>
  <c r="U656" i="28"/>
  <c r="V656" i="28"/>
  <c r="W656" i="28"/>
  <c r="X656" i="28"/>
  <c r="Y656" i="28"/>
  <c r="Z656" i="28"/>
  <c r="AA656" i="28"/>
  <c r="AB656" i="28"/>
  <c r="AC656" i="28"/>
  <c r="AD656" i="28"/>
  <c r="AE656" i="28"/>
  <c r="AF656" i="28"/>
  <c r="AG656" i="28"/>
  <c r="AH656" i="28"/>
  <c r="AI656" i="28"/>
  <c r="AJ656" i="28"/>
  <c r="AK656" i="28"/>
  <c r="AL656" i="28"/>
  <c r="C657" i="28"/>
  <c r="D657" i="28"/>
  <c r="B657" i="28" s="1"/>
  <c r="E657" i="28"/>
  <c r="F657" i="28"/>
  <c r="G657" i="28"/>
  <c r="H657" i="28"/>
  <c r="I657" i="28"/>
  <c r="K657" i="28"/>
  <c r="L657" i="28"/>
  <c r="M657" i="28"/>
  <c r="N657" i="28"/>
  <c r="O657" i="28"/>
  <c r="P657" i="28"/>
  <c r="Q657" i="28"/>
  <c r="R657" i="28"/>
  <c r="S657" i="28"/>
  <c r="T657" i="28"/>
  <c r="U657" i="28"/>
  <c r="V657" i="28"/>
  <c r="W657" i="28"/>
  <c r="X657" i="28"/>
  <c r="Y657" i="28"/>
  <c r="Z657" i="28"/>
  <c r="AA657" i="28"/>
  <c r="AB657" i="28"/>
  <c r="AC657" i="28"/>
  <c r="AD657" i="28"/>
  <c r="AE657" i="28"/>
  <c r="AF657" i="28"/>
  <c r="AG657" i="28"/>
  <c r="AH657" i="28"/>
  <c r="AI657" i="28"/>
  <c r="AJ657" i="28"/>
  <c r="AK657" i="28"/>
  <c r="AL657" i="28"/>
  <c r="C658" i="28"/>
  <c r="D658" i="28"/>
  <c r="E658" i="28"/>
  <c r="F658" i="28"/>
  <c r="G658" i="28"/>
  <c r="H658" i="28"/>
  <c r="I658" i="28"/>
  <c r="K658" i="28"/>
  <c r="L658" i="28"/>
  <c r="M658" i="28"/>
  <c r="N658" i="28"/>
  <c r="O658" i="28"/>
  <c r="P658" i="28"/>
  <c r="Q658" i="28"/>
  <c r="R658" i="28"/>
  <c r="S658" i="28"/>
  <c r="T658" i="28"/>
  <c r="U658" i="28"/>
  <c r="V658" i="28"/>
  <c r="W658" i="28"/>
  <c r="X658" i="28"/>
  <c r="Y658" i="28"/>
  <c r="Z658" i="28"/>
  <c r="AA658" i="28"/>
  <c r="AB658" i="28"/>
  <c r="AC658" i="28"/>
  <c r="AD658" i="28"/>
  <c r="AE658" i="28"/>
  <c r="AF658" i="28"/>
  <c r="AG658" i="28"/>
  <c r="AH658" i="28"/>
  <c r="AI658" i="28"/>
  <c r="AJ658" i="28"/>
  <c r="AK658" i="28"/>
  <c r="AL658" i="28"/>
  <c r="C659" i="28"/>
  <c r="B659" i="28" s="1"/>
  <c r="D659" i="28"/>
  <c r="E659" i="28"/>
  <c r="F659" i="28" s="1"/>
  <c r="G659" i="28"/>
  <c r="H659" i="28"/>
  <c r="I659" i="28"/>
  <c r="K659" i="28"/>
  <c r="L659" i="28"/>
  <c r="M659" i="28"/>
  <c r="N659" i="28"/>
  <c r="O659" i="28"/>
  <c r="P659" i="28"/>
  <c r="Q659" i="28"/>
  <c r="R659" i="28"/>
  <c r="S659" i="28"/>
  <c r="T659" i="28"/>
  <c r="U659" i="28"/>
  <c r="V659" i="28"/>
  <c r="W659" i="28"/>
  <c r="X659" i="28"/>
  <c r="Y659" i="28"/>
  <c r="Z659" i="28"/>
  <c r="AA659" i="28"/>
  <c r="AB659" i="28"/>
  <c r="AC659" i="28"/>
  <c r="AD659" i="28"/>
  <c r="AE659" i="28"/>
  <c r="AF659" i="28"/>
  <c r="AG659" i="28"/>
  <c r="AH659" i="28"/>
  <c r="AI659" i="28"/>
  <c r="AJ659" i="28"/>
  <c r="AK659" i="28"/>
  <c r="AL659" i="28"/>
  <c r="C660" i="28"/>
  <c r="D660" i="28"/>
  <c r="B660" i="28" s="1"/>
  <c r="E660" i="28"/>
  <c r="F660" i="28"/>
  <c r="G660" i="28"/>
  <c r="H660" i="28"/>
  <c r="I660" i="28"/>
  <c r="K660" i="28"/>
  <c r="L660" i="28"/>
  <c r="M660" i="28"/>
  <c r="N660" i="28"/>
  <c r="O660" i="28"/>
  <c r="P660" i="28"/>
  <c r="Q660" i="28"/>
  <c r="R660" i="28"/>
  <c r="S660" i="28"/>
  <c r="AO660" i="28" s="1"/>
  <c r="T660" i="28"/>
  <c r="U660" i="28"/>
  <c r="V660" i="28"/>
  <c r="W660" i="28"/>
  <c r="X660" i="28"/>
  <c r="Y660" i="28"/>
  <c r="Z660" i="28"/>
  <c r="AA660" i="28"/>
  <c r="AB660" i="28"/>
  <c r="AC660" i="28"/>
  <c r="AD660" i="28"/>
  <c r="AE660" i="28"/>
  <c r="AF660" i="28"/>
  <c r="AG660" i="28"/>
  <c r="AH660" i="28"/>
  <c r="AI660" i="28"/>
  <c r="AJ660" i="28"/>
  <c r="AK660" i="28"/>
  <c r="AL660" i="28"/>
  <c r="C661" i="28"/>
  <c r="B661" i="28" s="1"/>
  <c r="D661" i="28"/>
  <c r="E661" i="28"/>
  <c r="F661" i="28"/>
  <c r="G661" i="28"/>
  <c r="H661" i="28"/>
  <c r="I661" i="28"/>
  <c r="K661" i="28"/>
  <c r="L661" i="28"/>
  <c r="M661" i="28"/>
  <c r="N661" i="28"/>
  <c r="O661" i="28"/>
  <c r="P661" i="28"/>
  <c r="Q661" i="28"/>
  <c r="R661" i="28"/>
  <c r="S661" i="28"/>
  <c r="T661" i="28"/>
  <c r="U661" i="28"/>
  <c r="V661" i="28"/>
  <c r="W661" i="28"/>
  <c r="X661" i="28"/>
  <c r="Y661" i="28"/>
  <c r="Z661" i="28"/>
  <c r="AA661" i="28"/>
  <c r="AB661" i="28"/>
  <c r="AC661" i="28"/>
  <c r="AD661" i="28"/>
  <c r="AE661" i="28"/>
  <c r="AF661" i="28"/>
  <c r="AG661" i="28"/>
  <c r="AH661" i="28"/>
  <c r="AI661" i="28"/>
  <c r="AJ661" i="28"/>
  <c r="AK661" i="28"/>
  <c r="AL661" i="28"/>
  <c r="B662" i="28"/>
  <c r="C662" i="28"/>
  <c r="D662" i="28"/>
  <c r="E662" i="28"/>
  <c r="F662" i="28"/>
  <c r="G662" i="28"/>
  <c r="H662" i="28"/>
  <c r="I662" i="28"/>
  <c r="K662" i="28"/>
  <c r="L662" i="28"/>
  <c r="M662" i="28"/>
  <c r="N662" i="28"/>
  <c r="O662" i="28"/>
  <c r="P662" i="28"/>
  <c r="Q662" i="28"/>
  <c r="R662" i="28"/>
  <c r="S662" i="28"/>
  <c r="T662" i="28"/>
  <c r="U662" i="28"/>
  <c r="V662" i="28"/>
  <c r="W662" i="28"/>
  <c r="X662" i="28"/>
  <c r="Y662" i="28"/>
  <c r="Z662" i="28"/>
  <c r="AA662" i="28"/>
  <c r="AB662" i="28"/>
  <c r="AC662" i="28"/>
  <c r="AD662" i="28"/>
  <c r="AE662" i="28"/>
  <c r="AF662" i="28"/>
  <c r="AG662" i="28"/>
  <c r="AH662" i="28"/>
  <c r="AI662" i="28"/>
  <c r="AJ662" i="28"/>
  <c r="AK662" i="28"/>
  <c r="AL662" i="28"/>
  <c r="C663" i="28"/>
  <c r="B663" i="28" s="1"/>
  <c r="D663" i="28"/>
  <c r="E663" i="28"/>
  <c r="F663" i="28"/>
  <c r="G663" i="28"/>
  <c r="H663" i="28"/>
  <c r="I663" i="28"/>
  <c r="K663" i="28"/>
  <c r="L663" i="28"/>
  <c r="M663" i="28"/>
  <c r="N663" i="28"/>
  <c r="O663" i="28"/>
  <c r="P663" i="28"/>
  <c r="Q663" i="28"/>
  <c r="R663" i="28"/>
  <c r="AO663" i="28" s="1"/>
  <c r="S663" i="28"/>
  <c r="T663" i="28"/>
  <c r="U663" i="28"/>
  <c r="V663" i="28"/>
  <c r="W663" i="28"/>
  <c r="X663" i="28"/>
  <c r="Y663" i="28"/>
  <c r="Z663" i="28"/>
  <c r="AA663" i="28"/>
  <c r="AB663" i="28"/>
  <c r="AC663" i="28"/>
  <c r="AD663" i="28"/>
  <c r="AE663" i="28"/>
  <c r="AF663" i="28"/>
  <c r="AG663" i="28"/>
  <c r="AH663" i="28"/>
  <c r="AI663" i="28"/>
  <c r="AJ663" i="28"/>
  <c r="AK663" i="28"/>
  <c r="AL663" i="28"/>
  <c r="C664" i="28"/>
  <c r="D664" i="28"/>
  <c r="E664" i="28"/>
  <c r="B664" i="28" s="1"/>
  <c r="F664" i="28"/>
  <c r="G664" i="28"/>
  <c r="H664" i="28"/>
  <c r="I664" i="28"/>
  <c r="K664" i="28"/>
  <c r="L664" i="28"/>
  <c r="M664" i="28"/>
  <c r="N664" i="28"/>
  <c r="O664" i="28"/>
  <c r="P664" i="28"/>
  <c r="Q664" i="28"/>
  <c r="R664" i="28"/>
  <c r="AO664" i="28" s="1"/>
  <c r="S664" i="28"/>
  <c r="T664" i="28"/>
  <c r="U664" i="28"/>
  <c r="V664" i="28"/>
  <c r="AP664" i="28" s="1"/>
  <c r="W664" i="28"/>
  <c r="X664" i="28"/>
  <c r="Y664" i="28"/>
  <c r="Z664" i="28"/>
  <c r="AA664" i="28"/>
  <c r="AB664" i="28"/>
  <c r="AC664" i="28"/>
  <c r="AD664" i="28"/>
  <c r="AE664" i="28"/>
  <c r="AF664" i="28"/>
  <c r="AG664" i="28"/>
  <c r="AH664" i="28"/>
  <c r="AI664" i="28"/>
  <c r="AJ664" i="28"/>
  <c r="AK664" i="28"/>
  <c r="AL664" i="28"/>
  <c r="C665" i="28"/>
  <c r="D665" i="28"/>
  <c r="E665" i="28"/>
  <c r="F665" i="28" s="1"/>
  <c r="G665" i="28"/>
  <c r="H665" i="28"/>
  <c r="I665" i="28"/>
  <c r="K665" i="28"/>
  <c r="L665" i="28"/>
  <c r="M665" i="28"/>
  <c r="N665" i="28"/>
  <c r="O665" i="28"/>
  <c r="P665" i="28"/>
  <c r="Q665" i="28"/>
  <c r="R665" i="28"/>
  <c r="S665" i="28"/>
  <c r="T665" i="28"/>
  <c r="U665" i="28"/>
  <c r="V665" i="28"/>
  <c r="W665" i="28"/>
  <c r="X665" i="28"/>
  <c r="Y665" i="28"/>
  <c r="Z665" i="28"/>
  <c r="AA665" i="28"/>
  <c r="AB665" i="28"/>
  <c r="AC665" i="28"/>
  <c r="AD665" i="28"/>
  <c r="AE665" i="28"/>
  <c r="AF665" i="28"/>
  <c r="AG665" i="28"/>
  <c r="AH665" i="28"/>
  <c r="AI665" i="28"/>
  <c r="AJ665" i="28"/>
  <c r="AK665" i="28"/>
  <c r="AL665" i="28"/>
  <c r="C666" i="28"/>
  <c r="D666" i="28"/>
  <c r="E666" i="28"/>
  <c r="F666" i="28" s="1"/>
  <c r="G666" i="28"/>
  <c r="H666" i="28"/>
  <c r="I666" i="28"/>
  <c r="K666" i="28"/>
  <c r="L666" i="28"/>
  <c r="M666" i="28"/>
  <c r="N666" i="28"/>
  <c r="O666" i="28"/>
  <c r="P666" i="28"/>
  <c r="Q666" i="28"/>
  <c r="R666" i="28"/>
  <c r="S666" i="28"/>
  <c r="T666" i="28"/>
  <c r="U666" i="28"/>
  <c r="V666" i="28"/>
  <c r="W666" i="28"/>
  <c r="X666" i="28"/>
  <c r="Y666" i="28"/>
  <c r="Z666" i="28"/>
  <c r="AA666" i="28"/>
  <c r="AB666" i="28"/>
  <c r="AC666" i="28"/>
  <c r="AD666" i="28"/>
  <c r="AE666" i="28"/>
  <c r="AF666" i="28"/>
  <c r="AG666" i="28"/>
  <c r="AH666" i="28"/>
  <c r="AI666" i="28"/>
  <c r="AJ666" i="28"/>
  <c r="AK666" i="28"/>
  <c r="AL666" i="28"/>
  <c r="C667" i="28"/>
  <c r="B667" i="28" s="1"/>
  <c r="D667" i="28"/>
  <c r="E667" i="28"/>
  <c r="F667" i="28"/>
  <c r="G667" i="28"/>
  <c r="H667" i="28"/>
  <c r="I667" i="28"/>
  <c r="K667" i="28"/>
  <c r="L667" i="28"/>
  <c r="AN667" i="28" s="1"/>
  <c r="M667" i="28"/>
  <c r="N667" i="28"/>
  <c r="O667" i="28"/>
  <c r="P667" i="28"/>
  <c r="Q667" i="28"/>
  <c r="R667" i="28"/>
  <c r="S667" i="28"/>
  <c r="T667" i="28"/>
  <c r="U667" i="28"/>
  <c r="V667" i="28"/>
  <c r="W667" i="28"/>
  <c r="X667" i="28"/>
  <c r="Y667" i="28"/>
  <c r="Z667" i="28"/>
  <c r="AA667" i="28"/>
  <c r="AB667" i="28"/>
  <c r="AC667" i="28"/>
  <c r="AD667" i="28"/>
  <c r="AE667" i="28"/>
  <c r="AF667" i="28"/>
  <c r="AG667" i="28"/>
  <c r="AH667" i="28"/>
  <c r="AI667" i="28"/>
  <c r="AJ667" i="28"/>
  <c r="AK667" i="28"/>
  <c r="AL667" i="28"/>
  <c r="B668" i="28"/>
  <c r="C668" i="28"/>
  <c r="D668" i="28"/>
  <c r="E668" i="28"/>
  <c r="F668" i="28" s="1"/>
  <c r="G668" i="28"/>
  <c r="H668" i="28"/>
  <c r="I668" i="28"/>
  <c r="K668" i="28"/>
  <c r="AM668" i="28" s="1"/>
  <c r="L668" i="28"/>
  <c r="AN668" i="28" s="1"/>
  <c r="M668" i="28"/>
  <c r="N668" i="28"/>
  <c r="O668" i="28"/>
  <c r="P668" i="28"/>
  <c r="Q668" i="28"/>
  <c r="R668" i="28"/>
  <c r="S668" i="28"/>
  <c r="T668" i="28"/>
  <c r="U668" i="28"/>
  <c r="V668" i="28"/>
  <c r="W668" i="28"/>
  <c r="AP668" i="28" s="1"/>
  <c r="X668" i="28"/>
  <c r="Y668" i="28"/>
  <c r="Z668" i="28"/>
  <c r="AA668" i="28"/>
  <c r="AB668" i="28"/>
  <c r="AC668" i="28"/>
  <c r="AD668" i="28"/>
  <c r="AE668" i="28"/>
  <c r="AF668" i="28"/>
  <c r="AG668" i="28"/>
  <c r="AH668" i="28"/>
  <c r="AI668" i="28"/>
  <c r="AJ668" i="28"/>
  <c r="AK668" i="28"/>
  <c r="AL668" i="28"/>
  <c r="B669" i="28"/>
  <c r="C669" i="28"/>
  <c r="D669" i="28"/>
  <c r="E669" i="28"/>
  <c r="F669" i="28"/>
  <c r="G669" i="28"/>
  <c r="H669" i="28"/>
  <c r="I669" i="28"/>
  <c r="K669" i="28"/>
  <c r="L669" i="28"/>
  <c r="M669" i="28"/>
  <c r="N669" i="28"/>
  <c r="O669" i="28"/>
  <c r="P669" i="28"/>
  <c r="Q669" i="28"/>
  <c r="R669" i="28"/>
  <c r="S669" i="28"/>
  <c r="T669" i="28"/>
  <c r="U669" i="28"/>
  <c r="V669" i="28"/>
  <c r="AP669" i="28" s="1"/>
  <c r="W669" i="28"/>
  <c r="X669" i="28"/>
  <c r="Y669" i="28"/>
  <c r="Z669" i="28"/>
  <c r="AA669" i="28"/>
  <c r="AB669" i="28"/>
  <c r="AC669" i="28"/>
  <c r="AD669" i="28"/>
  <c r="AE669" i="28"/>
  <c r="AF669" i="28"/>
  <c r="AG669" i="28"/>
  <c r="AH669" i="28"/>
  <c r="AI669" i="28"/>
  <c r="AJ669" i="28"/>
  <c r="AK669" i="28"/>
  <c r="AL669" i="28"/>
  <c r="C670" i="28"/>
  <c r="B670" i="28" s="1"/>
  <c r="D670" i="28"/>
  <c r="E670" i="28"/>
  <c r="F670" i="28"/>
  <c r="G670" i="28"/>
  <c r="H670" i="28"/>
  <c r="I670" i="28"/>
  <c r="K670" i="28"/>
  <c r="L670" i="28"/>
  <c r="M670" i="28"/>
  <c r="N670" i="28"/>
  <c r="O670" i="28"/>
  <c r="P670" i="28"/>
  <c r="Q670" i="28"/>
  <c r="R670" i="28"/>
  <c r="S670" i="28"/>
  <c r="T670" i="28"/>
  <c r="U670" i="28"/>
  <c r="V670" i="28"/>
  <c r="W670" i="28"/>
  <c r="AP670" i="28" s="1"/>
  <c r="X670" i="28"/>
  <c r="Y670" i="28"/>
  <c r="Z670" i="28"/>
  <c r="AA670" i="28"/>
  <c r="AB670" i="28"/>
  <c r="AC670" i="28"/>
  <c r="AD670" i="28"/>
  <c r="AE670" i="28"/>
  <c r="AF670" i="28"/>
  <c r="AG670" i="28"/>
  <c r="AH670" i="28"/>
  <c r="AI670" i="28"/>
  <c r="AJ670" i="28"/>
  <c r="AK670" i="28"/>
  <c r="AL670" i="28"/>
  <c r="B671" i="28"/>
  <c r="C671" i="28"/>
  <c r="D671" i="28"/>
  <c r="E671" i="28"/>
  <c r="F671" i="28" s="1"/>
  <c r="G671" i="28"/>
  <c r="H671" i="28"/>
  <c r="I671" i="28"/>
  <c r="K671" i="28"/>
  <c r="L671" i="28"/>
  <c r="M671" i="28"/>
  <c r="N671" i="28"/>
  <c r="O671" i="28"/>
  <c r="P671" i="28"/>
  <c r="Q671" i="28"/>
  <c r="R671" i="28"/>
  <c r="S671" i="28"/>
  <c r="AO671" i="28" s="1"/>
  <c r="T671" i="28"/>
  <c r="U671" i="28"/>
  <c r="V671" i="28"/>
  <c r="W671" i="28"/>
  <c r="X671" i="28"/>
  <c r="Y671" i="28"/>
  <c r="Z671" i="28"/>
  <c r="AA671" i="28"/>
  <c r="AB671" i="28"/>
  <c r="AC671" i="28"/>
  <c r="AD671" i="28"/>
  <c r="AE671" i="28"/>
  <c r="AF671" i="28"/>
  <c r="AG671" i="28"/>
  <c r="AH671" i="28"/>
  <c r="AI671" i="28"/>
  <c r="AJ671" i="28"/>
  <c r="AK671" i="28"/>
  <c r="AL671" i="28"/>
  <c r="C672" i="28"/>
  <c r="D672" i="28"/>
  <c r="B672" i="28" s="1"/>
  <c r="E672" i="28"/>
  <c r="F672" i="28"/>
  <c r="G672" i="28"/>
  <c r="H672" i="28"/>
  <c r="I672" i="28"/>
  <c r="K672" i="28"/>
  <c r="L672" i="28"/>
  <c r="M672" i="28"/>
  <c r="N672" i="28"/>
  <c r="O672" i="28"/>
  <c r="P672" i="28"/>
  <c r="Q672" i="28"/>
  <c r="R672" i="28"/>
  <c r="S672" i="28"/>
  <c r="T672" i="28"/>
  <c r="U672" i="28"/>
  <c r="V672" i="28"/>
  <c r="W672" i="28"/>
  <c r="X672" i="28"/>
  <c r="Y672" i="28"/>
  <c r="Z672" i="28"/>
  <c r="AA672" i="28"/>
  <c r="AB672" i="28"/>
  <c r="AC672" i="28"/>
  <c r="AD672" i="28"/>
  <c r="AE672" i="28"/>
  <c r="AF672" i="28"/>
  <c r="AG672" i="28"/>
  <c r="AH672" i="28"/>
  <c r="AI672" i="28"/>
  <c r="AJ672" i="28"/>
  <c r="AK672" i="28"/>
  <c r="AL672" i="28"/>
  <c r="C673" i="28"/>
  <c r="B673" i="28" s="1"/>
  <c r="D673" i="28"/>
  <c r="E673" i="28"/>
  <c r="F673" i="28" s="1"/>
  <c r="G673" i="28"/>
  <c r="H673" i="28"/>
  <c r="I673" i="28"/>
  <c r="K673" i="28"/>
  <c r="L673" i="28"/>
  <c r="AN673" i="28" s="1"/>
  <c r="M673" i="28"/>
  <c r="N673" i="28"/>
  <c r="O673" i="28"/>
  <c r="P673" i="28"/>
  <c r="Q673" i="28"/>
  <c r="R673" i="28"/>
  <c r="S673" i="28"/>
  <c r="T673" i="28"/>
  <c r="AO673" i="28" s="1"/>
  <c r="U673" i="28"/>
  <c r="V673" i="28"/>
  <c r="W673" i="28"/>
  <c r="X673" i="28"/>
  <c r="AP673" i="28" s="1"/>
  <c r="Y673" i="28"/>
  <c r="Z673" i="28"/>
  <c r="AA673" i="28"/>
  <c r="AB673" i="28"/>
  <c r="AC673" i="28"/>
  <c r="AD673" i="28"/>
  <c r="AE673" i="28"/>
  <c r="AF673" i="28"/>
  <c r="AG673" i="28"/>
  <c r="AH673" i="28"/>
  <c r="AI673" i="28"/>
  <c r="AJ673" i="28"/>
  <c r="AK673" i="28"/>
  <c r="AL673" i="28"/>
  <c r="B674" i="28"/>
  <c r="C674" i="28"/>
  <c r="D674" i="28"/>
  <c r="E674" i="28"/>
  <c r="F674" i="28"/>
  <c r="G674" i="28"/>
  <c r="H674" i="28"/>
  <c r="I674" i="28"/>
  <c r="K674" i="28"/>
  <c r="L674" i="28"/>
  <c r="M674" i="28"/>
  <c r="N674" i="28"/>
  <c r="O674" i="28"/>
  <c r="P674" i="28"/>
  <c r="Q674" i="28"/>
  <c r="R674" i="28"/>
  <c r="S674" i="28"/>
  <c r="AO674" i="28" s="1"/>
  <c r="T674" i="28"/>
  <c r="U674" i="28"/>
  <c r="V674" i="28"/>
  <c r="W674" i="28"/>
  <c r="AP674" i="28" s="1"/>
  <c r="X674" i="28"/>
  <c r="Y674" i="28"/>
  <c r="Z674" i="28"/>
  <c r="AA674" i="28"/>
  <c r="AB674" i="28"/>
  <c r="AC674" i="28"/>
  <c r="AD674" i="28"/>
  <c r="AE674" i="28"/>
  <c r="AF674" i="28"/>
  <c r="AG674" i="28"/>
  <c r="AH674" i="28"/>
  <c r="AI674" i="28"/>
  <c r="AJ674" i="28"/>
  <c r="AK674" i="28"/>
  <c r="AL674" i="28"/>
  <c r="C675" i="28"/>
  <c r="B675" i="28" s="1"/>
  <c r="D675" i="28"/>
  <c r="E675" i="28"/>
  <c r="F675" i="28" s="1"/>
  <c r="G675" i="28"/>
  <c r="H675" i="28"/>
  <c r="I675" i="28"/>
  <c r="K675" i="28"/>
  <c r="L675" i="28"/>
  <c r="M675" i="28"/>
  <c r="N675" i="28"/>
  <c r="O675" i="28"/>
  <c r="P675" i="28"/>
  <c r="Q675" i="28"/>
  <c r="R675" i="28"/>
  <c r="S675" i="28"/>
  <c r="T675" i="28"/>
  <c r="AO675" i="28" s="1"/>
  <c r="U675" i="28"/>
  <c r="V675" i="28"/>
  <c r="W675" i="28"/>
  <c r="X675" i="28"/>
  <c r="Y675" i="28"/>
  <c r="Z675" i="28"/>
  <c r="AA675" i="28"/>
  <c r="AB675" i="28"/>
  <c r="AC675" i="28"/>
  <c r="AD675" i="28"/>
  <c r="AE675" i="28"/>
  <c r="AF675" i="28"/>
  <c r="AG675" i="28"/>
  <c r="AH675" i="28"/>
  <c r="AI675" i="28"/>
  <c r="AJ675" i="28"/>
  <c r="AK675" i="28"/>
  <c r="AL675" i="28"/>
  <c r="B676" i="28"/>
  <c r="C676" i="28"/>
  <c r="D676" i="28"/>
  <c r="E676" i="28"/>
  <c r="F676" i="28"/>
  <c r="G676" i="28"/>
  <c r="H676" i="28"/>
  <c r="I676" i="28"/>
  <c r="K676" i="28"/>
  <c r="L676" i="28"/>
  <c r="M676" i="28"/>
  <c r="N676" i="28"/>
  <c r="O676" i="28"/>
  <c r="P676" i="28"/>
  <c r="Q676" i="28"/>
  <c r="R676" i="28"/>
  <c r="S676" i="28"/>
  <c r="AO676" i="28" s="1"/>
  <c r="T676" i="28"/>
  <c r="U676" i="28"/>
  <c r="V676" i="28"/>
  <c r="W676" i="28"/>
  <c r="X676" i="28"/>
  <c r="Y676" i="28"/>
  <c r="Z676" i="28"/>
  <c r="AA676" i="28"/>
  <c r="AB676" i="28"/>
  <c r="AC676" i="28"/>
  <c r="AD676" i="28"/>
  <c r="AE676" i="28"/>
  <c r="AF676" i="28"/>
  <c r="AG676" i="28"/>
  <c r="AH676" i="28"/>
  <c r="AI676" i="28"/>
  <c r="AJ676" i="28"/>
  <c r="AK676" i="28"/>
  <c r="AL676" i="28"/>
  <c r="C677" i="28"/>
  <c r="B677" i="28" s="1"/>
  <c r="D677" i="28"/>
  <c r="E677" i="28"/>
  <c r="F677" i="28"/>
  <c r="G677" i="28"/>
  <c r="H677" i="28"/>
  <c r="I677" i="28"/>
  <c r="K677" i="28"/>
  <c r="L677" i="28"/>
  <c r="M677" i="28"/>
  <c r="N677" i="28"/>
  <c r="O677" i="28"/>
  <c r="P677" i="28"/>
  <c r="Q677" i="28"/>
  <c r="R677" i="28"/>
  <c r="S677" i="28"/>
  <c r="T677" i="28"/>
  <c r="U677" i="28"/>
  <c r="V677" i="28"/>
  <c r="W677" i="28"/>
  <c r="X677" i="28"/>
  <c r="Y677" i="28"/>
  <c r="Z677" i="28"/>
  <c r="AA677" i="28"/>
  <c r="AB677" i="28"/>
  <c r="AC677" i="28"/>
  <c r="AD677" i="28"/>
  <c r="AE677" i="28"/>
  <c r="AF677" i="28"/>
  <c r="AG677" i="28"/>
  <c r="AH677" i="28"/>
  <c r="AI677" i="28"/>
  <c r="AJ677" i="28"/>
  <c r="AK677" i="28"/>
  <c r="AL677" i="28"/>
  <c r="C678" i="28"/>
  <c r="D678" i="28"/>
  <c r="E678" i="28"/>
  <c r="G678" i="28"/>
  <c r="H678" i="28"/>
  <c r="I678" i="28"/>
  <c r="K678" i="28"/>
  <c r="L678" i="28"/>
  <c r="M678" i="28"/>
  <c r="N678" i="28"/>
  <c r="O678" i="28"/>
  <c r="P678" i="28"/>
  <c r="Q678" i="28"/>
  <c r="R678" i="28"/>
  <c r="S678" i="28"/>
  <c r="T678" i="28"/>
  <c r="U678" i="28"/>
  <c r="V678" i="28"/>
  <c r="W678" i="28"/>
  <c r="X678" i="28"/>
  <c r="Y678" i="28"/>
  <c r="Z678" i="28"/>
  <c r="AA678" i="28"/>
  <c r="AB678" i="28"/>
  <c r="AC678" i="28"/>
  <c r="AD678" i="28"/>
  <c r="AE678" i="28"/>
  <c r="AF678" i="28"/>
  <c r="AG678" i="28"/>
  <c r="AH678" i="28"/>
  <c r="AI678" i="28"/>
  <c r="AJ678" i="28"/>
  <c r="AK678" i="28"/>
  <c r="AL678" i="28"/>
  <c r="C679" i="28"/>
  <c r="D679" i="28"/>
  <c r="E679" i="28"/>
  <c r="G679" i="28"/>
  <c r="H679" i="28"/>
  <c r="I679" i="28"/>
  <c r="K679" i="28"/>
  <c r="L679" i="28"/>
  <c r="AN679" i="28" s="1"/>
  <c r="M679" i="28"/>
  <c r="N679" i="28"/>
  <c r="O679" i="28"/>
  <c r="P679" i="28"/>
  <c r="Q679" i="28"/>
  <c r="R679" i="28"/>
  <c r="S679" i="28"/>
  <c r="T679" i="28"/>
  <c r="U679" i="28"/>
  <c r="V679" i="28"/>
  <c r="W679" i="28"/>
  <c r="X679" i="28"/>
  <c r="Y679" i="28"/>
  <c r="Z679" i="28"/>
  <c r="AA679" i="28"/>
  <c r="AB679" i="28"/>
  <c r="AC679" i="28"/>
  <c r="AD679" i="28"/>
  <c r="AE679" i="28"/>
  <c r="AF679" i="28"/>
  <c r="AG679" i="28"/>
  <c r="AH679" i="28"/>
  <c r="AI679" i="28"/>
  <c r="AJ679" i="28"/>
  <c r="AK679" i="28"/>
  <c r="AL679" i="28"/>
  <c r="C680" i="28"/>
  <c r="D680" i="28"/>
  <c r="E680" i="28"/>
  <c r="F680" i="28" s="1"/>
  <c r="G680" i="28"/>
  <c r="H680" i="28"/>
  <c r="I680" i="28"/>
  <c r="K680" i="28"/>
  <c r="L680" i="28"/>
  <c r="M680" i="28"/>
  <c r="N680" i="28"/>
  <c r="O680" i="28"/>
  <c r="P680" i="28"/>
  <c r="Q680" i="28"/>
  <c r="R680" i="28"/>
  <c r="S680" i="28"/>
  <c r="T680" i="28"/>
  <c r="U680" i="28"/>
  <c r="V680" i="28"/>
  <c r="W680" i="28"/>
  <c r="X680" i="28"/>
  <c r="Y680" i="28"/>
  <c r="Z680" i="28"/>
  <c r="AA680" i="28"/>
  <c r="AB680" i="28"/>
  <c r="AC680" i="28"/>
  <c r="AD680" i="28"/>
  <c r="AE680" i="28"/>
  <c r="AF680" i="28"/>
  <c r="AG680" i="28"/>
  <c r="AH680" i="28"/>
  <c r="AI680" i="28"/>
  <c r="AJ680" i="28"/>
  <c r="AK680" i="28"/>
  <c r="AL680" i="28"/>
  <c r="C681" i="28"/>
  <c r="D681" i="28"/>
  <c r="E681" i="28"/>
  <c r="F681" i="28" s="1"/>
  <c r="G681" i="28"/>
  <c r="H681" i="28"/>
  <c r="I681" i="28"/>
  <c r="K681" i="28"/>
  <c r="L681" i="28"/>
  <c r="M681" i="28"/>
  <c r="N681" i="28"/>
  <c r="O681" i="28"/>
  <c r="P681" i="28"/>
  <c r="Q681" i="28"/>
  <c r="R681" i="28"/>
  <c r="S681" i="28"/>
  <c r="T681" i="28"/>
  <c r="U681" i="28"/>
  <c r="V681" i="28"/>
  <c r="W681" i="28"/>
  <c r="X681" i="28"/>
  <c r="Y681" i="28"/>
  <c r="Z681" i="28"/>
  <c r="AA681" i="28"/>
  <c r="AB681" i="28"/>
  <c r="AC681" i="28"/>
  <c r="AD681" i="28"/>
  <c r="AE681" i="28"/>
  <c r="AF681" i="28"/>
  <c r="AG681" i="28"/>
  <c r="AH681" i="28"/>
  <c r="AI681" i="28"/>
  <c r="AJ681" i="28"/>
  <c r="AK681" i="28"/>
  <c r="AL681" i="28"/>
  <c r="C682" i="28"/>
  <c r="B682" i="28" s="1"/>
  <c r="D682" i="28"/>
  <c r="E682" i="28"/>
  <c r="F682" i="28" s="1"/>
  <c r="G682" i="28"/>
  <c r="H682" i="28"/>
  <c r="I682" i="28"/>
  <c r="K682" i="28"/>
  <c r="L682" i="28"/>
  <c r="M682" i="28"/>
  <c r="N682" i="28"/>
  <c r="O682" i="28"/>
  <c r="P682" i="28"/>
  <c r="Q682" i="28"/>
  <c r="R682" i="28"/>
  <c r="S682" i="28"/>
  <c r="T682" i="28"/>
  <c r="U682" i="28"/>
  <c r="V682" i="28"/>
  <c r="W682" i="28"/>
  <c r="X682" i="28"/>
  <c r="Y682" i="28"/>
  <c r="Z682" i="28"/>
  <c r="AA682" i="28"/>
  <c r="AB682" i="28"/>
  <c r="AC682" i="28"/>
  <c r="AD682" i="28"/>
  <c r="AE682" i="28"/>
  <c r="AF682" i="28"/>
  <c r="AG682" i="28"/>
  <c r="AH682" i="28"/>
  <c r="AI682" i="28"/>
  <c r="AJ682" i="28"/>
  <c r="AK682" i="28"/>
  <c r="AL682" i="28"/>
  <c r="C683" i="28"/>
  <c r="B683" i="28" s="1"/>
  <c r="D683" i="28"/>
  <c r="E683" i="28"/>
  <c r="F683" i="28"/>
  <c r="G683" i="28"/>
  <c r="H683" i="28"/>
  <c r="I683" i="28"/>
  <c r="K683" i="28"/>
  <c r="L683" i="28"/>
  <c r="M683" i="28"/>
  <c r="N683" i="28"/>
  <c r="O683" i="28"/>
  <c r="AN683" i="28" s="1"/>
  <c r="P683" i="28"/>
  <c r="Q683" i="28"/>
  <c r="R683" i="28"/>
  <c r="S683" i="28"/>
  <c r="T683" i="28"/>
  <c r="U683" i="28"/>
  <c r="V683" i="28"/>
  <c r="W683" i="28"/>
  <c r="X683" i="28"/>
  <c r="Y683" i="28"/>
  <c r="Z683" i="28"/>
  <c r="AA683" i="28"/>
  <c r="AB683" i="28"/>
  <c r="AC683" i="28"/>
  <c r="AD683" i="28"/>
  <c r="AE683" i="28"/>
  <c r="AF683" i="28"/>
  <c r="AG683" i="28"/>
  <c r="AH683" i="28"/>
  <c r="AI683" i="28"/>
  <c r="AJ683" i="28"/>
  <c r="AK683" i="28"/>
  <c r="AL683" i="28"/>
  <c r="B684" i="28"/>
  <c r="C684" i="28"/>
  <c r="D684" i="28"/>
  <c r="E684" i="28"/>
  <c r="F684" i="28" s="1"/>
  <c r="G684" i="28"/>
  <c r="H684" i="28"/>
  <c r="I684" i="28"/>
  <c r="K684" i="28"/>
  <c r="L684" i="28"/>
  <c r="M684" i="28"/>
  <c r="N684" i="28"/>
  <c r="O684" i="28"/>
  <c r="P684" i="28"/>
  <c r="Q684" i="28"/>
  <c r="R684" i="28"/>
  <c r="S684" i="28"/>
  <c r="T684" i="28"/>
  <c r="U684" i="28"/>
  <c r="V684" i="28"/>
  <c r="W684" i="28"/>
  <c r="X684" i="28"/>
  <c r="Y684" i="28"/>
  <c r="Z684" i="28"/>
  <c r="AA684" i="28"/>
  <c r="AB684" i="28"/>
  <c r="AC684" i="28"/>
  <c r="AD684" i="28"/>
  <c r="AE684" i="28"/>
  <c r="AF684" i="28"/>
  <c r="AG684" i="28"/>
  <c r="AH684" i="28"/>
  <c r="AI684" i="28"/>
  <c r="AJ684" i="28"/>
  <c r="AK684" i="28"/>
  <c r="AL684" i="28"/>
  <c r="C685" i="28"/>
  <c r="D685" i="28"/>
  <c r="B685" i="28" s="1"/>
  <c r="E685" i="28"/>
  <c r="F685" i="28"/>
  <c r="G685" i="28"/>
  <c r="H685" i="28"/>
  <c r="I685" i="28"/>
  <c r="K685" i="28"/>
  <c r="L685" i="28"/>
  <c r="M685" i="28"/>
  <c r="N685" i="28"/>
  <c r="O685" i="28"/>
  <c r="P685" i="28"/>
  <c r="Q685" i="28"/>
  <c r="R685" i="28"/>
  <c r="S685" i="28"/>
  <c r="T685" i="28"/>
  <c r="U685" i="28"/>
  <c r="V685" i="28"/>
  <c r="W685" i="28"/>
  <c r="X685" i="28"/>
  <c r="Y685" i="28"/>
  <c r="Z685" i="28"/>
  <c r="AA685" i="28"/>
  <c r="AB685" i="28"/>
  <c r="AC685" i="28"/>
  <c r="AD685" i="28"/>
  <c r="AE685" i="28"/>
  <c r="AF685" i="28"/>
  <c r="AG685" i="28"/>
  <c r="AH685" i="28"/>
  <c r="AI685" i="28"/>
  <c r="AJ685" i="28"/>
  <c r="AK685" i="28"/>
  <c r="AL685" i="28"/>
  <c r="C686" i="28"/>
  <c r="B686" i="28" s="1"/>
  <c r="D686" i="28"/>
  <c r="E686" i="28"/>
  <c r="F686" i="28" s="1"/>
  <c r="G686" i="28"/>
  <c r="H686" i="28"/>
  <c r="I686" i="28"/>
  <c r="K686" i="28"/>
  <c r="L686" i="28"/>
  <c r="M686" i="28"/>
  <c r="N686" i="28"/>
  <c r="O686" i="28"/>
  <c r="P686" i="28"/>
  <c r="Q686" i="28"/>
  <c r="R686" i="28"/>
  <c r="S686" i="28"/>
  <c r="T686" i="28"/>
  <c r="U686" i="28"/>
  <c r="V686" i="28"/>
  <c r="W686" i="28"/>
  <c r="X686" i="28"/>
  <c r="Y686" i="28"/>
  <c r="Z686" i="28"/>
  <c r="AA686" i="28"/>
  <c r="AB686" i="28"/>
  <c r="AC686" i="28"/>
  <c r="AD686" i="28"/>
  <c r="AE686" i="28"/>
  <c r="AF686" i="28"/>
  <c r="AG686" i="28"/>
  <c r="AH686" i="28"/>
  <c r="AI686" i="28"/>
  <c r="AJ686" i="28"/>
  <c r="AK686" i="28"/>
  <c r="AL686" i="28"/>
  <c r="C687" i="28"/>
  <c r="D687" i="28"/>
  <c r="B687" i="28" s="1"/>
  <c r="E687" i="28"/>
  <c r="F687" i="28"/>
  <c r="G687" i="28"/>
  <c r="H687" i="28"/>
  <c r="I687" i="28"/>
  <c r="K687" i="28"/>
  <c r="L687" i="28"/>
  <c r="M687" i="28"/>
  <c r="N687" i="28"/>
  <c r="O687" i="28"/>
  <c r="P687" i="28"/>
  <c r="Q687" i="28"/>
  <c r="R687" i="28"/>
  <c r="S687" i="28"/>
  <c r="T687" i="28"/>
  <c r="U687" i="28"/>
  <c r="V687" i="28"/>
  <c r="W687" i="28"/>
  <c r="X687" i="28"/>
  <c r="Y687" i="28"/>
  <c r="Z687" i="28"/>
  <c r="AA687" i="28"/>
  <c r="AB687" i="28"/>
  <c r="AC687" i="28"/>
  <c r="AD687" i="28"/>
  <c r="AE687" i="28"/>
  <c r="AF687" i="28"/>
  <c r="AG687" i="28"/>
  <c r="AH687" i="28"/>
  <c r="AI687" i="28"/>
  <c r="AJ687" i="28"/>
  <c r="AK687" i="28"/>
  <c r="AL687" i="28"/>
  <c r="C688" i="28"/>
  <c r="B688" i="28" s="1"/>
  <c r="D688" i="28"/>
  <c r="E688" i="28"/>
  <c r="F688" i="28"/>
  <c r="G688" i="28"/>
  <c r="H688" i="28"/>
  <c r="I688" i="28"/>
  <c r="K688" i="28"/>
  <c r="L688" i="28"/>
  <c r="M688" i="28"/>
  <c r="N688" i="28"/>
  <c r="O688" i="28"/>
  <c r="P688" i="28"/>
  <c r="Q688" i="28"/>
  <c r="R688" i="28"/>
  <c r="S688" i="28"/>
  <c r="T688" i="28"/>
  <c r="U688" i="28"/>
  <c r="V688" i="28"/>
  <c r="W688" i="28"/>
  <c r="X688" i="28"/>
  <c r="Y688" i="28"/>
  <c r="Z688" i="28"/>
  <c r="AA688" i="28"/>
  <c r="AB688" i="28"/>
  <c r="AC688" i="28"/>
  <c r="AD688" i="28"/>
  <c r="AE688" i="28"/>
  <c r="AF688" i="28"/>
  <c r="AG688" i="28"/>
  <c r="AH688" i="28"/>
  <c r="AI688" i="28"/>
  <c r="AJ688" i="28"/>
  <c r="AK688" i="28"/>
  <c r="AL688" i="28"/>
  <c r="B689" i="28"/>
  <c r="C689" i="28"/>
  <c r="D689" i="28"/>
  <c r="E689" i="28"/>
  <c r="F689" i="28"/>
  <c r="G689" i="28"/>
  <c r="H689" i="28"/>
  <c r="I689" i="28"/>
  <c r="K689" i="28"/>
  <c r="L689" i="28"/>
  <c r="M689" i="28"/>
  <c r="N689" i="28"/>
  <c r="O689" i="28"/>
  <c r="P689" i="28"/>
  <c r="Q689" i="28"/>
  <c r="R689" i="28"/>
  <c r="S689" i="28"/>
  <c r="T689" i="28"/>
  <c r="U689" i="28"/>
  <c r="V689" i="28"/>
  <c r="W689" i="28"/>
  <c r="X689" i="28"/>
  <c r="Y689" i="28"/>
  <c r="Z689" i="28"/>
  <c r="AA689" i="28"/>
  <c r="AB689" i="28"/>
  <c r="AC689" i="28"/>
  <c r="AD689" i="28"/>
  <c r="AE689" i="28"/>
  <c r="AF689" i="28"/>
  <c r="AG689" i="28"/>
  <c r="AH689" i="28"/>
  <c r="AI689" i="28"/>
  <c r="AJ689" i="28"/>
  <c r="AK689" i="28"/>
  <c r="AL689" i="28"/>
  <c r="C690" i="28"/>
  <c r="B690" i="28" s="1"/>
  <c r="D690" i="28"/>
  <c r="E690" i="28"/>
  <c r="F690" i="28"/>
  <c r="G690" i="28"/>
  <c r="H690" i="28"/>
  <c r="I690" i="28"/>
  <c r="K690" i="28"/>
  <c r="L690" i="28"/>
  <c r="M690" i="28"/>
  <c r="N690" i="28"/>
  <c r="O690" i="28"/>
  <c r="P690" i="28"/>
  <c r="Q690" i="28"/>
  <c r="R690" i="28"/>
  <c r="S690" i="28"/>
  <c r="T690" i="28"/>
  <c r="U690" i="28"/>
  <c r="V690" i="28"/>
  <c r="W690" i="28"/>
  <c r="X690" i="28"/>
  <c r="Y690" i="28"/>
  <c r="Z690" i="28"/>
  <c r="AA690" i="28"/>
  <c r="AB690" i="28"/>
  <c r="AC690" i="28"/>
  <c r="AD690" i="28"/>
  <c r="AE690" i="28"/>
  <c r="AF690" i="28"/>
  <c r="AG690" i="28"/>
  <c r="AH690" i="28"/>
  <c r="AI690" i="28"/>
  <c r="AJ690" i="28"/>
  <c r="AK690" i="28"/>
  <c r="AL690" i="28"/>
  <c r="B691" i="28"/>
  <c r="C691" i="28"/>
  <c r="D691" i="28"/>
  <c r="E691" i="28"/>
  <c r="F691" i="28" s="1"/>
  <c r="G691" i="28"/>
  <c r="H691" i="28"/>
  <c r="I691" i="28"/>
  <c r="K691" i="28"/>
  <c r="L691" i="28"/>
  <c r="M691" i="28"/>
  <c r="N691" i="28"/>
  <c r="O691" i="28"/>
  <c r="P691" i="28"/>
  <c r="Q691" i="28"/>
  <c r="R691" i="28"/>
  <c r="S691" i="28"/>
  <c r="T691" i="28"/>
  <c r="U691" i="28"/>
  <c r="V691" i="28"/>
  <c r="W691" i="28"/>
  <c r="X691" i="28"/>
  <c r="Y691" i="28"/>
  <c r="Z691" i="28"/>
  <c r="AA691" i="28"/>
  <c r="AB691" i="28"/>
  <c r="AC691" i="28"/>
  <c r="AD691" i="28"/>
  <c r="AE691" i="28"/>
  <c r="AF691" i="28"/>
  <c r="AG691" i="28"/>
  <c r="AH691" i="28"/>
  <c r="AI691" i="28"/>
  <c r="AJ691" i="28"/>
  <c r="AK691" i="28"/>
  <c r="AL691" i="28"/>
  <c r="C692" i="28"/>
  <c r="B692" i="28" s="1"/>
  <c r="D692" i="28"/>
  <c r="E692" i="28"/>
  <c r="F692" i="28"/>
  <c r="G692" i="28"/>
  <c r="H692" i="28"/>
  <c r="I692" i="28"/>
  <c r="K692" i="28"/>
  <c r="L692" i="28"/>
  <c r="M692" i="28"/>
  <c r="N692" i="28"/>
  <c r="O692" i="28"/>
  <c r="P692" i="28"/>
  <c r="Q692" i="28"/>
  <c r="R692" i="28"/>
  <c r="S692" i="28"/>
  <c r="T692" i="28"/>
  <c r="U692" i="28"/>
  <c r="V692" i="28"/>
  <c r="W692" i="28"/>
  <c r="X692" i="28"/>
  <c r="Y692" i="28"/>
  <c r="Z692" i="28"/>
  <c r="AA692" i="28"/>
  <c r="AB692" i="28"/>
  <c r="AC692" i="28"/>
  <c r="AD692" i="28"/>
  <c r="AE692" i="28"/>
  <c r="AF692" i="28"/>
  <c r="AG692" i="28"/>
  <c r="AH692" i="28"/>
  <c r="AI692" i="28"/>
  <c r="AJ692" i="28"/>
  <c r="AK692" i="28"/>
  <c r="AL692" i="28"/>
  <c r="B693" i="28"/>
  <c r="C693" i="28"/>
  <c r="D693" i="28"/>
  <c r="E693" i="28"/>
  <c r="F693" i="28" s="1"/>
  <c r="G693" i="28"/>
  <c r="H693" i="28"/>
  <c r="I693" i="28"/>
  <c r="K693" i="28"/>
  <c r="L693" i="28"/>
  <c r="M693" i="28"/>
  <c r="N693" i="28"/>
  <c r="O693" i="28"/>
  <c r="AN693" i="28" s="1"/>
  <c r="P693" i="28"/>
  <c r="Q693" i="28"/>
  <c r="R693" i="28"/>
  <c r="S693" i="28"/>
  <c r="T693" i="28"/>
  <c r="U693" i="28"/>
  <c r="V693" i="28"/>
  <c r="W693" i="28"/>
  <c r="X693" i="28"/>
  <c r="Y693" i="28"/>
  <c r="Z693" i="28"/>
  <c r="AA693" i="28"/>
  <c r="AB693" i="28"/>
  <c r="AC693" i="28"/>
  <c r="AD693" i="28"/>
  <c r="AE693" i="28"/>
  <c r="AF693" i="28"/>
  <c r="AG693" i="28"/>
  <c r="AH693" i="28"/>
  <c r="AI693" i="28"/>
  <c r="AJ693" i="28"/>
  <c r="AK693" i="28"/>
  <c r="AL693" i="28"/>
  <c r="B694" i="28"/>
  <c r="C694" i="28"/>
  <c r="D694" i="28"/>
  <c r="E694" i="28"/>
  <c r="F694" i="28" s="1"/>
  <c r="G694" i="28"/>
  <c r="H694" i="28"/>
  <c r="I694" i="28"/>
  <c r="K694" i="28"/>
  <c r="L694" i="28"/>
  <c r="M694" i="28"/>
  <c r="N694" i="28"/>
  <c r="O694" i="28"/>
  <c r="AN694" i="28" s="1"/>
  <c r="P694" i="28"/>
  <c r="Q694" i="28"/>
  <c r="R694" i="28"/>
  <c r="S694" i="28"/>
  <c r="T694" i="28"/>
  <c r="U694" i="28"/>
  <c r="V694" i="28"/>
  <c r="W694" i="28"/>
  <c r="X694" i="28"/>
  <c r="Y694" i="28"/>
  <c r="Z694" i="28"/>
  <c r="AA694" i="28"/>
  <c r="AB694" i="28"/>
  <c r="AC694" i="28"/>
  <c r="AD694" i="28"/>
  <c r="AE694" i="28"/>
  <c r="AF694" i="28"/>
  <c r="AG694" i="28"/>
  <c r="AH694" i="28"/>
  <c r="AI694" i="28"/>
  <c r="AJ694" i="28"/>
  <c r="AK694" i="28"/>
  <c r="AL694" i="28"/>
  <c r="B695" i="28"/>
  <c r="C695" i="28"/>
  <c r="D695" i="28"/>
  <c r="E695" i="28"/>
  <c r="F695" i="28"/>
  <c r="G695" i="28"/>
  <c r="H695" i="28"/>
  <c r="I695" i="28"/>
  <c r="K695" i="28"/>
  <c r="L695" i="28"/>
  <c r="M695" i="28"/>
  <c r="N695" i="28"/>
  <c r="AN695" i="28" s="1"/>
  <c r="O695" i="28"/>
  <c r="P695" i="28"/>
  <c r="Q695" i="28"/>
  <c r="R695" i="28"/>
  <c r="S695" i="28"/>
  <c r="T695" i="28"/>
  <c r="U695" i="28"/>
  <c r="V695" i="28"/>
  <c r="W695" i="28"/>
  <c r="X695" i="28"/>
  <c r="Y695" i="28"/>
  <c r="Z695" i="28"/>
  <c r="AA695" i="28"/>
  <c r="AB695" i="28"/>
  <c r="AC695" i="28"/>
  <c r="AD695" i="28"/>
  <c r="AE695" i="28"/>
  <c r="AF695" i="28"/>
  <c r="AG695" i="28"/>
  <c r="AH695" i="28"/>
  <c r="AI695" i="28"/>
  <c r="AJ695" i="28"/>
  <c r="AK695" i="28"/>
  <c r="AL695" i="28"/>
  <c r="C696" i="28"/>
  <c r="D696" i="28"/>
  <c r="E696" i="28"/>
  <c r="F696" i="28" s="1"/>
  <c r="G696" i="28"/>
  <c r="H696" i="28"/>
  <c r="I696" i="28"/>
  <c r="K696" i="28"/>
  <c r="L696" i="28"/>
  <c r="AN696" i="28" s="1"/>
  <c r="M696" i="28"/>
  <c r="N696" i="28"/>
  <c r="O696" i="28"/>
  <c r="P696" i="28"/>
  <c r="Q696" i="28"/>
  <c r="R696" i="28"/>
  <c r="S696" i="28"/>
  <c r="T696" i="28"/>
  <c r="U696" i="28"/>
  <c r="V696" i="28"/>
  <c r="W696" i="28"/>
  <c r="X696" i="28"/>
  <c r="Y696" i="28"/>
  <c r="Z696" i="28"/>
  <c r="AA696" i="28"/>
  <c r="AB696" i="28"/>
  <c r="AC696" i="28"/>
  <c r="AD696" i="28"/>
  <c r="AE696" i="28"/>
  <c r="AF696" i="28"/>
  <c r="AG696" i="28"/>
  <c r="AH696" i="28"/>
  <c r="AI696" i="28"/>
  <c r="AJ696" i="28"/>
  <c r="AK696" i="28"/>
  <c r="AL696" i="28"/>
  <c r="C697" i="28"/>
  <c r="D697" i="28"/>
  <c r="B697" i="28" s="1"/>
  <c r="E697" i="28"/>
  <c r="F697" i="28"/>
  <c r="G697" i="28"/>
  <c r="H697" i="28"/>
  <c r="I697" i="28"/>
  <c r="K697" i="28"/>
  <c r="L697" i="28"/>
  <c r="M697" i="28"/>
  <c r="N697" i="28"/>
  <c r="O697" i="28"/>
  <c r="P697" i="28"/>
  <c r="Q697" i="28"/>
  <c r="R697" i="28"/>
  <c r="S697" i="28"/>
  <c r="T697" i="28"/>
  <c r="U697" i="28"/>
  <c r="V697" i="28"/>
  <c r="W697" i="28"/>
  <c r="X697" i="28"/>
  <c r="AP697" i="28" s="1"/>
  <c r="Y697" i="28"/>
  <c r="Z697" i="28"/>
  <c r="AA697" i="28"/>
  <c r="AB697" i="28"/>
  <c r="AC697" i="28"/>
  <c r="AD697" i="28"/>
  <c r="AE697" i="28"/>
  <c r="AF697" i="28"/>
  <c r="AG697" i="28"/>
  <c r="AH697" i="28"/>
  <c r="AI697" i="28"/>
  <c r="AJ697" i="28"/>
  <c r="AK697" i="28"/>
  <c r="AL697" i="28"/>
  <c r="C698" i="28"/>
  <c r="B698" i="28" s="1"/>
  <c r="D698" i="28"/>
  <c r="E698" i="28"/>
  <c r="F698" i="28" s="1"/>
  <c r="G698" i="28"/>
  <c r="H698" i="28"/>
  <c r="I698" i="28"/>
  <c r="K698" i="28"/>
  <c r="L698" i="28"/>
  <c r="M698" i="28"/>
  <c r="N698" i="28"/>
  <c r="O698" i="28"/>
  <c r="P698" i="28"/>
  <c r="Q698" i="28"/>
  <c r="R698" i="28"/>
  <c r="S698" i="28"/>
  <c r="T698" i="28"/>
  <c r="U698" i="28"/>
  <c r="V698" i="28"/>
  <c r="W698" i="28"/>
  <c r="X698" i="28"/>
  <c r="Y698" i="28"/>
  <c r="Z698" i="28"/>
  <c r="AA698" i="28"/>
  <c r="AB698" i="28"/>
  <c r="AC698" i="28"/>
  <c r="AD698" i="28"/>
  <c r="AE698" i="28"/>
  <c r="AF698" i="28"/>
  <c r="AG698" i="28"/>
  <c r="AH698" i="28"/>
  <c r="AI698" i="28"/>
  <c r="AJ698" i="28"/>
  <c r="AK698" i="28"/>
  <c r="AL698" i="28"/>
  <c r="B699" i="28"/>
  <c r="C699" i="28"/>
  <c r="D699" i="28"/>
  <c r="E699" i="28"/>
  <c r="F699" i="28"/>
  <c r="G699" i="28"/>
  <c r="H699" i="28"/>
  <c r="I699" i="28"/>
  <c r="K699" i="28"/>
  <c r="L699" i="28"/>
  <c r="M699" i="28"/>
  <c r="N699" i="28"/>
  <c r="O699" i="28"/>
  <c r="P699" i="28"/>
  <c r="Q699" i="28"/>
  <c r="R699" i="28"/>
  <c r="S699" i="28"/>
  <c r="T699" i="28"/>
  <c r="U699" i="28"/>
  <c r="V699" i="28"/>
  <c r="W699" i="28"/>
  <c r="X699" i="28"/>
  <c r="Y699" i="28"/>
  <c r="Z699" i="28"/>
  <c r="AA699" i="28"/>
  <c r="AB699" i="28"/>
  <c r="AC699" i="28"/>
  <c r="AD699" i="28"/>
  <c r="AE699" i="28"/>
  <c r="AF699" i="28"/>
  <c r="AG699" i="28"/>
  <c r="AH699" i="28"/>
  <c r="AI699" i="28"/>
  <c r="AJ699" i="28"/>
  <c r="AK699" i="28"/>
  <c r="AL699" i="28"/>
  <c r="C700" i="28"/>
  <c r="B700" i="28" s="1"/>
  <c r="D700" i="28"/>
  <c r="E700" i="28"/>
  <c r="F700" i="28"/>
  <c r="G700" i="28"/>
  <c r="H700" i="28"/>
  <c r="I700" i="28"/>
  <c r="K700" i="28"/>
  <c r="L700" i="28"/>
  <c r="M700" i="28"/>
  <c r="N700" i="28"/>
  <c r="O700" i="28"/>
  <c r="P700" i="28"/>
  <c r="Q700" i="28"/>
  <c r="R700" i="28"/>
  <c r="S700" i="28"/>
  <c r="T700" i="28"/>
  <c r="U700" i="28"/>
  <c r="V700" i="28"/>
  <c r="W700" i="28"/>
  <c r="X700" i="28"/>
  <c r="Y700" i="28"/>
  <c r="Z700" i="28"/>
  <c r="AA700" i="28"/>
  <c r="AB700" i="28"/>
  <c r="AC700" i="28"/>
  <c r="AD700" i="28"/>
  <c r="AE700" i="28"/>
  <c r="AF700" i="28"/>
  <c r="AG700" i="28"/>
  <c r="AH700" i="28"/>
  <c r="AI700" i="28"/>
  <c r="AJ700" i="28"/>
  <c r="AK700" i="28"/>
  <c r="AL700" i="28"/>
  <c r="C701" i="28"/>
  <c r="D701" i="28"/>
  <c r="E701" i="28"/>
  <c r="B701" i="28" s="1"/>
  <c r="F701" i="28"/>
  <c r="G701" i="28"/>
  <c r="H701" i="28"/>
  <c r="I701" i="28"/>
  <c r="K701" i="28"/>
  <c r="L701" i="28"/>
  <c r="M701" i="28"/>
  <c r="N701" i="28"/>
  <c r="O701" i="28"/>
  <c r="P701" i="28"/>
  <c r="Q701" i="28"/>
  <c r="R701" i="28"/>
  <c r="S701" i="28"/>
  <c r="T701" i="28"/>
  <c r="U701" i="28"/>
  <c r="V701" i="28"/>
  <c r="W701" i="28"/>
  <c r="X701" i="28"/>
  <c r="Y701" i="28"/>
  <c r="Z701" i="28"/>
  <c r="AA701" i="28"/>
  <c r="AB701" i="28"/>
  <c r="AC701" i="28"/>
  <c r="AD701" i="28"/>
  <c r="AE701" i="28"/>
  <c r="AF701" i="28"/>
  <c r="AG701" i="28"/>
  <c r="AH701" i="28"/>
  <c r="AI701" i="28"/>
  <c r="AJ701" i="28"/>
  <c r="AK701" i="28"/>
  <c r="AL701" i="28"/>
  <c r="C702" i="28"/>
  <c r="D702" i="28"/>
  <c r="E702" i="28"/>
  <c r="F702" i="28"/>
  <c r="G702" i="28"/>
  <c r="H702" i="28"/>
  <c r="I702" i="28"/>
  <c r="K702" i="28"/>
  <c r="L702" i="28"/>
  <c r="M702" i="28"/>
  <c r="N702" i="28"/>
  <c r="O702" i="28"/>
  <c r="P702" i="28"/>
  <c r="Q702" i="28"/>
  <c r="R702" i="28"/>
  <c r="S702" i="28"/>
  <c r="T702" i="28"/>
  <c r="U702" i="28"/>
  <c r="V702" i="28"/>
  <c r="W702" i="28"/>
  <c r="X702" i="28"/>
  <c r="Y702" i="28"/>
  <c r="Z702" i="28"/>
  <c r="AA702" i="28"/>
  <c r="AB702" i="28"/>
  <c r="AC702" i="28"/>
  <c r="AD702" i="28"/>
  <c r="AE702" i="28"/>
  <c r="AF702" i="28"/>
  <c r="AG702" i="28"/>
  <c r="AH702" i="28"/>
  <c r="AI702" i="28"/>
  <c r="AJ702" i="28"/>
  <c r="AK702" i="28"/>
  <c r="AL702" i="28"/>
  <c r="C703" i="28"/>
  <c r="D703" i="28"/>
  <c r="E703" i="28"/>
  <c r="F703" i="28" s="1"/>
  <c r="G703" i="28"/>
  <c r="H703" i="28"/>
  <c r="I703" i="28"/>
  <c r="K703" i="28"/>
  <c r="L703" i="28"/>
  <c r="M703" i="28"/>
  <c r="N703" i="28"/>
  <c r="O703" i="28"/>
  <c r="P703" i="28"/>
  <c r="Q703" i="28"/>
  <c r="R703" i="28"/>
  <c r="S703" i="28"/>
  <c r="T703" i="28"/>
  <c r="U703" i="28"/>
  <c r="V703" i="28"/>
  <c r="W703" i="28"/>
  <c r="X703" i="28"/>
  <c r="Y703" i="28"/>
  <c r="Z703" i="28"/>
  <c r="AA703" i="28"/>
  <c r="AB703" i="28"/>
  <c r="AC703" i="28"/>
  <c r="AD703" i="28"/>
  <c r="AE703" i="28"/>
  <c r="AF703" i="28"/>
  <c r="AG703" i="28"/>
  <c r="AH703" i="28"/>
  <c r="AI703" i="28"/>
  <c r="AJ703" i="28"/>
  <c r="AK703" i="28"/>
  <c r="AL703" i="28"/>
  <c r="C704" i="28"/>
  <c r="B704" i="28" s="1"/>
  <c r="D704" i="28"/>
  <c r="E704" i="28"/>
  <c r="F704" i="28" s="1"/>
  <c r="G704" i="28"/>
  <c r="H704" i="28"/>
  <c r="I704" i="28"/>
  <c r="K704" i="28"/>
  <c r="L704" i="28"/>
  <c r="M704" i="28"/>
  <c r="N704" i="28"/>
  <c r="O704" i="28"/>
  <c r="P704" i="28"/>
  <c r="Q704" i="28"/>
  <c r="R704" i="28"/>
  <c r="S704" i="28"/>
  <c r="T704" i="28"/>
  <c r="U704" i="28"/>
  <c r="V704" i="28"/>
  <c r="W704" i="28"/>
  <c r="X704" i="28"/>
  <c r="Y704" i="28"/>
  <c r="Z704" i="28"/>
  <c r="AA704" i="28"/>
  <c r="AB704" i="28"/>
  <c r="AC704" i="28"/>
  <c r="AD704" i="28"/>
  <c r="AE704" i="28"/>
  <c r="AF704" i="28"/>
  <c r="AG704" i="28"/>
  <c r="AH704" i="28"/>
  <c r="AI704" i="28"/>
  <c r="AJ704" i="28"/>
  <c r="AK704" i="28"/>
  <c r="AL704" i="28"/>
  <c r="B705" i="28"/>
  <c r="C705" i="28"/>
  <c r="D705" i="28"/>
  <c r="E705" i="28"/>
  <c r="F705" i="28" s="1"/>
  <c r="G705" i="28"/>
  <c r="H705" i="28"/>
  <c r="I705" i="28"/>
  <c r="K705" i="28"/>
  <c r="L705" i="28"/>
  <c r="M705" i="28"/>
  <c r="N705" i="28"/>
  <c r="O705" i="28"/>
  <c r="P705" i="28"/>
  <c r="Q705" i="28"/>
  <c r="R705" i="28"/>
  <c r="S705" i="28"/>
  <c r="T705" i="28"/>
  <c r="U705" i="28"/>
  <c r="V705" i="28"/>
  <c r="W705" i="28"/>
  <c r="X705" i="28"/>
  <c r="Y705" i="28"/>
  <c r="Z705" i="28"/>
  <c r="AA705" i="28"/>
  <c r="AB705" i="28"/>
  <c r="AC705" i="28"/>
  <c r="AD705" i="28"/>
  <c r="AE705" i="28"/>
  <c r="AF705" i="28"/>
  <c r="AG705" i="28"/>
  <c r="AH705" i="28"/>
  <c r="AI705" i="28"/>
  <c r="AJ705" i="28"/>
  <c r="AK705" i="28"/>
  <c r="AL705" i="28"/>
  <c r="B706" i="28"/>
  <c r="C706" i="28"/>
  <c r="D706" i="28"/>
  <c r="E706" i="28"/>
  <c r="F706" i="28" s="1"/>
  <c r="G706" i="28"/>
  <c r="H706" i="28"/>
  <c r="I706" i="28"/>
  <c r="K706" i="28"/>
  <c r="L706" i="28"/>
  <c r="M706" i="28"/>
  <c r="N706" i="28"/>
  <c r="O706" i="28"/>
  <c r="P706" i="28"/>
  <c r="Q706" i="28"/>
  <c r="R706" i="28"/>
  <c r="S706" i="28"/>
  <c r="T706" i="28"/>
  <c r="U706" i="28"/>
  <c r="V706" i="28"/>
  <c r="W706" i="28"/>
  <c r="X706" i="28"/>
  <c r="Y706" i="28"/>
  <c r="Z706" i="28"/>
  <c r="AA706" i="28"/>
  <c r="AB706" i="28"/>
  <c r="AC706" i="28"/>
  <c r="AD706" i="28"/>
  <c r="AE706" i="28"/>
  <c r="AF706" i="28"/>
  <c r="AG706" i="28"/>
  <c r="AH706" i="28"/>
  <c r="AI706" i="28"/>
  <c r="AJ706" i="28"/>
  <c r="AK706" i="28"/>
  <c r="AL706" i="28"/>
  <c r="B707" i="28"/>
  <c r="C707" i="28"/>
  <c r="D707" i="28"/>
  <c r="E707" i="28"/>
  <c r="F707" i="28"/>
  <c r="G707" i="28"/>
  <c r="H707" i="28"/>
  <c r="I707" i="28"/>
  <c r="K707" i="28"/>
  <c r="L707" i="28"/>
  <c r="M707" i="28"/>
  <c r="N707" i="28"/>
  <c r="O707" i="28"/>
  <c r="P707" i="28"/>
  <c r="Q707" i="28"/>
  <c r="R707" i="28"/>
  <c r="S707" i="28"/>
  <c r="T707" i="28"/>
  <c r="U707" i="28"/>
  <c r="V707" i="28"/>
  <c r="W707" i="28"/>
  <c r="X707" i="28"/>
  <c r="Y707" i="28"/>
  <c r="Z707" i="28"/>
  <c r="AA707" i="28"/>
  <c r="AB707" i="28"/>
  <c r="AC707" i="28"/>
  <c r="AD707" i="28"/>
  <c r="AE707" i="28"/>
  <c r="AF707" i="28"/>
  <c r="AG707" i="28"/>
  <c r="AH707" i="28"/>
  <c r="AI707" i="28"/>
  <c r="AJ707" i="28"/>
  <c r="AK707" i="28"/>
  <c r="AL707" i="28"/>
  <c r="B708" i="28"/>
  <c r="C708" i="28"/>
  <c r="D708" i="28"/>
  <c r="E708" i="28"/>
  <c r="F708" i="28" s="1"/>
  <c r="G708" i="28"/>
  <c r="H708" i="28"/>
  <c r="I708" i="28"/>
  <c r="K708" i="28"/>
  <c r="L708" i="28"/>
  <c r="M708" i="28"/>
  <c r="N708" i="28"/>
  <c r="O708" i="28"/>
  <c r="P708" i="28"/>
  <c r="Q708" i="28"/>
  <c r="R708" i="28"/>
  <c r="S708" i="28"/>
  <c r="T708" i="28"/>
  <c r="U708" i="28"/>
  <c r="V708" i="28"/>
  <c r="W708" i="28"/>
  <c r="X708" i="28"/>
  <c r="Y708" i="28"/>
  <c r="Z708" i="28"/>
  <c r="AA708" i="28"/>
  <c r="AB708" i="28"/>
  <c r="AC708" i="28"/>
  <c r="AD708" i="28"/>
  <c r="AE708" i="28"/>
  <c r="AF708" i="28"/>
  <c r="AG708" i="28"/>
  <c r="AH708" i="28"/>
  <c r="AI708" i="28"/>
  <c r="AJ708" i="28"/>
  <c r="AK708" i="28"/>
  <c r="AL708" i="28"/>
  <c r="C709" i="28"/>
  <c r="D709" i="28"/>
  <c r="B709" i="28" s="1"/>
  <c r="E709" i="28"/>
  <c r="F709" i="28"/>
  <c r="G709" i="28"/>
  <c r="H709" i="28"/>
  <c r="I709" i="28"/>
  <c r="K709" i="28"/>
  <c r="L709" i="28"/>
  <c r="M709" i="28"/>
  <c r="N709" i="28"/>
  <c r="O709" i="28"/>
  <c r="P709" i="28"/>
  <c r="Q709" i="28"/>
  <c r="R709" i="28"/>
  <c r="S709" i="28"/>
  <c r="T709" i="28"/>
  <c r="U709" i="28"/>
  <c r="V709" i="28"/>
  <c r="W709" i="28"/>
  <c r="X709" i="28"/>
  <c r="Y709" i="28"/>
  <c r="Z709" i="28"/>
  <c r="AA709" i="28"/>
  <c r="AB709" i="28"/>
  <c r="AC709" i="28"/>
  <c r="AD709" i="28"/>
  <c r="AE709" i="28"/>
  <c r="AF709" i="28"/>
  <c r="AG709" i="28"/>
  <c r="AH709" i="28"/>
  <c r="AI709" i="28"/>
  <c r="AJ709" i="28"/>
  <c r="AK709" i="28"/>
  <c r="AL709" i="28"/>
  <c r="C710" i="28"/>
  <c r="B710" i="28" s="1"/>
  <c r="D710" i="28"/>
  <c r="E710" i="28"/>
  <c r="F710" i="28" s="1"/>
  <c r="G710" i="28"/>
  <c r="H710" i="28"/>
  <c r="I710" i="28"/>
  <c r="K710" i="28"/>
  <c r="L710" i="28"/>
  <c r="M710" i="28"/>
  <c r="N710" i="28"/>
  <c r="O710" i="28"/>
  <c r="P710" i="28"/>
  <c r="Q710" i="28"/>
  <c r="R710" i="28"/>
  <c r="S710" i="28"/>
  <c r="T710" i="28"/>
  <c r="U710" i="28"/>
  <c r="V710" i="28"/>
  <c r="W710" i="28"/>
  <c r="X710" i="28"/>
  <c r="Y710" i="28"/>
  <c r="Z710" i="28"/>
  <c r="AA710" i="28"/>
  <c r="AB710" i="28"/>
  <c r="AC710" i="28"/>
  <c r="AD710" i="28"/>
  <c r="AE710" i="28"/>
  <c r="AF710" i="28"/>
  <c r="AG710" i="28"/>
  <c r="AH710" i="28"/>
  <c r="AI710" i="28"/>
  <c r="AJ710" i="28"/>
  <c r="AK710" i="28"/>
  <c r="AL710" i="28"/>
  <c r="B711" i="28"/>
  <c r="C711" i="28"/>
  <c r="D711" i="28"/>
  <c r="E711" i="28"/>
  <c r="F711" i="28"/>
  <c r="G711" i="28"/>
  <c r="H711" i="28"/>
  <c r="I711" i="28"/>
  <c r="K711" i="28"/>
  <c r="L711" i="28"/>
  <c r="M711" i="28"/>
  <c r="N711" i="28"/>
  <c r="O711" i="28"/>
  <c r="P711" i="28"/>
  <c r="Q711" i="28"/>
  <c r="R711" i="28"/>
  <c r="S711" i="28"/>
  <c r="T711" i="28"/>
  <c r="U711" i="28"/>
  <c r="V711" i="28"/>
  <c r="W711" i="28"/>
  <c r="X711" i="28"/>
  <c r="Y711" i="28"/>
  <c r="Z711" i="28"/>
  <c r="AA711" i="28"/>
  <c r="AB711" i="28"/>
  <c r="AC711" i="28"/>
  <c r="AD711" i="28"/>
  <c r="AE711" i="28"/>
  <c r="AF711" i="28"/>
  <c r="AG711" i="28"/>
  <c r="AH711" i="28"/>
  <c r="AI711" i="28"/>
  <c r="AJ711" i="28"/>
  <c r="AK711" i="28"/>
  <c r="AL711" i="28"/>
  <c r="C712" i="28"/>
  <c r="B712" i="28" s="1"/>
  <c r="D712" i="28"/>
  <c r="E712" i="28"/>
  <c r="F712" i="28" s="1"/>
  <c r="G712" i="28"/>
  <c r="H712" i="28"/>
  <c r="I712" i="28"/>
  <c r="K712" i="28"/>
  <c r="L712" i="28"/>
  <c r="M712" i="28"/>
  <c r="N712" i="28"/>
  <c r="O712" i="28"/>
  <c r="P712" i="28"/>
  <c r="Q712" i="28"/>
  <c r="R712" i="28"/>
  <c r="S712" i="28"/>
  <c r="T712" i="28"/>
  <c r="U712" i="28"/>
  <c r="V712" i="28"/>
  <c r="W712" i="28"/>
  <c r="X712" i="28"/>
  <c r="Y712" i="28"/>
  <c r="Z712" i="28"/>
  <c r="AA712" i="28"/>
  <c r="AB712" i="28"/>
  <c r="AC712" i="28"/>
  <c r="AD712" i="28"/>
  <c r="AE712" i="28"/>
  <c r="AF712" i="28"/>
  <c r="AG712" i="28"/>
  <c r="AH712" i="28"/>
  <c r="AI712" i="28"/>
  <c r="AJ712" i="28"/>
  <c r="AK712" i="28"/>
  <c r="AL712" i="28"/>
  <c r="B713" i="28"/>
  <c r="C713" i="28"/>
  <c r="D713" i="28"/>
  <c r="E713" i="28"/>
  <c r="F713" i="28"/>
  <c r="G713" i="28"/>
  <c r="H713" i="28"/>
  <c r="I713" i="28"/>
  <c r="K713" i="28"/>
  <c r="L713" i="28"/>
  <c r="M713" i="28"/>
  <c r="N713" i="28"/>
  <c r="O713" i="28"/>
  <c r="P713" i="28"/>
  <c r="Q713" i="28"/>
  <c r="R713" i="28"/>
  <c r="S713" i="28"/>
  <c r="T713" i="28"/>
  <c r="U713" i="28"/>
  <c r="V713" i="28"/>
  <c r="W713" i="28"/>
  <c r="X713" i="28"/>
  <c r="Y713" i="28"/>
  <c r="Z713" i="28"/>
  <c r="AA713" i="28"/>
  <c r="AB713" i="28"/>
  <c r="AC713" i="28"/>
  <c r="AD713" i="28"/>
  <c r="AE713" i="28"/>
  <c r="AF713" i="28"/>
  <c r="AG713" i="28"/>
  <c r="AH713" i="28"/>
  <c r="AI713" i="28"/>
  <c r="AJ713" i="28"/>
  <c r="AK713" i="28"/>
  <c r="AL713" i="28"/>
  <c r="C714" i="28"/>
  <c r="B714" i="28" s="1"/>
  <c r="D714" i="28"/>
  <c r="E714" i="28"/>
  <c r="F714" i="28"/>
  <c r="G714" i="28"/>
  <c r="H714" i="28"/>
  <c r="I714" i="28"/>
  <c r="K714" i="28"/>
  <c r="L714" i="28"/>
  <c r="M714" i="28"/>
  <c r="N714" i="28"/>
  <c r="O714" i="28"/>
  <c r="P714" i="28"/>
  <c r="Q714" i="28"/>
  <c r="R714" i="28"/>
  <c r="S714" i="28"/>
  <c r="T714" i="28"/>
  <c r="U714" i="28"/>
  <c r="V714" i="28"/>
  <c r="W714" i="28"/>
  <c r="X714" i="28"/>
  <c r="Y714" i="28"/>
  <c r="AP714" i="28" s="1"/>
  <c r="Z714" i="28"/>
  <c r="AA714" i="28"/>
  <c r="AB714" i="28"/>
  <c r="AC714" i="28"/>
  <c r="AD714" i="28"/>
  <c r="AE714" i="28"/>
  <c r="AF714" i="28"/>
  <c r="AG714" i="28"/>
  <c r="AH714" i="28"/>
  <c r="AI714" i="28"/>
  <c r="AJ714" i="28"/>
  <c r="AK714" i="28"/>
  <c r="AL714" i="28"/>
  <c r="C715" i="28"/>
  <c r="D715" i="28"/>
  <c r="E715" i="28"/>
  <c r="B715" i="28" s="1"/>
  <c r="G715" i="28"/>
  <c r="H715" i="28"/>
  <c r="I715" i="28"/>
  <c r="K715" i="28"/>
  <c r="L715" i="28"/>
  <c r="M715" i="28"/>
  <c r="N715" i="28"/>
  <c r="O715" i="28"/>
  <c r="P715" i="28"/>
  <c r="Q715" i="28"/>
  <c r="R715" i="28"/>
  <c r="S715" i="28"/>
  <c r="T715" i="28"/>
  <c r="U715" i="28"/>
  <c r="V715" i="28"/>
  <c r="W715" i="28"/>
  <c r="X715" i="28"/>
  <c r="Y715" i="28"/>
  <c r="Z715" i="28"/>
  <c r="AA715" i="28"/>
  <c r="AB715" i="28"/>
  <c r="AC715" i="28"/>
  <c r="AD715" i="28"/>
  <c r="AE715" i="28"/>
  <c r="AF715" i="28"/>
  <c r="AG715" i="28"/>
  <c r="AH715" i="28"/>
  <c r="AI715" i="28"/>
  <c r="AJ715" i="28"/>
  <c r="AK715" i="28"/>
  <c r="AL715" i="28"/>
  <c r="C716" i="28"/>
  <c r="D716" i="28"/>
  <c r="E716" i="28"/>
  <c r="F716" i="28" s="1"/>
  <c r="G716" i="28"/>
  <c r="H716" i="28"/>
  <c r="I716" i="28"/>
  <c r="K716" i="28"/>
  <c r="L716" i="28"/>
  <c r="M716" i="28"/>
  <c r="N716" i="28"/>
  <c r="O716" i="28"/>
  <c r="P716" i="28"/>
  <c r="Q716" i="28"/>
  <c r="R716" i="28"/>
  <c r="S716" i="28"/>
  <c r="T716" i="28"/>
  <c r="U716" i="28"/>
  <c r="V716" i="28"/>
  <c r="W716" i="28"/>
  <c r="X716" i="28"/>
  <c r="Y716" i="28"/>
  <c r="Z716" i="28"/>
  <c r="AA716" i="28"/>
  <c r="AB716" i="28"/>
  <c r="AC716" i="28"/>
  <c r="AD716" i="28"/>
  <c r="AE716" i="28"/>
  <c r="AF716" i="28"/>
  <c r="AG716" i="28"/>
  <c r="AH716" i="28"/>
  <c r="AI716" i="28"/>
  <c r="AJ716" i="28"/>
  <c r="AK716" i="28"/>
  <c r="AL716" i="28"/>
  <c r="C717" i="28"/>
  <c r="B717" i="28" s="1"/>
  <c r="D717" i="28"/>
  <c r="E717" i="28"/>
  <c r="F717" i="28" s="1"/>
  <c r="G717" i="28"/>
  <c r="H717" i="28"/>
  <c r="I717" i="28"/>
  <c r="K717" i="28"/>
  <c r="L717" i="28"/>
  <c r="M717" i="28"/>
  <c r="N717" i="28"/>
  <c r="O717" i="28"/>
  <c r="P717" i="28"/>
  <c r="Q717" i="28"/>
  <c r="R717" i="28"/>
  <c r="S717" i="28"/>
  <c r="T717" i="28"/>
  <c r="U717" i="28"/>
  <c r="V717" i="28"/>
  <c r="W717" i="28"/>
  <c r="X717" i="28"/>
  <c r="Y717" i="28"/>
  <c r="Z717" i="28"/>
  <c r="AA717" i="28"/>
  <c r="AB717" i="28"/>
  <c r="AC717" i="28"/>
  <c r="AD717" i="28"/>
  <c r="AE717" i="28"/>
  <c r="AF717" i="28"/>
  <c r="AG717" i="28"/>
  <c r="AH717" i="28"/>
  <c r="AI717" i="28"/>
  <c r="AJ717" i="28"/>
  <c r="AK717" i="28"/>
  <c r="AL717" i="28"/>
  <c r="C718" i="28"/>
  <c r="D718" i="28"/>
  <c r="E718" i="28"/>
  <c r="F718" i="28" s="1"/>
  <c r="G718" i="28"/>
  <c r="H718" i="28"/>
  <c r="I718" i="28"/>
  <c r="K718" i="28"/>
  <c r="L718" i="28"/>
  <c r="M718" i="28"/>
  <c r="N718" i="28"/>
  <c r="O718" i="28"/>
  <c r="P718" i="28"/>
  <c r="Q718" i="28"/>
  <c r="R718" i="28"/>
  <c r="S718" i="28"/>
  <c r="T718" i="28"/>
  <c r="U718" i="28"/>
  <c r="V718" i="28"/>
  <c r="W718" i="28"/>
  <c r="X718" i="28"/>
  <c r="Y718" i="28"/>
  <c r="Z718" i="28"/>
  <c r="AA718" i="28"/>
  <c r="AB718" i="28"/>
  <c r="AC718" i="28"/>
  <c r="AD718" i="28"/>
  <c r="AE718" i="28"/>
  <c r="AF718" i="28"/>
  <c r="AG718" i="28"/>
  <c r="AH718" i="28"/>
  <c r="AI718" i="28"/>
  <c r="AJ718" i="28"/>
  <c r="AK718" i="28"/>
  <c r="AL718" i="28"/>
  <c r="C719" i="28"/>
  <c r="B719" i="28" s="1"/>
  <c r="D719" i="28"/>
  <c r="E719" i="28"/>
  <c r="F719" i="28"/>
  <c r="G719" i="28"/>
  <c r="H719" i="28"/>
  <c r="I719" i="28"/>
  <c r="K719" i="28"/>
  <c r="L719" i="28"/>
  <c r="M719" i="28"/>
  <c r="N719" i="28"/>
  <c r="O719" i="28"/>
  <c r="P719" i="28"/>
  <c r="Q719" i="28"/>
  <c r="R719" i="28"/>
  <c r="S719" i="28"/>
  <c r="T719" i="28"/>
  <c r="U719" i="28"/>
  <c r="V719" i="28"/>
  <c r="W719" i="28"/>
  <c r="X719" i="28"/>
  <c r="Y719" i="28"/>
  <c r="Z719" i="28"/>
  <c r="AA719" i="28"/>
  <c r="AB719" i="28"/>
  <c r="AC719" i="28"/>
  <c r="AD719" i="28"/>
  <c r="AE719" i="28"/>
  <c r="AF719" i="28"/>
  <c r="AG719" i="28"/>
  <c r="AH719" i="28"/>
  <c r="AI719" i="28"/>
  <c r="AJ719" i="28"/>
  <c r="AK719" i="28"/>
  <c r="AL719" i="28"/>
  <c r="B720" i="28"/>
  <c r="C720" i="28"/>
  <c r="D720" i="28"/>
  <c r="E720" i="28"/>
  <c r="F720" i="28" s="1"/>
  <c r="G720" i="28"/>
  <c r="H720" i="28"/>
  <c r="I720" i="28"/>
  <c r="K720" i="28"/>
  <c r="L720" i="28"/>
  <c r="M720" i="28"/>
  <c r="N720" i="28"/>
  <c r="O720" i="28"/>
  <c r="P720" i="28"/>
  <c r="Q720" i="28"/>
  <c r="R720" i="28"/>
  <c r="S720" i="28"/>
  <c r="T720" i="28"/>
  <c r="U720" i="28"/>
  <c r="V720" i="28"/>
  <c r="W720" i="28"/>
  <c r="X720" i="28"/>
  <c r="Y720" i="28"/>
  <c r="Z720" i="28"/>
  <c r="AA720" i="28"/>
  <c r="AB720" i="28"/>
  <c r="AC720" i="28"/>
  <c r="AD720" i="28"/>
  <c r="AE720" i="28"/>
  <c r="AF720" i="28"/>
  <c r="AG720" i="28"/>
  <c r="AH720" i="28"/>
  <c r="AI720" i="28"/>
  <c r="AJ720" i="28"/>
  <c r="AK720" i="28"/>
  <c r="AL720" i="28"/>
  <c r="C721" i="28"/>
  <c r="D721" i="28"/>
  <c r="B721" i="28" s="1"/>
  <c r="E721" i="28"/>
  <c r="F721" i="28"/>
  <c r="G721" i="28"/>
  <c r="H721" i="28"/>
  <c r="I721" i="28"/>
  <c r="K721" i="28"/>
  <c r="L721" i="28"/>
  <c r="M721" i="28"/>
  <c r="N721" i="28"/>
  <c r="O721" i="28"/>
  <c r="P721" i="28"/>
  <c r="Q721" i="28"/>
  <c r="R721" i="28"/>
  <c r="S721" i="28"/>
  <c r="T721" i="28"/>
  <c r="U721" i="28"/>
  <c r="V721" i="28"/>
  <c r="W721" i="28"/>
  <c r="X721" i="28"/>
  <c r="Y721" i="28"/>
  <c r="Z721" i="28"/>
  <c r="AA721" i="28"/>
  <c r="AB721" i="28"/>
  <c r="AC721" i="28"/>
  <c r="AD721" i="28"/>
  <c r="AE721" i="28"/>
  <c r="AF721" i="28"/>
  <c r="AG721" i="28"/>
  <c r="AH721" i="28"/>
  <c r="AI721" i="28"/>
  <c r="AJ721" i="28"/>
  <c r="AK721" i="28"/>
  <c r="AL721" i="28"/>
  <c r="C722" i="28"/>
  <c r="B722" i="28" s="1"/>
  <c r="D722" i="28"/>
  <c r="E722" i="28"/>
  <c r="F722" i="28" s="1"/>
  <c r="G722" i="28"/>
  <c r="H722" i="28"/>
  <c r="I722" i="28"/>
  <c r="K722" i="28"/>
  <c r="L722" i="28"/>
  <c r="M722" i="28"/>
  <c r="N722" i="28"/>
  <c r="O722" i="28"/>
  <c r="P722" i="28"/>
  <c r="Q722" i="28"/>
  <c r="R722" i="28"/>
  <c r="S722" i="28"/>
  <c r="T722" i="28"/>
  <c r="U722" i="28"/>
  <c r="V722" i="28"/>
  <c r="W722" i="28"/>
  <c r="X722" i="28"/>
  <c r="Y722" i="28"/>
  <c r="Z722" i="28"/>
  <c r="AA722" i="28"/>
  <c r="AB722" i="28"/>
  <c r="AC722" i="28"/>
  <c r="AD722" i="28"/>
  <c r="AE722" i="28"/>
  <c r="AF722" i="28"/>
  <c r="AG722" i="28"/>
  <c r="AH722" i="28"/>
  <c r="AI722" i="28"/>
  <c r="AJ722" i="28"/>
  <c r="AK722" i="28"/>
  <c r="AL722" i="28"/>
  <c r="C723" i="28"/>
  <c r="D723" i="28"/>
  <c r="B723" i="28" s="1"/>
  <c r="E723" i="28"/>
  <c r="F723" i="28"/>
  <c r="G723" i="28"/>
  <c r="H723" i="28"/>
  <c r="I723" i="28"/>
  <c r="K723" i="28"/>
  <c r="L723" i="28"/>
  <c r="M723" i="28"/>
  <c r="N723" i="28"/>
  <c r="O723" i="28"/>
  <c r="P723" i="28"/>
  <c r="Q723" i="28"/>
  <c r="R723" i="28"/>
  <c r="S723" i="28"/>
  <c r="T723" i="28"/>
  <c r="U723" i="28"/>
  <c r="V723" i="28"/>
  <c r="W723" i="28"/>
  <c r="X723" i="28"/>
  <c r="Y723" i="28"/>
  <c r="Z723" i="28"/>
  <c r="AA723" i="28"/>
  <c r="AB723" i="28"/>
  <c r="AC723" i="28"/>
  <c r="AD723" i="28"/>
  <c r="AE723" i="28"/>
  <c r="AF723" i="28"/>
  <c r="AG723" i="28"/>
  <c r="AH723" i="28"/>
  <c r="AI723" i="28"/>
  <c r="AJ723" i="28"/>
  <c r="AK723" i="28"/>
  <c r="AL723" i="28"/>
  <c r="C724" i="28"/>
  <c r="B724" i="28" s="1"/>
  <c r="D724" i="28"/>
  <c r="E724" i="28"/>
  <c r="F724" i="28"/>
  <c r="G724" i="28"/>
  <c r="H724" i="28"/>
  <c r="I724" i="28"/>
  <c r="K724" i="28"/>
  <c r="L724" i="28"/>
  <c r="M724" i="28"/>
  <c r="N724" i="28"/>
  <c r="O724" i="28"/>
  <c r="P724" i="28"/>
  <c r="Q724" i="28"/>
  <c r="R724" i="28"/>
  <c r="AO724" i="28" s="1"/>
  <c r="S724" i="28"/>
  <c r="T724" i="28"/>
  <c r="U724" i="28"/>
  <c r="V724" i="28"/>
  <c r="W724" i="28"/>
  <c r="X724" i="28"/>
  <c r="Y724" i="28"/>
  <c r="Z724" i="28"/>
  <c r="AA724" i="28"/>
  <c r="AB724" i="28"/>
  <c r="AC724" i="28"/>
  <c r="AD724" i="28"/>
  <c r="AE724" i="28"/>
  <c r="AF724" i="28"/>
  <c r="AG724" i="28"/>
  <c r="AH724" i="28"/>
  <c r="AI724" i="28"/>
  <c r="AJ724" i="28"/>
  <c r="AK724" i="28"/>
  <c r="AL724" i="28"/>
  <c r="C725" i="28"/>
  <c r="D725" i="28"/>
  <c r="E725" i="28"/>
  <c r="G725" i="28"/>
  <c r="H725" i="28"/>
  <c r="I725" i="28"/>
  <c r="K725" i="28"/>
  <c r="L725" i="28"/>
  <c r="M725" i="28"/>
  <c r="N725" i="28"/>
  <c r="O725" i="28"/>
  <c r="P725" i="28"/>
  <c r="Q725" i="28"/>
  <c r="R725" i="28"/>
  <c r="S725" i="28"/>
  <c r="T725" i="28"/>
  <c r="U725" i="28"/>
  <c r="V725" i="28"/>
  <c r="W725" i="28"/>
  <c r="X725" i="28"/>
  <c r="Y725" i="28"/>
  <c r="Z725" i="28"/>
  <c r="AA725" i="28"/>
  <c r="AB725" i="28"/>
  <c r="AC725" i="28"/>
  <c r="AD725" i="28"/>
  <c r="AE725" i="28"/>
  <c r="AF725" i="28"/>
  <c r="AG725" i="28"/>
  <c r="AH725" i="28"/>
  <c r="AI725" i="28"/>
  <c r="AJ725" i="28"/>
  <c r="AK725" i="28"/>
  <c r="AL725" i="28"/>
  <c r="C726" i="28"/>
  <c r="D726" i="28"/>
  <c r="E726" i="28"/>
  <c r="F726" i="28" s="1"/>
  <c r="G726" i="28"/>
  <c r="H726" i="28"/>
  <c r="I726" i="28"/>
  <c r="K726" i="28"/>
  <c r="L726" i="28"/>
  <c r="M726" i="28"/>
  <c r="N726" i="28"/>
  <c r="O726" i="28"/>
  <c r="P726" i="28"/>
  <c r="Q726" i="28"/>
  <c r="R726" i="28"/>
  <c r="S726" i="28"/>
  <c r="T726" i="28"/>
  <c r="U726" i="28"/>
  <c r="V726" i="28"/>
  <c r="W726" i="28"/>
  <c r="X726" i="28"/>
  <c r="Y726" i="28"/>
  <c r="Z726" i="28"/>
  <c r="AA726" i="28"/>
  <c r="AB726" i="28"/>
  <c r="AC726" i="28"/>
  <c r="AD726" i="28"/>
  <c r="AE726" i="28"/>
  <c r="AF726" i="28"/>
  <c r="AG726" i="28"/>
  <c r="AH726" i="28"/>
  <c r="AI726" i="28"/>
  <c r="AJ726" i="28"/>
  <c r="AK726" i="28"/>
  <c r="AL726" i="28"/>
  <c r="C727" i="28"/>
  <c r="D727" i="28"/>
  <c r="B727" i="28" s="1"/>
  <c r="E727" i="28"/>
  <c r="F727" i="28" s="1"/>
  <c r="G727" i="28"/>
  <c r="H727" i="28"/>
  <c r="I727" i="28"/>
  <c r="K727" i="28"/>
  <c r="L727" i="28"/>
  <c r="M727" i="28"/>
  <c r="N727" i="28"/>
  <c r="O727" i="28"/>
  <c r="P727" i="28"/>
  <c r="Q727" i="28"/>
  <c r="R727" i="28"/>
  <c r="S727" i="28"/>
  <c r="T727" i="28"/>
  <c r="U727" i="28"/>
  <c r="V727" i="28"/>
  <c r="W727" i="28"/>
  <c r="X727" i="28"/>
  <c r="Y727" i="28"/>
  <c r="Z727" i="28"/>
  <c r="AA727" i="28"/>
  <c r="AB727" i="28"/>
  <c r="AC727" i="28"/>
  <c r="AD727" i="28"/>
  <c r="AE727" i="28"/>
  <c r="AF727" i="28"/>
  <c r="AG727" i="28"/>
  <c r="AH727" i="28"/>
  <c r="AI727" i="28"/>
  <c r="AJ727" i="28"/>
  <c r="AK727" i="28"/>
  <c r="AL727" i="28"/>
  <c r="C728" i="28"/>
  <c r="B728" i="28" s="1"/>
  <c r="D728" i="28"/>
  <c r="E728" i="28"/>
  <c r="F728" i="28"/>
  <c r="G728" i="28"/>
  <c r="H728" i="28"/>
  <c r="I728" i="28"/>
  <c r="K728" i="28"/>
  <c r="L728" i="28"/>
  <c r="M728" i="28"/>
  <c r="N728" i="28"/>
  <c r="O728" i="28"/>
  <c r="P728" i="28"/>
  <c r="Q728" i="28"/>
  <c r="R728" i="28"/>
  <c r="S728" i="28"/>
  <c r="T728" i="28"/>
  <c r="U728" i="28"/>
  <c r="V728" i="28"/>
  <c r="W728" i="28"/>
  <c r="X728" i="28"/>
  <c r="Y728" i="28"/>
  <c r="Z728" i="28"/>
  <c r="AA728" i="28"/>
  <c r="AB728" i="28"/>
  <c r="AC728" i="28"/>
  <c r="AD728" i="28"/>
  <c r="AE728" i="28"/>
  <c r="AF728" i="28"/>
  <c r="AG728" i="28"/>
  <c r="AH728" i="28"/>
  <c r="AI728" i="28"/>
  <c r="AJ728" i="28"/>
  <c r="AK728" i="28"/>
  <c r="AL728" i="28"/>
  <c r="B729" i="28"/>
  <c r="C729" i="28"/>
  <c r="D729" i="28"/>
  <c r="E729" i="28"/>
  <c r="F729" i="28" s="1"/>
  <c r="G729" i="28"/>
  <c r="H729" i="28"/>
  <c r="I729" i="28"/>
  <c r="K729" i="28"/>
  <c r="L729" i="28"/>
  <c r="M729" i="28"/>
  <c r="N729" i="28"/>
  <c r="O729" i="28"/>
  <c r="P729" i="28"/>
  <c r="Q729" i="28"/>
  <c r="R729" i="28"/>
  <c r="S729" i="28"/>
  <c r="T729" i="28"/>
  <c r="U729" i="28"/>
  <c r="V729" i="28"/>
  <c r="W729" i="28"/>
  <c r="X729" i="28"/>
  <c r="Y729" i="28"/>
  <c r="Z729" i="28"/>
  <c r="AA729" i="28"/>
  <c r="AB729" i="28"/>
  <c r="AC729" i="28"/>
  <c r="AD729" i="28"/>
  <c r="AE729" i="28"/>
  <c r="AF729" i="28"/>
  <c r="AG729" i="28"/>
  <c r="AH729" i="28"/>
  <c r="AI729" i="28"/>
  <c r="AJ729" i="28"/>
  <c r="AK729" i="28"/>
  <c r="AL729" i="28"/>
  <c r="B730" i="28"/>
  <c r="C730" i="28"/>
  <c r="D730" i="28"/>
  <c r="E730" i="28"/>
  <c r="F730" i="28" s="1"/>
  <c r="G730" i="28"/>
  <c r="H730" i="28"/>
  <c r="I730" i="28"/>
  <c r="K730" i="28"/>
  <c r="L730" i="28"/>
  <c r="AN730" i="28" s="1"/>
  <c r="M730" i="28"/>
  <c r="N730" i="28"/>
  <c r="O730" i="28"/>
  <c r="P730" i="28"/>
  <c r="Q730" i="28"/>
  <c r="R730" i="28"/>
  <c r="S730" i="28"/>
  <c r="T730" i="28"/>
  <c r="U730" i="28"/>
  <c r="V730" i="28"/>
  <c r="W730" i="28"/>
  <c r="X730" i="28"/>
  <c r="AP730" i="28" s="1"/>
  <c r="Y730" i="28"/>
  <c r="Z730" i="28"/>
  <c r="AA730" i="28"/>
  <c r="AB730" i="28"/>
  <c r="AC730" i="28"/>
  <c r="AD730" i="28"/>
  <c r="AE730" i="28"/>
  <c r="AF730" i="28"/>
  <c r="AG730" i="28"/>
  <c r="AH730" i="28"/>
  <c r="AI730" i="28"/>
  <c r="AJ730" i="28"/>
  <c r="AK730" i="28"/>
  <c r="AL730" i="28"/>
  <c r="B731" i="28"/>
  <c r="C731" i="28"/>
  <c r="D731" i="28"/>
  <c r="E731" i="28"/>
  <c r="F731" i="28"/>
  <c r="G731" i="28"/>
  <c r="H731" i="28"/>
  <c r="I731" i="28"/>
  <c r="K731" i="28"/>
  <c r="AM731" i="28" s="1"/>
  <c r="L731" i="28"/>
  <c r="M731" i="28"/>
  <c r="N731" i="28"/>
  <c r="O731" i="28"/>
  <c r="P731" i="28"/>
  <c r="Q731" i="28"/>
  <c r="R731" i="28"/>
  <c r="S731" i="28"/>
  <c r="T731" i="28"/>
  <c r="U731" i="28"/>
  <c r="V731" i="28"/>
  <c r="W731" i="28"/>
  <c r="AP731" i="28" s="1"/>
  <c r="X731" i="28"/>
  <c r="Y731" i="28"/>
  <c r="Z731" i="28"/>
  <c r="AA731" i="28"/>
  <c r="AB731" i="28"/>
  <c r="AC731" i="28"/>
  <c r="AD731" i="28"/>
  <c r="AE731" i="28"/>
  <c r="AF731" i="28"/>
  <c r="AG731" i="28"/>
  <c r="AH731" i="28"/>
  <c r="AI731" i="28"/>
  <c r="AJ731" i="28"/>
  <c r="AK731" i="28"/>
  <c r="AL731" i="28"/>
  <c r="B732" i="28"/>
  <c r="C732" i="28"/>
  <c r="D732" i="28"/>
  <c r="E732" i="28"/>
  <c r="F732" i="28" s="1"/>
  <c r="G732" i="28"/>
  <c r="H732" i="28"/>
  <c r="I732" i="28"/>
  <c r="K732" i="28"/>
  <c r="L732" i="28"/>
  <c r="M732" i="28"/>
  <c r="N732" i="28"/>
  <c r="O732" i="28"/>
  <c r="P732" i="28"/>
  <c r="Q732" i="28"/>
  <c r="R732" i="28"/>
  <c r="S732" i="28"/>
  <c r="T732" i="28"/>
  <c r="U732" i="28"/>
  <c r="V732" i="28"/>
  <c r="W732" i="28"/>
  <c r="X732" i="28"/>
  <c r="Y732" i="28"/>
  <c r="Z732" i="28"/>
  <c r="AA732" i="28"/>
  <c r="AB732" i="28"/>
  <c r="AC732" i="28"/>
  <c r="AD732" i="28"/>
  <c r="AE732" i="28"/>
  <c r="AF732" i="28"/>
  <c r="AG732" i="28"/>
  <c r="AH732" i="28"/>
  <c r="AI732" i="28"/>
  <c r="AJ732" i="28"/>
  <c r="AK732" i="28"/>
  <c r="AL732" i="28"/>
  <c r="C733" i="28"/>
  <c r="D733" i="28"/>
  <c r="B733" i="28" s="1"/>
  <c r="E733" i="28"/>
  <c r="F733" i="28"/>
  <c r="G733" i="28"/>
  <c r="H733" i="28"/>
  <c r="I733" i="28"/>
  <c r="K733" i="28"/>
  <c r="L733" i="28"/>
  <c r="M733" i="28"/>
  <c r="N733" i="28"/>
  <c r="O733" i="28"/>
  <c r="P733" i="28"/>
  <c r="Q733" i="28"/>
  <c r="R733" i="28"/>
  <c r="S733" i="28"/>
  <c r="T733" i="28"/>
  <c r="U733" i="28"/>
  <c r="V733" i="28"/>
  <c r="W733" i="28"/>
  <c r="AP733" i="28" s="1"/>
  <c r="X733" i="28"/>
  <c r="Y733" i="28"/>
  <c r="Z733" i="28"/>
  <c r="AA733" i="28"/>
  <c r="AB733" i="28"/>
  <c r="AC733" i="28"/>
  <c r="AD733" i="28"/>
  <c r="AE733" i="28"/>
  <c r="AF733" i="28"/>
  <c r="AG733" i="28"/>
  <c r="AH733" i="28"/>
  <c r="AI733" i="28"/>
  <c r="AJ733" i="28"/>
  <c r="AK733" i="28"/>
  <c r="AL733" i="28"/>
  <c r="C734" i="28"/>
  <c r="B734" i="28" s="1"/>
  <c r="D734" i="28"/>
  <c r="E734" i="28"/>
  <c r="F734" i="28" s="1"/>
  <c r="G734" i="28"/>
  <c r="H734" i="28"/>
  <c r="I734" i="28"/>
  <c r="K734" i="28"/>
  <c r="L734" i="28"/>
  <c r="M734" i="28"/>
  <c r="N734" i="28"/>
  <c r="O734" i="28"/>
  <c r="P734" i="28"/>
  <c r="Q734" i="28"/>
  <c r="R734" i="28"/>
  <c r="S734" i="28"/>
  <c r="T734" i="28"/>
  <c r="U734" i="28"/>
  <c r="V734" i="28"/>
  <c r="W734" i="28"/>
  <c r="X734" i="28"/>
  <c r="AP734" i="28" s="1"/>
  <c r="Y734" i="28"/>
  <c r="Z734" i="28"/>
  <c r="AA734" i="28"/>
  <c r="AB734" i="28"/>
  <c r="AC734" i="28"/>
  <c r="AD734" i="28"/>
  <c r="AE734" i="28"/>
  <c r="AF734" i="28"/>
  <c r="AG734" i="28"/>
  <c r="AH734" i="28"/>
  <c r="AI734" i="28"/>
  <c r="AJ734" i="28"/>
  <c r="AK734" i="28"/>
  <c r="AL734" i="28"/>
  <c r="B735" i="28"/>
  <c r="C735" i="28"/>
  <c r="D735" i="28"/>
  <c r="E735" i="28"/>
  <c r="F735" i="28"/>
  <c r="G735" i="28"/>
  <c r="H735" i="28"/>
  <c r="I735" i="28"/>
  <c r="K735" i="28"/>
  <c r="L735" i="28"/>
  <c r="M735" i="28"/>
  <c r="N735" i="28"/>
  <c r="O735" i="28"/>
  <c r="P735" i="28"/>
  <c r="Q735" i="28"/>
  <c r="R735" i="28"/>
  <c r="S735" i="28"/>
  <c r="T735" i="28"/>
  <c r="U735" i="28"/>
  <c r="V735" i="28"/>
  <c r="W735" i="28"/>
  <c r="AP735" i="28" s="1"/>
  <c r="X735" i="28"/>
  <c r="Y735" i="28"/>
  <c r="Z735" i="28"/>
  <c r="AA735" i="28"/>
  <c r="AB735" i="28"/>
  <c r="AC735" i="28"/>
  <c r="AD735" i="28"/>
  <c r="AE735" i="28"/>
  <c r="AF735" i="28"/>
  <c r="AG735" i="28"/>
  <c r="AH735" i="28"/>
  <c r="AI735" i="28"/>
  <c r="AJ735" i="28"/>
  <c r="AK735" i="28"/>
  <c r="AL735" i="28"/>
  <c r="C736" i="28"/>
  <c r="B736" i="28" s="1"/>
  <c r="D736" i="28"/>
  <c r="E736" i="28"/>
  <c r="F736" i="28"/>
  <c r="G736" i="28"/>
  <c r="H736" i="28"/>
  <c r="I736" i="28"/>
  <c r="K736" i="28"/>
  <c r="L736" i="28"/>
  <c r="M736" i="28"/>
  <c r="N736" i="28"/>
  <c r="O736" i="28"/>
  <c r="P736" i="28"/>
  <c r="Q736" i="28"/>
  <c r="R736" i="28"/>
  <c r="S736" i="28"/>
  <c r="T736" i="28"/>
  <c r="U736" i="28"/>
  <c r="V736" i="28"/>
  <c r="W736" i="28"/>
  <c r="X736" i="28"/>
  <c r="Y736" i="28"/>
  <c r="Z736" i="28"/>
  <c r="AA736" i="28"/>
  <c r="AB736" i="28"/>
  <c r="AC736" i="28"/>
  <c r="AD736" i="28"/>
  <c r="AE736" i="28"/>
  <c r="AF736" i="28"/>
  <c r="AG736" i="28"/>
  <c r="AH736" i="28"/>
  <c r="AI736" i="28"/>
  <c r="AJ736" i="28"/>
  <c r="AK736" i="28"/>
  <c r="AL736" i="28"/>
  <c r="B737" i="28"/>
  <c r="C737" i="28"/>
  <c r="D737" i="28"/>
  <c r="E737" i="28"/>
  <c r="F737" i="28"/>
  <c r="G737" i="28"/>
  <c r="H737" i="28"/>
  <c r="I737" i="28"/>
  <c r="K737" i="28"/>
  <c r="L737" i="28"/>
  <c r="M737" i="28"/>
  <c r="N737" i="28"/>
  <c r="O737" i="28"/>
  <c r="P737" i="28"/>
  <c r="Q737" i="28"/>
  <c r="R737" i="28"/>
  <c r="S737" i="28"/>
  <c r="T737" i="28"/>
  <c r="U737" i="28"/>
  <c r="V737" i="28"/>
  <c r="W737" i="28"/>
  <c r="X737" i="28"/>
  <c r="Y737" i="28"/>
  <c r="Z737" i="28"/>
  <c r="AA737" i="28"/>
  <c r="AB737" i="28"/>
  <c r="AC737" i="28"/>
  <c r="AD737" i="28"/>
  <c r="AE737" i="28"/>
  <c r="AF737" i="28"/>
  <c r="AG737" i="28"/>
  <c r="AH737" i="28"/>
  <c r="AI737" i="28"/>
  <c r="AJ737" i="28"/>
  <c r="AK737" i="28"/>
  <c r="AL737" i="28"/>
  <c r="C738" i="28"/>
  <c r="D738" i="28"/>
  <c r="E738" i="28"/>
  <c r="F738" i="28"/>
  <c r="G738" i="28"/>
  <c r="H738" i="28"/>
  <c r="I738" i="28"/>
  <c r="K738" i="28"/>
  <c r="L738" i="28"/>
  <c r="M738" i="28"/>
  <c r="N738" i="28"/>
  <c r="O738" i="28"/>
  <c r="P738" i="28"/>
  <c r="Q738" i="28"/>
  <c r="R738" i="28"/>
  <c r="S738" i="28"/>
  <c r="T738" i="28"/>
  <c r="U738" i="28"/>
  <c r="V738" i="28"/>
  <c r="W738" i="28"/>
  <c r="X738" i="28"/>
  <c r="Y738" i="28"/>
  <c r="Z738" i="28"/>
  <c r="AA738" i="28"/>
  <c r="AB738" i="28"/>
  <c r="AC738" i="28"/>
  <c r="AD738" i="28"/>
  <c r="AE738" i="28"/>
  <c r="AF738" i="28"/>
  <c r="AG738" i="28"/>
  <c r="AH738" i="28"/>
  <c r="AI738" i="28"/>
  <c r="AJ738" i="28"/>
  <c r="AK738" i="28"/>
  <c r="AL738" i="28"/>
  <c r="C739" i="28"/>
  <c r="B739" i="28" s="1"/>
  <c r="D739" i="28"/>
  <c r="E739" i="28"/>
  <c r="F739" i="28" s="1"/>
  <c r="G739" i="28"/>
  <c r="H739" i="28"/>
  <c r="I739" i="28"/>
  <c r="K739" i="28"/>
  <c r="L739" i="28"/>
  <c r="M739" i="28"/>
  <c r="N739" i="28"/>
  <c r="O739" i="28"/>
  <c r="P739" i="28"/>
  <c r="Q739" i="28"/>
  <c r="R739" i="28"/>
  <c r="S739" i="28"/>
  <c r="T739" i="28"/>
  <c r="U739" i="28"/>
  <c r="V739" i="28"/>
  <c r="W739" i="28"/>
  <c r="X739" i="28"/>
  <c r="Y739" i="28"/>
  <c r="Z739" i="28"/>
  <c r="AA739" i="28"/>
  <c r="AB739" i="28"/>
  <c r="AC739" i="28"/>
  <c r="AD739" i="28"/>
  <c r="AE739" i="28"/>
  <c r="AF739" i="28"/>
  <c r="AG739" i="28"/>
  <c r="AH739" i="28"/>
  <c r="AI739" i="28"/>
  <c r="AJ739" i="28"/>
  <c r="AK739" i="28"/>
  <c r="AL739" i="28"/>
  <c r="C740" i="28"/>
  <c r="D740" i="28"/>
  <c r="E740" i="28"/>
  <c r="F740" i="28" s="1"/>
  <c r="G740" i="28"/>
  <c r="H740" i="28"/>
  <c r="I740" i="28"/>
  <c r="K740" i="28"/>
  <c r="L740" i="28"/>
  <c r="M740" i="28"/>
  <c r="N740" i="28"/>
  <c r="O740" i="28"/>
  <c r="P740" i="28"/>
  <c r="Q740" i="28"/>
  <c r="R740" i="28"/>
  <c r="S740" i="28"/>
  <c r="T740" i="28"/>
  <c r="U740" i="28"/>
  <c r="V740" i="28"/>
  <c r="W740" i="28"/>
  <c r="X740" i="28"/>
  <c r="Y740" i="28"/>
  <c r="Z740" i="28"/>
  <c r="AA740" i="28"/>
  <c r="AB740" i="28"/>
  <c r="AC740" i="28"/>
  <c r="AD740" i="28"/>
  <c r="AE740" i="28"/>
  <c r="AF740" i="28"/>
  <c r="AG740" i="28"/>
  <c r="AH740" i="28"/>
  <c r="AI740" i="28"/>
  <c r="AJ740" i="28"/>
  <c r="AK740" i="28"/>
  <c r="AL740" i="28"/>
  <c r="B741" i="28"/>
  <c r="C741" i="28"/>
  <c r="D741" i="28"/>
  <c r="E741" i="28"/>
  <c r="F741" i="28" s="1"/>
  <c r="G741" i="28"/>
  <c r="H741" i="28"/>
  <c r="I741" i="28"/>
  <c r="K741" i="28"/>
  <c r="L741" i="28"/>
  <c r="M741" i="28"/>
  <c r="N741" i="28"/>
  <c r="O741" i="28"/>
  <c r="P741" i="28"/>
  <c r="Q741" i="28"/>
  <c r="R741" i="28"/>
  <c r="S741" i="28"/>
  <c r="T741" i="28"/>
  <c r="U741" i="28"/>
  <c r="V741" i="28"/>
  <c r="W741" i="28"/>
  <c r="X741" i="28"/>
  <c r="Y741" i="28"/>
  <c r="Z741" i="28"/>
  <c r="AA741" i="28"/>
  <c r="AB741" i="28"/>
  <c r="AC741" i="28"/>
  <c r="AD741" i="28"/>
  <c r="AE741" i="28"/>
  <c r="AF741" i="28"/>
  <c r="AG741" i="28"/>
  <c r="AH741" i="28"/>
  <c r="AI741" i="28"/>
  <c r="AJ741" i="28"/>
  <c r="AK741" i="28"/>
  <c r="AL741" i="28"/>
  <c r="B742" i="28"/>
  <c r="C742" i="28"/>
  <c r="D742" i="28"/>
  <c r="E742" i="28"/>
  <c r="F742" i="28" s="1"/>
  <c r="G742" i="28"/>
  <c r="H742" i="28"/>
  <c r="I742" i="28"/>
  <c r="K742" i="28"/>
  <c r="L742" i="28"/>
  <c r="AN742" i="28" s="1"/>
  <c r="M742" i="28"/>
  <c r="N742" i="28"/>
  <c r="O742" i="28"/>
  <c r="P742" i="28"/>
  <c r="Q742" i="28"/>
  <c r="R742" i="28"/>
  <c r="S742" i="28"/>
  <c r="T742" i="28"/>
  <c r="U742" i="28"/>
  <c r="V742" i="28"/>
  <c r="W742" i="28"/>
  <c r="X742" i="28"/>
  <c r="AP742" i="28" s="1"/>
  <c r="Y742" i="28"/>
  <c r="Z742" i="28"/>
  <c r="AA742" i="28"/>
  <c r="AB742" i="28"/>
  <c r="AC742" i="28"/>
  <c r="AD742" i="28"/>
  <c r="AE742" i="28"/>
  <c r="AF742" i="28"/>
  <c r="AG742" i="28"/>
  <c r="AH742" i="28"/>
  <c r="AI742" i="28"/>
  <c r="AJ742" i="28"/>
  <c r="AK742" i="28"/>
  <c r="AL742" i="28"/>
  <c r="B743" i="28"/>
  <c r="C743" i="28"/>
  <c r="D743" i="28"/>
  <c r="E743" i="28"/>
  <c r="F743" i="28"/>
  <c r="G743" i="28"/>
  <c r="H743" i="28"/>
  <c r="I743" i="28"/>
  <c r="K743" i="28"/>
  <c r="L743" i="28"/>
  <c r="M743" i="28"/>
  <c r="N743" i="28"/>
  <c r="O743" i="28"/>
  <c r="P743" i="28"/>
  <c r="Q743" i="28"/>
  <c r="R743" i="28"/>
  <c r="S743" i="28"/>
  <c r="T743" i="28"/>
  <c r="U743" i="28"/>
  <c r="V743" i="28"/>
  <c r="W743" i="28"/>
  <c r="X743" i="28"/>
  <c r="Y743" i="28"/>
  <c r="Z743" i="28"/>
  <c r="AA743" i="28"/>
  <c r="AB743" i="28"/>
  <c r="AC743" i="28"/>
  <c r="AD743" i="28"/>
  <c r="AE743" i="28"/>
  <c r="AF743" i="28"/>
  <c r="AG743" i="28"/>
  <c r="AH743" i="28"/>
  <c r="AI743" i="28"/>
  <c r="AJ743" i="28"/>
  <c r="AK743" i="28"/>
  <c r="AL743" i="28"/>
  <c r="B744" i="28"/>
  <c r="C744" i="28"/>
  <c r="D744" i="28"/>
  <c r="E744" i="28"/>
  <c r="F744" i="28" s="1"/>
  <c r="G744" i="28"/>
  <c r="H744" i="28"/>
  <c r="I744" i="28"/>
  <c r="K744" i="28"/>
  <c r="L744" i="28"/>
  <c r="M744" i="28"/>
  <c r="N744" i="28"/>
  <c r="O744" i="28"/>
  <c r="P744" i="28"/>
  <c r="Q744" i="28"/>
  <c r="R744" i="28"/>
  <c r="S744" i="28"/>
  <c r="T744" i="28"/>
  <c r="U744" i="28"/>
  <c r="AO744" i="28" s="1"/>
  <c r="V744" i="28"/>
  <c r="W744" i="28"/>
  <c r="AP744" i="28" s="1"/>
  <c r="X744" i="28"/>
  <c r="Y744" i="28"/>
  <c r="Z744" i="28"/>
  <c r="AA744" i="28"/>
  <c r="AB744" i="28"/>
  <c r="AC744" i="28"/>
  <c r="AD744" i="28"/>
  <c r="AE744" i="28"/>
  <c r="AF744" i="28"/>
  <c r="AG744" i="28"/>
  <c r="AH744" i="28"/>
  <c r="AI744" i="28"/>
  <c r="AJ744" i="28"/>
  <c r="AK744" i="28"/>
  <c r="AL744" i="28"/>
  <c r="C745" i="28"/>
  <c r="D745" i="28"/>
  <c r="B745" i="28" s="1"/>
  <c r="E745" i="28"/>
  <c r="F745" i="28"/>
  <c r="G745" i="28"/>
  <c r="H745" i="28"/>
  <c r="I745" i="28"/>
  <c r="K745" i="28"/>
  <c r="L745" i="28"/>
  <c r="M745" i="28"/>
  <c r="N745" i="28"/>
  <c r="O745" i="28"/>
  <c r="P745" i="28"/>
  <c r="Q745" i="28"/>
  <c r="R745" i="28"/>
  <c r="S745" i="28"/>
  <c r="T745" i="28"/>
  <c r="U745" i="28"/>
  <c r="AO745" i="28" s="1"/>
  <c r="V745" i="28"/>
  <c r="W745" i="28"/>
  <c r="AP745" i="28" s="1"/>
  <c r="X745" i="28"/>
  <c r="Y745" i="28"/>
  <c r="Z745" i="28"/>
  <c r="AA745" i="28"/>
  <c r="AB745" i="28"/>
  <c r="AC745" i="28"/>
  <c r="AD745" i="28"/>
  <c r="AE745" i="28"/>
  <c r="AF745" i="28"/>
  <c r="AG745" i="28"/>
  <c r="AH745" i="28"/>
  <c r="AI745" i="28"/>
  <c r="AJ745" i="28"/>
  <c r="AK745" i="28"/>
  <c r="AL745" i="28"/>
  <c r="C746" i="28"/>
  <c r="B746" i="28" s="1"/>
  <c r="D746" i="28"/>
  <c r="E746" i="28"/>
  <c r="F746" i="28" s="1"/>
  <c r="G746" i="28"/>
  <c r="H746" i="28"/>
  <c r="I746" i="28"/>
  <c r="AM746" i="28"/>
  <c r="K746" i="28"/>
  <c r="L746" i="28"/>
  <c r="AN746" i="28" s="1"/>
  <c r="M746" i="28"/>
  <c r="N746" i="28"/>
  <c r="O746" i="28"/>
  <c r="P746" i="28"/>
  <c r="Q746" i="28"/>
  <c r="R746" i="28"/>
  <c r="S746" i="28"/>
  <c r="T746" i="28"/>
  <c r="U746" i="28"/>
  <c r="V746" i="28"/>
  <c r="AP746" i="28" s="1"/>
  <c r="W746" i="28"/>
  <c r="X746" i="28"/>
  <c r="Y746" i="28"/>
  <c r="Z746" i="28"/>
  <c r="AA746" i="28"/>
  <c r="AB746" i="28"/>
  <c r="AC746" i="28"/>
  <c r="AD746" i="28"/>
  <c r="AE746" i="28"/>
  <c r="AF746" i="28"/>
  <c r="AG746" i="28"/>
  <c r="AH746" i="28"/>
  <c r="AI746" i="28"/>
  <c r="AJ746" i="28"/>
  <c r="AK746" i="28"/>
  <c r="AL746" i="28"/>
  <c r="B747" i="28"/>
  <c r="C747" i="28"/>
  <c r="D747" i="28"/>
  <c r="E747" i="28"/>
  <c r="F747" i="28"/>
  <c r="G747" i="28"/>
  <c r="H747" i="28"/>
  <c r="I747" i="28"/>
  <c r="K747" i="28"/>
  <c r="L747" i="28"/>
  <c r="M747" i="28"/>
  <c r="N747" i="28"/>
  <c r="O747" i="28"/>
  <c r="P747" i="28"/>
  <c r="Q747" i="28"/>
  <c r="R747" i="28"/>
  <c r="S747" i="28"/>
  <c r="T747" i="28"/>
  <c r="U747" i="28"/>
  <c r="V747" i="28"/>
  <c r="W747" i="28"/>
  <c r="X747" i="28"/>
  <c r="Y747" i="28"/>
  <c r="Z747" i="28"/>
  <c r="AA747" i="28"/>
  <c r="AB747" i="28"/>
  <c r="AC747" i="28"/>
  <c r="AD747" i="28"/>
  <c r="AE747" i="28"/>
  <c r="AF747" i="28"/>
  <c r="AG747" i="28"/>
  <c r="AH747" i="28"/>
  <c r="AI747" i="28"/>
  <c r="AJ747" i="28"/>
  <c r="AK747" i="28"/>
  <c r="AL747" i="28"/>
  <c r="C748" i="28"/>
  <c r="B748" i="28" s="1"/>
  <c r="D748" i="28"/>
  <c r="E748" i="28"/>
  <c r="F748" i="28" s="1"/>
  <c r="G748" i="28"/>
  <c r="H748" i="28"/>
  <c r="I748" i="28"/>
  <c r="K748" i="28"/>
  <c r="L748" i="28"/>
  <c r="M748" i="28"/>
  <c r="N748" i="28"/>
  <c r="O748" i="28"/>
  <c r="P748" i="28"/>
  <c r="Q748" i="28"/>
  <c r="R748" i="28"/>
  <c r="S748" i="28"/>
  <c r="T748" i="28"/>
  <c r="U748" i="28"/>
  <c r="V748" i="28"/>
  <c r="W748" i="28"/>
  <c r="X748" i="28"/>
  <c r="Y748" i="28"/>
  <c r="Z748" i="28"/>
  <c r="AA748" i="28"/>
  <c r="AB748" i="28"/>
  <c r="AC748" i="28"/>
  <c r="AD748" i="28"/>
  <c r="AE748" i="28"/>
  <c r="AF748" i="28"/>
  <c r="AG748" i="28"/>
  <c r="AH748" i="28"/>
  <c r="AI748" i="28"/>
  <c r="AJ748" i="28"/>
  <c r="AK748" i="28"/>
  <c r="AL748" i="28"/>
  <c r="B749" i="28"/>
  <c r="C749" i="28"/>
  <c r="D749" i="28"/>
  <c r="E749" i="28"/>
  <c r="F749" i="28"/>
  <c r="G749" i="28"/>
  <c r="H749" i="28"/>
  <c r="I749" i="28"/>
  <c r="K749" i="28"/>
  <c r="L749" i="28"/>
  <c r="M749" i="28"/>
  <c r="N749" i="28"/>
  <c r="O749" i="28"/>
  <c r="P749" i="28"/>
  <c r="Q749" i="28"/>
  <c r="R749" i="28"/>
  <c r="S749" i="28"/>
  <c r="T749" i="28"/>
  <c r="U749" i="28"/>
  <c r="AO749" i="28" s="1"/>
  <c r="V749" i="28"/>
  <c r="W749" i="28"/>
  <c r="X749" i="28"/>
  <c r="Y749" i="28"/>
  <c r="Z749" i="28"/>
  <c r="AA749" i="28"/>
  <c r="AB749" i="28"/>
  <c r="AC749" i="28"/>
  <c r="AD749" i="28"/>
  <c r="AE749" i="28"/>
  <c r="AF749" i="28"/>
  <c r="AG749" i="28"/>
  <c r="AH749" i="28"/>
  <c r="AI749" i="28"/>
  <c r="AJ749" i="28"/>
  <c r="AK749" i="28"/>
  <c r="AL749" i="28"/>
  <c r="C750" i="28"/>
  <c r="B750" i="28" s="1"/>
  <c r="D750" i="28"/>
  <c r="E750" i="28"/>
  <c r="F750" i="28"/>
  <c r="G750" i="28"/>
  <c r="H750" i="28"/>
  <c r="I750" i="28"/>
  <c r="K750" i="28"/>
  <c r="L750" i="28"/>
  <c r="M750" i="28"/>
  <c r="N750" i="28"/>
  <c r="O750" i="28"/>
  <c r="P750" i="28"/>
  <c r="Q750" i="28"/>
  <c r="R750" i="28"/>
  <c r="S750" i="28"/>
  <c r="T750" i="28"/>
  <c r="U750" i="28"/>
  <c r="V750" i="28"/>
  <c r="W750" i="28"/>
  <c r="X750" i="28"/>
  <c r="Y750" i="28"/>
  <c r="Z750" i="28"/>
  <c r="AA750" i="28"/>
  <c r="AB750" i="28"/>
  <c r="AC750" i="28"/>
  <c r="AD750" i="28"/>
  <c r="AE750" i="28"/>
  <c r="AF750" i="28"/>
  <c r="AG750" i="28"/>
  <c r="AH750" i="28"/>
  <c r="AI750" i="28"/>
  <c r="AJ750" i="28"/>
  <c r="AK750" i="28"/>
  <c r="AL750" i="28"/>
  <c r="C751" i="28"/>
  <c r="D751" i="28"/>
  <c r="E751" i="28"/>
  <c r="B751" i="28" s="1"/>
  <c r="G751" i="28"/>
  <c r="H751" i="28"/>
  <c r="I751" i="28"/>
  <c r="K751" i="28"/>
  <c r="L751" i="28"/>
  <c r="AN751" i="28" s="1"/>
  <c r="M751" i="28"/>
  <c r="N751" i="28"/>
  <c r="O751" i="28"/>
  <c r="P751" i="28"/>
  <c r="Q751" i="28"/>
  <c r="R751" i="28"/>
  <c r="S751" i="28"/>
  <c r="T751" i="28"/>
  <c r="U751" i="28"/>
  <c r="V751" i="28"/>
  <c r="W751" i="28"/>
  <c r="X751" i="28"/>
  <c r="AP751" i="28" s="1"/>
  <c r="Y751" i="28"/>
  <c r="Z751" i="28"/>
  <c r="AA751" i="28"/>
  <c r="AB751" i="28"/>
  <c r="AC751" i="28"/>
  <c r="AD751" i="28"/>
  <c r="AE751" i="28"/>
  <c r="AF751" i="28"/>
  <c r="AG751" i="28"/>
  <c r="AH751" i="28"/>
  <c r="AI751" i="28"/>
  <c r="AJ751" i="28"/>
  <c r="AK751" i="28"/>
  <c r="AL751" i="28"/>
  <c r="C752" i="28"/>
  <c r="D752" i="28"/>
  <c r="B752" i="28" s="1"/>
  <c r="E752" i="28"/>
  <c r="F752" i="28" s="1"/>
  <c r="G752" i="28"/>
  <c r="H752" i="28"/>
  <c r="I752" i="28"/>
  <c r="K752" i="28"/>
  <c r="AM752" i="28" s="1"/>
  <c r="L752" i="28"/>
  <c r="M752" i="28"/>
  <c r="N752" i="28"/>
  <c r="O752" i="28"/>
  <c r="P752" i="28"/>
  <c r="Q752" i="28"/>
  <c r="R752" i="28"/>
  <c r="S752" i="28"/>
  <c r="T752" i="28"/>
  <c r="U752" i="28"/>
  <c r="V752" i="28"/>
  <c r="W752" i="28"/>
  <c r="X752" i="28"/>
  <c r="Y752" i="28"/>
  <c r="Z752" i="28"/>
  <c r="AA752" i="28"/>
  <c r="AB752" i="28"/>
  <c r="AC752" i="28"/>
  <c r="AD752" i="28"/>
  <c r="AE752" i="28"/>
  <c r="AF752" i="28"/>
  <c r="AG752" i="28"/>
  <c r="AH752" i="28"/>
  <c r="AI752" i="28"/>
  <c r="AJ752" i="28"/>
  <c r="AK752" i="28"/>
  <c r="AL752" i="28"/>
  <c r="C753" i="28"/>
  <c r="D753" i="28"/>
  <c r="E753" i="28"/>
  <c r="F753" i="28" s="1"/>
  <c r="G753" i="28"/>
  <c r="H753" i="28"/>
  <c r="I753" i="28"/>
  <c r="K753" i="28"/>
  <c r="L753" i="28"/>
  <c r="AN753" i="28" s="1"/>
  <c r="M753" i="28"/>
  <c r="N753" i="28"/>
  <c r="O753" i="28"/>
  <c r="P753" i="28"/>
  <c r="Q753" i="28"/>
  <c r="R753" i="28"/>
  <c r="S753" i="28"/>
  <c r="T753" i="28"/>
  <c r="U753" i="28"/>
  <c r="V753" i="28"/>
  <c r="W753" i="28"/>
  <c r="X753" i="28"/>
  <c r="AP753" i="28" s="1"/>
  <c r="Y753" i="28"/>
  <c r="Z753" i="28"/>
  <c r="AA753" i="28"/>
  <c r="AB753" i="28"/>
  <c r="AC753" i="28"/>
  <c r="AD753" i="28"/>
  <c r="AE753" i="28"/>
  <c r="AF753" i="28"/>
  <c r="AG753" i="28"/>
  <c r="AH753" i="28"/>
  <c r="AI753" i="28"/>
  <c r="AJ753" i="28"/>
  <c r="AK753" i="28"/>
  <c r="AL753" i="28"/>
  <c r="C754" i="28"/>
  <c r="B754" i="28" s="1"/>
  <c r="D754" i="28"/>
  <c r="E754" i="28"/>
  <c r="F754" i="28" s="1"/>
  <c r="G754" i="28"/>
  <c r="H754" i="28"/>
  <c r="I754" i="28"/>
  <c r="K754" i="28"/>
  <c r="L754" i="28"/>
  <c r="M754" i="28"/>
  <c r="N754" i="28"/>
  <c r="O754" i="28"/>
  <c r="P754" i="28"/>
  <c r="Q754" i="28"/>
  <c r="R754" i="28"/>
  <c r="S754" i="28"/>
  <c r="T754" i="28"/>
  <c r="U754" i="28"/>
  <c r="V754" i="28"/>
  <c r="W754" i="28"/>
  <c r="X754" i="28"/>
  <c r="Y754" i="28"/>
  <c r="Z754" i="28"/>
  <c r="AA754" i="28"/>
  <c r="AB754" i="28"/>
  <c r="AC754" i="28"/>
  <c r="AD754" i="28"/>
  <c r="AE754" i="28"/>
  <c r="AF754" i="28"/>
  <c r="AG754" i="28"/>
  <c r="AH754" i="28"/>
  <c r="AI754" i="28"/>
  <c r="AJ754" i="28"/>
  <c r="AK754" i="28"/>
  <c r="AL754" i="28"/>
  <c r="C755" i="28"/>
  <c r="B755" i="28" s="1"/>
  <c r="D755" i="28"/>
  <c r="E755" i="28"/>
  <c r="F755" i="28"/>
  <c r="G755" i="28"/>
  <c r="H755" i="28"/>
  <c r="I755" i="28"/>
  <c r="K755" i="28"/>
  <c r="L755" i="28"/>
  <c r="M755" i="28"/>
  <c r="N755" i="28"/>
  <c r="O755" i="28"/>
  <c r="P755" i="28"/>
  <c r="Q755" i="28"/>
  <c r="R755" i="28"/>
  <c r="S755" i="28"/>
  <c r="T755" i="28"/>
  <c r="U755" i="28"/>
  <c r="V755" i="28"/>
  <c r="W755" i="28"/>
  <c r="X755" i="28"/>
  <c r="Y755" i="28"/>
  <c r="Z755" i="28"/>
  <c r="AA755" i="28"/>
  <c r="AB755" i="28"/>
  <c r="AC755" i="28"/>
  <c r="AD755" i="28"/>
  <c r="AE755" i="28"/>
  <c r="AF755" i="28"/>
  <c r="AG755" i="28"/>
  <c r="AH755" i="28"/>
  <c r="AI755" i="28"/>
  <c r="AJ755" i="28"/>
  <c r="AK755" i="28"/>
  <c r="AL755" i="28"/>
  <c r="C756" i="28"/>
  <c r="D756" i="28"/>
  <c r="E756" i="28"/>
  <c r="G756" i="28"/>
  <c r="H756" i="28"/>
  <c r="I756" i="28"/>
  <c r="K756" i="28"/>
  <c r="L756" i="28"/>
  <c r="M756" i="28"/>
  <c r="N756" i="28"/>
  <c r="O756" i="28"/>
  <c r="P756" i="28"/>
  <c r="Q756" i="28"/>
  <c r="R756" i="28"/>
  <c r="S756" i="28"/>
  <c r="T756" i="28"/>
  <c r="U756" i="28"/>
  <c r="V756" i="28"/>
  <c r="W756" i="28"/>
  <c r="X756" i="28"/>
  <c r="Y756" i="28"/>
  <c r="Z756" i="28"/>
  <c r="AA756" i="28"/>
  <c r="AB756" i="28"/>
  <c r="AC756" i="28"/>
  <c r="AD756" i="28"/>
  <c r="AE756" i="28"/>
  <c r="AF756" i="28"/>
  <c r="AG756" i="28"/>
  <c r="AH756" i="28"/>
  <c r="AI756" i="28"/>
  <c r="AJ756" i="28"/>
  <c r="AK756" i="28"/>
  <c r="AL756" i="28"/>
  <c r="C757" i="28"/>
  <c r="D757" i="28"/>
  <c r="B757" i="28" s="1"/>
  <c r="E757" i="28"/>
  <c r="F757" i="28"/>
  <c r="G757" i="28"/>
  <c r="H757" i="28"/>
  <c r="I757" i="28"/>
  <c r="K757" i="28"/>
  <c r="L757" i="28"/>
  <c r="M757" i="28"/>
  <c r="N757" i="28"/>
  <c r="O757" i="28"/>
  <c r="P757" i="28"/>
  <c r="Q757" i="28"/>
  <c r="R757" i="28"/>
  <c r="S757" i="28"/>
  <c r="T757" i="28"/>
  <c r="U757" i="28"/>
  <c r="V757" i="28"/>
  <c r="W757" i="28"/>
  <c r="X757" i="28"/>
  <c r="Y757" i="28"/>
  <c r="Z757" i="28"/>
  <c r="AA757" i="28"/>
  <c r="AB757" i="28"/>
  <c r="AC757" i="28"/>
  <c r="AD757" i="28"/>
  <c r="AE757" i="28"/>
  <c r="AF757" i="28"/>
  <c r="AG757" i="28"/>
  <c r="AH757" i="28"/>
  <c r="AI757" i="28"/>
  <c r="AJ757" i="28"/>
  <c r="AK757" i="28"/>
  <c r="AL757" i="28"/>
  <c r="C758" i="28"/>
  <c r="D758" i="28"/>
  <c r="E758" i="28"/>
  <c r="F758" i="28" s="1"/>
  <c r="G758" i="28"/>
  <c r="H758" i="28"/>
  <c r="I758" i="28"/>
  <c r="K758" i="28"/>
  <c r="L758" i="28"/>
  <c r="AN758" i="28" s="1"/>
  <c r="M758" i="28"/>
  <c r="N758" i="28"/>
  <c r="O758" i="28"/>
  <c r="P758" i="28"/>
  <c r="Q758" i="28"/>
  <c r="R758" i="28"/>
  <c r="S758" i="28"/>
  <c r="T758" i="28"/>
  <c r="U758" i="28"/>
  <c r="V758" i="28"/>
  <c r="W758" i="28"/>
  <c r="X758" i="28"/>
  <c r="Y758" i="28"/>
  <c r="Z758" i="28"/>
  <c r="AA758" i="28"/>
  <c r="AB758" i="28"/>
  <c r="AC758" i="28"/>
  <c r="AD758" i="28"/>
  <c r="AE758" i="28"/>
  <c r="AF758" i="28"/>
  <c r="AG758" i="28"/>
  <c r="AH758" i="28"/>
  <c r="AI758" i="28"/>
  <c r="AJ758" i="28"/>
  <c r="AK758" i="28"/>
  <c r="AL758" i="28"/>
  <c r="C759" i="28"/>
  <c r="D759" i="28"/>
  <c r="B759" i="28" s="1"/>
  <c r="E759" i="28"/>
  <c r="F759" i="28"/>
  <c r="G759" i="28"/>
  <c r="H759" i="28"/>
  <c r="I759" i="28"/>
  <c r="K759" i="28"/>
  <c r="L759" i="28"/>
  <c r="M759" i="28"/>
  <c r="N759" i="28"/>
  <c r="O759" i="28"/>
  <c r="P759" i="28"/>
  <c r="Q759" i="28"/>
  <c r="R759" i="28"/>
  <c r="S759" i="28"/>
  <c r="T759" i="28"/>
  <c r="U759" i="28"/>
  <c r="V759" i="28"/>
  <c r="W759" i="28"/>
  <c r="X759" i="28"/>
  <c r="Y759" i="28"/>
  <c r="Z759" i="28"/>
  <c r="AA759" i="28"/>
  <c r="AB759" i="28"/>
  <c r="AC759" i="28"/>
  <c r="AD759" i="28"/>
  <c r="AE759" i="28"/>
  <c r="AF759" i="28"/>
  <c r="AG759" i="28"/>
  <c r="AH759" i="28"/>
  <c r="AI759" i="28"/>
  <c r="AJ759" i="28"/>
  <c r="AK759" i="28"/>
  <c r="AL759" i="28"/>
  <c r="C760" i="28"/>
  <c r="B760" i="28" s="1"/>
  <c r="D760" i="28"/>
  <c r="E760" i="28"/>
  <c r="F760" i="28" s="1"/>
  <c r="G760" i="28"/>
  <c r="H760" i="28"/>
  <c r="I760" i="28"/>
  <c r="K760" i="28"/>
  <c r="L760" i="28"/>
  <c r="M760" i="28"/>
  <c r="N760" i="28"/>
  <c r="O760" i="28"/>
  <c r="P760" i="28"/>
  <c r="Q760" i="28"/>
  <c r="R760" i="28"/>
  <c r="S760" i="28"/>
  <c r="T760" i="28"/>
  <c r="U760" i="28"/>
  <c r="V760" i="28"/>
  <c r="W760" i="28"/>
  <c r="X760" i="28"/>
  <c r="Y760" i="28"/>
  <c r="Z760" i="28"/>
  <c r="AA760" i="28"/>
  <c r="AB760" i="28"/>
  <c r="AC760" i="28"/>
  <c r="AD760" i="28"/>
  <c r="AE760" i="28"/>
  <c r="AF760" i="28"/>
  <c r="AG760" i="28"/>
  <c r="AH760" i="28"/>
  <c r="AI760" i="28"/>
  <c r="AJ760" i="28"/>
  <c r="AK760" i="28"/>
  <c r="AL760" i="28"/>
  <c r="B761" i="28"/>
  <c r="C761" i="28"/>
  <c r="D761" i="28"/>
  <c r="E761" i="28"/>
  <c r="F761" i="28" s="1"/>
  <c r="G761" i="28"/>
  <c r="H761" i="28"/>
  <c r="I761" i="28"/>
  <c r="K761" i="28"/>
  <c r="L761" i="28"/>
  <c r="M761" i="28"/>
  <c r="N761" i="28"/>
  <c r="O761" i="28"/>
  <c r="P761" i="28"/>
  <c r="AN761" i="28" s="1"/>
  <c r="Q761" i="28"/>
  <c r="R761" i="28"/>
  <c r="S761" i="28"/>
  <c r="T761" i="28"/>
  <c r="U761" i="28"/>
  <c r="V761" i="28"/>
  <c r="W761" i="28"/>
  <c r="X761" i="28"/>
  <c r="Y761" i="28"/>
  <c r="Z761" i="28"/>
  <c r="AA761" i="28"/>
  <c r="AB761" i="28"/>
  <c r="AC761" i="28"/>
  <c r="AD761" i="28"/>
  <c r="AE761" i="28"/>
  <c r="AF761" i="28"/>
  <c r="AG761" i="28"/>
  <c r="AH761" i="28"/>
  <c r="AI761" i="28"/>
  <c r="AJ761" i="28"/>
  <c r="AK761" i="28"/>
  <c r="AL761" i="28"/>
  <c r="C762" i="28"/>
  <c r="D762" i="28"/>
  <c r="E762" i="28"/>
  <c r="F762" i="28" s="1"/>
  <c r="G762" i="28"/>
  <c r="H762" i="28"/>
  <c r="I762" i="28"/>
  <c r="K762" i="28"/>
  <c r="L762" i="28"/>
  <c r="M762" i="28"/>
  <c r="N762" i="28"/>
  <c r="O762" i="28"/>
  <c r="P762" i="28"/>
  <c r="AN762" i="28" s="1"/>
  <c r="Q762" i="28"/>
  <c r="R762" i="28"/>
  <c r="S762" i="28"/>
  <c r="T762" i="28"/>
  <c r="U762" i="28"/>
  <c r="V762" i="28"/>
  <c r="W762" i="28"/>
  <c r="X762" i="28"/>
  <c r="Y762" i="28"/>
  <c r="Z762" i="28"/>
  <c r="AA762" i="28"/>
  <c r="AB762" i="28"/>
  <c r="AC762" i="28"/>
  <c r="AD762" i="28"/>
  <c r="AE762" i="28"/>
  <c r="AF762" i="28"/>
  <c r="AG762" i="28"/>
  <c r="AH762" i="28"/>
  <c r="AI762" i="28"/>
  <c r="AJ762" i="28"/>
  <c r="AK762" i="28"/>
  <c r="AL762" i="28"/>
  <c r="C763" i="28"/>
  <c r="D763" i="28"/>
  <c r="E763" i="28"/>
  <c r="F763" i="28" s="1"/>
  <c r="G763" i="28"/>
  <c r="H763" i="28"/>
  <c r="I763" i="28"/>
  <c r="K763" i="28"/>
  <c r="L763" i="28"/>
  <c r="M763" i="28"/>
  <c r="N763" i="28"/>
  <c r="O763" i="28"/>
  <c r="P763" i="28"/>
  <c r="Q763" i="28"/>
  <c r="AO763" i="28" s="1"/>
  <c r="R763" i="28"/>
  <c r="S763" i="28"/>
  <c r="T763" i="28"/>
  <c r="U763" i="28"/>
  <c r="V763" i="28"/>
  <c r="W763" i="28"/>
  <c r="X763" i="28"/>
  <c r="Y763" i="28"/>
  <c r="Z763" i="28"/>
  <c r="AA763" i="28"/>
  <c r="AB763" i="28"/>
  <c r="AC763" i="28"/>
  <c r="AD763" i="28"/>
  <c r="AE763" i="28"/>
  <c r="AF763" i="28"/>
  <c r="AG763" i="28"/>
  <c r="AH763" i="28"/>
  <c r="AI763" i="28"/>
  <c r="AJ763" i="28"/>
  <c r="AK763" i="28"/>
  <c r="AL763" i="28"/>
  <c r="C764" i="28"/>
  <c r="B764" i="28" s="1"/>
  <c r="D764" i="28"/>
  <c r="E764" i="28"/>
  <c r="F764" i="28"/>
  <c r="G764" i="28"/>
  <c r="H764" i="28"/>
  <c r="I764" i="28"/>
  <c r="K764" i="28"/>
  <c r="L764" i="28"/>
  <c r="M764" i="28"/>
  <c r="N764" i="28"/>
  <c r="O764" i="28"/>
  <c r="P764" i="28"/>
  <c r="Q764" i="28"/>
  <c r="R764" i="28"/>
  <c r="S764" i="28"/>
  <c r="T764" i="28"/>
  <c r="U764" i="28"/>
  <c r="V764" i="28"/>
  <c r="W764" i="28"/>
  <c r="X764" i="28"/>
  <c r="Y764" i="28"/>
  <c r="Z764" i="28"/>
  <c r="AA764" i="28"/>
  <c r="AB764" i="28"/>
  <c r="AC764" i="28"/>
  <c r="AD764" i="28"/>
  <c r="AE764" i="28"/>
  <c r="AF764" i="28"/>
  <c r="AG764" i="28"/>
  <c r="AH764" i="28"/>
  <c r="AI764" i="28"/>
  <c r="AJ764" i="28"/>
  <c r="AK764" i="28"/>
  <c r="AL764" i="28"/>
  <c r="B765" i="28"/>
  <c r="C765" i="28"/>
  <c r="D765" i="28"/>
  <c r="E765" i="28"/>
  <c r="F765" i="28" s="1"/>
  <c r="G765" i="28"/>
  <c r="H765" i="28"/>
  <c r="I765" i="28"/>
  <c r="K765" i="28"/>
  <c r="L765" i="28"/>
  <c r="M765" i="28"/>
  <c r="N765" i="28"/>
  <c r="O765" i="28"/>
  <c r="P765" i="28"/>
  <c r="Q765" i="28"/>
  <c r="R765" i="28"/>
  <c r="S765" i="28"/>
  <c r="T765" i="28"/>
  <c r="U765" i="28"/>
  <c r="V765" i="28"/>
  <c r="W765" i="28"/>
  <c r="X765" i="28"/>
  <c r="Y765" i="28"/>
  <c r="Z765" i="28"/>
  <c r="AA765" i="28"/>
  <c r="AB765" i="28"/>
  <c r="AC765" i="28"/>
  <c r="AD765" i="28"/>
  <c r="AE765" i="28"/>
  <c r="AF765" i="28"/>
  <c r="AG765" i="28"/>
  <c r="AH765" i="28"/>
  <c r="AI765" i="28"/>
  <c r="AJ765" i="28"/>
  <c r="AK765" i="28"/>
  <c r="AL765" i="28"/>
  <c r="B766" i="28"/>
  <c r="C766" i="28"/>
  <c r="D766" i="28"/>
  <c r="E766" i="28"/>
  <c r="F766" i="28" s="1"/>
  <c r="G766" i="28"/>
  <c r="H766" i="28"/>
  <c r="I766" i="28"/>
  <c r="K766" i="28"/>
  <c r="L766" i="28"/>
  <c r="M766" i="28"/>
  <c r="N766" i="28"/>
  <c r="O766" i="28"/>
  <c r="AN766" i="28" s="1"/>
  <c r="P766" i="28"/>
  <c r="Q766" i="28"/>
  <c r="R766" i="28"/>
  <c r="S766" i="28"/>
  <c r="T766" i="28"/>
  <c r="U766" i="28"/>
  <c r="V766" i="28"/>
  <c r="W766" i="28"/>
  <c r="X766" i="28"/>
  <c r="Y766" i="28"/>
  <c r="Z766" i="28"/>
  <c r="AA766" i="28"/>
  <c r="AB766" i="28"/>
  <c r="AC766" i="28"/>
  <c r="AD766" i="28"/>
  <c r="AE766" i="28"/>
  <c r="AF766" i="28"/>
  <c r="AG766" i="28"/>
  <c r="AH766" i="28"/>
  <c r="AI766" i="28"/>
  <c r="AJ766" i="28"/>
  <c r="AK766" i="28"/>
  <c r="AL766" i="28"/>
  <c r="B767" i="28"/>
  <c r="C767" i="28"/>
  <c r="D767" i="28"/>
  <c r="E767" i="28"/>
  <c r="F767" i="28"/>
  <c r="G767" i="28"/>
  <c r="H767" i="28"/>
  <c r="I767" i="28"/>
  <c r="K767" i="28"/>
  <c r="L767" i="28"/>
  <c r="M767" i="28"/>
  <c r="N767" i="28"/>
  <c r="O767" i="28"/>
  <c r="P767" i="28"/>
  <c r="Q767" i="28"/>
  <c r="R767" i="28"/>
  <c r="S767" i="28"/>
  <c r="T767" i="28"/>
  <c r="U767" i="28"/>
  <c r="V767" i="28"/>
  <c r="W767" i="28"/>
  <c r="X767" i="28"/>
  <c r="Y767" i="28"/>
  <c r="Z767" i="28"/>
  <c r="AA767" i="28"/>
  <c r="AB767" i="28"/>
  <c r="AC767" i="28"/>
  <c r="AD767" i="28"/>
  <c r="AE767" i="28"/>
  <c r="AF767" i="28"/>
  <c r="AG767" i="28"/>
  <c r="AH767" i="28"/>
  <c r="AI767" i="28"/>
  <c r="AJ767" i="28"/>
  <c r="AK767" i="28"/>
  <c r="AL767" i="28"/>
  <c r="B768" i="28"/>
  <c r="C768" i="28"/>
  <c r="D768" i="28"/>
  <c r="E768" i="28"/>
  <c r="F768" i="28" s="1"/>
  <c r="G768" i="28"/>
  <c r="H768" i="28"/>
  <c r="I768" i="28"/>
  <c r="K768" i="28"/>
  <c r="L768" i="28"/>
  <c r="M768" i="28"/>
  <c r="N768" i="28"/>
  <c r="O768" i="28"/>
  <c r="P768" i="28"/>
  <c r="Q768" i="28"/>
  <c r="R768" i="28"/>
  <c r="S768" i="28"/>
  <c r="T768" i="28"/>
  <c r="U768" i="28"/>
  <c r="V768" i="28"/>
  <c r="W768" i="28"/>
  <c r="X768" i="28"/>
  <c r="Y768" i="28"/>
  <c r="Z768" i="28"/>
  <c r="AA768" i="28"/>
  <c r="AB768" i="28"/>
  <c r="AC768" i="28"/>
  <c r="AD768" i="28"/>
  <c r="AE768" i="28"/>
  <c r="AF768" i="28"/>
  <c r="AG768" i="28"/>
  <c r="AH768" i="28"/>
  <c r="AI768" i="28"/>
  <c r="AJ768" i="28"/>
  <c r="AK768" i="28"/>
  <c r="AL768" i="28"/>
  <c r="C769" i="28"/>
  <c r="D769" i="28"/>
  <c r="B769" i="28" s="1"/>
  <c r="E769" i="28"/>
  <c r="F769" i="28"/>
  <c r="G769" i="28"/>
  <c r="H769" i="28"/>
  <c r="I769" i="28"/>
  <c r="K769" i="28"/>
  <c r="L769" i="28"/>
  <c r="M769" i="28"/>
  <c r="N769" i="28"/>
  <c r="O769" i="28"/>
  <c r="P769" i="28"/>
  <c r="Q769" i="28"/>
  <c r="R769" i="28"/>
  <c r="S769" i="28"/>
  <c r="T769" i="28"/>
  <c r="U769" i="28"/>
  <c r="V769" i="28"/>
  <c r="W769" i="28"/>
  <c r="X769" i="28"/>
  <c r="Y769" i="28"/>
  <c r="Z769" i="28"/>
  <c r="AA769" i="28"/>
  <c r="AB769" i="28"/>
  <c r="AC769" i="28"/>
  <c r="AD769" i="28"/>
  <c r="AE769" i="28"/>
  <c r="AF769" i="28"/>
  <c r="AG769" i="28"/>
  <c r="AH769" i="28"/>
  <c r="AI769" i="28"/>
  <c r="AJ769" i="28"/>
  <c r="AK769" i="28"/>
  <c r="AL769" i="28"/>
  <c r="C770" i="28"/>
  <c r="B770" i="28" s="1"/>
  <c r="D770" i="28"/>
  <c r="E770" i="28"/>
  <c r="F770" i="28" s="1"/>
  <c r="G770" i="28"/>
  <c r="H770" i="28"/>
  <c r="I770" i="28"/>
  <c r="K770" i="28"/>
  <c r="L770" i="28"/>
  <c r="M770" i="28"/>
  <c r="N770" i="28"/>
  <c r="O770" i="28"/>
  <c r="P770" i="28"/>
  <c r="Q770" i="28"/>
  <c r="R770" i="28"/>
  <c r="S770" i="28"/>
  <c r="T770" i="28"/>
  <c r="U770" i="28"/>
  <c r="V770" i="28"/>
  <c r="W770" i="28"/>
  <c r="X770" i="28"/>
  <c r="Y770" i="28"/>
  <c r="Z770" i="28"/>
  <c r="AA770" i="28"/>
  <c r="AB770" i="28"/>
  <c r="AC770" i="28"/>
  <c r="AD770" i="28"/>
  <c r="AE770" i="28"/>
  <c r="AF770" i="28"/>
  <c r="AG770" i="28"/>
  <c r="AH770" i="28"/>
  <c r="AI770" i="28"/>
  <c r="AJ770" i="28"/>
  <c r="AK770" i="28"/>
  <c r="AL770" i="28"/>
  <c r="B771" i="28"/>
  <c r="C771" i="28"/>
  <c r="D771" i="28"/>
  <c r="E771" i="28"/>
  <c r="F771" i="28"/>
  <c r="G771" i="28"/>
  <c r="H771" i="28"/>
  <c r="I771" i="28"/>
  <c r="K771" i="28"/>
  <c r="L771" i="28"/>
  <c r="M771" i="28"/>
  <c r="N771" i="28"/>
  <c r="O771" i="28"/>
  <c r="P771" i="28"/>
  <c r="Q771" i="28"/>
  <c r="R771" i="28"/>
  <c r="S771" i="28"/>
  <c r="T771" i="28"/>
  <c r="U771" i="28"/>
  <c r="V771" i="28"/>
  <c r="W771" i="28"/>
  <c r="X771" i="28"/>
  <c r="Y771" i="28"/>
  <c r="Z771" i="28"/>
  <c r="AA771" i="28"/>
  <c r="AB771" i="28"/>
  <c r="AC771" i="28"/>
  <c r="AD771" i="28"/>
  <c r="AE771" i="28"/>
  <c r="AF771" i="28"/>
  <c r="AG771" i="28"/>
  <c r="AH771" i="28"/>
  <c r="AI771" i="28"/>
  <c r="AJ771" i="28"/>
  <c r="AK771" i="28"/>
  <c r="AL771" i="28"/>
  <c r="C772" i="28"/>
  <c r="B772" i="28" s="1"/>
  <c r="D772" i="28"/>
  <c r="E772" i="28"/>
  <c r="F772" i="28" s="1"/>
  <c r="G772" i="28"/>
  <c r="H772" i="28"/>
  <c r="I772" i="28"/>
  <c r="K772" i="28"/>
  <c r="L772" i="28"/>
  <c r="M772" i="28"/>
  <c r="N772" i="28"/>
  <c r="O772" i="28"/>
  <c r="P772" i="28"/>
  <c r="Q772" i="28"/>
  <c r="R772" i="28"/>
  <c r="S772" i="28"/>
  <c r="T772" i="28"/>
  <c r="U772" i="28"/>
  <c r="V772" i="28"/>
  <c r="W772" i="28"/>
  <c r="X772" i="28"/>
  <c r="Y772" i="28"/>
  <c r="Z772" i="28"/>
  <c r="AA772" i="28"/>
  <c r="AB772" i="28"/>
  <c r="AC772" i="28"/>
  <c r="AD772" i="28"/>
  <c r="AE772" i="28"/>
  <c r="AF772" i="28"/>
  <c r="AG772" i="28"/>
  <c r="AH772" i="28"/>
  <c r="AI772" i="28"/>
  <c r="AJ772" i="28"/>
  <c r="AK772" i="28"/>
  <c r="AL772" i="28"/>
  <c r="B773" i="28"/>
  <c r="C773" i="28"/>
  <c r="D773" i="28"/>
  <c r="E773" i="28"/>
  <c r="F773" i="28"/>
  <c r="G773" i="28"/>
  <c r="H773" i="28"/>
  <c r="I773" i="28"/>
  <c r="K773" i="28"/>
  <c r="L773" i="28"/>
  <c r="M773" i="28"/>
  <c r="N773" i="28"/>
  <c r="O773" i="28"/>
  <c r="P773" i="28"/>
  <c r="Q773" i="28"/>
  <c r="R773" i="28"/>
  <c r="S773" i="28"/>
  <c r="T773" i="28"/>
  <c r="U773" i="28"/>
  <c r="V773" i="28"/>
  <c r="W773" i="28"/>
  <c r="X773" i="28"/>
  <c r="Y773" i="28"/>
  <c r="Z773" i="28"/>
  <c r="AP773" i="28" s="1"/>
  <c r="AA773" i="28"/>
  <c r="AB773" i="28"/>
  <c r="AC773" i="28"/>
  <c r="AD773" i="28"/>
  <c r="AE773" i="28"/>
  <c r="AF773" i="28"/>
  <c r="AG773" i="28"/>
  <c r="AH773" i="28"/>
  <c r="AI773" i="28"/>
  <c r="AJ773" i="28"/>
  <c r="AK773" i="28"/>
  <c r="AL773" i="28"/>
  <c r="C774" i="28"/>
  <c r="B774" i="28" s="1"/>
  <c r="D774" i="28"/>
  <c r="E774" i="28"/>
  <c r="F774" i="28"/>
  <c r="G774" i="28"/>
  <c r="H774" i="28"/>
  <c r="I774" i="28"/>
  <c r="K774" i="28"/>
  <c r="L774" i="28"/>
  <c r="M774" i="28"/>
  <c r="N774" i="28"/>
  <c r="O774" i="28"/>
  <c r="P774" i="28"/>
  <c r="Q774" i="28"/>
  <c r="R774" i="28"/>
  <c r="S774" i="28"/>
  <c r="T774" i="28"/>
  <c r="U774" i="28"/>
  <c r="V774" i="28"/>
  <c r="W774" i="28"/>
  <c r="X774" i="28"/>
  <c r="Y774" i="28"/>
  <c r="Z774" i="28"/>
  <c r="AA774" i="28"/>
  <c r="AB774" i="28"/>
  <c r="AC774" i="28"/>
  <c r="AD774" i="28"/>
  <c r="AE774" i="28"/>
  <c r="AF774" i="28"/>
  <c r="AG774" i="28"/>
  <c r="AH774" i="28"/>
  <c r="AI774" i="28"/>
  <c r="AJ774" i="28"/>
  <c r="AK774" i="28"/>
  <c r="AL774" i="28"/>
  <c r="B775" i="28"/>
  <c r="C775" i="28"/>
  <c r="D775" i="28"/>
  <c r="E775" i="28"/>
  <c r="F775" i="28" s="1"/>
  <c r="G775" i="28"/>
  <c r="H775" i="28"/>
  <c r="I775" i="28"/>
  <c r="K775" i="28"/>
  <c r="L775" i="28"/>
  <c r="M775" i="28"/>
  <c r="N775" i="28"/>
  <c r="AN775" i="28" s="1"/>
  <c r="O775" i="28"/>
  <c r="P775" i="28"/>
  <c r="Q775" i="28"/>
  <c r="R775" i="28"/>
  <c r="S775" i="28"/>
  <c r="T775" i="28"/>
  <c r="U775" i="28"/>
  <c r="V775" i="28"/>
  <c r="W775" i="28"/>
  <c r="X775" i="28"/>
  <c r="Y775" i="28"/>
  <c r="Z775" i="28"/>
  <c r="AA775" i="28"/>
  <c r="AB775" i="28"/>
  <c r="AC775" i="28"/>
  <c r="AD775" i="28"/>
  <c r="AE775" i="28"/>
  <c r="AF775" i="28"/>
  <c r="AG775" i="28"/>
  <c r="AH775" i="28"/>
  <c r="AI775" i="28"/>
  <c r="AJ775" i="28"/>
  <c r="AK775" i="28"/>
  <c r="AL775" i="28"/>
  <c r="B776" i="28"/>
  <c r="C776" i="28"/>
  <c r="D776" i="28"/>
  <c r="E776" i="28"/>
  <c r="F776" i="28" s="1"/>
  <c r="G776" i="28"/>
  <c r="H776" i="28"/>
  <c r="I776" i="28"/>
  <c r="K776" i="28"/>
  <c r="L776" i="28"/>
  <c r="M776" i="28"/>
  <c r="N776" i="28"/>
  <c r="O776" i="28"/>
  <c r="P776" i="28"/>
  <c r="Q776" i="28"/>
  <c r="R776" i="28"/>
  <c r="S776" i="28"/>
  <c r="T776" i="28"/>
  <c r="U776" i="28"/>
  <c r="V776" i="28"/>
  <c r="W776" i="28"/>
  <c r="X776" i="28"/>
  <c r="Y776" i="28"/>
  <c r="Z776" i="28"/>
  <c r="AA776" i="28"/>
  <c r="AB776" i="28"/>
  <c r="AC776" i="28"/>
  <c r="AD776" i="28"/>
  <c r="AE776" i="28"/>
  <c r="AF776" i="28"/>
  <c r="AG776" i="28"/>
  <c r="AH776" i="28"/>
  <c r="AI776" i="28"/>
  <c r="AJ776" i="28"/>
  <c r="AK776" i="28"/>
  <c r="AL776" i="28"/>
  <c r="B777" i="28"/>
  <c r="C777" i="28"/>
  <c r="D777" i="28"/>
  <c r="E777" i="28"/>
  <c r="F777" i="28" s="1"/>
  <c r="G777" i="28"/>
  <c r="H777" i="28"/>
  <c r="I777" i="28"/>
  <c r="K777" i="28"/>
  <c r="L777" i="28"/>
  <c r="M777" i="28"/>
  <c r="N777" i="28"/>
  <c r="O777" i="28"/>
  <c r="P777" i="28"/>
  <c r="Q777" i="28"/>
  <c r="R777" i="28"/>
  <c r="S777" i="28"/>
  <c r="T777" i="28"/>
  <c r="U777" i="28"/>
  <c r="V777" i="28"/>
  <c r="W777" i="28"/>
  <c r="X777" i="28"/>
  <c r="Y777" i="28"/>
  <c r="Z777" i="28"/>
  <c r="AP777" i="28" s="1"/>
  <c r="AA777" i="28"/>
  <c r="AB777" i="28"/>
  <c r="AC777" i="28"/>
  <c r="AD777" i="28"/>
  <c r="AE777" i="28"/>
  <c r="AF777" i="28"/>
  <c r="AG777" i="28"/>
  <c r="AH777" i="28"/>
  <c r="AI777" i="28"/>
  <c r="AJ777" i="28"/>
  <c r="AK777" i="28"/>
  <c r="AL777" i="28"/>
  <c r="B778" i="28"/>
  <c r="C778" i="28"/>
  <c r="D778" i="28"/>
  <c r="E778" i="28"/>
  <c r="F778" i="28" s="1"/>
  <c r="G778" i="28"/>
  <c r="H778" i="28"/>
  <c r="I778" i="28"/>
  <c r="K778" i="28"/>
  <c r="L778" i="28"/>
  <c r="M778" i="28"/>
  <c r="N778" i="28"/>
  <c r="AN778" i="28" s="1"/>
  <c r="O778" i="28"/>
  <c r="P778" i="28"/>
  <c r="Q778" i="28"/>
  <c r="R778" i="28"/>
  <c r="S778" i="28"/>
  <c r="T778" i="28"/>
  <c r="U778" i="28"/>
  <c r="V778" i="28"/>
  <c r="W778" i="28"/>
  <c r="X778" i="28"/>
  <c r="Y778" i="28"/>
  <c r="Z778" i="28"/>
  <c r="AA778" i="28"/>
  <c r="AB778" i="28"/>
  <c r="AC778" i="28"/>
  <c r="AD778" i="28"/>
  <c r="AE778" i="28"/>
  <c r="AF778" i="28"/>
  <c r="AG778" i="28"/>
  <c r="AH778" i="28"/>
  <c r="AI778" i="28"/>
  <c r="AJ778" i="28"/>
  <c r="AK778" i="28"/>
  <c r="AL778" i="28"/>
  <c r="B779" i="28"/>
  <c r="C779" i="28"/>
  <c r="D779" i="28"/>
  <c r="E779" i="28"/>
  <c r="F779" i="28"/>
  <c r="G779" i="28"/>
  <c r="H779" i="28"/>
  <c r="I779" i="28"/>
  <c r="K779" i="28"/>
  <c r="L779" i="28"/>
  <c r="M779" i="28"/>
  <c r="N779" i="28"/>
  <c r="O779" i="28"/>
  <c r="P779" i="28"/>
  <c r="Q779" i="28"/>
  <c r="R779" i="28"/>
  <c r="S779" i="28"/>
  <c r="T779" i="28"/>
  <c r="U779" i="28"/>
  <c r="V779" i="28"/>
  <c r="W779" i="28"/>
  <c r="X779" i="28"/>
  <c r="Y779" i="28"/>
  <c r="Z779" i="28"/>
  <c r="AA779" i="28"/>
  <c r="AB779" i="28"/>
  <c r="AC779" i="28"/>
  <c r="AD779" i="28"/>
  <c r="AE779" i="28"/>
  <c r="AF779" i="28"/>
  <c r="AG779" i="28"/>
  <c r="AH779" i="28"/>
  <c r="AI779" i="28"/>
  <c r="AJ779" i="28"/>
  <c r="AK779" i="28"/>
  <c r="AL779" i="28"/>
  <c r="B780" i="28"/>
  <c r="C780" i="28"/>
  <c r="D780" i="28"/>
  <c r="E780" i="28"/>
  <c r="F780" i="28" s="1"/>
  <c r="G780" i="28"/>
  <c r="H780" i="28"/>
  <c r="I780" i="28"/>
  <c r="K780" i="28"/>
  <c r="L780" i="28"/>
  <c r="M780" i="28"/>
  <c r="N780" i="28"/>
  <c r="O780" i="28"/>
  <c r="P780" i="28"/>
  <c r="Q780" i="28"/>
  <c r="R780" i="28"/>
  <c r="S780" i="28"/>
  <c r="T780" i="28"/>
  <c r="U780" i="28"/>
  <c r="V780" i="28"/>
  <c r="W780" i="28"/>
  <c r="X780" i="28"/>
  <c r="Y780" i="28"/>
  <c r="Z780" i="28"/>
  <c r="AA780" i="28"/>
  <c r="AB780" i="28"/>
  <c r="AC780" i="28"/>
  <c r="AD780" i="28"/>
  <c r="AE780" i="28"/>
  <c r="AF780" i="28"/>
  <c r="AG780" i="28"/>
  <c r="AH780" i="28"/>
  <c r="AI780" i="28"/>
  <c r="AJ780" i="28"/>
  <c r="AK780" i="28"/>
  <c r="AL780" i="28"/>
  <c r="B781" i="28"/>
  <c r="C781" i="28"/>
  <c r="D781" i="28"/>
  <c r="E781" i="28"/>
  <c r="F781" i="28"/>
  <c r="G781" i="28"/>
  <c r="H781" i="28"/>
  <c r="I781" i="28"/>
  <c r="K781" i="28"/>
  <c r="L781" i="28"/>
  <c r="AN781" i="28" s="1"/>
  <c r="M781" i="28"/>
  <c r="N781" i="28"/>
  <c r="O781" i="28"/>
  <c r="P781" i="28"/>
  <c r="Q781" i="28"/>
  <c r="R781" i="28"/>
  <c r="S781" i="28"/>
  <c r="T781" i="28"/>
  <c r="U781" i="28"/>
  <c r="V781" i="28"/>
  <c r="W781" i="28"/>
  <c r="X781" i="28"/>
  <c r="Y781" i="28"/>
  <c r="Z781" i="28"/>
  <c r="AA781" i="28"/>
  <c r="AB781" i="28"/>
  <c r="AC781" i="28"/>
  <c r="AD781" i="28"/>
  <c r="AE781" i="28"/>
  <c r="AF781" i="28"/>
  <c r="AG781" i="28"/>
  <c r="AH781" i="28"/>
  <c r="AI781" i="28"/>
  <c r="AJ781" i="28"/>
  <c r="AK781" i="28"/>
  <c r="AL781" i="28"/>
  <c r="C782" i="28"/>
  <c r="B782" i="28" s="1"/>
  <c r="D782" i="28"/>
  <c r="E782" i="28"/>
  <c r="F782" i="28" s="1"/>
  <c r="G782" i="28"/>
  <c r="H782" i="28"/>
  <c r="I782" i="28"/>
  <c r="K782" i="28"/>
  <c r="L782" i="28"/>
  <c r="M782" i="28"/>
  <c r="AN782" i="28" s="1"/>
  <c r="N782" i="28"/>
  <c r="O782" i="28"/>
  <c r="P782" i="28"/>
  <c r="Q782" i="28"/>
  <c r="R782" i="28"/>
  <c r="S782" i="28"/>
  <c r="T782" i="28"/>
  <c r="U782" i="28"/>
  <c r="V782" i="28"/>
  <c r="W782" i="28"/>
  <c r="X782" i="28"/>
  <c r="Y782" i="28"/>
  <c r="Z782" i="28"/>
  <c r="AA782" i="28"/>
  <c r="AB782" i="28"/>
  <c r="AC782" i="28"/>
  <c r="AD782" i="28"/>
  <c r="AE782" i="28"/>
  <c r="AF782" i="28"/>
  <c r="AG782" i="28"/>
  <c r="AH782" i="28"/>
  <c r="AI782" i="28"/>
  <c r="AJ782" i="28"/>
  <c r="AK782" i="28"/>
  <c r="AL782" i="28"/>
  <c r="B783" i="28"/>
  <c r="C783" i="28"/>
  <c r="D783" i="28"/>
  <c r="E783" i="28"/>
  <c r="F783" i="28"/>
  <c r="G783" i="28"/>
  <c r="H783" i="28"/>
  <c r="I783" i="28"/>
  <c r="K783" i="28"/>
  <c r="L783" i="28"/>
  <c r="AN783" i="28" s="1"/>
  <c r="M783" i="28"/>
  <c r="N783" i="28"/>
  <c r="O783" i="28"/>
  <c r="P783" i="28"/>
  <c r="Q783" i="28"/>
  <c r="R783" i="28"/>
  <c r="S783" i="28"/>
  <c r="T783" i="28"/>
  <c r="U783" i="28"/>
  <c r="V783" i="28"/>
  <c r="W783" i="28"/>
  <c r="X783" i="28"/>
  <c r="Y783" i="28"/>
  <c r="Z783" i="28"/>
  <c r="AA783" i="28"/>
  <c r="AB783" i="28"/>
  <c r="AC783" i="28"/>
  <c r="AD783" i="28"/>
  <c r="AE783" i="28"/>
  <c r="AF783" i="28"/>
  <c r="AG783" i="28"/>
  <c r="AH783" i="28"/>
  <c r="AI783" i="28"/>
  <c r="AJ783" i="28"/>
  <c r="AK783" i="28"/>
  <c r="AL783" i="28"/>
  <c r="C784" i="28"/>
  <c r="B784" i="28" s="1"/>
  <c r="D784" i="28"/>
  <c r="E784" i="28"/>
  <c r="F784" i="28"/>
  <c r="G784" i="28"/>
  <c r="H784" i="28"/>
  <c r="I784" i="28"/>
  <c r="K784" i="28"/>
  <c r="L784" i="28"/>
  <c r="M784" i="28"/>
  <c r="N784" i="28"/>
  <c r="O784" i="28"/>
  <c r="P784" i="28"/>
  <c r="Q784" i="28"/>
  <c r="R784" i="28"/>
  <c r="S784" i="28"/>
  <c r="T784" i="28"/>
  <c r="U784" i="28"/>
  <c r="V784" i="28"/>
  <c r="W784" i="28"/>
  <c r="X784" i="28"/>
  <c r="Y784" i="28"/>
  <c r="Z784" i="28"/>
  <c r="AA784" i="28"/>
  <c r="AB784" i="28"/>
  <c r="AC784" i="28"/>
  <c r="AD784" i="28"/>
  <c r="AE784" i="28"/>
  <c r="AF784" i="28"/>
  <c r="AG784" i="28"/>
  <c r="AH784" i="28"/>
  <c r="AI784" i="28"/>
  <c r="AJ784" i="28"/>
  <c r="AK784" i="28"/>
  <c r="AL784" i="28"/>
  <c r="C785" i="28"/>
  <c r="D785" i="28"/>
  <c r="E785" i="28"/>
  <c r="B785" i="28" s="1"/>
  <c r="F785" i="28"/>
  <c r="G785" i="28"/>
  <c r="H785" i="28"/>
  <c r="I785" i="28"/>
  <c r="K785" i="28"/>
  <c r="L785" i="28"/>
  <c r="AN785" i="28" s="1"/>
  <c r="M785" i="28"/>
  <c r="N785" i="28"/>
  <c r="O785" i="28"/>
  <c r="P785" i="28"/>
  <c r="Q785" i="28"/>
  <c r="R785" i="28"/>
  <c r="S785" i="28"/>
  <c r="T785" i="28"/>
  <c r="U785" i="28"/>
  <c r="V785" i="28"/>
  <c r="W785" i="28"/>
  <c r="X785" i="28"/>
  <c r="AP785" i="28" s="1"/>
  <c r="Y785" i="28"/>
  <c r="Z785" i="28"/>
  <c r="AA785" i="28"/>
  <c r="AB785" i="28"/>
  <c r="AC785" i="28"/>
  <c r="AD785" i="28"/>
  <c r="AE785" i="28"/>
  <c r="AF785" i="28"/>
  <c r="AG785" i="28"/>
  <c r="AH785" i="28"/>
  <c r="AI785" i="28"/>
  <c r="AJ785" i="28"/>
  <c r="AK785" i="28"/>
  <c r="AL785" i="28"/>
  <c r="C786" i="28"/>
  <c r="D786" i="28"/>
  <c r="E786" i="28"/>
  <c r="F786" i="28"/>
  <c r="G786" i="28"/>
  <c r="H786" i="28"/>
  <c r="I786" i="28"/>
  <c r="K786" i="28"/>
  <c r="L786" i="28"/>
  <c r="M786" i="28"/>
  <c r="N786" i="28"/>
  <c r="O786" i="28"/>
  <c r="P786" i="28"/>
  <c r="Q786" i="28"/>
  <c r="R786" i="28"/>
  <c r="S786" i="28"/>
  <c r="T786" i="28"/>
  <c r="U786" i="28"/>
  <c r="V786" i="28"/>
  <c r="W786" i="28"/>
  <c r="X786" i="28"/>
  <c r="Y786" i="28"/>
  <c r="Z786" i="28"/>
  <c r="AA786" i="28"/>
  <c r="AB786" i="28"/>
  <c r="AC786" i="28"/>
  <c r="AD786" i="28"/>
  <c r="AE786" i="28"/>
  <c r="AF786" i="28"/>
  <c r="AG786" i="28"/>
  <c r="AH786" i="28"/>
  <c r="AI786" i="28"/>
  <c r="AJ786" i="28"/>
  <c r="AK786" i="28"/>
  <c r="AL786" i="28"/>
  <c r="C787" i="28"/>
  <c r="D787" i="28"/>
  <c r="B787" i="28" s="1"/>
  <c r="E787" i="28"/>
  <c r="F787" i="28"/>
  <c r="G787" i="28"/>
  <c r="H787" i="28"/>
  <c r="I787" i="28"/>
  <c r="K787" i="28"/>
  <c r="L787" i="28"/>
  <c r="M787" i="28"/>
  <c r="N787" i="28"/>
  <c r="O787" i="28"/>
  <c r="P787" i="28"/>
  <c r="Q787" i="28"/>
  <c r="R787" i="28"/>
  <c r="S787" i="28"/>
  <c r="T787" i="28"/>
  <c r="U787" i="28"/>
  <c r="V787" i="28"/>
  <c r="W787" i="28"/>
  <c r="X787" i="28"/>
  <c r="Y787" i="28"/>
  <c r="Z787" i="28"/>
  <c r="AA787" i="28"/>
  <c r="AB787" i="28"/>
  <c r="AC787" i="28"/>
  <c r="AD787" i="28"/>
  <c r="AE787" i="28"/>
  <c r="AF787" i="28"/>
  <c r="AG787" i="28"/>
  <c r="AH787" i="28"/>
  <c r="AI787" i="28"/>
  <c r="AJ787" i="28"/>
  <c r="AK787" i="28"/>
  <c r="AL787" i="28"/>
  <c r="C788" i="28"/>
  <c r="D788" i="28"/>
  <c r="E788" i="28"/>
  <c r="F788" i="28"/>
  <c r="G788" i="28"/>
  <c r="H788" i="28"/>
  <c r="I788" i="28"/>
  <c r="K788" i="28"/>
  <c r="L788" i="28"/>
  <c r="M788" i="28"/>
  <c r="N788" i="28"/>
  <c r="O788" i="28"/>
  <c r="P788" i="28"/>
  <c r="Q788" i="28"/>
  <c r="R788" i="28"/>
  <c r="S788" i="28"/>
  <c r="T788" i="28"/>
  <c r="U788" i="28"/>
  <c r="V788" i="28"/>
  <c r="W788" i="28"/>
  <c r="X788" i="28"/>
  <c r="Y788" i="28"/>
  <c r="Z788" i="28"/>
  <c r="AA788" i="28"/>
  <c r="AB788" i="28"/>
  <c r="AC788" i="28"/>
  <c r="AD788" i="28"/>
  <c r="AE788" i="28"/>
  <c r="AF788" i="28"/>
  <c r="AG788" i="28"/>
  <c r="AH788" i="28"/>
  <c r="AI788" i="28"/>
  <c r="AJ788" i="28"/>
  <c r="AK788" i="28"/>
  <c r="AL788" i="28"/>
  <c r="C789" i="28"/>
  <c r="D789" i="28"/>
  <c r="E789" i="28"/>
  <c r="F789" i="28" s="1"/>
  <c r="G789" i="28"/>
  <c r="H789" i="28"/>
  <c r="I789" i="28"/>
  <c r="K789" i="28"/>
  <c r="L789" i="28"/>
  <c r="M789" i="28"/>
  <c r="N789" i="28"/>
  <c r="O789" i="28"/>
  <c r="P789" i="28"/>
  <c r="Q789" i="28"/>
  <c r="R789" i="28"/>
  <c r="S789" i="28"/>
  <c r="T789" i="28"/>
  <c r="AO789" i="28" s="1"/>
  <c r="U789" i="28"/>
  <c r="V789" i="28"/>
  <c r="W789" i="28"/>
  <c r="X789" i="28"/>
  <c r="Y789" i="28"/>
  <c r="Z789" i="28"/>
  <c r="AA789" i="28"/>
  <c r="AB789" i="28"/>
  <c r="AC789" i="28"/>
  <c r="AD789" i="28"/>
  <c r="AE789" i="28"/>
  <c r="AF789" i="28"/>
  <c r="AG789" i="28"/>
  <c r="AH789" i="28"/>
  <c r="AI789" i="28"/>
  <c r="AJ789" i="28"/>
  <c r="AK789" i="28"/>
  <c r="AL789" i="28"/>
  <c r="C790" i="28"/>
  <c r="D790" i="28"/>
  <c r="B790" i="28" s="1"/>
  <c r="E790" i="28"/>
  <c r="F790" i="28" s="1"/>
  <c r="G790" i="28"/>
  <c r="H790" i="28"/>
  <c r="I790" i="28"/>
  <c r="K790" i="28"/>
  <c r="L790" i="28"/>
  <c r="M790" i="28"/>
  <c r="N790" i="28"/>
  <c r="O790" i="28"/>
  <c r="P790" i="28"/>
  <c r="Q790" i="28"/>
  <c r="R790" i="28"/>
  <c r="S790" i="28"/>
  <c r="T790" i="28"/>
  <c r="U790" i="28"/>
  <c r="V790" i="28"/>
  <c r="W790" i="28"/>
  <c r="X790" i="28"/>
  <c r="Y790" i="28"/>
  <c r="Z790" i="28"/>
  <c r="AA790" i="28"/>
  <c r="AB790" i="28"/>
  <c r="AC790" i="28"/>
  <c r="AD790" i="28"/>
  <c r="AE790" i="28"/>
  <c r="AF790" i="28"/>
  <c r="AG790" i="28"/>
  <c r="AH790" i="28"/>
  <c r="AI790" i="28"/>
  <c r="AJ790" i="28"/>
  <c r="AK790" i="28"/>
  <c r="AL790" i="28"/>
  <c r="C791" i="28"/>
  <c r="D791" i="28"/>
  <c r="B791" i="28" s="1"/>
  <c r="E791" i="28"/>
  <c r="F791" i="28"/>
  <c r="G791" i="28"/>
  <c r="H791" i="28"/>
  <c r="I791" i="28"/>
  <c r="K791" i="28"/>
  <c r="L791" i="28"/>
  <c r="M791" i="28"/>
  <c r="N791" i="28"/>
  <c r="O791" i="28"/>
  <c r="P791" i="28"/>
  <c r="AN791" i="28" s="1"/>
  <c r="Q791" i="28"/>
  <c r="R791" i="28"/>
  <c r="S791" i="28"/>
  <c r="T791" i="28"/>
  <c r="U791" i="28"/>
  <c r="V791" i="28"/>
  <c r="W791" i="28"/>
  <c r="X791" i="28"/>
  <c r="Y791" i="28"/>
  <c r="Z791" i="28"/>
  <c r="AA791" i="28"/>
  <c r="AB791" i="28"/>
  <c r="AC791" i="28"/>
  <c r="AD791" i="28"/>
  <c r="AE791" i="28"/>
  <c r="AF791" i="28"/>
  <c r="AG791" i="28"/>
  <c r="AH791" i="28"/>
  <c r="AI791" i="28"/>
  <c r="AJ791" i="28"/>
  <c r="AK791" i="28"/>
  <c r="AL791" i="28"/>
  <c r="C792" i="28"/>
  <c r="B792" i="28" s="1"/>
  <c r="D792" i="28"/>
  <c r="E792" i="28"/>
  <c r="F792" i="28" s="1"/>
  <c r="G792" i="28"/>
  <c r="H792" i="28"/>
  <c r="I792" i="28"/>
  <c r="K792" i="28"/>
  <c r="L792" i="28"/>
  <c r="M792" i="28"/>
  <c r="N792" i="28"/>
  <c r="O792" i="28"/>
  <c r="P792" i="28"/>
  <c r="Q792" i="28"/>
  <c r="R792" i="28"/>
  <c r="S792" i="28"/>
  <c r="T792" i="28"/>
  <c r="U792" i="28"/>
  <c r="V792" i="28"/>
  <c r="W792" i="28"/>
  <c r="X792" i="28"/>
  <c r="Y792" i="28"/>
  <c r="Z792" i="28"/>
  <c r="AA792" i="28"/>
  <c r="AB792" i="28"/>
  <c r="AC792" i="28"/>
  <c r="AD792" i="28"/>
  <c r="AE792" i="28"/>
  <c r="AF792" i="28"/>
  <c r="AG792" i="28"/>
  <c r="AH792" i="28"/>
  <c r="AI792" i="28"/>
  <c r="AJ792" i="28"/>
  <c r="AK792" i="28"/>
  <c r="AL792" i="28"/>
  <c r="C793" i="28"/>
  <c r="D793" i="28"/>
  <c r="B793" i="28" s="1"/>
  <c r="E793" i="28"/>
  <c r="F793" i="28"/>
  <c r="G793" i="28"/>
  <c r="H793" i="28"/>
  <c r="I793" i="28"/>
  <c r="K793" i="28"/>
  <c r="L793" i="28"/>
  <c r="M793" i="28"/>
  <c r="N793" i="28"/>
  <c r="O793" i="28"/>
  <c r="P793" i="28"/>
  <c r="Q793" i="28"/>
  <c r="R793" i="28"/>
  <c r="S793" i="28"/>
  <c r="T793" i="28"/>
  <c r="U793" i="28"/>
  <c r="V793" i="28"/>
  <c r="W793" i="28"/>
  <c r="X793" i="28"/>
  <c r="Y793" i="28"/>
  <c r="Z793" i="28"/>
  <c r="AA793" i="28"/>
  <c r="AB793" i="28"/>
  <c r="AC793" i="28"/>
  <c r="AD793" i="28"/>
  <c r="AE793" i="28"/>
  <c r="AF793" i="28"/>
  <c r="AG793" i="28"/>
  <c r="AH793" i="28"/>
  <c r="AI793" i="28"/>
  <c r="AJ793" i="28"/>
  <c r="AK793" i="28"/>
  <c r="AL793" i="28"/>
  <c r="C794" i="28"/>
  <c r="D794" i="28"/>
  <c r="E794" i="28"/>
  <c r="F794" i="28" s="1"/>
  <c r="G794" i="28"/>
  <c r="H794" i="28"/>
  <c r="I794" i="28"/>
  <c r="K794" i="28"/>
  <c r="L794" i="28"/>
  <c r="M794" i="28"/>
  <c r="N794" i="28"/>
  <c r="O794" i="28"/>
  <c r="P794" i="28"/>
  <c r="Q794" i="28"/>
  <c r="R794" i="28"/>
  <c r="S794" i="28"/>
  <c r="T794" i="28"/>
  <c r="U794" i="28"/>
  <c r="V794" i="28"/>
  <c r="W794" i="28"/>
  <c r="X794" i="28"/>
  <c r="Y794" i="28"/>
  <c r="Z794" i="28"/>
  <c r="AA794" i="28"/>
  <c r="AB794" i="28"/>
  <c r="AC794" i="28"/>
  <c r="AD794" i="28"/>
  <c r="AE794" i="28"/>
  <c r="AF794" i="28"/>
  <c r="AG794" i="28"/>
  <c r="AH794" i="28"/>
  <c r="AI794" i="28"/>
  <c r="AJ794" i="28"/>
  <c r="AK794" i="28"/>
  <c r="AL794" i="28"/>
  <c r="C795" i="28"/>
  <c r="D795" i="28"/>
  <c r="B795" i="28" s="1"/>
  <c r="E795" i="28"/>
  <c r="F795" i="28"/>
  <c r="G795" i="28"/>
  <c r="H795" i="28"/>
  <c r="I795" i="28"/>
  <c r="K795" i="28"/>
  <c r="L795" i="28"/>
  <c r="M795" i="28"/>
  <c r="N795" i="28"/>
  <c r="O795" i="28"/>
  <c r="P795" i="28"/>
  <c r="Q795" i="28"/>
  <c r="R795" i="28"/>
  <c r="AO795" i="28" s="1"/>
  <c r="S795" i="28"/>
  <c r="T795" i="28"/>
  <c r="U795" i="28"/>
  <c r="V795" i="28"/>
  <c r="W795" i="28"/>
  <c r="X795" i="28"/>
  <c r="Y795" i="28"/>
  <c r="Z795" i="28"/>
  <c r="AA795" i="28"/>
  <c r="AB795" i="28"/>
  <c r="AC795" i="28"/>
  <c r="AD795" i="28"/>
  <c r="AE795" i="28"/>
  <c r="AF795" i="28"/>
  <c r="AG795" i="28"/>
  <c r="AH795" i="28"/>
  <c r="AI795" i="28"/>
  <c r="AJ795" i="28"/>
  <c r="AK795" i="28"/>
  <c r="AL795" i="28"/>
  <c r="C796" i="28"/>
  <c r="D796" i="28"/>
  <c r="E796" i="28"/>
  <c r="F796" i="28"/>
  <c r="G796" i="28"/>
  <c r="H796" i="28"/>
  <c r="I796" i="28"/>
  <c r="K796" i="28"/>
  <c r="L796" i="28"/>
  <c r="M796" i="28"/>
  <c r="N796" i="28"/>
  <c r="O796" i="28"/>
  <c r="P796" i="28"/>
  <c r="Q796" i="28"/>
  <c r="R796" i="28"/>
  <c r="AO796" i="28" s="1"/>
  <c r="S796" i="28"/>
  <c r="T796" i="28"/>
  <c r="U796" i="28"/>
  <c r="V796" i="28"/>
  <c r="W796" i="28"/>
  <c r="X796" i="28"/>
  <c r="Y796" i="28"/>
  <c r="Z796" i="28"/>
  <c r="AA796" i="28"/>
  <c r="AB796" i="28"/>
  <c r="AC796" i="28"/>
  <c r="AD796" i="28"/>
  <c r="AE796" i="28"/>
  <c r="AF796" i="28"/>
  <c r="AG796" i="28"/>
  <c r="AH796" i="28"/>
  <c r="AI796" i="28"/>
  <c r="AJ796" i="28"/>
  <c r="AK796" i="28"/>
  <c r="AL796" i="28"/>
  <c r="C797" i="28"/>
  <c r="D797" i="28"/>
  <c r="B797" i="28" s="1"/>
  <c r="E797" i="28"/>
  <c r="F797" i="28" s="1"/>
  <c r="G797" i="28"/>
  <c r="H797" i="28"/>
  <c r="I797" i="28"/>
  <c r="K797" i="28"/>
  <c r="L797" i="28"/>
  <c r="M797" i="28"/>
  <c r="N797" i="28"/>
  <c r="O797" i="28"/>
  <c r="P797" i="28"/>
  <c r="Q797" i="28"/>
  <c r="R797" i="28"/>
  <c r="S797" i="28"/>
  <c r="T797" i="28"/>
  <c r="U797" i="28"/>
  <c r="V797" i="28"/>
  <c r="W797" i="28"/>
  <c r="X797" i="28"/>
  <c r="Y797" i="28"/>
  <c r="Z797" i="28"/>
  <c r="AA797" i="28"/>
  <c r="AB797" i="28"/>
  <c r="AC797" i="28"/>
  <c r="AD797" i="28"/>
  <c r="AE797" i="28"/>
  <c r="AF797" i="28"/>
  <c r="AG797" i="28"/>
  <c r="AH797" i="28"/>
  <c r="AI797" i="28"/>
  <c r="AJ797" i="28"/>
  <c r="AK797" i="28"/>
  <c r="AL797" i="28"/>
  <c r="C798" i="28"/>
  <c r="D798" i="28"/>
  <c r="E798" i="28"/>
  <c r="F798" i="28" s="1"/>
  <c r="G798" i="28"/>
  <c r="H798" i="28"/>
  <c r="I798" i="28"/>
  <c r="K798" i="28"/>
  <c r="L798" i="28"/>
  <c r="M798" i="28"/>
  <c r="N798" i="28"/>
  <c r="O798" i="28"/>
  <c r="P798" i="28"/>
  <c r="Q798" i="28"/>
  <c r="R798" i="28"/>
  <c r="S798" i="28"/>
  <c r="T798" i="28"/>
  <c r="U798" i="28"/>
  <c r="V798" i="28"/>
  <c r="W798" i="28"/>
  <c r="X798" i="28"/>
  <c r="Y798" i="28"/>
  <c r="Z798" i="28"/>
  <c r="AA798" i="28"/>
  <c r="AB798" i="28"/>
  <c r="AC798" i="28"/>
  <c r="AD798" i="28"/>
  <c r="AE798" i="28"/>
  <c r="AF798" i="28"/>
  <c r="AG798" i="28"/>
  <c r="AH798" i="28"/>
  <c r="AI798" i="28"/>
  <c r="AJ798" i="28"/>
  <c r="AK798" i="28"/>
  <c r="AL798" i="28"/>
  <c r="C799" i="28"/>
  <c r="B799" i="28" s="1"/>
  <c r="D799" i="28"/>
  <c r="E799" i="28"/>
  <c r="F799" i="28"/>
  <c r="G799" i="28"/>
  <c r="H799" i="28"/>
  <c r="I799" i="28"/>
  <c r="K799" i="28"/>
  <c r="L799" i="28"/>
  <c r="M799" i="28"/>
  <c r="N799" i="28"/>
  <c r="O799" i="28"/>
  <c r="P799" i="28"/>
  <c r="Q799" i="28"/>
  <c r="R799" i="28"/>
  <c r="S799" i="28"/>
  <c r="T799" i="28"/>
  <c r="U799" i="28"/>
  <c r="V799" i="28"/>
  <c r="W799" i="28"/>
  <c r="X799" i="28"/>
  <c r="Y799" i="28"/>
  <c r="Z799" i="28"/>
  <c r="AA799" i="28"/>
  <c r="AB799" i="28"/>
  <c r="AC799" i="28"/>
  <c r="AD799" i="28"/>
  <c r="AE799" i="28"/>
  <c r="AF799" i="28"/>
  <c r="AG799" i="28"/>
  <c r="AH799" i="28"/>
  <c r="AI799" i="28"/>
  <c r="AJ799" i="28"/>
  <c r="AK799" i="28"/>
  <c r="AL799" i="28"/>
  <c r="C800" i="28"/>
  <c r="D800" i="28"/>
  <c r="E800" i="28"/>
  <c r="G800" i="28"/>
  <c r="H800" i="28"/>
  <c r="I800" i="28"/>
  <c r="K800" i="28"/>
  <c r="L800" i="28"/>
  <c r="M800" i="28"/>
  <c r="N800" i="28"/>
  <c r="O800" i="28"/>
  <c r="P800" i="28"/>
  <c r="Q800" i="28"/>
  <c r="R800" i="28"/>
  <c r="S800" i="28"/>
  <c r="T800" i="28"/>
  <c r="U800" i="28"/>
  <c r="V800" i="28"/>
  <c r="W800" i="28"/>
  <c r="X800" i="28"/>
  <c r="Y800" i="28"/>
  <c r="Z800" i="28"/>
  <c r="AA800" i="28"/>
  <c r="AB800" i="28"/>
  <c r="AC800" i="28"/>
  <c r="AD800" i="28"/>
  <c r="AE800" i="28"/>
  <c r="AF800" i="28"/>
  <c r="AG800" i="28"/>
  <c r="AH800" i="28"/>
  <c r="AI800" i="28"/>
  <c r="AJ800" i="28"/>
  <c r="AK800" i="28"/>
  <c r="AL800" i="28"/>
  <c r="B801" i="28"/>
  <c r="C801" i="28"/>
  <c r="D801" i="28"/>
  <c r="E801" i="28"/>
  <c r="F801" i="28" s="1"/>
  <c r="G801" i="28"/>
  <c r="H801" i="28"/>
  <c r="I801" i="28"/>
  <c r="K801" i="28"/>
  <c r="L801" i="28"/>
  <c r="M801" i="28"/>
  <c r="N801" i="28"/>
  <c r="O801" i="28"/>
  <c r="P801" i="28"/>
  <c r="Q801" i="28"/>
  <c r="R801" i="28"/>
  <c r="S801" i="28"/>
  <c r="T801" i="28"/>
  <c r="U801" i="28"/>
  <c r="V801" i="28"/>
  <c r="W801" i="28"/>
  <c r="X801" i="28"/>
  <c r="Y801" i="28"/>
  <c r="Z801" i="28"/>
  <c r="AA801" i="28"/>
  <c r="AB801" i="28"/>
  <c r="AC801" i="28"/>
  <c r="AD801" i="28"/>
  <c r="AE801" i="28"/>
  <c r="AF801" i="28"/>
  <c r="AG801" i="28"/>
  <c r="AH801" i="28"/>
  <c r="AI801" i="28"/>
  <c r="AJ801" i="28"/>
  <c r="AK801" i="28"/>
  <c r="AL801" i="28"/>
  <c r="B802" i="28"/>
  <c r="C802" i="28"/>
  <c r="D802" i="28"/>
  <c r="E802" i="28"/>
  <c r="F802" i="28" s="1"/>
  <c r="G802" i="28"/>
  <c r="H802" i="28"/>
  <c r="I802" i="28"/>
  <c r="K802" i="28"/>
  <c r="L802" i="28"/>
  <c r="M802" i="28"/>
  <c r="N802" i="28"/>
  <c r="O802" i="28"/>
  <c r="P802" i="28"/>
  <c r="Q802" i="28"/>
  <c r="R802" i="28"/>
  <c r="S802" i="28"/>
  <c r="T802" i="28"/>
  <c r="U802" i="28"/>
  <c r="V802" i="28"/>
  <c r="W802" i="28"/>
  <c r="X802" i="28"/>
  <c r="Y802" i="28"/>
  <c r="Z802" i="28"/>
  <c r="AA802" i="28"/>
  <c r="AB802" i="28"/>
  <c r="AC802" i="28"/>
  <c r="AD802" i="28"/>
  <c r="AE802" i="28"/>
  <c r="AF802" i="28"/>
  <c r="AG802" i="28"/>
  <c r="AH802" i="28"/>
  <c r="AI802" i="28"/>
  <c r="AJ802" i="28"/>
  <c r="AK802" i="28"/>
  <c r="AL802" i="28"/>
  <c r="B803" i="28"/>
  <c r="C803" i="28"/>
  <c r="D803" i="28"/>
  <c r="E803" i="28"/>
  <c r="F803" i="28"/>
  <c r="G803" i="28"/>
  <c r="H803" i="28"/>
  <c r="I803" i="28"/>
  <c r="K803" i="28"/>
  <c r="L803" i="28"/>
  <c r="M803" i="28"/>
  <c r="N803" i="28"/>
  <c r="O803" i="28"/>
  <c r="P803" i="28"/>
  <c r="Q803" i="28"/>
  <c r="R803" i="28"/>
  <c r="S803" i="28"/>
  <c r="T803" i="28"/>
  <c r="U803" i="28"/>
  <c r="V803" i="28"/>
  <c r="W803" i="28"/>
  <c r="X803" i="28"/>
  <c r="Y803" i="28"/>
  <c r="Z803" i="28"/>
  <c r="AA803" i="28"/>
  <c r="AB803" i="28"/>
  <c r="AC803" i="28"/>
  <c r="AD803" i="28"/>
  <c r="AE803" i="28"/>
  <c r="AF803" i="28"/>
  <c r="AG803" i="28"/>
  <c r="AH803" i="28"/>
  <c r="AI803" i="28"/>
  <c r="AJ803" i="28"/>
  <c r="AK803" i="28"/>
  <c r="AL803" i="28"/>
  <c r="B804" i="28"/>
  <c r="C804" i="28"/>
  <c r="D804" i="28"/>
  <c r="E804" i="28"/>
  <c r="F804" i="28" s="1"/>
  <c r="G804" i="28"/>
  <c r="H804" i="28"/>
  <c r="I804" i="28"/>
  <c r="K804" i="28"/>
  <c r="L804" i="28"/>
  <c r="M804" i="28"/>
  <c r="N804" i="28"/>
  <c r="O804" i="28"/>
  <c r="P804" i="28"/>
  <c r="Q804" i="28"/>
  <c r="R804" i="28"/>
  <c r="S804" i="28"/>
  <c r="T804" i="28"/>
  <c r="U804" i="28"/>
  <c r="V804" i="28"/>
  <c r="W804" i="28"/>
  <c r="X804" i="28"/>
  <c r="Y804" i="28"/>
  <c r="Z804" i="28"/>
  <c r="AA804" i="28"/>
  <c r="AB804" i="28"/>
  <c r="AC804" i="28"/>
  <c r="AD804" i="28"/>
  <c r="AE804" i="28"/>
  <c r="AF804" i="28"/>
  <c r="AG804" i="28"/>
  <c r="AH804" i="28"/>
  <c r="AI804" i="28"/>
  <c r="AJ804" i="28"/>
  <c r="AK804" i="28"/>
  <c r="AL804" i="28"/>
  <c r="B805" i="28"/>
  <c r="C805" i="28"/>
  <c r="D805" i="28"/>
  <c r="E805" i="28"/>
  <c r="F805" i="28"/>
  <c r="G805" i="28"/>
  <c r="H805" i="28"/>
  <c r="I805" i="28"/>
  <c r="K805" i="28"/>
  <c r="L805" i="28"/>
  <c r="M805" i="28"/>
  <c r="N805" i="28"/>
  <c r="O805" i="28"/>
  <c r="P805" i="28"/>
  <c r="Q805" i="28"/>
  <c r="R805" i="28"/>
  <c r="S805" i="28"/>
  <c r="T805" i="28"/>
  <c r="U805" i="28"/>
  <c r="V805" i="28"/>
  <c r="W805" i="28"/>
  <c r="X805" i="28"/>
  <c r="Y805" i="28"/>
  <c r="Z805" i="28"/>
  <c r="AA805" i="28"/>
  <c r="AB805" i="28"/>
  <c r="AC805" i="28"/>
  <c r="AD805" i="28"/>
  <c r="AE805" i="28"/>
  <c r="AF805" i="28"/>
  <c r="AG805" i="28"/>
  <c r="AH805" i="28"/>
  <c r="AI805" i="28"/>
  <c r="AJ805" i="28"/>
  <c r="AK805" i="28"/>
  <c r="AL805" i="28"/>
  <c r="C806" i="28"/>
  <c r="B806" i="28" s="1"/>
  <c r="D806" i="28"/>
  <c r="E806" i="28"/>
  <c r="F806" i="28" s="1"/>
  <c r="G806" i="28"/>
  <c r="H806" i="28"/>
  <c r="I806" i="28"/>
  <c r="K806" i="28"/>
  <c r="L806" i="28"/>
  <c r="M806" i="28"/>
  <c r="N806" i="28"/>
  <c r="O806" i="28"/>
  <c r="P806" i="28"/>
  <c r="Q806" i="28"/>
  <c r="R806" i="28"/>
  <c r="S806" i="28"/>
  <c r="T806" i="28"/>
  <c r="U806" i="28"/>
  <c r="V806" i="28"/>
  <c r="W806" i="28"/>
  <c r="X806" i="28"/>
  <c r="Y806" i="28"/>
  <c r="Z806" i="28"/>
  <c r="AA806" i="28"/>
  <c r="AB806" i="28"/>
  <c r="AC806" i="28"/>
  <c r="AD806" i="28"/>
  <c r="AE806" i="28"/>
  <c r="AF806" i="28"/>
  <c r="AG806" i="28"/>
  <c r="AH806" i="28"/>
  <c r="AI806" i="28"/>
  <c r="AJ806" i="28"/>
  <c r="AK806" i="28"/>
  <c r="AL806" i="28"/>
  <c r="B807" i="28"/>
  <c r="C807" i="28"/>
  <c r="D807" i="28"/>
  <c r="E807" i="28"/>
  <c r="F807" i="28"/>
  <c r="G807" i="28"/>
  <c r="H807" i="28"/>
  <c r="I807" i="28"/>
  <c r="K807" i="28"/>
  <c r="L807" i="28"/>
  <c r="M807" i="28"/>
  <c r="N807" i="28"/>
  <c r="O807" i="28"/>
  <c r="P807" i="28"/>
  <c r="Q807" i="28"/>
  <c r="R807" i="28"/>
  <c r="S807" i="28"/>
  <c r="T807" i="28"/>
  <c r="U807" i="28"/>
  <c r="V807" i="28"/>
  <c r="W807" i="28"/>
  <c r="X807" i="28"/>
  <c r="Y807" i="28"/>
  <c r="Z807" i="28"/>
  <c r="AA807" i="28"/>
  <c r="AB807" i="28"/>
  <c r="AC807" i="28"/>
  <c r="AD807" i="28"/>
  <c r="AE807" i="28"/>
  <c r="AF807" i="28"/>
  <c r="AG807" i="28"/>
  <c r="AH807" i="28"/>
  <c r="AI807" i="28"/>
  <c r="AJ807" i="28"/>
  <c r="AK807" i="28"/>
  <c r="AL807" i="28"/>
  <c r="C808" i="28"/>
  <c r="B808" i="28" s="1"/>
  <c r="D808" i="28"/>
  <c r="E808" i="28"/>
  <c r="F808" i="28"/>
  <c r="G808" i="28"/>
  <c r="H808" i="28"/>
  <c r="I808" i="28"/>
  <c r="K808" i="28"/>
  <c r="L808" i="28"/>
  <c r="M808" i="28"/>
  <c r="N808" i="28"/>
  <c r="O808" i="28"/>
  <c r="P808" i="28"/>
  <c r="Q808" i="28"/>
  <c r="R808" i="28"/>
  <c r="S808" i="28"/>
  <c r="T808" i="28"/>
  <c r="U808" i="28"/>
  <c r="V808" i="28"/>
  <c r="W808" i="28"/>
  <c r="X808" i="28"/>
  <c r="Y808" i="28"/>
  <c r="Z808" i="28"/>
  <c r="AA808" i="28"/>
  <c r="AB808" i="28"/>
  <c r="AC808" i="28"/>
  <c r="AD808" i="28"/>
  <c r="AE808" i="28"/>
  <c r="AF808" i="28"/>
  <c r="AG808" i="28"/>
  <c r="AH808" i="28"/>
  <c r="AI808" i="28"/>
  <c r="AJ808" i="28"/>
  <c r="AK808" i="28"/>
  <c r="AL808" i="28"/>
  <c r="C809" i="28"/>
  <c r="D809" i="28"/>
  <c r="E809" i="28"/>
  <c r="G809" i="28"/>
  <c r="H809" i="28"/>
  <c r="I809" i="28"/>
  <c r="K809" i="28"/>
  <c r="L809" i="28"/>
  <c r="M809" i="28"/>
  <c r="N809" i="28"/>
  <c r="O809" i="28"/>
  <c r="P809" i="28"/>
  <c r="Q809" i="28"/>
  <c r="R809" i="28"/>
  <c r="S809" i="28"/>
  <c r="T809" i="28"/>
  <c r="U809" i="28"/>
  <c r="V809" i="28"/>
  <c r="W809" i="28"/>
  <c r="X809" i="28"/>
  <c r="Y809" i="28"/>
  <c r="Z809" i="28"/>
  <c r="AA809" i="28"/>
  <c r="AB809" i="28"/>
  <c r="AC809" i="28"/>
  <c r="AD809" i="28"/>
  <c r="AE809" i="28"/>
  <c r="AF809" i="28"/>
  <c r="AG809" i="28"/>
  <c r="AH809" i="28"/>
  <c r="AI809" i="28"/>
  <c r="AJ809" i="28"/>
  <c r="AK809" i="28"/>
  <c r="AL809" i="28"/>
  <c r="C810" i="28"/>
  <c r="D810" i="28"/>
  <c r="E810" i="28"/>
  <c r="F810" i="28" s="1"/>
  <c r="G810" i="28"/>
  <c r="H810" i="28"/>
  <c r="I810" i="28"/>
  <c r="K810" i="28"/>
  <c r="L810" i="28"/>
  <c r="M810" i="28"/>
  <c r="AN810" i="28" s="1"/>
  <c r="N810" i="28"/>
  <c r="O810" i="28"/>
  <c r="P810" i="28"/>
  <c r="Q810" i="28"/>
  <c r="R810" i="28"/>
  <c r="S810" i="28"/>
  <c r="T810" i="28"/>
  <c r="U810" i="28"/>
  <c r="V810" i="28"/>
  <c r="W810" i="28"/>
  <c r="X810" i="28"/>
  <c r="Y810" i="28"/>
  <c r="Z810" i="28"/>
  <c r="AA810" i="28"/>
  <c r="AB810" i="28"/>
  <c r="AC810" i="28"/>
  <c r="AD810" i="28"/>
  <c r="AE810" i="28"/>
  <c r="AF810" i="28"/>
  <c r="AG810" i="28"/>
  <c r="AH810" i="28"/>
  <c r="AI810" i="28"/>
  <c r="AJ810" i="28"/>
  <c r="AK810" i="28"/>
  <c r="AL810" i="28"/>
  <c r="C811" i="28"/>
  <c r="D811" i="28"/>
  <c r="B811" i="28" s="1"/>
  <c r="E811" i="28"/>
  <c r="F811" i="28" s="1"/>
  <c r="G811" i="28"/>
  <c r="H811" i="28"/>
  <c r="I811" i="28"/>
  <c r="K811" i="28"/>
  <c r="L811" i="28"/>
  <c r="M811" i="28"/>
  <c r="N811" i="28"/>
  <c r="O811" i="28"/>
  <c r="P811" i="28"/>
  <c r="Q811" i="28"/>
  <c r="R811" i="28"/>
  <c r="S811" i="28"/>
  <c r="T811" i="28"/>
  <c r="U811" i="28"/>
  <c r="V811" i="28"/>
  <c r="W811" i="28"/>
  <c r="X811" i="28"/>
  <c r="Y811" i="28"/>
  <c r="Z811" i="28"/>
  <c r="AA811" i="28"/>
  <c r="AB811" i="28"/>
  <c r="AC811" i="28"/>
  <c r="AD811" i="28"/>
  <c r="AE811" i="28"/>
  <c r="AF811" i="28"/>
  <c r="AG811" i="28"/>
  <c r="AH811" i="28"/>
  <c r="AI811" i="28"/>
  <c r="AJ811" i="28"/>
  <c r="AK811" i="28"/>
  <c r="AL811" i="28"/>
  <c r="C812" i="28"/>
  <c r="D812" i="28"/>
  <c r="E812" i="28"/>
  <c r="F812" i="28" s="1"/>
  <c r="G812" i="28"/>
  <c r="H812" i="28"/>
  <c r="I812" i="28"/>
  <c r="K812" i="28"/>
  <c r="L812" i="28"/>
  <c r="M812" i="28"/>
  <c r="N812" i="28"/>
  <c r="O812" i="28"/>
  <c r="P812" i="28"/>
  <c r="Q812" i="28"/>
  <c r="R812" i="28"/>
  <c r="S812" i="28"/>
  <c r="T812" i="28"/>
  <c r="U812" i="28"/>
  <c r="V812" i="28"/>
  <c r="W812" i="28"/>
  <c r="X812" i="28"/>
  <c r="Y812" i="28"/>
  <c r="Z812" i="28"/>
  <c r="AA812" i="28"/>
  <c r="AB812" i="28"/>
  <c r="AC812" i="28"/>
  <c r="AD812" i="28"/>
  <c r="AE812" i="28"/>
  <c r="AF812" i="28"/>
  <c r="AG812" i="28"/>
  <c r="AH812" i="28"/>
  <c r="AI812" i="28"/>
  <c r="AJ812" i="28"/>
  <c r="AK812" i="28"/>
  <c r="AL812" i="28"/>
  <c r="C813" i="28"/>
  <c r="B813" i="28" s="1"/>
  <c r="D813" i="28"/>
  <c r="E813" i="28"/>
  <c r="F813" i="28" s="1"/>
  <c r="G813" i="28"/>
  <c r="H813" i="28"/>
  <c r="I813" i="28"/>
  <c r="K813" i="28"/>
  <c r="L813" i="28"/>
  <c r="M813" i="28"/>
  <c r="N813" i="28"/>
  <c r="O813" i="28"/>
  <c r="P813" i="28"/>
  <c r="AN813" i="28" s="1"/>
  <c r="Q813" i="28"/>
  <c r="R813" i="28"/>
  <c r="S813" i="28"/>
  <c r="T813" i="28"/>
  <c r="U813" i="28"/>
  <c r="V813" i="28"/>
  <c r="W813" i="28"/>
  <c r="X813" i="28"/>
  <c r="Y813" i="28"/>
  <c r="Z813" i="28"/>
  <c r="AA813" i="28"/>
  <c r="AB813" i="28"/>
  <c r="AC813" i="28"/>
  <c r="AD813" i="28"/>
  <c r="AE813" i="28"/>
  <c r="AF813" i="28"/>
  <c r="AG813" i="28"/>
  <c r="AH813" i="28"/>
  <c r="AI813" i="28"/>
  <c r="AJ813" i="28"/>
  <c r="AK813" i="28"/>
  <c r="AL813" i="28"/>
  <c r="C814" i="28"/>
  <c r="D814" i="28"/>
  <c r="E814" i="28"/>
  <c r="F814" i="28" s="1"/>
  <c r="G814" i="28"/>
  <c r="H814" i="28"/>
  <c r="I814" i="28"/>
  <c r="K814" i="28"/>
  <c r="L814" i="28"/>
  <c r="M814" i="28"/>
  <c r="N814" i="28"/>
  <c r="O814" i="28"/>
  <c r="P814" i="28"/>
  <c r="Q814" i="28"/>
  <c r="AO814" i="28" s="1"/>
  <c r="R814" i="28"/>
  <c r="S814" i="28"/>
  <c r="T814" i="28"/>
  <c r="U814" i="28"/>
  <c r="V814" i="28"/>
  <c r="W814" i="28"/>
  <c r="X814" i="28"/>
  <c r="Y814" i="28"/>
  <c r="Z814" i="28"/>
  <c r="AA814" i="28"/>
  <c r="AB814" i="28"/>
  <c r="AC814" i="28"/>
  <c r="AD814" i="28"/>
  <c r="AE814" i="28"/>
  <c r="AF814" i="28"/>
  <c r="AG814" i="28"/>
  <c r="AH814" i="28"/>
  <c r="AI814" i="28"/>
  <c r="AJ814" i="28"/>
  <c r="AK814" i="28"/>
  <c r="AL814" i="28"/>
  <c r="C815" i="28"/>
  <c r="D815" i="28"/>
  <c r="E815" i="28"/>
  <c r="F815" i="28"/>
  <c r="G815" i="28"/>
  <c r="H815" i="28"/>
  <c r="I815" i="28"/>
  <c r="K815" i="28"/>
  <c r="L815" i="28"/>
  <c r="M815" i="28"/>
  <c r="N815" i="28"/>
  <c r="O815" i="28"/>
  <c r="P815" i="28"/>
  <c r="Q815" i="28"/>
  <c r="R815" i="28"/>
  <c r="S815" i="28"/>
  <c r="T815" i="28"/>
  <c r="U815" i="28"/>
  <c r="V815" i="28"/>
  <c r="W815" i="28"/>
  <c r="X815" i="28"/>
  <c r="Y815" i="28"/>
  <c r="Z815" i="28"/>
  <c r="AA815" i="28"/>
  <c r="AB815" i="28"/>
  <c r="AC815" i="28"/>
  <c r="AD815" i="28"/>
  <c r="AE815" i="28"/>
  <c r="AF815" i="28"/>
  <c r="AG815" i="28"/>
  <c r="AH815" i="28"/>
  <c r="AI815" i="28"/>
  <c r="AJ815" i="28"/>
  <c r="AK815" i="28"/>
  <c r="AL815" i="28"/>
  <c r="C816" i="28"/>
  <c r="B816" i="28" s="1"/>
  <c r="D816" i="28"/>
  <c r="E816" i="28"/>
  <c r="F816" i="28" s="1"/>
  <c r="G816" i="28"/>
  <c r="H816" i="28"/>
  <c r="I816" i="28"/>
  <c r="K816" i="28"/>
  <c r="L816" i="28"/>
  <c r="M816" i="28"/>
  <c r="N816" i="28"/>
  <c r="O816" i="28"/>
  <c r="P816" i="28"/>
  <c r="Q816" i="28"/>
  <c r="R816" i="28"/>
  <c r="S816" i="28"/>
  <c r="T816" i="28"/>
  <c r="U816" i="28"/>
  <c r="V816" i="28"/>
  <c r="W816" i="28"/>
  <c r="X816" i="28"/>
  <c r="Y816" i="28"/>
  <c r="Z816" i="28"/>
  <c r="AA816" i="28"/>
  <c r="AB816" i="28"/>
  <c r="AC816" i="28"/>
  <c r="AD816" i="28"/>
  <c r="AE816" i="28"/>
  <c r="AF816" i="28"/>
  <c r="AG816" i="28"/>
  <c r="AH816" i="28"/>
  <c r="AI816" i="28"/>
  <c r="AJ816" i="28"/>
  <c r="AK816" i="28"/>
  <c r="AL816" i="28"/>
  <c r="B817" i="28"/>
  <c r="C817" i="28"/>
  <c r="D817" i="28"/>
  <c r="E817" i="28"/>
  <c r="F817" i="28"/>
  <c r="G817" i="28"/>
  <c r="H817" i="28"/>
  <c r="I817" i="28"/>
  <c r="K817" i="28"/>
  <c r="L817" i="28"/>
  <c r="M817" i="28"/>
  <c r="N817" i="28"/>
  <c r="O817" i="28"/>
  <c r="P817" i="28"/>
  <c r="Q817" i="28"/>
  <c r="R817" i="28"/>
  <c r="S817" i="28"/>
  <c r="T817" i="28"/>
  <c r="U817" i="28"/>
  <c r="V817" i="28"/>
  <c r="W817" i="28"/>
  <c r="X817" i="28"/>
  <c r="Y817" i="28"/>
  <c r="Z817" i="28"/>
  <c r="AA817" i="28"/>
  <c r="AB817" i="28"/>
  <c r="AC817" i="28"/>
  <c r="AD817" i="28"/>
  <c r="AE817" i="28"/>
  <c r="AF817" i="28"/>
  <c r="AG817" i="28"/>
  <c r="AH817" i="28"/>
  <c r="AI817" i="28"/>
  <c r="AJ817" i="28"/>
  <c r="AK817" i="28"/>
  <c r="AL817" i="28"/>
  <c r="C818" i="28"/>
  <c r="B818" i="28" s="1"/>
  <c r="D818" i="28"/>
  <c r="E818" i="28"/>
  <c r="F818" i="28" s="1"/>
  <c r="G818" i="28"/>
  <c r="H818" i="28"/>
  <c r="I818" i="28"/>
  <c r="K818" i="28"/>
  <c r="L818" i="28"/>
  <c r="M818" i="28"/>
  <c r="N818" i="28"/>
  <c r="O818" i="28"/>
  <c r="P818" i="28"/>
  <c r="Q818" i="28"/>
  <c r="R818" i="28"/>
  <c r="S818" i="28"/>
  <c r="T818" i="28"/>
  <c r="U818" i="28"/>
  <c r="V818" i="28"/>
  <c r="W818" i="28"/>
  <c r="X818" i="28"/>
  <c r="Y818" i="28"/>
  <c r="Z818" i="28"/>
  <c r="AA818" i="28"/>
  <c r="AB818" i="28"/>
  <c r="AC818" i="28"/>
  <c r="AD818" i="28"/>
  <c r="AE818" i="28"/>
  <c r="AF818" i="28"/>
  <c r="AG818" i="28"/>
  <c r="AH818" i="28"/>
  <c r="AI818" i="28"/>
  <c r="AJ818" i="28"/>
  <c r="AK818" i="28"/>
  <c r="AL818" i="28"/>
  <c r="B819" i="28"/>
  <c r="C819" i="28"/>
  <c r="D819" i="28"/>
  <c r="E819" i="28"/>
  <c r="F819" i="28"/>
  <c r="G819" i="28"/>
  <c r="H819" i="28"/>
  <c r="I819" i="28"/>
  <c r="K819" i="28"/>
  <c r="L819" i="28"/>
  <c r="M819" i="28"/>
  <c r="N819" i="28"/>
  <c r="O819" i="28"/>
  <c r="P819" i="28"/>
  <c r="Q819" i="28"/>
  <c r="R819" i="28"/>
  <c r="S819" i="28"/>
  <c r="T819" i="28"/>
  <c r="U819" i="28"/>
  <c r="V819" i="28"/>
  <c r="W819" i="28"/>
  <c r="X819" i="28"/>
  <c r="Y819" i="28"/>
  <c r="Z819" i="28"/>
  <c r="AA819" i="28"/>
  <c r="AB819" i="28"/>
  <c r="AC819" i="28"/>
  <c r="AD819" i="28"/>
  <c r="AE819" i="28"/>
  <c r="AF819" i="28"/>
  <c r="AG819" i="28"/>
  <c r="AH819" i="28"/>
  <c r="AI819" i="28"/>
  <c r="AJ819" i="28"/>
  <c r="AK819" i="28"/>
  <c r="AL819" i="28"/>
  <c r="C820" i="28"/>
  <c r="B820" i="28" s="1"/>
  <c r="D820" i="28"/>
  <c r="E820" i="28"/>
  <c r="F820" i="28"/>
  <c r="G820" i="28"/>
  <c r="H820" i="28"/>
  <c r="I820" i="28"/>
  <c r="K820" i="28"/>
  <c r="L820" i="28"/>
  <c r="M820" i="28"/>
  <c r="N820" i="28"/>
  <c r="O820" i="28"/>
  <c r="P820" i="28"/>
  <c r="Q820" i="28"/>
  <c r="R820" i="28"/>
  <c r="S820" i="28"/>
  <c r="T820" i="28"/>
  <c r="U820" i="28"/>
  <c r="V820" i="28"/>
  <c r="W820" i="28"/>
  <c r="X820" i="28"/>
  <c r="Y820" i="28"/>
  <c r="Z820" i="28"/>
  <c r="AA820" i="28"/>
  <c r="AB820" i="28"/>
  <c r="AC820" i="28"/>
  <c r="AD820" i="28"/>
  <c r="AE820" i="28"/>
  <c r="AF820" i="28"/>
  <c r="AG820" i="28"/>
  <c r="AH820" i="28"/>
  <c r="AI820" i="28"/>
  <c r="AJ820" i="28"/>
  <c r="AK820" i="28"/>
  <c r="AL820" i="28"/>
  <c r="B821" i="28"/>
  <c r="C821" i="28"/>
  <c r="D821" i="28"/>
  <c r="E821" i="28"/>
  <c r="F821" i="28" s="1"/>
  <c r="G821" i="28"/>
  <c r="H821" i="28"/>
  <c r="I821" i="28"/>
  <c r="K821" i="28"/>
  <c r="L821" i="28"/>
  <c r="M821" i="28"/>
  <c r="N821" i="28"/>
  <c r="O821" i="28"/>
  <c r="P821" i="28"/>
  <c r="Q821" i="28"/>
  <c r="R821" i="28"/>
  <c r="S821" i="28"/>
  <c r="T821" i="28"/>
  <c r="U821" i="28"/>
  <c r="V821" i="28"/>
  <c r="W821" i="28"/>
  <c r="X821" i="28"/>
  <c r="Y821" i="28"/>
  <c r="Z821" i="28"/>
  <c r="AA821" i="28"/>
  <c r="AB821" i="28"/>
  <c r="AC821" i="28"/>
  <c r="AD821" i="28"/>
  <c r="AE821" i="28"/>
  <c r="AF821" i="28"/>
  <c r="AG821" i="28"/>
  <c r="AH821" i="28"/>
  <c r="AI821" i="28"/>
  <c r="AJ821" i="28"/>
  <c r="AK821" i="28"/>
  <c r="AL821" i="28"/>
  <c r="C822" i="28"/>
  <c r="D822" i="28"/>
  <c r="E822" i="28"/>
  <c r="F822" i="28" s="1"/>
  <c r="G822" i="28"/>
  <c r="H822" i="28"/>
  <c r="I822" i="28"/>
  <c r="K822" i="28"/>
  <c r="L822" i="28"/>
  <c r="M822" i="28"/>
  <c r="N822" i="28"/>
  <c r="O822" i="28"/>
  <c r="P822" i="28"/>
  <c r="Q822" i="28"/>
  <c r="R822" i="28"/>
  <c r="S822" i="28"/>
  <c r="T822" i="28"/>
  <c r="U822" i="28"/>
  <c r="V822" i="28"/>
  <c r="W822" i="28"/>
  <c r="X822" i="28"/>
  <c r="Y822" i="28"/>
  <c r="Z822" i="28"/>
  <c r="AA822" i="28"/>
  <c r="AB822" i="28"/>
  <c r="AC822" i="28"/>
  <c r="AD822" i="28"/>
  <c r="AE822" i="28"/>
  <c r="AF822" i="28"/>
  <c r="AG822" i="28"/>
  <c r="AH822" i="28"/>
  <c r="AI822" i="28"/>
  <c r="AJ822" i="28"/>
  <c r="AK822" i="28"/>
  <c r="AL822" i="28"/>
  <c r="C823" i="28"/>
  <c r="D823" i="28"/>
  <c r="B823" i="28" s="1"/>
  <c r="E823" i="28"/>
  <c r="F823" i="28"/>
  <c r="G823" i="28"/>
  <c r="H823" i="28"/>
  <c r="I823" i="28"/>
  <c r="K823" i="28"/>
  <c r="L823" i="28"/>
  <c r="M823" i="28"/>
  <c r="N823" i="28"/>
  <c r="O823" i="28"/>
  <c r="P823" i="28"/>
  <c r="Q823" i="28"/>
  <c r="R823" i="28"/>
  <c r="S823" i="28"/>
  <c r="T823" i="28"/>
  <c r="U823" i="28"/>
  <c r="V823" i="28"/>
  <c r="W823" i="28"/>
  <c r="X823" i="28"/>
  <c r="Y823" i="28"/>
  <c r="Z823" i="28"/>
  <c r="AA823" i="28"/>
  <c r="AB823" i="28"/>
  <c r="AC823" i="28"/>
  <c r="AD823" i="28"/>
  <c r="AE823" i="28"/>
  <c r="AF823" i="28"/>
  <c r="AG823" i="28"/>
  <c r="AH823" i="28"/>
  <c r="AI823" i="28"/>
  <c r="AJ823" i="28"/>
  <c r="AK823" i="28"/>
  <c r="AL823" i="28"/>
  <c r="C824" i="28"/>
  <c r="D824" i="28"/>
  <c r="E824" i="28"/>
  <c r="F824" i="28" s="1"/>
  <c r="G824" i="28"/>
  <c r="H824" i="28"/>
  <c r="I824" i="28"/>
  <c r="K824" i="28"/>
  <c r="L824" i="28"/>
  <c r="M824" i="28"/>
  <c r="N824" i="28"/>
  <c r="O824" i="28"/>
  <c r="P824" i="28"/>
  <c r="Q824" i="28"/>
  <c r="R824" i="28"/>
  <c r="S824" i="28"/>
  <c r="T824" i="28"/>
  <c r="U824" i="28"/>
  <c r="V824" i="28"/>
  <c r="W824" i="28"/>
  <c r="X824" i="28"/>
  <c r="Y824" i="28"/>
  <c r="Z824" i="28"/>
  <c r="AA824" i="28"/>
  <c r="AB824" i="28"/>
  <c r="AC824" i="28"/>
  <c r="AD824" i="28"/>
  <c r="AE824" i="28"/>
  <c r="AF824" i="28"/>
  <c r="AG824" i="28"/>
  <c r="AH824" i="28"/>
  <c r="AI824" i="28"/>
  <c r="AJ824" i="28"/>
  <c r="AK824" i="28"/>
  <c r="AL824" i="28"/>
  <c r="C825" i="28"/>
  <c r="D825" i="28"/>
  <c r="B825" i="28" s="1"/>
  <c r="E825" i="28"/>
  <c r="F825" i="28"/>
  <c r="G825" i="28"/>
  <c r="H825" i="28"/>
  <c r="I825" i="28"/>
  <c r="K825" i="28"/>
  <c r="L825" i="28"/>
  <c r="M825" i="28"/>
  <c r="N825" i="28"/>
  <c r="O825" i="28"/>
  <c r="P825" i="28"/>
  <c r="Q825" i="28"/>
  <c r="R825" i="28"/>
  <c r="S825" i="28"/>
  <c r="T825" i="28"/>
  <c r="U825" i="28"/>
  <c r="V825" i="28"/>
  <c r="W825" i="28"/>
  <c r="X825" i="28"/>
  <c r="Y825" i="28"/>
  <c r="Z825" i="28"/>
  <c r="AA825" i="28"/>
  <c r="AB825" i="28"/>
  <c r="AC825" i="28"/>
  <c r="AD825" i="28"/>
  <c r="AE825" i="28"/>
  <c r="AF825" i="28"/>
  <c r="AG825" i="28"/>
  <c r="AH825" i="28"/>
  <c r="AI825" i="28"/>
  <c r="AJ825" i="28"/>
  <c r="AK825" i="28"/>
  <c r="AL825" i="28"/>
  <c r="C826" i="28"/>
  <c r="D826" i="28"/>
  <c r="E826" i="28"/>
  <c r="F826" i="28" s="1"/>
  <c r="G826" i="28"/>
  <c r="H826" i="28"/>
  <c r="I826" i="28"/>
  <c r="K826" i="28"/>
  <c r="L826" i="28"/>
  <c r="M826" i="28"/>
  <c r="N826" i="28"/>
  <c r="O826" i="28"/>
  <c r="P826" i="28"/>
  <c r="Q826" i="28"/>
  <c r="R826" i="28"/>
  <c r="S826" i="28"/>
  <c r="AO826" i="28" s="1"/>
  <c r="T826" i="28"/>
  <c r="U826" i="28"/>
  <c r="V826" i="28"/>
  <c r="W826" i="28"/>
  <c r="X826" i="28"/>
  <c r="Y826" i="28"/>
  <c r="Z826" i="28"/>
  <c r="AA826" i="28"/>
  <c r="AB826" i="28"/>
  <c r="AC826" i="28"/>
  <c r="AD826" i="28"/>
  <c r="AE826" i="28"/>
  <c r="AF826" i="28"/>
  <c r="AG826" i="28"/>
  <c r="AH826" i="28"/>
  <c r="AI826" i="28"/>
  <c r="AJ826" i="28"/>
  <c r="AK826" i="28"/>
  <c r="AL826" i="28"/>
  <c r="C827" i="28"/>
  <c r="B827" i="28" s="1"/>
  <c r="D827" i="28"/>
  <c r="E827" i="28"/>
  <c r="F827" i="28"/>
  <c r="G827" i="28"/>
  <c r="H827" i="28"/>
  <c r="I827" i="28"/>
  <c r="K827" i="28"/>
  <c r="L827" i="28"/>
  <c r="M827" i="28"/>
  <c r="N827" i="28"/>
  <c r="O827" i="28"/>
  <c r="P827" i="28"/>
  <c r="Q827" i="28"/>
  <c r="R827" i="28"/>
  <c r="AO827" i="28" s="1"/>
  <c r="S827" i="28"/>
  <c r="T827" i="28"/>
  <c r="U827" i="28"/>
  <c r="V827" i="28"/>
  <c r="W827" i="28"/>
  <c r="X827" i="28"/>
  <c r="Y827" i="28"/>
  <c r="Z827" i="28"/>
  <c r="AA827" i="28"/>
  <c r="AB827" i="28"/>
  <c r="AC827" i="28"/>
  <c r="AD827" i="28"/>
  <c r="AE827" i="28"/>
  <c r="AF827" i="28"/>
  <c r="AG827" i="28"/>
  <c r="AH827" i="28"/>
  <c r="AI827" i="28"/>
  <c r="AJ827" i="28"/>
  <c r="AK827" i="28"/>
  <c r="AL827" i="28"/>
  <c r="C828" i="28"/>
  <c r="D828" i="28"/>
  <c r="E828" i="28"/>
  <c r="F828" i="28" s="1"/>
  <c r="G828" i="28"/>
  <c r="H828" i="28"/>
  <c r="I828" i="28"/>
  <c r="K828" i="28"/>
  <c r="L828" i="28"/>
  <c r="M828" i="28"/>
  <c r="N828" i="28"/>
  <c r="O828" i="28"/>
  <c r="P828" i="28"/>
  <c r="Q828" i="28"/>
  <c r="R828" i="28"/>
  <c r="S828" i="28"/>
  <c r="T828" i="28"/>
  <c r="U828" i="28"/>
  <c r="V828" i="28"/>
  <c r="W828" i="28"/>
  <c r="X828" i="28"/>
  <c r="Y828" i="28"/>
  <c r="Z828" i="28"/>
  <c r="AA828" i="28"/>
  <c r="AB828" i="28"/>
  <c r="AC828" i="28"/>
  <c r="AD828" i="28"/>
  <c r="AE828" i="28"/>
  <c r="AF828" i="28"/>
  <c r="AG828" i="28"/>
  <c r="AH828" i="28"/>
  <c r="AI828" i="28"/>
  <c r="AJ828" i="28"/>
  <c r="AK828" i="28"/>
  <c r="AL828" i="28"/>
  <c r="B829" i="28"/>
  <c r="C829" i="28"/>
  <c r="D829" i="28"/>
  <c r="E829" i="28"/>
  <c r="F829" i="28"/>
  <c r="G829" i="28"/>
  <c r="H829" i="28"/>
  <c r="I829" i="28"/>
  <c r="K829" i="28"/>
  <c r="L829" i="28"/>
  <c r="M829" i="28"/>
  <c r="N829" i="28"/>
  <c r="O829" i="28"/>
  <c r="P829" i="28"/>
  <c r="Q829" i="28"/>
  <c r="R829" i="28"/>
  <c r="S829" i="28"/>
  <c r="T829" i="28"/>
  <c r="U829" i="28"/>
  <c r="V829" i="28"/>
  <c r="W829" i="28"/>
  <c r="X829" i="28"/>
  <c r="Y829" i="28"/>
  <c r="Z829" i="28"/>
  <c r="AA829" i="28"/>
  <c r="AB829" i="28"/>
  <c r="AC829" i="28"/>
  <c r="AD829" i="28"/>
  <c r="AE829" i="28"/>
  <c r="AF829" i="28"/>
  <c r="AG829" i="28"/>
  <c r="AH829" i="28"/>
  <c r="AI829" i="28"/>
  <c r="AJ829" i="28"/>
  <c r="AK829" i="28"/>
  <c r="AL829" i="28"/>
  <c r="B830" i="28"/>
  <c r="C830" i="28"/>
  <c r="D830" i="28"/>
  <c r="E830" i="28"/>
  <c r="F830" i="28"/>
  <c r="G830" i="28"/>
  <c r="H830" i="28"/>
  <c r="I830" i="28"/>
  <c r="K830" i="28"/>
  <c r="L830" i="28"/>
  <c r="M830" i="28"/>
  <c r="N830" i="28"/>
  <c r="O830" i="28"/>
  <c r="P830" i="28"/>
  <c r="Q830" i="28"/>
  <c r="R830" i="28"/>
  <c r="S830" i="28"/>
  <c r="T830" i="28"/>
  <c r="U830" i="28"/>
  <c r="V830" i="28"/>
  <c r="W830" i="28"/>
  <c r="X830" i="28"/>
  <c r="Y830" i="28"/>
  <c r="Z830" i="28"/>
  <c r="AA830" i="28"/>
  <c r="AB830" i="28"/>
  <c r="AC830" i="28"/>
  <c r="AD830" i="28"/>
  <c r="AE830" i="28"/>
  <c r="AF830" i="28"/>
  <c r="AG830" i="28"/>
  <c r="AH830" i="28"/>
  <c r="AI830" i="28"/>
  <c r="AJ830" i="28"/>
  <c r="AK830" i="28"/>
  <c r="AL830" i="28"/>
  <c r="C831" i="28"/>
  <c r="D831" i="28"/>
  <c r="B831" i="28" s="1"/>
  <c r="E831" i="28"/>
  <c r="F831" i="28"/>
  <c r="G831" i="28"/>
  <c r="H831" i="28"/>
  <c r="I831" i="28"/>
  <c r="K831" i="28"/>
  <c r="L831" i="28"/>
  <c r="M831" i="28"/>
  <c r="N831" i="28"/>
  <c r="O831" i="28"/>
  <c r="P831" i="28"/>
  <c r="Q831" i="28"/>
  <c r="R831" i="28"/>
  <c r="S831" i="28"/>
  <c r="T831" i="28"/>
  <c r="U831" i="28"/>
  <c r="V831" i="28"/>
  <c r="W831" i="28"/>
  <c r="X831" i="28"/>
  <c r="Y831" i="28"/>
  <c r="Z831" i="28"/>
  <c r="AA831" i="28"/>
  <c r="AB831" i="28"/>
  <c r="AC831" i="28"/>
  <c r="AD831" i="28"/>
  <c r="AE831" i="28"/>
  <c r="AF831" i="28"/>
  <c r="AG831" i="28"/>
  <c r="AH831" i="28"/>
  <c r="AI831" i="28"/>
  <c r="AJ831" i="28"/>
  <c r="AK831" i="28"/>
  <c r="AL831" i="28"/>
  <c r="C832" i="28"/>
  <c r="D832" i="28"/>
  <c r="E832" i="28"/>
  <c r="F832" i="28"/>
  <c r="G832" i="28"/>
  <c r="H832" i="28"/>
  <c r="I832" i="28"/>
  <c r="K832" i="28"/>
  <c r="L832" i="28"/>
  <c r="M832" i="28"/>
  <c r="N832" i="28"/>
  <c r="O832" i="28"/>
  <c r="P832" i="28"/>
  <c r="Q832" i="28"/>
  <c r="R832" i="28"/>
  <c r="S832" i="28"/>
  <c r="T832" i="28"/>
  <c r="U832" i="28"/>
  <c r="V832" i="28"/>
  <c r="W832" i="28"/>
  <c r="X832" i="28"/>
  <c r="Y832" i="28"/>
  <c r="Z832" i="28"/>
  <c r="AA832" i="28"/>
  <c r="AB832" i="28"/>
  <c r="AC832" i="28"/>
  <c r="AD832" i="28"/>
  <c r="AE832" i="28"/>
  <c r="AF832" i="28"/>
  <c r="AG832" i="28"/>
  <c r="AH832" i="28"/>
  <c r="AI832" i="28"/>
  <c r="AJ832" i="28"/>
  <c r="AK832" i="28"/>
  <c r="AL832" i="28"/>
  <c r="C833" i="28"/>
  <c r="B833" i="28" s="1"/>
  <c r="D833" i="28"/>
  <c r="E833" i="28"/>
  <c r="F833" i="28" s="1"/>
  <c r="G833" i="28"/>
  <c r="H833" i="28"/>
  <c r="I833" i="28"/>
  <c r="K833" i="28"/>
  <c r="L833" i="28"/>
  <c r="M833" i="28"/>
  <c r="N833" i="28"/>
  <c r="O833" i="28"/>
  <c r="P833" i="28"/>
  <c r="Q833" i="28"/>
  <c r="R833" i="28"/>
  <c r="S833" i="28"/>
  <c r="T833" i="28"/>
  <c r="U833" i="28"/>
  <c r="V833" i="28"/>
  <c r="W833" i="28"/>
  <c r="X833" i="28"/>
  <c r="Y833" i="28"/>
  <c r="Z833" i="28"/>
  <c r="AA833" i="28"/>
  <c r="AB833" i="28"/>
  <c r="AC833" i="28"/>
  <c r="AD833" i="28"/>
  <c r="AE833" i="28"/>
  <c r="AF833" i="28"/>
  <c r="AG833" i="28"/>
  <c r="AH833" i="28"/>
  <c r="AI833" i="28"/>
  <c r="AJ833" i="28"/>
  <c r="AK833" i="28"/>
  <c r="AL833" i="28"/>
  <c r="B834" i="28"/>
  <c r="C834" i="28"/>
  <c r="D834" i="28"/>
  <c r="E834" i="28"/>
  <c r="F834" i="28"/>
  <c r="G834" i="28"/>
  <c r="H834" i="28"/>
  <c r="I834" i="28"/>
  <c r="K834" i="28"/>
  <c r="L834" i="28"/>
  <c r="M834" i="28"/>
  <c r="N834" i="28"/>
  <c r="O834" i="28"/>
  <c r="P834" i="28"/>
  <c r="Q834" i="28"/>
  <c r="R834" i="28"/>
  <c r="S834" i="28"/>
  <c r="T834" i="28"/>
  <c r="U834" i="28"/>
  <c r="V834" i="28"/>
  <c r="W834" i="28"/>
  <c r="X834" i="28"/>
  <c r="Y834" i="28"/>
  <c r="Z834" i="28"/>
  <c r="AA834" i="28"/>
  <c r="AB834" i="28"/>
  <c r="AC834" i="28"/>
  <c r="AD834" i="28"/>
  <c r="AE834" i="28"/>
  <c r="AF834" i="28"/>
  <c r="AG834" i="28"/>
  <c r="AH834" i="28"/>
  <c r="AI834" i="28"/>
  <c r="AJ834" i="28"/>
  <c r="AK834" i="28"/>
  <c r="AL834" i="28"/>
  <c r="C835" i="28"/>
  <c r="B835" i="28" s="1"/>
  <c r="D835" i="28"/>
  <c r="E835" i="28"/>
  <c r="F835" i="28" s="1"/>
  <c r="G835" i="28"/>
  <c r="H835" i="28"/>
  <c r="I835" i="28"/>
  <c r="K835" i="28"/>
  <c r="L835" i="28"/>
  <c r="M835" i="28"/>
  <c r="N835" i="28"/>
  <c r="O835" i="28"/>
  <c r="P835" i="28"/>
  <c r="Q835" i="28"/>
  <c r="R835" i="28"/>
  <c r="S835" i="28"/>
  <c r="T835" i="28"/>
  <c r="U835" i="28"/>
  <c r="V835" i="28"/>
  <c r="W835" i="28"/>
  <c r="X835" i="28"/>
  <c r="Y835" i="28"/>
  <c r="Z835" i="28"/>
  <c r="AA835" i="28"/>
  <c r="AB835" i="28"/>
  <c r="AC835" i="28"/>
  <c r="AD835" i="28"/>
  <c r="AE835" i="28"/>
  <c r="AF835" i="28"/>
  <c r="AG835" i="28"/>
  <c r="AH835" i="28"/>
  <c r="AI835" i="28"/>
  <c r="AJ835" i="28"/>
  <c r="AK835" i="28"/>
  <c r="AL835" i="28"/>
  <c r="C836" i="28"/>
  <c r="B836" i="28" s="1"/>
  <c r="D836" i="28"/>
  <c r="E836" i="28"/>
  <c r="F836" i="28" s="1"/>
  <c r="G836" i="28"/>
  <c r="H836" i="28"/>
  <c r="I836" i="28"/>
  <c r="K836" i="28"/>
  <c r="L836" i="28"/>
  <c r="M836" i="28"/>
  <c r="N836" i="28"/>
  <c r="O836" i="28"/>
  <c r="P836" i="28"/>
  <c r="Q836" i="28"/>
  <c r="R836" i="28"/>
  <c r="S836" i="28"/>
  <c r="T836" i="28"/>
  <c r="U836" i="28"/>
  <c r="V836" i="28"/>
  <c r="W836" i="28"/>
  <c r="X836" i="28"/>
  <c r="Y836" i="28"/>
  <c r="Z836" i="28"/>
  <c r="AA836" i="28"/>
  <c r="AB836" i="28"/>
  <c r="AC836" i="28"/>
  <c r="AD836" i="28"/>
  <c r="AE836" i="28"/>
  <c r="AF836" i="28"/>
  <c r="AG836" i="28"/>
  <c r="AH836" i="28"/>
  <c r="AI836" i="28"/>
  <c r="AJ836" i="28"/>
  <c r="AK836" i="28"/>
  <c r="AL836" i="28"/>
  <c r="C837" i="28"/>
  <c r="B837" i="28" s="1"/>
  <c r="D837" i="28"/>
  <c r="E837" i="28"/>
  <c r="F837" i="28"/>
  <c r="G837" i="28"/>
  <c r="H837" i="28"/>
  <c r="I837" i="28"/>
  <c r="K837" i="28"/>
  <c r="L837" i="28"/>
  <c r="M837" i="28"/>
  <c r="AN837" i="28" s="1"/>
  <c r="N837" i="28"/>
  <c r="O837" i="28"/>
  <c r="P837" i="28"/>
  <c r="Q837" i="28"/>
  <c r="R837" i="28"/>
  <c r="S837" i="28"/>
  <c r="T837" i="28"/>
  <c r="U837" i="28"/>
  <c r="V837" i="28"/>
  <c r="W837" i="28"/>
  <c r="X837" i="28"/>
  <c r="Y837" i="28"/>
  <c r="Z837" i="28"/>
  <c r="AA837" i="28"/>
  <c r="AB837" i="28"/>
  <c r="AC837" i="28"/>
  <c r="AD837" i="28"/>
  <c r="AE837" i="28"/>
  <c r="AF837" i="28"/>
  <c r="AG837" i="28"/>
  <c r="AH837" i="28"/>
  <c r="AI837" i="28"/>
  <c r="AJ837" i="28"/>
  <c r="AK837" i="28"/>
  <c r="AL837" i="28"/>
  <c r="B838" i="28"/>
  <c r="C838" i="28"/>
  <c r="D838" i="28"/>
  <c r="E838" i="28"/>
  <c r="F838" i="28" s="1"/>
  <c r="G838" i="28"/>
  <c r="H838" i="28"/>
  <c r="I838" i="28"/>
  <c r="K838" i="28"/>
  <c r="L838" i="28"/>
  <c r="M838" i="28"/>
  <c r="N838" i="28"/>
  <c r="O838" i="28"/>
  <c r="P838" i="28"/>
  <c r="Q838" i="28"/>
  <c r="R838" i="28"/>
  <c r="S838" i="28"/>
  <c r="T838" i="28"/>
  <c r="U838" i="28"/>
  <c r="V838" i="28"/>
  <c r="W838" i="28"/>
  <c r="X838" i="28"/>
  <c r="Y838" i="28"/>
  <c r="Z838" i="28"/>
  <c r="AA838" i="28"/>
  <c r="AB838" i="28"/>
  <c r="AC838" i="28"/>
  <c r="AD838" i="28"/>
  <c r="AE838" i="28"/>
  <c r="AF838" i="28"/>
  <c r="AG838" i="28"/>
  <c r="AH838" i="28"/>
  <c r="AI838" i="28"/>
  <c r="AJ838" i="28"/>
  <c r="AK838" i="28"/>
  <c r="AL838" i="28"/>
  <c r="C839" i="28"/>
  <c r="D839" i="28"/>
  <c r="B839" i="28" s="1"/>
  <c r="E839" i="28"/>
  <c r="F839" i="28"/>
  <c r="G839" i="28"/>
  <c r="H839" i="28"/>
  <c r="I839" i="28"/>
  <c r="K839" i="28"/>
  <c r="L839" i="28"/>
  <c r="M839" i="28"/>
  <c r="AN839" i="28" s="1"/>
  <c r="N839" i="28"/>
  <c r="O839" i="28"/>
  <c r="P839" i="28"/>
  <c r="Q839" i="28"/>
  <c r="R839" i="28"/>
  <c r="S839" i="28"/>
  <c r="T839" i="28"/>
  <c r="U839" i="28"/>
  <c r="V839" i="28"/>
  <c r="W839" i="28"/>
  <c r="X839" i="28"/>
  <c r="Y839" i="28"/>
  <c r="Z839" i="28"/>
  <c r="AA839" i="28"/>
  <c r="AB839" i="28"/>
  <c r="AC839" i="28"/>
  <c r="AD839" i="28"/>
  <c r="AE839" i="28"/>
  <c r="AF839" i="28"/>
  <c r="AG839" i="28"/>
  <c r="AH839" i="28"/>
  <c r="AI839" i="28"/>
  <c r="AJ839" i="28"/>
  <c r="AK839" i="28"/>
  <c r="AL839" i="28"/>
  <c r="C840" i="28"/>
  <c r="B840" i="28" s="1"/>
  <c r="D840" i="28"/>
  <c r="E840" i="28"/>
  <c r="F840" i="28" s="1"/>
  <c r="G840" i="28"/>
  <c r="H840" i="28"/>
  <c r="I840" i="28"/>
  <c r="K840" i="28"/>
  <c r="L840" i="28"/>
  <c r="M840" i="28"/>
  <c r="N840" i="28"/>
  <c r="O840" i="28"/>
  <c r="P840" i="28"/>
  <c r="Q840" i="28"/>
  <c r="R840" i="28"/>
  <c r="S840" i="28"/>
  <c r="T840" i="28"/>
  <c r="U840" i="28"/>
  <c r="V840" i="28"/>
  <c r="W840" i="28"/>
  <c r="X840" i="28"/>
  <c r="Y840" i="28"/>
  <c r="Z840" i="28"/>
  <c r="AA840" i="28"/>
  <c r="AB840" i="28"/>
  <c r="AC840" i="28"/>
  <c r="AD840" i="28"/>
  <c r="AE840" i="28"/>
  <c r="AF840" i="28"/>
  <c r="AG840" i="28"/>
  <c r="AH840" i="28"/>
  <c r="AI840" i="28"/>
  <c r="AJ840" i="28"/>
  <c r="AK840" i="28"/>
  <c r="AL840" i="28"/>
  <c r="C841" i="28"/>
  <c r="B841" i="28" s="1"/>
  <c r="D841" i="28"/>
  <c r="E841" i="28"/>
  <c r="F841" i="28"/>
  <c r="G841" i="28"/>
  <c r="H841" i="28"/>
  <c r="I841" i="28"/>
  <c r="K841" i="28"/>
  <c r="L841" i="28"/>
  <c r="M841" i="28"/>
  <c r="N841" i="28"/>
  <c r="O841" i="28"/>
  <c r="P841" i="28"/>
  <c r="Q841" i="28"/>
  <c r="R841" i="28"/>
  <c r="S841" i="28"/>
  <c r="T841" i="28"/>
  <c r="U841" i="28"/>
  <c r="V841" i="28"/>
  <c r="W841" i="28"/>
  <c r="X841" i="28"/>
  <c r="Y841" i="28"/>
  <c r="Z841" i="28"/>
  <c r="AA841" i="28"/>
  <c r="AB841" i="28"/>
  <c r="AC841" i="28"/>
  <c r="AD841" i="28"/>
  <c r="AE841" i="28"/>
  <c r="AF841" i="28"/>
  <c r="AG841" i="28"/>
  <c r="AH841" i="28"/>
  <c r="AI841" i="28"/>
  <c r="AJ841" i="28"/>
  <c r="AK841" i="28"/>
  <c r="AL841" i="28"/>
  <c r="B842" i="28"/>
  <c r="C842" i="28"/>
  <c r="D842" i="28"/>
  <c r="E842" i="28"/>
  <c r="F842" i="28"/>
  <c r="G842" i="28"/>
  <c r="H842" i="28"/>
  <c r="I842" i="28"/>
  <c r="K842" i="28"/>
  <c r="L842" i="28"/>
  <c r="M842" i="28"/>
  <c r="N842" i="28"/>
  <c r="O842" i="28"/>
  <c r="P842" i="28"/>
  <c r="Q842" i="28"/>
  <c r="R842" i="28"/>
  <c r="S842" i="28"/>
  <c r="T842" i="28"/>
  <c r="U842" i="28"/>
  <c r="V842" i="28"/>
  <c r="W842" i="28"/>
  <c r="X842" i="28"/>
  <c r="Y842" i="28"/>
  <c r="Z842" i="28"/>
  <c r="AA842" i="28"/>
  <c r="AB842" i="28"/>
  <c r="AC842" i="28"/>
  <c r="AD842" i="28"/>
  <c r="AE842" i="28"/>
  <c r="AF842" i="28"/>
  <c r="AG842" i="28"/>
  <c r="AH842" i="28"/>
  <c r="AI842" i="28"/>
  <c r="AJ842" i="28"/>
  <c r="AK842" i="28"/>
  <c r="AL842" i="28"/>
  <c r="C843" i="28"/>
  <c r="D843" i="28"/>
  <c r="E843" i="28"/>
  <c r="B843" i="28" s="1"/>
  <c r="F843" i="28"/>
  <c r="G843" i="28"/>
  <c r="H843" i="28"/>
  <c r="I843" i="28"/>
  <c r="K843" i="28"/>
  <c r="L843" i="28"/>
  <c r="M843" i="28"/>
  <c r="N843" i="28"/>
  <c r="O843" i="28"/>
  <c r="P843" i="28"/>
  <c r="Q843" i="28"/>
  <c r="R843" i="28"/>
  <c r="S843" i="28"/>
  <c r="T843" i="28"/>
  <c r="U843" i="28"/>
  <c r="V843" i="28"/>
  <c r="W843" i="28"/>
  <c r="X843" i="28"/>
  <c r="Y843" i="28"/>
  <c r="Z843" i="28"/>
  <c r="AA843" i="28"/>
  <c r="AB843" i="28"/>
  <c r="AC843" i="28"/>
  <c r="AD843" i="28"/>
  <c r="AE843" i="28"/>
  <c r="AF843" i="28"/>
  <c r="AG843" i="28"/>
  <c r="AH843" i="28"/>
  <c r="AI843" i="28"/>
  <c r="AJ843" i="28"/>
  <c r="AK843" i="28"/>
  <c r="AL843" i="28"/>
  <c r="C844" i="28"/>
  <c r="B844" i="28" s="1"/>
  <c r="D844" i="28"/>
  <c r="E844" i="28"/>
  <c r="F844" i="28"/>
  <c r="G844" i="28"/>
  <c r="H844" i="28"/>
  <c r="I844" i="28"/>
  <c r="K844" i="28"/>
  <c r="L844" i="28"/>
  <c r="M844" i="28"/>
  <c r="N844" i="28"/>
  <c r="O844" i="28"/>
  <c r="P844" i="28"/>
  <c r="Q844" i="28"/>
  <c r="R844" i="28"/>
  <c r="S844" i="28"/>
  <c r="T844" i="28"/>
  <c r="U844" i="28"/>
  <c r="V844" i="28"/>
  <c r="W844" i="28"/>
  <c r="X844" i="28"/>
  <c r="Y844" i="28"/>
  <c r="Z844" i="28"/>
  <c r="AA844" i="28"/>
  <c r="AB844" i="28"/>
  <c r="AC844" i="28"/>
  <c r="AD844" i="28"/>
  <c r="AE844" i="28"/>
  <c r="AF844" i="28"/>
  <c r="AG844" i="28"/>
  <c r="AH844" i="28"/>
  <c r="AI844" i="28"/>
  <c r="AJ844" i="28"/>
  <c r="AK844" i="28"/>
  <c r="AL844" i="28"/>
  <c r="B845" i="28"/>
  <c r="C845" i="28"/>
  <c r="D845" i="28"/>
  <c r="E845" i="28"/>
  <c r="F845" i="28" s="1"/>
  <c r="G845" i="28"/>
  <c r="H845" i="28"/>
  <c r="I845" i="28"/>
  <c r="K845" i="28"/>
  <c r="L845" i="28"/>
  <c r="M845" i="28"/>
  <c r="N845" i="28"/>
  <c r="O845" i="28"/>
  <c r="P845" i="28"/>
  <c r="Q845" i="28"/>
  <c r="R845" i="28"/>
  <c r="S845" i="28"/>
  <c r="T845" i="28"/>
  <c r="U845" i="28"/>
  <c r="V845" i="28"/>
  <c r="W845" i="28"/>
  <c r="X845" i="28"/>
  <c r="Y845" i="28"/>
  <c r="Z845" i="28"/>
  <c r="AA845" i="28"/>
  <c r="AB845" i="28"/>
  <c r="AC845" i="28"/>
  <c r="AD845" i="28"/>
  <c r="AE845" i="28"/>
  <c r="AF845" i="28"/>
  <c r="AG845" i="28"/>
  <c r="AH845" i="28"/>
  <c r="AI845" i="28"/>
  <c r="AJ845" i="28"/>
  <c r="AK845" i="28"/>
  <c r="AL845" i="28"/>
  <c r="C846" i="28"/>
  <c r="D846" i="28"/>
  <c r="E846" i="28"/>
  <c r="F846" i="28" s="1"/>
  <c r="G846" i="28"/>
  <c r="H846" i="28"/>
  <c r="I846" i="28"/>
  <c r="K846" i="28"/>
  <c r="L846" i="28"/>
  <c r="M846" i="28"/>
  <c r="N846" i="28"/>
  <c r="O846" i="28"/>
  <c r="P846" i="28"/>
  <c r="Q846" i="28"/>
  <c r="R846" i="28"/>
  <c r="S846" i="28"/>
  <c r="T846" i="28"/>
  <c r="U846" i="28"/>
  <c r="V846" i="28"/>
  <c r="W846" i="28"/>
  <c r="X846" i="28"/>
  <c r="Y846" i="28"/>
  <c r="Z846" i="28"/>
  <c r="AA846" i="28"/>
  <c r="AB846" i="28"/>
  <c r="AC846" i="28"/>
  <c r="AD846" i="28"/>
  <c r="AE846" i="28"/>
  <c r="AF846" i="28"/>
  <c r="AG846" i="28"/>
  <c r="AH846" i="28"/>
  <c r="AI846" i="28"/>
  <c r="AJ846" i="28"/>
  <c r="AK846" i="28"/>
  <c r="AL846" i="28"/>
  <c r="C847" i="28"/>
  <c r="D847" i="28"/>
  <c r="E847" i="28"/>
  <c r="F847" i="28"/>
  <c r="G847" i="28"/>
  <c r="H847" i="28"/>
  <c r="I847" i="28"/>
  <c r="K847" i="28"/>
  <c r="L847" i="28"/>
  <c r="M847" i="28"/>
  <c r="N847" i="28"/>
  <c r="O847" i="28"/>
  <c r="P847" i="28"/>
  <c r="Q847" i="28"/>
  <c r="R847" i="28"/>
  <c r="S847" i="28"/>
  <c r="T847" i="28"/>
  <c r="U847" i="28"/>
  <c r="V847" i="28"/>
  <c r="W847" i="28"/>
  <c r="X847" i="28"/>
  <c r="Y847" i="28"/>
  <c r="Z847" i="28"/>
  <c r="AA847" i="28"/>
  <c r="AB847" i="28"/>
  <c r="AC847" i="28"/>
  <c r="AD847" i="28"/>
  <c r="AE847" i="28"/>
  <c r="AF847" i="28"/>
  <c r="AG847" i="28"/>
  <c r="AH847" i="28"/>
  <c r="AI847" i="28"/>
  <c r="AJ847" i="28"/>
  <c r="AK847" i="28"/>
  <c r="AL847" i="28"/>
  <c r="C848" i="28"/>
  <c r="B848" i="28" s="1"/>
  <c r="D848" i="28"/>
  <c r="E848" i="28"/>
  <c r="F848" i="28"/>
  <c r="G848" i="28"/>
  <c r="H848" i="28"/>
  <c r="I848" i="28"/>
  <c r="K848" i="28"/>
  <c r="L848" i="28"/>
  <c r="M848" i="28"/>
  <c r="N848" i="28"/>
  <c r="O848" i="28"/>
  <c r="P848" i="28"/>
  <c r="Q848" i="28"/>
  <c r="R848" i="28"/>
  <c r="S848" i="28"/>
  <c r="T848" i="28"/>
  <c r="U848" i="28"/>
  <c r="V848" i="28"/>
  <c r="W848" i="28"/>
  <c r="X848" i="28"/>
  <c r="Y848" i="28"/>
  <c r="Z848" i="28"/>
  <c r="AA848" i="28"/>
  <c r="AB848" i="28"/>
  <c r="AC848" i="28"/>
  <c r="AD848" i="28"/>
  <c r="AE848" i="28"/>
  <c r="AF848" i="28"/>
  <c r="AG848" i="28"/>
  <c r="AH848" i="28"/>
  <c r="AI848" i="28"/>
  <c r="AJ848" i="28"/>
  <c r="AK848" i="28"/>
  <c r="AL848" i="28"/>
  <c r="B849" i="28"/>
  <c r="C849" i="28"/>
  <c r="D849" i="28"/>
  <c r="E849" i="28"/>
  <c r="F849" i="28" s="1"/>
  <c r="G849" i="28"/>
  <c r="H849" i="28"/>
  <c r="I849" i="28"/>
  <c r="K849" i="28"/>
  <c r="L849" i="28"/>
  <c r="M849" i="28"/>
  <c r="N849" i="28"/>
  <c r="O849" i="28"/>
  <c r="P849" i="28"/>
  <c r="Q849" i="28"/>
  <c r="R849" i="28"/>
  <c r="S849" i="28"/>
  <c r="T849" i="28"/>
  <c r="U849" i="28"/>
  <c r="V849" i="28"/>
  <c r="W849" i="28"/>
  <c r="X849" i="28"/>
  <c r="Y849" i="28"/>
  <c r="AP849" i="28" s="1"/>
  <c r="Z849" i="28"/>
  <c r="AA849" i="28"/>
  <c r="AB849" i="28"/>
  <c r="AC849" i="28"/>
  <c r="AD849" i="28"/>
  <c r="AE849" i="28"/>
  <c r="AF849" i="28"/>
  <c r="AG849" i="28"/>
  <c r="AH849" i="28"/>
  <c r="AI849" i="28"/>
  <c r="AJ849" i="28"/>
  <c r="AK849" i="28"/>
  <c r="AL849" i="28"/>
  <c r="C850" i="28"/>
  <c r="D850" i="28"/>
  <c r="E850" i="28"/>
  <c r="F850" i="28" s="1"/>
  <c r="G850" i="28"/>
  <c r="H850" i="28"/>
  <c r="I850" i="28"/>
  <c r="K850" i="28"/>
  <c r="L850" i="28"/>
  <c r="M850" i="28"/>
  <c r="N850" i="28"/>
  <c r="O850" i="28"/>
  <c r="P850" i="28"/>
  <c r="Q850" i="28"/>
  <c r="R850" i="28"/>
  <c r="S850" i="28"/>
  <c r="T850" i="28"/>
  <c r="U850" i="28"/>
  <c r="V850" i="28"/>
  <c r="W850" i="28"/>
  <c r="X850" i="28"/>
  <c r="Y850" i="28"/>
  <c r="Z850" i="28"/>
  <c r="AA850" i="28"/>
  <c r="AB850" i="28"/>
  <c r="AC850" i="28"/>
  <c r="AD850" i="28"/>
  <c r="AE850" i="28"/>
  <c r="AF850" i="28"/>
  <c r="AG850" i="28"/>
  <c r="AH850" i="28"/>
  <c r="AI850" i="28"/>
  <c r="AJ850" i="28"/>
  <c r="AK850" i="28"/>
  <c r="AL850" i="28"/>
  <c r="B851" i="28"/>
  <c r="C851" i="28"/>
  <c r="D851" i="28"/>
  <c r="E851" i="28"/>
  <c r="F851" i="28" s="1"/>
  <c r="G851" i="28"/>
  <c r="H851" i="28"/>
  <c r="I851" i="28"/>
  <c r="K851" i="28"/>
  <c r="L851" i="28"/>
  <c r="M851" i="28"/>
  <c r="N851" i="28"/>
  <c r="O851" i="28"/>
  <c r="P851" i="28"/>
  <c r="Q851" i="28"/>
  <c r="R851" i="28"/>
  <c r="S851" i="28"/>
  <c r="T851" i="28"/>
  <c r="U851" i="28"/>
  <c r="V851" i="28"/>
  <c r="W851" i="28"/>
  <c r="X851" i="28"/>
  <c r="Y851" i="28"/>
  <c r="Z851" i="28"/>
  <c r="AA851" i="28"/>
  <c r="AB851" i="28"/>
  <c r="AC851" i="28"/>
  <c r="AD851" i="28"/>
  <c r="AE851" i="28"/>
  <c r="AF851" i="28"/>
  <c r="AG851" i="28"/>
  <c r="AH851" i="28"/>
  <c r="AI851" i="28"/>
  <c r="AJ851" i="28"/>
  <c r="AK851" i="28"/>
  <c r="AL851" i="28"/>
  <c r="B852" i="28"/>
  <c r="C852" i="28"/>
  <c r="D852" i="28"/>
  <c r="E852" i="28"/>
  <c r="F852" i="28" s="1"/>
  <c r="G852" i="28"/>
  <c r="H852" i="28"/>
  <c r="I852" i="28"/>
  <c r="K852" i="28"/>
  <c r="L852" i="28"/>
  <c r="M852" i="28"/>
  <c r="N852" i="28"/>
  <c r="O852" i="28"/>
  <c r="P852" i="28"/>
  <c r="Q852" i="28"/>
  <c r="R852" i="28"/>
  <c r="S852" i="28"/>
  <c r="T852" i="28"/>
  <c r="U852" i="28"/>
  <c r="V852" i="28"/>
  <c r="W852" i="28"/>
  <c r="X852" i="28"/>
  <c r="Y852" i="28"/>
  <c r="Z852" i="28"/>
  <c r="AA852" i="28"/>
  <c r="AB852" i="28"/>
  <c r="AC852" i="28"/>
  <c r="AD852" i="28"/>
  <c r="AE852" i="28"/>
  <c r="AF852" i="28"/>
  <c r="AG852" i="28"/>
  <c r="AH852" i="28"/>
  <c r="AI852" i="28"/>
  <c r="AJ852" i="28"/>
  <c r="AK852" i="28"/>
  <c r="AL852" i="28"/>
  <c r="B853" i="28"/>
  <c r="C853" i="28"/>
  <c r="D853" i="28"/>
  <c r="E853" i="28"/>
  <c r="F853" i="28"/>
  <c r="G853" i="28"/>
  <c r="H853" i="28"/>
  <c r="I853" i="28"/>
  <c r="K853" i="28"/>
  <c r="L853" i="28"/>
  <c r="M853" i="28"/>
  <c r="N853" i="28"/>
  <c r="O853" i="28"/>
  <c r="P853" i="28"/>
  <c r="Q853" i="28"/>
  <c r="R853" i="28"/>
  <c r="S853" i="28"/>
  <c r="T853" i="28"/>
  <c r="U853" i="28"/>
  <c r="V853" i="28"/>
  <c r="W853" i="28"/>
  <c r="X853" i="28"/>
  <c r="Y853" i="28"/>
  <c r="Z853" i="28"/>
  <c r="AA853" i="28"/>
  <c r="AB853" i="28"/>
  <c r="AC853" i="28"/>
  <c r="AD853" i="28"/>
  <c r="AE853" i="28"/>
  <c r="AF853" i="28"/>
  <c r="AG853" i="28"/>
  <c r="AH853" i="28"/>
  <c r="AI853" i="28"/>
  <c r="AJ853" i="28"/>
  <c r="AK853" i="28"/>
  <c r="AL853" i="28"/>
  <c r="B854" i="28"/>
  <c r="C854" i="28"/>
  <c r="D854" i="28"/>
  <c r="E854" i="28"/>
  <c r="F854" i="28" s="1"/>
  <c r="G854" i="28"/>
  <c r="H854" i="28"/>
  <c r="I854" i="28"/>
  <c r="K854" i="28"/>
  <c r="L854" i="28"/>
  <c r="M854" i="28"/>
  <c r="N854" i="28"/>
  <c r="O854" i="28"/>
  <c r="P854" i="28"/>
  <c r="Q854" i="28"/>
  <c r="R854" i="28"/>
  <c r="S854" i="28"/>
  <c r="T854" i="28"/>
  <c r="U854" i="28"/>
  <c r="V854" i="28"/>
  <c r="W854" i="28"/>
  <c r="X854" i="28"/>
  <c r="AP854" i="28" s="1"/>
  <c r="Y854" i="28"/>
  <c r="Z854" i="28"/>
  <c r="AA854" i="28"/>
  <c r="AB854" i="28"/>
  <c r="AC854" i="28"/>
  <c r="AD854" i="28"/>
  <c r="AE854" i="28"/>
  <c r="AF854" i="28"/>
  <c r="AG854" i="28"/>
  <c r="AH854" i="28"/>
  <c r="AI854" i="28"/>
  <c r="AJ854" i="28"/>
  <c r="AK854" i="28"/>
  <c r="AL854" i="28"/>
  <c r="C855" i="28"/>
  <c r="D855" i="28"/>
  <c r="B855" i="28" s="1"/>
  <c r="E855" i="28"/>
  <c r="F855" i="28" s="1"/>
  <c r="G855" i="28"/>
  <c r="H855" i="28"/>
  <c r="I855" i="28"/>
  <c r="K855" i="28"/>
  <c r="L855" i="28"/>
  <c r="M855" i="28"/>
  <c r="N855" i="28"/>
  <c r="O855" i="28"/>
  <c r="P855" i="28"/>
  <c r="Q855" i="28"/>
  <c r="R855" i="28"/>
  <c r="S855" i="28"/>
  <c r="T855" i="28"/>
  <c r="U855" i="28"/>
  <c r="V855" i="28"/>
  <c r="AP855" i="28" s="1"/>
  <c r="W855" i="28"/>
  <c r="X855" i="28"/>
  <c r="Y855" i="28"/>
  <c r="Z855" i="28"/>
  <c r="AA855" i="28"/>
  <c r="AB855" i="28"/>
  <c r="AC855" i="28"/>
  <c r="AD855" i="28"/>
  <c r="AE855" i="28"/>
  <c r="AF855" i="28"/>
  <c r="AG855" i="28"/>
  <c r="AH855" i="28"/>
  <c r="AI855" i="28"/>
  <c r="AJ855" i="28"/>
  <c r="AK855" i="28"/>
  <c r="AL855" i="28"/>
  <c r="C856" i="28"/>
  <c r="D856" i="28"/>
  <c r="E856" i="28"/>
  <c r="F856" i="28" s="1"/>
  <c r="G856" i="28"/>
  <c r="H856" i="28"/>
  <c r="I856" i="28"/>
  <c r="K856" i="28"/>
  <c r="L856" i="28"/>
  <c r="M856" i="28"/>
  <c r="N856" i="28"/>
  <c r="O856" i="28"/>
  <c r="P856" i="28"/>
  <c r="Q856" i="28"/>
  <c r="R856" i="28"/>
  <c r="S856" i="28"/>
  <c r="T856" i="28"/>
  <c r="U856" i="28"/>
  <c r="V856" i="28"/>
  <c r="W856" i="28"/>
  <c r="AP856" i="28" s="1"/>
  <c r="X856" i="28"/>
  <c r="Y856" i="28"/>
  <c r="Z856" i="28"/>
  <c r="AA856" i="28"/>
  <c r="AB856" i="28"/>
  <c r="AC856" i="28"/>
  <c r="AD856" i="28"/>
  <c r="AE856" i="28"/>
  <c r="AF856" i="28"/>
  <c r="AG856" i="28"/>
  <c r="AH856" i="28"/>
  <c r="AI856" i="28"/>
  <c r="AJ856" i="28"/>
  <c r="AK856" i="28"/>
  <c r="AL856" i="28"/>
  <c r="B857" i="28"/>
  <c r="C857" i="28"/>
  <c r="D857" i="28"/>
  <c r="E857" i="28"/>
  <c r="F857" i="28"/>
  <c r="G857" i="28"/>
  <c r="H857" i="28"/>
  <c r="I857" i="28"/>
  <c r="K857" i="28"/>
  <c r="L857" i="28"/>
  <c r="M857" i="28"/>
  <c r="N857" i="28"/>
  <c r="O857" i="28"/>
  <c r="P857" i="28"/>
  <c r="Q857" i="28"/>
  <c r="R857" i="28"/>
  <c r="S857" i="28"/>
  <c r="T857" i="28"/>
  <c r="U857" i="28"/>
  <c r="V857" i="28"/>
  <c r="W857" i="28"/>
  <c r="X857" i="28"/>
  <c r="Y857" i="28"/>
  <c r="Z857" i="28"/>
  <c r="AA857" i="28"/>
  <c r="AB857" i="28"/>
  <c r="AC857" i="28"/>
  <c r="AD857" i="28"/>
  <c r="AE857" i="28"/>
  <c r="AF857" i="28"/>
  <c r="AG857" i="28"/>
  <c r="AH857" i="28"/>
  <c r="AI857" i="28"/>
  <c r="AJ857" i="28"/>
  <c r="AK857" i="28"/>
  <c r="AL857" i="28"/>
  <c r="C858" i="28"/>
  <c r="D858" i="28"/>
  <c r="E858" i="28"/>
  <c r="B858" i="28" s="1"/>
  <c r="F858" i="28"/>
  <c r="G858" i="28"/>
  <c r="H858" i="28"/>
  <c r="I858" i="28"/>
  <c r="K858" i="28"/>
  <c r="L858" i="28"/>
  <c r="M858" i="28"/>
  <c r="AN858" i="28" s="1"/>
  <c r="N858" i="28"/>
  <c r="O858" i="28"/>
  <c r="P858" i="28"/>
  <c r="Q858" i="28"/>
  <c r="R858" i="28"/>
  <c r="S858" i="28"/>
  <c r="T858" i="28"/>
  <c r="U858" i="28"/>
  <c r="V858" i="28"/>
  <c r="W858" i="28"/>
  <c r="X858" i="28"/>
  <c r="Y858" i="28"/>
  <c r="Z858" i="28"/>
  <c r="AA858" i="28"/>
  <c r="AB858" i="28"/>
  <c r="AC858" i="28"/>
  <c r="AD858" i="28"/>
  <c r="AE858" i="28"/>
  <c r="AF858" i="28"/>
  <c r="AG858" i="28"/>
  <c r="AH858" i="28"/>
  <c r="AI858" i="28"/>
  <c r="AJ858" i="28"/>
  <c r="AK858" i="28"/>
  <c r="AL858" i="28"/>
  <c r="C859" i="28"/>
  <c r="D859" i="28"/>
  <c r="B859" i="28" s="1"/>
  <c r="E859" i="28"/>
  <c r="F859" i="28" s="1"/>
  <c r="G859" i="28"/>
  <c r="H859" i="28"/>
  <c r="I859" i="28"/>
  <c r="K859" i="28"/>
  <c r="L859" i="28"/>
  <c r="M859" i="28"/>
  <c r="N859" i="28"/>
  <c r="O859" i="28"/>
  <c r="P859" i="28"/>
  <c r="Q859" i="28"/>
  <c r="R859" i="28"/>
  <c r="S859" i="28"/>
  <c r="T859" i="28"/>
  <c r="U859" i="28"/>
  <c r="V859" i="28"/>
  <c r="W859" i="28"/>
  <c r="X859" i="28"/>
  <c r="Y859" i="28"/>
  <c r="Z859" i="28"/>
  <c r="AA859" i="28"/>
  <c r="AB859" i="28"/>
  <c r="AC859" i="28"/>
  <c r="AD859" i="28"/>
  <c r="AE859" i="28"/>
  <c r="AF859" i="28"/>
  <c r="AG859" i="28"/>
  <c r="AH859" i="28"/>
  <c r="AI859" i="28"/>
  <c r="AJ859" i="28"/>
  <c r="AK859" i="28"/>
  <c r="AL859" i="28"/>
  <c r="C860" i="28"/>
  <c r="D860" i="28"/>
  <c r="E860" i="28"/>
  <c r="F860" i="28" s="1"/>
  <c r="G860" i="28"/>
  <c r="H860" i="28"/>
  <c r="I860" i="28"/>
  <c r="K860" i="28"/>
  <c r="L860" i="28"/>
  <c r="AN860" i="28" s="1"/>
  <c r="M860" i="28"/>
  <c r="N860" i="28"/>
  <c r="O860" i="28"/>
  <c r="P860" i="28"/>
  <c r="Q860" i="28"/>
  <c r="R860" i="28"/>
  <c r="S860" i="28"/>
  <c r="T860" i="28"/>
  <c r="U860" i="28"/>
  <c r="V860" i="28"/>
  <c r="W860" i="28"/>
  <c r="X860" i="28"/>
  <c r="AP860" i="28" s="1"/>
  <c r="Y860" i="28"/>
  <c r="Z860" i="28"/>
  <c r="AA860" i="28"/>
  <c r="AB860" i="28"/>
  <c r="AC860" i="28"/>
  <c r="AD860" i="28"/>
  <c r="AE860" i="28"/>
  <c r="AF860" i="28"/>
  <c r="AG860" i="28"/>
  <c r="AH860" i="28"/>
  <c r="AI860" i="28"/>
  <c r="AJ860" i="28"/>
  <c r="AK860" i="28"/>
  <c r="AL860" i="28"/>
  <c r="C861" i="28"/>
  <c r="D861" i="28"/>
  <c r="B861" i="28" s="1"/>
  <c r="E861" i="28"/>
  <c r="F861" i="28"/>
  <c r="G861" i="28"/>
  <c r="H861" i="28"/>
  <c r="I861" i="28"/>
  <c r="K861" i="28"/>
  <c r="L861" i="28"/>
  <c r="M861" i="28"/>
  <c r="N861" i="28"/>
  <c r="O861" i="28"/>
  <c r="P861" i="28"/>
  <c r="Q861" i="28"/>
  <c r="R861" i="28"/>
  <c r="S861" i="28"/>
  <c r="T861" i="28"/>
  <c r="U861" i="28"/>
  <c r="V861" i="28"/>
  <c r="W861" i="28"/>
  <c r="X861" i="28"/>
  <c r="Y861" i="28"/>
  <c r="Z861" i="28"/>
  <c r="AA861" i="28"/>
  <c r="AB861" i="28"/>
  <c r="AC861" i="28"/>
  <c r="AD861" i="28"/>
  <c r="AE861" i="28"/>
  <c r="AF861" i="28"/>
  <c r="AG861" i="28"/>
  <c r="AH861" i="28"/>
  <c r="AI861" i="28"/>
  <c r="AJ861" i="28"/>
  <c r="AK861" i="28"/>
  <c r="AL861" i="28"/>
  <c r="C862" i="28"/>
  <c r="B862" i="28" s="1"/>
  <c r="D862" i="28"/>
  <c r="E862" i="28"/>
  <c r="F862" i="28" s="1"/>
  <c r="G862" i="28"/>
  <c r="H862" i="28"/>
  <c r="I862" i="28"/>
  <c r="K862" i="28"/>
  <c r="L862" i="28"/>
  <c r="M862" i="28"/>
  <c r="N862" i="28"/>
  <c r="O862" i="28"/>
  <c r="P862" i="28"/>
  <c r="Q862" i="28"/>
  <c r="R862" i="28"/>
  <c r="S862" i="28"/>
  <c r="T862" i="28"/>
  <c r="U862" i="28"/>
  <c r="V862" i="28"/>
  <c r="W862" i="28"/>
  <c r="X862" i="28"/>
  <c r="Y862" i="28"/>
  <c r="Z862" i="28"/>
  <c r="AA862" i="28"/>
  <c r="AB862" i="28"/>
  <c r="AC862" i="28"/>
  <c r="AD862" i="28"/>
  <c r="AE862" i="28"/>
  <c r="AF862" i="28"/>
  <c r="AG862" i="28"/>
  <c r="AH862" i="28"/>
  <c r="AI862" i="28"/>
  <c r="AJ862" i="28"/>
  <c r="AK862" i="28"/>
  <c r="AL862" i="28"/>
  <c r="C863" i="28"/>
  <c r="D863" i="28"/>
  <c r="B863" i="28" s="1"/>
  <c r="E863" i="28"/>
  <c r="F863" i="28" s="1"/>
  <c r="G863" i="28"/>
  <c r="H863" i="28"/>
  <c r="I863" i="28"/>
  <c r="K863" i="28"/>
  <c r="L863" i="28"/>
  <c r="M863" i="28"/>
  <c r="N863" i="28"/>
  <c r="O863" i="28"/>
  <c r="P863" i="28"/>
  <c r="Q863" i="28"/>
  <c r="R863" i="28"/>
  <c r="S863" i="28"/>
  <c r="T863" i="28"/>
  <c r="U863" i="28"/>
  <c r="V863" i="28"/>
  <c r="W863" i="28"/>
  <c r="X863" i="28"/>
  <c r="Y863" i="28"/>
  <c r="Z863" i="28"/>
  <c r="AA863" i="28"/>
  <c r="AB863" i="28"/>
  <c r="AC863" i="28"/>
  <c r="AD863" i="28"/>
  <c r="AE863" i="28"/>
  <c r="AF863" i="28"/>
  <c r="AG863" i="28"/>
  <c r="AH863" i="28"/>
  <c r="AI863" i="28"/>
  <c r="AJ863" i="28"/>
  <c r="AK863" i="28"/>
  <c r="AL863" i="28"/>
  <c r="C864" i="28"/>
  <c r="D864" i="28"/>
  <c r="E864" i="28"/>
  <c r="F864" i="28" s="1"/>
  <c r="G864" i="28"/>
  <c r="H864" i="28"/>
  <c r="I864" i="28"/>
  <c r="K864" i="28"/>
  <c r="L864" i="28"/>
  <c r="M864" i="28"/>
  <c r="N864" i="28"/>
  <c r="O864" i="28"/>
  <c r="P864" i="28"/>
  <c r="Q864" i="28"/>
  <c r="R864" i="28"/>
  <c r="S864" i="28"/>
  <c r="T864" i="28"/>
  <c r="U864" i="28"/>
  <c r="V864" i="28"/>
  <c r="W864" i="28"/>
  <c r="X864" i="28"/>
  <c r="Y864" i="28"/>
  <c r="Z864" i="28"/>
  <c r="AA864" i="28"/>
  <c r="AB864" i="28"/>
  <c r="AC864" i="28"/>
  <c r="AD864" i="28"/>
  <c r="AE864" i="28"/>
  <c r="AF864" i="28"/>
  <c r="AG864" i="28"/>
  <c r="AH864" i="28"/>
  <c r="AI864" i="28"/>
  <c r="AJ864" i="28"/>
  <c r="AK864" i="28"/>
  <c r="AL864" i="28"/>
  <c r="C865" i="28"/>
  <c r="D865" i="28"/>
  <c r="E865" i="28"/>
  <c r="F865" i="28"/>
  <c r="G865" i="28"/>
  <c r="H865" i="28"/>
  <c r="I865" i="28"/>
  <c r="K865" i="28"/>
  <c r="L865" i="28"/>
  <c r="M865" i="28"/>
  <c r="N865" i="28"/>
  <c r="O865" i="28"/>
  <c r="P865" i="28"/>
  <c r="Q865" i="28"/>
  <c r="R865" i="28"/>
  <c r="S865" i="28"/>
  <c r="T865" i="28"/>
  <c r="U865" i="28"/>
  <c r="V865" i="28"/>
  <c r="W865" i="28"/>
  <c r="X865" i="28"/>
  <c r="Y865" i="28"/>
  <c r="Z865" i="28"/>
  <c r="AA865" i="28"/>
  <c r="AB865" i="28"/>
  <c r="AC865" i="28"/>
  <c r="AD865" i="28"/>
  <c r="AE865" i="28"/>
  <c r="AF865" i="28"/>
  <c r="AG865" i="28"/>
  <c r="AH865" i="28"/>
  <c r="AI865" i="28"/>
  <c r="AJ865" i="28"/>
  <c r="AK865" i="28"/>
  <c r="AL865" i="28"/>
  <c r="C866" i="28"/>
  <c r="D866" i="28"/>
  <c r="E866" i="28"/>
  <c r="F866" i="28" s="1"/>
  <c r="G866" i="28"/>
  <c r="H866" i="28"/>
  <c r="I866" i="28"/>
  <c r="K866" i="28"/>
  <c r="L866" i="28"/>
  <c r="M866" i="28"/>
  <c r="N866" i="28"/>
  <c r="O866" i="28"/>
  <c r="P866" i="28"/>
  <c r="Q866" i="28"/>
  <c r="R866" i="28"/>
  <c r="S866" i="28"/>
  <c r="T866" i="28"/>
  <c r="U866" i="28"/>
  <c r="V866" i="28"/>
  <c r="W866" i="28"/>
  <c r="X866" i="28"/>
  <c r="Y866" i="28"/>
  <c r="Z866" i="28"/>
  <c r="AA866" i="28"/>
  <c r="AB866" i="28"/>
  <c r="AC866" i="28"/>
  <c r="AD866" i="28"/>
  <c r="AE866" i="28"/>
  <c r="AF866" i="28"/>
  <c r="AG866" i="28"/>
  <c r="AH866" i="28"/>
  <c r="AI866" i="28"/>
  <c r="AJ866" i="28"/>
  <c r="AK866" i="28"/>
  <c r="AL866" i="28"/>
  <c r="B867" i="28"/>
  <c r="C867" i="28"/>
  <c r="D867" i="28"/>
  <c r="E867" i="28"/>
  <c r="F867" i="28" s="1"/>
  <c r="G867" i="28"/>
  <c r="H867" i="28"/>
  <c r="I867" i="28"/>
  <c r="K867" i="28"/>
  <c r="L867" i="28"/>
  <c r="M867" i="28"/>
  <c r="N867" i="28"/>
  <c r="O867" i="28"/>
  <c r="P867" i="28"/>
  <c r="Q867" i="28"/>
  <c r="R867" i="28"/>
  <c r="S867" i="28"/>
  <c r="T867" i="28"/>
  <c r="U867" i="28"/>
  <c r="V867" i="28"/>
  <c r="W867" i="28"/>
  <c r="X867" i="28"/>
  <c r="Y867" i="28"/>
  <c r="Z867" i="28"/>
  <c r="AA867" i="28"/>
  <c r="AB867" i="28"/>
  <c r="AC867" i="28"/>
  <c r="AD867" i="28"/>
  <c r="AE867" i="28"/>
  <c r="AF867" i="28"/>
  <c r="AG867" i="28"/>
  <c r="AH867" i="28"/>
  <c r="AI867" i="28"/>
  <c r="AJ867" i="28"/>
  <c r="AK867" i="28"/>
  <c r="AL867" i="28"/>
  <c r="C868" i="28"/>
  <c r="D868" i="28"/>
  <c r="E868" i="28"/>
  <c r="F868" i="28" s="1"/>
  <c r="G868" i="28"/>
  <c r="H868" i="28"/>
  <c r="I868" i="28"/>
  <c r="K868" i="28"/>
  <c r="L868" i="28"/>
  <c r="M868" i="28"/>
  <c r="N868" i="28"/>
  <c r="O868" i="28"/>
  <c r="P868" i="28"/>
  <c r="Q868" i="28"/>
  <c r="R868" i="28"/>
  <c r="S868" i="28"/>
  <c r="T868" i="28"/>
  <c r="U868" i="28"/>
  <c r="V868" i="28"/>
  <c r="W868" i="28"/>
  <c r="X868" i="28"/>
  <c r="Y868" i="28"/>
  <c r="Z868" i="28"/>
  <c r="AA868" i="28"/>
  <c r="AB868" i="28"/>
  <c r="AC868" i="28"/>
  <c r="AD868" i="28"/>
  <c r="AE868" i="28"/>
  <c r="AF868" i="28"/>
  <c r="AG868" i="28"/>
  <c r="AH868" i="28"/>
  <c r="AI868" i="28"/>
  <c r="AJ868" i="28"/>
  <c r="AK868" i="28"/>
  <c r="AL868" i="28"/>
  <c r="C869" i="28"/>
  <c r="D869" i="28"/>
  <c r="E869" i="28"/>
  <c r="F869" i="28" s="1"/>
  <c r="G869" i="28"/>
  <c r="H869" i="28"/>
  <c r="I869" i="28"/>
  <c r="K869" i="28"/>
  <c r="L869" i="28"/>
  <c r="AN869" i="28" s="1"/>
  <c r="M869" i="28"/>
  <c r="N869" i="28"/>
  <c r="O869" i="28"/>
  <c r="P869" i="28"/>
  <c r="Q869" i="28"/>
  <c r="R869" i="28"/>
  <c r="S869" i="28"/>
  <c r="T869" i="28"/>
  <c r="U869" i="28"/>
  <c r="V869" i="28"/>
  <c r="W869" i="28"/>
  <c r="X869" i="28"/>
  <c r="AP869" i="28" s="1"/>
  <c r="Y869" i="28"/>
  <c r="Z869" i="28"/>
  <c r="AA869" i="28"/>
  <c r="AB869" i="28"/>
  <c r="AC869" i="28"/>
  <c r="AD869" i="28"/>
  <c r="AE869" i="28"/>
  <c r="AF869" i="28"/>
  <c r="AG869" i="28"/>
  <c r="AH869" i="28"/>
  <c r="AI869" i="28"/>
  <c r="AJ869" i="28"/>
  <c r="AK869" i="28"/>
  <c r="AL869" i="28"/>
  <c r="C870" i="28"/>
  <c r="B870" i="28" s="1"/>
  <c r="D870" i="28"/>
  <c r="E870" i="28"/>
  <c r="F870" i="28" s="1"/>
  <c r="G870" i="28"/>
  <c r="H870" i="28"/>
  <c r="I870" i="28"/>
  <c r="K870" i="28"/>
  <c r="L870" i="28"/>
  <c r="M870" i="28"/>
  <c r="N870" i="28"/>
  <c r="O870" i="28"/>
  <c r="P870" i="28"/>
  <c r="Q870" i="28"/>
  <c r="R870" i="28"/>
  <c r="S870" i="28"/>
  <c r="T870" i="28"/>
  <c r="U870" i="28"/>
  <c r="V870" i="28"/>
  <c r="W870" i="28"/>
  <c r="X870" i="28"/>
  <c r="Y870" i="28"/>
  <c r="Z870" i="28"/>
  <c r="AA870" i="28"/>
  <c r="AB870" i="28"/>
  <c r="AC870" i="28"/>
  <c r="AD870" i="28"/>
  <c r="AE870" i="28"/>
  <c r="AF870" i="28"/>
  <c r="AG870" i="28"/>
  <c r="AH870" i="28"/>
  <c r="AI870" i="28"/>
  <c r="AJ870" i="28"/>
  <c r="AK870" i="28"/>
  <c r="AL870" i="28"/>
  <c r="C871" i="28"/>
  <c r="D871" i="28"/>
  <c r="B871" i="28" s="1"/>
  <c r="E871" i="28"/>
  <c r="F871" i="28"/>
  <c r="G871" i="28"/>
  <c r="H871" i="28"/>
  <c r="I871" i="28"/>
  <c r="K871" i="28"/>
  <c r="L871" i="28"/>
  <c r="M871" i="28"/>
  <c r="N871" i="28"/>
  <c r="O871" i="28"/>
  <c r="P871" i="28"/>
  <c r="Q871" i="28"/>
  <c r="R871" i="28"/>
  <c r="S871" i="28"/>
  <c r="T871" i="28"/>
  <c r="U871" i="28"/>
  <c r="V871" i="28"/>
  <c r="W871" i="28"/>
  <c r="X871" i="28"/>
  <c r="Y871" i="28"/>
  <c r="Z871" i="28"/>
  <c r="AA871" i="28"/>
  <c r="AB871" i="28"/>
  <c r="AC871" i="28"/>
  <c r="AD871" i="28"/>
  <c r="AE871" i="28"/>
  <c r="AF871" i="28"/>
  <c r="AG871" i="28"/>
  <c r="AH871" i="28"/>
  <c r="AI871" i="28"/>
  <c r="AJ871" i="28"/>
  <c r="AK871" i="28"/>
  <c r="AL871" i="28"/>
  <c r="C872" i="28"/>
  <c r="B872" i="28" s="1"/>
  <c r="D872" i="28"/>
  <c r="E872" i="28"/>
  <c r="F872" i="28"/>
  <c r="G872" i="28"/>
  <c r="H872" i="28"/>
  <c r="I872" i="28"/>
  <c r="K872" i="28"/>
  <c r="L872" i="28"/>
  <c r="M872" i="28"/>
  <c r="N872" i="28"/>
  <c r="O872" i="28"/>
  <c r="P872" i="28"/>
  <c r="Q872" i="28"/>
  <c r="R872" i="28"/>
  <c r="S872" i="28"/>
  <c r="T872" i="28"/>
  <c r="U872" i="28"/>
  <c r="V872" i="28"/>
  <c r="W872" i="28"/>
  <c r="X872" i="28"/>
  <c r="Y872" i="28"/>
  <c r="Z872" i="28"/>
  <c r="AA872" i="28"/>
  <c r="AB872" i="28"/>
  <c r="AC872" i="28"/>
  <c r="AD872" i="28"/>
  <c r="AE872" i="28"/>
  <c r="AF872" i="28"/>
  <c r="AG872" i="28"/>
  <c r="AH872" i="28"/>
  <c r="AI872" i="28"/>
  <c r="AJ872" i="28"/>
  <c r="AK872" i="28"/>
  <c r="AL872" i="28"/>
  <c r="B873" i="28"/>
  <c r="C873" i="28"/>
  <c r="D873" i="28"/>
  <c r="E873" i="28"/>
  <c r="F873" i="28" s="1"/>
  <c r="G873" i="28"/>
  <c r="H873" i="28"/>
  <c r="I873" i="28"/>
  <c r="K873" i="28"/>
  <c r="L873" i="28"/>
  <c r="M873" i="28"/>
  <c r="N873" i="28"/>
  <c r="O873" i="28"/>
  <c r="P873" i="28"/>
  <c r="Q873" i="28"/>
  <c r="R873" i="28"/>
  <c r="S873" i="28"/>
  <c r="T873" i="28"/>
  <c r="U873" i="28"/>
  <c r="V873" i="28"/>
  <c r="W873" i="28"/>
  <c r="X873" i="28"/>
  <c r="Y873" i="28"/>
  <c r="Z873" i="28"/>
  <c r="AA873" i="28"/>
  <c r="AB873" i="28"/>
  <c r="AC873" i="28"/>
  <c r="AD873" i="28"/>
  <c r="AE873" i="28"/>
  <c r="AF873" i="28"/>
  <c r="AG873" i="28"/>
  <c r="AH873" i="28"/>
  <c r="AI873" i="28"/>
  <c r="AJ873" i="28"/>
  <c r="AK873" i="28"/>
  <c r="AL873" i="28"/>
  <c r="C874" i="28"/>
  <c r="D874" i="28"/>
  <c r="E874" i="28"/>
  <c r="F874" i="28" s="1"/>
  <c r="G874" i="28"/>
  <c r="H874" i="28"/>
  <c r="I874" i="28"/>
  <c r="K874" i="28"/>
  <c r="L874" i="28"/>
  <c r="M874" i="28"/>
  <c r="N874" i="28"/>
  <c r="O874" i="28"/>
  <c r="P874" i="28"/>
  <c r="Q874" i="28"/>
  <c r="R874" i="28"/>
  <c r="S874" i="28"/>
  <c r="T874" i="28"/>
  <c r="U874" i="28"/>
  <c r="V874" i="28"/>
  <c r="W874" i="28"/>
  <c r="X874" i="28"/>
  <c r="Y874" i="28"/>
  <c r="Z874" i="28"/>
  <c r="AA874" i="28"/>
  <c r="AB874" i="28"/>
  <c r="AC874" i="28"/>
  <c r="AD874" i="28"/>
  <c r="AE874" i="28"/>
  <c r="AF874" i="28"/>
  <c r="AG874" i="28"/>
  <c r="AH874" i="28"/>
  <c r="AI874" i="28"/>
  <c r="AJ874" i="28"/>
  <c r="AK874" i="28"/>
  <c r="AL874" i="28"/>
  <c r="C875" i="28"/>
  <c r="D875" i="28"/>
  <c r="B875" i="28" s="1"/>
  <c r="E875" i="28"/>
  <c r="F875" i="28"/>
  <c r="G875" i="28"/>
  <c r="H875" i="28"/>
  <c r="I875" i="28"/>
  <c r="K875" i="28"/>
  <c r="L875" i="28"/>
  <c r="M875" i="28"/>
  <c r="N875" i="28"/>
  <c r="O875" i="28"/>
  <c r="P875" i="28"/>
  <c r="Q875" i="28"/>
  <c r="R875" i="28"/>
  <c r="S875" i="28"/>
  <c r="T875" i="28"/>
  <c r="U875" i="28"/>
  <c r="V875" i="28"/>
  <c r="W875" i="28"/>
  <c r="X875" i="28"/>
  <c r="Y875" i="28"/>
  <c r="Z875" i="28"/>
  <c r="AA875" i="28"/>
  <c r="AB875" i="28"/>
  <c r="AC875" i="28"/>
  <c r="AD875" i="28"/>
  <c r="AE875" i="28"/>
  <c r="AF875" i="28"/>
  <c r="AG875" i="28"/>
  <c r="AH875" i="28"/>
  <c r="AI875" i="28"/>
  <c r="AJ875" i="28"/>
  <c r="AK875" i="28"/>
  <c r="AL875" i="28"/>
  <c r="C876" i="28"/>
  <c r="B876" i="28" s="1"/>
  <c r="D876" i="28"/>
  <c r="E876" i="28"/>
  <c r="F876" i="28" s="1"/>
  <c r="G876" i="28"/>
  <c r="H876" i="28"/>
  <c r="I876" i="28"/>
  <c r="K876" i="28"/>
  <c r="L876" i="28"/>
  <c r="M876" i="28"/>
  <c r="N876" i="28"/>
  <c r="O876" i="28"/>
  <c r="P876" i="28"/>
  <c r="Q876" i="28"/>
  <c r="R876" i="28"/>
  <c r="S876" i="28"/>
  <c r="T876" i="28"/>
  <c r="U876" i="28"/>
  <c r="V876" i="28"/>
  <c r="W876" i="28"/>
  <c r="X876" i="28"/>
  <c r="Y876" i="28"/>
  <c r="Z876" i="28"/>
  <c r="AA876" i="28"/>
  <c r="AB876" i="28"/>
  <c r="AC876" i="28"/>
  <c r="AD876" i="28"/>
  <c r="AE876" i="28"/>
  <c r="AF876" i="28"/>
  <c r="AG876" i="28"/>
  <c r="AH876" i="28"/>
  <c r="AI876" i="28"/>
  <c r="AJ876" i="28"/>
  <c r="AK876" i="28"/>
  <c r="AL876" i="28"/>
  <c r="C877" i="28"/>
  <c r="B877" i="28" s="1"/>
  <c r="D877" i="28"/>
  <c r="E877" i="28"/>
  <c r="F877" i="28"/>
  <c r="G877" i="28"/>
  <c r="H877" i="28"/>
  <c r="I877" i="28"/>
  <c r="K877" i="28"/>
  <c r="L877" i="28"/>
  <c r="M877" i="28"/>
  <c r="N877" i="28"/>
  <c r="O877" i="28"/>
  <c r="P877" i="28"/>
  <c r="Q877" i="28"/>
  <c r="R877" i="28"/>
  <c r="S877" i="28"/>
  <c r="T877" i="28"/>
  <c r="U877" i="28"/>
  <c r="V877" i="28"/>
  <c r="W877" i="28"/>
  <c r="X877" i="28"/>
  <c r="Y877" i="28"/>
  <c r="Z877" i="28"/>
  <c r="AA877" i="28"/>
  <c r="AB877" i="28"/>
  <c r="AC877" i="28"/>
  <c r="AD877" i="28"/>
  <c r="AE877" i="28"/>
  <c r="AF877" i="28"/>
  <c r="AG877" i="28"/>
  <c r="AH877" i="28"/>
  <c r="AI877" i="28"/>
  <c r="AJ877" i="28"/>
  <c r="AK877" i="28"/>
  <c r="AL877" i="28"/>
  <c r="B878" i="28"/>
  <c r="C878" i="28"/>
  <c r="D878" i="28"/>
  <c r="E878" i="28"/>
  <c r="F878" i="28"/>
  <c r="G878" i="28"/>
  <c r="H878" i="28"/>
  <c r="I878" i="28"/>
  <c r="K878" i="28"/>
  <c r="L878" i="28"/>
  <c r="M878" i="28"/>
  <c r="N878" i="28"/>
  <c r="O878" i="28"/>
  <c r="P878" i="28"/>
  <c r="Q878" i="28"/>
  <c r="R878" i="28"/>
  <c r="S878" i="28"/>
  <c r="T878" i="28"/>
  <c r="U878" i="28"/>
  <c r="V878" i="28"/>
  <c r="W878" i="28"/>
  <c r="X878" i="28"/>
  <c r="Y878" i="28"/>
  <c r="Z878" i="28"/>
  <c r="AA878" i="28"/>
  <c r="AB878" i="28"/>
  <c r="AC878" i="28"/>
  <c r="AD878" i="28"/>
  <c r="AE878" i="28"/>
  <c r="AF878" i="28"/>
  <c r="AG878" i="28"/>
  <c r="AH878" i="28"/>
  <c r="AI878" i="28"/>
  <c r="AJ878" i="28"/>
  <c r="AK878" i="28"/>
  <c r="AL878" i="28"/>
  <c r="C879" i="28"/>
  <c r="D879" i="28"/>
  <c r="B879" i="28" s="1"/>
  <c r="E879" i="28"/>
  <c r="F879" i="28" s="1"/>
  <c r="G879" i="28"/>
  <c r="H879" i="28"/>
  <c r="I879" i="28"/>
  <c r="K879" i="28"/>
  <c r="L879" i="28"/>
  <c r="M879" i="28"/>
  <c r="N879" i="28"/>
  <c r="O879" i="28"/>
  <c r="P879" i="28"/>
  <c r="Q879" i="28"/>
  <c r="R879" i="28"/>
  <c r="S879" i="28"/>
  <c r="T879" i="28"/>
  <c r="U879" i="28"/>
  <c r="V879" i="28"/>
  <c r="W879" i="28"/>
  <c r="X879" i="28"/>
  <c r="Y879" i="28"/>
  <c r="Z879" i="28"/>
  <c r="AA879" i="28"/>
  <c r="AB879" i="28"/>
  <c r="AC879" i="28"/>
  <c r="AD879" i="28"/>
  <c r="AE879" i="28"/>
  <c r="AF879" i="28"/>
  <c r="AG879" i="28"/>
  <c r="AH879" i="28"/>
  <c r="AI879" i="28"/>
  <c r="AJ879" i="28"/>
  <c r="AK879" i="28"/>
  <c r="AL879" i="28"/>
  <c r="C880" i="28"/>
  <c r="B880" i="28" s="1"/>
  <c r="D880" i="28"/>
  <c r="E880" i="28"/>
  <c r="F880" i="28" s="1"/>
  <c r="G880" i="28"/>
  <c r="H880" i="28"/>
  <c r="I880" i="28"/>
  <c r="K880" i="28"/>
  <c r="L880" i="28"/>
  <c r="M880" i="28"/>
  <c r="N880" i="28"/>
  <c r="O880" i="28"/>
  <c r="P880" i="28"/>
  <c r="Q880" i="28"/>
  <c r="R880" i="28"/>
  <c r="S880" i="28"/>
  <c r="T880" i="28"/>
  <c r="U880" i="28"/>
  <c r="AO880" i="28" s="1"/>
  <c r="V880" i="28"/>
  <c r="W880" i="28"/>
  <c r="X880" i="28"/>
  <c r="Y880" i="28"/>
  <c r="Z880" i="28"/>
  <c r="AA880" i="28"/>
  <c r="AB880" i="28"/>
  <c r="AC880" i="28"/>
  <c r="AD880" i="28"/>
  <c r="AE880" i="28"/>
  <c r="AF880" i="28"/>
  <c r="AG880" i="28"/>
  <c r="AH880" i="28"/>
  <c r="AI880" i="28"/>
  <c r="AJ880" i="28"/>
  <c r="AK880" i="28"/>
  <c r="AL880" i="28"/>
  <c r="B881" i="28"/>
  <c r="C881" i="28"/>
  <c r="D881" i="28"/>
  <c r="E881" i="28"/>
  <c r="F881" i="28" s="1"/>
  <c r="G881" i="28"/>
  <c r="H881" i="28"/>
  <c r="I881" i="28"/>
  <c r="K881" i="28"/>
  <c r="L881" i="28"/>
  <c r="M881" i="28"/>
  <c r="N881" i="28"/>
  <c r="O881" i="28"/>
  <c r="P881" i="28"/>
  <c r="Q881" i="28"/>
  <c r="R881" i="28"/>
  <c r="S881" i="28"/>
  <c r="T881" i="28"/>
  <c r="U881" i="28"/>
  <c r="V881" i="28"/>
  <c r="W881" i="28"/>
  <c r="X881" i="28"/>
  <c r="Y881" i="28"/>
  <c r="Z881" i="28"/>
  <c r="AA881" i="28"/>
  <c r="AB881" i="28"/>
  <c r="AC881" i="28"/>
  <c r="AD881" i="28"/>
  <c r="AE881" i="28"/>
  <c r="AF881" i="28"/>
  <c r="AG881" i="28"/>
  <c r="AH881" i="28"/>
  <c r="AI881" i="28"/>
  <c r="AJ881" i="28"/>
  <c r="AK881" i="28"/>
  <c r="AL881" i="28"/>
  <c r="C882" i="28"/>
  <c r="B882" i="28" s="1"/>
  <c r="D882" i="28"/>
  <c r="E882" i="28"/>
  <c r="F882" i="28"/>
  <c r="G882" i="28"/>
  <c r="H882" i="28"/>
  <c r="I882" i="28"/>
  <c r="K882" i="28"/>
  <c r="L882" i="28"/>
  <c r="M882" i="28"/>
  <c r="N882" i="28"/>
  <c r="O882" i="28"/>
  <c r="P882" i="28"/>
  <c r="Q882" i="28"/>
  <c r="R882" i="28"/>
  <c r="S882" i="28"/>
  <c r="T882" i="28"/>
  <c r="U882" i="28"/>
  <c r="V882" i="28"/>
  <c r="W882" i="28"/>
  <c r="X882" i="28"/>
  <c r="Y882" i="28"/>
  <c r="Z882" i="28"/>
  <c r="AA882" i="28"/>
  <c r="AB882" i="28"/>
  <c r="AC882" i="28"/>
  <c r="AD882" i="28"/>
  <c r="AE882" i="28"/>
  <c r="AF882" i="28"/>
  <c r="AG882" i="28"/>
  <c r="AH882" i="28"/>
  <c r="AI882" i="28"/>
  <c r="AJ882" i="28"/>
  <c r="AK882" i="28"/>
  <c r="AL882" i="28"/>
  <c r="B883" i="28"/>
  <c r="C883" i="28"/>
  <c r="D883" i="28"/>
  <c r="E883" i="28"/>
  <c r="F883" i="28"/>
  <c r="G883" i="28"/>
  <c r="H883" i="28"/>
  <c r="I883" i="28"/>
  <c r="K883" i="28"/>
  <c r="L883" i="28"/>
  <c r="M883" i="28"/>
  <c r="N883" i="28"/>
  <c r="O883" i="28"/>
  <c r="P883" i="28"/>
  <c r="Q883" i="28"/>
  <c r="R883" i="28"/>
  <c r="S883" i="28"/>
  <c r="T883" i="28"/>
  <c r="U883" i="28"/>
  <c r="V883" i="28"/>
  <c r="W883" i="28"/>
  <c r="X883" i="28"/>
  <c r="Y883" i="28"/>
  <c r="Z883" i="28"/>
  <c r="AA883" i="28"/>
  <c r="AB883" i="28"/>
  <c r="AC883" i="28"/>
  <c r="AD883" i="28"/>
  <c r="AE883" i="28"/>
  <c r="AF883" i="28"/>
  <c r="AG883" i="28"/>
  <c r="AH883" i="28"/>
  <c r="AI883" i="28"/>
  <c r="AJ883" i="28"/>
  <c r="AK883" i="28"/>
  <c r="AL883" i="28"/>
  <c r="B884" i="28"/>
  <c r="C884" i="28"/>
  <c r="D884" i="28"/>
  <c r="E884" i="28"/>
  <c r="F884" i="28" s="1"/>
  <c r="G884" i="28"/>
  <c r="H884" i="28"/>
  <c r="I884" i="28"/>
  <c r="K884" i="28"/>
  <c r="L884" i="28"/>
  <c r="M884" i="28"/>
  <c r="N884" i="28"/>
  <c r="O884" i="28"/>
  <c r="P884" i="28"/>
  <c r="Q884" i="28"/>
  <c r="R884" i="28"/>
  <c r="S884" i="28"/>
  <c r="T884" i="28"/>
  <c r="U884" i="28"/>
  <c r="V884" i="28"/>
  <c r="W884" i="28"/>
  <c r="X884" i="28"/>
  <c r="Y884" i="28"/>
  <c r="Z884" i="28"/>
  <c r="AA884" i="28"/>
  <c r="AB884" i="28"/>
  <c r="AC884" i="28"/>
  <c r="AD884" i="28"/>
  <c r="AE884" i="28"/>
  <c r="AF884" i="28"/>
  <c r="AG884" i="28"/>
  <c r="AH884" i="28"/>
  <c r="AI884" i="28"/>
  <c r="AJ884" i="28"/>
  <c r="AK884" i="28"/>
  <c r="AL884" i="28"/>
  <c r="B885" i="28"/>
  <c r="C885" i="28"/>
  <c r="D885" i="28"/>
  <c r="E885" i="28"/>
  <c r="F885" i="28"/>
  <c r="G885" i="28"/>
  <c r="H885" i="28"/>
  <c r="I885" i="28"/>
  <c r="K885" i="28"/>
  <c r="L885" i="28"/>
  <c r="M885" i="28"/>
  <c r="N885" i="28"/>
  <c r="O885" i="28"/>
  <c r="P885" i="28"/>
  <c r="Q885" i="28"/>
  <c r="R885" i="28"/>
  <c r="S885" i="28"/>
  <c r="T885" i="28"/>
  <c r="U885" i="28"/>
  <c r="V885" i="28"/>
  <c r="W885" i="28"/>
  <c r="X885" i="28"/>
  <c r="Y885" i="28"/>
  <c r="Z885" i="28"/>
  <c r="AA885" i="28"/>
  <c r="AB885" i="28"/>
  <c r="AC885" i="28"/>
  <c r="AD885" i="28"/>
  <c r="AE885" i="28"/>
  <c r="AF885" i="28"/>
  <c r="AG885" i="28"/>
  <c r="AH885" i="28"/>
  <c r="AI885" i="28"/>
  <c r="AJ885" i="28"/>
  <c r="AK885" i="28"/>
  <c r="AL885" i="28"/>
  <c r="C886" i="28"/>
  <c r="D886" i="28"/>
  <c r="E886" i="28"/>
  <c r="F886" i="28" s="1"/>
  <c r="G886" i="28"/>
  <c r="H886" i="28"/>
  <c r="I886" i="28"/>
  <c r="K886" i="28"/>
  <c r="L886" i="28"/>
  <c r="M886" i="28"/>
  <c r="N886" i="28"/>
  <c r="O886" i="28"/>
  <c r="P886" i="28"/>
  <c r="Q886" i="28"/>
  <c r="R886" i="28"/>
  <c r="S886" i="28"/>
  <c r="T886" i="28"/>
  <c r="U886" i="28"/>
  <c r="V886" i="28"/>
  <c r="W886" i="28"/>
  <c r="X886" i="28"/>
  <c r="Y886" i="28"/>
  <c r="Z886" i="28"/>
  <c r="AA886" i="28"/>
  <c r="AB886" i="28"/>
  <c r="AC886" i="28"/>
  <c r="AD886" i="28"/>
  <c r="AE886" i="28"/>
  <c r="AF886" i="28"/>
  <c r="AG886" i="28"/>
  <c r="AH886" i="28"/>
  <c r="AI886" i="28"/>
  <c r="AJ886" i="28"/>
  <c r="AK886" i="28"/>
  <c r="AL886" i="28"/>
  <c r="B887" i="28"/>
  <c r="C887" i="28"/>
  <c r="D887" i="28"/>
  <c r="E887" i="28"/>
  <c r="F887" i="28" s="1"/>
  <c r="G887" i="28"/>
  <c r="H887" i="28"/>
  <c r="I887" i="28"/>
  <c r="K887" i="28"/>
  <c r="L887" i="28"/>
  <c r="M887" i="28"/>
  <c r="N887" i="28"/>
  <c r="O887" i="28"/>
  <c r="P887" i="28"/>
  <c r="Q887" i="28"/>
  <c r="R887" i="28"/>
  <c r="S887" i="28"/>
  <c r="T887" i="28"/>
  <c r="U887" i="28"/>
  <c r="V887" i="28"/>
  <c r="W887" i="28"/>
  <c r="X887" i="28"/>
  <c r="Y887" i="28"/>
  <c r="Z887" i="28"/>
  <c r="AA887" i="28"/>
  <c r="AB887" i="28"/>
  <c r="AC887" i="28"/>
  <c r="AD887" i="28"/>
  <c r="AE887" i="28"/>
  <c r="AF887" i="28"/>
  <c r="AG887" i="28"/>
  <c r="AH887" i="28"/>
  <c r="AI887" i="28"/>
  <c r="AJ887" i="28"/>
  <c r="AK887" i="28"/>
  <c r="AL887" i="28"/>
  <c r="C888" i="28"/>
  <c r="B888" i="28" s="1"/>
  <c r="D888" i="28"/>
  <c r="E888" i="28"/>
  <c r="F888" i="28" s="1"/>
  <c r="G888" i="28"/>
  <c r="H888" i="28"/>
  <c r="I888" i="28"/>
  <c r="K888" i="28"/>
  <c r="L888" i="28"/>
  <c r="M888" i="28"/>
  <c r="N888" i="28"/>
  <c r="O888" i="28"/>
  <c r="P888" i="28"/>
  <c r="Q888" i="28"/>
  <c r="R888" i="28"/>
  <c r="S888" i="28"/>
  <c r="T888" i="28"/>
  <c r="U888" i="28"/>
  <c r="V888" i="28"/>
  <c r="W888" i="28"/>
  <c r="X888" i="28"/>
  <c r="Y888" i="28"/>
  <c r="Z888" i="28"/>
  <c r="AA888" i="28"/>
  <c r="AB888" i="28"/>
  <c r="AC888" i="28"/>
  <c r="AD888" i="28"/>
  <c r="AE888" i="28"/>
  <c r="AF888" i="28"/>
  <c r="AG888" i="28"/>
  <c r="AH888" i="28"/>
  <c r="AI888" i="28"/>
  <c r="AJ888" i="28"/>
  <c r="AK888" i="28"/>
  <c r="AL888" i="28"/>
  <c r="C889" i="28"/>
  <c r="B889" i="28" s="1"/>
  <c r="D889" i="28"/>
  <c r="E889" i="28"/>
  <c r="F889" i="28"/>
  <c r="G889" i="28"/>
  <c r="H889" i="28"/>
  <c r="I889" i="28"/>
  <c r="K889" i="28"/>
  <c r="L889" i="28"/>
  <c r="M889" i="28"/>
  <c r="N889" i="28"/>
  <c r="O889" i="28"/>
  <c r="P889" i="28"/>
  <c r="Q889" i="28"/>
  <c r="R889" i="28"/>
  <c r="S889" i="28"/>
  <c r="T889" i="28"/>
  <c r="U889" i="28"/>
  <c r="V889" i="28"/>
  <c r="W889" i="28"/>
  <c r="X889" i="28"/>
  <c r="Y889" i="28"/>
  <c r="Z889" i="28"/>
  <c r="AA889" i="28"/>
  <c r="AB889" i="28"/>
  <c r="AC889" i="28"/>
  <c r="AD889" i="28"/>
  <c r="AE889" i="28"/>
  <c r="AF889" i="28"/>
  <c r="AG889" i="28"/>
  <c r="AH889" i="28"/>
  <c r="AI889" i="28"/>
  <c r="AJ889" i="28"/>
  <c r="AK889" i="28"/>
  <c r="AL889" i="28"/>
  <c r="B890" i="28"/>
  <c r="C890" i="28"/>
  <c r="D890" i="28"/>
  <c r="E890" i="28"/>
  <c r="F890" i="28" s="1"/>
  <c r="G890" i="28"/>
  <c r="H890" i="28"/>
  <c r="I890" i="28"/>
  <c r="K890" i="28"/>
  <c r="L890" i="28"/>
  <c r="M890" i="28"/>
  <c r="N890" i="28"/>
  <c r="O890" i="28"/>
  <c r="P890" i="28"/>
  <c r="Q890" i="28"/>
  <c r="R890" i="28"/>
  <c r="S890" i="28"/>
  <c r="T890" i="28"/>
  <c r="U890" i="28"/>
  <c r="V890" i="28"/>
  <c r="W890" i="28"/>
  <c r="X890" i="28"/>
  <c r="Y890" i="28"/>
  <c r="Z890" i="28"/>
  <c r="AA890" i="28"/>
  <c r="AB890" i="28"/>
  <c r="AC890" i="28"/>
  <c r="AD890" i="28"/>
  <c r="AE890" i="28"/>
  <c r="AF890" i="28"/>
  <c r="AG890" i="28"/>
  <c r="AH890" i="28"/>
  <c r="AI890" i="28"/>
  <c r="AJ890" i="28"/>
  <c r="AK890" i="28"/>
  <c r="AL890" i="28"/>
  <c r="B891" i="28"/>
  <c r="C891" i="28"/>
  <c r="D891" i="28"/>
  <c r="E891" i="28"/>
  <c r="F891" i="28"/>
  <c r="G891" i="28"/>
  <c r="H891" i="28"/>
  <c r="I891" i="28"/>
  <c r="K891" i="28"/>
  <c r="L891" i="28"/>
  <c r="M891" i="28"/>
  <c r="N891" i="28"/>
  <c r="O891" i="28"/>
  <c r="P891" i="28"/>
  <c r="Q891" i="28"/>
  <c r="R891" i="28"/>
  <c r="S891" i="28"/>
  <c r="T891" i="28"/>
  <c r="AO891" i="28" s="1"/>
  <c r="U891" i="28"/>
  <c r="V891" i="28"/>
  <c r="W891" i="28"/>
  <c r="X891" i="28"/>
  <c r="Y891" i="28"/>
  <c r="Z891" i="28"/>
  <c r="AA891" i="28"/>
  <c r="AB891" i="28"/>
  <c r="AC891" i="28"/>
  <c r="AD891" i="28"/>
  <c r="AE891" i="28"/>
  <c r="AF891" i="28"/>
  <c r="AG891" i="28"/>
  <c r="AH891" i="28"/>
  <c r="AI891" i="28"/>
  <c r="AJ891" i="28"/>
  <c r="AK891" i="28"/>
  <c r="AL891" i="28"/>
  <c r="C892" i="28"/>
  <c r="B892" i="28" s="1"/>
  <c r="D892" i="28"/>
  <c r="E892" i="28"/>
  <c r="F892" i="28"/>
  <c r="G892" i="28"/>
  <c r="H892" i="28"/>
  <c r="I892" i="28"/>
  <c r="K892" i="28"/>
  <c r="L892" i="28"/>
  <c r="M892" i="28"/>
  <c r="N892" i="28"/>
  <c r="O892" i="28"/>
  <c r="P892" i="28"/>
  <c r="Q892" i="28"/>
  <c r="R892" i="28"/>
  <c r="S892" i="28"/>
  <c r="T892" i="28"/>
  <c r="U892" i="28"/>
  <c r="V892" i="28"/>
  <c r="W892" i="28"/>
  <c r="X892" i="28"/>
  <c r="Y892" i="28"/>
  <c r="Z892" i="28"/>
  <c r="AA892" i="28"/>
  <c r="AB892" i="28"/>
  <c r="AC892" i="28"/>
  <c r="AD892" i="28"/>
  <c r="AE892" i="28"/>
  <c r="AF892" i="28"/>
  <c r="AG892" i="28"/>
  <c r="AH892" i="28"/>
  <c r="AI892" i="28"/>
  <c r="AJ892" i="28"/>
  <c r="AK892" i="28"/>
  <c r="AL892" i="28"/>
  <c r="B893" i="28"/>
  <c r="C893" i="28"/>
  <c r="D893" i="28"/>
  <c r="E893" i="28"/>
  <c r="F893" i="28" s="1"/>
  <c r="G893" i="28"/>
  <c r="H893" i="28"/>
  <c r="I893" i="28"/>
  <c r="K893" i="28"/>
  <c r="L893" i="28"/>
  <c r="M893" i="28"/>
  <c r="N893" i="28"/>
  <c r="O893" i="28"/>
  <c r="P893" i="28"/>
  <c r="Q893" i="28"/>
  <c r="R893" i="28"/>
  <c r="S893" i="28"/>
  <c r="T893" i="28"/>
  <c r="U893" i="28"/>
  <c r="V893" i="28"/>
  <c r="W893" i="28"/>
  <c r="X893" i="28"/>
  <c r="Y893" i="28"/>
  <c r="Z893" i="28"/>
  <c r="AA893" i="28"/>
  <c r="AB893" i="28"/>
  <c r="AC893" i="28"/>
  <c r="AD893" i="28"/>
  <c r="AE893" i="28"/>
  <c r="AF893" i="28"/>
  <c r="AG893" i="28"/>
  <c r="AH893" i="28"/>
  <c r="AI893" i="28"/>
  <c r="AJ893" i="28"/>
  <c r="AK893" i="28"/>
  <c r="AL893" i="28"/>
  <c r="C894" i="28"/>
  <c r="D894" i="28"/>
  <c r="B894" i="28" s="1"/>
  <c r="E894" i="28"/>
  <c r="F894" i="28"/>
  <c r="G894" i="28"/>
  <c r="H894" i="28"/>
  <c r="I894" i="28"/>
  <c r="K894" i="28"/>
  <c r="L894" i="28"/>
  <c r="M894" i="28"/>
  <c r="N894" i="28"/>
  <c r="O894" i="28"/>
  <c r="P894" i="28"/>
  <c r="Q894" i="28"/>
  <c r="R894" i="28"/>
  <c r="S894" i="28"/>
  <c r="T894" i="28"/>
  <c r="U894" i="28"/>
  <c r="V894" i="28"/>
  <c r="W894" i="28"/>
  <c r="X894" i="28"/>
  <c r="Y894" i="28"/>
  <c r="Z894" i="28"/>
  <c r="AA894" i="28"/>
  <c r="AB894" i="28"/>
  <c r="AC894" i="28"/>
  <c r="AD894" i="28"/>
  <c r="AE894" i="28"/>
  <c r="AF894" i="28"/>
  <c r="AG894" i="28"/>
  <c r="AH894" i="28"/>
  <c r="AI894" i="28"/>
  <c r="AJ894" i="28"/>
  <c r="AK894" i="28"/>
  <c r="AL894" i="28"/>
  <c r="C895" i="28"/>
  <c r="B895" i="28" s="1"/>
  <c r="D895" i="28"/>
  <c r="E895" i="28"/>
  <c r="F895" i="28" s="1"/>
  <c r="G895" i="28"/>
  <c r="H895" i="28"/>
  <c r="I895" i="28"/>
  <c r="K895" i="28"/>
  <c r="L895" i="28"/>
  <c r="M895" i="28"/>
  <c r="N895" i="28"/>
  <c r="O895" i="28"/>
  <c r="P895" i="28"/>
  <c r="Q895" i="28"/>
  <c r="R895" i="28"/>
  <c r="S895" i="28"/>
  <c r="T895" i="28"/>
  <c r="U895" i="28"/>
  <c r="V895" i="28"/>
  <c r="W895" i="28"/>
  <c r="X895" i="28"/>
  <c r="AP895" i="28" s="1"/>
  <c r="Y895" i="28"/>
  <c r="Z895" i="28"/>
  <c r="AA895" i="28"/>
  <c r="AB895" i="28"/>
  <c r="AC895" i="28"/>
  <c r="AD895" i="28"/>
  <c r="AE895" i="28"/>
  <c r="AF895" i="28"/>
  <c r="AG895" i="28"/>
  <c r="AH895" i="28"/>
  <c r="AI895" i="28"/>
  <c r="AJ895" i="28"/>
  <c r="AK895" i="28"/>
  <c r="AL895" i="28"/>
  <c r="C896" i="28"/>
  <c r="D896" i="28"/>
  <c r="B896" i="28" s="1"/>
  <c r="E896" i="28"/>
  <c r="F896" i="28"/>
  <c r="G896" i="28"/>
  <c r="H896" i="28"/>
  <c r="I896" i="28"/>
  <c r="AM896" i="28" s="1"/>
  <c r="K896" i="28"/>
  <c r="L896" i="28"/>
  <c r="M896" i="28"/>
  <c r="N896" i="28"/>
  <c r="O896" i="28"/>
  <c r="P896" i="28"/>
  <c r="Q896" i="28"/>
  <c r="R896" i="28"/>
  <c r="S896" i="28"/>
  <c r="T896" i="28"/>
  <c r="U896" i="28"/>
  <c r="AO896" i="28" s="1"/>
  <c r="V896" i="28"/>
  <c r="W896" i="28"/>
  <c r="X896" i="28"/>
  <c r="Y896" i="28"/>
  <c r="Z896" i="28"/>
  <c r="AA896" i="28"/>
  <c r="AB896" i="28"/>
  <c r="AC896" i="28"/>
  <c r="AD896" i="28"/>
  <c r="AE896" i="28"/>
  <c r="AF896" i="28"/>
  <c r="AG896" i="28"/>
  <c r="AH896" i="28"/>
  <c r="AI896" i="28"/>
  <c r="AJ896" i="28"/>
  <c r="AK896" i="28"/>
  <c r="AL896" i="28"/>
  <c r="C897" i="28"/>
  <c r="B897" i="28" s="1"/>
  <c r="D897" i="28"/>
  <c r="E897" i="28"/>
  <c r="F897" i="28" s="1"/>
  <c r="G897" i="28"/>
  <c r="H897" i="28"/>
  <c r="I897" i="28"/>
  <c r="K897" i="28"/>
  <c r="L897" i="28"/>
  <c r="M897" i="28"/>
  <c r="N897" i="28"/>
  <c r="O897" i="28"/>
  <c r="P897" i="28"/>
  <c r="Q897" i="28"/>
  <c r="R897" i="28"/>
  <c r="S897" i="28"/>
  <c r="T897" i="28"/>
  <c r="U897" i="28"/>
  <c r="V897" i="28"/>
  <c r="W897" i="28"/>
  <c r="X897" i="28"/>
  <c r="Y897" i="28"/>
  <c r="Z897" i="28"/>
  <c r="AA897" i="28"/>
  <c r="AB897" i="28"/>
  <c r="AC897" i="28"/>
  <c r="AD897" i="28"/>
  <c r="AE897" i="28"/>
  <c r="AF897" i="28"/>
  <c r="AG897" i="28"/>
  <c r="AH897" i="28"/>
  <c r="AI897" i="28"/>
  <c r="AJ897" i="28"/>
  <c r="AK897" i="28"/>
  <c r="AL897" i="28"/>
  <c r="B898" i="28"/>
  <c r="C898" i="28"/>
  <c r="D898" i="28"/>
  <c r="E898" i="28"/>
  <c r="F898" i="28" s="1"/>
  <c r="G898" i="28"/>
  <c r="H898" i="28"/>
  <c r="I898" i="28"/>
  <c r="K898" i="28"/>
  <c r="L898" i="28"/>
  <c r="M898" i="28"/>
  <c r="N898" i="28"/>
  <c r="O898" i="28"/>
  <c r="P898" i="28"/>
  <c r="Q898" i="28"/>
  <c r="R898" i="28"/>
  <c r="S898" i="28"/>
  <c r="T898" i="28"/>
  <c r="U898" i="28"/>
  <c r="V898" i="28"/>
  <c r="W898" i="28"/>
  <c r="X898" i="28"/>
  <c r="Y898" i="28"/>
  <c r="Z898" i="28"/>
  <c r="AA898" i="28"/>
  <c r="AB898" i="28"/>
  <c r="AC898" i="28"/>
  <c r="AD898" i="28"/>
  <c r="AE898" i="28"/>
  <c r="AF898" i="28"/>
  <c r="AG898" i="28"/>
  <c r="AH898" i="28"/>
  <c r="AI898" i="28"/>
  <c r="AJ898" i="28"/>
  <c r="AK898" i="28"/>
  <c r="AL898" i="28"/>
  <c r="B899" i="28"/>
  <c r="C899" i="28"/>
  <c r="D899" i="28"/>
  <c r="E899" i="28"/>
  <c r="F899" i="28"/>
  <c r="G899" i="28"/>
  <c r="H899" i="28"/>
  <c r="I899" i="28"/>
  <c r="K899" i="28"/>
  <c r="L899" i="28"/>
  <c r="M899" i="28"/>
  <c r="N899" i="28"/>
  <c r="O899" i="28"/>
  <c r="P899" i="28"/>
  <c r="Q899" i="28"/>
  <c r="R899" i="28"/>
  <c r="S899" i="28"/>
  <c r="T899" i="28"/>
  <c r="U899" i="28"/>
  <c r="V899" i="28"/>
  <c r="W899" i="28"/>
  <c r="X899" i="28"/>
  <c r="Y899" i="28"/>
  <c r="Z899" i="28"/>
  <c r="AA899" i="28"/>
  <c r="AB899" i="28"/>
  <c r="AC899" i="28"/>
  <c r="AD899" i="28"/>
  <c r="AE899" i="28"/>
  <c r="AF899" i="28"/>
  <c r="AG899" i="28"/>
  <c r="AH899" i="28"/>
  <c r="AI899" i="28"/>
  <c r="AJ899" i="28"/>
  <c r="AK899" i="28"/>
  <c r="AL899" i="28"/>
  <c r="C900" i="28"/>
  <c r="B900" i="28" s="1"/>
  <c r="D900" i="28"/>
  <c r="E900" i="28"/>
  <c r="F900" i="28" s="1"/>
  <c r="G900" i="28"/>
  <c r="H900" i="28"/>
  <c r="I900" i="28"/>
  <c r="K900" i="28"/>
  <c r="L900" i="28"/>
  <c r="M900" i="28"/>
  <c r="N900" i="28"/>
  <c r="O900" i="28"/>
  <c r="P900" i="28"/>
  <c r="Q900" i="28"/>
  <c r="R900" i="28"/>
  <c r="S900" i="28"/>
  <c r="T900" i="28"/>
  <c r="U900" i="28"/>
  <c r="V900" i="28"/>
  <c r="W900" i="28"/>
  <c r="X900" i="28"/>
  <c r="Y900" i="28"/>
  <c r="Z900" i="28"/>
  <c r="AA900" i="28"/>
  <c r="AB900" i="28"/>
  <c r="AC900" i="28"/>
  <c r="AD900" i="28"/>
  <c r="AE900" i="28"/>
  <c r="AF900" i="28"/>
  <c r="AG900" i="28"/>
  <c r="AH900" i="28"/>
  <c r="AI900" i="28"/>
  <c r="AJ900" i="28"/>
  <c r="AK900" i="28"/>
  <c r="AL900" i="28"/>
  <c r="C901" i="28"/>
  <c r="B901" i="28" s="1"/>
  <c r="D901" i="28"/>
  <c r="E901" i="28"/>
  <c r="F901" i="28"/>
  <c r="G901" i="28"/>
  <c r="H901" i="28"/>
  <c r="I901" i="28"/>
  <c r="K901" i="28"/>
  <c r="L901" i="28"/>
  <c r="M901" i="28"/>
  <c r="N901" i="28"/>
  <c r="O901" i="28"/>
  <c r="P901" i="28"/>
  <c r="Q901" i="28"/>
  <c r="R901" i="28"/>
  <c r="S901" i="28"/>
  <c r="T901" i="28"/>
  <c r="U901" i="28"/>
  <c r="V901" i="28"/>
  <c r="W901" i="28"/>
  <c r="X901" i="28"/>
  <c r="Y901" i="28"/>
  <c r="Z901" i="28"/>
  <c r="AA901" i="28"/>
  <c r="AB901" i="28"/>
  <c r="AC901" i="28"/>
  <c r="AD901" i="28"/>
  <c r="AE901" i="28"/>
  <c r="AF901" i="28"/>
  <c r="AG901" i="28"/>
  <c r="AH901" i="28"/>
  <c r="AI901" i="28"/>
  <c r="AJ901" i="28"/>
  <c r="AK901" i="28"/>
  <c r="AL901" i="28"/>
  <c r="B902" i="28"/>
  <c r="C902" i="28"/>
  <c r="D902" i="28"/>
  <c r="E902" i="28"/>
  <c r="F902" i="28"/>
  <c r="G902" i="28"/>
  <c r="H902" i="28"/>
  <c r="I902" i="28"/>
  <c r="K902" i="28"/>
  <c r="L902" i="28"/>
  <c r="M902" i="28"/>
  <c r="N902" i="28"/>
  <c r="O902" i="28"/>
  <c r="P902" i="28"/>
  <c r="Q902" i="28"/>
  <c r="R902" i="28"/>
  <c r="S902" i="28"/>
  <c r="T902" i="28"/>
  <c r="U902" i="28"/>
  <c r="V902" i="28"/>
  <c r="W902" i="28"/>
  <c r="X902" i="28"/>
  <c r="Y902" i="28"/>
  <c r="Z902" i="28"/>
  <c r="AA902" i="28"/>
  <c r="AB902" i="28"/>
  <c r="AC902" i="28"/>
  <c r="AD902" i="28"/>
  <c r="AE902" i="28"/>
  <c r="AF902" i="28"/>
  <c r="AG902" i="28"/>
  <c r="AH902" i="28"/>
  <c r="AI902" i="28"/>
  <c r="AJ902" i="28"/>
  <c r="AK902" i="28"/>
  <c r="AL902" i="28"/>
  <c r="C903" i="28"/>
  <c r="D903" i="28"/>
  <c r="E903" i="28"/>
  <c r="F903" i="28"/>
  <c r="G903" i="28"/>
  <c r="H903" i="28"/>
  <c r="I903" i="28"/>
  <c r="K903" i="28"/>
  <c r="L903" i="28"/>
  <c r="M903" i="28"/>
  <c r="N903" i="28"/>
  <c r="O903" i="28"/>
  <c r="P903" i="28"/>
  <c r="Q903" i="28"/>
  <c r="R903" i="28"/>
  <c r="S903" i="28"/>
  <c r="T903" i="28"/>
  <c r="U903" i="28"/>
  <c r="V903" i="28"/>
  <c r="W903" i="28"/>
  <c r="X903" i="28"/>
  <c r="Y903" i="28"/>
  <c r="Z903" i="28"/>
  <c r="AA903" i="28"/>
  <c r="AB903" i="28"/>
  <c r="AC903" i="28"/>
  <c r="AD903" i="28"/>
  <c r="AE903" i="28"/>
  <c r="AF903" i="28"/>
  <c r="AG903" i="28"/>
  <c r="AH903" i="28"/>
  <c r="AI903" i="28"/>
  <c r="AJ903" i="28"/>
  <c r="AK903" i="28"/>
  <c r="AL903" i="28"/>
  <c r="C904" i="28"/>
  <c r="B904" i="28" s="1"/>
  <c r="D904" i="28"/>
  <c r="E904" i="28"/>
  <c r="F904" i="28"/>
  <c r="G904" i="28"/>
  <c r="H904" i="28"/>
  <c r="I904" i="28"/>
  <c r="K904" i="28"/>
  <c r="L904" i="28"/>
  <c r="M904" i="28"/>
  <c r="N904" i="28"/>
  <c r="O904" i="28"/>
  <c r="P904" i="28"/>
  <c r="Q904" i="28"/>
  <c r="R904" i="28"/>
  <c r="S904" i="28"/>
  <c r="T904" i="28"/>
  <c r="U904" i="28"/>
  <c r="V904" i="28"/>
  <c r="W904" i="28"/>
  <c r="X904" i="28"/>
  <c r="Y904" i="28"/>
  <c r="Z904" i="28"/>
  <c r="AA904" i="28"/>
  <c r="AB904" i="28"/>
  <c r="AC904" i="28"/>
  <c r="AD904" i="28"/>
  <c r="AE904" i="28"/>
  <c r="AF904" i="28"/>
  <c r="AG904" i="28"/>
  <c r="AH904" i="28"/>
  <c r="AI904" i="28"/>
  <c r="AJ904" i="28"/>
  <c r="AK904" i="28"/>
  <c r="AL904" i="28"/>
  <c r="B905" i="28"/>
  <c r="C905" i="28"/>
  <c r="D905" i="28"/>
  <c r="E905" i="28"/>
  <c r="F905" i="28" s="1"/>
  <c r="G905" i="28"/>
  <c r="H905" i="28"/>
  <c r="I905" i="28"/>
  <c r="K905" i="28"/>
  <c r="L905" i="28"/>
  <c r="M905" i="28"/>
  <c r="N905" i="28"/>
  <c r="O905" i="28"/>
  <c r="P905" i="28"/>
  <c r="Q905" i="28"/>
  <c r="R905" i="28"/>
  <c r="S905" i="28"/>
  <c r="T905" i="28"/>
  <c r="U905" i="28"/>
  <c r="V905" i="28"/>
  <c r="W905" i="28"/>
  <c r="X905" i="28"/>
  <c r="Y905" i="28"/>
  <c r="Z905" i="28"/>
  <c r="AA905" i="28"/>
  <c r="AB905" i="28"/>
  <c r="AC905" i="28"/>
  <c r="AD905" i="28"/>
  <c r="AE905" i="28"/>
  <c r="AF905" i="28"/>
  <c r="AG905" i="28"/>
  <c r="AH905" i="28"/>
  <c r="AI905" i="28"/>
  <c r="AJ905" i="28"/>
  <c r="AK905" i="28"/>
  <c r="AL905" i="28"/>
  <c r="C906" i="28"/>
  <c r="D906" i="28"/>
  <c r="E906" i="28"/>
  <c r="F906" i="28" s="1"/>
  <c r="G906" i="28"/>
  <c r="H906" i="28"/>
  <c r="I906" i="28"/>
  <c r="K906" i="28"/>
  <c r="L906" i="28"/>
  <c r="M906" i="28"/>
  <c r="N906" i="28"/>
  <c r="O906" i="28"/>
  <c r="P906" i="28"/>
  <c r="Q906" i="28"/>
  <c r="R906" i="28"/>
  <c r="S906" i="28"/>
  <c r="T906" i="28"/>
  <c r="U906" i="28"/>
  <c r="V906" i="28"/>
  <c r="W906" i="28"/>
  <c r="X906" i="28"/>
  <c r="Y906" i="28"/>
  <c r="Z906" i="28"/>
  <c r="AA906" i="28"/>
  <c r="AB906" i="28"/>
  <c r="AC906" i="28"/>
  <c r="AD906" i="28"/>
  <c r="AE906" i="28"/>
  <c r="AF906" i="28"/>
  <c r="AG906" i="28"/>
  <c r="AH906" i="28"/>
  <c r="AI906" i="28"/>
  <c r="AJ906" i="28"/>
  <c r="AK906" i="28"/>
  <c r="AL906" i="28"/>
  <c r="B907" i="28"/>
  <c r="C907" i="28"/>
  <c r="D907" i="28"/>
  <c r="E907" i="28"/>
  <c r="F907" i="28" s="1"/>
  <c r="G907" i="28"/>
  <c r="H907" i="28"/>
  <c r="I907" i="28"/>
  <c r="K907" i="28"/>
  <c r="L907" i="28"/>
  <c r="M907" i="28"/>
  <c r="N907" i="28"/>
  <c r="O907" i="28"/>
  <c r="P907" i="28"/>
  <c r="Q907" i="28"/>
  <c r="R907" i="28"/>
  <c r="S907" i="28"/>
  <c r="T907" i="28"/>
  <c r="U907" i="28"/>
  <c r="V907" i="28"/>
  <c r="W907" i="28"/>
  <c r="X907" i="28"/>
  <c r="Y907" i="28"/>
  <c r="Z907" i="28"/>
  <c r="AA907" i="28"/>
  <c r="AB907" i="28"/>
  <c r="AC907" i="28"/>
  <c r="AD907" i="28"/>
  <c r="AE907" i="28"/>
  <c r="AF907" i="28"/>
  <c r="AG907" i="28"/>
  <c r="AH907" i="28"/>
  <c r="AI907" i="28"/>
  <c r="AJ907" i="28"/>
  <c r="AK907" i="28"/>
  <c r="AL907" i="28"/>
  <c r="B908" i="28"/>
  <c r="C908" i="28"/>
  <c r="D908" i="28"/>
  <c r="E908" i="28"/>
  <c r="F908" i="28"/>
  <c r="G908" i="28"/>
  <c r="H908" i="28"/>
  <c r="I908" i="28"/>
  <c r="K908" i="28"/>
  <c r="L908" i="28"/>
  <c r="M908" i="28"/>
  <c r="N908" i="28"/>
  <c r="O908" i="28"/>
  <c r="P908" i="28"/>
  <c r="Q908" i="28"/>
  <c r="R908" i="28"/>
  <c r="S908" i="28"/>
  <c r="T908" i="28"/>
  <c r="U908" i="28"/>
  <c r="V908" i="28"/>
  <c r="W908" i="28"/>
  <c r="X908" i="28"/>
  <c r="Y908" i="28"/>
  <c r="Z908" i="28"/>
  <c r="AA908" i="28"/>
  <c r="AB908" i="28"/>
  <c r="AC908" i="28"/>
  <c r="AD908" i="28"/>
  <c r="AE908" i="28"/>
  <c r="AF908" i="28"/>
  <c r="AG908" i="28"/>
  <c r="AH908" i="28"/>
  <c r="AI908" i="28"/>
  <c r="AJ908" i="28"/>
  <c r="AK908" i="28"/>
  <c r="AL908" i="28"/>
  <c r="B909" i="28"/>
  <c r="C909" i="28"/>
  <c r="D909" i="28"/>
  <c r="E909" i="28"/>
  <c r="F909" i="28" s="1"/>
  <c r="G909" i="28"/>
  <c r="H909" i="28"/>
  <c r="I909" i="28"/>
  <c r="K909" i="28"/>
  <c r="L909" i="28"/>
  <c r="M909" i="28"/>
  <c r="N909" i="28"/>
  <c r="O909" i="28"/>
  <c r="P909" i="28"/>
  <c r="Q909" i="28"/>
  <c r="R909" i="28"/>
  <c r="S909" i="28"/>
  <c r="T909" i="28"/>
  <c r="U909" i="28"/>
  <c r="V909" i="28"/>
  <c r="AP909" i="28" s="1"/>
  <c r="W909" i="28"/>
  <c r="X909" i="28"/>
  <c r="Y909" i="28"/>
  <c r="Z909" i="28"/>
  <c r="AA909" i="28"/>
  <c r="AB909" i="28"/>
  <c r="AC909" i="28"/>
  <c r="AD909" i="28"/>
  <c r="AE909" i="28"/>
  <c r="AF909" i="28"/>
  <c r="AG909" i="28"/>
  <c r="AH909" i="28"/>
  <c r="AI909" i="28"/>
  <c r="AJ909" i="28"/>
  <c r="AK909" i="28"/>
  <c r="AL909" i="28"/>
  <c r="C910" i="28"/>
  <c r="D910" i="28"/>
  <c r="B910" i="28" s="1"/>
  <c r="E910" i="28"/>
  <c r="F910" i="28"/>
  <c r="G910" i="28"/>
  <c r="H910" i="28"/>
  <c r="I910" i="28"/>
  <c r="K910" i="28"/>
  <c r="L910" i="28"/>
  <c r="M910" i="28"/>
  <c r="N910" i="28"/>
  <c r="O910" i="28"/>
  <c r="P910" i="28"/>
  <c r="Q910" i="28"/>
  <c r="R910" i="28"/>
  <c r="S910" i="28"/>
  <c r="T910" i="28"/>
  <c r="U910" i="28"/>
  <c r="V910" i="28"/>
  <c r="W910" i="28"/>
  <c r="X910" i="28"/>
  <c r="Y910" i="28"/>
  <c r="Z910" i="28"/>
  <c r="AA910" i="28"/>
  <c r="AB910" i="28"/>
  <c r="AC910" i="28"/>
  <c r="AD910" i="28"/>
  <c r="AE910" i="28"/>
  <c r="AF910" i="28"/>
  <c r="AG910" i="28"/>
  <c r="AH910" i="28"/>
  <c r="AI910" i="28"/>
  <c r="AJ910" i="28"/>
  <c r="AK910" i="28"/>
  <c r="AL910" i="28"/>
  <c r="C911" i="28"/>
  <c r="D911" i="28"/>
  <c r="E911" i="28"/>
  <c r="F911" i="28" s="1"/>
  <c r="G911" i="28"/>
  <c r="H911" i="28"/>
  <c r="I911" i="28"/>
  <c r="K911" i="28"/>
  <c r="L911" i="28"/>
  <c r="M911" i="28"/>
  <c r="N911" i="28"/>
  <c r="O911" i="28"/>
  <c r="P911" i="28"/>
  <c r="Q911" i="28"/>
  <c r="R911" i="28"/>
  <c r="S911" i="28"/>
  <c r="T911" i="28"/>
  <c r="U911" i="28"/>
  <c r="V911" i="28"/>
  <c r="W911" i="28"/>
  <c r="X911" i="28"/>
  <c r="Y911" i="28"/>
  <c r="Z911" i="28"/>
  <c r="AA911" i="28"/>
  <c r="AB911" i="28"/>
  <c r="AC911" i="28"/>
  <c r="AD911" i="28"/>
  <c r="AE911" i="28"/>
  <c r="AF911" i="28"/>
  <c r="AG911" i="28"/>
  <c r="AH911" i="28"/>
  <c r="AI911" i="28"/>
  <c r="AJ911" i="28"/>
  <c r="AK911" i="28"/>
  <c r="AL911" i="28"/>
  <c r="C912" i="28"/>
  <c r="D912" i="28"/>
  <c r="B912" i="28" s="1"/>
  <c r="E912" i="28"/>
  <c r="F912" i="28" s="1"/>
  <c r="G912" i="28"/>
  <c r="H912" i="28"/>
  <c r="I912" i="28"/>
  <c r="K912" i="28"/>
  <c r="L912" i="28"/>
  <c r="AN912" i="28" s="1"/>
  <c r="M912" i="28"/>
  <c r="N912" i="28"/>
  <c r="O912" i="28"/>
  <c r="P912" i="28"/>
  <c r="Q912" i="28"/>
  <c r="R912" i="28"/>
  <c r="S912" i="28"/>
  <c r="T912" i="28"/>
  <c r="U912" i="28"/>
  <c r="V912" i="28"/>
  <c r="W912" i="28"/>
  <c r="AP912" i="28" s="1"/>
  <c r="X912" i="28"/>
  <c r="Y912" i="28"/>
  <c r="Z912" i="28"/>
  <c r="AA912" i="28"/>
  <c r="AB912" i="28"/>
  <c r="AC912" i="28"/>
  <c r="AD912" i="28"/>
  <c r="AE912" i="28"/>
  <c r="AF912" i="28"/>
  <c r="AG912" i="28"/>
  <c r="AH912" i="28"/>
  <c r="AI912" i="28"/>
  <c r="AJ912" i="28"/>
  <c r="AK912" i="28"/>
  <c r="AL912" i="28"/>
  <c r="C913" i="28"/>
  <c r="D913" i="28"/>
  <c r="B913" i="28" s="1"/>
  <c r="E913" i="28"/>
  <c r="F913" i="28"/>
  <c r="G913" i="28"/>
  <c r="H913" i="28"/>
  <c r="I913" i="28"/>
  <c r="K913" i="28"/>
  <c r="L913" i="28"/>
  <c r="M913" i="28"/>
  <c r="N913" i="28"/>
  <c r="O913" i="28"/>
  <c r="P913" i="28"/>
  <c r="Q913" i="28"/>
  <c r="R913" i="28"/>
  <c r="S913" i="28"/>
  <c r="T913" i="28"/>
  <c r="U913" i="28"/>
  <c r="V913" i="28"/>
  <c r="W913" i="28"/>
  <c r="X913" i="28"/>
  <c r="Y913" i="28"/>
  <c r="Z913" i="28"/>
  <c r="AA913" i="28"/>
  <c r="AB913" i="28"/>
  <c r="AC913" i="28"/>
  <c r="AD913" i="28"/>
  <c r="AE913" i="28"/>
  <c r="AF913" i="28"/>
  <c r="AG913" i="28"/>
  <c r="AH913" i="28"/>
  <c r="AI913" i="28"/>
  <c r="AJ913" i="28"/>
  <c r="AK913" i="28"/>
  <c r="AL913" i="28"/>
  <c r="C914" i="28"/>
  <c r="B914" i="28" s="1"/>
  <c r="D914" i="28"/>
  <c r="E914" i="28"/>
  <c r="F914" i="28"/>
  <c r="G914" i="28"/>
  <c r="H914" i="28"/>
  <c r="I914" i="28"/>
  <c r="K914" i="28"/>
  <c r="L914" i="28"/>
  <c r="M914" i="28"/>
  <c r="N914" i="28"/>
  <c r="O914" i="28"/>
  <c r="P914" i="28"/>
  <c r="Q914" i="28"/>
  <c r="R914" i="28"/>
  <c r="S914" i="28"/>
  <c r="T914" i="28"/>
  <c r="U914" i="28"/>
  <c r="V914" i="28"/>
  <c r="W914" i="28"/>
  <c r="X914" i="28"/>
  <c r="Y914" i="28"/>
  <c r="Z914" i="28"/>
  <c r="AA914" i="28"/>
  <c r="AB914" i="28"/>
  <c r="AC914" i="28"/>
  <c r="AD914" i="28"/>
  <c r="AE914" i="28"/>
  <c r="AF914" i="28"/>
  <c r="AG914" i="28"/>
  <c r="AH914" i="28"/>
  <c r="AI914" i="28"/>
  <c r="AJ914" i="28"/>
  <c r="AK914" i="28"/>
  <c r="AL914" i="28"/>
  <c r="B915" i="28"/>
  <c r="C915" i="28"/>
  <c r="D915" i="28"/>
  <c r="E915" i="28"/>
  <c r="F915" i="28" s="1"/>
  <c r="G915" i="28"/>
  <c r="H915" i="28"/>
  <c r="I915" i="28"/>
  <c r="K915" i="28"/>
  <c r="L915" i="28"/>
  <c r="M915" i="28"/>
  <c r="N915" i="28"/>
  <c r="O915" i="28"/>
  <c r="P915" i="28"/>
  <c r="Q915" i="28"/>
  <c r="R915" i="28"/>
  <c r="S915" i="28"/>
  <c r="T915" i="28"/>
  <c r="U915" i="28"/>
  <c r="V915" i="28"/>
  <c r="W915" i="28"/>
  <c r="X915" i="28"/>
  <c r="Y915" i="28"/>
  <c r="Z915" i="28"/>
  <c r="AA915" i="28"/>
  <c r="AB915" i="28"/>
  <c r="AC915" i="28"/>
  <c r="AD915" i="28"/>
  <c r="AE915" i="28"/>
  <c r="AF915" i="28"/>
  <c r="AG915" i="28"/>
  <c r="AH915" i="28"/>
  <c r="AI915" i="28"/>
  <c r="AJ915" i="28"/>
  <c r="AK915" i="28"/>
  <c r="AL915" i="28"/>
  <c r="C916" i="28"/>
  <c r="D916" i="28"/>
  <c r="E916" i="28"/>
  <c r="F916" i="28" s="1"/>
  <c r="G916" i="28"/>
  <c r="H916" i="28"/>
  <c r="I916" i="28"/>
  <c r="K916" i="28"/>
  <c r="L916" i="28"/>
  <c r="M916" i="28"/>
  <c r="N916" i="28"/>
  <c r="O916" i="28"/>
  <c r="P916" i="28"/>
  <c r="Q916" i="28"/>
  <c r="R916" i="28"/>
  <c r="S916" i="28"/>
  <c r="T916" i="28"/>
  <c r="U916" i="28"/>
  <c r="V916" i="28"/>
  <c r="W916" i="28"/>
  <c r="X916" i="28"/>
  <c r="Y916" i="28"/>
  <c r="Z916" i="28"/>
  <c r="AA916" i="28"/>
  <c r="AB916" i="28"/>
  <c r="AC916" i="28"/>
  <c r="AD916" i="28"/>
  <c r="AE916" i="28"/>
  <c r="AF916" i="28"/>
  <c r="AG916" i="28"/>
  <c r="AH916" i="28"/>
  <c r="AI916" i="28"/>
  <c r="AJ916" i="28"/>
  <c r="AK916" i="28"/>
  <c r="AL916" i="28"/>
  <c r="C917" i="28"/>
  <c r="D917" i="28"/>
  <c r="B917" i="28" s="1"/>
  <c r="E917" i="28"/>
  <c r="F917" i="28"/>
  <c r="G917" i="28"/>
  <c r="H917" i="28"/>
  <c r="I917" i="28"/>
  <c r="K917" i="28"/>
  <c r="L917" i="28"/>
  <c r="M917" i="28"/>
  <c r="N917" i="28"/>
  <c r="O917" i="28"/>
  <c r="P917" i="28"/>
  <c r="Q917" i="28"/>
  <c r="R917" i="28"/>
  <c r="S917" i="28"/>
  <c r="T917" i="28"/>
  <c r="U917" i="28"/>
  <c r="V917" i="28"/>
  <c r="W917" i="28"/>
  <c r="X917" i="28"/>
  <c r="Y917" i="28"/>
  <c r="Z917" i="28"/>
  <c r="AA917" i="28"/>
  <c r="AB917" i="28"/>
  <c r="AC917" i="28"/>
  <c r="AD917" i="28"/>
  <c r="AE917" i="28"/>
  <c r="AF917" i="28"/>
  <c r="AG917" i="28"/>
  <c r="AH917" i="28"/>
  <c r="AI917" i="28"/>
  <c r="AJ917" i="28"/>
  <c r="AK917" i="28"/>
  <c r="AL917" i="28"/>
  <c r="C918" i="28"/>
  <c r="D918" i="28"/>
  <c r="E918" i="28"/>
  <c r="F918" i="28"/>
  <c r="G918" i="28"/>
  <c r="H918" i="28"/>
  <c r="I918" i="28"/>
  <c r="K918" i="28"/>
  <c r="L918" i="28"/>
  <c r="M918" i="28"/>
  <c r="AN918" i="28" s="1"/>
  <c r="N918" i="28"/>
  <c r="O918" i="28"/>
  <c r="P918" i="28"/>
  <c r="Q918" i="28"/>
  <c r="R918" i="28"/>
  <c r="S918" i="28"/>
  <c r="T918" i="28"/>
  <c r="U918" i="28"/>
  <c r="V918" i="28"/>
  <c r="W918" i="28"/>
  <c r="X918" i="28"/>
  <c r="Y918" i="28"/>
  <c r="AP918" i="28" s="1"/>
  <c r="Z918" i="28"/>
  <c r="AA918" i="28"/>
  <c r="AB918" i="28"/>
  <c r="AC918" i="28"/>
  <c r="AD918" i="28"/>
  <c r="AE918" i="28"/>
  <c r="AF918" i="28"/>
  <c r="AG918" i="28"/>
  <c r="AH918" i="28"/>
  <c r="AI918" i="28"/>
  <c r="AJ918" i="28"/>
  <c r="AK918" i="28"/>
  <c r="AL918" i="28"/>
  <c r="C919" i="28"/>
  <c r="B919" i="28" s="1"/>
  <c r="D919" i="28"/>
  <c r="E919" i="28"/>
  <c r="F919" i="28" s="1"/>
  <c r="G919" i="28"/>
  <c r="H919" i="28"/>
  <c r="I919" i="28"/>
  <c r="K919" i="28"/>
  <c r="L919" i="28"/>
  <c r="AN919" i="28" s="1"/>
  <c r="M919" i="28"/>
  <c r="N919" i="28"/>
  <c r="O919" i="28"/>
  <c r="P919" i="28"/>
  <c r="Q919" i="28"/>
  <c r="R919" i="28"/>
  <c r="S919" i="28"/>
  <c r="T919" i="28"/>
  <c r="U919" i="28"/>
  <c r="V919" i="28"/>
  <c r="W919" i="28"/>
  <c r="X919" i="28"/>
  <c r="AP919" i="28" s="1"/>
  <c r="Y919" i="28"/>
  <c r="Z919" i="28"/>
  <c r="AA919" i="28"/>
  <c r="AB919" i="28"/>
  <c r="AC919" i="28"/>
  <c r="AD919" i="28"/>
  <c r="AE919" i="28"/>
  <c r="AF919" i="28"/>
  <c r="AG919" i="28"/>
  <c r="AH919" i="28"/>
  <c r="AI919" i="28"/>
  <c r="AJ919" i="28"/>
  <c r="AK919" i="28"/>
  <c r="AL919" i="28"/>
  <c r="B920" i="28"/>
  <c r="C920" i="28"/>
  <c r="D920" i="28"/>
  <c r="E920" i="28"/>
  <c r="F920" i="28"/>
  <c r="G920" i="28"/>
  <c r="H920" i="28"/>
  <c r="I920" i="28"/>
  <c r="K920" i="28"/>
  <c r="AM920" i="28" s="1"/>
  <c r="L920" i="28"/>
  <c r="M920" i="28"/>
  <c r="N920" i="28"/>
  <c r="O920" i="28"/>
  <c r="P920" i="28"/>
  <c r="Q920" i="28"/>
  <c r="R920" i="28"/>
  <c r="S920" i="28"/>
  <c r="T920" i="28"/>
  <c r="U920" i="28"/>
  <c r="V920" i="28"/>
  <c r="W920" i="28"/>
  <c r="X920" i="28"/>
  <c r="Y920" i="28"/>
  <c r="Z920" i="28"/>
  <c r="AA920" i="28"/>
  <c r="AB920" i="28"/>
  <c r="AC920" i="28"/>
  <c r="AD920" i="28"/>
  <c r="AE920" i="28"/>
  <c r="AF920" i="28"/>
  <c r="AG920" i="28"/>
  <c r="AH920" i="28"/>
  <c r="AI920" i="28"/>
  <c r="AJ920" i="28"/>
  <c r="AK920" i="28"/>
  <c r="AL920" i="28"/>
  <c r="C921" i="28"/>
  <c r="B921" i="28" s="1"/>
  <c r="D921" i="28"/>
  <c r="E921" i="28"/>
  <c r="F921" i="28" s="1"/>
  <c r="G921" i="28"/>
  <c r="H921" i="28"/>
  <c r="I921" i="28"/>
  <c r="K921" i="28"/>
  <c r="L921" i="28"/>
  <c r="AN921" i="28" s="1"/>
  <c r="M921" i="28"/>
  <c r="N921" i="28"/>
  <c r="O921" i="28"/>
  <c r="P921" i="28"/>
  <c r="Q921" i="28"/>
  <c r="R921" i="28"/>
  <c r="S921" i="28"/>
  <c r="T921" i="28"/>
  <c r="U921" i="28"/>
  <c r="V921" i="28"/>
  <c r="W921" i="28"/>
  <c r="X921" i="28"/>
  <c r="AP921" i="28" s="1"/>
  <c r="Y921" i="28"/>
  <c r="Z921" i="28"/>
  <c r="AA921" i="28"/>
  <c r="AB921" i="28"/>
  <c r="AC921" i="28"/>
  <c r="AD921" i="28"/>
  <c r="AE921" i="28"/>
  <c r="AF921" i="28"/>
  <c r="AG921" i="28"/>
  <c r="AH921" i="28"/>
  <c r="AI921" i="28"/>
  <c r="AJ921" i="28"/>
  <c r="AK921" i="28"/>
  <c r="AL921" i="28"/>
  <c r="B922" i="28"/>
  <c r="C922" i="28"/>
  <c r="D922" i="28"/>
  <c r="E922" i="28"/>
  <c r="F922" i="28" s="1"/>
  <c r="G922" i="28"/>
  <c r="H922" i="28"/>
  <c r="I922" i="28"/>
  <c r="K922" i="28"/>
  <c r="L922" i="28"/>
  <c r="M922" i="28"/>
  <c r="N922" i="28"/>
  <c r="O922" i="28"/>
  <c r="P922" i="28"/>
  <c r="Q922" i="28"/>
  <c r="R922" i="28"/>
  <c r="S922" i="28"/>
  <c r="T922" i="28"/>
  <c r="U922" i="28"/>
  <c r="V922" i="28"/>
  <c r="W922" i="28"/>
  <c r="X922" i="28"/>
  <c r="Y922" i="28"/>
  <c r="Z922" i="28"/>
  <c r="AA922" i="28"/>
  <c r="AB922" i="28"/>
  <c r="AC922" i="28"/>
  <c r="AD922" i="28"/>
  <c r="AE922" i="28"/>
  <c r="AF922" i="28"/>
  <c r="AG922" i="28"/>
  <c r="AH922" i="28"/>
  <c r="AI922" i="28"/>
  <c r="AJ922" i="28"/>
  <c r="AK922" i="28"/>
  <c r="AL922" i="28"/>
  <c r="B923" i="28"/>
  <c r="C923" i="28"/>
  <c r="D923" i="28"/>
  <c r="E923" i="28"/>
  <c r="F923" i="28"/>
  <c r="G923" i="28"/>
  <c r="H923" i="28"/>
  <c r="I923" i="28"/>
  <c r="K923" i="28"/>
  <c r="AM923" i="28" s="1"/>
  <c r="L923" i="28"/>
  <c r="M923" i="28"/>
  <c r="N923" i="28"/>
  <c r="O923" i="28"/>
  <c r="P923" i="28"/>
  <c r="Q923" i="28"/>
  <c r="R923" i="28"/>
  <c r="S923" i="28"/>
  <c r="T923" i="28"/>
  <c r="U923" i="28"/>
  <c r="V923" i="28"/>
  <c r="W923" i="28"/>
  <c r="AP923" i="28" s="1"/>
  <c r="X923" i="28"/>
  <c r="Y923" i="28"/>
  <c r="Z923" i="28"/>
  <c r="AA923" i="28"/>
  <c r="AB923" i="28"/>
  <c r="AC923" i="28"/>
  <c r="AD923" i="28"/>
  <c r="AE923" i="28"/>
  <c r="AF923" i="28"/>
  <c r="AG923" i="28"/>
  <c r="AH923" i="28"/>
  <c r="AI923" i="28"/>
  <c r="AJ923" i="28"/>
  <c r="AK923" i="28"/>
  <c r="AL923" i="28"/>
  <c r="B924" i="28"/>
  <c r="C924" i="28"/>
  <c r="D924" i="28"/>
  <c r="E924" i="28"/>
  <c r="F924" i="28" s="1"/>
  <c r="G924" i="28"/>
  <c r="H924" i="28"/>
  <c r="I924" i="28"/>
  <c r="K924" i="28"/>
  <c r="L924" i="28"/>
  <c r="M924" i="28"/>
  <c r="N924" i="28"/>
  <c r="O924" i="28"/>
  <c r="P924" i="28"/>
  <c r="Q924" i="28"/>
  <c r="R924" i="28"/>
  <c r="S924" i="28"/>
  <c r="T924" i="28"/>
  <c r="U924" i="28"/>
  <c r="V924" i="28"/>
  <c r="W924" i="28"/>
  <c r="AP924" i="28" s="1"/>
  <c r="X924" i="28"/>
  <c r="Y924" i="28"/>
  <c r="Z924" i="28"/>
  <c r="AA924" i="28"/>
  <c r="AB924" i="28"/>
  <c r="AC924" i="28"/>
  <c r="AD924" i="28"/>
  <c r="AE924" i="28"/>
  <c r="AF924" i="28"/>
  <c r="AG924" i="28"/>
  <c r="AH924" i="28"/>
  <c r="AI924" i="28"/>
  <c r="AJ924" i="28"/>
  <c r="AK924" i="28"/>
  <c r="AL924" i="28"/>
  <c r="B925" i="28"/>
  <c r="C925" i="28"/>
  <c r="D925" i="28"/>
  <c r="E925" i="28"/>
  <c r="F925" i="28"/>
  <c r="G925" i="28"/>
  <c r="H925" i="28"/>
  <c r="I925" i="28"/>
  <c r="K925" i="28"/>
  <c r="L925" i="28"/>
  <c r="M925" i="28"/>
  <c r="N925" i="28"/>
  <c r="O925" i="28"/>
  <c r="P925" i="28"/>
  <c r="Q925" i="28"/>
  <c r="R925" i="28"/>
  <c r="S925" i="28"/>
  <c r="T925" i="28"/>
  <c r="U925" i="28"/>
  <c r="V925" i="28"/>
  <c r="W925" i="28"/>
  <c r="X925" i="28"/>
  <c r="Y925" i="28"/>
  <c r="Z925" i="28"/>
  <c r="AA925" i="28"/>
  <c r="AB925" i="28"/>
  <c r="AC925" i="28"/>
  <c r="AD925" i="28"/>
  <c r="AE925" i="28"/>
  <c r="AF925" i="28"/>
  <c r="AG925" i="28"/>
  <c r="AH925" i="28"/>
  <c r="AI925" i="28"/>
  <c r="AJ925" i="28"/>
  <c r="AK925" i="28"/>
  <c r="AL925" i="28"/>
  <c r="C926" i="28"/>
  <c r="D926" i="28"/>
  <c r="E926" i="28"/>
  <c r="B926" i="28" s="1"/>
  <c r="F926" i="28"/>
  <c r="G926" i="28"/>
  <c r="H926" i="28"/>
  <c r="I926" i="28"/>
  <c r="K926" i="28"/>
  <c r="L926" i="28"/>
  <c r="M926" i="28"/>
  <c r="N926" i="28"/>
  <c r="O926" i="28"/>
  <c r="P926" i="28"/>
  <c r="Q926" i="28"/>
  <c r="R926" i="28"/>
  <c r="S926" i="28"/>
  <c r="T926" i="28"/>
  <c r="U926" i="28"/>
  <c r="V926" i="28"/>
  <c r="W926" i="28"/>
  <c r="X926" i="28"/>
  <c r="Y926" i="28"/>
  <c r="Z926" i="28"/>
  <c r="AA926" i="28"/>
  <c r="AB926" i="28"/>
  <c r="AC926" i="28"/>
  <c r="AD926" i="28"/>
  <c r="AE926" i="28"/>
  <c r="AF926" i="28"/>
  <c r="AG926" i="28"/>
  <c r="AH926" i="28"/>
  <c r="AI926" i="28"/>
  <c r="AJ926" i="28"/>
  <c r="AK926" i="28"/>
  <c r="AL926" i="28"/>
  <c r="C927" i="28"/>
  <c r="D927" i="28"/>
  <c r="E927" i="28"/>
  <c r="F927" i="28" s="1"/>
  <c r="G927" i="28"/>
  <c r="H927" i="28"/>
  <c r="I927" i="28"/>
  <c r="K927" i="28"/>
  <c r="L927" i="28"/>
  <c r="M927" i="28"/>
  <c r="N927" i="28"/>
  <c r="O927" i="28"/>
  <c r="P927" i="28"/>
  <c r="Q927" i="28"/>
  <c r="R927" i="28"/>
  <c r="S927" i="28"/>
  <c r="T927" i="28"/>
  <c r="U927" i="28"/>
  <c r="V927" i="28"/>
  <c r="W927" i="28"/>
  <c r="X927" i="28"/>
  <c r="Y927" i="28"/>
  <c r="Z927" i="28"/>
  <c r="AA927" i="28"/>
  <c r="AB927" i="28"/>
  <c r="AC927" i="28"/>
  <c r="AD927" i="28"/>
  <c r="AE927" i="28"/>
  <c r="AF927" i="28"/>
  <c r="AG927" i="28"/>
  <c r="AH927" i="28"/>
  <c r="AI927" i="28"/>
  <c r="AJ927" i="28"/>
  <c r="AK927" i="28"/>
  <c r="AL927" i="28"/>
  <c r="C928" i="28"/>
  <c r="D928" i="28"/>
  <c r="E928" i="28"/>
  <c r="F928" i="28" s="1"/>
  <c r="G928" i="28"/>
  <c r="H928" i="28"/>
  <c r="I928" i="28"/>
  <c r="K928" i="28"/>
  <c r="L928" i="28"/>
  <c r="AN928" i="28" s="1"/>
  <c r="M928" i="28"/>
  <c r="N928" i="28"/>
  <c r="O928" i="28"/>
  <c r="P928" i="28"/>
  <c r="Q928" i="28"/>
  <c r="R928" i="28"/>
  <c r="S928" i="28"/>
  <c r="T928" i="28"/>
  <c r="U928" i="28"/>
  <c r="V928" i="28"/>
  <c r="W928" i="28"/>
  <c r="X928" i="28"/>
  <c r="AP928" i="28" s="1"/>
  <c r="Y928" i="28"/>
  <c r="Z928" i="28"/>
  <c r="AA928" i="28"/>
  <c r="AB928" i="28"/>
  <c r="AC928" i="28"/>
  <c r="AD928" i="28"/>
  <c r="AE928" i="28"/>
  <c r="AF928" i="28"/>
  <c r="AG928" i="28"/>
  <c r="AH928" i="28"/>
  <c r="AI928" i="28"/>
  <c r="AJ928" i="28"/>
  <c r="AK928" i="28"/>
  <c r="AL928" i="28"/>
  <c r="C929" i="28"/>
  <c r="D929" i="28"/>
  <c r="B929" i="28" s="1"/>
  <c r="E929" i="28"/>
  <c r="F929" i="28"/>
  <c r="G929" i="28"/>
  <c r="H929" i="28"/>
  <c r="I929" i="28"/>
  <c r="K929" i="28"/>
  <c r="L929" i="28"/>
  <c r="AN929" i="28" s="1"/>
  <c r="M929" i="28"/>
  <c r="N929" i="28"/>
  <c r="O929" i="28"/>
  <c r="P929" i="28"/>
  <c r="Q929" i="28"/>
  <c r="R929" i="28"/>
  <c r="S929" i="28"/>
  <c r="T929" i="28"/>
  <c r="U929" i="28"/>
  <c r="V929" i="28"/>
  <c r="W929" i="28"/>
  <c r="X929" i="28"/>
  <c r="AP929" i="28" s="1"/>
  <c r="Y929" i="28"/>
  <c r="Z929" i="28"/>
  <c r="AA929" i="28"/>
  <c r="AB929" i="28"/>
  <c r="AC929" i="28"/>
  <c r="AD929" i="28"/>
  <c r="AE929" i="28"/>
  <c r="AF929" i="28"/>
  <c r="AG929" i="28"/>
  <c r="AH929" i="28"/>
  <c r="AI929" i="28"/>
  <c r="AJ929" i="28"/>
  <c r="AK929" i="28"/>
  <c r="AL929" i="28"/>
  <c r="C930" i="28"/>
  <c r="B930" i="28" s="1"/>
  <c r="D930" i="28"/>
  <c r="E930" i="28"/>
  <c r="F930" i="28" s="1"/>
  <c r="G930" i="28"/>
  <c r="H930" i="28"/>
  <c r="I930" i="28"/>
  <c r="K930" i="28"/>
  <c r="L930" i="28"/>
  <c r="M930" i="28"/>
  <c r="N930" i="28"/>
  <c r="O930" i="28"/>
  <c r="P930" i="28"/>
  <c r="Q930" i="28"/>
  <c r="R930" i="28"/>
  <c r="S930" i="28"/>
  <c r="T930" i="28"/>
  <c r="U930" i="28"/>
  <c r="V930" i="28"/>
  <c r="W930" i="28"/>
  <c r="X930" i="28"/>
  <c r="Y930" i="28"/>
  <c r="Z930" i="28"/>
  <c r="AA930" i="28"/>
  <c r="AB930" i="28"/>
  <c r="AC930" i="28"/>
  <c r="AD930" i="28"/>
  <c r="AE930" i="28"/>
  <c r="AF930" i="28"/>
  <c r="AG930" i="28"/>
  <c r="AH930" i="28"/>
  <c r="AI930" i="28"/>
  <c r="AJ930" i="28"/>
  <c r="AK930" i="28"/>
  <c r="AL930" i="28"/>
  <c r="C931" i="28"/>
  <c r="D931" i="28"/>
  <c r="B931" i="28" s="1"/>
  <c r="E931" i="28"/>
  <c r="F931" i="28"/>
  <c r="G931" i="28"/>
  <c r="H931" i="28"/>
  <c r="I931" i="28"/>
  <c r="K931" i="28"/>
  <c r="L931" i="28"/>
  <c r="M931" i="28"/>
  <c r="N931" i="28"/>
  <c r="O931" i="28"/>
  <c r="P931" i="28"/>
  <c r="Q931" i="28"/>
  <c r="R931" i="28"/>
  <c r="S931" i="28"/>
  <c r="T931" i="28"/>
  <c r="U931" i="28"/>
  <c r="V931" i="28"/>
  <c r="W931" i="28"/>
  <c r="X931" i="28"/>
  <c r="Y931" i="28"/>
  <c r="Z931" i="28"/>
  <c r="AA931" i="28"/>
  <c r="AB931" i="28"/>
  <c r="AC931" i="28"/>
  <c r="AD931" i="28"/>
  <c r="AE931" i="28"/>
  <c r="AF931" i="28"/>
  <c r="AG931" i="28"/>
  <c r="AH931" i="28"/>
  <c r="AI931" i="28"/>
  <c r="AJ931" i="28"/>
  <c r="AK931" i="28"/>
  <c r="AL931" i="28"/>
  <c r="C932" i="28"/>
  <c r="D932" i="28"/>
  <c r="E932" i="28"/>
  <c r="F932" i="28"/>
  <c r="G932" i="28"/>
  <c r="H932" i="28"/>
  <c r="I932" i="28"/>
  <c r="K932" i="28"/>
  <c r="L932" i="28"/>
  <c r="M932" i="28"/>
  <c r="N932" i="28"/>
  <c r="O932" i="28"/>
  <c r="P932" i="28"/>
  <c r="Q932" i="28"/>
  <c r="R932" i="28"/>
  <c r="S932" i="28"/>
  <c r="T932" i="28"/>
  <c r="U932" i="28"/>
  <c r="V932" i="28"/>
  <c r="W932" i="28"/>
  <c r="X932" i="28"/>
  <c r="Y932" i="28"/>
  <c r="Z932" i="28"/>
  <c r="AA932" i="28"/>
  <c r="AB932" i="28"/>
  <c r="AC932" i="28"/>
  <c r="AD932" i="28"/>
  <c r="AE932" i="28"/>
  <c r="AF932" i="28"/>
  <c r="AG932" i="28"/>
  <c r="AH932" i="28"/>
  <c r="AI932" i="28"/>
  <c r="AJ932" i="28"/>
  <c r="AK932" i="28"/>
  <c r="AL932" i="28"/>
  <c r="C933" i="28"/>
  <c r="D933" i="28"/>
  <c r="E933" i="28"/>
  <c r="F933" i="28" s="1"/>
  <c r="G933" i="28"/>
  <c r="H933" i="28"/>
  <c r="I933" i="28"/>
  <c r="K933" i="28"/>
  <c r="L933" i="28"/>
  <c r="M933" i="28"/>
  <c r="N933" i="28"/>
  <c r="O933" i="28"/>
  <c r="AN933" i="28" s="1"/>
  <c r="P933" i="28"/>
  <c r="Q933" i="28"/>
  <c r="R933" i="28"/>
  <c r="S933" i="28"/>
  <c r="T933" i="28"/>
  <c r="U933" i="28"/>
  <c r="V933" i="28"/>
  <c r="W933" i="28"/>
  <c r="X933" i="28"/>
  <c r="Y933" i="28"/>
  <c r="Z933" i="28"/>
  <c r="AA933" i="28"/>
  <c r="AB933" i="28"/>
  <c r="AC933" i="28"/>
  <c r="AD933" i="28"/>
  <c r="AE933" i="28"/>
  <c r="AF933" i="28"/>
  <c r="AG933" i="28"/>
  <c r="AH933" i="28"/>
  <c r="AI933" i="28"/>
  <c r="AJ933" i="28"/>
  <c r="AK933" i="28"/>
  <c r="AL933" i="28"/>
  <c r="B934" i="28"/>
  <c r="C934" i="28"/>
  <c r="D934" i="28"/>
  <c r="E934" i="28"/>
  <c r="F934" i="28" s="1"/>
  <c r="G934" i="28"/>
  <c r="H934" i="28"/>
  <c r="I934" i="28"/>
  <c r="K934" i="28"/>
  <c r="L934" i="28"/>
  <c r="M934" i="28"/>
  <c r="N934" i="28"/>
  <c r="O934" i="28"/>
  <c r="P934" i="28"/>
  <c r="Q934" i="28"/>
  <c r="R934" i="28"/>
  <c r="S934" i="28"/>
  <c r="T934" i="28"/>
  <c r="U934" i="28"/>
  <c r="V934" i="28"/>
  <c r="W934" i="28"/>
  <c r="X934" i="28"/>
  <c r="Y934" i="28"/>
  <c r="Z934" i="28"/>
  <c r="AA934" i="28"/>
  <c r="AB934" i="28"/>
  <c r="AC934" i="28"/>
  <c r="AD934" i="28"/>
  <c r="AE934" i="28"/>
  <c r="AF934" i="28"/>
  <c r="AG934" i="28"/>
  <c r="AH934" i="28"/>
  <c r="AI934" i="28"/>
  <c r="AJ934" i="28"/>
  <c r="AK934" i="28"/>
  <c r="AL934" i="28"/>
  <c r="C935" i="28"/>
  <c r="B935" i="28" s="1"/>
  <c r="D935" i="28"/>
  <c r="E935" i="28"/>
  <c r="F935" i="28"/>
  <c r="G935" i="28"/>
  <c r="H935" i="28"/>
  <c r="I935" i="28"/>
  <c r="K935" i="28"/>
  <c r="L935" i="28"/>
  <c r="M935" i="28"/>
  <c r="N935" i="28"/>
  <c r="O935" i="28"/>
  <c r="AN935" i="28" s="1"/>
  <c r="P935" i="28"/>
  <c r="Q935" i="28"/>
  <c r="R935" i="28"/>
  <c r="S935" i="28"/>
  <c r="T935" i="28"/>
  <c r="U935" i="28"/>
  <c r="V935" i="28"/>
  <c r="W935" i="28"/>
  <c r="X935" i="28"/>
  <c r="Y935" i="28"/>
  <c r="Z935" i="28"/>
  <c r="AA935" i="28"/>
  <c r="AB935" i="28"/>
  <c r="AC935" i="28"/>
  <c r="AD935" i="28"/>
  <c r="AE935" i="28"/>
  <c r="AF935" i="28"/>
  <c r="AG935" i="28"/>
  <c r="AH935" i="28"/>
  <c r="AI935" i="28"/>
  <c r="AJ935" i="28"/>
  <c r="AK935" i="28"/>
  <c r="AL935" i="28"/>
  <c r="B936" i="28"/>
  <c r="C936" i="28"/>
  <c r="D936" i="28"/>
  <c r="E936" i="28"/>
  <c r="F936" i="28" s="1"/>
  <c r="G936" i="28"/>
  <c r="H936" i="28"/>
  <c r="I936" i="28"/>
  <c r="K936" i="28"/>
  <c r="L936" i="28"/>
  <c r="M936" i="28"/>
  <c r="N936" i="28"/>
  <c r="O936" i="28"/>
  <c r="P936" i="28"/>
  <c r="Q936" i="28"/>
  <c r="R936" i="28"/>
  <c r="S936" i="28"/>
  <c r="T936" i="28"/>
  <c r="U936" i="28"/>
  <c r="V936" i="28"/>
  <c r="W936" i="28"/>
  <c r="X936" i="28"/>
  <c r="Y936" i="28"/>
  <c r="Z936" i="28"/>
  <c r="AA936" i="28"/>
  <c r="AB936" i="28"/>
  <c r="AC936" i="28"/>
  <c r="AD936" i="28"/>
  <c r="AE936" i="28"/>
  <c r="AF936" i="28"/>
  <c r="AG936" i="28"/>
  <c r="AH936" i="28"/>
  <c r="AI936" i="28"/>
  <c r="AJ936" i="28"/>
  <c r="AK936" i="28"/>
  <c r="AL936" i="28"/>
  <c r="B937" i="28"/>
  <c r="C937" i="28"/>
  <c r="D937" i="28"/>
  <c r="E937" i="28"/>
  <c r="F937" i="28" s="1"/>
  <c r="G937" i="28"/>
  <c r="H937" i="28"/>
  <c r="I937" i="28"/>
  <c r="K937" i="28"/>
  <c r="L937" i="28"/>
  <c r="M937" i="28"/>
  <c r="N937" i="28"/>
  <c r="O937" i="28"/>
  <c r="P937" i="28"/>
  <c r="Q937" i="28"/>
  <c r="R937" i="28"/>
  <c r="S937" i="28"/>
  <c r="T937" i="28"/>
  <c r="U937" i="28"/>
  <c r="V937" i="28"/>
  <c r="W937" i="28"/>
  <c r="X937" i="28"/>
  <c r="Y937" i="28"/>
  <c r="Z937" i="28"/>
  <c r="AP937" i="28" s="1"/>
  <c r="AA937" i="28"/>
  <c r="AB937" i="28"/>
  <c r="AC937" i="28"/>
  <c r="AD937" i="28"/>
  <c r="AE937" i="28"/>
  <c r="AF937" i="28"/>
  <c r="AG937" i="28"/>
  <c r="AH937" i="28"/>
  <c r="AI937" i="28"/>
  <c r="AJ937" i="28"/>
  <c r="AK937" i="28"/>
  <c r="AL937" i="28"/>
  <c r="B938" i="28"/>
  <c r="C938" i="28"/>
  <c r="D938" i="28"/>
  <c r="E938" i="28"/>
  <c r="F938" i="28"/>
  <c r="G938" i="28"/>
  <c r="H938" i="28"/>
  <c r="I938" i="28"/>
  <c r="K938" i="28"/>
  <c r="L938" i="28"/>
  <c r="M938" i="28"/>
  <c r="AN938" i="28" s="1"/>
  <c r="N938" i="28"/>
  <c r="O938" i="28"/>
  <c r="P938" i="28"/>
  <c r="Q938" i="28"/>
  <c r="R938" i="28"/>
  <c r="S938" i="28"/>
  <c r="T938" i="28"/>
  <c r="U938" i="28"/>
  <c r="V938" i="28"/>
  <c r="W938" i="28"/>
  <c r="X938" i="28"/>
  <c r="Y938" i="28"/>
  <c r="Z938" i="28"/>
  <c r="AA938" i="28"/>
  <c r="AB938" i="28"/>
  <c r="AC938" i="28"/>
  <c r="AD938" i="28"/>
  <c r="AE938" i="28"/>
  <c r="AF938" i="28"/>
  <c r="AG938" i="28"/>
  <c r="AH938" i="28"/>
  <c r="AI938" i="28"/>
  <c r="AJ938" i="28"/>
  <c r="AK938" i="28"/>
  <c r="AL938" i="28"/>
  <c r="C939" i="28"/>
  <c r="B939" i="28" s="1"/>
  <c r="D939" i="28"/>
  <c r="E939" i="28"/>
  <c r="F939" i="28" s="1"/>
  <c r="G939" i="28"/>
  <c r="H939" i="28"/>
  <c r="I939" i="28"/>
  <c r="K939" i="28"/>
  <c r="L939" i="28"/>
  <c r="M939" i="28"/>
  <c r="N939" i="28"/>
  <c r="O939" i="28"/>
  <c r="AN939" i="28" s="1"/>
  <c r="P939" i="28"/>
  <c r="Q939" i="28"/>
  <c r="R939" i="28"/>
  <c r="S939" i="28"/>
  <c r="T939" i="28"/>
  <c r="U939" i="28"/>
  <c r="V939" i="28"/>
  <c r="W939" i="28"/>
  <c r="X939" i="28"/>
  <c r="Y939" i="28"/>
  <c r="Z939" i="28"/>
  <c r="AA939" i="28"/>
  <c r="AB939" i="28"/>
  <c r="AC939" i="28"/>
  <c r="AD939" i="28"/>
  <c r="AE939" i="28"/>
  <c r="AF939" i="28"/>
  <c r="AG939" i="28"/>
  <c r="AH939" i="28"/>
  <c r="AI939" i="28"/>
  <c r="AJ939" i="28"/>
  <c r="AK939" i="28"/>
  <c r="AL939" i="28"/>
  <c r="B940" i="28"/>
  <c r="C940" i="28"/>
  <c r="D940" i="28"/>
  <c r="E940" i="28"/>
  <c r="F940" i="28" s="1"/>
  <c r="G940" i="28"/>
  <c r="H940" i="28"/>
  <c r="I940" i="28"/>
  <c r="K940" i="28"/>
  <c r="L940" i="28"/>
  <c r="M940" i="28"/>
  <c r="N940" i="28"/>
  <c r="AN940" i="28" s="1"/>
  <c r="O940" i="28"/>
  <c r="P940" i="28"/>
  <c r="Q940" i="28"/>
  <c r="R940" i="28"/>
  <c r="S940" i="28"/>
  <c r="T940" i="28"/>
  <c r="U940" i="28"/>
  <c r="V940" i="28"/>
  <c r="W940" i="28"/>
  <c r="X940" i="28"/>
  <c r="Y940" i="28"/>
  <c r="Z940" i="28"/>
  <c r="AP940" i="28" s="1"/>
  <c r="AA940" i="28"/>
  <c r="AB940" i="28"/>
  <c r="AC940" i="28"/>
  <c r="AD940" i="28"/>
  <c r="AE940" i="28"/>
  <c r="AF940" i="28"/>
  <c r="AG940" i="28"/>
  <c r="AH940" i="28"/>
  <c r="AI940" i="28"/>
  <c r="AJ940" i="28"/>
  <c r="AK940" i="28"/>
  <c r="AL940" i="28"/>
  <c r="B941" i="28"/>
  <c r="C941" i="28"/>
  <c r="D941" i="28"/>
  <c r="E941" i="28"/>
  <c r="F941" i="28" s="1"/>
  <c r="G941" i="28"/>
  <c r="H941" i="28"/>
  <c r="I941" i="28"/>
  <c r="K941" i="28"/>
  <c r="L941" i="28"/>
  <c r="M941" i="28"/>
  <c r="N941" i="28"/>
  <c r="O941" i="28"/>
  <c r="P941" i="28"/>
  <c r="Q941" i="28"/>
  <c r="R941" i="28"/>
  <c r="S941" i="28"/>
  <c r="T941" i="28"/>
  <c r="U941" i="28"/>
  <c r="V941" i="28"/>
  <c r="W941" i="28"/>
  <c r="X941" i="28"/>
  <c r="Y941" i="28"/>
  <c r="Z941" i="28"/>
  <c r="AA941" i="28"/>
  <c r="AB941" i="28"/>
  <c r="AC941" i="28"/>
  <c r="AD941" i="28"/>
  <c r="AE941" i="28"/>
  <c r="AF941" i="28"/>
  <c r="AG941" i="28"/>
  <c r="AH941" i="28"/>
  <c r="AI941" i="28"/>
  <c r="AJ941" i="28"/>
  <c r="AK941" i="28"/>
  <c r="AL941" i="28"/>
  <c r="B942" i="28"/>
  <c r="C942" i="28"/>
  <c r="D942" i="28"/>
  <c r="E942" i="28"/>
  <c r="F942" i="28"/>
  <c r="G942" i="28"/>
  <c r="H942" i="28"/>
  <c r="I942" i="28"/>
  <c r="K942" i="28"/>
  <c r="L942" i="28"/>
  <c r="M942" i="28"/>
  <c r="AN942" i="28" s="1"/>
  <c r="N942" i="28"/>
  <c r="O942" i="28"/>
  <c r="P942" i="28"/>
  <c r="Q942" i="28"/>
  <c r="R942" i="28"/>
  <c r="S942" i="28"/>
  <c r="T942" i="28"/>
  <c r="U942" i="28"/>
  <c r="V942" i="28"/>
  <c r="W942" i="28"/>
  <c r="X942" i="28"/>
  <c r="Y942" i="28"/>
  <c r="Z942" i="28"/>
  <c r="AA942" i="28"/>
  <c r="AB942" i="28"/>
  <c r="AC942" i="28"/>
  <c r="AD942" i="28"/>
  <c r="AE942" i="28"/>
  <c r="AF942" i="28"/>
  <c r="AG942" i="28"/>
  <c r="AH942" i="28"/>
  <c r="AI942" i="28"/>
  <c r="AJ942" i="28"/>
  <c r="AK942" i="28"/>
  <c r="AL942" i="28"/>
  <c r="B943" i="28"/>
  <c r="C943" i="28"/>
  <c r="D943" i="28"/>
  <c r="E943" i="28"/>
  <c r="F943" i="28" s="1"/>
  <c r="G943" i="28"/>
  <c r="H943" i="28"/>
  <c r="I943" i="28"/>
  <c r="K943" i="28"/>
  <c r="L943" i="28"/>
  <c r="M943" i="28"/>
  <c r="N943" i="28"/>
  <c r="O943" i="28"/>
  <c r="P943" i="28"/>
  <c r="Q943" i="28"/>
  <c r="R943" i="28"/>
  <c r="S943" i="28"/>
  <c r="T943" i="28"/>
  <c r="U943" i="28"/>
  <c r="V943" i="28"/>
  <c r="W943" i="28"/>
  <c r="X943" i="28"/>
  <c r="Y943" i="28"/>
  <c r="AP943" i="28" s="1"/>
  <c r="Z943" i="28"/>
  <c r="AA943" i="28"/>
  <c r="AB943" i="28"/>
  <c r="AC943" i="28"/>
  <c r="AD943" i="28"/>
  <c r="AE943" i="28"/>
  <c r="AF943" i="28"/>
  <c r="AG943" i="28"/>
  <c r="AH943" i="28"/>
  <c r="AI943" i="28"/>
  <c r="AJ943" i="28"/>
  <c r="AK943" i="28"/>
  <c r="AL943" i="28"/>
  <c r="C944" i="28"/>
  <c r="D944" i="28"/>
  <c r="B944" i="28" s="1"/>
  <c r="E944" i="28"/>
  <c r="F944" i="28"/>
  <c r="G944" i="28"/>
  <c r="H944" i="28"/>
  <c r="I944" i="28"/>
  <c r="K944" i="28"/>
  <c r="L944" i="28"/>
  <c r="M944" i="28"/>
  <c r="AN944" i="28" s="1"/>
  <c r="N944" i="28"/>
  <c r="O944" i="28"/>
  <c r="P944" i="28"/>
  <c r="Q944" i="28"/>
  <c r="R944" i="28"/>
  <c r="S944" i="28"/>
  <c r="T944" i="28"/>
  <c r="U944" i="28"/>
  <c r="V944" i="28"/>
  <c r="W944" i="28"/>
  <c r="X944" i="28"/>
  <c r="Y944" i="28"/>
  <c r="AP944" i="28" s="1"/>
  <c r="Z944" i="28"/>
  <c r="AA944" i="28"/>
  <c r="AB944" i="28"/>
  <c r="AC944" i="28"/>
  <c r="AD944" i="28"/>
  <c r="AE944" i="28"/>
  <c r="AF944" i="28"/>
  <c r="AG944" i="28"/>
  <c r="AH944" i="28"/>
  <c r="AI944" i="28"/>
  <c r="AJ944" i="28"/>
  <c r="AK944" i="28"/>
  <c r="AL944" i="28"/>
  <c r="C945" i="28"/>
  <c r="D945" i="28"/>
  <c r="E945" i="28"/>
  <c r="F945" i="28"/>
  <c r="G945" i="28"/>
  <c r="H945" i="28"/>
  <c r="I945" i="28"/>
  <c r="K945" i="28"/>
  <c r="L945" i="28"/>
  <c r="M945" i="28"/>
  <c r="AN945" i="28" s="1"/>
  <c r="N945" i="28"/>
  <c r="O945" i="28"/>
  <c r="P945" i="28"/>
  <c r="Q945" i="28"/>
  <c r="R945" i="28"/>
  <c r="S945" i="28"/>
  <c r="T945" i="28"/>
  <c r="U945" i="28"/>
  <c r="V945" i="28"/>
  <c r="W945" i="28"/>
  <c r="X945" i="28"/>
  <c r="Y945" i="28"/>
  <c r="AP945" i="28" s="1"/>
  <c r="Z945" i="28"/>
  <c r="AA945" i="28"/>
  <c r="AB945" i="28"/>
  <c r="AC945" i="28"/>
  <c r="AD945" i="28"/>
  <c r="AE945" i="28"/>
  <c r="AF945" i="28"/>
  <c r="AG945" i="28"/>
  <c r="AH945" i="28"/>
  <c r="AI945" i="28"/>
  <c r="AJ945" i="28"/>
  <c r="AK945" i="28"/>
  <c r="AL945" i="28"/>
  <c r="C946" i="28"/>
  <c r="B946" i="28" s="1"/>
  <c r="D946" i="28"/>
  <c r="E946" i="28"/>
  <c r="F946" i="28" s="1"/>
  <c r="G946" i="28"/>
  <c r="H946" i="28"/>
  <c r="I946" i="28"/>
  <c r="K946" i="28"/>
  <c r="L946" i="28"/>
  <c r="M946" i="28"/>
  <c r="N946" i="28"/>
  <c r="O946" i="28"/>
  <c r="P946" i="28"/>
  <c r="Q946" i="28"/>
  <c r="R946" i="28"/>
  <c r="S946" i="28"/>
  <c r="T946" i="28"/>
  <c r="U946" i="28"/>
  <c r="V946" i="28"/>
  <c r="W946" i="28"/>
  <c r="X946" i="28"/>
  <c r="Y946" i="28"/>
  <c r="Z946" i="28"/>
  <c r="AA946" i="28"/>
  <c r="AB946" i="28"/>
  <c r="AC946" i="28"/>
  <c r="AD946" i="28"/>
  <c r="AE946" i="28"/>
  <c r="AF946" i="28"/>
  <c r="AG946" i="28"/>
  <c r="AH946" i="28"/>
  <c r="AI946" i="28"/>
  <c r="AJ946" i="28"/>
  <c r="AK946" i="28"/>
  <c r="AL946" i="28"/>
  <c r="C947" i="28"/>
  <c r="D947" i="28"/>
  <c r="B947" i="28" s="1"/>
  <c r="E947" i="28"/>
  <c r="F947" i="28"/>
  <c r="G947" i="28"/>
  <c r="H947" i="28"/>
  <c r="I947" i="28"/>
  <c r="K947" i="28"/>
  <c r="L947" i="28"/>
  <c r="M947" i="28"/>
  <c r="N947" i="28"/>
  <c r="O947" i="28"/>
  <c r="P947" i="28"/>
  <c r="Q947" i="28"/>
  <c r="R947" i="28"/>
  <c r="S947" i="28"/>
  <c r="T947" i="28"/>
  <c r="U947" i="28"/>
  <c r="V947" i="28"/>
  <c r="W947" i="28"/>
  <c r="X947" i="28"/>
  <c r="Y947" i="28"/>
  <c r="Z947" i="28"/>
  <c r="AA947" i="28"/>
  <c r="AB947" i="28"/>
  <c r="AC947" i="28"/>
  <c r="AD947" i="28"/>
  <c r="AE947" i="28"/>
  <c r="AF947" i="28"/>
  <c r="AG947" i="28"/>
  <c r="AH947" i="28"/>
  <c r="AI947" i="28"/>
  <c r="AJ947" i="28"/>
  <c r="AK947" i="28"/>
  <c r="AL947" i="28"/>
  <c r="C948" i="28"/>
  <c r="B948" i="28" s="1"/>
  <c r="D948" i="28"/>
  <c r="E948" i="28"/>
  <c r="F948" i="28" s="1"/>
  <c r="G948" i="28"/>
  <c r="H948" i="28"/>
  <c r="I948" i="28"/>
  <c r="K948" i="28"/>
  <c r="L948" i="28"/>
  <c r="M948" i="28"/>
  <c r="N948" i="28"/>
  <c r="O948" i="28"/>
  <c r="P948" i="28"/>
  <c r="Q948" i="28"/>
  <c r="R948" i="28"/>
  <c r="S948" i="28"/>
  <c r="T948" i="28"/>
  <c r="U948" i="28"/>
  <c r="V948" i="28"/>
  <c r="W948" i="28"/>
  <c r="X948" i="28"/>
  <c r="Y948" i="28"/>
  <c r="Z948" i="28"/>
  <c r="AA948" i="28"/>
  <c r="AB948" i="28"/>
  <c r="AC948" i="28"/>
  <c r="AD948" i="28"/>
  <c r="AE948" i="28"/>
  <c r="AF948" i="28"/>
  <c r="AG948" i="28"/>
  <c r="AH948" i="28"/>
  <c r="AI948" i="28"/>
  <c r="AJ948" i="28"/>
  <c r="AK948" i="28"/>
  <c r="AL948" i="28"/>
  <c r="B949" i="28"/>
  <c r="C949" i="28"/>
  <c r="D949" i="28"/>
  <c r="E949" i="28"/>
  <c r="F949" i="28" s="1"/>
  <c r="G949" i="28"/>
  <c r="H949" i="28"/>
  <c r="I949" i="28"/>
  <c r="K949" i="28"/>
  <c r="L949" i="28"/>
  <c r="M949" i="28"/>
  <c r="N949" i="28"/>
  <c r="O949" i="28"/>
  <c r="P949" i="28"/>
  <c r="AN949" i="28" s="1"/>
  <c r="Q949" i="28"/>
  <c r="R949" i="28"/>
  <c r="S949" i="28"/>
  <c r="T949" i="28"/>
  <c r="U949" i="28"/>
  <c r="V949" i="28"/>
  <c r="W949" i="28"/>
  <c r="X949" i="28"/>
  <c r="Y949" i="28"/>
  <c r="Z949" i="28"/>
  <c r="AA949" i="28"/>
  <c r="AB949" i="28"/>
  <c r="AC949" i="28"/>
  <c r="AD949" i="28"/>
  <c r="AE949" i="28"/>
  <c r="AF949" i="28"/>
  <c r="AG949" i="28"/>
  <c r="AH949" i="28"/>
  <c r="AI949" i="28"/>
  <c r="AJ949" i="28"/>
  <c r="AK949" i="28"/>
  <c r="AL949" i="28"/>
  <c r="C950" i="28"/>
  <c r="B950" i="28" s="1"/>
  <c r="D950" i="28"/>
  <c r="E950" i="28"/>
  <c r="F950" i="28"/>
  <c r="G950" i="28"/>
  <c r="H950" i="28"/>
  <c r="I950" i="28"/>
  <c r="K950" i="28"/>
  <c r="L950" i="28"/>
  <c r="M950" i="28"/>
  <c r="N950" i="28"/>
  <c r="O950" i="28"/>
  <c r="AN950" i="28" s="1"/>
  <c r="P950" i="28"/>
  <c r="Q950" i="28"/>
  <c r="R950" i="28"/>
  <c r="S950" i="28"/>
  <c r="T950" i="28"/>
  <c r="U950" i="28"/>
  <c r="V950" i="28"/>
  <c r="W950" i="28"/>
  <c r="X950" i="28"/>
  <c r="Y950" i="28"/>
  <c r="Z950" i="28"/>
  <c r="AA950" i="28"/>
  <c r="AB950" i="28"/>
  <c r="AC950" i="28"/>
  <c r="AD950" i="28"/>
  <c r="AE950" i="28"/>
  <c r="AF950" i="28"/>
  <c r="AG950" i="28"/>
  <c r="AH950" i="28"/>
  <c r="AI950" i="28"/>
  <c r="AJ950" i="28"/>
  <c r="AK950" i="28"/>
  <c r="AL950" i="28"/>
  <c r="B951" i="28"/>
  <c r="C951" i="28"/>
  <c r="D951" i="28"/>
  <c r="E951" i="28"/>
  <c r="F951" i="28"/>
  <c r="G951" i="28"/>
  <c r="H951" i="28"/>
  <c r="I951" i="28"/>
  <c r="K951" i="28"/>
  <c r="L951" i="28"/>
  <c r="M951" i="28"/>
  <c r="N951" i="28"/>
  <c r="AN951" i="28" s="1"/>
  <c r="O951" i="28"/>
  <c r="P951" i="28"/>
  <c r="Q951" i="28"/>
  <c r="R951" i="28"/>
  <c r="S951" i="28"/>
  <c r="T951" i="28"/>
  <c r="U951" i="28"/>
  <c r="V951" i="28"/>
  <c r="W951" i="28"/>
  <c r="X951" i="28"/>
  <c r="Y951" i="28"/>
  <c r="Z951" i="28"/>
  <c r="AA951" i="28"/>
  <c r="AB951" i="28"/>
  <c r="AC951" i="28"/>
  <c r="AD951" i="28"/>
  <c r="AE951" i="28"/>
  <c r="AF951" i="28"/>
  <c r="AG951" i="28"/>
  <c r="AH951" i="28"/>
  <c r="AI951" i="28"/>
  <c r="AJ951" i="28"/>
  <c r="AK951" i="28"/>
  <c r="AL951" i="28"/>
  <c r="B952" i="28"/>
  <c r="C952" i="28"/>
  <c r="D952" i="28"/>
  <c r="E952" i="28"/>
  <c r="F952" i="28" s="1"/>
  <c r="G952" i="28"/>
  <c r="H952" i="28"/>
  <c r="I952" i="28"/>
  <c r="K952" i="28"/>
  <c r="L952" i="28"/>
  <c r="M952" i="28"/>
  <c r="N952" i="28"/>
  <c r="AN952" i="28" s="1"/>
  <c r="O952" i="28"/>
  <c r="P952" i="28"/>
  <c r="Q952" i="28"/>
  <c r="R952" i="28"/>
  <c r="S952" i="28"/>
  <c r="T952" i="28"/>
  <c r="U952" i="28"/>
  <c r="V952" i="28"/>
  <c r="W952" i="28"/>
  <c r="X952" i="28"/>
  <c r="Y952" i="28"/>
  <c r="Z952" i="28"/>
  <c r="AP952" i="28" s="1"/>
  <c r="AA952" i="28"/>
  <c r="AB952" i="28"/>
  <c r="AC952" i="28"/>
  <c r="AD952" i="28"/>
  <c r="AE952" i="28"/>
  <c r="AF952" i="28"/>
  <c r="AG952" i="28"/>
  <c r="AH952" i="28"/>
  <c r="AI952" i="28"/>
  <c r="AJ952" i="28"/>
  <c r="AK952" i="28"/>
  <c r="AL952" i="28"/>
  <c r="C953" i="28"/>
  <c r="D953" i="28"/>
  <c r="E953" i="28"/>
  <c r="F953" i="28" s="1"/>
  <c r="G953" i="28"/>
  <c r="H953" i="28"/>
  <c r="I953" i="28"/>
  <c r="K953" i="28"/>
  <c r="L953" i="28"/>
  <c r="M953" i="28"/>
  <c r="N953" i="28"/>
  <c r="O953" i="28"/>
  <c r="P953" i="28"/>
  <c r="Q953" i="28"/>
  <c r="R953" i="28"/>
  <c r="S953" i="28"/>
  <c r="T953" i="28"/>
  <c r="U953" i="28"/>
  <c r="V953" i="28"/>
  <c r="W953" i="28"/>
  <c r="X953" i="28"/>
  <c r="Y953" i="28"/>
  <c r="Z953" i="28"/>
  <c r="AA953" i="28"/>
  <c r="AB953" i="28"/>
  <c r="AC953" i="28"/>
  <c r="AD953" i="28"/>
  <c r="AE953" i="28"/>
  <c r="AF953" i="28"/>
  <c r="AG953" i="28"/>
  <c r="AH953" i="28"/>
  <c r="AI953" i="28"/>
  <c r="AJ953" i="28"/>
  <c r="AK953" i="28"/>
  <c r="AL953" i="28"/>
  <c r="C954" i="28"/>
  <c r="B954" i="28" s="1"/>
  <c r="D954" i="28"/>
  <c r="E954" i="28"/>
  <c r="F954" i="28"/>
  <c r="G954" i="28"/>
  <c r="H954" i="28"/>
  <c r="I954" i="28"/>
  <c r="K954" i="28"/>
  <c r="L954" i="28"/>
  <c r="M954" i="28"/>
  <c r="N954" i="28"/>
  <c r="O954" i="28"/>
  <c r="P954" i="28"/>
  <c r="Q954" i="28"/>
  <c r="R954" i="28"/>
  <c r="S954" i="28"/>
  <c r="T954" i="28"/>
  <c r="U954" i="28"/>
  <c r="V954" i="28"/>
  <c r="W954" i="28"/>
  <c r="X954" i="28"/>
  <c r="Y954" i="28"/>
  <c r="Z954" i="28"/>
  <c r="AA954" i="28"/>
  <c r="AB954" i="28"/>
  <c r="AC954" i="28"/>
  <c r="AD954" i="28"/>
  <c r="AE954" i="28"/>
  <c r="AF954" i="28"/>
  <c r="AG954" i="28"/>
  <c r="AH954" i="28"/>
  <c r="AI954" i="28"/>
  <c r="AJ954" i="28"/>
  <c r="AK954" i="28"/>
  <c r="AL954" i="28"/>
  <c r="B955" i="28"/>
  <c r="C955" i="28"/>
  <c r="D955" i="28"/>
  <c r="E955" i="28"/>
  <c r="F955" i="28" s="1"/>
  <c r="G955" i="28"/>
  <c r="H955" i="28"/>
  <c r="I955" i="28"/>
  <c r="K955" i="28"/>
  <c r="L955" i="28"/>
  <c r="M955" i="28"/>
  <c r="N955" i="28"/>
  <c r="O955" i="28"/>
  <c r="AN955" i="28" s="1"/>
  <c r="P955" i="28"/>
  <c r="Q955" i="28"/>
  <c r="R955" i="28"/>
  <c r="S955" i="28"/>
  <c r="T955" i="28"/>
  <c r="U955" i="28"/>
  <c r="V955" i="28"/>
  <c r="W955" i="28"/>
  <c r="X955" i="28"/>
  <c r="Y955" i="28"/>
  <c r="Z955" i="28"/>
  <c r="AA955" i="28"/>
  <c r="AB955" i="28"/>
  <c r="AC955" i="28"/>
  <c r="AD955" i="28"/>
  <c r="AE955" i="28"/>
  <c r="AF955" i="28"/>
  <c r="AG955" i="28"/>
  <c r="AH955" i="28"/>
  <c r="AI955" i="28"/>
  <c r="AJ955" i="28"/>
  <c r="AK955" i="28"/>
  <c r="AL955" i="28"/>
  <c r="B956" i="28"/>
  <c r="C956" i="28"/>
  <c r="D956" i="28"/>
  <c r="E956" i="28"/>
  <c r="F956" i="28"/>
  <c r="G956" i="28"/>
  <c r="H956" i="28"/>
  <c r="I956" i="28"/>
  <c r="K956" i="28"/>
  <c r="L956" i="28"/>
  <c r="M956" i="28"/>
  <c r="N956" i="28"/>
  <c r="AN956" i="28" s="1"/>
  <c r="O956" i="28"/>
  <c r="P956" i="28"/>
  <c r="Q956" i="28"/>
  <c r="R956" i="28"/>
  <c r="S956" i="28"/>
  <c r="T956" i="28"/>
  <c r="U956" i="28"/>
  <c r="V956" i="28"/>
  <c r="W956" i="28"/>
  <c r="X956" i="28"/>
  <c r="Y956" i="28"/>
  <c r="Z956" i="28"/>
  <c r="AA956" i="28"/>
  <c r="AB956" i="28"/>
  <c r="AC956" i="28"/>
  <c r="AD956" i="28"/>
  <c r="AE956" i="28"/>
  <c r="AF956" i="28"/>
  <c r="AG956" i="28"/>
  <c r="AH956" i="28"/>
  <c r="AI956" i="28"/>
  <c r="AJ956" i="28"/>
  <c r="AK956" i="28"/>
  <c r="AL956" i="28"/>
  <c r="C957" i="28"/>
  <c r="B957" i="28" s="1"/>
  <c r="D957" i="28"/>
  <c r="E957" i="28"/>
  <c r="F957" i="28"/>
  <c r="G957" i="28"/>
  <c r="H957" i="28"/>
  <c r="I957" i="28"/>
  <c r="K957" i="28"/>
  <c r="L957" i="28"/>
  <c r="M957" i="28"/>
  <c r="N957" i="28"/>
  <c r="O957" i="28"/>
  <c r="P957" i="28"/>
  <c r="Q957" i="28"/>
  <c r="R957" i="28"/>
  <c r="S957" i="28"/>
  <c r="T957" i="28"/>
  <c r="U957" i="28"/>
  <c r="V957" i="28"/>
  <c r="W957" i="28"/>
  <c r="X957" i="28"/>
  <c r="Y957" i="28"/>
  <c r="Z957" i="28"/>
  <c r="AA957" i="28"/>
  <c r="AB957" i="28"/>
  <c r="AC957" i="28"/>
  <c r="AD957" i="28"/>
  <c r="AE957" i="28"/>
  <c r="AF957" i="28"/>
  <c r="AG957" i="28"/>
  <c r="AH957" i="28"/>
  <c r="AI957" i="28"/>
  <c r="AJ957" i="28"/>
  <c r="AK957" i="28"/>
  <c r="AL957" i="28"/>
  <c r="B958" i="28"/>
  <c r="C958" i="28"/>
  <c r="D958" i="28"/>
  <c r="E958" i="28"/>
  <c r="F958" i="28" s="1"/>
  <c r="G958" i="28"/>
  <c r="H958" i="28"/>
  <c r="I958" i="28"/>
  <c r="K958" i="28"/>
  <c r="L958" i="28"/>
  <c r="M958" i="28"/>
  <c r="N958" i="28"/>
  <c r="AN958" i="28" s="1"/>
  <c r="O958" i="28"/>
  <c r="P958" i="28"/>
  <c r="Q958" i="28"/>
  <c r="R958" i="28"/>
  <c r="S958" i="28"/>
  <c r="T958" i="28"/>
  <c r="U958" i="28"/>
  <c r="V958" i="28"/>
  <c r="W958" i="28"/>
  <c r="X958" i="28"/>
  <c r="Y958" i="28"/>
  <c r="Z958" i="28"/>
  <c r="AA958" i="28"/>
  <c r="AB958" i="28"/>
  <c r="AC958" i="28"/>
  <c r="AD958" i="28"/>
  <c r="AE958" i="28"/>
  <c r="AF958" i="28"/>
  <c r="AG958" i="28"/>
  <c r="AH958" i="28"/>
  <c r="AI958" i="28"/>
  <c r="AJ958" i="28"/>
  <c r="AK958" i="28"/>
  <c r="AL958" i="28"/>
  <c r="C959" i="28"/>
  <c r="D959" i="28"/>
  <c r="B959" i="28" s="1"/>
  <c r="E959" i="28"/>
  <c r="F959" i="28"/>
  <c r="G959" i="28"/>
  <c r="H959" i="28"/>
  <c r="I959" i="28"/>
  <c r="K959" i="28"/>
  <c r="L959" i="28"/>
  <c r="M959" i="28"/>
  <c r="N959" i="28"/>
  <c r="O959" i="28"/>
  <c r="P959" i="28"/>
  <c r="Q959" i="28"/>
  <c r="R959" i="28"/>
  <c r="S959" i="28"/>
  <c r="T959" i="28"/>
  <c r="U959" i="28"/>
  <c r="V959" i="28"/>
  <c r="W959" i="28"/>
  <c r="X959" i="28"/>
  <c r="Y959" i="28"/>
  <c r="Z959" i="28"/>
  <c r="AA959" i="28"/>
  <c r="AB959" i="28"/>
  <c r="AC959" i="28"/>
  <c r="AD959" i="28"/>
  <c r="AE959" i="28"/>
  <c r="AF959" i="28"/>
  <c r="AG959" i="28"/>
  <c r="AH959" i="28"/>
  <c r="AI959" i="28"/>
  <c r="AJ959" i="28"/>
  <c r="AK959" i="28"/>
  <c r="AL959" i="28"/>
  <c r="C960" i="28"/>
  <c r="D960" i="28"/>
  <c r="E960" i="28"/>
  <c r="F960" i="28" s="1"/>
  <c r="G960" i="28"/>
  <c r="H960" i="28"/>
  <c r="I960" i="28"/>
  <c r="K960" i="28"/>
  <c r="L960" i="28"/>
  <c r="M960" i="28"/>
  <c r="N960" i="28"/>
  <c r="O960" i="28"/>
  <c r="P960" i="28"/>
  <c r="Q960" i="28"/>
  <c r="R960" i="28"/>
  <c r="S960" i="28"/>
  <c r="T960" i="28"/>
  <c r="U960" i="28"/>
  <c r="V960" i="28"/>
  <c r="W960" i="28"/>
  <c r="X960" i="28"/>
  <c r="Y960" i="28"/>
  <c r="Z960" i="28"/>
  <c r="AA960" i="28"/>
  <c r="AB960" i="28"/>
  <c r="AC960" i="28"/>
  <c r="AD960" i="28"/>
  <c r="AE960" i="28"/>
  <c r="AF960" i="28"/>
  <c r="AG960" i="28"/>
  <c r="AH960" i="28"/>
  <c r="AI960" i="28"/>
  <c r="AJ960" i="28"/>
  <c r="AK960" i="28"/>
  <c r="AL960" i="28"/>
  <c r="C961" i="28"/>
  <c r="D961" i="28"/>
  <c r="B961" i="28" s="1"/>
  <c r="E961" i="28"/>
  <c r="F961" i="28"/>
  <c r="G961" i="28"/>
  <c r="H961" i="28"/>
  <c r="I961" i="28"/>
  <c r="K961" i="28"/>
  <c r="L961" i="28"/>
  <c r="M961" i="28"/>
  <c r="N961" i="28"/>
  <c r="O961" i="28"/>
  <c r="P961" i="28"/>
  <c r="Q961" i="28"/>
  <c r="R961" i="28"/>
  <c r="S961" i="28"/>
  <c r="T961" i="28"/>
  <c r="U961" i="28"/>
  <c r="V961" i="28"/>
  <c r="W961" i="28"/>
  <c r="X961" i="28"/>
  <c r="Y961" i="28"/>
  <c r="Z961" i="28"/>
  <c r="AA961" i="28"/>
  <c r="AB961" i="28"/>
  <c r="AC961" i="28"/>
  <c r="AD961" i="28"/>
  <c r="AE961" i="28"/>
  <c r="AF961" i="28"/>
  <c r="AG961" i="28"/>
  <c r="AH961" i="28"/>
  <c r="AI961" i="28"/>
  <c r="AJ961" i="28"/>
  <c r="AK961" i="28"/>
  <c r="AL961" i="28"/>
  <c r="C962" i="28"/>
  <c r="B962" i="28" s="1"/>
  <c r="D962" i="28"/>
  <c r="E962" i="28"/>
  <c r="F962" i="28"/>
  <c r="G962" i="28"/>
  <c r="H962" i="28"/>
  <c r="I962" i="28"/>
  <c r="K962" i="28"/>
  <c r="L962" i="28"/>
  <c r="M962" i="28"/>
  <c r="N962" i="28"/>
  <c r="O962" i="28"/>
  <c r="P962" i="28"/>
  <c r="Q962" i="28"/>
  <c r="R962" i="28"/>
  <c r="S962" i="28"/>
  <c r="T962" i="28"/>
  <c r="U962" i="28"/>
  <c r="V962" i="28"/>
  <c r="W962" i="28"/>
  <c r="X962" i="28"/>
  <c r="Y962" i="28"/>
  <c r="Z962" i="28"/>
  <c r="AA962" i="28"/>
  <c r="AB962" i="28"/>
  <c r="AC962" i="28"/>
  <c r="AD962" i="28"/>
  <c r="AE962" i="28"/>
  <c r="AF962" i="28"/>
  <c r="AG962" i="28"/>
  <c r="AH962" i="28"/>
  <c r="AI962" i="28"/>
  <c r="AJ962" i="28"/>
  <c r="AK962" i="28"/>
  <c r="AL962" i="28"/>
  <c r="B963" i="28"/>
  <c r="C963" i="28"/>
  <c r="D963" i="28"/>
  <c r="E963" i="28"/>
  <c r="F963" i="28" s="1"/>
  <c r="G963" i="28"/>
  <c r="H963" i="28"/>
  <c r="I963" i="28"/>
  <c r="K963" i="28"/>
  <c r="L963" i="28"/>
  <c r="M963" i="28"/>
  <c r="N963" i="28"/>
  <c r="O963" i="28"/>
  <c r="P963" i="28"/>
  <c r="Q963" i="28"/>
  <c r="R963" i="28"/>
  <c r="S963" i="28"/>
  <c r="T963" i="28"/>
  <c r="U963" i="28"/>
  <c r="V963" i="28"/>
  <c r="W963" i="28"/>
  <c r="X963" i="28"/>
  <c r="Y963" i="28"/>
  <c r="Z963" i="28"/>
  <c r="AA963" i="28"/>
  <c r="AB963" i="28"/>
  <c r="AC963" i="28"/>
  <c r="AD963" i="28"/>
  <c r="AE963" i="28"/>
  <c r="AF963" i="28"/>
  <c r="AG963" i="28"/>
  <c r="AH963" i="28"/>
  <c r="AI963" i="28"/>
  <c r="AJ963" i="28"/>
  <c r="AK963" i="28"/>
  <c r="AL963" i="28"/>
  <c r="B964" i="28"/>
  <c r="C964" i="28"/>
  <c r="D964" i="28"/>
  <c r="E964" i="28"/>
  <c r="F964" i="28"/>
  <c r="G964" i="28"/>
  <c r="H964" i="28"/>
  <c r="I964" i="28"/>
  <c r="K964" i="28"/>
  <c r="L964" i="28"/>
  <c r="M964" i="28"/>
  <c r="N964" i="28"/>
  <c r="AN964" i="28" s="1"/>
  <c r="O964" i="28"/>
  <c r="P964" i="28"/>
  <c r="Q964" i="28"/>
  <c r="R964" i="28"/>
  <c r="S964" i="28"/>
  <c r="T964" i="28"/>
  <c r="U964" i="28"/>
  <c r="V964" i="28"/>
  <c r="W964" i="28"/>
  <c r="X964" i="28"/>
  <c r="Y964" i="28"/>
  <c r="Z964" i="28"/>
  <c r="AP964" i="28" s="1"/>
  <c r="AA964" i="28"/>
  <c r="AB964" i="28"/>
  <c r="AC964" i="28"/>
  <c r="AD964" i="28"/>
  <c r="AE964" i="28"/>
  <c r="AF964" i="28"/>
  <c r="AG964" i="28"/>
  <c r="AH964" i="28"/>
  <c r="AI964" i="28"/>
  <c r="AJ964" i="28"/>
  <c r="AK964" i="28"/>
  <c r="AL964" i="28"/>
  <c r="B965" i="28"/>
  <c r="C965" i="28"/>
  <c r="D965" i="28"/>
  <c r="E965" i="28"/>
  <c r="F965" i="28" s="1"/>
  <c r="G965" i="28"/>
  <c r="H965" i="28"/>
  <c r="I965" i="28"/>
  <c r="K965" i="28"/>
  <c r="L965" i="28"/>
  <c r="M965" i="28"/>
  <c r="N965" i="28"/>
  <c r="AN965" i="28" s="1"/>
  <c r="O965" i="28"/>
  <c r="P965" i="28"/>
  <c r="Q965" i="28"/>
  <c r="R965" i="28"/>
  <c r="S965" i="28"/>
  <c r="T965" i="28"/>
  <c r="U965" i="28"/>
  <c r="V965" i="28"/>
  <c r="W965" i="28"/>
  <c r="X965" i="28"/>
  <c r="Y965" i="28"/>
  <c r="Z965" i="28"/>
  <c r="AP965" i="28" s="1"/>
  <c r="AA965" i="28"/>
  <c r="AB965" i="28"/>
  <c r="AC965" i="28"/>
  <c r="AD965" i="28"/>
  <c r="AE965" i="28"/>
  <c r="AF965" i="28"/>
  <c r="AG965" i="28"/>
  <c r="AH965" i="28"/>
  <c r="AI965" i="28"/>
  <c r="AJ965" i="28"/>
  <c r="AK965" i="28"/>
  <c r="AL965" i="28"/>
  <c r="B966" i="28"/>
  <c r="C966" i="28"/>
  <c r="D966" i="28"/>
  <c r="E966" i="28"/>
  <c r="F966" i="28"/>
  <c r="G966" i="28"/>
  <c r="H966" i="28"/>
  <c r="I966" i="28"/>
  <c r="K966" i="28"/>
  <c r="L966" i="28"/>
  <c r="M966" i="28"/>
  <c r="AN966" i="28" s="1"/>
  <c r="N966" i="28"/>
  <c r="O966" i="28"/>
  <c r="P966" i="28"/>
  <c r="Q966" i="28"/>
  <c r="R966" i="28"/>
  <c r="S966" i="28"/>
  <c r="T966" i="28"/>
  <c r="U966" i="28"/>
  <c r="V966" i="28"/>
  <c r="W966" i="28"/>
  <c r="X966" i="28"/>
  <c r="Y966" i="28"/>
  <c r="AP966" i="28" s="1"/>
  <c r="Z966" i="28"/>
  <c r="AA966" i="28"/>
  <c r="AB966" i="28"/>
  <c r="AC966" i="28"/>
  <c r="AD966" i="28"/>
  <c r="AE966" i="28"/>
  <c r="AF966" i="28"/>
  <c r="AG966" i="28"/>
  <c r="AH966" i="28"/>
  <c r="AI966" i="28"/>
  <c r="AJ966" i="28"/>
  <c r="AK966" i="28"/>
  <c r="AL966" i="28"/>
  <c r="C967" i="28"/>
  <c r="D967" i="28"/>
  <c r="E967" i="28"/>
  <c r="G967" i="28"/>
  <c r="H967" i="28"/>
  <c r="I967" i="28"/>
  <c r="K967" i="28"/>
  <c r="L967" i="28"/>
  <c r="M967" i="28"/>
  <c r="N967" i="28"/>
  <c r="O967" i="28"/>
  <c r="P967" i="28"/>
  <c r="Q967" i="28"/>
  <c r="R967" i="28"/>
  <c r="S967" i="28"/>
  <c r="T967" i="28"/>
  <c r="U967" i="28"/>
  <c r="V967" i="28"/>
  <c r="W967" i="28"/>
  <c r="X967" i="28"/>
  <c r="Y967" i="28"/>
  <c r="Z967" i="28"/>
  <c r="AA967" i="28"/>
  <c r="AB967" i="28"/>
  <c r="AC967" i="28"/>
  <c r="AD967" i="28"/>
  <c r="AE967" i="28"/>
  <c r="AF967" i="28"/>
  <c r="AG967" i="28"/>
  <c r="AH967" i="28"/>
  <c r="AI967" i="28"/>
  <c r="AJ967" i="28"/>
  <c r="AK967" i="28"/>
  <c r="AL967" i="28"/>
  <c r="C968" i="28"/>
  <c r="D968" i="28"/>
  <c r="E968" i="28"/>
  <c r="F968" i="28" s="1"/>
  <c r="G968" i="28"/>
  <c r="H968" i="28"/>
  <c r="I968" i="28"/>
  <c r="K968" i="28"/>
  <c r="L968" i="28"/>
  <c r="M968" i="28"/>
  <c r="N968" i="28"/>
  <c r="O968" i="28"/>
  <c r="P968" i="28"/>
  <c r="Q968" i="28"/>
  <c r="R968" i="28"/>
  <c r="S968" i="28"/>
  <c r="T968" i="28"/>
  <c r="U968" i="28"/>
  <c r="V968" i="28"/>
  <c r="W968" i="28"/>
  <c r="X968" i="28"/>
  <c r="Y968" i="28"/>
  <c r="Z968" i="28"/>
  <c r="AA968" i="28"/>
  <c r="AB968" i="28"/>
  <c r="AC968" i="28"/>
  <c r="AD968" i="28"/>
  <c r="AE968" i="28"/>
  <c r="AF968" i="28"/>
  <c r="AG968" i="28"/>
  <c r="AH968" i="28"/>
  <c r="AI968" i="28"/>
  <c r="AJ968" i="28"/>
  <c r="AK968" i="28"/>
  <c r="AL968" i="28"/>
  <c r="C969" i="28"/>
  <c r="D969" i="28"/>
  <c r="E969" i="28"/>
  <c r="F969" i="28" s="1"/>
  <c r="G969" i="28"/>
  <c r="H969" i="28"/>
  <c r="I969" i="28"/>
  <c r="K969" i="28"/>
  <c r="L969" i="28"/>
  <c r="M969" i="28"/>
  <c r="N969" i="28"/>
  <c r="O969" i="28"/>
  <c r="P969" i="28"/>
  <c r="Q969" i="28"/>
  <c r="R969" i="28"/>
  <c r="S969" i="28"/>
  <c r="T969" i="28"/>
  <c r="U969" i="28"/>
  <c r="V969" i="28"/>
  <c r="W969" i="28"/>
  <c r="X969" i="28"/>
  <c r="Y969" i="28"/>
  <c r="Z969" i="28"/>
  <c r="AA969" i="28"/>
  <c r="AB969" i="28"/>
  <c r="AC969" i="28"/>
  <c r="AD969" i="28"/>
  <c r="AE969" i="28"/>
  <c r="AF969" i="28"/>
  <c r="AG969" i="28"/>
  <c r="AH969" i="28"/>
  <c r="AI969" i="28"/>
  <c r="AJ969" i="28"/>
  <c r="AK969" i="28"/>
  <c r="AL969" i="28"/>
  <c r="C970" i="28"/>
  <c r="D970" i="28"/>
  <c r="B970" i="28" s="1"/>
  <c r="E970" i="28"/>
  <c r="F970" i="28" s="1"/>
  <c r="G970" i="28"/>
  <c r="H970" i="28"/>
  <c r="I970" i="28"/>
  <c r="K970" i="28"/>
  <c r="L970" i="28"/>
  <c r="M970" i="28"/>
  <c r="N970" i="28"/>
  <c r="O970" i="28"/>
  <c r="P970" i="28"/>
  <c r="Q970" i="28"/>
  <c r="R970" i="28"/>
  <c r="S970" i="28"/>
  <c r="T970" i="28"/>
  <c r="U970" i="28"/>
  <c r="V970" i="28"/>
  <c r="W970" i="28"/>
  <c r="X970" i="28"/>
  <c r="Y970" i="28"/>
  <c r="Z970" i="28"/>
  <c r="AA970" i="28"/>
  <c r="AB970" i="28"/>
  <c r="AC970" i="28"/>
  <c r="AD970" i="28"/>
  <c r="AE970" i="28"/>
  <c r="AF970" i="28"/>
  <c r="AG970" i="28"/>
  <c r="AH970" i="28"/>
  <c r="AI970" i="28"/>
  <c r="AJ970" i="28"/>
  <c r="AK970" i="28"/>
  <c r="AL970" i="28"/>
  <c r="B971" i="28"/>
  <c r="C971" i="28"/>
  <c r="D971" i="28"/>
  <c r="E971" i="28"/>
  <c r="F971" i="28"/>
  <c r="G971" i="28"/>
  <c r="H971" i="28"/>
  <c r="I971" i="28"/>
  <c r="K971" i="28"/>
  <c r="L971" i="28"/>
  <c r="M971" i="28"/>
  <c r="N971" i="28"/>
  <c r="O971" i="28"/>
  <c r="P971" i="28"/>
  <c r="Q971" i="28"/>
  <c r="R971" i="28"/>
  <c r="S971" i="28"/>
  <c r="T971" i="28"/>
  <c r="U971" i="28"/>
  <c r="V971" i="28"/>
  <c r="W971" i="28"/>
  <c r="X971" i="28"/>
  <c r="Y971" i="28"/>
  <c r="Z971" i="28"/>
  <c r="AA971" i="28"/>
  <c r="AB971" i="28"/>
  <c r="AC971" i="28"/>
  <c r="AD971" i="28"/>
  <c r="AE971" i="28"/>
  <c r="AF971" i="28"/>
  <c r="AG971" i="28"/>
  <c r="AH971" i="28"/>
  <c r="AI971" i="28"/>
  <c r="AJ971" i="28"/>
  <c r="AK971" i="28"/>
  <c r="AL971" i="28"/>
  <c r="C972" i="28"/>
  <c r="D972" i="28"/>
  <c r="E972" i="28"/>
  <c r="G972" i="28"/>
  <c r="H972" i="28"/>
  <c r="I972" i="28"/>
  <c r="K972" i="28"/>
  <c r="L972" i="28"/>
  <c r="M972" i="28"/>
  <c r="N972" i="28"/>
  <c r="O972" i="28"/>
  <c r="P972" i="28"/>
  <c r="Q972" i="28"/>
  <c r="R972" i="28"/>
  <c r="S972" i="28"/>
  <c r="T972" i="28"/>
  <c r="U972" i="28"/>
  <c r="V972" i="28"/>
  <c r="W972" i="28"/>
  <c r="X972" i="28"/>
  <c r="Y972" i="28"/>
  <c r="Z972" i="28"/>
  <c r="AA972" i="28"/>
  <c r="AB972" i="28"/>
  <c r="AC972" i="28"/>
  <c r="AD972" i="28"/>
  <c r="AE972" i="28"/>
  <c r="AF972" i="28"/>
  <c r="AG972" i="28"/>
  <c r="AH972" i="28"/>
  <c r="AI972" i="28"/>
  <c r="AJ972" i="28"/>
  <c r="AK972" i="28"/>
  <c r="AL972" i="28"/>
  <c r="C973" i="28"/>
  <c r="D973" i="28"/>
  <c r="E973" i="28"/>
  <c r="F973" i="28" s="1"/>
  <c r="G973" i="28"/>
  <c r="AM973" i="28" s="1"/>
  <c r="H973" i="28"/>
  <c r="I973" i="28"/>
  <c r="K973" i="28"/>
  <c r="L973" i="28"/>
  <c r="M973" i="28"/>
  <c r="N973" i="28"/>
  <c r="O973" i="28"/>
  <c r="P973" i="28"/>
  <c r="Q973" i="28"/>
  <c r="R973" i="28"/>
  <c r="S973" i="28"/>
  <c r="T973" i="28"/>
  <c r="U973" i="28"/>
  <c r="V973" i="28"/>
  <c r="W973" i="28"/>
  <c r="X973" i="28"/>
  <c r="Y973" i="28"/>
  <c r="Z973" i="28"/>
  <c r="AA973" i="28"/>
  <c r="AB973" i="28"/>
  <c r="AC973" i="28"/>
  <c r="AD973" i="28"/>
  <c r="AE973" i="28"/>
  <c r="AF973" i="28"/>
  <c r="AG973" i="28"/>
  <c r="AH973" i="28"/>
  <c r="AI973" i="28"/>
  <c r="AJ973" i="28"/>
  <c r="AK973" i="28"/>
  <c r="AL973" i="28"/>
  <c r="C974" i="28"/>
  <c r="D974" i="28"/>
  <c r="E974" i="28"/>
  <c r="F974" i="28" s="1"/>
  <c r="G974" i="28"/>
  <c r="AM974" i="28" s="1"/>
  <c r="H974" i="28"/>
  <c r="I974" i="28"/>
  <c r="K974" i="28"/>
  <c r="L974" i="28"/>
  <c r="M974" i="28"/>
  <c r="N974" i="28"/>
  <c r="O974" i="28"/>
  <c r="P974" i="28"/>
  <c r="Q974" i="28"/>
  <c r="R974" i="28"/>
  <c r="S974" i="28"/>
  <c r="AO974" i="28" s="1"/>
  <c r="T974" i="28"/>
  <c r="U974" i="28"/>
  <c r="V974" i="28"/>
  <c r="W974" i="28"/>
  <c r="X974" i="28"/>
  <c r="Y974" i="28"/>
  <c r="Z974" i="28"/>
  <c r="AA974" i="28"/>
  <c r="AB974" i="28"/>
  <c r="AC974" i="28"/>
  <c r="AD974" i="28"/>
  <c r="AE974" i="28"/>
  <c r="AF974" i="28"/>
  <c r="AG974" i="28"/>
  <c r="AH974" i="28"/>
  <c r="AI974" i="28"/>
  <c r="AJ974" i="28"/>
  <c r="AK974" i="28"/>
  <c r="AL974" i="28"/>
  <c r="C975" i="28"/>
  <c r="D975" i="28"/>
  <c r="B975" i="28" s="1"/>
  <c r="E975" i="28"/>
  <c r="F975" i="28"/>
  <c r="G975" i="28"/>
  <c r="H975" i="28"/>
  <c r="I975" i="28"/>
  <c r="K975" i="28"/>
  <c r="L975" i="28"/>
  <c r="M975" i="28"/>
  <c r="N975" i="28"/>
  <c r="O975" i="28"/>
  <c r="P975" i="28"/>
  <c r="Q975" i="28"/>
  <c r="R975" i="28"/>
  <c r="S975" i="28"/>
  <c r="AO975" i="28" s="1"/>
  <c r="T975" i="28"/>
  <c r="U975" i="28"/>
  <c r="V975" i="28"/>
  <c r="W975" i="28"/>
  <c r="X975" i="28"/>
  <c r="Y975" i="28"/>
  <c r="Z975" i="28"/>
  <c r="AA975" i="28"/>
  <c r="AB975" i="28"/>
  <c r="AC975" i="28"/>
  <c r="AD975" i="28"/>
  <c r="AE975" i="28"/>
  <c r="AF975" i="28"/>
  <c r="AG975" i="28"/>
  <c r="AH975" i="28"/>
  <c r="AI975" i="28"/>
  <c r="AJ975" i="28"/>
  <c r="AK975" i="28"/>
  <c r="AL975" i="28"/>
  <c r="C976" i="28"/>
  <c r="D976" i="28"/>
  <c r="E976" i="28"/>
  <c r="F976" i="28"/>
  <c r="G976" i="28"/>
  <c r="H976" i="28"/>
  <c r="I976" i="28"/>
  <c r="K976" i="28"/>
  <c r="L976" i="28"/>
  <c r="M976" i="28"/>
  <c r="N976" i="28"/>
  <c r="O976" i="28"/>
  <c r="P976" i="28"/>
  <c r="Q976" i="28"/>
  <c r="R976" i="28"/>
  <c r="S976" i="28"/>
  <c r="T976" i="28"/>
  <c r="AO976" i="28" s="1"/>
  <c r="U976" i="28"/>
  <c r="V976" i="28"/>
  <c r="W976" i="28"/>
  <c r="X976" i="28"/>
  <c r="Y976" i="28"/>
  <c r="Z976" i="28"/>
  <c r="AA976" i="28"/>
  <c r="AB976" i="28"/>
  <c r="AC976" i="28"/>
  <c r="AD976" i="28"/>
  <c r="AE976" i="28"/>
  <c r="AF976" i="28"/>
  <c r="AG976" i="28"/>
  <c r="AH976" i="28"/>
  <c r="AI976" i="28"/>
  <c r="AJ976" i="28"/>
  <c r="AK976" i="28"/>
  <c r="AL976" i="28"/>
  <c r="C977" i="28"/>
  <c r="D977" i="28"/>
  <c r="E977" i="28"/>
  <c r="F977" i="28" s="1"/>
  <c r="G977" i="28"/>
  <c r="H977" i="28"/>
  <c r="I977" i="28"/>
  <c r="K977" i="28"/>
  <c r="L977" i="28"/>
  <c r="M977" i="28"/>
  <c r="N977" i="28"/>
  <c r="O977" i="28"/>
  <c r="P977" i="28"/>
  <c r="Q977" i="28"/>
  <c r="R977" i="28"/>
  <c r="S977" i="28"/>
  <c r="T977" i="28"/>
  <c r="U977" i="28"/>
  <c r="V977" i="28"/>
  <c r="W977" i="28"/>
  <c r="X977" i="28"/>
  <c r="Y977" i="28"/>
  <c r="Z977" i="28"/>
  <c r="AA977" i="28"/>
  <c r="AB977" i="28"/>
  <c r="AC977" i="28"/>
  <c r="AD977" i="28"/>
  <c r="AE977" i="28"/>
  <c r="AF977" i="28"/>
  <c r="AG977" i="28"/>
  <c r="AH977" i="28"/>
  <c r="AI977" i="28"/>
  <c r="AJ977" i="28"/>
  <c r="AK977" i="28"/>
  <c r="AL977" i="28"/>
  <c r="C978" i="28"/>
  <c r="D978" i="28"/>
  <c r="B978" i="28" s="1"/>
  <c r="E978" i="28"/>
  <c r="F978" i="28"/>
  <c r="G978" i="28"/>
  <c r="H978" i="28"/>
  <c r="AM978" i="28" s="1"/>
  <c r="I978" i="28"/>
  <c r="K978" i="28"/>
  <c r="L978" i="28"/>
  <c r="M978" i="28"/>
  <c r="N978" i="28"/>
  <c r="O978" i="28"/>
  <c r="P978" i="28"/>
  <c r="Q978" i="28"/>
  <c r="R978" i="28"/>
  <c r="S978" i="28"/>
  <c r="T978" i="28"/>
  <c r="AO978" i="28" s="1"/>
  <c r="U978" i="28"/>
  <c r="V978" i="28"/>
  <c r="W978" i="28"/>
  <c r="X978" i="28"/>
  <c r="Y978" i="28"/>
  <c r="Z978" i="28"/>
  <c r="AA978" i="28"/>
  <c r="AB978" i="28"/>
  <c r="AC978" i="28"/>
  <c r="AD978" i="28"/>
  <c r="AE978" i="28"/>
  <c r="AF978" i="28"/>
  <c r="AG978" i="28"/>
  <c r="AH978" i="28"/>
  <c r="AI978" i="28"/>
  <c r="AJ978" i="28"/>
  <c r="AK978" i="28"/>
  <c r="AL978" i="28"/>
  <c r="C979" i="28"/>
  <c r="B979" i="28" s="1"/>
  <c r="D979" i="28"/>
  <c r="E979" i="28"/>
  <c r="F979" i="28"/>
  <c r="G979" i="28"/>
  <c r="H979" i="28"/>
  <c r="I979" i="28"/>
  <c r="K979" i="28"/>
  <c r="L979" i="28"/>
  <c r="M979" i="28"/>
  <c r="N979" i="28"/>
  <c r="O979" i="28"/>
  <c r="AN979" i="28" s="1"/>
  <c r="P979" i="28"/>
  <c r="Q979" i="28"/>
  <c r="R979" i="28"/>
  <c r="S979" i="28"/>
  <c r="T979" i="28"/>
  <c r="AO979" i="28" s="1"/>
  <c r="U979" i="28"/>
  <c r="V979" i="28"/>
  <c r="W979" i="28"/>
  <c r="X979" i="28"/>
  <c r="Y979" i="28"/>
  <c r="Z979" i="28"/>
  <c r="AA979" i="28"/>
  <c r="AB979" i="28"/>
  <c r="AC979" i="28"/>
  <c r="AD979" i="28"/>
  <c r="AE979" i="28"/>
  <c r="AF979" i="28"/>
  <c r="AG979" i="28"/>
  <c r="AH979" i="28"/>
  <c r="AI979" i="28"/>
  <c r="AJ979" i="28"/>
  <c r="AK979" i="28"/>
  <c r="AL979" i="28"/>
  <c r="B980" i="28"/>
  <c r="C980" i="28"/>
  <c r="D980" i="28"/>
  <c r="E980" i="28"/>
  <c r="F980" i="28"/>
  <c r="G980" i="28"/>
  <c r="AM980" i="28" s="1"/>
  <c r="H980" i="28"/>
  <c r="I980" i="28"/>
  <c r="K980" i="28"/>
  <c r="L980" i="28"/>
  <c r="M980" i="28"/>
  <c r="N980" i="28"/>
  <c r="O980" i="28"/>
  <c r="P980" i="28"/>
  <c r="Q980" i="28"/>
  <c r="R980" i="28"/>
  <c r="S980" i="28"/>
  <c r="AO980" i="28" s="1"/>
  <c r="T980" i="28"/>
  <c r="U980" i="28"/>
  <c r="V980" i="28"/>
  <c r="W980" i="28"/>
  <c r="X980" i="28"/>
  <c r="Y980" i="28"/>
  <c r="Z980" i="28"/>
  <c r="AA980" i="28"/>
  <c r="AB980" i="28"/>
  <c r="AC980" i="28"/>
  <c r="AD980" i="28"/>
  <c r="AE980" i="28"/>
  <c r="AF980" i="28"/>
  <c r="AG980" i="28"/>
  <c r="AH980" i="28"/>
  <c r="AI980" i="28"/>
  <c r="AJ980" i="28"/>
  <c r="AK980" i="28"/>
  <c r="AL980" i="28"/>
  <c r="C981" i="28"/>
  <c r="D981" i="28"/>
  <c r="E981" i="28"/>
  <c r="F981" i="28"/>
  <c r="G981" i="28"/>
  <c r="H981" i="28"/>
  <c r="I981" i="28"/>
  <c r="K981" i="28"/>
  <c r="L981" i="28"/>
  <c r="M981" i="28"/>
  <c r="N981" i="28"/>
  <c r="O981" i="28"/>
  <c r="P981" i="28"/>
  <c r="Q981" i="28"/>
  <c r="R981" i="28"/>
  <c r="S981" i="28"/>
  <c r="AO981" i="28" s="1"/>
  <c r="T981" i="28"/>
  <c r="U981" i="28"/>
  <c r="V981" i="28"/>
  <c r="W981" i="28"/>
  <c r="X981" i="28"/>
  <c r="Y981" i="28"/>
  <c r="Z981" i="28"/>
  <c r="AA981" i="28"/>
  <c r="AB981" i="28"/>
  <c r="AC981" i="28"/>
  <c r="AD981" i="28"/>
  <c r="AE981" i="28"/>
  <c r="AF981" i="28"/>
  <c r="AG981" i="28"/>
  <c r="AH981" i="28"/>
  <c r="AI981" i="28"/>
  <c r="AJ981" i="28"/>
  <c r="AK981" i="28"/>
  <c r="AL981" i="28"/>
  <c r="C982" i="28"/>
  <c r="D982" i="28"/>
  <c r="E982" i="28"/>
  <c r="F982" i="28"/>
  <c r="G982" i="28"/>
  <c r="H982" i="28"/>
  <c r="I982" i="28"/>
  <c r="K982" i="28"/>
  <c r="L982" i="28"/>
  <c r="M982" i="28"/>
  <c r="N982" i="28"/>
  <c r="O982" i="28"/>
  <c r="P982" i="28"/>
  <c r="Q982" i="28"/>
  <c r="R982" i="28"/>
  <c r="S982" i="28"/>
  <c r="T982" i="28"/>
  <c r="U982" i="28"/>
  <c r="V982" i="28"/>
  <c r="W982" i="28"/>
  <c r="X982" i="28"/>
  <c r="Y982" i="28"/>
  <c r="Z982" i="28"/>
  <c r="AA982" i="28"/>
  <c r="AB982" i="28"/>
  <c r="AC982" i="28"/>
  <c r="AD982" i="28"/>
  <c r="AE982" i="28"/>
  <c r="AF982" i="28"/>
  <c r="AG982" i="28"/>
  <c r="AH982" i="28"/>
  <c r="AI982" i="28"/>
  <c r="AJ982" i="28"/>
  <c r="AK982" i="28"/>
  <c r="AL982" i="28"/>
  <c r="C983" i="28"/>
  <c r="B983" i="28" s="1"/>
  <c r="D983" i="28"/>
  <c r="E983" i="28"/>
  <c r="F983" i="28" s="1"/>
  <c r="G983" i="28"/>
  <c r="H983" i="28"/>
  <c r="I983" i="28"/>
  <c r="K983" i="28"/>
  <c r="L983" i="28"/>
  <c r="M983" i="28"/>
  <c r="N983" i="28"/>
  <c r="AN983" i="28" s="1"/>
  <c r="O983" i="28"/>
  <c r="P983" i="28"/>
  <c r="Q983" i="28"/>
  <c r="R983" i="28"/>
  <c r="S983" i="28"/>
  <c r="T983" i="28"/>
  <c r="U983" i="28"/>
  <c r="V983" i="28"/>
  <c r="W983" i="28"/>
  <c r="X983" i="28"/>
  <c r="Y983" i="28"/>
  <c r="Z983" i="28"/>
  <c r="AP983" i="28" s="1"/>
  <c r="AA983" i="28"/>
  <c r="AB983" i="28"/>
  <c r="AC983" i="28"/>
  <c r="AD983" i="28"/>
  <c r="AE983" i="28"/>
  <c r="AF983" i="28"/>
  <c r="AG983" i="28"/>
  <c r="AH983" i="28"/>
  <c r="AI983" i="28"/>
  <c r="AJ983" i="28"/>
  <c r="AK983" i="28"/>
  <c r="AL983" i="28"/>
  <c r="C984" i="28"/>
  <c r="D984" i="28"/>
  <c r="E984" i="28"/>
  <c r="F984" i="28" s="1"/>
  <c r="G984" i="28"/>
  <c r="H984" i="28"/>
  <c r="I984" i="28"/>
  <c r="K984" i="28"/>
  <c r="L984" i="28"/>
  <c r="M984" i="28"/>
  <c r="N984" i="28"/>
  <c r="O984" i="28"/>
  <c r="P984" i="28"/>
  <c r="Q984" i="28"/>
  <c r="R984" i="28"/>
  <c r="S984" i="28"/>
  <c r="T984" i="28"/>
  <c r="U984" i="28"/>
  <c r="V984" i="28"/>
  <c r="W984" i="28"/>
  <c r="X984" i="28"/>
  <c r="Y984" i="28"/>
  <c r="Z984" i="28"/>
  <c r="AA984" i="28"/>
  <c r="AB984" i="28"/>
  <c r="AC984" i="28"/>
  <c r="AD984" i="28"/>
  <c r="AE984" i="28"/>
  <c r="AF984" i="28"/>
  <c r="AG984" i="28"/>
  <c r="AH984" i="28"/>
  <c r="AI984" i="28"/>
  <c r="AJ984" i="28"/>
  <c r="AK984" i="28"/>
  <c r="AL984" i="28"/>
  <c r="C985" i="28"/>
  <c r="B985" i="28" s="1"/>
  <c r="D985" i="28"/>
  <c r="E985" i="28"/>
  <c r="F985" i="28"/>
  <c r="G985" i="28"/>
  <c r="H985" i="28"/>
  <c r="I985" i="28"/>
  <c r="K985" i="28"/>
  <c r="L985" i="28"/>
  <c r="M985" i="28"/>
  <c r="N985" i="28"/>
  <c r="O985" i="28"/>
  <c r="P985" i="28"/>
  <c r="Q985" i="28"/>
  <c r="R985" i="28"/>
  <c r="S985" i="28"/>
  <c r="T985" i="28"/>
  <c r="U985" i="28"/>
  <c r="V985" i="28"/>
  <c r="W985" i="28"/>
  <c r="X985" i="28"/>
  <c r="Y985" i="28"/>
  <c r="Z985" i="28"/>
  <c r="AA985" i="28"/>
  <c r="AB985" i="28"/>
  <c r="AC985" i="28"/>
  <c r="AD985" i="28"/>
  <c r="AE985" i="28"/>
  <c r="AF985" i="28"/>
  <c r="AG985" i="28"/>
  <c r="AH985" i="28"/>
  <c r="AI985" i="28"/>
  <c r="AJ985" i="28"/>
  <c r="AK985" i="28"/>
  <c r="AL985" i="28"/>
  <c r="B986" i="28"/>
  <c r="C986" i="28"/>
  <c r="D986" i="28"/>
  <c r="E986" i="28"/>
  <c r="F986" i="28" s="1"/>
  <c r="G986" i="28"/>
  <c r="H986" i="28"/>
  <c r="I986" i="28"/>
  <c r="K986" i="28"/>
  <c r="L986" i="28"/>
  <c r="M986" i="28"/>
  <c r="N986" i="28"/>
  <c r="O986" i="28"/>
  <c r="P986" i="28"/>
  <c r="Q986" i="28"/>
  <c r="R986" i="28"/>
  <c r="S986" i="28"/>
  <c r="T986" i="28"/>
  <c r="U986" i="28"/>
  <c r="V986" i="28"/>
  <c r="W986" i="28"/>
  <c r="X986" i="28"/>
  <c r="Y986" i="28"/>
  <c r="Z986" i="28"/>
  <c r="AA986" i="28"/>
  <c r="AB986" i="28"/>
  <c r="AC986" i="28"/>
  <c r="AD986" i="28"/>
  <c r="AE986" i="28"/>
  <c r="AF986" i="28"/>
  <c r="AG986" i="28"/>
  <c r="AH986" i="28"/>
  <c r="AI986" i="28"/>
  <c r="AJ986" i="28"/>
  <c r="AK986" i="28"/>
  <c r="AL986" i="28"/>
  <c r="C987" i="28"/>
  <c r="D987" i="28"/>
  <c r="B987" i="28" s="1"/>
  <c r="E987" i="28"/>
  <c r="F987" i="28" s="1"/>
  <c r="G987" i="28"/>
  <c r="H987" i="28"/>
  <c r="I987" i="28"/>
  <c r="K987" i="28"/>
  <c r="L987" i="28"/>
  <c r="M987" i="28"/>
  <c r="N987" i="28"/>
  <c r="O987" i="28"/>
  <c r="P987" i="28"/>
  <c r="Q987" i="28"/>
  <c r="R987" i="28"/>
  <c r="S987" i="28"/>
  <c r="T987" i="28"/>
  <c r="U987" i="28"/>
  <c r="V987" i="28"/>
  <c r="W987" i="28"/>
  <c r="X987" i="28"/>
  <c r="Y987" i="28"/>
  <c r="Z987" i="28"/>
  <c r="AA987" i="28"/>
  <c r="AB987" i="28"/>
  <c r="AC987" i="28"/>
  <c r="AD987" i="28"/>
  <c r="AE987" i="28"/>
  <c r="AF987" i="28"/>
  <c r="AG987" i="28"/>
  <c r="AH987" i="28"/>
  <c r="AI987" i="28"/>
  <c r="AJ987" i="28"/>
  <c r="AK987" i="28"/>
  <c r="AL987" i="28"/>
  <c r="C988" i="28"/>
  <c r="D988" i="28"/>
  <c r="E988" i="28"/>
  <c r="F988" i="28" s="1"/>
  <c r="G988" i="28"/>
  <c r="H988" i="28"/>
  <c r="I988" i="28"/>
  <c r="K988" i="28"/>
  <c r="L988" i="28"/>
  <c r="AN988" i="28" s="1"/>
  <c r="M988" i="28"/>
  <c r="N988" i="28"/>
  <c r="O988" i="28"/>
  <c r="P988" i="28"/>
  <c r="Q988" i="28"/>
  <c r="R988" i="28"/>
  <c r="S988" i="28"/>
  <c r="T988" i="28"/>
  <c r="U988" i="28"/>
  <c r="V988" i="28"/>
  <c r="W988" i="28"/>
  <c r="AP988" i="28" s="1"/>
  <c r="X988" i="28"/>
  <c r="Y988" i="28"/>
  <c r="Z988" i="28"/>
  <c r="AA988" i="28"/>
  <c r="AB988" i="28"/>
  <c r="AC988" i="28"/>
  <c r="AD988" i="28"/>
  <c r="AE988" i="28"/>
  <c r="AF988" i="28"/>
  <c r="AG988" i="28"/>
  <c r="AH988" i="28"/>
  <c r="AI988" i="28"/>
  <c r="AJ988" i="28"/>
  <c r="AK988" i="28"/>
  <c r="AL988" i="28"/>
  <c r="B989" i="28"/>
  <c r="C989" i="28"/>
  <c r="D989" i="28"/>
  <c r="E989" i="28"/>
  <c r="F989" i="28" s="1"/>
  <c r="G989" i="28"/>
  <c r="H989" i="28"/>
  <c r="I989" i="28"/>
  <c r="K989" i="28"/>
  <c r="L989" i="28"/>
  <c r="AN989" i="28" s="1"/>
  <c r="M989" i="28"/>
  <c r="N989" i="28"/>
  <c r="O989" i="28"/>
  <c r="P989" i="28"/>
  <c r="Q989" i="28"/>
  <c r="R989" i="28"/>
  <c r="S989" i="28"/>
  <c r="T989" i="28"/>
  <c r="U989" i="28"/>
  <c r="V989" i="28"/>
  <c r="W989" i="28"/>
  <c r="AP989" i="28" s="1"/>
  <c r="X989" i="28"/>
  <c r="Y989" i="28"/>
  <c r="Z989" i="28"/>
  <c r="AA989" i="28"/>
  <c r="AB989" i="28"/>
  <c r="AC989" i="28"/>
  <c r="AD989" i="28"/>
  <c r="AE989" i="28"/>
  <c r="AF989" i="28"/>
  <c r="AG989" i="28"/>
  <c r="AH989" i="28"/>
  <c r="AI989" i="28"/>
  <c r="AJ989" i="28"/>
  <c r="AK989" i="28"/>
  <c r="AL989" i="28"/>
  <c r="B990" i="28"/>
  <c r="C990" i="28"/>
  <c r="D990" i="28"/>
  <c r="E990" i="28"/>
  <c r="F990" i="28"/>
  <c r="G990" i="28"/>
  <c r="H990" i="28"/>
  <c r="I990" i="28"/>
  <c r="AM990" i="28"/>
  <c r="K990" i="28"/>
  <c r="L990" i="28"/>
  <c r="M990" i="28"/>
  <c r="N990" i="28"/>
  <c r="O990" i="28"/>
  <c r="P990" i="28"/>
  <c r="Q990" i="28"/>
  <c r="R990" i="28"/>
  <c r="S990" i="28"/>
  <c r="T990" i="28"/>
  <c r="U990" i="28"/>
  <c r="V990" i="28"/>
  <c r="W990" i="28"/>
  <c r="X990" i="28"/>
  <c r="Y990" i="28"/>
  <c r="Z990" i="28"/>
  <c r="AA990" i="28"/>
  <c r="AB990" i="28"/>
  <c r="AC990" i="28"/>
  <c r="AD990" i="28"/>
  <c r="AE990" i="28"/>
  <c r="AF990" i="28"/>
  <c r="AG990" i="28"/>
  <c r="AH990" i="28"/>
  <c r="AI990" i="28"/>
  <c r="AJ990" i="28"/>
  <c r="AK990" i="28"/>
  <c r="AL990" i="28"/>
  <c r="B991" i="28"/>
  <c r="C991" i="28"/>
  <c r="D991" i="28"/>
  <c r="E991" i="28"/>
  <c r="F991" i="28" s="1"/>
  <c r="G991" i="28"/>
  <c r="H991" i="28"/>
  <c r="I991" i="28"/>
  <c r="K991" i="28"/>
  <c r="L991" i="28"/>
  <c r="M991" i="28"/>
  <c r="N991" i="28"/>
  <c r="O991" i="28"/>
  <c r="P991" i="28"/>
  <c r="Q991" i="28"/>
  <c r="R991" i="28"/>
  <c r="S991" i="28"/>
  <c r="T991" i="28"/>
  <c r="U991" i="28"/>
  <c r="V991" i="28"/>
  <c r="AP991" i="28" s="1"/>
  <c r="W991" i="28"/>
  <c r="X991" i="28"/>
  <c r="Y991" i="28"/>
  <c r="Z991" i="28"/>
  <c r="AA991" i="28"/>
  <c r="AB991" i="28"/>
  <c r="AC991" i="28"/>
  <c r="AD991" i="28"/>
  <c r="AE991" i="28"/>
  <c r="AF991" i="28"/>
  <c r="AG991" i="28"/>
  <c r="AH991" i="28"/>
  <c r="AI991" i="28"/>
  <c r="AJ991" i="28"/>
  <c r="AK991" i="28"/>
  <c r="AL991" i="28"/>
  <c r="C992" i="28"/>
  <c r="D992" i="28"/>
  <c r="B992" i="28" s="1"/>
  <c r="E992" i="28"/>
  <c r="F992" i="28"/>
  <c r="G992" i="28"/>
  <c r="H992" i="28"/>
  <c r="I992" i="28"/>
  <c r="K992" i="28"/>
  <c r="L992" i="28"/>
  <c r="M992" i="28"/>
  <c r="N992" i="28"/>
  <c r="O992" i="28"/>
  <c r="P992" i="28"/>
  <c r="Q992" i="28"/>
  <c r="R992" i="28"/>
  <c r="S992" i="28"/>
  <c r="T992" i="28"/>
  <c r="U992" i="28"/>
  <c r="V992" i="28"/>
  <c r="W992" i="28"/>
  <c r="X992" i="28"/>
  <c r="Y992" i="28"/>
  <c r="Z992" i="28"/>
  <c r="AA992" i="28"/>
  <c r="AB992" i="28"/>
  <c r="AC992" i="28"/>
  <c r="AD992" i="28"/>
  <c r="AE992" i="28"/>
  <c r="AF992" i="28"/>
  <c r="AG992" i="28"/>
  <c r="AH992" i="28"/>
  <c r="AI992" i="28"/>
  <c r="AJ992" i="28"/>
  <c r="AK992" i="28"/>
  <c r="AL992" i="28"/>
  <c r="C993" i="28"/>
  <c r="D993" i="28"/>
  <c r="E993" i="28"/>
  <c r="F993" i="28"/>
  <c r="G993" i="28"/>
  <c r="H993" i="28"/>
  <c r="I993" i="28"/>
  <c r="K993" i="28"/>
  <c r="L993" i="28"/>
  <c r="M993" i="28"/>
  <c r="N993" i="28"/>
  <c r="O993" i="28"/>
  <c r="P993" i="28"/>
  <c r="Q993" i="28"/>
  <c r="R993" i="28"/>
  <c r="S993" i="28"/>
  <c r="T993" i="28"/>
  <c r="U993" i="28"/>
  <c r="V993" i="28"/>
  <c r="W993" i="28"/>
  <c r="X993" i="28"/>
  <c r="Y993" i="28"/>
  <c r="Z993" i="28"/>
  <c r="AA993" i="28"/>
  <c r="AB993" i="28"/>
  <c r="AC993" i="28"/>
  <c r="AD993" i="28"/>
  <c r="AE993" i="28"/>
  <c r="AF993" i="28"/>
  <c r="AG993" i="28"/>
  <c r="AH993" i="28"/>
  <c r="AI993" i="28"/>
  <c r="AJ993" i="28"/>
  <c r="AK993" i="28"/>
  <c r="AL993" i="28"/>
  <c r="C994" i="28"/>
  <c r="D994" i="28"/>
  <c r="E994" i="28"/>
  <c r="F994" i="28" s="1"/>
  <c r="G994" i="28"/>
  <c r="H994" i="28"/>
  <c r="I994" i="28"/>
  <c r="K994" i="28"/>
  <c r="AM994" i="28" s="1"/>
  <c r="L994" i="28"/>
  <c r="AN994" i="28" s="1"/>
  <c r="M994" i="28"/>
  <c r="N994" i="28"/>
  <c r="O994" i="28"/>
  <c r="P994" i="28"/>
  <c r="Q994" i="28"/>
  <c r="R994" i="28"/>
  <c r="S994" i="28"/>
  <c r="T994" i="28"/>
  <c r="U994" i="28"/>
  <c r="V994" i="28"/>
  <c r="W994" i="28"/>
  <c r="X994" i="28"/>
  <c r="Y994" i="28"/>
  <c r="Z994" i="28"/>
  <c r="AA994" i="28"/>
  <c r="AB994" i="28"/>
  <c r="AC994" i="28"/>
  <c r="AD994" i="28"/>
  <c r="AE994" i="28"/>
  <c r="AF994" i="28"/>
  <c r="AG994" i="28"/>
  <c r="AH994" i="28"/>
  <c r="AI994" i="28"/>
  <c r="AJ994" i="28"/>
  <c r="AK994" i="28"/>
  <c r="AL994" i="28"/>
  <c r="C995" i="28"/>
  <c r="D995" i="28"/>
  <c r="B995" i="28" s="1"/>
  <c r="E995" i="28"/>
  <c r="F995" i="28"/>
  <c r="G995" i="28"/>
  <c r="H995" i="28"/>
  <c r="I995" i="28"/>
  <c r="K995" i="28"/>
  <c r="L995" i="28"/>
  <c r="M995" i="28"/>
  <c r="N995" i="28"/>
  <c r="O995" i="28"/>
  <c r="P995" i="28"/>
  <c r="Q995" i="28"/>
  <c r="R995" i="28"/>
  <c r="S995" i="28"/>
  <c r="T995" i="28"/>
  <c r="U995" i="28"/>
  <c r="V995" i="28"/>
  <c r="W995" i="28"/>
  <c r="AP995" i="28" s="1"/>
  <c r="X995" i="28"/>
  <c r="Y995" i="28"/>
  <c r="Z995" i="28"/>
  <c r="AA995" i="28"/>
  <c r="AB995" i="28"/>
  <c r="AC995" i="28"/>
  <c r="AD995" i="28"/>
  <c r="AE995" i="28"/>
  <c r="AF995" i="28"/>
  <c r="AG995" i="28"/>
  <c r="AH995" i="28"/>
  <c r="AI995" i="28"/>
  <c r="AJ995" i="28"/>
  <c r="AK995" i="28"/>
  <c r="AL995" i="28"/>
  <c r="C996" i="28"/>
  <c r="D996" i="28"/>
  <c r="E996" i="28"/>
  <c r="F996" i="28" s="1"/>
  <c r="G996" i="28"/>
  <c r="H996" i="28"/>
  <c r="I996" i="28"/>
  <c r="K996" i="28"/>
  <c r="L996" i="28"/>
  <c r="M996" i="28"/>
  <c r="N996" i="28"/>
  <c r="O996" i="28"/>
  <c r="P996" i="28"/>
  <c r="Q996" i="28"/>
  <c r="R996" i="28"/>
  <c r="S996" i="28"/>
  <c r="T996" i="28"/>
  <c r="U996" i="28"/>
  <c r="V996" i="28"/>
  <c r="W996" i="28"/>
  <c r="X996" i="28"/>
  <c r="Y996" i="28"/>
  <c r="Z996" i="28"/>
  <c r="AA996" i="28"/>
  <c r="AB996" i="28"/>
  <c r="AC996" i="28"/>
  <c r="AD996" i="28"/>
  <c r="AE996" i="28"/>
  <c r="AF996" i="28"/>
  <c r="AG996" i="28"/>
  <c r="AH996" i="28"/>
  <c r="AI996" i="28"/>
  <c r="AJ996" i="28"/>
  <c r="AK996" i="28"/>
  <c r="AL996" i="28"/>
  <c r="C997" i="28"/>
  <c r="D997" i="28"/>
  <c r="B997" i="28" s="1"/>
  <c r="E997" i="28"/>
  <c r="F997" i="28" s="1"/>
  <c r="G997" i="28"/>
  <c r="H997" i="28"/>
  <c r="I997" i="28"/>
  <c r="K997" i="28"/>
  <c r="L997" i="28"/>
  <c r="M997" i="28"/>
  <c r="N997" i="28"/>
  <c r="O997" i="28"/>
  <c r="P997" i="28"/>
  <c r="Q997" i="28"/>
  <c r="R997" i="28"/>
  <c r="S997" i="28"/>
  <c r="T997" i="28"/>
  <c r="U997" i="28"/>
  <c r="V997" i="28"/>
  <c r="W997" i="28"/>
  <c r="X997" i="28"/>
  <c r="Y997" i="28"/>
  <c r="Z997" i="28"/>
  <c r="AA997" i="28"/>
  <c r="AB997" i="28"/>
  <c r="AC997" i="28"/>
  <c r="AD997" i="28"/>
  <c r="AE997" i="28"/>
  <c r="AF997" i="28"/>
  <c r="AG997" i="28"/>
  <c r="AH997" i="28"/>
  <c r="AI997" i="28"/>
  <c r="AJ997" i="28"/>
  <c r="AK997" i="28"/>
  <c r="AL997" i="28"/>
  <c r="C998" i="28"/>
  <c r="D998" i="28"/>
  <c r="B998" i="28" s="1"/>
  <c r="E998" i="28"/>
  <c r="F998" i="28" s="1"/>
  <c r="G998" i="28"/>
  <c r="H998" i="28"/>
  <c r="I998" i="28"/>
  <c r="K998" i="28"/>
  <c r="L998" i="28"/>
  <c r="M998" i="28"/>
  <c r="N998" i="28"/>
  <c r="O998" i="28"/>
  <c r="P998" i="28"/>
  <c r="Q998" i="28"/>
  <c r="R998" i="28"/>
  <c r="S998" i="28"/>
  <c r="T998" i="28"/>
  <c r="U998" i="28"/>
  <c r="V998" i="28"/>
  <c r="W998" i="28"/>
  <c r="X998" i="28"/>
  <c r="Y998" i="28"/>
  <c r="Z998" i="28"/>
  <c r="AA998" i="28"/>
  <c r="AB998" i="28"/>
  <c r="AC998" i="28"/>
  <c r="AD998" i="28"/>
  <c r="AE998" i="28"/>
  <c r="AF998" i="28"/>
  <c r="AG998" i="28"/>
  <c r="AH998" i="28"/>
  <c r="AI998" i="28"/>
  <c r="AJ998" i="28"/>
  <c r="AK998" i="28"/>
  <c r="AL998" i="28"/>
  <c r="B999" i="28"/>
  <c r="C999" i="28"/>
  <c r="D999" i="28"/>
  <c r="E999" i="28"/>
  <c r="F999" i="28"/>
  <c r="G999" i="28"/>
  <c r="AM999" i="28" s="1"/>
  <c r="H999" i="28"/>
  <c r="I999" i="28"/>
  <c r="K999" i="28"/>
  <c r="L999" i="28"/>
  <c r="M999" i="28"/>
  <c r="N999" i="28"/>
  <c r="O999" i="28"/>
  <c r="P999" i="28"/>
  <c r="Q999" i="28"/>
  <c r="R999" i="28"/>
  <c r="S999" i="28"/>
  <c r="AO999" i="28" s="1"/>
  <c r="T999" i="28"/>
  <c r="U999" i="28"/>
  <c r="V999" i="28"/>
  <c r="W999" i="28"/>
  <c r="X999" i="28"/>
  <c r="Y999" i="28"/>
  <c r="Z999" i="28"/>
  <c r="AA999" i="28"/>
  <c r="AB999" i="28"/>
  <c r="AC999" i="28"/>
  <c r="AD999" i="28"/>
  <c r="AE999" i="28"/>
  <c r="AF999" i="28"/>
  <c r="AG999" i="28"/>
  <c r="AH999" i="28"/>
  <c r="AI999" i="28"/>
  <c r="AJ999" i="28"/>
  <c r="AK999" i="28"/>
  <c r="AL999" i="28"/>
  <c r="C1000" i="28"/>
  <c r="D1000" i="28"/>
  <c r="E1000" i="28"/>
  <c r="B1000" i="28" s="1"/>
  <c r="F1000" i="28"/>
  <c r="G1000" i="28"/>
  <c r="H1000" i="28"/>
  <c r="AM1000" i="28" s="1"/>
  <c r="I1000" i="28"/>
  <c r="K1000" i="28"/>
  <c r="L1000" i="28"/>
  <c r="M1000" i="28"/>
  <c r="N1000" i="28"/>
  <c r="O1000" i="28"/>
  <c r="P1000" i="28"/>
  <c r="Q1000" i="28"/>
  <c r="R1000" i="28"/>
  <c r="S1000" i="28"/>
  <c r="T1000" i="28"/>
  <c r="U1000" i="28"/>
  <c r="V1000" i="28"/>
  <c r="W1000" i="28"/>
  <c r="X1000" i="28"/>
  <c r="Y1000" i="28"/>
  <c r="Z1000" i="28"/>
  <c r="AA1000" i="28"/>
  <c r="AB1000" i="28"/>
  <c r="AC1000" i="28"/>
  <c r="AD1000" i="28"/>
  <c r="AE1000" i="28"/>
  <c r="AF1000" i="28"/>
  <c r="AG1000" i="28"/>
  <c r="AH1000" i="28"/>
  <c r="AI1000" i="28"/>
  <c r="AJ1000" i="28"/>
  <c r="AK1000" i="28"/>
  <c r="AL1000" i="28"/>
  <c r="C1001" i="28"/>
  <c r="D1001" i="28"/>
  <c r="B1001" i="28" s="1"/>
  <c r="E1001" i="28"/>
  <c r="F1001" i="28" s="1"/>
  <c r="G1001" i="28"/>
  <c r="H1001" i="28"/>
  <c r="I1001" i="28"/>
  <c r="K1001" i="28"/>
  <c r="L1001" i="28"/>
  <c r="M1001" i="28"/>
  <c r="N1001" i="28"/>
  <c r="O1001" i="28"/>
  <c r="P1001" i="28"/>
  <c r="Q1001" i="28"/>
  <c r="R1001" i="28"/>
  <c r="S1001" i="28"/>
  <c r="T1001" i="28"/>
  <c r="U1001" i="28"/>
  <c r="V1001" i="28"/>
  <c r="W1001" i="28"/>
  <c r="X1001" i="28"/>
  <c r="Y1001" i="28"/>
  <c r="Z1001" i="28"/>
  <c r="AA1001" i="28"/>
  <c r="AB1001" i="28"/>
  <c r="AC1001" i="28"/>
  <c r="AD1001" i="28"/>
  <c r="AE1001" i="28"/>
  <c r="AF1001" i="28"/>
  <c r="AG1001" i="28"/>
  <c r="AH1001" i="28"/>
  <c r="AI1001" i="28"/>
  <c r="AJ1001" i="28"/>
  <c r="AK1001" i="28"/>
  <c r="AL1001" i="28"/>
  <c r="C1002" i="28"/>
  <c r="D1002" i="28"/>
  <c r="B1002" i="28" s="1"/>
  <c r="E1002" i="28"/>
  <c r="F1002" i="28"/>
  <c r="G1002" i="28"/>
  <c r="H1002" i="28"/>
  <c r="I1002" i="28"/>
  <c r="K1002" i="28"/>
  <c r="L1002" i="28"/>
  <c r="M1002" i="28"/>
  <c r="N1002" i="28"/>
  <c r="O1002" i="28"/>
  <c r="P1002" i="28"/>
  <c r="Q1002" i="28"/>
  <c r="R1002" i="28"/>
  <c r="S1002" i="28"/>
  <c r="T1002" i="28"/>
  <c r="U1002" i="28"/>
  <c r="V1002" i="28"/>
  <c r="W1002" i="28"/>
  <c r="X1002" i="28"/>
  <c r="Y1002" i="28"/>
  <c r="Z1002" i="28"/>
  <c r="AA1002" i="28"/>
  <c r="AB1002" i="28"/>
  <c r="AC1002" i="28"/>
  <c r="AD1002" i="28"/>
  <c r="AE1002" i="28"/>
  <c r="AF1002" i="28"/>
  <c r="AG1002" i="28"/>
  <c r="AH1002" i="28"/>
  <c r="AI1002" i="28"/>
  <c r="AJ1002" i="28"/>
  <c r="AK1002" i="28"/>
  <c r="AL1002" i="28"/>
  <c r="C1003" i="28"/>
  <c r="D1003" i="28"/>
  <c r="E1003" i="28"/>
  <c r="F1003" i="28" s="1"/>
  <c r="G1003" i="28"/>
  <c r="H1003" i="28"/>
  <c r="I1003" i="28"/>
  <c r="AM1003" i="28" s="1"/>
  <c r="K1003" i="28"/>
  <c r="L1003" i="28"/>
  <c r="M1003" i="28"/>
  <c r="N1003" i="28"/>
  <c r="O1003" i="28"/>
  <c r="P1003" i="28"/>
  <c r="Q1003" i="28"/>
  <c r="R1003" i="28"/>
  <c r="S1003" i="28"/>
  <c r="T1003" i="28"/>
  <c r="U1003" i="28"/>
  <c r="V1003" i="28"/>
  <c r="W1003" i="28"/>
  <c r="X1003" i="28"/>
  <c r="Y1003" i="28"/>
  <c r="Z1003" i="28"/>
  <c r="AA1003" i="28"/>
  <c r="AB1003" i="28"/>
  <c r="AC1003" i="28"/>
  <c r="AD1003" i="28"/>
  <c r="AE1003" i="28"/>
  <c r="AF1003" i="28"/>
  <c r="AG1003" i="28"/>
  <c r="AH1003" i="28"/>
  <c r="AI1003" i="28"/>
  <c r="AJ1003" i="28"/>
  <c r="AK1003" i="28"/>
  <c r="AL1003" i="28"/>
  <c r="C1004" i="28"/>
  <c r="D1004" i="28"/>
  <c r="B1004" i="28" s="1"/>
  <c r="E1004" i="28"/>
  <c r="F1004" i="28"/>
  <c r="G1004" i="28"/>
  <c r="H1004" i="28"/>
  <c r="I1004" i="28"/>
  <c r="K1004" i="28"/>
  <c r="L1004" i="28"/>
  <c r="M1004" i="28"/>
  <c r="N1004" i="28"/>
  <c r="O1004" i="28"/>
  <c r="P1004" i="28"/>
  <c r="Q1004" i="28"/>
  <c r="R1004" i="28"/>
  <c r="S1004" i="28"/>
  <c r="T1004" i="28"/>
  <c r="U1004" i="28"/>
  <c r="V1004" i="28"/>
  <c r="W1004" i="28"/>
  <c r="X1004" i="28"/>
  <c r="Y1004" i="28"/>
  <c r="Z1004" i="28"/>
  <c r="AA1004" i="28"/>
  <c r="AB1004" i="28"/>
  <c r="AC1004" i="28"/>
  <c r="AD1004" i="28"/>
  <c r="AE1004" i="28"/>
  <c r="AF1004" i="28"/>
  <c r="AG1004" i="28"/>
  <c r="AH1004" i="28"/>
  <c r="AI1004" i="28"/>
  <c r="AJ1004" i="28"/>
  <c r="AK1004" i="28"/>
  <c r="AL1004" i="28"/>
  <c r="C1005" i="28"/>
  <c r="B1005" i="28" s="1"/>
  <c r="D1005" i="28"/>
  <c r="E1005" i="28"/>
  <c r="F1005" i="28"/>
  <c r="G1005" i="28"/>
  <c r="H1005" i="28"/>
  <c r="I1005" i="28"/>
  <c r="K1005" i="28"/>
  <c r="L1005" i="28"/>
  <c r="M1005" i="28"/>
  <c r="N1005" i="28"/>
  <c r="O1005" i="28"/>
  <c r="P1005" i="28"/>
  <c r="Q1005" i="28"/>
  <c r="R1005" i="28"/>
  <c r="S1005" i="28"/>
  <c r="T1005" i="28"/>
  <c r="U1005" i="28"/>
  <c r="V1005" i="28"/>
  <c r="W1005" i="28"/>
  <c r="X1005" i="28"/>
  <c r="Y1005" i="28"/>
  <c r="Z1005" i="28"/>
  <c r="AA1005" i="28"/>
  <c r="AB1005" i="28"/>
  <c r="AC1005" i="28"/>
  <c r="AD1005" i="28"/>
  <c r="AE1005" i="28"/>
  <c r="AF1005" i="28"/>
  <c r="AG1005" i="28"/>
  <c r="AH1005" i="28"/>
  <c r="AI1005" i="28"/>
  <c r="AJ1005" i="28"/>
  <c r="AK1005" i="28"/>
  <c r="AL1005" i="28"/>
  <c r="C1006" i="28"/>
  <c r="D1006" i="28"/>
  <c r="E1006" i="28"/>
  <c r="G1006" i="28"/>
  <c r="H1006" i="28"/>
  <c r="I1006" i="28"/>
  <c r="K1006" i="28"/>
  <c r="L1006" i="28"/>
  <c r="M1006" i="28"/>
  <c r="N1006" i="28"/>
  <c r="O1006" i="28"/>
  <c r="P1006" i="28"/>
  <c r="Q1006" i="28"/>
  <c r="AO1006" i="28" s="1"/>
  <c r="R1006" i="28"/>
  <c r="S1006" i="28"/>
  <c r="T1006" i="28"/>
  <c r="U1006" i="28"/>
  <c r="V1006" i="28"/>
  <c r="W1006" i="28"/>
  <c r="X1006" i="28"/>
  <c r="Y1006" i="28"/>
  <c r="Z1006" i="28"/>
  <c r="AA1006" i="28"/>
  <c r="AB1006" i="28"/>
  <c r="AC1006" i="28"/>
  <c r="AD1006" i="28"/>
  <c r="AE1006" i="28"/>
  <c r="AF1006" i="28"/>
  <c r="AG1006" i="28"/>
  <c r="AH1006" i="28"/>
  <c r="AI1006" i="28"/>
  <c r="AJ1006" i="28"/>
  <c r="AK1006" i="28"/>
  <c r="AL1006" i="28"/>
  <c r="C1007" i="28"/>
  <c r="D1007" i="28"/>
  <c r="B1007" i="28" s="1"/>
  <c r="E1007" i="28"/>
  <c r="F1007" i="28"/>
  <c r="G1007" i="28"/>
  <c r="H1007" i="28"/>
  <c r="I1007" i="28"/>
  <c r="K1007" i="28"/>
  <c r="L1007" i="28"/>
  <c r="M1007" i="28"/>
  <c r="N1007" i="28"/>
  <c r="O1007" i="28"/>
  <c r="P1007" i="28"/>
  <c r="AN1007" i="28" s="1"/>
  <c r="Q1007" i="28"/>
  <c r="R1007" i="28"/>
  <c r="S1007" i="28"/>
  <c r="T1007" i="28"/>
  <c r="U1007" i="28"/>
  <c r="V1007" i="28"/>
  <c r="W1007" i="28"/>
  <c r="X1007" i="28"/>
  <c r="Y1007" i="28"/>
  <c r="Z1007" i="28"/>
  <c r="AA1007" i="28"/>
  <c r="AB1007" i="28"/>
  <c r="AC1007" i="28"/>
  <c r="AD1007" i="28"/>
  <c r="AE1007" i="28"/>
  <c r="AF1007" i="28"/>
  <c r="AG1007" i="28"/>
  <c r="AH1007" i="28"/>
  <c r="AI1007" i="28"/>
  <c r="AJ1007" i="28"/>
  <c r="AK1007" i="28"/>
  <c r="AL1007" i="28"/>
  <c r="C1008" i="28"/>
  <c r="D1008" i="28"/>
  <c r="E1008" i="28"/>
  <c r="F1008" i="28" s="1"/>
  <c r="G1008" i="28"/>
  <c r="H1008" i="28"/>
  <c r="I1008" i="28"/>
  <c r="K1008" i="28"/>
  <c r="L1008" i="28"/>
  <c r="M1008" i="28"/>
  <c r="N1008" i="28"/>
  <c r="O1008" i="28"/>
  <c r="P1008" i="28"/>
  <c r="Q1008" i="28"/>
  <c r="AO1008" i="28" s="1"/>
  <c r="R1008" i="28"/>
  <c r="S1008" i="28"/>
  <c r="T1008" i="28"/>
  <c r="U1008" i="28"/>
  <c r="V1008" i="28"/>
  <c r="W1008" i="28"/>
  <c r="X1008" i="28"/>
  <c r="Y1008" i="28"/>
  <c r="Z1008" i="28"/>
  <c r="AA1008" i="28"/>
  <c r="AB1008" i="28"/>
  <c r="AC1008" i="28"/>
  <c r="AD1008" i="28"/>
  <c r="AE1008" i="28"/>
  <c r="AF1008" i="28"/>
  <c r="AG1008" i="28"/>
  <c r="AH1008" i="28"/>
  <c r="AI1008" i="28"/>
  <c r="AJ1008" i="28"/>
  <c r="AK1008" i="28"/>
  <c r="AL1008" i="28"/>
  <c r="C1009" i="28"/>
  <c r="D1009" i="28"/>
  <c r="B1009" i="28" s="1"/>
  <c r="E1009" i="28"/>
  <c r="F1009" i="28" s="1"/>
  <c r="G1009" i="28"/>
  <c r="H1009" i="28"/>
  <c r="I1009" i="28"/>
  <c r="K1009" i="28"/>
  <c r="L1009" i="28"/>
  <c r="M1009" i="28"/>
  <c r="N1009" i="28"/>
  <c r="O1009" i="28"/>
  <c r="P1009" i="28"/>
  <c r="Q1009" i="28"/>
  <c r="R1009" i="28"/>
  <c r="S1009" i="28"/>
  <c r="T1009" i="28"/>
  <c r="U1009" i="28"/>
  <c r="V1009" i="28"/>
  <c r="W1009" i="28"/>
  <c r="X1009" i="28"/>
  <c r="Y1009" i="28"/>
  <c r="Z1009" i="28"/>
  <c r="AA1009" i="28"/>
  <c r="AB1009" i="28"/>
  <c r="AC1009" i="28"/>
  <c r="AD1009" i="28"/>
  <c r="AE1009" i="28"/>
  <c r="AF1009" i="28"/>
  <c r="AG1009" i="28"/>
  <c r="AH1009" i="28"/>
  <c r="AI1009" i="28"/>
  <c r="AJ1009" i="28"/>
  <c r="AK1009" i="28"/>
  <c r="AL1009" i="28"/>
  <c r="B1010" i="28"/>
  <c r="C1010" i="28"/>
  <c r="D1010" i="28"/>
  <c r="E1010" i="28"/>
  <c r="F1010" i="28"/>
  <c r="G1010" i="28"/>
  <c r="H1010" i="28"/>
  <c r="I1010" i="28"/>
  <c r="K1010" i="28"/>
  <c r="L1010" i="28"/>
  <c r="M1010" i="28"/>
  <c r="N1010" i="28"/>
  <c r="O1010" i="28"/>
  <c r="P1010" i="28"/>
  <c r="Q1010" i="28"/>
  <c r="R1010" i="28"/>
  <c r="S1010" i="28"/>
  <c r="T1010" i="28"/>
  <c r="U1010" i="28"/>
  <c r="V1010" i="28"/>
  <c r="W1010" i="28"/>
  <c r="X1010" i="28"/>
  <c r="Y1010" i="28"/>
  <c r="Z1010" i="28"/>
  <c r="AA1010" i="28"/>
  <c r="AB1010" i="28"/>
  <c r="AC1010" i="28"/>
  <c r="AD1010" i="28"/>
  <c r="AE1010" i="28"/>
  <c r="AF1010" i="28"/>
  <c r="AG1010" i="28"/>
  <c r="AH1010" i="28"/>
  <c r="AI1010" i="28"/>
  <c r="AJ1010" i="28"/>
  <c r="AK1010" i="28"/>
  <c r="AL1010" i="28"/>
  <c r="B1011" i="28"/>
  <c r="C1011" i="28"/>
  <c r="D1011" i="28"/>
  <c r="E1011" i="28"/>
  <c r="F1011" i="28" s="1"/>
  <c r="G1011" i="28"/>
  <c r="H1011" i="28"/>
  <c r="I1011" i="28"/>
  <c r="K1011" i="28"/>
  <c r="L1011" i="28"/>
  <c r="M1011" i="28"/>
  <c r="N1011" i="28"/>
  <c r="O1011" i="28"/>
  <c r="P1011" i="28"/>
  <c r="Q1011" i="28"/>
  <c r="R1011" i="28"/>
  <c r="S1011" i="28"/>
  <c r="T1011" i="28"/>
  <c r="U1011" i="28"/>
  <c r="V1011" i="28"/>
  <c r="W1011" i="28"/>
  <c r="X1011" i="28"/>
  <c r="Y1011" i="28"/>
  <c r="Z1011" i="28"/>
  <c r="AA1011" i="28"/>
  <c r="AB1011" i="28"/>
  <c r="AC1011" i="28"/>
  <c r="AD1011" i="28"/>
  <c r="AE1011" i="28"/>
  <c r="AF1011" i="28"/>
  <c r="AG1011" i="28"/>
  <c r="AH1011" i="28"/>
  <c r="AI1011" i="28"/>
  <c r="AJ1011" i="28"/>
  <c r="AK1011" i="28"/>
  <c r="AL1011" i="28"/>
  <c r="B1012" i="28"/>
  <c r="C1012" i="28"/>
  <c r="D1012" i="28"/>
  <c r="E1012" i="28"/>
  <c r="F1012" i="28" s="1"/>
  <c r="G1012" i="28"/>
  <c r="H1012" i="28"/>
  <c r="I1012" i="28"/>
  <c r="K1012" i="28"/>
  <c r="L1012" i="28"/>
  <c r="M1012" i="28"/>
  <c r="N1012" i="28"/>
  <c r="O1012" i="28"/>
  <c r="P1012" i="28"/>
  <c r="Q1012" i="28"/>
  <c r="R1012" i="28"/>
  <c r="S1012" i="28"/>
  <c r="T1012" i="28"/>
  <c r="AO1012" i="28" s="1"/>
  <c r="U1012" i="28"/>
  <c r="V1012" i="28"/>
  <c r="W1012" i="28"/>
  <c r="X1012" i="28"/>
  <c r="Y1012" i="28"/>
  <c r="Z1012" i="28"/>
  <c r="AA1012" i="28"/>
  <c r="AB1012" i="28"/>
  <c r="AC1012" i="28"/>
  <c r="AD1012" i="28"/>
  <c r="AE1012" i="28"/>
  <c r="AF1012" i="28"/>
  <c r="AG1012" i="28"/>
  <c r="AH1012" i="28"/>
  <c r="AI1012" i="28"/>
  <c r="AJ1012" i="28"/>
  <c r="AK1012" i="28"/>
  <c r="AL1012" i="28"/>
  <c r="B1013" i="28"/>
  <c r="C1013" i="28"/>
  <c r="D1013" i="28"/>
  <c r="E1013" i="28"/>
  <c r="F1013" i="28" s="1"/>
  <c r="G1013" i="28"/>
  <c r="H1013" i="28"/>
  <c r="I1013" i="28"/>
  <c r="K1013" i="28"/>
  <c r="L1013" i="28"/>
  <c r="M1013" i="28"/>
  <c r="N1013" i="28"/>
  <c r="O1013" i="28"/>
  <c r="P1013" i="28"/>
  <c r="Q1013" i="28"/>
  <c r="R1013" i="28"/>
  <c r="S1013" i="28"/>
  <c r="T1013" i="28"/>
  <c r="U1013" i="28"/>
  <c r="V1013" i="28"/>
  <c r="W1013" i="28"/>
  <c r="AP1013" i="28" s="1"/>
  <c r="X1013" i="28"/>
  <c r="Y1013" i="28"/>
  <c r="Z1013" i="28"/>
  <c r="AA1013" i="28"/>
  <c r="AB1013" i="28"/>
  <c r="AC1013" i="28"/>
  <c r="AD1013" i="28"/>
  <c r="AE1013" i="28"/>
  <c r="AF1013" i="28"/>
  <c r="AG1013" i="28"/>
  <c r="AH1013" i="28"/>
  <c r="AI1013" i="28"/>
  <c r="AJ1013" i="28"/>
  <c r="AK1013" i="28"/>
  <c r="AL1013" i="28"/>
  <c r="B1014" i="28"/>
  <c r="C1014" i="28"/>
  <c r="D1014" i="28"/>
  <c r="E1014" i="28"/>
  <c r="F1014" i="28"/>
  <c r="G1014" i="28"/>
  <c r="H1014" i="28"/>
  <c r="I1014" i="28"/>
  <c r="K1014" i="28"/>
  <c r="L1014" i="28"/>
  <c r="M1014" i="28"/>
  <c r="N1014" i="28"/>
  <c r="O1014" i="28"/>
  <c r="P1014" i="28"/>
  <c r="Q1014" i="28"/>
  <c r="R1014" i="28"/>
  <c r="S1014" i="28"/>
  <c r="T1014" i="28"/>
  <c r="U1014" i="28"/>
  <c r="V1014" i="28"/>
  <c r="W1014" i="28"/>
  <c r="X1014" i="28"/>
  <c r="Y1014" i="28"/>
  <c r="Z1014" i="28"/>
  <c r="AA1014" i="28"/>
  <c r="AB1014" i="28"/>
  <c r="AC1014" i="28"/>
  <c r="AD1014" i="28"/>
  <c r="AE1014" i="28"/>
  <c r="AF1014" i="28"/>
  <c r="AG1014" i="28"/>
  <c r="AH1014" i="28"/>
  <c r="AI1014" i="28"/>
  <c r="AJ1014" i="28"/>
  <c r="AK1014" i="28"/>
  <c r="AL1014" i="28"/>
  <c r="B1015" i="28"/>
  <c r="C1015" i="28"/>
  <c r="D1015" i="28"/>
  <c r="E1015" i="28"/>
  <c r="F1015" i="28"/>
  <c r="G1015" i="28"/>
  <c r="H1015" i="28"/>
  <c r="I1015" i="28"/>
  <c r="K1015" i="28"/>
  <c r="L1015" i="28"/>
  <c r="M1015" i="28"/>
  <c r="N1015" i="28"/>
  <c r="O1015" i="28"/>
  <c r="P1015" i="28"/>
  <c r="Q1015" i="28"/>
  <c r="R1015" i="28"/>
  <c r="S1015" i="28"/>
  <c r="T1015" i="28"/>
  <c r="U1015" i="28"/>
  <c r="AO1015" i="28" s="1"/>
  <c r="V1015" i="28"/>
  <c r="W1015" i="28"/>
  <c r="X1015" i="28"/>
  <c r="Y1015" i="28"/>
  <c r="Z1015" i="28"/>
  <c r="AA1015" i="28"/>
  <c r="AB1015" i="28"/>
  <c r="AC1015" i="28"/>
  <c r="AD1015" i="28"/>
  <c r="AE1015" i="28"/>
  <c r="AF1015" i="28"/>
  <c r="AG1015" i="28"/>
  <c r="AH1015" i="28"/>
  <c r="AI1015" i="28"/>
  <c r="AJ1015" i="28"/>
  <c r="AK1015" i="28"/>
  <c r="AL1015" i="28"/>
  <c r="C1016" i="28"/>
  <c r="D1016" i="28"/>
  <c r="B1016" i="28" s="1"/>
  <c r="E1016" i="28"/>
  <c r="F1016" i="28"/>
  <c r="G1016" i="28"/>
  <c r="H1016" i="28"/>
  <c r="I1016" i="28"/>
  <c r="K1016" i="28"/>
  <c r="L1016" i="28"/>
  <c r="M1016" i="28"/>
  <c r="N1016" i="28"/>
  <c r="O1016" i="28"/>
  <c r="P1016" i="28"/>
  <c r="Q1016" i="28"/>
  <c r="R1016" i="28"/>
  <c r="S1016" i="28"/>
  <c r="T1016" i="28"/>
  <c r="U1016" i="28"/>
  <c r="V1016" i="28"/>
  <c r="W1016" i="28"/>
  <c r="X1016" i="28"/>
  <c r="Y1016" i="28"/>
  <c r="Z1016" i="28"/>
  <c r="AA1016" i="28"/>
  <c r="AB1016" i="28"/>
  <c r="AC1016" i="28"/>
  <c r="AD1016" i="28"/>
  <c r="AE1016" i="28"/>
  <c r="AF1016" i="28"/>
  <c r="AG1016" i="28"/>
  <c r="AH1016" i="28"/>
  <c r="AI1016" i="28"/>
  <c r="AJ1016" i="28"/>
  <c r="AK1016" i="28"/>
  <c r="AL1016" i="28"/>
  <c r="C1017" i="28"/>
  <c r="D1017" i="28"/>
  <c r="E1017" i="28"/>
  <c r="F1017" i="28"/>
  <c r="G1017" i="28"/>
  <c r="H1017" i="28"/>
  <c r="I1017" i="28"/>
  <c r="K1017" i="28"/>
  <c r="L1017" i="28"/>
  <c r="M1017" i="28"/>
  <c r="N1017" i="28"/>
  <c r="O1017" i="28"/>
  <c r="P1017" i="28"/>
  <c r="Q1017" i="28"/>
  <c r="R1017" i="28"/>
  <c r="S1017" i="28"/>
  <c r="T1017" i="28"/>
  <c r="U1017" i="28"/>
  <c r="V1017" i="28"/>
  <c r="W1017" i="28"/>
  <c r="X1017" i="28"/>
  <c r="Y1017" i="28"/>
  <c r="Z1017" i="28"/>
  <c r="AA1017" i="28"/>
  <c r="AB1017" i="28"/>
  <c r="AC1017" i="28"/>
  <c r="AD1017" i="28"/>
  <c r="AE1017" i="28"/>
  <c r="AF1017" i="28"/>
  <c r="AG1017" i="28"/>
  <c r="AH1017" i="28"/>
  <c r="AI1017" i="28"/>
  <c r="AJ1017" i="28"/>
  <c r="AK1017" i="28"/>
  <c r="AL1017" i="28"/>
  <c r="C1018" i="28"/>
  <c r="D1018" i="28"/>
  <c r="E1018" i="28"/>
  <c r="F1018" i="28"/>
  <c r="G1018" i="28"/>
  <c r="H1018" i="28"/>
  <c r="I1018" i="28"/>
  <c r="K1018" i="28"/>
  <c r="L1018" i="28"/>
  <c r="M1018" i="28"/>
  <c r="N1018" i="28"/>
  <c r="O1018" i="28"/>
  <c r="P1018" i="28"/>
  <c r="Q1018" i="28"/>
  <c r="R1018" i="28"/>
  <c r="S1018" i="28"/>
  <c r="T1018" i="28"/>
  <c r="U1018" i="28"/>
  <c r="V1018" i="28"/>
  <c r="W1018" i="28"/>
  <c r="X1018" i="28"/>
  <c r="Y1018" i="28"/>
  <c r="Z1018" i="28"/>
  <c r="AA1018" i="28"/>
  <c r="AB1018" i="28"/>
  <c r="AC1018" i="28"/>
  <c r="AD1018" i="28"/>
  <c r="AE1018" i="28"/>
  <c r="AF1018" i="28"/>
  <c r="AG1018" i="28"/>
  <c r="AH1018" i="28"/>
  <c r="AI1018" i="28"/>
  <c r="AJ1018" i="28"/>
  <c r="AK1018" i="28"/>
  <c r="AL1018" i="28"/>
  <c r="C1019" i="28"/>
  <c r="D1019" i="28"/>
  <c r="E1019" i="28"/>
  <c r="F1019" i="28" s="1"/>
  <c r="G1019" i="28"/>
  <c r="H1019" i="28"/>
  <c r="I1019" i="28"/>
  <c r="K1019" i="28"/>
  <c r="L1019" i="28"/>
  <c r="M1019" i="28"/>
  <c r="N1019" i="28"/>
  <c r="O1019" i="28"/>
  <c r="P1019" i="28"/>
  <c r="Q1019" i="28"/>
  <c r="R1019" i="28"/>
  <c r="S1019" i="28"/>
  <c r="T1019" i="28"/>
  <c r="U1019" i="28"/>
  <c r="V1019" i="28"/>
  <c r="AP1019" i="28" s="1"/>
  <c r="W1019" i="28"/>
  <c r="X1019" i="28"/>
  <c r="Y1019" i="28"/>
  <c r="Z1019" i="28"/>
  <c r="AA1019" i="28"/>
  <c r="AB1019" i="28"/>
  <c r="AC1019" i="28"/>
  <c r="AD1019" i="28"/>
  <c r="AE1019" i="28"/>
  <c r="AF1019" i="28"/>
  <c r="AG1019" i="28"/>
  <c r="AH1019" i="28"/>
  <c r="AI1019" i="28"/>
  <c r="AJ1019" i="28"/>
  <c r="AK1019" i="28"/>
  <c r="AL1019" i="28"/>
  <c r="C1020" i="28"/>
  <c r="D1020" i="28"/>
  <c r="B1020" i="28" s="1"/>
  <c r="E1020" i="28"/>
  <c r="F1020" i="28"/>
  <c r="G1020" i="28"/>
  <c r="H1020" i="28"/>
  <c r="I1020" i="28"/>
  <c r="K1020" i="28"/>
  <c r="L1020" i="28"/>
  <c r="M1020" i="28"/>
  <c r="N1020" i="28"/>
  <c r="O1020" i="28"/>
  <c r="P1020" i="28"/>
  <c r="Q1020" i="28"/>
  <c r="R1020" i="28"/>
  <c r="S1020" i="28"/>
  <c r="T1020" i="28"/>
  <c r="U1020" i="28"/>
  <c r="V1020" i="28"/>
  <c r="W1020" i="28"/>
  <c r="X1020" i="28"/>
  <c r="Y1020" i="28"/>
  <c r="Z1020" i="28"/>
  <c r="AA1020" i="28"/>
  <c r="AB1020" i="28"/>
  <c r="AC1020" i="28"/>
  <c r="AD1020" i="28"/>
  <c r="AE1020" i="28"/>
  <c r="AF1020" i="28"/>
  <c r="AG1020" i="28"/>
  <c r="AH1020" i="28"/>
  <c r="AI1020" i="28"/>
  <c r="AJ1020" i="28"/>
  <c r="AK1020" i="28"/>
  <c r="AL1020" i="28"/>
  <c r="C1021" i="28"/>
  <c r="D1021" i="28"/>
  <c r="E1021" i="28"/>
  <c r="F1021" i="28" s="1"/>
  <c r="G1021" i="28"/>
  <c r="H1021" i="28"/>
  <c r="I1021" i="28"/>
  <c r="K1021" i="28"/>
  <c r="L1021" i="28"/>
  <c r="M1021" i="28"/>
  <c r="N1021" i="28"/>
  <c r="O1021" i="28"/>
  <c r="P1021" i="28"/>
  <c r="Q1021" i="28"/>
  <c r="AO1021" i="28" s="1"/>
  <c r="R1021" i="28"/>
  <c r="S1021" i="28"/>
  <c r="T1021" i="28"/>
  <c r="U1021" i="28"/>
  <c r="V1021" i="28"/>
  <c r="W1021" i="28"/>
  <c r="X1021" i="28"/>
  <c r="Y1021" i="28"/>
  <c r="Z1021" i="28"/>
  <c r="AA1021" i="28"/>
  <c r="AB1021" i="28"/>
  <c r="AC1021" i="28"/>
  <c r="AD1021" i="28"/>
  <c r="AE1021" i="28"/>
  <c r="AF1021" i="28"/>
  <c r="AG1021" i="28"/>
  <c r="AH1021" i="28"/>
  <c r="AI1021" i="28"/>
  <c r="AJ1021" i="28"/>
  <c r="AK1021" i="28"/>
  <c r="AL1021" i="28"/>
  <c r="C1022" i="28"/>
  <c r="D1022" i="28"/>
  <c r="B1022" i="28" s="1"/>
  <c r="E1022" i="28"/>
  <c r="F1022" i="28" s="1"/>
  <c r="G1022" i="28"/>
  <c r="H1022" i="28"/>
  <c r="I1022" i="28"/>
  <c r="K1022" i="28"/>
  <c r="L1022" i="28"/>
  <c r="M1022" i="28"/>
  <c r="N1022" i="28"/>
  <c r="O1022" i="28"/>
  <c r="P1022" i="28"/>
  <c r="Q1022" i="28"/>
  <c r="R1022" i="28"/>
  <c r="S1022" i="28"/>
  <c r="T1022" i="28"/>
  <c r="U1022" i="28"/>
  <c r="V1022" i="28"/>
  <c r="W1022" i="28"/>
  <c r="X1022" i="28"/>
  <c r="Y1022" i="28"/>
  <c r="Z1022" i="28"/>
  <c r="AA1022" i="28"/>
  <c r="AB1022" i="28"/>
  <c r="AC1022" i="28"/>
  <c r="AD1022" i="28"/>
  <c r="AE1022" i="28"/>
  <c r="AF1022" i="28"/>
  <c r="AG1022" i="28"/>
  <c r="AH1022" i="28"/>
  <c r="AI1022" i="28"/>
  <c r="AJ1022" i="28"/>
  <c r="AK1022" i="28"/>
  <c r="AL1022" i="28"/>
  <c r="C1023" i="28"/>
  <c r="B1023" i="28" s="1"/>
  <c r="D1023" i="28"/>
  <c r="E1023" i="28"/>
  <c r="F1023" i="28"/>
  <c r="G1023" i="28"/>
  <c r="H1023" i="28"/>
  <c r="I1023" i="28"/>
  <c r="K1023" i="28"/>
  <c r="L1023" i="28"/>
  <c r="M1023" i="28"/>
  <c r="N1023" i="28"/>
  <c r="O1023" i="28"/>
  <c r="P1023" i="28"/>
  <c r="Q1023" i="28"/>
  <c r="R1023" i="28"/>
  <c r="S1023" i="28"/>
  <c r="T1023" i="28"/>
  <c r="U1023" i="28"/>
  <c r="V1023" i="28"/>
  <c r="W1023" i="28"/>
  <c r="X1023" i="28"/>
  <c r="Y1023" i="28"/>
  <c r="Z1023" i="28"/>
  <c r="AA1023" i="28"/>
  <c r="AB1023" i="28"/>
  <c r="AC1023" i="28"/>
  <c r="AD1023" i="28"/>
  <c r="AE1023" i="28"/>
  <c r="AF1023" i="28"/>
  <c r="AG1023" i="28"/>
  <c r="AH1023" i="28"/>
  <c r="AI1023" i="28"/>
  <c r="AJ1023" i="28"/>
  <c r="AK1023" i="28"/>
  <c r="AL1023" i="28"/>
  <c r="C1024" i="28"/>
  <c r="D1024" i="28"/>
  <c r="E1024" i="28"/>
  <c r="B1024" i="28" s="1"/>
  <c r="F1024" i="28"/>
  <c r="G1024" i="28"/>
  <c r="H1024" i="28"/>
  <c r="I1024" i="28"/>
  <c r="K1024" i="28"/>
  <c r="L1024" i="28"/>
  <c r="M1024" i="28"/>
  <c r="N1024" i="28"/>
  <c r="O1024" i="28"/>
  <c r="P1024" i="28"/>
  <c r="Q1024" i="28"/>
  <c r="R1024" i="28"/>
  <c r="AO1024" i="28" s="1"/>
  <c r="S1024" i="28"/>
  <c r="T1024" i="28"/>
  <c r="U1024" i="28"/>
  <c r="V1024" i="28"/>
  <c r="W1024" i="28"/>
  <c r="X1024" i="28"/>
  <c r="Y1024" i="28"/>
  <c r="Z1024" i="28"/>
  <c r="AA1024" i="28"/>
  <c r="AB1024" i="28"/>
  <c r="AC1024" i="28"/>
  <c r="AD1024" i="28"/>
  <c r="AE1024" i="28"/>
  <c r="AF1024" i="28"/>
  <c r="AG1024" i="28"/>
  <c r="AH1024" i="28"/>
  <c r="AI1024" i="28"/>
  <c r="AJ1024" i="28"/>
  <c r="AK1024" i="28"/>
  <c r="AL1024" i="28"/>
  <c r="C1025" i="28"/>
  <c r="D1025" i="28"/>
  <c r="B1025" i="28" s="1"/>
  <c r="E1025" i="28"/>
  <c r="F1025" i="28" s="1"/>
  <c r="G1025" i="28"/>
  <c r="H1025" i="28"/>
  <c r="I1025" i="28"/>
  <c r="K1025" i="28"/>
  <c r="L1025" i="28"/>
  <c r="M1025" i="28"/>
  <c r="N1025" i="28"/>
  <c r="O1025" i="28"/>
  <c r="P1025" i="28"/>
  <c r="Q1025" i="28"/>
  <c r="R1025" i="28"/>
  <c r="S1025" i="28"/>
  <c r="T1025" i="28"/>
  <c r="U1025" i="28"/>
  <c r="V1025" i="28"/>
  <c r="W1025" i="28"/>
  <c r="X1025" i="28"/>
  <c r="Y1025" i="28"/>
  <c r="Z1025" i="28"/>
  <c r="AA1025" i="28"/>
  <c r="AB1025" i="28"/>
  <c r="AC1025" i="28"/>
  <c r="AD1025" i="28"/>
  <c r="AE1025" i="28"/>
  <c r="AF1025" i="28"/>
  <c r="AG1025" i="28"/>
  <c r="AH1025" i="28"/>
  <c r="AI1025" i="28"/>
  <c r="AJ1025" i="28"/>
  <c r="AK1025" i="28"/>
  <c r="AL1025" i="28"/>
  <c r="C1026" i="28"/>
  <c r="D1026" i="28"/>
  <c r="B1026" i="28" s="1"/>
  <c r="E1026" i="28"/>
  <c r="F1026" i="28"/>
  <c r="G1026" i="28"/>
  <c r="H1026" i="28"/>
  <c r="I1026" i="28"/>
  <c r="K1026" i="28"/>
  <c r="L1026" i="28"/>
  <c r="M1026" i="28"/>
  <c r="N1026" i="28"/>
  <c r="O1026" i="28"/>
  <c r="P1026" i="28"/>
  <c r="AN1026" i="28" s="1"/>
  <c r="Q1026" i="28"/>
  <c r="R1026" i="28"/>
  <c r="S1026" i="28"/>
  <c r="T1026" i="28"/>
  <c r="U1026" i="28"/>
  <c r="V1026" i="28"/>
  <c r="W1026" i="28"/>
  <c r="X1026" i="28"/>
  <c r="Y1026" i="28"/>
  <c r="Z1026" i="28"/>
  <c r="AA1026" i="28"/>
  <c r="AB1026" i="28"/>
  <c r="AC1026" i="28"/>
  <c r="AD1026" i="28"/>
  <c r="AE1026" i="28"/>
  <c r="AF1026" i="28"/>
  <c r="AG1026" i="28"/>
  <c r="AH1026" i="28"/>
  <c r="AI1026" i="28"/>
  <c r="AJ1026" i="28"/>
  <c r="AK1026" i="28"/>
  <c r="AL1026" i="28"/>
  <c r="C1027" i="28"/>
  <c r="B1027" i="28" s="1"/>
  <c r="D1027" i="28"/>
  <c r="E1027" i="28"/>
  <c r="F1027" i="28" s="1"/>
  <c r="G1027" i="28"/>
  <c r="H1027" i="28"/>
  <c r="I1027" i="28"/>
  <c r="K1027" i="28"/>
  <c r="L1027" i="28"/>
  <c r="M1027" i="28"/>
  <c r="N1027" i="28"/>
  <c r="O1027" i="28"/>
  <c r="P1027" i="28"/>
  <c r="Q1027" i="28"/>
  <c r="R1027" i="28"/>
  <c r="S1027" i="28"/>
  <c r="T1027" i="28"/>
  <c r="U1027" i="28"/>
  <c r="V1027" i="28"/>
  <c r="W1027" i="28"/>
  <c r="X1027" i="28"/>
  <c r="Y1027" i="28"/>
  <c r="Z1027" i="28"/>
  <c r="AA1027" i="28"/>
  <c r="AB1027" i="28"/>
  <c r="AC1027" i="28"/>
  <c r="AD1027" i="28"/>
  <c r="AE1027" i="28"/>
  <c r="AF1027" i="28"/>
  <c r="AG1027" i="28"/>
  <c r="AH1027" i="28"/>
  <c r="AI1027" i="28"/>
  <c r="AJ1027" i="28"/>
  <c r="AK1027" i="28"/>
  <c r="AL1027" i="28"/>
  <c r="B1028" i="28"/>
  <c r="C1028" i="28"/>
  <c r="D1028" i="28"/>
  <c r="E1028" i="28"/>
  <c r="F1028" i="28"/>
  <c r="G1028" i="28"/>
  <c r="H1028" i="28"/>
  <c r="I1028" i="28"/>
  <c r="K1028" i="28"/>
  <c r="L1028" i="28"/>
  <c r="M1028" i="28"/>
  <c r="N1028" i="28"/>
  <c r="O1028" i="28"/>
  <c r="P1028" i="28"/>
  <c r="Q1028" i="28"/>
  <c r="R1028" i="28"/>
  <c r="S1028" i="28"/>
  <c r="T1028" i="28"/>
  <c r="U1028" i="28"/>
  <c r="V1028" i="28"/>
  <c r="W1028" i="28"/>
  <c r="X1028" i="28"/>
  <c r="Y1028" i="28"/>
  <c r="Z1028" i="28"/>
  <c r="AA1028" i="28"/>
  <c r="AB1028" i="28"/>
  <c r="AC1028" i="28"/>
  <c r="AD1028" i="28"/>
  <c r="AE1028" i="28"/>
  <c r="AF1028" i="28"/>
  <c r="AG1028" i="28"/>
  <c r="AH1028" i="28"/>
  <c r="AI1028" i="28"/>
  <c r="AJ1028" i="28"/>
  <c r="AK1028" i="28"/>
  <c r="AL1028" i="28"/>
  <c r="C1029" i="28"/>
  <c r="B1029" i="28" s="1"/>
  <c r="D1029" i="28"/>
  <c r="E1029" i="28"/>
  <c r="F1029" i="28"/>
  <c r="G1029" i="28"/>
  <c r="H1029" i="28"/>
  <c r="I1029" i="28"/>
  <c r="K1029" i="28"/>
  <c r="L1029" i="28"/>
  <c r="M1029" i="28"/>
  <c r="N1029" i="28"/>
  <c r="O1029" i="28"/>
  <c r="P1029" i="28"/>
  <c r="Q1029" i="28"/>
  <c r="R1029" i="28"/>
  <c r="S1029" i="28"/>
  <c r="T1029" i="28"/>
  <c r="U1029" i="28"/>
  <c r="V1029" i="28"/>
  <c r="W1029" i="28"/>
  <c r="X1029" i="28"/>
  <c r="Y1029" i="28"/>
  <c r="Z1029" i="28"/>
  <c r="AA1029" i="28"/>
  <c r="AB1029" i="28"/>
  <c r="AC1029" i="28"/>
  <c r="AD1029" i="28"/>
  <c r="AE1029" i="28"/>
  <c r="AF1029" i="28"/>
  <c r="AG1029" i="28"/>
  <c r="AH1029" i="28"/>
  <c r="AI1029" i="28"/>
  <c r="AJ1029" i="28"/>
  <c r="AK1029" i="28"/>
  <c r="AL1029" i="28"/>
  <c r="B1030" i="28"/>
  <c r="C1030" i="28"/>
  <c r="D1030" i="28"/>
  <c r="E1030" i="28"/>
  <c r="F1030" i="28" s="1"/>
  <c r="G1030" i="28"/>
  <c r="H1030" i="28"/>
  <c r="I1030" i="28"/>
  <c r="K1030" i="28"/>
  <c r="L1030" i="28"/>
  <c r="M1030" i="28"/>
  <c r="N1030" i="28"/>
  <c r="O1030" i="28"/>
  <c r="P1030" i="28"/>
  <c r="Q1030" i="28"/>
  <c r="R1030" i="28"/>
  <c r="S1030" i="28"/>
  <c r="T1030" i="28"/>
  <c r="U1030" i="28"/>
  <c r="V1030" i="28"/>
  <c r="W1030" i="28"/>
  <c r="X1030" i="28"/>
  <c r="Y1030" i="28"/>
  <c r="Z1030" i="28"/>
  <c r="AA1030" i="28"/>
  <c r="AB1030" i="28"/>
  <c r="AC1030" i="28"/>
  <c r="AD1030" i="28"/>
  <c r="AE1030" i="28"/>
  <c r="AF1030" i="28"/>
  <c r="AG1030" i="28"/>
  <c r="AH1030" i="28"/>
  <c r="AI1030" i="28"/>
  <c r="AJ1030" i="28"/>
  <c r="AK1030" i="28"/>
  <c r="AL1030" i="28"/>
  <c r="B1031" i="28"/>
  <c r="C1031" i="28"/>
  <c r="D1031" i="28"/>
  <c r="E1031" i="28"/>
  <c r="F1031" i="28"/>
  <c r="G1031" i="28"/>
  <c r="H1031" i="28"/>
  <c r="I1031" i="28"/>
  <c r="K1031" i="28"/>
  <c r="L1031" i="28"/>
  <c r="M1031" i="28"/>
  <c r="N1031" i="28"/>
  <c r="O1031" i="28"/>
  <c r="P1031" i="28"/>
  <c r="Q1031" i="28"/>
  <c r="R1031" i="28"/>
  <c r="S1031" i="28"/>
  <c r="T1031" i="28"/>
  <c r="U1031" i="28"/>
  <c r="V1031" i="28"/>
  <c r="W1031" i="28"/>
  <c r="X1031" i="28"/>
  <c r="Y1031" i="28"/>
  <c r="Z1031" i="28"/>
  <c r="AA1031" i="28"/>
  <c r="AB1031" i="28"/>
  <c r="AC1031" i="28"/>
  <c r="AD1031" i="28"/>
  <c r="AE1031" i="28"/>
  <c r="AF1031" i="28"/>
  <c r="AG1031" i="28"/>
  <c r="AH1031" i="28"/>
  <c r="AI1031" i="28"/>
  <c r="AJ1031" i="28"/>
  <c r="AK1031" i="28"/>
  <c r="AL1031" i="28"/>
  <c r="C1032" i="28"/>
  <c r="B1032" i="28" s="1"/>
  <c r="D1032" i="28"/>
  <c r="E1032" i="28"/>
  <c r="F1032" i="28"/>
  <c r="G1032" i="28"/>
  <c r="H1032" i="28"/>
  <c r="I1032" i="28"/>
  <c r="K1032" i="28"/>
  <c r="L1032" i="28"/>
  <c r="M1032" i="28"/>
  <c r="N1032" i="28"/>
  <c r="O1032" i="28"/>
  <c r="P1032" i="28"/>
  <c r="Q1032" i="28"/>
  <c r="R1032" i="28"/>
  <c r="S1032" i="28"/>
  <c r="T1032" i="28"/>
  <c r="U1032" i="28"/>
  <c r="V1032" i="28"/>
  <c r="W1032" i="28"/>
  <c r="X1032" i="28"/>
  <c r="Y1032" i="28"/>
  <c r="Z1032" i="28"/>
  <c r="AA1032" i="28"/>
  <c r="AB1032" i="28"/>
  <c r="AC1032" i="28"/>
  <c r="AD1032" i="28"/>
  <c r="AE1032" i="28"/>
  <c r="AF1032" i="28"/>
  <c r="AG1032" i="28"/>
  <c r="AH1032" i="28"/>
  <c r="AI1032" i="28"/>
  <c r="AJ1032" i="28"/>
  <c r="AK1032" i="28"/>
  <c r="AL1032" i="28"/>
  <c r="B1033" i="28"/>
  <c r="C1033" i="28"/>
  <c r="D1033" i="28"/>
  <c r="E1033" i="28"/>
  <c r="F1033" i="28" s="1"/>
  <c r="G1033" i="28"/>
  <c r="H1033" i="28"/>
  <c r="I1033" i="28"/>
  <c r="K1033" i="28"/>
  <c r="L1033" i="28"/>
  <c r="M1033" i="28"/>
  <c r="N1033" i="28"/>
  <c r="O1033" i="28"/>
  <c r="P1033" i="28"/>
  <c r="Q1033" i="28"/>
  <c r="R1033" i="28"/>
  <c r="S1033" i="28"/>
  <c r="T1033" i="28"/>
  <c r="U1033" i="28"/>
  <c r="V1033" i="28"/>
  <c r="W1033" i="28"/>
  <c r="X1033" i="28"/>
  <c r="Y1033" i="28"/>
  <c r="Z1033" i="28"/>
  <c r="AA1033" i="28"/>
  <c r="AB1033" i="28"/>
  <c r="AC1033" i="28"/>
  <c r="AD1033" i="28"/>
  <c r="AE1033" i="28"/>
  <c r="AF1033" i="28"/>
  <c r="AG1033" i="28"/>
  <c r="AH1033" i="28"/>
  <c r="AI1033" i="28"/>
  <c r="AJ1033" i="28"/>
  <c r="AK1033" i="28"/>
  <c r="AL1033" i="28"/>
  <c r="C1034" i="28"/>
  <c r="D1034" i="28"/>
  <c r="B1034" i="28" s="1"/>
  <c r="E1034" i="28"/>
  <c r="F1034" i="28"/>
  <c r="G1034" i="28"/>
  <c r="H1034" i="28"/>
  <c r="I1034" i="28"/>
  <c r="K1034" i="28"/>
  <c r="L1034" i="28"/>
  <c r="M1034" i="28"/>
  <c r="N1034" i="28"/>
  <c r="O1034" i="28"/>
  <c r="P1034" i="28"/>
  <c r="Q1034" i="28"/>
  <c r="R1034" i="28"/>
  <c r="AO1034" i="28" s="1"/>
  <c r="S1034" i="28"/>
  <c r="T1034" i="28"/>
  <c r="U1034" i="28"/>
  <c r="V1034" i="28"/>
  <c r="W1034" i="28"/>
  <c r="X1034" i="28"/>
  <c r="Y1034" i="28"/>
  <c r="Z1034" i="28"/>
  <c r="AA1034" i="28"/>
  <c r="AB1034" i="28"/>
  <c r="AC1034" i="28"/>
  <c r="AD1034" i="28"/>
  <c r="AE1034" i="28"/>
  <c r="AF1034" i="28"/>
  <c r="AG1034" i="28"/>
  <c r="AH1034" i="28"/>
  <c r="AI1034" i="28"/>
  <c r="AJ1034" i="28"/>
  <c r="AK1034" i="28"/>
  <c r="AL1034" i="28"/>
  <c r="C1035" i="28"/>
  <c r="B1035" i="28" s="1"/>
  <c r="D1035" i="28"/>
  <c r="E1035" i="28"/>
  <c r="F1035" i="28" s="1"/>
  <c r="G1035" i="28"/>
  <c r="H1035" i="28"/>
  <c r="I1035" i="28"/>
  <c r="K1035" i="28"/>
  <c r="L1035" i="28"/>
  <c r="M1035" i="28"/>
  <c r="N1035" i="28"/>
  <c r="O1035" i="28"/>
  <c r="P1035" i="28"/>
  <c r="Q1035" i="28"/>
  <c r="R1035" i="28"/>
  <c r="S1035" i="28"/>
  <c r="AO1035" i="28" s="1"/>
  <c r="T1035" i="28"/>
  <c r="U1035" i="28"/>
  <c r="V1035" i="28"/>
  <c r="W1035" i="28"/>
  <c r="X1035" i="28"/>
  <c r="Y1035" i="28"/>
  <c r="Z1035" i="28"/>
  <c r="AA1035" i="28"/>
  <c r="AB1035" i="28"/>
  <c r="AC1035" i="28"/>
  <c r="AD1035" i="28"/>
  <c r="AE1035" i="28"/>
  <c r="AF1035" i="28"/>
  <c r="AG1035" i="28"/>
  <c r="AH1035" i="28"/>
  <c r="AI1035" i="28"/>
  <c r="AJ1035" i="28"/>
  <c r="AK1035" i="28"/>
  <c r="AL1035" i="28"/>
  <c r="C1036" i="28"/>
  <c r="D1036" i="28"/>
  <c r="B1036" i="28" s="1"/>
  <c r="E1036" i="28"/>
  <c r="F1036" i="28"/>
  <c r="G1036" i="28"/>
  <c r="H1036" i="28"/>
  <c r="I1036" i="28"/>
  <c r="K1036" i="28"/>
  <c r="L1036" i="28"/>
  <c r="M1036" i="28"/>
  <c r="N1036" i="28"/>
  <c r="O1036" i="28"/>
  <c r="P1036" i="28"/>
  <c r="Q1036" i="28"/>
  <c r="R1036" i="28"/>
  <c r="S1036" i="28"/>
  <c r="T1036" i="28"/>
  <c r="U1036" i="28"/>
  <c r="V1036" i="28"/>
  <c r="W1036" i="28"/>
  <c r="X1036" i="28"/>
  <c r="Y1036" i="28"/>
  <c r="Z1036" i="28"/>
  <c r="AA1036" i="28"/>
  <c r="AB1036" i="28"/>
  <c r="AC1036" i="28"/>
  <c r="AD1036" i="28"/>
  <c r="AE1036" i="28"/>
  <c r="AF1036" i="28"/>
  <c r="AG1036" i="28"/>
  <c r="AH1036" i="28"/>
  <c r="AI1036" i="28"/>
  <c r="AJ1036" i="28"/>
  <c r="AK1036" i="28"/>
  <c r="AL1036" i="28"/>
  <c r="C1037" i="28"/>
  <c r="D1037" i="28"/>
  <c r="E1037" i="28"/>
  <c r="F1037" i="28" s="1"/>
  <c r="G1037" i="28"/>
  <c r="H1037" i="28"/>
  <c r="I1037" i="28"/>
  <c r="K1037" i="28"/>
  <c r="L1037" i="28"/>
  <c r="M1037" i="28"/>
  <c r="N1037" i="28"/>
  <c r="O1037" i="28"/>
  <c r="P1037" i="28"/>
  <c r="Q1037" i="28"/>
  <c r="R1037" i="28"/>
  <c r="S1037" i="28"/>
  <c r="T1037" i="28"/>
  <c r="U1037" i="28"/>
  <c r="AO1037" i="28" s="1"/>
  <c r="V1037" i="28"/>
  <c r="W1037" i="28"/>
  <c r="X1037" i="28"/>
  <c r="Y1037" i="28"/>
  <c r="Z1037" i="28"/>
  <c r="AA1037" i="28"/>
  <c r="AB1037" i="28"/>
  <c r="AC1037" i="28"/>
  <c r="AD1037" i="28"/>
  <c r="AE1037" i="28"/>
  <c r="AF1037" i="28"/>
  <c r="AG1037" i="28"/>
  <c r="AH1037" i="28"/>
  <c r="AI1037" i="28"/>
  <c r="AJ1037" i="28"/>
  <c r="AK1037" i="28"/>
  <c r="AL1037" i="28"/>
  <c r="C1038" i="28"/>
  <c r="B1038" i="28" s="1"/>
  <c r="D1038" i="28"/>
  <c r="E1038" i="28"/>
  <c r="F1038" i="28"/>
  <c r="G1038" i="28"/>
  <c r="H1038" i="28"/>
  <c r="I1038" i="28"/>
  <c r="K1038" i="28"/>
  <c r="L1038" i="28"/>
  <c r="M1038" i="28"/>
  <c r="N1038" i="28"/>
  <c r="O1038" i="28"/>
  <c r="P1038" i="28"/>
  <c r="Q1038" i="28"/>
  <c r="R1038" i="28"/>
  <c r="S1038" i="28"/>
  <c r="T1038" i="28"/>
  <c r="U1038" i="28"/>
  <c r="V1038" i="28"/>
  <c r="W1038" i="28"/>
  <c r="X1038" i="28"/>
  <c r="Y1038" i="28"/>
  <c r="Z1038" i="28"/>
  <c r="AA1038" i="28"/>
  <c r="AB1038" i="28"/>
  <c r="AC1038" i="28"/>
  <c r="AD1038" i="28"/>
  <c r="AE1038" i="28"/>
  <c r="AF1038" i="28"/>
  <c r="AG1038" i="28"/>
  <c r="AH1038" i="28"/>
  <c r="AI1038" i="28"/>
  <c r="AJ1038" i="28"/>
  <c r="AK1038" i="28"/>
  <c r="AL1038" i="28"/>
  <c r="C1039" i="28"/>
  <c r="D1039" i="28"/>
  <c r="E1039" i="28"/>
  <c r="G1039" i="28"/>
  <c r="H1039" i="28"/>
  <c r="I1039" i="28"/>
  <c r="K1039" i="28"/>
  <c r="L1039" i="28"/>
  <c r="M1039" i="28"/>
  <c r="N1039" i="28"/>
  <c r="O1039" i="28"/>
  <c r="P1039" i="28"/>
  <c r="Q1039" i="28"/>
  <c r="R1039" i="28"/>
  <c r="S1039" i="28"/>
  <c r="T1039" i="28"/>
  <c r="U1039" i="28"/>
  <c r="V1039" i="28"/>
  <c r="W1039" i="28"/>
  <c r="X1039" i="28"/>
  <c r="Y1039" i="28"/>
  <c r="Z1039" i="28"/>
  <c r="AA1039" i="28"/>
  <c r="AB1039" i="28"/>
  <c r="AC1039" i="28"/>
  <c r="AD1039" i="28"/>
  <c r="AE1039" i="28"/>
  <c r="AF1039" i="28"/>
  <c r="AG1039" i="28"/>
  <c r="AH1039" i="28"/>
  <c r="AI1039" i="28"/>
  <c r="AJ1039" i="28"/>
  <c r="AK1039" i="28"/>
  <c r="AL1039" i="28"/>
  <c r="C1040" i="28"/>
  <c r="D1040" i="28"/>
  <c r="B1040" i="28" s="1"/>
  <c r="E1040" i="28"/>
  <c r="F1040" i="28"/>
  <c r="G1040" i="28"/>
  <c r="H1040" i="28"/>
  <c r="I1040" i="28"/>
  <c r="K1040" i="28"/>
  <c r="L1040" i="28"/>
  <c r="M1040" i="28"/>
  <c r="N1040" i="28"/>
  <c r="O1040" i="28"/>
  <c r="P1040" i="28"/>
  <c r="Q1040" i="28"/>
  <c r="R1040" i="28"/>
  <c r="AO1040" i="28" s="1"/>
  <c r="S1040" i="28"/>
  <c r="T1040" i="28"/>
  <c r="U1040" i="28"/>
  <c r="V1040" i="28"/>
  <c r="W1040" i="28"/>
  <c r="X1040" i="28"/>
  <c r="Y1040" i="28"/>
  <c r="Z1040" i="28"/>
  <c r="AA1040" i="28"/>
  <c r="AB1040" i="28"/>
  <c r="AC1040" i="28"/>
  <c r="AD1040" i="28"/>
  <c r="AE1040" i="28"/>
  <c r="AF1040" i="28"/>
  <c r="AG1040" i="28"/>
  <c r="AH1040" i="28"/>
  <c r="AI1040" i="28"/>
  <c r="AJ1040" i="28"/>
  <c r="AK1040" i="28"/>
  <c r="AL1040" i="28"/>
  <c r="C1041" i="28"/>
  <c r="D1041" i="28"/>
  <c r="E1041" i="28"/>
  <c r="F1041" i="28"/>
  <c r="G1041" i="28"/>
  <c r="H1041" i="28"/>
  <c r="I1041" i="28"/>
  <c r="K1041" i="28"/>
  <c r="L1041" i="28"/>
  <c r="M1041" i="28"/>
  <c r="N1041" i="28"/>
  <c r="O1041" i="28"/>
  <c r="P1041" i="28"/>
  <c r="Q1041" i="28"/>
  <c r="R1041" i="28"/>
  <c r="S1041" i="28"/>
  <c r="T1041" i="28"/>
  <c r="U1041" i="28"/>
  <c r="V1041" i="28"/>
  <c r="W1041" i="28"/>
  <c r="X1041" i="28"/>
  <c r="Y1041" i="28"/>
  <c r="Z1041" i="28"/>
  <c r="AA1041" i="28"/>
  <c r="AB1041" i="28"/>
  <c r="AC1041" i="28"/>
  <c r="AD1041" i="28"/>
  <c r="AE1041" i="28"/>
  <c r="AF1041" i="28"/>
  <c r="AG1041" i="28"/>
  <c r="AH1041" i="28"/>
  <c r="AI1041" i="28"/>
  <c r="AJ1041" i="28"/>
  <c r="AK1041" i="28"/>
  <c r="AL1041" i="28"/>
  <c r="C1042" i="28"/>
  <c r="D1042" i="28"/>
  <c r="E1042" i="28"/>
  <c r="F1042" i="28" s="1"/>
  <c r="G1042" i="28"/>
  <c r="H1042" i="28"/>
  <c r="I1042" i="28"/>
  <c r="K1042" i="28"/>
  <c r="L1042" i="28"/>
  <c r="M1042" i="28"/>
  <c r="N1042" i="28"/>
  <c r="O1042" i="28"/>
  <c r="P1042" i="28"/>
  <c r="Q1042" i="28"/>
  <c r="R1042" i="28"/>
  <c r="S1042" i="28"/>
  <c r="T1042" i="28"/>
  <c r="U1042" i="28"/>
  <c r="V1042" i="28"/>
  <c r="W1042" i="28"/>
  <c r="X1042" i="28"/>
  <c r="Y1042" i="28"/>
  <c r="Z1042" i="28"/>
  <c r="AA1042" i="28"/>
  <c r="AB1042" i="28"/>
  <c r="AC1042" i="28"/>
  <c r="AD1042" i="28"/>
  <c r="AE1042" i="28"/>
  <c r="AF1042" i="28"/>
  <c r="AG1042" i="28"/>
  <c r="AH1042" i="28"/>
  <c r="AI1042" i="28"/>
  <c r="AJ1042" i="28"/>
  <c r="AK1042" i="28"/>
  <c r="AL1042" i="28"/>
  <c r="C1043" i="28"/>
  <c r="B1043" i="28" s="1"/>
  <c r="D1043" i="28"/>
  <c r="E1043" i="28"/>
  <c r="F1043" i="28"/>
  <c r="G1043" i="28"/>
  <c r="AM1043" i="28" s="1"/>
  <c r="H1043" i="28"/>
  <c r="I1043" i="28"/>
  <c r="K1043" i="28"/>
  <c r="L1043" i="28"/>
  <c r="M1043" i="28"/>
  <c r="N1043" i="28"/>
  <c r="O1043" i="28"/>
  <c r="AN1043" i="28" s="1"/>
  <c r="P1043" i="28"/>
  <c r="Q1043" i="28"/>
  <c r="R1043" i="28"/>
  <c r="S1043" i="28"/>
  <c r="T1043" i="28"/>
  <c r="U1043" i="28"/>
  <c r="V1043" i="28"/>
  <c r="W1043" i="28"/>
  <c r="X1043" i="28"/>
  <c r="Y1043" i="28"/>
  <c r="Z1043" i="28"/>
  <c r="AA1043" i="28"/>
  <c r="AB1043" i="28"/>
  <c r="AC1043" i="28"/>
  <c r="AD1043" i="28"/>
  <c r="AE1043" i="28"/>
  <c r="AF1043" i="28"/>
  <c r="AG1043" i="28"/>
  <c r="AH1043" i="28"/>
  <c r="AI1043" i="28"/>
  <c r="AJ1043" i="28"/>
  <c r="AK1043" i="28"/>
  <c r="AL1043" i="28"/>
  <c r="B1044" i="28"/>
  <c r="C1044" i="28"/>
  <c r="D1044" i="28"/>
  <c r="E1044" i="28"/>
  <c r="F1044" i="28"/>
  <c r="G1044" i="28"/>
  <c r="H1044" i="28"/>
  <c r="I1044" i="28"/>
  <c r="K1044" i="28"/>
  <c r="L1044" i="28"/>
  <c r="M1044" i="28"/>
  <c r="N1044" i="28"/>
  <c r="O1044" i="28"/>
  <c r="P1044" i="28"/>
  <c r="Q1044" i="28"/>
  <c r="R1044" i="28"/>
  <c r="AO1044" i="28" s="1"/>
  <c r="S1044" i="28"/>
  <c r="T1044" i="28"/>
  <c r="U1044" i="28"/>
  <c r="V1044" i="28"/>
  <c r="W1044" i="28"/>
  <c r="X1044" i="28"/>
  <c r="Y1044" i="28"/>
  <c r="Z1044" i="28"/>
  <c r="AA1044" i="28"/>
  <c r="AB1044" i="28"/>
  <c r="AC1044" i="28"/>
  <c r="AD1044" i="28"/>
  <c r="AE1044" i="28"/>
  <c r="AF1044" i="28"/>
  <c r="AG1044" i="28"/>
  <c r="AH1044" i="28"/>
  <c r="AI1044" i="28"/>
  <c r="AJ1044" i="28"/>
  <c r="AK1044" i="28"/>
  <c r="AL1044" i="28"/>
  <c r="C1045" i="28"/>
  <c r="D1045" i="28"/>
  <c r="E1045" i="28"/>
  <c r="F1045" i="28" s="1"/>
  <c r="G1045" i="28"/>
  <c r="H1045" i="28"/>
  <c r="I1045" i="28"/>
  <c r="K1045" i="28"/>
  <c r="L1045" i="28"/>
  <c r="M1045" i="28"/>
  <c r="N1045" i="28"/>
  <c r="O1045" i="28"/>
  <c r="P1045" i="28"/>
  <c r="Q1045" i="28"/>
  <c r="R1045" i="28"/>
  <c r="S1045" i="28"/>
  <c r="T1045" i="28"/>
  <c r="U1045" i="28"/>
  <c r="V1045" i="28"/>
  <c r="W1045" i="28"/>
  <c r="X1045" i="28"/>
  <c r="Y1045" i="28"/>
  <c r="Z1045" i="28"/>
  <c r="AA1045" i="28"/>
  <c r="AB1045" i="28"/>
  <c r="AC1045" i="28"/>
  <c r="AD1045" i="28"/>
  <c r="AE1045" i="28"/>
  <c r="AF1045" i="28"/>
  <c r="AG1045" i="28"/>
  <c r="AH1045" i="28"/>
  <c r="AI1045" i="28"/>
  <c r="AJ1045" i="28"/>
  <c r="AK1045" i="28"/>
  <c r="AL1045" i="28"/>
  <c r="C1046" i="28"/>
  <c r="B1046" i="28" s="1"/>
  <c r="D1046" i="28"/>
  <c r="E1046" i="28"/>
  <c r="F1046" i="28" s="1"/>
  <c r="G1046" i="28"/>
  <c r="H1046" i="28"/>
  <c r="I1046" i="28"/>
  <c r="K1046" i="28"/>
  <c r="L1046" i="28"/>
  <c r="M1046" i="28"/>
  <c r="N1046" i="28"/>
  <c r="O1046" i="28"/>
  <c r="P1046" i="28"/>
  <c r="Q1046" i="28"/>
  <c r="R1046" i="28"/>
  <c r="S1046" i="28"/>
  <c r="T1046" i="28"/>
  <c r="U1046" i="28"/>
  <c r="V1046" i="28"/>
  <c r="W1046" i="28"/>
  <c r="X1046" i="28"/>
  <c r="Y1046" i="28"/>
  <c r="Z1046" i="28"/>
  <c r="AA1046" i="28"/>
  <c r="AB1046" i="28"/>
  <c r="AC1046" i="28"/>
  <c r="AD1046" i="28"/>
  <c r="AE1046" i="28"/>
  <c r="AF1046" i="28"/>
  <c r="AG1046" i="28"/>
  <c r="AH1046" i="28"/>
  <c r="AI1046" i="28"/>
  <c r="AJ1046" i="28"/>
  <c r="AK1046" i="28"/>
  <c r="AL1046" i="28"/>
  <c r="C1047" i="28"/>
  <c r="B1047" i="28" s="1"/>
  <c r="D1047" i="28"/>
  <c r="E1047" i="28"/>
  <c r="F1047" i="28" s="1"/>
  <c r="G1047" i="28"/>
  <c r="H1047" i="28"/>
  <c r="I1047" i="28"/>
  <c r="K1047" i="28"/>
  <c r="L1047" i="28"/>
  <c r="M1047" i="28"/>
  <c r="N1047" i="28"/>
  <c r="O1047" i="28"/>
  <c r="P1047" i="28"/>
  <c r="Q1047" i="28"/>
  <c r="R1047" i="28"/>
  <c r="S1047" i="28"/>
  <c r="T1047" i="28"/>
  <c r="U1047" i="28"/>
  <c r="V1047" i="28"/>
  <c r="W1047" i="28"/>
  <c r="X1047" i="28"/>
  <c r="Y1047" i="28"/>
  <c r="Z1047" i="28"/>
  <c r="AA1047" i="28"/>
  <c r="AB1047" i="28"/>
  <c r="AC1047" i="28"/>
  <c r="AD1047" i="28"/>
  <c r="AE1047" i="28"/>
  <c r="AF1047" i="28"/>
  <c r="AG1047" i="28"/>
  <c r="AH1047" i="28"/>
  <c r="AI1047" i="28"/>
  <c r="AJ1047" i="28"/>
  <c r="AK1047" i="28"/>
  <c r="AL1047" i="28"/>
  <c r="C1048" i="28"/>
  <c r="B1048" i="28" s="1"/>
  <c r="D1048" i="28"/>
  <c r="E1048" i="28"/>
  <c r="F1048" i="28"/>
  <c r="G1048" i="28"/>
  <c r="H1048" i="28"/>
  <c r="I1048" i="28"/>
  <c r="K1048" i="28"/>
  <c r="L1048" i="28"/>
  <c r="M1048" i="28"/>
  <c r="AN1048" i="28" s="1"/>
  <c r="N1048" i="28"/>
  <c r="O1048" i="28"/>
  <c r="P1048" i="28"/>
  <c r="Q1048" i="28"/>
  <c r="R1048" i="28"/>
  <c r="S1048" i="28"/>
  <c r="T1048" i="28"/>
  <c r="U1048" i="28"/>
  <c r="V1048" i="28"/>
  <c r="W1048" i="28"/>
  <c r="X1048" i="28"/>
  <c r="Y1048" i="28"/>
  <c r="AP1048" i="28" s="1"/>
  <c r="Z1048" i="28"/>
  <c r="AA1048" i="28"/>
  <c r="AB1048" i="28"/>
  <c r="AC1048" i="28"/>
  <c r="AD1048" i="28"/>
  <c r="AE1048" i="28"/>
  <c r="AF1048" i="28"/>
  <c r="AG1048" i="28"/>
  <c r="AH1048" i="28"/>
  <c r="AI1048" i="28"/>
  <c r="AJ1048" i="28"/>
  <c r="AK1048" i="28"/>
  <c r="AL1048" i="28"/>
  <c r="B1049" i="28"/>
  <c r="C1049" i="28"/>
  <c r="D1049" i="28"/>
  <c r="E1049" i="28"/>
  <c r="F1049" i="28" s="1"/>
  <c r="G1049" i="28"/>
  <c r="H1049" i="28"/>
  <c r="I1049" i="28"/>
  <c r="K1049" i="28"/>
  <c r="L1049" i="28"/>
  <c r="M1049" i="28"/>
  <c r="N1049" i="28"/>
  <c r="O1049" i="28"/>
  <c r="P1049" i="28"/>
  <c r="Q1049" i="28"/>
  <c r="R1049" i="28"/>
  <c r="S1049" i="28"/>
  <c r="T1049" i="28"/>
  <c r="U1049" i="28"/>
  <c r="V1049" i="28"/>
  <c r="W1049" i="28"/>
  <c r="X1049" i="28"/>
  <c r="Y1049" i="28"/>
  <c r="AP1049" i="28" s="1"/>
  <c r="Z1049" i="28"/>
  <c r="AA1049" i="28"/>
  <c r="AB1049" i="28"/>
  <c r="AC1049" i="28"/>
  <c r="AD1049" i="28"/>
  <c r="AE1049" i="28"/>
  <c r="AF1049" i="28"/>
  <c r="AG1049" i="28"/>
  <c r="AH1049" i="28"/>
  <c r="AI1049" i="28"/>
  <c r="AJ1049" i="28"/>
  <c r="AK1049" i="28"/>
  <c r="AL1049" i="28"/>
  <c r="C1050" i="28"/>
  <c r="D1050" i="28"/>
  <c r="B1050" i="28" s="1"/>
  <c r="E1050" i="28"/>
  <c r="F1050" i="28"/>
  <c r="G1050" i="28"/>
  <c r="H1050" i="28"/>
  <c r="I1050" i="28"/>
  <c r="K1050" i="28"/>
  <c r="L1050" i="28"/>
  <c r="M1050" i="28"/>
  <c r="N1050" i="28"/>
  <c r="O1050" i="28"/>
  <c r="P1050" i="28"/>
  <c r="Q1050" i="28"/>
  <c r="R1050" i="28"/>
  <c r="S1050" i="28"/>
  <c r="T1050" i="28"/>
  <c r="U1050" i="28"/>
  <c r="V1050" i="28"/>
  <c r="W1050" i="28"/>
  <c r="X1050" i="28"/>
  <c r="Y1050" i="28"/>
  <c r="Z1050" i="28"/>
  <c r="AA1050" i="28"/>
  <c r="AB1050" i="28"/>
  <c r="AC1050" i="28"/>
  <c r="AD1050" i="28"/>
  <c r="AE1050" i="28"/>
  <c r="AF1050" i="28"/>
  <c r="AG1050" i="28"/>
  <c r="AH1050" i="28"/>
  <c r="AI1050" i="28"/>
  <c r="AJ1050" i="28"/>
  <c r="AK1050" i="28"/>
  <c r="AL1050" i="28"/>
  <c r="C1051" i="28"/>
  <c r="B1051" i="28" s="1"/>
  <c r="D1051" i="28"/>
  <c r="E1051" i="28"/>
  <c r="F1051" i="28" s="1"/>
  <c r="G1051" i="28"/>
  <c r="H1051" i="28"/>
  <c r="I1051" i="28"/>
  <c r="K1051" i="28"/>
  <c r="L1051" i="28"/>
  <c r="M1051" i="28"/>
  <c r="N1051" i="28"/>
  <c r="O1051" i="28"/>
  <c r="P1051" i="28"/>
  <c r="Q1051" i="28"/>
  <c r="R1051" i="28"/>
  <c r="S1051" i="28"/>
  <c r="T1051" i="28"/>
  <c r="U1051" i="28"/>
  <c r="V1051" i="28"/>
  <c r="W1051" i="28"/>
  <c r="X1051" i="28"/>
  <c r="Y1051" i="28"/>
  <c r="Z1051" i="28"/>
  <c r="AA1051" i="28"/>
  <c r="AB1051" i="28"/>
  <c r="AC1051" i="28"/>
  <c r="AD1051" i="28"/>
  <c r="AE1051" i="28"/>
  <c r="AF1051" i="28"/>
  <c r="AG1051" i="28"/>
  <c r="AH1051" i="28"/>
  <c r="AI1051" i="28"/>
  <c r="AJ1051" i="28"/>
  <c r="AK1051" i="28"/>
  <c r="AL1051" i="28"/>
  <c r="C1052" i="28"/>
  <c r="D1052" i="28"/>
  <c r="B1052" i="28" s="1"/>
  <c r="E1052" i="28"/>
  <c r="F1052" i="28"/>
  <c r="G1052" i="28"/>
  <c r="H1052" i="28"/>
  <c r="I1052" i="28"/>
  <c r="K1052" i="28"/>
  <c r="L1052" i="28"/>
  <c r="M1052" i="28"/>
  <c r="N1052" i="28"/>
  <c r="O1052" i="28"/>
  <c r="P1052" i="28"/>
  <c r="Q1052" i="28"/>
  <c r="R1052" i="28"/>
  <c r="S1052" i="28"/>
  <c r="T1052" i="28"/>
  <c r="U1052" i="28"/>
  <c r="V1052" i="28"/>
  <c r="W1052" i="28"/>
  <c r="X1052" i="28"/>
  <c r="Y1052" i="28"/>
  <c r="Z1052" i="28"/>
  <c r="AA1052" i="28"/>
  <c r="AB1052" i="28"/>
  <c r="AC1052" i="28"/>
  <c r="AD1052" i="28"/>
  <c r="AE1052" i="28"/>
  <c r="AF1052" i="28"/>
  <c r="AG1052" i="28"/>
  <c r="AH1052" i="28"/>
  <c r="AI1052" i="28"/>
  <c r="AJ1052" i="28"/>
  <c r="AK1052" i="28"/>
  <c r="AL1052" i="28"/>
  <c r="C1053" i="28"/>
  <c r="D1053" i="28"/>
  <c r="E1053" i="28"/>
  <c r="F1053" i="28" s="1"/>
  <c r="G1053" i="28"/>
  <c r="H1053" i="28"/>
  <c r="I1053" i="28"/>
  <c r="K1053" i="28"/>
  <c r="L1053" i="28"/>
  <c r="M1053" i="28"/>
  <c r="N1053" i="28"/>
  <c r="O1053" i="28"/>
  <c r="P1053" i="28"/>
  <c r="Q1053" i="28"/>
  <c r="R1053" i="28"/>
  <c r="S1053" i="28"/>
  <c r="T1053" i="28"/>
  <c r="U1053" i="28"/>
  <c r="V1053" i="28"/>
  <c r="W1053" i="28"/>
  <c r="X1053" i="28"/>
  <c r="Y1053" i="28"/>
  <c r="Z1053" i="28"/>
  <c r="AA1053" i="28"/>
  <c r="AB1053" i="28"/>
  <c r="AC1053" i="28"/>
  <c r="AD1053" i="28"/>
  <c r="AE1053" i="28"/>
  <c r="AF1053" i="28"/>
  <c r="AG1053" i="28"/>
  <c r="AH1053" i="28"/>
  <c r="AI1053" i="28"/>
  <c r="AJ1053" i="28"/>
  <c r="AK1053" i="28"/>
  <c r="AL1053" i="28"/>
  <c r="C1054" i="28"/>
  <c r="D1054" i="28"/>
  <c r="B1054" i="28" s="1"/>
  <c r="E1054" i="28"/>
  <c r="F1054" i="28" s="1"/>
  <c r="G1054" i="28"/>
  <c r="H1054" i="28"/>
  <c r="I1054" i="28"/>
  <c r="K1054" i="28"/>
  <c r="L1054" i="28"/>
  <c r="M1054" i="28"/>
  <c r="N1054" i="28"/>
  <c r="O1054" i="28"/>
  <c r="P1054" i="28"/>
  <c r="Q1054" i="28"/>
  <c r="R1054" i="28"/>
  <c r="S1054" i="28"/>
  <c r="T1054" i="28"/>
  <c r="U1054" i="28"/>
  <c r="V1054" i="28"/>
  <c r="W1054" i="28"/>
  <c r="X1054" i="28"/>
  <c r="Y1054" i="28"/>
  <c r="Z1054" i="28"/>
  <c r="AA1054" i="28"/>
  <c r="AB1054" i="28"/>
  <c r="AC1054" i="28"/>
  <c r="AD1054" i="28"/>
  <c r="AE1054" i="28"/>
  <c r="AF1054" i="28"/>
  <c r="AG1054" i="28"/>
  <c r="AH1054" i="28"/>
  <c r="AI1054" i="28"/>
  <c r="AJ1054" i="28"/>
  <c r="AK1054" i="28"/>
  <c r="AL1054" i="28"/>
  <c r="C1055" i="28"/>
  <c r="D1055" i="28"/>
  <c r="B1055" i="28" s="1"/>
  <c r="E1055" i="28"/>
  <c r="F1055" i="28"/>
  <c r="G1055" i="28"/>
  <c r="H1055" i="28"/>
  <c r="I1055" i="28"/>
  <c r="K1055" i="28"/>
  <c r="L1055" i="28"/>
  <c r="M1055" i="28"/>
  <c r="N1055" i="28"/>
  <c r="O1055" i="28"/>
  <c r="P1055" i="28"/>
  <c r="Q1055" i="28"/>
  <c r="R1055" i="28"/>
  <c r="S1055" i="28"/>
  <c r="AO1055" i="28" s="1"/>
  <c r="T1055" i="28"/>
  <c r="U1055" i="28"/>
  <c r="V1055" i="28"/>
  <c r="W1055" i="28"/>
  <c r="X1055" i="28"/>
  <c r="Y1055" i="28"/>
  <c r="Z1055" i="28"/>
  <c r="AA1055" i="28"/>
  <c r="AB1055" i="28"/>
  <c r="AC1055" i="28"/>
  <c r="AD1055" i="28"/>
  <c r="AE1055" i="28"/>
  <c r="AF1055" i="28"/>
  <c r="AG1055" i="28"/>
  <c r="AH1055" i="28"/>
  <c r="AI1055" i="28"/>
  <c r="AJ1055" i="28"/>
  <c r="AK1055" i="28"/>
  <c r="AL1055" i="28"/>
  <c r="C1056" i="28"/>
  <c r="B1056" i="28" s="1"/>
  <c r="D1056" i="28"/>
  <c r="E1056" i="28"/>
  <c r="F1056" i="28"/>
  <c r="G1056" i="28"/>
  <c r="H1056" i="28"/>
  <c r="I1056" i="28"/>
  <c r="K1056" i="28"/>
  <c r="L1056" i="28"/>
  <c r="M1056" i="28"/>
  <c r="N1056" i="28"/>
  <c r="O1056" i="28"/>
  <c r="AN1056" i="28" s="1"/>
  <c r="P1056" i="28"/>
  <c r="Q1056" i="28"/>
  <c r="R1056" i="28"/>
  <c r="S1056" i="28"/>
  <c r="T1056" i="28"/>
  <c r="U1056" i="28"/>
  <c r="V1056" i="28"/>
  <c r="W1056" i="28"/>
  <c r="X1056" i="28"/>
  <c r="Y1056" i="28"/>
  <c r="Z1056" i="28"/>
  <c r="AA1056" i="28"/>
  <c r="AB1056" i="28"/>
  <c r="AC1056" i="28"/>
  <c r="AD1056" i="28"/>
  <c r="AE1056" i="28"/>
  <c r="AF1056" i="28"/>
  <c r="AG1056" i="28"/>
  <c r="AH1056" i="28"/>
  <c r="AI1056" i="28"/>
  <c r="AJ1056" i="28"/>
  <c r="AK1056" i="28"/>
  <c r="AL1056" i="28"/>
  <c r="B1057" i="28"/>
  <c r="C1057" i="28"/>
  <c r="D1057" i="28"/>
  <c r="E1057" i="28"/>
  <c r="F1057" i="28" s="1"/>
  <c r="G1057" i="28"/>
  <c r="H1057" i="28"/>
  <c r="I1057" i="28"/>
  <c r="K1057" i="28"/>
  <c r="L1057" i="28"/>
  <c r="M1057" i="28"/>
  <c r="N1057" i="28"/>
  <c r="AN1057" i="28" s="1"/>
  <c r="O1057" i="28"/>
  <c r="P1057" i="28"/>
  <c r="Q1057" i="28"/>
  <c r="R1057" i="28"/>
  <c r="S1057" i="28"/>
  <c r="T1057" i="28"/>
  <c r="U1057" i="28"/>
  <c r="V1057" i="28"/>
  <c r="W1057" i="28"/>
  <c r="X1057" i="28"/>
  <c r="Y1057" i="28"/>
  <c r="Z1057" i="28"/>
  <c r="AA1057" i="28"/>
  <c r="AB1057" i="28"/>
  <c r="AC1057" i="28"/>
  <c r="AD1057" i="28"/>
  <c r="AE1057" i="28"/>
  <c r="AF1057" i="28"/>
  <c r="AG1057" i="28"/>
  <c r="AH1057" i="28"/>
  <c r="AI1057" i="28"/>
  <c r="AJ1057" i="28"/>
  <c r="AK1057" i="28"/>
  <c r="AL1057" i="28"/>
  <c r="C1058" i="28"/>
  <c r="D1058" i="28"/>
  <c r="E1058" i="28"/>
  <c r="F1058" i="28" s="1"/>
  <c r="G1058" i="28"/>
  <c r="H1058" i="28"/>
  <c r="I1058" i="28"/>
  <c r="K1058" i="28"/>
  <c r="L1058" i="28"/>
  <c r="M1058" i="28"/>
  <c r="N1058" i="28"/>
  <c r="O1058" i="28"/>
  <c r="P1058" i="28"/>
  <c r="Q1058" i="28"/>
  <c r="R1058" i="28"/>
  <c r="S1058" i="28"/>
  <c r="T1058" i="28"/>
  <c r="U1058" i="28"/>
  <c r="V1058" i="28"/>
  <c r="W1058" i="28"/>
  <c r="X1058" i="28"/>
  <c r="Y1058" i="28"/>
  <c r="Z1058" i="28"/>
  <c r="AA1058" i="28"/>
  <c r="AB1058" i="28"/>
  <c r="AC1058" i="28"/>
  <c r="AD1058" i="28"/>
  <c r="AE1058" i="28"/>
  <c r="AF1058" i="28"/>
  <c r="AG1058" i="28"/>
  <c r="AH1058" i="28"/>
  <c r="AI1058" i="28"/>
  <c r="AJ1058" i="28"/>
  <c r="AK1058" i="28"/>
  <c r="AL1058" i="28"/>
  <c r="C1059" i="28"/>
  <c r="D1059" i="28"/>
  <c r="B1059" i="28" s="1"/>
  <c r="E1059" i="28"/>
  <c r="F1059" i="28" s="1"/>
  <c r="G1059" i="28"/>
  <c r="H1059" i="28"/>
  <c r="I1059" i="28"/>
  <c r="K1059" i="28"/>
  <c r="L1059" i="28"/>
  <c r="M1059" i="28"/>
  <c r="N1059" i="28"/>
  <c r="O1059" i="28"/>
  <c r="P1059" i="28"/>
  <c r="AN1059" i="28" s="1"/>
  <c r="Q1059" i="28"/>
  <c r="R1059" i="28"/>
  <c r="S1059" i="28"/>
  <c r="T1059" i="28"/>
  <c r="U1059" i="28"/>
  <c r="V1059" i="28"/>
  <c r="W1059" i="28"/>
  <c r="X1059" i="28"/>
  <c r="Y1059" i="28"/>
  <c r="Z1059" i="28"/>
  <c r="AA1059" i="28"/>
  <c r="AB1059" i="28"/>
  <c r="AC1059" i="28"/>
  <c r="AD1059" i="28"/>
  <c r="AE1059" i="28"/>
  <c r="AF1059" i="28"/>
  <c r="AG1059" i="28"/>
  <c r="AH1059" i="28"/>
  <c r="AI1059" i="28"/>
  <c r="AJ1059" i="28"/>
  <c r="AK1059" i="28"/>
  <c r="AL1059" i="28"/>
  <c r="C1060" i="28"/>
  <c r="D1060" i="28"/>
  <c r="E1060" i="28"/>
  <c r="F1060" i="28" s="1"/>
  <c r="G1060" i="28"/>
  <c r="H1060" i="28"/>
  <c r="I1060" i="28"/>
  <c r="K1060" i="28"/>
  <c r="L1060" i="28"/>
  <c r="M1060" i="28"/>
  <c r="N1060" i="28"/>
  <c r="O1060" i="28"/>
  <c r="P1060" i="28"/>
  <c r="AN1060" i="28" s="1"/>
  <c r="Q1060" i="28"/>
  <c r="R1060" i="28"/>
  <c r="S1060" i="28"/>
  <c r="T1060" i="28"/>
  <c r="U1060" i="28"/>
  <c r="V1060" i="28"/>
  <c r="W1060" i="28"/>
  <c r="X1060" i="28"/>
  <c r="Y1060" i="28"/>
  <c r="Z1060" i="28"/>
  <c r="AA1060" i="28"/>
  <c r="AB1060" i="28"/>
  <c r="AC1060" i="28"/>
  <c r="AD1060" i="28"/>
  <c r="AE1060" i="28"/>
  <c r="AF1060" i="28"/>
  <c r="AG1060" i="28"/>
  <c r="AH1060" i="28"/>
  <c r="AI1060" i="28"/>
  <c r="AJ1060" i="28"/>
  <c r="AK1060" i="28"/>
  <c r="AL1060" i="28"/>
  <c r="C1061" i="28"/>
  <c r="D1061" i="28"/>
  <c r="E1061" i="28"/>
  <c r="F1061" i="28" s="1"/>
  <c r="G1061" i="28"/>
  <c r="H1061" i="28"/>
  <c r="I1061" i="28"/>
  <c r="K1061" i="28"/>
  <c r="L1061" i="28"/>
  <c r="M1061" i="28"/>
  <c r="N1061" i="28"/>
  <c r="O1061" i="28"/>
  <c r="P1061" i="28"/>
  <c r="Q1061" i="28"/>
  <c r="R1061" i="28"/>
  <c r="S1061" i="28"/>
  <c r="T1061" i="28"/>
  <c r="U1061" i="28"/>
  <c r="V1061" i="28"/>
  <c r="W1061" i="28"/>
  <c r="X1061" i="28"/>
  <c r="Y1061" i="28"/>
  <c r="Z1061" i="28"/>
  <c r="AA1061" i="28"/>
  <c r="AB1061" i="28"/>
  <c r="AC1061" i="28"/>
  <c r="AD1061" i="28"/>
  <c r="AE1061" i="28"/>
  <c r="AF1061" i="28"/>
  <c r="AG1061" i="28"/>
  <c r="AH1061" i="28"/>
  <c r="AI1061" i="28"/>
  <c r="AJ1061" i="28"/>
  <c r="AK1061" i="28"/>
  <c r="AL1061" i="28"/>
  <c r="C1062" i="28"/>
  <c r="B1062" i="28" s="1"/>
  <c r="D1062" i="28"/>
  <c r="E1062" i="28"/>
  <c r="F1062" i="28"/>
  <c r="G1062" i="28"/>
  <c r="H1062" i="28"/>
  <c r="I1062" i="28"/>
  <c r="K1062" i="28"/>
  <c r="L1062" i="28"/>
  <c r="M1062" i="28"/>
  <c r="N1062" i="28"/>
  <c r="O1062" i="28"/>
  <c r="P1062" i="28"/>
  <c r="Q1062" i="28"/>
  <c r="R1062" i="28"/>
  <c r="S1062" i="28"/>
  <c r="T1062" i="28"/>
  <c r="U1062" i="28"/>
  <c r="V1062" i="28"/>
  <c r="W1062" i="28"/>
  <c r="X1062" i="28"/>
  <c r="Y1062" i="28"/>
  <c r="Z1062" i="28"/>
  <c r="AA1062" i="28"/>
  <c r="AB1062" i="28"/>
  <c r="AC1062" i="28"/>
  <c r="AD1062" i="28"/>
  <c r="AE1062" i="28"/>
  <c r="AF1062" i="28"/>
  <c r="AG1062" i="28"/>
  <c r="AH1062" i="28"/>
  <c r="AI1062" i="28"/>
  <c r="AJ1062" i="28"/>
  <c r="AK1062" i="28"/>
  <c r="AL1062" i="28"/>
  <c r="B1063" i="28"/>
  <c r="C1063" i="28"/>
  <c r="D1063" i="28"/>
  <c r="E1063" i="28"/>
  <c r="F1063" i="28" s="1"/>
  <c r="G1063" i="28"/>
  <c r="H1063" i="28"/>
  <c r="I1063" i="28"/>
  <c r="K1063" i="28"/>
  <c r="L1063" i="28"/>
  <c r="M1063" i="28"/>
  <c r="AN1063" i="28" s="1"/>
  <c r="N1063" i="28"/>
  <c r="O1063" i="28"/>
  <c r="P1063" i="28"/>
  <c r="Q1063" i="28"/>
  <c r="R1063" i="28"/>
  <c r="S1063" i="28"/>
  <c r="T1063" i="28"/>
  <c r="U1063" i="28"/>
  <c r="V1063" i="28"/>
  <c r="W1063" i="28"/>
  <c r="X1063" i="28"/>
  <c r="Y1063" i="28"/>
  <c r="Z1063" i="28"/>
  <c r="AA1063" i="28"/>
  <c r="AB1063" i="28"/>
  <c r="AC1063" i="28"/>
  <c r="AD1063" i="28"/>
  <c r="AE1063" i="28"/>
  <c r="AF1063" i="28"/>
  <c r="AG1063" i="28"/>
  <c r="AH1063" i="28"/>
  <c r="AI1063" i="28"/>
  <c r="AJ1063" i="28"/>
  <c r="AK1063" i="28"/>
  <c r="AL1063" i="28"/>
  <c r="C1064" i="28"/>
  <c r="D1064" i="28"/>
  <c r="B1064" i="28" s="1"/>
  <c r="E1064" i="28"/>
  <c r="F1064" i="28"/>
  <c r="G1064" i="28"/>
  <c r="H1064" i="28"/>
  <c r="I1064" i="28"/>
  <c r="K1064" i="28"/>
  <c r="L1064" i="28"/>
  <c r="M1064" i="28"/>
  <c r="AN1064" i="28" s="1"/>
  <c r="N1064" i="28"/>
  <c r="O1064" i="28"/>
  <c r="P1064" i="28"/>
  <c r="Q1064" i="28"/>
  <c r="R1064" i="28"/>
  <c r="S1064" i="28"/>
  <c r="T1064" i="28"/>
  <c r="U1064" i="28"/>
  <c r="V1064" i="28"/>
  <c r="W1064" i="28"/>
  <c r="X1064" i="28"/>
  <c r="Y1064" i="28"/>
  <c r="Z1064" i="28"/>
  <c r="AA1064" i="28"/>
  <c r="AB1064" i="28"/>
  <c r="AC1064" i="28"/>
  <c r="AD1064" i="28"/>
  <c r="AE1064" i="28"/>
  <c r="AF1064" i="28"/>
  <c r="AG1064" i="28"/>
  <c r="AH1064" i="28"/>
  <c r="AI1064" i="28"/>
  <c r="AJ1064" i="28"/>
  <c r="AK1064" i="28"/>
  <c r="AL1064" i="28"/>
  <c r="C1065" i="28"/>
  <c r="D1065" i="28"/>
  <c r="E1065" i="28"/>
  <c r="F1065" i="28" s="1"/>
  <c r="G1065" i="28"/>
  <c r="H1065" i="28"/>
  <c r="I1065" i="28"/>
  <c r="K1065" i="28"/>
  <c r="L1065" i="28"/>
  <c r="M1065" i="28"/>
  <c r="N1065" i="28"/>
  <c r="O1065" i="28"/>
  <c r="P1065" i="28"/>
  <c r="Q1065" i="28"/>
  <c r="R1065" i="28"/>
  <c r="S1065" i="28"/>
  <c r="T1065" i="28"/>
  <c r="U1065" i="28"/>
  <c r="V1065" i="28"/>
  <c r="W1065" i="28"/>
  <c r="X1065" i="28"/>
  <c r="Y1065" i="28"/>
  <c r="Z1065" i="28"/>
  <c r="AA1065" i="28"/>
  <c r="AB1065" i="28"/>
  <c r="AC1065" i="28"/>
  <c r="AD1065" i="28"/>
  <c r="AE1065" i="28"/>
  <c r="AF1065" i="28"/>
  <c r="AG1065" i="28"/>
  <c r="AH1065" i="28"/>
  <c r="AI1065" i="28"/>
  <c r="AJ1065" i="28"/>
  <c r="AK1065" i="28"/>
  <c r="AL1065" i="28"/>
  <c r="C1066" i="28"/>
  <c r="D1066" i="28"/>
  <c r="B1066" i="28" s="1"/>
  <c r="E1066" i="28"/>
  <c r="F1066" i="28" s="1"/>
  <c r="G1066" i="28"/>
  <c r="AM1066" i="28" s="1"/>
  <c r="H1066" i="28"/>
  <c r="I1066" i="28"/>
  <c r="K1066" i="28"/>
  <c r="L1066" i="28"/>
  <c r="M1066" i="28"/>
  <c r="N1066" i="28"/>
  <c r="O1066" i="28"/>
  <c r="P1066" i="28"/>
  <c r="Q1066" i="28"/>
  <c r="R1066" i="28"/>
  <c r="S1066" i="28"/>
  <c r="T1066" i="28"/>
  <c r="U1066" i="28"/>
  <c r="V1066" i="28"/>
  <c r="W1066" i="28"/>
  <c r="X1066" i="28"/>
  <c r="Y1066" i="28"/>
  <c r="Z1066" i="28"/>
  <c r="AA1066" i="28"/>
  <c r="AB1066" i="28"/>
  <c r="AC1066" i="28"/>
  <c r="AD1066" i="28"/>
  <c r="AE1066" i="28"/>
  <c r="AF1066" i="28"/>
  <c r="AG1066" i="28"/>
  <c r="AH1066" i="28"/>
  <c r="AI1066" i="28"/>
  <c r="AJ1066" i="28"/>
  <c r="AK1066" i="28"/>
  <c r="AL1066" i="28"/>
  <c r="C1067" i="28"/>
  <c r="D1067" i="28"/>
  <c r="B1067" i="28" s="1"/>
  <c r="E1067" i="28"/>
  <c r="F1067" i="28"/>
  <c r="G1067" i="28"/>
  <c r="H1067" i="28"/>
  <c r="I1067" i="28"/>
  <c r="K1067" i="28"/>
  <c r="L1067" i="28"/>
  <c r="M1067" i="28"/>
  <c r="N1067" i="28"/>
  <c r="O1067" i="28"/>
  <c r="P1067" i="28"/>
  <c r="Q1067" i="28"/>
  <c r="R1067" i="28"/>
  <c r="S1067" i="28"/>
  <c r="T1067" i="28"/>
  <c r="U1067" i="28"/>
  <c r="V1067" i="28"/>
  <c r="W1067" i="28"/>
  <c r="X1067" i="28"/>
  <c r="Y1067" i="28"/>
  <c r="Z1067" i="28"/>
  <c r="AA1067" i="28"/>
  <c r="AB1067" i="28"/>
  <c r="AC1067" i="28"/>
  <c r="AD1067" i="28"/>
  <c r="AE1067" i="28"/>
  <c r="AF1067" i="28"/>
  <c r="AG1067" i="28"/>
  <c r="AH1067" i="28"/>
  <c r="AI1067" i="28"/>
  <c r="AJ1067" i="28"/>
  <c r="AK1067" i="28"/>
  <c r="AL1067" i="28"/>
  <c r="C1068" i="28"/>
  <c r="B1068" i="28" s="1"/>
  <c r="D1068" i="28"/>
  <c r="E1068" i="28"/>
  <c r="F1068" i="28"/>
  <c r="G1068" i="28"/>
  <c r="H1068" i="28"/>
  <c r="I1068" i="28"/>
  <c r="K1068" i="28"/>
  <c r="L1068" i="28"/>
  <c r="M1068" i="28"/>
  <c r="N1068" i="28"/>
  <c r="O1068" i="28"/>
  <c r="P1068" i="28"/>
  <c r="Q1068" i="28"/>
  <c r="R1068" i="28"/>
  <c r="AO1068" i="28" s="1"/>
  <c r="S1068" i="28"/>
  <c r="T1068" i="28"/>
  <c r="U1068" i="28"/>
  <c r="V1068" i="28"/>
  <c r="W1068" i="28"/>
  <c r="X1068" i="28"/>
  <c r="Y1068" i="28"/>
  <c r="Z1068" i="28"/>
  <c r="AA1068" i="28"/>
  <c r="AB1068" i="28"/>
  <c r="AC1068" i="28"/>
  <c r="AD1068" i="28"/>
  <c r="AE1068" i="28"/>
  <c r="AF1068" i="28"/>
  <c r="AG1068" i="28"/>
  <c r="AH1068" i="28"/>
  <c r="AI1068" i="28"/>
  <c r="AJ1068" i="28"/>
  <c r="AK1068" i="28"/>
  <c r="AL1068" i="28"/>
  <c r="B1069" i="28"/>
  <c r="C1069" i="28"/>
  <c r="D1069" i="28"/>
  <c r="E1069" i="28"/>
  <c r="F1069" i="28" s="1"/>
  <c r="G1069" i="28"/>
  <c r="H1069" i="28"/>
  <c r="I1069" i="28"/>
  <c r="K1069" i="28"/>
  <c r="L1069" i="28"/>
  <c r="M1069" i="28"/>
  <c r="N1069" i="28"/>
  <c r="O1069" i="28"/>
  <c r="P1069" i="28"/>
  <c r="Q1069" i="28"/>
  <c r="R1069" i="28"/>
  <c r="S1069" i="28"/>
  <c r="T1069" i="28"/>
  <c r="U1069" i="28"/>
  <c r="V1069" i="28"/>
  <c r="W1069" i="28"/>
  <c r="X1069" i="28"/>
  <c r="Y1069" i="28"/>
  <c r="Z1069" i="28"/>
  <c r="AA1069" i="28"/>
  <c r="AB1069" i="28"/>
  <c r="AC1069" i="28"/>
  <c r="AD1069" i="28"/>
  <c r="AE1069" i="28"/>
  <c r="AF1069" i="28"/>
  <c r="AG1069" i="28"/>
  <c r="AH1069" i="28"/>
  <c r="AI1069" i="28"/>
  <c r="AJ1069" i="28"/>
  <c r="AK1069" i="28"/>
  <c r="AL1069" i="28"/>
  <c r="C1070" i="28"/>
  <c r="D1070" i="28"/>
  <c r="E1070" i="28"/>
  <c r="F1070" i="28" s="1"/>
  <c r="G1070" i="28"/>
  <c r="H1070" i="28"/>
  <c r="I1070" i="28"/>
  <c r="K1070" i="28"/>
  <c r="L1070" i="28"/>
  <c r="M1070" i="28"/>
  <c r="N1070" i="28"/>
  <c r="O1070" i="28"/>
  <c r="P1070" i="28"/>
  <c r="AN1070" i="28" s="1"/>
  <c r="Q1070" i="28"/>
  <c r="R1070" i="28"/>
  <c r="S1070" i="28"/>
  <c r="T1070" i="28"/>
  <c r="U1070" i="28"/>
  <c r="V1070" i="28"/>
  <c r="W1070" i="28"/>
  <c r="X1070" i="28"/>
  <c r="Y1070" i="28"/>
  <c r="Z1070" i="28"/>
  <c r="AA1070" i="28"/>
  <c r="AB1070" i="28"/>
  <c r="AC1070" i="28"/>
  <c r="AD1070" i="28"/>
  <c r="AE1070" i="28"/>
  <c r="AF1070" i="28"/>
  <c r="AG1070" i="28"/>
  <c r="AH1070" i="28"/>
  <c r="AI1070" i="28"/>
  <c r="AJ1070" i="28"/>
  <c r="AK1070" i="28"/>
  <c r="AL1070" i="28"/>
  <c r="C1071" i="28"/>
  <c r="D1071" i="28"/>
  <c r="E1071" i="28"/>
  <c r="F1071" i="28"/>
  <c r="G1071" i="28"/>
  <c r="H1071" i="28"/>
  <c r="I1071" i="28"/>
  <c r="K1071" i="28"/>
  <c r="L1071" i="28"/>
  <c r="M1071" i="28"/>
  <c r="N1071" i="28"/>
  <c r="O1071" i="28"/>
  <c r="P1071" i="28"/>
  <c r="AN1071" i="28" s="1"/>
  <c r="Q1071" i="28"/>
  <c r="R1071" i="28"/>
  <c r="S1071" i="28"/>
  <c r="T1071" i="28"/>
  <c r="U1071" i="28"/>
  <c r="V1071" i="28"/>
  <c r="W1071" i="28"/>
  <c r="X1071" i="28"/>
  <c r="Y1071" i="28"/>
  <c r="Z1071" i="28"/>
  <c r="AA1071" i="28"/>
  <c r="AB1071" i="28"/>
  <c r="AC1071" i="28"/>
  <c r="AD1071" i="28"/>
  <c r="AE1071" i="28"/>
  <c r="AF1071" i="28"/>
  <c r="AG1071" i="28"/>
  <c r="AH1071" i="28"/>
  <c r="AI1071" i="28"/>
  <c r="AJ1071" i="28"/>
  <c r="AK1071" i="28"/>
  <c r="AL1071" i="28"/>
  <c r="C1072" i="28"/>
  <c r="B1072" i="28" s="1"/>
  <c r="D1072" i="28"/>
  <c r="E1072" i="28"/>
  <c r="F1072" i="28"/>
  <c r="G1072" i="28"/>
  <c r="H1072" i="28"/>
  <c r="I1072" i="28"/>
  <c r="K1072" i="28"/>
  <c r="L1072" i="28"/>
  <c r="M1072" i="28"/>
  <c r="N1072" i="28"/>
  <c r="O1072" i="28"/>
  <c r="P1072" i="28"/>
  <c r="Q1072" i="28"/>
  <c r="R1072" i="28"/>
  <c r="S1072" i="28"/>
  <c r="T1072" i="28"/>
  <c r="U1072" i="28"/>
  <c r="V1072" i="28"/>
  <c r="W1072" i="28"/>
  <c r="X1072" i="28"/>
  <c r="Y1072" i="28"/>
  <c r="Z1072" i="28"/>
  <c r="AA1072" i="28"/>
  <c r="AB1072" i="28"/>
  <c r="AC1072" i="28"/>
  <c r="AD1072" i="28"/>
  <c r="AE1072" i="28"/>
  <c r="AF1072" i="28"/>
  <c r="AG1072" i="28"/>
  <c r="AH1072" i="28"/>
  <c r="AI1072" i="28"/>
  <c r="AJ1072" i="28"/>
  <c r="AK1072" i="28"/>
  <c r="AL1072" i="28"/>
  <c r="C1073" i="28"/>
  <c r="D1073" i="28"/>
  <c r="E1073" i="28"/>
  <c r="B1073" i="28" s="1"/>
  <c r="F1073" i="28"/>
  <c r="G1073" i="28"/>
  <c r="H1073" i="28"/>
  <c r="I1073" i="28"/>
  <c r="K1073" i="28"/>
  <c r="L1073" i="28"/>
  <c r="M1073" i="28"/>
  <c r="N1073" i="28"/>
  <c r="O1073" i="28"/>
  <c r="P1073" i="28"/>
  <c r="Q1073" i="28"/>
  <c r="R1073" i="28"/>
  <c r="S1073" i="28"/>
  <c r="T1073" i="28"/>
  <c r="U1073" i="28"/>
  <c r="V1073" i="28"/>
  <c r="W1073" i="28"/>
  <c r="X1073" i="28"/>
  <c r="Y1073" i="28"/>
  <c r="Z1073" i="28"/>
  <c r="AA1073" i="28"/>
  <c r="AB1073" i="28"/>
  <c r="AC1073" i="28"/>
  <c r="AD1073" i="28"/>
  <c r="AE1073" i="28"/>
  <c r="AF1073" i="28"/>
  <c r="AG1073" i="28"/>
  <c r="AH1073" i="28"/>
  <c r="AI1073" i="28"/>
  <c r="AJ1073" i="28"/>
  <c r="AK1073" i="28"/>
  <c r="AL1073" i="28"/>
  <c r="C1074" i="28"/>
  <c r="B1074" i="28" s="1"/>
  <c r="D1074" i="28"/>
  <c r="E1074" i="28"/>
  <c r="F1074" i="28" s="1"/>
  <c r="G1074" i="28"/>
  <c r="H1074" i="28"/>
  <c r="I1074" i="28"/>
  <c r="K1074" i="28"/>
  <c r="L1074" i="28"/>
  <c r="M1074" i="28"/>
  <c r="AN1074" i="28" s="1"/>
  <c r="N1074" i="28"/>
  <c r="O1074" i="28"/>
  <c r="P1074" i="28"/>
  <c r="Q1074" i="28"/>
  <c r="R1074" i="28"/>
  <c r="S1074" i="28"/>
  <c r="T1074" i="28"/>
  <c r="U1074" i="28"/>
  <c r="V1074" i="28"/>
  <c r="W1074" i="28"/>
  <c r="X1074" i="28"/>
  <c r="Y1074" i="28"/>
  <c r="AP1074" i="28" s="1"/>
  <c r="Z1074" i="28"/>
  <c r="AA1074" i="28"/>
  <c r="AB1074" i="28"/>
  <c r="AC1074" i="28"/>
  <c r="AD1074" i="28"/>
  <c r="AE1074" i="28"/>
  <c r="AF1074" i="28"/>
  <c r="AG1074" i="28"/>
  <c r="AH1074" i="28"/>
  <c r="AI1074" i="28"/>
  <c r="AJ1074" i="28"/>
  <c r="AK1074" i="28"/>
  <c r="AL1074" i="28"/>
  <c r="C1075" i="28"/>
  <c r="B1075" i="28" s="1"/>
  <c r="D1075" i="28"/>
  <c r="E1075" i="28"/>
  <c r="F1075" i="28" s="1"/>
  <c r="G1075" i="28"/>
  <c r="H1075" i="28"/>
  <c r="I1075" i="28"/>
  <c r="K1075" i="28"/>
  <c r="L1075" i="28"/>
  <c r="M1075" i="28"/>
  <c r="N1075" i="28"/>
  <c r="O1075" i="28"/>
  <c r="P1075" i="28"/>
  <c r="AN1075" i="28" s="1"/>
  <c r="Q1075" i="28"/>
  <c r="R1075" i="28"/>
  <c r="S1075" i="28"/>
  <c r="T1075" i="28"/>
  <c r="U1075" i="28"/>
  <c r="V1075" i="28"/>
  <c r="W1075" i="28"/>
  <c r="X1075" i="28"/>
  <c r="Y1075" i="28"/>
  <c r="Z1075" i="28"/>
  <c r="AA1075" i="28"/>
  <c r="AB1075" i="28"/>
  <c r="AC1075" i="28"/>
  <c r="AD1075" i="28"/>
  <c r="AE1075" i="28"/>
  <c r="AF1075" i="28"/>
  <c r="AG1075" i="28"/>
  <c r="AH1075" i="28"/>
  <c r="AI1075" i="28"/>
  <c r="AJ1075" i="28"/>
  <c r="AK1075" i="28"/>
  <c r="AL1075" i="28"/>
  <c r="C1076" i="28"/>
  <c r="B1076" i="28" s="1"/>
  <c r="D1076" i="28"/>
  <c r="E1076" i="28"/>
  <c r="F1076" i="28"/>
  <c r="G1076" i="28"/>
  <c r="H1076" i="28"/>
  <c r="I1076" i="28"/>
  <c r="K1076" i="28"/>
  <c r="L1076" i="28"/>
  <c r="M1076" i="28"/>
  <c r="N1076" i="28"/>
  <c r="O1076" i="28"/>
  <c r="AN1076" i="28" s="1"/>
  <c r="P1076" i="28"/>
  <c r="Q1076" i="28"/>
  <c r="R1076" i="28"/>
  <c r="S1076" i="28"/>
  <c r="T1076" i="28"/>
  <c r="U1076" i="28"/>
  <c r="V1076" i="28"/>
  <c r="W1076" i="28"/>
  <c r="X1076" i="28"/>
  <c r="Y1076" i="28"/>
  <c r="Z1076" i="28"/>
  <c r="AA1076" i="28"/>
  <c r="AB1076" i="28"/>
  <c r="AC1076" i="28"/>
  <c r="AD1076" i="28"/>
  <c r="AE1076" i="28"/>
  <c r="AF1076" i="28"/>
  <c r="AG1076" i="28"/>
  <c r="AH1076" i="28"/>
  <c r="AI1076" i="28"/>
  <c r="AJ1076" i="28"/>
  <c r="AK1076" i="28"/>
  <c r="AL1076" i="28"/>
  <c r="B1077" i="28"/>
  <c r="C1077" i="28"/>
  <c r="D1077" i="28"/>
  <c r="E1077" i="28"/>
  <c r="F1077" i="28" s="1"/>
  <c r="G1077" i="28"/>
  <c r="H1077" i="28"/>
  <c r="I1077" i="28"/>
  <c r="K1077" i="28"/>
  <c r="L1077" i="28"/>
  <c r="M1077" i="28"/>
  <c r="N1077" i="28"/>
  <c r="O1077" i="28"/>
  <c r="P1077" i="28"/>
  <c r="Q1077" i="28"/>
  <c r="R1077" i="28"/>
  <c r="S1077" i="28"/>
  <c r="T1077" i="28"/>
  <c r="U1077" i="28"/>
  <c r="V1077" i="28"/>
  <c r="W1077" i="28"/>
  <c r="X1077" i="28"/>
  <c r="AP1077" i="28" s="1"/>
  <c r="Y1077" i="28"/>
  <c r="Z1077" i="28"/>
  <c r="AA1077" i="28"/>
  <c r="AB1077" i="28"/>
  <c r="AC1077" i="28"/>
  <c r="AD1077" i="28"/>
  <c r="AE1077" i="28"/>
  <c r="AF1077" i="28"/>
  <c r="AG1077" i="28"/>
  <c r="AH1077" i="28"/>
  <c r="AI1077" i="28"/>
  <c r="AJ1077" i="28"/>
  <c r="AK1077" i="28"/>
  <c r="AL1077" i="28"/>
  <c r="C1078" i="28"/>
  <c r="D1078" i="28"/>
  <c r="B1078" i="28" s="1"/>
  <c r="E1078" i="28"/>
  <c r="F1078" i="28" s="1"/>
  <c r="G1078" i="28"/>
  <c r="AM1078" i="28" s="1"/>
  <c r="H1078" i="28"/>
  <c r="I1078" i="28"/>
  <c r="K1078" i="28"/>
  <c r="L1078" i="28"/>
  <c r="M1078" i="28"/>
  <c r="N1078" i="28"/>
  <c r="O1078" i="28"/>
  <c r="P1078" i="28"/>
  <c r="Q1078" i="28"/>
  <c r="R1078" i="28"/>
  <c r="S1078" i="28"/>
  <c r="T1078" i="28"/>
  <c r="U1078" i="28"/>
  <c r="V1078" i="28"/>
  <c r="W1078" i="28"/>
  <c r="X1078" i="28"/>
  <c r="Y1078" i="28"/>
  <c r="Z1078" i="28"/>
  <c r="AA1078" i="28"/>
  <c r="AB1078" i="28"/>
  <c r="AC1078" i="28"/>
  <c r="AD1078" i="28"/>
  <c r="AE1078" i="28"/>
  <c r="AF1078" i="28"/>
  <c r="AG1078" i="28"/>
  <c r="AH1078" i="28"/>
  <c r="AI1078" i="28"/>
  <c r="AJ1078" i="28"/>
  <c r="AK1078" i="28"/>
  <c r="AL1078" i="28"/>
  <c r="C1079" i="28"/>
  <c r="D1079" i="28"/>
  <c r="B1079" i="28" s="1"/>
  <c r="E1079" i="28"/>
  <c r="F1079" i="28"/>
  <c r="G1079" i="28"/>
  <c r="H1079" i="28"/>
  <c r="I1079" i="28"/>
  <c r="K1079" i="28"/>
  <c r="L1079" i="28"/>
  <c r="M1079" i="28"/>
  <c r="AN1079" i="28" s="1"/>
  <c r="N1079" i="28"/>
  <c r="O1079" i="28"/>
  <c r="P1079" i="28"/>
  <c r="Q1079" i="28"/>
  <c r="R1079" i="28"/>
  <c r="S1079" i="28"/>
  <c r="T1079" i="28"/>
  <c r="AO1079" i="28" s="1"/>
  <c r="U1079" i="28"/>
  <c r="V1079" i="28"/>
  <c r="W1079" i="28"/>
  <c r="X1079" i="28"/>
  <c r="Y1079" i="28"/>
  <c r="AP1079" i="28" s="1"/>
  <c r="Z1079" i="28"/>
  <c r="AA1079" i="28"/>
  <c r="AB1079" i="28"/>
  <c r="AC1079" i="28"/>
  <c r="AD1079" i="28"/>
  <c r="AE1079" i="28"/>
  <c r="AF1079" i="28"/>
  <c r="AG1079" i="28"/>
  <c r="AH1079" i="28"/>
  <c r="AI1079" i="28"/>
  <c r="AJ1079" i="28"/>
  <c r="AK1079" i="28"/>
  <c r="AL1079" i="28"/>
  <c r="C1080" i="28"/>
  <c r="B1080" i="28" s="1"/>
  <c r="D1080" i="28"/>
  <c r="E1080" i="28"/>
  <c r="F1080" i="28" s="1"/>
  <c r="G1080" i="28"/>
  <c r="H1080" i="28"/>
  <c r="I1080" i="28"/>
  <c r="K1080" i="28"/>
  <c r="L1080" i="28"/>
  <c r="M1080" i="28"/>
  <c r="N1080" i="28"/>
  <c r="O1080" i="28"/>
  <c r="P1080" i="28"/>
  <c r="Q1080" i="28"/>
  <c r="R1080" i="28"/>
  <c r="S1080" i="28"/>
  <c r="T1080" i="28"/>
  <c r="U1080" i="28"/>
  <c r="V1080" i="28"/>
  <c r="W1080" i="28"/>
  <c r="X1080" i="28"/>
  <c r="Y1080" i="28"/>
  <c r="Z1080" i="28"/>
  <c r="AA1080" i="28"/>
  <c r="AB1080" i="28"/>
  <c r="AC1080" i="28"/>
  <c r="AD1080" i="28"/>
  <c r="AE1080" i="28"/>
  <c r="AF1080" i="28"/>
  <c r="AG1080" i="28"/>
  <c r="AH1080" i="28"/>
  <c r="AI1080" i="28"/>
  <c r="AJ1080" i="28"/>
  <c r="AK1080" i="28"/>
  <c r="AL1080" i="28"/>
  <c r="C1081" i="28"/>
  <c r="D1081" i="28"/>
  <c r="B1081" i="28" s="1"/>
  <c r="E1081" i="28"/>
  <c r="F1081" i="28"/>
  <c r="G1081" i="28"/>
  <c r="H1081" i="28"/>
  <c r="I1081" i="28"/>
  <c r="K1081" i="28"/>
  <c r="L1081" i="28"/>
  <c r="M1081" i="28"/>
  <c r="N1081" i="28"/>
  <c r="O1081" i="28"/>
  <c r="P1081" i="28"/>
  <c r="Q1081" i="28"/>
  <c r="R1081" i="28"/>
  <c r="S1081" i="28"/>
  <c r="T1081" i="28"/>
  <c r="U1081" i="28"/>
  <c r="AO1081" i="28" s="1"/>
  <c r="V1081" i="28"/>
  <c r="W1081" i="28"/>
  <c r="X1081" i="28"/>
  <c r="Y1081" i="28"/>
  <c r="Z1081" i="28"/>
  <c r="AA1081" i="28"/>
  <c r="AB1081" i="28"/>
  <c r="AC1081" i="28"/>
  <c r="AD1081" i="28"/>
  <c r="AE1081" i="28"/>
  <c r="AF1081" i="28"/>
  <c r="AG1081" i="28"/>
  <c r="AH1081" i="28"/>
  <c r="AI1081" i="28"/>
  <c r="AJ1081" i="28"/>
  <c r="AK1081" i="28"/>
  <c r="AL1081" i="28"/>
  <c r="C1082" i="28"/>
  <c r="D1082" i="28"/>
  <c r="E1082" i="28"/>
  <c r="F1082" i="28"/>
  <c r="G1082" i="28"/>
  <c r="H1082" i="28"/>
  <c r="I1082" i="28"/>
  <c r="AM1082" i="28" s="1"/>
  <c r="K1082" i="28"/>
  <c r="L1082" i="28"/>
  <c r="M1082" i="28"/>
  <c r="N1082" i="28"/>
  <c r="O1082" i="28"/>
  <c r="P1082" i="28"/>
  <c r="Q1082" i="28"/>
  <c r="R1082" i="28"/>
  <c r="S1082" i="28"/>
  <c r="T1082" i="28"/>
  <c r="U1082" i="28"/>
  <c r="V1082" i="28"/>
  <c r="W1082" i="28"/>
  <c r="X1082" i="28"/>
  <c r="Y1082" i="28"/>
  <c r="Z1082" i="28"/>
  <c r="AA1082" i="28"/>
  <c r="AB1082" i="28"/>
  <c r="AC1082" i="28"/>
  <c r="AD1082" i="28"/>
  <c r="AE1082" i="28"/>
  <c r="AF1082" i="28"/>
  <c r="AG1082" i="28"/>
  <c r="AH1082" i="28"/>
  <c r="AI1082" i="28"/>
  <c r="AJ1082" i="28"/>
  <c r="AK1082" i="28"/>
  <c r="AL1082" i="28"/>
  <c r="C1083" i="28"/>
  <c r="D1083" i="28"/>
  <c r="E1083" i="28"/>
  <c r="F1083" i="28" s="1"/>
  <c r="G1083" i="28"/>
  <c r="H1083" i="28"/>
  <c r="I1083" i="28"/>
  <c r="K1083" i="28"/>
  <c r="L1083" i="28"/>
  <c r="M1083" i="28"/>
  <c r="N1083" i="28"/>
  <c r="O1083" i="28"/>
  <c r="P1083" i="28"/>
  <c r="Q1083" i="28"/>
  <c r="R1083" i="28"/>
  <c r="S1083" i="28"/>
  <c r="T1083" i="28"/>
  <c r="U1083" i="28"/>
  <c r="V1083" i="28"/>
  <c r="W1083" i="28"/>
  <c r="X1083" i="28"/>
  <c r="Y1083" i="28"/>
  <c r="Z1083" i="28"/>
  <c r="AA1083" i="28"/>
  <c r="AB1083" i="28"/>
  <c r="AC1083" i="28"/>
  <c r="AD1083" i="28"/>
  <c r="AE1083" i="28"/>
  <c r="AF1083" i="28"/>
  <c r="AG1083" i="28"/>
  <c r="AH1083" i="28"/>
  <c r="AI1083" i="28"/>
  <c r="AJ1083" i="28"/>
  <c r="AK1083" i="28"/>
  <c r="AL1083" i="28"/>
  <c r="C1084" i="28"/>
  <c r="D1084" i="28"/>
  <c r="B1084" i="28" s="1"/>
  <c r="E1084" i="28"/>
  <c r="F1084" i="28" s="1"/>
  <c r="G1084" i="28"/>
  <c r="H1084" i="28"/>
  <c r="I1084" i="28"/>
  <c r="K1084" i="28"/>
  <c r="L1084" i="28"/>
  <c r="M1084" i="28"/>
  <c r="N1084" i="28"/>
  <c r="O1084" i="28"/>
  <c r="P1084" i="28"/>
  <c r="Q1084" i="28"/>
  <c r="AO1084" i="28" s="1"/>
  <c r="R1084" i="28"/>
  <c r="S1084" i="28"/>
  <c r="T1084" i="28"/>
  <c r="U1084" i="28"/>
  <c r="V1084" i="28"/>
  <c r="W1084" i="28"/>
  <c r="X1084" i="28"/>
  <c r="Y1084" i="28"/>
  <c r="Z1084" i="28"/>
  <c r="AA1084" i="28"/>
  <c r="AB1084" i="28"/>
  <c r="AC1084" i="28"/>
  <c r="AD1084" i="28"/>
  <c r="AE1084" i="28"/>
  <c r="AF1084" i="28"/>
  <c r="AG1084" i="28"/>
  <c r="AH1084" i="28"/>
  <c r="AI1084" i="28"/>
  <c r="AJ1084" i="28"/>
  <c r="AK1084" i="28"/>
  <c r="AL1084" i="28"/>
  <c r="C1085" i="28"/>
  <c r="D1085" i="28"/>
  <c r="E1085" i="28"/>
  <c r="F1085" i="28"/>
  <c r="G1085" i="28"/>
  <c r="H1085" i="28"/>
  <c r="I1085" i="28"/>
  <c r="K1085" i="28"/>
  <c r="L1085" i="28"/>
  <c r="M1085" i="28"/>
  <c r="N1085" i="28"/>
  <c r="O1085" i="28"/>
  <c r="P1085" i="28"/>
  <c r="Q1085" i="28"/>
  <c r="R1085" i="28"/>
  <c r="S1085" i="28"/>
  <c r="T1085" i="28"/>
  <c r="U1085" i="28"/>
  <c r="V1085" i="28"/>
  <c r="W1085" i="28"/>
  <c r="X1085" i="28"/>
  <c r="Y1085" i="28"/>
  <c r="Z1085" i="28"/>
  <c r="AA1085" i="28"/>
  <c r="AB1085" i="28"/>
  <c r="AC1085" i="28"/>
  <c r="AD1085" i="28"/>
  <c r="AE1085" i="28"/>
  <c r="AF1085" i="28"/>
  <c r="AG1085" i="28"/>
  <c r="AH1085" i="28"/>
  <c r="AI1085" i="28"/>
  <c r="AJ1085" i="28"/>
  <c r="AK1085" i="28"/>
  <c r="AL1085" i="28"/>
  <c r="C1086" i="28"/>
  <c r="D1086" i="28"/>
  <c r="E1086" i="28"/>
  <c r="F1086" i="28" s="1"/>
  <c r="G1086" i="28"/>
  <c r="H1086" i="28"/>
  <c r="I1086" i="28"/>
  <c r="K1086" i="28"/>
  <c r="L1086" i="28"/>
  <c r="M1086" i="28"/>
  <c r="N1086" i="28"/>
  <c r="O1086" i="28"/>
  <c r="P1086" i="28"/>
  <c r="Q1086" i="28"/>
  <c r="AO1086" i="28" s="1"/>
  <c r="R1086" i="28"/>
  <c r="S1086" i="28"/>
  <c r="T1086" i="28"/>
  <c r="U1086" i="28"/>
  <c r="V1086" i="28"/>
  <c r="W1086" i="28"/>
  <c r="X1086" i="28"/>
  <c r="Y1086" i="28"/>
  <c r="Z1086" i="28"/>
  <c r="AA1086" i="28"/>
  <c r="AB1086" i="28"/>
  <c r="AC1086" i="28"/>
  <c r="AD1086" i="28"/>
  <c r="AE1086" i="28"/>
  <c r="AF1086" i="28"/>
  <c r="AG1086" i="28"/>
  <c r="AH1086" i="28"/>
  <c r="AI1086" i="28"/>
  <c r="AJ1086" i="28"/>
  <c r="AK1086" i="28"/>
  <c r="AL1086" i="28"/>
  <c r="C1087" i="28"/>
  <c r="D1087" i="28"/>
  <c r="B1087" i="28" s="1"/>
  <c r="E1087" i="28"/>
  <c r="F1087" i="28" s="1"/>
  <c r="G1087" i="28"/>
  <c r="H1087" i="28"/>
  <c r="I1087" i="28"/>
  <c r="K1087" i="28"/>
  <c r="L1087" i="28"/>
  <c r="M1087" i="28"/>
  <c r="N1087" i="28"/>
  <c r="O1087" i="28"/>
  <c r="P1087" i="28"/>
  <c r="Q1087" i="28"/>
  <c r="AO1087" i="28" s="1"/>
  <c r="R1087" i="28"/>
  <c r="S1087" i="28"/>
  <c r="T1087" i="28"/>
  <c r="U1087" i="28"/>
  <c r="V1087" i="28"/>
  <c r="W1087" i="28"/>
  <c r="X1087" i="28"/>
  <c r="Y1087" i="28"/>
  <c r="Z1087" i="28"/>
  <c r="AA1087" i="28"/>
  <c r="AB1087" i="28"/>
  <c r="AC1087" i="28"/>
  <c r="AD1087" i="28"/>
  <c r="AE1087" i="28"/>
  <c r="AF1087" i="28"/>
  <c r="AG1087" i="28"/>
  <c r="AH1087" i="28"/>
  <c r="AI1087" i="28"/>
  <c r="AJ1087" i="28"/>
  <c r="AK1087" i="28"/>
  <c r="AL1087" i="28"/>
  <c r="C1088" i="28"/>
  <c r="D1088" i="28"/>
  <c r="E1088" i="28"/>
  <c r="F1088" i="28" s="1"/>
  <c r="G1088" i="28"/>
  <c r="H1088" i="28"/>
  <c r="I1088" i="28"/>
  <c r="K1088" i="28"/>
  <c r="L1088" i="28"/>
  <c r="M1088" i="28"/>
  <c r="N1088" i="28"/>
  <c r="O1088" i="28"/>
  <c r="P1088" i="28"/>
  <c r="Q1088" i="28"/>
  <c r="AO1088" i="28" s="1"/>
  <c r="R1088" i="28"/>
  <c r="S1088" i="28"/>
  <c r="T1088" i="28"/>
  <c r="U1088" i="28"/>
  <c r="V1088" i="28"/>
  <c r="W1088" i="28"/>
  <c r="X1088" i="28"/>
  <c r="Y1088" i="28"/>
  <c r="Z1088" i="28"/>
  <c r="AA1088" i="28"/>
  <c r="AB1088" i="28"/>
  <c r="AC1088" i="28"/>
  <c r="AD1088" i="28"/>
  <c r="AE1088" i="28"/>
  <c r="AF1088" i="28"/>
  <c r="AG1088" i="28"/>
  <c r="AH1088" i="28"/>
  <c r="AI1088" i="28"/>
  <c r="AJ1088" i="28"/>
  <c r="AK1088" i="28"/>
  <c r="AL1088" i="28"/>
  <c r="C1089" i="28"/>
  <c r="D1089" i="28"/>
  <c r="B1089" i="28" s="1"/>
  <c r="E1089" i="28"/>
  <c r="F1089" i="28" s="1"/>
  <c r="G1089" i="28"/>
  <c r="H1089" i="28"/>
  <c r="I1089" i="28"/>
  <c r="K1089" i="28"/>
  <c r="L1089" i="28"/>
  <c r="M1089" i="28"/>
  <c r="N1089" i="28"/>
  <c r="O1089" i="28"/>
  <c r="P1089" i="28"/>
  <c r="Q1089" i="28"/>
  <c r="R1089" i="28"/>
  <c r="S1089" i="28"/>
  <c r="T1089" i="28"/>
  <c r="U1089" i="28"/>
  <c r="V1089" i="28"/>
  <c r="W1089" i="28"/>
  <c r="X1089" i="28"/>
  <c r="Y1089" i="28"/>
  <c r="Z1089" i="28"/>
  <c r="AA1089" i="28"/>
  <c r="AB1089" i="28"/>
  <c r="AC1089" i="28"/>
  <c r="AD1089" i="28"/>
  <c r="AE1089" i="28"/>
  <c r="AF1089" i="28"/>
  <c r="AG1089" i="28"/>
  <c r="AH1089" i="28"/>
  <c r="AI1089" i="28"/>
  <c r="AJ1089" i="28"/>
  <c r="AK1089" i="28"/>
  <c r="AL1089" i="28"/>
  <c r="B1090" i="28"/>
  <c r="C1090" i="28"/>
  <c r="D1090" i="28"/>
  <c r="E1090" i="28"/>
  <c r="F1090" i="28" s="1"/>
  <c r="G1090" i="28"/>
  <c r="H1090" i="28"/>
  <c r="I1090" i="28"/>
  <c r="K1090" i="28"/>
  <c r="L1090" i="28"/>
  <c r="M1090" i="28"/>
  <c r="N1090" i="28"/>
  <c r="O1090" i="28"/>
  <c r="P1090" i="28"/>
  <c r="Q1090" i="28"/>
  <c r="R1090" i="28"/>
  <c r="S1090" i="28"/>
  <c r="T1090" i="28"/>
  <c r="U1090" i="28"/>
  <c r="V1090" i="28"/>
  <c r="W1090" i="28"/>
  <c r="X1090" i="28"/>
  <c r="Y1090" i="28"/>
  <c r="Z1090" i="28"/>
  <c r="AA1090" i="28"/>
  <c r="AB1090" i="28"/>
  <c r="AC1090" i="28"/>
  <c r="AD1090" i="28"/>
  <c r="AE1090" i="28"/>
  <c r="AF1090" i="28"/>
  <c r="AG1090" i="28"/>
  <c r="AH1090" i="28"/>
  <c r="AI1090" i="28"/>
  <c r="AJ1090" i="28"/>
  <c r="AK1090" i="28"/>
  <c r="AL1090" i="28"/>
  <c r="B1091" i="28"/>
  <c r="C1091" i="28"/>
  <c r="D1091" i="28"/>
  <c r="E1091" i="28"/>
  <c r="F1091" i="28"/>
  <c r="G1091" i="28"/>
  <c r="H1091" i="28"/>
  <c r="I1091" i="28"/>
  <c r="K1091" i="28"/>
  <c r="L1091" i="28"/>
  <c r="M1091" i="28"/>
  <c r="N1091" i="28"/>
  <c r="O1091" i="28"/>
  <c r="P1091" i="28"/>
  <c r="Q1091" i="28"/>
  <c r="R1091" i="28"/>
  <c r="S1091" i="28"/>
  <c r="T1091" i="28"/>
  <c r="U1091" i="28"/>
  <c r="V1091" i="28"/>
  <c r="W1091" i="28"/>
  <c r="X1091" i="28"/>
  <c r="Y1091" i="28"/>
  <c r="Z1091" i="28"/>
  <c r="AA1091" i="28"/>
  <c r="AB1091" i="28"/>
  <c r="AC1091" i="28"/>
  <c r="AD1091" i="28"/>
  <c r="AE1091" i="28"/>
  <c r="AF1091" i="28"/>
  <c r="AG1091" i="28"/>
  <c r="AH1091" i="28"/>
  <c r="AI1091" i="28"/>
  <c r="AJ1091" i="28"/>
  <c r="AK1091" i="28"/>
  <c r="AL1091" i="28"/>
  <c r="B1092" i="28"/>
  <c r="C1092" i="28"/>
  <c r="D1092" i="28"/>
  <c r="E1092" i="28"/>
  <c r="F1092" i="28" s="1"/>
  <c r="G1092" i="28"/>
  <c r="H1092" i="28"/>
  <c r="I1092" i="28"/>
  <c r="K1092" i="28"/>
  <c r="L1092" i="28"/>
  <c r="M1092" i="28"/>
  <c r="N1092" i="28"/>
  <c r="O1092" i="28"/>
  <c r="P1092" i="28"/>
  <c r="Q1092" i="28"/>
  <c r="R1092" i="28"/>
  <c r="S1092" i="28"/>
  <c r="AO1092" i="28" s="1"/>
  <c r="T1092" i="28"/>
  <c r="U1092" i="28"/>
  <c r="V1092" i="28"/>
  <c r="W1092" i="28"/>
  <c r="X1092" i="28"/>
  <c r="Y1092" i="28"/>
  <c r="Z1092" i="28"/>
  <c r="AA1092" i="28"/>
  <c r="AB1092" i="28"/>
  <c r="AC1092" i="28"/>
  <c r="AD1092" i="28"/>
  <c r="AE1092" i="28"/>
  <c r="AF1092" i="28"/>
  <c r="AG1092" i="28"/>
  <c r="AH1092" i="28"/>
  <c r="AI1092" i="28"/>
  <c r="AJ1092" i="28"/>
  <c r="AK1092" i="28"/>
  <c r="AL1092" i="28"/>
  <c r="C1093" i="28"/>
  <c r="D1093" i="28"/>
  <c r="B1093" i="28" s="1"/>
  <c r="E1093" i="28"/>
  <c r="F1093" i="28"/>
  <c r="G1093" i="28"/>
  <c r="H1093" i="28"/>
  <c r="I1093" i="28"/>
  <c r="K1093" i="28"/>
  <c r="L1093" i="28"/>
  <c r="M1093" i="28"/>
  <c r="N1093" i="28"/>
  <c r="O1093" i="28"/>
  <c r="P1093" i="28"/>
  <c r="Q1093" i="28"/>
  <c r="R1093" i="28"/>
  <c r="S1093" i="28"/>
  <c r="T1093" i="28"/>
  <c r="U1093" i="28"/>
  <c r="V1093" i="28"/>
  <c r="W1093" i="28"/>
  <c r="X1093" i="28"/>
  <c r="Y1093" i="28"/>
  <c r="Z1093" i="28"/>
  <c r="AA1093" i="28"/>
  <c r="AB1093" i="28"/>
  <c r="AC1093" i="28"/>
  <c r="AD1093" i="28"/>
  <c r="AE1093" i="28"/>
  <c r="AF1093" i="28"/>
  <c r="AG1093" i="28"/>
  <c r="AH1093" i="28"/>
  <c r="AI1093" i="28"/>
  <c r="AJ1093" i="28"/>
  <c r="AK1093" i="28"/>
  <c r="AL1093" i="28"/>
  <c r="C1094" i="28"/>
  <c r="D1094" i="28"/>
  <c r="E1094" i="28"/>
  <c r="F1094" i="28"/>
  <c r="G1094" i="28"/>
  <c r="H1094" i="28"/>
  <c r="I1094" i="28"/>
  <c r="K1094" i="28"/>
  <c r="L1094" i="28"/>
  <c r="M1094" i="28"/>
  <c r="N1094" i="28"/>
  <c r="O1094" i="28"/>
  <c r="P1094" i="28"/>
  <c r="Q1094" i="28"/>
  <c r="R1094" i="28"/>
  <c r="S1094" i="28"/>
  <c r="T1094" i="28"/>
  <c r="U1094" i="28"/>
  <c r="V1094" i="28"/>
  <c r="W1094" i="28"/>
  <c r="X1094" i="28"/>
  <c r="Y1094" i="28"/>
  <c r="Z1094" i="28"/>
  <c r="AA1094" i="28"/>
  <c r="AB1094" i="28"/>
  <c r="AC1094" i="28"/>
  <c r="AD1094" i="28"/>
  <c r="AE1094" i="28"/>
  <c r="AF1094" i="28"/>
  <c r="AG1094" i="28"/>
  <c r="AH1094" i="28"/>
  <c r="AI1094" i="28"/>
  <c r="AJ1094" i="28"/>
  <c r="AK1094" i="28"/>
  <c r="AL1094" i="28"/>
  <c r="C1095" i="28"/>
  <c r="D1095" i="28"/>
  <c r="E1095" i="28"/>
  <c r="F1095" i="28" s="1"/>
  <c r="G1095" i="28"/>
  <c r="H1095" i="28"/>
  <c r="AM1095" i="28" s="1"/>
  <c r="I1095" i="28"/>
  <c r="K1095" i="28"/>
  <c r="L1095" i="28"/>
  <c r="M1095" i="28"/>
  <c r="N1095" i="28"/>
  <c r="O1095" i="28"/>
  <c r="P1095" i="28"/>
  <c r="Q1095" i="28"/>
  <c r="R1095" i="28"/>
  <c r="S1095" i="28"/>
  <c r="T1095" i="28"/>
  <c r="AO1095" i="28" s="1"/>
  <c r="U1095" i="28"/>
  <c r="V1095" i="28"/>
  <c r="W1095" i="28"/>
  <c r="X1095" i="28"/>
  <c r="Y1095" i="28"/>
  <c r="Z1095" i="28"/>
  <c r="AA1095" i="28"/>
  <c r="AB1095" i="28"/>
  <c r="AC1095" i="28"/>
  <c r="AD1095" i="28"/>
  <c r="AE1095" i="28"/>
  <c r="AF1095" i="28"/>
  <c r="AG1095" i="28"/>
  <c r="AH1095" i="28"/>
  <c r="AI1095" i="28"/>
  <c r="AJ1095" i="28"/>
  <c r="AK1095" i="28"/>
  <c r="AL1095" i="28"/>
  <c r="C1096" i="28"/>
  <c r="D1096" i="28"/>
  <c r="B1096" i="28" s="1"/>
  <c r="E1096" i="28"/>
  <c r="F1096" i="28"/>
  <c r="G1096" i="28"/>
  <c r="H1096" i="28"/>
  <c r="I1096" i="28"/>
  <c r="K1096" i="28"/>
  <c r="L1096" i="28"/>
  <c r="M1096" i="28"/>
  <c r="N1096" i="28"/>
  <c r="O1096" i="28"/>
  <c r="P1096" i="28"/>
  <c r="Q1096" i="28"/>
  <c r="R1096" i="28"/>
  <c r="S1096" i="28"/>
  <c r="T1096" i="28"/>
  <c r="U1096" i="28"/>
  <c r="V1096" i="28"/>
  <c r="W1096" i="28"/>
  <c r="X1096" i="28"/>
  <c r="Y1096" i="28"/>
  <c r="Z1096" i="28"/>
  <c r="AA1096" i="28"/>
  <c r="AB1096" i="28"/>
  <c r="AC1096" i="28"/>
  <c r="AD1096" i="28"/>
  <c r="AE1096" i="28"/>
  <c r="AF1096" i="28"/>
  <c r="AG1096" i="28"/>
  <c r="AH1096" i="28"/>
  <c r="AI1096" i="28"/>
  <c r="AJ1096" i="28"/>
  <c r="AK1096" i="28"/>
  <c r="AL1096" i="28"/>
  <c r="C1097" i="28"/>
  <c r="D1097" i="28"/>
  <c r="E1097" i="28"/>
  <c r="F1097" i="28"/>
  <c r="G1097" i="28"/>
  <c r="H1097" i="28"/>
  <c r="I1097" i="28"/>
  <c r="K1097" i="28"/>
  <c r="L1097" i="28"/>
  <c r="M1097" i="28"/>
  <c r="N1097" i="28"/>
  <c r="O1097" i="28"/>
  <c r="P1097" i="28"/>
  <c r="Q1097" i="28"/>
  <c r="R1097" i="28"/>
  <c r="S1097" i="28"/>
  <c r="T1097" i="28"/>
  <c r="U1097" i="28"/>
  <c r="V1097" i="28"/>
  <c r="W1097" i="28"/>
  <c r="X1097" i="28"/>
  <c r="Y1097" i="28"/>
  <c r="Z1097" i="28"/>
  <c r="AA1097" i="28"/>
  <c r="AB1097" i="28"/>
  <c r="AC1097" i="28"/>
  <c r="AD1097" i="28"/>
  <c r="AE1097" i="28"/>
  <c r="AF1097" i="28"/>
  <c r="AG1097" i="28"/>
  <c r="AH1097" i="28"/>
  <c r="AI1097" i="28"/>
  <c r="AJ1097" i="28"/>
  <c r="AK1097" i="28"/>
  <c r="AL1097" i="28"/>
  <c r="C1098" i="28"/>
  <c r="D1098" i="28"/>
  <c r="E1098" i="28"/>
  <c r="F1098" i="28" s="1"/>
  <c r="G1098" i="28"/>
  <c r="H1098" i="28"/>
  <c r="AM1098" i="28" s="1"/>
  <c r="I1098" i="28"/>
  <c r="K1098" i="28"/>
  <c r="L1098" i="28"/>
  <c r="M1098" i="28"/>
  <c r="N1098" i="28"/>
  <c r="O1098" i="28"/>
  <c r="P1098" i="28"/>
  <c r="Q1098" i="28"/>
  <c r="R1098" i="28"/>
  <c r="S1098" i="28"/>
  <c r="T1098" i="28"/>
  <c r="U1098" i="28"/>
  <c r="V1098" i="28"/>
  <c r="W1098" i="28"/>
  <c r="X1098" i="28"/>
  <c r="Y1098" i="28"/>
  <c r="Z1098" i="28"/>
  <c r="AA1098" i="28"/>
  <c r="AB1098" i="28"/>
  <c r="AC1098" i="28"/>
  <c r="AD1098" i="28"/>
  <c r="AE1098" i="28"/>
  <c r="AF1098" i="28"/>
  <c r="AG1098" i="28"/>
  <c r="AH1098" i="28"/>
  <c r="AI1098" i="28"/>
  <c r="AJ1098" i="28"/>
  <c r="AK1098" i="28"/>
  <c r="AL1098" i="28"/>
  <c r="C1099" i="28"/>
  <c r="B1099" i="28" s="1"/>
  <c r="D1099" i="28"/>
  <c r="E1099" i="28"/>
  <c r="F1099" i="28"/>
  <c r="G1099" i="28"/>
  <c r="H1099" i="28"/>
  <c r="I1099" i="28"/>
  <c r="K1099" i="28"/>
  <c r="L1099" i="28"/>
  <c r="M1099" i="28"/>
  <c r="N1099" i="28"/>
  <c r="O1099" i="28"/>
  <c r="P1099" i="28"/>
  <c r="Q1099" i="28"/>
  <c r="R1099" i="28"/>
  <c r="S1099" i="28"/>
  <c r="T1099" i="28"/>
  <c r="U1099" i="28"/>
  <c r="V1099" i="28"/>
  <c r="W1099" i="28"/>
  <c r="X1099" i="28"/>
  <c r="Y1099" i="28"/>
  <c r="Z1099" i="28"/>
  <c r="AA1099" i="28"/>
  <c r="AB1099" i="28"/>
  <c r="AC1099" i="28"/>
  <c r="AD1099" i="28"/>
  <c r="AE1099" i="28"/>
  <c r="AF1099" i="28"/>
  <c r="AG1099" i="28"/>
  <c r="AH1099" i="28"/>
  <c r="AI1099" i="28"/>
  <c r="AJ1099" i="28"/>
  <c r="AK1099" i="28"/>
  <c r="AL1099" i="28"/>
  <c r="C1100" i="28"/>
  <c r="D1100" i="28"/>
  <c r="E1100" i="28"/>
  <c r="G1100" i="28"/>
  <c r="AM1100" i="28" s="1"/>
  <c r="H1100" i="28"/>
  <c r="I1100" i="28"/>
  <c r="K1100" i="28"/>
  <c r="L1100" i="28"/>
  <c r="M1100" i="28"/>
  <c r="N1100" i="28"/>
  <c r="O1100" i="28"/>
  <c r="P1100" i="28"/>
  <c r="Q1100" i="28"/>
  <c r="R1100" i="28"/>
  <c r="S1100" i="28"/>
  <c r="T1100" i="28"/>
  <c r="U1100" i="28"/>
  <c r="V1100" i="28"/>
  <c r="W1100" i="28"/>
  <c r="X1100" i="28"/>
  <c r="Y1100" i="28"/>
  <c r="Z1100" i="28"/>
  <c r="AA1100" i="28"/>
  <c r="AB1100" i="28"/>
  <c r="AC1100" i="28"/>
  <c r="AD1100" i="28"/>
  <c r="AE1100" i="28"/>
  <c r="AF1100" i="28"/>
  <c r="AG1100" i="28"/>
  <c r="AH1100" i="28"/>
  <c r="AI1100" i="28"/>
  <c r="AJ1100" i="28"/>
  <c r="AK1100" i="28"/>
  <c r="AL1100" i="28"/>
  <c r="C1101" i="28"/>
  <c r="D1101" i="28"/>
  <c r="B1101" i="28" s="1"/>
  <c r="E1101" i="28"/>
  <c r="F1101" i="28"/>
  <c r="G1101" i="28"/>
  <c r="H1101" i="28"/>
  <c r="I1101" i="28"/>
  <c r="K1101" i="28"/>
  <c r="L1101" i="28"/>
  <c r="M1101" i="28"/>
  <c r="N1101" i="28"/>
  <c r="O1101" i="28"/>
  <c r="P1101" i="28"/>
  <c r="Q1101" i="28"/>
  <c r="R1101" i="28"/>
  <c r="S1101" i="28"/>
  <c r="T1101" i="28"/>
  <c r="U1101" i="28"/>
  <c r="V1101" i="28"/>
  <c r="W1101" i="28"/>
  <c r="X1101" i="28"/>
  <c r="Y1101" i="28"/>
  <c r="AP1101" i="28" s="1"/>
  <c r="Z1101" i="28"/>
  <c r="AA1101" i="28"/>
  <c r="AB1101" i="28"/>
  <c r="AC1101" i="28"/>
  <c r="AD1101" i="28"/>
  <c r="AE1101" i="28"/>
  <c r="AF1101" i="28"/>
  <c r="AG1101" i="28"/>
  <c r="AH1101" i="28"/>
  <c r="AI1101" i="28"/>
  <c r="AJ1101" i="28"/>
  <c r="AK1101" i="28"/>
  <c r="AL1101" i="28"/>
  <c r="C1102" i="28"/>
  <c r="B1102" i="28" s="1"/>
  <c r="D1102" i="28"/>
  <c r="E1102" i="28"/>
  <c r="F1102" i="28" s="1"/>
  <c r="G1102" i="28"/>
  <c r="H1102" i="28"/>
  <c r="I1102" i="28"/>
  <c r="K1102" i="28"/>
  <c r="L1102" i="28"/>
  <c r="M1102" i="28"/>
  <c r="N1102" i="28"/>
  <c r="AN1102" i="28" s="1"/>
  <c r="O1102" i="28"/>
  <c r="P1102" i="28"/>
  <c r="Q1102" i="28"/>
  <c r="R1102" i="28"/>
  <c r="S1102" i="28"/>
  <c r="T1102" i="28"/>
  <c r="U1102" i="28"/>
  <c r="V1102" i="28"/>
  <c r="W1102" i="28"/>
  <c r="X1102" i="28"/>
  <c r="Y1102" i="28"/>
  <c r="Z1102" i="28"/>
  <c r="AP1102" i="28" s="1"/>
  <c r="AA1102" i="28"/>
  <c r="AB1102" i="28"/>
  <c r="AC1102" i="28"/>
  <c r="AD1102" i="28"/>
  <c r="AE1102" i="28"/>
  <c r="AF1102" i="28"/>
  <c r="AG1102" i="28"/>
  <c r="AH1102" i="28"/>
  <c r="AI1102" i="28"/>
  <c r="AJ1102" i="28"/>
  <c r="AK1102" i="28"/>
  <c r="AL1102" i="28"/>
  <c r="C1103" i="28"/>
  <c r="D1103" i="28"/>
  <c r="E1103" i="28"/>
  <c r="F1103" i="28"/>
  <c r="G1103" i="28"/>
  <c r="H1103" i="28"/>
  <c r="I1103" i="28"/>
  <c r="K1103" i="28"/>
  <c r="L1103" i="28"/>
  <c r="M1103" i="28"/>
  <c r="N1103" i="28"/>
  <c r="O1103" i="28"/>
  <c r="P1103" i="28"/>
  <c r="Q1103" i="28"/>
  <c r="R1103" i="28"/>
  <c r="S1103" i="28"/>
  <c r="T1103" i="28"/>
  <c r="U1103" i="28"/>
  <c r="V1103" i="28"/>
  <c r="W1103" i="28"/>
  <c r="X1103" i="28"/>
  <c r="Y1103" i="28"/>
  <c r="Z1103" i="28"/>
  <c r="AA1103" i="28"/>
  <c r="AB1103" i="28"/>
  <c r="AC1103" i="28"/>
  <c r="AD1103" i="28"/>
  <c r="AE1103" i="28"/>
  <c r="AF1103" i="28"/>
  <c r="AG1103" i="28"/>
  <c r="AH1103" i="28"/>
  <c r="AI1103" i="28"/>
  <c r="AJ1103" i="28"/>
  <c r="AK1103" i="28"/>
  <c r="AL1103" i="28"/>
  <c r="C1104" i="28"/>
  <c r="B1104" i="28" s="1"/>
  <c r="D1104" i="28"/>
  <c r="E1104" i="28"/>
  <c r="F1104" i="28" s="1"/>
  <c r="G1104" i="28"/>
  <c r="H1104" i="28"/>
  <c r="I1104" i="28"/>
  <c r="K1104" i="28"/>
  <c r="L1104" i="28"/>
  <c r="M1104" i="28"/>
  <c r="N1104" i="28"/>
  <c r="O1104" i="28"/>
  <c r="P1104" i="28"/>
  <c r="Q1104" i="28"/>
  <c r="R1104" i="28"/>
  <c r="S1104" i="28"/>
  <c r="T1104" i="28"/>
  <c r="U1104" i="28"/>
  <c r="V1104" i="28"/>
  <c r="W1104" i="28"/>
  <c r="X1104" i="28"/>
  <c r="Y1104" i="28"/>
  <c r="Z1104" i="28"/>
  <c r="AP1104" i="28" s="1"/>
  <c r="AA1104" i="28"/>
  <c r="AB1104" i="28"/>
  <c r="AC1104" i="28"/>
  <c r="AD1104" i="28"/>
  <c r="AE1104" i="28"/>
  <c r="AF1104" i="28"/>
  <c r="AG1104" i="28"/>
  <c r="AH1104" i="28"/>
  <c r="AI1104" i="28"/>
  <c r="AJ1104" i="28"/>
  <c r="AK1104" i="28"/>
  <c r="AL1104" i="28"/>
  <c r="B1105" i="28"/>
  <c r="C1105" i="28"/>
  <c r="D1105" i="28"/>
  <c r="E1105" i="28"/>
  <c r="F1105" i="28"/>
  <c r="G1105" i="28"/>
  <c r="H1105" i="28"/>
  <c r="I1105" i="28"/>
  <c r="K1105" i="28"/>
  <c r="L1105" i="28"/>
  <c r="M1105" i="28"/>
  <c r="N1105" i="28"/>
  <c r="O1105" i="28"/>
  <c r="P1105" i="28"/>
  <c r="Q1105" i="28"/>
  <c r="R1105" i="28"/>
  <c r="S1105" i="28"/>
  <c r="T1105" i="28"/>
  <c r="U1105" i="28"/>
  <c r="V1105" i="28"/>
  <c r="W1105" i="28"/>
  <c r="X1105" i="28"/>
  <c r="Y1105" i="28"/>
  <c r="Z1105" i="28"/>
  <c r="AA1105" i="28"/>
  <c r="AB1105" i="28"/>
  <c r="AC1105" i="28"/>
  <c r="AD1105" i="28"/>
  <c r="AE1105" i="28"/>
  <c r="AF1105" i="28"/>
  <c r="AG1105" i="28"/>
  <c r="AH1105" i="28"/>
  <c r="AI1105" i="28"/>
  <c r="AJ1105" i="28"/>
  <c r="AK1105" i="28"/>
  <c r="AL1105" i="28"/>
  <c r="C1106" i="28"/>
  <c r="B1106" i="28" s="1"/>
  <c r="D1106" i="28"/>
  <c r="E1106" i="28"/>
  <c r="F1106" i="28"/>
  <c r="G1106" i="28"/>
  <c r="H1106" i="28"/>
  <c r="I1106" i="28"/>
  <c r="K1106" i="28"/>
  <c r="L1106" i="28"/>
  <c r="M1106" i="28"/>
  <c r="AN1106" i="28" s="1"/>
  <c r="N1106" i="28"/>
  <c r="O1106" i="28"/>
  <c r="P1106" i="28"/>
  <c r="Q1106" i="28"/>
  <c r="R1106" i="28"/>
  <c r="S1106" i="28"/>
  <c r="T1106" i="28"/>
  <c r="U1106" i="28"/>
  <c r="V1106" i="28"/>
  <c r="W1106" i="28"/>
  <c r="X1106" i="28"/>
  <c r="Y1106" i="28"/>
  <c r="AP1106" i="28" s="1"/>
  <c r="Z1106" i="28"/>
  <c r="AA1106" i="28"/>
  <c r="AB1106" i="28"/>
  <c r="AC1106" i="28"/>
  <c r="AD1106" i="28"/>
  <c r="AE1106" i="28"/>
  <c r="AF1106" i="28"/>
  <c r="AG1106" i="28"/>
  <c r="AH1106" i="28"/>
  <c r="AI1106" i="28"/>
  <c r="AJ1106" i="28"/>
  <c r="AK1106" i="28"/>
  <c r="AL1106" i="28"/>
  <c r="B1107" i="28"/>
  <c r="C1107" i="28"/>
  <c r="D1107" i="28"/>
  <c r="E1107" i="28"/>
  <c r="F1107" i="28" s="1"/>
  <c r="G1107" i="28"/>
  <c r="H1107" i="28"/>
  <c r="I1107" i="28"/>
  <c r="K1107" i="28"/>
  <c r="L1107" i="28"/>
  <c r="M1107" i="28"/>
  <c r="N1107" i="28"/>
  <c r="O1107" i="28"/>
  <c r="P1107" i="28"/>
  <c r="Q1107" i="28"/>
  <c r="R1107" i="28"/>
  <c r="S1107" i="28"/>
  <c r="T1107" i="28"/>
  <c r="U1107" i="28"/>
  <c r="V1107" i="28"/>
  <c r="W1107" i="28"/>
  <c r="X1107" i="28"/>
  <c r="Y1107" i="28"/>
  <c r="Z1107" i="28"/>
  <c r="AA1107" i="28"/>
  <c r="AB1107" i="28"/>
  <c r="AC1107" i="28"/>
  <c r="AD1107" i="28"/>
  <c r="AE1107" i="28"/>
  <c r="AF1107" i="28"/>
  <c r="AG1107" i="28"/>
  <c r="AH1107" i="28"/>
  <c r="AI1107" i="28"/>
  <c r="AJ1107" i="28"/>
  <c r="AK1107" i="28"/>
  <c r="AL1107" i="28"/>
  <c r="C1108" i="28"/>
  <c r="D1108" i="28"/>
  <c r="B1108" i="28" s="1"/>
  <c r="E1108" i="28"/>
  <c r="F1108" i="28"/>
  <c r="G1108" i="28"/>
  <c r="H1108" i="28"/>
  <c r="I1108" i="28"/>
  <c r="K1108" i="28"/>
  <c r="L1108" i="28"/>
  <c r="M1108" i="28"/>
  <c r="AN1108" i="28" s="1"/>
  <c r="N1108" i="28"/>
  <c r="O1108" i="28"/>
  <c r="P1108" i="28"/>
  <c r="Q1108" i="28"/>
  <c r="R1108" i="28"/>
  <c r="S1108" i="28"/>
  <c r="T1108" i="28"/>
  <c r="U1108" i="28"/>
  <c r="V1108" i="28"/>
  <c r="W1108" i="28"/>
  <c r="X1108" i="28"/>
  <c r="Y1108" i="28"/>
  <c r="Z1108" i="28"/>
  <c r="AA1108" i="28"/>
  <c r="AB1108" i="28"/>
  <c r="AC1108" i="28"/>
  <c r="AD1108" i="28"/>
  <c r="AE1108" i="28"/>
  <c r="AF1108" i="28"/>
  <c r="AG1108" i="28"/>
  <c r="AH1108" i="28"/>
  <c r="AI1108" i="28"/>
  <c r="AJ1108" i="28"/>
  <c r="AK1108" i="28"/>
  <c r="AL1108" i="28"/>
  <c r="C1109" i="28"/>
  <c r="B1109" i="28" s="1"/>
  <c r="D1109" i="28"/>
  <c r="E1109" i="28"/>
  <c r="F1109" i="28" s="1"/>
  <c r="G1109" i="28"/>
  <c r="AM1109" i="28" s="1"/>
  <c r="H1109" i="28"/>
  <c r="I1109" i="28"/>
  <c r="K1109" i="28"/>
  <c r="L1109" i="28"/>
  <c r="M1109" i="28"/>
  <c r="N1109" i="28"/>
  <c r="O1109" i="28"/>
  <c r="P1109" i="28"/>
  <c r="Q1109" i="28"/>
  <c r="R1109" i="28"/>
  <c r="S1109" i="28"/>
  <c r="T1109" i="28"/>
  <c r="U1109" i="28"/>
  <c r="V1109" i="28"/>
  <c r="W1109" i="28"/>
  <c r="X1109" i="28"/>
  <c r="Y1109" i="28"/>
  <c r="Z1109" i="28"/>
  <c r="AA1109" i="28"/>
  <c r="AB1109" i="28"/>
  <c r="AC1109" i="28"/>
  <c r="AD1109" i="28"/>
  <c r="AE1109" i="28"/>
  <c r="AF1109" i="28"/>
  <c r="AG1109" i="28"/>
  <c r="AH1109" i="28"/>
  <c r="AI1109" i="28"/>
  <c r="AJ1109" i="28"/>
  <c r="AK1109" i="28"/>
  <c r="AL1109" i="28"/>
  <c r="C1110" i="28"/>
  <c r="D1110" i="28"/>
  <c r="B1110" i="28" s="1"/>
  <c r="E1110" i="28"/>
  <c r="F1110" i="28"/>
  <c r="G1110" i="28"/>
  <c r="AM1110" i="28" s="1"/>
  <c r="H1110" i="28"/>
  <c r="I1110" i="28"/>
  <c r="K1110" i="28"/>
  <c r="L1110" i="28"/>
  <c r="M1110" i="28"/>
  <c r="N1110" i="28"/>
  <c r="O1110" i="28"/>
  <c r="P1110" i="28"/>
  <c r="AN1110" i="28" s="1"/>
  <c r="Q1110" i="28"/>
  <c r="R1110" i="28"/>
  <c r="S1110" i="28"/>
  <c r="T1110" i="28"/>
  <c r="U1110" i="28"/>
  <c r="V1110" i="28"/>
  <c r="W1110" i="28"/>
  <c r="X1110" i="28"/>
  <c r="Y1110" i="28"/>
  <c r="Z1110" i="28"/>
  <c r="AA1110" i="28"/>
  <c r="AB1110" i="28"/>
  <c r="AC1110" i="28"/>
  <c r="AD1110" i="28"/>
  <c r="AE1110" i="28"/>
  <c r="AF1110" i="28"/>
  <c r="AG1110" i="28"/>
  <c r="AH1110" i="28"/>
  <c r="AI1110" i="28"/>
  <c r="AJ1110" i="28"/>
  <c r="AK1110" i="28"/>
  <c r="AL1110" i="28"/>
  <c r="C1111" i="28"/>
  <c r="D1111" i="28"/>
  <c r="E1111" i="28"/>
  <c r="F1111" i="28" s="1"/>
  <c r="G1111" i="28"/>
  <c r="H1111" i="28"/>
  <c r="I1111" i="28"/>
  <c r="K1111" i="28"/>
  <c r="L1111" i="28"/>
  <c r="M1111" i="28"/>
  <c r="N1111" i="28"/>
  <c r="O1111" i="28"/>
  <c r="P1111" i="28"/>
  <c r="Q1111" i="28"/>
  <c r="R1111" i="28"/>
  <c r="S1111" i="28"/>
  <c r="T1111" i="28"/>
  <c r="U1111" i="28"/>
  <c r="V1111" i="28"/>
  <c r="W1111" i="28"/>
  <c r="X1111" i="28"/>
  <c r="Y1111" i="28"/>
  <c r="Z1111" i="28"/>
  <c r="AA1111" i="28"/>
  <c r="AB1111" i="28"/>
  <c r="AC1111" i="28"/>
  <c r="AD1111" i="28"/>
  <c r="AE1111" i="28"/>
  <c r="AF1111" i="28"/>
  <c r="AG1111" i="28"/>
  <c r="AH1111" i="28"/>
  <c r="AI1111" i="28"/>
  <c r="AJ1111" i="28"/>
  <c r="AK1111" i="28"/>
  <c r="AL1111" i="28"/>
  <c r="C1112" i="28"/>
  <c r="D1112" i="28"/>
  <c r="B1112" i="28" s="1"/>
  <c r="E1112" i="28"/>
  <c r="F1112" i="28" s="1"/>
  <c r="G1112" i="28"/>
  <c r="H1112" i="28"/>
  <c r="I1112" i="28"/>
  <c r="K1112" i="28"/>
  <c r="L1112" i="28"/>
  <c r="M1112" i="28"/>
  <c r="N1112" i="28"/>
  <c r="O1112" i="28"/>
  <c r="P1112" i="28"/>
  <c r="Q1112" i="28"/>
  <c r="AO1112" i="28" s="1"/>
  <c r="R1112" i="28"/>
  <c r="S1112" i="28"/>
  <c r="T1112" i="28"/>
  <c r="U1112" i="28"/>
  <c r="V1112" i="28"/>
  <c r="W1112" i="28"/>
  <c r="X1112" i="28"/>
  <c r="Y1112" i="28"/>
  <c r="Z1112" i="28"/>
  <c r="AA1112" i="28"/>
  <c r="AB1112" i="28"/>
  <c r="AC1112" i="28"/>
  <c r="AD1112" i="28"/>
  <c r="AE1112" i="28"/>
  <c r="AF1112" i="28"/>
  <c r="AG1112" i="28"/>
  <c r="AH1112" i="28"/>
  <c r="AI1112" i="28"/>
  <c r="AJ1112" i="28"/>
  <c r="AK1112" i="28"/>
  <c r="AL1112" i="28"/>
  <c r="C1113" i="28"/>
  <c r="D1113" i="28"/>
  <c r="E1113" i="28"/>
  <c r="F1113" i="28"/>
  <c r="G1113" i="28"/>
  <c r="H1113" i="28"/>
  <c r="I1113" i="28"/>
  <c r="K1113" i="28"/>
  <c r="L1113" i="28"/>
  <c r="M1113" i="28"/>
  <c r="N1113" i="28"/>
  <c r="O1113" i="28"/>
  <c r="P1113" i="28"/>
  <c r="AN1113" i="28" s="1"/>
  <c r="Q1113" i="28"/>
  <c r="R1113" i="28"/>
  <c r="S1113" i="28"/>
  <c r="T1113" i="28"/>
  <c r="U1113" i="28"/>
  <c r="V1113" i="28"/>
  <c r="W1113" i="28"/>
  <c r="X1113" i="28"/>
  <c r="Y1113" i="28"/>
  <c r="Z1113" i="28"/>
  <c r="AA1113" i="28"/>
  <c r="AB1113" i="28"/>
  <c r="AC1113" i="28"/>
  <c r="AD1113" i="28"/>
  <c r="AE1113" i="28"/>
  <c r="AF1113" i="28"/>
  <c r="AG1113" i="28"/>
  <c r="AH1113" i="28"/>
  <c r="AI1113" i="28"/>
  <c r="AJ1113" i="28"/>
  <c r="AK1113" i="28"/>
  <c r="AL1113" i="28"/>
  <c r="C1114" i="28"/>
  <c r="B1114" i="28" s="1"/>
  <c r="D1114" i="28"/>
  <c r="E1114" i="28"/>
  <c r="F1114" i="28" s="1"/>
  <c r="G1114" i="28"/>
  <c r="H1114" i="28"/>
  <c r="I1114" i="28"/>
  <c r="K1114" i="28"/>
  <c r="L1114" i="28"/>
  <c r="M1114" i="28"/>
  <c r="N1114" i="28"/>
  <c r="O1114" i="28"/>
  <c r="P1114" i="28"/>
  <c r="AN1114" i="28" s="1"/>
  <c r="Q1114" i="28"/>
  <c r="R1114" i="28"/>
  <c r="S1114" i="28"/>
  <c r="T1114" i="28"/>
  <c r="U1114" i="28"/>
  <c r="V1114" i="28"/>
  <c r="W1114" i="28"/>
  <c r="X1114" i="28"/>
  <c r="Y1114" i="28"/>
  <c r="Z1114" i="28"/>
  <c r="AA1114" i="28"/>
  <c r="AB1114" i="28"/>
  <c r="AC1114" i="28"/>
  <c r="AD1114" i="28"/>
  <c r="AE1114" i="28"/>
  <c r="AF1114" i="28"/>
  <c r="AG1114" i="28"/>
  <c r="AH1114" i="28"/>
  <c r="AI1114" i="28"/>
  <c r="AJ1114" i="28"/>
  <c r="AK1114" i="28"/>
  <c r="AL1114" i="28"/>
  <c r="C1115" i="28"/>
  <c r="B1115" i="28" s="1"/>
  <c r="D1115" i="28"/>
  <c r="E1115" i="28"/>
  <c r="F1115" i="28"/>
  <c r="G1115" i="28"/>
  <c r="H1115" i="28"/>
  <c r="I1115" i="28"/>
  <c r="K1115" i="28"/>
  <c r="L1115" i="28"/>
  <c r="M1115" i="28"/>
  <c r="N1115" i="28"/>
  <c r="O1115" i="28"/>
  <c r="P1115" i="28"/>
  <c r="Q1115" i="28"/>
  <c r="R1115" i="28"/>
  <c r="AO1115" i="28" s="1"/>
  <c r="S1115" i="28"/>
  <c r="T1115" i="28"/>
  <c r="U1115" i="28"/>
  <c r="V1115" i="28"/>
  <c r="W1115" i="28"/>
  <c r="X1115" i="28"/>
  <c r="Y1115" i="28"/>
  <c r="Z1115" i="28"/>
  <c r="AA1115" i="28"/>
  <c r="AB1115" i="28"/>
  <c r="AC1115" i="28"/>
  <c r="AD1115" i="28"/>
  <c r="AE1115" i="28"/>
  <c r="AF1115" i="28"/>
  <c r="AG1115" i="28"/>
  <c r="AH1115" i="28"/>
  <c r="AI1115" i="28"/>
  <c r="AJ1115" i="28"/>
  <c r="AK1115" i="28"/>
  <c r="AL1115" i="28"/>
  <c r="C1116" i="28"/>
  <c r="D1116" i="28"/>
  <c r="E1116" i="28"/>
  <c r="G1116" i="28"/>
  <c r="H1116" i="28"/>
  <c r="I1116" i="28"/>
  <c r="K1116" i="28"/>
  <c r="L1116" i="28"/>
  <c r="M1116" i="28"/>
  <c r="N1116" i="28"/>
  <c r="O1116" i="28"/>
  <c r="P1116" i="28"/>
  <c r="Q1116" i="28"/>
  <c r="R1116" i="28"/>
  <c r="S1116" i="28"/>
  <c r="T1116" i="28"/>
  <c r="U1116" i="28"/>
  <c r="V1116" i="28"/>
  <c r="W1116" i="28"/>
  <c r="X1116" i="28"/>
  <c r="Y1116" i="28"/>
  <c r="AP1116" i="28" s="1"/>
  <c r="Z1116" i="28"/>
  <c r="AA1116" i="28"/>
  <c r="AB1116" i="28"/>
  <c r="AC1116" i="28"/>
  <c r="AD1116" i="28"/>
  <c r="AE1116" i="28"/>
  <c r="AF1116" i="28"/>
  <c r="AG1116" i="28"/>
  <c r="AH1116" i="28"/>
  <c r="AI1116" i="28"/>
  <c r="AJ1116" i="28"/>
  <c r="AK1116" i="28"/>
  <c r="AL1116" i="28"/>
  <c r="C1117" i="28"/>
  <c r="D1117" i="28"/>
  <c r="B1117" i="28" s="1"/>
  <c r="E1117" i="28"/>
  <c r="F1117" i="28" s="1"/>
  <c r="G1117" i="28"/>
  <c r="H1117" i="28"/>
  <c r="I1117" i="28"/>
  <c r="K1117" i="28"/>
  <c r="L1117" i="28"/>
  <c r="M1117" i="28"/>
  <c r="N1117" i="28"/>
  <c r="O1117" i="28"/>
  <c r="P1117" i="28"/>
  <c r="Q1117" i="28"/>
  <c r="AO1117" i="28" s="1"/>
  <c r="R1117" i="28"/>
  <c r="S1117" i="28"/>
  <c r="T1117" i="28"/>
  <c r="U1117" i="28"/>
  <c r="V1117" i="28"/>
  <c r="W1117" i="28"/>
  <c r="X1117" i="28"/>
  <c r="Y1117" i="28"/>
  <c r="Z1117" i="28"/>
  <c r="AA1117" i="28"/>
  <c r="AB1117" i="28"/>
  <c r="AC1117" i="28"/>
  <c r="AD1117" i="28"/>
  <c r="AE1117" i="28"/>
  <c r="AF1117" i="28"/>
  <c r="AG1117" i="28"/>
  <c r="AH1117" i="28"/>
  <c r="AI1117" i="28"/>
  <c r="AJ1117" i="28"/>
  <c r="AK1117" i="28"/>
  <c r="AL1117" i="28"/>
  <c r="C1118" i="28"/>
  <c r="D1118" i="28"/>
  <c r="E1118" i="28"/>
  <c r="F1118" i="28" s="1"/>
  <c r="G1118" i="28"/>
  <c r="H1118" i="28"/>
  <c r="I1118" i="28"/>
  <c r="K1118" i="28"/>
  <c r="L1118" i="28"/>
  <c r="M1118" i="28"/>
  <c r="N1118" i="28"/>
  <c r="O1118" i="28"/>
  <c r="P1118" i="28"/>
  <c r="Q1118" i="28"/>
  <c r="R1118" i="28"/>
  <c r="S1118" i="28"/>
  <c r="T1118" i="28"/>
  <c r="U1118" i="28"/>
  <c r="V1118" i="28"/>
  <c r="W1118" i="28"/>
  <c r="X1118" i="28"/>
  <c r="Y1118" i="28"/>
  <c r="Z1118" i="28"/>
  <c r="AA1118" i="28"/>
  <c r="AB1118" i="28"/>
  <c r="AC1118" i="28"/>
  <c r="AD1118" i="28"/>
  <c r="AE1118" i="28"/>
  <c r="AF1118" i="28"/>
  <c r="AG1118" i="28"/>
  <c r="AH1118" i="28"/>
  <c r="AI1118" i="28"/>
  <c r="AJ1118" i="28"/>
  <c r="AK1118" i="28"/>
  <c r="AL1118" i="28"/>
  <c r="B1119" i="28"/>
  <c r="C1119" i="28"/>
  <c r="D1119" i="28"/>
  <c r="E1119" i="28"/>
  <c r="F1119" i="28" s="1"/>
  <c r="G1119" i="28"/>
  <c r="H1119" i="28"/>
  <c r="I1119" i="28"/>
  <c r="K1119" i="28"/>
  <c r="L1119" i="28"/>
  <c r="M1119" i="28"/>
  <c r="N1119" i="28"/>
  <c r="O1119" i="28"/>
  <c r="P1119" i="28"/>
  <c r="Q1119" i="28"/>
  <c r="R1119" i="28"/>
  <c r="S1119" i="28"/>
  <c r="T1119" i="28"/>
  <c r="U1119" i="28"/>
  <c r="V1119" i="28"/>
  <c r="W1119" i="28"/>
  <c r="X1119" i="28"/>
  <c r="Y1119" i="28"/>
  <c r="Z1119" i="28"/>
  <c r="AP1119" i="28" s="1"/>
  <c r="AA1119" i="28"/>
  <c r="AB1119" i="28"/>
  <c r="AC1119" i="28"/>
  <c r="AD1119" i="28"/>
  <c r="AE1119" i="28"/>
  <c r="AF1119" i="28"/>
  <c r="AG1119" i="28"/>
  <c r="AH1119" i="28"/>
  <c r="AI1119" i="28"/>
  <c r="AJ1119" i="28"/>
  <c r="AK1119" i="28"/>
  <c r="AL1119" i="28"/>
  <c r="B1120" i="28"/>
  <c r="C1120" i="28"/>
  <c r="D1120" i="28"/>
  <c r="E1120" i="28"/>
  <c r="F1120" i="28"/>
  <c r="G1120" i="28"/>
  <c r="H1120" i="28"/>
  <c r="I1120" i="28"/>
  <c r="K1120" i="28"/>
  <c r="L1120" i="28"/>
  <c r="M1120" i="28"/>
  <c r="N1120" i="28"/>
  <c r="AN1120" i="28" s="1"/>
  <c r="O1120" i="28"/>
  <c r="P1120" i="28"/>
  <c r="Q1120" i="28"/>
  <c r="R1120" i="28"/>
  <c r="S1120" i="28"/>
  <c r="T1120" i="28"/>
  <c r="U1120" i="28"/>
  <c r="V1120" i="28"/>
  <c r="W1120" i="28"/>
  <c r="X1120" i="28"/>
  <c r="Y1120" i="28"/>
  <c r="Z1120" i="28"/>
  <c r="AA1120" i="28"/>
  <c r="AB1120" i="28"/>
  <c r="AC1120" i="28"/>
  <c r="AD1120" i="28"/>
  <c r="AE1120" i="28"/>
  <c r="AF1120" i="28"/>
  <c r="AG1120" i="28"/>
  <c r="AH1120" i="28"/>
  <c r="AI1120" i="28"/>
  <c r="AJ1120" i="28"/>
  <c r="AK1120" i="28"/>
  <c r="AL1120" i="28"/>
  <c r="B1121" i="28"/>
  <c r="C1121" i="28"/>
  <c r="D1121" i="28"/>
  <c r="E1121" i="28"/>
  <c r="F1121" i="28" s="1"/>
  <c r="G1121" i="28"/>
  <c r="H1121" i="28"/>
  <c r="I1121" i="28"/>
  <c r="K1121" i="28"/>
  <c r="L1121" i="28"/>
  <c r="M1121" i="28"/>
  <c r="N1121" i="28"/>
  <c r="O1121" i="28"/>
  <c r="P1121" i="28"/>
  <c r="Q1121" i="28"/>
  <c r="R1121" i="28"/>
  <c r="S1121" i="28"/>
  <c r="T1121" i="28"/>
  <c r="U1121" i="28"/>
  <c r="V1121" i="28"/>
  <c r="W1121" i="28"/>
  <c r="X1121" i="28"/>
  <c r="Y1121" i="28"/>
  <c r="Z1121" i="28"/>
  <c r="AA1121" i="28"/>
  <c r="AB1121" i="28"/>
  <c r="AC1121" i="28"/>
  <c r="AD1121" i="28"/>
  <c r="AE1121" i="28"/>
  <c r="AF1121" i="28"/>
  <c r="AG1121" i="28"/>
  <c r="AH1121" i="28"/>
  <c r="AI1121" i="28"/>
  <c r="AJ1121" i="28"/>
  <c r="AK1121" i="28"/>
  <c r="AL1121" i="28"/>
  <c r="C1122" i="28"/>
  <c r="D1122" i="28"/>
  <c r="B1122" i="28" s="1"/>
  <c r="E1122" i="28"/>
  <c r="F1122" i="28"/>
  <c r="G1122" i="28"/>
  <c r="H1122" i="28"/>
  <c r="I1122" i="28"/>
  <c r="K1122" i="28"/>
  <c r="L1122" i="28"/>
  <c r="M1122" i="28"/>
  <c r="N1122" i="28"/>
  <c r="O1122" i="28"/>
  <c r="P1122" i="28"/>
  <c r="Q1122" i="28"/>
  <c r="R1122" i="28"/>
  <c r="S1122" i="28"/>
  <c r="T1122" i="28"/>
  <c r="U1122" i="28"/>
  <c r="V1122" i="28"/>
  <c r="W1122" i="28"/>
  <c r="X1122" i="28"/>
  <c r="Y1122" i="28"/>
  <c r="Z1122" i="28"/>
  <c r="AA1122" i="28"/>
  <c r="AB1122" i="28"/>
  <c r="AC1122" i="28"/>
  <c r="AD1122" i="28"/>
  <c r="AE1122" i="28"/>
  <c r="AF1122" i="28"/>
  <c r="AG1122" i="28"/>
  <c r="AH1122" i="28"/>
  <c r="AI1122" i="28"/>
  <c r="AJ1122" i="28"/>
  <c r="AK1122" i="28"/>
  <c r="AL1122" i="28"/>
  <c r="C1123" i="28"/>
  <c r="D1123" i="28"/>
  <c r="E1123" i="28"/>
  <c r="F1123" i="28" s="1"/>
  <c r="G1123" i="28"/>
  <c r="H1123" i="28"/>
  <c r="I1123" i="28"/>
  <c r="K1123" i="28"/>
  <c r="L1123" i="28"/>
  <c r="M1123" i="28"/>
  <c r="N1123" i="28"/>
  <c r="O1123" i="28"/>
  <c r="P1123" i="28"/>
  <c r="Q1123" i="28"/>
  <c r="R1123" i="28"/>
  <c r="S1123" i="28"/>
  <c r="T1123" i="28"/>
  <c r="U1123" i="28"/>
  <c r="V1123" i="28"/>
  <c r="W1123" i="28"/>
  <c r="X1123" i="28"/>
  <c r="Y1123" i="28"/>
  <c r="Z1123" i="28"/>
  <c r="AA1123" i="28"/>
  <c r="AB1123" i="28"/>
  <c r="AC1123" i="28"/>
  <c r="AD1123" i="28"/>
  <c r="AE1123" i="28"/>
  <c r="AF1123" i="28"/>
  <c r="AG1123" i="28"/>
  <c r="AH1123" i="28"/>
  <c r="AI1123" i="28"/>
  <c r="AJ1123" i="28"/>
  <c r="AK1123" i="28"/>
  <c r="AL1123" i="28"/>
  <c r="C1124" i="28"/>
  <c r="D1124" i="28"/>
  <c r="B1124" i="28" s="1"/>
  <c r="E1124" i="28"/>
  <c r="F1124" i="28"/>
  <c r="G1124" i="28"/>
  <c r="H1124" i="28"/>
  <c r="I1124" i="28"/>
  <c r="K1124" i="28"/>
  <c r="L1124" i="28"/>
  <c r="M1124" i="28"/>
  <c r="N1124" i="28"/>
  <c r="O1124" i="28"/>
  <c r="P1124" i="28"/>
  <c r="Q1124" i="28"/>
  <c r="R1124" i="28"/>
  <c r="AO1124" i="28" s="1"/>
  <c r="S1124" i="28"/>
  <c r="T1124" i="28"/>
  <c r="U1124" i="28"/>
  <c r="V1124" i="28"/>
  <c r="W1124" i="28"/>
  <c r="X1124" i="28"/>
  <c r="Y1124" i="28"/>
  <c r="Z1124" i="28"/>
  <c r="AA1124" i="28"/>
  <c r="AB1124" i="28"/>
  <c r="AC1124" i="28"/>
  <c r="AD1124" i="28"/>
  <c r="AE1124" i="28"/>
  <c r="AF1124" i="28"/>
  <c r="AG1124" i="28"/>
  <c r="AH1124" i="28"/>
  <c r="AI1124" i="28"/>
  <c r="AJ1124" i="28"/>
  <c r="AK1124" i="28"/>
  <c r="AL1124" i="28"/>
  <c r="C1125" i="28"/>
  <c r="B1125" i="28" s="1"/>
  <c r="D1125" i="28"/>
  <c r="E1125" i="28"/>
  <c r="F1125" i="28"/>
  <c r="G1125" i="28"/>
  <c r="H1125" i="28"/>
  <c r="I1125" i="28"/>
  <c r="K1125" i="28"/>
  <c r="L1125" i="28"/>
  <c r="M1125" i="28"/>
  <c r="N1125" i="28"/>
  <c r="O1125" i="28"/>
  <c r="P1125" i="28"/>
  <c r="Q1125" i="28"/>
  <c r="R1125" i="28"/>
  <c r="AO1125" i="28" s="1"/>
  <c r="S1125" i="28"/>
  <c r="T1125" i="28"/>
  <c r="U1125" i="28"/>
  <c r="V1125" i="28"/>
  <c r="W1125" i="28"/>
  <c r="X1125" i="28"/>
  <c r="Y1125" i="28"/>
  <c r="Z1125" i="28"/>
  <c r="AA1125" i="28"/>
  <c r="AB1125" i="28"/>
  <c r="AC1125" i="28"/>
  <c r="AD1125" i="28"/>
  <c r="AE1125" i="28"/>
  <c r="AF1125" i="28"/>
  <c r="AG1125" i="28"/>
  <c r="AH1125" i="28"/>
  <c r="AI1125" i="28"/>
  <c r="AJ1125" i="28"/>
  <c r="AK1125" i="28"/>
  <c r="AL1125" i="28"/>
  <c r="C1126" i="28"/>
  <c r="D1126" i="28"/>
  <c r="E1126" i="28"/>
  <c r="G1126" i="28"/>
  <c r="H1126" i="28"/>
  <c r="I1126" i="28"/>
  <c r="K1126" i="28"/>
  <c r="L1126" i="28"/>
  <c r="M1126" i="28"/>
  <c r="N1126" i="28"/>
  <c r="O1126" i="28"/>
  <c r="P1126" i="28"/>
  <c r="Q1126" i="28"/>
  <c r="AO1126" i="28" s="1"/>
  <c r="R1126" i="28"/>
  <c r="S1126" i="28"/>
  <c r="T1126" i="28"/>
  <c r="U1126" i="28"/>
  <c r="V1126" i="28"/>
  <c r="W1126" i="28"/>
  <c r="X1126" i="28"/>
  <c r="Y1126" i="28"/>
  <c r="Z1126" i="28"/>
  <c r="AA1126" i="28"/>
  <c r="AB1126" i="28"/>
  <c r="AC1126" i="28"/>
  <c r="AD1126" i="28"/>
  <c r="AE1126" i="28"/>
  <c r="AF1126" i="28"/>
  <c r="AG1126" i="28"/>
  <c r="AH1126" i="28"/>
  <c r="AI1126" i="28"/>
  <c r="AJ1126" i="28"/>
  <c r="AK1126" i="28"/>
  <c r="AL1126" i="28"/>
  <c r="B1127" i="28"/>
  <c r="C1127" i="28"/>
  <c r="D1127" i="28"/>
  <c r="E1127" i="28"/>
  <c r="F1127" i="28"/>
  <c r="G1127" i="28"/>
  <c r="H1127" i="28"/>
  <c r="I1127" i="28"/>
  <c r="K1127" i="28"/>
  <c r="L1127" i="28"/>
  <c r="M1127" i="28"/>
  <c r="N1127" i="28"/>
  <c r="AN1127" i="28" s="1"/>
  <c r="O1127" i="28"/>
  <c r="P1127" i="28"/>
  <c r="Q1127" i="28"/>
  <c r="R1127" i="28"/>
  <c r="S1127" i="28"/>
  <c r="T1127" i="28"/>
  <c r="U1127" i="28"/>
  <c r="V1127" i="28"/>
  <c r="W1127" i="28"/>
  <c r="X1127" i="28"/>
  <c r="Y1127" i="28"/>
  <c r="Z1127" i="28"/>
  <c r="AA1127" i="28"/>
  <c r="AB1127" i="28"/>
  <c r="AC1127" i="28"/>
  <c r="AD1127" i="28"/>
  <c r="AE1127" i="28"/>
  <c r="AF1127" i="28"/>
  <c r="AG1127" i="28"/>
  <c r="AH1127" i="28"/>
  <c r="AI1127" i="28"/>
  <c r="AJ1127" i="28"/>
  <c r="AK1127" i="28"/>
  <c r="AL1127" i="28"/>
  <c r="C1128" i="28"/>
  <c r="B1128" i="28" s="1"/>
  <c r="D1128" i="28"/>
  <c r="E1128" i="28"/>
  <c r="F1128" i="28"/>
  <c r="G1128" i="28"/>
  <c r="H1128" i="28"/>
  <c r="I1128" i="28"/>
  <c r="K1128" i="28"/>
  <c r="L1128" i="28"/>
  <c r="M1128" i="28"/>
  <c r="N1128" i="28"/>
  <c r="O1128" i="28"/>
  <c r="P1128" i="28"/>
  <c r="Q1128" i="28"/>
  <c r="R1128" i="28"/>
  <c r="S1128" i="28"/>
  <c r="T1128" i="28"/>
  <c r="U1128" i="28"/>
  <c r="V1128" i="28"/>
  <c r="W1128" i="28"/>
  <c r="X1128" i="28"/>
  <c r="Y1128" i="28"/>
  <c r="Z1128" i="28"/>
  <c r="AA1128" i="28"/>
  <c r="AB1128" i="28"/>
  <c r="AC1128" i="28"/>
  <c r="AD1128" i="28"/>
  <c r="AE1128" i="28"/>
  <c r="AF1128" i="28"/>
  <c r="AG1128" i="28"/>
  <c r="AH1128" i="28"/>
  <c r="AI1128" i="28"/>
  <c r="AJ1128" i="28"/>
  <c r="AK1128" i="28"/>
  <c r="AL1128" i="28"/>
  <c r="C1129" i="28"/>
  <c r="D1129" i="28"/>
  <c r="E1129" i="28"/>
  <c r="F1129" i="28" s="1"/>
  <c r="G1129" i="28"/>
  <c r="H1129" i="28"/>
  <c r="I1129" i="28"/>
  <c r="K1129" i="28"/>
  <c r="L1129" i="28"/>
  <c r="M1129" i="28"/>
  <c r="N1129" i="28"/>
  <c r="O1129" i="28"/>
  <c r="P1129" i="28"/>
  <c r="Q1129" i="28"/>
  <c r="R1129" i="28"/>
  <c r="S1129" i="28"/>
  <c r="T1129" i="28"/>
  <c r="U1129" i="28"/>
  <c r="V1129" i="28"/>
  <c r="W1129" i="28"/>
  <c r="X1129" i="28"/>
  <c r="Y1129" i="28"/>
  <c r="Z1129" i="28"/>
  <c r="AA1129" i="28"/>
  <c r="AB1129" i="28"/>
  <c r="AC1129" i="28"/>
  <c r="AD1129" i="28"/>
  <c r="AE1129" i="28"/>
  <c r="AF1129" i="28"/>
  <c r="AG1129" i="28"/>
  <c r="AH1129" i="28"/>
  <c r="AI1129" i="28"/>
  <c r="AJ1129" i="28"/>
  <c r="AK1129" i="28"/>
  <c r="AL1129" i="28"/>
  <c r="C1130" i="28"/>
  <c r="D1130" i="28"/>
  <c r="E1130" i="28"/>
  <c r="F1130" i="28" s="1"/>
  <c r="G1130" i="28"/>
  <c r="H1130" i="28"/>
  <c r="I1130" i="28"/>
  <c r="K1130" i="28"/>
  <c r="L1130" i="28"/>
  <c r="M1130" i="28"/>
  <c r="N1130" i="28"/>
  <c r="O1130" i="28"/>
  <c r="P1130" i="28"/>
  <c r="Q1130" i="28"/>
  <c r="AO1130" i="28" s="1"/>
  <c r="R1130" i="28"/>
  <c r="S1130" i="28"/>
  <c r="T1130" i="28"/>
  <c r="U1130" i="28"/>
  <c r="V1130" i="28"/>
  <c r="W1130" i="28"/>
  <c r="X1130" i="28"/>
  <c r="Y1130" i="28"/>
  <c r="Z1130" i="28"/>
  <c r="AA1130" i="28"/>
  <c r="AB1130" i="28"/>
  <c r="AC1130" i="28"/>
  <c r="AD1130" i="28"/>
  <c r="AE1130" i="28"/>
  <c r="AF1130" i="28"/>
  <c r="AG1130" i="28"/>
  <c r="AH1130" i="28"/>
  <c r="AI1130" i="28"/>
  <c r="AJ1130" i="28"/>
  <c r="AK1130" i="28"/>
  <c r="AL1130" i="28"/>
  <c r="C1131" i="28"/>
  <c r="D1131" i="28"/>
  <c r="B1131" i="28" s="1"/>
  <c r="E1131" i="28"/>
  <c r="F1131" i="28"/>
  <c r="G1131" i="28"/>
  <c r="H1131" i="28"/>
  <c r="I1131" i="28"/>
  <c r="K1131" i="28"/>
  <c r="L1131" i="28"/>
  <c r="M1131" i="28"/>
  <c r="N1131" i="28"/>
  <c r="O1131" i="28"/>
  <c r="P1131" i="28"/>
  <c r="Q1131" i="28"/>
  <c r="R1131" i="28"/>
  <c r="S1131" i="28"/>
  <c r="T1131" i="28"/>
  <c r="U1131" i="28"/>
  <c r="V1131" i="28"/>
  <c r="W1131" i="28"/>
  <c r="X1131" i="28"/>
  <c r="Y1131" i="28"/>
  <c r="Z1131" i="28"/>
  <c r="AA1131" i="28"/>
  <c r="AB1131" i="28"/>
  <c r="AC1131" i="28"/>
  <c r="AD1131" i="28"/>
  <c r="AE1131" i="28"/>
  <c r="AF1131" i="28"/>
  <c r="AG1131" i="28"/>
  <c r="AH1131" i="28"/>
  <c r="AI1131" i="28"/>
  <c r="AJ1131" i="28"/>
  <c r="AK1131" i="28"/>
  <c r="AL1131" i="28"/>
  <c r="C1132" i="28"/>
  <c r="D1132" i="28"/>
  <c r="E1132" i="28"/>
  <c r="F1132" i="28" s="1"/>
  <c r="G1132" i="28"/>
  <c r="H1132" i="28"/>
  <c r="I1132" i="28"/>
  <c r="K1132" i="28"/>
  <c r="L1132" i="28"/>
  <c r="M1132" i="28"/>
  <c r="N1132" i="28"/>
  <c r="O1132" i="28"/>
  <c r="P1132" i="28"/>
  <c r="Q1132" i="28"/>
  <c r="R1132" i="28"/>
  <c r="S1132" i="28"/>
  <c r="T1132" i="28"/>
  <c r="U1132" i="28"/>
  <c r="V1132" i="28"/>
  <c r="W1132" i="28"/>
  <c r="X1132" i="28"/>
  <c r="Y1132" i="28"/>
  <c r="Z1132" i="28"/>
  <c r="AA1132" i="28"/>
  <c r="AB1132" i="28"/>
  <c r="AC1132" i="28"/>
  <c r="AD1132" i="28"/>
  <c r="AE1132" i="28"/>
  <c r="AF1132" i="28"/>
  <c r="AG1132" i="28"/>
  <c r="AH1132" i="28"/>
  <c r="AI1132" i="28"/>
  <c r="AJ1132" i="28"/>
  <c r="AK1132" i="28"/>
  <c r="AL1132" i="28"/>
  <c r="C1133" i="28"/>
  <c r="D1133" i="28"/>
  <c r="B1133" i="28" s="1"/>
  <c r="E1133" i="28"/>
  <c r="F1133" i="28" s="1"/>
  <c r="G1133" i="28"/>
  <c r="H1133" i="28"/>
  <c r="I1133" i="28"/>
  <c r="K1133" i="28"/>
  <c r="L1133" i="28"/>
  <c r="M1133" i="28"/>
  <c r="N1133" i="28"/>
  <c r="AN1133" i="28" s="1"/>
  <c r="O1133" i="28"/>
  <c r="P1133" i="28"/>
  <c r="Q1133" i="28"/>
  <c r="R1133" i="28"/>
  <c r="S1133" i="28"/>
  <c r="T1133" i="28"/>
  <c r="U1133" i="28"/>
  <c r="V1133" i="28"/>
  <c r="W1133" i="28"/>
  <c r="X1133" i="28"/>
  <c r="Y1133" i="28"/>
  <c r="Z1133" i="28"/>
  <c r="AP1133" i="28" s="1"/>
  <c r="AA1133" i="28"/>
  <c r="AB1133" i="28"/>
  <c r="AC1133" i="28"/>
  <c r="AD1133" i="28"/>
  <c r="AE1133" i="28"/>
  <c r="AF1133" i="28"/>
  <c r="AG1133" i="28"/>
  <c r="AH1133" i="28"/>
  <c r="AI1133" i="28"/>
  <c r="AJ1133" i="28"/>
  <c r="AK1133" i="28"/>
  <c r="AL1133" i="28"/>
  <c r="B1134" i="28"/>
  <c r="C1134" i="28"/>
  <c r="D1134" i="28"/>
  <c r="E1134" i="28"/>
  <c r="F1134" i="28"/>
  <c r="G1134" i="28"/>
  <c r="H1134" i="28"/>
  <c r="I1134" i="28"/>
  <c r="K1134" i="28"/>
  <c r="L1134" i="28"/>
  <c r="M1134" i="28"/>
  <c r="AN1134" i="28" s="1"/>
  <c r="N1134" i="28"/>
  <c r="O1134" i="28"/>
  <c r="P1134" i="28"/>
  <c r="Q1134" i="28"/>
  <c r="R1134" i="28"/>
  <c r="S1134" i="28"/>
  <c r="T1134" i="28"/>
  <c r="U1134" i="28"/>
  <c r="V1134" i="28"/>
  <c r="W1134" i="28"/>
  <c r="X1134" i="28"/>
  <c r="Y1134" i="28"/>
  <c r="Z1134" i="28"/>
  <c r="AA1134" i="28"/>
  <c r="AB1134" i="28"/>
  <c r="AC1134" i="28"/>
  <c r="AD1134" i="28"/>
  <c r="AE1134" i="28"/>
  <c r="AF1134" i="28"/>
  <c r="AG1134" i="28"/>
  <c r="AH1134" i="28"/>
  <c r="AI1134" i="28"/>
  <c r="AJ1134" i="28"/>
  <c r="AK1134" i="28"/>
  <c r="AL1134" i="28"/>
  <c r="B1135" i="28"/>
  <c r="C1135" i="28"/>
  <c r="D1135" i="28"/>
  <c r="E1135" i="28"/>
  <c r="F1135" i="28" s="1"/>
  <c r="G1135" i="28"/>
  <c r="H1135" i="28"/>
  <c r="I1135" i="28"/>
  <c r="K1135" i="28"/>
  <c r="L1135" i="28"/>
  <c r="M1135" i="28"/>
  <c r="N1135" i="28"/>
  <c r="O1135" i="28"/>
  <c r="P1135" i="28"/>
  <c r="Q1135" i="28"/>
  <c r="R1135" i="28"/>
  <c r="S1135" i="28"/>
  <c r="T1135" i="28"/>
  <c r="U1135" i="28"/>
  <c r="V1135" i="28"/>
  <c r="W1135" i="28"/>
  <c r="X1135" i="28"/>
  <c r="Y1135" i="28"/>
  <c r="Z1135" i="28"/>
  <c r="AA1135" i="28"/>
  <c r="AB1135" i="28"/>
  <c r="AC1135" i="28"/>
  <c r="AD1135" i="28"/>
  <c r="AE1135" i="28"/>
  <c r="AF1135" i="28"/>
  <c r="AG1135" i="28"/>
  <c r="AH1135" i="28"/>
  <c r="AI1135" i="28"/>
  <c r="AJ1135" i="28"/>
  <c r="AK1135" i="28"/>
  <c r="AL1135" i="28"/>
  <c r="C1136" i="28"/>
  <c r="D1136" i="28"/>
  <c r="B1136" i="28" s="1"/>
  <c r="E1136" i="28"/>
  <c r="F1136" i="28"/>
  <c r="G1136" i="28"/>
  <c r="H1136" i="28"/>
  <c r="I1136" i="28"/>
  <c r="K1136" i="28"/>
  <c r="L1136" i="28"/>
  <c r="M1136" i="28"/>
  <c r="N1136" i="28"/>
  <c r="O1136" i="28"/>
  <c r="P1136" i="28"/>
  <c r="Q1136" i="28"/>
  <c r="R1136" i="28"/>
  <c r="S1136" i="28"/>
  <c r="T1136" i="28"/>
  <c r="U1136" i="28"/>
  <c r="AO1136" i="28" s="1"/>
  <c r="V1136" i="28"/>
  <c r="W1136" i="28"/>
  <c r="X1136" i="28"/>
  <c r="Y1136" i="28"/>
  <c r="Z1136" i="28"/>
  <c r="AA1136" i="28"/>
  <c r="AB1136" i="28"/>
  <c r="AC1136" i="28"/>
  <c r="AD1136" i="28"/>
  <c r="AE1136" i="28"/>
  <c r="AF1136" i="28"/>
  <c r="AG1136" i="28"/>
  <c r="AH1136" i="28"/>
  <c r="AI1136" i="28"/>
  <c r="AJ1136" i="28"/>
  <c r="AK1136" i="28"/>
  <c r="AL1136" i="28"/>
  <c r="C1137" i="28"/>
  <c r="B1137" i="28" s="1"/>
  <c r="D1137" i="28"/>
  <c r="E1137" i="28"/>
  <c r="F1137" i="28" s="1"/>
  <c r="G1137" i="28"/>
  <c r="H1137" i="28"/>
  <c r="I1137" i="28"/>
  <c r="K1137" i="28"/>
  <c r="L1137" i="28"/>
  <c r="M1137" i="28"/>
  <c r="N1137" i="28"/>
  <c r="O1137" i="28"/>
  <c r="P1137" i="28"/>
  <c r="Q1137" i="28"/>
  <c r="AO1137" i="28" s="1"/>
  <c r="R1137" i="28"/>
  <c r="S1137" i="28"/>
  <c r="T1137" i="28"/>
  <c r="U1137" i="28"/>
  <c r="V1137" i="28"/>
  <c r="W1137" i="28"/>
  <c r="X1137" i="28"/>
  <c r="Y1137" i="28"/>
  <c r="Z1137" i="28"/>
  <c r="AA1137" i="28"/>
  <c r="AB1137" i="28"/>
  <c r="AC1137" i="28"/>
  <c r="AD1137" i="28"/>
  <c r="AE1137" i="28"/>
  <c r="AF1137" i="28"/>
  <c r="AG1137" i="28"/>
  <c r="AH1137" i="28"/>
  <c r="AI1137" i="28"/>
  <c r="AJ1137" i="28"/>
  <c r="AK1137" i="28"/>
  <c r="AL1137" i="28"/>
  <c r="C1138" i="28"/>
  <c r="D1138" i="28"/>
  <c r="B1138" i="28" s="1"/>
  <c r="E1138" i="28"/>
  <c r="F1138" i="28" s="1"/>
  <c r="G1138" i="28"/>
  <c r="H1138" i="28"/>
  <c r="I1138" i="28"/>
  <c r="K1138" i="28"/>
  <c r="L1138" i="28"/>
  <c r="M1138" i="28"/>
  <c r="N1138" i="28"/>
  <c r="O1138" i="28"/>
  <c r="P1138" i="28"/>
  <c r="Q1138" i="28"/>
  <c r="R1138" i="28"/>
  <c r="S1138" i="28"/>
  <c r="T1138" i="28"/>
  <c r="U1138" i="28"/>
  <c r="V1138" i="28"/>
  <c r="W1138" i="28"/>
  <c r="X1138" i="28"/>
  <c r="Y1138" i="28"/>
  <c r="Z1138" i="28"/>
  <c r="AA1138" i="28"/>
  <c r="AB1138" i="28"/>
  <c r="AC1138" i="28"/>
  <c r="AD1138" i="28"/>
  <c r="AE1138" i="28"/>
  <c r="AF1138" i="28"/>
  <c r="AG1138" i="28"/>
  <c r="AH1138" i="28"/>
  <c r="AI1138" i="28"/>
  <c r="AJ1138" i="28"/>
  <c r="AK1138" i="28"/>
  <c r="AL1138" i="28"/>
  <c r="C1139" i="28"/>
  <c r="D1139" i="28"/>
  <c r="B1139" i="28" s="1"/>
  <c r="E1139" i="28"/>
  <c r="F1139" i="28"/>
  <c r="G1139" i="28"/>
  <c r="H1139" i="28"/>
  <c r="I1139" i="28"/>
  <c r="K1139" i="28"/>
  <c r="L1139" i="28"/>
  <c r="M1139" i="28"/>
  <c r="N1139" i="28"/>
  <c r="O1139" i="28"/>
  <c r="P1139" i="28"/>
  <c r="AN1139" i="28" s="1"/>
  <c r="Q1139" i="28"/>
  <c r="R1139" i="28"/>
  <c r="AO1139" i="28" s="1"/>
  <c r="S1139" i="28"/>
  <c r="T1139" i="28"/>
  <c r="U1139" i="28"/>
  <c r="V1139" i="28"/>
  <c r="W1139" i="28"/>
  <c r="X1139" i="28"/>
  <c r="Y1139" i="28"/>
  <c r="Z1139" i="28"/>
  <c r="AA1139" i="28"/>
  <c r="AB1139" i="28"/>
  <c r="AC1139" i="28"/>
  <c r="AD1139" i="28"/>
  <c r="AE1139" i="28"/>
  <c r="AF1139" i="28"/>
  <c r="AG1139" i="28"/>
  <c r="AH1139" i="28"/>
  <c r="AI1139" i="28"/>
  <c r="AJ1139" i="28"/>
  <c r="AK1139" i="28"/>
  <c r="AL1139" i="28"/>
  <c r="C1140" i="28"/>
  <c r="B1140" i="28" s="1"/>
  <c r="D1140" i="28"/>
  <c r="E1140" i="28"/>
  <c r="F1140" i="28"/>
  <c r="G1140" i="28"/>
  <c r="H1140" i="28"/>
  <c r="I1140" i="28"/>
  <c r="K1140" i="28"/>
  <c r="L1140" i="28"/>
  <c r="M1140" i="28"/>
  <c r="N1140" i="28"/>
  <c r="O1140" i="28"/>
  <c r="P1140" i="28"/>
  <c r="Q1140" i="28"/>
  <c r="R1140" i="28"/>
  <c r="AO1140" i="28" s="1"/>
  <c r="S1140" i="28"/>
  <c r="T1140" i="28"/>
  <c r="U1140" i="28"/>
  <c r="V1140" i="28"/>
  <c r="W1140" i="28"/>
  <c r="X1140" i="28"/>
  <c r="Y1140" i="28"/>
  <c r="Z1140" i="28"/>
  <c r="AA1140" i="28"/>
  <c r="AB1140" i="28"/>
  <c r="AC1140" i="28"/>
  <c r="AD1140" i="28"/>
  <c r="AE1140" i="28"/>
  <c r="AF1140" i="28"/>
  <c r="AG1140" i="28"/>
  <c r="AH1140" i="28"/>
  <c r="AI1140" i="28"/>
  <c r="AJ1140" i="28"/>
  <c r="AK1140" i="28"/>
  <c r="AL1140" i="28"/>
  <c r="B1141" i="28"/>
  <c r="C1141" i="28"/>
  <c r="D1141" i="28"/>
  <c r="E1141" i="28"/>
  <c r="F1141" i="28" s="1"/>
  <c r="G1141" i="28"/>
  <c r="H1141" i="28"/>
  <c r="I1141" i="28"/>
  <c r="K1141" i="28"/>
  <c r="L1141" i="28"/>
  <c r="M1141" i="28"/>
  <c r="N1141" i="28"/>
  <c r="O1141" i="28"/>
  <c r="P1141" i="28"/>
  <c r="Q1141" i="28"/>
  <c r="R1141" i="28"/>
  <c r="S1141" i="28"/>
  <c r="T1141" i="28"/>
  <c r="U1141" i="28"/>
  <c r="V1141" i="28"/>
  <c r="W1141" i="28"/>
  <c r="X1141" i="28"/>
  <c r="Y1141" i="28"/>
  <c r="Z1141" i="28"/>
  <c r="AA1141" i="28"/>
  <c r="AB1141" i="28"/>
  <c r="AC1141" i="28"/>
  <c r="AD1141" i="28"/>
  <c r="AE1141" i="28"/>
  <c r="AF1141" i="28"/>
  <c r="AG1141" i="28"/>
  <c r="AH1141" i="28"/>
  <c r="AI1141" i="28"/>
  <c r="AJ1141" i="28"/>
  <c r="AK1141" i="28"/>
  <c r="AL1141" i="28"/>
  <c r="C1142" i="28"/>
  <c r="D1142" i="28"/>
  <c r="E1142" i="28"/>
  <c r="F1142" i="28" s="1"/>
  <c r="G1142" i="28"/>
  <c r="H1142" i="28"/>
  <c r="I1142" i="28"/>
  <c r="K1142" i="28"/>
  <c r="L1142" i="28"/>
  <c r="M1142" i="28"/>
  <c r="N1142" i="28"/>
  <c r="O1142" i="28"/>
  <c r="P1142" i="28"/>
  <c r="Q1142" i="28"/>
  <c r="R1142" i="28"/>
  <c r="S1142" i="28"/>
  <c r="T1142" i="28"/>
  <c r="U1142" i="28"/>
  <c r="V1142" i="28"/>
  <c r="W1142" i="28"/>
  <c r="X1142" i="28"/>
  <c r="Y1142" i="28"/>
  <c r="Z1142" i="28"/>
  <c r="AA1142" i="28"/>
  <c r="AB1142" i="28"/>
  <c r="AC1142" i="28"/>
  <c r="AD1142" i="28"/>
  <c r="AE1142" i="28"/>
  <c r="AF1142" i="28"/>
  <c r="AG1142" i="28"/>
  <c r="AH1142" i="28"/>
  <c r="AI1142" i="28"/>
  <c r="AJ1142" i="28"/>
  <c r="AK1142" i="28"/>
  <c r="AL1142" i="28"/>
  <c r="C1143" i="28"/>
  <c r="D1143" i="28"/>
  <c r="E1143" i="28"/>
  <c r="F1143" i="28"/>
  <c r="G1143" i="28"/>
  <c r="H1143" i="28"/>
  <c r="I1143" i="28"/>
  <c r="K1143" i="28"/>
  <c r="L1143" i="28"/>
  <c r="M1143" i="28"/>
  <c r="N1143" i="28"/>
  <c r="O1143" i="28"/>
  <c r="P1143" i="28"/>
  <c r="Q1143" i="28"/>
  <c r="R1143" i="28"/>
  <c r="S1143" i="28"/>
  <c r="T1143" i="28"/>
  <c r="U1143" i="28"/>
  <c r="V1143" i="28"/>
  <c r="W1143" i="28"/>
  <c r="X1143" i="28"/>
  <c r="Y1143" i="28"/>
  <c r="Z1143" i="28"/>
  <c r="AA1143" i="28"/>
  <c r="AB1143" i="28"/>
  <c r="AC1143" i="28"/>
  <c r="AD1143" i="28"/>
  <c r="AE1143" i="28"/>
  <c r="AF1143" i="28"/>
  <c r="AG1143" i="28"/>
  <c r="AH1143" i="28"/>
  <c r="AI1143" i="28"/>
  <c r="AJ1143" i="28"/>
  <c r="AK1143" i="28"/>
  <c r="AL1143" i="28"/>
  <c r="C1144" i="28"/>
  <c r="B1144" i="28" s="1"/>
  <c r="D1144" i="28"/>
  <c r="E1144" i="28"/>
  <c r="F1144" i="28"/>
  <c r="G1144" i="28"/>
  <c r="H1144" i="28"/>
  <c r="I1144" i="28"/>
  <c r="K1144" i="28"/>
  <c r="L1144" i="28"/>
  <c r="M1144" i="28"/>
  <c r="N1144" i="28"/>
  <c r="O1144" i="28"/>
  <c r="AN1144" i="28" s="1"/>
  <c r="P1144" i="28"/>
  <c r="Q1144" i="28"/>
  <c r="R1144" i="28"/>
  <c r="S1144" i="28"/>
  <c r="T1144" i="28"/>
  <c r="U1144" i="28"/>
  <c r="V1144" i="28"/>
  <c r="W1144" i="28"/>
  <c r="X1144" i="28"/>
  <c r="Y1144" i="28"/>
  <c r="Z1144" i="28"/>
  <c r="AA1144" i="28"/>
  <c r="AB1144" i="28"/>
  <c r="AC1144" i="28"/>
  <c r="AD1144" i="28"/>
  <c r="AE1144" i="28"/>
  <c r="AF1144" i="28"/>
  <c r="AG1144" i="28"/>
  <c r="AH1144" i="28"/>
  <c r="AI1144" i="28"/>
  <c r="AJ1144" i="28"/>
  <c r="AK1144" i="28"/>
  <c r="AL1144" i="28"/>
  <c r="B1145" i="28"/>
  <c r="C1145" i="28"/>
  <c r="D1145" i="28"/>
  <c r="E1145" i="28"/>
  <c r="F1145" i="28" s="1"/>
  <c r="G1145" i="28"/>
  <c r="H1145" i="28"/>
  <c r="I1145" i="28"/>
  <c r="K1145" i="28"/>
  <c r="L1145" i="28"/>
  <c r="M1145" i="28"/>
  <c r="N1145" i="28"/>
  <c r="O1145" i="28"/>
  <c r="P1145" i="28"/>
  <c r="Q1145" i="28"/>
  <c r="R1145" i="28"/>
  <c r="S1145" i="28"/>
  <c r="T1145" i="28"/>
  <c r="U1145" i="28"/>
  <c r="V1145" i="28"/>
  <c r="W1145" i="28"/>
  <c r="X1145" i="28"/>
  <c r="Y1145" i="28"/>
  <c r="Z1145" i="28"/>
  <c r="AA1145" i="28"/>
  <c r="AB1145" i="28"/>
  <c r="AC1145" i="28"/>
  <c r="AD1145" i="28"/>
  <c r="AE1145" i="28"/>
  <c r="AF1145" i="28"/>
  <c r="AG1145" i="28"/>
  <c r="AH1145" i="28"/>
  <c r="AI1145" i="28"/>
  <c r="AJ1145" i="28"/>
  <c r="AK1145" i="28"/>
  <c r="AL1145" i="28"/>
  <c r="C1146" i="28"/>
  <c r="B1146" i="28" s="1"/>
  <c r="D1146" i="28"/>
  <c r="E1146" i="28"/>
  <c r="F1146" i="28" s="1"/>
  <c r="G1146" i="28"/>
  <c r="H1146" i="28"/>
  <c r="I1146" i="28"/>
  <c r="K1146" i="28"/>
  <c r="L1146" i="28"/>
  <c r="M1146" i="28"/>
  <c r="N1146" i="28"/>
  <c r="O1146" i="28"/>
  <c r="P1146" i="28"/>
  <c r="AN1146" i="28" s="1"/>
  <c r="Q1146" i="28"/>
  <c r="R1146" i="28"/>
  <c r="S1146" i="28"/>
  <c r="T1146" i="28"/>
  <c r="U1146" i="28"/>
  <c r="V1146" i="28"/>
  <c r="W1146" i="28"/>
  <c r="X1146" i="28"/>
  <c r="Y1146" i="28"/>
  <c r="Z1146" i="28"/>
  <c r="AA1146" i="28"/>
  <c r="AB1146" i="28"/>
  <c r="AC1146" i="28"/>
  <c r="AD1146" i="28"/>
  <c r="AE1146" i="28"/>
  <c r="AF1146" i="28"/>
  <c r="AG1146" i="28"/>
  <c r="AH1146" i="28"/>
  <c r="AI1146" i="28"/>
  <c r="AJ1146" i="28"/>
  <c r="AK1146" i="28"/>
  <c r="AL1146" i="28"/>
  <c r="C1147" i="28"/>
  <c r="D1147" i="28"/>
  <c r="E1147" i="28"/>
  <c r="F1147" i="28" s="1"/>
  <c r="G1147" i="28"/>
  <c r="H1147" i="28"/>
  <c r="I1147" i="28"/>
  <c r="K1147" i="28"/>
  <c r="AM1147" i="28" s="1"/>
  <c r="L1147" i="28"/>
  <c r="M1147" i="28"/>
  <c r="N1147" i="28"/>
  <c r="O1147" i="28"/>
  <c r="P1147" i="28"/>
  <c r="Q1147" i="28"/>
  <c r="R1147" i="28"/>
  <c r="S1147" i="28"/>
  <c r="T1147" i="28"/>
  <c r="U1147" i="28"/>
  <c r="V1147" i="28"/>
  <c r="W1147" i="28"/>
  <c r="X1147" i="28"/>
  <c r="Y1147" i="28"/>
  <c r="Z1147" i="28"/>
  <c r="AA1147" i="28"/>
  <c r="AB1147" i="28"/>
  <c r="AC1147" i="28"/>
  <c r="AD1147" i="28"/>
  <c r="AE1147" i="28"/>
  <c r="AF1147" i="28"/>
  <c r="AG1147" i="28"/>
  <c r="AH1147" i="28"/>
  <c r="AI1147" i="28"/>
  <c r="AJ1147" i="28"/>
  <c r="AK1147" i="28"/>
  <c r="AL1147" i="28"/>
  <c r="C1148" i="28"/>
  <c r="B1148" i="28" s="1"/>
  <c r="D1148" i="28"/>
  <c r="E1148" i="28"/>
  <c r="F1148" i="28"/>
  <c r="G1148" i="28"/>
  <c r="H1148" i="28"/>
  <c r="I1148" i="28"/>
  <c r="K1148" i="28"/>
  <c r="L1148" i="28"/>
  <c r="M1148" i="28"/>
  <c r="N1148" i="28"/>
  <c r="O1148" i="28"/>
  <c r="P1148" i="28"/>
  <c r="Q1148" i="28"/>
  <c r="R1148" i="28"/>
  <c r="S1148" i="28"/>
  <c r="T1148" i="28"/>
  <c r="U1148" i="28"/>
  <c r="V1148" i="28"/>
  <c r="W1148" i="28"/>
  <c r="X1148" i="28"/>
  <c r="Y1148" i="28"/>
  <c r="Z1148" i="28"/>
  <c r="AA1148" i="28"/>
  <c r="AB1148" i="28"/>
  <c r="AC1148" i="28"/>
  <c r="AD1148" i="28"/>
  <c r="AE1148" i="28"/>
  <c r="AF1148" i="28"/>
  <c r="AG1148" i="28"/>
  <c r="AH1148" i="28"/>
  <c r="AI1148" i="28"/>
  <c r="AJ1148" i="28"/>
  <c r="AK1148" i="28"/>
  <c r="AL1148" i="28"/>
  <c r="B1149" i="28"/>
  <c r="C1149" i="28"/>
  <c r="D1149" i="28"/>
  <c r="E1149" i="28"/>
  <c r="F1149" i="28" s="1"/>
  <c r="G1149" i="28"/>
  <c r="H1149" i="28"/>
  <c r="I1149" i="28"/>
  <c r="K1149" i="28"/>
  <c r="L1149" i="28"/>
  <c r="M1149" i="28"/>
  <c r="N1149" i="28"/>
  <c r="O1149" i="28"/>
  <c r="P1149" i="28"/>
  <c r="Q1149" i="28"/>
  <c r="R1149" i="28"/>
  <c r="S1149" i="28"/>
  <c r="T1149" i="28"/>
  <c r="U1149" i="28"/>
  <c r="V1149" i="28"/>
  <c r="W1149" i="28"/>
  <c r="X1149" i="28"/>
  <c r="Y1149" i="28"/>
  <c r="Z1149" i="28"/>
  <c r="AA1149" i="28"/>
  <c r="AB1149" i="28"/>
  <c r="AC1149" i="28"/>
  <c r="AD1149" i="28"/>
  <c r="AE1149" i="28"/>
  <c r="AF1149" i="28"/>
  <c r="AG1149" i="28"/>
  <c r="AH1149" i="28"/>
  <c r="AI1149" i="28"/>
  <c r="AJ1149" i="28"/>
  <c r="AK1149" i="28"/>
  <c r="AL1149" i="28"/>
  <c r="C1150" i="28"/>
  <c r="D1150" i="28"/>
  <c r="B1150" i="28" s="1"/>
  <c r="E1150" i="28"/>
  <c r="F1150" i="28" s="1"/>
  <c r="G1150" i="28"/>
  <c r="H1150" i="28"/>
  <c r="I1150" i="28"/>
  <c r="K1150" i="28"/>
  <c r="L1150" i="28"/>
  <c r="M1150" i="28"/>
  <c r="N1150" i="28"/>
  <c r="O1150" i="28"/>
  <c r="P1150" i="28"/>
  <c r="Q1150" i="28"/>
  <c r="R1150" i="28"/>
  <c r="S1150" i="28"/>
  <c r="T1150" i="28"/>
  <c r="U1150" i="28"/>
  <c r="V1150" i="28"/>
  <c r="W1150" i="28"/>
  <c r="X1150" i="28"/>
  <c r="Y1150" i="28"/>
  <c r="Z1150" i="28"/>
  <c r="AA1150" i="28"/>
  <c r="AB1150" i="28"/>
  <c r="AC1150" i="28"/>
  <c r="AD1150" i="28"/>
  <c r="AE1150" i="28"/>
  <c r="AF1150" i="28"/>
  <c r="AG1150" i="28"/>
  <c r="AH1150" i="28"/>
  <c r="AI1150" i="28"/>
  <c r="AJ1150" i="28"/>
  <c r="AK1150" i="28"/>
  <c r="AL1150" i="28"/>
  <c r="C1151" i="28"/>
  <c r="D1151" i="28"/>
  <c r="B1151" i="28" s="1"/>
  <c r="E1151" i="28"/>
  <c r="F1151" i="28"/>
  <c r="G1151" i="28"/>
  <c r="H1151" i="28"/>
  <c r="I1151" i="28"/>
  <c r="K1151" i="28"/>
  <c r="L1151" i="28"/>
  <c r="M1151" i="28"/>
  <c r="N1151" i="28"/>
  <c r="O1151" i="28"/>
  <c r="P1151" i="28"/>
  <c r="Q1151" i="28"/>
  <c r="R1151" i="28"/>
  <c r="S1151" i="28"/>
  <c r="T1151" i="28"/>
  <c r="U1151" i="28"/>
  <c r="V1151" i="28"/>
  <c r="W1151" i="28"/>
  <c r="X1151" i="28"/>
  <c r="Y1151" i="28"/>
  <c r="Z1151" i="28"/>
  <c r="AA1151" i="28"/>
  <c r="AB1151" i="28"/>
  <c r="AC1151" i="28"/>
  <c r="AD1151" i="28"/>
  <c r="AE1151" i="28"/>
  <c r="AF1151" i="28"/>
  <c r="AG1151" i="28"/>
  <c r="AH1151" i="28"/>
  <c r="AI1151" i="28"/>
  <c r="AJ1151" i="28"/>
  <c r="AK1151" i="28"/>
  <c r="AL1151" i="28"/>
  <c r="C1152" i="28"/>
  <c r="D1152" i="28"/>
  <c r="E1152" i="28"/>
  <c r="F1152" i="28" s="1"/>
  <c r="G1152" i="28"/>
  <c r="H1152" i="28"/>
  <c r="I1152" i="28"/>
  <c r="K1152" i="28"/>
  <c r="L1152" i="28"/>
  <c r="M1152" i="28"/>
  <c r="N1152" i="28"/>
  <c r="O1152" i="28"/>
  <c r="P1152" i="28"/>
  <c r="Q1152" i="28"/>
  <c r="R1152" i="28"/>
  <c r="S1152" i="28"/>
  <c r="T1152" i="28"/>
  <c r="U1152" i="28"/>
  <c r="V1152" i="28"/>
  <c r="W1152" i="28"/>
  <c r="X1152" i="28"/>
  <c r="Y1152" i="28"/>
  <c r="Z1152" i="28"/>
  <c r="AA1152" i="28"/>
  <c r="AB1152" i="28"/>
  <c r="AC1152" i="28"/>
  <c r="AD1152" i="28"/>
  <c r="AE1152" i="28"/>
  <c r="AF1152" i="28"/>
  <c r="AG1152" i="28"/>
  <c r="AH1152" i="28"/>
  <c r="AI1152" i="28"/>
  <c r="AJ1152" i="28"/>
  <c r="AK1152" i="28"/>
  <c r="AL1152" i="28"/>
  <c r="C1153" i="28"/>
  <c r="D1153" i="28"/>
  <c r="B1153" i="28" s="1"/>
  <c r="E1153" i="28"/>
  <c r="F1153" i="28"/>
  <c r="G1153" i="28"/>
  <c r="H1153" i="28"/>
  <c r="I1153" i="28"/>
  <c r="K1153" i="28"/>
  <c r="L1153" i="28"/>
  <c r="M1153" i="28"/>
  <c r="N1153" i="28"/>
  <c r="O1153" i="28"/>
  <c r="P1153" i="28"/>
  <c r="Q1153" i="28"/>
  <c r="R1153" i="28"/>
  <c r="S1153" i="28"/>
  <c r="T1153" i="28"/>
  <c r="U1153" i="28"/>
  <c r="V1153" i="28"/>
  <c r="W1153" i="28"/>
  <c r="X1153" i="28"/>
  <c r="Y1153" i="28"/>
  <c r="Z1153" i="28"/>
  <c r="AA1153" i="28"/>
  <c r="AB1153" i="28"/>
  <c r="AC1153" i="28"/>
  <c r="AD1153" i="28"/>
  <c r="AE1153" i="28"/>
  <c r="AF1153" i="28"/>
  <c r="AG1153" i="28"/>
  <c r="AH1153" i="28"/>
  <c r="AI1153" i="28"/>
  <c r="AJ1153" i="28"/>
  <c r="AK1153" i="28"/>
  <c r="AL1153" i="28"/>
  <c r="C1154" i="28"/>
  <c r="D1154" i="28"/>
  <c r="E1154" i="28"/>
  <c r="F1154" i="28"/>
  <c r="G1154" i="28"/>
  <c r="H1154" i="28"/>
  <c r="I1154" i="28"/>
  <c r="K1154" i="28"/>
  <c r="L1154" i="28"/>
  <c r="M1154" i="28"/>
  <c r="N1154" i="28"/>
  <c r="O1154" i="28"/>
  <c r="P1154" i="28"/>
  <c r="Q1154" i="28"/>
  <c r="R1154" i="28"/>
  <c r="S1154" i="28"/>
  <c r="T1154" i="28"/>
  <c r="U1154" i="28"/>
  <c r="V1154" i="28"/>
  <c r="W1154" i="28"/>
  <c r="X1154" i="28"/>
  <c r="Y1154" i="28"/>
  <c r="Z1154" i="28"/>
  <c r="AA1154" i="28"/>
  <c r="AB1154" i="28"/>
  <c r="AC1154" i="28"/>
  <c r="AD1154" i="28"/>
  <c r="AE1154" i="28"/>
  <c r="AF1154" i="28"/>
  <c r="AG1154" i="28"/>
  <c r="AH1154" i="28"/>
  <c r="AI1154" i="28"/>
  <c r="AJ1154" i="28"/>
  <c r="AK1154" i="28"/>
  <c r="AL1154" i="28"/>
  <c r="C1155" i="28"/>
  <c r="D1155" i="28"/>
  <c r="E1155" i="28"/>
  <c r="F1155" i="28" s="1"/>
  <c r="G1155" i="28"/>
  <c r="H1155" i="28"/>
  <c r="I1155" i="28"/>
  <c r="K1155" i="28"/>
  <c r="L1155" i="28"/>
  <c r="M1155" i="28"/>
  <c r="N1155" i="28"/>
  <c r="O1155" i="28"/>
  <c r="P1155" i="28"/>
  <c r="Q1155" i="28"/>
  <c r="R1155" i="28"/>
  <c r="S1155" i="28"/>
  <c r="T1155" i="28"/>
  <c r="U1155" i="28"/>
  <c r="V1155" i="28"/>
  <c r="W1155" i="28"/>
  <c r="X1155" i="28"/>
  <c r="Y1155" i="28"/>
  <c r="Z1155" i="28"/>
  <c r="AA1155" i="28"/>
  <c r="AB1155" i="28"/>
  <c r="AC1155" i="28"/>
  <c r="AD1155" i="28"/>
  <c r="AE1155" i="28"/>
  <c r="AF1155" i="28"/>
  <c r="AG1155" i="28"/>
  <c r="AH1155" i="28"/>
  <c r="AI1155" i="28"/>
  <c r="AJ1155" i="28"/>
  <c r="AK1155" i="28"/>
  <c r="AL1155" i="28"/>
  <c r="C1156" i="28"/>
  <c r="D1156" i="28"/>
  <c r="B1156" i="28" s="1"/>
  <c r="E1156" i="28"/>
  <c r="F1156" i="28" s="1"/>
  <c r="G1156" i="28"/>
  <c r="H1156" i="28"/>
  <c r="I1156" i="28"/>
  <c r="K1156" i="28"/>
  <c r="L1156" i="28"/>
  <c r="M1156" i="28"/>
  <c r="N1156" i="28"/>
  <c r="O1156" i="28"/>
  <c r="P1156" i="28"/>
  <c r="Q1156" i="28"/>
  <c r="R1156" i="28"/>
  <c r="S1156" i="28"/>
  <c r="T1156" i="28"/>
  <c r="U1156" i="28"/>
  <c r="V1156" i="28"/>
  <c r="W1156" i="28"/>
  <c r="X1156" i="28"/>
  <c r="Y1156" i="28"/>
  <c r="Z1156" i="28"/>
  <c r="AA1156" i="28"/>
  <c r="AB1156" i="28"/>
  <c r="AC1156" i="28"/>
  <c r="AD1156" i="28"/>
  <c r="AE1156" i="28"/>
  <c r="AF1156" i="28"/>
  <c r="AG1156" i="28"/>
  <c r="AH1156" i="28"/>
  <c r="AI1156" i="28"/>
  <c r="AJ1156" i="28"/>
  <c r="AK1156" i="28"/>
  <c r="AL1156" i="28"/>
  <c r="C1157" i="28"/>
  <c r="D1157" i="28"/>
  <c r="E1157" i="28"/>
  <c r="F1157" i="28"/>
  <c r="G1157" i="28"/>
  <c r="H1157" i="28"/>
  <c r="I1157" i="28"/>
  <c r="K1157" i="28"/>
  <c r="L1157" i="28"/>
  <c r="M1157" i="28"/>
  <c r="N1157" i="28"/>
  <c r="O1157" i="28"/>
  <c r="P1157" i="28"/>
  <c r="Q1157" i="28"/>
  <c r="R1157" i="28"/>
  <c r="S1157" i="28"/>
  <c r="T1157" i="28"/>
  <c r="U1157" i="28"/>
  <c r="V1157" i="28"/>
  <c r="W1157" i="28"/>
  <c r="X1157" i="28"/>
  <c r="Y1157" i="28"/>
  <c r="Z1157" i="28"/>
  <c r="AA1157" i="28"/>
  <c r="AB1157" i="28"/>
  <c r="AC1157" i="28"/>
  <c r="AD1157" i="28"/>
  <c r="AE1157" i="28"/>
  <c r="AF1157" i="28"/>
  <c r="AG1157" i="28"/>
  <c r="AH1157" i="28"/>
  <c r="AI1157" i="28"/>
  <c r="AJ1157" i="28"/>
  <c r="AK1157" i="28"/>
  <c r="AL1157" i="28"/>
  <c r="C1158" i="28"/>
  <c r="B1158" i="28" s="1"/>
  <c r="D1158" i="28"/>
  <c r="E1158" i="28"/>
  <c r="F1158" i="28" s="1"/>
  <c r="G1158" i="28"/>
  <c r="H1158" i="28"/>
  <c r="I1158" i="28"/>
  <c r="K1158" i="28"/>
  <c r="L1158" i="28"/>
  <c r="M1158" i="28"/>
  <c r="N1158" i="28"/>
  <c r="O1158" i="28"/>
  <c r="P1158" i="28"/>
  <c r="Q1158" i="28"/>
  <c r="AO1158" i="28" s="1"/>
  <c r="R1158" i="28"/>
  <c r="S1158" i="28"/>
  <c r="T1158" i="28"/>
  <c r="U1158" i="28"/>
  <c r="V1158" i="28"/>
  <c r="W1158" i="28"/>
  <c r="X1158" i="28"/>
  <c r="Y1158" i="28"/>
  <c r="Z1158" i="28"/>
  <c r="AA1158" i="28"/>
  <c r="AB1158" i="28"/>
  <c r="AC1158" i="28"/>
  <c r="AD1158" i="28"/>
  <c r="AE1158" i="28"/>
  <c r="AF1158" i="28"/>
  <c r="AG1158" i="28"/>
  <c r="AH1158" i="28"/>
  <c r="AI1158" i="28"/>
  <c r="AJ1158" i="28"/>
  <c r="AK1158" i="28"/>
  <c r="AL1158" i="28"/>
  <c r="C1159" i="28"/>
  <c r="D1159" i="28"/>
  <c r="B1159" i="28" s="1"/>
  <c r="E1159" i="28"/>
  <c r="F1159" i="28" s="1"/>
  <c r="G1159" i="28"/>
  <c r="H1159" i="28"/>
  <c r="I1159" i="28"/>
  <c r="K1159" i="28"/>
  <c r="L1159" i="28"/>
  <c r="M1159" i="28"/>
  <c r="N1159" i="28"/>
  <c r="O1159" i="28"/>
  <c r="P1159" i="28"/>
  <c r="Q1159" i="28"/>
  <c r="AO1159" i="28" s="1"/>
  <c r="R1159" i="28"/>
  <c r="S1159" i="28"/>
  <c r="T1159" i="28"/>
  <c r="U1159" i="28"/>
  <c r="V1159" i="28"/>
  <c r="W1159" i="28"/>
  <c r="X1159" i="28"/>
  <c r="Y1159" i="28"/>
  <c r="Z1159" i="28"/>
  <c r="AA1159" i="28"/>
  <c r="AB1159" i="28"/>
  <c r="AC1159" i="28"/>
  <c r="AD1159" i="28"/>
  <c r="AE1159" i="28"/>
  <c r="AF1159" i="28"/>
  <c r="AG1159" i="28"/>
  <c r="AH1159" i="28"/>
  <c r="AI1159" i="28"/>
  <c r="AJ1159" i="28"/>
  <c r="AK1159" i="28"/>
  <c r="AL1159" i="28"/>
  <c r="C1160" i="28"/>
  <c r="D1160" i="28"/>
  <c r="E1160" i="28"/>
  <c r="F1160" i="28" s="1"/>
  <c r="G1160" i="28"/>
  <c r="H1160" i="28"/>
  <c r="I1160" i="28"/>
  <c r="K1160" i="28"/>
  <c r="L1160" i="28"/>
  <c r="M1160" i="28"/>
  <c r="N1160" i="28"/>
  <c r="O1160" i="28"/>
  <c r="P1160" i="28"/>
  <c r="Q1160" i="28"/>
  <c r="R1160" i="28"/>
  <c r="S1160" i="28"/>
  <c r="T1160" i="28"/>
  <c r="U1160" i="28"/>
  <c r="V1160" i="28"/>
  <c r="W1160" i="28"/>
  <c r="X1160" i="28"/>
  <c r="Y1160" i="28"/>
  <c r="Z1160" i="28"/>
  <c r="AA1160" i="28"/>
  <c r="AB1160" i="28"/>
  <c r="AC1160" i="28"/>
  <c r="AD1160" i="28"/>
  <c r="AE1160" i="28"/>
  <c r="AF1160" i="28"/>
  <c r="AG1160" i="28"/>
  <c r="AH1160" i="28"/>
  <c r="AI1160" i="28"/>
  <c r="AJ1160" i="28"/>
  <c r="AK1160" i="28"/>
  <c r="AL1160" i="28"/>
  <c r="C1161" i="28"/>
  <c r="B1161" i="28" s="1"/>
  <c r="D1161" i="28"/>
  <c r="E1161" i="28"/>
  <c r="F1161" i="28" s="1"/>
  <c r="G1161" i="28"/>
  <c r="H1161" i="28"/>
  <c r="I1161" i="28"/>
  <c r="K1161" i="28"/>
  <c r="L1161" i="28"/>
  <c r="M1161" i="28"/>
  <c r="N1161" i="28"/>
  <c r="O1161" i="28"/>
  <c r="P1161" i="28"/>
  <c r="Q1161" i="28"/>
  <c r="R1161" i="28"/>
  <c r="S1161" i="28"/>
  <c r="T1161" i="28"/>
  <c r="U1161" i="28"/>
  <c r="V1161" i="28"/>
  <c r="W1161" i="28"/>
  <c r="X1161" i="28"/>
  <c r="Y1161" i="28"/>
  <c r="Z1161" i="28"/>
  <c r="AA1161" i="28"/>
  <c r="AB1161" i="28"/>
  <c r="AC1161" i="28"/>
  <c r="AD1161" i="28"/>
  <c r="AE1161" i="28"/>
  <c r="AF1161" i="28"/>
  <c r="AG1161" i="28"/>
  <c r="AH1161" i="28"/>
  <c r="AI1161" i="28"/>
  <c r="AJ1161" i="28"/>
  <c r="AK1161" i="28"/>
  <c r="AL1161" i="28"/>
  <c r="C1162" i="28"/>
  <c r="B1162" i="28" s="1"/>
  <c r="D1162" i="28"/>
  <c r="E1162" i="28"/>
  <c r="F1162" i="28" s="1"/>
  <c r="G1162" i="28"/>
  <c r="H1162" i="28"/>
  <c r="I1162" i="28"/>
  <c r="K1162" i="28"/>
  <c r="L1162" i="28"/>
  <c r="M1162" i="28"/>
  <c r="N1162" i="28"/>
  <c r="O1162" i="28"/>
  <c r="P1162" i="28"/>
  <c r="Q1162" i="28"/>
  <c r="R1162" i="28"/>
  <c r="S1162" i="28"/>
  <c r="T1162" i="28"/>
  <c r="U1162" i="28"/>
  <c r="V1162" i="28"/>
  <c r="W1162" i="28"/>
  <c r="X1162" i="28"/>
  <c r="Y1162" i="28"/>
  <c r="Z1162" i="28"/>
  <c r="AA1162" i="28"/>
  <c r="AB1162" i="28"/>
  <c r="AC1162" i="28"/>
  <c r="AD1162" i="28"/>
  <c r="AE1162" i="28"/>
  <c r="AF1162" i="28"/>
  <c r="AG1162" i="28"/>
  <c r="AH1162" i="28"/>
  <c r="AI1162" i="28"/>
  <c r="AJ1162" i="28"/>
  <c r="AK1162" i="28"/>
  <c r="AL1162" i="28"/>
  <c r="C1163" i="28"/>
  <c r="B1163" i="28" s="1"/>
  <c r="D1163" i="28"/>
  <c r="E1163" i="28"/>
  <c r="F1163" i="28"/>
  <c r="G1163" i="28"/>
  <c r="H1163" i="28"/>
  <c r="I1163" i="28"/>
  <c r="K1163" i="28"/>
  <c r="L1163" i="28"/>
  <c r="M1163" i="28"/>
  <c r="N1163" i="28"/>
  <c r="O1163" i="28"/>
  <c r="P1163" i="28"/>
  <c r="Q1163" i="28"/>
  <c r="R1163" i="28"/>
  <c r="S1163" i="28"/>
  <c r="T1163" i="28"/>
  <c r="U1163" i="28"/>
  <c r="V1163" i="28"/>
  <c r="W1163" i="28"/>
  <c r="X1163" i="28"/>
  <c r="Y1163" i="28"/>
  <c r="Z1163" i="28"/>
  <c r="AA1163" i="28"/>
  <c r="AB1163" i="28"/>
  <c r="AC1163" i="28"/>
  <c r="AD1163" i="28"/>
  <c r="AE1163" i="28"/>
  <c r="AF1163" i="28"/>
  <c r="AG1163" i="28"/>
  <c r="AH1163" i="28"/>
  <c r="AI1163" i="28"/>
  <c r="AJ1163" i="28"/>
  <c r="AK1163" i="28"/>
  <c r="AL1163" i="28"/>
  <c r="B1164" i="28"/>
  <c r="C1164" i="28"/>
  <c r="D1164" i="28"/>
  <c r="E1164" i="28"/>
  <c r="F1164" i="28" s="1"/>
  <c r="G1164" i="28"/>
  <c r="H1164" i="28"/>
  <c r="I1164" i="28"/>
  <c r="K1164" i="28"/>
  <c r="L1164" i="28"/>
  <c r="M1164" i="28"/>
  <c r="N1164" i="28"/>
  <c r="O1164" i="28"/>
  <c r="P1164" i="28"/>
  <c r="Q1164" i="28"/>
  <c r="R1164" i="28"/>
  <c r="S1164" i="28"/>
  <c r="T1164" i="28"/>
  <c r="U1164" i="28"/>
  <c r="V1164" i="28"/>
  <c r="W1164" i="28"/>
  <c r="X1164" i="28"/>
  <c r="Y1164" i="28"/>
  <c r="Z1164" i="28"/>
  <c r="AA1164" i="28"/>
  <c r="AB1164" i="28"/>
  <c r="AC1164" i="28"/>
  <c r="AD1164" i="28"/>
  <c r="AE1164" i="28"/>
  <c r="AF1164" i="28"/>
  <c r="AG1164" i="28"/>
  <c r="AH1164" i="28"/>
  <c r="AI1164" i="28"/>
  <c r="AJ1164" i="28"/>
  <c r="AK1164" i="28"/>
  <c r="AL1164" i="28"/>
  <c r="C1165" i="28"/>
  <c r="D1165" i="28"/>
  <c r="B1165" i="28" s="1"/>
  <c r="E1165" i="28"/>
  <c r="F1165" i="28"/>
  <c r="G1165" i="28"/>
  <c r="H1165" i="28"/>
  <c r="I1165" i="28"/>
  <c r="K1165" i="28"/>
  <c r="L1165" i="28"/>
  <c r="M1165" i="28"/>
  <c r="N1165" i="28"/>
  <c r="O1165" i="28"/>
  <c r="P1165" i="28"/>
  <c r="Q1165" i="28"/>
  <c r="R1165" i="28"/>
  <c r="S1165" i="28"/>
  <c r="T1165" i="28"/>
  <c r="U1165" i="28"/>
  <c r="V1165" i="28"/>
  <c r="W1165" i="28"/>
  <c r="X1165" i="28"/>
  <c r="Y1165" i="28"/>
  <c r="Z1165" i="28"/>
  <c r="AA1165" i="28"/>
  <c r="AB1165" i="28"/>
  <c r="AC1165" i="28"/>
  <c r="AD1165" i="28"/>
  <c r="AE1165" i="28"/>
  <c r="AF1165" i="28"/>
  <c r="AG1165" i="28"/>
  <c r="AH1165" i="28"/>
  <c r="AI1165" i="28"/>
  <c r="AJ1165" i="28"/>
  <c r="AK1165" i="28"/>
  <c r="AL1165" i="28"/>
  <c r="C1166" i="28"/>
  <c r="D1166" i="28"/>
  <c r="E1166" i="28"/>
  <c r="F1166" i="28"/>
  <c r="G1166" i="28"/>
  <c r="H1166" i="28"/>
  <c r="I1166" i="28"/>
  <c r="K1166" i="28"/>
  <c r="L1166" i="28"/>
  <c r="M1166" i="28"/>
  <c r="N1166" i="28"/>
  <c r="O1166" i="28"/>
  <c r="P1166" i="28"/>
  <c r="Q1166" i="28"/>
  <c r="R1166" i="28"/>
  <c r="S1166" i="28"/>
  <c r="T1166" i="28"/>
  <c r="U1166" i="28"/>
  <c r="V1166" i="28"/>
  <c r="W1166" i="28"/>
  <c r="X1166" i="28"/>
  <c r="Y1166" i="28"/>
  <c r="Z1166" i="28"/>
  <c r="AA1166" i="28"/>
  <c r="AB1166" i="28"/>
  <c r="AC1166" i="28"/>
  <c r="AD1166" i="28"/>
  <c r="AE1166" i="28"/>
  <c r="AF1166" i="28"/>
  <c r="AG1166" i="28"/>
  <c r="AH1166" i="28"/>
  <c r="AI1166" i="28"/>
  <c r="AJ1166" i="28"/>
  <c r="AK1166" i="28"/>
  <c r="AL1166" i="28"/>
  <c r="C1167" i="28"/>
  <c r="D1167" i="28"/>
  <c r="E1167" i="28"/>
  <c r="F1167" i="28" s="1"/>
  <c r="G1167" i="28"/>
  <c r="H1167" i="28"/>
  <c r="I1167" i="28"/>
  <c r="K1167" i="28"/>
  <c r="L1167" i="28"/>
  <c r="M1167" i="28"/>
  <c r="N1167" i="28"/>
  <c r="O1167" i="28"/>
  <c r="P1167" i="28"/>
  <c r="Q1167" i="28"/>
  <c r="R1167" i="28"/>
  <c r="S1167" i="28"/>
  <c r="T1167" i="28"/>
  <c r="U1167" i="28"/>
  <c r="V1167" i="28"/>
  <c r="W1167" i="28"/>
  <c r="X1167" i="28"/>
  <c r="Y1167" i="28"/>
  <c r="Z1167" i="28"/>
  <c r="AA1167" i="28"/>
  <c r="AB1167" i="28"/>
  <c r="AC1167" i="28"/>
  <c r="AD1167" i="28"/>
  <c r="AE1167" i="28"/>
  <c r="AF1167" i="28"/>
  <c r="AG1167" i="28"/>
  <c r="AH1167" i="28"/>
  <c r="AI1167" i="28"/>
  <c r="AJ1167" i="28"/>
  <c r="AK1167" i="28"/>
  <c r="AL1167" i="28"/>
  <c r="C1168" i="28"/>
  <c r="D1168" i="28"/>
  <c r="B1168" i="28" s="1"/>
  <c r="E1168" i="28"/>
  <c r="F1168" i="28"/>
  <c r="G1168" i="28"/>
  <c r="H1168" i="28"/>
  <c r="I1168" i="28"/>
  <c r="K1168" i="28"/>
  <c r="L1168" i="28"/>
  <c r="M1168" i="28"/>
  <c r="N1168" i="28"/>
  <c r="O1168" i="28"/>
  <c r="P1168" i="28"/>
  <c r="Q1168" i="28"/>
  <c r="R1168" i="28"/>
  <c r="S1168" i="28"/>
  <c r="T1168" i="28"/>
  <c r="U1168" i="28"/>
  <c r="V1168" i="28"/>
  <c r="W1168" i="28"/>
  <c r="X1168" i="28"/>
  <c r="Y1168" i="28"/>
  <c r="Z1168" i="28"/>
  <c r="AA1168" i="28"/>
  <c r="AB1168" i="28"/>
  <c r="AC1168" i="28"/>
  <c r="AD1168" i="28"/>
  <c r="AE1168" i="28"/>
  <c r="AF1168" i="28"/>
  <c r="AG1168" i="28"/>
  <c r="AH1168" i="28"/>
  <c r="AI1168" i="28"/>
  <c r="AJ1168" i="28"/>
  <c r="AK1168" i="28"/>
  <c r="AL1168" i="28"/>
  <c r="C1169" i="28"/>
  <c r="D1169" i="28"/>
  <c r="E1169" i="28"/>
  <c r="F1169" i="28"/>
  <c r="G1169" i="28"/>
  <c r="H1169" i="28"/>
  <c r="I1169" i="28"/>
  <c r="K1169" i="28"/>
  <c r="L1169" i="28"/>
  <c r="M1169" i="28"/>
  <c r="N1169" i="28"/>
  <c r="O1169" i="28"/>
  <c r="P1169" i="28"/>
  <c r="Q1169" i="28"/>
  <c r="R1169" i="28"/>
  <c r="S1169" i="28"/>
  <c r="T1169" i="28"/>
  <c r="U1169" i="28"/>
  <c r="V1169" i="28"/>
  <c r="W1169" i="28"/>
  <c r="X1169" i="28"/>
  <c r="Y1169" i="28"/>
  <c r="Z1169" i="28"/>
  <c r="AA1169" i="28"/>
  <c r="AB1169" i="28"/>
  <c r="AC1169" i="28"/>
  <c r="AD1169" i="28"/>
  <c r="AE1169" i="28"/>
  <c r="AF1169" i="28"/>
  <c r="AG1169" i="28"/>
  <c r="AH1169" i="28"/>
  <c r="AI1169" i="28"/>
  <c r="AJ1169" i="28"/>
  <c r="AK1169" i="28"/>
  <c r="AL1169" i="28"/>
  <c r="C1170" i="28"/>
  <c r="D1170" i="28"/>
  <c r="E1170" i="28"/>
  <c r="F1170" i="28" s="1"/>
  <c r="G1170" i="28"/>
  <c r="H1170" i="28"/>
  <c r="I1170" i="28"/>
  <c r="K1170" i="28"/>
  <c r="L1170" i="28"/>
  <c r="M1170" i="28"/>
  <c r="N1170" i="28"/>
  <c r="O1170" i="28"/>
  <c r="P1170" i="28"/>
  <c r="Q1170" i="28"/>
  <c r="R1170" i="28"/>
  <c r="S1170" i="28"/>
  <c r="T1170" i="28"/>
  <c r="U1170" i="28"/>
  <c r="V1170" i="28"/>
  <c r="W1170" i="28"/>
  <c r="X1170" i="28"/>
  <c r="Y1170" i="28"/>
  <c r="Z1170" i="28"/>
  <c r="AA1170" i="28"/>
  <c r="AB1170" i="28"/>
  <c r="AC1170" i="28"/>
  <c r="AD1170" i="28"/>
  <c r="AE1170" i="28"/>
  <c r="AF1170" i="28"/>
  <c r="AG1170" i="28"/>
  <c r="AH1170" i="28"/>
  <c r="AI1170" i="28"/>
  <c r="AJ1170" i="28"/>
  <c r="AK1170" i="28"/>
  <c r="AL1170" i="28"/>
  <c r="C1171" i="28"/>
  <c r="D1171" i="28"/>
  <c r="E1171" i="28"/>
  <c r="F1171" i="28"/>
  <c r="G1171" i="28"/>
  <c r="H1171" i="28"/>
  <c r="I1171" i="28"/>
  <c r="K1171" i="28"/>
  <c r="L1171" i="28"/>
  <c r="M1171" i="28"/>
  <c r="N1171" i="28"/>
  <c r="O1171" i="28"/>
  <c r="P1171" i="28"/>
  <c r="Q1171" i="28"/>
  <c r="R1171" i="28"/>
  <c r="S1171" i="28"/>
  <c r="T1171" i="28"/>
  <c r="U1171" i="28"/>
  <c r="V1171" i="28"/>
  <c r="W1171" i="28"/>
  <c r="X1171" i="28"/>
  <c r="Y1171" i="28"/>
  <c r="Z1171" i="28"/>
  <c r="AA1171" i="28"/>
  <c r="AB1171" i="28"/>
  <c r="AC1171" i="28"/>
  <c r="AD1171" i="28"/>
  <c r="AE1171" i="28"/>
  <c r="AF1171" i="28"/>
  <c r="AG1171" i="28"/>
  <c r="AH1171" i="28"/>
  <c r="AI1171" i="28"/>
  <c r="AJ1171" i="28"/>
  <c r="AK1171" i="28"/>
  <c r="AL1171" i="28"/>
  <c r="C1172" i="28"/>
  <c r="B1172" i="28" s="1"/>
  <c r="D1172" i="28"/>
  <c r="E1172" i="28"/>
  <c r="F1172" i="28" s="1"/>
  <c r="G1172" i="28"/>
  <c r="H1172" i="28"/>
  <c r="I1172" i="28"/>
  <c r="K1172" i="28"/>
  <c r="L1172" i="28"/>
  <c r="AN1172" i="28" s="1"/>
  <c r="M1172" i="28"/>
  <c r="N1172" i="28"/>
  <c r="O1172" i="28"/>
  <c r="P1172" i="28"/>
  <c r="Q1172" i="28"/>
  <c r="AO1172" i="28" s="1"/>
  <c r="R1172" i="28"/>
  <c r="S1172" i="28"/>
  <c r="T1172" i="28"/>
  <c r="U1172" i="28"/>
  <c r="V1172" i="28"/>
  <c r="W1172" i="28"/>
  <c r="X1172" i="28"/>
  <c r="Y1172" i="28"/>
  <c r="Z1172" i="28"/>
  <c r="AA1172" i="28"/>
  <c r="AB1172" i="28"/>
  <c r="AC1172" i="28"/>
  <c r="AD1172" i="28"/>
  <c r="AE1172" i="28"/>
  <c r="AF1172" i="28"/>
  <c r="AG1172" i="28"/>
  <c r="AH1172" i="28"/>
  <c r="AI1172" i="28"/>
  <c r="AJ1172" i="28"/>
  <c r="AK1172" i="28"/>
  <c r="AL1172" i="28"/>
  <c r="C1173" i="28"/>
  <c r="D1173" i="28"/>
  <c r="B1173" i="28" s="1"/>
  <c r="E1173" i="28"/>
  <c r="F1173" i="28"/>
  <c r="G1173" i="28"/>
  <c r="H1173" i="28"/>
  <c r="I1173" i="28"/>
  <c r="K1173" i="28"/>
  <c r="L1173" i="28"/>
  <c r="M1173" i="28"/>
  <c r="N1173" i="28"/>
  <c r="O1173" i="28"/>
  <c r="P1173" i="28"/>
  <c r="AN1173" i="28" s="1"/>
  <c r="Q1173" i="28"/>
  <c r="R1173" i="28"/>
  <c r="S1173" i="28"/>
  <c r="T1173" i="28"/>
  <c r="U1173" i="28"/>
  <c r="V1173" i="28"/>
  <c r="W1173" i="28"/>
  <c r="X1173" i="28"/>
  <c r="Y1173" i="28"/>
  <c r="Z1173" i="28"/>
  <c r="AA1173" i="28"/>
  <c r="AB1173" i="28"/>
  <c r="AC1173" i="28"/>
  <c r="AD1173" i="28"/>
  <c r="AE1173" i="28"/>
  <c r="AF1173" i="28"/>
  <c r="AG1173" i="28"/>
  <c r="AH1173" i="28"/>
  <c r="AI1173" i="28"/>
  <c r="AJ1173" i="28"/>
  <c r="AK1173" i="28"/>
  <c r="AL1173" i="28"/>
  <c r="C1174" i="28"/>
  <c r="D1174" i="28"/>
  <c r="E1174" i="28"/>
  <c r="F1174" i="28" s="1"/>
  <c r="G1174" i="28"/>
  <c r="H1174" i="28"/>
  <c r="I1174" i="28"/>
  <c r="K1174" i="28"/>
  <c r="L1174" i="28"/>
  <c r="M1174" i="28"/>
  <c r="AN1174" i="28" s="1"/>
  <c r="N1174" i="28"/>
  <c r="O1174" i="28"/>
  <c r="P1174" i="28"/>
  <c r="Q1174" i="28"/>
  <c r="AO1174" i="28" s="1"/>
  <c r="R1174" i="28"/>
  <c r="S1174" i="28"/>
  <c r="T1174" i="28"/>
  <c r="U1174" i="28"/>
  <c r="V1174" i="28"/>
  <c r="W1174" i="28"/>
  <c r="X1174" i="28"/>
  <c r="Y1174" i="28"/>
  <c r="AP1174" i="28" s="1"/>
  <c r="Z1174" i="28"/>
  <c r="AA1174" i="28"/>
  <c r="AB1174" i="28"/>
  <c r="AC1174" i="28"/>
  <c r="AD1174" i="28"/>
  <c r="AE1174" i="28"/>
  <c r="AF1174" i="28"/>
  <c r="AG1174" i="28"/>
  <c r="AH1174" i="28"/>
  <c r="AI1174" i="28"/>
  <c r="AJ1174" i="28"/>
  <c r="AK1174" i="28"/>
  <c r="AL1174" i="28"/>
  <c r="C1175" i="28"/>
  <c r="D1175" i="28"/>
  <c r="E1175" i="28"/>
  <c r="F1175" i="28"/>
  <c r="G1175" i="28"/>
  <c r="H1175" i="28"/>
  <c r="I1175" i="28"/>
  <c r="K1175" i="28"/>
  <c r="L1175" i="28"/>
  <c r="M1175" i="28"/>
  <c r="N1175" i="28"/>
  <c r="O1175" i="28"/>
  <c r="P1175" i="28"/>
  <c r="Q1175" i="28"/>
  <c r="R1175" i="28"/>
  <c r="S1175" i="28"/>
  <c r="T1175" i="28"/>
  <c r="U1175" i="28"/>
  <c r="V1175" i="28"/>
  <c r="W1175" i="28"/>
  <c r="X1175" i="28"/>
  <c r="Y1175" i="28"/>
  <c r="AP1175" i="28" s="1"/>
  <c r="Z1175" i="28"/>
  <c r="AA1175" i="28"/>
  <c r="AB1175" i="28"/>
  <c r="AC1175" i="28"/>
  <c r="AD1175" i="28"/>
  <c r="AE1175" i="28"/>
  <c r="AF1175" i="28"/>
  <c r="AG1175" i="28"/>
  <c r="AH1175" i="28"/>
  <c r="AI1175" i="28"/>
  <c r="AJ1175" i="28"/>
  <c r="AK1175" i="28"/>
  <c r="AL1175" i="28"/>
  <c r="C1176" i="28"/>
  <c r="B1176" i="28" s="1"/>
  <c r="D1176" i="28"/>
  <c r="E1176" i="28"/>
  <c r="F1176" i="28" s="1"/>
  <c r="G1176" i="28"/>
  <c r="H1176" i="28"/>
  <c r="I1176" i="28"/>
  <c r="K1176" i="28"/>
  <c r="L1176" i="28"/>
  <c r="AN1176" i="28" s="1"/>
  <c r="M1176" i="28"/>
  <c r="N1176" i="28"/>
  <c r="O1176" i="28"/>
  <c r="P1176" i="28"/>
  <c r="Q1176" i="28"/>
  <c r="R1176" i="28"/>
  <c r="S1176" i="28"/>
  <c r="T1176" i="28"/>
  <c r="U1176" i="28"/>
  <c r="V1176" i="28"/>
  <c r="W1176" i="28"/>
  <c r="X1176" i="28"/>
  <c r="Y1176" i="28"/>
  <c r="Z1176" i="28"/>
  <c r="AA1176" i="28"/>
  <c r="AB1176" i="28"/>
  <c r="AC1176" i="28"/>
  <c r="AD1176" i="28"/>
  <c r="AE1176" i="28"/>
  <c r="AF1176" i="28"/>
  <c r="AG1176" i="28"/>
  <c r="AH1176" i="28"/>
  <c r="AI1176" i="28"/>
  <c r="AJ1176" i="28"/>
  <c r="AK1176" i="28"/>
  <c r="AL1176" i="28"/>
  <c r="B1177" i="28"/>
  <c r="C1177" i="28"/>
  <c r="D1177" i="28"/>
  <c r="E1177" i="28"/>
  <c r="F1177" i="28"/>
  <c r="G1177" i="28"/>
  <c r="H1177" i="28"/>
  <c r="I1177" i="28"/>
  <c r="K1177" i="28"/>
  <c r="L1177" i="28"/>
  <c r="M1177" i="28"/>
  <c r="N1177" i="28"/>
  <c r="O1177" i="28"/>
  <c r="P1177" i="28"/>
  <c r="Q1177" i="28"/>
  <c r="R1177" i="28"/>
  <c r="S1177" i="28"/>
  <c r="T1177" i="28"/>
  <c r="U1177" i="28"/>
  <c r="V1177" i="28"/>
  <c r="W1177" i="28"/>
  <c r="X1177" i="28"/>
  <c r="Y1177" i="28"/>
  <c r="Z1177" i="28"/>
  <c r="AA1177" i="28"/>
  <c r="AB1177" i="28"/>
  <c r="AC1177" i="28"/>
  <c r="AD1177" i="28"/>
  <c r="AE1177" i="28"/>
  <c r="AF1177" i="28"/>
  <c r="AG1177" i="28"/>
  <c r="AH1177" i="28"/>
  <c r="AI1177" i="28"/>
  <c r="AJ1177" i="28"/>
  <c r="AK1177" i="28"/>
  <c r="AL1177" i="28"/>
  <c r="C1178" i="28"/>
  <c r="B1178" i="28" s="1"/>
  <c r="D1178" i="28"/>
  <c r="E1178" i="28"/>
  <c r="F1178" i="28"/>
  <c r="G1178" i="28"/>
  <c r="H1178" i="28"/>
  <c r="I1178" i="28"/>
  <c r="K1178" i="28"/>
  <c r="L1178" i="28"/>
  <c r="M1178" i="28"/>
  <c r="N1178" i="28"/>
  <c r="O1178" i="28"/>
  <c r="P1178" i="28"/>
  <c r="Q1178" i="28"/>
  <c r="R1178" i="28"/>
  <c r="S1178" i="28"/>
  <c r="T1178" i="28"/>
  <c r="U1178" i="28"/>
  <c r="V1178" i="28"/>
  <c r="W1178" i="28"/>
  <c r="AP1178" i="28" s="1"/>
  <c r="X1178" i="28"/>
  <c r="Y1178" i="28"/>
  <c r="Z1178" i="28"/>
  <c r="AA1178" i="28"/>
  <c r="AB1178" i="28"/>
  <c r="AC1178" i="28"/>
  <c r="AD1178" i="28"/>
  <c r="AE1178" i="28"/>
  <c r="AF1178" i="28"/>
  <c r="AG1178" i="28"/>
  <c r="AH1178" i="28"/>
  <c r="AI1178" i="28"/>
  <c r="AJ1178" i="28"/>
  <c r="AK1178" i="28"/>
  <c r="AL1178" i="28"/>
  <c r="B1179" i="28"/>
  <c r="C1179" i="28"/>
  <c r="D1179" i="28"/>
  <c r="E1179" i="28"/>
  <c r="F1179" i="28" s="1"/>
  <c r="G1179" i="28"/>
  <c r="H1179" i="28"/>
  <c r="I1179" i="28"/>
  <c r="K1179" i="28"/>
  <c r="L1179" i="28"/>
  <c r="M1179" i="28"/>
  <c r="N1179" i="28"/>
  <c r="O1179" i="28"/>
  <c r="P1179" i="28"/>
  <c r="Q1179" i="28"/>
  <c r="R1179" i="28"/>
  <c r="S1179" i="28"/>
  <c r="T1179" i="28"/>
  <c r="U1179" i="28"/>
  <c r="V1179" i="28"/>
  <c r="W1179" i="28"/>
  <c r="X1179" i="28"/>
  <c r="Y1179" i="28"/>
  <c r="Z1179" i="28"/>
  <c r="AA1179" i="28"/>
  <c r="AB1179" i="28"/>
  <c r="AC1179" i="28"/>
  <c r="AD1179" i="28"/>
  <c r="AE1179" i="28"/>
  <c r="AF1179" i="28"/>
  <c r="AG1179" i="28"/>
  <c r="AH1179" i="28"/>
  <c r="AI1179" i="28"/>
  <c r="AJ1179" i="28"/>
  <c r="AK1179" i="28"/>
  <c r="AL1179" i="28"/>
  <c r="C1180" i="28"/>
  <c r="D1180" i="28"/>
  <c r="B1180" i="28" s="1"/>
  <c r="E1180" i="28"/>
  <c r="F1180" i="28"/>
  <c r="G1180" i="28"/>
  <c r="H1180" i="28"/>
  <c r="I1180" i="28"/>
  <c r="K1180" i="28"/>
  <c r="L1180" i="28"/>
  <c r="M1180" i="28"/>
  <c r="N1180" i="28"/>
  <c r="O1180" i="28"/>
  <c r="P1180" i="28"/>
  <c r="Q1180" i="28"/>
  <c r="R1180" i="28"/>
  <c r="S1180" i="28"/>
  <c r="T1180" i="28"/>
  <c r="U1180" i="28"/>
  <c r="V1180" i="28"/>
  <c r="W1180" i="28"/>
  <c r="X1180" i="28"/>
  <c r="Y1180" i="28"/>
  <c r="Z1180" i="28"/>
  <c r="AA1180" i="28"/>
  <c r="AB1180" i="28"/>
  <c r="AC1180" i="28"/>
  <c r="AD1180" i="28"/>
  <c r="AE1180" i="28"/>
  <c r="AF1180" i="28"/>
  <c r="AG1180" i="28"/>
  <c r="AH1180" i="28"/>
  <c r="AI1180" i="28"/>
  <c r="AJ1180" i="28"/>
  <c r="AK1180" i="28"/>
  <c r="AL1180" i="28"/>
  <c r="C1181" i="28"/>
  <c r="B1181" i="28" s="1"/>
  <c r="D1181" i="28"/>
  <c r="E1181" i="28"/>
  <c r="F1181" i="28" s="1"/>
  <c r="G1181" i="28"/>
  <c r="H1181" i="28"/>
  <c r="I1181" i="28"/>
  <c r="K1181" i="28"/>
  <c r="L1181" i="28"/>
  <c r="AN1181" i="28" s="1"/>
  <c r="M1181" i="28"/>
  <c r="N1181" i="28"/>
  <c r="O1181" i="28"/>
  <c r="P1181" i="28"/>
  <c r="Q1181" i="28"/>
  <c r="R1181" i="28"/>
  <c r="S1181" i="28"/>
  <c r="T1181" i="28"/>
  <c r="U1181" i="28"/>
  <c r="V1181" i="28"/>
  <c r="W1181" i="28"/>
  <c r="X1181" i="28"/>
  <c r="AP1181" i="28" s="1"/>
  <c r="Y1181" i="28"/>
  <c r="Z1181" i="28"/>
  <c r="AA1181" i="28"/>
  <c r="AB1181" i="28"/>
  <c r="AC1181" i="28"/>
  <c r="AD1181" i="28"/>
  <c r="AE1181" i="28"/>
  <c r="AF1181" i="28"/>
  <c r="AG1181" i="28"/>
  <c r="AH1181" i="28"/>
  <c r="AI1181" i="28"/>
  <c r="AJ1181" i="28"/>
  <c r="AK1181" i="28"/>
  <c r="AL1181" i="28"/>
  <c r="C1182" i="28"/>
  <c r="D1182" i="28"/>
  <c r="B1182" i="28" s="1"/>
  <c r="E1182" i="28"/>
  <c r="F1182" i="28"/>
  <c r="G1182" i="28"/>
  <c r="H1182" i="28"/>
  <c r="I1182" i="28"/>
  <c r="K1182" i="28"/>
  <c r="L1182" i="28"/>
  <c r="M1182" i="28"/>
  <c r="N1182" i="28"/>
  <c r="O1182" i="28"/>
  <c r="P1182" i="28"/>
  <c r="Q1182" i="28"/>
  <c r="R1182" i="28"/>
  <c r="S1182" i="28"/>
  <c r="T1182" i="28"/>
  <c r="U1182" i="28"/>
  <c r="V1182" i="28"/>
  <c r="W1182" i="28"/>
  <c r="X1182" i="28"/>
  <c r="Y1182" i="28"/>
  <c r="Z1182" i="28"/>
  <c r="AA1182" i="28"/>
  <c r="AB1182" i="28"/>
  <c r="AC1182" i="28"/>
  <c r="AD1182" i="28"/>
  <c r="AE1182" i="28"/>
  <c r="AF1182" i="28"/>
  <c r="AG1182" i="28"/>
  <c r="AH1182" i="28"/>
  <c r="AI1182" i="28"/>
  <c r="AJ1182" i="28"/>
  <c r="AK1182" i="28"/>
  <c r="AL1182" i="28"/>
  <c r="C1183" i="28"/>
  <c r="D1183" i="28"/>
  <c r="E1183" i="28"/>
  <c r="F1183" i="28" s="1"/>
  <c r="G1183" i="28"/>
  <c r="H1183" i="28"/>
  <c r="I1183" i="28"/>
  <c r="K1183" i="28"/>
  <c r="L1183" i="28"/>
  <c r="M1183" i="28"/>
  <c r="N1183" i="28"/>
  <c r="O1183" i="28"/>
  <c r="P1183" i="28"/>
  <c r="Q1183" i="28"/>
  <c r="R1183" i="28"/>
  <c r="S1183" i="28"/>
  <c r="T1183" i="28"/>
  <c r="U1183" i="28"/>
  <c r="V1183" i="28"/>
  <c r="AP1183" i="28" s="1"/>
  <c r="W1183" i="28"/>
  <c r="X1183" i="28"/>
  <c r="Y1183" i="28"/>
  <c r="Z1183" i="28"/>
  <c r="AA1183" i="28"/>
  <c r="AB1183" i="28"/>
  <c r="AC1183" i="28"/>
  <c r="AD1183" i="28"/>
  <c r="AE1183" i="28"/>
  <c r="AF1183" i="28"/>
  <c r="AG1183" i="28"/>
  <c r="AH1183" i="28"/>
  <c r="AI1183" i="28"/>
  <c r="AJ1183" i="28"/>
  <c r="AK1183" i="28"/>
  <c r="AL1183" i="28"/>
  <c r="C1184" i="28"/>
  <c r="D1184" i="28"/>
  <c r="B1184" i="28" s="1"/>
  <c r="E1184" i="28"/>
  <c r="F1184" i="28" s="1"/>
  <c r="G1184" i="28"/>
  <c r="H1184" i="28"/>
  <c r="I1184" i="28"/>
  <c r="K1184" i="28"/>
  <c r="L1184" i="28"/>
  <c r="M1184" i="28"/>
  <c r="N1184" i="28"/>
  <c r="AN1184" i="28" s="1"/>
  <c r="O1184" i="28"/>
  <c r="P1184" i="28"/>
  <c r="Q1184" i="28"/>
  <c r="R1184" i="28"/>
  <c r="S1184" i="28"/>
  <c r="T1184" i="28"/>
  <c r="U1184" i="28"/>
  <c r="V1184" i="28"/>
  <c r="W1184" i="28"/>
  <c r="X1184" i="28"/>
  <c r="Y1184" i="28"/>
  <c r="Z1184" i="28"/>
  <c r="AP1184" i="28" s="1"/>
  <c r="AA1184" i="28"/>
  <c r="AB1184" i="28"/>
  <c r="AC1184" i="28"/>
  <c r="AD1184" i="28"/>
  <c r="AE1184" i="28"/>
  <c r="AF1184" i="28"/>
  <c r="AG1184" i="28"/>
  <c r="AH1184" i="28"/>
  <c r="AI1184" i="28"/>
  <c r="AJ1184" i="28"/>
  <c r="AK1184" i="28"/>
  <c r="AL1184" i="28"/>
  <c r="C1185" i="28"/>
  <c r="D1185" i="28"/>
  <c r="E1185" i="28"/>
  <c r="F1185" i="28"/>
  <c r="G1185" i="28"/>
  <c r="H1185" i="28"/>
  <c r="I1185" i="28"/>
  <c r="K1185" i="28"/>
  <c r="L1185" i="28"/>
  <c r="M1185" i="28"/>
  <c r="N1185" i="28"/>
  <c r="O1185" i="28"/>
  <c r="P1185" i="28"/>
  <c r="Q1185" i="28"/>
  <c r="R1185" i="28"/>
  <c r="S1185" i="28"/>
  <c r="T1185" i="28"/>
  <c r="U1185" i="28"/>
  <c r="V1185" i="28"/>
  <c r="W1185" i="28"/>
  <c r="X1185" i="28"/>
  <c r="Y1185" i="28"/>
  <c r="Z1185" i="28"/>
  <c r="AA1185" i="28"/>
  <c r="AB1185" i="28"/>
  <c r="AC1185" i="28"/>
  <c r="AD1185" i="28"/>
  <c r="AE1185" i="28"/>
  <c r="AF1185" i="28"/>
  <c r="AG1185" i="28"/>
  <c r="AH1185" i="28"/>
  <c r="AI1185" i="28"/>
  <c r="AJ1185" i="28"/>
  <c r="AK1185" i="28"/>
  <c r="AL1185" i="28"/>
  <c r="C1186" i="28"/>
  <c r="B1186" i="28" s="1"/>
  <c r="D1186" i="28"/>
  <c r="E1186" i="28"/>
  <c r="F1186" i="28" s="1"/>
  <c r="G1186" i="28"/>
  <c r="H1186" i="28"/>
  <c r="I1186" i="28"/>
  <c r="K1186" i="28"/>
  <c r="L1186" i="28"/>
  <c r="M1186" i="28"/>
  <c r="N1186" i="28"/>
  <c r="O1186" i="28"/>
  <c r="P1186" i="28"/>
  <c r="Q1186" i="28"/>
  <c r="R1186" i="28"/>
  <c r="S1186" i="28"/>
  <c r="T1186" i="28"/>
  <c r="U1186" i="28"/>
  <c r="V1186" i="28"/>
  <c r="W1186" i="28"/>
  <c r="X1186" i="28"/>
  <c r="Y1186" i="28"/>
  <c r="Z1186" i="28"/>
  <c r="AA1186" i="28"/>
  <c r="AB1186" i="28"/>
  <c r="AC1186" i="28"/>
  <c r="AD1186" i="28"/>
  <c r="AE1186" i="28"/>
  <c r="AF1186" i="28"/>
  <c r="AG1186" i="28"/>
  <c r="AH1186" i="28"/>
  <c r="AI1186" i="28"/>
  <c r="AJ1186" i="28"/>
  <c r="AK1186" i="28"/>
  <c r="AL1186" i="28"/>
  <c r="C1187" i="28"/>
  <c r="B1187" i="28" s="1"/>
  <c r="D1187" i="28"/>
  <c r="E1187" i="28"/>
  <c r="F1187" i="28"/>
  <c r="G1187" i="28"/>
  <c r="H1187" i="28"/>
  <c r="I1187" i="28"/>
  <c r="K1187" i="28"/>
  <c r="L1187" i="28"/>
  <c r="AN1187" i="28" s="1"/>
  <c r="M1187" i="28"/>
  <c r="N1187" i="28"/>
  <c r="O1187" i="28"/>
  <c r="P1187" i="28"/>
  <c r="Q1187" i="28"/>
  <c r="R1187" i="28"/>
  <c r="S1187" i="28"/>
  <c r="T1187" i="28"/>
  <c r="U1187" i="28"/>
  <c r="V1187" i="28"/>
  <c r="W1187" i="28"/>
  <c r="X1187" i="28"/>
  <c r="AP1187" i="28" s="1"/>
  <c r="Y1187" i="28"/>
  <c r="Z1187" i="28"/>
  <c r="AA1187" i="28"/>
  <c r="AB1187" i="28"/>
  <c r="AC1187" i="28"/>
  <c r="AD1187" i="28"/>
  <c r="AE1187" i="28"/>
  <c r="AF1187" i="28"/>
  <c r="AG1187" i="28"/>
  <c r="AH1187" i="28"/>
  <c r="AI1187" i="28"/>
  <c r="AJ1187" i="28"/>
  <c r="AK1187" i="28"/>
  <c r="AL1187" i="28"/>
  <c r="B1188" i="28"/>
  <c r="C1188" i="28"/>
  <c r="D1188" i="28"/>
  <c r="E1188" i="28"/>
  <c r="F1188" i="28" s="1"/>
  <c r="G1188" i="28"/>
  <c r="H1188" i="28"/>
  <c r="I1188" i="28"/>
  <c r="K1188" i="28"/>
  <c r="L1188" i="28"/>
  <c r="M1188" i="28"/>
  <c r="N1188" i="28"/>
  <c r="O1188" i="28"/>
  <c r="P1188" i="28"/>
  <c r="Q1188" i="28"/>
  <c r="R1188" i="28"/>
  <c r="S1188" i="28"/>
  <c r="T1188" i="28"/>
  <c r="U1188" i="28"/>
  <c r="V1188" i="28"/>
  <c r="W1188" i="28"/>
  <c r="X1188" i="28"/>
  <c r="Y1188" i="28"/>
  <c r="Z1188" i="28"/>
  <c r="AA1188" i="28"/>
  <c r="AB1188" i="28"/>
  <c r="AC1188" i="28"/>
  <c r="AD1188" i="28"/>
  <c r="AE1188" i="28"/>
  <c r="AF1188" i="28"/>
  <c r="AG1188" i="28"/>
  <c r="AH1188" i="28"/>
  <c r="AI1188" i="28"/>
  <c r="AJ1188" i="28"/>
  <c r="AK1188" i="28"/>
  <c r="AL1188" i="28"/>
  <c r="C1189" i="28"/>
  <c r="D1189" i="28"/>
  <c r="E1189" i="28"/>
  <c r="F1189" i="28" s="1"/>
  <c r="G1189" i="28"/>
  <c r="H1189" i="28"/>
  <c r="I1189" i="28"/>
  <c r="K1189" i="28"/>
  <c r="L1189" i="28"/>
  <c r="M1189" i="28"/>
  <c r="AN1189" i="28" s="1"/>
  <c r="N1189" i="28"/>
  <c r="O1189" i="28"/>
  <c r="P1189" i="28"/>
  <c r="Q1189" i="28"/>
  <c r="R1189" i="28"/>
  <c r="S1189" i="28"/>
  <c r="T1189" i="28"/>
  <c r="U1189" i="28"/>
  <c r="V1189" i="28"/>
  <c r="W1189" i="28"/>
  <c r="X1189" i="28"/>
  <c r="Y1189" i="28"/>
  <c r="Z1189" i="28"/>
  <c r="AA1189" i="28"/>
  <c r="AB1189" i="28"/>
  <c r="AC1189" i="28"/>
  <c r="AD1189" i="28"/>
  <c r="AE1189" i="28"/>
  <c r="AF1189" i="28"/>
  <c r="AG1189" i="28"/>
  <c r="AH1189" i="28"/>
  <c r="AI1189" i="28"/>
  <c r="AJ1189" i="28"/>
  <c r="AK1189" i="28"/>
  <c r="AL1189" i="28"/>
  <c r="C1190" i="28"/>
  <c r="D1190" i="28"/>
  <c r="E1190" i="28"/>
  <c r="F1190" i="28" s="1"/>
  <c r="G1190" i="28"/>
  <c r="H1190" i="28"/>
  <c r="I1190" i="28"/>
  <c r="K1190" i="28"/>
  <c r="L1190" i="28"/>
  <c r="M1190" i="28"/>
  <c r="N1190" i="28"/>
  <c r="O1190" i="28"/>
  <c r="AN1190" i="28" s="1"/>
  <c r="P1190" i="28"/>
  <c r="Q1190" i="28"/>
  <c r="R1190" i="28"/>
  <c r="S1190" i="28"/>
  <c r="T1190" i="28"/>
  <c r="U1190" i="28"/>
  <c r="V1190" i="28"/>
  <c r="W1190" i="28"/>
  <c r="X1190" i="28"/>
  <c r="Y1190" i="28"/>
  <c r="Z1190" i="28"/>
  <c r="AA1190" i="28"/>
  <c r="AB1190" i="28"/>
  <c r="AC1190" i="28"/>
  <c r="AD1190" i="28"/>
  <c r="AE1190" i="28"/>
  <c r="AF1190" i="28"/>
  <c r="AG1190" i="28"/>
  <c r="AH1190" i="28"/>
  <c r="AI1190" i="28"/>
  <c r="AJ1190" i="28"/>
  <c r="AK1190" i="28"/>
  <c r="AL1190" i="28"/>
  <c r="B1191" i="28"/>
  <c r="C1191" i="28"/>
  <c r="D1191" i="28"/>
  <c r="E1191" i="28"/>
  <c r="F1191" i="28" s="1"/>
  <c r="G1191" i="28"/>
  <c r="H1191" i="28"/>
  <c r="I1191" i="28"/>
  <c r="K1191" i="28"/>
  <c r="L1191" i="28"/>
  <c r="M1191" i="28"/>
  <c r="N1191" i="28"/>
  <c r="O1191" i="28"/>
  <c r="P1191" i="28"/>
  <c r="Q1191" i="28"/>
  <c r="R1191" i="28"/>
  <c r="S1191" i="28"/>
  <c r="T1191" i="28"/>
  <c r="U1191" i="28"/>
  <c r="V1191" i="28"/>
  <c r="W1191" i="28"/>
  <c r="X1191" i="28"/>
  <c r="Y1191" i="28"/>
  <c r="Z1191" i="28"/>
  <c r="AP1191" i="28" s="1"/>
  <c r="AA1191" i="28"/>
  <c r="AB1191" i="28"/>
  <c r="AC1191" i="28"/>
  <c r="AD1191" i="28"/>
  <c r="AE1191" i="28"/>
  <c r="AF1191" i="28"/>
  <c r="AG1191" i="28"/>
  <c r="AH1191" i="28"/>
  <c r="AI1191" i="28"/>
  <c r="AJ1191" i="28"/>
  <c r="AK1191" i="28"/>
  <c r="AL1191" i="28"/>
  <c r="B1192" i="28"/>
  <c r="C1192" i="28"/>
  <c r="D1192" i="28"/>
  <c r="E1192" i="28"/>
  <c r="F1192" i="28"/>
  <c r="G1192" i="28"/>
  <c r="H1192" i="28"/>
  <c r="I1192" i="28"/>
  <c r="K1192" i="28"/>
  <c r="L1192" i="28"/>
  <c r="M1192" i="28"/>
  <c r="N1192" i="28"/>
  <c r="O1192" i="28"/>
  <c r="P1192" i="28"/>
  <c r="Q1192" i="28"/>
  <c r="R1192" i="28"/>
  <c r="S1192" i="28"/>
  <c r="T1192" i="28"/>
  <c r="U1192" i="28"/>
  <c r="V1192" i="28"/>
  <c r="W1192" i="28"/>
  <c r="X1192" i="28"/>
  <c r="Y1192" i="28"/>
  <c r="Z1192" i="28"/>
  <c r="AA1192" i="28"/>
  <c r="AB1192" i="28"/>
  <c r="AC1192" i="28"/>
  <c r="AD1192" i="28"/>
  <c r="AE1192" i="28"/>
  <c r="AF1192" i="28"/>
  <c r="AG1192" i="28"/>
  <c r="AH1192" i="28"/>
  <c r="AI1192" i="28"/>
  <c r="AJ1192" i="28"/>
  <c r="AK1192" i="28"/>
  <c r="AL1192" i="28"/>
  <c r="B1193" i="28"/>
  <c r="C1193" i="28"/>
  <c r="D1193" i="28"/>
  <c r="E1193" i="28"/>
  <c r="F1193" i="28" s="1"/>
  <c r="G1193" i="28"/>
  <c r="H1193" i="28"/>
  <c r="I1193" i="28"/>
  <c r="K1193" i="28"/>
  <c r="L1193" i="28"/>
  <c r="M1193" i="28"/>
  <c r="AN1193" i="28" s="1"/>
  <c r="N1193" i="28"/>
  <c r="O1193" i="28"/>
  <c r="P1193" i="28"/>
  <c r="Q1193" i="28"/>
  <c r="R1193" i="28"/>
  <c r="S1193" i="28"/>
  <c r="T1193" i="28"/>
  <c r="U1193" i="28"/>
  <c r="V1193" i="28"/>
  <c r="W1193" i="28"/>
  <c r="X1193" i="28"/>
  <c r="Y1193" i="28"/>
  <c r="Z1193" i="28"/>
  <c r="AA1193" i="28"/>
  <c r="AB1193" i="28"/>
  <c r="AC1193" i="28"/>
  <c r="AD1193" i="28"/>
  <c r="AE1193" i="28"/>
  <c r="AF1193" i="28"/>
  <c r="AG1193" i="28"/>
  <c r="AH1193" i="28"/>
  <c r="AI1193" i="28"/>
  <c r="AJ1193" i="28"/>
  <c r="AK1193" i="28"/>
  <c r="AL1193" i="28"/>
  <c r="C1194" i="28"/>
  <c r="D1194" i="28"/>
  <c r="B1194" i="28" s="1"/>
  <c r="E1194" i="28"/>
  <c r="F1194" i="28"/>
  <c r="G1194" i="28"/>
  <c r="H1194" i="28"/>
  <c r="I1194" i="28"/>
  <c r="K1194" i="28"/>
  <c r="L1194" i="28"/>
  <c r="M1194" i="28"/>
  <c r="N1194" i="28"/>
  <c r="O1194" i="28"/>
  <c r="P1194" i="28"/>
  <c r="Q1194" i="28"/>
  <c r="R1194" i="28"/>
  <c r="S1194" i="28"/>
  <c r="T1194" i="28"/>
  <c r="U1194" i="28"/>
  <c r="V1194" i="28"/>
  <c r="W1194" i="28"/>
  <c r="X1194" i="28"/>
  <c r="Y1194" i="28"/>
  <c r="AP1194" i="28" s="1"/>
  <c r="Z1194" i="28"/>
  <c r="AA1194" i="28"/>
  <c r="AB1194" i="28"/>
  <c r="AC1194" i="28"/>
  <c r="AD1194" i="28"/>
  <c r="AE1194" i="28"/>
  <c r="AF1194" i="28"/>
  <c r="AG1194" i="28"/>
  <c r="AH1194" i="28"/>
  <c r="AI1194" i="28"/>
  <c r="AJ1194" i="28"/>
  <c r="AK1194" i="28"/>
  <c r="AL1194" i="28"/>
  <c r="C1195" i="28"/>
  <c r="B1195" i="28" s="1"/>
  <c r="D1195" i="28"/>
  <c r="E1195" i="28"/>
  <c r="F1195" i="28" s="1"/>
  <c r="G1195" i="28"/>
  <c r="H1195" i="28"/>
  <c r="I1195" i="28"/>
  <c r="K1195" i="28"/>
  <c r="L1195" i="28"/>
  <c r="M1195" i="28"/>
  <c r="N1195" i="28"/>
  <c r="O1195" i="28"/>
  <c r="P1195" i="28"/>
  <c r="Q1195" i="28"/>
  <c r="R1195" i="28"/>
  <c r="S1195" i="28"/>
  <c r="T1195" i="28"/>
  <c r="U1195" i="28"/>
  <c r="V1195" i="28"/>
  <c r="W1195" i="28"/>
  <c r="X1195" i="28"/>
  <c r="Y1195" i="28"/>
  <c r="Z1195" i="28"/>
  <c r="AA1195" i="28"/>
  <c r="AB1195" i="28"/>
  <c r="AC1195" i="28"/>
  <c r="AD1195" i="28"/>
  <c r="AE1195" i="28"/>
  <c r="AF1195" i="28"/>
  <c r="AG1195" i="28"/>
  <c r="AH1195" i="28"/>
  <c r="AI1195" i="28"/>
  <c r="AJ1195" i="28"/>
  <c r="AK1195" i="28"/>
  <c r="AL1195" i="28"/>
  <c r="C1196" i="28"/>
  <c r="D1196" i="28"/>
  <c r="B1196" i="28" s="1"/>
  <c r="E1196" i="28"/>
  <c r="F1196" i="28"/>
  <c r="G1196" i="28"/>
  <c r="H1196" i="28"/>
  <c r="I1196" i="28"/>
  <c r="K1196" i="28"/>
  <c r="L1196" i="28"/>
  <c r="M1196" i="28"/>
  <c r="N1196" i="28"/>
  <c r="O1196" i="28"/>
  <c r="P1196" i="28"/>
  <c r="Q1196" i="28"/>
  <c r="R1196" i="28"/>
  <c r="S1196" i="28"/>
  <c r="T1196" i="28"/>
  <c r="U1196" i="28"/>
  <c r="V1196" i="28"/>
  <c r="W1196" i="28"/>
  <c r="X1196" i="28"/>
  <c r="Y1196" i="28"/>
  <c r="Z1196" i="28"/>
  <c r="AA1196" i="28"/>
  <c r="AB1196" i="28"/>
  <c r="AC1196" i="28"/>
  <c r="AD1196" i="28"/>
  <c r="AE1196" i="28"/>
  <c r="AF1196" i="28"/>
  <c r="AG1196" i="28"/>
  <c r="AH1196" i="28"/>
  <c r="AI1196" i="28"/>
  <c r="AJ1196" i="28"/>
  <c r="AK1196" i="28"/>
  <c r="AL1196" i="28"/>
  <c r="C1197" i="28"/>
  <c r="B1197" i="28" s="1"/>
  <c r="D1197" i="28"/>
  <c r="E1197" i="28"/>
  <c r="F1197" i="28" s="1"/>
  <c r="G1197" i="28"/>
  <c r="H1197" i="28"/>
  <c r="I1197" i="28"/>
  <c r="K1197" i="28"/>
  <c r="L1197" i="28"/>
  <c r="M1197" i="28"/>
  <c r="N1197" i="28"/>
  <c r="O1197" i="28"/>
  <c r="P1197" i="28"/>
  <c r="Q1197" i="28"/>
  <c r="R1197" i="28"/>
  <c r="S1197" i="28"/>
  <c r="T1197" i="28"/>
  <c r="U1197" i="28"/>
  <c r="V1197" i="28"/>
  <c r="W1197" i="28"/>
  <c r="X1197" i="28"/>
  <c r="Y1197" i="28"/>
  <c r="Z1197" i="28"/>
  <c r="AA1197" i="28"/>
  <c r="AB1197" i="28"/>
  <c r="AC1197" i="28"/>
  <c r="AD1197" i="28"/>
  <c r="AE1197" i="28"/>
  <c r="AF1197" i="28"/>
  <c r="AG1197" i="28"/>
  <c r="AH1197" i="28"/>
  <c r="AI1197" i="28"/>
  <c r="AJ1197" i="28"/>
  <c r="AK1197" i="28"/>
  <c r="AL1197" i="28"/>
  <c r="B1198" i="28"/>
  <c r="C1198" i="28"/>
  <c r="D1198" i="28"/>
  <c r="E1198" i="28"/>
  <c r="F1198" i="28" s="1"/>
  <c r="G1198" i="28"/>
  <c r="H1198" i="28"/>
  <c r="I1198" i="28"/>
  <c r="K1198" i="28"/>
  <c r="L1198" i="28"/>
  <c r="M1198" i="28"/>
  <c r="N1198" i="28"/>
  <c r="O1198" i="28"/>
  <c r="P1198" i="28"/>
  <c r="Q1198" i="28"/>
  <c r="R1198" i="28"/>
  <c r="S1198" i="28"/>
  <c r="T1198" i="28"/>
  <c r="U1198" i="28"/>
  <c r="V1198" i="28"/>
  <c r="W1198" i="28"/>
  <c r="X1198" i="28"/>
  <c r="Y1198" i="28"/>
  <c r="Z1198" i="28"/>
  <c r="AA1198" i="28"/>
  <c r="AB1198" i="28"/>
  <c r="AC1198" i="28"/>
  <c r="AD1198" i="28"/>
  <c r="AE1198" i="28"/>
  <c r="AF1198" i="28"/>
  <c r="AG1198" i="28"/>
  <c r="AH1198" i="28"/>
  <c r="AI1198" i="28"/>
  <c r="AJ1198" i="28"/>
  <c r="AK1198" i="28"/>
  <c r="AL1198" i="28"/>
  <c r="B1199" i="28"/>
  <c r="C1199" i="28"/>
  <c r="D1199" i="28"/>
  <c r="E1199" i="28"/>
  <c r="F1199" i="28"/>
  <c r="G1199" i="28"/>
  <c r="H1199" i="28"/>
  <c r="I1199" i="28"/>
  <c r="K1199" i="28"/>
  <c r="L1199" i="28"/>
  <c r="M1199" i="28"/>
  <c r="N1199" i="28"/>
  <c r="AN1199" i="28" s="1"/>
  <c r="O1199" i="28"/>
  <c r="P1199" i="28"/>
  <c r="Q1199" i="28"/>
  <c r="R1199" i="28"/>
  <c r="S1199" i="28"/>
  <c r="T1199" i="28"/>
  <c r="U1199" i="28"/>
  <c r="V1199" i="28"/>
  <c r="W1199" i="28"/>
  <c r="X1199" i="28"/>
  <c r="Y1199" i="28"/>
  <c r="Z1199" i="28"/>
  <c r="AP1199" i="28" s="1"/>
  <c r="AA1199" i="28"/>
  <c r="AB1199" i="28"/>
  <c r="AC1199" i="28"/>
  <c r="AD1199" i="28"/>
  <c r="AE1199" i="28"/>
  <c r="AF1199" i="28"/>
  <c r="AG1199" i="28"/>
  <c r="AH1199" i="28"/>
  <c r="AI1199" i="28"/>
  <c r="AJ1199" i="28"/>
  <c r="AK1199" i="28"/>
  <c r="AL1199" i="28"/>
  <c r="C1200" i="28"/>
  <c r="B1200" i="28" s="1"/>
  <c r="D1200" i="28"/>
  <c r="E1200" i="28"/>
  <c r="F1200" i="28"/>
  <c r="G1200" i="28"/>
  <c r="H1200" i="28"/>
  <c r="I1200" i="28"/>
  <c r="K1200" i="28"/>
  <c r="L1200" i="28"/>
  <c r="M1200" i="28"/>
  <c r="N1200" i="28"/>
  <c r="O1200" i="28"/>
  <c r="P1200" i="28"/>
  <c r="Q1200" i="28"/>
  <c r="R1200" i="28"/>
  <c r="S1200" i="28"/>
  <c r="T1200" i="28"/>
  <c r="U1200" i="28"/>
  <c r="V1200" i="28"/>
  <c r="W1200" i="28"/>
  <c r="X1200" i="28"/>
  <c r="Y1200" i="28"/>
  <c r="Z1200" i="28"/>
  <c r="AA1200" i="28"/>
  <c r="AB1200" i="28"/>
  <c r="AC1200" i="28"/>
  <c r="AD1200" i="28"/>
  <c r="AE1200" i="28"/>
  <c r="AF1200" i="28"/>
  <c r="AG1200" i="28"/>
  <c r="AH1200" i="28"/>
  <c r="AI1200" i="28"/>
  <c r="AJ1200" i="28"/>
  <c r="AK1200" i="28"/>
  <c r="AL1200" i="28"/>
  <c r="B1201" i="28"/>
  <c r="C1201" i="28"/>
  <c r="D1201" i="28"/>
  <c r="E1201" i="28"/>
  <c r="F1201" i="28" s="1"/>
  <c r="G1201" i="28"/>
  <c r="H1201" i="28"/>
  <c r="I1201" i="28"/>
  <c r="K1201" i="28"/>
  <c r="L1201" i="28"/>
  <c r="M1201" i="28"/>
  <c r="N1201" i="28"/>
  <c r="AN1201" i="28" s="1"/>
  <c r="O1201" i="28"/>
  <c r="P1201" i="28"/>
  <c r="Q1201" i="28"/>
  <c r="R1201" i="28"/>
  <c r="S1201" i="28"/>
  <c r="T1201" i="28"/>
  <c r="U1201" i="28"/>
  <c r="V1201" i="28"/>
  <c r="W1201" i="28"/>
  <c r="X1201" i="28"/>
  <c r="Y1201" i="28"/>
  <c r="Z1201" i="28"/>
  <c r="AA1201" i="28"/>
  <c r="AB1201" i="28"/>
  <c r="AC1201" i="28"/>
  <c r="AD1201" i="28"/>
  <c r="AE1201" i="28"/>
  <c r="AF1201" i="28"/>
  <c r="AG1201" i="28"/>
  <c r="AH1201" i="28"/>
  <c r="AI1201" i="28"/>
  <c r="AJ1201" i="28"/>
  <c r="AK1201" i="28"/>
  <c r="AL1201" i="28"/>
  <c r="C1202" i="28"/>
  <c r="B1202" i="28" s="1"/>
  <c r="D1202" i="28"/>
  <c r="E1202" i="28"/>
  <c r="F1202" i="28" s="1"/>
  <c r="G1202" i="28"/>
  <c r="H1202" i="28"/>
  <c r="I1202" i="28"/>
  <c r="K1202" i="28"/>
  <c r="L1202" i="28"/>
  <c r="AN1202" i="28" s="1"/>
  <c r="M1202" i="28"/>
  <c r="N1202" i="28"/>
  <c r="O1202" i="28"/>
  <c r="P1202" i="28"/>
  <c r="Q1202" i="28"/>
  <c r="R1202" i="28"/>
  <c r="S1202" i="28"/>
  <c r="T1202" i="28"/>
  <c r="U1202" i="28"/>
  <c r="V1202" i="28"/>
  <c r="W1202" i="28"/>
  <c r="X1202" i="28"/>
  <c r="AP1202" i="28" s="1"/>
  <c r="Y1202" i="28"/>
  <c r="Z1202" i="28"/>
  <c r="AA1202" i="28"/>
  <c r="AB1202" i="28"/>
  <c r="AC1202" i="28"/>
  <c r="AD1202" i="28"/>
  <c r="AE1202" i="28"/>
  <c r="AF1202" i="28"/>
  <c r="AG1202" i="28"/>
  <c r="AH1202" i="28"/>
  <c r="AI1202" i="28"/>
  <c r="AJ1202" i="28"/>
  <c r="AK1202" i="28"/>
  <c r="AL1202" i="28"/>
  <c r="B1203" i="28"/>
  <c r="C1203" i="28"/>
  <c r="D1203" i="28"/>
  <c r="E1203" i="28"/>
  <c r="F1203" i="28" s="1"/>
  <c r="G1203" i="28"/>
  <c r="H1203" i="28"/>
  <c r="I1203" i="28"/>
  <c r="K1203" i="28"/>
  <c r="L1203" i="28"/>
  <c r="M1203" i="28"/>
  <c r="N1203" i="28"/>
  <c r="O1203" i="28"/>
  <c r="P1203" i="28"/>
  <c r="Q1203" i="28"/>
  <c r="R1203" i="28"/>
  <c r="S1203" i="28"/>
  <c r="T1203" i="28"/>
  <c r="U1203" i="28"/>
  <c r="V1203" i="28"/>
  <c r="W1203" i="28"/>
  <c r="X1203" i="28"/>
  <c r="Y1203" i="28"/>
  <c r="Z1203" i="28"/>
  <c r="AA1203" i="28"/>
  <c r="AB1203" i="28"/>
  <c r="AC1203" i="28"/>
  <c r="AD1203" i="28"/>
  <c r="AE1203" i="28"/>
  <c r="AF1203" i="28"/>
  <c r="AG1203" i="28"/>
  <c r="AH1203" i="28"/>
  <c r="AI1203" i="28"/>
  <c r="AJ1203" i="28"/>
  <c r="AK1203" i="28"/>
  <c r="AL1203" i="28"/>
  <c r="C1204" i="28"/>
  <c r="D1204" i="28"/>
  <c r="E1204" i="28"/>
  <c r="F1204" i="28" s="1"/>
  <c r="G1204" i="28"/>
  <c r="H1204" i="28"/>
  <c r="I1204" i="28"/>
  <c r="K1204" i="28"/>
  <c r="L1204" i="28"/>
  <c r="M1204" i="28"/>
  <c r="AN1204" i="28" s="1"/>
  <c r="N1204" i="28"/>
  <c r="O1204" i="28"/>
  <c r="P1204" i="28"/>
  <c r="Q1204" i="28"/>
  <c r="R1204" i="28"/>
  <c r="S1204" i="28"/>
  <c r="T1204" i="28"/>
  <c r="U1204" i="28"/>
  <c r="V1204" i="28"/>
  <c r="W1204" i="28"/>
  <c r="X1204" i="28"/>
  <c r="Y1204" i="28"/>
  <c r="AP1204" i="28" s="1"/>
  <c r="Z1204" i="28"/>
  <c r="AA1204" i="28"/>
  <c r="AB1204" i="28"/>
  <c r="AC1204" i="28"/>
  <c r="AD1204" i="28"/>
  <c r="AE1204" i="28"/>
  <c r="AF1204" i="28"/>
  <c r="AG1204" i="28"/>
  <c r="AH1204" i="28"/>
  <c r="AI1204" i="28"/>
  <c r="AJ1204" i="28"/>
  <c r="AK1204" i="28"/>
  <c r="AL1204" i="28"/>
  <c r="B1205" i="28"/>
  <c r="C1205" i="28"/>
  <c r="D1205" i="28"/>
  <c r="E1205" i="28"/>
  <c r="F1205" i="28" s="1"/>
  <c r="G1205" i="28"/>
  <c r="H1205" i="28"/>
  <c r="I1205" i="28"/>
  <c r="K1205" i="28"/>
  <c r="L1205" i="28"/>
  <c r="M1205" i="28"/>
  <c r="N1205" i="28"/>
  <c r="O1205" i="28"/>
  <c r="P1205" i="28"/>
  <c r="Q1205" i="28"/>
  <c r="R1205" i="28"/>
  <c r="S1205" i="28"/>
  <c r="T1205" i="28"/>
  <c r="U1205" i="28"/>
  <c r="V1205" i="28"/>
  <c r="W1205" i="28"/>
  <c r="X1205" i="28"/>
  <c r="Y1205" i="28"/>
  <c r="Z1205" i="28"/>
  <c r="AA1205" i="28"/>
  <c r="AB1205" i="28"/>
  <c r="AC1205" i="28"/>
  <c r="AD1205" i="28"/>
  <c r="AE1205" i="28"/>
  <c r="AF1205" i="28"/>
  <c r="AG1205" i="28"/>
  <c r="AH1205" i="28"/>
  <c r="AI1205" i="28"/>
  <c r="AJ1205" i="28"/>
  <c r="AK1205" i="28"/>
  <c r="AL1205" i="28"/>
  <c r="B1206" i="28"/>
  <c r="C1206" i="28"/>
  <c r="D1206" i="28"/>
  <c r="E1206" i="28"/>
  <c r="F1206" i="28"/>
  <c r="G1206" i="28"/>
  <c r="H1206" i="28"/>
  <c r="I1206" i="28"/>
  <c r="K1206" i="28"/>
  <c r="L1206" i="28"/>
  <c r="M1206" i="28"/>
  <c r="N1206" i="28"/>
  <c r="O1206" i="28"/>
  <c r="P1206" i="28"/>
  <c r="Q1206" i="28"/>
  <c r="R1206" i="28"/>
  <c r="S1206" i="28"/>
  <c r="T1206" i="28"/>
  <c r="U1206" i="28"/>
  <c r="V1206" i="28"/>
  <c r="W1206" i="28"/>
  <c r="X1206" i="28"/>
  <c r="Y1206" i="28"/>
  <c r="Z1206" i="28"/>
  <c r="AA1206" i="28"/>
  <c r="AB1206" i="28"/>
  <c r="AC1206" i="28"/>
  <c r="AD1206" i="28"/>
  <c r="AE1206" i="28"/>
  <c r="AF1206" i="28"/>
  <c r="AG1206" i="28"/>
  <c r="AH1206" i="28"/>
  <c r="AI1206" i="28"/>
  <c r="AJ1206" i="28"/>
  <c r="AK1206" i="28"/>
  <c r="AL1206" i="28"/>
  <c r="B1207" i="28"/>
  <c r="C1207" i="28"/>
  <c r="D1207" i="28"/>
  <c r="E1207" i="28"/>
  <c r="F1207" i="28" s="1"/>
  <c r="G1207" i="28"/>
  <c r="H1207" i="28"/>
  <c r="I1207" i="28"/>
  <c r="K1207" i="28"/>
  <c r="L1207" i="28"/>
  <c r="AN1207" i="28" s="1"/>
  <c r="M1207" i="28"/>
  <c r="N1207" i="28"/>
  <c r="O1207" i="28"/>
  <c r="P1207" i="28"/>
  <c r="Q1207" i="28"/>
  <c r="R1207" i="28"/>
  <c r="S1207" i="28"/>
  <c r="T1207" i="28"/>
  <c r="U1207" i="28"/>
  <c r="V1207" i="28"/>
  <c r="W1207" i="28"/>
  <c r="X1207" i="28"/>
  <c r="Y1207" i="28"/>
  <c r="Z1207" i="28"/>
  <c r="AA1207" i="28"/>
  <c r="AB1207" i="28"/>
  <c r="AC1207" i="28"/>
  <c r="AD1207" i="28"/>
  <c r="AE1207" i="28"/>
  <c r="AF1207" i="28"/>
  <c r="AG1207" i="28"/>
  <c r="AH1207" i="28"/>
  <c r="AI1207" i="28"/>
  <c r="AJ1207" i="28"/>
  <c r="AK1207" i="28"/>
  <c r="AL1207" i="28"/>
  <c r="C1208" i="28"/>
  <c r="D1208" i="28"/>
  <c r="B1208" i="28" s="1"/>
  <c r="E1208" i="28"/>
  <c r="F1208" i="28"/>
  <c r="G1208" i="28"/>
  <c r="H1208" i="28"/>
  <c r="I1208" i="28"/>
  <c r="K1208" i="28"/>
  <c r="L1208" i="28"/>
  <c r="AN1208" i="28" s="1"/>
  <c r="M1208" i="28"/>
  <c r="N1208" i="28"/>
  <c r="O1208" i="28"/>
  <c r="P1208" i="28"/>
  <c r="Q1208" i="28"/>
  <c r="R1208" i="28"/>
  <c r="S1208" i="28"/>
  <c r="T1208" i="28"/>
  <c r="U1208" i="28"/>
  <c r="V1208" i="28"/>
  <c r="W1208" i="28"/>
  <c r="X1208" i="28"/>
  <c r="AP1208" i="28" s="1"/>
  <c r="Y1208" i="28"/>
  <c r="Z1208" i="28"/>
  <c r="AA1208" i="28"/>
  <c r="AB1208" i="28"/>
  <c r="AC1208" i="28"/>
  <c r="AD1208" i="28"/>
  <c r="AE1208" i="28"/>
  <c r="AF1208" i="28"/>
  <c r="AG1208" i="28"/>
  <c r="AH1208" i="28"/>
  <c r="AI1208" i="28"/>
  <c r="AJ1208" i="28"/>
  <c r="AK1208" i="28"/>
  <c r="AL1208" i="28"/>
  <c r="C1209" i="28"/>
  <c r="D1209" i="28"/>
  <c r="E1209" i="28"/>
  <c r="F1209" i="28" s="1"/>
  <c r="G1209" i="28"/>
  <c r="H1209" i="28"/>
  <c r="I1209" i="28"/>
  <c r="K1209" i="28"/>
  <c r="L1209" i="28"/>
  <c r="M1209" i="28"/>
  <c r="N1209" i="28"/>
  <c r="O1209" i="28"/>
  <c r="P1209" i="28"/>
  <c r="Q1209" i="28"/>
  <c r="R1209" i="28"/>
  <c r="S1209" i="28"/>
  <c r="T1209" i="28"/>
  <c r="U1209" i="28"/>
  <c r="V1209" i="28"/>
  <c r="W1209" i="28"/>
  <c r="X1209" i="28"/>
  <c r="Y1209" i="28"/>
  <c r="Z1209" i="28"/>
  <c r="AA1209" i="28"/>
  <c r="AB1209" i="28"/>
  <c r="AC1209" i="28"/>
  <c r="AD1209" i="28"/>
  <c r="AE1209" i="28"/>
  <c r="AF1209" i="28"/>
  <c r="AG1209" i="28"/>
  <c r="AH1209" i="28"/>
  <c r="AI1209" i="28"/>
  <c r="AJ1209" i="28"/>
  <c r="AK1209" i="28"/>
  <c r="AL1209" i="28"/>
  <c r="C1210" i="28"/>
  <c r="D1210" i="28"/>
  <c r="B1210" i="28" s="1"/>
  <c r="E1210" i="28"/>
  <c r="F1210" i="28" s="1"/>
  <c r="G1210" i="28"/>
  <c r="H1210" i="28"/>
  <c r="I1210" i="28"/>
  <c r="K1210" i="28"/>
  <c r="L1210" i="28"/>
  <c r="M1210" i="28"/>
  <c r="N1210" i="28"/>
  <c r="O1210" i="28"/>
  <c r="P1210" i="28"/>
  <c r="Q1210" i="28"/>
  <c r="R1210" i="28"/>
  <c r="S1210" i="28"/>
  <c r="T1210" i="28"/>
  <c r="U1210" i="28"/>
  <c r="V1210" i="28"/>
  <c r="W1210" i="28"/>
  <c r="X1210" i="28"/>
  <c r="Y1210" i="28"/>
  <c r="Z1210" i="28"/>
  <c r="AA1210" i="28"/>
  <c r="AB1210" i="28"/>
  <c r="AC1210" i="28"/>
  <c r="AD1210" i="28"/>
  <c r="AE1210" i="28"/>
  <c r="AF1210" i="28"/>
  <c r="AG1210" i="28"/>
  <c r="AH1210" i="28"/>
  <c r="AI1210" i="28"/>
  <c r="AJ1210" i="28"/>
  <c r="AK1210" i="28"/>
  <c r="AL1210" i="28"/>
  <c r="C1211" i="28"/>
  <c r="D1211" i="28"/>
  <c r="B1211" i="28" s="1"/>
  <c r="E1211" i="28"/>
  <c r="F1211" i="28"/>
  <c r="G1211" i="28"/>
  <c r="H1211" i="28"/>
  <c r="I1211" i="28"/>
  <c r="K1211" i="28"/>
  <c r="L1211" i="28"/>
  <c r="M1211" i="28"/>
  <c r="N1211" i="28"/>
  <c r="O1211" i="28"/>
  <c r="P1211" i="28"/>
  <c r="Q1211" i="28"/>
  <c r="R1211" i="28"/>
  <c r="S1211" i="28"/>
  <c r="T1211" i="28"/>
  <c r="U1211" i="28"/>
  <c r="V1211" i="28"/>
  <c r="W1211" i="28"/>
  <c r="X1211" i="28"/>
  <c r="Y1211" i="28"/>
  <c r="Z1211" i="28"/>
  <c r="AA1211" i="28"/>
  <c r="AB1211" i="28"/>
  <c r="AC1211" i="28"/>
  <c r="AD1211" i="28"/>
  <c r="AE1211" i="28"/>
  <c r="AF1211" i="28"/>
  <c r="AG1211" i="28"/>
  <c r="AH1211" i="28"/>
  <c r="AI1211" i="28"/>
  <c r="AJ1211" i="28"/>
  <c r="AK1211" i="28"/>
  <c r="AL1211" i="28"/>
  <c r="C1212" i="28"/>
  <c r="B1212" i="28" s="1"/>
  <c r="D1212" i="28"/>
  <c r="E1212" i="28"/>
  <c r="F1212" i="28"/>
  <c r="G1212" i="28"/>
  <c r="H1212" i="28"/>
  <c r="I1212" i="28"/>
  <c r="K1212" i="28"/>
  <c r="L1212" i="28"/>
  <c r="M1212" i="28"/>
  <c r="N1212" i="28"/>
  <c r="O1212" i="28"/>
  <c r="P1212" i="28"/>
  <c r="Q1212" i="28"/>
  <c r="R1212" i="28"/>
  <c r="S1212" i="28"/>
  <c r="T1212" i="28"/>
  <c r="U1212" i="28"/>
  <c r="V1212" i="28"/>
  <c r="W1212" i="28"/>
  <c r="X1212" i="28"/>
  <c r="Y1212" i="28"/>
  <c r="Z1212" i="28"/>
  <c r="AA1212" i="28"/>
  <c r="AB1212" i="28"/>
  <c r="AC1212" i="28"/>
  <c r="AD1212" i="28"/>
  <c r="AE1212" i="28"/>
  <c r="AF1212" i="28"/>
  <c r="AG1212" i="28"/>
  <c r="AH1212" i="28"/>
  <c r="AI1212" i="28"/>
  <c r="AJ1212" i="28"/>
  <c r="AK1212" i="28"/>
  <c r="AL1212" i="28"/>
  <c r="B1213" i="28"/>
  <c r="C1213" i="28"/>
  <c r="D1213" i="28"/>
  <c r="E1213" i="28"/>
  <c r="F1213" i="28" s="1"/>
  <c r="G1213" i="28"/>
  <c r="H1213" i="28"/>
  <c r="I1213" i="28"/>
  <c r="K1213" i="28"/>
  <c r="L1213" i="28"/>
  <c r="M1213" i="28"/>
  <c r="N1213" i="28"/>
  <c r="AN1213" i="28" s="1"/>
  <c r="O1213" i="28"/>
  <c r="P1213" i="28"/>
  <c r="Q1213" i="28"/>
  <c r="R1213" i="28"/>
  <c r="S1213" i="28"/>
  <c r="T1213" i="28"/>
  <c r="U1213" i="28"/>
  <c r="V1213" i="28"/>
  <c r="W1213" i="28"/>
  <c r="X1213" i="28"/>
  <c r="Y1213" i="28"/>
  <c r="Z1213" i="28"/>
  <c r="AP1213" i="28" s="1"/>
  <c r="AA1213" i="28"/>
  <c r="AB1213" i="28"/>
  <c r="AC1213" i="28"/>
  <c r="AD1213" i="28"/>
  <c r="AE1213" i="28"/>
  <c r="AF1213" i="28"/>
  <c r="AG1213" i="28"/>
  <c r="AH1213" i="28"/>
  <c r="AI1213" i="28"/>
  <c r="AJ1213" i="28"/>
  <c r="AK1213" i="28"/>
  <c r="AL1213" i="28"/>
  <c r="C1214" i="28"/>
  <c r="D1214" i="28"/>
  <c r="E1214" i="28"/>
  <c r="F1214" i="28" s="1"/>
  <c r="G1214" i="28"/>
  <c r="H1214" i="28"/>
  <c r="I1214" i="28"/>
  <c r="K1214" i="28"/>
  <c r="L1214" i="28"/>
  <c r="M1214" i="28"/>
  <c r="N1214" i="28"/>
  <c r="O1214" i="28"/>
  <c r="P1214" i="28"/>
  <c r="Q1214" i="28"/>
  <c r="R1214" i="28"/>
  <c r="S1214" i="28"/>
  <c r="T1214" i="28"/>
  <c r="U1214" i="28"/>
  <c r="V1214" i="28"/>
  <c r="W1214" i="28"/>
  <c r="X1214" i="28"/>
  <c r="Y1214" i="28"/>
  <c r="Z1214" i="28"/>
  <c r="AA1214" i="28"/>
  <c r="AB1214" i="28"/>
  <c r="AC1214" i="28"/>
  <c r="AD1214" i="28"/>
  <c r="AE1214" i="28"/>
  <c r="AF1214" i="28"/>
  <c r="AG1214" i="28"/>
  <c r="AH1214" i="28"/>
  <c r="AI1214" i="28"/>
  <c r="AJ1214" i="28"/>
  <c r="AK1214" i="28"/>
  <c r="AL1214" i="28"/>
  <c r="C1215" i="28"/>
  <c r="B1215" i="28" s="1"/>
  <c r="D1215" i="28"/>
  <c r="E1215" i="28"/>
  <c r="F1215" i="28"/>
  <c r="G1215" i="28"/>
  <c r="H1215" i="28"/>
  <c r="I1215" i="28"/>
  <c r="K1215" i="28"/>
  <c r="L1215" i="28"/>
  <c r="M1215" i="28"/>
  <c r="N1215" i="28"/>
  <c r="O1215" i="28"/>
  <c r="AN1215" i="28" s="1"/>
  <c r="P1215" i="28"/>
  <c r="Q1215" i="28"/>
  <c r="R1215" i="28"/>
  <c r="S1215" i="28"/>
  <c r="T1215" i="28"/>
  <c r="U1215" i="28"/>
  <c r="V1215" i="28"/>
  <c r="W1215" i="28"/>
  <c r="X1215" i="28"/>
  <c r="Y1215" i="28"/>
  <c r="Z1215" i="28"/>
  <c r="AA1215" i="28"/>
  <c r="AB1215" i="28"/>
  <c r="AC1215" i="28"/>
  <c r="AD1215" i="28"/>
  <c r="AE1215" i="28"/>
  <c r="AF1215" i="28"/>
  <c r="AG1215" i="28"/>
  <c r="AH1215" i="28"/>
  <c r="AI1215" i="28"/>
  <c r="AJ1215" i="28"/>
  <c r="AK1215" i="28"/>
  <c r="AL1215" i="28"/>
  <c r="B1216" i="28"/>
  <c r="C1216" i="28"/>
  <c r="D1216" i="28"/>
  <c r="E1216" i="28"/>
  <c r="F1216" i="28"/>
  <c r="G1216" i="28"/>
  <c r="H1216" i="28"/>
  <c r="I1216" i="28"/>
  <c r="K1216" i="28"/>
  <c r="L1216" i="28"/>
  <c r="M1216" i="28"/>
  <c r="N1216" i="28"/>
  <c r="AN1216" i="28" s="1"/>
  <c r="O1216" i="28"/>
  <c r="P1216" i="28"/>
  <c r="Q1216" i="28"/>
  <c r="R1216" i="28"/>
  <c r="S1216" i="28"/>
  <c r="T1216" i="28"/>
  <c r="U1216" i="28"/>
  <c r="V1216" i="28"/>
  <c r="W1216" i="28"/>
  <c r="X1216" i="28"/>
  <c r="Y1216" i="28"/>
  <c r="Z1216" i="28"/>
  <c r="AA1216" i="28"/>
  <c r="AB1216" i="28"/>
  <c r="AC1216" i="28"/>
  <c r="AD1216" i="28"/>
  <c r="AE1216" i="28"/>
  <c r="AF1216" i="28"/>
  <c r="AG1216" i="28"/>
  <c r="AH1216" i="28"/>
  <c r="AI1216" i="28"/>
  <c r="AJ1216" i="28"/>
  <c r="AK1216" i="28"/>
  <c r="AL1216" i="28"/>
  <c r="B1217" i="28"/>
  <c r="C1217" i="28"/>
  <c r="D1217" i="28"/>
  <c r="E1217" i="28"/>
  <c r="F1217" i="28" s="1"/>
  <c r="G1217" i="28"/>
  <c r="H1217" i="28"/>
  <c r="I1217" i="28"/>
  <c r="K1217" i="28"/>
  <c r="L1217" i="28"/>
  <c r="M1217" i="28"/>
  <c r="N1217" i="28"/>
  <c r="AN1217" i="28" s="1"/>
  <c r="O1217" i="28"/>
  <c r="P1217" i="28"/>
  <c r="Q1217" i="28"/>
  <c r="R1217" i="28"/>
  <c r="S1217" i="28"/>
  <c r="T1217" i="28"/>
  <c r="U1217" i="28"/>
  <c r="V1217" i="28"/>
  <c r="W1217" i="28"/>
  <c r="X1217" i="28"/>
  <c r="Y1217" i="28"/>
  <c r="Z1217" i="28"/>
  <c r="AA1217" i="28"/>
  <c r="AB1217" i="28"/>
  <c r="AC1217" i="28"/>
  <c r="AD1217" i="28"/>
  <c r="AE1217" i="28"/>
  <c r="AF1217" i="28"/>
  <c r="AG1217" i="28"/>
  <c r="AH1217" i="28"/>
  <c r="AI1217" i="28"/>
  <c r="AJ1217" i="28"/>
  <c r="AK1217" i="28"/>
  <c r="AL1217" i="28"/>
  <c r="C1218" i="28"/>
  <c r="B1218" i="28" s="1"/>
  <c r="D1218" i="28"/>
  <c r="E1218" i="28"/>
  <c r="F1218" i="28" s="1"/>
  <c r="G1218" i="28"/>
  <c r="H1218" i="28"/>
  <c r="I1218" i="28"/>
  <c r="K1218" i="28"/>
  <c r="L1218" i="28"/>
  <c r="M1218" i="28"/>
  <c r="N1218" i="28"/>
  <c r="O1218" i="28"/>
  <c r="AN1218" i="28" s="1"/>
  <c r="P1218" i="28"/>
  <c r="Q1218" i="28"/>
  <c r="R1218" i="28"/>
  <c r="S1218" i="28"/>
  <c r="T1218" i="28"/>
  <c r="U1218" i="28"/>
  <c r="V1218" i="28"/>
  <c r="W1218" i="28"/>
  <c r="X1218" i="28"/>
  <c r="Y1218" i="28"/>
  <c r="Z1218" i="28"/>
  <c r="AA1218" i="28"/>
  <c r="AB1218" i="28"/>
  <c r="AC1218" i="28"/>
  <c r="AD1218" i="28"/>
  <c r="AE1218" i="28"/>
  <c r="AF1218" i="28"/>
  <c r="AG1218" i="28"/>
  <c r="AH1218" i="28"/>
  <c r="AI1218" i="28"/>
  <c r="AJ1218" i="28"/>
  <c r="AK1218" i="28"/>
  <c r="AL1218" i="28"/>
  <c r="B1219" i="28"/>
  <c r="C1219" i="28"/>
  <c r="D1219" i="28"/>
  <c r="E1219" i="28"/>
  <c r="F1219" i="28" s="1"/>
  <c r="G1219" i="28"/>
  <c r="H1219" i="28"/>
  <c r="I1219" i="28"/>
  <c r="K1219" i="28"/>
  <c r="AM1219" i="28" s="1"/>
  <c r="L1219" i="28"/>
  <c r="M1219" i="28"/>
  <c r="N1219" i="28"/>
  <c r="O1219" i="28"/>
  <c r="P1219" i="28"/>
  <c r="Q1219" i="28"/>
  <c r="R1219" i="28"/>
  <c r="S1219" i="28"/>
  <c r="T1219" i="28"/>
  <c r="U1219" i="28"/>
  <c r="V1219" i="28"/>
  <c r="W1219" i="28"/>
  <c r="AP1219" i="28" s="1"/>
  <c r="X1219" i="28"/>
  <c r="Y1219" i="28"/>
  <c r="Z1219" i="28"/>
  <c r="AA1219" i="28"/>
  <c r="AB1219" i="28"/>
  <c r="AC1219" i="28"/>
  <c r="AD1219" i="28"/>
  <c r="AE1219" i="28"/>
  <c r="AF1219" i="28"/>
  <c r="AG1219" i="28"/>
  <c r="AH1219" i="28"/>
  <c r="AI1219" i="28"/>
  <c r="AJ1219" i="28"/>
  <c r="AK1219" i="28"/>
  <c r="AL1219" i="28"/>
  <c r="B1220" i="28"/>
  <c r="C1220" i="28"/>
  <c r="D1220" i="28"/>
  <c r="E1220" i="28"/>
  <c r="F1220" i="28"/>
  <c r="G1220" i="28"/>
  <c r="H1220" i="28"/>
  <c r="I1220" i="28"/>
  <c r="AM1220" i="28"/>
  <c r="K1220" i="28"/>
  <c r="L1220" i="28"/>
  <c r="M1220" i="28"/>
  <c r="N1220" i="28"/>
  <c r="AN1220" i="28" s="1"/>
  <c r="O1220" i="28"/>
  <c r="P1220" i="28"/>
  <c r="Q1220" i="28"/>
  <c r="R1220" i="28"/>
  <c r="S1220" i="28"/>
  <c r="T1220" i="28"/>
  <c r="U1220" i="28"/>
  <c r="V1220" i="28"/>
  <c r="W1220" i="28"/>
  <c r="X1220" i="28"/>
  <c r="Y1220" i="28"/>
  <c r="Z1220" i="28"/>
  <c r="AA1220" i="28"/>
  <c r="AB1220" i="28"/>
  <c r="AC1220" i="28"/>
  <c r="AD1220" i="28"/>
  <c r="AE1220" i="28"/>
  <c r="AF1220" i="28"/>
  <c r="AG1220" i="28"/>
  <c r="AH1220" i="28"/>
  <c r="AI1220" i="28"/>
  <c r="AJ1220" i="28"/>
  <c r="AK1220" i="28"/>
  <c r="AL1220" i="28"/>
  <c r="B1221" i="28"/>
  <c r="C1221" i="28"/>
  <c r="D1221" i="28"/>
  <c r="E1221" i="28"/>
  <c r="F1221" i="28" s="1"/>
  <c r="G1221" i="28"/>
  <c r="H1221" i="28"/>
  <c r="I1221" i="28"/>
  <c r="AM1221" i="28"/>
  <c r="K1221" i="28"/>
  <c r="L1221" i="28"/>
  <c r="M1221" i="28"/>
  <c r="N1221" i="28"/>
  <c r="O1221" i="28"/>
  <c r="P1221" i="28"/>
  <c r="Q1221" i="28"/>
  <c r="R1221" i="28"/>
  <c r="S1221" i="28"/>
  <c r="T1221" i="28"/>
  <c r="U1221" i="28"/>
  <c r="V1221" i="28"/>
  <c r="W1221" i="28"/>
  <c r="X1221" i="28"/>
  <c r="Y1221" i="28"/>
  <c r="Z1221" i="28"/>
  <c r="AA1221" i="28"/>
  <c r="AB1221" i="28"/>
  <c r="AC1221" i="28"/>
  <c r="AD1221" i="28"/>
  <c r="AE1221" i="28"/>
  <c r="AF1221" i="28"/>
  <c r="AG1221" i="28"/>
  <c r="AH1221" i="28"/>
  <c r="AI1221" i="28"/>
  <c r="AJ1221" i="28"/>
  <c r="AK1221" i="28"/>
  <c r="AL1221" i="28"/>
  <c r="C1222" i="28"/>
  <c r="D1222" i="28"/>
  <c r="B1222" i="28" s="1"/>
  <c r="E1222" i="28"/>
  <c r="F1222" i="28" s="1"/>
  <c r="G1222" i="28"/>
  <c r="H1222" i="28"/>
  <c r="I1222" i="28"/>
  <c r="K1222" i="28"/>
  <c r="L1222" i="28"/>
  <c r="M1222" i="28"/>
  <c r="N1222" i="28"/>
  <c r="O1222" i="28"/>
  <c r="P1222" i="28"/>
  <c r="Q1222" i="28"/>
  <c r="R1222" i="28"/>
  <c r="S1222" i="28"/>
  <c r="T1222" i="28"/>
  <c r="U1222" i="28"/>
  <c r="V1222" i="28"/>
  <c r="W1222" i="28"/>
  <c r="X1222" i="28"/>
  <c r="Y1222" i="28"/>
  <c r="Z1222" i="28"/>
  <c r="AA1222" i="28"/>
  <c r="AB1222" i="28"/>
  <c r="AC1222" i="28"/>
  <c r="AD1222" i="28"/>
  <c r="AE1222" i="28"/>
  <c r="AF1222" i="28"/>
  <c r="AG1222" i="28"/>
  <c r="AH1222" i="28"/>
  <c r="AI1222" i="28"/>
  <c r="AJ1222" i="28"/>
  <c r="AK1222" i="28"/>
  <c r="AL1222" i="28"/>
  <c r="C1223" i="28"/>
  <c r="D1223" i="28"/>
  <c r="B1223" i="28" s="1"/>
  <c r="E1223" i="28"/>
  <c r="F1223" i="28"/>
  <c r="G1223" i="28"/>
  <c r="H1223" i="28"/>
  <c r="I1223" i="28"/>
  <c r="K1223" i="28"/>
  <c r="L1223" i="28"/>
  <c r="M1223" i="28"/>
  <c r="N1223" i="28"/>
  <c r="O1223" i="28"/>
  <c r="P1223" i="28"/>
  <c r="Q1223" i="28"/>
  <c r="R1223" i="28"/>
  <c r="S1223" i="28"/>
  <c r="T1223" i="28"/>
  <c r="U1223" i="28"/>
  <c r="V1223" i="28"/>
  <c r="W1223" i="28"/>
  <c r="X1223" i="28"/>
  <c r="Y1223" i="28"/>
  <c r="Z1223" i="28"/>
  <c r="AA1223" i="28"/>
  <c r="AB1223" i="28"/>
  <c r="AC1223" i="28"/>
  <c r="AD1223" i="28"/>
  <c r="AE1223" i="28"/>
  <c r="AF1223" i="28"/>
  <c r="AG1223" i="28"/>
  <c r="AH1223" i="28"/>
  <c r="AI1223" i="28"/>
  <c r="AJ1223" i="28"/>
  <c r="AK1223" i="28"/>
  <c r="AL1223" i="28"/>
  <c r="C1224" i="28"/>
  <c r="B1224" i="28" s="1"/>
  <c r="D1224" i="28"/>
  <c r="E1224" i="28"/>
  <c r="F1224" i="28" s="1"/>
  <c r="G1224" i="28"/>
  <c r="H1224" i="28"/>
  <c r="I1224" i="28"/>
  <c r="K1224" i="28"/>
  <c r="L1224" i="28"/>
  <c r="AN1224" i="28" s="1"/>
  <c r="M1224" i="28"/>
  <c r="N1224" i="28"/>
  <c r="O1224" i="28"/>
  <c r="P1224" i="28"/>
  <c r="Q1224" i="28"/>
  <c r="R1224" i="28"/>
  <c r="S1224" i="28"/>
  <c r="T1224" i="28"/>
  <c r="U1224" i="28"/>
  <c r="V1224" i="28"/>
  <c r="W1224" i="28"/>
  <c r="X1224" i="28"/>
  <c r="AP1224" i="28" s="1"/>
  <c r="Y1224" i="28"/>
  <c r="Z1224" i="28"/>
  <c r="AA1224" i="28"/>
  <c r="AB1224" i="28"/>
  <c r="AC1224" i="28"/>
  <c r="AD1224" i="28"/>
  <c r="AE1224" i="28"/>
  <c r="AF1224" i="28"/>
  <c r="AG1224" i="28"/>
  <c r="AH1224" i="28"/>
  <c r="AI1224" i="28"/>
  <c r="AJ1224" i="28"/>
  <c r="AK1224" i="28"/>
  <c r="AL1224" i="28"/>
  <c r="C1225" i="28"/>
  <c r="D1225" i="28"/>
  <c r="B1225" i="28" s="1"/>
  <c r="E1225" i="28"/>
  <c r="F1225" i="28"/>
  <c r="G1225" i="28"/>
  <c r="H1225" i="28"/>
  <c r="I1225" i="28"/>
  <c r="K1225" i="28"/>
  <c r="L1225" i="28"/>
  <c r="M1225" i="28"/>
  <c r="N1225" i="28"/>
  <c r="O1225" i="28"/>
  <c r="P1225" i="28"/>
  <c r="AN1225" i="28" s="1"/>
  <c r="Q1225" i="28"/>
  <c r="R1225" i="28"/>
  <c r="S1225" i="28"/>
  <c r="T1225" i="28"/>
  <c r="U1225" i="28"/>
  <c r="V1225" i="28"/>
  <c r="W1225" i="28"/>
  <c r="X1225" i="28"/>
  <c r="Y1225" i="28"/>
  <c r="Z1225" i="28"/>
  <c r="AA1225" i="28"/>
  <c r="AB1225" i="28"/>
  <c r="AC1225" i="28"/>
  <c r="AD1225" i="28"/>
  <c r="AE1225" i="28"/>
  <c r="AF1225" i="28"/>
  <c r="AG1225" i="28"/>
  <c r="AH1225" i="28"/>
  <c r="AI1225" i="28"/>
  <c r="AJ1225" i="28"/>
  <c r="AK1225" i="28"/>
  <c r="AL1225" i="28"/>
  <c r="C1226" i="28"/>
  <c r="D1226" i="28"/>
  <c r="E1226" i="28"/>
  <c r="F1226" i="28"/>
  <c r="G1226" i="28"/>
  <c r="H1226" i="28"/>
  <c r="I1226" i="28"/>
  <c r="K1226" i="28"/>
  <c r="L1226" i="28"/>
  <c r="M1226" i="28"/>
  <c r="N1226" i="28"/>
  <c r="O1226" i="28"/>
  <c r="P1226" i="28"/>
  <c r="AN1226" i="28" s="1"/>
  <c r="Q1226" i="28"/>
  <c r="R1226" i="28"/>
  <c r="S1226" i="28"/>
  <c r="T1226" i="28"/>
  <c r="U1226" i="28"/>
  <c r="V1226" i="28"/>
  <c r="W1226" i="28"/>
  <c r="X1226" i="28"/>
  <c r="Y1226" i="28"/>
  <c r="Z1226" i="28"/>
  <c r="AA1226" i="28"/>
  <c r="AB1226" i="28"/>
  <c r="AC1226" i="28"/>
  <c r="AD1226" i="28"/>
  <c r="AE1226" i="28"/>
  <c r="AF1226" i="28"/>
  <c r="AG1226" i="28"/>
  <c r="AH1226" i="28"/>
  <c r="AI1226" i="28"/>
  <c r="AJ1226" i="28"/>
  <c r="AK1226" i="28"/>
  <c r="AL1226" i="28"/>
  <c r="C1227" i="28"/>
  <c r="B1227" i="28" s="1"/>
  <c r="D1227" i="28"/>
  <c r="E1227" i="28"/>
  <c r="F1227" i="28" s="1"/>
  <c r="G1227" i="28"/>
  <c r="H1227" i="28"/>
  <c r="I1227" i="28"/>
  <c r="K1227" i="28"/>
  <c r="L1227" i="28"/>
  <c r="M1227" i="28"/>
  <c r="N1227" i="28"/>
  <c r="O1227" i="28"/>
  <c r="P1227" i="28"/>
  <c r="Q1227" i="28"/>
  <c r="AO1227" i="28" s="1"/>
  <c r="R1227" i="28"/>
  <c r="S1227" i="28"/>
  <c r="T1227" i="28"/>
  <c r="U1227" i="28"/>
  <c r="V1227" i="28"/>
  <c r="W1227" i="28"/>
  <c r="X1227" i="28"/>
  <c r="Y1227" i="28"/>
  <c r="Z1227" i="28"/>
  <c r="AA1227" i="28"/>
  <c r="AB1227" i="28"/>
  <c r="AC1227" i="28"/>
  <c r="AD1227" i="28"/>
  <c r="AE1227" i="28"/>
  <c r="AF1227" i="28"/>
  <c r="AG1227" i="28"/>
  <c r="AH1227" i="28"/>
  <c r="AI1227" i="28"/>
  <c r="AJ1227" i="28"/>
  <c r="AK1227" i="28"/>
  <c r="AL1227" i="28"/>
  <c r="C1228" i="28"/>
  <c r="D1228" i="28"/>
  <c r="B1228" i="28" s="1"/>
  <c r="E1228" i="28"/>
  <c r="F1228" i="28" s="1"/>
  <c r="G1228" i="28"/>
  <c r="H1228" i="28"/>
  <c r="I1228" i="28"/>
  <c r="K1228" i="28"/>
  <c r="L1228" i="28"/>
  <c r="M1228" i="28"/>
  <c r="N1228" i="28"/>
  <c r="AN1228" i="28" s="1"/>
  <c r="O1228" i="28"/>
  <c r="P1228" i="28"/>
  <c r="Q1228" i="28"/>
  <c r="R1228" i="28"/>
  <c r="S1228" i="28"/>
  <c r="T1228" i="28"/>
  <c r="U1228" i="28"/>
  <c r="V1228" i="28"/>
  <c r="W1228" i="28"/>
  <c r="X1228" i="28"/>
  <c r="Y1228" i="28"/>
  <c r="Z1228" i="28"/>
  <c r="AA1228" i="28"/>
  <c r="AB1228" i="28"/>
  <c r="AC1228" i="28"/>
  <c r="AD1228" i="28"/>
  <c r="AE1228" i="28"/>
  <c r="AF1228" i="28"/>
  <c r="AG1228" i="28"/>
  <c r="AH1228" i="28"/>
  <c r="AI1228" i="28"/>
  <c r="AJ1228" i="28"/>
  <c r="AK1228" i="28"/>
  <c r="AL1228" i="28"/>
  <c r="C1229" i="28"/>
  <c r="D1229" i="28"/>
  <c r="E1229" i="28"/>
  <c r="F1229" i="28"/>
  <c r="G1229" i="28"/>
  <c r="H1229" i="28"/>
  <c r="I1229" i="28"/>
  <c r="K1229" i="28"/>
  <c r="L1229" i="28"/>
  <c r="M1229" i="28"/>
  <c r="N1229" i="28"/>
  <c r="O1229" i="28"/>
  <c r="P1229" i="28"/>
  <c r="Q1229" i="28"/>
  <c r="R1229" i="28"/>
  <c r="S1229" i="28"/>
  <c r="T1229" i="28"/>
  <c r="U1229" i="28"/>
  <c r="V1229" i="28"/>
  <c r="W1229" i="28"/>
  <c r="X1229" i="28"/>
  <c r="Y1229" i="28"/>
  <c r="Z1229" i="28"/>
  <c r="AA1229" i="28"/>
  <c r="AB1229" i="28"/>
  <c r="AC1229" i="28"/>
  <c r="AD1229" i="28"/>
  <c r="AE1229" i="28"/>
  <c r="AF1229" i="28"/>
  <c r="AG1229" i="28"/>
  <c r="AH1229" i="28"/>
  <c r="AI1229" i="28"/>
  <c r="AJ1229" i="28"/>
  <c r="AK1229" i="28"/>
  <c r="AL1229" i="28"/>
  <c r="C1230" i="28"/>
  <c r="B1230" i="28" s="1"/>
  <c r="D1230" i="28"/>
  <c r="E1230" i="28"/>
  <c r="F1230" i="28"/>
  <c r="G1230" i="28"/>
  <c r="H1230" i="28"/>
  <c r="I1230" i="28"/>
  <c r="K1230" i="28"/>
  <c r="L1230" i="28"/>
  <c r="AN1230" i="28" s="1"/>
  <c r="M1230" i="28"/>
  <c r="N1230" i="28"/>
  <c r="O1230" i="28"/>
  <c r="P1230" i="28"/>
  <c r="Q1230" i="28"/>
  <c r="R1230" i="28"/>
  <c r="S1230" i="28"/>
  <c r="T1230" i="28"/>
  <c r="U1230" i="28"/>
  <c r="V1230" i="28"/>
  <c r="W1230" i="28"/>
  <c r="X1230" i="28"/>
  <c r="Y1230" i="28"/>
  <c r="Z1230" i="28"/>
  <c r="AA1230" i="28"/>
  <c r="AB1230" i="28"/>
  <c r="AC1230" i="28"/>
  <c r="AD1230" i="28"/>
  <c r="AE1230" i="28"/>
  <c r="AF1230" i="28"/>
  <c r="AG1230" i="28"/>
  <c r="AH1230" i="28"/>
  <c r="AI1230" i="28"/>
  <c r="AJ1230" i="28"/>
  <c r="AK1230" i="28"/>
  <c r="AL1230" i="28"/>
  <c r="B1231" i="28"/>
  <c r="C1231" i="28"/>
  <c r="D1231" i="28"/>
  <c r="E1231" i="28"/>
  <c r="F1231" i="28" s="1"/>
  <c r="G1231" i="28"/>
  <c r="H1231" i="28"/>
  <c r="I1231" i="28"/>
  <c r="K1231" i="28"/>
  <c r="L1231" i="28"/>
  <c r="M1231" i="28"/>
  <c r="N1231" i="28"/>
  <c r="O1231" i="28"/>
  <c r="P1231" i="28"/>
  <c r="Q1231" i="28"/>
  <c r="R1231" i="28"/>
  <c r="S1231" i="28"/>
  <c r="T1231" i="28"/>
  <c r="U1231" i="28"/>
  <c r="V1231" i="28"/>
  <c r="W1231" i="28"/>
  <c r="X1231" i="28"/>
  <c r="Y1231" i="28"/>
  <c r="Z1231" i="28"/>
  <c r="AA1231" i="28"/>
  <c r="AB1231" i="28"/>
  <c r="AC1231" i="28"/>
  <c r="AD1231" i="28"/>
  <c r="AE1231" i="28"/>
  <c r="AF1231" i="28"/>
  <c r="AG1231" i="28"/>
  <c r="AH1231" i="28"/>
  <c r="AI1231" i="28"/>
  <c r="AJ1231" i="28"/>
  <c r="AK1231" i="28"/>
  <c r="AL1231" i="28"/>
  <c r="C1232" i="28"/>
  <c r="B1232" i="28" s="1"/>
  <c r="D1232" i="28"/>
  <c r="E1232" i="28"/>
  <c r="F1232" i="28" s="1"/>
  <c r="G1232" i="28"/>
  <c r="H1232" i="28"/>
  <c r="I1232" i="28"/>
  <c r="K1232" i="28"/>
  <c r="L1232" i="28"/>
  <c r="M1232" i="28"/>
  <c r="N1232" i="28"/>
  <c r="O1232" i="28"/>
  <c r="P1232" i="28"/>
  <c r="Q1232" i="28"/>
  <c r="R1232" i="28"/>
  <c r="S1232" i="28"/>
  <c r="T1232" i="28"/>
  <c r="U1232" i="28"/>
  <c r="V1232" i="28"/>
  <c r="W1232" i="28"/>
  <c r="X1232" i="28"/>
  <c r="Y1232" i="28"/>
  <c r="Z1232" i="28"/>
  <c r="AA1232" i="28"/>
  <c r="AB1232" i="28"/>
  <c r="AC1232" i="28"/>
  <c r="AD1232" i="28"/>
  <c r="AE1232" i="28"/>
  <c r="AF1232" i="28"/>
  <c r="AG1232" i="28"/>
  <c r="AH1232" i="28"/>
  <c r="AI1232" i="28"/>
  <c r="AJ1232" i="28"/>
  <c r="AK1232" i="28"/>
  <c r="AL1232" i="28"/>
  <c r="C1233" i="28"/>
  <c r="B1233" i="28" s="1"/>
  <c r="D1233" i="28"/>
  <c r="E1233" i="28"/>
  <c r="F1233" i="28" s="1"/>
  <c r="G1233" i="28"/>
  <c r="H1233" i="28"/>
  <c r="I1233" i="28"/>
  <c r="AM1233" i="28" s="1"/>
  <c r="K1233" i="28"/>
  <c r="L1233" i="28"/>
  <c r="M1233" i="28"/>
  <c r="N1233" i="28"/>
  <c r="O1233" i="28"/>
  <c r="P1233" i="28"/>
  <c r="AN1233" i="28" s="1"/>
  <c r="Q1233" i="28"/>
  <c r="R1233" i="28"/>
  <c r="S1233" i="28"/>
  <c r="T1233" i="28"/>
  <c r="U1233" i="28"/>
  <c r="AO1233" i="28" s="1"/>
  <c r="V1233" i="28"/>
  <c r="W1233" i="28"/>
  <c r="X1233" i="28"/>
  <c r="Y1233" i="28"/>
  <c r="Z1233" i="28"/>
  <c r="AA1233" i="28"/>
  <c r="AB1233" i="28"/>
  <c r="AC1233" i="28"/>
  <c r="AD1233" i="28"/>
  <c r="AE1233" i="28"/>
  <c r="AF1233" i="28"/>
  <c r="AG1233" i="28"/>
  <c r="AH1233" i="28"/>
  <c r="AI1233" i="28"/>
  <c r="AJ1233" i="28"/>
  <c r="AK1233" i="28"/>
  <c r="AL1233" i="28"/>
  <c r="C1234" i="28"/>
  <c r="B1234" i="28" s="1"/>
  <c r="D1234" i="28"/>
  <c r="E1234" i="28"/>
  <c r="F1234" i="28" s="1"/>
  <c r="G1234" i="28"/>
  <c r="H1234" i="28"/>
  <c r="I1234" i="28"/>
  <c r="AM1234" i="28" s="1"/>
  <c r="K1234" i="28"/>
  <c r="L1234" i="28"/>
  <c r="M1234" i="28"/>
  <c r="N1234" i="28"/>
  <c r="O1234" i="28"/>
  <c r="P1234" i="28"/>
  <c r="AN1234" i="28" s="1"/>
  <c r="Q1234" i="28"/>
  <c r="R1234" i="28"/>
  <c r="S1234" i="28"/>
  <c r="T1234" i="28"/>
  <c r="U1234" i="28"/>
  <c r="AO1234" i="28" s="1"/>
  <c r="V1234" i="28"/>
  <c r="W1234" i="28"/>
  <c r="X1234" i="28"/>
  <c r="Y1234" i="28"/>
  <c r="Z1234" i="28"/>
  <c r="AA1234" i="28"/>
  <c r="AB1234" i="28"/>
  <c r="AC1234" i="28"/>
  <c r="AD1234" i="28"/>
  <c r="AE1234" i="28"/>
  <c r="AF1234" i="28"/>
  <c r="AG1234" i="28"/>
  <c r="AH1234" i="28"/>
  <c r="AI1234" i="28"/>
  <c r="AJ1234" i="28"/>
  <c r="AK1234" i="28"/>
  <c r="AL1234" i="28"/>
  <c r="C1235" i="28"/>
  <c r="B1235" i="28" s="1"/>
  <c r="D1235" i="28"/>
  <c r="E1235" i="28"/>
  <c r="F1235" i="28"/>
  <c r="G1235" i="28"/>
  <c r="H1235" i="28"/>
  <c r="I1235" i="28"/>
  <c r="K1235" i="28"/>
  <c r="L1235" i="28"/>
  <c r="M1235" i="28"/>
  <c r="N1235" i="28"/>
  <c r="O1235" i="28"/>
  <c r="P1235" i="28"/>
  <c r="Q1235" i="28"/>
  <c r="R1235" i="28"/>
  <c r="S1235" i="28"/>
  <c r="T1235" i="28"/>
  <c r="U1235" i="28"/>
  <c r="V1235" i="28"/>
  <c r="W1235" i="28"/>
  <c r="X1235" i="28"/>
  <c r="Y1235" i="28"/>
  <c r="Z1235" i="28"/>
  <c r="AA1235" i="28"/>
  <c r="AB1235" i="28"/>
  <c r="AC1235" i="28"/>
  <c r="AD1235" i="28"/>
  <c r="AE1235" i="28"/>
  <c r="AF1235" i="28"/>
  <c r="AG1235" i="28"/>
  <c r="AH1235" i="28"/>
  <c r="AI1235" i="28"/>
  <c r="AJ1235" i="28"/>
  <c r="AK1235" i="28"/>
  <c r="AL1235" i="28"/>
  <c r="B1236" i="28"/>
  <c r="C1236" i="28"/>
  <c r="D1236" i="28"/>
  <c r="E1236" i="28"/>
  <c r="F1236" i="28"/>
  <c r="G1236" i="28"/>
  <c r="H1236" i="28"/>
  <c r="I1236" i="28"/>
  <c r="K1236" i="28"/>
  <c r="L1236" i="28"/>
  <c r="AN1236" i="28" s="1"/>
  <c r="M1236" i="28"/>
  <c r="N1236" i="28"/>
  <c r="O1236" i="28"/>
  <c r="P1236" i="28"/>
  <c r="Q1236" i="28"/>
  <c r="R1236" i="28"/>
  <c r="S1236" i="28"/>
  <c r="T1236" i="28"/>
  <c r="U1236" i="28"/>
  <c r="V1236" i="28"/>
  <c r="W1236" i="28"/>
  <c r="X1236" i="28"/>
  <c r="Y1236" i="28"/>
  <c r="Z1236" i="28"/>
  <c r="AA1236" i="28"/>
  <c r="AB1236" i="28"/>
  <c r="AC1236" i="28"/>
  <c r="AD1236" i="28"/>
  <c r="AE1236" i="28"/>
  <c r="AF1236" i="28"/>
  <c r="AG1236" i="28"/>
  <c r="AH1236" i="28"/>
  <c r="AI1236" i="28"/>
  <c r="AJ1236" i="28"/>
  <c r="AK1236" i="28"/>
  <c r="AL1236" i="28"/>
  <c r="C1237" i="28"/>
  <c r="D1237" i="28"/>
  <c r="E1237" i="28"/>
  <c r="B1237" i="28" s="1"/>
  <c r="F1237" i="28"/>
  <c r="G1237" i="28"/>
  <c r="H1237" i="28"/>
  <c r="I1237" i="28"/>
  <c r="K1237" i="28"/>
  <c r="L1237" i="28"/>
  <c r="M1237" i="28"/>
  <c r="N1237" i="28"/>
  <c r="O1237" i="28"/>
  <c r="P1237" i="28"/>
  <c r="Q1237" i="28"/>
  <c r="R1237" i="28"/>
  <c r="S1237" i="28"/>
  <c r="T1237" i="28"/>
  <c r="U1237" i="28"/>
  <c r="V1237" i="28"/>
  <c r="W1237" i="28"/>
  <c r="X1237" i="28"/>
  <c r="Y1237" i="28"/>
  <c r="Z1237" i="28"/>
  <c r="AA1237" i="28"/>
  <c r="AB1237" i="28"/>
  <c r="AC1237" i="28"/>
  <c r="AD1237" i="28"/>
  <c r="AE1237" i="28"/>
  <c r="AF1237" i="28"/>
  <c r="AG1237" i="28"/>
  <c r="AH1237" i="28"/>
  <c r="AI1237" i="28"/>
  <c r="AJ1237" i="28"/>
  <c r="AK1237" i="28"/>
  <c r="AL1237" i="28"/>
  <c r="C1238" i="28"/>
  <c r="D1238" i="28"/>
  <c r="E1238" i="28"/>
  <c r="F1238" i="28"/>
  <c r="G1238" i="28"/>
  <c r="H1238" i="28"/>
  <c r="I1238" i="28"/>
  <c r="K1238" i="28"/>
  <c r="L1238" i="28"/>
  <c r="AN1238" i="28" s="1"/>
  <c r="M1238" i="28"/>
  <c r="N1238" i="28"/>
  <c r="O1238" i="28"/>
  <c r="P1238" i="28"/>
  <c r="Q1238" i="28"/>
  <c r="R1238" i="28"/>
  <c r="S1238" i="28"/>
  <c r="T1238" i="28"/>
  <c r="U1238" i="28"/>
  <c r="V1238" i="28"/>
  <c r="W1238" i="28"/>
  <c r="X1238" i="28"/>
  <c r="Y1238" i="28"/>
  <c r="Z1238" i="28"/>
  <c r="AA1238" i="28"/>
  <c r="AB1238" i="28"/>
  <c r="AC1238" i="28"/>
  <c r="AD1238" i="28"/>
  <c r="AE1238" i="28"/>
  <c r="AF1238" i="28"/>
  <c r="AG1238" i="28"/>
  <c r="AH1238" i="28"/>
  <c r="AI1238" i="28"/>
  <c r="AJ1238" i="28"/>
  <c r="AK1238" i="28"/>
  <c r="AL1238" i="28"/>
  <c r="C1239" i="28"/>
  <c r="D1239" i="28"/>
  <c r="E1239" i="28"/>
  <c r="F1239" i="28" s="1"/>
  <c r="G1239" i="28"/>
  <c r="H1239" i="28"/>
  <c r="I1239" i="28"/>
  <c r="K1239" i="28"/>
  <c r="L1239" i="28"/>
  <c r="M1239" i="28"/>
  <c r="N1239" i="28"/>
  <c r="O1239" i="28"/>
  <c r="P1239" i="28"/>
  <c r="Q1239" i="28"/>
  <c r="R1239" i="28"/>
  <c r="S1239" i="28"/>
  <c r="T1239" i="28"/>
  <c r="U1239" i="28"/>
  <c r="V1239" i="28"/>
  <c r="W1239" i="28"/>
  <c r="X1239" i="28"/>
  <c r="Y1239" i="28"/>
  <c r="Z1239" i="28"/>
  <c r="AA1239" i="28"/>
  <c r="AB1239" i="28"/>
  <c r="AC1239" i="28"/>
  <c r="AD1239" i="28"/>
  <c r="AE1239" i="28"/>
  <c r="AF1239" i="28"/>
  <c r="AG1239" i="28"/>
  <c r="AH1239" i="28"/>
  <c r="AI1239" i="28"/>
  <c r="AJ1239" i="28"/>
  <c r="AK1239" i="28"/>
  <c r="AL1239" i="28"/>
  <c r="C1240" i="28"/>
  <c r="B1240" i="28" s="1"/>
  <c r="D1240" i="28"/>
  <c r="E1240" i="28"/>
  <c r="F1240" i="28"/>
  <c r="G1240" i="28"/>
  <c r="H1240" i="28"/>
  <c r="I1240" i="28"/>
  <c r="K1240" i="28"/>
  <c r="L1240" i="28"/>
  <c r="M1240" i="28"/>
  <c r="N1240" i="28"/>
  <c r="O1240" i="28"/>
  <c r="P1240" i="28"/>
  <c r="Q1240" i="28"/>
  <c r="R1240" i="28"/>
  <c r="S1240" i="28"/>
  <c r="T1240" i="28"/>
  <c r="U1240" i="28"/>
  <c r="V1240" i="28"/>
  <c r="W1240" i="28"/>
  <c r="X1240" i="28"/>
  <c r="Y1240" i="28"/>
  <c r="Z1240" i="28"/>
  <c r="AA1240" i="28"/>
  <c r="AB1240" i="28"/>
  <c r="AC1240" i="28"/>
  <c r="AD1240" i="28"/>
  <c r="AE1240" i="28"/>
  <c r="AF1240" i="28"/>
  <c r="AG1240" i="28"/>
  <c r="AH1240" i="28"/>
  <c r="AI1240" i="28"/>
  <c r="AJ1240" i="28"/>
  <c r="AK1240" i="28"/>
  <c r="AL1240" i="28"/>
  <c r="C1241" i="28"/>
  <c r="B1241" i="28" s="1"/>
  <c r="D1241" i="28"/>
  <c r="E1241" i="28"/>
  <c r="F1241" i="28" s="1"/>
  <c r="G1241" i="28"/>
  <c r="H1241" i="28"/>
  <c r="I1241" i="28"/>
  <c r="K1241" i="28"/>
  <c r="L1241" i="28"/>
  <c r="M1241" i="28"/>
  <c r="N1241" i="28"/>
  <c r="O1241" i="28"/>
  <c r="P1241" i="28"/>
  <c r="Q1241" i="28"/>
  <c r="R1241" i="28"/>
  <c r="S1241" i="28"/>
  <c r="T1241" i="28"/>
  <c r="U1241" i="28"/>
  <c r="V1241" i="28"/>
  <c r="W1241" i="28"/>
  <c r="X1241" i="28"/>
  <c r="Y1241" i="28"/>
  <c r="Z1241" i="28"/>
  <c r="AA1241" i="28"/>
  <c r="AB1241" i="28"/>
  <c r="AC1241" i="28"/>
  <c r="AD1241" i="28"/>
  <c r="AE1241" i="28"/>
  <c r="AF1241" i="28"/>
  <c r="AG1241" i="28"/>
  <c r="AH1241" i="28"/>
  <c r="AI1241" i="28"/>
  <c r="AJ1241" i="28"/>
  <c r="AK1241" i="28"/>
  <c r="AL1241" i="28"/>
  <c r="B1242" i="28"/>
  <c r="C1242" i="28"/>
  <c r="D1242" i="28"/>
  <c r="E1242" i="28"/>
  <c r="F1242" i="28" s="1"/>
  <c r="G1242" i="28"/>
  <c r="H1242" i="28"/>
  <c r="I1242" i="28"/>
  <c r="K1242" i="28"/>
  <c r="L1242" i="28"/>
  <c r="M1242" i="28"/>
  <c r="N1242" i="28"/>
  <c r="O1242" i="28"/>
  <c r="P1242" i="28"/>
  <c r="Q1242" i="28"/>
  <c r="R1242" i="28"/>
  <c r="S1242" i="28"/>
  <c r="T1242" i="28"/>
  <c r="U1242" i="28"/>
  <c r="V1242" i="28"/>
  <c r="W1242" i="28"/>
  <c r="X1242" i="28"/>
  <c r="Y1242" i="28"/>
  <c r="Z1242" i="28"/>
  <c r="AA1242" i="28"/>
  <c r="AB1242" i="28"/>
  <c r="AC1242" i="28"/>
  <c r="AD1242" i="28"/>
  <c r="AE1242" i="28"/>
  <c r="AF1242" i="28"/>
  <c r="AG1242" i="28"/>
  <c r="AH1242" i="28"/>
  <c r="AI1242" i="28"/>
  <c r="AJ1242" i="28"/>
  <c r="AK1242" i="28"/>
  <c r="AL1242" i="28"/>
  <c r="C1243" i="28"/>
  <c r="B1243" i="28" s="1"/>
  <c r="D1243" i="28"/>
  <c r="E1243" i="28"/>
  <c r="F1243" i="28"/>
  <c r="G1243" i="28"/>
  <c r="H1243" i="28"/>
  <c r="I1243" i="28"/>
  <c r="K1243" i="28"/>
  <c r="L1243" i="28"/>
  <c r="M1243" i="28"/>
  <c r="N1243" i="28"/>
  <c r="O1243" i="28"/>
  <c r="P1243" i="28"/>
  <c r="Q1243" i="28"/>
  <c r="R1243" i="28"/>
  <c r="S1243" i="28"/>
  <c r="T1243" i="28"/>
  <c r="U1243" i="28"/>
  <c r="V1243" i="28"/>
  <c r="W1243" i="28"/>
  <c r="X1243" i="28"/>
  <c r="Y1243" i="28"/>
  <c r="Z1243" i="28"/>
  <c r="AA1243" i="28"/>
  <c r="AB1243" i="28"/>
  <c r="AC1243" i="28"/>
  <c r="AD1243" i="28"/>
  <c r="AE1243" i="28"/>
  <c r="AF1243" i="28"/>
  <c r="AG1243" i="28"/>
  <c r="AH1243" i="28"/>
  <c r="AI1243" i="28"/>
  <c r="AJ1243" i="28"/>
  <c r="AK1243" i="28"/>
  <c r="AL1243" i="28"/>
  <c r="B1244" i="28"/>
  <c r="C1244" i="28"/>
  <c r="D1244" i="28"/>
  <c r="E1244" i="28"/>
  <c r="F1244" i="28" s="1"/>
  <c r="G1244" i="28"/>
  <c r="H1244" i="28"/>
  <c r="I1244" i="28"/>
  <c r="K1244" i="28"/>
  <c r="L1244" i="28"/>
  <c r="M1244" i="28"/>
  <c r="N1244" i="28"/>
  <c r="O1244" i="28"/>
  <c r="P1244" i="28"/>
  <c r="Q1244" i="28"/>
  <c r="R1244" i="28"/>
  <c r="S1244" i="28"/>
  <c r="T1244" i="28"/>
  <c r="U1244" i="28"/>
  <c r="V1244" i="28"/>
  <c r="W1244" i="28"/>
  <c r="X1244" i="28"/>
  <c r="Y1244" i="28"/>
  <c r="Z1244" i="28"/>
  <c r="AA1244" i="28"/>
  <c r="AB1244" i="28"/>
  <c r="AC1244" i="28"/>
  <c r="AD1244" i="28"/>
  <c r="AE1244" i="28"/>
  <c r="AF1244" i="28"/>
  <c r="AG1244" i="28"/>
  <c r="AH1244" i="28"/>
  <c r="AI1244" i="28"/>
  <c r="AJ1244" i="28"/>
  <c r="AK1244" i="28"/>
  <c r="AL1244" i="28"/>
  <c r="C1245" i="28"/>
  <c r="D1245" i="28"/>
  <c r="B1245" i="28" s="1"/>
  <c r="E1245" i="28"/>
  <c r="F1245" i="28"/>
  <c r="G1245" i="28"/>
  <c r="H1245" i="28"/>
  <c r="I1245" i="28"/>
  <c r="K1245" i="28"/>
  <c r="L1245" i="28"/>
  <c r="M1245" i="28"/>
  <c r="AN1245" i="28" s="1"/>
  <c r="N1245" i="28"/>
  <c r="O1245" i="28"/>
  <c r="P1245" i="28"/>
  <c r="Q1245" i="28"/>
  <c r="R1245" i="28"/>
  <c r="S1245" i="28"/>
  <c r="T1245" i="28"/>
  <c r="U1245" i="28"/>
  <c r="V1245" i="28"/>
  <c r="W1245" i="28"/>
  <c r="X1245" i="28"/>
  <c r="Y1245" i="28"/>
  <c r="Z1245" i="28"/>
  <c r="AA1245" i="28"/>
  <c r="AB1245" i="28"/>
  <c r="AC1245" i="28"/>
  <c r="AD1245" i="28"/>
  <c r="AE1245" i="28"/>
  <c r="AF1245" i="28"/>
  <c r="AG1245" i="28"/>
  <c r="AH1245" i="28"/>
  <c r="AI1245" i="28"/>
  <c r="AJ1245" i="28"/>
  <c r="AK1245" i="28"/>
  <c r="AL1245" i="28"/>
  <c r="C1246" i="28"/>
  <c r="B1246" i="28" s="1"/>
  <c r="D1246" i="28"/>
  <c r="E1246" i="28"/>
  <c r="F1246" i="28" s="1"/>
  <c r="G1246" i="28"/>
  <c r="H1246" i="28"/>
  <c r="I1246" i="28"/>
  <c r="K1246" i="28"/>
  <c r="L1246" i="28"/>
  <c r="M1246" i="28"/>
  <c r="N1246" i="28"/>
  <c r="AN1246" i="28" s="1"/>
  <c r="O1246" i="28"/>
  <c r="P1246" i="28"/>
  <c r="Q1246" i="28"/>
  <c r="R1246" i="28"/>
  <c r="S1246" i="28"/>
  <c r="T1246" i="28"/>
  <c r="U1246" i="28"/>
  <c r="V1246" i="28"/>
  <c r="W1246" i="28"/>
  <c r="X1246" i="28"/>
  <c r="Y1246" i="28"/>
  <c r="Z1246" i="28"/>
  <c r="AP1246" i="28" s="1"/>
  <c r="AA1246" i="28"/>
  <c r="AB1246" i="28"/>
  <c r="AC1246" i="28"/>
  <c r="AD1246" i="28"/>
  <c r="AE1246" i="28"/>
  <c r="AF1246" i="28"/>
  <c r="AG1246" i="28"/>
  <c r="AH1246" i="28"/>
  <c r="AI1246" i="28"/>
  <c r="AJ1246" i="28"/>
  <c r="AK1246" i="28"/>
  <c r="AL1246" i="28"/>
  <c r="C1247" i="28"/>
  <c r="D1247" i="28"/>
  <c r="E1247" i="28"/>
  <c r="F1247" i="28"/>
  <c r="G1247" i="28"/>
  <c r="H1247" i="28"/>
  <c r="I1247" i="28"/>
  <c r="K1247" i="28"/>
  <c r="L1247" i="28"/>
  <c r="M1247" i="28"/>
  <c r="N1247" i="28"/>
  <c r="O1247" i="28"/>
  <c r="P1247" i="28"/>
  <c r="Q1247" i="28"/>
  <c r="R1247" i="28"/>
  <c r="S1247" i="28"/>
  <c r="T1247" i="28"/>
  <c r="U1247" i="28"/>
  <c r="V1247" i="28"/>
  <c r="W1247" i="28"/>
  <c r="X1247" i="28"/>
  <c r="Y1247" i="28"/>
  <c r="Z1247" i="28"/>
  <c r="AA1247" i="28"/>
  <c r="AB1247" i="28"/>
  <c r="AC1247" i="28"/>
  <c r="AD1247" i="28"/>
  <c r="AE1247" i="28"/>
  <c r="AF1247" i="28"/>
  <c r="AG1247" i="28"/>
  <c r="AH1247" i="28"/>
  <c r="AI1247" i="28"/>
  <c r="AJ1247" i="28"/>
  <c r="AK1247" i="28"/>
  <c r="AL1247" i="28"/>
  <c r="C1248" i="28"/>
  <c r="B1248" i="28" s="1"/>
  <c r="D1248" i="28"/>
  <c r="E1248" i="28"/>
  <c r="F1248" i="28" s="1"/>
  <c r="G1248" i="28"/>
  <c r="H1248" i="28"/>
  <c r="I1248" i="28"/>
  <c r="K1248" i="28"/>
  <c r="L1248" i="28"/>
  <c r="M1248" i="28"/>
  <c r="N1248" i="28"/>
  <c r="O1248" i="28"/>
  <c r="P1248" i="28"/>
  <c r="Q1248" i="28"/>
  <c r="R1248" i="28"/>
  <c r="S1248" i="28"/>
  <c r="T1248" i="28"/>
  <c r="U1248" i="28"/>
  <c r="V1248" i="28"/>
  <c r="W1248" i="28"/>
  <c r="X1248" i="28"/>
  <c r="Y1248" i="28"/>
  <c r="Z1248" i="28"/>
  <c r="AA1248" i="28"/>
  <c r="AB1248" i="28"/>
  <c r="AC1248" i="28"/>
  <c r="AD1248" i="28"/>
  <c r="AE1248" i="28"/>
  <c r="AF1248" i="28"/>
  <c r="AG1248" i="28"/>
  <c r="AH1248" i="28"/>
  <c r="AI1248" i="28"/>
  <c r="AJ1248" i="28"/>
  <c r="AK1248" i="28"/>
  <c r="AL1248" i="28"/>
  <c r="B1249" i="28"/>
  <c r="C1249" i="28"/>
  <c r="D1249" i="28"/>
  <c r="E1249" i="28"/>
  <c r="F1249" i="28"/>
  <c r="G1249" i="28"/>
  <c r="H1249" i="28"/>
  <c r="I1249" i="28"/>
  <c r="K1249" i="28"/>
  <c r="L1249" i="28"/>
  <c r="M1249" i="28"/>
  <c r="N1249" i="28"/>
  <c r="O1249" i="28"/>
  <c r="P1249" i="28"/>
  <c r="Q1249" i="28"/>
  <c r="R1249" i="28"/>
  <c r="S1249" i="28"/>
  <c r="T1249" i="28"/>
  <c r="U1249" i="28"/>
  <c r="V1249" i="28"/>
  <c r="W1249" i="28"/>
  <c r="X1249" i="28"/>
  <c r="Y1249" i="28"/>
  <c r="Z1249" i="28"/>
  <c r="AA1249" i="28"/>
  <c r="AB1249" i="28"/>
  <c r="AC1249" i="28"/>
  <c r="AD1249" i="28"/>
  <c r="AE1249" i="28"/>
  <c r="AF1249" i="28"/>
  <c r="AG1249" i="28"/>
  <c r="AH1249" i="28"/>
  <c r="AI1249" i="28"/>
  <c r="AJ1249" i="28"/>
  <c r="AK1249" i="28"/>
  <c r="AL1249" i="28"/>
  <c r="C1250" i="28"/>
  <c r="B1250" i="28" s="1"/>
  <c r="D1250" i="28"/>
  <c r="E1250" i="28"/>
  <c r="F1250" i="28"/>
  <c r="G1250" i="28"/>
  <c r="H1250" i="28"/>
  <c r="I1250" i="28"/>
  <c r="K1250" i="28"/>
  <c r="L1250" i="28"/>
  <c r="M1250" i="28"/>
  <c r="N1250" i="28"/>
  <c r="O1250" i="28"/>
  <c r="P1250" i="28"/>
  <c r="Q1250" i="28"/>
  <c r="R1250" i="28"/>
  <c r="S1250" i="28"/>
  <c r="T1250" i="28"/>
  <c r="U1250" i="28"/>
  <c r="V1250" i="28"/>
  <c r="W1250" i="28"/>
  <c r="X1250" i="28"/>
  <c r="Y1250" i="28"/>
  <c r="Z1250" i="28"/>
  <c r="AA1250" i="28"/>
  <c r="AB1250" i="28"/>
  <c r="AC1250" i="28"/>
  <c r="AD1250" i="28"/>
  <c r="AE1250" i="28"/>
  <c r="AF1250" i="28"/>
  <c r="AG1250" i="28"/>
  <c r="AH1250" i="28"/>
  <c r="AI1250" i="28"/>
  <c r="AJ1250" i="28"/>
  <c r="AK1250" i="28"/>
  <c r="AL1250" i="28"/>
  <c r="B1251" i="28"/>
  <c r="C1251" i="28"/>
  <c r="D1251" i="28"/>
  <c r="E1251" i="28"/>
  <c r="F1251" i="28"/>
  <c r="G1251" i="28"/>
  <c r="H1251" i="28"/>
  <c r="I1251" i="28"/>
  <c r="K1251" i="28"/>
  <c r="L1251" i="28"/>
  <c r="M1251" i="28"/>
  <c r="N1251" i="28"/>
  <c r="O1251" i="28"/>
  <c r="P1251" i="28"/>
  <c r="Q1251" i="28"/>
  <c r="R1251" i="28"/>
  <c r="S1251" i="28"/>
  <c r="T1251" i="28"/>
  <c r="U1251" i="28"/>
  <c r="V1251" i="28"/>
  <c r="W1251" i="28"/>
  <c r="X1251" i="28"/>
  <c r="Y1251" i="28"/>
  <c r="Z1251" i="28"/>
  <c r="AA1251" i="28"/>
  <c r="AB1251" i="28"/>
  <c r="AC1251" i="28"/>
  <c r="AD1251" i="28"/>
  <c r="AE1251" i="28"/>
  <c r="AF1251" i="28"/>
  <c r="AG1251" i="28"/>
  <c r="AH1251" i="28"/>
  <c r="AI1251" i="28"/>
  <c r="AJ1251" i="28"/>
  <c r="AK1251" i="28"/>
  <c r="AL1251" i="28"/>
  <c r="C1252" i="28"/>
  <c r="D1252" i="28"/>
  <c r="B1252" i="28" s="1"/>
  <c r="E1252" i="28"/>
  <c r="F1252" i="28"/>
  <c r="G1252" i="28"/>
  <c r="H1252" i="28"/>
  <c r="I1252" i="28"/>
  <c r="K1252" i="28"/>
  <c r="L1252" i="28"/>
  <c r="M1252" i="28"/>
  <c r="N1252" i="28"/>
  <c r="O1252" i="28"/>
  <c r="P1252" i="28"/>
  <c r="Q1252" i="28"/>
  <c r="R1252" i="28"/>
  <c r="S1252" i="28"/>
  <c r="T1252" i="28"/>
  <c r="U1252" i="28"/>
  <c r="V1252" i="28"/>
  <c r="W1252" i="28"/>
  <c r="X1252" i="28"/>
  <c r="Y1252" i="28"/>
  <c r="Z1252" i="28"/>
  <c r="AA1252" i="28"/>
  <c r="AB1252" i="28"/>
  <c r="AC1252" i="28"/>
  <c r="AD1252" i="28"/>
  <c r="AE1252" i="28"/>
  <c r="AF1252" i="28"/>
  <c r="AG1252" i="28"/>
  <c r="AH1252" i="28"/>
  <c r="AI1252" i="28"/>
  <c r="AJ1252" i="28"/>
  <c r="AK1252" i="28"/>
  <c r="AL1252" i="28"/>
  <c r="C1253" i="28"/>
  <c r="D1253" i="28"/>
  <c r="E1253" i="28"/>
  <c r="F1253" i="28" s="1"/>
  <c r="G1253" i="28"/>
  <c r="H1253" i="28"/>
  <c r="I1253" i="28"/>
  <c r="K1253" i="28"/>
  <c r="L1253" i="28"/>
  <c r="M1253" i="28"/>
  <c r="N1253" i="28"/>
  <c r="O1253" i="28"/>
  <c r="P1253" i="28"/>
  <c r="Q1253" i="28"/>
  <c r="R1253" i="28"/>
  <c r="S1253" i="28"/>
  <c r="T1253" i="28"/>
  <c r="U1253" i="28"/>
  <c r="V1253" i="28"/>
  <c r="W1253" i="28"/>
  <c r="X1253" i="28"/>
  <c r="Y1253" i="28"/>
  <c r="Z1253" i="28"/>
  <c r="AA1253" i="28"/>
  <c r="AB1253" i="28"/>
  <c r="AC1253" i="28"/>
  <c r="AD1253" i="28"/>
  <c r="AE1253" i="28"/>
  <c r="AF1253" i="28"/>
  <c r="AG1253" i="28"/>
  <c r="AH1253" i="28"/>
  <c r="AI1253" i="28"/>
  <c r="AJ1253" i="28"/>
  <c r="AK1253" i="28"/>
  <c r="AL1253" i="28"/>
  <c r="C1254" i="28"/>
  <c r="B1254" i="28" s="1"/>
  <c r="D1254" i="28"/>
  <c r="E1254" i="28"/>
  <c r="F1254" i="28"/>
  <c r="G1254" i="28"/>
  <c r="H1254" i="28"/>
  <c r="I1254" i="28"/>
  <c r="K1254" i="28"/>
  <c r="L1254" i="28"/>
  <c r="M1254" i="28"/>
  <c r="N1254" i="28"/>
  <c r="O1254" i="28"/>
  <c r="P1254" i="28"/>
  <c r="Q1254" i="28"/>
  <c r="R1254" i="28"/>
  <c r="S1254" i="28"/>
  <c r="T1254" i="28"/>
  <c r="U1254" i="28"/>
  <c r="V1254" i="28"/>
  <c r="W1254" i="28"/>
  <c r="X1254" i="28"/>
  <c r="Y1254" i="28"/>
  <c r="Z1254" i="28"/>
  <c r="AA1254" i="28"/>
  <c r="AB1254" i="28"/>
  <c r="AC1254" i="28"/>
  <c r="AD1254" i="28"/>
  <c r="AE1254" i="28"/>
  <c r="AF1254" i="28"/>
  <c r="AG1254" i="28"/>
  <c r="AH1254" i="28"/>
  <c r="AI1254" i="28"/>
  <c r="AJ1254" i="28"/>
  <c r="AK1254" i="28"/>
  <c r="AL1254" i="28"/>
  <c r="C1255" i="28"/>
  <c r="B1255" i="28" s="1"/>
  <c r="D1255" i="28"/>
  <c r="E1255" i="28"/>
  <c r="F1255" i="28"/>
  <c r="G1255" i="28"/>
  <c r="H1255" i="28"/>
  <c r="I1255" i="28"/>
  <c r="K1255" i="28"/>
  <c r="L1255" i="28"/>
  <c r="M1255" i="28"/>
  <c r="N1255" i="28"/>
  <c r="O1255" i="28"/>
  <c r="P1255" i="28"/>
  <c r="Q1255" i="28"/>
  <c r="R1255" i="28"/>
  <c r="AO1255" i="28" s="1"/>
  <c r="S1255" i="28"/>
  <c r="T1255" i="28"/>
  <c r="U1255" i="28"/>
  <c r="V1255" i="28"/>
  <c r="W1255" i="28"/>
  <c r="X1255" i="28"/>
  <c r="Y1255" i="28"/>
  <c r="Z1255" i="28"/>
  <c r="AA1255" i="28"/>
  <c r="AB1255" i="28"/>
  <c r="AC1255" i="28"/>
  <c r="AD1255" i="28"/>
  <c r="AE1255" i="28"/>
  <c r="AF1255" i="28"/>
  <c r="AG1255" i="28"/>
  <c r="AH1255" i="28"/>
  <c r="AI1255" i="28"/>
  <c r="AJ1255" i="28"/>
  <c r="AK1255" i="28"/>
  <c r="AL1255" i="28"/>
  <c r="C1256" i="28"/>
  <c r="D1256" i="28"/>
  <c r="E1256" i="28"/>
  <c r="G1256" i="28"/>
  <c r="H1256" i="28"/>
  <c r="I1256" i="28"/>
  <c r="K1256" i="28"/>
  <c r="L1256" i="28"/>
  <c r="M1256" i="28"/>
  <c r="N1256" i="28"/>
  <c r="O1256" i="28"/>
  <c r="P1256" i="28"/>
  <c r="Q1256" i="28"/>
  <c r="R1256" i="28"/>
  <c r="S1256" i="28"/>
  <c r="T1256" i="28"/>
  <c r="U1256" i="28"/>
  <c r="V1256" i="28"/>
  <c r="W1256" i="28"/>
  <c r="X1256" i="28"/>
  <c r="Y1256" i="28"/>
  <c r="Z1256" i="28"/>
  <c r="AA1256" i="28"/>
  <c r="AB1256" i="28"/>
  <c r="AC1256" i="28"/>
  <c r="AD1256" i="28"/>
  <c r="AE1256" i="28"/>
  <c r="AF1256" i="28"/>
  <c r="AG1256" i="28"/>
  <c r="AH1256" i="28"/>
  <c r="AI1256" i="28"/>
  <c r="AJ1256" i="28"/>
  <c r="AK1256" i="28"/>
  <c r="AL1256" i="28"/>
  <c r="C1257" i="28"/>
  <c r="B1257" i="28" s="1"/>
  <c r="D1257" i="28"/>
  <c r="E1257" i="28"/>
  <c r="F1257" i="28"/>
  <c r="G1257" i="28"/>
  <c r="H1257" i="28"/>
  <c r="I1257" i="28"/>
  <c r="K1257" i="28"/>
  <c r="L1257" i="28"/>
  <c r="M1257" i="28"/>
  <c r="N1257" i="28"/>
  <c r="O1257" i="28"/>
  <c r="P1257" i="28"/>
  <c r="Q1257" i="28"/>
  <c r="R1257" i="28"/>
  <c r="S1257" i="28"/>
  <c r="T1257" i="28"/>
  <c r="U1257" i="28"/>
  <c r="V1257" i="28"/>
  <c r="W1257" i="28"/>
  <c r="X1257" i="28"/>
  <c r="Y1257" i="28"/>
  <c r="Z1257" i="28"/>
  <c r="AA1257" i="28"/>
  <c r="AB1257" i="28"/>
  <c r="AC1257" i="28"/>
  <c r="AD1257" i="28"/>
  <c r="AE1257" i="28"/>
  <c r="AF1257" i="28"/>
  <c r="AG1257" i="28"/>
  <c r="AH1257" i="28"/>
  <c r="AI1257" i="28"/>
  <c r="AJ1257" i="28"/>
  <c r="AK1257" i="28"/>
  <c r="AL1257" i="28"/>
  <c r="C1258" i="28"/>
  <c r="D1258" i="28"/>
  <c r="E1258" i="28"/>
  <c r="G1258" i="28"/>
  <c r="H1258" i="28"/>
  <c r="I1258" i="28"/>
  <c r="K1258" i="28"/>
  <c r="L1258" i="28"/>
  <c r="M1258" i="28"/>
  <c r="N1258" i="28"/>
  <c r="O1258" i="28"/>
  <c r="P1258" i="28"/>
  <c r="Q1258" i="28"/>
  <c r="R1258" i="28"/>
  <c r="S1258" i="28"/>
  <c r="T1258" i="28"/>
  <c r="U1258" i="28"/>
  <c r="V1258" i="28"/>
  <c r="W1258" i="28"/>
  <c r="X1258" i="28"/>
  <c r="Y1258" i="28"/>
  <c r="Z1258" i="28"/>
  <c r="AA1258" i="28"/>
  <c r="AB1258" i="28"/>
  <c r="AC1258" i="28"/>
  <c r="AD1258" i="28"/>
  <c r="AE1258" i="28"/>
  <c r="AF1258" i="28"/>
  <c r="AG1258" i="28"/>
  <c r="AH1258" i="28"/>
  <c r="AI1258" i="28"/>
  <c r="AJ1258" i="28"/>
  <c r="AK1258" i="28"/>
  <c r="AL1258" i="28"/>
  <c r="B1259" i="28"/>
  <c r="C1259" i="28"/>
  <c r="D1259" i="28"/>
  <c r="E1259" i="28"/>
  <c r="F1259" i="28"/>
  <c r="G1259" i="28"/>
  <c r="H1259" i="28"/>
  <c r="I1259" i="28"/>
  <c r="K1259" i="28"/>
  <c r="L1259" i="28"/>
  <c r="M1259" i="28"/>
  <c r="N1259" i="28"/>
  <c r="O1259" i="28"/>
  <c r="P1259" i="28"/>
  <c r="Q1259" i="28"/>
  <c r="R1259" i="28"/>
  <c r="S1259" i="28"/>
  <c r="T1259" i="28"/>
  <c r="U1259" i="28"/>
  <c r="V1259" i="28"/>
  <c r="W1259" i="28"/>
  <c r="X1259" i="28"/>
  <c r="Y1259" i="28"/>
  <c r="Z1259" i="28"/>
  <c r="AA1259" i="28"/>
  <c r="AB1259" i="28"/>
  <c r="AC1259" i="28"/>
  <c r="AD1259" i="28"/>
  <c r="AE1259" i="28"/>
  <c r="AF1259" i="28"/>
  <c r="AG1259" i="28"/>
  <c r="AH1259" i="28"/>
  <c r="AI1259" i="28"/>
  <c r="AJ1259" i="28"/>
  <c r="AK1259" i="28"/>
  <c r="AL1259" i="28"/>
  <c r="C1260" i="28"/>
  <c r="D1260" i="28"/>
  <c r="E1260" i="28"/>
  <c r="B1260" i="28" s="1"/>
  <c r="F1260" i="28"/>
  <c r="G1260" i="28"/>
  <c r="H1260" i="28"/>
  <c r="I1260" i="28"/>
  <c r="K1260" i="28"/>
  <c r="L1260" i="28"/>
  <c r="M1260" i="28"/>
  <c r="N1260" i="28"/>
  <c r="O1260" i="28"/>
  <c r="P1260" i="28"/>
  <c r="Q1260" i="28"/>
  <c r="R1260" i="28"/>
  <c r="S1260" i="28"/>
  <c r="T1260" i="28"/>
  <c r="U1260" i="28"/>
  <c r="V1260" i="28"/>
  <c r="W1260" i="28"/>
  <c r="X1260" i="28"/>
  <c r="Y1260" i="28"/>
  <c r="Z1260" i="28"/>
  <c r="AA1260" i="28"/>
  <c r="AB1260" i="28"/>
  <c r="AC1260" i="28"/>
  <c r="AD1260" i="28"/>
  <c r="AE1260" i="28"/>
  <c r="AF1260" i="28"/>
  <c r="AG1260" i="28"/>
  <c r="AH1260" i="28"/>
  <c r="AI1260" i="28"/>
  <c r="AJ1260" i="28"/>
  <c r="AK1260" i="28"/>
  <c r="AL1260" i="28"/>
  <c r="C1261" i="28"/>
  <c r="D1261" i="28"/>
  <c r="B1261" i="28" s="1"/>
  <c r="E1261" i="28"/>
  <c r="F1261" i="28" s="1"/>
  <c r="G1261" i="28"/>
  <c r="H1261" i="28"/>
  <c r="I1261" i="28"/>
  <c r="K1261" i="28"/>
  <c r="L1261" i="28"/>
  <c r="M1261" i="28"/>
  <c r="N1261" i="28"/>
  <c r="O1261" i="28"/>
  <c r="P1261" i="28"/>
  <c r="Q1261" i="28"/>
  <c r="R1261" i="28"/>
  <c r="S1261" i="28"/>
  <c r="T1261" i="28"/>
  <c r="U1261" i="28"/>
  <c r="V1261" i="28"/>
  <c r="W1261" i="28"/>
  <c r="X1261" i="28"/>
  <c r="Y1261" i="28"/>
  <c r="Z1261" i="28"/>
  <c r="AA1261" i="28"/>
  <c r="AB1261" i="28"/>
  <c r="AC1261" i="28"/>
  <c r="AD1261" i="28"/>
  <c r="AE1261" i="28"/>
  <c r="AF1261" i="28"/>
  <c r="AG1261" i="28"/>
  <c r="AH1261" i="28"/>
  <c r="AI1261" i="28"/>
  <c r="AJ1261" i="28"/>
  <c r="AK1261" i="28"/>
  <c r="AL1261" i="28"/>
  <c r="C1262" i="28"/>
  <c r="D1262" i="28"/>
  <c r="E1262" i="28"/>
  <c r="F1262" i="28" s="1"/>
  <c r="G1262" i="28"/>
  <c r="H1262" i="28"/>
  <c r="I1262" i="28"/>
  <c r="K1262" i="28"/>
  <c r="L1262" i="28"/>
  <c r="M1262" i="28"/>
  <c r="N1262" i="28"/>
  <c r="O1262" i="28"/>
  <c r="P1262" i="28"/>
  <c r="Q1262" i="28"/>
  <c r="R1262" i="28"/>
  <c r="S1262" i="28"/>
  <c r="T1262" i="28"/>
  <c r="U1262" i="28"/>
  <c r="V1262" i="28"/>
  <c r="W1262" i="28"/>
  <c r="X1262" i="28"/>
  <c r="Y1262" i="28"/>
  <c r="Z1262" i="28"/>
  <c r="AA1262" i="28"/>
  <c r="AB1262" i="28"/>
  <c r="AC1262" i="28"/>
  <c r="AD1262" i="28"/>
  <c r="AE1262" i="28"/>
  <c r="AF1262" i="28"/>
  <c r="AG1262" i="28"/>
  <c r="AH1262" i="28"/>
  <c r="AI1262" i="28"/>
  <c r="AJ1262" i="28"/>
  <c r="AK1262" i="28"/>
  <c r="AL1262" i="28"/>
  <c r="B1263" i="28"/>
  <c r="C1263" i="28"/>
  <c r="D1263" i="28"/>
  <c r="E1263" i="28"/>
  <c r="F1263" i="28" s="1"/>
  <c r="G1263" i="28"/>
  <c r="H1263" i="28"/>
  <c r="I1263" i="28"/>
  <c r="K1263" i="28"/>
  <c r="L1263" i="28"/>
  <c r="M1263" i="28"/>
  <c r="N1263" i="28"/>
  <c r="O1263" i="28"/>
  <c r="P1263" i="28"/>
  <c r="Q1263" i="28"/>
  <c r="R1263" i="28"/>
  <c r="S1263" i="28"/>
  <c r="T1263" i="28"/>
  <c r="U1263" i="28"/>
  <c r="AO1263" i="28" s="1"/>
  <c r="V1263" i="28"/>
  <c r="W1263" i="28"/>
  <c r="X1263" i="28"/>
  <c r="Y1263" i="28"/>
  <c r="Z1263" i="28"/>
  <c r="AA1263" i="28"/>
  <c r="AB1263" i="28"/>
  <c r="AC1263" i="28"/>
  <c r="AD1263" i="28"/>
  <c r="AE1263" i="28"/>
  <c r="AF1263" i="28"/>
  <c r="AG1263" i="28"/>
  <c r="AH1263" i="28"/>
  <c r="AI1263" i="28"/>
  <c r="AJ1263" i="28"/>
  <c r="AK1263" i="28"/>
  <c r="AL1263" i="28"/>
  <c r="B1264" i="28"/>
  <c r="C1264" i="28"/>
  <c r="D1264" i="28"/>
  <c r="E1264" i="28"/>
  <c r="F1264" i="28"/>
  <c r="G1264" i="28"/>
  <c r="H1264" i="28"/>
  <c r="I1264" i="28"/>
  <c r="K1264" i="28"/>
  <c r="L1264" i="28"/>
  <c r="M1264" i="28"/>
  <c r="N1264" i="28"/>
  <c r="O1264" i="28"/>
  <c r="P1264" i="28"/>
  <c r="Q1264" i="28"/>
  <c r="R1264" i="28"/>
  <c r="S1264" i="28"/>
  <c r="T1264" i="28"/>
  <c r="U1264" i="28"/>
  <c r="V1264" i="28"/>
  <c r="W1264" i="28"/>
  <c r="X1264" i="28"/>
  <c r="Y1264" i="28"/>
  <c r="Z1264" i="28"/>
  <c r="AA1264" i="28"/>
  <c r="AB1264" i="28"/>
  <c r="AC1264" i="28"/>
  <c r="AD1264" i="28"/>
  <c r="AE1264" i="28"/>
  <c r="AF1264" i="28"/>
  <c r="AG1264" i="28"/>
  <c r="AH1264" i="28"/>
  <c r="AI1264" i="28"/>
  <c r="AJ1264" i="28"/>
  <c r="AK1264" i="28"/>
  <c r="AL1264" i="28"/>
  <c r="B1265" i="28"/>
  <c r="C1265" i="28"/>
  <c r="D1265" i="28"/>
  <c r="E1265" i="28"/>
  <c r="F1265" i="28"/>
  <c r="G1265" i="28"/>
  <c r="H1265" i="28"/>
  <c r="I1265" i="28"/>
  <c r="K1265" i="28"/>
  <c r="L1265" i="28"/>
  <c r="M1265" i="28"/>
  <c r="N1265" i="28"/>
  <c r="O1265" i="28"/>
  <c r="P1265" i="28"/>
  <c r="Q1265" i="28"/>
  <c r="R1265" i="28"/>
  <c r="S1265" i="28"/>
  <c r="T1265" i="28"/>
  <c r="U1265" i="28"/>
  <c r="V1265" i="28"/>
  <c r="W1265" i="28"/>
  <c r="X1265" i="28"/>
  <c r="Y1265" i="28"/>
  <c r="Z1265" i="28"/>
  <c r="AA1265" i="28"/>
  <c r="AB1265" i="28"/>
  <c r="AC1265" i="28"/>
  <c r="AD1265" i="28"/>
  <c r="AE1265" i="28"/>
  <c r="AF1265" i="28"/>
  <c r="AG1265" i="28"/>
  <c r="AH1265" i="28"/>
  <c r="AI1265" i="28"/>
  <c r="AJ1265" i="28"/>
  <c r="AK1265" i="28"/>
  <c r="AL1265" i="28"/>
  <c r="B1266" i="28"/>
  <c r="C1266" i="28"/>
  <c r="D1266" i="28"/>
  <c r="E1266" i="28"/>
  <c r="F1266" i="28"/>
  <c r="G1266" i="28"/>
  <c r="H1266" i="28"/>
  <c r="I1266" i="28"/>
  <c r="K1266" i="28"/>
  <c r="L1266" i="28"/>
  <c r="M1266" i="28"/>
  <c r="N1266" i="28"/>
  <c r="O1266" i="28"/>
  <c r="P1266" i="28"/>
  <c r="Q1266" i="28"/>
  <c r="R1266" i="28"/>
  <c r="S1266" i="28"/>
  <c r="T1266" i="28"/>
  <c r="U1266" i="28"/>
  <c r="V1266" i="28"/>
  <c r="W1266" i="28"/>
  <c r="X1266" i="28"/>
  <c r="Y1266" i="28"/>
  <c r="Z1266" i="28"/>
  <c r="AA1266" i="28"/>
  <c r="AB1266" i="28"/>
  <c r="AC1266" i="28"/>
  <c r="AD1266" i="28"/>
  <c r="AE1266" i="28"/>
  <c r="AF1266" i="28"/>
  <c r="AG1266" i="28"/>
  <c r="AH1266" i="28"/>
  <c r="AI1266" i="28"/>
  <c r="AJ1266" i="28"/>
  <c r="AK1266" i="28"/>
  <c r="AL1266" i="28"/>
  <c r="C1267" i="28"/>
  <c r="B1267" i="28" s="1"/>
  <c r="D1267" i="28"/>
  <c r="E1267" i="28"/>
  <c r="F1267" i="28" s="1"/>
  <c r="G1267" i="28"/>
  <c r="AM1267" i="28" s="1"/>
  <c r="H1267" i="28"/>
  <c r="I1267" i="28"/>
  <c r="K1267" i="28"/>
  <c r="L1267" i="28"/>
  <c r="M1267" i="28"/>
  <c r="N1267" i="28"/>
  <c r="O1267" i="28"/>
  <c r="P1267" i="28"/>
  <c r="Q1267" i="28"/>
  <c r="R1267" i="28"/>
  <c r="S1267" i="28"/>
  <c r="T1267" i="28"/>
  <c r="U1267" i="28"/>
  <c r="V1267" i="28"/>
  <c r="W1267" i="28"/>
  <c r="X1267" i="28"/>
  <c r="Y1267" i="28"/>
  <c r="Z1267" i="28"/>
  <c r="AA1267" i="28"/>
  <c r="AB1267" i="28"/>
  <c r="AC1267" i="28"/>
  <c r="AD1267" i="28"/>
  <c r="AE1267" i="28"/>
  <c r="AF1267" i="28"/>
  <c r="AG1267" i="28"/>
  <c r="AH1267" i="28"/>
  <c r="AI1267" i="28"/>
  <c r="AJ1267" i="28"/>
  <c r="AK1267" i="28"/>
  <c r="AL1267" i="28"/>
  <c r="C1268" i="28"/>
  <c r="D1268" i="28"/>
  <c r="E1268" i="28"/>
  <c r="F1268" i="28"/>
  <c r="G1268" i="28"/>
  <c r="H1268" i="28"/>
  <c r="I1268" i="28"/>
  <c r="K1268" i="28"/>
  <c r="L1268" i="28"/>
  <c r="M1268" i="28"/>
  <c r="N1268" i="28"/>
  <c r="O1268" i="28"/>
  <c r="P1268" i="28"/>
  <c r="Q1268" i="28"/>
  <c r="R1268" i="28"/>
  <c r="S1268" i="28"/>
  <c r="T1268" i="28"/>
  <c r="U1268" i="28"/>
  <c r="V1268" i="28"/>
  <c r="W1268" i="28"/>
  <c r="X1268" i="28"/>
  <c r="Y1268" i="28"/>
  <c r="Z1268" i="28"/>
  <c r="AA1268" i="28"/>
  <c r="AB1268" i="28"/>
  <c r="AC1268" i="28"/>
  <c r="AD1268" i="28"/>
  <c r="AE1268" i="28"/>
  <c r="AF1268" i="28"/>
  <c r="AG1268" i="28"/>
  <c r="AH1268" i="28"/>
  <c r="AI1268" i="28"/>
  <c r="AJ1268" i="28"/>
  <c r="AK1268" i="28"/>
  <c r="AL1268" i="28"/>
  <c r="C1269" i="28"/>
  <c r="D1269" i="28"/>
  <c r="E1269" i="28"/>
  <c r="F1269" i="28"/>
  <c r="G1269" i="28"/>
  <c r="H1269" i="28"/>
  <c r="I1269" i="28"/>
  <c r="K1269" i="28"/>
  <c r="L1269" i="28"/>
  <c r="M1269" i="28"/>
  <c r="N1269" i="28"/>
  <c r="O1269" i="28"/>
  <c r="P1269" i="28"/>
  <c r="Q1269" i="28"/>
  <c r="R1269" i="28"/>
  <c r="AO1269" i="28" s="1"/>
  <c r="S1269" i="28"/>
  <c r="T1269" i="28"/>
  <c r="U1269" i="28"/>
  <c r="V1269" i="28"/>
  <c r="W1269" i="28"/>
  <c r="X1269" i="28"/>
  <c r="Y1269" i="28"/>
  <c r="Z1269" i="28"/>
  <c r="AA1269" i="28"/>
  <c r="AB1269" i="28"/>
  <c r="AC1269" i="28"/>
  <c r="AD1269" i="28"/>
  <c r="AE1269" i="28"/>
  <c r="AF1269" i="28"/>
  <c r="AG1269" i="28"/>
  <c r="AH1269" i="28"/>
  <c r="AI1269" i="28"/>
  <c r="AJ1269" i="28"/>
  <c r="AK1269" i="28"/>
  <c r="AL1269" i="28"/>
  <c r="C1270" i="28"/>
  <c r="D1270" i="28"/>
  <c r="B1270" i="28" s="1"/>
  <c r="E1270" i="28"/>
  <c r="F1270" i="28" s="1"/>
  <c r="G1270" i="28"/>
  <c r="H1270" i="28"/>
  <c r="I1270" i="28"/>
  <c r="K1270" i="28"/>
  <c r="L1270" i="28"/>
  <c r="M1270" i="28"/>
  <c r="N1270" i="28"/>
  <c r="O1270" i="28"/>
  <c r="P1270" i="28"/>
  <c r="Q1270" i="28"/>
  <c r="R1270" i="28"/>
  <c r="S1270" i="28"/>
  <c r="T1270" i="28"/>
  <c r="AO1270" i="28" s="1"/>
  <c r="U1270" i="28"/>
  <c r="V1270" i="28"/>
  <c r="W1270" i="28"/>
  <c r="X1270" i="28"/>
  <c r="Y1270" i="28"/>
  <c r="Z1270" i="28"/>
  <c r="AA1270" i="28"/>
  <c r="AB1270" i="28"/>
  <c r="AC1270" i="28"/>
  <c r="AD1270" i="28"/>
  <c r="AE1270" i="28"/>
  <c r="AF1270" i="28"/>
  <c r="AG1270" i="28"/>
  <c r="AH1270" i="28"/>
  <c r="AI1270" i="28"/>
  <c r="AJ1270" i="28"/>
  <c r="AK1270" i="28"/>
  <c r="AL1270" i="28"/>
  <c r="C1271" i="28"/>
  <c r="D1271" i="28"/>
  <c r="B1271" i="28" s="1"/>
  <c r="E1271" i="28"/>
  <c r="F1271" i="28"/>
  <c r="G1271" i="28"/>
  <c r="H1271" i="28"/>
  <c r="I1271" i="28"/>
  <c r="K1271" i="28"/>
  <c r="L1271" i="28"/>
  <c r="M1271" i="28"/>
  <c r="N1271" i="28"/>
  <c r="O1271" i="28"/>
  <c r="P1271" i="28"/>
  <c r="Q1271" i="28"/>
  <c r="R1271" i="28"/>
  <c r="S1271" i="28"/>
  <c r="T1271" i="28"/>
  <c r="U1271" i="28"/>
  <c r="V1271" i="28"/>
  <c r="W1271" i="28"/>
  <c r="X1271" i="28"/>
  <c r="Y1271" i="28"/>
  <c r="Z1271" i="28"/>
  <c r="AA1271" i="28"/>
  <c r="AB1271" i="28"/>
  <c r="AC1271" i="28"/>
  <c r="AD1271" i="28"/>
  <c r="AE1271" i="28"/>
  <c r="AF1271" i="28"/>
  <c r="AG1271" i="28"/>
  <c r="AH1271" i="28"/>
  <c r="AI1271" i="28"/>
  <c r="AJ1271" i="28"/>
  <c r="AK1271" i="28"/>
  <c r="AL1271" i="28"/>
  <c r="C1272" i="28"/>
  <c r="B1272" i="28" s="1"/>
  <c r="D1272" i="28"/>
  <c r="E1272" i="28"/>
  <c r="F1272" i="28"/>
  <c r="G1272" i="28"/>
  <c r="H1272" i="28"/>
  <c r="I1272" i="28"/>
  <c r="K1272" i="28"/>
  <c r="L1272" i="28"/>
  <c r="M1272" i="28"/>
  <c r="N1272" i="28"/>
  <c r="O1272" i="28"/>
  <c r="P1272" i="28"/>
  <c r="Q1272" i="28"/>
  <c r="R1272" i="28"/>
  <c r="S1272" i="28"/>
  <c r="T1272" i="28"/>
  <c r="U1272" i="28"/>
  <c r="V1272" i="28"/>
  <c r="W1272" i="28"/>
  <c r="X1272" i="28"/>
  <c r="Y1272" i="28"/>
  <c r="Z1272" i="28"/>
  <c r="AA1272" i="28"/>
  <c r="AB1272" i="28"/>
  <c r="AC1272" i="28"/>
  <c r="AD1272" i="28"/>
  <c r="AE1272" i="28"/>
  <c r="AF1272" i="28"/>
  <c r="AG1272" i="28"/>
  <c r="AH1272" i="28"/>
  <c r="AI1272" i="28"/>
  <c r="AJ1272" i="28"/>
  <c r="AK1272" i="28"/>
  <c r="AL1272" i="28"/>
  <c r="C1273" i="28"/>
  <c r="D1273" i="28"/>
  <c r="E1273" i="28"/>
  <c r="B1273" i="28" s="1"/>
  <c r="F1273" i="28"/>
  <c r="G1273" i="28"/>
  <c r="H1273" i="28"/>
  <c r="I1273" i="28"/>
  <c r="K1273" i="28"/>
  <c r="L1273" i="28"/>
  <c r="M1273" i="28"/>
  <c r="N1273" i="28"/>
  <c r="O1273" i="28"/>
  <c r="P1273" i="28"/>
  <c r="Q1273" i="28"/>
  <c r="R1273" i="28"/>
  <c r="S1273" i="28"/>
  <c r="T1273" i="28"/>
  <c r="U1273" i="28"/>
  <c r="V1273" i="28"/>
  <c r="W1273" i="28"/>
  <c r="X1273" i="28"/>
  <c r="Y1273" i="28"/>
  <c r="Z1273" i="28"/>
  <c r="AA1273" i="28"/>
  <c r="AB1273" i="28"/>
  <c r="AC1273" i="28"/>
  <c r="AD1273" i="28"/>
  <c r="AE1273" i="28"/>
  <c r="AF1273" i="28"/>
  <c r="AG1273" i="28"/>
  <c r="AH1273" i="28"/>
  <c r="AI1273" i="28"/>
  <c r="AJ1273" i="28"/>
  <c r="AK1273" i="28"/>
  <c r="AL1273" i="28"/>
  <c r="C1274" i="28"/>
  <c r="D1274" i="28"/>
  <c r="E1274" i="28"/>
  <c r="F1274" i="28"/>
  <c r="G1274" i="28"/>
  <c r="H1274" i="28"/>
  <c r="I1274" i="28"/>
  <c r="K1274" i="28"/>
  <c r="L1274" i="28"/>
  <c r="M1274" i="28"/>
  <c r="N1274" i="28"/>
  <c r="O1274" i="28"/>
  <c r="P1274" i="28"/>
  <c r="Q1274" i="28"/>
  <c r="R1274" i="28"/>
  <c r="S1274" i="28"/>
  <c r="T1274" i="28"/>
  <c r="U1274" i="28"/>
  <c r="V1274" i="28"/>
  <c r="W1274" i="28"/>
  <c r="X1274" i="28"/>
  <c r="Y1274" i="28"/>
  <c r="Z1274" i="28"/>
  <c r="AA1274" i="28"/>
  <c r="AB1274" i="28"/>
  <c r="AC1274" i="28"/>
  <c r="AD1274" i="28"/>
  <c r="AE1274" i="28"/>
  <c r="AF1274" i="28"/>
  <c r="AG1274" i="28"/>
  <c r="AH1274" i="28"/>
  <c r="AI1274" i="28"/>
  <c r="AJ1274" i="28"/>
  <c r="AK1274" i="28"/>
  <c r="AL1274" i="28"/>
  <c r="C1275" i="28"/>
  <c r="D1275" i="28"/>
  <c r="B1275" i="28" s="1"/>
  <c r="E1275" i="28"/>
  <c r="F1275" i="28"/>
  <c r="G1275" i="28"/>
  <c r="H1275" i="28"/>
  <c r="I1275" i="28"/>
  <c r="K1275" i="28"/>
  <c r="L1275" i="28"/>
  <c r="M1275" i="28"/>
  <c r="N1275" i="28"/>
  <c r="O1275" i="28"/>
  <c r="P1275" i="28"/>
  <c r="Q1275" i="28"/>
  <c r="R1275" i="28"/>
  <c r="S1275" i="28"/>
  <c r="T1275" i="28"/>
  <c r="U1275" i="28"/>
  <c r="V1275" i="28"/>
  <c r="W1275" i="28"/>
  <c r="X1275" i="28"/>
  <c r="Y1275" i="28"/>
  <c r="Z1275" i="28"/>
  <c r="AA1275" i="28"/>
  <c r="AB1275" i="28"/>
  <c r="AC1275" i="28"/>
  <c r="AD1275" i="28"/>
  <c r="AE1275" i="28"/>
  <c r="AF1275" i="28"/>
  <c r="AG1275" i="28"/>
  <c r="AH1275" i="28"/>
  <c r="AI1275" i="28"/>
  <c r="AJ1275" i="28"/>
  <c r="AK1275" i="28"/>
  <c r="AL1275" i="28"/>
  <c r="C1276" i="28"/>
  <c r="D1276" i="28"/>
  <c r="E1276" i="28"/>
  <c r="F1276" i="28" s="1"/>
  <c r="G1276" i="28"/>
  <c r="H1276" i="28"/>
  <c r="I1276" i="28"/>
  <c r="K1276" i="28"/>
  <c r="L1276" i="28"/>
  <c r="M1276" i="28"/>
  <c r="N1276" i="28"/>
  <c r="O1276" i="28"/>
  <c r="P1276" i="28"/>
  <c r="Q1276" i="28"/>
  <c r="R1276" i="28"/>
  <c r="S1276" i="28"/>
  <c r="T1276" i="28"/>
  <c r="U1276" i="28"/>
  <c r="V1276" i="28"/>
  <c r="W1276" i="28"/>
  <c r="X1276" i="28"/>
  <c r="Y1276" i="28"/>
  <c r="Z1276" i="28"/>
  <c r="AA1276" i="28"/>
  <c r="AB1276" i="28"/>
  <c r="AC1276" i="28"/>
  <c r="AD1276" i="28"/>
  <c r="AE1276" i="28"/>
  <c r="AF1276" i="28"/>
  <c r="AG1276" i="28"/>
  <c r="AH1276" i="28"/>
  <c r="AI1276" i="28"/>
  <c r="AJ1276" i="28"/>
  <c r="AK1276" i="28"/>
  <c r="AL1276" i="28"/>
  <c r="C1277" i="28"/>
  <c r="D1277" i="28"/>
  <c r="E1277" i="28"/>
  <c r="F1277" i="28" s="1"/>
  <c r="G1277" i="28"/>
  <c r="H1277" i="28"/>
  <c r="I1277" i="28"/>
  <c r="K1277" i="28"/>
  <c r="L1277" i="28"/>
  <c r="M1277" i="28"/>
  <c r="N1277" i="28"/>
  <c r="O1277" i="28"/>
  <c r="P1277" i="28"/>
  <c r="Q1277" i="28"/>
  <c r="R1277" i="28"/>
  <c r="S1277" i="28"/>
  <c r="T1277" i="28"/>
  <c r="U1277" i="28"/>
  <c r="V1277" i="28"/>
  <c r="W1277" i="28"/>
  <c r="X1277" i="28"/>
  <c r="Y1277" i="28"/>
  <c r="Z1277" i="28"/>
  <c r="AA1277" i="28"/>
  <c r="AB1277" i="28"/>
  <c r="AC1277" i="28"/>
  <c r="AD1277" i="28"/>
  <c r="AE1277" i="28"/>
  <c r="AF1277" i="28"/>
  <c r="AG1277" i="28"/>
  <c r="AH1277" i="28"/>
  <c r="AI1277" i="28"/>
  <c r="AJ1277" i="28"/>
  <c r="AK1277" i="28"/>
  <c r="AL1277" i="28"/>
  <c r="C1278" i="28"/>
  <c r="B1278" i="28" s="1"/>
  <c r="D1278" i="28"/>
  <c r="E1278" i="28"/>
  <c r="F1278" i="28"/>
  <c r="G1278" i="28"/>
  <c r="H1278" i="28"/>
  <c r="I1278" i="28"/>
  <c r="K1278" i="28"/>
  <c r="L1278" i="28"/>
  <c r="M1278" i="28"/>
  <c r="N1278" i="28"/>
  <c r="O1278" i="28"/>
  <c r="P1278" i="28"/>
  <c r="Q1278" i="28"/>
  <c r="R1278" i="28"/>
  <c r="S1278" i="28"/>
  <c r="T1278" i="28"/>
  <c r="U1278" i="28"/>
  <c r="V1278" i="28"/>
  <c r="W1278" i="28"/>
  <c r="X1278" i="28"/>
  <c r="Y1278" i="28"/>
  <c r="Z1278" i="28"/>
  <c r="AA1278" i="28"/>
  <c r="AB1278" i="28"/>
  <c r="AC1278" i="28"/>
  <c r="AD1278" i="28"/>
  <c r="AE1278" i="28"/>
  <c r="AF1278" i="28"/>
  <c r="AG1278" i="28"/>
  <c r="AH1278" i="28"/>
  <c r="AI1278" i="28"/>
  <c r="AJ1278" i="28"/>
  <c r="AK1278" i="28"/>
  <c r="AL1278" i="28"/>
  <c r="B1279" i="28"/>
  <c r="C1279" i="28"/>
  <c r="D1279" i="28"/>
  <c r="E1279" i="28"/>
  <c r="F1279" i="28"/>
  <c r="G1279" i="28"/>
  <c r="H1279" i="28"/>
  <c r="I1279" i="28"/>
  <c r="K1279" i="28"/>
  <c r="L1279" i="28"/>
  <c r="M1279" i="28"/>
  <c r="N1279" i="28"/>
  <c r="O1279" i="28"/>
  <c r="P1279" i="28"/>
  <c r="Q1279" i="28"/>
  <c r="R1279" i="28"/>
  <c r="S1279" i="28"/>
  <c r="T1279" i="28"/>
  <c r="U1279" i="28"/>
  <c r="V1279" i="28"/>
  <c r="W1279" i="28"/>
  <c r="X1279" i="28"/>
  <c r="Y1279" i="28"/>
  <c r="Z1279" i="28"/>
  <c r="AA1279" i="28"/>
  <c r="AB1279" i="28"/>
  <c r="AC1279" i="28"/>
  <c r="AD1279" i="28"/>
  <c r="AE1279" i="28"/>
  <c r="AF1279" i="28"/>
  <c r="AG1279" i="28"/>
  <c r="AH1279" i="28"/>
  <c r="AI1279" i="28"/>
  <c r="AJ1279" i="28"/>
  <c r="AK1279" i="28"/>
  <c r="AL1279" i="28"/>
  <c r="B1280" i="28"/>
  <c r="C1280" i="28"/>
  <c r="D1280" i="28"/>
  <c r="E1280" i="28"/>
  <c r="F1280" i="28"/>
  <c r="G1280" i="28"/>
  <c r="H1280" i="28"/>
  <c r="I1280" i="28"/>
  <c r="K1280" i="28"/>
  <c r="L1280" i="28"/>
  <c r="M1280" i="28"/>
  <c r="N1280" i="28"/>
  <c r="O1280" i="28"/>
  <c r="P1280" i="28"/>
  <c r="Q1280" i="28"/>
  <c r="R1280" i="28"/>
  <c r="S1280" i="28"/>
  <c r="T1280" i="28"/>
  <c r="U1280" i="28"/>
  <c r="V1280" i="28"/>
  <c r="W1280" i="28"/>
  <c r="X1280" i="28"/>
  <c r="Y1280" i="28"/>
  <c r="Z1280" i="28"/>
  <c r="AA1280" i="28"/>
  <c r="AB1280" i="28"/>
  <c r="AC1280" i="28"/>
  <c r="AD1280" i="28"/>
  <c r="AE1280" i="28"/>
  <c r="AF1280" i="28"/>
  <c r="AG1280" i="28"/>
  <c r="AH1280" i="28"/>
  <c r="AI1280" i="28"/>
  <c r="AJ1280" i="28"/>
  <c r="AK1280" i="28"/>
  <c r="AL1280" i="28"/>
  <c r="C1281" i="28"/>
  <c r="B1281" i="28" s="1"/>
  <c r="D1281" i="28"/>
  <c r="E1281" i="28"/>
  <c r="F1281" i="28" s="1"/>
  <c r="G1281" i="28"/>
  <c r="H1281" i="28"/>
  <c r="I1281" i="28"/>
  <c r="K1281" i="28"/>
  <c r="L1281" i="28"/>
  <c r="M1281" i="28"/>
  <c r="N1281" i="28"/>
  <c r="O1281" i="28"/>
  <c r="P1281" i="28"/>
  <c r="Q1281" i="28"/>
  <c r="R1281" i="28"/>
  <c r="S1281" i="28"/>
  <c r="T1281" i="28"/>
  <c r="U1281" i="28"/>
  <c r="V1281" i="28"/>
  <c r="W1281" i="28"/>
  <c r="X1281" i="28"/>
  <c r="Y1281" i="28"/>
  <c r="Z1281" i="28"/>
  <c r="AA1281" i="28"/>
  <c r="AB1281" i="28"/>
  <c r="AC1281" i="28"/>
  <c r="AD1281" i="28"/>
  <c r="AE1281" i="28"/>
  <c r="AF1281" i="28"/>
  <c r="AG1281" i="28"/>
  <c r="AH1281" i="28"/>
  <c r="AI1281" i="28"/>
  <c r="AJ1281" i="28"/>
  <c r="AK1281" i="28"/>
  <c r="AL1281" i="28"/>
  <c r="C1282" i="28"/>
  <c r="D1282" i="28"/>
  <c r="B1282" i="28" s="1"/>
  <c r="E1282" i="28"/>
  <c r="F1282" i="28" s="1"/>
  <c r="G1282" i="28"/>
  <c r="H1282" i="28"/>
  <c r="I1282" i="28"/>
  <c r="K1282" i="28"/>
  <c r="L1282" i="28"/>
  <c r="M1282" i="28"/>
  <c r="N1282" i="28"/>
  <c r="O1282" i="28"/>
  <c r="P1282" i="28"/>
  <c r="Q1282" i="28"/>
  <c r="R1282" i="28"/>
  <c r="S1282" i="28"/>
  <c r="T1282" i="28"/>
  <c r="U1282" i="28"/>
  <c r="V1282" i="28"/>
  <c r="W1282" i="28"/>
  <c r="X1282" i="28"/>
  <c r="Y1282" i="28"/>
  <c r="Z1282" i="28"/>
  <c r="AA1282" i="28"/>
  <c r="AB1282" i="28"/>
  <c r="AC1282" i="28"/>
  <c r="AD1282" i="28"/>
  <c r="AE1282" i="28"/>
  <c r="AF1282" i="28"/>
  <c r="AG1282" i="28"/>
  <c r="AH1282" i="28"/>
  <c r="AI1282" i="28"/>
  <c r="AJ1282" i="28"/>
  <c r="AK1282" i="28"/>
  <c r="AL1282" i="28"/>
  <c r="C1283" i="28"/>
  <c r="D1283" i="28"/>
  <c r="B1283" i="28" s="1"/>
  <c r="E1283" i="28"/>
  <c r="F1283" i="28"/>
  <c r="G1283" i="28"/>
  <c r="H1283" i="28"/>
  <c r="I1283" i="28"/>
  <c r="K1283" i="28"/>
  <c r="L1283" i="28"/>
  <c r="M1283" i="28"/>
  <c r="N1283" i="28"/>
  <c r="O1283" i="28"/>
  <c r="P1283" i="28"/>
  <c r="Q1283" i="28"/>
  <c r="R1283" i="28"/>
  <c r="S1283" i="28"/>
  <c r="T1283" i="28"/>
  <c r="U1283" i="28"/>
  <c r="V1283" i="28"/>
  <c r="W1283" i="28"/>
  <c r="X1283" i="28"/>
  <c r="Y1283" i="28"/>
  <c r="Z1283" i="28"/>
  <c r="AA1283" i="28"/>
  <c r="AB1283" i="28"/>
  <c r="AC1283" i="28"/>
  <c r="AD1283" i="28"/>
  <c r="AE1283" i="28"/>
  <c r="AF1283" i="28"/>
  <c r="AG1283" i="28"/>
  <c r="AH1283" i="28"/>
  <c r="AI1283" i="28"/>
  <c r="AJ1283" i="28"/>
  <c r="AK1283" i="28"/>
  <c r="AL1283" i="28"/>
  <c r="C1284" i="28"/>
  <c r="D1284" i="28"/>
  <c r="E1284" i="28"/>
  <c r="F1284" i="28"/>
  <c r="G1284" i="28"/>
  <c r="H1284" i="28"/>
  <c r="I1284" i="28"/>
  <c r="K1284" i="28"/>
  <c r="L1284" i="28"/>
  <c r="M1284" i="28"/>
  <c r="N1284" i="28"/>
  <c r="O1284" i="28"/>
  <c r="P1284" i="28"/>
  <c r="Q1284" i="28"/>
  <c r="R1284" i="28"/>
  <c r="S1284" i="28"/>
  <c r="T1284" i="28"/>
  <c r="U1284" i="28"/>
  <c r="V1284" i="28"/>
  <c r="W1284" i="28"/>
  <c r="X1284" i="28"/>
  <c r="Y1284" i="28"/>
  <c r="Z1284" i="28"/>
  <c r="AA1284" i="28"/>
  <c r="AB1284" i="28"/>
  <c r="AC1284" i="28"/>
  <c r="AD1284" i="28"/>
  <c r="AE1284" i="28"/>
  <c r="AF1284" i="28"/>
  <c r="AG1284" i="28"/>
  <c r="AH1284" i="28"/>
  <c r="AI1284" i="28"/>
  <c r="AJ1284" i="28"/>
  <c r="AK1284" i="28"/>
  <c r="AL1284" i="28"/>
  <c r="C1285" i="28"/>
  <c r="D1285" i="28"/>
  <c r="B1285" i="28" s="1"/>
  <c r="E1285" i="28"/>
  <c r="F1285" i="28" s="1"/>
  <c r="G1285" i="28"/>
  <c r="H1285" i="28"/>
  <c r="I1285" i="28"/>
  <c r="K1285" i="28"/>
  <c r="L1285" i="28"/>
  <c r="M1285" i="28"/>
  <c r="N1285" i="28"/>
  <c r="O1285" i="28"/>
  <c r="P1285" i="28"/>
  <c r="Q1285" i="28"/>
  <c r="R1285" i="28"/>
  <c r="S1285" i="28"/>
  <c r="T1285" i="28"/>
  <c r="U1285" i="28"/>
  <c r="V1285" i="28"/>
  <c r="W1285" i="28"/>
  <c r="X1285" i="28"/>
  <c r="Y1285" i="28"/>
  <c r="Z1285" i="28"/>
  <c r="AA1285" i="28"/>
  <c r="AB1285" i="28"/>
  <c r="AC1285" i="28"/>
  <c r="AD1285" i="28"/>
  <c r="AE1285" i="28"/>
  <c r="AF1285" i="28"/>
  <c r="AG1285" i="28"/>
  <c r="AH1285" i="28"/>
  <c r="AI1285" i="28"/>
  <c r="AJ1285" i="28"/>
  <c r="AK1285" i="28"/>
  <c r="AL1285" i="28"/>
  <c r="C1286" i="28"/>
  <c r="D1286" i="28"/>
  <c r="E1286" i="28"/>
  <c r="F1286" i="28"/>
  <c r="G1286" i="28"/>
  <c r="H1286" i="28"/>
  <c r="I1286" i="28"/>
  <c r="K1286" i="28"/>
  <c r="L1286" i="28"/>
  <c r="M1286" i="28"/>
  <c r="N1286" i="28"/>
  <c r="O1286" i="28"/>
  <c r="P1286" i="28"/>
  <c r="Q1286" i="28"/>
  <c r="R1286" i="28"/>
  <c r="S1286" i="28"/>
  <c r="T1286" i="28"/>
  <c r="U1286" i="28"/>
  <c r="V1286" i="28"/>
  <c r="W1286" i="28"/>
  <c r="X1286" i="28"/>
  <c r="Y1286" i="28"/>
  <c r="Z1286" i="28"/>
  <c r="AA1286" i="28"/>
  <c r="AB1286" i="28"/>
  <c r="AC1286" i="28"/>
  <c r="AD1286" i="28"/>
  <c r="AE1286" i="28"/>
  <c r="AF1286" i="28"/>
  <c r="AG1286" i="28"/>
  <c r="AH1286" i="28"/>
  <c r="AI1286" i="28"/>
  <c r="AJ1286" i="28"/>
  <c r="AK1286" i="28"/>
  <c r="AL1286" i="28"/>
  <c r="C1287" i="28"/>
  <c r="D1287" i="28"/>
  <c r="E1287" i="28"/>
  <c r="F1287" i="28" s="1"/>
  <c r="G1287" i="28"/>
  <c r="H1287" i="28"/>
  <c r="I1287" i="28"/>
  <c r="K1287" i="28"/>
  <c r="L1287" i="28"/>
  <c r="M1287" i="28"/>
  <c r="N1287" i="28"/>
  <c r="O1287" i="28"/>
  <c r="P1287" i="28"/>
  <c r="Q1287" i="28"/>
  <c r="AO1287" i="28" s="1"/>
  <c r="R1287" i="28"/>
  <c r="S1287" i="28"/>
  <c r="T1287" i="28"/>
  <c r="U1287" i="28"/>
  <c r="V1287" i="28"/>
  <c r="W1287" i="28"/>
  <c r="X1287" i="28"/>
  <c r="Y1287" i="28"/>
  <c r="Z1287" i="28"/>
  <c r="AA1287" i="28"/>
  <c r="AB1287" i="28"/>
  <c r="AC1287" i="28"/>
  <c r="AD1287" i="28"/>
  <c r="AE1287" i="28"/>
  <c r="AF1287" i="28"/>
  <c r="AG1287" i="28"/>
  <c r="AH1287" i="28"/>
  <c r="AI1287" i="28"/>
  <c r="AJ1287" i="28"/>
  <c r="AK1287" i="28"/>
  <c r="AL1287" i="28"/>
  <c r="C1288" i="28"/>
  <c r="D1288" i="28"/>
  <c r="B1288" i="28" s="1"/>
  <c r="E1288" i="28"/>
  <c r="F1288" i="28"/>
  <c r="G1288" i="28"/>
  <c r="H1288" i="28"/>
  <c r="I1288" i="28"/>
  <c r="K1288" i="28"/>
  <c r="L1288" i="28"/>
  <c r="M1288" i="28"/>
  <c r="N1288" i="28"/>
  <c r="O1288" i="28"/>
  <c r="P1288" i="28"/>
  <c r="Q1288" i="28"/>
  <c r="R1288" i="28"/>
  <c r="AO1288" i="28" s="1"/>
  <c r="S1288" i="28"/>
  <c r="T1288" i="28"/>
  <c r="U1288" i="28"/>
  <c r="V1288" i="28"/>
  <c r="W1288" i="28"/>
  <c r="X1288" i="28"/>
  <c r="Y1288" i="28"/>
  <c r="Z1288" i="28"/>
  <c r="AA1288" i="28"/>
  <c r="AB1288" i="28"/>
  <c r="AC1288" i="28"/>
  <c r="AD1288" i="28"/>
  <c r="AE1288" i="28"/>
  <c r="AF1288" i="28"/>
  <c r="AG1288" i="28"/>
  <c r="AH1288" i="28"/>
  <c r="AI1288" i="28"/>
  <c r="AJ1288" i="28"/>
  <c r="AK1288" i="28"/>
  <c r="AL1288" i="28"/>
  <c r="C1289" i="28"/>
  <c r="B1289" i="28" s="1"/>
  <c r="D1289" i="28"/>
  <c r="E1289" i="28"/>
  <c r="F1289" i="28" s="1"/>
  <c r="G1289" i="28"/>
  <c r="H1289" i="28"/>
  <c r="I1289" i="28"/>
  <c r="K1289" i="28"/>
  <c r="L1289" i="28"/>
  <c r="AN1289" i="28" s="1"/>
  <c r="M1289" i="28"/>
  <c r="N1289" i="28"/>
  <c r="O1289" i="28"/>
  <c r="P1289" i="28"/>
  <c r="Q1289" i="28"/>
  <c r="R1289" i="28"/>
  <c r="S1289" i="28"/>
  <c r="T1289" i="28"/>
  <c r="U1289" i="28"/>
  <c r="V1289" i="28"/>
  <c r="W1289" i="28"/>
  <c r="X1289" i="28"/>
  <c r="Y1289" i="28"/>
  <c r="Z1289" i="28"/>
  <c r="AA1289" i="28"/>
  <c r="AB1289" i="28"/>
  <c r="AC1289" i="28"/>
  <c r="AD1289" i="28"/>
  <c r="AE1289" i="28"/>
  <c r="AF1289" i="28"/>
  <c r="AG1289" i="28"/>
  <c r="AH1289" i="28"/>
  <c r="AI1289" i="28"/>
  <c r="AJ1289" i="28"/>
  <c r="AK1289" i="28"/>
  <c r="AL1289" i="28"/>
  <c r="C1290" i="28"/>
  <c r="B1290" i="28" s="1"/>
  <c r="D1290" i="28"/>
  <c r="E1290" i="28"/>
  <c r="F1290" i="28" s="1"/>
  <c r="G1290" i="28"/>
  <c r="H1290" i="28"/>
  <c r="I1290" i="28"/>
  <c r="K1290" i="28"/>
  <c r="L1290" i="28"/>
  <c r="M1290" i="28"/>
  <c r="N1290" i="28"/>
  <c r="O1290" i="28"/>
  <c r="P1290" i="28"/>
  <c r="Q1290" i="28"/>
  <c r="R1290" i="28"/>
  <c r="S1290" i="28"/>
  <c r="T1290" i="28"/>
  <c r="U1290" i="28"/>
  <c r="V1290" i="28"/>
  <c r="W1290" i="28"/>
  <c r="X1290" i="28"/>
  <c r="Y1290" i="28"/>
  <c r="Z1290" i="28"/>
  <c r="AA1290" i="28"/>
  <c r="AB1290" i="28"/>
  <c r="AC1290" i="28"/>
  <c r="AD1290" i="28"/>
  <c r="AE1290" i="28"/>
  <c r="AF1290" i="28"/>
  <c r="AG1290" i="28"/>
  <c r="AH1290" i="28"/>
  <c r="AI1290" i="28"/>
  <c r="AJ1290" i="28"/>
  <c r="AK1290" i="28"/>
  <c r="AL1290" i="28"/>
  <c r="C1291" i="28"/>
  <c r="B1291" i="28" s="1"/>
  <c r="D1291" i="28"/>
  <c r="E1291" i="28"/>
  <c r="F1291" i="28"/>
  <c r="G1291" i="28"/>
  <c r="H1291" i="28"/>
  <c r="I1291" i="28"/>
  <c r="K1291" i="28"/>
  <c r="AM1291" i="28" s="1"/>
  <c r="L1291" i="28"/>
  <c r="M1291" i="28"/>
  <c r="N1291" i="28"/>
  <c r="O1291" i="28"/>
  <c r="AN1291" i="28" s="1"/>
  <c r="P1291" i="28"/>
  <c r="Q1291" i="28"/>
  <c r="R1291" i="28"/>
  <c r="S1291" i="28"/>
  <c r="T1291" i="28"/>
  <c r="U1291" i="28"/>
  <c r="V1291" i="28"/>
  <c r="W1291" i="28"/>
  <c r="X1291" i="28"/>
  <c r="Y1291" i="28"/>
  <c r="Z1291" i="28"/>
  <c r="AA1291" i="28"/>
  <c r="AB1291" i="28"/>
  <c r="AC1291" i="28"/>
  <c r="AD1291" i="28"/>
  <c r="AE1291" i="28"/>
  <c r="AF1291" i="28"/>
  <c r="AG1291" i="28"/>
  <c r="AH1291" i="28"/>
  <c r="AI1291" i="28"/>
  <c r="AJ1291" i="28"/>
  <c r="AK1291" i="28"/>
  <c r="AL1291" i="28"/>
  <c r="B1292" i="28"/>
  <c r="C1292" i="28"/>
  <c r="D1292" i="28"/>
  <c r="E1292" i="28"/>
  <c r="F1292" i="28"/>
  <c r="G1292" i="28"/>
  <c r="H1292" i="28"/>
  <c r="I1292" i="28"/>
  <c r="K1292" i="28"/>
  <c r="L1292" i="28"/>
  <c r="M1292" i="28"/>
  <c r="N1292" i="28"/>
  <c r="O1292" i="28"/>
  <c r="P1292" i="28"/>
  <c r="Q1292" i="28"/>
  <c r="R1292" i="28"/>
  <c r="S1292" i="28"/>
  <c r="T1292" i="28"/>
  <c r="U1292" i="28"/>
  <c r="V1292" i="28"/>
  <c r="W1292" i="28"/>
  <c r="X1292" i="28"/>
  <c r="Y1292" i="28"/>
  <c r="Z1292" i="28"/>
  <c r="AA1292" i="28"/>
  <c r="AB1292" i="28"/>
  <c r="AC1292" i="28"/>
  <c r="AD1292" i="28"/>
  <c r="AE1292" i="28"/>
  <c r="AF1292" i="28"/>
  <c r="AG1292" i="28"/>
  <c r="AH1292" i="28"/>
  <c r="AI1292" i="28"/>
  <c r="AJ1292" i="28"/>
  <c r="AK1292" i="28"/>
  <c r="AL1292" i="28"/>
  <c r="C1293" i="28"/>
  <c r="D1293" i="28"/>
  <c r="B1293" i="28" s="1"/>
  <c r="E1293" i="28"/>
  <c r="F1293" i="28"/>
  <c r="G1293" i="28"/>
  <c r="H1293" i="28"/>
  <c r="I1293" i="28"/>
  <c r="K1293" i="28"/>
  <c r="L1293" i="28"/>
  <c r="M1293" i="28"/>
  <c r="N1293" i="28"/>
  <c r="O1293" i="28"/>
  <c r="P1293" i="28"/>
  <c r="Q1293" i="28"/>
  <c r="R1293" i="28"/>
  <c r="S1293" i="28"/>
  <c r="T1293" i="28"/>
  <c r="U1293" i="28"/>
  <c r="V1293" i="28"/>
  <c r="W1293" i="28"/>
  <c r="X1293" i="28"/>
  <c r="Y1293" i="28"/>
  <c r="Z1293" i="28"/>
  <c r="AA1293" i="28"/>
  <c r="AB1293" i="28"/>
  <c r="AC1293" i="28"/>
  <c r="AD1293" i="28"/>
  <c r="AE1293" i="28"/>
  <c r="AF1293" i="28"/>
  <c r="AG1293" i="28"/>
  <c r="AH1293" i="28"/>
  <c r="AI1293" i="28"/>
  <c r="AJ1293" i="28"/>
  <c r="AK1293" i="28"/>
  <c r="AL1293" i="28"/>
  <c r="C1294" i="28"/>
  <c r="B1294" i="28" s="1"/>
  <c r="D1294" i="28"/>
  <c r="E1294" i="28"/>
  <c r="F1294" i="28" s="1"/>
  <c r="G1294" i="28"/>
  <c r="H1294" i="28"/>
  <c r="I1294" i="28"/>
  <c r="K1294" i="28"/>
  <c r="L1294" i="28"/>
  <c r="M1294" i="28"/>
  <c r="N1294" i="28"/>
  <c r="O1294" i="28"/>
  <c r="P1294" i="28"/>
  <c r="Q1294" i="28"/>
  <c r="R1294" i="28"/>
  <c r="S1294" i="28"/>
  <c r="T1294" i="28"/>
  <c r="U1294" i="28"/>
  <c r="V1294" i="28"/>
  <c r="W1294" i="28"/>
  <c r="AP1294" i="28" s="1"/>
  <c r="X1294" i="28"/>
  <c r="Y1294" i="28"/>
  <c r="Z1294" i="28"/>
  <c r="AA1294" i="28"/>
  <c r="AB1294" i="28"/>
  <c r="AC1294" i="28"/>
  <c r="AD1294" i="28"/>
  <c r="AE1294" i="28"/>
  <c r="AF1294" i="28"/>
  <c r="AG1294" i="28"/>
  <c r="AH1294" i="28"/>
  <c r="AI1294" i="28"/>
  <c r="AJ1294" i="28"/>
  <c r="AK1294" i="28"/>
  <c r="AL1294" i="28"/>
  <c r="C1295" i="28"/>
  <c r="B1295" i="28" s="1"/>
  <c r="D1295" i="28"/>
  <c r="E1295" i="28"/>
  <c r="F1295" i="28"/>
  <c r="G1295" i="28"/>
  <c r="H1295" i="28"/>
  <c r="I1295" i="28"/>
  <c r="K1295" i="28"/>
  <c r="AM1295" i="28" s="1"/>
  <c r="L1295" i="28"/>
  <c r="M1295" i="28"/>
  <c r="N1295" i="28"/>
  <c r="O1295" i="28"/>
  <c r="P1295" i="28"/>
  <c r="Q1295" i="28"/>
  <c r="R1295" i="28"/>
  <c r="S1295" i="28"/>
  <c r="T1295" i="28"/>
  <c r="U1295" i="28"/>
  <c r="V1295" i="28"/>
  <c r="W1295" i="28"/>
  <c r="X1295" i="28"/>
  <c r="Y1295" i="28"/>
  <c r="Z1295" i="28"/>
  <c r="AA1295" i="28"/>
  <c r="AB1295" i="28"/>
  <c r="AC1295" i="28"/>
  <c r="AD1295" i="28"/>
  <c r="AE1295" i="28"/>
  <c r="AF1295" i="28"/>
  <c r="AG1295" i="28"/>
  <c r="AH1295" i="28"/>
  <c r="AI1295" i="28"/>
  <c r="AJ1295" i="28"/>
  <c r="AK1295" i="28"/>
  <c r="AL1295" i="28"/>
  <c r="C1296" i="28"/>
  <c r="B1296" i="28" s="1"/>
  <c r="D1296" i="28"/>
  <c r="E1296" i="28"/>
  <c r="F1296" i="28"/>
  <c r="G1296" i="28"/>
  <c r="H1296" i="28"/>
  <c r="I1296" i="28"/>
  <c r="K1296" i="28"/>
  <c r="L1296" i="28"/>
  <c r="M1296" i="28"/>
  <c r="N1296" i="28"/>
  <c r="O1296" i="28"/>
  <c r="AN1296" i="28" s="1"/>
  <c r="P1296" i="28"/>
  <c r="Q1296" i="28"/>
  <c r="R1296" i="28"/>
  <c r="S1296" i="28"/>
  <c r="T1296" i="28"/>
  <c r="U1296" i="28"/>
  <c r="V1296" i="28"/>
  <c r="W1296" i="28"/>
  <c r="X1296" i="28"/>
  <c r="Y1296" i="28"/>
  <c r="Z1296" i="28"/>
  <c r="AA1296" i="28"/>
  <c r="AB1296" i="28"/>
  <c r="AC1296" i="28"/>
  <c r="AD1296" i="28"/>
  <c r="AE1296" i="28"/>
  <c r="AF1296" i="28"/>
  <c r="AG1296" i="28"/>
  <c r="AH1296" i="28"/>
  <c r="AI1296" i="28"/>
  <c r="AJ1296" i="28"/>
  <c r="AK1296" i="28"/>
  <c r="AL1296" i="28"/>
  <c r="B1297" i="28"/>
  <c r="C1297" i="28"/>
  <c r="D1297" i="28"/>
  <c r="E1297" i="28"/>
  <c r="F1297" i="28" s="1"/>
  <c r="G1297" i="28"/>
  <c r="H1297" i="28"/>
  <c r="I1297" i="28"/>
  <c r="K1297" i="28"/>
  <c r="L1297" i="28"/>
  <c r="M1297" i="28"/>
  <c r="N1297" i="28"/>
  <c r="O1297" i="28"/>
  <c r="P1297" i="28"/>
  <c r="Q1297" i="28"/>
  <c r="R1297" i="28"/>
  <c r="S1297" i="28"/>
  <c r="T1297" i="28"/>
  <c r="U1297" i="28"/>
  <c r="V1297" i="28"/>
  <c r="W1297" i="28"/>
  <c r="X1297" i="28"/>
  <c r="Y1297" i="28"/>
  <c r="Z1297" i="28"/>
  <c r="AA1297" i="28"/>
  <c r="AB1297" i="28"/>
  <c r="AC1297" i="28"/>
  <c r="AD1297" i="28"/>
  <c r="AE1297" i="28"/>
  <c r="AF1297" i="28"/>
  <c r="AG1297" i="28"/>
  <c r="AH1297" i="28"/>
  <c r="AI1297" i="28"/>
  <c r="AJ1297" i="28"/>
  <c r="AK1297" i="28"/>
  <c r="AL1297" i="28"/>
  <c r="C1298" i="28"/>
  <c r="B1298" i="28" s="1"/>
  <c r="D1298" i="28"/>
  <c r="E1298" i="28"/>
  <c r="F1298" i="28"/>
  <c r="G1298" i="28"/>
  <c r="H1298" i="28"/>
  <c r="I1298" i="28"/>
  <c r="K1298" i="28"/>
  <c r="L1298" i="28"/>
  <c r="M1298" i="28"/>
  <c r="N1298" i="28"/>
  <c r="O1298" i="28"/>
  <c r="P1298" i="28"/>
  <c r="Q1298" i="28"/>
  <c r="R1298" i="28"/>
  <c r="S1298" i="28"/>
  <c r="T1298" i="28"/>
  <c r="U1298" i="28"/>
  <c r="V1298" i="28"/>
  <c r="W1298" i="28"/>
  <c r="X1298" i="28"/>
  <c r="Y1298" i="28"/>
  <c r="Z1298" i="28"/>
  <c r="AA1298" i="28"/>
  <c r="AB1298" i="28"/>
  <c r="AC1298" i="28"/>
  <c r="AD1298" i="28"/>
  <c r="AE1298" i="28"/>
  <c r="AF1298" i="28"/>
  <c r="AG1298" i="28"/>
  <c r="AH1298" i="28"/>
  <c r="AI1298" i="28"/>
  <c r="AJ1298" i="28"/>
  <c r="AK1298" i="28"/>
  <c r="AL1298" i="28"/>
  <c r="B1299" i="28"/>
  <c r="C1299" i="28"/>
  <c r="D1299" i="28"/>
  <c r="E1299" i="28"/>
  <c r="F1299" i="28" s="1"/>
  <c r="G1299" i="28"/>
  <c r="H1299" i="28"/>
  <c r="I1299" i="28"/>
  <c r="K1299" i="28"/>
  <c r="L1299" i="28"/>
  <c r="M1299" i="28"/>
  <c r="N1299" i="28"/>
  <c r="O1299" i="28"/>
  <c r="AN1299" i="28" s="1"/>
  <c r="P1299" i="28"/>
  <c r="Q1299" i="28"/>
  <c r="R1299" i="28"/>
  <c r="S1299" i="28"/>
  <c r="T1299" i="28"/>
  <c r="U1299" i="28"/>
  <c r="V1299" i="28"/>
  <c r="W1299" i="28"/>
  <c r="X1299" i="28"/>
  <c r="Y1299" i="28"/>
  <c r="Z1299" i="28"/>
  <c r="AA1299" i="28"/>
  <c r="AB1299" i="28"/>
  <c r="AC1299" i="28"/>
  <c r="AD1299" i="28"/>
  <c r="AE1299" i="28"/>
  <c r="AF1299" i="28"/>
  <c r="AG1299" i="28"/>
  <c r="AH1299" i="28"/>
  <c r="AI1299" i="28"/>
  <c r="AJ1299" i="28"/>
  <c r="AK1299" i="28"/>
  <c r="AL1299" i="28"/>
  <c r="B1300" i="28"/>
  <c r="C1300" i="28"/>
  <c r="D1300" i="28"/>
  <c r="E1300" i="28"/>
  <c r="F1300" i="28"/>
  <c r="G1300" i="28"/>
  <c r="H1300" i="28"/>
  <c r="I1300" i="28"/>
  <c r="K1300" i="28"/>
  <c r="L1300" i="28"/>
  <c r="M1300" i="28"/>
  <c r="N1300" i="28"/>
  <c r="O1300" i="28"/>
  <c r="P1300" i="28"/>
  <c r="Q1300" i="28"/>
  <c r="R1300" i="28"/>
  <c r="S1300" i="28"/>
  <c r="T1300" i="28"/>
  <c r="U1300" i="28"/>
  <c r="V1300" i="28"/>
  <c r="W1300" i="28"/>
  <c r="X1300" i="28"/>
  <c r="Y1300" i="28"/>
  <c r="Z1300" i="28"/>
  <c r="AA1300" i="28"/>
  <c r="AB1300" i="28"/>
  <c r="AC1300" i="28"/>
  <c r="AD1300" i="28"/>
  <c r="AE1300" i="28"/>
  <c r="AF1300" i="28"/>
  <c r="AG1300" i="28"/>
  <c r="AH1300" i="28"/>
  <c r="AI1300" i="28"/>
  <c r="AJ1300" i="28"/>
  <c r="AK1300" i="28"/>
  <c r="AL1300" i="28"/>
  <c r="C1301" i="28"/>
  <c r="B1301" i="28" s="1"/>
  <c r="D1301" i="28"/>
  <c r="E1301" i="28"/>
  <c r="F1301" i="28" s="1"/>
  <c r="G1301" i="28"/>
  <c r="H1301" i="28"/>
  <c r="I1301" i="28"/>
  <c r="K1301" i="28"/>
  <c r="L1301" i="28"/>
  <c r="M1301" i="28"/>
  <c r="N1301" i="28"/>
  <c r="O1301" i="28"/>
  <c r="AN1301" i="28" s="1"/>
  <c r="P1301" i="28"/>
  <c r="Q1301" i="28"/>
  <c r="R1301" i="28"/>
  <c r="S1301" i="28"/>
  <c r="T1301" i="28"/>
  <c r="U1301" i="28"/>
  <c r="V1301" i="28"/>
  <c r="AP1301" i="28" s="1"/>
  <c r="W1301" i="28"/>
  <c r="X1301" i="28"/>
  <c r="Y1301" i="28"/>
  <c r="Z1301" i="28"/>
  <c r="AA1301" i="28"/>
  <c r="AB1301" i="28"/>
  <c r="AC1301" i="28"/>
  <c r="AD1301" i="28"/>
  <c r="AE1301" i="28"/>
  <c r="AF1301" i="28"/>
  <c r="AG1301" i="28"/>
  <c r="AH1301" i="28"/>
  <c r="AI1301" i="28"/>
  <c r="AJ1301" i="28"/>
  <c r="AK1301" i="28"/>
  <c r="AL1301" i="28"/>
  <c r="B1302" i="28"/>
  <c r="C1302" i="28"/>
  <c r="D1302" i="28"/>
  <c r="E1302" i="28"/>
  <c r="F1302" i="28" s="1"/>
  <c r="G1302" i="28"/>
  <c r="H1302" i="28"/>
  <c r="I1302" i="28"/>
  <c r="K1302" i="28"/>
  <c r="L1302" i="28"/>
  <c r="M1302" i="28"/>
  <c r="N1302" i="28"/>
  <c r="O1302" i="28"/>
  <c r="AN1302" i="28" s="1"/>
  <c r="P1302" i="28"/>
  <c r="Q1302" i="28"/>
  <c r="R1302" i="28"/>
  <c r="S1302" i="28"/>
  <c r="T1302" i="28"/>
  <c r="U1302" i="28"/>
  <c r="V1302" i="28"/>
  <c r="W1302" i="28"/>
  <c r="X1302" i="28"/>
  <c r="Y1302" i="28"/>
  <c r="Z1302" i="28"/>
  <c r="AA1302" i="28"/>
  <c r="AB1302" i="28"/>
  <c r="AC1302" i="28"/>
  <c r="AD1302" i="28"/>
  <c r="AE1302" i="28"/>
  <c r="AF1302" i="28"/>
  <c r="AG1302" i="28"/>
  <c r="AH1302" i="28"/>
  <c r="AI1302" i="28"/>
  <c r="AJ1302" i="28"/>
  <c r="AK1302" i="28"/>
  <c r="AL1302" i="28"/>
  <c r="B1303" i="28"/>
  <c r="C1303" i="28"/>
  <c r="D1303" i="28"/>
  <c r="E1303" i="28"/>
  <c r="F1303" i="28"/>
  <c r="G1303" i="28"/>
  <c r="H1303" i="28"/>
  <c r="I1303" i="28"/>
  <c r="K1303" i="28"/>
  <c r="L1303" i="28"/>
  <c r="M1303" i="28"/>
  <c r="N1303" i="28"/>
  <c r="AN1303" i="28" s="1"/>
  <c r="O1303" i="28"/>
  <c r="P1303" i="28"/>
  <c r="Q1303" i="28"/>
  <c r="R1303" i="28"/>
  <c r="S1303" i="28"/>
  <c r="T1303" i="28"/>
  <c r="U1303" i="28"/>
  <c r="V1303" i="28"/>
  <c r="W1303" i="28"/>
  <c r="X1303" i="28"/>
  <c r="Y1303" i="28"/>
  <c r="Z1303" i="28"/>
  <c r="AP1303" i="28" s="1"/>
  <c r="AA1303" i="28"/>
  <c r="AB1303" i="28"/>
  <c r="AC1303" i="28"/>
  <c r="AD1303" i="28"/>
  <c r="AE1303" i="28"/>
  <c r="AF1303" i="28"/>
  <c r="AG1303" i="28"/>
  <c r="AH1303" i="28"/>
  <c r="AI1303" i="28"/>
  <c r="AJ1303" i="28"/>
  <c r="AK1303" i="28"/>
  <c r="AL1303" i="28"/>
  <c r="B1304" i="28"/>
  <c r="C1304" i="28"/>
  <c r="D1304" i="28"/>
  <c r="E1304" i="28"/>
  <c r="F1304" i="28" s="1"/>
  <c r="G1304" i="28"/>
  <c r="H1304" i="28"/>
  <c r="I1304" i="28"/>
  <c r="K1304" i="28"/>
  <c r="L1304" i="28"/>
  <c r="M1304" i="28"/>
  <c r="N1304" i="28"/>
  <c r="O1304" i="28"/>
  <c r="P1304" i="28"/>
  <c r="Q1304" i="28"/>
  <c r="R1304" i="28"/>
  <c r="S1304" i="28"/>
  <c r="T1304" i="28"/>
  <c r="U1304" i="28"/>
  <c r="V1304" i="28"/>
  <c r="W1304" i="28"/>
  <c r="X1304" i="28"/>
  <c r="Y1304" i="28"/>
  <c r="Z1304" i="28"/>
  <c r="AP1304" i="28" s="1"/>
  <c r="AA1304" i="28"/>
  <c r="AB1304" i="28"/>
  <c r="AC1304" i="28"/>
  <c r="AD1304" i="28"/>
  <c r="AE1304" i="28"/>
  <c r="AF1304" i="28"/>
  <c r="AG1304" i="28"/>
  <c r="AH1304" i="28"/>
  <c r="AI1304" i="28"/>
  <c r="AJ1304" i="28"/>
  <c r="AK1304" i="28"/>
  <c r="AL1304" i="28"/>
  <c r="C1305" i="28"/>
  <c r="D1305" i="28"/>
  <c r="B1305" i="28" s="1"/>
  <c r="E1305" i="28"/>
  <c r="F1305" i="28"/>
  <c r="G1305" i="28"/>
  <c r="H1305" i="28"/>
  <c r="I1305" i="28"/>
  <c r="AM1305" i="28" s="1"/>
  <c r="K1305" i="28"/>
  <c r="L1305" i="28"/>
  <c r="M1305" i="28"/>
  <c r="N1305" i="28"/>
  <c r="O1305" i="28"/>
  <c r="P1305" i="28"/>
  <c r="Q1305" i="28"/>
  <c r="R1305" i="28"/>
  <c r="S1305" i="28"/>
  <c r="T1305" i="28"/>
  <c r="U1305" i="28"/>
  <c r="AO1305" i="28" s="1"/>
  <c r="V1305" i="28"/>
  <c r="W1305" i="28"/>
  <c r="X1305" i="28"/>
  <c r="Y1305" i="28"/>
  <c r="Z1305" i="28"/>
  <c r="AA1305" i="28"/>
  <c r="AB1305" i="28"/>
  <c r="AC1305" i="28"/>
  <c r="AD1305" i="28"/>
  <c r="AE1305" i="28"/>
  <c r="AF1305" i="28"/>
  <c r="AG1305" i="28"/>
  <c r="AH1305" i="28"/>
  <c r="AI1305" i="28"/>
  <c r="AJ1305" i="28"/>
  <c r="AK1305" i="28"/>
  <c r="AL1305" i="28"/>
  <c r="C1306" i="28"/>
  <c r="B1306" i="28" s="1"/>
  <c r="D1306" i="28"/>
  <c r="E1306" i="28"/>
  <c r="F1306" i="28" s="1"/>
  <c r="G1306" i="28"/>
  <c r="H1306" i="28"/>
  <c r="I1306" i="28"/>
  <c r="K1306" i="28"/>
  <c r="L1306" i="28"/>
  <c r="M1306" i="28"/>
  <c r="N1306" i="28"/>
  <c r="O1306" i="28"/>
  <c r="P1306" i="28"/>
  <c r="Q1306" i="28"/>
  <c r="R1306" i="28"/>
  <c r="S1306" i="28"/>
  <c r="T1306" i="28"/>
  <c r="U1306" i="28"/>
  <c r="V1306" i="28"/>
  <c r="W1306" i="28"/>
  <c r="X1306" i="28"/>
  <c r="Y1306" i="28"/>
  <c r="Z1306" i="28"/>
  <c r="AA1306" i="28"/>
  <c r="AB1306" i="28"/>
  <c r="AC1306" i="28"/>
  <c r="AD1306" i="28"/>
  <c r="AE1306" i="28"/>
  <c r="AF1306" i="28"/>
  <c r="AG1306" i="28"/>
  <c r="AH1306" i="28"/>
  <c r="AI1306" i="28"/>
  <c r="AJ1306" i="28"/>
  <c r="AK1306" i="28"/>
  <c r="AL1306" i="28"/>
  <c r="C1307" i="28"/>
  <c r="D1307" i="28"/>
  <c r="B1307" i="28" s="1"/>
  <c r="E1307" i="28"/>
  <c r="F1307" i="28"/>
  <c r="G1307" i="28"/>
  <c r="H1307" i="28"/>
  <c r="I1307" i="28"/>
  <c r="K1307" i="28"/>
  <c r="L1307" i="28"/>
  <c r="M1307" i="28"/>
  <c r="N1307" i="28"/>
  <c r="O1307" i="28"/>
  <c r="P1307" i="28"/>
  <c r="Q1307" i="28"/>
  <c r="R1307" i="28"/>
  <c r="S1307" i="28"/>
  <c r="T1307" i="28"/>
  <c r="U1307" i="28"/>
  <c r="V1307" i="28"/>
  <c r="W1307" i="28"/>
  <c r="X1307" i="28"/>
  <c r="Y1307" i="28"/>
  <c r="Z1307" i="28"/>
  <c r="AA1307" i="28"/>
  <c r="AB1307" i="28"/>
  <c r="AC1307" i="28"/>
  <c r="AD1307" i="28"/>
  <c r="AE1307" i="28"/>
  <c r="AF1307" i="28"/>
  <c r="AG1307" i="28"/>
  <c r="AH1307" i="28"/>
  <c r="AI1307" i="28"/>
  <c r="AJ1307" i="28"/>
  <c r="AK1307" i="28"/>
  <c r="AL1307" i="28"/>
  <c r="C1308" i="28"/>
  <c r="B1308" i="28" s="1"/>
  <c r="D1308" i="28"/>
  <c r="E1308" i="28"/>
  <c r="F1308" i="28" s="1"/>
  <c r="G1308" i="28"/>
  <c r="H1308" i="28"/>
  <c r="I1308" i="28"/>
  <c r="K1308" i="28"/>
  <c r="L1308" i="28"/>
  <c r="M1308" i="28"/>
  <c r="N1308" i="28"/>
  <c r="O1308" i="28"/>
  <c r="P1308" i="28"/>
  <c r="Q1308" i="28"/>
  <c r="R1308" i="28"/>
  <c r="S1308" i="28"/>
  <c r="T1308" i="28"/>
  <c r="U1308" i="28"/>
  <c r="V1308" i="28"/>
  <c r="W1308" i="28"/>
  <c r="X1308" i="28"/>
  <c r="Y1308" i="28"/>
  <c r="Z1308" i="28"/>
  <c r="AA1308" i="28"/>
  <c r="AB1308" i="28"/>
  <c r="AC1308" i="28"/>
  <c r="AD1308" i="28"/>
  <c r="AE1308" i="28"/>
  <c r="AF1308" i="28"/>
  <c r="AG1308" i="28"/>
  <c r="AH1308" i="28"/>
  <c r="AI1308" i="28"/>
  <c r="AJ1308" i="28"/>
  <c r="AK1308" i="28"/>
  <c r="AL1308" i="28"/>
  <c r="C1309" i="28"/>
  <c r="D1309" i="28"/>
  <c r="B1309" i="28" s="1"/>
  <c r="E1309" i="28"/>
  <c r="F1309" i="28" s="1"/>
  <c r="G1309" i="28"/>
  <c r="H1309" i="28"/>
  <c r="I1309" i="28"/>
  <c r="K1309" i="28"/>
  <c r="L1309" i="28"/>
  <c r="M1309" i="28"/>
  <c r="N1309" i="28"/>
  <c r="O1309" i="28"/>
  <c r="P1309" i="28"/>
  <c r="AN1309" i="28" s="1"/>
  <c r="Q1309" i="28"/>
  <c r="R1309" i="28"/>
  <c r="S1309" i="28"/>
  <c r="T1309" i="28"/>
  <c r="U1309" i="28"/>
  <c r="V1309" i="28"/>
  <c r="W1309" i="28"/>
  <c r="X1309" i="28"/>
  <c r="Y1309" i="28"/>
  <c r="Z1309" i="28"/>
  <c r="AA1309" i="28"/>
  <c r="AB1309" i="28"/>
  <c r="AC1309" i="28"/>
  <c r="AD1309" i="28"/>
  <c r="AE1309" i="28"/>
  <c r="AF1309" i="28"/>
  <c r="AG1309" i="28"/>
  <c r="AH1309" i="28"/>
  <c r="AI1309" i="28"/>
  <c r="AJ1309" i="28"/>
  <c r="AK1309" i="28"/>
  <c r="AL1309" i="28"/>
  <c r="C1310" i="28"/>
  <c r="D1310" i="28"/>
  <c r="E1310" i="28"/>
  <c r="F1310" i="28"/>
  <c r="G1310" i="28"/>
  <c r="H1310" i="28"/>
  <c r="I1310" i="28"/>
  <c r="K1310" i="28"/>
  <c r="L1310" i="28"/>
  <c r="M1310" i="28"/>
  <c r="N1310" i="28"/>
  <c r="O1310" i="28"/>
  <c r="P1310" i="28"/>
  <c r="Q1310" i="28"/>
  <c r="R1310" i="28"/>
  <c r="S1310" i="28"/>
  <c r="T1310" i="28"/>
  <c r="U1310" i="28"/>
  <c r="V1310" i="28"/>
  <c r="W1310" i="28"/>
  <c r="X1310" i="28"/>
  <c r="Y1310" i="28"/>
  <c r="Z1310" i="28"/>
  <c r="AA1310" i="28"/>
  <c r="AB1310" i="28"/>
  <c r="AC1310" i="28"/>
  <c r="AD1310" i="28"/>
  <c r="AE1310" i="28"/>
  <c r="AF1310" i="28"/>
  <c r="AG1310" i="28"/>
  <c r="AH1310" i="28"/>
  <c r="AI1310" i="28"/>
  <c r="AJ1310" i="28"/>
  <c r="AK1310" i="28"/>
  <c r="AL1310" i="28"/>
  <c r="C1311" i="28"/>
  <c r="B1311" i="28" s="1"/>
  <c r="D1311" i="28"/>
  <c r="E1311" i="28"/>
  <c r="F1311" i="28"/>
  <c r="G1311" i="28"/>
  <c r="H1311" i="28"/>
  <c r="I1311" i="28"/>
  <c r="K1311" i="28"/>
  <c r="L1311" i="28"/>
  <c r="M1311" i="28"/>
  <c r="N1311" i="28"/>
  <c r="O1311" i="28"/>
  <c r="P1311" i="28"/>
  <c r="Q1311" i="28"/>
  <c r="R1311" i="28"/>
  <c r="S1311" i="28"/>
  <c r="T1311" i="28"/>
  <c r="U1311" i="28"/>
  <c r="V1311" i="28"/>
  <c r="W1311" i="28"/>
  <c r="X1311" i="28"/>
  <c r="Y1311" i="28"/>
  <c r="Z1311" i="28"/>
  <c r="AA1311" i="28"/>
  <c r="AB1311" i="28"/>
  <c r="AC1311" i="28"/>
  <c r="AD1311" i="28"/>
  <c r="AE1311" i="28"/>
  <c r="AF1311" i="28"/>
  <c r="AG1311" i="28"/>
  <c r="AH1311" i="28"/>
  <c r="AI1311" i="28"/>
  <c r="AJ1311" i="28"/>
  <c r="AK1311" i="28"/>
  <c r="AL1311" i="28"/>
  <c r="B1312" i="28"/>
  <c r="C1312" i="28"/>
  <c r="D1312" i="28"/>
  <c r="E1312" i="28"/>
  <c r="F1312" i="28" s="1"/>
  <c r="G1312" i="28"/>
  <c r="H1312" i="28"/>
  <c r="I1312" i="28"/>
  <c r="K1312" i="28"/>
  <c r="L1312" i="28"/>
  <c r="M1312" i="28"/>
  <c r="N1312" i="28"/>
  <c r="O1312" i="28"/>
  <c r="P1312" i="28"/>
  <c r="Q1312" i="28"/>
  <c r="R1312" i="28"/>
  <c r="S1312" i="28"/>
  <c r="T1312" i="28"/>
  <c r="U1312" i="28"/>
  <c r="V1312" i="28"/>
  <c r="W1312" i="28"/>
  <c r="X1312" i="28"/>
  <c r="Y1312" i="28"/>
  <c r="Z1312" i="28"/>
  <c r="AA1312" i="28"/>
  <c r="AB1312" i="28"/>
  <c r="AC1312" i="28"/>
  <c r="AD1312" i="28"/>
  <c r="AE1312" i="28"/>
  <c r="AF1312" i="28"/>
  <c r="AG1312" i="28"/>
  <c r="AH1312" i="28"/>
  <c r="AI1312" i="28"/>
  <c r="AJ1312" i="28"/>
  <c r="AK1312" i="28"/>
  <c r="AL1312" i="28"/>
  <c r="C1313" i="28"/>
  <c r="B1313" i="28" s="1"/>
  <c r="D1313" i="28"/>
  <c r="E1313" i="28"/>
  <c r="F1313" i="28" s="1"/>
  <c r="G1313" i="28"/>
  <c r="H1313" i="28"/>
  <c r="I1313" i="28"/>
  <c r="K1313" i="28"/>
  <c r="L1313" i="28"/>
  <c r="M1313" i="28"/>
  <c r="N1313" i="28"/>
  <c r="O1313" i="28"/>
  <c r="P1313" i="28"/>
  <c r="AN1313" i="28" s="1"/>
  <c r="Q1313" i="28"/>
  <c r="R1313" i="28"/>
  <c r="S1313" i="28"/>
  <c r="T1313" i="28"/>
  <c r="U1313" i="28"/>
  <c r="V1313" i="28"/>
  <c r="W1313" i="28"/>
  <c r="X1313" i="28"/>
  <c r="Y1313" i="28"/>
  <c r="Z1313" i="28"/>
  <c r="AA1313" i="28"/>
  <c r="AB1313" i="28"/>
  <c r="AC1313" i="28"/>
  <c r="AD1313" i="28"/>
  <c r="AE1313" i="28"/>
  <c r="AF1313" i="28"/>
  <c r="AG1313" i="28"/>
  <c r="AH1313" i="28"/>
  <c r="AI1313" i="28"/>
  <c r="AJ1313" i="28"/>
  <c r="AK1313" i="28"/>
  <c r="AL1313" i="28"/>
  <c r="C1314" i="28"/>
  <c r="B1314" i="28" s="1"/>
  <c r="D1314" i="28"/>
  <c r="E1314" i="28"/>
  <c r="F1314" i="28" s="1"/>
  <c r="G1314" i="28"/>
  <c r="H1314" i="28"/>
  <c r="I1314" i="28"/>
  <c r="K1314" i="28"/>
  <c r="L1314" i="28"/>
  <c r="AN1314" i="28" s="1"/>
  <c r="M1314" i="28"/>
  <c r="N1314" i="28"/>
  <c r="O1314" i="28"/>
  <c r="P1314" i="28"/>
  <c r="Q1314" i="28"/>
  <c r="R1314" i="28"/>
  <c r="S1314" i="28"/>
  <c r="T1314" i="28"/>
  <c r="U1314" i="28"/>
  <c r="V1314" i="28"/>
  <c r="W1314" i="28"/>
  <c r="AP1314" i="28" s="1"/>
  <c r="X1314" i="28"/>
  <c r="Y1314" i="28"/>
  <c r="Z1314" i="28"/>
  <c r="AA1314" i="28"/>
  <c r="AB1314" i="28"/>
  <c r="AC1314" i="28"/>
  <c r="AD1314" i="28"/>
  <c r="AE1314" i="28"/>
  <c r="AF1314" i="28"/>
  <c r="AG1314" i="28"/>
  <c r="AH1314" i="28"/>
  <c r="AI1314" i="28"/>
  <c r="AJ1314" i="28"/>
  <c r="AK1314" i="28"/>
  <c r="AL1314" i="28"/>
  <c r="C1315" i="28"/>
  <c r="B1315" i="28" s="1"/>
  <c r="D1315" i="28"/>
  <c r="E1315" i="28"/>
  <c r="F1315" i="28"/>
  <c r="G1315" i="28"/>
  <c r="H1315" i="28"/>
  <c r="I1315" i="28"/>
  <c r="K1315" i="28"/>
  <c r="AM1315" i="28" s="1"/>
  <c r="L1315" i="28"/>
  <c r="M1315" i="28"/>
  <c r="N1315" i="28"/>
  <c r="O1315" i="28"/>
  <c r="P1315" i="28"/>
  <c r="Q1315" i="28"/>
  <c r="R1315" i="28"/>
  <c r="S1315" i="28"/>
  <c r="T1315" i="28"/>
  <c r="U1315" i="28"/>
  <c r="V1315" i="28"/>
  <c r="W1315" i="28"/>
  <c r="AP1315" i="28" s="1"/>
  <c r="X1315" i="28"/>
  <c r="Y1315" i="28"/>
  <c r="Z1315" i="28"/>
  <c r="AA1315" i="28"/>
  <c r="AB1315" i="28"/>
  <c r="AC1315" i="28"/>
  <c r="AD1315" i="28"/>
  <c r="AE1315" i="28"/>
  <c r="AF1315" i="28"/>
  <c r="AG1315" i="28"/>
  <c r="AH1315" i="28"/>
  <c r="AI1315" i="28"/>
  <c r="AJ1315" i="28"/>
  <c r="AK1315" i="28"/>
  <c r="AL1315" i="28"/>
  <c r="B1316" i="28"/>
  <c r="C1316" i="28"/>
  <c r="D1316" i="28"/>
  <c r="E1316" i="28"/>
  <c r="F1316" i="28"/>
  <c r="G1316" i="28"/>
  <c r="H1316" i="28"/>
  <c r="I1316" i="28"/>
  <c r="K1316" i="28"/>
  <c r="L1316" i="28"/>
  <c r="M1316" i="28"/>
  <c r="N1316" i="28"/>
  <c r="O1316" i="28"/>
  <c r="P1316" i="28"/>
  <c r="Q1316" i="28"/>
  <c r="R1316" i="28"/>
  <c r="S1316" i="28"/>
  <c r="T1316" i="28"/>
  <c r="U1316" i="28"/>
  <c r="V1316" i="28"/>
  <c r="AP1316" i="28" s="1"/>
  <c r="W1316" i="28"/>
  <c r="X1316" i="28"/>
  <c r="Y1316" i="28"/>
  <c r="Z1316" i="28"/>
  <c r="AA1316" i="28"/>
  <c r="AB1316" i="28"/>
  <c r="AC1316" i="28"/>
  <c r="AD1316" i="28"/>
  <c r="AE1316" i="28"/>
  <c r="AF1316" i="28"/>
  <c r="AG1316" i="28"/>
  <c r="AH1316" i="28"/>
  <c r="AI1316" i="28"/>
  <c r="AJ1316" i="28"/>
  <c r="AK1316" i="28"/>
  <c r="AL1316" i="28"/>
  <c r="C1317" i="28"/>
  <c r="D1317" i="28"/>
  <c r="B1317" i="28" s="1"/>
  <c r="E1317" i="28"/>
  <c r="F1317" i="28"/>
  <c r="G1317" i="28"/>
  <c r="H1317" i="28"/>
  <c r="I1317" i="28"/>
  <c r="K1317" i="28"/>
  <c r="L1317" i="28"/>
  <c r="M1317" i="28"/>
  <c r="N1317" i="28"/>
  <c r="O1317" i="28"/>
  <c r="P1317" i="28"/>
  <c r="Q1317" i="28"/>
  <c r="R1317" i="28"/>
  <c r="S1317" i="28"/>
  <c r="T1317" i="28"/>
  <c r="U1317" i="28"/>
  <c r="V1317" i="28"/>
  <c r="W1317" i="28"/>
  <c r="X1317" i="28"/>
  <c r="Y1317" i="28"/>
  <c r="Z1317" i="28"/>
  <c r="AA1317" i="28"/>
  <c r="AB1317" i="28"/>
  <c r="AC1317" i="28"/>
  <c r="AD1317" i="28"/>
  <c r="AE1317" i="28"/>
  <c r="AF1317" i="28"/>
  <c r="AG1317" i="28"/>
  <c r="AH1317" i="28"/>
  <c r="AI1317" i="28"/>
  <c r="AJ1317" i="28"/>
  <c r="AK1317" i="28"/>
  <c r="AL1317" i="28"/>
  <c r="C1318" i="28"/>
  <c r="D1318" i="28"/>
  <c r="E1318" i="28"/>
  <c r="F1318" i="28" s="1"/>
  <c r="G1318" i="28"/>
  <c r="H1318" i="28"/>
  <c r="I1318" i="28"/>
  <c r="K1318" i="28"/>
  <c r="AM1318" i="28" s="1"/>
  <c r="L1318" i="28"/>
  <c r="M1318" i="28"/>
  <c r="N1318" i="28"/>
  <c r="O1318" i="28"/>
  <c r="P1318" i="28"/>
  <c r="Q1318" i="28"/>
  <c r="R1318" i="28"/>
  <c r="S1318" i="28"/>
  <c r="T1318" i="28"/>
  <c r="U1318" i="28"/>
  <c r="V1318" i="28"/>
  <c r="W1318" i="28"/>
  <c r="AP1318" i="28" s="1"/>
  <c r="X1318" i="28"/>
  <c r="Y1318" i="28"/>
  <c r="Z1318" i="28"/>
  <c r="AA1318" i="28"/>
  <c r="AB1318" i="28"/>
  <c r="AC1318" i="28"/>
  <c r="AD1318" i="28"/>
  <c r="AE1318" i="28"/>
  <c r="AF1318" i="28"/>
  <c r="AG1318" i="28"/>
  <c r="AH1318" i="28"/>
  <c r="AI1318" i="28"/>
  <c r="AJ1318" i="28"/>
  <c r="AK1318" i="28"/>
  <c r="AL1318" i="28"/>
  <c r="C1319" i="28"/>
  <c r="B1319" i="28" s="1"/>
  <c r="D1319" i="28"/>
  <c r="E1319" i="28"/>
  <c r="F1319" i="28"/>
  <c r="G1319" i="28"/>
  <c r="H1319" i="28"/>
  <c r="I1319" i="28"/>
  <c r="K1319" i="28"/>
  <c r="AM1319" i="28" s="1"/>
  <c r="L1319" i="28"/>
  <c r="M1319" i="28"/>
  <c r="N1319" i="28"/>
  <c r="O1319" i="28"/>
  <c r="P1319" i="28"/>
  <c r="Q1319" i="28"/>
  <c r="R1319" i="28"/>
  <c r="S1319" i="28"/>
  <c r="T1319" i="28"/>
  <c r="U1319" i="28"/>
  <c r="V1319" i="28"/>
  <c r="W1319" i="28"/>
  <c r="AP1319" i="28" s="1"/>
  <c r="X1319" i="28"/>
  <c r="Y1319" i="28"/>
  <c r="Z1319" i="28"/>
  <c r="AA1319" i="28"/>
  <c r="AB1319" i="28"/>
  <c r="AC1319" i="28"/>
  <c r="AD1319" i="28"/>
  <c r="AE1319" i="28"/>
  <c r="AF1319" i="28"/>
  <c r="AG1319" i="28"/>
  <c r="AH1319" i="28"/>
  <c r="AI1319" i="28"/>
  <c r="AJ1319" i="28"/>
  <c r="AK1319" i="28"/>
  <c r="AL1319" i="28"/>
  <c r="C1320" i="28"/>
  <c r="B1320" i="28" s="1"/>
  <c r="D1320" i="28"/>
  <c r="E1320" i="28"/>
  <c r="F1320" i="28" s="1"/>
  <c r="G1320" i="28"/>
  <c r="H1320" i="28"/>
  <c r="I1320" i="28"/>
  <c r="K1320" i="28"/>
  <c r="L1320" i="28"/>
  <c r="M1320" i="28"/>
  <c r="N1320" i="28"/>
  <c r="O1320" i="28"/>
  <c r="P1320" i="28"/>
  <c r="Q1320" i="28"/>
  <c r="R1320" i="28"/>
  <c r="S1320" i="28"/>
  <c r="T1320" i="28"/>
  <c r="U1320" i="28"/>
  <c r="V1320" i="28"/>
  <c r="W1320" i="28"/>
  <c r="X1320" i="28"/>
  <c r="Y1320" i="28"/>
  <c r="Z1320" i="28"/>
  <c r="AA1320" i="28"/>
  <c r="AB1320" i="28"/>
  <c r="AC1320" i="28"/>
  <c r="AD1320" i="28"/>
  <c r="AE1320" i="28"/>
  <c r="AF1320" i="28"/>
  <c r="AG1320" i="28"/>
  <c r="AH1320" i="28"/>
  <c r="AI1320" i="28"/>
  <c r="AJ1320" i="28"/>
  <c r="AK1320" i="28"/>
  <c r="AL1320" i="28"/>
  <c r="B1321" i="28"/>
  <c r="C1321" i="28"/>
  <c r="D1321" i="28"/>
  <c r="E1321" i="28"/>
  <c r="F1321" i="28" s="1"/>
  <c r="G1321" i="28"/>
  <c r="H1321" i="28"/>
  <c r="I1321" i="28"/>
  <c r="K1321" i="28"/>
  <c r="L1321" i="28"/>
  <c r="M1321" i="28"/>
  <c r="N1321" i="28"/>
  <c r="O1321" i="28"/>
  <c r="P1321" i="28"/>
  <c r="Q1321" i="28"/>
  <c r="R1321" i="28"/>
  <c r="S1321" i="28"/>
  <c r="T1321" i="28"/>
  <c r="U1321" i="28"/>
  <c r="V1321" i="28"/>
  <c r="W1321" i="28"/>
  <c r="X1321" i="28"/>
  <c r="Y1321" i="28"/>
  <c r="Z1321" i="28"/>
  <c r="AA1321" i="28"/>
  <c r="AB1321" i="28"/>
  <c r="AC1321" i="28"/>
  <c r="AD1321" i="28"/>
  <c r="AE1321" i="28"/>
  <c r="AF1321" i="28"/>
  <c r="AG1321" i="28"/>
  <c r="AH1321" i="28"/>
  <c r="AI1321" i="28"/>
  <c r="AJ1321" i="28"/>
  <c r="AK1321" i="28"/>
  <c r="AL1321" i="28"/>
  <c r="C1322" i="28"/>
  <c r="B1322" i="28" s="1"/>
  <c r="D1322" i="28"/>
  <c r="E1322" i="28"/>
  <c r="F1322" i="28"/>
  <c r="G1322" i="28"/>
  <c r="H1322" i="28"/>
  <c r="AM1322" i="28" s="1"/>
  <c r="I1322" i="28"/>
  <c r="K1322" i="28"/>
  <c r="L1322" i="28"/>
  <c r="M1322" i="28"/>
  <c r="N1322" i="28"/>
  <c r="O1322" i="28"/>
  <c r="P1322" i="28"/>
  <c r="Q1322" i="28"/>
  <c r="R1322" i="28"/>
  <c r="S1322" i="28"/>
  <c r="T1322" i="28"/>
  <c r="AO1322" i="28" s="1"/>
  <c r="U1322" i="28"/>
  <c r="V1322" i="28"/>
  <c r="W1322" i="28"/>
  <c r="X1322" i="28"/>
  <c r="Y1322" i="28"/>
  <c r="Z1322" i="28"/>
  <c r="AA1322" i="28"/>
  <c r="AB1322" i="28"/>
  <c r="AC1322" i="28"/>
  <c r="AD1322" i="28"/>
  <c r="AE1322" i="28"/>
  <c r="AF1322" i="28"/>
  <c r="AG1322" i="28"/>
  <c r="AH1322" i="28"/>
  <c r="AI1322" i="28"/>
  <c r="AJ1322" i="28"/>
  <c r="AK1322" i="28"/>
  <c r="AL1322" i="28"/>
  <c r="B1323" i="28"/>
  <c r="C1323" i="28"/>
  <c r="D1323" i="28"/>
  <c r="E1323" i="28"/>
  <c r="F1323" i="28" s="1"/>
  <c r="G1323" i="28"/>
  <c r="H1323" i="28"/>
  <c r="I1323" i="28"/>
  <c r="K1323" i="28"/>
  <c r="L1323" i="28"/>
  <c r="AN1323" i="28" s="1"/>
  <c r="M1323" i="28"/>
  <c r="N1323" i="28"/>
  <c r="O1323" i="28"/>
  <c r="P1323" i="28"/>
  <c r="Q1323" i="28"/>
  <c r="R1323" i="28"/>
  <c r="S1323" i="28"/>
  <c r="T1323" i="28"/>
  <c r="U1323" i="28"/>
  <c r="V1323" i="28"/>
  <c r="W1323" i="28"/>
  <c r="X1323" i="28"/>
  <c r="AP1323" i="28" s="1"/>
  <c r="Y1323" i="28"/>
  <c r="Z1323" i="28"/>
  <c r="AA1323" i="28"/>
  <c r="AB1323" i="28"/>
  <c r="AC1323" i="28"/>
  <c r="AD1323" i="28"/>
  <c r="AE1323" i="28"/>
  <c r="AF1323" i="28"/>
  <c r="AG1323" i="28"/>
  <c r="AH1323" i="28"/>
  <c r="AI1323" i="28"/>
  <c r="AJ1323" i="28"/>
  <c r="AK1323" i="28"/>
  <c r="AL1323" i="28"/>
  <c r="C1324" i="28"/>
  <c r="D1324" i="28"/>
  <c r="B1324" i="28" s="1"/>
  <c r="E1324" i="28"/>
  <c r="F1324" i="28"/>
  <c r="G1324" i="28"/>
  <c r="H1324" i="28"/>
  <c r="I1324" i="28"/>
  <c r="K1324" i="28"/>
  <c r="L1324" i="28"/>
  <c r="M1324" i="28"/>
  <c r="N1324" i="28"/>
  <c r="O1324" i="28"/>
  <c r="P1324" i="28"/>
  <c r="Q1324" i="28"/>
  <c r="R1324" i="28"/>
  <c r="S1324" i="28"/>
  <c r="T1324" i="28"/>
  <c r="U1324" i="28"/>
  <c r="V1324" i="28"/>
  <c r="W1324" i="28"/>
  <c r="X1324" i="28"/>
  <c r="Y1324" i="28"/>
  <c r="Z1324" i="28"/>
  <c r="AA1324" i="28"/>
  <c r="AB1324" i="28"/>
  <c r="AC1324" i="28"/>
  <c r="AD1324" i="28"/>
  <c r="AE1324" i="28"/>
  <c r="AF1324" i="28"/>
  <c r="AG1324" i="28"/>
  <c r="AH1324" i="28"/>
  <c r="AI1324" i="28"/>
  <c r="AJ1324" i="28"/>
  <c r="AK1324" i="28"/>
  <c r="AL1324" i="28"/>
  <c r="C1325" i="28"/>
  <c r="B1325" i="28" s="1"/>
  <c r="D1325" i="28"/>
  <c r="E1325" i="28"/>
  <c r="F1325" i="28" s="1"/>
  <c r="G1325" i="28"/>
  <c r="H1325" i="28"/>
  <c r="I1325" i="28"/>
  <c r="K1325" i="28"/>
  <c r="L1325" i="28"/>
  <c r="M1325" i="28"/>
  <c r="AN1325" i="28" s="1"/>
  <c r="N1325" i="28"/>
  <c r="O1325" i="28"/>
  <c r="P1325" i="28"/>
  <c r="Q1325" i="28"/>
  <c r="R1325" i="28"/>
  <c r="S1325" i="28"/>
  <c r="T1325" i="28"/>
  <c r="U1325" i="28"/>
  <c r="V1325" i="28"/>
  <c r="W1325" i="28"/>
  <c r="X1325" i="28"/>
  <c r="Y1325" i="28"/>
  <c r="AP1325" i="28" s="1"/>
  <c r="Z1325" i="28"/>
  <c r="AA1325" i="28"/>
  <c r="AB1325" i="28"/>
  <c r="AC1325" i="28"/>
  <c r="AD1325" i="28"/>
  <c r="AE1325" i="28"/>
  <c r="AF1325" i="28"/>
  <c r="AG1325" i="28"/>
  <c r="AH1325" i="28"/>
  <c r="AI1325" i="28"/>
  <c r="AJ1325" i="28"/>
  <c r="AK1325" i="28"/>
  <c r="AL1325" i="28"/>
  <c r="C1326" i="28"/>
  <c r="B1326" i="28" s="1"/>
  <c r="D1326" i="28"/>
  <c r="E1326" i="28"/>
  <c r="F1326" i="28" s="1"/>
  <c r="G1326" i="28"/>
  <c r="H1326" i="28"/>
  <c r="I1326" i="28"/>
  <c r="K1326" i="28"/>
  <c r="L1326" i="28"/>
  <c r="M1326" i="28"/>
  <c r="N1326" i="28"/>
  <c r="AN1326" i="28" s="1"/>
  <c r="O1326" i="28"/>
  <c r="P1326" i="28"/>
  <c r="Q1326" i="28"/>
  <c r="R1326" i="28"/>
  <c r="S1326" i="28"/>
  <c r="T1326" i="28"/>
  <c r="U1326" i="28"/>
  <c r="AO1326" i="28" s="1"/>
  <c r="V1326" i="28"/>
  <c r="W1326" i="28"/>
  <c r="X1326" i="28"/>
  <c r="Y1326" i="28"/>
  <c r="Z1326" i="28"/>
  <c r="AP1326" i="28" s="1"/>
  <c r="AA1326" i="28"/>
  <c r="AB1326" i="28"/>
  <c r="AC1326" i="28"/>
  <c r="AD1326" i="28"/>
  <c r="AE1326" i="28"/>
  <c r="AF1326" i="28"/>
  <c r="AG1326" i="28"/>
  <c r="AH1326" i="28"/>
  <c r="AI1326" i="28"/>
  <c r="AJ1326" i="28"/>
  <c r="AK1326" i="28"/>
  <c r="AL1326" i="28"/>
  <c r="C1327" i="28"/>
  <c r="B1327" i="28" s="1"/>
  <c r="D1327" i="28"/>
  <c r="E1327" i="28"/>
  <c r="F1327" i="28"/>
  <c r="G1327" i="28"/>
  <c r="H1327" i="28"/>
  <c r="I1327" i="28"/>
  <c r="K1327" i="28"/>
  <c r="L1327" i="28"/>
  <c r="M1327" i="28"/>
  <c r="N1327" i="28"/>
  <c r="O1327" i="28"/>
  <c r="P1327" i="28"/>
  <c r="Q1327" i="28"/>
  <c r="R1327" i="28"/>
  <c r="S1327" i="28"/>
  <c r="T1327" i="28"/>
  <c r="U1327" i="28"/>
  <c r="V1327" i="28"/>
  <c r="W1327" i="28"/>
  <c r="X1327" i="28"/>
  <c r="Y1327" i="28"/>
  <c r="Z1327" i="28"/>
  <c r="AA1327" i="28"/>
  <c r="AB1327" i="28"/>
  <c r="AC1327" i="28"/>
  <c r="AD1327" i="28"/>
  <c r="AE1327" i="28"/>
  <c r="AF1327" i="28"/>
  <c r="AG1327" i="28"/>
  <c r="AH1327" i="28"/>
  <c r="AI1327" i="28"/>
  <c r="AJ1327" i="28"/>
  <c r="AK1327" i="28"/>
  <c r="AL1327" i="28"/>
  <c r="B1328" i="28"/>
  <c r="C1328" i="28"/>
  <c r="D1328" i="28"/>
  <c r="E1328" i="28"/>
  <c r="F1328" i="28"/>
  <c r="G1328" i="28"/>
  <c r="H1328" i="28"/>
  <c r="I1328" i="28"/>
  <c r="K1328" i="28"/>
  <c r="L1328" i="28"/>
  <c r="M1328" i="28"/>
  <c r="N1328" i="28"/>
  <c r="O1328" i="28"/>
  <c r="P1328" i="28"/>
  <c r="Q1328" i="28"/>
  <c r="R1328" i="28"/>
  <c r="S1328" i="28"/>
  <c r="T1328" i="28"/>
  <c r="U1328" i="28"/>
  <c r="V1328" i="28"/>
  <c r="W1328" i="28"/>
  <c r="X1328" i="28"/>
  <c r="Y1328" i="28"/>
  <c r="Z1328" i="28"/>
  <c r="AA1328" i="28"/>
  <c r="AB1328" i="28"/>
  <c r="AC1328" i="28"/>
  <c r="AD1328" i="28"/>
  <c r="AE1328" i="28"/>
  <c r="AF1328" i="28"/>
  <c r="AG1328" i="28"/>
  <c r="AH1328" i="28"/>
  <c r="AI1328" i="28"/>
  <c r="AJ1328" i="28"/>
  <c r="AK1328" i="28"/>
  <c r="AL1328" i="28"/>
  <c r="C1329" i="28"/>
  <c r="D1329" i="28"/>
  <c r="E1329" i="28"/>
  <c r="B1329" i="28" s="1"/>
  <c r="F1329" i="28"/>
  <c r="G1329" i="28"/>
  <c r="H1329" i="28"/>
  <c r="I1329" i="28"/>
  <c r="K1329" i="28"/>
  <c r="L1329" i="28"/>
  <c r="M1329" i="28"/>
  <c r="N1329" i="28"/>
  <c r="O1329" i="28"/>
  <c r="P1329" i="28"/>
  <c r="Q1329" i="28"/>
  <c r="R1329" i="28"/>
  <c r="S1329" i="28"/>
  <c r="T1329" i="28"/>
  <c r="U1329" i="28"/>
  <c r="V1329" i="28"/>
  <c r="W1329" i="28"/>
  <c r="X1329" i="28"/>
  <c r="Y1329" i="28"/>
  <c r="Z1329" i="28"/>
  <c r="AA1329" i="28"/>
  <c r="AB1329" i="28"/>
  <c r="AC1329" i="28"/>
  <c r="AD1329" i="28"/>
  <c r="AE1329" i="28"/>
  <c r="AF1329" i="28"/>
  <c r="AG1329" i="28"/>
  <c r="AH1329" i="28"/>
  <c r="AI1329" i="28"/>
  <c r="AJ1329" i="28"/>
  <c r="AK1329" i="28"/>
  <c r="AL1329" i="28"/>
  <c r="C1330" i="28"/>
  <c r="D1330" i="28"/>
  <c r="E1330" i="28"/>
  <c r="F1330" i="28" s="1"/>
  <c r="G1330" i="28"/>
  <c r="H1330" i="28"/>
  <c r="I1330" i="28"/>
  <c r="AM1330" i="28"/>
  <c r="K1330" i="28"/>
  <c r="L1330" i="28"/>
  <c r="M1330" i="28"/>
  <c r="N1330" i="28"/>
  <c r="O1330" i="28"/>
  <c r="P1330" i="28"/>
  <c r="Q1330" i="28"/>
  <c r="R1330" i="28"/>
  <c r="S1330" i="28"/>
  <c r="T1330" i="28"/>
  <c r="U1330" i="28"/>
  <c r="V1330" i="28"/>
  <c r="AP1330" i="28" s="1"/>
  <c r="W1330" i="28"/>
  <c r="X1330" i="28"/>
  <c r="Y1330" i="28"/>
  <c r="Z1330" i="28"/>
  <c r="AA1330" i="28"/>
  <c r="AB1330" i="28"/>
  <c r="AC1330" i="28"/>
  <c r="AD1330" i="28"/>
  <c r="AE1330" i="28"/>
  <c r="AF1330" i="28"/>
  <c r="AG1330" i="28"/>
  <c r="AH1330" i="28"/>
  <c r="AI1330" i="28"/>
  <c r="AJ1330" i="28"/>
  <c r="AK1330" i="28"/>
  <c r="AL1330" i="28"/>
  <c r="C1331" i="28"/>
  <c r="B1331" i="28" s="1"/>
  <c r="D1331" i="28"/>
  <c r="E1331" i="28"/>
  <c r="F1331" i="28"/>
  <c r="G1331" i="28"/>
  <c r="H1331" i="28"/>
  <c r="I1331" i="28"/>
  <c r="AM1331" i="28"/>
  <c r="K1331" i="28"/>
  <c r="L1331" i="28"/>
  <c r="M1331" i="28"/>
  <c r="N1331" i="28"/>
  <c r="O1331" i="28"/>
  <c r="P1331" i="28"/>
  <c r="Q1331" i="28"/>
  <c r="R1331" i="28"/>
  <c r="AO1331" i="28" s="1"/>
  <c r="S1331" i="28"/>
  <c r="T1331" i="28"/>
  <c r="U1331" i="28"/>
  <c r="V1331" i="28"/>
  <c r="W1331" i="28"/>
  <c r="X1331" i="28"/>
  <c r="Y1331" i="28"/>
  <c r="Z1331" i="28"/>
  <c r="AA1331" i="28"/>
  <c r="AB1331" i="28"/>
  <c r="AC1331" i="28"/>
  <c r="AD1331" i="28"/>
  <c r="AE1331" i="28"/>
  <c r="AF1331" i="28"/>
  <c r="AG1331" i="28"/>
  <c r="AH1331" i="28"/>
  <c r="AI1331" i="28"/>
  <c r="AJ1331" i="28"/>
  <c r="AK1331" i="28"/>
  <c r="AL1331" i="28"/>
  <c r="C1332" i="28"/>
  <c r="B1332" i="28" s="1"/>
  <c r="D1332" i="28"/>
  <c r="E1332" i="28"/>
  <c r="F1332" i="28"/>
  <c r="G1332" i="28"/>
  <c r="H1332" i="28"/>
  <c r="I1332" i="28"/>
  <c r="K1332" i="28"/>
  <c r="L1332" i="28"/>
  <c r="M1332" i="28"/>
  <c r="N1332" i="28"/>
  <c r="O1332" i="28"/>
  <c r="P1332" i="28"/>
  <c r="Q1332" i="28"/>
  <c r="R1332" i="28"/>
  <c r="S1332" i="28"/>
  <c r="T1332" i="28"/>
  <c r="U1332" i="28"/>
  <c r="V1332" i="28"/>
  <c r="W1332" i="28"/>
  <c r="X1332" i="28"/>
  <c r="Y1332" i="28"/>
  <c r="Z1332" i="28"/>
  <c r="AA1332" i="28"/>
  <c r="AB1332" i="28"/>
  <c r="AC1332" i="28"/>
  <c r="AD1332" i="28"/>
  <c r="AE1332" i="28"/>
  <c r="AF1332" i="28"/>
  <c r="AG1332" i="28"/>
  <c r="AH1332" i="28"/>
  <c r="AI1332" i="28"/>
  <c r="AJ1332" i="28"/>
  <c r="AK1332" i="28"/>
  <c r="AL1332" i="28"/>
  <c r="C1333" i="28"/>
  <c r="D1333" i="28"/>
  <c r="E1333" i="28"/>
  <c r="G1333" i="28"/>
  <c r="H1333" i="28"/>
  <c r="I1333" i="28"/>
  <c r="K1333" i="28"/>
  <c r="L1333" i="28"/>
  <c r="M1333" i="28"/>
  <c r="N1333" i="28"/>
  <c r="O1333" i="28"/>
  <c r="P1333" i="28"/>
  <c r="Q1333" i="28"/>
  <c r="R1333" i="28"/>
  <c r="S1333" i="28"/>
  <c r="T1333" i="28"/>
  <c r="U1333" i="28"/>
  <c r="V1333" i="28"/>
  <c r="W1333" i="28"/>
  <c r="X1333" i="28"/>
  <c r="Y1333" i="28"/>
  <c r="Z1333" i="28"/>
  <c r="AA1333" i="28"/>
  <c r="AB1333" i="28"/>
  <c r="AC1333" i="28"/>
  <c r="AD1333" i="28"/>
  <c r="AE1333" i="28"/>
  <c r="AF1333" i="28"/>
  <c r="AG1333" i="28"/>
  <c r="AH1333" i="28"/>
  <c r="AI1333" i="28"/>
  <c r="AJ1333" i="28"/>
  <c r="AK1333" i="28"/>
  <c r="AL1333" i="28"/>
  <c r="C1334" i="28"/>
  <c r="B1334" i="28" s="1"/>
  <c r="D1334" i="28"/>
  <c r="E1334" i="28"/>
  <c r="F1334" i="28"/>
  <c r="G1334" i="28"/>
  <c r="H1334" i="28"/>
  <c r="I1334" i="28"/>
  <c r="K1334" i="28"/>
  <c r="L1334" i="28"/>
  <c r="M1334" i="28"/>
  <c r="N1334" i="28"/>
  <c r="O1334" i="28"/>
  <c r="P1334" i="28"/>
  <c r="Q1334" i="28"/>
  <c r="R1334" i="28"/>
  <c r="S1334" i="28"/>
  <c r="T1334" i="28"/>
  <c r="U1334" i="28"/>
  <c r="V1334" i="28"/>
  <c r="W1334" i="28"/>
  <c r="X1334" i="28"/>
  <c r="Y1334" i="28"/>
  <c r="Z1334" i="28"/>
  <c r="AA1334" i="28"/>
  <c r="AB1334" i="28"/>
  <c r="AC1334" i="28"/>
  <c r="AD1334" i="28"/>
  <c r="AE1334" i="28"/>
  <c r="AF1334" i="28"/>
  <c r="AG1334" i="28"/>
  <c r="AH1334" i="28"/>
  <c r="AI1334" i="28"/>
  <c r="AJ1334" i="28"/>
  <c r="AK1334" i="28"/>
  <c r="AL1334" i="28"/>
  <c r="C1335" i="28"/>
  <c r="D1335" i="28"/>
  <c r="E1335" i="28"/>
  <c r="G1335" i="28"/>
  <c r="H1335" i="28"/>
  <c r="I1335" i="28"/>
  <c r="K1335" i="28"/>
  <c r="L1335" i="28"/>
  <c r="AN1335" i="28" s="1"/>
  <c r="M1335" i="28"/>
  <c r="N1335" i="28"/>
  <c r="O1335" i="28"/>
  <c r="P1335" i="28"/>
  <c r="Q1335" i="28"/>
  <c r="R1335" i="28"/>
  <c r="S1335" i="28"/>
  <c r="T1335" i="28"/>
  <c r="U1335" i="28"/>
  <c r="V1335" i="28"/>
  <c r="W1335" i="28"/>
  <c r="X1335" i="28"/>
  <c r="AP1335" i="28" s="1"/>
  <c r="Y1335" i="28"/>
  <c r="Z1335" i="28"/>
  <c r="AA1335" i="28"/>
  <c r="AB1335" i="28"/>
  <c r="AC1335" i="28"/>
  <c r="AD1335" i="28"/>
  <c r="AE1335" i="28"/>
  <c r="AF1335" i="28"/>
  <c r="AG1335" i="28"/>
  <c r="AH1335" i="28"/>
  <c r="AI1335" i="28"/>
  <c r="AJ1335" i="28"/>
  <c r="AK1335" i="28"/>
  <c r="AL1335" i="28"/>
  <c r="C1336" i="28"/>
  <c r="D1336" i="28"/>
  <c r="B1336" i="28" s="1"/>
  <c r="E1336" i="28"/>
  <c r="F1336" i="28"/>
  <c r="G1336" i="28"/>
  <c r="H1336" i="28"/>
  <c r="I1336" i="28"/>
  <c r="K1336" i="28"/>
  <c r="L1336" i="28"/>
  <c r="M1336" i="28"/>
  <c r="N1336" i="28"/>
  <c r="O1336" i="28"/>
  <c r="P1336" i="28"/>
  <c r="AN1336" i="28" s="1"/>
  <c r="Q1336" i="28"/>
  <c r="R1336" i="28"/>
  <c r="S1336" i="28"/>
  <c r="T1336" i="28"/>
  <c r="U1336" i="28"/>
  <c r="V1336" i="28"/>
  <c r="W1336" i="28"/>
  <c r="X1336" i="28"/>
  <c r="Y1336" i="28"/>
  <c r="Z1336" i="28"/>
  <c r="AA1336" i="28"/>
  <c r="AB1336" i="28"/>
  <c r="AC1336" i="28"/>
  <c r="AD1336" i="28"/>
  <c r="AE1336" i="28"/>
  <c r="AF1336" i="28"/>
  <c r="AG1336" i="28"/>
  <c r="AH1336" i="28"/>
  <c r="AI1336" i="28"/>
  <c r="AJ1336" i="28"/>
  <c r="AK1336" i="28"/>
  <c r="AL1336" i="28"/>
  <c r="C1337" i="28"/>
  <c r="D1337" i="28"/>
  <c r="E1337" i="28"/>
  <c r="F1337" i="28" s="1"/>
  <c r="G1337" i="28"/>
  <c r="H1337" i="28"/>
  <c r="I1337" i="28"/>
  <c r="K1337" i="28"/>
  <c r="L1337" i="28"/>
  <c r="M1337" i="28"/>
  <c r="N1337" i="28"/>
  <c r="O1337" i="28"/>
  <c r="P1337" i="28"/>
  <c r="Q1337" i="28"/>
  <c r="AO1337" i="28" s="1"/>
  <c r="R1337" i="28"/>
  <c r="S1337" i="28"/>
  <c r="T1337" i="28"/>
  <c r="U1337" i="28"/>
  <c r="V1337" i="28"/>
  <c r="W1337" i="28"/>
  <c r="X1337" i="28"/>
  <c r="Y1337" i="28"/>
  <c r="Z1337" i="28"/>
  <c r="AA1337" i="28"/>
  <c r="AB1337" i="28"/>
  <c r="AC1337" i="28"/>
  <c r="AD1337" i="28"/>
  <c r="AE1337" i="28"/>
  <c r="AF1337" i="28"/>
  <c r="AG1337" i="28"/>
  <c r="AH1337" i="28"/>
  <c r="AI1337" i="28"/>
  <c r="AJ1337" i="28"/>
  <c r="AK1337" i="28"/>
  <c r="AL1337" i="28"/>
  <c r="C1338" i="28"/>
  <c r="D1338" i="28"/>
  <c r="B1338" i="28" s="1"/>
  <c r="E1338" i="28"/>
  <c r="F1338" i="28" s="1"/>
  <c r="G1338" i="28"/>
  <c r="H1338" i="28"/>
  <c r="I1338" i="28"/>
  <c r="K1338" i="28"/>
  <c r="L1338" i="28"/>
  <c r="M1338" i="28"/>
  <c r="N1338" i="28"/>
  <c r="O1338" i="28"/>
  <c r="P1338" i="28"/>
  <c r="Q1338" i="28"/>
  <c r="R1338" i="28"/>
  <c r="S1338" i="28"/>
  <c r="T1338" i="28"/>
  <c r="U1338" i="28"/>
  <c r="V1338" i="28"/>
  <c r="W1338" i="28"/>
  <c r="X1338" i="28"/>
  <c r="Y1338" i="28"/>
  <c r="Z1338" i="28"/>
  <c r="AA1338" i="28"/>
  <c r="AB1338" i="28"/>
  <c r="AC1338" i="28"/>
  <c r="AD1338" i="28"/>
  <c r="AE1338" i="28"/>
  <c r="AF1338" i="28"/>
  <c r="AG1338" i="28"/>
  <c r="AH1338" i="28"/>
  <c r="AI1338" i="28"/>
  <c r="AJ1338" i="28"/>
  <c r="AK1338" i="28"/>
  <c r="AL1338" i="28"/>
  <c r="B1339" i="28"/>
  <c r="C1339" i="28"/>
  <c r="D1339" i="28"/>
  <c r="E1339" i="28"/>
  <c r="F1339" i="28"/>
  <c r="G1339" i="28"/>
  <c r="H1339" i="28"/>
  <c r="I1339" i="28"/>
  <c r="K1339" i="28"/>
  <c r="L1339" i="28"/>
  <c r="M1339" i="28"/>
  <c r="N1339" i="28"/>
  <c r="O1339" i="28"/>
  <c r="P1339" i="28"/>
  <c r="Q1339" i="28"/>
  <c r="R1339" i="28"/>
  <c r="S1339" i="28"/>
  <c r="T1339" i="28"/>
  <c r="U1339" i="28"/>
  <c r="V1339" i="28"/>
  <c r="W1339" i="28"/>
  <c r="X1339" i="28"/>
  <c r="Y1339" i="28"/>
  <c r="Z1339" i="28"/>
  <c r="AA1339" i="28"/>
  <c r="AB1339" i="28"/>
  <c r="AC1339" i="28"/>
  <c r="AD1339" i="28"/>
  <c r="AE1339" i="28"/>
  <c r="AF1339" i="28"/>
  <c r="AG1339" i="28"/>
  <c r="AH1339" i="28"/>
  <c r="AI1339" i="28"/>
  <c r="AJ1339" i="28"/>
  <c r="AK1339" i="28"/>
  <c r="AL1339" i="28"/>
  <c r="B1340" i="28"/>
  <c r="C1340" i="28"/>
  <c r="D1340" i="28"/>
  <c r="E1340" i="28"/>
  <c r="F1340" i="28"/>
  <c r="G1340" i="28"/>
  <c r="H1340" i="28"/>
  <c r="I1340" i="28"/>
  <c r="K1340" i="28"/>
  <c r="L1340" i="28"/>
  <c r="M1340" i="28"/>
  <c r="N1340" i="28"/>
  <c r="O1340" i="28"/>
  <c r="P1340" i="28"/>
  <c r="Q1340" i="28"/>
  <c r="R1340" i="28"/>
  <c r="S1340" i="28"/>
  <c r="T1340" i="28"/>
  <c r="U1340" i="28"/>
  <c r="V1340" i="28"/>
  <c r="W1340" i="28"/>
  <c r="X1340" i="28"/>
  <c r="Y1340" i="28"/>
  <c r="Z1340" i="28"/>
  <c r="AA1340" i="28"/>
  <c r="AB1340" i="28"/>
  <c r="AC1340" i="28"/>
  <c r="AD1340" i="28"/>
  <c r="AE1340" i="28"/>
  <c r="AF1340" i="28"/>
  <c r="AG1340" i="28"/>
  <c r="AH1340" i="28"/>
  <c r="AI1340" i="28"/>
  <c r="AJ1340" i="28"/>
  <c r="AK1340" i="28"/>
  <c r="AL1340" i="28"/>
  <c r="C1341" i="28"/>
  <c r="D1341" i="28"/>
  <c r="E1341" i="28"/>
  <c r="B1341" i="28" s="1"/>
  <c r="F1341" i="28"/>
  <c r="G1341" i="28"/>
  <c r="H1341" i="28"/>
  <c r="I1341" i="28"/>
  <c r="K1341" i="28"/>
  <c r="L1341" i="28"/>
  <c r="M1341" i="28"/>
  <c r="N1341" i="28"/>
  <c r="O1341" i="28"/>
  <c r="P1341" i="28"/>
  <c r="Q1341" i="28"/>
  <c r="R1341" i="28"/>
  <c r="S1341" i="28"/>
  <c r="T1341" i="28"/>
  <c r="U1341" i="28"/>
  <c r="V1341" i="28"/>
  <c r="W1341" i="28"/>
  <c r="X1341" i="28"/>
  <c r="Y1341" i="28"/>
  <c r="Z1341" i="28"/>
  <c r="AA1341" i="28"/>
  <c r="AB1341" i="28"/>
  <c r="AC1341" i="28"/>
  <c r="AD1341" i="28"/>
  <c r="AE1341" i="28"/>
  <c r="AF1341" i="28"/>
  <c r="AG1341" i="28"/>
  <c r="AH1341" i="28"/>
  <c r="AI1341" i="28"/>
  <c r="AJ1341" i="28"/>
  <c r="AK1341" i="28"/>
  <c r="AL1341" i="28"/>
  <c r="C1342" i="28"/>
  <c r="B1342" i="28" s="1"/>
  <c r="D1342" i="28"/>
  <c r="E1342" i="28"/>
  <c r="F1342" i="28" s="1"/>
  <c r="G1342" i="28"/>
  <c r="H1342" i="28"/>
  <c r="I1342" i="28"/>
  <c r="K1342" i="28"/>
  <c r="L1342" i="28"/>
  <c r="M1342" i="28"/>
  <c r="N1342" i="28"/>
  <c r="O1342" i="28"/>
  <c r="P1342" i="28"/>
  <c r="Q1342" i="28"/>
  <c r="R1342" i="28"/>
  <c r="S1342" i="28"/>
  <c r="T1342" i="28"/>
  <c r="U1342" i="28"/>
  <c r="V1342" i="28"/>
  <c r="W1342" i="28"/>
  <c r="X1342" i="28"/>
  <c r="Y1342" i="28"/>
  <c r="Z1342" i="28"/>
  <c r="AA1342" i="28"/>
  <c r="AB1342" i="28"/>
  <c r="AC1342" i="28"/>
  <c r="AD1342" i="28"/>
  <c r="AE1342" i="28"/>
  <c r="AF1342" i="28"/>
  <c r="AG1342" i="28"/>
  <c r="AH1342" i="28"/>
  <c r="AI1342" i="28"/>
  <c r="AJ1342" i="28"/>
  <c r="AK1342" i="28"/>
  <c r="AL1342" i="28"/>
  <c r="C1343" i="28"/>
  <c r="D1343" i="28"/>
  <c r="E1343" i="28"/>
  <c r="F1343" i="28"/>
  <c r="G1343" i="28"/>
  <c r="H1343" i="28"/>
  <c r="I1343" i="28"/>
  <c r="K1343" i="28"/>
  <c r="L1343" i="28"/>
  <c r="M1343" i="28"/>
  <c r="N1343" i="28"/>
  <c r="O1343" i="28"/>
  <c r="P1343" i="28"/>
  <c r="Q1343" i="28"/>
  <c r="R1343" i="28"/>
  <c r="S1343" i="28"/>
  <c r="T1343" i="28"/>
  <c r="U1343" i="28"/>
  <c r="V1343" i="28"/>
  <c r="W1343" i="28"/>
  <c r="X1343" i="28"/>
  <c r="Y1343" i="28"/>
  <c r="Z1343" i="28"/>
  <c r="AA1343" i="28"/>
  <c r="AB1343" i="28"/>
  <c r="AC1343" i="28"/>
  <c r="AD1343" i="28"/>
  <c r="AE1343" i="28"/>
  <c r="AF1343" i="28"/>
  <c r="AG1343" i="28"/>
  <c r="AH1343" i="28"/>
  <c r="AI1343" i="28"/>
  <c r="AJ1343" i="28"/>
  <c r="AK1343" i="28"/>
  <c r="AL1343" i="28"/>
  <c r="C1344" i="28"/>
  <c r="D1344" i="28"/>
  <c r="E1344" i="28"/>
  <c r="F1344" i="28"/>
  <c r="G1344" i="28"/>
  <c r="H1344" i="28"/>
  <c r="I1344" i="28"/>
  <c r="K1344" i="28"/>
  <c r="L1344" i="28"/>
  <c r="M1344" i="28"/>
  <c r="N1344" i="28"/>
  <c r="O1344" i="28"/>
  <c r="P1344" i="28"/>
  <c r="Q1344" i="28"/>
  <c r="R1344" i="28"/>
  <c r="S1344" i="28"/>
  <c r="T1344" i="28"/>
  <c r="U1344" i="28"/>
  <c r="V1344" i="28"/>
  <c r="W1344" i="28"/>
  <c r="X1344" i="28"/>
  <c r="Y1344" i="28"/>
  <c r="Z1344" i="28"/>
  <c r="AA1344" i="28"/>
  <c r="AB1344" i="28"/>
  <c r="AC1344" i="28"/>
  <c r="AD1344" i="28"/>
  <c r="AE1344" i="28"/>
  <c r="AF1344" i="28"/>
  <c r="AG1344" i="28"/>
  <c r="AH1344" i="28"/>
  <c r="AI1344" i="28"/>
  <c r="AJ1344" i="28"/>
  <c r="AK1344" i="28"/>
  <c r="AL1344" i="28"/>
  <c r="C1345" i="28"/>
  <c r="D1345" i="28"/>
  <c r="E1345" i="28"/>
  <c r="F1345" i="28" s="1"/>
  <c r="G1345" i="28"/>
  <c r="H1345" i="28"/>
  <c r="I1345" i="28"/>
  <c r="K1345" i="28"/>
  <c r="L1345" i="28"/>
  <c r="M1345" i="28"/>
  <c r="N1345" i="28"/>
  <c r="O1345" i="28"/>
  <c r="P1345" i="28"/>
  <c r="Q1345" i="28"/>
  <c r="R1345" i="28"/>
  <c r="S1345" i="28"/>
  <c r="T1345" i="28"/>
  <c r="U1345" i="28"/>
  <c r="V1345" i="28"/>
  <c r="W1345" i="28"/>
  <c r="X1345" i="28"/>
  <c r="Y1345" i="28"/>
  <c r="Z1345" i="28"/>
  <c r="AA1345" i="28"/>
  <c r="AB1345" i="28"/>
  <c r="AC1345" i="28"/>
  <c r="AD1345" i="28"/>
  <c r="AE1345" i="28"/>
  <c r="AF1345" i="28"/>
  <c r="AG1345" i="28"/>
  <c r="AH1345" i="28"/>
  <c r="AI1345" i="28"/>
  <c r="AJ1345" i="28"/>
  <c r="AK1345" i="28"/>
  <c r="AL1345" i="28"/>
  <c r="C1346" i="28"/>
  <c r="D1346" i="28"/>
  <c r="E1346" i="28"/>
  <c r="F1346" i="28"/>
  <c r="G1346" i="28"/>
  <c r="H1346" i="28"/>
  <c r="I1346" i="28"/>
  <c r="K1346" i="28"/>
  <c r="L1346" i="28"/>
  <c r="M1346" i="28"/>
  <c r="N1346" i="28"/>
  <c r="O1346" i="28"/>
  <c r="P1346" i="28"/>
  <c r="Q1346" i="28"/>
  <c r="R1346" i="28"/>
  <c r="AO1346" i="28" s="1"/>
  <c r="S1346" i="28"/>
  <c r="T1346" i="28"/>
  <c r="U1346" i="28"/>
  <c r="V1346" i="28"/>
  <c r="W1346" i="28"/>
  <c r="X1346" i="28"/>
  <c r="Y1346" i="28"/>
  <c r="Z1346" i="28"/>
  <c r="AA1346" i="28"/>
  <c r="AB1346" i="28"/>
  <c r="AC1346" i="28"/>
  <c r="AD1346" i="28"/>
  <c r="AE1346" i="28"/>
  <c r="AF1346" i="28"/>
  <c r="AG1346" i="28"/>
  <c r="AH1346" i="28"/>
  <c r="AI1346" i="28"/>
  <c r="AJ1346" i="28"/>
  <c r="AK1346" i="28"/>
  <c r="AL1346" i="28"/>
  <c r="C1347" i="28"/>
  <c r="D1347" i="28"/>
  <c r="E1347" i="28"/>
  <c r="F1347" i="28"/>
  <c r="G1347" i="28"/>
  <c r="H1347" i="28"/>
  <c r="I1347" i="28"/>
  <c r="K1347" i="28"/>
  <c r="L1347" i="28"/>
  <c r="M1347" i="28"/>
  <c r="N1347" i="28"/>
  <c r="O1347" i="28"/>
  <c r="P1347" i="28"/>
  <c r="Q1347" i="28"/>
  <c r="R1347" i="28"/>
  <c r="AO1347" i="28" s="1"/>
  <c r="S1347" i="28"/>
  <c r="T1347" i="28"/>
  <c r="U1347" i="28"/>
  <c r="V1347" i="28"/>
  <c r="W1347" i="28"/>
  <c r="X1347" i="28"/>
  <c r="Y1347" i="28"/>
  <c r="Z1347" i="28"/>
  <c r="AA1347" i="28"/>
  <c r="AB1347" i="28"/>
  <c r="AC1347" i="28"/>
  <c r="AD1347" i="28"/>
  <c r="AE1347" i="28"/>
  <c r="AF1347" i="28"/>
  <c r="AG1347" i="28"/>
  <c r="AH1347" i="28"/>
  <c r="AI1347" i="28"/>
  <c r="AJ1347" i="28"/>
  <c r="AK1347" i="28"/>
  <c r="AL1347" i="28"/>
  <c r="C1348" i="28"/>
  <c r="D1348" i="28"/>
  <c r="B1348" i="28" s="1"/>
  <c r="E1348" i="28"/>
  <c r="F1348" i="28" s="1"/>
  <c r="G1348" i="28"/>
  <c r="H1348" i="28"/>
  <c r="I1348" i="28"/>
  <c r="K1348" i="28"/>
  <c r="L1348" i="28"/>
  <c r="M1348" i="28"/>
  <c r="N1348" i="28"/>
  <c r="O1348" i="28"/>
  <c r="P1348" i="28"/>
  <c r="Q1348" i="28"/>
  <c r="R1348" i="28"/>
  <c r="S1348" i="28"/>
  <c r="T1348" i="28"/>
  <c r="U1348" i="28"/>
  <c r="V1348" i="28"/>
  <c r="W1348" i="28"/>
  <c r="X1348" i="28"/>
  <c r="Y1348" i="28"/>
  <c r="Z1348" i="28"/>
  <c r="AA1348" i="28"/>
  <c r="AB1348" i="28"/>
  <c r="AC1348" i="28"/>
  <c r="AD1348" i="28"/>
  <c r="AE1348" i="28"/>
  <c r="AF1348" i="28"/>
  <c r="AG1348" i="28"/>
  <c r="AH1348" i="28"/>
  <c r="AI1348" i="28"/>
  <c r="AJ1348" i="28"/>
  <c r="AK1348" i="28"/>
  <c r="AL1348" i="28"/>
  <c r="C1349" i="28"/>
  <c r="D1349" i="28"/>
  <c r="E1349" i="28"/>
  <c r="F1349" i="28" s="1"/>
  <c r="G1349" i="28"/>
  <c r="H1349" i="28"/>
  <c r="I1349" i="28"/>
  <c r="K1349" i="28"/>
  <c r="L1349" i="28"/>
  <c r="M1349" i="28"/>
  <c r="N1349" i="28"/>
  <c r="O1349" i="28"/>
  <c r="P1349" i="28"/>
  <c r="Q1349" i="28"/>
  <c r="R1349" i="28"/>
  <c r="S1349" i="28"/>
  <c r="T1349" i="28"/>
  <c r="U1349" i="28"/>
  <c r="V1349" i="28"/>
  <c r="W1349" i="28"/>
  <c r="X1349" i="28"/>
  <c r="Y1349" i="28"/>
  <c r="Z1349" i="28"/>
  <c r="AA1349" i="28"/>
  <c r="AB1349" i="28"/>
  <c r="AC1349" i="28"/>
  <c r="AD1349" i="28"/>
  <c r="AE1349" i="28"/>
  <c r="AF1349" i="28"/>
  <c r="AG1349" i="28"/>
  <c r="AH1349" i="28"/>
  <c r="AI1349" i="28"/>
  <c r="AJ1349" i="28"/>
  <c r="AK1349" i="28"/>
  <c r="AL1349" i="28"/>
  <c r="C1350" i="28"/>
  <c r="D1350" i="28"/>
  <c r="B1350" i="28" s="1"/>
  <c r="E1350" i="28"/>
  <c r="F1350" i="28" s="1"/>
  <c r="G1350" i="28"/>
  <c r="H1350" i="28"/>
  <c r="I1350" i="28"/>
  <c r="K1350" i="28"/>
  <c r="L1350" i="28"/>
  <c r="M1350" i="28"/>
  <c r="N1350" i="28"/>
  <c r="O1350" i="28"/>
  <c r="P1350" i="28"/>
  <c r="Q1350" i="28"/>
  <c r="R1350" i="28"/>
  <c r="S1350" i="28"/>
  <c r="T1350" i="28"/>
  <c r="U1350" i="28"/>
  <c r="V1350" i="28"/>
  <c r="W1350" i="28"/>
  <c r="X1350" i="28"/>
  <c r="Y1350" i="28"/>
  <c r="Z1350" i="28"/>
  <c r="AA1350" i="28"/>
  <c r="AB1350" i="28"/>
  <c r="AC1350" i="28"/>
  <c r="AD1350" i="28"/>
  <c r="AE1350" i="28"/>
  <c r="AF1350" i="28"/>
  <c r="AG1350" i="28"/>
  <c r="AH1350" i="28"/>
  <c r="AI1350" i="28"/>
  <c r="AJ1350" i="28"/>
  <c r="AK1350" i="28"/>
  <c r="AL1350" i="28"/>
  <c r="B1351" i="28"/>
  <c r="C1351" i="28"/>
  <c r="D1351" i="28"/>
  <c r="E1351" i="28"/>
  <c r="F1351" i="28"/>
  <c r="G1351" i="28"/>
  <c r="H1351" i="28"/>
  <c r="I1351" i="28"/>
  <c r="K1351" i="28"/>
  <c r="L1351" i="28"/>
  <c r="M1351" i="28"/>
  <c r="N1351" i="28"/>
  <c r="O1351" i="28"/>
  <c r="P1351" i="28"/>
  <c r="Q1351" i="28"/>
  <c r="R1351" i="28"/>
  <c r="S1351" i="28"/>
  <c r="T1351" i="28"/>
  <c r="U1351" i="28"/>
  <c r="V1351" i="28"/>
  <c r="W1351" i="28"/>
  <c r="X1351" i="28"/>
  <c r="Y1351" i="28"/>
  <c r="Z1351" i="28"/>
  <c r="AA1351" i="28"/>
  <c r="AB1351" i="28"/>
  <c r="AC1351" i="28"/>
  <c r="AD1351" i="28"/>
  <c r="AE1351" i="28"/>
  <c r="AF1351" i="28"/>
  <c r="AG1351" i="28"/>
  <c r="AH1351" i="28"/>
  <c r="AI1351" i="28"/>
  <c r="AJ1351" i="28"/>
  <c r="AK1351" i="28"/>
  <c r="AL1351" i="28"/>
  <c r="B1352" i="28"/>
  <c r="C1352" i="28"/>
  <c r="D1352" i="28"/>
  <c r="E1352" i="28"/>
  <c r="F1352" i="28" s="1"/>
  <c r="G1352" i="28"/>
  <c r="H1352" i="28"/>
  <c r="I1352" i="28"/>
  <c r="AM1352" i="28" s="1"/>
  <c r="K1352" i="28"/>
  <c r="L1352" i="28"/>
  <c r="M1352" i="28"/>
  <c r="N1352" i="28"/>
  <c r="O1352" i="28"/>
  <c r="P1352" i="28"/>
  <c r="Q1352" i="28"/>
  <c r="R1352" i="28"/>
  <c r="S1352" i="28"/>
  <c r="T1352" i="28"/>
  <c r="U1352" i="28"/>
  <c r="V1352" i="28"/>
  <c r="W1352" i="28"/>
  <c r="X1352" i="28"/>
  <c r="Y1352" i="28"/>
  <c r="Z1352" i="28"/>
  <c r="AA1352" i="28"/>
  <c r="AB1352" i="28"/>
  <c r="AC1352" i="28"/>
  <c r="AD1352" i="28"/>
  <c r="AE1352" i="28"/>
  <c r="AF1352" i="28"/>
  <c r="AG1352" i="28"/>
  <c r="AH1352" i="28"/>
  <c r="AI1352" i="28"/>
  <c r="AJ1352" i="28"/>
  <c r="AK1352" i="28"/>
  <c r="AL1352" i="28"/>
  <c r="C1353" i="28"/>
  <c r="D1353" i="28"/>
  <c r="B1353" i="28" s="1"/>
  <c r="E1353" i="28"/>
  <c r="F1353" i="28"/>
  <c r="G1353" i="28"/>
  <c r="H1353" i="28"/>
  <c r="I1353" i="28"/>
  <c r="AM1353" i="28" s="1"/>
  <c r="K1353" i="28"/>
  <c r="L1353" i="28"/>
  <c r="M1353" i="28"/>
  <c r="N1353" i="28"/>
  <c r="O1353" i="28"/>
  <c r="P1353" i="28"/>
  <c r="Q1353" i="28"/>
  <c r="R1353" i="28"/>
  <c r="S1353" i="28"/>
  <c r="T1353" i="28"/>
  <c r="U1353" i="28"/>
  <c r="AO1353" i="28" s="1"/>
  <c r="V1353" i="28"/>
  <c r="W1353" i="28"/>
  <c r="X1353" i="28"/>
  <c r="Y1353" i="28"/>
  <c r="Z1353" i="28"/>
  <c r="AA1353" i="28"/>
  <c r="AB1353" i="28"/>
  <c r="AC1353" i="28"/>
  <c r="AD1353" i="28"/>
  <c r="AE1353" i="28"/>
  <c r="AF1353" i="28"/>
  <c r="AG1353" i="28"/>
  <c r="AH1353" i="28"/>
  <c r="AI1353" i="28"/>
  <c r="AJ1353" i="28"/>
  <c r="AK1353" i="28"/>
  <c r="AL1353" i="28"/>
  <c r="C1354" i="28"/>
  <c r="D1354" i="28"/>
  <c r="E1354" i="28"/>
  <c r="F1354" i="28" s="1"/>
  <c r="G1354" i="28"/>
  <c r="H1354" i="28"/>
  <c r="I1354" i="28"/>
  <c r="AM1354" i="28"/>
  <c r="K1354" i="28"/>
  <c r="L1354" i="28"/>
  <c r="M1354" i="28"/>
  <c r="N1354" i="28"/>
  <c r="O1354" i="28"/>
  <c r="P1354" i="28"/>
  <c r="Q1354" i="28"/>
  <c r="AO1354" i="28" s="1"/>
  <c r="R1354" i="28"/>
  <c r="S1354" i="28"/>
  <c r="T1354" i="28"/>
  <c r="U1354" i="28"/>
  <c r="V1354" i="28"/>
  <c r="AP1354" i="28" s="1"/>
  <c r="W1354" i="28"/>
  <c r="X1354" i="28"/>
  <c r="Y1354" i="28"/>
  <c r="Z1354" i="28"/>
  <c r="AA1354" i="28"/>
  <c r="AB1354" i="28"/>
  <c r="AC1354" i="28"/>
  <c r="AD1354" i="28"/>
  <c r="AE1354" i="28"/>
  <c r="AF1354" i="28"/>
  <c r="AG1354" i="28"/>
  <c r="AH1354" i="28"/>
  <c r="AI1354" i="28"/>
  <c r="AJ1354" i="28"/>
  <c r="AK1354" i="28"/>
  <c r="AL1354" i="28"/>
  <c r="C1355" i="28"/>
  <c r="D1355" i="28"/>
  <c r="B1355" i="28" s="1"/>
  <c r="E1355" i="28"/>
  <c r="F1355" i="28"/>
  <c r="G1355" i="28"/>
  <c r="H1355" i="28"/>
  <c r="I1355" i="28"/>
  <c r="AM1355" i="28"/>
  <c r="K1355" i="28"/>
  <c r="L1355" i="28"/>
  <c r="M1355" i="28"/>
  <c r="N1355" i="28"/>
  <c r="O1355" i="28"/>
  <c r="P1355" i="28"/>
  <c r="Q1355" i="28"/>
  <c r="R1355" i="28"/>
  <c r="S1355" i="28"/>
  <c r="T1355" i="28"/>
  <c r="U1355" i="28"/>
  <c r="V1355" i="28"/>
  <c r="AP1355" i="28" s="1"/>
  <c r="W1355" i="28"/>
  <c r="X1355" i="28"/>
  <c r="Y1355" i="28"/>
  <c r="Z1355" i="28"/>
  <c r="AA1355" i="28"/>
  <c r="AB1355" i="28"/>
  <c r="AC1355" i="28"/>
  <c r="AD1355" i="28"/>
  <c r="AE1355" i="28"/>
  <c r="AF1355" i="28"/>
  <c r="AG1355" i="28"/>
  <c r="AH1355" i="28"/>
  <c r="AI1355" i="28"/>
  <c r="AJ1355" i="28"/>
  <c r="AK1355" i="28"/>
  <c r="AL1355" i="28"/>
  <c r="C1356" i="28"/>
  <c r="D1356" i="28"/>
  <c r="E1356" i="28"/>
  <c r="F1356" i="28" s="1"/>
  <c r="G1356" i="28"/>
  <c r="H1356" i="28"/>
  <c r="I1356" i="28"/>
  <c r="K1356" i="28"/>
  <c r="L1356" i="28"/>
  <c r="M1356" i="28"/>
  <c r="N1356" i="28"/>
  <c r="O1356" i="28"/>
  <c r="P1356" i="28"/>
  <c r="Q1356" i="28"/>
  <c r="R1356" i="28"/>
  <c r="S1356" i="28"/>
  <c r="T1356" i="28"/>
  <c r="U1356" i="28"/>
  <c r="V1356" i="28"/>
  <c r="AP1356" i="28" s="1"/>
  <c r="W1356" i="28"/>
  <c r="X1356" i="28"/>
  <c r="Y1356" i="28"/>
  <c r="Z1356" i="28"/>
  <c r="AA1356" i="28"/>
  <c r="AB1356" i="28"/>
  <c r="AC1356" i="28"/>
  <c r="AD1356" i="28"/>
  <c r="AE1356" i="28"/>
  <c r="AF1356" i="28"/>
  <c r="AG1356" i="28"/>
  <c r="AH1356" i="28"/>
  <c r="AI1356" i="28"/>
  <c r="AJ1356" i="28"/>
  <c r="AK1356" i="28"/>
  <c r="AL1356" i="28"/>
  <c r="C1357" i="28"/>
  <c r="D1357" i="28"/>
  <c r="E1357" i="28"/>
  <c r="F1357" i="28" s="1"/>
  <c r="G1357" i="28"/>
  <c r="H1357" i="28"/>
  <c r="I1357" i="28"/>
  <c r="K1357" i="28"/>
  <c r="L1357" i="28"/>
  <c r="M1357" i="28"/>
  <c r="N1357" i="28"/>
  <c r="O1357" i="28"/>
  <c r="P1357" i="28"/>
  <c r="Q1357" i="28"/>
  <c r="R1357" i="28"/>
  <c r="S1357" i="28"/>
  <c r="T1357" i="28"/>
  <c r="U1357" i="28"/>
  <c r="V1357" i="28"/>
  <c r="W1357" i="28"/>
  <c r="X1357" i="28"/>
  <c r="Y1357" i="28"/>
  <c r="Z1357" i="28"/>
  <c r="AA1357" i="28"/>
  <c r="AB1357" i="28"/>
  <c r="AC1357" i="28"/>
  <c r="AD1357" i="28"/>
  <c r="AE1357" i="28"/>
  <c r="AF1357" i="28"/>
  <c r="AG1357" i="28"/>
  <c r="AH1357" i="28"/>
  <c r="AI1357" i="28"/>
  <c r="AJ1357" i="28"/>
  <c r="AK1357" i="28"/>
  <c r="AL1357" i="28"/>
  <c r="C1358" i="28"/>
  <c r="B1358" i="28" s="1"/>
  <c r="D1358" i="28"/>
  <c r="E1358" i="28"/>
  <c r="F1358" i="28"/>
  <c r="G1358" i="28"/>
  <c r="H1358" i="28"/>
  <c r="I1358" i="28"/>
  <c r="K1358" i="28"/>
  <c r="L1358" i="28"/>
  <c r="M1358" i="28"/>
  <c r="N1358" i="28"/>
  <c r="O1358" i="28"/>
  <c r="P1358" i="28"/>
  <c r="Q1358" i="28"/>
  <c r="R1358" i="28"/>
  <c r="AO1358" i="28" s="1"/>
  <c r="S1358" i="28"/>
  <c r="T1358" i="28"/>
  <c r="U1358" i="28"/>
  <c r="V1358" i="28"/>
  <c r="W1358" i="28"/>
  <c r="X1358" i="28"/>
  <c r="Y1358" i="28"/>
  <c r="Z1358" i="28"/>
  <c r="AA1358" i="28"/>
  <c r="AB1358" i="28"/>
  <c r="AC1358" i="28"/>
  <c r="AD1358" i="28"/>
  <c r="AE1358" i="28"/>
  <c r="AF1358" i="28"/>
  <c r="AG1358" i="28"/>
  <c r="AH1358" i="28"/>
  <c r="AI1358" i="28"/>
  <c r="AJ1358" i="28"/>
  <c r="AK1358" i="28"/>
  <c r="AL1358" i="28"/>
  <c r="C1359" i="28"/>
  <c r="D1359" i="28"/>
  <c r="E1359" i="28"/>
  <c r="G1359" i="28"/>
  <c r="H1359" i="28"/>
  <c r="I1359" i="28"/>
  <c r="K1359" i="28"/>
  <c r="L1359" i="28"/>
  <c r="M1359" i="28"/>
  <c r="N1359" i="28"/>
  <c r="O1359" i="28"/>
  <c r="P1359" i="28"/>
  <c r="Q1359" i="28"/>
  <c r="AO1359" i="28" s="1"/>
  <c r="R1359" i="28"/>
  <c r="S1359" i="28"/>
  <c r="T1359" i="28"/>
  <c r="U1359" i="28"/>
  <c r="V1359" i="28"/>
  <c r="W1359" i="28"/>
  <c r="X1359" i="28"/>
  <c r="Y1359" i="28"/>
  <c r="Z1359" i="28"/>
  <c r="AA1359" i="28"/>
  <c r="AB1359" i="28"/>
  <c r="AC1359" i="28"/>
  <c r="AD1359" i="28"/>
  <c r="AE1359" i="28"/>
  <c r="AF1359" i="28"/>
  <c r="AG1359" i="28"/>
  <c r="AH1359" i="28"/>
  <c r="AI1359" i="28"/>
  <c r="AJ1359" i="28"/>
  <c r="AK1359" i="28"/>
  <c r="AL1359" i="28"/>
  <c r="C1360" i="28"/>
  <c r="D1360" i="28"/>
  <c r="E1360" i="28"/>
  <c r="F1360" i="28" s="1"/>
  <c r="G1360" i="28"/>
  <c r="H1360" i="28"/>
  <c r="I1360" i="28"/>
  <c r="K1360" i="28"/>
  <c r="L1360" i="28"/>
  <c r="M1360" i="28"/>
  <c r="AN1360" i="28" s="1"/>
  <c r="N1360" i="28"/>
  <c r="O1360" i="28"/>
  <c r="P1360" i="28"/>
  <c r="Q1360" i="28"/>
  <c r="R1360" i="28"/>
  <c r="S1360" i="28"/>
  <c r="T1360" i="28"/>
  <c r="U1360" i="28"/>
  <c r="V1360" i="28"/>
  <c r="W1360" i="28"/>
  <c r="X1360" i="28"/>
  <c r="Y1360" i="28"/>
  <c r="Z1360" i="28"/>
  <c r="AA1360" i="28"/>
  <c r="AB1360" i="28"/>
  <c r="AC1360" i="28"/>
  <c r="AD1360" i="28"/>
  <c r="AE1360" i="28"/>
  <c r="AF1360" i="28"/>
  <c r="AG1360" i="28"/>
  <c r="AH1360" i="28"/>
  <c r="AI1360" i="28"/>
  <c r="AJ1360" i="28"/>
  <c r="AK1360" i="28"/>
  <c r="AL1360" i="28"/>
  <c r="C1361" i="28"/>
  <c r="D1361" i="28"/>
  <c r="E1361" i="28"/>
  <c r="F1361" i="28" s="1"/>
  <c r="G1361" i="28"/>
  <c r="H1361" i="28"/>
  <c r="I1361" i="28"/>
  <c r="K1361" i="28"/>
  <c r="L1361" i="28"/>
  <c r="M1361" i="28"/>
  <c r="N1361" i="28"/>
  <c r="O1361" i="28"/>
  <c r="P1361" i="28"/>
  <c r="Q1361" i="28"/>
  <c r="AO1361" i="28" s="1"/>
  <c r="R1361" i="28"/>
  <c r="S1361" i="28"/>
  <c r="T1361" i="28"/>
  <c r="U1361" i="28"/>
  <c r="V1361" i="28"/>
  <c r="W1361" i="28"/>
  <c r="X1361" i="28"/>
  <c r="Y1361" i="28"/>
  <c r="Z1361" i="28"/>
  <c r="AA1361" i="28"/>
  <c r="AB1361" i="28"/>
  <c r="AC1361" i="28"/>
  <c r="AD1361" i="28"/>
  <c r="AE1361" i="28"/>
  <c r="AF1361" i="28"/>
  <c r="AG1361" i="28"/>
  <c r="AH1361" i="28"/>
  <c r="AI1361" i="28"/>
  <c r="AJ1361" i="28"/>
  <c r="AK1361" i="28"/>
  <c r="AL1361" i="28"/>
  <c r="C1362" i="28"/>
  <c r="D1362" i="28"/>
  <c r="E1362" i="28"/>
  <c r="F1362" i="28" s="1"/>
  <c r="G1362" i="28"/>
  <c r="H1362" i="28"/>
  <c r="I1362" i="28"/>
  <c r="K1362" i="28"/>
  <c r="L1362" i="28"/>
  <c r="M1362" i="28"/>
  <c r="N1362" i="28"/>
  <c r="AN1362" i="28" s="1"/>
  <c r="O1362" i="28"/>
  <c r="P1362" i="28"/>
  <c r="Q1362" i="28"/>
  <c r="R1362" i="28"/>
  <c r="S1362" i="28"/>
  <c r="T1362" i="28"/>
  <c r="U1362" i="28"/>
  <c r="V1362" i="28"/>
  <c r="W1362" i="28"/>
  <c r="X1362" i="28"/>
  <c r="Y1362" i="28"/>
  <c r="Z1362" i="28"/>
  <c r="AP1362" i="28" s="1"/>
  <c r="AA1362" i="28"/>
  <c r="AB1362" i="28"/>
  <c r="AC1362" i="28"/>
  <c r="AD1362" i="28"/>
  <c r="AE1362" i="28"/>
  <c r="AF1362" i="28"/>
  <c r="AG1362" i="28"/>
  <c r="AH1362" i="28"/>
  <c r="AI1362" i="28"/>
  <c r="AJ1362" i="28"/>
  <c r="AK1362" i="28"/>
  <c r="AL1362" i="28"/>
  <c r="C1363" i="28"/>
  <c r="B1363" i="28" s="1"/>
  <c r="D1363" i="28"/>
  <c r="E1363" i="28"/>
  <c r="F1363" i="28"/>
  <c r="G1363" i="28"/>
  <c r="H1363" i="28"/>
  <c r="I1363" i="28"/>
  <c r="K1363" i="28"/>
  <c r="L1363" i="28"/>
  <c r="M1363" i="28"/>
  <c r="N1363" i="28"/>
  <c r="O1363" i="28"/>
  <c r="AN1363" i="28" s="1"/>
  <c r="P1363" i="28"/>
  <c r="Q1363" i="28"/>
  <c r="R1363" i="28"/>
  <c r="S1363" i="28"/>
  <c r="T1363" i="28"/>
  <c r="U1363" i="28"/>
  <c r="V1363" i="28"/>
  <c r="W1363" i="28"/>
  <c r="X1363" i="28"/>
  <c r="Y1363" i="28"/>
  <c r="Z1363" i="28"/>
  <c r="AA1363" i="28"/>
  <c r="AB1363" i="28"/>
  <c r="AC1363" i="28"/>
  <c r="AD1363" i="28"/>
  <c r="AE1363" i="28"/>
  <c r="AF1363" i="28"/>
  <c r="AG1363" i="28"/>
  <c r="AH1363" i="28"/>
  <c r="AI1363" i="28"/>
  <c r="AJ1363" i="28"/>
  <c r="AK1363" i="28"/>
  <c r="AL1363" i="28"/>
  <c r="B1364" i="28"/>
  <c r="C1364" i="28"/>
  <c r="D1364" i="28"/>
  <c r="E1364" i="28"/>
  <c r="F1364" i="28"/>
  <c r="G1364" i="28"/>
  <c r="H1364" i="28"/>
  <c r="I1364" i="28"/>
  <c r="K1364" i="28"/>
  <c r="L1364" i="28"/>
  <c r="M1364" i="28"/>
  <c r="N1364" i="28"/>
  <c r="O1364" i="28"/>
  <c r="P1364" i="28"/>
  <c r="Q1364" i="28"/>
  <c r="R1364" i="28"/>
  <c r="S1364" i="28"/>
  <c r="T1364" i="28"/>
  <c r="U1364" i="28"/>
  <c r="V1364" i="28"/>
  <c r="W1364" i="28"/>
  <c r="X1364" i="28"/>
  <c r="Y1364" i="28"/>
  <c r="Z1364" i="28"/>
  <c r="AP1364" i="28" s="1"/>
  <c r="AA1364" i="28"/>
  <c r="AB1364" i="28"/>
  <c r="AC1364" i="28"/>
  <c r="AD1364" i="28"/>
  <c r="AE1364" i="28"/>
  <c r="AF1364" i="28"/>
  <c r="AG1364" i="28"/>
  <c r="AH1364" i="28"/>
  <c r="AI1364" i="28"/>
  <c r="AJ1364" i="28"/>
  <c r="AK1364" i="28"/>
  <c r="AL1364" i="28"/>
  <c r="C1365" i="28"/>
  <c r="D1365" i="28"/>
  <c r="B1365" i="28" s="1"/>
  <c r="E1365" i="28"/>
  <c r="F1365" i="28"/>
  <c r="G1365" i="28"/>
  <c r="H1365" i="28"/>
  <c r="I1365" i="28"/>
  <c r="K1365" i="28"/>
  <c r="L1365" i="28"/>
  <c r="M1365" i="28"/>
  <c r="N1365" i="28"/>
  <c r="O1365" i="28"/>
  <c r="P1365" i="28"/>
  <c r="Q1365" i="28"/>
  <c r="R1365" i="28"/>
  <c r="S1365" i="28"/>
  <c r="T1365" i="28"/>
  <c r="U1365" i="28"/>
  <c r="V1365" i="28"/>
  <c r="W1365" i="28"/>
  <c r="X1365" i="28"/>
  <c r="Y1365" i="28"/>
  <c r="Z1365" i="28"/>
  <c r="AA1365" i="28"/>
  <c r="AB1365" i="28"/>
  <c r="AC1365" i="28"/>
  <c r="AD1365" i="28"/>
  <c r="AE1365" i="28"/>
  <c r="AF1365" i="28"/>
  <c r="AG1365" i="28"/>
  <c r="AH1365" i="28"/>
  <c r="AI1365" i="28"/>
  <c r="AJ1365" i="28"/>
  <c r="AK1365" i="28"/>
  <c r="AL1365" i="28"/>
  <c r="C1366" i="28"/>
  <c r="D1366" i="28"/>
  <c r="E1366" i="28"/>
  <c r="F1366" i="28" s="1"/>
  <c r="G1366" i="28"/>
  <c r="H1366" i="28"/>
  <c r="I1366" i="28"/>
  <c r="K1366" i="28"/>
  <c r="L1366" i="28"/>
  <c r="M1366" i="28"/>
  <c r="N1366" i="28"/>
  <c r="O1366" i="28"/>
  <c r="P1366" i="28"/>
  <c r="Q1366" i="28"/>
  <c r="R1366" i="28"/>
  <c r="S1366" i="28"/>
  <c r="T1366" i="28"/>
  <c r="U1366" i="28"/>
  <c r="V1366" i="28"/>
  <c r="W1366" i="28"/>
  <c r="X1366" i="28"/>
  <c r="Y1366" i="28"/>
  <c r="Z1366" i="28"/>
  <c r="AA1366" i="28"/>
  <c r="AB1366" i="28"/>
  <c r="AC1366" i="28"/>
  <c r="AD1366" i="28"/>
  <c r="AE1366" i="28"/>
  <c r="AF1366" i="28"/>
  <c r="AG1366" i="28"/>
  <c r="AH1366" i="28"/>
  <c r="AI1366" i="28"/>
  <c r="AJ1366" i="28"/>
  <c r="AK1366" i="28"/>
  <c r="AL1366" i="28"/>
  <c r="C1367" i="28"/>
  <c r="B1367" i="28" s="1"/>
  <c r="D1367" i="28"/>
  <c r="E1367" i="28"/>
  <c r="F1367" i="28"/>
  <c r="G1367" i="28"/>
  <c r="H1367" i="28"/>
  <c r="I1367" i="28"/>
  <c r="K1367" i="28"/>
  <c r="L1367" i="28"/>
  <c r="M1367" i="28"/>
  <c r="N1367" i="28"/>
  <c r="O1367" i="28"/>
  <c r="P1367" i="28"/>
  <c r="Q1367" i="28"/>
  <c r="R1367" i="28"/>
  <c r="S1367" i="28"/>
  <c r="T1367" i="28"/>
  <c r="U1367" i="28"/>
  <c r="V1367" i="28"/>
  <c r="W1367" i="28"/>
  <c r="X1367" i="28"/>
  <c r="Y1367" i="28"/>
  <c r="Z1367" i="28"/>
  <c r="AA1367" i="28"/>
  <c r="AB1367" i="28"/>
  <c r="AC1367" i="28"/>
  <c r="AD1367" i="28"/>
  <c r="AE1367" i="28"/>
  <c r="AF1367" i="28"/>
  <c r="AG1367" i="28"/>
  <c r="AH1367" i="28"/>
  <c r="AI1367" i="28"/>
  <c r="AJ1367" i="28"/>
  <c r="AK1367" i="28"/>
  <c r="AL1367" i="28"/>
  <c r="C1368" i="28"/>
  <c r="B1368" i="28" s="1"/>
  <c r="D1368" i="28"/>
  <c r="E1368" i="28"/>
  <c r="F1368" i="28"/>
  <c r="G1368" i="28"/>
  <c r="H1368" i="28"/>
  <c r="I1368" i="28"/>
  <c r="K1368" i="28"/>
  <c r="L1368" i="28"/>
  <c r="M1368" i="28"/>
  <c r="N1368" i="28"/>
  <c r="O1368" i="28"/>
  <c r="AN1368" i="28" s="1"/>
  <c r="P1368" i="28"/>
  <c r="Q1368" i="28"/>
  <c r="R1368" i="28"/>
  <c r="S1368" i="28"/>
  <c r="T1368" i="28"/>
  <c r="U1368" i="28"/>
  <c r="V1368" i="28"/>
  <c r="W1368" i="28"/>
  <c r="X1368" i="28"/>
  <c r="Y1368" i="28"/>
  <c r="Z1368" i="28"/>
  <c r="AA1368" i="28"/>
  <c r="AB1368" i="28"/>
  <c r="AC1368" i="28"/>
  <c r="AD1368" i="28"/>
  <c r="AE1368" i="28"/>
  <c r="AF1368" i="28"/>
  <c r="AG1368" i="28"/>
  <c r="AH1368" i="28"/>
  <c r="AI1368" i="28"/>
  <c r="AJ1368" i="28"/>
  <c r="AK1368" i="28"/>
  <c r="AL1368" i="28"/>
  <c r="B1369" i="28"/>
  <c r="C1369" i="28"/>
  <c r="D1369" i="28"/>
  <c r="E1369" i="28"/>
  <c r="F1369" i="28" s="1"/>
  <c r="G1369" i="28"/>
  <c r="H1369" i="28"/>
  <c r="I1369" i="28"/>
  <c r="K1369" i="28"/>
  <c r="L1369" i="28"/>
  <c r="M1369" i="28"/>
  <c r="N1369" i="28"/>
  <c r="O1369" i="28"/>
  <c r="P1369" i="28"/>
  <c r="Q1369" i="28"/>
  <c r="R1369" i="28"/>
  <c r="S1369" i="28"/>
  <c r="T1369" i="28"/>
  <c r="U1369" i="28"/>
  <c r="V1369" i="28"/>
  <c r="W1369" i="28"/>
  <c r="X1369" i="28"/>
  <c r="Y1369" i="28"/>
  <c r="Z1369" i="28"/>
  <c r="AA1369" i="28"/>
  <c r="AB1369" i="28"/>
  <c r="AC1369" i="28"/>
  <c r="AD1369" i="28"/>
  <c r="AE1369" i="28"/>
  <c r="AF1369" i="28"/>
  <c r="AG1369" i="28"/>
  <c r="AH1369" i="28"/>
  <c r="AI1369" i="28"/>
  <c r="AJ1369" i="28"/>
  <c r="AK1369" i="28"/>
  <c r="AL1369" i="28"/>
  <c r="C1370" i="28"/>
  <c r="B1370" i="28" s="1"/>
  <c r="D1370" i="28"/>
  <c r="E1370" i="28"/>
  <c r="F1370" i="28"/>
  <c r="G1370" i="28"/>
  <c r="H1370" i="28"/>
  <c r="I1370" i="28"/>
  <c r="K1370" i="28"/>
  <c r="L1370" i="28"/>
  <c r="M1370" i="28"/>
  <c r="N1370" i="28"/>
  <c r="O1370" i="28"/>
  <c r="AN1370" i="28" s="1"/>
  <c r="P1370" i="28"/>
  <c r="Q1370" i="28"/>
  <c r="R1370" i="28"/>
  <c r="AO1370" i="28" s="1"/>
  <c r="S1370" i="28"/>
  <c r="T1370" i="28"/>
  <c r="U1370" i="28"/>
  <c r="V1370" i="28"/>
  <c r="W1370" i="28"/>
  <c r="X1370" i="28"/>
  <c r="Y1370" i="28"/>
  <c r="Z1370" i="28"/>
  <c r="AA1370" i="28"/>
  <c r="AB1370" i="28"/>
  <c r="AC1370" i="28"/>
  <c r="AD1370" i="28"/>
  <c r="AE1370" i="28"/>
  <c r="AF1370" i="28"/>
  <c r="AG1370" i="28"/>
  <c r="AH1370" i="28"/>
  <c r="AI1370" i="28"/>
  <c r="AJ1370" i="28"/>
  <c r="AK1370" i="28"/>
  <c r="AL1370" i="28"/>
  <c r="B1371" i="28"/>
  <c r="C1371" i="28"/>
  <c r="D1371" i="28"/>
  <c r="E1371" i="28"/>
  <c r="F1371" i="28" s="1"/>
  <c r="G1371" i="28"/>
  <c r="H1371" i="28"/>
  <c r="I1371" i="28"/>
  <c r="K1371" i="28"/>
  <c r="L1371" i="28"/>
  <c r="M1371" i="28"/>
  <c r="N1371" i="28"/>
  <c r="AN1371" i="28" s="1"/>
  <c r="O1371" i="28"/>
  <c r="P1371" i="28"/>
  <c r="Q1371" i="28"/>
  <c r="R1371" i="28"/>
  <c r="S1371" i="28"/>
  <c r="T1371" i="28"/>
  <c r="U1371" i="28"/>
  <c r="V1371" i="28"/>
  <c r="W1371" i="28"/>
  <c r="X1371" i="28"/>
  <c r="Y1371" i="28"/>
  <c r="Z1371" i="28"/>
  <c r="AP1371" i="28" s="1"/>
  <c r="AA1371" i="28"/>
  <c r="AB1371" i="28"/>
  <c r="AC1371" i="28"/>
  <c r="AD1371" i="28"/>
  <c r="AE1371" i="28"/>
  <c r="AF1371" i="28"/>
  <c r="AG1371" i="28"/>
  <c r="AH1371" i="28"/>
  <c r="AI1371" i="28"/>
  <c r="AJ1371" i="28"/>
  <c r="AK1371" i="28"/>
  <c r="AL1371" i="28"/>
  <c r="C1372" i="28"/>
  <c r="D1372" i="28"/>
  <c r="B1372" i="28" s="1"/>
  <c r="E1372" i="28"/>
  <c r="F1372" i="28" s="1"/>
  <c r="G1372" i="28"/>
  <c r="H1372" i="28"/>
  <c r="I1372" i="28"/>
  <c r="K1372" i="28"/>
  <c r="L1372" i="28"/>
  <c r="M1372" i="28"/>
  <c r="N1372" i="28"/>
  <c r="O1372" i="28"/>
  <c r="P1372" i="28"/>
  <c r="Q1372" i="28"/>
  <c r="AO1372" i="28" s="1"/>
  <c r="R1372" i="28"/>
  <c r="S1372" i="28"/>
  <c r="T1372" i="28"/>
  <c r="U1372" i="28"/>
  <c r="V1372" i="28"/>
  <c r="W1372" i="28"/>
  <c r="X1372" i="28"/>
  <c r="Y1372" i="28"/>
  <c r="Z1372" i="28"/>
  <c r="AA1372" i="28"/>
  <c r="AB1372" i="28"/>
  <c r="AC1372" i="28"/>
  <c r="AD1372" i="28"/>
  <c r="AE1372" i="28"/>
  <c r="AF1372" i="28"/>
  <c r="AG1372" i="28"/>
  <c r="AH1372" i="28"/>
  <c r="AI1372" i="28"/>
  <c r="AJ1372" i="28"/>
  <c r="AK1372" i="28"/>
  <c r="AL1372" i="28"/>
  <c r="C1373" i="28"/>
  <c r="D1373" i="28"/>
  <c r="E1373" i="28"/>
  <c r="F1373" i="28" s="1"/>
  <c r="G1373" i="28"/>
  <c r="H1373" i="28"/>
  <c r="I1373" i="28"/>
  <c r="K1373" i="28"/>
  <c r="L1373" i="28"/>
  <c r="M1373" i="28"/>
  <c r="N1373" i="28"/>
  <c r="O1373" i="28"/>
  <c r="P1373" i="28"/>
  <c r="AN1373" i="28" s="1"/>
  <c r="Q1373" i="28"/>
  <c r="R1373" i="28"/>
  <c r="S1373" i="28"/>
  <c r="T1373" i="28"/>
  <c r="U1373" i="28"/>
  <c r="V1373" i="28"/>
  <c r="W1373" i="28"/>
  <c r="X1373" i="28"/>
  <c r="Y1373" i="28"/>
  <c r="Z1373" i="28"/>
  <c r="AA1373" i="28"/>
  <c r="AB1373" i="28"/>
  <c r="AC1373" i="28"/>
  <c r="AD1373" i="28"/>
  <c r="AE1373" i="28"/>
  <c r="AF1373" i="28"/>
  <c r="AG1373" i="28"/>
  <c r="AH1373" i="28"/>
  <c r="AI1373" i="28"/>
  <c r="AJ1373" i="28"/>
  <c r="AK1373" i="28"/>
  <c r="AL1373" i="28"/>
  <c r="C1374" i="28"/>
  <c r="D1374" i="28"/>
  <c r="E1374" i="28"/>
  <c r="F1374" i="28" s="1"/>
  <c r="G1374" i="28"/>
  <c r="H1374" i="28"/>
  <c r="I1374" i="28"/>
  <c r="K1374" i="28"/>
  <c r="L1374" i="28"/>
  <c r="M1374" i="28"/>
  <c r="N1374" i="28"/>
  <c r="O1374" i="28"/>
  <c r="P1374" i="28"/>
  <c r="AN1374" i="28" s="1"/>
  <c r="Q1374" i="28"/>
  <c r="R1374" i="28"/>
  <c r="S1374" i="28"/>
  <c r="T1374" i="28"/>
  <c r="U1374" i="28"/>
  <c r="V1374" i="28"/>
  <c r="W1374" i="28"/>
  <c r="X1374" i="28"/>
  <c r="Y1374" i="28"/>
  <c r="Z1374" i="28"/>
  <c r="AA1374" i="28"/>
  <c r="AB1374" i="28"/>
  <c r="AC1374" i="28"/>
  <c r="AD1374" i="28"/>
  <c r="AE1374" i="28"/>
  <c r="AF1374" i="28"/>
  <c r="AG1374" i="28"/>
  <c r="AH1374" i="28"/>
  <c r="AI1374" i="28"/>
  <c r="AJ1374" i="28"/>
  <c r="AK1374" i="28"/>
  <c r="AL1374" i="28"/>
  <c r="C1375" i="28"/>
  <c r="B1375" i="28" s="1"/>
  <c r="D1375" i="28"/>
  <c r="E1375" i="28"/>
  <c r="F1375" i="28"/>
  <c r="G1375" i="28"/>
  <c r="H1375" i="28"/>
  <c r="I1375" i="28"/>
  <c r="K1375" i="28"/>
  <c r="L1375" i="28"/>
  <c r="M1375" i="28"/>
  <c r="N1375" i="28"/>
  <c r="O1375" i="28"/>
  <c r="P1375" i="28"/>
  <c r="Q1375" i="28"/>
  <c r="R1375" i="28"/>
  <c r="S1375" i="28"/>
  <c r="T1375" i="28"/>
  <c r="U1375" i="28"/>
  <c r="V1375" i="28"/>
  <c r="W1375" i="28"/>
  <c r="X1375" i="28"/>
  <c r="Y1375" i="28"/>
  <c r="Z1375" i="28"/>
  <c r="AA1375" i="28"/>
  <c r="AB1375" i="28"/>
  <c r="AC1375" i="28"/>
  <c r="AD1375" i="28"/>
  <c r="AE1375" i="28"/>
  <c r="AF1375" i="28"/>
  <c r="AG1375" i="28"/>
  <c r="AH1375" i="28"/>
  <c r="AI1375" i="28"/>
  <c r="AJ1375" i="28"/>
  <c r="AK1375" i="28"/>
  <c r="AL1375" i="28"/>
  <c r="B1376" i="28"/>
  <c r="C1376" i="28"/>
  <c r="D1376" i="28"/>
  <c r="E1376" i="28"/>
  <c r="F1376" i="28"/>
  <c r="G1376" i="28"/>
  <c r="H1376" i="28"/>
  <c r="I1376" i="28"/>
  <c r="K1376" i="28"/>
  <c r="L1376" i="28"/>
  <c r="M1376" i="28"/>
  <c r="N1376" i="28"/>
  <c r="O1376" i="28"/>
  <c r="P1376" i="28"/>
  <c r="Q1376" i="28"/>
  <c r="R1376" i="28"/>
  <c r="S1376" i="28"/>
  <c r="T1376" i="28"/>
  <c r="U1376" i="28"/>
  <c r="V1376" i="28"/>
  <c r="W1376" i="28"/>
  <c r="X1376" i="28"/>
  <c r="Y1376" i="28"/>
  <c r="Z1376" i="28"/>
  <c r="AA1376" i="28"/>
  <c r="AB1376" i="28"/>
  <c r="AC1376" i="28"/>
  <c r="AD1376" i="28"/>
  <c r="AE1376" i="28"/>
  <c r="AF1376" i="28"/>
  <c r="AG1376" i="28"/>
  <c r="AH1376" i="28"/>
  <c r="AI1376" i="28"/>
  <c r="AJ1376" i="28"/>
  <c r="AK1376" i="28"/>
  <c r="AL1376" i="28"/>
  <c r="C1377" i="28"/>
  <c r="D1377" i="28"/>
  <c r="B1377" i="28" s="1"/>
  <c r="E1377" i="28"/>
  <c r="F1377" i="28"/>
  <c r="G1377" i="28"/>
  <c r="H1377" i="28"/>
  <c r="I1377" i="28"/>
  <c r="K1377" i="28"/>
  <c r="L1377" i="28"/>
  <c r="M1377" i="28"/>
  <c r="N1377" i="28"/>
  <c r="O1377" i="28"/>
  <c r="P1377" i="28"/>
  <c r="Q1377" i="28"/>
  <c r="R1377" i="28"/>
  <c r="S1377" i="28"/>
  <c r="T1377" i="28"/>
  <c r="U1377" i="28"/>
  <c r="V1377" i="28"/>
  <c r="W1377" i="28"/>
  <c r="X1377" i="28"/>
  <c r="Y1377" i="28"/>
  <c r="Z1377" i="28"/>
  <c r="AA1377" i="28"/>
  <c r="AB1377" i="28"/>
  <c r="AC1377" i="28"/>
  <c r="AD1377" i="28"/>
  <c r="AE1377" i="28"/>
  <c r="AF1377" i="28"/>
  <c r="AG1377" i="28"/>
  <c r="AH1377" i="28"/>
  <c r="AI1377" i="28"/>
  <c r="AJ1377" i="28"/>
  <c r="AK1377" i="28"/>
  <c r="AL1377" i="28"/>
  <c r="C1378" i="28"/>
  <c r="B1378" i="28" s="1"/>
  <c r="D1378" i="28"/>
  <c r="E1378" i="28"/>
  <c r="F1378" i="28" s="1"/>
  <c r="G1378" i="28"/>
  <c r="H1378" i="28"/>
  <c r="I1378" i="28"/>
  <c r="K1378" i="28"/>
  <c r="L1378" i="28"/>
  <c r="M1378" i="28"/>
  <c r="N1378" i="28"/>
  <c r="O1378" i="28"/>
  <c r="P1378" i="28"/>
  <c r="Q1378" i="28"/>
  <c r="R1378" i="28"/>
  <c r="S1378" i="28"/>
  <c r="T1378" i="28"/>
  <c r="U1378" i="28"/>
  <c r="V1378" i="28"/>
  <c r="W1378" i="28"/>
  <c r="X1378" i="28"/>
  <c r="Y1378" i="28"/>
  <c r="Z1378" i="28"/>
  <c r="AA1378" i="28"/>
  <c r="AB1378" i="28"/>
  <c r="AC1378" i="28"/>
  <c r="AD1378" i="28"/>
  <c r="AE1378" i="28"/>
  <c r="AF1378" i="28"/>
  <c r="AG1378" i="28"/>
  <c r="AH1378" i="28"/>
  <c r="AI1378" i="28"/>
  <c r="AJ1378" i="28"/>
  <c r="AK1378" i="28"/>
  <c r="AL1378" i="28"/>
  <c r="C1379" i="28"/>
  <c r="D1379" i="28"/>
  <c r="E1379" i="28"/>
  <c r="F1379" i="28"/>
  <c r="G1379" i="28"/>
  <c r="H1379" i="28"/>
  <c r="I1379" i="28"/>
  <c r="K1379" i="28"/>
  <c r="L1379" i="28"/>
  <c r="M1379" i="28"/>
  <c r="N1379" i="28"/>
  <c r="O1379" i="28"/>
  <c r="P1379" i="28"/>
  <c r="Q1379" i="28"/>
  <c r="R1379" i="28"/>
  <c r="S1379" i="28"/>
  <c r="T1379" i="28"/>
  <c r="U1379" i="28"/>
  <c r="V1379" i="28"/>
  <c r="W1379" i="28"/>
  <c r="X1379" i="28"/>
  <c r="Y1379" i="28"/>
  <c r="Z1379" i="28"/>
  <c r="AA1379" i="28"/>
  <c r="AB1379" i="28"/>
  <c r="AC1379" i="28"/>
  <c r="AD1379" i="28"/>
  <c r="AE1379" i="28"/>
  <c r="AF1379" i="28"/>
  <c r="AG1379" i="28"/>
  <c r="AH1379" i="28"/>
  <c r="AI1379" i="28"/>
  <c r="AJ1379" i="28"/>
  <c r="AK1379" i="28"/>
  <c r="AL1379" i="28"/>
  <c r="C1380" i="28"/>
  <c r="D1380" i="28"/>
  <c r="E1380" i="28"/>
  <c r="F1380" i="28" s="1"/>
  <c r="G1380" i="28"/>
  <c r="H1380" i="28"/>
  <c r="I1380" i="28"/>
  <c r="K1380" i="28"/>
  <c r="L1380" i="28"/>
  <c r="M1380" i="28"/>
  <c r="N1380" i="28"/>
  <c r="O1380" i="28"/>
  <c r="P1380" i="28"/>
  <c r="Q1380" i="28"/>
  <c r="AO1380" i="28" s="1"/>
  <c r="R1380" i="28"/>
  <c r="S1380" i="28"/>
  <c r="T1380" i="28"/>
  <c r="U1380" i="28"/>
  <c r="V1380" i="28"/>
  <c r="W1380" i="28"/>
  <c r="X1380" i="28"/>
  <c r="Y1380" i="28"/>
  <c r="Z1380" i="28"/>
  <c r="AA1380" i="28"/>
  <c r="AB1380" i="28"/>
  <c r="AC1380" i="28"/>
  <c r="AD1380" i="28"/>
  <c r="AE1380" i="28"/>
  <c r="AF1380" i="28"/>
  <c r="AG1380" i="28"/>
  <c r="AH1380" i="28"/>
  <c r="AI1380" i="28"/>
  <c r="AJ1380" i="28"/>
  <c r="AK1380" i="28"/>
  <c r="AL1380" i="28"/>
  <c r="C1381" i="28"/>
  <c r="D1381" i="28"/>
  <c r="B1381" i="28" s="1"/>
  <c r="E1381" i="28"/>
  <c r="F1381" i="28" s="1"/>
  <c r="G1381" i="28"/>
  <c r="H1381" i="28"/>
  <c r="I1381" i="28"/>
  <c r="K1381" i="28"/>
  <c r="L1381" i="28"/>
  <c r="M1381" i="28"/>
  <c r="N1381" i="28"/>
  <c r="O1381" i="28"/>
  <c r="P1381" i="28"/>
  <c r="Q1381" i="28"/>
  <c r="AO1381" i="28" s="1"/>
  <c r="R1381" i="28"/>
  <c r="S1381" i="28"/>
  <c r="T1381" i="28"/>
  <c r="U1381" i="28"/>
  <c r="V1381" i="28"/>
  <c r="W1381" i="28"/>
  <c r="X1381" i="28"/>
  <c r="Y1381" i="28"/>
  <c r="Z1381" i="28"/>
  <c r="AA1381" i="28"/>
  <c r="AB1381" i="28"/>
  <c r="AC1381" i="28"/>
  <c r="AD1381" i="28"/>
  <c r="AE1381" i="28"/>
  <c r="AF1381" i="28"/>
  <c r="AG1381" i="28"/>
  <c r="AH1381" i="28"/>
  <c r="AI1381" i="28"/>
  <c r="AJ1381" i="28"/>
  <c r="AK1381" i="28"/>
  <c r="AL1381" i="28"/>
  <c r="C1382" i="28"/>
  <c r="B1382" i="28" s="1"/>
  <c r="D1382" i="28"/>
  <c r="E1382" i="28"/>
  <c r="F1382" i="28"/>
  <c r="G1382" i="28"/>
  <c r="H1382" i="28"/>
  <c r="I1382" i="28"/>
  <c r="K1382" i="28"/>
  <c r="L1382" i="28"/>
  <c r="M1382" i="28"/>
  <c r="N1382" i="28"/>
  <c r="O1382" i="28"/>
  <c r="P1382" i="28"/>
  <c r="Q1382" i="28"/>
  <c r="R1382" i="28"/>
  <c r="S1382" i="28"/>
  <c r="T1382" i="28"/>
  <c r="U1382" i="28"/>
  <c r="V1382" i="28"/>
  <c r="W1382" i="28"/>
  <c r="X1382" i="28"/>
  <c r="Y1382" i="28"/>
  <c r="Z1382" i="28"/>
  <c r="AA1382" i="28"/>
  <c r="AB1382" i="28"/>
  <c r="AC1382" i="28"/>
  <c r="AD1382" i="28"/>
  <c r="AE1382" i="28"/>
  <c r="AF1382" i="28"/>
  <c r="AG1382" i="28"/>
  <c r="AH1382" i="28"/>
  <c r="AI1382" i="28"/>
  <c r="AJ1382" i="28"/>
  <c r="AK1382" i="28"/>
  <c r="AL1382" i="28"/>
  <c r="B1383" i="28"/>
  <c r="C1383" i="28"/>
  <c r="D1383" i="28"/>
  <c r="E1383" i="28"/>
  <c r="F1383" i="28" s="1"/>
  <c r="G1383" i="28"/>
  <c r="H1383" i="28"/>
  <c r="I1383" i="28"/>
  <c r="K1383" i="28"/>
  <c r="L1383" i="28"/>
  <c r="M1383" i="28"/>
  <c r="N1383" i="28"/>
  <c r="O1383" i="28"/>
  <c r="P1383" i="28"/>
  <c r="Q1383" i="28"/>
  <c r="R1383" i="28"/>
  <c r="S1383" i="28"/>
  <c r="T1383" i="28"/>
  <c r="U1383" i="28"/>
  <c r="V1383" i="28"/>
  <c r="W1383" i="28"/>
  <c r="X1383" i="28"/>
  <c r="Y1383" i="28"/>
  <c r="Z1383" i="28"/>
  <c r="AA1383" i="28"/>
  <c r="AB1383" i="28"/>
  <c r="AC1383" i="28"/>
  <c r="AD1383" i="28"/>
  <c r="AE1383" i="28"/>
  <c r="AF1383" i="28"/>
  <c r="AG1383" i="28"/>
  <c r="AH1383" i="28"/>
  <c r="AI1383" i="28"/>
  <c r="AJ1383" i="28"/>
  <c r="AK1383" i="28"/>
  <c r="AL1383" i="28"/>
  <c r="C1384" i="28"/>
  <c r="D1384" i="28"/>
  <c r="B1384" i="28" s="1"/>
  <c r="E1384" i="28"/>
  <c r="F1384" i="28"/>
  <c r="G1384" i="28"/>
  <c r="H1384" i="28"/>
  <c r="I1384" i="28"/>
  <c r="K1384" i="28"/>
  <c r="L1384" i="28"/>
  <c r="M1384" i="28"/>
  <c r="N1384" i="28"/>
  <c r="O1384" i="28"/>
  <c r="P1384" i="28"/>
  <c r="AN1384" i="28" s="1"/>
  <c r="Q1384" i="28"/>
  <c r="R1384" i="28"/>
  <c r="S1384" i="28"/>
  <c r="T1384" i="28"/>
  <c r="U1384" i="28"/>
  <c r="V1384" i="28"/>
  <c r="W1384" i="28"/>
  <c r="X1384" i="28"/>
  <c r="Y1384" i="28"/>
  <c r="Z1384" i="28"/>
  <c r="AA1384" i="28"/>
  <c r="AB1384" i="28"/>
  <c r="AC1384" i="28"/>
  <c r="AD1384" i="28"/>
  <c r="AE1384" i="28"/>
  <c r="AF1384" i="28"/>
  <c r="AG1384" i="28"/>
  <c r="AH1384" i="28"/>
  <c r="AI1384" i="28"/>
  <c r="AJ1384" i="28"/>
  <c r="AK1384" i="28"/>
  <c r="AL1384" i="28"/>
  <c r="C1385" i="28"/>
  <c r="D1385" i="28"/>
  <c r="E1385" i="28"/>
  <c r="F1385" i="28" s="1"/>
  <c r="G1385" i="28"/>
  <c r="H1385" i="28"/>
  <c r="I1385" i="28"/>
  <c r="K1385" i="28"/>
  <c r="L1385" i="28"/>
  <c r="M1385" i="28"/>
  <c r="N1385" i="28"/>
  <c r="O1385" i="28"/>
  <c r="P1385" i="28"/>
  <c r="Q1385" i="28"/>
  <c r="AO1385" i="28" s="1"/>
  <c r="R1385" i="28"/>
  <c r="S1385" i="28"/>
  <c r="T1385" i="28"/>
  <c r="U1385" i="28"/>
  <c r="V1385" i="28"/>
  <c r="W1385" i="28"/>
  <c r="X1385" i="28"/>
  <c r="Y1385" i="28"/>
  <c r="Z1385" i="28"/>
  <c r="AA1385" i="28"/>
  <c r="AB1385" i="28"/>
  <c r="AC1385" i="28"/>
  <c r="AD1385" i="28"/>
  <c r="AE1385" i="28"/>
  <c r="AF1385" i="28"/>
  <c r="AG1385" i="28"/>
  <c r="AH1385" i="28"/>
  <c r="AI1385" i="28"/>
  <c r="AJ1385" i="28"/>
  <c r="AK1385" i="28"/>
  <c r="AL1385" i="28"/>
  <c r="C1386" i="28"/>
  <c r="D1386" i="28"/>
  <c r="B1386" i="28" s="1"/>
  <c r="E1386" i="28"/>
  <c r="F1386" i="28" s="1"/>
  <c r="G1386" i="28"/>
  <c r="H1386" i="28"/>
  <c r="I1386" i="28"/>
  <c r="K1386" i="28"/>
  <c r="L1386" i="28"/>
  <c r="M1386" i="28"/>
  <c r="N1386" i="28"/>
  <c r="O1386" i="28"/>
  <c r="P1386" i="28"/>
  <c r="Q1386" i="28"/>
  <c r="R1386" i="28"/>
  <c r="S1386" i="28"/>
  <c r="T1386" i="28"/>
  <c r="U1386" i="28"/>
  <c r="V1386" i="28"/>
  <c r="W1386" i="28"/>
  <c r="X1386" i="28"/>
  <c r="AP1386" i="28" s="1"/>
  <c r="Y1386" i="28"/>
  <c r="Z1386" i="28"/>
  <c r="AA1386" i="28"/>
  <c r="AB1386" i="28"/>
  <c r="AC1386" i="28"/>
  <c r="AD1386" i="28"/>
  <c r="AE1386" i="28"/>
  <c r="AF1386" i="28"/>
  <c r="AG1386" i="28"/>
  <c r="AH1386" i="28"/>
  <c r="AI1386" i="28"/>
  <c r="AJ1386" i="28"/>
  <c r="AK1386" i="28"/>
  <c r="AL1386" i="28"/>
  <c r="B1387" i="28"/>
  <c r="C1387" i="28"/>
  <c r="D1387" i="28"/>
  <c r="E1387" i="28"/>
  <c r="F1387" i="28"/>
  <c r="G1387" i="28"/>
  <c r="H1387" i="28"/>
  <c r="I1387" i="28"/>
  <c r="K1387" i="28"/>
  <c r="L1387" i="28"/>
  <c r="M1387" i="28"/>
  <c r="N1387" i="28"/>
  <c r="O1387" i="28"/>
  <c r="P1387" i="28"/>
  <c r="Q1387" i="28"/>
  <c r="R1387" i="28"/>
  <c r="S1387" i="28"/>
  <c r="T1387" i="28"/>
  <c r="U1387" i="28"/>
  <c r="V1387" i="28"/>
  <c r="W1387" i="28"/>
  <c r="X1387" i="28"/>
  <c r="Y1387" i="28"/>
  <c r="Z1387" i="28"/>
  <c r="AA1387" i="28"/>
  <c r="AB1387" i="28"/>
  <c r="AC1387" i="28"/>
  <c r="AD1387" i="28"/>
  <c r="AE1387" i="28"/>
  <c r="AF1387" i="28"/>
  <c r="AG1387" i="28"/>
  <c r="AH1387" i="28"/>
  <c r="AI1387" i="28"/>
  <c r="AJ1387" i="28"/>
  <c r="AK1387" i="28"/>
  <c r="AL1387" i="28"/>
  <c r="B1388" i="28"/>
  <c r="C1388" i="28"/>
  <c r="D1388" i="28"/>
  <c r="E1388" i="28"/>
  <c r="F1388" i="28" s="1"/>
  <c r="G1388" i="28"/>
  <c r="H1388" i="28"/>
  <c r="I1388" i="28"/>
  <c r="K1388" i="28"/>
  <c r="L1388" i="28"/>
  <c r="M1388" i="28"/>
  <c r="N1388" i="28"/>
  <c r="O1388" i="28"/>
  <c r="P1388" i="28"/>
  <c r="Q1388" i="28"/>
  <c r="R1388" i="28"/>
  <c r="S1388" i="28"/>
  <c r="T1388" i="28"/>
  <c r="U1388" i="28"/>
  <c r="V1388" i="28"/>
  <c r="W1388" i="28"/>
  <c r="X1388" i="28"/>
  <c r="AP1388" i="28" s="1"/>
  <c r="Y1388" i="28"/>
  <c r="Z1388" i="28"/>
  <c r="AA1388" i="28"/>
  <c r="AB1388" i="28"/>
  <c r="AC1388" i="28"/>
  <c r="AD1388" i="28"/>
  <c r="AE1388" i="28"/>
  <c r="AF1388" i="28"/>
  <c r="AG1388" i="28"/>
  <c r="AH1388" i="28"/>
  <c r="AI1388" i="28"/>
  <c r="AJ1388" i="28"/>
  <c r="AK1388" i="28"/>
  <c r="AL1388" i="28"/>
  <c r="C1389" i="28"/>
  <c r="D1389" i="28"/>
  <c r="B1389" i="28" s="1"/>
  <c r="E1389" i="28"/>
  <c r="F1389" i="28"/>
  <c r="G1389" i="28"/>
  <c r="H1389" i="28"/>
  <c r="I1389" i="28"/>
  <c r="K1389" i="28"/>
  <c r="L1389" i="28"/>
  <c r="M1389" i="28"/>
  <c r="N1389" i="28"/>
  <c r="O1389" i="28"/>
  <c r="P1389" i="28"/>
  <c r="Q1389" i="28"/>
  <c r="R1389" i="28"/>
  <c r="S1389" i="28"/>
  <c r="T1389" i="28"/>
  <c r="U1389" i="28"/>
  <c r="V1389" i="28"/>
  <c r="W1389" i="28"/>
  <c r="X1389" i="28"/>
  <c r="Y1389" i="28"/>
  <c r="Z1389" i="28"/>
  <c r="AA1389" i="28"/>
  <c r="AB1389" i="28"/>
  <c r="AC1389" i="28"/>
  <c r="AD1389" i="28"/>
  <c r="AE1389" i="28"/>
  <c r="AF1389" i="28"/>
  <c r="AG1389" i="28"/>
  <c r="AH1389" i="28"/>
  <c r="AI1389" i="28"/>
  <c r="AJ1389" i="28"/>
  <c r="AK1389" i="28"/>
  <c r="AL1389" i="28"/>
  <c r="C1390" i="28"/>
  <c r="B1390" i="28" s="1"/>
  <c r="D1390" i="28"/>
  <c r="E1390" i="28"/>
  <c r="F1390" i="28" s="1"/>
  <c r="G1390" i="28"/>
  <c r="H1390" i="28"/>
  <c r="I1390" i="28"/>
  <c r="K1390" i="28"/>
  <c r="L1390" i="28"/>
  <c r="M1390" i="28"/>
  <c r="N1390" i="28"/>
  <c r="O1390" i="28"/>
  <c r="P1390" i="28"/>
  <c r="Q1390" i="28"/>
  <c r="R1390" i="28"/>
  <c r="S1390" i="28"/>
  <c r="T1390" i="28"/>
  <c r="U1390" i="28"/>
  <c r="V1390" i="28"/>
  <c r="W1390" i="28"/>
  <c r="X1390" i="28"/>
  <c r="AP1390" i="28" s="1"/>
  <c r="Y1390" i="28"/>
  <c r="Z1390" i="28"/>
  <c r="AA1390" i="28"/>
  <c r="AB1390" i="28"/>
  <c r="AC1390" i="28"/>
  <c r="AD1390" i="28"/>
  <c r="AE1390" i="28"/>
  <c r="AF1390" i="28"/>
  <c r="AG1390" i="28"/>
  <c r="AH1390" i="28"/>
  <c r="AI1390" i="28"/>
  <c r="AJ1390" i="28"/>
  <c r="AK1390" i="28"/>
  <c r="AL1390" i="28"/>
  <c r="C1391" i="28"/>
  <c r="D1391" i="28"/>
  <c r="B1391" i="28" s="1"/>
  <c r="E1391" i="28"/>
  <c r="F1391" i="28"/>
  <c r="G1391" i="28"/>
  <c r="H1391" i="28"/>
  <c r="I1391" i="28"/>
  <c r="K1391" i="28"/>
  <c r="L1391" i="28"/>
  <c r="M1391" i="28"/>
  <c r="N1391" i="28"/>
  <c r="O1391" i="28"/>
  <c r="P1391" i="28"/>
  <c r="Q1391" i="28"/>
  <c r="R1391" i="28"/>
  <c r="S1391" i="28"/>
  <c r="T1391" i="28"/>
  <c r="U1391" i="28"/>
  <c r="V1391" i="28"/>
  <c r="W1391" i="28"/>
  <c r="X1391" i="28"/>
  <c r="Y1391" i="28"/>
  <c r="Z1391" i="28"/>
  <c r="AA1391" i="28"/>
  <c r="AB1391" i="28"/>
  <c r="AC1391" i="28"/>
  <c r="AD1391" i="28"/>
  <c r="AE1391" i="28"/>
  <c r="AF1391" i="28"/>
  <c r="AG1391" i="28"/>
  <c r="AH1391" i="28"/>
  <c r="AI1391" i="28"/>
  <c r="AJ1391" i="28"/>
  <c r="AK1391" i="28"/>
  <c r="AL1391" i="28"/>
  <c r="C1392" i="28"/>
  <c r="D1392" i="28"/>
  <c r="E1392" i="28"/>
  <c r="F1392" i="28" s="1"/>
  <c r="G1392" i="28"/>
  <c r="H1392" i="28"/>
  <c r="I1392" i="28"/>
  <c r="K1392" i="28"/>
  <c r="L1392" i="28"/>
  <c r="M1392" i="28"/>
  <c r="N1392" i="28"/>
  <c r="O1392" i="28"/>
  <c r="P1392" i="28"/>
  <c r="Q1392" i="28"/>
  <c r="R1392" i="28"/>
  <c r="S1392" i="28"/>
  <c r="T1392" i="28"/>
  <c r="U1392" i="28"/>
  <c r="V1392" i="28"/>
  <c r="AP1392" i="28" s="1"/>
  <c r="W1392" i="28"/>
  <c r="X1392" i="28"/>
  <c r="Y1392" i="28"/>
  <c r="Z1392" i="28"/>
  <c r="AA1392" i="28"/>
  <c r="AB1392" i="28"/>
  <c r="AC1392" i="28"/>
  <c r="AD1392" i="28"/>
  <c r="AE1392" i="28"/>
  <c r="AF1392" i="28"/>
  <c r="AG1392" i="28"/>
  <c r="AH1392" i="28"/>
  <c r="AI1392" i="28"/>
  <c r="AJ1392" i="28"/>
  <c r="AK1392" i="28"/>
  <c r="AL1392" i="28"/>
  <c r="C1393" i="28"/>
  <c r="D1393" i="28"/>
  <c r="B1393" i="28" s="1"/>
  <c r="E1393" i="28"/>
  <c r="F1393" i="28" s="1"/>
  <c r="G1393" i="28"/>
  <c r="H1393" i="28"/>
  <c r="I1393" i="28"/>
  <c r="K1393" i="28"/>
  <c r="L1393" i="28"/>
  <c r="M1393" i="28"/>
  <c r="N1393" i="28"/>
  <c r="O1393" i="28"/>
  <c r="P1393" i="28"/>
  <c r="Q1393" i="28"/>
  <c r="R1393" i="28"/>
  <c r="S1393" i="28"/>
  <c r="T1393" i="28"/>
  <c r="U1393" i="28"/>
  <c r="V1393" i="28"/>
  <c r="W1393" i="28"/>
  <c r="X1393" i="28"/>
  <c r="Y1393" i="28"/>
  <c r="Z1393" i="28"/>
  <c r="AP1393" i="28" s="1"/>
  <c r="AA1393" i="28"/>
  <c r="AB1393" i="28"/>
  <c r="AC1393" i="28"/>
  <c r="AD1393" i="28"/>
  <c r="AE1393" i="28"/>
  <c r="AF1393" i="28"/>
  <c r="AG1393" i="28"/>
  <c r="AH1393" i="28"/>
  <c r="AI1393" i="28"/>
  <c r="AJ1393" i="28"/>
  <c r="AK1393" i="28"/>
  <c r="AL1393" i="28"/>
  <c r="C1394" i="28"/>
  <c r="D1394" i="28"/>
  <c r="E1394" i="28"/>
  <c r="F1394" i="28"/>
  <c r="G1394" i="28"/>
  <c r="H1394" i="28"/>
  <c r="I1394" i="28"/>
  <c r="K1394" i="28"/>
  <c r="L1394" i="28"/>
  <c r="M1394" i="28"/>
  <c r="N1394" i="28"/>
  <c r="O1394" i="28"/>
  <c r="P1394" i="28"/>
  <c r="Q1394" i="28"/>
  <c r="R1394" i="28"/>
  <c r="S1394" i="28"/>
  <c r="T1394" i="28"/>
  <c r="U1394" i="28"/>
  <c r="V1394" i="28"/>
  <c r="W1394" i="28"/>
  <c r="X1394" i="28"/>
  <c r="Y1394" i="28"/>
  <c r="AP1394" i="28" s="1"/>
  <c r="Z1394" i="28"/>
  <c r="AA1394" i="28"/>
  <c r="AB1394" i="28"/>
  <c r="AC1394" i="28"/>
  <c r="AD1394" i="28"/>
  <c r="AE1394" i="28"/>
  <c r="AF1394" i="28"/>
  <c r="AG1394" i="28"/>
  <c r="AH1394" i="28"/>
  <c r="AI1394" i="28"/>
  <c r="AJ1394" i="28"/>
  <c r="AK1394" i="28"/>
  <c r="AL1394" i="28"/>
  <c r="C1395" i="28"/>
  <c r="B1395" i="28" s="1"/>
  <c r="D1395" i="28"/>
  <c r="E1395" i="28"/>
  <c r="F1395" i="28"/>
  <c r="G1395" i="28"/>
  <c r="H1395" i="28"/>
  <c r="I1395" i="28"/>
  <c r="K1395" i="28"/>
  <c r="L1395" i="28"/>
  <c r="M1395" i="28"/>
  <c r="N1395" i="28"/>
  <c r="O1395" i="28"/>
  <c r="P1395" i="28"/>
  <c r="Q1395" i="28"/>
  <c r="R1395" i="28"/>
  <c r="S1395" i="28"/>
  <c r="T1395" i="28"/>
  <c r="U1395" i="28"/>
  <c r="V1395" i="28"/>
  <c r="W1395" i="28"/>
  <c r="X1395" i="28"/>
  <c r="Y1395" i="28"/>
  <c r="Z1395" i="28"/>
  <c r="AA1395" i="28"/>
  <c r="AB1395" i="28"/>
  <c r="AC1395" i="28"/>
  <c r="AD1395" i="28"/>
  <c r="AE1395" i="28"/>
  <c r="AF1395" i="28"/>
  <c r="AG1395" i="28"/>
  <c r="AH1395" i="28"/>
  <c r="AI1395" i="28"/>
  <c r="AJ1395" i="28"/>
  <c r="AK1395" i="28"/>
  <c r="AL1395" i="28"/>
  <c r="B1396" i="28"/>
  <c r="C1396" i="28"/>
  <c r="D1396" i="28"/>
  <c r="E1396" i="28"/>
  <c r="F1396" i="28" s="1"/>
  <c r="G1396" i="28"/>
  <c r="H1396" i="28"/>
  <c r="I1396" i="28"/>
  <c r="K1396" i="28"/>
  <c r="L1396" i="28"/>
  <c r="M1396" i="28"/>
  <c r="AN1396" i="28" s="1"/>
  <c r="N1396" i="28"/>
  <c r="O1396" i="28"/>
  <c r="P1396" i="28"/>
  <c r="Q1396" i="28"/>
  <c r="R1396" i="28"/>
  <c r="S1396" i="28"/>
  <c r="T1396" i="28"/>
  <c r="U1396" i="28"/>
  <c r="V1396" i="28"/>
  <c r="W1396" i="28"/>
  <c r="X1396" i="28"/>
  <c r="Y1396" i="28"/>
  <c r="Z1396" i="28"/>
  <c r="AA1396" i="28"/>
  <c r="AB1396" i="28"/>
  <c r="AC1396" i="28"/>
  <c r="AD1396" i="28"/>
  <c r="AE1396" i="28"/>
  <c r="AF1396" i="28"/>
  <c r="AG1396" i="28"/>
  <c r="AH1396" i="28"/>
  <c r="AI1396" i="28"/>
  <c r="AJ1396" i="28"/>
  <c r="AK1396" i="28"/>
  <c r="AL1396" i="28"/>
  <c r="C1397" i="28"/>
  <c r="B1397" i="28" s="1"/>
  <c r="D1397" i="28"/>
  <c r="E1397" i="28"/>
  <c r="F1397" i="28" s="1"/>
  <c r="G1397" i="28"/>
  <c r="H1397" i="28"/>
  <c r="I1397" i="28"/>
  <c r="K1397" i="28"/>
  <c r="L1397" i="28"/>
  <c r="M1397" i="28"/>
  <c r="N1397" i="28"/>
  <c r="O1397" i="28"/>
  <c r="P1397" i="28"/>
  <c r="Q1397" i="28"/>
  <c r="R1397" i="28"/>
  <c r="S1397" i="28"/>
  <c r="T1397" i="28"/>
  <c r="U1397" i="28"/>
  <c r="V1397" i="28"/>
  <c r="W1397" i="28"/>
  <c r="X1397" i="28"/>
  <c r="Y1397" i="28"/>
  <c r="Z1397" i="28"/>
  <c r="AA1397" i="28"/>
  <c r="AB1397" i="28"/>
  <c r="AC1397" i="28"/>
  <c r="AD1397" i="28"/>
  <c r="AE1397" i="28"/>
  <c r="AF1397" i="28"/>
  <c r="AG1397" i="28"/>
  <c r="AH1397" i="28"/>
  <c r="AI1397" i="28"/>
  <c r="AJ1397" i="28"/>
  <c r="AK1397" i="28"/>
  <c r="AL1397" i="28"/>
  <c r="C1398" i="28"/>
  <c r="B1398" i="28" s="1"/>
  <c r="D1398" i="28"/>
  <c r="E1398" i="28"/>
  <c r="F1398" i="28" s="1"/>
  <c r="G1398" i="28"/>
  <c r="H1398" i="28"/>
  <c r="I1398" i="28"/>
  <c r="K1398" i="28"/>
  <c r="L1398" i="28"/>
  <c r="M1398" i="28"/>
  <c r="N1398" i="28"/>
  <c r="O1398" i="28"/>
  <c r="P1398" i="28"/>
  <c r="Q1398" i="28"/>
  <c r="R1398" i="28"/>
  <c r="S1398" i="28"/>
  <c r="T1398" i="28"/>
  <c r="U1398" i="28"/>
  <c r="V1398" i="28"/>
  <c r="W1398" i="28"/>
  <c r="X1398" i="28"/>
  <c r="Y1398" i="28"/>
  <c r="Z1398" i="28"/>
  <c r="AA1398" i="28"/>
  <c r="AB1398" i="28"/>
  <c r="AC1398" i="28"/>
  <c r="AD1398" i="28"/>
  <c r="AE1398" i="28"/>
  <c r="AF1398" i="28"/>
  <c r="AG1398" i="28"/>
  <c r="AH1398" i="28"/>
  <c r="AI1398" i="28"/>
  <c r="AJ1398" i="28"/>
  <c r="AK1398" i="28"/>
  <c r="AL1398" i="28"/>
  <c r="C1399" i="28"/>
  <c r="B1399" i="28" s="1"/>
  <c r="D1399" i="28"/>
  <c r="E1399" i="28"/>
  <c r="F1399" i="28"/>
  <c r="G1399" i="28"/>
  <c r="H1399" i="28"/>
  <c r="I1399" i="28"/>
  <c r="AM1399" i="28"/>
  <c r="K1399" i="28"/>
  <c r="L1399" i="28"/>
  <c r="M1399" i="28"/>
  <c r="N1399" i="28"/>
  <c r="O1399" i="28"/>
  <c r="P1399" i="28"/>
  <c r="Q1399" i="28"/>
  <c r="R1399" i="28"/>
  <c r="S1399" i="28"/>
  <c r="T1399" i="28"/>
  <c r="U1399" i="28"/>
  <c r="V1399" i="28"/>
  <c r="W1399" i="28"/>
  <c r="X1399" i="28"/>
  <c r="Y1399" i="28"/>
  <c r="Z1399" i="28"/>
  <c r="AA1399" i="28"/>
  <c r="AB1399" i="28"/>
  <c r="AC1399" i="28"/>
  <c r="AD1399" i="28"/>
  <c r="AE1399" i="28"/>
  <c r="AF1399" i="28"/>
  <c r="AG1399" i="28"/>
  <c r="AH1399" i="28"/>
  <c r="AI1399" i="28"/>
  <c r="AJ1399" i="28"/>
  <c r="AK1399" i="28"/>
  <c r="AL1399" i="28"/>
  <c r="B1400" i="28"/>
  <c r="C1400" i="28"/>
  <c r="D1400" i="28"/>
  <c r="E1400" i="28"/>
  <c r="F1400" i="28"/>
  <c r="G1400" i="28"/>
  <c r="H1400" i="28"/>
  <c r="I1400" i="28"/>
  <c r="AM1400" i="28" s="1"/>
  <c r="K1400" i="28"/>
  <c r="L1400" i="28"/>
  <c r="AN1400" i="28" s="1"/>
  <c r="M1400" i="28"/>
  <c r="N1400" i="28"/>
  <c r="O1400" i="28"/>
  <c r="P1400" i="28"/>
  <c r="Q1400" i="28"/>
  <c r="R1400" i="28"/>
  <c r="S1400" i="28"/>
  <c r="T1400" i="28"/>
  <c r="U1400" i="28"/>
  <c r="AO1400" i="28" s="1"/>
  <c r="V1400" i="28"/>
  <c r="W1400" i="28"/>
  <c r="X1400" i="28"/>
  <c r="Y1400" i="28"/>
  <c r="Z1400" i="28"/>
  <c r="AA1400" i="28"/>
  <c r="AB1400" i="28"/>
  <c r="AC1400" i="28"/>
  <c r="AD1400" i="28"/>
  <c r="AE1400" i="28"/>
  <c r="AF1400" i="28"/>
  <c r="AG1400" i="28"/>
  <c r="AH1400" i="28"/>
  <c r="AI1400" i="28"/>
  <c r="AJ1400" i="28"/>
  <c r="AK1400" i="28"/>
  <c r="AL1400" i="28"/>
  <c r="C1401" i="28"/>
  <c r="D1401" i="28"/>
  <c r="B1401" i="28" s="1"/>
  <c r="E1401" i="28"/>
  <c r="F1401" i="28"/>
  <c r="G1401" i="28"/>
  <c r="H1401" i="28"/>
  <c r="I1401" i="28"/>
  <c r="K1401" i="28"/>
  <c r="L1401" i="28"/>
  <c r="AN1401" i="28" s="1"/>
  <c r="M1401" i="28"/>
  <c r="N1401" i="28"/>
  <c r="O1401" i="28"/>
  <c r="P1401" i="28"/>
  <c r="Q1401" i="28"/>
  <c r="R1401" i="28"/>
  <c r="S1401" i="28"/>
  <c r="T1401" i="28"/>
  <c r="U1401" i="28"/>
  <c r="V1401" i="28"/>
  <c r="W1401" i="28"/>
  <c r="X1401" i="28"/>
  <c r="Y1401" i="28"/>
  <c r="Z1401" i="28"/>
  <c r="AA1401" i="28"/>
  <c r="AB1401" i="28"/>
  <c r="AC1401" i="28"/>
  <c r="AD1401" i="28"/>
  <c r="AE1401" i="28"/>
  <c r="AF1401" i="28"/>
  <c r="AG1401" i="28"/>
  <c r="AH1401" i="28"/>
  <c r="AI1401" i="28"/>
  <c r="AJ1401" i="28"/>
  <c r="AK1401" i="28"/>
  <c r="AL1401" i="28"/>
  <c r="C1402" i="28"/>
  <c r="D1402" i="28"/>
  <c r="E1402" i="28"/>
  <c r="F1402" i="28" s="1"/>
  <c r="G1402" i="28"/>
  <c r="H1402" i="28"/>
  <c r="I1402" i="28"/>
  <c r="K1402" i="28"/>
  <c r="L1402" i="28"/>
  <c r="AN1402" i="28" s="1"/>
  <c r="M1402" i="28"/>
  <c r="N1402" i="28"/>
  <c r="O1402" i="28"/>
  <c r="P1402" i="28"/>
  <c r="Q1402" i="28"/>
  <c r="R1402" i="28"/>
  <c r="S1402" i="28"/>
  <c r="T1402" i="28"/>
  <c r="U1402" i="28"/>
  <c r="V1402" i="28"/>
  <c r="AP1402" i="28" s="1"/>
  <c r="W1402" i="28"/>
  <c r="X1402" i="28"/>
  <c r="Y1402" i="28"/>
  <c r="Z1402" i="28"/>
  <c r="AA1402" i="28"/>
  <c r="AB1402" i="28"/>
  <c r="AC1402" i="28"/>
  <c r="AD1402" i="28"/>
  <c r="AE1402" i="28"/>
  <c r="AF1402" i="28"/>
  <c r="AG1402" i="28"/>
  <c r="AH1402" i="28"/>
  <c r="AI1402" i="28"/>
  <c r="AJ1402" i="28"/>
  <c r="AK1402" i="28"/>
  <c r="AL1402" i="28"/>
  <c r="C1403" i="28"/>
  <c r="B1403" i="28" s="1"/>
  <c r="D1403" i="28"/>
  <c r="E1403" i="28"/>
  <c r="F1403" i="28"/>
  <c r="G1403" i="28"/>
  <c r="H1403" i="28"/>
  <c r="I1403" i="28"/>
  <c r="AM1403" i="28"/>
  <c r="K1403" i="28"/>
  <c r="L1403" i="28"/>
  <c r="M1403" i="28"/>
  <c r="N1403" i="28"/>
  <c r="O1403" i="28"/>
  <c r="P1403" i="28"/>
  <c r="Q1403" i="28"/>
  <c r="R1403" i="28"/>
  <c r="S1403" i="28"/>
  <c r="T1403" i="28"/>
  <c r="U1403" i="28"/>
  <c r="V1403" i="28"/>
  <c r="AP1403" i="28" s="1"/>
  <c r="W1403" i="28"/>
  <c r="X1403" i="28"/>
  <c r="Y1403" i="28"/>
  <c r="Z1403" i="28"/>
  <c r="AA1403" i="28"/>
  <c r="AB1403" i="28"/>
  <c r="AC1403" i="28"/>
  <c r="AD1403" i="28"/>
  <c r="AE1403" i="28"/>
  <c r="AF1403" i="28"/>
  <c r="AG1403" i="28"/>
  <c r="AH1403" i="28"/>
  <c r="AI1403" i="28"/>
  <c r="AJ1403" i="28"/>
  <c r="AK1403" i="28"/>
  <c r="AL1403" i="28"/>
  <c r="C1404" i="28"/>
  <c r="B1404" i="28" s="1"/>
  <c r="D1404" i="28"/>
  <c r="E1404" i="28"/>
  <c r="F1404" i="28" s="1"/>
  <c r="G1404" i="28"/>
  <c r="H1404" i="28"/>
  <c r="I1404" i="28"/>
  <c r="K1404" i="28"/>
  <c r="L1404" i="28"/>
  <c r="M1404" i="28"/>
  <c r="N1404" i="28"/>
  <c r="O1404" i="28"/>
  <c r="P1404" i="28"/>
  <c r="Q1404" i="28"/>
  <c r="R1404" i="28"/>
  <c r="S1404" i="28"/>
  <c r="T1404" i="28"/>
  <c r="U1404" i="28"/>
  <c r="V1404" i="28"/>
  <c r="W1404" i="28"/>
  <c r="X1404" i="28"/>
  <c r="Y1404" i="28"/>
  <c r="Z1404" i="28"/>
  <c r="AA1404" i="28"/>
  <c r="AB1404" i="28"/>
  <c r="AC1404" i="28"/>
  <c r="AD1404" i="28"/>
  <c r="AE1404" i="28"/>
  <c r="AF1404" i="28"/>
  <c r="AG1404" i="28"/>
  <c r="AH1404" i="28"/>
  <c r="AI1404" i="28"/>
  <c r="AJ1404" i="28"/>
  <c r="AK1404" i="28"/>
  <c r="AL1404" i="28"/>
  <c r="B1405" i="28"/>
  <c r="C1405" i="28"/>
  <c r="D1405" i="28"/>
  <c r="E1405" i="28"/>
  <c r="F1405" i="28" s="1"/>
  <c r="G1405" i="28"/>
  <c r="H1405" i="28"/>
  <c r="I1405" i="28"/>
  <c r="K1405" i="28"/>
  <c r="L1405" i="28"/>
  <c r="M1405" i="28"/>
  <c r="N1405" i="28"/>
  <c r="O1405" i="28"/>
  <c r="P1405" i="28"/>
  <c r="Q1405" i="28"/>
  <c r="R1405" i="28"/>
  <c r="S1405" i="28"/>
  <c r="T1405" i="28"/>
  <c r="U1405" i="28"/>
  <c r="V1405" i="28"/>
  <c r="W1405" i="28"/>
  <c r="X1405" i="28"/>
  <c r="Y1405" i="28"/>
  <c r="Z1405" i="28"/>
  <c r="AP1405" i="28" s="1"/>
  <c r="AA1405" i="28"/>
  <c r="AB1405" i="28"/>
  <c r="AC1405" i="28"/>
  <c r="AD1405" i="28"/>
  <c r="AE1405" i="28"/>
  <c r="AF1405" i="28"/>
  <c r="AG1405" i="28"/>
  <c r="AH1405" i="28"/>
  <c r="AI1405" i="28"/>
  <c r="AJ1405" i="28"/>
  <c r="AK1405" i="28"/>
  <c r="AL1405" i="28"/>
  <c r="C1406" i="28"/>
  <c r="B1406" i="28" s="1"/>
  <c r="D1406" i="28"/>
  <c r="E1406" i="28"/>
  <c r="F1406" i="28"/>
  <c r="G1406" i="28"/>
  <c r="H1406" i="28"/>
  <c r="I1406" i="28"/>
  <c r="K1406" i="28"/>
  <c r="L1406" i="28"/>
  <c r="M1406" i="28"/>
  <c r="AN1406" i="28" s="1"/>
  <c r="N1406" i="28"/>
  <c r="O1406" i="28"/>
  <c r="P1406" i="28"/>
  <c r="Q1406" i="28"/>
  <c r="R1406" i="28"/>
  <c r="S1406" i="28"/>
  <c r="T1406" i="28"/>
  <c r="U1406" i="28"/>
  <c r="V1406" i="28"/>
  <c r="W1406" i="28"/>
  <c r="X1406" i="28"/>
  <c r="Y1406" i="28"/>
  <c r="AP1406" i="28" s="1"/>
  <c r="Z1406" i="28"/>
  <c r="AA1406" i="28"/>
  <c r="AB1406" i="28"/>
  <c r="AC1406" i="28"/>
  <c r="AD1406" i="28"/>
  <c r="AE1406" i="28"/>
  <c r="AF1406" i="28"/>
  <c r="AG1406" i="28"/>
  <c r="AH1406" i="28"/>
  <c r="AI1406" i="28"/>
  <c r="AJ1406" i="28"/>
  <c r="AK1406" i="28"/>
  <c r="AL1406" i="28"/>
  <c r="B1407" i="28"/>
  <c r="C1407" i="28"/>
  <c r="D1407" i="28"/>
  <c r="E1407" i="28"/>
  <c r="F1407" i="28" s="1"/>
  <c r="G1407" i="28"/>
  <c r="H1407" i="28"/>
  <c r="I1407" i="28"/>
  <c r="K1407" i="28"/>
  <c r="L1407" i="28"/>
  <c r="M1407" i="28"/>
  <c r="N1407" i="28"/>
  <c r="AN1407" i="28" s="1"/>
  <c r="O1407" i="28"/>
  <c r="P1407" i="28"/>
  <c r="Q1407" i="28"/>
  <c r="R1407" i="28"/>
  <c r="S1407" i="28"/>
  <c r="T1407" i="28"/>
  <c r="U1407" i="28"/>
  <c r="V1407" i="28"/>
  <c r="W1407" i="28"/>
  <c r="X1407" i="28"/>
  <c r="Y1407" i="28"/>
  <c r="Z1407" i="28"/>
  <c r="AA1407" i="28"/>
  <c r="AB1407" i="28"/>
  <c r="AC1407" i="28"/>
  <c r="AD1407" i="28"/>
  <c r="AE1407" i="28"/>
  <c r="AF1407" i="28"/>
  <c r="AG1407" i="28"/>
  <c r="AH1407" i="28"/>
  <c r="AI1407" i="28"/>
  <c r="AJ1407" i="28"/>
  <c r="AK1407" i="28"/>
  <c r="AL1407" i="28"/>
  <c r="C1408" i="28"/>
  <c r="D1408" i="28"/>
  <c r="B1408" i="28" s="1"/>
  <c r="E1408" i="28"/>
  <c r="F1408" i="28"/>
  <c r="G1408" i="28"/>
  <c r="H1408" i="28"/>
  <c r="I1408" i="28"/>
  <c r="K1408" i="28"/>
  <c r="L1408" i="28"/>
  <c r="M1408" i="28"/>
  <c r="AN1408" i="28" s="1"/>
  <c r="N1408" i="28"/>
  <c r="O1408" i="28"/>
  <c r="P1408" i="28"/>
  <c r="Q1408" i="28"/>
  <c r="R1408" i="28"/>
  <c r="AO1408" i="28" s="1"/>
  <c r="S1408" i="28"/>
  <c r="T1408" i="28"/>
  <c r="U1408" i="28"/>
  <c r="V1408" i="28"/>
  <c r="W1408" i="28"/>
  <c r="AP1408" i="28" s="1"/>
  <c r="X1408" i="28"/>
  <c r="Y1408" i="28"/>
  <c r="Z1408" i="28"/>
  <c r="AA1408" i="28"/>
  <c r="AB1408" i="28"/>
  <c r="AC1408" i="28"/>
  <c r="AD1408" i="28"/>
  <c r="AE1408" i="28"/>
  <c r="AF1408" i="28"/>
  <c r="AG1408" i="28"/>
  <c r="AH1408" i="28"/>
  <c r="AI1408" i="28"/>
  <c r="AJ1408" i="28"/>
  <c r="AK1408" i="28"/>
  <c r="AL1408" i="28"/>
  <c r="C1409" i="28"/>
  <c r="B1409" i="28" s="1"/>
  <c r="D1409" i="28"/>
  <c r="E1409" i="28"/>
  <c r="F1409" i="28" s="1"/>
  <c r="G1409" i="28"/>
  <c r="H1409" i="28"/>
  <c r="I1409" i="28"/>
  <c r="K1409" i="28"/>
  <c r="L1409" i="28"/>
  <c r="M1409" i="28"/>
  <c r="N1409" i="28"/>
  <c r="O1409" i="28"/>
  <c r="P1409" i="28"/>
  <c r="Q1409" i="28"/>
  <c r="R1409" i="28"/>
  <c r="S1409" i="28"/>
  <c r="T1409" i="28"/>
  <c r="U1409" i="28"/>
  <c r="V1409" i="28"/>
  <c r="W1409" i="28"/>
  <c r="X1409" i="28"/>
  <c r="Y1409" i="28"/>
  <c r="Z1409" i="28"/>
  <c r="AA1409" i="28"/>
  <c r="AB1409" i="28"/>
  <c r="AC1409" i="28"/>
  <c r="AD1409" i="28"/>
  <c r="AE1409" i="28"/>
  <c r="AF1409" i="28"/>
  <c r="AG1409" i="28"/>
  <c r="AH1409" i="28"/>
  <c r="AI1409" i="28"/>
  <c r="AJ1409" i="28"/>
  <c r="AK1409" i="28"/>
  <c r="AL1409" i="28"/>
  <c r="C1410" i="28"/>
  <c r="B1410" i="28" s="1"/>
  <c r="D1410" i="28"/>
  <c r="E1410" i="28"/>
  <c r="F1410" i="28" s="1"/>
  <c r="G1410" i="28"/>
  <c r="H1410" i="28"/>
  <c r="I1410" i="28"/>
  <c r="K1410" i="28"/>
  <c r="L1410" i="28"/>
  <c r="AN1410" i="28" s="1"/>
  <c r="M1410" i="28"/>
  <c r="N1410" i="28"/>
  <c r="O1410" i="28"/>
  <c r="P1410" i="28"/>
  <c r="Q1410" i="28"/>
  <c r="R1410" i="28"/>
  <c r="S1410" i="28"/>
  <c r="T1410" i="28"/>
  <c r="U1410" i="28"/>
  <c r="V1410" i="28"/>
  <c r="W1410" i="28"/>
  <c r="X1410" i="28"/>
  <c r="Y1410" i="28"/>
  <c r="Z1410" i="28"/>
  <c r="AA1410" i="28"/>
  <c r="AB1410" i="28"/>
  <c r="AC1410" i="28"/>
  <c r="AD1410" i="28"/>
  <c r="AE1410" i="28"/>
  <c r="AF1410" i="28"/>
  <c r="AG1410" i="28"/>
  <c r="AH1410" i="28"/>
  <c r="AI1410" i="28"/>
  <c r="AJ1410" i="28"/>
  <c r="AK1410" i="28"/>
  <c r="AL1410" i="28"/>
  <c r="C1411" i="28"/>
  <c r="B1411" i="28" s="1"/>
  <c r="D1411" i="28"/>
  <c r="E1411" i="28"/>
  <c r="F1411" i="28"/>
  <c r="G1411" i="28"/>
  <c r="H1411" i="28"/>
  <c r="AM1411" i="28" s="1"/>
  <c r="I1411" i="28"/>
  <c r="K1411" i="28"/>
  <c r="L1411" i="28"/>
  <c r="M1411" i="28"/>
  <c r="AN1411" i="28" s="1"/>
  <c r="N1411" i="28"/>
  <c r="O1411" i="28"/>
  <c r="P1411" i="28"/>
  <c r="Q1411" i="28"/>
  <c r="R1411" i="28"/>
  <c r="S1411" i="28"/>
  <c r="T1411" i="28"/>
  <c r="AO1411" i="28" s="1"/>
  <c r="U1411" i="28"/>
  <c r="V1411" i="28"/>
  <c r="W1411" i="28"/>
  <c r="X1411" i="28"/>
  <c r="Y1411" i="28"/>
  <c r="Z1411" i="28"/>
  <c r="AA1411" i="28"/>
  <c r="AB1411" i="28"/>
  <c r="AC1411" i="28"/>
  <c r="AD1411" i="28"/>
  <c r="AE1411" i="28"/>
  <c r="AF1411" i="28"/>
  <c r="AG1411" i="28"/>
  <c r="AH1411" i="28"/>
  <c r="AI1411" i="28"/>
  <c r="AJ1411" i="28"/>
  <c r="AK1411" i="28"/>
  <c r="AL1411" i="28"/>
  <c r="B1412" i="28"/>
  <c r="C1412" i="28"/>
  <c r="D1412" i="28"/>
  <c r="E1412" i="28"/>
  <c r="F1412" i="28"/>
  <c r="G1412" i="28"/>
  <c r="AM1412" i="28" s="1"/>
  <c r="H1412" i="28"/>
  <c r="I1412" i="28"/>
  <c r="K1412" i="28"/>
  <c r="L1412" i="28"/>
  <c r="AN1412" i="28" s="1"/>
  <c r="M1412" i="28"/>
  <c r="N1412" i="28"/>
  <c r="O1412" i="28"/>
  <c r="P1412" i="28"/>
  <c r="Q1412" i="28"/>
  <c r="R1412" i="28"/>
  <c r="S1412" i="28"/>
  <c r="T1412" i="28"/>
  <c r="U1412" i="28"/>
  <c r="V1412" i="28"/>
  <c r="W1412" i="28"/>
  <c r="X1412" i="28"/>
  <c r="AP1412" i="28" s="1"/>
  <c r="Y1412" i="28"/>
  <c r="Z1412" i="28"/>
  <c r="AA1412" i="28"/>
  <c r="AB1412" i="28"/>
  <c r="AC1412" i="28"/>
  <c r="AD1412" i="28"/>
  <c r="AE1412" i="28"/>
  <c r="AF1412" i="28"/>
  <c r="AG1412" i="28"/>
  <c r="AH1412" i="28"/>
  <c r="AI1412" i="28"/>
  <c r="AJ1412" i="28"/>
  <c r="AK1412" i="28"/>
  <c r="AL1412" i="28"/>
  <c r="B1413" i="28"/>
  <c r="C1413" i="28"/>
  <c r="D1413" i="28"/>
  <c r="E1413" i="28"/>
  <c r="F1413" i="28"/>
  <c r="G1413" i="28"/>
  <c r="H1413" i="28"/>
  <c r="I1413" i="28"/>
  <c r="K1413" i="28"/>
  <c r="L1413" i="28"/>
  <c r="M1413" i="28"/>
  <c r="N1413" i="28"/>
  <c r="O1413" i="28"/>
  <c r="P1413" i="28"/>
  <c r="Q1413" i="28"/>
  <c r="R1413" i="28"/>
  <c r="AO1413" i="28" s="1"/>
  <c r="S1413" i="28"/>
  <c r="T1413" i="28"/>
  <c r="U1413" i="28"/>
  <c r="V1413" i="28"/>
  <c r="W1413" i="28"/>
  <c r="X1413" i="28"/>
  <c r="Y1413" i="28"/>
  <c r="Z1413" i="28"/>
  <c r="AA1413" i="28"/>
  <c r="AB1413" i="28"/>
  <c r="AC1413" i="28"/>
  <c r="AD1413" i="28"/>
  <c r="AE1413" i="28"/>
  <c r="AF1413" i="28"/>
  <c r="AG1413" i="28"/>
  <c r="AH1413" i="28"/>
  <c r="AI1413" i="28"/>
  <c r="AJ1413" i="28"/>
  <c r="AK1413" i="28"/>
  <c r="AL1413" i="28"/>
  <c r="C1414" i="28"/>
  <c r="D1414" i="28"/>
  <c r="E1414" i="28"/>
  <c r="F1414" i="28" s="1"/>
  <c r="G1414" i="28"/>
  <c r="H1414" i="28"/>
  <c r="I1414" i="28"/>
  <c r="K1414" i="28"/>
  <c r="L1414" i="28"/>
  <c r="M1414" i="28"/>
  <c r="N1414" i="28"/>
  <c r="O1414" i="28"/>
  <c r="P1414" i="28"/>
  <c r="Q1414" i="28"/>
  <c r="R1414" i="28"/>
  <c r="S1414" i="28"/>
  <c r="T1414" i="28"/>
  <c r="U1414" i="28"/>
  <c r="V1414" i="28"/>
  <c r="W1414" i="28"/>
  <c r="X1414" i="28"/>
  <c r="Y1414" i="28"/>
  <c r="Z1414" i="28"/>
  <c r="AA1414" i="28"/>
  <c r="AB1414" i="28"/>
  <c r="AC1414" i="28"/>
  <c r="AD1414" i="28"/>
  <c r="AE1414" i="28"/>
  <c r="AF1414" i="28"/>
  <c r="AG1414" i="28"/>
  <c r="AH1414" i="28"/>
  <c r="AI1414" i="28"/>
  <c r="AJ1414" i="28"/>
  <c r="AK1414" i="28"/>
  <c r="AL1414" i="28"/>
  <c r="C1415" i="28"/>
  <c r="B1415" i="28" s="1"/>
  <c r="D1415" i="28"/>
  <c r="E1415" i="28"/>
  <c r="F1415" i="28"/>
  <c r="G1415" i="28"/>
  <c r="H1415" i="28"/>
  <c r="I1415" i="28"/>
  <c r="K1415" i="28"/>
  <c r="L1415" i="28"/>
  <c r="M1415" i="28"/>
  <c r="N1415" i="28"/>
  <c r="O1415" i="28"/>
  <c r="P1415" i="28"/>
  <c r="Q1415" i="28"/>
  <c r="R1415" i="28"/>
  <c r="S1415" i="28"/>
  <c r="AO1415" i="28" s="1"/>
  <c r="T1415" i="28"/>
  <c r="U1415" i="28"/>
  <c r="V1415" i="28"/>
  <c r="W1415" i="28"/>
  <c r="X1415" i="28"/>
  <c r="Y1415" i="28"/>
  <c r="Z1415" i="28"/>
  <c r="AA1415" i="28"/>
  <c r="AB1415" i="28"/>
  <c r="AC1415" i="28"/>
  <c r="AD1415" i="28"/>
  <c r="AE1415" i="28"/>
  <c r="AF1415" i="28"/>
  <c r="AG1415" i="28"/>
  <c r="AH1415" i="28"/>
  <c r="AI1415" i="28"/>
  <c r="AJ1415" i="28"/>
  <c r="AK1415" i="28"/>
  <c r="AL1415" i="28"/>
  <c r="C1416" i="28"/>
  <c r="D1416" i="28"/>
  <c r="E1416" i="28"/>
  <c r="F1416" i="28" s="1"/>
  <c r="G1416" i="28"/>
  <c r="H1416" i="28"/>
  <c r="I1416" i="28"/>
  <c r="K1416" i="28"/>
  <c r="L1416" i="28"/>
  <c r="M1416" i="28"/>
  <c r="N1416" i="28"/>
  <c r="O1416" i="28"/>
  <c r="P1416" i="28"/>
  <c r="Q1416" i="28"/>
  <c r="R1416" i="28"/>
  <c r="S1416" i="28"/>
  <c r="T1416" i="28"/>
  <c r="U1416" i="28"/>
  <c r="V1416" i="28"/>
  <c r="W1416" i="28"/>
  <c r="X1416" i="28"/>
  <c r="Y1416" i="28"/>
  <c r="Z1416" i="28"/>
  <c r="AA1416" i="28"/>
  <c r="AB1416" i="28"/>
  <c r="AC1416" i="28"/>
  <c r="AD1416" i="28"/>
  <c r="AE1416" i="28"/>
  <c r="AF1416" i="28"/>
  <c r="AG1416" i="28"/>
  <c r="AH1416" i="28"/>
  <c r="AI1416" i="28"/>
  <c r="AJ1416" i="28"/>
  <c r="AK1416" i="28"/>
  <c r="AL1416" i="28"/>
  <c r="C1417" i="28"/>
  <c r="D1417" i="28"/>
  <c r="B1417" i="28" s="1"/>
  <c r="E1417" i="28"/>
  <c r="F1417" i="28" s="1"/>
  <c r="G1417" i="28"/>
  <c r="H1417" i="28"/>
  <c r="I1417" i="28"/>
  <c r="K1417" i="28"/>
  <c r="L1417" i="28"/>
  <c r="M1417" i="28"/>
  <c r="N1417" i="28"/>
  <c r="O1417" i="28"/>
  <c r="P1417" i="28"/>
  <c r="Q1417" i="28"/>
  <c r="AO1417" i="28" s="1"/>
  <c r="R1417" i="28"/>
  <c r="S1417" i="28"/>
  <c r="T1417" i="28"/>
  <c r="U1417" i="28"/>
  <c r="V1417" i="28"/>
  <c r="W1417" i="28"/>
  <c r="X1417" i="28"/>
  <c r="Y1417" i="28"/>
  <c r="Z1417" i="28"/>
  <c r="AA1417" i="28"/>
  <c r="AB1417" i="28"/>
  <c r="AC1417" i="28"/>
  <c r="AD1417" i="28"/>
  <c r="AE1417" i="28"/>
  <c r="AF1417" i="28"/>
  <c r="AG1417" i="28"/>
  <c r="AH1417" i="28"/>
  <c r="AI1417" i="28"/>
  <c r="AJ1417" i="28"/>
  <c r="AK1417" i="28"/>
  <c r="AL1417" i="28"/>
  <c r="C1418" i="28"/>
  <c r="B1418" i="28" s="1"/>
  <c r="D1418" i="28"/>
  <c r="E1418" i="28"/>
  <c r="F1418" i="28"/>
  <c r="G1418" i="28"/>
  <c r="H1418" i="28"/>
  <c r="I1418" i="28"/>
  <c r="K1418" i="28"/>
  <c r="L1418" i="28"/>
  <c r="M1418" i="28"/>
  <c r="N1418" i="28"/>
  <c r="O1418" i="28"/>
  <c r="P1418" i="28"/>
  <c r="Q1418" i="28"/>
  <c r="R1418" i="28"/>
  <c r="S1418" i="28"/>
  <c r="T1418" i="28"/>
  <c r="U1418" i="28"/>
  <c r="V1418" i="28"/>
  <c r="W1418" i="28"/>
  <c r="X1418" i="28"/>
  <c r="Y1418" i="28"/>
  <c r="Z1418" i="28"/>
  <c r="AA1418" i="28"/>
  <c r="AB1418" i="28"/>
  <c r="AC1418" i="28"/>
  <c r="AD1418" i="28"/>
  <c r="AE1418" i="28"/>
  <c r="AF1418" i="28"/>
  <c r="AG1418" i="28"/>
  <c r="AH1418" i="28"/>
  <c r="AI1418" i="28"/>
  <c r="AJ1418" i="28"/>
  <c r="AK1418" i="28"/>
  <c r="AL1418" i="28"/>
  <c r="B1419" i="28"/>
  <c r="C1419" i="28"/>
  <c r="D1419" i="28"/>
  <c r="E1419" i="28"/>
  <c r="F1419" i="28"/>
  <c r="G1419" i="28"/>
  <c r="H1419" i="28"/>
  <c r="I1419" i="28"/>
  <c r="K1419" i="28"/>
  <c r="L1419" i="28"/>
  <c r="M1419" i="28"/>
  <c r="N1419" i="28"/>
  <c r="O1419" i="28"/>
  <c r="P1419" i="28"/>
  <c r="Q1419" i="28"/>
  <c r="R1419" i="28"/>
  <c r="AO1419" i="28" s="1"/>
  <c r="S1419" i="28"/>
  <c r="T1419" i="28"/>
  <c r="U1419" i="28"/>
  <c r="V1419" i="28"/>
  <c r="W1419" i="28"/>
  <c r="X1419" i="28"/>
  <c r="Y1419" i="28"/>
  <c r="Z1419" i="28"/>
  <c r="AA1419" i="28"/>
  <c r="AB1419" i="28"/>
  <c r="AC1419" i="28"/>
  <c r="AD1419" i="28"/>
  <c r="AE1419" i="28"/>
  <c r="AF1419" i="28"/>
  <c r="AG1419" i="28"/>
  <c r="AH1419" i="28"/>
  <c r="AI1419" i="28"/>
  <c r="AJ1419" i="28"/>
  <c r="AK1419" i="28"/>
  <c r="AL1419" i="28"/>
  <c r="C1420" i="28"/>
  <c r="D1420" i="28"/>
  <c r="B1420" i="28" s="1"/>
  <c r="E1420" i="28"/>
  <c r="F1420" i="28"/>
  <c r="G1420" i="28"/>
  <c r="H1420" i="28"/>
  <c r="I1420" i="28"/>
  <c r="K1420" i="28"/>
  <c r="L1420" i="28"/>
  <c r="M1420" i="28"/>
  <c r="N1420" i="28"/>
  <c r="O1420" i="28"/>
  <c r="P1420" i="28"/>
  <c r="Q1420" i="28"/>
  <c r="R1420" i="28"/>
  <c r="AO1420" i="28" s="1"/>
  <c r="S1420" i="28"/>
  <c r="T1420" i="28"/>
  <c r="U1420" i="28"/>
  <c r="V1420" i="28"/>
  <c r="W1420" i="28"/>
  <c r="X1420" i="28"/>
  <c r="Y1420" i="28"/>
  <c r="Z1420" i="28"/>
  <c r="AA1420" i="28"/>
  <c r="AB1420" i="28"/>
  <c r="AC1420" i="28"/>
  <c r="AD1420" i="28"/>
  <c r="AE1420" i="28"/>
  <c r="AF1420" i="28"/>
  <c r="AG1420" i="28"/>
  <c r="AH1420" i="28"/>
  <c r="AI1420" i="28"/>
  <c r="AJ1420" i="28"/>
  <c r="AK1420" i="28"/>
  <c r="AL1420" i="28"/>
  <c r="C1421" i="28"/>
  <c r="B1421" i="28" s="1"/>
  <c r="D1421" i="28"/>
  <c r="E1421" i="28"/>
  <c r="F1421" i="28" s="1"/>
  <c r="G1421" i="28"/>
  <c r="H1421" i="28"/>
  <c r="I1421" i="28"/>
  <c r="K1421" i="28"/>
  <c r="L1421" i="28"/>
  <c r="M1421" i="28"/>
  <c r="N1421" i="28"/>
  <c r="O1421" i="28"/>
  <c r="P1421" i="28"/>
  <c r="AN1421" i="28" s="1"/>
  <c r="Q1421" i="28"/>
  <c r="R1421" i="28"/>
  <c r="S1421" i="28"/>
  <c r="T1421" i="28"/>
  <c r="U1421" i="28"/>
  <c r="V1421" i="28"/>
  <c r="W1421" i="28"/>
  <c r="X1421" i="28"/>
  <c r="Y1421" i="28"/>
  <c r="Z1421" i="28"/>
  <c r="AA1421" i="28"/>
  <c r="AB1421" i="28"/>
  <c r="AC1421" i="28"/>
  <c r="AD1421" i="28"/>
  <c r="AE1421" i="28"/>
  <c r="AF1421" i="28"/>
  <c r="AG1421" i="28"/>
  <c r="AH1421" i="28"/>
  <c r="AI1421" i="28"/>
  <c r="AJ1421" i="28"/>
  <c r="AK1421" i="28"/>
  <c r="AL1421" i="28"/>
  <c r="C1422" i="28"/>
  <c r="B1422" i="28" s="1"/>
  <c r="D1422" i="28"/>
  <c r="E1422" i="28"/>
  <c r="F1422" i="28" s="1"/>
  <c r="G1422" i="28"/>
  <c r="H1422" i="28"/>
  <c r="I1422" i="28"/>
  <c r="K1422" i="28"/>
  <c r="L1422" i="28"/>
  <c r="M1422" i="28"/>
  <c r="N1422" i="28"/>
  <c r="O1422" i="28"/>
  <c r="P1422" i="28"/>
  <c r="Q1422" i="28"/>
  <c r="R1422" i="28"/>
  <c r="S1422" i="28"/>
  <c r="T1422" i="28"/>
  <c r="U1422" i="28"/>
  <c r="AO1422" i="28" s="1"/>
  <c r="V1422" i="28"/>
  <c r="W1422" i="28"/>
  <c r="X1422" i="28"/>
  <c r="Y1422" i="28"/>
  <c r="Z1422" i="28"/>
  <c r="AA1422" i="28"/>
  <c r="AB1422" i="28"/>
  <c r="AC1422" i="28"/>
  <c r="AD1422" i="28"/>
  <c r="AE1422" i="28"/>
  <c r="AF1422" i="28"/>
  <c r="AG1422" i="28"/>
  <c r="AH1422" i="28"/>
  <c r="AI1422" i="28"/>
  <c r="AJ1422" i="28"/>
  <c r="AK1422" i="28"/>
  <c r="AL1422" i="28"/>
  <c r="C1423" i="28"/>
  <c r="B1423" i="28" s="1"/>
  <c r="D1423" i="28"/>
  <c r="E1423" i="28"/>
  <c r="F1423" i="28"/>
  <c r="G1423" i="28"/>
  <c r="H1423" i="28"/>
  <c r="AM1423" i="28" s="1"/>
  <c r="I1423" i="28"/>
  <c r="K1423" i="28"/>
  <c r="L1423" i="28"/>
  <c r="M1423" i="28"/>
  <c r="N1423" i="28"/>
  <c r="O1423" i="28"/>
  <c r="AN1423" i="28" s="1"/>
  <c r="P1423" i="28"/>
  <c r="Q1423" i="28"/>
  <c r="R1423" i="28"/>
  <c r="S1423" i="28"/>
  <c r="T1423" i="28"/>
  <c r="U1423" i="28"/>
  <c r="V1423" i="28"/>
  <c r="W1423" i="28"/>
  <c r="X1423" i="28"/>
  <c r="Y1423" i="28"/>
  <c r="Z1423" i="28"/>
  <c r="AA1423" i="28"/>
  <c r="AB1423" i="28"/>
  <c r="AC1423" i="28"/>
  <c r="AD1423" i="28"/>
  <c r="AE1423" i="28"/>
  <c r="AF1423" i="28"/>
  <c r="AG1423" i="28"/>
  <c r="AH1423" i="28"/>
  <c r="AI1423" i="28"/>
  <c r="AJ1423" i="28"/>
  <c r="AK1423" i="28"/>
  <c r="AL1423" i="28"/>
  <c r="B1424" i="28"/>
  <c r="C1424" i="28"/>
  <c r="D1424" i="28"/>
  <c r="E1424" i="28"/>
  <c r="F1424" i="28" s="1"/>
  <c r="G1424" i="28"/>
  <c r="H1424" i="28"/>
  <c r="I1424" i="28"/>
  <c r="K1424" i="28"/>
  <c r="L1424" i="28"/>
  <c r="M1424" i="28"/>
  <c r="N1424" i="28"/>
  <c r="O1424" i="28"/>
  <c r="P1424" i="28"/>
  <c r="Q1424" i="28"/>
  <c r="R1424" i="28"/>
  <c r="S1424" i="28"/>
  <c r="T1424" i="28"/>
  <c r="U1424" i="28"/>
  <c r="V1424" i="28"/>
  <c r="AP1424" i="28" s="1"/>
  <c r="W1424" i="28"/>
  <c r="X1424" i="28"/>
  <c r="Y1424" i="28"/>
  <c r="Z1424" i="28"/>
  <c r="AA1424" i="28"/>
  <c r="AB1424" i="28"/>
  <c r="AC1424" i="28"/>
  <c r="AD1424" i="28"/>
  <c r="AE1424" i="28"/>
  <c r="AF1424" i="28"/>
  <c r="AG1424" i="28"/>
  <c r="AH1424" i="28"/>
  <c r="AI1424" i="28"/>
  <c r="AJ1424" i="28"/>
  <c r="AK1424" i="28"/>
  <c r="AL1424" i="28"/>
  <c r="C1425" i="28"/>
  <c r="D1425" i="28"/>
  <c r="B1425" i="28" s="1"/>
  <c r="E1425" i="28"/>
  <c r="F1425" i="28"/>
  <c r="G1425" i="28"/>
  <c r="H1425" i="28"/>
  <c r="AM1425" i="28" s="1"/>
  <c r="I1425" i="28"/>
  <c r="K1425" i="28"/>
  <c r="L1425" i="28"/>
  <c r="M1425" i="28"/>
  <c r="N1425" i="28"/>
  <c r="O1425" i="28"/>
  <c r="P1425" i="28"/>
  <c r="Q1425" i="28"/>
  <c r="R1425" i="28"/>
  <c r="S1425" i="28"/>
  <c r="T1425" i="28"/>
  <c r="U1425" i="28"/>
  <c r="V1425" i="28"/>
  <c r="W1425" i="28"/>
  <c r="X1425" i="28"/>
  <c r="Y1425" i="28"/>
  <c r="Z1425" i="28"/>
  <c r="AA1425" i="28"/>
  <c r="AB1425" i="28"/>
  <c r="AC1425" i="28"/>
  <c r="AD1425" i="28"/>
  <c r="AE1425" i="28"/>
  <c r="AF1425" i="28"/>
  <c r="AG1425" i="28"/>
  <c r="AH1425" i="28"/>
  <c r="AI1425" i="28"/>
  <c r="AJ1425" i="28"/>
  <c r="AK1425" i="28"/>
  <c r="AL1425" i="28"/>
  <c r="C1426" i="28"/>
  <c r="B1426" i="28" s="1"/>
  <c r="D1426" i="28"/>
  <c r="E1426" i="28"/>
  <c r="F1426" i="28" s="1"/>
  <c r="G1426" i="28"/>
  <c r="AM1426" i="28" s="1"/>
  <c r="H1426" i="28"/>
  <c r="I1426" i="28"/>
  <c r="K1426" i="28"/>
  <c r="L1426" i="28"/>
  <c r="M1426" i="28"/>
  <c r="N1426" i="28"/>
  <c r="O1426" i="28"/>
  <c r="P1426" i="28"/>
  <c r="Q1426" i="28"/>
  <c r="R1426" i="28"/>
  <c r="S1426" i="28"/>
  <c r="AO1426" i="28" s="1"/>
  <c r="T1426" i="28"/>
  <c r="U1426" i="28"/>
  <c r="V1426" i="28"/>
  <c r="W1426" i="28"/>
  <c r="X1426" i="28"/>
  <c r="Y1426" i="28"/>
  <c r="Z1426" i="28"/>
  <c r="AA1426" i="28"/>
  <c r="AB1426" i="28"/>
  <c r="AC1426" i="28"/>
  <c r="AD1426" i="28"/>
  <c r="AE1426" i="28"/>
  <c r="AF1426" i="28"/>
  <c r="AG1426" i="28"/>
  <c r="AH1426" i="28"/>
  <c r="AI1426" i="28"/>
  <c r="AJ1426" i="28"/>
  <c r="AK1426" i="28"/>
  <c r="AL1426" i="28"/>
  <c r="C1427" i="28"/>
  <c r="D1427" i="28"/>
  <c r="B1427" i="28" s="1"/>
  <c r="E1427" i="28"/>
  <c r="F1427" i="28"/>
  <c r="G1427" i="28"/>
  <c r="H1427" i="28"/>
  <c r="I1427" i="28"/>
  <c r="K1427" i="28"/>
  <c r="L1427" i="28"/>
  <c r="M1427" i="28"/>
  <c r="N1427" i="28"/>
  <c r="O1427" i="28"/>
  <c r="P1427" i="28"/>
  <c r="AN1427" i="28" s="1"/>
  <c r="Q1427" i="28"/>
  <c r="R1427" i="28"/>
  <c r="AO1427" i="28" s="1"/>
  <c r="S1427" i="28"/>
  <c r="T1427" i="28"/>
  <c r="U1427" i="28"/>
  <c r="V1427" i="28"/>
  <c r="W1427" i="28"/>
  <c r="X1427" i="28"/>
  <c r="Y1427" i="28"/>
  <c r="Z1427" i="28"/>
  <c r="AA1427" i="28"/>
  <c r="AB1427" i="28"/>
  <c r="AC1427" i="28"/>
  <c r="AD1427" i="28"/>
  <c r="AE1427" i="28"/>
  <c r="AF1427" i="28"/>
  <c r="AG1427" i="28"/>
  <c r="AH1427" i="28"/>
  <c r="AI1427" i="28"/>
  <c r="AJ1427" i="28"/>
  <c r="AK1427" i="28"/>
  <c r="AL1427" i="28"/>
  <c r="C1428" i="28"/>
  <c r="D1428" i="28"/>
  <c r="E1428" i="28"/>
  <c r="F1428" i="28"/>
  <c r="G1428" i="28"/>
  <c r="H1428" i="28"/>
  <c r="I1428" i="28"/>
  <c r="K1428" i="28"/>
  <c r="L1428" i="28"/>
  <c r="M1428" i="28"/>
  <c r="N1428" i="28"/>
  <c r="O1428" i="28"/>
  <c r="P1428" i="28"/>
  <c r="Q1428" i="28"/>
  <c r="R1428" i="28"/>
  <c r="S1428" i="28"/>
  <c r="T1428" i="28"/>
  <c r="U1428" i="28"/>
  <c r="V1428" i="28"/>
  <c r="W1428" i="28"/>
  <c r="X1428" i="28"/>
  <c r="Y1428" i="28"/>
  <c r="Z1428" i="28"/>
  <c r="AA1428" i="28"/>
  <c r="AB1428" i="28"/>
  <c r="AC1428" i="28"/>
  <c r="AD1428" i="28"/>
  <c r="AE1428" i="28"/>
  <c r="AF1428" i="28"/>
  <c r="AG1428" i="28"/>
  <c r="AH1428" i="28"/>
  <c r="AI1428" i="28"/>
  <c r="AJ1428" i="28"/>
  <c r="AK1428" i="28"/>
  <c r="AL1428" i="28"/>
  <c r="C1429" i="28"/>
  <c r="D1429" i="28"/>
  <c r="B1429" i="28" s="1"/>
  <c r="E1429" i="28"/>
  <c r="F1429" i="28" s="1"/>
  <c r="G1429" i="28"/>
  <c r="H1429" i="28"/>
  <c r="I1429" i="28"/>
  <c r="K1429" i="28"/>
  <c r="L1429" i="28"/>
  <c r="M1429" i="28"/>
  <c r="N1429" i="28"/>
  <c r="O1429" i="28"/>
  <c r="P1429" i="28"/>
  <c r="Q1429" i="28"/>
  <c r="R1429" i="28"/>
  <c r="S1429" i="28"/>
  <c r="T1429" i="28"/>
  <c r="U1429" i="28"/>
  <c r="V1429" i="28"/>
  <c r="W1429" i="28"/>
  <c r="X1429" i="28"/>
  <c r="Y1429" i="28"/>
  <c r="Z1429" i="28"/>
  <c r="AA1429" i="28"/>
  <c r="AB1429" i="28"/>
  <c r="AC1429" i="28"/>
  <c r="AD1429" i="28"/>
  <c r="AE1429" i="28"/>
  <c r="AF1429" i="28"/>
  <c r="AG1429" i="28"/>
  <c r="AH1429" i="28"/>
  <c r="AI1429" i="28"/>
  <c r="AJ1429" i="28"/>
  <c r="AK1429" i="28"/>
  <c r="AL1429" i="28"/>
  <c r="C1430" i="28"/>
  <c r="D1430" i="28"/>
  <c r="E1430" i="28"/>
  <c r="F1430" i="28"/>
  <c r="G1430" i="28"/>
  <c r="AM1430" i="28" s="1"/>
  <c r="H1430" i="28"/>
  <c r="I1430" i="28"/>
  <c r="K1430" i="28"/>
  <c r="L1430" i="28"/>
  <c r="M1430" i="28"/>
  <c r="N1430" i="28"/>
  <c r="O1430" i="28"/>
  <c r="P1430" i="28"/>
  <c r="Q1430" i="28"/>
  <c r="R1430" i="28"/>
  <c r="S1430" i="28"/>
  <c r="T1430" i="28"/>
  <c r="U1430" i="28"/>
  <c r="V1430" i="28"/>
  <c r="W1430" i="28"/>
  <c r="X1430" i="28"/>
  <c r="Y1430" i="28"/>
  <c r="Z1430" i="28"/>
  <c r="AA1430" i="28"/>
  <c r="AB1430" i="28"/>
  <c r="AC1430" i="28"/>
  <c r="AD1430" i="28"/>
  <c r="AE1430" i="28"/>
  <c r="AF1430" i="28"/>
  <c r="AG1430" i="28"/>
  <c r="AH1430" i="28"/>
  <c r="AI1430" i="28"/>
  <c r="AJ1430" i="28"/>
  <c r="AK1430" i="28"/>
  <c r="AL1430" i="28"/>
  <c r="C1431" i="28"/>
  <c r="D1431" i="28"/>
  <c r="E1431" i="28"/>
  <c r="F1431" i="28" s="1"/>
  <c r="G1431" i="28"/>
  <c r="H1431" i="28"/>
  <c r="I1431" i="28"/>
  <c r="K1431" i="28"/>
  <c r="L1431" i="28"/>
  <c r="M1431" i="28"/>
  <c r="N1431" i="28"/>
  <c r="O1431" i="28"/>
  <c r="P1431" i="28"/>
  <c r="Q1431" i="28"/>
  <c r="R1431" i="28"/>
  <c r="S1431" i="28"/>
  <c r="T1431" i="28"/>
  <c r="U1431" i="28"/>
  <c r="V1431" i="28"/>
  <c r="W1431" i="28"/>
  <c r="X1431" i="28"/>
  <c r="Y1431" i="28"/>
  <c r="Z1431" i="28"/>
  <c r="AA1431" i="28"/>
  <c r="AB1431" i="28"/>
  <c r="AC1431" i="28"/>
  <c r="AD1431" i="28"/>
  <c r="AE1431" i="28"/>
  <c r="AF1431" i="28"/>
  <c r="AG1431" i="28"/>
  <c r="AH1431" i="28"/>
  <c r="AI1431" i="28"/>
  <c r="AJ1431" i="28"/>
  <c r="AK1431" i="28"/>
  <c r="AL1431" i="28"/>
  <c r="C1432" i="28"/>
  <c r="D1432" i="28"/>
  <c r="B1432" i="28" s="1"/>
  <c r="E1432" i="28"/>
  <c r="F1432" i="28"/>
  <c r="G1432" i="28"/>
  <c r="H1432" i="28"/>
  <c r="I1432" i="28"/>
  <c r="K1432" i="28"/>
  <c r="L1432" i="28"/>
  <c r="M1432" i="28"/>
  <c r="N1432" i="28"/>
  <c r="O1432" i="28"/>
  <c r="P1432" i="28"/>
  <c r="Q1432" i="28"/>
  <c r="R1432" i="28"/>
  <c r="AO1432" i="28" s="1"/>
  <c r="S1432" i="28"/>
  <c r="T1432" i="28"/>
  <c r="U1432" i="28"/>
  <c r="V1432" i="28"/>
  <c r="W1432" i="28"/>
  <c r="X1432" i="28"/>
  <c r="Y1432" i="28"/>
  <c r="Z1432" i="28"/>
  <c r="AA1432" i="28"/>
  <c r="AB1432" i="28"/>
  <c r="AC1432" i="28"/>
  <c r="AD1432" i="28"/>
  <c r="AE1432" i="28"/>
  <c r="AF1432" i="28"/>
  <c r="AG1432" i="28"/>
  <c r="AH1432" i="28"/>
  <c r="AI1432" i="28"/>
  <c r="AJ1432" i="28"/>
  <c r="AK1432" i="28"/>
  <c r="AL1432" i="28"/>
  <c r="C1433" i="28"/>
  <c r="D1433" i="28"/>
  <c r="E1433" i="28"/>
  <c r="F1433" i="28" s="1"/>
  <c r="G1433" i="28"/>
  <c r="H1433" i="28"/>
  <c r="I1433" i="28"/>
  <c r="K1433" i="28"/>
  <c r="L1433" i="28"/>
  <c r="M1433" i="28"/>
  <c r="N1433" i="28"/>
  <c r="O1433" i="28"/>
  <c r="P1433" i="28"/>
  <c r="Q1433" i="28"/>
  <c r="R1433" i="28"/>
  <c r="S1433" i="28"/>
  <c r="T1433" i="28"/>
  <c r="U1433" i="28"/>
  <c r="V1433" i="28"/>
  <c r="AP1433" i="28" s="1"/>
  <c r="W1433" i="28"/>
  <c r="X1433" i="28"/>
  <c r="Y1433" i="28"/>
  <c r="Z1433" i="28"/>
  <c r="AA1433" i="28"/>
  <c r="AB1433" i="28"/>
  <c r="AC1433" i="28"/>
  <c r="AD1433" i="28"/>
  <c r="AE1433" i="28"/>
  <c r="AF1433" i="28"/>
  <c r="AG1433" i="28"/>
  <c r="AH1433" i="28"/>
  <c r="AI1433" i="28"/>
  <c r="AJ1433" i="28"/>
  <c r="AK1433" i="28"/>
  <c r="AL1433" i="28"/>
  <c r="C1434" i="28"/>
  <c r="D1434" i="28"/>
  <c r="B1434" i="28" s="1"/>
  <c r="E1434" i="28"/>
  <c r="F1434" i="28" s="1"/>
  <c r="G1434" i="28"/>
  <c r="H1434" i="28"/>
  <c r="I1434" i="28"/>
  <c r="K1434" i="28"/>
  <c r="L1434" i="28"/>
  <c r="M1434" i="28"/>
  <c r="N1434" i="28"/>
  <c r="O1434" i="28"/>
  <c r="P1434" i="28"/>
  <c r="Q1434" i="28"/>
  <c r="R1434" i="28"/>
  <c r="S1434" i="28"/>
  <c r="T1434" i="28"/>
  <c r="U1434" i="28"/>
  <c r="V1434" i="28"/>
  <c r="W1434" i="28"/>
  <c r="X1434" i="28"/>
  <c r="Y1434" i="28"/>
  <c r="Z1434" i="28"/>
  <c r="AA1434" i="28"/>
  <c r="AB1434" i="28"/>
  <c r="AC1434" i="28"/>
  <c r="AD1434" i="28"/>
  <c r="AE1434" i="28"/>
  <c r="AF1434" i="28"/>
  <c r="AG1434" i="28"/>
  <c r="AH1434" i="28"/>
  <c r="AI1434" i="28"/>
  <c r="AJ1434" i="28"/>
  <c r="AK1434" i="28"/>
  <c r="AL1434" i="28"/>
  <c r="B1435" i="28"/>
  <c r="C1435" i="28"/>
  <c r="D1435" i="28"/>
  <c r="E1435" i="28"/>
  <c r="F1435" i="28"/>
  <c r="G1435" i="28"/>
  <c r="H1435" i="28"/>
  <c r="I1435" i="28"/>
  <c r="K1435" i="28"/>
  <c r="L1435" i="28"/>
  <c r="M1435" i="28"/>
  <c r="N1435" i="28"/>
  <c r="O1435" i="28"/>
  <c r="P1435" i="28"/>
  <c r="Q1435" i="28"/>
  <c r="R1435" i="28"/>
  <c r="S1435" i="28"/>
  <c r="T1435" i="28"/>
  <c r="U1435" i="28"/>
  <c r="V1435" i="28"/>
  <c r="W1435" i="28"/>
  <c r="X1435" i="28"/>
  <c r="Y1435" i="28"/>
  <c r="Z1435" i="28"/>
  <c r="AA1435" i="28"/>
  <c r="AB1435" i="28"/>
  <c r="AC1435" i="28"/>
  <c r="AD1435" i="28"/>
  <c r="AE1435" i="28"/>
  <c r="AF1435" i="28"/>
  <c r="AG1435" i="28"/>
  <c r="AH1435" i="28"/>
  <c r="AI1435" i="28"/>
  <c r="AJ1435" i="28"/>
  <c r="AK1435" i="28"/>
  <c r="AL1435" i="28"/>
  <c r="B1436" i="28"/>
  <c r="C1436" i="28"/>
  <c r="D1436" i="28"/>
  <c r="E1436" i="28"/>
  <c r="F1436" i="28" s="1"/>
  <c r="G1436" i="28"/>
  <c r="AM1436" i="28" s="1"/>
  <c r="H1436" i="28"/>
  <c r="I1436" i="28"/>
  <c r="K1436" i="28"/>
  <c r="L1436" i="28"/>
  <c r="M1436" i="28"/>
  <c r="N1436" i="28"/>
  <c r="O1436" i="28"/>
  <c r="P1436" i="28"/>
  <c r="Q1436" i="28"/>
  <c r="R1436" i="28"/>
  <c r="S1436" i="28"/>
  <c r="T1436" i="28"/>
  <c r="U1436" i="28"/>
  <c r="V1436" i="28"/>
  <c r="W1436" i="28"/>
  <c r="X1436" i="28"/>
  <c r="Y1436" i="28"/>
  <c r="Z1436" i="28"/>
  <c r="AA1436" i="28"/>
  <c r="AB1436" i="28"/>
  <c r="AC1436" i="28"/>
  <c r="AD1436" i="28"/>
  <c r="AE1436" i="28"/>
  <c r="AF1436" i="28"/>
  <c r="AG1436" i="28"/>
  <c r="AH1436" i="28"/>
  <c r="AI1436" i="28"/>
  <c r="AJ1436" i="28"/>
  <c r="AK1436" i="28"/>
  <c r="AL1436" i="28"/>
  <c r="C1437" i="28"/>
  <c r="D1437" i="28"/>
  <c r="B1437" i="28" s="1"/>
  <c r="E1437" i="28"/>
  <c r="F1437" i="28"/>
  <c r="G1437" i="28"/>
  <c r="H1437" i="28"/>
  <c r="I1437" i="28"/>
  <c r="K1437" i="28"/>
  <c r="L1437" i="28"/>
  <c r="M1437" i="28"/>
  <c r="N1437" i="28"/>
  <c r="O1437" i="28"/>
  <c r="P1437" i="28"/>
  <c r="Q1437" i="28"/>
  <c r="R1437" i="28"/>
  <c r="S1437" i="28"/>
  <c r="T1437" i="28"/>
  <c r="U1437" i="28"/>
  <c r="V1437" i="28"/>
  <c r="W1437" i="28"/>
  <c r="X1437" i="28"/>
  <c r="Y1437" i="28"/>
  <c r="Z1437" i="28"/>
  <c r="AA1437" i="28"/>
  <c r="AB1437" i="28"/>
  <c r="AC1437" i="28"/>
  <c r="AD1437" i="28"/>
  <c r="AE1437" i="28"/>
  <c r="AF1437" i="28"/>
  <c r="AG1437" i="28"/>
  <c r="AH1437" i="28"/>
  <c r="AI1437" i="28"/>
  <c r="AJ1437" i="28"/>
  <c r="AK1437" i="28"/>
  <c r="AL1437" i="28"/>
  <c r="C1438" i="28"/>
  <c r="D1438" i="28"/>
  <c r="E1438" i="28"/>
  <c r="F1438" i="28" s="1"/>
  <c r="G1438" i="28"/>
  <c r="H1438" i="28"/>
  <c r="I1438" i="28"/>
  <c r="K1438" i="28"/>
  <c r="L1438" i="28"/>
  <c r="M1438" i="28"/>
  <c r="N1438" i="28"/>
  <c r="O1438" i="28"/>
  <c r="P1438" i="28"/>
  <c r="Q1438" i="28"/>
  <c r="R1438" i="28"/>
  <c r="S1438" i="28"/>
  <c r="T1438" i="28"/>
  <c r="AO1438" i="28" s="1"/>
  <c r="AQ1438" i="28" s="1"/>
  <c r="AR1438" i="28" s="1"/>
  <c r="U1438" i="28"/>
  <c r="V1438" i="28"/>
  <c r="AP1438" i="28" s="1"/>
  <c r="W1438" i="28"/>
  <c r="X1438" i="28"/>
  <c r="Y1438" i="28"/>
  <c r="Z1438" i="28"/>
  <c r="AA1438" i="28"/>
  <c r="AB1438" i="28"/>
  <c r="AC1438" i="28"/>
  <c r="AD1438" i="28"/>
  <c r="AE1438" i="28"/>
  <c r="AF1438" i="28"/>
  <c r="AG1438" i="28"/>
  <c r="AH1438" i="28"/>
  <c r="AI1438" i="28"/>
  <c r="AJ1438" i="28"/>
  <c r="AK1438" i="28"/>
  <c r="AL1438" i="28"/>
  <c r="C1439" i="28"/>
  <c r="D1439" i="28"/>
  <c r="B1439" i="28" s="1"/>
  <c r="E1439" i="28"/>
  <c r="F1439" i="28"/>
  <c r="G1439" i="28"/>
  <c r="H1439" i="28"/>
  <c r="I1439" i="28"/>
  <c r="K1439" i="28"/>
  <c r="L1439" i="28"/>
  <c r="M1439" i="28"/>
  <c r="N1439" i="28"/>
  <c r="O1439" i="28"/>
  <c r="P1439" i="28"/>
  <c r="Q1439" i="28"/>
  <c r="R1439" i="28"/>
  <c r="S1439" i="28"/>
  <c r="AO1439" i="28" s="1"/>
  <c r="T1439" i="28"/>
  <c r="U1439" i="28"/>
  <c r="V1439" i="28"/>
  <c r="W1439" i="28"/>
  <c r="X1439" i="28"/>
  <c r="Y1439" i="28"/>
  <c r="Z1439" i="28"/>
  <c r="AA1439" i="28"/>
  <c r="AB1439" i="28"/>
  <c r="AC1439" i="28"/>
  <c r="AD1439" i="28"/>
  <c r="AE1439" i="28"/>
  <c r="AF1439" i="28"/>
  <c r="AG1439" i="28"/>
  <c r="AH1439" i="28"/>
  <c r="AI1439" i="28"/>
  <c r="AJ1439" i="28"/>
  <c r="AK1439" i="28"/>
  <c r="AL1439" i="28"/>
  <c r="C1440" i="28"/>
  <c r="D1440" i="28"/>
  <c r="E1440" i="28"/>
  <c r="F1440" i="28" s="1"/>
  <c r="G1440" i="28"/>
  <c r="H1440" i="28"/>
  <c r="I1440" i="28"/>
  <c r="K1440" i="28"/>
  <c r="L1440" i="28"/>
  <c r="M1440" i="28"/>
  <c r="N1440" i="28"/>
  <c r="O1440" i="28"/>
  <c r="P1440" i="28"/>
  <c r="Q1440" i="28"/>
  <c r="R1440" i="28"/>
  <c r="S1440" i="28"/>
  <c r="T1440" i="28"/>
  <c r="U1440" i="28"/>
  <c r="V1440" i="28"/>
  <c r="W1440" i="28"/>
  <c r="X1440" i="28"/>
  <c r="Y1440" i="28"/>
  <c r="Z1440" i="28"/>
  <c r="AA1440" i="28"/>
  <c r="AB1440" i="28"/>
  <c r="AC1440" i="28"/>
  <c r="AD1440" i="28"/>
  <c r="AE1440" i="28"/>
  <c r="AF1440" i="28"/>
  <c r="AG1440" i="28"/>
  <c r="AH1440" i="28"/>
  <c r="AI1440" i="28"/>
  <c r="AJ1440" i="28"/>
  <c r="AK1440" i="28"/>
  <c r="AL1440" i="28"/>
  <c r="C1441" i="28"/>
  <c r="D1441" i="28"/>
  <c r="B1441" i="28" s="1"/>
  <c r="E1441" i="28"/>
  <c r="F1441" i="28" s="1"/>
  <c r="G1441" i="28"/>
  <c r="H1441" i="28"/>
  <c r="I1441" i="28"/>
  <c r="K1441" i="28"/>
  <c r="L1441" i="28"/>
  <c r="M1441" i="28"/>
  <c r="N1441" i="28"/>
  <c r="O1441" i="28"/>
  <c r="P1441" i="28"/>
  <c r="Q1441" i="28"/>
  <c r="R1441" i="28"/>
  <c r="S1441" i="28"/>
  <c r="T1441" i="28"/>
  <c r="U1441" i="28"/>
  <c r="V1441" i="28"/>
  <c r="W1441" i="28"/>
  <c r="X1441" i="28"/>
  <c r="Y1441" i="28"/>
  <c r="Z1441" i="28"/>
  <c r="AA1441" i="28"/>
  <c r="AB1441" i="28"/>
  <c r="AC1441" i="28"/>
  <c r="AD1441" i="28"/>
  <c r="AE1441" i="28"/>
  <c r="AF1441" i="28"/>
  <c r="AG1441" i="28"/>
  <c r="AH1441" i="28"/>
  <c r="AI1441" i="28"/>
  <c r="AJ1441" i="28"/>
  <c r="AK1441" i="28"/>
  <c r="AL1441" i="28"/>
  <c r="C1442" i="28"/>
  <c r="B1442" i="28" s="1"/>
  <c r="D1442" i="28"/>
  <c r="E1442" i="28"/>
  <c r="F1442" i="28"/>
  <c r="G1442" i="28"/>
  <c r="H1442" i="28"/>
  <c r="I1442" i="28"/>
  <c r="K1442" i="28"/>
  <c r="L1442" i="28"/>
  <c r="M1442" i="28"/>
  <c r="N1442" i="28"/>
  <c r="O1442" i="28"/>
  <c r="P1442" i="28"/>
  <c r="Q1442" i="28"/>
  <c r="R1442" i="28"/>
  <c r="S1442" i="28"/>
  <c r="T1442" i="28"/>
  <c r="U1442" i="28"/>
  <c r="V1442" i="28"/>
  <c r="W1442" i="28"/>
  <c r="X1442" i="28"/>
  <c r="Y1442" i="28"/>
  <c r="Z1442" i="28"/>
  <c r="AA1442" i="28"/>
  <c r="AB1442" i="28"/>
  <c r="AC1442" i="28"/>
  <c r="AD1442" i="28"/>
  <c r="AE1442" i="28"/>
  <c r="AF1442" i="28"/>
  <c r="AG1442" i="28"/>
  <c r="AH1442" i="28"/>
  <c r="AI1442" i="28"/>
  <c r="AJ1442" i="28"/>
  <c r="AK1442" i="28"/>
  <c r="AL1442" i="28"/>
  <c r="C1443" i="28"/>
  <c r="D1443" i="28"/>
  <c r="E1443" i="28"/>
  <c r="B1443" i="28" s="1"/>
  <c r="F1443" i="28"/>
  <c r="G1443" i="28"/>
  <c r="H1443" i="28"/>
  <c r="I1443" i="28"/>
  <c r="K1443" i="28"/>
  <c r="L1443" i="28"/>
  <c r="M1443" i="28"/>
  <c r="N1443" i="28"/>
  <c r="O1443" i="28"/>
  <c r="P1443" i="28"/>
  <c r="Q1443" i="28"/>
  <c r="R1443" i="28"/>
  <c r="S1443" i="28"/>
  <c r="T1443" i="28"/>
  <c r="U1443" i="28"/>
  <c r="V1443" i="28"/>
  <c r="W1443" i="28"/>
  <c r="X1443" i="28"/>
  <c r="Y1443" i="28"/>
  <c r="Z1443" i="28"/>
  <c r="AA1443" i="28"/>
  <c r="AB1443" i="28"/>
  <c r="AC1443" i="28"/>
  <c r="AD1443" i="28"/>
  <c r="AE1443" i="28"/>
  <c r="AF1443" i="28"/>
  <c r="AG1443" i="28"/>
  <c r="AH1443" i="28"/>
  <c r="AI1443" i="28"/>
  <c r="AJ1443" i="28"/>
  <c r="AK1443" i="28"/>
  <c r="AL1443" i="28"/>
  <c r="C1444" i="28"/>
  <c r="D1444" i="28"/>
  <c r="B1444" i="28" s="1"/>
  <c r="E1444" i="28"/>
  <c r="F1444" i="28"/>
  <c r="G1444" i="28"/>
  <c r="H1444" i="28"/>
  <c r="I1444" i="28"/>
  <c r="K1444" i="28"/>
  <c r="L1444" i="28"/>
  <c r="M1444" i="28"/>
  <c r="N1444" i="28"/>
  <c r="O1444" i="28"/>
  <c r="P1444" i="28"/>
  <c r="AN1444" i="28" s="1"/>
  <c r="Q1444" i="28"/>
  <c r="R1444" i="28"/>
  <c r="S1444" i="28"/>
  <c r="T1444" i="28"/>
  <c r="U1444" i="28"/>
  <c r="V1444" i="28"/>
  <c r="W1444" i="28"/>
  <c r="X1444" i="28"/>
  <c r="Y1444" i="28"/>
  <c r="Z1444" i="28"/>
  <c r="AA1444" i="28"/>
  <c r="AB1444" i="28"/>
  <c r="AC1444" i="28"/>
  <c r="AD1444" i="28"/>
  <c r="AE1444" i="28"/>
  <c r="AF1444" i="28"/>
  <c r="AG1444" i="28"/>
  <c r="AH1444" i="28"/>
  <c r="AI1444" i="28"/>
  <c r="AJ1444" i="28"/>
  <c r="AK1444" i="28"/>
  <c r="AL1444" i="28"/>
  <c r="C1445" i="28"/>
  <c r="B1445" i="28" s="1"/>
  <c r="D1445" i="28"/>
  <c r="E1445" i="28"/>
  <c r="F1445" i="28" s="1"/>
  <c r="G1445" i="28"/>
  <c r="H1445" i="28"/>
  <c r="I1445" i="28"/>
  <c r="K1445" i="28"/>
  <c r="L1445" i="28"/>
  <c r="M1445" i="28"/>
  <c r="N1445" i="28"/>
  <c r="O1445" i="28"/>
  <c r="P1445" i="28"/>
  <c r="AN1445" i="28" s="1"/>
  <c r="Q1445" i="28"/>
  <c r="AO1445" i="28" s="1"/>
  <c r="R1445" i="28"/>
  <c r="S1445" i="28"/>
  <c r="T1445" i="28"/>
  <c r="U1445" i="28"/>
  <c r="V1445" i="28"/>
  <c r="W1445" i="28"/>
  <c r="X1445" i="28"/>
  <c r="Y1445" i="28"/>
  <c r="Z1445" i="28"/>
  <c r="AA1445" i="28"/>
  <c r="AB1445" i="28"/>
  <c r="AC1445" i="28"/>
  <c r="AD1445" i="28"/>
  <c r="AE1445" i="28"/>
  <c r="AF1445" i="28"/>
  <c r="AG1445" i="28"/>
  <c r="AH1445" i="28"/>
  <c r="AI1445" i="28"/>
  <c r="AJ1445" i="28"/>
  <c r="AK1445" i="28"/>
  <c r="AL1445" i="28"/>
  <c r="C1446" i="28"/>
  <c r="D1446" i="28"/>
  <c r="E1446" i="28"/>
  <c r="F1446" i="28" s="1"/>
  <c r="G1446" i="28"/>
  <c r="H1446" i="28"/>
  <c r="I1446" i="28"/>
  <c r="K1446" i="28"/>
  <c r="L1446" i="28"/>
  <c r="M1446" i="28"/>
  <c r="N1446" i="28"/>
  <c r="O1446" i="28"/>
  <c r="P1446" i="28"/>
  <c r="Q1446" i="28"/>
  <c r="R1446" i="28"/>
  <c r="S1446" i="28"/>
  <c r="T1446" i="28"/>
  <c r="U1446" i="28"/>
  <c r="V1446" i="28"/>
  <c r="W1446" i="28"/>
  <c r="X1446" i="28"/>
  <c r="Y1446" i="28"/>
  <c r="Z1446" i="28"/>
  <c r="AA1446" i="28"/>
  <c r="AB1446" i="28"/>
  <c r="AC1446" i="28"/>
  <c r="AD1446" i="28"/>
  <c r="AE1446" i="28"/>
  <c r="AF1446" i="28"/>
  <c r="AG1446" i="28"/>
  <c r="AH1446" i="28"/>
  <c r="AI1446" i="28"/>
  <c r="AJ1446" i="28"/>
  <c r="AK1446" i="28"/>
  <c r="AL1446" i="28"/>
  <c r="C1447" i="28"/>
  <c r="B1447" i="28" s="1"/>
  <c r="D1447" i="28"/>
  <c r="E1447" i="28"/>
  <c r="F1447" i="28"/>
  <c r="G1447" i="28"/>
  <c r="H1447" i="28"/>
  <c r="I1447" i="28"/>
  <c r="K1447" i="28"/>
  <c r="L1447" i="28"/>
  <c r="M1447" i="28"/>
  <c r="N1447" i="28"/>
  <c r="O1447" i="28"/>
  <c r="P1447" i="28"/>
  <c r="Q1447" i="28"/>
  <c r="R1447" i="28"/>
  <c r="S1447" i="28"/>
  <c r="T1447" i="28"/>
  <c r="U1447" i="28"/>
  <c r="V1447" i="28"/>
  <c r="W1447" i="28"/>
  <c r="X1447" i="28"/>
  <c r="Y1447" i="28"/>
  <c r="Z1447" i="28"/>
  <c r="AA1447" i="28"/>
  <c r="AB1447" i="28"/>
  <c r="AC1447" i="28"/>
  <c r="AD1447" i="28"/>
  <c r="AE1447" i="28"/>
  <c r="AF1447" i="28"/>
  <c r="AG1447" i="28"/>
  <c r="AH1447" i="28"/>
  <c r="AI1447" i="28"/>
  <c r="AJ1447" i="28"/>
  <c r="AK1447" i="28"/>
  <c r="AL1447" i="28"/>
  <c r="B1448" i="28"/>
  <c r="C1448" i="28"/>
  <c r="D1448" i="28"/>
  <c r="E1448" i="28"/>
  <c r="F1448" i="28"/>
  <c r="G1448" i="28"/>
  <c r="H1448" i="28"/>
  <c r="I1448" i="28"/>
  <c r="K1448" i="28"/>
  <c r="L1448" i="28"/>
  <c r="M1448" i="28"/>
  <c r="N1448" i="28"/>
  <c r="O1448" i="28"/>
  <c r="P1448" i="28"/>
  <c r="Q1448" i="28"/>
  <c r="R1448" i="28"/>
  <c r="S1448" i="28"/>
  <c r="T1448" i="28"/>
  <c r="U1448" i="28"/>
  <c r="V1448" i="28"/>
  <c r="W1448" i="28"/>
  <c r="X1448" i="28"/>
  <c r="Y1448" i="28"/>
  <c r="Z1448" i="28"/>
  <c r="AA1448" i="28"/>
  <c r="AB1448" i="28"/>
  <c r="AC1448" i="28"/>
  <c r="AD1448" i="28"/>
  <c r="AE1448" i="28"/>
  <c r="AF1448" i="28"/>
  <c r="AG1448" i="28"/>
  <c r="AH1448" i="28"/>
  <c r="AI1448" i="28"/>
  <c r="AJ1448" i="28"/>
  <c r="AK1448" i="28"/>
  <c r="AL1448" i="28"/>
  <c r="C1449" i="28"/>
  <c r="D1449" i="28"/>
  <c r="E1449" i="28"/>
  <c r="B1449" i="28" s="1"/>
  <c r="F1449" i="28"/>
  <c r="G1449" i="28"/>
  <c r="H1449" i="28"/>
  <c r="I1449" i="28"/>
  <c r="K1449" i="28"/>
  <c r="L1449" i="28"/>
  <c r="M1449" i="28"/>
  <c r="N1449" i="28"/>
  <c r="O1449" i="28"/>
  <c r="P1449" i="28"/>
  <c r="Q1449" i="28"/>
  <c r="R1449" i="28"/>
  <c r="S1449" i="28"/>
  <c r="T1449" i="28"/>
  <c r="U1449" i="28"/>
  <c r="V1449" i="28"/>
  <c r="W1449" i="28"/>
  <c r="X1449" i="28"/>
  <c r="Y1449" i="28"/>
  <c r="Z1449" i="28"/>
  <c r="AA1449" i="28"/>
  <c r="AB1449" i="28"/>
  <c r="AC1449" i="28"/>
  <c r="AD1449" i="28"/>
  <c r="AE1449" i="28"/>
  <c r="AF1449" i="28"/>
  <c r="AG1449" i="28"/>
  <c r="AH1449" i="28"/>
  <c r="AI1449" i="28"/>
  <c r="AJ1449" i="28"/>
  <c r="AK1449" i="28"/>
  <c r="AL1449" i="28"/>
  <c r="C1450" i="28"/>
  <c r="D1450" i="28"/>
  <c r="E1450" i="28"/>
  <c r="F1450" i="28" s="1"/>
  <c r="G1450" i="28"/>
  <c r="H1450" i="28"/>
  <c r="I1450" i="28"/>
  <c r="K1450" i="28"/>
  <c r="L1450" i="28"/>
  <c r="M1450" i="28"/>
  <c r="N1450" i="28"/>
  <c r="O1450" i="28"/>
  <c r="P1450" i="28"/>
  <c r="Q1450" i="28"/>
  <c r="AO1450" i="28" s="1"/>
  <c r="R1450" i="28"/>
  <c r="S1450" i="28"/>
  <c r="T1450" i="28"/>
  <c r="U1450" i="28"/>
  <c r="V1450" i="28"/>
  <c r="W1450" i="28"/>
  <c r="X1450" i="28"/>
  <c r="Y1450" i="28"/>
  <c r="Z1450" i="28"/>
  <c r="AA1450" i="28"/>
  <c r="AB1450" i="28"/>
  <c r="AC1450" i="28"/>
  <c r="AD1450" i="28"/>
  <c r="AE1450" i="28"/>
  <c r="AF1450" i="28"/>
  <c r="AG1450" i="28"/>
  <c r="AH1450" i="28"/>
  <c r="AI1450" i="28"/>
  <c r="AJ1450" i="28"/>
  <c r="AK1450" i="28"/>
  <c r="AL1450" i="28"/>
  <c r="C1451" i="28"/>
  <c r="D1451" i="28"/>
  <c r="E1451" i="28"/>
  <c r="F1451" i="28"/>
  <c r="G1451" i="28"/>
  <c r="H1451" i="28"/>
  <c r="I1451" i="28"/>
  <c r="K1451" i="28"/>
  <c r="L1451" i="28"/>
  <c r="M1451" i="28"/>
  <c r="N1451" i="28"/>
  <c r="O1451" i="28"/>
  <c r="P1451" i="28"/>
  <c r="Q1451" i="28"/>
  <c r="R1451" i="28"/>
  <c r="S1451" i="28"/>
  <c r="T1451" i="28"/>
  <c r="U1451" i="28"/>
  <c r="V1451" i="28"/>
  <c r="W1451" i="28"/>
  <c r="X1451" i="28"/>
  <c r="Y1451" i="28"/>
  <c r="Z1451" i="28"/>
  <c r="AA1451" i="28"/>
  <c r="AB1451" i="28"/>
  <c r="AC1451" i="28"/>
  <c r="AD1451" i="28"/>
  <c r="AE1451" i="28"/>
  <c r="AF1451" i="28"/>
  <c r="AG1451" i="28"/>
  <c r="AH1451" i="28"/>
  <c r="AI1451" i="28"/>
  <c r="AJ1451" i="28"/>
  <c r="AK1451" i="28"/>
  <c r="AL1451" i="28"/>
  <c r="C1452" i="28"/>
  <c r="D1452" i="28"/>
  <c r="E1452" i="28"/>
  <c r="F1452" i="28" s="1"/>
  <c r="G1452" i="28"/>
  <c r="H1452" i="28"/>
  <c r="I1452" i="28"/>
  <c r="K1452" i="28"/>
  <c r="L1452" i="28"/>
  <c r="M1452" i="28"/>
  <c r="N1452" i="28"/>
  <c r="O1452" i="28"/>
  <c r="P1452" i="28"/>
  <c r="Q1452" i="28"/>
  <c r="AO1452" i="28" s="1"/>
  <c r="R1452" i="28"/>
  <c r="S1452" i="28"/>
  <c r="T1452" i="28"/>
  <c r="U1452" i="28"/>
  <c r="V1452" i="28"/>
  <c r="W1452" i="28"/>
  <c r="X1452" i="28"/>
  <c r="Y1452" i="28"/>
  <c r="Z1452" i="28"/>
  <c r="AA1452" i="28"/>
  <c r="AB1452" i="28"/>
  <c r="AC1452" i="28"/>
  <c r="AD1452" i="28"/>
  <c r="AE1452" i="28"/>
  <c r="AF1452" i="28"/>
  <c r="AG1452" i="28"/>
  <c r="AH1452" i="28"/>
  <c r="AI1452" i="28"/>
  <c r="AJ1452" i="28"/>
  <c r="AK1452" i="28"/>
  <c r="AL1452" i="28"/>
  <c r="C1453" i="28"/>
  <c r="D1453" i="28"/>
  <c r="E1453" i="28"/>
  <c r="F1453" i="28" s="1"/>
  <c r="G1453" i="28"/>
  <c r="H1453" i="28"/>
  <c r="I1453" i="28"/>
  <c r="K1453" i="28"/>
  <c r="L1453" i="28"/>
  <c r="M1453" i="28"/>
  <c r="N1453" i="28"/>
  <c r="O1453" i="28"/>
  <c r="P1453" i="28"/>
  <c r="Q1453" i="28"/>
  <c r="R1453" i="28"/>
  <c r="S1453" i="28"/>
  <c r="T1453" i="28"/>
  <c r="U1453" i="28"/>
  <c r="V1453" i="28"/>
  <c r="W1453" i="28"/>
  <c r="X1453" i="28"/>
  <c r="Y1453" i="28"/>
  <c r="Z1453" i="28"/>
  <c r="AA1453" i="28"/>
  <c r="AB1453" i="28"/>
  <c r="AC1453" i="28"/>
  <c r="AD1453" i="28"/>
  <c r="AE1453" i="28"/>
  <c r="AF1453" i="28"/>
  <c r="AG1453" i="28"/>
  <c r="AH1453" i="28"/>
  <c r="AI1453" i="28"/>
  <c r="AJ1453" i="28"/>
  <c r="AK1453" i="28"/>
  <c r="AL1453" i="28"/>
  <c r="C1454" i="28"/>
  <c r="D1454" i="28"/>
  <c r="E1454" i="28"/>
  <c r="F1454" i="28"/>
  <c r="G1454" i="28"/>
  <c r="H1454" i="28"/>
  <c r="I1454" i="28"/>
  <c r="K1454" i="28"/>
  <c r="L1454" i="28"/>
  <c r="M1454" i="28"/>
  <c r="AN1454" i="28" s="1"/>
  <c r="N1454" i="28"/>
  <c r="O1454" i="28"/>
  <c r="P1454" i="28"/>
  <c r="Q1454" i="28"/>
  <c r="R1454" i="28"/>
  <c r="AO1454" i="28" s="1"/>
  <c r="S1454" i="28"/>
  <c r="T1454" i="28"/>
  <c r="U1454" i="28"/>
  <c r="V1454" i="28"/>
  <c r="W1454" i="28"/>
  <c r="X1454" i="28"/>
  <c r="Y1454" i="28"/>
  <c r="AP1454" i="28" s="1"/>
  <c r="Z1454" i="28"/>
  <c r="AA1454" i="28"/>
  <c r="AB1454" i="28"/>
  <c r="AC1454" i="28"/>
  <c r="AD1454" i="28"/>
  <c r="AE1454" i="28"/>
  <c r="AF1454" i="28"/>
  <c r="AG1454" i="28"/>
  <c r="AH1454" i="28"/>
  <c r="AI1454" i="28"/>
  <c r="AJ1454" i="28"/>
  <c r="AK1454" i="28"/>
  <c r="AL1454" i="28"/>
  <c r="C1455" i="28"/>
  <c r="B1455" i="28" s="1"/>
  <c r="D1455" i="28"/>
  <c r="E1455" i="28"/>
  <c r="F1455" i="28" s="1"/>
  <c r="G1455" i="28"/>
  <c r="H1455" i="28"/>
  <c r="I1455" i="28"/>
  <c r="K1455" i="28"/>
  <c r="L1455" i="28"/>
  <c r="M1455" i="28"/>
  <c r="N1455" i="28"/>
  <c r="O1455" i="28"/>
  <c r="P1455" i="28"/>
  <c r="Q1455" i="28"/>
  <c r="R1455" i="28"/>
  <c r="S1455" i="28"/>
  <c r="T1455" i="28"/>
  <c r="U1455" i="28"/>
  <c r="V1455" i="28"/>
  <c r="W1455" i="28"/>
  <c r="X1455" i="28"/>
  <c r="Y1455" i="28"/>
  <c r="Z1455" i="28"/>
  <c r="AA1455" i="28"/>
  <c r="AB1455" i="28"/>
  <c r="AC1455" i="28"/>
  <c r="AD1455" i="28"/>
  <c r="AE1455" i="28"/>
  <c r="AF1455" i="28"/>
  <c r="AG1455" i="28"/>
  <c r="AH1455" i="28"/>
  <c r="AI1455" i="28"/>
  <c r="AJ1455" i="28"/>
  <c r="AK1455" i="28"/>
  <c r="AL1455" i="28"/>
  <c r="C1456" i="28"/>
  <c r="D1456" i="28"/>
  <c r="B1456" i="28" s="1"/>
  <c r="E1456" i="28"/>
  <c r="F1456" i="28"/>
  <c r="G1456" i="28"/>
  <c r="H1456" i="28"/>
  <c r="I1456" i="28"/>
  <c r="K1456" i="28"/>
  <c r="L1456" i="28"/>
  <c r="M1456" i="28"/>
  <c r="N1456" i="28"/>
  <c r="O1456" i="28"/>
  <c r="P1456" i="28"/>
  <c r="Q1456" i="28"/>
  <c r="R1456" i="28"/>
  <c r="S1456" i="28"/>
  <c r="T1456" i="28"/>
  <c r="U1456" i="28"/>
  <c r="V1456" i="28"/>
  <c r="W1456" i="28"/>
  <c r="X1456" i="28"/>
  <c r="Y1456" i="28"/>
  <c r="Z1456" i="28"/>
  <c r="AA1456" i="28"/>
  <c r="AB1456" i="28"/>
  <c r="AC1456" i="28"/>
  <c r="AD1456" i="28"/>
  <c r="AE1456" i="28"/>
  <c r="AF1456" i="28"/>
  <c r="AG1456" i="28"/>
  <c r="AH1456" i="28"/>
  <c r="AI1456" i="28"/>
  <c r="AJ1456" i="28"/>
  <c r="AK1456" i="28"/>
  <c r="AL1456" i="28"/>
  <c r="C1457" i="28"/>
  <c r="D1457" i="28"/>
  <c r="E1457" i="28"/>
  <c r="F1457" i="28" s="1"/>
  <c r="G1457" i="28"/>
  <c r="H1457" i="28"/>
  <c r="I1457" i="28"/>
  <c r="K1457" i="28"/>
  <c r="L1457" i="28"/>
  <c r="M1457" i="28"/>
  <c r="N1457" i="28"/>
  <c r="O1457" i="28"/>
  <c r="P1457" i="28"/>
  <c r="Q1457" i="28"/>
  <c r="R1457" i="28"/>
  <c r="S1457" i="28"/>
  <c r="T1457" i="28"/>
  <c r="U1457" i="28"/>
  <c r="V1457" i="28"/>
  <c r="W1457" i="28"/>
  <c r="X1457" i="28"/>
  <c r="Y1457" i="28"/>
  <c r="Z1457" i="28"/>
  <c r="AA1457" i="28"/>
  <c r="AB1457" i="28"/>
  <c r="AC1457" i="28"/>
  <c r="AD1457" i="28"/>
  <c r="AE1457" i="28"/>
  <c r="AF1457" i="28"/>
  <c r="AG1457" i="28"/>
  <c r="AH1457" i="28"/>
  <c r="AI1457" i="28"/>
  <c r="AJ1457" i="28"/>
  <c r="AK1457" i="28"/>
  <c r="AL1457" i="28"/>
  <c r="C1458" i="28"/>
  <c r="B1458" i="28" s="1"/>
  <c r="D1458" i="28"/>
  <c r="E1458" i="28"/>
  <c r="F1458" i="28" s="1"/>
  <c r="G1458" i="28"/>
  <c r="H1458" i="28"/>
  <c r="I1458" i="28"/>
  <c r="K1458" i="28"/>
  <c r="L1458" i="28"/>
  <c r="M1458" i="28"/>
  <c r="N1458" i="28"/>
  <c r="O1458" i="28"/>
  <c r="P1458" i="28"/>
  <c r="Q1458" i="28"/>
  <c r="R1458" i="28"/>
  <c r="S1458" i="28"/>
  <c r="T1458" i="28"/>
  <c r="U1458" i="28"/>
  <c r="V1458" i="28"/>
  <c r="W1458" i="28"/>
  <c r="X1458" i="28"/>
  <c r="Y1458" i="28"/>
  <c r="Z1458" i="28"/>
  <c r="AA1458" i="28"/>
  <c r="AB1458" i="28"/>
  <c r="AC1458" i="28"/>
  <c r="AD1458" i="28"/>
  <c r="AE1458" i="28"/>
  <c r="AF1458" i="28"/>
  <c r="AG1458" i="28"/>
  <c r="AH1458" i="28"/>
  <c r="AI1458" i="28"/>
  <c r="AJ1458" i="28"/>
  <c r="AK1458" i="28"/>
  <c r="AL1458" i="28"/>
  <c r="C1459" i="28"/>
  <c r="B1459" i="28" s="1"/>
  <c r="D1459" i="28"/>
  <c r="E1459" i="28"/>
  <c r="F1459" i="28"/>
  <c r="G1459" i="28"/>
  <c r="H1459" i="28"/>
  <c r="I1459" i="28"/>
  <c r="K1459" i="28"/>
  <c r="AM1459" i="28" s="1"/>
  <c r="L1459" i="28"/>
  <c r="M1459" i="28"/>
  <c r="N1459" i="28"/>
  <c r="O1459" i="28"/>
  <c r="P1459" i="28"/>
  <c r="Q1459" i="28"/>
  <c r="R1459" i="28"/>
  <c r="S1459" i="28"/>
  <c r="T1459" i="28"/>
  <c r="U1459" i="28"/>
  <c r="V1459" i="28"/>
  <c r="W1459" i="28"/>
  <c r="X1459" i="28"/>
  <c r="Y1459" i="28"/>
  <c r="Z1459" i="28"/>
  <c r="AA1459" i="28"/>
  <c r="AB1459" i="28"/>
  <c r="AC1459" i="28"/>
  <c r="AD1459" i="28"/>
  <c r="AE1459" i="28"/>
  <c r="AF1459" i="28"/>
  <c r="AG1459" i="28"/>
  <c r="AH1459" i="28"/>
  <c r="AI1459" i="28"/>
  <c r="AJ1459" i="28"/>
  <c r="AK1459" i="28"/>
  <c r="AL1459" i="28"/>
  <c r="B1460" i="28"/>
  <c r="C1460" i="28"/>
  <c r="D1460" i="28"/>
  <c r="E1460" i="28"/>
  <c r="F1460" i="28"/>
  <c r="G1460" i="28"/>
  <c r="H1460" i="28"/>
  <c r="I1460" i="28"/>
  <c r="AM1460" i="28"/>
  <c r="K1460" i="28"/>
  <c r="L1460" i="28"/>
  <c r="M1460" i="28"/>
  <c r="N1460" i="28"/>
  <c r="O1460" i="28"/>
  <c r="P1460" i="28"/>
  <c r="Q1460" i="28"/>
  <c r="R1460" i="28"/>
  <c r="S1460" i="28"/>
  <c r="T1460" i="28"/>
  <c r="U1460" i="28"/>
  <c r="V1460" i="28"/>
  <c r="W1460" i="28"/>
  <c r="X1460" i="28"/>
  <c r="Y1460" i="28"/>
  <c r="Z1460" i="28"/>
  <c r="AA1460" i="28"/>
  <c r="AB1460" i="28"/>
  <c r="AC1460" i="28"/>
  <c r="AD1460" i="28"/>
  <c r="AE1460" i="28"/>
  <c r="AF1460" i="28"/>
  <c r="AG1460" i="28"/>
  <c r="AH1460" i="28"/>
  <c r="AI1460" i="28"/>
  <c r="AJ1460" i="28"/>
  <c r="AK1460" i="28"/>
  <c r="AL1460" i="28"/>
  <c r="C1461" i="28"/>
  <c r="D1461" i="28"/>
  <c r="B1461" i="28" s="1"/>
  <c r="E1461" i="28"/>
  <c r="F1461" i="28"/>
  <c r="G1461" i="28"/>
  <c r="H1461" i="28"/>
  <c r="I1461" i="28"/>
  <c r="K1461" i="28"/>
  <c r="L1461" i="28"/>
  <c r="M1461" i="28"/>
  <c r="N1461" i="28"/>
  <c r="O1461" i="28"/>
  <c r="P1461" i="28"/>
  <c r="Q1461" i="28"/>
  <c r="R1461" i="28"/>
  <c r="S1461" i="28"/>
  <c r="T1461" i="28"/>
  <c r="U1461" i="28"/>
  <c r="V1461" i="28"/>
  <c r="W1461" i="28"/>
  <c r="X1461" i="28"/>
  <c r="Y1461" i="28"/>
  <c r="Z1461" i="28"/>
  <c r="AA1461" i="28"/>
  <c r="AB1461" i="28"/>
  <c r="AC1461" i="28"/>
  <c r="AD1461" i="28"/>
  <c r="AE1461" i="28"/>
  <c r="AF1461" i="28"/>
  <c r="AG1461" i="28"/>
  <c r="AH1461" i="28"/>
  <c r="AI1461" i="28"/>
  <c r="AJ1461" i="28"/>
  <c r="AK1461" i="28"/>
  <c r="AL1461" i="28"/>
  <c r="C1462" i="28"/>
  <c r="B1462" i="28" s="1"/>
  <c r="D1462" i="28"/>
  <c r="E1462" i="28"/>
  <c r="F1462" i="28" s="1"/>
  <c r="G1462" i="28"/>
  <c r="H1462" i="28"/>
  <c r="I1462" i="28"/>
  <c r="K1462" i="28"/>
  <c r="L1462" i="28"/>
  <c r="M1462" i="28"/>
  <c r="N1462" i="28"/>
  <c r="O1462" i="28"/>
  <c r="P1462" i="28"/>
  <c r="Q1462" i="28"/>
  <c r="R1462" i="28"/>
  <c r="S1462" i="28"/>
  <c r="T1462" i="28"/>
  <c r="U1462" i="28"/>
  <c r="V1462" i="28"/>
  <c r="W1462" i="28"/>
  <c r="X1462" i="28"/>
  <c r="Y1462" i="28"/>
  <c r="Z1462" i="28"/>
  <c r="AA1462" i="28"/>
  <c r="AB1462" i="28"/>
  <c r="AC1462" i="28"/>
  <c r="AD1462" i="28"/>
  <c r="AE1462" i="28"/>
  <c r="AF1462" i="28"/>
  <c r="AG1462" i="28"/>
  <c r="AH1462" i="28"/>
  <c r="AI1462" i="28"/>
  <c r="AJ1462" i="28"/>
  <c r="AK1462" i="28"/>
  <c r="AL1462" i="28"/>
  <c r="C1463" i="28"/>
  <c r="D1463" i="28"/>
  <c r="E1463" i="28"/>
  <c r="F1463" i="28"/>
  <c r="G1463" i="28"/>
  <c r="H1463" i="28"/>
  <c r="I1463" i="28"/>
  <c r="K1463" i="28"/>
  <c r="L1463" i="28"/>
  <c r="M1463" i="28"/>
  <c r="N1463" i="28"/>
  <c r="O1463" i="28"/>
  <c r="P1463" i="28"/>
  <c r="AN1463" i="28" s="1"/>
  <c r="Q1463" i="28"/>
  <c r="R1463" i="28"/>
  <c r="AO1463" i="28" s="1"/>
  <c r="S1463" i="28"/>
  <c r="T1463" i="28"/>
  <c r="U1463" i="28"/>
  <c r="V1463" i="28"/>
  <c r="W1463" i="28"/>
  <c r="X1463" i="28"/>
  <c r="Y1463" i="28"/>
  <c r="Z1463" i="28"/>
  <c r="AA1463" i="28"/>
  <c r="AB1463" i="28"/>
  <c r="AC1463" i="28"/>
  <c r="AD1463" i="28"/>
  <c r="AE1463" i="28"/>
  <c r="AF1463" i="28"/>
  <c r="AG1463" i="28"/>
  <c r="AH1463" i="28"/>
  <c r="AI1463" i="28"/>
  <c r="AJ1463" i="28"/>
  <c r="AK1463" i="28"/>
  <c r="AL1463" i="28"/>
  <c r="C1464" i="28"/>
  <c r="B1464" i="28" s="1"/>
  <c r="D1464" i="28"/>
  <c r="E1464" i="28"/>
  <c r="F1464" i="28"/>
  <c r="G1464" i="28"/>
  <c r="H1464" i="28"/>
  <c r="I1464" i="28"/>
  <c r="K1464" i="28"/>
  <c r="L1464" i="28"/>
  <c r="M1464" i="28"/>
  <c r="N1464" i="28"/>
  <c r="O1464" i="28"/>
  <c r="P1464" i="28"/>
  <c r="Q1464" i="28"/>
  <c r="R1464" i="28"/>
  <c r="AO1464" i="28" s="1"/>
  <c r="S1464" i="28"/>
  <c r="T1464" i="28"/>
  <c r="U1464" i="28"/>
  <c r="V1464" i="28"/>
  <c r="W1464" i="28"/>
  <c r="X1464" i="28"/>
  <c r="Y1464" i="28"/>
  <c r="Z1464" i="28"/>
  <c r="AA1464" i="28"/>
  <c r="AB1464" i="28"/>
  <c r="AC1464" i="28"/>
  <c r="AD1464" i="28"/>
  <c r="AE1464" i="28"/>
  <c r="AF1464" i="28"/>
  <c r="AG1464" i="28"/>
  <c r="AH1464" i="28"/>
  <c r="AI1464" i="28"/>
  <c r="AJ1464" i="28"/>
  <c r="AK1464" i="28"/>
  <c r="AL1464" i="28"/>
  <c r="C1465" i="28"/>
  <c r="D1465" i="28"/>
  <c r="E1465" i="28"/>
  <c r="F1465" i="28" s="1"/>
  <c r="G1465" i="28"/>
  <c r="H1465" i="28"/>
  <c r="I1465" i="28"/>
  <c r="K1465" i="28"/>
  <c r="L1465" i="28"/>
  <c r="M1465" i="28"/>
  <c r="N1465" i="28"/>
  <c r="O1465" i="28"/>
  <c r="P1465" i="28"/>
  <c r="Q1465" i="28"/>
  <c r="R1465" i="28"/>
  <c r="S1465" i="28"/>
  <c r="T1465" i="28"/>
  <c r="U1465" i="28"/>
  <c r="V1465" i="28"/>
  <c r="W1465" i="28"/>
  <c r="X1465" i="28"/>
  <c r="Y1465" i="28"/>
  <c r="Z1465" i="28"/>
  <c r="AA1465" i="28"/>
  <c r="AB1465" i="28"/>
  <c r="AC1465" i="28"/>
  <c r="AD1465" i="28"/>
  <c r="AE1465" i="28"/>
  <c r="AF1465" i="28"/>
  <c r="AG1465" i="28"/>
  <c r="AH1465" i="28"/>
  <c r="AI1465" i="28"/>
  <c r="AJ1465" i="28"/>
  <c r="AK1465" i="28"/>
  <c r="AL1465" i="28"/>
  <c r="C1466" i="28"/>
  <c r="B1466" i="28" s="1"/>
  <c r="D1466" i="28"/>
  <c r="E1466" i="28"/>
  <c r="F1466" i="28"/>
  <c r="G1466" i="28"/>
  <c r="H1466" i="28"/>
  <c r="I1466" i="28"/>
  <c r="K1466" i="28"/>
  <c r="L1466" i="28"/>
  <c r="M1466" i="28"/>
  <c r="N1466" i="28"/>
  <c r="O1466" i="28"/>
  <c r="P1466" i="28"/>
  <c r="Q1466" i="28"/>
  <c r="R1466" i="28"/>
  <c r="S1466" i="28"/>
  <c r="T1466" i="28"/>
  <c r="U1466" i="28"/>
  <c r="V1466" i="28"/>
  <c r="W1466" i="28"/>
  <c r="X1466" i="28"/>
  <c r="Y1466" i="28"/>
  <c r="Z1466" i="28"/>
  <c r="AP1466" i="28" s="1"/>
  <c r="AA1466" i="28"/>
  <c r="AB1466" i="28"/>
  <c r="AC1466" i="28"/>
  <c r="AD1466" i="28"/>
  <c r="AE1466" i="28"/>
  <c r="AF1466" i="28"/>
  <c r="AG1466" i="28"/>
  <c r="AH1466" i="28"/>
  <c r="AI1466" i="28"/>
  <c r="AJ1466" i="28"/>
  <c r="AK1466" i="28"/>
  <c r="AL1466" i="28"/>
  <c r="B1467" i="28"/>
  <c r="C1467" i="28"/>
  <c r="D1467" i="28"/>
  <c r="E1467" i="28"/>
  <c r="F1467" i="28"/>
  <c r="G1467" i="28"/>
  <c r="H1467" i="28"/>
  <c r="I1467" i="28"/>
  <c r="K1467" i="28"/>
  <c r="L1467" i="28"/>
  <c r="M1467" i="28"/>
  <c r="N1467" i="28"/>
  <c r="AN1467" i="28" s="1"/>
  <c r="O1467" i="28"/>
  <c r="P1467" i="28"/>
  <c r="Q1467" i="28"/>
  <c r="R1467" i="28"/>
  <c r="S1467" i="28"/>
  <c r="T1467" i="28"/>
  <c r="U1467" i="28"/>
  <c r="V1467" i="28"/>
  <c r="W1467" i="28"/>
  <c r="X1467" i="28"/>
  <c r="Y1467" i="28"/>
  <c r="Z1467" i="28"/>
  <c r="AA1467" i="28"/>
  <c r="AB1467" i="28"/>
  <c r="AC1467" i="28"/>
  <c r="AD1467" i="28"/>
  <c r="AE1467" i="28"/>
  <c r="AF1467" i="28"/>
  <c r="AG1467" i="28"/>
  <c r="AH1467" i="28"/>
  <c r="AI1467" i="28"/>
  <c r="AJ1467" i="28"/>
  <c r="AK1467" i="28"/>
  <c r="AL1467" i="28"/>
  <c r="B1468" i="28"/>
  <c r="C1468" i="28"/>
  <c r="D1468" i="28"/>
  <c r="E1468" i="28"/>
  <c r="F1468" i="28" s="1"/>
  <c r="G1468" i="28"/>
  <c r="H1468" i="28"/>
  <c r="I1468" i="28"/>
  <c r="K1468" i="28"/>
  <c r="L1468" i="28"/>
  <c r="M1468" i="28"/>
  <c r="N1468" i="28"/>
  <c r="O1468" i="28"/>
  <c r="P1468" i="28"/>
  <c r="Q1468" i="28"/>
  <c r="R1468" i="28"/>
  <c r="S1468" i="28"/>
  <c r="T1468" i="28"/>
  <c r="U1468" i="28"/>
  <c r="V1468" i="28"/>
  <c r="W1468" i="28"/>
  <c r="X1468" i="28"/>
  <c r="Y1468" i="28"/>
  <c r="Z1468" i="28"/>
  <c r="AA1468" i="28"/>
  <c r="AB1468" i="28"/>
  <c r="AC1468" i="28"/>
  <c r="AD1468" i="28"/>
  <c r="AE1468" i="28"/>
  <c r="AF1468" i="28"/>
  <c r="AG1468" i="28"/>
  <c r="AH1468" i="28"/>
  <c r="AI1468" i="28"/>
  <c r="AJ1468" i="28"/>
  <c r="AK1468" i="28"/>
  <c r="AL1468" i="28"/>
  <c r="C1469" i="28"/>
  <c r="B1469" i="28" s="1"/>
  <c r="D1469" i="28"/>
  <c r="E1469" i="28"/>
  <c r="F1469" i="28" s="1"/>
  <c r="G1469" i="28"/>
  <c r="H1469" i="28"/>
  <c r="I1469" i="28"/>
  <c r="K1469" i="28"/>
  <c r="L1469" i="28"/>
  <c r="M1469" i="28"/>
  <c r="N1469" i="28"/>
  <c r="O1469" i="28"/>
  <c r="P1469" i="28"/>
  <c r="Q1469" i="28"/>
  <c r="R1469" i="28"/>
  <c r="S1469" i="28"/>
  <c r="T1469" i="28"/>
  <c r="U1469" i="28"/>
  <c r="V1469" i="28"/>
  <c r="W1469" i="28"/>
  <c r="X1469" i="28"/>
  <c r="Y1469" i="28"/>
  <c r="Z1469" i="28"/>
  <c r="AA1469" i="28"/>
  <c r="AB1469" i="28"/>
  <c r="AC1469" i="28"/>
  <c r="AD1469" i="28"/>
  <c r="AE1469" i="28"/>
  <c r="AF1469" i="28"/>
  <c r="AG1469" i="28"/>
  <c r="AH1469" i="28"/>
  <c r="AI1469" i="28"/>
  <c r="AJ1469" i="28"/>
  <c r="AK1469" i="28"/>
  <c r="AL1469" i="28"/>
  <c r="B1470" i="28"/>
  <c r="C1470" i="28"/>
  <c r="D1470" i="28"/>
  <c r="E1470" i="28"/>
  <c r="F1470" i="28" s="1"/>
  <c r="G1470" i="28"/>
  <c r="H1470" i="28"/>
  <c r="I1470" i="28"/>
  <c r="K1470" i="28"/>
  <c r="L1470" i="28"/>
  <c r="M1470" i="28"/>
  <c r="N1470" i="28"/>
  <c r="O1470" i="28"/>
  <c r="AN1470" i="28" s="1"/>
  <c r="P1470" i="28"/>
  <c r="Q1470" i="28"/>
  <c r="R1470" i="28"/>
  <c r="S1470" i="28"/>
  <c r="T1470" i="28"/>
  <c r="U1470" i="28"/>
  <c r="AO1470" i="28" s="1"/>
  <c r="V1470" i="28"/>
  <c r="W1470" i="28"/>
  <c r="X1470" i="28"/>
  <c r="Y1470" i="28"/>
  <c r="Z1470" i="28"/>
  <c r="AA1470" i="28"/>
  <c r="AB1470" i="28"/>
  <c r="AC1470" i="28"/>
  <c r="AD1470" i="28"/>
  <c r="AE1470" i="28"/>
  <c r="AF1470" i="28"/>
  <c r="AG1470" i="28"/>
  <c r="AH1470" i="28"/>
  <c r="AI1470" i="28"/>
  <c r="AJ1470" i="28"/>
  <c r="AK1470" i="28"/>
  <c r="AL1470" i="28"/>
  <c r="B1471" i="28"/>
  <c r="C1471" i="28"/>
  <c r="D1471" i="28"/>
  <c r="E1471" i="28"/>
  <c r="F1471" i="28"/>
  <c r="G1471" i="28"/>
  <c r="H1471" i="28"/>
  <c r="I1471" i="28"/>
  <c r="K1471" i="28"/>
  <c r="L1471" i="28"/>
  <c r="M1471" i="28"/>
  <c r="N1471" i="28"/>
  <c r="O1471" i="28"/>
  <c r="P1471" i="28"/>
  <c r="Q1471" i="28"/>
  <c r="R1471" i="28"/>
  <c r="S1471" i="28"/>
  <c r="T1471" i="28"/>
  <c r="U1471" i="28"/>
  <c r="V1471" i="28"/>
  <c r="W1471" i="28"/>
  <c r="X1471" i="28"/>
  <c r="Y1471" i="28"/>
  <c r="Z1471" i="28"/>
  <c r="AA1471" i="28"/>
  <c r="AB1471" i="28"/>
  <c r="AC1471" i="28"/>
  <c r="AD1471" i="28"/>
  <c r="AE1471" i="28"/>
  <c r="AF1471" i="28"/>
  <c r="AG1471" i="28"/>
  <c r="AH1471" i="28"/>
  <c r="AI1471" i="28"/>
  <c r="AJ1471" i="28"/>
  <c r="AK1471" i="28"/>
  <c r="AL1471" i="28"/>
  <c r="B1472" i="28"/>
  <c r="C1472" i="28"/>
  <c r="D1472" i="28"/>
  <c r="E1472" i="28"/>
  <c r="F1472" i="28" s="1"/>
  <c r="G1472" i="28"/>
  <c r="H1472" i="28"/>
  <c r="I1472" i="28"/>
  <c r="K1472" i="28"/>
  <c r="L1472" i="28"/>
  <c r="M1472" i="28"/>
  <c r="N1472" i="28"/>
  <c r="O1472" i="28"/>
  <c r="P1472" i="28"/>
  <c r="Q1472" i="28"/>
  <c r="R1472" i="28"/>
  <c r="S1472" i="28"/>
  <c r="T1472" i="28"/>
  <c r="U1472" i="28"/>
  <c r="V1472" i="28"/>
  <c r="W1472" i="28"/>
  <c r="X1472" i="28"/>
  <c r="Y1472" i="28"/>
  <c r="Z1472" i="28"/>
  <c r="AA1472" i="28"/>
  <c r="AB1472" i="28"/>
  <c r="AC1472" i="28"/>
  <c r="AD1472" i="28"/>
  <c r="AE1472" i="28"/>
  <c r="AF1472" i="28"/>
  <c r="AG1472" i="28"/>
  <c r="AH1472" i="28"/>
  <c r="AI1472" i="28"/>
  <c r="AJ1472" i="28"/>
  <c r="AK1472" i="28"/>
  <c r="AL1472" i="28"/>
  <c r="C1473" i="28"/>
  <c r="D1473" i="28"/>
  <c r="B1473" i="28" s="1"/>
  <c r="E1473" i="28"/>
  <c r="F1473" i="28"/>
  <c r="G1473" i="28"/>
  <c r="H1473" i="28"/>
  <c r="I1473" i="28"/>
  <c r="K1473" i="28"/>
  <c r="L1473" i="28"/>
  <c r="M1473" i="28"/>
  <c r="AN1473" i="28" s="1"/>
  <c r="N1473" i="28"/>
  <c r="O1473" i="28"/>
  <c r="P1473" i="28"/>
  <c r="Q1473" i="28"/>
  <c r="R1473" i="28"/>
  <c r="S1473" i="28"/>
  <c r="T1473" i="28"/>
  <c r="U1473" i="28"/>
  <c r="V1473" i="28"/>
  <c r="W1473" i="28"/>
  <c r="X1473" i="28"/>
  <c r="Y1473" i="28"/>
  <c r="AP1473" i="28" s="1"/>
  <c r="Z1473" i="28"/>
  <c r="AA1473" i="28"/>
  <c r="AB1473" i="28"/>
  <c r="AC1473" i="28"/>
  <c r="AD1473" i="28"/>
  <c r="AE1473" i="28"/>
  <c r="AF1473" i="28"/>
  <c r="AG1473" i="28"/>
  <c r="AH1473" i="28"/>
  <c r="AI1473" i="28"/>
  <c r="AJ1473" i="28"/>
  <c r="AK1473" i="28"/>
  <c r="AL1473" i="28"/>
  <c r="C1474" i="28"/>
  <c r="B1474" i="28" s="1"/>
  <c r="D1474" i="28"/>
  <c r="E1474" i="28"/>
  <c r="F1474" i="28"/>
  <c r="G1474" i="28"/>
  <c r="H1474" i="28"/>
  <c r="I1474" i="28"/>
  <c r="K1474" i="28"/>
  <c r="L1474" i="28"/>
  <c r="M1474" i="28"/>
  <c r="N1474" i="28"/>
  <c r="O1474" i="28"/>
  <c r="P1474" i="28"/>
  <c r="Q1474" i="28"/>
  <c r="R1474" i="28"/>
  <c r="S1474" i="28"/>
  <c r="T1474" i="28"/>
  <c r="U1474" i="28"/>
  <c r="V1474" i="28"/>
  <c r="W1474" i="28"/>
  <c r="X1474" i="28"/>
  <c r="Y1474" i="28"/>
  <c r="Z1474" i="28"/>
  <c r="AA1474" i="28"/>
  <c r="AB1474" i="28"/>
  <c r="AC1474" i="28"/>
  <c r="AD1474" i="28"/>
  <c r="AE1474" i="28"/>
  <c r="AF1474" i="28"/>
  <c r="AG1474" i="28"/>
  <c r="AH1474" i="28"/>
  <c r="AI1474" i="28"/>
  <c r="AJ1474" i="28"/>
  <c r="AK1474" i="28"/>
  <c r="AL1474" i="28"/>
  <c r="C1475" i="28"/>
  <c r="D1475" i="28"/>
  <c r="E1475" i="28"/>
  <c r="G1475" i="28"/>
  <c r="H1475" i="28"/>
  <c r="I1475" i="28"/>
  <c r="K1475" i="28"/>
  <c r="L1475" i="28"/>
  <c r="M1475" i="28"/>
  <c r="N1475" i="28"/>
  <c r="O1475" i="28"/>
  <c r="P1475" i="28"/>
  <c r="Q1475" i="28"/>
  <c r="R1475" i="28"/>
  <c r="S1475" i="28"/>
  <c r="T1475" i="28"/>
  <c r="U1475" i="28"/>
  <c r="V1475" i="28"/>
  <c r="AP1475" i="28" s="1"/>
  <c r="W1475" i="28"/>
  <c r="X1475" i="28"/>
  <c r="Y1475" i="28"/>
  <c r="Z1475" i="28"/>
  <c r="AA1475" i="28"/>
  <c r="AB1475" i="28"/>
  <c r="AC1475" i="28"/>
  <c r="AD1475" i="28"/>
  <c r="AE1475" i="28"/>
  <c r="AF1475" i="28"/>
  <c r="AG1475" i="28"/>
  <c r="AH1475" i="28"/>
  <c r="AI1475" i="28"/>
  <c r="AJ1475" i="28"/>
  <c r="AK1475" i="28"/>
  <c r="AL1475" i="28"/>
  <c r="C1476" i="28"/>
  <c r="D1476" i="28"/>
  <c r="B1476" i="28" s="1"/>
  <c r="E1476" i="28"/>
  <c r="F1476" i="28"/>
  <c r="G1476" i="28"/>
  <c r="H1476" i="28"/>
  <c r="I1476" i="28"/>
  <c r="K1476" i="28"/>
  <c r="L1476" i="28"/>
  <c r="M1476" i="28"/>
  <c r="N1476" i="28"/>
  <c r="O1476" i="28"/>
  <c r="P1476" i="28"/>
  <c r="Q1476" i="28"/>
  <c r="R1476" i="28"/>
  <c r="AO1476" i="28" s="1"/>
  <c r="S1476" i="28"/>
  <c r="T1476" i="28"/>
  <c r="U1476" i="28"/>
  <c r="V1476" i="28"/>
  <c r="W1476" i="28"/>
  <c r="X1476" i="28"/>
  <c r="Y1476" i="28"/>
  <c r="Z1476" i="28"/>
  <c r="AA1476" i="28"/>
  <c r="AB1476" i="28"/>
  <c r="AC1476" i="28"/>
  <c r="AD1476" i="28"/>
  <c r="AE1476" i="28"/>
  <c r="AF1476" i="28"/>
  <c r="AG1476" i="28"/>
  <c r="AH1476" i="28"/>
  <c r="AI1476" i="28"/>
  <c r="AJ1476" i="28"/>
  <c r="AK1476" i="28"/>
  <c r="AL1476" i="28"/>
  <c r="C1477" i="28"/>
  <c r="B1477" i="28" s="1"/>
  <c r="D1477" i="28"/>
  <c r="E1477" i="28"/>
  <c r="F1477" i="28"/>
  <c r="G1477" i="28"/>
  <c r="H1477" i="28"/>
  <c r="I1477" i="28"/>
  <c r="K1477" i="28"/>
  <c r="L1477" i="28"/>
  <c r="M1477" i="28"/>
  <c r="N1477" i="28"/>
  <c r="O1477" i="28"/>
  <c r="AN1477" i="28" s="1"/>
  <c r="P1477" i="28"/>
  <c r="Q1477" i="28"/>
  <c r="R1477" i="28"/>
  <c r="S1477" i="28"/>
  <c r="T1477" i="28"/>
  <c r="U1477" i="28"/>
  <c r="V1477" i="28"/>
  <c r="W1477" i="28"/>
  <c r="X1477" i="28"/>
  <c r="Y1477" i="28"/>
  <c r="Z1477" i="28"/>
  <c r="AA1477" i="28"/>
  <c r="AB1477" i="28"/>
  <c r="AC1477" i="28"/>
  <c r="AD1477" i="28"/>
  <c r="AE1477" i="28"/>
  <c r="AF1477" i="28"/>
  <c r="AG1477" i="28"/>
  <c r="AH1477" i="28"/>
  <c r="AI1477" i="28"/>
  <c r="AJ1477" i="28"/>
  <c r="AK1477" i="28"/>
  <c r="AL1477" i="28"/>
  <c r="B1478" i="28"/>
  <c r="C1478" i="28"/>
  <c r="D1478" i="28"/>
  <c r="E1478" i="28"/>
  <c r="F1478" i="28" s="1"/>
  <c r="G1478" i="28"/>
  <c r="H1478" i="28"/>
  <c r="AM1478" i="28" s="1"/>
  <c r="I1478" i="28"/>
  <c r="K1478" i="28"/>
  <c r="L1478" i="28"/>
  <c r="M1478" i="28"/>
  <c r="N1478" i="28"/>
  <c r="O1478" i="28"/>
  <c r="P1478" i="28"/>
  <c r="Q1478" i="28"/>
  <c r="R1478" i="28"/>
  <c r="S1478" i="28"/>
  <c r="T1478" i="28"/>
  <c r="AO1478" i="28" s="1"/>
  <c r="U1478" i="28"/>
  <c r="V1478" i="28"/>
  <c r="W1478" i="28"/>
  <c r="X1478" i="28"/>
  <c r="Y1478" i="28"/>
  <c r="Z1478" i="28"/>
  <c r="AA1478" i="28"/>
  <c r="AB1478" i="28"/>
  <c r="AC1478" i="28"/>
  <c r="AD1478" i="28"/>
  <c r="AE1478" i="28"/>
  <c r="AF1478" i="28"/>
  <c r="AG1478" i="28"/>
  <c r="AH1478" i="28"/>
  <c r="AI1478" i="28"/>
  <c r="AJ1478" i="28"/>
  <c r="AK1478" i="28"/>
  <c r="AL1478" i="28"/>
  <c r="C1479" i="28"/>
  <c r="D1479" i="28"/>
  <c r="E1479" i="28"/>
  <c r="F1479" i="28" s="1"/>
  <c r="G1479" i="28"/>
  <c r="H1479" i="28"/>
  <c r="I1479" i="28"/>
  <c r="K1479" i="28"/>
  <c r="L1479" i="28"/>
  <c r="M1479" i="28"/>
  <c r="N1479" i="28"/>
  <c r="O1479" i="28"/>
  <c r="P1479" i="28"/>
  <c r="Q1479" i="28"/>
  <c r="R1479" i="28"/>
  <c r="S1479" i="28"/>
  <c r="T1479" i="28"/>
  <c r="U1479" i="28"/>
  <c r="V1479" i="28"/>
  <c r="W1479" i="28"/>
  <c r="X1479" i="28"/>
  <c r="Y1479" i="28"/>
  <c r="Z1479" i="28"/>
  <c r="AA1479" i="28"/>
  <c r="AB1479" i="28"/>
  <c r="AC1479" i="28"/>
  <c r="AD1479" i="28"/>
  <c r="AE1479" i="28"/>
  <c r="AF1479" i="28"/>
  <c r="AG1479" i="28"/>
  <c r="AH1479" i="28"/>
  <c r="AI1479" i="28"/>
  <c r="AJ1479" i="28"/>
  <c r="AK1479" i="28"/>
  <c r="AL1479" i="28"/>
  <c r="C1480" i="28"/>
  <c r="D1480" i="28"/>
  <c r="E1480" i="28"/>
  <c r="F1480" i="28"/>
  <c r="G1480" i="28"/>
  <c r="H1480" i="28"/>
  <c r="I1480" i="28"/>
  <c r="K1480" i="28"/>
  <c r="L1480" i="28"/>
  <c r="M1480" i="28"/>
  <c r="N1480" i="28"/>
  <c r="O1480" i="28"/>
  <c r="P1480" i="28"/>
  <c r="AN1480" i="28" s="1"/>
  <c r="Q1480" i="28"/>
  <c r="R1480" i="28"/>
  <c r="AO1480" i="28" s="1"/>
  <c r="S1480" i="28"/>
  <c r="T1480" i="28"/>
  <c r="U1480" i="28"/>
  <c r="V1480" i="28"/>
  <c r="W1480" i="28"/>
  <c r="X1480" i="28"/>
  <c r="Y1480" i="28"/>
  <c r="Z1480" i="28"/>
  <c r="AA1480" i="28"/>
  <c r="AB1480" i="28"/>
  <c r="AC1480" i="28"/>
  <c r="AD1480" i="28"/>
  <c r="AE1480" i="28"/>
  <c r="AF1480" i="28"/>
  <c r="AG1480" i="28"/>
  <c r="AH1480" i="28"/>
  <c r="AI1480" i="28"/>
  <c r="AJ1480" i="28"/>
  <c r="AK1480" i="28"/>
  <c r="AL1480" i="28"/>
  <c r="C1481" i="28"/>
  <c r="B1481" i="28" s="1"/>
  <c r="D1481" i="28"/>
  <c r="E1481" i="28"/>
  <c r="F1481" i="28"/>
  <c r="G1481" i="28"/>
  <c r="H1481" i="28"/>
  <c r="I1481" i="28"/>
  <c r="K1481" i="28"/>
  <c r="L1481" i="28"/>
  <c r="M1481" i="28"/>
  <c r="N1481" i="28"/>
  <c r="O1481" i="28"/>
  <c r="P1481" i="28"/>
  <c r="Q1481" i="28"/>
  <c r="R1481" i="28"/>
  <c r="S1481" i="28"/>
  <c r="T1481" i="28"/>
  <c r="U1481" i="28"/>
  <c r="V1481" i="28"/>
  <c r="W1481" i="28"/>
  <c r="X1481" i="28"/>
  <c r="Y1481" i="28"/>
  <c r="Z1481" i="28"/>
  <c r="AP1481" i="28" s="1"/>
  <c r="AA1481" i="28"/>
  <c r="AB1481" i="28"/>
  <c r="AC1481" i="28"/>
  <c r="AD1481" i="28"/>
  <c r="AE1481" i="28"/>
  <c r="AF1481" i="28"/>
  <c r="AG1481" i="28"/>
  <c r="AH1481" i="28"/>
  <c r="AI1481" i="28"/>
  <c r="AJ1481" i="28"/>
  <c r="AK1481" i="28"/>
  <c r="AL1481" i="28"/>
  <c r="B1482" i="28"/>
  <c r="C1482" i="28"/>
  <c r="D1482" i="28"/>
  <c r="E1482" i="28"/>
  <c r="F1482" i="28" s="1"/>
  <c r="G1482" i="28"/>
  <c r="H1482" i="28"/>
  <c r="I1482" i="28"/>
  <c r="K1482" i="28"/>
  <c r="L1482" i="28"/>
  <c r="M1482" i="28"/>
  <c r="N1482" i="28"/>
  <c r="O1482" i="28"/>
  <c r="P1482" i="28"/>
  <c r="Q1482" i="28"/>
  <c r="AO1482" i="28" s="1"/>
  <c r="R1482" i="28"/>
  <c r="S1482" i="28"/>
  <c r="T1482" i="28"/>
  <c r="U1482" i="28"/>
  <c r="V1482" i="28"/>
  <c r="W1482" i="28"/>
  <c r="X1482" i="28"/>
  <c r="Y1482" i="28"/>
  <c r="Z1482" i="28"/>
  <c r="AA1482" i="28"/>
  <c r="AB1482" i="28"/>
  <c r="AC1482" i="28"/>
  <c r="AD1482" i="28"/>
  <c r="AE1482" i="28"/>
  <c r="AF1482" i="28"/>
  <c r="AG1482" i="28"/>
  <c r="AH1482" i="28"/>
  <c r="AI1482" i="28"/>
  <c r="AJ1482" i="28"/>
  <c r="AK1482" i="28"/>
  <c r="AL1482" i="28"/>
  <c r="B1483" i="28"/>
  <c r="C1483" i="28"/>
  <c r="D1483" i="28"/>
  <c r="E1483" i="28"/>
  <c r="F1483" i="28"/>
  <c r="G1483" i="28"/>
  <c r="H1483" i="28"/>
  <c r="I1483" i="28"/>
  <c r="K1483" i="28"/>
  <c r="L1483" i="28"/>
  <c r="M1483" i="28"/>
  <c r="N1483" i="28"/>
  <c r="O1483" i="28"/>
  <c r="P1483" i="28"/>
  <c r="Q1483" i="28"/>
  <c r="R1483" i="28"/>
  <c r="S1483" i="28"/>
  <c r="T1483" i="28"/>
  <c r="U1483" i="28"/>
  <c r="V1483" i="28"/>
  <c r="W1483" i="28"/>
  <c r="X1483" i="28"/>
  <c r="Y1483" i="28"/>
  <c r="Z1483" i="28"/>
  <c r="AA1483" i="28"/>
  <c r="AB1483" i="28"/>
  <c r="AC1483" i="28"/>
  <c r="AD1483" i="28"/>
  <c r="AE1483" i="28"/>
  <c r="AF1483" i="28"/>
  <c r="AG1483" i="28"/>
  <c r="AH1483" i="28"/>
  <c r="AI1483" i="28"/>
  <c r="AJ1483" i="28"/>
  <c r="AK1483" i="28"/>
  <c r="AL1483" i="28"/>
  <c r="C1484" i="28"/>
  <c r="B1484" i="28" s="1"/>
  <c r="D1484" i="28"/>
  <c r="E1484" i="28"/>
  <c r="F1484" i="28"/>
  <c r="G1484" i="28"/>
  <c r="H1484" i="28"/>
  <c r="I1484" i="28"/>
  <c r="K1484" i="28"/>
  <c r="L1484" i="28"/>
  <c r="M1484" i="28"/>
  <c r="N1484" i="28"/>
  <c r="O1484" i="28"/>
  <c r="P1484" i="28"/>
  <c r="Q1484" i="28"/>
  <c r="R1484" i="28"/>
  <c r="S1484" i="28"/>
  <c r="T1484" i="28"/>
  <c r="U1484" i="28"/>
  <c r="V1484" i="28"/>
  <c r="W1484" i="28"/>
  <c r="X1484" i="28"/>
  <c r="Y1484" i="28"/>
  <c r="Z1484" i="28"/>
  <c r="AA1484" i="28"/>
  <c r="AB1484" i="28"/>
  <c r="AC1484" i="28"/>
  <c r="AD1484" i="28"/>
  <c r="AE1484" i="28"/>
  <c r="AF1484" i="28"/>
  <c r="AG1484" i="28"/>
  <c r="AH1484" i="28"/>
  <c r="AI1484" i="28"/>
  <c r="AJ1484" i="28"/>
  <c r="AK1484" i="28"/>
  <c r="AL1484" i="28"/>
  <c r="B1485" i="28"/>
  <c r="C1485" i="28"/>
  <c r="D1485" i="28"/>
  <c r="E1485" i="28"/>
  <c r="F1485" i="28" s="1"/>
  <c r="G1485" i="28"/>
  <c r="H1485" i="28"/>
  <c r="I1485" i="28"/>
  <c r="K1485" i="28"/>
  <c r="L1485" i="28"/>
  <c r="M1485" i="28"/>
  <c r="AN1485" i="28" s="1"/>
  <c r="N1485" i="28"/>
  <c r="O1485" i="28"/>
  <c r="P1485" i="28"/>
  <c r="Q1485" i="28"/>
  <c r="R1485" i="28"/>
  <c r="S1485" i="28"/>
  <c r="T1485" i="28"/>
  <c r="U1485" i="28"/>
  <c r="V1485" i="28"/>
  <c r="W1485" i="28"/>
  <c r="X1485" i="28"/>
  <c r="Y1485" i="28"/>
  <c r="Z1485" i="28"/>
  <c r="AA1485" i="28"/>
  <c r="AB1485" i="28"/>
  <c r="AC1485" i="28"/>
  <c r="AD1485" i="28"/>
  <c r="AE1485" i="28"/>
  <c r="AF1485" i="28"/>
  <c r="AG1485" i="28"/>
  <c r="AH1485" i="28"/>
  <c r="AI1485" i="28"/>
  <c r="AJ1485" i="28"/>
  <c r="AK1485" i="28"/>
  <c r="AL1485" i="28"/>
  <c r="C1486" i="28"/>
  <c r="B1486" i="28" s="1"/>
  <c r="D1486" i="28"/>
  <c r="E1486" i="28"/>
  <c r="F1486" i="28" s="1"/>
  <c r="G1486" i="28"/>
  <c r="H1486" i="28"/>
  <c r="I1486" i="28"/>
  <c r="K1486" i="28"/>
  <c r="L1486" i="28"/>
  <c r="M1486" i="28"/>
  <c r="N1486" i="28"/>
  <c r="O1486" i="28"/>
  <c r="P1486" i="28"/>
  <c r="Q1486" i="28"/>
  <c r="R1486" i="28"/>
  <c r="S1486" i="28"/>
  <c r="T1486" i="28"/>
  <c r="U1486" i="28"/>
  <c r="V1486" i="28"/>
  <c r="W1486" i="28"/>
  <c r="X1486" i="28"/>
  <c r="Y1486" i="28"/>
  <c r="Z1486" i="28"/>
  <c r="AA1486" i="28"/>
  <c r="AB1486" i="28"/>
  <c r="AC1486" i="28"/>
  <c r="AD1486" i="28"/>
  <c r="AE1486" i="28"/>
  <c r="AF1486" i="28"/>
  <c r="AG1486" i="28"/>
  <c r="AH1486" i="28"/>
  <c r="AI1486" i="28"/>
  <c r="AJ1486" i="28"/>
  <c r="AK1486" i="28"/>
  <c r="AL1486" i="28"/>
  <c r="B1487" i="28"/>
  <c r="C1487" i="28"/>
  <c r="D1487" i="28"/>
  <c r="E1487" i="28"/>
  <c r="F1487" i="28" s="1"/>
  <c r="G1487" i="28"/>
  <c r="H1487" i="28"/>
  <c r="I1487" i="28"/>
  <c r="K1487" i="28"/>
  <c r="L1487" i="28"/>
  <c r="M1487" i="28"/>
  <c r="N1487" i="28"/>
  <c r="O1487" i="28"/>
  <c r="P1487" i="28"/>
  <c r="Q1487" i="28"/>
  <c r="R1487" i="28"/>
  <c r="S1487" i="28"/>
  <c r="T1487" i="28"/>
  <c r="U1487" i="28"/>
  <c r="V1487" i="28"/>
  <c r="W1487" i="28"/>
  <c r="X1487" i="28"/>
  <c r="Y1487" i="28"/>
  <c r="Z1487" i="28"/>
  <c r="AA1487" i="28"/>
  <c r="AB1487" i="28"/>
  <c r="AC1487" i="28"/>
  <c r="AD1487" i="28"/>
  <c r="AE1487" i="28"/>
  <c r="AF1487" i="28"/>
  <c r="AG1487" i="28"/>
  <c r="AH1487" i="28"/>
  <c r="AI1487" i="28"/>
  <c r="AJ1487" i="28"/>
  <c r="AK1487" i="28"/>
  <c r="AL1487" i="28"/>
  <c r="C1488" i="28"/>
  <c r="B1488" i="28" s="1"/>
  <c r="D1488" i="28"/>
  <c r="E1488" i="28"/>
  <c r="F1488" i="28"/>
  <c r="G1488" i="28"/>
  <c r="H1488" i="28"/>
  <c r="I1488" i="28"/>
  <c r="K1488" i="28"/>
  <c r="L1488" i="28"/>
  <c r="M1488" i="28"/>
  <c r="N1488" i="28"/>
  <c r="O1488" i="28"/>
  <c r="P1488" i="28"/>
  <c r="Q1488" i="28"/>
  <c r="R1488" i="28"/>
  <c r="S1488" i="28"/>
  <c r="T1488" i="28"/>
  <c r="U1488" i="28"/>
  <c r="V1488" i="28"/>
  <c r="W1488" i="28"/>
  <c r="X1488" i="28"/>
  <c r="Y1488" i="28"/>
  <c r="Z1488" i="28"/>
  <c r="AA1488" i="28"/>
  <c r="AB1488" i="28"/>
  <c r="AC1488" i="28"/>
  <c r="AD1488" i="28"/>
  <c r="AE1488" i="28"/>
  <c r="AF1488" i="28"/>
  <c r="AG1488" i="28"/>
  <c r="AH1488" i="28"/>
  <c r="AI1488" i="28"/>
  <c r="AJ1488" i="28"/>
  <c r="AK1488" i="28"/>
  <c r="AL1488" i="28"/>
  <c r="C1489" i="28"/>
  <c r="D1489" i="28"/>
  <c r="E1489" i="28"/>
  <c r="G1489" i="28"/>
  <c r="H1489" i="28"/>
  <c r="I1489" i="28"/>
  <c r="K1489" i="28"/>
  <c r="L1489" i="28"/>
  <c r="M1489" i="28"/>
  <c r="N1489" i="28"/>
  <c r="O1489" i="28"/>
  <c r="P1489" i="28"/>
  <c r="Q1489" i="28"/>
  <c r="R1489" i="28"/>
  <c r="S1489" i="28"/>
  <c r="AO1489" i="28" s="1"/>
  <c r="T1489" i="28"/>
  <c r="U1489" i="28"/>
  <c r="V1489" i="28"/>
  <c r="W1489" i="28"/>
  <c r="X1489" i="28"/>
  <c r="Y1489" i="28"/>
  <c r="Z1489" i="28"/>
  <c r="AA1489" i="28"/>
  <c r="AB1489" i="28"/>
  <c r="AC1489" i="28"/>
  <c r="AD1489" i="28"/>
  <c r="AE1489" i="28"/>
  <c r="AF1489" i="28"/>
  <c r="AG1489" i="28"/>
  <c r="AH1489" i="28"/>
  <c r="AI1489" i="28"/>
  <c r="AJ1489" i="28"/>
  <c r="AK1489" i="28"/>
  <c r="AL1489" i="28"/>
  <c r="C1490" i="28"/>
  <c r="D1490" i="28"/>
  <c r="B1490" i="28" s="1"/>
  <c r="E1490" i="28"/>
  <c r="F1490" i="28"/>
  <c r="G1490" i="28"/>
  <c r="AM1490" i="28" s="1"/>
  <c r="H1490" i="28"/>
  <c r="I1490" i="28"/>
  <c r="K1490" i="28"/>
  <c r="L1490" i="28"/>
  <c r="M1490" i="28"/>
  <c r="N1490" i="28"/>
  <c r="O1490" i="28"/>
  <c r="P1490" i="28"/>
  <c r="Q1490" i="28"/>
  <c r="R1490" i="28"/>
  <c r="S1490" i="28"/>
  <c r="T1490" i="28"/>
  <c r="U1490" i="28"/>
  <c r="V1490" i="28"/>
  <c r="W1490" i="28"/>
  <c r="AP1490" i="28" s="1"/>
  <c r="X1490" i="28"/>
  <c r="Y1490" i="28"/>
  <c r="Z1490" i="28"/>
  <c r="AA1490" i="28"/>
  <c r="AB1490" i="28"/>
  <c r="AC1490" i="28"/>
  <c r="AD1490" i="28"/>
  <c r="AE1490" i="28"/>
  <c r="AF1490" i="28"/>
  <c r="AG1490" i="28"/>
  <c r="AH1490" i="28"/>
  <c r="AI1490" i="28"/>
  <c r="AJ1490" i="28"/>
  <c r="AK1490" i="28"/>
  <c r="AL1490" i="28"/>
  <c r="C1491" i="28"/>
  <c r="B1491" i="28" s="1"/>
  <c r="D1491" i="28"/>
  <c r="E1491" i="28"/>
  <c r="F1491" i="28"/>
  <c r="G1491" i="28"/>
  <c r="H1491" i="28"/>
  <c r="I1491" i="28"/>
  <c r="K1491" i="28"/>
  <c r="L1491" i="28"/>
  <c r="M1491" i="28"/>
  <c r="N1491" i="28"/>
  <c r="O1491" i="28"/>
  <c r="P1491" i="28"/>
  <c r="Q1491" i="28"/>
  <c r="R1491" i="28"/>
  <c r="S1491" i="28"/>
  <c r="T1491" i="28"/>
  <c r="U1491" i="28"/>
  <c r="V1491" i="28"/>
  <c r="W1491" i="28"/>
  <c r="X1491" i="28"/>
  <c r="Y1491" i="28"/>
  <c r="Z1491" i="28"/>
  <c r="AA1491" i="28"/>
  <c r="AB1491" i="28"/>
  <c r="AC1491" i="28"/>
  <c r="AD1491" i="28"/>
  <c r="AE1491" i="28"/>
  <c r="AF1491" i="28"/>
  <c r="AG1491" i="28"/>
  <c r="AH1491" i="28"/>
  <c r="AI1491" i="28"/>
  <c r="AJ1491" i="28"/>
  <c r="AK1491" i="28"/>
  <c r="AL1491" i="28"/>
  <c r="C1492" i="28"/>
  <c r="D1492" i="28"/>
  <c r="E1492" i="28"/>
  <c r="B1492" i="28" s="1"/>
  <c r="F1492" i="28"/>
  <c r="G1492" i="28"/>
  <c r="H1492" i="28"/>
  <c r="I1492" i="28"/>
  <c r="K1492" i="28"/>
  <c r="L1492" i="28"/>
  <c r="M1492" i="28"/>
  <c r="N1492" i="28"/>
  <c r="O1492" i="28"/>
  <c r="P1492" i="28"/>
  <c r="Q1492" i="28"/>
  <c r="R1492" i="28"/>
  <c r="S1492" i="28"/>
  <c r="T1492" i="28"/>
  <c r="U1492" i="28"/>
  <c r="V1492" i="28"/>
  <c r="W1492" i="28"/>
  <c r="X1492" i="28"/>
  <c r="Y1492" i="28"/>
  <c r="Z1492" i="28"/>
  <c r="AA1492" i="28"/>
  <c r="AB1492" i="28"/>
  <c r="AC1492" i="28"/>
  <c r="AD1492" i="28"/>
  <c r="AE1492" i="28"/>
  <c r="AF1492" i="28"/>
  <c r="AG1492" i="28"/>
  <c r="AH1492" i="28"/>
  <c r="AI1492" i="28"/>
  <c r="AJ1492" i="28"/>
  <c r="AK1492" i="28"/>
  <c r="AL1492" i="28"/>
  <c r="C1493" i="28"/>
  <c r="D1493" i="28"/>
  <c r="E1493" i="28"/>
  <c r="F1493" i="28"/>
  <c r="G1493" i="28"/>
  <c r="H1493" i="28"/>
  <c r="I1493" i="28"/>
  <c r="K1493" i="28"/>
  <c r="L1493" i="28"/>
  <c r="M1493" i="28"/>
  <c r="N1493" i="28"/>
  <c r="O1493" i="28"/>
  <c r="P1493" i="28"/>
  <c r="Q1493" i="28"/>
  <c r="R1493" i="28"/>
  <c r="S1493" i="28"/>
  <c r="T1493" i="28"/>
  <c r="U1493" i="28"/>
  <c r="V1493" i="28"/>
  <c r="W1493" i="28"/>
  <c r="X1493" i="28"/>
  <c r="Y1493" i="28"/>
  <c r="Z1493" i="28"/>
  <c r="AA1493" i="28"/>
  <c r="AB1493" i="28"/>
  <c r="AC1493" i="28"/>
  <c r="AD1493" i="28"/>
  <c r="AE1493" i="28"/>
  <c r="AF1493" i="28"/>
  <c r="AG1493" i="28"/>
  <c r="AH1493" i="28"/>
  <c r="AI1493" i="28"/>
  <c r="AJ1493" i="28"/>
  <c r="AK1493" i="28"/>
  <c r="AL1493" i="28"/>
  <c r="C1494" i="28"/>
  <c r="B1494" i="28" s="1"/>
  <c r="D1494" i="28"/>
  <c r="E1494" i="28"/>
  <c r="F1494" i="28" s="1"/>
  <c r="G1494" i="28"/>
  <c r="H1494" i="28"/>
  <c r="I1494" i="28"/>
  <c r="K1494" i="28"/>
  <c r="L1494" i="28"/>
  <c r="M1494" i="28"/>
  <c r="N1494" i="28"/>
  <c r="O1494" i="28"/>
  <c r="P1494" i="28"/>
  <c r="Q1494" i="28"/>
  <c r="R1494" i="28"/>
  <c r="S1494" i="28"/>
  <c r="T1494" i="28"/>
  <c r="U1494" i="28"/>
  <c r="V1494" i="28"/>
  <c r="W1494" i="28"/>
  <c r="X1494" i="28"/>
  <c r="Y1494" i="28"/>
  <c r="Z1494" i="28"/>
  <c r="AA1494" i="28"/>
  <c r="AB1494" i="28"/>
  <c r="AC1494" i="28"/>
  <c r="AD1494" i="28"/>
  <c r="AE1494" i="28"/>
  <c r="AF1494" i="28"/>
  <c r="AG1494" i="28"/>
  <c r="AH1494" i="28"/>
  <c r="AI1494" i="28"/>
  <c r="AJ1494" i="28"/>
  <c r="AK1494" i="28"/>
  <c r="AL1494" i="28"/>
  <c r="C1495" i="28"/>
  <c r="D1495" i="28"/>
  <c r="E1495" i="28"/>
  <c r="F1495" i="28"/>
  <c r="G1495" i="28"/>
  <c r="H1495" i="28"/>
  <c r="I1495" i="28"/>
  <c r="K1495" i="28"/>
  <c r="L1495" i="28"/>
  <c r="M1495" i="28"/>
  <c r="N1495" i="28"/>
  <c r="O1495" i="28"/>
  <c r="P1495" i="28"/>
  <c r="Q1495" i="28"/>
  <c r="R1495" i="28"/>
  <c r="S1495" i="28"/>
  <c r="T1495" i="28"/>
  <c r="U1495" i="28"/>
  <c r="V1495" i="28"/>
  <c r="W1495" i="28"/>
  <c r="X1495" i="28"/>
  <c r="Y1495" i="28"/>
  <c r="Z1495" i="28"/>
  <c r="AA1495" i="28"/>
  <c r="AB1495" i="28"/>
  <c r="AC1495" i="28"/>
  <c r="AD1495" i="28"/>
  <c r="AE1495" i="28"/>
  <c r="AF1495" i="28"/>
  <c r="AG1495" i="28"/>
  <c r="AH1495" i="28"/>
  <c r="AI1495" i="28"/>
  <c r="AJ1495" i="28"/>
  <c r="AK1495" i="28"/>
  <c r="AL1495" i="28"/>
  <c r="C1496" i="28"/>
  <c r="B1496" i="28" s="1"/>
  <c r="D1496" i="28"/>
  <c r="E1496" i="28"/>
  <c r="F1496" i="28"/>
  <c r="G1496" i="28"/>
  <c r="H1496" i="28"/>
  <c r="I1496" i="28"/>
  <c r="K1496" i="28"/>
  <c r="L1496" i="28"/>
  <c r="M1496" i="28"/>
  <c r="N1496" i="28"/>
  <c r="O1496" i="28"/>
  <c r="P1496" i="28"/>
  <c r="Q1496" i="28"/>
  <c r="R1496" i="28"/>
  <c r="S1496" i="28"/>
  <c r="T1496" i="28"/>
  <c r="U1496" i="28"/>
  <c r="V1496" i="28"/>
  <c r="W1496" i="28"/>
  <c r="X1496" i="28"/>
  <c r="Y1496" i="28"/>
  <c r="Z1496" i="28"/>
  <c r="AA1496" i="28"/>
  <c r="AB1496" i="28"/>
  <c r="AC1496" i="28"/>
  <c r="AD1496" i="28"/>
  <c r="AE1496" i="28"/>
  <c r="AF1496" i="28"/>
  <c r="AG1496" i="28"/>
  <c r="AH1496" i="28"/>
  <c r="AI1496" i="28"/>
  <c r="AJ1496" i="28"/>
  <c r="AK1496" i="28"/>
  <c r="AL1496" i="28"/>
  <c r="B1497" i="28"/>
  <c r="C1497" i="28"/>
  <c r="D1497" i="28"/>
  <c r="E1497" i="28"/>
  <c r="F1497" i="28" s="1"/>
  <c r="G1497" i="28"/>
  <c r="H1497" i="28"/>
  <c r="I1497" i="28"/>
  <c r="K1497" i="28"/>
  <c r="L1497" i="28"/>
  <c r="M1497" i="28"/>
  <c r="N1497" i="28"/>
  <c r="O1497" i="28"/>
  <c r="P1497" i="28"/>
  <c r="Q1497" i="28"/>
  <c r="R1497" i="28"/>
  <c r="S1497" i="28"/>
  <c r="T1497" i="28"/>
  <c r="U1497" i="28"/>
  <c r="V1497" i="28"/>
  <c r="W1497" i="28"/>
  <c r="X1497" i="28"/>
  <c r="Y1497" i="28"/>
  <c r="Z1497" i="28"/>
  <c r="AA1497" i="28"/>
  <c r="AB1497" i="28"/>
  <c r="AC1497" i="28"/>
  <c r="AD1497" i="28"/>
  <c r="AE1497" i="28"/>
  <c r="AF1497" i="28"/>
  <c r="AG1497" i="28"/>
  <c r="AH1497" i="28"/>
  <c r="AI1497" i="28"/>
  <c r="AJ1497" i="28"/>
  <c r="AK1497" i="28"/>
  <c r="AL1497" i="28"/>
  <c r="C1498" i="28"/>
  <c r="B1498" i="28" s="1"/>
  <c r="D1498" i="28"/>
  <c r="E1498" i="28"/>
  <c r="F1498" i="28" s="1"/>
  <c r="G1498" i="28"/>
  <c r="H1498" i="28"/>
  <c r="I1498" i="28"/>
  <c r="K1498" i="28"/>
  <c r="L1498" i="28"/>
  <c r="M1498" i="28"/>
  <c r="N1498" i="28"/>
  <c r="O1498" i="28"/>
  <c r="P1498" i="28"/>
  <c r="Q1498" i="28"/>
  <c r="R1498" i="28"/>
  <c r="S1498" i="28"/>
  <c r="T1498" i="28"/>
  <c r="U1498" i="28"/>
  <c r="V1498" i="28"/>
  <c r="AP1498" i="28" s="1"/>
  <c r="W1498" i="28"/>
  <c r="X1498" i="28"/>
  <c r="Y1498" i="28"/>
  <c r="Z1498" i="28"/>
  <c r="AA1498" i="28"/>
  <c r="AB1498" i="28"/>
  <c r="AC1498" i="28"/>
  <c r="AD1498" i="28"/>
  <c r="AE1498" i="28"/>
  <c r="AF1498" i="28"/>
  <c r="AG1498" i="28"/>
  <c r="AH1498" i="28"/>
  <c r="AI1498" i="28"/>
  <c r="AJ1498" i="28"/>
  <c r="AK1498" i="28"/>
  <c r="AL1498" i="28"/>
  <c r="C1499" i="28"/>
  <c r="B1499" i="28" s="1"/>
  <c r="D1499" i="28"/>
  <c r="E1499" i="28"/>
  <c r="F1499" i="28"/>
  <c r="G1499" i="28"/>
  <c r="H1499" i="28"/>
  <c r="I1499" i="28"/>
  <c r="K1499" i="28"/>
  <c r="L1499" i="28"/>
  <c r="M1499" i="28"/>
  <c r="N1499" i="28"/>
  <c r="O1499" i="28"/>
  <c r="AN1499" i="28" s="1"/>
  <c r="P1499" i="28"/>
  <c r="Q1499" i="28"/>
  <c r="R1499" i="28"/>
  <c r="S1499" i="28"/>
  <c r="T1499" i="28"/>
  <c r="U1499" i="28"/>
  <c r="AO1499" i="28" s="1"/>
  <c r="V1499" i="28"/>
  <c r="W1499" i="28"/>
  <c r="X1499" i="28"/>
  <c r="Y1499" i="28"/>
  <c r="Z1499" i="28"/>
  <c r="AA1499" i="28"/>
  <c r="AB1499" i="28"/>
  <c r="AC1499" i="28"/>
  <c r="AD1499" i="28"/>
  <c r="AE1499" i="28"/>
  <c r="AF1499" i="28"/>
  <c r="AG1499" i="28"/>
  <c r="AH1499" i="28"/>
  <c r="AI1499" i="28"/>
  <c r="AJ1499" i="28"/>
  <c r="AK1499" i="28"/>
  <c r="AL1499" i="28"/>
  <c r="B1500" i="28"/>
  <c r="C1500" i="28"/>
  <c r="D1500" i="28"/>
  <c r="E1500" i="28"/>
  <c r="F1500" i="28" s="1"/>
  <c r="G1500" i="28"/>
  <c r="H1500" i="28"/>
  <c r="I1500" i="28"/>
  <c r="K1500" i="28"/>
  <c r="L1500" i="28"/>
  <c r="M1500" i="28"/>
  <c r="N1500" i="28"/>
  <c r="O1500" i="28"/>
  <c r="P1500" i="28"/>
  <c r="Q1500" i="28"/>
  <c r="R1500" i="28"/>
  <c r="S1500" i="28"/>
  <c r="T1500" i="28"/>
  <c r="AO1500" i="28" s="1"/>
  <c r="U1500" i="28"/>
  <c r="V1500" i="28"/>
  <c r="W1500" i="28"/>
  <c r="X1500" i="28"/>
  <c r="Y1500" i="28"/>
  <c r="Z1500" i="28"/>
  <c r="AA1500" i="28"/>
  <c r="AB1500" i="28"/>
  <c r="AC1500" i="28"/>
  <c r="AD1500" i="28"/>
  <c r="AE1500" i="28"/>
  <c r="AF1500" i="28"/>
  <c r="AG1500" i="28"/>
  <c r="AH1500" i="28"/>
  <c r="AI1500" i="28"/>
  <c r="AJ1500" i="28"/>
  <c r="AK1500" i="28"/>
  <c r="AL1500" i="28"/>
  <c r="B1501" i="28"/>
  <c r="C1501" i="28"/>
  <c r="D1501" i="28"/>
  <c r="E1501" i="28"/>
  <c r="F1501" i="28" s="1"/>
  <c r="G1501" i="28"/>
  <c r="H1501" i="28"/>
  <c r="I1501" i="28"/>
  <c r="K1501" i="28"/>
  <c r="L1501" i="28"/>
  <c r="M1501" i="28"/>
  <c r="N1501" i="28"/>
  <c r="O1501" i="28"/>
  <c r="P1501" i="28"/>
  <c r="Q1501" i="28"/>
  <c r="R1501" i="28"/>
  <c r="S1501" i="28"/>
  <c r="T1501" i="28"/>
  <c r="U1501" i="28"/>
  <c r="AO1501" i="28" s="1"/>
  <c r="V1501" i="28"/>
  <c r="W1501" i="28"/>
  <c r="X1501" i="28"/>
  <c r="Y1501" i="28"/>
  <c r="Z1501" i="28"/>
  <c r="AA1501" i="28"/>
  <c r="AB1501" i="28"/>
  <c r="AC1501" i="28"/>
  <c r="AD1501" i="28"/>
  <c r="AE1501" i="28"/>
  <c r="AF1501" i="28"/>
  <c r="AG1501" i="28"/>
  <c r="AH1501" i="28"/>
  <c r="AI1501" i="28"/>
  <c r="AJ1501" i="28"/>
  <c r="AK1501" i="28"/>
  <c r="AL1501" i="28"/>
  <c r="C1502" i="28"/>
  <c r="B1502" i="28" s="1"/>
  <c r="D1502" i="28"/>
  <c r="E1502" i="28"/>
  <c r="F1502" i="28"/>
  <c r="G1502" i="28"/>
  <c r="H1502" i="28"/>
  <c r="AM1502" i="28" s="1"/>
  <c r="I1502" i="28"/>
  <c r="K1502" i="28"/>
  <c r="L1502" i="28"/>
  <c r="M1502" i="28"/>
  <c r="N1502" i="28"/>
  <c r="O1502" i="28"/>
  <c r="P1502" i="28"/>
  <c r="Q1502" i="28"/>
  <c r="R1502" i="28"/>
  <c r="S1502" i="28"/>
  <c r="T1502" i="28"/>
  <c r="AO1502" i="28" s="1"/>
  <c r="U1502" i="28"/>
  <c r="V1502" i="28"/>
  <c r="W1502" i="28"/>
  <c r="X1502" i="28"/>
  <c r="Y1502" i="28"/>
  <c r="Z1502" i="28"/>
  <c r="AA1502" i="28"/>
  <c r="AB1502" i="28"/>
  <c r="AC1502" i="28"/>
  <c r="AD1502" i="28"/>
  <c r="AE1502" i="28"/>
  <c r="AF1502" i="28"/>
  <c r="AG1502" i="28"/>
  <c r="AH1502" i="28"/>
  <c r="AI1502" i="28"/>
  <c r="AJ1502" i="28"/>
  <c r="AK1502" i="28"/>
  <c r="AL1502" i="28"/>
  <c r="C1503" i="28"/>
  <c r="D1503" i="28"/>
  <c r="E1503" i="28"/>
  <c r="G1503" i="28"/>
  <c r="H1503" i="28"/>
  <c r="I1503" i="28"/>
  <c r="K1503" i="28"/>
  <c r="L1503" i="28"/>
  <c r="M1503" i="28"/>
  <c r="N1503" i="28"/>
  <c r="O1503" i="28"/>
  <c r="P1503" i="28"/>
  <c r="Q1503" i="28"/>
  <c r="R1503" i="28"/>
  <c r="S1503" i="28"/>
  <c r="T1503" i="28"/>
  <c r="U1503" i="28"/>
  <c r="V1503" i="28"/>
  <c r="W1503" i="28"/>
  <c r="X1503" i="28"/>
  <c r="Y1503" i="28"/>
  <c r="Z1503" i="28"/>
  <c r="AA1503" i="28"/>
  <c r="AB1503" i="28"/>
  <c r="AC1503" i="28"/>
  <c r="AD1503" i="28"/>
  <c r="AE1503" i="28"/>
  <c r="AF1503" i="28"/>
  <c r="AG1503" i="28"/>
  <c r="AH1503" i="28"/>
  <c r="AI1503" i="28"/>
  <c r="AJ1503" i="28"/>
  <c r="AK1503" i="28"/>
  <c r="AL1503" i="28"/>
  <c r="C1504" i="28"/>
  <c r="D1504" i="28"/>
  <c r="B1504" i="28" s="1"/>
  <c r="E1504" i="28"/>
  <c r="F1504" i="28"/>
  <c r="G1504" i="28"/>
  <c r="H1504" i="28"/>
  <c r="I1504" i="28"/>
  <c r="K1504" i="28"/>
  <c r="L1504" i="28"/>
  <c r="M1504" i="28"/>
  <c r="N1504" i="28"/>
  <c r="O1504" i="28"/>
  <c r="P1504" i="28"/>
  <c r="AN1504" i="28" s="1"/>
  <c r="Q1504" i="28"/>
  <c r="R1504" i="28"/>
  <c r="S1504" i="28"/>
  <c r="T1504" i="28"/>
  <c r="U1504" i="28"/>
  <c r="AO1504" i="28" s="1"/>
  <c r="V1504" i="28"/>
  <c r="W1504" i="28"/>
  <c r="X1504" i="28"/>
  <c r="Y1504" i="28"/>
  <c r="Z1504" i="28"/>
  <c r="AA1504" i="28"/>
  <c r="AB1504" i="28"/>
  <c r="AC1504" i="28"/>
  <c r="AD1504" i="28"/>
  <c r="AE1504" i="28"/>
  <c r="AF1504" i="28"/>
  <c r="AG1504" i="28"/>
  <c r="AH1504" i="28"/>
  <c r="AI1504" i="28"/>
  <c r="AJ1504" i="28"/>
  <c r="AK1504" i="28"/>
  <c r="AL1504" i="28"/>
  <c r="C1505" i="28"/>
  <c r="B1505" i="28" s="1"/>
  <c r="D1505" i="28"/>
  <c r="E1505" i="28"/>
  <c r="F1505" i="28" s="1"/>
  <c r="G1505" i="28"/>
  <c r="H1505" i="28"/>
  <c r="I1505" i="28"/>
  <c r="K1505" i="28"/>
  <c r="L1505" i="28"/>
  <c r="M1505" i="28"/>
  <c r="N1505" i="28"/>
  <c r="O1505" i="28"/>
  <c r="P1505" i="28"/>
  <c r="Q1505" i="28"/>
  <c r="R1505" i="28"/>
  <c r="S1505" i="28"/>
  <c r="T1505" i="28"/>
  <c r="U1505" i="28"/>
  <c r="V1505" i="28"/>
  <c r="W1505" i="28"/>
  <c r="X1505" i="28"/>
  <c r="Y1505" i="28"/>
  <c r="Z1505" i="28"/>
  <c r="AA1505" i="28"/>
  <c r="AB1505" i="28"/>
  <c r="AC1505" i="28"/>
  <c r="AD1505" i="28"/>
  <c r="AE1505" i="28"/>
  <c r="AF1505" i="28"/>
  <c r="AG1505" i="28"/>
  <c r="AH1505" i="28"/>
  <c r="AI1505" i="28"/>
  <c r="AJ1505" i="28"/>
  <c r="AK1505" i="28"/>
  <c r="AL1505" i="28"/>
  <c r="C1506" i="28"/>
  <c r="D1506" i="28"/>
  <c r="B1506" i="28" s="1"/>
  <c r="E1506" i="28"/>
  <c r="F1506" i="28" s="1"/>
  <c r="G1506" i="28"/>
  <c r="H1506" i="28"/>
  <c r="I1506" i="28"/>
  <c r="K1506" i="28"/>
  <c r="L1506" i="28"/>
  <c r="M1506" i="28"/>
  <c r="N1506" i="28"/>
  <c r="O1506" i="28"/>
  <c r="P1506" i="28"/>
  <c r="Q1506" i="28"/>
  <c r="AO1506" i="28" s="1"/>
  <c r="R1506" i="28"/>
  <c r="S1506" i="28"/>
  <c r="T1506" i="28"/>
  <c r="U1506" i="28"/>
  <c r="V1506" i="28"/>
  <c r="W1506" i="28"/>
  <c r="X1506" i="28"/>
  <c r="Y1506" i="28"/>
  <c r="Z1506" i="28"/>
  <c r="AA1506" i="28"/>
  <c r="AB1506" i="28"/>
  <c r="AC1506" i="28"/>
  <c r="AD1506" i="28"/>
  <c r="AE1506" i="28"/>
  <c r="AF1506" i="28"/>
  <c r="AG1506" i="28"/>
  <c r="AH1506" i="28"/>
  <c r="AI1506" i="28"/>
  <c r="AJ1506" i="28"/>
  <c r="AK1506" i="28"/>
  <c r="AL1506" i="28"/>
  <c r="C1507" i="28"/>
  <c r="D1507" i="28"/>
  <c r="B1507" i="28" s="1"/>
  <c r="E1507" i="28"/>
  <c r="F1507" i="28"/>
  <c r="G1507" i="28"/>
  <c r="H1507" i="28"/>
  <c r="I1507" i="28"/>
  <c r="AM1507" i="28" s="1"/>
  <c r="K1507" i="28"/>
  <c r="L1507" i="28"/>
  <c r="M1507" i="28"/>
  <c r="N1507" i="28"/>
  <c r="O1507" i="28"/>
  <c r="P1507" i="28"/>
  <c r="Q1507" i="28"/>
  <c r="R1507" i="28"/>
  <c r="S1507" i="28"/>
  <c r="T1507" i="28"/>
  <c r="U1507" i="28"/>
  <c r="V1507" i="28"/>
  <c r="W1507" i="28"/>
  <c r="X1507" i="28"/>
  <c r="Y1507" i="28"/>
  <c r="Z1507" i="28"/>
  <c r="AA1507" i="28"/>
  <c r="AB1507" i="28"/>
  <c r="AC1507" i="28"/>
  <c r="AD1507" i="28"/>
  <c r="AE1507" i="28"/>
  <c r="AF1507" i="28"/>
  <c r="AG1507" i="28"/>
  <c r="AH1507" i="28"/>
  <c r="AI1507" i="28"/>
  <c r="AJ1507" i="28"/>
  <c r="AK1507" i="28"/>
  <c r="AL1507" i="28"/>
  <c r="C1508" i="28"/>
  <c r="B1508" i="28" s="1"/>
  <c r="D1508" i="28"/>
  <c r="E1508" i="28"/>
  <c r="F1508" i="28"/>
  <c r="G1508" i="28"/>
  <c r="H1508" i="28"/>
  <c r="I1508" i="28"/>
  <c r="K1508" i="28"/>
  <c r="L1508" i="28"/>
  <c r="M1508" i="28"/>
  <c r="N1508" i="28"/>
  <c r="O1508" i="28"/>
  <c r="P1508" i="28"/>
  <c r="Q1508" i="28"/>
  <c r="R1508" i="28"/>
  <c r="S1508" i="28"/>
  <c r="T1508" i="28"/>
  <c r="U1508" i="28"/>
  <c r="V1508" i="28"/>
  <c r="W1508" i="28"/>
  <c r="X1508" i="28"/>
  <c r="Y1508" i="28"/>
  <c r="Z1508" i="28"/>
  <c r="AA1508" i="28"/>
  <c r="AB1508" i="28"/>
  <c r="AC1508" i="28"/>
  <c r="AD1508" i="28"/>
  <c r="AE1508" i="28"/>
  <c r="AF1508" i="28"/>
  <c r="AG1508" i="28"/>
  <c r="AH1508" i="28"/>
  <c r="AI1508" i="28"/>
  <c r="AJ1508" i="28"/>
  <c r="AK1508" i="28"/>
  <c r="AL1508" i="28"/>
  <c r="B1509" i="28"/>
  <c r="C1509" i="28"/>
  <c r="D1509" i="28"/>
  <c r="E1509" i="28"/>
  <c r="F1509" i="28"/>
  <c r="G1509" i="28"/>
  <c r="H1509" i="28"/>
  <c r="I1509" i="28"/>
  <c r="K1509" i="28"/>
  <c r="L1509" i="28"/>
  <c r="M1509" i="28"/>
  <c r="N1509" i="28"/>
  <c r="O1509" i="28"/>
  <c r="P1509" i="28"/>
  <c r="Q1509" i="28"/>
  <c r="R1509" i="28"/>
  <c r="S1509" i="28"/>
  <c r="T1509" i="28"/>
  <c r="U1509" i="28"/>
  <c r="V1509" i="28"/>
  <c r="W1509" i="28"/>
  <c r="X1509" i="28"/>
  <c r="Y1509" i="28"/>
  <c r="Z1509" i="28"/>
  <c r="AA1509" i="28"/>
  <c r="AB1509" i="28"/>
  <c r="AC1509" i="28"/>
  <c r="AD1509" i="28"/>
  <c r="AE1509" i="28"/>
  <c r="AF1509" i="28"/>
  <c r="AG1509" i="28"/>
  <c r="AH1509" i="28"/>
  <c r="AI1509" i="28"/>
  <c r="AJ1509" i="28"/>
  <c r="AK1509" i="28"/>
  <c r="AL1509" i="28"/>
  <c r="C1510" i="28"/>
  <c r="B1510" i="28" s="1"/>
  <c r="D1510" i="28"/>
  <c r="E1510" i="28"/>
  <c r="F1510" i="28"/>
  <c r="G1510" i="28"/>
  <c r="H1510" i="28"/>
  <c r="I1510" i="28"/>
  <c r="K1510" i="28"/>
  <c r="L1510" i="28"/>
  <c r="M1510" i="28"/>
  <c r="N1510" i="28"/>
  <c r="O1510" i="28"/>
  <c r="P1510" i="28"/>
  <c r="Q1510" i="28"/>
  <c r="R1510" i="28"/>
  <c r="S1510" i="28"/>
  <c r="T1510" i="28"/>
  <c r="U1510" i="28"/>
  <c r="V1510" i="28"/>
  <c r="W1510" i="28"/>
  <c r="X1510" i="28"/>
  <c r="Y1510" i="28"/>
  <c r="Z1510" i="28"/>
  <c r="AA1510" i="28"/>
  <c r="AB1510" i="28"/>
  <c r="AC1510" i="28"/>
  <c r="AD1510" i="28"/>
  <c r="AE1510" i="28"/>
  <c r="AF1510" i="28"/>
  <c r="AG1510" i="28"/>
  <c r="AH1510" i="28"/>
  <c r="AI1510" i="28"/>
  <c r="AJ1510" i="28"/>
  <c r="AK1510" i="28"/>
  <c r="AL1510" i="28"/>
  <c r="B1511" i="28"/>
  <c r="C1511" i="28"/>
  <c r="D1511" i="28"/>
  <c r="E1511" i="28"/>
  <c r="F1511" i="28"/>
  <c r="G1511" i="28"/>
  <c r="H1511" i="28"/>
  <c r="I1511" i="28"/>
  <c r="K1511" i="28"/>
  <c r="L1511" i="28"/>
  <c r="M1511" i="28"/>
  <c r="N1511" i="28"/>
  <c r="O1511" i="28"/>
  <c r="P1511" i="28"/>
  <c r="Q1511" i="28"/>
  <c r="R1511" i="28"/>
  <c r="S1511" i="28"/>
  <c r="T1511" i="28"/>
  <c r="U1511" i="28"/>
  <c r="V1511" i="28"/>
  <c r="W1511" i="28"/>
  <c r="X1511" i="28"/>
  <c r="Y1511" i="28"/>
  <c r="Z1511" i="28"/>
  <c r="AP1511" i="28" s="1"/>
  <c r="AA1511" i="28"/>
  <c r="AB1511" i="28"/>
  <c r="AC1511" i="28"/>
  <c r="AD1511" i="28"/>
  <c r="AE1511" i="28"/>
  <c r="AF1511" i="28"/>
  <c r="AG1511" i="28"/>
  <c r="AH1511" i="28"/>
  <c r="AI1511" i="28"/>
  <c r="AJ1511" i="28"/>
  <c r="AK1511" i="28"/>
  <c r="AL1511" i="28"/>
  <c r="C1512" i="28"/>
  <c r="D1512" i="28"/>
  <c r="E1512" i="28"/>
  <c r="F1512" i="28" s="1"/>
  <c r="G1512" i="28"/>
  <c r="H1512" i="28"/>
  <c r="I1512" i="28"/>
  <c r="K1512" i="28"/>
  <c r="L1512" i="28"/>
  <c r="M1512" i="28"/>
  <c r="N1512" i="28"/>
  <c r="O1512" i="28"/>
  <c r="P1512" i="28"/>
  <c r="Q1512" i="28"/>
  <c r="R1512" i="28"/>
  <c r="S1512" i="28"/>
  <c r="T1512" i="28"/>
  <c r="U1512" i="28"/>
  <c r="V1512" i="28"/>
  <c r="AP1512" i="28" s="1"/>
  <c r="W1512" i="28"/>
  <c r="X1512" i="28"/>
  <c r="Y1512" i="28"/>
  <c r="Z1512" i="28"/>
  <c r="AA1512" i="28"/>
  <c r="AB1512" i="28"/>
  <c r="AC1512" i="28"/>
  <c r="AD1512" i="28"/>
  <c r="AE1512" i="28"/>
  <c r="AF1512" i="28"/>
  <c r="AG1512" i="28"/>
  <c r="AH1512" i="28"/>
  <c r="AI1512" i="28"/>
  <c r="AJ1512" i="28"/>
  <c r="AK1512" i="28"/>
  <c r="AL1512" i="28"/>
  <c r="C1513" i="28"/>
  <c r="B1513" i="28" s="1"/>
  <c r="D1513" i="28"/>
  <c r="E1513" i="28"/>
  <c r="F1513" i="28"/>
  <c r="G1513" i="28"/>
  <c r="H1513" i="28"/>
  <c r="I1513" i="28"/>
  <c r="K1513" i="28"/>
  <c r="L1513" i="28"/>
  <c r="M1513" i="28"/>
  <c r="N1513" i="28"/>
  <c r="O1513" i="28"/>
  <c r="P1513" i="28"/>
  <c r="Q1513" i="28"/>
  <c r="R1513" i="28"/>
  <c r="S1513" i="28"/>
  <c r="T1513" i="28"/>
  <c r="U1513" i="28"/>
  <c r="AO1513" i="28" s="1"/>
  <c r="V1513" i="28"/>
  <c r="W1513" i="28"/>
  <c r="X1513" i="28"/>
  <c r="Y1513" i="28"/>
  <c r="Z1513" i="28"/>
  <c r="AA1513" i="28"/>
  <c r="AB1513" i="28"/>
  <c r="AC1513" i="28"/>
  <c r="AD1513" i="28"/>
  <c r="AE1513" i="28"/>
  <c r="AF1513" i="28"/>
  <c r="AG1513" i="28"/>
  <c r="AH1513" i="28"/>
  <c r="AI1513" i="28"/>
  <c r="AJ1513" i="28"/>
  <c r="AK1513" i="28"/>
  <c r="AL1513" i="28"/>
  <c r="C1514" i="28"/>
  <c r="B1514" i="28" s="1"/>
  <c r="D1514" i="28"/>
  <c r="E1514" i="28"/>
  <c r="F1514" i="28" s="1"/>
  <c r="G1514" i="28"/>
  <c r="H1514" i="28"/>
  <c r="I1514" i="28"/>
  <c r="K1514" i="28"/>
  <c r="L1514" i="28"/>
  <c r="M1514" i="28"/>
  <c r="N1514" i="28"/>
  <c r="O1514" i="28"/>
  <c r="P1514" i="28"/>
  <c r="Q1514" i="28"/>
  <c r="R1514" i="28"/>
  <c r="S1514" i="28"/>
  <c r="T1514" i="28"/>
  <c r="U1514" i="28"/>
  <c r="V1514" i="28"/>
  <c r="W1514" i="28"/>
  <c r="X1514" i="28"/>
  <c r="Y1514" i="28"/>
  <c r="Z1514" i="28"/>
  <c r="AA1514" i="28"/>
  <c r="AB1514" i="28"/>
  <c r="AC1514" i="28"/>
  <c r="AD1514" i="28"/>
  <c r="AE1514" i="28"/>
  <c r="AF1514" i="28"/>
  <c r="AG1514" i="28"/>
  <c r="AH1514" i="28"/>
  <c r="AI1514" i="28"/>
  <c r="AJ1514" i="28"/>
  <c r="AK1514" i="28"/>
  <c r="AL1514" i="28"/>
  <c r="B1515" i="28"/>
  <c r="C1515" i="28"/>
  <c r="D1515" i="28"/>
  <c r="E1515" i="28"/>
  <c r="F1515" i="28" s="1"/>
  <c r="G1515" i="28"/>
  <c r="H1515" i="28"/>
  <c r="I1515" i="28"/>
  <c r="K1515" i="28"/>
  <c r="L1515" i="28"/>
  <c r="M1515" i="28"/>
  <c r="N1515" i="28"/>
  <c r="O1515" i="28"/>
  <c r="P1515" i="28"/>
  <c r="Q1515" i="28"/>
  <c r="R1515" i="28"/>
  <c r="S1515" i="28"/>
  <c r="T1515" i="28"/>
  <c r="U1515" i="28"/>
  <c r="V1515" i="28"/>
  <c r="W1515" i="28"/>
  <c r="AP1515" i="28" s="1"/>
  <c r="X1515" i="28"/>
  <c r="Y1515" i="28"/>
  <c r="Z1515" i="28"/>
  <c r="AA1515" i="28"/>
  <c r="AB1515" i="28"/>
  <c r="AC1515" i="28"/>
  <c r="AD1515" i="28"/>
  <c r="AE1515" i="28"/>
  <c r="AF1515" i="28"/>
  <c r="AG1515" i="28"/>
  <c r="AH1515" i="28"/>
  <c r="AI1515" i="28"/>
  <c r="AJ1515" i="28"/>
  <c r="AK1515" i="28"/>
  <c r="AL1515" i="28"/>
  <c r="C1516" i="28"/>
  <c r="B1516" i="28" s="1"/>
  <c r="D1516" i="28"/>
  <c r="E1516" i="28"/>
  <c r="F1516" i="28"/>
  <c r="G1516" i="28"/>
  <c r="H1516" i="28"/>
  <c r="I1516" i="28"/>
  <c r="K1516" i="28"/>
  <c r="L1516" i="28"/>
  <c r="M1516" i="28"/>
  <c r="N1516" i="28"/>
  <c r="O1516" i="28"/>
  <c r="P1516" i="28"/>
  <c r="Q1516" i="28"/>
  <c r="R1516" i="28"/>
  <c r="AO1516" i="28" s="1"/>
  <c r="S1516" i="28"/>
  <c r="T1516" i="28"/>
  <c r="U1516" i="28"/>
  <c r="V1516" i="28"/>
  <c r="W1516" i="28"/>
  <c r="AP1516" i="28" s="1"/>
  <c r="X1516" i="28"/>
  <c r="Y1516" i="28"/>
  <c r="Z1516" i="28"/>
  <c r="AA1516" i="28"/>
  <c r="AB1516" i="28"/>
  <c r="AC1516" i="28"/>
  <c r="AD1516" i="28"/>
  <c r="AE1516" i="28"/>
  <c r="AF1516" i="28"/>
  <c r="AG1516" i="28"/>
  <c r="AH1516" i="28"/>
  <c r="AI1516" i="28"/>
  <c r="AJ1516" i="28"/>
  <c r="AK1516" i="28"/>
  <c r="AL1516" i="28"/>
  <c r="C1517" i="28"/>
  <c r="D1517" i="28"/>
  <c r="E1517" i="28"/>
  <c r="G1517" i="28"/>
  <c r="H1517" i="28"/>
  <c r="I1517" i="28"/>
  <c r="K1517" i="28"/>
  <c r="L1517" i="28"/>
  <c r="AN1517" i="28" s="1"/>
  <c r="M1517" i="28"/>
  <c r="N1517" i="28"/>
  <c r="O1517" i="28"/>
  <c r="P1517" i="28"/>
  <c r="Q1517" i="28"/>
  <c r="R1517" i="28"/>
  <c r="S1517" i="28"/>
  <c r="T1517" i="28"/>
  <c r="U1517" i="28"/>
  <c r="V1517" i="28"/>
  <c r="W1517" i="28"/>
  <c r="X1517" i="28"/>
  <c r="Y1517" i="28"/>
  <c r="Z1517" i="28"/>
  <c r="AA1517" i="28"/>
  <c r="AB1517" i="28"/>
  <c r="AC1517" i="28"/>
  <c r="AD1517" i="28"/>
  <c r="AE1517" i="28"/>
  <c r="AF1517" i="28"/>
  <c r="AG1517" i="28"/>
  <c r="AH1517" i="28"/>
  <c r="AI1517" i="28"/>
  <c r="AJ1517" i="28"/>
  <c r="AK1517" i="28"/>
  <c r="AL1517" i="28"/>
  <c r="C1518" i="28"/>
  <c r="D1518" i="28"/>
  <c r="B1518" i="28" s="1"/>
  <c r="E1518" i="28"/>
  <c r="F1518" i="28" s="1"/>
  <c r="G1518" i="28"/>
  <c r="H1518" i="28"/>
  <c r="I1518" i="28"/>
  <c r="K1518" i="28"/>
  <c r="L1518" i="28"/>
  <c r="M1518" i="28"/>
  <c r="N1518" i="28"/>
  <c r="O1518" i="28"/>
  <c r="P1518" i="28"/>
  <c r="Q1518" i="28"/>
  <c r="R1518" i="28"/>
  <c r="S1518" i="28"/>
  <c r="T1518" i="28"/>
  <c r="U1518" i="28"/>
  <c r="V1518" i="28"/>
  <c r="W1518" i="28"/>
  <c r="X1518" i="28"/>
  <c r="Y1518" i="28"/>
  <c r="Z1518" i="28"/>
  <c r="AA1518" i="28"/>
  <c r="AB1518" i="28"/>
  <c r="AC1518" i="28"/>
  <c r="AD1518" i="28"/>
  <c r="AE1518" i="28"/>
  <c r="AF1518" i="28"/>
  <c r="AG1518" i="28"/>
  <c r="AH1518" i="28"/>
  <c r="AI1518" i="28"/>
  <c r="AJ1518" i="28"/>
  <c r="AK1518" i="28"/>
  <c r="AL1518" i="28"/>
  <c r="C1519" i="28"/>
  <c r="D1519" i="28"/>
  <c r="B1519" i="28" s="1"/>
  <c r="E1519" i="28"/>
  <c r="F1519" i="28"/>
  <c r="G1519" i="28"/>
  <c r="H1519" i="28"/>
  <c r="AM1519" i="28" s="1"/>
  <c r="I1519" i="28"/>
  <c r="K1519" i="28"/>
  <c r="L1519" i="28"/>
  <c r="M1519" i="28"/>
  <c r="N1519" i="28"/>
  <c r="O1519" i="28"/>
  <c r="P1519" i="28"/>
  <c r="Q1519" i="28"/>
  <c r="R1519" i="28"/>
  <c r="S1519" i="28"/>
  <c r="T1519" i="28"/>
  <c r="AO1519" i="28" s="1"/>
  <c r="U1519" i="28"/>
  <c r="V1519" i="28"/>
  <c r="W1519" i="28"/>
  <c r="X1519" i="28"/>
  <c r="Y1519" i="28"/>
  <c r="Z1519" i="28"/>
  <c r="AA1519" i="28"/>
  <c r="AB1519" i="28"/>
  <c r="AC1519" i="28"/>
  <c r="AD1519" i="28"/>
  <c r="AE1519" i="28"/>
  <c r="AF1519" i="28"/>
  <c r="AG1519" i="28"/>
  <c r="AH1519" i="28"/>
  <c r="AI1519" i="28"/>
  <c r="AJ1519" i="28"/>
  <c r="AK1519" i="28"/>
  <c r="AL1519" i="28"/>
  <c r="C1520" i="28"/>
  <c r="B1520" i="28" s="1"/>
  <c r="D1520" i="28"/>
  <c r="E1520" i="28"/>
  <c r="F1520" i="28"/>
  <c r="G1520" i="28"/>
  <c r="H1520" i="28"/>
  <c r="AM1520" i="28" s="1"/>
  <c r="I1520" i="28"/>
  <c r="K1520" i="28"/>
  <c r="L1520" i="28"/>
  <c r="M1520" i="28"/>
  <c r="N1520" i="28"/>
  <c r="O1520" i="28"/>
  <c r="P1520" i="28"/>
  <c r="Q1520" i="28"/>
  <c r="R1520" i="28"/>
  <c r="S1520" i="28"/>
  <c r="T1520" i="28"/>
  <c r="AO1520" i="28" s="1"/>
  <c r="U1520" i="28"/>
  <c r="V1520" i="28"/>
  <c r="W1520" i="28"/>
  <c r="X1520" i="28"/>
  <c r="Y1520" i="28"/>
  <c r="Z1520" i="28"/>
  <c r="AA1520" i="28"/>
  <c r="AB1520" i="28"/>
  <c r="AC1520" i="28"/>
  <c r="AD1520" i="28"/>
  <c r="AE1520" i="28"/>
  <c r="AF1520" i="28"/>
  <c r="AG1520" i="28"/>
  <c r="AH1520" i="28"/>
  <c r="AI1520" i="28"/>
  <c r="AJ1520" i="28"/>
  <c r="AK1520" i="28"/>
  <c r="AL1520" i="28"/>
  <c r="B1521" i="28"/>
  <c r="C1521" i="28"/>
  <c r="D1521" i="28"/>
  <c r="E1521" i="28"/>
  <c r="F1521" i="28"/>
  <c r="G1521" i="28"/>
  <c r="AM1521" i="28" s="1"/>
  <c r="H1521" i="28"/>
  <c r="I1521" i="28"/>
  <c r="K1521" i="28"/>
  <c r="L1521" i="28"/>
  <c r="M1521" i="28"/>
  <c r="N1521" i="28"/>
  <c r="O1521" i="28"/>
  <c r="P1521" i="28"/>
  <c r="Q1521" i="28"/>
  <c r="R1521" i="28"/>
  <c r="S1521" i="28"/>
  <c r="AO1521" i="28" s="1"/>
  <c r="T1521" i="28"/>
  <c r="U1521" i="28"/>
  <c r="V1521" i="28"/>
  <c r="W1521" i="28"/>
  <c r="X1521" i="28"/>
  <c r="Y1521" i="28"/>
  <c r="Z1521" i="28"/>
  <c r="AA1521" i="28"/>
  <c r="AB1521" i="28"/>
  <c r="AC1521" i="28"/>
  <c r="AD1521" i="28"/>
  <c r="AE1521" i="28"/>
  <c r="AF1521" i="28"/>
  <c r="AG1521" i="28"/>
  <c r="AH1521" i="28"/>
  <c r="AI1521" i="28"/>
  <c r="AJ1521" i="28"/>
  <c r="AK1521" i="28"/>
  <c r="AL1521" i="28"/>
  <c r="C1522" i="28"/>
  <c r="D1522" i="28"/>
  <c r="E1522" i="28"/>
  <c r="F1522" i="28"/>
  <c r="G1522" i="28"/>
  <c r="H1522" i="28"/>
  <c r="I1522" i="28"/>
  <c r="K1522" i="28"/>
  <c r="L1522" i="28"/>
  <c r="M1522" i="28"/>
  <c r="N1522" i="28"/>
  <c r="O1522" i="28"/>
  <c r="P1522" i="28"/>
  <c r="Q1522" i="28"/>
  <c r="R1522" i="28"/>
  <c r="S1522" i="28"/>
  <c r="AO1522" i="28" s="1"/>
  <c r="T1522" i="28"/>
  <c r="U1522" i="28"/>
  <c r="V1522" i="28"/>
  <c r="W1522" i="28"/>
  <c r="X1522" i="28"/>
  <c r="Y1522" i="28"/>
  <c r="Z1522" i="28"/>
  <c r="AA1522" i="28"/>
  <c r="AB1522" i="28"/>
  <c r="AC1522" i="28"/>
  <c r="AD1522" i="28"/>
  <c r="AE1522" i="28"/>
  <c r="AF1522" i="28"/>
  <c r="AG1522" i="28"/>
  <c r="AH1522" i="28"/>
  <c r="AI1522" i="28"/>
  <c r="AJ1522" i="28"/>
  <c r="AK1522" i="28"/>
  <c r="AL1522" i="28"/>
  <c r="C1523" i="28"/>
  <c r="D1523" i="28"/>
  <c r="E1523" i="28"/>
  <c r="F1523" i="28"/>
  <c r="G1523" i="28"/>
  <c r="H1523" i="28"/>
  <c r="I1523" i="28"/>
  <c r="K1523" i="28"/>
  <c r="L1523" i="28"/>
  <c r="M1523" i="28"/>
  <c r="N1523" i="28"/>
  <c r="O1523" i="28"/>
  <c r="P1523" i="28"/>
  <c r="Q1523" i="28"/>
  <c r="R1523" i="28"/>
  <c r="S1523" i="28"/>
  <c r="T1523" i="28"/>
  <c r="U1523" i="28"/>
  <c r="V1523" i="28"/>
  <c r="W1523" i="28"/>
  <c r="X1523" i="28"/>
  <c r="Y1523" i="28"/>
  <c r="Z1523" i="28"/>
  <c r="AA1523" i="28"/>
  <c r="AB1523" i="28"/>
  <c r="AC1523" i="28"/>
  <c r="AD1523" i="28"/>
  <c r="AE1523" i="28"/>
  <c r="AF1523" i="28"/>
  <c r="AG1523" i="28"/>
  <c r="AH1523" i="28"/>
  <c r="AI1523" i="28"/>
  <c r="AJ1523" i="28"/>
  <c r="AK1523" i="28"/>
  <c r="AL1523" i="28"/>
  <c r="C1524" i="28"/>
  <c r="D1524" i="28"/>
  <c r="E1524" i="28"/>
  <c r="F1524" i="28" s="1"/>
  <c r="G1524" i="28"/>
  <c r="H1524" i="28"/>
  <c r="I1524" i="28"/>
  <c r="K1524" i="28"/>
  <c r="L1524" i="28"/>
  <c r="M1524" i="28"/>
  <c r="N1524" i="28"/>
  <c r="O1524" i="28"/>
  <c r="P1524" i="28"/>
  <c r="Q1524" i="28"/>
  <c r="AO1524" i="28" s="1"/>
  <c r="R1524" i="28"/>
  <c r="S1524" i="28"/>
  <c r="T1524" i="28"/>
  <c r="U1524" i="28"/>
  <c r="V1524" i="28"/>
  <c r="W1524" i="28"/>
  <c r="X1524" i="28"/>
  <c r="Y1524" i="28"/>
  <c r="Z1524" i="28"/>
  <c r="AA1524" i="28"/>
  <c r="AB1524" i="28"/>
  <c r="AC1524" i="28"/>
  <c r="AD1524" i="28"/>
  <c r="AE1524" i="28"/>
  <c r="AF1524" i="28"/>
  <c r="AG1524" i="28"/>
  <c r="AH1524" i="28"/>
  <c r="AI1524" i="28"/>
  <c r="AJ1524" i="28"/>
  <c r="AK1524" i="28"/>
  <c r="AL1524" i="28"/>
  <c r="C1525" i="28"/>
  <c r="D1525" i="28"/>
  <c r="E1525" i="28"/>
  <c r="F1525" i="28" s="1"/>
  <c r="G1525" i="28"/>
  <c r="H1525" i="28"/>
  <c r="I1525" i="28"/>
  <c r="K1525" i="28"/>
  <c r="L1525" i="28"/>
  <c r="M1525" i="28"/>
  <c r="N1525" i="28"/>
  <c r="O1525" i="28"/>
  <c r="P1525" i="28"/>
  <c r="Q1525" i="28"/>
  <c r="AO1525" i="28" s="1"/>
  <c r="R1525" i="28"/>
  <c r="S1525" i="28"/>
  <c r="T1525" i="28"/>
  <c r="U1525" i="28"/>
  <c r="V1525" i="28"/>
  <c r="W1525" i="28"/>
  <c r="X1525" i="28"/>
  <c r="Y1525" i="28"/>
  <c r="Z1525" i="28"/>
  <c r="AA1525" i="28"/>
  <c r="AB1525" i="28"/>
  <c r="AC1525" i="28"/>
  <c r="AD1525" i="28"/>
  <c r="AE1525" i="28"/>
  <c r="AF1525" i="28"/>
  <c r="AG1525" i="28"/>
  <c r="AH1525" i="28"/>
  <c r="AI1525" i="28"/>
  <c r="AJ1525" i="28"/>
  <c r="AK1525" i="28"/>
  <c r="AL1525" i="28"/>
  <c r="C1526" i="28"/>
  <c r="B1526" i="28" s="1"/>
  <c r="D1526" i="28"/>
  <c r="E1526" i="28"/>
  <c r="F1526" i="28" s="1"/>
  <c r="G1526" i="28"/>
  <c r="H1526" i="28"/>
  <c r="I1526" i="28"/>
  <c r="K1526" i="28"/>
  <c r="L1526" i="28"/>
  <c r="AN1526" i="28" s="1"/>
  <c r="M1526" i="28"/>
  <c r="N1526" i="28"/>
  <c r="O1526" i="28"/>
  <c r="P1526" i="28"/>
  <c r="Q1526" i="28"/>
  <c r="R1526" i="28"/>
  <c r="S1526" i="28"/>
  <c r="T1526" i="28"/>
  <c r="U1526" i="28"/>
  <c r="V1526" i="28"/>
  <c r="W1526" i="28"/>
  <c r="X1526" i="28"/>
  <c r="AP1526" i="28" s="1"/>
  <c r="Y1526" i="28"/>
  <c r="Z1526" i="28"/>
  <c r="AA1526" i="28"/>
  <c r="AB1526" i="28"/>
  <c r="AC1526" i="28"/>
  <c r="AD1526" i="28"/>
  <c r="AE1526" i="28"/>
  <c r="AF1526" i="28"/>
  <c r="AG1526" i="28"/>
  <c r="AH1526" i="28"/>
  <c r="AI1526" i="28"/>
  <c r="AJ1526" i="28"/>
  <c r="AK1526" i="28"/>
  <c r="AL1526" i="28"/>
  <c r="C1527" i="28"/>
  <c r="B1527" i="28" s="1"/>
  <c r="D1527" i="28"/>
  <c r="E1527" i="28"/>
  <c r="F1527" i="28"/>
  <c r="G1527" i="28"/>
  <c r="H1527" i="28"/>
  <c r="I1527" i="28"/>
  <c r="K1527" i="28"/>
  <c r="L1527" i="28"/>
  <c r="M1527" i="28"/>
  <c r="N1527" i="28"/>
  <c r="O1527" i="28"/>
  <c r="P1527" i="28"/>
  <c r="Q1527" i="28"/>
  <c r="R1527" i="28"/>
  <c r="S1527" i="28"/>
  <c r="T1527" i="28"/>
  <c r="U1527" i="28"/>
  <c r="V1527" i="28"/>
  <c r="W1527" i="28"/>
  <c r="X1527" i="28"/>
  <c r="Y1527" i="28"/>
  <c r="Z1527" i="28"/>
  <c r="AA1527" i="28"/>
  <c r="AB1527" i="28"/>
  <c r="AC1527" i="28"/>
  <c r="AD1527" i="28"/>
  <c r="AE1527" i="28"/>
  <c r="AF1527" i="28"/>
  <c r="AG1527" i="28"/>
  <c r="AH1527" i="28"/>
  <c r="AI1527" i="28"/>
  <c r="AJ1527" i="28"/>
  <c r="AK1527" i="28"/>
  <c r="AL1527" i="28"/>
  <c r="B1528" i="28"/>
  <c r="C1528" i="28"/>
  <c r="D1528" i="28"/>
  <c r="E1528" i="28"/>
  <c r="F1528" i="28" s="1"/>
  <c r="G1528" i="28"/>
  <c r="H1528" i="28"/>
  <c r="I1528" i="28"/>
  <c r="K1528" i="28"/>
  <c r="L1528" i="28"/>
  <c r="M1528" i="28"/>
  <c r="N1528" i="28"/>
  <c r="O1528" i="28"/>
  <c r="P1528" i="28"/>
  <c r="Q1528" i="28"/>
  <c r="R1528" i="28"/>
  <c r="S1528" i="28"/>
  <c r="T1528" i="28"/>
  <c r="U1528" i="28"/>
  <c r="V1528" i="28"/>
  <c r="W1528" i="28"/>
  <c r="X1528" i="28"/>
  <c r="Y1528" i="28"/>
  <c r="Z1528" i="28"/>
  <c r="AA1528" i="28"/>
  <c r="AB1528" i="28"/>
  <c r="AC1528" i="28"/>
  <c r="AD1528" i="28"/>
  <c r="AE1528" i="28"/>
  <c r="AF1528" i="28"/>
  <c r="AG1528" i="28"/>
  <c r="AH1528" i="28"/>
  <c r="AI1528" i="28"/>
  <c r="AJ1528" i="28"/>
  <c r="AK1528" i="28"/>
  <c r="AL1528" i="28"/>
  <c r="B1529" i="28"/>
  <c r="C1529" i="28"/>
  <c r="D1529" i="28"/>
  <c r="E1529" i="28"/>
  <c r="F1529" i="28" s="1"/>
  <c r="G1529" i="28"/>
  <c r="H1529" i="28"/>
  <c r="I1529" i="28"/>
  <c r="K1529" i="28"/>
  <c r="L1529" i="28"/>
  <c r="M1529" i="28"/>
  <c r="N1529" i="28"/>
  <c r="O1529" i="28"/>
  <c r="P1529" i="28"/>
  <c r="Q1529" i="28"/>
  <c r="R1529" i="28"/>
  <c r="S1529" i="28"/>
  <c r="T1529" i="28"/>
  <c r="U1529" i="28"/>
  <c r="V1529" i="28"/>
  <c r="W1529" i="28"/>
  <c r="X1529" i="28"/>
  <c r="Y1529" i="28"/>
  <c r="Z1529" i="28"/>
  <c r="AA1529" i="28"/>
  <c r="AB1529" i="28"/>
  <c r="AC1529" i="28"/>
  <c r="AD1529" i="28"/>
  <c r="AE1529" i="28"/>
  <c r="AF1529" i="28"/>
  <c r="AG1529" i="28"/>
  <c r="AH1529" i="28"/>
  <c r="AI1529" i="28"/>
  <c r="AJ1529" i="28"/>
  <c r="AK1529" i="28"/>
  <c r="AL1529" i="28"/>
  <c r="C1530" i="28"/>
  <c r="B1530" i="28" s="1"/>
  <c r="D1530" i="28"/>
  <c r="E1530" i="28"/>
  <c r="F1530" i="28" s="1"/>
  <c r="G1530" i="28"/>
  <c r="H1530" i="28"/>
  <c r="I1530" i="28"/>
  <c r="K1530" i="28"/>
  <c r="L1530" i="28"/>
  <c r="M1530" i="28"/>
  <c r="N1530" i="28"/>
  <c r="O1530" i="28"/>
  <c r="P1530" i="28"/>
  <c r="Q1530" i="28"/>
  <c r="R1530" i="28"/>
  <c r="S1530" i="28"/>
  <c r="T1530" i="28"/>
  <c r="U1530" i="28"/>
  <c r="V1530" i="28"/>
  <c r="W1530" i="28"/>
  <c r="X1530" i="28"/>
  <c r="Y1530" i="28"/>
  <c r="Z1530" i="28"/>
  <c r="AA1530" i="28"/>
  <c r="AB1530" i="28"/>
  <c r="AC1530" i="28"/>
  <c r="AD1530" i="28"/>
  <c r="AE1530" i="28"/>
  <c r="AF1530" i="28"/>
  <c r="AG1530" i="28"/>
  <c r="AH1530" i="28"/>
  <c r="AI1530" i="28"/>
  <c r="AJ1530" i="28"/>
  <c r="AK1530" i="28"/>
  <c r="AL1530" i="28"/>
  <c r="C1531" i="28"/>
  <c r="B1531" i="28" s="1"/>
  <c r="D1531" i="28"/>
  <c r="E1531" i="28"/>
  <c r="F1531" i="28"/>
  <c r="G1531" i="28"/>
  <c r="H1531" i="28"/>
  <c r="I1531" i="28"/>
  <c r="K1531" i="28"/>
  <c r="L1531" i="28"/>
  <c r="M1531" i="28"/>
  <c r="N1531" i="28"/>
  <c r="O1531" i="28"/>
  <c r="P1531" i="28"/>
  <c r="Q1531" i="28"/>
  <c r="R1531" i="28"/>
  <c r="S1531" i="28"/>
  <c r="T1531" i="28"/>
  <c r="U1531" i="28"/>
  <c r="V1531" i="28"/>
  <c r="W1531" i="28"/>
  <c r="X1531" i="28"/>
  <c r="Y1531" i="28"/>
  <c r="Z1531" i="28"/>
  <c r="AA1531" i="28"/>
  <c r="AB1531" i="28"/>
  <c r="AC1531" i="28"/>
  <c r="AD1531" i="28"/>
  <c r="AE1531" i="28"/>
  <c r="AF1531" i="28"/>
  <c r="AG1531" i="28"/>
  <c r="AH1531" i="28"/>
  <c r="AI1531" i="28"/>
  <c r="AJ1531" i="28"/>
  <c r="AK1531" i="28"/>
  <c r="AL1531" i="28"/>
  <c r="C1532" i="28"/>
  <c r="D1532" i="28"/>
  <c r="E1532" i="28"/>
  <c r="G1532" i="28"/>
  <c r="H1532" i="28"/>
  <c r="I1532" i="28"/>
  <c r="K1532" i="28"/>
  <c r="L1532" i="28"/>
  <c r="AN1532" i="28" s="1"/>
  <c r="M1532" i="28"/>
  <c r="N1532" i="28"/>
  <c r="O1532" i="28"/>
  <c r="P1532" i="28"/>
  <c r="Q1532" i="28"/>
  <c r="R1532" i="28"/>
  <c r="S1532" i="28"/>
  <c r="T1532" i="28"/>
  <c r="U1532" i="28"/>
  <c r="V1532" i="28"/>
  <c r="W1532" i="28"/>
  <c r="X1532" i="28"/>
  <c r="Y1532" i="28"/>
  <c r="Z1532" i="28"/>
  <c r="AA1532" i="28"/>
  <c r="AB1532" i="28"/>
  <c r="AC1532" i="28"/>
  <c r="AD1532" i="28"/>
  <c r="AE1532" i="28"/>
  <c r="AF1532" i="28"/>
  <c r="AG1532" i="28"/>
  <c r="AH1532" i="28"/>
  <c r="AI1532" i="28"/>
  <c r="AJ1532" i="28"/>
  <c r="AK1532" i="28"/>
  <c r="AL1532" i="28"/>
  <c r="C1533" i="28"/>
  <c r="D1533" i="28"/>
  <c r="B1533" i="28" s="1"/>
  <c r="E1533" i="28"/>
  <c r="F1533" i="28"/>
  <c r="G1533" i="28"/>
  <c r="H1533" i="28"/>
  <c r="I1533" i="28"/>
  <c r="K1533" i="28"/>
  <c r="L1533" i="28"/>
  <c r="M1533" i="28"/>
  <c r="N1533" i="28"/>
  <c r="O1533" i="28"/>
  <c r="P1533" i="28"/>
  <c r="Q1533" i="28"/>
  <c r="R1533" i="28"/>
  <c r="S1533" i="28"/>
  <c r="T1533" i="28"/>
  <c r="U1533" i="28"/>
  <c r="V1533" i="28"/>
  <c r="W1533" i="28"/>
  <c r="X1533" i="28"/>
  <c r="Y1533" i="28"/>
  <c r="Z1533" i="28"/>
  <c r="AA1533" i="28"/>
  <c r="AB1533" i="28"/>
  <c r="AC1533" i="28"/>
  <c r="AD1533" i="28"/>
  <c r="AE1533" i="28"/>
  <c r="AF1533" i="28"/>
  <c r="AG1533" i="28"/>
  <c r="AH1533" i="28"/>
  <c r="AI1533" i="28"/>
  <c r="AJ1533" i="28"/>
  <c r="AK1533" i="28"/>
  <c r="AL1533" i="28"/>
  <c r="C1534" i="28"/>
  <c r="D1534" i="28"/>
  <c r="E1534" i="28"/>
  <c r="F1534" i="28"/>
  <c r="G1534" i="28"/>
  <c r="H1534" i="28"/>
  <c r="I1534" i="28"/>
  <c r="K1534" i="28"/>
  <c r="L1534" i="28"/>
  <c r="M1534" i="28"/>
  <c r="N1534" i="28"/>
  <c r="O1534" i="28"/>
  <c r="P1534" i="28"/>
  <c r="Q1534" i="28"/>
  <c r="R1534" i="28"/>
  <c r="S1534" i="28"/>
  <c r="T1534" i="28"/>
  <c r="U1534" i="28"/>
  <c r="V1534" i="28"/>
  <c r="W1534" i="28"/>
  <c r="X1534" i="28"/>
  <c r="Y1534" i="28"/>
  <c r="Z1534" i="28"/>
  <c r="AA1534" i="28"/>
  <c r="AB1534" i="28"/>
  <c r="AC1534" i="28"/>
  <c r="AD1534" i="28"/>
  <c r="AE1534" i="28"/>
  <c r="AF1534" i="28"/>
  <c r="AG1534" i="28"/>
  <c r="AH1534" i="28"/>
  <c r="AI1534" i="28"/>
  <c r="AJ1534" i="28"/>
  <c r="AK1534" i="28"/>
  <c r="AL1534" i="28"/>
  <c r="C1535" i="28"/>
  <c r="D1535" i="28"/>
  <c r="E1535" i="28"/>
  <c r="F1535" i="28" s="1"/>
  <c r="G1535" i="28"/>
  <c r="H1535" i="28"/>
  <c r="I1535" i="28"/>
  <c r="K1535" i="28"/>
  <c r="L1535" i="28"/>
  <c r="M1535" i="28"/>
  <c r="N1535" i="28"/>
  <c r="O1535" i="28"/>
  <c r="P1535" i="28"/>
  <c r="Q1535" i="28"/>
  <c r="R1535" i="28"/>
  <c r="S1535" i="28"/>
  <c r="T1535" i="28"/>
  <c r="U1535" i="28"/>
  <c r="V1535" i="28"/>
  <c r="W1535" i="28"/>
  <c r="X1535" i="28"/>
  <c r="Y1535" i="28"/>
  <c r="Z1535" i="28"/>
  <c r="AA1535" i="28"/>
  <c r="AB1535" i="28"/>
  <c r="AC1535" i="28"/>
  <c r="AD1535" i="28"/>
  <c r="AE1535" i="28"/>
  <c r="AF1535" i="28"/>
  <c r="AG1535" i="28"/>
  <c r="AH1535" i="28"/>
  <c r="AI1535" i="28"/>
  <c r="AJ1535" i="28"/>
  <c r="AK1535" i="28"/>
  <c r="AL1535" i="28"/>
  <c r="C1536" i="28"/>
  <c r="D1536" i="28"/>
  <c r="B1536" i="28" s="1"/>
  <c r="E1536" i="28"/>
  <c r="F1536" i="28" s="1"/>
  <c r="G1536" i="28"/>
  <c r="H1536" i="28"/>
  <c r="I1536" i="28"/>
  <c r="K1536" i="28"/>
  <c r="L1536" i="28"/>
  <c r="M1536" i="28"/>
  <c r="N1536" i="28"/>
  <c r="O1536" i="28"/>
  <c r="P1536" i="28"/>
  <c r="AN1536" i="28" s="1"/>
  <c r="Q1536" i="28"/>
  <c r="R1536" i="28"/>
  <c r="S1536" i="28"/>
  <c r="T1536" i="28"/>
  <c r="U1536" i="28"/>
  <c r="V1536" i="28"/>
  <c r="W1536" i="28"/>
  <c r="X1536" i="28"/>
  <c r="Y1536" i="28"/>
  <c r="Z1536" i="28"/>
  <c r="AA1536" i="28"/>
  <c r="AB1536" i="28"/>
  <c r="AC1536" i="28"/>
  <c r="AD1536" i="28"/>
  <c r="AE1536" i="28"/>
  <c r="AF1536" i="28"/>
  <c r="AG1536" i="28"/>
  <c r="AH1536" i="28"/>
  <c r="AI1536" i="28"/>
  <c r="AJ1536" i="28"/>
  <c r="AK1536" i="28"/>
  <c r="AL1536" i="28"/>
  <c r="C1537" i="28"/>
  <c r="D1537" i="28"/>
  <c r="E1537" i="28"/>
  <c r="F1537" i="28" s="1"/>
  <c r="G1537" i="28"/>
  <c r="H1537" i="28"/>
  <c r="I1537" i="28"/>
  <c r="K1537" i="28"/>
  <c r="L1537" i="28"/>
  <c r="M1537" i="28"/>
  <c r="N1537" i="28"/>
  <c r="O1537" i="28"/>
  <c r="P1537" i="28"/>
  <c r="AN1537" i="28" s="1"/>
  <c r="Q1537" i="28"/>
  <c r="AO1537" i="28" s="1"/>
  <c r="R1537" i="28"/>
  <c r="S1537" i="28"/>
  <c r="T1537" i="28"/>
  <c r="U1537" i="28"/>
  <c r="V1537" i="28"/>
  <c r="W1537" i="28"/>
  <c r="X1537" i="28"/>
  <c r="Y1537" i="28"/>
  <c r="Z1537" i="28"/>
  <c r="AA1537" i="28"/>
  <c r="AB1537" i="28"/>
  <c r="AC1537" i="28"/>
  <c r="AD1537" i="28"/>
  <c r="AE1537" i="28"/>
  <c r="AF1537" i="28"/>
  <c r="AG1537" i="28"/>
  <c r="AH1537" i="28"/>
  <c r="AI1537" i="28"/>
  <c r="AJ1537" i="28"/>
  <c r="AK1537" i="28"/>
  <c r="AL1537" i="28"/>
  <c r="C1538" i="28"/>
  <c r="D1538" i="28"/>
  <c r="E1538" i="28"/>
  <c r="F1538" i="28"/>
  <c r="G1538" i="28"/>
  <c r="H1538" i="28"/>
  <c r="I1538" i="28"/>
  <c r="K1538" i="28"/>
  <c r="L1538" i="28"/>
  <c r="M1538" i="28"/>
  <c r="N1538" i="28"/>
  <c r="O1538" i="28"/>
  <c r="P1538" i="28"/>
  <c r="AN1538" i="28" s="1"/>
  <c r="Q1538" i="28"/>
  <c r="R1538" i="28"/>
  <c r="S1538" i="28"/>
  <c r="T1538" i="28"/>
  <c r="U1538" i="28"/>
  <c r="V1538" i="28"/>
  <c r="W1538" i="28"/>
  <c r="X1538" i="28"/>
  <c r="Y1538" i="28"/>
  <c r="Z1538" i="28"/>
  <c r="AA1538" i="28"/>
  <c r="AB1538" i="28"/>
  <c r="AC1538" i="28"/>
  <c r="AD1538" i="28"/>
  <c r="AE1538" i="28"/>
  <c r="AF1538" i="28"/>
  <c r="AG1538" i="28"/>
  <c r="AH1538" i="28"/>
  <c r="AI1538" i="28"/>
  <c r="AJ1538" i="28"/>
  <c r="AK1538" i="28"/>
  <c r="AL1538" i="28"/>
  <c r="C1539" i="28"/>
  <c r="B1539" i="28" s="1"/>
  <c r="D1539" i="28"/>
  <c r="E1539" i="28"/>
  <c r="F1539" i="28" s="1"/>
  <c r="G1539" i="28"/>
  <c r="H1539" i="28"/>
  <c r="I1539" i="28"/>
  <c r="K1539" i="28"/>
  <c r="L1539" i="28"/>
  <c r="M1539" i="28"/>
  <c r="N1539" i="28"/>
  <c r="O1539" i="28"/>
  <c r="AN1539" i="28" s="1"/>
  <c r="P1539" i="28"/>
  <c r="Q1539" i="28"/>
  <c r="R1539" i="28"/>
  <c r="S1539" i="28"/>
  <c r="T1539" i="28"/>
  <c r="U1539" i="28"/>
  <c r="V1539" i="28"/>
  <c r="W1539" i="28"/>
  <c r="X1539" i="28"/>
  <c r="Y1539" i="28"/>
  <c r="Z1539" i="28"/>
  <c r="AA1539" i="28"/>
  <c r="AB1539" i="28"/>
  <c r="AC1539" i="28"/>
  <c r="AD1539" i="28"/>
  <c r="AE1539" i="28"/>
  <c r="AF1539" i="28"/>
  <c r="AG1539" i="28"/>
  <c r="AH1539" i="28"/>
  <c r="AI1539" i="28"/>
  <c r="AJ1539" i="28"/>
  <c r="AK1539" i="28"/>
  <c r="AL1539" i="28"/>
  <c r="C1540" i="28"/>
  <c r="D1540" i="28"/>
  <c r="B1540" i="28" s="1"/>
  <c r="E1540" i="28"/>
  <c r="F1540" i="28" s="1"/>
  <c r="G1540" i="28"/>
  <c r="H1540" i="28"/>
  <c r="I1540" i="28"/>
  <c r="K1540" i="28"/>
  <c r="L1540" i="28"/>
  <c r="M1540" i="28"/>
  <c r="N1540" i="28"/>
  <c r="O1540" i="28"/>
  <c r="P1540" i="28"/>
  <c r="Q1540" i="28"/>
  <c r="R1540" i="28"/>
  <c r="S1540" i="28"/>
  <c r="T1540" i="28"/>
  <c r="U1540" i="28"/>
  <c r="V1540" i="28"/>
  <c r="W1540" i="28"/>
  <c r="X1540" i="28"/>
  <c r="Y1540" i="28"/>
  <c r="Z1540" i="28"/>
  <c r="AA1540" i="28"/>
  <c r="AB1540" i="28"/>
  <c r="AC1540" i="28"/>
  <c r="AD1540" i="28"/>
  <c r="AE1540" i="28"/>
  <c r="AF1540" i="28"/>
  <c r="AG1540" i="28"/>
  <c r="AH1540" i="28"/>
  <c r="AI1540" i="28"/>
  <c r="AJ1540" i="28"/>
  <c r="AK1540" i="28"/>
  <c r="AL1540" i="28"/>
  <c r="C1541" i="28"/>
  <c r="D1541" i="28"/>
  <c r="B1541" i="28" s="1"/>
  <c r="E1541" i="28"/>
  <c r="F1541" i="28"/>
  <c r="G1541" i="28"/>
  <c r="H1541" i="28"/>
  <c r="I1541" i="28"/>
  <c r="K1541" i="28"/>
  <c r="L1541" i="28"/>
  <c r="M1541" i="28"/>
  <c r="N1541" i="28"/>
  <c r="O1541" i="28"/>
  <c r="P1541" i="28"/>
  <c r="Q1541" i="28"/>
  <c r="R1541" i="28"/>
  <c r="S1541" i="28"/>
  <c r="T1541" i="28"/>
  <c r="U1541" i="28"/>
  <c r="V1541" i="28"/>
  <c r="W1541" i="28"/>
  <c r="X1541" i="28"/>
  <c r="Y1541" i="28"/>
  <c r="Z1541" i="28"/>
  <c r="AA1541" i="28"/>
  <c r="AB1541" i="28"/>
  <c r="AC1541" i="28"/>
  <c r="AD1541" i="28"/>
  <c r="AE1541" i="28"/>
  <c r="AF1541" i="28"/>
  <c r="AG1541" i="28"/>
  <c r="AH1541" i="28"/>
  <c r="AI1541" i="28"/>
  <c r="AJ1541" i="28"/>
  <c r="AK1541" i="28"/>
  <c r="AL1541" i="28"/>
  <c r="C1542" i="28"/>
  <c r="B1542" i="28" s="1"/>
  <c r="D1542" i="28"/>
  <c r="E1542" i="28"/>
  <c r="F1542" i="28" s="1"/>
  <c r="G1542" i="28"/>
  <c r="H1542" i="28"/>
  <c r="I1542" i="28"/>
  <c r="K1542" i="28"/>
  <c r="L1542" i="28"/>
  <c r="M1542" i="28"/>
  <c r="N1542" i="28"/>
  <c r="O1542" i="28"/>
  <c r="P1542" i="28"/>
  <c r="AN1542" i="28" s="1"/>
  <c r="Q1542" i="28"/>
  <c r="R1542" i="28"/>
  <c r="S1542" i="28"/>
  <c r="T1542" i="28"/>
  <c r="U1542" i="28"/>
  <c r="AO1542" i="28" s="1"/>
  <c r="V1542" i="28"/>
  <c r="W1542" i="28"/>
  <c r="X1542" i="28"/>
  <c r="Y1542" i="28"/>
  <c r="Z1542" i="28"/>
  <c r="AA1542" i="28"/>
  <c r="AB1542" i="28"/>
  <c r="AC1542" i="28"/>
  <c r="AD1542" i="28"/>
  <c r="AE1542" i="28"/>
  <c r="AF1542" i="28"/>
  <c r="AG1542" i="28"/>
  <c r="AH1542" i="28"/>
  <c r="AI1542" i="28"/>
  <c r="AJ1542" i="28"/>
  <c r="AK1542" i="28"/>
  <c r="AL1542" i="28"/>
  <c r="C1543" i="28"/>
  <c r="B1543" i="28" s="1"/>
  <c r="D1543" i="28"/>
  <c r="E1543" i="28"/>
  <c r="F1543" i="28"/>
  <c r="G1543" i="28"/>
  <c r="H1543" i="28"/>
  <c r="I1543" i="28"/>
  <c r="K1543" i="28"/>
  <c r="L1543" i="28"/>
  <c r="M1543" i="28"/>
  <c r="N1543" i="28"/>
  <c r="O1543" i="28"/>
  <c r="P1543" i="28"/>
  <c r="Q1543" i="28"/>
  <c r="R1543" i="28"/>
  <c r="S1543" i="28"/>
  <c r="T1543" i="28"/>
  <c r="U1543" i="28"/>
  <c r="V1543" i="28"/>
  <c r="W1543" i="28"/>
  <c r="X1543" i="28"/>
  <c r="Y1543" i="28"/>
  <c r="Z1543" i="28"/>
  <c r="AA1543" i="28"/>
  <c r="AB1543" i="28"/>
  <c r="AC1543" i="28"/>
  <c r="AD1543" i="28"/>
  <c r="AE1543" i="28"/>
  <c r="AF1543" i="28"/>
  <c r="AG1543" i="28"/>
  <c r="AH1543" i="28"/>
  <c r="AI1543" i="28"/>
  <c r="AJ1543" i="28"/>
  <c r="AK1543" i="28"/>
  <c r="AL1543" i="28"/>
  <c r="B1544" i="28"/>
  <c r="C1544" i="28"/>
  <c r="D1544" i="28"/>
  <c r="E1544" i="28"/>
  <c r="F1544" i="28" s="1"/>
  <c r="G1544" i="28"/>
  <c r="H1544" i="28"/>
  <c r="I1544" i="28"/>
  <c r="K1544" i="28"/>
  <c r="L1544" i="28"/>
  <c r="M1544" i="28"/>
  <c r="N1544" i="28"/>
  <c r="O1544" i="28"/>
  <c r="P1544" i="28"/>
  <c r="Q1544" i="28"/>
  <c r="R1544" i="28"/>
  <c r="S1544" i="28"/>
  <c r="T1544" i="28"/>
  <c r="U1544" i="28"/>
  <c r="V1544" i="28"/>
  <c r="W1544" i="28"/>
  <c r="X1544" i="28"/>
  <c r="Y1544" i="28"/>
  <c r="Z1544" i="28"/>
  <c r="AA1544" i="28"/>
  <c r="AB1544" i="28"/>
  <c r="AC1544" i="28"/>
  <c r="AD1544" i="28"/>
  <c r="AE1544" i="28"/>
  <c r="AF1544" i="28"/>
  <c r="AG1544" i="28"/>
  <c r="AH1544" i="28"/>
  <c r="AI1544" i="28"/>
  <c r="AJ1544" i="28"/>
  <c r="AK1544" i="28"/>
  <c r="AL1544" i="28"/>
  <c r="C1545" i="28"/>
  <c r="D1545" i="28"/>
  <c r="B1545" i="28" s="1"/>
  <c r="E1545" i="28"/>
  <c r="F1545" i="28"/>
  <c r="G1545" i="28"/>
  <c r="H1545" i="28"/>
  <c r="I1545" i="28"/>
  <c r="K1545" i="28"/>
  <c r="L1545" i="28"/>
  <c r="M1545" i="28"/>
  <c r="N1545" i="28"/>
  <c r="O1545" i="28"/>
  <c r="P1545" i="28"/>
  <c r="Q1545" i="28"/>
  <c r="R1545" i="28"/>
  <c r="S1545" i="28"/>
  <c r="T1545" i="28"/>
  <c r="U1545" i="28"/>
  <c r="V1545" i="28"/>
  <c r="W1545" i="28"/>
  <c r="X1545" i="28"/>
  <c r="Y1545" i="28"/>
  <c r="Z1545" i="28"/>
  <c r="AA1545" i="28"/>
  <c r="AB1545" i="28"/>
  <c r="AC1545" i="28"/>
  <c r="AD1545" i="28"/>
  <c r="AE1545" i="28"/>
  <c r="AF1545" i="28"/>
  <c r="AG1545" i="28"/>
  <c r="AH1545" i="28"/>
  <c r="AI1545" i="28"/>
  <c r="AJ1545" i="28"/>
  <c r="AK1545" i="28"/>
  <c r="AL1545" i="28"/>
  <c r="C1546" i="28"/>
  <c r="B1546" i="28" s="1"/>
  <c r="D1546" i="28"/>
  <c r="E1546" i="28"/>
  <c r="F1546" i="28"/>
  <c r="G1546" i="28"/>
  <c r="H1546" i="28"/>
  <c r="I1546" i="28"/>
  <c r="K1546" i="28"/>
  <c r="L1546" i="28"/>
  <c r="M1546" i="28"/>
  <c r="N1546" i="28"/>
  <c r="O1546" i="28"/>
  <c r="P1546" i="28"/>
  <c r="Q1546" i="28"/>
  <c r="R1546" i="28"/>
  <c r="S1546" i="28"/>
  <c r="T1546" i="28"/>
  <c r="U1546" i="28"/>
  <c r="V1546" i="28"/>
  <c r="W1546" i="28"/>
  <c r="X1546" i="28"/>
  <c r="Y1546" i="28"/>
  <c r="Z1546" i="28"/>
  <c r="AA1546" i="28"/>
  <c r="AB1546" i="28"/>
  <c r="AC1546" i="28"/>
  <c r="AD1546" i="28"/>
  <c r="AE1546" i="28"/>
  <c r="AF1546" i="28"/>
  <c r="AG1546" i="28"/>
  <c r="AH1546" i="28"/>
  <c r="AI1546" i="28"/>
  <c r="AJ1546" i="28"/>
  <c r="AK1546" i="28"/>
  <c r="AL1546" i="28"/>
  <c r="C1547" i="28"/>
  <c r="D1547" i="28"/>
  <c r="E1547" i="28"/>
  <c r="G1547" i="28"/>
  <c r="H1547" i="28"/>
  <c r="I1547" i="28"/>
  <c r="K1547" i="28"/>
  <c r="L1547" i="28"/>
  <c r="M1547" i="28"/>
  <c r="N1547" i="28"/>
  <c r="O1547" i="28"/>
  <c r="P1547" i="28"/>
  <c r="Q1547" i="28"/>
  <c r="R1547" i="28"/>
  <c r="S1547" i="28"/>
  <c r="T1547" i="28"/>
  <c r="U1547" i="28"/>
  <c r="V1547" i="28"/>
  <c r="W1547" i="28"/>
  <c r="X1547" i="28"/>
  <c r="Y1547" i="28"/>
  <c r="Z1547" i="28"/>
  <c r="AA1547" i="28"/>
  <c r="AB1547" i="28"/>
  <c r="AC1547" i="28"/>
  <c r="AD1547" i="28"/>
  <c r="AE1547" i="28"/>
  <c r="AF1547" i="28"/>
  <c r="AG1547" i="28"/>
  <c r="AH1547" i="28"/>
  <c r="AI1547" i="28"/>
  <c r="AJ1547" i="28"/>
  <c r="AK1547" i="28"/>
  <c r="AL1547" i="28"/>
  <c r="C1548" i="28"/>
  <c r="D1548" i="28"/>
  <c r="B1548" i="28" s="1"/>
  <c r="E1548" i="28"/>
  <c r="F1548" i="28"/>
  <c r="G1548" i="28"/>
  <c r="H1548" i="28"/>
  <c r="I1548" i="28"/>
  <c r="K1548" i="28"/>
  <c r="L1548" i="28"/>
  <c r="M1548" i="28"/>
  <c r="N1548" i="28"/>
  <c r="O1548" i="28"/>
  <c r="P1548" i="28"/>
  <c r="AN1548" i="28" s="1"/>
  <c r="Q1548" i="28"/>
  <c r="R1548" i="28"/>
  <c r="S1548" i="28"/>
  <c r="T1548" i="28"/>
  <c r="U1548" i="28"/>
  <c r="V1548" i="28"/>
  <c r="W1548" i="28"/>
  <c r="X1548" i="28"/>
  <c r="Y1548" i="28"/>
  <c r="Z1548" i="28"/>
  <c r="AA1548" i="28"/>
  <c r="AB1548" i="28"/>
  <c r="AC1548" i="28"/>
  <c r="AD1548" i="28"/>
  <c r="AE1548" i="28"/>
  <c r="AF1548" i="28"/>
  <c r="AG1548" i="28"/>
  <c r="AH1548" i="28"/>
  <c r="AI1548" i="28"/>
  <c r="AJ1548" i="28"/>
  <c r="AK1548" i="28"/>
  <c r="AL1548" i="28"/>
  <c r="C1549" i="28"/>
  <c r="D1549" i="28"/>
  <c r="E1549" i="28"/>
  <c r="F1549" i="28" s="1"/>
  <c r="G1549" i="28"/>
  <c r="H1549" i="28"/>
  <c r="I1549" i="28"/>
  <c r="K1549" i="28"/>
  <c r="L1549" i="28"/>
  <c r="M1549" i="28"/>
  <c r="N1549" i="28"/>
  <c r="O1549" i="28"/>
  <c r="P1549" i="28"/>
  <c r="Q1549" i="28"/>
  <c r="R1549" i="28"/>
  <c r="S1549" i="28"/>
  <c r="AO1549" i="28" s="1"/>
  <c r="T1549" i="28"/>
  <c r="U1549" i="28"/>
  <c r="V1549" i="28"/>
  <c r="W1549" i="28"/>
  <c r="X1549" i="28"/>
  <c r="Y1549" i="28"/>
  <c r="Z1549" i="28"/>
  <c r="AA1549" i="28"/>
  <c r="AB1549" i="28"/>
  <c r="AC1549" i="28"/>
  <c r="AD1549" i="28"/>
  <c r="AE1549" i="28"/>
  <c r="AF1549" i="28"/>
  <c r="AG1549" i="28"/>
  <c r="AH1549" i="28"/>
  <c r="AI1549" i="28"/>
  <c r="AJ1549" i="28"/>
  <c r="AK1549" i="28"/>
  <c r="AL1549" i="28"/>
  <c r="C1550" i="28"/>
  <c r="D1550" i="28"/>
  <c r="B1550" i="28" s="1"/>
  <c r="E1550" i="28"/>
  <c r="F1550" i="28"/>
  <c r="G1550" i="28"/>
  <c r="AM1550" i="28" s="1"/>
  <c r="H1550" i="28"/>
  <c r="I1550" i="28"/>
  <c r="K1550" i="28"/>
  <c r="L1550" i="28"/>
  <c r="M1550" i="28"/>
  <c r="N1550" i="28"/>
  <c r="O1550" i="28"/>
  <c r="P1550" i="28"/>
  <c r="Q1550" i="28"/>
  <c r="R1550" i="28"/>
  <c r="S1550" i="28"/>
  <c r="T1550" i="28"/>
  <c r="U1550" i="28"/>
  <c r="V1550" i="28"/>
  <c r="W1550" i="28"/>
  <c r="X1550" i="28"/>
  <c r="Y1550" i="28"/>
  <c r="Z1550" i="28"/>
  <c r="AA1550" i="28"/>
  <c r="AB1550" i="28"/>
  <c r="AC1550" i="28"/>
  <c r="AD1550" i="28"/>
  <c r="AE1550" i="28"/>
  <c r="AF1550" i="28"/>
  <c r="AG1550" i="28"/>
  <c r="AH1550" i="28"/>
  <c r="AI1550" i="28"/>
  <c r="AJ1550" i="28"/>
  <c r="AK1550" i="28"/>
  <c r="AL1550" i="28"/>
  <c r="C1551" i="28"/>
  <c r="B1551" i="28" s="1"/>
  <c r="D1551" i="28"/>
  <c r="E1551" i="28"/>
  <c r="F1551" i="28"/>
  <c r="G1551" i="28"/>
  <c r="H1551" i="28"/>
  <c r="I1551" i="28"/>
  <c r="K1551" i="28"/>
  <c r="L1551" i="28"/>
  <c r="M1551" i="28"/>
  <c r="N1551" i="28"/>
  <c r="O1551" i="28"/>
  <c r="P1551" i="28"/>
  <c r="Q1551" i="28"/>
  <c r="R1551" i="28"/>
  <c r="S1551" i="28"/>
  <c r="T1551" i="28"/>
  <c r="U1551" i="28"/>
  <c r="V1551" i="28"/>
  <c r="W1551" i="28"/>
  <c r="X1551" i="28"/>
  <c r="Y1551" i="28"/>
  <c r="Z1551" i="28"/>
  <c r="AA1551" i="28"/>
  <c r="AB1551" i="28"/>
  <c r="AC1551" i="28"/>
  <c r="AD1551" i="28"/>
  <c r="AE1551" i="28"/>
  <c r="AF1551" i="28"/>
  <c r="AG1551" i="28"/>
  <c r="AH1551" i="28"/>
  <c r="AI1551" i="28"/>
  <c r="AJ1551" i="28"/>
  <c r="AK1551" i="28"/>
  <c r="AL1551" i="28"/>
  <c r="C1552" i="28"/>
  <c r="D1552" i="28"/>
  <c r="E1552" i="28"/>
  <c r="B1552" i="28" s="1"/>
  <c r="F1552" i="28"/>
  <c r="G1552" i="28"/>
  <c r="H1552" i="28"/>
  <c r="I1552" i="28"/>
  <c r="K1552" i="28"/>
  <c r="L1552" i="28"/>
  <c r="M1552" i="28"/>
  <c r="N1552" i="28"/>
  <c r="AN1552" i="28" s="1"/>
  <c r="O1552" i="28"/>
  <c r="P1552" i="28"/>
  <c r="Q1552" i="28"/>
  <c r="R1552" i="28"/>
  <c r="S1552" i="28"/>
  <c r="T1552" i="28"/>
  <c r="U1552" i="28"/>
  <c r="V1552" i="28"/>
  <c r="W1552" i="28"/>
  <c r="X1552" i="28"/>
  <c r="Y1552" i="28"/>
  <c r="Z1552" i="28"/>
  <c r="AP1552" i="28" s="1"/>
  <c r="AA1552" i="28"/>
  <c r="AB1552" i="28"/>
  <c r="AC1552" i="28"/>
  <c r="AD1552" i="28"/>
  <c r="AE1552" i="28"/>
  <c r="AF1552" i="28"/>
  <c r="AG1552" i="28"/>
  <c r="AH1552" i="28"/>
  <c r="AI1552" i="28"/>
  <c r="AJ1552" i="28"/>
  <c r="AK1552" i="28"/>
  <c r="AL1552" i="28"/>
  <c r="C1553" i="28"/>
  <c r="D1553" i="28"/>
  <c r="E1553" i="28"/>
  <c r="F1553" i="28" s="1"/>
  <c r="G1553" i="28"/>
  <c r="H1553" i="28"/>
  <c r="I1553" i="28"/>
  <c r="K1553" i="28"/>
  <c r="L1553" i="28"/>
  <c r="M1553" i="28"/>
  <c r="N1553" i="28"/>
  <c r="O1553" i="28"/>
  <c r="P1553" i="28"/>
  <c r="Q1553" i="28"/>
  <c r="R1553" i="28"/>
  <c r="S1553" i="28"/>
  <c r="T1553" i="28"/>
  <c r="U1553" i="28"/>
  <c r="V1553" i="28"/>
  <c r="W1553" i="28"/>
  <c r="X1553" i="28"/>
  <c r="Y1553" i="28"/>
  <c r="Z1553" i="28"/>
  <c r="AA1553" i="28"/>
  <c r="AB1553" i="28"/>
  <c r="AC1553" i="28"/>
  <c r="AD1553" i="28"/>
  <c r="AE1553" i="28"/>
  <c r="AF1553" i="28"/>
  <c r="AG1553" i="28"/>
  <c r="AH1553" i="28"/>
  <c r="AI1553" i="28"/>
  <c r="AJ1553" i="28"/>
  <c r="AK1553" i="28"/>
  <c r="AL1553" i="28"/>
  <c r="C1554" i="28"/>
  <c r="B1554" i="28" s="1"/>
  <c r="D1554" i="28"/>
  <c r="E1554" i="28"/>
  <c r="F1554" i="28" s="1"/>
  <c r="G1554" i="28"/>
  <c r="H1554" i="28"/>
  <c r="I1554" i="28"/>
  <c r="K1554" i="28"/>
  <c r="AM1554" i="28" s="1"/>
  <c r="L1554" i="28"/>
  <c r="M1554" i="28"/>
  <c r="N1554" i="28"/>
  <c r="O1554" i="28"/>
  <c r="P1554" i="28"/>
  <c r="Q1554" i="28"/>
  <c r="R1554" i="28"/>
  <c r="S1554" i="28"/>
  <c r="T1554" i="28"/>
  <c r="U1554" i="28"/>
  <c r="V1554" i="28"/>
  <c r="W1554" i="28"/>
  <c r="X1554" i="28"/>
  <c r="Y1554" i="28"/>
  <c r="Z1554" i="28"/>
  <c r="AA1554" i="28"/>
  <c r="AB1554" i="28"/>
  <c r="AC1554" i="28"/>
  <c r="AD1554" i="28"/>
  <c r="AE1554" i="28"/>
  <c r="AF1554" i="28"/>
  <c r="AG1554" i="28"/>
  <c r="AH1554" i="28"/>
  <c r="AI1554" i="28"/>
  <c r="AJ1554" i="28"/>
  <c r="AK1554" i="28"/>
  <c r="AL1554" i="28"/>
  <c r="C1555" i="28"/>
  <c r="D1555" i="28"/>
  <c r="E1555" i="28"/>
  <c r="F1555" i="28"/>
  <c r="G1555" i="28"/>
  <c r="H1555" i="28"/>
  <c r="I1555" i="28"/>
  <c r="K1555" i="28"/>
  <c r="L1555" i="28"/>
  <c r="M1555" i="28"/>
  <c r="N1555" i="28"/>
  <c r="O1555" i="28"/>
  <c r="P1555" i="28"/>
  <c r="Q1555" i="28"/>
  <c r="R1555" i="28"/>
  <c r="S1555" i="28"/>
  <c r="T1555" i="28"/>
  <c r="U1555" i="28"/>
  <c r="V1555" i="28"/>
  <c r="AP1555" i="28" s="1"/>
  <c r="W1555" i="28"/>
  <c r="X1555" i="28"/>
  <c r="Y1555" i="28"/>
  <c r="Z1555" i="28"/>
  <c r="AA1555" i="28"/>
  <c r="AB1555" i="28"/>
  <c r="AC1555" i="28"/>
  <c r="AD1555" i="28"/>
  <c r="AE1555" i="28"/>
  <c r="AF1555" i="28"/>
  <c r="AG1555" i="28"/>
  <c r="AH1555" i="28"/>
  <c r="AI1555" i="28"/>
  <c r="AJ1555" i="28"/>
  <c r="AK1555" i="28"/>
  <c r="AL1555" i="28"/>
  <c r="C1556" i="28"/>
  <c r="B1556" i="28" s="1"/>
  <c r="D1556" i="28"/>
  <c r="E1556" i="28"/>
  <c r="F1556" i="28"/>
  <c r="G1556" i="28"/>
  <c r="H1556" i="28"/>
  <c r="I1556" i="28"/>
  <c r="AM1556" i="28" s="1"/>
  <c r="K1556" i="28"/>
  <c r="L1556" i="28"/>
  <c r="AN1556" i="28" s="1"/>
  <c r="M1556" i="28"/>
  <c r="N1556" i="28"/>
  <c r="O1556" i="28"/>
  <c r="P1556" i="28"/>
  <c r="Q1556" i="28"/>
  <c r="R1556" i="28"/>
  <c r="S1556" i="28"/>
  <c r="T1556" i="28"/>
  <c r="U1556" i="28"/>
  <c r="V1556" i="28"/>
  <c r="W1556" i="28"/>
  <c r="X1556" i="28"/>
  <c r="Y1556" i="28"/>
  <c r="Z1556" i="28"/>
  <c r="AA1556" i="28"/>
  <c r="AB1556" i="28"/>
  <c r="AC1556" i="28"/>
  <c r="AD1556" i="28"/>
  <c r="AE1556" i="28"/>
  <c r="AF1556" i="28"/>
  <c r="AG1556" i="28"/>
  <c r="AH1556" i="28"/>
  <c r="AI1556" i="28"/>
  <c r="AJ1556" i="28"/>
  <c r="AK1556" i="28"/>
  <c r="AL1556" i="28"/>
  <c r="B1557" i="28"/>
  <c r="C1557" i="28"/>
  <c r="D1557" i="28"/>
  <c r="E1557" i="28"/>
  <c r="F1557" i="28" s="1"/>
  <c r="G1557" i="28"/>
  <c r="H1557" i="28"/>
  <c r="I1557" i="28"/>
  <c r="K1557" i="28"/>
  <c r="L1557" i="28"/>
  <c r="AN1557" i="28" s="1"/>
  <c r="M1557" i="28"/>
  <c r="N1557" i="28"/>
  <c r="O1557" i="28"/>
  <c r="P1557" i="28"/>
  <c r="Q1557" i="28"/>
  <c r="R1557" i="28"/>
  <c r="S1557" i="28"/>
  <c r="T1557" i="28"/>
  <c r="U1557" i="28"/>
  <c r="V1557" i="28"/>
  <c r="W1557" i="28"/>
  <c r="X1557" i="28"/>
  <c r="AP1557" i="28" s="1"/>
  <c r="Y1557" i="28"/>
  <c r="Z1557" i="28"/>
  <c r="AA1557" i="28"/>
  <c r="AB1557" i="28"/>
  <c r="AC1557" i="28"/>
  <c r="AD1557" i="28"/>
  <c r="AE1557" i="28"/>
  <c r="AF1557" i="28"/>
  <c r="AG1557" i="28"/>
  <c r="AH1557" i="28"/>
  <c r="AI1557" i="28"/>
  <c r="AJ1557" i="28"/>
  <c r="AK1557" i="28"/>
  <c r="AL1557" i="28"/>
  <c r="C1558" i="28"/>
  <c r="B1558" i="28" s="1"/>
  <c r="D1558" i="28"/>
  <c r="E1558" i="28"/>
  <c r="F1558" i="28" s="1"/>
  <c r="G1558" i="28"/>
  <c r="H1558" i="28"/>
  <c r="I1558" i="28"/>
  <c r="AM1558" i="28"/>
  <c r="K1558" i="28"/>
  <c r="L1558" i="28"/>
  <c r="M1558" i="28"/>
  <c r="N1558" i="28"/>
  <c r="O1558" i="28"/>
  <c r="P1558" i="28"/>
  <c r="Q1558" i="28"/>
  <c r="R1558" i="28"/>
  <c r="S1558" i="28"/>
  <c r="T1558" i="28"/>
  <c r="U1558" i="28"/>
  <c r="V1558" i="28"/>
  <c r="AP1558" i="28" s="1"/>
  <c r="W1558" i="28"/>
  <c r="X1558" i="28"/>
  <c r="Y1558" i="28"/>
  <c r="Z1558" i="28"/>
  <c r="AA1558" i="28"/>
  <c r="AB1558" i="28"/>
  <c r="AC1558" i="28"/>
  <c r="AD1558" i="28"/>
  <c r="AE1558" i="28"/>
  <c r="AF1558" i="28"/>
  <c r="AG1558" i="28"/>
  <c r="AH1558" i="28"/>
  <c r="AI1558" i="28"/>
  <c r="AJ1558" i="28"/>
  <c r="AK1558" i="28"/>
  <c r="AL1558" i="28"/>
  <c r="B1559" i="28"/>
  <c r="C1559" i="28"/>
  <c r="D1559" i="28"/>
  <c r="E1559" i="28"/>
  <c r="F1559" i="28" s="1"/>
  <c r="G1559" i="28"/>
  <c r="H1559" i="28"/>
  <c r="I1559" i="28"/>
  <c r="K1559" i="28"/>
  <c r="L1559" i="28"/>
  <c r="M1559" i="28"/>
  <c r="N1559" i="28"/>
  <c r="O1559" i="28"/>
  <c r="P1559" i="28"/>
  <c r="Q1559" i="28"/>
  <c r="R1559" i="28"/>
  <c r="S1559" i="28"/>
  <c r="T1559" i="28"/>
  <c r="U1559" i="28"/>
  <c r="V1559" i="28"/>
  <c r="W1559" i="28"/>
  <c r="X1559" i="28"/>
  <c r="Y1559" i="28"/>
  <c r="Z1559" i="28"/>
  <c r="AA1559" i="28"/>
  <c r="AB1559" i="28"/>
  <c r="AC1559" i="28"/>
  <c r="AD1559" i="28"/>
  <c r="AE1559" i="28"/>
  <c r="AF1559" i="28"/>
  <c r="AG1559" i="28"/>
  <c r="AH1559" i="28"/>
  <c r="AI1559" i="28"/>
  <c r="AJ1559" i="28"/>
  <c r="AK1559" i="28"/>
  <c r="AL1559" i="28"/>
  <c r="C1560" i="28"/>
  <c r="B1560" i="28" s="1"/>
  <c r="D1560" i="28"/>
  <c r="E1560" i="28"/>
  <c r="F1560" i="28"/>
  <c r="G1560" i="28"/>
  <c r="H1560" i="28"/>
  <c r="I1560" i="28"/>
  <c r="K1560" i="28"/>
  <c r="L1560" i="28"/>
  <c r="M1560" i="28"/>
  <c r="AN1560" i="28" s="1"/>
  <c r="N1560" i="28"/>
  <c r="O1560" i="28"/>
  <c r="P1560" i="28"/>
  <c r="Q1560" i="28"/>
  <c r="R1560" i="28"/>
  <c r="S1560" i="28"/>
  <c r="T1560" i="28"/>
  <c r="U1560" i="28"/>
  <c r="V1560" i="28"/>
  <c r="W1560" i="28"/>
  <c r="X1560" i="28"/>
  <c r="Y1560" i="28"/>
  <c r="AP1560" i="28" s="1"/>
  <c r="Z1560" i="28"/>
  <c r="AA1560" i="28"/>
  <c r="AB1560" i="28"/>
  <c r="AC1560" i="28"/>
  <c r="AD1560" i="28"/>
  <c r="AE1560" i="28"/>
  <c r="AF1560" i="28"/>
  <c r="AG1560" i="28"/>
  <c r="AH1560" i="28"/>
  <c r="AI1560" i="28"/>
  <c r="AJ1560" i="28"/>
  <c r="AK1560" i="28"/>
  <c r="AL1560" i="28"/>
  <c r="C1561" i="28"/>
  <c r="D1561" i="28"/>
  <c r="E1561" i="28"/>
  <c r="G1561" i="28"/>
  <c r="H1561" i="28"/>
  <c r="I1561" i="28"/>
  <c r="K1561" i="28"/>
  <c r="L1561" i="28"/>
  <c r="M1561" i="28"/>
  <c r="N1561" i="28"/>
  <c r="O1561" i="28"/>
  <c r="P1561" i="28"/>
  <c r="Q1561" i="28"/>
  <c r="R1561" i="28"/>
  <c r="S1561" i="28"/>
  <c r="T1561" i="28"/>
  <c r="U1561" i="28"/>
  <c r="V1561" i="28"/>
  <c r="W1561" i="28"/>
  <c r="X1561" i="28"/>
  <c r="Y1561" i="28"/>
  <c r="Z1561" i="28"/>
  <c r="AA1561" i="28"/>
  <c r="AB1561" i="28"/>
  <c r="AC1561" i="28"/>
  <c r="AD1561" i="28"/>
  <c r="AE1561" i="28"/>
  <c r="AF1561" i="28"/>
  <c r="AG1561" i="28"/>
  <c r="AH1561" i="28"/>
  <c r="AI1561" i="28"/>
  <c r="AJ1561" i="28"/>
  <c r="AK1561" i="28"/>
  <c r="AL1561" i="28"/>
  <c r="C1562" i="28"/>
  <c r="D1562" i="28"/>
  <c r="B1562" i="28" s="1"/>
  <c r="E1562" i="28"/>
  <c r="F1562" i="28"/>
  <c r="G1562" i="28"/>
  <c r="H1562" i="28"/>
  <c r="I1562" i="28"/>
  <c r="K1562" i="28"/>
  <c r="AM1562" i="28" s="1"/>
  <c r="L1562" i="28"/>
  <c r="M1562" i="28"/>
  <c r="N1562" i="28"/>
  <c r="O1562" i="28"/>
  <c r="P1562" i="28"/>
  <c r="Q1562" i="28"/>
  <c r="R1562" i="28"/>
  <c r="S1562" i="28"/>
  <c r="T1562" i="28"/>
  <c r="U1562" i="28"/>
  <c r="V1562" i="28"/>
  <c r="W1562" i="28"/>
  <c r="AP1562" i="28" s="1"/>
  <c r="AQ1562" i="28" s="1"/>
  <c r="X1562" i="28"/>
  <c r="Y1562" i="28"/>
  <c r="Z1562" i="28"/>
  <c r="AA1562" i="28"/>
  <c r="AB1562" i="28"/>
  <c r="AC1562" i="28"/>
  <c r="AD1562" i="28"/>
  <c r="AE1562" i="28"/>
  <c r="AF1562" i="28"/>
  <c r="AG1562" i="28"/>
  <c r="AH1562" i="28"/>
  <c r="AI1562" i="28"/>
  <c r="AJ1562" i="28"/>
  <c r="AK1562" i="28"/>
  <c r="AL1562" i="28"/>
  <c r="C1563" i="28"/>
  <c r="D1563" i="28"/>
  <c r="E1563" i="28"/>
  <c r="F1563" i="28"/>
  <c r="G1563" i="28"/>
  <c r="H1563" i="28"/>
  <c r="I1563" i="28"/>
  <c r="K1563" i="28"/>
  <c r="L1563" i="28"/>
  <c r="M1563" i="28"/>
  <c r="N1563" i="28"/>
  <c r="O1563" i="28"/>
  <c r="P1563" i="28"/>
  <c r="Q1563" i="28"/>
  <c r="R1563" i="28"/>
  <c r="S1563" i="28"/>
  <c r="T1563" i="28"/>
  <c r="U1563" i="28"/>
  <c r="V1563" i="28"/>
  <c r="W1563" i="28"/>
  <c r="X1563" i="28"/>
  <c r="Y1563" i="28"/>
  <c r="Z1563" i="28"/>
  <c r="AA1563" i="28"/>
  <c r="AB1563" i="28"/>
  <c r="AC1563" i="28"/>
  <c r="AD1563" i="28"/>
  <c r="AE1563" i="28"/>
  <c r="AF1563" i="28"/>
  <c r="AG1563" i="28"/>
  <c r="AH1563" i="28"/>
  <c r="AI1563" i="28"/>
  <c r="AJ1563" i="28"/>
  <c r="AK1563" i="28"/>
  <c r="AL1563" i="28"/>
  <c r="C1564" i="28"/>
  <c r="D1564" i="28"/>
  <c r="E1564" i="28"/>
  <c r="F1564" i="28" s="1"/>
  <c r="G1564" i="28"/>
  <c r="H1564" i="28"/>
  <c r="I1564" i="28"/>
  <c r="K1564" i="28"/>
  <c r="L1564" i="28"/>
  <c r="M1564" i="28"/>
  <c r="N1564" i="28"/>
  <c r="O1564" i="28"/>
  <c r="P1564" i="28"/>
  <c r="AN1564" i="28" s="1"/>
  <c r="Q1564" i="28"/>
  <c r="R1564" i="28"/>
  <c r="S1564" i="28"/>
  <c r="T1564" i="28"/>
  <c r="U1564" i="28"/>
  <c r="V1564" i="28"/>
  <c r="W1564" i="28"/>
  <c r="X1564" i="28"/>
  <c r="Y1564" i="28"/>
  <c r="Z1564" i="28"/>
  <c r="AA1564" i="28"/>
  <c r="AB1564" i="28"/>
  <c r="AC1564" i="28"/>
  <c r="AD1564" i="28"/>
  <c r="AE1564" i="28"/>
  <c r="AF1564" i="28"/>
  <c r="AG1564" i="28"/>
  <c r="AH1564" i="28"/>
  <c r="AI1564" i="28"/>
  <c r="AJ1564" i="28"/>
  <c r="AK1564" i="28"/>
  <c r="AL1564" i="28"/>
  <c r="C1565" i="28"/>
  <c r="B1565" i="28" s="1"/>
  <c r="D1565" i="28"/>
  <c r="E1565" i="28"/>
  <c r="F1565" i="28" s="1"/>
  <c r="G1565" i="28"/>
  <c r="H1565" i="28"/>
  <c r="I1565" i="28"/>
  <c r="K1565" i="28"/>
  <c r="L1565" i="28"/>
  <c r="M1565" i="28"/>
  <c r="N1565" i="28"/>
  <c r="O1565" i="28"/>
  <c r="P1565" i="28"/>
  <c r="AN1565" i="28" s="1"/>
  <c r="Q1565" i="28"/>
  <c r="R1565" i="28"/>
  <c r="S1565" i="28"/>
  <c r="T1565" i="28"/>
  <c r="U1565" i="28"/>
  <c r="V1565" i="28"/>
  <c r="W1565" i="28"/>
  <c r="X1565" i="28"/>
  <c r="Y1565" i="28"/>
  <c r="Z1565" i="28"/>
  <c r="AA1565" i="28"/>
  <c r="AB1565" i="28"/>
  <c r="AC1565" i="28"/>
  <c r="AD1565" i="28"/>
  <c r="AE1565" i="28"/>
  <c r="AF1565" i="28"/>
  <c r="AG1565" i="28"/>
  <c r="AH1565" i="28"/>
  <c r="AI1565" i="28"/>
  <c r="AJ1565" i="28"/>
  <c r="AK1565" i="28"/>
  <c r="AL1565" i="28"/>
  <c r="C1566" i="28"/>
  <c r="D1566" i="28"/>
  <c r="E1566" i="28"/>
  <c r="F1566" i="28" s="1"/>
  <c r="G1566" i="28"/>
  <c r="H1566" i="28"/>
  <c r="I1566" i="28"/>
  <c r="K1566" i="28"/>
  <c r="L1566" i="28"/>
  <c r="M1566" i="28"/>
  <c r="N1566" i="28"/>
  <c r="O1566" i="28"/>
  <c r="P1566" i="28"/>
  <c r="Q1566" i="28"/>
  <c r="R1566" i="28"/>
  <c r="S1566" i="28"/>
  <c r="T1566" i="28"/>
  <c r="U1566" i="28"/>
  <c r="V1566" i="28"/>
  <c r="W1566" i="28"/>
  <c r="X1566" i="28"/>
  <c r="Y1566" i="28"/>
  <c r="Z1566" i="28"/>
  <c r="AA1566" i="28"/>
  <c r="AB1566" i="28"/>
  <c r="AC1566" i="28"/>
  <c r="AD1566" i="28"/>
  <c r="AE1566" i="28"/>
  <c r="AF1566" i="28"/>
  <c r="AG1566" i="28"/>
  <c r="AH1566" i="28"/>
  <c r="AI1566" i="28"/>
  <c r="AJ1566" i="28"/>
  <c r="AK1566" i="28"/>
  <c r="AL1566" i="28"/>
  <c r="C1567" i="28"/>
  <c r="D1567" i="28"/>
  <c r="E1567" i="28"/>
  <c r="F1567" i="28"/>
  <c r="G1567" i="28"/>
  <c r="H1567" i="28"/>
  <c r="I1567" i="28"/>
  <c r="K1567" i="28"/>
  <c r="L1567" i="28"/>
  <c r="M1567" i="28"/>
  <c r="N1567" i="28"/>
  <c r="O1567" i="28"/>
  <c r="P1567" i="28"/>
  <c r="Q1567" i="28"/>
  <c r="R1567" i="28"/>
  <c r="S1567" i="28"/>
  <c r="T1567" i="28"/>
  <c r="U1567" i="28"/>
  <c r="V1567" i="28"/>
  <c r="W1567" i="28"/>
  <c r="X1567" i="28"/>
  <c r="AP1567" i="28" s="1"/>
  <c r="Y1567" i="28"/>
  <c r="Z1567" i="28"/>
  <c r="AA1567" i="28"/>
  <c r="AB1567" i="28"/>
  <c r="AC1567" i="28"/>
  <c r="AD1567" i="28"/>
  <c r="AE1567" i="28"/>
  <c r="AF1567" i="28"/>
  <c r="AG1567" i="28"/>
  <c r="AH1567" i="28"/>
  <c r="AI1567" i="28"/>
  <c r="AJ1567" i="28"/>
  <c r="AK1567" i="28"/>
  <c r="AL1567" i="28"/>
  <c r="C1568" i="28"/>
  <c r="B1568" i="28" s="1"/>
  <c r="D1568" i="28"/>
  <c r="E1568" i="28"/>
  <c r="F1568" i="28"/>
  <c r="G1568" i="28"/>
  <c r="H1568" i="28"/>
  <c r="I1568" i="28"/>
  <c r="K1568" i="28"/>
  <c r="L1568" i="28"/>
  <c r="M1568" i="28"/>
  <c r="N1568" i="28"/>
  <c r="O1568" i="28"/>
  <c r="P1568" i="28"/>
  <c r="Q1568" i="28"/>
  <c r="R1568" i="28"/>
  <c r="S1568" i="28"/>
  <c r="T1568" i="28"/>
  <c r="U1568" i="28"/>
  <c r="V1568" i="28"/>
  <c r="W1568" i="28"/>
  <c r="AP1568" i="28" s="1"/>
  <c r="X1568" i="28"/>
  <c r="Y1568" i="28"/>
  <c r="Z1568" i="28"/>
  <c r="AA1568" i="28"/>
  <c r="AB1568" i="28"/>
  <c r="AC1568" i="28"/>
  <c r="AD1568" i="28"/>
  <c r="AE1568" i="28"/>
  <c r="AF1568" i="28"/>
  <c r="AG1568" i="28"/>
  <c r="AH1568" i="28"/>
  <c r="AI1568" i="28"/>
  <c r="AJ1568" i="28"/>
  <c r="AK1568" i="28"/>
  <c r="AL1568" i="28"/>
  <c r="B1569" i="28"/>
  <c r="C1569" i="28"/>
  <c r="D1569" i="28"/>
  <c r="E1569" i="28"/>
  <c r="F1569" i="28" s="1"/>
  <c r="G1569" i="28"/>
  <c r="H1569" i="28"/>
  <c r="I1569" i="28"/>
  <c r="K1569" i="28"/>
  <c r="L1569" i="28"/>
  <c r="M1569" i="28"/>
  <c r="N1569" i="28"/>
  <c r="O1569" i="28"/>
  <c r="P1569" i="28"/>
  <c r="Q1569" i="28"/>
  <c r="R1569" i="28"/>
  <c r="S1569" i="28"/>
  <c r="T1569" i="28"/>
  <c r="U1569" i="28"/>
  <c r="V1569" i="28"/>
  <c r="W1569" i="28"/>
  <c r="X1569" i="28"/>
  <c r="Y1569" i="28"/>
  <c r="Z1569" i="28"/>
  <c r="AA1569" i="28"/>
  <c r="AB1569" i="28"/>
  <c r="AC1569" i="28"/>
  <c r="AD1569" i="28"/>
  <c r="AE1569" i="28"/>
  <c r="AF1569" i="28"/>
  <c r="AG1569" i="28"/>
  <c r="AH1569" i="28"/>
  <c r="AI1569" i="28"/>
  <c r="AJ1569" i="28"/>
  <c r="AK1569" i="28"/>
  <c r="AL1569" i="28"/>
  <c r="C1570" i="28"/>
  <c r="B1570" i="28" s="1"/>
  <c r="D1570" i="28"/>
  <c r="E1570" i="28"/>
  <c r="F1570" i="28" s="1"/>
  <c r="G1570" i="28"/>
  <c r="H1570" i="28"/>
  <c r="I1570" i="28"/>
  <c r="K1570" i="28"/>
  <c r="L1570" i="28"/>
  <c r="M1570" i="28"/>
  <c r="N1570" i="28"/>
  <c r="O1570" i="28"/>
  <c r="P1570" i="28"/>
  <c r="Q1570" i="28"/>
  <c r="R1570" i="28"/>
  <c r="S1570" i="28"/>
  <c r="T1570" i="28"/>
  <c r="U1570" i="28"/>
  <c r="V1570" i="28"/>
  <c r="W1570" i="28"/>
  <c r="X1570" i="28"/>
  <c r="AP1570" i="28" s="1"/>
  <c r="Y1570" i="28"/>
  <c r="Z1570" i="28"/>
  <c r="AA1570" i="28"/>
  <c r="AB1570" i="28"/>
  <c r="AC1570" i="28"/>
  <c r="AD1570" i="28"/>
  <c r="AE1570" i="28"/>
  <c r="AF1570" i="28"/>
  <c r="AG1570" i="28"/>
  <c r="AH1570" i="28"/>
  <c r="AI1570" i="28"/>
  <c r="AJ1570" i="28"/>
  <c r="AK1570" i="28"/>
  <c r="AL1570" i="28"/>
  <c r="C1571" i="28"/>
  <c r="B1571" i="28" s="1"/>
  <c r="D1571" i="28"/>
  <c r="E1571" i="28"/>
  <c r="F1571" i="28"/>
  <c r="G1571" i="28"/>
  <c r="H1571" i="28"/>
  <c r="I1571" i="28"/>
  <c r="K1571" i="28"/>
  <c r="AM1571" i="28" s="1"/>
  <c r="L1571" i="28"/>
  <c r="M1571" i="28"/>
  <c r="N1571" i="28"/>
  <c r="O1571" i="28"/>
  <c r="P1571" i="28"/>
  <c r="Q1571" i="28"/>
  <c r="R1571" i="28"/>
  <c r="S1571" i="28"/>
  <c r="T1571" i="28"/>
  <c r="U1571" i="28"/>
  <c r="V1571" i="28"/>
  <c r="W1571" i="28"/>
  <c r="AP1571" i="28" s="1"/>
  <c r="X1571" i="28"/>
  <c r="Y1571" i="28"/>
  <c r="Z1571" i="28"/>
  <c r="AA1571" i="28"/>
  <c r="AB1571" i="28"/>
  <c r="AC1571" i="28"/>
  <c r="AD1571" i="28"/>
  <c r="AE1571" i="28"/>
  <c r="AF1571" i="28"/>
  <c r="AG1571" i="28"/>
  <c r="AH1571" i="28"/>
  <c r="AI1571" i="28"/>
  <c r="AJ1571" i="28"/>
  <c r="AK1571" i="28"/>
  <c r="AL1571" i="28"/>
  <c r="B1572" i="28"/>
  <c r="C1572" i="28"/>
  <c r="D1572" i="28"/>
  <c r="E1572" i="28"/>
  <c r="F1572" i="28" s="1"/>
  <c r="G1572" i="28"/>
  <c r="H1572" i="28"/>
  <c r="I1572" i="28"/>
  <c r="K1572" i="28"/>
  <c r="L1572" i="28"/>
  <c r="M1572" i="28"/>
  <c r="N1572" i="28"/>
  <c r="O1572" i="28"/>
  <c r="P1572" i="28"/>
  <c r="Q1572" i="28"/>
  <c r="R1572" i="28"/>
  <c r="S1572" i="28"/>
  <c r="T1572" i="28"/>
  <c r="U1572" i="28"/>
  <c r="V1572" i="28"/>
  <c r="W1572" i="28"/>
  <c r="AP1572" i="28" s="1"/>
  <c r="X1572" i="28"/>
  <c r="Y1572" i="28"/>
  <c r="Z1572" i="28"/>
  <c r="AA1572" i="28"/>
  <c r="AB1572" i="28"/>
  <c r="AC1572" i="28"/>
  <c r="AD1572" i="28"/>
  <c r="AE1572" i="28"/>
  <c r="AF1572" i="28"/>
  <c r="AG1572" i="28"/>
  <c r="AH1572" i="28"/>
  <c r="AI1572" i="28"/>
  <c r="AJ1572" i="28"/>
  <c r="AK1572" i="28"/>
  <c r="AL1572" i="28"/>
  <c r="B1573" i="28"/>
  <c r="C1573" i="28"/>
  <c r="D1573" i="28"/>
  <c r="E1573" i="28"/>
  <c r="F1573" i="28" s="1"/>
  <c r="G1573" i="28"/>
  <c r="H1573" i="28"/>
  <c r="I1573" i="28"/>
  <c r="K1573" i="28"/>
  <c r="L1573" i="28"/>
  <c r="M1573" i="28"/>
  <c r="N1573" i="28"/>
  <c r="O1573" i="28"/>
  <c r="P1573" i="28"/>
  <c r="Q1573" i="28"/>
  <c r="R1573" i="28"/>
  <c r="S1573" i="28"/>
  <c r="T1573" i="28"/>
  <c r="U1573" i="28"/>
  <c r="V1573" i="28"/>
  <c r="W1573" i="28"/>
  <c r="X1573" i="28"/>
  <c r="Y1573" i="28"/>
  <c r="Z1573" i="28"/>
  <c r="AA1573" i="28"/>
  <c r="AB1573" i="28"/>
  <c r="AC1573" i="28"/>
  <c r="AD1573" i="28"/>
  <c r="AE1573" i="28"/>
  <c r="AF1573" i="28"/>
  <c r="AG1573" i="28"/>
  <c r="AH1573" i="28"/>
  <c r="AI1573" i="28"/>
  <c r="AJ1573" i="28"/>
  <c r="AK1573" i="28"/>
  <c r="AL1573" i="28"/>
  <c r="C1574" i="28"/>
  <c r="B1574" i="28" s="1"/>
  <c r="D1574" i="28"/>
  <c r="E1574" i="28"/>
  <c r="F1574" i="28"/>
  <c r="G1574" i="28"/>
  <c r="H1574" i="28"/>
  <c r="I1574" i="28"/>
  <c r="K1574" i="28"/>
  <c r="L1574" i="28"/>
  <c r="M1574" i="28"/>
  <c r="N1574" i="28"/>
  <c r="O1574" i="28"/>
  <c r="P1574" i="28"/>
  <c r="Q1574" i="28"/>
  <c r="R1574" i="28"/>
  <c r="S1574" i="28"/>
  <c r="T1574" i="28"/>
  <c r="U1574" i="28"/>
  <c r="V1574" i="28"/>
  <c r="W1574" i="28"/>
  <c r="X1574" i="28"/>
  <c r="Y1574" i="28"/>
  <c r="Z1574" i="28"/>
  <c r="AA1574" i="28"/>
  <c r="AB1574" i="28"/>
  <c r="AC1574" i="28"/>
  <c r="AD1574" i="28"/>
  <c r="AE1574" i="28"/>
  <c r="AF1574" i="28"/>
  <c r="AG1574" i="28"/>
  <c r="AH1574" i="28"/>
  <c r="AI1574" i="28"/>
  <c r="AJ1574" i="28"/>
  <c r="AK1574" i="28"/>
  <c r="AL1574" i="28"/>
  <c r="C1575" i="28"/>
  <c r="D1575" i="28"/>
  <c r="E1575" i="28"/>
  <c r="G1575" i="28"/>
  <c r="H1575" i="28"/>
  <c r="I1575" i="28"/>
  <c r="K1575" i="28"/>
  <c r="L1575" i="28"/>
  <c r="AN1575" i="28" s="1"/>
  <c r="M1575" i="28"/>
  <c r="N1575" i="28"/>
  <c r="O1575" i="28"/>
  <c r="P1575" i="28"/>
  <c r="Q1575" i="28"/>
  <c r="R1575" i="28"/>
  <c r="S1575" i="28"/>
  <c r="T1575" i="28"/>
  <c r="U1575" i="28"/>
  <c r="V1575" i="28"/>
  <c r="W1575" i="28"/>
  <c r="X1575" i="28"/>
  <c r="AP1575" i="28" s="1"/>
  <c r="Y1575" i="28"/>
  <c r="Z1575" i="28"/>
  <c r="AA1575" i="28"/>
  <c r="AB1575" i="28"/>
  <c r="AC1575" i="28"/>
  <c r="AD1575" i="28"/>
  <c r="AE1575" i="28"/>
  <c r="AF1575" i="28"/>
  <c r="AG1575" i="28"/>
  <c r="AH1575" i="28"/>
  <c r="AI1575" i="28"/>
  <c r="AJ1575" i="28"/>
  <c r="AK1575" i="28"/>
  <c r="AL1575" i="28"/>
  <c r="C1576" i="28"/>
  <c r="D1576" i="28"/>
  <c r="B1576" i="28" s="1"/>
  <c r="E1576" i="28"/>
  <c r="F1576" i="28"/>
  <c r="G1576" i="28"/>
  <c r="H1576" i="28"/>
  <c r="I1576" i="28"/>
  <c r="K1576" i="28"/>
  <c r="L1576" i="28"/>
  <c r="M1576" i="28"/>
  <c r="N1576" i="28"/>
  <c r="O1576" i="28"/>
  <c r="P1576" i="28"/>
  <c r="AN1576" i="28" s="1"/>
  <c r="Q1576" i="28"/>
  <c r="R1576" i="28"/>
  <c r="S1576" i="28"/>
  <c r="T1576" i="28"/>
  <c r="U1576" i="28"/>
  <c r="V1576" i="28"/>
  <c r="W1576" i="28"/>
  <c r="X1576" i="28"/>
  <c r="Y1576" i="28"/>
  <c r="Z1576" i="28"/>
  <c r="AA1576" i="28"/>
  <c r="AB1576" i="28"/>
  <c r="AC1576" i="28"/>
  <c r="AD1576" i="28"/>
  <c r="AE1576" i="28"/>
  <c r="AF1576" i="28"/>
  <c r="AG1576" i="28"/>
  <c r="AH1576" i="28"/>
  <c r="AI1576" i="28"/>
  <c r="AJ1576" i="28"/>
  <c r="AK1576" i="28"/>
  <c r="AL1576" i="28"/>
  <c r="C1577" i="28"/>
  <c r="B1577" i="28" s="1"/>
  <c r="D1577" i="28"/>
  <c r="E1577" i="28"/>
  <c r="F1577" i="28"/>
  <c r="G1577" i="28"/>
  <c r="H1577" i="28"/>
  <c r="I1577" i="28"/>
  <c r="K1577" i="28"/>
  <c r="L1577" i="28"/>
  <c r="M1577" i="28"/>
  <c r="N1577" i="28"/>
  <c r="O1577" i="28"/>
  <c r="AN1577" i="28" s="1"/>
  <c r="P1577" i="28"/>
  <c r="Q1577" i="28"/>
  <c r="R1577" i="28"/>
  <c r="S1577" i="28"/>
  <c r="T1577" i="28"/>
  <c r="U1577" i="28"/>
  <c r="V1577" i="28"/>
  <c r="W1577" i="28"/>
  <c r="X1577" i="28"/>
  <c r="Y1577" i="28"/>
  <c r="Z1577" i="28"/>
  <c r="AA1577" i="28"/>
  <c r="AB1577" i="28"/>
  <c r="AC1577" i="28"/>
  <c r="AD1577" i="28"/>
  <c r="AE1577" i="28"/>
  <c r="AF1577" i="28"/>
  <c r="AG1577" i="28"/>
  <c r="AH1577" i="28"/>
  <c r="AI1577" i="28"/>
  <c r="AJ1577" i="28"/>
  <c r="AK1577" i="28"/>
  <c r="AL1577" i="28"/>
  <c r="B1578" i="28"/>
  <c r="C1578" i="28"/>
  <c r="D1578" i="28"/>
  <c r="E1578" i="28"/>
  <c r="F1578" i="28" s="1"/>
  <c r="G1578" i="28"/>
  <c r="H1578" i="28"/>
  <c r="I1578" i="28"/>
  <c r="K1578" i="28"/>
  <c r="L1578" i="28"/>
  <c r="M1578" i="28"/>
  <c r="N1578" i="28"/>
  <c r="O1578" i="28"/>
  <c r="P1578" i="28"/>
  <c r="Q1578" i="28"/>
  <c r="R1578" i="28"/>
  <c r="S1578" i="28"/>
  <c r="T1578" i="28"/>
  <c r="U1578" i="28"/>
  <c r="V1578" i="28"/>
  <c r="W1578" i="28"/>
  <c r="X1578" i="28"/>
  <c r="Y1578" i="28"/>
  <c r="Z1578" i="28"/>
  <c r="AA1578" i="28"/>
  <c r="AB1578" i="28"/>
  <c r="AC1578" i="28"/>
  <c r="AD1578" i="28"/>
  <c r="AE1578" i="28"/>
  <c r="AF1578" i="28"/>
  <c r="AG1578" i="28"/>
  <c r="AH1578" i="28"/>
  <c r="AI1578" i="28"/>
  <c r="AJ1578" i="28"/>
  <c r="AK1578" i="28"/>
  <c r="AL1578" i="28"/>
  <c r="B1579" i="28"/>
  <c r="C1579" i="28"/>
  <c r="D1579" i="28"/>
  <c r="E1579" i="28"/>
  <c r="F1579" i="28"/>
  <c r="G1579" i="28"/>
  <c r="H1579" i="28"/>
  <c r="I1579" i="28"/>
  <c r="K1579" i="28"/>
  <c r="L1579" i="28"/>
  <c r="M1579" i="28"/>
  <c r="N1579" i="28"/>
  <c r="AN1579" i="28" s="1"/>
  <c r="O1579" i="28"/>
  <c r="P1579" i="28"/>
  <c r="Q1579" i="28"/>
  <c r="R1579" i="28"/>
  <c r="S1579" i="28"/>
  <c r="AO1579" i="28" s="1"/>
  <c r="T1579" i="28"/>
  <c r="U1579" i="28"/>
  <c r="V1579" i="28"/>
  <c r="W1579" i="28"/>
  <c r="X1579" i="28"/>
  <c r="Y1579" i="28"/>
  <c r="Z1579" i="28"/>
  <c r="AP1579" i="28" s="1"/>
  <c r="AA1579" i="28"/>
  <c r="AB1579" i="28"/>
  <c r="AC1579" i="28"/>
  <c r="AD1579" i="28"/>
  <c r="AE1579" i="28"/>
  <c r="AF1579" i="28"/>
  <c r="AG1579" i="28"/>
  <c r="AH1579" i="28"/>
  <c r="AI1579" i="28"/>
  <c r="AJ1579" i="28"/>
  <c r="AK1579" i="28"/>
  <c r="AL1579" i="28"/>
  <c r="C1580" i="28"/>
  <c r="B1580" i="28" s="1"/>
  <c r="D1580" i="28"/>
  <c r="E1580" i="28"/>
  <c r="F1580" i="28"/>
  <c r="G1580" i="28"/>
  <c r="H1580" i="28"/>
  <c r="I1580" i="28"/>
  <c r="K1580" i="28"/>
  <c r="L1580" i="28"/>
  <c r="M1580" i="28"/>
  <c r="N1580" i="28"/>
  <c r="O1580" i="28"/>
  <c r="AN1580" i="28" s="1"/>
  <c r="P1580" i="28"/>
  <c r="Q1580" i="28"/>
  <c r="R1580" i="28"/>
  <c r="S1580" i="28"/>
  <c r="T1580" i="28"/>
  <c r="U1580" i="28"/>
  <c r="V1580" i="28"/>
  <c r="W1580" i="28"/>
  <c r="X1580" i="28"/>
  <c r="Y1580" i="28"/>
  <c r="Z1580" i="28"/>
  <c r="AA1580" i="28"/>
  <c r="AB1580" i="28"/>
  <c r="AC1580" i="28"/>
  <c r="AD1580" i="28"/>
  <c r="AE1580" i="28"/>
  <c r="AF1580" i="28"/>
  <c r="AG1580" i="28"/>
  <c r="AH1580" i="28"/>
  <c r="AI1580" i="28"/>
  <c r="AJ1580" i="28"/>
  <c r="AK1580" i="28"/>
  <c r="AL1580" i="28"/>
  <c r="B1581" i="28"/>
  <c r="C1581" i="28"/>
  <c r="D1581" i="28"/>
  <c r="E1581" i="28"/>
  <c r="F1581" i="28"/>
  <c r="G1581" i="28"/>
  <c r="H1581" i="28"/>
  <c r="I1581" i="28"/>
  <c r="K1581" i="28"/>
  <c r="L1581" i="28"/>
  <c r="M1581" i="28"/>
  <c r="N1581" i="28"/>
  <c r="O1581" i="28"/>
  <c r="P1581" i="28"/>
  <c r="Q1581" i="28"/>
  <c r="R1581" i="28"/>
  <c r="S1581" i="28"/>
  <c r="T1581" i="28"/>
  <c r="U1581" i="28"/>
  <c r="V1581" i="28"/>
  <c r="W1581" i="28"/>
  <c r="X1581" i="28"/>
  <c r="Y1581" i="28"/>
  <c r="Z1581" i="28"/>
  <c r="AP1581" i="28" s="1"/>
  <c r="AA1581" i="28"/>
  <c r="AB1581" i="28"/>
  <c r="AC1581" i="28"/>
  <c r="AD1581" i="28"/>
  <c r="AE1581" i="28"/>
  <c r="AF1581" i="28"/>
  <c r="AG1581" i="28"/>
  <c r="AH1581" i="28"/>
  <c r="AI1581" i="28"/>
  <c r="AJ1581" i="28"/>
  <c r="AK1581" i="28"/>
  <c r="AL1581" i="28"/>
  <c r="C1582" i="28"/>
  <c r="D1582" i="28"/>
  <c r="E1582" i="28"/>
  <c r="F1582" i="28"/>
  <c r="G1582" i="28"/>
  <c r="H1582" i="28"/>
  <c r="I1582" i="28"/>
  <c r="K1582" i="28"/>
  <c r="L1582" i="28"/>
  <c r="M1582" i="28"/>
  <c r="N1582" i="28"/>
  <c r="O1582" i="28"/>
  <c r="P1582" i="28"/>
  <c r="Q1582" i="28"/>
  <c r="R1582" i="28"/>
  <c r="S1582" i="28"/>
  <c r="T1582" i="28"/>
  <c r="U1582" i="28"/>
  <c r="V1582" i="28"/>
  <c r="W1582" i="28"/>
  <c r="X1582" i="28"/>
  <c r="Y1582" i="28"/>
  <c r="Z1582" i="28"/>
  <c r="AA1582" i="28"/>
  <c r="AB1582" i="28"/>
  <c r="AC1582" i="28"/>
  <c r="AD1582" i="28"/>
  <c r="AE1582" i="28"/>
  <c r="AF1582" i="28"/>
  <c r="AG1582" i="28"/>
  <c r="AH1582" i="28"/>
  <c r="AI1582" i="28"/>
  <c r="AJ1582" i="28"/>
  <c r="AK1582" i="28"/>
  <c r="AL1582" i="28"/>
  <c r="C1583" i="28"/>
  <c r="D1583" i="28"/>
  <c r="E1583" i="28"/>
  <c r="F1583" i="28"/>
  <c r="G1583" i="28"/>
  <c r="H1583" i="28"/>
  <c r="I1583" i="28"/>
  <c r="K1583" i="28"/>
  <c r="L1583" i="28"/>
  <c r="M1583" i="28"/>
  <c r="N1583" i="28"/>
  <c r="O1583" i="28"/>
  <c r="P1583" i="28"/>
  <c r="Q1583" i="28"/>
  <c r="R1583" i="28"/>
  <c r="S1583" i="28"/>
  <c r="T1583" i="28"/>
  <c r="U1583" i="28"/>
  <c r="V1583" i="28"/>
  <c r="W1583" i="28"/>
  <c r="AP1583" i="28" s="1"/>
  <c r="X1583" i="28"/>
  <c r="Y1583" i="28"/>
  <c r="Z1583" i="28"/>
  <c r="AA1583" i="28"/>
  <c r="AB1583" i="28"/>
  <c r="AC1583" i="28"/>
  <c r="AD1583" i="28"/>
  <c r="AE1583" i="28"/>
  <c r="AF1583" i="28"/>
  <c r="AG1583" i="28"/>
  <c r="AH1583" i="28"/>
  <c r="AI1583" i="28"/>
  <c r="AJ1583" i="28"/>
  <c r="AK1583" i="28"/>
  <c r="AL1583" i="28"/>
  <c r="C1584" i="28"/>
  <c r="D1584" i="28"/>
  <c r="E1584" i="28"/>
  <c r="F1584" i="28" s="1"/>
  <c r="G1584" i="28"/>
  <c r="H1584" i="28"/>
  <c r="I1584" i="28"/>
  <c r="K1584" i="28"/>
  <c r="L1584" i="28"/>
  <c r="M1584" i="28"/>
  <c r="N1584" i="28"/>
  <c r="O1584" i="28"/>
  <c r="P1584" i="28"/>
  <c r="Q1584" i="28"/>
  <c r="R1584" i="28"/>
  <c r="S1584" i="28"/>
  <c r="T1584" i="28"/>
  <c r="U1584" i="28"/>
  <c r="V1584" i="28"/>
  <c r="W1584" i="28"/>
  <c r="X1584" i="28"/>
  <c r="Y1584" i="28"/>
  <c r="Z1584" i="28"/>
  <c r="AA1584" i="28"/>
  <c r="AB1584" i="28"/>
  <c r="AC1584" i="28"/>
  <c r="AD1584" i="28"/>
  <c r="AE1584" i="28"/>
  <c r="AF1584" i="28"/>
  <c r="AG1584" i="28"/>
  <c r="AH1584" i="28"/>
  <c r="AI1584" i="28"/>
  <c r="AJ1584" i="28"/>
  <c r="AK1584" i="28"/>
  <c r="AL1584" i="28"/>
  <c r="C1585" i="28"/>
  <c r="B1585" i="28" s="1"/>
  <c r="D1585" i="28"/>
  <c r="E1585" i="28"/>
  <c r="F1585" i="28"/>
  <c r="G1585" i="28"/>
  <c r="H1585" i="28"/>
  <c r="I1585" i="28"/>
  <c r="K1585" i="28"/>
  <c r="L1585" i="28"/>
  <c r="M1585" i="28"/>
  <c r="N1585" i="28"/>
  <c r="O1585" i="28"/>
  <c r="P1585" i="28"/>
  <c r="Q1585" i="28"/>
  <c r="R1585" i="28"/>
  <c r="S1585" i="28"/>
  <c r="T1585" i="28"/>
  <c r="U1585" i="28"/>
  <c r="V1585" i="28"/>
  <c r="W1585" i="28"/>
  <c r="X1585" i="28"/>
  <c r="AP1585" i="28" s="1"/>
  <c r="Y1585" i="28"/>
  <c r="Z1585" i="28"/>
  <c r="AA1585" i="28"/>
  <c r="AB1585" i="28"/>
  <c r="AC1585" i="28"/>
  <c r="AD1585" i="28"/>
  <c r="AE1585" i="28"/>
  <c r="AF1585" i="28"/>
  <c r="AG1585" i="28"/>
  <c r="AH1585" i="28"/>
  <c r="AI1585" i="28"/>
  <c r="AJ1585" i="28"/>
  <c r="AK1585" i="28"/>
  <c r="AL1585" i="28"/>
  <c r="C1586" i="28"/>
  <c r="B1586" i="28" s="1"/>
  <c r="D1586" i="28"/>
  <c r="E1586" i="28"/>
  <c r="F1586" i="28" s="1"/>
  <c r="G1586" i="28"/>
  <c r="H1586" i="28"/>
  <c r="I1586" i="28"/>
  <c r="K1586" i="28"/>
  <c r="L1586" i="28"/>
  <c r="M1586" i="28"/>
  <c r="N1586" i="28"/>
  <c r="O1586" i="28"/>
  <c r="P1586" i="28"/>
  <c r="Q1586" i="28"/>
  <c r="R1586" i="28"/>
  <c r="S1586" i="28"/>
  <c r="T1586" i="28"/>
  <c r="U1586" i="28"/>
  <c r="V1586" i="28"/>
  <c r="W1586" i="28"/>
  <c r="X1586" i="28"/>
  <c r="Y1586" i="28"/>
  <c r="Z1586" i="28"/>
  <c r="AA1586" i="28"/>
  <c r="AB1586" i="28"/>
  <c r="AC1586" i="28"/>
  <c r="AD1586" i="28"/>
  <c r="AE1586" i="28"/>
  <c r="AF1586" i="28"/>
  <c r="AG1586" i="28"/>
  <c r="AH1586" i="28"/>
  <c r="AI1586" i="28"/>
  <c r="AJ1586" i="28"/>
  <c r="AK1586" i="28"/>
  <c r="AL1586" i="28"/>
  <c r="B1587" i="28"/>
  <c r="C1587" i="28"/>
  <c r="D1587" i="28"/>
  <c r="E1587" i="28"/>
  <c r="F1587" i="28" s="1"/>
  <c r="G1587" i="28"/>
  <c r="H1587" i="28"/>
  <c r="I1587" i="28"/>
  <c r="K1587" i="28"/>
  <c r="L1587" i="28"/>
  <c r="AN1587" i="28" s="1"/>
  <c r="M1587" i="28"/>
  <c r="N1587" i="28"/>
  <c r="O1587" i="28"/>
  <c r="P1587" i="28"/>
  <c r="Q1587" i="28"/>
  <c r="R1587" i="28"/>
  <c r="S1587" i="28"/>
  <c r="T1587" i="28"/>
  <c r="U1587" i="28"/>
  <c r="V1587" i="28"/>
  <c r="W1587" i="28"/>
  <c r="X1587" i="28"/>
  <c r="AP1587" i="28" s="1"/>
  <c r="Y1587" i="28"/>
  <c r="Z1587" i="28"/>
  <c r="AA1587" i="28"/>
  <c r="AB1587" i="28"/>
  <c r="AC1587" i="28"/>
  <c r="AD1587" i="28"/>
  <c r="AE1587" i="28"/>
  <c r="AF1587" i="28"/>
  <c r="AG1587" i="28"/>
  <c r="AH1587" i="28"/>
  <c r="AI1587" i="28"/>
  <c r="AJ1587" i="28"/>
  <c r="AK1587" i="28"/>
  <c r="AL1587" i="28"/>
  <c r="C1588" i="28"/>
  <c r="B1588" i="28" s="1"/>
  <c r="D1588" i="28"/>
  <c r="E1588" i="28"/>
  <c r="F1588" i="28"/>
  <c r="G1588" i="28"/>
  <c r="H1588" i="28"/>
  <c r="I1588" i="28"/>
  <c r="K1588" i="28"/>
  <c r="L1588" i="28"/>
  <c r="M1588" i="28"/>
  <c r="N1588" i="28"/>
  <c r="O1588" i="28"/>
  <c r="P1588" i="28"/>
  <c r="Q1588" i="28"/>
  <c r="R1588" i="28"/>
  <c r="S1588" i="28"/>
  <c r="T1588" i="28"/>
  <c r="U1588" i="28"/>
  <c r="V1588" i="28"/>
  <c r="W1588" i="28"/>
  <c r="X1588" i="28"/>
  <c r="Y1588" i="28"/>
  <c r="Z1588" i="28"/>
  <c r="AA1588" i="28"/>
  <c r="AB1588" i="28"/>
  <c r="AC1588" i="28"/>
  <c r="AD1588" i="28"/>
  <c r="AE1588" i="28"/>
  <c r="AF1588" i="28"/>
  <c r="AG1588" i="28"/>
  <c r="AH1588" i="28"/>
  <c r="AI1588" i="28"/>
  <c r="AJ1588" i="28"/>
  <c r="AK1588" i="28"/>
  <c r="AL1588" i="28"/>
  <c r="C1589" i="28"/>
  <c r="D1589" i="28"/>
  <c r="E1589" i="28"/>
  <c r="G1589" i="28"/>
  <c r="H1589" i="28"/>
  <c r="I1589" i="28"/>
  <c r="K1589" i="28"/>
  <c r="L1589" i="28"/>
  <c r="M1589" i="28"/>
  <c r="N1589" i="28"/>
  <c r="O1589" i="28"/>
  <c r="P1589" i="28"/>
  <c r="Q1589" i="28"/>
  <c r="AO1589" i="28" s="1"/>
  <c r="R1589" i="28"/>
  <c r="S1589" i="28"/>
  <c r="T1589" i="28"/>
  <c r="U1589" i="28"/>
  <c r="V1589" i="28"/>
  <c r="W1589" i="28"/>
  <c r="X1589" i="28"/>
  <c r="Y1589" i="28"/>
  <c r="Z1589" i="28"/>
  <c r="AA1589" i="28"/>
  <c r="AB1589" i="28"/>
  <c r="AC1589" i="28"/>
  <c r="AD1589" i="28"/>
  <c r="AE1589" i="28"/>
  <c r="AF1589" i="28"/>
  <c r="AG1589" i="28"/>
  <c r="AH1589" i="28"/>
  <c r="AI1589" i="28"/>
  <c r="AJ1589" i="28"/>
  <c r="AK1589" i="28"/>
  <c r="AL1589" i="28"/>
  <c r="C1590" i="28"/>
  <c r="D1590" i="28"/>
  <c r="B1590" i="28" s="1"/>
  <c r="E1590" i="28"/>
  <c r="F1590" i="28" s="1"/>
  <c r="G1590" i="28"/>
  <c r="H1590" i="28"/>
  <c r="I1590" i="28"/>
  <c r="K1590" i="28"/>
  <c r="L1590" i="28"/>
  <c r="M1590" i="28"/>
  <c r="N1590" i="28"/>
  <c r="O1590" i="28"/>
  <c r="P1590" i="28"/>
  <c r="Q1590" i="28"/>
  <c r="R1590" i="28"/>
  <c r="S1590" i="28"/>
  <c r="T1590" i="28"/>
  <c r="U1590" i="28"/>
  <c r="V1590" i="28"/>
  <c r="W1590" i="28"/>
  <c r="X1590" i="28"/>
  <c r="Y1590" i="28"/>
  <c r="Z1590" i="28"/>
  <c r="AA1590" i="28"/>
  <c r="AB1590" i="28"/>
  <c r="AC1590" i="28"/>
  <c r="AD1590" i="28"/>
  <c r="AE1590" i="28"/>
  <c r="AF1590" i="28"/>
  <c r="AG1590" i="28"/>
  <c r="AH1590" i="28"/>
  <c r="AI1590" i="28"/>
  <c r="AJ1590" i="28"/>
  <c r="AK1590" i="28"/>
  <c r="AL1590" i="28"/>
  <c r="C1591" i="28"/>
  <c r="D1591" i="28"/>
  <c r="B1591" i="28" s="1"/>
  <c r="E1591" i="28"/>
  <c r="F1591" i="28"/>
  <c r="G1591" i="28"/>
  <c r="H1591" i="28"/>
  <c r="I1591" i="28"/>
  <c r="K1591" i="28"/>
  <c r="L1591" i="28"/>
  <c r="M1591" i="28"/>
  <c r="N1591" i="28"/>
  <c r="O1591" i="28"/>
  <c r="P1591" i="28"/>
  <c r="Q1591" i="28"/>
  <c r="R1591" i="28"/>
  <c r="S1591" i="28"/>
  <c r="T1591" i="28"/>
  <c r="U1591" i="28"/>
  <c r="V1591" i="28"/>
  <c r="W1591" i="28"/>
  <c r="X1591" i="28"/>
  <c r="Y1591" i="28"/>
  <c r="Z1591" i="28"/>
  <c r="AA1591" i="28"/>
  <c r="AB1591" i="28"/>
  <c r="AC1591" i="28"/>
  <c r="AD1591" i="28"/>
  <c r="AE1591" i="28"/>
  <c r="AF1591" i="28"/>
  <c r="AG1591" i="28"/>
  <c r="AH1591" i="28"/>
  <c r="AI1591" i="28"/>
  <c r="AJ1591" i="28"/>
  <c r="AK1591" i="28"/>
  <c r="AL1591" i="28"/>
  <c r="C1592" i="28"/>
  <c r="D1592" i="28"/>
  <c r="E1592" i="28"/>
  <c r="F1592" i="28"/>
  <c r="G1592" i="28"/>
  <c r="H1592" i="28"/>
  <c r="I1592" i="28"/>
  <c r="K1592" i="28"/>
  <c r="L1592" i="28"/>
  <c r="M1592" i="28"/>
  <c r="N1592" i="28"/>
  <c r="O1592" i="28"/>
  <c r="P1592" i="28"/>
  <c r="Q1592" i="28"/>
  <c r="R1592" i="28"/>
  <c r="AO1592" i="28" s="1"/>
  <c r="S1592" i="28"/>
  <c r="T1592" i="28"/>
  <c r="U1592" i="28"/>
  <c r="V1592" i="28"/>
  <c r="W1592" i="28"/>
  <c r="X1592" i="28"/>
  <c r="Y1592" i="28"/>
  <c r="Z1592" i="28"/>
  <c r="AA1592" i="28"/>
  <c r="AB1592" i="28"/>
  <c r="AC1592" i="28"/>
  <c r="AD1592" i="28"/>
  <c r="AE1592" i="28"/>
  <c r="AF1592" i="28"/>
  <c r="AG1592" i="28"/>
  <c r="AH1592" i="28"/>
  <c r="AI1592" i="28"/>
  <c r="AJ1592" i="28"/>
  <c r="AK1592" i="28"/>
  <c r="AL1592" i="28"/>
  <c r="C1593" i="28"/>
  <c r="D1593" i="28"/>
  <c r="E1593" i="28"/>
  <c r="F1593" i="28"/>
  <c r="G1593" i="28"/>
  <c r="H1593" i="28"/>
  <c r="I1593" i="28"/>
  <c r="K1593" i="28"/>
  <c r="L1593" i="28"/>
  <c r="M1593" i="28"/>
  <c r="N1593" i="28"/>
  <c r="O1593" i="28"/>
  <c r="P1593" i="28"/>
  <c r="Q1593" i="28"/>
  <c r="R1593" i="28"/>
  <c r="AO1593" i="28" s="1"/>
  <c r="S1593" i="28"/>
  <c r="T1593" i="28"/>
  <c r="U1593" i="28"/>
  <c r="V1593" i="28"/>
  <c r="W1593" i="28"/>
  <c r="X1593" i="28"/>
  <c r="Y1593" i="28"/>
  <c r="Z1593" i="28"/>
  <c r="AA1593" i="28"/>
  <c r="AB1593" i="28"/>
  <c r="AC1593" i="28"/>
  <c r="AD1593" i="28"/>
  <c r="AE1593" i="28"/>
  <c r="AF1593" i="28"/>
  <c r="AG1593" i="28"/>
  <c r="AH1593" i="28"/>
  <c r="AI1593" i="28"/>
  <c r="AJ1593" i="28"/>
  <c r="AK1593" i="28"/>
  <c r="AL1593" i="28"/>
  <c r="C1594" i="28"/>
  <c r="D1594" i="28"/>
  <c r="E1594" i="28"/>
  <c r="F1594" i="28"/>
  <c r="G1594" i="28"/>
  <c r="H1594" i="28"/>
  <c r="I1594" i="28"/>
  <c r="K1594" i="28"/>
  <c r="L1594" i="28"/>
  <c r="M1594" i="28"/>
  <c r="N1594" i="28"/>
  <c r="O1594" i="28"/>
  <c r="P1594" i="28"/>
  <c r="Q1594" i="28"/>
  <c r="R1594" i="28"/>
  <c r="S1594" i="28"/>
  <c r="T1594" i="28"/>
  <c r="U1594" i="28"/>
  <c r="V1594" i="28"/>
  <c r="W1594" i="28"/>
  <c r="X1594" i="28"/>
  <c r="Y1594" i="28"/>
  <c r="Z1594" i="28"/>
  <c r="AA1594" i="28"/>
  <c r="AB1594" i="28"/>
  <c r="AC1594" i="28"/>
  <c r="AD1594" i="28"/>
  <c r="AE1594" i="28"/>
  <c r="AF1594" i="28"/>
  <c r="AG1594" i="28"/>
  <c r="AH1594" i="28"/>
  <c r="AI1594" i="28"/>
  <c r="AJ1594" i="28"/>
  <c r="AK1594" i="28"/>
  <c r="AL1594" i="28"/>
  <c r="C1595" i="28"/>
  <c r="D1595" i="28"/>
  <c r="E1595" i="28"/>
  <c r="F1595" i="28"/>
  <c r="G1595" i="28"/>
  <c r="H1595" i="28"/>
  <c r="I1595" i="28"/>
  <c r="K1595" i="28"/>
  <c r="L1595" i="28"/>
  <c r="M1595" i="28"/>
  <c r="N1595" i="28"/>
  <c r="O1595" i="28"/>
  <c r="P1595" i="28"/>
  <c r="Q1595" i="28"/>
  <c r="R1595" i="28"/>
  <c r="S1595" i="28"/>
  <c r="T1595" i="28"/>
  <c r="U1595" i="28"/>
  <c r="V1595" i="28"/>
  <c r="W1595" i="28"/>
  <c r="X1595" i="28"/>
  <c r="Y1595" i="28"/>
  <c r="Z1595" i="28"/>
  <c r="AA1595" i="28"/>
  <c r="AB1595" i="28"/>
  <c r="AC1595" i="28"/>
  <c r="AD1595" i="28"/>
  <c r="AE1595" i="28"/>
  <c r="AF1595" i="28"/>
  <c r="AG1595" i="28"/>
  <c r="AH1595" i="28"/>
  <c r="AI1595" i="28"/>
  <c r="AJ1595" i="28"/>
  <c r="AK1595" i="28"/>
  <c r="AL1595" i="28"/>
  <c r="C1596" i="28"/>
  <c r="B1596" i="28" s="1"/>
  <c r="D1596" i="28"/>
  <c r="E1596" i="28"/>
  <c r="F1596" i="28" s="1"/>
  <c r="G1596" i="28"/>
  <c r="H1596" i="28"/>
  <c r="I1596" i="28"/>
  <c r="K1596" i="28"/>
  <c r="L1596" i="28"/>
  <c r="M1596" i="28"/>
  <c r="N1596" i="28"/>
  <c r="O1596" i="28"/>
  <c r="P1596" i="28"/>
  <c r="Q1596" i="28"/>
  <c r="R1596" i="28"/>
  <c r="S1596" i="28"/>
  <c r="T1596" i="28"/>
  <c r="U1596" i="28"/>
  <c r="V1596" i="28"/>
  <c r="W1596" i="28"/>
  <c r="X1596" i="28"/>
  <c r="Y1596" i="28"/>
  <c r="Z1596" i="28"/>
  <c r="AA1596" i="28"/>
  <c r="AB1596" i="28"/>
  <c r="AC1596" i="28"/>
  <c r="AD1596" i="28"/>
  <c r="AE1596" i="28"/>
  <c r="AF1596" i="28"/>
  <c r="AG1596" i="28"/>
  <c r="AH1596" i="28"/>
  <c r="AI1596" i="28"/>
  <c r="AJ1596" i="28"/>
  <c r="AK1596" i="28"/>
  <c r="AL1596" i="28"/>
  <c r="C1597" i="28"/>
  <c r="D1597" i="28"/>
  <c r="E1597" i="28"/>
  <c r="F1597" i="28"/>
  <c r="G1597" i="28"/>
  <c r="H1597" i="28"/>
  <c r="I1597" i="28"/>
  <c r="K1597" i="28"/>
  <c r="L1597" i="28"/>
  <c r="M1597" i="28"/>
  <c r="N1597" i="28"/>
  <c r="O1597" i="28"/>
  <c r="P1597" i="28"/>
  <c r="Q1597" i="28"/>
  <c r="R1597" i="28"/>
  <c r="S1597" i="28"/>
  <c r="T1597" i="28"/>
  <c r="U1597" i="28"/>
  <c r="V1597" i="28"/>
  <c r="W1597" i="28"/>
  <c r="X1597" i="28"/>
  <c r="Y1597" i="28"/>
  <c r="Z1597" i="28"/>
  <c r="AA1597" i="28"/>
  <c r="AB1597" i="28"/>
  <c r="AC1597" i="28"/>
  <c r="AD1597" i="28"/>
  <c r="AE1597" i="28"/>
  <c r="AF1597" i="28"/>
  <c r="AG1597" i="28"/>
  <c r="AH1597" i="28"/>
  <c r="AI1597" i="28"/>
  <c r="AJ1597" i="28"/>
  <c r="AK1597" i="28"/>
  <c r="AL1597" i="28"/>
  <c r="C1598" i="28"/>
  <c r="B1598" i="28" s="1"/>
  <c r="D1598" i="28"/>
  <c r="E1598" i="28"/>
  <c r="F1598" i="28" s="1"/>
  <c r="G1598" i="28"/>
  <c r="H1598" i="28"/>
  <c r="I1598" i="28"/>
  <c r="K1598" i="28"/>
  <c r="L1598" i="28"/>
  <c r="M1598" i="28"/>
  <c r="N1598" i="28"/>
  <c r="O1598" i="28"/>
  <c r="P1598" i="28"/>
  <c r="Q1598" i="28"/>
  <c r="R1598" i="28"/>
  <c r="S1598" i="28"/>
  <c r="T1598" i="28"/>
  <c r="U1598" i="28"/>
  <c r="V1598" i="28"/>
  <c r="W1598" i="28"/>
  <c r="X1598" i="28"/>
  <c r="Y1598" i="28"/>
  <c r="Z1598" i="28"/>
  <c r="AA1598" i="28"/>
  <c r="AB1598" i="28"/>
  <c r="AC1598" i="28"/>
  <c r="AD1598" i="28"/>
  <c r="AE1598" i="28"/>
  <c r="AF1598" i="28"/>
  <c r="AG1598" i="28"/>
  <c r="AH1598" i="28"/>
  <c r="AI1598" i="28"/>
  <c r="AJ1598" i="28"/>
  <c r="AK1598" i="28"/>
  <c r="AL1598" i="28"/>
  <c r="C1599" i="28"/>
  <c r="B1599" i="28" s="1"/>
  <c r="D1599" i="28"/>
  <c r="E1599" i="28"/>
  <c r="F1599" i="28"/>
  <c r="G1599" i="28"/>
  <c r="H1599" i="28"/>
  <c r="I1599" i="28"/>
  <c r="K1599" i="28"/>
  <c r="L1599" i="28"/>
  <c r="M1599" i="28"/>
  <c r="N1599" i="28"/>
  <c r="O1599" i="28"/>
  <c r="AN1599" i="28" s="1"/>
  <c r="P1599" i="28"/>
  <c r="Q1599" i="28"/>
  <c r="R1599" i="28"/>
  <c r="S1599" i="28"/>
  <c r="T1599" i="28"/>
  <c r="U1599" i="28"/>
  <c r="V1599" i="28"/>
  <c r="W1599" i="28"/>
  <c r="X1599" i="28"/>
  <c r="Y1599" i="28"/>
  <c r="Z1599" i="28"/>
  <c r="AA1599" i="28"/>
  <c r="AB1599" i="28"/>
  <c r="AC1599" i="28"/>
  <c r="AD1599" i="28"/>
  <c r="AE1599" i="28"/>
  <c r="AF1599" i="28"/>
  <c r="AG1599" i="28"/>
  <c r="AH1599" i="28"/>
  <c r="AI1599" i="28"/>
  <c r="AJ1599" i="28"/>
  <c r="AK1599" i="28"/>
  <c r="AL1599" i="28"/>
  <c r="B1600" i="28"/>
  <c r="C1600" i="28"/>
  <c r="D1600" i="28"/>
  <c r="E1600" i="28"/>
  <c r="F1600" i="28" s="1"/>
  <c r="G1600" i="28"/>
  <c r="H1600" i="28"/>
  <c r="I1600" i="28"/>
  <c r="K1600" i="28"/>
  <c r="L1600" i="28"/>
  <c r="M1600" i="28"/>
  <c r="N1600" i="28"/>
  <c r="O1600" i="28"/>
  <c r="P1600" i="28"/>
  <c r="Q1600" i="28"/>
  <c r="R1600" i="28"/>
  <c r="S1600" i="28"/>
  <c r="T1600" i="28"/>
  <c r="U1600" i="28"/>
  <c r="V1600" i="28"/>
  <c r="W1600" i="28"/>
  <c r="X1600" i="28"/>
  <c r="Y1600" i="28"/>
  <c r="Z1600" i="28"/>
  <c r="AA1600" i="28"/>
  <c r="AB1600" i="28"/>
  <c r="AC1600" i="28"/>
  <c r="AD1600" i="28"/>
  <c r="AE1600" i="28"/>
  <c r="AF1600" i="28"/>
  <c r="AG1600" i="28"/>
  <c r="AH1600" i="28"/>
  <c r="AI1600" i="28"/>
  <c r="AJ1600" i="28"/>
  <c r="AK1600" i="28"/>
  <c r="AL1600" i="28"/>
  <c r="B1601" i="28"/>
  <c r="C1601" i="28"/>
  <c r="D1601" i="28"/>
  <c r="E1601" i="28"/>
  <c r="F1601" i="28" s="1"/>
  <c r="G1601" i="28"/>
  <c r="H1601" i="28"/>
  <c r="I1601" i="28"/>
  <c r="K1601" i="28"/>
  <c r="L1601" i="28"/>
  <c r="M1601" i="28"/>
  <c r="N1601" i="28"/>
  <c r="O1601" i="28"/>
  <c r="P1601" i="28"/>
  <c r="Q1601" i="28"/>
  <c r="R1601" i="28"/>
  <c r="S1601" i="28"/>
  <c r="T1601" i="28"/>
  <c r="U1601" i="28"/>
  <c r="V1601" i="28"/>
  <c r="W1601" i="28"/>
  <c r="X1601" i="28"/>
  <c r="Y1601" i="28"/>
  <c r="Z1601" i="28"/>
  <c r="AA1601" i="28"/>
  <c r="AB1601" i="28"/>
  <c r="AC1601" i="28"/>
  <c r="AD1601" i="28"/>
  <c r="AE1601" i="28"/>
  <c r="AF1601" i="28"/>
  <c r="AG1601" i="28"/>
  <c r="AH1601" i="28"/>
  <c r="AI1601" i="28"/>
  <c r="AJ1601" i="28"/>
  <c r="AK1601" i="28"/>
  <c r="AL1601" i="28"/>
  <c r="C1602" i="28"/>
  <c r="B1602" i="28" s="1"/>
  <c r="D1602" i="28"/>
  <c r="E1602" i="28"/>
  <c r="F1602" i="28" s="1"/>
  <c r="G1602" i="28"/>
  <c r="AM1602" i="28" s="1"/>
  <c r="H1602" i="28"/>
  <c r="I1602" i="28"/>
  <c r="K1602" i="28"/>
  <c r="L1602" i="28"/>
  <c r="M1602" i="28"/>
  <c r="N1602" i="28"/>
  <c r="O1602" i="28"/>
  <c r="P1602" i="28"/>
  <c r="Q1602" i="28"/>
  <c r="R1602" i="28"/>
  <c r="S1602" i="28"/>
  <c r="AO1602" i="28" s="1"/>
  <c r="T1602" i="28"/>
  <c r="U1602" i="28"/>
  <c r="V1602" i="28"/>
  <c r="W1602" i="28"/>
  <c r="X1602" i="28"/>
  <c r="Y1602" i="28"/>
  <c r="Z1602" i="28"/>
  <c r="AA1602" i="28"/>
  <c r="AB1602" i="28"/>
  <c r="AC1602" i="28"/>
  <c r="AD1602" i="28"/>
  <c r="AE1602" i="28"/>
  <c r="AF1602" i="28"/>
  <c r="AG1602" i="28"/>
  <c r="AH1602" i="28"/>
  <c r="AI1602" i="28"/>
  <c r="AJ1602" i="28"/>
  <c r="AK1602" i="28"/>
  <c r="AL1602" i="28"/>
  <c r="C1603" i="28"/>
  <c r="B1603" i="28" s="1"/>
  <c r="D1603" i="28"/>
  <c r="E1603" i="28"/>
  <c r="F1603" i="28"/>
  <c r="G1603" i="28"/>
  <c r="H1603" i="28"/>
  <c r="I1603" i="28"/>
  <c r="K1603" i="28"/>
  <c r="L1603" i="28"/>
  <c r="M1603" i="28"/>
  <c r="N1603" i="28"/>
  <c r="O1603" i="28"/>
  <c r="P1603" i="28"/>
  <c r="Q1603" i="28"/>
  <c r="R1603" i="28"/>
  <c r="AO1603" i="28" s="1"/>
  <c r="S1603" i="28"/>
  <c r="T1603" i="28"/>
  <c r="U1603" i="28"/>
  <c r="V1603" i="28"/>
  <c r="W1603" i="28"/>
  <c r="X1603" i="28"/>
  <c r="Y1603" i="28"/>
  <c r="Z1603" i="28"/>
  <c r="AA1603" i="28"/>
  <c r="AB1603" i="28"/>
  <c r="AC1603" i="28"/>
  <c r="AD1603" i="28"/>
  <c r="AE1603" i="28"/>
  <c r="AF1603" i="28"/>
  <c r="AG1603" i="28"/>
  <c r="AH1603" i="28"/>
  <c r="AI1603" i="28"/>
  <c r="AJ1603" i="28"/>
  <c r="AK1603" i="28"/>
  <c r="AL1603" i="28"/>
  <c r="C1604" i="28"/>
  <c r="D1604" i="28"/>
  <c r="E1604" i="28"/>
  <c r="G1604" i="28"/>
  <c r="H1604" i="28"/>
  <c r="I1604" i="28"/>
  <c r="K1604" i="28"/>
  <c r="L1604" i="28"/>
  <c r="M1604" i="28"/>
  <c r="N1604" i="28"/>
  <c r="O1604" i="28"/>
  <c r="P1604" i="28"/>
  <c r="Q1604" i="28"/>
  <c r="R1604" i="28"/>
  <c r="S1604" i="28"/>
  <c r="T1604" i="28"/>
  <c r="U1604" i="28"/>
  <c r="V1604" i="28"/>
  <c r="W1604" i="28"/>
  <c r="X1604" i="28"/>
  <c r="Y1604" i="28"/>
  <c r="Z1604" i="28"/>
  <c r="AA1604" i="28"/>
  <c r="AB1604" i="28"/>
  <c r="AC1604" i="28"/>
  <c r="AD1604" i="28"/>
  <c r="AE1604" i="28"/>
  <c r="AF1604" i="28"/>
  <c r="AG1604" i="28"/>
  <c r="AH1604" i="28"/>
  <c r="AI1604" i="28"/>
  <c r="AJ1604" i="28"/>
  <c r="AK1604" i="28"/>
  <c r="AL1604" i="28"/>
  <c r="C1605" i="28"/>
  <c r="D1605" i="28"/>
  <c r="B1605" i="28" s="1"/>
  <c r="E1605" i="28"/>
  <c r="F1605" i="28"/>
  <c r="G1605" i="28"/>
  <c r="H1605" i="28"/>
  <c r="AM1605" i="28" s="1"/>
  <c r="I1605" i="28"/>
  <c r="K1605" i="28"/>
  <c r="L1605" i="28"/>
  <c r="M1605" i="28"/>
  <c r="N1605" i="28"/>
  <c r="O1605" i="28"/>
  <c r="P1605" i="28"/>
  <c r="Q1605" i="28"/>
  <c r="R1605" i="28"/>
  <c r="S1605" i="28"/>
  <c r="T1605" i="28"/>
  <c r="U1605" i="28"/>
  <c r="V1605" i="28"/>
  <c r="W1605" i="28"/>
  <c r="X1605" i="28"/>
  <c r="Y1605" i="28"/>
  <c r="Z1605" i="28"/>
  <c r="AA1605" i="28"/>
  <c r="AB1605" i="28"/>
  <c r="AC1605" i="28"/>
  <c r="AD1605" i="28"/>
  <c r="AE1605" i="28"/>
  <c r="AF1605" i="28"/>
  <c r="AG1605" i="28"/>
  <c r="AH1605" i="28"/>
  <c r="AI1605" i="28"/>
  <c r="AJ1605" i="28"/>
  <c r="AK1605" i="28"/>
  <c r="AL1605" i="28"/>
  <c r="C1606" i="28"/>
  <c r="D1606" i="28"/>
  <c r="E1606" i="28"/>
  <c r="F1606" i="28"/>
  <c r="G1606" i="28"/>
  <c r="AM1606" i="28" s="1"/>
  <c r="H1606" i="28"/>
  <c r="I1606" i="28"/>
  <c r="K1606" i="28"/>
  <c r="L1606" i="28"/>
  <c r="M1606" i="28"/>
  <c r="N1606" i="28"/>
  <c r="O1606" i="28"/>
  <c r="P1606" i="28"/>
  <c r="AN1606" i="28" s="1"/>
  <c r="Q1606" i="28"/>
  <c r="R1606" i="28"/>
  <c r="S1606" i="28"/>
  <c r="AO1606" i="28" s="1"/>
  <c r="T1606" i="28"/>
  <c r="U1606" i="28"/>
  <c r="V1606" i="28"/>
  <c r="W1606" i="28"/>
  <c r="X1606" i="28"/>
  <c r="Y1606" i="28"/>
  <c r="Z1606" i="28"/>
  <c r="AA1606" i="28"/>
  <c r="AB1606" i="28"/>
  <c r="AC1606" i="28"/>
  <c r="AD1606" i="28"/>
  <c r="AE1606" i="28"/>
  <c r="AF1606" i="28"/>
  <c r="AG1606" i="28"/>
  <c r="AH1606" i="28"/>
  <c r="AI1606" i="28"/>
  <c r="AJ1606" i="28"/>
  <c r="AK1606" i="28"/>
  <c r="AL1606" i="28"/>
  <c r="C1607" i="28"/>
  <c r="D1607" i="28"/>
  <c r="E1607" i="28"/>
  <c r="F1607" i="28" s="1"/>
  <c r="G1607" i="28"/>
  <c r="H1607" i="28"/>
  <c r="AM1607" i="28" s="1"/>
  <c r="I1607" i="28"/>
  <c r="K1607" i="28"/>
  <c r="L1607" i="28"/>
  <c r="M1607" i="28"/>
  <c r="N1607" i="28"/>
  <c r="O1607" i="28"/>
  <c r="P1607" i="28"/>
  <c r="Q1607" i="28"/>
  <c r="R1607" i="28"/>
  <c r="S1607" i="28"/>
  <c r="T1607" i="28"/>
  <c r="U1607" i="28"/>
  <c r="V1607" i="28"/>
  <c r="W1607" i="28"/>
  <c r="X1607" i="28"/>
  <c r="Y1607" i="28"/>
  <c r="Z1607" i="28"/>
  <c r="AA1607" i="28"/>
  <c r="AB1607" i="28"/>
  <c r="AC1607" i="28"/>
  <c r="AD1607" i="28"/>
  <c r="AE1607" i="28"/>
  <c r="AF1607" i="28"/>
  <c r="AG1607" i="28"/>
  <c r="AH1607" i="28"/>
  <c r="AI1607" i="28"/>
  <c r="AJ1607" i="28"/>
  <c r="AK1607" i="28"/>
  <c r="AL1607" i="28"/>
  <c r="C1608" i="28"/>
  <c r="D1608" i="28"/>
  <c r="B1608" i="28" s="1"/>
  <c r="E1608" i="28"/>
  <c r="F1608" i="28"/>
  <c r="G1608" i="28"/>
  <c r="H1608" i="28"/>
  <c r="I1608" i="28"/>
  <c r="K1608" i="28"/>
  <c r="L1608" i="28"/>
  <c r="M1608" i="28"/>
  <c r="N1608" i="28"/>
  <c r="O1608" i="28"/>
  <c r="P1608" i="28"/>
  <c r="Q1608" i="28"/>
  <c r="R1608" i="28"/>
  <c r="S1608" i="28"/>
  <c r="T1608" i="28"/>
  <c r="U1608" i="28"/>
  <c r="V1608" i="28"/>
  <c r="W1608" i="28"/>
  <c r="X1608" i="28"/>
  <c r="Y1608" i="28"/>
  <c r="Z1608" i="28"/>
  <c r="AA1608" i="28"/>
  <c r="AB1608" i="28"/>
  <c r="AC1608" i="28"/>
  <c r="AD1608" i="28"/>
  <c r="AE1608" i="28"/>
  <c r="AF1608" i="28"/>
  <c r="AG1608" i="28"/>
  <c r="AH1608" i="28"/>
  <c r="AI1608" i="28"/>
  <c r="AJ1608" i="28"/>
  <c r="AK1608" i="28"/>
  <c r="AL1608" i="28"/>
  <c r="C1609" i="28"/>
  <c r="B1609" i="28" s="1"/>
  <c r="D1609" i="28"/>
  <c r="E1609" i="28"/>
  <c r="F1609" i="28"/>
  <c r="G1609" i="28"/>
  <c r="H1609" i="28"/>
  <c r="I1609" i="28"/>
  <c r="K1609" i="28"/>
  <c r="L1609" i="28"/>
  <c r="M1609" i="28"/>
  <c r="N1609" i="28"/>
  <c r="O1609" i="28"/>
  <c r="P1609" i="28"/>
  <c r="Q1609" i="28"/>
  <c r="R1609" i="28"/>
  <c r="S1609" i="28"/>
  <c r="T1609" i="28"/>
  <c r="U1609" i="28"/>
  <c r="V1609" i="28"/>
  <c r="W1609" i="28"/>
  <c r="X1609" i="28"/>
  <c r="Y1609" i="28"/>
  <c r="Z1609" i="28"/>
  <c r="AA1609" i="28"/>
  <c r="AB1609" i="28"/>
  <c r="AC1609" i="28"/>
  <c r="AD1609" i="28"/>
  <c r="AE1609" i="28"/>
  <c r="AF1609" i="28"/>
  <c r="AG1609" i="28"/>
  <c r="AH1609" i="28"/>
  <c r="AI1609" i="28"/>
  <c r="AJ1609" i="28"/>
  <c r="AK1609" i="28"/>
  <c r="AL1609" i="28"/>
  <c r="C1610" i="28"/>
  <c r="D1610" i="28"/>
  <c r="E1610" i="28"/>
  <c r="G1610" i="28"/>
  <c r="H1610" i="28"/>
  <c r="I1610" i="28"/>
  <c r="K1610" i="28"/>
  <c r="L1610" i="28"/>
  <c r="M1610" i="28"/>
  <c r="N1610" i="28"/>
  <c r="O1610" i="28"/>
  <c r="P1610" i="28"/>
  <c r="Q1610" i="28"/>
  <c r="R1610" i="28"/>
  <c r="S1610" i="28"/>
  <c r="T1610" i="28"/>
  <c r="U1610" i="28"/>
  <c r="V1610" i="28"/>
  <c r="W1610" i="28"/>
  <c r="X1610" i="28"/>
  <c r="Y1610" i="28"/>
  <c r="Z1610" i="28"/>
  <c r="AA1610" i="28"/>
  <c r="AB1610" i="28"/>
  <c r="AC1610" i="28"/>
  <c r="AD1610" i="28"/>
  <c r="AE1610" i="28"/>
  <c r="AF1610" i="28"/>
  <c r="AG1610" i="28"/>
  <c r="AH1610" i="28"/>
  <c r="AI1610" i="28"/>
  <c r="AJ1610" i="28"/>
  <c r="AK1610" i="28"/>
  <c r="AL1610" i="28"/>
  <c r="C1611" i="28"/>
  <c r="D1611" i="28"/>
  <c r="B1611" i="28" s="1"/>
  <c r="E1611" i="28"/>
  <c r="F1611" i="28" s="1"/>
  <c r="G1611" i="28"/>
  <c r="H1611" i="28"/>
  <c r="I1611" i="28"/>
  <c r="K1611" i="28"/>
  <c r="L1611" i="28"/>
  <c r="M1611" i="28"/>
  <c r="N1611" i="28"/>
  <c r="O1611" i="28"/>
  <c r="P1611" i="28"/>
  <c r="Q1611" i="28"/>
  <c r="R1611" i="28"/>
  <c r="S1611" i="28"/>
  <c r="T1611" i="28"/>
  <c r="U1611" i="28"/>
  <c r="V1611" i="28"/>
  <c r="W1611" i="28"/>
  <c r="X1611" i="28"/>
  <c r="Y1611" i="28"/>
  <c r="Z1611" i="28"/>
  <c r="AA1611" i="28"/>
  <c r="AB1611" i="28"/>
  <c r="AC1611" i="28"/>
  <c r="AD1611" i="28"/>
  <c r="AE1611" i="28"/>
  <c r="AF1611" i="28"/>
  <c r="AG1611" i="28"/>
  <c r="AH1611" i="28"/>
  <c r="AI1611" i="28"/>
  <c r="AJ1611" i="28"/>
  <c r="AK1611" i="28"/>
  <c r="AL1611" i="28"/>
  <c r="C1612" i="28"/>
  <c r="D1612" i="28"/>
  <c r="E1612" i="28"/>
  <c r="F1612" i="28" s="1"/>
  <c r="G1612" i="28"/>
  <c r="H1612" i="28"/>
  <c r="I1612" i="28"/>
  <c r="K1612" i="28"/>
  <c r="L1612" i="28"/>
  <c r="M1612" i="28"/>
  <c r="N1612" i="28"/>
  <c r="O1612" i="28"/>
  <c r="P1612" i="28"/>
  <c r="Q1612" i="28"/>
  <c r="R1612" i="28"/>
  <c r="S1612" i="28"/>
  <c r="T1612" i="28"/>
  <c r="U1612" i="28"/>
  <c r="V1612" i="28"/>
  <c r="W1612" i="28"/>
  <c r="X1612" i="28"/>
  <c r="Y1612" i="28"/>
  <c r="AP1612" i="28" s="1"/>
  <c r="Z1612" i="28"/>
  <c r="AA1612" i="28"/>
  <c r="AB1612" i="28"/>
  <c r="AC1612" i="28"/>
  <c r="AD1612" i="28"/>
  <c r="AE1612" i="28"/>
  <c r="AF1612" i="28"/>
  <c r="AG1612" i="28"/>
  <c r="AH1612" i="28"/>
  <c r="AI1612" i="28"/>
  <c r="AJ1612" i="28"/>
  <c r="AK1612" i="28"/>
  <c r="AL1612" i="28"/>
  <c r="C1613" i="28"/>
  <c r="B1613" i="28" s="1"/>
  <c r="D1613" i="28"/>
  <c r="E1613" i="28"/>
  <c r="F1613" i="28"/>
  <c r="G1613" i="28"/>
  <c r="H1613" i="28"/>
  <c r="I1613" i="28"/>
  <c r="K1613" i="28"/>
  <c r="L1613" i="28"/>
  <c r="M1613" i="28"/>
  <c r="AN1613" i="28" s="1"/>
  <c r="N1613" i="28"/>
  <c r="O1613" i="28"/>
  <c r="P1613" i="28"/>
  <c r="Q1613" i="28"/>
  <c r="R1613" i="28"/>
  <c r="S1613" i="28"/>
  <c r="T1613" i="28"/>
  <c r="U1613" i="28"/>
  <c r="V1613" i="28"/>
  <c r="W1613" i="28"/>
  <c r="X1613" i="28"/>
  <c r="Y1613" i="28"/>
  <c r="AP1613" i="28" s="1"/>
  <c r="Z1613" i="28"/>
  <c r="AA1613" i="28"/>
  <c r="AB1613" i="28"/>
  <c r="AC1613" i="28"/>
  <c r="AD1613" i="28"/>
  <c r="AE1613" i="28"/>
  <c r="AF1613" i="28"/>
  <c r="AG1613" i="28"/>
  <c r="AH1613" i="28"/>
  <c r="AI1613" i="28"/>
  <c r="AJ1613" i="28"/>
  <c r="AK1613" i="28"/>
  <c r="AL1613" i="28"/>
  <c r="B1614" i="28"/>
  <c r="C1614" i="28"/>
  <c r="D1614" i="28"/>
  <c r="E1614" i="28"/>
  <c r="F1614" i="28" s="1"/>
  <c r="G1614" i="28"/>
  <c r="H1614" i="28"/>
  <c r="I1614" i="28"/>
  <c r="K1614" i="28"/>
  <c r="L1614" i="28"/>
  <c r="M1614" i="28"/>
  <c r="N1614" i="28"/>
  <c r="O1614" i="28"/>
  <c r="P1614" i="28"/>
  <c r="Q1614" i="28"/>
  <c r="R1614" i="28"/>
  <c r="S1614" i="28"/>
  <c r="T1614" i="28"/>
  <c r="U1614" i="28"/>
  <c r="V1614" i="28"/>
  <c r="W1614" i="28"/>
  <c r="X1614" i="28"/>
  <c r="Y1614" i="28"/>
  <c r="Z1614" i="28"/>
  <c r="AA1614" i="28"/>
  <c r="AB1614" i="28"/>
  <c r="AC1614" i="28"/>
  <c r="AD1614" i="28"/>
  <c r="AE1614" i="28"/>
  <c r="AF1614" i="28"/>
  <c r="AG1614" i="28"/>
  <c r="AH1614" i="28"/>
  <c r="AI1614" i="28"/>
  <c r="AJ1614" i="28"/>
  <c r="AK1614" i="28"/>
  <c r="AL1614" i="28"/>
  <c r="B1615" i="28"/>
  <c r="C1615" i="28"/>
  <c r="D1615" i="28"/>
  <c r="E1615" i="28"/>
  <c r="F1615" i="28"/>
  <c r="G1615" i="28"/>
  <c r="H1615" i="28"/>
  <c r="I1615" i="28"/>
  <c r="K1615" i="28"/>
  <c r="L1615" i="28"/>
  <c r="M1615" i="28"/>
  <c r="N1615" i="28"/>
  <c r="O1615" i="28"/>
  <c r="P1615" i="28"/>
  <c r="Q1615" i="28"/>
  <c r="R1615" i="28"/>
  <c r="S1615" i="28"/>
  <c r="T1615" i="28"/>
  <c r="U1615" i="28"/>
  <c r="V1615" i="28"/>
  <c r="W1615" i="28"/>
  <c r="X1615" i="28"/>
  <c r="AP1615" i="28" s="1"/>
  <c r="Y1615" i="28"/>
  <c r="Z1615" i="28"/>
  <c r="AA1615" i="28"/>
  <c r="AB1615" i="28"/>
  <c r="AC1615" i="28"/>
  <c r="AD1615" i="28"/>
  <c r="AE1615" i="28"/>
  <c r="AF1615" i="28"/>
  <c r="AG1615" i="28"/>
  <c r="AH1615" i="28"/>
  <c r="AI1615" i="28"/>
  <c r="AJ1615" i="28"/>
  <c r="AK1615" i="28"/>
  <c r="AL1615" i="28"/>
  <c r="B1616" i="28"/>
  <c r="C1616" i="28"/>
  <c r="D1616" i="28"/>
  <c r="E1616" i="28"/>
  <c r="F1616" i="28" s="1"/>
  <c r="G1616" i="28"/>
  <c r="H1616" i="28"/>
  <c r="I1616" i="28"/>
  <c r="K1616" i="28"/>
  <c r="L1616" i="28"/>
  <c r="AN1616" i="28" s="1"/>
  <c r="M1616" i="28"/>
  <c r="N1616" i="28"/>
  <c r="O1616" i="28"/>
  <c r="P1616" i="28"/>
  <c r="Q1616" i="28"/>
  <c r="R1616" i="28"/>
  <c r="S1616" i="28"/>
  <c r="AO1616" i="28" s="1"/>
  <c r="T1616" i="28"/>
  <c r="U1616" i="28"/>
  <c r="V1616" i="28"/>
  <c r="W1616" i="28"/>
  <c r="X1616" i="28"/>
  <c r="Y1616" i="28"/>
  <c r="Z1616" i="28"/>
  <c r="AA1616" i="28"/>
  <c r="AB1616" i="28"/>
  <c r="AC1616" i="28"/>
  <c r="AD1616" i="28"/>
  <c r="AE1616" i="28"/>
  <c r="AF1616" i="28"/>
  <c r="AG1616" i="28"/>
  <c r="AH1616" i="28"/>
  <c r="AI1616" i="28"/>
  <c r="AJ1616" i="28"/>
  <c r="AK1616" i="28"/>
  <c r="AL1616" i="28"/>
  <c r="B1617" i="28"/>
  <c r="C1617" i="28"/>
  <c r="D1617" i="28"/>
  <c r="E1617" i="28"/>
  <c r="F1617" i="28"/>
  <c r="G1617" i="28"/>
  <c r="H1617" i="28"/>
  <c r="I1617" i="28"/>
  <c r="K1617" i="28"/>
  <c r="L1617" i="28"/>
  <c r="M1617" i="28"/>
  <c r="N1617" i="28"/>
  <c r="O1617" i="28"/>
  <c r="P1617" i="28"/>
  <c r="Q1617" i="28"/>
  <c r="R1617" i="28"/>
  <c r="AO1617" i="28" s="1"/>
  <c r="S1617" i="28"/>
  <c r="T1617" i="28"/>
  <c r="U1617" i="28"/>
  <c r="V1617" i="28"/>
  <c r="W1617" i="28"/>
  <c r="X1617" i="28"/>
  <c r="Y1617" i="28"/>
  <c r="Z1617" i="28"/>
  <c r="AA1617" i="28"/>
  <c r="AB1617" i="28"/>
  <c r="AC1617" i="28"/>
  <c r="AD1617" i="28"/>
  <c r="AE1617" i="28"/>
  <c r="AF1617" i="28"/>
  <c r="AG1617" i="28"/>
  <c r="AH1617" i="28"/>
  <c r="AI1617" i="28"/>
  <c r="AJ1617" i="28"/>
  <c r="AK1617" i="28"/>
  <c r="AL1617" i="28"/>
  <c r="C1618" i="28"/>
  <c r="B1618" i="28" s="1"/>
  <c r="D1618" i="28"/>
  <c r="E1618" i="28"/>
  <c r="F1618" i="28"/>
  <c r="G1618" i="28"/>
  <c r="H1618" i="28"/>
  <c r="I1618" i="28"/>
  <c r="K1618" i="28"/>
  <c r="L1618" i="28"/>
  <c r="M1618" i="28"/>
  <c r="N1618" i="28"/>
  <c r="O1618" i="28"/>
  <c r="P1618" i="28"/>
  <c r="Q1618" i="28"/>
  <c r="R1618" i="28"/>
  <c r="S1618" i="28"/>
  <c r="T1618" i="28"/>
  <c r="U1618" i="28"/>
  <c r="V1618" i="28"/>
  <c r="W1618" i="28"/>
  <c r="X1618" i="28"/>
  <c r="Y1618" i="28"/>
  <c r="Z1618" i="28"/>
  <c r="AA1618" i="28"/>
  <c r="AB1618" i="28"/>
  <c r="AC1618" i="28"/>
  <c r="AD1618" i="28"/>
  <c r="AE1618" i="28"/>
  <c r="AF1618" i="28"/>
  <c r="AG1618" i="28"/>
  <c r="AH1618" i="28"/>
  <c r="AI1618" i="28"/>
  <c r="AJ1618" i="28"/>
  <c r="AK1618" i="28"/>
  <c r="AL1618" i="28"/>
  <c r="C1619" i="28"/>
  <c r="D1619" i="28"/>
  <c r="E1619" i="28"/>
  <c r="G1619" i="28"/>
  <c r="H1619" i="28"/>
  <c r="I1619" i="28"/>
  <c r="K1619" i="28"/>
  <c r="L1619" i="28"/>
  <c r="AN1619" i="28" s="1"/>
  <c r="M1619" i="28"/>
  <c r="N1619" i="28"/>
  <c r="O1619" i="28"/>
  <c r="P1619" i="28"/>
  <c r="Q1619" i="28"/>
  <c r="R1619" i="28"/>
  <c r="S1619" i="28"/>
  <c r="T1619" i="28"/>
  <c r="U1619" i="28"/>
  <c r="V1619" i="28"/>
  <c r="W1619" i="28"/>
  <c r="X1619" i="28"/>
  <c r="Y1619" i="28"/>
  <c r="Z1619" i="28"/>
  <c r="AA1619" i="28"/>
  <c r="AB1619" i="28"/>
  <c r="AC1619" i="28"/>
  <c r="AD1619" i="28"/>
  <c r="AE1619" i="28"/>
  <c r="AF1619" i="28"/>
  <c r="AG1619" i="28"/>
  <c r="AH1619" i="28"/>
  <c r="AI1619" i="28"/>
  <c r="AJ1619" i="28"/>
  <c r="AK1619" i="28"/>
  <c r="AL1619" i="28"/>
  <c r="C1620" i="28"/>
  <c r="D1620" i="28"/>
  <c r="B1620" i="28" s="1"/>
  <c r="E1620" i="28"/>
  <c r="F1620" i="28"/>
  <c r="G1620" i="28"/>
  <c r="H1620" i="28"/>
  <c r="I1620" i="28"/>
  <c r="K1620" i="28"/>
  <c r="L1620" i="28"/>
  <c r="M1620" i="28"/>
  <c r="N1620" i="28"/>
  <c r="O1620" i="28"/>
  <c r="P1620" i="28"/>
  <c r="Q1620" i="28"/>
  <c r="R1620" i="28"/>
  <c r="S1620" i="28"/>
  <c r="T1620" i="28"/>
  <c r="U1620" i="28"/>
  <c r="V1620" i="28"/>
  <c r="W1620" i="28"/>
  <c r="X1620" i="28"/>
  <c r="Y1620" i="28"/>
  <c r="Z1620" i="28"/>
  <c r="AA1620" i="28"/>
  <c r="AB1620" i="28"/>
  <c r="AC1620" i="28"/>
  <c r="AD1620" i="28"/>
  <c r="AE1620" i="28"/>
  <c r="AF1620" i="28"/>
  <c r="AG1620" i="28"/>
  <c r="AH1620" i="28"/>
  <c r="AI1620" i="28"/>
  <c r="AJ1620" i="28"/>
  <c r="AK1620" i="28"/>
  <c r="AL1620" i="28"/>
  <c r="C1621" i="28"/>
  <c r="D1621" i="28"/>
  <c r="E1621" i="28"/>
  <c r="F1621" i="28" s="1"/>
  <c r="G1621" i="28"/>
  <c r="H1621" i="28"/>
  <c r="I1621" i="28"/>
  <c r="K1621" i="28"/>
  <c r="L1621" i="28"/>
  <c r="M1621" i="28"/>
  <c r="N1621" i="28"/>
  <c r="O1621" i="28"/>
  <c r="P1621" i="28"/>
  <c r="Q1621" i="28"/>
  <c r="R1621" i="28"/>
  <c r="S1621" i="28"/>
  <c r="T1621" i="28"/>
  <c r="U1621" i="28"/>
  <c r="V1621" i="28"/>
  <c r="W1621" i="28"/>
  <c r="X1621" i="28"/>
  <c r="Y1621" i="28"/>
  <c r="Z1621" i="28"/>
  <c r="AA1621" i="28"/>
  <c r="AB1621" i="28"/>
  <c r="AC1621" i="28"/>
  <c r="AD1621" i="28"/>
  <c r="AE1621" i="28"/>
  <c r="AF1621" i="28"/>
  <c r="AG1621" i="28"/>
  <c r="AH1621" i="28"/>
  <c r="AI1621" i="28"/>
  <c r="AJ1621" i="28"/>
  <c r="AK1621" i="28"/>
  <c r="AL1621" i="28"/>
  <c r="C1622" i="28"/>
  <c r="D1622" i="28"/>
  <c r="B1622" i="28" s="1"/>
  <c r="E1622" i="28"/>
  <c r="F1622" i="28"/>
  <c r="G1622" i="28"/>
  <c r="H1622" i="28"/>
  <c r="I1622" i="28"/>
  <c r="K1622" i="28"/>
  <c r="L1622" i="28"/>
  <c r="M1622" i="28"/>
  <c r="N1622" i="28"/>
  <c r="O1622" i="28"/>
  <c r="P1622" i="28"/>
  <c r="Q1622" i="28"/>
  <c r="R1622" i="28"/>
  <c r="S1622" i="28"/>
  <c r="T1622" i="28"/>
  <c r="U1622" i="28"/>
  <c r="V1622" i="28"/>
  <c r="W1622" i="28"/>
  <c r="X1622" i="28"/>
  <c r="Y1622" i="28"/>
  <c r="Z1622" i="28"/>
  <c r="AA1622" i="28"/>
  <c r="AB1622" i="28"/>
  <c r="AC1622" i="28"/>
  <c r="AD1622" i="28"/>
  <c r="AE1622" i="28"/>
  <c r="AF1622" i="28"/>
  <c r="AG1622" i="28"/>
  <c r="AH1622" i="28"/>
  <c r="AI1622" i="28"/>
  <c r="AJ1622" i="28"/>
  <c r="AK1622" i="28"/>
  <c r="AL1622" i="28"/>
  <c r="C1623" i="28"/>
  <c r="D1623" i="28"/>
  <c r="E1623" i="28"/>
  <c r="F1623" i="28"/>
  <c r="G1623" i="28"/>
  <c r="H1623" i="28"/>
  <c r="I1623" i="28"/>
  <c r="K1623" i="28"/>
  <c r="L1623" i="28"/>
  <c r="M1623" i="28"/>
  <c r="N1623" i="28"/>
  <c r="O1623" i="28"/>
  <c r="P1623" i="28"/>
  <c r="Q1623" i="28"/>
  <c r="R1623" i="28"/>
  <c r="S1623" i="28"/>
  <c r="T1623" i="28"/>
  <c r="U1623" i="28"/>
  <c r="V1623" i="28"/>
  <c r="W1623" i="28"/>
  <c r="X1623" i="28"/>
  <c r="Y1623" i="28"/>
  <c r="Z1623" i="28"/>
  <c r="AA1623" i="28"/>
  <c r="AB1623" i="28"/>
  <c r="AC1623" i="28"/>
  <c r="AD1623" i="28"/>
  <c r="AE1623" i="28"/>
  <c r="AF1623" i="28"/>
  <c r="AG1623" i="28"/>
  <c r="AH1623" i="28"/>
  <c r="AI1623" i="28"/>
  <c r="AJ1623" i="28"/>
  <c r="AK1623" i="28"/>
  <c r="AL1623" i="28"/>
  <c r="C1624" i="28"/>
  <c r="D1624" i="28"/>
  <c r="E1624" i="28"/>
  <c r="F1624" i="28" s="1"/>
  <c r="G1624" i="28"/>
  <c r="H1624" i="28"/>
  <c r="I1624" i="28"/>
  <c r="K1624" i="28"/>
  <c r="L1624" i="28"/>
  <c r="M1624" i="28"/>
  <c r="N1624" i="28"/>
  <c r="O1624" i="28"/>
  <c r="P1624" i="28"/>
  <c r="Q1624" i="28"/>
  <c r="R1624" i="28"/>
  <c r="S1624" i="28"/>
  <c r="T1624" i="28"/>
  <c r="U1624" i="28"/>
  <c r="V1624" i="28"/>
  <c r="W1624" i="28"/>
  <c r="X1624" i="28"/>
  <c r="Y1624" i="28"/>
  <c r="Z1624" i="28"/>
  <c r="AA1624" i="28"/>
  <c r="AB1624" i="28"/>
  <c r="AC1624" i="28"/>
  <c r="AD1624" i="28"/>
  <c r="AE1624" i="28"/>
  <c r="AF1624" i="28"/>
  <c r="AG1624" i="28"/>
  <c r="AH1624" i="28"/>
  <c r="AI1624" i="28"/>
  <c r="AJ1624" i="28"/>
  <c r="AK1624" i="28"/>
  <c r="AL1624" i="28"/>
  <c r="C1625" i="28"/>
  <c r="D1625" i="28"/>
  <c r="E1625" i="28"/>
  <c r="F1625" i="28"/>
  <c r="G1625" i="28"/>
  <c r="H1625" i="28"/>
  <c r="I1625" i="28"/>
  <c r="K1625" i="28"/>
  <c r="L1625" i="28"/>
  <c r="M1625" i="28"/>
  <c r="N1625" i="28"/>
  <c r="O1625" i="28"/>
  <c r="P1625" i="28"/>
  <c r="Q1625" i="28"/>
  <c r="R1625" i="28"/>
  <c r="S1625" i="28"/>
  <c r="T1625" i="28"/>
  <c r="U1625" i="28"/>
  <c r="V1625" i="28"/>
  <c r="W1625" i="28"/>
  <c r="X1625" i="28"/>
  <c r="Y1625" i="28"/>
  <c r="Z1625" i="28"/>
  <c r="AA1625" i="28"/>
  <c r="AB1625" i="28"/>
  <c r="AC1625" i="28"/>
  <c r="AD1625" i="28"/>
  <c r="AE1625" i="28"/>
  <c r="AF1625" i="28"/>
  <c r="AG1625" i="28"/>
  <c r="AH1625" i="28"/>
  <c r="AI1625" i="28"/>
  <c r="AJ1625" i="28"/>
  <c r="AK1625" i="28"/>
  <c r="AL1625" i="28"/>
  <c r="C1626" i="28"/>
  <c r="B1626" i="28" s="1"/>
  <c r="D1626" i="28"/>
  <c r="E1626" i="28"/>
  <c r="F1626" i="28" s="1"/>
  <c r="G1626" i="28"/>
  <c r="H1626" i="28"/>
  <c r="I1626" i="28"/>
  <c r="K1626" i="28"/>
  <c r="AM1626" i="28" s="1"/>
  <c r="L1626" i="28"/>
  <c r="M1626" i="28"/>
  <c r="N1626" i="28"/>
  <c r="O1626" i="28"/>
  <c r="P1626" i="28"/>
  <c r="Q1626" i="28"/>
  <c r="R1626" i="28"/>
  <c r="S1626" i="28"/>
  <c r="T1626" i="28"/>
  <c r="U1626" i="28"/>
  <c r="V1626" i="28"/>
  <c r="W1626" i="28"/>
  <c r="AP1626" i="28" s="1"/>
  <c r="X1626" i="28"/>
  <c r="Y1626" i="28"/>
  <c r="Z1626" i="28"/>
  <c r="AA1626" i="28"/>
  <c r="AB1626" i="28"/>
  <c r="AC1626" i="28"/>
  <c r="AD1626" i="28"/>
  <c r="AE1626" i="28"/>
  <c r="AF1626" i="28"/>
  <c r="AG1626" i="28"/>
  <c r="AH1626" i="28"/>
  <c r="AI1626" i="28"/>
  <c r="AJ1626" i="28"/>
  <c r="AK1626" i="28"/>
  <c r="AL1626" i="28"/>
  <c r="C1627" i="28"/>
  <c r="B1627" i="28" s="1"/>
  <c r="D1627" i="28"/>
  <c r="E1627" i="28"/>
  <c r="F1627" i="28"/>
  <c r="G1627" i="28"/>
  <c r="H1627" i="28"/>
  <c r="I1627" i="28"/>
  <c r="AM1627" i="28"/>
  <c r="K1627" i="28"/>
  <c r="L1627" i="28"/>
  <c r="M1627" i="28"/>
  <c r="N1627" i="28"/>
  <c r="O1627" i="28"/>
  <c r="P1627" i="28"/>
  <c r="Q1627" i="28"/>
  <c r="R1627" i="28"/>
  <c r="S1627" i="28"/>
  <c r="T1627" i="28"/>
  <c r="U1627" i="28"/>
  <c r="V1627" i="28"/>
  <c r="W1627" i="28"/>
  <c r="X1627" i="28"/>
  <c r="Y1627" i="28"/>
  <c r="Z1627" i="28"/>
  <c r="AA1627" i="28"/>
  <c r="AB1627" i="28"/>
  <c r="AC1627" i="28"/>
  <c r="AD1627" i="28"/>
  <c r="AE1627" i="28"/>
  <c r="AF1627" i="28"/>
  <c r="AG1627" i="28"/>
  <c r="AH1627" i="28"/>
  <c r="AI1627" i="28"/>
  <c r="AJ1627" i="28"/>
  <c r="AK1627" i="28"/>
  <c r="AL1627" i="28"/>
  <c r="B1628" i="28"/>
  <c r="C1628" i="28"/>
  <c r="D1628" i="28"/>
  <c r="E1628" i="28"/>
  <c r="F1628" i="28"/>
  <c r="G1628" i="28"/>
  <c r="H1628" i="28"/>
  <c r="I1628" i="28"/>
  <c r="K1628" i="28"/>
  <c r="L1628" i="28"/>
  <c r="M1628" i="28"/>
  <c r="N1628" i="28"/>
  <c r="O1628" i="28"/>
  <c r="P1628" i="28"/>
  <c r="Q1628" i="28"/>
  <c r="R1628" i="28"/>
  <c r="S1628" i="28"/>
  <c r="T1628" i="28"/>
  <c r="U1628" i="28"/>
  <c r="V1628" i="28"/>
  <c r="W1628" i="28"/>
  <c r="X1628" i="28"/>
  <c r="Y1628" i="28"/>
  <c r="Z1628" i="28"/>
  <c r="AA1628" i="28"/>
  <c r="AB1628" i="28"/>
  <c r="AC1628" i="28"/>
  <c r="AD1628" i="28"/>
  <c r="AE1628" i="28"/>
  <c r="AF1628" i="28"/>
  <c r="AG1628" i="28"/>
  <c r="AH1628" i="28"/>
  <c r="AI1628" i="28"/>
  <c r="AJ1628" i="28"/>
  <c r="AK1628" i="28"/>
  <c r="AL1628" i="28"/>
  <c r="B1629" i="28"/>
  <c r="C1629" i="28"/>
  <c r="D1629" i="28"/>
  <c r="E1629" i="28"/>
  <c r="F1629" i="28" s="1"/>
  <c r="G1629" i="28"/>
  <c r="H1629" i="28"/>
  <c r="I1629" i="28"/>
  <c r="K1629" i="28"/>
  <c r="L1629" i="28"/>
  <c r="M1629" i="28"/>
  <c r="N1629" i="28"/>
  <c r="O1629" i="28"/>
  <c r="P1629" i="28"/>
  <c r="Q1629" i="28"/>
  <c r="R1629" i="28"/>
  <c r="S1629" i="28"/>
  <c r="T1629" i="28"/>
  <c r="U1629" i="28"/>
  <c r="V1629" i="28"/>
  <c r="W1629" i="28"/>
  <c r="X1629" i="28"/>
  <c r="Y1629" i="28"/>
  <c r="Z1629" i="28"/>
  <c r="AA1629" i="28"/>
  <c r="AB1629" i="28"/>
  <c r="AC1629" i="28"/>
  <c r="AD1629" i="28"/>
  <c r="AE1629" i="28"/>
  <c r="AF1629" i="28"/>
  <c r="AG1629" i="28"/>
  <c r="AH1629" i="28"/>
  <c r="AI1629" i="28"/>
  <c r="AJ1629" i="28"/>
  <c r="AK1629" i="28"/>
  <c r="AL1629" i="28"/>
  <c r="C1630" i="28"/>
  <c r="B1630" i="28" s="1"/>
  <c r="D1630" i="28"/>
  <c r="E1630" i="28"/>
  <c r="F1630" i="28" s="1"/>
  <c r="G1630" i="28"/>
  <c r="H1630" i="28"/>
  <c r="AM1630" i="28" s="1"/>
  <c r="I1630" i="28"/>
  <c r="K1630" i="28"/>
  <c r="L1630" i="28"/>
  <c r="M1630" i="28"/>
  <c r="N1630" i="28"/>
  <c r="O1630" i="28"/>
  <c r="P1630" i="28"/>
  <c r="Q1630" i="28"/>
  <c r="R1630" i="28"/>
  <c r="S1630" i="28"/>
  <c r="T1630" i="28"/>
  <c r="AO1630" i="28" s="1"/>
  <c r="AQ1630" i="28" s="1"/>
  <c r="AR1630" i="28" s="1"/>
  <c r="U1630" i="28"/>
  <c r="V1630" i="28"/>
  <c r="AP1630" i="28" s="1"/>
  <c r="W1630" i="28"/>
  <c r="X1630" i="28"/>
  <c r="Y1630" i="28"/>
  <c r="Z1630" i="28"/>
  <c r="AA1630" i="28"/>
  <c r="AB1630" i="28"/>
  <c r="AC1630" i="28"/>
  <c r="AD1630" i="28"/>
  <c r="AE1630" i="28"/>
  <c r="AF1630" i="28"/>
  <c r="AG1630" i="28"/>
  <c r="AH1630" i="28"/>
  <c r="AI1630" i="28"/>
  <c r="AJ1630" i="28"/>
  <c r="AK1630" i="28"/>
  <c r="AL1630" i="28"/>
  <c r="B1631" i="28"/>
  <c r="C1631" i="28"/>
  <c r="D1631" i="28"/>
  <c r="E1631" i="28"/>
  <c r="F1631" i="28" s="1"/>
  <c r="G1631" i="28"/>
  <c r="H1631" i="28"/>
  <c r="I1631" i="28"/>
  <c r="K1631" i="28"/>
  <c r="L1631" i="28"/>
  <c r="M1631" i="28"/>
  <c r="N1631" i="28"/>
  <c r="O1631" i="28"/>
  <c r="P1631" i="28"/>
  <c r="Q1631" i="28"/>
  <c r="R1631" i="28"/>
  <c r="S1631" i="28"/>
  <c r="T1631" i="28"/>
  <c r="U1631" i="28"/>
  <c r="V1631" i="28"/>
  <c r="W1631" i="28"/>
  <c r="X1631" i="28"/>
  <c r="Y1631" i="28"/>
  <c r="Z1631" i="28"/>
  <c r="AA1631" i="28"/>
  <c r="AB1631" i="28"/>
  <c r="AC1631" i="28"/>
  <c r="AD1631" i="28"/>
  <c r="AE1631" i="28"/>
  <c r="AF1631" i="28"/>
  <c r="AG1631" i="28"/>
  <c r="AH1631" i="28"/>
  <c r="AI1631" i="28"/>
  <c r="AJ1631" i="28"/>
  <c r="AK1631" i="28"/>
  <c r="AL1631" i="28"/>
  <c r="C1632" i="28"/>
  <c r="B1632" i="28" s="1"/>
  <c r="D1632" i="28"/>
  <c r="E1632" i="28"/>
  <c r="F1632" i="28"/>
  <c r="G1632" i="28"/>
  <c r="H1632" i="28"/>
  <c r="I1632" i="28"/>
  <c r="K1632" i="28"/>
  <c r="L1632" i="28"/>
  <c r="M1632" i="28"/>
  <c r="N1632" i="28"/>
  <c r="O1632" i="28"/>
  <c r="P1632" i="28"/>
  <c r="Q1632" i="28"/>
  <c r="R1632" i="28"/>
  <c r="S1632" i="28"/>
  <c r="T1632" i="28"/>
  <c r="U1632" i="28"/>
  <c r="V1632" i="28"/>
  <c r="W1632" i="28"/>
  <c r="X1632" i="28"/>
  <c r="Y1632" i="28"/>
  <c r="Z1632" i="28"/>
  <c r="AA1632" i="28"/>
  <c r="AB1632" i="28"/>
  <c r="AC1632" i="28"/>
  <c r="AD1632" i="28"/>
  <c r="AE1632" i="28"/>
  <c r="AF1632" i="28"/>
  <c r="AG1632" i="28"/>
  <c r="AH1632" i="28"/>
  <c r="AI1632" i="28"/>
  <c r="AJ1632" i="28"/>
  <c r="AK1632" i="28"/>
  <c r="AL1632" i="28"/>
  <c r="C1633" i="28"/>
  <c r="D1633" i="28"/>
  <c r="E1633" i="28"/>
  <c r="G1633" i="28"/>
  <c r="H1633" i="28"/>
  <c r="I1633" i="28"/>
  <c r="K1633" i="28"/>
  <c r="L1633" i="28"/>
  <c r="M1633" i="28"/>
  <c r="N1633" i="28"/>
  <c r="O1633" i="28"/>
  <c r="P1633" i="28"/>
  <c r="Q1633" i="28"/>
  <c r="R1633" i="28"/>
  <c r="S1633" i="28"/>
  <c r="T1633" i="28"/>
  <c r="U1633" i="28"/>
  <c r="AO1633" i="28" s="1"/>
  <c r="V1633" i="28"/>
  <c r="W1633" i="28"/>
  <c r="X1633" i="28"/>
  <c r="Y1633" i="28"/>
  <c r="Z1633" i="28"/>
  <c r="AA1633" i="28"/>
  <c r="AB1633" i="28"/>
  <c r="AC1633" i="28"/>
  <c r="AD1633" i="28"/>
  <c r="AE1633" i="28"/>
  <c r="AF1633" i="28"/>
  <c r="AG1633" i="28"/>
  <c r="AH1633" i="28"/>
  <c r="AI1633" i="28"/>
  <c r="AJ1633" i="28"/>
  <c r="AK1633" i="28"/>
  <c r="AL1633" i="28"/>
  <c r="C1634" i="28"/>
  <c r="D1634" i="28"/>
  <c r="B1634" i="28" s="1"/>
  <c r="E1634" i="28"/>
  <c r="F1634" i="28"/>
  <c r="G1634" i="28"/>
  <c r="H1634" i="28"/>
  <c r="I1634" i="28"/>
  <c r="K1634" i="28"/>
  <c r="L1634" i="28"/>
  <c r="M1634" i="28"/>
  <c r="N1634" i="28"/>
  <c r="O1634" i="28"/>
  <c r="P1634" i="28"/>
  <c r="Q1634" i="28"/>
  <c r="R1634" i="28"/>
  <c r="S1634" i="28"/>
  <c r="T1634" i="28"/>
  <c r="U1634" i="28"/>
  <c r="AO1634" i="28" s="1"/>
  <c r="V1634" i="28"/>
  <c r="W1634" i="28"/>
  <c r="X1634" i="28"/>
  <c r="Y1634" i="28"/>
  <c r="Z1634" i="28"/>
  <c r="AA1634" i="28"/>
  <c r="AB1634" i="28"/>
  <c r="AC1634" i="28"/>
  <c r="AD1634" i="28"/>
  <c r="AE1634" i="28"/>
  <c r="AF1634" i="28"/>
  <c r="AG1634" i="28"/>
  <c r="AH1634" i="28"/>
  <c r="AI1634" i="28"/>
  <c r="AJ1634" i="28"/>
  <c r="AK1634" i="28"/>
  <c r="AL1634" i="28"/>
  <c r="C1635" i="28"/>
  <c r="B1635" i="28" s="1"/>
  <c r="D1635" i="28"/>
  <c r="E1635" i="28"/>
  <c r="F1635" i="28"/>
  <c r="G1635" i="28"/>
  <c r="H1635" i="28"/>
  <c r="I1635" i="28"/>
  <c r="K1635" i="28"/>
  <c r="L1635" i="28"/>
  <c r="M1635" i="28"/>
  <c r="N1635" i="28"/>
  <c r="O1635" i="28"/>
  <c r="P1635" i="28"/>
  <c r="Q1635" i="28"/>
  <c r="R1635" i="28"/>
  <c r="S1635" i="28"/>
  <c r="T1635" i="28"/>
  <c r="U1635" i="28"/>
  <c r="V1635" i="28"/>
  <c r="W1635" i="28"/>
  <c r="X1635" i="28"/>
  <c r="Y1635" i="28"/>
  <c r="Z1635" i="28"/>
  <c r="AA1635" i="28"/>
  <c r="AB1635" i="28"/>
  <c r="AC1635" i="28"/>
  <c r="AD1635" i="28"/>
  <c r="AE1635" i="28"/>
  <c r="AF1635" i="28"/>
  <c r="AG1635" i="28"/>
  <c r="AH1635" i="28"/>
  <c r="AI1635" i="28"/>
  <c r="AJ1635" i="28"/>
  <c r="AK1635" i="28"/>
  <c r="AL1635" i="28"/>
  <c r="B1636" i="28"/>
  <c r="C1636" i="28"/>
  <c r="D1636" i="28"/>
  <c r="E1636" i="28"/>
  <c r="F1636" i="28"/>
  <c r="G1636" i="28"/>
  <c r="H1636" i="28"/>
  <c r="I1636" i="28"/>
  <c r="K1636" i="28"/>
  <c r="L1636" i="28"/>
  <c r="M1636" i="28"/>
  <c r="N1636" i="28"/>
  <c r="O1636" i="28"/>
  <c r="P1636" i="28"/>
  <c r="Q1636" i="28"/>
  <c r="R1636" i="28"/>
  <c r="S1636" i="28"/>
  <c r="T1636" i="28"/>
  <c r="U1636" i="28"/>
  <c r="V1636" i="28"/>
  <c r="W1636" i="28"/>
  <c r="X1636" i="28"/>
  <c r="Y1636" i="28"/>
  <c r="Z1636" i="28"/>
  <c r="AA1636" i="28"/>
  <c r="AB1636" i="28"/>
  <c r="AC1636" i="28"/>
  <c r="AD1636" i="28"/>
  <c r="AE1636" i="28"/>
  <c r="AF1636" i="28"/>
  <c r="AG1636" i="28"/>
  <c r="AH1636" i="28"/>
  <c r="AI1636" i="28"/>
  <c r="AJ1636" i="28"/>
  <c r="AK1636" i="28"/>
  <c r="AL1636" i="28"/>
  <c r="C1637" i="28"/>
  <c r="B1637" i="28" s="1"/>
  <c r="D1637" i="28"/>
  <c r="E1637" i="28"/>
  <c r="F1637" i="28"/>
  <c r="G1637" i="28"/>
  <c r="H1637" i="28"/>
  <c r="I1637" i="28"/>
  <c r="K1637" i="28"/>
  <c r="L1637" i="28"/>
  <c r="M1637" i="28"/>
  <c r="N1637" i="28"/>
  <c r="O1637" i="28"/>
  <c r="P1637" i="28"/>
  <c r="Q1637" i="28"/>
  <c r="R1637" i="28"/>
  <c r="S1637" i="28"/>
  <c r="T1637" i="28"/>
  <c r="AO1637" i="28" s="1"/>
  <c r="U1637" i="28"/>
  <c r="V1637" i="28"/>
  <c r="W1637" i="28"/>
  <c r="X1637" i="28"/>
  <c r="Y1637" i="28"/>
  <c r="Z1637" i="28"/>
  <c r="AA1637" i="28"/>
  <c r="AB1637" i="28"/>
  <c r="AC1637" i="28"/>
  <c r="AD1637" i="28"/>
  <c r="AE1637" i="28"/>
  <c r="AF1637" i="28"/>
  <c r="AG1637" i="28"/>
  <c r="AH1637" i="28"/>
  <c r="AI1637" i="28"/>
  <c r="AJ1637" i="28"/>
  <c r="AK1637" i="28"/>
  <c r="AL1637" i="28"/>
  <c r="B1638" i="28"/>
  <c r="C1638" i="28"/>
  <c r="D1638" i="28"/>
  <c r="E1638" i="28"/>
  <c r="F1638" i="28" s="1"/>
  <c r="G1638" i="28"/>
  <c r="H1638" i="28"/>
  <c r="AM1638" i="28" s="1"/>
  <c r="I1638" i="28"/>
  <c r="K1638" i="28"/>
  <c r="L1638" i="28"/>
  <c r="M1638" i="28"/>
  <c r="N1638" i="28"/>
  <c r="O1638" i="28"/>
  <c r="P1638" i="28"/>
  <c r="Q1638" i="28"/>
  <c r="R1638" i="28"/>
  <c r="S1638" i="28"/>
  <c r="T1638" i="28"/>
  <c r="AO1638" i="28" s="1"/>
  <c r="U1638" i="28"/>
  <c r="V1638" i="28"/>
  <c r="W1638" i="28"/>
  <c r="X1638" i="28"/>
  <c r="Y1638" i="28"/>
  <c r="Z1638" i="28"/>
  <c r="AA1638" i="28"/>
  <c r="AB1638" i="28"/>
  <c r="AC1638" i="28"/>
  <c r="AD1638" i="28"/>
  <c r="AE1638" i="28"/>
  <c r="AF1638" i="28"/>
  <c r="AG1638" i="28"/>
  <c r="AH1638" i="28"/>
  <c r="AI1638" i="28"/>
  <c r="AJ1638" i="28"/>
  <c r="AK1638" i="28"/>
  <c r="AL1638" i="28"/>
  <c r="B1639" i="28"/>
  <c r="C1639" i="28"/>
  <c r="D1639" i="28"/>
  <c r="E1639" i="28"/>
  <c r="F1639" i="28"/>
  <c r="G1639" i="28"/>
  <c r="AM1639" i="28" s="1"/>
  <c r="H1639" i="28"/>
  <c r="I1639" i="28"/>
  <c r="K1639" i="28"/>
  <c r="L1639" i="28"/>
  <c r="M1639" i="28"/>
  <c r="N1639" i="28"/>
  <c r="O1639" i="28"/>
  <c r="P1639" i="28"/>
  <c r="Q1639" i="28"/>
  <c r="R1639" i="28"/>
  <c r="S1639" i="28"/>
  <c r="T1639" i="28"/>
  <c r="U1639" i="28"/>
  <c r="V1639" i="28"/>
  <c r="W1639" i="28"/>
  <c r="X1639" i="28"/>
  <c r="Y1639" i="28"/>
  <c r="Z1639" i="28"/>
  <c r="AA1639" i="28"/>
  <c r="AB1639" i="28"/>
  <c r="AC1639" i="28"/>
  <c r="AD1639" i="28"/>
  <c r="AE1639" i="28"/>
  <c r="AF1639" i="28"/>
  <c r="AG1639" i="28"/>
  <c r="AH1639" i="28"/>
  <c r="AI1639" i="28"/>
  <c r="AJ1639" i="28"/>
  <c r="AK1639" i="28"/>
  <c r="AL1639" i="28"/>
  <c r="C1640" i="28"/>
  <c r="D1640" i="28"/>
  <c r="E1640" i="28"/>
  <c r="F1640" i="28" s="1"/>
  <c r="G1640" i="28"/>
  <c r="H1640" i="28"/>
  <c r="I1640" i="28"/>
  <c r="K1640" i="28"/>
  <c r="L1640" i="28"/>
  <c r="M1640" i="28"/>
  <c r="N1640" i="28"/>
  <c r="O1640" i="28"/>
  <c r="P1640" i="28"/>
  <c r="Q1640" i="28"/>
  <c r="R1640" i="28"/>
  <c r="S1640" i="28"/>
  <c r="T1640" i="28"/>
  <c r="U1640" i="28"/>
  <c r="V1640" i="28"/>
  <c r="W1640" i="28"/>
  <c r="X1640" i="28"/>
  <c r="Y1640" i="28"/>
  <c r="Z1640" i="28"/>
  <c r="AA1640" i="28"/>
  <c r="AB1640" i="28"/>
  <c r="AC1640" i="28"/>
  <c r="AD1640" i="28"/>
  <c r="AE1640" i="28"/>
  <c r="AF1640" i="28"/>
  <c r="AG1640" i="28"/>
  <c r="AH1640" i="28"/>
  <c r="AI1640" i="28"/>
  <c r="AJ1640" i="28"/>
  <c r="AK1640" i="28"/>
  <c r="AL1640" i="28"/>
  <c r="C1641" i="28"/>
  <c r="D1641" i="28"/>
  <c r="E1641" i="28"/>
  <c r="F1641" i="28" s="1"/>
  <c r="G1641" i="28"/>
  <c r="H1641" i="28"/>
  <c r="I1641" i="28"/>
  <c r="K1641" i="28"/>
  <c r="L1641" i="28"/>
  <c r="M1641" i="28"/>
  <c r="N1641" i="28"/>
  <c r="O1641" i="28"/>
  <c r="P1641" i="28"/>
  <c r="Q1641" i="28"/>
  <c r="R1641" i="28"/>
  <c r="S1641" i="28"/>
  <c r="T1641" i="28"/>
  <c r="U1641" i="28"/>
  <c r="V1641" i="28"/>
  <c r="W1641" i="28"/>
  <c r="X1641" i="28"/>
  <c r="Y1641" i="28"/>
  <c r="Z1641" i="28"/>
  <c r="AA1641" i="28"/>
  <c r="AB1641" i="28"/>
  <c r="AC1641" i="28"/>
  <c r="AD1641" i="28"/>
  <c r="AE1641" i="28"/>
  <c r="AF1641" i="28"/>
  <c r="AG1641" i="28"/>
  <c r="AH1641" i="28"/>
  <c r="AI1641" i="28"/>
  <c r="AJ1641" i="28"/>
  <c r="AK1641" i="28"/>
  <c r="AL1641" i="28"/>
  <c r="C1642" i="28"/>
  <c r="D1642" i="28"/>
  <c r="E1642" i="28"/>
  <c r="F1642" i="28" s="1"/>
  <c r="G1642" i="28"/>
  <c r="H1642" i="28"/>
  <c r="I1642" i="28"/>
  <c r="K1642" i="28"/>
  <c r="L1642" i="28"/>
  <c r="M1642" i="28"/>
  <c r="N1642" i="28"/>
  <c r="O1642" i="28"/>
  <c r="P1642" i="28"/>
  <c r="Q1642" i="28"/>
  <c r="R1642" i="28"/>
  <c r="S1642" i="28"/>
  <c r="T1642" i="28"/>
  <c r="U1642" i="28"/>
  <c r="V1642" i="28"/>
  <c r="AP1642" i="28" s="1"/>
  <c r="W1642" i="28"/>
  <c r="X1642" i="28"/>
  <c r="Y1642" i="28"/>
  <c r="Z1642" i="28"/>
  <c r="AA1642" i="28"/>
  <c r="AB1642" i="28"/>
  <c r="AC1642" i="28"/>
  <c r="AD1642" i="28"/>
  <c r="AE1642" i="28"/>
  <c r="AF1642" i="28"/>
  <c r="AG1642" i="28"/>
  <c r="AH1642" i="28"/>
  <c r="AI1642" i="28"/>
  <c r="AJ1642" i="28"/>
  <c r="AK1642" i="28"/>
  <c r="AL1642" i="28"/>
  <c r="C1643" i="28"/>
  <c r="B1643" i="28" s="1"/>
  <c r="D1643" i="28"/>
  <c r="E1643" i="28"/>
  <c r="F1643" i="28"/>
  <c r="G1643" i="28"/>
  <c r="H1643" i="28"/>
  <c r="I1643" i="28"/>
  <c r="K1643" i="28"/>
  <c r="L1643" i="28"/>
  <c r="M1643" i="28"/>
  <c r="N1643" i="28"/>
  <c r="O1643" i="28"/>
  <c r="P1643" i="28"/>
  <c r="Q1643" i="28"/>
  <c r="R1643" i="28"/>
  <c r="S1643" i="28"/>
  <c r="T1643" i="28"/>
  <c r="U1643" i="28"/>
  <c r="V1643" i="28"/>
  <c r="W1643" i="28"/>
  <c r="AP1643" i="28" s="1"/>
  <c r="X1643" i="28"/>
  <c r="Y1643" i="28"/>
  <c r="Z1643" i="28"/>
  <c r="AA1643" i="28"/>
  <c r="AB1643" i="28"/>
  <c r="AC1643" i="28"/>
  <c r="AD1643" i="28"/>
  <c r="AE1643" i="28"/>
  <c r="AF1643" i="28"/>
  <c r="AG1643" i="28"/>
  <c r="AH1643" i="28"/>
  <c r="AI1643" i="28"/>
  <c r="AJ1643" i="28"/>
  <c r="AK1643" i="28"/>
  <c r="AL1643" i="28"/>
  <c r="C1644" i="28"/>
  <c r="B1644" i="28" s="1"/>
  <c r="D1644" i="28"/>
  <c r="E1644" i="28"/>
  <c r="F1644" i="28" s="1"/>
  <c r="G1644" i="28"/>
  <c r="H1644" i="28"/>
  <c r="I1644" i="28"/>
  <c r="K1644" i="28"/>
  <c r="L1644" i="28"/>
  <c r="M1644" i="28"/>
  <c r="N1644" i="28"/>
  <c r="O1644" i="28"/>
  <c r="P1644" i="28"/>
  <c r="Q1644" i="28"/>
  <c r="R1644" i="28"/>
  <c r="S1644" i="28"/>
  <c r="T1644" i="28"/>
  <c r="U1644" i="28"/>
  <c r="V1644" i="28"/>
  <c r="W1644" i="28"/>
  <c r="X1644" i="28"/>
  <c r="Y1644" i="28"/>
  <c r="Z1644" i="28"/>
  <c r="AA1644" i="28"/>
  <c r="AB1644" i="28"/>
  <c r="AC1644" i="28"/>
  <c r="AD1644" i="28"/>
  <c r="AE1644" i="28"/>
  <c r="AF1644" i="28"/>
  <c r="AG1644" i="28"/>
  <c r="AH1644" i="28"/>
  <c r="AI1644" i="28"/>
  <c r="AJ1644" i="28"/>
  <c r="AK1644" i="28"/>
  <c r="AL1644" i="28"/>
  <c r="B1645" i="28"/>
  <c r="C1645" i="28"/>
  <c r="D1645" i="28"/>
  <c r="E1645" i="28"/>
  <c r="F1645" i="28" s="1"/>
  <c r="G1645" i="28"/>
  <c r="H1645" i="28"/>
  <c r="I1645" i="28"/>
  <c r="K1645" i="28"/>
  <c r="L1645" i="28"/>
  <c r="AN1645" i="28" s="1"/>
  <c r="M1645" i="28"/>
  <c r="N1645" i="28"/>
  <c r="O1645" i="28"/>
  <c r="P1645" i="28"/>
  <c r="Q1645" i="28"/>
  <c r="R1645" i="28"/>
  <c r="S1645" i="28"/>
  <c r="T1645" i="28"/>
  <c r="U1645" i="28"/>
  <c r="V1645" i="28"/>
  <c r="W1645" i="28"/>
  <c r="X1645" i="28"/>
  <c r="Y1645" i="28"/>
  <c r="Z1645" i="28"/>
  <c r="AA1645" i="28"/>
  <c r="AB1645" i="28"/>
  <c r="AC1645" i="28"/>
  <c r="AD1645" i="28"/>
  <c r="AE1645" i="28"/>
  <c r="AF1645" i="28"/>
  <c r="AG1645" i="28"/>
  <c r="AH1645" i="28"/>
  <c r="AI1645" i="28"/>
  <c r="AJ1645" i="28"/>
  <c r="AK1645" i="28"/>
  <c r="AL1645" i="28"/>
  <c r="C1646" i="28"/>
  <c r="B1646" i="28" s="1"/>
  <c r="D1646" i="28"/>
  <c r="E1646" i="28"/>
  <c r="F1646" i="28"/>
  <c r="G1646" i="28"/>
  <c r="H1646" i="28"/>
  <c r="I1646" i="28"/>
  <c r="K1646" i="28"/>
  <c r="AM1646" i="28" s="1"/>
  <c r="L1646" i="28"/>
  <c r="AN1646" i="28" s="1"/>
  <c r="M1646" i="28"/>
  <c r="N1646" i="28"/>
  <c r="O1646" i="28"/>
  <c r="P1646" i="28"/>
  <c r="Q1646" i="28"/>
  <c r="R1646" i="28"/>
  <c r="S1646" i="28"/>
  <c r="T1646" i="28"/>
  <c r="U1646" i="28"/>
  <c r="V1646" i="28"/>
  <c r="W1646" i="28"/>
  <c r="X1646" i="28"/>
  <c r="Y1646" i="28"/>
  <c r="Z1646" i="28"/>
  <c r="AA1646" i="28"/>
  <c r="AB1646" i="28"/>
  <c r="AC1646" i="28"/>
  <c r="AD1646" i="28"/>
  <c r="AE1646" i="28"/>
  <c r="AF1646" i="28"/>
  <c r="AG1646" i="28"/>
  <c r="AH1646" i="28"/>
  <c r="AI1646" i="28"/>
  <c r="AJ1646" i="28"/>
  <c r="AK1646" i="28"/>
  <c r="AL1646" i="28"/>
  <c r="C1647" i="28"/>
  <c r="D1647" i="28"/>
  <c r="E1647" i="28"/>
  <c r="G1647" i="28"/>
  <c r="H1647" i="28"/>
  <c r="I1647" i="28"/>
  <c r="K1647" i="28"/>
  <c r="L1647" i="28"/>
  <c r="AN1647" i="28" s="1"/>
  <c r="M1647" i="28"/>
  <c r="N1647" i="28"/>
  <c r="O1647" i="28"/>
  <c r="P1647" i="28"/>
  <c r="Q1647" i="28"/>
  <c r="R1647" i="28"/>
  <c r="S1647" i="28"/>
  <c r="T1647" i="28"/>
  <c r="U1647" i="28"/>
  <c r="V1647" i="28"/>
  <c r="W1647" i="28"/>
  <c r="X1647" i="28"/>
  <c r="Y1647" i="28"/>
  <c r="Z1647" i="28"/>
  <c r="AA1647" i="28"/>
  <c r="AB1647" i="28"/>
  <c r="AC1647" i="28"/>
  <c r="AD1647" i="28"/>
  <c r="AE1647" i="28"/>
  <c r="AF1647" i="28"/>
  <c r="AG1647" i="28"/>
  <c r="AH1647" i="28"/>
  <c r="AI1647" i="28"/>
  <c r="AJ1647" i="28"/>
  <c r="AK1647" i="28"/>
  <c r="AL1647" i="28"/>
  <c r="C1648" i="28"/>
  <c r="D1648" i="28"/>
  <c r="B1648" i="28" s="1"/>
  <c r="E1648" i="28"/>
  <c r="F1648" i="28"/>
  <c r="G1648" i="28"/>
  <c r="H1648" i="28"/>
  <c r="I1648" i="28"/>
  <c r="K1648" i="28"/>
  <c r="L1648" i="28"/>
  <c r="M1648" i="28"/>
  <c r="N1648" i="28"/>
  <c r="O1648" i="28"/>
  <c r="P1648" i="28"/>
  <c r="Q1648" i="28"/>
  <c r="R1648" i="28"/>
  <c r="S1648" i="28"/>
  <c r="T1648" i="28"/>
  <c r="U1648" i="28"/>
  <c r="V1648" i="28"/>
  <c r="W1648" i="28"/>
  <c r="X1648" i="28"/>
  <c r="Y1648" i="28"/>
  <c r="Z1648" i="28"/>
  <c r="AA1648" i="28"/>
  <c r="AB1648" i="28"/>
  <c r="AC1648" i="28"/>
  <c r="AD1648" i="28"/>
  <c r="AE1648" i="28"/>
  <c r="AF1648" i="28"/>
  <c r="AG1648" i="28"/>
  <c r="AH1648" i="28"/>
  <c r="AI1648" i="28"/>
  <c r="AJ1648" i="28"/>
  <c r="AK1648" i="28"/>
  <c r="AL1648" i="28"/>
  <c r="C1649" i="28"/>
  <c r="D1649" i="28"/>
  <c r="E1649" i="28"/>
  <c r="F1649" i="28"/>
  <c r="G1649" i="28"/>
  <c r="H1649" i="28"/>
  <c r="I1649" i="28"/>
  <c r="K1649" i="28"/>
  <c r="L1649" i="28"/>
  <c r="M1649" i="28"/>
  <c r="N1649" i="28"/>
  <c r="O1649" i="28"/>
  <c r="P1649" i="28"/>
  <c r="Q1649" i="28"/>
  <c r="R1649" i="28"/>
  <c r="S1649" i="28"/>
  <c r="T1649" i="28"/>
  <c r="U1649" i="28"/>
  <c r="V1649" i="28"/>
  <c r="W1649" i="28"/>
  <c r="X1649" i="28"/>
  <c r="Y1649" i="28"/>
  <c r="Z1649" i="28"/>
  <c r="AA1649" i="28"/>
  <c r="AB1649" i="28"/>
  <c r="AC1649" i="28"/>
  <c r="AD1649" i="28"/>
  <c r="AE1649" i="28"/>
  <c r="AF1649" i="28"/>
  <c r="AG1649" i="28"/>
  <c r="AH1649" i="28"/>
  <c r="AI1649" i="28"/>
  <c r="AJ1649" i="28"/>
  <c r="AK1649" i="28"/>
  <c r="AL1649" i="28"/>
  <c r="C1650" i="28"/>
  <c r="D1650" i="28"/>
  <c r="E1650" i="28"/>
  <c r="F1650" i="28" s="1"/>
  <c r="G1650" i="28"/>
  <c r="H1650" i="28"/>
  <c r="I1650" i="28"/>
  <c r="K1650" i="28"/>
  <c r="L1650" i="28"/>
  <c r="M1650" i="28"/>
  <c r="N1650" i="28"/>
  <c r="O1650" i="28"/>
  <c r="P1650" i="28"/>
  <c r="Q1650" i="28"/>
  <c r="R1650" i="28"/>
  <c r="S1650" i="28"/>
  <c r="T1650" i="28"/>
  <c r="U1650" i="28"/>
  <c r="V1650" i="28"/>
  <c r="W1650" i="28"/>
  <c r="X1650" i="28"/>
  <c r="Y1650" i="28"/>
  <c r="Z1650" i="28"/>
  <c r="AA1650" i="28"/>
  <c r="AB1650" i="28"/>
  <c r="AC1650" i="28"/>
  <c r="AD1650" i="28"/>
  <c r="AE1650" i="28"/>
  <c r="AF1650" i="28"/>
  <c r="AG1650" i="28"/>
  <c r="AH1650" i="28"/>
  <c r="AI1650" i="28"/>
  <c r="AJ1650" i="28"/>
  <c r="AK1650" i="28"/>
  <c r="AL1650" i="28"/>
  <c r="C1651" i="28"/>
  <c r="D1651" i="28"/>
  <c r="B1651" i="28" s="1"/>
  <c r="E1651" i="28"/>
  <c r="F1651" i="28"/>
  <c r="G1651" i="28"/>
  <c r="H1651" i="28"/>
  <c r="I1651" i="28"/>
  <c r="K1651" i="28"/>
  <c r="L1651" i="28"/>
  <c r="M1651" i="28"/>
  <c r="N1651" i="28"/>
  <c r="O1651" i="28"/>
  <c r="P1651" i="28"/>
  <c r="Q1651" i="28"/>
  <c r="R1651" i="28"/>
  <c r="AO1651" i="28" s="1"/>
  <c r="S1651" i="28"/>
  <c r="T1651" i="28"/>
  <c r="U1651" i="28"/>
  <c r="V1651" i="28"/>
  <c r="W1651" i="28"/>
  <c r="X1651" i="28"/>
  <c r="Y1651" i="28"/>
  <c r="Z1651" i="28"/>
  <c r="AA1651" i="28"/>
  <c r="AB1651" i="28"/>
  <c r="AC1651" i="28"/>
  <c r="AD1651" i="28"/>
  <c r="AE1651" i="28"/>
  <c r="AF1651" i="28"/>
  <c r="AG1651" i="28"/>
  <c r="AH1651" i="28"/>
  <c r="AI1651" i="28"/>
  <c r="AJ1651" i="28"/>
  <c r="AK1651" i="28"/>
  <c r="AL1651" i="28"/>
  <c r="C1652" i="28"/>
  <c r="D1652" i="28"/>
  <c r="E1652" i="28"/>
  <c r="F1652" i="28"/>
  <c r="G1652" i="28"/>
  <c r="H1652" i="28"/>
  <c r="I1652" i="28"/>
  <c r="K1652" i="28"/>
  <c r="L1652" i="28"/>
  <c r="M1652" i="28"/>
  <c r="N1652" i="28"/>
  <c r="O1652" i="28"/>
  <c r="P1652" i="28"/>
  <c r="Q1652" i="28"/>
  <c r="R1652" i="28"/>
  <c r="AO1652" i="28" s="1"/>
  <c r="S1652" i="28"/>
  <c r="T1652" i="28"/>
  <c r="U1652" i="28"/>
  <c r="V1652" i="28"/>
  <c r="W1652" i="28"/>
  <c r="X1652" i="28"/>
  <c r="Y1652" i="28"/>
  <c r="Z1652" i="28"/>
  <c r="AA1652" i="28"/>
  <c r="AB1652" i="28"/>
  <c r="AC1652" i="28"/>
  <c r="AD1652" i="28"/>
  <c r="AE1652" i="28"/>
  <c r="AF1652" i="28"/>
  <c r="AG1652" i="28"/>
  <c r="AH1652" i="28"/>
  <c r="AI1652" i="28"/>
  <c r="AJ1652" i="28"/>
  <c r="AK1652" i="28"/>
  <c r="AL1652" i="28"/>
  <c r="C1653" i="28"/>
  <c r="D1653" i="28"/>
  <c r="B1653" i="28" s="1"/>
  <c r="E1653" i="28"/>
  <c r="F1653" i="28" s="1"/>
  <c r="G1653" i="28"/>
  <c r="AM1653" i="28" s="1"/>
  <c r="H1653" i="28"/>
  <c r="I1653" i="28"/>
  <c r="K1653" i="28"/>
  <c r="L1653" i="28"/>
  <c r="M1653" i="28"/>
  <c r="N1653" i="28"/>
  <c r="O1653" i="28"/>
  <c r="P1653" i="28"/>
  <c r="Q1653" i="28"/>
  <c r="R1653" i="28"/>
  <c r="S1653" i="28"/>
  <c r="AO1653" i="28" s="1"/>
  <c r="T1653" i="28"/>
  <c r="U1653" i="28"/>
  <c r="V1653" i="28"/>
  <c r="W1653" i="28"/>
  <c r="X1653" i="28"/>
  <c r="Y1653" i="28"/>
  <c r="Z1653" i="28"/>
  <c r="AA1653" i="28"/>
  <c r="AB1653" i="28"/>
  <c r="AC1653" i="28"/>
  <c r="AD1653" i="28"/>
  <c r="AE1653" i="28"/>
  <c r="AF1653" i="28"/>
  <c r="AG1653" i="28"/>
  <c r="AH1653" i="28"/>
  <c r="AI1653" i="28"/>
  <c r="AJ1653" i="28"/>
  <c r="AK1653" i="28"/>
  <c r="AL1653" i="28"/>
  <c r="C1654" i="28"/>
  <c r="D1654" i="28"/>
  <c r="E1654" i="28"/>
  <c r="F1654" i="28" s="1"/>
  <c r="G1654" i="28"/>
  <c r="H1654" i="28"/>
  <c r="I1654" i="28"/>
  <c r="K1654" i="28"/>
  <c r="L1654" i="28"/>
  <c r="M1654" i="28"/>
  <c r="N1654" i="28"/>
  <c r="O1654" i="28"/>
  <c r="P1654" i="28"/>
  <c r="AN1654" i="28" s="1"/>
  <c r="Q1654" i="28"/>
  <c r="R1654" i="28"/>
  <c r="S1654" i="28"/>
  <c r="T1654" i="28"/>
  <c r="U1654" i="28"/>
  <c r="V1654" i="28"/>
  <c r="W1654" i="28"/>
  <c r="X1654" i="28"/>
  <c r="Y1654" i="28"/>
  <c r="Z1654" i="28"/>
  <c r="AA1654" i="28"/>
  <c r="AB1654" i="28"/>
  <c r="AC1654" i="28"/>
  <c r="AD1654" i="28"/>
  <c r="AE1654" i="28"/>
  <c r="AF1654" i="28"/>
  <c r="AG1654" i="28"/>
  <c r="AH1654" i="28"/>
  <c r="AI1654" i="28"/>
  <c r="AJ1654" i="28"/>
  <c r="AK1654" i="28"/>
  <c r="AL1654" i="28"/>
  <c r="C1655" i="28"/>
  <c r="D1655" i="28"/>
  <c r="E1655" i="28"/>
  <c r="F1655" i="28"/>
  <c r="G1655" i="28"/>
  <c r="H1655" i="28"/>
  <c r="I1655" i="28"/>
  <c r="K1655" i="28"/>
  <c r="L1655" i="28"/>
  <c r="M1655" i="28"/>
  <c r="N1655" i="28"/>
  <c r="O1655" i="28"/>
  <c r="AN1655" i="28" s="1"/>
  <c r="P1655" i="28"/>
  <c r="Q1655" i="28"/>
  <c r="R1655" i="28"/>
  <c r="S1655" i="28"/>
  <c r="T1655" i="28"/>
  <c r="U1655" i="28"/>
  <c r="V1655" i="28"/>
  <c r="W1655" i="28"/>
  <c r="X1655" i="28"/>
  <c r="Y1655" i="28"/>
  <c r="Z1655" i="28"/>
  <c r="AA1655" i="28"/>
  <c r="AB1655" i="28"/>
  <c r="AC1655" i="28"/>
  <c r="AD1655" i="28"/>
  <c r="AE1655" i="28"/>
  <c r="AF1655" i="28"/>
  <c r="AG1655" i="28"/>
  <c r="AH1655" i="28"/>
  <c r="AI1655" i="28"/>
  <c r="AJ1655" i="28"/>
  <c r="AK1655" i="28"/>
  <c r="AL1655" i="28"/>
  <c r="C1656" i="28"/>
  <c r="B1656" i="28" s="1"/>
  <c r="D1656" i="28"/>
  <c r="E1656" i="28"/>
  <c r="F1656" i="28" s="1"/>
  <c r="G1656" i="28"/>
  <c r="H1656" i="28"/>
  <c r="I1656" i="28"/>
  <c r="K1656" i="28"/>
  <c r="L1656" i="28"/>
  <c r="M1656" i="28"/>
  <c r="N1656" i="28"/>
  <c r="O1656" i="28"/>
  <c r="P1656" i="28"/>
  <c r="Q1656" i="28"/>
  <c r="R1656" i="28"/>
  <c r="S1656" i="28"/>
  <c r="T1656" i="28"/>
  <c r="U1656" i="28"/>
  <c r="V1656" i="28"/>
  <c r="W1656" i="28"/>
  <c r="X1656" i="28"/>
  <c r="Y1656" i="28"/>
  <c r="Z1656" i="28"/>
  <c r="AA1656" i="28"/>
  <c r="AB1656" i="28"/>
  <c r="AC1656" i="28"/>
  <c r="AD1656" i="28"/>
  <c r="AE1656" i="28"/>
  <c r="AF1656" i="28"/>
  <c r="AG1656" i="28"/>
  <c r="AH1656" i="28"/>
  <c r="AI1656" i="28"/>
  <c r="AJ1656" i="28"/>
  <c r="AK1656" i="28"/>
  <c r="AL1656" i="28"/>
  <c r="C1657" i="28"/>
  <c r="B1657" i="28" s="1"/>
  <c r="D1657" i="28"/>
  <c r="E1657" i="28"/>
  <c r="F1657" i="28"/>
  <c r="G1657" i="28"/>
  <c r="H1657" i="28"/>
  <c r="I1657" i="28"/>
  <c r="K1657" i="28"/>
  <c r="L1657" i="28"/>
  <c r="M1657" i="28"/>
  <c r="N1657" i="28"/>
  <c r="O1657" i="28"/>
  <c r="AN1657" i="28" s="1"/>
  <c r="P1657" i="28"/>
  <c r="Q1657" i="28"/>
  <c r="R1657" i="28"/>
  <c r="S1657" i="28"/>
  <c r="T1657" i="28"/>
  <c r="U1657" i="28"/>
  <c r="V1657" i="28"/>
  <c r="W1657" i="28"/>
  <c r="X1657" i="28"/>
  <c r="Y1657" i="28"/>
  <c r="Z1657" i="28"/>
  <c r="AA1657" i="28"/>
  <c r="AB1657" i="28"/>
  <c r="AC1657" i="28"/>
  <c r="AD1657" i="28"/>
  <c r="AE1657" i="28"/>
  <c r="AF1657" i="28"/>
  <c r="AG1657" i="28"/>
  <c r="AH1657" i="28"/>
  <c r="AI1657" i="28"/>
  <c r="AJ1657" i="28"/>
  <c r="AK1657" i="28"/>
  <c r="AL1657" i="28"/>
  <c r="B1658" i="28"/>
  <c r="C1658" i="28"/>
  <c r="D1658" i="28"/>
  <c r="E1658" i="28"/>
  <c r="F1658" i="28" s="1"/>
  <c r="G1658" i="28"/>
  <c r="H1658" i="28"/>
  <c r="I1658" i="28"/>
  <c r="K1658" i="28"/>
  <c r="L1658" i="28"/>
  <c r="M1658" i="28"/>
  <c r="N1658" i="28"/>
  <c r="O1658" i="28"/>
  <c r="P1658" i="28"/>
  <c r="Q1658" i="28"/>
  <c r="R1658" i="28"/>
  <c r="S1658" i="28"/>
  <c r="T1658" i="28"/>
  <c r="U1658" i="28"/>
  <c r="V1658" i="28"/>
  <c r="W1658" i="28"/>
  <c r="X1658" i="28"/>
  <c r="Y1658" i="28"/>
  <c r="Z1658" i="28"/>
  <c r="AA1658" i="28"/>
  <c r="AB1658" i="28"/>
  <c r="AC1658" i="28"/>
  <c r="AD1658" i="28"/>
  <c r="AE1658" i="28"/>
  <c r="AF1658" i="28"/>
  <c r="AG1658" i="28"/>
  <c r="AH1658" i="28"/>
  <c r="AI1658" i="28"/>
  <c r="AJ1658" i="28"/>
  <c r="AK1658" i="28"/>
  <c r="AL1658" i="28"/>
  <c r="B1659" i="28"/>
  <c r="C1659" i="28"/>
  <c r="D1659" i="28"/>
  <c r="E1659" i="28"/>
  <c r="F1659" i="28" s="1"/>
  <c r="G1659" i="28"/>
  <c r="H1659" i="28"/>
  <c r="I1659" i="28"/>
  <c r="K1659" i="28"/>
  <c r="L1659" i="28"/>
  <c r="M1659" i="28"/>
  <c r="N1659" i="28"/>
  <c r="AN1659" i="28" s="1"/>
  <c r="O1659" i="28"/>
  <c r="P1659" i="28"/>
  <c r="Q1659" i="28"/>
  <c r="R1659" i="28"/>
  <c r="S1659" i="28"/>
  <c r="T1659" i="28"/>
  <c r="U1659" i="28"/>
  <c r="V1659" i="28"/>
  <c r="W1659" i="28"/>
  <c r="X1659" i="28"/>
  <c r="Y1659" i="28"/>
  <c r="Z1659" i="28"/>
  <c r="AP1659" i="28" s="1"/>
  <c r="AA1659" i="28"/>
  <c r="AB1659" i="28"/>
  <c r="AC1659" i="28"/>
  <c r="AD1659" i="28"/>
  <c r="AE1659" i="28"/>
  <c r="AF1659" i="28"/>
  <c r="AG1659" i="28"/>
  <c r="AH1659" i="28"/>
  <c r="AI1659" i="28"/>
  <c r="AJ1659" i="28"/>
  <c r="AK1659" i="28"/>
  <c r="AL1659" i="28"/>
  <c r="C1660" i="28"/>
  <c r="B1660" i="28" s="1"/>
  <c r="D1660" i="28"/>
  <c r="E1660" i="28"/>
  <c r="F1660" i="28"/>
  <c r="G1660" i="28"/>
  <c r="H1660" i="28"/>
  <c r="I1660" i="28"/>
  <c r="K1660" i="28"/>
  <c r="L1660" i="28"/>
  <c r="M1660" i="28"/>
  <c r="N1660" i="28"/>
  <c r="O1660" i="28"/>
  <c r="P1660" i="28"/>
  <c r="Q1660" i="28"/>
  <c r="R1660" i="28"/>
  <c r="S1660" i="28"/>
  <c r="T1660" i="28"/>
  <c r="U1660" i="28"/>
  <c r="V1660" i="28"/>
  <c r="W1660" i="28"/>
  <c r="X1660" i="28"/>
  <c r="Y1660" i="28"/>
  <c r="Z1660" i="28"/>
  <c r="AA1660" i="28"/>
  <c r="AB1660" i="28"/>
  <c r="AC1660" i="28"/>
  <c r="AD1660" i="28"/>
  <c r="AE1660" i="28"/>
  <c r="AF1660" i="28"/>
  <c r="AG1660" i="28"/>
  <c r="AH1660" i="28"/>
  <c r="AI1660" i="28"/>
  <c r="AJ1660" i="28"/>
  <c r="AK1660" i="28"/>
  <c r="AL1660" i="28"/>
  <c r="C1661" i="28"/>
  <c r="D1661" i="28"/>
  <c r="E1661" i="28"/>
  <c r="G1661" i="28"/>
  <c r="H1661" i="28"/>
  <c r="I1661" i="28"/>
  <c r="K1661" i="28"/>
  <c r="L1661" i="28"/>
  <c r="M1661" i="28"/>
  <c r="N1661" i="28"/>
  <c r="O1661" i="28"/>
  <c r="P1661" i="28"/>
  <c r="Q1661" i="28"/>
  <c r="R1661" i="28"/>
  <c r="S1661" i="28"/>
  <c r="T1661" i="28"/>
  <c r="U1661" i="28"/>
  <c r="V1661" i="28"/>
  <c r="W1661" i="28"/>
  <c r="X1661" i="28"/>
  <c r="Y1661" i="28"/>
  <c r="Z1661" i="28"/>
  <c r="AA1661" i="28"/>
  <c r="AB1661" i="28"/>
  <c r="AC1661" i="28"/>
  <c r="AD1661" i="28"/>
  <c r="AE1661" i="28"/>
  <c r="AF1661" i="28"/>
  <c r="AG1661" i="28"/>
  <c r="AH1661" i="28"/>
  <c r="AI1661" i="28"/>
  <c r="AJ1661" i="28"/>
  <c r="AK1661" i="28"/>
  <c r="AL1661" i="28"/>
  <c r="C1662" i="28"/>
  <c r="D1662" i="28"/>
  <c r="B1662" i="28" s="1"/>
  <c r="E1662" i="28"/>
  <c r="F1662" i="28" s="1"/>
  <c r="G1662" i="28"/>
  <c r="H1662" i="28"/>
  <c r="I1662" i="28"/>
  <c r="K1662" i="28"/>
  <c r="L1662" i="28"/>
  <c r="M1662" i="28"/>
  <c r="N1662" i="28"/>
  <c r="O1662" i="28"/>
  <c r="P1662" i="28"/>
  <c r="Q1662" i="28"/>
  <c r="R1662" i="28"/>
  <c r="S1662" i="28"/>
  <c r="T1662" i="28"/>
  <c r="U1662" i="28"/>
  <c r="V1662" i="28"/>
  <c r="W1662" i="28"/>
  <c r="X1662" i="28"/>
  <c r="Y1662" i="28"/>
  <c r="Z1662" i="28"/>
  <c r="AA1662" i="28"/>
  <c r="AB1662" i="28"/>
  <c r="AC1662" i="28"/>
  <c r="AD1662" i="28"/>
  <c r="AE1662" i="28"/>
  <c r="AF1662" i="28"/>
  <c r="AG1662" i="28"/>
  <c r="AH1662" i="28"/>
  <c r="AI1662" i="28"/>
  <c r="AJ1662" i="28"/>
  <c r="AK1662" i="28"/>
  <c r="AL1662" i="28"/>
  <c r="C1663" i="28"/>
  <c r="D1663" i="28"/>
  <c r="B1663" i="28" s="1"/>
  <c r="E1663" i="28"/>
  <c r="F1663" i="28"/>
  <c r="G1663" i="28"/>
  <c r="H1663" i="28"/>
  <c r="I1663" i="28"/>
  <c r="K1663" i="28"/>
  <c r="L1663" i="28"/>
  <c r="M1663" i="28"/>
  <c r="N1663" i="28"/>
  <c r="O1663" i="28"/>
  <c r="P1663" i="28"/>
  <c r="Q1663" i="28"/>
  <c r="R1663" i="28"/>
  <c r="S1663" i="28"/>
  <c r="T1663" i="28"/>
  <c r="U1663" i="28"/>
  <c r="V1663" i="28"/>
  <c r="W1663" i="28"/>
  <c r="X1663" i="28"/>
  <c r="Y1663" i="28"/>
  <c r="Z1663" i="28"/>
  <c r="AA1663" i="28"/>
  <c r="AB1663" i="28"/>
  <c r="AC1663" i="28"/>
  <c r="AD1663" i="28"/>
  <c r="AE1663" i="28"/>
  <c r="AF1663" i="28"/>
  <c r="AG1663" i="28"/>
  <c r="AH1663" i="28"/>
  <c r="AI1663" i="28"/>
  <c r="AJ1663" i="28"/>
  <c r="AK1663" i="28"/>
  <c r="AL1663" i="28"/>
  <c r="C1664" i="28"/>
  <c r="D1664" i="28"/>
  <c r="E1664" i="28"/>
  <c r="F1664" i="28" s="1"/>
  <c r="G1664" i="28"/>
  <c r="H1664" i="28"/>
  <c r="I1664" i="28"/>
  <c r="K1664" i="28"/>
  <c r="L1664" i="28"/>
  <c r="M1664" i="28"/>
  <c r="N1664" i="28"/>
  <c r="O1664" i="28"/>
  <c r="P1664" i="28"/>
  <c r="Q1664" i="28"/>
  <c r="AO1664" i="28" s="1"/>
  <c r="R1664" i="28"/>
  <c r="S1664" i="28"/>
  <c r="T1664" i="28"/>
  <c r="U1664" i="28"/>
  <c r="V1664" i="28"/>
  <c r="W1664" i="28"/>
  <c r="X1664" i="28"/>
  <c r="Y1664" i="28"/>
  <c r="Z1664" i="28"/>
  <c r="AA1664" i="28"/>
  <c r="AB1664" i="28"/>
  <c r="AC1664" i="28"/>
  <c r="AD1664" i="28"/>
  <c r="AE1664" i="28"/>
  <c r="AF1664" i="28"/>
  <c r="AG1664" i="28"/>
  <c r="AH1664" i="28"/>
  <c r="AI1664" i="28"/>
  <c r="AJ1664" i="28"/>
  <c r="AK1664" i="28"/>
  <c r="AL1664" i="28"/>
  <c r="C1665" i="28"/>
  <c r="D1665" i="28"/>
  <c r="B1665" i="28" s="1"/>
  <c r="E1665" i="28"/>
  <c r="F1665" i="28"/>
  <c r="G1665" i="28"/>
  <c r="H1665" i="28"/>
  <c r="I1665" i="28"/>
  <c r="K1665" i="28"/>
  <c r="L1665" i="28"/>
  <c r="M1665" i="28"/>
  <c r="N1665" i="28"/>
  <c r="O1665" i="28"/>
  <c r="P1665" i="28"/>
  <c r="Q1665" i="28"/>
  <c r="R1665" i="28"/>
  <c r="S1665" i="28"/>
  <c r="T1665" i="28"/>
  <c r="U1665" i="28"/>
  <c r="V1665" i="28"/>
  <c r="W1665" i="28"/>
  <c r="X1665" i="28"/>
  <c r="Y1665" i="28"/>
  <c r="Z1665" i="28"/>
  <c r="AA1665" i="28"/>
  <c r="AB1665" i="28"/>
  <c r="AC1665" i="28"/>
  <c r="AD1665" i="28"/>
  <c r="AE1665" i="28"/>
  <c r="AF1665" i="28"/>
  <c r="AG1665" i="28"/>
  <c r="AH1665" i="28"/>
  <c r="AI1665" i="28"/>
  <c r="AJ1665" i="28"/>
  <c r="AK1665" i="28"/>
  <c r="AL1665" i="28"/>
  <c r="C1666" i="28"/>
  <c r="D1666" i="28"/>
  <c r="E1666" i="28"/>
  <c r="F1666" i="28"/>
  <c r="G1666" i="28"/>
  <c r="H1666" i="28"/>
  <c r="I1666" i="28"/>
  <c r="K1666" i="28"/>
  <c r="L1666" i="28"/>
  <c r="M1666" i="28"/>
  <c r="N1666" i="28"/>
  <c r="O1666" i="28"/>
  <c r="P1666" i="28"/>
  <c r="Q1666" i="28"/>
  <c r="R1666" i="28"/>
  <c r="S1666" i="28"/>
  <c r="T1666" i="28"/>
  <c r="U1666" i="28"/>
  <c r="V1666" i="28"/>
  <c r="W1666" i="28"/>
  <c r="X1666" i="28"/>
  <c r="Y1666" i="28"/>
  <c r="Z1666" i="28"/>
  <c r="AA1666" i="28"/>
  <c r="AB1666" i="28"/>
  <c r="AC1666" i="28"/>
  <c r="AD1666" i="28"/>
  <c r="AE1666" i="28"/>
  <c r="AF1666" i="28"/>
  <c r="AG1666" i="28"/>
  <c r="AH1666" i="28"/>
  <c r="AI1666" i="28"/>
  <c r="AJ1666" i="28"/>
  <c r="AK1666" i="28"/>
  <c r="AL1666" i="28"/>
  <c r="C1667" i="28"/>
  <c r="D1667" i="28"/>
  <c r="E1667" i="28"/>
  <c r="F1667" i="28"/>
  <c r="G1667" i="28"/>
  <c r="H1667" i="28"/>
  <c r="I1667" i="28"/>
  <c r="K1667" i="28"/>
  <c r="L1667" i="28"/>
  <c r="M1667" i="28"/>
  <c r="N1667" i="28"/>
  <c r="O1667" i="28"/>
  <c r="P1667" i="28"/>
  <c r="Q1667" i="28"/>
  <c r="R1667" i="28"/>
  <c r="AO1667" i="28" s="1"/>
  <c r="S1667" i="28"/>
  <c r="T1667" i="28"/>
  <c r="U1667" i="28"/>
  <c r="V1667" i="28"/>
  <c r="W1667" i="28"/>
  <c r="X1667" i="28"/>
  <c r="Y1667" i="28"/>
  <c r="Z1667" i="28"/>
  <c r="AA1667" i="28"/>
  <c r="AB1667" i="28"/>
  <c r="AC1667" i="28"/>
  <c r="AD1667" i="28"/>
  <c r="AE1667" i="28"/>
  <c r="AF1667" i="28"/>
  <c r="AG1667" i="28"/>
  <c r="AH1667" i="28"/>
  <c r="AI1667" i="28"/>
  <c r="AJ1667" i="28"/>
  <c r="AK1667" i="28"/>
  <c r="AL1667" i="28"/>
  <c r="C1668" i="28"/>
  <c r="D1668" i="28"/>
  <c r="E1668" i="28"/>
  <c r="F1668" i="28" s="1"/>
  <c r="G1668" i="28"/>
  <c r="H1668" i="28"/>
  <c r="I1668" i="28"/>
  <c r="K1668" i="28"/>
  <c r="L1668" i="28"/>
  <c r="M1668" i="28"/>
  <c r="N1668" i="28"/>
  <c r="O1668" i="28"/>
  <c r="P1668" i="28"/>
  <c r="Q1668" i="28"/>
  <c r="R1668" i="28"/>
  <c r="S1668" i="28"/>
  <c r="T1668" i="28"/>
  <c r="U1668" i="28"/>
  <c r="V1668" i="28"/>
  <c r="W1668" i="28"/>
  <c r="X1668" i="28"/>
  <c r="Y1668" i="28"/>
  <c r="Z1668" i="28"/>
  <c r="AA1668" i="28"/>
  <c r="AB1668" i="28"/>
  <c r="AC1668" i="28"/>
  <c r="AD1668" i="28"/>
  <c r="AE1668" i="28"/>
  <c r="AF1668" i="28"/>
  <c r="AG1668" i="28"/>
  <c r="AH1668" i="28"/>
  <c r="AI1668" i="28"/>
  <c r="AJ1668" i="28"/>
  <c r="AK1668" i="28"/>
  <c r="AL1668" i="28"/>
  <c r="B1669" i="28"/>
  <c r="C1669" i="28"/>
  <c r="D1669" i="28"/>
  <c r="E1669" i="28"/>
  <c r="F1669" i="28" s="1"/>
  <c r="G1669" i="28"/>
  <c r="H1669" i="28"/>
  <c r="I1669" i="28"/>
  <c r="K1669" i="28"/>
  <c r="L1669" i="28"/>
  <c r="M1669" i="28"/>
  <c r="N1669" i="28"/>
  <c r="O1669" i="28"/>
  <c r="P1669" i="28"/>
  <c r="Q1669" i="28"/>
  <c r="R1669" i="28"/>
  <c r="S1669" i="28"/>
  <c r="T1669" i="28"/>
  <c r="U1669" i="28"/>
  <c r="V1669" i="28"/>
  <c r="W1669" i="28"/>
  <c r="X1669" i="28"/>
  <c r="Y1669" i="28"/>
  <c r="Z1669" i="28"/>
  <c r="AA1669" i="28"/>
  <c r="AB1669" i="28"/>
  <c r="AC1669" i="28"/>
  <c r="AD1669" i="28"/>
  <c r="AE1669" i="28"/>
  <c r="AF1669" i="28"/>
  <c r="AG1669" i="28"/>
  <c r="AH1669" i="28"/>
  <c r="AI1669" i="28"/>
  <c r="AJ1669" i="28"/>
  <c r="AK1669" i="28"/>
  <c r="AL1669" i="28"/>
  <c r="C1670" i="28"/>
  <c r="B1670" i="28" s="1"/>
  <c r="D1670" i="28"/>
  <c r="E1670" i="28"/>
  <c r="F1670" i="28" s="1"/>
  <c r="G1670" i="28"/>
  <c r="H1670" i="28"/>
  <c r="I1670" i="28"/>
  <c r="K1670" i="28"/>
  <c r="L1670" i="28"/>
  <c r="M1670" i="28"/>
  <c r="N1670" i="28"/>
  <c r="O1670" i="28"/>
  <c r="P1670" i="28"/>
  <c r="Q1670" i="28"/>
  <c r="R1670" i="28"/>
  <c r="S1670" i="28"/>
  <c r="T1670" i="28"/>
  <c r="U1670" i="28"/>
  <c r="V1670" i="28"/>
  <c r="W1670" i="28"/>
  <c r="X1670" i="28"/>
  <c r="Y1670" i="28"/>
  <c r="Z1670" i="28"/>
  <c r="AA1670" i="28"/>
  <c r="AB1670" i="28"/>
  <c r="AC1670" i="28"/>
  <c r="AD1670" i="28"/>
  <c r="AE1670" i="28"/>
  <c r="AF1670" i="28"/>
  <c r="AG1670" i="28"/>
  <c r="AH1670" i="28"/>
  <c r="AI1670" i="28"/>
  <c r="AJ1670" i="28"/>
  <c r="AK1670" i="28"/>
  <c r="AL1670" i="28"/>
  <c r="C1671" i="28"/>
  <c r="D1671" i="28"/>
  <c r="E1671" i="28"/>
  <c r="F1671" i="28"/>
  <c r="G1671" i="28"/>
  <c r="H1671" i="28"/>
  <c r="I1671" i="28"/>
  <c r="K1671" i="28"/>
  <c r="L1671" i="28"/>
  <c r="M1671" i="28"/>
  <c r="N1671" i="28"/>
  <c r="O1671" i="28"/>
  <c r="P1671" i="28"/>
  <c r="Q1671" i="28"/>
  <c r="R1671" i="28"/>
  <c r="S1671" i="28"/>
  <c r="T1671" i="28"/>
  <c r="U1671" i="28"/>
  <c r="V1671" i="28"/>
  <c r="W1671" i="28"/>
  <c r="X1671" i="28"/>
  <c r="Y1671" i="28"/>
  <c r="Z1671" i="28"/>
  <c r="AA1671" i="28"/>
  <c r="AB1671" i="28"/>
  <c r="AC1671" i="28"/>
  <c r="AD1671" i="28"/>
  <c r="AE1671" i="28"/>
  <c r="AF1671" i="28"/>
  <c r="AG1671" i="28"/>
  <c r="AH1671" i="28"/>
  <c r="AI1671" i="28"/>
  <c r="AJ1671" i="28"/>
  <c r="AK1671" i="28"/>
  <c r="AL1671" i="28"/>
  <c r="C1672" i="28"/>
  <c r="B1672" i="28" s="1"/>
  <c r="D1672" i="28"/>
  <c r="E1672" i="28"/>
  <c r="F1672" i="28" s="1"/>
  <c r="G1672" i="28"/>
  <c r="H1672" i="28"/>
  <c r="I1672" i="28"/>
  <c r="K1672" i="28"/>
  <c r="L1672" i="28"/>
  <c r="M1672" i="28"/>
  <c r="N1672" i="28"/>
  <c r="O1672" i="28"/>
  <c r="P1672" i="28"/>
  <c r="Q1672" i="28"/>
  <c r="R1672" i="28"/>
  <c r="S1672" i="28"/>
  <c r="T1672" i="28"/>
  <c r="U1672" i="28"/>
  <c r="V1672" i="28"/>
  <c r="W1672" i="28"/>
  <c r="X1672" i="28"/>
  <c r="Y1672" i="28"/>
  <c r="Z1672" i="28"/>
  <c r="AA1672" i="28"/>
  <c r="AB1672" i="28"/>
  <c r="AC1672" i="28"/>
  <c r="AD1672" i="28"/>
  <c r="AE1672" i="28"/>
  <c r="AF1672" i="28"/>
  <c r="AG1672" i="28"/>
  <c r="AH1672" i="28"/>
  <c r="AI1672" i="28"/>
  <c r="AJ1672" i="28"/>
  <c r="AK1672" i="28"/>
  <c r="AL1672" i="28"/>
  <c r="B1673" i="28"/>
  <c r="C1673" i="28"/>
  <c r="D1673" i="28"/>
  <c r="E1673" i="28"/>
  <c r="F1673" i="28" s="1"/>
  <c r="G1673" i="28"/>
  <c r="H1673" i="28"/>
  <c r="I1673" i="28"/>
  <c r="K1673" i="28"/>
  <c r="L1673" i="28"/>
  <c r="M1673" i="28"/>
  <c r="N1673" i="28"/>
  <c r="O1673" i="28"/>
  <c r="P1673" i="28"/>
  <c r="Q1673" i="28"/>
  <c r="R1673" i="28"/>
  <c r="S1673" i="28"/>
  <c r="T1673" i="28"/>
  <c r="U1673" i="28"/>
  <c r="V1673" i="28"/>
  <c r="W1673" i="28"/>
  <c r="X1673" i="28"/>
  <c r="Y1673" i="28"/>
  <c r="Z1673" i="28"/>
  <c r="AA1673" i="28"/>
  <c r="AB1673" i="28"/>
  <c r="AC1673" i="28"/>
  <c r="AD1673" i="28"/>
  <c r="AE1673" i="28"/>
  <c r="AF1673" i="28"/>
  <c r="AG1673" i="28"/>
  <c r="AH1673" i="28"/>
  <c r="AI1673" i="28"/>
  <c r="AJ1673" i="28"/>
  <c r="AK1673" i="28"/>
  <c r="AL1673" i="28"/>
  <c r="C1674" i="28"/>
  <c r="B1674" i="28" s="1"/>
  <c r="D1674" i="28"/>
  <c r="E1674" i="28"/>
  <c r="F1674" i="28" s="1"/>
  <c r="G1674" i="28"/>
  <c r="H1674" i="28"/>
  <c r="I1674" i="28"/>
  <c r="K1674" i="28"/>
  <c r="L1674" i="28"/>
  <c r="M1674" i="28"/>
  <c r="N1674" i="28"/>
  <c r="O1674" i="28"/>
  <c r="P1674" i="28"/>
  <c r="Q1674" i="28"/>
  <c r="R1674" i="28"/>
  <c r="S1674" i="28"/>
  <c r="T1674" i="28"/>
  <c r="U1674" i="28"/>
  <c r="V1674" i="28"/>
  <c r="W1674" i="28"/>
  <c r="X1674" i="28"/>
  <c r="Y1674" i="28"/>
  <c r="Z1674" i="28"/>
  <c r="AA1674" i="28"/>
  <c r="AB1674" i="28"/>
  <c r="AC1674" i="28"/>
  <c r="AD1674" i="28"/>
  <c r="AE1674" i="28"/>
  <c r="AF1674" i="28"/>
  <c r="AG1674" i="28"/>
  <c r="AH1674" i="28"/>
  <c r="AI1674" i="28"/>
  <c r="AJ1674" i="28"/>
  <c r="AK1674" i="28"/>
  <c r="AL1674" i="28"/>
  <c r="C1675" i="28"/>
  <c r="B1675" i="28" s="1"/>
  <c r="D1675" i="28"/>
  <c r="E1675" i="28"/>
  <c r="F1675" i="28"/>
  <c r="G1675" i="28"/>
  <c r="H1675" i="28"/>
  <c r="I1675" i="28"/>
  <c r="K1675" i="28"/>
  <c r="L1675" i="28"/>
  <c r="M1675" i="28"/>
  <c r="N1675" i="28"/>
  <c r="O1675" i="28"/>
  <c r="P1675" i="28"/>
  <c r="Q1675" i="28"/>
  <c r="R1675" i="28"/>
  <c r="S1675" i="28"/>
  <c r="T1675" i="28"/>
  <c r="U1675" i="28"/>
  <c r="V1675" i="28"/>
  <c r="W1675" i="28"/>
  <c r="X1675" i="28"/>
  <c r="Y1675" i="28"/>
  <c r="Z1675" i="28"/>
  <c r="AA1675" i="28"/>
  <c r="AB1675" i="28"/>
  <c r="AC1675" i="28"/>
  <c r="AD1675" i="28"/>
  <c r="AE1675" i="28"/>
  <c r="AF1675" i="28"/>
  <c r="AG1675" i="28"/>
  <c r="AH1675" i="28"/>
  <c r="AI1675" i="28"/>
  <c r="AJ1675" i="28"/>
  <c r="AK1675" i="28"/>
  <c r="AL1675" i="28"/>
  <c r="C1676" i="28"/>
  <c r="D1676" i="28"/>
  <c r="E1676" i="28"/>
  <c r="G1676" i="28"/>
  <c r="H1676" i="28"/>
  <c r="I1676" i="28"/>
  <c r="K1676" i="28"/>
  <c r="L1676" i="28"/>
  <c r="M1676" i="28"/>
  <c r="N1676" i="28"/>
  <c r="O1676" i="28"/>
  <c r="P1676" i="28"/>
  <c r="Q1676" i="28"/>
  <c r="R1676" i="28"/>
  <c r="S1676" i="28"/>
  <c r="T1676" i="28"/>
  <c r="U1676" i="28"/>
  <c r="V1676" i="28"/>
  <c r="W1676" i="28"/>
  <c r="X1676" i="28"/>
  <c r="Y1676" i="28"/>
  <c r="Z1676" i="28"/>
  <c r="AA1676" i="28"/>
  <c r="AB1676" i="28"/>
  <c r="AC1676" i="28"/>
  <c r="AD1676" i="28"/>
  <c r="AE1676" i="28"/>
  <c r="AF1676" i="28"/>
  <c r="AG1676" i="28"/>
  <c r="AH1676" i="28"/>
  <c r="AI1676" i="28"/>
  <c r="AJ1676" i="28"/>
  <c r="AK1676" i="28"/>
  <c r="AL1676" i="28"/>
  <c r="C1677" i="28"/>
  <c r="D1677" i="28"/>
  <c r="B1677" i="28" s="1"/>
  <c r="E1677" i="28"/>
  <c r="F1677" i="28"/>
  <c r="G1677" i="28"/>
  <c r="H1677" i="28"/>
  <c r="I1677" i="28"/>
  <c r="K1677" i="28"/>
  <c r="L1677" i="28"/>
  <c r="M1677" i="28"/>
  <c r="N1677" i="28"/>
  <c r="O1677" i="28"/>
  <c r="P1677" i="28"/>
  <c r="Q1677" i="28"/>
  <c r="R1677" i="28"/>
  <c r="S1677" i="28"/>
  <c r="T1677" i="28"/>
  <c r="U1677" i="28"/>
  <c r="V1677" i="28"/>
  <c r="W1677" i="28"/>
  <c r="X1677" i="28"/>
  <c r="Y1677" i="28"/>
  <c r="Z1677" i="28"/>
  <c r="AA1677" i="28"/>
  <c r="AB1677" i="28"/>
  <c r="AC1677" i="28"/>
  <c r="AD1677" i="28"/>
  <c r="AE1677" i="28"/>
  <c r="AF1677" i="28"/>
  <c r="AG1677" i="28"/>
  <c r="AH1677" i="28"/>
  <c r="AI1677" i="28"/>
  <c r="AJ1677" i="28"/>
  <c r="AK1677" i="28"/>
  <c r="AL1677" i="28"/>
  <c r="C1678" i="28"/>
  <c r="D1678" i="28"/>
  <c r="E1678" i="28"/>
  <c r="F1678" i="28"/>
  <c r="G1678" i="28"/>
  <c r="H1678" i="28"/>
  <c r="I1678" i="28"/>
  <c r="K1678" i="28"/>
  <c r="L1678" i="28"/>
  <c r="M1678" i="28"/>
  <c r="N1678" i="28"/>
  <c r="O1678" i="28"/>
  <c r="P1678" i="28"/>
  <c r="Q1678" i="28"/>
  <c r="R1678" i="28"/>
  <c r="S1678" i="28"/>
  <c r="T1678" i="28"/>
  <c r="U1678" i="28"/>
  <c r="V1678" i="28"/>
  <c r="W1678" i="28"/>
  <c r="X1678" i="28"/>
  <c r="Y1678" i="28"/>
  <c r="Z1678" i="28"/>
  <c r="AA1678" i="28"/>
  <c r="AB1678" i="28"/>
  <c r="AC1678" i="28"/>
  <c r="AD1678" i="28"/>
  <c r="AE1678" i="28"/>
  <c r="AF1678" i="28"/>
  <c r="AG1678" i="28"/>
  <c r="AH1678" i="28"/>
  <c r="AI1678" i="28"/>
  <c r="AJ1678" i="28"/>
  <c r="AK1678" i="28"/>
  <c r="AL1678" i="28"/>
  <c r="C1679" i="28"/>
  <c r="B1679" i="28" s="1"/>
  <c r="D1679" i="28"/>
  <c r="E1679" i="28"/>
  <c r="F1679" i="28"/>
  <c r="G1679" i="28"/>
  <c r="H1679" i="28"/>
  <c r="I1679" i="28"/>
  <c r="K1679" i="28"/>
  <c r="L1679" i="28"/>
  <c r="M1679" i="28"/>
  <c r="N1679" i="28"/>
  <c r="O1679" i="28"/>
  <c r="AN1679" i="28" s="1"/>
  <c r="P1679" i="28"/>
  <c r="Q1679" i="28"/>
  <c r="R1679" i="28"/>
  <c r="S1679" i="28"/>
  <c r="T1679" i="28"/>
  <c r="U1679" i="28"/>
  <c r="V1679" i="28"/>
  <c r="W1679" i="28"/>
  <c r="X1679" i="28"/>
  <c r="Y1679" i="28"/>
  <c r="Z1679" i="28"/>
  <c r="AA1679" i="28"/>
  <c r="AB1679" i="28"/>
  <c r="AC1679" i="28"/>
  <c r="AD1679" i="28"/>
  <c r="AE1679" i="28"/>
  <c r="AF1679" i="28"/>
  <c r="AG1679" i="28"/>
  <c r="AH1679" i="28"/>
  <c r="AI1679" i="28"/>
  <c r="AJ1679" i="28"/>
  <c r="AK1679" i="28"/>
  <c r="AL1679" i="28"/>
  <c r="B1680" i="28"/>
  <c r="C1680" i="28"/>
  <c r="D1680" i="28"/>
  <c r="E1680" i="28"/>
  <c r="F1680" i="28" s="1"/>
  <c r="G1680" i="28"/>
  <c r="H1680" i="28"/>
  <c r="I1680" i="28"/>
  <c r="K1680" i="28"/>
  <c r="L1680" i="28"/>
  <c r="M1680" i="28"/>
  <c r="N1680" i="28"/>
  <c r="O1680" i="28"/>
  <c r="P1680" i="28"/>
  <c r="Q1680" i="28"/>
  <c r="R1680" i="28"/>
  <c r="S1680" i="28"/>
  <c r="T1680" i="28"/>
  <c r="U1680" i="28"/>
  <c r="V1680" i="28"/>
  <c r="W1680" i="28"/>
  <c r="X1680" i="28"/>
  <c r="Y1680" i="28"/>
  <c r="Z1680" i="28"/>
  <c r="AA1680" i="28"/>
  <c r="AB1680" i="28"/>
  <c r="AC1680" i="28"/>
  <c r="AD1680" i="28"/>
  <c r="AE1680" i="28"/>
  <c r="AF1680" i="28"/>
  <c r="AG1680" i="28"/>
  <c r="AH1680" i="28"/>
  <c r="AI1680" i="28"/>
  <c r="AJ1680" i="28"/>
  <c r="AK1680" i="28"/>
  <c r="AL1680" i="28"/>
  <c r="C1681" i="28"/>
  <c r="D1681" i="28"/>
  <c r="E1681" i="28"/>
  <c r="F1681" i="28" s="1"/>
  <c r="G1681" i="28"/>
  <c r="H1681" i="28"/>
  <c r="I1681" i="28"/>
  <c r="K1681" i="28"/>
  <c r="L1681" i="28"/>
  <c r="M1681" i="28"/>
  <c r="N1681" i="28"/>
  <c r="O1681" i="28"/>
  <c r="P1681" i="28"/>
  <c r="Q1681" i="28"/>
  <c r="R1681" i="28"/>
  <c r="S1681" i="28"/>
  <c r="T1681" i="28"/>
  <c r="U1681" i="28"/>
  <c r="V1681" i="28"/>
  <c r="W1681" i="28"/>
  <c r="X1681" i="28"/>
  <c r="Y1681" i="28"/>
  <c r="AP1681" i="28" s="1"/>
  <c r="Z1681" i="28"/>
  <c r="AA1681" i="28"/>
  <c r="AB1681" i="28"/>
  <c r="AC1681" i="28"/>
  <c r="AD1681" i="28"/>
  <c r="AE1681" i="28"/>
  <c r="AF1681" i="28"/>
  <c r="AG1681" i="28"/>
  <c r="AH1681" i="28"/>
  <c r="AI1681" i="28"/>
  <c r="AJ1681" i="28"/>
  <c r="AK1681" i="28"/>
  <c r="AL1681" i="28"/>
  <c r="C1682" i="28"/>
  <c r="D1682" i="28"/>
  <c r="E1682" i="28"/>
  <c r="F1682" i="28"/>
  <c r="G1682" i="28"/>
  <c r="H1682" i="28"/>
  <c r="I1682" i="28"/>
  <c r="K1682" i="28"/>
  <c r="L1682" i="28"/>
  <c r="M1682" i="28"/>
  <c r="N1682" i="28"/>
  <c r="O1682" i="28"/>
  <c r="P1682" i="28"/>
  <c r="AN1682" i="28" s="1"/>
  <c r="Q1682" i="28"/>
  <c r="R1682" i="28"/>
  <c r="S1682" i="28"/>
  <c r="T1682" i="28"/>
  <c r="U1682" i="28"/>
  <c r="V1682" i="28"/>
  <c r="W1682" i="28"/>
  <c r="X1682" i="28"/>
  <c r="Y1682" i="28"/>
  <c r="Z1682" i="28"/>
  <c r="AA1682" i="28"/>
  <c r="AB1682" i="28"/>
  <c r="AC1682" i="28"/>
  <c r="AD1682" i="28"/>
  <c r="AE1682" i="28"/>
  <c r="AF1682" i="28"/>
  <c r="AG1682" i="28"/>
  <c r="AH1682" i="28"/>
  <c r="AI1682" i="28"/>
  <c r="AJ1682" i="28"/>
  <c r="AK1682" i="28"/>
  <c r="AL1682" i="28"/>
  <c r="C1683" i="28"/>
  <c r="B1683" i="28" s="1"/>
  <c r="D1683" i="28"/>
  <c r="E1683" i="28"/>
  <c r="F1683" i="28"/>
  <c r="G1683" i="28"/>
  <c r="H1683" i="28"/>
  <c r="I1683" i="28"/>
  <c r="K1683" i="28"/>
  <c r="L1683" i="28"/>
  <c r="M1683" i="28"/>
  <c r="N1683" i="28"/>
  <c r="O1683" i="28"/>
  <c r="AN1683" i="28" s="1"/>
  <c r="P1683" i="28"/>
  <c r="Q1683" i="28"/>
  <c r="R1683" i="28"/>
  <c r="S1683" i="28"/>
  <c r="T1683" i="28"/>
  <c r="U1683" i="28"/>
  <c r="V1683" i="28"/>
  <c r="W1683" i="28"/>
  <c r="X1683" i="28"/>
  <c r="Y1683" i="28"/>
  <c r="Z1683" i="28"/>
  <c r="AA1683" i="28"/>
  <c r="AB1683" i="28"/>
  <c r="AC1683" i="28"/>
  <c r="AD1683" i="28"/>
  <c r="AE1683" i="28"/>
  <c r="AF1683" i="28"/>
  <c r="AG1683" i="28"/>
  <c r="AH1683" i="28"/>
  <c r="AI1683" i="28"/>
  <c r="AJ1683" i="28"/>
  <c r="AK1683" i="28"/>
  <c r="AL1683" i="28"/>
  <c r="B1684" i="28"/>
  <c r="C1684" i="28"/>
  <c r="D1684" i="28"/>
  <c r="E1684" i="28"/>
  <c r="F1684" i="28" s="1"/>
  <c r="G1684" i="28"/>
  <c r="H1684" i="28"/>
  <c r="I1684" i="28"/>
  <c r="K1684" i="28"/>
  <c r="L1684" i="28"/>
  <c r="AN1684" i="28" s="1"/>
  <c r="M1684" i="28"/>
  <c r="N1684" i="28"/>
  <c r="O1684" i="28"/>
  <c r="P1684" i="28"/>
  <c r="Q1684" i="28"/>
  <c r="R1684" i="28"/>
  <c r="S1684" i="28"/>
  <c r="T1684" i="28"/>
  <c r="U1684" i="28"/>
  <c r="V1684" i="28"/>
  <c r="W1684" i="28"/>
  <c r="X1684" i="28"/>
  <c r="AP1684" i="28" s="1"/>
  <c r="Y1684" i="28"/>
  <c r="Z1684" i="28"/>
  <c r="AA1684" i="28"/>
  <c r="AB1684" i="28"/>
  <c r="AC1684" i="28"/>
  <c r="AD1684" i="28"/>
  <c r="AE1684" i="28"/>
  <c r="AF1684" i="28"/>
  <c r="AG1684" i="28"/>
  <c r="AH1684" i="28"/>
  <c r="AI1684" i="28"/>
  <c r="AJ1684" i="28"/>
  <c r="AK1684" i="28"/>
  <c r="AL1684" i="28"/>
  <c r="B1685" i="28"/>
  <c r="C1685" i="28"/>
  <c r="D1685" i="28"/>
  <c r="E1685" i="28"/>
  <c r="F1685" i="28"/>
  <c r="G1685" i="28"/>
  <c r="H1685" i="28"/>
  <c r="I1685" i="28"/>
  <c r="K1685" i="28"/>
  <c r="L1685" i="28"/>
  <c r="M1685" i="28"/>
  <c r="N1685" i="28"/>
  <c r="AN1685" i="28" s="1"/>
  <c r="O1685" i="28"/>
  <c r="P1685" i="28"/>
  <c r="Q1685" i="28"/>
  <c r="R1685" i="28"/>
  <c r="S1685" i="28"/>
  <c r="T1685" i="28"/>
  <c r="U1685" i="28"/>
  <c r="V1685" i="28"/>
  <c r="W1685" i="28"/>
  <c r="X1685" i="28"/>
  <c r="Y1685" i="28"/>
  <c r="Z1685" i="28"/>
  <c r="AA1685" i="28"/>
  <c r="AB1685" i="28"/>
  <c r="AC1685" i="28"/>
  <c r="AD1685" i="28"/>
  <c r="AE1685" i="28"/>
  <c r="AF1685" i="28"/>
  <c r="AG1685" i="28"/>
  <c r="AH1685" i="28"/>
  <c r="AI1685" i="28"/>
  <c r="AJ1685" i="28"/>
  <c r="AK1685" i="28"/>
  <c r="AL1685" i="28"/>
  <c r="C1686" i="28"/>
  <c r="B1686" i="28" s="1"/>
  <c r="D1686" i="28"/>
  <c r="E1686" i="28"/>
  <c r="F1686" i="28" s="1"/>
  <c r="G1686" i="28"/>
  <c r="H1686" i="28"/>
  <c r="I1686" i="28"/>
  <c r="K1686" i="28"/>
  <c r="L1686" i="28"/>
  <c r="M1686" i="28"/>
  <c r="N1686" i="28"/>
  <c r="O1686" i="28"/>
  <c r="P1686" i="28"/>
  <c r="AN1686" i="28" s="1"/>
  <c r="Q1686" i="28"/>
  <c r="R1686" i="28"/>
  <c r="S1686" i="28"/>
  <c r="T1686" i="28"/>
  <c r="U1686" i="28"/>
  <c r="V1686" i="28"/>
  <c r="W1686" i="28"/>
  <c r="X1686" i="28"/>
  <c r="Y1686" i="28"/>
  <c r="Z1686" i="28"/>
  <c r="AA1686" i="28"/>
  <c r="AB1686" i="28"/>
  <c r="AC1686" i="28"/>
  <c r="AD1686" i="28"/>
  <c r="AE1686" i="28"/>
  <c r="AF1686" i="28"/>
  <c r="AG1686" i="28"/>
  <c r="AH1686" i="28"/>
  <c r="AI1686" i="28"/>
  <c r="AJ1686" i="28"/>
  <c r="AK1686" i="28"/>
  <c r="AL1686" i="28"/>
  <c r="C1687" i="28"/>
  <c r="B1687" i="28" s="1"/>
  <c r="D1687" i="28"/>
  <c r="E1687" i="28"/>
  <c r="F1687" i="28"/>
  <c r="G1687" i="28"/>
  <c r="H1687" i="28"/>
  <c r="I1687" i="28"/>
  <c r="K1687" i="28"/>
  <c r="L1687" i="28"/>
  <c r="M1687" i="28"/>
  <c r="N1687" i="28"/>
  <c r="O1687" i="28"/>
  <c r="P1687" i="28"/>
  <c r="Q1687" i="28"/>
  <c r="R1687" i="28"/>
  <c r="S1687" i="28"/>
  <c r="T1687" i="28"/>
  <c r="U1687" i="28"/>
  <c r="V1687" i="28"/>
  <c r="W1687" i="28"/>
  <c r="X1687" i="28"/>
  <c r="AP1687" i="28" s="1"/>
  <c r="Y1687" i="28"/>
  <c r="Z1687" i="28"/>
  <c r="AA1687" i="28"/>
  <c r="AB1687" i="28"/>
  <c r="AC1687" i="28"/>
  <c r="AD1687" i="28"/>
  <c r="AE1687" i="28"/>
  <c r="AF1687" i="28"/>
  <c r="AG1687" i="28"/>
  <c r="AH1687" i="28"/>
  <c r="AI1687" i="28"/>
  <c r="AJ1687" i="28"/>
  <c r="AK1687" i="28"/>
  <c r="AL1687" i="28"/>
  <c r="B1688" i="28"/>
  <c r="C1688" i="28"/>
  <c r="D1688" i="28"/>
  <c r="E1688" i="28"/>
  <c r="F1688" i="28" s="1"/>
  <c r="G1688" i="28"/>
  <c r="H1688" i="28"/>
  <c r="I1688" i="28"/>
  <c r="K1688" i="28"/>
  <c r="L1688" i="28"/>
  <c r="M1688" i="28"/>
  <c r="N1688" i="28"/>
  <c r="O1688" i="28"/>
  <c r="P1688" i="28"/>
  <c r="Q1688" i="28"/>
  <c r="R1688" i="28"/>
  <c r="S1688" i="28"/>
  <c r="T1688" i="28"/>
  <c r="U1688" i="28"/>
  <c r="V1688" i="28"/>
  <c r="W1688" i="28"/>
  <c r="X1688" i="28"/>
  <c r="AP1688" i="28" s="1"/>
  <c r="Y1688" i="28"/>
  <c r="Z1688" i="28"/>
  <c r="AA1688" i="28"/>
  <c r="AB1688" i="28"/>
  <c r="AC1688" i="28"/>
  <c r="AD1688" i="28"/>
  <c r="AE1688" i="28"/>
  <c r="AF1688" i="28"/>
  <c r="AG1688" i="28"/>
  <c r="AH1688" i="28"/>
  <c r="AI1688" i="28"/>
  <c r="AJ1688" i="28"/>
  <c r="AK1688" i="28"/>
  <c r="AL1688" i="28"/>
  <c r="B1689" i="28"/>
  <c r="C1689" i="28"/>
  <c r="D1689" i="28"/>
  <c r="E1689" i="28"/>
  <c r="F1689" i="28"/>
  <c r="G1689" i="28"/>
  <c r="H1689" i="28"/>
  <c r="I1689" i="28"/>
  <c r="K1689" i="28"/>
  <c r="AM1689" i="28" s="1"/>
  <c r="L1689" i="28"/>
  <c r="AN1689" i="28" s="1"/>
  <c r="M1689" i="28"/>
  <c r="N1689" i="28"/>
  <c r="O1689" i="28"/>
  <c r="P1689" i="28"/>
  <c r="Q1689" i="28"/>
  <c r="R1689" i="28"/>
  <c r="S1689" i="28"/>
  <c r="T1689" i="28"/>
  <c r="U1689" i="28"/>
  <c r="V1689" i="28"/>
  <c r="W1689" i="28"/>
  <c r="X1689" i="28"/>
  <c r="Y1689" i="28"/>
  <c r="Z1689" i="28"/>
  <c r="AA1689" i="28"/>
  <c r="AB1689" i="28"/>
  <c r="AC1689" i="28"/>
  <c r="AD1689" i="28"/>
  <c r="AE1689" i="28"/>
  <c r="AF1689" i="28"/>
  <c r="AG1689" i="28"/>
  <c r="AH1689" i="28"/>
  <c r="AI1689" i="28"/>
  <c r="AJ1689" i="28"/>
  <c r="AK1689" i="28"/>
  <c r="AL1689" i="28"/>
  <c r="C1690" i="28"/>
  <c r="B1690" i="28" s="1"/>
  <c r="D1690" i="28"/>
  <c r="E1690" i="28"/>
  <c r="F1690" i="28"/>
  <c r="G1690" i="28"/>
  <c r="H1690" i="28"/>
  <c r="I1690" i="28"/>
  <c r="K1690" i="28"/>
  <c r="L1690" i="28"/>
  <c r="M1690" i="28"/>
  <c r="N1690" i="28"/>
  <c r="O1690" i="28"/>
  <c r="P1690" i="28"/>
  <c r="Q1690" i="28"/>
  <c r="R1690" i="28"/>
  <c r="S1690" i="28"/>
  <c r="T1690" i="28"/>
  <c r="U1690" i="28"/>
  <c r="V1690" i="28"/>
  <c r="W1690" i="28"/>
  <c r="X1690" i="28"/>
  <c r="Y1690" i="28"/>
  <c r="Z1690" i="28"/>
  <c r="AA1690" i="28"/>
  <c r="AB1690" i="28"/>
  <c r="AC1690" i="28"/>
  <c r="AD1690" i="28"/>
  <c r="AE1690" i="28"/>
  <c r="AF1690" i="28"/>
  <c r="AG1690" i="28"/>
  <c r="AH1690" i="28"/>
  <c r="AI1690" i="28"/>
  <c r="AJ1690" i="28"/>
  <c r="AK1690" i="28"/>
  <c r="AL1690" i="28"/>
  <c r="C1691" i="28"/>
  <c r="D1691" i="28"/>
  <c r="E1691" i="28"/>
  <c r="G1691" i="28"/>
  <c r="H1691" i="28"/>
  <c r="I1691" i="28"/>
  <c r="K1691" i="28"/>
  <c r="L1691" i="28"/>
  <c r="AN1691" i="28" s="1"/>
  <c r="M1691" i="28"/>
  <c r="N1691" i="28"/>
  <c r="O1691" i="28"/>
  <c r="P1691" i="28"/>
  <c r="Q1691" i="28"/>
  <c r="R1691" i="28"/>
  <c r="S1691" i="28"/>
  <c r="T1691" i="28"/>
  <c r="U1691" i="28"/>
  <c r="V1691" i="28"/>
  <c r="W1691" i="28"/>
  <c r="X1691" i="28"/>
  <c r="Y1691" i="28"/>
  <c r="Z1691" i="28"/>
  <c r="AA1691" i="28"/>
  <c r="AB1691" i="28"/>
  <c r="AC1691" i="28"/>
  <c r="AD1691" i="28"/>
  <c r="AE1691" i="28"/>
  <c r="AF1691" i="28"/>
  <c r="AG1691" i="28"/>
  <c r="AH1691" i="28"/>
  <c r="AI1691" i="28"/>
  <c r="AJ1691" i="28"/>
  <c r="AK1691" i="28"/>
  <c r="AL1691" i="28"/>
  <c r="C1692" i="28"/>
  <c r="D1692" i="28"/>
  <c r="B1692" i="28" s="1"/>
  <c r="E1692" i="28"/>
  <c r="F1692" i="28"/>
  <c r="G1692" i="28"/>
  <c r="H1692" i="28"/>
  <c r="I1692" i="28"/>
  <c r="K1692" i="28"/>
  <c r="L1692" i="28"/>
  <c r="M1692" i="28"/>
  <c r="N1692" i="28"/>
  <c r="O1692" i="28"/>
  <c r="P1692" i="28"/>
  <c r="AN1692" i="28" s="1"/>
  <c r="Q1692" i="28"/>
  <c r="R1692" i="28"/>
  <c r="S1692" i="28"/>
  <c r="T1692" i="28"/>
  <c r="U1692" i="28"/>
  <c r="V1692" i="28"/>
  <c r="W1692" i="28"/>
  <c r="X1692" i="28"/>
  <c r="Y1692" i="28"/>
  <c r="Z1692" i="28"/>
  <c r="AA1692" i="28"/>
  <c r="AB1692" i="28"/>
  <c r="AC1692" i="28"/>
  <c r="AD1692" i="28"/>
  <c r="AE1692" i="28"/>
  <c r="AF1692" i="28"/>
  <c r="AG1692" i="28"/>
  <c r="AH1692" i="28"/>
  <c r="AI1692" i="28"/>
  <c r="AJ1692" i="28"/>
  <c r="AK1692" i="28"/>
  <c r="AL1692" i="28"/>
  <c r="C1693" i="28"/>
  <c r="B1693" i="28" s="1"/>
  <c r="D1693" i="28"/>
  <c r="E1693" i="28"/>
  <c r="F1693" i="28" s="1"/>
  <c r="G1693" i="28"/>
  <c r="H1693" i="28"/>
  <c r="I1693" i="28"/>
  <c r="K1693" i="28"/>
  <c r="L1693" i="28"/>
  <c r="M1693" i="28"/>
  <c r="N1693" i="28"/>
  <c r="O1693" i="28"/>
  <c r="P1693" i="28"/>
  <c r="Q1693" i="28"/>
  <c r="R1693" i="28"/>
  <c r="S1693" i="28"/>
  <c r="T1693" i="28"/>
  <c r="U1693" i="28"/>
  <c r="V1693" i="28"/>
  <c r="W1693" i="28"/>
  <c r="X1693" i="28"/>
  <c r="Y1693" i="28"/>
  <c r="Z1693" i="28"/>
  <c r="AA1693" i="28"/>
  <c r="AB1693" i="28"/>
  <c r="AC1693" i="28"/>
  <c r="AD1693" i="28"/>
  <c r="AE1693" i="28"/>
  <c r="AF1693" i="28"/>
  <c r="AG1693" i="28"/>
  <c r="AH1693" i="28"/>
  <c r="AI1693" i="28"/>
  <c r="AJ1693" i="28"/>
  <c r="AK1693" i="28"/>
  <c r="AL1693" i="28"/>
  <c r="C1694" i="28"/>
  <c r="D1694" i="28"/>
  <c r="B1694" i="28" s="1"/>
  <c r="E1694" i="28"/>
  <c r="F1694" i="28"/>
  <c r="G1694" i="28"/>
  <c r="H1694" i="28"/>
  <c r="I1694" i="28"/>
  <c r="K1694" i="28"/>
  <c r="L1694" i="28"/>
  <c r="M1694" i="28"/>
  <c r="N1694" i="28"/>
  <c r="O1694" i="28"/>
  <c r="P1694" i="28"/>
  <c r="AN1694" i="28" s="1"/>
  <c r="Q1694" i="28"/>
  <c r="R1694" i="28"/>
  <c r="S1694" i="28"/>
  <c r="T1694" i="28"/>
  <c r="U1694" i="28"/>
  <c r="V1694" i="28"/>
  <c r="W1694" i="28"/>
  <c r="X1694" i="28"/>
  <c r="Y1694" i="28"/>
  <c r="Z1694" i="28"/>
  <c r="AA1694" i="28"/>
  <c r="AB1694" i="28"/>
  <c r="AC1694" i="28"/>
  <c r="AD1694" i="28"/>
  <c r="AE1694" i="28"/>
  <c r="AF1694" i="28"/>
  <c r="AG1694" i="28"/>
  <c r="AH1694" i="28"/>
  <c r="AI1694" i="28"/>
  <c r="AJ1694" i="28"/>
  <c r="AK1694" i="28"/>
  <c r="AL1694" i="28"/>
  <c r="C1695" i="28"/>
  <c r="D1695" i="28"/>
  <c r="E1695" i="28"/>
  <c r="F1695" i="28"/>
  <c r="G1695" i="28"/>
  <c r="H1695" i="28"/>
  <c r="I1695" i="28"/>
  <c r="K1695" i="28"/>
  <c r="L1695" i="28"/>
  <c r="M1695" i="28"/>
  <c r="N1695" i="28"/>
  <c r="O1695" i="28"/>
  <c r="P1695" i="28"/>
  <c r="Q1695" i="28"/>
  <c r="R1695" i="28"/>
  <c r="S1695" i="28"/>
  <c r="T1695" i="28"/>
  <c r="U1695" i="28"/>
  <c r="V1695" i="28"/>
  <c r="W1695" i="28"/>
  <c r="X1695" i="28"/>
  <c r="Y1695" i="28"/>
  <c r="Z1695" i="28"/>
  <c r="AA1695" i="28"/>
  <c r="AB1695" i="28"/>
  <c r="AC1695" i="28"/>
  <c r="AD1695" i="28"/>
  <c r="AE1695" i="28"/>
  <c r="AF1695" i="28"/>
  <c r="AG1695" i="28"/>
  <c r="AH1695" i="28"/>
  <c r="AI1695" i="28"/>
  <c r="AJ1695" i="28"/>
  <c r="AK1695" i="28"/>
  <c r="AL1695" i="28"/>
  <c r="C1696" i="28"/>
  <c r="B1696" i="28" s="1"/>
  <c r="D1696" i="28"/>
  <c r="E1696" i="28"/>
  <c r="F1696" i="28"/>
  <c r="G1696" i="28"/>
  <c r="H1696" i="28"/>
  <c r="I1696" i="28"/>
  <c r="K1696" i="28"/>
  <c r="L1696" i="28"/>
  <c r="M1696" i="28"/>
  <c r="N1696" i="28"/>
  <c r="O1696" i="28"/>
  <c r="P1696" i="28"/>
  <c r="Q1696" i="28"/>
  <c r="R1696" i="28"/>
  <c r="S1696" i="28"/>
  <c r="T1696" i="28"/>
  <c r="U1696" i="28"/>
  <c r="V1696" i="28"/>
  <c r="W1696" i="28"/>
  <c r="X1696" i="28"/>
  <c r="Y1696" i="28"/>
  <c r="Z1696" i="28"/>
  <c r="AA1696" i="28"/>
  <c r="AB1696" i="28"/>
  <c r="AC1696" i="28"/>
  <c r="AD1696" i="28"/>
  <c r="AE1696" i="28"/>
  <c r="AF1696" i="28"/>
  <c r="AG1696" i="28"/>
  <c r="AH1696" i="28"/>
  <c r="AI1696" i="28"/>
  <c r="AJ1696" i="28"/>
  <c r="AK1696" i="28"/>
  <c r="AL1696" i="28"/>
  <c r="B1697" i="28"/>
  <c r="C1697" i="28"/>
  <c r="D1697" i="28"/>
  <c r="E1697" i="28"/>
  <c r="F1697" i="28"/>
  <c r="G1697" i="28"/>
  <c r="H1697" i="28"/>
  <c r="I1697" i="28"/>
  <c r="K1697" i="28"/>
  <c r="L1697" i="28"/>
  <c r="M1697" i="28"/>
  <c r="N1697" i="28"/>
  <c r="O1697" i="28"/>
  <c r="P1697" i="28"/>
  <c r="Q1697" i="28"/>
  <c r="R1697" i="28"/>
  <c r="S1697" i="28"/>
  <c r="T1697" i="28"/>
  <c r="U1697" i="28"/>
  <c r="V1697" i="28"/>
  <c r="W1697" i="28"/>
  <c r="X1697" i="28"/>
  <c r="Y1697" i="28"/>
  <c r="Z1697" i="28"/>
  <c r="AP1697" i="28" s="1"/>
  <c r="AA1697" i="28"/>
  <c r="AB1697" i="28"/>
  <c r="AC1697" i="28"/>
  <c r="AD1697" i="28"/>
  <c r="AE1697" i="28"/>
  <c r="AF1697" i="28"/>
  <c r="AG1697" i="28"/>
  <c r="AH1697" i="28"/>
  <c r="AI1697" i="28"/>
  <c r="AJ1697" i="28"/>
  <c r="AK1697" i="28"/>
  <c r="AL1697" i="28"/>
  <c r="C1698" i="28"/>
  <c r="D1698" i="28"/>
  <c r="E1698" i="28"/>
  <c r="F1698" i="28" s="1"/>
  <c r="G1698" i="28"/>
  <c r="H1698" i="28"/>
  <c r="I1698" i="28"/>
  <c r="K1698" i="28"/>
  <c r="L1698" i="28"/>
  <c r="M1698" i="28"/>
  <c r="N1698" i="28"/>
  <c r="O1698" i="28"/>
  <c r="P1698" i="28"/>
  <c r="Q1698" i="28"/>
  <c r="R1698" i="28"/>
  <c r="S1698" i="28"/>
  <c r="T1698" i="28"/>
  <c r="U1698" i="28"/>
  <c r="V1698" i="28"/>
  <c r="W1698" i="28"/>
  <c r="X1698" i="28"/>
  <c r="Y1698" i="28"/>
  <c r="Z1698" i="28"/>
  <c r="AA1698" i="28"/>
  <c r="AB1698" i="28"/>
  <c r="AC1698" i="28"/>
  <c r="AD1698" i="28"/>
  <c r="AE1698" i="28"/>
  <c r="AF1698" i="28"/>
  <c r="AG1698" i="28"/>
  <c r="AH1698" i="28"/>
  <c r="AI1698" i="28"/>
  <c r="AJ1698" i="28"/>
  <c r="AK1698" i="28"/>
  <c r="AL1698" i="28"/>
  <c r="C1699" i="28"/>
  <c r="B1699" i="28" s="1"/>
  <c r="D1699" i="28"/>
  <c r="E1699" i="28"/>
  <c r="F1699" i="28"/>
  <c r="G1699" i="28"/>
  <c r="H1699" i="28"/>
  <c r="I1699" i="28"/>
  <c r="K1699" i="28"/>
  <c r="L1699" i="28"/>
  <c r="M1699" i="28"/>
  <c r="N1699" i="28"/>
  <c r="O1699" i="28"/>
  <c r="P1699" i="28"/>
  <c r="Q1699" i="28"/>
  <c r="R1699" i="28"/>
  <c r="S1699" i="28"/>
  <c r="T1699" i="28"/>
  <c r="U1699" i="28"/>
  <c r="V1699" i="28"/>
  <c r="W1699" i="28"/>
  <c r="X1699" i="28"/>
  <c r="Y1699" i="28"/>
  <c r="Z1699" i="28"/>
  <c r="AA1699" i="28"/>
  <c r="AB1699" i="28"/>
  <c r="AC1699" i="28"/>
  <c r="AD1699" i="28"/>
  <c r="AE1699" i="28"/>
  <c r="AF1699" i="28"/>
  <c r="AG1699" i="28"/>
  <c r="AH1699" i="28"/>
  <c r="AI1699" i="28"/>
  <c r="AJ1699" i="28"/>
  <c r="AK1699" i="28"/>
  <c r="AL1699" i="28"/>
  <c r="C1700" i="28"/>
  <c r="B1700" i="28" s="1"/>
  <c r="D1700" i="28"/>
  <c r="E1700" i="28"/>
  <c r="F1700" i="28"/>
  <c r="G1700" i="28"/>
  <c r="H1700" i="28"/>
  <c r="I1700" i="28"/>
  <c r="K1700" i="28"/>
  <c r="L1700" i="28"/>
  <c r="AN1700" i="28" s="1"/>
  <c r="M1700" i="28"/>
  <c r="N1700" i="28"/>
  <c r="O1700" i="28"/>
  <c r="P1700" i="28"/>
  <c r="Q1700" i="28"/>
  <c r="R1700" i="28"/>
  <c r="S1700" i="28"/>
  <c r="T1700" i="28"/>
  <c r="U1700" i="28"/>
  <c r="V1700" i="28"/>
  <c r="W1700" i="28"/>
  <c r="X1700" i="28"/>
  <c r="Y1700" i="28"/>
  <c r="Z1700" i="28"/>
  <c r="AA1700" i="28"/>
  <c r="AB1700" i="28"/>
  <c r="AC1700" i="28"/>
  <c r="AD1700" i="28"/>
  <c r="AE1700" i="28"/>
  <c r="AF1700" i="28"/>
  <c r="AG1700" i="28"/>
  <c r="AH1700" i="28"/>
  <c r="AI1700" i="28"/>
  <c r="AJ1700" i="28"/>
  <c r="AK1700" i="28"/>
  <c r="AL1700" i="28"/>
  <c r="B1701" i="28"/>
  <c r="C1701" i="28"/>
  <c r="D1701" i="28"/>
  <c r="E1701" i="28"/>
  <c r="F1701" i="28" s="1"/>
  <c r="G1701" i="28"/>
  <c r="H1701" i="28"/>
  <c r="I1701" i="28"/>
  <c r="K1701" i="28"/>
  <c r="L1701" i="28"/>
  <c r="AN1701" i="28" s="1"/>
  <c r="M1701" i="28"/>
  <c r="N1701" i="28"/>
  <c r="O1701" i="28"/>
  <c r="P1701" i="28"/>
  <c r="Q1701" i="28"/>
  <c r="R1701" i="28"/>
  <c r="S1701" i="28"/>
  <c r="T1701" i="28"/>
  <c r="U1701" i="28"/>
  <c r="V1701" i="28"/>
  <c r="W1701" i="28"/>
  <c r="X1701" i="28"/>
  <c r="Y1701" i="28"/>
  <c r="Z1701" i="28"/>
  <c r="AA1701" i="28"/>
  <c r="AB1701" i="28"/>
  <c r="AC1701" i="28"/>
  <c r="AD1701" i="28"/>
  <c r="AE1701" i="28"/>
  <c r="AF1701" i="28"/>
  <c r="AG1701" i="28"/>
  <c r="AH1701" i="28"/>
  <c r="AI1701" i="28"/>
  <c r="AJ1701" i="28"/>
  <c r="AK1701" i="28"/>
  <c r="AL1701" i="28"/>
  <c r="C1702" i="28"/>
  <c r="B1702" i="28" s="1"/>
  <c r="D1702" i="28"/>
  <c r="E1702" i="28"/>
  <c r="F1702" i="28" s="1"/>
  <c r="G1702" i="28"/>
  <c r="H1702" i="28"/>
  <c r="I1702" i="28"/>
  <c r="K1702" i="28"/>
  <c r="L1702" i="28"/>
  <c r="M1702" i="28"/>
  <c r="AN1702" i="28" s="1"/>
  <c r="N1702" i="28"/>
  <c r="O1702" i="28"/>
  <c r="P1702" i="28"/>
  <c r="Q1702" i="28"/>
  <c r="R1702" i="28"/>
  <c r="S1702" i="28"/>
  <c r="T1702" i="28"/>
  <c r="U1702" i="28"/>
  <c r="V1702" i="28"/>
  <c r="W1702" i="28"/>
  <c r="X1702" i="28"/>
  <c r="Y1702" i="28"/>
  <c r="Z1702" i="28"/>
  <c r="AA1702" i="28"/>
  <c r="AB1702" i="28"/>
  <c r="AC1702" i="28"/>
  <c r="AD1702" i="28"/>
  <c r="AE1702" i="28"/>
  <c r="AF1702" i="28"/>
  <c r="AG1702" i="28"/>
  <c r="AH1702" i="28"/>
  <c r="AI1702" i="28"/>
  <c r="AJ1702" i="28"/>
  <c r="AK1702" i="28"/>
  <c r="AL1702" i="28"/>
  <c r="B1703" i="28"/>
  <c r="C1703" i="28"/>
  <c r="D1703" i="28"/>
  <c r="E1703" i="28"/>
  <c r="F1703" i="28" s="1"/>
  <c r="G1703" i="28"/>
  <c r="H1703" i="28"/>
  <c r="I1703" i="28"/>
  <c r="K1703" i="28"/>
  <c r="L1703" i="28"/>
  <c r="M1703" i="28"/>
  <c r="N1703" i="28"/>
  <c r="O1703" i="28"/>
  <c r="P1703" i="28"/>
  <c r="Q1703" i="28"/>
  <c r="R1703" i="28"/>
  <c r="S1703" i="28"/>
  <c r="T1703" i="28"/>
  <c r="U1703" i="28"/>
  <c r="V1703" i="28"/>
  <c r="W1703" i="28"/>
  <c r="X1703" i="28"/>
  <c r="Y1703" i="28"/>
  <c r="Z1703" i="28"/>
  <c r="AA1703" i="28"/>
  <c r="AB1703" i="28"/>
  <c r="AC1703" i="28"/>
  <c r="AD1703" i="28"/>
  <c r="AE1703" i="28"/>
  <c r="AF1703" i="28"/>
  <c r="AG1703" i="28"/>
  <c r="AH1703" i="28"/>
  <c r="AI1703" i="28"/>
  <c r="AJ1703" i="28"/>
  <c r="AK1703" i="28"/>
  <c r="AL1703" i="28"/>
  <c r="C1704" i="28"/>
  <c r="B1704" i="28" s="1"/>
  <c r="D1704" i="28"/>
  <c r="E1704" i="28"/>
  <c r="F1704" i="28"/>
  <c r="G1704" i="28"/>
  <c r="H1704" i="28"/>
  <c r="I1704" i="28"/>
  <c r="K1704" i="28"/>
  <c r="L1704" i="28"/>
  <c r="M1704" i="28"/>
  <c r="AN1704" i="28" s="1"/>
  <c r="N1704" i="28"/>
  <c r="O1704" i="28"/>
  <c r="P1704" i="28"/>
  <c r="Q1704" i="28"/>
  <c r="R1704" i="28"/>
  <c r="S1704" i="28"/>
  <c r="T1704" i="28"/>
  <c r="U1704" i="28"/>
  <c r="V1704" i="28"/>
  <c r="W1704" i="28"/>
  <c r="X1704" i="28"/>
  <c r="Y1704" i="28"/>
  <c r="AP1704" i="28" s="1"/>
  <c r="Z1704" i="28"/>
  <c r="AA1704" i="28"/>
  <c r="AB1704" i="28"/>
  <c r="AC1704" i="28"/>
  <c r="AD1704" i="28"/>
  <c r="AE1704" i="28"/>
  <c r="AF1704" i="28"/>
  <c r="AG1704" i="28"/>
  <c r="AH1704" i="28"/>
  <c r="AI1704" i="28"/>
  <c r="AJ1704" i="28"/>
  <c r="AK1704" i="28"/>
  <c r="AL1704" i="28"/>
  <c r="C1705" i="28"/>
  <c r="D1705" i="28"/>
  <c r="E1705" i="28"/>
  <c r="G1705" i="28"/>
  <c r="H1705" i="28"/>
  <c r="I1705" i="28"/>
  <c r="K1705" i="28"/>
  <c r="L1705" i="28"/>
  <c r="M1705" i="28"/>
  <c r="N1705" i="28"/>
  <c r="O1705" i="28"/>
  <c r="P1705" i="28"/>
  <c r="Q1705" i="28"/>
  <c r="R1705" i="28"/>
  <c r="S1705" i="28"/>
  <c r="T1705" i="28"/>
  <c r="U1705" i="28"/>
  <c r="V1705" i="28"/>
  <c r="W1705" i="28"/>
  <c r="X1705" i="28"/>
  <c r="Y1705" i="28"/>
  <c r="Z1705" i="28"/>
  <c r="AA1705" i="28"/>
  <c r="AB1705" i="28"/>
  <c r="AC1705" i="28"/>
  <c r="AD1705" i="28"/>
  <c r="AE1705" i="28"/>
  <c r="AF1705" i="28"/>
  <c r="AG1705" i="28"/>
  <c r="AH1705" i="28"/>
  <c r="AI1705" i="28"/>
  <c r="AJ1705" i="28"/>
  <c r="AK1705" i="28"/>
  <c r="AL1705" i="28"/>
  <c r="C1706" i="28"/>
  <c r="D1706" i="28"/>
  <c r="B1706" i="28" s="1"/>
  <c r="E1706" i="28"/>
  <c r="F1706" i="28"/>
  <c r="G1706" i="28"/>
  <c r="H1706" i="28"/>
  <c r="I1706" i="28"/>
  <c r="K1706" i="28"/>
  <c r="L1706" i="28"/>
  <c r="M1706" i="28"/>
  <c r="N1706" i="28"/>
  <c r="O1706" i="28"/>
  <c r="P1706" i="28"/>
  <c r="Q1706" i="28"/>
  <c r="R1706" i="28"/>
  <c r="S1706" i="28"/>
  <c r="T1706" i="28"/>
  <c r="U1706" i="28"/>
  <c r="V1706" i="28"/>
  <c r="W1706" i="28"/>
  <c r="X1706" i="28"/>
  <c r="Y1706" i="28"/>
  <c r="Z1706" i="28"/>
  <c r="AA1706" i="28"/>
  <c r="AB1706" i="28"/>
  <c r="AC1706" i="28"/>
  <c r="AD1706" i="28"/>
  <c r="AE1706" i="28"/>
  <c r="AF1706" i="28"/>
  <c r="AG1706" i="28"/>
  <c r="AH1706" i="28"/>
  <c r="AI1706" i="28"/>
  <c r="AJ1706" i="28"/>
  <c r="AK1706" i="28"/>
  <c r="AL1706" i="28"/>
  <c r="C1707" i="28"/>
  <c r="D1707" i="28"/>
  <c r="E1707" i="28"/>
  <c r="F1707" i="28"/>
  <c r="G1707" i="28"/>
  <c r="H1707" i="28"/>
  <c r="I1707" i="28"/>
  <c r="K1707" i="28"/>
  <c r="L1707" i="28"/>
  <c r="M1707" i="28"/>
  <c r="N1707" i="28"/>
  <c r="O1707" i="28"/>
  <c r="P1707" i="28"/>
  <c r="Q1707" i="28"/>
  <c r="R1707" i="28"/>
  <c r="S1707" i="28"/>
  <c r="T1707" i="28"/>
  <c r="U1707" i="28"/>
  <c r="V1707" i="28"/>
  <c r="W1707" i="28"/>
  <c r="X1707" i="28"/>
  <c r="Y1707" i="28"/>
  <c r="Z1707" i="28"/>
  <c r="AA1707" i="28"/>
  <c r="AB1707" i="28"/>
  <c r="AC1707" i="28"/>
  <c r="AD1707" i="28"/>
  <c r="AE1707" i="28"/>
  <c r="AF1707" i="28"/>
  <c r="AG1707" i="28"/>
  <c r="AH1707" i="28"/>
  <c r="AI1707" i="28"/>
  <c r="AJ1707" i="28"/>
  <c r="AK1707" i="28"/>
  <c r="AL1707" i="28"/>
  <c r="C1708" i="28"/>
  <c r="D1708" i="28"/>
  <c r="E1708" i="28"/>
  <c r="F1708" i="28" s="1"/>
  <c r="G1708" i="28"/>
  <c r="H1708" i="28"/>
  <c r="I1708" i="28"/>
  <c r="K1708" i="28"/>
  <c r="L1708" i="28"/>
  <c r="M1708" i="28"/>
  <c r="N1708" i="28"/>
  <c r="O1708" i="28"/>
  <c r="P1708" i="28"/>
  <c r="Q1708" i="28"/>
  <c r="AO1708" i="28" s="1"/>
  <c r="R1708" i="28"/>
  <c r="S1708" i="28"/>
  <c r="T1708" i="28"/>
  <c r="U1708" i="28"/>
  <c r="V1708" i="28"/>
  <c r="W1708" i="28"/>
  <c r="X1708" i="28"/>
  <c r="Y1708" i="28"/>
  <c r="Z1708" i="28"/>
  <c r="AA1708" i="28"/>
  <c r="AB1708" i="28"/>
  <c r="AC1708" i="28"/>
  <c r="AD1708" i="28"/>
  <c r="AE1708" i="28"/>
  <c r="AF1708" i="28"/>
  <c r="AG1708" i="28"/>
  <c r="AH1708" i="28"/>
  <c r="AI1708" i="28"/>
  <c r="AJ1708" i="28"/>
  <c r="AK1708" i="28"/>
  <c r="AL1708" i="28"/>
  <c r="C1709" i="28"/>
  <c r="D1709" i="28"/>
  <c r="E1709" i="28"/>
  <c r="F1709" i="28" s="1"/>
  <c r="G1709" i="28"/>
  <c r="H1709" i="28"/>
  <c r="I1709" i="28"/>
  <c r="K1709" i="28"/>
  <c r="L1709" i="28"/>
  <c r="M1709" i="28"/>
  <c r="N1709" i="28"/>
  <c r="O1709" i="28"/>
  <c r="P1709" i="28"/>
  <c r="Q1709" i="28"/>
  <c r="R1709" i="28"/>
  <c r="S1709" i="28"/>
  <c r="T1709" i="28"/>
  <c r="U1709" i="28"/>
  <c r="V1709" i="28"/>
  <c r="W1709" i="28"/>
  <c r="X1709" i="28"/>
  <c r="Y1709" i="28"/>
  <c r="Z1709" i="28"/>
  <c r="AA1709" i="28"/>
  <c r="AB1709" i="28"/>
  <c r="AC1709" i="28"/>
  <c r="AD1709" i="28"/>
  <c r="AE1709" i="28"/>
  <c r="AF1709" i="28"/>
  <c r="AG1709" i="28"/>
  <c r="AH1709" i="28"/>
  <c r="AI1709" i="28"/>
  <c r="AJ1709" i="28"/>
  <c r="AK1709" i="28"/>
  <c r="AL1709" i="28"/>
  <c r="C1710" i="28"/>
  <c r="D1710" i="28"/>
  <c r="E1710" i="28"/>
  <c r="F1710" i="28" s="1"/>
  <c r="G1710" i="28"/>
  <c r="H1710" i="28"/>
  <c r="I1710" i="28"/>
  <c r="K1710" i="28"/>
  <c r="L1710" i="28"/>
  <c r="M1710" i="28"/>
  <c r="N1710" i="28"/>
  <c r="O1710" i="28"/>
  <c r="P1710" i="28"/>
  <c r="Q1710" i="28"/>
  <c r="R1710" i="28"/>
  <c r="S1710" i="28"/>
  <c r="T1710" i="28"/>
  <c r="U1710" i="28"/>
  <c r="V1710" i="28"/>
  <c r="W1710" i="28"/>
  <c r="X1710" i="28"/>
  <c r="Y1710" i="28"/>
  <c r="Z1710" i="28"/>
  <c r="AA1710" i="28"/>
  <c r="AB1710" i="28"/>
  <c r="AC1710" i="28"/>
  <c r="AD1710" i="28"/>
  <c r="AE1710" i="28"/>
  <c r="AF1710" i="28"/>
  <c r="AG1710" i="28"/>
  <c r="AH1710" i="28"/>
  <c r="AI1710" i="28"/>
  <c r="AJ1710" i="28"/>
  <c r="AK1710" i="28"/>
  <c r="AL1710" i="28"/>
  <c r="C1711" i="28"/>
  <c r="B1711" i="28" s="1"/>
  <c r="D1711" i="28"/>
  <c r="E1711" i="28"/>
  <c r="F1711" i="28"/>
  <c r="G1711" i="28"/>
  <c r="H1711" i="28"/>
  <c r="I1711" i="28"/>
  <c r="K1711" i="28"/>
  <c r="L1711" i="28"/>
  <c r="M1711" i="28"/>
  <c r="N1711" i="28"/>
  <c r="O1711" i="28"/>
  <c r="P1711" i="28"/>
  <c r="Q1711" i="28"/>
  <c r="R1711" i="28"/>
  <c r="S1711" i="28"/>
  <c r="T1711" i="28"/>
  <c r="U1711" i="28"/>
  <c r="V1711" i="28"/>
  <c r="W1711" i="28"/>
  <c r="X1711" i="28"/>
  <c r="Y1711" i="28"/>
  <c r="Z1711" i="28"/>
  <c r="AA1711" i="28"/>
  <c r="AB1711" i="28"/>
  <c r="AC1711" i="28"/>
  <c r="AD1711" i="28"/>
  <c r="AE1711" i="28"/>
  <c r="AF1711" i="28"/>
  <c r="AG1711" i="28"/>
  <c r="AH1711" i="28"/>
  <c r="AI1711" i="28"/>
  <c r="AJ1711" i="28"/>
  <c r="AK1711" i="28"/>
  <c r="AL1711" i="28"/>
  <c r="C1712" i="28"/>
  <c r="B1712" i="28" s="1"/>
  <c r="D1712" i="28"/>
  <c r="E1712" i="28"/>
  <c r="F1712" i="28"/>
  <c r="G1712" i="28"/>
  <c r="H1712" i="28"/>
  <c r="I1712" i="28"/>
  <c r="K1712" i="28"/>
  <c r="L1712" i="28"/>
  <c r="M1712" i="28"/>
  <c r="N1712" i="28"/>
  <c r="O1712" i="28"/>
  <c r="P1712" i="28"/>
  <c r="Q1712" i="28"/>
  <c r="R1712" i="28"/>
  <c r="S1712" i="28"/>
  <c r="T1712" i="28"/>
  <c r="U1712" i="28"/>
  <c r="V1712" i="28"/>
  <c r="W1712" i="28"/>
  <c r="X1712" i="28"/>
  <c r="Y1712" i="28"/>
  <c r="Z1712" i="28"/>
  <c r="AA1712" i="28"/>
  <c r="AB1712" i="28"/>
  <c r="AC1712" i="28"/>
  <c r="AD1712" i="28"/>
  <c r="AE1712" i="28"/>
  <c r="AF1712" i="28"/>
  <c r="AG1712" i="28"/>
  <c r="AH1712" i="28"/>
  <c r="AI1712" i="28"/>
  <c r="AJ1712" i="28"/>
  <c r="AK1712" i="28"/>
  <c r="AL1712" i="28"/>
  <c r="C1713" i="28"/>
  <c r="D1713" i="28"/>
  <c r="E1713" i="28"/>
  <c r="F1713" i="28" s="1"/>
  <c r="G1713" i="28"/>
  <c r="H1713" i="28"/>
  <c r="I1713" i="28"/>
  <c r="K1713" i="28"/>
  <c r="L1713" i="28"/>
  <c r="M1713" i="28"/>
  <c r="N1713" i="28"/>
  <c r="O1713" i="28"/>
  <c r="P1713" i="28"/>
  <c r="Q1713" i="28"/>
  <c r="R1713" i="28"/>
  <c r="S1713" i="28"/>
  <c r="T1713" i="28"/>
  <c r="U1713" i="28"/>
  <c r="V1713" i="28"/>
  <c r="W1713" i="28"/>
  <c r="X1713" i="28"/>
  <c r="Y1713" i="28"/>
  <c r="Z1713" i="28"/>
  <c r="AA1713" i="28"/>
  <c r="AB1713" i="28"/>
  <c r="AC1713" i="28"/>
  <c r="AD1713" i="28"/>
  <c r="AE1713" i="28"/>
  <c r="AF1713" i="28"/>
  <c r="AG1713" i="28"/>
  <c r="AH1713" i="28"/>
  <c r="AI1713" i="28"/>
  <c r="AJ1713" i="28"/>
  <c r="AK1713" i="28"/>
  <c r="AL1713" i="28"/>
  <c r="C1714" i="28"/>
  <c r="B1714" i="28" s="1"/>
  <c r="D1714" i="28"/>
  <c r="E1714" i="28"/>
  <c r="F1714" i="28" s="1"/>
  <c r="G1714" i="28"/>
  <c r="H1714" i="28"/>
  <c r="I1714" i="28"/>
  <c r="K1714" i="28"/>
  <c r="L1714" i="28"/>
  <c r="M1714" i="28"/>
  <c r="N1714" i="28"/>
  <c r="O1714" i="28"/>
  <c r="P1714" i="28"/>
  <c r="Q1714" i="28"/>
  <c r="R1714" i="28"/>
  <c r="S1714" i="28"/>
  <c r="T1714" i="28"/>
  <c r="U1714" i="28"/>
  <c r="V1714" i="28"/>
  <c r="W1714" i="28"/>
  <c r="X1714" i="28"/>
  <c r="Y1714" i="28"/>
  <c r="Z1714" i="28"/>
  <c r="AA1714" i="28"/>
  <c r="AB1714" i="28"/>
  <c r="AC1714" i="28"/>
  <c r="AD1714" i="28"/>
  <c r="AE1714" i="28"/>
  <c r="AF1714" i="28"/>
  <c r="AG1714" i="28"/>
  <c r="AH1714" i="28"/>
  <c r="AI1714" i="28"/>
  <c r="AJ1714" i="28"/>
  <c r="AK1714" i="28"/>
  <c r="AL1714" i="28"/>
  <c r="C1715" i="28"/>
  <c r="D1715" i="28"/>
  <c r="E1715" i="28"/>
  <c r="F1715" i="28"/>
  <c r="G1715" i="28"/>
  <c r="H1715" i="28"/>
  <c r="I1715" i="28"/>
  <c r="K1715" i="28"/>
  <c r="L1715" i="28"/>
  <c r="M1715" i="28"/>
  <c r="N1715" i="28"/>
  <c r="O1715" i="28"/>
  <c r="P1715" i="28"/>
  <c r="Q1715" i="28"/>
  <c r="R1715" i="28"/>
  <c r="S1715" i="28"/>
  <c r="T1715" i="28"/>
  <c r="U1715" i="28"/>
  <c r="V1715" i="28"/>
  <c r="W1715" i="28"/>
  <c r="X1715" i="28"/>
  <c r="Y1715" i="28"/>
  <c r="Z1715" i="28"/>
  <c r="AA1715" i="28"/>
  <c r="AB1715" i="28"/>
  <c r="AC1715" i="28"/>
  <c r="AD1715" i="28"/>
  <c r="AE1715" i="28"/>
  <c r="AF1715" i="28"/>
  <c r="AG1715" i="28"/>
  <c r="AH1715" i="28"/>
  <c r="AI1715" i="28"/>
  <c r="AJ1715" i="28"/>
  <c r="AK1715" i="28"/>
  <c r="AL1715" i="28"/>
  <c r="C1716" i="28"/>
  <c r="B1716" i="28" s="1"/>
  <c r="D1716" i="28"/>
  <c r="E1716" i="28"/>
  <c r="F1716" i="28" s="1"/>
  <c r="G1716" i="28"/>
  <c r="H1716" i="28"/>
  <c r="I1716" i="28"/>
  <c r="K1716" i="28"/>
  <c r="L1716" i="28"/>
  <c r="M1716" i="28"/>
  <c r="N1716" i="28"/>
  <c r="O1716" i="28"/>
  <c r="P1716" i="28"/>
  <c r="Q1716" i="28"/>
  <c r="R1716" i="28"/>
  <c r="S1716" i="28"/>
  <c r="T1716" i="28"/>
  <c r="U1716" i="28"/>
  <c r="V1716" i="28"/>
  <c r="W1716" i="28"/>
  <c r="X1716" i="28"/>
  <c r="Y1716" i="28"/>
  <c r="Z1716" i="28"/>
  <c r="AA1716" i="28"/>
  <c r="AB1716" i="28"/>
  <c r="AC1716" i="28"/>
  <c r="AD1716" i="28"/>
  <c r="AE1716" i="28"/>
  <c r="AF1716" i="28"/>
  <c r="AG1716" i="28"/>
  <c r="AH1716" i="28"/>
  <c r="AI1716" i="28"/>
  <c r="AJ1716" i="28"/>
  <c r="AK1716" i="28"/>
  <c r="AL1716" i="28"/>
  <c r="B1717" i="28"/>
  <c r="C1717" i="28"/>
  <c r="D1717" i="28"/>
  <c r="E1717" i="28"/>
  <c r="F1717" i="28" s="1"/>
  <c r="G1717" i="28"/>
  <c r="H1717" i="28"/>
  <c r="I1717" i="28"/>
  <c r="K1717" i="28"/>
  <c r="L1717" i="28"/>
  <c r="M1717" i="28"/>
  <c r="N1717" i="28"/>
  <c r="O1717" i="28"/>
  <c r="P1717" i="28"/>
  <c r="Q1717" i="28"/>
  <c r="R1717" i="28"/>
  <c r="S1717" i="28"/>
  <c r="T1717" i="28"/>
  <c r="U1717" i="28"/>
  <c r="V1717" i="28"/>
  <c r="AP1717" i="28" s="1"/>
  <c r="W1717" i="28"/>
  <c r="X1717" i="28"/>
  <c r="Y1717" i="28"/>
  <c r="Z1717" i="28"/>
  <c r="AA1717" i="28"/>
  <c r="AB1717" i="28"/>
  <c r="AC1717" i="28"/>
  <c r="AD1717" i="28"/>
  <c r="AE1717" i="28"/>
  <c r="AF1717" i="28"/>
  <c r="AG1717" i="28"/>
  <c r="AH1717" i="28"/>
  <c r="AI1717" i="28"/>
  <c r="AJ1717" i="28"/>
  <c r="AK1717" i="28"/>
  <c r="AL1717" i="28"/>
  <c r="C1718" i="28"/>
  <c r="B1718" i="28" s="1"/>
  <c r="D1718" i="28"/>
  <c r="E1718" i="28"/>
  <c r="F1718" i="28"/>
  <c r="G1718" i="28"/>
  <c r="H1718" i="28"/>
  <c r="I1718" i="28"/>
  <c r="AM1718" i="28" s="1"/>
  <c r="K1718" i="28"/>
  <c r="L1718" i="28"/>
  <c r="M1718" i="28"/>
  <c r="N1718" i="28"/>
  <c r="O1718" i="28"/>
  <c r="P1718" i="28"/>
  <c r="Q1718" i="28"/>
  <c r="R1718" i="28"/>
  <c r="AO1718" i="28" s="1"/>
  <c r="S1718" i="28"/>
  <c r="T1718" i="28"/>
  <c r="U1718" i="28"/>
  <c r="V1718" i="28"/>
  <c r="W1718" i="28"/>
  <c r="X1718" i="28"/>
  <c r="Y1718" i="28"/>
  <c r="Z1718" i="28"/>
  <c r="AA1718" i="28"/>
  <c r="AB1718" i="28"/>
  <c r="AC1718" i="28"/>
  <c r="AD1718" i="28"/>
  <c r="AE1718" i="28"/>
  <c r="AF1718" i="28"/>
  <c r="AG1718" i="28"/>
  <c r="AH1718" i="28"/>
  <c r="AI1718" i="28"/>
  <c r="AJ1718" i="28"/>
  <c r="AK1718" i="28"/>
  <c r="AL1718" i="28"/>
  <c r="C1719" i="28"/>
  <c r="D1719" i="28"/>
  <c r="E1719" i="28"/>
  <c r="G1719" i="28"/>
  <c r="H1719" i="28"/>
  <c r="I1719" i="28"/>
  <c r="K1719" i="28"/>
  <c r="L1719" i="28"/>
  <c r="M1719" i="28"/>
  <c r="N1719" i="28"/>
  <c r="O1719" i="28"/>
  <c r="P1719" i="28"/>
  <c r="Q1719" i="28"/>
  <c r="R1719" i="28"/>
  <c r="S1719" i="28"/>
  <c r="AO1719" i="28" s="1"/>
  <c r="T1719" i="28"/>
  <c r="U1719" i="28"/>
  <c r="V1719" i="28"/>
  <c r="W1719" i="28"/>
  <c r="X1719" i="28"/>
  <c r="Y1719" i="28"/>
  <c r="Z1719" i="28"/>
  <c r="AA1719" i="28"/>
  <c r="AB1719" i="28"/>
  <c r="AC1719" i="28"/>
  <c r="AD1719" i="28"/>
  <c r="AE1719" i="28"/>
  <c r="AF1719" i="28"/>
  <c r="AG1719" i="28"/>
  <c r="AH1719" i="28"/>
  <c r="AI1719" i="28"/>
  <c r="AJ1719" i="28"/>
  <c r="AK1719" i="28"/>
  <c r="AL1719" i="28"/>
  <c r="C1720" i="28"/>
  <c r="D1720" i="28"/>
  <c r="B1720" i="28" s="1"/>
  <c r="E1720" i="28"/>
  <c r="F1720" i="28"/>
  <c r="G1720" i="28"/>
  <c r="H1720" i="28"/>
  <c r="I1720" i="28"/>
  <c r="K1720" i="28"/>
  <c r="L1720" i="28"/>
  <c r="M1720" i="28"/>
  <c r="N1720" i="28"/>
  <c r="O1720" i="28"/>
  <c r="P1720" i="28"/>
  <c r="Q1720" i="28"/>
  <c r="R1720" i="28"/>
  <c r="S1720" i="28"/>
  <c r="AO1720" i="28" s="1"/>
  <c r="T1720" i="28"/>
  <c r="U1720" i="28"/>
  <c r="V1720" i="28"/>
  <c r="W1720" i="28"/>
  <c r="X1720" i="28"/>
  <c r="Y1720" i="28"/>
  <c r="Z1720" i="28"/>
  <c r="AA1720" i="28"/>
  <c r="AB1720" i="28"/>
  <c r="AC1720" i="28"/>
  <c r="AD1720" i="28"/>
  <c r="AE1720" i="28"/>
  <c r="AF1720" i="28"/>
  <c r="AG1720" i="28"/>
  <c r="AH1720" i="28"/>
  <c r="AI1720" i="28"/>
  <c r="AJ1720" i="28"/>
  <c r="AK1720" i="28"/>
  <c r="AL1720" i="28"/>
  <c r="C1721" i="28"/>
  <c r="D1721" i="28"/>
  <c r="E1721" i="28"/>
  <c r="F1721" i="28" s="1"/>
  <c r="G1721" i="28"/>
  <c r="H1721" i="28"/>
  <c r="AM1721" i="28" s="1"/>
  <c r="I1721" i="28"/>
  <c r="K1721" i="28"/>
  <c r="L1721" i="28"/>
  <c r="M1721" i="28"/>
  <c r="N1721" i="28"/>
  <c r="O1721" i="28"/>
  <c r="P1721" i="28"/>
  <c r="Q1721" i="28"/>
  <c r="R1721" i="28"/>
  <c r="S1721" i="28"/>
  <c r="T1721" i="28"/>
  <c r="AO1721" i="28" s="1"/>
  <c r="U1721" i="28"/>
  <c r="V1721" i="28"/>
  <c r="W1721" i="28"/>
  <c r="X1721" i="28"/>
  <c r="Y1721" i="28"/>
  <c r="Z1721" i="28"/>
  <c r="AA1721" i="28"/>
  <c r="AB1721" i="28"/>
  <c r="AC1721" i="28"/>
  <c r="AD1721" i="28"/>
  <c r="AE1721" i="28"/>
  <c r="AF1721" i="28"/>
  <c r="AG1721" i="28"/>
  <c r="AH1721" i="28"/>
  <c r="AI1721" i="28"/>
  <c r="AJ1721" i="28"/>
  <c r="AK1721" i="28"/>
  <c r="AL1721" i="28"/>
  <c r="C1722" i="28"/>
  <c r="D1722" i="28"/>
  <c r="B1722" i="28" s="1"/>
  <c r="E1722" i="28"/>
  <c r="F1722" i="28" s="1"/>
  <c r="G1722" i="28"/>
  <c r="H1722" i="28"/>
  <c r="I1722" i="28"/>
  <c r="AM1722" i="28"/>
  <c r="K1722" i="28"/>
  <c r="L1722" i="28"/>
  <c r="M1722" i="28"/>
  <c r="N1722" i="28"/>
  <c r="O1722" i="28"/>
  <c r="P1722" i="28"/>
  <c r="Q1722" i="28"/>
  <c r="R1722" i="28"/>
  <c r="S1722" i="28"/>
  <c r="T1722" i="28"/>
  <c r="U1722" i="28"/>
  <c r="V1722" i="28"/>
  <c r="W1722" i="28"/>
  <c r="X1722" i="28"/>
  <c r="Y1722" i="28"/>
  <c r="Z1722" i="28"/>
  <c r="AA1722" i="28"/>
  <c r="AB1722" i="28"/>
  <c r="AC1722" i="28"/>
  <c r="AD1722" i="28"/>
  <c r="AE1722" i="28"/>
  <c r="AF1722" i="28"/>
  <c r="AG1722" i="28"/>
  <c r="AH1722" i="28"/>
  <c r="AI1722" i="28"/>
  <c r="AJ1722" i="28"/>
  <c r="AK1722" i="28"/>
  <c r="AL1722" i="28"/>
  <c r="C1723" i="28"/>
  <c r="D1723" i="28"/>
  <c r="B1723" i="28" s="1"/>
  <c r="E1723" i="28"/>
  <c r="F1723" i="28"/>
  <c r="G1723" i="28"/>
  <c r="H1723" i="28"/>
  <c r="I1723" i="28"/>
  <c r="K1723" i="28"/>
  <c r="L1723" i="28"/>
  <c r="M1723" i="28"/>
  <c r="N1723" i="28"/>
  <c r="O1723" i="28"/>
  <c r="P1723" i="28"/>
  <c r="Q1723" i="28"/>
  <c r="R1723" i="28"/>
  <c r="S1723" i="28"/>
  <c r="T1723" i="28"/>
  <c r="U1723" i="28"/>
  <c r="AO1723" i="28" s="1"/>
  <c r="V1723" i="28"/>
  <c r="W1723" i="28"/>
  <c r="X1723" i="28"/>
  <c r="Y1723" i="28"/>
  <c r="Z1723" i="28"/>
  <c r="AA1723" i="28"/>
  <c r="AB1723" i="28"/>
  <c r="AC1723" i="28"/>
  <c r="AD1723" i="28"/>
  <c r="AE1723" i="28"/>
  <c r="AF1723" i="28"/>
  <c r="AG1723" i="28"/>
  <c r="AH1723" i="28"/>
  <c r="AI1723" i="28"/>
  <c r="AJ1723" i="28"/>
  <c r="AK1723" i="28"/>
  <c r="AL1723" i="28"/>
  <c r="C1724" i="28"/>
  <c r="B1724" i="28" s="1"/>
  <c r="D1724" i="28"/>
  <c r="E1724" i="28"/>
  <c r="F1724" i="28"/>
  <c r="G1724" i="28"/>
  <c r="H1724" i="28"/>
  <c r="I1724" i="28"/>
  <c r="K1724" i="28"/>
  <c r="L1724" i="28"/>
  <c r="M1724" i="28"/>
  <c r="N1724" i="28"/>
  <c r="O1724" i="28"/>
  <c r="P1724" i="28"/>
  <c r="Q1724" i="28"/>
  <c r="R1724" i="28"/>
  <c r="S1724" i="28"/>
  <c r="T1724" i="28"/>
  <c r="U1724" i="28"/>
  <c r="V1724" i="28"/>
  <c r="W1724" i="28"/>
  <c r="X1724" i="28"/>
  <c r="Y1724" i="28"/>
  <c r="Z1724" i="28"/>
  <c r="AA1724" i="28"/>
  <c r="AB1724" i="28"/>
  <c r="AC1724" i="28"/>
  <c r="AD1724" i="28"/>
  <c r="AE1724" i="28"/>
  <c r="AF1724" i="28"/>
  <c r="AG1724" i="28"/>
  <c r="AH1724" i="28"/>
  <c r="AI1724" i="28"/>
  <c r="AJ1724" i="28"/>
  <c r="AK1724" i="28"/>
  <c r="AL1724" i="28"/>
  <c r="C1725" i="28"/>
  <c r="D1725" i="28"/>
  <c r="E1725" i="28"/>
  <c r="B1725" i="28" s="1"/>
  <c r="G1725" i="28"/>
  <c r="H1725" i="28"/>
  <c r="I1725" i="28"/>
  <c r="K1725" i="28"/>
  <c r="L1725" i="28"/>
  <c r="M1725" i="28"/>
  <c r="N1725" i="28"/>
  <c r="O1725" i="28"/>
  <c r="P1725" i="28"/>
  <c r="Q1725" i="28"/>
  <c r="R1725" i="28"/>
  <c r="S1725" i="28"/>
  <c r="T1725" i="28"/>
  <c r="U1725" i="28"/>
  <c r="V1725" i="28"/>
  <c r="W1725" i="28"/>
  <c r="X1725" i="28"/>
  <c r="Y1725" i="28"/>
  <c r="Z1725" i="28"/>
  <c r="AA1725" i="28"/>
  <c r="AB1725" i="28"/>
  <c r="AC1725" i="28"/>
  <c r="AD1725" i="28"/>
  <c r="AE1725" i="28"/>
  <c r="AF1725" i="28"/>
  <c r="AG1725" i="28"/>
  <c r="AH1725" i="28"/>
  <c r="AI1725" i="28"/>
  <c r="AJ1725" i="28"/>
  <c r="AK1725" i="28"/>
  <c r="AL1725" i="28"/>
  <c r="C1726" i="28"/>
  <c r="D1726" i="28"/>
  <c r="E1726" i="28"/>
  <c r="F1726" i="28" s="1"/>
  <c r="G1726" i="28"/>
  <c r="H1726" i="28"/>
  <c r="I1726" i="28"/>
  <c r="K1726" i="28"/>
  <c r="L1726" i="28"/>
  <c r="M1726" i="28"/>
  <c r="N1726" i="28"/>
  <c r="O1726" i="28"/>
  <c r="P1726" i="28"/>
  <c r="Q1726" i="28"/>
  <c r="R1726" i="28"/>
  <c r="S1726" i="28"/>
  <c r="T1726" i="28"/>
  <c r="U1726" i="28"/>
  <c r="V1726" i="28"/>
  <c r="W1726" i="28"/>
  <c r="X1726" i="28"/>
  <c r="Y1726" i="28"/>
  <c r="Z1726" i="28"/>
  <c r="AA1726" i="28"/>
  <c r="AB1726" i="28"/>
  <c r="AC1726" i="28"/>
  <c r="AD1726" i="28"/>
  <c r="AE1726" i="28"/>
  <c r="AF1726" i="28"/>
  <c r="AG1726" i="28"/>
  <c r="AH1726" i="28"/>
  <c r="AI1726" i="28"/>
  <c r="AJ1726" i="28"/>
  <c r="AK1726" i="28"/>
  <c r="AL1726" i="28"/>
  <c r="C1727" i="28"/>
  <c r="D1727" i="28"/>
  <c r="E1727" i="28"/>
  <c r="F1727" i="28" s="1"/>
  <c r="G1727" i="28"/>
  <c r="H1727" i="28"/>
  <c r="I1727" i="28"/>
  <c r="K1727" i="28"/>
  <c r="L1727" i="28"/>
  <c r="M1727" i="28"/>
  <c r="N1727" i="28"/>
  <c r="O1727" i="28"/>
  <c r="P1727" i="28"/>
  <c r="Q1727" i="28"/>
  <c r="R1727" i="28"/>
  <c r="S1727" i="28"/>
  <c r="T1727" i="28"/>
  <c r="U1727" i="28"/>
  <c r="V1727" i="28"/>
  <c r="W1727" i="28"/>
  <c r="X1727" i="28"/>
  <c r="Y1727" i="28"/>
  <c r="Z1727" i="28"/>
  <c r="AA1727" i="28"/>
  <c r="AB1727" i="28"/>
  <c r="AC1727" i="28"/>
  <c r="AD1727" i="28"/>
  <c r="AE1727" i="28"/>
  <c r="AF1727" i="28"/>
  <c r="AG1727" i="28"/>
  <c r="AH1727" i="28"/>
  <c r="AI1727" i="28"/>
  <c r="AJ1727" i="28"/>
  <c r="AK1727" i="28"/>
  <c r="AL1727" i="28"/>
  <c r="C1728" i="28"/>
  <c r="B1728" i="28" s="1"/>
  <c r="D1728" i="28"/>
  <c r="E1728" i="28"/>
  <c r="F1728" i="28" s="1"/>
  <c r="G1728" i="28"/>
  <c r="H1728" i="28"/>
  <c r="I1728" i="28"/>
  <c r="K1728" i="28"/>
  <c r="L1728" i="28"/>
  <c r="M1728" i="28"/>
  <c r="N1728" i="28"/>
  <c r="O1728" i="28"/>
  <c r="P1728" i="28"/>
  <c r="Q1728" i="28"/>
  <c r="R1728" i="28"/>
  <c r="S1728" i="28"/>
  <c r="T1728" i="28"/>
  <c r="U1728" i="28"/>
  <c r="V1728" i="28"/>
  <c r="W1728" i="28"/>
  <c r="X1728" i="28"/>
  <c r="Y1728" i="28"/>
  <c r="AP1728" i="28" s="1"/>
  <c r="Z1728" i="28"/>
  <c r="AA1728" i="28"/>
  <c r="AB1728" i="28"/>
  <c r="AC1728" i="28"/>
  <c r="AD1728" i="28"/>
  <c r="AE1728" i="28"/>
  <c r="AF1728" i="28"/>
  <c r="AG1728" i="28"/>
  <c r="AH1728" i="28"/>
  <c r="AI1728" i="28"/>
  <c r="AJ1728" i="28"/>
  <c r="AK1728" i="28"/>
  <c r="AL1728" i="28"/>
  <c r="C1729" i="28"/>
  <c r="B1729" i="28" s="1"/>
  <c r="D1729" i="28"/>
  <c r="E1729" i="28"/>
  <c r="F1729" i="28"/>
  <c r="G1729" i="28"/>
  <c r="H1729" i="28"/>
  <c r="I1729" i="28"/>
  <c r="K1729" i="28"/>
  <c r="L1729" i="28"/>
  <c r="AN1729" i="28" s="1"/>
  <c r="M1729" i="28"/>
  <c r="N1729" i="28"/>
  <c r="O1729" i="28"/>
  <c r="P1729" i="28"/>
  <c r="Q1729" i="28"/>
  <c r="R1729" i="28"/>
  <c r="S1729" i="28"/>
  <c r="T1729" i="28"/>
  <c r="U1729" i="28"/>
  <c r="V1729" i="28"/>
  <c r="W1729" i="28"/>
  <c r="X1729" i="28"/>
  <c r="Y1729" i="28"/>
  <c r="Z1729" i="28"/>
  <c r="AA1729" i="28"/>
  <c r="AB1729" i="28"/>
  <c r="AC1729" i="28"/>
  <c r="AD1729" i="28"/>
  <c r="AE1729" i="28"/>
  <c r="AF1729" i="28"/>
  <c r="AG1729" i="28"/>
  <c r="AH1729" i="28"/>
  <c r="AI1729" i="28"/>
  <c r="AJ1729" i="28"/>
  <c r="AK1729" i="28"/>
  <c r="AL1729" i="28"/>
  <c r="B1730" i="28"/>
  <c r="C1730" i="28"/>
  <c r="D1730" i="28"/>
  <c r="E1730" i="28"/>
  <c r="F1730" i="28" s="1"/>
  <c r="G1730" i="28"/>
  <c r="H1730" i="28"/>
  <c r="I1730" i="28"/>
  <c r="K1730" i="28"/>
  <c r="L1730" i="28"/>
  <c r="M1730" i="28"/>
  <c r="N1730" i="28"/>
  <c r="O1730" i="28"/>
  <c r="P1730" i="28"/>
  <c r="Q1730" i="28"/>
  <c r="R1730" i="28"/>
  <c r="S1730" i="28"/>
  <c r="T1730" i="28"/>
  <c r="U1730" i="28"/>
  <c r="V1730" i="28"/>
  <c r="W1730" i="28"/>
  <c r="X1730" i="28"/>
  <c r="AP1730" i="28" s="1"/>
  <c r="Y1730" i="28"/>
  <c r="Z1730" i="28"/>
  <c r="AA1730" i="28"/>
  <c r="AB1730" i="28"/>
  <c r="AC1730" i="28"/>
  <c r="AD1730" i="28"/>
  <c r="AE1730" i="28"/>
  <c r="AF1730" i="28"/>
  <c r="AG1730" i="28"/>
  <c r="AH1730" i="28"/>
  <c r="AI1730" i="28"/>
  <c r="AJ1730" i="28"/>
  <c r="AK1730" i="28"/>
  <c r="AL1730" i="28"/>
  <c r="B1731" i="28"/>
  <c r="C1731" i="28"/>
  <c r="D1731" i="28"/>
  <c r="E1731" i="28"/>
  <c r="F1731" i="28" s="1"/>
  <c r="G1731" i="28"/>
  <c r="H1731" i="28"/>
  <c r="I1731" i="28"/>
  <c r="K1731" i="28"/>
  <c r="L1731" i="28"/>
  <c r="M1731" i="28"/>
  <c r="N1731" i="28"/>
  <c r="O1731" i="28"/>
  <c r="P1731" i="28"/>
  <c r="Q1731" i="28"/>
  <c r="R1731" i="28"/>
  <c r="S1731" i="28"/>
  <c r="T1731" i="28"/>
  <c r="U1731" i="28"/>
  <c r="V1731" i="28"/>
  <c r="W1731" i="28"/>
  <c r="X1731" i="28"/>
  <c r="Y1731" i="28"/>
  <c r="Z1731" i="28"/>
  <c r="AA1731" i="28"/>
  <c r="AB1731" i="28"/>
  <c r="AC1731" i="28"/>
  <c r="AD1731" i="28"/>
  <c r="AE1731" i="28"/>
  <c r="AF1731" i="28"/>
  <c r="AG1731" i="28"/>
  <c r="AH1731" i="28"/>
  <c r="AI1731" i="28"/>
  <c r="AJ1731" i="28"/>
  <c r="AK1731" i="28"/>
  <c r="AL1731" i="28"/>
  <c r="C1732" i="28"/>
  <c r="B1732" i="28" s="1"/>
  <c r="D1732" i="28"/>
  <c r="E1732" i="28"/>
  <c r="F1732" i="28"/>
  <c r="G1732" i="28"/>
  <c r="H1732" i="28"/>
  <c r="I1732" i="28"/>
  <c r="K1732" i="28"/>
  <c r="L1732" i="28"/>
  <c r="M1732" i="28"/>
  <c r="N1732" i="28"/>
  <c r="O1732" i="28"/>
  <c r="P1732" i="28"/>
  <c r="Q1732" i="28"/>
  <c r="R1732" i="28"/>
  <c r="S1732" i="28"/>
  <c r="T1732" i="28"/>
  <c r="U1732" i="28"/>
  <c r="V1732" i="28"/>
  <c r="W1732" i="28"/>
  <c r="X1732" i="28"/>
  <c r="Y1732" i="28"/>
  <c r="Z1732" i="28"/>
  <c r="AA1732" i="28"/>
  <c r="AB1732" i="28"/>
  <c r="AC1732" i="28"/>
  <c r="AD1732" i="28"/>
  <c r="AE1732" i="28"/>
  <c r="AF1732" i="28"/>
  <c r="AG1732" i="28"/>
  <c r="AH1732" i="28"/>
  <c r="AI1732" i="28"/>
  <c r="AJ1732" i="28"/>
  <c r="AK1732" i="28"/>
  <c r="AL1732" i="28"/>
  <c r="C1733" i="28"/>
  <c r="D1733" i="28"/>
  <c r="E1733" i="28"/>
  <c r="G1733" i="28"/>
  <c r="H1733" i="28"/>
  <c r="I1733" i="28"/>
  <c r="K1733" i="28"/>
  <c r="L1733" i="28"/>
  <c r="M1733" i="28"/>
  <c r="N1733" i="28"/>
  <c r="O1733" i="28"/>
  <c r="P1733" i="28"/>
  <c r="Q1733" i="28"/>
  <c r="R1733" i="28"/>
  <c r="S1733" i="28"/>
  <c r="T1733" i="28"/>
  <c r="U1733" i="28"/>
  <c r="V1733" i="28"/>
  <c r="W1733" i="28"/>
  <c r="X1733" i="28"/>
  <c r="Y1733" i="28"/>
  <c r="Z1733" i="28"/>
  <c r="AA1733" i="28"/>
  <c r="AB1733" i="28"/>
  <c r="AC1733" i="28"/>
  <c r="AD1733" i="28"/>
  <c r="AE1733" i="28"/>
  <c r="AF1733" i="28"/>
  <c r="AG1733" i="28"/>
  <c r="AH1733" i="28"/>
  <c r="AI1733" i="28"/>
  <c r="AJ1733" i="28"/>
  <c r="AK1733" i="28"/>
  <c r="AL1733" i="28"/>
  <c r="C1734" i="28"/>
  <c r="D1734" i="28"/>
  <c r="B1734" i="28" s="1"/>
  <c r="E1734" i="28"/>
  <c r="F1734" i="28" s="1"/>
  <c r="G1734" i="28"/>
  <c r="H1734" i="28"/>
  <c r="I1734" i="28"/>
  <c r="K1734" i="28"/>
  <c r="L1734" i="28"/>
  <c r="M1734" i="28"/>
  <c r="N1734" i="28"/>
  <c r="O1734" i="28"/>
  <c r="P1734" i="28"/>
  <c r="Q1734" i="28"/>
  <c r="R1734" i="28"/>
  <c r="S1734" i="28"/>
  <c r="T1734" i="28"/>
  <c r="U1734" i="28"/>
  <c r="V1734" i="28"/>
  <c r="W1734" i="28"/>
  <c r="X1734" i="28"/>
  <c r="Y1734" i="28"/>
  <c r="Z1734" i="28"/>
  <c r="AP1734" i="28" s="1"/>
  <c r="AA1734" i="28"/>
  <c r="AB1734" i="28"/>
  <c r="AC1734" i="28"/>
  <c r="AD1734" i="28"/>
  <c r="AE1734" i="28"/>
  <c r="AF1734" i="28"/>
  <c r="AG1734" i="28"/>
  <c r="AH1734" i="28"/>
  <c r="AI1734" i="28"/>
  <c r="AJ1734" i="28"/>
  <c r="AK1734" i="28"/>
  <c r="AL1734" i="28"/>
  <c r="C1735" i="28"/>
  <c r="D1735" i="28"/>
  <c r="B1735" i="28" s="1"/>
  <c r="E1735" i="28"/>
  <c r="F1735" i="28"/>
  <c r="G1735" i="28"/>
  <c r="H1735" i="28"/>
  <c r="I1735" i="28"/>
  <c r="K1735" i="28"/>
  <c r="L1735" i="28"/>
  <c r="M1735" i="28"/>
  <c r="N1735" i="28"/>
  <c r="O1735" i="28"/>
  <c r="P1735" i="28"/>
  <c r="Q1735" i="28"/>
  <c r="R1735" i="28"/>
  <c r="S1735" i="28"/>
  <c r="T1735" i="28"/>
  <c r="U1735" i="28"/>
  <c r="V1735" i="28"/>
  <c r="W1735" i="28"/>
  <c r="X1735" i="28"/>
  <c r="Y1735" i="28"/>
  <c r="Z1735" i="28"/>
  <c r="AA1735" i="28"/>
  <c r="AB1735" i="28"/>
  <c r="AC1735" i="28"/>
  <c r="AD1735" i="28"/>
  <c r="AE1735" i="28"/>
  <c r="AF1735" i="28"/>
  <c r="AG1735" i="28"/>
  <c r="AH1735" i="28"/>
  <c r="AI1735" i="28"/>
  <c r="AJ1735" i="28"/>
  <c r="AK1735" i="28"/>
  <c r="AL1735" i="28"/>
  <c r="C1736" i="28"/>
  <c r="B1736" i="28" s="1"/>
  <c r="D1736" i="28"/>
  <c r="E1736" i="28"/>
  <c r="F1736" i="28" s="1"/>
  <c r="G1736" i="28"/>
  <c r="H1736" i="28"/>
  <c r="I1736" i="28"/>
  <c r="K1736" i="28"/>
  <c r="L1736" i="28"/>
  <c r="M1736" i="28"/>
  <c r="N1736" i="28"/>
  <c r="O1736" i="28"/>
  <c r="P1736" i="28"/>
  <c r="Q1736" i="28"/>
  <c r="R1736" i="28"/>
  <c r="S1736" i="28"/>
  <c r="T1736" i="28"/>
  <c r="U1736" i="28"/>
  <c r="V1736" i="28"/>
  <c r="W1736" i="28"/>
  <c r="X1736" i="28"/>
  <c r="Y1736" i="28"/>
  <c r="Z1736" i="28"/>
  <c r="AA1736" i="28"/>
  <c r="AB1736" i="28"/>
  <c r="AC1736" i="28"/>
  <c r="AD1736" i="28"/>
  <c r="AE1736" i="28"/>
  <c r="AF1736" i="28"/>
  <c r="AG1736" i="28"/>
  <c r="AH1736" i="28"/>
  <c r="AI1736" i="28"/>
  <c r="AJ1736" i="28"/>
  <c r="AK1736" i="28"/>
  <c r="AL1736" i="28"/>
  <c r="B1737" i="28"/>
  <c r="C1737" i="28"/>
  <c r="D1737" i="28"/>
  <c r="E1737" i="28"/>
  <c r="F1737" i="28" s="1"/>
  <c r="G1737" i="28"/>
  <c r="H1737" i="28"/>
  <c r="I1737" i="28"/>
  <c r="K1737" i="28"/>
  <c r="L1737" i="28"/>
  <c r="M1737" i="28"/>
  <c r="N1737" i="28"/>
  <c r="O1737" i="28"/>
  <c r="P1737" i="28"/>
  <c r="Q1737" i="28"/>
  <c r="R1737" i="28"/>
  <c r="S1737" i="28"/>
  <c r="T1737" i="28"/>
  <c r="U1737" i="28"/>
  <c r="V1737" i="28"/>
  <c r="W1737" i="28"/>
  <c r="X1737" i="28"/>
  <c r="Y1737" i="28"/>
  <c r="Z1737" i="28"/>
  <c r="AA1737" i="28"/>
  <c r="AB1737" i="28"/>
  <c r="AC1737" i="28"/>
  <c r="AD1737" i="28"/>
  <c r="AE1737" i="28"/>
  <c r="AF1737" i="28"/>
  <c r="AG1737" i="28"/>
  <c r="AH1737" i="28"/>
  <c r="AI1737" i="28"/>
  <c r="AJ1737" i="28"/>
  <c r="AK1737" i="28"/>
  <c r="AL1737" i="28"/>
  <c r="C1738" i="28"/>
  <c r="D1738" i="28"/>
  <c r="E1738" i="28"/>
  <c r="F1738" i="28" s="1"/>
  <c r="G1738" i="28"/>
  <c r="H1738" i="28"/>
  <c r="I1738" i="28"/>
  <c r="K1738" i="28"/>
  <c r="L1738" i="28"/>
  <c r="M1738" i="28"/>
  <c r="N1738" i="28"/>
  <c r="O1738" i="28"/>
  <c r="P1738" i="28"/>
  <c r="AN1738" i="28" s="1"/>
  <c r="Q1738" i="28"/>
  <c r="AO1738" i="28" s="1"/>
  <c r="R1738" i="28"/>
  <c r="S1738" i="28"/>
  <c r="T1738" i="28"/>
  <c r="U1738" i="28"/>
  <c r="V1738" i="28"/>
  <c r="W1738" i="28"/>
  <c r="X1738" i="28"/>
  <c r="Y1738" i="28"/>
  <c r="Z1738" i="28"/>
  <c r="AA1738" i="28"/>
  <c r="AB1738" i="28"/>
  <c r="AC1738" i="28"/>
  <c r="AD1738" i="28"/>
  <c r="AE1738" i="28"/>
  <c r="AF1738" i="28"/>
  <c r="AG1738" i="28"/>
  <c r="AH1738" i="28"/>
  <c r="AI1738" i="28"/>
  <c r="AJ1738" i="28"/>
  <c r="AK1738" i="28"/>
  <c r="AL1738" i="28"/>
  <c r="C1739" i="28"/>
  <c r="D1739" i="28"/>
  <c r="E1739" i="28"/>
  <c r="F1739" i="28" s="1"/>
  <c r="G1739" i="28"/>
  <c r="H1739" i="28"/>
  <c r="I1739" i="28"/>
  <c r="K1739" i="28"/>
  <c r="L1739" i="28"/>
  <c r="M1739" i="28"/>
  <c r="N1739" i="28"/>
  <c r="O1739" i="28"/>
  <c r="P1739" i="28"/>
  <c r="Q1739" i="28"/>
  <c r="R1739" i="28"/>
  <c r="S1739" i="28"/>
  <c r="T1739" i="28"/>
  <c r="U1739" i="28"/>
  <c r="V1739" i="28"/>
  <c r="W1739" i="28"/>
  <c r="X1739" i="28"/>
  <c r="Y1739" i="28"/>
  <c r="Z1739" i="28"/>
  <c r="AA1739" i="28"/>
  <c r="AB1739" i="28"/>
  <c r="AC1739" i="28"/>
  <c r="AD1739" i="28"/>
  <c r="AE1739" i="28"/>
  <c r="AF1739" i="28"/>
  <c r="AG1739" i="28"/>
  <c r="AH1739" i="28"/>
  <c r="AI1739" i="28"/>
  <c r="AJ1739" i="28"/>
  <c r="AK1739" i="28"/>
  <c r="AL1739" i="28"/>
  <c r="C1740" i="28"/>
  <c r="D1740" i="28"/>
  <c r="E1740" i="28"/>
  <c r="F1740" i="28"/>
  <c r="G1740" i="28"/>
  <c r="H1740" i="28"/>
  <c r="I1740" i="28"/>
  <c r="K1740" i="28"/>
  <c r="L1740" i="28"/>
  <c r="M1740" i="28"/>
  <c r="N1740" i="28"/>
  <c r="O1740" i="28"/>
  <c r="P1740" i="28"/>
  <c r="Q1740" i="28"/>
  <c r="R1740" i="28"/>
  <c r="S1740" i="28"/>
  <c r="T1740" i="28"/>
  <c r="U1740" i="28"/>
  <c r="V1740" i="28"/>
  <c r="W1740" i="28"/>
  <c r="X1740" i="28"/>
  <c r="Y1740" i="28"/>
  <c r="Z1740" i="28"/>
  <c r="AA1740" i="28"/>
  <c r="AB1740" i="28"/>
  <c r="AC1740" i="28"/>
  <c r="AD1740" i="28"/>
  <c r="AE1740" i="28"/>
  <c r="AF1740" i="28"/>
  <c r="AG1740" i="28"/>
  <c r="AH1740" i="28"/>
  <c r="AI1740" i="28"/>
  <c r="AJ1740" i="28"/>
  <c r="AK1740" i="28"/>
  <c r="AL1740" i="28"/>
  <c r="C1741" i="28"/>
  <c r="B1741" i="28" s="1"/>
  <c r="D1741" i="28"/>
  <c r="E1741" i="28"/>
  <c r="F1741" i="28" s="1"/>
  <c r="G1741" i="28"/>
  <c r="H1741" i="28"/>
  <c r="I1741" i="28"/>
  <c r="K1741" i="28"/>
  <c r="L1741" i="28"/>
  <c r="M1741" i="28"/>
  <c r="N1741" i="28"/>
  <c r="O1741" i="28"/>
  <c r="P1741" i="28"/>
  <c r="Q1741" i="28"/>
  <c r="AO1741" i="28" s="1"/>
  <c r="R1741" i="28"/>
  <c r="S1741" i="28"/>
  <c r="T1741" i="28"/>
  <c r="U1741" i="28"/>
  <c r="V1741" i="28"/>
  <c r="W1741" i="28"/>
  <c r="X1741" i="28"/>
  <c r="Y1741" i="28"/>
  <c r="Z1741" i="28"/>
  <c r="AA1741" i="28"/>
  <c r="AB1741" i="28"/>
  <c r="AC1741" i="28"/>
  <c r="AD1741" i="28"/>
  <c r="AE1741" i="28"/>
  <c r="AF1741" i="28"/>
  <c r="AG1741" i="28"/>
  <c r="AH1741" i="28"/>
  <c r="AI1741" i="28"/>
  <c r="AJ1741" i="28"/>
  <c r="AK1741" i="28"/>
  <c r="AL1741" i="28"/>
  <c r="C1742" i="28"/>
  <c r="D1742" i="28"/>
  <c r="B1742" i="28" s="1"/>
  <c r="E1742" i="28"/>
  <c r="F1742" i="28" s="1"/>
  <c r="G1742" i="28"/>
  <c r="H1742" i="28"/>
  <c r="I1742" i="28"/>
  <c r="K1742" i="28"/>
  <c r="L1742" i="28"/>
  <c r="M1742" i="28"/>
  <c r="N1742" i="28"/>
  <c r="O1742" i="28"/>
  <c r="P1742" i="28"/>
  <c r="AN1742" i="28" s="1"/>
  <c r="Q1742" i="28"/>
  <c r="R1742" i="28"/>
  <c r="S1742" i="28"/>
  <c r="T1742" i="28"/>
  <c r="U1742" i="28"/>
  <c r="V1742" i="28"/>
  <c r="W1742" i="28"/>
  <c r="X1742" i="28"/>
  <c r="Y1742" i="28"/>
  <c r="Z1742" i="28"/>
  <c r="AA1742" i="28"/>
  <c r="AB1742" i="28"/>
  <c r="AC1742" i="28"/>
  <c r="AD1742" i="28"/>
  <c r="AE1742" i="28"/>
  <c r="AF1742" i="28"/>
  <c r="AG1742" i="28"/>
  <c r="AH1742" i="28"/>
  <c r="AI1742" i="28"/>
  <c r="AJ1742" i="28"/>
  <c r="AK1742" i="28"/>
  <c r="AL1742" i="28"/>
  <c r="C1743" i="28"/>
  <c r="D1743" i="28"/>
  <c r="E1743" i="28"/>
  <c r="F1743" i="28" s="1"/>
  <c r="G1743" i="28"/>
  <c r="H1743" i="28"/>
  <c r="I1743" i="28"/>
  <c r="K1743" i="28"/>
  <c r="L1743" i="28"/>
  <c r="M1743" i="28"/>
  <c r="N1743" i="28"/>
  <c r="O1743" i="28"/>
  <c r="P1743" i="28"/>
  <c r="Q1743" i="28"/>
  <c r="R1743" i="28"/>
  <c r="S1743" i="28"/>
  <c r="T1743" i="28"/>
  <c r="U1743" i="28"/>
  <c r="V1743" i="28"/>
  <c r="W1743" i="28"/>
  <c r="X1743" i="28"/>
  <c r="Y1743" i="28"/>
  <c r="Z1743" i="28"/>
  <c r="AA1743" i="28"/>
  <c r="AB1743" i="28"/>
  <c r="AC1743" i="28"/>
  <c r="AD1743" i="28"/>
  <c r="AE1743" i="28"/>
  <c r="AF1743" i="28"/>
  <c r="AG1743" i="28"/>
  <c r="AH1743" i="28"/>
  <c r="AI1743" i="28"/>
  <c r="AJ1743" i="28"/>
  <c r="AK1743" i="28"/>
  <c r="AL1743" i="28"/>
  <c r="C1744" i="28"/>
  <c r="B1744" i="28" s="1"/>
  <c r="D1744" i="28"/>
  <c r="E1744" i="28"/>
  <c r="F1744" i="28"/>
  <c r="G1744" i="28"/>
  <c r="H1744" i="28"/>
  <c r="I1744" i="28"/>
  <c r="K1744" i="28"/>
  <c r="L1744" i="28"/>
  <c r="M1744" i="28"/>
  <c r="N1744" i="28"/>
  <c r="O1744" i="28"/>
  <c r="P1744" i="28"/>
  <c r="Q1744" i="28"/>
  <c r="R1744" i="28"/>
  <c r="S1744" i="28"/>
  <c r="T1744" i="28"/>
  <c r="U1744" i="28"/>
  <c r="AO1744" i="28" s="1"/>
  <c r="V1744" i="28"/>
  <c r="W1744" i="28"/>
  <c r="X1744" i="28"/>
  <c r="Y1744" i="28"/>
  <c r="Z1744" i="28"/>
  <c r="AA1744" i="28"/>
  <c r="AB1744" i="28"/>
  <c r="AC1744" i="28"/>
  <c r="AD1744" i="28"/>
  <c r="AE1744" i="28"/>
  <c r="AF1744" i="28"/>
  <c r="AG1744" i="28"/>
  <c r="AH1744" i="28"/>
  <c r="AI1744" i="28"/>
  <c r="AJ1744" i="28"/>
  <c r="AK1744" i="28"/>
  <c r="AL1744" i="28"/>
  <c r="C1745" i="28"/>
  <c r="B1745" i="28" s="1"/>
  <c r="D1745" i="28"/>
  <c r="E1745" i="28"/>
  <c r="F1745" i="28" s="1"/>
  <c r="G1745" i="28"/>
  <c r="H1745" i="28"/>
  <c r="I1745" i="28"/>
  <c r="K1745" i="28"/>
  <c r="L1745" i="28"/>
  <c r="M1745" i="28"/>
  <c r="N1745" i="28"/>
  <c r="O1745" i="28"/>
  <c r="P1745" i="28"/>
  <c r="Q1745" i="28"/>
  <c r="R1745" i="28"/>
  <c r="S1745" i="28"/>
  <c r="T1745" i="28"/>
  <c r="U1745" i="28"/>
  <c r="V1745" i="28"/>
  <c r="W1745" i="28"/>
  <c r="X1745" i="28"/>
  <c r="Y1745" i="28"/>
  <c r="Z1745" i="28"/>
  <c r="AA1745" i="28"/>
  <c r="AB1745" i="28"/>
  <c r="AC1745" i="28"/>
  <c r="AD1745" i="28"/>
  <c r="AE1745" i="28"/>
  <c r="AF1745" i="28"/>
  <c r="AG1745" i="28"/>
  <c r="AH1745" i="28"/>
  <c r="AI1745" i="28"/>
  <c r="AJ1745" i="28"/>
  <c r="AK1745" i="28"/>
  <c r="AL1745" i="28"/>
  <c r="C1746" i="28"/>
  <c r="B1746" i="28" s="1"/>
  <c r="D1746" i="28"/>
  <c r="E1746" i="28"/>
  <c r="F1746" i="28" s="1"/>
  <c r="G1746" i="28"/>
  <c r="H1746" i="28"/>
  <c r="AM1746" i="28" s="1"/>
  <c r="I1746" i="28"/>
  <c r="K1746" i="28"/>
  <c r="L1746" i="28"/>
  <c r="M1746" i="28"/>
  <c r="N1746" i="28"/>
  <c r="O1746" i="28"/>
  <c r="P1746" i="28"/>
  <c r="AN1746" i="28" s="1"/>
  <c r="Q1746" i="28"/>
  <c r="R1746" i="28"/>
  <c r="S1746" i="28"/>
  <c r="T1746" i="28"/>
  <c r="U1746" i="28"/>
  <c r="V1746" i="28"/>
  <c r="W1746" i="28"/>
  <c r="X1746" i="28"/>
  <c r="Y1746" i="28"/>
  <c r="Z1746" i="28"/>
  <c r="AA1746" i="28"/>
  <c r="AB1746" i="28"/>
  <c r="AC1746" i="28"/>
  <c r="AD1746" i="28"/>
  <c r="AE1746" i="28"/>
  <c r="AF1746" i="28"/>
  <c r="AG1746" i="28"/>
  <c r="AH1746" i="28"/>
  <c r="AI1746" i="28"/>
  <c r="AJ1746" i="28"/>
  <c r="AK1746" i="28"/>
  <c r="AL1746" i="28"/>
  <c r="C1747" i="28"/>
  <c r="B1747" i="28" s="1"/>
  <c r="D1747" i="28"/>
  <c r="E1747" i="28"/>
  <c r="F1747" i="28"/>
  <c r="G1747" i="28"/>
  <c r="H1747" i="28"/>
  <c r="AM1747" i="28" s="1"/>
  <c r="I1747" i="28"/>
  <c r="K1747" i="28"/>
  <c r="L1747" i="28"/>
  <c r="M1747" i="28"/>
  <c r="N1747" i="28"/>
  <c r="O1747" i="28"/>
  <c r="P1747" i="28"/>
  <c r="Q1747" i="28"/>
  <c r="R1747" i="28"/>
  <c r="S1747" i="28"/>
  <c r="AO1747" i="28" s="1"/>
  <c r="T1747" i="28"/>
  <c r="U1747" i="28"/>
  <c r="V1747" i="28"/>
  <c r="W1747" i="28"/>
  <c r="X1747" i="28"/>
  <c r="Y1747" i="28"/>
  <c r="Z1747" i="28"/>
  <c r="AA1747" i="28"/>
  <c r="AB1747" i="28"/>
  <c r="AC1747" i="28"/>
  <c r="AD1747" i="28"/>
  <c r="AE1747" i="28"/>
  <c r="AF1747" i="28"/>
  <c r="AG1747" i="28"/>
  <c r="AH1747" i="28"/>
  <c r="AI1747" i="28"/>
  <c r="AJ1747" i="28"/>
  <c r="AK1747" i="28"/>
  <c r="AL1747" i="28"/>
  <c r="B1748" i="28"/>
  <c r="C1748" i="28"/>
  <c r="D1748" i="28"/>
  <c r="E1748" i="28"/>
  <c r="F1748" i="28"/>
  <c r="G1748" i="28"/>
  <c r="AM1748" i="28" s="1"/>
  <c r="H1748" i="28"/>
  <c r="I1748" i="28"/>
  <c r="K1748" i="28"/>
  <c r="L1748" i="28"/>
  <c r="M1748" i="28"/>
  <c r="N1748" i="28"/>
  <c r="O1748" i="28"/>
  <c r="P1748" i="28"/>
  <c r="Q1748" i="28"/>
  <c r="R1748" i="28"/>
  <c r="AO1748" i="28" s="1"/>
  <c r="S1748" i="28"/>
  <c r="T1748" i="28"/>
  <c r="U1748" i="28"/>
  <c r="V1748" i="28"/>
  <c r="W1748" i="28"/>
  <c r="X1748" i="28"/>
  <c r="Y1748" i="28"/>
  <c r="Z1748" i="28"/>
  <c r="AA1748" i="28"/>
  <c r="AB1748" i="28"/>
  <c r="AC1748" i="28"/>
  <c r="AD1748" i="28"/>
  <c r="AE1748" i="28"/>
  <c r="AF1748" i="28"/>
  <c r="AG1748" i="28"/>
  <c r="AH1748" i="28"/>
  <c r="AI1748" i="28"/>
  <c r="AJ1748" i="28"/>
  <c r="AK1748" i="28"/>
  <c r="AL1748" i="28"/>
  <c r="C1749" i="28"/>
  <c r="D1749" i="28"/>
  <c r="B1749" i="28" s="1"/>
  <c r="E1749" i="28"/>
  <c r="F1749" i="28"/>
  <c r="G1749" i="28"/>
  <c r="H1749" i="28"/>
  <c r="I1749" i="28"/>
  <c r="K1749" i="28"/>
  <c r="L1749" i="28"/>
  <c r="M1749" i="28"/>
  <c r="N1749" i="28"/>
  <c r="O1749" i="28"/>
  <c r="P1749" i="28"/>
  <c r="Q1749" i="28"/>
  <c r="R1749" i="28"/>
  <c r="AO1749" i="28" s="1"/>
  <c r="S1749" i="28"/>
  <c r="T1749" i="28"/>
  <c r="U1749" i="28"/>
  <c r="V1749" i="28"/>
  <c r="W1749" i="28"/>
  <c r="X1749" i="28"/>
  <c r="Y1749" i="28"/>
  <c r="Z1749" i="28"/>
  <c r="AA1749" i="28"/>
  <c r="AB1749" i="28"/>
  <c r="AC1749" i="28"/>
  <c r="AD1749" i="28"/>
  <c r="AE1749" i="28"/>
  <c r="AF1749" i="28"/>
  <c r="AG1749" i="28"/>
  <c r="AH1749" i="28"/>
  <c r="AI1749" i="28"/>
  <c r="AJ1749" i="28"/>
  <c r="AK1749" i="28"/>
  <c r="AL1749" i="28"/>
  <c r="C1750" i="28"/>
  <c r="D1750" i="28"/>
  <c r="E1750" i="28"/>
  <c r="F1750" i="28"/>
  <c r="G1750" i="28"/>
  <c r="H1750" i="28"/>
  <c r="I1750" i="28"/>
  <c r="K1750" i="28"/>
  <c r="L1750" i="28"/>
  <c r="M1750" i="28"/>
  <c r="N1750" i="28"/>
  <c r="O1750" i="28"/>
  <c r="P1750" i="28"/>
  <c r="Q1750" i="28"/>
  <c r="R1750" i="28"/>
  <c r="S1750" i="28"/>
  <c r="T1750" i="28"/>
  <c r="U1750" i="28"/>
  <c r="V1750" i="28"/>
  <c r="W1750" i="28"/>
  <c r="X1750" i="28"/>
  <c r="Y1750" i="28"/>
  <c r="Z1750" i="28"/>
  <c r="AA1750" i="28"/>
  <c r="AB1750" i="28"/>
  <c r="AC1750" i="28"/>
  <c r="AD1750" i="28"/>
  <c r="AE1750" i="28"/>
  <c r="AF1750" i="28"/>
  <c r="AG1750" i="28"/>
  <c r="AH1750" i="28"/>
  <c r="AI1750" i="28"/>
  <c r="AJ1750" i="28"/>
  <c r="AK1750" i="28"/>
  <c r="AL1750" i="28"/>
  <c r="C1751" i="28"/>
  <c r="D1751" i="28"/>
  <c r="E1751" i="28"/>
  <c r="F1751" i="28"/>
  <c r="G1751" i="28"/>
  <c r="H1751" i="28"/>
  <c r="I1751" i="28"/>
  <c r="K1751" i="28"/>
  <c r="L1751" i="28"/>
  <c r="M1751" i="28"/>
  <c r="N1751" i="28"/>
  <c r="O1751" i="28"/>
  <c r="P1751" i="28"/>
  <c r="Q1751" i="28"/>
  <c r="R1751" i="28"/>
  <c r="S1751" i="28"/>
  <c r="T1751" i="28"/>
  <c r="U1751" i="28"/>
  <c r="V1751" i="28"/>
  <c r="W1751" i="28"/>
  <c r="X1751" i="28"/>
  <c r="Y1751" i="28"/>
  <c r="Z1751" i="28"/>
  <c r="AA1751" i="28"/>
  <c r="AB1751" i="28"/>
  <c r="AC1751" i="28"/>
  <c r="AD1751" i="28"/>
  <c r="AE1751" i="28"/>
  <c r="AF1751" i="28"/>
  <c r="AG1751" i="28"/>
  <c r="AH1751" i="28"/>
  <c r="AI1751" i="28"/>
  <c r="AJ1751" i="28"/>
  <c r="AK1751" i="28"/>
  <c r="AL1751" i="28"/>
  <c r="C1752" i="28"/>
  <c r="B1752" i="28" s="1"/>
  <c r="D1752" i="28"/>
  <c r="E1752" i="28"/>
  <c r="F1752" i="28" s="1"/>
  <c r="G1752" i="28"/>
  <c r="H1752" i="28"/>
  <c r="I1752" i="28"/>
  <c r="K1752" i="28"/>
  <c r="L1752" i="28"/>
  <c r="M1752" i="28"/>
  <c r="N1752" i="28"/>
  <c r="O1752" i="28"/>
  <c r="P1752" i="28"/>
  <c r="Q1752" i="28"/>
  <c r="R1752" i="28"/>
  <c r="S1752" i="28"/>
  <c r="T1752" i="28"/>
  <c r="U1752" i="28"/>
  <c r="V1752" i="28"/>
  <c r="W1752" i="28"/>
  <c r="X1752" i="28"/>
  <c r="Y1752" i="28"/>
  <c r="Z1752" i="28"/>
  <c r="AA1752" i="28"/>
  <c r="AB1752" i="28"/>
  <c r="AC1752" i="28"/>
  <c r="AD1752" i="28"/>
  <c r="AE1752" i="28"/>
  <c r="AF1752" i="28"/>
  <c r="AG1752" i="28"/>
  <c r="AH1752" i="28"/>
  <c r="AI1752" i="28"/>
  <c r="AJ1752" i="28"/>
  <c r="AK1752" i="28"/>
  <c r="AL1752" i="28"/>
  <c r="C1753" i="28"/>
  <c r="B1753" i="28" s="1"/>
  <c r="D1753" i="28"/>
  <c r="E1753" i="28"/>
  <c r="F1753" i="28"/>
  <c r="G1753" i="28"/>
  <c r="H1753" i="28"/>
  <c r="I1753" i="28"/>
  <c r="K1753" i="28"/>
  <c r="L1753" i="28"/>
  <c r="M1753" i="28"/>
  <c r="N1753" i="28"/>
  <c r="O1753" i="28"/>
  <c r="P1753" i="28"/>
  <c r="Q1753" i="28"/>
  <c r="R1753" i="28"/>
  <c r="S1753" i="28"/>
  <c r="T1753" i="28"/>
  <c r="U1753" i="28"/>
  <c r="V1753" i="28"/>
  <c r="W1753" i="28"/>
  <c r="X1753" i="28"/>
  <c r="Y1753" i="28"/>
  <c r="Z1753" i="28"/>
  <c r="AA1753" i="28"/>
  <c r="AB1753" i="28"/>
  <c r="AC1753" i="28"/>
  <c r="AD1753" i="28"/>
  <c r="AE1753" i="28"/>
  <c r="AF1753" i="28"/>
  <c r="AG1753" i="28"/>
  <c r="AH1753" i="28"/>
  <c r="AI1753" i="28"/>
  <c r="AJ1753" i="28"/>
  <c r="AK1753" i="28"/>
  <c r="AL1753" i="28"/>
  <c r="B1754" i="28"/>
  <c r="C1754" i="28"/>
  <c r="D1754" i="28"/>
  <c r="E1754" i="28"/>
  <c r="F1754" i="28"/>
  <c r="G1754" i="28"/>
  <c r="H1754" i="28"/>
  <c r="I1754" i="28"/>
  <c r="K1754" i="28"/>
  <c r="L1754" i="28"/>
  <c r="M1754" i="28"/>
  <c r="N1754" i="28"/>
  <c r="O1754" i="28"/>
  <c r="P1754" i="28"/>
  <c r="Q1754" i="28"/>
  <c r="R1754" i="28"/>
  <c r="AO1754" i="28" s="1"/>
  <c r="S1754" i="28"/>
  <c r="T1754" i="28"/>
  <c r="U1754" i="28"/>
  <c r="V1754" i="28"/>
  <c r="W1754" i="28"/>
  <c r="X1754" i="28"/>
  <c r="Y1754" i="28"/>
  <c r="Z1754" i="28"/>
  <c r="AA1754" i="28"/>
  <c r="AB1754" i="28"/>
  <c r="AC1754" i="28"/>
  <c r="AD1754" i="28"/>
  <c r="AE1754" i="28"/>
  <c r="AF1754" i="28"/>
  <c r="AG1754" i="28"/>
  <c r="AH1754" i="28"/>
  <c r="AI1754" i="28"/>
  <c r="AJ1754" i="28"/>
  <c r="AK1754" i="28"/>
  <c r="AL1754" i="28"/>
  <c r="C1755" i="28"/>
  <c r="D1755" i="28"/>
  <c r="E1755" i="28"/>
  <c r="G1755" i="28"/>
  <c r="AM1755" i="28" s="1"/>
  <c r="H1755" i="28"/>
  <c r="I1755" i="28"/>
  <c r="K1755" i="28"/>
  <c r="L1755" i="28"/>
  <c r="M1755" i="28"/>
  <c r="N1755" i="28"/>
  <c r="O1755" i="28"/>
  <c r="P1755" i="28"/>
  <c r="Q1755" i="28"/>
  <c r="R1755" i="28"/>
  <c r="S1755" i="28"/>
  <c r="T1755" i="28"/>
  <c r="U1755" i="28"/>
  <c r="V1755" i="28"/>
  <c r="W1755" i="28"/>
  <c r="X1755" i="28"/>
  <c r="Y1755" i="28"/>
  <c r="Z1755" i="28"/>
  <c r="AA1755" i="28"/>
  <c r="AB1755" i="28"/>
  <c r="AC1755" i="28"/>
  <c r="AD1755" i="28"/>
  <c r="AE1755" i="28"/>
  <c r="AF1755" i="28"/>
  <c r="AG1755" i="28"/>
  <c r="AH1755" i="28"/>
  <c r="AI1755" i="28"/>
  <c r="AJ1755" i="28"/>
  <c r="AK1755" i="28"/>
  <c r="AL1755" i="28"/>
  <c r="C1756" i="28"/>
  <c r="B1756" i="28" s="1"/>
  <c r="D1756" i="28"/>
  <c r="E1756" i="28"/>
  <c r="F1756" i="28"/>
  <c r="G1756" i="28"/>
  <c r="H1756" i="28"/>
  <c r="I1756" i="28"/>
  <c r="K1756" i="28"/>
  <c r="L1756" i="28"/>
  <c r="M1756" i="28"/>
  <c r="N1756" i="28"/>
  <c r="O1756" i="28"/>
  <c r="P1756" i="28"/>
  <c r="Q1756" i="28"/>
  <c r="R1756" i="28"/>
  <c r="S1756" i="28"/>
  <c r="AO1756" i="28" s="1"/>
  <c r="T1756" i="28"/>
  <c r="U1756" i="28"/>
  <c r="V1756" i="28"/>
  <c r="W1756" i="28"/>
  <c r="X1756" i="28"/>
  <c r="Y1756" i="28"/>
  <c r="Z1756" i="28"/>
  <c r="AA1756" i="28"/>
  <c r="AB1756" i="28"/>
  <c r="AC1756" i="28"/>
  <c r="AD1756" i="28"/>
  <c r="AE1756" i="28"/>
  <c r="AF1756" i="28"/>
  <c r="AG1756" i="28"/>
  <c r="AH1756" i="28"/>
  <c r="AI1756" i="28"/>
  <c r="AJ1756" i="28"/>
  <c r="AK1756" i="28"/>
  <c r="AL1756" i="28"/>
  <c r="C1757" i="28"/>
  <c r="D1757" i="28"/>
  <c r="E1757" i="28"/>
  <c r="B1757" i="28" s="1"/>
  <c r="F1757" i="28"/>
  <c r="G1757" i="28"/>
  <c r="H1757" i="28"/>
  <c r="I1757" i="28"/>
  <c r="K1757" i="28"/>
  <c r="L1757" i="28"/>
  <c r="M1757" i="28"/>
  <c r="N1757" i="28"/>
  <c r="O1757" i="28"/>
  <c r="P1757" i="28"/>
  <c r="Q1757" i="28"/>
  <c r="R1757" i="28"/>
  <c r="S1757" i="28"/>
  <c r="T1757" i="28"/>
  <c r="U1757" i="28"/>
  <c r="V1757" i="28"/>
  <c r="W1757" i="28"/>
  <c r="X1757" i="28"/>
  <c r="Y1757" i="28"/>
  <c r="Z1757" i="28"/>
  <c r="AA1757" i="28"/>
  <c r="AB1757" i="28"/>
  <c r="AC1757" i="28"/>
  <c r="AD1757" i="28"/>
  <c r="AE1757" i="28"/>
  <c r="AF1757" i="28"/>
  <c r="AG1757" i="28"/>
  <c r="AH1757" i="28"/>
  <c r="AI1757" i="28"/>
  <c r="AJ1757" i="28"/>
  <c r="AK1757" i="28"/>
  <c r="AL1757" i="28"/>
  <c r="C1758" i="28"/>
  <c r="D1758" i="28"/>
  <c r="B1758" i="28" s="1"/>
  <c r="E1758" i="28"/>
  <c r="F1758" i="28" s="1"/>
  <c r="G1758" i="28"/>
  <c r="H1758" i="28"/>
  <c r="I1758" i="28"/>
  <c r="K1758" i="28"/>
  <c r="L1758" i="28"/>
  <c r="M1758" i="28"/>
  <c r="N1758" i="28"/>
  <c r="O1758" i="28"/>
  <c r="P1758" i="28"/>
  <c r="Q1758" i="28"/>
  <c r="AO1758" i="28" s="1"/>
  <c r="R1758" i="28"/>
  <c r="S1758" i="28"/>
  <c r="T1758" i="28"/>
  <c r="U1758" i="28"/>
  <c r="V1758" i="28"/>
  <c r="W1758" i="28"/>
  <c r="X1758" i="28"/>
  <c r="Y1758" i="28"/>
  <c r="Z1758" i="28"/>
  <c r="AA1758" i="28"/>
  <c r="AB1758" i="28"/>
  <c r="AC1758" i="28"/>
  <c r="AD1758" i="28"/>
  <c r="AE1758" i="28"/>
  <c r="AF1758" i="28"/>
  <c r="AG1758" i="28"/>
  <c r="AH1758" i="28"/>
  <c r="AI1758" i="28"/>
  <c r="AJ1758" i="28"/>
  <c r="AK1758" i="28"/>
  <c r="AL1758" i="28"/>
  <c r="C1759" i="28"/>
  <c r="D1759" i="28"/>
  <c r="E1759" i="28"/>
  <c r="F1759" i="28" s="1"/>
  <c r="G1759" i="28"/>
  <c r="H1759" i="28"/>
  <c r="I1759" i="28"/>
  <c r="K1759" i="28"/>
  <c r="L1759" i="28"/>
  <c r="M1759" i="28"/>
  <c r="N1759" i="28"/>
  <c r="O1759" i="28"/>
  <c r="P1759" i="28"/>
  <c r="Q1759" i="28"/>
  <c r="AO1759" i="28" s="1"/>
  <c r="R1759" i="28"/>
  <c r="S1759" i="28"/>
  <c r="T1759" i="28"/>
  <c r="U1759" i="28"/>
  <c r="V1759" i="28"/>
  <c r="W1759" i="28"/>
  <c r="X1759" i="28"/>
  <c r="Y1759" i="28"/>
  <c r="Z1759" i="28"/>
  <c r="AA1759" i="28"/>
  <c r="AB1759" i="28"/>
  <c r="AC1759" i="28"/>
  <c r="AD1759" i="28"/>
  <c r="AE1759" i="28"/>
  <c r="AF1759" i="28"/>
  <c r="AG1759" i="28"/>
  <c r="AH1759" i="28"/>
  <c r="AI1759" i="28"/>
  <c r="AJ1759" i="28"/>
  <c r="AK1759" i="28"/>
  <c r="AL1759" i="28"/>
  <c r="C1760" i="28"/>
  <c r="B1760" i="28" s="1"/>
  <c r="D1760" i="28"/>
  <c r="E1760" i="28"/>
  <c r="F1760" i="28"/>
  <c r="G1760" i="28"/>
  <c r="H1760" i="28"/>
  <c r="I1760" i="28"/>
  <c r="K1760" i="28"/>
  <c r="L1760" i="28"/>
  <c r="M1760" i="28"/>
  <c r="N1760" i="28"/>
  <c r="O1760" i="28"/>
  <c r="P1760" i="28"/>
  <c r="Q1760" i="28"/>
  <c r="R1760" i="28"/>
  <c r="S1760" i="28"/>
  <c r="T1760" i="28"/>
  <c r="U1760" i="28"/>
  <c r="AO1760" i="28" s="1"/>
  <c r="V1760" i="28"/>
  <c r="W1760" i="28"/>
  <c r="X1760" i="28"/>
  <c r="Y1760" i="28"/>
  <c r="Z1760" i="28"/>
  <c r="AA1760" i="28"/>
  <c r="AB1760" i="28"/>
  <c r="AC1760" i="28"/>
  <c r="AD1760" i="28"/>
  <c r="AE1760" i="28"/>
  <c r="AF1760" i="28"/>
  <c r="AG1760" i="28"/>
  <c r="AH1760" i="28"/>
  <c r="AI1760" i="28"/>
  <c r="AJ1760" i="28"/>
  <c r="AK1760" i="28"/>
  <c r="AL1760" i="28"/>
  <c r="B1761" i="28"/>
  <c r="C1761" i="28"/>
  <c r="D1761" i="28"/>
  <c r="E1761" i="28"/>
  <c r="F1761" i="28"/>
  <c r="G1761" i="28"/>
  <c r="H1761" i="28"/>
  <c r="I1761" i="28"/>
  <c r="K1761" i="28"/>
  <c r="L1761" i="28"/>
  <c r="M1761" i="28"/>
  <c r="N1761" i="28"/>
  <c r="O1761" i="28"/>
  <c r="P1761" i="28"/>
  <c r="Q1761" i="28"/>
  <c r="R1761" i="28"/>
  <c r="S1761" i="28"/>
  <c r="T1761" i="28"/>
  <c r="AO1761" i="28" s="1"/>
  <c r="U1761" i="28"/>
  <c r="V1761" i="28"/>
  <c r="W1761" i="28"/>
  <c r="X1761" i="28"/>
  <c r="Y1761" i="28"/>
  <c r="Z1761" i="28"/>
  <c r="AA1761" i="28"/>
  <c r="AB1761" i="28"/>
  <c r="AC1761" i="28"/>
  <c r="AD1761" i="28"/>
  <c r="AE1761" i="28"/>
  <c r="AF1761" i="28"/>
  <c r="AG1761" i="28"/>
  <c r="AH1761" i="28"/>
  <c r="AI1761" i="28"/>
  <c r="AJ1761" i="28"/>
  <c r="AK1761" i="28"/>
  <c r="AL1761" i="28"/>
  <c r="B1762" i="28"/>
  <c r="C1762" i="28"/>
  <c r="D1762" i="28"/>
  <c r="E1762" i="28"/>
  <c r="F1762" i="28"/>
  <c r="G1762" i="28"/>
  <c r="AM1762" i="28" s="1"/>
  <c r="H1762" i="28"/>
  <c r="I1762" i="28"/>
  <c r="K1762" i="28"/>
  <c r="L1762" i="28"/>
  <c r="M1762" i="28"/>
  <c r="N1762" i="28"/>
  <c r="O1762" i="28"/>
  <c r="P1762" i="28"/>
  <c r="Q1762" i="28"/>
  <c r="R1762" i="28"/>
  <c r="S1762" i="28"/>
  <c r="AO1762" i="28" s="1"/>
  <c r="T1762" i="28"/>
  <c r="U1762" i="28"/>
  <c r="V1762" i="28"/>
  <c r="W1762" i="28"/>
  <c r="X1762" i="28"/>
  <c r="Y1762" i="28"/>
  <c r="Z1762" i="28"/>
  <c r="AA1762" i="28"/>
  <c r="AB1762" i="28"/>
  <c r="AC1762" i="28"/>
  <c r="AD1762" i="28"/>
  <c r="AE1762" i="28"/>
  <c r="AF1762" i="28"/>
  <c r="AG1762" i="28"/>
  <c r="AH1762" i="28"/>
  <c r="AI1762" i="28"/>
  <c r="AJ1762" i="28"/>
  <c r="AK1762" i="28"/>
  <c r="AL1762" i="28"/>
  <c r="C1763" i="28"/>
  <c r="B1763" i="28" s="1"/>
  <c r="D1763" i="28"/>
  <c r="E1763" i="28"/>
  <c r="F1763" i="28"/>
  <c r="G1763" i="28"/>
  <c r="AM1763" i="28" s="1"/>
  <c r="H1763" i="28"/>
  <c r="I1763" i="28"/>
  <c r="K1763" i="28"/>
  <c r="L1763" i="28"/>
  <c r="M1763" i="28"/>
  <c r="N1763" i="28"/>
  <c r="O1763" i="28"/>
  <c r="P1763" i="28"/>
  <c r="Q1763" i="28"/>
  <c r="R1763" i="28"/>
  <c r="S1763" i="28"/>
  <c r="AO1763" i="28" s="1"/>
  <c r="T1763" i="28"/>
  <c r="U1763" i="28"/>
  <c r="V1763" i="28"/>
  <c r="W1763" i="28"/>
  <c r="X1763" i="28"/>
  <c r="Y1763" i="28"/>
  <c r="Z1763" i="28"/>
  <c r="AA1763" i="28"/>
  <c r="AB1763" i="28"/>
  <c r="AC1763" i="28"/>
  <c r="AD1763" i="28"/>
  <c r="AE1763" i="28"/>
  <c r="AF1763" i="28"/>
  <c r="AG1763" i="28"/>
  <c r="AH1763" i="28"/>
  <c r="AI1763" i="28"/>
  <c r="AJ1763" i="28"/>
  <c r="AK1763" i="28"/>
  <c r="AL1763" i="28"/>
  <c r="B1764" i="28"/>
  <c r="C1764" i="28"/>
  <c r="D1764" i="28"/>
  <c r="E1764" i="28"/>
  <c r="F1764" i="28"/>
  <c r="G1764" i="28"/>
  <c r="H1764" i="28"/>
  <c r="I1764" i="28"/>
  <c r="K1764" i="28"/>
  <c r="L1764" i="28"/>
  <c r="M1764" i="28"/>
  <c r="N1764" i="28"/>
  <c r="O1764" i="28"/>
  <c r="P1764" i="28"/>
  <c r="Q1764" i="28"/>
  <c r="R1764" i="28"/>
  <c r="AO1764" i="28" s="1"/>
  <c r="S1764" i="28"/>
  <c r="T1764" i="28"/>
  <c r="U1764" i="28"/>
  <c r="V1764" i="28"/>
  <c r="W1764" i="28"/>
  <c r="X1764" i="28"/>
  <c r="Y1764" i="28"/>
  <c r="Z1764" i="28"/>
  <c r="AA1764" i="28"/>
  <c r="AB1764" i="28"/>
  <c r="AC1764" i="28"/>
  <c r="AD1764" i="28"/>
  <c r="AE1764" i="28"/>
  <c r="AF1764" i="28"/>
  <c r="AG1764" i="28"/>
  <c r="AH1764" i="28"/>
  <c r="AI1764" i="28"/>
  <c r="AJ1764" i="28"/>
  <c r="AK1764" i="28"/>
  <c r="AL1764" i="28"/>
  <c r="C1765" i="28"/>
  <c r="B1765" i="28" s="1"/>
  <c r="D1765" i="28"/>
  <c r="E1765" i="28"/>
  <c r="F1765" i="28"/>
  <c r="G1765" i="28"/>
  <c r="H1765" i="28"/>
  <c r="I1765" i="28"/>
  <c r="K1765" i="28"/>
  <c r="L1765" i="28"/>
  <c r="M1765" i="28"/>
  <c r="N1765" i="28"/>
  <c r="O1765" i="28"/>
  <c r="P1765" i="28"/>
  <c r="Q1765" i="28"/>
  <c r="R1765" i="28"/>
  <c r="S1765" i="28"/>
  <c r="T1765" i="28"/>
  <c r="U1765" i="28"/>
  <c r="V1765" i="28"/>
  <c r="W1765" i="28"/>
  <c r="X1765" i="28"/>
  <c r="Y1765" i="28"/>
  <c r="Z1765" i="28"/>
  <c r="AA1765" i="28"/>
  <c r="AB1765" i="28"/>
  <c r="AC1765" i="28"/>
  <c r="AD1765" i="28"/>
  <c r="AE1765" i="28"/>
  <c r="AF1765" i="28"/>
  <c r="AG1765" i="28"/>
  <c r="AH1765" i="28"/>
  <c r="AI1765" i="28"/>
  <c r="AJ1765" i="28"/>
  <c r="AK1765" i="28"/>
  <c r="AL1765" i="28"/>
  <c r="C1766" i="28"/>
  <c r="B1766" i="28" s="1"/>
  <c r="D1766" i="28"/>
  <c r="E1766" i="28"/>
  <c r="F1766" i="28" s="1"/>
  <c r="G1766" i="28"/>
  <c r="AM1766" i="28" s="1"/>
  <c r="H1766" i="28"/>
  <c r="I1766" i="28"/>
  <c r="K1766" i="28"/>
  <c r="L1766" i="28"/>
  <c r="M1766" i="28"/>
  <c r="N1766" i="28"/>
  <c r="O1766" i="28"/>
  <c r="P1766" i="28"/>
  <c r="Q1766" i="28"/>
  <c r="R1766" i="28"/>
  <c r="S1766" i="28"/>
  <c r="T1766" i="28"/>
  <c r="U1766" i="28"/>
  <c r="V1766" i="28"/>
  <c r="W1766" i="28"/>
  <c r="X1766" i="28"/>
  <c r="Y1766" i="28"/>
  <c r="Z1766" i="28"/>
  <c r="AA1766" i="28"/>
  <c r="AB1766" i="28"/>
  <c r="AC1766" i="28"/>
  <c r="AD1766" i="28"/>
  <c r="AE1766" i="28"/>
  <c r="AF1766" i="28"/>
  <c r="AG1766" i="28"/>
  <c r="AH1766" i="28"/>
  <c r="AI1766" i="28"/>
  <c r="AJ1766" i="28"/>
  <c r="AK1766" i="28"/>
  <c r="AL1766" i="28"/>
  <c r="C1767" i="28"/>
  <c r="D1767" i="28"/>
  <c r="E1767" i="28"/>
  <c r="F1767" i="28"/>
  <c r="G1767" i="28"/>
  <c r="AM1767" i="28" s="1"/>
  <c r="H1767" i="28"/>
  <c r="I1767" i="28"/>
  <c r="K1767" i="28"/>
  <c r="L1767" i="28"/>
  <c r="M1767" i="28"/>
  <c r="N1767" i="28"/>
  <c r="O1767" i="28"/>
  <c r="P1767" i="28"/>
  <c r="Q1767" i="28"/>
  <c r="R1767" i="28"/>
  <c r="S1767" i="28"/>
  <c r="T1767" i="28"/>
  <c r="U1767" i="28"/>
  <c r="V1767" i="28"/>
  <c r="W1767" i="28"/>
  <c r="X1767" i="28"/>
  <c r="Y1767" i="28"/>
  <c r="Z1767" i="28"/>
  <c r="AA1767" i="28"/>
  <c r="AB1767" i="28"/>
  <c r="AC1767" i="28"/>
  <c r="AD1767" i="28"/>
  <c r="AE1767" i="28"/>
  <c r="AF1767" i="28"/>
  <c r="AG1767" i="28"/>
  <c r="AH1767" i="28"/>
  <c r="AI1767" i="28"/>
  <c r="AJ1767" i="28"/>
  <c r="AK1767" i="28"/>
  <c r="AL1767" i="28"/>
  <c r="C1768" i="28"/>
  <c r="B1768" i="28" s="1"/>
  <c r="D1768" i="28"/>
  <c r="E1768" i="28"/>
  <c r="F1768" i="28"/>
  <c r="G1768" i="28"/>
  <c r="H1768" i="28"/>
  <c r="I1768" i="28"/>
  <c r="K1768" i="28"/>
  <c r="L1768" i="28"/>
  <c r="M1768" i="28"/>
  <c r="N1768" i="28"/>
  <c r="O1768" i="28"/>
  <c r="P1768" i="28"/>
  <c r="Q1768" i="28"/>
  <c r="R1768" i="28"/>
  <c r="AO1768" i="28" s="1"/>
  <c r="S1768" i="28"/>
  <c r="T1768" i="28"/>
  <c r="U1768" i="28"/>
  <c r="V1768" i="28"/>
  <c r="W1768" i="28"/>
  <c r="X1768" i="28"/>
  <c r="Y1768" i="28"/>
  <c r="Z1768" i="28"/>
  <c r="AA1768" i="28"/>
  <c r="AB1768" i="28"/>
  <c r="AC1768" i="28"/>
  <c r="AD1768" i="28"/>
  <c r="AE1768" i="28"/>
  <c r="AF1768" i="28"/>
  <c r="AG1768" i="28"/>
  <c r="AH1768" i="28"/>
  <c r="AI1768" i="28"/>
  <c r="AJ1768" i="28"/>
  <c r="AK1768" i="28"/>
  <c r="AL1768" i="28"/>
  <c r="C1769" i="28"/>
  <c r="D1769" i="28"/>
  <c r="E1769" i="28"/>
  <c r="F1769" i="28" s="1"/>
  <c r="G1769" i="28"/>
  <c r="H1769" i="28"/>
  <c r="I1769" i="28"/>
  <c r="K1769" i="28"/>
  <c r="L1769" i="28"/>
  <c r="M1769" i="28"/>
  <c r="N1769" i="28"/>
  <c r="O1769" i="28"/>
  <c r="P1769" i="28"/>
  <c r="Q1769" i="28"/>
  <c r="R1769" i="28"/>
  <c r="S1769" i="28"/>
  <c r="T1769" i="28"/>
  <c r="U1769" i="28"/>
  <c r="V1769" i="28"/>
  <c r="W1769" i="28"/>
  <c r="X1769" i="28"/>
  <c r="Y1769" i="28"/>
  <c r="Z1769" i="28"/>
  <c r="AA1769" i="28"/>
  <c r="AB1769" i="28"/>
  <c r="AC1769" i="28"/>
  <c r="AD1769" i="28"/>
  <c r="AE1769" i="28"/>
  <c r="AF1769" i="28"/>
  <c r="AG1769" i="28"/>
  <c r="AH1769" i="28"/>
  <c r="AI1769" i="28"/>
  <c r="AJ1769" i="28"/>
  <c r="AK1769" i="28"/>
  <c r="AL1769" i="28"/>
  <c r="C1770" i="28"/>
  <c r="B1770" i="28" s="1"/>
  <c r="D1770" i="28"/>
  <c r="E1770" i="28"/>
  <c r="F1770" i="28"/>
  <c r="G1770" i="28"/>
  <c r="H1770" i="28"/>
  <c r="I1770" i="28"/>
  <c r="K1770" i="28"/>
  <c r="L1770" i="28"/>
  <c r="M1770" i="28"/>
  <c r="N1770" i="28"/>
  <c r="O1770" i="28"/>
  <c r="P1770" i="28"/>
  <c r="Q1770" i="28"/>
  <c r="R1770" i="28"/>
  <c r="S1770" i="28"/>
  <c r="T1770" i="28"/>
  <c r="U1770" i="28"/>
  <c r="V1770" i="28"/>
  <c r="W1770" i="28"/>
  <c r="X1770" i="28"/>
  <c r="Y1770" i="28"/>
  <c r="Z1770" i="28"/>
  <c r="AA1770" i="28"/>
  <c r="AB1770" i="28"/>
  <c r="AC1770" i="28"/>
  <c r="AD1770" i="28"/>
  <c r="AE1770" i="28"/>
  <c r="AF1770" i="28"/>
  <c r="AG1770" i="28"/>
  <c r="AH1770" i="28"/>
  <c r="AI1770" i="28"/>
  <c r="AJ1770" i="28"/>
  <c r="AK1770" i="28"/>
  <c r="AL1770" i="28"/>
  <c r="B1771" i="28"/>
  <c r="C1771" i="28"/>
  <c r="D1771" i="28"/>
  <c r="E1771" i="28"/>
  <c r="F1771" i="28" s="1"/>
  <c r="G1771" i="28"/>
  <c r="H1771" i="28"/>
  <c r="I1771" i="28"/>
  <c r="K1771" i="28"/>
  <c r="L1771" i="28"/>
  <c r="M1771" i="28"/>
  <c r="N1771" i="28"/>
  <c r="O1771" i="28"/>
  <c r="AN1771" i="28" s="1"/>
  <c r="P1771" i="28"/>
  <c r="Q1771" i="28"/>
  <c r="R1771" i="28"/>
  <c r="S1771" i="28"/>
  <c r="T1771" i="28"/>
  <c r="U1771" i="28"/>
  <c r="V1771" i="28"/>
  <c r="W1771" i="28"/>
  <c r="X1771" i="28"/>
  <c r="Y1771" i="28"/>
  <c r="Z1771" i="28"/>
  <c r="AA1771" i="28"/>
  <c r="AB1771" i="28"/>
  <c r="AC1771" i="28"/>
  <c r="AD1771" i="28"/>
  <c r="AE1771" i="28"/>
  <c r="AF1771" i="28"/>
  <c r="AG1771" i="28"/>
  <c r="AH1771" i="28"/>
  <c r="AI1771" i="28"/>
  <c r="AJ1771" i="28"/>
  <c r="AK1771" i="28"/>
  <c r="AL1771" i="28"/>
  <c r="B1772" i="28"/>
  <c r="C1772" i="28"/>
  <c r="D1772" i="28"/>
  <c r="E1772" i="28"/>
  <c r="F1772" i="28"/>
  <c r="G1772" i="28"/>
  <c r="H1772" i="28"/>
  <c r="I1772" i="28"/>
  <c r="K1772" i="28"/>
  <c r="L1772" i="28"/>
  <c r="M1772" i="28"/>
  <c r="N1772" i="28"/>
  <c r="AN1772" i="28" s="1"/>
  <c r="O1772" i="28"/>
  <c r="P1772" i="28"/>
  <c r="Q1772" i="28"/>
  <c r="R1772" i="28"/>
  <c r="S1772" i="28"/>
  <c r="T1772" i="28"/>
  <c r="U1772" i="28"/>
  <c r="V1772" i="28"/>
  <c r="W1772" i="28"/>
  <c r="X1772" i="28"/>
  <c r="Y1772" i="28"/>
  <c r="Z1772" i="28"/>
  <c r="AA1772" i="28"/>
  <c r="AB1772" i="28"/>
  <c r="AC1772" i="28"/>
  <c r="AD1772" i="28"/>
  <c r="AE1772" i="28"/>
  <c r="AF1772" i="28"/>
  <c r="AG1772" i="28"/>
  <c r="AH1772" i="28"/>
  <c r="AI1772" i="28"/>
  <c r="AJ1772" i="28"/>
  <c r="AK1772" i="28"/>
  <c r="AL1772" i="28"/>
  <c r="C1773" i="28"/>
  <c r="D1773" i="28"/>
  <c r="E1773" i="28"/>
  <c r="B1773" i="28" s="1"/>
  <c r="F1773" i="28"/>
  <c r="G1773" i="28"/>
  <c r="H1773" i="28"/>
  <c r="I1773" i="28"/>
  <c r="K1773" i="28"/>
  <c r="L1773" i="28"/>
  <c r="M1773" i="28"/>
  <c r="N1773" i="28"/>
  <c r="O1773" i="28"/>
  <c r="P1773" i="28"/>
  <c r="Q1773" i="28"/>
  <c r="R1773" i="28"/>
  <c r="AO1773" i="28" s="1"/>
  <c r="S1773" i="28"/>
  <c r="T1773" i="28"/>
  <c r="U1773" i="28"/>
  <c r="V1773" i="28"/>
  <c r="W1773" i="28"/>
  <c r="X1773" i="28"/>
  <c r="Y1773" i="28"/>
  <c r="Z1773" i="28"/>
  <c r="AA1773" i="28"/>
  <c r="AB1773" i="28"/>
  <c r="AC1773" i="28"/>
  <c r="AD1773" i="28"/>
  <c r="AE1773" i="28"/>
  <c r="AF1773" i="28"/>
  <c r="AG1773" i="28"/>
  <c r="AH1773" i="28"/>
  <c r="AI1773" i="28"/>
  <c r="AJ1773" i="28"/>
  <c r="AK1773" i="28"/>
  <c r="AL1773" i="28"/>
  <c r="C1774" i="28"/>
  <c r="D1774" i="28"/>
  <c r="B1774" i="28" s="1"/>
  <c r="E1774" i="28"/>
  <c r="F1774" i="28" s="1"/>
  <c r="G1774" i="28"/>
  <c r="H1774" i="28"/>
  <c r="I1774" i="28"/>
  <c r="K1774" i="28"/>
  <c r="L1774" i="28"/>
  <c r="M1774" i="28"/>
  <c r="N1774" i="28"/>
  <c r="O1774" i="28"/>
  <c r="P1774" i="28"/>
  <c r="Q1774" i="28"/>
  <c r="AO1774" i="28" s="1"/>
  <c r="R1774" i="28"/>
  <c r="S1774" i="28"/>
  <c r="T1774" i="28"/>
  <c r="U1774" i="28"/>
  <c r="V1774" i="28"/>
  <c r="W1774" i="28"/>
  <c r="X1774" i="28"/>
  <c r="Y1774" i="28"/>
  <c r="Z1774" i="28"/>
  <c r="AA1774" i="28"/>
  <c r="AB1774" i="28"/>
  <c r="AC1774" i="28"/>
  <c r="AD1774" i="28"/>
  <c r="AE1774" i="28"/>
  <c r="AF1774" i="28"/>
  <c r="AG1774" i="28"/>
  <c r="AH1774" i="28"/>
  <c r="AI1774" i="28"/>
  <c r="AJ1774" i="28"/>
  <c r="AK1774" i="28"/>
  <c r="AL1774" i="28"/>
  <c r="C1775" i="28"/>
  <c r="D1775" i="28"/>
  <c r="E1775" i="28"/>
  <c r="F1775" i="28" s="1"/>
  <c r="G1775" i="28"/>
  <c r="H1775" i="28"/>
  <c r="I1775" i="28"/>
  <c r="K1775" i="28"/>
  <c r="L1775" i="28"/>
  <c r="M1775" i="28"/>
  <c r="N1775" i="28"/>
  <c r="O1775" i="28"/>
  <c r="AN1775" i="28" s="1"/>
  <c r="P1775" i="28"/>
  <c r="Q1775" i="28"/>
  <c r="AO1775" i="28" s="1"/>
  <c r="R1775" i="28"/>
  <c r="S1775" i="28"/>
  <c r="T1775" i="28"/>
  <c r="U1775" i="28"/>
  <c r="V1775" i="28"/>
  <c r="W1775" i="28"/>
  <c r="X1775" i="28"/>
  <c r="Y1775" i="28"/>
  <c r="Z1775" i="28"/>
  <c r="AA1775" i="28"/>
  <c r="AB1775" i="28"/>
  <c r="AC1775" i="28"/>
  <c r="AD1775" i="28"/>
  <c r="AE1775" i="28"/>
  <c r="AF1775" i="28"/>
  <c r="AG1775" i="28"/>
  <c r="AH1775" i="28"/>
  <c r="AI1775" i="28"/>
  <c r="AJ1775" i="28"/>
  <c r="AK1775" i="28"/>
  <c r="AL1775" i="28"/>
  <c r="B1776" i="28"/>
  <c r="C1776" i="28"/>
  <c r="D1776" i="28"/>
  <c r="E1776" i="28"/>
  <c r="F1776" i="28"/>
  <c r="G1776" i="28"/>
  <c r="H1776" i="28"/>
  <c r="I1776" i="28"/>
  <c r="K1776" i="28"/>
  <c r="L1776" i="28"/>
  <c r="M1776" i="28"/>
  <c r="N1776" i="28"/>
  <c r="O1776" i="28"/>
  <c r="P1776" i="28"/>
  <c r="Q1776" i="28"/>
  <c r="R1776" i="28"/>
  <c r="S1776" i="28"/>
  <c r="T1776" i="28"/>
  <c r="U1776" i="28"/>
  <c r="V1776" i="28"/>
  <c r="W1776" i="28"/>
  <c r="X1776" i="28"/>
  <c r="Y1776" i="28"/>
  <c r="Z1776" i="28"/>
  <c r="AA1776" i="28"/>
  <c r="AB1776" i="28"/>
  <c r="AC1776" i="28"/>
  <c r="AD1776" i="28"/>
  <c r="AE1776" i="28"/>
  <c r="AF1776" i="28"/>
  <c r="AG1776" i="28"/>
  <c r="AH1776" i="28"/>
  <c r="AI1776" i="28"/>
  <c r="AJ1776" i="28"/>
  <c r="AK1776" i="28"/>
  <c r="AL1776" i="28"/>
  <c r="C1777" i="28"/>
  <c r="B1777" i="28" s="1"/>
  <c r="D1777" i="28"/>
  <c r="E1777" i="28"/>
  <c r="F1777" i="28"/>
  <c r="G1777" i="28"/>
  <c r="H1777" i="28"/>
  <c r="I1777" i="28"/>
  <c r="K1777" i="28"/>
  <c r="L1777" i="28"/>
  <c r="M1777" i="28"/>
  <c r="N1777" i="28"/>
  <c r="O1777" i="28"/>
  <c r="P1777" i="28"/>
  <c r="Q1777" i="28"/>
  <c r="R1777" i="28"/>
  <c r="S1777" i="28"/>
  <c r="AO1777" i="28" s="1"/>
  <c r="T1777" i="28"/>
  <c r="U1777" i="28"/>
  <c r="V1777" i="28"/>
  <c r="W1777" i="28"/>
  <c r="X1777" i="28"/>
  <c r="Y1777" i="28"/>
  <c r="Z1777" i="28"/>
  <c r="AA1777" i="28"/>
  <c r="AB1777" i="28"/>
  <c r="AC1777" i="28"/>
  <c r="AD1777" i="28"/>
  <c r="AE1777" i="28"/>
  <c r="AF1777" i="28"/>
  <c r="AG1777" i="28"/>
  <c r="AH1777" i="28"/>
  <c r="AI1777" i="28"/>
  <c r="AJ1777" i="28"/>
  <c r="AK1777" i="28"/>
  <c r="AL1777" i="28"/>
  <c r="B1778" i="28"/>
  <c r="C1778" i="28"/>
  <c r="D1778" i="28"/>
  <c r="E1778" i="28"/>
  <c r="F1778" i="28"/>
  <c r="G1778" i="28"/>
  <c r="H1778" i="28"/>
  <c r="I1778" i="28"/>
  <c r="K1778" i="28"/>
  <c r="L1778" i="28"/>
  <c r="M1778" i="28"/>
  <c r="N1778" i="28"/>
  <c r="AN1778" i="28" s="1"/>
  <c r="O1778" i="28"/>
  <c r="P1778" i="28"/>
  <c r="Q1778" i="28"/>
  <c r="R1778" i="28"/>
  <c r="AO1778" i="28" s="1"/>
  <c r="S1778" i="28"/>
  <c r="T1778" i="28"/>
  <c r="U1778" i="28"/>
  <c r="V1778" i="28"/>
  <c r="W1778" i="28"/>
  <c r="X1778" i="28"/>
  <c r="Y1778" i="28"/>
  <c r="Z1778" i="28"/>
  <c r="AP1778" i="28" s="1"/>
  <c r="AA1778" i="28"/>
  <c r="AB1778" i="28"/>
  <c r="AC1778" i="28"/>
  <c r="AD1778" i="28"/>
  <c r="AE1778" i="28"/>
  <c r="AF1778" i="28"/>
  <c r="AG1778" i="28"/>
  <c r="AH1778" i="28"/>
  <c r="AI1778" i="28"/>
  <c r="AJ1778" i="28"/>
  <c r="AK1778" i="28"/>
  <c r="AL1778" i="28"/>
  <c r="C1779" i="28"/>
  <c r="D1779" i="28"/>
  <c r="E1779" i="28"/>
  <c r="F1779" i="28"/>
  <c r="G1779" i="28"/>
  <c r="H1779" i="28"/>
  <c r="I1779" i="28"/>
  <c r="K1779" i="28"/>
  <c r="L1779" i="28"/>
  <c r="M1779" i="28"/>
  <c r="N1779" i="28"/>
  <c r="O1779" i="28"/>
  <c r="P1779" i="28"/>
  <c r="Q1779" i="28"/>
  <c r="R1779" i="28"/>
  <c r="S1779" i="28"/>
  <c r="T1779" i="28"/>
  <c r="U1779" i="28"/>
  <c r="V1779" i="28"/>
  <c r="W1779" i="28"/>
  <c r="X1779" i="28"/>
  <c r="Y1779" i="28"/>
  <c r="Z1779" i="28"/>
  <c r="AA1779" i="28"/>
  <c r="AB1779" i="28"/>
  <c r="AC1779" i="28"/>
  <c r="AD1779" i="28"/>
  <c r="AE1779" i="28"/>
  <c r="AF1779" i="28"/>
  <c r="AG1779" i="28"/>
  <c r="AH1779" i="28"/>
  <c r="AI1779" i="28"/>
  <c r="AJ1779" i="28"/>
  <c r="AK1779" i="28"/>
  <c r="AL1779" i="28"/>
  <c r="C1780" i="28"/>
  <c r="D1780" i="28"/>
  <c r="E1780" i="28"/>
  <c r="F1780" i="28" s="1"/>
  <c r="G1780" i="28"/>
  <c r="H1780" i="28"/>
  <c r="I1780" i="28"/>
  <c r="K1780" i="28"/>
  <c r="L1780" i="28"/>
  <c r="M1780" i="28"/>
  <c r="N1780" i="28"/>
  <c r="O1780" i="28"/>
  <c r="P1780" i="28"/>
  <c r="Q1780" i="28"/>
  <c r="R1780" i="28"/>
  <c r="S1780" i="28"/>
  <c r="T1780" i="28"/>
  <c r="U1780" i="28"/>
  <c r="V1780" i="28"/>
  <c r="W1780" i="28"/>
  <c r="X1780" i="28"/>
  <c r="Y1780" i="28"/>
  <c r="Z1780" i="28"/>
  <c r="AA1780" i="28"/>
  <c r="AB1780" i="28"/>
  <c r="AC1780" i="28"/>
  <c r="AD1780" i="28"/>
  <c r="AE1780" i="28"/>
  <c r="AF1780" i="28"/>
  <c r="AG1780" i="28"/>
  <c r="AH1780" i="28"/>
  <c r="AI1780" i="28"/>
  <c r="AJ1780" i="28"/>
  <c r="AK1780" i="28"/>
  <c r="AL1780" i="28"/>
  <c r="C1781" i="28"/>
  <c r="B1781" i="28" s="1"/>
  <c r="D1781" i="28"/>
  <c r="E1781" i="28"/>
  <c r="F1781" i="28"/>
  <c r="G1781" i="28"/>
  <c r="H1781" i="28"/>
  <c r="I1781" i="28"/>
  <c r="K1781" i="28"/>
  <c r="L1781" i="28"/>
  <c r="M1781" i="28"/>
  <c r="N1781" i="28"/>
  <c r="O1781" i="28"/>
  <c r="AN1781" i="28" s="1"/>
  <c r="P1781" i="28"/>
  <c r="Q1781" i="28"/>
  <c r="R1781" i="28"/>
  <c r="S1781" i="28"/>
  <c r="T1781" i="28"/>
  <c r="U1781" i="28"/>
  <c r="V1781" i="28"/>
  <c r="W1781" i="28"/>
  <c r="X1781" i="28"/>
  <c r="Y1781" i="28"/>
  <c r="Z1781" i="28"/>
  <c r="AA1781" i="28"/>
  <c r="AB1781" i="28"/>
  <c r="AC1781" i="28"/>
  <c r="AD1781" i="28"/>
  <c r="AE1781" i="28"/>
  <c r="AF1781" i="28"/>
  <c r="AG1781" i="28"/>
  <c r="AH1781" i="28"/>
  <c r="AI1781" i="28"/>
  <c r="AJ1781" i="28"/>
  <c r="AK1781" i="28"/>
  <c r="AL1781" i="28"/>
  <c r="B1782" i="28"/>
  <c r="C1782" i="28"/>
  <c r="D1782" i="28"/>
  <c r="E1782" i="28"/>
  <c r="F1782" i="28"/>
  <c r="G1782" i="28"/>
  <c r="H1782" i="28"/>
  <c r="I1782" i="28"/>
  <c r="K1782" i="28"/>
  <c r="L1782" i="28"/>
  <c r="M1782" i="28"/>
  <c r="N1782" i="28"/>
  <c r="AN1782" i="28" s="1"/>
  <c r="O1782" i="28"/>
  <c r="P1782" i="28"/>
  <c r="Q1782" i="28"/>
  <c r="R1782" i="28"/>
  <c r="S1782" i="28"/>
  <c r="T1782" i="28"/>
  <c r="U1782" i="28"/>
  <c r="V1782" i="28"/>
  <c r="W1782" i="28"/>
  <c r="X1782" i="28"/>
  <c r="Y1782" i="28"/>
  <c r="Z1782" i="28"/>
  <c r="AA1782" i="28"/>
  <c r="AB1782" i="28"/>
  <c r="AC1782" i="28"/>
  <c r="AD1782" i="28"/>
  <c r="AE1782" i="28"/>
  <c r="AF1782" i="28"/>
  <c r="AG1782" i="28"/>
  <c r="AH1782" i="28"/>
  <c r="AI1782" i="28"/>
  <c r="AJ1782" i="28"/>
  <c r="AK1782" i="28"/>
  <c r="AL1782" i="28"/>
  <c r="C1783" i="28"/>
  <c r="D1783" i="28"/>
  <c r="E1783" i="28"/>
  <c r="F1783" i="28" s="1"/>
  <c r="G1783" i="28"/>
  <c r="H1783" i="28"/>
  <c r="I1783" i="28"/>
  <c r="K1783" i="28"/>
  <c r="L1783" i="28"/>
  <c r="M1783" i="28"/>
  <c r="N1783" i="28"/>
  <c r="O1783" i="28"/>
  <c r="P1783" i="28"/>
  <c r="Q1783" i="28"/>
  <c r="R1783" i="28"/>
  <c r="S1783" i="28"/>
  <c r="T1783" i="28"/>
  <c r="U1783" i="28"/>
  <c r="V1783" i="28"/>
  <c r="W1783" i="28"/>
  <c r="X1783" i="28"/>
  <c r="Y1783" i="28"/>
  <c r="Z1783" i="28"/>
  <c r="AP1783" i="28" s="1"/>
  <c r="AA1783" i="28"/>
  <c r="AB1783" i="28"/>
  <c r="AC1783" i="28"/>
  <c r="AD1783" i="28"/>
  <c r="AE1783" i="28"/>
  <c r="AF1783" i="28"/>
  <c r="AG1783" i="28"/>
  <c r="AH1783" i="28"/>
  <c r="AI1783" i="28"/>
  <c r="AJ1783" i="28"/>
  <c r="AK1783" i="28"/>
  <c r="AL1783" i="28"/>
  <c r="C1784" i="28"/>
  <c r="D1784" i="28"/>
  <c r="B1784" i="28" s="1"/>
  <c r="E1784" i="28"/>
  <c r="F1784" i="28"/>
  <c r="G1784" i="28"/>
  <c r="H1784" i="28"/>
  <c r="I1784" i="28"/>
  <c r="K1784" i="28"/>
  <c r="L1784" i="28"/>
  <c r="M1784" i="28"/>
  <c r="N1784" i="28"/>
  <c r="O1784" i="28"/>
  <c r="P1784" i="28"/>
  <c r="Q1784" i="28"/>
  <c r="R1784" i="28"/>
  <c r="S1784" i="28"/>
  <c r="T1784" i="28"/>
  <c r="U1784" i="28"/>
  <c r="V1784" i="28"/>
  <c r="W1784" i="28"/>
  <c r="X1784" i="28"/>
  <c r="Y1784" i="28"/>
  <c r="Z1784" i="28"/>
  <c r="AA1784" i="28"/>
  <c r="AB1784" i="28"/>
  <c r="AC1784" i="28"/>
  <c r="AD1784" i="28"/>
  <c r="AE1784" i="28"/>
  <c r="AF1784" i="28"/>
  <c r="AG1784" i="28"/>
  <c r="AH1784" i="28"/>
  <c r="AI1784" i="28"/>
  <c r="AJ1784" i="28"/>
  <c r="AK1784" i="28"/>
  <c r="AL1784" i="28"/>
  <c r="C1785" i="28"/>
  <c r="B1785" i="28" s="1"/>
  <c r="D1785" i="28"/>
  <c r="E1785" i="28"/>
  <c r="F1785" i="28"/>
  <c r="G1785" i="28"/>
  <c r="H1785" i="28"/>
  <c r="I1785" i="28"/>
  <c r="K1785" i="28"/>
  <c r="L1785" i="28"/>
  <c r="M1785" i="28"/>
  <c r="AN1785" i="28" s="1"/>
  <c r="N1785" i="28"/>
  <c r="O1785" i="28"/>
  <c r="P1785" i="28"/>
  <c r="Q1785" i="28"/>
  <c r="R1785" i="28"/>
  <c r="S1785" i="28"/>
  <c r="T1785" i="28"/>
  <c r="U1785" i="28"/>
  <c r="V1785" i="28"/>
  <c r="W1785" i="28"/>
  <c r="X1785" i="28"/>
  <c r="Y1785" i="28"/>
  <c r="AP1785" i="28" s="1"/>
  <c r="Z1785" i="28"/>
  <c r="AA1785" i="28"/>
  <c r="AB1785" i="28"/>
  <c r="AC1785" i="28"/>
  <c r="AD1785" i="28"/>
  <c r="AE1785" i="28"/>
  <c r="AF1785" i="28"/>
  <c r="AG1785" i="28"/>
  <c r="AH1785" i="28"/>
  <c r="AI1785" i="28"/>
  <c r="AJ1785" i="28"/>
  <c r="AK1785" i="28"/>
  <c r="AL1785" i="28"/>
  <c r="C1786" i="28"/>
  <c r="D1786" i="28"/>
  <c r="E1786" i="28"/>
  <c r="G1786" i="28"/>
  <c r="H1786" i="28"/>
  <c r="I1786" i="28"/>
  <c r="K1786" i="28"/>
  <c r="L1786" i="28"/>
  <c r="M1786" i="28"/>
  <c r="N1786" i="28"/>
  <c r="O1786" i="28"/>
  <c r="P1786" i="28"/>
  <c r="Q1786" i="28"/>
  <c r="R1786" i="28"/>
  <c r="S1786" i="28"/>
  <c r="T1786" i="28"/>
  <c r="U1786" i="28"/>
  <c r="V1786" i="28"/>
  <c r="W1786" i="28"/>
  <c r="X1786" i="28"/>
  <c r="Y1786" i="28"/>
  <c r="Z1786" i="28"/>
  <c r="AA1786" i="28"/>
  <c r="AB1786" i="28"/>
  <c r="AC1786" i="28"/>
  <c r="AD1786" i="28"/>
  <c r="AE1786" i="28"/>
  <c r="AF1786" i="28"/>
  <c r="AG1786" i="28"/>
  <c r="AH1786" i="28"/>
  <c r="AI1786" i="28"/>
  <c r="AJ1786" i="28"/>
  <c r="AK1786" i="28"/>
  <c r="AL1786" i="28"/>
  <c r="C1787" i="28"/>
  <c r="D1787" i="28"/>
  <c r="E1787" i="28"/>
  <c r="F1787" i="28" s="1"/>
  <c r="G1787" i="28"/>
  <c r="H1787" i="28"/>
  <c r="I1787" i="28"/>
  <c r="K1787" i="28"/>
  <c r="L1787" i="28"/>
  <c r="M1787" i="28"/>
  <c r="N1787" i="28"/>
  <c r="O1787" i="28"/>
  <c r="AN1787" i="28" s="1"/>
  <c r="P1787" i="28"/>
  <c r="Q1787" i="28"/>
  <c r="R1787" i="28"/>
  <c r="S1787" i="28"/>
  <c r="T1787" i="28"/>
  <c r="U1787" i="28"/>
  <c r="V1787" i="28"/>
  <c r="W1787" i="28"/>
  <c r="X1787" i="28"/>
  <c r="Y1787" i="28"/>
  <c r="Z1787" i="28"/>
  <c r="AA1787" i="28"/>
  <c r="AB1787" i="28"/>
  <c r="AC1787" i="28"/>
  <c r="AD1787" i="28"/>
  <c r="AE1787" i="28"/>
  <c r="AF1787" i="28"/>
  <c r="AG1787" i="28"/>
  <c r="AH1787" i="28"/>
  <c r="AI1787" i="28"/>
  <c r="AJ1787" i="28"/>
  <c r="AK1787" i="28"/>
  <c r="AL1787" i="28"/>
  <c r="B1788" i="28"/>
  <c r="C1788" i="28"/>
  <c r="D1788" i="28"/>
  <c r="E1788" i="28"/>
  <c r="F1788" i="28"/>
  <c r="G1788" i="28"/>
  <c r="H1788" i="28"/>
  <c r="I1788" i="28"/>
  <c r="K1788" i="28"/>
  <c r="L1788" i="28"/>
  <c r="M1788" i="28"/>
  <c r="N1788" i="28"/>
  <c r="AN1788" i="28" s="1"/>
  <c r="O1788" i="28"/>
  <c r="P1788" i="28"/>
  <c r="Q1788" i="28"/>
  <c r="R1788" i="28"/>
  <c r="S1788" i="28"/>
  <c r="T1788" i="28"/>
  <c r="U1788" i="28"/>
  <c r="V1788" i="28"/>
  <c r="W1788" i="28"/>
  <c r="X1788" i="28"/>
  <c r="Y1788" i="28"/>
  <c r="Z1788" i="28"/>
  <c r="AA1788" i="28"/>
  <c r="AB1788" i="28"/>
  <c r="AC1788" i="28"/>
  <c r="AD1788" i="28"/>
  <c r="AE1788" i="28"/>
  <c r="AF1788" i="28"/>
  <c r="AG1788" i="28"/>
  <c r="AH1788" i="28"/>
  <c r="AI1788" i="28"/>
  <c r="AJ1788" i="28"/>
  <c r="AK1788" i="28"/>
  <c r="AL1788" i="28"/>
  <c r="C1789" i="28"/>
  <c r="D1789" i="28"/>
  <c r="E1789" i="28"/>
  <c r="F1789" i="28" s="1"/>
  <c r="G1789" i="28"/>
  <c r="H1789" i="28"/>
  <c r="I1789" i="28"/>
  <c r="K1789" i="28"/>
  <c r="L1789" i="28"/>
  <c r="M1789" i="28"/>
  <c r="N1789" i="28"/>
  <c r="O1789" i="28"/>
  <c r="AN1789" i="28" s="1"/>
  <c r="P1789" i="28"/>
  <c r="Q1789" i="28"/>
  <c r="R1789" i="28"/>
  <c r="S1789" i="28"/>
  <c r="T1789" i="28"/>
  <c r="U1789" i="28"/>
  <c r="V1789" i="28"/>
  <c r="W1789" i="28"/>
  <c r="X1789" i="28"/>
  <c r="Y1789" i="28"/>
  <c r="Z1789" i="28"/>
  <c r="AA1789" i="28"/>
  <c r="AB1789" i="28"/>
  <c r="AC1789" i="28"/>
  <c r="AD1789" i="28"/>
  <c r="AE1789" i="28"/>
  <c r="AF1789" i="28"/>
  <c r="AG1789" i="28"/>
  <c r="AH1789" i="28"/>
  <c r="AI1789" i="28"/>
  <c r="AJ1789" i="28"/>
  <c r="AK1789" i="28"/>
  <c r="AL1789" i="28"/>
  <c r="B1790" i="28"/>
  <c r="C1790" i="28"/>
  <c r="D1790" i="28"/>
  <c r="E1790" i="28"/>
  <c r="F1790" i="28"/>
  <c r="G1790" i="28"/>
  <c r="H1790" i="28"/>
  <c r="I1790" i="28"/>
  <c r="K1790" i="28"/>
  <c r="L1790" i="28"/>
  <c r="M1790" i="28"/>
  <c r="N1790" i="28"/>
  <c r="O1790" i="28"/>
  <c r="P1790" i="28"/>
  <c r="Q1790" i="28"/>
  <c r="R1790" i="28"/>
  <c r="S1790" i="28"/>
  <c r="T1790" i="28"/>
  <c r="U1790" i="28"/>
  <c r="V1790" i="28"/>
  <c r="W1790" i="28"/>
  <c r="X1790" i="28"/>
  <c r="Y1790" i="28"/>
  <c r="Z1790" i="28"/>
  <c r="AP1790" i="28" s="1"/>
  <c r="AA1790" i="28"/>
  <c r="AB1790" i="28"/>
  <c r="AC1790" i="28"/>
  <c r="AD1790" i="28"/>
  <c r="AE1790" i="28"/>
  <c r="AF1790" i="28"/>
  <c r="AG1790" i="28"/>
  <c r="AH1790" i="28"/>
  <c r="AI1790" i="28"/>
  <c r="AJ1790" i="28"/>
  <c r="AK1790" i="28"/>
  <c r="AL1790" i="28"/>
  <c r="C1791" i="28"/>
  <c r="B1791" i="28" s="1"/>
  <c r="D1791" i="28"/>
  <c r="E1791" i="28"/>
  <c r="F1791" i="28"/>
  <c r="G1791" i="28"/>
  <c r="H1791" i="28"/>
  <c r="I1791" i="28"/>
  <c r="K1791" i="28"/>
  <c r="L1791" i="28"/>
  <c r="M1791" i="28"/>
  <c r="N1791" i="28"/>
  <c r="O1791" i="28"/>
  <c r="P1791" i="28"/>
  <c r="Q1791" i="28"/>
  <c r="R1791" i="28"/>
  <c r="S1791" i="28"/>
  <c r="T1791" i="28"/>
  <c r="U1791" i="28"/>
  <c r="V1791" i="28"/>
  <c r="W1791" i="28"/>
  <c r="X1791" i="28"/>
  <c r="Y1791" i="28"/>
  <c r="Z1791" i="28"/>
  <c r="AA1791" i="28"/>
  <c r="AB1791" i="28"/>
  <c r="AC1791" i="28"/>
  <c r="AD1791" i="28"/>
  <c r="AE1791" i="28"/>
  <c r="AF1791" i="28"/>
  <c r="AG1791" i="28"/>
  <c r="AH1791" i="28"/>
  <c r="AI1791" i="28"/>
  <c r="AJ1791" i="28"/>
  <c r="AK1791" i="28"/>
  <c r="AL1791" i="28"/>
  <c r="B1792" i="28"/>
  <c r="C1792" i="28"/>
  <c r="D1792" i="28"/>
  <c r="E1792" i="28"/>
  <c r="F1792" i="28"/>
  <c r="G1792" i="28"/>
  <c r="H1792" i="28"/>
  <c r="I1792" i="28"/>
  <c r="K1792" i="28"/>
  <c r="L1792" i="28"/>
  <c r="AN1792" i="28" s="1"/>
  <c r="M1792" i="28"/>
  <c r="N1792" i="28"/>
  <c r="O1792" i="28"/>
  <c r="P1792" i="28"/>
  <c r="Q1792" i="28"/>
  <c r="R1792" i="28"/>
  <c r="S1792" i="28"/>
  <c r="T1792" i="28"/>
  <c r="U1792" i="28"/>
  <c r="V1792" i="28"/>
  <c r="W1792" i="28"/>
  <c r="X1792" i="28"/>
  <c r="Y1792" i="28"/>
  <c r="Z1792" i="28"/>
  <c r="AA1792" i="28"/>
  <c r="AB1792" i="28"/>
  <c r="AC1792" i="28"/>
  <c r="AD1792" i="28"/>
  <c r="AE1792" i="28"/>
  <c r="AF1792" i="28"/>
  <c r="AG1792" i="28"/>
  <c r="AH1792" i="28"/>
  <c r="AI1792" i="28"/>
  <c r="AJ1792" i="28"/>
  <c r="AK1792" i="28"/>
  <c r="AL1792" i="28"/>
  <c r="C1793" i="28"/>
  <c r="B1793" i="28" s="1"/>
  <c r="D1793" i="28"/>
  <c r="E1793" i="28"/>
  <c r="F1793" i="28"/>
  <c r="G1793" i="28"/>
  <c r="H1793" i="28"/>
  <c r="I1793" i="28"/>
  <c r="K1793" i="28"/>
  <c r="L1793" i="28"/>
  <c r="AN1793" i="28" s="1"/>
  <c r="M1793" i="28"/>
  <c r="N1793" i="28"/>
  <c r="O1793" i="28"/>
  <c r="P1793" i="28"/>
  <c r="Q1793" i="28"/>
  <c r="R1793" i="28"/>
  <c r="S1793" i="28"/>
  <c r="T1793" i="28"/>
  <c r="U1793" i="28"/>
  <c r="V1793" i="28"/>
  <c r="W1793" i="28"/>
  <c r="X1793" i="28"/>
  <c r="AP1793" i="28" s="1"/>
  <c r="Y1793" i="28"/>
  <c r="Z1793" i="28"/>
  <c r="AA1793" i="28"/>
  <c r="AB1793" i="28"/>
  <c r="AC1793" i="28"/>
  <c r="AD1793" i="28"/>
  <c r="AE1793" i="28"/>
  <c r="AF1793" i="28"/>
  <c r="AG1793" i="28"/>
  <c r="AH1793" i="28"/>
  <c r="AI1793" i="28"/>
  <c r="AJ1793" i="28"/>
  <c r="AK1793" i="28"/>
  <c r="AL1793" i="28"/>
  <c r="C1794" i="28"/>
  <c r="D1794" i="28"/>
  <c r="E1794" i="28"/>
  <c r="F1794" i="28" s="1"/>
  <c r="G1794" i="28"/>
  <c r="H1794" i="28"/>
  <c r="I1794" i="28"/>
  <c r="K1794" i="28"/>
  <c r="L1794" i="28"/>
  <c r="M1794" i="28"/>
  <c r="N1794" i="28"/>
  <c r="O1794" i="28"/>
  <c r="P1794" i="28"/>
  <c r="Q1794" i="28"/>
  <c r="R1794" i="28"/>
  <c r="S1794" i="28"/>
  <c r="T1794" i="28"/>
  <c r="U1794" i="28"/>
  <c r="V1794" i="28"/>
  <c r="W1794" i="28"/>
  <c r="X1794" i="28"/>
  <c r="Y1794" i="28"/>
  <c r="Z1794" i="28"/>
  <c r="AA1794" i="28"/>
  <c r="AB1794" i="28"/>
  <c r="AC1794" i="28"/>
  <c r="AD1794" i="28"/>
  <c r="AE1794" i="28"/>
  <c r="AF1794" i="28"/>
  <c r="AG1794" i="28"/>
  <c r="AH1794" i="28"/>
  <c r="AI1794" i="28"/>
  <c r="AJ1794" i="28"/>
  <c r="AK1794" i="28"/>
  <c r="AL1794" i="28"/>
  <c r="C1795" i="28"/>
  <c r="B1795" i="28" s="1"/>
  <c r="D1795" i="28"/>
  <c r="E1795" i="28"/>
  <c r="F1795" i="28" s="1"/>
  <c r="G1795" i="28"/>
  <c r="H1795" i="28"/>
  <c r="I1795" i="28"/>
  <c r="K1795" i="28"/>
  <c r="L1795" i="28"/>
  <c r="M1795" i="28"/>
  <c r="N1795" i="28"/>
  <c r="O1795" i="28"/>
  <c r="P1795" i="28"/>
  <c r="Q1795" i="28"/>
  <c r="R1795" i="28"/>
  <c r="S1795" i="28"/>
  <c r="T1795" i="28"/>
  <c r="U1795" i="28"/>
  <c r="V1795" i="28"/>
  <c r="W1795" i="28"/>
  <c r="X1795" i="28"/>
  <c r="Y1795" i="28"/>
  <c r="Z1795" i="28"/>
  <c r="AA1795" i="28"/>
  <c r="AB1795" i="28"/>
  <c r="AC1795" i="28"/>
  <c r="AD1795" i="28"/>
  <c r="AE1795" i="28"/>
  <c r="AF1795" i="28"/>
  <c r="AG1795" i="28"/>
  <c r="AH1795" i="28"/>
  <c r="AI1795" i="28"/>
  <c r="AJ1795" i="28"/>
  <c r="AK1795" i="28"/>
  <c r="AL1795" i="28"/>
  <c r="C1796" i="28"/>
  <c r="D1796" i="28"/>
  <c r="E1796" i="28"/>
  <c r="F1796" i="28"/>
  <c r="G1796" i="28"/>
  <c r="H1796" i="28"/>
  <c r="I1796" i="28"/>
  <c r="K1796" i="28"/>
  <c r="L1796" i="28"/>
  <c r="M1796" i="28"/>
  <c r="N1796" i="28"/>
  <c r="O1796" i="28"/>
  <c r="P1796" i="28"/>
  <c r="Q1796" i="28"/>
  <c r="R1796" i="28"/>
  <c r="S1796" i="28"/>
  <c r="T1796" i="28"/>
  <c r="U1796" i="28"/>
  <c r="V1796" i="28"/>
  <c r="W1796" i="28"/>
  <c r="X1796" i="28"/>
  <c r="Y1796" i="28"/>
  <c r="Z1796" i="28"/>
  <c r="AA1796" i="28"/>
  <c r="AB1796" i="28"/>
  <c r="AC1796" i="28"/>
  <c r="AD1796" i="28"/>
  <c r="AE1796" i="28"/>
  <c r="AF1796" i="28"/>
  <c r="AG1796" i="28"/>
  <c r="AH1796" i="28"/>
  <c r="AI1796" i="28"/>
  <c r="AJ1796" i="28"/>
  <c r="AK1796" i="28"/>
  <c r="AL1796" i="28"/>
  <c r="C1797" i="28"/>
  <c r="B1797" i="28" s="1"/>
  <c r="D1797" i="28"/>
  <c r="E1797" i="28"/>
  <c r="F1797" i="28" s="1"/>
  <c r="G1797" i="28"/>
  <c r="H1797" i="28"/>
  <c r="I1797" i="28"/>
  <c r="K1797" i="28"/>
  <c r="L1797" i="28"/>
  <c r="M1797" i="28"/>
  <c r="N1797" i="28"/>
  <c r="AN1797" i="28" s="1"/>
  <c r="O1797" i="28"/>
  <c r="P1797" i="28"/>
  <c r="Q1797" i="28"/>
  <c r="R1797" i="28"/>
  <c r="S1797" i="28"/>
  <c r="T1797" i="28"/>
  <c r="U1797" i="28"/>
  <c r="V1797" i="28"/>
  <c r="W1797" i="28"/>
  <c r="X1797" i="28"/>
  <c r="Y1797" i="28"/>
  <c r="Z1797" i="28"/>
  <c r="AP1797" i="28" s="1"/>
  <c r="AA1797" i="28"/>
  <c r="AB1797" i="28"/>
  <c r="AC1797" i="28"/>
  <c r="AD1797" i="28"/>
  <c r="AE1797" i="28"/>
  <c r="AF1797" i="28"/>
  <c r="AG1797" i="28"/>
  <c r="AH1797" i="28"/>
  <c r="AI1797" i="28"/>
  <c r="AJ1797" i="28"/>
  <c r="AK1797" i="28"/>
  <c r="AL1797" i="28"/>
  <c r="B1798" i="28"/>
  <c r="C1798" i="28"/>
  <c r="D1798" i="28"/>
  <c r="E1798" i="28"/>
  <c r="F1798" i="28" s="1"/>
  <c r="G1798" i="28"/>
  <c r="H1798" i="28"/>
  <c r="I1798" i="28"/>
  <c r="K1798" i="28"/>
  <c r="L1798" i="28"/>
  <c r="M1798" i="28"/>
  <c r="N1798" i="28"/>
  <c r="O1798" i="28"/>
  <c r="P1798" i="28"/>
  <c r="Q1798" i="28"/>
  <c r="R1798" i="28"/>
  <c r="S1798" i="28"/>
  <c r="T1798" i="28"/>
  <c r="U1798" i="28"/>
  <c r="V1798" i="28"/>
  <c r="W1798" i="28"/>
  <c r="X1798" i="28"/>
  <c r="Y1798" i="28"/>
  <c r="Z1798" i="28"/>
  <c r="AA1798" i="28"/>
  <c r="AB1798" i="28"/>
  <c r="AC1798" i="28"/>
  <c r="AD1798" i="28"/>
  <c r="AE1798" i="28"/>
  <c r="AF1798" i="28"/>
  <c r="AG1798" i="28"/>
  <c r="AH1798" i="28"/>
  <c r="AI1798" i="28"/>
  <c r="AJ1798" i="28"/>
  <c r="AK1798" i="28"/>
  <c r="AL1798" i="28"/>
  <c r="C1799" i="28"/>
  <c r="D1799" i="28"/>
  <c r="E1799" i="28"/>
  <c r="F1799" i="28" s="1"/>
  <c r="G1799" i="28"/>
  <c r="H1799" i="28"/>
  <c r="I1799" i="28"/>
  <c r="K1799" i="28"/>
  <c r="L1799" i="28"/>
  <c r="M1799" i="28"/>
  <c r="N1799" i="28"/>
  <c r="O1799" i="28"/>
  <c r="P1799" i="28"/>
  <c r="Q1799" i="28"/>
  <c r="R1799" i="28"/>
  <c r="S1799" i="28"/>
  <c r="T1799" i="28"/>
  <c r="U1799" i="28"/>
  <c r="V1799" i="28"/>
  <c r="W1799" i="28"/>
  <c r="X1799" i="28"/>
  <c r="Y1799" i="28"/>
  <c r="Z1799" i="28"/>
  <c r="AA1799" i="28"/>
  <c r="AB1799" i="28"/>
  <c r="AC1799" i="28"/>
  <c r="AD1799" i="28"/>
  <c r="AE1799" i="28"/>
  <c r="AF1799" i="28"/>
  <c r="AG1799" i="28"/>
  <c r="AH1799" i="28"/>
  <c r="AI1799" i="28"/>
  <c r="AJ1799" i="28"/>
  <c r="AK1799" i="28"/>
  <c r="AL1799" i="28"/>
  <c r="C1800" i="28"/>
  <c r="B1800" i="28" s="1"/>
  <c r="D1800" i="28"/>
  <c r="E1800" i="28"/>
  <c r="F1800" i="28"/>
  <c r="G1800" i="28"/>
  <c r="H1800" i="28"/>
  <c r="I1800" i="28"/>
  <c r="K1800" i="28"/>
  <c r="L1800" i="28"/>
  <c r="M1800" i="28"/>
  <c r="N1800" i="28"/>
  <c r="O1800" i="28"/>
  <c r="AN1800" i="28" s="1"/>
  <c r="P1800" i="28"/>
  <c r="Q1800" i="28"/>
  <c r="R1800" i="28"/>
  <c r="S1800" i="28"/>
  <c r="T1800" i="28"/>
  <c r="U1800" i="28"/>
  <c r="V1800" i="28"/>
  <c r="W1800" i="28"/>
  <c r="X1800" i="28"/>
  <c r="Y1800" i="28"/>
  <c r="Z1800" i="28"/>
  <c r="AA1800" i="28"/>
  <c r="AB1800" i="28"/>
  <c r="AC1800" i="28"/>
  <c r="AD1800" i="28"/>
  <c r="AE1800" i="28"/>
  <c r="AF1800" i="28"/>
  <c r="AG1800" i="28"/>
  <c r="AH1800" i="28"/>
  <c r="AI1800" i="28"/>
  <c r="AJ1800" i="28"/>
  <c r="AK1800" i="28"/>
  <c r="AL1800" i="28"/>
  <c r="B1801" i="28"/>
  <c r="C1801" i="28"/>
  <c r="D1801" i="28"/>
  <c r="E1801" i="28"/>
  <c r="F1801" i="28" s="1"/>
  <c r="G1801" i="28"/>
  <c r="H1801" i="28"/>
  <c r="I1801" i="28"/>
  <c r="K1801" i="28"/>
  <c r="L1801" i="28"/>
  <c r="M1801" i="28"/>
  <c r="N1801" i="28"/>
  <c r="O1801" i="28"/>
  <c r="P1801" i="28"/>
  <c r="Q1801" i="28"/>
  <c r="R1801" i="28"/>
  <c r="S1801" i="28"/>
  <c r="AO1801" i="28" s="1"/>
  <c r="T1801" i="28"/>
  <c r="U1801" i="28"/>
  <c r="V1801" i="28"/>
  <c r="W1801" i="28"/>
  <c r="X1801" i="28"/>
  <c r="Y1801" i="28"/>
  <c r="Z1801" i="28"/>
  <c r="AP1801" i="28" s="1"/>
  <c r="AA1801" i="28"/>
  <c r="AB1801" i="28"/>
  <c r="AC1801" i="28"/>
  <c r="AD1801" i="28"/>
  <c r="AE1801" i="28"/>
  <c r="AF1801" i="28"/>
  <c r="AG1801" i="28"/>
  <c r="AH1801" i="28"/>
  <c r="AI1801" i="28"/>
  <c r="AJ1801" i="28"/>
  <c r="AK1801" i="28"/>
  <c r="AL1801" i="28"/>
  <c r="B1802" i="28"/>
  <c r="C1802" i="28"/>
  <c r="D1802" i="28"/>
  <c r="E1802" i="28"/>
  <c r="F1802" i="28"/>
  <c r="G1802" i="28"/>
  <c r="H1802" i="28"/>
  <c r="I1802" i="28"/>
  <c r="K1802" i="28"/>
  <c r="L1802" i="28"/>
  <c r="M1802" i="28"/>
  <c r="N1802" i="28"/>
  <c r="O1802" i="28"/>
  <c r="P1802" i="28"/>
  <c r="Q1802" i="28"/>
  <c r="R1802" i="28"/>
  <c r="AO1802" i="28" s="1"/>
  <c r="S1802" i="28"/>
  <c r="T1802" i="28"/>
  <c r="U1802" i="28"/>
  <c r="V1802" i="28"/>
  <c r="W1802" i="28"/>
  <c r="X1802" i="28"/>
  <c r="Y1802" i="28"/>
  <c r="Z1802" i="28"/>
  <c r="AP1802" i="28" s="1"/>
  <c r="AA1802" i="28"/>
  <c r="AB1802" i="28"/>
  <c r="AC1802" i="28"/>
  <c r="AD1802" i="28"/>
  <c r="AE1802" i="28"/>
  <c r="AF1802" i="28"/>
  <c r="AG1802" i="28"/>
  <c r="AH1802" i="28"/>
  <c r="AI1802" i="28"/>
  <c r="AJ1802" i="28"/>
  <c r="AK1802" i="28"/>
  <c r="AL1802" i="28"/>
  <c r="C1803" i="28"/>
  <c r="D1803" i="28"/>
  <c r="E1803" i="28"/>
  <c r="F1803" i="28" s="1"/>
  <c r="G1803" i="28"/>
  <c r="H1803" i="28"/>
  <c r="I1803" i="28"/>
  <c r="K1803" i="28"/>
  <c r="L1803" i="28"/>
  <c r="M1803" i="28"/>
  <c r="N1803" i="28"/>
  <c r="O1803" i="28"/>
  <c r="AN1803" i="28" s="1"/>
  <c r="P1803" i="28"/>
  <c r="Q1803" i="28"/>
  <c r="R1803" i="28"/>
  <c r="S1803" i="28"/>
  <c r="T1803" i="28"/>
  <c r="U1803" i="28"/>
  <c r="V1803" i="28"/>
  <c r="W1803" i="28"/>
  <c r="X1803" i="28"/>
  <c r="Y1803" i="28"/>
  <c r="Z1803" i="28"/>
  <c r="AA1803" i="28"/>
  <c r="AB1803" i="28"/>
  <c r="AC1803" i="28"/>
  <c r="AD1803" i="28"/>
  <c r="AE1803" i="28"/>
  <c r="AF1803" i="28"/>
  <c r="AG1803" i="28"/>
  <c r="AH1803" i="28"/>
  <c r="AI1803" i="28"/>
  <c r="AJ1803" i="28"/>
  <c r="AK1803" i="28"/>
  <c r="AL1803" i="28"/>
  <c r="B1804" i="28"/>
  <c r="C1804" i="28"/>
  <c r="D1804" i="28"/>
  <c r="E1804" i="28"/>
  <c r="F1804" i="28"/>
  <c r="G1804" i="28"/>
  <c r="H1804" i="28"/>
  <c r="I1804" i="28"/>
  <c r="K1804" i="28"/>
  <c r="L1804" i="28"/>
  <c r="M1804" i="28"/>
  <c r="N1804" i="28"/>
  <c r="AN1804" i="28" s="1"/>
  <c r="O1804" i="28"/>
  <c r="P1804" i="28"/>
  <c r="Q1804" i="28"/>
  <c r="R1804" i="28"/>
  <c r="S1804" i="28"/>
  <c r="T1804" i="28"/>
  <c r="U1804" i="28"/>
  <c r="V1804" i="28"/>
  <c r="W1804" i="28"/>
  <c r="X1804" i="28"/>
  <c r="Y1804" i="28"/>
  <c r="Z1804" i="28"/>
  <c r="AA1804" i="28"/>
  <c r="AB1804" i="28"/>
  <c r="AC1804" i="28"/>
  <c r="AD1804" i="28"/>
  <c r="AE1804" i="28"/>
  <c r="AF1804" i="28"/>
  <c r="AG1804" i="28"/>
  <c r="AH1804" i="28"/>
  <c r="AI1804" i="28"/>
  <c r="AJ1804" i="28"/>
  <c r="AK1804" i="28"/>
  <c r="AL1804" i="28"/>
  <c r="C1805" i="28"/>
  <c r="B1805" i="28" s="1"/>
  <c r="D1805" i="28"/>
  <c r="E1805" i="28"/>
  <c r="F1805" i="28"/>
  <c r="G1805" i="28"/>
  <c r="H1805" i="28"/>
  <c r="I1805" i="28"/>
  <c r="K1805" i="28"/>
  <c r="L1805" i="28"/>
  <c r="M1805" i="28"/>
  <c r="AN1805" i="28" s="1"/>
  <c r="N1805" i="28"/>
  <c r="O1805" i="28"/>
  <c r="P1805" i="28"/>
  <c r="Q1805" i="28"/>
  <c r="R1805" i="28"/>
  <c r="S1805" i="28"/>
  <c r="T1805" i="28"/>
  <c r="U1805" i="28"/>
  <c r="V1805" i="28"/>
  <c r="W1805" i="28"/>
  <c r="X1805" i="28"/>
  <c r="Y1805" i="28"/>
  <c r="AP1805" i="28" s="1"/>
  <c r="Z1805" i="28"/>
  <c r="AA1805" i="28"/>
  <c r="AB1805" i="28"/>
  <c r="AC1805" i="28"/>
  <c r="AD1805" i="28"/>
  <c r="AE1805" i="28"/>
  <c r="AF1805" i="28"/>
  <c r="AG1805" i="28"/>
  <c r="AH1805" i="28"/>
  <c r="AI1805" i="28"/>
  <c r="AJ1805" i="28"/>
  <c r="AK1805" i="28"/>
  <c r="AL1805" i="28"/>
  <c r="B1806" i="28"/>
  <c r="C1806" i="28"/>
  <c r="D1806" i="28"/>
  <c r="E1806" i="28"/>
  <c r="F1806" i="28"/>
  <c r="G1806" i="28"/>
  <c r="H1806" i="28"/>
  <c r="I1806" i="28"/>
  <c r="K1806" i="28"/>
  <c r="L1806" i="28"/>
  <c r="M1806" i="28"/>
  <c r="N1806" i="28"/>
  <c r="O1806" i="28"/>
  <c r="P1806" i="28"/>
  <c r="Q1806" i="28"/>
  <c r="R1806" i="28"/>
  <c r="S1806" i="28"/>
  <c r="T1806" i="28"/>
  <c r="U1806" i="28"/>
  <c r="V1806" i="28"/>
  <c r="W1806" i="28"/>
  <c r="X1806" i="28"/>
  <c r="Y1806" i="28"/>
  <c r="Z1806" i="28"/>
  <c r="AA1806" i="28"/>
  <c r="AB1806" i="28"/>
  <c r="AC1806" i="28"/>
  <c r="AD1806" i="28"/>
  <c r="AE1806" i="28"/>
  <c r="AF1806" i="28"/>
  <c r="AG1806" i="28"/>
  <c r="AH1806" i="28"/>
  <c r="AI1806" i="28"/>
  <c r="AJ1806" i="28"/>
  <c r="AK1806" i="28"/>
  <c r="AL1806" i="28"/>
  <c r="C1807" i="28"/>
  <c r="D1807" i="28"/>
  <c r="E1807" i="28"/>
  <c r="F1807" i="28" s="1"/>
  <c r="G1807" i="28"/>
  <c r="H1807" i="28"/>
  <c r="I1807" i="28"/>
  <c r="K1807" i="28"/>
  <c r="L1807" i="28"/>
  <c r="M1807" i="28"/>
  <c r="N1807" i="28"/>
  <c r="O1807" i="28"/>
  <c r="P1807" i="28"/>
  <c r="Q1807" i="28"/>
  <c r="R1807" i="28"/>
  <c r="S1807" i="28"/>
  <c r="T1807" i="28"/>
  <c r="U1807" i="28"/>
  <c r="V1807" i="28"/>
  <c r="W1807" i="28"/>
  <c r="X1807" i="28"/>
  <c r="Y1807" i="28"/>
  <c r="AP1807" i="28" s="1"/>
  <c r="Z1807" i="28"/>
  <c r="AA1807" i="28"/>
  <c r="AB1807" i="28"/>
  <c r="AC1807" i="28"/>
  <c r="AD1807" i="28"/>
  <c r="AE1807" i="28"/>
  <c r="AF1807" i="28"/>
  <c r="AG1807" i="28"/>
  <c r="AH1807" i="28"/>
  <c r="AI1807" i="28"/>
  <c r="AJ1807" i="28"/>
  <c r="AK1807" i="28"/>
  <c r="AL1807" i="28"/>
  <c r="C1808" i="28"/>
  <c r="B1808" i="28" s="1"/>
  <c r="D1808" i="28"/>
  <c r="E1808" i="28"/>
  <c r="F1808" i="28"/>
  <c r="G1808" i="28"/>
  <c r="H1808" i="28"/>
  <c r="I1808" i="28"/>
  <c r="K1808" i="28"/>
  <c r="L1808" i="28"/>
  <c r="M1808" i="28"/>
  <c r="N1808" i="28"/>
  <c r="O1808" i="28"/>
  <c r="P1808" i="28"/>
  <c r="Q1808" i="28"/>
  <c r="R1808" i="28"/>
  <c r="S1808" i="28"/>
  <c r="T1808" i="28"/>
  <c r="U1808" i="28"/>
  <c r="V1808" i="28"/>
  <c r="W1808" i="28"/>
  <c r="X1808" i="28"/>
  <c r="Y1808" i="28"/>
  <c r="Z1808" i="28"/>
  <c r="AA1808" i="28"/>
  <c r="AB1808" i="28"/>
  <c r="AC1808" i="28"/>
  <c r="AD1808" i="28"/>
  <c r="AE1808" i="28"/>
  <c r="AF1808" i="28"/>
  <c r="AG1808" i="28"/>
  <c r="AH1808" i="28"/>
  <c r="AI1808" i="28"/>
  <c r="AJ1808" i="28"/>
  <c r="AK1808" i="28"/>
  <c r="AL1808" i="28"/>
  <c r="C1809" i="28"/>
  <c r="D1809" i="28"/>
  <c r="E1809" i="28"/>
  <c r="F1809" i="28" s="1"/>
  <c r="G1809" i="28"/>
  <c r="H1809" i="28"/>
  <c r="I1809" i="28"/>
  <c r="K1809" i="28"/>
  <c r="L1809" i="28"/>
  <c r="M1809" i="28"/>
  <c r="N1809" i="28"/>
  <c r="O1809" i="28"/>
  <c r="P1809" i="28"/>
  <c r="Q1809" i="28"/>
  <c r="R1809" i="28"/>
  <c r="S1809" i="28"/>
  <c r="T1809" i="28"/>
  <c r="U1809" i="28"/>
  <c r="V1809" i="28"/>
  <c r="W1809" i="28"/>
  <c r="X1809" i="28"/>
  <c r="Y1809" i="28"/>
  <c r="Z1809" i="28"/>
  <c r="AA1809" i="28"/>
  <c r="AB1809" i="28"/>
  <c r="AC1809" i="28"/>
  <c r="AD1809" i="28"/>
  <c r="AE1809" i="28"/>
  <c r="AF1809" i="28"/>
  <c r="AG1809" i="28"/>
  <c r="AH1809" i="28"/>
  <c r="AI1809" i="28"/>
  <c r="AJ1809" i="28"/>
  <c r="AK1809" i="28"/>
  <c r="AL1809" i="28"/>
  <c r="C1810" i="28"/>
  <c r="D1810" i="28"/>
  <c r="B1810" i="28" s="1"/>
  <c r="E1810" i="28"/>
  <c r="F1810" i="28"/>
  <c r="G1810" i="28"/>
  <c r="H1810" i="28"/>
  <c r="I1810" i="28"/>
  <c r="K1810" i="28"/>
  <c r="L1810" i="28"/>
  <c r="M1810" i="28"/>
  <c r="N1810" i="28"/>
  <c r="O1810" i="28"/>
  <c r="P1810" i="28"/>
  <c r="Q1810" i="28"/>
  <c r="R1810" i="28"/>
  <c r="S1810" i="28"/>
  <c r="T1810" i="28"/>
  <c r="U1810" i="28"/>
  <c r="V1810" i="28"/>
  <c r="W1810" i="28"/>
  <c r="X1810" i="28"/>
  <c r="Y1810" i="28"/>
  <c r="Z1810" i="28"/>
  <c r="AA1810" i="28"/>
  <c r="AB1810" i="28"/>
  <c r="AC1810" i="28"/>
  <c r="AD1810" i="28"/>
  <c r="AE1810" i="28"/>
  <c r="AF1810" i="28"/>
  <c r="AG1810" i="28"/>
  <c r="AH1810" i="28"/>
  <c r="AI1810" i="28"/>
  <c r="AJ1810" i="28"/>
  <c r="AK1810" i="28"/>
  <c r="AL1810" i="28"/>
  <c r="C1811" i="28"/>
  <c r="D1811" i="28"/>
  <c r="E1811" i="28"/>
  <c r="F1811" i="28"/>
  <c r="G1811" i="28"/>
  <c r="H1811" i="28"/>
  <c r="I1811" i="28"/>
  <c r="K1811" i="28"/>
  <c r="L1811" i="28"/>
  <c r="M1811" i="28"/>
  <c r="N1811" i="28"/>
  <c r="O1811" i="28"/>
  <c r="P1811" i="28"/>
  <c r="Q1811" i="28"/>
  <c r="R1811" i="28"/>
  <c r="S1811" i="28"/>
  <c r="T1811" i="28"/>
  <c r="U1811" i="28"/>
  <c r="V1811" i="28"/>
  <c r="W1811" i="28"/>
  <c r="X1811" i="28"/>
  <c r="Y1811" i="28"/>
  <c r="Z1811" i="28"/>
  <c r="AA1811" i="28"/>
  <c r="AB1811" i="28"/>
  <c r="AC1811" i="28"/>
  <c r="AD1811" i="28"/>
  <c r="AE1811" i="28"/>
  <c r="AF1811" i="28"/>
  <c r="AG1811" i="28"/>
  <c r="AH1811" i="28"/>
  <c r="AI1811" i="28"/>
  <c r="AJ1811" i="28"/>
  <c r="AK1811" i="28"/>
  <c r="AL1811" i="28"/>
  <c r="C1812" i="28"/>
  <c r="B1812" i="28" s="1"/>
  <c r="D1812" i="28"/>
  <c r="E1812" i="28"/>
  <c r="F1812" i="28"/>
  <c r="G1812" i="28"/>
  <c r="H1812" i="28"/>
  <c r="I1812" i="28"/>
  <c r="K1812" i="28"/>
  <c r="L1812" i="28"/>
  <c r="M1812" i="28"/>
  <c r="N1812" i="28"/>
  <c r="O1812" i="28"/>
  <c r="P1812" i="28"/>
  <c r="Q1812" i="28"/>
  <c r="R1812" i="28"/>
  <c r="S1812" i="28"/>
  <c r="T1812" i="28"/>
  <c r="U1812" i="28"/>
  <c r="V1812" i="28"/>
  <c r="W1812" i="28"/>
  <c r="X1812" i="28"/>
  <c r="Y1812" i="28"/>
  <c r="Z1812" i="28"/>
  <c r="AA1812" i="28"/>
  <c r="AB1812" i="28"/>
  <c r="AC1812" i="28"/>
  <c r="AD1812" i="28"/>
  <c r="AE1812" i="28"/>
  <c r="AF1812" i="28"/>
  <c r="AG1812" i="28"/>
  <c r="AH1812" i="28"/>
  <c r="AI1812" i="28"/>
  <c r="AJ1812" i="28"/>
  <c r="AK1812" i="28"/>
  <c r="AL1812" i="28"/>
  <c r="C1813" i="28"/>
  <c r="D1813" i="28"/>
  <c r="E1813" i="28"/>
  <c r="F1813" i="28" s="1"/>
  <c r="G1813" i="28"/>
  <c r="H1813" i="28"/>
  <c r="I1813" i="28"/>
  <c r="K1813" i="28"/>
  <c r="L1813" i="28"/>
  <c r="M1813" i="28"/>
  <c r="N1813" i="28"/>
  <c r="O1813" i="28"/>
  <c r="P1813" i="28"/>
  <c r="Q1813" i="28"/>
  <c r="R1813" i="28"/>
  <c r="S1813" i="28"/>
  <c r="T1813" i="28"/>
  <c r="AO1813" i="28" s="1"/>
  <c r="U1813" i="28"/>
  <c r="V1813" i="28"/>
  <c r="W1813" i="28"/>
  <c r="X1813" i="28"/>
  <c r="Y1813" i="28"/>
  <c r="Z1813" i="28"/>
  <c r="AA1813" i="28"/>
  <c r="AB1813" i="28"/>
  <c r="AC1813" i="28"/>
  <c r="AD1813" i="28"/>
  <c r="AE1813" i="28"/>
  <c r="AF1813" i="28"/>
  <c r="AG1813" i="28"/>
  <c r="AH1813" i="28"/>
  <c r="AI1813" i="28"/>
  <c r="AJ1813" i="28"/>
  <c r="AK1813" i="28"/>
  <c r="AL1813" i="28"/>
  <c r="C1814" i="28"/>
  <c r="B1814" i="28" s="1"/>
  <c r="D1814" i="28"/>
  <c r="E1814" i="28"/>
  <c r="F1814" i="28"/>
  <c r="G1814" i="28"/>
  <c r="H1814" i="28"/>
  <c r="I1814" i="28"/>
  <c r="K1814" i="28"/>
  <c r="L1814" i="28"/>
  <c r="M1814" i="28"/>
  <c r="N1814" i="28"/>
  <c r="O1814" i="28"/>
  <c r="P1814" i="28"/>
  <c r="Q1814" i="28"/>
  <c r="R1814" i="28"/>
  <c r="S1814" i="28"/>
  <c r="T1814" i="28"/>
  <c r="U1814" i="28"/>
  <c r="V1814" i="28"/>
  <c r="W1814" i="28"/>
  <c r="X1814" i="28"/>
  <c r="Y1814" i="28"/>
  <c r="Z1814" i="28"/>
  <c r="AA1814" i="28"/>
  <c r="AB1814" i="28"/>
  <c r="AC1814" i="28"/>
  <c r="AD1814" i="28"/>
  <c r="AE1814" i="28"/>
  <c r="AF1814" i="28"/>
  <c r="AG1814" i="28"/>
  <c r="AH1814" i="28"/>
  <c r="AI1814" i="28"/>
  <c r="AJ1814" i="28"/>
  <c r="AK1814" i="28"/>
  <c r="AL1814" i="28"/>
  <c r="C1815" i="28"/>
  <c r="D1815" i="28"/>
  <c r="E1815" i="28"/>
  <c r="G1815" i="28"/>
  <c r="H1815" i="28"/>
  <c r="I1815" i="28"/>
  <c r="K1815" i="28"/>
  <c r="L1815" i="28"/>
  <c r="M1815" i="28"/>
  <c r="N1815" i="28"/>
  <c r="O1815" i="28"/>
  <c r="P1815" i="28"/>
  <c r="Q1815" i="28"/>
  <c r="AO1815" i="28" s="1"/>
  <c r="R1815" i="28"/>
  <c r="S1815" i="28"/>
  <c r="T1815" i="28"/>
  <c r="U1815" i="28"/>
  <c r="V1815" i="28"/>
  <c r="W1815" i="28"/>
  <c r="X1815" i="28"/>
  <c r="Y1815" i="28"/>
  <c r="Z1815" i="28"/>
  <c r="AA1815" i="28"/>
  <c r="AB1815" i="28"/>
  <c r="AC1815" i="28"/>
  <c r="AD1815" i="28"/>
  <c r="AE1815" i="28"/>
  <c r="AF1815" i="28"/>
  <c r="AG1815" i="28"/>
  <c r="AH1815" i="28"/>
  <c r="AI1815" i="28"/>
  <c r="AJ1815" i="28"/>
  <c r="AK1815" i="28"/>
  <c r="AL1815" i="28"/>
  <c r="C1816" i="28"/>
  <c r="D1816" i="28"/>
  <c r="B1816" i="28" s="1"/>
  <c r="E1816" i="28"/>
  <c r="F1816" i="28"/>
  <c r="G1816" i="28"/>
  <c r="H1816" i="28"/>
  <c r="I1816" i="28"/>
  <c r="K1816" i="28"/>
  <c r="L1816" i="28"/>
  <c r="M1816" i="28"/>
  <c r="N1816" i="28"/>
  <c r="O1816" i="28"/>
  <c r="P1816" i="28"/>
  <c r="Q1816" i="28"/>
  <c r="R1816" i="28"/>
  <c r="S1816" i="28"/>
  <c r="T1816" i="28"/>
  <c r="U1816" i="28"/>
  <c r="V1816" i="28"/>
  <c r="W1816" i="28"/>
  <c r="X1816" i="28"/>
  <c r="Y1816" i="28"/>
  <c r="Z1816" i="28"/>
  <c r="AA1816" i="28"/>
  <c r="AB1816" i="28"/>
  <c r="AC1816" i="28"/>
  <c r="AD1816" i="28"/>
  <c r="AE1816" i="28"/>
  <c r="AF1816" i="28"/>
  <c r="AG1816" i="28"/>
  <c r="AH1816" i="28"/>
  <c r="AI1816" i="28"/>
  <c r="AJ1816" i="28"/>
  <c r="AK1816" i="28"/>
  <c r="AL1816" i="28"/>
  <c r="C1817" i="28"/>
  <c r="D1817" i="28"/>
  <c r="E1817" i="28"/>
  <c r="F1817" i="28" s="1"/>
  <c r="G1817" i="28"/>
  <c r="H1817" i="28"/>
  <c r="I1817" i="28"/>
  <c r="K1817" i="28"/>
  <c r="L1817" i="28"/>
  <c r="M1817" i="28"/>
  <c r="N1817" i="28"/>
  <c r="O1817" i="28"/>
  <c r="P1817" i="28"/>
  <c r="Q1817" i="28"/>
  <c r="AO1817" i="28" s="1"/>
  <c r="R1817" i="28"/>
  <c r="S1817" i="28"/>
  <c r="T1817" i="28"/>
  <c r="U1817" i="28"/>
  <c r="V1817" i="28"/>
  <c r="AP1817" i="28" s="1"/>
  <c r="W1817" i="28"/>
  <c r="X1817" i="28"/>
  <c r="Y1817" i="28"/>
  <c r="Z1817" i="28"/>
  <c r="AA1817" i="28"/>
  <c r="AB1817" i="28"/>
  <c r="AC1817" i="28"/>
  <c r="AD1817" i="28"/>
  <c r="AE1817" i="28"/>
  <c r="AF1817" i="28"/>
  <c r="AG1817" i="28"/>
  <c r="AH1817" i="28"/>
  <c r="AI1817" i="28"/>
  <c r="AJ1817" i="28"/>
  <c r="AK1817" i="28"/>
  <c r="AL1817" i="28"/>
  <c r="C1818" i="28"/>
  <c r="D1818" i="28"/>
  <c r="E1818" i="28"/>
  <c r="F1818" i="28"/>
  <c r="G1818" i="28"/>
  <c r="H1818" i="28"/>
  <c r="I1818" i="28"/>
  <c r="AM1818" i="28" s="1"/>
  <c r="K1818" i="28"/>
  <c r="L1818" i="28"/>
  <c r="M1818" i="28"/>
  <c r="N1818" i="28"/>
  <c r="O1818" i="28"/>
  <c r="P1818" i="28"/>
  <c r="Q1818" i="28"/>
  <c r="R1818" i="28"/>
  <c r="S1818" i="28"/>
  <c r="T1818" i="28"/>
  <c r="U1818" i="28"/>
  <c r="AO1818" i="28" s="1"/>
  <c r="V1818" i="28"/>
  <c r="W1818" i="28"/>
  <c r="X1818" i="28"/>
  <c r="Y1818" i="28"/>
  <c r="Z1818" i="28"/>
  <c r="AA1818" i="28"/>
  <c r="AB1818" i="28"/>
  <c r="AC1818" i="28"/>
  <c r="AD1818" i="28"/>
  <c r="AE1818" i="28"/>
  <c r="AF1818" i="28"/>
  <c r="AG1818" i="28"/>
  <c r="AH1818" i="28"/>
  <c r="AI1818" i="28"/>
  <c r="AJ1818" i="28"/>
  <c r="AK1818" i="28"/>
  <c r="AL1818" i="28"/>
  <c r="C1819" i="28"/>
  <c r="B1819" i="28" s="1"/>
  <c r="D1819" i="28"/>
  <c r="E1819" i="28"/>
  <c r="F1819" i="28" s="1"/>
  <c r="G1819" i="28"/>
  <c r="H1819" i="28"/>
  <c r="I1819" i="28"/>
  <c r="K1819" i="28"/>
  <c r="L1819" i="28"/>
  <c r="M1819" i="28"/>
  <c r="N1819" i="28"/>
  <c r="O1819" i="28"/>
  <c r="P1819" i="28"/>
  <c r="Q1819" i="28"/>
  <c r="R1819" i="28"/>
  <c r="S1819" i="28"/>
  <c r="T1819" i="28"/>
  <c r="U1819" i="28"/>
  <c r="V1819" i="28"/>
  <c r="W1819" i="28"/>
  <c r="X1819" i="28"/>
  <c r="Y1819" i="28"/>
  <c r="Z1819" i="28"/>
  <c r="AA1819" i="28"/>
  <c r="AB1819" i="28"/>
  <c r="AC1819" i="28"/>
  <c r="AD1819" i="28"/>
  <c r="AE1819" i="28"/>
  <c r="AF1819" i="28"/>
  <c r="AG1819" i="28"/>
  <c r="AH1819" i="28"/>
  <c r="AI1819" i="28"/>
  <c r="AJ1819" i="28"/>
  <c r="AK1819" i="28"/>
  <c r="AL1819" i="28"/>
  <c r="C1820" i="28"/>
  <c r="B1820" i="28" s="1"/>
  <c r="D1820" i="28"/>
  <c r="E1820" i="28"/>
  <c r="F1820" i="28"/>
  <c r="G1820" i="28"/>
  <c r="H1820" i="28"/>
  <c r="I1820" i="28"/>
  <c r="K1820" i="28"/>
  <c r="L1820" i="28"/>
  <c r="M1820" i="28"/>
  <c r="N1820" i="28"/>
  <c r="O1820" i="28"/>
  <c r="P1820" i="28"/>
  <c r="Q1820" i="28"/>
  <c r="R1820" i="28"/>
  <c r="S1820" i="28"/>
  <c r="T1820" i="28"/>
  <c r="AO1820" i="28" s="1"/>
  <c r="U1820" i="28"/>
  <c r="V1820" i="28"/>
  <c r="W1820" i="28"/>
  <c r="X1820" i="28"/>
  <c r="Y1820" i="28"/>
  <c r="Z1820" i="28"/>
  <c r="AA1820" i="28"/>
  <c r="AB1820" i="28"/>
  <c r="AC1820" i="28"/>
  <c r="AD1820" i="28"/>
  <c r="AE1820" i="28"/>
  <c r="AF1820" i="28"/>
  <c r="AG1820" i="28"/>
  <c r="AH1820" i="28"/>
  <c r="AI1820" i="28"/>
  <c r="AJ1820" i="28"/>
  <c r="AK1820" i="28"/>
  <c r="AL1820" i="28"/>
  <c r="B1821" i="28"/>
  <c r="C1821" i="28"/>
  <c r="D1821" i="28"/>
  <c r="E1821" i="28"/>
  <c r="F1821" i="28"/>
  <c r="G1821" i="28"/>
  <c r="H1821" i="28"/>
  <c r="I1821" i="28"/>
  <c r="K1821" i="28"/>
  <c r="L1821" i="28"/>
  <c r="M1821" i="28"/>
  <c r="N1821" i="28"/>
  <c r="O1821" i="28"/>
  <c r="P1821" i="28"/>
  <c r="Q1821" i="28"/>
  <c r="R1821" i="28"/>
  <c r="S1821" i="28"/>
  <c r="AO1821" i="28" s="1"/>
  <c r="T1821" i="28"/>
  <c r="U1821" i="28"/>
  <c r="V1821" i="28"/>
  <c r="W1821" i="28"/>
  <c r="X1821" i="28"/>
  <c r="Y1821" i="28"/>
  <c r="Z1821" i="28"/>
  <c r="AA1821" i="28"/>
  <c r="AB1821" i="28"/>
  <c r="AC1821" i="28"/>
  <c r="AD1821" i="28"/>
  <c r="AE1821" i="28"/>
  <c r="AF1821" i="28"/>
  <c r="AG1821" i="28"/>
  <c r="AH1821" i="28"/>
  <c r="AI1821" i="28"/>
  <c r="AJ1821" i="28"/>
  <c r="AK1821" i="28"/>
  <c r="AL1821" i="28"/>
  <c r="C1822" i="28"/>
  <c r="D1822" i="28"/>
  <c r="B1822" i="28" s="1"/>
  <c r="E1822" i="28"/>
  <c r="F1822" i="28" s="1"/>
  <c r="G1822" i="28"/>
  <c r="H1822" i="28"/>
  <c r="AM1822" i="28" s="1"/>
  <c r="I1822" i="28"/>
  <c r="K1822" i="28"/>
  <c r="L1822" i="28"/>
  <c r="M1822" i="28"/>
  <c r="N1822" i="28"/>
  <c r="O1822" i="28"/>
  <c r="P1822" i="28"/>
  <c r="Q1822" i="28"/>
  <c r="R1822" i="28"/>
  <c r="S1822" i="28"/>
  <c r="T1822" i="28"/>
  <c r="U1822" i="28"/>
  <c r="V1822" i="28"/>
  <c r="W1822" i="28"/>
  <c r="X1822" i="28"/>
  <c r="Y1822" i="28"/>
  <c r="Z1822" i="28"/>
  <c r="AA1822" i="28"/>
  <c r="AB1822" i="28"/>
  <c r="AC1822" i="28"/>
  <c r="AD1822" i="28"/>
  <c r="AE1822" i="28"/>
  <c r="AF1822" i="28"/>
  <c r="AG1822" i="28"/>
  <c r="AH1822" i="28"/>
  <c r="AI1822" i="28"/>
  <c r="AJ1822" i="28"/>
  <c r="AK1822" i="28"/>
  <c r="AL1822" i="28"/>
  <c r="C1823" i="28"/>
  <c r="D1823" i="28"/>
  <c r="E1823" i="28"/>
  <c r="F1823" i="28" s="1"/>
  <c r="G1823" i="28"/>
  <c r="H1823" i="28"/>
  <c r="I1823" i="28"/>
  <c r="K1823" i="28"/>
  <c r="L1823" i="28"/>
  <c r="M1823" i="28"/>
  <c r="N1823" i="28"/>
  <c r="O1823" i="28"/>
  <c r="P1823" i="28"/>
  <c r="Q1823" i="28"/>
  <c r="R1823" i="28"/>
  <c r="S1823" i="28"/>
  <c r="T1823" i="28"/>
  <c r="U1823" i="28"/>
  <c r="V1823" i="28"/>
  <c r="W1823" i="28"/>
  <c r="X1823" i="28"/>
  <c r="Y1823" i="28"/>
  <c r="Z1823" i="28"/>
  <c r="AA1823" i="28"/>
  <c r="AB1823" i="28"/>
  <c r="AC1823" i="28"/>
  <c r="AD1823" i="28"/>
  <c r="AE1823" i="28"/>
  <c r="AF1823" i="28"/>
  <c r="AG1823" i="28"/>
  <c r="AH1823" i="28"/>
  <c r="AI1823" i="28"/>
  <c r="AJ1823" i="28"/>
  <c r="AK1823" i="28"/>
  <c r="AL1823" i="28"/>
  <c r="C1824" i="28"/>
  <c r="D1824" i="28"/>
  <c r="E1824" i="28"/>
  <c r="F1824" i="28" s="1"/>
  <c r="G1824" i="28"/>
  <c r="H1824" i="28"/>
  <c r="I1824" i="28"/>
  <c r="K1824" i="28"/>
  <c r="L1824" i="28"/>
  <c r="M1824" i="28"/>
  <c r="N1824" i="28"/>
  <c r="O1824" i="28"/>
  <c r="P1824" i="28"/>
  <c r="Q1824" i="28"/>
  <c r="R1824" i="28"/>
  <c r="S1824" i="28"/>
  <c r="T1824" i="28"/>
  <c r="U1824" i="28"/>
  <c r="V1824" i="28"/>
  <c r="W1824" i="28"/>
  <c r="X1824" i="28"/>
  <c r="Y1824" i="28"/>
  <c r="Z1824" i="28"/>
  <c r="AA1824" i="28"/>
  <c r="AB1824" i="28"/>
  <c r="AC1824" i="28"/>
  <c r="AD1824" i="28"/>
  <c r="AE1824" i="28"/>
  <c r="AF1824" i="28"/>
  <c r="AG1824" i="28"/>
  <c r="AH1824" i="28"/>
  <c r="AI1824" i="28"/>
  <c r="AJ1824" i="28"/>
  <c r="AK1824" i="28"/>
  <c r="AL1824" i="28"/>
  <c r="C1825" i="28"/>
  <c r="B1825" i="28" s="1"/>
  <c r="D1825" i="28"/>
  <c r="E1825" i="28"/>
  <c r="F1825" i="28"/>
  <c r="G1825" i="28"/>
  <c r="H1825" i="28"/>
  <c r="I1825" i="28"/>
  <c r="K1825" i="28"/>
  <c r="L1825" i="28"/>
  <c r="M1825" i="28"/>
  <c r="N1825" i="28"/>
  <c r="O1825" i="28"/>
  <c r="P1825" i="28"/>
  <c r="Q1825" i="28"/>
  <c r="R1825" i="28"/>
  <c r="S1825" i="28"/>
  <c r="T1825" i="28"/>
  <c r="U1825" i="28"/>
  <c r="V1825" i="28"/>
  <c r="W1825" i="28"/>
  <c r="X1825" i="28"/>
  <c r="Y1825" i="28"/>
  <c r="Z1825" i="28"/>
  <c r="AA1825" i="28"/>
  <c r="AB1825" i="28"/>
  <c r="AC1825" i="28"/>
  <c r="AD1825" i="28"/>
  <c r="AE1825" i="28"/>
  <c r="AF1825" i="28"/>
  <c r="AG1825" i="28"/>
  <c r="AH1825" i="28"/>
  <c r="AI1825" i="28"/>
  <c r="AJ1825" i="28"/>
  <c r="AK1825" i="28"/>
  <c r="AL1825" i="28"/>
  <c r="C1826" i="28"/>
  <c r="D1826" i="28"/>
  <c r="E1826" i="28"/>
  <c r="F1826" i="28" s="1"/>
  <c r="G1826" i="28"/>
  <c r="H1826" i="28"/>
  <c r="AM1826" i="28" s="1"/>
  <c r="I1826" i="28"/>
  <c r="K1826" i="28"/>
  <c r="L1826" i="28"/>
  <c r="M1826" i="28"/>
  <c r="N1826" i="28"/>
  <c r="O1826" i="28"/>
  <c r="P1826" i="28"/>
  <c r="Q1826" i="28"/>
  <c r="R1826" i="28"/>
  <c r="S1826" i="28"/>
  <c r="T1826" i="28"/>
  <c r="AO1826" i="28" s="1"/>
  <c r="U1826" i="28"/>
  <c r="V1826" i="28"/>
  <c r="W1826" i="28"/>
  <c r="X1826" i="28"/>
  <c r="Y1826" i="28"/>
  <c r="Z1826" i="28"/>
  <c r="AA1826" i="28"/>
  <c r="AB1826" i="28"/>
  <c r="AC1826" i="28"/>
  <c r="AD1826" i="28"/>
  <c r="AE1826" i="28"/>
  <c r="AF1826" i="28"/>
  <c r="AG1826" i="28"/>
  <c r="AH1826" i="28"/>
  <c r="AI1826" i="28"/>
  <c r="AJ1826" i="28"/>
  <c r="AK1826" i="28"/>
  <c r="AL1826" i="28"/>
  <c r="C1827" i="28"/>
  <c r="D1827" i="28"/>
  <c r="B1827" i="28" s="1"/>
  <c r="E1827" i="28"/>
  <c r="F1827" i="28" s="1"/>
  <c r="G1827" i="28"/>
  <c r="H1827" i="28"/>
  <c r="I1827" i="28"/>
  <c r="K1827" i="28"/>
  <c r="L1827" i="28"/>
  <c r="M1827" i="28"/>
  <c r="N1827" i="28"/>
  <c r="O1827" i="28"/>
  <c r="P1827" i="28"/>
  <c r="Q1827" i="28"/>
  <c r="R1827" i="28"/>
  <c r="S1827" i="28"/>
  <c r="T1827" i="28"/>
  <c r="U1827" i="28"/>
  <c r="V1827" i="28"/>
  <c r="W1827" i="28"/>
  <c r="X1827" i="28"/>
  <c r="Y1827" i="28"/>
  <c r="Z1827" i="28"/>
  <c r="AA1827" i="28"/>
  <c r="AB1827" i="28"/>
  <c r="AC1827" i="28"/>
  <c r="AD1827" i="28"/>
  <c r="AE1827" i="28"/>
  <c r="AF1827" i="28"/>
  <c r="AG1827" i="28"/>
  <c r="AH1827" i="28"/>
  <c r="AI1827" i="28"/>
  <c r="AJ1827" i="28"/>
  <c r="AK1827" i="28"/>
  <c r="AL1827" i="28"/>
  <c r="C1828" i="28"/>
  <c r="D1828" i="28"/>
  <c r="E1828" i="28"/>
  <c r="F1828" i="28"/>
  <c r="G1828" i="28"/>
  <c r="H1828" i="28"/>
  <c r="I1828" i="28"/>
  <c r="K1828" i="28"/>
  <c r="L1828" i="28"/>
  <c r="M1828" i="28"/>
  <c r="N1828" i="28"/>
  <c r="O1828" i="28"/>
  <c r="P1828" i="28"/>
  <c r="Q1828" i="28"/>
  <c r="R1828" i="28"/>
  <c r="S1828" i="28"/>
  <c r="T1828" i="28"/>
  <c r="U1828" i="28"/>
  <c r="V1828" i="28"/>
  <c r="W1828" i="28"/>
  <c r="X1828" i="28"/>
  <c r="Y1828" i="28"/>
  <c r="Z1828" i="28"/>
  <c r="AA1828" i="28"/>
  <c r="AB1828" i="28"/>
  <c r="AC1828" i="28"/>
  <c r="AD1828" i="28"/>
  <c r="AE1828" i="28"/>
  <c r="AF1828" i="28"/>
  <c r="AG1828" i="28"/>
  <c r="AH1828" i="28"/>
  <c r="AI1828" i="28"/>
  <c r="AJ1828" i="28"/>
  <c r="AK1828" i="28"/>
  <c r="AL1828" i="28"/>
  <c r="C1829" i="28"/>
  <c r="B1829" i="28" s="1"/>
  <c r="D1829" i="28"/>
  <c r="E1829" i="28"/>
  <c r="F1829" i="28"/>
  <c r="G1829" i="28"/>
  <c r="H1829" i="28"/>
  <c r="I1829" i="28"/>
  <c r="K1829" i="28"/>
  <c r="L1829" i="28"/>
  <c r="AN1829" i="28" s="1"/>
  <c r="M1829" i="28"/>
  <c r="N1829" i="28"/>
  <c r="O1829" i="28"/>
  <c r="P1829" i="28"/>
  <c r="Q1829" i="28"/>
  <c r="R1829" i="28"/>
  <c r="S1829" i="28"/>
  <c r="AO1829" i="28" s="1"/>
  <c r="T1829" i="28"/>
  <c r="U1829" i="28"/>
  <c r="V1829" i="28"/>
  <c r="W1829" i="28"/>
  <c r="X1829" i="28"/>
  <c r="AP1829" i="28" s="1"/>
  <c r="Y1829" i="28"/>
  <c r="Z1829" i="28"/>
  <c r="AA1829" i="28"/>
  <c r="AB1829" i="28"/>
  <c r="AC1829" i="28"/>
  <c r="AD1829" i="28"/>
  <c r="AE1829" i="28"/>
  <c r="AF1829" i="28"/>
  <c r="AG1829" i="28"/>
  <c r="AH1829" i="28"/>
  <c r="AI1829" i="28"/>
  <c r="AJ1829" i="28"/>
  <c r="AK1829" i="28"/>
  <c r="AL1829" i="28"/>
  <c r="B1830" i="28"/>
  <c r="C1830" i="28"/>
  <c r="D1830" i="28"/>
  <c r="E1830" i="28"/>
  <c r="F1830" i="28"/>
  <c r="G1830" i="28"/>
  <c r="H1830" i="28"/>
  <c r="I1830" i="28"/>
  <c r="K1830" i="28"/>
  <c r="AM1830" i="28" s="1"/>
  <c r="L1830" i="28"/>
  <c r="M1830" i="28"/>
  <c r="N1830" i="28"/>
  <c r="O1830" i="28"/>
  <c r="P1830" i="28"/>
  <c r="Q1830" i="28"/>
  <c r="R1830" i="28"/>
  <c r="AO1830" i="28" s="1"/>
  <c r="S1830" i="28"/>
  <c r="T1830" i="28"/>
  <c r="U1830" i="28"/>
  <c r="V1830" i="28"/>
  <c r="W1830" i="28"/>
  <c r="X1830" i="28"/>
  <c r="Y1830" i="28"/>
  <c r="Z1830" i="28"/>
  <c r="AA1830" i="28"/>
  <c r="AB1830" i="28"/>
  <c r="AC1830" i="28"/>
  <c r="AD1830" i="28"/>
  <c r="AE1830" i="28"/>
  <c r="AF1830" i="28"/>
  <c r="AG1830" i="28"/>
  <c r="AH1830" i="28"/>
  <c r="AI1830" i="28"/>
  <c r="AJ1830" i="28"/>
  <c r="AK1830" i="28"/>
  <c r="AL1830" i="28"/>
  <c r="C1831" i="28"/>
  <c r="B1831" i="28" s="1"/>
  <c r="D1831" i="28"/>
  <c r="E1831" i="28"/>
  <c r="F1831" i="28" s="1"/>
  <c r="G1831" i="28"/>
  <c r="H1831" i="28"/>
  <c r="I1831" i="28"/>
  <c r="K1831" i="28"/>
  <c r="L1831" i="28"/>
  <c r="M1831" i="28"/>
  <c r="N1831" i="28"/>
  <c r="O1831" i="28"/>
  <c r="P1831" i="28"/>
  <c r="Q1831" i="28"/>
  <c r="R1831" i="28"/>
  <c r="S1831" i="28"/>
  <c r="T1831" i="28"/>
  <c r="U1831" i="28"/>
  <c r="V1831" i="28"/>
  <c r="W1831" i="28"/>
  <c r="X1831" i="28"/>
  <c r="Y1831" i="28"/>
  <c r="Z1831" i="28"/>
  <c r="AA1831" i="28"/>
  <c r="AB1831" i="28"/>
  <c r="AC1831" i="28"/>
  <c r="AD1831" i="28"/>
  <c r="AE1831" i="28"/>
  <c r="AF1831" i="28"/>
  <c r="AG1831" i="28"/>
  <c r="AH1831" i="28"/>
  <c r="AI1831" i="28"/>
  <c r="AJ1831" i="28"/>
  <c r="AK1831" i="28"/>
  <c r="AL1831" i="28"/>
  <c r="C1832" i="28"/>
  <c r="B1832" i="28" s="1"/>
  <c r="D1832" i="28"/>
  <c r="E1832" i="28"/>
  <c r="F1832" i="28"/>
  <c r="G1832" i="28"/>
  <c r="H1832" i="28"/>
  <c r="I1832" i="28"/>
  <c r="K1832" i="28"/>
  <c r="L1832" i="28"/>
  <c r="M1832" i="28"/>
  <c r="N1832" i="28"/>
  <c r="O1832" i="28"/>
  <c r="P1832" i="28"/>
  <c r="Q1832" i="28"/>
  <c r="R1832" i="28"/>
  <c r="S1832" i="28"/>
  <c r="T1832" i="28"/>
  <c r="U1832" i="28"/>
  <c r="V1832" i="28"/>
  <c r="W1832" i="28"/>
  <c r="X1832" i="28"/>
  <c r="Y1832" i="28"/>
  <c r="Z1832" i="28"/>
  <c r="AA1832" i="28"/>
  <c r="AB1832" i="28"/>
  <c r="AC1832" i="28"/>
  <c r="AD1832" i="28"/>
  <c r="AE1832" i="28"/>
  <c r="AF1832" i="28"/>
  <c r="AG1832" i="28"/>
  <c r="AH1832" i="28"/>
  <c r="AI1832" i="28"/>
  <c r="AJ1832" i="28"/>
  <c r="AK1832" i="28"/>
  <c r="AL1832" i="28"/>
  <c r="B1833" i="28"/>
  <c r="C1833" i="28"/>
  <c r="D1833" i="28"/>
  <c r="E1833" i="28"/>
  <c r="F1833" i="28"/>
  <c r="G1833" i="28"/>
  <c r="H1833" i="28"/>
  <c r="I1833" i="28"/>
  <c r="K1833" i="28"/>
  <c r="L1833" i="28"/>
  <c r="M1833" i="28"/>
  <c r="N1833" i="28"/>
  <c r="O1833" i="28"/>
  <c r="P1833" i="28"/>
  <c r="Q1833" i="28"/>
  <c r="R1833" i="28"/>
  <c r="S1833" i="28"/>
  <c r="T1833" i="28"/>
  <c r="U1833" i="28"/>
  <c r="V1833" i="28"/>
  <c r="W1833" i="28"/>
  <c r="AP1833" i="28" s="1"/>
  <c r="X1833" i="28"/>
  <c r="Y1833" i="28"/>
  <c r="Z1833" i="28"/>
  <c r="AA1833" i="28"/>
  <c r="AB1833" i="28"/>
  <c r="AC1833" i="28"/>
  <c r="AD1833" i="28"/>
  <c r="AE1833" i="28"/>
  <c r="AF1833" i="28"/>
  <c r="AG1833" i="28"/>
  <c r="AH1833" i="28"/>
  <c r="AI1833" i="28"/>
  <c r="AJ1833" i="28"/>
  <c r="AK1833" i="28"/>
  <c r="AL1833" i="28"/>
  <c r="B1834" i="28"/>
  <c r="C1834" i="28"/>
  <c r="D1834" i="28"/>
  <c r="E1834" i="28"/>
  <c r="F1834" i="28"/>
  <c r="G1834" i="28"/>
  <c r="H1834" i="28"/>
  <c r="I1834" i="28"/>
  <c r="AM1834" i="28"/>
  <c r="K1834" i="28"/>
  <c r="L1834" i="28"/>
  <c r="M1834" i="28"/>
  <c r="N1834" i="28"/>
  <c r="O1834" i="28"/>
  <c r="P1834" i="28"/>
  <c r="Q1834" i="28"/>
  <c r="R1834" i="28"/>
  <c r="S1834" i="28"/>
  <c r="T1834" i="28"/>
  <c r="U1834" i="28"/>
  <c r="V1834" i="28"/>
  <c r="W1834" i="28"/>
  <c r="X1834" i="28"/>
  <c r="Y1834" i="28"/>
  <c r="Z1834" i="28"/>
  <c r="AA1834" i="28"/>
  <c r="AB1834" i="28"/>
  <c r="AC1834" i="28"/>
  <c r="AD1834" i="28"/>
  <c r="AE1834" i="28"/>
  <c r="AF1834" i="28"/>
  <c r="AG1834" i="28"/>
  <c r="AH1834" i="28"/>
  <c r="AI1834" i="28"/>
  <c r="AJ1834" i="28"/>
  <c r="AK1834" i="28"/>
  <c r="AL1834" i="28"/>
  <c r="C1835" i="28"/>
  <c r="B1835" i="28" s="1"/>
  <c r="D1835" i="28"/>
  <c r="E1835" i="28"/>
  <c r="F1835" i="28"/>
  <c r="G1835" i="28"/>
  <c r="H1835" i="28"/>
  <c r="I1835" i="28"/>
  <c r="K1835" i="28"/>
  <c r="L1835" i="28"/>
  <c r="M1835" i="28"/>
  <c r="N1835" i="28"/>
  <c r="O1835" i="28"/>
  <c r="P1835" i="28"/>
  <c r="Q1835" i="28"/>
  <c r="R1835" i="28"/>
  <c r="S1835" i="28"/>
  <c r="T1835" i="28"/>
  <c r="U1835" i="28"/>
  <c r="V1835" i="28"/>
  <c r="W1835" i="28"/>
  <c r="X1835" i="28"/>
  <c r="Y1835" i="28"/>
  <c r="Z1835" i="28"/>
  <c r="AA1835" i="28"/>
  <c r="AB1835" i="28"/>
  <c r="AC1835" i="28"/>
  <c r="AD1835" i="28"/>
  <c r="AE1835" i="28"/>
  <c r="AF1835" i="28"/>
  <c r="AG1835" i="28"/>
  <c r="AH1835" i="28"/>
  <c r="AI1835" i="28"/>
  <c r="AJ1835" i="28"/>
  <c r="AK1835" i="28"/>
  <c r="AL1835" i="28"/>
  <c r="B1836" i="28"/>
  <c r="C1836" i="28"/>
  <c r="D1836" i="28"/>
  <c r="E1836" i="28"/>
  <c r="F1836" i="28"/>
  <c r="G1836" i="28"/>
  <c r="H1836" i="28"/>
  <c r="I1836" i="28"/>
  <c r="K1836" i="28"/>
  <c r="L1836" i="28"/>
  <c r="M1836" i="28"/>
  <c r="N1836" i="28"/>
  <c r="O1836" i="28"/>
  <c r="P1836" i="28"/>
  <c r="Q1836" i="28"/>
  <c r="R1836" i="28"/>
  <c r="S1836" i="28"/>
  <c r="T1836" i="28"/>
  <c r="U1836" i="28"/>
  <c r="AO1836" i="28" s="1"/>
  <c r="V1836" i="28"/>
  <c r="W1836" i="28"/>
  <c r="X1836" i="28"/>
  <c r="Y1836" i="28"/>
  <c r="Z1836" i="28"/>
  <c r="AA1836" i="28"/>
  <c r="AB1836" i="28"/>
  <c r="AC1836" i="28"/>
  <c r="AD1836" i="28"/>
  <c r="AE1836" i="28"/>
  <c r="AF1836" i="28"/>
  <c r="AG1836" i="28"/>
  <c r="AH1836" i="28"/>
  <c r="AI1836" i="28"/>
  <c r="AJ1836" i="28"/>
  <c r="AK1836" i="28"/>
  <c r="AL1836" i="28"/>
  <c r="C1837" i="28"/>
  <c r="D1837" i="28"/>
  <c r="E1837" i="28"/>
  <c r="F1837" i="28" s="1"/>
  <c r="G1837" i="28"/>
  <c r="H1837" i="28"/>
  <c r="I1837" i="28"/>
  <c r="K1837" i="28"/>
  <c r="L1837" i="28"/>
  <c r="M1837" i="28"/>
  <c r="N1837" i="28"/>
  <c r="O1837" i="28"/>
  <c r="P1837" i="28"/>
  <c r="Q1837" i="28"/>
  <c r="R1837" i="28"/>
  <c r="S1837" i="28"/>
  <c r="T1837" i="28"/>
  <c r="U1837" i="28"/>
  <c r="V1837" i="28"/>
  <c r="W1837" i="28"/>
  <c r="X1837" i="28"/>
  <c r="Y1837" i="28"/>
  <c r="Z1837" i="28"/>
  <c r="AA1837" i="28"/>
  <c r="AB1837" i="28"/>
  <c r="AC1837" i="28"/>
  <c r="AD1837" i="28"/>
  <c r="AE1837" i="28"/>
  <c r="AF1837" i="28"/>
  <c r="AG1837" i="28"/>
  <c r="AH1837" i="28"/>
  <c r="AI1837" i="28"/>
  <c r="AJ1837" i="28"/>
  <c r="AK1837" i="28"/>
  <c r="AL1837" i="28"/>
  <c r="C1838" i="28"/>
  <c r="D1838" i="28"/>
  <c r="E1838" i="28"/>
  <c r="F1838" i="28" s="1"/>
  <c r="G1838" i="28"/>
  <c r="H1838" i="28"/>
  <c r="I1838" i="28"/>
  <c r="AM1838" i="28"/>
  <c r="K1838" i="28"/>
  <c r="L1838" i="28"/>
  <c r="M1838" i="28"/>
  <c r="N1838" i="28"/>
  <c r="O1838" i="28"/>
  <c r="P1838" i="28"/>
  <c r="Q1838" i="28"/>
  <c r="R1838" i="28"/>
  <c r="S1838" i="28"/>
  <c r="T1838" i="28"/>
  <c r="U1838" i="28"/>
  <c r="V1838" i="28"/>
  <c r="W1838" i="28"/>
  <c r="X1838" i="28"/>
  <c r="Y1838" i="28"/>
  <c r="Z1838" i="28"/>
  <c r="AA1838" i="28"/>
  <c r="AB1838" i="28"/>
  <c r="AC1838" i="28"/>
  <c r="AD1838" i="28"/>
  <c r="AE1838" i="28"/>
  <c r="AF1838" i="28"/>
  <c r="AG1838" i="28"/>
  <c r="AH1838" i="28"/>
  <c r="AI1838" i="28"/>
  <c r="AJ1838" i="28"/>
  <c r="AK1838" i="28"/>
  <c r="AL1838" i="28"/>
  <c r="C1839" i="28"/>
  <c r="D1839" i="28"/>
  <c r="E1839" i="28"/>
  <c r="F1839" i="28"/>
  <c r="G1839" i="28"/>
  <c r="H1839" i="28"/>
  <c r="I1839" i="28"/>
  <c r="K1839" i="28"/>
  <c r="L1839" i="28"/>
  <c r="M1839" i="28"/>
  <c r="N1839" i="28"/>
  <c r="O1839" i="28"/>
  <c r="P1839" i="28"/>
  <c r="Q1839" i="28"/>
  <c r="R1839" i="28"/>
  <c r="S1839" i="28"/>
  <c r="T1839" i="28"/>
  <c r="U1839" i="28"/>
  <c r="V1839" i="28"/>
  <c r="W1839" i="28"/>
  <c r="X1839" i="28"/>
  <c r="Y1839" i="28"/>
  <c r="Z1839" i="28"/>
  <c r="AA1839" i="28"/>
  <c r="AB1839" i="28"/>
  <c r="AC1839" i="28"/>
  <c r="AD1839" i="28"/>
  <c r="AE1839" i="28"/>
  <c r="AF1839" i="28"/>
  <c r="AG1839" i="28"/>
  <c r="AH1839" i="28"/>
  <c r="AI1839" i="28"/>
  <c r="AJ1839" i="28"/>
  <c r="AK1839" i="28"/>
  <c r="AL1839" i="28"/>
  <c r="C1840" i="28"/>
  <c r="B1840" i="28" s="1"/>
  <c r="D1840" i="28"/>
  <c r="E1840" i="28"/>
  <c r="F1840" i="28" s="1"/>
  <c r="G1840" i="28"/>
  <c r="H1840" i="28"/>
  <c r="I1840" i="28"/>
  <c r="K1840" i="28"/>
  <c r="L1840" i="28"/>
  <c r="M1840" i="28"/>
  <c r="N1840" i="28"/>
  <c r="O1840" i="28"/>
  <c r="P1840" i="28"/>
  <c r="Q1840" i="28"/>
  <c r="R1840" i="28"/>
  <c r="S1840" i="28"/>
  <c r="T1840" i="28"/>
  <c r="U1840" i="28"/>
  <c r="V1840" i="28"/>
  <c r="W1840" i="28"/>
  <c r="X1840" i="28"/>
  <c r="Y1840" i="28"/>
  <c r="Z1840" i="28"/>
  <c r="AA1840" i="28"/>
  <c r="AB1840" i="28"/>
  <c r="AC1840" i="28"/>
  <c r="AD1840" i="28"/>
  <c r="AE1840" i="28"/>
  <c r="AF1840" i="28"/>
  <c r="AG1840" i="28"/>
  <c r="AH1840" i="28"/>
  <c r="AI1840" i="28"/>
  <c r="AJ1840" i="28"/>
  <c r="AK1840" i="28"/>
  <c r="AL1840" i="28"/>
  <c r="B1841" i="28"/>
  <c r="C1841" i="28"/>
  <c r="D1841" i="28"/>
  <c r="E1841" i="28"/>
  <c r="F1841" i="28" s="1"/>
  <c r="G1841" i="28"/>
  <c r="H1841" i="28"/>
  <c r="I1841" i="28"/>
  <c r="K1841" i="28"/>
  <c r="L1841" i="28"/>
  <c r="M1841" i="28"/>
  <c r="N1841" i="28"/>
  <c r="O1841" i="28"/>
  <c r="P1841" i="28"/>
  <c r="Q1841" i="28"/>
  <c r="R1841" i="28"/>
  <c r="S1841" i="28"/>
  <c r="T1841" i="28"/>
  <c r="U1841" i="28"/>
  <c r="V1841" i="28"/>
  <c r="W1841" i="28"/>
  <c r="X1841" i="28"/>
  <c r="Y1841" i="28"/>
  <c r="Z1841" i="28"/>
  <c r="AA1841" i="28"/>
  <c r="AB1841" i="28"/>
  <c r="AC1841" i="28"/>
  <c r="AD1841" i="28"/>
  <c r="AE1841" i="28"/>
  <c r="AF1841" i="28"/>
  <c r="AG1841" i="28"/>
  <c r="AH1841" i="28"/>
  <c r="AI1841" i="28"/>
  <c r="AJ1841" i="28"/>
  <c r="AK1841" i="28"/>
  <c r="AL1841" i="28"/>
  <c r="C1842" i="28"/>
  <c r="B1842" i="28" s="1"/>
  <c r="D1842" i="28"/>
  <c r="E1842" i="28"/>
  <c r="F1842" i="28"/>
  <c r="G1842" i="28"/>
  <c r="H1842" i="28"/>
  <c r="I1842" i="28"/>
  <c r="K1842" i="28"/>
  <c r="L1842" i="28"/>
  <c r="M1842" i="28"/>
  <c r="N1842" i="28"/>
  <c r="O1842" i="28"/>
  <c r="P1842" i="28"/>
  <c r="Q1842" i="28"/>
  <c r="R1842" i="28"/>
  <c r="S1842" i="28"/>
  <c r="T1842" i="28"/>
  <c r="U1842" i="28"/>
  <c r="V1842" i="28"/>
  <c r="W1842" i="28"/>
  <c r="X1842" i="28"/>
  <c r="Y1842" i="28"/>
  <c r="Z1842" i="28"/>
  <c r="AA1842" i="28"/>
  <c r="AB1842" i="28"/>
  <c r="AC1842" i="28"/>
  <c r="AD1842" i="28"/>
  <c r="AE1842" i="28"/>
  <c r="AF1842" i="28"/>
  <c r="AG1842" i="28"/>
  <c r="AH1842" i="28"/>
  <c r="AI1842" i="28"/>
  <c r="AJ1842" i="28"/>
  <c r="AK1842" i="28"/>
  <c r="AL1842" i="28"/>
  <c r="B1843" i="28"/>
  <c r="C1843" i="28"/>
  <c r="D1843" i="28"/>
  <c r="E1843" i="28"/>
  <c r="F1843" i="28" s="1"/>
  <c r="G1843" i="28"/>
  <c r="H1843" i="28"/>
  <c r="I1843" i="28"/>
  <c r="K1843" i="28"/>
  <c r="L1843" i="28"/>
  <c r="M1843" i="28"/>
  <c r="N1843" i="28"/>
  <c r="O1843" i="28"/>
  <c r="P1843" i="28"/>
  <c r="Q1843" i="28"/>
  <c r="R1843" i="28"/>
  <c r="S1843" i="28"/>
  <c r="T1843" i="28"/>
  <c r="U1843" i="28"/>
  <c r="V1843" i="28"/>
  <c r="W1843" i="28"/>
  <c r="X1843" i="28"/>
  <c r="Y1843" i="28"/>
  <c r="Z1843" i="28"/>
  <c r="AA1843" i="28"/>
  <c r="AB1843" i="28"/>
  <c r="AC1843" i="28"/>
  <c r="AD1843" i="28"/>
  <c r="AE1843" i="28"/>
  <c r="AF1843" i="28"/>
  <c r="AG1843" i="28"/>
  <c r="AH1843" i="28"/>
  <c r="AI1843" i="28"/>
  <c r="AJ1843" i="28"/>
  <c r="AK1843" i="28"/>
  <c r="AL1843" i="28"/>
  <c r="B1844" i="28"/>
  <c r="C1844" i="28"/>
  <c r="D1844" i="28"/>
  <c r="E1844" i="28"/>
  <c r="F1844" i="28"/>
  <c r="G1844" i="28"/>
  <c r="H1844" i="28"/>
  <c r="I1844" i="28"/>
  <c r="K1844" i="28"/>
  <c r="L1844" i="28"/>
  <c r="M1844" i="28"/>
  <c r="N1844" i="28"/>
  <c r="O1844" i="28"/>
  <c r="P1844" i="28"/>
  <c r="Q1844" i="28"/>
  <c r="R1844" i="28"/>
  <c r="S1844" i="28"/>
  <c r="T1844" i="28"/>
  <c r="U1844" i="28"/>
  <c r="V1844" i="28"/>
  <c r="W1844" i="28"/>
  <c r="AP1844" i="28" s="1"/>
  <c r="X1844" i="28"/>
  <c r="Y1844" i="28"/>
  <c r="Z1844" i="28"/>
  <c r="AA1844" i="28"/>
  <c r="AB1844" i="28"/>
  <c r="AC1844" i="28"/>
  <c r="AD1844" i="28"/>
  <c r="AE1844" i="28"/>
  <c r="AF1844" i="28"/>
  <c r="AG1844" i="28"/>
  <c r="AH1844" i="28"/>
  <c r="AI1844" i="28"/>
  <c r="AJ1844" i="28"/>
  <c r="AK1844" i="28"/>
  <c r="AL1844" i="28"/>
  <c r="B1845" i="28"/>
  <c r="C1845" i="28"/>
  <c r="D1845" i="28"/>
  <c r="E1845" i="28"/>
  <c r="F1845" i="28" s="1"/>
  <c r="G1845" i="28"/>
  <c r="H1845" i="28"/>
  <c r="I1845" i="28"/>
  <c r="AM1845" i="28"/>
  <c r="AQ1845" i="28" s="1"/>
  <c r="K1845" i="28"/>
  <c r="L1845" i="28"/>
  <c r="M1845" i="28"/>
  <c r="N1845" i="28"/>
  <c r="O1845" i="28"/>
  <c r="P1845" i="28"/>
  <c r="Q1845" i="28"/>
  <c r="R1845" i="28"/>
  <c r="S1845" i="28"/>
  <c r="T1845" i="28"/>
  <c r="U1845" i="28"/>
  <c r="V1845" i="28"/>
  <c r="AP1845" i="28" s="1"/>
  <c r="W1845" i="28"/>
  <c r="X1845" i="28"/>
  <c r="Y1845" i="28"/>
  <c r="Z1845" i="28"/>
  <c r="AA1845" i="28"/>
  <c r="AB1845" i="28"/>
  <c r="AC1845" i="28"/>
  <c r="AD1845" i="28"/>
  <c r="AE1845" i="28"/>
  <c r="AF1845" i="28"/>
  <c r="AG1845" i="28"/>
  <c r="AH1845" i="28"/>
  <c r="AI1845" i="28"/>
  <c r="AJ1845" i="28"/>
  <c r="AK1845" i="28"/>
  <c r="AL1845" i="28"/>
  <c r="C1846" i="28"/>
  <c r="D1846" i="28"/>
  <c r="E1846" i="28"/>
  <c r="F1846" i="28" s="1"/>
  <c r="G1846" i="28"/>
  <c r="H1846" i="28"/>
  <c r="I1846" i="28"/>
  <c r="K1846" i="28"/>
  <c r="L1846" i="28"/>
  <c r="M1846" i="28"/>
  <c r="N1846" i="28"/>
  <c r="O1846" i="28"/>
  <c r="P1846" i="28"/>
  <c r="Q1846" i="28"/>
  <c r="R1846" i="28"/>
  <c r="S1846" i="28"/>
  <c r="T1846" i="28"/>
  <c r="U1846" i="28"/>
  <c r="V1846" i="28"/>
  <c r="W1846" i="28"/>
  <c r="X1846" i="28"/>
  <c r="Y1846" i="28"/>
  <c r="Z1846" i="28"/>
  <c r="AA1846" i="28"/>
  <c r="AB1846" i="28"/>
  <c r="AC1846" i="28"/>
  <c r="AD1846" i="28"/>
  <c r="AE1846" i="28"/>
  <c r="AF1846" i="28"/>
  <c r="AG1846" i="28"/>
  <c r="AH1846" i="28"/>
  <c r="AI1846" i="28"/>
  <c r="AJ1846" i="28"/>
  <c r="AK1846" i="28"/>
  <c r="AL1846" i="28"/>
  <c r="C1847" i="28"/>
  <c r="B1847" i="28" s="1"/>
  <c r="D1847" i="28"/>
  <c r="E1847" i="28"/>
  <c r="F1847" i="28" s="1"/>
  <c r="G1847" i="28"/>
  <c r="H1847" i="28"/>
  <c r="I1847" i="28"/>
  <c r="K1847" i="28"/>
  <c r="L1847" i="28"/>
  <c r="AN1847" i="28" s="1"/>
  <c r="M1847" i="28"/>
  <c r="N1847" i="28"/>
  <c r="O1847" i="28"/>
  <c r="P1847" i="28"/>
  <c r="Q1847" i="28"/>
  <c r="R1847" i="28"/>
  <c r="S1847" i="28"/>
  <c r="T1847" i="28"/>
  <c r="U1847" i="28"/>
  <c r="AO1847" i="28" s="1"/>
  <c r="V1847" i="28"/>
  <c r="W1847" i="28"/>
  <c r="X1847" i="28"/>
  <c r="Y1847" i="28"/>
  <c r="Z1847" i="28"/>
  <c r="AA1847" i="28"/>
  <c r="AB1847" i="28"/>
  <c r="AC1847" i="28"/>
  <c r="AD1847" i="28"/>
  <c r="AE1847" i="28"/>
  <c r="AF1847" i="28"/>
  <c r="AG1847" i="28"/>
  <c r="AH1847" i="28"/>
  <c r="AI1847" i="28"/>
  <c r="AJ1847" i="28"/>
  <c r="AK1847" i="28"/>
  <c r="AL1847" i="28"/>
  <c r="C1848" i="28"/>
  <c r="B1848" i="28" s="1"/>
  <c r="D1848" i="28"/>
  <c r="E1848" i="28"/>
  <c r="F1848" i="28"/>
  <c r="G1848" i="28"/>
  <c r="H1848" i="28"/>
  <c r="I1848" i="28"/>
  <c r="K1848" i="28"/>
  <c r="L1848" i="28"/>
  <c r="AN1848" i="28" s="1"/>
  <c r="M1848" i="28"/>
  <c r="N1848" i="28"/>
  <c r="O1848" i="28"/>
  <c r="P1848" i="28"/>
  <c r="Q1848" i="28"/>
  <c r="R1848" i="28"/>
  <c r="S1848" i="28"/>
  <c r="T1848" i="28"/>
  <c r="U1848" i="28"/>
  <c r="V1848" i="28"/>
  <c r="W1848" i="28"/>
  <c r="X1848" i="28"/>
  <c r="Y1848" i="28"/>
  <c r="Z1848" i="28"/>
  <c r="AA1848" i="28"/>
  <c r="AB1848" i="28"/>
  <c r="AC1848" i="28"/>
  <c r="AD1848" i="28"/>
  <c r="AE1848" i="28"/>
  <c r="AF1848" i="28"/>
  <c r="AG1848" i="28"/>
  <c r="AH1848" i="28"/>
  <c r="AI1848" i="28"/>
  <c r="AJ1848" i="28"/>
  <c r="AK1848" i="28"/>
  <c r="AL1848" i="28"/>
  <c r="B1849" i="28"/>
  <c r="C1849" i="28"/>
  <c r="D1849" i="28"/>
  <c r="E1849" i="28"/>
  <c r="F1849" i="28"/>
  <c r="G1849" i="28"/>
  <c r="H1849" i="28"/>
  <c r="I1849" i="28"/>
  <c r="K1849" i="28"/>
  <c r="L1849" i="28"/>
  <c r="M1849" i="28"/>
  <c r="N1849" i="28"/>
  <c r="O1849" i="28"/>
  <c r="P1849" i="28"/>
  <c r="Q1849" i="28"/>
  <c r="R1849" i="28"/>
  <c r="S1849" i="28"/>
  <c r="AO1849" i="28" s="1"/>
  <c r="T1849" i="28"/>
  <c r="U1849" i="28"/>
  <c r="V1849" i="28"/>
  <c r="W1849" i="28"/>
  <c r="X1849" i="28"/>
  <c r="Y1849" i="28"/>
  <c r="Z1849" i="28"/>
  <c r="AA1849" i="28"/>
  <c r="AB1849" i="28"/>
  <c r="AC1849" i="28"/>
  <c r="AD1849" i="28"/>
  <c r="AE1849" i="28"/>
  <c r="AF1849" i="28"/>
  <c r="AG1849" i="28"/>
  <c r="AH1849" i="28"/>
  <c r="AI1849" i="28"/>
  <c r="AJ1849" i="28"/>
  <c r="AK1849" i="28"/>
  <c r="AL1849" i="28"/>
  <c r="B1850" i="28"/>
  <c r="C1850" i="28"/>
  <c r="D1850" i="28"/>
  <c r="E1850" i="28"/>
  <c r="F1850" i="28"/>
  <c r="G1850" i="28"/>
  <c r="H1850" i="28"/>
  <c r="I1850" i="28"/>
  <c r="K1850" i="28"/>
  <c r="L1850" i="28"/>
  <c r="M1850" i="28"/>
  <c r="N1850" i="28"/>
  <c r="O1850" i="28"/>
  <c r="P1850" i="28"/>
  <c r="Q1850" i="28"/>
  <c r="R1850" i="28"/>
  <c r="AO1850" i="28" s="1"/>
  <c r="S1850" i="28"/>
  <c r="T1850" i="28"/>
  <c r="U1850" i="28"/>
  <c r="V1850" i="28"/>
  <c r="AP1850" i="28" s="1"/>
  <c r="W1850" i="28"/>
  <c r="X1850" i="28"/>
  <c r="Y1850" i="28"/>
  <c r="Z1850" i="28"/>
  <c r="AA1850" i="28"/>
  <c r="AB1850" i="28"/>
  <c r="AC1850" i="28"/>
  <c r="AD1850" i="28"/>
  <c r="AE1850" i="28"/>
  <c r="AF1850" i="28"/>
  <c r="AG1850" i="28"/>
  <c r="AH1850" i="28"/>
  <c r="AI1850" i="28"/>
  <c r="AJ1850" i="28"/>
  <c r="AK1850" i="28"/>
  <c r="AL1850" i="28"/>
  <c r="C1851" i="28"/>
  <c r="B1851" i="28" s="1"/>
  <c r="D1851" i="28"/>
  <c r="E1851" i="28"/>
  <c r="F1851" i="28"/>
  <c r="G1851" i="28"/>
  <c r="H1851" i="28"/>
  <c r="I1851" i="28"/>
  <c r="K1851" i="28"/>
  <c r="L1851" i="28"/>
  <c r="M1851" i="28"/>
  <c r="N1851" i="28"/>
  <c r="O1851" i="28"/>
  <c r="P1851" i="28"/>
  <c r="Q1851" i="28"/>
  <c r="R1851" i="28"/>
  <c r="S1851" i="28"/>
  <c r="T1851" i="28"/>
  <c r="U1851" i="28"/>
  <c r="V1851" i="28"/>
  <c r="W1851" i="28"/>
  <c r="X1851" i="28"/>
  <c r="Y1851" i="28"/>
  <c r="Z1851" i="28"/>
  <c r="AA1851" i="28"/>
  <c r="AB1851" i="28"/>
  <c r="AC1851" i="28"/>
  <c r="AD1851" i="28"/>
  <c r="AE1851" i="28"/>
  <c r="AF1851" i="28"/>
  <c r="AG1851" i="28"/>
  <c r="AH1851" i="28"/>
  <c r="AI1851" i="28"/>
  <c r="AJ1851" i="28"/>
  <c r="AK1851" i="28"/>
  <c r="AL1851" i="28"/>
  <c r="C1852" i="28"/>
  <c r="D1852" i="28"/>
  <c r="E1852" i="28"/>
  <c r="F1852" i="28" s="1"/>
  <c r="G1852" i="28"/>
  <c r="H1852" i="28"/>
  <c r="I1852" i="28"/>
  <c r="K1852" i="28"/>
  <c r="L1852" i="28"/>
  <c r="M1852" i="28"/>
  <c r="N1852" i="28"/>
  <c r="O1852" i="28"/>
  <c r="P1852" i="28"/>
  <c r="Q1852" i="28"/>
  <c r="R1852" i="28"/>
  <c r="S1852" i="28"/>
  <c r="AO1852" i="28" s="1"/>
  <c r="T1852" i="28"/>
  <c r="U1852" i="28"/>
  <c r="V1852" i="28"/>
  <c r="W1852" i="28"/>
  <c r="X1852" i="28"/>
  <c r="Y1852" i="28"/>
  <c r="Z1852" i="28"/>
  <c r="AA1852" i="28"/>
  <c r="AB1852" i="28"/>
  <c r="AC1852" i="28"/>
  <c r="AD1852" i="28"/>
  <c r="AE1852" i="28"/>
  <c r="AF1852" i="28"/>
  <c r="AG1852" i="28"/>
  <c r="AH1852" i="28"/>
  <c r="AI1852" i="28"/>
  <c r="AJ1852" i="28"/>
  <c r="AK1852" i="28"/>
  <c r="AL1852" i="28"/>
  <c r="C1853" i="28"/>
  <c r="B1853" i="28" s="1"/>
  <c r="D1853" i="28"/>
  <c r="E1853" i="28"/>
  <c r="F1853" i="28"/>
  <c r="G1853" i="28"/>
  <c r="H1853" i="28"/>
  <c r="I1853" i="28"/>
  <c r="K1853" i="28"/>
  <c r="L1853" i="28"/>
  <c r="M1853" i="28"/>
  <c r="N1853" i="28"/>
  <c r="O1853" i="28"/>
  <c r="P1853" i="28"/>
  <c r="Q1853" i="28"/>
  <c r="R1853" i="28"/>
  <c r="S1853" i="28"/>
  <c r="T1853" i="28"/>
  <c r="U1853" i="28"/>
  <c r="V1853" i="28"/>
  <c r="W1853" i="28"/>
  <c r="X1853" i="28"/>
  <c r="Y1853" i="28"/>
  <c r="Z1853" i="28"/>
  <c r="AA1853" i="28"/>
  <c r="AB1853" i="28"/>
  <c r="AC1853" i="28"/>
  <c r="AD1853" i="28"/>
  <c r="AE1853" i="28"/>
  <c r="AF1853" i="28"/>
  <c r="AG1853" i="28"/>
  <c r="AH1853" i="28"/>
  <c r="AI1853" i="28"/>
  <c r="AJ1853" i="28"/>
  <c r="AK1853" i="28"/>
  <c r="AL1853" i="28"/>
  <c r="B1854" i="28"/>
  <c r="C1854" i="28"/>
  <c r="D1854" i="28"/>
  <c r="E1854" i="28"/>
  <c r="F1854" i="28"/>
  <c r="G1854" i="28"/>
  <c r="H1854" i="28"/>
  <c r="I1854" i="28"/>
  <c r="AM1854" i="28" s="1"/>
  <c r="K1854" i="28"/>
  <c r="L1854" i="28"/>
  <c r="M1854" i="28"/>
  <c r="N1854" i="28"/>
  <c r="O1854" i="28"/>
  <c r="P1854" i="28"/>
  <c r="Q1854" i="28"/>
  <c r="R1854" i="28"/>
  <c r="AO1854" i="28" s="1"/>
  <c r="S1854" i="28"/>
  <c r="T1854" i="28"/>
  <c r="U1854" i="28"/>
  <c r="V1854" i="28"/>
  <c r="AP1854" i="28" s="1"/>
  <c r="W1854" i="28"/>
  <c r="X1854" i="28"/>
  <c r="Y1854" i="28"/>
  <c r="Z1854" i="28"/>
  <c r="AA1854" i="28"/>
  <c r="AB1854" i="28"/>
  <c r="AC1854" i="28"/>
  <c r="AD1854" i="28"/>
  <c r="AE1854" i="28"/>
  <c r="AF1854" i="28"/>
  <c r="AG1854" i="28"/>
  <c r="AH1854" i="28"/>
  <c r="AI1854" i="28"/>
  <c r="AJ1854" i="28"/>
  <c r="AK1854" i="28"/>
  <c r="AL1854" i="28"/>
  <c r="C1855" i="28"/>
  <c r="D1855" i="28"/>
  <c r="E1855" i="28"/>
  <c r="G1855" i="28"/>
  <c r="H1855" i="28"/>
  <c r="I1855" i="28"/>
  <c r="K1855" i="28"/>
  <c r="L1855" i="28"/>
  <c r="M1855" i="28"/>
  <c r="N1855" i="28"/>
  <c r="O1855" i="28"/>
  <c r="P1855" i="28"/>
  <c r="Q1855" i="28"/>
  <c r="R1855" i="28"/>
  <c r="S1855" i="28"/>
  <c r="T1855" i="28"/>
  <c r="U1855" i="28"/>
  <c r="V1855" i="28"/>
  <c r="W1855" i="28"/>
  <c r="X1855" i="28"/>
  <c r="Y1855" i="28"/>
  <c r="Z1855" i="28"/>
  <c r="AA1855" i="28"/>
  <c r="AB1855" i="28"/>
  <c r="AC1855" i="28"/>
  <c r="AD1855" i="28"/>
  <c r="AE1855" i="28"/>
  <c r="AF1855" i="28"/>
  <c r="AG1855" i="28"/>
  <c r="AH1855" i="28"/>
  <c r="AI1855" i="28"/>
  <c r="AJ1855" i="28"/>
  <c r="AK1855" i="28"/>
  <c r="AL1855" i="28"/>
  <c r="B1856" i="28"/>
  <c r="C1856" i="28"/>
  <c r="D1856" i="28"/>
  <c r="E1856" i="28"/>
  <c r="F1856" i="28"/>
  <c r="G1856" i="28"/>
  <c r="H1856" i="28"/>
  <c r="I1856" i="28"/>
  <c r="K1856" i="28"/>
  <c r="L1856" i="28"/>
  <c r="M1856" i="28"/>
  <c r="N1856" i="28"/>
  <c r="O1856" i="28"/>
  <c r="P1856" i="28"/>
  <c r="Q1856" i="28"/>
  <c r="R1856" i="28"/>
  <c r="S1856" i="28"/>
  <c r="T1856" i="28"/>
  <c r="U1856" i="28"/>
  <c r="V1856" i="28"/>
  <c r="W1856" i="28"/>
  <c r="X1856" i="28"/>
  <c r="Y1856" i="28"/>
  <c r="Z1856" i="28"/>
  <c r="AA1856" i="28"/>
  <c r="AB1856" i="28"/>
  <c r="AC1856" i="28"/>
  <c r="AD1856" i="28"/>
  <c r="AE1856" i="28"/>
  <c r="AF1856" i="28"/>
  <c r="AG1856" i="28"/>
  <c r="AH1856" i="28"/>
  <c r="AI1856" i="28"/>
  <c r="AJ1856" i="28"/>
  <c r="AK1856" i="28"/>
  <c r="AL1856" i="28"/>
  <c r="C1857" i="28"/>
  <c r="B1857" i="28" s="1"/>
  <c r="D1857" i="28"/>
  <c r="E1857" i="28"/>
  <c r="F1857" i="28"/>
  <c r="G1857" i="28"/>
  <c r="H1857" i="28"/>
  <c r="I1857" i="28"/>
  <c r="K1857" i="28"/>
  <c r="L1857" i="28"/>
  <c r="M1857" i="28"/>
  <c r="N1857" i="28"/>
  <c r="O1857" i="28"/>
  <c r="P1857" i="28"/>
  <c r="Q1857" i="28"/>
  <c r="R1857" i="28"/>
  <c r="S1857" i="28"/>
  <c r="T1857" i="28"/>
  <c r="U1857" i="28"/>
  <c r="V1857" i="28"/>
  <c r="W1857" i="28"/>
  <c r="X1857" i="28"/>
  <c r="Y1857" i="28"/>
  <c r="Z1857" i="28"/>
  <c r="AA1857" i="28"/>
  <c r="AB1857" i="28"/>
  <c r="AC1857" i="28"/>
  <c r="AD1857" i="28"/>
  <c r="AE1857" i="28"/>
  <c r="AF1857" i="28"/>
  <c r="AG1857" i="28"/>
  <c r="AH1857" i="28"/>
  <c r="AI1857" i="28"/>
  <c r="AJ1857" i="28"/>
  <c r="AK1857" i="28"/>
  <c r="AL1857" i="28"/>
  <c r="C1858" i="28"/>
  <c r="D1858" i="28"/>
  <c r="E1858" i="28"/>
  <c r="G1858" i="28"/>
  <c r="AM1858" i="28" s="1"/>
  <c r="H1858" i="28"/>
  <c r="I1858" i="28"/>
  <c r="K1858" i="28"/>
  <c r="L1858" i="28"/>
  <c r="M1858" i="28"/>
  <c r="N1858" i="28"/>
  <c r="O1858" i="28"/>
  <c r="P1858" i="28"/>
  <c r="Q1858" i="28"/>
  <c r="R1858" i="28"/>
  <c r="S1858" i="28"/>
  <c r="AO1858" i="28" s="1"/>
  <c r="T1858" i="28"/>
  <c r="U1858" i="28"/>
  <c r="V1858" i="28"/>
  <c r="W1858" i="28"/>
  <c r="X1858" i="28"/>
  <c r="Y1858" i="28"/>
  <c r="Z1858" i="28"/>
  <c r="AA1858" i="28"/>
  <c r="AB1858" i="28"/>
  <c r="AC1858" i="28"/>
  <c r="AD1858" i="28"/>
  <c r="AE1858" i="28"/>
  <c r="AF1858" i="28"/>
  <c r="AG1858" i="28"/>
  <c r="AH1858" i="28"/>
  <c r="AI1858" i="28"/>
  <c r="AJ1858" i="28"/>
  <c r="AK1858" i="28"/>
  <c r="AL1858" i="28"/>
  <c r="C1859" i="28"/>
  <c r="D1859" i="28"/>
  <c r="E1859" i="28"/>
  <c r="F1859" i="28" s="1"/>
  <c r="G1859" i="28"/>
  <c r="H1859" i="28"/>
  <c r="I1859" i="28"/>
  <c r="K1859" i="28"/>
  <c r="L1859" i="28"/>
  <c r="AN1859" i="28" s="1"/>
  <c r="M1859" i="28"/>
  <c r="N1859" i="28"/>
  <c r="O1859" i="28"/>
  <c r="P1859" i="28"/>
  <c r="Q1859" i="28"/>
  <c r="R1859" i="28"/>
  <c r="S1859" i="28"/>
  <c r="AO1859" i="28" s="1"/>
  <c r="T1859" i="28"/>
  <c r="U1859" i="28"/>
  <c r="V1859" i="28"/>
  <c r="W1859" i="28"/>
  <c r="X1859" i="28"/>
  <c r="Y1859" i="28"/>
  <c r="Z1859" i="28"/>
  <c r="AA1859" i="28"/>
  <c r="AB1859" i="28"/>
  <c r="AC1859" i="28"/>
  <c r="AD1859" i="28"/>
  <c r="AE1859" i="28"/>
  <c r="AF1859" i="28"/>
  <c r="AG1859" i="28"/>
  <c r="AH1859" i="28"/>
  <c r="AI1859" i="28"/>
  <c r="AJ1859" i="28"/>
  <c r="AK1859" i="28"/>
  <c r="AL1859" i="28"/>
  <c r="C1860" i="28"/>
  <c r="D1860" i="28"/>
  <c r="B1860" i="28" s="1"/>
  <c r="E1860" i="28"/>
  <c r="F1860" i="28"/>
  <c r="G1860" i="28"/>
  <c r="H1860" i="28"/>
  <c r="I1860" i="28"/>
  <c r="K1860" i="28"/>
  <c r="L1860" i="28"/>
  <c r="M1860" i="28"/>
  <c r="N1860" i="28"/>
  <c r="O1860" i="28"/>
  <c r="P1860" i="28"/>
  <c r="Q1860" i="28"/>
  <c r="R1860" i="28"/>
  <c r="S1860" i="28"/>
  <c r="T1860" i="28"/>
  <c r="U1860" i="28"/>
  <c r="V1860" i="28"/>
  <c r="W1860" i="28"/>
  <c r="X1860" i="28"/>
  <c r="Y1860" i="28"/>
  <c r="Z1860" i="28"/>
  <c r="AA1860" i="28"/>
  <c r="AB1860" i="28"/>
  <c r="AC1860" i="28"/>
  <c r="AD1860" i="28"/>
  <c r="AE1860" i="28"/>
  <c r="AF1860" i="28"/>
  <c r="AG1860" i="28"/>
  <c r="AH1860" i="28"/>
  <c r="AI1860" i="28"/>
  <c r="AJ1860" i="28"/>
  <c r="AK1860" i="28"/>
  <c r="AL1860" i="28"/>
  <c r="C1861" i="28"/>
  <c r="B1861" i="28" s="1"/>
  <c r="D1861" i="28"/>
  <c r="E1861" i="28"/>
  <c r="F1861" i="28" s="1"/>
  <c r="G1861" i="28"/>
  <c r="H1861" i="28"/>
  <c r="I1861" i="28"/>
  <c r="K1861" i="28"/>
  <c r="L1861" i="28"/>
  <c r="M1861" i="28"/>
  <c r="N1861" i="28"/>
  <c r="O1861" i="28"/>
  <c r="P1861" i="28"/>
  <c r="Q1861" i="28"/>
  <c r="R1861" i="28"/>
  <c r="S1861" i="28"/>
  <c r="T1861" i="28"/>
  <c r="U1861" i="28"/>
  <c r="V1861" i="28"/>
  <c r="W1861" i="28"/>
  <c r="X1861" i="28"/>
  <c r="Y1861" i="28"/>
  <c r="Z1861" i="28"/>
  <c r="AA1861" i="28"/>
  <c r="AB1861" i="28"/>
  <c r="AC1861" i="28"/>
  <c r="AD1861" i="28"/>
  <c r="AE1861" i="28"/>
  <c r="AF1861" i="28"/>
  <c r="AG1861" i="28"/>
  <c r="AH1861" i="28"/>
  <c r="AI1861" i="28"/>
  <c r="AJ1861" i="28"/>
  <c r="AK1861" i="28"/>
  <c r="AL1861" i="28"/>
  <c r="C1862" i="28"/>
  <c r="D1862" i="28"/>
  <c r="E1862" i="28"/>
  <c r="F1862" i="28"/>
  <c r="G1862" i="28"/>
  <c r="H1862" i="28"/>
  <c r="I1862" i="28"/>
  <c r="K1862" i="28"/>
  <c r="L1862" i="28"/>
  <c r="M1862" i="28"/>
  <c r="N1862" i="28"/>
  <c r="O1862" i="28"/>
  <c r="P1862" i="28"/>
  <c r="Q1862" i="28"/>
  <c r="R1862" i="28"/>
  <c r="S1862" i="28"/>
  <c r="T1862" i="28"/>
  <c r="U1862" i="28"/>
  <c r="V1862" i="28"/>
  <c r="W1862" i="28"/>
  <c r="X1862" i="28"/>
  <c r="Y1862" i="28"/>
  <c r="Z1862" i="28"/>
  <c r="AA1862" i="28"/>
  <c r="AB1862" i="28"/>
  <c r="AC1862" i="28"/>
  <c r="AD1862" i="28"/>
  <c r="AE1862" i="28"/>
  <c r="AF1862" i="28"/>
  <c r="AG1862" i="28"/>
  <c r="AH1862" i="28"/>
  <c r="AI1862" i="28"/>
  <c r="AJ1862" i="28"/>
  <c r="AK1862" i="28"/>
  <c r="AL1862" i="28"/>
  <c r="C1863" i="28"/>
  <c r="B1863" i="28" s="1"/>
  <c r="D1863" i="28"/>
  <c r="E1863" i="28"/>
  <c r="F1863" i="28"/>
  <c r="G1863" i="28"/>
  <c r="H1863" i="28"/>
  <c r="I1863" i="28"/>
  <c r="K1863" i="28"/>
  <c r="L1863" i="28"/>
  <c r="M1863" i="28"/>
  <c r="N1863" i="28"/>
  <c r="O1863" i="28"/>
  <c r="P1863" i="28"/>
  <c r="Q1863" i="28"/>
  <c r="R1863" i="28"/>
  <c r="S1863" i="28"/>
  <c r="T1863" i="28"/>
  <c r="AO1863" i="28" s="1"/>
  <c r="U1863" i="28"/>
  <c r="V1863" i="28"/>
  <c r="W1863" i="28"/>
  <c r="X1863" i="28"/>
  <c r="Y1863" i="28"/>
  <c r="Z1863" i="28"/>
  <c r="AA1863" i="28"/>
  <c r="AB1863" i="28"/>
  <c r="AC1863" i="28"/>
  <c r="AD1863" i="28"/>
  <c r="AE1863" i="28"/>
  <c r="AF1863" i="28"/>
  <c r="AG1863" i="28"/>
  <c r="AH1863" i="28"/>
  <c r="AI1863" i="28"/>
  <c r="AJ1863" i="28"/>
  <c r="AK1863" i="28"/>
  <c r="AL1863" i="28"/>
  <c r="B1864" i="28"/>
  <c r="C1864" i="28"/>
  <c r="D1864" i="28"/>
  <c r="E1864" i="28"/>
  <c r="F1864" i="28"/>
  <c r="G1864" i="28"/>
  <c r="H1864" i="28"/>
  <c r="I1864" i="28"/>
  <c r="K1864" i="28"/>
  <c r="L1864" i="28"/>
  <c r="M1864" i="28"/>
  <c r="N1864" i="28"/>
  <c r="O1864" i="28"/>
  <c r="P1864" i="28"/>
  <c r="Q1864" i="28"/>
  <c r="R1864" i="28"/>
  <c r="S1864" i="28"/>
  <c r="T1864" i="28"/>
  <c r="U1864" i="28"/>
  <c r="V1864" i="28"/>
  <c r="W1864" i="28"/>
  <c r="X1864" i="28"/>
  <c r="Y1864" i="28"/>
  <c r="Z1864" i="28"/>
  <c r="AA1864" i="28"/>
  <c r="AB1864" i="28"/>
  <c r="AC1864" i="28"/>
  <c r="AD1864" i="28"/>
  <c r="AE1864" i="28"/>
  <c r="AF1864" i="28"/>
  <c r="AG1864" i="28"/>
  <c r="AH1864" i="28"/>
  <c r="AI1864" i="28"/>
  <c r="AJ1864" i="28"/>
  <c r="AK1864" i="28"/>
  <c r="AL1864" i="28"/>
  <c r="C1865" i="28"/>
  <c r="D1865" i="28"/>
  <c r="E1865" i="28"/>
  <c r="F1865" i="28" s="1"/>
  <c r="G1865" i="28"/>
  <c r="H1865" i="28"/>
  <c r="I1865" i="28"/>
  <c r="K1865" i="28"/>
  <c r="L1865" i="28"/>
  <c r="M1865" i="28"/>
  <c r="N1865" i="28"/>
  <c r="O1865" i="28"/>
  <c r="P1865" i="28"/>
  <c r="Q1865" i="28"/>
  <c r="R1865" i="28"/>
  <c r="S1865" i="28"/>
  <c r="T1865" i="28"/>
  <c r="U1865" i="28"/>
  <c r="V1865" i="28"/>
  <c r="W1865" i="28"/>
  <c r="X1865" i="28"/>
  <c r="Y1865" i="28"/>
  <c r="Z1865" i="28"/>
  <c r="AA1865" i="28"/>
  <c r="AB1865" i="28"/>
  <c r="AC1865" i="28"/>
  <c r="AD1865" i="28"/>
  <c r="AE1865" i="28"/>
  <c r="AF1865" i="28"/>
  <c r="AG1865" i="28"/>
  <c r="AH1865" i="28"/>
  <c r="AI1865" i="28"/>
  <c r="AJ1865" i="28"/>
  <c r="AK1865" i="28"/>
  <c r="AL1865" i="28"/>
  <c r="C1866" i="28"/>
  <c r="D1866" i="28"/>
  <c r="E1866" i="28"/>
  <c r="F1866" i="28" s="1"/>
  <c r="G1866" i="28"/>
  <c r="H1866" i="28"/>
  <c r="AM1866" i="28" s="1"/>
  <c r="I1866" i="28"/>
  <c r="K1866" i="28"/>
  <c r="L1866" i="28"/>
  <c r="M1866" i="28"/>
  <c r="N1866" i="28"/>
  <c r="O1866" i="28"/>
  <c r="P1866" i="28"/>
  <c r="Q1866" i="28"/>
  <c r="R1866" i="28"/>
  <c r="S1866" i="28"/>
  <c r="T1866" i="28"/>
  <c r="AO1866" i="28" s="1"/>
  <c r="U1866" i="28"/>
  <c r="V1866" i="28"/>
  <c r="AP1866" i="28" s="1"/>
  <c r="W1866" i="28"/>
  <c r="X1866" i="28"/>
  <c r="Y1866" i="28"/>
  <c r="Z1866" i="28"/>
  <c r="AA1866" i="28"/>
  <c r="AB1866" i="28"/>
  <c r="AC1866" i="28"/>
  <c r="AD1866" i="28"/>
  <c r="AE1866" i="28"/>
  <c r="AF1866" i="28"/>
  <c r="AG1866" i="28"/>
  <c r="AH1866" i="28"/>
  <c r="AI1866" i="28"/>
  <c r="AJ1866" i="28"/>
  <c r="AK1866" i="28"/>
  <c r="AL1866" i="28"/>
  <c r="C1867" i="28"/>
  <c r="B1867" i="28" s="1"/>
  <c r="D1867" i="28"/>
  <c r="E1867" i="28"/>
  <c r="F1867" i="28" s="1"/>
  <c r="G1867" i="28"/>
  <c r="H1867" i="28"/>
  <c r="I1867" i="28"/>
  <c r="AM1867" i="28"/>
  <c r="K1867" i="28"/>
  <c r="L1867" i="28"/>
  <c r="M1867" i="28"/>
  <c r="N1867" i="28"/>
  <c r="O1867" i="28"/>
  <c r="P1867" i="28"/>
  <c r="Q1867" i="28"/>
  <c r="R1867" i="28"/>
  <c r="S1867" i="28"/>
  <c r="T1867" i="28"/>
  <c r="U1867" i="28"/>
  <c r="V1867" i="28"/>
  <c r="AP1867" i="28" s="1"/>
  <c r="W1867" i="28"/>
  <c r="X1867" i="28"/>
  <c r="Y1867" i="28"/>
  <c r="Z1867" i="28"/>
  <c r="AA1867" i="28"/>
  <c r="AB1867" i="28"/>
  <c r="AC1867" i="28"/>
  <c r="AD1867" i="28"/>
  <c r="AE1867" i="28"/>
  <c r="AF1867" i="28"/>
  <c r="AG1867" i="28"/>
  <c r="AH1867" i="28"/>
  <c r="AI1867" i="28"/>
  <c r="AJ1867" i="28"/>
  <c r="AK1867" i="28"/>
  <c r="AL1867" i="28"/>
  <c r="C1868" i="28"/>
  <c r="D1868" i="28"/>
  <c r="E1868" i="28"/>
  <c r="F1868" i="28"/>
  <c r="G1868" i="28"/>
  <c r="H1868" i="28"/>
  <c r="I1868" i="28"/>
  <c r="K1868" i="28"/>
  <c r="L1868" i="28"/>
  <c r="M1868" i="28"/>
  <c r="N1868" i="28"/>
  <c r="O1868" i="28"/>
  <c r="P1868" i="28"/>
  <c r="Q1868" i="28"/>
  <c r="R1868" i="28"/>
  <c r="S1868" i="28"/>
  <c r="T1868" i="28"/>
  <c r="U1868" i="28"/>
  <c r="V1868" i="28"/>
  <c r="W1868" i="28"/>
  <c r="X1868" i="28"/>
  <c r="Y1868" i="28"/>
  <c r="Z1868" i="28"/>
  <c r="AA1868" i="28"/>
  <c r="AB1868" i="28"/>
  <c r="AC1868" i="28"/>
  <c r="AD1868" i="28"/>
  <c r="AE1868" i="28"/>
  <c r="AF1868" i="28"/>
  <c r="AG1868" i="28"/>
  <c r="AH1868" i="28"/>
  <c r="AI1868" i="28"/>
  <c r="AJ1868" i="28"/>
  <c r="AK1868" i="28"/>
  <c r="AL1868" i="28"/>
  <c r="C1869" i="28"/>
  <c r="B1869" i="28" s="1"/>
  <c r="D1869" i="28"/>
  <c r="E1869" i="28"/>
  <c r="F1869" i="28" s="1"/>
  <c r="G1869" i="28"/>
  <c r="H1869" i="28"/>
  <c r="I1869" i="28"/>
  <c r="K1869" i="28"/>
  <c r="L1869" i="28"/>
  <c r="M1869" i="28"/>
  <c r="N1869" i="28"/>
  <c r="O1869" i="28"/>
  <c r="P1869" i="28"/>
  <c r="Q1869" i="28"/>
  <c r="R1869" i="28"/>
  <c r="S1869" i="28"/>
  <c r="T1869" i="28"/>
  <c r="U1869" i="28"/>
  <c r="V1869" i="28"/>
  <c r="W1869" i="28"/>
  <c r="X1869" i="28"/>
  <c r="Y1869" i="28"/>
  <c r="Z1869" i="28"/>
  <c r="AA1869" i="28"/>
  <c r="AB1869" i="28"/>
  <c r="AC1869" i="28"/>
  <c r="AD1869" i="28"/>
  <c r="AE1869" i="28"/>
  <c r="AF1869" i="28"/>
  <c r="AG1869" i="28"/>
  <c r="AH1869" i="28"/>
  <c r="AI1869" i="28"/>
  <c r="AJ1869" i="28"/>
  <c r="AK1869" i="28"/>
  <c r="AL1869" i="28"/>
  <c r="C1870" i="28"/>
  <c r="D1870" i="28"/>
  <c r="B1870" i="28" s="1"/>
  <c r="E1870" i="28"/>
  <c r="F1870" i="28" s="1"/>
  <c r="G1870" i="28"/>
  <c r="H1870" i="28"/>
  <c r="AM1870" i="28" s="1"/>
  <c r="I1870" i="28"/>
  <c r="K1870" i="28"/>
  <c r="L1870" i="28"/>
  <c r="M1870" i="28"/>
  <c r="N1870" i="28"/>
  <c r="O1870" i="28"/>
  <c r="P1870" i="28"/>
  <c r="Q1870" i="28"/>
  <c r="R1870" i="28"/>
  <c r="S1870" i="28"/>
  <c r="T1870" i="28"/>
  <c r="AO1870" i="28" s="1"/>
  <c r="U1870" i="28"/>
  <c r="V1870" i="28"/>
  <c r="W1870" i="28"/>
  <c r="X1870" i="28"/>
  <c r="Y1870" i="28"/>
  <c r="Z1870" i="28"/>
  <c r="AA1870" i="28"/>
  <c r="AB1870" i="28"/>
  <c r="AC1870" i="28"/>
  <c r="AD1870" i="28"/>
  <c r="AE1870" i="28"/>
  <c r="AF1870" i="28"/>
  <c r="AG1870" i="28"/>
  <c r="AH1870" i="28"/>
  <c r="AI1870" i="28"/>
  <c r="AJ1870" i="28"/>
  <c r="AK1870" i="28"/>
  <c r="AL1870" i="28"/>
  <c r="C1871" i="28"/>
  <c r="D1871" i="28"/>
  <c r="E1871" i="28"/>
  <c r="F1871" i="28" s="1"/>
  <c r="G1871" i="28"/>
  <c r="H1871" i="28"/>
  <c r="I1871" i="28"/>
  <c r="AM1871" i="28" s="1"/>
  <c r="K1871" i="28"/>
  <c r="L1871" i="28"/>
  <c r="M1871" i="28"/>
  <c r="N1871" i="28"/>
  <c r="O1871" i="28"/>
  <c r="P1871" i="28"/>
  <c r="Q1871" i="28"/>
  <c r="R1871" i="28"/>
  <c r="S1871" i="28"/>
  <c r="T1871" i="28"/>
  <c r="U1871" i="28"/>
  <c r="V1871" i="28"/>
  <c r="W1871" i="28"/>
  <c r="X1871" i="28"/>
  <c r="Y1871" i="28"/>
  <c r="Z1871" i="28"/>
  <c r="AA1871" i="28"/>
  <c r="AB1871" i="28"/>
  <c r="AC1871" i="28"/>
  <c r="AD1871" i="28"/>
  <c r="AE1871" i="28"/>
  <c r="AF1871" i="28"/>
  <c r="AG1871" i="28"/>
  <c r="AH1871" i="28"/>
  <c r="AI1871" i="28"/>
  <c r="AJ1871" i="28"/>
  <c r="AK1871" i="28"/>
  <c r="AL1871" i="28"/>
  <c r="C1872" i="28"/>
  <c r="D1872" i="28"/>
  <c r="E1872" i="28"/>
  <c r="F1872" i="28"/>
  <c r="G1872" i="28"/>
  <c r="H1872" i="28"/>
  <c r="I1872" i="28"/>
  <c r="K1872" i="28"/>
  <c r="L1872" i="28"/>
  <c r="M1872" i="28"/>
  <c r="N1872" i="28"/>
  <c r="O1872" i="28"/>
  <c r="P1872" i="28"/>
  <c r="Q1872" i="28"/>
  <c r="R1872" i="28"/>
  <c r="S1872" i="28"/>
  <c r="T1872" i="28"/>
  <c r="U1872" i="28"/>
  <c r="V1872" i="28"/>
  <c r="W1872" i="28"/>
  <c r="X1872" i="28"/>
  <c r="Y1872" i="28"/>
  <c r="Z1872" i="28"/>
  <c r="AA1872" i="28"/>
  <c r="AB1872" i="28"/>
  <c r="AC1872" i="28"/>
  <c r="AD1872" i="28"/>
  <c r="AE1872" i="28"/>
  <c r="AF1872" i="28"/>
  <c r="AG1872" i="28"/>
  <c r="AH1872" i="28"/>
  <c r="AI1872" i="28"/>
  <c r="AJ1872" i="28"/>
  <c r="AK1872" i="28"/>
  <c r="AL1872" i="28"/>
  <c r="C1873" i="28"/>
  <c r="B1873" i="28" s="1"/>
  <c r="D1873" i="28"/>
  <c r="E1873" i="28"/>
  <c r="F1873" i="28" s="1"/>
  <c r="G1873" i="28"/>
  <c r="H1873" i="28"/>
  <c r="I1873" i="28"/>
  <c r="K1873" i="28"/>
  <c r="L1873" i="28"/>
  <c r="M1873" i="28"/>
  <c r="N1873" i="28"/>
  <c r="O1873" i="28"/>
  <c r="P1873" i="28"/>
  <c r="Q1873" i="28"/>
  <c r="R1873" i="28"/>
  <c r="S1873" i="28"/>
  <c r="T1873" i="28"/>
  <c r="U1873" i="28"/>
  <c r="V1873" i="28"/>
  <c r="W1873" i="28"/>
  <c r="X1873" i="28"/>
  <c r="Y1873" i="28"/>
  <c r="Z1873" i="28"/>
  <c r="AA1873" i="28"/>
  <c r="AB1873" i="28"/>
  <c r="AC1873" i="28"/>
  <c r="AD1873" i="28"/>
  <c r="AE1873" i="28"/>
  <c r="AF1873" i="28"/>
  <c r="AG1873" i="28"/>
  <c r="AH1873" i="28"/>
  <c r="AI1873" i="28"/>
  <c r="AJ1873" i="28"/>
  <c r="AK1873" i="28"/>
  <c r="AL1873" i="28"/>
  <c r="C1874" i="28"/>
  <c r="D1874" i="28"/>
  <c r="B1874" i="28" s="1"/>
  <c r="E1874" i="28"/>
  <c r="F1874" i="28" s="1"/>
  <c r="G1874" i="28"/>
  <c r="H1874" i="28"/>
  <c r="I1874" i="28"/>
  <c r="K1874" i="28"/>
  <c r="L1874" i="28"/>
  <c r="M1874" i="28"/>
  <c r="AN1874" i="28" s="1"/>
  <c r="N1874" i="28"/>
  <c r="O1874" i="28"/>
  <c r="P1874" i="28"/>
  <c r="Q1874" i="28"/>
  <c r="R1874" i="28"/>
  <c r="S1874" i="28"/>
  <c r="T1874" i="28"/>
  <c r="U1874" i="28"/>
  <c r="V1874" i="28"/>
  <c r="W1874" i="28"/>
  <c r="X1874" i="28"/>
  <c r="Y1874" i="28"/>
  <c r="AP1874" i="28" s="1"/>
  <c r="Z1874" i="28"/>
  <c r="AA1874" i="28"/>
  <c r="AB1874" i="28"/>
  <c r="AC1874" i="28"/>
  <c r="AD1874" i="28"/>
  <c r="AE1874" i="28"/>
  <c r="AF1874" i="28"/>
  <c r="AG1874" i="28"/>
  <c r="AH1874" i="28"/>
  <c r="AI1874" i="28"/>
  <c r="AJ1874" i="28"/>
  <c r="AK1874" i="28"/>
  <c r="AL1874" i="28"/>
  <c r="C1875" i="28"/>
  <c r="D1875" i="28"/>
  <c r="E1875" i="28"/>
  <c r="F1875" i="28" s="1"/>
  <c r="G1875" i="28"/>
  <c r="H1875" i="28"/>
  <c r="I1875" i="28"/>
  <c r="K1875" i="28"/>
  <c r="L1875" i="28"/>
  <c r="M1875" i="28"/>
  <c r="N1875" i="28"/>
  <c r="O1875" i="28"/>
  <c r="P1875" i="28"/>
  <c r="Q1875" i="28"/>
  <c r="R1875" i="28"/>
  <c r="S1875" i="28"/>
  <c r="T1875" i="28"/>
  <c r="U1875" i="28"/>
  <c r="V1875" i="28"/>
  <c r="W1875" i="28"/>
  <c r="X1875" i="28"/>
  <c r="Y1875" i="28"/>
  <c r="Z1875" i="28"/>
  <c r="AA1875" i="28"/>
  <c r="AB1875" i="28"/>
  <c r="AC1875" i="28"/>
  <c r="AD1875" i="28"/>
  <c r="AE1875" i="28"/>
  <c r="AF1875" i="28"/>
  <c r="AG1875" i="28"/>
  <c r="AH1875" i="28"/>
  <c r="AI1875" i="28"/>
  <c r="AJ1875" i="28"/>
  <c r="AK1875" i="28"/>
  <c r="AL1875" i="28"/>
  <c r="C1876" i="28"/>
  <c r="D1876" i="28"/>
  <c r="B1876" i="28" s="1"/>
  <c r="E1876" i="28"/>
  <c r="F1876" i="28"/>
  <c r="G1876" i="28"/>
  <c r="H1876" i="28"/>
  <c r="I1876" i="28"/>
  <c r="K1876" i="28"/>
  <c r="L1876" i="28"/>
  <c r="M1876" i="28"/>
  <c r="N1876" i="28"/>
  <c r="O1876" i="28"/>
  <c r="P1876" i="28"/>
  <c r="Q1876" i="28"/>
  <c r="R1876" i="28"/>
  <c r="S1876" i="28"/>
  <c r="T1876" i="28"/>
  <c r="U1876" i="28"/>
  <c r="V1876" i="28"/>
  <c r="W1876" i="28"/>
  <c r="X1876" i="28"/>
  <c r="Y1876" i="28"/>
  <c r="Z1876" i="28"/>
  <c r="AA1876" i="28"/>
  <c r="AB1876" i="28"/>
  <c r="AC1876" i="28"/>
  <c r="AD1876" i="28"/>
  <c r="AE1876" i="28"/>
  <c r="AF1876" i="28"/>
  <c r="AG1876" i="28"/>
  <c r="AH1876" i="28"/>
  <c r="AI1876" i="28"/>
  <c r="AJ1876" i="28"/>
  <c r="AK1876" i="28"/>
  <c r="AL1876" i="28"/>
  <c r="C1877" i="28"/>
  <c r="B1877" i="28" s="1"/>
  <c r="D1877" i="28"/>
  <c r="E1877" i="28"/>
  <c r="F1877" i="28"/>
  <c r="G1877" i="28"/>
  <c r="H1877" i="28"/>
  <c r="I1877" i="28"/>
  <c r="K1877" i="28"/>
  <c r="L1877" i="28"/>
  <c r="M1877" i="28"/>
  <c r="AN1877" i="28" s="1"/>
  <c r="N1877" i="28"/>
  <c r="O1877" i="28"/>
  <c r="P1877" i="28"/>
  <c r="Q1877" i="28"/>
  <c r="R1877" i="28"/>
  <c r="S1877" i="28"/>
  <c r="T1877" i="28"/>
  <c r="U1877" i="28"/>
  <c r="V1877" i="28"/>
  <c r="W1877" i="28"/>
  <c r="X1877" i="28"/>
  <c r="Y1877" i="28"/>
  <c r="AP1877" i="28" s="1"/>
  <c r="Z1877" i="28"/>
  <c r="AA1877" i="28"/>
  <c r="AB1877" i="28"/>
  <c r="AC1877" i="28"/>
  <c r="AD1877" i="28"/>
  <c r="AE1877" i="28"/>
  <c r="AF1877" i="28"/>
  <c r="AG1877" i="28"/>
  <c r="AH1877" i="28"/>
  <c r="AI1877" i="28"/>
  <c r="AJ1877" i="28"/>
  <c r="AK1877" i="28"/>
  <c r="AL1877" i="28"/>
  <c r="B1878" i="28"/>
  <c r="C1878" i="28"/>
  <c r="D1878" i="28"/>
  <c r="E1878" i="28"/>
  <c r="F1878" i="28"/>
  <c r="G1878" i="28"/>
  <c r="H1878" i="28"/>
  <c r="I1878" i="28"/>
  <c r="K1878" i="28"/>
  <c r="L1878" i="28"/>
  <c r="AN1878" i="28" s="1"/>
  <c r="M1878" i="28"/>
  <c r="N1878" i="28"/>
  <c r="O1878" i="28"/>
  <c r="P1878" i="28"/>
  <c r="Q1878" i="28"/>
  <c r="R1878" i="28"/>
  <c r="S1878" i="28"/>
  <c r="T1878" i="28"/>
  <c r="U1878" i="28"/>
  <c r="V1878" i="28"/>
  <c r="W1878" i="28"/>
  <c r="X1878" i="28"/>
  <c r="Y1878" i="28"/>
  <c r="Z1878" i="28"/>
  <c r="AA1878" i="28"/>
  <c r="AB1878" i="28"/>
  <c r="AC1878" i="28"/>
  <c r="AD1878" i="28"/>
  <c r="AE1878" i="28"/>
  <c r="AF1878" i="28"/>
  <c r="AG1878" i="28"/>
  <c r="AH1878" i="28"/>
  <c r="AI1878" i="28"/>
  <c r="AJ1878" i="28"/>
  <c r="AK1878" i="28"/>
  <c r="AL1878" i="28"/>
  <c r="C1879" i="28"/>
  <c r="B1879" i="28" s="1"/>
  <c r="D1879" i="28"/>
  <c r="E1879" i="28"/>
  <c r="F1879" i="28" s="1"/>
  <c r="G1879" i="28"/>
  <c r="H1879" i="28"/>
  <c r="I1879" i="28"/>
  <c r="K1879" i="28"/>
  <c r="L1879" i="28"/>
  <c r="M1879" i="28"/>
  <c r="N1879" i="28"/>
  <c r="O1879" i="28"/>
  <c r="P1879" i="28"/>
  <c r="Q1879" i="28"/>
  <c r="R1879" i="28"/>
  <c r="S1879" i="28"/>
  <c r="T1879" i="28"/>
  <c r="U1879" i="28"/>
  <c r="V1879" i="28"/>
  <c r="W1879" i="28"/>
  <c r="X1879" i="28"/>
  <c r="Y1879" i="28"/>
  <c r="Z1879" i="28"/>
  <c r="AA1879" i="28"/>
  <c r="AB1879" i="28"/>
  <c r="AC1879" i="28"/>
  <c r="AD1879" i="28"/>
  <c r="AE1879" i="28"/>
  <c r="AF1879" i="28"/>
  <c r="AG1879" i="28"/>
  <c r="AH1879" i="28"/>
  <c r="AI1879" i="28"/>
  <c r="AJ1879" i="28"/>
  <c r="AK1879" i="28"/>
  <c r="AL1879" i="28"/>
  <c r="C1880" i="28"/>
  <c r="B1880" i="28" s="1"/>
  <c r="D1880" i="28"/>
  <c r="E1880" i="28"/>
  <c r="F1880" i="28"/>
  <c r="G1880" i="28"/>
  <c r="H1880" i="28"/>
  <c r="I1880" i="28"/>
  <c r="K1880" i="28"/>
  <c r="L1880" i="28"/>
  <c r="M1880" i="28"/>
  <c r="N1880" i="28"/>
  <c r="O1880" i="28"/>
  <c r="P1880" i="28"/>
  <c r="Q1880" i="28"/>
  <c r="R1880" i="28"/>
  <c r="S1880" i="28"/>
  <c r="T1880" i="28"/>
  <c r="AO1880" i="28" s="1"/>
  <c r="U1880" i="28"/>
  <c r="V1880" i="28"/>
  <c r="W1880" i="28"/>
  <c r="X1880" i="28"/>
  <c r="Y1880" i="28"/>
  <c r="Z1880" i="28"/>
  <c r="AA1880" i="28"/>
  <c r="AB1880" i="28"/>
  <c r="AC1880" i="28"/>
  <c r="AD1880" i="28"/>
  <c r="AE1880" i="28"/>
  <c r="AF1880" i="28"/>
  <c r="AG1880" i="28"/>
  <c r="AH1880" i="28"/>
  <c r="AI1880" i="28"/>
  <c r="AJ1880" i="28"/>
  <c r="AK1880" i="28"/>
  <c r="AL1880" i="28"/>
  <c r="C1881" i="28"/>
  <c r="B1881" i="28" s="1"/>
  <c r="D1881" i="28"/>
  <c r="E1881" i="28"/>
  <c r="F1881" i="28" s="1"/>
  <c r="G1881" i="28"/>
  <c r="H1881" i="28"/>
  <c r="I1881" i="28"/>
  <c r="K1881" i="28"/>
  <c r="L1881" i="28"/>
  <c r="M1881" i="28"/>
  <c r="N1881" i="28"/>
  <c r="O1881" i="28"/>
  <c r="P1881" i="28"/>
  <c r="Q1881" i="28"/>
  <c r="R1881" i="28"/>
  <c r="S1881" i="28"/>
  <c r="T1881" i="28"/>
  <c r="U1881" i="28"/>
  <c r="V1881" i="28"/>
  <c r="W1881" i="28"/>
  <c r="X1881" i="28"/>
  <c r="Y1881" i="28"/>
  <c r="Z1881" i="28"/>
  <c r="AA1881" i="28"/>
  <c r="AB1881" i="28"/>
  <c r="AC1881" i="28"/>
  <c r="AD1881" i="28"/>
  <c r="AE1881" i="28"/>
  <c r="AF1881" i="28"/>
  <c r="AG1881" i="28"/>
  <c r="AH1881" i="28"/>
  <c r="AI1881" i="28"/>
  <c r="AJ1881" i="28"/>
  <c r="AK1881" i="28"/>
  <c r="AL1881" i="28"/>
  <c r="C1882" i="28"/>
  <c r="D1882" i="28"/>
  <c r="B1882" i="28" s="1"/>
  <c r="E1882" i="28"/>
  <c r="F1882" i="28"/>
  <c r="G1882" i="28"/>
  <c r="H1882" i="28"/>
  <c r="I1882" i="28"/>
  <c r="K1882" i="28"/>
  <c r="L1882" i="28"/>
  <c r="M1882" i="28"/>
  <c r="N1882" i="28"/>
  <c r="O1882" i="28"/>
  <c r="P1882" i="28"/>
  <c r="Q1882" i="28"/>
  <c r="R1882" i="28"/>
  <c r="S1882" i="28"/>
  <c r="T1882" i="28"/>
  <c r="U1882" i="28"/>
  <c r="V1882" i="28"/>
  <c r="W1882" i="28"/>
  <c r="X1882" i="28"/>
  <c r="Y1882" i="28"/>
  <c r="Z1882" i="28"/>
  <c r="AA1882" i="28"/>
  <c r="AB1882" i="28"/>
  <c r="AC1882" i="28"/>
  <c r="AD1882" i="28"/>
  <c r="AE1882" i="28"/>
  <c r="AF1882" i="28"/>
  <c r="AG1882" i="28"/>
  <c r="AH1882" i="28"/>
  <c r="AI1882" i="28"/>
  <c r="AJ1882" i="28"/>
  <c r="AK1882" i="28"/>
  <c r="AL1882" i="28"/>
  <c r="C1883" i="28"/>
  <c r="D1883" i="28"/>
  <c r="E1883" i="28"/>
  <c r="F1883" i="28"/>
  <c r="G1883" i="28"/>
  <c r="H1883" i="28"/>
  <c r="I1883" i="28"/>
  <c r="K1883" i="28"/>
  <c r="L1883" i="28"/>
  <c r="M1883" i="28"/>
  <c r="N1883" i="28"/>
  <c r="O1883" i="28"/>
  <c r="P1883" i="28"/>
  <c r="Q1883" i="28"/>
  <c r="R1883" i="28"/>
  <c r="S1883" i="28"/>
  <c r="T1883" i="28"/>
  <c r="U1883" i="28"/>
  <c r="AO1883" i="28" s="1"/>
  <c r="V1883" i="28"/>
  <c r="W1883" i="28"/>
  <c r="X1883" i="28"/>
  <c r="Y1883" i="28"/>
  <c r="Z1883" i="28"/>
  <c r="AA1883" i="28"/>
  <c r="AB1883" i="28"/>
  <c r="AC1883" i="28"/>
  <c r="AD1883" i="28"/>
  <c r="AE1883" i="28"/>
  <c r="AF1883" i="28"/>
  <c r="AG1883" i="28"/>
  <c r="AH1883" i="28"/>
  <c r="AI1883" i="28"/>
  <c r="AJ1883" i="28"/>
  <c r="AK1883" i="28"/>
  <c r="AL1883" i="28"/>
  <c r="C1884" i="28"/>
  <c r="B1884" i="28" s="1"/>
  <c r="D1884" i="28"/>
  <c r="E1884" i="28"/>
  <c r="F1884" i="28"/>
  <c r="G1884" i="28"/>
  <c r="H1884" i="28"/>
  <c r="I1884" i="28"/>
  <c r="K1884" i="28"/>
  <c r="L1884" i="28"/>
  <c r="M1884" i="28"/>
  <c r="N1884" i="28"/>
  <c r="O1884" i="28"/>
  <c r="P1884" i="28"/>
  <c r="Q1884" i="28"/>
  <c r="R1884" i="28"/>
  <c r="S1884" i="28"/>
  <c r="T1884" i="28"/>
  <c r="U1884" i="28"/>
  <c r="V1884" i="28"/>
  <c r="W1884" i="28"/>
  <c r="X1884" i="28"/>
  <c r="Y1884" i="28"/>
  <c r="Z1884" i="28"/>
  <c r="AA1884" i="28"/>
  <c r="AB1884" i="28"/>
  <c r="AC1884" i="28"/>
  <c r="AD1884" i="28"/>
  <c r="AE1884" i="28"/>
  <c r="AF1884" i="28"/>
  <c r="AG1884" i="28"/>
  <c r="AH1884" i="28"/>
  <c r="AI1884" i="28"/>
  <c r="AJ1884" i="28"/>
  <c r="AK1884" i="28"/>
  <c r="AL1884" i="28"/>
  <c r="C1885" i="28"/>
  <c r="D1885" i="28"/>
  <c r="E1885" i="28"/>
  <c r="F1885" i="28" s="1"/>
  <c r="G1885" i="28"/>
  <c r="H1885" i="28"/>
  <c r="I1885" i="28"/>
  <c r="K1885" i="28"/>
  <c r="L1885" i="28"/>
  <c r="M1885" i="28"/>
  <c r="N1885" i="28"/>
  <c r="O1885" i="28"/>
  <c r="P1885" i="28"/>
  <c r="Q1885" i="28"/>
  <c r="R1885" i="28"/>
  <c r="S1885" i="28"/>
  <c r="T1885" i="28"/>
  <c r="U1885" i="28"/>
  <c r="V1885" i="28"/>
  <c r="W1885" i="28"/>
  <c r="X1885" i="28"/>
  <c r="Y1885" i="28"/>
  <c r="Z1885" i="28"/>
  <c r="AA1885" i="28"/>
  <c r="AB1885" i="28"/>
  <c r="AC1885" i="28"/>
  <c r="AD1885" i="28"/>
  <c r="AE1885" i="28"/>
  <c r="AF1885" i="28"/>
  <c r="AG1885" i="28"/>
  <c r="AH1885" i="28"/>
  <c r="AI1885" i="28"/>
  <c r="AJ1885" i="28"/>
  <c r="AK1885" i="28"/>
  <c r="AL1885" i="28"/>
  <c r="C1886" i="28"/>
  <c r="D1886" i="28"/>
  <c r="E1886" i="28"/>
  <c r="F1886" i="28"/>
  <c r="G1886" i="28"/>
  <c r="H1886" i="28"/>
  <c r="I1886" i="28"/>
  <c r="K1886" i="28"/>
  <c r="L1886" i="28"/>
  <c r="M1886" i="28"/>
  <c r="N1886" i="28"/>
  <c r="O1886" i="28"/>
  <c r="P1886" i="28"/>
  <c r="Q1886" i="28"/>
  <c r="R1886" i="28"/>
  <c r="S1886" i="28"/>
  <c r="T1886" i="28"/>
  <c r="U1886" i="28"/>
  <c r="V1886" i="28"/>
  <c r="W1886" i="28"/>
  <c r="X1886" i="28"/>
  <c r="AP1886" i="28" s="1"/>
  <c r="Y1886" i="28"/>
  <c r="Z1886" i="28"/>
  <c r="AA1886" i="28"/>
  <c r="AB1886" i="28"/>
  <c r="AC1886" i="28"/>
  <c r="AD1886" i="28"/>
  <c r="AE1886" i="28"/>
  <c r="AF1886" i="28"/>
  <c r="AG1886" i="28"/>
  <c r="AH1886" i="28"/>
  <c r="AI1886" i="28"/>
  <c r="AJ1886" i="28"/>
  <c r="AK1886" i="28"/>
  <c r="AL1886" i="28"/>
  <c r="C1887" i="28"/>
  <c r="B1887" i="28" s="1"/>
  <c r="D1887" i="28"/>
  <c r="E1887" i="28"/>
  <c r="F1887" i="28" s="1"/>
  <c r="G1887" i="28"/>
  <c r="H1887" i="28"/>
  <c r="I1887" i="28"/>
  <c r="K1887" i="28"/>
  <c r="AM1887" i="28" s="1"/>
  <c r="L1887" i="28"/>
  <c r="AN1887" i="28" s="1"/>
  <c r="M1887" i="28"/>
  <c r="N1887" i="28"/>
  <c r="O1887" i="28"/>
  <c r="P1887" i="28"/>
  <c r="Q1887" i="28"/>
  <c r="R1887" i="28"/>
  <c r="S1887" i="28"/>
  <c r="T1887" i="28"/>
  <c r="U1887" i="28"/>
  <c r="V1887" i="28"/>
  <c r="W1887" i="28"/>
  <c r="X1887" i="28"/>
  <c r="Y1887" i="28"/>
  <c r="Z1887" i="28"/>
  <c r="AA1887" i="28"/>
  <c r="AB1887" i="28"/>
  <c r="AC1887" i="28"/>
  <c r="AD1887" i="28"/>
  <c r="AE1887" i="28"/>
  <c r="AF1887" i="28"/>
  <c r="AG1887" i="28"/>
  <c r="AH1887" i="28"/>
  <c r="AI1887" i="28"/>
  <c r="AJ1887" i="28"/>
  <c r="AK1887" i="28"/>
  <c r="AL1887" i="28"/>
  <c r="C1888" i="28"/>
  <c r="D1888" i="28"/>
  <c r="B1888" i="28" s="1"/>
  <c r="E1888" i="28"/>
  <c r="F1888" i="28"/>
  <c r="G1888" i="28"/>
  <c r="H1888" i="28"/>
  <c r="I1888" i="28"/>
  <c r="K1888" i="28"/>
  <c r="L1888" i="28"/>
  <c r="M1888" i="28"/>
  <c r="N1888" i="28"/>
  <c r="O1888" i="28"/>
  <c r="P1888" i="28"/>
  <c r="Q1888" i="28"/>
  <c r="R1888" i="28"/>
  <c r="S1888" i="28"/>
  <c r="T1888" i="28"/>
  <c r="U1888" i="28"/>
  <c r="V1888" i="28"/>
  <c r="W1888" i="28"/>
  <c r="X1888" i="28"/>
  <c r="Y1888" i="28"/>
  <c r="Z1888" i="28"/>
  <c r="AA1888" i="28"/>
  <c r="AB1888" i="28"/>
  <c r="AC1888" i="28"/>
  <c r="AD1888" i="28"/>
  <c r="AE1888" i="28"/>
  <c r="AF1888" i="28"/>
  <c r="AG1888" i="28"/>
  <c r="AH1888" i="28"/>
  <c r="AI1888" i="28"/>
  <c r="AJ1888" i="28"/>
  <c r="AK1888" i="28"/>
  <c r="AL1888" i="28"/>
  <c r="C1889" i="28"/>
  <c r="D1889" i="28"/>
  <c r="E1889" i="28"/>
  <c r="F1889" i="28" s="1"/>
  <c r="G1889" i="28"/>
  <c r="H1889" i="28"/>
  <c r="I1889" i="28"/>
  <c r="K1889" i="28"/>
  <c r="L1889" i="28"/>
  <c r="M1889" i="28"/>
  <c r="N1889" i="28"/>
  <c r="O1889" i="28"/>
  <c r="P1889" i="28"/>
  <c r="Q1889" i="28"/>
  <c r="R1889" i="28"/>
  <c r="S1889" i="28"/>
  <c r="T1889" i="28"/>
  <c r="U1889" i="28"/>
  <c r="V1889" i="28"/>
  <c r="W1889" i="28"/>
  <c r="X1889" i="28"/>
  <c r="Y1889" i="28"/>
  <c r="Z1889" i="28"/>
  <c r="AA1889" i="28"/>
  <c r="AB1889" i="28"/>
  <c r="AC1889" i="28"/>
  <c r="AD1889" i="28"/>
  <c r="AE1889" i="28"/>
  <c r="AF1889" i="28"/>
  <c r="AG1889" i="28"/>
  <c r="AH1889" i="28"/>
  <c r="AI1889" i="28"/>
  <c r="AJ1889" i="28"/>
  <c r="AK1889" i="28"/>
  <c r="AL1889" i="28"/>
  <c r="C1890" i="28"/>
  <c r="D1890" i="28"/>
  <c r="B1890" i="28" s="1"/>
  <c r="E1890" i="28"/>
  <c r="F1890" i="28"/>
  <c r="G1890" i="28"/>
  <c r="H1890" i="28"/>
  <c r="I1890" i="28"/>
  <c r="K1890" i="28"/>
  <c r="L1890" i="28"/>
  <c r="M1890" i="28"/>
  <c r="N1890" i="28"/>
  <c r="O1890" i="28"/>
  <c r="P1890" i="28"/>
  <c r="Q1890" i="28"/>
  <c r="R1890" i="28"/>
  <c r="S1890" i="28"/>
  <c r="T1890" i="28"/>
  <c r="U1890" i="28"/>
  <c r="V1890" i="28"/>
  <c r="W1890" i="28"/>
  <c r="AP1890" i="28" s="1"/>
  <c r="X1890" i="28"/>
  <c r="Y1890" i="28"/>
  <c r="Z1890" i="28"/>
  <c r="AA1890" i="28"/>
  <c r="AB1890" i="28"/>
  <c r="AC1890" i="28"/>
  <c r="AD1890" i="28"/>
  <c r="AE1890" i="28"/>
  <c r="AF1890" i="28"/>
  <c r="AG1890" i="28"/>
  <c r="AH1890" i="28"/>
  <c r="AI1890" i="28"/>
  <c r="AJ1890" i="28"/>
  <c r="AK1890" i="28"/>
  <c r="AL1890" i="28"/>
  <c r="C1891" i="28"/>
  <c r="B1891" i="28" s="1"/>
  <c r="D1891" i="28"/>
  <c r="E1891" i="28"/>
  <c r="F1891" i="28" s="1"/>
  <c r="G1891" i="28"/>
  <c r="H1891" i="28"/>
  <c r="I1891" i="28"/>
  <c r="K1891" i="28"/>
  <c r="L1891" i="28"/>
  <c r="M1891" i="28"/>
  <c r="N1891" i="28"/>
  <c r="O1891" i="28"/>
  <c r="P1891" i="28"/>
  <c r="Q1891" i="28"/>
  <c r="R1891" i="28"/>
  <c r="S1891" i="28"/>
  <c r="T1891" i="28"/>
  <c r="U1891" i="28"/>
  <c r="V1891" i="28"/>
  <c r="W1891" i="28"/>
  <c r="X1891" i="28"/>
  <c r="Y1891" i="28"/>
  <c r="Z1891" i="28"/>
  <c r="AA1891" i="28"/>
  <c r="AB1891" i="28"/>
  <c r="AC1891" i="28"/>
  <c r="AD1891" i="28"/>
  <c r="AE1891" i="28"/>
  <c r="AF1891" i="28"/>
  <c r="AG1891" i="28"/>
  <c r="AH1891" i="28"/>
  <c r="AI1891" i="28"/>
  <c r="AJ1891" i="28"/>
  <c r="AK1891" i="28"/>
  <c r="AL1891" i="28"/>
  <c r="C1892" i="28"/>
  <c r="B1892" i="28" s="1"/>
  <c r="D1892" i="28"/>
  <c r="E1892" i="28"/>
  <c r="F1892" i="28"/>
  <c r="G1892" i="28"/>
  <c r="H1892" i="28"/>
  <c r="I1892" i="28"/>
  <c r="AM1892" i="28"/>
  <c r="K1892" i="28"/>
  <c r="L1892" i="28"/>
  <c r="M1892" i="28"/>
  <c r="AN1892" i="28" s="1"/>
  <c r="N1892" i="28"/>
  <c r="O1892" i="28"/>
  <c r="P1892" i="28"/>
  <c r="Q1892" i="28"/>
  <c r="R1892" i="28"/>
  <c r="S1892" i="28"/>
  <c r="T1892" i="28"/>
  <c r="U1892" i="28"/>
  <c r="V1892" i="28"/>
  <c r="W1892" i="28"/>
  <c r="X1892" i="28"/>
  <c r="Y1892" i="28"/>
  <c r="Z1892" i="28"/>
  <c r="AA1892" i="28"/>
  <c r="AB1892" i="28"/>
  <c r="AC1892" i="28"/>
  <c r="AD1892" i="28"/>
  <c r="AE1892" i="28"/>
  <c r="AF1892" i="28"/>
  <c r="AG1892" i="28"/>
  <c r="AH1892" i="28"/>
  <c r="AI1892" i="28"/>
  <c r="AJ1892" i="28"/>
  <c r="AK1892" i="28"/>
  <c r="AL1892" i="28"/>
  <c r="B1893" i="28"/>
  <c r="C1893" i="28"/>
  <c r="D1893" i="28"/>
  <c r="E1893" i="28"/>
  <c r="F1893" i="28"/>
  <c r="G1893" i="28"/>
  <c r="H1893" i="28"/>
  <c r="I1893" i="28"/>
  <c r="K1893" i="28"/>
  <c r="L1893" i="28"/>
  <c r="AN1893" i="28" s="1"/>
  <c r="M1893" i="28"/>
  <c r="N1893" i="28"/>
  <c r="O1893" i="28"/>
  <c r="P1893" i="28"/>
  <c r="Q1893" i="28"/>
  <c r="R1893" i="28"/>
  <c r="S1893" i="28"/>
  <c r="T1893" i="28"/>
  <c r="U1893" i="28"/>
  <c r="V1893" i="28"/>
  <c r="W1893" i="28"/>
  <c r="X1893" i="28"/>
  <c r="AP1893" i="28" s="1"/>
  <c r="Y1893" i="28"/>
  <c r="Z1893" i="28"/>
  <c r="AA1893" i="28"/>
  <c r="AB1893" i="28"/>
  <c r="AC1893" i="28"/>
  <c r="AD1893" i="28"/>
  <c r="AE1893" i="28"/>
  <c r="AF1893" i="28"/>
  <c r="AG1893" i="28"/>
  <c r="AH1893" i="28"/>
  <c r="AI1893" i="28"/>
  <c r="AJ1893" i="28"/>
  <c r="AK1893" i="28"/>
  <c r="AL1893" i="28"/>
  <c r="C1894" i="28"/>
  <c r="D1894" i="28"/>
  <c r="B1894" i="28" s="1"/>
  <c r="E1894" i="28"/>
  <c r="F1894" i="28"/>
  <c r="G1894" i="28"/>
  <c r="H1894" i="28"/>
  <c r="I1894" i="28"/>
  <c r="K1894" i="28"/>
  <c r="L1894" i="28"/>
  <c r="AN1894" i="28" s="1"/>
  <c r="M1894" i="28"/>
  <c r="N1894" i="28"/>
  <c r="O1894" i="28"/>
  <c r="P1894" i="28"/>
  <c r="Q1894" i="28"/>
  <c r="R1894" i="28"/>
  <c r="S1894" i="28"/>
  <c r="T1894" i="28"/>
  <c r="U1894" i="28"/>
  <c r="V1894" i="28"/>
  <c r="W1894" i="28"/>
  <c r="X1894" i="28"/>
  <c r="Y1894" i="28"/>
  <c r="Z1894" i="28"/>
  <c r="AA1894" i="28"/>
  <c r="AB1894" i="28"/>
  <c r="AC1894" i="28"/>
  <c r="AD1894" i="28"/>
  <c r="AE1894" i="28"/>
  <c r="AF1894" i="28"/>
  <c r="AG1894" i="28"/>
  <c r="AH1894" i="28"/>
  <c r="AI1894" i="28"/>
  <c r="AJ1894" i="28"/>
  <c r="AK1894" i="28"/>
  <c r="AL1894" i="28"/>
  <c r="C1895" i="28"/>
  <c r="D1895" i="28"/>
  <c r="E1895" i="28"/>
  <c r="F1895" i="28"/>
  <c r="G1895" i="28"/>
  <c r="H1895" i="28"/>
  <c r="I1895" i="28"/>
  <c r="K1895" i="28"/>
  <c r="L1895" i="28"/>
  <c r="AN1895" i="28" s="1"/>
  <c r="M1895" i="28"/>
  <c r="N1895" i="28"/>
  <c r="O1895" i="28"/>
  <c r="P1895" i="28"/>
  <c r="Q1895" i="28"/>
  <c r="R1895" i="28"/>
  <c r="S1895" i="28"/>
  <c r="T1895" i="28"/>
  <c r="AO1895" i="28" s="1"/>
  <c r="U1895" i="28"/>
  <c r="V1895" i="28"/>
  <c r="W1895" i="28"/>
  <c r="X1895" i="28"/>
  <c r="Y1895" i="28"/>
  <c r="Z1895" i="28"/>
  <c r="AA1895" i="28"/>
  <c r="AB1895" i="28"/>
  <c r="AC1895" i="28"/>
  <c r="AD1895" i="28"/>
  <c r="AE1895" i="28"/>
  <c r="AF1895" i="28"/>
  <c r="AG1895" i="28"/>
  <c r="AH1895" i="28"/>
  <c r="AI1895" i="28"/>
  <c r="AJ1895" i="28"/>
  <c r="AK1895" i="28"/>
  <c r="AL1895" i="28"/>
  <c r="C1896" i="28"/>
  <c r="B1896" i="28" s="1"/>
  <c r="D1896" i="28"/>
  <c r="E1896" i="28"/>
  <c r="F1896" i="28" s="1"/>
  <c r="G1896" i="28"/>
  <c r="H1896" i="28"/>
  <c r="I1896" i="28"/>
  <c r="K1896" i="28"/>
  <c r="L1896" i="28"/>
  <c r="M1896" i="28"/>
  <c r="N1896" i="28"/>
  <c r="O1896" i="28"/>
  <c r="P1896" i="28"/>
  <c r="Q1896" i="28"/>
  <c r="R1896" i="28"/>
  <c r="S1896" i="28"/>
  <c r="T1896" i="28"/>
  <c r="U1896" i="28"/>
  <c r="V1896" i="28"/>
  <c r="W1896" i="28"/>
  <c r="X1896" i="28"/>
  <c r="Y1896" i="28"/>
  <c r="Z1896" i="28"/>
  <c r="AA1896" i="28"/>
  <c r="AB1896" i="28"/>
  <c r="AC1896" i="28"/>
  <c r="AD1896" i="28"/>
  <c r="AE1896" i="28"/>
  <c r="AF1896" i="28"/>
  <c r="AG1896" i="28"/>
  <c r="AH1896" i="28"/>
  <c r="AI1896" i="28"/>
  <c r="AJ1896" i="28"/>
  <c r="AK1896" i="28"/>
  <c r="AL1896" i="28"/>
  <c r="C1897" i="28"/>
  <c r="D1897" i="28"/>
  <c r="E1897" i="28"/>
  <c r="F1897" i="28"/>
  <c r="G1897" i="28"/>
  <c r="H1897" i="28"/>
  <c r="I1897" i="28"/>
  <c r="K1897" i="28"/>
  <c r="L1897" i="28"/>
  <c r="M1897" i="28"/>
  <c r="N1897" i="28"/>
  <c r="O1897" i="28"/>
  <c r="P1897" i="28"/>
  <c r="Q1897" i="28"/>
  <c r="R1897" i="28"/>
  <c r="S1897" i="28"/>
  <c r="T1897" i="28"/>
  <c r="U1897" i="28"/>
  <c r="V1897" i="28"/>
  <c r="W1897" i="28"/>
  <c r="X1897" i="28"/>
  <c r="Y1897" i="28"/>
  <c r="Z1897" i="28"/>
  <c r="AA1897" i="28"/>
  <c r="AB1897" i="28"/>
  <c r="AC1897" i="28"/>
  <c r="AD1897" i="28"/>
  <c r="AE1897" i="28"/>
  <c r="AF1897" i="28"/>
  <c r="AG1897" i="28"/>
  <c r="AH1897" i="28"/>
  <c r="AI1897" i="28"/>
  <c r="AJ1897" i="28"/>
  <c r="AK1897" i="28"/>
  <c r="AL1897" i="28"/>
  <c r="C1898" i="28"/>
  <c r="B1898" i="28" s="1"/>
  <c r="D1898" i="28"/>
  <c r="E1898" i="28"/>
  <c r="F1898" i="28"/>
  <c r="G1898" i="28"/>
  <c r="H1898" i="28"/>
  <c r="I1898" i="28"/>
  <c r="K1898" i="28"/>
  <c r="L1898" i="28"/>
  <c r="M1898" i="28"/>
  <c r="N1898" i="28"/>
  <c r="O1898" i="28"/>
  <c r="P1898" i="28"/>
  <c r="Q1898" i="28"/>
  <c r="R1898" i="28"/>
  <c r="S1898" i="28"/>
  <c r="T1898" i="28"/>
  <c r="AO1898" i="28" s="1"/>
  <c r="U1898" i="28"/>
  <c r="V1898" i="28"/>
  <c r="W1898" i="28"/>
  <c r="X1898" i="28"/>
  <c r="Y1898" i="28"/>
  <c r="Z1898" i="28"/>
  <c r="AA1898" i="28"/>
  <c r="AB1898" i="28"/>
  <c r="AC1898" i="28"/>
  <c r="AD1898" i="28"/>
  <c r="AE1898" i="28"/>
  <c r="AF1898" i="28"/>
  <c r="AG1898" i="28"/>
  <c r="AH1898" i="28"/>
  <c r="AI1898" i="28"/>
  <c r="AJ1898" i="28"/>
  <c r="AK1898" i="28"/>
  <c r="AL1898" i="28"/>
  <c r="B1899" i="28"/>
  <c r="C1899" i="28"/>
  <c r="D1899" i="28"/>
  <c r="E1899" i="28"/>
  <c r="F1899" i="28" s="1"/>
  <c r="G1899" i="28"/>
  <c r="H1899" i="28"/>
  <c r="I1899" i="28"/>
  <c r="K1899" i="28"/>
  <c r="L1899" i="28"/>
  <c r="M1899" i="28"/>
  <c r="N1899" i="28"/>
  <c r="O1899" i="28"/>
  <c r="P1899" i="28"/>
  <c r="Q1899" i="28"/>
  <c r="R1899" i="28"/>
  <c r="S1899" i="28"/>
  <c r="T1899" i="28"/>
  <c r="AO1899" i="28" s="1"/>
  <c r="U1899" i="28"/>
  <c r="V1899" i="28"/>
  <c r="W1899" i="28"/>
  <c r="X1899" i="28"/>
  <c r="Y1899" i="28"/>
  <c r="Z1899" i="28"/>
  <c r="AA1899" i="28"/>
  <c r="AB1899" i="28"/>
  <c r="AC1899" i="28"/>
  <c r="AD1899" i="28"/>
  <c r="AE1899" i="28"/>
  <c r="AF1899" i="28"/>
  <c r="AG1899" i="28"/>
  <c r="AH1899" i="28"/>
  <c r="AI1899" i="28"/>
  <c r="AJ1899" i="28"/>
  <c r="AK1899" i="28"/>
  <c r="AL1899" i="28"/>
  <c r="C1900" i="28"/>
  <c r="B1900" i="28" s="1"/>
  <c r="D1900" i="28"/>
  <c r="E1900" i="28"/>
  <c r="F1900" i="28"/>
  <c r="G1900" i="28"/>
  <c r="H1900" i="28"/>
  <c r="I1900" i="28"/>
  <c r="K1900" i="28"/>
  <c r="L1900" i="28"/>
  <c r="M1900" i="28"/>
  <c r="N1900" i="28"/>
  <c r="O1900" i="28"/>
  <c r="P1900" i="28"/>
  <c r="Q1900" i="28"/>
  <c r="R1900" i="28"/>
  <c r="S1900" i="28"/>
  <c r="T1900" i="28"/>
  <c r="U1900" i="28"/>
  <c r="V1900" i="28"/>
  <c r="W1900" i="28"/>
  <c r="X1900" i="28"/>
  <c r="Y1900" i="28"/>
  <c r="Z1900" i="28"/>
  <c r="AA1900" i="28"/>
  <c r="AB1900" i="28"/>
  <c r="AC1900" i="28"/>
  <c r="AD1900" i="28"/>
  <c r="AE1900" i="28"/>
  <c r="AF1900" i="28"/>
  <c r="AG1900" i="28"/>
  <c r="AH1900" i="28"/>
  <c r="AI1900" i="28"/>
  <c r="AJ1900" i="28"/>
  <c r="AK1900" i="28"/>
  <c r="AL1900" i="28"/>
  <c r="B1901" i="28"/>
  <c r="C1901" i="28"/>
  <c r="D1901" i="28"/>
  <c r="E1901" i="28"/>
  <c r="F1901" i="28" s="1"/>
  <c r="G1901" i="28"/>
  <c r="H1901" i="28"/>
  <c r="I1901" i="28"/>
  <c r="K1901" i="28"/>
  <c r="L1901" i="28"/>
  <c r="M1901" i="28"/>
  <c r="N1901" i="28"/>
  <c r="O1901" i="28"/>
  <c r="P1901" i="28"/>
  <c r="Q1901" i="28"/>
  <c r="R1901" i="28"/>
  <c r="S1901" i="28"/>
  <c r="T1901" i="28"/>
  <c r="U1901" i="28"/>
  <c r="V1901" i="28"/>
  <c r="W1901" i="28"/>
  <c r="X1901" i="28"/>
  <c r="Y1901" i="28"/>
  <c r="Z1901" i="28"/>
  <c r="AA1901" i="28"/>
  <c r="AB1901" i="28"/>
  <c r="AC1901" i="28"/>
  <c r="AD1901" i="28"/>
  <c r="AE1901" i="28"/>
  <c r="AF1901" i="28"/>
  <c r="AG1901" i="28"/>
  <c r="AH1901" i="28"/>
  <c r="AI1901" i="28"/>
  <c r="AJ1901" i="28"/>
  <c r="AK1901" i="28"/>
  <c r="AL1901" i="28"/>
  <c r="B1902" i="28"/>
  <c r="C1902" i="28"/>
  <c r="D1902" i="28"/>
  <c r="E1902" i="28"/>
  <c r="F1902" i="28"/>
  <c r="G1902" i="28"/>
  <c r="H1902" i="28"/>
  <c r="I1902" i="28"/>
  <c r="AM1902" i="28"/>
  <c r="K1902" i="28"/>
  <c r="L1902" i="28"/>
  <c r="M1902" i="28"/>
  <c r="N1902" i="28"/>
  <c r="O1902" i="28"/>
  <c r="P1902" i="28"/>
  <c r="Q1902" i="28"/>
  <c r="R1902" i="28"/>
  <c r="AO1902" i="28" s="1"/>
  <c r="S1902" i="28"/>
  <c r="T1902" i="28"/>
  <c r="U1902" i="28"/>
  <c r="V1902" i="28"/>
  <c r="AP1902" i="28" s="1"/>
  <c r="W1902" i="28"/>
  <c r="X1902" i="28"/>
  <c r="Y1902" i="28"/>
  <c r="Z1902" i="28"/>
  <c r="AA1902" i="28"/>
  <c r="AB1902" i="28"/>
  <c r="AC1902" i="28"/>
  <c r="AD1902" i="28"/>
  <c r="AE1902" i="28"/>
  <c r="AF1902" i="28"/>
  <c r="AG1902" i="28"/>
  <c r="AH1902" i="28"/>
  <c r="AI1902" i="28"/>
  <c r="AJ1902" i="28"/>
  <c r="AK1902" i="28"/>
  <c r="AL1902" i="28"/>
  <c r="C1903" i="28"/>
  <c r="D1903" i="28"/>
  <c r="E1903" i="28"/>
  <c r="F1903" i="28" s="1"/>
  <c r="G1903" i="28"/>
  <c r="H1903" i="28"/>
  <c r="I1903" i="28"/>
  <c r="K1903" i="28"/>
  <c r="L1903" i="28"/>
  <c r="M1903" i="28"/>
  <c r="N1903" i="28"/>
  <c r="O1903" i="28"/>
  <c r="P1903" i="28"/>
  <c r="Q1903" i="28"/>
  <c r="R1903" i="28"/>
  <c r="S1903" i="28"/>
  <c r="T1903" i="28"/>
  <c r="U1903" i="28"/>
  <c r="V1903" i="28"/>
  <c r="W1903" i="28"/>
  <c r="X1903" i="28"/>
  <c r="Y1903" i="28"/>
  <c r="Z1903" i="28"/>
  <c r="AA1903" i="28"/>
  <c r="AB1903" i="28"/>
  <c r="AC1903" i="28"/>
  <c r="AD1903" i="28"/>
  <c r="AE1903" i="28"/>
  <c r="AF1903" i="28"/>
  <c r="AG1903" i="28"/>
  <c r="AH1903" i="28"/>
  <c r="AI1903" i="28"/>
  <c r="AJ1903" i="28"/>
  <c r="AK1903" i="28"/>
  <c r="AL1903" i="28"/>
  <c r="C1904" i="28"/>
  <c r="B1904" i="28" s="1"/>
  <c r="D1904" i="28"/>
  <c r="E1904" i="28"/>
  <c r="F1904" i="28"/>
  <c r="G1904" i="28"/>
  <c r="H1904" i="28"/>
  <c r="I1904" i="28"/>
  <c r="K1904" i="28"/>
  <c r="L1904" i="28"/>
  <c r="M1904" i="28"/>
  <c r="N1904" i="28"/>
  <c r="O1904" i="28"/>
  <c r="P1904" i="28"/>
  <c r="Q1904" i="28"/>
  <c r="R1904" i="28"/>
  <c r="S1904" i="28"/>
  <c r="T1904" i="28"/>
  <c r="U1904" i="28"/>
  <c r="V1904" i="28"/>
  <c r="W1904" i="28"/>
  <c r="X1904" i="28"/>
  <c r="Y1904" i="28"/>
  <c r="Z1904" i="28"/>
  <c r="AA1904" i="28"/>
  <c r="AB1904" i="28"/>
  <c r="AC1904" i="28"/>
  <c r="AD1904" i="28"/>
  <c r="AE1904" i="28"/>
  <c r="AF1904" i="28"/>
  <c r="AG1904" i="28"/>
  <c r="AH1904" i="28"/>
  <c r="AI1904" i="28"/>
  <c r="AJ1904" i="28"/>
  <c r="AK1904" i="28"/>
  <c r="AL1904" i="28"/>
  <c r="B1905" i="28"/>
  <c r="C1905" i="28"/>
  <c r="D1905" i="28"/>
  <c r="E1905" i="28"/>
  <c r="F1905" i="28"/>
  <c r="G1905" i="28"/>
  <c r="H1905" i="28"/>
  <c r="I1905" i="28"/>
  <c r="K1905" i="28"/>
  <c r="L1905" i="28"/>
  <c r="M1905" i="28"/>
  <c r="N1905" i="28"/>
  <c r="O1905" i="28"/>
  <c r="P1905" i="28"/>
  <c r="Q1905" i="28"/>
  <c r="R1905" i="28"/>
  <c r="S1905" i="28"/>
  <c r="T1905" i="28"/>
  <c r="U1905" i="28"/>
  <c r="AO1905" i="28" s="1"/>
  <c r="V1905" i="28"/>
  <c r="W1905" i="28"/>
  <c r="X1905" i="28"/>
  <c r="Y1905" i="28"/>
  <c r="Z1905" i="28"/>
  <c r="AA1905" i="28"/>
  <c r="AB1905" i="28"/>
  <c r="AC1905" i="28"/>
  <c r="AD1905" i="28"/>
  <c r="AE1905" i="28"/>
  <c r="AF1905" i="28"/>
  <c r="AG1905" i="28"/>
  <c r="AH1905" i="28"/>
  <c r="AI1905" i="28"/>
  <c r="AJ1905" i="28"/>
  <c r="AK1905" i="28"/>
  <c r="AL1905" i="28"/>
  <c r="B1906" i="28"/>
  <c r="C1906" i="28"/>
  <c r="D1906" i="28"/>
  <c r="E1906" i="28"/>
  <c r="F1906" i="28"/>
  <c r="G1906" i="28"/>
  <c r="H1906" i="28"/>
  <c r="AM1906" i="28" s="1"/>
  <c r="I1906" i="28"/>
  <c r="K1906" i="28"/>
  <c r="L1906" i="28"/>
  <c r="M1906" i="28"/>
  <c r="N1906" i="28"/>
  <c r="O1906" i="28"/>
  <c r="P1906" i="28"/>
  <c r="Q1906" i="28"/>
  <c r="R1906" i="28"/>
  <c r="S1906" i="28"/>
  <c r="T1906" i="28"/>
  <c r="AO1906" i="28" s="1"/>
  <c r="U1906" i="28"/>
  <c r="V1906" i="28"/>
  <c r="W1906" i="28"/>
  <c r="X1906" i="28"/>
  <c r="Y1906" i="28"/>
  <c r="Z1906" i="28"/>
  <c r="AA1906" i="28"/>
  <c r="AB1906" i="28"/>
  <c r="AC1906" i="28"/>
  <c r="AD1906" i="28"/>
  <c r="AE1906" i="28"/>
  <c r="AF1906" i="28"/>
  <c r="AG1906" i="28"/>
  <c r="AH1906" i="28"/>
  <c r="AI1906" i="28"/>
  <c r="AJ1906" i="28"/>
  <c r="AK1906" i="28"/>
  <c r="AL1906" i="28"/>
  <c r="C1907" i="28"/>
  <c r="B1907" i="28" s="1"/>
  <c r="D1907" i="28"/>
  <c r="E1907" i="28"/>
  <c r="F1907" i="28"/>
  <c r="G1907" i="28"/>
  <c r="H1907" i="28"/>
  <c r="I1907" i="28"/>
  <c r="K1907" i="28"/>
  <c r="L1907" i="28"/>
  <c r="M1907" i="28"/>
  <c r="N1907" i="28"/>
  <c r="O1907" i="28"/>
  <c r="P1907" i="28"/>
  <c r="Q1907" i="28"/>
  <c r="R1907" i="28"/>
  <c r="S1907" i="28"/>
  <c r="T1907" i="28"/>
  <c r="U1907" i="28"/>
  <c r="V1907" i="28"/>
  <c r="W1907" i="28"/>
  <c r="X1907" i="28"/>
  <c r="Y1907" i="28"/>
  <c r="Z1907" i="28"/>
  <c r="AA1907" i="28"/>
  <c r="AB1907" i="28"/>
  <c r="AC1907" i="28"/>
  <c r="AD1907" i="28"/>
  <c r="AE1907" i="28"/>
  <c r="AF1907" i="28"/>
  <c r="AG1907" i="28"/>
  <c r="AH1907" i="28"/>
  <c r="AI1907" i="28"/>
  <c r="AJ1907" i="28"/>
  <c r="AK1907" i="28"/>
  <c r="AL1907" i="28"/>
  <c r="B1908" i="28"/>
  <c r="C1908" i="28"/>
  <c r="D1908" i="28"/>
  <c r="E1908" i="28"/>
  <c r="F1908" i="28"/>
  <c r="G1908" i="28"/>
  <c r="H1908" i="28"/>
  <c r="I1908" i="28"/>
  <c r="K1908" i="28"/>
  <c r="L1908" i="28"/>
  <c r="M1908" i="28"/>
  <c r="N1908" i="28"/>
  <c r="O1908" i="28"/>
  <c r="P1908" i="28"/>
  <c r="Q1908" i="28"/>
  <c r="R1908" i="28"/>
  <c r="S1908" i="28"/>
  <c r="T1908" i="28"/>
  <c r="U1908" i="28"/>
  <c r="V1908" i="28"/>
  <c r="W1908" i="28"/>
  <c r="X1908" i="28"/>
  <c r="Y1908" i="28"/>
  <c r="Z1908" i="28"/>
  <c r="AA1908" i="28"/>
  <c r="AB1908" i="28"/>
  <c r="AC1908" i="28"/>
  <c r="AD1908" i="28"/>
  <c r="AE1908" i="28"/>
  <c r="AF1908" i="28"/>
  <c r="AG1908" i="28"/>
  <c r="AH1908" i="28"/>
  <c r="AI1908" i="28"/>
  <c r="AJ1908" i="28"/>
  <c r="AK1908" i="28"/>
  <c r="AL1908" i="28"/>
  <c r="C1909" i="28"/>
  <c r="D1909" i="28"/>
  <c r="E1909" i="28"/>
  <c r="F1909" i="28" s="1"/>
  <c r="G1909" i="28"/>
  <c r="H1909" i="28"/>
  <c r="I1909" i="28"/>
  <c r="K1909" i="28"/>
  <c r="L1909" i="28"/>
  <c r="M1909" i="28"/>
  <c r="N1909" i="28"/>
  <c r="O1909" i="28"/>
  <c r="P1909" i="28"/>
  <c r="Q1909" i="28"/>
  <c r="AO1909" i="28" s="1"/>
  <c r="R1909" i="28"/>
  <c r="S1909" i="28"/>
  <c r="T1909" i="28"/>
  <c r="U1909" i="28"/>
  <c r="V1909" i="28"/>
  <c r="W1909" i="28"/>
  <c r="X1909" i="28"/>
  <c r="Y1909" i="28"/>
  <c r="Z1909" i="28"/>
  <c r="AA1909" i="28"/>
  <c r="AB1909" i="28"/>
  <c r="AC1909" i="28"/>
  <c r="AD1909" i="28"/>
  <c r="AE1909" i="28"/>
  <c r="AF1909" i="28"/>
  <c r="AG1909" i="28"/>
  <c r="AH1909" i="28"/>
  <c r="AI1909" i="28"/>
  <c r="AJ1909" i="28"/>
  <c r="AK1909" i="28"/>
  <c r="AL1909" i="28"/>
  <c r="C1910" i="28"/>
  <c r="D1910" i="28"/>
  <c r="E1910" i="28"/>
  <c r="F1910" i="28" s="1"/>
  <c r="G1910" i="28"/>
  <c r="H1910" i="28"/>
  <c r="I1910" i="28"/>
  <c r="K1910" i="28"/>
  <c r="L1910" i="28"/>
  <c r="M1910" i="28"/>
  <c r="N1910" i="28"/>
  <c r="O1910" i="28"/>
  <c r="P1910" i="28"/>
  <c r="Q1910" i="28"/>
  <c r="R1910" i="28"/>
  <c r="S1910" i="28"/>
  <c r="T1910" i="28"/>
  <c r="AO1910" i="28" s="1"/>
  <c r="U1910" i="28"/>
  <c r="V1910" i="28"/>
  <c r="W1910" i="28"/>
  <c r="X1910" i="28"/>
  <c r="Y1910" i="28"/>
  <c r="Z1910" i="28"/>
  <c r="AA1910" i="28"/>
  <c r="AB1910" i="28"/>
  <c r="AC1910" i="28"/>
  <c r="AD1910" i="28"/>
  <c r="AE1910" i="28"/>
  <c r="AF1910" i="28"/>
  <c r="AG1910" i="28"/>
  <c r="AH1910" i="28"/>
  <c r="AI1910" i="28"/>
  <c r="AJ1910" i="28"/>
  <c r="AK1910" i="28"/>
  <c r="AL1910" i="28"/>
  <c r="C1911" i="28"/>
  <c r="B1911" i="28" s="1"/>
  <c r="D1911" i="28"/>
  <c r="E1911" i="28"/>
  <c r="F1911" i="28"/>
  <c r="G1911" i="28"/>
  <c r="H1911" i="28"/>
  <c r="I1911" i="28"/>
  <c r="K1911" i="28"/>
  <c r="L1911" i="28"/>
  <c r="M1911" i="28"/>
  <c r="N1911" i="28"/>
  <c r="O1911" i="28"/>
  <c r="P1911" i="28"/>
  <c r="Q1911" i="28"/>
  <c r="R1911" i="28"/>
  <c r="S1911" i="28"/>
  <c r="T1911" i="28"/>
  <c r="U1911" i="28"/>
  <c r="V1911" i="28"/>
  <c r="W1911" i="28"/>
  <c r="X1911" i="28"/>
  <c r="Y1911" i="28"/>
  <c r="Z1911" i="28"/>
  <c r="AA1911" i="28"/>
  <c r="AB1911" i="28"/>
  <c r="AC1911" i="28"/>
  <c r="AD1911" i="28"/>
  <c r="AE1911" i="28"/>
  <c r="AF1911" i="28"/>
  <c r="AG1911" i="28"/>
  <c r="AH1911" i="28"/>
  <c r="AI1911" i="28"/>
  <c r="AJ1911" i="28"/>
  <c r="AK1911" i="28"/>
  <c r="AL1911" i="28"/>
  <c r="C1912" i="28"/>
  <c r="D1912" i="28"/>
  <c r="E1912" i="28"/>
  <c r="G1912" i="28"/>
  <c r="H1912" i="28"/>
  <c r="I1912" i="28"/>
  <c r="K1912" i="28"/>
  <c r="L1912" i="28"/>
  <c r="M1912" i="28"/>
  <c r="N1912" i="28"/>
  <c r="O1912" i="28"/>
  <c r="P1912" i="28"/>
  <c r="Q1912" i="28"/>
  <c r="R1912" i="28"/>
  <c r="S1912" i="28"/>
  <c r="T1912" i="28"/>
  <c r="AO1912" i="28" s="1"/>
  <c r="U1912" i="28"/>
  <c r="V1912" i="28"/>
  <c r="AP1912" i="28" s="1"/>
  <c r="W1912" i="28"/>
  <c r="X1912" i="28"/>
  <c r="Y1912" i="28"/>
  <c r="Z1912" i="28"/>
  <c r="AA1912" i="28"/>
  <c r="AB1912" i="28"/>
  <c r="AC1912" i="28"/>
  <c r="AD1912" i="28"/>
  <c r="AE1912" i="28"/>
  <c r="AF1912" i="28"/>
  <c r="AG1912" i="28"/>
  <c r="AH1912" i="28"/>
  <c r="AI1912" i="28"/>
  <c r="AJ1912" i="28"/>
  <c r="AK1912" i="28"/>
  <c r="AL1912" i="28"/>
  <c r="C1913" i="28"/>
  <c r="D1913" i="28"/>
  <c r="B1913" i="28" s="1"/>
  <c r="E1913" i="28"/>
  <c r="F1913" i="28" s="1"/>
  <c r="G1913" i="28"/>
  <c r="H1913" i="28"/>
  <c r="I1913" i="28"/>
  <c r="K1913" i="28"/>
  <c r="L1913" i="28"/>
  <c r="M1913" i="28"/>
  <c r="N1913" i="28"/>
  <c r="O1913" i="28"/>
  <c r="P1913" i="28"/>
  <c r="Q1913" i="28"/>
  <c r="R1913" i="28"/>
  <c r="S1913" i="28"/>
  <c r="T1913" i="28"/>
  <c r="U1913" i="28"/>
  <c r="V1913" i="28"/>
  <c r="W1913" i="28"/>
  <c r="X1913" i="28"/>
  <c r="Y1913" i="28"/>
  <c r="Z1913" i="28"/>
  <c r="AA1913" i="28"/>
  <c r="AB1913" i="28"/>
  <c r="AC1913" i="28"/>
  <c r="AD1913" i="28"/>
  <c r="AE1913" i="28"/>
  <c r="AF1913" i="28"/>
  <c r="AG1913" i="28"/>
  <c r="AH1913" i="28"/>
  <c r="AI1913" i="28"/>
  <c r="AJ1913" i="28"/>
  <c r="AK1913" i="28"/>
  <c r="AL1913" i="28"/>
  <c r="C1914" i="28"/>
  <c r="D1914" i="28"/>
  <c r="E1914" i="28"/>
  <c r="F1914" i="28"/>
  <c r="G1914" i="28"/>
  <c r="H1914" i="28"/>
  <c r="I1914" i="28"/>
  <c r="K1914" i="28"/>
  <c r="L1914" i="28"/>
  <c r="AN1914" i="28" s="1"/>
  <c r="M1914" i="28"/>
  <c r="N1914" i="28"/>
  <c r="O1914" i="28"/>
  <c r="P1914" i="28"/>
  <c r="Q1914" i="28"/>
  <c r="R1914" i="28"/>
  <c r="S1914" i="28"/>
  <c r="T1914" i="28"/>
  <c r="U1914" i="28"/>
  <c r="V1914" i="28"/>
  <c r="W1914" i="28"/>
  <c r="X1914" i="28"/>
  <c r="AP1914" i="28" s="1"/>
  <c r="Y1914" i="28"/>
  <c r="Z1914" i="28"/>
  <c r="AA1914" i="28"/>
  <c r="AB1914" i="28"/>
  <c r="AC1914" i="28"/>
  <c r="AD1914" i="28"/>
  <c r="AE1914" i="28"/>
  <c r="AF1914" i="28"/>
  <c r="AG1914" i="28"/>
  <c r="AH1914" i="28"/>
  <c r="AI1914" i="28"/>
  <c r="AJ1914" i="28"/>
  <c r="AK1914" i="28"/>
  <c r="AL1914" i="28"/>
  <c r="C1915" i="28"/>
  <c r="B1915" i="28" s="1"/>
  <c r="D1915" i="28"/>
  <c r="E1915" i="28"/>
  <c r="F1915" i="28" s="1"/>
  <c r="G1915" i="28"/>
  <c r="H1915" i="28"/>
  <c r="I1915" i="28"/>
  <c r="K1915" i="28"/>
  <c r="L1915" i="28"/>
  <c r="M1915" i="28"/>
  <c r="N1915" i="28"/>
  <c r="O1915" i="28"/>
  <c r="P1915" i="28"/>
  <c r="Q1915" i="28"/>
  <c r="R1915" i="28"/>
  <c r="S1915" i="28"/>
  <c r="T1915" i="28"/>
  <c r="U1915" i="28"/>
  <c r="V1915" i="28"/>
  <c r="W1915" i="28"/>
  <c r="X1915" i="28"/>
  <c r="Y1915" i="28"/>
  <c r="Z1915" i="28"/>
  <c r="AA1915" i="28"/>
  <c r="AB1915" i="28"/>
  <c r="AC1915" i="28"/>
  <c r="AD1915" i="28"/>
  <c r="AE1915" i="28"/>
  <c r="AF1915" i="28"/>
  <c r="AG1915" i="28"/>
  <c r="AH1915" i="28"/>
  <c r="AI1915" i="28"/>
  <c r="AJ1915" i="28"/>
  <c r="AK1915" i="28"/>
  <c r="AL1915" i="28"/>
  <c r="C1916" i="28"/>
  <c r="B1916" i="28" s="1"/>
  <c r="D1916" i="28"/>
  <c r="E1916" i="28"/>
  <c r="F1916" i="28"/>
  <c r="G1916" i="28"/>
  <c r="H1916" i="28"/>
  <c r="I1916" i="28"/>
  <c r="K1916" i="28"/>
  <c r="AM1916" i="28" s="1"/>
  <c r="L1916" i="28"/>
  <c r="M1916" i="28"/>
  <c r="N1916" i="28"/>
  <c r="O1916" i="28"/>
  <c r="P1916" i="28"/>
  <c r="Q1916" i="28"/>
  <c r="R1916" i="28"/>
  <c r="S1916" i="28"/>
  <c r="T1916" i="28"/>
  <c r="U1916" i="28"/>
  <c r="V1916" i="28"/>
  <c r="W1916" i="28"/>
  <c r="AP1916" i="28" s="1"/>
  <c r="X1916" i="28"/>
  <c r="Y1916" i="28"/>
  <c r="Z1916" i="28"/>
  <c r="AA1916" i="28"/>
  <c r="AB1916" i="28"/>
  <c r="AC1916" i="28"/>
  <c r="AD1916" i="28"/>
  <c r="AE1916" i="28"/>
  <c r="AF1916" i="28"/>
  <c r="AG1916" i="28"/>
  <c r="AH1916" i="28"/>
  <c r="AI1916" i="28"/>
  <c r="AJ1916" i="28"/>
  <c r="AK1916" i="28"/>
  <c r="AL1916" i="28"/>
  <c r="C1917" i="28"/>
  <c r="D1917" i="28"/>
  <c r="E1917" i="28"/>
  <c r="B1917" i="28" s="1"/>
  <c r="G1917" i="28"/>
  <c r="H1917" i="28"/>
  <c r="I1917" i="28"/>
  <c r="AM1917" i="28"/>
  <c r="K1917" i="28"/>
  <c r="L1917" i="28"/>
  <c r="M1917" i="28"/>
  <c r="N1917" i="28"/>
  <c r="O1917" i="28"/>
  <c r="P1917" i="28"/>
  <c r="Q1917" i="28"/>
  <c r="R1917" i="28"/>
  <c r="S1917" i="28"/>
  <c r="T1917" i="28"/>
  <c r="U1917" i="28"/>
  <c r="V1917" i="28"/>
  <c r="W1917" i="28"/>
  <c r="X1917" i="28"/>
  <c r="Y1917" i="28"/>
  <c r="Z1917" i="28"/>
  <c r="AA1917" i="28"/>
  <c r="AB1917" i="28"/>
  <c r="AC1917" i="28"/>
  <c r="AD1917" i="28"/>
  <c r="AE1917" i="28"/>
  <c r="AF1917" i="28"/>
  <c r="AG1917" i="28"/>
  <c r="AH1917" i="28"/>
  <c r="AI1917" i="28"/>
  <c r="AJ1917" i="28"/>
  <c r="AK1917" i="28"/>
  <c r="AL1917" i="28"/>
  <c r="C1918" i="28"/>
  <c r="D1918" i="28"/>
  <c r="E1918" i="28"/>
  <c r="F1918" i="28" s="1"/>
  <c r="G1918" i="28"/>
  <c r="H1918" i="28"/>
  <c r="I1918" i="28"/>
  <c r="K1918" i="28"/>
  <c r="L1918" i="28"/>
  <c r="M1918" i="28"/>
  <c r="N1918" i="28"/>
  <c r="O1918" i="28"/>
  <c r="P1918" i="28"/>
  <c r="Q1918" i="28"/>
  <c r="R1918" i="28"/>
  <c r="S1918" i="28"/>
  <c r="T1918" i="28"/>
  <c r="U1918" i="28"/>
  <c r="V1918" i="28"/>
  <c r="W1918" i="28"/>
  <c r="X1918" i="28"/>
  <c r="Y1918" i="28"/>
  <c r="Z1918" i="28"/>
  <c r="AA1918" i="28"/>
  <c r="AB1918" i="28"/>
  <c r="AC1918" i="28"/>
  <c r="AD1918" i="28"/>
  <c r="AE1918" i="28"/>
  <c r="AF1918" i="28"/>
  <c r="AG1918" i="28"/>
  <c r="AH1918" i="28"/>
  <c r="AI1918" i="28"/>
  <c r="AJ1918" i="28"/>
  <c r="AK1918" i="28"/>
  <c r="AL1918" i="28"/>
  <c r="C1919" i="28"/>
  <c r="D1919" i="28"/>
  <c r="E1919" i="28"/>
  <c r="F1919" i="28" s="1"/>
  <c r="G1919" i="28"/>
  <c r="H1919" i="28"/>
  <c r="I1919" i="28"/>
  <c r="K1919" i="28"/>
  <c r="L1919" i="28"/>
  <c r="AN1919" i="28" s="1"/>
  <c r="M1919" i="28"/>
  <c r="N1919" i="28"/>
  <c r="O1919" i="28"/>
  <c r="P1919" i="28"/>
  <c r="Q1919" i="28"/>
  <c r="R1919" i="28"/>
  <c r="S1919" i="28"/>
  <c r="T1919" i="28"/>
  <c r="U1919" i="28"/>
  <c r="V1919" i="28"/>
  <c r="AP1919" i="28" s="1"/>
  <c r="W1919" i="28"/>
  <c r="X1919" i="28"/>
  <c r="Y1919" i="28"/>
  <c r="Z1919" i="28"/>
  <c r="AA1919" i="28"/>
  <c r="AB1919" i="28"/>
  <c r="AC1919" i="28"/>
  <c r="AD1919" i="28"/>
  <c r="AE1919" i="28"/>
  <c r="AF1919" i="28"/>
  <c r="AG1919" i="28"/>
  <c r="AH1919" i="28"/>
  <c r="AI1919" i="28"/>
  <c r="AJ1919" i="28"/>
  <c r="AK1919" i="28"/>
  <c r="AL1919" i="28"/>
  <c r="C1920" i="28"/>
  <c r="B1920" i="28" s="1"/>
  <c r="D1920" i="28"/>
  <c r="E1920" i="28"/>
  <c r="F1920" i="28"/>
  <c r="G1920" i="28"/>
  <c r="H1920" i="28"/>
  <c r="I1920" i="28"/>
  <c r="K1920" i="28"/>
  <c r="L1920" i="28"/>
  <c r="M1920" i="28"/>
  <c r="N1920" i="28"/>
  <c r="O1920" i="28"/>
  <c r="P1920" i="28"/>
  <c r="Q1920" i="28"/>
  <c r="R1920" i="28"/>
  <c r="S1920" i="28"/>
  <c r="T1920" i="28"/>
  <c r="U1920" i="28"/>
  <c r="V1920" i="28"/>
  <c r="W1920" i="28"/>
  <c r="AP1920" i="28" s="1"/>
  <c r="X1920" i="28"/>
  <c r="Y1920" i="28"/>
  <c r="Z1920" i="28"/>
  <c r="AA1920" i="28"/>
  <c r="AB1920" i="28"/>
  <c r="AC1920" i="28"/>
  <c r="AD1920" i="28"/>
  <c r="AE1920" i="28"/>
  <c r="AF1920" i="28"/>
  <c r="AG1920" i="28"/>
  <c r="AH1920" i="28"/>
  <c r="AI1920" i="28"/>
  <c r="AJ1920" i="28"/>
  <c r="AK1920" i="28"/>
  <c r="AL1920" i="28"/>
  <c r="B1921" i="28"/>
  <c r="C1921" i="28"/>
  <c r="D1921" i="28"/>
  <c r="E1921" i="28"/>
  <c r="F1921" i="28"/>
  <c r="G1921" i="28"/>
  <c r="H1921" i="28"/>
  <c r="I1921" i="28"/>
  <c r="K1921" i="28"/>
  <c r="L1921" i="28"/>
  <c r="M1921" i="28"/>
  <c r="N1921" i="28"/>
  <c r="O1921" i="28"/>
  <c r="P1921" i="28"/>
  <c r="Q1921" i="28"/>
  <c r="R1921" i="28"/>
  <c r="S1921" i="28"/>
  <c r="T1921" i="28"/>
  <c r="U1921" i="28"/>
  <c r="V1921" i="28"/>
  <c r="W1921" i="28"/>
  <c r="X1921" i="28"/>
  <c r="Y1921" i="28"/>
  <c r="Z1921" i="28"/>
  <c r="AP1921" i="28" s="1"/>
  <c r="AA1921" i="28"/>
  <c r="AB1921" i="28"/>
  <c r="AC1921" i="28"/>
  <c r="AD1921" i="28"/>
  <c r="AE1921" i="28"/>
  <c r="AF1921" i="28"/>
  <c r="AG1921" i="28"/>
  <c r="AH1921" i="28"/>
  <c r="AI1921" i="28"/>
  <c r="AJ1921" i="28"/>
  <c r="AK1921" i="28"/>
  <c r="AL1921" i="28"/>
  <c r="B1922" i="28"/>
  <c r="C1922" i="28"/>
  <c r="D1922" i="28"/>
  <c r="E1922" i="28"/>
  <c r="F1922" i="28"/>
  <c r="G1922" i="28"/>
  <c r="H1922" i="28"/>
  <c r="I1922" i="28"/>
  <c r="K1922" i="28"/>
  <c r="L1922" i="28"/>
  <c r="M1922" i="28"/>
  <c r="N1922" i="28"/>
  <c r="O1922" i="28"/>
  <c r="P1922" i="28"/>
  <c r="Q1922" i="28"/>
  <c r="R1922" i="28"/>
  <c r="S1922" i="28"/>
  <c r="T1922" i="28"/>
  <c r="U1922" i="28"/>
  <c r="V1922" i="28"/>
  <c r="W1922" i="28"/>
  <c r="X1922" i="28"/>
  <c r="Y1922" i="28"/>
  <c r="AP1922" i="28" s="1"/>
  <c r="Z1922" i="28"/>
  <c r="AA1922" i="28"/>
  <c r="AB1922" i="28"/>
  <c r="AC1922" i="28"/>
  <c r="AD1922" i="28"/>
  <c r="AE1922" i="28"/>
  <c r="AF1922" i="28"/>
  <c r="AG1922" i="28"/>
  <c r="AH1922" i="28"/>
  <c r="AI1922" i="28"/>
  <c r="AJ1922" i="28"/>
  <c r="AK1922" i="28"/>
  <c r="AL1922" i="28"/>
  <c r="C1923" i="28"/>
  <c r="D1923" i="28"/>
  <c r="E1923" i="28"/>
  <c r="F1923" i="28" s="1"/>
  <c r="G1923" i="28"/>
  <c r="H1923" i="28"/>
  <c r="I1923" i="28"/>
  <c r="K1923" i="28"/>
  <c r="L1923" i="28"/>
  <c r="M1923" i="28"/>
  <c r="AN1923" i="28" s="1"/>
  <c r="N1923" i="28"/>
  <c r="O1923" i="28"/>
  <c r="P1923" i="28"/>
  <c r="Q1923" i="28"/>
  <c r="R1923" i="28"/>
  <c r="S1923" i="28"/>
  <c r="T1923" i="28"/>
  <c r="U1923" i="28"/>
  <c r="AO1923" i="28" s="1"/>
  <c r="V1923" i="28"/>
  <c r="W1923" i="28"/>
  <c r="X1923" i="28"/>
  <c r="Y1923" i="28"/>
  <c r="AP1923" i="28" s="1"/>
  <c r="Z1923" i="28"/>
  <c r="AA1923" i="28"/>
  <c r="AB1923" i="28"/>
  <c r="AC1923" i="28"/>
  <c r="AD1923" i="28"/>
  <c r="AE1923" i="28"/>
  <c r="AF1923" i="28"/>
  <c r="AG1923" i="28"/>
  <c r="AH1923" i="28"/>
  <c r="AI1923" i="28"/>
  <c r="AJ1923" i="28"/>
  <c r="AK1923" i="28"/>
  <c r="AL1923" i="28"/>
  <c r="C1924" i="28"/>
  <c r="D1924" i="28"/>
  <c r="E1924" i="28"/>
  <c r="F1924" i="28" s="1"/>
  <c r="G1924" i="28"/>
  <c r="H1924" i="28"/>
  <c r="I1924" i="28"/>
  <c r="K1924" i="28"/>
  <c r="L1924" i="28"/>
  <c r="M1924" i="28"/>
  <c r="N1924" i="28"/>
  <c r="O1924" i="28"/>
  <c r="P1924" i="28"/>
  <c r="Q1924" i="28"/>
  <c r="R1924" i="28"/>
  <c r="S1924" i="28"/>
  <c r="T1924" i="28"/>
  <c r="U1924" i="28"/>
  <c r="V1924" i="28"/>
  <c r="W1924" i="28"/>
  <c r="X1924" i="28"/>
  <c r="Y1924" i="28"/>
  <c r="Z1924" i="28"/>
  <c r="AA1924" i="28"/>
  <c r="AB1924" i="28"/>
  <c r="AC1924" i="28"/>
  <c r="AD1924" i="28"/>
  <c r="AE1924" i="28"/>
  <c r="AF1924" i="28"/>
  <c r="AG1924" i="28"/>
  <c r="AH1924" i="28"/>
  <c r="AI1924" i="28"/>
  <c r="AJ1924" i="28"/>
  <c r="AK1924" i="28"/>
  <c r="AL1924" i="28"/>
  <c r="C1925" i="28"/>
  <c r="B1925" i="28" s="1"/>
  <c r="D1925" i="28"/>
  <c r="E1925" i="28"/>
  <c r="F1925" i="28"/>
  <c r="G1925" i="28"/>
  <c r="H1925" i="28"/>
  <c r="I1925" i="28"/>
  <c r="K1925" i="28"/>
  <c r="L1925" i="28"/>
  <c r="M1925" i="28"/>
  <c r="N1925" i="28"/>
  <c r="O1925" i="28"/>
  <c r="AN1925" i="28" s="1"/>
  <c r="P1925" i="28"/>
  <c r="Q1925" i="28"/>
  <c r="R1925" i="28"/>
  <c r="S1925" i="28"/>
  <c r="T1925" i="28"/>
  <c r="U1925" i="28"/>
  <c r="V1925" i="28"/>
  <c r="W1925" i="28"/>
  <c r="X1925" i="28"/>
  <c r="Y1925" i="28"/>
  <c r="Z1925" i="28"/>
  <c r="AA1925" i="28"/>
  <c r="AB1925" i="28"/>
  <c r="AC1925" i="28"/>
  <c r="AD1925" i="28"/>
  <c r="AE1925" i="28"/>
  <c r="AF1925" i="28"/>
  <c r="AG1925" i="28"/>
  <c r="AH1925" i="28"/>
  <c r="AI1925" i="28"/>
  <c r="AJ1925" i="28"/>
  <c r="AK1925" i="28"/>
  <c r="AL1925" i="28"/>
  <c r="B1926" i="28"/>
  <c r="C1926" i="28"/>
  <c r="D1926" i="28"/>
  <c r="E1926" i="28"/>
  <c r="F1926" i="28" s="1"/>
  <c r="G1926" i="28"/>
  <c r="H1926" i="28"/>
  <c r="I1926" i="28"/>
  <c r="K1926" i="28"/>
  <c r="L1926" i="28"/>
  <c r="M1926" i="28"/>
  <c r="N1926" i="28"/>
  <c r="O1926" i="28"/>
  <c r="P1926" i="28"/>
  <c r="Q1926" i="28"/>
  <c r="R1926" i="28"/>
  <c r="S1926" i="28"/>
  <c r="T1926" i="28"/>
  <c r="U1926" i="28"/>
  <c r="V1926" i="28"/>
  <c r="W1926" i="28"/>
  <c r="X1926" i="28"/>
  <c r="Y1926" i="28"/>
  <c r="Z1926" i="28"/>
  <c r="AP1926" i="28" s="1"/>
  <c r="AA1926" i="28"/>
  <c r="AB1926" i="28"/>
  <c r="AC1926" i="28"/>
  <c r="AD1926" i="28"/>
  <c r="AE1926" i="28"/>
  <c r="AF1926" i="28"/>
  <c r="AG1926" i="28"/>
  <c r="AH1926" i="28"/>
  <c r="AI1926" i="28"/>
  <c r="AJ1926" i="28"/>
  <c r="AK1926" i="28"/>
  <c r="AL1926" i="28"/>
  <c r="C1927" i="28"/>
  <c r="D1927" i="28"/>
  <c r="B1927" i="28" s="1"/>
  <c r="E1927" i="28"/>
  <c r="F1927" i="28" s="1"/>
  <c r="G1927" i="28"/>
  <c r="H1927" i="28"/>
  <c r="I1927" i="28"/>
  <c r="K1927" i="28"/>
  <c r="L1927" i="28"/>
  <c r="M1927" i="28"/>
  <c r="N1927" i="28"/>
  <c r="AN1927" i="28" s="1"/>
  <c r="O1927" i="28"/>
  <c r="P1927" i="28"/>
  <c r="Q1927" i="28"/>
  <c r="R1927" i="28"/>
  <c r="S1927" i="28"/>
  <c r="T1927" i="28"/>
  <c r="U1927" i="28"/>
  <c r="V1927" i="28"/>
  <c r="W1927" i="28"/>
  <c r="X1927" i="28"/>
  <c r="Y1927" i="28"/>
  <c r="Z1927" i="28"/>
  <c r="AP1927" i="28" s="1"/>
  <c r="AA1927" i="28"/>
  <c r="AB1927" i="28"/>
  <c r="AC1927" i="28"/>
  <c r="AD1927" i="28"/>
  <c r="AE1927" i="28"/>
  <c r="AF1927" i="28"/>
  <c r="AG1927" i="28"/>
  <c r="AH1927" i="28"/>
  <c r="AI1927" i="28"/>
  <c r="AJ1927" i="28"/>
  <c r="AK1927" i="28"/>
  <c r="AL1927" i="28"/>
  <c r="C1928" i="28"/>
  <c r="D1928" i="28"/>
  <c r="B1928" i="28" s="1"/>
  <c r="E1928" i="28"/>
  <c r="F1928" i="28"/>
  <c r="G1928" i="28"/>
  <c r="H1928" i="28"/>
  <c r="I1928" i="28"/>
  <c r="K1928" i="28"/>
  <c r="L1928" i="28"/>
  <c r="M1928" i="28"/>
  <c r="N1928" i="28"/>
  <c r="O1928" i="28"/>
  <c r="P1928" i="28"/>
  <c r="Q1928" i="28"/>
  <c r="R1928" i="28"/>
  <c r="S1928" i="28"/>
  <c r="T1928" i="28"/>
  <c r="U1928" i="28"/>
  <c r="V1928" i="28"/>
  <c r="W1928" i="28"/>
  <c r="X1928" i="28"/>
  <c r="Y1928" i="28"/>
  <c r="Z1928" i="28"/>
  <c r="AA1928" i="28"/>
  <c r="AB1928" i="28"/>
  <c r="AC1928" i="28"/>
  <c r="AD1928" i="28"/>
  <c r="AE1928" i="28"/>
  <c r="AF1928" i="28"/>
  <c r="AG1928" i="28"/>
  <c r="AH1928" i="28"/>
  <c r="AI1928" i="28"/>
  <c r="AJ1928" i="28"/>
  <c r="AK1928" i="28"/>
  <c r="AL1928" i="28"/>
  <c r="C1929" i="28"/>
  <c r="B1929" i="28" s="1"/>
  <c r="D1929" i="28"/>
  <c r="E1929" i="28"/>
  <c r="F1929" i="28"/>
  <c r="G1929" i="28"/>
  <c r="H1929" i="28"/>
  <c r="I1929" i="28"/>
  <c r="K1929" i="28"/>
  <c r="L1929" i="28"/>
  <c r="M1929" i="28"/>
  <c r="N1929" i="28"/>
  <c r="O1929" i="28"/>
  <c r="P1929" i="28"/>
  <c r="Q1929" i="28"/>
  <c r="R1929" i="28"/>
  <c r="S1929" i="28"/>
  <c r="T1929" i="28"/>
  <c r="U1929" i="28"/>
  <c r="V1929" i="28"/>
  <c r="W1929" i="28"/>
  <c r="X1929" i="28"/>
  <c r="Y1929" i="28"/>
  <c r="Z1929" i="28"/>
  <c r="AA1929" i="28"/>
  <c r="AB1929" i="28"/>
  <c r="AC1929" i="28"/>
  <c r="AD1929" i="28"/>
  <c r="AE1929" i="28"/>
  <c r="AF1929" i="28"/>
  <c r="AG1929" i="28"/>
  <c r="AH1929" i="28"/>
  <c r="AI1929" i="28"/>
  <c r="AJ1929" i="28"/>
  <c r="AK1929" i="28"/>
  <c r="AL1929" i="28"/>
  <c r="B1930" i="28"/>
  <c r="C1930" i="28"/>
  <c r="D1930" i="28"/>
  <c r="E1930" i="28"/>
  <c r="F1930" i="28"/>
  <c r="G1930" i="28"/>
  <c r="H1930" i="28"/>
  <c r="I1930" i="28"/>
  <c r="K1930" i="28"/>
  <c r="AM1930" i="28" s="1"/>
  <c r="L1930" i="28"/>
  <c r="M1930" i="28"/>
  <c r="N1930" i="28"/>
  <c r="O1930" i="28"/>
  <c r="P1930" i="28"/>
  <c r="Q1930" i="28"/>
  <c r="R1930" i="28"/>
  <c r="S1930" i="28"/>
  <c r="T1930" i="28"/>
  <c r="U1930" i="28"/>
  <c r="V1930" i="28"/>
  <c r="W1930" i="28"/>
  <c r="X1930" i="28"/>
  <c r="Y1930" i="28"/>
  <c r="Z1930" i="28"/>
  <c r="AA1930" i="28"/>
  <c r="AB1930" i="28"/>
  <c r="AC1930" i="28"/>
  <c r="AD1930" i="28"/>
  <c r="AE1930" i="28"/>
  <c r="AF1930" i="28"/>
  <c r="AG1930" i="28"/>
  <c r="AH1930" i="28"/>
  <c r="AI1930" i="28"/>
  <c r="AJ1930" i="28"/>
  <c r="AK1930" i="28"/>
  <c r="AL1930" i="28"/>
  <c r="C1931" i="28"/>
  <c r="B1931" i="28" s="1"/>
  <c r="D1931" i="28"/>
  <c r="E1931" i="28"/>
  <c r="F1931" i="28"/>
  <c r="G1931" i="28"/>
  <c r="H1931" i="28"/>
  <c r="I1931" i="28"/>
  <c r="K1931" i="28"/>
  <c r="L1931" i="28"/>
  <c r="M1931" i="28"/>
  <c r="N1931" i="28"/>
  <c r="O1931" i="28"/>
  <c r="P1931" i="28"/>
  <c r="Q1931" i="28"/>
  <c r="R1931" i="28"/>
  <c r="S1931" i="28"/>
  <c r="T1931" i="28"/>
  <c r="U1931" i="28"/>
  <c r="V1931" i="28"/>
  <c r="W1931" i="28"/>
  <c r="X1931" i="28"/>
  <c r="Y1931" i="28"/>
  <c r="Z1931" i="28"/>
  <c r="AA1931" i="28"/>
  <c r="AB1931" i="28"/>
  <c r="AC1931" i="28"/>
  <c r="AD1931" i="28"/>
  <c r="AE1931" i="28"/>
  <c r="AF1931" i="28"/>
  <c r="AG1931" i="28"/>
  <c r="AH1931" i="28"/>
  <c r="AI1931" i="28"/>
  <c r="AJ1931" i="28"/>
  <c r="AK1931" i="28"/>
  <c r="AL1931" i="28"/>
  <c r="B1932" i="28"/>
  <c r="C1932" i="28"/>
  <c r="D1932" i="28"/>
  <c r="E1932" i="28"/>
  <c r="F1932" i="28" s="1"/>
  <c r="G1932" i="28"/>
  <c r="H1932" i="28"/>
  <c r="I1932" i="28"/>
  <c r="K1932" i="28"/>
  <c r="L1932" i="28"/>
  <c r="M1932" i="28"/>
  <c r="N1932" i="28"/>
  <c r="O1932" i="28"/>
  <c r="P1932" i="28"/>
  <c r="Q1932" i="28"/>
  <c r="R1932" i="28"/>
  <c r="S1932" i="28"/>
  <c r="T1932" i="28"/>
  <c r="U1932" i="28"/>
  <c r="V1932" i="28"/>
  <c r="W1932" i="28"/>
  <c r="X1932" i="28"/>
  <c r="Y1932" i="28"/>
  <c r="Z1932" i="28"/>
  <c r="AA1932" i="28"/>
  <c r="AB1932" i="28"/>
  <c r="AC1932" i="28"/>
  <c r="AD1932" i="28"/>
  <c r="AE1932" i="28"/>
  <c r="AF1932" i="28"/>
  <c r="AG1932" i="28"/>
  <c r="AH1932" i="28"/>
  <c r="AI1932" i="28"/>
  <c r="AJ1932" i="28"/>
  <c r="AK1932" i="28"/>
  <c r="AL1932" i="28"/>
  <c r="C1933" i="28"/>
  <c r="D1933" i="28"/>
  <c r="E1933" i="28"/>
  <c r="F1933" i="28" s="1"/>
  <c r="G1933" i="28"/>
  <c r="H1933" i="28"/>
  <c r="I1933" i="28"/>
  <c r="K1933" i="28"/>
  <c r="L1933" i="28"/>
  <c r="M1933" i="28"/>
  <c r="N1933" i="28"/>
  <c r="O1933" i="28"/>
  <c r="P1933" i="28"/>
  <c r="Q1933" i="28"/>
  <c r="R1933" i="28"/>
  <c r="S1933" i="28"/>
  <c r="T1933" i="28"/>
  <c r="U1933" i="28"/>
  <c r="V1933" i="28"/>
  <c r="W1933" i="28"/>
  <c r="X1933" i="28"/>
  <c r="Y1933" i="28"/>
  <c r="Z1933" i="28"/>
  <c r="AA1933" i="28"/>
  <c r="AB1933" i="28"/>
  <c r="AC1933" i="28"/>
  <c r="AD1933" i="28"/>
  <c r="AE1933" i="28"/>
  <c r="AF1933" i="28"/>
  <c r="AG1933" i="28"/>
  <c r="AH1933" i="28"/>
  <c r="AI1933" i="28"/>
  <c r="AJ1933" i="28"/>
  <c r="AK1933" i="28"/>
  <c r="AL1933" i="28"/>
  <c r="B1934" i="28"/>
  <c r="C1934" i="28"/>
  <c r="D1934" i="28"/>
  <c r="E1934" i="28"/>
  <c r="F1934" i="28"/>
  <c r="G1934" i="28"/>
  <c r="H1934" i="28"/>
  <c r="I1934" i="28"/>
  <c r="K1934" i="28"/>
  <c r="L1934" i="28"/>
  <c r="M1934" i="28"/>
  <c r="N1934" i="28"/>
  <c r="AN1934" i="28" s="1"/>
  <c r="O1934" i="28"/>
  <c r="P1934" i="28"/>
  <c r="Q1934" i="28"/>
  <c r="R1934" i="28"/>
  <c r="S1934" i="28"/>
  <c r="T1934" i="28"/>
  <c r="U1934" i="28"/>
  <c r="V1934" i="28"/>
  <c r="W1934" i="28"/>
  <c r="X1934" i="28"/>
  <c r="Y1934" i="28"/>
  <c r="Z1934" i="28"/>
  <c r="AP1934" i="28" s="1"/>
  <c r="AA1934" i="28"/>
  <c r="AB1934" i="28"/>
  <c r="AC1934" i="28"/>
  <c r="AD1934" i="28"/>
  <c r="AE1934" i="28"/>
  <c r="AF1934" i="28"/>
  <c r="AG1934" i="28"/>
  <c r="AH1934" i="28"/>
  <c r="AI1934" i="28"/>
  <c r="AJ1934" i="28"/>
  <c r="AK1934" i="28"/>
  <c r="AL1934" i="28"/>
  <c r="C1935" i="28"/>
  <c r="B1935" i="28" s="1"/>
  <c r="D1935" i="28"/>
  <c r="E1935" i="28"/>
  <c r="F1935" i="28"/>
  <c r="G1935" i="28"/>
  <c r="H1935" i="28"/>
  <c r="I1935" i="28"/>
  <c r="K1935" i="28"/>
  <c r="L1935" i="28"/>
  <c r="M1935" i="28"/>
  <c r="N1935" i="28"/>
  <c r="O1935" i="28"/>
  <c r="P1935" i="28"/>
  <c r="Q1935" i="28"/>
  <c r="R1935" i="28"/>
  <c r="S1935" i="28"/>
  <c r="T1935" i="28"/>
  <c r="U1935" i="28"/>
  <c r="V1935" i="28"/>
  <c r="W1935" i="28"/>
  <c r="X1935" i="28"/>
  <c r="Y1935" i="28"/>
  <c r="AP1935" i="28" s="1"/>
  <c r="Z1935" i="28"/>
  <c r="AA1935" i="28"/>
  <c r="AB1935" i="28"/>
  <c r="AC1935" i="28"/>
  <c r="AD1935" i="28"/>
  <c r="AE1935" i="28"/>
  <c r="AF1935" i="28"/>
  <c r="AG1935" i="28"/>
  <c r="AH1935" i="28"/>
  <c r="AI1935" i="28"/>
  <c r="AJ1935" i="28"/>
  <c r="AK1935" i="28"/>
  <c r="AL1935" i="28"/>
  <c r="B1936" i="28"/>
  <c r="C1936" i="28"/>
  <c r="D1936" i="28"/>
  <c r="E1936" i="28"/>
  <c r="F1936" i="28"/>
  <c r="G1936" i="28"/>
  <c r="H1936" i="28"/>
  <c r="I1936" i="28"/>
  <c r="K1936" i="28"/>
  <c r="L1936" i="28"/>
  <c r="AN1936" i="28" s="1"/>
  <c r="M1936" i="28"/>
  <c r="N1936" i="28"/>
  <c r="O1936" i="28"/>
  <c r="P1936" i="28"/>
  <c r="Q1936" i="28"/>
  <c r="R1936" i="28"/>
  <c r="S1936" i="28"/>
  <c r="T1936" i="28"/>
  <c r="U1936" i="28"/>
  <c r="V1936" i="28"/>
  <c r="W1936" i="28"/>
  <c r="X1936" i="28"/>
  <c r="Y1936" i="28"/>
  <c r="Z1936" i="28"/>
  <c r="AA1936" i="28"/>
  <c r="AB1936" i="28"/>
  <c r="AC1936" i="28"/>
  <c r="AD1936" i="28"/>
  <c r="AE1936" i="28"/>
  <c r="AF1936" i="28"/>
  <c r="AG1936" i="28"/>
  <c r="AH1936" i="28"/>
  <c r="AI1936" i="28"/>
  <c r="AJ1936" i="28"/>
  <c r="AK1936" i="28"/>
  <c r="AL1936" i="28"/>
  <c r="C1937" i="28"/>
  <c r="B1937" i="28" s="1"/>
  <c r="D1937" i="28"/>
  <c r="E1937" i="28"/>
  <c r="F1937" i="28" s="1"/>
  <c r="G1937" i="28"/>
  <c r="H1937" i="28"/>
  <c r="I1937" i="28"/>
  <c r="K1937" i="28"/>
  <c r="L1937" i="28"/>
  <c r="M1937" i="28"/>
  <c r="N1937" i="28"/>
  <c r="O1937" i="28"/>
  <c r="P1937" i="28"/>
  <c r="Q1937" i="28"/>
  <c r="R1937" i="28"/>
  <c r="S1937" i="28"/>
  <c r="T1937" i="28"/>
  <c r="U1937" i="28"/>
  <c r="V1937" i="28"/>
  <c r="W1937" i="28"/>
  <c r="X1937" i="28"/>
  <c r="Y1937" i="28"/>
  <c r="Z1937" i="28"/>
  <c r="AA1937" i="28"/>
  <c r="AB1937" i="28"/>
  <c r="AC1937" i="28"/>
  <c r="AD1937" i="28"/>
  <c r="AE1937" i="28"/>
  <c r="AF1937" i="28"/>
  <c r="AG1937" i="28"/>
  <c r="AH1937" i="28"/>
  <c r="AI1937" i="28"/>
  <c r="AJ1937" i="28"/>
  <c r="AK1937" i="28"/>
  <c r="AL1937" i="28"/>
  <c r="C1938" i="28"/>
  <c r="D1938" i="28"/>
  <c r="E1938" i="28"/>
  <c r="F1938" i="28" s="1"/>
  <c r="G1938" i="28"/>
  <c r="H1938" i="28"/>
  <c r="I1938" i="28"/>
  <c r="AM1938" i="28"/>
  <c r="K1938" i="28"/>
  <c r="L1938" i="28"/>
  <c r="AN1938" i="28" s="1"/>
  <c r="M1938" i="28"/>
  <c r="N1938" i="28"/>
  <c r="O1938" i="28"/>
  <c r="P1938" i="28"/>
  <c r="Q1938" i="28"/>
  <c r="R1938" i="28"/>
  <c r="S1938" i="28"/>
  <c r="T1938" i="28"/>
  <c r="U1938" i="28"/>
  <c r="V1938" i="28"/>
  <c r="AP1938" i="28" s="1"/>
  <c r="W1938" i="28"/>
  <c r="X1938" i="28"/>
  <c r="Y1938" i="28"/>
  <c r="Z1938" i="28"/>
  <c r="AA1938" i="28"/>
  <c r="AB1938" i="28"/>
  <c r="AC1938" i="28"/>
  <c r="AD1938" i="28"/>
  <c r="AE1938" i="28"/>
  <c r="AF1938" i="28"/>
  <c r="AG1938" i="28"/>
  <c r="AH1938" i="28"/>
  <c r="AI1938" i="28"/>
  <c r="AJ1938" i="28"/>
  <c r="AK1938" i="28"/>
  <c r="AL1938" i="28"/>
  <c r="C1939" i="28"/>
  <c r="B1939" i="28" s="1"/>
  <c r="D1939" i="28"/>
  <c r="E1939" i="28"/>
  <c r="F1939" i="28" s="1"/>
  <c r="G1939" i="28"/>
  <c r="H1939" i="28"/>
  <c r="I1939" i="28"/>
  <c r="K1939" i="28"/>
  <c r="AM1939" i="28" s="1"/>
  <c r="L1939" i="28"/>
  <c r="M1939" i="28"/>
  <c r="N1939" i="28"/>
  <c r="O1939" i="28"/>
  <c r="P1939" i="28"/>
  <c r="Q1939" i="28"/>
  <c r="R1939" i="28"/>
  <c r="S1939" i="28"/>
  <c r="T1939" i="28"/>
  <c r="U1939" i="28"/>
  <c r="V1939" i="28"/>
  <c r="W1939" i="28"/>
  <c r="X1939" i="28"/>
  <c r="Y1939" i="28"/>
  <c r="Z1939" i="28"/>
  <c r="AA1939" i="28"/>
  <c r="AB1939" i="28"/>
  <c r="AC1939" i="28"/>
  <c r="AD1939" i="28"/>
  <c r="AE1939" i="28"/>
  <c r="AF1939" i="28"/>
  <c r="AG1939" i="28"/>
  <c r="AH1939" i="28"/>
  <c r="AI1939" i="28"/>
  <c r="AJ1939" i="28"/>
  <c r="AK1939" i="28"/>
  <c r="AL1939" i="28"/>
  <c r="C1940" i="28"/>
  <c r="B1940" i="28" s="1"/>
  <c r="D1940" i="28"/>
  <c r="E1940" i="28"/>
  <c r="F1940" i="28"/>
  <c r="G1940" i="28"/>
  <c r="H1940" i="28"/>
  <c r="I1940" i="28"/>
  <c r="K1940" i="28"/>
  <c r="L1940" i="28"/>
  <c r="M1940" i="28"/>
  <c r="N1940" i="28"/>
  <c r="O1940" i="28"/>
  <c r="P1940" i="28"/>
  <c r="Q1940" i="28"/>
  <c r="R1940" i="28"/>
  <c r="S1940" i="28"/>
  <c r="T1940" i="28"/>
  <c r="U1940" i="28"/>
  <c r="V1940" i="28"/>
  <c r="W1940" i="28"/>
  <c r="X1940" i="28"/>
  <c r="Y1940" i="28"/>
  <c r="Z1940" i="28"/>
  <c r="AA1940" i="28"/>
  <c r="AB1940" i="28"/>
  <c r="AC1940" i="28"/>
  <c r="AD1940" i="28"/>
  <c r="AE1940" i="28"/>
  <c r="AF1940" i="28"/>
  <c r="AG1940" i="28"/>
  <c r="AH1940" i="28"/>
  <c r="AI1940" i="28"/>
  <c r="AJ1940" i="28"/>
  <c r="AK1940" i="28"/>
  <c r="AL1940" i="28"/>
  <c r="B1941" i="28"/>
  <c r="C1941" i="28"/>
  <c r="D1941" i="28"/>
  <c r="E1941" i="28"/>
  <c r="F1941" i="28" s="1"/>
  <c r="G1941" i="28"/>
  <c r="H1941" i="28"/>
  <c r="I1941" i="28"/>
  <c r="K1941" i="28"/>
  <c r="L1941" i="28"/>
  <c r="M1941" i="28"/>
  <c r="N1941" i="28"/>
  <c r="O1941" i="28"/>
  <c r="P1941" i="28"/>
  <c r="Q1941" i="28"/>
  <c r="R1941" i="28"/>
  <c r="S1941" i="28"/>
  <c r="T1941" i="28"/>
  <c r="U1941" i="28"/>
  <c r="V1941" i="28"/>
  <c r="W1941" i="28"/>
  <c r="X1941" i="28"/>
  <c r="Y1941" i="28"/>
  <c r="Z1941" i="28"/>
  <c r="AP1941" i="28" s="1"/>
  <c r="AA1941" i="28"/>
  <c r="AB1941" i="28"/>
  <c r="AC1941" i="28"/>
  <c r="AD1941" i="28"/>
  <c r="AE1941" i="28"/>
  <c r="AF1941" i="28"/>
  <c r="AG1941" i="28"/>
  <c r="AH1941" i="28"/>
  <c r="AI1941" i="28"/>
  <c r="AJ1941" i="28"/>
  <c r="AK1941" i="28"/>
  <c r="AL1941" i="28"/>
  <c r="B1942" i="28"/>
  <c r="C1942" i="28"/>
  <c r="D1942" i="28"/>
  <c r="E1942" i="28"/>
  <c r="F1942" i="28" s="1"/>
  <c r="G1942" i="28"/>
  <c r="H1942" i="28"/>
  <c r="I1942" i="28"/>
  <c r="K1942" i="28"/>
  <c r="L1942" i="28"/>
  <c r="M1942" i="28"/>
  <c r="N1942" i="28"/>
  <c r="O1942" i="28"/>
  <c r="P1942" i="28"/>
  <c r="Q1942" i="28"/>
  <c r="R1942" i="28"/>
  <c r="S1942" i="28"/>
  <c r="T1942" i="28"/>
  <c r="U1942" i="28"/>
  <c r="V1942" i="28"/>
  <c r="W1942" i="28"/>
  <c r="X1942" i="28"/>
  <c r="Y1942" i="28"/>
  <c r="Z1942" i="28"/>
  <c r="AA1942" i="28"/>
  <c r="AB1942" i="28"/>
  <c r="AC1942" i="28"/>
  <c r="AD1942" i="28"/>
  <c r="AE1942" i="28"/>
  <c r="AF1942" i="28"/>
  <c r="AG1942" i="28"/>
  <c r="AH1942" i="28"/>
  <c r="AI1942" i="28"/>
  <c r="AJ1942" i="28"/>
  <c r="AK1942" i="28"/>
  <c r="AL1942" i="28"/>
  <c r="C1943" i="28"/>
  <c r="D1943" i="28"/>
  <c r="E1943" i="28"/>
  <c r="F1943" i="28" s="1"/>
  <c r="G1943" i="28"/>
  <c r="H1943" i="28"/>
  <c r="I1943" i="28"/>
  <c r="K1943" i="28"/>
  <c r="L1943" i="28"/>
  <c r="M1943" i="28"/>
  <c r="N1943" i="28"/>
  <c r="O1943" i="28"/>
  <c r="P1943" i="28"/>
  <c r="Q1943" i="28"/>
  <c r="R1943" i="28"/>
  <c r="S1943" i="28"/>
  <c r="T1943" i="28"/>
  <c r="U1943" i="28"/>
  <c r="V1943" i="28"/>
  <c r="W1943" i="28"/>
  <c r="X1943" i="28"/>
  <c r="AP1943" i="28" s="1"/>
  <c r="Y1943" i="28"/>
  <c r="Z1943" i="28"/>
  <c r="AA1943" i="28"/>
  <c r="AB1943" i="28"/>
  <c r="AC1943" i="28"/>
  <c r="AD1943" i="28"/>
  <c r="AE1943" i="28"/>
  <c r="AF1943" i="28"/>
  <c r="AG1943" i="28"/>
  <c r="AH1943" i="28"/>
  <c r="AI1943" i="28"/>
  <c r="AJ1943" i="28"/>
  <c r="AK1943" i="28"/>
  <c r="AL1943" i="28"/>
  <c r="C1944" i="28"/>
  <c r="D1944" i="28"/>
  <c r="E1944" i="28"/>
  <c r="F1944" i="28"/>
  <c r="G1944" i="28"/>
  <c r="H1944" i="28"/>
  <c r="I1944" i="28"/>
  <c r="K1944" i="28"/>
  <c r="L1944" i="28"/>
  <c r="M1944" i="28"/>
  <c r="N1944" i="28"/>
  <c r="O1944" i="28"/>
  <c r="P1944" i="28"/>
  <c r="Q1944" i="28"/>
  <c r="R1944" i="28"/>
  <c r="S1944" i="28"/>
  <c r="T1944" i="28"/>
  <c r="U1944" i="28"/>
  <c r="V1944" i="28"/>
  <c r="W1944" i="28"/>
  <c r="X1944" i="28"/>
  <c r="Y1944" i="28"/>
  <c r="Z1944" i="28"/>
  <c r="AA1944" i="28"/>
  <c r="AB1944" i="28"/>
  <c r="AC1944" i="28"/>
  <c r="AD1944" i="28"/>
  <c r="AE1944" i="28"/>
  <c r="AF1944" i="28"/>
  <c r="AG1944" i="28"/>
  <c r="AH1944" i="28"/>
  <c r="AI1944" i="28"/>
  <c r="AJ1944" i="28"/>
  <c r="AK1944" i="28"/>
  <c r="AL1944" i="28"/>
  <c r="C1945" i="28"/>
  <c r="B1945" i="28" s="1"/>
  <c r="D1945" i="28"/>
  <c r="E1945" i="28"/>
  <c r="F1945" i="28" s="1"/>
  <c r="G1945" i="28"/>
  <c r="H1945" i="28"/>
  <c r="I1945" i="28"/>
  <c r="K1945" i="28"/>
  <c r="L1945" i="28"/>
  <c r="M1945" i="28"/>
  <c r="N1945" i="28"/>
  <c r="O1945" i="28"/>
  <c r="P1945" i="28"/>
  <c r="Q1945" i="28"/>
  <c r="R1945" i="28"/>
  <c r="S1945" i="28"/>
  <c r="T1945" i="28"/>
  <c r="U1945" i="28"/>
  <c r="V1945" i="28"/>
  <c r="W1945" i="28"/>
  <c r="X1945" i="28"/>
  <c r="Y1945" i="28"/>
  <c r="Z1945" i="28"/>
  <c r="AA1945" i="28"/>
  <c r="AB1945" i="28"/>
  <c r="AC1945" i="28"/>
  <c r="AD1945" i="28"/>
  <c r="AE1945" i="28"/>
  <c r="AF1945" i="28"/>
  <c r="AG1945" i="28"/>
  <c r="AH1945" i="28"/>
  <c r="AI1945" i="28"/>
  <c r="AJ1945" i="28"/>
  <c r="AK1945" i="28"/>
  <c r="AL1945" i="28"/>
  <c r="B1946" i="28"/>
  <c r="C1946" i="28"/>
  <c r="D1946" i="28"/>
  <c r="E1946" i="28"/>
  <c r="F1946" i="28" s="1"/>
  <c r="G1946" i="28"/>
  <c r="H1946" i="28"/>
  <c r="I1946" i="28"/>
  <c r="K1946" i="28"/>
  <c r="L1946" i="28"/>
  <c r="M1946" i="28"/>
  <c r="N1946" i="28"/>
  <c r="O1946" i="28"/>
  <c r="P1946" i="28"/>
  <c r="Q1946" i="28"/>
  <c r="R1946" i="28"/>
  <c r="S1946" i="28"/>
  <c r="T1946" i="28"/>
  <c r="U1946" i="28"/>
  <c r="V1946" i="28"/>
  <c r="W1946" i="28"/>
  <c r="X1946" i="28"/>
  <c r="Y1946" i="28"/>
  <c r="AP1946" i="28" s="1"/>
  <c r="Z1946" i="28"/>
  <c r="AA1946" i="28"/>
  <c r="AB1946" i="28"/>
  <c r="AC1946" i="28"/>
  <c r="AD1946" i="28"/>
  <c r="AE1946" i="28"/>
  <c r="AF1946" i="28"/>
  <c r="AG1946" i="28"/>
  <c r="AH1946" i="28"/>
  <c r="AI1946" i="28"/>
  <c r="AJ1946" i="28"/>
  <c r="AK1946" i="28"/>
  <c r="AL1946" i="28"/>
  <c r="C1947" i="28"/>
  <c r="B1947" i="28" s="1"/>
  <c r="D1947" i="28"/>
  <c r="E1947" i="28"/>
  <c r="F1947" i="28" s="1"/>
  <c r="G1947" i="28"/>
  <c r="H1947" i="28"/>
  <c r="I1947" i="28"/>
  <c r="K1947" i="28"/>
  <c r="L1947" i="28"/>
  <c r="M1947" i="28"/>
  <c r="N1947" i="28"/>
  <c r="O1947" i="28"/>
  <c r="AN1947" i="28" s="1"/>
  <c r="P1947" i="28"/>
  <c r="Q1947" i="28"/>
  <c r="R1947" i="28"/>
  <c r="S1947" i="28"/>
  <c r="T1947" i="28"/>
  <c r="U1947" i="28"/>
  <c r="V1947" i="28"/>
  <c r="W1947" i="28"/>
  <c r="X1947" i="28"/>
  <c r="Y1947" i="28"/>
  <c r="Z1947" i="28"/>
  <c r="AA1947" i="28"/>
  <c r="AB1947" i="28"/>
  <c r="AC1947" i="28"/>
  <c r="AD1947" i="28"/>
  <c r="AE1947" i="28"/>
  <c r="AF1947" i="28"/>
  <c r="AG1947" i="28"/>
  <c r="AH1947" i="28"/>
  <c r="AI1947" i="28"/>
  <c r="AJ1947" i="28"/>
  <c r="AK1947" i="28"/>
  <c r="AL1947" i="28"/>
  <c r="C1948" i="28"/>
  <c r="B1948" i="28" s="1"/>
  <c r="D1948" i="28"/>
  <c r="E1948" i="28"/>
  <c r="F1948" i="28"/>
  <c r="G1948" i="28"/>
  <c r="H1948" i="28"/>
  <c r="I1948" i="28"/>
  <c r="K1948" i="28"/>
  <c r="L1948" i="28"/>
  <c r="M1948" i="28"/>
  <c r="N1948" i="28"/>
  <c r="O1948" i="28"/>
  <c r="P1948" i="28"/>
  <c r="Q1948" i="28"/>
  <c r="R1948" i="28"/>
  <c r="S1948" i="28"/>
  <c r="T1948" i="28"/>
  <c r="U1948" i="28"/>
  <c r="V1948" i="28"/>
  <c r="W1948" i="28"/>
  <c r="X1948" i="28"/>
  <c r="Y1948" i="28"/>
  <c r="Z1948" i="28"/>
  <c r="AA1948" i="28"/>
  <c r="AB1948" i="28"/>
  <c r="AC1948" i="28"/>
  <c r="AD1948" i="28"/>
  <c r="AE1948" i="28"/>
  <c r="AF1948" i="28"/>
  <c r="AG1948" i="28"/>
  <c r="AH1948" i="28"/>
  <c r="AI1948" i="28"/>
  <c r="AJ1948" i="28"/>
  <c r="AK1948" i="28"/>
  <c r="AL1948" i="28"/>
  <c r="B1949" i="28"/>
  <c r="C1949" i="28"/>
  <c r="D1949" i="28"/>
  <c r="E1949" i="28"/>
  <c r="F1949" i="28"/>
  <c r="G1949" i="28"/>
  <c r="H1949" i="28"/>
  <c r="I1949" i="28"/>
  <c r="K1949" i="28"/>
  <c r="L1949" i="28"/>
  <c r="M1949" i="28"/>
  <c r="N1949" i="28"/>
  <c r="O1949" i="28"/>
  <c r="P1949" i="28"/>
  <c r="Q1949" i="28"/>
  <c r="R1949" i="28"/>
  <c r="S1949" i="28"/>
  <c r="T1949" i="28"/>
  <c r="U1949" i="28"/>
  <c r="V1949" i="28"/>
  <c r="W1949" i="28"/>
  <c r="X1949" i="28"/>
  <c r="Y1949" i="28"/>
  <c r="Z1949" i="28"/>
  <c r="AA1949" i="28"/>
  <c r="AB1949" i="28"/>
  <c r="AC1949" i="28"/>
  <c r="AD1949" i="28"/>
  <c r="AE1949" i="28"/>
  <c r="AF1949" i="28"/>
  <c r="AG1949" i="28"/>
  <c r="AH1949" i="28"/>
  <c r="AI1949" i="28"/>
  <c r="AJ1949" i="28"/>
  <c r="AK1949" i="28"/>
  <c r="AL1949" i="28"/>
  <c r="C1950" i="28"/>
  <c r="D1950" i="28"/>
  <c r="E1950" i="28"/>
  <c r="B1950" i="28" s="1"/>
  <c r="F1950" i="28"/>
  <c r="G1950" i="28"/>
  <c r="H1950" i="28"/>
  <c r="I1950" i="28"/>
  <c r="K1950" i="28"/>
  <c r="L1950" i="28"/>
  <c r="M1950" i="28"/>
  <c r="N1950" i="28"/>
  <c r="O1950" i="28"/>
  <c r="P1950" i="28"/>
  <c r="Q1950" i="28"/>
  <c r="R1950" i="28"/>
  <c r="S1950" i="28"/>
  <c r="T1950" i="28"/>
  <c r="U1950" i="28"/>
  <c r="V1950" i="28"/>
  <c r="W1950" i="28"/>
  <c r="X1950" i="28"/>
  <c r="AP1950" i="28" s="1"/>
  <c r="Y1950" i="28"/>
  <c r="Z1950" i="28"/>
  <c r="AA1950" i="28"/>
  <c r="AB1950" i="28"/>
  <c r="AC1950" i="28"/>
  <c r="AD1950" i="28"/>
  <c r="AE1950" i="28"/>
  <c r="AF1950" i="28"/>
  <c r="AG1950" i="28"/>
  <c r="AH1950" i="28"/>
  <c r="AI1950" i="28"/>
  <c r="AJ1950" i="28"/>
  <c r="AK1950" i="28"/>
  <c r="AL1950" i="28"/>
  <c r="C1951" i="28"/>
  <c r="D1951" i="28"/>
  <c r="E1951" i="28"/>
  <c r="F1951" i="28" s="1"/>
  <c r="G1951" i="28"/>
  <c r="H1951" i="28"/>
  <c r="I1951" i="28"/>
  <c r="K1951" i="28"/>
  <c r="L1951" i="28"/>
  <c r="M1951" i="28"/>
  <c r="N1951" i="28"/>
  <c r="O1951" i="28"/>
  <c r="P1951" i="28"/>
  <c r="Q1951" i="28"/>
  <c r="R1951" i="28"/>
  <c r="S1951" i="28"/>
  <c r="T1951" i="28"/>
  <c r="U1951" i="28"/>
  <c r="V1951" i="28"/>
  <c r="W1951" i="28"/>
  <c r="X1951" i="28"/>
  <c r="AP1951" i="28" s="1"/>
  <c r="Y1951" i="28"/>
  <c r="Z1951" i="28"/>
  <c r="AA1951" i="28"/>
  <c r="AB1951" i="28"/>
  <c r="AC1951" i="28"/>
  <c r="AD1951" i="28"/>
  <c r="AE1951" i="28"/>
  <c r="AF1951" i="28"/>
  <c r="AG1951" i="28"/>
  <c r="AH1951" i="28"/>
  <c r="AI1951" i="28"/>
  <c r="AJ1951" i="28"/>
  <c r="AK1951" i="28"/>
  <c r="AL1951" i="28"/>
  <c r="C1952" i="28"/>
  <c r="B1952" i="28" s="1"/>
  <c r="D1952" i="28"/>
  <c r="E1952" i="28"/>
  <c r="F1952" i="28"/>
  <c r="G1952" i="28"/>
  <c r="H1952" i="28"/>
  <c r="I1952" i="28"/>
  <c r="K1952" i="28"/>
  <c r="L1952" i="28"/>
  <c r="AN1952" i="28" s="1"/>
  <c r="M1952" i="28"/>
  <c r="N1952" i="28"/>
  <c r="O1952" i="28"/>
  <c r="P1952" i="28"/>
  <c r="Q1952" i="28"/>
  <c r="R1952" i="28"/>
  <c r="S1952" i="28"/>
  <c r="T1952" i="28"/>
  <c r="U1952" i="28"/>
  <c r="V1952" i="28"/>
  <c r="W1952" i="28"/>
  <c r="X1952" i="28"/>
  <c r="Y1952" i="28"/>
  <c r="Z1952" i="28"/>
  <c r="AA1952" i="28"/>
  <c r="AB1952" i="28"/>
  <c r="AC1952" i="28"/>
  <c r="AD1952" i="28"/>
  <c r="AE1952" i="28"/>
  <c r="AF1952" i="28"/>
  <c r="AG1952" i="28"/>
  <c r="AH1952" i="28"/>
  <c r="AI1952" i="28"/>
  <c r="AJ1952" i="28"/>
  <c r="AK1952" i="28"/>
  <c r="AL1952" i="28"/>
  <c r="C1953" i="28"/>
  <c r="B1953" i="28" s="1"/>
  <c r="D1953" i="28"/>
  <c r="E1953" i="28"/>
  <c r="F1953" i="28"/>
  <c r="G1953" i="28"/>
  <c r="H1953" i="28"/>
  <c r="I1953" i="28"/>
  <c r="K1953" i="28"/>
  <c r="L1953" i="28"/>
  <c r="M1953" i="28"/>
  <c r="N1953" i="28"/>
  <c r="O1953" i="28"/>
  <c r="P1953" i="28"/>
  <c r="Q1953" i="28"/>
  <c r="R1953" i="28"/>
  <c r="S1953" i="28"/>
  <c r="T1953" i="28"/>
  <c r="U1953" i="28"/>
  <c r="V1953" i="28"/>
  <c r="W1953" i="28"/>
  <c r="X1953" i="28"/>
  <c r="Y1953" i="28"/>
  <c r="Z1953" i="28"/>
  <c r="AA1953" i="28"/>
  <c r="AB1953" i="28"/>
  <c r="AC1953" i="28"/>
  <c r="AD1953" i="28"/>
  <c r="AE1953" i="28"/>
  <c r="AF1953" i="28"/>
  <c r="AG1953" i="28"/>
  <c r="AH1953" i="28"/>
  <c r="AI1953" i="28"/>
  <c r="AJ1953" i="28"/>
  <c r="AK1953" i="28"/>
  <c r="AL1953" i="28"/>
  <c r="C1954" i="28"/>
  <c r="D1954" i="28"/>
  <c r="E1954" i="28"/>
  <c r="G1954" i="28"/>
  <c r="H1954" i="28"/>
  <c r="I1954" i="28"/>
  <c r="K1954" i="28"/>
  <c r="L1954" i="28"/>
  <c r="M1954" i="28"/>
  <c r="N1954" i="28"/>
  <c r="O1954" i="28"/>
  <c r="P1954" i="28"/>
  <c r="Q1954" i="28"/>
  <c r="AO1954" i="28" s="1"/>
  <c r="R1954" i="28"/>
  <c r="S1954" i="28"/>
  <c r="T1954" i="28"/>
  <c r="U1954" i="28"/>
  <c r="V1954" i="28"/>
  <c r="W1954" i="28"/>
  <c r="X1954" i="28"/>
  <c r="Y1954" i="28"/>
  <c r="Z1954" i="28"/>
  <c r="AA1954" i="28"/>
  <c r="AB1954" i="28"/>
  <c r="AC1954" i="28"/>
  <c r="AD1954" i="28"/>
  <c r="AE1954" i="28"/>
  <c r="AF1954" i="28"/>
  <c r="AG1954" i="28"/>
  <c r="AH1954" i="28"/>
  <c r="AI1954" i="28"/>
  <c r="AJ1954" i="28"/>
  <c r="AK1954" i="28"/>
  <c r="AL1954" i="28"/>
  <c r="C1955" i="28"/>
  <c r="D1955" i="28"/>
  <c r="E1955" i="28"/>
  <c r="F1955" i="28" s="1"/>
  <c r="G1955" i="28"/>
  <c r="H1955" i="28"/>
  <c r="I1955" i="28"/>
  <c r="K1955" i="28"/>
  <c r="L1955" i="28"/>
  <c r="M1955" i="28"/>
  <c r="N1955" i="28"/>
  <c r="O1955" i="28"/>
  <c r="P1955" i="28"/>
  <c r="Q1955" i="28"/>
  <c r="AO1955" i="28" s="1"/>
  <c r="R1955" i="28"/>
  <c r="S1955" i="28"/>
  <c r="T1955" i="28"/>
  <c r="U1955" i="28"/>
  <c r="V1955" i="28"/>
  <c r="W1955" i="28"/>
  <c r="X1955" i="28"/>
  <c r="Y1955" i="28"/>
  <c r="Z1955" i="28"/>
  <c r="AA1955" i="28"/>
  <c r="AB1955" i="28"/>
  <c r="AC1955" i="28"/>
  <c r="AD1955" i="28"/>
  <c r="AE1955" i="28"/>
  <c r="AF1955" i="28"/>
  <c r="AG1955" i="28"/>
  <c r="AH1955" i="28"/>
  <c r="AI1955" i="28"/>
  <c r="AJ1955" i="28"/>
  <c r="AK1955" i="28"/>
  <c r="AL1955" i="28"/>
  <c r="C1956" i="28"/>
  <c r="D1956" i="28"/>
  <c r="B1956" i="28" s="1"/>
  <c r="E1956" i="28"/>
  <c r="F1956" i="28" s="1"/>
  <c r="G1956" i="28"/>
  <c r="H1956" i="28"/>
  <c r="I1956" i="28"/>
  <c r="K1956" i="28"/>
  <c r="L1956" i="28"/>
  <c r="M1956" i="28"/>
  <c r="N1956" i="28"/>
  <c r="O1956" i="28"/>
  <c r="P1956" i="28"/>
  <c r="Q1956" i="28"/>
  <c r="R1956" i="28"/>
  <c r="S1956" i="28"/>
  <c r="T1956" i="28"/>
  <c r="U1956" i="28"/>
  <c r="V1956" i="28"/>
  <c r="W1956" i="28"/>
  <c r="X1956" i="28"/>
  <c r="Y1956" i="28"/>
  <c r="Z1956" i="28"/>
  <c r="AA1956" i="28"/>
  <c r="AB1956" i="28"/>
  <c r="AC1956" i="28"/>
  <c r="AD1956" i="28"/>
  <c r="AE1956" i="28"/>
  <c r="AF1956" i="28"/>
  <c r="AG1956" i="28"/>
  <c r="AH1956" i="28"/>
  <c r="AI1956" i="28"/>
  <c r="AJ1956" i="28"/>
  <c r="AK1956" i="28"/>
  <c r="AL1956" i="28"/>
  <c r="C1957" i="28"/>
  <c r="D1957" i="28"/>
  <c r="E1957" i="28"/>
  <c r="F1957" i="28" s="1"/>
  <c r="G1957" i="28"/>
  <c r="H1957" i="28"/>
  <c r="I1957" i="28"/>
  <c r="K1957" i="28"/>
  <c r="L1957" i="28"/>
  <c r="M1957" i="28"/>
  <c r="N1957" i="28"/>
  <c r="O1957" i="28"/>
  <c r="P1957" i="28"/>
  <c r="Q1957" i="28"/>
  <c r="R1957" i="28"/>
  <c r="S1957" i="28"/>
  <c r="T1957" i="28"/>
  <c r="U1957" i="28"/>
  <c r="V1957" i="28"/>
  <c r="W1957" i="28"/>
  <c r="X1957" i="28"/>
  <c r="Y1957" i="28"/>
  <c r="Z1957" i="28"/>
  <c r="AA1957" i="28"/>
  <c r="AB1957" i="28"/>
  <c r="AC1957" i="28"/>
  <c r="AD1957" i="28"/>
  <c r="AE1957" i="28"/>
  <c r="AF1957" i="28"/>
  <c r="AG1957" i="28"/>
  <c r="AH1957" i="28"/>
  <c r="AI1957" i="28"/>
  <c r="AJ1957" i="28"/>
  <c r="AK1957" i="28"/>
  <c r="AL1957" i="28"/>
  <c r="C1958" i="28"/>
  <c r="B1958" i="28" s="1"/>
  <c r="D1958" i="28"/>
  <c r="E1958" i="28"/>
  <c r="F1958" i="28"/>
  <c r="G1958" i="28"/>
  <c r="H1958" i="28"/>
  <c r="I1958" i="28"/>
  <c r="K1958" i="28"/>
  <c r="L1958" i="28"/>
  <c r="M1958" i="28"/>
  <c r="N1958" i="28"/>
  <c r="O1958" i="28"/>
  <c r="AN1958" i="28" s="1"/>
  <c r="P1958" i="28"/>
  <c r="Q1958" i="28"/>
  <c r="R1958" i="28"/>
  <c r="AO1958" i="28" s="1"/>
  <c r="S1958" i="28"/>
  <c r="T1958" i="28"/>
  <c r="U1958" i="28"/>
  <c r="V1958" i="28"/>
  <c r="W1958" i="28"/>
  <c r="X1958" i="28"/>
  <c r="Y1958" i="28"/>
  <c r="Z1958" i="28"/>
  <c r="AA1958" i="28"/>
  <c r="AB1958" i="28"/>
  <c r="AC1958" i="28"/>
  <c r="AD1958" i="28"/>
  <c r="AE1958" i="28"/>
  <c r="AF1958" i="28"/>
  <c r="AG1958" i="28"/>
  <c r="AH1958" i="28"/>
  <c r="AI1958" i="28"/>
  <c r="AJ1958" i="28"/>
  <c r="AK1958" i="28"/>
  <c r="AL1958" i="28"/>
  <c r="B1959" i="28"/>
  <c r="C1959" i="28"/>
  <c r="D1959" i="28"/>
  <c r="E1959" i="28"/>
  <c r="F1959" i="28" s="1"/>
  <c r="G1959" i="28"/>
  <c r="H1959" i="28"/>
  <c r="I1959" i="28"/>
  <c r="K1959" i="28"/>
  <c r="L1959" i="28"/>
  <c r="M1959" i="28"/>
  <c r="N1959" i="28"/>
  <c r="AN1959" i="28" s="1"/>
  <c r="O1959" i="28"/>
  <c r="P1959" i="28"/>
  <c r="Q1959" i="28"/>
  <c r="R1959" i="28"/>
  <c r="S1959" i="28"/>
  <c r="T1959" i="28"/>
  <c r="U1959" i="28"/>
  <c r="V1959" i="28"/>
  <c r="W1959" i="28"/>
  <c r="X1959" i="28"/>
  <c r="Y1959" i="28"/>
  <c r="Z1959" i="28"/>
  <c r="AP1959" i="28" s="1"/>
  <c r="AA1959" i="28"/>
  <c r="AB1959" i="28"/>
  <c r="AC1959" i="28"/>
  <c r="AD1959" i="28"/>
  <c r="AE1959" i="28"/>
  <c r="AF1959" i="28"/>
  <c r="AG1959" i="28"/>
  <c r="AH1959" i="28"/>
  <c r="AI1959" i="28"/>
  <c r="AJ1959" i="28"/>
  <c r="AK1959" i="28"/>
  <c r="AL1959" i="28"/>
  <c r="C1960" i="28"/>
  <c r="D1960" i="28"/>
  <c r="E1960" i="28"/>
  <c r="F1960" i="28" s="1"/>
  <c r="G1960" i="28"/>
  <c r="H1960" i="28"/>
  <c r="I1960" i="28"/>
  <c r="K1960" i="28"/>
  <c r="L1960" i="28"/>
  <c r="M1960" i="28"/>
  <c r="N1960" i="28"/>
  <c r="O1960" i="28"/>
  <c r="P1960" i="28"/>
  <c r="Q1960" i="28"/>
  <c r="R1960" i="28"/>
  <c r="S1960" i="28"/>
  <c r="T1960" i="28"/>
  <c r="U1960" i="28"/>
  <c r="V1960" i="28"/>
  <c r="W1960" i="28"/>
  <c r="X1960" i="28"/>
  <c r="Y1960" i="28"/>
  <c r="Z1960" i="28"/>
  <c r="AA1960" i="28"/>
  <c r="AB1960" i="28"/>
  <c r="AC1960" i="28"/>
  <c r="AD1960" i="28"/>
  <c r="AE1960" i="28"/>
  <c r="AF1960" i="28"/>
  <c r="AG1960" i="28"/>
  <c r="AH1960" i="28"/>
  <c r="AI1960" i="28"/>
  <c r="AJ1960" i="28"/>
  <c r="AK1960" i="28"/>
  <c r="AL1960" i="28"/>
  <c r="C1961" i="28"/>
  <c r="D1961" i="28"/>
  <c r="E1961" i="28"/>
  <c r="F1961" i="28" s="1"/>
  <c r="G1961" i="28"/>
  <c r="H1961" i="28"/>
  <c r="I1961" i="28"/>
  <c r="K1961" i="28"/>
  <c r="L1961" i="28"/>
  <c r="M1961" i="28"/>
  <c r="N1961" i="28"/>
  <c r="O1961" i="28"/>
  <c r="P1961" i="28"/>
  <c r="Q1961" i="28"/>
  <c r="R1961" i="28"/>
  <c r="S1961" i="28"/>
  <c r="T1961" i="28"/>
  <c r="U1961" i="28"/>
  <c r="V1961" i="28"/>
  <c r="W1961" i="28"/>
  <c r="X1961" i="28"/>
  <c r="Y1961" i="28"/>
  <c r="Z1961" i="28"/>
  <c r="AA1961" i="28"/>
  <c r="AB1961" i="28"/>
  <c r="AC1961" i="28"/>
  <c r="AD1961" i="28"/>
  <c r="AE1961" i="28"/>
  <c r="AF1961" i="28"/>
  <c r="AG1961" i="28"/>
  <c r="AH1961" i="28"/>
  <c r="AI1961" i="28"/>
  <c r="AJ1961" i="28"/>
  <c r="AK1961" i="28"/>
  <c r="AL1961" i="28"/>
  <c r="B1962" i="28"/>
  <c r="C1962" i="28"/>
  <c r="D1962" i="28"/>
  <c r="E1962" i="28"/>
  <c r="F1962" i="28"/>
  <c r="G1962" i="28"/>
  <c r="H1962" i="28"/>
  <c r="I1962" i="28"/>
  <c r="K1962" i="28"/>
  <c r="L1962" i="28"/>
  <c r="M1962" i="28"/>
  <c r="N1962" i="28"/>
  <c r="O1962" i="28"/>
  <c r="P1962" i="28"/>
  <c r="Q1962" i="28"/>
  <c r="R1962" i="28"/>
  <c r="S1962" i="28"/>
  <c r="T1962" i="28"/>
  <c r="U1962" i="28"/>
  <c r="V1962" i="28"/>
  <c r="W1962" i="28"/>
  <c r="X1962" i="28"/>
  <c r="Y1962" i="28"/>
  <c r="Z1962" i="28"/>
  <c r="AP1962" i="28" s="1"/>
  <c r="AA1962" i="28"/>
  <c r="AB1962" i="28"/>
  <c r="AC1962" i="28"/>
  <c r="AD1962" i="28"/>
  <c r="AE1962" i="28"/>
  <c r="AF1962" i="28"/>
  <c r="AG1962" i="28"/>
  <c r="AH1962" i="28"/>
  <c r="AI1962" i="28"/>
  <c r="AJ1962" i="28"/>
  <c r="AK1962" i="28"/>
  <c r="AL1962" i="28"/>
  <c r="C1963" i="28"/>
  <c r="B1963" i="28" s="1"/>
  <c r="D1963" i="28"/>
  <c r="E1963" i="28"/>
  <c r="F1963" i="28" s="1"/>
  <c r="G1963" i="28"/>
  <c r="H1963" i="28"/>
  <c r="I1963" i="28"/>
  <c r="K1963" i="28"/>
  <c r="L1963" i="28"/>
  <c r="M1963" i="28"/>
  <c r="N1963" i="28"/>
  <c r="O1963" i="28"/>
  <c r="P1963" i="28"/>
  <c r="Q1963" i="28"/>
  <c r="R1963" i="28"/>
  <c r="S1963" i="28"/>
  <c r="AO1963" i="28" s="1"/>
  <c r="T1963" i="28"/>
  <c r="U1963" i="28"/>
  <c r="V1963" i="28"/>
  <c r="W1963" i="28"/>
  <c r="X1963" i="28"/>
  <c r="Y1963" i="28"/>
  <c r="Z1963" i="28"/>
  <c r="AP1963" i="28" s="1"/>
  <c r="AA1963" i="28"/>
  <c r="AB1963" i="28"/>
  <c r="AC1963" i="28"/>
  <c r="AD1963" i="28"/>
  <c r="AE1963" i="28"/>
  <c r="AF1963" i="28"/>
  <c r="AG1963" i="28"/>
  <c r="AH1963" i="28"/>
  <c r="AI1963" i="28"/>
  <c r="AJ1963" i="28"/>
  <c r="AK1963" i="28"/>
  <c r="AL1963" i="28"/>
  <c r="C1964" i="28"/>
  <c r="B1964" i="28" s="1"/>
  <c r="D1964" i="28"/>
  <c r="E1964" i="28"/>
  <c r="F1964" i="28"/>
  <c r="G1964" i="28"/>
  <c r="H1964" i="28"/>
  <c r="I1964" i="28"/>
  <c r="K1964" i="28"/>
  <c r="L1964" i="28"/>
  <c r="M1964" i="28"/>
  <c r="N1964" i="28"/>
  <c r="O1964" i="28"/>
  <c r="P1964" i="28"/>
  <c r="Q1964" i="28"/>
  <c r="R1964" i="28"/>
  <c r="S1964" i="28"/>
  <c r="T1964" i="28"/>
  <c r="U1964" i="28"/>
  <c r="V1964" i="28"/>
  <c r="W1964" i="28"/>
  <c r="X1964" i="28"/>
  <c r="Y1964" i="28"/>
  <c r="Z1964" i="28"/>
  <c r="AA1964" i="28"/>
  <c r="AB1964" i="28"/>
  <c r="AC1964" i="28"/>
  <c r="AD1964" i="28"/>
  <c r="AE1964" i="28"/>
  <c r="AF1964" i="28"/>
  <c r="AG1964" i="28"/>
  <c r="AH1964" i="28"/>
  <c r="AI1964" i="28"/>
  <c r="AJ1964" i="28"/>
  <c r="AK1964" i="28"/>
  <c r="AL1964" i="28"/>
  <c r="B1965" i="28"/>
  <c r="C1965" i="28"/>
  <c r="D1965" i="28"/>
  <c r="E1965" i="28"/>
  <c r="F1965" i="28"/>
  <c r="G1965" i="28"/>
  <c r="H1965" i="28"/>
  <c r="I1965" i="28"/>
  <c r="K1965" i="28"/>
  <c r="L1965" i="28"/>
  <c r="M1965" i="28"/>
  <c r="N1965" i="28"/>
  <c r="O1965" i="28"/>
  <c r="P1965" i="28"/>
  <c r="Q1965" i="28"/>
  <c r="R1965" i="28"/>
  <c r="S1965" i="28"/>
  <c r="T1965" i="28"/>
  <c r="U1965" i="28"/>
  <c r="V1965" i="28"/>
  <c r="W1965" i="28"/>
  <c r="X1965" i="28"/>
  <c r="Y1965" i="28"/>
  <c r="Z1965" i="28"/>
  <c r="AA1965" i="28"/>
  <c r="AB1965" i="28"/>
  <c r="AC1965" i="28"/>
  <c r="AD1965" i="28"/>
  <c r="AE1965" i="28"/>
  <c r="AF1965" i="28"/>
  <c r="AG1965" i="28"/>
  <c r="AH1965" i="28"/>
  <c r="AI1965" i="28"/>
  <c r="AJ1965" i="28"/>
  <c r="AK1965" i="28"/>
  <c r="AL1965" i="28"/>
  <c r="C1966" i="28"/>
  <c r="D1966" i="28"/>
  <c r="E1966" i="28"/>
  <c r="F1966" i="28"/>
  <c r="G1966" i="28"/>
  <c r="H1966" i="28"/>
  <c r="I1966" i="28"/>
  <c r="K1966" i="28"/>
  <c r="L1966" i="28"/>
  <c r="M1966" i="28"/>
  <c r="N1966" i="28"/>
  <c r="O1966" i="28"/>
  <c r="P1966" i="28"/>
  <c r="Q1966" i="28"/>
  <c r="R1966" i="28"/>
  <c r="S1966" i="28"/>
  <c r="T1966" i="28"/>
  <c r="U1966" i="28"/>
  <c r="V1966" i="28"/>
  <c r="W1966" i="28"/>
  <c r="X1966" i="28"/>
  <c r="Y1966" i="28"/>
  <c r="Z1966" i="28"/>
  <c r="AA1966" i="28"/>
  <c r="AB1966" i="28"/>
  <c r="AC1966" i="28"/>
  <c r="AD1966" i="28"/>
  <c r="AE1966" i="28"/>
  <c r="AF1966" i="28"/>
  <c r="AG1966" i="28"/>
  <c r="AH1966" i="28"/>
  <c r="AI1966" i="28"/>
  <c r="AJ1966" i="28"/>
  <c r="AK1966" i="28"/>
  <c r="AL1966" i="28"/>
  <c r="C1967" i="28"/>
  <c r="D1967" i="28"/>
  <c r="E1967" i="28"/>
  <c r="F1967" i="28"/>
  <c r="G1967" i="28"/>
  <c r="H1967" i="28"/>
  <c r="I1967" i="28"/>
  <c r="K1967" i="28"/>
  <c r="L1967" i="28"/>
  <c r="M1967" i="28"/>
  <c r="N1967" i="28"/>
  <c r="O1967" i="28"/>
  <c r="AN1967" i="28" s="1"/>
  <c r="P1967" i="28"/>
  <c r="Q1967" i="28"/>
  <c r="R1967" i="28"/>
  <c r="S1967" i="28"/>
  <c r="T1967" i="28"/>
  <c r="U1967" i="28"/>
  <c r="V1967" i="28"/>
  <c r="W1967" i="28"/>
  <c r="X1967" i="28"/>
  <c r="Y1967" i="28"/>
  <c r="Z1967" i="28"/>
  <c r="AA1967" i="28"/>
  <c r="AB1967" i="28"/>
  <c r="AC1967" i="28"/>
  <c r="AD1967" i="28"/>
  <c r="AE1967" i="28"/>
  <c r="AF1967" i="28"/>
  <c r="AG1967" i="28"/>
  <c r="AH1967" i="28"/>
  <c r="AI1967" i="28"/>
  <c r="AJ1967" i="28"/>
  <c r="AK1967" i="28"/>
  <c r="AL1967" i="28"/>
  <c r="C1968" i="28"/>
  <c r="D1968" i="28"/>
  <c r="B1968" i="28" s="1"/>
  <c r="E1968" i="28"/>
  <c r="F1968" i="28" s="1"/>
  <c r="G1968" i="28"/>
  <c r="H1968" i="28"/>
  <c r="I1968" i="28"/>
  <c r="K1968" i="28"/>
  <c r="L1968" i="28"/>
  <c r="M1968" i="28"/>
  <c r="N1968" i="28"/>
  <c r="O1968" i="28"/>
  <c r="P1968" i="28"/>
  <c r="AN1968" i="28" s="1"/>
  <c r="Q1968" i="28"/>
  <c r="R1968" i="28"/>
  <c r="S1968" i="28"/>
  <c r="T1968" i="28"/>
  <c r="U1968" i="28"/>
  <c r="V1968" i="28"/>
  <c r="W1968" i="28"/>
  <c r="X1968" i="28"/>
  <c r="Y1968" i="28"/>
  <c r="Z1968" i="28"/>
  <c r="AA1968" i="28"/>
  <c r="AB1968" i="28"/>
  <c r="AC1968" i="28"/>
  <c r="AD1968" i="28"/>
  <c r="AE1968" i="28"/>
  <c r="AF1968" i="28"/>
  <c r="AG1968" i="28"/>
  <c r="AH1968" i="28"/>
  <c r="AI1968" i="28"/>
  <c r="AJ1968" i="28"/>
  <c r="AK1968" i="28"/>
  <c r="AL1968" i="28"/>
  <c r="C1969" i="28"/>
  <c r="D1969" i="28"/>
  <c r="E1969" i="28"/>
  <c r="F1969" i="28" s="1"/>
  <c r="G1969" i="28"/>
  <c r="H1969" i="28"/>
  <c r="I1969" i="28"/>
  <c r="K1969" i="28"/>
  <c r="L1969" i="28"/>
  <c r="M1969" i="28"/>
  <c r="N1969" i="28"/>
  <c r="O1969" i="28"/>
  <c r="P1969" i="28"/>
  <c r="Q1969" i="28"/>
  <c r="R1969" i="28"/>
  <c r="S1969" i="28"/>
  <c r="T1969" i="28"/>
  <c r="U1969" i="28"/>
  <c r="V1969" i="28"/>
  <c r="W1969" i="28"/>
  <c r="X1969" i="28"/>
  <c r="Y1969" i="28"/>
  <c r="Z1969" i="28"/>
  <c r="AA1969" i="28"/>
  <c r="AB1969" i="28"/>
  <c r="AC1969" i="28"/>
  <c r="AD1969" i="28"/>
  <c r="AE1969" i="28"/>
  <c r="AF1969" i="28"/>
  <c r="AG1969" i="28"/>
  <c r="AH1969" i="28"/>
  <c r="AI1969" i="28"/>
  <c r="AJ1969" i="28"/>
  <c r="AK1969" i="28"/>
  <c r="AL1969" i="28"/>
  <c r="C1970" i="28"/>
  <c r="B1970" i="28" s="1"/>
  <c r="D1970" i="28"/>
  <c r="E1970" i="28"/>
  <c r="F1970" i="28" s="1"/>
  <c r="G1970" i="28"/>
  <c r="H1970" i="28"/>
  <c r="I1970" i="28"/>
  <c r="K1970" i="28"/>
  <c r="L1970" i="28"/>
  <c r="M1970" i="28"/>
  <c r="N1970" i="28"/>
  <c r="AN1970" i="28" s="1"/>
  <c r="O1970" i="28"/>
  <c r="P1970" i="28"/>
  <c r="Q1970" i="28"/>
  <c r="R1970" i="28"/>
  <c r="S1970" i="28"/>
  <c r="T1970" i="28"/>
  <c r="U1970" i="28"/>
  <c r="V1970" i="28"/>
  <c r="W1970" i="28"/>
  <c r="X1970" i="28"/>
  <c r="Y1970" i="28"/>
  <c r="Z1970" i="28"/>
  <c r="AP1970" i="28" s="1"/>
  <c r="AA1970" i="28"/>
  <c r="AB1970" i="28"/>
  <c r="AC1970" i="28"/>
  <c r="AD1970" i="28"/>
  <c r="AE1970" i="28"/>
  <c r="AF1970" i="28"/>
  <c r="AG1970" i="28"/>
  <c r="AH1970" i="28"/>
  <c r="AI1970" i="28"/>
  <c r="AJ1970" i="28"/>
  <c r="AK1970" i="28"/>
  <c r="AL1970" i="28"/>
  <c r="C1971" i="28"/>
  <c r="B1971" i="28" s="1"/>
  <c r="D1971" i="28"/>
  <c r="E1971" i="28"/>
  <c r="F1971" i="28" s="1"/>
  <c r="G1971" i="28"/>
  <c r="H1971" i="28"/>
  <c r="I1971" i="28"/>
  <c r="K1971" i="28"/>
  <c r="L1971" i="28"/>
  <c r="M1971" i="28"/>
  <c r="N1971" i="28"/>
  <c r="O1971" i="28"/>
  <c r="P1971" i="28"/>
  <c r="Q1971" i="28"/>
  <c r="R1971" i="28"/>
  <c r="S1971" i="28"/>
  <c r="T1971" i="28"/>
  <c r="U1971" i="28"/>
  <c r="V1971" i="28"/>
  <c r="W1971" i="28"/>
  <c r="X1971" i="28"/>
  <c r="Y1971" i="28"/>
  <c r="Z1971" i="28"/>
  <c r="AA1971" i="28"/>
  <c r="AB1971" i="28"/>
  <c r="AC1971" i="28"/>
  <c r="AD1971" i="28"/>
  <c r="AE1971" i="28"/>
  <c r="AF1971" i="28"/>
  <c r="AG1971" i="28"/>
  <c r="AH1971" i="28"/>
  <c r="AI1971" i="28"/>
  <c r="AJ1971" i="28"/>
  <c r="AK1971" i="28"/>
  <c r="AL1971" i="28"/>
  <c r="B1972" i="28"/>
  <c r="C1972" i="28"/>
  <c r="D1972" i="28"/>
  <c r="E1972" i="28"/>
  <c r="F1972" i="28"/>
  <c r="G1972" i="28"/>
  <c r="H1972" i="28"/>
  <c r="I1972" i="28"/>
  <c r="K1972" i="28"/>
  <c r="L1972" i="28"/>
  <c r="M1972" i="28"/>
  <c r="N1972" i="28"/>
  <c r="O1972" i="28"/>
  <c r="P1972" i="28"/>
  <c r="Q1972" i="28"/>
  <c r="R1972" i="28"/>
  <c r="S1972" i="28"/>
  <c r="T1972" i="28"/>
  <c r="U1972" i="28"/>
  <c r="V1972" i="28"/>
  <c r="W1972" i="28"/>
  <c r="X1972" i="28"/>
  <c r="Y1972" i="28"/>
  <c r="Z1972" i="28"/>
  <c r="AA1972" i="28"/>
  <c r="AB1972" i="28"/>
  <c r="AC1972" i="28"/>
  <c r="AD1972" i="28"/>
  <c r="AE1972" i="28"/>
  <c r="AF1972" i="28"/>
  <c r="AG1972" i="28"/>
  <c r="AH1972" i="28"/>
  <c r="AI1972" i="28"/>
  <c r="AJ1972" i="28"/>
  <c r="AK1972" i="28"/>
  <c r="AL1972" i="28"/>
  <c r="C1973" i="28"/>
  <c r="D1973" i="28"/>
  <c r="E1973" i="28"/>
  <c r="G1973" i="28"/>
  <c r="H1973" i="28"/>
  <c r="I1973" i="28"/>
  <c r="K1973" i="28"/>
  <c r="L1973" i="28"/>
  <c r="M1973" i="28"/>
  <c r="N1973" i="28"/>
  <c r="O1973" i="28"/>
  <c r="P1973" i="28"/>
  <c r="Q1973" i="28"/>
  <c r="R1973" i="28"/>
  <c r="S1973" i="28"/>
  <c r="T1973" i="28"/>
  <c r="U1973" i="28"/>
  <c r="V1973" i="28"/>
  <c r="W1973" i="28"/>
  <c r="X1973" i="28"/>
  <c r="Y1973" i="28"/>
  <c r="Z1973" i="28"/>
  <c r="AA1973" i="28"/>
  <c r="AB1973" i="28"/>
  <c r="AC1973" i="28"/>
  <c r="AD1973" i="28"/>
  <c r="AE1973" i="28"/>
  <c r="AF1973" i="28"/>
  <c r="AG1973" i="28"/>
  <c r="AH1973" i="28"/>
  <c r="AI1973" i="28"/>
  <c r="AJ1973" i="28"/>
  <c r="AK1973" i="28"/>
  <c r="AL1973" i="28"/>
  <c r="C1974" i="28"/>
  <c r="D1974" i="28"/>
  <c r="E1974" i="28"/>
  <c r="F1974" i="28" s="1"/>
  <c r="G1974" i="28"/>
  <c r="H1974" i="28"/>
  <c r="I1974" i="28"/>
  <c r="K1974" i="28"/>
  <c r="L1974" i="28"/>
  <c r="M1974" i="28"/>
  <c r="N1974" i="28"/>
  <c r="O1974" i="28"/>
  <c r="P1974" i="28"/>
  <c r="AN1974" i="28" s="1"/>
  <c r="Q1974" i="28"/>
  <c r="AO1974" i="28" s="1"/>
  <c r="R1974" i="28"/>
  <c r="S1974" i="28"/>
  <c r="T1974" i="28"/>
  <c r="U1974" i="28"/>
  <c r="V1974" i="28"/>
  <c r="W1974" i="28"/>
  <c r="X1974" i="28"/>
  <c r="Y1974" i="28"/>
  <c r="Z1974" i="28"/>
  <c r="AA1974" i="28"/>
  <c r="AB1974" i="28"/>
  <c r="AC1974" i="28"/>
  <c r="AD1974" i="28"/>
  <c r="AE1974" i="28"/>
  <c r="AF1974" i="28"/>
  <c r="AG1974" i="28"/>
  <c r="AH1974" i="28"/>
  <c r="AI1974" i="28"/>
  <c r="AJ1974" i="28"/>
  <c r="AK1974" i="28"/>
  <c r="AL1974" i="28"/>
  <c r="C1975" i="28"/>
  <c r="D1975" i="28"/>
  <c r="E1975" i="28"/>
  <c r="F1975" i="28" s="1"/>
  <c r="G1975" i="28"/>
  <c r="H1975" i="28"/>
  <c r="I1975" i="28"/>
  <c r="K1975" i="28"/>
  <c r="L1975" i="28"/>
  <c r="M1975" i="28"/>
  <c r="N1975" i="28"/>
  <c r="O1975" i="28"/>
  <c r="P1975" i="28"/>
  <c r="AN1975" i="28" s="1"/>
  <c r="Q1975" i="28"/>
  <c r="AO1975" i="28" s="1"/>
  <c r="R1975" i="28"/>
  <c r="S1975" i="28"/>
  <c r="T1975" i="28"/>
  <c r="U1975" i="28"/>
  <c r="V1975" i="28"/>
  <c r="W1975" i="28"/>
  <c r="X1975" i="28"/>
  <c r="Y1975" i="28"/>
  <c r="Z1975" i="28"/>
  <c r="AA1975" i="28"/>
  <c r="AB1975" i="28"/>
  <c r="AC1975" i="28"/>
  <c r="AD1975" i="28"/>
  <c r="AE1975" i="28"/>
  <c r="AF1975" i="28"/>
  <c r="AG1975" i="28"/>
  <c r="AH1975" i="28"/>
  <c r="AI1975" i="28"/>
  <c r="AJ1975" i="28"/>
  <c r="AK1975" i="28"/>
  <c r="AL1975" i="28"/>
  <c r="C1976" i="28"/>
  <c r="B1976" i="28" s="1"/>
  <c r="D1976" i="28"/>
  <c r="E1976" i="28"/>
  <c r="F1976" i="28"/>
  <c r="G1976" i="28"/>
  <c r="AM1976" i="28" s="1"/>
  <c r="H1976" i="28"/>
  <c r="I1976" i="28"/>
  <c r="K1976" i="28"/>
  <c r="L1976" i="28"/>
  <c r="M1976" i="28"/>
  <c r="N1976" i="28"/>
  <c r="O1976" i="28"/>
  <c r="P1976" i="28"/>
  <c r="Q1976" i="28"/>
  <c r="R1976" i="28"/>
  <c r="S1976" i="28"/>
  <c r="T1976" i="28"/>
  <c r="U1976" i="28"/>
  <c r="V1976" i="28"/>
  <c r="W1976" i="28"/>
  <c r="X1976" i="28"/>
  <c r="Y1976" i="28"/>
  <c r="Z1976" i="28"/>
  <c r="AA1976" i="28"/>
  <c r="AB1976" i="28"/>
  <c r="AC1976" i="28"/>
  <c r="AD1976" i="28"/>
  <c r="AE1976" i="28"/>
  <c r="AF1976" i="28"/>
  <c r="AG1976" i="28"/>
  <c r="AH1976" i="28"/>
  <c r="AI1976" i="28"/>
  <c r="AJ1976" i="28"/>
  <c r="AK1976" i="28"/>
  <c r="AL1976" i="28"/>
  <c r="B1977" i="28"/>
  <c r="C1977" i="28"/>
  <c r="D1977" i="28"/>
  <c r="E1977" i="28"/>
  <c r="F1977" i="28"/>
  <c r="G1977" i="28"/>
  <c r="H1977" i="28"/>
  <c r="I1977" i="28"/>
  <c r="K1977" i="28"/>
  <c r="L1977" i="28"/>
  <c r="M1977" i="28"/>
  <c r="N1977" i="28"/>
  <c r="O1977" i="28"/>
  <c r="P1977" i="28"/>
  <c r="Q1977" i="28"/>
  <c r="R1977" i="28"/>
  <c r="AO1977" i="28" s="1"/>
  <c r="S1977" i="28"/>
  <c r="T1977" i="28"/>
  <c r="U1977" i="28"/>
  <c r="V1977" i="28"/>
  <c r="W1977" i="28"/>
  <c r="X1977" i="28"/>
  <c r="Y1977" i="28"/>
  <c r="Z1977" i="28"/>
  <c r="AP1977" i="28" s="1"/>
  <c r="AA1977" i="28"/>
  <c r="AB1977" i="28"/>
  <c r="AC1977" i="28"/>
  <c r="AD1977" i="28"/>
  <c r="AE1977" i="28"/>
  <c r="AF1977" i="28"/>
  <c r="AG1977" i="28"/>
  <c r="AH1977" i="28"/>
  <c r="AI1977" i="28"/>
  <c r="AJ1977" i="28"/>
  <c r="AK1977" i="28"/>
  <c r="AL1977" i="28"/>
  <c r="C1978" i="28"/>
  <c r="D1978" i="28"/>
  <c r="E1978" i="28"/>
  <c r="G1978" i="28"/>
  <c r="H1978" i="28"/>
  <c r="I1978" i="28"/>
  <c r="K1978" i="28"/>
  <c r="L1978" i="28"/>
  <c r="M1978" i="28"/>
  <c r="N1978" i="28"/>
  <c r="O1978" i="28"/>
  <c r="P1978" i="28"/>
  <c r="Q1978" i="28"/>
  <c r="AO1978" i="28" s="1"/>
  <c r="R1978" i="28"/>
  <c r="S1978" i="28"/>
  <c r="T1978" i="28"/>
  <c r="U1978" i="28"/>
  <c r="V1978" i="28"/>
  <c r="W1978" i="28"/>
  <c r="X1978" i="28"/>
  <c r="Y1978" i="28"/>
  <c r="Z1978" i="28"/>
  <c r="AA1978" i="28"/>
  <c r="AB1978" i="28"/>
  <c r="AC1978" i="28"/>
  <c r="AD1978" i="28"/>
  <c r="AE1978" i="28"/>
  <c r="AF1978" i="28"/>
  <c r="AG1978" i="28"/>
  <c r="AH1978" i="28"/>
  <c r="AI1978" i="28"/>
  <c r="AJ1978" i="28"/>
  <c r="AK1978" i="28"/>
  <c r="AL1978" i="28"/>
  <c r="C1979" i="28"/>
  <c r="D1979" i="28"/>
  <c r="E1979" i="28"/>
  <c r="F1979" i="28" s="1"/>
  <c r="G1979" i="28"/>
  <c r="AM1979" i="28" s="1"/>
  <c r="H1979" i="28"/>
  <c r="I1979" i="28"/>
  <c r="K1979" i="28"/>
  <c r="L1979" i="28"/>
  <c r="M1979" i="28"/>
  <c r="N1979" i="28"/>
  <c r="O1979" i="28"/>
  <c r="P1979" i="28"/>
  <c r="Q1979" i="28"/>
  <c r="R1979" i="28"/>
  <c r="S1979" i="28"/>
  <c r="T1979" i="28"/>
  <c r="U1979" i="28"/>
  <c r="V1979" i="28"/>
  <c r="W1979" i="28"/>
  <c r="X1979" i="28"/>
  <c r="Y1979" i="28"/>
  <c r="Z1979" i="28"/>
  <c r="AA1979" i="28"/>
  <c r="AB1979" i="28"/>
  <c r="AC1979" i="28"/>
  <c r="AD1979" i="28"/>
  <c r="AE1979" i="28"/>
  <c r="AF1979" i="28"/>
  <c r="AG1979" i="28"/>
  <c r="AH1979" i="28"/>
  <c r="AI1979" i="28"/>
  <c r="AJ1979" i="28"/>
  <c r="AK1979" i="28"/>
  <c r="AL1979" i="28"/>
  <c r="C1980" i="28"/>
  <c r="D1980" i="28"/>
  <c r="B1980" i="28" s="1"/>
  <c r="E1980" i="28"/>
  <c r="F1980" i="28"/>
  <c r="G1980" i="28"/>
  <c r="AM1980" i="28" s="1"/>
  <c r="H1980" i="28"/>
  <c r="I1980" i="28"/>
  <c r="K1980" i="28"/>
  <c r="L1980" i="28"/>
  <c r="M1980" i="28"/>
  <c r="N1980" i="28"/>
  <c r="O1980" i="28"/>
  <c r="P1980" i="28"/>
  <c r="Q1980" i="28"/>
  <c r="R1980" i="28"/>
  <c r="S1980" i="28"/>
  <c r="AO1980" i="28" s="1"/>
  <c r="T1980" i="28"/>
  <c r="U1980" i="28"/>
  <c r="V1980" i="28"/>
  <c r="W1980" i="28"/>
  <c r="X1980" i="28"/>
  <c r="Y1980" i="28"/>
  <c r="Z1980" i="28"/>
  <c r="AA1980" i="28"/>
  <c r="AB1980" i="28"/>
  <c r="AC1980" i="28"/>
  <c r="AD1980" i="28"/>
  <c r="AE1980" i="28"/>
  <c r="AF1980" i="28"/>
  <c r="AG1980" i="28"/>
  <c r="AH1980" i="28"/>
  <c r="AI1980" i="28"/>
  <c r="AJ1980" i="28"/>
  <c r="AK1980" i="28"/>
  <c r="AL1980" i="28"/>
  <c r="C1981" i="28"/>
  <c r="B1981" i="28" s="1"/>
  <c r="D1981" i="28"/>
  <c r="E1981" i="28"/>
  <c r="F1981" i="28"/>
  <c r="G1981" i="28"/>
  <c r="H1981" i="28"/>
  <c r="I1981" i="28"/>
  <c r="K1981" i="28"/>
  <c r="L1981" i="28"/>
  <c r="M1981" i="28"/>
  <c r="N1981" i="28"/>
  <c r="O1981" i="28"/>
  <c r="P1981" i="28"/>
  <c r="Q1981" i="28"/>
  <c r="R1981" i="28"/>
  <c r="S1981" i="28"/>
  <c r="AO1981" i="28" s="1"/>
  <c r="T1981" i="28"/>
  <c r="U1981" i="28"/>
  <c r="V1981" i="28"/>
  <c r="W1981" i="28"/>
  <c r="X1981" i="28"/>
  <c r="Y1981" i="28"/>
  <c r="Z1981" i="28"/>
  <c r="AA1981" i="28"/>
  <c r="AB1981" i="28"/>
  <c r="AC1981" i="28"/>
  <c r="AD1981" i="28"/>
  <c r="AE1981" i="28"/>
  <c r="AF1981" i="28"/>
  <c r="AG1981" i="28"/>
  <c r="AH1981" i="28"/>
  <c r="AI1981" i="28"/>
  <c r="AJ1981" i="28"/>
  <c r="AK1981" i="28"/>
  <c r="AL1981" i="28"/>
  <c r="C1982" i="28"/>
  <c r="D1982" i="28"/>
  <c r="E1982" i="28"/>
  <c r="B1982" i="28" s="1"/>
  <c r="F1982" i="28"/>
  <c r="G1982" i="28"/>
  <c r="H1982" i="28"/>
  <c r="I1982" i="28"/>
  <c r="K1982" i="28"/>
  <c r="L1982" i="28"/>
  <c r="M1982" i="28"/>
  <c r="N1982" i="28"/>
  <c r="AN1982" i="28" s="1"/>
  <c r="O1982" i="28"/>
  <c r="P1982" i="28"/>
  <c r="Q1982" i="28"/>
  <c r="R1982" i="28"/>
  <c r="S1982" i="28"/>
  <c r="T1982" i="28"/>
  <c r="U1982" i="28"/>
  <c r="V1982" i="28"/>
  <c r="W1982" i="28"/>
  <c r="X1982" i="28"/>
  <c r="Y1982" i="28"/>
  <c r="Z1982" i="28"/>
  <c r="AP1982" i="28" s="1"/>
  <c r="AA1982" i="28"/>
  <c r="AB1982" i="28"/>
  <c r="AC1982" i="28"/>
  <c r="AD1982" i="28"/>
  <c r="AE1982" i="28"/>
  <c r="AF1982" i="28"/>
  <c r="AG1982" i="28"/>
  <c r="AH1982" i="28"/>
  <c r="AI1982" i="28"/>
  <c r="AJ1982" i="28"/>
  <c r="AK1982" i="28"/>
  <c r="AL1982" i="28"/>
  <c r="C1983" i="28"/>
  <c r="D1983" i="28"/>
  <c r="E1983" i="28"/>
  <c r="F1983" i="28" s="1"/>
  <c r="G1983" i="28"/>
  <c r="H1983" i="28"/>
  <c r="I1983" i="28"/>
  <c r="K1983" i="28"/>
  <c r="L1983" i="28"/>
  <c r="M1983" i="28"/>
  <c r="AN1983" i="28" s="1"/>
  <c r="N1983" i="28"/>
  <c r="O1983" i="28"/>
  <c r="P1983" i="28"/>
  <c r="Q1983" i="28"/>
  <c r="R1983" i="28"/>
  <c r="S1983" i="28"/>
  <c r="T1983" i="28"/>
  <c r="U1983" i="28"/>
  <c r="V1983" i="28"/>
  <c r="W1983" i="28"/>
  <c r="X1983" i="28"/>
  <c r="Y1983" i="28"/>
  <c r="Z1983" i="28"/>
  <c r="AA1983" i="28"/>
  <c r="AB1983" i="28"/>
  <c r="AC1983" i="28"/>
  <c r="AD1983" i="28"/>
  <c r="AE1983" i="28"/>
  <c r="AF1983" i="28"/>
  <c r="AG1983" i="28"/>
  <c r="AH1983" i="28"/>
  <c r="AI1983" i="28"/>
  <c r="AJ1983" i="28"/>
  <c r="AK1983" i="28"/>
  <c r="AL1983" i="28"/>
  <c r="C1984" i="28"/>
  <c r="D1984" i="28"/>
  <c r="E1984" i="28"/>
  <c r="F1984" i="28" s="1"/>
  <c r="G1984" i="28"/>
  <c r="H1984" i="28"/>
  <c r="I1984" i="28"/>
  <c r="K1984" i="28"/>
  <c r="L1984" i="28"/>
  <c r="M1984" i="28"/>
  <c r="N1984" i="28"/>
  <c r="O1984" i="28"/>
  <c r="P1984" i="28"/>
  <c r="Q1984" i="28"/>
  <c r="R1984" i="28"/>
  <c r="S1984" i="28"/>
  <c r="T1984" i="28"/>
  <c r="U1984" i="28"/>
  <c r="V1984" i="28"/>
  <c r="W1984" i="28"/>
  <c r="X1984" i="28"/>
  <c r="Y1984" i="28"/>
  <c r="Z1984" i="28"/>
  <c r="AA1984" i="28"/>
  <c r="AB1984" i="28"/>
  <c r="AC1984" i="28"/>
  <c r="AD1984" i="28"/>
  <c r="AE1984" i="28"/>
  <c r="AF1984" i="28"/>
  <c r="AG1984" i="28"/>
  <c r="AH1984" i="28"/>
  <c r="AI1984" i="28"/>
  <c r="AJ1984" i="28"/>
  <c r="AK1984" i="28"/>
  <c r="AL1984" i="28"/>
  <c r="C1985" i="28"/>
  <c r="D1985" i="28"/>
  <c r="E1985" i="28"/>
  <c r="F1985" i="28" s="1"/>
  <c r="G1985" i="28"/>
  <c r="H1985" i="28"/>
  <c r="I1985" i="28"/>
  <c r="K1985" i="28"/>
  <c r="L1985" i="28"/>
  <c r="M1985" i="28"/>
  <c r="N1985" i="28"/>
  <c r="AN1985" i="28" s="1"/>
  <c r="O1985" i="28"/>
  <c r="P1985" i="28"/>
  <c r="Q1985" i="28"/>
  <c r="R1985" i="28"/>
  <c r="S1985" i="28"/>
  <c r="T1985" i="28"/>
  <c r="U1985" i="28"/>
  <c r="V1985" i="28"/>
  <c r="W1985" i="28"/>
  <c r="X1985" i="28"/>
  <c r="Y1985" i="28"/>
  <c r="Z1985" i="28"/>
  <c r="AP1985" i="28" s="1"/>
  <c r="AA1985" i="28"/>
  <c r="AB1985" i="28"/>
  <c r="AC1985" i="28"/>
  <c r="AD1985" i="28"/>
  <c r="AE1985" i="28"/>
  <c r="AF1985" i="28"/>
  <c r="AG1985" i="28"/>
  <c r="AH1985" i="28"/>
  <c r="AI1985" i="28"/>
  <c r="AJ1985" i="28"/>
  <c r="AK1985" i="28"/>
  <c r="AL1985" i="28"/>
  <c r="C1986" i="28"/>
  <c r="B1986" i="28" s="1"/>
  <c r="D1986" i="28"/>
  <c r="E1986" i="28"/>
  <c r="F1986" i="28" s="1"/>
  <c r="G1986" i="28"/>
  <c r="H1986" i="28"/>
  <c r="I1986" i="28"/>
  <c r="K1986" i="28"/>
  <c r="L1986" i="28"/>
  <c r="M1986" i="28"/>
  <c r="N1986" i="28"/>
  <c r="O1986" i="28"/>
  <c r="P1986" i="28"/>
  <c r="Q1986" i="28"/>
  <c r="R1986" i="28"/>
  <c r="S1986" i="28"/>
  <c r="T1986" i="28"/>
  <c r="U1986" i="28"/>
  <c r="V1986" i="28"/>
  <c r="W1986" i="28"/>
  <c r="X1986" i="28"/>
  <c r="Y1986" i="28"/>
  <c r="Z1986" i="28"/>
  <c r="AP1986" i="28" s="1"/>
  <c r="AA1986" i="28"/>
  <c r="AB1986" i="28"/>
  <c r="AC1986" i="28"/>
  <c r="AD1986" i="28"/>
  <c r="AE1986" i="28"/>
  <c r="AF1986" i="28"/>
  <c r="AG1986" i="28"/>
  <c r="AH1986" i="28"/>
  <c r="AI1986" i="28"/>
  <c r="AJ1986" i="28"/>
  <c r="AK1986" i="28"/>
  <c r="AL1986" i="28"/>
  <c r="B1987" i="28"/>
  <c r="C1987" i="28"/>
  <c r="D1987" i="28"/>
  <c r="E1987" i="28"/>
  <c r="F1987" i="28" s="1"/>
  <c r="G1987" i="28"/>
  <c r="H1987" i="28"/>
  <c r="I1987" i="28"/>
  <c r="K1987" i="28"/>
  <c r="L1987" i="28"/>
  <c r="M1987" i="28"/>
  <c r="N1987" i="28"/>
  <c r="O1987" i="28"/>
  <c r="P1987" i="28"/>
  <c r="Q1987" i="28"/>
  <c r="R1987" i="28"/>
  <c r="S1987" i="28"/>
  <c r="T1987" i="28"/>
  <c r="U1987" i="28"/>
  <c r="V1987" i="28"/>
  <c r="W1987" i="28"/>
  <c r="X1987" i="28"/>
  <c r="Y1987" i="28"/>
  <c r="Z1987" i="28"/>
  <c r="AA1987" i="28"/>
  <c r="AB1987" i="28"/>
  <c r="AC1987" i="28"/>
  <c r="AD1987" i="28"/>
  <c r="AE1987" i="28"/>
  <c r="AF1987" i="28"/>
  <c r="AG1987" i="28"/>
  <c r="AH1987" i="28"/>
  <c r="AI1987" i="28"/>
  <c r="AJ1987" i="28"/>
  <c r="AK1987" i="28"/>
  <c r="AL1987" i="28"/>
  <c r="B1988" i="28"/>
  <c r="C1988" i="28"/>
  <c r="D1988" i="28"/>
  <c r="E1988" i="28"/>
  <c r="F1988" i="28"/>
  <c r="G1988" i="28"/>
  <c r="H1988" i="28"/>
  <c r="I1988" i="28"/>
  <c r="K1988" i="28"/>
  <c r="L1988" i="28"/>
  <c r="M1988" i="28"/>
  <c r="AN1988" i="28" s="1"/>
  <c r="N1988" i="28"/>
  <c r="O1988" i="28"/>
  <c r="P1988" i="28"/>
  <c r="Q1988" i="28"/>
  <c r="R1988" i="28"/>
  <c r="S1988" i="28"/>
  <c r="T1988" i="28"/>
  <c r="U1988" i="28"/>
  <c r="V1988" i="28"/>
  <c r="W1988" i="28"/>
  <c r="X1988" i="28"/>
  <c r="Y1988" i="28"/>
  <c r="Z1988" i="28"/>
  <c r="AA1988" i="28"/>
  <c r="AB1988" i="28"/>
  <c r="AC1988" i="28"/>
  <c r="AD1988" i="28"/>
  <c r="AE1988" i="28"/>
  <c r="AF1988" i="28"/>
  <c r="AG1988" i="28"/>
  <c r="AH1988" i="28"/>
  <c r="AI1988" i="28"/>
  <c r="AJ1988" i="28"/>
  <c r="AK1988" i="28"/>
  <c r="AL1988" i="28"/>
  <c r="C1989" i="28"/>
  <c r="D1989" i="28"/>
  <c r="E1989" i="28"/>
  <c r="G1989" i="28"/>
  <c r="H1989" i="28"/>
  <c r="I1989" i="28"/>
  <c r="K1989" i="28"/>
  <c r="L1989" i="28"/>
  <c r="M1989" i="28"/>
  <c r="N1989" i="28"/>
  <c r="O1989" i="28"/>
  <c r="P1989" i="28"/>
  <c r="Q1989" i="28"/>
  <c r="AO1989" i="28" s="1"/>
  <c r="R1989" i="28"/>
  <c r="S1989" i="28"/>
  <c r="T1989" i="28"/>
  <c r="U1989" i="28"/>
  <c r="V1989" i="28"/>
  <c r="W1989" i="28"/>
  <c r="X1989" i="28"/>
  <c r="Y1989" i="28"/>
  <c r="Z1989" i="28"/>
  <c r="AA1989" i="28"/>
  <c r="AB1989" i="28"/>
  <c r="AC1989" i="28"/>
  <c r="AD1989" i="28"/>
  <c r="AE1989" i="28"/>
  <c r="AF1989" i="28"/>
  <c r="AG1989" i="28"/>
  <c r="AH1989" i="28"/>
  <c r="AI1989" i="28"/>
  <c r="AJ1989" i="28"/>
  <c r="AK1989" i="28"/>
  <c r="AL1989" i="28"/>
  <c r="C1990" i="28"/>
  <c r="D1990" i="28"/>
  <c r="B1990" i="28" s="1"/>
  <c r="E1990" i="28"/>
  <c r="F1990" i="28" s="1"/>
  <c r="G1990" i="28"/>
  <c r="H1990" i="28"/>
  <c r="I1990" i="28"/>
  <c r="K1990" i="28"/>
  <c r="L1990" i="28"/>
  <c r="M1990" i="28"/>
  <c r="AN1990" i="28" s="1"/>
  <c r="N1990" i="28"/>
  <c r="O1990" i="28"/>
  <c r="P1990" i="28"/>
  <c r="Q1990" i="28"/>
  <c r="R1990" i="28"/>
  <c r="S1990" i="28"/>
  <c r="T1990" i="28"/>
  <c r="U1990" i="28"/>
  <c r="V1990" i="28"/>
  <c r="W1990" i="28"/>
  <c r="X1990" i="28"/>
  <c r="Y1990" i="28"/>
  <c r="Z1990" i="28"/>
  <c r="AA1990" i="28"/>
  <c r="AB1990" i="28"/>
  <c r="AC1990" i="28"/>
  <c r="AD1990" i="28"/>
  <c r="AE1990" i="28"/>
  <c r="AF1990" i="28"/>
  <c r="AG1990" i="28"/>
  <c r="AH1990" i="28"/>
  <c r="AI1990" i="28"/>
  <c r="AJ1990" i="28"/>
  <c r="AK1990" i="28"/>
  <c r="AL1990" i="28"/>
  <c r="C1991" i="28"/>
  <c r="D1991" i="28"/>
  <c r="E1991" i="28"/>
  <c r="F1991" i="28" s="1"/>
  <c r="G1991" i="28"/>
  <c r="H1991" i="28"/>
  <c r="I1991" i="28"/>
  <c r="K1991" i="28"/>
  <c r="L1991" i="28"/>
  <c r="M1991" i="28"/>
  <c r="N1991" i="28"/>
  <c r="O1991" i="28"/>
  <c r="P1991" i="28"/>
  <c r="Q1991" i="28"/>
  <c r="R1991" i="28"/>
  <c r="S1991" i="28"/>
  <c r="T1991" i="28"/>
  <c r="U1991" i="28"/>
  <c r="V1991" i="28"/>
  <c r="W1991" i="28"/>
  <c r="X1991" i="28"/>
  <c r="Y1991" i="28"/>
  <c r="Z1991" i="28"/>
  <c r="AA1991" i="28"/>
  <c r="AB1991" i="28"/>
  <c r="AC1991" i="28"/>
  <c r="AD1991" i="28"/>
  <c r="AE1991" i="28"/>
  <c r="AF1991" i="28"/>
  <c r="AG1991" i="28"/>
  <c r="AH1991" i="28"/>
  <c r="AI1991" i="28"/>
  <c r="AJ1991" i="28"/>
  <c r="AK1991" i="28"/>
  <c r="AL1991" i="28"/>
  <c r="B1992" i="28"/>
  <c r="C1992" i="28"/>
  <c r="D1992" i="28"/>
  <c r="E1992" i="28"/>
  <c r="F1992" i="28"/>
  <c r="G1992" i="28"/>
  <c r="H1992" i="28"/>
  <c r="I1992" i="28"/>
  <c r="K1992" i="28"/>
  <c r="L1992" i="28"/>
  <c r="M1992" i="28"/>
  <c r="N1992" i="28"/>
  <c r="O1992" i="28"/>
  <c r="P1992" i="28"/>
  <c r="Q1992" i="28"/>
  <c r="R1992" i="28"/>
  <c r="AO1992" i="28" s="1"/>
  <c r="S1992" i="28"/>
  <c r="T1992" i="28"/>
  <c r="U1992" i="28"/>
  <c r="V1992" i="28"/>
  <c r="W1992" i="28"/>
  <c r="X1992" i="28"/>
  <c r="Y1992" i="28"/>
  <c r="Z1992" i="28"/>
  <c r="AA1992" i="28"/>
  <c r="AB1992" i="28"/>
  <c r="AC1992" i="28"/>
  <c r="AD1992" i="28"/>
  <c r="AE1992" i="28"/>
  <c r="AF1992" i="28"/>
  <c r="AG1992" i="28"/>
  <c r="AH1992" i="28"/>
  <c r="AI1992" i="28"/>
  <c r="AJ1992" i="28"/>
  <c r="AK1992" i="28"/>
  <c r="AL1992" i="28"/>
  <c r="C1993" i="28"/>
  <c r="D1993" i="28"/>
  <c r="E1993" i="28"/>
  <c r="G1993" i="28"/>
  <c r="H1993" i="28"/>
  <c r="I1993" i="28"/>
  <c r="K1993" i="28"/>
  <c r="L1993" i="28"/>
  <c r="M1993" i="28"/>
  <c r="N1993" i="28"/>
  <c r="O1993" i="28"/>
  <c r="P1993" i="28"/>
  <c r="Q1993" i="28"/>
  <c r="R1993" i="28"/>
  <c r="S1993" i="28"/>
  <c r="T1993" i="28"/>
  <c r="U1993" i="28"/>
  <c r="V1993" i="28"/>
  <c r="W1993" i="28"/>
  <c r="X1993" i="28"/>
  <c r="Y1993" i="28"/>
  <c r="Z1993" i="28"/>
  <c r="AA1993" i="28"/>
  <c r="AB1993" i="28"/>
  <c r="AC1993" i="28"/>
  <c r="AD1993" i="28"/>
  <c r="AE1993" i="28"/>
  <c r="AF1993" i="28"/>
  <c r="AG1993" i="28"/>
  <c r="AH1993" i="28"/>
  <c r="AI1993" i="28"/>
  <c r="AJ1993" i="28"/>
  <c r="AK1993" i="28"/>
  <c r="AL1993" i="28"/>
  <c r="C1994" i="28"/>
  <c r="D1994" i="28"/>
  <c r="B1994" i="28" s="1"/>
  <c r="E1994" i="28"/>
  <c r="F1994" i="28"/>
  <c r="G1994" i="28"/>
  <c r="AM1994" i="28" s="1"/>
  <c r="H1994" i="28"/>
  <c r="I1994" i="28"/>
  <c r="K1994" i="28"/>
  <c r="L1994" i="28"/>
  <c r="M1994" i="28"/>
  <c r="N1994" i="28"/>
  <c r="O1994" i="28"/>
  <c r="P1994" i="28"/>
  <c r="Q1994" i="28"/>
  <c r="R1994" i="28"/>
  <c r="S1994" i="28"/>
  <c r="T1994" i="28"/>
  <c r="U1994" i="28"/>
  <c r="V1994" i="28"/>
  <c r="W1994" i="28"/>
  <c r="X1994" i="28"/>
  <c r="Y1994" i="28"/>
  <c r="Z1994" i="28"/>
  <c r="AA1994" i="28"/>
  <c r="AB1994" i="28"/>
  <c r="AC1994" i="28"/>
  <c r="AD1994" i="28"/>
  <c r="AE1994" i="28"/>
  <c r="AF1994" i="28"/>
  <c r="AG1994" i="28"/>
  <c r="AH1994" i="28"/>
  <c r="AI1994" i="28"/>
  <c r="AJ1994" i="28"/>
  <c r="AK1994" i="28"/>
  <c r="AL1994" i="28"/>
  <c r="C1995" i="28"/>
  <c r="B1995" i="28" s="1"/>
  <c r="D1995" i="28"/>
  <c r="E1995" i="28"/>
  <c r="F1995" i="28"/>
  <c r="G1995" i="28"/>
  <c r="H1995" i="28"/>
  <c r="I1995" i="28"/>
  <c r="K1995" i="28"/>
  <c r="L1995" i="28"/>
  <c r="M1995" i="28"/>
  <c r="N1995" i="28"/>
  <c r="O1995" i="28"/>
  <c r="AN1995" i="28" s="1"/>
  <c r="P1995" i="28"/>
  <c r="Q1995" i="28"/>
  <c r="R1995" i="28"/>
  <c r="AO1995" i="28" s="1"/>
  <c r="S1995" i="28"/>
  <c r="T1995" i="28"/>
  <c r="U1995" i="28"/>
  <c r="V1995" i="28"/>
  <c r="W1995" i="28"/>
  <c r="X1995" i="28"/>
  <c r="Y1995" i="28"/>
  <c r="Z1995" i="28"/>
  <c r="AA1995" i="28"/>
  <c r="AB1995" i="28"/>
  <c r="AC1995" i="28"/>
  <c r="AD1995" i="28"/>
  <c r="AE1995" i="28"/>
  <c r="AF1995" i="28"/>
  <c r="AG1995" i="28"/>
  <c r="AH1995" i="28"/>
  <c r="AI1995" i="28"/>
  <c r="AJ1995" i="28"/>
  <c r="AK1995" i="28"/>
  <c r="AL1995" i="28"/>
  <c r="B1996" i="28"/>
  <c r="C1996" i="28"/>
  <c r="D1996" i="28"/>
  <c r="E1996" i="28"/>
  <c r="F1996" i="28" s="1"/>
  <c r="G1996" i="28"/>
  <c r="H1996" i="28"/>
  <c r="I1996" i="28"/>
  <c r="K1996" i="28"/>
  <c r="L1996" i="28"/>
  <c r="M1996" i="28"/>
  <c r="N1996" i="28"/>
  <c r="O1996" i="28"/>
  <c r="P1996" i="28"/>
  <c r="Q1996" i="28"/>
  <c r="R1996" i="28"/>
  <c r="S1996" i="28"/>
  <c r="T1996" i="28"/>
  <c r="U1996" i="28"/>
  <c r="V1996" i="28"/>
  <c r="W1996" i="28"/>
  <c r="X1996" i="28"/>
  <c r="Y1996" i="28"/>
  <c r="Z1996" i="28"/>
  <c r="AP1996" i="28" s="1"/>
  <c r="AA1996" i="28"/>
  <c r="AB1996" i="28"/>
  <c r="AC1996" i="28"/>
  <c r="AD1996" i="28"/>
  <c r="AE1996" i="28"/>
  <c r="AF1996" i="28"/>
  <c r="AG1996" i="28"/>
  <c r="AH1996" i="28"/>
  <c r="AI1996" i="28"/>
  <c r="AJ1996" i="28"/>
  <c r="AK1996" i="28"/>
  <c r="AL1996" i="28"/>
  <c r="C1997" i="28"/>
  <c r="D1997" i="28"/>
  <c r="E1997" i="28"/>
  <c r="F1997" i="28" s="1"/>
  <c r="G1997" i="28"/>
  <c r="H1997" i="28"/>
  <c r="I1997" i="28"/>
  <c r="K1997" i="28"/>
  <c r="L1997" i="28"/>
  <c r="M1997" i="28"/>
  <c r="N1997" i="28"/>
  <c r="O1997" i="28"/>
  <c r="P1997" i="28"/>
  <c r="Q1997" i="28"/>
  <c r="AO1997" i="28" s="1"/>
  <c r="R1997" i="28"/>
  <c r="S1997" i="28"/>
  <c r="T1997" i="28"/>
  <c r="U1997" i="28"/>
  <c r="V1997" i="28"/>
  <c r="W1997" i="28"/>
  <c r="X1997" i="28"/>
  <c r="Y1997" i="28"/>
  <c r="Z1997" i="28"/>
  <c r="AA1997" i="28"/>
  <c r="AB1997" i="28"/>
  <c r="AC1997" i="28"/>
  <c r="AD1997" i="28"/>
  <c r="AE1997" i="28"/>
  <c r="AF1997" i="28"/>
  <c r="AG1997" i="28"/>
  <c r="AH1997" i="28"/>
  <c r="AI1997" i="28"/>
  <c r="AJ1997" i="28"/>
  <c r="AK1997" i="28"/>
  <c r="AL1997" i="28"/>
  <c r="C1998" i="28"/>
  <c r="D1998" i="28"/>
  <c r="E1998" i="28"/>
  <c r="F1998" i="28"/>
  <c r="G1998" i="28"/>
  <c r="H1998" i="28"/>
  <c r="I1998" i="28"/>
  <c r="K1998" i="28"/>
  <c r="L1998" i="28"/>
  <c r="M1998" i="28"/>
  <c r="AN1998" i="28" s="1"/>
  <c r="N1998" i="28"/>
  <c r="O1998" i="28"/>
  <c r="P1998" i="28"/>
  <c r="Q1998" i="28"/>
  <c r="R1998" i="28"/>
  <c r="AO1998" i="28" s="1"/>
  <c r="S1998" i="28"/>
  <c r="T1998" i="28"/>
  <c r="U1998" i="28"/>
  <c r="V1998" i="28"/>
  <c r="W1998" i="28"/>
  <c r="X1998" i="28"/>
  <c r="Y1998" i="28"/>
  <c r="AP1998" i="28" s="1"/>
  <c r="Z1998" i="28"/>
  <c r="AA1998" i="28"/>
  <c r="AB1998" i="28"/>
  <c r="AC1998" i="28"/>
  <c r="AD1998" i="28"/>
  <c r="AE1998" i="28"/>
  <c r="AF1998" i="28"/>
  <c r="AG1998" i="28"/>
  <c r="AH1998" i="28"/>
  <c r="AI1998" i="28"/>
  <c r="AJ1998" i="28"/>
  <c r="AK1998" i="28"/>
  <c r="AL1998" i="28"/>
  <c r="C1999" i="28"/>
  <c r="B1999" i="28" s="1"/>
  <c r="D1999" i="28"/>
  <c r="E1999" i="28"/>
  <c r="F1999" i="28" s="1"/>
  <c r="G1999" i="28"/>
  <c r="H1999" i="28"/>
  <c r="I1999" i="28"/>
  <c r="K1999" i="28"/>
  <c r="L1999" i="28"/>
  <c r="M1999" i="28"/>
  <c r="N1999" i="28"/>
  <c r="O1999" i="28"/>
  <c r="P1999" i="28"/>
  <c r="Q1999" i="28"/>
  <c r="R1999" i="28"/>
  <c r="S1999" i="28"/>
  <c r="T1999" i="28"/>
  <c r="U1999" i="28"/>
  <c r="V1999" i="28"/>
  <c r="W1999" i="28"/>
  <c r="X1999" i="28"/>
  <c r="Y1999" i="28"/>
  <c r="Z1999" i="28"/>
  <c r="AA1999" i="28"/>
  <c r="AB1999" i="28"/>
  <c r="AC1999" i="28"/>
  <c r="AD1999" i="28"/>
  <c r="AE1999" i="28"/>
  <c r="AF1999" i="28"/>
  <c r="AG1999" i="28"/>
  <c r="AH1999" i="28"/>
  <c r="AI1999" i="28"/>
  <c r="AJ1999" i="28"/>
  <c r="AK1999" i="28"/>
  <c r="AL1999" i="28"/>
  <c r="C2000" i="28"/>
  <c r="B2000" i="28" s="1"/>
  <c r="D2000" i="28"/>
  <c r="E2000" i="28"/>
  <c r="F2000" i="28"/>
  <c r="G2000" i="28"/>
  <c r="H2000" i="28"/>
  <c r="I2000" i="28"/>
  <c r="K2000" i="28"/>
  <c r="L2000" i="28"/>
  <c r="M2000" i="28"/>
  <c r="N2000" i="28"/>
  <c r="O2000" i="28"/>
  <c r="P2000" i="28"/>
  <c r="Q2000" i="28"/>
  <c r="R2000" i="28"/>
  <c r="S2000" i="28"/>
  <c r="T2000" i="28"/>
  <c r="U2000" i="28"/>
  <c r="V2000" i="28"/>
  <c r="W2000" i="28"/>
  <c r="X2000" i="28"/>
  <c r="Y2000" i="28"/>
  <c r="Z2000" i="28"/>
  <c r="AA2000" i="28"/>
  <c r="AB2000" i="28"/>
  <c r="AC2000" i="28"/>
  <c r="AD2000" i="28"/>
  <c r="AE2000" i="28"/>
  <c r="AF2000" i="28"/>
  <c r="AG2000" i="28"/>
  <c r="AH2000" i="28"/>
  <c r="AI2000" i="28"/>
  <c r="AJ2000" i="28"/>
  <c r="AK2000" i="28"/>
  <c r="AL2000" i="28"/>
  <c r="B2001" i="28"/>
  <c r="C2001" i="28"/>
  <c r="D2001" i="28"/>
  <c r="E2001" i="28"/>
  <c r="F2001" i="28"/>
  <c r="G2001" i="28"/>
  <c r="H2001" i="28"/>
  <c r="I2001" i="28"/>
  <c r="K2001" i="28"/>
  <c r="AM2001" i="28" s="1"/>
  <c r="L2001" i="28"/>
  <c r="M2001" i="28"/>
  <c r="AN2001" i="28" s="1"/>
  <c r="N2001" i="28"/>
  <c r="O2001" i="28"/>
  <c r="P2001" i="28"/>
  <c r="Q2001" i="28"/>
  <c r="R2001" i="28"/>
  <c r="S2001" i="28"/>
  <c r="T2001" i="28"/>
  <c r="U2001" i="28"/>
  <c r="V2001" i="28"/>
  <c r="W2001" i="28"/>
  <c r="AP2001" i="28" s="1"/>
  <c r="X2001" i="28"/>
  <c r="Y2001" i="28"/>
  <c r="Z2001" i="28"/>
  <c r="AA2001" i="28"/>
  <c r="AB2001" i="28"/>
  <c r="AC2001" i="28"/>
  <c r="AD2001" i="28"/>
  <c r="AE2001" i="28"/>
  <c r="AF2001" i="28"/>
  <c r="AG2001" i="28"/>
  <c r="AH2001" i="28"/>
  <c r="AI2001" i="28"/>
  <c r="AJ2001" i="28"/>
  <c r="AK2001" i="28"/>
  <c r="AL2001" i="28"/>
  <c r="C2002" i="28"/>
  <c r="D2002" i="28"/>
  <c r="B2002" i="28" s="1"/>
  <c r="E2002" i="28"/>
  <c r="F2002" i="28" s="1"/>
  <c r="G2002" i="28"/>
  <c r="H2002" i="28"/>
  <c r="I2002" i="28"/>
  <c r="K2002" i="28"/>
  <c r="L2002" i="28"/>
  <c r="M2002" i="28"/>
  <c r="N2002" i="28"/>
  <c r="O2002" i="28"/>
  <c r="P2002" i="28"/>
  <c r="Q2002" i="28"/>
  <c r="AO2002" i="28" s="1"/>
  <c r="R2002" i="28"/>
  <c r="S2002" i="28"/>
  <c r="T2002" i="28"/>
  <c r="U2002" i="28"/>
  <c r="V2002" i="28"/>
  <c r="W2002" i="28"/>
  <c r="X2002" i="28"/>
  <c r="Y2002" i="28"/>
  <c r="AP2002" i="28" s="1"/>
  <c r="Z2002" i="28"/>
  <c r="AA2002" i="28"/>
  <c r="AB2002" i="28"/>
  <c r="AC2002" i="28"/>
  <c r="AD2002" i="28"/>
  <c r="AE2002" i="28"/>
  <c r="AF2002" i="28"/>
  <c r="AG2002" i="28"/>
  <c r="AH2002" i="28"/>
  <c r="AI2002" i="28"/>
  <c r="AJ2002" i="28"/>
  <c r="AK2002" i="28"/>
  <c r="AL2002" i="28"/>
  <c r="C2003" i="28"/>
  <c r="D2003" i="28"/>
  <c r="E2003" i="28"/>
  <c r="F2003" i="28" s="1"/>
  <c r="G2003" i="28"/>
  <c r="H2003" i="28"/>
  <c r="I2003" i="28"/>
  <c r="K2003" i="28"/>
  <c r="L2003" i="28"/>
  <c r="M2003" i="28"/>
  <c r="N2003" i="28"/>
  <c r="O2003" i="28"/>
  <c r="P2003" i="28"/>
  <c r="Q2003" i="28"/>
  <c r="AO2003" i="28" s="1"/>
  <c r="R2003" i="28"/>
  <c r="S2003" i="28"/>
  <c r="T2003" i="28"/>
  <c r="U2003" i="28"/>
  <c r="V2003" i="28"/>
  <c r="W2003" i="28"/>
  <c r="X2003" i="28"/>
  <c r="Y2003" i="28"/>
  <c r="Z2003" i="28"/>
  <c r="AA2003" i="28"/>
  <c r="AB2003" i="28"/>
  <c r="AC2003" i="28"/>
  <c r="AD2003" i="28"/>
  <c r="AE2003" i="28"/>
  <c r="AF2003" i="28"/>
  <c r="AG2003" i="28"/>
  <c r="AH2003" i="28"/>
  <c r="AI2003" i="28"/>
  <c r="AJ2003" i="28"/>
  <c r="AK2003" i="28"/>
  <c r="AL2003" i="28"/>
  <c r="C2004" i="28"/>
  <c r="B2004" i="28" s="1"/>
  <c r="D2004" i="28"/>
  <c r="E2004" i="28"/>
  <c r="F2004" i="28" s="1"/>
  <c r="G2004" i="28"/>
  <c r="H2004" i="28"/>
  <c r="I2004" i="28"/>
  <c r="K2004" i="28"/>
  <c r="L2004" i="28"/>
  <c r="M2004" i="28"/>
  <c r="N2004" i="28"/>
  <c r="AN2004" i="28" s="1"/>
  <c r="O2004" i="28"/>
  <c r="P2004" i="28"/>
  <c r="Q2004" i="28"/>
  <c r="R2004" i="28"/>
  <c r="S2004" i="28"/>
  <c r="T2004" i="28"/>
  <c r="U2004" i="28"/>
  <c r="V2004" i="28"/>
  <c r="W2004" i="28"/>
  <c r="X2004" i="28"/>
  <c r="Y2004" i="28"/>
  <c r="Z2004" i="28"/>
  <c r="AP2004" i="28" s="1"/>
  <c r="AA2004" i="28"/>
  <c r="AB2004" i="28"/>
  <c r="AC2004" i="28"/>
  <c r="AD2004" i="28"/>
  <c r="AE2004" i="28"/>
  <c r="AF2004" i="28"/>
  <c r="AG2004" i="28"/>
  <c r="AH2004" i="28"/>
  <c r="AI2004" i="28"/>
  <c r="AJ2004" i="28"/>
  <c r="AK2004" i="28"/>
  <c r="AL2004" i="28"/>
  <c r="C2005" i="28"/>
  <c r="B2005" i="28" s="1"/>
  <c r="D2005" i="28"/>
  <c r="E2005" i="28"/>
  <c r="F2005" i="28" s="1"/>
  <c r="G2005" i="28"/>
  <c r="H2005" i="28"/>
  <c r="I2005" i="28"/>
  <c r="K2005" i="28"/>
  <c r="L2005" i="28"/>
  <c r="M2005" i="28"/>
  <c r="N2005" i="28"/>
  <c r="AN2005" i="28" s="1"/>
  <c r="O2005" i="28"/>
  <c r="P2005" i="28"/>
  <c r="Q2005" i="28"/>
  <c r="R2005" i="28"/>
  <c r="S2005" i="28"/>
  <c r="T2005" i="28"/>
  <c r="U2005" i="28"/>
  <c r="V2005" i="28"/>
  <c r="W2005" i="28"/>
  <c r="X2005" i="28"/>
  <c r="Y2005" i="28"/>
  <c r="Z2005" i="28"/>
  <c r="AA2005" i="28"/>
  <c r="AB2005" i="28"/>
  <c r="AC2005" i="28"/>
  <c r="AD2005" i="28"/>
  <c r="AE2005" i="28"/>
  <c r="AF2005" i="28"/>
  <c r="AG2005" i="28"/>
  <c r="AH2005" i="28"/>
  <c r="AI2005" i="28"/>
  <c r="AJ2005" i="28"/>
  <c r="AK2005" i="28"/>
  <c r="AL2005" i="28"/>
  <c r="C2006" i="28"/>
  <c r="B2006" i="28" s="1"/>
  <c r="D2006" i="28"/>
  <c r="E2006" i="28"/>
  <c r="F2006" i="28"/>
  <c r="G2006" i="28"/>
  <c r="H2006" i="28"/>
  <c r="I2006" i="28"/>
  <c r="K2006" i="28"/>
  <c r="L2006" i="28"/>
  <c r="M2006" i="28"/>
  <c r="N2006" i="28"/>
  <c r="O2006" i="28"/>
  <c r="P2006" i="28"/>
  <c r="Q2006" i="28"/>
  <c r="R2006" i="28"/>
  <c r="S2006" i="28"/>
  <c r="T2006" i="28"/>
  <c r="U2006" i="28"/>
  <c r="V2006" i="28"/>
  <c r="W2006" i="28"/>
  <c r="X2006" i="28"/>
  <c r="Y2006" i="28"/>
  <c r="Z2006" i="28"/>
  <c r="AA2006" i="28"/>
  <c r="AB2006" i="28"/>
  <c r="AC2006" i="28"/>
  <c r="AD2006" i="28"/>
  <c r="AE2006" i="28"/>
  <c r="AF2006" i="28"/>
  <c r="AG2006" i="28"/>
  <c r="AH2006" i="28"/>
  <c r="AI2006" i="28"/>
  <c r="AJ2006" i="28"/>
  <c r="AK2006" i="28"/>
  <c r="AL2006" i="28"/>
  <c r="B2007" i="28"/>
  <c r="C2007" i="28"/>
  <c r="D2007" i="28"/>
  <c r="E2007" i="28"/>
  <c r="F2007" i="28"/>
  <c r="G2007" i="28"/>
  <c r="H2007" i="28"/>
  <c r="I2007" i="28"/>
  <c r="K2007" i="28"/>
  <c r="L2007" i="28"/>
  <c r="AN2007" i="28" s="1"/>
  <c r="M2007" i="28"/>
  <c r="N2007" i="28"/>
  <c r="O2007" i="28"/>
  <c r="P2007" i="28"/>
  <c r="Q2007" i="28"/>
  <c r="R2007" i="28"/>
  <c r="S2007" i="28"/>
  <c r="T2007" i="28"/>
  <c r="U2007" i="28"/>
  <c r="V2007" i="28"/>
  <c r="W2007" i="28"/>
  <c r="X2007" i="28"/>
  <c r="AP2007" i="28" s="1"/>
  <c r="Y2007" i="28"/>
  <c r="Z2007" i="28"/>
  <c r="AA2007" i="28"/>
  <c r="AB2007" i="28"/>
  <c r="AC2007" i="28"/>
  <c r="AD2007" i="28"/>
  <c r="AE2007" i="28"/>
  <c r="AF2007" i="28"/>
  <c r="AG2007" i="28"/>
  <c r="AH2007" i="28"/>
  <c r="AI2007" i="28"/>
  <c r="AJ2007" i="28"/>
  <c r="AK2007" i="28"/>
  <c r="AL2007" i="28"/>
  <c r="C2008" i="28"/>
  <c r="D2008" i="28"/>
  <c r="E2008" i="28"/>
  <c r="B2008" i="28" s="1"/>
  <c r="F2008" i="28"/>
  <c r="G2008" i="28"/>
  <c r="H2008" i="28"/>
  <c r="I2008" i="28"/>
  <c r="K2008" i="28"/>
  <c r="L2008" i="28"/>
  <c r="AN2008" i="28" s="1"/>
  <c r="M2008" i="28"/>
  <c r="N2008" i="28"/>
  <c r="O2008" i="28"/>
  <c r="P2008" i="28"/>
  <c r="Q2008" i="28"/>
  <c r="R2008" i="28"/>
  <c r="S2008" i="28"/>
  <c r="T2008" i="28"/>
  <c r="U2008" i="28"/>
  <c r="V2008" i="28"/>
  <c r="W2008" i="28"/>
  <c r="X2008" i="28"/>
  <c r="Y2008" i="28"/>
  <c r="Z2008" i="28"/>
  <c r="AA2008" i="28"/>
  <c r="AB2008" i="28"/>
  <c r="AC2008" i="28"/>
  <c r="AD2008" i="28"/>
  <c r="AE2008" i="28"/>
  <c r="AF2008" i="28"/>
  <c r="AG2008" i="28"/>
  <c r="AH2008" i="28"/>
  <c r="AI2008" i="28"/>
  <c r="AJ2008" i="28"/>
  <c r="AK2008" i="28"/>
  <c r="AL2008" i="28"/>
  <c r="C2009" i="28"/>
  <c r="D2009" i="28"/>
  <c r="E2009" i="28"/>
  <c r="F2009" i="28"/>
  <c r="G2009" i="28"/>
  <c r="H2009" i="28"/>
  <c r="I2009" i="28"/>
  <c r="K2009" i="28"/>
  <c r="L2009" i="28"/>
  <c r="M2009" i="28"/>
  <c r="N2009" i="28"/>
  <c r="O2009" i="28"/>
  <c r="P2009" i="28"/>
  <c r="Q2009" i="28"/>
  <c r="R2009" i="28"/>
  <c r="S2009" i="28"/>
  <c r="T2009" i="28"/>
  <c r="U2009" i="28"/>
  <c r="V2009" i="28"/>
  <c r="W2009" i="28"/>
  <c r="X2009" i="28"/>
  <c r="Y2009" i="28"/>
  <c r="Z2009" i="28"/>
  <c r="AA2009" i="28"/>
  <c r="AB2009" i="28"/>
  <c r="AC2009" i="28"/>
  <c r="AD2009" i="28"/>
  <c r="AE2009" i="28"/>
  <c r="AF2009" i="28"/>
  <c r="AG2009" i="28"/>
  <c r="AH2009" i="28"/>
  <c r="AI2009" i="28"/>
  <c r="AJ2009" i="28"/>
  <c r="AK2009" i="28"/>
  <c r="AL2009" i="28"/>
  <c r="C2010" i="28"/>
  <c r="D2010" i="28"/>
  <c r="B2010" i="28" s="1"/>
  <c r="E2010" i="28"/>
  <c r="F2010" i="28" s="1"/>
  <c r="G2010" i="28"/>
  <c r="H2010" i="28"/>
  <c r="I2010" i="28"/>
  <c r="K2010" i="28"/>
  <c r="L2010" i="28"/>
  <c r="M2010" i="28"/>
  <c r="N2010" i="28"/>
  <c r="O2010" i="28"/>
  <c r="P2010" i="28"/>
  <c r="Q2010" i="28"/>
  <c r="AO2010" i="28" s="1"/>
  <c r="R2010" i="28"/>
  <c r="S2010" i="28"/>
  <c r="T2010" i="28"/>
  <c r="U2010" i="28"/>
  <c r="V2010" i="28"/>
  <c r="W2010" i="28"/>
  <c r="X2010" i="28"/>
  <c r="AP2010" i="28" s="1"/>
  <c r="Y2010" i="28"/>
  <c r="Z2010" i="28"/>
  <c r="AA2010" i="28"/>
  <c r="AB2010" i="28"/>
  <c r="AC2010" i="28"/>
  <c r="AD2010" i="28"/>
  <c r="AE2010" i="28"/>
  <c r="AF2010" i="28"/>
  <c r="AG2010" i="28"/>
  <c r="AH2010" i="28"/>
  <c r="AI2010" i="28"/>
  <c r="AJ2010" i="28"/>
  <c r="AK2010" i="28"/>
  <c r="AL2010" i="28"/>
  <c r="C2011" i="28"/>
  <c r="D2011" i="28"/>
  <c r="E2011" i="28"/>
  <c r="F2011" i="28" s="1"/>
  <c r="G2011" i="28"/>
  <c r="H2011" i="28"/>
  <c r="I2011" i="28"/>
  <c r="K2011" i="28"/>
  <c r="L2011" i="28"/>
  <c r="M2011" i="28"/>
  <c r="N2011" i="28"/>
  <c r="O2011" i="28"/>
  <c r="P2011" i="28"/>
  <c r="AN2011" i="28" s="1"/>
  <c r="Q2011" i="28"/>
  <c r="AO2011" i="28" s="1"/>
  <c r="R2011" i="28"/>
  <c r="S2011" i="28"/>
  <c r="T2011" i="28"/>
  <c r="U2011" i="28"/>
  <c r="V2011" i="28"/>
  <c r="W2011" i="28"/>
  <c r="X2011" i="28"/>
  <c r="Y2011" i="28"/>
  <c r="Z2011" i="28"/>
  <c r="AA2011" i="28"/>
  <c r="AB2011" i="28"/>
  <c r="AC2011" i="28"/>
  <c r="AD2011" i="28"/>
  <c r="AE2011" i="28"/>
  <c r="AF2011" i="28"/>
  <c r="AG2011" i="28"/>
  <c r="AH2011" i="28"/>
  <c r="AI2011" i="28"/>
  <c r="AJ2011" i="28"/>
  <c r="AK2011" i="28"/>
  <c r="AL2011" i="28"/>
  <c r="C2012" i="28"/>
  <c r="D2012" i="28"/>
  <c r="E2012" i="28"/>
  <c r="F2012" i="28"/>
  <c r="G2012" i="28"/>
  <c r="H2012" i="28"/>
  <c r="I2012" i="28"/>
  <c r="K2012" i="28"/>
  <c r="L2012" i="28"/>
  <c r="M2012" i="28"/>
  <c r="N2012" i="28"/>
  <c r="O2012" i="28"/>
  <c r="P2012" i="28"/>
  <c r="Q2012" i="28"/>
  <c r="R2012" i="28"/>
  <c r="AO2012" i="28" s="1"/>
  <c r="S2012" i="28"/>
  <c r="T2012" i="28"/>
  <c r="U2012" i="28"/>
  <c r="V2012" i="28"/>
  <c r="W2012" i="28"/>
  <c r="X2012" i="28"/>
  <c r="Y2012" i="28"/>
  <c r="Z2012" i="28"/>
  <c r="AA2012" i="28"/>
  <c r="AB2012" i="28"/>
  <c r="AC2012" i="28"/>
  <c r="AD2012" i="28"/>
  <c r="AE2012" i="28"/>
  <c r="AF2012" i="28"/>
  <c r="AG2012" i="28"/>
  <c r="AH2012" i="28"/>
  <c r="AI2012" i="28"/>
  <c r="AJ2012" i="28"/>
  <c r="AK2012" i="28"/>
  <c r="AL2012" i="28"/>
  <c r="C2013" i="28"/>
  <c r="D2013" i="28"/>
  <c r="E2013" i="28"/>
  <c r="F2013" i="28" s="1"/>
  <c r="G2013" i="28"/>
  <c r="H2013" i="28"/>
  <c r="I2013" i="28"/>
  <c r="K2013" i="28"/>
  <c r="L2013" i="28"/>
  <c r="M2013" i="28"/>
  <c r="N2013" i="28"/>
  <c r="O2013" i="28"/>
  <c r="P2013" i="28"/>
  <c r="Q2013" i="28"/>
  <c r="R2013" i="28"/>
  <c r="S2013" i="28"/>
  <c r="T2013" i="28"/>
  <c r="U2013" i="28"/>
  <c r="V2013" i="28"/>
  <c r="W2013" i="28"/>
  <c r="X2013" i="28"/>
  <c r="Y2013" i="28"/>
  <c r="Z2013" i="28"/>
  <c r="AA2013" i="28"/>
  <c r="AB2013" i="28"/>
  <c r="AC2013" i="28"/>
  <c r="AD2013" i="28"/>
  <c r="AE2013" i="28"/>
  <c r="AF2013" i="28"/>
  <c r="AG2013" i="28"/>
  <c r="AH2013" i="28"/>
  <c r="AI2013" i="28"/>
  <c r="AJ2013" i="28"/>
  <c r="AK2013" i="28"/>
  <c r="AL2013" i="28"/>
  <c r="C2014" i="28"/>
  <c r="D2014" i="28"/>
  <c r="B2014" i="28" s="1"/>
  <c r="E2014" i="28"/>
  <c r="F2014" i="28" s="1"/>
  <c r="G2014" i="28"/>
  <c r="H2014" i="28"/>
  <c r="I2014" i="28"/>
  <c r="K2014" i="28"/>
  <c r="L2014" i="28"/>
  <c r="M2014" i="28"/>
  <c r="AN2014" i="28" s="1"/>
  <c r="N2014" i="28"/>
  <c r="O2014" i="28"/>
  <c r="P2014" i="28"/>
  <c r="Q2014" i="28"/>
  <c r="AO2014" i="28" s="1"/>
  <c r="R2014" i="28"/>
  <c r="S2014" i="28"/>
  <c r="T2014" i="28"/>
  <c r="U2014" i="28"/>
  <c r="V2014" i="28"/>
  <c r="W2014" i="28"/>
  <c r="X2014" i="28"/>
  <c r="Y2014" i="28"/>
  <c r="AP2014" i="28" s="1"/>
  <c r="Z2014" i="28"/>
  <c r="AA2014" i="28"/>
  <c r="AB2014" i="28"/>
  <c r="AC2014" i="28"/>
  <c r="AD2014" i="28"/>
  <c r="AE2014" i="28"/>
  <c r="AF2014" i="28"/>
  <c r="AG2014" i="28"/>
  <c r="AH2014" i="28"/>
  <c r="AI2014" i="28"/>
  <c r="AJ2014" i="28"/>
  <c r="AK2014" i="28"/>
  <c r="AL2014" i="28"/>
  <c r="C2015" i="28"/>
  <c r="D2015" i="28"/>
  <c r="E2015" i="28"/>
  <c r="F2015" i="28" s="1"/>
  <c r="G2015" i="28"/>
  <c r="H2015" i="28"/>
  <c r="I2015" i="28"/>
  <c r="K2015" i="28"/>
  <c r="L2015" i="28"/>
  <c r="M2015" i="28"/>
  <c r="N2015" i="28"/>
  <c r="O2015" i="28"/>
  <c r="P2015" i="28"/>
  <c r="Q2015" i="28"/>
  <c r="R2015" i="28"/>
  <c r="S2015" i="28"/>
  <c r="T2015" i="28"/>
  <c r="U2015" i="28"/>
  <c r="V2015" i="28"/>
  <c r="W2015" i="28"/>
  <c r="X2015" i="28"/>
  <c r="Y2015" i="28"/>
  <c r="Z2015" i="28"/>
  <c r="AA2015" i="28"/>
  <c r="AB2015" i="28"/>
  <c r="AC2015" i="28"/>
  <c r="AD2015" i="28"/>
  <c r="AE2015" i="28"/>
  <c r="AF2015" i="28"/>
  <c r="AG2015" i="28"/>
  <c r="AH2015" i="28"/>
  <c r="AI2015" i="28"/>
  <c r="AJ2015" i="28"/>
  <c r="AK2015" i="28"/>
  <c r="AL2015" i="28"/>
  <c r="C2016" i="28"/>
  <c r="D2016" i="28"/>
  <c r="E2016" i="28"/>
  <c r="F2016" i="28"/>
  <c r="G2016" i="28"/>
  <c r="H2016" i="28"/>
  <c r="I2016" i="28"/>
  <c r="K2016" i="28"/>
  <c r="L2016" i="28"/>
  <c r="M2016" i="28"/>
  <c r="N2016" i="28"/>
  <c r="O2016" i="28"/>
  <c r="P2016" i="28"/>
  <c r="Q2016" i="28"/>
  <c r="R2016" i="28"/>
  <c r="S2016" i="28"/>
  <c r="T2016" i="28"/>
  <c r="U2016" i="28"/>
  <c r="V2016" i="28"/>
  <c r="W2016" i="28"/>
  <c r="X2016" i="28"/>
  <c r="Y2016" i="28"/>
  <c r="Z2016" i="28"/>
  <c r="AA2016" i="28"/>
  <c r="AB2016" i="28"/>
  <c r="AC2016" i="28"/>
  <c r="AD2016" i="28"/>
  <c r="AE2016" i="28"/>
  <c r="AF2016" i="28"/>
  <c r="AG2016" i="28"/>
  <c r="AH2016" i="28"/>
  <c r="AI2016" i="28"/>
  <c r="AJ2016" i="28"/>
  <c r="AK2016" i="28"/>
  <c r="AL2016" i="28"/>
  <c r="C2017" i="28"/>
  <c r="B2017" i="28" s="1"/>
  <c r="D2017" i="28"/>
  <c r="E2017" i="28"/>
  <c r="F2017" i="28" s="1"/>
  <c r="G2017" i="28"/>
  <c r="H2017" i="28"/>
  <c r="I2017" i="28"/>
  <c r="K2017" i="28"/>
  <c r="L2017" i="28"/>
  <c r="M2017" i="28"/>
  <c r="N2017" i="28"/>
  <c r="AN2017" i="28" s="1"/>
  <c r="O2017" i="28"/>
  <c r="P2017" i="28"/>
  <c r="Q2017" i="28"/>
  <c r="AO2017" i="28" s="1"/>
  <c r="R2017" i="28"/>
  <c r="S2017" i="28"/>
  <c r="T2017" i="28"/>
  <c r="U2017" i="28"/>
  <c r="V2017" i="28"/>
  <c r="W2017" i="28"/>
  <c r="X2017" i="28"/>
  <c r="Y2017" i="28"/>
  <c r="Z2017" i="28"/>
  <c r="AP2017" i="28" s="1"/>
  <c r="AA2017" i="28"/>
  <c r="AB2017" i="28"/>
  <c r="AC2017" i="28"/>
  <c r="AD2017" i="28"/>
  <c r="AE2017" i="28"/>
  <c r="AF2017" i="28"/>
  <c r="AG2017" i="28"/>
  <c r="AH2017" i="28"/>
  <c r="AI2017" i="28"/>
  <c r="AJ2017" i="28"/>
  <c r="AK2017" i="28"/>
  <c r="AL2017" i="28"/>
  <c r="C2018" i="28"/>
  <c r="D2018" i="28"/>
  <c r="B2018" i="28" s="1"/>
  <c r="E2018" i="28"/>
  <c r="F2018" i="28"/>
  <c r="G2018" i="28"/>
  <c r="H2018" i="28"/>
  <c r="I2018" i="28"/>
  <c r="K2018" i="28"/>
  <c r="L2018" i="28"/>
  <c r="M2018" i="28"/>
  <c r="N2018" i="28"/>
  <c r="O2018" i="28"/>
  <c r="P2018" i="28"/>
  <c r="Q2018" i="28"/>
  <c r="R2018" i="28"/>
  <c r="S2018" i="28"/>
  <c r="T2018" i="28"/>
  <c r="U2018" i="28"/>
  <c r="V2018" i="28"/>
  <c r="W2018" i="28"/>
  <c r="X2018" i="28"/>
  <c r="Y2018" i="28"/>
  <c r="Z2018" i="28"/>
  <c r="AA2018" i="28"/>
  <c r="AB2018" i="28"/>
  <c r="AC2018" i="28"/>
  <c r="AD2018" i="28"/>
  <c r="AE2018" i="28"/>
  <c r="AF2018" i="28"/>
  <c r="AG2018" i="28"/>
  <c r="AH2018" i="28"/>
  <c r="AI2018" i="28"/>
  <c r="AJ2018" i="28"/>
  <c r="AK2018" i="28"/>
  <c r="AL2018" i="28"/>
  <c r="C2019" i="28"/>
  <c r="B2019" i="28" s="1"/>
  <c r="D2019" i="28"/>
  <c r="E2019" i="28"/>
  <c r="F2019" i="28" s="1"/>
  <c r="G2019" i="28"/>
  <c r="H2019" i="28"/>
  <c r="I2019" i="28"/>
  <c r="K2019" i="28"/>
  <c r="L2019" i="28"/>
  <c r="M2019" i="28"/>
  <c r="AN2019" i="28" s="1"/>
  <c r="N2019" i="28"/>
  <c r="O2019" i="28"/>
  <c r="P2019" i="28"/>
  <c r="Q2019" i="28"/>
  <c r="R2019" i="28"/>
  <c r="S2019" i="28"/>
  <c r="T2019" i="28"/>
  <c r="U2019" i="28"/>
  <c r="V2019" i="28"/>
  <c r="W2019" i="28"/>
  <c r="X2019" i="28"/>
  <c r="Y2019" i="28"/>
  <c r="AP2019" i="28" s="1"/>
  <c r="Z2019" i="28"/>
  <c r="AA2019" i="28"/>
  <c r="AB2019" i="28"/>
  <c r="AC2019" i="28"/>
  <c r="AD2019" i="28"/>
  <c r="AE2019" i="28"/>
  <c r="AF2019" i="28"/>
  <c r="AG2019" i="28"/>
  <c r="AH2019" i="28"/>
  <c r="AI2019" i="28"/>
  <c r="AJ2019" i="28"/>
  <c r="AK2019" i="28"/>
  <c r="AL2019" i="28"/>
  <c r="C2020" i="28"/>
  <c r="D2020" i="28"/>
  <c r="E2020" i="28"/>
  <c r="F2020" i="28"/>
  <c r="G2020" i="28"/>
  <c r="H2020" i="28"/>
  <c r="I2020" i="28"/>
  <c r="K2020" i="28"/>
  <c r="L2020" i="28"/>
  <c r="M2020" i="28"/>
  <c r="N2020" i="28"/>
  <c r="O2020" i="28"/>
  <c r="P2020" i="28"/>
  <c r="Q2020" i="28"/>
  <c r="R2020" i="28"/>
  <c r="S2020" i="28"/>
  <c r="T2020" i="28"/>
  <c r="U2020" i="28"/>
  <c r="V2020" i="28"/>
  <c r="W2020" i="28"/>
  <c r="X2020" i="28"/>
  <c r="Y2020" i="28"/>
  <c r="Z2020" i="28"/>
  <c r="AA2020" i="28"/>
  <c r="AB2020" i="28"/>
  <c r="AC2020" i="28"/>
  <c r="AD2020" i="28"/>
  <c r="AE2020" i="28"/>
  <c r="AF2020" i="28"/>
  <c r="AG2020" i="28"/>
  <c r="AH2020" i="28"/>
  <c r="AI2020" i="28"/>
  <c r="AJ2020" i="28"/>
  <c r="AK2020" i="28"/>
  <c r="AL2020" i="28"/>
  <c r="C2021" i="28"/>
  <c r="B2021" i="28" s="1"/>
  <c r="D2021" i="28"/>
  <c r="E2021" i="28"/>
  <c r="F2021" i="28"/>
  <c r="G2021" i="28"/>
  <c r="H2021" i="28"/>
  <c r="I2021" i="28"/>
  <c r="K2021" i="28"/>
  <c r="L2021" i="28"/>
  <c r="M2021" i="28"/>
  <c r="N2021" i="28"/>
  <c r="O2021" i="28"/>
  <c r="P2021" i="28"/>
  <c r="Q2021" i="28"/>
  <c r="R2021" i="28"/>
  <c r="S2021" i="28"/>
  <c r="T2021" i="28"/>
  <c r="U2021" i="28"/>
  <c r="V2021" i="28"/>
  <c r="W2021" i="28"/>
  <c r="X2021" i="28"/>
  <c r="Y2021" i="28"/>
  <c r="Z2021" i="28"/>
  <c r="AA2021" i="28"/>
  <c r="AB2021" i="28"/>
  <c r="AC2021" i="28"/>
  <c r="AD2021" i="28"/>
  <c r="AE2021" i="28"/>
  <c r="AF2021" i="28"/>
  <c r="AG2021" i="28"/>
  <c r="AH2021" i="28"/>
  <c r="AI2021" i="28"/>
  <c r="AJ2021" i="28"/>
  <c r="AK2021" i="28"/>
  <c r="AL2021" i="28"/>
  <c r="B2022" i="28"/>
  <c r="C2022" i="28"/>
  <c r="D2022" i="28"/>
  <c r="E2022" i="28"/>
  <c r="F2022" i="28" s="1"/>
  <c r="G2022" i="28"/>
  <c r="H2022" i="28"/>
  <c r="I2022" i="28"/>
  <c r="K2022" i="28"/>
  <c r="L2022" i="28"/>
  <c r="M2022" i="28"/>
  <c r="N2022" i="28"/>
  <c r="O2022" i="28"/>
  <c r="P2022" i="28"/>
  <c r="Q2022" i="28"/>
  <c r="R2022" i="28"/>
  <c r="S2022" i="28"/>
  <c r="T2022" i="28"/>
  <c r="U2022" i="28"/>
  <c r="V2022" i="28"/>
  <c r="W2022" i="28"/>
  <c r="AP2022" i="28" s="1"/>
  <c r="X2022" i="28"/>
  <c r="Y2022" i="28"/>
  <c r="Z2022" i="28"/>
  <c r="AA2022" i="28"/>
  <c r="AB2022" i="28"/>
  <c r="AC2022" i="28"/>
  <c r="AD2022" i="28"/>
  <c r="AE2022" i="28"/>
  <c r="AF2022" i="28"/>
  <c r="AG2022" i="28"/>
  <c r="AH2022" i="28"/>
  <c r="AI2022" i="28"/>
  <c r="AJ2022" i="28"/>
  <c r="AK2022" i="28"/>
  <c r="AL2022" i="28"/>
  <c r="C2023" i="28"/>
  <c r="B2023" i="28" s="1"/>
  <c r="D2023" i="28"/>
  <c r="E2023" i="28"/>
  <c r="F2023" i="28" s="1"/>
  <c r="G2023" i="28"/>
  <c r="H2023" i="28"/>
  <c r="I2023" i="28"/>
  <c r="K2023" i="28"/>
  <c r="L2023" i="28"/>
  <c r="AN2023" i="28" s="1"/>
  <c r="M2023" i="28"/>
  <c r="N2023" i="28"/>
  <c r="O2023" i="28"/>
  <c r="P2023" i="28"/>
  <c r="Q2023" i="28"/>
  <c r="R2023" i="28"/>
  <c r="S2023" i="28"/>
  <c r="T2023" i="28"/>
  <c r="U2023" i="28"/>
  <c r="V2023" i="28"/>
  <c r="W2023" i="28"/>
  <c r="X2023" i="28"/>
  <c r="AP2023" i="28" s="1"/>
  <c r="Y2023" i="28"/>
  <c r="Z2023" i="28"/>
  <c r="AA2023" i="28"/>
  <c r="AB2023" i="28"/>
  <c r="AC2023" i="28"/>
  <c r="AD2023" i="28"/>
  <c r="AE2023" i="28"/>
  <c r="AF2023" i="28"/>
  <c r="AG2023" i="28"/>
  <c r="AH2023" i="28"/>
  <c r="AI2023" i="28"/>
  <c r="AJ2023" i="28"/>
  <c r="AK2023" i="28"/>
  <c r="AL2023" i="28"/>
  <c r="C2024" i="28"/>
  <c r="D2024" i="28"/>
  <c r="E2024" i="28"/>
  <c r="F2024" i="28"/>
  <c r="G2024" i="28"/>
  <c r="H2024" i="28"/>
  <c r="I2024" i="28"/>
  <c r="K2024" i="28"/>
  <c r="L2024" i="28"/>
  <c r="M2024" i="28"/>
  <c r="N2024" i="28"/>
  <c r="O2024" i="28"/>
  <c r="P2024" i="28"/>
  <c r="Q2024" i="28"/>
  <c r="R2024" i="28"/>
  <c r="S2024" i="28"/>
  <c r="T2024" i="28"/>
  <c r="U2024" i="28"/>
  <c r="V2024" i="28"/>
  <c r="W2024" i="28"/>
  <c r="X2024" i="28"/>
  <c r="Y2024" i="28"/>
  <c r="Z2024" i="28"/>
  <c r="AA2024" i="28"/>
  <c r="AB2024" i="28"/>
  <c r="AC2024" i="28"/>
  <c r="AD2024" i="28"/>
  <c r="AE2024" i="28"/>
  <c r="AF2024" i="28"/>
  <c r="AG2024" i="28"/>
  <c r="AH2024" i="28"/>
  <c r="AI2024" i="28"/>
  <c r="AJ2024" i="28"/>
  <c r="AK2024" i="28"/>
  <c r="AL2024" i="28"/>
  <c r="C2025" i="28"/>
  <c r="B2025" i="28" s="1"/>
  <c r="D2025" i="28"/>
  <c r="E2025" i="28"/>
  <c r="F2025" i="28" s="1"/>
  <c r="G2025" i="28"/>
  <c r="H2025" i="28"/>
  <c r="I2025" i="28"/>
  <c r="K2025" i="28"/>
  <c r="L2025" i="28"/>
  <c r="M2025" i="28"/>
  <c r="N2025" i="28"/>
  <c r="O2025" i="28"/>
  <c r="P2025" i="28"/>
  <c r="Q2025" i="28"/>
  <c r="R2025" i="28"/>
  <c r="S2025" i="28"/>
  <c r="T2025" i="28"/>
  <c r="U2025" i="28"/>
  <c r="V2025" i="28"/>
  <c r="W2025" i="28"/>
  <c r="X2025" i="28"/>
  <c r="Y2025" i="28"/>
  <c r="Z2025" i="28"/>
  <c r="AP2025" i="28" s="1"/>
  <c r="AA2025" i="28"/>
  <c r="AB2025" i="28"/>
  <c r="AC2025" i="28"/>
  <c r="AD2025" i="28"/>
  <c r="AE2025" i="28"/>
  <c r="AF2025" i="28"/>
  <c r="AG2025" i="28"/>
  <c r="AH2025" i="28"/>
  <c r="AI2025" i="28"/>
  <c r="AJ2025" i="28"/>
  <c r="AK2025" i="28"/>
  <c r="AL2025" i="28"/>
  <c r="B2026" i="28"/>
  <c r="C2026" i="28"/>
  <c r="D2026" i="28"/>
  <c r="E2026" i="28"/>
  <c r="F2026" i="28"/>
  <c r="G2026" i="28"/>
  <c r="H2026" i="28"/>
  <c r="I2026" i="28"/>
  <c r="K2026" i="28"/>
  <c r="L2026" i="28"/>
  <c r="M2026" i="28"/>
  <c r="AN2026" i="28" s="1"/>
  <c r="N2026" i="28"/>
  <c r="O2026" i="28"/>
  <c r="P2026" i="28"/>
  <c r="Q2026" i="28"/>
  <c r="R2026" i="28"/>
  <c r="S2026" i="28"/>
  <c r="T2026" i="28"/>
  <c r="U2026" i="28"/>
  <c r="V2026" i="28"/>
  <c r="W2026" i="28"/>
  <c r="X2026" i="28"/>
  <c r="Y2026" i="28"/>
  <c r="AP2026" i="28" s="1"/>
  <c r="Z2026" i="28"/>
  <c r="AA2026" i="28"/>
  <c r="AB2026" i="28"/>
  <c r="AC2026" i="28"/>
  <c r="AD2026" i="28"/>
  <c r="AE2026" i="28"/>
  <c r="AF2026" i="28"/>
  <c r="AG2026" i="28"/>
  <c r="AH2026" i="28"/>
  <c r="AI2026" i="28"/>
  <c r="AJ2026" i="28"/>
  <c r="AK2026" i="28"/>
  <c r="AL2026" i="28"/>
  <c r="C2027" i="28"/>
  <c r="D2027" i="28"/>
  <c r="E2027" i="28"/>
  <c r="F2027" i="28"/>
  <c r="G2027" i="28"/>
  <c r="H2027" i="28"/>
  <c r="I2027" i="28"/>
  <c r="K2027" i="28"/>
  <c r="L2027" i="28"/>
  <c r="M2027" i="28"/>
  <c r="N2027" i="28"/>
  <c r="O2027" i="28"/>
  <c r="P2027" i="28"/>
  <c r="Q2027" i="28"/>
  <c r="R2027" i="28"/>
  <c r="S2027" i="28"/>
  <c r="T2027" i="28"/>
  <c r="U2027" i="28"/>
  <c r="V2027" i="28"/>
  <c r="W2027" i="28"/>
  <c r="X2027" i="28"/>
  <c r="Y2027" i="28"/>
  <c r="Z2027" i="28"/>
  <c r="AA2027" i="28"/>
  <c r="AB2027" i="28"/>
  <c r="AC2027" i="28"/>
  <c r="AD2027" i="28"/>
  <c r="AE2027" i="28"/>
  <c r="AF2027" i="28"/>
  <c r="AG2027" i="28"/>
  <c r="AH2027" i="28"/>
  <c r="AI2027" i="28"/>
  <c r="AJ2027" i="28"/>
  <c r="AK2027" i="28"/>
  <c r="AL2027" i="28"/>
  <c r="C2028" i="28"/>
  <c r="B2028" i="28" s="1"/>
  <c r="D2028" i="28"/>
  <c r="E2028" i="28"/>
  <c r="F2028" i="28"/>
  <c r="G2028" i="28"/>
  <c r="H2028" i="28"/>
  <c r="I2028" i="28"/>
  <c r="K2028" i="28"/>
  <c r="L2028" i="28"/>
  <c r="AN2028" i="28" s="1"/>
  <c r="M2028" i="28"/>
  <c r="N2028" i="28"/>
  <c r="O2028" i="28"/>
  <c r="P2028" i="28"/>
  <c r="Q2028" i="28"/>
  <c r="R2028" i="28"/>
  <c r="S2028" i="28"/>
  <c r="T2028" i="28"/>
  <c r="U2028" i="28"/>
  <c r="V2028" i="28"/>
  <c r="W2028" i="28"/>
  <c r="X2028" i="28"/>
  <c r="AP2028" i="28" s="1"/>
  <c r="Y2028" i="28"/>
  <c r="Z2028" i="28"/>
  <c r="AA2028" i="28"/>
  <c r="AB2028" i="28"/>
  <c r="AC2028" i="28"/>
  <c r="AD2028" i="28"/>
  <c r="AE2028" i="28"/>
  <c r="AF2028" i="28"/>
  <c r="AG2028" i="28"/>
  <c r="AH2028" i="28"/>
  <c r="AI2028" i="28"/>
  <c r="AJ2028" i="28"/>
  <c r="AK2028" i="28"/>
  <c r="AL2028" i="28"/>
  <c r="C2029" i="28"/>
  <c r="D2029" i="28"/>
  <c r="B2029" i="28" s="1"/>
  <c r="E2029" i="28"/>
  <c r="F2029" i="28" s="1"/>
  <c r="G2029" i="28"/>
  <c r="H2029" i="28"/>
  <c r="I2029" i="28"/>
  <c r="K2029" i="28"/>
  <c r="L2029" i="28"/>
  <c r="M2029" i="28"/>
  <c r="N2029" i="28"/>
  <c r="O2029" i="28"/>
  <c r="P2029" i="28"/>
  <c r="AN2029" i="28" s="1"/>
  <c r="Q2029" i="28"/>
  <c r="AO2029" i="28" s="1"/>
  <c r="R2029" i="28"/>
  <c r="S2029" i="28"/>
  <c r="T2029" i="28"/>
  <c r="U2029" i="28"/>
  <c r="V2029" i="28"/>
  <c r="W2029" i="28"/>
  <c r="X2029" i="28"/>
  <c r="Y2029" i="28"/>
  <c r="Z2029" i="28"/>
  <c r="AA2029" i="28"/>
  <c r="AB2029" i="28"/>
  <c r="AC2029" i="28"/>
  <c r="AD2029" i="28"/>
  <c r="AE2029" i="28"/>
  <c r="AF2029" i="28"/>
  <c r="AG2029" i="28"/>
  <c r="AH2029" i="28"/>
  <c r="AI2029" i="28"/>
  <c r="AJ2029" i="28"/>
  <c r="AK2029" i="28"/>
  <c r="AL2029" i="28"/>
  <c r="C2030" i="28"/>
  <c r="D2030" i="28"/>
  <c r="E2030" i="28"/>
  <c r="F2030" i="28"/>
  <c r="G2030" i="28"/>
  <c r="H2030" i="28"/>
  <c r="I2030" i="28"/>
  <c r="K2030" i="28"/>
  <c r="L2030" i="28"/>
  <c r="M2030" i="28"/>
  <c r="N2030" i="28"/>
  <c r="O2030" i="28"/>
  <c r="P2030" i="28"/>
  <c r="AN2030" i="28" s="1"/>
  <c r="Q2030" i="28"/>
  <c r="R2030" i="28"/>
  <c r="S2030" i="28"/>
  <c r="T2030" i="28"/>
  <c r="U2030" i="28"/>
  <c r="V2030" i="28"/>
  <c r="W2030" i="28"/>
  <c r="X2030" i="28"/>
  <c r="Y2030" i="28"/>
  <c r="Z2030" i="28"/>
  <c r="AA2030" i="28"/>
  <c r="AB2030" i="28"/>
  <c r="AC2030" i="28"/>
  <c r="AD2030" i="28"/>
  <c r="AE2030" i="28"/>
  <c r="AF2030" i="28"/>
  <c r="AG2030" i="28"/>
  <c r="AH2030" i="28"/>
  <c r="AI2030" i="28"/>
  <c r="AJ2030" i="28"/>
  <c r="AK2030" i="28"/>
  <c r="AL2030" i="28"/>
  <c r="C2031" i="28"/>
  <c r="B2031" i="28" s="1"/>
  <c r="D2031" i="28"/>
  <c r="E2031" i="28"/>
  <c r="F2031" i="28"/>
  <c r="G2031" i="28"/>
  <c r="H2031" i="28"/>
  <c r="I2031" i="28"/>
  <c r="K2031" i="28"/>
  <c r="L2031" i="28"/>
  <c r="M2031" i="28"/>
  <c r="N2031" i="28"/>
  <c r="O2031" i="28"/>
  <c r="P2031" i="28"/>
  <c r="Q2031" i="28"/>
  <c r="R2031" i="28"/>
  <c r="S2031" i="28"/>
  <c r="T2031" i="28"/>
  <c r="U2031" i="28"/>
  <c r="V2031" i="28"/>
  <c r="W2031" i="28"/>
  <c r="X2031" i="28"/>
  <c r="Y2031" i="28"/>
  <c r="Z2031" i="28"/>
  <c r="AA2031" i="28"/>
  <c r="AB2031" i="28"/>
  <c r="AC2031" i="28"/>
  <c r="AD2031" i="28"/>
  <c r="AE2031" i="28"/>
  <c r="AF2031" i="28"/>
  <c r="AG2031" i="28"/>
  <c r="AH2031" i="28"/>
  <c r="AI2031" i="28"/>
  <c r="AJ2031" i="28"/>
  <c r="AK2031" i="28"/>
  <c r="AL2031" i="28"/>
  <c r="B2032" i="28"/>
  <c r="C2032" i="28"/>
  <c r="D2032" i="28"/>
  <c r="E2032" i="28"/>
  <c r="F2032" i="28" s="1"/>
  <c r="G2032" i="28"/>
  <c r="H2032" i="28"/>
  <c r="I2032" i="28"/>
  <c r="K2032" i="28"/>
  <c r="L2032" i="28"/>
  <c r="M2032" i="28"/>
  <c r="N2032" i="28"/>
  <c r="O2032" i="28"/>
  <c r="P2032" i="28"/>
  <c r="Q2032" i="28"/>
  <c r="R2032" i="28"/>
  <c r="S2032" i="28"/>
  <c r="T2032" i="28"/>
  <c r="U2032" i="28"/>
  <c r="V2032" i="28"/>
  <c r="W2032" i="28"/>
  <c r="X2032" i="28"/>
  <c r="Y2032" i="28"/>
  <c r="AP2032" i="28" s="1"/>
  <c r="Z2032" i="28"/>
  <c r="AA2032" i="28"/>
  <c r="AB2032" i="28"/>
  <c r="AC2032" i="28"/>
  <c r="AD2032" i="28"/>
  <c r="AE2032" i="28"/>
  <c r="AF2032" i="28"/>
  <c r="AG2032" i="28"/>
  <c r="AH2032" i="28"/>
  <c r="AI2032" i="28"/>
  <c r="AJ2032" i="28"/>
  <c r="AK2032" i="28"/>
  <c r="AL2032" i="28"/>
  <c r="C2033" i="28"/>
  <c r="D2033" i="28"/>
  <c r="E2033" i="28"/>
  <c r="F2033" i="28" s="1"/>
  <c r="G2033" i="28"/>
  <c r="H2033" i="28"/>
  <c r="I2033" i="28"/>
  <c r="K2033" i="28"/>
  <c r="L2033" i="28"/>
  <c r="M2033" i="28"/>
  <c r="AN2033" i="28" s="1"/>
  <c r="N2033" i="28"/>
  <c r="O2033" i="28"/>
  <c r="P2033" i="28"/>
  <c r="Q2033" i="28"/>
  <c r="AO2033" i="28" s="1"/>
  <c r="R2033" i="28"/>
  <c r="S2033" i="28"/>
  <c r="T2033" i="28"/>
  <c r="U2033" i="28"/>
  <c r="V2033" i="28"/>
  <c r="W2033" i="28"/>
  <c r="X2033" i="28"/>
  <c r="Y2033" i="28"/>
  <c r="Z2033" i="28"/>
  <c r="AA2033" i="28"/>
  <c r="AB2033" i="28"/>
  <c r="AC2033" i="28"/>
  <c r="AD2033" i="28"/>
  <c r="AE2033" i="28"/>
  <c r="AF2033" i="28"/>
  <c r="AG2033" i="28"/>
  <c r="AH2033" i="28"/>
  <c r="AI2033" i="28"/>
  <c r="AJ2033" i="28"/>
  <c r="AK2033" i="28"/>
  <c r="AL2033" i="28"/>
  <c r="C2034" i="28"/>
  <c r="D2034" i="28"/>
  <c r="E2034" i="28"/>
  <c r="F2034" i="28"/>
  <c r="G2034" i="28"/>
  <c r="H2034" i="28"/>
  <c r="I2034" i="28"/>
  <c r="K2034" i="28"/>
  <c r="L2034" i="28"/>
  <c r="M2034" i="28"/>
  <c r="AN2034" i="28" s="1"/>
  <c r="N2034" i="28"/>
  <c r="O2034" i="28"/>
  <c r="P2034" i="28"/>
  <c r="Q2034" i="28"/>
  <c r="R2034" i="28"/>
  <c r="S2034" i="28"/>
  <c r="T2034" i="28"/>
  <c r="U2034" i="28"/>
  <c r="V2034" i="28"/>
  <c r="W2034" i="28"/>
  <c r="X2034" i="28"/>
  <c r="Y2034" i="28"/>
  <c r="Z2034" i="28"/>
  <c r="AA2034" i="28"/>
  <c r="AB2034" i="28"/>
  <c r="AC2034" i="28"/>
  <c r="AD2034" i="28"/>
  <c r="AE2034" i="28"/>
  <c r="AF2034" i="28"/>
  <c r="AG2034" i="28"/>
  <c r="AH2034" i="28"/>
  <c r="AI2034" i="28"/>
  <c r="AJ2034" i="28"/>
  <c r="AK2034" i="28"/>
  <c r="AL2034" i="28"/>
  <c r="C2035" i="28"/>
  <c r="D2035" i="28"/>
  <c r="E2035" i="28"/>
  <c r="F2035" i="28" s="1"/>
  <c r="G2035" i="28"/>
  <c r="H2035" i="28"/>
  <c r="I2035" i="28"/>
  <c r="K2035" i="28"/>
  <c r="L2035" i="28"/>
  <c r="M2035" i="28"/>
  <c r="N2035" i="28"/>
  <c r="O2035" i="28"/>
  <c r="P2035" i="28"/>
  <c r="Q2035" i="28"/>
  <c r="R2035" i="28"/>
  <c r="S2035" i="28"/>
  <c r="T2035" i="28"/>
  <c r="U2035" i="28"/>
  <c r="V2035" i="28"/>
  <c r="W2035" i="28"/>
  <c r="X2035" i="28"/>
  <c r="Y2035" i="28"/>
  <c r="Z2035" i="28"/>
  <c r="AA2035" i="28"/>
  <c r="AB2035" i="28"/>
  <c r="AC2035" i="28"/>
  <c r="AD2035" i="28"/>
  <c r="AE2035" i="28"/>
  <c r="AF2035" i="28"/>
  <c r="AG2035" i="28"/>
  <c r="AH2035" i="28"/>
  <c r="AI2035" i="28"/>
  <c r="AJ2035" i="28"/>
  <c r="AK2035" i="28"/>
  <c r="AL2035" i="28"/>
  <c r="C2036" i="28"/>
  <c r="B2036" i="28" s="1"/>
  <c r="D2036" i="28"/>
  <c r="E2036" i="28"/>
  <c r="F2036" i="28"/>
  <c r="G2036" i="28"/>
  <c r="H2036" i="28"/>
  <c r="I2036" i="28"/>
  <c r="K2036" i="28"/>
  <c r="L2036" i="28"/>
  <c r="M2036" i="28"/>
  <c r="N2036" i="28"/>
  <c r="O2036" i="28"/>
  <c r="AN2036" i="28" s="1"/>
  <c r="P2036" i="28"/>
  <c r="Q2036" i="28"/>
  <c r="R2036" i="28"/>
  <c r="S2036" i="28"/>
  <c r="T2036" i="28"/>
  <c r="U2036" i="28"/>
  <c r="V2036" i="28"/>
  <c r="W2036" i="28"/>
  <c r="X2036" i="28"/>
  <c r="Y2036" i="28"/>
  <c r="Z2036" i="28"/>
  <c r="AA2036" i="28"/>
  <c r="AB2036" i="28"/>
  <c r="AC2036" i="28"/>
  <c r="AD2036" i="28"/>
  <c r="AE2036" i="28"/>
  <c r="AF2036" i="28"/>
  <c r="AG2036" i="28"/>
  <c r="AH2036" i="28"/>
  <c r="AI2036" i="28"/>
  <c r="AJ2036" i="28"/>
  <c r="AK2036" i="28"/>
  <c r="AL2036" i="28"/>
  <c r="B2037" i="28"/>
  <c r="C2037" i="28"/>
  <c r="D2037" i="28"/>
  <c r="E2037" i="28"/>
  <c r="F2037" i="28"/>
  <c r="G2037" i="28"/>
  <c r="H2037" i="28"/>
  <c r="I2037" i="28"/>
  <c r="K2037" i="28"/>
  <c r="L2037" i="28"/>
  <c r="M2037" i="28"/>
  <c r="N2037" i="28"/>
  <c r="AN2037" i="28" s="1"/>
  <c r="O2037" i="28"/>
  <c r="P2037" i="28"/>
  <c r="Q2037" i="28"/>
  <c r="R2037" i="28"/>
  <c r="S2037" i="28"/>
  <c r="T2037" i="28"/>
  <c r="U2037" i="28"/>
  <c r="V2037" i="28"/>
  <c r="W2037" i="28"/>
  <c r="X2037" i="28"/>
  <c r="Y2037" i="28"/>
  <c r="Z2037" i="28"/>
  <c r="AA2037" i="28"/>
  <c r="AB2037" i="28"/>
  <c r="AC2037" i="28"/>
  <c r="AD2037" i="28"/>
  <c r="AE2037" i="28"/>
  <c r="AF2037" i="28"/>
  <c r="AG2037" i="28"/>
  <c r="AH2037" i="28"/>
  <c r="AI2037" i="28"/>
  <c r="AJ2037" i="28"/>
  <c r="AK2037" i="28"/>
  <c r="AL2037" i="28"/>
  <c r="C2038" i="28"/>
  <c r="D2038" i="28"/>
  <c r="E2038" i="28"/>
  <c r="F2038" i="28"/>
  <c r="G2038" i="28"/>
  <c r="H2038" i="28"/>
  <c r="I2038" i="28"/>
  <c r="K2038" i="28"/>
  <c r="L2038" i="28"/>
  <c r="M2038" i="28"/>
  <c r="AN2038" i="28" s="1"/>
  <c r="N2038" i="28"/>
  <c r="O2038" i="28"/>
  <c r="P2038" i="28"/>
  <c r="Q2038" i="28"/>
  <c r="R2038" i="28"/>
  <c r="S2038" i="28"/>
  <c r="T2038" i="28"/>
  <c r="U2038" i="28"/>
  <c r="V2038" i="28"/>
  <c r="W2038" i="28"/>
  <c r="X2038" i="28"/>
  <c r="Y2038" i="28"/>
  <c r="Z2038" i="28"/>
  <c r="AA2038" i="28"/>
  <c r="AB2038" i="28"/>
  <c r="AC2038" i="28"/>
  <c r="AD2038" i="28"/>
  <c r="AE2038" i="28"/>
  <c r="AF2038" i="28"/>
  <c r="AG2038" i="28"/>
  <c r="AH2038" i="28"/>
  <c r="AI2038" i="28"/>
  <c r="AJ2038" i="28"/>
  <c r="AK2038" i="28"/>
  <c r="AL2038" i="28"/>
  <c r="C2039" i="28"/>
  <c r="D2039" i="28"/>
  <c r="E2039" i="28"/>
  <c r="F2039" i="28"/>
  <c r="G2039" i="28"/>
  <c r="H2039" i="28"/>
  <c r="I2039" i="28"/>
  <c r="K2039" i="28"/>
  <c r="L2039" i="28"/>
  <c r="M2039" i="28"/>
  <c r="N2039" i="28"/>
  <c r="O2039" i="28"/>
  <c r="P2039" i="28"/>
  <c r="Q2039" i="28"/>
  <c r="R2039" i="28"/>
  <c r="S2039" i="28"/>
  <c r="T2039" i="28"/>
  <c r="U2039" i="28"/>
  <c r="V2039" i="28"/>
  <c r="W2039" i="28"/>
  <c r="X2039" i="28"/>
  <c r="Y2039" i="28"/>
  <c r="Z2039" i="28"/>
  <c r="AA2039" i="28"/>
  <c r="AB2039" i="28"/>
  <c r="AC2039" i="28"/>
  <c r="AD2039" i="28"/>
  <c r="AE2039" i="28"/>
  <c r="AF2039" i="28"/>
  <c r="AG2039" i="28"/>
  <c r="AH2039" i="28"/>
  <c r="AI2039" i="28"/>
  <c r="AJ2039" i="28"/>
  <c r="AK2039" i="28"/>
  <c r="AL2039" i="28"/>
  <c r="C2040" i="28"/>
  <c r="B2040" i="28" s="1"/>
  <c r="D2040" i="28"/>
  <c r="E2040" i="28"/>
  <c r="F2040" i="28" s="1"/>
  <c r="G2040" i="28"/>
  <c r="H2040" i="28"/>
  <c r="I2040" i="28"/>
  <c r="K2040" i="28"/>
  <c r="L2040" i="28"/>
  <c r="M2040" i="28"/>
  <c r="N2040" i="28"/>
  <c r="O2040" i="28"/>
  <c r="AN2040" i="28" s="1"/>
  <c r="P2040" i="28"/>
  <c r="Q2040" i="28"/>
  <c r="R2040" i="28"/>
  <c r="S2040" i="28"/>
  <c r="T2040" i="28"/>
  <c r="U2040" i="28"/>
  <c r="V2040" i="28"/>
  <c r="W2040" i="28"/>
  <c r="X2040" i="28"/>
  <c r="AP2040" i="28" s="1"/>
  <c r="Y2040" i="28"/>
  <c r="Z2040" i="28"/>
  <c r="AA2040" i="28"/>
  <c r="AB2040" i="28"/>
  <c r="AC2040" i="28"/>
  <c r="AD2040" i="28"/>
  <c r="AE2040" i="28"/>
  <c r="AF2040" i="28"/>
  <c r="AG2040" i="28"/>
  <c r="AH2040" i="28"/>
  <c r="AI2040" i="28"/>
  <c r="AJ2040" i="28"/>
  <c r="AK2040" i="28"/>
  <c r="AL2040" i="28"/>
  <c r="B2041" i="28"/>
  <c r="C2041" i="28"/>
  <c r="D2041" i="28"/>
  <c r="E2041" i="28"/>
  <c r="F2041" i="28"/>
  <c r="G2041" i="28"/>
  <c r="H2041" i="28"/>
  <c r="I2041" i="28"/>
  <c r="K2041" i="28"/>
  <c r="L2041" i="28"/>
  <c r="M2041" i="28"/>
  <c r="N2041" i="28"/>
  <c r="AN2041" i="28" s="1"/>
  <c r="O2041" i="28"/>
  <c r="P2041" i="28"/>
  <c r="Q2041" i="28"/>
  <c r="R2041" i="28"/>
  <c r="S2041" i="28"/>
  <c r="T2041" i="28"/>
  <c r="U2041" i="28"/>
  <c r="V2041" i="28"/>
  <c r="W2041" i="28"/>
  <c r="X2041" i="28"/>
  <c r="Y2041" i="28"/>
  <c r="Z2041" i="28"/>
  <c r="AA2041" i="28"/>
  <c r="AB2041" i="28"/>
  <c r="AC2041" i="28"/>
  <c r="AD2041" i="28"/>
  <c r="AE2041" i="28"/>
  <c r="AF2041" i="28"/>
  <c r="AG2041" i="28"/>
  <c r="AH2041" i="28"/>
  <c r="AI2041" i="28"/>
  <c r="AJ2041" i="28"/>
  <c r="AK2041" i="28"/>
  <c r="AL2041" i="28"/>
  <c r="B2042" i="28"/>
  <c r="C2042" i="28"/>
  <c r="D2042" i="28"/>
  <c r="E2042" i="28"/>
  <c r="F2042" i="28" s="1"/>
  <c r="G2042" i="28"/>
  <c r="H2042" i="28"/>
  <c r="I2042" i="28"/>
  <c r="K2042" i="28"/>
  <c r="L2042" i="28"/>
  <c r="M2042" i="28"/>
  <c r="N2042" i="28"/>
  <c r="AN2042" i="28" s="1"/>
  <c r="O2042" i="28"/>
  <c r="P2042" i="28"/>
  <c r="Q2042" i="28"/>
  <c r="R2042" i="28"/>
  <c r="S2042" i="28"/>
  <c r="T2042" i="28"/>
  <c r="U2042" i="28"/>
  <c r="V2042" i="28"/>
  <c r="W2042" i="28"/>
  <c r="X2042" i="28"/>
  <c r="Y2042" i="28"/>
  <c r="Z2042" i="28"/>
  <c r="AP2042" i="28" s="1"/>
  <c r="AA2042" i="28"/>
  <c r="AB2042" i="28"/>
  <c r="AC2042" i="28"/>
  <c r="AD2042" i="28"/>
  <c r="AE2042" i="28"/>
  <c r="AF2042" i="28"/>
  <c r="AG2042" i="28"/>
  <c r="AH2042" i="28"/>
  <c r="AI2042" i="28"/>
  <c r="AJ2042" i="28"/>
  <c r="AK2042" i="28"/>
  <c r="AL2042" i="28"/>
  <c r="B2043" i="28"/>
  <c r="C2043" i="28"/>
  <c r="D2043" i="28"/>
  <c r="E2043" i="28"/>
  <c r="F2043" i="28"/>
  <c r="G2043" i="28"/>
  <c r="H2043" i="28"/>
  <c r="I2043" i="28"/>
  <c r="K2043" i="28"/>
  <c r="L2043" i="28"/>
  <c r="M2043" i="28"/>
  <c r="N2043" i="28"/>
  <c r="O2043" i="28"/>
  <c r="P2043" i="28"/>
  <c r="Q2043" i="28"/>
  <c r="R2043" i="28"/>
  <c r="S2043" i="28"/>
  <c r="T2043" i="28"/>
  <c r="U2043" i="28"/>
  <c r="V2043" i="28"/>
  <c r="W2043" i="28"/>
  <c r="X2043" i="28"/>
  <c r="Y2043" i="28"/>
  <c r="Z2043" i="28"/>
  <c r="AA2043" i="28"/>
  <c r="AB2043" i="28"/>
  <c r="AC2043" i="28"/>
  <c r="AD2043" i="28"/>
  <c r="AE2043" i="28"/>
  <c r="AF2043" i="28"/>
  <c r="AG2043" i="28"/>
  <c r="AH2043" i="28"/>
  <c r="AI2043" i="28"/>
  <c r="AJ2043" i="28"/>
  <c r="AK2043" i="28"/>
  <c r="AL2043" i="28"/>
  <c r="C2044" i="28"/>
  <c r="D2044" i="28"/>
  <c r="E2044" i="28"/>
  <c r="F2044" i="28" s="1"/>
  <c r="G2044" i="28"/>
  <c r="H2044" i="28"/>
  <c r="I2044" i="28"/>
  <c r="K2044" i="28"/>
  <c r="L2044" i="28"/>
  <c r="M2044" i="28"/>
  <c r="N2044" i="28"/>
  <c r="O2044" i="28"/>
  <c r="P2044" i="28"/>
  <c r="Q2044" i="28"/>
  <c r="R2044" i="28"/>
  <c r="S2044" i="28"/>
  <c r="T2044" i="28"/>
  <c r="U2044" i="28"/>
  <c r="V2044" i="28"/>
  <c r="W2044" i="28"/>
  <c r="X2044" i="28"/>
  <c r="Y2044" i="28"/>
  <c r="Z2044" i="28"/>
  <c r="AA2044" i="28"/>
  <c r="AB2044" i="28"/>
  <c r="AC2044" i="28"/>
  <c r="AD2044" i="28"/>
  <c r="AE2044" i="28"/>
  <c r="AF2044" i="28"/>
  <c r="AG2044" i="28"/>
  <c r="AH2044" i="28"/>
  <c r="AI2044" i="28"/>
  <c r="AJ2044" i="28"/>
  <c r="AK2044" i="28"/>
  <c r="AL2044" i="28"/>
  <c r="C2045" i="28"/>
  <c r="D2045" i="28"/>
  <c r="E2045" i="28"/>
  <c r="F2045" i="28" s="1"/>
  <c r="G2045" i="28"/>
  <c r="H2045" i="28"/>
  <c r="I2045" i="28"/>
  <c r="K2045" i="28"/>
  <c r="L2045" i="28"/>
  <c r="M2045" i="28"/>
  <c r="N2045" i="28"/>
  <c r="O2045" i="28"/>
  <c r="P2045" i="28"/>
  <c r="Q2045" i="28"/>
  <c r="R2045" i="28"/>
  <c r="S2045" i="28"/>
  <c r="T2045" i="28"/>
  <c r="U2045" i="28"/>
  <c r="V2045" i="28"/>
  <c r="W2045" i="28"/>
  <c r="X2045" i="28"/>
  <c r="Y2045" i="28"/>
  <c r="Z2045" i="28"/>
  <c r="AA2045" i="28"/>
  <c r="AB2045" i="28"/>
  <c r="AC2045" i="28"/>
  <c r="AD2045" i="28"/>
  <c r="AE2045" i="28"/>
  <c r="AF2045" i="28"/>
  <c r="AG2045" i="28"/>
  <c r="AH2045" i="28"/>
  <c r="AI2045" i="28"/>
  <c r="AJ2045" i="28"/>
  <c r="AK2045" i="28"/>
  <c r="AL2045" i="28"/>
  <c r="C2046" i="28"/>
  <c r="B2046" i="28" s="1"/>
  <c r="D2046" i="28"/>
  <c r="E2046" i="28"/>
  <c r="F2046" i="28"/>
  <c r="G2046" i="28"/>
  <c r="H2046" i="28"/>
  <c r="I2046" i="28"/>
  <c r="K2046" i="28"/>
  <c r="L2046" i="28"/>
  <c r="M2046" i="28"/>
  <c r="N2046" i="28"/>
  <c r="O2046" i="28"/>
  <c r="AN2046" i="28" s="1"/>
  <c r="P2046" i="28"/>
  <c r="Q2046" i="28"/>
  <c r="R2046" i="28"/>
  <c r="S2046" i="28"/>
  <c r="T2046" i="28"/>
  <c r="U2046" i="28"/>
  <c r="V2046" i="28"/>
  <c r="W2046" i="28"/>
  <c r="X2046" i="28"/>
  <c r="Y2046" i="28"/>
  <c r="Z2046" i="28"/>
  <c r="AA2046" i="28"/>
  <c r="AB2046" i="28"/>
  <c r="AC2046" i="28"/>
  <c r="AD2046" i="28"/>
  <c r="AE2046" i="28"/>
  <c r="AF2046" i="28"/>
  <c r="AG2046" i="28"/>
  <c r="AH2046" i="28"/>
  <c r="AI2046" i="28"/>
  <c r="AJ2046" i="28"/>
  <c r="AK2046" i="28"/>
  <c r="AL2046" i="28"/>
  <c r="B2047" i="28"/>
  <c r="C2047" i="28"/>
  <c r="D2047" i="28"/>
  <c r="E2047" i="28"/>
  <c r="F2047" i="28" s="1"/>
  <c r="G2047" i="28"/>
  <c r="H2047" i="28"/>
  <c r="I2047" i="28"/>
  <c r="K2047" i="28"/>
  <c r="L2047" i="28"/>
  <c r="M2047" i="28"/>
  <c r="N2047" i="28"/>
  <c r="O2047" i="28"/>
  <c r="AN2047" i="28" s="1"/>
  <c r="P2047" i="28"/>
  <c r="Q2047" i="28"/>
  <c r="R2047" i="28"/>
  <c r="S2047" i="28"/>
  <c r="T2047" i="28"/>
  <c r="U2047" i="28"/>
  <c r="V2047" i="28"/>
  <c r="W2047" i="28"/>
  <c r="X2047" i="28"/>
  <c r="Y2047" i="28"/>
  <c r="Z2047" i="28"/>
  <c r="AA2047" i="28"/>
  <c r="AB2047" i="28"/>
  <c r="AC2047" i="28"/>
  <c r="AD2047" i="28"/>
  <c r="AE2047" i="28"/>
  <c r="AF2047" i="28"/>
  <c r="AG2047" i="28"/>
  <c r="AH2047" i="28"/>
  <c r="AI2047" i="28"/>
  <c r="AJ2047" i="28"/>
  <c r="AK2047" i="28"/>
  <c r="AL2047" i="28"/>
  <c r="AK5" i="28"/>
  <c r="AJ5" i="28"/>
  <c r="AI5" i="28"/>
  <c r="AH5" i="28"/>
  <c r="AG5" i="28"/>
  <c r="AF5" i="28"/>
  <c r="AE5" i="28"/>
  <c r="AD5" i="28"/>
  <c r="AC5" i="28"/>
  <c r="AB5" i="28"/>
  <c r="AA5" i="28"/>
  <c r="Z5" i="28"/>
  <c r="Y5" i="28"/>
  <c r="X5" i="28"/>
  <c r="W5" i="28"/>
  <c r="V5" i="28"/>
  <c r="U5" i="28"/>
  <c r="T5" i="28"/>
  <c r="S5" i="28"/>
  <c r="R5" i="28"/>
  <c r="Q5" i="28"/>
  <c r="P5" i="28"/>
  <c r="O5" i="28"/>
  <c r="N5" i="28"/>
  <c r="M5" i="28"/>
  <c r="AN5" i="28" s="1"/>
  <c r="L5" i="28"/>
  <c r="K5" i="28"/>
  <c r="I5" i="28"/>
  <c r="H5" i="28"/>
  <c r="G5" i="28"/>
  <c r="AN8" i="28"/>
  <c r="AN9" i="28"/>
  <c r="AN10" i="28"/>
  <c r="AP10" i="28"/>
  <c r="AM11" i="28"/>
  <c r="AO11" i="28"/>
  <c r="AP11" i="28"/>
  <c r="AO12" i="28"/>
  <c r="AP14" i="28"/>
  <c r="AO15" i="28"/>
  <c r="AN16" i="28"/>
  <c r="AN17" i="28"/>
  <c r="AN18" i="28"/>
  <c r="AO18" i="28"/>
  <c r="AP18" i="28"/>
  <c r="AN20" i="28"/>
  <c r="AO20" i="28"/>
  <c r="AP20" i="28"/>
  <c r="AN21" i="28"/>
  <c r="AO21" i="28"/>
  <c r="AN22" i="28"/>
  <c r="AP22" i="28"/>
  <c r="AN23" i="28"/>
  <c r="AP23" i="28"/>
  <c r="AM24" i="28"/>
  <c r="AN25" i="28"/>
  <c r="AO25" i="28"/>
  <c r="AP25" i="28"/>
  <c r="AO26" i="28"/>
  <c r="AP26" i="28"/>
  <c r="AO27" i="28"/>
  <c r="AM27" i="28"/>
  <c r="AP27" i="28"/>
  <c r="AO29" i="28"/>
  <c r="AM30" i="28"/>
  <c r="AP30" i="28"/>
  <c r="AO30" i="28"/>
  <c r="AM31" i="28"/>
  <c r="AO31" i="28"/>
  <c r="AM32" i="28"/>
  <c r="AN32" i="28"/>
  <c r="AP32" i="28"/>
  <c r="AM33" i="28"/>
  <c r="AN33" i="28"/>
  <c r="AO33" i="28"/>
  <c r="AP33" i="28"/>
  <c r="AN34" i="28"/>
  <c r="AO34" i="28"/>
  <c r="AP34" i="28"/>
  <c r="AM34" i="28"/>
  <c r="AN35" i="28"/>
  <c r="AP35" i="28"/>
  <c r="AP36" i="28"/>
  <c r="AM36" i="28"/>
  <c r="AN37" i="28"/>
  <c r="AO37" i="28"/>
  <c r="AM38" i="28"/>
  <c r="AO38" i="28"/>
  <c r="AN39" i="28"/>
  <c r="AO39" i="28"/>
  <c r="AN41" i="28"/>
  <c r="AN42" i="28"/>
  <c r="AO43" i="28"/>
  <c r="AN44" i="28"/>
  <c r="AO44" i="28"/>
  <c r="AM45" i="28"/>
  <c r="AN45" i="28"/>
  <c r="AO45" i="28"/>
  <c r="AP45" i="28"/>
  <c r="AN46" i="28"/>
  <c r="AO46" i="28"/>
  <c r="AM46" i="28"/>
  <c r="AP47" i="28"/>
  <c r="AP48" i="28"/>
  <c r="AO49" i="28"/>
  <c r="AN49" i="28"/>
  <c r="AP49" i="28"/>
  <c r="AN50" i="28"/>
  <c r="AO50" i="28"/>
  <c r="AN51" i="28"/>
  <c r="AO51" i="28"/>
  <c r="AP51" i="28"/>
  <c r="AN53" i="28"/>
  <c r="AP53" i="28"/>
  <c r="AN54" i="28"/>
  <c r="AP54" i="28"/>
  <c r="AM55" i="28"/>
  <c r="AP55" i="28"/>
  <c r="AO55" i="28"/>
  <c r="AN56" i="28"/>
  <c r="AO56" i="28"/>
  <c r="AM56" i="28"/>
  <c r="AP56" i="28"/>
  <c r="AN57" i="28"/>
  <c r="AP57" i="28"/>
  <c r="AM58" i="28"/>
  <c r="AO58" i="28"/>
  <c r="AP58" i="28"/>
  <c r="AP59" i="28"/>
  <c r="AM60" i="28"/>
  <c r="AP60" i="28"/>
  <c r="AO61" i="28"/>
  <c r="AO62" i="28"/>
  <c r="AM63" i="28"/>
  <c r="AO63" i="28"/>
  <c r="AN65" i="28"/>
  <c r="AM66" i="28"/>
  <c r="AO66" i="28"/>
  <c r="AM67" i="28"/>
  <c r="AM68" i="28"/>
  <c r="AN68" i="28"/>
  <c r="AP68" i="28"/>
  <c r="AN69" i="28"/>
  <c r="AO69" i="28"/>
  <c r="AM69" i="28"/>
  <c r="AM70" i="28"/>
  <c r="AN70" i="28"/>
  <c r="AO70" i="28"/>
  <c r="AP70" i="28"/>
  <c r="AM71" i="28"/>
  <c r="AN71" i="28"/>
  <c r="AP71" i="28"/>
  <c r="AM72" i="28"/>
  <c r="AO73" i="28"/>
  <c r="AO74" i="28"/>
  <c r="AM75" i="28"/>
  <c r="AN75" i="28"/>
  <c r="AO75" i="28"/>
  <c r="AO77" i="28"/>
  <c r="AO78" i="28"/>
  <c r="AN79" i="28"/>
  <c r="AO79" i="28"/>
  <c r="AN80" i="28"/>
  <c r="AO80" i="28"/>
  <c r="AP80" i="28"/>
  <c r="AM81" i="28"/>
  <c r="AN81" i="28"/>
  <c r="AO81" i="28"/>
  <c r="AP81" i="28"/>
  <c r="AN82" i="28"/>
  <c r="AP82" i="28"/>
  <c r="AM82" i="28"/>
  <c r="AO82" i="28"/>
  <c r="AM84" i="28"/>
  <c r="AN85" i="28"/>
  <c r="AO85" i="28"/>
  <c r="AP85" i="28"/>
  <c r="AO86" i="28"/>
  <c r="AN86" i="28"/>
  <c r="AO87" i="28"/>
  <c r="AN87" i="28"/>
  <c r="AP87" i="28"/>
  <c r="AN89" i="28"/>
  <c r="AP89" i="28"/>
  <c r="AM90" i="28"/>
  <c r="AN90" i="28"/>
  <c r="AP90" i="28"/>
  <c r="AP91" i="28"/>
  <c r="AO91" i="28"/>
  <c r="AM92" i="28"/>
  <c r="AN92" i="28"/>
  <c r="AP92" i="28"/>
  <c r="AN93" i="28"/>
  <c r="AP93" i="28"/>
  <c r="AN95" i="28"/>
  <c r="AP95" i="28"/>
  <c r="AM96" i="28"/>
  <c r="AP96" i="28"/>
  <c r="AN97" i="28"/>
  <c r="AO97" i="28"/>
  <c r="AP97" i="28"/>
  <c r="AN98" i="28"/>
  <c r="AO98" i="28"/>
  <c r="AP98" i="28"/>
  <c r="AN99" i="28"/>
  <c r="AO99" i="28"/>
  <c r="AP99" i="28"/>
  <c r="AO100" i="28"/>
  <c r="AM100" i="28"/>
  <c r="AN102" i="28"/>
  <c r="AO102" i="28"/>
  <c r="AP102" i="28"/>
  <c r="AN103" i="28"/>
  <c r="AO103" i="28"/>
  <c r="AP103" i="28"/>
  <c r="AN104" i="28"/>
  <c r="AP104" i="28"/>
  <c r="AN105" i="28"/>
  <c r="AP105" i="28"/>
  <c r="AN106" i="28"/>
  <c r="AO106" i="28"/>
  <c r="AM106" i="28"/>
  <c r="AP107" i="28"/>
  <c r="AM108" i="28"/>
  <c r="AO108" i="28"/>
  <c r="AN110" i="28"/>
  <c r="AO110" i="28"/>
  <c r="AN111" i="28"/>
  <c r="AO111" i="28"/>
  <c r="AN116" i="28"/>
  <c r="AN117" i="28"/>
  <c r="AN118" i="28"/>
  <c r="AP118" i="28"/>
  <c r="AM119" i="28"/>
  <c r="AN120" i="28"/>
  <c r="AM121" i="28"/>
  <c r="AN122" i="28"/>
  <c r="AO122" i="28"/>
  <c r="AN124" i="28"/>
  <c r="AO124" i="28"/>
  <c r="AN125" i="28"/>
  <c r="AN126" i="28"/>
  <c r="AP126" i="28"/>
  <c r="AO127" i="28"/>
  <c r="AN128" i="28"/>
  <c r="AO128" i="28"/>
  <c r="AN129" i="28"/>
  <c r="AO129" i="28"/>
  <c r="AM130" i="28"/>
  <c r="AN130" i="28"/>
  <c r="AO130" i="28"/>
  <c r="AP130" i="28"/>
  <c r="AN131" i="28"/>
  <c r="AP131" i="28"/>
  <c r="AO132" i="28"/>
  <c r="AP132" i="28"/>
  <c r="AO133" i="28"/>
  <c r="AP133" i="28"/>
  <c r="AM134" i="28"/>
  <c r="AO134" i="28"/>
  <c r="AO135" i="28"/>
  <c r="AM138" i="28"/>
  <c r="AO138" i="28"/>
  <c r="AM139" i="28"/>
  <c r="AN139" i="28"/>
  <c r="AO139" i="28"/>
  <c r="AP139" i="28"/>
  <c r="AN140" i="28"/>
  <c r="AO140" i="28"/>
  <c r="AP140" i="28"/>
  <c r="AP141" i="28"/>
  <c r="AM142" i="28"/>
  <c r="AM143" i="28"/>
  <c r="AN144" i="28"/>
  <c r="AN145" i="28"/>
  <c r="AO145" i="28"/>
  <c r="AN146" i="28"/>
  <c r="AO146" i="28"/>
  <c r="AO147" i="28"/>
  <c r="AP147" i="28"/>
  <c r="AO148" i="28"/>
  <c r="AN149" i="28"/>
  <c r="AP149" i="28"/>
  <c r="AP150" i="28"/>
  <c r="AN151" i="28"/>
  <c r="AP151" i="28"/>
  <c r="AO151" i="28"/>
  <c r="AO152" i="28"/>
  <c r="AP152" i="28"/>
  <c r="AO153" i="28"/>
  <c r="AP153" i="28"/>
  <c r="AM154" i="28"/>
  <c r="AN154" i="28"/>
  <c r="AM155" i="28"/>
  <c r="AN155" i="28"/>
  <c r="AP156" i="28"/>
  <c r="AP157" i="28"/>
  <c r="AN158" i="28"/>
  <c r="AP160" i="28"/>
  <c r="AN160" i="28"/>
  <c r="AP161" i="28"/>
  <c r="AN161" i="28"/>
  <c r="AO162" i="28"/>
  <c r="AN162" i="28"/>
  <c r="AO163" i="28"/>
  <c r="AN163" i="28"/>
  <c r="AM164" i="28"/>
  <c r="AN164" i="28"/>
  <c r="AP164" i="28"/>
  <c r="AN165" i="28"/>
  <c r="AO165" i="28"/>
  <c r="AN166" i="28"/>
  <c r="AP166" i="28"/>
  <c r="AN167" i="28"/>
  <c r="AO167" i="28"/>
  <c r="AN168" i="28"/>
  <c r="AP168" i="28"/>
  <c r="AN170" i="28"/>
  <c r="AP170" i="28"/>
  <c r="AN171" i="28"/>
  <c r="AP171" i="28"/>
  <c r="AO172" i="28"/>
  <c r="AP172" i="28"/>
  <c r="AN173" i="28"/>
  <c r="AP173" i="28"/>
  <c r="AM173" i="28"/>
  <c r="AN174" i="28"/>
  <c r="AP174" i="28"/>
  <c r="AM175" i="28"/>
  <c r="AP175" i="28"/>
  <c r="AN175" i="28"/>
  <c r="AP176" i="28"/>
  <c r="AN177" i="28"/>
  <c r="AO177" i="28"/>
  <c r="AP177" i="28"/>
  <c r="AN178" i="28"/>
  <c r="AP178" i="28"/>
  <c r="AN179" i="28"/>
  <c r="AP179" i="28"/>
  <c r="AM179" i="28"/>
  <c r="AO179" i="28"/>
  <c r="AO180" i="28"/>
  <c r="AP180" i="28"/>
  <c r="AO182" i="28"/>
  <c r="AO183" i="28"/>
  <c r="AO184" i="28"/>
  <c r="AO185" i="28"/>
  <c r="AP185" i="28"/>
  <c r="AM186" i="28"/>
  <c r="AN186" i="28"/>
  <c r="AO186" i="28"/>
  <c r="AP186" i="28"/>
  <c r="AP187" i="28"/>
  <c r="AN187" i="28"/>
  <c r="AO187" i="28"/>
  <c r="AM188" i="28"/>
  <c r="AN188" i="28"/>
  <c r="AP188" i="28"/>
  <c r="AM189" i="28"/>
  <c r="AN189" i="28"/>
  <c r="AP189" i="28"/>
  <c r="AO189" i="28"/>
  <c r="AN190" i="28"/>
  <c r="AO190" i="28"/>
  <c r="AP190" i="28"/>
  <c r="AP191" i="28"/>
  <c r="AN192" i="28"/>
  <c r="AP192" i="28"/>
  <c r="AN193" i="28"/>
  <c r="AO193" i="28"/>
  <c r="AN194" i="28"/>
  <c r="AO194" i="28"/>
  <c r="AP194" i="28"/>
  <c r="AO195" i="28"/>
  <c r="AN196" i="28"/>
  <c r="AM198" i="28"/>
  <c r="AO198" i="28"/>
  <c r="AP198" i="28"/>
  <c r="AO199" i="28"/>
  <c r="AP199" i="28"/>
  <c r="AO200" i="28"/>
  <c r="AP200" i="28"/>
  <c r="AM200" i="28"/>
  <c r="AN201" i="28"/>
  <c r="AO201" i="28"/>
  <c r="AP201" i="28"/>
  <c r="AM202" i="28"/>
  <c r="AP202" i="28"/>
  <c r="AN202" i="28"/>
  <c r="AN203" i="28"/>
  <c r="AP203" i="28"/>
  <c r="AM203" i="28"/>
  <c r="AN204" i="28"/>
  <c r="AP204" i="28"/>
  <c r="AO205" i="28"/>
  <c r="AP205" i="28"/>
  <c r="AN205" i="28"/>
  <c r="AP206" i="28"/>
  <c r="AN206" i="28"/>
  <c r="AO206" i="28"/>
  <c r="AN207" i="28"/>
  <c r="AO207" i="28"/>
  <c r="AM207" i="28"/>
  <c r="AN208" i="28"/>
  <c r="AO208" i="28"/>
  <c r="AP208" i="28"/>
  <c r="AO209" i="28"/>
  <c r="AM210" i="28"/>
  <c r="AN210" i="28"/>
  <c r="AO210" i="28"/>
  <c r="AP210" i="28"/>
  <c r="AP211" i="28"/>
  <c r="AO211" i="28"/>
  <c r="AM212" i="28"/>
  <c r="AN212" i="28"/>
  <c r="AO212" i="28"/>
  <c r="AN213" i="28"/>
  <c r="AO213" i="28"/>
  <c r="AP213" i="28"/>
  <c r="AM214" i="28"/>
  <c r="AO214" i="28"/>
  <c r="AM215" i="28"/>
  <c r="AN215" i="28"/>
  <c r="AO215" i="28"/>
  <c r="AP215" i="28"/>
  <c r="AN216" i="28"/>
  <c r="AP216" i="28"/>
  <c r="AN217" i="28"/>
  <c r="AO217" i="28"/>
  <c r="AO218" i="28"/>
  <c r="AO219" i="28"/>
  <c r="AO221" i="28"/>
  <c r="AM222" i="28"/>
  <c r="AO222" i="28"/>
  <c r="AM223" i="28"/>
  <c r="AP223" i="28"/>
  <c r="AO223" i="28"/>
  <c r="AM224" i="28"/>
  <c r="AN224" i="28"/>
  <c r="AO224" i="28"/>
  <c r="AP224" i="28"/>
  <c r="AM225" i="28"/>
  <c r="AN225" i="28"/>
  <c r="AO225" i="28"/>
  <c r="AP225" i="28"/>
  <c r="AM226" i="28"/>
  <c r="AO226" i="28"/>
  <c r="AN226" i="28"/>
  <c r="AN227" i="28"/>
  <c r="AP227" i="28"/>
  <c r="AP228" i="28"/>
  <c r="AO229" i="28"/>
  <c r="AO231" i="28"/>
  <c r="AN232" i="28"/>
  <c r="AP232" i="28"/>
  <c r="AP233" i="28"/>
  <c r="AN233" i="28"/>
  <c r="AP234" i="28"/>
  <c r="AM234" i="28"/>
  <c r="AO234" i="28"/>
  <c r="AO235" i="28"/>
  <c r="AM236" i="28"/>
  <c r="AO236" i="28"/>
  <c r="AN237" i="28"/>
  <c r="AO237" i="28"/>
  <c r="AP237" i="28"/>
  <c r="AM238" i="28"/>
  <c r="AO238" i="28"/>
  <c r="AP238" i="28"/>
  <c r="AN238" i="28"/>
  <c r="AN239" i="28"/>
  <c r="AO239" i="28"/>
  <c r="AP239" i="28"/>
  <c r="AN240" i="28"/>
  <c r="AP240" i="28"/>
  <c r="AN241" i="28"/>
  <c r="AP241" i="28"/>
  <c r="AN242" i="28"/>
  <c r="AO242" i="28"/>
  <c r="AP242" i="28"/>
  <c r="AO243" i="28"/>
  <c r="AP243" i="28"/>
  <c r="AO244" i="28"/>
  <c r="AM246" i="28"/>
  <c r="AN246" i="28"/>
  <c r="AO246" i="28"/>
  <c r="AP246" i="28"/>
  <c r="AN247" i="28"/>
  <c r="AO247" i="28"/>
  <c r="AP247" i="28"/>
  <c r="AM248" i="28"/>
  <c r="AO248" i="28"/>
  <c r="AP248" i="28"/>
  <c r="AN249" i="28"/>
  <c r="AO249" i="28"/>
  <c r="AP249" i="28"/>
  <c r="AM250" i="28"/>
  <c r="AO250" i="28"/>
  <c r="AM251" i="28"/>
  <c r="AO251" i="28"/>
  <c r="AP251" i="28"/>
  <c r="AP252" i="28"/>
  <c r="AN253" i="28"/>
  <c r="AN254" i="28"/>
  <c r="AO254" i="28"/>
  <c r="AP254" i="28"/>
  <c r="AO255" i="28"/>
  <c r="AP255" i="28"/>
  <c r="AN255" i="28"/>
  <c r="AO256" i="28"/>
  <c r="AN257" i="28"/>
  <c r="AO257" i="28"/>
  <c r="AP258" i="28"/>
  <c r="AN260" i="28"/>
  <c r="AO260" i="28"/>
  <c r="AP260" i="28"/>
  <c r="AM261" i="28"/>
  <c r="AN261" i="28"/>
  <c r="AP261" i="28"/>
  <c r="AN262" i="28"/>
  <c r="AN263" i="28"/>
  <c r="AO263" i="28"/>
  <c r="AN264" i="28"/>
  <c r="AP264" i="28"/>
  <c r="AO265" i="28"/>
  <c r="AM266" i="28"/>
  <c r="AN266" i="28"/>
  <c r="AO267" i="28"/>
  <c r="AO268" i="28"/>
  <c r="AN269" i="28"/>
  <c r="AO270" i="28"/>
  <c r="AM270" i="28"/>
  <c r="AO271" i="28"/>
  <c r="AO272" i="28"/>
  <c r="AP272" i="28"/>
  <c r="AN273" i="28"/>
  <c r="AM274" i="28"/>
  <c r="AN274" i="28"/>
  <c r="AO274" i="28"/>
  <c r="AP274" i="28"/>
  <c r="AP275" i="28"/>
  <c r="AM275" i="28"/>
  <c r="AQ275" i="28" s="1"/>
  <c r="AN275" i="28"/>
  <c r="AO275" i="28"/>
  <c r="AN276" i="28"/>
  <c r="AO276" i="28"/>
  <c r="AP276" i="28"/>
  <c r="AN277" i="28"/>
  <c r="AO277" i="28"/>
  <c r="AP277" i="28"/>
  <c r="AM278" i="28"/>
  <c r="AO278" i="28"/>
  <c r="AN279" i="28"/>
  <c r="AO279" i="28"/>
  <c r="AN280" i="28"/>
  <c r="AP280" i="28"/>
  <c r="AO280" i="28"/>
  <c r="AN281" i="28"/>
  <c r="AM282" i="28"/>
  <c r="AN282" i="28"/>
  <c r="AO282" i="28"/>
  <c r="AP282" i="28"/>
  <c r="AO283" i="28"/>
  <c r="AM284" i="28"/>
  <c r="AN284" i="28"/>
  <c r="AO284" i="28"/>
  <c r="AM285" i="28"/>
  <c r="AN285" i="28"/>
  <c r="AO285" i="28"/>
  <c r="AM286" i="28"/>
  <c r="AN286" i="28"/>
  <c r="AO286" i="28"/>
  <c r="AP286" i="28"/>
  <c r="AM287" i="28"/>
  <c r="AQ287" i="28" s="1"/>
  <c r="AN287" i="28"/>
  <c r="AO287" i="28"/>
  <c r="AP287" i="28"/>
  <c r="AN288" i="28"/>
  <c r="AO288" i="28"/>
  <c r="AP288" i="28"/>
  <c r="AN289" i="28"/>
  <c r="AO289" i="28"/>
  <c r="AM290" i="28"/>
  <c r="AN290" i="28"/>
  <c r="AO290" i="28"/>
  <c r="AP290" i="28"/>
  <c r="AN291" i="28"/>
  <c r="AO291" i="28"/>
  <c r="AP291" i="28"/>
  <c r="AN292" i="28"/>
  <c r="AP292" i="28"/>
  <c r="AN293" i="28"/>
  <c r="AO293" i="28"/>
  <c r="AM294" i="28"/>
  <c r="AN294" i="28"/>
  <c r="AO294" i="28"/>
  <c r="AP294" i="28"/>
  <c r="AM295" i="28"/>
  <c r="AO295" i="28"/>
  <c r="AP295" i="28"/>
  <c r="AM296" i="28"/>
  <c r="AN296" i="28"/>
  <c r="AP296" i="28"/>
  <c r="AM297" i="28"/>
  <c r="AN297" i="28"/>
  <c r="AO297" i="28"/>
  <c r="AP297" i="28"/>
  <c r="AM298" i="28"/>
  <c r="AO298" i="28"/>
  <c r="AP298" i="28"/>
  <c r="AM299" i="28"/>
  <c r="AO299" i="28"/>
  <c r="AP299" i="28"/>
  <c r="AN300" i="28"/>
  <c r="AO300" i="28"/>
  <c r="AP300" i="28"/>
  <c r="AN301" i="28"/>
  <c r="AO301" i="28"/>
  <c r="AP301" i="28"/>
  <c r="AO302" i="28"/>
  <c r="AP302" i="28"/>
  <c r="AN303" i="28"/>
  <c r="AO303" i="28"/>
  <c r="AN304" i="28"/>
  <c r="AP304" i="28"/>
  <c r="AO304" i="28"/>
  <c r="AN305" i="28"/>
  <c r="AP305" i="28"/>
  <c r="AO305" i="28"/>
  <c r="AM306" i="28"/>
  <c r="AO306" i="28"/>
  <c r="AN306" i="28"/>
  <c r="AP306" i="28"/>
  <c r="AP307" i="28"/>
  <c r="AN308" i="28"/>
  <c r="AP308" i="28"/>
  <c r="AM308" i="28"/>
  <c r="AP309" i="28"/>
  <c r="AN309" i="28"/>
  <c r="AN310" i="28"/>
  <c r="AO310" i="28"/>
  <c r="AM310" i="28"/>
  <c r="AN311" i="28"/>
  <c r="AP311" i="28"/>
  <c r="AO312" i="28"/>
  <c r="AN313" i="28"/>
  <c r="AP313" i="28"/>
  <c r="AM314" i="28"/>
  <c r="AN314" i="28"/>
  <c r="AO314" i="28"/>
  <c r="AN315" i="28"/>
  <c r="AO315" i="28"/>
  <c r="AP315" i="28"/>
  <c r="AM316" i="28"/>
  <c r="AP316" i="28"/>
  <c r="AN316" i="28"/>
  <c r="AO317" i="28"/>
  <c r="AN318" i="28"/>
  <c r="AP318" i="28"/>
  <c r="AM319" i="28"/>
  <c r="AN319" i="28"/>
  <c r="AO319" i="28"/>
  <c r="AP319" i="28"/>
  <c r="AM320" i="28"/>
  <c r="AN320" i="28"/>
  <c r="AO320" i="28"/>
  <c r="AP320" i="28"/>
  <c r="AN321" i="28"/>
  <c r="AO321" i="28"/>
  <c r="AN322" i="28"/>
  <c r="AO322" i="28"/>
  <c r="AP322" i="28"/>
  <c r="AM322" i="28"/>
  <c r="AN323" i="28"/>
  <c r="AP323" i="28"/>
  <c r="AN324" i="28"/>
  <c r="AO324" i="28"/>
  <c r="AP324" i="28"/>
  <c r="AN325" i="28"/>
  <c r="AP325" i="28"/>
  <c r="AN326" i="28"/>
  <c r="AO326" i="28"/>
  <c r="AP326" i="28"/>
  <c r="AO327" i="28"/>
  <c r="AP327" i="28"/>
  <c r="AN327" i="28"/>
  <c r="AM328" i="28"/>
  <c r="AP328" i="28"/>
  <c r="AN328" i="28"/>
  <c r="AO329" i="28"/>
  <c r="AM330" i="28"/>
  <c r="AN330" i="28"/>
  <c r="AO330" i="28"/>
  <c r="AP330" i="28"/>
  <c r="AM331" i="28"/>
  <c r="AO331" i="28"/>
  <c r="AM332" i="28"/>
  <c r="AN332" i="28"/>
  <c r="AO332" i="28"/>
  <c r="AP332" i="28"/>
  <c r="AN333" i="28"/>
  <c r="AO333" i="28"/>
  <c r="AO334" i="28"/>
  <c r="AP334" i="28"/>
  <c r="AM334" i="28"/>
  <c r="AN334" i="28"/>
  <c r="AM335" i="28"/>
  <c r="AN335" i="28"/>
  <c r="AO335" i="28"/>
  <c r="AP335" i="28"/>
  <c r="AM336" i="28"/>
  <c r="AO336" i="28"/>
  <c r="AP336" i="28"/>
  <c r="AN337" i="28"/>
  <c r="AO337" i="28"/>
  <c r="AP337" i="28"/>
  <c r="AN338" i="28"/>
  <c r="AO338" i="28"/>
  <c r="AP338" i="28"/>
  <c r="AM339" i="28"/>
  <c r="AN339" i="28"/>
  <c r="AP339" i="28"/>
  <c r="AO339" i="28"/>
  <c r="AO340" i="28"/>
  <c r="AP340" i="28"/>
  <c r="AN340" i="28"/>
  <c r="AN341" i="28"/>
  <c r="AO341" i="28"/>
  <c r="AP341" i="28"/>
  <c r="AM342" i="28"/>
  <c r="AQ342" i="28" s="1"/>
  <c r="AR342" i="28" s="1"/>
  <c r="AN342" i="28"/>
  <c r="AO342" i="28"/>
  <c r="AP342" i="28"/>
  <c r="AM343" i="28"/>
  <c r="AO343" i="28"/>
  <c r="AM344" i="28"/>
  <c r="AN344" i="28"/>
  <c r="AO344" i="28"/>
  <c r="AP344" i="28"/>
  <c r="AN345" i="28"/>
  <c r="AO345" i="28"/>
  <c r="AO346" i="28"/>
  <c r="AP346" i="28"/>
  <c r="AM346" i="28"/>
  <c r="AN346" i="28"/>
  <c r="AN347" i="28"/>
  <c r="AO347" i="28"/>
  <c r="AP347" i="28"/>
  <c r="AN348" i="28"/>
  <c r="AP348" i="28"/>
  <c r="AN349" i="28"/>
  <c r="AP349" i="28"/>
  <c r="AN350" i="28"/>
  <c r="AO350" i="28"/>
  <c r="AP350" i="28"/>
  <c r="AN351" i="28"/>
  <c r="AO351" i="28"/>
  <c r="AP351" i="28"/>
  <c r="AP352" i="28"/>
  <c r="AN352" i="28"/>
  <c r="AN353" i="28"/>
  <c r="AO353" i="28"/>
  <c r="AN354" i="28"/>
  <c r="AO354" i="28"/>
  <c r="AM355" i="28"/>
  <c r="AN355" i="28"/>
  <c r="AP355" i="28"/>
  <c r="AO355" i="28"/>
  <c r="AN356" i="28"/>
  <c r="AP356" i="28"/>
  <c r="AO356" i="28"/>
  <c r="AN357" i="28"/>
  <c r="AO357" i="28"/>
  <c r="AM358" i="28"/>
  <c r="AN358" i="28"/>
  <c r="AO358" i="28"/>
  <c r="AP358" i="28"/>
  <c r="AM359" i="28"/>
  <c r="AO359" i="28"/>
  <c r="AP359" i="28"/>
  <c r="AN360" i="28"/>
  <c r="AO360" i="28"/>
  <c r="AP360" i="28"/>
  <c r="AO361" i="28"/>
  <c r="AP361" i="28"/>
  <c r="AM362" i="28"/>
  <c r="AN362" i="28"/>
  <c r="AO362" i="28"/>
  <c r="AP362" i="28"/>
  <c r="AN363" i="28"/>
  <c r="AO363" i="28"/>
  <c r="AO364" i="28"/>
  <c r="AN364" i="28"/>
  <c r="AN365" i="28"/>
  <c r="AO365" i="28"/>
  <c r="AN367" i="28"/>
  <c r="AO367" i="28"/>
  <c r="AM368" i="28"/>
  <c r="AN368" i="28"/>
  <c r="AP368" i="28"/>
  <c r="AM369" i="28"/>
  <c r="AO369" i="28"/>
  <c r="AP369" i="28"/>
  <c r="AO370" i="28"/>
  <c r="AP370" i="28"/>
  <c r="AM370" i="28"/>
  <c r="AN370" i="28"/>
  <c r="AM371" i="28"/>
  <c r="AO371" i="28"/>
  <c r="AP371" i="28"/>
  <c r="AO372" i="28"/>
  <c r="AN372" i="28"/>
  <c r="AP372" i="28"/>
  <c r="AO373" i="28"/>
  <c r="AO374" i="28"/>
  <c r="AP374" i="28"/>
  <c r="AN375" i="28"/>
  <c r="AP375" i="28"/>
  <c r="AO376" i="28"/>
  <c r="AN377" i="28"/>
  <c r="AM378" i="28"/>
  <c r="AN378" i="28"/>
  <c r="AP378" i="28"/>
  <c r="AO378" i="28"/>
  <c r="AM379" i="28"/>
  <c r="AO379" i="28"/>
  <c r="AP379" i="28"/>
  <c r="AN379" i="28"/>
  <c r="AN380" i="28"/>
  <c r="AO380" i="28"/>
  <c r="AP380" i="28"/>
  <c r="AO381" i="28"/>
  <c r="AP381" i="28"/>
  <c r="AN382" i="28"/>
  <c r="AO382" i="28"/>
  <c r="AP382" i="28"/>
  <c r="AO383" i="28"/>
  <c r="AM384" i="28"/>
  <c r="AN384" i="28"/>
  <c r="AO384" i="28"/>
  <c r="AP384" i="28"/>
  <c r="AN385" i="28"/>
  <c r="AO385" i="28"/>
  <c r="AP385" i="28"/>
  <c r="AN386" i="28"/>
  <c r="AO386" i="28"/>
  <c r="AP386" i="28"/>
  <c r="AM386" i="28"/>
  <c r="AN387" i="28"/>
  <c r="AP387" i="28"/>
  <c r="AN388" i="28"/>
  <c r="AP388" i="28"/>
  <c r="AO388" i="28"/>
  <c r="AN389" i="28"/>
  <c r="AP389" i="28"/>
  <c r="AM390" i="28"/>
  <c r="AN390" i="28"/>
  <c r="AP390" i="28"/>
  <c r="AO390" i="28"/>
  <c r="AM391" i="28"/>
  <c r="AN391" i="28"/>
  <c r="AP391" i="28"/>
  <c r="AO391" i="28"/>
  <c r="AM392" i="28"/>
  <c r="AN392" i="28"/>
  <c r="AO392" i="28"/>
  <c r="AP392" i="28"/>
  <c r="AO393" i="28"/>
  <c r="AP393" i="28"/>
  <c r="AM393" i="28"/>
  <c r="AM394" i="28"/>
  <c r="AN394" i="28"/>
  <c r="AO394" i="28"/>
  <c r="AP394" i="28"/>
  <c r="AM395" i="28"/>
  <c r="AO395" i="28"/>
  <c r="AO396" i="28"/>
  <c r="AP396" i="28"/>
  <c r="AO397" i="28"/>
  <c r="AO398" i="28"/>
  <c r="AP398" i="28"/>
  <c r="AM398" i="28"/>
  <c r="AM399" i="28"/>
  <c r="AO399" i="28"/>
  <c r="AP399" i="28"/>
  <c r="AO400" i="28"/>
  <c r="AO401" i="28"/>
  <c r="AM402" i="28"/>
  <c r="AN402" i="28"/>
  <c r="AO402" i="28"/>
  <c r="AM403" i="28"/>
  <c r="AN403" i="28"/>
  <c r="AP403" i="28"/>
  <c r="AO403" i="28"/>
  <c r="AN404" i="28"/>
  <c r="AO404" i="28"/>
  <c r="AP404" i="28"/>
  <c r="AO405" i="28"/>
  <c r="AN406" i="28"/>
  <c r="AM407" i="28"/>
  <c r="AO407" i="28"/>
  <c r="AM408" i="28"/>
  <c r="AN408" i="28"/>
  <c r="AO408" i="28"/>
  <c r="AP408" i="28"/>
  <c r="AM409" i="28"/>
  <c r="AO409" i="28"/>
  <c r="AO410" i="28"/>
  <c r="AN411" i="28"/>
  <c r="AO412" i="28"/>
  <c r="AO413" i="28"/>
  <c r="AM414" i="28"/>
  <c r="AN414" i="28"/>
  <c r="AO414" i="28"/>
  <c r="AM415" i="28"/>
  <c r="AO415" i="28"/>
  <c r="AP415" i="28"/>
  <c r="AN415" i="28"/>
  <c r="AM416" i="28"/>
  <c r="AN416" i="28"/>
  <c r="AO416" i="28"/>
  <c r="AO417" i="28"/>
  <c r="AP417" i="28"/>
  <c r="AN418" i="28"/>
  <c r="AM419" i="28"/>
  <c r="AN419" i="28"/>
  <c r="AO419" i="28"/>
  <c r="AN420" i="28"/>
  <c r="AO420" i="28"/>
  <c r="AP420" i="28"/>
  <c r="AN421" i="28"/>
  <c r="AO421" i="28"/>
  <c r="AP422" i="28"/>
  <c r="AO424" i="28"/>
  <c r="AN425" i="28"/>
  <c r="AP425" i="28"/>
  <c r="AM426" i="28"/>
  <c r="AN426" i="28"/>
  <c r="AO426" i="28"/>
  <c r="AM427" i="28"/>
  <c r="AN427" i="28"/>
  <c r="AP427" i="28"/>
  <c r="AM428" i="28"/>
  <c r="AO428" i="28"/>
  <c r="AP428" i="28"/>
  <c r="AM429" i="28"/>
  <c r="AP429" i="28"/>
  <c r="AM431" i="28"/>
  <c r="AO431" i="28"/>
  <c r="AP431" i="28"/>
  <c r="AM432" i="28"/>
  <c r="AN432" i="28"/>
  <c r="AO432" i="28"/>
  <c r="AP432" i="28"/>
  <c r="AN433" i="28"/>
  <c r="AO433" i="28"/>
  <c r="AP433" i="28"/>
  <c r="AM434" i="28"/>
  <c r="AP434" i="28"/>
  <c r="AN434" i="28"/>
  <c r="AN435" i="28"/>
  <c r="AP435" i="28"/>
  <c r="AP436" i="28"/>
  <c r="AO437" i="28"/>
  <c r="AP437" i="28"/>
  <c r="AM438" i="28"/>
  <c r="AN438" i="28"/>
  <c r="AO438" i="28"/>
  <c r="AO439" i="28"/>
  <c r="AP439" i="28"/>
  <c r="AN439" i="28"/>
  <c r="AM440" i="28"/>
  <c r="AN440" i="28"/>
  <c r="AO440" i="28"/>
  <c r="AP440" i="28"/>
  <c r="AN441" i="28"/>
  <c r="AP441" i="28"/>
  <c r="AM442" i="28"/>
  <c r="AP442" i="28"/>
  <c r="AM443" i="28"/>
  <c r="AN443" i="28"/>
  <c r="AO443" i="28"/>
  <c r="AP443" i="28"/>
  <c r="AP444" i="28"/>
  <c r="AN445" i="28"/>
  <c r="AO445" i="28"/>
  <c r="AP445" i="28"/>
  <c r="AM446" i="28"/>
  <c r="AN446" i="28"/>
  <c r="AP446" i="28"/>
  <c r="AN447" i="28"/>
  <c r="AO447" i="28"/>
  <c r="AP447" i="28"/>
  <c r="AP448" i="28"/>
  <c r="AO448" i="28"/>
  <c r="AN449" i="28"/>
  <c r="AP450" i="28"/>
  <c r="AM451" i="28"/>
  <c r="AO451" i="28"/>
  <c r="AP451" i="28"/>
  <c r="AM452" i="28"/>
  <c r="AO452" i="28"/>
  <c r="AN453" i="28"/>
  <c r="AP453" i="28"/>
  <c r="AO454" i="28"/>
  <c r="AN455" i="28"/>
  <c r="AP455" i="28"/>
  <c r="AP456" i="28"/>
  <c r="AN457" i="28"/>
  <c r="AO457" i="28"/>
  <c r="AN458" i="28"/>
  <c r="AP458" i="28"/>
  <c r="AN459" i="28"/>
  <c r="AO459" i="28"/>
  <c r="AN460" i="28"/>
  <c r="AP460" i="28"/>
  <c r="AN462" i="28"/>
  <c r="AP462" i="28"/>
  <c r="AN463" i="28"/>
  <c r="AO463" i="28"/>
  <c r="AM464" i="28"/>
  <c r="AN464" i="28"/>
  <c r="AO464" i="28"/>
  <c r="AP464" i="28"/>
  <c r="AN465" i="28"/>
  <c r="AO465" i="28"/>
  <c r="AM466" i="28"/>
  <c r="AN466" i="28"/>
  <c r="AP466" i="28"/>
  <c r="AN467" i="28"/>
  <c r="AO467" i="28"/>
  <c r="AN468" i="28"/>
  <c r="AO468" i="28"/>
  <c r="AN469" i="28"/>
  <c r="AN470" i="28"/>
  <c r="AP470" i="28"/>
  <c r="AN471" i="28"/>
  <c r="AO471" i="28"/>
  <c r="AN472" i="28"/>
  <c r="AP472" i="28"/>
  <c r="AP473" i="28"/>
  <c r="AO474" i="28"/>
  <c r="AM475" i="28"/>
  <c r="AN475" i="28"/>
  <c r="AO475" i="28"/>
  <c r="AN476" i="28"/>
  <c r="AP476" i="28"/>
  <c r="AM476" i="28"/>
  <c r="AO476" i="28"/>
  <c r="AM477" i="28"/>
  <c r="AP477" i="28"/>
  <c r="AN477" i="28"/>
  <c r="AM478" i="28"/>
  <c r="AN479" i="28"/>
  <c r="AO479" i="28"/>
  <c r="AP479" i="28"/>
  <c r="AN480" i="28"/>
  <c r="AO480" i="28"/>
  <c r="AP480" i="28"/>
  <c r="AN481" i="28"/>
  <c r="AO481" i="28"/>
  <c r="AP481" i="28"/>
  <c r="AN482" i="28"/>
  <c r="AO482" i="28"/>
  <c r="AN483" i="28"/>
  <c r="AO483" i="28"/>
  <c r="AM484" i="28"/>
  <c r="AO484" i="28"/>
  <c r="AO485" i="28"/>
  <c r="AP485" i="28"/>
  <c r="AO486" i="28"/>
  <c r="AP486" i="28"/>
  <c r="AN487" i="28"/>
  <c r="AO487" i="28"/>
  <c r="AP487" i="28"/>
  <c r="AM488" i="28"/>
  <c r="AN488" i="28"/>
  <c r="AP488" i="28"/>
  <c r="AM489" i="28"/>
  <c r="AN489" i="28"/>
  <c r="AO489" i="28"/>
  <c r="AP489" i="28"/>
  <c r="AN490" i="28"/>
  <c r="AN491" i="28"/>
  <c r="AO491" i="28"/>
  <c r="AP491" i="28"/>
  <c r="AM491" i="28"/>
  <c r="AN492" i="28"/>
  <c r="AO492" i="28"/>
  <c r="AM493" i="28"/>
  <c r="AN493" i="28"/>
  <c r="AO493" i="28"/>
  <c r="AP493" i="28"/>
  <c r="AM494" i="28"/>
  <c r="AN494" i="28"/>
  <c r="AP494" i="28"/>
  <c r="AN495" i="28"/>
  <c r="AO495" i="28"/>
  <c r="AM496" i="28"/>
  <c r="AN496" i="28"/>
  <c r="AP496" i="28"/>
  <c r="AO497" i="28"/>
  <c r="AM497" i="28"/>
  <c r="AM498" i="28"/>
  <c r="AN498" i="28"/>
  <c r="AO498" i="28"/>
  <c r="AP498" i="28"/>
  <c r="AM499" i="28"/>
  <c r="AN499" i="28"/>
  <c r="AO499" i="28"/>
  <c r="AP499" i="28"/>
  <c r="AM500" i="28"/>
  <c r="AN500" i="28"/>
  <c r="AO500" i="28"/>
  <c r="AP500" i="28"/>
  <c r="AM501" i="28"/>
  <c r="AN501" i="28"/>
  <c r="AP501" i="28"/>
  <c r="AN502" i="28"/>
  <c r="AP502" i="28"/>
  <c r="AM502" i="28"/>
  <c r="AN503" i="28"/>
  <c r="AO503" i="28"/>
  <c r="AP503" i="28"/>
  <c r="AO504" i="28"/>
  <c r="AP504" i="28"/>
  <c r="AN505" i="28"/>
  <c r="AO505" i="28"/>
  <c r="AP505" i="28"/>
  <c r="AN506" i="28"/>
  <c r="AP506" i="28"/>
  <c r="AO506" i="28"/>
  <c r="AO507" i="28"/>
  <c r="AM508" i="28"/>
  <c r="AN508" i="28"/>
  <c r="AP508" i="28"/>
  <c r="AN509" i="28"/>
  <c r="AP509" i="28"/>
  <c r="AM510" i="28"/>
  <c r="AN510" i="28"/>
  <c r="AP510" i="28"/>
  <c r="AM511" i="28"/>
  <c r="AN511" i="28"/>
  <c r="AO511" i="28"/>
  <c r="AP511" i="28"/>
  <c r="AN512" i="28"/>
  <c r="AO512" i="28"/>
  <c r="AP512" i="28"/>
  <c r="AM512" i="28"/>
  <c r="AN513" i="28"/>
  <c r="AO513" i="28"/>
  <c r="AP513" i="28"/>
  <c r="AM514" i="28"/>
  <c r="AN514" i="28"/>
  <c r="AO514" i="28"/>
  <c r="AP514" i="28"/>
  <c r="AM515" i="28"/>
  <c r="AN515" i="28"/>
  <c r="AO515" i="28"/>
  <c r="AP515" i="28"/>
  <c r="AO516" i="28"/>
  <c r="AP516" i="28"/>
  <c r="AN516" i="28"/>
  <c r="AO517" i="28"/>
  <c r="AN518" i="28"/>
  <c r="AO518" i="28"/>
  <c r="AP518" i="28"/>
  <c r="AM518" i="28"/>
  <c r="AM519" i="28"/>
  <c r="AO519" i="28"/>
  <c r="AO520" i="28"/>
  <c r="AP520" i="28"/>
  <c r="AN520" i="28"/>
  <c r="AO521" i="28"/>
  <c r="AM522" i="28"/>
  <c r="AN522" i="28"/>
  <c r="AP522" i="28"/>
  <c r="AO522" i="28"/>
  <c r="AM523" i="28"/>
  <c r="AO523" i="28"/>
  <c r="AM524" i="28"/>
  <c r="AN524" i="28"/>
  <c r="AO524" i="28"/>
  <c r="AP524" i="28"/>
  <c r="AM525" i="28"/>
  <c r="AN525" i="28"/>
  <c r="AO525" i="28"/>
  <c r="AO526" i="28"/>
  <c r="AP526" i="28"/>
  <c r="AN527" i="28"/>
  <c r="AO527" i="28"/>
  <c r="AP528" i="28"/>
  <c r="AN529" i="28"/>
  <c r="AO529" i="28"/>
  <c r="AO530" i="28"/>
  <c r="AN531" i="28"/>
  <c r="AP532" i="28"/>
  <c r="AM534" i="28"/>
  <c r="AN534" i="28"/>
  <c r="AO534" i="28"/>
  <c r="AP534" i="28"/>
  <c r="AN535" i="28"/>
  <c r="AO535" i="28"/>
  <c r="AM535" i="28"/>
  <c r="AP535" i="28"/>
  <c r="AM536" i="28"/>
  <c r="AN536" i="28"/>
  <c r="AO536" i="28"/>
  <c r="AM537" i="28"/>
  <c r="AN537" i="28"/>
  <c r="AP537" i="28"/>
  <c r="AN538" i="28"/>
  <c r="AO538" i="28"/>
  <c r="AP538" i="28"/>
  <c r="AO539" i="28"/>
  <c r="AM540" i="28"/>
  <c r="AO541" i="28"/>
  <c r="AP542" i="28"/>
  <c r="AO543" i="28"/>
  <c r="AN544" i="28"/>
  <c r="AN545" i="28"/>
  <c r="AO545" i="28"/>
  <c r="AN546" i="28"/>
  <c r="AP546" i="28"/>
  <c r="AM547" i="28"/>
  <c r="AP547" i="28"/>
  <c r="AM548" i="28"/>
  <c r="AO548" i="28"/>
  <c r="AP548" i="28"/>
  <c r="AN548" i="28"/>
  <c r="AN549" i="28"/>
  <c r="AP549" i="28"/>
  <c r="AM550" i="28"/>
  <c r="AO550" i="28"/>
  <c r="AP550" i="28"/>
  <c r="AM551" i="28"/>
  <c r="AP551" i="28"/>
  <c r="AM552" i="28"/>
  <c r="AO552" i="28"/>
  <c r="AP552" i="28"/>
  <c r="AO553" i="28"/>
  <c r="AP553" i="28"/>
  <c r="AN555" i="28"/>
  <c r="AP555" i="28"/>
  <c r="AN556" i="28"/>
  <c r="AO556" i="28"/>
  <c r="AP556" i="28"/>
  <c r="AM556" i="28"/>
  <c r="AN557" i="28"/>
  <c r="AO557" i="28"/>
  <c r="AP557" i="28"/>
  <c r="AM558" i="28"/>
  <c r="AN558" i="28"/>
  <c r="AO558" i="28"/>
  <c r="AP558" i="28"/>
  <c r="AM559" i="28"/>
  <c r="AO559" i="28"/>
  <c r="AP559" i="28"/>
  <c r="AM560" i="28"/>
  <c r="AN560" i="28"/>
  <c r="AP560" i="28"/>
  <c r="AO561" i="28"/>
  <c r="AN562" i="28"/>
  <c r="AO562" i="28"/>
  <c r="AN563" i="28"/>
  <c r="AO563" i="28"/>
  <c r="AP563" i="28"/>
  <c r="AM563" i="28"/>
  <c r="AN564" i="28"/>
  <c r="AO565" i="28"/>
  <c r="AN566" i="28"/>
  <c r="AN567" i="28"/>
  <c r="AO567" i="28"/>
  <c r="AO568" i="28"/>
  <c r="AP568" i="28"/>
  <c r="AN568" i="28"/>
  <c r="AO569" i="28"/>
  <c r="AN569" i="28"/>
  <c r="AM570" i="28"/>
  <c r="AO570" i="28"/>
  <c r="AM571" i="28"/>
  <c r="AP571" i="28"/>
  <c r="AM572" i="28"/>
  <c r="AO572" i="28"/>
  <c r="AP572" i="28"/>
  <c r="AN573" i="28"/>
  <c r="AO573" i="28"/>
  <c r="AM574" i="28"/>
  <c r="AO574" i="28"/>
  <c r="AN575" i="28"/>
  <c r="AO575" i="28"/>
  <c r="AP575" i="28"/>
  <c r="AN576" i="28"/>
  <c r="AO576" i="28"/>
  <c r="AN577" i="28"/>
  <c r="AO577" i="28"/>
  <c r="AP577" i="28"/>
  <c r="AP578" i="28"/>
  <c r="AO578" i="28"/>
  <c r="AN579" i="28"/>
  <c r="AO579" i="28"/>
  <c r="AP579" i="28"/>
  <c r="AP580" i="28"/>
  <c r="AO580" i="28"/>
  <c r="AN581" i="28"/>
  <c r="AP581" i="28"/>
  <c r="AN582" i="28"/>
  <c r="AP582" i="28"/>
  <c r="AM582" i="28"/>
  <c r="AO582" i="28"/>
  <c r="AM583" i="28"/>
  <c r="AP583" i="28"/>
  <c r="AN584" i="28"/>
  <c r="AP584" i="28"/>
  <c r="AM584" i="28"/>
  <c r="AO584" i="28"/>
  <c r="AN585" i="28"/>
  <c r="AO585" i="28"/>
  <c r="AN587" i="28"/>
  <c r="AP587" i="28"/>
  <c r="AO588" i="28"/>
  <c r="AN589" i="28"/>
  <c r="AO589" i="28"/>
  <c r="AP589" i="28"/>
  <c r="AO590" i="28"/>
  <c r="AN591" i="28"/>
  <c r="AO591" i="28"/>
  <c r="AO592" i="28"/>
  <c r="AP592" i="28"/>
  <c r="AN592" i="28"/>
  <c r="AN593" i="28"/>
  <c r="AO593" i="28"/>
  <c r="AP593" i="28"/>
  <c r="AN594" i="28"/>
  <c r="AO594" i="28"/>
  <c r="AP594" i="28"/>
  <c r="AM596" i="28"/>
  <c r="AN596" i="28"/>
  <c r="AP596" i="28"/>
  <c r="AN597" i="28"/>
  <c r="AP597" i="28"/>
  <c r="AM598" i="28"/>
  <c r="AN598" i="28"/>
  <c r="AO598" i="28"/>
  <c r="AP598" i="28"/>
  <c r="AM599" i="28"/>
  <c r="AN599" i="28"/>
  <c r="AN600" i="28"/>
  <c r="AP601" i="28"/>
  <c r="AN602" i="28"/>
  <c r="AP602" i="28"/>
  <c r="AO603" i="28"/>
  <c r="AN604" i="28"/>
  <c r="AP604" i="28"/>
  <c r="AN605" i="28"/>
  <c r="AO605" i="28"/>
  <c r="AN606" i="28"/>
  <c r="AP606" i="28"/>
  <c r="AM607" i="28"/>
  <c r="AN607" i="28"/>
  <c r="AO607" i="28"/>
  <c r="AM608" i="28"/>
  <c r="AN608" i="28"/>
  <c r="AP608" i="28"/>
  <c r="AO609" i="28"/>
  <c r="AP609" i="28"/>
  <c r="AM610" i="28"/>
  <c r="AN610" i="28"/>
  <c r="AP610" i="28"/>
  <c r="AN612" i="28"/>
  <c r="AP612" i="28"/>
  <c r="AN613" i="28"/>
  <c r="AO613" i="28"/>
  <c r="AN614" i="28"/>
  <c r="AP614" i="28"/>
  <c r="AN615" i="28"/>
  <c r="AO615" i="28"/>
  <c r="AP615" i="28"/>
  <c r="AO616" i="28"/>
  <c r="AP616" i="28"/>
  <c r="AN617" i="28"/>
  <c r="AN618" i="28"/>
  <c r="AO618" i="28"/>
  <c r="AP618" i="28"/>
  <c r="AM618" i="28"/>
  <c r="AM619" i="28"/>
  <c r="AN619" i="28"/>
  <c r="AO619" i="28"/>
  <c r="AM620" i="28"/>
  <c r="AN620" i="28"/>
  <c r="AP620" i="28"/>
  <c r="AO620" i="28"/>
  <c r="AN621" i="28"/>
  <c r="AO621" i="28"/>
  <c r="AP621" i="28"/>
  <c r="AM622" i="28"/>
  <c r="AN622" i="28"/>
  <c r="AO622" i="28"/>
  <c r="AP622" i="28"/>
  <c r="AN623" i="28"/>
  <c r="AO623" i="28"/>
  <c r="AP623" i="28"/>
  <c r="AN624" i="28"/>
  <c r="AN625" i="28"/>
  <c r="AP625" i="28"/>
  <c r="AO625" i="28"/>
  <c r="AN626" i="28"/>
  <c r="AP626" i="28"/>
  <c r="AN627" i="28"/>
  <c r="AO627" i="28"/>
  <c r="AP627" i="28"/>
  <c r="AN628" i="28"/>
  <c r="AP628" i="28"/>
  <c r="AN629" i="28"/>
  <c r="AO629" i="28"/>
  <c r="AN630" i="28"/>
  <c r="AM630" i="28"/>
  <c r="AP630" i="28"/>
  <c r="AM631" i="28"/>
  <c r="AN631" i="28"/>
  <c r="AO631" i="28"/>
  <c r="AM632" i="28"/>
  <c r="AN632" i="28"/>
  <c r="AO632" i="28"/>
  <c r="AN633" i="28"/>
  <c r="AO633" i="28"/>
  <c r="AP633" i="28"/>
  <c r="AM634" i="28"/>
  <c r="AN634" i="28"/>
  <c r="AO634" i="28"/>
  <c r="AN635" i="28"/>
  <c r="AP635" i="28"/>
  <c r="AO635" i="28"/>
  <c r="AO636" i="28"/>
  <c r="AN637" i="28"/>
  <c r="AP637" i="28"/>
  <c r="AM638" i="28"/>
  <c r="AN638" i="28"/>
  <c r="AO638" i="28"/>
  <c r="AP638" i="28"/>
  <c r="AN639" i="28"/>
  <c r="AO639" i="28"/>
  <c r="AP639" i="28"/>
  <c r="AM640" i="28"/>
  <c r="AN640" i="28"/>
  <c r="AP640" i="28"/>
  <c r="AO641" i="28"/>
  <c r="AP641" i="28"/>
  <c r="AM642" i="28"/>
  <c r="AN642" i="28"/>
  <c r="AO642" i="28"/>
  <c r="AP642" i="28"/>
  <c r="AP643" i="28"/>
  <c r="AM643" i="28"/>
  <c r="AN644" i="28"/>
  <c r="AP644" i="28"/>
  <c r="AN645" i="28"/>
  <c r="AP645" i="28"/>
  <c r="AN646" i="28"/>
  <c r="AP646" i="28"/>
  <c r="AN647" i="28"/>
  <c r="AP647" i="28"/>
  <c r="AN648" i="28"/>
  <c r="AP648" i="28"/>
  <c r="AO648" i="28"/>
  <c r="AN649" i="28"/>
  <c r="AP649" i="28"/>
  <c r="AP650" i="28"/>
  <c r="AM650" i="28"/>
  <c r="AN651" i="28"/>
  <c r="AP651" i="28"/>
  <c r="AO652" i="28"/>
  <c r="AP652" i="28"/>
  <c r="AN653" i="28"/>
  <c r="AP653" i="28"/>
  <c r="AM654" i="28"/>
  <c r="AN654" i="28"/>
  <c r="AP654" i="28"/>
  <c r="AN655" i="28"/>
  <c r="AO655" i="28"/>
  <c r="AM655" i="28"/>
  <c r="AM656" i="28"/>
  <c r="AN656" i="28"/>
  <c r="AO656" i="28"/>
  <c r="AP656" i="28"/>
  <c r="AP657" i="28"/>
  <c r="AO657" i="28"/>
  <c r="AM658" i="28"/>
  <c r="AN658" i="28"/>
  <c r="AP658" i="28"/>
  <c r="AO658" i="28"/>
  <c r="AM659" i="28"/>
  <c r="AN659" i="28"/>
  <c r="AO659" i="28"/>
  <c r="AP659" i="28"/>
  <c r="AN660" i="28"/>
  <c r="AN661" i="28"/>
  <c r="AO661" i="28"/>
  <c r="AP661" i="28"/>
  <c r="AN662" i="28"/>
  <c r="AP662" i="28"/>
  <c r="AM662" i="28"/>
  <c r="AM663" i="28"/>
  <c r="AN663" i="28"/>
  <c r="AP663" i="28"/>
  <c r="AN664" i="28"/>
  <c r="AN665" i="28"/>
  <c r="AO665" i="28"/>
  <c r="AP665" i="28"/>
  <c r="AP666" i="28"/>
  <c r="AM666" i="28"/>
  <c r="AO666" i="28"/>
  <c r="AO668" i="28"/>
  <c r="AN669" i="28"/>
  <c r="AO669" i="28"/>
  <c r="AO670" i="28"/>
  <c r="AM670" i="28"/>
  <c r="AN670" i="28"/>
  <c r="AN671" i="28"/>
  <c r="AO672" i="28"/>
  <c r="AN672" i="28"/>
  <c r="AN674" i="28"/>
  <c r="AN676" i="28"/>
  <c r="AP676" i="28"/>
  <c r="AO677" i="28"/>
  <c r="AN678" i="28"/>
  <c r="AP678" i="28"/>
  <c r="AM679" i="28"/>
  <c r="AM680" i="28"/>
  <c r="AN680" i="28"/>
  <c r="AP680" i="28"/>
  <c r="AN681" i="28"/>
  <c r="AO681" i="28"/>
  <c r="AP681" i="28"/>
  <c r="AN682" i="28"/>
  <c r="AP682" i="28"/>
  <c r="AO683" i="28"/>
  <c r="AM683" i="28"/>
  <c r="AP683" i="28"/>
  <c r="AN684" i="28"/>
  <c r="AP684" i="28"/>
  <c r="AN685" i="28"/>
  <c r="AO685" i="28"/>
  <c r="AP685" i="28"/>
  <c r="AN686" i="28"/>
  <c r="AN687" i="28"/>
  <c r="AO687" i="28"/>
  <c r="AP687" i="28"/>
  <c r="AN688" i="28"/>
  <c r="AN689" i="28"/>
  <c r="AO689" i="28"/>
  <c r="AP689" i="28"/>
  <c r="AO690" i="28"/>
  <c r="AM690" i="28"/>
  <c r="AM691" i="28"/>
  <c r="AO691" i="28"/>
  <c r="AN691" i="28"/>
  <c r="AN692" i="28"/>
  <c r="AO692" i="28"/>
  <c r="AM692" i="28"/>
  <c r="AP693" i="28"/>
  <c r="AM694" i="28"/>
  <c r="AO695" i="28"/>
  <c r="AP695" i="28"/>
  <c r="AO696" i="28"/>
  <c r="AM698" i="28"/>
  <c r="AP698" i="28"/>
  <c r="AN699" i="28"/>
  <c r="AN700" i="28"/>
  <c r="AO700" i="28"/>
  <c r="AP700" i="28"/>
  <c r="AN701" i="28"/>
  <c r="AM702" i="28"/>
  <c r="AN702" i="28"/>
  <c r="AP702" i="28"/>
  <c r="AO702" i="28"/>
  <c r="AM704" i="28"/>
  <c r="AN704" i="28"/>
  <c r="AO704" i="28"/>
  <c r="AP704" i="28"/>
  <c r="AO705" i="28"/>
  <c r="AP705" i="28"/>
  <c r="AM706" i="28"/>
  <c r="AN706" i="28"/>
  <c r="AO706" i="28"/>
  <c r="AP706" i="28"/>
  <c r="AN707" i="28"/>
  <c r="AO707" i="28"/>
  <c r="AP707" i="28"/>
  <c r="AN708" i="28"/>
  <c r="AO708" i="28"/>
  <c r="AN709" i="28"/>
  <c r="AO709" i="28"/>
  <c r="AP709" i="28"/>
  <c r="AN710" i="28"/>
  <c r="AP710" i="28"/>
  <c r="AO711" i="28"/>
  <c r="AO712" i="28"/>
  <c r="AP712" i="28"/>
  <c r="AN713" i="28"/>
  <c r="AO713" i="28"/>
  <c r="AN715" i="28"/>
  <c r="AO715" i="28"/>
  <c r="AM715" i="28"/>
  <c r="AN716" i="28"/>
  <c r="AM716" i="28"/>
  <c r="AP717" i="28"/>
  <c r="AM718" i="28"/>
  <c r="AN718" i="28"/>
  <c r="AM719" i="28"/>
  <c r="AP719" i="28"/>
  <c r="AN719" i="28"/>
  <c r="AN720" i="28"/>
  <c r="AO720" i="28"/>
  <c r="AM720" i="28"/>
  <c r="AN721" i="28"/>
  <c r="AO721" i="28"/>
  <c r="AP721" i="28"/>
  <c r="AP722" i="28"/>
  <c r="AN723" i="28"/>
  <c r="AP723" i="28"/>
  <c r="AN724" i="28"/>
  <c r="AP724" i="28"/>
  <c r="AN725" i="28"/>
  <c r="AO725" i="28"/>
  <c r="AP725" i="28"/>
  <c r="AN726" i="28"/>
  <c r="AO726" i="28"/>
  <c r="AP726" i="28"/>
  <c r="AM726" i="28"/>
  <c r="AM727" i="28"/>
  <c r="AN727" i="28"/>
  <c r="AO727" i="28"/>
  <c r="AM728" i="28"/>
  <c r="AO728" i="28"/>
  <c r="AP728" i="28"/>
  <c r="AN728" i="28"/>
  <c r="AP729" i="28"/>
  <c r="AM730" i="28"/>
  <c r="AO730" i="28"/>
  <c r="AN731" i="28"/>
  <c r="AN732" i="28"/>
  <c r="AN733" i="28"/>
  <c r="AM734" i="28"/>
  <c r="AN736" i="28"/>
  <c r="AO736" i="28"/>
  <c r="AP737" i="28"/>
  <c r="AN738" i="28"/>
  <c r="AP738" i="28"/>
  <c r="AM738" i="28"/>
  <c r="AO738" i="28"/>
  <c r="AO739" i="28"/>
  <c r="AM740" i="28"/>
  <c r="AQ740" i="28" s="1"/>
  <c r="AR740" i="28" s="1"/>
  <c r="AO740" i="28"/>
  <c r="AP740" i="28"/>
  <c r="AN740" i="28"/>
  <c r="AO741" i="28"/>
  <c r="AO742" i="28"/>
  <c r="AO743" i="28"/>
  <c r="AP743" i="28"/>
  <c r="AN744" i="28"/>
  <c r="AN745" i="28"/>
  <c r="AN747" i="28"/>
  <c r="AP747" i="28"/>
  <c r="AO748" i="28"/>
  <c r="AP749" i="28"/>
  <c r="AN749" i="28"/>
  <c r="AN750" i="28"/>
  <c r="AM750" i="28"/>
  <c r="AM751" i="28"/>
  <c r="AO751" i="28"/>
  <c r="AN752" i="28"/>
  <c r="AM754" i="28"/>
  <c r="AO754" i="28"/>
  <c r="AP754" i="28"/>
  <c r="AN755" i="28"/>
  <c r="AO755" i="28"/>
  <c r="AP755" i="28"/>
  <c r="AO756" i="28"/>
  <c r="AO757" i="28"/>
  <c r="AP758" i="28"/>
  <c r="AN759" i="28"/>
  <c r="AO759" i="28"/>
  <c r="AP759" i="28"/>
  <c r="AN760" i="28"/>
  <c r="AO761" i="28"/>
  <c r="AP761" i="28"/>
  <c r="AM762" i="28"/>
  <c r="AO762" i="28"/>
  <c r="AP762" i="28"/>
  <c r="AM763" i="28"/>
  <c r="AO764" i="28"/>
  <c r="AP764" i="28"/>
  <c r="AM764" i="28"/>
  <c r="AM765" i="28"/>
  <c r="AO765" i="28"/>
  <c r="AP765" i="28"/>
  <c r="AP766" i="28"/>
  <c r="AM766" i="28"/>
  <c r="AO766" i="28"/>
  <c r="AN767" i="28"/>
  <c r="AO767" i="28"/>
  <c r="AN768" i="28"/>
  <c r="AO768" i="28"/>
  <c r="AP768" i="28"/>
  <c r="AN769" i="28"/>
  <c r="AM770" i="28"/>
  <c r="AN770" i="28"/>
  <c r="AP770" i="28"/>
  <c r="AN771" i="28"/>
  <c r="AO771" i="28"/>
  <c r="AN772" i="28"/>
  <c r="AP772" i="28"/>
  <c r="AO773" i="28"/>
  <c r="AM774" i="28"/>
  <c r="AO774" i="28"/>
  <c r="AN774" i="28"/>
  <c r="AO775" i="28"/>
  <c r="AP775" i="28"/>
  <c r="AM775" i="28"/>
  <c r="AP776" i="28"/>
  <c r="AM777" i="28"/>
  <c r="AQ777" i="28" s="1"/>
  <c r="AN777" i="28"/>
  <c r="AO777" i="28"/>
  <c r="AP778" i="28"/>
  <c r="AN779" i="28"/>
  <c r="AO779" i="28"/>
  <c r="AP779" i="28"/>
  <c r="AM779" i="28"/>
  <c r="AM780" i="28"/>
  <c r="AN780" i="28"/>
  <c r="AP780" i="28"/>
  <c r="AM782" i="28"/>
  <c r="AO782" i="28"/>
  <c r="AP782" i="28"/>
  <c r="AP783" i="28"/>
  <c r="AO783" i="28"/>
  <c r="AN784" i="28"/>
  <c r="AP784" i="28"/>
  <c r="AM785" i="28"/>
  <c r="AO785" i="28"/>
  <c r="AM786" i="28"/>
  <c r="AN786" i="28"/>
  <c r="AO786" i="28"/>
  <c r="AM787" i="28"/>
  <c r="AN787" i="28"/>
  <c r="AO787" i="28"/>
  <c r="AP787" i="28"/>
  <c r="AN789" i="28"/>
  <c r="AM790" i="28"/>
  <c r="AN790" i="28"/>
  <c r="AP790" i="28"/>
  <c r="AO791" i="28"/>
  <c r="AP791" i="28"/>
  <c r="AM791" i="28"/>
  <c r="AN792" i="28"/>
  <c r="AO792" i="28"/>
  <c r="AP792" i="28"/>
  <c r="AN793" i="28"/>
  <c r="AP793" i="28"/>
  <c r="AP794" i="28"/>
  <c r="AN794" i="28"/>
  <c r="AM796" i="28"/>
  <c r="AP796" i="28"/>
  <c r="AN796" i="28"/>
  <c r="AM798" i="28"/>
  <c r="AO798" i="28"/>
  <c r="AN798" i="28"/>
  <c r="AM799" i="28"/>
  <c r="AN799" i="28"/>
  <c r="AP799" i="28"/>
  <c r="AO800" i="28"/>
  <c r="AP800" i="28"/>
  <c r="AM800" i="28"/>
  <c r="AM801" i="28"/>
  <c r="AN801" i="28"/>
  <c r="AO801" i="28"/>
  <c r="AP801" i="28"/>
  <c r="AM802" i="28"/>
  <c r="AN802" i="28"/>
  <c r="AO802" i="28"/>
  <c r="AP802" i="28"/>
  <c r="AN803" i="28"/>
  <c r="AO803" i="28"/>
  <c r="AO804" i="28"/>
  <c r="AN805" i="28"/>
  <c r="AM806" i="28"/>
  <c r="AN806" i="28"/>
  <c r="AO806" i="28"/>
  <c r="AN807" i="28"/>
  <c r="AP807" i="28"/>
  <c r="AN808" i="28"/>
  <c r="AO808" i="28"/>
  <c r="AN809" i="28"/>
  <c r="AO809" i="28"/>
  <c r="AP809" i="28"/>
  <c r="AO810" i="28"/>
  <c r="AM810" i="28"/>
  <c r="AN811" i="28"/>
  <c r="AO811" i="28"/>
  <c r="AP811" i="28"/>
  <c r="AO812" i="28"/>
  <c r="AP813" i="28"/>
  <c r="AO813" i="28"/>
  <c r="AM814" i="28"/>
  <c r="AP814" i="28"/>
  <c r="AN815" i="28"/>
  <c r="AO815" i="28"/>
  <c r="AP815" i="28"/>
  <c r="AM815" i="28"/>
  <c r="AO816" i="28"/>
  <c r="AN817" i="28"/>
  <c r="AN818" i="28"/>
  <c r="AO818" i="28"/>
  <c r="AP818" i="28"/>
  <c r="AN819" i="28"/>
  <c r="AO819" i="28"/>
  <c r="AP819" i="28"/>
  <c r="AN820" i="28"/>
  <c r="AO820" i="28"/>
  <c r="AN821" i="28"/>
  <c r="AO821" i="28"/>
  <c r="AP821" i="28"/>
  <c r="AN822" i="28"/>
  <c r="AM823" i="28"/>
  <c r="AO823" i="28"/>
  <c r="AP823" i="28"/>
  <c r="AP824" i="28"/>
  <c r="AN825" i="28"/>
  <c r="AP825" i="28"/>
  <c r="AM825" i="28"/>
  <c r="AO825" i="28"/>
  <c r="AN826" i="28"/>
  <c r="AP826" i="28"/>
  <c r="AN827" i="28"/>
  <c r="AP827" i="28"/>
  <c r="AN828" i="28"/>
  <c r="AP828" i="28"/>
  <c r="AO830" i="28"/>
  <c r="AP830" i="28"/>
  <c r="AN830" i="28"/>
  <c r="AO831" i="28"/>
  <c r="AP831" i="28"/>
  <c r="AO832" i="28"/>
  <c r="AP832" i="28"/>
  <c r="AN832" i="28"/>
  <c r="AO833" i="28"/>
  <c r="AM834" i="28"/>
  <c r="AN834" i="28"/>
  <c r="AO834" i="28"/>
  <c r="AO835" i="28"/>
  <c r="AM836" i="28"/>
  <c r="AO836" i="28"/>
  <c r="AO837" i="28"/>
  <c r="AM838" i="28"/>
  <c r="AN838" i="28"/>
  <c r="AO838" i="28"/>
  <c r="AP838" i="28"/>
  <c r="AM839" i="28"/>
  <c r="AO839" i="28"/>
  <c r="AO840" i="28"/>
  <c r="AP840" i="28"/>
  <c r="AN841" i="28"/>
  <c r="AN842" i="28"/>
  <c r="AP842" i="28"/>
  <c r="AO842" i="28"/>
  <c r="AN843" i="28"/>
  <c r="AP843" i="28"/>
  <c r="AN844" i="28"/>
  <c r="AO844" i="28"/>
  <c r="AN845" i="28"/>
  <c r="AO845" i="28"/>
  <c r="AP845" i="28"/>
  <c r="AN846" i="28"/>
  <c r="AO846" i="28"/>
  <c r="AP846" i="28"/>
  <c r="AM846" i="28"/>
  <c r="AO847" i="28"/>
  <c r="AP847" i="28"/>
  <c r="AN847" i="28"/>
  <c r="AO848" i="28"/>
  <c r="AM849" i="28"/>
  <c r="AN849" i="28"/>
  <c r="AN850" i="28"/>
  <c r="AO850" i="28"/>
  <c r="AN851" i="28"/>
  <c r="AO851" i="28"/>
  <c r="AN852" i="28"/>
  <c r="AO852" i="28"/>
  <c r="AP852" i="28"/>
  <c r="AO853" i="28"/>
  <c r="AO854" i="28"/>
  <c r="AN854" i="28"/>
  <c r="AN856" i="28"/>
  <c r="AO856" i="28"/>
  <c r="AN857" i="28"/>
  <c r="AO857" i="28"/>
  <c r="AM858" i="28"/>
  <c r="AO858" i="28"/>
  <c r="AP858" i="28"/>
  <c r="AM859" i="28"/>
  <c r="AQ859" i="28" s="1"/>
  <c r="AR859" i="28" s="1"/>
  <c r="AO859" i="28"/>
  <c r="AP859" i="28"/>
  <c r="AN859" i="28"/>
  <c r="AM860" i="28"/>
  <c r="AO860" i="28"/>
  <c r="AN861" i="28"/>
  <c r="AO861" i="28"/>
  <c r="AP861" i="28"/>
  <c r="AQ861" i="28"/>
  <c r="AN862" i="28"/>
  <c r="AM863" i="28"/>
  <c r="AN863" i="28"/>
  <c r="AO863" i="28"/>
  <c r="AP863" i="28"/>
  <c r="AN864" i="28"/>
  <c r="AP864" i="28"/>
  <c r="AO865" i="28"/>
  <c r="AP865" i="28"/>
  <c r="AN866" i="28"/>
  <c r="AO866" i="28"/>
  <c r="AP866" i="28"/>
  <c r="AN867" i="28"/>
  <c r="AN868" i="28"/>
  <c r="AO868" i="28"/>
  <c r="AP868" i="28"/>
  <c r="AN870" i="28"/>
  <c r="AO870" i="28"/>
  <c r="AM870" i="28"/>
  <c r="AN871" i="28"/>
  <c r="AP871" i="28"/>
  <c r="AN872" i="28"/>
  <c r="AO873" i="28"/>
  <c r="AM873" i="28"/>
  <c r="AP873" i="28"/>
  <c r="AM874" i="28"/>
  <c r="AQ874" i="28" s="1"/>
  <c r="AR874" i="28" s="1"/>
  <c r="AN874" i="28"/>
  <c r="AO874" i="28"/>
  <c r="AP874" i="28"/>
  <c r="AN875" i="28"/>
  <c r="AP875" i="28"/>
  <c r="AO875" i="28"/>
  <c r="AN876" i="28"/>
  <c r="AO876" i="28"/>
  <c r="AP876" i="28"/>
  <c r="AN877" i="28"/>
  <c r="AO877" i="28"/>
  <c r="AN878" i="28"/>
  <c r="AP878" i="28"/>
  <c r="AN879" i="28"/>
  <c r="AO879" i="28"/>
  <c r="AP880" i="28"/>
  <c r="AN881" i="28"/>
  <c r="AO881" i="28"/>
  <c r="AP881" i="28"/>
  <c r="AM882" i="28"/>
  <c r="AO882" i="28"/>
  <c r="AP882" i="28"/>
  <c r="AN882" i="28"/>
  <c r="AO883" i="28"/>
  <c r="AP883" i="28"/>
  <c r="AN883" i="28"/>
  <c r="AM884" i="28"/>
  <c r="AP885" i="28"/>
  <c r="AN886" i="28"/>
  <c r="AP886" i="28"/>
  <c r="AM887" i="28"/>
  <c r="AN887" i="28"/>
  <c r="AO887" i="28"/>
  <c r="AM888" i="28"/>
  <c r="AN888" i="28"/>
  <c r="AO888" i="28"/>
  <c r="AP888" i="28"/>
  <c r="AN889" i="28"/>
  <c r="AO889" i="28"/>
  <c r="AP889" i="28"/>
  <c r="AM890" i="28"/>
  <c r="AN890" i="28"/>
  <c r="AP890" i="28"/>
  <c r="AO892" i="28"/>
  <c r="AP892" i="28"/>
  <c r="AN893" i="28"/>
  <c r="AP893" i="28"/>
  <c r="AO894" i="28"/>
  <c r="AP894" i="28"/>
  <c r="AM894" i="28"/>
  <c r="AM895" i="28"/>
  <c r="AN895" i="28"/>
  <c r="AO895" i="28"/>
  <c r="AM897" i="28"/>
  <c r="AQ897" i="28" s="1"/>
  <c r="AN897" i="28"/>
  <c r="AO897" i="28"/>
  <c r="AP897" i="28"/>
  <c r="AM898" i="28"/>
  <c r="AN898" i="28"/>
  <c r="AO898" i="28"/>
  <c r="AM899" i="28"/>
  <c r="AO899" i="28"/>
  <c r="AN899" i="28"/>
  <c r="AN900" i="28"/>
  <c r="AO900" i="28"/>
  <c r="AP900" i="28"/>
  <c r="AO901" i="28"/>
  <c r="AN902" i="28"/>
  <c r="AO902" i="28"/>
  <c r="AP902" i="28"/>
  <c r="AN903" i="28"/>
  <c r="AP903" i="28"/>
  <c r="AN904" i="28"/>
  <c r="AO904" i="28"/>
  <c r="AP904" i="28"/>
  <c r="AN905" i="28"/>
  <c r="AO905" i="28"/>
  <c r="AP905" i="28"/>
  <c r="AN906" i="28"/>
  <c r="AO906" i="28"/>
  <c r="AM906" i="28"/>
  <c r="AM907" i="28"/>
  <c r="AQ907" i="28" s="1"/>
  <c r="AR907" i="28" s="1"/>
  <c r="AO907" i="28"/>
  <c r="AP907" i="28"/>
  <c r="AN907" i="28"/>
  <c r="AP908" i="28"/>
  <c r="AN909" i="28"/>
  <c r="AO909" i="28"/>
  <c r="AM910" i="28"/>
  <c r="AN910" i="28"/>
  <c r="AO910" i="28"/>
  <c r="AN911" i="28"/>
  <c r="AO911" i="28"/>
  <c r="AO912" i="28"/>
  <c r="AO913" i="28"/>
  <c r="AN914" i="28"/>
  <c r="AO914" i="28"/>
  <c r="AP914" i="28"/>
  <c r="AM914" i="28"/>
  <c r="AQ914" i="28" s="1"/>
  <c r="AR914" i="28" s="1"/>
  <c r="AN915" i="28"/>
  <c r="AO915" i="28"/>
  <c r="AP915" i="28"/>
  <c r="AO916" i="28"/>
  <c r="AP916" i="28"/>
  <c r="AN916" i="28"/>
  <c r="AP917" i="28"/>
  <c r="AM918" i="28"/>
  <c r="AM919" i="28"/>
  <c r="AO919" i="28"/>
  <c r="AO921" i="28"/>
  <c r="AN923" i="28"/>
  <c r="AO923" i="28"/>
  <c r="AO924" i="28"/>
  <c r="AO925" i="28"/>
  <c r="AN926" i="28"/>
  <c r="AP926" i="28"/>
  <c r="AM926" i="28"/>
  <c r="AO926" i="28"/>
  <c r="AN927" i="28"/>
  <c r="AO927" i="28"/>
  <c r="AO928" i="28"/>
  <c r="AM930" i="28"/>
  <c r="AO930" i="28"/>
  <c r="AP930" i="28"/>
  <c r="AN930" i="28"/>
  <c r="AN931" i="28"/>
  <c r="AP931" i="28"/>
  <c r="AP932" i="28"/>
  <c r="AM933" i="28"/>
  <c r="AO933" i="28"/>
  <c r="AM934" i="28"/>
  <c r="AN934" i="28"/>
  <c r="AP935" i="28"/>
  <c r="AO936" i="28"/>
  <c r="AP936" i="28"/>
  <c r="AO938" i="28"/>
  <c r="AP938" i="28"/>
  <c r="AM939" i="28"/>
  <c r="AO939" i="28"/>
  <c r="AO940" i="28"/>
  <c r="AP941" i="28"/>
  <c r="AM942" i="28"/>
  <c r="AP942" i="28"/>
  <c r="AN943" i="28"/>
  <c r="AO943" i="28"/>
  <c r="AM944" i="28"/>
  <c r="AO944" i="28"/>
  <c r="AM945" i="28"/>
  <c r="AO945" i="28"/>
  <c r="AN946" i="28"/>
  <c r="AM947" i="28"/>
  <c r="AO947" i="28"/>
  <c r="AP947" i="28"/>
  <c r="AN947" i="28"/>
  <c r="AO948" i="28"/>
  <c r="AP948" i="28"/>
  <c r="AM949" i="28"/>
  <c r="AO949" i="28"/>
  <c r="AP949" i="28"/>
  <c r="AM950" i="28"/>
  <c r="AO950" i="28"/>
  <c r="AP950" i="28"/>
  <c r="AO951" i="28"/>
  <c r="AO953" i="28"/>
  <c r="AP953" i="28"/>
  <c r="AN954" i="28"/>
  <c r="AO954" i="28"/>
  <c r="AP954" i="28"/>
  <c r="AM955" i="28"/>
  <c r="AP955" i="28"/>
  <c r="AO956" i="28"/>
  <c r="AM956" i="28"/>
  <c r="AM957" i="28"/>
  <c r="AN957" i="28"/>
  <c r="AP957" i="28"/>
  <c r="AO957" i="28"/>
  <c r="AM958" i="28"/>
  <c r="AN959" i="28"/>
  <c r="AO959" i="28"/>
  <c r="AM959" i="28"/>
  <c r="AQ959" i="28" s="1"/>
  <c r="AP959" i="28"/>
  <c r="AP960" i="28"/>
  <c r="AM961" i="28"/>
  <c r="AN961" i="28"/>
  <c r="AO961" i="28"/>
  <c r="AP961" i="28"/>
  <c r="AN962" i="28"/>
  <c r="AO962" i="28"/>
  <c r="AP962" i="28"/>
  <c r="AN963" i="28"/>
  <c r="AO963" i="28"/>
  <c r="AP963" i="28"/>
  <c r="AO964" i="28"/>
  <c r="AM964" i="28"/>
  <c r="AM966" i="28"/>
  <c r="AO966" i="28"/>
  <c r="AP967" i="28"/>
  <c r="AN968" i="28"/>
  <c r="AP968" i="28"/>
  <c r="AM968" i="28"/>
  <c r="AO968" i="28"/>
  <c r="AN969" i="28"/>
  <c r="AP969" i="28"/>
  <c r="AN970" i="28"/>
  <c r="AM970" i="28"/>
  <c r="AM971" i="28"/>
  <c r="AN971" i="28"/>
  <c r="AP971" i="28"/>
  <c r="AN972" i="28"/>
  <c r="AO972" i="28"/>
  <c r="AP972" i="28"/>
  <c r="AN973" i="28"/>
  <c r="AN974" i="28"/>
  <c r="AP974" i="28"/>
  <c r="AN975" i="28"/>
  <c r="AP975" i="28"/>
  <c r="AN976" i="28"/>
  <c r="AP976" i="28"/>
  <c r="AN977" i="28"/>
  <c r="AP978" i="28"/>
  <c r="AN978" i="28"/>
  <c r="AP979" i="28"/>
  <c r="AN980" i="28"/>
  <c r="AP980" i="28"/>
  <c r="AN981" i="28"/>
  <c r="AP981" i="28"/>
  <c r="AN982" i="28"/>
  <c r="AP982" i="28"/>
  <c r="AM983" i="28"/>
  <c r="AO983" i="28"/>
  <c r="AN984" i="28"/>
  <c r="AP984" i="28"/>
  <c r="AN985" i="28"/>
  <c r="AO985" i="28"/>
  <c r="AP985" i="28"/>
  <c r="AN986" i="28"/>
  <c r="AP986" i="28"/>
  <c r="AN987" i="28"/>
  <c r="AO987" i="28"/>
  <c r="AO988" i="28"/>
  <c r="AO991" i="28"/>
  <c r="AN991" i="28"/>
  <c r="AM992" i="28"/>
  <c r="AN992" i="28"/>
  <c r="AN993" i="28"/>
  <c r="AO993" i="28"/>
  <c r="AP993" i="28"/>
  <c r="AO995" i="28"/>
  <c r="AN995" i="28"/>
  <c r="AO996" i="28"/>
  <c r="AP996" i="28"/>
  <c r="AN997" i="28"/>
  <c r="AP997" i="28"/>
  <c r="AO997" i="28"/>
  <c r="AN998" i="28"/>
  <c r="AO998" i="28"/>
  <c r="AP998" i="28"/>
  <c r="AP999" i="28"/>
  <c r="AN999" i="28"/>
  <c r="AN1000" i="28"/>
  <c r="AO1000" i="28"/>
  <c r="AP1000" i="28"/>
  <c r="AN1001" i="28"/>
  <c r="AN1002" i="28"/>
  <c r="AP1002" i="28"/>
  <c r="AN1003" i="28"/>
  <c r="AP1003" i="28"/>
  <c r="AN1004" i="28"/>
  <c r="AO1004" i="28"/>
  <c r="AP1004" i="28"/>
  <c r="AM1004" i="28"/>
  <c r="AO1005" i="28"/>
  <c r="AP1005" i="28"/>
  <c r="AM1005" i="28"/>
  <c r="AM1006" i="28"/>
  <c r="AP1008" i="28"/>
  <c r="AO1010" i="28"/>
  <c r="AN1010" i="28"/>
  <c r="AP1010" i="28"/>
  <c r="AN1011" i="28"/>
  <c r="AO1011" i="28"/>
  <c r="AN1012" i="28"/>
  <c r="AP1012" i="28"/>
  <c r="AM1012" i="28"/>
  <c r="AQ1012" i="28" s="1"/>
  <c r="AM1014" i="28"/>
  <c r="AN1014" i="28"/>
  <c r="AP1014" i="28"/>
  <c r="AO1014" i="28"/>
  <c r="AN1015" i="28"/>
  <c r="AP1015" i="28"/>
  <c r="AP1016" i="28"/>
  <c r="AM1016" i="28"/>
  <c r="AO1016" i="28"/>
  <c r="AN1017" i="28"/>
  <c r="AO1017" i="28"/>
  <c r="AP1017" i="28"/>
  <c r="AP1018" i="28"/>
  <c r="AN1018" i="28"/>
  <c r="AO1019" i="28"/>
  <c r="AN1020" i="28"/>
  <c r="AN1021" i="28"/>
  <c r="AP1021" i="28"/>
  <c r="AP1022" i="28"/>
  <c r="AO1023" i="28"/>
  <c r="AN1023" i="28"/>
  <c r="AN1024" i="28"/>
  <c r="AP1025" i="28"/>
  <c r="AO1026" i="28"/>
  <c r="AM1026" i="28"/>
  <c r="AN1027" i="28"/>
  <c r="AP1027" i="28"/>
  <c r="AO1027" i="28"/>
  <c r="AM1028" i="28"/>
  <c r="AQ1028" i="28" s="1"/>
  <c r="AN1028" i="28"/>
  <c r="AO1028" i="28"/>
  <c r="AP1028" i="28"/>
  <c r="AO1029" i="28"/>
  <c r="AP1029" i="28"/>
  <c r="AM1030" i="28"/>
  <c r="AN1031" i="28"/>
  <c r="AO1031" i="28"/>
  <c r="AM1031" i="28"/>
  <c r="AP1031" i="28"/>
  <c r="AN1032" i="28"/>
  <c r="AO1032" i="28"/>
  <c r="AP1032" i="28"/>
  <c r="AN1033" i="28"/>
  <c r="AP1033" i="28"/>
  <c r="AN1034" i="28"/>
  <c r="AM1034" i="28"/>
  <c r="AP1034" i="28"/>
  <c r="AN1035" i="28"/>
  <c r="AM1036" i="28"/>
  <c r="AN1036" i="28"/>
  <c r="AO1036" i="28"/>
  <c r="AP1036" i="28"/>
  <c r="AP1037" i="28"/>
  <c r="AM1038" i="28"/>
  <c r="AM1039" i="28"/>
  <c r="AP1039" i="28"/>
  <c r="AN1040" i="28"/>
  <c r="AM1040" i="28"/>
  <c r="AO1041" i="28"/>
  <c r="AP1041" i="28"/>
  <c r="AM1042" i="28"/>
  <c r="AP1043" i="28"/>
  <c r="AP1044" i="28"/>
  <c r="AN1045" i="28"/>
  <c r="AP1046" i="28"/>
  <c r="AN1046" i="28"/>
  <c r="AN1047" i="28"/>
  <c r="AO1047" i="28"/>
  <c r="AM1048" i="28"/>
  <c r="AO1048" i="28"/>
  <c r="AM1050" i="28"/>
  <c r="AO1050" i="28"/>
  <c r="AN1050" i="28"/>
  <c r="AP1050" i="28"/>
  <c r="AO1051" i="28"/>
  <c r="AP1051" i="28"/>
  <c r="AN1052" i="28"/>
  <c r="AM1052" i="28"/>
  <c r="AO1052" i="28"/>
  <c r="AP1052" i="28"/>
  <c r="AO1053" i="28"/>
  <c r="AP1053" i="28"/>
  <c r="AQ1053" i="28" s="1"/>
  <c r="AN1053" i="28"/>
  <c r="AP1054" i="28"/>
  <c r="AN1054" i="28"/>
  <c r="AM1055" i="28"/>
  <c r="AN1055" i="28"/>
  <c r="AP1055" i="28"/>
  <c r="AO1056" i="28"/>
  <c r="AP1056" i="28"/>
  <c r="AO1057" i="28"/>
  <c r="AP1057" i="28"/>
  <c r="AM1058" i="28"/>
  <c r="AP1058" i="28"/>
  <c r="AM1059" i="28"/>
  <c r="AO1059" i="28"/>
  <c r="AO1061" i="28"/>
  <c r="AM1062" i="28"/>
  <c r="AN1062" i="28"/>
  <c r="AO1063" i="28"/>
  <c r="AP1063" i="28"/>
  <c r="AM1064" i="28"/>
  <c r="AN1065" i="28"/>
  <c r="AO1065" i="28"/>
  <c r="AP1065" i="28"/>
  <c r="AP1066" i="28"/>
  <c r="AM1067" i="28"/>
  <c r="AN1067" i="28"/>
  <c r="AP1067" i="28"/>
  <c r="AP1068" i="28"/>
  <c r="AN1069" i="28"/>
  <c r="AO1069" i="28"/>
  <c r="AP1069" i="28"/>
  <c r="AP1070" i="28"/>
  <c r="AO1071" i="28"/>
  <c r="AM1072" i="28"/>
  <c r="AN1072" i="28"/>
  <c r="AP1072" i="28"/>
  <c r="AP1073" i="28"/>
  <c r="AM1074" i="28"/>
  <c r="AO1074" i="28"/>
  <c r="AP1075" i="28"/>
  <c r="AO1075" i="28"/>
  <c r="AM1076" i="28"/>
  <c r="AO1076" i="28"/>
  <c r="AP1076" i="28"/>
  <c r="AO1077" i="28"/>
  <c r="AM1077" i="28"/>
  <c r="AM1079" i="28"/>
  <c r="AN1080" i="28"/>
  <c r="AP1080" i="28"/>
  <c r="AO1080" i="28"/>
  <c r="AN1081" i="28"/>
  <c r="AP1081" i="28"/>
  <c r="AO1082" i="28"/>
  <c r="AP1082" i="28"/>
  <c r="AN1082" i="28"/>
  <c r="AO1083" i="28"/>
  <c r="AN1083" i="28"/>
  <c r="AN1084" i="28"/>
  <c r="AP1084" i="28"/>
  <c r="AN1085" i="28"/>
  <c r="AP1085" i="28"/>
  <c r="AM1086" i="28"/>
  <c r="AN1086" i="28"/>
  <c r="AP1086" i="28"/>
  <c r="AP1087" i="28"/>
  <c r="AN1087" i="28"/>
  <c r="AM1088" i="28"/>
  <c r="AN1088" i="28"/>
  <c r="AP1088" i="28"/>
  <c r="AM1089" i="28"/>
  <c r="AN1089" i="28"/>
  <c r="AO1089" i="28"/>
  <c r="AP1089" i="28"/>
  <c r="AM1090" i="28"/>
  <c r="AN1090" i="28"/>
  <c r="AO1090" i="28"/>
  <c r="AP1090" i="28"/>
  <c r="AM1091" i="28"/>
  <c r="AN1091" i="28"/>
  <c r="AP1091" i="28"/>
  <c r="AO1091" i="28"/>
  <c r="AP1092" i="28"/>
  <c r="AN1093" i="28"/>
  <c r="AP1093" i="28"/>
  <c r="AO1093" i="28"/>
  <c r="AM1094" i="28"/>
  <c r="AN1094" i="28"/>
  <c r="AO1094" i="28"/>
  <c r="AP1094" i="28"/>
  <c r="AN1095" i="28"/>
  <c r="AP1095" i="28"/>
  <c r="AM1096" i="28"/>
  <c r="AN1096" i="28"/>
  <c r="AO1096" i="28"/>
  <c r="AP1096" i="28"/>
  <c r="AN1097" i="28"/>
  <c r="AP1097" i="28"/>
  <c r="AP1098" i="28"/>
  <c r="AN1098" i="28"/>
  <c r="AN1099" i="28"/>
  <c r="AO1099" i="28"/>
  <c r="AN1100" i="28"/>
  <c r="AO1100" i="28"/>
  <c r="AP1100" i="28"/>
  <c r="AM1101" i="28"/>
  <c r="AN1101" i="28"/>
  <c r="AO1101" i="28"/>
  <c r="AM1102" i="28"/>
  <c r="AO1102" i="28"/>
  <c r="AM1103" i="28"/>
  <c r="AN1103" i="28"/>
  <c r="AO1103" i="28"/>
  <c r="AP1103" i="28"/>
  <c r="AN1104" i="28"/>
  <c r="AO1104" i="28"/>
  <c r="AO1105" i="28"/>
  <c r="AM1106" i="28"/>
  <c r="AO1106" i="28"/>
  <c r="AN1107" i="28"/>
  <c r="AP1107" i="28"/>
  <c r="AO1107" i="28"/>
  <c r="AO1108" i="28"/>
  <c r="AP1108" i="28"/>
  <c r="AN1109" i="28"/>
  <c r="AP1109" i="28"/>
  <c r="AO1110" i="28"/>
  <c r="AP1110" i="28"/>
  <c r="AM1111" i="28"/>
  <c r="AN1111" i="28"/>
  <c r="AO1111" i="28"/>
  <c r="AP1111" i="28"/>
  <c r="AM1112" i="28"/>
  <c r="AN1112" i="28"/>
  <c r="AP1112" i="28"/>
  <c r="AM1113" i="28"/>
  <c r="AO1113" i="28"/>
  <c r="AP1113" i="28"/>
  <c r="AM1114" i="28"/>
  <c r="AO1114" i="28"/>
  <c r="AP1114" i="28"/>
  <c r="AN1115" i="28"/>
  <c r="AO1116" i="28"/>
  <c r="AN1117" i="28"/>
  <c r="AP1117" i="28"/>
  <c r="AM1118" i="28"/>
  <c r="AN1118" i="28"/>
  <c r="AP1118" i="28"/>
  <c r="AO1118" i="28"/>
  <c r="AM1119" i="28"/>
  <c r="AN1119" i="28"/>
  <c r="AO1119" i="28"/>
  <c r="AO1120" i="28"/>
  <c r="AP1120" i="28"/>
  <c r="AP1121" i="28"/>
  <c r="AN1121" i="28"/>
  <c r="AO1122" i="28"/>
  <c r="AP1122" i="28"/>
  <c r="AM1122" i="28"/>
  <c r="AM1123" i="28"/>
  <c r="AN1123" i="28"/>
  <c r="AP1123" i="28"/>
  <c r="AO1123" i="28"/>
  <c r="AN1124" i="28"/>
  <c r="AP1124" i="28"/>
  <c r="AM1125" i="28"/>
  <c r="AN1125" i="28"/>
  <c r="AP1125" i="28"/>
  <c r="AM1126" i="28"/>
  <c r="AN1126" i="28"/>
  <c r="AM1127" i="28"/>
  <c r="AO1127" i="28"/>
  <c r="AP1127" i="28"/>
  <c r="AP1128" i="28"/>
  <c r="AO1128" i="28"/>
  <c r="AN1129" i="28"/>
  <c r="AO1129" i="28"/>
  <c r="AP1129" i="28"/>
  <c r="AM1130" i="28"/>
  <c r="AN1130" i="28"/>
  <c r="AP1130" i="28"/>
  <c r="AM1131" i="28"/>
  <c r="AN1131" i="28"/>
  <c r="AO1131" i="28"/>
  <c r="AP1131" i="28"/>
  <c r="AN1132" i="28"/>
  <c r="AP1132" i="28"/>
  <c r="AO1132" i="28"/>
  <c r="AO1134" i="28"/>
  <c r="AP1134" i="28"/>
  <c r="AM1135" i="28"/>
  <c r="AP1135" i="28"/>
  <c r="AO1135" i="28"/>
  <c r="AM1136" i="28"/>
  <c r="AN1136" i="28"/>
  <c r="AP1136" i="28"/>
  <c r="AN1137" i="28"/>
  <c r="AP1137" i="28"/>
  <c r="AM1138" i="28"/>
  <c r="AN1138" i="28"/>
  <c r="AP1138" i="28"/>
  <c r="AO1138" i="28"/>
  <c r="AM1139" i="28"/>
  <c r="AP1139" i="28"/>
  <c r="AN1140" i="28"/>
  <c r="AP1140" i="28"/>
  <c r="AN1141" i="28"/>
  <c r="AO1141" i="28"/>
  <c r="AM1141" i="28"/>
  <c r="AQ1141" i="28" s="1"/>
  <c r="AP1141" i="28"/>
  <c r="AN1142" i="28"/>
  <c r="AO1142" i="28"/>
  <c r="AP1142" i="28"/>
  <c r="AN1143" i="28"/>
  <c r="AO1143" i="28"/>
  <c r="AP1144" i="28"/>
  <c r="AN1145" i="28"/>
  <c r="AO1145" i="28"/>
  <c r="AP1145" i="28"/>
  <c r="AM1146" i="28"/>
  <c r="AO1146" i="28"/>
  <c r="AP1146" i="28"/>
  <c r="AN1147" i="28"/>
  <c r="AO1147" i="28"/>
  <c r="AM1148" i="28"/>
  <c r="AN1148" i="28"/>
  <c r="AP1148" i="28"/>
  <c r="AO1148" i="28"/>
  <c r="AM1149" i="28"/>
  <c r="AN1149" i="28"/>
  <c r="AP1149" i="28"/>
  <c r="AO1149" i="28"/>
  <c r="AN1150" i="28"/>
  <c r="AO1150" i="28"/>
  <c r="AM1150" i="28"/>
  <c r="AP1150" i="28"/>
  <c r="AN1151" i="28"/>
  <c r="AP1151" i="28"/>
  <c r="AN1152" i="28"/>
  <c r="AO1152" i="28"/>
  <c r="AP1152" i="28"/>
  <c r="AN1153" i="28"/>
  <c r="AO1153" i="28"/>
  <c r="AP1153" i="28"/>
  <c r="AN1154" i="28"/>
  <c r="AO1154" i="28"/>
  <c r="AP1154" i="28"/>
  <c r="AN1155" i="28"/>
  <c r="AO1155" i="28"/>
  <c r="AP1155" i="28"/>
  <c r="AN1156" i="28"/>
  <c r="AO1156" i="28"/>
  <c r="AP1156" i="28"/>
  <c r="AM1157" i="28"/>
  <c r="AN1157" i="28"/>
  <c r="AP1157" i="28"/>
  <c r="AO1157" i="28"/>
  <c r="AM1158" i="28"/>
  <c r="AN1158" i="28"/>
  <c r="AP1158" i="28"/>
  <c r="AN1159" i="28"/>
  <c r="AP1159" i="28"/>
  <c r="AM1159" i="28"/>
  <c r="AQ1159" i="28" s="1"/>
  <c r="AM1160" i="28"/>
  <c r="AN1160" i="28"/>
  <c r="AP1160" i="28"/>
  <c r="AO1160" i="28"/>
  <c r="AN1161" i="28"/>
  <c r="AP1161" i="28"/>
  <c r="AO1161" i="28"/>
  <c r="AN1162" i="28"/>
  <c r="AO1162" i="28"/>
  <c r="AM1162" i="28"/>
  <c r="AP1162" i="28"/>
  <c r="AM1163" i="28"/>
  <c r="AN1163" i="28"/>
  <c r="AO1163" i="28"/>
  <c r="AP1163" i="28"/>
  <c r="AN1164" i="28"/>
  <c r="AO1164" i="28"/>
  <c r="AP1164" i="28"/>
  <c r="AN1165" i="28"/>
  <c r="AO1165" i="28"/>
  <c r="AP1165" i="28"/>
  <c r="AM1166" i="28"/>
  <c r="AN1166" i="28"/>
  <c r="AO1166" i="28"/>
  <c r="AP1166" i="28"/>
  <c r="AO1167" i="28"/>
  <c r="AP1167" i="28"/>
  <c r="AN1167" i="28"/>
  <c r="AN1168" i="28"/>
  <c r="AO1168" i="28"/>
  <c r="AP1168" i="28"/>
  <c r="AN1169" i="28"/>
  <c r="AO1169" i="28"/>
  <c r="AM1170" i="28"/>
  <c r="AN1170" i="28"/>
  <c r="AO1170" i="28"/>
  <c r="AP1170" i="28"/>
  <c r="AN1171" i="28"/>
  <c r="AP1171" i="28"/>
  <c r="AM1171" i="28"/>
  <c r="AO1171" i="28"/>
  <c r="AM1172" i="28"/>
  <c r="AP1172" i="28"/>
  <c r="AM1173" i="28"/>
  <c r="AP1173" i="28"/>
  <c r="AO1173" i="28"/>
  <c r="AM1174" i="28"/>
  <c r="AO1175" i="28"/>
  <c r="AM1176" i="28"/>
  <c r="AO1176" i="28"/>
  <c r="AP1176" i="28"/>
  <c r="AN1177" i="28"/>
  <c r="AO1177" i="28"/>
  <c r="AP1177" i="28"/>
  <c r="AN1178" i="28"/>
  <c r="AO1178" i="28"/>
  <c r="AM1179" i="28"/>
  <c r="AN1179" i="28"/>
  <c r="AO1179" i="28"/>
  <c r="AP1179" i="28"/>
  <c r="AM1180" i="28"/>
  <c r="AN1180" i="28"/>
  <c r="AO1180" i="28"/>
  <c r="AP1180" i="28"/>
  <c r="AO1181" i="28"/>
  <c r="AM1182" i="28"/>
  <c r="AN1182" i="28"/>
  <c r="AO1182" i="28"/>
  <c r="AP1182" i="28"/>
  <c r="AN1183" i="28"/>
  <c r="AM1183" i="28"/>
  <c r="AO1183" i="28"/>
  <c r="AM1184" i="28"/>
  <c r="AO1184" i="28"/>
  <c r="AM1185" i="28"/>
  <c r="AN1185" i="28"/>
  <c r="AP1185" i="28"/>
  <c r="AO1185" i="28"/>
  <c r="AN1186" i="28"/>
  <c r="AO1186" i="28"/>
  <c r="AM1186" i="28"/>
  <c r="AP1186" i="28"/>
  <c r="AO1187" i="28"/>
  <c r="AN1188" i="28"/>
  <c r="AO1188" i="28"/>
  <c r="AP1188" i="28"/>
  <c r="AO1189" i="28"/>
  <c r="AP1189" i="28"/>
  <c r="AM1190" i="28"/>
  <c r="AO1190" i="28"/>
  <c r="AP1190" i="28"/>
  <c r="AO1191" i="28"/>
  <c r="AN1191" i="28"/>
  <c r="AO1192" i="28"/>
  <c r="AP1192" i="28"/>
  <c r="AO1193" i="28"/>
  <c r="AM1194" i="28"/>
  <c r="AQ1194" i="28" s="1"/>
  <c r="AN1194" i="28"/>
  <c r="AO1194" i="28"/>
  <c r="AN1195" i="28"/>
  <c r="AP1195" i="28"/>
  <c r="AM1195" i="28"/>
  <c r="AO1195" i="28"/>
  <c r="AM1196" i="28"/>
  <c r="AN1196" i="28"/>
  <c r="AP1196" i="28"/>
  <c r="AO1196" i="28"/>
  <c r="AM1197" i="28"/>
  <c r="AN1197" i="28"/>
  <c r="AP1197" i="28"/>
  <c r="AO1197" i="28"/>
  <c r="AN1198" i="28"/>
  <c r="AO1198" i="28"/>
  <c r="AM1198" i="28"/>
  <c r="AP1198" i="28"/>
  <c r="AM1199" i="28"/>
  <c r="AO1199" i="28"/>
  <c r="AM1200" i="28"/>
  <c r="AN1200" i="28"/>
  <c r="AO1200" i="28"/>
  <c r="AP1200" i="28"/>
  <c r="AO1201" i="28"/>
  <c r="AP1201" i="28"/>
  <c r="AM1202" i="28"/>
  <c r="AO1202" i="28"/>
  <c r="AM1203" i="28"/>
  <c r="AO1203" i="28"/>
  <c r="AP1203" i="28"/>
  <c r="AN1203" i="28"/>
  <c r="AM1204" i="28"/>
  <c r="AO1204" i="28"/>
  <c r="AN1205" i="28"/>
  <c r="AO1205" i="28"/>
  <c r="AP1205" i="28"/>
  <c r="AM1206" i="28"/>
  <c r="AN1206" i="28"/>
  <c r="AO1206" i="28"/>
  <c r="AP1206" i="28"/>
  <c r="AM1207" i="28"/>
  <c r="AO1207" i="28"/>
  <c r="AO1208" i="28"/>
  <c r="AM1209" i="28"/>
  <c r="AN1209" i="28"/>
  <c r="AP1209" i="28"/>
  <c r="AO1209" i="28"/>
  <c r="AN1210" i="28"/>
  <c r="AO1210" i="28"/>
  <c r="AM1210" i="28"/>
  <c r="AP1210" i="28"/>
  <c r="AM1211" i="28"/>
  <c r="AN1211" i="28"/>
  <c r="AO1211" i="28"/>
  <c r="AP1211" i="28"/>
  <c r="AN1212" i="28"/>
  <c r="AO1212" i="28"/>
  <c r="AP1212" i="28"/>
  <c r="AN1214" i="28"/>
  <c r="AO1214" i="28"/>
  <c r="AP1214" i="28"/>
  <c r="AM1215" i="28"/>
  <c r="AO1215" i="28"/>
  <c r="AP1215" i="28"/>
  <c r="AM1216" i="28"/>
  <c r="AO1216" i="28"/>
  <c r="AO1217" i="28"/>
  <c r="AM1218" i="28"/>
  <c r="AO1218" i="28"/>
  <c r="AP1218" i="28"/>
  <c r="AO1219" i="28"/>
  <c r="AO1220" i="28"/>
  <c r="AO1221" i="28"/>
  <c r="AN1222" i="28"/>
  <c r="AO1222" i="28"/>
  <c r="AM1222" i="28"/>
  <c r="AP1222" i="28"/>
  <c r="AM1223" i="28"/>
  <c r="AN1223" i="28"/>
  <c r="AO1223" i="28"/>
  <c r="AO1224" i="28"/>
  <c r="AP1225" i="28"/>
  <c r="AM1226" i="28"/>
  <c r="AO1226" i="28"/>
  <c r="AM1227" i="28"/>
  <c r="AN1227" i="28"/>
  <c r="AP1227" i="28"/>
  <c r="AM1228" i="28"/>
  <c r="AO1228" i="28"/>
  <c r="AN1229" i="28"/>
  <c r="AO1229" i="28"/>
  <c r="AO1230" i="28"/>
  <c r="AP1230" i="28"/>
  <c r="AP1231" i="28"/>
  <c r="AM1231" i="28"/>
  <c r="AO1231" i="28"/>
  <c r="AN1232" i="28"/>
  <c r="AO1232" i="28"/>
  <c r="AP1234" i="28"/>
  <c r="AM1235" i="28"/>
  <c r="AO1235" i="28"/>
  <c r="AP1235" i="28"/>
  <c r="AO1236" i="28"/>
  <c r="AP1236" i="28"/>
  <c r="AP1237" i="28"/>
  <c r="AO1238" i="28"/>
  <c r="AN1239" i="28"/>
  <c r="AP1239" i="28"/>
  <c r="AM1240" i="28"/>
  <c r="AO1240" i="28"/>
  <c r="AP1240" i="28"/>
  <c r="AN1240" i="28"/>
  <c r="AN1241" i="28"/>
  <c r="AO1241" i="28"/>
  <c r="AP1241" i="28"/>
  <c r="AM1242" i="28"/>
  <c r="AM1243" i="28"/>
  <c r="AO1243" i="28"/>
  <c r="AN1244" i="28"/>
  <c r="AO1244" i="28"/>
  <c r="AP1244" i="28"/>
  <c r="AM1245" i="28"/>
  <c r="AO1245" i="28"/>
  <c r="AP1245" i="28"/>
  <c r="AO1246" i="28"/>
  <c r="AM1246" i="28"/>
  <c r="AN1247" i="28"/>
  <c r="AN1248" i="28"/>
  <c r="AP1248" i="28"/>
  <c r="AO1249" i="28"/>
  <c r="AP1249" i="28"/>
  <c r="AO1250" i="28"/>
  <c r="AP1250" i="28"/>
  <c r="AN1250" i="28"/>
  <c r="AN1251" i="28"/>
  <c r="AO1251" i="28"/>
  <c r="AP1251" i="28"/>
  <c r="AN1252" i="28"/>
  <c r="AO1252" i="28"/>
  <c r="AN1253" i="28"/>
  <c r="AO1253" i="28"/>
  <c r="AM1254" i="28"/>
  <c r="AN1254" i="28"/>
  <c r="AM1255" i="28"/>
  <c r="AN1255" i="28"/>
  <c r="AP1255" i="28"/>
  <c r="AM1256" i="28"/>
  <c r="AO1256" i="28"/>
  <c r="AP1256" i="28"/>
  <c r="AP1257" i="28"/>
  <c r="AM1257" i="28"/>
  <c r="AO1257" i="28"/>
  <c r="AN1258" i="28"/>
  <c r="AO1258" i="28"/>
  <c r="AP1258" i="28"/>
  <c r="AN1259" i="28"/>
  <c r="AO1259" i="28"/>
  <c r="AN1260" i="28"/>
  <c r="AP1260" i="28"/>
  <c r="AN1261" i="28"/>
  <c r="AP1261" i="28"/>
  <c r="AM1262" i="28"/>
  <c r="AN1262" i="28"/>
  <c r="AO1262" i="28"/>
  <c r="AP1262" i="28"/>
  <c r="AP1263" i="28"/>
  <c r="AN1263" i="28"/>
  <c r="AN1264" i="28"/>
  <c r="AN1265" i="28"/>
  <c r="AP1265" i="28"/>
  <c r="AM1266" i="28"/>
  <c r="AO1267" i="28"/>
  <c r="AO1268" i="28"/>
  <c r="AP1268" i="28"/>
  <c r="AM1269" i="28"/>
  <c r="AP1269" i="28"/>
  <c r="AM1270" i="28"/>
  <c r="AN1270" i="28"/>
  <c r="AP1270" i="28"/>
  <c r="AN1271" i="28"/>
  <c r="AN1272" i="28"/>
  <c r="AP1272" i="28"/>
  <c r="AN1273" i="28"/>
  <c r="AP1273" i="28"/>
  <c r="AM1274" i="28"/>
  <c r="AO1274" i="28"/>
  <c r="AN1274" i="28"/>
  <c r="AP1274" i="28"/>
  <c r="AN1275" i="28"/>
  <c r="AO1275" i="28"/>
  <c r="AP1275" i="28"/>
  <c r="AO1276" i="28"/>
  <c r="AP1276" i="28"/>
  <c r="AN1276" i="28"/>
  <c r="AN1277" i="28"/>
  <c r="AO1277" i="28"/>
  <c r="AP1277" i="28"/>
  <c r="AM1278" i="28"/>
  <c r="AN1278" i="28"/>
  <c r="AO1278" i="28"/>
  <c r="AM1279" i="28"/>
  <c r="AO1279" i="28"/>
  <c r="AP1279" i="28"/>
  <c r="AN1279" i="28"/>
  <c r="AO1280" i="28"/>
  <c r="AP1280" i="28"/>
  <c r="AN1281" i="28"/>
  <c r="AO1281" i="28"/>
  <c r="AN1282" i="28"/>
  <c r="AP1282" i="28"/>
  <c r="AP1283" i="28"/>
  <c r="AP1284" i="28"/>
  <c r="AN1284" i="28"/>
  <c r="AN1285" i="28"/>
  <c r="AP1285" i="28"/>
  <c r="AN1286" i="28"/>
  <c r="AP1286" i="28"/>
  <c r="AP1287" i="28"/>
  <c r="AO1289" i="28"/>
  <c r="AP1289" i="28"/>
  <c r="AN1290" i="28"/>
  <c r="AO1290" i="28"/>
  <c r="AO1291" i="28"/>
  <c r="AN1292" i="28"/>
  <c r="AN1293" i="28"/>
  <c r="AO1293" i="28"/>
  <c r="AM1294" i="28"/>
  <c r="AN1294" i="28"/>
  <c r="AO1294" i="28"/>
  <c r="AN1295" i="28"/>
  <c r="AO1295" i="28"/>
  <c r="AP1295" i="28"/>
  <c r="AO1296" i="28"/>
  <c r="AP1296" i="28"/>
  <c r="AP1297" i="28"/>
  <c r="AN1297" i="28"/>
  <c r="AO1298" i="28"/>
  <c r="AM1298" i="28"/>
  <c r="AO1299" i="28"/>
  <c r="AP1299" i="28"/>
  <c r="AN1300" i="28"/>
  <c r="AO1300" i="28"/>
  <c r="AP1300" i="28"/>
  <c r="AO1301" i="28"/>
  <c r="AO1302" i="28"/>
  <c r="AP1302" i="28"/>
  <c r="AM1303" i="28"/>
  <c r="AO1303" i="28"/>
  <c r="AM1304" i="28"/>
  <c r="AN1304" i="28"/>
  <c r="AO1304" i="28"/>
  <c r="AM1306" i="28"/>
  <c r="AN1306" i="28"/>
  <c r="AQ1306" i="28" s="1"/>
  <c r="AR1306" i="28" s="1"/>
  <c r="AO1306" i="28"/>
  <c r="AP1306" i="28"/>
  <c r="AM1307" i="28"/>
  <c r="AN1307" i="28"/>
  <c r="AO1307" i="28"/>
  <c r="AP1307" i="28"/>
  <c r="AN1308" i="28"/>
  <c r="AP1308" i="28"/>
  <c r="AO1308" i="28"/>
  <c r="AP1309" i="28"/>
  <c r="AN1310" i="28"/>
  <c r="AO1310" i="28"/>
  <c r="AP1310" i="28"/>
  <c r="AM1310" i="28"/>
  <c r="AN1311" i="28"/>
  <c r="AP1311" i="28"/>
  <c r="AN1312" i="28"/>
  <c r="AO1312" i="28"/>
  <c r="AP1312" i="28"/>
  <c r="AO1313" i="28"/>
  <c r="AP1313" i="28"/>
  <c r="AO1314" i="28"/>
  <c r="AN1315" i="28"/>
  <c r="AO1315" i="28"/>
  <c r="AN1316" i="28"/>
  <c r="AM1317" i="28"/>
  <c r="AO1317" i="28"/>
  <c r="AP1317" i="28"/>
  <c r="AN1318" i="28"/>
  <c r="AO1318" i="28"/>
  <c r="AN1319" i="28"/>
  <c r="AO1319" i="28"/>
  <c r="AP1320" i="28"/>
  <c r="AN1320" i="28"/>
  <c r="AO1320" i="28"/>
  <c r="AO1321" i="28"/>
  <c r="AP1321" i="28"/>
  <c r="AN1321" i="28"/>
  <c r="AN1324" i="28"/>
  <c r="AO1324" i="28"/>
  <c r="AM1325" i="28"/>
  <c r="AO1325" i="28"/>
  <c r="AM1326" i="28"/>
  <c r="AN1327" i="28"/>
  <c r="AM1327" i="28"/>
  <c r="AO1327" i="28"/>
  <c r="AN1328" i="28"/>
  <c r="AP1328" i="28"/>
  <c r="AO1329" i="28"/>
  <c r="AP1329" i="28"/>
  <c r="AN1330" i="28"/>
  <c r="AO1330" i="28"/>
  <c r="AN1331" i="28"/>
  <c r="AP1332" i="28"/>
  <c r="AN1332" i="28"/>
  <c r="AO1332" i="28"/>
  <c r="AO1333" i="28"/>
  <c r="AP1333" i="28"/>
  <c r="AN1333" i="28"/>
  <c r="AO1334" i="28"/>
  <c r="AM1334" i="28"/>
  <c r="AO1335" i="28"/>
  <c r="AO1336" i="28"/>
  <c r="AN1337" i="28"/>
  <c r="AP1337" i="28"/>
  <c r="AM1338" i="28"/>
  <c r="AN1338" i="28"/>
  <c r="AO1338" i="28"/>
  <c r="AP1338" i="28"/>
  <c r="AN1339" i="28"/>
  <c r="AM1339" i="28"/>
  <c r="AO1339" i="28"/>
  <c r="AN1340" i="28"/>
  <c r="AP1340" i="28"/>
  <c r="AM1341" i="28"/>
  <c r="AN1341" i="28"/>
  <c r="AO1341" i="28"/>
  <c r="AP1341" i="28"/>
  <c r="AM1342" i="28"/>
  <c r="AN1342" i="28"/>
  <c r="AO1342" i="28"/>
  <c r="AP1342" i="28"/>
  <c r="AN1343" i="28"/>
  <c r="AO1343" i="28"/>
  <c r="AP1344" i="28"/>
  <c r="AN1344" i="28"/>
  <c r="AO1344" i="28"/>
  <c r="AO1345" i="28"/>
  <c r="AP1345" i="28"/>
  <c r="AN1345" i="28"/>
  <c r="AN1346" i="28"/>
  <c r="AP1346" i="28"/>
  <c r="AM1346" i="28"/>
  <c r="AN1347" i="28"/>
  <c r="AP1347" i="28"/>
  <c r="AN1348" i="28"/>
  <c r="AO1348" i="28"/>
  <c r="AP1348" i="28"/>
  <c r="AO1349" i="28"/>
  <c r="AN1349" i="28"/>
  <c r="AP1349" i="28"/>
  <c r="AM1350" i="28"/>
  <c r="AN1350" i="28"/>
  <c r="AO1350" i="28"/>
  <c r="AP1350" i="28"/>
  <c r="AN1351" i="28"/>
  <c r="AM1351" i="28"/>
  <c r="AO1351" i="28"/>
  <c r="AN1352" i="28"/>
  <c r="AO1352" i="28"/>
  <c r="AP1352" i="28"/>
  <c r="AN1354" i="28"/>
  <c r="AN1355" i="28"/>
  <c r="AO1355" i="28"/>
  <c r="AN1356" i="28"/>
  <c r="AO1356" i="28"/>
  <c r="AP1357" i="28"/>
  <c r="AN1357" i="28"/>
  <c r="AN1358" i="28"/>
  <c r="AP1358" i="28"/>
  <c r="AN1359" i="28"/>
  <c r="AP1359" i="28"/>
  <c r="AO1360" i="28"/>
  <c r="AN1361" i="28"/>
  <c r="AP1361" i="28"/>
  <c r="AO1362" i="28"/>
  <c r="AP1363" i="28"/>
  <c r="AM1363" i="28"/>
  <c r="AO1363" i="28"/>
  <c r="AN1364" i="28"/>
  <c r="AM1365" i="28"/>
  <c r="AO1365" i="28"/>
  <c r="AM1366" i="28"/>
  <c r="AN1366" i="28"/>
  <c r="AO1366" i="28"/>
  <c r="AP1366" i="28"/>
  <c r="AN1367" i="28"/>
  <c r="AO1367" i="28"/>
  <c r="AP1368" i="28"/>
  <c r="AO1368" i="28"/>
  <c r="AP1369" i="28"/>
  <c r="AN1369" i="28"/>
  <c r="AP1370" i="28"/>
  <c r="AM1370" i="28"/>
  <c r="AO1373" i="28"/>
  <c r="AP1373" i="28"/>
  <c r="AO1374" i="28"/>
  <c r="AN1375" i="28"/>
  <c r="AP1375" i="28"/>
  <c r="AM1375" i="28"/>
  <c r="AO1375" i="28"/>
  <c r="AN1376" i="28"/>
  <c r="AP1376" i="28"/>
  <c r="AM1377" i="28"/>
  <c r="AN1377" i="28"/>
  <c r="AO1377" i="28"/>
  <c r="AM1378" i="28"/>
  <c r="AN1378" i="28"/>
  <c r="AP1378" i="28"/>
  <c r="AM1379" i="28"/>
  <c r="AN1379" i="28"/>
  <c r="AO1379" i="28"/>
  <c r="AP1379" i="28"/>
  <c r="AP1380" i="28"/>
  <c r="AN1380" i="28"/>
  <c r="AP1381" i="28"/>
  <c r="AN1381" i="28"/>
  <c r="AO1382" i="28"/>
  <c r="AP1382" i="28"/>
  <c r="AM1382" i="28"/>
  <c r="AN1383" i="28"/>
  <c r="AP1383" i="28"/>
  <c r="AO1384" i="28"/>
  <c r="AP1384" i="28"/>
  <c r="AN1386" i="28"/>
  <c r="AO1386" i="28"/>
  <c r="AP1387" i="28"/>
  <c r="AM1387" i="28"/>
  <c r="AN1387" i="28"/>
  <c r="AO1387" i="28"/>
  <c r="AM1388" i="28"/>
  <c r="AN1388" i="28"/>
  <c r="AO1388" i="28"/>
  <c r="AN1389" i="28"/>
  <c r="AO1389" i="28"/>
  <c r="AM1390" i="28"/>
  <c r="AN1390" i="28"/>
  <c r="AO1390" i="28"/>
  <c r="AN1391" i="28"/>
  <c r="AO1391" i="28"/>
  <c r="AN1392" i="28"/>
  <c r="AO1392" i="28"/>
  <c r="AO1393" i="28"/>
  <c r="AN1393" i="28"/>
  <c r="AO1394" i="28"/>
  <c r="AM1394" i="28"/>
  <c r="AN1395" i="28"/>
  <c r="AO1395" i="28"/>
  <c r="AP1395" i="28"/>
  <c r="AO1396" i="28"/>
  <c r="AP1396" i="28"/>
  <c r="AN1397" i="28"/>
  <c r="AO1397" i="28"/>
  <c r="AP1397" i="28"/>
  <c r="AN1398" i="28"/>
  <c r="AO1398" i="28"/>
  <c r="AP1398" i="28"/>
  <c r="AO1399" i="28"/>
  <c r="AP1400" i="28"/>
  <c r="AM1401" i="28"/>
  <c r="AO1401" i="28"/>
  <c r="AP1401" i="28"/>
  <c r="AM1402" i="28"/>
  <c r="AQ1402" i="28" s="1"/>
  <c r="AR1402" i="28" s="1"/>
  <c r="AO1402" i="28"/>
  <c r="AN1403" i="28"/>
  <c r="AO1403" i="28"/>
  <c r="AN1404" i="28"/>
  <c r="AP1404" i="28"/>
  <c r="AO1404" i="28"/>
  <c r="AO1405" i="28"/>
  <c r="AN1405" i="28"/>
  <c r="AO1406" i="28"/>
  <c r="AM1406" i="28"/>
  <c r="AO1407" i="28"/>
  <c r="AP1407" i="28"/>
  <c r="AN1409" i="28"/>
  <c r="AO1409" i="28"/>
  <c r="AP1409" i="28"/>
  <c r="AM1410" i="28"/>
  <c r="AO1410" i="28"/>
  <c r="AP1410" i="28"/>
  <c r="AO1412" i="28"/>
  <c r="AM1413" i="28"/>
  <c r="AM1414" i="28"/>
  <c r="AN1414" i="28"/>
  <c r="AO1414" i="28"/>
  <c r="AN1415" i="28"/>
  <c r="AN1416" i="28"/>
  <c r="AP1416" i="28"/>
  <c r="AO1416" i="28"/>
  <c r="AP1417" i="28"/>
  <c r="AN1417" i="28"/>
  <c r="AO1418" i="28"/>
  <c r="AM1418" i="28"/>
  <c r="AN1419" i="28"/>
  <c r="AP1419" i="28"/>
  <c r="AP1420" i="28"/>
  <c r="AO1421" i="28"/>
  <c r="AP1421" i="28"/>
  <c r="AM1422" i="28"/>
  <c r="AN1422" i="28"/>
  <c r="AO1423" i="28"/>
  <c r="AN1424" i="28"/>
  <c r="AO1424" i="28"/>
  <c r="AN1425" i="28"/>
  <c r="AO1425" i="28"/>
  <c r="AP1425" i="28"/>
  <c r="AN1426" i="28"/>
  <c r="AP1426" i="28"/>
  <c r="AP1428" i="28"/>
  <c r="AN1428" i="28"/>
  <c r="AP1429" i="28"/>
  <c r="AN1429" i="28"/>
  <c r="AN1430" i="28"/>
  <c r="AP1430" i="28"/>
  <c r="AM1431" i="28"/>
  <c r="AN1431" i="28"/>
  <c r="AO1431" i="28"/>
  <c r="AP1431" i="28"/>
  <c r="AN1432" i="28"/>
  <c r="AP1432" i="28"/>
  <c r="AO1433" i="28"/>
  <c r="AN1433" i="28"/>
  <c r="AN1434" i="28"/>
  <c r="AO1434" i="28"/>
  <c r="AM1435" i="28"/>
  <c r="AN1435" i="28"/>
  <c r="AP1435" i="28"/>
  <c r="AO1435" i="28"/>
  <c r="AP1436" i="28"/>
  <c r="AP1437" i="28"/>
  <c r="AM1438" i="28"/>
  <c r="AN1438" i="28"/>
  <c r="AN1440" i="28"/>
  <c r="AP1440" i="28"/>
  <c r="AO1440" i="28"/>
  <c r="AN1441" i="28"/>
  <c r="AM1442" i="28"/>
  <c r="AN1442" i="28"/>
  <c r="AO1442" i="28"/>
  <c r="AP1442" i="28"/>
  <c r="AN1443" i="28"/>
  <c r="AP1443" i="28"/>
  <c r="AO1444" i="28"/>
  <c r="AP1445" i="28"/>
  <c r="AM1446" i="28"/>
  <c r="AN1446" i="28"/>
  <c r="AO1446" i="28"/>
  <c r="AN1447" i="28"/>
  <c r="AM1447" i="28"/>
  <c r="AO1447" i="28"/>
  <c r="AM1448" i="28"/>
  <c r="AN1448" i="28"/>
  <c r="AP1448" i="28"/>
  <c r="AM1449" i="28"/>
  <c r="AO1449" i="28"/>
  <c r="AP1450" i="28"/>
  <c r="AM1450" i="28"/>
  <c r="AM1451" i="28"/>
  <c r="AN1451" i="28"/>
  <c r="AO1451" i="28"/>
  <c r="AP1451" i="28"/>
  <c r="AN1453" i="28"/>
  <c r="AO1453" i="28"/>
  <c r="AN1455" i="28"/>
  <c r="AP1455" i="28"/>
  <c r="AO1456" i="28"/>
  <c r="AN1457" i="28"/>
  <c r="AP1457" i="28"/>
  <c r="AO1458" i="28"/>
  <c r="AM1458" i="28"/>
  <c r="AN1459" i="28"/>
  <c r="AO1459" i="28"/>
  <c r="AN1460" i="28"/>
  <c r="AO1460" i="28"/>
  <c r="AP1460" i="28"/>
  <c r="AM1461" i="28"/>
  <c r="AN1461" i="28"/>
  <c r="AO1461" i="28"/>
  <c r="AP1461" i="28"/>
  <c r="AN1462" i="28"/>
  <c r="AO1462" i="28"/>
  <c r="AP1462" i="28"/>
  <c r="AN1464" i="28"/>
  <c r="AP1464" i="28"/>
  <c r="AP1465" i="28"/>
  <c r="AN1465" i="28"/>
  <c r="AO1465" i="28"/>
  <c r="AM1466" i="28"/>
  <c r="AN1466" i="28"/>
  <c r="AO1466" i="28"/>
  <c r="AO1468" i="28"/>
  <c r="AO1469" i="28"/>
  <c r="AP1470" i="28"/>
  <c r="AM1471" i="28"/>
  <c r="AO1471" i="28"/>
  <c r="AP1471" i="28"/>
  <c r="AN1472" i="28"/>
  <c r="AM1473" i="28"/>
  <c r="AP1474" i="28"/>
  <c r="AN1476" i="28"/>
  <c r="AP1476" i="28"/>
  <c r="AN1478" i="28"/>
  <c r="AP1479" i="28"/>
  <c r="AN1479" i="28"/>
  <c r="AP1480" i="28"/>
  <c r="AM1482" i="28"/>
  <c r="AM1483" i="28"/>
  <c r="AN1483" i="28"/>
  <c r="AO1483" i="28"/>
  <c r="AM1484" i="28"/>
  <c r="AN1484" i="28"/>
  <c r="AO1484" i="28"/>
  <c r="AO1485" i="28"/>
  <c r="AP1485" i="28"/>
  <c r="AM1486" i="28"/>
  <c r="AO1486" i="28"/>
  <c r="AP1486" i="28"/>
  <c r="AN1487" i="28"/>
  <c r="AN1488" i="28"/>
  <c r="AO1488" i="28"/>
  <c r="AP1488" i="28"/>
  <c r="AN1489" i="28"/>
  <c r="AN1490" i="28"/>
  <c r="AO1490" i="28"/>
  <c r="AN1491" i="28"/>
  <c r="AP1491" i="28"/>
  <c r="AM1492" i="28"/>
  <c r="AN1493" i="28"/>
  <c r="AO1494" i="28"/>
  <c r="AM1494" i="28"/>
  <c r="AM1495" i="28"/>
  <c r="AO1495" i="28"/>
  <c r="AM1496" i="28"/>
  <c r="AO1496" i="28"/>
  <c r="AP1496" i="28"/>
  <c r="AN1497" i="28"/>
  <c r="AO1497" i="28"/>
  <c r="AP1497" i="28"/>
  <c r="AO1498" i="28"/>
  <c r="AM1499" i="28"/>
  <c r="AN1500" i="28"/>
  <c r="AP1500" i="28"/>
  <c r="AP1501" i="28"/>
  <c r="AN1501" i="28"/>
  <c r="AN1502" i="28"/>
  <c r="AP1502" i="28"/>
  <c r="AN1503" i="28"/>
  <c r="AP1504" i="28"/>
  <c r="AO1505" i="28"/>
  <c r="AN1506" i="28"/>
  <c r="AN1507" i="28"/>
  <c r="AO1507" i="28"/>
  <c r="AP1507" i="28"/>
  <c r="AN1508" i="28"/>
  <c r="AN1509" i="28"/>
  <c r="AO1509" i="28"/>
  <c r="AP1509" i="28"/>
  <c r="AP1510" i="28"/>
  <c r="AN1512" i="28"/>
  <c r="AO1512" i="28"/>
  <c r="AN1513" i="28"/>
  <c r="AM1514" i="28"/>
  <c r="AN1514" i="28"/>
  <c r="AO1514" i="28"/>
  <c r="AN1515" i="28"/>
  <c r="AN1516" i="28"/>
  <c r="AO1517" i="28"/>
  <c r="AP1517" i="28"/>
  <c r="AM1518" i="28"/>
  <c r="AO1518" i="28"/>
  <c r="AN1519" i="28"/>
  <c r="AP1519" i="28"/>
  <c r="AN1520" i="28"/>
  <c r="AN1521" i="28"/>
  <c r="AP1521" i="28"/>
  <c r="AM1522" i="28"/>
  <c r="AP1522" i="28"/>
  <c r="AN1523" i="28"/>
  <c r="AN1524" i="28"/>
  <c r="AP1524" i="28"/>
  <c r="AN1525" i="28"/>
  <c r="AM1526" i="28"/>
  <c r="AO1526" i="28"/>
  <c r="AN1527" i="28"/>
  <c r="AP1527" i="28"/>
  <c r="AO1528" i="28"/>
  <c r="AN1529" i="28"/>
  <c r="AO1530" i="28"/>
  <c r="AM1530" i="28"/>
  <c r="AN1531" i="28"/>
  <c r="AO1531" i="28"/>
  <c r="AM1532" i="28"/>
  <c r="AM1533" i="28"/>
  <c r="AN1533" i="28"/>
  <c r="AP1533" i="28"/>
  <c r="AN1534" i="28"/>
  <c r="AP1534" i="28"/>
  <c r="AM1535" i="28"/>
  <c r="AN1535" i="28"/>
  <c r="AM1536" i="28"/>
  <c r="AO1536" i="28"/>
  <c r="AP1536" i="28"/>
  <c r="AP1537" i="28"/>
  <c r="AO1538" i="28"/>
  <c r="AP1538" i="28"/>
  <c r="AM1539" i="28"/>
  <c r="AN1540" i="28"/>
  <c r="AO1540" i="28"/>
  <c r="AP1540" i="28"/>
  <c r="AO1541" i="28"/>
  <c r="AM1543" i="28"/>
  <c r="AN1543" i="28"/>
  <c r="AO1543" i="28"/>
  <c r="AM1544" i="28"/>
  <c r="AO1544" i="28"/>
  <c r="AN1545" i="28"/>
  <c r="AO1545" i="28"/>
  <c r="AP1545" i="28"/>
  <c r="AM1545" i="28"/>
  <c r="AP1547" i="28"/>
  <c r="AM1547" i="28"/>
  <c r="AO1548" i="28"/>
  <c r="AP1548" i="28"/>
  <c r="AN1549" i="28"/>
  <c r="AN1550" i="28"/>
  <c r="AP1551" i="28"/>
  <c r="AN1551" i="28"/>
  <c r="AN1553" i="28"/>
  <c r="AO1553" i="28"/>
  <c r="AP1553" i="28"/>
  <c r="AO1554" i="28"/>
  <c r="AM1555" i="28"/>
  <c r="AQ1555" i="28" s="1"/>
  <c r="AR1555" i="28" s="1"/>
  <c r="AN1555" i="28"/>
  <c r="AO1555" i="28"/>
  <c r="AO1556" i="28"/>
  <c r="AO1557" i="28"/>
  <c r="AO1558" i="28"/>
  <c r="AN1559" i="28"/>
  <c r="AO1559" i="28"/>
  <c r="AO1560" i="28"/>
  <c r="AN1561" i="28"/>
  <c r="AO1561" i="28"/>
  <c r="AN1562" i="28"/>
  <c r="AO1562" i="28"/>
  <c r="AN1563" i="28"/>
  <c r="AP1563" i="28"/>
  <c r="AO1564" i="28"/>
  <c r="AO1565" i="28"/>
  <c r="AO1566" i="28"/>
  <c r="AP1566" i="28"/>
  <c r="AM1566" i="28"/>
  <c r="AM1567" i="28"/>
  <c r="AO1567" i="28"/>
  <c r="AO1568" i="28"/>
  <c r="AM1569" i="28"/>
  <c r="AN1569" i="28"/>
  <c r="AO1569" i="28"/>
  <c r="AP1569" i="28"/>
  <c r="AM1570" i="28"/>
  <c r="AN1570" i="28"/>
  <c r="AO1570" i="28"/>
  <c r="AO1571" i="28"/>
  <c r="AO1572" i="28"/>
  <c r="AN1573" i="28"/>
  <c r="AO1573" i="28"/>
  <c r="AN1574" i="28"/>
  <c r="AO1574" i="28"/>
  <c r="AO1576" i="28"/>
  <c r="AO1577" i="28"/>
  <c r="AP1577" i="28"/>
  <c r="AM1578" i="28"/>
  <c r="AN1578" i="28"/>
  <c r="AP1578" i="28"/>
  <c r="AM1579" i="28"/>
  <c r="AQ1579" i="28"/>
  <c r="AO1581" i="28"/>
  <c r="AM1581" i="28"/>
  <c r="AN1583" i="28"/>
  <c r="AN1584" i="28"/>
  <c r="AO1584" i="28"/>
  <c r="AP1584" i="28"/>
  <c r="AO1585" i="28"/>
  <c r="AN1585" i="28"/>
  <c r="AO1586" i="28"/>
  <c r="AM1586" i="28"/>
  <c r="AP1588" i="28"/>
  <c r="AN1588" i="28"/>
  <c r="AO1588" i="28"/>
  <c r="AN1589" i="28"/>
  <c r="AP1589" i="28"/>
  <c r="AM1590" i="28"/>
  <c r="AN1590" i="28"/>
  <c r="AO1590" i="28"/>
  <c r="AN1591" i="28"/>
  <c r="AP1591" i="28"/>
  <c r="AM1592" i="28"/>
  <c r="AM1593" i="28"/>
  <c r="AN1593" i="28"/>
  <c r="AP1593" i="28"/>
  <c r="AP1594" i="28"/>
  <c r="AN1595" i="28"/>
  <c r="AP1596" i="28"/>
  <c r="AO1597" i="28"/>
  <c r="AM1598" i="28"/>
  <c r="AP1598" i="28"/>
  <c r="AN1600" i="28"/>
  <c r="AO1601" i="28"/>
  <c r="AM1603" i="28"/>
  <c r="AP1603" i="28"/>
  <c r="AN1604" i="28"/>
  <c r="AO1604" i="28"/>
  <c r="AP1604" i="28"/>
  <c r="AN1605" i="28"/>
  <c r="AO1605" i="28"/>
  <c r="AP1605" i="28"/>
  <c r="AP1606" i="28"/>
  <c r="AN1607" i="28"/>
  <c r="AO1607" i="28"/>
  <c r="AP1608" i="28"/>
  <c r="AN1609" i="28"/>
  <c r="AO1609" i="28"/>
  <c r="AN1610" i="28"/>
  <c r="AO1610" i="28"/>
  <c r="AP1610" i="28"/>
  <c r="AN1611" i="28"/>
  <c r="AM1614" i="28"/>
  <c r="AM1615" i="28"/>
  <c r="AN1617" i="28"/>
  <c r="AP1617" i="28"/>
  <c r="AM1618" i="28"/>
  <c r="AO1618" i="28"/>
  <c r="AO1619" i="28"/>
  <c r="AN1620" i="28"/>
  <c r="AO1621" i="28"/>
  <c r="AP1621" i="28"/>
  <c r="AN1622" i="28"/>
  <c r="AP1622" i="28"/>
  <c r="AO1623" i="28"/>
  <c r="AP1623" i="28"/>
  <c r="AO1624" i="28"/>
  <c r="AN1625" i="28"/>
  <c r="AO1625" i="28"/>
  <c r="AN1626" i="28"/>
  <c r="AO1626" i="28"/>
  <c r="AO1627" i="28"/>
  <c r="AN1627" i="28"/>
  <c r="AM1628" i="28"/>
  <c r="AO1628" i="28"/>
  <c r="AN1629" i="28"/>
  <c r="AO1629" i="28"/>
  <c r="AP1629" i="28"/>
  <c r="AM1629" i="28"/>
  <c r="AN1630" i="28"/>
  <c r="AO1631" i="28"/>
  <c r="AP1631" i="28"/>
  <c r="AP1632" i="28"/>
  <c r="AN1632" i="28"/>
  <c r="AN1633" i="28"/>
  <c r="AN1634" i="28"/>
  <c r="AM1635" i="28"/>
  <c r="AN1635" i="28"/>
  <c r="AP1635" i="28"/>
  <c r="AN1636" i="28"/>
  <c r="AP1636" i="28"/>
  <c r="AN1637" i="28"/>
  <c r="AP1638" i="28"/>
  <c r="AN1639" i="28"/>
  <c r="AO1639" i="28"/>
  <c r="AM1640" i="28"/>
  <c r="AO1640" i="28"/>
  <c r="AN1641" i="28"/>
  <c r="AO1641" i="28"/>
  <c r="AM1641" i="28"/>
  <c r="AN1644" i="28"/>
  <c r="AO1644" i="28"/>
  <c r="AP1644" i="28"/>
  <c r="AO1645" i="28"/>
  <c r="AP1645" i="28"/>
  <c r="AP1646" i="28"/>
  <c r="AO1646" i="28"/>
  <c r="AO1647" i="28"/>
  <c r="AM1648" i="28"/>
  <c r="AN1648" i="28"/>
  <c r="AO1648" i="28"/>
  <c r="AN1649" i="28"/>
  <c r="AO1649" i="28"/>
  <c r="AP1649" i="28"/>
  <c r="AP1650" i="28"/>
  <c r="AM1651" i="28"/>
  <c r="AN1651" i="28"/>
  <c r="AP1651" i="28"/>
  <c r="AN1652" i="28"/>
  <c r="AP1652" i="28"/>
  <c r="AN1653" i="28"/>
  <c r="AP1653" i="28"/>
  <c r="AO1654" i="28"/>
  <c r="AP1654" i="28"/>
  <c r="AM1654" i="28"/>
  <c r="AO1656" i="28"/>
  <c r="AO1657" i="28"/>
  <c r="AP1657" i="28"/>
  <c r="AO1658" i="28"/>
  <c r="AM1658" i="28"/>
  <c r="AO1659" i="28"/>
  <c r="AN1660" i="28"/>
  <c r="AO1660" i="28"/>
  <c r="AN1661" i="28"/>
  <c r="AO1661" i="28"/>
  <c r="AP1661" i="28"/>
  <c r="AM1662" i="28"/>
  <c r="AP1662" i="28"/>
  <c r="AM1663" i="28"/>
  <c r="AP1663" i="28"/>
  <c r="AO1663" i="28"/>
  <c r="AN1664" i="28"/>
  <c r="AP1664" i="28"/>
  <c r="AO1665" i="28"/>
  <c r="AM1666" i="28"/>
  <c r="AO1666" i="28"/>
  <c r="AN1666" i="28"/>
  <c r="AP1666" i="28"/>
  <c r="AN1667" i="28"/>
  <c r="AN1668" i="28"/>
  <c r="AO1668" i="28"/>
  <c r="AP1668" i="28"/>
  <c r="AN1669" i="28"/>
  <c r="AP1669" i="28"/>
  <c r="AO1669" i="28"/>
  <c r="AN1670" i="28"/>
  <c r="AO1670" i="28"/>
  <c r="AP1670" i="28"/>
  <c r="AN1671" i="28"/>
  <c r="AO1671" i="28"/>
  <c r="AM1671" i="28"/>
  <c r="AQ1671" i="28" s="1"/>
  <c r="AP1671" i="28"/>
  <c r="AM1672" i="28"/>
  <c r="AN1672" i="28"/>
  <c r="AO1672" i="28"/>
  <c r="AO1673" i="28"/>
  <c r="AN1674" i="28"/>
  <c r="AM1675" i="28"/>
  <c r="AO1675" i="28"/>
  <c r="AP1675" i="28"/>
  <c r="AN1677" i="28"/>
  <c r="AO1677" i="28"/>
  <c r="AP1677" i="28"/>
  <c r="AM1677" i="28"/>
  <c r="AN1678" i="28"/>
  <c r="AO1678" i="28"/>
  <c r="AN1680" i="28"/>
  <c r="AO1680" i="28"/>
  <c r="AP1680" i="28"/>
  <c r="AO1681" i="28"/>
  <c r="AM1682" i="28"/>
  <c r="AP1682" i="28"/>
  <c r="AO1682" i="28"/>
  <c r="AM1683" i="28"/>
  <c r="AO1683" i="28"/>
  <c r="AP1683" i="28"/>
  <c r="AO1684" i="28"/>
  <c r="AO1685" i="28"/>
  <c r="AP1685" i="28"/>
  <c r="AO1686" i="28"/>
  <c r="AP1686" i="28"/>
  <c r="AN1687" i="28"/>
  <c r="AO1687" i="28"/>
  <c r="AO1688" i="28"/>
  <c r="AO1689" i="28"/>
  <c r="AP1689" i="28"/>
  <c r="AN1690" i="28"/>
  <c r="AO1690" i="28"/>
  <c r="AM1690" i="28"/>
  <c r="AP1690" i="28"/>
  <c r="AO1692" i="28"/>
  <c r="AP1692" i="28"/>
  <c r="AN1693" i="28"/>
  <c r="AP1693" i="28"/>
  <c r="AM1694" i="28"/>
  <c r="AP1694" i="28"/>
  <c r="AO1695" i="28"/>
  <c r="AP1695" i="28"/>
  <c r="AO1696" i="28"/>
  <c r="AO1697" i="28"/>
  <c r="AP1698" i="28"/>
  <c r="AM1698" i="28"/>
  <c r="AP1699" i="28"/>
  <c r="AM1699" i="28"/>
  <c r="AO1699" i="28"/>
  <c r="AO1700" i="28"/>
  <c r="AO1701" i="28"/>
  <c r="AP1702" i="28"/>
  <c r="AO1702" i="28"/>
  <c r="AN1703" i="28"/>
  <c r="AO1703" i="28"/>
  <c r="AM1704" i="28"/>
  <c r="AN1705" i="28"/>
  <c r="AO1705" i="28"/>
  <c r="AP1705" i="28"/>
  <c r="AM1706" i="28"/>
  <c r="AN1706" i="28"/>
  <c r="AP1706" i="28"/>
  <c r="AO1706" i="28"/>
  <c r="AN1707" i="28"/>
  <c r="AP1707" i="28"/>
  <c r="AO1707" i="28"/>
  <c r="AN1708" i="28"/>
  <c r="AN1709" i="28"/>
  <c r="AO1709" i="28"/>
  <c r="AP1709" i="28"/>
  <c r="AN1710" i="28"/>
  <c r="AO1711" i="28"/>
  <c r="AM1711" i="28"/>
  <c r="AP1712" i="28"/>
  <c r="AN1713" i="28"/>
  <c r="AO1713" i="28"/>
  <c r="AP1713" i="28"/>
  <c r="AM1713" i="28"/>
  <c r="AN1714" i="28"/>
  <c r="AP1714" i="28"/>
  <c r="AM1715" i="28"/>
  <c r="AN1715" i="28"/>
  <c r="AO1716" i="28"/>
  <c r="AN1718" i="28"/>
  <c r="AP1719" i="28"/>
  <c r="AN1719" i="28"/>
  <c r="AN1720" i="28"/>
  <c r="AN1721" i="28"/>
  <c r="AP1721" i="28"/>
  <c r="AN1722" i="28"/>
  <c r="AO1722" i="28"/>
  <c r="AP1722" i="28"/>
  <c r="AN1723" i="28"/>
  <c r="AP1723" i="28"/>
  <c r="AN1724" i="28"/>
  <c r="AP1724" i="28"/>
  <c r="AO1724" i="28"/>
  <c r="AN1725" i="28"/>
  <c r="AO1725" i="28"/>
  <c r="AP1725" i="28"/>
  <c r="AN1726" i="28"/>
  <c r="AM1726" i="28"/>
  <c r="AO1726" i="28"/>
  <c r="AP1726" i="28"/>
  <c r="AN1727" i="28"/>
  <c r="AO1727" i="28"/>
  <c r="AO1728" i="28"/>
  <c r="AO1729" i="28"/>
  <c r="AO1730" i="28"/>
  <c r="AM1730" i="28"/>
  <c r="AM1731" i="28"/>
  <c r="AN1731" i="28"/>
  <c r="AO1731" i="28"/>
  <c r="AP1731" i="28"/>
  <c r="AO1732" i="28"/>
  <c r="AM1732" i="28"/>
  <c r="AO1733" i="28"/>
  <c r="AP1733" i="28"/>
  <c r="AM1734" i="28"/>
  <c r="AM1735" i="28"/>
  <c r="AN1735" i="28"/>
  <c r="AP1735" i="28"/>
  <c r="AO1735" i="28"/>
  <c r="AN1736" i="28"/>
  <c r="AO1736" i="28"/>
  <c r="AP1736" i="28"/>
  <c r="AO1737" i="28"/>
  <c r="AM1738" i="28"/>
  <c r="AP1738" i="28"/>
  <c r="AM1739" i="28"/>
  <c r="AN1739" i="28"/>
  <c r="AO1739" i="28"/>
  <c r="AN1740" i="28"/>
  <c r="AO1740" i="28"/>
  <c r="AP1740" i="28"/>
  <c r="AN1741" i="28"/>
  <c r="AP1741" i="28"/>
  <c r="AP1742" i="28"/>
  <c r="AN1743" i="28"/>
  <c r="AP1743" i="28"/>
  <c r="AO1743" i="28"/>
  <c r="AN1744" i="28"/>
  <c r="AP1745" i="28"/>
  <c r="AP1746" i="28"/>
  <c r="AP1747" i="28"/>
  <c r="AP1749" i="28"/>
  <c r="AM1749" i="28"/>
  <c r="AN1750" i="28"/>
  <c r="AP1750" i="28"/>
  <c r="AN1751" i="28"/>
  <c r="AN1752" i="28"/>
  <c r="AO1752" i="28"/>
  <c r="AP1752" i="28"/>
  <c r="AO1753" i="28"/>
  <c r="AP1753" i="28"/>
  <c r="AM1754" i="28"/>
  <c r="AN1755" i="28"/>
  <c r="AP1755" i="28"/>
  <c r="AN1756" i="28"/>
  <c r="AN1757" i="28"/>
  <c r="AO1757" i="28"/>
  <c r="AP1757" i="28"/>
  <c r="AM1758" i="28"/>
  <c r="AP1758" i="28"/>
  <c r="AM1759" i="28"/>
  <c r="AN1759" i="28"/>
  <c r="AP1759" i="28"/>
  <c r="AN1760" i="28"/>
  <c r="AP1760" i="28"/>
  <c r="AN1761" i="28"/>
  <c r="AP1761" i="28"/>
  <c r="AN1762" i="28"/>
  <c r="AP1762" i="28"/>
  <c r="AN1763" i="28"/>
  <c r="AN1764" i="28"/>
  <c r="AP1764" i="28"/>
  <c r="AN1765" i="28"/>
  <c r="AP1767" i="28"/>
  <c r="AN1768" i="28"/>
  <c r="AN1769" i="28"/>
  <c r="AO1769" i="28"/>
  <c r="AM1770" i="28"/>
  <c r="AP1770" i="28"/>
  <c r="AM1771" i="28"/>
  <c r="AO1771" i="28"/>
  <c r="AO1772" i="28"/>
  <c r="AP1772" i="28"/>
  <c r="AN1773" i="28"/>
  <c r="AP1773" i="28"/>
  <c r="AN1774" i="28"/>
  <c r="AP1774" i="28"/>
  <c r="AP1775" i="28"/>
  <c r="AM1775" i="28"/>
  <c r="AN1776" i="28"/>
  <c r="AO1776" i="28"/>
  <c r="AP1776" i="28"/>
  <c r="AN1777" i="28"/>
  <c r="AM1778" i="28"/>
  <c r="AP1779" i="28"/>
  <c r="AN1779" i="28"/>
  <c r="AN1780" i="28"/>
  <c r="AO1780" i="28"/>
  <c r="AP1780" i="28"/>
  <c r="AM1782" i="28"/>
  <c r="AP1782" i="28"/>
  <c r="AN1783" i="28"/>
  <c r="AM1784" i="28"/>
  <c r="AN1784" i="28"/>
  <c r="AO1784" i="28"/>
  <c r="AM1786" i="28"/>
  <c r="AN1786" i="28"/>
  <c r="AP1786" i="28"/>
  <c r="AO1787" i="28"/>
  <c r="AP1787" i="28"/>
  <c r="AO1788" i="28"/>
  <c r="AP1788" i="28"/>
  <c r="AO1790" i="28"/>
  <c r="AM1791" i="28"/>
  <c r="AN1791" i="28"/>
  <c r="AP1791" i="28"/>
  <c r="AP1792" i="28"/>
  <c r="AO1792" i="28"/>
  <c r="AO1793" i="28"/>
  <c r="AM1794" i="28"/>
  <c r="AO1794" i="28"/>
  <c r="AN1794" i="28"/>
  <c r="AO1795" i="28"/>
  <c r="AN1795" i="28"/>
  <c r="AP1795" i="28"/>
  <c r="AN1796" i="28"/>
  <c r="AP1796" i="28"/>
  <c r="AO1796" i="28"/>
  <c r="AM1797" i="28"/>
  <c r="AO1797" i="28"/>
  <c r="AO1798" i="28"/>
  <c r="AN1799" i="28"/>
  <c r="AO1799" i="28"/>
  <c r="AP1799" i="28"/>
  <c r="AO1800" i="28"/>
  <c r="AM1803" i="28"/>
  <c r="AO1803" i="28"/>
  <c r="AP1803" i="28"/>
  <c r="AO1807" i="28"/>
  <c r="AM1807" i="28"/>
  <c r="AN1808" i="28"/>
  <c r="AN1809" i="28"/>
  <c r="AP1809" i="28"/>
  <c r="AO1809" i="28"/>
  <c r="AN1810" i="28"/>
  <c r="AP1810" i="28"/>
  <c r="AN1811" i="28"/>
  <c r="AM1812" i="28"/>
  <c r="AN1812" i="28"/>
  <c r="AP1812" i="28"/>
  <c r="AP1813" i="28"/>
  <c r="AN1814" i="28"/>
  <c r="AP1814" i="28"/>
  <c r="AN1815" i="28"/>
  <c r="AP1815" i="28"/>
  <c r="AN1816" i="28"/>
  <c r="AP1816" i="28"/>
  <c r="AO1816" i="28"/>
  <c r="AM1817" i="28"/>
  <c r="AN1817" i="28"/>
  <c r="AP1818" i="28"/>
  <c r="AN1819" i="28"/>
  <c r="AM1819" i="28"/>
  <c r="AM1820" i="28"/>
  <c r="AQ1820" i="28" s="1"/>
  <c r="AR1820" i="28" s="1"/>
  <c r="AN1820" i="28"/>
  <c r="AP1820" i="28"/>
  <c r="AN1822" i="28"/>
  <c r="AP1822" i="28"/>
  <c r="AO1823" i="28"/>
  <c r="AN1823" i="28"/>
  <c r="AN1824" i="28"/>
  <c r="AO1824" i="28"/>
  <c r="AP1824" i="28"/>
  <c r="AN1825" i="28"/>
  <c r="AP1826" i="28"/>
  <c r="AN1826" i="28"/>
  <c r="AN1827" i="28"/>
  <c r="AP1827" i="28"/>
  <c r="AN1828" i="28"/>
  <c r="AO1828" i="28"/>
  <c r="AP1828" i="28"/>
  <c r="AN1830" i="28"/>
  <c r="AP1830" i="28"/>
  <c r="AN1831" i="28"/>
  <c r="AO1831" i="28"/>
  <c r="AP1831" i="28"/>
  <c r="AN1832" i="28"/>
  <c r="AP1832" i="28"/>
  <c r="AO1832" i="28"/>
  <c r="AN1833" i="28"/>
  <c r="AO1833" i="28"/>
  <c r="AO1834" i="28"/>
  <c r="AP1834" i="28"/>
  <c r="AN1834" i="28"/>
  <c r="AM1835" i="28"/>
  <c r="AN1835" i="28"/>
  <c r="AO1835" i="28"/>
  <c r="AN1836" i="28"/>
  <c r="AP1836" i="28"/>
  <c r="AP1837" i="28"/>
  <c r="AN1838" i="28"/>
  <c r="AO1838" i="28"/>
  <c r="AM1839" i="28"/>
  <c r="AP1839" i="28"/>
  <c r="AN1839" i="28"/>
  <c r="AN1840" i="28"/>
  <c r="AO1840" i="28"/>
  <c r="AN1841" i="28"/>
  <c r="AO1841" i="28"/>
  <c r="AP1841" i="28"/>
  <c r="AM1842" i="28"/>
  <c r="AN1843" i="28"/>
  <c r="AO1843" i="28"/>
  <c r="AP1843" i="28"/>
  <c r="AM1843" i="28"/>
  <c r="AN1845" i="28"/>
  <c r="AO1845" i="28"/>
  <c r="AN1846" i="28"/>
  <c r="AO1846" i="28"/>
  <c r="AP1846" i="28"/>
  <c r="AN1850" i="28"/>
  <c r="AP1851" i="28"/>
  <c r="AN1851" i="28"/>
  <c r="AO1851" i="28"/>
  <c r="AN1852" i="28"/>
  <c r="AN1853" i="28"/>
  <c r="AN1854" i="28"/>
  <c r="AO1855" i="28"/>
  <c r="AP1855" i="28"/>
  <c r="AN1856" i="28"/>
  <c r="AP1856" i="28"/>
  <c r="AN1857" i="28"/>
  <c r="AO1857" i="28"/>
  <c r="AP1857" i="28"/>
  <c r="AN1858" i="28"/>
  <c r="AN1860" i="28"/>
  <c r="AO1861" i="28"/>
  <c r="AP1861" i="28"/>
  <c r="AN1861" i="28"/>
  <c r="AN1862" i="28"/>
  <c r="AO1862" i="28"/>
  <c r="AP1862" i="28"/>
  <c r="AP1863" i="28"/>
  <c r="AN1863" i="28"/>
  <c r="AN1864" i="28"/>
  <c r="AO1864" i="28"/>
  <c r="AP1864" i="28"/>
  <c r="AN1865" i="28"/>
  <c r="AN1866" i="28"/>
  <c r="AO1867" i="28"/>
  <c r="AN1868" i="28"/>
  <c r="AO1868" i="28"/>
  <c r="AP1868" i="28"/>
  <c r="AM1868" i="28"/>
  <c r="AP1869" i="28"/>
  <c r="AN1869" i="28"/>
  <c r="AN1870" i="28"/>
  <c r="AN1871" i="28"/>
  <c r="AO1871" i="28"/>
  <c r="AP1871" i="28"/>
  <c r="AP1872" i="28"/>
  <c r="AM1873" i="28"/>
  <c r="AN1873" i="28"/>
  <c r="AO1873" i="28"/>
  <c r="AP1873" i="28"/>
  <c r="AO1874" i="28"/>
  <c r="AN1875" i="28"/>
  <c r="AP1875" i="28"/>
  <c r="AO1875" i="28"/>
  <c r="AM1876" i="28"/>
  <c r="AN1876" i="28"/>
  <c r="AO1876" i="28"/>
  <c r="AP1876" i="28"/>
  <c r="AM1878" i="28"/>
  <c r="AO1878" i="28"/>
  <c r="AP1878" i="28"/>
  <c r="AO1879" i="28"/>
  <c r="AP1879" i="28"/>
  <c r="AM1880" i="28"/>
  <c r="AN1880" i="28"/>
  <c r="AM1881" i="28"/>
  <c r="AN1881" i="28"/>
  <c r="AO1881" i="28"/>
  <c r="AP1881" i="28"/>
  <c r="AM1882" i="28"/>
  <c r="AQ1882" i="28" s="1"/>
  <c r="AR1882" i="28" s="1"/>
  <c r="AN1882" i="28"/>
  <c r="AO1882" i="28"/>
  <c r="AP1882" i="28"/>
  <c r="AM1883" i="28"/>
  <c r="AN1883" i="28"/>
  <c r="AO1884" i="28"/>
  <c r="AP1884" i="28"/>
  <c r="AM1885" i="28"/>
  <c r="AN1885" i="28"/>
  <c r="AP1885" i="28"/>
  <c r="AO1885" i="28"/>
  <c r="AN1886" i="28"/>
  <c r="AO1886" i="28"/>
  <c r="AO1887" i="28"/>
  <c r="AN1888" i="28"/>
  <c r="AO1888" i="28"/>
  <c r="AP1888" i="28"/>
  <c r="AN1889" i="28"/>
  <c r="AM1890" i="28"/>
  <c r="AQ1890" i="28" s="1"/>
  <c r="AR1890" i="28" s="1"/>
  <c r="AN1890" i="28"/>
  <c r="AO1890" i="28"/>
  <c r="AO1891" i="28"/>
  <c r="AO1892" i="28"/>
  <c r="AO1893" i="28"/>
  <c r="AM1893" i="28"/>
  <c r="AM1894" i="28"/>
  <c r="AP1896" i="28"/>
  <c r="AO1897" i="28"/>
  <c r="AP1897" i="28"/>
  <c r="AN1897" i="28"/>
  <c r="AN1898" i="28"/>
  <c r="AP1898" i="28"/>
  <c r="AP1899" i="28"/>
  <c r="AN1899" i="28"/>
  <c r="AN1900" i="28"/>
  <c r="AO1900" i="28"/>
  <c r="AP1900" i="28"/>
  <c r="AN1901" i="28"/>
  <c r="AN1902" i="28"/>
  <c r="AO1903" i="28"/>
  <c r="AM1904" i="28"/>
  <c r="AN1904" i="28"/>
  <c r="AO1904" i="28"/>
  <c r="AP1904" i="28"/>
  <c r="AN1905" i="28"/>
  <c r="AP1905" i="28"/>
  <c r="AN1906" i="28"/>
  <c r="AP1907" i="28"/>
  <c r="AN1907" i="28"/>
  <c r="AN1908" i="28"/>
  <c r="AP1908" i="28"/>
  <c r="AP1909" i="28"/>
  <c r="AN1909" i="28"/>
  <c r="AN1910" i="28"/>
  <c r="AP1910" i="28"/>
  <c r="AM1911" i="28"/>
  <c r="AO1911" i="28"/>
  <c r="AP1911" i="28"/>
  <c r="AN1911" i="28"/>
  <c r="AN1912" i="28"/>
  <c r="AN1913" i="28"/>
  <c r="AO1914" i="28"/>
  <c r="AM1914" i="28"/>
  <c r="AM1915" i="28"/>
  <c r="AO1915" i="28"/>
  <c r="AP1915" i="28"/>
  <c r="AN1916" i="28"/>
  <c r="AO1916" i="28"/>
  <c r="AO1917" i="28"/>
  <c r="AP1917" i="28"/>
  <c r="AN1917" i="28"/>
  <c r="AN1918" i="28"/>
  <c r="AO1918" i="28"/>
  <c r="AM1918" i="28"/>
  <c r="AM1919" i="28"/>
  <c r="AO1919" i="28"/>
  <c r="AN1921" i="28"/>
  <c r="AO1921" i="28"/>
  <c r="AN1922" i="28"/>
  <c r="AO1922" i="28"/>
  <c r="AN1924" i="28"/>
  <c r="AO1924" i="28"/>
  <c r="AP1924" i="28"/>
  <c r="AM1926" i="28"/>
  <c r="AN1926" i="28"/>
  <c r="AQ1926" i="28" s="1"/>
  <c r="AO1926" i="28"/>
  <c r="AO1927" i="28"/>
  <c r="AM1928" i="28"/>
  <c r="AN1928" i="28"/>
  <c r="AO1928" i="28"/>
  <c r="AP1928" i="28"/>
  <c r="AM1929" i="28"/>
  <c r="AN1929" i="28"/>
  <c r="AP1929" i="28"/>
  <c r="AO1929" i="28"/>
  <c r="AO1930" i="28"/>
  <c r="AO1931" i="28"/>
  <c r="AP1931" i="28"/>
  <c r="AN1932" i="28"/>
  <c r="AP1932" i="28"/>
  <c r="AO1933" i="28"/>
  <c r="AM1933" i="28"/>
  <c r="AP1933" i="28"/>
  <c r="AO1935" i="28"/>
  <c r="AO1936" i="28"/>
  <c r="AP1936" i="28"/>
  <c r="AN1937" i="28"/>
  <c r="AO1937" i="28"/>
  <c r="AO1938" i="28"/>
  <c r="AN1939" i="28"/>
  <c r="AO1939" i="28"/>
  <c r="AP1939" i="28"/>
  <c r="AO1940" i="28"/>
  <c r="AM1941" i="28"/>
  <c r="AQ1941" i="28" s="1"/>
  <c r="AR1941" i="28" s="1"/>
  <c r="AN1941" i="28"/>
  <c r="AO1941" i="28"/>
  <c r="AM1942" i="28"/>
  <c r="AO1942" i="28"/>
  <c r="AM1943" i="28"/>
  <c r="AM1944" i="28"/>
  <c r="AN1944" i="28"/>
  <c r="AN1945" i="28"/>
  <c r="AP1945" i="28"/>
  <c r="AO1946" i="28"/>
  <c r="AO1947" i="28"/>
  <c r="AP1947" i="28"/>
  <c r="AO1948" i="28"/>
  <c r="AP1948" i="28"/>
  <c r="AN1949" i="28"/>
  <c r="AM1950" i="28"/>
  <c r="AO1950" i="28"/>
  <c r="AN1950" i="28"/>
  <c r="AO1951" i="28"/>
  <c r="AM1952" i="28"/>
  <c r="AO1952" i="28"/>
  <c r="AP1952" i="28"/>
  <c r="AM1953" i="28"/>
  <c r="AN1953" i="28"/>
  <c r="AO1953" i="28"/>
  <c r="AP1953" i="28"/>
  <c r="AN1954" i="28"/>
  <c r="AM1954" i="28"/>
  <c r="AN1955" i="28"/>
  <c r="AN1956" i="28"/>
  <c r="AP1956" i="28"/>
  <c r="AN1957" i="28"/>
  <c r="AP1957" i="28"/>
  <c r="AO1957" i="28"/>
  <c r="AP1958" i="28"/>
  <c r="AM1959" i="28"/>
  <c r="AO1959" i="28"/>
  <c r="AN1960" i="28"/>
  <c r="AO1960" i="28"/>
  <c r="AP1960" i="28"/>
  <c r="AN1961" i="28"/>
  <c r="AM1961" i="28"/>
  <c r="AM1962" i="28"/>
  <c r="AP1964" i="28"/>
  <c r="AM1964" i="28"/>
  <c r="AN1965" i="28"/>
  <c r="AO1965" i="28"/>
  <c r="AP1965" i="28"/>
  <c r="AM1966" i="28"/>
  <c r="AN1966" i="28"/>
  <c r="AP1967" i="28"/>
  <c r="AP1968" i="28"/>
  <c r="AM1969" i="28"/>
  <c r="AP1969" i="28"/>
  <c r="AN1969" i="28"/>
  <c r="AN1972" i="28"/>
  <c r="AO1972" i="28"/>
  <c r="AP1972" i="28"/>
  <c r="AN1973" i="28"/>
  <c r="AP1973" i="28"/>
  <c r="AM1974" i="28"/>
  <c r="AM1975" i="28"/>
  <c r="AP1975" i="28"/>
  <c r="AN1976" i="28"/>
  <c r="AO1976" i="28"/>
  <c r="AN1977" i="28"/>
  <c r="AM1978" i="28"/>
  <c r="AP1979" i="28"/>
  <c r="AN1980" i="28"/>
  <c r="AP1980" i="28"/>
  <c r="AN1981" i="28"/>
  <c r="AP1981" i="28"/>
  <c r="AM1982" i="28"/>
  <c r="AO1983" i="28"/>
  <c r="AP1983" i="28"/>
  <c r="AN1984" i="28"/>
  <c r="AO1984" i="28"/>
  <c r="AO1985" i="28"/>
  <c r="AO1986" i="28"/>
  <c r="AM1987" i="28"/>
  <c r="AN1987" i="28"/>
  <c r="AO1987" i="28"/>
  <c r="AM1988" i="28"/>
  <c r="AO1988" i="28"/>
  <c r="AM1989" i="28"/>
  <c r="AO1990" i="28"/>
  <c r="AP1990" i="28"/>
  <c r="AM1990" i="28"/>
  <c r="AN1991" i="28"/>
  <c r="AO1991" i="28"/>
  <c r="AP1991" i="28"/>
  <c r="AN1992" i="28"/>
  <c r="AP1992" i="28"/>
  <c r="AN1993" i="28"/>
  <c r="AO1993" i="28"/>
  <c r="AP1993" i="28"/>
  <c r="AN1994" i="28"/>
  <c r="AO1994" i="28"/>
  <c r="AP1994" i="28"/>
  <c r="AP1995" i="28"/>
  <c r="AN1996" i="28"/>
  <c r="AO1996" i="28"/>
  <c r="AN1997" i="28"/>
  <c r="AP1997" i="28"/>
  <c r="AM1998" i="28"/>
  <c r="AM1999" i="28"/>
  <c r="AN1999" i="28"/>
  <c r="AO1999" i="28"/>
  <c r="AM2000" i="28"/>
  <c r="AN2000" i="28"/>
  <c r="AO2000" i="28"/>
  <c r="AP2000" i="28"/>
  <c r="AO2001" i="28"/>
  <c r="AM2002" i="28"/>
  <c r="AM2003" i="28"/>
  <c r="AN2003" i="28"/>
  <c r="AP2003" i="28"/>
  <c r="AM2004" i="28"/>
  <c r="AO2004" i="28"/>
  <c r="AO2005" i="28"/>
  <c r="AP2005" i="28"/>
  <c r="AM2006" i="28"/>
  <c r="AP2006" i="28"/>
  <c r="AN2006" i="28"/>
  <c r="AM2007" i="28"/>
  <c r="AQ2007" i="28" s="1"/>
  <c r="AR2007" i="28" s="1"/>
  <c r="AO2007" i="28"/>
  <c r="AO2008" i="28"/>
  <c r="AN2009" i="28"/>
  <c r="AO2009" i="28"/>
  <c r="AP2009" i="28"/>
  <c r="AM2010" i="28"/>
  <c r="AM2011" i="28"/>
  <c r="AP2011" i="28"/>
  <c r="AM2012" i="28"/>
  <c r="AP2012" i="28"/>
  <c r="AN2012" i="28"/>
  <c r="AO2013" i="28"/>
  <c r="AP2013" i="28"/>
  <c r="AM2013" i="28"/>
  <c r="AM2014" i="28"/>
  <c r="AM2015" i="28"/>
  <c r="AN2015" i="28"/>
  <c r="AO2015" i="28"/>
  <c r="AP2015" i="28"/>
  <c r="AN2016" i="28"/>
  <c r="AO2016" i="28"/>
  <c r="AP2016" i="28"/>
  <c r="AM2017" i="28"/>
  <c r="AM2018" i="28"/>
  <c r="AN2018" i="28"/>
  <c r="AP2018" i="28"/>
  <c r="AO2018" i="28"/>
  <c r="AO2019" i="28"/>
  <c r="AO2020" i="28"/>
  <c r="AN2021" i="28"/>
  <c r="AO2021" i="28"/>
  <c r="AP2021" i="28"/>
  <c r="AM2022" i="28"/>
  <c r="AN2022" i="28"/>
  <c r="AO2022" i="28"/>
  <c r="AM2023" i="28"/>
  <c r="AO2023" i="28"/>
  <c r="AM2024" i="28"/>
  <c r="AP2024" i="28"/>
  <c r="AN2024" i="28"/>
  <c r="AO2024" i="28"/>
  <c r="AN2025" i="28"/>
  <c r="AO2025" i="28"/>
  <c r="AM2026" i="28"/>
  <c r="AO2026" i="28"/>
  <c r="AM2027" i="28"/>
  <c r="AN2027" i="28"/>
  <c r="AO2027" i="28"/>
  <c r="AP2027" i="28"/>
  <c r="AO2028" i="28"/>
  <c r="AP2029" i="28"/>
  <c r="AM2030" i="28"/>
  <c r="AP2030" i="28"/>
  <c r="AO2030" i="28"/>
  <c r="AO2031" i="28"/>
  <c r="AP2031" i="28"/>
  <c r="AO2032" i="28"/>
  <c r="AP2033" i="28"/>
  <c r="AM2034" i="28"/>
  <c r="AO2034" i="28"/>
  <c r="AM2035" i="28"/>
  <c r="AO2035" i="28"/>
  <c r="AM2036" i="28"/>
  <c r="AP2036" i="28"/>
  <c r="AO2036" i="28"/>
  <c r="AM2037" i="28"/>
  <c r="AO2037" i="28"/>
  <c r="AO2038" i="28"/>
  <c r="AN2039" i="28"/>
  <c r="AO2039" i="28"/>
  <c r="AP2039" i="28"/>
  <c r="AM2040" i="28"/>
  <c r="AO2040" i="28"/>
  <c r="AO2041" i="28"/>
  <c r="AM2042" i="28"/>
  <c r="AO2042" i="28"/>
  <c r="AO2043" i="28"/>
  <c r="AO2044" i="28"/>
  <c r="AN2045" i="28"/>
  <c r="AO2045" i="28"/>
  <c r="AP2045" i="28"/>
  <c r="AM2046" i="28"/>
  <c r="AO2046" i="28"/>
  <c r="AO2047" i="28"/>
  <c r="AM5" i="28"/>
  <c r="AL5" i="28"/>
  <c r="E5" i="28"/>
  <c r="D5" i="28"/>
  <c r="C5" i="28"/>
  <c r="B7" i="28" l="1"/>
  <c r="AP6" i="28"/>
  <c r="AP7" i="28"/>
  <c r="AO7" i="28"/>
  <c r="AQ255" i="28"/>
  <c r="AM1780" i="28"/>
  <c r="AM160" i="28"/>
  <c r="AM648" i="28"/>
  <c r="AM161" i="28"/>
  <c r="AQ161" i="28" s="1"/>
  <c r="AR161" i="28" s="1"/>
  <c r="AM1709" i="28"/>
  <c r="AQ1299" i="28"/>
  <c r="AR1299" i="28" s="1"/>
  <c r="AM2021" i="28"/>
  <c r="AQ2021" i="28" s="1"/>
  <c r="AR2021" i="28" s="1"/>
  <c r="AM1993" i="28"/>
  <c r="AM1920" i="28"/>
  <c r="AM1825" i="28"/>
  <c r="AM1815" i="28"/>
  <c r="AM1513" i="28"/>
  <c r="AM1440" i="28"/>
  <c r="AM987" i="28"/>
  <c r="AM975" i="28"/>
  <c r="AM891" i="28"/>
  <c r="AM745" i="28"/>
  <c r="AM469" i="28"/>
  <c r="AM269" i="28"/>
  <c r="AM123" i="28"/>
  <c r="AQ300" i="28"/>
  <c r="AM1596" i="28"/>
  <c r="AM1177" i="28"/>
  <c r="AM1047" i="28"/>
  <c r="AM892" i="28"/>
  <c r="AM856" i="28"/>
  <c r="AM673" i="28"/>
  <c r="AM661" i="28"/>
  <c r="AQ661" i="28" s="1"/>
  <c r="AR661" i="28" s="1"/>
  <c r="AM601" i="28"/>
  <c r="AM2044" i="28"/>
  <c r="AM1995" i="28"/>
  <c r="AQ1995" i="28" s="1"/>
  <c r="AR1995" i="28" s="1"/>
  <c r="AM1923" i="28"/>
  <c r="AM1912" i="28"/>
  <c r="AM1901" i="28"/>
  <c r="AM1899" i="28"/>
  <c r="AM1515" i="28"/>
  <c r="AM1480" i="28"/>
  <c r="AM1288" i="28"/>
  <c r="AM1277" i="28"/>
  <c r="AM997" i="28"/>
  <c r="AM988" i="28"/>
  <c r="AM1837" i="28"/>
  <c r="AM1863" i="28"/>
  <c r="AQ1863" i="28" s="1"/>
  <c r="AR1863" i="28" s="1"/>
  <c r="AM1841" i="28"/>
  <c r="AM1753" i="28"/>
  <c r="AM1685" i="28"/>
  <c r="AM1504" i="28"/>
  <c r="AQ1354" i="28"/>
  <c r="AR1354" i="28" s="1"/>
  <c r="AM989" i="28"/>
  <c r="AM233" i="28"/>
  <c r="AQ1215" i="28"/>
  <c r="AR1215" i="28" s="1"/>
  <c r="AM545" i="28"/>
  <c r="AM1069" i="28"/>
  <c r="AM1323" i="28"/>
  <c r="AM879" i="28"/>
  <c r="AM733" i="28"/>
  <c r="AQ401" i="28"/>
  <c r="AM268" i="28"/>
  <c r="AM1777" i="28"/>
  <c r="AM1720" i="28"/>
  <c r="AM1549" i="28"/>
  <c r="AQ796" i="28"/>
  <c r="AM280" i="28"/>
  <c r="AQ503" i="28"/>
  <c r="AR503" i="28" s="1"/>
  <c r="AM1907" i="28"/>
  <c r="AM1857" i="28"/>
  <c r="AM1828" i="28"/>
  <c r="AQ1828" i="28" s="1"/>
  <c r="AR1828" i="28" s="1"/>
  <c r="AM1811" i="28"/>
  <c r="AM1756" i="28"/>
  <c r="AQ1692" i="28"/>
  <c r="AM1572" i="28"/>
  <c r="AM1551" i="28"/>
  <c r="AM1416" i="28"/>
  <c r="AM998" i="28"/>
  <c r="AM789" i="28"/>
  <c r="AM749" i="28"/>
  <c r="AQ749" i="28" s="1"/>
  <c r="AR749" i="28" s="1"/>
  <c r="AM675" i="28"/>
  <c r="AM1931" i="28"/>
  <c r="AM1859" i="28"/>
  <c r="AM1833" i="28"/>
  <c r="AM1813" i="28"/>
  <c r="AM1801" i="28"/>
  <c r="AM1781" i="28"/>
  <c r="AM1475" i="28"/>
  <c r="AM1454" i="28"/>
  <c r="AM1389" i="28"/>
  <c r="AM981" i="28"/>
  <c r="AM875" i="28"/>
  <c r="AQ875" i="28" s="1"/>
  <c r="AR875" i="28" s="1"/>
  <c r="AM460" i="28"/>
  <c r="AM165" i="28"/>
  <c r="AQ1776" i="28"/>
  <c r="AR1776" i="28" s="1"/>
  <c r="AM1875" i="28"/>
  <c r="AM1847" i="28"/>
  <c r="AM1836" i="28"/>
  <c r="AM1644" i="28"/>
  <c r="AM1476" i="28"/>
  <c r="AM1320" i="28"/>
  <c r="AM1259" i="28"/>
  <c r="AM1092" i="28"/>
  <c r="AM1084" i="28"/>
  <c r="AQ337" i="28"/>
  <c r="AR337" i="28" s="1"/>
  <c r="AQ330" i="28"/>
  <c r="AR330" i="28" s="1"/>
  <c r="AM2041" i="28"/>
  <c r="AM1823" i="28"/>
  <c r="AM1634" i="28"/>
  <c r="AM1419" i="28"/>
  <c r="AM1343" i="28"/>
  <c r="AM1321" i="28"/>
  <c r="AM1085" i="28"/>
  <c r="AM1022" i="28"/>
  <c r="AM995" i="28"/>
  <c r="AQ995" i="28" s="1"/>
  <c r="AR995" i="28" s="1"/>
  <c r="AM868" i="28"/>
  <c r="AM647" i="28"/>
  <c r="AQ647" i="28" s="1"/>
  <c r="AR647" i="28" s="1"/>
  <c r="AM167" i="28"/>
  <c r="AP2047" i="28"/>
  <c r="AM2047" i="28"/>
  <c r="AP2046" i="28"/>
  <c r="AN2010" i="28"/>
  <c r="AP2008" i="28"/>
  <c r="B1989" i="28"/>
  <c r="F1989" i="28"/>
  <c r="B1769" i="28"/>
  <c r="AN1767" i="28"/>
  <c r="AN1696" i="28"/>
  <c r="AQ1644" i="28"/>
  <c r="AR1644" i="28" s="1"/>
  <c r="AM1516" i="28"/>
  <c r="AQ1516" i="28" s="1"/>
  <c r="AR1516" i="28" s="1"/>
  <c r="AQ44" i="28"/>
  <c r="AQ2028" i="28"/>
  <c r="AR2028" i="28" s="1"/>
  <c r="B1985" i="28"/>
  <c r="AN1978" i="28"/>
  <c r="AP1880" i="28"/>
  <c r="AQ1871" i="28"/>
  <c r="AO1811" i="28"/>
  <c r="AO1810" i="28"/>
  <c r="AQ1689" i="28"/>
  <c r="AR1689" i="28" s="1"/>
  <c r="AQ1685" i="28"/>
  <c r="AR1685" i="28" s="1"/>
  <c r="AQ1560" i="28"/>
  <c r="AR1560" i="28" s="1"/>
  <c r="AQ2036" i="28"/>
  <c r="AR2036" i="28" s="1"/>
  <c r="AQ1824" i="28"/>
  <c r="B1993" i="28"/>
  <c r="F1993" i="28"/>
  <c r="AQ1938" i="28"/>
  <c r="AR1938" i="28" s="1"/>
  <c r="AO1814" i="28"/>
  <c r="B1566" i="28"/>
  <c r="AQ2045" i="28"/>
  <c r="AR2045" i="28" s="1"/>
  <c r="B1997" i="28"/>
  <c r="AO1967" i="28"/>
  <c r="AO1966" i="28"/>
  <c r="B1960" i="28"/>
  <c r="AQ1722" i="28"/>
  <c r="AR1722" i="28" s="1"/>
  <c r="AO1717" i="28"/>
  <c r="AP1700" i="28"/>
  <c r="AQ1445" i="28"/>
  <c r="AR1445" i="28" s="1"/>
  <c r="AQ1352" i="28"/>
  <c r="AR1352" i="28" s="1"/>
  <c r="F555" i="28"/>
  <c r="B555" i="28"/>
  <c r="AQ1965" i="28"/>
  <c r="AR1965" i="28" s="1"/>
  <c r="AQ1950" i="28"/>
  <c r="AR1950" i="28" s="1"/>
  <c r="AQ1799" i="28"/>
  <c r="AQ1788" i="28"/>
  <c r="AR1788" i="28" s="1"/>
  <c r="B2033" i="28"/>
  <c r="AP1988" i="28"/>
  <c r="AN1986" i="28"/>
  <c r="AP1859" i="28"/>
  <c r="AP1852" i="28"/>
  <c r="AP1849" i="28"/>
  <c r="AP1848" i="28"/>
  <c r="AN1802" i="28"/>
  <c r="AN1798" i="28"/>
  <c r="AO1595" i="28"/>
  <c r="AN1572" i="28"/>
  <c r="AQ2000" i="28"/>
  <c r="AR2000" i="28" s="1"/>
  <c r="B2035" i="28"/>
  <c r="AN2031" i="28"/>
  <c r="AP2020" i="28"/>
  <c r="AN2020" i="28"/>
  <c r="AN1989" i="28"/>
  <c r="B1973" i="28"/>
  <c r="F1973" i="28"/>
  <c r="AP1895" i="28"/>
  <c r="AM1888" i="28"/>
  <c r="AP1860" i="28"/>
  <c r="AM1860" i="28"/>
  <c r="AQ1857" i="28"/>
  <c r="AR1857" i="28" s="1"/>
  <c r="AO1856" i="28"/>
  <c r="AM1856" i="28"/>
  <c r="AO1822" i="28"/>
  <c r="AO1745" i="28"/>
  <c r="AM1745" i="28"/>
  <c r="AP1619" i="28"/>
  <c r="AQ1619" i="28" s="1"/>
  <c r="AR1619" i="28" s="1"/>
  <c r="AP1618" i="28"/>
  <c r="AM1617" i="28"/>
  <c r="AN1614" i="28"/>
  <c r="AO1552" i="28"/>
  <c r="AQ980" i="28"/>
  <c r="AQ978" i="28"/>
  <c r="AR978" i="28" s="1"/>
  <c r="AQ745" i="28"/>
  <c r="AR745" i="28" s="1"/>
  <c r="B434" i="28"/>
  <c r="F434" i="28"/>
  <c r="AQ1198" i="28"/>
  <c r="AQ1905" i="28"/>
  <c r="AR1905" i="28" s="1"/>
  <c r="AQ1880" i="28"/>
  <c r="AQ1861" i="28"/>
  <c r="AR1861" i="28" s="1"/>
  <c r="AQ1500" i="28"/>
  <c r="AR1500" i="28" s="1"/>
  <c r="AQ1318" i="28"/>
  <c r="AR1318" i="28" s="1"/>
  <c r="AN2044" i="28"/>
  <c r="AP2034" i="28"/>
  <c r="AN2002" i="28"/>
  <c r="AQ2001" i="28"/>
  <c r="AR2001" i="28" s="1"/>
  <c r="AO1982" i="28"/>
  <c r="AM1895" i="28"/>
  <c r="AO1781" i="28"/>
  <c r="AO1779" i="28"/>
  <c r="AQ1779" i="28" s="1"/>
  <c r="AR1779" i="28" s="1"/>
  <c r="AO1767" i="28"/>
  <c r="AO1608" i="28"/>
  <c r="AQ1206" i="28"/>
  <c r="AR1206" i="28" s="1"/>
  <c r="AN2043" i="28"/>
  <c r="AQ2043" i="28" s="1"/>
  <c r="AR2043" i="28" s="1"/>
  <c r="AQ1953" i="28"/>
  <c r="AP2044" i="28"/>
  <c r="AP2041" i="28"/>
  <c r="AP2035" i="28"/>
  <c r="AN2035" i="28"/>
  <c r="B2013" i="28"/>
  <c r="B1983" i="28"/>
  <c r="AQ1912" i="28"/>
  <c r="AQ1899" i="28"/>
  <c r="F1786" i="28"/>
  <c r="B1786" i="28"/>
  <c r="B1783" i="28"/>
  <c r="AM1616" i="28"/>
  <c r="AQ1721" i="28"/>
  <c r="AR1721" i="28" s="1"/>
  <c r="AN2032" i="28"/>
  <c r="AQ1653" i="28"/>
  <c r="AR1653" i="28" s="1"/>
  <c r="F1126" i="28"/>
  <c r="B1126" i="28"/>
  <c r="AQ1195" i="28"/>
  <c r="AP2043" i="28"/>
  <c r="F1978" i="28"/>
  <c r="B1978" i="28"/>
  <c r="B1974" i="28"/>
  <c r="AP1903" i="28"/>
  <c r="AP1892" i="28"/>
  <c r="AM1853" i="28"/>
  <c r="AM1852" i="28"/>
  <c r="AM1849" i="28"/>
  <c r="AO1837" i="28"/>
  <c r="AQ1780" i="28"/>
  <c r="AM1752" i="28"/>
  <c r="AQ1752" i="28" s="1"/>
  <c r="AR1752" i="28" s="1"/>
  <c r="AN1597" i="28"/>
  <c r="AQ1957" i="28"/>
  <c r="AP2038" i="28"/>
  <c r="AM2038" i="28"/>
  <c r="AP2037" i="28"/>
  <c r="AP1971" i="28"/>
  <c r="AN1971" i="28"/>
  <c r="B1954" i="28"/>
  <c r="F1954" i="28"/>
  <c r="AN1930" i="28"/>
  <c r="AN1695" i="28"/>
  <c r="AQ1540" i="28"/>
  <c r="AR1540" i="28" s="1"/>
  <c r="AQ1388" i="28"/>
  <c r="AR1388" i="28" s="1"/>
  <c r="AQ654" i="28"/>
  <c r="AQ534" i="28"/>
  <c r="AR534" i="28" s="1"/>
  <c r="AQ518" i="28"/>
  <c r="AQ508" i="28"/>
  <c r="B2034" i="28"/>
  <c r="B2030" i="28"/>
  <c r="B2024" i="28"/>
  <c r="B2020" i="28"/>
  <c r="B2011" i="28"/>
  <c r="B2003" i="28"/>
  <c r="B1984" i="28"/>
  <c r="B1969" i="28"/>
  <c r="B1944" i="28"/>
  <c r="F1755" i="28"/>
  <c r="B1755" i="28"/>
  <c r="B1708" i="28"/>
  <c r="B1695" i="28"/>
  <c r="AN1571" i="28"/>
  <c r="AQ1571" i="28" s="1"/>
  <c r="AR1571" i="28" s="1"/>
  <c r="AN1568" i="28"/>
  <c r="B1567" i="28"/>
  <c r="AQ1507" i="28"/>
  <c r="B1475" i="28"/>
  <c r="F1475" i="28"/>
  <c r="AM1427" i="28"/>
  <c r="AN1399" i="28"/>
  <c r="B1373" i="28"/>
  <c r="F1116" i="28"/>
  <c r="B1116" i="28"/>
  <c r="B814" i="28"/>
  <c r="AQ751" i="28"/>
  <c r="AR751" i="28" s="1"/>
  <c r="AM672" i="28"/>
  <c r="B553" i="28"/>
  <c r="AP136" i="28"/>
  <c r="AN134" i="28"/>
  <c r="AQ1816" i="28"/>
  <c r="AR1816" i="28" s="1"/>
  <c r="AQ1764" i="28"/>
  <c r="AQ1359" i="28"/>
  <c r="AR1359" i="28" s="1"/>
  <c r="AQ1131" i="28"/>
  <c r="AR1131" i="28" s="1"/>
  <c r="AQ1081" i="28"/>
  <c r="AQ950" i="28"/>
  <c r="AR950" i="28" s="1"/>
  <c r="AQ45" i="28"/>
  <c r="AR45" i="28" s="1"/>
  <c r="B2016" i="28"/>
  <c r="B2012" i="28"/>
  <c r="B1998" i="28"/>
  <c r="B1975" i="28"/>
  <c r="B1957" i="28"/>
  <c r="B1815" i="28"/>
  <c r="F1815" i="28"/>
  <c r="B1813" i="28"/>
  <c r="B1796" i="28"/>
  <c r="B1789" i="28"/>
  <c r="B1787" i="28"/>
  <c r="B1780" i="28"/>
  <c r="B1779" i="28"/>
  <c r="AO1492" i="28"/>
  <c r="B1489" i="28"/>
  <c r="F1489" i="28"/>
  <c r="AO1481" i="28"/>
  <c r="AO1477" i="28"/>
  <c r="AQ1477" i="28" s="1"/>
  <c r="AR1477" i="28" s="1"/>
  <c r="AO1429" i="28"/>
  <c r="AO1428" i="28"/>
  <c r="B1374" i="28"/>
  <c r="B972" i="28"/>
  <c r="F972" i="28"/>
  <c r="AP911" i="28"/>
  <c r="AQ962" i="28"/>
  <c r="AQ2033" i="28"/>
  <c r="AR2033" i="28" s="1"/>
  <c r="AQ2024" i="28"/>
  <c r="AR2024" i="28" s="1"/>
  <c r="AQ1928" i="28"/>
  <c r="AQ1735" i="28"/>
  <c r="AR1735" i="28" s="1"/>
  <c r="AQ1569" i="28"/>
  <c r="AQ1326" i="28"/>
  <c r="AQ1202" i="28"/>
  <c r="AQ1162" i="28"/>
  <c r="AQ1146" i="28"/>
  <c r="AQ728" i="28"/>
  <c r="AR728" i="28" s="1"/>
  <c r="AQ639" i="28"/>
  <c r="AR300" i="28"/>
  <c r="B1912" i="28"/>
  <c r="F1912" i="28"/>
  <c r="B1837" i="28"/>
  <c r="B1817" i="28"/>
  <c r="B1743" i="28"/>
  <c r="B1713" i="28"/>
  <c r="B1553" i="28"/>
  <c r="AP1532" i="28"/>
  <c r="AN1498" i="28"/>
  <c r="AN1496" i="28"/>
  <c r="AN1495" i="28"/>
  <c r="B1495" i="28"/>
  <c r="AP1483" i="28"/>
  <c r="AN1481" i="28"/>
  <c r="B1480" i="28"/>
  <c r="AN1471" i="28"/>
  <c r="AQ1471" i="28" s="1"/>
  <c r="AR1471" i="28" s="1"/>
  <c r="AP1468" i="28"/>
  <c r="AN1468" i="28"/>
  <c r="AQ1468" i="28" s="1"/>
  <c r="AR1468" i="28" s="1"/>
  <c r="B1465" i="28"/>
  <c r="B1463" i="28"/>
  <c r="AO1437" i="28"/>
  <c r="AP1414" i="28"/>
  <c r="AQ1414" i="28" s="1"/>
  <c r="AR1414" i="28" s="1"/>
  <c r="AM1329" i="28"/>
  <c r="AN1175" i="28"/>
  <c r="B1060" i="28"/>
  <c r="F1855" i="28"/>
  <c r="B1855" i="28"/>
  <c r="B1767" i="28"/>
  <c r="B1610" i="28"/>
  <c r="F1610" i="28"/>
  <c r="B1597" i="28"/>
  <c r="AQ1504" i="28"/>
  <c r="AR1504" i="28" s="1"/>
  <c r="AQ652" i="28"/>
  <c r="AR652" i="28" s="1"/>
  <c r="AQ367" i="28"/>
  <c r="AP183" i="28"/>
  <c r="AN182" i="28"/>
  <c r="AQ182" i="28" s="1"/>
  <c r="AR182" i="28" s="1"/>
  <c r="AP123" i="28"/>
  <c r="AO113" i="28"/>
  <c r="AP66" i="28"/>
  <c r="AN63" i="28"/>
  <c r="AQ63" i="28" s="1"/>
  <c r="AR63" i="28" s="1"/>
  <c r="AQ2030" i="28"/>
  <c r="AR2030" i="28" s="1"/>
  <c r="AQ1830" i="28"/>
  <c r="AR1830" i="28" s="1"/>
  <c r="AQ1668" i="28"/>
  <c r="AR1668" i="28" s="1"/>
  <c r="AQ1584" i="28"/>
  <c r="AQ966" i="28"/>
  <c r="AR966" i="28" s="1"/>
  <c r="AQ791" i="28"/>
  <c r="AQ787" i="28"/>
  <c r="AR787" i="28" s="1"/>
  <c r="F1917" i="28"/>
  <c r="B1838" i="28"/>
  <c r="B1818" i="28"/>
  <c r="F1725" i="28"/>
  <c r="B1715" i="28"/>
  <c r="B1668" i="28"/>
  <c r="F1359" i="28"/>
  <c r="B1359" i="28"/>
  <c r="B1357" i="28"/>
  <c r="AO1272" i="28"/>
  <c r="AQ1272" i="28" s="1"/>
  <c r="AR1272" i="28" s="1"/>
  <c r="F1256" i="28"/>
  <c r="B1256" i="28"/>
  <c r="AO1070" i="28"/>
  <c r="AM1070" i="28"/>
  <c r="AO1067" i="28"/>
  <c r="B1061" i="28"/>
  <c r="F1039" i="28"/>
  <c r="B1039" i="28"/>
  <c r="B794" i="28"/>
  <c r="AQ782" i="28"/>
  <c r="AQ538" i="28"/>
  <c r="F493" i="28"/>
  <c r="B493" i="28"/>
  <c r="AN26" i="28"/>
  <c r="AM8" i="28"/>
  <c r="AQ394" i="28"/>
  <c r="AR394" i="28" s="1"/>
  <c r="AQ1967" i="28"/>
  <c r="AR1967" i="28" s="1"/>
  <c r="AQ1464" i="28"/>
  <c r="AR1464" i="28" s="1"/>
  <c r="AQ506" i="28"/>
  <c r="AR506" i="28" s="1"/>
  <c r="AQ286" i="28"/>
  <c r="AR286" i="28" s="1"/>
  <c r="B1826" i="28"/>
  <c r="B1561" i="28"/>
  <c r="F1561" i="28"/>
  <c r="AM1531" i="28"/>
  <c r="F1100" i="28"/>
  <c r="B1100" i="28"/>
  <c r="AO1098" i="28"/>
  <c r="B1098" i="28"/>
  <c r="F800" i="28"/>
  <c r="B800" i="28"/>
  <c r="AO1550" i="28"/>
  <c r="AQ1550" i="28" s="1"/>
  <c r="AR1550" i="28" s="1"/>
  <c r="AQ2035" i="28"/>
  <c r="AR2035" i="28" s="1"/>
  <c r="AQ1985" i="28"/>
  <c r="AQ1543" i="28"/>
  <c r="AQ1262" i="28"/>
  <c r="AQ1186" i="28"/>
  <c r="AQ1079" i="28"/>
  <c r="AR1079" i="28" s="1"/>
  <c r="B1727" i="28"/>
  <c r="B1676" i="28"/>
  <c r="F1676" i="28"/>
  <c r="B1641" i="28"/>
  <c r="AP1546" i="28"/>
  <c r="AN1544" i="28"/>
  <c r="AP1543" i="28"/>
  <c r="AO1534" i="28"/>
  <c r="AO1533" i="28"/>
  <c r="AO1532" i="28"/>
  <c r="AP1292" i="28"/>
  <c r="AQ1110" i="28"/>
  <c r="AQ997" i="28"/>
  <c r="AQ1519" i="28"/>
  <c r="AR1519" i="28" s="1"/>
  <c r="AQ1129" i="28"/>
  <c r="AR1129" i="28" s="1"/>
  <c r="AQ1117" i="28"/>
  <c r="AR1117" i="28" s="1"/>
  <c r="AQ592" i="28"/>
  <c r="AQ324" i="28"/>
  <c r="AR324" i="28" s="1"/>
  <c r="B2045" i="28"/>
  <c r="B1897" i="28"/>
  <c r="B1862" i="28"/>
  <c r="B1624" i="28"/>
  <c r="AO1535" i="28"/>
  <c r="AQ1412" i="28"/>
  <c r="AR1412" i="28" s="1"/>
  <c r="AP1385" i="28"/>
  <c r="AN1385" i="28"/>
  <c r="AP1238" i="28"/>
  <c r="AN1192" i="28"/>
  <c r="AM1002" i="28"/>
  <c r="AO1001" i="28"/>
  <c r="B1858" i="28"/>
  <c r="F1858" i="28"/>
  <c r="B1655" i="28"/>
  <c r="AP1220" i="28"/>
  <c r="AM674" i="28"/>
  <c r="AN183" i="28"/>
  <c r="AM124" i="28"/>
  <c r="AP64" i="28"/>
  <c r="AP63" i="28"/>
  <c r="AQ1959" i="28"/>
  <c r="AR1959" i="28" s="1"/>
  <c r="AQ1410" i="28"/>
  <c r="AQ1301" i="28"/>
  <c r="AR1301" i="28" s="1"/>
  <c r="AQ1174" i="28"/>
  <c r="AQ1158" i="28"/>
  <c r="AQ1067" i="28"/>
  <c r="AQ983" i="28"/>
  <c r="AR983" i="28" s="1"/>
  <c r="AQ498" i="28"/>
  <c r="AQ360" i="28"/>
  <c r="AR360" i="28" s="1"/>
  <c r="AQ338" i="28"/>
  <c r="AR338" i="28" s="1"/>
  <c r="AQ224" i="28"/>
  <c r="B2044" i="28"/>
  <c r="B2038" i="28"/>
  <c r="B1938" i="28"/>
  <c r="B1919" i="28"/>
  <c r="B1886" i="28"/>
  <c r="B1885" i="28"/>
  <c r="B1872" i="28"/>
  <c r="B1868" i="28"/>
  <c r="B1647" i="28"/>
  <c r="F1647" i="28"/>
  <c r="B1625" i="28"/>
  <c r="AO1473" i="28"/>
  <c r="AP1427" i="28"/>
  <c r="AM1424" i="28"/>
  <c r="AQ1424" i="28" s="1"/>
  <c r="AR1424" i="28" s="1"/>
  <c r="AQ1419" i="28"/>
  <c r="AR1419" i="28" s="1"/>
  <c r="B1361" i="28"/>
  <c r="AQ1214" i="28"/>
  <c r="AQ1210" i="28"/>
  <c r="AQ838" i="28"/>
  <c r="AQ579" i="28"/>
  <c r="AQ556" i="28"/>
  <c r="AR556" i="28" s="1"/>
  <c r="AQ522" i="28"/>
  <c r="AR522" i="28" s="1"/>
  <c r="AQ297" i="28"/>
  <c r="AR297" i="28" s="1"/>
  <c r="AQ290" i="28"/>
  <c r="AR290" i="28" s="1"/>
  <c r="B2039" i="28"/>
  <c r="B1966" i="28"/>
  <c r="B1933" i="28"/>
  <c r="B1889" i="28"/>
  <c r="B1839" i="28"/>
  <c r="B1740" i="28"/>
  <c r="B1705" i="28"/>
  <c r="F1705" i="28"/>
  <c r="B1698" i="28"/>
  <c r="B1671" i="28"/>
  <c r="B1667" i="28"/>
  <c r="B1589" i="28"/>
  <c r="F1589" i="28"/>
  <c r="B1584" i="28"/>
  <c r="B1583" i="28"/>
  <c r="B1564" i="28"/>
  <c r="B1555" i="28"/>
  <c r="B1538" i="28"/>
  <c r="B1453" i="28"/>
  <c r="B1360" i="28"/>
  <c r="AM1083" i="28"/>
  <c r="AM1080" i="28"/>
  <c r="AO1072" i="28"/>
  <c r="B1065" i="28"/>
  <c r="AQ1483" i="28"/>
  <c r="AR1483" i="28" s="1"/>
  <c r="AQ1375" i="28"/>
  <c r="AR1375" i="28" s="1"/>
  <c r="AQ1057" i="28"/>
  <c r="AQ552" i="28"/>
  <c r="AR552" i="28" s="1"/>
  <c r="AQ374" i="28"/>
  <c r="AQ81" i="28"/>
  <c r="AR81" i="28" s="1"/>
  <c r="B2015" i="28"/>
  <c r="B1979" i="28"/>
  <c r="B1961" i="28"/>
  <c r="B1924" i="28"/>
  <c r="B1923" i="28"/>
  <c r="B1918" i="28"/>
  <c r="B1883" i="28"/>
  <c r="B1875" i="28"/>
  <c r="B1866" i="28"/>
  <c r="B1865" i="28"/>
  <c r="B1828" i="28"/>
  <c r="B1824" i="28"/>
  <c r="B1775" i="28"/>
  <c r="B1710" i="28"/>
  <c r="B1682" i="28"/>
  <c r="B1640" i="28"/>
  <c r="B1619" i="28"/>
  <c r="F1619" i="28"/>
  <c r="B1593" i="28"/>
  <c r="B1517" i="28"/>
  <c r="F1517" i="28"/>
  <c r="B1512" i="28"/>
  <c r="B1457" i="28"/>
  <c r="B1276" i="28"/>
  <c r="B1170" i="28"/>
  <c r="B828" i="28"/>
  <c r="AQ1426" i="28"/>
  <c r="AR1426" i="28" s="1"/>
  <c r="AQ1342" i="28"/>
  <c r="AR1342" i="28" s="1"/>
  <c r="AQ1089" i="28"/>
  <c r="AR1089" i="28" s="1"/>
  <c r="AQ930" i="28"/>
  <c r="AR930" i="28" s="1"/>
  <c r="AQ802" i="28"/>
  <c r="AR802" i="28" s="1"/>
  <c r="AQ726" i="28"/>
  <c r="AR726" i="28" s="1"/>
  <c r="AQ288" i="28"/>
  <c r="AR288" i="28" s="1"/>
  <c r="B1914" i="28"/>
  <c r="B1910" i="28"/>
  <c r="B1909" i="28"/>
  <c r="B1859" i="28"/>
  <c r="B1807" i="28"/>
  <c r="B1759" i="28"/>
  <c r="B1650" i="28"/>
  <c r="B1621" i="28"/>
  <c r="B1612" i="28"/>
  <c r="B1525" i="28"/>
  <c r="B1524" i="28"/>
  <c r="B1385" i="28"/>
  <c r="B1380" i="28"/>
  <c r="B1379" i="28"/>
  <c r="B1345" i="28"/>
  <c r="B1287" i="28"/>
  <c r="B1147" i="28"/>
  <c r="B1086" i="28"/>
  <c r="AQ1536" i="28"/>
  <c r="AR1536" i="28" s="1"/>
  <c r="AQ1330" i="28"/>
  <c r="AR1330" i="28" s="1"/>
  <c r="AQ1222" i="28"/>
  <c r="AQ1113" i="28"/>
  <c r="AR1113" i="28" s="1"/>
  <c r="AQ614" i="28"/>
  <c r="AR614" i="28" s="1"/>
  <c r="AQ362" i="28"/>
  <c r="AR362" i="28" s="1"/>
  <c r="AQ251" i="28"/>
  <c r="AQ132" i="28"/>
  <c r="B2009" i="28"/>
  <c r="B1991" i="28"/>
  <c r="B1955" i="28"/>
  <c r="B1951" i="28"/>
  <c r="B1809" i="28"/>
  <c r="B1726" i="28"/>
  <c r="B1661" i="28"/>
  <c r="F1661" i="28"/>
  <c r="B1532" i="28"/>
  <c r="F1532" i="28"/>
  <c r="B1392" i="28"/>
  <c r="B1097" i="28"/>
  <c r="B967" i="28"/>
  <c r="F967" i="28"/>
  <c r="AQ1451" i="28"/>
  <c r="AR1451" i="28" s="1"/>
  <c r="AQ1338" i="28"/>
  <c r="AQ1157" i="28"/>
  <c r="AR1157" i="28" s="1"/>
  <c r="AQ1036" i="28"/>
  <c r="AR1036" i="28" s="1"/>
  <c r="AQ663" i="28"/>
  <c r="AR663" i="28" s="1"/>
  <c r="AQ580" i="28"/>
  <c r="AR580" i="28" s="1"/>
  <c r="AQ301" i="28"/>
  <c r="AR301" i="28" s="1"/>
  <c r="AQ298" i="28"/>
  <c r="AR298" i="28" s="1"/>
  <c r="B2027" i="28"/>
  <c r="B1903" i="28"/>
  <c r="B1852" i="28"/>
  <c r="B1846" i="28"/>
  <c r="B1811" i="28"/>
  <c r="B1803" i="28"/>
  <c r="B1794" i="28"/>
  <c r="B918" i="28"/>
  <c r="B1733" i="28"/>
  <c r="F1733" i="28"/>
  <c r="B1623" i="28"/>
  <c r="B1563" i="28"/>
  <c r="B1547" i="28"/>
  <c r="F1547" i="28"/>
  <c r="B1493" i="28"/>
  <c r="B1394" i="28"/>
  <c r="B1366" i="28"/>
  <c r="B1362" i="28"/>
  <c r="B1356" i="28"/>
  <c r="B1347" i="28"/>
  <c r="B1058" i="28"/>
  <c r="B847" i="28"/>
  <c r="B832" i="28"/>
  <c r="B824" i="28"/>
  <c r="B815" i="28"/>
  <c r="B1943" i="28"/>
  <c r="B1871" i="28"/>
  <c r="B1799" i="28"/>
  <c r="B1739" i="28"/>
  <c r="B1719" i="28"/>
  <c r="F1719" i="28"/>
  <c r="B1681" i="28"/>
  <c r="B1604" i="28"/>
  <c r="F1604" i="28"/>
  <c r="B1549" i="28"/>
  <c r="B1479" i="28"/>
  <c r="F1258" i="28"/>
  <c r="B1258" i="28"/>
  <c r="B1229" i="28"/>
  <c r="B1132" i="28"/>
  <c r="B1130" i="28"/>
  <c r="B1129" i="28"/>
  <c r="B1123" i="28"/>
  <c r="B1118" i="28"/>
  <c r="B1113" i="28"/>
  <c r="B1111" i="28"/>
  <c r="B1103" i="28"/>
  <c r="B1095" i="28"/>
  <c r="B1088" i="28"/>
  <c r="B1006" i="28"/>
  <c r="F1006" i="28"/>
  <c r="B933" i="28"/>
  <c r="B864" i="28"/>
  <c r="B1721" i="28"/>
  <c r="B1664" i="28"/>
  <c r="B1654" i="28"/>
  <c r="B1607" i="28"/>
  <c r="B1537" i="28"/>
  <c r="B1450" i="28"/>
  <c r="B1446" i="28"/>
  <c r="B1440" i="28"/>
  <c r="B1431" i="28"/>
  <c r="F1333" i="28"/>
  <c r="B1333" i="28"/>
  <c r="B1310" i="28"/>
  <c r="B1277" i="28"/>
  <c r="B1174" i="28"/>
  <c r="B1167" i="28"/>
  <c r="B1160" i="28"/>
  <c r="B1152" i="28"/>
  <c r="B1143" i="28"/>
  <c r="B1037" i="28"/>
  <c r="B1021" i="28"/>
  <c r="B1967" i="28"/>
  <c r="B1895" i="28"/>
  <c r="B1823" i="28"/>
  <c r="B1751" i="28"/>
  <c r="B1709" i="28"/>
  <c r="B1652" i="28"/>
  <c r="B1642" i="28"/>
  <c r="B1633" i="28"/>
  <c r="F1633" i="28"/>
  <c r="B1595" i="28"/>
  <c r="B1575" i="28"/>
  <c r="F1575" i="28"/>
  <c r="B1535" i="28"/>
  <c r="B1454" i="28"/>
  <c r="B1452" i="28"/>
  <c r="B1451" i="28"/>
  <c r="B1335" i="28"/>
  <c r="F1335" i="28"/>
  <c r="B1286" i="28"/>
  <c r="B1284" i="28"/>
  <c r="B1183" i="28"/>
  <c r="B1175" i="28"/>
  <c r="B1171" i="28"/>
  <c r="B1169" i="28"/>
  <c r="B1157" i="28"/>
  <c r="B1155" i="28"/>
  <c r="B1045" i="28"/>
  <c r="AQ1130" i="28"/>
  <c r="AR1130" i="28" s="1"/>
  <c r="AQ1093" i="28"/>
  <c r="AQ685" i="28"/>
  <c r="AQ642" i="28"/>
  <c r="AR642" i="28" s="1"/>
  <c r="AQ479" i="28"/>
  <c r="AR479" i="28" s="1"/>
  <c r="AQ294" i="28"/>
  <c r="AR294" i="28" s="1"/>
  <c r="B1707" i="28"/>
  <c r="B1691" i="28"/>
  <c r="F1691" i="28"/>
  <c r="B1649" i="28"/>
  <c r="B1592" i="28"/>
  <c r="B1582" i="28"/>
  <c r="B1523" i="28"/>
  <c r="B1503" i="28"/>
  <c r="F1503" i="28"/>
  <c r="B1190" i="28"/>
  <c r="B1185" i="28"/>
  <c r="B1042" i="28"/>
  <c r="B982" i="28"/>
  <c r="B977" i="28"/>
  <c r="B1738" i="28"/>
  <c r="B1666" i="28"/>
  <c r="B1594" i="28"/>
  <c r="B1522" i="28"/>
  <c r="B1438" i="28"/>
  <c r="B1433" i="28"/>
  <c r="B1354" i="28"/>
  <c r="B1349" i="28"/>
  <c r="B1274" i="28"/>
  <c r="B1085" i="28"/>
  <c r="B1083" i="28"/>
  <c r="B1071" i="28"/>
  <c r="B1053" i="28"/>
  <c r="B1041" i="28"/>
  <c r="B1019" i="28"/>
  <c r="B984" i="28"/>
  <c r="B981" i="28"/>
  <c r="B866" i="28"/>
  <c r="B809" i="28"/>
  <c r="F809" i="28"/>
  <c r="B763" i="28"/>
  <c r="F725" i="28"/>
  <c r="B725" i="28"/>
  <c r="B718" i="28"/>
  <c r="B1750" i="28"/>
  <c r="B1678" i="28"/>
  <c r="B1606" i="28"/>
  <c r="B1534" i="28"/>
  <c r="B1430" i="28"/>
  <c r="B1428" i="28"/>
  <c r="B1414" i="28"/>
  <c r="B1346" i="28"/>
  <c r="B1344" i="28"/>
  <c r="B1343" i="28"/>
  <c r="B1337" i="28"/>
  <c r="B1269" i="28"/>
  <c r="B1268" i="28"/>
  <c r="B1008" i="28"/>
  <c r="B994" i="28"/>
  <c r="B988" i="28"/>
  <c r="B976" i="28"/>
  <c r="B869" i="28"/>
  <c r="B679" i="28"/>
  <c r="F679" i="28"/>
  <c r="B665" i="28"/>
  <c r="B1416" i="28"/>
  <c r="B1330" i="28"/>
  <c r="B1262" i="28"/>
  <c r="B1253" i="28"/>
  <c r="B996" i="28"/>
  <c r="B1402" i="28"/>
  <c r="B1318" i="28"/>
  <c r="B1247" i="28"/>
  <c r="B1239" i="28"/>
  <c r="B1209" i="28"/>
  <c r="B1204" i="28"/>
  <c r="B1189" i="28"/>
  <c r="B865" i="28"/>
  <c r="B826" i="28"/>
  <c r="B796" i="28"/>
  <c r="B1214" i="28"/>
  <c r="B1142" i="28"/>
  <c r="B1070" i="28"/>
  <c r="B1003" i="28"/>
  <c r="B1226" i="28"/>
  <c r="B1154" i="28"/>
  <c r="B1082" i="28"/>
  <c r="B973" i="28"/>
  <c r="B968" i="28"/>
  <c r="B740" i="28"/>
  <c r="B726" i="28"/>
  <c r="B974" i="28"/>
  <c r="B1238" i="28"/>
  <c r="B1166" i="28"/>
  <c r="B1094" i="28"/>
  <c r="B1018" i="28"/>
  <c r="B993" i="28"/>
  <c r="B969" i="28"/>
  <c r="B927" i="28"/>
  <c r="F756" i="28"/>
  <c r="B756" i="28"/>
  <c r="B753" i="28"/>
  <c r="B960" i="28"/>
  <c r="B953" i="28"/>
  <c r="B911" i="28"/>
  <c r="B906" i="28"/>
  <c r="B886" i="28"/>
  <c r="B850" i="28"/>
  <c r="B789" i="28"/>
  <c r="B568" i="28"/>
  <c r="F568" i="28"/>
  <c r="B903" i="28"/>
  <c r="B868" i="28"/>
  <c r="B812" i="28"/>
  <c r="B762" i="28"/>
  <c r="B758" i="28"/>
  <c r="B435" i="28"/>
  <c r="B303" i="28"/>
  <c r="B299" i="28"/>
  <c r="B24" i="28"/>
  <c r="B916" i="28"/>
  <c r="B846" i="28"/>
  <c r="B798" i="28"/>
  <c r="F678" i="28"/>
  <c r="B678" i="28"/>
  <c r="B653" i="28"/>
  <c r="B649" i="28"/>
  <c r="B503" i="28"/>
  <c r="B392" i="28"/>
  <c r="F392" i="28"/>
  <c r="B383" i="28"/>
  <c r="B155" i="28"/>
  <c r="B932" i="28"/>
  <c r="F715" i="28"/>
  <c r="B680" i="28"/>
  <c r="B666" i="28"/>
  <c r="B581" i="28"/>
  <c r="B552" i="28"/>
  <c r="B551" i="28"/>
  <c r="B56" i="28"/>
  <c r="F56" i="28"/>
  <c r="B860" i="28"/>
  <c r="B217" i="28"/>
  <c r="B1017" i="28"/>
  <c r="B945" i="28"/>
  <c r="B928" i="28"/>
  <c r="B788" i="28"/>
  <c r="F751" i="28"/>
  <c r="B716" i="28"/>
  <c r="B703" i="28"/>
  <c r="B681" i="28"/>
  <c r="B588" i="28"/>
  <c r="B522" i="28"/>
  <c r="B421" i="28"/>
  <c r="F421" i="28"/>
  <c r="F373" i="28"/>
  <c r="B373" i="28"/>
  <c r="B874" i="28"/>
  <c r="B856" i="28"/>
  <c r="B822" i="28"/>
  <c r="B696" i="28"/>
  <c r="B616" i="28"/>
  <c r="B628" i="28"/>
  <c r="F628" i="28"/>
  <c r="B579" i="28"/>
  <c r="B382" i="28"/>
  <c r="B324" i="28"/>
  <c r="B309" i="28"/>
  <c r="B227" i="28"/>
  <c r="B21" i="28"/>
  <c r="B738" i="28"/>
  <c r="B702" i="28"/>
  <c r="B576" i="28"/>
  <c r="B575" i="28"/>
  <c r="B574" i="28"/>
  <c r="B569" i="28"/>
  <c r="B325" i="28"/>
  <c r="B311" i="28"/>
  <c r="B250" i="28"/>
  <c r="B57" i="28"/>
  <c r="B23" i="28"/>
  <c r="B557" i="28"/>
  <c r="B395" i="28"/>
  <c r="B147" i="28"/>
  <c r="B142" i="28"/>
  <c r="B59" i="28"/>
  <c r="B639" i="28"/>
  <c r="B636" i="28"/>
  <c r="B451" i="28"/>
  <c r="B436" i="28"/>
  <c r="B432" i="28"/>
  <c r="B224" i="28"/>
  <c r="F224" i="28"/>
  <c r="F212" i="28"/>
  <c r="F188" i="28"/>
  <c r="F176" i="28"/>
  <c r="B169" i="28"/>
  <c r="B810" i="28"/>
  <c r="B786" i="28"/>
  <c r="B612" i="28"/>
  <c r="B611" i="28"/>
  <c r="B610" i="28"/>
  <c r="B598" i="28"/>
  <c r="F477" i="28"/>
  <c r="B445" i="28"/>
  <c r="B444" i="28"/>
  <c r="B443" i="28"/>
  <c r="F380" i="28"/>
  <c r="B380" i="28"/>
  <c r="B170" i="28"/>
  <c r="B168" i="28"/>
  <c r="B225" i="28"/>
  <c r="B213" i="28"/>
  <c r="B206" i="28"/>
  <c r="B205" i="28"/>
  <c r="B189" i="28"/>
  <c r="B177" i="28"/>
  <c r="B95" i="28"/>
  <c r="B648" i="28"/>
  <c r="B646" i="28"/>
  <c r="B641" i="28"/>
  <c r="B605" i="28"/>
  <c r="B178" i="28"/>
  <c r="B171" i="28"/>
  <c r="B635" i="28"/>
  <c r="B516" i="28"/>
  <c r="B515" i="28"/>
  <c r="B514" i="28"/>
  <c r="B473" i="28"/>
  <c r="B472" i="28"/>
  <c r="B471" i="28"/>
  <c r="B431" i="28"/>
  <c r="B428" i="28"/>
  <c r="F260" i="28"/>
  <c r="F104" i="28"/>
  <c r="B658" i="28"/>
  <c r="B540" i="28"/>
  <c r="B539" i="28"/>
  <c r="B508" i="28"/>
  <c r="B414" i="28"/>
  <c r="F389" i="28"/>
  <c r="B389" i="28"/>
  <c r="B378" i="28"/>
  <c r="F368" i="28"/>
  <c r="F344" i="28"/>
  <c r="B296" i="28"/>
  <c r="F296" i="28"/>
  <c r="B264" i="28"/>
  <c r="F248" i="28"/>
  <c r="B140" i="28"/>
  <c r="F140" i="28"/>
  <c r="B108" i="28"/>
  <c r="F92" i="28"/>
  <c r="B86" i="28"/>
  <c r="F32" i="28"/>
  <c r="B593" i="28"/>
  <c r="B459" i="28"/>
  <c r="B458" i="28"/>
  <c r="B457" i="28"/>
  <c r="B418" i="28"/>
  <c r="B416" i="28"/>
  <c r="B408" i="28"/>
  <c r="B362" i="28"/>
  <c r="B361" i="28"/>
  <c r="B262" i="28"/>
  <c r="B106" i="28"/>
  <c r="B85" i="28"/>
  <c r="B72" i="28"/>
  <c r="B405" i="28"/>
  <c r="B345" i="28"/>
  <c r="B310" i="28"/>
  <c r="B261" i="28"/>
  <c r="B226" i="28"/>
  <c r="B190" i="28"/>
  <c r="B154" i="28"/>
  <c r="B105" i="28"/>
  <c r="B69" i="28"/>
  <c r="B33" i="28"/>
  <c r="B502" i="28"/>
  <c r="B430" i="28"/>
  <c r="B393" i="28"/>
  <c r="B285" i="28"/>
  <c r="F164" i="28"/>
  <c r="B129" i="28"/>
  <c r="B94" i="28"/>
  <c r="B58" i="28"/>
  <c r="B22" i="28"/>
  <c r="B394" i="28"/>
  <c r="B390" i="28"/>
  <c r="B286" i="28"/>
  <c r="B130" i="28"/>
  <c r="B442" i="28"/>
  <c r="B321" i="28"/>
  <c r="B237" i="28"/>
  <c r="B201" i="28"/>
  <c r="B165" i="28"/>
  <c r="B498" i="28"/>
  <c r="B386" i="28"/>
  <c r="B166" i="28"/>
  <c r="B9" i="28"/>
  <c r="AQ2047" i="28"/>
  <c r="AR2047" i="28" s="1"/>
  <c r="AQ2046" i="28"/>
  <c r="AR2046" i="28" s="1"/>
  <c r="AQ2032" i="28"/>
  <c r="AR2032" i="28" s="1"/>
  <c r="AQ2014" i="28"/>
  <c r="AR2014" i="28" s="1"/>
  <c r="AQ1997" i="28"/>
  <c r="AQ1996" i="28"/>
  <c r="AR1996" i="28" s="1"/>
  <c r="AQ2029" i="28"/>
  <c r="AR2029" i="28" s="1"/>
  <c r="AQ2012" i="28"/>
  <c r="AR2012" i="28" s="1"/>
  <c r="AQ2010" i="28"/>
  <c r="AR2010" i="28" s="1"/>
  <c r="AQ1993" i="28"/>
  <c r="AR1993" i="28" s="1"/>
  <c r="AQ2038" i="28"/>
  <c r="AR2038" i="28" s="1"/>
  <c r="AQ2016" i="28"/>
  <c r="AR2016" i="28" s="1"/>
  <c r="AQ1991" i="28"/>
  <c r="AR1991" i="28" s="1"/>
  <c r="AQ1988" i="28"/>
  <c r="AR1988" i="28" s="1"/>
  <c r="AQ2042" i="28"/>
  <c r="AR2042" i="28" s="1"/>
  <c r="AQ2039" i="28"/>
  <c r="AR2039" i="28" s="1"/>
  <c r="AQ2002" i="28"/>
  <c r="AQ1960" i="28"/>
  <c r="AR1960" i="28" s="1"/>
  <c r="AQ1952" i="28"/>
  <c r="AR1952" i="28" s="1"/>
  <c r="AQ2018" i="28"/>
  <c r="AR2018" i="28" s="1"/>
  <c r="AQ2015" i="28"/>
  <c r="AR2015" i="28" s="1"/>
  <c r="AQ2040" i="28"/>
  <c r="AR2040" i="28" s="1"/>
  <c r="AQ2037" i="28"/>
  <c r="AR2037" i="28" s="1"/>
  <c r="AQ2020" i="28"/>
  <c r="AR2020" i="28" s="1"/>
  <c r="AQ2011" i="28"/>
  <c r="AQ2009" i="28"/>
  <c r="AQ1982" i="28"/>
  <c r="AR1982" i="28" s="1"/>
  <c r="AQ1972" i="28"/>
  <c r="AR1972" i="28" s="1"/>
  <c r="AQ2034" i="28"/>
  <c r="AR2034" i="28" s="1"/>
  <c r="AQ2031" i="28"/>
  <c r="AQ2017" i="28"/>
  <c r="AQ1980" i="28"/>
  <c r="AR1980" i="28" s="1"/>
  <c r="AQ2026" i="28"/>
  <c r="AR2026" i="28" s="1"/>
  <c r="AR2011" i="28"/>
  <c r="AQ2041" i="28"/>
  <c r="AQ2023" i="28"/>
  <c r="AR2023" i="28" s="1"/>
  <c r="AQ2005" i="28"/>
  <c r="AR2005" i="28" s="1"/>
  <c r="AQ2027" i="28"/>
  <c r="AR2027" i="28" s="1"/>
  <c r="AQ2025" i="28"/>
  <c r="AR2025" i="28" s="1"/>
  <c r="AQ1990" i="28"/>
  <c r="AR1990" i="28" s="1"/>
  <c r="AQ2022" i="28"/>
  <c r="AR2022" i="28" s="1"/>
  <c r="AQ2019" i="28"/>
  <c r="AR2019" i="28" s="1"/>
  <c r="AQ2003" i="28"/>
  <c r="AR2003" i="28" s="1"/>
  <c r="AQ1998" i="28"/>
  <c r="AR1998" i="28" s="1"/>
  <c r="AQ1983" i="28"/>
  <c r="AR1983" i="28" s="1"/>
  <c r="AQ1975" i="28"/>
  <c r="AR1975" i="28" s="1"/>
  <c r="AR1864" i="28"/>
  <c r="AR2009" i="28"/>
  <c r="AO1973" i="28"/>
  <c r="AQ1973" i="28" s="1"/>
  <c r="AR1973" i="28" s="1"/>
  <c r="AO1970" i="28"/>
  <c r="AR1957" i="28"/>
  <c r="AN1931" i="28"/>
  <c r="AQ1931" i="28" s="1"/>
  <c r="AR1931" i="28" s="1"/>
  <c r="AQ1923" i="28"/>
  <c r="AQ1897" i="28"/>
  <c r="AR1897" i="28" s="1"/>
  <c r="AQ1895" i="28"/>
  <c r="AR1895" i="28" s="1"/>
  <c r="AQ1888" i="28"/>
  <c r="AR1888" i="28" s="1"/>
  <c r="AM1827" i="28"/>
  <c r="AQ1803" i="28"/>
  <c r="AR1803" i="28" s="1"/>
  <c r="AR2031" i="28"/>
  <c r="AM1986" i="28"/>
  <c r="AQ1986" i="28" s="1"/>
  <c r="AR1986" i="28" s="1"/>
  <c r="AP1955" i="28"/>
  <c r="AQ1955" i="28" s="1"/>
  <c r="AR1955" i="28" s="1"/>
  <c r="AR1953" i="28"/>
  <c r="AN1946" i="28"/>
  <c r="AN1940" i="28"/>
  <c r="AQ1916" i="28"/>
  <c r="AR1916" i="28" s="1"/>
  <c r="AQ1885" i="28"/>
  <c r="AR1885" i="28" s="1"/>
  <c r="AP1883" i="28"/>
  <c r="AQ1883" i="28" s="1"/>
  <c r="AR1883" i="28" s="1"/>
  <c r="AQ1851" i="28"/>
  <c r="AQ1826" i="28"/>
  <c r="AR1826" i="28" s="1"/>
  <c r="AQ1822" i="28"/>
  <c r="AR1822" i="28" s="1"/>
  <c r="AM2008" i="28"/>
  <c r="AQ2008" i="28" s="1"/>
  <c r="AR2008" i="28" s="1"/>
  <c r="AO1979" i="28"/>
  <c r="AN1964" i="28"/>
  <c r="AQ1902" i="28"/>
  <c r="AR1902" i="28" s="1"/>
  <c r="AQ1886" i="28"/>
  <c r="AR1886" i="28" s="1"/>
  <c r="AR1871" i="28"/>
  <c r="AO1869" i="28"/>
  <c r="AQ1869" i="28" s="1"/>
  <c r="AR1869" i="28" s="1"/>
  <c r="AQ1817" i="28"/>
  <c r="AR1817" i="28" s="1"/>
  <c r="AQ1815" i="28"/>
  <c r="AR1815" i="28" s="1"/>
  <c r="AR1985" i="28"/>
  <c r="AR2041" i="28"/>
  <c r="AR2017" i="28"/>
  <c r="AM1981" i="28"/>
  <c r="AQ1981" i="28" s="1"/>
  <c r="AR1981" i="28" s="1"/>
  <c r="AO1969" i="28"/>
  <c r="AQ1969" i="28" s="1"/>
  <c r="AR1969" i="28" s="1"/>
  <c r="AM1951" i="28"/>
  <c r="AO1943" i="28"/>
  <c r="AP1940" i="28"/>
  <c r="AQ1924" i="28"/>
  <c r="AR1924" i="28" s="1"/>
  <c r="AQ1911" i="28"/>
  <c r="AQ1893" i="28"/>
  <c r="AR1893" i="28" s="1"/>
  <c r="AO1848" i="28"/>
  <c r="AQ1833" i="28"/>
  <c r="AR1833" i="28" s="1"/>
  <c r="AN2013" i="28"/>
  <c r="AQ2013" i="28" s="1"/>
  <c r="AR2013" i="28" s="1"/>
  <c r="AO2006" i="28"/>
  <c r="AQ2006" i="28" s="1"/>
  <c r="AR2006" i="28" s="1"/>
  <c r="AR2002" i="28"/>
  <c r="AR1997" i="28"/>
  <c r="AP1974" i="28"/>
  <c r="AQ1974" i="28" s="1"/>
  <c r="AR1974" i="28" s="1"/>
  <c r="AM1968" i="28"/>
  <c r="AO1962" i="28"/>
  <c r="AP1954" i="28"/>
  <c r="AQ1954" i="28" s="1"/>
  <c r="AR1954" i="28" s="1"/>
  <c r="AO1934" i="28"/>
  <c r="AM1932" i="28"/>
  <c r="AQ1921" i="28"/>
  <c r="AR1921" i="28" s="1"/>
  <c r="AQ1914" i="28"/>
  <c r="AR1914" i="28" s="1"/>
  <c r="AQ1892" i="28"/>
  <c r="AR1892" i="28" s="1"/>
  <c r="AQ1881" i="28"/>
  <c r="AR1881" i="28" s="1"/>
  <c r="AQ1854" i="28"/>
  <c r="AR1854" i="28" s="1"/>
  <c r="AQ1841" i="28"/>
  <c r="AR1824" i="28"/>
  <c r="AR1926" i="28"/>
  <c r="AQ1904" i="28"/>
  <c r="AQ1875" i="28"/>
  <c r="AP1987" i="28"/>
  <c r="AQ1987" i="28" s="1"/>
  <c r="AR1987" i="28" s="1"/>
  <c r="AN1963" i="28"/>
  <c r="AN1948" i="28"/>
  <c r="AQ1948" i="28" s="1"/>
  <c r="AR1948" i="28" s="1"/>
  <c r="AP1944" i="28"/>
  <c r="AM1940" i="28"/>
  <c r="AN1935" i="28"/>
  <c r="AQ1935" i="28" s="1"/>
  <c r="AR1935" i="28" s="1"/>
  <c r="AQ1929" i="28"/>
  <c r="AR1929" i="28" s="1"/>
  <c r="AQ1919" i="28"/>
  <c r="AR1919" i="28" s="1"/>
  <c r="AQ1917" i="28"/>
  <c r="AR1917" i="28" s="1"/>
  <c r="AQ1878" i="28"/>
  <c r="AR1878" i="28" s="1"/>
  <c r="AQ1868" i="28"/>
  <c r="AP1989" i="28"/>
  <c r="AQ1989" i="28" s="1"/>
  <c r="AR1989" i="28" s="1"/>
  <c r="AR1912" i="28"/>
  <c r="AQ1906" i="28"/>
  <c r="AR1906" i="28" s="1"/>
  <c r="AQ1900" i="28"/>
  <c r="AR1900" i="28" s="1"/>
  <c r="AQ1856" i="28"/>
  <c r="AR1856" i="28" s="1"/>
  <c r="AQ1843" i="28"/>
  <c r="AR1841" i="28"/>
  <c r="AQ2004" i="28"/>
  <c r="AR2004" i="28" s="1"/>
  <c r="AP1984" i="28"/>
  <c r="AQ1984" i="28" s="1"/>
  <c r="AR1984" i="28" s="1"/>
  <c r="AN1979" i="28"/>
  <c r="AQ1979" i="28" s="1"/>
  <c r="AR1979" i="28" s="1"/>
  <c r="AO1971" i="28"/>
  <c r="AQ1971" i="28" s="1"/>
  <c r="AR1971" i="28" s="1"/>
  <c r="AO1964" i="28"/>
  <c r="AQ1947" i="28"/>
  <c r="AR1947" i="28"/>
  <c r="AN1943" i="28"/>
  <c r="AQ1939" i="28"/>
  <c r="AR1939" i="28" s="1"/>
  <c r="AM1936" i="28"/>
  <c r="AQ1936" i="28" s="1"/>
  <c r="AR1936" i="28" s="1"/>
  <c r="AN1933" i="28"/>
  <c r="AQ1933" i="28" s="1"/>
  <c r="AR1933" i="28" s="1"/>
  <c r="AP1891" i="28"/>
  <c r="AQ1876" i="28"/>
  <c r="AR1876" i="28" s="1"/>
  <c r="AQ1866" i="28"/>
  <c r="AR1866" i="28" s="1"/>
  <c r="AO1839" i="28"/>
  <c r="AQ1839" i="28" s="1"/>
  <c r="AR1839" i="28" s="1"/>
  <c r="AQ1834" i="28"/>
  <c r="AR1834" i="28" s="1"/>
  <c r="AP1999" i="28"/>
  <c r="AQ1999" i="28" s="1"/>
  <c r="AR1999" i="28" s="1"/>
  <c r="AQ1994" i="28"/>
  <c r="AR1994" i="28" s="1"/>
  <c r="AQ1992" i="28"/>
  <c r="AR1992" i="28" s="1"/>
  <c r="AM1977" i="28"/>
  <c r="AQ1977" i="28" s="1"/>
  <c r="AR1977" i="28" s="1"/>
  <c r="AQ1873" i="28"/>
  <c r="AR1873" i="28" s="1"/>
  <c r="AQ1852" i="28"/>
  <c r="AR1852" i="28" s="1"/>
  <c r="AQ1797" i="28"/>
  <c r="AR1797" i="28" s="1"/>
  <c r="AP1976" i="28"/>
  <c r="AQ1976" i="28" s="1"/>
  <c r="AR1976" i="28" s="1"/>
  <c r="AN1962" i="28"/>
  <c r="AQ1962" i="28" s="1"/>
  <c r="AR1962" i="28" s="1"/>
  <c r="AN1951" i="28"/>
  <c r="AO1949" i="28"/>
  <c r="AM1949" i="28"/>
  <c r="AO1945" i="28"/>
  <c r="AQ1945" i="28" s="1"/>
  <c r="AR1945" i="28" s="1"/>
  <c r="AN1942" i="28"/>
  <c r="AO1907" i="28"/>
  <c r="AQ1907" i="28" s="1"/>
  <c r="AR1907" i="28" s="1"/>
  <c r="AO1894" i="28"/>
  <c r="AP1887" i="28"/>
  <c r="AQ1887" i="28" s="1"/>
  <c r="AR1887" i="28" s="1"/>
  <c r="AP1978" i="28"/>
  <c r="AQ1978" i="28" s="1"/>
  <c r="AR1978" i="28" s="1"/>
  <c r="AM1970" i="28"/>
  <c r="AQ1970" i="28" s="1"/>
  <c r="AR1970" i="28" s="1"/>
  <c r="AO1968" i="28"/>
  <c r="AP1961" i="28"/>
  <c r="AP1942" i="28"/>
  <c r="AM1934" i="28"/>
  <c r="AQ1934" i="28" s="1"/>
  <c r="AR1934" i="28" s="1"/>
  <c r="AO1932" i="28"/>
  <c r="AP1925" i="28"/>
  <c r="AO1913" i="28"/>
  <c r="AR1899" i="28"/>
  <c r="AN1891" i="28"/>
  <c r="AO1865" i="28"/>
  <c r="AQ1865" i="28" s="1"/>
  <c r="AR1865" i="28" s="1"/>
  <c r="AR1851" i="28"/>
  <c r="AM1848" i="28"/>
  <c r="AN1790" i="28"/>
  <c r="AO1783" i="28"/>
  <c r="AM1783" i="28"/>
  <c r="AQ1783" i="28" s="1"/>
  <c r="AR1783" i="28" s="1"/>
  <c r="AR1780" i="28"/>
  <c r="AR1764" i="28"/>
  <c r="AM1761" i="28"/>
  <c r="AQ1761" i="28" s="1"/>
  <c r="AO1755" i="28"/>
  <c r="AM1751" i="28"/>
  <c r="AQ1726" i="28"/>
  <c r="AR1726" i="28" s="1"/>
  <c r="AO1704" i="28"/>
  <c r="AM1661" i="28"/>
  <c r="AQ1661" i="28" s="1"/>
  <c r="AR1661" i="28" s="1"/>
  <c r="AO1636" i="28"/>
  <c r="AQ1636" i="28" s="1"/>
  <c r="AR1636" i="28" s="1"/>
  <c r="AO1591" i="28"/>
  <c r="AP1906" i="28"/>
  <c r="AR1880" i="28"/>
  <c r="AP1858" i="28"/>
  <c r="AQ1858" i="28" s="1"/>
  <c r="AR1858" i="28" s="1"/>
  <c r="AM1810" i="28"/>
  <c r="AQ1810" i="28" s="1"/>
  <c r="AR1810" i="28" s="1"/>
  <c r="AM1806" i="28"/>
  <c r="AM1802" i="28"/>
  <c r="AR1799" i="28"/>
  <c r="AP1781" i="28"/>
  <c r="AQ1781" i="28" s="1"/>
  <c r="AR1781" i="28" s="1"/>
  <c r="AP1765" i="28"/>
  <c r="AM1742" i="28"/>
  <c r="AM1729" i="28"/>
  <c r="AR1928" i="28"/>
  <c r="AN1920" i="28"/>
  <c r="AM1898" i="28"/>
  <c r="AQ1898" i="28" s="1"/>
  <c r="AR1898" i="28" s="1"/>
  <c r="AO1896" i="28"/>
  <c r="AP1889" i="28"/>
  <c r="AM1879" i="28"/>
  <c r="AN1872" i="28"/>
  <c r="AM1850" i="28"/>
  <c r="AQ1850" i="28" s="1"/>
  <c r="AR1850" i="28" s="1"/>
  <c r="AN1849" i="28"/>
  <c r="AR1843" i="28"/>
  <c r="AN1842" i="28"/>
  <c r="AP1838" i="28"/>
  <c r="AQ1838" i="28" s="1"/>
  <c r="AR1838" i="28" s="1"/>
  <c r="AO1825" i="28"/>
  <c r="AM1814" i="28"/>
  <c r="AQ1814" i="28" s="1"/>
  <c r="AR1814" i="28" s="1"/>
  <c r="AO1806" i="28"/>
  <c r="AM1787" i="28"/>
  <c r="AQ1787" i="28" s="1"/>
  <c r="AR1787" i="28" s="1"/>
  <c r="AQ1767" i="28"/>
  <c r="AR1767" i="28" s="1"/>
  <c r="AQ1695" i="28"/>
  <c r="AR1695" i="28" s="1"/>
  <c r="AM1963" i="28"/>
  <c r="AQ1963" i="28" s="1"/>
  <c r="AR1963" i="28" s="1"/>
  <c r="AO1961" i="28"/>
  <c r="AQ1961" i="28" s="1"/>
  <c r="AR1961" i="28" s="1"/>
  <c r="AM1927" i="28"/>
  <c r="AQ1927" i="28" s="1"/>
  <c r="AR1927" i="28" s="1"/>
  <c r="AO1925" i="28"/>
  <c r="AR1911" i="28"/>
  <c r="AN1903" i="28"/>
  <c r="AO1877" i="28"/>
  <c r="AQ1877" i="28" s="1"/>
  <c r="AR1877" i="28" s="1"/>
  <c r="AN1855" i="28"/>
  <c r="AN1844" i="28"/>
  <c r="AP1840" i="28"/>
  <c r="AM1829" i="28"/>
  <c r="AQ1829" i="28" s="1"/>
  <c r="AR1829" i="28" s="1"/>
  <c r="AO1827" i="28"/>
  <c r="AN1821" i="28"/>
  <c r="AN1818" i="28"/>
  <c r="AQ1818" i="28" s="1"/>
  <c r="AR1818" i="28" s="1"/>
  <c r="AP1808" i="28"/>
  <c r="AP1800" i="28"/>
  <c r="AQ1800" i="28" s="1"/>
  <c r="AR1800" i="28" s="1"/>
  <c r="AO1791" i="28"/>
  <c r="AQ1791" i="28" s="1"/>
  <c r="AR1791" i="28" s="1"/>
  <c r="AM1773" i="28"/>
  <c r="AQ1773" i="28" s="1"/>
  <c r="AR1773" i="28" s="1"/>
  <c r="AO1766" i="28"/>
  <c r="AO1742" i="28"/>
  <c r="AQ1740" i="28"/>
  <c r="AR1740" i="28" s="1"/>
  <c r="AN1732" i="28"/>
  <c r="AM1674" i="28"/>
  <c r="AQ1533" i="28"/>
  <c r="AQ1435" i="28"/>
  <c r="AR1435" i="28" s="1"/>
  <c r="AM1946" i="28"/>
  <c r="AQ1946" i="28" s="1"/>
  <c r="AR1946" i="28" s="1"/>
  <c r="AO1944" i="28"/>
  <c r="AP1937" i="28"/>
  <c r="AQ1937" i="28" s="1"/>
  <c r="AR1937" i="28" s="1"/>
  <c r="AP1918" i="28"/>
  <c r="AQ1918" i="28" s="1"/>
  <c r="AR1918" i="28" s="1"/>
  <c r="AP1870" i="28"/>
  <c r="AQ1870" i="28" s="1"/>
  <c r="AR1870" i="28" s="1"/>
  <c r="AP1842" i="28"/>
  <c r="AP1804" i="28"/>
  <c r="AP1794" i="28"/>
  <c r="AQ1794" i="28" s="1"/>
  <c r="AR1794" i="28" s="1"/>
  <c r="AP1789" i="28"/>
  <c r="AQ1759" i="28"/>
  <c r="AR1759" i="28" s="1"/>
  <c r="AQ1743" i="28"/>
  <c r="AR1743" i="28" s="1"/>
  <c r="AQ1617" i="28"/>
  <c r="AR1617" i="28" s="1"/>
  <c r="AQ1461" i="28"/>
  <c r="AM1910" i="28"/>
  <c r="AQ1910" i="28" s="1"/>
  <c r="AR1910" i="28" s="1"/>
  <c r="AO1908" i="28"/>
  <c r="AQ1908" i="28" s="1"/>
  <c r="AR1908" i="28" s="1"/>
  <c r="AP1901" i="28"/>
  <c r="AM1891" i="28"/>
  <c r="AQ1891" i="28" s="1"/>
  <c r="AR1891" i="28" s="1"/>
  <c r="AN1884" i="28"/>
  <c r="AQ1884" i="28" s="1"/>
  <c r="AR1884" i="28" s="1"/>
  <c r="AM1862" i="28"/>
  <c r="AQ1862" i="28" s="1"/>
  <c r="AR1862" i="28" s="1"/>
  <c r="AO1860" i="28"/>
  <c r="AQ1860" i="28" s="1"/>
  <c r="AR1860" i="28" s="1"/>
  <c r="AP1853" i="28"/>
  <c r="AM1831" i="28"/>
  <c r="AQ1831" i="28" s="1"/>
  <c r="AR1831" i="28" s="1"/>
  <c r="AP1821" i="28"/>
  <c r="AO1819" i="28"/>
  <c r="AQ1819" i="28" s="1"/>
  <c r="AR1819" i="28" s="1"/>
  <c r="AN1807" i="28"/>
  <c r="AQ1807" i="28" s="1"/>
  <c r="AR1807" i="28" s="1"/>
  <c r="AO1786" i="28"/>
  <c r="AQ1786" i="28" s="1"/>
  <c r="AR1786" i="28" s="1"/>
  <c r="AP1784" i="28"/>
  <c r="AQ1784" i="28" s="1"/>
  <c r="AR1784" i="28" s="1"/>
  <c r="AM1774" i="28"/>
  <c r="AQ1774" i="28" s="1"/>
  <c r="AR1774" i="28" s="1"/>
  <c r="AP1771" i="28"/>
  <c r="AQ1771" i="28" s="1"/>
  <c r="AR1771" i="28" s="1"/>
  <c r="AQ1757" i="28"/>
  <c r="AR1757" i="28" s="1"/>
  <c r="AP1756" i="28"/>
  <c r="AQ1756" i="28" s="1"/>
  <c r="AR1756" i="28" s="1"/>
  <c r="AQ1677" i="28"/>
  <c r="AR1677" i="28" s="1"/>
  <c r="AR1923" i="28"/>
  <c r="AN1915" i="28"/>
  <c r="AQ1915" i="28" s="1"/>
  <c r="AR1915" i="28" s="1"/>
  <c r="AO1889" i="28"/>
  <c r="AQ1889" i="28" s="1"/>
  <c r="AR1889" i="28" s="1"/>
  <c r="AR1875" i="28"/>
  <c r="AN1867" i="28"/>
  <c r="AQ1867" i="28" s="1"/>
  <c r="AR1867" i="28" s="1"/>
  <c r="AP1835" i="28"/>
  <c r="AQ1835" i="28" s="1"/>
  <c r="AR1835" i="28" s="1"/>
  <c r="AM1808" i="28"/>
  <c r="AO1805" i="28"/>
  <c r="AQ1805" i="28" s="1"/>
  <c r="AR1805" i="28" s="1"/>
  <c r="AM1804" i="28"/>
  <c r="AM1795" i="28"/>
  <c r="AQ1795" i="28" s="1"/>
  <c r="AR1795" i="28" s="1"/>
  <c r="AQ1718" i="28"/>
  <c r="AR1718" i="28" s="1"/>
  <c r="AQ1709" i="28"/>
  <c r="AQ1645" i="28"/>
  <c r="AR1645" i="28" s="1"/>
  <c r="AR1904" i="28"/>
  <c r="AQ1836" i="28"/>
  <c r="AR1836" i="28" s="1"/>
  <c r="AQ1792" i="28"/>
  <c r="AR1792" i="28" s="1"/>
  <c r="AQ1775" i="28"/>
  <c r="AR1775" i="28" s="1"/>
  <c r="AQ1649" i="28"/>
  <c r="AR1649" i="28" s="1"/>
  <c r="AP1966" i="28"/>
  <c r="AQ1966" i="28" s="1"/>
  <c r="AR1966" i="28" s="1"/>
  <c r="AM1958" i="28"/>
  <c r="AQ1958" i="28" s="1"/>
  <c r="AR1958" i="28" s="1"/>
  <c r="AO1956" i="28"/>
  <c r="AQ1956" i="28" s="1"/>
  <c r="AR1956" i="28" s="1"/>
  <c r="AP1949" i="28"/>
  <c r="AP1930" i="28"/>
  <c r="AQ1930" i="28" s="1"/>
  <c r="AR1930" i="28" s="1"/>
  <c r="AM1922" i="28"/>
  <c r="AQ1922" i="28" s="1"/>
  <c r="AR1922" i="28" s="1"/>
  <c r="AO1920" i="28"/>
  <c r="AP1913" i="28"/>
  <c r="AM1903" i="28"/>
  <c r="AN1896" i="28"/>
  <c r="AQ1896" i="28" s="1"/>
  <c r="AR1896" i="28" s="1"/>
  <c r="AM1874" i="28"/>
  <c r="AQ1874" i="28" s="1"/>
  <c r="AR1874" i="28" s="1"/>
  <c r="AO1872" i="28"/>
  <c r="AP1865" i="28"/>
  <c r="AM1855" i="28"/>
  <c r="AQ1855" i="28" s="1"/>
  <c r="AR1855" i="28" s="1"/>
  <c r="AR1845" i="28"/>
  <c r="AM1844" i="28"/>
  <c r="AO1842" i="28"/>
  <c r="AP1823" i="28"/>
  <c r="AQ1823" i="28" s="1"/>
  <c r="AR1823" i="28" s="1"/>
  <c r="AO1808" i="28"/>
  <c r="AN1806" i="28"/>
  <c r="AP1798" i="28"/>
  <c r="AP1777" i="28"/>
  <c r="AQ1777" i="28" s="1"/>
  <c r="AR1777" i="28" s="1"/>
  <c r="AP1766" i="28"/>
  <c r="AN1766" i="28"/>
  <c r="AO1746" i="28"/>
  <c r="AQ1746" i="28" s="1"/>
  <c r="AR1746" i="28" s="1"/>
  <c r="AQ1728" i="28"/>
  <c r="AR1728" i="28" s="1"/>
  <c r="AP1711" i="28"/>
  <c r="AN1711" i="28"/>
  <c r="AQ1706" i="28"/>
  <c r="AP1701" i="28"/>
  <c r="AM1701" i="28"/>
  <c r="AQ1682" i="28"/>
  <c r="AO1901" i="28"/>
  <c r="AQ1901" i="28" s="1"/>
  <c r="AR1901" i="28" s="1"/>
  <c r="AN1879" i="28"/>
  <c r="AO1853" i="28"/>
  <c r="AP1825" i="28"/>
  <c r="AO1812" i="28"/>
  <c r="AQ1812" i="28" s="1"/>
  <c r="AR1812" i="28" s="1"/>
  <c r="AM1798" i="28"/>
  <c r="AN1749" i="28"/>
  <c r="AQ1749" i="28" s="1"/>
  <c r="AR1749" i="28" s="1"/>
  <c r="AQ1497" i="28"/>
  <c r="AP1894" i="28"/>
  <c r="AQ1894" i="28" s="1"/>
  <c r="AR1894" i="28" s="1"/>
  <c r="AR1868" i="28"/>
  <c r="AM1846" i="28"/>
  <c r="AQ1846" i="28" s="1"/>
  <c r="AR1846" i="28" s="1"/>
  <c r="AO1844" i="28"/>
  <c r="AQ1840" i="28"/>
  <c r="AR1840" i="28" s="1"/>
  <c r="AQ1778" i="28"/>
  <c r="AR1778" i="28" s="1"/>
  <c r="AQ1755" i="28"/>
  <c r="AR1755" i="28" s="1"/>
  <c r="AQ1704" i="28"/>
  <c r="AR1704" i="28" s="1"/>
  <c r="AQ1683" i="28"/>
  <c r="AR1683" i="28" s="1"/>
  <c r="AO1751" i="28"/>
  <c r="AO1750" i="28"/>
  <c r="AM1750" i="28"/>
  <c r="AQ1750" i="28" s="1"/>
  <c r="AR1750" i="28" s="1"/>
  <c r="AN1748" i="28"/>
  <c r="AP1739" i="28"/>
  <c r="AQ1739" i="28" s="1"/>
  <c r="AR1739" i="28" s="1"/>
  <c r="AP1718" i="28"/>
  <c r="AN1699" i="28"/>
  <c r="AQ1699" i="28" s="1"/>
  <c r="AR1699" i="28" s="1"/>
  <c r="AO1694" i="28"/>
  <c r="AQ1694" i="28" s="1"/>
  <c r="AR1694" i="28" s="1"/>
  <c r="AQ1690" i="28"/>
  <c r="AR1690" i="28" s="1"/>
  <c r="AM1686" i="28"/>
  <c r="AQ1686" i="28" s="1"/>
  <c r="AO1674" i="28"/>
  <c r="AP1667" i="28"/>
  <c r="AM1667" i="28"/>
  <c r="AP1656" i="28"/>
  <c r="AN1656" i="28"/>
  <c r="AQ1656" i="28" s="1"/>
  <c r="AR1656" i="28" s="1"/>
  <c r="AO1642" i="28"/>
  <c r="AM1642" i="28"/>
  <c r="AP1611" i="28"/>
  <c r="AM1599" i="28"/>
  <c r="AM1719" i="28"/>
  <c r="AQ1719" i="28" s="1"/>
  <c r="AR1719" i="28" s="1"/>
  <c r="AP1716" i="28"/>
  <c r="AN1716" i="28"/>
  <c r="AQ1716" i="28" s="1"/>
  <c r="AR1716" i="28" s="1"/>
  <c r="AO1712" i="28"/>
  <c r="AM1712" i="28"/>
  <c r="AM1702" i="28"/>
  <c r="AQ1702" i="28" s="1"/>
  <c r="AR1702" i="28" s="1"/>
  <c r="AP1678" i="28"/>
  <c r="AN1665" i="28"/>
  <c r="AQ1665" i="28" s="1"/>
  <c r="AR1665" i="28" s="1"/>
  <c r="AM1659" i="28"/>
  <c r="AQ1659" i="28" s="1"/>
  <c r="AR1659" i="28" s="1"/>
  <c r="AQ1654" i="28"/>
  <c r="AR1654" i="28" s="1"/>
  <c r="AP1624" i="28"/>
  <c r="AN1624" i="28"/>
  <c r="AQ1570" i="28"/>
  <c r="AR1570" i="28" s="1"/>
  <c r="AP1819" i="28"/>
  <c r="AN1813" i="28"/>
  <c r="AQ1813" i="28" s="1"/>
  <c r="AR1813" i="28" s="1"/>
  <c r="AM1793" i="28"/>
  <c r="AQ1793" i="28" s="1"/>
  <c r="AR1793" i="28" s="1"/>
  <c r="AQ1790" i="28"/>
  <c r="AR1790" i="28" s="1"/>
  <c r="AM1785" i="28"/>
  <c r="AM1765" i="28"/>
  <c r="AN1754" i="28"/>
  <c r="AP1748" i="28"/>
  <c r="AN1747" i="28"/>
  <c r="AQ1747" i="28" s="1"/>
  <c r="AR1747" i="28" s="1"/>
  <c r="AN1737" i="28"/>
  <c r="AQ1737" i="28" s="1"/>
  <c r="AR1737" i="28" s="1"/>
  <c r="AN1730" i="28"/>
  <c r="AQ1730" i="28" s="1"/>
  <c r="AR1730" i="28" s="1"/>
  <c r="AM1723" i="28"/>
  <c r="AQ1723" i="28" s="1"/>
  <c r="AR1723" i="28" s="1"/>
  <c r="AR1709" i="28"/>
  <c r="AN1697" i="28"/>
  <c r="AQ1697" i="28" s="1"/>
  <c r="AR1697" i="28" s="1"/>
  <c r="AO1693" i="28"/>
  <c r="AQ1693" i="28" s="1"/>
  <c r="AR1693" i="28" s="1"/>
  <c r="AM1687" i="28"/>
  <c r="AQ1687" i="28" s="1"/>
  <c r="AR1687" i="28" s="1"/>
  <c r="AN1676" i="28"/>
  <c r="AQ1646" i="28"/>
  <c r="AR1646" i="28" s="1"/>
  <c r="AO1632" i="28"/>
  <c r="AM1583" i="28"/>
  <c r="AO1582" i="28"/>
  <c r="AM1582" i="28"/>
  <c r="AO1441" i="28"/>
  <c r="AM1441" i="28"/>
  <c r="AQ998" i="28"/>
  <c r="AR791" i="28"/>
  <c r="AQ1809" i="28"/>
  <c r="AR1809" i="28" s="1"/>
  <c r="AP1806" i="28"/>
  <c r="AO1804" i="28"/>
  <c r="AO1789" i="28"/>
  <c r="AO1785" i="28"/>
  <c r="AO1765" i="28"/>
  <c r="AQ1762" i="28"/>
  <c r="AR1762" i="28" s="1"/>
  <c r="AN1758" i="28"/>
  <c r="AQ1758" i="28" s="1"/>
  <c r="AR1758" i="28" s="1"/>
  <c r="AM1744" i="28"/>
  <c r="AQ1713" i="28"/>
  <c r="AR1713" i="28" s="1"/>
  <c r="AP1710" i="28"/>
  <c r="AR1682" i="28"/>
  <c r="AM1678" i="28"/>
  <c r="AN1675" i="28"/>
  <c r="AQ1675" i="28" s="1"/>
  <c r="AR1675" i="28" s="1"/>
  <c r="AP1665" i="28"/>
  <c r="AM1650" i="28"/>
  <c r="AP1625" i="28"/>
  <c r="AR1012" i="28"/>
  <c r="AP1769" i="28"/>
  <c r="AQ1769" i="28" s="1"/>
  <c r="AR1769" i="28" s="1"/>
  <c r="AP1754" i="28"/>
  <c r="AP1737" i="28"/>
  <c r="AM1727" i="28"/>
  <c r="AQ1727" i="28" s="1"/>
  <c r="AR1727" i="28" s="1"/>
  <c r="AP1676" i="28"/>
  <c r="AN1663" i="28"/>
  <c r="AQ1663" i="28" s="1"/>
  <c r="AR1663" i="28" s="1"/>
  <c r="AQ1657" i="28"/>
  <c r="AR1657" i="28" s="1"/>
  <c r="AN1623" i="28"/>
  <c r="AR1174" i="28"/>
  <c r="AQ1731" i="28"/>
  <c r="AR1731" i="28" s="1"/>
  <c r="AQ1684" i="28"/>
  <c r="AR1684" i="28" s="1"/>
  <c r="AQ1666" i="28"/>
  <c r="AR1666" i="28" s="1"/>
  <c r="AP1541" i="28"/>
  <c r="AN1541" i="28"/>
  <c r="AQ1526" i="28"/>
  <c r="AR1526" i="28" s="1"/>
  <c r="AP1505" i="28"/>
  <c r="AN1505" i="28"/>
  <c r="AQ1490" i="28"/>
  <c r="AP1469" i="28"/>
  <c r="AN1469" i="28"/>
  <c r="AQ1454" i="28"/>
  <c r="AQ1738" i="28"/>
  <c r="AR1738" i="28" s="1"/>
  <c r="AM1710" i="28"/>
  <c r="AQ1707" i="28"/>
  <c r="AO1691" i="28"/>
  <c r="AM1691" i="28"/>
  <c r="AQ1680" i="28"/>
  <c r="AR1680" i="28" s="1"/>
  <c r="AN1631" i="28"/>
  <c r="AQ1631" i="28" s="1"/>
  <c r="AR1631" i="28" s="1"/>
  <c r="AQ1626" i="28"/>
  <c r="AN1615" i="28"/>
  <c r="AQ1615" i="28" s="1"/>
  <c r="AR1615" i="28" s="1"/>
  <c r="AQ1610" i="28"/>
  <c r="AQ1605" i="28"/>
  <c r="AR1605" i="28" s="1"/>
  <c r="AP1574" i="28"/>
  <c r="AP1542" i="28"/>
  <c r="AP1506" i="28"/>
  <c r="AP1729" i="28"/>
  <c r="AP1720" i="28"/>
  <c r="AQ1720" i="28" s="1"/>
  <c r="AR1720" i="28" s="1"/>
  <c r="AO1710" i="28"/>
  <c r="AN1688" i="28"/>
  <c r="AR1686" i="28"/>
  <c r="AO1676" i="28"/>
  <c r="AM1676" i="28"/>
  <c r="AQ1590" i="28"/>
  <c r="AQ1588" i="28"/>
  <c r="AR1588" i="28" s="1"/>
  <c r="AO1508" i="28"/>
  <c r="AM1508" i="28"/>
  <c r="AO1472" i="28"/>
  <c r="AM1472" i="28"/>
  <c r="AO1378" i="28"/>
  <c r="AQ1378" i="28" s="1"/>
  <c r="AR1378" i="28" s="1"/>
  <c r="AN1745" i="28"/>
  <c r="AQ1745" i="28" s="1"/>
  <c r="AR1745" i="28" s="1"/>
  <c r="AN1733" i="28"/>
  <c r="AQ1733" i="28" s="1"/>
  <c r="AR1733" i="28" s="1"/>
  <c r="AN1728" i="28"/>
  <c r="AM1725" i="28"/>
  <c r="AQ1725" i="28" s="1"/>
  <c r="AR1725" i="28" s="1"/>
  <c r="AO1715" i="28"/>
  <c r="AO1714" i="28"/>
  <c r="AM1714" i="28"/>
  <c r="AQ1714" i="28" s="1"/>
  <c r="AR1714" i="28" s="1"/>
  <c r="AN1712" i="28"/>
  <c r="AP1703" i="28"/>
  <c r="AM1703" i="28"/>
  <c r="AR1692" i="28"/>
  <c r="AP1674" i="28"/>
  <c r="AP1673" i="28"/>
  <c r="AN1673" i="28"/>
  <c r="AM1670" i="28"/>
  <c r="AQ1670" i="28" s="1"/>
  <c r="AR1670" i="28" s="1"/>
  <c r="AP1658" i="28"/>
  <c r="AN1658" i="28"/>
  <c r="AQ1658" i="28" s="1"/>
  <c r="AR1658" i="28" s="1"/>
  <c r="AO1655" i="28"/>
  <c r="AM1655" i="28"/>
  <c r="AQ1651" i="28"/>
  <c r="AR1651" i="28" s="1"/>
  <c r="AQ1629" i="28"/>
  <c r="AR1629" i="28" s="1"/>
  <c r="AM1622" i="28"/>
  <c r="AQ1606" i="28"/>
  <c r="AR1606" i="28" s="1"/>
  <c r="AQ1552" i="28"/>
  <c r="AR1552" i="28" s="1"/>
  <c r="AQ1480" i="28"/>
  <c r="AR1480" i="28" s="1"/>
  <c r="AQ1407" i="28"/>
  <c r="AR1407" i="28" s="1"/>
  <c r="AQ1304" i="28"/>
  <c r="AR1304" i="28" s="1"/>
  <c r="AQ1572" i="28"/>
  <c r="AR1572" i="28" s="1"/>
  <c r="AQ1557" i="28"/>
  <c r="AR1557" i="28" s="1"/>
  <c r="AR1533" i="28"/>
  <c r="AQ1521" i="28"/>
  <c r="AR1521" i="28" s="1"/>
  <c r="AR1497" i="28"/>
  <c r="AQ1485" i="28"/>
  <c r="AR1485" i="28" s="1"/>
  <c r="AR1461" i="28"/>
  <c r="AQ1400" i="28"/>
  <c r="AR1400" i="28" s="1"/>
  <c r="AQ1307" i="28"/>
  <c r="AM1681" i="28"/>
  <c r="AQ1681" i="28" s="1"/>
  <c r="AR1681" i="28" s="1"/>
  <c r="AO1679" i="28"/>
  <c r="AN1650" i="28"/>
  <c r="AM1643" i="28"/>
  <c r="AN1642" i="28"/>
  <c r="AP1633" i="28"/>
  <c r="AQ1633" i="28" s="1"/>
  <c r="AR1633" i="28" s="1"/>
  <c r="AO1615" i="28"/>
  <c r="AP1609" i="28"/>
  <c r="AN1603" i="28"/>
  <c r="AQ1603" i="28" s="1"/>
  <c r="AR1603" i="28" s="1"/>
  <c r="AP1595" i="28"/>
  <c r="AQ1595" i="28" s="1"/>
  <c r="AR1595" i="28" s="1"/>
  <c r="AQ1585" i="28"/>
  <c r="AR1585" i="28" s="1"/>
  <c r="AN1581" i="28"/>
  <c r="AQ1581" i="28" s="1"/>
  <c r="AR1581" i="28" s="1"/>
  <c r="AO1578" i="28"/>
  <c r="AQ1578" i="28" s="1"/>
  <c r="AP1576" i="28"/>
  <c r="AQ1576" i="28" s="1"/>
  <c r="AR1576" i="28" s="1"/>
  <c r="AN1567" i="28"/>
  <c r="AQ1567" i="28" s="1"/>
  <c r="AR1567" i="28" s="1"/>
  <c r="AM1563" i="28"/>
  <c r="AQ1538" i="28"/>
  <c r="AQ1502" i="28"/>
  <c r="AQ1466" i="28"/>
  <c r="AR1466" i="28" s="1"/>
  <c r="AP1439" i="28"/>
  <c r="AN1439" i="28"/>
  <c r="AQ1387" i="28"/>
  <c r="AR1387" i="28" s="1"/>
  <c r="AN1372" i="28"/>
  <c r="AQ1084" i="28"/>
  <c r="AR1084" i="28" s="1"/>
  <c r="AO1782" i="28"/>
  <c r="AQ1782" i="28" s="1"/>
  <c r="AR1782" i="28" s="1"/>
  <c r="AM1772" i="28"/>
  <c r="AQ1772" i="28" s="1"/>
  <c r="AR1772" i="28" s="1"/>
  <c r="AO1770" i="28"/>
  <c r="AP1763" i="28"/>
  <c r="AQ1763" i="28" s="1"/>
  <c r="AR1763" i="28" s="1"/>
  <c r="AP1744" i="28"/>
  <c r="AM1736" i="28"/>
  <c r="AQ1736" i="28" s="1"/>
  <c r="AR1736" i="28" s="1"/>
  <c r="AO1734" i="28"/>
  <c r="AP1727" i="28"/>
  <c r="AP1708" i="28"/>
  <c r="AQ1708" i="28" s="1"/>
  <c r="AR1708" i="28" s="1"/>
  <c r="AM1700" i="28"/>
  <c r="AQ1700" i="28" s="1"/>
  <c r="AR1700" i="28" s="1"/>
  <c r="AO1698" i="28"/>
  <c r="AP1691" i="28"/>
  <c r="AP1672" i="28"/>
  <c r="AQ1672" i="28" s="1"/>
  <c r="AR1672" i="28" s="1"/>
  <c r="AM1664" i="28"/>
  <c r="AQ1664" i="28" s="1"/>
  <c r="AR1664" i="28" s="1"/>
  <c r="AO1662" i="28"/>
  <c r="AP1655" i="28"/>
  <c r="AP1648" i="28"/>
  <c r="AQ1648" i="28" s="1"/>
  <c r="AR1648" i="28" s="1"/>
  <c r="AO1643" i="28"/>
  <c r="AP1639" i="28"/>
  <c r="AQ1639" i="28" s="1"/>
  <c r="AR1639" i="28" s="1"/>
  <c r="AN1608" i="28"/>
  <c r="AP1599" i="28"/>
  <c r="AN1598" i="28"/>
  <c r="AN1594" i="28"/>
  <c r="AP1590" i="28"/>
  <c r="AR1579" i="28"/>
  <c r="AP1561" i="28"/>
  <c r="AO1546" i="28"/>
  <c r="AM1546" i="28"/>
  <c r="AO1510" i="28"/>
  <c r="AM1510" i="28"/>
  <c r="AO1474" i="28"/>
  <c r="AM1474" i="28"/>
  <c r="AP1452" i="28"/>
  <c r="AQ1452" i="28" s="1"/>
  <c r="AR1452" i="28" s="1"/>
  <c r="AN1452" i="28"/>
  <c r="AQ1348" i="28"/>
  <c r="AR1348" i="28" s="1"/>
  <c r="AQ1294" i="28"/>
  <c r="AR1294" i="28" s="1"/>
  <c r="AQ1170" i="28"/>
  <c r="AQ1098" i="28"/>
  <c r="AR1098" i="28" s="1"/>
  <c r="AQ1096" i="28"/>
  <c r="AR1096" i="28" s="1"/>
  <c r="AN1638" i="28"/>
  <c r="AQ1638" i="28" s="1"/>
  <c r="AR1638" i="28" s="1"/>
  <c r="AM1623" i="28"/>
  <c r="AN1621" i="28"/>
  <c r="AQ1621" i="28" s="1"/>
  <c r="AR1621" i="28" s="1"/>
  <c r="AO1614" i="28"/>
  <c r="AN1612" i="28"/>
  <c r="AO1600" i="28"/>
  <c r="AQ1600" i="28" s="1"/>
  <c r="AR1600" i="28" s="1"/>
  <c r="AO1596" i="28"/>
  <c r="AM1591" i="28"/>
  <c r="AQ1591" i="28" s="1"/>
  <c r="AR1591" i="28" s="1"/>
  <c r="AP1582" i="28"/>
  <c r="AP1554" i="28"/>
  <c r="AP1535" i="28"/>
  <c r="AQ1535" i="28" s="1"/>
  <c r="AR1535" i="28" s="1"/>
  <c r="AM1527" i="28"/>
  <c r="AP1525" i="28"/>
  <c r="AP1518" i="28"/>
  <c r="AP1499" i="28"/>
  <c r="AQ1499" i="28" s="1"/>
  <c r="AR1499" i="28" s="1"/>
  <c r="AM1491" i="28"/>
  <c r="AP1489" i="28"/>
  <c r="AP1482" i="28"/>
  <c r="AP1463" i="28"/>
  <c r="AQ1463" i="28" s="1"/>
  <c r="AR1463" i="28" s="1"/>
  <c r="AM1455" i="28"/>
  <c r="AP1453" i="28"/>
  <c r="AQ1442" i="28"/>
  <c r="AQ1440" i="28"/>
  <c r="AR1440" i="28" s="1"/>
  <c r="AQ1425" i="28"/>
  <c r="AR1425" i="28" s="1"/>
  <c r="AQ1395" i="28"/>
  <c r="AR1395" i="28" s="1"/>
  <c r="AQ1390" i="28"/>
  <c r="AR1390" i="28" s="1"/>
  <c r="AP1374" i="28"/>
  <c r="AQ1366" i="28"/>
  <c r="AR1366" i="28" s="1"/>
  <c r="AQ1349" i="28"/>
  <c r="AR1349" i="28" s="1"/>
  <c r="AP1847" i="28"/>
  <c r="AQ1847" i="28" s="1"/>
  <c r="AR1847" i="28" s="1"/>
  <c r="AP1811" i="28"/>
  <c r="AQ1811" i="28" s="1"/>
  <c r="AR1811" i="28" s="1"/>
  <c r="AO1650" i="28"/>
  <c r="AP1647" i="28"/>
  <c r="AQ1647" i="28" s="1"/>
  <c r="AR1647" i="28" s="1"/>
  <c r="AP1641" i="28"/>
  <c r="AQ1641" i="28" s="1"/>
  <c r="AR1641" i="28" s="1"/>
  <c r="AN1628" i="28"/>
  <c r="AO1622" i="28"/>
  <c r="AP1616" i="28"/>
  <c r="AO1613" i="28"/>
  <c r="AM1608" i="28"/>
  <c r="AP1607" i="28"/>
  <c r="AQ1607" i="28" s="1"/>
  <c r="AR1607" i="28" s="1"/>
  <c r="AM1604" i="28"/>
  <c r="AQ1604" i="28" s="1"/>
  <c r="AP1602" i="28"/>
  <c r="AN1601" i="28"/>
  <c r="AP1597" i="28"/>
  <c r="AM1594" i="28"/>
  <c r="AN1586" i="28"/>
  <c r="AQ1586" i="28" s="1"/>
  <c r="AR1586" i="28" s="1"/>
  <c r="AR1584" i="28"/>
  <c r="AP1573" i="28"/>
  <c r="AM1568" i="28"/>
  <c r="AQ1568" i="28" s="1"/>
  <c r="AP1565" i="28"/>
  <c r="AP1559" i="28"/>
  <c r="AN1558" i="28"/>
  <c r="AQ1558" i="28" s="1"/>
  <c r="AR1558" i="28" s="1"/>
  <c r="AN1547" i="28"/>
  <c r="AP1539" i="28"/>
  <c r="AP1531" i="28"/>
  <c r="AQ1531" i="28"/>
  <c r="AR1531" i="28" s="1"/>
  <c r="AN1528" i="28"/>
  <c r="AP1523" i="28"/>
  <c r="AN1522" i="28"/>
  <c r="AQ1522" i="28" s="1"/>
  <c r="AR1522" i="28" s="1"/>
  <c r="AN1511" i="28"/>
  <c r="AP1503" i="28"/>
  <c r="AP1495" i="28"/>
  <c r="AQ1495" i="28" s="1"/>
  <c r="AR1495" i="28" s="1"/>
  <c r="AN1492" i="28"/>
  <c r="AQ1492" i="28" s="1"/>
  <c r="AR1492" i="28" s="1"/>
  <c r="AP1487" i="28"/>
  <c r="AN1486" i="28"/>
  <c r="AQ1486" i="28" s="1"/>
  <c r="AR1486" i="28" s="1"/>
  <c r="AN1475" i="28"/>
  <c r="AP1467" i="28"/>
  <c r="AP1459" i="28"/>
  <c r="AQ1459" i="28" s="1"/>
  <c r="AR1459" i="28" s="1"/>
  <c r="AN1456" i="28"/>
  <c r="AQ1300" i="28"/>
  <c r="AQ1120" i="28"/>
  <c r="AN1837" i="28"/>
  <c r="AQ1837" i="28" s="1"/>
  <c r="AR1837" i="28" s="1"/>
  <c r="AM1832" i="28"/>
  <c r="AQ1832" i="28" s="1"/>
  <c r="AR1832" i="28" s="1"/>
  <c r="AN1801" i="28"/>
  <c r="AQ1801" i="28" s="1"/>
  <c r="AR1801" i="28" s="1"/>
  <c r="AM1796" i="28"/>
  <c r="AQ1796" i="28" s="1"/>
  <c r="AR1796" i="28" s="1"/>
  <c r="AN1770" i="28"/>
  <c r="AQ1770" i="28" s="1"/>
  <c r="AR1770" i="28" s="1"/>
  <c r="AR1761" i="28"/>
  <c r="AN1753" i="28"/>
  <c r="AQ1753" i="28" s="1"/>
  <c r="AR1753" i="28" s="1"/>
  <c r="AN1734" i="28"/>
  <c r="AQ1734" i="28" s="1"/>
  <c r="AR1734" i="28" s="1"/>
  <c r="AN1717" i="28"/>
  <c r="AQ1717" i="28" s="1"/>
  <c r="AR1717" i="28" s="1"/>
  <c r="AR1706" i="28"/>
  <c r="AN1698" i="28"/>
  <c r="AQ1698" i="28" s="1"/>
  <c r="AR1698" i="28" s="1"/>
  <c r="AN1681" i="28"/>
  <c r="AN1662" i="28"/>
  <c r="AQ1662" i="28" s="1"/>
  <c r="AR1662" i="28" s="1"/>
  <c r="AN1643" i="28"/>
  <c r="AN1640" i="28"/>
  <c r="AM1632" i="28"/>
  <c r="AO1612" i="28"/>
  <c r="AM1612" i="28"/>
  <c r="AN1596" i="28"/>
  <c r="AQ1596" i="28" s="1"/>
  <c r="AR1596" i="28" s="1"/>
  <c r="AN1592" i="28"/>
  <c r="AO1580" i="28"/>
  <c r="AM1580" i="28"/>
  <c r="AM1574" i="28"/>
  <c r="AQ1574" i="28" s="1"/>
  <c r="AR1574" i="28" s="1"/>
  <c r="AP1550" i="28"/>
  <c r="AM1542" i="28"/>
  <c r="AM1534" i="28"/>
  <c r="AQ1534" i="28" s="1"/>
  <c r="AR1534" i="28" s="1"/>
  <c r="AP1530" i="28"/>
  <c r="AQ1524" i="28"/>
  <c r="AP1514" i="28"/>
  <c r="AQ1514" i="28" s="1"/>
  <c r="AR1514" i="28" s="1"/>
  <c r="AM1506" i="28"/>
  <c r="AM1498" i="28"/>
  <c r="AQ1498" i="28" s="1"/>
  <c r="AR1498" i="28" s="1"/>
  <c r="AP1494" i="28"/>
  <c r="AQ1488" i="28"/>
  <c r="AP1478" i="28"/>
  <c r="AQ1478" i="28" s="1"/>
  <c r="AR1478" i="28" s="1"/>
  <c r="AM1470" i="28"/>
  <c r="AQ1470" i="28" s="1"/>
  <c r="AM1462" i="28"/>
  <c r="AQ1462" i="28" s="1"/>
  <c r="AR1462" i="28" s="1"/>
  <c r="AP1458" i="28"/>
  <c r="AO1316" i="28"/>
  <c r="AM1316" i="28"/>
  <c r="AQ1308" i="28"/>
  <c r="AQ1218" i="28"/>
  <c r="AQ1187" i="28"/>
  <c r="AR1187" i="28" s="1"/>
  <c r="AQ1185" i="28"/>
  <c r="AM1741" i="28"/>
  <c r="AQ1741" i="28" s="1"/>
  <c r="AR1741" i="28" s="1"/>
  <c r="AM1705" i="28"/>
  <c r="AQ1705" i="28" s="1"/>
  <c r="AR1705" i="28" s="1"/>
  <c r="AM1669" i="28"/>
  <c r="AQ1669" i="28" s="1"/>
  <c r="AR1669" i="28" s="1"/>
  <c r="AM1652" i="28"/>
  <c r="AQ1652" i="28" s="1"/>
  <c r="AR1652" i="28" s="1"/>
  <c r="AP1637" i="28"/>
  <c r="AQ1637" i="28" s="1"/>
  <c r="AR1637" i="28" s="1"/>
  <c r="AP1628" i="28"/>
  <c r="AM1625" i="28"/>
  <c r="AQ1625" i="28" s="1"/>
  <c r="AR1625" i="28" s="1"/>
  <c r="AP1620" i="28"/>
  <c r="AP1601" i="28"/>
  <c r="AO1598" i="28"/>
  <c r="AM1597" i="28"/>
  <c r="AQ1597" i="28" s="1"/>
  <c r="AR1597" i="28" s="1"/>
  <c r="AO1594" i="28"/>
  <c r="AQ1593" i="28"/>
  <c r="AR1593" i="28" s="1"/>
  <c r="AR1590" i="28"/>
  <c r="AR1569" i="28"/>
  <c r="AP1549" i="28"/>
  <c r="AQ1549" i="28" s="1"/>
  <c r="AR1549" i="28" s="1"/>
  <c r="AQ1545" i="28"/>
  <c r="AR1545" i="28" s="1"/>
  <c r="AP1529" i="28"/>
  <c r="AP1513" i="28"/>
  <c r="AQ1513" i="28" s="1"/>
  <c r="AR1513" i="28" s="1"/>
  <c r="AQ1509" i="28"/>
  <c r="AR1509" i="28" s="1"/>
  <c r="AP1493" i="28"/>
  <c r="AP1477" i="28"/>
  <c r="AQ1473" i="28"/>
  <c r="AR1473" i="28" s="1"/>
  <c r="AQ1355" i="28"/>
  <c r="AR1355" i="28" s="1"/>
  <c r="AP1768" i="28"/>
  <c r="AQ1768" i="28" s="1"/>
  <c r="AR1768" i="28" s="1"/>
  <c r="AM1760" i="28"/>
  <c r="AQ1760" i="28" s="1"/>
  <c r="AR1760" i="28" s="1"/>
  <c r="AP1751" i="28"/>
  <c r="AP1732" i="28"/>
  <c r="AM1724" i="28"/>
  <c r="AQ1724" i="28" s="1"/>
  <c r="AR1724" i="28" s="1"/>
  <c r="AP1715" i="28"/>
  <c r="AR1707" i="28"/>
  <c r="AP1696" i="28"/>
  <c r="AM1688" i="28"/>
  <c r="AQ1688" i="28" s="1"/>
  <c r="AR1688" i="28" s="1"/>
  <c r="AP1679" i="28"/>
  <c r="AR1671" i="28"/>
  <c r="AP1660" i="28"/>
  <c r="AQ1660" i="28" s="1"/>
  <c r="AR1660" i="28" s="1"/>
  <c r="AM1611" i="28"/>
  <c r="AR1604" i="28"/>
  <c r="AP1586" i="28"/>
  <c r="AR1568" i="28"/>
  <c r="AM1559" i="28"/>
  <c r="AQ1559" i="28" s="1"/>
  <c r="AR1559" i="28" s="1"/>
  <c r="AR1543" i="28"/>
  <c r="AQ1532" i="28"/>
  <c r="AR1532" i="28" s="1"/>
  <c r="AM1523" i="28"/>
  <c r="AQ1523" i="28" s="1"/>
  <c r="AR1523" i="28" s="1"/>
  <c r="AR1507" i="28"/>
  <c r="AQ1496" i="28"/>
  <c r="AR1496" i="28" s="1"/>
  <c r="AM1487" i="28"/>
  <c r="AQ1460" i="28"/>
  <c r="AR1460" i="28" s="1"/>
  <c r="AP1413" i="28"/>
  <c r="AQ1357" i="28"/>
  <c r="AR1357" i="28" s="1"/>
  <c r="AQ1341" i="28"/>
  <c r="AR1341" i="28" s="1"/>
  <c r="AN1267" i="28"/>
  <c r="AP1634" i="28"/>
  <c r="AQ1634" i="28" s="1"/>
  <c r="AR1634" i="28" s="1"/>
  <c r="AP1627" i="28"/>
  <c r="AQ1627" i="28" s="1"/>
  <c r="AR1627" i="28" s="1"/>
  <c r="AM1624" i="28"/>
  <c r="AQ1624" i="28" s="1"/>
  <c r="AR1624" i="28" s="1"/>
  <c r="AO1620" i="28"/>
  <c r="AM1620" i="28"/>
  <c r="AP1614" i="28"/>
  <c r="AQ1548" i="28"/>
  <c r="AO1529" i="28"/>
  <c r="AO1523" i="28"/>
  <c r="AQ1512" i="28"/>
  <c r="AR1512" i="28" s="1"/>
  <c r="AO1493" i="28"/>
  <c r="AO1487" i="28"/>
  <c r="AQ1476" i="28"/>
  <c r="AR1476" i="28" s="1"/>
  <c r="AO1457" i="28"/>
  <c r="AP1444" i="28"/>
  <c r="AQ1431" i="28"/>
  <c r="AR1431" i="28" s="1"/>
  <c r="AM1369" i="28"/>
  <c r="AP1367" i="28"/>
  <c r="AM1367" i="28"/>
  <c r="AQ1320" i="28"/>
  <c r="AR1320" i="28" s="1"/>
  <c r="AN1305" i="28"/>
  <c r="AQ1274" i="28"/>
  <c r="AN1618" i="28"/>
  <c r="AQ1618" i="28" s="1"/>
  <c r="AR1618" i="28" s="1"/>
  <c r="AO1583" i="28"/>
  <c r="AN1582" i="28"/>
  <c r="AO1547" i="28"/>
  <c r="AN1546" i="28"/>
  <c r="AO1511" i="28"/>
  <c r="AN1510" i="28"/>
  <c r="AO1475" i="28"/>
  <c r="AN1474" i="28"/>
  <c r="AP1447" i="28"/>
  <c r="AO1443" i="28"/>
  <c r="AQ1443" i="28" s="1"/>
  <c r="AR1443" i="28" s="1"/>
  <c r="AN1436" i="28"/>
  <c r="AQ1436" i="28" s="1"/>
  <c r="AR1436" i="28" s="1"/>
  <c r="AP1415" i="28"/>
  <c r="AM1415" i="28"/>
  <c r="AQ1409" i="28"/>
  <c r="AR1409" i="28" s="1"/>
  <c r="AM1408" i="28"/>
  <c r="AQ1408" i="28" s="1"/>
  <c r="AR1408" i="28" s="1"/>
  <c r="AQ1401" i="28"/>
  <c r="AR1401" i="28" s="1"/>
  <c r="AM1386" i="28"/>
  <c r="AQ1386" i="28" s="1"/>
  <c r="AR1386" i="28" s="1"/>
  <c r="AP1377" i="28"/>
  <c r="AM1371" i="28"/>
  <c r="AQ1368" i="28"/>
  <c r="AR1368" i="28" s="1"/>
  <c r="AO1364" i="28"/>
  <c r="AM1364" i="28"/>
  <c r="AQ1364" i="28" s="1"/>
  <c r="AR1364" i="28" s="1"/>
  <c r="AP1360" i="28"/>
  <c r="AQ1360" i="28" s="1"/>
  <c r="AR1360" i="28" s="1"/>
  <c r="AN1353" i="28"/>
  <c r="AP1322" i="28"/>
  <c r="AN1322" i="28"/>
  <c r="AO1311" i="28"/>
  <c r="AQ1311" i="28" s="1"/>
  <c r="AR1311" i="28" s="1"/>
  <c r="AO1297" i="28"/>
  <c r="AQ1277" i="28"/>
  <c r="AR1277" i="28" s="1"/>
  <c r="AO1265" i="28"/>
  <c r="AM1265" i="28"/>
  <c r="AQ1227" i="28"/>
  <c r="AR1227" i="28" s="1"/>
  <c r="AQ1166" i="28"/>
  <c r="AR1166" i="28" s="1"/>
  <c r="AM1589" i="28"/>
  <c r="AQ1589" i="28" s="1"/>
  <c r="AR1589" i="28" s="1"/>
  <c r="AO1587" i="28"/>
  <c r="AQ1587" i="28" s="1"/>
  <c r="AR1587" i="28" s="1"/>
  <c r="AM1553" i="28"/>
  <c r="AQ1553" i="28" s="1"/>
  <c r="AR1553" i="28" s="1"/>
  <c r="AO1551" i="28"/>
  <c r="AQ1551" i="28" s="1"/>
  <c r="AR1551" i="28" s="1"/>
  <c r="AM1517" i="28"/>
  <c r="AQ1517" i="28" s="1"/>
  <c r="AR1517" i="28" s="1"/>
  <c r="AO1515" i="28"/>
  <c r="AQ1515" i="28" s="1"/>
  <c r="AR1515" i="28" s="1"/>
  <c r="AM1481" i="28"/>
  <c r="AQ1481" i="28" s="1"/>
  <c r="AR1481" i="28" s="1"/>
  <c r="AO1479" i="28"/>
  <c r="AQ1479" i="28" s="1"/>
  <c r="AR1479" i="28" s="1"/>
  <c r="AO1448" i="28"/>
  <c r="AQ1448" i="28" s="1"/>
  <c r="AR1448" i="28" s="1"/>
  <c r="AP1446" i="28"/>
  <c r="AQ1446" i="28" s="1"/>
  <c r="AR1446" i="28" s="1"/>
  <c r="AQ1428" i="28"/>
  <c r="AR1428" i="28" s="1"/>
  <c r="AP1423" i="28"/>
  <c r="AP1422" i="28"/>
  <c r="AQ1422" i="28" s="1"/>
  <c r="AR1422" i="28" s="1"/>
  <c r="AN1420" i="28"/>
  <c r="AM1417" i="28"/>
  <c r="AQ1417" i="28" s="1"/>
  <c r="AR1417" i="28" s="1"/>
  <c r="AN1413" i="28"/>
  <c r="AR1410" i="28"/>
  <c r="AN1382" i="28"/>
  <c r="AQ1382" i="28" s="1"/>
  <c r="AR1382" i="28" s="1"/>
  <c r="AO1371" i="28"/>
  <c r="AQ1358" i="28"/>
  <c r="AR1358" i="28" s="1"/>
  <c r="AO1357" i="28"/>
  <c r="AP1339" i="28"/>
  <c r="AQ1339" i="28" s="1"/>
  <c r="AR1339" i="28" s="1"/>
  <c r="AM1333" i="28"/>
  <c r="AQ1333" i="28" s="1"/>
  <c r="AR1333" i="28" s="1"/>
  <c r="AP1331" i="28"/>
  <c r="AQ1331" i="28" s="1"/>
  <c r="AR1331" i="28" s="1"/>
  <c r="AQ1325" i="28"/>
  <c r="AR1325" i="28" s="1"/>
  <c r="AM1324" i="28"/>
  <c r="AQ1317" i="28"/>
  <c r="AR1317" i="28" s="1"/>
  <c r="AM1302" i="28"/>
  <c r="AQ1302" i="28" s="1"/>
  <c r="AR1302" i="28" s="1"/>
  <c r="AP1293" i="28"/>
  <c r="AQ1293" i="28" s="1"/>
  <c r="AR1293" i="28" s="1"/>
  <c r="AM1286" i="28"/>
  <c r="AN1283" i="28"/>
  <c r="AQ1283" i="28" s="1"/>
  <c r="AR1283" i="28" s="1"/>
  <c r="AM1276" i="28"/>
  <c r="AQ1276" i="28" s="1"/>
  <c r="AR1276" i="28" s="1"/>
  <c r="AQ1182" i="28"/>
  <c r="AR1182" i="28" s="1"/>
  <c r="AQ1167" i="28"/>
  <c r="AR1167" i="28" s="1"/>
  <c r="AQ1111" i="28"/>
  <c r="AR1111" i="28" s="1"/>
  <c r="AP1580" i="28"/>
  <c r="AR1562" i="28"/>
  <c r="AM1561" i="28"/>
  <c r="AQ1561" i="28" s="1"/>
  <c r="AR1561" i="28" s="1"/>
  <c r="AN1554" i="28"/>
  <c r="AQ1554" i="28" s="1"/>
  <c r="AR1554" i="28" s="1"/>
  <c r="AP1544" i="28"/>
  <c r="AM1525" i="28"/>
  <c r="AQ1525" i="28" s="1"/>
  <c r="AR1525" i="28" s="1"/>
  <c r="AN1518" i="28"/>
  <c r="AQ1518" i="28" s="1"/>
  <c r="AR1518" i="28" s="1"/>
  <c r="AP1508" i="28"/>
  <c r="AR1490" i="28"/>
  <c r="AM1489" i="28"/>
  <c r="AN1482" i="28"/>
  <c r="AQ1482" i="28" s="1"/>
  <c r="AR1482" i="28" s="1"/>
  <c r="AP1472" i="28"/>
  <c r="AR1454" i="28"/>
  <c r="AM1453" i="28"/>
  <c r="AQ1453" i="28" s="1"/>
  <c r="AR1453" i="28" s="1"/>
  <c r="AN1450" i="28"/>
  <c r="AQ1450" i="28" s="1"/>
  <c r="AR1450" i="28" s="1"/>
  <c r="AP1441" i="28"/>
  <c r="AR1404" i="28"/>
  <c r="AP1399" i="28"/>
  <c r="AQ1399" i="28" s="1"/>
  <c r="AR1399" i="28" s="1"/>
  <c r="AQ1393" i="28"/>
  <c r="AR1393" i="28" s="1"/>
  <c r="AP1391" i="28"/>
  <c r="AM1391" i="28"/>
  <c r="AQ1385" i="28"/>
  <c r="AR1385" i="28" s="1"/>
  <c r="AM1384" i="28"/>
  <c r="AQ1384" i="28" s="1"/>
  <c r="AR1384" i="28" s="1"/>
  <c r="AQ1377" i="28"/>
  <c r="AR1377" i="28" s="1"/>
  <c r="AM1362" i="28"/>
  <c r="AQ1362" i="28" s="1"/>
  <c r="AR1362" i="28" s="1"/>
  <c r="AP1353" i="28"/>
  <c r="AM1347" i="28"/>
  <c r="AQ1347" i="28" s="1"/>
  <c r="AR1347" i="28" s="1"/>
  <c r="AQ1344" i="28"/>
  <c r="AR1344" i="28" s="1"/>
  <c r="AO1340" i="28"/>
  <c r="AM1340" i="28"/>
  <c r="AP1336" i="28"/>
  <c r="AN1329" i="28"/>
  <c r="AR1326" i="28"/>
  <c r="AP1298" i="28"/>
  <c r="AN1298" i="28"/>
  <c r="AQ1298" i="28" s="1"/>
  <c r="AR1298" i="28" s="1"/>
  <c r="AO1264" i="28"/>
  <c r="AM1248" i="28"/>
  <c r="AQ1245" i="28"/>
  <c r="AM1601" i="28"/>
  <c r="AO1599" i="28"/>
  <c r="AM1565" i="28"/>
  <c r="AQ1565" i="28" s="1"/>
  <c r="AR1565" i="28" s="1"/>
  <c r="AO1563" i="28"/>
  <c r="AR1548" i="28"/>
  <c r="AM1529" i="28"/>
  <c r="AO1527" i="28"/>
  <c r="AM1493" i="28"/>
  <c r="AQ1493" i="28" s="1"/>
  <c r="AR1493" i="28" s="1"/>
  <c r="AO1491" i="28"/>
  <c r="AM1457" i="28"/>
  <c r="AQ1457" i="28" s="1"/>
  <c r="AR1457" i="28" s="1"/>
  <c r="AO1455" i="28"/>
  <c r="AN1449" i="28"/>
  <c r="AO1436" i="28"/>
  <c r="AP1434" i="28"/>
  <c r="AO1430" i="28"/>
  <c r="AP1418" i="28"/>
  <c r="AN1418" i="28"/>
  <c r="AQ1413" i="28"/>
  <c r="AR1413" i="28" s="1"/>
  <c r="AM1398" i="28"/>
  <c r="AQ1398" i="28" s="1"/>
  <c r="AR1398" i="28" s="1"/>
  <c r="AP1389" i="28"/>
  <c r="AQ1389" i="28" s="1"/>
  <c r="AR1389" i="28" s="1"/>
  <c r="AM1383" i="28"/>
  <c r="AQ1380" i="28"/>
  <c r="AR1380" i="28" s="1"/>
  <c r="AO1376" i="28"/>
  <c r="AM1376" i="28"/>
  <c r="AQ1376" i="28" s="1"/>
  <c r="AR1376" i="28" s="1"/>
  <c r="AP1372" i="28"/>
  <c r="AN1365" i="28"/>
  <c r="AQ1365" i="28" s="1"/>
  <c r="AR1365" i="28" s="1"/>
  <c r="AP1334" i="28"/>
  <c r="AN1334" i="28"/>
  <c r="AO1323" i="28"/>
  <c r="AQ1323" i="28" s="1"/>
  <c r="AR1323" i="28" s="1"/>
  <c r="AQ1310" i="28"/>
  <c r="AR1310" i="28" s="1"/>
  <c r="AO1309" i="28"/>
  <c r="AQ1309" i="28" s="1"/>
  <c r="AR1309" i="28" s="1"/>
  <c r="AQ1303" i="28"/>
  <c r="AR1303" i="28" s="1"/>
  <c r="AP1291" i="28"/>
  <c r="AQ1291" i="28" s="1"/>
  <c r="AR1291" i="28" s="1"/>
  <c r="AP1290" i="28"/>
  <c r="AN1288" i="28"/>
  <c r="AM1284" i="28"/>
  <c r="AP1281" i="28"/>
  <c r="AM1281" i="28"/>
  <c r="AM1258" i="28"/>
  <c r="AQ1258" i="28" s="1"/>
  <c r="AR1258" i="28" s="1"/>
  <c r="AQ976" i="28"/>
  <c r="AR976" i="28" s="1"/>
  <c r="AO1635" i="28"/>
  <c r="AQ1635" i="28" s="1"/>
  <c r="AR1635" i="28" s="1"/>
  <c r="AR1626" i="28"/>
  <c r="AR1610" i="28"/>
  <c r="AM1609" i="28"/>
  <c r="AQ1609" i="28" s="1"/>
  <c r="AR1609" i="28" s="1"/>
  <c r="AN1602" i="28"/>
  <c r="AQ1602" i="28" s="1"/>
  <c r="AR1602" i="28" s="1"/>
  <c r="AP1592" i="28"/>
  <c r="AM1573" i="28"/>
  <c r="AQ1573" i="28" s="1"/>
  <c r="AR1573" i="28" s="1"/>
  <c r="AN1566" i="28"/>
  <c r="AQ1566" i="28" s="1"/>
  <c r="AR1566" i="28" s="1"/>
  <c r="AP1556" i="28"/>
  <c r="AQ1556" i="28" s="1"/>
  <c r="AR1556" i="28" s="1"/>
  <c r="AR1538" i="28"/>
  <c r="AM1537" i="28"/>
  <c r="AQ1537" i="28" s="1"/>
  <c r="AR1537" i="28" s="1"/>
  <c r="AN1530" i="28"/>
  <c r="AQ1530" i="28" s="1"/>
  <c r="AR1530" i="28" s="1"/>
  <c r="AP1520" i="28"/>
  <c r="AQ1520" i="28" s="1"/>
  <c r="AR1520" i="28" s="1"/>
  <c r="AR1502" i="28"/>
  <c r="AM1501" i="28"/>
  <c r="AQ1501" i="28" s="1"/>
  <c r="AR1501" i="28" s="1"/>
  <c r="AN1494" i="28"/>
  <c r="AQ1494" i="28" s="1"/>
  <c r="AR1494" i="28" s="1"/>
  <c r="AP1484" i="28"/>
  <c r="AQ1484" i="28" s="1"/>
  <c r="AR1484" i="28" s="1"/>
  <c r="AM1465" i="28"/>
  <c r="AQ1465" i="28" s="1"/>
  <c r="AR1465" i="28" s="1"/>
  <c r="AN1458" i="28"/>
  <c r="AQ1458" i="28" s="1"/>
  <c r="AR1458" i="28" s="1"/>
  <c r="AR1442" i="28"/>
  <c r="AQ1439" i="28"/>
  <c r="AR1439" i="28" s="1"/>
  <c r="AM1429" i="28"/>
  <c r="AQ1429" i="28" s="1"/>
  <c r="AR1429" i="28" s="1"/>
  <c r="AQ1427" i="28"/>
  <c r="AR1427" i="28" s="1"/>
  <c r="AQ1421" i="28"/>
  <c r="AR1421" i="28" s="1"/>
  <c r="AM1420" i="28"/>
  <c r="AQ1420" i="28" s="1"/>
  <c r="AR1420" i="28" s="1"/>
  <c r="AN1394" i="28"/>
  <c r="AQ1394" i="28" s="1"/>
  <c r="AR1394" i="28" s="1"/>
  <c r="AO1383" i="28"/>
  <c r="AQ1370" i="28"/>
  <c r="AR1370" i="28" s="1"/>
  <c r="AO1369" i="28"/>
  <c r="AQ1363" i="28"/>
  <c r="AR1363" i="28" s="1"/>
  <c r="AP1351" i="28"/>
  <c r="AQ1351" i="28" s="1"/>
  <c r="AR1351" i="28" s="1"/>
  <c r="AM1345" i="28"/>
  <c r="AQ1345" i="28" s="1"/>
  <c r="AR1345" i="28" s="1"/>
  <c r="AP1343" i="28"/>
  <c r="AQ1343" i="28" s="1"/>
  <c r="AR1343" i="28" s="1"/>
  <c r="AQ1337" i="28"/>
  <c r="AR1337" i="28" s="1"/>
  <c r="AM1336" i="28"/>
  <c r="AQ1336" i="28" s="1"/>
  <c r="AR1336" i="28" s="1"/>
  <c r="AQ1329" i="28"/>
  <c r="AR1329" i="28" s="1"/>
  <c r="AM1314" i="28"/>
  <c r="AQ1314" i="28" s="1"/>
  <c r="AR1314" i="28" s="1"/>
  <c r="AP1305" i="28"/>
  <c r="AR1300" i="28"/>
  <c r="AQ1296" i="28"/>
  <c r="AR1296" i="28" s="1"/>
  <c r="AO1292" i="28"/>
  <c r="AM1292" i="28"/>
  <c r="AP1288" i="28"/>
  <c r="AQ1288" i="28" s="1"/>
  <c r="AR1288" i="28" s="1"/>
  <c r="AR1222" i="28"/>
  <c r="AP1640" i="28"/>
  <c r="AP1600" i="28"/>
  <c r="AR1578" i="28"/>
  <c r="AP1564" i="28"/>
  <c r="AQ1564" i="28" s="1"/>
  <c r="AR1564" i="28" s="1"/>
  <c r="AP1528" i="28"/>
  <c r="AP1492" i="28"/>
  <c r="AR1470" i="28"/>
  <c r="AP1456" i="28"/>
  <c r="AP1449" i="28"/>
  <c r="AQ1447" i="28"/>
  <c r="AR1447" i="28" s="1"/>
  <c r="AP1411" i="28"/>
  <c r="AQ1411" i="28" s="1"/>
  <c r="AR1411" i="28" s="1"/>
  <c r="AQ1405" i="28"/>
  <c r="AR1405" i="28" s="1"/>
  <c r="AQ1403" i="28"/>
  <c r="AR1403" i="28" s="1"/>
  <c r="AQ1397" i="28"/>
  <c r="AR1397" i="28" s="1"/>
  <c r="AM1396" i="28"/>
  <c r="AQ1396" i="28" s="1"/>
  <c r="AR1396" i="28" s="1"/>
  <c r="AM1374" i="28"/>
  <c r="AP1365" i="28"/>
  <c r="AQ1356" i="28"/>
  <c r="AR1356" i="28" s="1"/>
  <c r="AR1338" i="28"/>
  <c r="AO1284" i="28"/>
  <c r="AQ1270" i="28"/>
  <c r="AR1270" i="28" s="1"/>
  <c r="AQ1240" i="28"/>
  <c r="AR1240" i="28" s="1"/>
  <c r="AQ1234" i="28"/>
  <c r="AR1234" i="28" s="1"/>
  <c r="AR1141" i="28"/>
  <c r="AM1444" i="28"/>
  <c r="AQ1444" i="28" s="1"/>
  <c r="AR1444" i="28" s="1"/>
  <c r="AM1434" i="28"/>
  <c r="AQ1430" i="28"/>
  <c r="AR1430" i="28" s="1"/>
  <c r="AQ1423" i="28"/>
  <c r="AR1423" i="28" s="1"/>
  <c r="AQ1416" i="28"/>
  <c r="AR1416" i="28" s="1"/>
  <c r="AQ1346" i="28"/>
  <c r="AR1346" i="28" s="1"/>
  <c r="AP1327" i="28"/>
  <c r="AQ1327" i="28" s="1"/>
  <c r="AR1327" i="28" s="1"/>
  <c r="AQ1321" i="28"/>
  <c r="AR1321" i="28" s="1"/>
  <c r="AQ1319" i="28"/>
  <c r="AR1319" i="28" s="1"/>
  <c r="AQ1313" i="28"/>
  <c r="AR1313" i="28" s="1"/>
  <c r="AM1312" i="28"/>
  <c r="AQ1312" i="28" s="1"/>
  <c r="AR1312" i="28" s="1"/>
  <c r="AQ1305" i="28"/>
  <c r="AR1305" i="28" s="1"/>
  <c r="AM1290" i="28"/>
  <c r="AN1287" i="28"/>
  <c r="AQ1287" i="28" s="1"/>
  <c r="AR1287" i="28" s="1"/>
  <c r="AQ1241" i="28"/>
  <c r="AR1241" i="28" s="1"/>
  <c r="AQ1205" i="28"/>
  <c r="AR1205" i="28" s="1"/>
  <c r="AQ1203" i="28"/>
  <c r="AR1203" i="28" s="1"/>
  <c r="AM1613" i="28"/>
  <c r="AO1611" i="28"/>
  <c r="AM1577" i="28"/>
  <c r="AQ1577" i="28" s="1"/>
  <c r="AR1577" i="28" s="1"/>
  <c r="AO1575" i="28"/>
  <c r="AQ1575" i="28" s="1"/>
  <c r="AR1575" i="28" s="1"/>
  <c r="AM1541" i="28"/>
  <c r="AO1539" i="28"/>
  <c r="AQ1539" i="28" s="1"/>
  <c r="AR1539" i="28" s="1"/>
  <c r="AR1524" i="28"/>
  <c r="AM1505" i="28"/>
  <c r="AQ1505" i="28" s="1"/>
  <c r="AR1505" i="28" s="1"/>
  <c r="AO1503" i="28"/>
  <c r="AQ1503" i="28" s="1"/>
  <c r="AR1503" i="28" s="1"/>
  <c r="AR1488" i="28"/>
  <c r="AM1469" i="28"/>
  <c r="AQ1469" i="28" s="1"/>
  <c r="AR1469" i="28" s="1"/>
  <c r="AO1467" i="28"/>
  <c r="AQ1467" i="28" s="1"/>
  <c r="AR1467" i="28" s="1"/>
  <c r="AN1437" i="28"/>
  <c r="AQ1437" i="28" s="1"/>
  <c r="AR1437" i="28" s="1"/>
  <c r="AQ1406" i="28"/>
  <c r="AR1406" i="28" s="1"/>
  <c r="AQ1381" i="28"/>
  <c r="AR1381" i="28" s="1"/>
  <c r="AQ1379" i="28"/>
  <c r="AR1379" i="28" s="1"/>
  <c r="AQ1373" i="28"/>
  <c r="AR1373" i="28" s="1"/>
  <c r="AQ1372" i="28"/>
  <c r="AR1372" i="28" s="1"/>
  <c r="AQ1350" i="28"/>
  <c r="AR1350" i="28" s="1"/>
  <c r="AM1335" i="28"/>
  <c r="AQ1335" i="28" s="1"/>
  <c r="AR1335" i="28" s="1"/>
  <c r="AQ1332" i="28"/>
  <c r="AR1332" i="28" s="1"/>
  <c r="AO1328" i="28"/>
  <c r="AM1328" i="28"/>
  <c r="AP1324" i="28"/>
  <c r="AN1317" i="28"/>
  <c r="AO1282" i="28"/>
  <c r="AM1282" i="28"/>
  <c r="AO1271" i="28"/>
  <c r="AP1264" i="28"/>
  <c r="AQ1255" i="28"/>
  <c r="AR1255" i="28" s="1"/>
  <c r="AQ1246" i="28"/>
  <c r="AR1246" i="28" s="1"/>
  <c r="AQ1153" i="28"/>
  <c r="AR1153" i="28" s="1"/>
  <c r="AQ1152" i="28"/>
  <c r="AR1152" i="28" s="1"/>
  <c r="AQ1127" i="28"/>
  <c r="AR1127" i="28" s="1"/>
  <c r="AQ1088" i="28"/>
  <c r="AR1088" i="28" s="1"/>
  <c r="AQ1433" i="28"/>
  <c r="AR1433" i="28" s="1"/>
  <c r="AQ1392" i="28"/>
  <c r="AR1392" i="28" s="1"/>
  <c r="AQ1322" i="28"/>
  <c r="AR1322" i="28" s="1"/>
  <c r="AQ1315" i="28"/>
  <c r="AR1315" i="28" s="1"/>
  <c r="AR1308" i="28"/>
  <c r="AR1307" i="28"/>
  <c r="AQ1297" i="28"/>
  <c r="AR1297" i="28" s="1"/>
  <c r="AQ1295" i="28"/>
  <c r="AR1295" i="28" s="1"/>
  <c r="AQ1289" i="28"/>
  <c r="AR1289" i="28" s="1"/>
  <c r="AQ1279" i="28"/>
  <c r="AR1279" i="28" s="1"/>
  <c r="AR1210" i="28"/>
  <c r="AR1159" i="28"/>
  <c r="AR1158" i="28"/>
  <c r="AQ1149" i="28"/>
  <c r="AR1149" i="28" s="1"/>
  <c r="AQ1094" i="28"/>
  <c r="AR1094" i="28" s="1"/>
  <c r="AM1263" i="28"/>
  <c r="AQ1263" i="28" s="1"/>
  <c r="AR1263" i="28" s="1"/>
  <c r="AP1253" i="28"/>
  <c r="AQ1253" i="28" s="1"/>
  <c r="AR1253" i="28" s="1"/>
  <c r="AM1250" i="28"/>
  <c r="AQ1250" i="28" s="1"/>
  <c r="AR1250" i="28" s="1"/>
  <c r="AO1247" i="28"/>
  <c r="AQ1247" i="28" s="1"/>
  <c r="AR1247" i="28" s="1"/>
  <c r="AM1237" i="28"/>
  <c r="AN1235" i="28"/>
  <c r="AQ1235" i="28" s="1"/>
  <c r="AR1235" i="28" s="1"/>
  <c r="AP1229" i="28"/>
  <c r="AQ1229" i="28" s="1"/>
  <c r="AR1229" i="28" s="1"/>
  <c r="AP1228" i="28"/>
  <c r="AP1207" i="28"/>
  <c r="AQ1207" i="28" s="1"/>
  <c r="AR1207" i="28" s="1"/>
  <c r="AQ1183" i="28"/>
  <c r="AQ1175" i="28"/>
  <c r="AR1175" i="28" s="1"/>
  <c r="AQ1173" i="28"/>
  <c r="AR1173" i="28" s="1"/>
  <c r="AQ1160" i="28"/>
  <c r="AR1160" i="28" s="1"/>
  <c r="AQ1150" i="28"/>
  <c r="AR1150" i="28" s="1"/>
  <c r="AO1144" i="28"/>
  <c r="AM1142" i="28"/>
  <c r="AQ1142" i="28" s="1"/>
  <c r="AQ1136" i="28"/>
  <c r="AR1136" i="28" s="1"/>
  <c r="AM1105" i="28"/>
  <c r="AR1057" i="28"/>
  <c r="AM1285" i="28"/>
  <c r="AO1283" i="28"/>
  <c r="AO1260" i="28"/>
  <c r="AQ1260" i="28" s="1"/>
  <c r="AR1260" i="28" s="1"/>
  <c r="AP1259" i="28"/>
  <c r="AQ1259" i="28" s="1"/>
  <c r="AR1259" i="28" s="1"/>
  <c r="AO1237" i="28"/>
  <c r="AM1230" i="28"/>
  <c r="AQ1230" i="28" s="1"/>
  <c r="AR1230" i="28" s="1"/>
  <c r="AQ1228" i="28"/>
  <c r="AR1228" i="28" s="1"/>
  <c r="AP1226" i="28"/>
  <c r="AQ1226" i="28" s="1"/>
  <c r="AR1226" i="28" s="1"/>
  <c r="AQ1190" i="28"/>
  <c r="AR1190" i="28" s="1"/>
  <c r="AR1146" i="28"/>
  <c r="AR1120" i="28"/>
  <c r="AQ1112" i="28"/>
  <c r="AR1112" i="28" s="1"/>
  <c r="AQ1103" i="28"/>
  <c r="AR1103" i="28" s="1"/>
  <c r="AQ1069" i="28"/>
  <c r="AO1285" i="28"/>
  <c r="AM1280" i="28"/>
  <c r="AP1271" i="28"/>
  <c r="AN1268" i="28"/>
  <c r="AO1266" i="28"/>
  <c r="AP1252" i="28"/>
  <c r="AQ1252" i="28" s="1"/>
  <c r="AR1252" i="28" s="1"/>
  <c r="AO1242" i="28"/>
  <c r="AP1217" i="28"/>
  <c r="AQ1217" i="28" s="1"/>
  <c r="AR1217" i="28" s="1"/>
  <c r="AP1216" i="28"/>
  <c r="AQ1216" i="28" s="1"/>
  <c r="AR1216" i="28" s="1"/>
  <c r="AM1208" i="28"/>
  <c r="AQ1208" i="28" s="1"/>
  <c r="AR1208" i="28" s="1"/>
  <c r="AQ1204" i="28"/>
  <c r="AR1204" i="28" s="1"/>
  <c r="AR1198" i="28"/>
  <c r="AQ1191" i="28"/>
  <c r="AR1191" i="28" s="1"/>
  <c r="AP1169" i="28"/>
  <c r="AQ1169" i="28" s="1"/>
  <c r="AR1169" i="28" s="1"/>
  <c r="AM1156" i="28"/>
  <c r="AQ1156" i="28" s="1"/>
  <c r="AR1156" i="28" s="1"/>
  <c r="AM1154" i="28"/>
  <c r="AQ1154" i="28" s="1"/>
  <c r="AR1154" i="28" s="1"/>
  <c r="AQ1139" i="28"/>
  <c r="AR1139" i="28" s="1"/>
  <c r="AM1134" i="28"/>
  <c r="AQ1134" i="28" s="1"/>
  <c r="AR1134" i="28" s="1"/>
  <c r="AQ1104" i="28"/>
  <c r="AR1104" i="28" s="1"/>
  <c r="AQ1082" i="28"/>
  <c r="AQ1050" i="28"/>
  <c r="AR1050" i="28" s="1"/>
  <c r="AQ1048" i="28"/>
  <c r="AR1048" i="28" s="1"/>
  <c r="AQ1236" i="28"/>
  <c r="AR1236" i="28" s="1"/>
  <c r="AQ1220" i="28"/>
  <c r="AR1220" i="28" s="1"/>
  <c r="AR1195" i="28"/>
  <c r="AR1194" i="28"/>
  <c r="AQ1189" i="28"/>
  <c r="AR1189" i="28" s="1"/>
  <c r="AQ1188" i="28"/>
  <c r="AR1188" i="28" s="1"/>
  <c r="AQ1172" i="28"/>
  <c r="AR1172" i="28" s="1"/>
  <c r="AR1162" i="28"/>
  <c r="AR1161" i="28"/>
  <c r="AQ1155" i="28"/>
  <c r="AR1155" i="28" s="1"/>
  <c r="AR1142" i="28"/>
  <c r="AQ1137" i="28"/>
  <c r="AR1137" i="28" s="1"/>
  <c r="AQ1102" i="28"/>
  <c r="AR1102" i="28" s="1"/>
  <c r="AQ1100" i="28"/>
  <c r="AR1100" i="28" s="1"/>
  <c r="AM1097" i="28"/>
  <c r="AQ1095" i="28"/>
  <c r="AQ1076" i="28"/>
  <c r="AM1065" i="28"/>
  <c r="AQ1065" i="28" s="1"/>
  <c r="AR1065" i="28" s="1"/>
  <c r="AP1278" i="28"/>
  <c r="AQ1278" i="28" s="1"/>
  <c r="AR1278" i="28" s="1"/>
  <c r="AR1274" i="28"/>
  <c r="AM1273" i="28"/>
  <c r="AQ1273" i="28" s="1"/>
  <c r="AR1273" i="28" s="1"/>
  <c r="AM1268" i="28"/>
  <c r="AQ1268" i="28" s="1"/>
  <c r="AR1268" i="28" s="1"/>
  <c r="AR1262" i="28"/>
  <c r="AM1261" i="28"/>
  <c r="AN1257" i="28"/>
  <c r="AQ1257" i="28" s="1"/>
  <c r="AR1257" i="28" s="1"/>
  <c r="AN1243" i="28"/>
  <c r="AN1237" i="28"/>
  <c r="AP1233" i="28"/>
  <c r="AQ1233" i="28" s="1"/>
  <c r="AR1233" i="28" s="1"/>
  <c r="AM1225" i="28"/>
  <c r="AQ1225" i="28" s="1"/>
  <c r="AR1225" i="28" s="1"/>
  <c r="AR1218" i="28"/>
  <c r="AQ1201" i="28"/>
  <c r="AR1201" i="28" s="1"/>
  <c r="AQ1200" i="28"/>
  <c r="AR1200" i="28" s="1"/>
  <c r="AQ1184" i="28"/>
  <c r="AR1184" i="28" s="1"/>
  <c r="AR1170" i="28"/>
  <c r="AQ1165" i="28"/>
  <c r="AR1165" i="28" s="1"/>
  <c r="AQ1164" i="28"/>
  <c r="AR1164" i="28" s="1"/>
  <c r="AO1151" i="28"/>
  <c r="AQ1151" i="28" s="1"/>
  <c r="AR1151" i="28" s="1"/>
  <c r="AP1147" i="28"/>
  <c r="AQ1147" i="28" s="1"/>
  <c r="AR1147" i="28" s="1"/>
  <c r="AQ1118" i="28"/>
  <c r="AR1118" i="28" s="1"/>
  <c r="AQ1108" i="28"/>
  <c r="AR1108" i="28" s="1"/>
  <c r="AQ1091" i="28"/>
  <c r="AR1091" i="28" s="1"/>
  <c r="AQ1090" i="28"/>
  <c r="AR1090" i="28" s="1"/>
  <c r="AQ1055" i="28"/>
  <c r="AR1055" i="28" s="1"/>
  <c r="AQ1014" i="28"/>
  <c r="AR1014" i="28" s="1"/>
  <c r="AO1273" i="28"/>
  <c r="AP1267" i="28"/>
  <c r="AQ1267" i="28" s="1"/>
  <c r="AR1267" i="28" s="1"/>
  <c r="AM1264" i="28"/>
  <c r="AO1261" i="28"/>
  <c r="AP1254" i="28"/>
  <c r="AO1248" i="28"/>
  <c r="AP1247" i="28"/>
  <c r="AM1244" i="28"/>
  <c r="AQ1244" i="28" s="1"/>
  <c r="AR1244" i="28" s="1"/>
  <c r="AN1242" i="28"/>
  <c r="AO1239" i="28"/>
  <c r="AM1239" i="28"/>
  <c r="AP1232" i="28"/>
  <c r="AN1231" i="28"/>
  <c r="AQ1231" i="28" s="1"/>
  <c r="AR1231" i="28" s="1"/>
  <c r="AO1225" i="28"/>
  <c r="AP1223" i="28"/>
  <c r="AQ1223" i="28" s="1"/>
  <c r="AR1223" i="28" s="1"/>
  <c r="AM1213" i="28"/>
  <c r="AQ1199" i="28"/>
  <c r="AR1199" i="28" s="1"/>
  <c r="AQ1197" i="28"/>
  <c r="AR1197" i="28" s="1"/>
  <c r="AQ1180" i="28"/>
  <c r="AR1180" i="28" s="1"/>
  <c r="AQ1171" i="28"/>
  <c r="AR1171" i="28" s="1"/>
  <c r="AQ1163" i="28"/>
  <c r="AR1163" i="28" s="1"/>
  <c r="AQ1074" i="28"/>
  <c r="AR1074" i="28" s="1"/>
  <c r="AO1286" i="28"/>
  <c r="AN1280" i="28"/>
  <c r="AN1269" i="28"/>
  <c r="AQ1269" i="28" s="1"/>
  <c r="AR1269" i="28" s="1"/>
  <c r="AN1266" i="28"/>
  <c r="AM1251" i="28"/>
  <c r="AQ1251" i="28" s="1"/>
  <c r="AR1251" i="28" s="1"/>
  <c r="AN1249" i="28"/>
  <c r="AQ1249" i="28" s="1"/>
  <c r="AR1249" i="28" s="1"/>
  <c r="AR1245" i="28"/>
  <c r="AP1243" i="28"/>
  <c r="AQ1243" i="28" s="1"/>
  <c r="AR1243" i="28" s="1"/>
  <c r="AQ1224" i="28"/>
  <c r="AR1224" i="28" s="1"/>
  <c r="AN1221" i="28"/>
  <c r="AQ1221" i="28" s="1"/>
  <c r="AR1221" i="28" s="1"/>
  <c r="AO1213" i="28"/>
  <c r="AQ1212" i="28"/>
  <c r="AR1212" i="28" s="1"/>
  <c r="AR1202" i="28"/>
  <c r="AQ1181" i="28"/>
  <c r="AR1181" i="28" s="1"/>
  <c r="AM1178" i="28"/>
  <c r="AQ1178" i="28" s="1"/>
  <c r="AR1178" i="28" s="1"/>
  <c r="AQ1161" i="28"/>
  <c r="AQ1148" i="28"/>
  <c r="AR1148" i="28" s="1"/>
  <c r="AQ1145" i="28"/>
  <c r="AR1145" i="28" s="1"/>
  <c r="AP1143" i="28"/>
  <c r="AQ1143" i="28" s="1"/>
  <c r="AR1143" i="28" s="1"/>
  <c r="AQ1123" i="28"/>
  <c r="AR1123" i="28" s="1"/>
  <c r="AQ1119" i="28"/>
  <c r="AR1119" i="28" s="1"/>
  <c r="AP1115" i="28"/>
  <c r="AQ1115" i="28" s="1"/>
  <c r="AR1115" i="28" s="1"/>
  <c r="AP1105" i="28"/>
  <c r="AQ1031" i="28"/>
  <c r="AR1031" i="28" s="1"/>
  <c r="AP1242" i="28"/>
  <c r="AM1238" i="28"/>
  <c r="AQ1238" i="28" s="1"/>
  <c r="AR1238" i="28" s="1"/>
  <c r="AR1214" i="28"/>
  <c r="AQ1211" i="28"/>
  <c r="AR1211" i="28" s="1"/>
  <c r="AQ1209" i="28"/>
  <c r="AR1209" i="28" s="1"/>
  <c r="AP1193" i="28"/>
  <c r="AQ1193" i="28" s="1"/>
  <c r="AR1193" i="28" s="1"/>
  <c r="AR1186" i="28"/>
  <c r="AR1185" i="28"/>
  <c r="AQ1179" i="28"/>
  <c r="AR1179" i="28" s="1"/>
  <c r="AQ1144" i="28"/>
  <c r="AR1144" i="28" s="1"/>
  <c r="AN1135" i="28"/>
  <c r="AQ1135" i="28" s="1"/>
  <c r="AR1135" i="28" s="1"/>
  <c r="AQ1132" i="28"/>
  <c r="AR1132" i="28" s="1"/>
  <c r="AQ1125" i="28"/>
  <c r="AR1125" i="28" s="1"/>
  <c r="AQ1070" i="28"/>
  <c r="AR1070" i="28" s="1"/>
  <c r="AM1275" i="28"/>
  <c r="AQ1275" i="28" s="1"/>
  <c r="AR1275" i="28" s="1"/>
  <c r="AP1266" i="28"/>
  <c r="AN1256" i="28"/>
  <c r="AQ1256" i="28" s="1"/>
  <c r="AR1256" i="28" s="1"/>
  <c r="AO1254" i="28"/>
  <c r="AQ1254" i="28" s="1"/>
  <c r="AR1254" i="28" s="1"/>
  <c r="AM1232" i="28"/>
  <c r="AP1221" i="28"/>
  <c r="AN1219" i="28"/>
  <c r="AQ1219" i="28" s="1"/>
  <c r="AR1219" i="28" s="1"/>
  <c r="AQ1196" i="28"/>
  <c r="AR1196" i="28" s="1"/>
  <c r="AQ1192" i="28"/>
  <c r="AR1192" i="28" s="1"/>
  <c r="AR1183" i="28"/>
  <c r="AQ1177" i="28"/>
  <c r="AR1177" i="28" s="1"/>
  <c r="AQ1176" i="28"/>
  <c r="AR1176" i="28" s="1"/>
  <c r="AQ1138" i="28"/>
  <c r="AR1138" i="28" s="1"/>
  <c r="AQ1114" i="28"/>
  <c r="AR1114" i="28" s="1"/>
  <c r="AQ1106" i="28"/>
  <c r="AR1106" i="28" s="1"/>
  <c r="AQ1101" i="28"/>
  <c r="AR1101" i="28" s="1"/>
  <c r="AQ1086" i="28"/>
  <c r="AR1086" i="28" s="1"/>
  <c r="AQ1085" i="28"/>
  <c r="AR1085" i="28" s="1"/>
  <c r="AQ1072" i="28"/>
  <c r="AR1072" i="28" s="1"/>
  <c r="AN1116" i="28"/>
  <c r="AQ1116" i="28" s="1"/>
  <c r="AR1116" i="28" s="1"/>
  <c r="AN1068" i="28"/>
  <c r="AO1054" i="28"/>
  <c r="AM1054" i="28"/>
  <c r="AM1044" i="28"/>
  <c r="AN1042" i="28"/>
  <c r="AN1016" i="28"/>
  <c r="AQ1016" i="28" s="1"/>
  <c r="AR1016" i="28" s="1"/>
  <c r="AQ975" i="28"/>
  <c r="AR975" i="28" s="1"/>
  <c r="AQ947" i="28"/>
  <c r="AR947" i="28" s="1"/>
  <c r="AQ945" i="28"/>
  <c r="AR945" i="28" s="1"/>
  <c r="AQ772" i="28"/>
  <c r="AR772" i="28" s="1"/>
  <c r="AN1122" i="28"/>
  <c r="AQ1122" i="28" s="1"/>
  <c r="AR1122" i="28" s="1"/>
  <c r="AO1121" i="28"/>
  <c r="AQ1121" i="28" s="1"/>
  <c r="AR1121" i="28" s="1"/>
  <c r="AN1078" i="28"/>
  <c r="AQ1078" i="28" s="1"/>
  <c r="AR1078" i="28" s="1"/>
  <c r="AN1073" i="28"/>
  <c r="AQ1073" i="28" s="1"/>
  <c r="AR1073" i="28" s="1"/>
  <c r="AP1071" i="28"/>
  <c r="AQ1071" i="28" s="1"/>
  <c r="AR1071" i="28" s="1"/>
  <c r="AO1060" i="28"/>
  <c r="AQ1060" i="28" s="1"/>
  <c r="AR1060" i="28" s="1"/>
  <c r="AN1058" i="28"/>
  <c r="AM1056" i="28"/>
  <c r="AQ1056" i="28" s="1"/>
  <c r="AR1056" i="28" s="1"/>
  <c r="AN1037" i="28"/>
  <c r="AM1017" i="28"/>
  <c r="AQ1017" i="28" s="1"/>
  <c r="AR1017" i="28" s="1"/>
  <c r="AP1009" i="28"/>
  <c r="AQ988" i="28"/>
  <c r="AR988" i="28" s="1"/>
  <c r="AO960" i="28"/>
  <c r="AO1133" i="28"/>
  <c r="AQ1133" i="28" s="1"/>
  <c r="AR1133" i="28" s="1"/>
  <c r="AN1105" i="28"/>
  <c r="AP1099" i="28"/>
  <c r="AP1061" i="28"/>
  <c r="AN1061" i="28"/>
  <c r="AQ1040" i="28"/>
  <c r="AR1040" i="28" s="1"/>
  <c r="AP1001" i="28"/>
  <c r="AQ961" i="28"/>
  <c r="AR961" i="28" s="1"/>
  <c r="AQ957" i="28"/>
  <c r="AR957" i="28" s="1"/>
  <c r="AO942" i="28"/>
  <c r="AQ942" i="28" s="1"/>
  <c r="AR942" i="28" s="1"/>
  <c r="AN1128" i="28"/>
  <c r="AQ1128" i="28" s="1"/>
  <c r="AR1128" i="28" s="1"/>
  <c r="AP1083" i="28"/>
  <c r="AQ1083" i="28" s="1"/>
  <c r="AR1083" i="28" s="1"/>
  <c r="AR1082" i="28"/>
  <c r="AN1077" i="28"/>
  <c r="AQ1077" i="28" s="1"/>
  <c r="AR1077" i="28" s="1"/>
  <c r="AN1051" i="28"/>
  <c r="AM1046" i="28"/>
  <c r="AP1045" i="28"/>
  <c r="AQ1045" i="28" s="1"/>
  <c r="AR1045" i="28" s="1"/>
  <c r="AO1042" i="28"/>
  <c r="AO1038" i="28"/>
  <c r="AN1019" i="28"/>
  <c r="AM1010" i="28"/>
  <c r="AQ1010" i="28" s="1"/>
  <c r="AR1010" i="28" s="1"/>
  <c r="AO1002" i="28"/>
  <c r="AQ1002" i="28" s="1"/>
  <c r="AR1002" i="28" s="1"/>
  <c r="AQ974" i="28"/>
  <c r="AQ940" i="28"/>
  <c r="AR940" i="28" s="1"/>
  <c r="AP1126" i="28"/>
  <c r="AQ1126" i="28" s="1"/>
  <c r="AR1126" i="28" s="1"/>
  <c r="AM1099" i="28"/>
  <c r="AQ1099" i="28" s="1"/>
  <c r="AR1099" i="28" s="1"/>
  <c r="AP1064" i="28"/>
  <c r="AQ1064" i="28" s="1"/>
  <c r="AR1064" i="28" s="1"/>
  <c r="AO1062" i="28"/>
  <c r="AQ1062" i="28" s="1"/>
  <c r="AR1062" i="28" s="1"/>
  <c r="AR1053" i="28"/>
  <c r="AO1046" i="28"/>
  <c r="AM1033" i="28"/>
  <c r="AP1020" i="28"/>
  <c r="AN1006" i="28"/>
  <c r="AQ1004" i="28"/>
  <c r="AR1004" i="28" s="1"/>
  <c r="AQ972" i="28"/>
  <c r="AR972" i="28" s="1"/>
  <c r="AM1124" i="28"/>
  <c r="AQ1124" i="28" s="1"/>
  <c r="AR1124" i="28" s="1"/>
  <c r="AR1110" i="28"/>
  <c r="AM1107" i="28"/>
  <c r="AQ1107" i="28" s="1"/>
  <c r="AR1107" i="28" s="1"/>
  <c r="AN1092" i="28"/>
  <c r="AO1078" i="28"/>
  <c r="AN1066" i="28"/>
  <c r="AP1040" i="28"/>
  <c r="AM1037" i="28"/>
  <c r="AO1033" i="28"/>
  <c r="AN1030" i="28"/>
  <c r="AN1029" i="28"/>
  <c r="AQ1029" i="28" s="1"/>
  <c r="AR1029" i="28" s="1"/>
  <c r="AM986" i="28"/>
  <c r="AQ985" i="28"/>
  <c r="AR985" i="28" s="1"/>
  <c r="AQ964" i="28"/>
  <c r="AR964" i="28" s="1"/>
  <c r="AM954" i="28"/>
  <c r="AQ954" i="28" s="1"/>
  <c r="AR954" i="28" s="1"/>
  <c r="AO935" i="28"/>
  <c r="AQ935" i="28" s="1"/>
  <c r="AR935" i="28" s="1"/>
  <c r="AM1041" i="28"/>
  <c r="AQ1034" i="28"/>
  <c r="AR1034" i="28" s="1"/>
  <c r="AR1028" i="28"/>
  <c r="AQ1000" i="28"/>
  <c r="AR1000" i="28" s="1"/>
  <c r="AQ999" i="28"/>
  <c r="AR999" i="28" s="1"/>
  <c r="AQ955" i="28"/>
  <c r="AR955" i="28" s="1"/>
  <c r="AR1081" i="28"/>
  <c r="AQ1080" i="28"/>
  <c r="AR1080" i="28" s="1"/>
  <c r="AR1076" i="28"/>
  <c r="AR974" i="28"/>
  <c r="AR959" i="28"/>
  <c r="AQ951" i="28"/>
  <c r="AR951" i="28" s="1"/>
  <c r="AO1109" i="28"/>
  <c r="AQ1109" i="28" s="1"/>
  <c r="AR1109" i="28" s="1"/>
  <c r="AR1095" i="28"/>
  <c r="AR1093" i="28"/>
  <c r="AR1067" i="28"/>
  <c r="AO1064" i="28"/>
  <c r="AO1025" i="28"/>
  <c r="AQ1025" i="28" s="1"/>
  <c r="AR1025" i="28" s="1"/>
  <c r="AQ1019" i="28"/>
  <c r="AR1019" i="28" s="1"/>
  <c r="AO1007" i="28"/>
  <c r="AN990" i="28"/>
  <c r="AQ981" i="28"/>
  <c r="AR981" i="28" s="1"/>
  <c r="AO955" i="28"/>
  <c r="AQ944" i="28"/>
  <c r="AR944" i="28" s="1"/>
  <c r="AQ1052" i="28"/>
  <c r="AR1052" i="28" s="1"/>
  <c r="AP1038" i="28"/>
  <c r="AN1038" i="28"/>
  <c r="AP1035" i="28"/>
  <c r="AQ1021" i="28"/>
  <c r="AR1021" i="28" s="1"/>
  <c r="AO1020" i="28"/>
  <c r="AQ1020" i="28" s="1"/>
  <c r="AR1020" i="28" s="1"/>
  <c r="AM1011" i="28"/>
  <c r="AN1009" i="28"/>
  <c r="AQ1009" i="28" s="1"/>
  <c r="AR1009" i="28" s="1"/>
  <c r="AQ993" i="28"/>
  <c r="AR993" i="28" s="1"/>
  <c r="AP977" i="28"/>
  <c r="AQ952" i="28"/>
  <c r="AR952" i="28" s="1"/>
  <c r="AQ949" i="28"/>
  <c r="AR949" i="28" s="1"/>
  <c r="AO1039" i="28"/>
  <c r="AP1030" i="28"/>
  <c r="AN1022" i="28"/>
  <c r="AQ1022" i="28" s="1"/>
  <c r="AR1022" i="28" s="1"/>
  <c r="AO1018" i="28"/>
  <c r="AM1018" i="28"/>
  <c r="AN996" i="28"/>
  <c r="AO992" i="28"/>
  <c r="AQ992" i="28" s="1"/>
  <c r="AR992" i="28" s="1"/>
  <c r="AR980" i="28"/>
  <c r="AO969" i="28"/>
  <c r="AQ969" i="28" s="1"/>
  <c r="AR969" i="28" s="1"/>
  <c r="AR962" i="28"/>
  <c r="AM948" i="28"/>
  <c r="AM936" i="28"/>
  <c r="AO932" i="28"/>
  <c r="AM927" i="28"/>
  <c r="AN925" i="28"/>
  <c r="AN917" i="28"/>
  <c r="AQ917" i="28" s="1"/>
  <c r="AR917" i="28" s="1"/>
  <c r="AQ909" i="28"/>
  <c r="AR909" i="28" s="1"/>
  <c r="AQ889" i="28"/>
  <c r="AO871" i="28"/>
  <c r="AM847" i="28"/>
  <c r="AQ847" i="28" s="1"/>
  <c r="AR847" i="28" s="1"/>
  <c r="AO794" i="28"/>
  <c r="AO778" i="28"/>
  <c r="AO723" i="28"/>
  <c r="AQ723" i="28" s="1"/>
  <c r="AR723" i="28" s="1"/>
  <c r="AR998" i="28"/>
  <c r="AM984" i="28"/>
  <c r="AP973" i="28"/>
  <c r="AQ923" i="28"/>
  <c r="AQ919" i="28"/>
  <c r="AR919" i="28" s="1"/>
  <c r="AQ858" i="28"/>
  <c r="AQ779" i="28"/>
  <c r="AR779" i="28" s="1"/>
  <c r="AO989" i="28"/>
  <c r="AQ989" i="28" s="1"/>
  <c r="AR989" i="28" s="1"/>
  <c r="AO984" i="28"/>
  <c r="AO971" i="28"/>
  <c r="AQ971" i="28" s="1"/>
  <c r="AR971" i="28" s="1"/>
  <c r="AN967" i="28"/>
  <c r="AM963" i="28"/>
  <c r="AQ963" i="28" s="1"/>
  <c r="AR963" i="28" s="1"/>
  <c r="AN941" i="28"/>
  <c r="AQ941" i="28" s="1"/>
  <c r="AR941" i="28" s="1"/>
  <c r="AN937" i="28"/>
  <c r="AM931" i="28"/>
  <c r="AQ921" i="28"/>
  <c r="AR921" i="28" s="1"/>
  <c r="AP901" i="28"/>
  <c r="AM901" i="28"/>
  <c r="AQ866" i="28"/>
  <c r="AR866" i="28" s="1"/>
  <c r="AP857" i="28"/>
  <c r="AQ759" i="28"/>
  <c r="AN757" i="28"/>
  <c r="AM747" i="28"/>
  <c r="AP736" i="28"/>
  <c r="AN690" i="28"/>
  <c r="AO1043" i="28"/>
  <c r="AQ1043" i="28" s="1"/>
  <c r="AR1043" i="28" s="1"/>
  <c r="AN1039" i="28"/>
  <c r="AQ1039" i="28" s="1"/>
  <c r="AR1039" i="28" s="1"/>
  <c r="AM1035" i="28"/>
  <c r="AP1024" i="28"/>
  <c r="AQ1024" i="28" s="1"/>
  <c r="AR1024" i="28" s="1"/>
  <c r="AN1013" i="28"/>
  <c r="AQ1013" i="28" s="1"/>
  <c r="AR1013" i="28" s="1"/>
  <c r="AP1011" i="28"/>
  <c r="AN1008" i="28"/>
  <c r="AN1005" i="28"/>
  <c r="AQ1005" i="28" s="1"/>
  <c r="AR1005" i="28" s="1"/>
  <c r="AM991" i="28"/>
  <c r="AQ991" i="28" s="1"/>
  <c r="AR991" i="28" s="1"/>
  <c r="AP990" i="28"/>
  <c r="AO986" i="28"/>
  <c r="AO973" i="28"/>
  <c r="AQ973" i="28" s="1"/>
  <c r="AR973" i="28" s="1"/>
  <c r="AN932" i="28"/>
  <c r="AO931" i="28"/>
  <c r="AN922" i="28"/>
  <c r="AQ888" i="28"/>
  <c r="AR888" i="28" s="1"/>
  <c r="AQ882" i="28"/>
  <c r="AR882" i="28" s="1"/>
  <c r="AQ881" i="28"/>
  <c r="AR881" i="28" s="1"/>
  <c r="AO864" i="28"/>
  <c r="AQ489" i="28"/>
  <c r="AP1060" i="28"/>
  <c r="AN1049" i="28"/>
  <c r="AQ1049" i="28" s="1"/>
  <c r="AR1049" i="28" s="1"/>
  <c r="AP1047" i="28"/>
  <c r="AQ1047" i="28" s="1"/>
  <c r="AR1047" i="28" s="1"/>
  <c r="AN1044" i="28"/>
  <c r="AN1041" i="28"/>
  <c r="AM1027" i="28"/>
  <c r="AQ1027" i="28" s="1"/>
  <c r="AR1027" i="28" s="1"/>
  <c r="AP1026" i="28"/>
  <c r="AQ1026" i="28" s="1"/>
  <c r="AR1026" i="28" s="1"/>
  <c r="AO1022" i="28"/>
  <c r="AO1009" i="28"/>
  <c r="AR997" i="28"/>
  <c r="AM965" i="28"/>
  <c r="AP933" i="28"/>
  <c r="AQ933" i="28" s="1"/>
  <c r="AR933" i="28" s="1"/>
  <c r="AN913" i="28"/>
  <c r="AM1075" i="28"/>
  <c r="AQ1075" i="28" s="1"/>
  <c r="AR1075" i="28" s="1"/>
  <c r="AO1073" i="28"/>
  <c r="AR1069" i="28"/>
  <c r="AM1068" i="28"/>
  <c r="AQ1068" i="28" s="1"/>
  <c r="AR1068" i="28" s="1"/>
  <c r="AM1063" i="28"/>
  <c r="AQ1063" i="28" s="1"/>
  <c r="AR1063" i="28" s="1"/>
  <c r="AP1062" i="28"/>
  <c r="AO1058" i="28"/>
  <c r="AO1045" i="28"/>
  <c r="AM1001" i="28"/>
  <c r="AO970" i="28"/>
  <c r="AO965" i="28"/>
  <c r="AP956" i="28"/>
  <c r="AQ956" i="28" s="1"/>
  <c r="AR956" i="28" s="1"/>
  <c r="AO952" i="28"/>
  <c r="AN948" i="28"/>
  <c r="AP946" i="28"/>
  <c r="AM938" i="28"/>
  <c r="AQ938" i="28" s="1"/>
  <c r="AR938" i="28" s="1"/>
  <c r="AP896" i="28"/>
  <c r="AN894" i="28"/>
  <c r="AQ894" i="28" s="1"/>
  <c r="AR894" i="28" s="1"/>
  <c r="AO884" i="28"/>
  <c r="AR861" i="28"/>
  <c r="AP844" i="28"/>
  <c r="AQ844" i="28"/>
  <c r="AR844" i="28" s="1"/>
  <c r="AP804" i="28"/>
  <c r="AN804" i="28"/>
  <c r="AM697" i="28"/>
  <c r="AP992" i="28"/>
  <c r="AQ968" i="28"/>
  <c r="AR968" i="28"/>
  <c r="AM967" i="28"/>
  <c r="AN953" i="28"/>
  <c r="AQ953" i="28" s="1"/>
  <c r="AR953" i="28" s="1"/>
  <c r="AM937" i="28"/>
  <c r="AM932" i="28"/>
  <c r="AQ926" i="28"/>
  <c r="AR926" i="28" s="1"/>
  <c r="AP920" i="28"/>
  <c r="AQ920" i="28" s="1"/>
  <c r="AR920" i="28" s="1"/>
  <c r="AP812" i="28"/>
  <c r="AM812" i="28"/>
  <c r="AN1025" i="28"/>
  <c r="AM1008" i="28"/>
  <c r="AQ1008" i="28" s="1"/>
  <c r="AR1008" i="28" s="1"/>
  <c r="AP1007" i="28"/>
  <c r="AQ1007" i="28" s="1"/>
  <c r="AR1007" i="28" s="1"/>
  <c r="AO990" i="28"/>
  <c r="AO967" i="28"/>
  <c r="AP958" i="28"/>
  <c r="AO946" i="28"/>
  <c r="AM946" i="28"/>
  <c r="AO937" i="28"/>
  <c r="AP927" i="28"/>
  <c r="AM878" i="28"/>
  <c r="AM854" i="28"/>
  <c r="AQ854" i="28" s="1"/>
  <c r="AR854" i="28" s="1"/>
  <c r="AO828" i="28"/>
  <c r="AO1003" i="28"/>
  <c r="AQ1003" i="28" s="1"/>
  <c r="AR1003" i="28" s="1"/>
  <c r="AP994" i="28"/>
  <c r="AO982" i="28"/>
  <c r="AM982" i="28"/>
  <c r="AN960" i="28"/>
  <c r="AM928" i="28"/>
  <c r="AQ928" i="28" s="1"/>
  <c r="AR928" i="28" s="1"/>
  <c r="AQ764" i="28"/>
  <c r="AR764" i="28" s="1"/>
  <c r="AO753" i="28"/>
  <c r="AM753" i="28"/>
  <c r="AQ753" i="28" s="1"/>
  <c r="AR753" i="28" s="1"/>
  <c r="AM924" i="28"/>
  <c r="AO920" i="28"/>
  <c r="AN908" i="28"/>
  <c r="AM905" i="28"/>
  <c r="AQ905" i="28" s="1"/>
  <c r="AR905" i="28" s="1"/>
  <c r="AO893" i="28"/>
  <c r="AP891" i="28"/>
  <c r="AO886" i="28"/>
  <c r="AM886" i="28"/>
  <c r="AP884" i="28"/>
  <c r="AM872" i="28"/>
  <c r="AO867" i="28"/>
  <c r="AM867" i="28"/>
  <c r="AN865" i="28"/>
  <c r="AQ865" i="28" s="1"/>
  <c r="AR865" i="28" s="1"/>
  <c r="AO849" i="28"/>
  <c r="AQ849" i="28" s="1"/>
  <c r="AR849" i="28" s="1"/>
  <c r="AR838" i="28"/>
  <c r="AR832" i="28"/>
  <c r="AM830" i="28"/>
  <c r="AQ830" i="28" s="1"/>
  <c r="AR830" i="28" s="1"/>
  <c r="AO824" i="28"/>
  <c r="AO817" i="28"/>
  <c r="AN814" i="28"/>
  <c r="AQ814" i="28" s="1"/>
  <c r="AR814" i="28" s="1"/>
  <c r="AP808" i="28"/>
  <c r="AQ808" i="28" s="1"/>
  <c r="AR808" i="28" s="1"/>
  <c r="AM803" i="28"/>
  <c r="AO797" i="28"/>
  <c r="AP795" i="28"/>
  <c r="AP789" i="28"/>
  <c r="AQ789" i="28" s="1"/>
  <c r="AR789" i="28" s="1"/>
  <c r="AO780" i="28"/>
  <c r="AQ780" i="28" s="1"/>
  <c r="AR780" i="28" s="1"/>
  <c r="AQ768" i="28"/>
  <c r="AR768" i="28" s="1"/>
  <c r="AR759" i="28"/>
  <c r="AM742" i="28"/>
  <c r="AQ742" i="28" s="1"/>
  <c r="AR742" i="28" s="1"/>
  <c r="AO719" i="28"/>
  <c r="AP853" i="28"/>
  <c r="AQ853" i="28" s="1"/>
  <c r="AR853" i="28" s="1"/>
  <c r="AO843" i="28"/>
  <c r="AP833" i="28"/>
  <c r="AQ821" i="28"/>
  <c r="AR821" i="28" s="1"/>
  <c r="AQ725" i="28"/>
  <c r="AQ659" i="28"/>
  <c r="AR659" i="28" s="1"/>
  <c r="AQ656" i="28"/>
  <c r="AR656" i="28" s="1"/>
  <c r="AQ825" i="28"/>
  <c r="AR825" i="28" s="1"/>
  <c r="AQ809" i="28"/>
  <c r="AR809" i="28" s="1"/>
  <c r="AQ775" i="28"/>
  <c r="AR775" i="28"/>
  <c r="AQ762" i="28"/>
  <c r="AR762" i="28" s="1"/>
  <c r="AQ761" i="28"/>
  <c r="AQ710" i="28"/>
  <c r="AR710" i="28" s="1"/>
  <c r="AQ709" i="28"/>
  <c r="AR709" i="28" s="1"/>
  <c r="AQ706" i="28"/>
  <c r="AN705" i="28"/>
  <c r="AP939" i="28"/>
  <c r="AQ939" i="28" s="1"/>
  <c r="AR939" i="28" s="1"/>
  <c r="AN936" i="28"/>
  <c r="AP934" i="28"/>
  <c r="AP922" i="28"/>
  <c r="AM915" i="28"/>
  <c r="AQ915" i="28" s="1"/>
  <c r="AR915" i="28" s="1"/>
  <c r="AM908" i="28"/>
  <c r="AO903" i="28"/>
  <c r="AM903" i="28"/>
  <c r="AN901" i="28"/>
  <c r="AO885" i="28"/>
  <c r="AP877" i="28"/>
  <c r="AQ877" i="28" s="1"/>
  <c r="AR877" i="28" s="1"/>
  <c r="AO872" i="28"/>
  <c r="AP870" i="28"/>
  <c r="AQ870" i="28" s="1"/>
  <c r="AR870" i="28" s="1"/>
  <c r="AP851" i="28"/>
  <c r="AO841" i="28"/>
  <c r="AQ841" i="28" s="1"/>
  <c r="AR841" i="28" s="1"/>
  <c r="AP839" i="28"/>
  <c r="AQ839" i="28" s="1"/>
  <c r="AR839" i="28" s="1"/>
  <c r="AN831" i="28"/>
  <c r="AM828" i="28"/>
  <c r="AO822" i="28"/>
  <c r="AM822" i="28"/>
  <c r="AP820" i="28"/>
  <c r="AP806" i="28"/>
  <c r="AQ801" i="28"/>
  <c r="AR801" i="28" s="1"/>
  <c r="AO790" i="28"/>
  <c r="AQ790" i="28" s="1"/>
  <c r="AP788" i="28"/>
  <c r="AO784" i="28"/>
  <c r="AQ784" i="28" s="1"/>
  <c r="AR784" i="28" s="1"/>
  <c r="AO772" i="28"/>
  <c r="AQ766" i="28"/>
  <c r="AR766" i="28" s="1"/>
  <c r="AP760" i="28"/>
  <c r="AO732" i="28"/>
  <c r="AM732" i="28"/>
  <c r="AO710" i="28"/>
  <c r="AN703" i="28"/>
  <c r="AO680" i="28"/>
  <c r="AQ680" i="28" s="1"/>
  <c r="AR680" i="28" s="1"/>
  <c r="AM678" i="28"/>
  <c r="AO1066" i="28"/>
  <c r="AM1032" i="28"/>
  <c r="AQ1032" i="28" s="1"/>
  <c r="AR1032" i="28" s="1"/>
  <c r="AO1030" i="28"/>
  <c r="AM996" i="28"/>
  <c r="AQ996" i="28" s="1"/>
  <c r="AR996" i="28" s="1"/>
  <c r="AO994" i="28"/>
  <c r="AM960" i="28"/>
  <c r="AQ960" i="28" s="1"/>
  <c r="AR960" i="28" s="1"/>
  <c r="AO958" i="28"/>
  <c r="AQ958" i="28" s="1"/>
  <c r="AR958" i="28" s="1"/>
  <c r="AO934" i="28"/>
  <c r="AP925" i="28"/>
  <c r="AO922" i="28"/>
  <c r="AM922" i="28"/>
  <c r="AN920" i="28"/>
  <c r="AP913" i="28"/>
  <c r="AO908" i="28"/>
  <c r="AP906" i="28"/>
  <c r="AQ906" i="28" s="1"/>
  <c r="AR906" i="28" s="1"/>
  <c r="AP887" i="28"/>
  <c r="AQ887" i="28" s="1"/>
  <c r="AR887" i="28" s="1"/>
  <c r="AN880" i="28"/>
  <c r="AQ880" i="28" s="1"/>
  <c r="AR880" i="28" s="1"/>
  <c r="AO878" i="28"/>
  <c r="AN873" i="28"/>
  <c r="AQ873" i="28" s="1"/>
  <c r="AR873" i="28" s="1"/>
  <c r="AM871" i="28"/>
  <c r="AM852" i="28"/>
  <c r="AQ852" i="28" s="1"/>
  <c r="AR852" i="28" s="1"/>
  <c r="AQ851" i="28"/>
  <c r="AP850" i="28"/>
  <c r="AP837" i="28"/>
  <c r="AQ837" i="28" s="1"/>
  <c r="AR837" i="28" s="1"/>
  <c r="AM820" i="28"/>
  <c r="AN816" i="28"/>
  <c r="AR815" i="28"/>
  <c r="AQ806" i="28"/>
  <c r="AR806" i="28" s="1"/>
  <c r="AP805" i="28"/>
  <c r="AN797" i="28"/>
  <c r="AM788" i="28"/>
  <c r="AO770" i="28"/>
  <c r="AQ770" i="28" s="1"/>
  <c r="AR770" i="28" s="1"/>
  <c r="AM760" i="28"/>
  <c r="AO747" i="28"/>
  <c r="AM744" i="28"/>
  <c r="AQ744" i="28" s="1"/>
  <c r="AR744" i="28" s="1"/>
  <c r="AN743" i="28"/>
  <c r="AO717" i="28"/>
  <c r="AP713" i="28"/>
  <c r="AQ713" i="28" s="1"/>
  <c r="AR713" i="28" s="1"/>
  <c r="AQ707" i="28"/>
  <c r="AR707" i="28" s="1"/>
  <c r="AQ702" i="28"/>
  <c r="AR702" i="28" s="1"/>
  <c r="AM667" i="28"/>
  <c r="AQ627" i="28"/>
  <c r="AR627" i="28" s="1"/>
  <c r="AO1097" i="28"/>
  <c r="AM1087" i="28"/>
  <c r="AQ1087" i="28" s="1"/>
  <c r="AR1087" i="28" s="1"/>
  <c r="AO1085" i="28"/>
  <c r="AP1078" i="28"/>
  <c r="AP1059" i="28"/>
  <c r="AQ1059" i="28" s="1"/>
  <c r="AR1059" i="28" s="1"/>
  <c r="AM1051" i="28"/>
  <c r="AQ1051" i="28" s="1"/>
  <c r="AR1051" i="28" s="1"/>
  <c r="AO1049" i="28"/>
  <c r="AP1042" i="28"/>
  <c r="AP1023" i="28"/>
  <c r="AQ1023" i="28" s="1"/>
  <c r="AR1023" i="28" s="1"/>
  <c r="AM1015" i="28"/>
  <c r="AQ1015" i="28" s="1"/>
  <c r="AR1015" i="28" s="1"/>
  <c r="AO1013" i="28"/>
  <c r="AP1006" i="28"/>
  <c r="AP987" i="28"/>
  <c r="AQ987" i="28" s="1"/>
  <c r="AR987" i="28" s="1"/>
  <c r="AM979" i="28"/>
  <c r="AQ979" i="28" s="1"/>
  <c r="AR979" i="28" s="1"/>
  <c r="AO977" i="28"/>
  <c r="AQ977" i="28" s="1"/>
  <c r="AR977" i="28" s="1"/>
  <c r="AP970" i="28"/>
  <c r="AP951" i="28"/>
  <c r="AM943" i="28"/>
  <c r="AQ943" i="28" s="1"/>
  <c r="AR943" i="28" s="1"/>
  <c r="AO941" i="28"/>
  <c r="AO929" i="28"/>
  <c r="AQ929" i="28" s="1"/>
  <c r="AR929" i="28" s="1"/>
  <c r="AN924" i="28"/>
  <c r="AR923" i="28"/>
  <c r="AO918" i="28"/>
  <c r="AQ918" i="28" s="1"/>
  <c r="AR918" i="28" s="1"/>
  <c r="AP899" i="28"/>
  <c r="AQ899" i="28" s="1"/>
  <c r="AR899" i="28" s="1"/>
  <c r="AR897" i="28"/>
  <c r="AN892" i="28"/>
  <c r="AQ892" i="28" s="1"/>
  <c r="AR892" i="28" s="1"/>
  <c r="AO890" i="28"/>
  <c r="AQ890" i="28" s="1"/>
  <c r="AR890" i="28" s="1"/>
  <c r="AN885" i="28"/>
  <c r="AQ885" i="28" s="1"/>
  <c r="AR885" i="28" s="1"/>
  <c r="AM883" i="28"/>
  <c r="AQ883" i="28" s="1"/>
  <c r="AR883" i="28" s="1"/>
  <c r="AM864" i="28"/>
  <c r="AQ864" i="28" s="1"/>
  <c r="AR864" i="28" s="1"/>
  <c r="AQ863" i="28"/>
  <c r="AR863" i="28" s="1"/>
  <c r="AP862" i="28"/>
  <c r="AQ856" i="28"/>
  <c r="AR856" i="28" s="1"/>
  <c r="AN855" i="28"/>
  <c r="AN848" i="28"/>
  <c r="AM845" i="28"/>
  <c r="AQ845" i="28" s="1"/>
  <c r="AR845" i="28" s="1"/>
  <c r="AP836" i="28"/>
  <c r="AN835" i="28"/>
  <c r="AN829" i="28"/>
  <c r="AM826" i="28"/>
  <c r="AQ826" i="28" s="1"/>
  <c r="AN823" i="28"/>
  <c r="AP817" i="28"/>
  <c r="AR796" i="28"/>
  <c r="AM794" i="28"/>
  <c r="AQ794" i="28" s="1"/>
  <c r="AR794" i="28" s="1"/>
  <c r="AO788" i="28"/>
  <c r="AM776" i="28"/>
  <c r="AQ776" i="28" s="1"/>
  <c r="AR776" i="28" s="1"/>
  <c r="AN773" i="28"/>
  <c r="AQ773" i="28" s="1"/>
  <c r="AR773" i="28" s="1"/>
  <c r="AN764" i="28"/>
  <c r="AN763" i="28"/>
  <c r="AO760" i="28"/>
  <c r="AP757" i="28"/>
  <c r="AP750" i="28"/>
  <c r="AN748" i="28"/>
  <c r="AQ730" i="28"/>
  <c r="AR730" i="28" s="1"/>
  <c r="AQ721" i="28"/>
  <c r="AR721" i="28" s="1"/>
  <c r="AN711" i="28"/>
  <c r="AQ711" i="28" s="1"/>
  <c r="AR711" i="28" s="1"/>
  <c r="AM703" i="28"/>
  <c r="AQ895" i="28"/>
  <c r="AR895" i="28" s="1"/>
  <c r="AM876" i="28"/>
  <c r="AQ876" i="28" s="1"/>
  <c r="AR876" i="28" s="1"/>
  <c r="AQ868" i="28"/>
  <c r="AR868" i="28" s="1"/>
  <c r="AM857" i="28"/>
  <c r="AQ818" i="28"/>
  <c r="AR818" i="28" s="1"/>
  <c r="AQ815" i="28"/>
  <c r="AQ813" i="28"/>
  <c r="AR813" i="28" s="1"/>
  <c r="AO807" i="28"/>
  <c r="AQ804" i="28"/>
  <c r="AR804" i="28" s="1"/>
  <c r="AO799" i="28"/>
  <c r="AQ799" i="28" s="1"/>
  <c r="AR799" i="28" s="1"/>
  <c r="AP797" i="28"/>
  <c r="AM767" i="28"/>
  <c r="AP756" i="28"/>
  <c r="AN734" i="28"/>
  <c r="AM714" i="28"/>
  <c r="AP711" i="28"/>
  <c r="AQ704" i="28"/>
  <c r="AR704" i="28" s="1"/>
  <c r="AM869" i="28"/>
  <c r="AM850" i="28"/>
  <c r="AQ850" i="28" s="1"/>
  <c r="AR850" i="28" s="1"/>
  <c r="AP848" i="28"/>
  <c r="AQ846" i="28"/>
  <c r="AR846" i="28" s="1"/>
  <c r="AP835" i="28"/>
  <c r="AP829" i="28"/>
  <c r="AQ827" i="28"/>
  <c r="AR827" i="28" s="1"/>
  <c r="AP816" i="28"/>
  <c r="AM805" i="28"/>
  <c r="AQ797" i="28"/>
  <c r="AR797" i="28" s="1"/>
  <c r="AQ785" i="28"/>
  <c r="AR777" i="28"/>
  <c r="AQ738" i="28"/>
  <c r="AR738" i="28" s="1"/>
  <c r="AO737" i="28"/>
  <c r="AQ719" i="28"/>
  <c r="AR719" i="28" s="1"/>
  <c r="AQ916" i="28"/>
  <c r="AR916" i="28" s="1"/>
  <c r="AM900" i="28"/>
  <c r="AQ900" i="28" s="1"/>
  <c r="AR900" i="28" s="1"/>
  <c r="AP898" i="28"/>
  <c r="AQ898" i="28" s="1"/>
  <c r="AR898" i="28" s="1"/>
  <c r="AN891" i="28"/>
  <c r="AQ891" i="28" s="1"/>
  <c r="AR891" i="28" s="1"/>
  <c r="AR889" i="28"/>
  <c r="AN884" i="28"/>
  <c r="AO869" i="28"/>
  <c r="AP867" i="28"/>
  <c r="AO862" i="28"/>
  <c r="AM862" i="28"/>
  <c r="AQ862" i="28" s="1"/>
  <c r="AR862" i="28" s="1"/>
  <c r="AR858" i="28"/>
  <c r="AM848" i="28"/>
  <c r="AN840" i="28"/>
  <c r="AQ840" i="28" s="1"/>
  <c r="AR840" i="28" s="1"/>
  <c r="AM835" i="28"/>
  <c r="AQ823" i="28"/>
  <c r="AR823" i="28" s="1"/>
  <c r="AM816" i="28"/>
  <c r="AM811" i="28"/>
  <c r="AQ811" i="28" s="1"/>
  <c r="AR811" i="28" s="1"/>
  <c r="AO805" i="28"/>
  <c r="AP803" i="28"/>
  <c r="AN795" i="28"/>
  <c r="AM792" i="28"/>
  <c r="AQ792" i="28" s="1"/>
  <c r="AR792" i="28" s="1"/>
  <c r="AP741" i="28"/>
  <c r="AN739" i="28"/>
  <c r="AQ674" i="28"/>
  <c r="AR674" i="28" s="1"/>
  <c r="AP671" i="28"/>
  <c r="AM671" i="28"/>
  <c r="AO628" i="28"/>
  <c r="AO917" i="28"/>
  <c r="AM912" i="28"/>
  <c r="AQ912" i="28" s="1"/>
  <c r="AR912" i="28" s="1"/>
  <c r="AQ911" i="28"/>
  <c r="AR911" i="28" s="1"/>
  <c r="AP910" i="28"/>
  <c r="AQ910" i="28" s="1"/>
  <c r="AR910" i="28" s="1"/>
  <c r="AQ904" i="28"/>
  <c r="AR904" i="28" s="1"/>
  <c r="AN896" i="28"/>
  <c r="AQ896" i="28" s="1"/>
  <c r="AR896" i="28" s="1"/>
  <c r="AM893" i="28"/>
  <c r="AP879" i="28"/>
  <c r="AP872" i="28"/>
  <c r="AQ860" i="28"/>
  <c r="AR860" i="28" s="1"/>
  <c r="AO855" i="28"/>
  <c r="AM855" i="28"/>
  <c r="AN853" i="28"/>
  <c r="AR851" i="28"/>
  <c r="AQ842" i="28"/>
  <c r="AR842" i="28" s="1"/>
  <c r="AP841" i="28"/>
  <c r="AN833" i="28"/>
  <c r="AQ833" i="28" s="1"/>
  <c r="AR833" i="28" s="1"/>
  <c r="AM824" i="28"/>
  <c r="AP771" i="28"/>
  <c r="AQ755" i="28"/>
  <c r="AR755" i="28" s="1"/>
  <c r="AM735" i="28"/>
  <c r="AQ687" i="28"/>
  <c r="AR687" i="28" s="1"/>
  <c r="AQ638" i="28"/>
  <c r="AR638" i="28" s="1"/>
  <c r="AQ635" i="28"/>
  <c r="AR635" i="28" s="1"/>
  <c r="AP822" i="28"/>
  <c r="AP786" i="28"/>
  <c r="AQ786" i="28" s="1"/>
  <c r="AR786" i="28" s="1"/>
  <c r="AP767" i="28"/>
  <c r="AR761" i="28"/>
  <c r="AM758" i="28"/>
  <c r="AQ758" i="28" s="1"/>
  <c r="AR758" i="28" s="1"/>
  <c r="AO733" i="28"/>
  <c r="AQ733" i="28" s="1"/>
  <c r="AR733" i="28" s="1"/>
  <c r="AN729" i="28"/>
  <c r="AP727" i="28"/>
  <c r="AQ727" i="28" s="1"/>
  <c r="AR727" i="28" s="1"/>
  <c r="AM712" i="28"/>
  <c r="AP688" i="28"/>
  <c r="AN677" i="28"/>
  <c r="AM665" i="28"/>
  <c r="AQ665" i="28" s="1"/>
  <c r="AR665" i="28" s="1"/>
  <c r="AN650" i="28"/>
  <c r="AN541" i="28"/>
  <c r="AM843" i="28"/>
  <c r="AQ843" i="28" s="1"/>
  <c r="AR843" i="28" s="1"/>
  <c r="AR826" i="28"/>
  <c r="AN812" i="28"/>
  <c r="AM807" i="28"/>
  <c r="AR790" i="28"/>
  <c r="AR782" i="28"/>
  <c r="AM778" i="28"/>
  <c r="AQ778" i="28" s="1"/>
  <c r="AR778" i="28" s="1"/>
  <c r="AO776" i="28"/>
  <c r="AP769" i="28"/>
  <c r="AO758" i="28"/>
  <c r="AP748" i="28"/>
  <c r="AN741" i="28"/>
  <c r="AP739" i="28"/>
  <c r="AM737" i="28"/>
  <c r="AO735" i="28"/>
  <c r="AM717" i="28"/>
  <c r="AP716" i="28"/>
  <c r="AQ716" i="28" s="1"/>
  <c r="AR716" i="28" s="1"/>
  <c r="AP703" i="28"/>
  <c r="AO701" i="28"/>
  <c r="AQ701" i="28" s="1"/>
  <c r="AR701" i="28" s="1"/>
  <c r="AO694" i="28"/>
  <c r="AP692" i="28"/>
  <c r="AQ692" i="28" s="1"/>
  <c r="AR692" i="28" s="1"/>
  <c r="AR685" i="28"/>
  <c r="AO684" i="28"/>
  <c r="AM684" i="28"/>
  <c r="AP677" i="28"/>
  <c r="AQ670" i="28"/>
  <c r="AR670" i="28" s="1"/>
  <c r="AM653" i="28"/>
  <c r="AQ653" i="28" s="1"/>
  <c r="AR653" i="28" s="1"/>
  <c r="AQ637" i="28"/>
  <c r="AP810" i="28"/>
  <c r="AQ810" i="28" s="1"/>
  <c r="AR810" i="28" s="1"/>
  <c r="AP781" i="28"/>
  <c r="AM771" i="28"/>
  <c r="AN754" i="28"/>
  <c r="AQ754" i="28" s="1"/>
  <c r="AR754" i="28" s="1"/>
  <c r="AM748" i="28"/>
  <c r="AM739" i="28"/>
  <c r="AR725" i="28"/>
  <c r="AO714" i="28"/>
  <c r="AP699" i="28"/>
  <c r="AO697" i="28"/>
  <c r="AM693" i="28"/>
  <c r="AQ693" i="28" s="1"/>
  <c r="AR693" i="28" s="1"/>
  <c r="AO678" i="28"/>
  <c r="AN675" i="28"/>
  <c r="AQ668" i="28"/>
  <c r="AR668" i="28" s="1"/>
  <c r="AQ599" i="28"/>
  <c r="AR599" i="28" s="1"/>
  <c r="AN836" i="28"/>
  <c r="AQ836" i="28" s="1"/>
  <c r="AR836" i="28" s="1"/>
  <c r="AM831" i="28"/>
  <c r="AQ831" i="28" s="1"/>
  <c r="AR831" i="28" s="1"/>
  <c r="AN800" i="28"/>
  <c r="AQ800" i="28" s="1"/>
  <c r="AR800" i="28" s="1"/>
  <c r="AM795" i="28"/>
  <c r="AQ795" i="28" s="1"/>
  <c r="AR795" i="28" s="1"/>
  <c r="AO769" i="28"/>
  <c r="AQ769" i="28" s="1"/>
  <c r="AR769" i="28" s="1"/>
  <c r="AN756" i="28"/>
  <c r="AP752" i="28"/>
  <c r="AM729" i="28"/>
  <c r="AP718" i="28"/>
  <c r="AP708" i="28"/>
  <c r="AO688" i="28"/>
  <c r="AP686" i="28"/>
  <c r="AP675" i="28"/>
  <c r="AR639" i="28"/>
  <c r="AQ623" i="28"/>
  <c r="AR623" i="28" s="1"/>
  <c r="AM741" i="28"/>
  <c r="AQ741" i="28" s="1"/>
  <c r="AR741" i="28" s="1"/>
  <c r="AN698" i="28"/>
  <c r="AQ698" i="28" s="1"/>
  <c r="AR698" i="28" s="1"/>
  <c r="AO693" i="28"/>
  <c r="AM682" i="28"/>
  <c r="AQ682" i="28" s="1"/>
  <c r="AR682" i="28" s="1"/>
  <c r="AQ673" i="28"/>
  <c r="AR673" i="28" s="1"/>
  <c r="AQ648" i="28"/>
  <c r="AR648" i="28" s="1"/>
  <c r="AO829" i="28"/>
  <c r="AO793" i="28"/>
  <c r="AQ793" i="28" s="1"/>
  <c r="AR793" i="28" s="1"/>
  <c r="AM783" i="28"/>
  <c r="AQ783" i="28" s="1"/>
  <c r="AR783" i="28" s="1"/>
  <c r="AN776" i="28"/>
  <c r="AN765" i="28"/>
  <c r="AQ765" i="28" s="1"/>
  <c r="AR765" i="28" s="1"/>
  <c r="AP763" i="28"/>
  <c r="AO750" i="28"/>
  <c r="AQ750" i="28" s="1"/>
  <c r="AR750" i="28" s="1"/>
  <c r="AM736" i="28"/>
  <c r="AQ736" i="28" s="1"/>
  <c r="AR736" i="28" s="1"/>
  <c r="AN735" i="28"/>
  <c r="AO734" i="28"/>
  <c r="AQ734" i="28" s="1"/>
  <c r="AR734" i="28" s="1"/>
  <c r="AO729" i="28"/>
  <c r="AO716" i="28"/>
  <c r="AN712" i="28"/>
  <c r="AM708" i="28"/>
  <c r="AP690" i="28"/>
  <c r="AQ689" i="28"/>
  <c r="AR689" i="28" s="1"/>
  <c r="AM686" i="28"/>
  <c r="AO682" i="28"/>
  <c r="AN666" i="28"/>
  <c r="AQ666" i="28" s="1"/>
  <c r="AR666" i="28" s="1"/>
  <c r="AQ649" i="28"/>
  <c r="AR649" i="28" s="1"/>
  <c r="AP611" i="28"/>
  <c r="AM611" i="28"/>
  <c r="AP834" i="28"/>
  <c r="AQ834" i="28" s="1"/>
  <c r="AR834" i="28" s="1"/>
  <c r="AP798" i="28"/>
  <c r="AQ798" i="28" s="1"/>
  <c r="AR798" i="28" s="1"/>
  <c r="AR785" i="28"/>
  <c r="AO781" i="28"/>
  <c r="AQ781" i="28" s="1"/>
  <c r="AR781" i="28" s="1"/>
  <c r="AM743" i="28"/>
  <c r="AQ743" i="28" s="1"/>
  <c r="AR743" i="28" s="1"/>
  <c r="AN737" i="28"/>
  <c r="AN722" i="28"/>
  <c r="AQ722" i="28" s="1"/>
  <c r="AR722" i="28" s="1"/>
  <c r="AP720" i="28"/>
  <c r="AQ720" i="28" s="1"/>
  <c r="AR720" i="28" s="1"/>
  <c r="AN717" i="28"/>
  <c r="AN714" i="28"/>
  <c r="AN697" i="28"/>
  <c r="AP694" i="28"/>
  <c r="AQ646" i="28"/>
  <c r="AQ598" i="28"/>
  <c r="AR598" i="28" s="1"/>
  <c r="AN824" i="28"/>
  <c r="AM819" i="28"/>
  <c r="AQ819" i="28" s="1"/>
  <c r="AR819" i="28" s="1"/>
  <c r="AN788" i="28"/>
  <c r="AP774" i="28"/>
  <c r="AQ774" i="28" s="1"/>
  <c r="AR774" i="28" s="1"/>
  <c r="AM756" i="28"/>
  <c r="AO752" i="28"/>
  <c r="AO731" i="28"/>
  <c r="AQ731" i="28" s="1"/>
  <c r="AR731" i="28" s="1"/>
  <c r="AO718" i="28"/>
  <c r="AR706" i="28"/>
  <c r="AP701" i="28"/>
  <c r="AO699" i="28"/>
  <c r="AM695" i="28"/>
  <c r="AQ695" i="28" s="1"/>
  <c r="AR695" i="28" s="1"/>
  <c r="AQ683" i="28"/>
  <c r="AR683" i="28" s="1"/>
  <c r="AM676" i="28"/>
  <c r="AQ676" i="28" s="1"/>
  <c r="AR676" i="28" s="1"/>
  <c r="AQ658" i="28"/>
  <c r="AR658" i="28" s="1"/>
  <c r="AN636" i="28"/>
  <c r="AM657" i="28"/>
  <c r="AO643" i="28"/>
  <c r="AM629" i="28"/>
  <c r="AO626" i="28"/>
  <c r="AP624" i="28"/>
  <c r="AQ615" i="28"/>
  <c r="AR615" i="28" s="1"/>
  <c r="AP613" i="28"/>
  <c r="AP607" i="28"/>
  <c r="AQ607" i="28" s="1"/>
  <c r="AR607" i="28" s="1"/>
  <c r="AP591" i="28"/>
  <c r="AQ591" i="28" s="1"/>
  <c r="AR591" i="28" s="1"/>
  <c r="AP590" i="28"/>
  <c r="AO583" i="28"/>
  <c r="AM575" i="28"/>
  <c r="AQ575" i="28" s="1"/>
  <c r="AR575" i="28" s="1"/>
  <c r="AQ569" i="28"/>
  <c r="AR569" i="28" s="1"/>
  <c r="AP561" i="28"/>
  <c r="AN561" i="28"/>
  <c r="AO546" i="28"/>
  <c r="AO542" i="28"/>
  <c r="AQ622" i="28"/>
  <c r="AQ553" i="28"/>
  <c r="AR553" i="28" s="1"/>
  <c r="AQ551" i="28"/>
  <c r="AR551" i="28" s="1"/>
  <c r="AO630" i="28"/>
  <c r="AQ630" i="28" s="1"/>
  <c r="AR630" i="28" s="1"/>
  <c r="AO624" i="28"/>
  <c r="AM624" i="28"/>
  <c r="AQ613" i="28"/>
  <c r="AR613" i="28" s="1"/>
  <c r="AN611" i="28"/>
  <c r="AQ608" i="28"/>
  <c r="AR608" i="28" s="1"/>
  <c r="AM594" i="28"/>
  <c r="AQ594" i="28" s="1"/>
  <c r="AR594" i="28" s="1"/>
  <c r="AP586" i="28"/>
  <c r="AN586" i="28"/>
  <c r="AQ586" i="28" s="1"/>
  <c r="AR586" i="28" s="1"/>
  <c r="AQ584" i="28"/>
  <c r="AR584" i="28" s="1"/>
  <c r="AQ581" i="28"/>
  <c r="AR581" i="28" s="1"/>
  <c r="AP570" i="28"/>
  <c r="AQ567" i="28"/>
  <c r="AR567" i="28" s="1"/>
  <c r="AM564" i="28"/>
  <c r="AP562" i="28"/>
  <c r="AQ548" i="28"/>
  <c r="AR548" i="28" s="1"/>
  <c r="AN547" i="28"/>
  <c r="AN543" i="28"/>
  <c r="AQ514" i="28"/>
  <c r="AR514" i="28" s="1"/>
  <c r="AP667" i="28"/>
  <c r="AM641" i="28"/>
  <c r="AQ641" i="28" s="1"/>
  <c r="AR641" i="28" s="1"/>
  <c r="AP632" i="28"/>
  <c r="AQ618" i="28"/>
  <c r="AR618" i="28" s="1"/>
  <c r="AQ589" i="28"/>
  <c r="AR589" i="28" s="1"/>
  <c r="AM562" i="28"/>
  <c r="AQ493" i="28"/>
  <c r="AM705" i="28"/>
  <c r="AQ705" i="28" s="1"/>
  <c r="AR705" i="28" s="1"/>
  <c r="AO703" i="28"/>
  <c r="AM669" i="28"/>
  <c r="AQ669" i="28" s="1"/>
  <c r="AR669" i="28" s="1"/>
  <c r="AO667" i="28"/>
  <c r="AR646" i="28"/>
  <c r="AM645" i="28"/>
  <c r="AQ645" i="28" s="1"/>
  <c r="AR645" i="28" s="1"/>
  <c r="AM633" i="28"/>
  <c r="AQ633" i="28" s="1"/>
  <c r="AR633" i="28" s="1"/>
  <c r="AM628" i="28"/>
  <c r="AQ628" i="28" s="1"/>
  <c r="AR628" i="28" s="1"/>
  <c r="AQ625" i="28"/>
  <c r="AR625" i="28" s="1"/>
  <c r="AN616" i="28"/>
  <c r="AQ616" i="28" s="1"/>
  <c r="AR616" i="28" s="1"/>
  <c r="AM606" i="28"/>
  <c r="AN603" i="28"/>
  <c r="AQ603" i="28" s="1"/>
  <c r="AR603" i="28" s="1"/>
  <c r="AP595" i="28"/>
  <c r="AR592" i="28"/>
  <c r="AO587" i="28"/>
  <c r="AM587" i="28"/>
  <c r="AP585" i="28"/>
  <c r="AQ582" i="28"/>
  <c r="AR582" i="28" s="1"/>
  <c r="AP576" i="28"/>
  <c r="AM576" i="28"/>
  <c r="AN565" i="28"/>
  <c r="AQ565" i="28" s="1"/>
  <c r="AR565" i="28" s="1"/>
  <c r="AM557" i="28"/>
  <c r="AQ557" i="28" s="1"/>
  <c r="AR557" i="28" s="1"/>
  <c r="AP545" i="28"/>
  <c r="AQ545" i="28" s="1"/>
  <c r="AR545" i="28" s="1"/>
  <c r="AP543" i="28"/>
  <c r="AN504" i="28"/>
  <c r="AO746" i="28"/>
  <c r="AQ746" i="28" s="1"/>
  <c r="AR746" i="28" s="1"/>
  <c r="AP732" i="28"/>
  <c r="AM724" i="28"/>
  <c r="AQ724" i="28" s="1"/>
  <c r="AR724" i="28" s="1"/>
  <c r="AO722" i="28"/>
  <c r="AP715" i="28"/>
  <c r="AQ715" i="28" s="1"/>
  <c r="AR715" i="28" s="1"/>
  <c r="AP696" i="28"/>
  <c r="AQ696" i="28" s="1"/>
  <c r="AR696" i="28" s="1"/>
  <c r="AM688" i="28"/>
  <c r="AO686" i="28"/>
  <c r="AP679" i="28"/>
  <c r="AP660" i="28"/>
  <c r="AQ660" i="28" s="1"/>
  <c r="AR660" i="28" s="1"/>
  <c r="AN657" i="28"/>
  <c r="AP655" i="28"/>
  <c r="AQ655" i="28" s="1"/>
  <c r="AR655" i="28" s="1"/>
  <c r="AR654" i="28"/>
  <c r="AO651" i="28"/>
  <c r="AQ651" i="28" s="1"/>
  <c r="AR651" i="28" s="1"/>
  <c r="AN643" i="28"/>
  <c r="AQ643" i="28" s="1"/>
  <c r="AR643" i="28" s="1"/>
  <c r="AP636" i="28"/>
  <c r="AQ636" i="28" s="1"/>
  <c r="AR636" i="28" s="1"/>
  <c r="AP631" i="28"/>
  <c r="AQ631" i="28" s="1"/>
  <c r="AR631" i="28" s="1"/>
  <c r="AM621" i="28"/>
  <c r="AQ621" i="28" s="1"/>
  <c r="AR621" i="28" s="1"/>
  <c r="AP619" i="28"/>
  <c r="AQ619" i="28" s="1"/>
  <c r="AR619" i="28" s="1"/>
  <c r="AN609" i="28"/>
  <c r="AQ609" i="28" s="1"/>
  <c r="AR609" i="28" s="1"/>
  <c r="AO606" i="28"/>
  <c r="AP603" i="28"/>
  <c r="AM595" i="28"/>
  <c r="AN574" i="28"/>
  <c r="AQ574" i="28" s="1"/>
  <c r="AR574" i="28" s="1"/>
  <c r="AM568" i="28"/>
  <c r="AQ568" i="28" s="1"/>
  <c r="AR568" i="28" s="1"/>
  <c r="AO560" i="28"/>
  <c r="AQ560" i="28" s="1"/>
  <c r="AR560" i="28" s="1"/>
  <c r="AQ535" i="28"/>
  <c r="AR535" i="28" s="1"/>
  <c r="AQ500" i="28"/>
  <c r="AR500" i="28" s="1"/>
  <c r="AP497" i="28"/>
  <c r="AN430" i="28"/>
  <c r="AQ632" i="28"/>
  <c r="AR632" i="28" s="1"/>
  <c r="AR622" i="28"/>
  <c r="AN601" i="28"/>
  <c r="AQ601" i="28" s="1"/>
  <c r="AR601" i="28" s="1"/>
  <c r="AQ563" i="28"/>
  <c r="AR563" i="28" s="1"/>
  <c r="AP554" i="28"/>
  <c r="AO549" i="28"/>
  <c r="AQ644" i="28"/>
  <c r="AR644" i="28" s="1"/>
  <c r="AQ640" i="28"/>
  <c r="AR640" i="28" s="1"/>
  <c r="AQ620" i="28"/>
  <c r="AR620" i="28" s="1"/>
  <c r="AM585" i="28"/>
  <c r="AQ585" i="28" s="1"/>
  <c r="AR585" i="28" s="1"/>
  <c r="AQ577" i="28"/>
  <c r="AR577" i="28" s="1"/>
  <c r="AP574" i="28"/>
  <c r="AQ558" i="28"/>
  <c r="AR558" i="28" s="1"/>
  <c r="AQ499" i="28"/>
  <c r="AR499" i="28" s="1"/>
  <c r="AM681" i="28"/>
  <c r="AQ681" i="28" s="1"/>
  <c r="AR681" i="28" s="1"/>
  <c r="AO679" i="28"/>
  <c r="AQ596" i="28"/>
  <c r="AR596" i="28" s="1"/>
  <c r="AQ572" i="28"/>
  <c r="AR572" i="28" s="1"/>
  <c r="AM700" i="28"/>
  <c r="AQ700" i="28" s="1"/>
  <c r="AR700" i="28" s="1"/>
  <c r="AO698" i="28"/>
  <c r="AP691" i="28"/>
  <c r="AQ691" i="28" s="1"/>
  <c r="AR691" i="28" s="1"/>
  <c r="AP672" i="28"/>
  <c r="AM664" i="28"/>
  <c r="AQ664" i="28" s="1"/>
  <c r="AR664" i="28" s="1"/>
  <c r="AO662" i="28"/>
  <c r="AQ662" i="28" s="1"/>
  <c r="AR662" i="28" s="1"/>
  <c r="AO650" i="28"/>
  <c r="AQ650" i="28" s="1"/>
  <c r="AR650" i="28" s="1"/>
  <c r="AN641" i="28"/>
  <c r="AR637" i="28"/>
  <c r="AP634" i="28"/>
  <c r="AQ634" i="28" s="1"/>
  <c r="AR634" i="28" s="1"/>
  <c r="AP629" i="28"/>
  <c r="AM626" i="28"/>
  <c r="AQ626" i="28" s="1"/>
  <c r="AR626" i="28" s="1"/>
  <c r="AO617" i="28"/>
  <c r="AM617" i="28"/>
  <c r="AQ610" i="28"/>
  <c r="AR610" i="28" s="1"/>
  <c r="AO604" i="28"/>
  <c r="AQ604" i="28" s="1"/>
  <c r="AR604" i="28" s="1"/>
  <c r="AM593" i="28"/>
  <c r="AQ593" i="28" s="1"/>
  <c r="AR593" i="28" s="1"/>
  <c r="AN588" i="28"/>
  <c r="AN570" i="28"/>
  <c r="AQ570" i="28" s="1"/>
  <c r="AR570" i="28" s="1"/>
  <c r="AO566" i="28"/>
  <c r="AM566" i="28"/>
  <c r="AO555" i="28"/>
  <c r="AQ555" i="28" s="1"/>
  <c r="AR555" i="28" s="1"/>
  <c r="AN550" i="28"/>
  <c r="AQ550" i="28" s="1"/>
  <c r="AR550" i="28" s="1"/>
  <c r="AQ523" i="28"/>
  <c r="AR523" i="28" s="1"/>
  <c r="AQ501" i="28"/>
  <c r="AR501" i="28" s="1"/>
  <c r="AQ525" i="28"/>
  <c r="AR525" i="28" s="1"/>
  <c r="AQ524" i="28"/>
  <c r="AR524" i="28" s="1"/>
  <c r="AQ515" i="28"/>
  <c r="AR515" i="28" s="1"/>
  <c r="AO612" i="28"/>
  <c r="AQ612" i="28" s="1"/>
  <c r="AR612" i="28" s="1"/>
  <c r="AM602" i="28"/>
  <c r="AQ602" i="28" s="1"/>
  <c r="AR602" i="28" s="1"/>
  <c r="AN595" i="28"/>
  <c r="AM573" i="28"/>
  <c r="AQ573" i="28" s="1"/>
  <c r="AR573" i="28" s="1"/>
  <c r="AO571" i="28"/>
  <c r="AP564" i="28"/>
  <c r="AN554" i="28"/>
  <c r="AM546" i="28"/>
  <c r="AQ546" i="28" s="1"/>
  <c r="AR546" i="28" s="1"/>
  <c r="AP541" i="28"/>
  <c r="AP527" i="28"/>
  <c r="AQ527" i="28" s="1"/>
  <c r="AR527" i="28" s="1"/>
  <c r="AP521" i="28"/>
  <c r="AN519" i="28"/>
  <c r="AR518" i="28"/>
  <c r="AQ458" i="28"/>
  <c r="AR458" i="28" s="1"/>
  <c r="AQ414" i="28"/>
  <c r="AR414" i="28" s="1"/>
  <c r="AP617" i="28"/>
  <c r="AO600" i="28"/>
  <c r="AN578" i="28"/>
  <c r="AN559" i="28"/>
  <c r="AQ559" i="28" s="1"/>
  <c r="AR559" i="28" s="1"/>
  <c r="AM549" i="28"/>
  <c r="AM542" i="28"/>
  <c r="AQ507" i="28"/>
  <c r="AR507" i="28" s="1"/>
  <c r="AQ462" i="28"/>
  <c r="AR462" i="28" s="1"/>
  <c r="AN590" i="28"/>
  <c r="AO564" i="28"/>
  <c r="AP540" i="28"/>
  <c r="AN539" i="28"/>
  <c r="AQ539" i="28" s="1"/>
  <c r="AR539" i="28" s="1"/>
  <c r="AR538" i="28"/>
  <c r="AO533" i="28"/>
  <c r="AO528" i="28"/>
  <c r="AP519" i="28"/>
  <c r="AR508" i="28"/>
  <c r="AN478" i="28"/>
  <c r="AQ460" i="28"/>
  <c r="AR460" i="28" s="1"/>
  <c r="AO453" i="28"/>
  <c r="AQ451" i="28"/>
  <c r="AR451" i="28" s="1"/>
  <c r="AP424" i="28"/>
  <c r="AR401" i="28"/>
  <c r="AP605" i="28"/>
  <c r="AQ605" i="28" s="1"/>
  <c r="AR605" i="28" s="1"/>
  <c r="AR579" i="28"/>
  <c r="AM554" i="28"/>
  <c r="AP544" i="28"/>
  <c r="AP536" i="28"/>
  <c r="AQ536" i="28" s="1"/>
  <c r="AR536" i="28" s="1"/>
  <c r="AQ532" i="28"/>
  <c r="AR532" i="28" s="1"/>
  <c r="AQ520" i="28"/>
  <c r="AR520" i="28" s="1"/>
  <c r="AQ511" i="28"/>
  <c r="AM505" i="28"/>
  <c r="AQ505" i="28" s="1"/>
  <c r="AQ491" i="28"/>
  <c r="AR491" i="28" s="1"/>
  <c r="AO488" i="28"/>
  <c r="AQ488" i="28" s="1"/>
  <c r="AR488" i="28" s="1"/>
  <c r="AM597" i="28"/>
  <c r="AQ597" i="28" s="1"/>
  <c r="AR597" i="28" s="1"/>
  <c r="AO595" i="28"/>
  <c r="AP588" i="28"/>
  <c r="AM578" i="28"/>
  <c r="AQ578" i="28" s="1"/>
  <c r="AR578" i="28" s="1"/>
  <c r="AN571" i="28"/>
  <c r="AO551" i="28"/>
  <c r="AO537" i="28"/>
  <c r="AQ537" i="28" s="1"/>
  <c r="AR537" i="28" s="1"/>
  <c r="AP530" i="28"/>
  <c r="AM526" i="28"/>
  <c r="AP517" i="28"/>
  <c r="AQ517" i="28" s="1"/>
  <c r="AR517" i="28" s="1"/>
  <c r="AQ481" i="28"/>
  <c r="AR481" i="28" s="1"/>
  <c r="AO435" i="28"/>
  <c r="AM435" i="28"/>
  <c r="AQ431" i="28"/>
  <c r="AR431" i="28" s="1"/>
  <c r="AP569" i="28"/>
  <c r="AM561" i="28"/>
  <c r="AQ561" i="28" s="1"/>
  <c r="AR561" i="28" s="1"/>
  <c r="AO544" i="28"/>
  <c r="AN542" i="28"/>
  <c r="AO540" i="28"/>
  <c r="AQ540" i="28" s="1"/>
  <c r="AR540" i="28" s="1"/>
  <c r="AM531" i="28"/>
  <c r="AP529" i="28"/>
  <c r="AQ529" i="28" s="1"/>
  <c r="AR529" i="28" s="1"/>
  <c r="AR498" i="28"/>
  <c r="AQ385" i="28"/>
  <c r="AR385" i="28" s="1"/>
  <c r="AP600" i="28"/>
  <c r="AM590" i="28"/>
  <c r="AQ590" i="28" s="1"/>
  <c r="AR590" i="28" s="1"/>
  <c r="AN583" i="28"/>
  <c r="AQ583" i="28" s="1"/>
  <c r="AR583" i="28" s="1"/>
  <c r="AO547" i="28"/>
  <c r="AM530" i="28"/>
  <c r="AN528" i="28"/>
  <c r="AQ512" i="28"/>
  <c r="AR512" i="28" s="1"/>
  <c r="AO510" i="28"/>
  <c r="AQ510" i="28" s="1"/>
  <c r="AR510" i="28" s="1"/>
  <c r="AM509" i="28"/>
  <c r="AQ509" i="28" s="1"/>
  <c r="AR509" i="28" s="1"/>
  <c r="AP507" i="28"/>
  <c r="AO494" i="28"/>
  <c r="AQ494" i="28" s="1"/>
  <c r="AR494" i="28" s="1"/>
  <c r="AP492" i="28"/>
  <c r="AQ492" i="28" s="1"/>
  <c r="AR492" i="28" s="1"/>
  <c r="AN486" i="28"/>
  <c r="AM483" i="28"/>
  <c r="AO477" i="28"/>
  <c r="AQ477" i="28" s="1"/>
  <c r="AR477" i="28" s="1"/>
  <c r="AP475" i="28"/>
  <c r="AQ475" i="28" s="1"/>
  <c r="AR475" i="28" s="1"/>
  <c r="AQ472" i="28"/>
  <c r="AR472" i="28" s="1"/>
  <c r="AP467" i="28"/>
  <c r="AQ467" i="28" s="1"/>
  <c r="AR467" i="28" s="1"/>
  <c r="AP461" i="28"/>
  <c r="AN454" i="28"/>
  <c r="AO450" i="28"/>
  <c r="AM450" i="28"/>
  <c r="AN442" i="28"/>
  <c r="AR441" i="28"/>
  <c r="AM422" i="28"/>
  <c r="AM528" i="28"/>
  <c r="AQ528" i="28" s="1"/>
  <c r="AR528" i="28" s="1"/>
  <c r="AP474" i="28"/>
  <c r="AO469" i="28"/>
  <c r="AM461" i="28"/>
  <c r="AQ447" i="28"/>
  <c r="AR447" i="28" s="1"/>
  <c r="AP430" i="28"/>
  <c r="AQ408" i="28"/>
  <c r="AR408" i="28" s="1"/>
  <c r="AQ379" i="28"/>
  <c r="AR379" i="28" s="1"/>
  <c r="AN533" i="28"/>
  <c r="AQ533" i="28" s="1"/>
  <c r="AR533" i="28" s="1"/>
  <c r="AM513" i="28"/>
  <c r="AQ513" i="28" s="1"/>
  <c r="AR513" i="28" s="1"/>
  <c r="AR511" i="28"/>
  <c r="AO496" i="28"/>
  <c r="AQ496" i="28" s="1"/>
  <c r="AR496" i="28" s="1"/>
  <c r="AP495" i="28"/>
  <c r="AQ495" i="28" s="1"/>
  <c r="AR495" i="28" s="1"/>
  <c r="AP490" i="28"/>
  <c r="AR489" i="28"/>
  <c r="AN484" i="28"/>
  <c r="AP478" i="28"/>
  <c r="AQ470" i="28"/>
  <c r="AR470" i="28" s="1"/>
  <c r="AP459" i="28"/>
  <c r="AM455" i="28"/>
  <c r="AQ443" i="28"/>
  <c r="AR443" i="28" s="1"/>
  <c r="AN437" i="28"/>
  <c r="AQ432" i="28"/>
  <c r="AR432" i="28" s="1"/>
  <c r="AP426" i="28"/>
  <c r="AQ426" i="28" s="1"/>
  <c r="AR426" i="28" s="1"/>
  <c r="AP414" i="28"/>
  <c r="AQ389" i="28"/>
  <c r="AR389" i="28" s="1"/>
  <c r="AO509" i="28"/>
  <c r="AN497" i="28"/>
  <c r="AQ497" i="28" s="1"/>
  <c r="AR497" i="28" s="1"/>
  <c r="AR493" i="28"/>
  <c r="AM487" i="28"/>
  <c r="AQ487" i="28" s="1"/>
  <c r="AR487" i="28" s="1"/>
  <c r="AM486" i="28"/>
  <c r="AQ486" i="28" s="1"/>
  <c r="AR486" i="28" s="1"/>
  <c r="AM473" i="28"/>
  <c r="AP471" i="28"/>
  <c r="AP465" i="28"/>
  <c r="AM465" i="28"/>
  <c r="AQ465" i="28" s="1"/>
  <c r="AR465" i="28" s="1"/>
  <c r="AM459" i="28"/>
  <c r="AO455" i="28"/>
  <c r="AN452" i="28"/>
  <c r="AQ452" i="28" s="1"/>
  <c r="AR452" i="28" s="1"/>
  <c r="AP438" i="28"/>
  <c r="AQ438" i="28"/>
  <c r="AO389" i="28"/>
  <c r="AO387" i="28"/>
  <c r="AM387" i="28"/>
  <c r="AQ327" i="28"/>
  <c r="AR327" i="28" s="1"/>
  <c r="AP531" i="28"/>
  <c r="AR505" i="28"/>
  <c r="AP484" i="28"/>
  <c r="AQ476" i="28"/>
  <c r="AR476" i="28" s="1"/>
  <c r="AQ471" i="28"/>
  <c r="AR471" i="28" s="1"/>
  <c r="AQ445" i="28"/>
  <c r="AR445" i="28" s="1"/>
  <c r="AQ440" i="28"/>
  <c r="AR440" i="28" s="1"/>
  <c r="AQ393" i="28"/>
  <c r="AR393" i="28" s="1"/>
  <c r="AM490" i="28"/>
  <c r="AO473" i="28"/>
  <c r="AP452" i="28"/>
  <c r="AQ433" i="28"/>
  <c r="AR433" i="28" s="1"/>
  <c r="AQ399" i="28"/>
  <c r="AR399" i="28" s="1"/>
  <c r="AQ358" i="28"/>
  <c r="AR358" i="28" s="1"/>
  <c r="AM309" i="28"/>
  <c r="AN526" i="28"/>
  <c r="AM504" i="28"/>
  <c r="AQ504" i="28" s="1"/>
  <c r="AR504" i="28" s="1"/>
  <c r="AO502" i="28"/>
  <c r="AQ502" i="28" s="1"/>
  <c r="AR502" i="28" s="1"/>
  <c r="AO466" i="28"/>
  <c r="AQ466" i="28" s="1"/>
  <c r="AR466" i="28" s="1"/>
  <c r="AQ464" i="28"/>
  <c r="AR464" i="28" s="1"/>
  <c r="AP457" i="28"/>
  <c r="AQ457" i="28" s="1"/>
  <c r="AR457" i="28" s="1"/>
  <c r="AP449" i="28"/>
  <c r="AM449" i="28"/>
  <c r="AP395" i="28"/>
  <c r="AN395" i="28"/>
  <c r="AQ395" i="28" s="1"/>
  <c r="AR395" i="28" s="1"/>
  <c r="AN393" i="28"/>
  <c r="AR374" i="28"/>
  <c r="AQ372" i="28"/>
  <c r="AR372" i="28" s="1"/>
  <c r="AP482" i="28"/>
  <c r="AQ482" i="28" s="1"/>
  <c r="AR482" i="28" s="1"/>
  <c r="AQ474" i="28"/>
  <c r="AR474" i="28" s="1"/>
  <c r="AP469" i="28"/>
  <c r="AP463" i="28"/>
  <c r="AM453" i="28"/>
  <c r="AO427" i="28"/>
  <c r="AQ427" i="28" s="1"/>
  <c r="AR427" i="28" s="1"/>
  <c r="AP421" i="28"/>
  <c r="AM421" i="28"/>
  <c r="AO368" i="28"/>
  <c r="AQ368" i="28" s="1"/>
  <c r="AR368" i="28" s="1"/>
  <c r="AM437" i="28"/>
  <c r="AO434" i="28"/>
  <c r="AQ434" i="28" s="1"/>
  <c r="AR434" i="28" s="1"/>
  <c r="AP423" i="28"/>
  <c r="AQ403" i="28"/>
  <c r="AR403" i="28" s="1"/>
  <c r="AQ392" i="28"/>
  <c r="AR392" i="28" s="1"/>
  <c r="AQ390" i="28"/>
  <c r="AR390" i="28" s="1"/>
  <c r="AN317" i="28"/>
  <c r="AO478" i="28"/>
  <c r="AQ409" i="28"/>
  <c r="AR409" i="28" s="1"/>
  <c r="AQ386" i="28"/>
  <c r="AR386" i="28" s="1"/>
  <c r="AQ384" i="28"/>
  <c r="AR384" i="28" s="1"/>
  <c r="AQ371" i="28"/>
  <c r="AR371" i="28" s="1"/>
  <c r="AQ355" i="28"/>
  <c r="AR355" i="28" s="1"/>
  <c r="AP483" i="28"/>
  <c r="AR438" i="28"/>
  <c r="AO423" i="28"/>
  <c r="AM423" i="28"/>
  <c r="AM418" i="28"/>
  <c r="AO411" i="28"/>
  <c r="AM411" i="28"/>
  <c r="AQ405" i="28"/>
  <c r="AR405" i="28" s="1"/>
  <c r="AQ369" i="28"/>
  <c r="AR369" i="28" s="1"/>
  <c r="AQ299" i="28"/>
  <c r="AR299" i="28" s="1"/>
  <c r="AQ267" i="28"/>
  <c r="AR267" i="28" s="1"/>
  <c r="AN473" i="28"/>
  <c r="AM468" i="28"/>
  <c r="AQ468" i="28" s="1"/>
  <c r="AR468" i="28" s="1"/>
  <c r="AM444" i="28"/>
  <c r="AO441" i="28"/>
  <c r="AQ441" i="28" s="1"/>
  <c r="AO429" i="28"/>
  <c r="AO418" i="28"/>
  <c r="AP416" i="28"/>
  <c r="AQ416" i="28" s="1"/>
  <c r="AR416" i="28" s="1"/>
  <c r="AP407" i="28"/>
  <c r="AN407" i="28"/>
  <c r="AP397" i="28"/>
  <c r="AM397" i="28"/>
  <c r="AQ397" i="28" s="1"/>
  <c r="AR397" i="28" s="1"/>
  <c r="AQ391" i="28"/>
  <c r="AR391" i="28" s="1"/>
  <c r="AM382" i="28"/>
  <c r="AQ382" i="28" s="1"/>
  <c r="AR382" i="28" s="1"/>
  <c r="AM380" i="28"/>
  <c r="AQ380" i="28" s="1"/>
  <c r="AR380" i="28" s="1"/>
  <c r="AQ378" i="28"/>
  <c r="AR378" i="28" s="1"/>
  <c r="AP376" i="28"/>
  <c r="AQ376" i="28" s="1"/>
  <c r="AR376" i="28" s="1"/>
  <c r="AP321" i="28"/>
  <c r="AM321" i="28"/>
  <c r="AN456" i="28"/>
  <c r="AQ456" i="28" s="1"/>
  <c r="AR456" i="28" s="1"/>
  <c r="AN448" i="28"/>
  <c r="AQ448" i="28" s="1"/>
  <c r="AR448" i="28" s="1"/>
  <c r="AM439" i="28"/>
  <c r="AQ439" i="28" s="1"/>
  <c r="AR439" i="28" s="1"/>
  <c r="AN429" i="28"/>
  <c r="AN424" i="28"/>
  <c r="AQ424" i="28" s="1"/>
  <c r="AR424" i="28" s="1"/>
  <c r="AO422" i="28"/>
  <c r="AP419" i="28"/>
  <c r="AQ419" i="28" s="1"/>
  <c r="AR419" i="28" s="1"/>
  <c r="AQ415" i="28"/>
  <c r="AR415" i="28" s="1"/>
  <c r="AN412" i="28"/>
  <c r="AQ412" i="28" s="1"/>
  <c r="AR412" i="28" s="1"/>
  <c r="AQ410" i="28"/>
  <c r="AR410" i="28"/>
  <c r="AO311" i="28"/>
  <c r="AM311" i="28"/>
  <c r="AQ189" i="28"/>
  <c r="AR189" i="28" s="1"/>
  <c r="AO490" i="28"/>
  <c r="AP454" i="28"/>
  <c r="AQ454" i="28" s="1"/>
  <c r="AR454" i="28" s="1"/>
  <c r="AM406" i="28"/>
  <c r="AM404" i="28"/>
  <c r="AQ404" i="28" s="1"/>
  <c r="AR404" i="28" s="1"/>
  <c r="AQ402" i="28"/>
  <c r="AR402" i="28" s="1"/>
  <c r="AP400" i="28"/>
  <c r="AP383" i="28"/>
  <c r="AN383" i="28"/>
  <c r="AO377" i="28"/>
  <c r="AQ377" i="28" s="1"/>
  <c r="AR377" i="28" s="1"/>
  <c r="AP373" i="28"/>
  <c r="AM373" i="28"/>
  <c r="AQ373" i="28" s="1"/>
  <c r="AR373" i="28" s="1"/>
  <c r="AQ370" i="28"/>
  <c r="AR370" i="28" s="1"/>
  <c r="AO313" i="28"/>
  <c r="AQ313" i="28" s="1"/>
  <c r="AR313" i="28" s="1"/>
  <c r="AM463" i="28"/>
  <c r="AO461" i="28"/>
  <c r="AO446" i="28"/>
  <c r="AQ446" i="28" s="1"/>
  <c r="AR446" i="28" s="1"/>
  <c r="AN444" i="28"/>
  <c r="AN436" i="28"/>
  <c r="AQ436" i="28" s="1"/>
  <c r="AR436" i="28" s="1"/>
  <c r="AM430" i="28"/>
  <c r="AM425" i="28"/>
  <c r="AN423" i="28"/>
  <c r="AP418" i="28"/>
  <c r="AO406" i="28"/>
  <c r="AP402" i="28"/>
  <c r="AN400" i="28"/>
  <c r="AQ400" i="28" s="1"/>
  <c r="AR400" i="28" s="1"/>
  <c r="AQ398" i="28"/>
  <c r="AR398" i="28" s="1"/>
  <c r="AQ396" i="28"/>
  <c r="AR396" i="28" s="1"/>
  <c r="AN381" i="28"/>
  <c r="AQ381" i="28" s="1"/>
  <c r="AR381" i="28" s="1"/>
  <c r="AO375" i="28"/>
  <c r="AM375" i="28"/>
  <c r="AN521" i="28"/>
  <c r="AQ521" i="28" s="1"/>
  <c r="AR521" i="28" s="1"/>
  <c r="AM516" i="28"/>
  <c r="AQ516" i="28" s="1"/>
  <c r="AR516" i="28" s="1"/>
  <c r="AN485" i="28"/>
  <c r="AQ485" i="28" s="1"/>
  <c r="AR485" i="28" s="1"/>
  <c r="AM480" i="28"/>
  <c r="AQ480" i="28" s="1"/>
  <c r="AR480" i="28" s="1"/>
  <c r="AO449" i="28"/>
  <c r="AO442" i="28"/>
  <c r="AQ442" i="28" s="1"/>
  <c r="AR442" i="28" s="1"/>
  <c r="AO430" i="28"/>
  <c r="AN428" i="28"/>
  <c r="AQ428" i="28" s="1"/>
  <c r="AR428" i="28" s="1"/>
  <c r="AO425" i="28"/>
  <c r="AM420" i="28"/>
  <c r="AQ420" i="28" s="1"/>
  <c r="AR420" i="28" s="1"/>
  <c r="AN417" i="28"/>
  <c r="AQ417" i="28" s="1"/>
  <c r="AR417" i="28" s="1"/>
  <c r="AM413" i="28"/>
  <c r="AQ413" i="28" s="1"/>
  <c r="AR413" i="28" s="1"/>
  <c r="AP411" i="28"/>
  <c r="AQ328" i="28"/>
  <c r="AR328" i="28" s="1"/>
  <c r="AQ322" i="28"/>
  <c r="AR322" i="28" s="1"/>
  <c r="AQ306" i="28"/>
  <c r="AR306" i="28" s="1"/>
  <c r="AQ282" i="28"/>
  <c r="AR282" i="28" s="1"/>
  <c r="AQ246" i="28"/>
  <c r="AR246" i="28" s="1"/>
  <c r="AQ241" i="28"/>
  <c r="AR241" i="28" s="1"/>
  <c r="AQ347" i="28"/>
  <c r="AR347" i="28" s="1"/>
  <c r="AN336" i="28"/>
  <c r="AQ336" i="28" s="1"/>
  <c r="AR336" i="28" s="1"/>
  <c r="AQ308" i="28"/>
  <c r="AR308" i="28" s="1"/>
  <c r="AQ304" i="28"/>
  <c r="AR304" i="28" s="1"/>
  <c r="AQ291" i="28"/>
  <c r="AQ277" i="28"/>
  <c r="AR277" i="28" s="1"/>
  <c r="AO241" i="28"/>
  <c r="AR365" i="28"/>
  <c r="AO352" i="28"/>
  <c r="AQ352" i="28" s="1"/>
  <c r="AR352" i="28" s="1"/>
  <c r="AM350" i="28"/>
  <c r="AQ350" i="28" s="1"/>
  <c r="AR350" i="28" s="1"/>
  <c r="AQ346" i="28"/>
  <c r="AR346" i="28" s="1"/>
  <c r="AM340" i="28"/>
  <c r="AQ340" i="28" s="1"/>
  <c r="AR340" i="28" s="1"/>
  <c r="AQ334" i="28"/>
  <c r="AR334" i="28" s="1"/>
  <c r="AM326" i="28"/>
  <c r="AQ326" i="28" s="1"/>
  <c r="AR326" i="28" s="1"/>
  <c r="AO316" i="28"/>
  <c r="AQ316" i="28" s="1"/>
  <c r="AR316" i="28" s="1"/>
  <c r="AP310" i="28"/>
  <c r="AQ310" i="28" s="1"/>
  <c r="AR310" i="28" s="1"/>
  <c r="AO292" i="28"/>
  <c r="AQ292" i="28" s="1"/>
  <c r="AR292" i="28" s="1"/>
  <c r="AQ280" i="28"/>
  <c r="AR280" i="28" s="1"/>
  <c r="AP273" i="28"/>
  <c r="AN366" i="28"/>
  <c r="AM363" i="28"/>
  <c r="AQ363" i="28" s="1"/>
  <c r="AR363" i="28" s="1"/>
  <c r="AN361" i="28"/>
  <c r="AP357" i="28"/>
  <c r="AQ357" i="28" s="1"/>
  <c r="AR357" i="28" s="1"/>
  <c r="AM351" i="28"/>
  <c r="AQ351" i="28" s="1"/>
  <c r="AR351" i="28" s="1"/>
  <c r="AO328" i="28"/>
  <c r="AQ315" i="28"/>
  <c r="AR315" i="28" s="1"/>
  <c r="AP285" i="28"/>
  <c r="AQ285" i="28" s="1"/>
  <c r="AR285" i="28" s="1"/>
  <c r="AQ274" i="28"/>
  <c r="AR274" i="28" s="1"/>
  <c r="AN272" i="28"/>
  <c r="AM232" i="28"/>
  <c r="AO349" i="28"/>
  <c r="AQ349" i="28" s="1"/>
  <c r="AR349" i="28" s="1"/>
  <c r="AQ339" i="28"/>
  <c r="AR339" i="28" s="1"/>
  <c r="AP331" i="28"/>
  <c r="AQ331" i="28" s="1"/>
  <c r="AR331" i="28" s="1"/>
  <c r="AN331" i="28"/>
  <c r="AN329" i="28"/>
  <c r="AO325" i="28"/>
  <c r="AQ325" i="28" s="1"/>
  <c r="AR325" i="28" s="1"/>
  <c r="AO323" i="28"/>
  <c r="AM323" i="28"/>
  <c r="AQ323" i="28" s="1"/>
  <c r="AR323" i="28" s="1"/>
  <c r="AM307" i="28"/>
  <c r="AQ307" i="28" s="1"/>
  <c r="AR307" i="28" s="1"/>
  <c r="AM356" i="28"/>
  <c r="AQ356" i="28" s="1"/>
  <c r="AR356" i="28" s="1"/>
  <c r="AP354" i="28"/>
  <c r="AO348" i="28"/>
  <c r="AQ348" i="28" s="1"/>
  <c r="AR348" i="28" s="1"/>
  <c r="AP345" i="28"/>
  <c r="AM345" i="28"/>
  <c r="AP343" i="28"/>
  <c r="AN343" i="28"/>
  <c r="AQ341" i="28"/>
  <c r="AR341" i="28" s="1"/>
  <c r="AP333" i="28"/>
  <c r="AM333" i="28"/>
  <c r="AQ333" i="28" s="1"/>
  <c r="AR333" i="28" s="1"/>
  <c r="AQ295" i="28"/>
  <c r="AR295" i="28" s="1"/>
  <c r="AP283" i="28"/>
  <c r="AM283" i="28"/>
  <c r="AQ261" i="28"/>
  <c r="AR261" i="28" s="1"/>
  <c r="AO366" i="28"/>
  <c r="AM366" i="28"/>
  <c r="AM361" i="28"/>
  <c r="AQ361" i="28" s="1"/>
  <c r="AR361" i="28" s="1"/>
  <c r="AP353" i="28"/>
  <c r="AQ353" i="28" s="1"/>
  <c r="AR353" i="28" s="1"/>
  <c r="AQ335" i="28"/>
  <c r="AR335" i="28" s="1"/>
  <c r="AP317" i="28"/>
  <c r="AO309" i="28"/>
  <c r="AO296" i="28"/>
  <c r="AQ296" i="28" s="1"/>
  <c r="AR296" i="28" s="1"/>
  <c r="AR275" i="28"/>
  <c r="AQ239" i="28"/>
  <c r="AR239" i="28" s="1"/>
  <c r="AN369" i="28"/>
  <c r="AR367" i="28"/>
  <c r="AP364" i="28"/>
  <c r="AN359" i="28"/>
  <c r="AQ359" i="28" s="1"/>
  <c r="AR359" i="28" s="1"/>
  <c r="AP329" i="28"/>
  <c r="AQ329" i="28" s="1"/>
  <c r="AR329" i="28" s="1"/>
  <c r="AQ320" i="28"/>
  <c r="AR320" i="28" s="1"/>
  <c r="AQ319" i="28"/>
  <c r="AR319" i="28" s="1"/>
  <c r="AQ305" i="28"/>
  <c r="AR305" i="28" s="1"/>
  <c r="AN302" i="28"/>
  <c r="AR287" i="28"/>
  <c r="AQ284" i="28"/>
  <c r="AR284" i="28" s="1"/>
  <c r="AO253" i="28"/>
  <c r="AM364" i="28"/>
  <c r="AQ364" i="28" s="1"/>
  <c r="AR364" i="28" s="1"/>
  <c r="AM354" i="28"/>
  <c r="AO318" i="28"/>
  <c r="AM318" i="28"/>
  <c r="AQ318" i="28" s="1"/>
  <c r="AR318" i="28" s="1"/>
  <c r="AP314" i="28"/>
  <c r="AQ314" i="28" s="1"/>
  <c r="AR314" i="28" s="1"/>
  <c r="AP312" i="28"/>
  <c r="AN312" i="28"/>
  <c r="AQ312" i="28" s="1"/>
  <c r="AR312" i="28" s="1"/>
  <c r="AP303" i="28"/>
  <c r="AM303" i="28"/>
  <c r="AP289" i="28"/>
  <c r="AP281" i="28"/>
  <c r="AM281" i="28"/>
  <c r="AQ281" i="28" s="1"/>
  <c r="AR281" i="28" s="1"/>
  <c r="AQ249" i="28"/>
  <c r="AR249" i="28" s="1"/>
  <c r="AQ344" i="28"/>
  <c r="AR344" i="28" s="1"/>
  <c r="AQ332" i="28"/>
  <c r="AR332" i="28" s="1"/>
  <c r="AQ276" i="28"/>
  <c r="AR276" i="28" s="1"/>
  <c r="AQ226" i="28"/>
  <c r="AR226" i="28" s="1"/>
  <c r="AQ225" i="28"/>
  <c r="AR225" i="28" s="1"/>
  <c r="AQ243" i="28"/>
  <c r="AR243" i="28" s="1"/>
  <c r="AQ215" i="28"/>
  <c r="AR215" i="28" s="1"/>
  <c r="AN271" i="28"/>
  <c r="AM260" i="28"/>
  <c r="AQ260" i="28" s="1"/>
  <c r="AR260" i="28" s="1"/>
  <c r="AP259" i="28"/>
  <c r="AM237" i="28"/>
  <c r="AQ237" i="28" s="1"/>
  <c r="AR237" i="28" s="1"/>
  <c r="AN234" i="28"/>
  <c r="AQ234" i="28" s="1"/>
  <c r="AR234" i="28" s="1"/>
  <c r="AO158" i="28"/>
  <c r="AM158" i="28"/>
  <c r="AN307" i="28"/>
  <c r="AM302" i="28"/>
  <c r="AQ302" i="28" s="1"/>
  <c r="AR302" i="28" s="1"/>
  <c r="AR291" i="28"/>
  <c r="AM272" i="28"/>
  <c r="AQ272" i="28" s="1"/>
  <c r="AR272" i="28" s="1"/>
  <c r="AN268" i="28"/>
  <c r="AQ268" i="28" s="1"/>
  <c r="AR268" i="28" s="1"/>
  <c r="AO266" i="28"/>
  <c r="AQ266" i="28" s="1"/>
  <c r="AR266" i="28" s="1"/>
  <c r="AO261" i="28"/>
  <c r="AQ177" i="28"/>
  <c r="AR177" i="28" s="1"/>
  <c r="AQ175" i="28"/>
  <c r="AN100" i="28"/>
  <c r="AN283" i="28"/>
  <c r="AP279" i="28"/>
  <c r="AQ279" i="28" s="1"/>
  <c r="AR279" i="28" s="1"/>
  <c r="AN258" i="28"/>
  <c r="AQ258" i="28" s="1"/>
  <c r="AR258" i="28" s="1"/>
  <c r="AQ227" i="28"/>
  <c r="AR227" i="28" s="1"/>
  <c r="AQ213" i="28"/>
  <c r="AR213" i="28" s="1"/>
  <c r="AN295" i="28"/>
  <c r="AM271" i="28"/>
  <c r="AM264" i="28"/>
  <c r="AP263" i="28"/>
  <c r="AQ263" i="28" s="1"/>
  <c r="AR263" i="28" s="1"/>
  <c r="AR255" i="28"/>
  <c r="AM253" i="28"/>
  <c r="AQ253" i="28" s="1"/>
  <c r="AR253" i="28" s="1"/>
  <c r="AM240" i="28"/>
  <c r="AP221" i="28"/>
  <c r="AN200" i="28"/>
  <c r="AQ200" i="28" s="1"/>
  <c r="AR200" i="28" s="1"/>
  <c r="AO170" i="28"/>
  <c r="AM170" i="28"/>
  <c r="AN156" i="28"/>
  <c r="AN270" i="28"/>
  <c r="AQ270" i="28" s="1"/>
  <c r="AR270" i="28" s="1"/>
  <c r="AQ265" i="28"/>
  <c r="AR265" i="28" s="1"/>
  <c r="AO264" i="28"/>
  <c r="AP262" i="28"/>
  <c r="AN256" i="28"/>
  <c r="AQ256" i="28" s="1"/>
  <c r="AR256" i="28" s="1"/>
  <c r="AM252" i="28"/>
  <c r="AM247" i="28"/>
  <c r="AQ247" i="28" s="1"/>
  <c r="AR247" i="28" s="1"/>
  <c r="AP231" i="28"/>
  <c r="AQ231" i="28" s="1"/>
  <c r="AR231" i="28" s="1"/>
  <c r="AP229" i="28"/>
  <c r="AN229" i="28"/>
  <c r="AQ229" i="28" s="1"/>
  <c r="AR229" i="28" s="1"/>
  <c r="AM205" i="28"/>
  <c r="AQ205" i="28" s="1"/>
  <c r="AR205" i="28" s="1"/>
  <c r="AQ186" i="28"/>
  <c r="AN184" i="28"/>
  <c r="AQ184" i="28" s="1"/>
  <c r="AR184" i="28" s="1"/>
  <c r="AP293" i="28"/>
  <c r="AQ293" i="28" s="1"/>
  <c r="AR293" i="28" s="1"/>
  <c r="AN250" i="28"/>
  <c r="AO232" i="28"/>
  <c r="AQ180" i="28"/>
  <c r="AM289" i="28"/>
  <c r="AM273" i="28"/>
  <c r="AO262" i="28"/>
  <c r="AM262" i="28"/>
  <c r="AP256" i="28"/>
  <c r="AP250" i="28"/>
  <c r="AQ250" i="28" s="1"/>
  <c r="AR250" i="28" s="1"/>
  <c r="AN236" i="28"/>
  <c r="AR224" i="28"/>
  <c r="AM219" i="28"/>
  <c r="AN214" i="28"/>
  <c r="AP117" i="28"/>
  <c r="AM117" i="28"/>
  <c r="AQ278" i="28"/>
  <c r="AR278" i="28" s="1"/>
  <c r="AQ244" i="28"/>
  <c r="AR244" i="28" s="1"/>
  <c r="AQ238" i="28"/>
  <c r="AR238" i="28" s="1"/>
  <c r="AQ201" i="28"/>
  <c r="AR201" i="28" s="1"/>
  <c r="AR132" i="28"/>
  <c r="AN248" i="28"/>
  <c r="AQ248" i="28" s="1"/>
  <c r="AR248" i="28" s="1"/>
  <c r="AO245" i="28"/>
  <c r="AM245" i="28"/>
  <c r="AP236" i="28"/>
  <c r="AO230" i="28"/>
  <c r="AM230" i="28"/>
  <c r="AP212" i="28"/>
  <c r="AQ212" i="28" s="1"/>
  <c r="AR212" i="28" s="1"/>
  <c r="AQ208" i="28"/>
  <c r="AR208" i="28" s="1"/>
  <c r="AQ141" i="28"/>
  <c r="AR141" i="28" s="1"/>
  <c r="AM235" i="28"/>
  <c r="AQ235" i="28" s="1"/>
  <c r="AR235" i="28" s="1"/>
  <c r="AO233" i="28"/>
  <c r="AQ233" i="28" s="1"/>
  <c r="AR233" i="28" s="1"/>
  <c r="AO220" i="28"/>
  <c r="AQ220" i="28" s="1"/>
  <c r="AR220" i="28" s="1"/>
  <c r="AM216" i="28"/>
  <c r="AP209" i="28"/>
  <c r="AM206" i="28"/>
  <c r="AQ206" i="28" s="1"/>
  <c r="AR206" i="28" s="1"/>
  <c r="AN197" i="28"/>
  <c r="AO191" i="28"/>
  <c r="AM187" i="28"/>
  <c r="AQ187" i="28" s="1"/>
  <c r="AR187" i="28" s="1"/>
  <c r="AO178" i="28"/>
  <c r="AM176" i="28"/>
  <c r="AN169" i="28"/>
  <c r="AM166" i="28"/>
  <c r="AO154" i="28"/>
  <c r="AQ154" i="28" s="1"/>
  <c r="AR154" i="28" s="1"/>
  <c r="AN136" i="28"/>
  <c r="AQ130" i="28"/>
  <c r="AR130" i="28" s="1"/>
  <c r="AO114" i="28"/>
  <c r="AP245" i="28"/>
  <c r="AM228" i="28"/>
  <c r="AO216" i="28"/>
  <c r="AO202" i="28"/>
  <c r="AQ202" i="28" s="1"/>
  <c r="AR202" i="28" s="1"/>
  <c r="AP193" i="28"/>
  <c r="AM190" i="28"/>
  <c r="AQ190" i="28" s="1"/>
  <c r="AR190" i="28" s="1"/>
  <c r="AP181" i="28"/>
  <c r="AQ179" i="28"/>
  <c r="AR179" i="28" s="1"/>
  <c r="AO159" i="28"/>
  <c r="AR251" i="28"/>
  <c r="AO228" i="28"/>
  <c r="AQ222" i="28"/>
  <c r="AR222" i="28" s="1"/>
  <c r="AN221" i="28"/>
  <c r="AQ221" i="28" s="1"/>
  <c r="AR221" i="28" s="1"/>
  <c r="AN211" i="28"/>
  <c r="AP197" i="28"/>
  <c r="AM194" i="28"/>
  <c r="AQ194" i="28" s="1"/>
  <c r="AR194" i="28" s="1"/>
  <c r="AO171" i="28"/>
  <c r="AO166" i="28"/>
  <c r="AQ165" i="28"/>
  <c r="AR165" i="28" s="1"/>
  <c r="AM146" i="28"/>
  <c r="AQ146" i="28" s="1"/>
  <c r="AR146" i="28" s="1"/>
  <c r="AN135" i="28"/>
  <c r="AM129" i="28"/>
  <c r="AP214" i="28"/>
  <c r="AM204" i="28"/>
  <c r="AQ204" i="28" s="1"/>
  <c r="AR204" i="28" s="1"/>
  <c r="AN199" i="28"/>
  <c r="AO197" i="28"/>
  <c r="AP196" i="28"/>
  <c r="AM193" i="28"/>
  <c r="AN191" i="28"/>
  <c r="AQ191" i="28" s="1"/>
  <c r="AR191" i="28" s="1"/>
  <c r="AP184" i="28"/>
  <c r="AO174" i="28"/>
  <c r="AM174" i="28"/>
  <c r="AO164" i="28"/>
  <c r="AQ164" i="28" s="1"/>
  <c r="AR164" i="28" s="1"/>
  <c r="AQ160" i="28"/>
  <c r="AR160" i="28" s="1"/>
  <c r="AP155" i="28"/>
  <c r="AQ155" i="28" s="1"/>
  <c r="AR155" i="28" s="1"/>
  <c r="AM151" i="28"/>
  <c r="AQ151" i="28" s="1"/>
  <c r="AM136" i="28"/>
  <c r="AQ128" i="28"/>
  <c r="AM118" i="28"/>
  <c r="AO109" i="28"/>
  <c r="AM9" i="28"/>
  <c r="AP269" i="28"/>
  <c r="AN223" i="28"/>
  <c r="AQ223" i="28" s="1"/>
  <c r="AR223" i="28" s="1"/>
  <c r="AM218" i="28"/>
  <c r="AQ218" i="28" s="1"/>
  <c r="AR218" i="28" s="1"/>
  <c r="AP217" i="28"/>
  <c r="AQ217" i="28" s="1"/>
  <c r="AR217" i="28" s="1"/>
  <c r="AP207" i="28"/>
  <c r="AQ207" i="28" s="1"/>
  <c r="AR207" i="28" s="1"/>
  <c r="AO204" i="28"/>
  <c r="AN195" i="28"/>
  <c r="AQ195" i="28" s="1"/>
  <c r="AR195" i="28" s="1"/>
  <c r="AM185" i="28"/>
  <c r="AQ185" i="28" s="1"/>
  <c r="AR185" i="28" s="1"/>
  <c r="AN172" i="28"/>
  <c r="AQ172" i="28" s="1"/>
  <c r="AR172" i="28" s="1"/>
  <c r="AP167" i="28"/>
  <c r="AP154" i="28"/>
  <c r="AN147" i="28"/>
  <c r="AQ147" i="28" s="1"/>
  <c r="AR147" i="28" s="1"/>
  <c r="AO137" i="28"/>
  <c r="AQ137" i="28" s="1"/>
  <c r="AR137" i="28" s="1"/>
  <c r="AN121" i="28"/>
  <c r="AO118" i="28"/>
  <c r="AQ105" i="28"/>
  <c r="AR105" i="28" s="1"/>
  <c r="AM104" i="28"/>
  <c r="AQ104" i="28" s="1"/>
  <c r="AR104" i="28" s="1"/>
  <c r="AO90" i="28"/>
  <c r="AQ90" i="28" s="1"/>
  <c r="AR90" i="28" s="1"/>
  <c r="AN259" i="28"/>
  <c r="AQ259" i="28" s="1"/>
  <c r="AR259" i="28" s="1"/>
  <c r="AM254" i="28"/>
  <c r="AQ254" i="28" s="1"/>
  <c r="AR254" i="28" s="1"/>
  <c r="AN235" i="28"/>
  <c r="AQ214" i="28"/>
  <c r="AR214" i="28" s="1"/>
  <c r="AM211" i="28"/>
  <c r="AM192" i="28"/>
  <c r="AR186" i="28"/>
  <c r="AR175" i="28"/>
  <c r="AM168" i="28"/>
  <c r="AQ168" i="28" s="1"/>
  <c r="AR168" i="28" s="1"/>
  <c r="AQ163" i="28"/>
  <c r="AR163" i="28" s="1"/>
  <c r="AO144" i="28"/>
  <c r="AO68" i="28"/>
  <c r="AQ68" i="28" s="1"/>
  <c r="AR68" i="28" s="1"/>
  <c r="AN228" i="28"/>
  <c r="AN198" i="28"/>
  <c r="AQ198" i="28" s="1"/>
  <c r="AR198" i="28" s="1"/>
  <c r="AP195" i="28"/>
  <c r="AO192" i="28"/>
  <c r="AO168" i="28"/>
  <c r="AM162" i="28"/>
  <c r="AQ162" i="28" s="1"/>
  <c r="AR162" i="28" s="1"/>
  <c r="AO156" i="28"/>
  <c r="AQ143" i="28"/>
  <c r="AR143" i="28" s="1"/>
  <c r="AR128" i="28"/>
  <c r="AO252" i="28"/>
  <c r="AM242" i="28"/>
  <c r="AQ242" i="28" s="1"/>
  <c r="AR242" i="28" s="1"/>
  <c r="AO240" i="28"/>
  <c r="AP226" i="28"/>
  <c r="AN219" i="28"/>
  <c r="AO196" i="28"/>
  <c r="AQ153" i="28"/>
  <c r="AR153" i="28" s="1"/>
  <c r="AQ131" i="28"/>
  <c r="AR131" i="28" s="1"/>
  <c r="AO126" i="28"/>
  <c r="AQ126" i="28" s="1"/>
  <c r="AR126" i="28" s="1"/>
  <c r="AP257" i="28"/>
  <c r="AQ257" i="28" s="1"/>
  <c r="AR257" i="28" s="1"/>
  <c r="AQ210" i="28"/>
  <c r="AR210" i="28" s="1"/>
  <c r="AN209" i="28"/>
  <c r="AQ209" i="28" s="1"/>
  <c r="AR209" i="28" s="1"/>
  <c r="AO203" i="28"/>
  <c r="AQ203" i="28" s="1"/>
  <c r="AR203" i="28" s="1"/>
  <c r="AM199" i="28"/>
  <c r="AR180" i="28"/>
  <c r="AO173" i="28"/>
  <c r="AQ173" i="28" s="1"/>
  <c r="AR173" i="28" s="1"/>
  <c r="AP165" i="28"/>
  <c r="AN157" i="28"/>
  <c r="AN152" i="28"/>
  <c r="AM140" i="28"/>
  <c r="AQ140" i="28" s="1"/>
  <c r="AR140" i="28" s="1"/>
  <c r="AO116" i="28"/>
  <c r="AQ116" i="28" s="1"/>
  <c r="AR116" i="28" s="1"/>
  <c r="AM99" i="28"/>
  <c r="AQ99" i="28" s="1"/>
  <c r="AR99" i="28" s="1"/>
  <c r="AM98" i="28"/>
  <c r="AQ98" i="28" s="1"/>
  <c r="AR98" i="28" s="1"/>
  <c r="AO92" i="28"/>
  <c r="AQ70" i="28"/>
  <c r="AQ33" i="28"/>
  <c r="AR33" i="28" s="1"/>
  <c r="AP24" i="28"/>
  <c r="AO16" i="28"/>
  <c r="AN176" i="28"/>
  <c r="AN159" i="28"/>
  <c r="AQ139" i="28"/>
  <c r="AR139" i="28" s="1"/>
  <c r="AP129" i="28"/>
  <c r="AO123" i="28"/>
  <c r="AN107" i="28"/>
  <c r="AN101" i="28"/>
  <c r="AP79" i="28"/>
  <c r="AM79" i="28"/>
  <c r="AQ79" i="28" s="1"/>
  <c r="AN77" i="28"/>
  <c r="AO71" i="28"/>
  <c r="AQ71" i="28" s="1"/>
  <c r="AR71" i="28" s="1"/>
  <c r="AQ67" i="28"/>
  <c r="AR67" i="28" s="1"/>
  <c r="AM49" i="28"/>
  <c r="AQ49" i="28" s="1"/>
  <c r="AR49" i="28" s="1"/>
  <c r="AO48" i="28"/>
  <c r="AR20" i="28"/>
  <c r="AM183" i="28"/>
  <c r="AQ183" i="28" s="1"/>
  <c r="AR183" i="28" s="1"/>
  <c r="AO181" i="28"/>
  <c r="AQ181" i="28" s="1"/>
  <c r="AR181" i="28" s="1"/>
  <c r="AR151" i="28"/>
  <c r="AN150" i="28"/>
  <c r="AO149" i="28"/>
  <c r="AQ149" i="28" s="1"/>
  <c r="AR149" i="28" s="1"/>
  <c r="AP148" i="28"/>
  <c r="AQ148" i="28" s="1"/>
  <c r="AR148" i="28" s="1"/>
  <c r="AP145" i="28"/>
  <c r="AP101" i="28"/>
  <c r="AN94" i="28"/>
  <c r="AQ94" i="28" s="1"/>
  <c r="AR94" i="28" s="1"/>
  <c r="AQ20" i="28"/>
  <c r="AM159" i="28"/>
  <c r="AQ159" i="28" s="1"/>
  <c r="AR159" i="28" s="1"/>
  <c r="AO157" i="28"/>
  <c r="AP142" i="28"/>
  <c r="AQ142" i="28" s="1"/>
  <c r="AR142" i="28" s="1"/>
  <c r="AO136" i="28"/>
  <c r="AM125" i="28"/>
  <c r="AO121" i="28"/>
  <c r="AN115" i="28"/>
  <c r="AP94" i="28"/>
  <c r="AQ92" i="28"/>
  <c r="AR92" i="28" s="1"/>
  <c r="AP72" i="28"/>
  <c r="AN38" i="28"/>
  <c r="AP37" i="28"/>
  <c r="AM178" i="28"/>
  <c r="AQ178" i="28" s="1"/>
  <c r="AR178" i="28" s="1"/>
  <c r="AO176" i="28"/>
  <c r="AP169" i="28"/>
  <c r="AM150" i="28"/>
  <c r="AM145" i="28"/>
  <c r="AN133" i="28"/>
  <c r="AP127" i="28"/>
  <c r="AO125" i="28"/>
  <c r="AQ122" i="28"/>
  <c r="AR122" i="28" s="1"/>
  <c r="AN119" i="28"/>
  <c r="AQ119" i="28" s="1"/>
  <c r="AR119" i="28" s="1"/>
  <c r="AM112" i="28"/>
  <c r="AQ111" i="28"/>
  <c r="AR111" i="28" s="1"/>
  <c r="AM102" i="28"/>
  <c r="AQ102" i="28" s="1"/>
  <c r="AR102" i="28" s="1"/>
  <c r="AP83" i="28"/>
  <c r="AQ69" i="28"/>
  <c r="AR69" i="28" s="1"/>
  <c r="AQ60" i="28"/>
  <c r="AR60" i="28" s="1"/>
  <c r="AQ10" i="28"/>
  <c r="AR10" i="28" s="1"/>
  <c r="AQ8" i="28"/>
  <c r="AR8" i="28" s="1"/>
  <c r="AO188" i="28"/>
  <c r="AQ188" i="28" s="1"/>
  <c r="AR188" i="28" s="1"/>
  <c r="AP144" i="28"/>
  <c r="AP138" i="28"/>
  <c r="AP135" i="28"/>
  <c r="AQ135" i="28" s="1"/>
  <c r="AR135" i="28" s="1"/>
  <c r="AO95" i="28"/>
  <c r="AQ51" i="28"/>
  <c r="AR51" i="28" s="1"/>
  <c r="AQ28" i="28"/>
  <c r="AR28" i="28" s="1"/>
  <c r="AM152" i="28"/>
  <c r="AQ152" i="28" s="1"/>
  <c r="AR152" i="28" s="1"/>
  <c r="AO150" i="28"/>
  <c r="AQ75" i="28"/>
  <c r="AR75" i="28" s="1"/>
  <c r="AR44" i="28"/>
  <c r="AP31" i="28"/>
  <c r="AQ31" i="28" s="1"/>
  <c r="AR31" i="28" s="1"/>
  <c r="AM171" i="28"/>
  <c r="AQ171" i="28" s="1"/>
  <c r="AR171" i="28" s="1"/>
  <c r="AO169" i="28"/>
  <c r="AM127" i="28"/>
  <c r="AO120" i="28"/>
  <c r="AQ120" i="28" s="1"/>
  <c r="AR120" i="28" s="1"/>
  <c r="AN114" i="28"/>
  <c r="AP108" i="28"/>
  <c r="AQ85" i="28"/>
  <c r="AR85" i="28" s="1"/>
  <c r="AO84" i="28"/>
  <c r="AM83" i="28"/>
  <c r="AO42" i="28"/>
  <c r="AQ27" i="28"/>
  <c r="AR27" i="28" s="1"/>
  <c r="AO143" i="28"/>
  <c r="AN138" i="28"/>
  <c r="AQ138" i="28" s="1"/>
  <c r="AR138" i="28" s="1"/>
  <c r="AP134" i="28"/>
  <c r="AQ134" i="28" s="1"/>
  <c r="AR134" i="28" s="1"/>
  <c r="AP115" i="28"/>
  <c r="AM115" i="28"/>
  <c r="AM113" i="28"/>
  <c r="AQ113" i="28" s="1"/>
  <c r="AR113" i="28" s="1"/>
  <c r="AP112" i="28"/>
  <c r="AO96" i="28"/>
  <c r="AN83" i="28"/>
  <c r="AN74" i="28"/>
  <c r="AQ74" i="28" s="1"/>
  <c r="AR74" i="28" s="1"/>
  <c r="AP73" i="28"/>
  <c r="AO65" i="28"/>
  <c r="AO64" i="28"/>
  <c r="AM64" i="28"/>
  <c r="AO57" i="28"/>
  <c r="AM57" i="28"/>
  <c r="AQ57" i="28" s="1"/>
  <c r="AR57" i="28" s="1"/>
  <c r="AN40" i="28"/>
  <c r="AO35" i="28"/>
  <c r="AQ35" i="28" s="1"/>
  <c r="AR35" i="28" s="1"/>
  <c r="AO13" i="28"/>
  <c r="AP9" i="28"/>
  <c r="AQ82" i="28"/>
  <c r="AR82" i="28" s="1"/>
  <c r="AM80" i="28"/>
  <c r="AQ80" i="28" s="1"/>
  <c r="AR80" i="28" s="1"/>
  <c r="AN72" i="28"/>
  <c r="AQ58" i="28"/>
  <c r="AR58" i="28" s="1"/>
  <c r="AN47" i="28"/>
  <c r="AQ26" i="28"/>
  <c r="AR26" i="28" s="1"/>
  <c r="AQ18" i="28"/>
  <c r="AR18" i="28" s="1"/>
  <c r="AP119" i="28"/>
  <c r="AM103" i="28"/>
  <c r="AQ103" i="28" s="1"/>
  <c r="AR103" i="28" s="1"/>
  <c r="AO93" i="28"/>
  <c r="AM93" i="28"/>
  <c r="AN91" i="28"/>
  <c r="AO83" i="28"/>
  <c r="AM78" i="28"/>
  <c r="AQ78" i="28" s="1"/>
  <c r="AR78" i="28" s="1"/>
  <c r="AN76" i="28"/>
  <c r="AN59" i="28"/>
  <c r="AO54" i="28"/>
  <c r="AM54" i="28"/>
  <c r="AQ54" i="28" s="1"/>
  <c r="AR54" i="28" s="1"/>
  <c r="AM39" i="28"/>
  <c r="AQ39" i="28" s="1"/>
  <c r="AQ38" i="28"/>
  <c r="AR38" i="28" s="1"/>
  <c r="AO32" i="28"/>
  <c r="AQ32" i="28" s="1"/>
  <c r="AR32" i="28" s="1"/>
  <c r="AN27" i="28"/>
  <c r="AP13" i="28"/>
  <c r="AO8" i="28"/>
  <c r="AN123" i="28"/>
  <c r="AP121" i="28"/>
  <c r="AP110" i="28"/>
  <c r="AQ110" i="28" s="1"/>
  <c r="AR110" i="28" s="1"/>
  <c r="AM107" i="28"/>
  <c r="AO104" i="28"/>
  <c r="AO67" i="28"/>
  <c r="AQ66" i="28"/>
  <c r="AR66" i="28" s="1"/>
  <c r="AM61" i="28"/>
  <c r="AQ61" i="28" s="1"/>
  <c r="AR61" i="28" s="1"/>
  <c r="AN43" i="28"/>
  <c r="AO22" i="28"/>
  <c r="AM22" i="28"/>
  <c r="AQ22" i="28" s="1"/>
  <c r="AR22" i="28" s="1"/>
  <c r="AP12" i="28"/>
  <c r="AM133" i="28"/>
  <c r="AO131" i="28"/>
  <c r="AM114" i="28"/>
  <c r="AO107" i="28"/>
  <c r="AM97" i="28"/>
  <c r="AQ97" i="28" s="1"/>
  <c r="AR97" i="28" s="1"/>
  <c r="AQ87" i="28"/>
  <c r="AR87" i="28" s="1"/>
  <c r="AP86" i="28"/>
  <c r="AQ86" i="28" s="1"/>
  <c r="AR86" i="28" s="1"/>
  <c r="AP76" i="28"/>
  <c r="AQ56" i="28"/>
  <c r="AR56" i="28"/>
  <c r="AP28" i="28"/>
  <c r="AP19" i="28"/>
  <c r="AM19" i="28"/>
  <c r="AO6" i="28"/>
  <c r="AO52" i="28"/>
  <c r="AP41" i="28"/>
  <c r="AO36" i="28"/>
  <c r="AQ34" i="28"/>
  <c r="AR34" i="28" s="1"/>
  <c r="AN31" i="28"/>
  <c r="AM23" i="28"/>
  <c r="AO17" i="28"/>
  <c r="AP16" i="28"/>
  <c r="AQ15" i="28"/>
  <c r="AR15" i="28" s="1"/>
  <c r="AN6" i="28"/>
  <c r="AM42" i="28"/>
  <c r="AP38" i="28"/>
  <c r="AN28" i="28"/>
  <c r="AO23" i="28"/>
  <c r="AN12" i="28"/>
  <c r="AO119" i="28"/>
  <c r="AO112" i="28"/>
  <c r="AN108" i="28"/>
  <c r="AP106" i="28"/>
  <c r="AQ106" i="28" s="1"/>
  <c r="AR106" i="28" s="1"/>
  <c r="AM91" i="28"/>
  <c r="AN78" i="28"/>
  <c r="AM73" i="28"/>
  <c r="AP69" i="28"/>
  <c r="AM50" i="28"/>
  <c r="AQ50" i="28" s="1"/>
  <c r="AR50" i="28" s="1"/>
  <c r="AP46" i="28"/>
  <c r="AQ46" i="28" s="1"/>
  <c r="AR46" i="28" s="1"/>
  <c r="AM43" i="28"/>
  <c r="AQ43" i="28" s="1"/>
  <c r="AR43" i="28" s="1"/>
  <c r="AR39" i="28"/>
  <c r="AN30" i="28"/>
  <c r="AQ30" i="28" s="1"/>
  <c r="AR30" i="28" s="1"/>
  <c r="AM25" i="28"/>
  <c r="AQ25" i="28" s="1"/>
  <c r="AR25" i="28" s="1"/>
  <c r="AP21" i="28"/>
  <c r="AQ21" i="28" s="1"/>
  <c r="AR21" i="28" s="1"/>
  <c r="AN11" i="28"/>
  <c r="AQ11" i="28" s="1"/>
  <c r="AR11" i="28" s="1"/>
  <c r="AO9" i="28"/>
  <c r="AM6" i="28"/>
  <c r="AP124" i="28"/>
  <c r="AM109" i="28"/>
  <c r="AO101" i="28"/>
  <c r="AP100" i="28"/>
  <c r="AM95" i="28"/>
  <c r="AQ95" i="28" s="1"/>
  <c r="AR95" i="28" s="1"/>
  <c r="AO89" i="28"/>
  <c r="AQ89" i="28" s="1"/>
  <c r="AR89" i="28" s="1"/>
  <c r="AP88" i="28"/>
  <c r="AN84" i="28"/>
  <c r="AO76" i="28"/>
  <c r="AR70" i="28"/>
  <c r="AP65" i="28"/>
  <c r="AN55" i="28"/>
  <c r="AQ55" i="28" s="1"/>
  <c r="AR55" i="28" s="1"/>
  <c r="AM47" i="28"/>
  <c r="AO41" i="28"/>
  <c r="AP40" i="28"/>
  <c r="AN36" i="28"/>
  <c r="AO28" i="28"/>
  <c r="AP17" i="28"/>
  <c r="AP62" i="28"/>
  <c r="AQ62" i="28" s="1"/>
  <c r="AR62" i="28" s="1"/>
  <c r="AN52" i="28"/>
  <c r="AO47" i="28"/>
  <c r="AM37" i="28"/>
  <c r="AN96" i="28"/>
  <c r="AO88" i="28"/>
  <c r="AR79" i="28"/>
  <c r="AP77" i="28"/>
  <c r="AQ77" i="28" s="1"/>
  <c r="AR77" i="28" s="1"/>
  <c r="AO72" i="28"/>
  <c r="AN67" i="28"/>
  <c r="AM59" i="28"/>
  <c r="AO53" i="28"/>
  <c r="AQ53" i="28" s="1"/>
  <c r="AR53" i="28" s="1"/>
  <c r="AP52" i="28"/>
  <c r="AQ52" i="28" s="1"/>
  <c r="AR52" i="28" s="1"/>
  <c r="AN48" i="28"/>
  <c r="AQ48" i="28" s="1"/>
  <c r="AR48" i="28" s="1"/>
  <c r="AO40" i="28"/>
  <c r="AP29" i="28"/>
  <c r="AQ29" i="28" s="1"/>
  <c r="AR29" i="28" s="1"/>
  <c r="AO24" i="28"/>
  <c r="AQ24" i="28" s="1"/>
  <c r="AR24" i="28" s="1"/>
  <c r="AN19" i="28"/>
  <c r="AM14" i="28"/>
  <c r="AQ14" i="28" s="1"/>
  <c r="AR14" i="28" s="1"/>
  <c r="AM7" i="28"/>
  <c r="AQ7" i="28" s="1"/>
  <c r="AR7" i="28" s="1"/>
  <c r="AS2049" i="28"/>
  <c r="AS2050" i="28"/>
  <c r="AS2051" i="28"/>
  <c r="AS2052" i="28"/>
  <c r="AS2053" i="28"/>
  <c r="AS2054" i="28"/>
  <c r="AS2048" i="28"/>
  <c r="AQ469" i="28" l="1"/>
  <c r="AR469" i="28" s="1"/>
  <c r="AQ1859" i="28"/>
  <c r="AR1859" i="28" s="1"/>
  <c r="AQ1849" i="28"/>
  <c r="AR1849" i="28" s="1"/>
  <c r="AQ1092" i="28"/>
  <c r="AR1092" i="28" s="1"/>
  <c r="AQ124" i="28"/>
  <c r="AR124" i="28" s="1"/>
  <c r="AQ269" i="28"/>
  <c r="AR269" i="28" s="1"/>
  <c r="AQ1616" i="28"/>
  <c r="AR1616" i="28" s="1"/>
  <c r="AQ672" i="28"/>
  <c r="AR672" i="28" s="1"/>
  <c r="AQ167" i="28"/>
  <c r="AR167" i="28" s="1"/>
  <c r="AQ2044" i="28"/>
  <c r="AR2044" i="28" s="1"/>
  <c r="AQ879" i="28"/>
  <c r="AR879" i="28" s="1"/>
  <c r="AQ40" i="28"/>
  <c r="AR40" i="28" s="1"/>
  <c r="AQ37" i="28"/>
  <c r="AR37" i="28" s="1"/>
  <c r="AQ12" i="28"/>
  <c r="AR12" i="28" s="1"/>
  <c r="AQ76" i="28"/>
  <c r="AR76" i="28" s="1"/>
  <c r="AQ65" i="28"/>
  <c r="AR65" i="28" s="1"/>
  <c r="AQ245" i="28"/>
  <c r="AR245" i="28" s="1"/>
  <c r="AQ345" i="28"/>
  <c r="AR345" i="28" s="1"/>
  <c r="AQ317" i="28"/>
  <c r="AR317" i="28" s="1"/>
  <c r="AQ453" i="28"/>
  <c r="AR453" i="28" s="1"/>
  <c r="AQ547" i="28"/>
  <c r="AR547" i="28" s="1"/>
  <c r="AQ478" i="28"/>
  <c r="AR478" i="28" s="1"/>
  <c r="AQ675" i="28"/>
  <c r="AR675" i="28" s="1"/>
  <c r="AQ677" i="28"/>
  <c r="AR677" i="28" s="1"/>
  <c r="AQ805" i="28"/>
  <c r="AR805" i="28" s="1"/>
  <c r="AQ946" i="28"/>
  <c r="AR946" i="28" s="1"/>
  <c r="AQ1037" i="28"/>
  <c r="AR1037" i="28" s="1"/>
  <c r="AQ1266" i="28"/>
  <c r="AR1266" i="28" s="1"/>
  <c r="AQ1261" i="28"/>
  <c r="AR1261" i="28" s="1"/>
  <c r="AQ1280" i="28"/>
  <c r="AR1280" i="28" s="1"/>
  <c r="AQ1544" i="28"/>
  <c r="AR1544" i="28" s="1"/>
  <c r="AQ1475" i="28"/>
  <c r="AR1475" i="28" s="1"/>
  <c r="AQ1789" i="28"/>
  <c r="AR1789" i="28" s="1"/>
  <c r="AQ1754" i="28"/>
  <c r="AR1754" i="28" s="1"/>
  <c r="AQ1853" i="28"/>
  <c r="AR1853" i="28" s="1"/>
  <c r="AQ1925" i="28"/>
  <c r="AR1925" i="28" s="1"/>
  <c r="AQ1842" i="28"/>
  <c r="AR1842" i="28" s="1"/>
  <c r="AQ1920" i="28"/>
  <c r="AR1920" i="28" s="1"/>
  <c r="AQ199" i="28"/>
  <c r="AR199" i="28" s="1"/>
  <c r="AQ459" i="28"/>
  <c r="AR459" i="28" s="1"/>
  <c r="AQ483" i="28"/>
  <c r="AR483" i="28" s="1"/>
  <c r="AQ571" i="28"/>
  <c r="AR571" i="28" s="1"/>
  <c r="AQ543" i="28"/>
  <c r="AR543" i="28" s="1"/>
  <c r="AQ729" i="28"/>
  <c r="AR729" i="28" s="1"/>
  <c r="AQ855" i="28"/>
  <c r="AR855" i="28" s="1"/>
  <c r="AQ857" i="28"/>
  <c r="AR857" i="28" s="1"/>
  <c r="AQ1449" i="28"/>
  <c r="AR1449" i="28" s="1"/>
  <c r="AQ1580" i="28"/>
  <c r="AR1580" i="28" s="1"/>
  <c r="AQ1511" i="28"/>
  <c r="AR1511" i="28" s="1"/>
  <c r="AQ1715" i="28"/>
  <c r="AR1715" i="28" s="1"/>
  <c r="AQ1766" i="28"/>
  <c r="AR1766" i="28" s="1"/>
  <c r="AQ240" i="28"/>
  <c r="AR240" i="28" s="1"/>
  <c r="AQ519" i="28"/>
  <c r="AR519" i="28" s="1"/>
  <c r="AQ617" i="28"/>
  <c r="AR617" i="28" s="1"/>
  <c r="AQ712" i="28"/>
  <c r="AR712" i="28" s="1"/>
  <c r="AQ835" i="28"/>
  <c r="AR835" i="28" s="1"/>
  <c r="AQ829" i="28"/>
  <c r="AR829" i="28" s="1"/>
  <c r="AQ982" i="28"/>
  <c r="AR982" i="28" s="1"/>
  <c r="AQ1328" i="28"/>
  <c r="AR1328" i="28" s="1"/>
  <c r="AQ1620" i="28"/>
  <c r="AR1620" i="28" s="1"/>
  <c r="AQ1748" i="28"/>
  <c r="AR1748" i="28" s="1"/>
  <c r="AQ1821" i="28"/>
  <c r="AR1821" i="28" s="1"/>
  <c r="AQ1951" i="28"/>
  <c r="AR1951" i="28" s="1"/>
  <c r="AQ123" i="28"/>
  <c r="AR123" i="28" s="1"/>
  <c r="AQ108" i="28"/>
  <c r="AR108" i="28" s="1"/>
  <c r="AQ606" i="28"/>
  <c r="AR606" i="28" s="1"/>
  <c r="AQ1066" i="28"/>
  <c r="AR1066" i="28" s="1"/>
  <c r="AQ1006" i="28"/>
  <c r="AR1006" i="28" s="1"/>
  <c r="AQ1042" i="28"/>
  <c r="AR1042" i="28" s="1"/>
  <c r="AQ1613" i="28"/>
  <c r="AR1613" i="28" s="1"/>
  <c r="AQ1592" i="28"/>
  <c r="AR1592" i="28" s="1"/>
  <c r="AQ1623" i="28"/>
  <c r="AR1623" i="28" s="1"/>
  <c r="AQ16" i="28"/>
  <c r="AR16" i="28" s="1"/>
  <c r="AQ17" i="28"/>
  <c r="AR17" i="28" s="1"/>
  <c r="AQ193" i="28"/>
  <c r="AR193" i="28" s="1"/>
  <c r="AQ166" i="28"/>
  <c r="AR166" i="28" s="1"/>
  <c r="AQ219" i="28"/>
  <c r="AR219" i="28" s="1"/>
  <c r="AQ23" i="28"/>
  <c r="AR23" i="28" s="1"/>
  <c r="AQ145" i="28"/>
  <c r="AR145" i="28" s="1"/>
  <c r="AQ169" i="28"/>
  <c r="AR169" i="28" s="1"/>
  <c r="AQ232" i="28"/>
  <c r="AR232" i="28" s="1"/>
  <c r="AQ59" i="28"/>
  <c r="AR59" i="28" s="1"/>
  <c r="AQ93" i="28"/>
  <c r="AR93" i="28" s="1"/>
  <c r="AQ13" i="28"/>
  <c r="AR13" i="28" s="1"/>
  <c r="AQ84" i="28"/>
  <c r="AR84" i="28" s="1"/>
  <c r="AQ150" i="28"/>
  <c r="AR150" i="28" s="1"/>
  <c r="AQ101" i="28"/>
  <c r="AR101" i="28" s="1"/>
  <c r="AQ144" i="28"/>
  <c r="AR144" i="28" s="1"/>
  <c r="AQ197" i="28"/>
  <c r="AR197" i="28" s="1"/>
  <c r="AQ236" i="28"/>
  <c r="AR236" i="28" s="1"/>
  <c r="AQ429" i="28"/>
  <c r="AR429" i="28" s="1"/>
  <c r="AQ554" i="28"/>
  <c r="AR554" i="28" s="1"/>
  <c r="AQ688" i="28"/>
  <c r="AR688" i="28" s="1"/>
  <c r="AQ737" i="28"/>
  <c r="AR737" i="28" s="1"/>
  <c r="AQ848" i="28"/>
  <c r="AR848" i="28" s="1"/>
  <c r="AQ871" i="28"/>
  <c r="AR871" i="28" s="1"/>
  <c r="AQ934" i="28"/>
  <c r="AR934" i="28" s="1"/>
  <c r="AQ931" i="28"/>
  <c r="AR931" i="28" s="1"/>
  <c r="AQ990" i="28"/>
  <c r="AR990" i="28" s="1"/>
  <c r="AQ1044" i="28"/>
  <c r="AR1044" i="28" s="1"/>
  <c r="AQ1383" i="28"/>
  <c r="AR1383" i="28" s="1"/>
  <c r="AQ1456" i="28"/>
  <c r="AR1456" i="28" s="1"/>
  <c r="AQ1528" i="28"/>
  <c r="AR1528" i="28" s="1"/>
  <c r="AQ1673" i="28"/>
  <c r="AR1673" i="28" s="1"/>
  <c r="AQ100" i="28"/>
  <c r="AR100" i="28" s="1"/>
  <c r="AQ407" i="28"/>
  <c r="AR407" i="28" s="1"/>
  <c r="AQ473" i="28"/>
  <c r="AR473" i="28" s="1"/>
  <c r="AQ600" i="28"/>
  <c r="AR600" i="28" s="1"/>
  <c r="AQ690" i="28"/>
  <c r="AR690" i="28" s="1"/>
  <c r="AQ1018" i="28"/>
  <c r="AR1018" i="28" s="1"/>
  <c r="AQ1038" i="28"/>
  <c r="AR1038" i="28" s="1"/>
  <c r="AQ1054" i="28"/>
  <c r="AR1054" i="28" s="1"/>
  <c r="AQ1242" i="28"/>
  <c r="AR1242" i="28" s="1"/>
  <c r="AQ1696" i="28"/>
  <c r="AR1696" i="28" s="1"/>
  <c r="AQ1527" i="28"/>
  <c r="AR1527" i="28" s="1"/>
  <c r="AQ1732" i="28"/>
  <c r="AR1732" i="28" s="1"/>
  <c r="AQ629" i="28"/>
  <c r="AR629" i="28" s="1"/>
  <c r="AQ913" i="28"/>
  <c r="AR913" i="28" s="1"/>
  <c r="AQ1374" i="28"/>
  <c r="AR1374" i="28" s="1"/>
  <c r="AQ1612" i="28"/>
  <c r="AR1612" i="28" s="1"/>
  <c r="AQ1701" i="28"/>
  <c r="AR1701" i="28" s="1"/>
  <c r="AQ1872" i="28"/>
  <c r="AR1872" i="28" s="1"/>
  <c r="AQ1964" i="28"/>
  <c r="AR1964" i="28" s="1"/>
  <c r="AQ156" i="28"/>
  <c r="AR156" i="28" s="1"/>
  <c r="AQ437" i="28"/>
  <c r="AR437" i="28" s="1"/>
  <c r="AQ824" i="28"/>
  <c r="AR824" i="28" s="1"/>
  <c r="AQ970" i="28"/>
  <c r="AR970" i="28" s="1"/>
  <c r="AQ925" i="28"/>
  <c r="AR925" i="28" s="1"/>
  <c r="AQ1353" i="28"/>
  <c r="AR1353" i="28" s="1"/>
  <c r="AQ1802" i="28"/>
  <c r="AR1802" i="28" s="1"/>
  <c r="AQ1913" i="28"/>
  <c r="AR1913" i="28" s="1"/>
  <c r="AQ228" i="28"/>
  <c r="AR228" i="28" s="1"/>
  <c r="AQ383" i="28"/>
  <c r="AR383" i="28" s="1"/>
  <c r="AQ679" i="28"/>
  <c r="AR679" i="28" s="1"/>
  <c r="AQ752" i="28"/>
  <c r="AR752" i="28" s="1"/>
  <c r="AQ828" i="28"/>
  <c r="AR828" i="28" s="1"/>
  <c r="AQ803" i="28"/>
  <c r="AR803" i="28" s="1"/>
  <c r="AQ1271" i="28"/>
  <c r="AR1271" i="28" s="1"/>
  <c r="AQ1334" i="28"/>
  <c r="AR1334" i="28" s="1"/>
  <c r="AQ1418" i="28"/>
  <c r="AR1418" i="28" s="1"/>
  <c r="AQ1529" i="28"/>
  <c r="AR1529" i="28" s="1"/>
  <c r="AQ1632" i="28"/>
  <c r="AR1632" i="28" s="1"/>
  <c r="AQ1547" i="28"/>
  <c r="AR1547" i="28" s="1"/>
  <c r="AQ1703" i="28"/>
  <c r="AR1703" i="28" s="1"/>
  <c r="AQ1943" i="28"/>
  <c r="AR1943" i="28" s="1"/>
  <c r="AQ88" i="28"/>
  <c r="AR88" i="28" s="1"/>
  <c r="AQ157" i="28"/>
  <c r="AR157" i="28" s="1"/>
  <c r="AQ121" i="28"/>
  <c r="AR121" i="28" s="1"/>
  <c r="AQ526" i="28"/>
  <c r="AR526" i="28" s="1"/>
  <c r="AQ748" i="28"/>
  <c r="AR748" i="28" s="1"/>
  <c r="AQ869" i="28"/>
  <c r="AR869" i="28" s="1"/>
  <c r="AQ1001" i="28"/>
  <c r="AR1001" i="28" s="1"/>
  <c r="AQ965" i="28"/>
  <c r="AR965" i="28" s="1"/>
  <c r="AQ757" i="28"/>
  <c r="AR757" i="28" s="1"/>
  <c r="AQ1541" i="28"/>
  <c r="AR1541" i="28" s="1"/>
  <c r="AQ1640" i="28"/>
  <c r="AR1640" i="28" s="1"/>
  <c r="AQ1942" i="28"/>
  <c r="AR1942" i="28" s="1"/>
  <c r="AQ817" i="28"/>
  <c r="AR817" i="28" s="1"/>
  <c r="AQ36" i="28"/>
  <c r="AR36" i="28" s="1"/>
  <c r="AQ127" i="28"/>
  <c r="AR127" i="28" s="1"/>
  <c r="AQ112" i="28"/>
  <c r="AR112" i="28" s="1"/>
  <c r="AQ484" i="28"/>
  <c r="AR484" i="28" s="1"/>
  <c r="AQ96" i="28"/>
  <c r="AR96" i="28" s="1"/>
  <c r="AQ41" i="28"/>
  <c r="AR41" i="28" s="1"/>
  <c r="AQ109" i="28"/>
  <c r="AR109" i="28" s="1"/>
  <c r="AQ42" i="28"/>
  <c r="AR42" i="28" s="1"/>
  <c r="AQ72" i="28"/>
  <c r="AR72" i="28" s="1"/>
  <c r="AQ196" i="28"/>
  <c r="AR196" i="28" s="1"/>
  <c r="AQ289" i="28"/>
  <c r="AR289" i="28" s="1"/>
  <c r="AQ343" i="28"/>
  <c r="AR343" i="28" s="1"/>
  <c r="AQ544" i="28"/>
  <c r="AR544" i="28" s="1"/>
  <c r="AQ694" i="28"/>
  <c r="AR694" i="28" s="1"/>
  <c r="AQ884" i="28"/>
  <c r="AR884" i="28" s="1"/>
  <c r="AQ886" i="28"/>
  <c r="AR886" i="28" s="1"/>
  <c r="AQ1030" i="28"/>
  <c r="AR1030" i="28" s="1"/>
  <c r="AQ1061" i="28"/>
  <c r="AR1061" i="28" s="1"/>
  <c r="AQ1058" i="28"/>
  <c r="AR1058" i="28" s="1"/>
  <c r="AQ1265" i="28"/>
  <c r="AR1265" i="28" s="1"/>
  <c r="AQ1628" i="28"/>
  <c r="AR1628" i="28" s="1"/>
  <c r="AQ1598" i="28"/>
  <c r="AR1598" i="28" s="1"/>
  <c r="AQ1679" i="28"/>
  <c r="AR1679" i="28" s="1"/>
  <c r="AQ1944" i="28"/>
  <c r="AR1944" i="28" s="1"/>
  <c r="AQ1825" i="28"/>
  <c r="AR1825" i="28" s="1"/>
  <c r="AQ6" i="28"/>
  <c r="AR6" i="28" s="1"/>
  <c r="AQ192" i="28"/>
  <c r="AR192" i="28" s="1"/>
  <c r="AQ9" i="28"/>
  <c r="AR9" i="28" s="1"/>
  <c r="AQ117" i="28"/>
  <c r="AR117" i="28" s="1"/>
  <c r="AQ170" i="28"/>
  <c r="AR170" i="28" s="1"/>
  <c r="AQ283" i="28"/>
  <c r="AR283" i="28" s="1"/>
  <c r="AQ463" i="28"/>
  <c r="AR463" i="28" s="1"/>
  <c r="AQ422" i="28"/>
  <c r="AR422" i="28" s="1"/>
  <c r="AQ542" i="28"/>
  <c r="AR542" i="28" s="1"/>
  <c r="AQ566" i="28"/>
  <c r="AR566" i="28" s="1"/>
  <c r="AQ595" i="28"/>
  <c r="AR595" i="28" s="1"/>
  <c r="AQ562" i="28"/>
  <c r="AR562" i="28" s="1"/>
  <c r="AQ624" i="28"/>
  <c r="AR624" i="28" s="1"/>
  <c r="AQ699" i="28"/>
  <c r="AR699" i="28" s="1"/>
  <c r="AQ756" i="28"/>
  <c r="AR756" i="28" s="1"/>
  <c r="AQ611" i="28"/>
  <c r="AR611" i="28" s="1"/>
  <c r="AQ760" i="28"/>
  <c r="AR760" i="28" s="1"/>
  <c r="AQ820" i="28"/>
  <c r="AR820" i="28" s="1"/>
  <c r="AQ678" i="28"/>
  <c r="AR678" i="28" s="1"/>
  <c r="AQ903" i="28"/>
  <c r="AR903" i="28" s="1"/>
  <c r="AQ867" i="28"/>
  <c r="AR867" i="28" s="1"/>
  <c r="AQ927" i="28"/>
  <c r="AR927" i="28" s="1"/>
  <c r="AQ1285" i="28"/>
  <c r="AR1285" i="28" s="1"/>
  <c r="AQ1237" i="28"/>
  <c r="AR1237" i="28" s="1"/>
  <c r="AQ1282" i="28"/>
  <c r="AR1282" i="28" s="1"/>
  <c r="AQ1434" i="28"/>
  <c r="AR1434" i="28" s="1"/>
  <c r="AQ1284" i="28"/>
  <c r="AR1284" i="28" s="1"/>
  <c r="AQ1248" i="28"/>
  <c r="AR1248" i="28" s="1"/>
  <c r="AQ1367" i="28"/>
  <c r="AR1367" i="28" s="1"/>
  <c r="AQ1491" i="28"/>
  <c r="AR1491" i="28" s="1"/>
  <c r="AQ1622" i="28"/>
  <c r="AR1622" i="28" s="1"/>
  <c r="AQ1583" i="28"/>
  <c r="AR1583" i="28" s="1"/>
  <c r="AQ1903" i="28"/>
  <c r="AR1903" i="28" s="1"/>
  <c r="AQ1729" i="28"/>
  <c r="AR1729" i="28" s="1"/>
  <c r="AQ1940" i="28"/>
  <c r="AR1940" i="28" s="1"/>
  <c r="AQ211" i="28"/>
  <c r="AR211" i="28" s="1"/>
  <c r="AQ174" i="28"/>
  <c r="AR174" i="28" s="1"/>
  <c r="AQ444" i="28"/>
  <c r="AR444" i="28" s="1"/>
  <c r="AQ387" i="28"/>
  <c r="AR387" i="28" s="1"/>
  <c r="AQ549" i="28"/>
  <c r="AR549" i="28" s="1"/>
  <c r="AQ708" i="28"/>
  <c r="AR708" i="28" s="1"/>
  <c r="AQ739" i="28"/>
  <c r="AR739" i="28" s="1"/>
  <c r="AQ901" i="28"/>
  <c r="AR901" i="28" s="1"/>
  <c r="AQ1213" i="28"/>
  <c r="AR1213" i="28" s="1"/>
  <c r="AQ1316" i="28"/>
  <c r="AR1316" i="28" s="1"/>
  <c r="AQ1455" i="28"/>
  <c r="AR1455" i="28" s="1"/>
  <c r="AQ1744" i="28"/>
  <c r="AR1744" i="28" s="1"/>
  <c r="AQ1798" i="28"/>
  <c r="AR1798" i="28" s="1"/>
  <c r="AQ1879" i="28"/>
  <c r="AR1879" i="28" s="1"/>
  <c r="AQ1742" i="28"/>
  <c r="AR1742" i="28" s="1"/>
  <c r="AQ114" i="28"/>
  <c r="AR114" i="28" s="1"/>
  <c r="AQ83" i="28"/>
  <c r="AR83" i="28" s="1"/>
  <c r="AQ73" i="28"/>
  <c r="AR73" i="28" s="1"/>
  <c r="AQ908" i="28"/>
  <c r="AR908" i="28" s="1"/>
  <c r="AQ872" i="28"/>
  <c r="AR872" i="28" s="1"/>
  <c r="AQ924" i="28"/>
  <c r="AR924" i="28" s="1"/>
  <c r="AQ936" i="28"/>
  <c r="AR936" i="28" s="1"/>
  <c r="AQ1097" i="28"/>
  <c r="AR1097" i="28" s="1"/>
  <c r="AQ1371" i="28"/>
  <c r="AR1371" i="28" s="1"/>
  <c r="AQ1369" i="28"/>
  <c r="AR1369" i="28" s="1"/>
  <c r="AQ1594" i="28"/>
  <c r="AR1594" i="28" s="1"/>
  <c r="AQ1765" i="28"/>
  <c r="AR1765" i="28" s="1"/>
  <c r="AQ1806" i="28"/>
  <c r="AR1806" i="28" s="1"/>
  <c r="AQ262" i="28"/>
  <c r="AR262" i="28" s="1"/>
  <c r="AQ264" i="28"/>
  <c r="AR264" i="28" s="1"/>
  <c r="AQ133" i="28"/>
  <c r="AR133" i="28" s="1"/>
  <c r="AQ115" i="28"/>
  <c r="AR115" i="28" s="1"/>
  <c r="AQ176" i="28"/>
  <c r="AR176" i="28" s="1"/>
  <c r="AQ252" i="28"/>
  <c r="AR252" i="28" s="1"/>
  <c r="AQ271" i="28"/>
  <c r="AR271" i="28" s="1"/>
  <c r="AQ366" i="28"/>
  <c r="AR366" i="28" s="1"/>
  <c r="AQ311" i="28"/>
  <c r="AR311" i="28" s="1"/>
  <c r="AQ411" i="28"/>
  <c r="AR411" i="28" s="1"/>
  <c r="AQ450" i="28"/>
  <c r="AR450" i="28" s="1"/>
  <c r="AQ587" i="28"/>
  <c r="AR587" i="28" s="1"/>
  <c r="AQ767" i="28"/>
  <c r="AR767" i="28" s="1"/>
  <c r="AQ667" i="28"/>
  <c r="AR667" i="28" s="1"/>
  <c r="AQ994" i="28"/>
  <c r="AR994" i="28" s="1"/>
  <c r="AQ1046" i="28"/>
  <c r="AR1046" i="28" s="1"/>
  <c r="AQ1232" i="28"/>
  <c r="AR1232" i="28" s="1"/>
  <c r="AQ1292" i="28"/>
  <c r="AR1292" i="28" s="1"/>
  <c r="AQ1611" i="28"/>
  <c r="AR1611" i="28" s="1"/>
  <c r="AQ1506" i="28"/>
  <c r="AR1506" i="28" s="1"/>
  <c r="AQ1614" i="28"/>
  <c r="AR1614" i="28" s="1"/>
  <c r="AQ1655" i="28"/>
  <c r="AR1655" i="28" s="1"/>
  <c r="AQ1844" i="28"/>
  <c r="AR1844" i="28" s="1"/>
  <c r="AQ1949" i="28"/>
  <c r="AR1949" i="28" s="1"/>
  <c r="AQ1932" i="28"/>
  <c r="AR1932" i="28" s="1"/>
  <c r="AQ64" i="28"/>
  <c r="AR64" i="28" s="1"/>
  <c r="AQ118" i="28"/>
  <c r="AR118" i="28" s="1"/>
  <c r="AQ273" i="28"/>
  <c r="AR273" i="28" s="1"/>
  <c r="AQ425" i="28"/>
  <c r="AR425" i="28" s="1"/>
  <c r="AQ406" i="28"/>
  <c r="AR406" i="28" s="1"/>
  <c r="AQ309" i="28"/>
  <c r="AR309" i="28" s="1"/>
  <c r="AQ490" i="28"/>
  <c r="AR490" i="28" s="1"/>
  <c r="AQ530" i="28"/>
  <c r="AR530" i="28" s="1"/>
  <c r="AQ807" i="28"/>
  <c r="AR807" i="28" s="1"/>
  <c r="AQ878" i="28"/>
  <c r="AR878" i="28" s="1"/>
  <c r="AQ697" i="28"/>
  <c r="AR697" i="28" s="1"/>
  <c r="AQ1105" i="28"/>
  <c r="AR1105" i="28" s="1"/>
  <c r="AQ1601" i="28"/>
  <c r="AR1601" i="28" s="1"/>
  <c r="AQ1286" i="28"/>
  <c r="AR1286" i="28" s="1"/>
  <c r="AQ1563" i="28"/>
  <c r="AR1563" i="28" s="1"/>
  <c r="AQ1676" i="28"/>
  <c r="AR1676" i="28" s="1"/>
  <c r="AQ1691" i="28"/>
  <c r="AR1691" i="28" s="1"/>
  <c r="AQ1678" i="28"/>
  <c r="AR1678" i="28" s="1"/>
  <c r="AQ1667" i="28"/>
  <c r="AR1667" i="28" s="1"/>
  <c r="AQ1804" i="28"/>
  <c r="AR1804" i="28" s="1"/>
  <c r="AQ1848" i="28"/>
  <c r="AR1848" i="28" s="1"/>
  <c r="AQ125" i="28"/>
  <c r="AR125" i="28" s="1"/>
  <c r="AQ129" i="28"/>
  <c r="AR129" i="28" s="1"/>
  <c r="AQ216" i="28"/>
  <c r="AR216" i="28" s="1"/>
  <c r="AQ418" i="28"/>
  <c r="AR418" i="28" s="1"/>
  <c r="AQ421" i="28"/>
  <c r="AR421" i="28" s="1"/>
  <c r="AQ449" i="28"/>
  <c r="AR449" i="28" s="1"/>
  <c r="AQ588" i="28"/>
  <c r="AR588" i="28" s="1"/>
  <c r="AQ747" i="28"/>
  <c r="AR747" i="28" s="1"/>
  <c r="AQ948" i="28"/>
  <c r="AR948" i="28" s="1"/>
  <c r="AQ986" i="28"/>
  <c r="AR986" i="28" s="1"/>
  <c r="AQ1033" i="28"/>
  <c r="AR1033" i="28" s="1"/>
  <c r="AQ1264" i="28"/>
  <c r="AR1264" i="28" s="1"/>
  <c r="AQ1290" i="28"/>
  <c r="AR1290" i="28" s="1"/>
  <c r="AQ1643" i="28"/>
  <c r="AR1643" i="28" s="1"/>
  <c r="AQ1472" i="28"/>
  <c r="AR1472" i="28" s="1"/>
  <c r="AQ1785" i="28"/>
  <c r="AR1785" i="28" s="1"/>
  <c r="AQ1751" i="28"/>
  <c r="AR1751" i="28" s="1"/>
  <c r="AQ91" i="28"/>
  <c r="AR91" i="28" s="1"/>
  <c r="AQ430" i="28"/>
  <c r="AR430" i="28" s="1"/>
  <c r="AQ718" i="28"/>
  <c r="AR718" i="28" s="1"/>
  <c r="AQ686" i="28"/>
  <c r="AR686" i="28" s="1"/>
  <c r="AQ735" i="28"/>
  <c r="AR735" i="28" s="1"/>
  <c r="AQ714" i="28"/>
  <c r="AR714" i="28" s="1"/>
  <c r="AQ763" i="28"/>
  <c r="AR763" i="28" s="1"/>
  <c r="AQ788" i="28"/>
  <c r="AR788" i="28" s="1"/>
  <c r="AQ1474" i="28"/>
  <c r="AR1474" i="28" s="1"/>
  <c r="AQ1441" i="28"/>
  <c r="AR1441" i="28" s="1"/>
  <c r="AQ1808" i="28"/>
  <c r="AR1808" i="28" s="1"/>
  <c r="AQ1674" i="28"/>
  <c r="AR1674" i="28" s="1"/>
  <c r="AQ136" i="28"/>
  <c r="AR136" i="28" s="1"/>
  <c r="AQ321" i="28"/>
  <c r="AR321" i="28" s="1"/>
  <c r="AQ423" i="28"/>
  <c r="AR423" i="28" s="1"/>
  <c r="AQ455" i="28"/>
  <c r="AR455" i="28" s="1"/>
  <c r="AQ435" i="28"/>
  <c r="AR435" i="28" s="1"/>
  <c r="AQ771" i="28"/>
  <c r="AR771" i="28" s="1"/>
  <c r="AQ717" i="28"/>
  <c r="AR717" i="28" s="1"/>
  <c r="AQ893" i="28"/>
  <c r="AR893" i="28" s="1"/>
  <c r="AQ671" i="28"/>
  <c r="AR671" i="28" s="1"/>
  <c r="AQ816" i="28"/>
  <c r="AR816" i="28" s="1"/>
  <c r="AQ732" i="28"/>
  <c r="AR732" i="28" s="1"/>
  <c r="AQ932" i="28"/>
  <c r="AR932" i="28" s="1"/>
  <c r="AQ1035" i="28"/>
  <c r="AR1035" i="28" s="1"/>
  <c r="AQ1011" i="28"/>
  <c r="AR1011" i="28" s="1"/>
  <c r="AQ1487" i="28"/>
  <c r="AR1487" i="28" s="1"/>
  <c r="AQ1508" i="28"/>
  <c r="AR1508" i="28" s="1"/>
  <c r="AQ1712" i="28"/>
  <c r="AR1712" i="28" s="1"/>
  <c r="AQ1599" i="28"/>
  <c r="AR1599" i="28" s="1"/>
  <c r="AQ47" i="28"/>
  <c r="AR47" i="28" s="1"/>
  <c r="AQ230" i="28"/>
  <c r="AR230" i="28" s="1"/>
  <c r="AQ158" i="28"/>
  <c r="AR158" i="28" s="1"/>
  <c r="AQ354" i="28"/>
  <c r="AR354" i="28" s="1"/>
  <c r="AQ461" i="28"/>
  <c r="AR461" i="28" s="1"/>
  <c r="AQ531" i="28"/>
  <c r="AR531" i="28" s="1"/>
  <c r="AQ564" i="28"/>
  <c r="AR564" i="28" s="1"/>
  <c r="AQ684" i="28"/>
  <c r="AR684" i="28" s="1"/>
  <c r="AQ703" i="28"/>
  <c r="AR703" i="28" s="1"/>
  <c r="AQ922" i="28"/>
  <c r="AR922" i="28" s="1"/>
  <c r="AQ937" i="28"/>
  <c r="AR937" i="28" s="1"/>
  <c r="AQ984" i="28"/>
  <c r="AR984" i="28" s="1"/>
  <c r="AQ1239" i="28"/>
  <c r="AR1239" i="28" s="1"/>
  <c r="AQ1391" i="28"/>
  <c r="AR1391" i="28" s="1"/>
  <c r="AQ1542" i="28"/>
  <c r="AR1542" i="28" s="1"/>
  <c r="AQ1608" i="28"/>
  <c r="AR1608" i="28" s="1"/>
  <c r="AQ1510" i="28"/>
  <c r="AR1510" i="28" s="1"/>
  <c r="AQ1650" i="28"/>
  <c r="AR1650" i="28" s="1"/>
  <c r="AQ107" i="28"/>
  <c r="AR107" i="28" s="1"/>
  <c r="AQ541" i="28"/>
  <c r="AR541" i="28" s="1"/>
  <c r="AQ822" i="28"/>
  <c r="AR822" i="28" s="1"/>
  <c r="AQ812" i="28"/>
  <c r="AR812" i="28" s="1"/>
  <c r="AQ1340" i="28"/>
  <c r="AR1340" i="28" s="1"/>
  <c r="AQ1324" i="28"/>
  <c r="AR1324" i="28" s="1"/>
  <c r="AQ1710" i="28"/>
  <c r="AR1710" i="28" s="1"/>
  <c r="AQ1711" i="28"/>
  <c r="AR1711" i="28" s="1"/>
  <c r="AQ1827" i="28"/>
  <c r="AR1827" i="28" s="1"/>
  <c r="AQ19" i="28"/>
  <c r="AR19" i="28" s="1"/>
  <c r="AQ303" i="28"/>
  <c r="AR303" i="28" s="1"/>
  <c r="AQ375" i="28"/>
  <c r="AR375" i="28" s="1"/>
  <c r="AQ576" i="28"/>
  <c r="AR576" i="28" s="1"/>
  <c r="AQ657" i="28"/>
  <c r="AR657" i="28" s="1"/>
  <c r="AQ967" i="28"/>
  <c r="AR967" i="28" s="1"/>
  <c r="AQ1041" i="28"/>
  <c r="AR1041" i="28" s="1"/>
  <c r="AQ1281" i="28"/>
  <c r="AR1281" i="28" s="1"/>
  <c r="AQ1489" i="28"/>
  <c r="AR1489" i="28" s="1"/>
  <c r="AQ1415" i="28"/>
  <c r="AR1415" i="28" s="1"/>
  <c r="AQ1546" i="28"/>
  <c r="AR1546" i="28" s="1"/>
  <c r="AQ1582" i="28"/>
  <c r="AR1582" i="28" s="1"/>
  <c r="AQ1642" i="28"/>
  <c r="AR1642" i="28" s="1"/>
  <c r="AQ1968" i="28"/>
  <c r="AR1968" i="28" s="1"/>
  <c r="AP5" i="28"/>
  <c r="AQ5" i="28" s="1"/>
  <c r="AR5" i="28" s="1"/>
  <c r="AO5" i="28"/>
  <c r="B5" i="28"/>
  <c r="AH4" i="30"/>
  <c r="AD4" i="30"/>
  <c r="Z4" i="30"/>
  <c r="V4" i="30"/>
  <c r="F6" i="29" l="1"/>
  <c r="F5" i="29"/>
  <c r="F4" i="29"/>
  <c r="F3" i="29"/>
  <c r="C4" i="30"/>
  <c r="E4" i="30"/>
  <c r="A2" i="29" l="1"/>
  <c r="F4" i="30"/>
  <c r="F5" i="28" l="1"/>
  <c r="F2" i="29"/>
  <c r="F8" i="28"/>
  <c r="F7" i="28"/>
  <c r="F6" i="28"/>
  <c r="AT4" i="28"/>
  <c r="H4" i="30" l="1"/>
  <c r="I4" i="30"/>
  <c r="G4" i="30"/>
  <c r="J4" i="30" l="1"/>
  <c r="N4" i="30"/>
  <c r="AB35" i="26"/>
  <c r="AB31" i="26"/>
  <c r="P21" i="26" s="1"/>
  <c r="AB24" i="26"/>
  <c r="AB18" i="26"/>
  <c r="AB12" i="26"/>
  <c r="AB6" i="26"/>
  <c r="B16" i="26"/>
  <c r="AB30" i="26"/>
  <c r="N21" i="26" s="1"/>
  <c r="AB23" i="26"/>
  <c r="AB17" i="26"/>
  <c r="AB11" i="26"/>
  <c r="AB5" i="26"/>
  <c r="AB28" i="26"/>
  <c r="J21" i="26" s="1"/>
  <c r="AB29" i="26"/>
  <c r="L21" i="26" s="1"/>
  <c r="AB22" i="26"/>
  <c r="AB16" i="26"/>
  <c r="AB10" i="26"/>
  <c r="AB34" i="26"/>
  <c r="AB27" i="26"/>
  <c r="H21" i="26" s="1"/>
  <c r="AB21" i="26"/>
  <c r="AB15" i="26"/>
  <c r="AB9" i="26"/>
  <c r="AB33" i="26"/>
  <c r="AB26" i="26"/>
  <c r="F21" i="26" s="1"/>
  <c r="AB20" i="26"/>
  <c r="AB14" i="26"/>
  <c r="AB8" i="26"/>
  <c r="AB32" i="26"/>
  <c r="AB25" i="26"/>
  <c r="D21" i="26" s="1"/>
  <c r="AB19" i="26"/>
  <c r="AB13" i="26"/>
  <c r="AB7" i="26"/>
  <c r="F541" i="29"/>
  <c r="G541" i="29" s="1"/>
  <c r="F555" i="29"/>
  <c r="G555" i="29" s="1"/>
  <c r="F826" i="29"/>
  <c r="G826" i="29" s="1"/>
  <c r="F138" i="29"/>
  <c r="G138" i="29" s="1"/>
  <c r="F1395" i="29"/>
  <c r="G1395" i="29" s="1"/>
  <c r="F2016" i="29"/>
  <c r="G2016" i="29" s="1"/>
  <c r="F1057" i="29"/>
  <c r="G1057" i="29" s="1"/>
  <c r="F1851" i="29"/>
  <c r="G1851" i="29" s="1"/>
  <c r="F13" i="29"/>
  <c r="F1999" i="29"/>
  <c r="G1999" i="29" s="1"/>
  <c r="F90" i="29"/>
  <c r="G90" i="29" s="1"/>
  <c r="F268" i="29"/>
  <c r="G268" i="29" s="1"/>
  <c r="F1688" i="29"/>
  <c r="G1688" i="29" s="1"/>
  <c r="F1720" i="29"/>
  <c r="G1720" i="29" s="1"/>
  <c r="F1325" i="29"/>
  <c r="G1325" i="29" s="1"/>
  <c r="F545" i="29"/>
  <c r="G545" i="29" s="1"/>
  <c r="F204" i="29"/>
  <c r="G204" i="29" s="1"/>
  <c r="F1654" i="29"/>
  <c r="G1654" i="29" s="1"/>
  <c r="F2007" i="29"/>
  <c r="G2007" i="29" s="1"/>
  <c r="F860" i="29"/>
  <c r="G860" i="29" s="1"/>
  <c r="F169" i="29"/>
  <c r="G169" i="29" s="1"/>
  <c r="F1274" i="29"/>
  <c r="G1274" i="29" s="1"/>
  <c r="F2015" i="29"/>
  <c r="G2015" i="29" s="1"/>
  <c r="F1645" i="29"/>
  <c r="G1645" i="29" s="1"/>
  <c r="F619" i="29"/>
  <c r="G619" i="29" s="1"/>
  <c r="F1416" i="29"/>
  <c r="G1416" i="29" s="1"/>
  <c r="F1082" i="29"/>
  <c r="G1082" i="29" s="1"/>
  <c r="F1222" i="29"/>
  <c r="G1222" i="29" s="1"/>
  <c r="F511" i="29"/>
  <c r="G511" i="29" s="1"/>
  <c r="F1429" i="29"/>
  <c r="G1429" i="29" s="1"/>
  <c r="F1358" i="29"/>
  <c r="G1358" i="29" s="1"/>
  <c r="F626" i="29"/>
  <c r="G626" i="29" s="1"/>
  <c r="F1902" i="29"/>
  <c r="G1902" i="29" s="1"/>
  <c r="F976" i="29"/>
  <c r="G976" i="29" s="1"/>
  <c r="F1766" i="29"/>
  <c r="G1766" i="29" s="1"/>
  <c r="F833" i="29"/>
  <c r="G833" i="29" s="1"/>
  <c r="F613" i="29"/>
  <c r="G613" i="29" s="1"/>
  <c r="F982" i="29"/>
  <c r="G982" i="29" s="1"/>
  <c r="F1155" i="29"/>
  <c r="G1155" i="29" s="1"/>
  <c r="F910" i="29"/>
  <c r="G910" i="29" s="1"/>
  <c r="F1860" i="29"/>
  <c r="G1860" i="29" s="1"/>
  <c r="F1967" i="29"/>
  <c r="G1967" i="29" s="1"/>
  <c r="F1878" i="29"/>
  <c r="G1878" i="29" s="1"/>
  <c r="F1586" i="29"/>
  <c r="G1586" i="29" s="1"/>
  <c r="F1390" i="29"/>
  <c r="G1390" i="29" s="1"/>
  <c r="F499" i="29"/>
  <c r="G499" i="29" s="1"/>
  <c r="F1564" i="29"/>
  <c r="G1564" i="29" s="1"/>
  <c r="F1276" i="29"/>
  <c r="G1276" i="29" s="1"/>
  <c r="F1539" i="29"/>
  <c r="G1539" i="29" s="1"/>
  <c r="F986" i="29"/>
  <c r="G986" i="29" s="1"/>
  <c r="F755" i="29"/>
  <c r="G755" i="29" s="1"/>
  <c r="F488" i="29"/>
  <c r="G488" i="29" s="1"/>
  <c r="F1518" i="29"/>
  <c r="G1518" i="29" s="1"/>
  <c r="F421" i="29"/>
  <c r="G421" i="29" s="1"/>
  <c r="F484" i="29"/>
  <c r="G484" i="29" s="1"/>
  <c r="F1406" i="29"/>
  <c r="G1406" i="29" s="1"/>
  <c r="F52" i="29"/>
  <c r="G52" i="29" s="1"/>
  <c r="F1337" i="29"/>
  <c r="G1337" i="29" s="1"/>
  <c r="F1676" i="29"/>
  <c r="G1676" i="29" s="1"/>
  <c r="F595" i="29"/>
  <c r="G595" i="29" s="1"/>
  <c r="F1614" i="29"/>
  <c r="G1614" i="29" s="1"/>
  <c r="F1880" i="29"/>
  <c r="G1880" i="29" s="1"/>
  <c r="F1033" i="29"/>
  <c r="G1033" i="29" s="1"/>
  <c r="F937" i="29"/>
  <c r="G937" i="29" s="1"/>
  <c r="F1938" i="29"/>
  <c r="G1938" i="29" s="1"/>
  <c r="F1506" i="29"/>
  <c r="G1506" i="29" s="1"/>
  <c r="F1743" i="29"/>
  <c r="G1743" i="29" s="1"/>
  <c r="F750" i="29"/>
  <c r="G750" i="29" s="1"/>
  <c r="F1418" i="29"/>
  <c r="G1418" i="29" s="1"/>
  <c r="F1912" i="29"/>
  <c r="G1912" i="29" s="1"/>
  <c r="F572" i="29"/>
  <c r="G572" i="29" s="1"/>
  <c r="F1165" i="29"/>
  <c r="G1165" i="29" s="1"/>
  <c r="F966" i="29"/>
  <c r="G966" i="29" s="1"/>
  <c r="F711" i="29"/>
  <c r="G711" i="29" s="1"/>
  <c r="F1353" i="29"/>
  <c r="G1353" i="29" s="1"/>
  <c r="F2033" i="29"/>
  <c r="G2033" i="29" s="1"/>
  <c r="F1194" i="29"/>
  <c r="G1194" i="29" s="1"/>
  <c r="F182" i="29"/>
  <c r="G182" i="29" s="1"/>
  <c r="F1584" i="29"/>
  <c r="G1584" i="29" s="1"/>
  <c r="F2047" i="29"/>
  <c r="G2047" i="29" s="1"/>
  <c r="F1649" i="29"/>
  <c r="G1649" i="29" s="1"/>
  <c r="F51" i="29"/>
  <c r="G51" i="29" s="1"/>
  <c r="F464" i="29"/>
  <c r="G464" i="29" s="1"/>
  <c r="F151" i="29"/>
  <c r="G151" i="29" s="1"/>
  <c r="F1910" i="29"/>
  <c r="G1910" i="29" s="1"/>
  <c r="F1966" i="29"/>
  <c r="G1966" i="29" s="1"/>
  <c r="F1779" i="29"/>
  <c r="G1779" i="29" s="1"/>
  <c r="F1667" i="29"/>
  <c r="G1667" i="29" s="1"/>
  <c r="F1602" i="29"/>
  <c r="G1602" i="29" s="1"/>
  <c r="F871" i="29"/>
  <c r="G871" i="29" s="1"/>
  <c r="F1619" i="29"/>
  <c r="G1619" i="29" s="1"/>
  <c r="F678" i="29"/>
  <c r="G678" i="29" s="1"/>
  <c r="F161" i="29"/>
  <c r="G161" i="29" s="1"/>
  <c r="F1921" i="29"/>
  <c r="G1921" i="29" s="1"/>
  <c r="F1635" i="29"/>
  <c r="G1635" i="29" s="1"/>
  <c r="F1236" i="29"/>
  <c r="G1236" i="29" s="1"/>
  <c r="F1973" i="29"/>
  <c r="G1973" i="29" s="1"/>
  <c r="F1842" i="29"/>
  <c r="G1842" i="29" s="1"/>
  <c r="F1640" i="29"/>
  <c r="G1640" i="29" s="1"/>
  <c r="F1926" i="29"/>
  <c r="G1926" i="29" s="1"/>
  <c r="F1182" i="29"/>
  <c r="G1182" i="29" s="1"/>
  <c r="F575" i="29"/>
  <c r="G575" i="29" s="1"/>
  <c r="F1818" i="29"/>
  <c r="G1818" i="29" s="1"/>
  <c r="F1663" i="29"/>
  <c r="G1663" i="29" s="1"/>
  <c r="F1837" i="29"/>
  <c r="G1837" i="29" s="1"/>
  <c r="F1459" i="29"/>
  <c r="G1459" i="29" s="1"/>
  <c r="F1175" i="29"/>
  <c r="G1175" i="29" s="1"/>
  <c r="F371" i="29"/>
  <c r="G371" i="29" s="1"/>
  <c r="F1501" i="29"/>
  <c r="G1501" i="29" s="1"/>
  <c r="F1203" i="29"/>
  <c r="G1203" i="29" s="1"/>
  <c r="F902" i="29"/>
  <c r="G902" i="29" s="1"/>
  <c r="F651" i="29"/>
  <c r="G651" i="29" s="1"/>
  <c r="F643" i="29"/>
  <c r="G643" i="29" s="1"/>
  <c r="F215" i="29"/>
  <c r="G215" i="29" s="1"/>
  <c r="F1246" i="29"/>
  <c r="G1246" i="29" s="1"/>
  <c r="F190" i="29"/>
  <c r="G190" i="29" s="1"/>
  <c r="F444" i="29"/>
  <c r="G444" i="29" s="1"/>
  <c r="F1132" i="29"/>
  <c r="G1132" i="29" s="1"/>
  <c r="F8" i="29"/>
  <c r="F1288" i="29"/>
  <c r="G1288" i="29" s="1"/>
  <c r="F1470" i="29"/>
  <c r="G1470" i="29" s="1"/>
  <c r="F559" i="29"/>
  <c r="G559" i="29" s="1"/>
  <c r="F1590" i="29"/>
  <c r="G1590" i="29" s="1"/>
  <c r="F1863" i="29"/>
  <c r="G1863" i="29" s="1"/>
  <c r="F733" i="29"/>
  <c r="G733" i="29" s="1"/>
  <c r="F865" i="29"/>
  <c r="G865" i="29" s="1"/>
  <c r="F1904" i="29"/>
  <c r="G1904" i="29" s="1"/>
  <c r="F1486" i="29"/>
  <c r="G1486" i="29" s="1"/>
  <c r="F1715" i="29"/>
  <c r="G1715" i="29" s="1"/>
  <c r="F610" i="29"/>
  <c r="G610" i="29" s="1"/>
  <c r="F1368" i="29"/>
  <c r="G1368" i="29" s="1"/>
  <c r="F1898" i="29"/>
  <c r="G1898" i="29" s="1"/>
  <c r="F550" i="29"/>
  <c r="G550" i="29" s="1"/>
  <c r="F1090" i="29"/>
  <c r="G1090" i="29" s="1"/>
  <c r="F794" i="29"/>
  <c r="G794" i="29" s="1"/>
  <c r="F632" i="29"/>
  <c r="G632" i="29" s="1"/>
  <c r="F362" i="29"/>
  <c r="G362" i="29" s="1"/>
  <c r="F446" i="29"/>
  <c r="G446" i="29" s="1"/>
  <c r="F835" i="29"/>
  <c r="G835" i="29" s="1"/>
  <c r="F1682" i="29"/>
  <c r="G1682" i="29" s="1"/>
  <c r="F1702" i="29"/>
  <c r="G1702" i="29" s="1"/>
  <c r="F1618" i="29"/>
  <c r="G1618" i="29" s="1"/>
  <c r="F1250" i="29"/>
  <c r="G1250" i="29" s="1"/>
  <c r="F1678" i="29"/>
  <c r="G1678" i="29" s="1"/>
  <c r="F1354" i="29"/>
  <c r="G1354" i="29" s="1"/>
  <c r="F235" i="29"/>
  <c r="G235" i="29" s="1"/>
  <c r="F2041" i="29"/>
  <c r="G2041" i="29" s="1"/>
  <c r="F721" i="29"/>
  <c r="G721" i="29" s="1"/>
  <c r="F1046" i="29"/>
  <c r="G1046" i="29" s="1"/>
  <c r="F1791" i="29"/>
  <c r="G1791" i="29" s="1"/>
  <c r="F231" i="29"/>
  <c r="G231" i="29" s="1"/>
  <c r="F1950" i="29"/>
  <c r="G1950" i="29" s="1"/>
  <c r="F2048" i="29"/>
  <c r="G2048" i="29" s="1"/>
  <c r="F1560" i="29"/>
  <c r="G1560" i="29" s="1"/>
  <c r="F292" i="29"/>
  <c r="G292" i="29" s="1"/>
  <c r="F1659" i="29"/>
  <c r="G1659" i="29" s="1"/>
  <c r="F241" i="29"/>
  <c r="G241" i="29" s="1"/>
  <c r="F960" i="29"/>
  <c r="G960" i="29" s="1"/>
  <c r="F1889" i="29"/>
  <c r="G1889" i="29" s="1"/>
  <c r="F1844" i="29"/>
  <c r="G1844" i="29" s="1"/>
  <c r="F623" i="29"/>
  <c r="G623" i="29" s="1"/>
  <c r="F1265" i="29"/>
  <c r="G1265" i="29" s="1"/>
  <c r="F219" i="29"/>
  <c r="G219" i="29" s="1"/>
  <c r="F1914" i="29"/>
  <c r="G1914" i="29" s="1"/>
  <c r="F839" i="29"/>
  <c r="G839" i="29" s="1"/>
  <c r="F1979" i="29"/>
  <c r="G1979" i="29" s="1"/>
  <c r="F1662" i="29"/>
  <c r="G1662" i="29" s="1"/>
  <c r="F588" i="29"/>
  <c r="G588" i="29" s="1"/>
  <c r="F1136" i="29"/>
  <c r="G1136" i="29" s="1"/>
  <c r="F203" i="29"/>
  <c r="G203" i="29" s="1"/>
  <c r="F850" i="29"/>
  <c r="G850" i="29" s="1"/>
  <c r="F1675" i="29"/>
  <c r="G1675" i="29" s="1"/>
  <c r="F1850" i="29"/>
  <c r="G1850" i="29" s="1"/>
  <c r="F1805" i="29"/>
  <c r="G1805" i="29" s="1"/>
  <c r="F583" i="29"/>
  <c r="G583" i="29" s="1"/>
  <c r="F639" i="29"/>
  <c r="G639" i="29" s="1"/>
  <c r="F889" i="29"/>
  <c r="G889" i="29" s="1"/>
  <c r="F1540" i="29"/>
  <c r="G1540" i="29" s="1"/>
  <c r="F2011" i="29"/>
  <c r="G2011" i="29" s="1"/>
  <c r="F1820" i="29"/>
  <c r="G1820" i="29" s="1"/>
  <c r="F730" i="29"/>
  <c r="G730" i="29" s="1"/>
  <c r="F1932" i="29"/>
  <c r="G1932" i="29" s="1"/>
  <c r="F1079" i="29"/>
  <c r="G1079" i="29" s="1"/>
  <c r="F1432" i="29"/>
  <c r="G1432" i="29" s="1"/>
  <c r="F1643" i="29"/>
  <c r="G1643" i="29" s="1"/>
  <c r="F938" i="29"/>
  <c r="G938" i="29" s="1"/>
  <c r="F1472" i="29"/>
  <c r="G1472" i="29" s="1"/>
  <c r="F668" i="29"/>
  <c r="G668" i="29" s="1"/>
  <c r="F958" i="29"/>
  <c r="G958" i="29" s="1"/>
  <c r="F1285" i="29"/>
  <c r="G1285" i="29" s="1"/>
  <c r="F1218" i="29"/>
  <c r="G1218" i="29" s="1"/>
  <c r="F1787" i="29"/>
  <c r="G1787" i="29" s="1"/>
  <c r="F1656" i="29"/>
  <c r="G1656" i="29" s="1"/>
  <c r="F1595" i="29"/>
  <c r="G1595" i="29" s="1"/>
  <c r="F1233" i="29"/>
  <c r="G1233" i="29" s="1"/>
  <c r="F30" i="29"/>
  <c r="G30" i="29" s="1"/>
  <c r="F310" i="29"/>
  <c r="G310" i="29" s="1"/>
  <c r="F232" i="29"/>
  <c r="G232" i="29" s="1"/>
  <c r="F1543" i="29"/>
  <c r="G1543" i="29" s="1"/>
  <c r="F1795" i="29"/>
  <c r="G1795" i="29" s="1"/>
  <c r="F1392" i="29"/>
  <c r="G1392" i="29" s="1"/>
  <c r="F983" i="29"/>
  <c r="G983" i="29" s="1"/>
  <c r="F1020" i="29"/>
  <c r="G1020" i="29" s="1"/>
  <c r="F793" i="29"/>
  <c r="G793" i="29" s="1"/>
  <c r="F540" i="29"/>
  <c r="G540" i="29" s="1"/>
  <c r="F532" i="29"/>
  <c r="G532" i="29" s="1"/>
  <c r="F1495" i="29"/>
  <c r="G1495" i="29" s="1"/>
  <c r="F1867" i="29"/>
  <c r="G1867" i="29" s="1"/>
  <c r="F137" i="29"/>
  <c r="G137" i="29" s="1"/>
  <c r="F396" i="29"/>
  <c r="G396" i="29" s="1"/>
  <c r="F1103" i="29"/>
  <c r="G1103" i="29" s="1"/>
  <c r="F2023" i="29"/>
  <c r="G2023" i="29" s="1"/>
  <c r="F1158" i="29"/>
  <c r="G1158" i="29" s="1"/>
  <c r="F1426" i="29"/>
  <c r="G1426" i="29" s="1"/>
  <c r="F50" i="29"/>
  <c r="G50" i="29" s="1"/>
  <c r="F1572" i="29"/>
  <c r="G1572" i="29" s="1"/>
  <c r="F1824" i="29"/>
  <c r="G1824" i="29" s="1"/>
  <c r="F508" i="29"/>
  <c r="G508" i="29" s="1"/>
  <c r="F1829" i="29"/>
  <c r="G1829" i="29" s="1"/>
  <c r="F1462" i="29"/>
  <c r="G1462" i="29" s="1"/>
  <c r="F1700" i="29"/>
  <c r="G1700" i="29" s="1"/>
  <c r="F111" i="29"/>
  <c r="G111" i="29" s="1"/>
  <c r="F1314" i="29"/>
  <c r="G1314" i="29" s="1"/>
  <c r="F1884" i="29"/>
  <c r="G1884" i="29" s="1"/>
  <c r="F505" i="29"/>
  <c r="G505" i="29" s="1"/>
  <c r="F944" i="29"/>
  <c r="G944" i="29" s="1"/>
  <c r="F558" i="29"/>
  <c r="G558" i="29" s="1"/>
  <c r="F307" i="29"/>
  <c r="G307" i="29" s="1"/>
  <c r="F1982" i="29"/>
  <c r="G1982" i="29" s="1"/>
  <c r="F1480" i="29"/>
  <c r="G1480" i="29" s="1"/>
  <c r="F1110" i="29"/>
  <c r="G1110" i="29" s="1"/>
  <c r="F1253" i="29"/>
  <c r="G1253" i="29" s="1"/>
  <c r="F533" i="29"/>
  <c r="G533" i="29" s="1"/>
  <c r="F1668" i="29"/>
  <c r="G1668" i="29" s="1"/>
  <c r="F1300" i="29"/>
  <c r="G1300" i="29" s="1"/>
  <c r="F912" i="29"/>
  <c r="G912" i="29" s="1"/>
  <c r="F682" i="29"/>
  <c r="G682" i="29" s="1"/>
  <c r="F1995" i="29"/>
  <c r="G1995" i="29" s="1"/>
  <c r="F398" i="29"/>
  <c r="G398" i="29" s="1"/>
  <c r="F1340" i="29"/>
  <c r="G1340" i="29" s="1"/>
  <c r="F1793" i="29"/>
  <c r="G1793" i="29" s="1"/>
  <c r="F96" i="29"/>
  <c r="G96" i="29" s="1"/>
  <c r="F344" i="29"/>
  <c r="G344" i="29" s="1"/>
  <c r="F1066" i="29"/>
  <c r="G1066" i="29" s="1"/>
  <c r="F1849" i="29"/>
  <c r="G1849" i="29" s="1"/>
  <c r="F1131" i="29"/>
  <c r="G1131" i="29" s="1"/>
  <c r="F1404" i="29"/>
  <c r="G1404" i="29" s="1"/>
  <c r="F1527" i="29"/>
  <c r="G1527" i="29" s="1"/>
  <c r="F1709" i="29"/>
  <c r="G1709" i="29" s="1"/>
  <c r="F466" i="29"/>
  <c r="G466" i="29" s="1"/>
  <c r="F304" i="29"/>
  <c r="G304" i="29" s="1"/>
  <c r="F1772" i="29"/>
  <c r="G1772" i="29" s="1"/>
  <c r="F1420" i="29"/>
  <c r="G1420" i="29" s="1"/>
  <c r="F1685" i="29"/>
  <c r="G1685" i="29" s="1"/>
  <c r="F9" i="29"/>
  <c r="F1225" i="29"/>
  <c r="G1225" i="29" s="1"/>
  <c r="F1576" i="29"/>
  <c r="G1576" i="29" s="1"/>
  <c r="F760" i="29"/>
  <c r="G760" i="29" s="1"/>
  <c r="F1554" i="29"/>
  <c r="G1554" i="29" s="1"/>
  <c r="F332" i="29"/>
  <c r="G332" i="29" s="1"/>
  <c r="F76" i="29"/>
  <c r="G76" i="29" s="1"/>
  <c r="F745" i="29"/>
  <c r="G745" i="29" s="1"/>
  <c r="F874" i="29"/>
  <c r="G874" i="29" s="1"/>
  <c r="F1524" i="29"/>
  <c r="G1524" i="29" s="1"/>
  <c r="F1329" i="29"/>
  <c r="G1329" i="29" s="1"/>
  <c r="F197" i="29"/>
  <c r="G197" i="29" s="1"/>
  <c r="F1381" i="29"/>
  <c r="G1381" i="29" s="1"/>
  <c r="F1721" i="29"/>
  <c r="G1721" i="29" s="1"/>
  <c r="F42" i="29"/>
  <c r="G42" i="29" s="1"/>
  <c r="F186" i="29"/>
  <c r="G186" i="29" s="1"/>
  <c r="F330" i="29"/>
  <c r="G330" i="29" s="1"/>
  <c r="F474" i="29"/>
  <c r="G474" i="29" s="1"/>
  <c r="F79" i="29"/>
  <c r="G79" i="29" s="1"/>
  <c r="F81" i="29"/>
  <c r="G81" i="29" s="1"/>
  <c r="F225" i="29"/>
  <c r="G225" i="29" s="1"/>
  <c r="F369" i="29"/>
  <c r="G369" i="29" s="1"/>
  <c r="F513" i="29"/>
  <c r="G513" i="29" s="1"/>
  <c r="F657" i="29"/>
  <c r="G657" i="29" s="1"/>
  <c r="F801" i="29"/>
  <c r="G801" i="29" s="1"/>
  <c r="F945" i="29"/>
  <c r="G945" i="29" s="1"/>
  <c r="F71" i="29"/>
  <c r="G71" i="29" s="1"/>
  <c r="F251" i="29"/>
  <c r="G251" i="29" s="1"/>
  <c r="F423" i="29"/>
  <c r="G423" i="29" s="1"/>
  <c r="F592" i="29"/>
  <c r="G592" i="29" s="1"/>
  <c r="F749" i="29"/>
  <c r="G749" i="29" s="1"/>
  <c r="F906" i="29"/>
  <c r="G906" i="29" s="1"/>
  <c r="F1061" i="29"/>
  <c r="G1061" i="29" s="1"/>
  <c r="F58" i="29"/>
  <c r="G58" i="29" s="1"/>
  <c r="F239" i="29"/>
  <c r="G239" i="29" s="1"/>
  <c r="F411" i="29"/>
  <c r="G411" i="29" s="1"/>
  <c r="F581" i="29"/>
  <c r="G581" i="29" s="1"/>
  <c r="F738" i="29"/>
  <c r="G738" i="29" s="1"/>
  <c r="F895" i="29"/>
  <c r="G895" i="29" s="1"/>
  <c r="F1051" i="29"/>
  <c r="G1051" i="29" s="1"/>
  <c r="F24" i="29"/>
  <c r="G24" i="29" s="1"/>
  <c r="F243" i="29"/>
  <c r="G243" i="29" s="1"/>
  <c r="F449" i="29"/>
  <c r="G449" i="29" s="1"/>
  <c r="F649" i="29"/>
  <c r="G649" i="29" s="1"/>
  <c r="F836" i="29"/>
  <c r="G836" i="29" s="1"/>
  <c r="F1025" i="29"/>
  <c r="G1025" i="29" s="1"/>
  <c r="F1196" i="29"/>
  <c r="G1196" i="29" s="1"/>
  <c r="F142" i="29"/>
  <c r="G142" i="29" s="1"/>
  <c r="F348" i="29"/>
  <c r="G348" i="29" s="1"/>
  <c r="F556" i="29"/>
  <c r="G556" i="29" s="1"/>
  <c r="F744" i="29"/>
  <c r="G744" i="29" s="1"/>
  <c r="F931" i="29"/>
  <c r="G931" i="29" s="1"/>
  <c r="F1114" i="29"/>
  <c r="G1114" i="29" s="1"/>
  <c r="F1269" i="29"/>
  <c r="G1269" i="29" s="1"/>
  <c r="F1413" i="29"/>
  <c r="G1413" i="29" s="1"/>
  <c r="F1557" i="29"/>
  <c r="G1557" i="29" s="1"/>
  <c r="F1701" i="29"/>
  <c r="G1701" i="29" s="1"/>
  <c r="F1845" i="29"/>
  <c r="G1845" i="29" s="1"/>
  <c r="F1989" i="29"/>
  <c r="G1989" i="29" s="1"/>
  <c r="F123" i="29"/>
  <c r="G123" i="29" s="1"/>
  <c r="F54" i="29"/>
  <c r="G54" i="29" s="1"/>
  <c r="F198" i="29"/>
  <c r="G198" i="29" s="1"/>
  <c r="F342" i="29"/>
  <c r="G342" i="29" s="1"/>
  <c r="F486" i="29"/>
  <c r="G486" i="29" s="1"/>
  <c r="F91" i="29"/>
  <c r="G91" i="29" s="1"/>
  <c r="F93" i="29"/>
  <c r="G93" i="29" s="1"/>
  <c r="F237" i="29"/>
  <c r="G237" i="29" s="1"/>
  <c r="F381" i="29"/>
  <c r="G381" i="29" s="1"/>
  <c r="F525" i="29"/>
  <c r="G525" i="29" s="1"/>
  <c r="F669" i="29"/>
  <c r="G669" i="29" s="1"/>
  <c r="F813" i="29"/>
  <c r="G813" i="29" s="1"/>
  <c r="F957" i="29"/>
  <c r="G957" i="29" s="1"/>
  <c r="F86" i="29"/>
  <c r="G86" i="29" s="1"/>
  <c r="F265" i="29"/>
  <c r="G265" i="29" s="1"/>
  <c r="F437" i="29"/>
  <c r="G437" i="29" s="1"/>
  <c r="F605" i="29"/>
  <c r="G605" i="29" s="1"/>
  <c r="F762" i="29"/>
  <c r="G762" i="29" s="1"/>
  <c r="F919" i="29"/>
  <c r="G919" i="29" s="1"/>
  <c r="F1073" i="29"/>
  <c r="G1073" i="29" s="1"/>
  <c r="F73" i="29"/>
  <c r="G73" i="29" s="1"/>
  <c r="F253" i="29"/>
  <c r="G253" i="29" s="1"/>
  <c r="F425" i="29"/>
  <c r="G425" i="29" s="1"/>
  <c r="F594" i="29"/>
  <c r="G594" i="29" s="1"/>
  <c r="F751" i="29"/>
  <c r="G751" i="29" s="1"/>
  <c r="F908" i="29"/>
  <c r="G908" i="29" s="1"/>
  <c r="F1063" i="29"/>
  <c r="G1063" i="29" s="1"/>
  <c r="F44" i="29"/>
  <c r="G44" i="29" s="1"/>
  <c r="F260" i="29"/>
  <c r="G260" i="29" s="1"/>
  <c r="F468" i="29"/>
  <c r="G468" i="29" s="1"/>
  <c r="F664" i="29"/>
  <c r="G664" i="29" s="1"/>
  <c r="F852" i="29"/>
  <c r="G852" i="29" s="1"/>
  <c r="F1041" i="29"/>
  <c r="G1041" i="29" s="1"/>
  <c r="F1208" i="29"/>
  <c r="G1208" i="29" s="1"/>
  <c r="F158" i="29"/>
  <c r="G158" i="29" s="1"/>
  <c r="F364" i="29"/>
  <c r="G364" i="29" s="1"/>
  <c r="F571" i="29"/>
  <c r="G571" i="29" s="1"/>
  <c r="F759" i="29"/>
  <c r="G759" i="29" s="1"/>
  <c r="F949" i="29"/>
  <c r="G949" i="29" s="1"/>
  <c r="F1128" i="29"/>
  <c r="G1128" i="29" s="1"/>
  <c r="F1281" i="29"/>
  <c r="G1281" i="29" s="1"/>
  <c r="F1425" i="29"/>
  <c r="G1425" i="29" s="1"/>
  <c r="F1569" i="29"/>
  <c r="G1569" i="29" s="1"/>
  <c r="F1713" i="29"/>
  <c r="G1713" i="29" s="1"/>
  <c r="F1857" i="29"/>
  <c r="G1857" i="29" s="1"/>
  <c r="F2001" i="29"/>
  <c r="G2001" i="29" s="1"/>
  <c r="F143" i="29"/>
  <c r="G143" i="29" s="1"/>
  <c r="F349" i="29"/>
  <c r="G349" i="29" s="1"/>
  <c r="F124" i="29"/>
  <c r="G124" i="29" s="1"/>
  <c r="F334" i="29"/>
  <c r="G334" i="29" s="1"/>
  <c r="F542" i="29"/>
  <c r="G542" i="29" s="1"/>
  <c r="F731" i="29"/>
  <c r="G731" i="29" s="1"/>
  <c r="F918" i="29"/>
  <c r="G918" i="29" s="1"/>
  <c r="F1102" i="29"/>
  <c r="G1102" i="29" s="1"/>
  <c r="F1259" i="29"/>
  <c r="G1259" i="29" s="1"/>
  <c r="F1403" i="29"/>
  <c r="G1403" i="29" s="1"/>
  <c r="F248" i="29"/>
  <c r="G248" i="29" s="1"/>
  <c r="F547" i="29"/>
  <c r="G547" i="29" s="1"/>
  <c r="F798" i="29"/>
  <c r="G798" i="29" s="1"/>
  <c r="F1048" i="29"/>
  <c r="G1048" i="29" s="1"/>
  <c r="F1263" i="29"/>
  <c r="G1263" i="29" s="1"/>
  <c r="F1435" i="29"/>
  <c r="G1435" i="29" s="1"/>
  <c r="F1594" i="29"/>
  <c r="G1594" i="29" s="1"/>
  <c r="F220" i="29"/>
  <c r="G220" i="29" s="1"/>
  <c r="F528" i="29"/>
  <c r="G528" i="29" s="1"/>
  <c r="F781" i="29"/>
  <c r="G781" i="29" s="1"/>
  <c r="F1032" i="29"/>
  <c r="G1032" i="29" s="1"/>
  <c r="F1249" i="29"/>
  <c r="G1249" i="29" s="1"/>
  <c r="F1422" i="29"/>
  <c r="G1422" i="29" s="1"/>
  <c r="F1582" i="29"/>
  <c r="G1582" i="29" s="1"/>
  <c r="F1739" i="29"/>
  <c r="G1739" i="29" s="1"/>
  <c r="F1896" i="29"/>
  <c r="G1896" i="29" s="1"/>
  <c r="F864" i="29"/>
  <c r="G864" i="29" s="1"/>
  <c r="F171" i="29"/>
  <c r="G171" i="29" s="1"/>
  <c r="F480" i="29"/>
  <c r="G480" i="29" s="1"/>
  <c r="F216" i="29"/>
  <c r="G216" i="29" s="1"/>
  <c r="F66" i="29"/>
  <c r="G66" i="29" s="1"/>
  <c r="F210" i="29"/>
  <c r="G210" i="29" s="1"/>
  <c r="F354" i="29"/>
  <c r="G354" i="29" s="1"/>
  <c r="F498" i="29"/>
  <c r="G498" i="29" s="1"/>
  <c r="F103" i="29"/>
  <c r="G103" i="29" s="1"/>
  <c r="F105" i="29"/>
  <c r="G105" i="29" s="1"/>
  <c r="F249" i="29"/>
  <c r="G249" i="29" s="1"/>
  <c r="F393" i="29"/>
  <c r="G393" i="29" s="1"/>
  <c r="F537" i="29"/>
  <c r="G537" i="29" s="1"/>
  <c r="F681" i="29"/>
  <c r="G681" i="29" s="1"/>
  <c r="F825" i="29"/>
  <c r="G825" i="29" s="1"/>
  <c r="F969" i="29"/>
  <c r="G969" i="29" s="1"/>
  <c r="F101" i="29"/>
  <c r="G101" i="29" s="1"/>
  <c r="F279" i="29"/>
  <c r="G279" i="29" s="1"/>
  <c r="F452" i="29"/>
  <c r="G452" i="29" s="1"/>
  <c r="F618" i="29"/>
  <c r="G618" i="29" s="1"/>
  <c r="F775" i="29"/>
  <c r="G775" i="29" s="1"/>
  <c r="F932" i="29"/>
  <c r="G932" i="29" s="1"/>
  <c r="F1085" i="29"/>
  <c r="G1085" i="29" s="1"/>
  <c r="F88" i="29"/>
  <c r="G88" i="29" s="1"/>
  <c r="F267" i="29"/>
  <c r="G267" i="29" s="1"/>
  <c r="F440" i="29"/>
  <c r="G440" i="29" s="1"/>
  <c r="F607" i="29"/>
  <c r="G607" i="29" s="1"/>
  <c r="F764" i="29"/>
  <c r="G764" i="29" s="1"/>
  <c r="F922" i="29"/>
  <c r="G922" i="29" s="1"/>
  <c r="F1075" i="29"/>
  <c r="G1075" i="29" s="1"/>
  <c r="F62" i="29"/>
  <c r="G62" i="29" s="1"/>
  <c r="F277" i="29"/>
  <c r="G277" i="29" s="1"/>
  <c r="F485" i="29"/>
  <c r="G485" i="29" s="1"/>
  <c r="F679" i="29"/>
  <c r="G679" i="29" s="1"/>
  <c r="F868" i="29"/>
  <c r="G868" i="29" s="1"/>
  <c r="F1055" i="29"/>
  <c r="G1055" i="29" s="1"/>
  <c r="F1220" i="29"/>
  <c r="G1220" i="29" s="1"/>
  <c r="F175" i="29"/>
  <c r="G175" i="29" s="1"/>
  <c r="F384" i="29"/>
  <c r="G384" i="29" s="1"/>
  <c r="F587" i="29"/>
  <c r="G587" i="29" s="1"/>
  <c r="F774" i="29"/>
  <c r="G774" i="29" s="1"/>
  <c r="F964" i="29"/>
  <c r="G964" i="29" s="1"/>
  <c r="F1142" i="29"/>
  <c r="G1142" i="29" s="1"/>
  <c r="F78" i="29"/>
  <c r="G78" i="29" s="1"/>
  <c r="F222" i="29"/>
  <c r="G222" i="29" s="1"/>
  <c r="F366" i="29"/>
  <c r="G366" i="29" s="1"/>
  <c r="F510" i="29"/>
  <c r="G510" i="29" s="1"/>
  <c r="F115" i="29"/>
  <c r="G115" i="29" s="1"/>
  <c r="F117" i="29"/>
  <c r="G117" i="29" s="1"/>
  <c r="F261" i="29"/>
  <c r="G261" i="29" s="1"/>
  <c r="F405" i="29"/>
  <c r="G405" i="29" s="1"/>
  <c r="F549" i="29"/>
  <c r="G549" i="29" s="1"/>
  <c r="F693" i="29"/>
  <c r="G693" i="29" s="1"/>
  <c r="F837" i="29"/>
  <c r="G837" i="29" s="1"/>
  <c r="F981" i="29"/>
  <c r="G981" i="29" s="1"/>
  <c r="F119" i="29"/>
  <c r="G119" i="29" s="1"/>
  <c r="F293" i="29"/>
  <c r="G293" i="29" s="1"/>
  <c r="F467" i="29"/>
  <c r="G467" i="29" s="1"/>
  <c r="F631" i="29"/>
  <c r="G631" i="29" s="1"/>
  <c r="F788" i="29"/>
  <c r="G788" i="29" s="1"/>
  <c r="F946" i="29"/>
  <c r="G946" i="29" s="1"/>
  <c r="F1097" i="29"/>
  <c r="G1097" i="29" s="1"/>
  <c r="F106" i="29"/>
  <c r="G106" i="29" s="1"/>
  <c r="F281" i="29"/>
  <c r="G281" i="29" s="1"/>
  <c r="F455" i="29"/>
  <c r="G455" i="29" s="1"/>
  <c r="F620" i="29"/>
  <c r="G620" i="29" s="1"/>
  <c r="F778" i="29"/>
  <c r="G778" i="29" s="1"/>
  <c r="F935" i="29"/>
  <c r="G935" i="29" s="1"/>
  <c r="F1087" i="29"/>
  <c r="G1087" i="29" s="1"/>
  <c r="F82" i="29"/>
  <c r="G82" i="29" s="1"/>
  <c r="F295" i="29"/>
  <c r="G295" i="29" s="1"/>
  <c r="F503" i="29"/>
  <c r="G503" i="29" s="1"/>
  <c r="F695" i="29"/>
  <c r="G695" i="29" s="1"/>
  <c r="F884" i="29"/>
  <c r="G884" i="29" s="1"/>
  <c r="F1069" i="29"/>
  <c r="G1069" i="29" s="1"/>
  <c r="F1232" i="29"/>
  <c r="G1232" i="29" s="1"/>
  <c r="F192" i="29"/>
  <c r="G192" i="29" s="1"/>
  <c r="F400" i="29"/>
  <c r="G400" i="29" s="1"/>
  <c r="F602" i="29"/>
  <c r="G602" i="29" s="1"/>
  <c r="F792" i="29"/>
  <c r="G792" i="29" s="1"/>
  <c r="F979" i="29"/>
  <c r="G979" i="29" s="1"/>
  <c r="F1156" i="29"/>
  <c r="G1156" i="29" s="1"/>
  <c r="F1305" i="29"/>
  <c r="G1305" i="29" s="1"/>
  <c r="F1449" i="29"/>
  <c r="G1449" i="29" s="1"/>
  <c r="F1593" i="29"/>
  <c r="G1593" i="29" s="1"/>
  <c r="F1737" i="29"/>
  <c r="G1737" i="29" s="1"/>
  <c r="F1881" i="29"/>
  <c r="G1881" i="29" s="1"/>
  <c r="F2025" i="29"/>
  <c r="G2025" i="29" s="1"/>
  <c r="F176" i="29"/>
  <c r="G176" i="29" s="1"/>
  <c r="F385" i="29"/>
  <c r="G385" i="29" s="1"/>
  <c r="F160" i="29"/>
  <c r="G160" i="29" s="1"/>
  <c r="F370" i="29"/>
  <c r="G370" i="29" s="1"/>
  <c r="F574" i="29"/>
  <c r="G574" i="29" s="1"/>
  <c r="F761" i="29"/>
  <c r="G761" i="29" s="1"/>
  <c r="F951" i="29"/>
  <c r="G951" i="29" s="1"/>
  <c r="F1130" i="29"/>
  <c r="G1130" i="29" s="1"/>
  <c r="F1283" i="29"/>
  <c r="G1283" i="29" s="1"/>
  <c r="F1427" i="29"/>
  <c r="G1427" i="29" s="1"/>
  <c r="F301" i="29"/>
  <c r="G301" i="29" s="1"/>
  <c r="F590" i="29"/>
  <c r="G590" i="29" s="1"/>
  <c r="F842" i="29"/>
  <c r="G842" i="29" s="1"/>
  <c r="F1089" i="29"/>
  <c r="G1089" i="29" s="1"/>
  <c r="F1291" i="29"/>
  <c r="G1291" i="29" s="1"/>
  <c r="F1463" i="29"/>
  <c r="G1463" i="29" s="1"/>
  <c r="F1620" i="29"/>
  <c r="G1620" i="29" s="1"/>
  <c r="F274" i="29"/>
  <c r="G274" i="29" s="1"/>
  <c r="F569" i="29"/>
  <c r="G569" i="29" s="1"/>
  <c r="F820" i="29"/>
  <c r="G820" i="29" s="1"/>
  <c r="F1068" i="29"/>
  <c r="G1068" i="29" s="1"/>
  <c r="F1278" i="29"/>
  <c r="G1278" i="29" s="1"/>
  <c r="F1451" i="29"/>
  <c r="G1451" i="29" s="1"/>
  <c r="F1608" i="29"/>
  <c r="G1608" i="29" s="1"/>
  <c r="F1765" i="29"/>
  <c r="G1765" i="29" s="1"/>
  <c r="F1922" i="29"/>
  <c r="G1922" i="29" s="1"/>
  <c r="F655" i="29"/>
  <c r="G655" i="29" s="1"/>
  <c r="F907" i="29"/>
  <c r="G907" i="29" s="1"/>
  <c r="F223" i="29"/>
  <c r="G223" i="29" s="1"/>
  <c r="F529" i="29"/>
  <c r="G529" i="29" s="1"/>
  <c r="F287" i="29"/>
  <c r="G287" i="29" s="1"/>
  <c r="F662" i="29"/>
  <c r="G662" i="29" s="1"/>
  <c r="F999" i="29"/>
  <c r="G999" i="29" s="1"/>
  <c r="F1261" i="29"/>
  <c r="G1261" i="29" s="1"/>
  <c r="F1467" i="29"/>
  <c r="G1467" i="29" s="1"/>
  <c r="F1655" i="29"/>
  <c r="G1655" i="29" s="1"/>
  <c r="F1826" i="29"/>
  <c r="G1826" i="29" s="1"/>
  <c r="F1997" i="29"/>
  <c r="G1997" i="29" s="1"/>
  <c r="F424" i="29"/>
  <c r="G424" i="29" s="1"/>
  <c r="F102" i="29"/>
  <c r="G102" i="29" s="1"/>
  <c r="F246" i="29"/>
  <c r="G246" i="29" s="1"/>
  <c r="F390" i="29"/>
  <c r="G390" i="29" s="1"/>
  <c r="F534" i="29"/>
  <c r="G534" i="29" s="1"/>
  <c r="F139" i="29"/>
  <c r="G139" i="29" s="1"/>
  <c r="F141" i="29"/>
  <c r="G141" i="29" s="1"/>
  <c r="F285" i="29"/>
  <c r="G285" i="29" s="1"/>
  <c r="F429" i="29"/>
  <c r="G429" i="29" s="1"/>
  <c r="F573" i="29"/>
  <c r="G573" i="29" s="1"/>
  <c r="F717" i="29"/>
  <c r="G717" i="29" s="1"/>
  <c r="F861" i="29"/>
  <c r="G861" i="29" s="1"/>
  <c r="F1005" i="29"/>
  <c r="G1005" i="29" s="1"/>
  <c r="F149" i="29"/>
  <c r="G149" i="29" s="1"/>
  <c r="F323" i="29"/>
  <c r="G323" i="29" s="1"/>
  <c r="F495" i="29"/>
  <c r="G495" i="29" s="1"/>
  <c r="F658" i="29"/>
  <c r="G658" i="29" s="1"/>
  <c r="F815" i="29"/>
  <c r="G815" i="29" s="1"/>
  <c r="F972" i="29"/>
  <c r="G972" i="29" s="1"/>
  <c r="F1121" i="29"/>
  <c r="G1121" i="29" s="1"/>
  <c r="F136" i="29"/>
  <c r="G136" i="29" s="1"/>
  <c r="F311" i="29"/>
  <c r="G311" i="29" s="1"/>
  <c r="F483" i="29"/>
  <c r="G483" i="29" s="1"/>
  <c r="F647" i="29"/>
  <c r="G647" i="29" s="1"/>
  <c r="F804" i="29"/>
  <c r="G804" i="29" s="1"/>
  <c r="F961" i="29"/>
  <c r="G961" i="29" s="1"/>
  <c r="F1111" i="29"/>
  <c r="G1111" i="29" s="1"/>
  <c r="F120" i="29"/>
  <c r="G120" i="29" s="1"/>
  <c r="F329" i="29"/>
  <c r="G329" i="29" s="1"/>
  <c r="F536" i="29"/>
  <c r="G536" i="29" s="1"/>
  <c r="F727" i="29"/>
  <c r="G727" i="29" s="1"/>
  <c r="F915" i="29"/>
  <c r="G915" i="29" s="1"/>
  <c r="F1098" i="29"/>
  <c r="G1098" i="29" s="1"/>
  <c r="F1256" i="29"/>
  <c r="G1256" i="29" s="1"/>
  <c r="F228" i="29"/>
  <c r="G228" i="29" s="1"/>
  <c r="F114" i="29"/>
  <c r="G114" i="29" s="1"/>
  <c r="F258" i="29"/>
  <c r="G258" i="29" s="1"/>
  <c r="F402" i="29"/>
  <c r="G402" i="29" s="1"/>
  <c r="F546" i="29"/>
  <c r="G546" i="29" s="1"/>
  <c r="F20" i="29"/>
  <c r="G20" i="29" s="1"/>
  <c r="F153" i="29"/>
  <c r="G153" i="29" s="1"/>
  <c r="F297" i="29"/>
  <c r="G297" i="29" s="1"/>
  <c r="F441" i="29"/>
  <c r="G441" i="29" s="1"/>
  <c r="F585" i="29"/>
  <c r="G585" i="29" s="1"/>
  <c r="F729" i="29"/>
  <c r="G729" i="29" s="1"/>
  <c r="F873" i="29"/>
  <c r="G873" i="29" s="1"/>
  <c r="F1017" i="29"/>
  <c r="G1017" i="29" s="1"/>
  <c r="F164" i="29"/>
  <c r="G164" i="29" s="1"/>
  <c r="F337" i="29"/>
  <c r="G337" i="29" s="1"/>
  <c r="F509" i="29"/>
  <c r="G509" i="29" s="1"/>
  <c r="F671" i="29"/>
  <c r="G671" i="29" s="1"/>
  <c r="F828" i="29"/>
  <c r="G828" i="29" s="1"/>
  <c r="F985" i="29"/>
  <c r="G985" i="29" s="1"/>
  <c r="F1133" i="29"/>
  <c r="G1133" i="29" s="1"/>
  <c r="F152" i="29"/>
  <c r="G152" i="29" s="1"/>
  <c r="F325" i="29"/>
  <c r="G325" i="29" s="1"/>
  <c r="F497" i="29"/>
  <c r="G497" i="29" s="1"/>
  <c r="F660" i="29"/>
  <c r="G660" i="29" s="1"/>
  <c r="F817" i="29"/>
  <c r="G817" i="29" s="1"/>
  <c r="F974" i="29"/>
  <c r="G974" i="29" s="1"/>
  <c r="F1123" i="29"/>
  <c r="G1123" i="29" s="1"/>
  <c r="F140" i="29"/>
  <c r="G140" i="29" s="1"/>
  <c r="F347" i="29"/>
  <c r="G347" i="29" s="1"/>
  <c r="F554" i="29"/>
  <c r="G554" i="29" s="1"/>
  <c r="F743" i="29"/>
  <c r="G743" i="29" s="1"/>
  <c r="F930" i="29"/>
  <c r="G930" i="29" s="1"/>
  <c r="F1113" i="29"/>
  <c r="G1113" i="29" s="1"/>
  <c r="F26" i="29"/>
  <c r="G26" i="29" s="1"/>
  <c r="F244" i="29"/>
  <c r="G244" i="29" s="1"/>
  <c r="F451" i="29"/>
  <c r="G451" i="29" s="1"/>
  <c r="F650" i="29"/>
  <c r="G650" i="29" s="1"/>
  <c r="F838" i="29"/>
  <c r="G838" i="29" s="1"/>
  <c r="F1027" i="29"/>
  <c r="G1027" i="29" s="1"/>
  <c r="F1197" i="29"/>
  <c r="G1197" i="29" s="1"/>
  <c r="F1341" i="29"/>
  <c r="G1341" i="29" s="1"/>
  <c r="F1485" i="29"/>
  <c r="G1485" i="29" s="1"/>
  <c r="F1629" i="29"/>
  <c r="G1629" i="29" s="1"/>
  <c r="F1773" i="29"/>
  <c r="G1773" i="29" s="1"/>
  <c r="F1917" i="29"/>
  <c r="G1917" i="29" s="1"/>
  <c r="F14" i="29"/>
  <c r="F126" i="29"/>
  <c r="G126" i="29" s="1"/>
  <c r="F270" i="29"/>
  <c r="G270" i="29" s="1"/>
  <c r="F414" i="29"/>
  <c r="G414" i="29" s="1"/>
  <c r="F19" i="29"/>
  <c r="G19" i="29" s="1"/>
  <c r="F21" i="29"/>
  <c r="G21" i="29" s="1"/>
  <c r="F165" i="29"/>
  <c r="G165" i="29" s="1"/>
  <c r="F309" i="29"/>
  <c r="G309" i="29" s="1"/>
  <c r="F453" i="29"/>
  <c r="G453" i="29" s="1"/>
  <c r="F597" i="29"/>
  <c r="G597" i="29" s="1"/>
  <c r="F741" i="29"/>
  <c r="G741" i="29" s="1"/>
  <c r="F885" i="29"/>
  <c r="G885" i="29" s="1"/>
  <c r="F1029" i="29"/>
  <c r="G1029" i="29" s="1"/>
  <c r="F179" i="29"/>
  <c r="G179" i="29" s="1"/>
  <c r="F351" i="29"/>
  <c r="G351" i="29" s="1"/>
  <c r="F524" i="29"/>
  <c r="G524" i="29" s="1"/>
  <c r="F684" i="29"/>
  <c r="G684" i="29" s="1"/>
  <c r="F841" i="29"/>
  <c r="G841" i="29" s="1"/>
  <c r="F998" i="29"/>
  <c r="G998" i="29" s="1"/>
  <c r="F1145" i="29"/>
  <c r="G1145" i="29" s="1"/>
  <c r="F167" i="29"/>
  <c r="G167" i="29" s="1"/>
  <c r="F339" i="29"/>
  <c r="G339" i="29" s="1"/>
  <c r="F512" i="29"/>
  <c r="G512" i="29" s="1"/>
  <c r="F673" i="29"/>
  <c r="G673" i="29" s="1"/>
  <c r="F830" i="29"/>
  <c r="G830" i="29" s="1"/>
  <c r="F987" i="29"/>
  <c r="G987" i="29" s="1"/>
  <c r="F1135" i="29"/>
  <c r="G1135" i="29" s="1"/>
  <c r="F157" i="29"/>
  <c r="G157" i="29" s="1"/>
  <c r="F363" i="29"/>
  <c r="G363" i="29" s="1"/>
  <c r="F570" i="29"/>
  <c r="G570" i="29" s="1"/>
  <c r="F758" i="29"/>
  <c r="G758" i="29" s="1"/>
  <c r="F947" i="29"/>
  <c r="G947" i="29" s="1"/>
  <c r="F1127" i="29"/>
  <c r="G1127" i="29" s="1"/>
  <c r="F46" i="29"/>
  <c r="G46" i="29" s="1"/>
  <c r="F262" i="29"/>
  <c r="G262" i="29" s="1"/>
  <c r="F470" i="29"/>
  <c r="G470" i="29" s="1"/>
  <c r="F665" i="29"/>
  <c r="G665" i="29" s="1"/>
  <c r="F853" i="29"/>
  <c r="G853" i="29" s="1"/>
  <c r="F1042" i="29"/>
  <c r="G1042" i="29" s="1"/>
  <c r="F150" i="29"/>
  <c r="G150" i="29" s="1"/>
  <c r="F462" i="29"/>
  <c r="G462" i="29" s="1"/>
  <c r="F177" i="29"/>
  <c r="G177" i="29" s="1"/>
  <c r="F489" i="29"/>
  <c r="G489" i="29" s="1"/>
  <c r="F849" i="29"/>
  <c r="G849" i="29" s="1"/>
  <c r="F207" i="29"/>
  <c r="G207" i="29" s="1"/>
  <c r="F579" i="29"/>
  <c r="G579" i="29" s="1"/>
  <c r="F1011" i="29"/>
  <c r="G1011" i="29" s="1"/>
  <c r="F209" i="29"/>
  <c r="G209" i="29" s="1"/>
  <c r="F634" i="29"/>
  <c r="G634" i="29" s="1"/>
  <c r="F1013" i="29"/>
  <c r="G1013" i="29" s="1"/>
  <c r="F227" i="29"/>
  <c r="G227" i="29" s="1"/>
  <c r="F773" i="29"/>
  <c r="G773" i="29" s="1"/>
  <c r="F1170" i="29"/>
  <c r="G1170" i="29" s="1"/>
  <c r="F418" i="29"/>
  <c r="G418" i="29" s="1"/>
  <c r="F807" i="29"/>
  <c r="G807" i="29" s="1"/>
  <c r="F1172" i="29"/>
  <c r="G1172" i="29" s="1"/>
  <c r="F1377" i="29"/>
  <c r="G1377" i="29" s="1"/>
  <c r="F1605" i="29"/>
  <c r="G1605" i="29" s="1"/>
  <c r="F1809" i="29"/>
  <c r="G1809" i="29" s="1"/>
  <c r="F2037" i="29"/>
  <c r="G2037" i="29" s="1"/>
  <c r="F263" i="29"/>
  <c r="G263" i="29" s="1"/>
  <c r="F65" i="29"/>
  <c r="G65" i="29" s="1"/>
  <c r="F316" i="29"/>
  <c r="G316" i="29" s="1"/>
  <c r="F589" i="29"/>
  <c r="G589" i="29" s="1"/>
  <c r="F809" i="29"/>
  <c r="G809" i="29" s="1"/>
  <c r="F1030" i="29"/>
  <c r="G1030" i="29" s="1"/>
  <c r="F1223" i="29"/>
  <c r="G1223" i="29" s="1"/>
  <c r="F1391" i="29"/>
  <c r="G1391" i="29" s="1"/>
  <c r="F324" i="29"/>
  <c r="G324" i="29" s="1"/>
  <c r="F653" i="29"/>
  <c r="G653" i="29" s="1"/>
  <c r="F943" i="29"/>
  <c r="G943" i="29" s="1"/>
  <c r="F1215" i="29"/>
  <c r="G1215" i="29" s="1"/>
  <c r="F1421" i="29"/>
  <c r="G1421" i="29" s="1"/>
  <c r="F1633" i="29"/>
  <c r="G1633" i="29" s="1"/>
  <c r="F355" i="29"/>
  <c r="G355" i="29" s="1"/>
  <c r="F675" i="29"/>
  <c r="G675" i="29" s="1"/>
  <c r="F968" i="29"/>
  <c r="G968" i="29" s="1"/>
  <c r="F1231" i="29"/>
  <c r="G1231" i="29" s="1"/>
  <c r="F1464" i="29"/>
  <c r="G1464" i="29" s="1"/>
  <c r="F1647" i="29"/>
  <c r="G1647" i="29" s="1"/>
  <c r="F1830" i="29"/>
  <c r="G1830" i="29" s="1"/>
  <c r="F2014" i="29"/>
  <c r="G2014" i="29" s="1"/>
  <c r="F845" i="29"/>
  <c r="G845" i="29" s="1"/>
  <c r="F252" i="29"/>
  <c r="G252" i="29" s="1"/>
  <c r="F593" i="29"/>
  <c r="G593" i="29" s="1"/>
  <c r="F460" i="29"/>
  <c r="G460" i="29" s="1"/>
  <c r="F831" i="29"/>
  <c r="G831" i="29" s="1"/>
  <c r="F1162" i="29"/>
  <c r="G1162" i="29" s="1"/>
  <c r="F1399" i="29"/>
  <c r="G1399" i="29" s="1"/>
  <c r="F1609" i="29"/>
  <c r="G1609" i="29" s="1"/>
  <c r="F1798" i="29"/>
  <c r="G1798" i="29" s="1"/>
  <c r="F1983" i="29"/>
  <c r="G1983" i="29" s="1"/>
  <c r="F461" i="29"/>
  <c r="G461" i="29" s="1"/>
  <c r="F805" i="29"/>
  <c r="G805" i="29" s="1"/>
  <c r="F1118" i="29"/>
  <c r="G1118" i="29" s="1"/>
  <c r="F1348" i="29"/>
  <c r="G1348" i="29" s="1"/>
  <c r="F1547" i="29"/>
  <c r="G1547" i="29" s="1"/>
  <c r="F1728" i="29"/>
  <c r="G1728" i="29" s="1"/>
  <c r="F1899" i="29"/>
  <c r="G1899" i="29" s="1"/>
  <c r="F37" i="29"/>
  <c r="G37" i="29" s="1"/>
  <c r="F463" i="29"/>
  <c r="G463" i="29" s="1"/>
  <c r="F808" i="29"/>
  <c r="G808" i="29" s="1"/>
  <c r="F1119" i="29"/>
  <c r="G1119" i="29" s="1"/>
  <c r="F1351" i="29"/>
  <c r="G1351" i="29" s="1"/>
  <c r="F1548" i="29"/>
  <c r="G1548" i="29" s="1"/>
  <c r="F1729" i="29"/>
  <c r="G1729" i="29" s="1"/>
  <c r="F1900" i="29"/>
  <c r="G1900" i="29" s="1"/>
  <c r="F543" i="29"/>
  <c r="G543" i="29" s="1"/>
  <c r="F991" i="29"/>
  <c r="G991" i="29" s="1"/>
  <c r="F1326" i="29"/>
  <c r="G1326" i="29" s="1"/>
  <c r="F1588" i="29"/>
  <c r="G1588" i="29" s="1"/>
  <c r="F1823" i="29"/>
  <c r="G1823" i="29" s="1"/>
  <c r="F2034" i="29"/>
  <c r="G2034" i="29" s="1"/>
  <c r="F1733" i="29"/>
  <c r="G1733" i="29" s="1"/>
  <c r="F475" i="29"/>
  <c r="G475" i="29" s="1"/>
  <c r="F1959" i="29"/>
  <c r="G1959" i="29" s="1"/>
  <c r="F443" i="29"/>
  <c r="G443" i="29" s="1"/>
  <c r="F898" i="29"/>
  <c r="G898" i="29" s="1"/>
  <c r="F1360" i="29"/>
  <c r="G1360" i="29" s="1"/>
  <c r="F188" i="29"/>
  <c r="G188" i="29" s="1"/>
  <c r="F702" i="29"/>
  <c r="G702" i="29" s="1"/>
  <c r="F1122" i="29"/>
  <c r="G1122" i="29" s="1"/>
  <c r="F1423" i="29"/>
  <c r="G1423" i="29" s="1"/>
  <c r="F1674" i="29"/>
  <c r="G1674" i="29" s="1"/>
  <c r="F162" i="29"/>
  <c r="G162" i="29" s="1"/>
  <c r="F522" i="29"/>
  <c r="G522" i="29" s="1"/>
  <c r="F189" i="29"/>
  <c r="G189" i="29" s="1"/>
  <c r="F501" i="29"/>
  <c r="G501" i="29" s="1"/>
  <c r="F897" i="29"/>
  <c r="G897" i="29" s="1"/>
  <c r="F221" i="29"/>
  <c r="G221" i="29" s="1"/>
  <c r="F644" i="29"/>
  <c r="G644" i="29" s="1"/>
  <c r="F1024" i="29"/>
  <c r="G1024" i="29" s="1"/>
  <c r="F224" i="29"/>
  <c r="G224" i="29" s="1"/>
  <c r="F686" i="29"/>
  <c r="G686" i="29" s="1"/>
  <c r="F1026" i="29"/>
  <c r="G1026" i="29" s="1"/>
  <c r="F313" i="29"/>
  <c r="G313" i="29" s="1"/>
  <c r="F790" i="29"/>
  <c r="G790" i="29" s="1"/>
  <c r="F1184" i="29"/>
  <c r="G1184" i="29" s="1"/>
  <c r="F434" i="29"/>
  <c r="G434" i="29" s="1"/>
  <c r="F822" i="29"/>
  <c r="G822" i="29" s="1"/>
  <c r="F1185" i="29"/>
  <c r="G1185" i="29" s="1"/>
  <c r="F1389" i="29"/>
  <c r="G1389" i="29" s="1"/>
  <c r="F1617" i="29"/>
  <c r="G1617" i="29" s="1"/>
  <c r="F1821" i="29"/>
  <c r="G1821" i="29" s="1"/>
  <c r="F2049" i="29"/>
  <c r="G2049" i="29" s="1"/>
  <c r="F280" i="29"/>
  <c r="G280" i="29" s="1"/>
  <c r="F85" i="29"/>
  <c r="G85" i="29" s="1"/>
  <c r="F350" i="29"/>
  <c r="G350" i="29" s="1"/>
  <c r="F604" i="29"/>
  <c r="G604" i="29" s="1"/>
  <c r="F824" i="29"/>
  <c r="G824" i="29" s="1"/>
  <c r="F1044" i="29"/>
  <c r="G1044" i="29" s="1"/>
  <c r="F1235" i="29"/>
  <c r="G1235" i="29" s="1"/>
  <c r="F1415" i="29"/>
  <c r="G1415" i="29" s="1"/>
  <c r="F352" i="29"/>
  <c r="G352" i="29" s="1"/>
  <c r="F674" i="29"/>
  <c r="G674" i="29" s="1"/>
  <c r="F967" i="29"/>
  <c r="G967" i="29" s="1"/>
  <c r="F1230" i="29"/>
  <c r="G1230" i="29" s="1"/>
  <c r="F1450" i="29"/>
  <c r="G1450" i="29" s="1"/>
  <c r="F1646" i="29"/>
  <c r="G1646" i="29" s="1"/>
  <c r="F376" i="29"/>
  <c r="G376" i="29" s="1"/>
  <c r="F694" i="29"/>
  <c r="G694" i="29" s="1"/>
  <c r="F989" i="29"/>
  <c r="G989" i="29" s="1"/>
  <c r="F174" i="29"/>
  <c r="G174" i="29" s="1"/>
  <c r="F31" i="29"/>
  <c r="G31" i="29" s="1"/>
  <c r="F201" i="29"/>
  <c r="G201" i="29" s="1"/>
  <c r="F561" i="29"/>
  <c r="G561" i="29" s="1"/>
  <c r="F909" i="29"/>
  <c r="G909" i="29" s="1"/>
  <c r="F236" i="29"/>
  <c r="G236" i="29" s="1"/>
  <c r="F697" i="29"/>
  <c r="G697" i="29" s="1"/>
  <c r="F1037" i="29"/>
  <c r="G1037" i="29" s="1"/>
  <c r="F296" i="29"/>
  <c r="G296" i="29" s="1"/>
  <c r="F699" i="29"/>
  <c r="G699" i="29" s="1"/>
  <c r="F1039" i="29"/>
  <c r="G1039" i="29" s="1"/>
  <c r="F382" i="29"/>
  <c r="G382" i="29" s="1"/>
  <c r="F806" i="29"/>
  <c r="G806" i="29" s="1"/>
  <c r="F1244" i="29"/>
  <c r="G1244" i="29" s="1"/>
  <c r="F487" i="29"/>
  <c r="G487" i="29" s="1"/>
  <c r="F870" i="29"/>
  <c r="G870" i="29" s="1"/>
  <c r="F1209" i="29"/>
  <c r="G1209" i="29" s="1"/>
  <c r="F1401" i="29"/>
  <c r="G1401" i="29" s="1"/>
  <c r="F1641" i="29"/>
  <c r="G1641" i="29" s="1"/>
  <c r="F1833" i="29"/>
  <c r="G1833" i="29" s="1"/>
  <c r="F27" i="29"/>
  <c r="G27" i="29" s="1"/>
  <c r="F299" i="29"/>
  <c r="G299" i="29" s="1"/>
  <c r="F107" i="29"/>
  <c r="G107" i="29" s="1"/>
  <c r="F386" i="29"/>
  <c r="G386" i="29" s="1"/>
  <c r="F622" i="29"/>
  <c r="G622" i="29" s="1"/>
  <c r="F840" i="29"/>
  <c r="G840" i="29" s="1"/>
  <c r="F1058" i="29"/>
  <c r="G1058" i="29" s="1"/>
  <c r="F1247" i="29"/>
  <c r="G1247" i="29" s="1"/>
  <c r="F1439" i="29"/>
  <c r="G1439" i="29" s="1"/>
  <c r="F375" i="29"/>
  <c r="G375" i="29" s="1"/>
  <c r="F692" i="29"/>
  <c r="G692" i="29" s="1"/>
  <c r="F988" i="29"/>
  <c r="G988" i="29" s="1"/>
  <c r="F1248" i="29"/>
  <c r="G1248" i="29" s="1"/>
  <c r="F1476" i="29"/>
  <c r="G1476" i="29" s="1"/>
  <c r="F32" i="29"/>
  <c r="G32" i="29" s="1"/>
  <c r="F406" i="29"/>
  <c r="G406" i="29" s="1"/>
  <c r="F718" i="29"/>
  <c r="G718" i="29" s="1"/>
  <c r="F234" i="29"/>
  <c r="G234" i="29" s="1"/>
  <c r="F43" i="29"/>
  <c r="G43" i="29" s="1"/>
  <c r="F213" i="29"/>
  <c r="G213" i="29" s="1"/>
  <c r="F609" i="29"/>
  <c r="G609" i="29" s="1"/>
  <c r="F921" i="29"/>
  <c r="G921" i="29" s="1"/>
  <c r="F308" i="29"/>
  <c r="G308" i="29" s="1"/>
  <c r="F710" i="29"/>
  <c r="G710" i="29" s="1"/>
  <c r="F1049" i="29"/>
  <c r="G1049" i="29" s="1"/>
  <c r="F353" i="29"/>
  <c r="G353" i="29" s="1"/>
  <c r="F712" i="29"/>
  <c r="G712" i="29" s="1"/>
  <c r="F1099" i="29"/>
  <c r="G1099" i="29" s="1"/>
  <c r="F399" i="29"/>
  <c r="G399" i="29" s="1"/>
  <c r="F821" i="29"/>
  <c r="G821" i="29" s="1"/>
  <c r="F63" i="29"/>
  <c r="G63" i="29" s="1"/>
  <c r="F504" i="29"/>
  <c r="G504" i="29" s="1"/>
  <c r="F886" i="29"/>
  <c r="G886" i="29" s="1"/>
  <c r="F1221" i="29"/>
  <c r="G1221" i="29" s="1"/>
  <c r="F1437" i="29"/>
  <c r="G1437" i="29" s="1"/>
  <c r="F1653" i="29"/>
  <c r="G1653" i="29" s="1"/>
  <c r="F1869" i="29"/>
  <c r="G1869" i="29" s="1"/>
  <c r="F47" i="29"/>
  <c r="G47" i="29" s="1"/>
  <c r="F315" i="29"/>
  <c r="G315" i="29" s="1"/>
  <c r="F144" i="29"/>
  <c r="G144" i="29" s="1"/>
  <c r="F403" i="29"/>
  <c r="G403" i="29" s="1"/>
  <c r="F637" i="29"/>
  <c r="G637" i="29" s="1"/>
  <c r="F857" i="29"/>
  <c r="G857" i="29" s="1"/>
  <c r="F1072" i="29"/>
  <c r="G1072" i="29" s="1"/>
  <c r="F1271" i="29"/>
  <c r="G1271" i="29" s="1"/>
  <c r="F29" i="29"/>
  <c r="G29" i="29" s="1"/>
  <c r="F404" i="29"/>
  <c r="G404" i="29" s="1"/>
  <c r="F716" i="29"/>
  <c r="G716" i="29" s="1"/>
  <c r="F1007" i="29"/>
  <c r="G1007" i="29" s="1"/>
  <c r="F1277" i="29"/>
  <c r="G1277" i="29" s="1"/>
  <c r="F1489" i="29"/>
  <c r="G1489" i="29" s="1"/>
  <c r="F59" i="29"/>
  <c r="G59" i="29" s="1"/>
  <c r="F430" i="29"/>
  <c r="G430" i="29" s="1"/>
  <c r="F737" i="29"/>
  <c r="G737" i="29" s="1"/>
  <c r="F1050" i="29"/>
  <c r="G1050" i="29" s="1"/>
  <c r="F1308" i="29"/>
  <c r="G1308" i="29" s="1"/>
  <c r="F1503" i="29"/>
  <c r="G1503" i="29" s="1"/>
  <c r="F1686" i="29"/>
  <c r="G1686" i="29" s="1"/>
  <c r="F1870" i="29"/>
  <c r="G1870" i="29" s="1"/>
  <c r="F636" i="29"/>
  <c r="G636" i="29" s="1"/>
  <c r="F950" i="29"/>
  <c r="G950" i="29" s="1"/>
  <c r="F327" i="29"/>
  <c r="G327" i="29" s="1"/>
  <c r="F72" i="29"/>
  <c r="G72" i="29" s="1"/>
  <c r="F551" i="29"/>
  <c r="G551" i="29" s="1"/>
  <c r="F913" i="29"/>
  <c r="G913" i="29" s="1"/>
  <c r="F1224" i="29"/>
  <c r="G1224" i="29" s="1"/>
  <c r="F1452" i="29"/>
  <c r="G1452" i="29" s="1"/>
  <c r="F1669" i="29"/>
  <c r="G1669" i="29" s="1"/>
  <c r="F1854" i="29"/>
  <c r="G1854" i="29" s="1"/>
  <c r="F110" i="29"/>
  <c r="G110" i="29" s="1"/>
  <c r="F552" i="29"/>
  <c r="G552" i="29" s="1"/>
  <c r="F890" i="29"/>
  <c r="G890" i="29" s="1"/>
  <c r="F1188" i="29"/>
  <c r="G1188" i="29" s="1"/>
  <c r="F1400" i="29"/>
  <c r="G1400" i="29" s="1"/>
  <c r="F1592" i="29"/>
  <c r="G1592" i="29" s="1"/>
  <c r="F1770" i="29"/>
  <c r="G1770" i="29" s="1"/>
  <c r="F1942" i="29"/>
  <c r="G1942" i="29" s="1"/>
  <c r="F154" i="29"/>
  <c r="G154" i="29" s="1"/>
  <c r="F557" i="29"/>
  <c r="G557" i="29" s="1"/>
  <c r="F891" i="29"/>
  <c r="G891" i="29" s="1"/>
  <c r="F1189" i="29"/>
  <c r="G1189" i="29" s="1"/>
  <c r="F1402" i="29"/>
  <c r="G1402" i="29" s="1"/>
  <c r="F1596" i="29"/>
  <c r="G1596" i="29" s="1"/>
  <c r="F1771" i="29"/>
  <c r="G1771" i="29" s="1"/>
  <c r="F133" i="29"/>
  <c r="G133" i="29" s="1"/>
  <c r="F656" i="29"/>
  <c r="G656" i="29" s="1"/>
  <c r="F1086" i="29"/>
  <c r="G1086" i="29" s="1"/>
  <c r="F1396" i="29"/>
  <c r="G1396" i="29" s="1"/>
  <c r="F1651" i="29"/>
  <c r="G1651" i="29" s="1"/>
  <c r="F1879" i="29"/>
  <c r="G1879" i="29" s="1"/>
  <c r="F928" i="29"/>
  <c r="G928" i="29" s="1"/>
  <c r="F1865" i="29"/>
  <c r="G1865" i="29" s="1"/>
  <c r="F706" i="29"/>
  <c r="G706" i="29" s="1"/>
  <c r="F2024" i="29"/>
  <c r="G2024" i="29" s="1"/>
  <c r="F563" i="29"/>
  <c r="G563" i="29" s="1"/>
  <c r="F1040" i="29"/>
  <c r="G1040" i="29" s="1"/>
  <c r="F1455" i="29"/>
  <c r="G1455" i="29" s="1"/>
  <c r="F335" i="29"/>
  <c r="G335" i="29" s="1"/>
  <c r="F811" i="29"/>
  <c r="G811" i="29" s="1"/>
  <c r="F1210" i="29"/>
  <c r="G1210" i="29" s="1"/>
  <c r="F1487" i="29"/>
  <c r="G1487" i="29" s="1"/>
  <c r="F1731" i="29"/>
  <c r="G1731" i="29" s="1"/>
  <c r="F1952" i="29"/>
  <c r="G1952" i="29" s="1"/>
  <c r="F1062" i="29"/>
  <c r="G1062" i="29" s="1"/>
  <c r="F294" i="29"/>
  <c r="G294" i="29" s="1"/>
  <c r="F67" i="29"/>
  <c r="G67" i="29" s="1"/>
  <c r="F321" i="29"/>
  <c r="G321" i="29" s="1"/>
  <c r="F633" i="29"/>
  <c r="G633" i="29" s="1"/>
  <c r="F993" i="29"/>
  <c r="G993" i="29" s="1"/>
  <c r="F380" i="29"/>
  <c r="G380" i="29" s="1"/>
  <c r="F736" i="29"/>
  <c r="G736" i="29" s="1"/>
  <c r="F1157" i="29"/>
  <c r="G1157" i="29" s="1"/>
  <c r="F383" i="29"/>
  <c r="G383" i="29" s="1"/>
  <c r="F791" i="29"/>
  <c r="G791" i="29" s="1"/>
  <c r="F1159" i="29"/>
  <c r="G1159" i="29" s="1"/>
  <c r="F433" i="29"/>
  <c r="G433" i="29" s="1"/>
  <c r="F963" i="29"/>
  <c r="G963" i="29" s="1"/>
  <c r="F100" i="29"/>
  <c r="G100" i="29" s="1"/>
  <c r="F538" i="29"/>
  <c r="G538" i="29" s="1"/>
  <c r="F916" i="29"/>
  <c r="G916" i="29" s="1"/>
  <c r="F1245" i="29"/>
  <c r="G1245" i="29" s="1"/>
  <c r="F1473" i="29"/>
  <c r="G1473" i="29" s="1"/>
  <c r="F1677" i="29"/>
  <c r="G1677" i="29" s="1"/>
  <c r="F1905" i="29"/>
  <c r="G1905" i="29" s="1"/>
  <c r="F84" i="29"/>
  <c r="G84" i="29" s="1"/>
  <c r="F367" i="29"/>
  <c r="G367" i="29" s="1"/>
  <c r="F196" i="29"/>
  <c r="G196" i="29" s="1"/>
  <c r="F436" i="29"/>
  <c r="G436" i="29" s="1"/>
  <c r="F667" i="29"/>
  <c r="G667" i="29" s="1"/>
  <c r="F888" i="29"/>
  <c r="G888" i="29" s="1"/>
  <c r="F1116" i="29"/>
  <c r="G1116" i="29" s="1"/>
  <c r="F1307" i="29"/>
  <c r="G1307" i="29" s="1"/>
  <c r="F87" i="29"/>
  <c r="G87" i="29" s="1"/>
  <c r="F457" i="29"/>
  <c r="G457" i="29" s="1"/>
  <c r="F756" i="29"/>
  <c r="G756" i="29" s="1"/>
  <c r="F1067" i="29"/>
  <c r="G1067" i="29" s="1"/>
  <c r="F1321" i="29"/>
  <c r="G1321" i="29" s="1"/>
  <c r="F1515" i="29"/>
  <c r="G1515" i="29" s="1"/>
  <c r="F113" i="29"/>
  <c r="G113" i="29" s="1"/>
  <c r="F479" i="29"/>
  <c r="G479" i="29" s="1"/>
  <c r="F799" i="29"/>
  <c r="G799" i="29" s="1"/>
  <c r="F1107" i="29"/>
  <c r="G1107" i="29" s="1"/>
  <c r="F1336" i="29"/>
  <c r="G1336" i="29" s="1"/>
  <c r="F1529" i="29"/>
  <c r="G1529" i="29" s="1"/>
  <c r="F1712" i="29"/>
  <c r="G1712" i="29" s="1"/>
  <c r="F306" i="29"/>
  <c r="G306" i="29" s="1"/>
  <c r="F127" i="29"/>
  <c r="G127" i="29" s="1"/>
  <c r="F333" i="29"/>
  <c r="G333" i="29" s="1"/>
  <c r="F645" i="29"/>
  <c r="G645" i="29" s="1"/>
  <c r="F22" i="29"/>
  <c r="G22" i="29" s="1"/>
  <c r="F395" i="29"/>
  <c r="G395" i="29" s="1"/>
  <c r="F802" i="29"/>
  <c r="G802" i="29" s="1"/>
  <c r="F1169" i="29"/>
  <c r="G1169" i="29" s="1"/>
  <c r="F397" i="29"/>
  <c r="G397" i="29" s="1"/>
  <c r="F843" i="29"/>
  <c r="G843" i="29" s="1"/>
  <c r="F1171" i="29"/>
  <c r="G1171" i="29" s="1"/>
  <c r="F519" i="29"/>
  <c r="G519" i="29" s="1"/>
  <c r="F978" i="29"/>
  <c r="G978" i="29" s="1"/>
  <c r="F122" i="29"/>
  <c r="G122" i="29" s="1"/>
  <c r="F617" i="29"/>
  <c r="G617" i="29" s="1"/>
  <c r="F995" i="29"/>
  <c r="G995" i="29" s="1"/>
  <c r="F1257" i="29"/>
  <c r="G1257" i="29" s="1"/>
  <c r="F1497" i="29"/>
  <c r="G1497" i="29" s="1"/>
  <c r="F1689" i="29"/>
  <c r="G1689" i="29" s="1"/>
  <c r="F1929" i="29"/>
  <c r="G1929" i="29" s="1"/>
  <c r="F104" i="29"/>
  <c r="G104" i="29" s="1"/>
  <c r="F401" i="29"/>
  <c r="G401" i="29" s="1"/>
  <c r="F214" i="29"/>
  <c r="G214" i="29" s="1"/>
  <c r="F456" i="29"/>
  <c r="G456" i="29" s="1"/>
  <c r="F683" i="29"/>
  <c r="G683" i="29" s="1"/>
  <c r="F903" i="29"/>
  <c r="G903" i="29" s="1"/>
  <c r="F1144" i="29"/>
  <c r="G1144" i="29" s="1"/>
  <c r="F1319" i="29"/>
  <c r="G1319" i="29" s="1"/>
  <c r="F112" i="29"/>
  <c r="G112" i="29" s="1"/>
  <c r="F478" i="29"/>
  <c r="G478" i="29" s="1"/>
  <c r="F780" i="29"/>
  <c r="G780" i="29" s="1"/>
  <c r="F1106" i="29"/>
  <c r="G1106" i="29" s="1"/>
  <c r="F1335" i="29"/>
  <c r="G1335" i="29" s="1"/>
  <c r="F1528" i="29"/>
  <c r="G1528" i="29" s="1"/>
  <c r="F146" i="29"/>
  <c r="G146" i="29" s="1"/>
  <c r="F502" i="29"/>
  <c r="G502" i="29" s="1"/>
  <c r="F844" i="29"/>
  <c r="G844" i="29" s="1"/>
  <c r="F1126" i="29"/>
  <c r="G1126" i="29" s="1"/>
  <c r="F1350" i="29"/>
  <c r="G1350" i="29" s="1"/>
  <c r="F1542" i="29"/>
  <c r="G1542" i="29" s="1"/>
  <c r="F1726" i="29"/>
  <c r="G1726" i="29" s="1"/>
  <c r="F1935" i="29"/>
  <c r="G1935" i="29" s="1"/>
  <c r="F719" i="29"/>
  <c r="G719" i="29" s="1"/>
  <c r="F34" i="29"/>
  <c r="G34" i="29" s="1"/>
  <c r="F407" i="29"/>
  <c r="G407" i="29" s="1"/>
  <c r="F183" i="29"/>
  <c r="G183" i="29" s="1"/>
  <c r="F638" i="29"/>
  <c r="G638" i="29" s="1"/>
  <c r="F1021" i="29"/>
  <c r="G1021" i="29" s="1"/>
  <c r="F1297" i="29"/>
  <c r="G1297" i="29" s="1"/>
  <c r="F1513" i="29"/>
  <c r="G1513" i="29" s="1"/>
  <c r="F318" i="29"/>
  <c r="G318" i="29" s="1"/>
  <c r="F33" i="29"/>
  <c r="G33" i="29" s="1"/>
  <c r="F345" i="29"/>
  <c r="G345" i="29" s="1"/>
  <c r="F705" i="29"/>
  <c r="G705" i="29" s="1"/>
  <c r="F23" i="29"/>
  <c r="G23" i="29" s="1"/>
  <c r="F409" i="29"/>
  <c r="G409" i="29" s="1"/>
  <c r="F854" i="29"/>
  <c r="G854" i="29" s="1"/>
  <c r="F25" i="29"/>
  <c r="G25" i="29" s="1"/>
  <c r="F469" i="29"/>
  <c r="G469" i="29" s="1"/>
  <c r="F856" i="29"/>
  <c r="G856" i="29" s="1"/>
  <c r="F1183" i="29"/>
  <c r="G1183" i="29" s="1"/>
  <c r="F586" i="29"/>
  <c r="G586" i="29" s="1"/>
  <c r="F994" i="29"/>
  <c r="G994" i="29" s="1"/>
  <c r="F211" i="29"/>
  <c r="G211" i="29" s="1"/>
  <c r="F635" i="29"/>
  <c r="G635" i="29" s="1"/>
  <c r="F1010" i="29"/>
  <c r="G1010" i="29" s="1"/>
  <c r="F1293" i="29"/>
  <c r="G1293" i="29" s="1"/>
  <c r="F1509" i="29"/>
  <c r="G1509" i="29" s="1"/>
  <c r="F1725" i="29"/>
  <c r="G1725" i="29" s="1"/>
  <c r="F1941" i="29"/>
  <c r="G1941" i="29" s="1"/>
  <c r="F159" i="29"/>
  <c r="G159" i="29" s="1"/>
  <c r="F419" i="29"/>
  <c r="G419" i="29" s="1"/>
  <c r="F230" i="29"/>
  <c r="G230" i="29" s="1"/>
  <c r="F472" i="29"/>
  <c r="G472" i="29" s="1"/>
  <c r="F700" i="29"/>
  <c r="G700" i="29" s="1"/>
  <c r="F936" i="29"/>
  <c r="G936" i="29" s="1"/>
  <c r="F1160" i="29"/>
  <c r="G1160" i="29" s="1"/>
  <c r="F1331" i="29"/>
  <c r="G1331" i="29" s="1"/>
  <c r="F145" i="29"/>
  <c r="G145" i="29" s="1"/>
  <c r="F500" i="29"/>
  <c r="G500" i="29" s="1"/>
  <c r="F819" i="29"/>
  <c r="G819" i="29" s="1"/>
  <c r="F1125" i="29"/>
  <c r="G1125" i="29" s="1"/>
  <c r="F1349" i="29"/>
  <c r="G1349" i="29" s="1"/>
  <c r="F1541" i="29"/>
  <c r="G1541" i="29" s="1"/>
  <c r="F170" i="29"/>
  <c r="G170" i="29" s="1"/>
  <c r="F548" i="29"/>
  <c r="G548" i="29" s="1"/>
  <c r="F863" i="29"/>
  <c r="G863" i="29" s="1"/>
  <c r="F1148" i="29"/>
  <c r="G1148" i="29" s="1"/>
  <c r="F1364" i="29"/>
  <c r="G1364" i="29" s="1"/>
  <c r="F1555" i="29"/>
  <c r="G1555" i="29" s="1"/>
  <c r="F282" i="29"/>
  <c r="G282" i="29" s="1"/>
  <c r="F417" i="29"/>
  <c r="G417" i="29" s="1"/>
  <c r="F193" i="29"/>
  <c r="G193" i="29" s="1"/>
  <c r="F40" i="29"/>
  <c r="G40" i="29" s="1"/>
  <c r="F948" i="29"/>
  <c r="G948" i="29" s="1"/>
  <c r="F900" i="29"/>
  <c r="G900" i="29" s="1"/>
  <c r="F696" i="29"/>
  <c r="G696" i="29" s="1"/>
  <c r="F1365" i="29"/>
  <c r="G1365" i="29" s="1"/>
  <c r="F1953" i="29"/>
  <c r="G1953" i="29" s="1"/>
  <c r="F28" i="29"/>
  <c r="G28" i="29" s="1"/>
  <c r="F652" i="29"/>
  <c r="G652" i="29" s="1"/>
  <c r="F1187" i="29"/>
  <c r="G1187" i="29" s="1"/>
  <c r="F272" i="29"/>
  <c r="G272" i="29" s="1"/>
  <c r="F1146" i="29"/>
  <c r="G1146" i="29" s="1"/>
  <c r="F1580" i="29"/>
  <c r="G1580" i="29" s="1"/>
  <c r="F757" i="29"/>
  <c r="G757" i="29" s="1"/>
  <c r="F1292" i="29"/>
  <c r="G1292" i="29" s="1"/>
  <c r="F1634" i="29"/>
  <c r="G1634" i="29" s="1"/>
  <c r="F1909" i="29"/>
  <c r="G1909" i="29" s="1"/>
  <c r="F782" i="29"/>
  <c r="G782" i="29" s="1"/>
  <c r="F275" i="29"/>
  <c r="G275" i="29" s="1"/>
  <c r="F148" i="29"/>
  <c r="G148" i="29" s="1"/>
  <c r="F747" i="29"/>
  <c r="G747" i="29" s="1"/>
  <c r="F1186" i="29"/>
  <c r="G1186" i="29" s="1"/>
  <c r="F1498" i="29"/>
  <c r="G1498" i="29" s="1"/>
  <c r="F1741" i="29"/>
  <c r="G1741" i="29" s="1"/>
  <c r="F1955" i="29"/>
  <c r="G1955" i="29" s="1"/>
  <c r="F492" i="29"/>
  <c r="G492" i="29" s="1"/>
  <c r="F914" i="29"/>
  <c r="G914" i="29" s="1"/>
  <c r="F1242" i="29"/>
  <c r="G1242" i="29" s="1"/>
  <c r="F1483" i="29"/>
  <c r="G1483" i="29" s="1"/>
  <c r="F1698" i="29"/>
  <c r="G1698" i="29" s="1"/>
  <c r="F1913" i="29"/>
  <c r="G1913" i="29" s="1"/>
  <c r="F185" i="29"/>
  <c r="G185" i="29" s="1"/>
  <c r="F640" i="29"/>
  <c r="G640" i="29" s="1"/>
  <c r="F1023" i="29"/>
  <c r="G1023" i="29" s="1"/>
  <c r="F1315" i="29"/>
  <c r="G1315" i="29" s="1"/>
  <c r="F1563" i="29"/>
  <c r="G1563" i="29" s="1"/>
  <c r="F1786" i="29"/>
  <c r="G1786" i="29" s="1"/>
  <c r="F276" i="29"/>
  <c r="G276" i="29" s="1"/>
  <c r="F846" i="29"/>
  <c r="G846" i="29" s="1"/>
  <c r="F1284" i="29"/>
  <c r="G1284" i="29" s="1"/>
  <c r="F1612" i="29"/>
  <c r="G1612" i="29" s="1"/>
  <c r="F1901" i="29"/>
  <c r="G1901" i="29" s="1"/>
  <c r="F1491" i="29"/>
  <c r="G1491" i="29" s="1"/>
  <c r="F2038" i="29"/>
  <c r="G2038" i="29" s="1"/>
  <c r="F1907" i="29"/>
  <c r="G1907" i="29" s="1"/>
  <c r="F482" i="29"/>
  <c r="G482" i="29" s="1"/>
  <c r="F1077" i="29"/>
  <c r="G1077" i="29" s="1"/>
  <c r="F1537" i="29"/>
  <c r="G1537" i="29" s="1"/>
  <c r="F544" i="29"/>
  <c r="G544" i="29" s="1"/>
  <c r="F1060" i="29"/>
  <c r="G1060" i="29" s="1"/>
  <c r="F1444" i="29"/>
  <c r="G1444" i="29" s="1"/>
  <c r="F1748" i="29"/>
  <c r="G1748" i="29" s="1"/>
  <c r="F1988" i="29"/>
  <c r="G1988" i="29" s="1"/>
  <c r="F1153" i="29"/>
  <c r="G1153" i="29" s="1"/>
  <c r="F1445" i="29"/>
  <c r="G1445" i="29" s="1"/>
  <c r="F1693" i="29"/>
  <c r="G1693" i="29" s="1"/>
  <c r="F1920" i="29"/>
  <c r="G1920" i="29" s="1"/>
  <c r="F202" i="29"/>
  <c r="G202" i="29" s="1"/>
  <c r="F704" i="29"/>
  <c r="G704" i="29" s="1"/>
  <c r="F1154" i="29"/>
  <c r="G1154" i="29" s="1"/>
  <c r="F1510" i="29"/>
  <c r="G1510" i="29" s="1"/>
  <c r="F1957" i="29"/>
  <c r="G1957" i="29" s="1"/>
  <c r="F670" i="29"/>
  <c r="G670" i="29" s="1"/>
  <c r="F1191" i="29"/>
  <c r="G1191" i="29" s="1"/>
  <c r="F1471" i="29"/>
  <c r="G1471" i="29" s="1"/>
  <c r="F1734" i="29"/>
  <c r="G1734" i="29" s="1"/>
  <c r="F1958" i="29"/>
  <c r="G1958" i="29" s="1"/>
  <c r="F341" i="29"/>
  <c r="G341" i="29" s="1"/>
  <c r="F818" i="29"/>
  <c r="G818" i="29" s="1"/>
  <c r="F1217" i="29"/>
  <c r="G1217" i="29" s="1"/>
  <c r="F1512" i="29"/>
  <c r="G1512" i="29" s="1"/>
  <c r="F1994" i="29"/>
  <c r="G1994" i="29" s="1"/>
  <c r="F531" i="29"/>
  <c r="G531" i="29" s="1"/>
  <c r="F977" i="29"/>
  <c r="G977" i="29" s="1"/>
  <c r="F1387" i="29"/>
  <c r="G1387" i="29" s="1"/>
  <c r="F238" i="29"/>
  <c r="G238" i="29" s="1"/>
  <c r="F770" i="29"/>
  <c r="G770" i="29" s="1"/>
  <c r="F1696" i="29"/>
  <c r="G1696" i="29" s="1"/>
  <c r="F1134" i="29"/>
  <c r="G1134" i="29" s="1"/>
  <c r="F1758" i="29"/>
  <c r="G1758" i="29" s="1"/>
  <c r="F1431" i="29"/>
  <c r="G1431" i="29" s="1"/>
  <c r="F1137" i="29"/>
  <c r="G1137" i="29" s="1"/>
  <c r="F1852" i="29"/>
  <c r="G1852" i="29" s="1"/>
  <c r="F980" i="29"/>
  <c r="G980" i="29" s="1"/>
  <c r="F1777" i="29"/>
  <c r="G1777" i="29" s="1"/>
  <c r="F876" i="29"/>
  <c r="G876" i="29" s="1"/>
  <c r="F1916" i="29"/>
  <c r="G1916" i="29" s="1"/>
  <c r="F1273" i="29"/>
  <c r="G1273" i="29" s="1"/>
  <c r="F1928" i="29"/>
  <c r="G1928" i="29" s="1"/>
  <c r="F1346" i="29"/>
  <c r="G1346" i="29" s="1"/>
  <c r="F226" i="29"/>
  <c r="G226" i="29" s="1"/>
  <c r="F1440" i="29"/>
  <c r="G1440" i="29" s="1"/>
  <c r="F2018" i="29"/>
  <c r="G2018" i="29" s="1"/>
  <c r="F1946" i="29"/>
  <c r="G1946" i="29" s="1"/>
  <c r="F1229" i="29"/>
  <c r="G1229" i="29" s="1"/>
  <c r="F1252" i="29"/>
  <c r="G1252" i="29" s="1"/>
  <c r="F1996" i="29"/>
  <c r="G1996" i="29" s="1"/>
  <c r="F1324" i="29"/>
  <c r="G1324" i="29" s="1"/>
  <c r="F1962" i="29"/>
  <c r="G1962" i="29" s="1"/>
  <c r="F1479" i="29"/>
  <c r="G1479" i="29" s="1"/>
  <c r="F576" i="29"/>
  <c r="G576" i="29" s="1"/>
  <c r="F1604" i="29"/>
  <c r="G1604" i="29" s="1"/>
  <c r="F77" i="29"/>
  <c r="G77" i="29" s="1"/>
  <c r="F1763" i="29"/>
  <c r="G1763" i="29" s="1"/>
  <c r="F1861" i="29"/>
  <c r="G1861" i="29" s="1"/>
  <c r="F1460" i="29"/>
  <c r="G1460" i="29" s="1"/>
  <c r="F312" i="29"/>
  <c r="G312" i="29" s="1"/>
  <c r="F378" i="29"/>
  <c r="G378" i="29" s="1"/>
  <c r="F465" i="29"/>
  <c r="G465" i="29" s="1"/>
  <c r="F365" i="29"/>
  <c r="G365" i="29" s="1"/>
  <c r="F121" i="29"/>
  <c r="G121" i="29" s="1"/>
  <c r="F1000" i="29"/>
  <c r="G1000" i="29" s="1"/>
  <c r="F1009" i="29"/>
  <c r="G1009" i="29" s="1"/>
  <c r="F713" i="29"/>
  <c r="G713" i="29" s="1"/>
  <c r="F1461" i="29"/>
  <c r="G1461" i="29" s="1"/>
  <c r="F1965" i="29"/>
  <c r="G1965" i="29" s="1"/>
  <c r="F48" i="29"/>
  <c r="G48" i="29" s="1"/>
  <c r="F715" i="29"/>
  <c r="G715" i="29" s="1"/>
  <c r="F1199" i="29"/>
  <c r="G1199" i="29" s="1"/>
  <c r="F428" i="29"/>
  <c r="G428" i="29" s="1"/>
  <c r="F1164" i="29"/>
  <c r="G1164" i="29" s="1"/>
  <c r="F1607" i="29"/>
  <c r="G1607" i="29" s="1"/>
  <c r="F883" i="29"/>
  <c r="G883" i="29" s="1"/>
  <c r="F1322" i="29"/>
  <c r="G1322" i="29" s="1"/>
  <c r="F1660" i="29"/>
  <c r="G1660" i="29" s="1"/>
  <c r="F1948" i="29"/>
  <c r="G1948" i="29" s="1"/>
  <c r="F800" i="29"/>
  <c r="G800" i="29" s="1"/>
  <c r="F303" i="29"/>
  <c r="G303" i="29" s="1"/>
  <c r="F254" i="29"/>
  <c r="G254" i="29" s="1"/>
  <c r="F771" i="29"/>
  <c r="G771" i="29" s="1"/>
  <c r="F1204" i="29"/>
  <c r="G1204" i="29" s="1"/>
  <c r="F1530" i="29"/>
  <c r="G1530" i="29" s="1"/>
  <c r="F1755" i="29"/>
  <c r="G1755" i="29" s="1"/>
  <c r="F1969" i="29"/>
  <c r="G1969" i="29" s="1"/>
  <c r="F518" i="29"/>
  <c r="G518" i="29" s="1"/>
  <c r="F941" i="29"/>
  <c r="G941" i="29" s="1"/>
  <c r="F1262" i="29"/>
  <c r="G1262" i="29" s="1"/>
  <c r="F1499" i="29"/>
  <c r="G1499" i="29" s="1"/>
  <c r="F1714" i="29"/>
  <c r="G1714" i="29" s="1"/>
  <c r="F1927" i="29"/>
  <c r="G1927" i="29" s="1"/>
  <c r="F218" i="29"/>
  <c r="G218" i="29" s="1"/>
  <c r="F666" i="29"/>
  <c r="G666" i="29" s="1"/>
  <c r="F1052" i="29"/>
  <c r="G1052" i="29" s="1"/>
  <c r="F1333" i="29"/>
  <c r="G1333" i="29" s="1"/>
  <c r="F1578" i="29"/>
  <c r="G1578" i="29" s="1"/>
  <c r="F1800" i="29"/>
  <c r="G1800" i="29" s="1"/>
  <c r="F328" i="29"/>
  <c r="G328" i="29" s="1"/>
  <c r="F877" i="29"/>
  <c r="G877" i="29" s="1"/>
  <c r="F1303" i="29"/>
  <c r="G1303" i="29" s="1"/>
  <c r="F1631" i="29"/>
  <c r="G1631" i="29" s="1"/>
  <c r="F1918" i="29"/>
  <c r="G1918" i="29" s="1"/>
  <c r="F1534" i="29"/>
  <c r="G1534" i="29" s="1"/>
  <c r="F98" i="29"/>
  <c r="G98" i="29" s="1"/>
  <c r="F1943" i="29"/>
  <c r="G1943" i="29" s="1"/>
  <c r="F530" i="29"/>
  <c r="G530" i="29" s="1"/>
  <c r="F1104" i="29"/>
  <c r="G1104" i="29" s="1"/>
  <c r="F1558" i="29"/>
  <c r="G1558" i="29" s="1"/>
  <c r="F584" i="29"/>
  <c r="G584" i="29" s="1"/>
  <c r="F1091" i="29"/>
  <c r="G1091" i="29" s="1"/>
  <c r="F1465" i="29"/>
  <c r="G1465" i="29" s="1"/>
  <c r="F1767" i="29"/>
  <c r="G1767" i="29" s="1"/>
  <c r="F2005" i="29"/>
  <c r="G2005" i="29" s="1"/>
  <c r="F1180" i="29"/>
  <c r="G1180" i="29" s="1"/>
  <c r="F1466" i="29"/>
  <c r="G1466" i="29" s="1"/>
  <c r="F1710" i="29"/>
  <c r="G1710" i="29" s="1"/>
  <c r="F1937" i="29"/>
  <c r="G1937" i="29" s="1"/>
  <c r="F240" i="29"/>
  <c r="G240" i="29" s="1"/>
  <c r="F740" i="29"/>
  <c r="G740" i="29" s="1"/>
  <c r="F1190" i="29"/>
  <c r="G1190" i="29" s="1"/>
  <c r="F1552" i="29"/>
  <c r="G1552" i="29" s="1"/>
  <c r="F1991" i="29"/>
  <c r="G1991" i="29" s="1"/>
  <c r="F742" i="29"/>
  <c r="G742" i="29" s="1"/>
  <c r="F1214" i="29"/>
  <c r="G1214" i="29" s="1"/>
  <c r="F1492" i="29"/>
  <c r="G1492" i="29" s="1"/>
  <c r="F1753" i="29"/>
  <c r="G1753" i="29" s="1"/>
  <c r="F1975" i="29"/>
  <c r="G1975" i="29" s="1"/>
  <c r="F388" i="29"/>
  <c r="G388" i="29" s="1"/>
  <c r="F855" i="29"/>
  <c r="G855" i="29" s="1"/>
  <c r="F1240" i="29"/>
  <c r="G1240" i="29" s="1"/>
  <c r="F1536" i="29"/>
  <c r="G1536" i="29" s="1"/>
  <c r="F2026" i="29"/>
  <c r="G2026" i="29" s="1"/>
  <c r="F564" i="29"/>
  <c r="G564" i="29" s="1"/>
  <c r="F1015" i="29"/>
  <c r="G1015" i="29" s="1"/>
  <c r="F1410" i="29"/>
  <c r="G1410" i="29" s="1"/>
  <c r="F286" i="29"/>
  <c r="G286" i="29" s="1"/>
  <c r="F812" i="29"/>
  <c r="G812" i="29" s="1"/>
  <c r="F1735" i="29"/>
  <c r="G1735" i="29" s="1"/>
  <c r="F426" i="29"/>
  <c r="G426" i="29" s="1"/>
  <c r="F477" i="29"/>
  <c r="G477" i="29" s="1"/>
  <c r="F481" i="29"/>
  <c r="G481" i="29" s="1"/>
  <c r="F181" i="29"/>
  <c r="G181" i="29" s="1"/>
  <c r="F1147" i="29"/>
  <c r="G1147" i="29" s="1"/>
  <c r="F1083" i="29"/>
  <c r="G1083" i="29" s="1"/>
  <c r="F728" i="29"/>
  <c r="G728" i="29" s="1"/>
  <c r="F1521" i="29"/>
  <c r="G1521" i="29" s="1"/>
  <c r="F1977" i="29"/>
  <c r="G1977" i="29" s="1"/>
  <c r="F178" i="29"/>
  <c r="G178" i="29" s="1"/>
  <c r="F746" i="29"/>
  <c r="G746" i="29" s="1"/>
  <c r="F1211" i="29"/>
  <c r="G1211" i="29" s="1"/>
  <c r="F526" i="29"/>
  <c r="G526" i="29" s="1"/>
  <c r="F1181" i="29"/>
  <c r="G1181" i="29" s="1"/>
  <c r="F89" i="29"/>
  <c r="G89" i="29" s="1"/>
  <c r="F905" i="29"/>
  <c r="G905" i="29" s="1"/>
  <c r="F1380" i="29"/>
  <c r="G1380" i="29" s="1"/>
  <c r="F1673" i="29"/>
  <c r="G1673" i="29" s="1"/>
  <c r="F1961" i="29"/>
  <c r="G1961" i="29" s="1"/>
  <c r="F823" i="29"/>
  <c r="G823" i="29" s="1"/>
  <c r="F356" i="29"/>
  <c r="G356" i="29" s="1"/>
  <c r="F319" i="29"/>
  <c r="G319" i="29" s="1"/>
  <c r="F803" i="29"/>
  <c r="G803" i="29" s="1"/>
  <c r="F1241" i="29"/>
  <c r="G1241" i="29" s="1"/>
  <c r="F1546" i="29"/>
  <c r="G1546" i="29" s="1"/>
  <c r="F1769" i="29"/>
  <c r="G1769" i="29" s="1"/>
  <c r="F36" i="29"/>
  <c r="G36" i="29" s="1"/>
  <c r="F580" i="29"/>
  <c r="G580" i="29" s="1"/>
  <c r="F973" i="29"/>
  <c r="G973" i="29" s="1"/>
  <c r="F1280" i="29"/>
  <c r="G1280" i="29" s="1"/>
  <c r="F1514" i="29"/>
  <c r="G1514" i="29" s="1"/>
  <c r="F1742" i="29"/>
  <c r="G1742" i="29" s="1"/>
  <c r="F1956" i="29"/>
  <c r="G1956" i="29" s="1"/>
  <c r="F256" i="29"/>
  <c r="G256" i="29" s="1"/>
  <c r="F691" i="29"/>
  <c r="G691" i="29" s="1"/>
  <c r="F1076" i="29"/>
  <c r="G1076" i="29" s="1"/>
  <c r="F1369" i="29"/>
  <c r="G1369" i="29" s="1"/>
  <c r="F1611" i="29"/>
  <c r="G1611" i="29" s="1"/>
  <c r="F1814" i="29"/>
  <c r="G1814" i="29" s="1"/>
  <c r="F372" i="29"/>
  <c r="G372" i="29" s="1"/>
  <c r="F920" i="29"/>
  <c r="G920" i="29" s="1"/>
  <c r="F1352" i="29"/>
  <c r="G1352" i="29" s="1"/>
  <c r="F1672" i="29"/>
  <c r="G1672" i="29" s="1"/>
  <c r="F1934" i="29"/>
  <c r="G1934" i="29" s="1"/>
  <c r="F1573" i="29"/>
  <c r="G1573" i="29" s="1"/>
  <c r="F291" i="29"/>
  <c r="G291" i="29" s="1"/>
  <c r="F1976" i="29"/>
  <c r="G1976" i="29" s="1"/>
  <c r="F599" i="29"/>
  <c r="G599" i="29" s="1"/>
  <c r="F1167" i="29"/>
  <c r="G1167" i="29" s="1"/>
  <c r="F1579" i="29"/>
  <c r="G1579" i="29" s="1"/>
  <c r="F624" i="29"/>
  <c r="G624" i="29" s="1"/>
  <c r="F1152" i="29"/>
  <c r="G1152" i="29" s="1"/>
  <c r="F1507" i="29"/>
  <c r="G1507" i="29" s="1"/>
  <c r="F1788" i="29"/>
  <c r="G1788" i="29" s="1"/>
  <c r="F2020" i="29"/>
  <c r="G2020" i="29" s="1"/>
  <c r="F1212" i="29"/>
  <c r="G1212" i="29" s="1"/>
  <c r="F1488" i="29"/>
  <c r="G1488" i="29" s="1"/>
  <c r="F1732" i="29"/>
  <c r="G1732" i="29" s="1"/>
  <c r="F1954" i="29"/>
  <c r="G1954" i="29" s="1"/>
  <c r="F290" i="29"/>
  <c r="G290" i="29" s="1"/>
  <c r="F783" i="29"/>
  <c r="G783" i="29" s="1"/>
  <c r="F1213" i="29"/>
  <c r="G1213" i="29" s="1"/>
  <c r="F1597" i="29"/>
  <c r="G1597" i="29" s="1"/>
  <c r="F2022" i="29"/>
  <c r="G2022" i="29" s="1"/>
  <c r="F816" i="29"/>
  <c r="G816" i="29" s="1"/>
  <c r="F1239" i="29"/>
  <c r="G1239" i="29" s="1"/>
  <c r="F1511" i="29"/>
  <c r="G1511" i="29" s="1"/>
  <c r="F1774" i="29"/>
  <c r="G1774" i="29" s="1"/>
  <c r="F1992" i="29"/>
  <c r="G1992" i="29" s="1"/>
  <c r="F442" i="29"/>
  <c r="G442" i="29" s="1"/>
  <c r="F896" i="29"/>
  <c r="G896" i="29" s="1"/>
  <c r="F1268" i="29"/>
  <c r="G1268" i="29" s="1"/>
  <c r="F1556" i="29"/>
  <c r="G1556" i="29" s="1"/>
  <c r="F2043" i="29"/>
  <c r="G2043" i="29" s="1"/>
  <c r="F600" i="29"/>
  <c r="G600" i="29" s="1"/>
  <c r="F1043" i="29"/>
  <c r="G1043" i="29" s="1"/>
  <c r="F1456" i="29"/>
  <c r="G1456" i="29" s="1"/>
  <c r="F336" i="29"/>
  <c r="G336" i="29" s="1"/>
  <c r="F848" i="29"/>
  <c r="G848" i="29" s="1"/>
  <c r="F1754" i="29"/>
  <c r="G1754" i="29" s="1"/>
  <c r="F1339" i="29"/>
  <c r="G1339" i="29" s="1"/>
  <c r="F1794" i="29"/>
  <c r="G1794" i="29" s="1"/>
  <c r="F1583" i="29"/>
  <c r="G1583" i="29" s="1"/>
  <c r="F1296" i="29"/>
  <c r="G1296" i="29" s="1"/>
  <c r="F1933" i="29"/>
  <c r="G1933" i="29" s="1"/>
  <c r="F438" i="29"/>
  <c r="G438" i="29" s="1"/>
  <c r="F621" i="29"/>
  <c r="G621" i="29" s="1"/>
  <c r="F539" i="29"/>
  <c r="G539" i="29" s="1"/>
  <c r="F195" i="29"/>
  <c r="G195" i="29" s="1"/>
  <c r="F99" i="29"/>
  <c r="G99" i="29" s="1"/>
  <c r="F1141" i="29"/>
  <c r="G1141" i="29" s="1"/>
  <c r="F901" i="29"/>
  <c r="G901" i="29" s="1"/>
  <c r="F1533" i="29"/>
  <c r="G1533" i="29" s="1"/>
  <c r="F2013" i="29"/>
  <c r="G2013" i="29" s="1"/>
  <c r="F247" i="29"/>
  <c r="G247" i="29" s="1"/>
  <c r="F779" i="29"/>
  <c r="G779" i="29" s="1"/>
  <c r="F1295" i="29"/>
  <c r="G1295" i="29" s="1"/>
  <c r="F567" i="29"/>
  <c r="G567" i="29" s="1"/>
  <c r="F1200" i="29"/>
  <c r="G1200" i="29" s="1"/>
  <c r="F199" i="29"/>
  <c r="G199" i="29" s="1"/>
  <c r="F926" i="29"/>
  <c r="G926" i="29" s="1"/>
  <c r="F1394" i="29"/>
  <c r="G1394" i="29" s="1"/>
  <c r="F1699" i="29"/>
  <c r="G1699" i="29" s="1"/>
  <c r="F1974" i="29"/>
  <c r="G1974" i="29" s="1"/>
  <c r="F887" i="29"/>
  <c r="G887" i="29" s="1"/>
  <c r="F377" i="29"/>
  <c r="G377" i="29" s="1"/>
  <c r="F358" i="29"/>
  <c r="G358" i="29" s="1"/>
  <c r="F858" i="29"/>
  <c r="G858" i="29" s="1"/>
  <c r="F1279" i="29"/>
  <c r="G1279" i="29" s="1"/>
  <c r="F1561" i="29"/>
  <c r="G1561" i="29" s="1"/>
  <c r="F1783" i="29"/>
  <c r="G1783" i="29" s="1"/>
  <c r="F74" i="29"/>
  <c r="G74" i="29" s="1"/>
  <c r="F608" i="29"/>
  <c r="G608" i="29" s="1"/>
  <c r="F1001" i="29"/>
  <c r="G1001" i="29" s="1"/>
  <c r="F1298" i="29"/>
  <c r="G1298" i="29" s="1"/>
  <c r="F1531" i="29"/>
  <c r="G1531" i="29" s="1"/>
  <c r="F1756" i="29"/>
  <c r="G1756" i="29" s="1"/>
  <c r="F1970" i="29"/>
  <c r="G1970" i="29" s="1"/>
  <c r="F289" i="29"/>
  <c r="G289" i="29" s="1"/>
  <c r="F722" i="29"/>
  <c r="G722" i="29" s="1"/>
  <c r="F1095" i="29"/>
  <c r="G1095" i="29" s="1"/>
  <c r="F1385" i="29"/>
  <c r="G1385" i="29" s="1"/>
  <c r="F1626" i="29"/>
  <c r="G1626" i="29" s="1"/>
  <c r="F1828" i="29"/>
  <c r="G1828" i="29" s="1"/>
  <c r="F413" i="29"/>
  <c r="G413" i="29" s="1"/>
  <c r="F955" i="29"/>
  <c r="G955" i="29" s="1"/>
  <c r="F1373" i="29"/>
  <c r="G1373" i="29" s="1"/>
  <c r="F1691" i="29"/>
  <c r="G1691" i="29" s="1"/>
  <c r="F1951" i="29"/>
  <c r="G1951" i="29" s="1"/>
  <c r="F1615" i="29"/>
  <c r="G1615" i="29" s="1"/>
  <c r="F387" i="29"/>
  <c r="G387" i="29" s="1"/>
  <c r="F2009" i="29"/>
  <c r="G2009" i="29" s="1"/>
  <c r="F641" i="29"/>
  <c r="G641" i="29" s="1"/>
  <c r="F1193" i="29"/>
  <c r="G1193" i="29" s="1"/>
  <c r="F41" i="29"/>
  <c r="G41" i="29" s="1"/>
  <c r="F659" i="29"/>
  <c r="G659" i="29" s="1"/>
  <c r="F1179" i="29"/>
  <c r="G1179" i="29" s="1"/>
  <c r="F1526" i="29"/>
  <c r="G1526" i="29" s="1"/>
  <c r="F1806" i="29"/>
  <c r="G1806" i="29" s="1"/>
  <c r="F2035" i="29"/>
  <c r="G2035" i="29" s="1"/>
  <c r="F1237" i="29"/>
  <c r="G1237" i="29" s="1"/>
  <c r="F1508" i="29"/>
  <c r="G1508" i="29" s="1"/>
  <c r="F1750" i="29"/>
  <c r="G1750" i="29" s="1"/>
  <c r="F1972" i="29"/>
  <c r="G1972" i="29" s="1"/>
  <c r="F338" i="29"/>
  <c r="G338" i="29" s="1"/>
  <c r="F814" i="29"/>
  <c r="G814" i="29" s="1"/>
  <c r="F1238" i="29"/>
  <c r="G1238" i="29" s="1"/>
  <c r="F1636" i="29"/>
  <c r="G1636" i="29" s="1"/>
  <c r="F7" i="29"/>
  <c r="F894" i="29"/>
  <c r="G894" i="29" s="1"/>
  <c r="F1267" i="29"/>
  <c r="G1267" i="29" s="1"/>
  <c r="F1535" i="29"/>
  <c r="G1535" i="29" s="1"/>
  <c r="F1792" i="29"/>
  <c r="G1792" i="29" s="1"/>
  <c r="F2008" i="29"/>
  <c r="G2008" i="29" s="1"/>
  <c r="F476" i="29"/>
  <c r="G476" i="29" s="1"/>
  <c r="F934" i="29"/>
  <c r="G934" i="29" s="1"/>
  <c r="F1289" i="29"/>
  <c r="G1289" i="29" s="1"/>
  <c r="F1575" i="29"/>
  <c r="G1575" i="29" s="1"/>
  <c r="F68" i="29"/>
  <c r="G68" i="29" s="1"/>
  <c r="F642" i="29"/>
  <c r="G642" i="29" s="1"/>
  <c r="F1105" i="29"/>
  <c r="G1105" i="29" s="1"/>
  <c r="F1475" i="29"/>
  <c r="G1475" i="29" s="1"/>
  <c r="F374" i="29"/>
  <c r="G374" i="29" s="1"/>
  <c r="F879" i="29"/>
  <c r="G879" i="29" s="1"/>
  <c r="F1775" i="29"/>
  <c r="G1775" i="29" s="1"/>
  <c r="F1430" i="29"/>
  <c r="G1430" i="29" s="1"/>
  <c r="F1815" i="29"/>
  <c r="G1815" i="29" s="1"/>
  <c r="F70" i="29"/>
  <c r="G70" i="29" s="1"/>
  <c r="F1362" i="29"/>
  <c r="G1362" i="29" s="1"/>
  <c r="F1980" i="29"/>
  <c r="G1980" i="29" s="1"/>
  <c r="F1251" i="29"/>
  <c r="G1251" i="29" s="1"/>
  <c r="F1949" i="29"/>
  <c r="G1949" i="29" s="1"/>
  <c r="F1254" i="29"/>
  <c r="G1254" i="29" s="1"/>
  <c r="F168" i="29"/>
  <c r="G168" i="29" s="1"/>
  <c r="F1478" i="29"/>
  <c r="G1478" i="29" s="1"/>
  <c r="F2045" i="29"/>
  <c r="G2045" i="29" s="1"/>
  <c r="F1606" i="29"/>
  <c r="G1606" i="29" s="1"/>
  <c r="F614" i="29"/>
  <c r="G614" i="29" s="1"/>
  <c r="F1623" i="29"/>
  <c r="G1623" i="29" s="1"/>
  <c r="F1371" i="29"/>
  <c r="G1371" i="29" s="1"/>
  <c r="F80" i="29"/>
  <c r="G80" i="29" s="1"/>
  <c r="F1442" i="29"/>
  <c r="G1442" i="29" s="1"/>
  <c r="F1522" i="29"/>
  <c r="G1522" i="29" s="1"/>
  <c r="F410" i="29"/>
  <c r="G410" i="29" s="1"/>
  <c r="F1523" i="29"/>
  <c r="G1523" i="29" s="1"/>
  <c r="F132" i="29"/>
  <c r="G132" i="29" s="1"/>
  <c r="F1704" i="29"/>
  <c r="G1704" i="29" s="1"/>
  <c r="F911" i="29"/>
  <c r="G911" i="29" s="1"/>
  <c r="F1746" i="29"/>
  <c r="G1746" i="29" s="1"/>
  <c r="F496" i="29"/>
  <c r="G496" i="29" s="1"/>
  <c r="F1764" i="29"/>
  <c r="G1764" i="29" s="1"/>
  <c r="F763" i="29"/>
  <c r="G763" i="29" s="1"/>
  <c r="F2044" i="29"/>
  <c r="G2044" i="29" s="1"/>
  <c r="F1115" i="29"/>
  <c r="G1115" i="29" s="1"/>
  <c r="F55" i="29"/>
  <c r="G55" i="29" s="1"/>
  <c r="F765" i="29"/>
  <c r="G765" i="29" s="1"/>
  <c r="F566" i="29"/>
  <c r="G566" i="29" s="1"/>
  <c r="F527" i="29"/>
  <c r="G527" i="29" s="1"/>
  <c r="F191" i="29"/>
  <c r="G191" i="29" s="1"/>
  <c r="F83" i="29"/>
  <c r="G83" i="29" s="1"/>
  <c r="F1070" i="29"/>
  <c r="G1070" i="29" s="1"/>
  <c r="F1581" i="29"/>
  <c r="G1581" i="29" s="1"/>
  <c r="F194" i="29"/>
  <c r="G194" i="29" s="1"/>
  <c r="F283" i="29"/>
  <c r="G283" i="29" s="1"/>
  <c r="F872" i="29"/>
  <c r="G872" i="29" s="1"/>
  <c r="F1355" i="29"/>
  <c r="G1355" i="29" s="1"/>
  <c r="F629" i="29"/>
  <c r="G629" i="29" s="1"/>
  <c r="F1363" i="29"/>
  <c r="G1363" i="29" s="1"/>
  <c r="F302" i="29"/>
  <c r="G302" i="29" s="1"/>
  <c r="F1008" i="29"/>
  <c r="G1008" i="29" s="1"/>
  <c r="F1436" i="29"/>
  <c r="G1436" i="29" s="1"/>
  <c r="F1778" i="29"/>
  <c r="G1778" i="29" s="1"/>
  <c r="F2000" i="29"/>
  <c r="G2000" i="29" s="1"/>
  <c r="F970" i="29"/>
  <c r="G970" i="29" s="1"/>
  <c r="F459" i="29"/>
  <c r="G459" i="29" s="1"/>
  <c r="F422" i="29"/>
  <c r="G422" i="29" s="1"/>
  <c r="F940" i="29"/>
  <c r="G940" i="29" s="1"/>
  <c r="F1330" i="29"/>
  <c r="G1330" i="29" s="1"/>
  <c r="F1591" i="29"/>
  <c r="G1591" i="29" s="1"/>
  <c r="F1840" i="29"/>
  <c r="G1840" i="29" s="1"/>
  <c r="F184" i="29"/>
  <c r="G184" i="29" s="1"/>
  <c r="F663" i="29"/>
  <c r="G663" i="29" s="1"/>
  <c r="F1047" i="29"/>
  <c r="G1047" i="29" s="1"/>
  <c r="F1332" i="29"/>
  <c r="G1332" i="29" s="1"/>
  <c r="F1577" i="29"/>
  <c r="G1577" i="29" s="1"/>
  <c r="F1799" i="29"/>
  <c r="G1799" i="29" s="1"/>
  <c r="F1998" i="29"/>
  <c r="G1998" i="29" s="1"/>
  <c r="F360" i="29"/>
  <c r="G360" i="29" s="1"/>
  <c r="F776" i="29"/>
  <c r="G776" i="29" s="1"/>
  <c r="F1166" i="29"/>
  <c r="G1166" i="29" s="1"/>
  <c r="F1438" i="29"/>
  <c r="G1438" i="29" s="1"/>
  <c r="F1657" i="29"/>
  <c r="G1657" i="29" s="1"/>
  <c r="F1858" i="29"/>
  <c r="G1858" i="29" s="1"/>
  <c r="F507" i="29"/>
  <c r="G507" i="29" s="1"/>
  <c r="F1059" i="29"/>
  <c r="G1059" i="29" s="1"/>
  <c r="F1443" i="29"/>
  <c r="G1443" i="29" s="1"/>
  <c r="F1730" i="29"/>
  <c r="G1730" i="29" s="1"/>
  <c r="F1986" i="29"/>
  <c r="G1986" i="29" s="1"/>
  <c r="F1694" i="29"/>
  <c r="G1694" i="29" s="1"/>
  <c r="F627" i="29"/>
  <c r="G627" i="29" s="1"/>
  <c r="F61" i="29"/>
  <c r="G61" i="29" s="1"/>
  <c r="F708" i="29"/>
  <c r="G708" i="29" s="1"/>
  <c r="F1270" i="29"/>
  <c r="G1270" i="29" s="1"/>
  <c r="F135" i="29"/>
  <c r="G135" i="29" s="1"/>
  <c r="F769" i="29"/>
  <c r="G769" i="29" s="1"/>
  <c r="F1258" i="29"/>
  <c r="G1258" i="29" s="1"/>
  <c r="F1571" i="29"/>
  <c r="G1571" i="29" s="1"/>
  <c r="F1846" i="29"/>
  <c r="G1846" i="29" s="1"/>
  <c r="F734" i="29"/>
  <c r="G734" i="29" s="1"/>
  <c r="F1286" i="29"/>
  <c r="G1286" i="29" s="1"/>
  <c r="F1551" i="29"/>
  <c r="G1551" i="29" s="1"/>
  <c r="F1789" i="29"/>
  <c r="G1789" i="29" s="1"/>
  <c r="F2006" i="29"/>
  <c r="G2006" i="29" s="1"/>
  <c r="F432" i="29"/>
  <c r="G432" i="29" s="1"/>
  <c r="F892" i="29"/>
  <c r="G892" i="29" s="1"/>
  <c r="F1287" i="29"/>
  <c r="G1287" i="29" s="1"/>
  <c r="F1716" i="29"/>
  <c r="G1716" i="29" s="1"/>
  <c r="F156" i="29"/>
  <c r="G156" i="29" s="1"/>
  <c r="F962" i="29"/>
  <c r="G962" i="29" s="1"/>
  <c r="F1311" i="29"/>
  <c r="G1311" i="29" s="1"/>
  <c r="F1574" i="29"/>
  <c r="G1574" i="29" s="1"/>
  <c r="F1831" i="29"/>
  <c r="G1831" i="29" s="1"/>
  <c r="F2039" i="29"/>
  <c r="G2039" i="29" s="1"/>
  <c r="F562" i="29"/>
  <c r="G562" i="29" s="1"/>
  <c r="F1006" i="29"/>
  <c r="G1006" i="29" s="1"/>
  <c r="F1338" i="29"/>
  <c r="G1338" i="29" s="1"/>
  <c r="F1834" i="29"/>
  <c r="G1834" i="29" s="1"/>
  <c r="F206" i="29"/>
  <c r="G206" i="29" s="1"/>
  <c r="F709" i="29"/>
  <c r="G709" i="29" s="1"/>
  <c r="F1168" i="29"/>
  <c r="G1168" i="29" s="1"/>
  <c r="F1538" i="29"/>
  <c r="G1538" i="29" s="1"/>
  <c r="F471" i="29"/>
  <c r="G471" i="29" s="1"/>
  <c r="F108" i="29"/>
  <c r="G108" i="29" s="1"/>
  <c r="F1811" i="29"/>
  <c r="G1811" i="29" s="1"/>
  <c r="F1600" i="29"/>
  <c r="G1600" i="29" s="1"/>
  <c r="F1944" i="29"/>
  <c r="G1944" i="29" s="1"/>
  <c r="F346" i="29"/>
  <c r="G346" i="29" s="1"/>
  <c r="F450" i="29"/>
  <c r="G450" i="29" s="1"/>
  <c r="F53" i="29"/>
  <c r="G53" i="29" s="1"/>
  <c r="F568" i="29"/>
  <c r="G568" i="29" s="1"/>
  <c r="F278" i="29"/>
  <c r="G278" i="29" s="1"/>
  <c r="F45" i="29"/>
  <c r="G45" i="29" s="1"/>
  <c r="F134" i="29"/>
  <c r="G134" i="29" s="1"/>
  <c r="F725" i="29"/>
  <c r="G725" i="29" s="1"/>
  <c r="F298" i="29"/>
  <c r="G298" i="29" s="1"/>
  <c r="F1545" i="29"/>
  <c r="G1545" i="29" s="1"/>
  <c r="F435" i="29"/>
  <c r="G435" i="29" s="1"/>
  <c r="F997" i="29"/>
  <c r="G997" i="29" s="1"/>
  <c r="F735" i="29"/>
  <c r="G735" i="29" s="1"/>
  <c r="F1567" i="29"/>
  <c r="G1567" i="29" s="1"/>
  <c r="F1201" i="29"/>
  <c r="G1201" i="29" s="1"/>
  <c r="F1804" i="29"/>
  <c r="G1804" i="29" s="1"/>
  <c r="F927" i="29"/>
  <c r="G927" i="29" s="1"/>
  <c r="F35" i="29"/>
  <c r="G35" i="29" s="1"/>
  <c r="F1071" i="29"/>
  <c r="G1071" i="29" s="1"/>
  <c r="F1624" i="29"/>
  <c r="G1624" i="29" s="1"/>
  <c r="F1940" i="29"/>
  <c r="G1940" i="29" s="1"/>
  <c r="F772" i="29"/>
  <c r="G772" i="29" s="1"/>
  <c r="F1384" i="29"/>
  <c r="G1384" i="29" s="1"/>
  <c r="F1784" i="29"/>
  <c r="G1784" i="29" s="1"/>
  <c r="F75" i="29"/>
  <c r="G75" i="29" s="1"/>
  <c r="F917" i="29"/>
  <c r="G917" i="29" s="1"/>
  <c r="F1454" i="29"/>
  <c r="G1454" i="29" s="1"/>
  <c r="F1757" i="29"/>
  <c r="G1757" i="29" s="1"/>
  <c r="F732" i="29"/>
  <c r="G732" i="29" s="1"/>
  <c r="F57" i="29"/>
  <c r="G57" i="29" s="1"/>
  <c r="F553" i="29"/>
  <c r="G553" i="29" s="1"/>
  <c r="F869" i="29"/>
  <c r="G869" i="29" s="1"/>
  <c r="F314" i="29"/>
  <c r="G314" i="29" s="1"/>
  <c r="F1665" i="29"/>
  <c r="G1665" i="29" s="1"/>
  <c r="F454" i="29"/>
  <c r="G454" i="29" s="1"/>
  <c r="F1014" i="29"/>
  <c r="G1014" i="29" s="1"/>
  <c r="F862" i="29"/>
  <c r="G862" i="29" s="1"/>
  <c r="F250" i="29"/>
  <c r="G250" i="29" s="1"/>
  <c r="F1216" i="29"/>
  <c r="G1216" i="29" s="1"/>
  <c r="F1817" i="29"/>
  <c r="G1817" i="29" s="1"/>
  <c r="F990" i="29"/>
  <c r="G990" i="29" s="1"/>
  <c r="F109" i="29"/>
  <c r="G109" i="29" s="1"/>
  <c r="F1093" i="29"/>
  <c r="G1093" i="29" s="1"/>
  <c r="F1639" i="29"/>
  <c r="G1639" i="29" s="1"/>
  <c r="F69" i="29"/>
  <c r="G69" i="29" s="1"/>
  <c r="F723" i="29"/>
  <c r="G723" i="29" s="1"/>
  <c r="F882" i="29"/>
  <c r="G882" i="29" s="1"/>
  <c r="F331" i="29"/>
  <c r="G331" i="29" s="1"/>
  <c r="F1749" i="29"/>
  <c r="G1749" i="29" s="1"/>
  <c r="F264" i="29"/>
  <c r="G264" i="29" s="1"/>
  <c r="F1088" i="29"/>
  <c r="G1088" i="29" s="1"/>
  <c r="F881" i="29"/>
  <c r="G881" i="29" s="1"/>
  <c r="F326" i="29"/>
  <c r="G326" i="29" s="1"/>
  <c r="F1264" i="29"/>
  <c r="G1264" i="29" s="1"/>
  <c r="F1843" i="29"/>
  <c r="G1843" i="29" s="1"/>
  <c r="F60" i="29"/>
  <c r="G60" i="29" s="1"/>
  <c r="F389" i="29"/>
  <c r="G389" i="29" s="1"/>
  <c r="F1117" i="29"/>
  <c r="G1117" i="29" s="1"/>
  <c r="F1683" i="29"/>
  <c r="G1683" i="29" s="1"/>
  <c r="F217" i="29"/>
  <c r="G217" i="29" s="1"/>
  <c r="F859" i="29"/>
  <c r="G859" i="29" s="1"/>
  <c r="F1434" i="29"/>
  <c r="G1434" i="29" s="1"/>
  <c r="F1827" i="29"/>
  <c r="G1827" i="29" s="1"/>
  <c r="F322" i="29"/>
  <c r="G322" i="29" s="1"/>
  <c r="F975" i="29"/>
  <c r="G975" i="29" s="1"/>
  <c r="F1484" i="29"/>
  <c r="G1484" i="29" s="1"/>
  <c r="F1872" i="29"/>
  <c r="G1872" i="29" s="1"/>
  <c r="F810" i="29"/>
  <c r="G810" i="29" s="1"/>
  <c r="F1525" i="29"/>
  <c r="G1525" i="29" s="1"/>
  <c r="F2019" i="29"/>
  <c r="G2019" i="29" s="1"/>
  <c r="F560" i="29"/>
  <c r="G560" i="29" s="1"/>
  <c r="F343" i="29"/>
  <c r="G343" i="29" s="1"/>
  <c r="F1386" i="29"/>
  <c r="G1386" i="29" s="1"/>
  <c r="F847" i="29"/>
  <c r="G847" i="29" s="1"/>
  <c r="F1397" i="29"/>
  <c r="G1397" i="29" s="1"/>
  <c r="F1919" i="29"/>
  <c r="G1919" i="29" s="1"/>
  <c r="F1328" i="29"/>
  <c r="G1328" i="29" s="1"/>
  <c r="F1768" i="29"/>
  <c r="G1768" i="29" s="1"/>
  <c r="F97" i="29"/>
  <c r="G97" i="29" s="1"/>
  <c r="F1035" i="29"/>
  <c r="G1035" i="29" s="1"/>
  <c r="F1751" i="29"/>
  <c r="G1751" i="29" s="1"/>
  <c r="F596" i="29"/>
  <c r="G596" i="29" s="1"/>
  <c r="F1405" i="29"/>
  <c r="G1405" i="29" s="1"/>
  <c r="F1866" i="29"/>
  <c r="G1866" i="29" s="1"/>
  <c r="F516" i="29"/>
  <c r="G516" i="29" s="1"/>
  <c r="F1161" i="29"/>
  <c r="G1161" i="29" s="1"/>
  <c r="F1908" i="29"/>
  <c r="G1908" i="29" s="1"/>
  <c r="F754" i="29"/>
  <c r="G754" i="29" s="1"/>
  <c r="F1361" i="29"/>
  <c r="G1361" i="29" s="1"/>
  <c r="F625" i="29"/>
  <c r="G625" i="29" s="1"/>
  <c r="F1924" i="29"/>
  <c r="G1924" i="29" s="1"/>
  <c r="F1736" i="29"/>
  <c r="G1736" i="29" s="1"/>
  <c r="F603" i="29"/>
  <c r="G603" i="29" s="1"/>
  <c r="F1760" i="29"/>
  <c r="G1760" i="29" s="1"/>
  <c r="F1173" i="29"/>
  <c r="G1173" i="29" s="1"/>
  <c r="F2031" i="29"/>
  <c r="G2031" i="29" s="1"/>
  <c r="F1587" i="29"/>
  <c r="G1587" i="29" s="1"/>
  <c r="F1016" i="29"/>
  <c r="G1016" i="29" s="1"/>
  <c r="F1877" i="29"/>
  <c r="G1877" i="29" s="1"/>
  <c r="F1544" i="29"/>
  <c r="G1544" i="29" s="1"/>
  <c r="F834" i="29"/>
  <c r="G834" i="29" s="1"/>
  <c r="F1803" i="29"/>
  <c r="G1803" i="29" s="1"/>
  <c r="F1816" i="29"/>
  <c r="G1816" i="29" s="1"/>
  <c r="F1150" i="29"/>
  <c r="G1150" i="29" s="1"/>
  <c r="F1458" i="29"/>
  <c r="G1458" i="29" s="1"/>
  <c r="F648" i="29"/>
  <c r="G648" i="29" s="1"/>
  <c r="F1738" i="29"/>
  <c r="G1738" i="29" s="1"/>
  <c r="F1198" i="29"/>
  <c r="G1198" i="29" s="1"/>
  <c r="F447" i="29"/>
  <c r="G447" i="29" s="1"/>
  <c r="F1705" i="29"/>
  <c r="G1705" i="29" s="1"/>
  <c r="F726" i="29"/>
  <c r="G726" i="29" s="1"/>
  <c r="F1947" i="29"/>
  <c r="G1947" i="29" s="1"/>
  <c r="F271" i="29"/>
  <c r="G271" i="29" s="1"/>
  <c r="F1930" i="29"/>
  <c r="G1930" i="29" s="1"/>
  <c r="F777" i="29"/>
  <c r="G777" i="29" s="1"/>
  <c r="F523" i="29"/>
  <c r="G523" i="29" s="1"/>
  <c r="F1378" i="29"/>
  <c r="G1378" i="29" s="1"/>
  <c r="F1568" i="29"/>
  <c r="G1568" i="29" s="1"/>
  <c r="F689" i="29"/>
  <c r="G689" i="29" s="1"/>
  <c r="F391" i="29"/>
  <c r="G391" i="29" s="1"/>
  <c r="F1671" i="29"/>
  <c r="G1671" i="29" s="1"/>
  <c r="F1207" i="29"/>
  <c r="G1207" i="29" s="1"/>
  <c r="F129" i="29"/>
  <c r="G129" i="29" s="1"/>
  <c r="F867" i="29"/>
  <c r="G867" i="29" s="1"/>
  <c r="F173" i="29"/>
  <c r="G173" i="29" s="1"/>
  <c r="F520" i="29"/>
  <c r="G520" i="29" s="1"/>
  <c r="F1761" i="29"/>
  <c r="G1761" i="29" s="1"/>
  <c r="F300" i="29"/>
  <c r="G300" i="29" s="1"/>
  <c r="F1174" i="29"/>
  <c r="G1174" i="29" s="1"/>
  <c r="F904" i="29"/>
  <c r="G904" i="29" s="1"/>
  <c r="F458" i="29"/>
  <c r="G458" i="29" s="1"/>
  <c r="F1408" i="29"/>
  <c r="G1408" i="29" s="1"/>
  <c r="F1856" i="29"/>
  <c r="G1856" i="29" s="1"/>
  <c r="F92" i="29"/>
  <c r="G92" i="29" s="1"/>
  <c r="F491" i="29"/>
  <c r="G491" i="29" s="1"/>
  <c r="F1138" i="29"/>
  <c r="G1138" i="29" s="1"/>
  <c r="F1697" i="29"/>
  <c r="G1697" i="29" s="1"/>
  <c r="F255" i="29"/>
  <c r="G255" i="29" s="1"/>
  <c r="F1022" i="29"/>
  <c r="G1022" i="29" s="1"/>
  <c r="F1453" i="29"/>
  <c r="G1453" i="29" s="1"/>
  <c r="F1841" i="29"/>
  <c r="G1841" i="29" s="1"/>
  <c r="F392" i="29"/>
  <c r="G392" i="29" s="1"/>
  <c r="F1002" i="29"/>
  <c r="G1002" i="29" s="1"/>
  <c r="F1500" i="29"/>
  <c r="G1500" i="29" s="1"/>
  <c r="F1886" i="29"/>
  <c r="G1886" i="29" s="1"/>
  <c r="F1028" i="29"/>
  <c r="G1028" i="29" s="1"/>
  <c r="F1549" i="29"/>
  <c r="G1549" i="29" s="1"/>
  <c r="F784" i="29"/>
  <c r="G784" i="29" s="1"/>
  <c r="F394" i="29"/>
  <c r="G394" i="29" s="1"/>
  <c r="F1409" i="29"/>
  <c r="G1409" i="29" s="1"/>
  <c r="F878" i="29"/>
  <c r="G878" i="29" s="1"/>
  <c r="F1550" i="29"/>
  <c r="G1550" i="29" s="1"/>
  <c r="F1936" i="29"/>
  <c r="G1936" i="29" s="1"/>
  <c r="F1356" i="29"/>
  <c r="G1356" i="29" s="1"/>
  <c r="F1807" i="29"/>
  <c r="G1807" i="29" s="1"/>
  <c r="F155" i="29"/>
  <c r="G155" i="29" s="1"/>
  <c r="F1064" i="29"/>
  <c r="G1064" i="29" s="1"/>
  <c r="F1790" i="29"/>
  <c r="G1790" i="29" s="1"/>
  <c r="F929" i="29"/>
  <c r="G929" i="29" s="1"/>
  <c r="F1428" i="29"/>
  <c r="G1428" i="29" s="1"/>
  <c r="F1888" i="29"/>
  <c r="G1888" i="29" s="1"/>
  <c r="F598" i="29"/>
  <c r="G598" i="29" s="1"/>
  <c r="F1192" i="29"/>
  <c r="G1192" i="29" s="1"/>
  <c r="F1925" i="29"/>
  <c r="G1925" i="29" s="1"/>
  <c r="F787" i="29"/>
  <c r="G787" i="29" s="1"/>
  <c r="F1519" i="29"/>
  <c r="G1519" i="29" s="1"/>
  <c r="F661" i="29"/>
  <c r="G661" i="29" s="1"/>
  <c r="F1993" i="29"/>
  <c r="G1993" i="29" s="1"/>
  <c r="F1776" i="29"/>
  <c r="G1776" i="29" s="1"/>
  <c r="F714" i="29"/>
  <c r="G714" i="29" s="1"/>
  <c r="F1802" i="29"/>
  <c r="G1802" i="29" s="1"/>
  <c r="F1320" i="29"/>
  <c r="G1320" i="29" s="1"/>
  <c r="F17" i="29"/>
  <c r="F1648" i="29"/>
  <c r="G1648" i="29" s="1"/>
  <c r="F1108" i="29"/>
  <c r="G1108" i="29" s="1"/>
  <c r="F1964" i="29"/>
  <c r="G1964" i="29" s="1"/>
  <c r="F1664" i="29"/>
  <c r="G1664" i="29" s="1"/>
  <c r="F952" i="29"/>
  <c r="G952" i="29" s="1"/>
  <c r="F1853" i="29"/>
  <c r="G1853" i="29" s="1"/>
  <c r="F1859" i="29"/>
  <c r="G1859" i="29" s="1"/>
  <c r="F1302" i="29"/>
  <c r="G1302" i="29" s="1"/>
  <c r="F1585" i="29"/>
  <c r="G1585" i="29" s="1"/>
  <c r="F766" i="29"/>
  <c r="G766" i="29" s="1"/>
  <c r="F1780" i="29"/>
  <c r="G1780" i="29" s="1"/>
  <c r="F1344" i="29"/>
  <c r="G1344" i="29" s="1"/>
  <c r="F687" i="29"/>
  <c r="G687" i="29" s="1"/>
  <c r="F1796" i="29"/>
  <c r="G1796" i="29" s="1"/>
  <c r="F953" i="29"/>
  <c r="G953" i="29" s="1"/>
  <c r="F1985" i="29"/>
  <c r="G1985" i="29" s="1"/>
  <c r="F767" i="29"/>
  <c r="G767" i="29" s="1"/>
  <c r="F317" i="29"/>
  <c r="G317" i="29" s="1"/>
  <c r="F1109" i="29"/>
  <c r="G1109" i="29" s="1"/>
  <c r="F1100" i="29"/>
  <c r="G1100" i="29" s="1"/>
  <c r="F64" i="29"/>
  <c r="G64" i="29" s="1"/>
  <c r="F56" i="29"/>
  <c r="G56" i="29" s="1"/>
  <c r="F654" i="29"/>
  <c r="G654" i="29" s="1"/>
  <c r="F2040" i="29"/>
  <c r="G2040" i="29" s="1"/>
  <c r="F1868" i="29"/>
  <c r="G1868" i="29" s="1"/>
  <c r="F1163" i="29"/>
  <c r="G1163" i="29" s="1"/>
  <c r="F1984" i="29"/>
  <c r="G1984" i="29" s="1"/>
  <c r="F582" i="29"/>
  <c r="G582" i="29" s="1"/>
  <c r="F233" i="29"/>
  <c r="G233" i="29" s="1"/>
  <c r="F273" i="29"/>
  <c r="G273" i="29" s="1"/>
  <c r="F880" i="29"/>
  <c r="G880" i="29" s="1"/>
  <c r="F208" i="29"/>
  <c r="G208" i="29" s="1"/>
  <c r="F680" i="29"/>
  <c r="G680" i="29" s="1"/>
  <c r="F1785" i="29"/>
  <c r="G1785" i="29" s="1"/>
  <c r="F420" i="29"/>
  <c r="G420" i="29" s="1"/>
  <c r="F1343" i="29"/>
  <c r="G1343" i="29" s="1"/>
  <c r="F925" i="29"/>
  <c r="G925" i="29" s="1"/>
  <c r="F591" i="29"/>
  <c r="G591" i="29" s="1"/>
  <c r="F1477" i="29"/>
  <c r="G1477" i="29" s="1"/>
  <c r="F1883" i="29"/>
  <c r="G1883" i="29" s="1"/>
  <c r="F116" i="29"/>
  <c r="G116" i="29" s="1"/>
  <c r="F517" i="29"/>
  <c r="G517" i="29" s="1"/>
  <c r="F1313" i="29"/>
  <c r="G1313" i="29" s="1"/>
  <c r="F1711" i="29"/>
  <c r="G1711" i="29" s="1"/>
  <c r="F288" i="29"/>
  <c r="G288" i="29" s="1"/>
  <c r="F1074" i="29"/>
  <c r="G1074" i="29" s="1"/>
  <c r="F1468" i="29"/>
  <c r="G1468" i="29" s="1"/>
  <c r="F1855" i="29"/>
  <c r="G1855" i="29" s="1"/>
  <c r="F427" i="29"/>
  <c r="G427" i="29" s="1"/>
  <c r="F1140" i="29"/>
  <c r="G1140" i="29" s="1"/>
  <c r="F1517" i="29"/>
  <c r="G1517" i="29" s="1"/>
  <c r="F39" i="29"/>
  <c r="G39" i="29" s="1"/>
  <c r="F1120" i="29"/>
  <c r="G1120" i="29" s="1"/>
  <c r="F1570" i="29"/>
  <c r="G1570" i="29" s="1"/>
  <c r="F851" i="29"/>
  <c r="G851" i="29" s="1"/>
  <c r="F677" i="29"/>
  <c r="G677" i="29" s="1"/>
  <c r="F1474" i="29"/>
  <c r="G1474" i="29" s="1"/>
  <c r="F923" i="29"/>
  <c r="G923" i="29" s="1"/>
  <c r="F1589" i="29"/>
  <c r="G1589" i="29" s="1"/>
  <c r="F1971" i="29"/>
  <c r="G1971" i="29" s="1"/>
  <c r="F1375" i="29"/>
  <c r="G1375" i="29" s="1"/>
  <c r="F1825" i="29"/>
  <c r="G1825" i="29" s="1"/>
  <c r="F379" i="29"/>
  <c r="G379" i="29" s="1"/>
  <c r="F1096" i="29"/>
  <c r="G1096" i="29" s="1"/>
  <c r="F1808" i="29"/>
  <c r="G1808" i="29" s="1"/>
  <c r="F1004" i="29"/>
  <c r="G1004" i="29" s="1"/>
  <c r="F1447" i="29"/>
  <c r="G1447" i="29" s="1"/>
  <c r="F1906" i="29"/>
  <c r="G1906" i="29" s="1"/>
  <c r="F628" i="29"/>
  <c r="G628" i="29" s="1"/>
  <c r="F1312" i="29"/>
  <c r="G1312" i="29" s="1"/>
  <c r="F1960" i="29"/>
  <c r="G1960" i="29" s="1"/>
  <c r="F827" i="29"/>
  <c r="G827" i="29" s="1"/>
  <c r="F1559" i="29"/>
  <c r="G1559" i="29" s="1"/>
  <c r="F703" i="29"/>
  <c r="G703" i="29" s="1"/>
  <c r="F10" i="29"/>
  <c r="F1873" i="29"/>
  <c r="G1873" i="29" s="1"/>
  <c r="F829" i="29"/>
  <c r="G829" i="29" s="1"/>
  <c r="F1894" i="29"/>
  <c r="G1894" i="29" s="1"/>
  <c r="F1388" i="29"/>
  <c r="G1388" i="29" s="1"/>
  <c r="F130" i="29"/>
  <c r="G130" i="29" s="1"/>
  <c r="F1740" i="29"/>
  <c r="G1740" i="29" s="1"/>
  <c r="F1195" i="29"/>
  <c r="G1195" i="29" s="1"/>
  <c r="F2003" i="29"/>
  <c r="G2003" i="29" s="1"/>
  <c r="F1759" i="29"/>
  <c r="G1759" i="29" s="1"/>
  <c r="F1053" i="29"/>
  <c r="G1053" i="29" s="1"/>
  <c r="F1895" i="29"/>
  <c r="G1895" i="29" s="1"/>
  <c r="F1897" i="29"/>
  <c r="G1897" i="29" s="1"/>
  <c r="F1372" i="29"/>
  <c r="G1372" i="29" s="1"/>
  <c r="F1644" i="29"/>
  <c r="G1644" i="29" s="1"/>
  <c r="F875" i="29"/>
  <c r="G875" i="29" s="1"/>
  <c r="F1822" i="29"/>
  <c r="G1822" i="29" s="1"/>
  <c r="F1412" i="29"/>
  <c r="G1412" i="29" s="1"/>
  <c r="F796" i="29"/>
  <c r="G796" i="29" s="1"/>
  <c r="F1838" i="29"/>
  <c r="G1838" i="29" s="1"/>
  <c r="F1054" i="29"/>
  <c r="G1054" i="29" s="1"/>
  <c r="F2030" i="29"/>
  <c r="G2030" i="29" s="1"/>
  <c r="F1177" i="29"/>
  <c r="G1177" i="29" s="1"/>
  <c r="F797" i="29"/>
  <c r="G797" i="29" s="1"/>
  <c r="F616" i="29"/>
  <c r="G616" i="29" s="1"/>
  <c r="F1625" i="29"/>
  <c r="G1625" i="29" s="1"/>
  <c r="F357" i="29"/>
  <c r="G357" i="29" s="1"/>
  <c r="F893" i="29"/>
  <c r="G893" i="29" s="1"/>
  <c r="F416" i="29"/>
  <c r="G416" i="29" s="1"/>
  <c r="F1056" i="29"/>
  <c r="G1056" i="29" s="1"/>
  <c r="F1797" i="29"/>
  <c r="G1797" i="29" s="1"/>
  <c r="F490" i="29"/>
  <c r="G490" i="29" s="1"/>
  <c r="F1367" i="29"/>
  <c r="G1367" i="29" s="1"/>
  <c r="F1031" i="29"/>
  <c r="G1031" i="29" s="1"/>
  <c r="F612" i="29"/>
  <c r="G612" i="29" s="1"/>
  <c r="F1490" i="29"/>
  <c r="G1490" i="29" s="1"/>
  <c r="F1987" i="29"/>
  <c r="G1987" i="29" s="1"/>
  <c r="F147" i="29"/>
  <c r="G147" i="29" s="1"/>
  <c r="F578" i="29"/>
  <c r="G578" i="29" s="1"/>
  <c r="F1347" i="29"/>
  <c r="G1347" i="29" s="1"/>
  <c r="F1727" i="29"/>
  <c r="G1727" i="29" s="1"/>
  <c r="F320" i="29"/>
  <c r="G320" i="29" s="1"/>
  <c r="F1094" i="29"/>
  <c r="G1094" i="29" s="1"/>
  <c r="F1562" i="29"/>
  <c r="G1562" i="29" s="1"/>
  <c r="F1871" i="29"/>
  <c r="G1871" i="29" s="1"/>
  <c r="F493" i="29"/>
  <c r="G493" i="29" s="1"/>
  <c r="F1206" i="29"/>
  <c r="G1206" i="29" s="1"/>
  <c r="F1532" i="29"/>
  <c r="G1532" i="29" s="1"/>
  <c r="F94" i="29"/>
  <c r="G94" i="29" s="1"/>
  <c r="F1151" i="29"/>
  <c r="G1151" i="29" s="1"/>
  <c r="F1708" i="29"/>
  <c r="G1708" i="29" s="1"/>
  <c r="F1376" i="29"/>
  <c r="G1376" i="29" s="1"/>
  <c r="F1718" i="29"/>
  <c r="G1718" i="29" s="1"/>
  <c r="F752" i="29"/>
  <c r="G752" i="29" s="1"/>
  <c r="F1494" i="29"/>
  <c r="G1494" i="29" s="1"/>
  <c r="F956" i="29"/>
  <c r="G956" i="29" s="1"/>
  <c r="F1613" i="29"/>
  <c r="G1613" i="29" s="1"/>
  <c r="F1398" i="29"/>
  <c r="G1398" i="29" s="1"/>
  <c r="F1847" i="29"/>
  <c r="G1847" i="29" s="1"/>
  <c r="F473" i="29"/>
  <c r="G473" i="29" s="1"/>
  <c r="F1129" i="29"/>
  <c r="G1129" i="29" s="1"/>
  <c r="F1848" i="29"/>
  <c r="G1848" i="29" s="1"/>
  <c r="F1036" i="29"/>
  <c r="G1036" i="29" s="1"/>
  <c r="F1553" i="29"/>
  <c r="G1553" i="29" s="1"/>
  <c r="F1923" i="29"/>
  <c r="G1923" i="29" s="1"/>
  <c r="F672" i="29"/>
  <c r="G672" i="29" s="1"/>
  <c r="F1359" i="29"/>
  <c r="G1359" i="29" s="1"/>
  <c r="F1978" i="29"/>
  <c r="G1978" i="29" s="1"/>
  <c r="F866" i="29"/>
  <c r="G866" i="29" s="1"/>
  <c r="F1601" i="29"/>
  <c r="G1601" i="29" s="1"/>
  <c r="F1637" i="29"/>
  <c r="G1637" i="29" s="1"/>
  <c r="F118" i="29"/>
  <c r="G118" i="29" s="1"/>
  <c r="F2010" i="29"/>
  <c r="G2010" i="29" s="1"/>
  <c r="F939" i="29"/>
  <c r="G939" i="29" s="1"/>
  <c r="F2017" i="29"/>
  <c r="G2017" i="29" s="1"/>
  <c r="F1457" i="29"/>
  <c r="G1457" i="29" s="1"/>
  <c r="F408" i="29"/>
  <c r="G408" i="29" s="1"/>
  <c r="F1781" i="29"/>
  <c r="G1781" i="29" s="1"/>
  <c r="F1342" i="29"/>
  <c r="G1342" i="29" s="1"/>
  <c r="F172" i="29"/>
  <c r="G172" i="29" s="1"/>
  <c r="F1801" i="29"/>
  <c r="G1801" i="29" s="1"/>
  <c r="F1143" i="29"/>
  <c r="G1143" i="29" s="1"/>
  <c r="F1945" i="29"/>
  <c r="G1945" i="29" s="1"/>
  <c r="F2029" i="29"/>
  <c r="G2029" i="29" s="1"/>
  <c r="F1505" i="29"/>
  <c r="G1505" i="29" s="1"/>
  <c r="F1687" i="29"/>
  <c r="G1687" i="29" s="1"/>
  <c r="F984" i="29"/>
  <c r="G984" i="29" s="1"/>
  <c r="F1875" i="29"/>
  <c r="G1875" i="29" s="1"/>
  <c r="F1603" i="29"/>
  <c r="G1603" i="29" s="1"/>
  <c r="F1019" i="29"/>
  <c r="G1019" i="29" s="1"/>
  <c r="F1891" i="29"/>
  <c r="G1891" i="29" s="1"/>
  <c r="F1149" i="29"/>
  <c r="G1149" i="29" s="1"/>
  <c r="F16" i="29"/>
  <c r="F1690" i="29"/>
  <c r="G1690" i="29" s="1"/>
  <c r="F1481" i="29"/>
  <c r="G1481" i="29" s="1"/>
  <c r="F1383" i="29"/>
  <c r="G1383" i="29" s="1"/>
  <c r="F753" i="29"/>
  <c r="G753" i="29" s="1"/>
  <c r="F959" i="29"/>
  <c r="G959" i="29" s="1"/>
  <c r="F601" i="29"/>
  <c r="G601" i="29" s="1"/>
  <c r="F1084" i="29"/>
  <c r="G1084" i="29" s="1"/>
  <c r="F1893" i="29"/>
  <c r="G1893" i="29" s="1"/>
  <c r="F506" i="29"/>
  <c r="G506" i="29" s="1"/>
  <c r="F1379" i="29"/>
  <c r="G1379" i="29" s="1"/>
  <c r="F1306" i="29"/>
  <c r="G1306" i="29" s="1"/>
  <c r="F630" i="29"/>
  <c r="G630" i="29" s="1"/>
  <c r="F1516" i="29"/>
  <c r="G1516" i="29" s="1"/>
  <c r="F2027" i="29"/>
  <c r="G2027" i="29" s="1"/>
  <c r="F200" i="29"/>
  <c r="G200" i="29" s="1"/>
  <c r="F606" i="29"/>
  <c r="G606" i="29" s="1"/>
  <c r="F1366" i="29"/>
  <c r="G1366" i="29" s="1"/>
  <c r="F1812" i="29"/>
  <c r="G1812" i="29" s="1"/>
  <c r="F359" i="29"/>
  <c r="G359" i="29" s="1"/>
  <c r="F1139" i="29"/>
  <c r="G1139" i="29" s="1"/>
  <c r="F1610" i="29"/>
  <c r="G1610" i="29" s="1"/>
  <c r="F1885" i="29"/>
  <c r="G1885" i="29" s="1"/>
  <c r="F521" i="29"/>
  <c r="G521" i="29" s="1"/>
  <c r="F1226" i="29"/>
  <c r="G1226" i="29" s="1"/>
  <c r="F1642" i="29"/>
  <c r="G1642" i="29" s="1"/>
  <c r="F187" i="29"/>
  <c r="G187" i="29" s="1"/>
  <c r="F1178" i="29"/>
  <c r="G1178" i="29" s="1"/>
  <c r="F1747" i="29"/>
  <c r="G1747" i="29" s="1"/>
  <c r="F1446" i="29"/>
  <c r="G1446" i="29" s="1"/>
  <c r="F1832" i="29"/>
  <c r="G1832" i="29" s="1"/>
  <c r="F786" i="29"/>
  <c r="G786" i="29" s="1"/>
  <c r="F95" i="29"/>
  <c r="G95" i="29" s="1"/>
  <c r="F992" i="29"/>
  <c r="G992" i="29" s="1"/>
  <c r="F1632" i="29"/>
  <c r="G1632" i="29" s="1"/>
  <c r="F924" i="29"/>
  <c r="G924" i="29" s="1"/>
  <c r="F1424" i="29"/>
  <c r="G1424" i="29" s="1"/>
  <c r="F1864" i="29"/>
  <c r="G1864" i="29" s="1"/>
  <c r="F514" i="29"/>
  <c r="G514" i="29" s="1"/>
  <c r="F1266" i="29"/>
  <c r="G1266" i="29" s="1"/>
  <c r="F1887" i="29"/>
  <c r="G1887" i="29" s="1"/>
  <c r="F1065" i="29"/>
  <c r="G1065" i="29" s="1"/>
  <c r="F1598" i="29"/>
  <c r="G1598" i="29" s="1"/>
  <c r="F1939" i="29"/>
  <c r="G1939" i="29" s="1"/>
  <c r="F707" i="29"/>
  <c r="G707" i="29" s="1"/>
  <c r="F1382" i="29"/>
  <c r="G1382" i="29" s="1"/>
  <c r="F166" i="29"/>
  <c r="G166" i="29" s="1"/>
  <c r="F899" i="29"/>
  <c r="G899" i="29" s="1"/>
  <c r="F49" i="29"/>
  <c r="G49" i="29" s="1"/>
  <c r="F1448" i="29"/>
  <c r="G1448" i="29" s="1"/>
  <c r="F1012" i="29"/>
  <c r="G1012" i="29" s="1"/>
  <c r="F11" i="29"/>
  <c r="F1045" i="29"/>
  <c r="G1045" i="29" s="1"/>
  <c r="F12" i="29"/>
  <c r="F1520" i="29"/>
  <c r="G1520" i="29" s="1"/>
  <c r="F412" i="29"/>
  <c r="G412" i="29" s="1"/>
  <c r="F1835" i="29"/>
  <c r="G1835" i="29" s="1"/>
  <c r="F1411" i="29"/>
  <c r="G1411" i="29" s="1"/>
  <c r="F448" i="29"/>
  <c r="G448" i="29" s="1"/>
  <c r="F1839" i="29"/>
  <c r="G1839" i="29" s="1"/>
  <c r="F1227" i="29"/>
  <c r="G1227" i="29" s="1"/>
  <c r="F1981" i="29"/>
  <c r="G1981" i="29" s="1"/>
  <c r="F15" i="29"/>
  <c r="F1566" i="29"/>
  <c r="G1566" i="29" s="1"/>
  <c r="F1724" i="29"/>
  <c r="G1724" i="29" s="1"/>
  <c r="F1081" i="29"/>
  <c r="G1081" i="29" s="1"/>
  <c r="F1915" i="29"/>
  <c r="G1915" i="29" s="1"/>
  <c r="F1650" i="29"/>
  <c r="G1650" i="29" s="1"/>
  <c r="F1112" i="29"/>
  <c r="G1112" i="29" s="1"/>
  <c r="F1931" i="29"/>
  <c r="G1931" i="29" s="1"/>
  <c r="F1228" i="29"/>
  <c r="G1228" i="29" s="1"/>
  <c r="F128" i="29"/>
  <c r="G128" i="29" s="1"/>
  <c r="F1876" i="29"/>
  <c r="G1876" i="29" s="1"/>
  <c r="F1706" i="29"/>
  <c r="G1706" i="29" s="1"/>
  <c r="F18" i="29"/>
  <c r="F431" i="29"/>
  <c r="G431" i="29" s="1"/>
  <c r="F1243" i="29"/>
  <c r="G1243" i="29" s="1"/>
  <c r="F269" i="29"/>
  <c r="G269" i="29" s="1"/>
  <c r="F1504" i="29"/>
  <c r="G1504" i="29" s="1"/>
  <c r="F1414" i="29"/>
  <c r="G1414" i="29" s="1"/>
  <c r="F1018" i="29"/>
  <c r="G1018" i="29" s="1"/>
  <c r="F1176" i="29"/>
  <c r="G1176" i="29" s="1"/>
  <c r="F1722" i="29"/>
  <c r="G1722" i="29" s="1"/>
  <c r="F1627" i="29"/>
  <c r="G1627" i="29" s="1"/>
  <c r="F724" i="29"/>
  <c r="G724" i="29" s="1"/>
  <c r="F688" i="29"/>
  <c r="G688" i="29" s="1"/>
  <c r="F565" i="29"/>
  <c r="G565" i="29" s="1"/>
  <c r="F1911" i="29"/>
  <c r="G1911" i="29" s="1"/>
  <c r="F266" i="29"/>
  <c r="G266" i="29" s="1"/>
  <c r="F1219" i="29"/>
  <c r="G1219" i="29" s="1"/>
  <c r="F1679" i="29"/>
  <c r="G1679" i="29" s="1"/>
  <c r="F1318" i="29"/>
  <c r="G1318" i="29" s="1"/>
  <c r="F305" i="29"/>
  <c r="G305" i="29" s="1"/>
  <c r="F1038" i="29"/>
  <c r="G1038" i="29" s="1"/>
  <c r="F1810" i="29"/>
  <c r="G1810" i="29" s="1"/>
  <c r="F1101" i="29"/>
  <c r="G1101" i="29" s="1"/>
  <c r="F1357" i="29"/>
  <c r="G1357" i="29" s="1"/>
  <c r="F2036" i="29"/>
  <c r="G2036" i="29" s="1"/>
  <c r="F1309" i="29"/>
  <c r="G1309" i="29" s="1"/>
  <c r="F1692" i="29"/>
  <c r="G1692" i="29" s="1"/>
  <c r="F415" i="29"/>
  <c r="G415" i="29" s="1"/>
  <c r="F257" i="29"/>
  <c r="G257" i="29" s="1"/>
  <c r="F1658" i="29"/>
  <c r="G1658" i="29" s="1"/>
  <c r="F1255" i="29"/>
  <c r="G1255" i="29" s="1"/>
  <c r="F1469" i="29"/>
  <c r="G1469" i="29" s="1"/>
  <c r="F2042" i="29"/>
  <c r="G2042" i="29" s="1"/>
  <c r="F1205" i="29"/>
  <c r="G1205" i="29" s="1"/>
  <c r="F1482" i="29"/>
  <c r="G1482" i="29" s="1"/>
  <c r="F739" i="29"/>
  <c r="G739" i="29" s="1"/>
  <c r="F1502" i="29"/>
  <c r="G1502" i="29" s="1"/>
  <c r="F245" i="29"/>
  <c r="G245" i="29" s="1"/>
  <c r="F368" i="29"/>
  <c r="G368" i="29" s="1"/>
  <c r="F1080" i="29"/>
  <c r="G1080" i="29" s="1"/>
  <c r="F1202" i="29"/>
  <c r="G1202" i="29" s="1"/>
  <c r="F2032" i="29"/>
  <c r="G2032" i="29" s="1"/>
  <c r="F1963" i="29"/>
  <c r="G1963" i="29" s="1"/>
  <c r="F1622" i="29"/>
  <c r="G1622" i="29" s="1"/>
  <c r="F340" i="29"/>
  <c r="G340" i="29" s="1"/>
  <c r="F1003" i="29"/>
  <c r="G1003" i="29" s="1"/>
  <c r="F1903" i="29"/>
  <c r="G1903" i="29" s="1"/>
  <c r="F1092" i="29"/>
  <c r="G1092" i="29" s="1"/>
  <c r="F1862" i="29"/>
  <c r="G1862" i="29" s="1"/>
  <c r="F701" i="29"/>
  <c r="G701" i="29" s="1"/>
  <c r="F1282" i="29"/>
  <c r="G1282" i="29" s="1"/>
  <c r="F1813" i="29"/>
  <c r="G1813" i="29" s="1"/>
  <c r="F611" i="29"/>
  <c r="G611" i="29" s="1"/>
  <c r="F1892" i="29"/>
  <c r="G1892" i="29" s="1"/>
  <c r="F180" i="29"/>
  <c r="G180" i="29" s="1"/>
  <c r="F954" i="29"/>
  <c r="G954" i="29" s="1"/>
  <c r="F1744" i="29"/>
  <c r="G1744" i="29" s="1"/>
  <c r="F1630" i="29"/>
  <c r="G1630" i="29" s="1"/>
  <c r="F1680" i="29"/>
  <c r="G1680" i="29" s="1"/>
  <c r="F1599" i="29"/>
  <c r="G1599" i="29" s="1"/>
  <c r="F1719" i="29"/>
  <c r="G1719" i="29" s="1"/>
  <c r="F1882" i="29"/>
  <c r="G1882" i="29" s="1"/>
  <c r="F1034" i="29"/>
  <c r="G1034" i="29" s="1"/>
  <c r="F1327" i="29"/>
  <c r="G1327" i="29" s="1"/>
  <c r="F1316" i="29"/>
  <c r="G1316" i="29" s="1"/>
  <c r="F1684" i="29"/>
  <c r="G1684" i="29" s="1"/>
  <c r="F690" i="29"/>
  <c r="G690" i="29" s="1"/>
  <c r="F971" i="29"/>
  <c r="G971" i="29" s="1"/>
  <c r="F1752" i="29"/>
  <c r="G1752" i="29" s="1"/>
  <c r="F646" i="29"/>
  <c r="G646" i="29" s="1"/>
  <c r="F2046" i="29"/>
  <c r="G2046" i="29" s="1"/>
  <c r="F1762" i="29"/>
  <c r="G1762" i="29" s="1"/>
  <c r="F1703" i="29"/>
  <c r="G1703" i="29" s="1"/>
  <c r="F1496" i="29"/>
  <c r="G1496" i="29" s="1"/>
  <c r="F1493" i="29"/>
  <c r="G1493" i="29" s="1"/>
  <c r="F242" i="29"/>
  <c r="G242" i="29" s="1"/>
  <c r="F1616" i="29"/>
  <c r="G1616" i="29" s="1"/>
  <c r="F996" i="29"/>
  <c r="G996" i="29" s="1"/>
  <c r="F1304" i="29"/>
  <c r="G1304" i="29" s="1"/>
  <c r="F1290" i="29"/>
  <c r="G1290" i="29" s="1"/>
  <c r="F942" i="29"/>
  <c r="G942" i="29" s="1"/>
  <c r="F1670" i="29"/>
  <c r="G1670" i="29" s="1"/>
  <c r="F1621" i="29"/>
  <c r="G1621" i="29" s="1"/>
  <c r="F1317" i="29"/>
  <c r="G1317" i="29" s="1"/>
  <c r="F720" i="29"/>
  <c r="G720" i="29" s="1"/>
  <c r="F1370" i="29"/>
  <c r="G1370" i="29" s="1"/>
  <c r="F1874" i="29"/>
  <c r="G1874" i="29" s="1"/>
  <c r="F1301" i="29"/>
  <c r="G1301" i="29" s="1"/>
  <c r="F1345" i="29"/>
  <c r="G1345" i="29" s="1"/>
  <c r="F795" i="29"/>
  <c r="G795" i="29" s="1"/>
  <c r="F535" i="29"/>
  <c r="G535" i="29" s="1"/>
  <c r="F1681" i="29"/>
  <c r="G1681" i="29" s="1"/>
  <c r="F1565" i="29"/>
  <c r="G1565" i="29" s="1"/>
  <c r="F494" i="29"/>
  <c r="G494" i="29" s="1"/>
  <c r="F577" i="29"/>
  <c r="G577" i="29" s="1"/>
  <c r="F445" i="29"/>
  <c r="G445" i="29" s="1"/>
  <c r="F1819" i="29"/>
  <c r="G1819" i="29" s="1"/>
  <c r="F1707" i="29"/>
  <c r="G1707" i="29" s="1"/>
  <c r="F1078" i="29"/>
  <c r="G1078" i="29" s="1"/>
  <c r="F1661" i="29"/>
  <c r="G1661" i="29" s="1"/>
  <c r="F1294" i="29"/>
  <c r="G1294" i="29" s="1"/>
  <c r="F259" i="29"/>
  <c r="G259" i="29" s="1"/>
  <c r="F965" i="29"/>
  <c r="G965" i="29" s="1"/>
  <c r="F1717" i="29"/>
  <c r="G1717" i="29" s="1"/>
  <c r="F515" i="29"/>
  <c r="G515" i="29" s="1"/>
  <c r="F1334" i="29"/>
  <c r="G1334" i="29" s="1"/>
  <c r="F2021" i="29"/>
  <c r="G2021" i="29" s="1"/>
  <c r="F1260" i="29"/>
  <c r="G1260" i="29" s="1"/>
  <c r="F1652" i="29"/>
  <c r="G1652" i="29" s="1"/>
  <c r="F373" i="29"/>
  <c r="G373" i="29" s="1"/>
  <c r="F205" i="29"/>
  <c r="G205" i="29" s="1"/>
  <c r="F2004" i="29"/>
  <c r="G2004" i="29" s="1"/>
  <c r="F1234" i="29"/>
  <c r="G1234" i="29" s="1"/>
  <c r="F1419" i="29"/>
  <c r="G1419" i="29" s="1"/>
  <c r="F2028" i="29"/>
  <c r="G2028" i="29" s="1"/>
  <c r="F832" i="29"/>
  <c r="G832" i="29" s="1"/>
  <c r="F1433" i="29"/>
  <c r="G1433" i="29" s="1"/>
  <c r="F698" i="29"/>
  <c r="G698" i="29" s="1"/>
  <c r="F1407" i="29"/>
  <c r="G1407" i="29" s="1"/>
  <c r="F229" i="29"/>
  <c r="G229" i="29" s="1"/>
  <c r="F38" i="29"/>
  <c r="G38" i="29" s="1"/>
  <c r="F1782" i="29"/>
  <c r="G1782" i="29" s="1"/>
  <c r="F789" i="29"/>
  <c r="G789" i="29" s="1"/>
  <c r="F1745" i="29"/>
  <c r="G1745" i="29" s="1"/>
  <c r="F1323" i="29"/>
  <c r="G1323" i="29" s="1"/>
  <c r="F615" i="29"/>
  <c r="G615" i="29" s="1"/>
  <c r="F1275" i="29"/>
  <c r="G1275" i="29" s="1"/>
  <c r="F685" i="29"/>
  <c r="G685" i="29" s="1"/>
  <c r="F131" i="29"/>
  <c r="G131" i="29" s="1"/>
  <c r="F1628" i="29"/>
  <c r="G1628" i="29" s="1"/>
  <c r="F1441" i="29"/>
  <c r="G1441" i="29" s="1"/>
  <c r="F361" i="29"/>
  <c r="G361" i="29" s="1"/>
  <c r="F1836" i="29"/>
  <c r="G1836" i="29" s="1"/>
  <c r="F2002" i="29"/>
  <c r="G2002" i="29" s="1"/>
  <c r="F1723" i="29"/>
  <c r="G1723" i="29" s="1"/>
  <c r="F1666" i="29"/>
  <c r="G1666" i="29" s="1"/>
  <c r="F125" i="29"/>
  <c r="G125" i="29" s="1"/>
  <c r="F1638" i="29"/>
  <c r="G1638" i="29" s="1"/>
  <c r="F1272" i="29"/>
  <c r="G1272" i="29" s="1"/>
  <c r="F1890" i="29"/>
  <c r="G1890" i="29" s="1"/>
  <c r="F785" i="29"/>
  <c r="G785" i="29" s="1"/>
  <c r="F1695" i="29"/>
  <c r="G1695" i="29" s="1"/>
  <c r="F439" i="29"/>
  <c r="G439" i="29" s="1"/>
  <c r="F1310" i="29"/>
  <c r="G1310" i="29" s="1"/>
  <c r="F1990" i="29"/>
  <c r="G1990" i="29" s="1"/>
  <c r="F1124" i="29"/>
  <c r="G1124" i="29" s="1"/>
  <c r="F1374" i="29"/>
  <c r="G1374" i="29" s="1"/>
  <c r="F284" i="29"/>
  <c r="G284" i="29" s="1"/>
  <c r="F163" i="29"/>
  <c r="G163" i="29" s="1"/>
  <c r="F1968" i="29"/>
  <c r="G1968" i="29" s="1"/>
  <c r="F768" i="29"/>
  <c r="G768" i="29" s="1"/>
  <c r="F1299" i="29"/>
  <c r="G1299" i="29" s="1"/>
  <c r="F2012" i="29"/>
  <c r="G2012" i="29" s="1"/>
  <c r="F748" i="29"/>
  <c r="G748" i="29" s="1"/>
  <c r="F1417" i="29"/>
  <c r="G1417" i="29" s="1"/>
  <c r="F676" i="29"/>
  <c r="G676" i="29" s="1"/>
  <c r="F1393" i="29"/>
  <c r="G1393" i="29" s="1"/>
  <c r="F212" i="29"/>
  <c r="G212" i="29" s="1"/>
  <c r="F933" i="29"/>
  <c r="G933" i="29" s="1"/>
  <c r="R4" i="30" l="1"/>
  <c r="D8" i="26"/>
  <c r="B7" i="26"/>
  <c r="D12" i="26"/>
  <c r="B11" i="26"/>
  <c r="B9" i="26"/>
  <c r="D10" i="26"/>
  <c r="B13" i="26"/>
  <c r="D14" i="26"/>
  <c r="Y2" i="26"/>
  <c r="S2" i="26"/>
  <c r="U2" i="26"/>
  <c r="W2" i="26"/>
  <c r="P4" i="30" l="1"/>
  <c r="O4" i="30"/>
  <c r="M4" i="30"/>
  <c r="K4" i="30"/>
  <c r="L4" i="30"/>
  <c r="Q4" i="30"/>
  <c r="U4" i="30" s="1"/>
  <c r="S4" i="30" l="1"/>
  <c r="T4" i="30"/>
  <c r="AF4" i="30" l="1"/>
  <c r="Y4" i="30"/>
  <c r="AE4" i="30"/>
  <c r="AB4" i="30"/>
  <c r="X4" i="30"/>
  <c r="AA4" i="30"/>
  <c r="W4" i="30"/>
  <c r="AK4" i="30"/>
  <c r="AJ4" i="30"/>
  <c r="AC4" i="30"/>
  <c r="AI4" i="30"/>
  <c r="AG4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_School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  <connection id="2" xr16:uid="{00000000-0015-0000-FFFF-FFFF01000000}" name="M_School1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<sst xmlns="http://schemas.openxmlformats.org/spreadsheetml/2006/main" count="5583" uniqueCount="2392">
  <si>
    <t>学年</t>
    <rPh sb="0" eb="2">
      <t>ガクネン</t>
    </rPh>
    <phoneticPr fontId="2"/>
  </si>
  <si>
    <t>学級</t>
    <rPh sb="0" eb="2">
      <t>ガッキュウ</t>
    </rPh>
    <phoneticPr fontId="2"/>
  </si>
  <si>
    <t>番号</t>
    <rPh sb="0" eb="2">
      <t>バンゴウ</t>
    </rPh>
    <phoneticPr fontId="2"/>
  </si>
  <si>
    <t>項目</t>
    <rPh sb="0" eb="2">
      <t>コウモク</t>
    </rPh>
    <phoneticPr fontId="2"/>
  </si>
  <si>
    <t>項目</t>
    <rPh sb="0" eb="2">
      <t>コウモク</t>
    </rPh>
    <phoneticPr fontId="4"/>
  </si>
  <si>
    <t>値</t>
    <rPh sb="0" eb="1">
      <t>アタイ</t>
    </rPh>
    <phoneticPr fontId="4"/>
  </si>
  <si>
    <t>盛岡市立城南小学校</t>
  </si>
  <si>
    <t>盛岡市立桜城小学校</t>
  </si>
  <si>
    <t>盛岡市立厨川小学校</t>
  </si>
  <si>
    <t>盛岡市立仙北小学校</t>
  </si>
  <si>
    <t>盛岡市立杜陵小学校</t>
  </si>
  <si>
    <t>盛岡市立山岸小学校</t>
  </si>
  <si>
    <t>盛岡市立大慈寺小学校</t>
  </si>
  <si>
    <t>盛岡市立米内小学校</t>
  </si>
  <si>
    <t>盛岡市立土淵小学校</t>
  </si>
  <si>
    <t>盛岡市立中野小学校</t>
  </si>
  <si>
    <t>盛岡市立本宮小学校</t>
  </si>
  <si>
    <t>盛岡市立青山小学校</t>
  </si>
  <si>
    <t>盛岡市立北厨川小学校</t>
  </si>
  <si>
    <t>盛岡市立河北小学校</t>
  </si>
  <si>
    <t>盛岡市立上田小学校</t>
  </si>
  <si>
    <t>盛岡市立山王小学校</t>
  </si>
  <si>
    <t>盛岡市立緑が丘小学校</t>
  </si>
  <si>
    <t>盛岡市立太田小学校</t>
  </si>
  <si>
    <t>盛岡市立太田東小学校</t>
  </si>
  <si>
    <t>盛岡市立繋小学校</t>
  </si>
  <si>
    <t>盛岡市立城北小学校</t>
  </si>
  <si>
    <t>盛岡市立大新小学校</t>
  </si>
  <si>
    <t>盛岡市立松園小学校</t>
  </si>
  <si>
    <t>盛岡市立月が丘小学校</t>
  </si>
  <si>
    <t>盛岡市立高松小学校</t>
  </si>
  <si>
    <t>盛岡市立東松園小学校</t>
  </si>
  <si>
    <t>盛岡市立見前小学校</t>
  </si>
  <si>
    <t>盛岡市立飯岡小学校</t>
  </si>
  <si>
    <t>盛岡市立羽場小学校</t>
  </si>
  <si>
    <t>盛岡市立永井小学校</t>
  </si>
  <si>
    <t>盛岡市立手代森小学校</t>
  </si>
  <si>
    <t>盛岡市立津志田小学校</t>
  </si>
  <si>
    <t>盛岡市立見前南小学校</t>
  </si>
  <si>
    <t>盛岡市立都南東小学校</t>
  </si>
  <si>
    <t>盛岡市立北松園小学校</t>
  </si>
  <si>
    <t>盛岡市立玉山小学校</t>
  </si>
  <si>
    <t>盛岡市立渋民小学校</t>
  </si>
  <si>
    <t>盛岡市立生出小学校</t>
  </si>
  <si>
    <t>盛岡市立巻堀小学校</t>
  </si>
  <si>
    <t>盛岡市立好摩小学校</t>
  </si>
  <si>
    <t>八幡平市立東大更小学校</t>
  </si>
  <si>
    <t>八幡平市立田頭小学校</t>
  </si>
  <si>
    <t>八幡平市立平笠小学校</t>
  </si>
  <si>
    <t>八幡平市立平舘小学校</t>
  </si>
  <si>
    <t>八幡平市立寺田小学校</t>
  </si>
  <si>
    <t>八幡平市立安代小学校</t>
  </si>
  <si>
    <t>八幡平市立田山小学校</t>
  </si>
  <si>
    <t>八幡平市立松野小学校</t>
  </si>
  <si>
    <t>八幡平市立寄木小学校</t>
  </si>
  <si>
    <t>八幡平市立柏台小学校</t>
  </si>
  <si>
    <t>雫石町立七ツ森小学校</t>
  </si>
  <si>
    <t>雫石町立上長山小学校</t>
  </si>
  <si>
    <t>雫石町立下長山小学校</t>
  </si>
  <si>
    <t>雫石町立西根小学校</t>
  </si>
  <si>
    <t>雫石町立御明神小学校</t>
  </si>
  <si>
    <t>雫石町立橋場小学校</t>
  </si>
  <si>
    <t>葛巻町立小屋瀬小学校</t>
  </si>
  <si>
    <t>葛巻町立吉ケ沢小学校</t>
  </si>
  <si>
    <t>葛巻町立江刈小学校</t>
  </si>
  <si>
    <t>葛巻町立五日市小学校</t>
  </si>
  <si>
    <t>岩手町立川口小学校</t>
  </si>
  <si>
    <t>岩手町立北山形小学校</t>
  </si>
  <si>
    <t>岩手町立一方井小学校</t>
  </si>
  <si>
    <t>岩手町立浮島小学校</t>
  </si>
  <si>
    <t>岩手町立水堀小学校</t>
  </si>
  <si>
    <t>岩手町立久保小学校</t>
  </si>
  <si>
    <t>岩手町立岩瀬張小学校</t>
  </si>
  <si>
    <t>紫波町立赤石小学校</t>
  </si>
  <si>
    <t>紫波町立古館小学校</t>
  </si>
  <si>
    <t>紫波町立水分小学校</t>
  </si>
  <si>
    <t>紫波町立上平沢小学校</t>
  </si>
  <si>
    <t>紫波町立片寄小学校</t>
  </si>
  <si>
    <t>紫波町立彦部小学校</t>
  </si>
  <si>
    <t>紫波町立星山小学校</t>
  </si>
  <si>
    <t>紫波町立佐比内小学校</t>
  </si>
  <si>
    <t>紫波町立赤沢小学校</t>
  </si>
  <si>
    <t>紫波町立長岡小学校</t>
  </si>
  <si>
    <t>矢巾町立煙山小学校</t>
  </si>
  <si>
    <t>矢巾町立不動小学校</t>
  </si>
  <si>
    <t>矢巾町立矢巾東小学校</t>
  </si>
  <si>
    <t>花巻市立若葉小学校</t>
  </si>
  <si>
    <t>花巻市立桜台小学校</t>
  </si>
  <si>
    <t>花巻市立南城小学校</t>
  </si>
  <si>
    <t>花巻市立湯本小学校</t>
  </si>
  <si>
    <t>花巻市立矢沢小学校</t>
  </si>
  <si>
    <t>花巻市立宮野目小学校</t>
  </si>
  <si>
    <t>花巻市立太田小学校</t>
  </si>
  <si>
    <t>花巻市立笹間第一小学校</t>
  </si>
  <si>
    <t>花巻市立笹間第二小学校</t>
  </si>
  <si>
    <t>花巻市立大迫小学校</t>
  </si>
  <si>
    <t>花巻市立内川目小学校</t>
  </si>
  <si>
    <t>花巻市立亀ケ森小学校</t>
  </si>
  <si>
    <t>花巻市立石鳥谷小学校</t>
  </si>
  <si>
    <t>花巻市立新堀小学校</t>
  </si>
  <si>
    <t>花巻市立八幡小学校</t>
  </si>
  <si>
    <t>花巻市立八重畑小学校</t>
  </si>
  <si>
    <t>花巻市立東和小学校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</si>
  <si>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</si>
  <si>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</si>
  <si>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</si>
  <si>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</si>
  <si>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</si>
  <si>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</si>
  <si>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</si>
  <si>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</si>
  <si>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</si>
  <si>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</si>
  <si>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</si>
  <si>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</si>
  <si>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</si>
  <si>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</si>
  <si>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</si>
  <si>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</si>
  <si>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</si>
  <si>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</si>
  <si>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</si>
  <si>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</si>
  <si>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</si>
  <si>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</si>
  <si>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</si>
  <si>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</si>
  <si>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</si>
  <si>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</si>
  <si>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</si>
  <si>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</si>
  <si>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</si>
  <si>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</si>
  <si>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</si>
  <si>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アプリケーション内部設定</t>
    <rPh sb="8" eb="10">
      <t>ナイブ</t>
    </rPh>
    <rPh sb="10" eb="12">
      <t>セッテイ</t>
    </rPh>
    <phoneticPr fontId="4"/>
  </si>
  <si>
    <t>読込フォルダ</t>
    <rPh sb="0" eb="2">
      <t>ヨミコミ</t>
    </rPh>
    <phoneticPr fontId="4"/>
  </si>
  <si>
    <t>読込ファイル名一時保存</t>
    <rPh sb="0" eb="2">
      <t>ヨミコミ</t>
    </rPh>
    <rPh sb="6" eb="7">
      <t>メイ</t>
    </rPh>
    <rPh sb="7" eb="9">
      <t>イチジ</t>
    </rPh>
    <rPh sb="9" eb="11">
      <t>ホゾン</t>
    </rPh>
    <phoneticPr fontId="9"/>
  </si>
  <si>
    <t>出力ファイル名一時保存</t>
    <rPh sb="0" eb="2">
      <t>シュツリョク</t>
    </rPh>
    <rPh sb="6" eb="7">
      <t>メイ</t>
    </rPh>
    <rPh sb="7" eb="9">
      <t>イチジ</t>
    </rPh>
    <rPh sb="9" eb="11">
      <t>ホゾン</t>
    </rPh>
    <phoneticPr fontId="9"/>
  </si>
  <si>
    <t>0011</t>
  </si>
  <si>
    <t>盛岡</t>
  </si>
  <si>
    <t>盛岡市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</si>
  <si>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</si>
  <si>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</si>
  <si>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</si>
  <si>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</si>
  <si>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</si>
  <si>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</si>
  <si>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</si>
  <si>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</si>
  <si>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</si>
  <si>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</si>
  <si>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</si>
  <si>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0025</t>
  </si>
  <si>
    <t>0027</t>
  </si>
  <si>
    <t>0028</t>
  </si>
  <si>
    <t>0029</t>
  </si>
  <si>
    <t>0031</t>
  </si>
  <si>
    <t>0036</t>
  </si>
  <si>
    <t>0038</t>
  </si>
  <si>
    <t>0039</t>
  </si>
  <si>
    <t>0040</t>
  </si>
  <si>
    <t>0041</t>
  </si>
  <si>
    <t>0042</t>
  </si>
  <si>
    <t>0043</t>
  </si>
  <si>
    <t>0048</t>
  </si>
  <si>
    <t>釜石市立白山小学校</t>
  </si>
  <si>
    <t>釜石市</t>
  </si>
  <si>
    <t>0049</t>
  </si>
  <si>
    <t>釜石市立平田小学校</t>
  </si>
  <si>
    <t>0053</t>
  </si>
  <si>
    <t>釜石市立甲子小学校</t>
  </si>
  <si>
    <t>0057</t>
  </si>
  <si>
    <t>0063</t>
  </si>
  <si>
    <t>釜石市立栗林小学校</t>
  </si>
  <si>
    <t>0069</t>
  </si>
  <si>
    <t>釜石市立唐丹小学校</t>
  </si>
  <si>
    <t>0073</t>
  </si>
  <si>
    <t>釜石市立双葉小学校</t>
  </si>
  <si>
    <t>0074</t>
  </si>
  <si>
    <t>釜石市立釜石小学校</t>
  </si>
  <si>
    <t>0075</t>
  </si>
  <si>
    <t>釜石市立小佐野小学校</t>
  </si>
  <si>
    <t>0076</t>
  </si>
  <si>
    <t>宮古市立宮古小学校</t>
  </si>
  <si>
    <t>宮古</t>
  </si>
  <si>
    <t>宮古市</t>
  </si>
  <si>
    <t>0077</t>
  </si>
  <si>
    <t>宮古市立鍬ケ崎小学校</t>
  </si>
  <si>
    <t>0078</t>
  </si>
  <si>
    <t>0079</t>
  </si>
  <si>
    <t>宮古市立藤原小学校</t>
  </si>
  <si>
    <t>0080</t>
  </si>
  <si>
    <t>宮古市立磯鶏小学校</t>
  </si>
  <si>
    <t>0081</t>
  </si>
  <si>
    <t>宮古市立山口小学校</t>
  </si>
  <si>
    <t>0084</t>
  </si>
  <si>
    <t>宮古市立高浜小学校</t>
  </si>
  <si>
    <t>0085</t>
  </si>
  <si>
    <t>宮古市立亀岳小学校</t>
  </si>
  <si>
    <t>0088</t>
  </si>
  <si>
    <t>宮古市立花輪小学校</t>
  </si>
  <si>
    <t>0093</t>
  </si>
  <si>
    <t>宮古市立津軽石小学校</t>
  </si>
  <si>
    <t>0094</t>
  </si>
  <si>
    <t>宮古市立赤前小学校</t>
  </si>
  <si>
    <t>0095</t>
  </si>
  <si>
    <t>宮古市立重茂小学校</t>
  </si>
  <si>
    <t>0096</t>
  </si>
  <si>
    <t>宮古市立鵜磯小学校</t>
  </si>
  <si>
    <t>0097</t>
  </si>
  <si>
    <t>宮古市立千鶏小学校</t>
  </si>
  <si>
    <t>0099</t>
  </si>
  <si>
    <t>宮古市立崎山小学校</t>
  </si>
  <si>
    <t>0102</t>
  </si>
  <si>
    <t>宮古市立千徳小学校</t>
  </si>
  <si>
    <t>0104</t>
  </si>
  <si>
    <t>県南</t>
  </si>
  <si>
    <t>一関市</t>
  </si>
  <si>
    <t>0105</t>
  </si>
  <si>
    <t>一関市立山目小学校</t>
  </si>
  <si>
    <t>0107</t>
  </si>
  <si>
    <t>一関市立赤荻小学校</t>
  </si>
  <si>
    <t>0109</t>
  </si>
  <si>
    <t>一関市立中里小学校</t>
  </si>
  <si>
    <t>0110</t>
  </si>
  <si>
    <t>一関市立滝沢小学校</t>
  </si>
  <si>
    <t>0111</t>
  </si>
  <si>
    <t>一関市立南小学校</t>
  </si>
  <si>
    <t>0112</t>
  </si>
  <si>
    <t>一関市立弥栄小学校</t>
  </si>
  <si>
    <t>0116</t>
  </si>
  <si>
    <t>一関市立達古袋小学校</t>
  </si>
  <si>
    <t>0117</t>
  </si>
  <si>
    <t>一関市立厳美小学校</t>
  </si>
  <si>
    <t>0118</t>
  </si>
  <si>
    <t>一関市立本寺小学校</t>
  </si>
  <si>
    <t>0124</t>
  </si>
  <si>
    <t>一関市立舞川小学校</t>
  </si>
  <si>
    <t>0125</t>
  </si>
  <si>
    <t>一関市立萩荘小学校</t>
  </si>
  <si>
    <t>0127</t>
  </si>
  <si>
    <t>大船渡市立盛小学校</t>
  </si>
  <si>
    <t>大船渡市</t>
  </si>
  <si>
    <t>0128</t>
  </si>
  <si>
    <t>大船渡市立大船渡小学校</t>
  </si>
  <si>
    <t>0129</t>
  </si>
  <si>
    <t>大船渡市立末崎小学校</t>
  </si>
  <si>
    <t>0130</t>
  </si>
  <si>
    <t>大船渡市立赤崎小学校</t>
  </si>
  <si>
    <t>0133</t>
  </si>
  <si>
    <t>大船渡市立猪川小学校</t>
  </si>
  <si>
    <t>0134</t>
  </si>
  <si>
    <t>大船渡市立立根小学校</t>
  </si>
  <si>
    <t>0135</t>
  </si>
  <si>
    <t>大船渡市立日頃市小学校</t>
  </si>
  <si>
    <t>0136</t>
  </si>
  <si>
    <t>大船渡市立大船渡北小学校</t>
  </si>
  <si>
    <t>0139</t>
  </si>
  <si>
    <t>奥州市立水沢小学校</t>
  </si>
  <si>
    <t>奥州市</t>
  </si>
  <si>
    <t>0140</t>
  </si>
  <si>
    <t>奥州市立水沢南小学校</t>
  </si>
  <si>
    <t>0141</t>
  </si>
  <si>
    <t>奥州市立常盤小学校</t>
  </si>
  <si>
    <t>0142</t>
  </si>
  <si>
    <t>奥州市立佐倉河小学校</t>
  </si>
  <si>
    <t>0144</t>
  </si>
  <si>
    <t>奥州市立真城小学校</t>
  </si>
  <si>
    <t>0145</t>
  </si>
  <si>
    <t>奥州市立姉体小学校</t>
  </si>
  <si>
    <t>0146</t>
  </si>
  <si>
    <t>奥州市立羽田小学校</t>
  </si>
  <si>
    <t>0148</t>
  </si>
  <si>
    <t>奥州市立黒石小学校</t>
  </si>
  <si>
    <t>0152</t>
  </si>
  <si>
    <t>花巻市立花巻小学校</t>
  </si>
  <si>
    <t>中部</t>
  </si>
  <si>
    <t>花巻市</t>
  </si>
  <si>
    <t>0153</t>
  </si>
  <si>
    <t>0154</t>
  </si>
  <si>
    <t>0157</t>
  </si>
  <si>
    <t>0160</t>
  </si>
  <si>
    <t>0161</t>
  </si>
  <si>
    <t>0162</t>
  </si>
  <si>
    <t>0163</t>
  </si>
  <si>
    <t>0165</t>
  </si>
  <si>
    <t>0167</t>
  </si>
  <si>
    <t>0168</t>
  </si>
  <si>
    <t>0170</t>
  </si>
  <si>
    <t>0172</t>
  </si>
  <si>
    <t>北上市立黒沢尻東小学校</t>
  </si>
  <si>
    <t>北上市</t>
  </si>
  <si>
    <t>0173</t>
  </si>
  <si>
    <t>北上市立黒沢尻西小学校</t>
  </si>
  <si>
    <t>0174</t>
  </si>
  <si>
    <t>北上市立立花小学校</t>
  </si>
  <si>
    <t>0175</t>
  </si>
  <si>
    <t>北上市立黒岩小学校</t>
  </si>
  <si>
    <t>0176</t>
  </si>
  <si>
    <t>北上市立飯豊小学校</t>
  </si>
  <si>
    <t>0177</t>
  </si>
  <si>
    <t>北上市立成田小学校</t>
  </si>
  <si>
    <t>0179</t>
  </si>
  <si>
    <t>北上市立二子小学校</t>
  </si>
  <si>
    <t>0180</t>
  </si>
  <si>
    <t>北上市立更木小学校</t>
  </si>
  <si>
    <t>0184</t>
  </si>
  <si>
    <t>北上市立口内小学校</t>
  </si>
  <si>
    <t>0185</t>
  </si>
  <si>
    <t>北上市立照岡小学校</t>
  </si>
  <si>
    <t>0187</t>
  </si>
  <si>
    <t>北上市立南小学校</t>
  </si>
  <si>
    <t>0188</t>
  </si>
  <si>
    <t>北上市立黒沢尻北小学校</t>
  </si>
  <si>
    <t>0189</t>
  </si>
  <si>
    <t>北上市立鬼柳小学校</t>
  </si>
  <si>
    <t>0190</t>
  </si>
  <si>
    <t>久慈市立久慈小学校</t>
  </si>
  <si>
    <t>久慈市</t>
  </si>
  <si>
    <t>0191</t>
  </si>
  <si>
    <t>久慈市立久慈湊小学校</t>
  </si>
  <si>
    <t>0193</t>
  </si>
  <si>
    <t>久慈市立長内小学校</t>
  </si>
  <si>
    <t>0194</t>
  </si>
  <si>
    <t>久慈市立小久慈小学校</t>
  </si>
  <si>
    <t>0196</t>
  </si>
  <si>
    <t>久慈市立大川目小学校</t>
  </si>
  <si>
    <t>0199</t>
  </si>
  <si>
    <t>久慈市立夏井小学校</t>
  </si>
  <si>
    <t>0200</t>
  </si>
  <si>
    <t>久慈市立平山小学校</t>
  </si>
  <si>
    <t>0202</t>
  </si>
  <si>
    <t>久慈市立侍浜小学校</t>
  </si>
  <si>
    <t>0203</t>
  </si>
  <si>
    <t>久慈市立侍浜小学校角柄分校</t>
  </si>
  <si>
    <t>0205</t>
  </si>
  <si>
    <t>久慈市立宇部小学校</t>
  </si>
  <si>
    <t>0207</t>
  </si>
  <si>
    <t>久慈市立久喜小学校</t>
  </si>
  <si>
    <t>0208</t>
  </si>
  <si>
    <t>久慈市立小袖小学校</t>
  </si>
  <si>
    <t>0209</t>
  </si>
  <si>
    <t>久慈市立山根小学校</t>
  </si>
  <si>
    <t>0219</t>
  </si>
  <si>
    <t>遠野市立遠野小学校</t>
  </si>
  <si>
    <t>遠野市</t>
  </si>
  <si>
    <t>0221</t>
  </si>
  <si>
    <t>遠野市立綾織小学校</t>
  </si>
  <si>
    <t>0236</t>
  </si>
  <si>
    <t>遠野市立青笹小学校</t>
  </si>
  <si>
    <t>0237</t>
  </si>
  <si>
    <t>遠野市立上郷小学校</t>
  </si>
  <si>
    <t>0238</t>
  </si>
  <si>
    <t>遠野市立遠野北小学校</t>
  </si>
  <si>
    <t>0239</t>
  </si>
  <si>
    <t>遠野市立附馬牛小学校</t>
  </si>
  <si>
    <t>0240</t>
  </si>
  <si>
    <t>遠野市立土淵小学校</t>
  </si>
  <si>
    <t>0241</t>
  </si>
  <si>
    <t>陸前高田市立高田小学校</t>
  </si>
  <si>
    <t>陸前高田市</t>
  </si>
  <si>
    <t>0242</t>
  </si>
  <si>
    <t>陸前高田市立気仙小学校</t>
  </si>
  <si>
    <t>0243</t>
  </si>
  <si>
    <t>陸前高田市立長部小学校</t>
  </si>
  <si>
    <t>0244</t>
  </si>
  <si>
    <t>陸前高田市立広田小学校</t>
  </si>
  <si>
    <t>0245</t>
  </si>
  <si>
    <t>陸前高田市立小友小学校</t>
  </si>
  <si>
    <t>0246</t>
  </si>
  <si>
    <t>陸前高田市立米崎小学校</t>
  </si>
  <si>
    <t>0247</t>
  </si>
  <si>
    <t>陸前高田市立矢作小学校</t>
  </si>
  <si>
    <t>0252</t>
  </si>
  <si>
    <t>陸前高田市立竹駒小学校</t>
  </si>
  <si>
    <t>0253</t>
  </si>
  <si>
    <t>陸前高田市立横田小学校</t>
  </si>
  <si>
    <t>0257</t>
  </si>
  <si>
    <t>奥州市立岩谷堂小学校</t>
  </si>
  <si>
    <t>0258</t>
  </si>
  <si>
    <t>奥州市立江刺愛宕小学校</t>
  </si>
  <si>
    <t>0259</t>
  </si>
  <si>
    <t>奥州市立田原小学校</t>
  </si>
  <si>
    <t>0260</t>
  </si>
  <si>
    <t>奥州市立大田代小学校</t>
  </si>
  <si>
    <t>0261</t>
  </si>
  <si>
    <t>奥州市立藤里小学校</t>
  </si>
  <si>
    <t>0262</t>
  </si>
  <si>
    <t>奥州市立伊手小学校</t>
  </si>
  <si>
    <t>0264</t>
  </si>
  <si>
    <t>奥州市立人首小学校</t>
  </si>
  <si>
    <t>0267</t>
  </si>
  <si>
    <t>奥州市立木細工小学校</t>
  </si>
  <si>
    <t>0268</t>
  </si>
  <si>
    <t>奥州市立玉里小学校</t>
  </si>
  <si>
    <t>0269</t>
  </si>
  <si>
    <t>奥州市立梁川小学校</t>
  </si>
  <si>
    <t>0270</t>
  </si>
  <si>
    <t>奥州市立広瀬小学校</t>
  </si>
  <si>
    <t>0271</t>
  </si>
  <si>
    <t>奥州市立稲瀬小学校</t>
  </si>
  <si>
    <t>0277</t>
  </si>
  <si>
    <t>岩手町立沼宮内小学校</t>
  </si>
  <si>
    <t>岩手町</t>
  </si>
  <si>
    <t>0278</t>
  </si>
  <si>
    <t>0280</t>
  </si>
  <si>
    <t>0282</t>
  </si>
  <si>
    <t>0284</t>
  </si>
  <si>
    <t>0285</t>
  </si>
  <si>
    <t>0288</t>
  </si>
  <si>
    <t>0289</t>
  </si>
  <si>
    <t>0292</t>
  </si>
  <si>
    <t>雫石町立雫石小学校</t>
  </si>
  <si>
    <t>雫石町</t>
  </si>
  <si>
    <t>0293</t>
  </si>
  <si>
    <t>0294</t>
  </si>
  <si>
    <t>0295</t>
  </si>
  <si>
    <t>0296</t>
  </si>
  <si>
    <t>0297</t>
  </si>
  <si>
    <t>0299</t>
  </si>
  <si>
    <t>0305</t>
  </si>
  <si>
    <t>葛巻町立葛巻小学校</t>
  </si>
  <si>
    <t>葛巻町</t>
  </si>
  <si>
    <t>0307</t>
  </si>
  <si>
    <t>0312</t>
  </si>
  <si>
    <t>0313</t>
  </si>
  <si>
    <t>0314</t>
  </si>
  <si>
    <t>0321</t>
  </si>
  <si>
    <t>八幡平市立大更小学校</t>
  </si>
  <si>
    <t>八幡平市</t>
  </si>
  <si>
    <t>0322</t>
  </si>
  <si>
    <t>0324</t>
  </si>
  <si>
    <t>0325</t>
  </si>
  <si>
    <t>0326</t>
  </si>
  <si>
    <t>0327</t>
  </si>
  <si>
    <t>0332</t>
  </si>
  <si>
    <t>0338</t>
  </si>
  <si>
    <t>0339</t>
  </si>
  <si>
    <t>0340</t>
  </si>
  <si>
    <t>0342</t>
  </si>
  <si>
    <t>0347</t>
  </si>
  <si>
    <t>0348</t>
  </si>
  <si>
    <t>0349</t>
  </si>
  <si>
    <t>0350</t>
  </si>
  <si>
    <t>0351</t>
  </si>
  <si>
    <t>0352</t>
  </si>
  <si>
    <t>0353</t>
  </si>
  <si>
    <t>0354</t>
  </si>
  <si>
    <t>0356</t>
  </si>
  <si>
    <t>0357</t>
  </si>
  <si>
    <t>0359</t>
  </si>
  <si>
    <t>0362</t>
  </si>
  <si>
    <t>紫波町立日詰小学校</t>
  </si>
  <si>
    <t>紫波町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</si>
  <si>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</si>
  <si>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</si>
  <si>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</si>
  <si>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</si>
  <si>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</si>
  <si>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</si>
  <si>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</si>
  <si>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</si>
  <si>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</si>
  <si>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0373</t>
  </si>
  <si>
    <t>0376</t>
  </si>
  <si>
    <t>矢巾町立徳田小学校</t>
  </si>
  <si>
    <t>矢巾町</t>
  </si>
  <si>
    <t>0378</t>
  </si>
  <si>
    <t>0379</t>
  </si>
  <si>
    <t>0380</t>
  </si>
  <si>
    <t>0382</t>
  </si>
  <si>
    <t>0384</t>
  </si>
  <si>
    <t>0385</t>
  </si>
  <si>
    <t>0386</t>
  </si>
  <si>
    <t>0389</t>
  </si>
  <si>
    <t>0390</t>
  </si>
  <si>
    <t>0391</t>
  </si>
  <si>
    <t>0392</t>
  </si>
  <si>
    <t>0400</t>
  </si>
  <si>
    <t>0401</t>
  </si>
  <si>
    <t>0407</t>
  </si>
  <si>
    <t>0408</t>
  </si>
  <si>
    <t>0409</t>
  </si>
  <si>
    <t>0412</t>
  </si>
  <si>
    <t>0415</t>
  </si>
  <si>
    <t>0434</t>
  </si>
  <si>
    <t>北上市立笠松小学校</t>
  </si>
  <si>
    <t>0437</t>
  </si>
  <si>
    <t>北上市立和賀西小学校</t>
  </si>
  <si>
    <t>0438</t>
  </si>
  <si>
    <t>北上市立和賀東小学校</t>
  </si>
  <si>
    <t>0441</t>
  </si>
  <si>
    <t>西和賀町立湯田小学校</t>
  </si>
  <si>
    <t>0452</t>
  </si>
  <si>
    <t>北上市立江釣子小学校</t>
  </si>
  <si>
    <t>0454</t>
  </si>
  <si>
    <t>北上市立いわさき小学校</t>
  </si>
  <si>
    <t>0462</t>
  </si>
  <si>
    <t>西和賀町立沢内小学校</t>
  </si>
  <si>
    <t>西和賀町</t>
  </si>
  <si>
    <t>0464</t>
  </si>
  <si>
    <t>奥州市立前沢小学校</t>
  </si>
  <si>
    <t>0465</t>
  </si>
  <si>
    <t>奥州市立白鳥小学校</t>
  </si>
  <si>
    <t>0467</t>
  </si>
  <si>
    <t>奥州市立上野原小学校</t>
  </si>
  <si>
    <t>0468</t>
  </si>
  <si>
    <t>奥州市立白山小学校</t>
  </si>
  <si>
    <t>0469</t>
  </si>
  <si>
    <t>奥州市立古城小学校</t>
  </si>
  <si>
    <t>0470</t>
  </si>
  <si>
    <t>奥州市立母体小学校</t>
  </si>
  <si>
    <t>0471</t>
  </si>
  <si>
    <t>奥州市立赤生津小学校</t>
  </si>
  <si>
    <t>0473</t>
  </si>
  <si>
    <t>金ケ崎町立金ケ崎小学校</t>
  </si>
  <si>
    <t>金ケ崎町</t>
  </si>
  <si>
    <t>0476</t>
  </si>
  <si>
    <t>金ケ崎町立第一小学校</t>
  </si>
  <si>
    <t>0478</t>
  </si>
  <si>
    <t>金ケ崎町立三ケ尻小学校</t>
  </si>
  <si>
    <t>0482</t>
  </si>
  <si>
    <t>金ケ崎町立永岡小学校</t>
  </si>
  <si>
    <t>0483</t>
  </si>
  <si>
    <t>金ケ崎町立西小学校</t>
  </si>
  <si>
    <t>0491</t>
  </si>
  <si>
    <t>奥州市立南都田小学校</t>
  </si>
  <si>
    <t>0492</t>
  </si>
  <si>
    <t>奥州市立若柳小学校</t>
  </si>
  <si>
    <t>0493</t>
  </si>
  <si>
    <t>奥州市立胆沢愛宕小学校</t>
  </si>
  <si>
    <t>0495</t>
  </si>
  <si>
    <t>奥州市立胆沢第一小学校</t>
  </si>
  <si>
    <t>0499</t>
  </si>
  <si>
    <t>奥州市立衣里小学校</t>
  </si>
  <si>
    <t>0502</t>
  </si>
  <si>
    <t>奥州市立衣川小学校</t>
  </si>
  <si>
    <t>0504</t>
  </si>
  <si>
    <t>平泉町立平泉小学校</t>
  </si>
  <si>
    <t>平泉町</t>
  </si>
  <si>
    <t>0508</t>
  </si>
  <si>
    <t>平泉町立長島小学校</t>
  </si>
  <si>
    <t>0516</t>
  </si>
  <si>
    <t>一関市立花泉小学校</t>
  </si>
  <si>
    <t>0517</t>
  </si>
  <si>
    <t>一関市立涌津小学校</t>
  </si>
  <si>
    <t>0518</t>
  </si>
  <si>
    <t>一関市立老松小学校</t>
  </si>
  <si>
    <t>0519</t>
  </si>
  <si>
    <t>一関市立日形小学校</t>
  </si>
  <si>
    <t>0522</t>
  </si>
  <si>
    <t>一関市立金沢小学校</t>
  </si>
  <si>
    <t>0523</t>
  </si>
  <si>
    <t>一関市立永井小学校</t>
  </si>
  <si>
    <t>0524</t>
  </si>
  <si>
    <t>一関市立千厩小学校</t>
  </si>
  <si>
    <t>0527</t>
  </si>
  <si>
    <t>一関市立清田小学校</t>
  </si>
  <si>
    <t>0528</t>
  </si>
  <si>
    <t>一関市立奥玉小学校</t>
  </si>
  <si>
    <t>0531</t>
  </si>
  <si>
    <t>一関市立磐清水小学校</t>
  </si>
  <si>
    <t>0532</t>
  </si>
  <si>
    <t>一関市立小梨小学校</t>
  </si>
  <si>
    <t>0534</t>
  </si>
  <si>
    <t>一関市立大原小学校</t>
  </si>
  <si>
    <t>0536</t>
  </si>
  <si>
    <t>一関市立摺沢小学校</t>
  </si>
  <si>
    <t>0542</t>
  </si>
  <si>
    <t>一関市立猿沢小学校</t>
  </si>
  <si>
    <t>0544</t>
  </si>
  <si>
    <t>一関市立渋民小学校</t>
  </si>
  <si>
    <t>0545</t>
  </si>
  <si>
    <t>一関市立曽慶小学校</t>
  </si>
  <si>
    <t>0547</t>
  </si>
  <si>
    <t>一関市立興田小学校</t>
  </si>
  <si>
    <t>0549</t>
  </si>
  <si>
    <t>0552</t>
  </si>
  <si>
    <t>0556</t>
  </si>
  <si>
    <t>0562</t>
  </si>
  <si>
    <t>一関市立長坂小学校</t>
  </si>
  <si>
    <t>0564</t>
  </si>
  <si>
    <t>一関市立田河津小学校</t>
  </si>
  <si>
    <t>0567</t>
  </si>
  <si>
    <t>一関市立松川小学校</t>
  </si>
  <si>
    <t>0574</t>
  </si>
  <si>
    <t>一関市立室根東小学校</t>
  </si>
  <si>
    <t>0575</t>
  </si>
  <si>
    <t>一関市立室根西小学校</t>
  </si>
  <si>
    <t>0576</t>
  </si>
  <si>
    <t>一関市立薄衣小学校</t>
  </si>
  <si>
    <t>0578</t>
  </si>
  <si>
    <t>一関市立門崎小学校</t>
  </si>
  <si>
    <t>0581</t>
  </si>
  <si>
    <t>住田町立世田米小学校</t>
  </si>
  <si>
    <t>住田町</t>
  </si>
  <si>
    <t>0591</t>
  </si>
  <si>
    <t>住田町立有住小学校</t>
  </si>
  <si>
    <t>0593</t>
  </si>
  <si>
    <t>大船渡市立綾里小学校</t>
  </si>
  <si>
    <t>0595</t>
  </si>
  <si>
    <t>大船渡市立越喜来小学校</t>
  </si>
  <si>
    <t>0596</t>
  </si>
  <si>
    <t>大船渡市立崎浜小学校</t>
  </si>
  <si>
    <t>0597</t>
  </si>
  <si>
    <t>大船渡市立甫嶺小学校</t>
  </si>
  <si>
    <t>0598</t>
  </si>
  <si>
    <t>大船渡市立吉浜小学校</t>
  </si>
  <si>
    <t>0599</t>
  </si>
  <si>
    <t>大槌町</t>
  </si>
  <si>
    <t>0601</t>
  </si>
  <si>
    <t>大槌町立安渡小学校</t>
  </si>
  <si>
    <t>0602</t>
  </si>
  <si>
    <t>0605</t>
  </si>
  <si>
    <t>大槌町立赤浜小学校</t>
  </si>
  <si>
    <t>0609</t>
  </si>
  <si>
    <t>大槌町立大槌北小学校</t>
  </si>
  <si>
    <t>0618</t>
  </si>
  <si>
    <t>遠野市立達曽部小学校</t>
  </si>
  <si>
    <t>0620</t>
  </si>
  <si>
    <t>遠野市立宮守小学校</t>
  </si>
  <si>
    <t>0621</t>
  </si>
  <si>
    <t>遠野市立鱒沢小学校</t>
  </si>
  <si>
    <t>0622</t>
  </si>
  <si>
    <t>山田町立豊間根小学校</t>
  </si>
  <si>
    <t>山田町</t>
  </si>
  <si>
    <t>0623</t>
  </si>
  <si>
    <t>山田町立荒川小学校</t>
  </si>
  <si>
    <t>0624</t>
  </si>
  <si>
    <t>山田町立大沢小学校</t>
  </si>
  <si>
    <t>0627</t>
  </si>
  <si>
    <t>山田町立織笠小学校</t>
  </si>
  <si>
    <t>0630</t>
  </si>
  <si>
    <t>山田町立船越小学校</t>
  </si>
  <si>
    <t>0631</t>
  </si>
  <si>
    <t>山田町立大浦小学校</t>
  </si>
  <si>
    <t>0632</t>
  </si>
  <si>
    <t>山田町立山田北小学校</t>
  </si>
  <si>
    <t>0633</t>
  </si>
  <si>
    <t>山田町立山田南小学校</t>
  </si>
  <si>
    <t>0634</t>
  </si>
  <si>
    <t>岩泉町立岩泉小学校</t>
  </si>
  <si>
    <t>岩泉町</t>
  </si>
  <si>
    <t>0640</t>
  </si>
  <si>
    <t>岩泉町立二升石小学校</t>
  </si>
  <si>
    <t>0643</t>
  </si>
  <si>
    <t>岩泉町立大川小学校</t>
  </si>
  <si>
    <t>0645</t>
  </si>
  <si>
    <t>岩泉町立浅内小学校</t>
  </si>
  <si>
    <t>0647</t>
  </si>
  <si>
    <t>岩泉町立釜津田小学校</t>
  </si>
  <si>
    <t>0652</t>
  </si>
  <si>
    <t>岩泉町立小川小学校</t>
  </si>
  <si>
    <t>0654</t>
  </si>
  <si>
    <t>岩泉町立門小学校</t>
  </si>
  <si>
    <t>0658</t>
  </si>
  <si>
    <t>岩泉町立安家小学校</t>
  </si>
  <si>
    <t>0665</t>
  </si>
  <si>
    <t>岩泉町立有芸小学校</t>
  </si>
  <si>
    <t>0670</t>
  </si>
  <si>
    <t>岩泉町立小本小学校</t>
  </si>
  <si>
    <t>0671</t>
  </si>
  <si>
    <t>岩泉町立小本小学校大牛内分校</t>
  </si>
  <si>
    <t>0677</t>
  </si>
  <si>
    <t>宮古市立田老第一小学校</t>
  </si>
  <si>
    <t>0684</t>
  </si>
  <si>
    <t>宮古市立田老第三小学校</t>
  </si>
  <si>
    <t>0689</t>
  </si>
  <si>
    <t>田野畑村立田野畑小学校</t>
  </si>
  <si>
    <t>田野畑村</t>
  </si>
  <si>
    <t>0700</t>
  </si>
  <si>
    <t>普代村立普代小学校</t>
  </si>
  <si>
    <t>普代村</t>
  </si>
  <si>
    <t>0706</t>
  </si>
  <si>
    <t>宮古市立茂市小学校</t>
  </si>
  <si>
    <t>0707</t>
  </si>
  <si>
    <t>宮古市立蟇目小学校</t>
  </si>
  <si>
    <t>0709</t>
  </si>
  <si>
    <t>宮古市立刈屋小学校</t>
  </si>
  <si>
    <t>0710</t>
  </si>
  <si>
    <t>宮古市立和井内小学校</t>
  </si>
  <si>
    <t>0713</t>
  </si>
  <si>
    <t>宮古市立川井小学校</t>
  </si>
  <si>
    <t>0725</t>
  </si>
  <si>
    <t>宮古市立江繋小学校</t>
  </si>
  <si>
    <t>0728</t>
  </si>
  <si>
    <t>宮古市立小国小学校</t>
  </si>
  <si>
    <t>0731</t>
  </si>
  <si>
    <t>宮古市立川井西小学校</t>
  </si>
  <si>
    <t>軽米町立軽米小学校</t>
  </si>
  <si>
    <t>軽米町</t>
  </si>
  <si>
    <t>0736</t>
  </si>
  <si>
    <t>軽米町立笹渡小学校</t>
  </si>
  <si>
    <t>0738</t>
  </si>
  <si>
    <t>軽米町立小軽米小学校</t>
  </si>
  <si>
    <t>0747</t>
  </si>
  <si>
    <t>軽米町立晴山小学校</t>
  </si>
  <si>
    <t>0749</t>
  </si>
  <si>
    <t>洋野町立種市小学校</t>
  </si>
  <si>
    <t>洋野町</t>
  </si>
  <si>
    <t>0751</t>
  </si>
  <si>
    <t>洋野町立角浜小学校</t>
  </si>
  <si>
    <t>0752</t>
  </si>
  <si>
    <t>洋野町立城内小学校</t>
  </si>
  <si>
    <t>0754</t>
  </si>
  <si>
    <t>洋野町立宿戸小学校</t>
  </si>
  <si>
    <t>0755</t>
  </si>
  <si>
    <t>洋野町立中野小学校</t>
  </si>
  <si>
    <t>0760</t>
  </si>
  <si>
    <t>野田村立野田小学校</t>
  </si>
  <si>
    <t>野田村</t>
  </si>
  <si>
    <t>0765</t>
  </si>
  <si>
    <t>久慈市立山形小学校</t>
  </si>
  <si>
    <t>0766</t>
  </si>
  <si>
    <t>久慈市立小国小学校</t>
  </si>
  <si>
    <t>0767</t>
  </si>
  <si>
    <t>久慈市立霜畑小学校</t>
  </si>
  <si>
    <t>0768</t>
  </si>
  <si>
    <t>久慈市立戸呂町小学校</t>
  </si>
  <si>
    <t>0771</t>
  </si>
  <si>
    <t>久慈市立荷軽部小学校</t>
  </si>
  <si>
    <t>0772</t>
  </si>
  <si>
    <t>久慈市立来内小学校</t>
  </si>
  <si>
    <t>0775</t>
  </si>
  <si>
    <t>洋野町立大野小学校</t>
  </si>
  <si>
    <t>0776</t>
  </si>
  <si>
    <t>洋野町立林郷小学校</t>
  </si>
  <si>
    <t>0777</t>
  </si>
  <si>
    <t>洋野町立帯島小学校</t>
  </si>
  <si>
    <t>0779</t>
  </si>
  <si>
    <t>洋野町立向田小学校</t>
  </si>
  <si>
    <t>0782</t>
  </si>
  <si>
    <t>九戸村立伊保内小学校</t>
  </si>
  <si>
    <t>九戸村</t>
  </si>
  <si>
    <t>0783</t>
  </si>
  <si>
    <t>九戸村立長興寺小学校</t>
  </si>
  <si>
    <t>0784</t>
  </si>
  <si>
    <t>九戸村立戸田小学校</t>
  </si>
  <si>
    <t>0786</t>
  </si>
  <si>
    <t>九戸村立山根小学校</t>
  </si>
  <si>
    <t>0787</t>
  </si>
  <si>
    <t>九戸村立江刺家小学校</t>
  </si>
  <si>
    <t>0791</t>
  </si>
  <si>
    <t>二戸市立福岡小学校</t>
  </si>
  <si>
    <t>二戸市</t>
  </si>
  <si>
    <t>0792</t>
  </si>
  <si>
    <t>二戸市立仁左平小学校</t>
  </si>
  <si>
    <t>0796</t>
  </si>
  <si>
    <t>二戸市立中央小学校</t>
  </si>
  <si>
    <t>0803</t>
  </si>
  <si>
    <t>二戸市立石切所小学校</t>
  </si>
  <si>
    <t>0804</t>
  </si>
  <si>
    <t>二戸市立御返地小学校</t>
  </si>
  <si>
    <t>0808</t>
  </si>
  <si>
    <t>二戸市立二戸西小学校</t>
  </si>
  <si>
    <t>0810</t>
  </si>
  <si>
    <t>一戸町立一戸小学校</t>
  </si>
  <si>
    <t>一戸町</t>
  </si>
  <si>
    <t>0824</t>
  </si>
  <si>
    <t>一戸町立小鳥谷小学校</t>
  </si>
  <si>
    <t>0829</t>
  </si>
  <si>
    <t>一戸町立奥中山小学校</t>
  </si>
  <si>
    <t>0836</t>
  </si>
  <si>
    <t>一戸町立一戸南小学校</t>
  </si>
  <si>
    <t>0837</t>
  </si>
  <si>
    <t>一戸町立鳥海小学校</t>
  </si>
  <si>
    <t>0845</t>
  </si>
  <si>
    <t>二戸市立浄法寺小学校</t>
  </si>
  <si>
    <t>0852</t>
  </si>
  <si>
    <t>0857</t>
  </si>
  <si>
    <t>0859</t>
  </si>
  <si>
    <t>二戸市立金田一小学校</t>
  </si>
  <si>
    <t>0867</t>
  </si>
  <si>
    <t>盛岡白百合学園小学校</t>
  </si>
  <si>
    <t>0871</t>
  </si>
  <si>
    <t>0872</t>
  </si>
  <si>
    <t>0873</t>
  </si>
  <si>
    <t>0874</t>
  </si>
  <si>
    <t>0875</t>
  </si>
  <si>
    <t>0880</t>
  </si>
  <si>
    <t>遠野市立小友小学校</t>
  </si>
  <si>
    <t>0885</t>
  </si>
  <si>
    <t>山田町立轟木小学校</t>
  </si>
  <si>
    <t>0889</t>
  </si>
  <si>
    <t>0900</t>
  </si>
  <si>
    <t>3511</t>
  </si>
  <si>
    <t>盛岡市立下橋中学校</t>
  </si>
  <si>
    <t>3512</t>
  </si>
  <si>
    <t>盛岡市立下小路中学校</t>
  </si>
  <si>
    <t>3513</t>
  </si>
  <si>
    <t>盛岡市立厨川中学校</t>
  </si>
  <si>
    <t>3515</t>
  </si>
  <si>
    <t>盛岡市立上田中学校</t>
  </si>
  <si>
    <t>3517</t>
  </si>
  <si>
    <t>盛岡市立河南中学校</t>
  </si>
  <si>
    <t>3518</t>
  </si>
  <si>
    <t>盛岡市立仙北中学校</t>
  </si>
  <si>
    <t>3519</t>
  </si>
  <si>
    <t>盛岡市立大宮中学校</t>
  </si>
  <si>
    <t>3520</t>
  </si>
  <si>
    <t>盛岡市立米内中学校</t>
  </si>
  <si>
    <t>3522</t>
  </si>
  <si>
    <t>盛岡市立土淵中学校</t>
  </si>
  <si>
    <t>3527</t>
  </si>
  <si>
    <t>盛岡市立黒石野中学校</t>
  </si>
  <si>
    <t>3528</t>
  </si>
  <si>
    <t>盛岡市立黒石野中学校北杜分校</t>
  </si>
  <si>
    <t>3529</t>
  </si>
  <si>
    <t>盛岡市立繋中学校</t>
  </si>
  <si>
    <t>3530</t>
  </si>
  <si>
    <t>盛岡市立城西中学校</t>
  </si>
  <si>
    <t>3531</t>
  </si>
  <si>
    <t>盛岡市立城東中学校</t>
  </si>
  <si>
    <t>3532</t>
  </si>
  <si>
    <t>盛岡市立北陵中学校</t>
  </si>
  <si>
    <t>3533</t>
  </si>
  <si>
    <t>盛岡市立松園中学校</t>
  </si>
  <si>
    <t>3539</t>
  </si>
  <si>
    <t>釜石市立甲子中学校</t>
  </si>
  <si>
    <t>3545</t>
  </si>
  <si>
    <t>釜石市立唐丹中学校</t>
  </si>
  <si>
    <t>3546</t>
  </si>
  <si>
    <t>釜石市立大平中学校</t>
  </si>
  <si>
    <t>3549</t>
  </si>
  <si>
    <t>釜石市立釜石東中学校</t>
  </si>
  <si>
    <t>3550</t>
  </si>
  <si>
    <t>宮古市立第一中学校</t>
  </si>
  <si>
    <t>3551</t>
  </si>
  <si>
    <t>宮古市立第二中学校</t>
  </si>
  <si>
    <t>3552</t>
  </si>
  <si>
    <t>宮古市立河南中学校</t>
  </si>
  <si>
    <t>3554</t>
  </si>
  <si>
    <t>宮古市立宮古西中学校</t>
  </si>
  <si>
    <t>3556</t>
  </si>
  <si>
    <t>宮古市立花輪中学校</t>
  </si>
  <si>
    <t>3558</t>
  </si>
  <si>
    <t>宮古市立津軽石中学校</t>
  </si>
  <si>
    <t>3559</t>
  </si>
  <si>
    <t>宮古市立重茂中学校</t>
  </si>
  <si>
    <t>3561</t>
  </si>
  <si>
    <t>宮古市立崎山中学校</t>
  </si>
  <si>
    <t>3564</t>
  </si>
  <si>
    <t>3565</t>
  </si>
  <si>
    <t>一関市立山目中学校</t>
  </si>
  <si>
    <t>3567</t>
  </si>
  <si>
    <t>一関市立中里中学校</t>
  </si>
  <si>
    <t>3569</t>
  </si>
  <si>
    <t>一関市立桜町中学校</t>
  </si>
  <si>
    <t>3574</t>
  </si>
  <si>
    <t>一関市立厳美中学校</t>
  </si>
  <si>
    <t>3575</t>
  </si>
  <si>
    <t>一関市立本寺中学校</t>
  </si>
  <si>
    <t>3577</t>
  </si>
  <si>
    <t>一関市立舞川中学校</t>
  </si>
  <si>
    <t>3578</t>
  </si>
  <si>
    <t>一関市立萩荘中学校</t>
  </si>
  <si>
    <t>3579</t>
  </si>
  <si>
    <t>岩手県立一関第一高等学校附属中学校</t>
  </si>
  <si>
    <t>3580</t>
  </si>
  <si>
    <t>大船渡市立第一中学校</t>
  </si>
  <si>
    <t>3581</t>
  </si>
  <si>
    <t>大船渡市立大船渡中学校</t>
  </si>
  <si>
    <t>3582</t>
  </si>
  <si>
    <t>大船渡市立末崎中学校</t>
  </si>
  <si>
    <t>3583</t>
  </si>
  <si>
    <t>大船渡市立赤崎中学校</t>
  </si>
  <si>
    <t>3584</t>
  </si>
  <si>
    <t>大船渡市立日頃市中学校</t>
  </si>
  <si>
    <t>3587</t>
  </si>
  <si>
    <t>奥州市立水沢中学校</t>
  </si>
  <si>
    <t>3588</t>
  </si>
  <si>
    <t>奥州市立東水沢中学校</t>
  </si>
  <si>
    <t>3592</t>
  </si>
  <si>
    <t>奥州市立水沢南中学校</t>
  </si>
  <si>
    <t>3594</t>
  </si>
  <si>
    <t>花巻市立花巻中学校</t>
  </si>
  <si>
    <t>3595</t>
  </si>
  <si>
    <t>花巻市立南城中学校</t>
  </si>
  <si>
    <t>3596</t>
  </si>
  <si>
    <t>花巻市立矢沢中学校</t>
  </si>
  <si>
    <t>3597</t>
  </si>
  <si>
    <t>花巻市立湯本中学校</t>
  </si>
  <si>
    <t>3598</t>
  </si>
  <si>
    <t>花巻市立宮野目中学校</t>
  </si>
  <si>
    <t>3599</t>
  </si>
  <si>
    <t>花巻市立湯口中学校</t>
  </si>
  <si>
    <t>3601</t>
  </si>
  <si>
    <t>花巻市立西南中学校</t>
  </si>
  <si>
    <t>3603</t>
  </si>
  <si>
    <t>花巻市立花巻北中学校</t>
  </si>
  <si>
    <t>3604</t>
  </si>
  <si>
    <t>北上市立北上中学校</t>
  </si>
  <si>
    <t>3605</t>
  </si>
  <si>
    <t>北上市立飯豊中学校</t>
  </si>
  <si>
    <t>3606</t>
  </si>
  <si>
    <t>北上市立南中学校</t>
  </si>
  <si>
    <t>3607</t>
  </si>
  <si>
    <t>北上市立北上北中学校</t>
  </si>
  <si>
    <t>3609</t>
  </si>
  <si>
    <t>北上市立上野中学校</t>
  </si>
  <si>
    <t>3610</t>
  </si>
  <si>
    <t>北上市立東陵中学校</t>
  </si>
  <si>
    <t>3611</t>
  </si>
  <si>
    <t>久慈市立久慈中学校</t>
  </si>
  <si>
    <t>3612</t>
  </si>
  <si>
    <t>久慈市立長内中学校</t>
  </si>
  <si>
    <t>3613</t>
  </si>
  <si>
    <t>久慈市立大川目中学校</t>
  </si>
  <si>
    <t>3615</t>
  </si>
  <si>
    <t>久慈市立夏井中学校</t>
  </si>
  <si>
    <t>3616</t>
  </si>
  <si>
    <t>久慈市立侍浜中学校</t>
  </si>
  <si>
    <t>3618</t>
  </si>
  <si>
    <t>久慈市立宇部中学校</t>
  </si>
  <si>
    <t>3619</t>
  </si>
  <si>
    <t>久慈市立三崎中学校</t>
  </si>
  <si>
    <t>3620</t>
  </si>
  <si>
    <t>久慈市立山根中学校</t>
  </si>
  <si>
    <t>3623</t>
  </si>
  <si>
    <t>遠野市立遠野中学校</t>
  </si>
  <si>
    <t>3624</t>
  </si>
  <si>
    <t>遠野市立綾織中学校</t>
  </si>
  <si>
    <t>3625</t>
  </si>
  <si>
    <t>遠野市立小友中学校</t>
  </si>
  <si>
    <t>3626</t>
  </si>
  <si>
    <t>遠野市立附馬牛中学校</t>
  </si>
  <si>
    <t>3628</t>
  </si>
  <si>
    <t>遠野市立土淵中学校</t>
  </si>
  <si>
    <t>3629</t>
  </si>
  <si>
    <t>遠野市立青笹中学校</t>
  </si>
  <si>
    <t>3630</t>
  </si>
  <si>
    <t>遠野市立上郷中学校</t>
  </si>
  <si>
    <t>3633</t>
  </si>
  <si>
    <t>陸前高田市立第一中学校</t>
  </si>
  <si>
    <t>3634</t>
  </si>
  <si>
    <t>陸前高田市立気仙中学校</t>
  </si>
  <si>
    <t>3635</t>
  </si>
  <si>
    <t>陸前高田市立広田中学校</t>
  </si>
  <si>
    <t>3636</t>
  </si>
  <si>
    <t>陸前高田市立小友中学校</t>
  </si>
  <si>
    <t>3637</t>
  </si>
  <si>
    <t>陸前高田市立米崎中学校</t>
  </si>
  <si>
    <t>3639</t>
  </si>
  <si>
    <t>陸前高田市立横田中学校</t>
  </si>
  <si>
    <t>3641</t>
  </si>
  <si>
    <t>奥州市立江刺南中学校</t>
  </si>
  <si>
    <t>3642</t>
  </si>
  <si>
    <t>奥州市立江刺第一中学校</t>
  </si>
  <si>
    <t>3643</t>
  </si>
  <si>
    <t>奥州市立田原中学校</t>
  </si>
  <si>
    <t>3651</t>
  </si>
  <si>
    <t>奥州市立江刺東中学校</t>
  </si>
  <si>
    <t>3653</t>
  </si>
  <si>
    <t>岩手町立川口中学校</t>
  </si>
  <si>
    <t>3657</t>
  </si>
  <si>
    <t>岩手町立一方井中学校</t>
  </si>
  <si>
    <t>3661</t>
  </si>
  <si>
    <t>岩手町立沼宮内中学校</t>
  </si>
  <si>
    <t>3662</t>
  </si>
  <si>
    <t>雫石町立雫石中学校</t>
  </si>
  <si>
    <t>3669</t>
  </si>
  <si>
    <t>葛巻町立葛巻中学校</t>
  </si>
  <si>
    <t>3670</t>
  </si>
  <si>
    <t>葛巻町立小屋瀬中学校</t>
  </si>
  <si>
    <t>3680</t>
  </si>
  <si>
    <t>葛巻町立江刈中学校</t>
  </si>
  <si>
    <t>3681</t>
  </si>
  <si>
    <t>八幡平市立西根中学校</t>
  </si>
  <si>
    <t>3682</t>
  </si>
  <si>
    <t>八幡平市立西根第一中学校</t>
  </si>
  <si>
    <t>3684</t>
  </si>
  <si>
    <t>盛岡市立玉山中学校</t>
  </si>
  <si>
    <t>3690</t>
  </si>
  <si>
    <t>盛岡市立巻堀中学校</t>
  </si>
  <si>
    <t>3692</t>
  </si>
  <si>
    <t>盛岡市立渋民中学校</t>
  </si>
  <si>
    <t>3693</t>
  </si>
  <si>
    <t>3694</t>
  </si>
  <si>
    <t>3695</t>
  </si>
  <si>
    <t>3696</t>
  </si>
  <si>
    <t>3697</t>
  </si>
  <si>
    <t>3698</t>
  </si>
  <si>
    <t>3699</t>
  </si>
  <si>
    <t>八幡平市立松尾中学校</t>
  </si>
  <si>
    <t>3703</t>
  </si>
  <si>
    <t>紫波町立紫波第一中学校</t>
  </si>
  <si>
    <t>3704</t>
  </si>
  <si>
    <t>紫波町立紫波第二中学校</t>
  </si>
  <si>
    <t>3705</t>
  </si>
  <si>
    <t>紫波町立紫波第三中学校</t>
  </si>
  <si>
    <t>3707</t>
  </si>
  <si>
    <t>矢巾町立矢巾中学校</t>
  </si>
  <si>
    <t>3708</t>
  </si>
  <si>
    <t>矢巾町立矢巾北中学校</t>
  </si>
  <si>
    <t>3709</t>
  </si>
  <si>
    <t>盛岡市立見前中学校</t>
  </si>
  <si>
    <t>3710</t>
  </si>
  <si>
    <t>盛岡市立飯岡中学校</t>
  </si>
  <si>
    <t>3711</t>
  </si>
  <si>
    <t>盛岡市立乙部中学校</t>
  </si>
  <si>
    <t>3712</t>
  </si>
  <si>
    <t>盛岡市立見前南中学校</t>
  </si>
  <si>
    <t>3713</t>
  </si>
  <si>
    <t>花巻市立大迫中学校</t>
  </si>
  <si>
    <t>3715</t>
  </si>
  <si>
    <t>花巻市立石鳥谷中学校</t>
  </si>
  <si>
    <t>3718</t>
  </si>
  <si>
    <t>花巻市立東和中学校</t>
  </si>
  <si>
    <t>3725</t>
  </si>
  <si>
    <t>北上市立和賀西中学校</t>
  </si>
  <si>
    <t>3726</t>
  </si>
  <si>
    <t>西和賀町立湯田中学校</t>
  </si>
  <si>
    <t>3729</t>
  </si>
  <si>
    <t>北上市立和賀東中学校</t>
  </si>
  <si>
    <t>3730</t>
  </si>
  <si>
    <t>北上市立江釣子中学校</t>
  </si>
  <si>
    <t>3736</t>
  </si>
  <si>
    <t>西和賀町立沢内中学校</t>
  </si>
  <si>
    <t>3737</t>
  </si>
  <si>
    <t>奥州市立前沢中学校</t>
  </si>
  <si>
    <t>3739</t>
  </si>
  <si>
    <t>金ケ崎町立金ケ崎中学校</t>
  </si>
  <si>
    <t>3746</t>
  </si>
  <si>
    <t>奥州市立衣川中学校</t>
  </si>
  <si>
    <t>3750</t>
  </si>
  <si>
    <t>平泉町立平泉中学校</t>
  </si>
  <si>
    <t>3754</t>
  </si>
  <si>
    <t>一関市立花泉中学校</t>
  </si>
  <si>
    <t>3755</t>
  </si>
  <si>
    <t>一関市立千厩中学校</t>
  </si>
  <si>
    <t>3759</t>
  </si>
  <si>
    <t>一関市立大原中学校</t>
  </si>
  <si>
    <t>3761</t>
  </si>
  <si>
    <t>一関市立大東中学校</t>
  </si>
  <si>
    <t>3762</t>
  </si>
  <si>
    <t>一関市立興田中学校</t>
  </si>
  <si>
    <t>3763</t>
  </si>
  <si>
    <t>一関市立猿沢中学校</t>
  </si>
  <si>
    <t>3768</t>
  </si>
  <si>
    <t>3775</t>
  </si>
  <si>
    <t>一関市立東山中学校</t>
  </si>
  <si>
    <t>3779</t>
  </si>
  <si>
    <t>一関市立室根中学校</t>
  </si>
  <si>
    <t>3780</t>
  </si>
  <si>
    <t>一関市立川崎中学校</t>
  </si>
  <si>
    <t>3781</t>
  </si>
  <si>
    <t>一関市立一関東中学校</t>
  </si>
  <si>
    <t>3782</t>
  </si>
  <si>
    <t>住田町立世田米中学校</t>
  </si>
  <si>
    <t>3788</t>
  </si>
  <si>
    <t>住田町立有住中学校</t>
  </si>
  <si>
    <t>3789</t>
  </si>
  <si>
    <t>大船渡市立綾里中学校</t>
  </si>
  <si>
    <t>3790</t>
  </si>
  <si>
    <t>大船渡市立越喜来中学校</t>
  </si>
  <si>
    <t>3791</t>
  </si>
  <si>
    <t>大船渡市立吉浜中学校</t>
  </si>
  <si>
    <t>3793</t>
  </si>
  <si>
    <t>3794</t>
  </si>
  <si>
    <t>3802</t>
  </si>
  <si>
    <t>遠野市立宮守中学校</t>
  </si>
  <si>
    <t>3803</t>
  </si>
  <si>
    <t>山田町立豊間根中学校</t>
  </si>
  <si>
    <t>3804</t>
  </si>
  <si>
    <t>山田町立山田中学校</t>
  </si>
  <si>
    <t>3806</t>
  </si>
  <si>
    <t>岩泉町立岩泉中学校</t>
  </si>
  <si>
    <t>3809</t>
  </si>
  <si>
    <t>岩泉町立大川中学校</t>
  </si>
  <si>
    <t>3811</t>
  </si>
  <si>
    <t>岩泉町立釜津田中学校</t>
  </si>
  <si>
    <t>3816</t>
  </si>
  <si>
    <t>岩泉町立小川中学校</t>
  </si>
  <si>
    <t>3819</t>
  </si>
  <si>
    <t>岩泉町立安家中学校</t>
  </si>
  <si>
    <t>3821</t>
  </si>
  <si>
    <t>岩泉町立有芸中学校</t>
  </si>
  <si>
    <t>3823</t>
  </si>
  <si>
    <t>岩泉町立小本中学校</t>
  </si>
  <si>
    <t>3825</t>
  </si>
  <si>
    <t>宮古市立田老第一中学校</t>
  </si>
  <si>
    <t>3829</t>
  </si>
  <si>
    <t>田野畑村立田野畑中学校</t>
  </si>
  <si>
    <t>3836</t>
  </si>
  <si>
    <t>普代村立普代中学校</t>
  </si>
  <si>
    <t>3842</t>
  </si>
  <si>
    <t>宮古市立新里中学校</t>
  </si>
  <si>
    <t>3849</t>
  </si>
  <si>
    <t>軽米町立軽米中学校</t>
  </si>
  <si>
    <t>3851</t>
  </si>
  <si>
    <t>軽米町立笹渡中学校</t>
  </si>
  <si>
    <t>3852</t>
  </si>
  <si>
    <t>軽米町立小軽米中学校</t>
  </si>
  <si>
    <t>3855</t>
  </si>
  <si>
    <t>軽米町立晴山中学校</t>
  </si>
  <si>
    <t>3857</t>
  </si>
  <si>
    <t>洋野町立種市中学校</t>
  </si>
  <si>
    <t>3861</t>
  </si>
  <si>
    <t>洋野町立宿戸中学校</t>
  </si>
  <si>
    <t>3862</t>
  </si>
  <si>
    <t>洋野町立中野中学校</t>
  </si>
  <si>
    <t>3864</t>
  </si>
  <si>
    <t>野田村立野田中学校</t>
  </si>
  <si>
    <t>3874</t>
  </si>
  <si>
    <t>久慈市立山形中学校</t>
  </si>
  <si>
    <t>3875</t>
  </si>
  <si>
    <t>洋野町立大野中学校</t>
  </si>
  <si>
    <t>3881</t>
  </si>
  <si>
    <t>九戸村立九戸中学校</t>
  </si>
  <si>
    <t>3882</t>
  </si>
  <si>
    <t>二戸市立福岡中学校</t>
  </si>
  <si>
    <t>3883</t>
  </si>
  <si>
    <t>二戸市立仁左平中学校</t>
  </si>
  <si>
    <t>3885</t>
  </si>
  <si>
    <t>二戸市立御返地中学校</t>
  </si>
  <si>
    <t>3887</t>
  </si>
  <si>
    <t>一戸町立一戸中学校</t>
  </si>
  <si>
    <t>3891</t>
  </si>
  <si>
    <t>一戸町立小鳥谷中学校</t>
  </si>
  <si>
    <t>3893</t>
  </si>
  <si>
    <t>一戸町立奥中山中学校</t>
  </si>
  <si>
    <t>3896</t>
  </si>
  <si>
    <t>二戸市立浄法寺中学校</t>
  </si>
  <si>
    <t>3900</t>
  </si>
  <si>
    <t>八幡平市立安代中学校</t>
  </si>
  <si>
    <t>3901</t>
  </si>
  <si>
    <t>八幡平市立田山中学校</t>
  </si>
  <si>
    <t>3903</t>
  </si>
  <si>
    <t>二戸市立金田一中学校</t>
  </si>
  <si>
    <t>3910</t>
  </si>
  <si>
    <t>盛岡市立藪川中学校</t>
  </si>
  <si>
    <t>3912</t>
  </si>
  <si>
    <t>岩手町立東部中学校</t>
  </si>
  <si>
    <t>3914</t>
  </si>
  <si>
    <t>盛岡市立北松園中学校</t>
  </si>
  <si>
    <t>3920</t>
  </si>
  <si>
    <t>宮古市立川井中学校</t>
  </si>
  <si>
    <t>3921</t>
  </si>
  <si>
    <t>釜石市立釜石中学校</t>
  </si>
  <si>
    <t>55110</t>
  </si>
  <si>
    <t>55140</t>
  </si>
  <si>
    <t>岩手県立盛岡第二高等学校</t>
  </si>
  <si>
    <t>55150</t>
  </si>
  <si>
    <t>岩手県立盛岡第三高等学校</t>
  </si>
  <si>
    <t>55160</t>
  </si>
  <si>
    <t>岩手県立盛岡第四高等学校</t>
  </si>
  <si>
    <t>55170</t>
  </si>
  <si>
    <t>岩手県立杜陵高等学校</t>
  </si>
  <si>
    <t>55171</t>
  </si>
  <si>
    <t>55180</t>
  </si>
  <si>
    <t>岩手県立盛岡農業高等学校</t>
  </si>
  <si>
    <t>55210</t>
  </si>
  <si>
    <t>岩手県立盛岡工業高等学校</t>
  </si>
  <si>
    <t>55211</t>
  </si>
  <si>
    <t>岩手県立盛岡工業高等学校定時制</t>
  </si>
  <si>
    <t>55220</t>
  </si>
  <si>
    <t>岩手県立盛岡商業高等学校</t>
  </si>
  <si>
    <t>55230</t>
  </si>
  <si>
    <t>岩手県立沼宮内高等学校</t>
  </si>
  <si>
    <t>55240</t>
  </si>
  <si>
    <t>岩手県立葛巻高等学校</t>
  </si>
  <si>
    <t>55250</t>
  </si>
  <si>
    <t>岩手県立平舘高等学校</t>
  </si>
  <si>
    <t>55260</t>
  </si>
  <si>
    <t>岩手県立雫石高等学校</t>
  </si>
  <si>
    <t>55270</t>
  </si>
  <si>
    <t>岩手県立紫波総合高等学校</t>
  </si>
  <si>
    <t>55280</t>
  </si>
  <si>
    <t>岩手県立花巻北高等学校</t>
  </si>
  <si>
    <t>55290</t>
  </si>
  <si>
    <t>岩手県立花北青雲高等学校</t>
  </si>
  <si>
    <t>55300</t>
  </si>
  <si>
    <t>岩手県立花巻南高等学校</t>
  </si>
  <si>
    <t>55320</t>
  </si>
  <si>
    <t>岩手県立花巻農業高等学校</t>
  </si>
  <si>
    <t>55340</t>
  </si>
  <si>
    <t>岩手県立大迫高等学校</t>
  </si>
  <si>
    <t>55350</t>
  </si>
  <si>
    <t>岩手県立黒沢尻北高等学校</t>
  </si>
  <si>
    <t>55360</t>
  </si>
  <si>
    <t>岩手県立北上翔南高等学校</t>
  </si>
  <si>
    <t>55420</t>
  </si>
  <si>
    <t>岩手県立黒沢尻工業高等学校</t>
  </si>
  <si>
    <t>55421</t>
  </si>
  <si>
    <t>岩手県立黒沢尻工業高等学校定時制</t>
  </si>
  <si>
    <t>55440</t>
  </si>
  <si>
    <t>岩手県立水沢高等学校</t>
  </si>
  <si>
    <t>55460</t>
  </si>
  <si>
    <t>岩手県立水沢農業高等学校</t>
  </si>
  <si>
    <t>55470</t>
  </si>
  <si>
    <t>岩手県立水沢商業高等学校</t>
  </si>
  <si>
    <t>55471</t>
  </si>
  <si>
    <t>岩手県立水沢商業高等学校定時制</t>
  </si>
  <si>
    <t>55480</t>
  </si>
  <si>
    <t>岩手県立水沢工業高等学校</t>
  </si>
  <si>
    <t>55490</t>
  </si>
  <si>
    <t>岩手県立前沢高等学校</t>
  </si>
  <si>
    <t>55510</t>
  </si>
  <si>
    <t>岩手県立金ケ崎高等学校</t>
  </si>
  <si>
    <t>55520</t>
  </si>
  <si>
    <t>岩手県立岩谷堂高等学校</t>
  </si>
  <si>
    <t>55590</t>
  </si>
  <si>
    <t>岩手県立一関第一高等学校</t>
  </si>
  <si>
    <t>55591</t>
  </si>
  <si>
    <t>岩手県立一関第一高等学校定時制</t>
  </si>
  <si>
    <t>55620</t>
  </si>
  <si>
    <t>岩手県立花泉高等学校</t>
  </si>
  <si>
    <t>55630</t>
  </si>
  <si>
    <t>岩手県立大東高等学校</t>
  </si>
  <si>
    <t>55680</t>
  </si>
  <si>
    <t>岩手県立高田高等学校</t>
  </si>
  <si>
    <t>55690</t>
  </si>
  <si>
    <t>岩手県立住田高等学校</t>
  </si>
  <si>
    <t>55710</t>
  </si>
  <si>
    <t>岩手県立大船渡高等学校</t>
  </si>
  <si>
    <t>55711</t>
  </si>
  <si>
    <t>岩手県立大船渡高等学校定時制</t>
  </si>
  <si>
    <t>55800</t>
  </si>
  <si>
    <t>岩手県立遠野高等学校</t>
  </si>
  <si>
    <t>55820</t>
  </si>
  <si>
    <t>岩手県立遠野緑峰高等学校</t>
  </si>
  <si>
    <t>55830</t>
  </si>
  <si>
    <t>岩手県立大槌高等学校</t>
  </si>
  <si>
    <t>55840</t>
  </si>
  <si>
    <t>岩手県立山田高等学校</t>
  </si>
  <si>
    <t>55850</t>
  </si>
  <si>
    <t>岩手県立宮古高等学校</t>
  </si>
  <si>
    <t>55851</t>
  </si>
  <si>
    <t>岩手県立宮古高等学校定時制</t>
  </si>
  <si>
    <t>55860</t>
  </si>
  <si>
    <t>岩手県立宮古北高等学校</t>
  </si>
  <si>
    <t>55890</t>
  </si>
  <si>
    <t>55900</t>
  </si>
  <si>
    <t>岩手県立宮古水産高等学校</t>
  </si>
  <si>
    <t>55920</t>
  </si>
  <si>
    <t>岩手県立岩泉高等学校</t>
  </si>
  <si>
    <t>55950</t>
  </si>
  <si>
    <t>岩手県立岩泉高等学校田野畑校</t>
  </si>
  <si>
    <t>55960</t>
  </si>
  <si>
    <t>岩手県立久慈高等学校</t>
  </si>
  <si>
    <t>55970</t>
  </si>
  <si>
    <t>岩手県立種市高等学校</t>
  </si>
  <si>
    <t>55980</t>
  </si>
  <si>
    <t>岩手県立大野高等学校</t>
  </si>
  <si>
    <t>56020</t>
  </si>
  <si>
    <t>岩手県立軽米高等学校</t>
  </si>
  <si>
    <t>56030</t>
  </si>
  <si>
    <t>岩手県立福岡高等学校</t>
  </si>
  <si>
    <t>56031</t>
  </si>
  <si>
    <t>岩手県立福岡高等学校定時制</t>
  </si>
  <si>
    <t>56040</t>
  </si>
  <si>
    <t>岩手県立福岡高等学校浄法寺校</t>
  </si>
  <si>
    <t>56050</t>
  </si>
  <si>
    <t>岩手県立伊保内高等学校</t>
  </si>
  <si>
    <t>56060</t>
  </si>
  <si>
    <t>岩手県立福岡工業高等学校</t>
  </si>
  <si>
    <t>56070</t>
  </si>
  <si>
    <t>岩手県立一戸高等学校</t>
  </si>
  <si>
    <t>56100</t>
  </si>
  <si>
    <t>盛岡市立高等学校</t>
  </si>
  <si>
    <t>56110</t>
  </si>
  <si>
    <t>岩手県立一関工業高等学校</t>
  </si>
  <si>
    <t>56410</t>
  </si>
  <si>
    <t>岩手県立西和賀高等学校</t>
  </si>
  <si>
    <t>56420</t>
  </si>
  <si>
    <t>56430</t>
  </si>
  <si>
    <t>56450</t>
  </si>
  <si>
    <t>岩手県立盛岡北高等学校</t>
  </si>
  <si>
    <t>56470</t>
  </si>
  <si>
    <t>岩手県立久慈工業高等学校</t>
  </si>
  <si>
    <t>56490</t>
  </si>
  <si>
    <t>岩手県立盛岡南高等学校</t>
  </si>
  <si>
    <t>56500</t>
  </si>
  <si>
    <t>岩手県立不来方高等学校</t>
  </si>
  <si>
    <t>56510</t>
  </si>
  <si>
    <t>岩手県立千厩高等学校</t>
  </si>
  <si>
    <t>56520</t>
  </si>
  <si>
    <t>岩手県立一関第二高等学校</t>
  </si>
  <si>
    <t>56530</t>
  </si>
  <si>
    <t>岩手県立久慈東高等学校</t>
  </si>
  <si>
    <t>56550</t>
  </si>
  <si>
    <t>岩手県立大船渡東高等学校</t>
  </si>
  <si>
    <t>56560</t>
  </si>
  <si>
    <t>岩手県立釜石高等学校</t>
  </si>
  <si>
    <t>56561</t>
  </si>
  <si>
    <t>岩手県立釜石高等学校定時制</t>
  </si>
  <si>
    <t>56580</t>
  </si>
  <si>
    <t>岩手県立釜石商工高等学校</t>
  </si>
  <si>
    <t>56590</t>
  </si>
  <si>
    <t>岩手県立杜陵高等学校奥州校</t>
  </si>
  <si>
    <t>97110</t>
  </si>
  <si>
    <t>97111</t>
  </si>
  <si>
    <t>97112</t>
  </si>
  <si>
    <t>98110</t>
  </si>
  <si>
    <t>98111</t>
  </si>
  <si>
    <t>98112</t>
  </si>
  <si>
    <t>99110</t>
  </si>
  <si>
    <t>99111</t>
  </si>
  <si>
    <t>99112</t>
  </si>
  <si>
    <t>99130</t>
  </si>
  <si>
    <t>99131</t>
  </si>
  <si>
    <t>99132</t>
  </si>
  <si>
    <t>99133</t>
  </si>
  <si>
    <t>99134</t>
  </si>
  <si>
    <t>99140</t>
  </si>
  <si>
    <t>99141</t>
  </si>
  <si>
    <t>99142</t>
  </si>
  <si>
    <t>99143</t>
  </si>
  <si>
    <t>99144</t>
  </si>
  <si>
    <t>99150</t>
  </si>
  <si>
    <t>99151</t>
  </si>
  <si>
    <t>99152</t>
  </si>
  <si>
    <t>99160</t>
  </si>
  <si>
    <t>99161</t>
  </si>
  <si>
    <t>99162</t>
  </si>
  <si>
    <t>99200</t>
  </si>
  <si>
    <t>99201</t>
  </si>
  <si>
    <t>99202</t>
  </si>
  <si>
    <t>99210</t>
  </si>
  <si>
    <t>99211</t>
  </si>
  <si>
    <t>99212</t>
  </si>
  <si>
    <t>99260</t>
  </si>
  <si>
    <t>99261</t>
  </si>
  <si>
    <t>99262</t>
  </si>
  <si>
    <t>99270</t>
  </si>
  <si>
    <t>99280</t>
  </si>
  <si>
    <t>99281</t>
  </si>
  <si>
    <t>99282</t>
  </si>
  <si>
    <t>99283</t>
  </si>
  <si>
    <t>99284</t>
  </si>
  <si>
    <t>99285</t>
  </si>
  <si>
    <t>99286</t>
  </si>
  <si>
    <t>99287</t>
  </si>
  <si>
    <t>99288</t>
  </si>
  <si>
    <t>99289</t>
  </si>
  <si>
    <t>99290</t>
  </si>
  <si>
    <t>99291</t>
  </si>
  <si>
    <t>99300</t>
  </si>
  <si>
    <t>99301</t>
  </si>
  <si>
    <t>99302</t>
  </si>
  <si>
    <t>学校コード</t>
    <rPh sb="0" eb="2">
      <t>ガッコウ</t>
    </rPh>
    <phoneticPr fontId="2"/>
  </si>
  <si>
    <t>学校名</t>
    <rPh sb="0" eb="2">
      <t>ガッコウ</t>
    </rPh>
    <rPh sb="2" eb="3">
      <t>メイ</t>
    </rPh>
    <phoneticPr fontId="2"/>
  </si>
  <si>
    <t>教育事務所ID</t>
    <rPh sb="0" eb="2">
      <t>キョウイク</t>
    </rPh>
    <rPh sb="2" eb="4">
      <t>ジム</t>
    </rPh>
    <rPh sb="4" eb="5">
      <t>ショ</t>
    </rPh>
    <phoneticPr fontId="2"/>
  </si>
  <si>
    <t>教育事務所名</t>
    <rPh sb="0" eb="2">
      <t>キョウイク</t>
    </rPh>
    <rPh sb="2" eb="4">
      <t>ジム</t>
    </rPh>
    <rPh sb="4" eb="5">
      <t>ショ</t>
    </rPh>
    <rPh sb="5" eb="6">
      <t>メイ</t>
    </rPh>
    <phoneticPr fontId="2"/>
  </si>
  <si>
    <t>市町村ID</t>
    <rPh sb="0" eb="2">
      <t>シチョウ</t>
    </rPh>
    <rPh sb="2" eb="3">
      <t>ソン</t>
    </rPh>
    <phoneticPr fontId="2"/>
  </si>
  <si>
    <t>市町村名</t>
    <rPh sb="0" eb="3">
      <t>シチョウソン</t>
    </rPh>
    <rPh sb="3" eb="4">
      <t>メイ</t>
    </rPh>
    <phoneticPr fontId="2"/>
  </si>
  <si>
    <t>沿岸南部</t>
  </si>
  <si>
    <t>北部</t>
  </si>
  <si>
    <t>県立</t>
  </si>
  <si>
    <t>高校</t>
  </si>
  <si>
    <t>岩手県立盛岡視覚支援学校 小学部</t>
  </si>
  <si>
    <t>岩手県立盛岡視覚支援学校 中学部</t>
  </si>
  <si>
    <t>岩手県立盛岡視覚支援学校 高等部</t>
  </si>
  <si>
    <t>岩手県立盛岡聴覚支援学校 小学部</t>
  </si>
  <si>
    <t>岩手県立盛岡聴覚支援学校 中学部</t>
  </si>
  <si>
    <t>岩手県立盛岡聴覚支援学校 高等部</t>
  </si>
  <si>
    <t>岩手県立盛岡となん支援学校 小学部</t>
  </si>
  <si>
    <t>岩手県立盛岡となん支援学校 中学部</t>
  </si>
  <si>
    <t>岩手県立盛岡となん支援学校 高等部</t>
  </si>
  <si>
    <t>岩手県立盛岡みたけ支援学校 小学部</t>
  </si>
  <si>
    <t>岩手県立盛岡みたけ支援学校 中学部</t>
  </si>
  <si>
    <t>岩手県立盛岡みたけ支援学校 高等部</t>
  </si>
  <si>
    <t>岩手県立盛岡みたけ支援学校奥中山校 小学部</t>
  </si>
  <si>
    <t>岩手県立盛岡みたけ支援学校奥中山校 中学部</t>
  </si>
  <si>
    <t>岩手県立花巻清風支援学校 中学部</t>
  </si>
  <si>
    <t>岩手県立花巻清風支援学校 高等部</t>
  </si>
  <si>
    <t>岩手県立花巻清風支援学校遠野分教室 小学部</t>
  </si>
  <si>
    <t>岩手県立花巻清風支援学校北上分教室 小学部</t>
  </si>
  <si>
    <t>岩手県立宮古恵風支援学校 小学部</t>
  </si>
  <si>
    <t>岩手県立宮古恵風支援学校 中学部</t>
  </si>
  <si>
    <t>岩手県立宮古恵風支援学校 高等部</t>
  </si>
  <si>
    <t>岩手県立釜石祥雲支援学校 小学部</t>
  </si>
  <si>
    <t>岩手県立釜石祥雲支援学校 中学部</t>
  </si>
  <si>
    <t>岩手県立釜石祥雲支援学校 高等部</t>
  </si>
  <si>
    <t>岩手県立久慈拓陽支援学校 小学部</t>
  </si>
  <si>
    <t>岩手県立久慈拓陽支援学校 中学部</t>
  </si>
  <si>
    <t>岩手県立久慈拓陽支援学校 高等部</t>
  </si>
  <si>
    <t>岩手県立前沢明峰支援学校 中学部</t>
  </si>
  <si>
    <t>岩手県立前沢明峰支援学校 高等部</t>
  </si>
  <si>
    <t>岩手県立気仙光陵支援学校 小学部</t>
  </si>
  <si>
    <t>岩手県立気仙光陵支援学校 中学部</t>
  </si>
  <si>
    <t>岩手県立気仙光陵支援学校 高等部</t>
  </si>
  <si>
    <t>岩手県立一関清明支援学校 中学部</t>
  </si>
  <si>
    <t>岩手県立一関清明支援学校 高等部</t>
  </si>
  <si>
    <t>岩手県立一関清明支援学校山目校舎 小学部</t>
  </si>
  <si>
    <t>岩手県立一関清明支援学校山目校舎 中学部</t>
  </si>
  <si>
    <t>岩手県立一関清明支援学校山目校舎 高等部</t>
  </si>
  <si>
    <t>岩手県立一関清明支援学校千厩分教室 小学部</t>
  </si>
  <si>
    <t>岩手県立一関清明支援学校千厩分教室 中学部</t>
  </si>
  <si>
    <t>岩手県立一関清明支援学校千厩分教室 高等部</t>
  </si>
  <si>
    <t>岩手県立一関清明支援学校あすなろ分教室 中学部</t>
  </si>
  <si>
    <t>岩手県立盛岡青松支援学校 中学部</t>
  </si>
  <si>
    <t>岩手県立盛岡青松支援学校 高等部</t>
  </si>
  <si>
    <t>№</t>
    <phoneticPr fontId="2"/>
  </si>
  <si>
    <t>学校支援カウンセラー</t>
    <rPh sb="0" eb="2">
      <t>ガッコウ</t>
    </rPh>
    <rPh sb="2" eb="4">
      <t>シエン</t>
    </rPh>
    <phoneticPr fontId="2"/>
  </si>
  <si>
    <t>サポート授業の実施</t>
    <rPh sb="4" eb="6">
      <t>ジュギョウ</t>
    </rPh>
    <rPh sb="7" eb="9">
      <t>ジッシ</t>
    </rPh>
    <phoneticPr fontId="2"/>
  </si>
  <si>
    <t>電子ﾂｰﾙ用ｴﾘｱ</t>
    <rPh sb="0" eb="2">
      <t>デンシ</t>
    </rPh>
    <rPh sb="5" eb="6">
      <t>ヨウ</t>
    </rPh>
    <phoneticPr fontId="2"/>
  </si>
  <si>
    <t>沿岸区分</t>
    <rPh sb="0" eb="2">
      <t>エンガン</t>
    </rPh>
    <rPh sb="2" eb="4">
      <t>クブン</t>
    </rPh>
    <phoneticPr fontId="2"/>
  </si>
  <si>
    <t>校種</t>
    <rPh sb="0" eb="1">
      <t>コウ</t>
    </rPh>
    <rPh sb="1" eb="2">
      <t>シュ</t>
    </rPh>
    <phoneticPr fontId="2"/>
  </si>
  <si>
    <t>質問</t>
    <rPh sb="0" eb="2">
      <t>シツモン</t>
    </rPh>
    <phoneticPr fontId="17"/>
  </si>
  <si>
    <t>内容</t>
    <rPh sb="0" eb="2">
      <t>ナイヨウ</t>
    </rPh>
    <phoneticPr fontId="17"/>
  </si>
  <si>
    <t>過覚醒</t>
    <rPh sb="0" eb="1">
      <t>カ</t>
    </rPh>
    <rPh sb="1" eb="3">
      <t>カクセイ</t>
    </rPh>
    <phoneticPr fontId="17"/>
  </si>
  <si>
    <t>寝つけない</t>
    <rPh sb="0" eb="1">
      <t>ネ</t>
    </rPh>
    <phoneticPr fontId="17"/>
  </si>
  <si>
    <t>素点</t>
    <rPh sb="0" eb="1">
      <t>ソ</t>
    </rPh>
    <rPh sb="1" eb="2">
      <t>テン</t>
    </rPh>
    <phoneticPr fontId="17"/>
  </si>
  <si>
    <t>集中できない</t>
    <rPh sb="0" eb="2">
      <t>シュウチュウ</t>
    </rPh>
    <phoneticPr fontId="17"/>
  </si>
  <si>
    <t>　　　緊張・興奮</t>
    <rPh sb="3" eb="4">
      <t>キン</t>
    </rPh>
    <rPh sb="4" eb="5">
      <t>チョウ</t>
    </rPh>
    <rPh sb="6" eb="8">
      <t>コウフン</t>
    </rPh>
    <phoneticPr fontId="17"/>
  </si>
  <si>
    <t>再体験</t>
    <rPh sb="0" eb="3">
      <t>サイタイケン</t>
    </rPh>
    <phoneticPr fontId="17"/>
  </si>
  <si>
    <t>突然思い出す</t>
    <rPh sb="0" eb="2">
      <t>トツゼン</t>
    </rPh>
    <rPh sb="2" eb="3">
      <t>オモ</t>
    </rPh>
    <rPh sb="4" eb="5">
      <t>ダ</t>
    </rPh>
    <phoneticPr fontId="17"/>
  </si>
  <si>
    <t>思い出して苦しくなる</t>
    <rPh sb="0" eb="1">
      <t>オモ</t>
    </rPh>
    <rPh sb="2" eb="3">
      <t>ダ</t>
    </rPh>
    <rPh sb="5" eb="6">
      <t>クル</t>
    </rPh>
    <phoneticPr fontId="17"/>
  </si>
  <si>
    <t>　　　避ける・考えないようにする</t>
    <rPh sb="3" eb="4">
      <t>サ</t>
    </rPh>
    <rPh sb="7" eb="8">
      <t>カンガ</t>
    </rPh>
    <phoneticPr fontId="17"/>
  </si>
  <si>
    <t>現実と思えない</t>
    <rPh sb="0" eb="2">
      <t>ゲンジツ</t>
    </rPh>
    <rPh sb="3" eb="4">
      <t>オモ</t>
    </rPh>
    <phoneticPr fontId="17"/>
  </si>
  <si>
    <t>涙がでない</t>
    <rPh sb="0" eb="1">
      <t>ナミダ</t>
    </rPh>
    <phoneticPr fontId="17"/>
  </si>
  <si>
    <t>　　　自分を責める・悪い方に考える</t>
    <rPh sb="3" eb="5">
      <t>ジブン</t>
    </rPh>
    <rPh sb="6" eb="7">
      <t>セ</t>
    </rPh>
    <rPh sb="10" eb="11">
      <t>ワル</t>
    </rPh>
    <rPh sb="12" eb="13">
      <t>ホウ</t>
    </rPh>
    <rPh sb="14" eb="15">
      <t>カンガ</t>
    </rPh>
    <phoneticPr fontId="17"/>
  </si>
  <si>
    <t>話さない</t>
    <rPh sb="0" eb="1">
      <t>ハナ</t>
    </rPh>
    <phoneticPr fontId="17"/>
  </si>
  <si>
    <t>自分を責める</t>
    <rPh sb="0" eb="2">
      <t>ジブン</t>
    </rPh>
    <rPh sb="3" eb="4">
      <t>セ</t>
    </rPh>
    <phoneticPr fontId="17"/>
  </si>
  <si>
    <t>サポートライン以上の素点を色つきセル</t>
    <rPh sb="7" eb="9">
      <t>イジョウ</t>
    </rPh>
    <rPh sb="10" eb="11">
      <t>ソ</t>
    </rPh>
    <rPh sb="11" eb="12">
      <t>テン</t>
    </rPh>
    <rPh sb="13" eb="14">
      <t>イロ</t>
    </rPh>
    <phoneticPr fontId="17"/>
  </si>
  <si>
    <t>食欲がない</t>
    <rPh sb="0" eb="2">
      <t>ショクヨク</t>
    </rPh>
    <phoneticPr fontId="17"/>
  </si>
  <si>
    <t>【日常ストレス】</t>
    <rPh sb="1" eb="3">
      <t>ニチジョウ</t>
    </rPh>
    <phoneticPr fontId="17"/>
  </si>
  <si>
    <t>やる気がわかない</t>
    <rPh sb="2" eb="3">
      <t>キ</t>
    </rPh>
    <phoneticPr fontId="17"/>
  </si>
  <si>
    <t>体調不良</t>
    <rPh sb="0" eb="2">
      <t>タイチョウ</t>
    </rPh>
    <rPh sb="2" eb="4">
      <t>フリョウ</t>
    </rPh>
    <phoneticPr fontId="17"/>
  </si>
  <si>
    <t>食欲不振</t>
    <rPh sb="0" eb="2">
      <t>ショクヨク</t>
    </rPh>
    <rPh sb="2" eb="4">
      <t>フシン</t>
    </rPh>
    <phoneticPr fontId="17"/>
  </si>
  <si>
    <t>意欲低下</t>
    <rPh sb="0" eb="2">
      <t>イヨク</t>
    </rPh>
    <rPh sb="2" eb="4">
      <t>テイカ</t>
    </rPh>
    <phoneticPr fontId="17"/>
  </si>
  <si>
    <t>集中力低下</t>
    <rPh sb="0" eb="3">
      <t>シュウチュウリョク</t>
    </rPh>
    <rPh sb="3" eb="5">
      <t>テイカ</t>
    </rPh>
    <phoneticPr fontId="17"/>
  </si>
  <si>
    <t>遅刻欠席</t>
    <rPh sb="0" eb="2">
      <t>チコク</t>
    </rPh>
    <rPh sb="2" eb="4">
      <t>ケッセキ</t>
    </rPh>
    <phoneticPr fontId="17"/>
  </si>
  <si>
    <t>学習に集中できない</t>
    <rPh sb="0" eb="2">
      <t>ガクシュウ</t>
    </rPh>
    <rPh sb="3" eb="5">
      <t>シュウチュウ</t>
    </rPh>
    <phoneticPr fontId="17"/>
  </si>
  <si>
    <t>回答</t>
    <rPh sb="0" eb="2">
      <t>カイトウ</t>
    </rPh>
    <phoneticPr fontId="17"/>
  </si>
  <si>
    <t>遅刻や欠席がある</t>
    <rPh sb="0" eb="2">
      <t>チコク</t>
    </rPh>
    <rPh sb="3" eb="5">
      <t>ケッセキ</t>
    </rPh>
    <phoneticPr fontId="17"/>
  </si>
  <si>
    <t>学校が楽しい</t>
    <rPh sb="0" eb="2">
      <t>ガッコウ</t>
    </rPh>
    <rPh sb="3" eb="4">
      <t>タノ</t>
    </rPh>
    <phoneticPr fontId="17"/>
  </si>
  <si>
    <t>どきっとする</t>
    <phoneticPr fontId="17"/>
  </si>
  <si>
    <t>盛岡市立仁王小学校</t>
  </si>
  <si>
    <t>釜石市立鵜住居小学校</t>
  </si>
  <si>
    <t>宮古市立愛宕小学校</t>
  </si>
  <si>
    <t>一関市立一関小学校</t>
  </si>
  <si>
    <t>花巻市立湯口小学校</t>
  </si>
  <si>
    <t>花巻市立前田小学校</t>
  </si>
  <si>
    <t>私立</t>
    <rPh sb="0" eb="2">
      <t>シリツ</t>
    </rPh>
    <phoneticPr fontId="3"/>
  </si>
  <si>
    <t>一関市立油島小学校</t>
  </si>
  <si>
    <t>0890</t>
  </si>
  <si>
    <t>盛岡市立向中野小学校</t>
    <rPh sb="0" eb="2">
      <t>モリオカ</t>
    </rPh>
    <rPh sb="2" eb="4">
      <t>シリツ</t>
    </rPh>
    <rPh sb="4" eb="7">
      <t>ムカイナカノ</t>
    </rPh>
    <rPh sb="7" eb="10">
      <t>ショウガッコウ</t>
    </rPh>
    <phoneticPr fontId="3"/>
  </si>
  <si>
    <t>0891</t>
  </si>
  <si>
    <t>盛岡市立緑が丘小学校北杜分教室</t>
    <rPh sb="0" eb="4">
      <t>モリオカシリツ</t>
    </rPh>
    <rPh sb="4" eb="5">
      <t>ミドリ</t>
    </rPh>
    <rPh sb="6" eb="7">
      <t>オカ</t>
    </rPh>
    <rPh sb="7" eb="10">
      <t>ショウガッコウ</t>
    </rPh>
    <rPh sb="10" eb="11">
      <t>キタ</t>
    </rPh>
    <rPh sb="11" eb="12">
      <t>モリ</t>
    </rPh>
    <rPh sb="12" eb="13">
      <t>ブン</t>
    </rPh>
    <rPh sb="13" eb="15">
      <t>キョウシツ</t>
    </rPh>
    <phoneticPr fontId="3"/>
  </si>
  <si>
    <t>岩手大学教育学部附属小学校</t>
  </si>
  <si>
    <t>国立</t>
    <rPh sb="0" eb="2">
      <t>コクリツ</t>
    </rPh>
    <phoneticPr fontId="3"/>
  </si>
  <si>
    <t>一関市立一関中学校</t>
  </si>
  <si>
    <t>岩手県立杜陵高等学校宮古分室</t>
  </si>
  <si>
    <t>55172</t>
  </si>
  <si>
    <t>岩手県立杜陵高等学校通信制</t>
  </si>
  <si>
    <t>岩手町</t>
    <rPh sb="0" eb="2">
      <t>イワテ</t>
    </rPh>
    <phoneticPr fontId="3"/>
  </si>
  <si>
    <t>岩手県立久慈高等学校長内校</t>
  </si>
  <si>
    <t>56591</t>
  </si>
  <si>
    <t>岩手県立杜陵高等学校奥州校通信制</t>
  </si>
  <si>
    <t>特支</t>
  </si>
  <si>
    <t>岩手県立花巻清風支援学校 小学部</t>
  </si>
  <si>
    <t>岩手県立前沢明峰支援学校 小学部</t>
  </si>
  <si>
    <t>岩手県立盛岡峰南支援学校 高等部</t>
  </si>
  <si>
    <t>岩手県立一関清明支援学校 小学部</t>
  </si>
  <si>
    <t>岩手県立一関清明支援学校あすなろ分教室 小学部</t>
  </si>
  <si>
    <t>岩手県立一関清明支援学校あすなろ分教室 高等部</t>
  </si>
  <si>
    <t>岩手県立盛岡青松支援学校 小学部</t>
  </si>
  <si>
    <t>3924</t>
  </si>
  <si>
    <t>3925</t>
  </si>
  <si>
    <t>遠野市立遠野東中学校</t>
  </si>
  <si>
    <t>3926</t>
  </si>
  <si>
    <t>遠野市立遠野西中学校</t>
  </si>
  <si>
    <t>3927</t>
  </si>
  <si>
    <t>陸前高田市立高田東中学校</t>
  </si>
  <si>
    <t>56592</t>
  </si>
  <si>
    <t>岩手県立杜陵高等学校単位制</t>
  </si>
  <si>
    <t>滝沢市立篠木小学校</t>
  </si>
  <si>
    <t>滝沢市立滝沢小学校</t>
  </si>
  <si>
    <t>滝沢市立滝沢第二小学校</t>
  </si>
  <si>
    <t>滝沢市立鵜飼小学校</t>
  </si>
  <si>
    <t>滝沢市立一本木小学校</t>
  </si>
  <si>
    <t>滝沢市立姥屋敷小学校</t>
  </si>
  <si>
    <t>滝沢市立柳沢小学校</t>
  </si>
  <si>
    <t>滝沢市立滝沢東小学校</t>
  </si>
  <si>
    <t>滝沢市</t>
  </si>
  <si>
    <t>滝沢市立滝沢南中学校</t>
  </si>
  <si>
    <t>滝沢市立滝沢第二中学校</t>
  </si>
  <si>
    <t>滝沢市立一本木中学校</t>
  </si>
  <si>
    <t>滝沢市立姥屋敷中学校</t>
  </si>
  <si>
    <t>滝沢市立柳沢中学校</t>
  </si>
  <si>
    <t>滝沢市立滝沢中学校</t>
  </si>
  <si>
    <t>一関市立大東小学校</t>
    <rPh sb="0" eb="2">
      <t>イチノセキ</t>
    </rPh>
    <rPh sb="2" eb="4">
      <t>シリツ</t>
    </rPh>
    <rPh sb="4" eb="6">
      <t>ダイトウ</t>
    </rPh>
    <rPh sb="6" eb="9">
      <t>ショウガッコウ</t>
    </rPh>
    <phoneticPr fontId="3"/>
  </si>
  <si>
    <t>一関市立川崎小学校</t>
    <rPh sb="0" eb="2">
      <t>イチノセキ</t>
    </rPh>
    <rPh sb="2" eb="4">
      <t>シリツ</t>
    </rPh>
    <rPh sb="4" eb="6">
      <t>カワサキ</t>
    </rPh>
    <rPh sb="6" eb="9">
      <t>ショウガッコウ</t>
    </rPh>
    <phoneticPr fontId="3"/>
  </si>
  <si>
    <t>一関市立東山小学校</t>
    <rPh sb="0" eb="2">
      <t>イチノセキ</t>
    </rPh>
    <rPh sb="2" eb="4">
      <t>シリツ</t>
    </rPh>
    <rPh sb="4" eb="6">
      <t>ヒガシヤマ</t>
    </rPh>
    <rPh sb="6" eb="9">
      <t>ショウガッコウ</t>
    </rPh>
    <phoneticPr fontId="3"/>
  </si>
  <si>
    <t>一関市立藤沢小学校</t>
    <rPh sb="0" eb="2">
      <t>イチノセキ</t>
    </rPh>
    <rPh sb="2" eb="4">
      <t>シリツ</t>
    </rPh>
    <phoneticPr fontId="2"/>
  </si>
  <si>
    <t>一関市立黄海小学校</t>
  </si>
  <si>
    <t>一関市立新沼小学校</t>
  </si>
  <si>
    <t>大槌町立吉里吉里学園小学部</t>
    <rPh sb="8" eb="10">
      <t>ガクエン</t>
    </rPh>
    <rPh sb="12" eb="13">
      <t>ブ</t>
    </rPh>
    <phoneticPr fontId="19"/>
  </si>
  <si>
    <t>0892</t>
  </si>
  <si>
    <t>0893</t>
  </si>
  <si>
    <t>0894</t>
  </si>
  <si>
    <t>99135</t>
  </si>
  <si>
    <t>岩手県立盛岡みたけ支援学校二戸分教室</t>
    <rPh sb="13" eb="15">
      <t>ニノヘ</t>
    </rPh>
    <rPh sb="15" eb="16">
      <t>ブン</t>
    </rPh>
    <rPh sb="16" eb="18">
      <t>キョウシツ</t>
    </rPh>
    <phoneticPr fontId="19"/>
  </si>
  <si>
    <t>一関市立藤沢中学校</t>
    <rPh sb="0" eb="2">
      <t>イチノセキ</t>
    </rPh>
    <rPh sb="2" eb="4">
      <t>シリツ</t>
    </rPh>
    <phoneticPr fontId="2"/>
  </si>
  <si>
    <t>大槌町立吉里吉里学園中学部</t>
    <rPh sb="8" eb="10">
      <t>ガクエン</t>
    </rPh>
    <rPh sb="12" eb="13">
      <t>ブ</t>
    </rPh>
    <phoneticPr fontId="19"/>
  </si>
  <si>
    <t>岩手県立盛岡第一高等学校</t>
  </si>
  <si>
    <t>盛岡市立薮川中学校</t>
    <rPh sb="0" eb="2">
      <t>モリオカ</t>
    </rPh>
    <rPh sb="2" eb="4">
      <t>シリツ</t>
    </rPh>
    <rPh sb="4" eb="5">
      <t>ヤブ</t>
    </rPh>
    <rPh sb="5" eb="6">
      <t>カワ</t>
    </rPh>
    <rPh sb="6" eb="9">
      <t>チュウガッコウ</t>
    </rPh>
    <phoneticPr fontId="2"/>
  </si>
  <si>
    <t>一関市立磐井中学校</t>
    <rPh sb="0" eb="4">
      <t>イチノセキシリツ</t>
    </rPh>
    <rPh sb="4" eb="6">
      <t>イワイ</t>
    </rPh>
    <rPh sb="6" eb="9">
      <t>チュウガッコウ</t>
    </rPh>
    <phoneticPr fontId="19"/>
  </si>
  <si>
    <t>3928</t>
    <phoneticPr fontId="10"/>
  </si>
  <si>
    <t>D:\岩教\問診票データ\一関市立一関東中学校</t>
    <phoneticPr fontId="9"/>
  </si>
  <si>
    <t>宮古市立新里小学校</t>
    <rPh sb="0" eb="2">
      <t>ミヤコ</t>
    </rPh>
    <rPh sb="2" eb="4">
      <t>シリツ</t>
    </rPh>
    <rPh sb="4" eb="6">
      <t>ニイサト</t>
    </rPh>
    <rPh sb="6" eb="9">
      <t>ショウガッコウ</t>
    </rPh>
    <phoneticPr fontId="8"/>
  </si>
  <si>
    <t>0895</t>
    <phoneticPr fontId="8"/>
  </si>
  <si>
    <t>大槌町立大槌学園前期課程</t>
    <rPh sb="6" eb="8">
      <t>ガクエン</t>
    </rPh>
    <rPh sb="8" eb="10">
      <t>ゼンキ</t>
    </rPh>
    <rPh sb="10" eb="12">
      <t>カテイ</t>
    </rPh>
    <phoneticPr fontId="19"/>
  </si>
  <si>
    <t>大槌町立大槌学園後期課程</t>
    <rPh sb="6" eb="8">
      <t>ガクエン</t>
    </rPh>
    <rPh sb="8" eb="10">
      <t>コウキ</t>
    </rPh>
    <rPh sb="10" eb="12">
      <t>カテイ</t>
    </rPh>
    <phoneticPr fontId="19"/>
  </si>
  <si>
    <t>過覚醒</t>
    <phoneticPr fontId="2"/>
  </si>
  <si>
    <t>再体験</t>
    <phoneticPr fontId="2"/>
  </si>
  <si>
    <t>雫石町立御所小学校</t>
    <rPh sb="4" eb="6">
      <t>ゴショ</t>
    </rPh>
    <phoneticPr fontId="8"/>
  </si>
  <si>
    <t>0896</t>
    <phoneticPr fontId="8"/>
  </si>
  <si>
    <t>3929</t>
    <phoneticPr fontId="10"/>
  </si>
  <si>
    <t>奥州市立胆沢中学校</t>
    <rPh sb="0" eb="2">
      <t>オウシュウ</t>
    </rPh>
    <rPh sb="2" eb="4">
      <t>シリツ</t>
    </rPh>
    <rPh sb="4" eb="6">
      <t>イサワ</t>
    </rPh>
    <rPh sb="6" eb="9">
      <t>チュウガッコウ</t>
    </rPh>
    <phoneticPr fontId="10"/>
  </si>
  <si>
    <t>H28新設</t>
    <rPh sb="3" eb="5">
      <t>シンセツ</t>
    </rPh>
    <phoneticPr fontId="8"/>
  </si>
  <si>
    <t>H28新設</t>
    <rPh sb="3" eb="5">
      <t>シンセツ</t>
    </rPh>
    <phoneticPr fontId="10"/>
  </si>
  <si>
    <t>H29新設</t>
    <rPh sb="3" eb="5">
      <t>シンセツ</t>
    </rPh>
    <phoneticPr fontId="8"/>
  </si>
  <si>
    <t>H29新設</t>
    <rPh sb="3" eb="5">
      <t>シンセツ</t>
    </rPh>
    <phoneticPr fontId="10"/>
  </si>
  <si>
    <t>雫石町立西山小学校</t>
    <rPh sb="4" eb="6">
      <t>ニシヤマ</t>
    </rPh>
    <phoneticPr fontId="8"/>
  </si>
  <si>
    <t>H30新設</t>
    <rPh sb="3" eb="5">
      <t>シンセツ</t>
    </rPh>
    <phoneticPr fontId="8"/>
  </si>
  <si>
    <t>0897</t>
    <phoneticPr fontId="8"/>
  </si>
  <si>
    <t>陸前高田市立高田第一中学校</t>
    <rPh sb="6" eb="8">
      <t>タカダ</t>
    </rPh>
    <phoneticPr fontId="10"/>
  </si>
  <si>
    <t>H30新設</t>
    <rPh sb="3" eb="5">
      <t>シンセツ</t>
    </rPh>
    <phoneticPr fontId="10"/>
  </si>
  <si>
    <t>3930</t>
    <phoneticPr fontId="10"/>
  </si>
  <si>
    <t>0898</t>
    <phoneticPr fontId="8"/>
  </si>
  <si>
    <t>滝沢市立滝沢中央小学校</t>
    <rPh sb="6" eb="8">
      <t>チュウオウ</t>
    </rPh>
    <phoneticPr fontId="8"/>
  </si>
  <si>
    <t>99311</t>
    <phoneticPr fontId="10"/>
  </si>
  <si>
    <t>99312</t>
    <phoneticPr fontId="10"/>
  </si>
  <si>
    <t>岩手県立盛岡ひがし支援学校 小学部</t>
    <phoneticPr fontId="10"/>
  </si>
  <si>
    <t>岩手県立盛岡ひがし支援学校 中学部</t>
    <phoneticPr fontId="10"/>
  </si>
  <si>
    <t>岩手県立盛岡ひがし支援学校 高等部</t>
    <phoneticPr fontId="10"/>
  </si>
  <si>
    <t>H30廃止</t>
    <rPh sb="3" eb="5">
      <t>ハイシ</t>
    </rPh>
    <phoneticPr fontId="8"/>
  </si>
  <si>
    <t>H28廃止</t>
    <rPh sb="3" eb="5">
      <t>ハイシ</t>
    </rPh>
    <phoneticPr fontId="8"/>
  </si>
  <si>
    <t>H27廃止</t>
    <rPh sb="3" eb="5">
      <t>ハイシ</t>
    </rPh>
    <phoneticPr fontId="8"/>
  </si>
  <si>
    <t>H26廃止</t>
    <rPh sb="3" eb="5">
      <t>ハイシ</t>
    </rPh>
    <phoneticPr fontId="8"/>
  </si>
  <si>
    <t>H25廃止</t>
    <rPh sb="3" eb="5">
      <t>ハイシ</t>
    </rPh>
    <phoneticPr fontId="8"/>
  </si>
  <si>
    <t>H24新設</t>
    <rPh sb="3" eb="5">
      <t>シンセツ</t>
    </rPh>
    <phoneticPr fontId="8"/>
  </si>
  <si>
    <t>H24廃止</t>
    <rPh sb="3" eb="5">
      <t>ハイシ</t>
    </rPh>
    <phoneticPr fontId="8"/>
  </si>
  <si>
    <t>H30廃止</t>
    <rPh sb="3" eb="5">
      <t>ハイシ</t>
    </rPh>
    <phoneticPr fontId="10"/>
  </si>
  <si>
    <t>H28廃止</t>
    <rPh sb="3" eb="5">
      <t>ハイシ</t>
    </rPh>
    <phoneticPr fontId="10"/>
  </si>
  <si>
    <t>H27廃止</t>
    <rPh sb="3" eb="5">
      <t>ハイシ</t>
    </rPh>
    <phoneticPr fontId="10"/>
  </si>
  <si>
    <t>H26廃止</t>
    <rPh sb="3" eb="5">
      <t>ハイシ</t>
    </rPh>
    <phoneticPr fontId="10"/>
  </si>
  <si>
    <t>H25廃止</t>
    <rPh sb="3" eb="5">
      <t>ハイシ</t>
    </rPh>
    <phoneticPr fontId="10"/>
  </si>
  <si>
    <t>H25新設</t>
    <rPh sb="3" eb="5">
      <t>シンセツ</t>
    </rPh>
    <phoneticPr fontId="10"/>
  </si>
  <si>
    <t>H23新設</t>
    <rPh sb="3" eb="5">
      <t>シンセツ</t>
    </rPh>
    <phoneticPr fontId="8"/>
  </si>
  <si>
    <t>H25新設</t>
    <rPh sb="3" eb="5">
      <t>シンセツ</t>
    </rPh>
    <phoneticPr fontId="8"/>
  </si>
  <si>
    <t>H26新設</t>
    <rPh sb="3" eb="5">
      <t>シンセツ</t>
    </rPh>
    <phoneticPr fontId="8"/>
  </si>
  <si>
    <t>0032</t>
  </si>
  <si>
    <t>盛岡市立川目小学校</t>
  </si>
  <si>
    <t>0333</t>
  </si>
  <si>
    <t>盛岡市立城内小学校</t>
  </si>
  <si>
    <t>H29廃止</t>
    <rPh sb="3" eb="5">
      <t>ハイシ</t>
    </rPh>
    <phoneticPr fontId="8"/>
  </si>
  <si>
    <t>0300</t>
  </si>
  <si>
    <t>雫石町立大村小学校</t>
  </si>
  <si>
    <t>0301</t>
  </si>
  <si>
    <t>雫石町立南畑小学校</t>
  </si>
  <si>
    <t>0302</t>
  </si>
  <si>
    <t>雫石町立安庭小学校</t>
  </si>
  <si>
    <t>0131</t>
  </si>
  <si>
    <t>大船渡市立蛸ノ浦小学校</t>
  </si>
  <si>
    <t>0722</t>
  </si>
  <si>
    <t>宮古市立門馬小学校</t>
  </si>
  <si>
    <t>0656</t>
  </si>
  <si>
    <t>岩泉町立中沢小学校</t>
  </si>
  <si>
    <t>0657</t>
  </si>
  <si>
    <t>岩泉町立国見小学校</t>
  </si>
  <si>
    <t>0812</t>
  </si>
  <si>
    <t>一戸町立鳥越小学校</t>
  </si>
  <si>
    <t>3741</t>
  </si>
  <si>
    <t>奥州市立小山中学校</t>
  </si>
  <si>
    <t>3742</t>
  </si>
  <si>
    <t>奥州市立南都田中学校</t>
  </si>
  <si>
    <t>3743</t>
  </si>
  <si>
    <t>奥州市立若柳中学校</t>
  </si>
  <si>
    <t>H29廃止</t>
    <rPh sb="3" eb="5">
      <t>ハイシ</t>
    </rPh>
    <phoneticPr fontId="10"/>
  </si>
  <si>
    <t>備考</t>
    <rPh sb="0" eb="2">
      <t>ビコウ</t>
    </rPh>
    <phoneticPr fontId="8"/>
  </si>
  <si>
    <t>R1廃止</t>
    <rPh sb="2" eb="4">
      <t>ハイシ</t>
    </rPh>
    <phoneticPr fontId="8"/>
  </si>
  <si>
    <t>R1新設</t>
    <rPh sb="2" eb="4">
      <t>シンセツ</t>
    </rPh>
    <phoneticPr fontId="8"/>
  </si>
  <si>
    <t>備考</t>
    <rPh sb="0" eb="2">
      <t>ビコウ</t>
    </rPh>
    <phoneticPr fontId="10"/>
  </si>
  <si>
    <t>R1新設</t>
    <rPh sb="2" eb="4">
      <t>シンセツ</t>
    </rPh>
    <phoneticPr fontId="10"/>
  </si>
  <si>
    <t>R1廃止</t>
    <rPh sb="2" eb="4">
      <t>ハイシ</t>
    </rPh>
    <phoneticPr fontId="10"/>
  </si>
  <si>
    <t>99310</t>
    <phoneticPr fontId="10"/>
  </si>
  <si>
    <t>0733</t>
    <phoneticPr fontId="8"/>
  </si>
  <si>
    <t>0899</t>
    <phoneticPr fontId="8"/>
  </si>
  <si>
    <t>山田町立山田小学校</t>
    <rPh sb="0" eb="2">
      <t>ヤマダ</t>
    </rPh>
    <rPh sb="2" eb="4">
      <t>チョウリツ</t>
    </rPh>
    <rPh sb="4" eb="6">
      <t>ヤマダ</t>
    </rPh>
    <rPh sb="6" eb="9">
      <t>ショウガッコウ</t>
    </rPh>
    <phoneticPr fontId="8"/>
  </si>
  <si>
    <t>R2新設</t>
    <rPh sb="2" eb="4">
      <t>シンセツ</t>
    </rPh>
    <phoneticPr fontId="8"/>
  </si>
  <si>
    <t>R2追加</t>
    <rPh sb="2" eb="4">
      <t>ツイカ</t>
    </rPh>
    <phoneticPr fontId="10"/>
  </si>
  <si>
    <t>55852</t>
    <phoneticPr fontId="10"/>
  </si>
  <si>
    <t>岩手県立宮古高等学校通信制</t>
    <rPh sb="10" eb="12">
      <t>ツウシン</t>
    </rPh>
    <phoneticPr fontId="10"/>
  </si>
  <si>
    <t>岩手県立宮古商工高等学校 商業校舎</t>
    <rPh sb="6" eb="8">
      <t>ショウコウ</t>
    </rPh>
    <rPh sb="13" eb="15">
      <t>ショウギョウ</t>
    </rPh>
    <rPh sb="15" eb="17">
      <t>コウシャ</t>
    </rPh>
    <phoneticPr fontId="10"/>
  </si>
  <si>
    <t>R2校名変更</t>
    <rPh sb="2" eb="4">
      <t>コウメイ</t>
    </rPh>
    <rPh sb="4" eb="6">
      <t>ヘンコウ</t>
    </rPh>
    <phoneticPr fontId="10"/>
  </si>
  <si>
    <t>岩手県立宮古商工高等学校 工業校舎</t>
    <rPh sb="6" eb="8">
      <t>ショウコウ</t>
    </rPh>
    <rPh sb="13" eb="15">
      <t>コウギョウ</t>
    </rPh>
    <rPh sb="15" eb="17">
      <t>コウシャ</t>
    </rPh>
    <phoneticPr fontId="10"/>
  </si>
  <si>
    <t>99148</t>
    <phoneticPr fontId="10"/>
  </si>
  <si>
    <t>岩手県立花巻清風支援学校北上みなみ分教室 中学部</t>
    <rPh sb="21" eb="22">
      <t>ナカ</t>
    </rPh>
    <phoneticPr fontId="10"/>
  </si>
  <si>
    <t>99149</t>
    <phoneticPr fontId="10"/>
  </si>
  <si>
    <t>岩手県立花巻清風支援学校遠野分教室 中学部</t>
    <rPh sb="18" eb="19">
      <t>ナカ</t>
    </rPh>
    <phoneticPr fontId="10"/>
  </si>
  <si>
    <t>0901</t>
    <phoneticPr fontId="8"/>
  </si>
  <si>
    <t>紫波町立西の杜小学校</t>
    <rPh sb="4" eb="5">
      <t>ニシ</t>
    </rPh>
    <rPh sb="6" eb="7">
      <t>モリ</t>
    </rPh>
    <phoneticPr fontId="8"/>
  </si>
  <si>
    <t>R3新設</t>
    <rPh sb="2" eb="4">
      <t>シンセツ</t>
    </rPh>
    <phoneticPr fontId="8"/>
  </si>
  <si>
    <t>R3廃止</t>
    <rPh sb="2" eb="4">
      <t>ハイシ</t>
    </rPh>
    <phoneticPr fontId="8"/>
  </si>
  <si>
    <t>3931</t>
    <phoneticPr fontId="10"/>
  </si>
  <si>
    <t>大船渡市立東朋中学校</t>
    <rPh sb="5" eb="6">
      <t>ヒガシ</t>
    </rPh>
    <rPh sb="6" eb="7">
      <t>トモ</t>
    </rPh>
    <phoneticPr fontId="10"/>
  </si>
  <si>
    <t>R3新設</t>
    <rPh sb="2" eb="4">
      <t>シンセツ</t>
    </rPh>
    <phoneticPr fontId="10"/>
  </si>
  <si>
    <t>R3廃止</t>
    <rPh sb="2" eb="4">
      <t>ハイシ</t>
    </rPh>
    <phoneticPr fontId="10"/>
  </si>
  <si>
    <t>紫波町立紫波東小学校</t>
    <rPh sb="4" eb="6">
      <t>シワ</t>
    </rPh>
    <rPh sb="6" eb="7">
      <t>ヒガシ</t>
    </rPh>
    <phoneticPr fontId="8"/>
  </si>
  <si>
    <t>R4新設</t>
    <rPh sb="2" eb="4">
      <t>シンセツ</t>
    </rPh>
    <phoneticPr fontId="8"/>
  </si>
  <si>
    <t>0902</t>
    <phoneticPr fontId="8"/>
  </si>
  <si>
    <t>0903</t>
    <phoneticPr fontId="8"/>
  </si>
  <si>
    <t>一関市立室根小学校</t>
    <rPh sb="0" eb="2">
      <t>イチノセキ</t>
    </rPh>
    <rPh sb="2" eb="4">
      <t>シリツ</t>
    </rPh>
    <rPh sb="4" eb="6">
      <t>ムロネ</t>
    </rPh>
    <rPh sb="6" eb="9">
      <t>ショウガッコウ</t>
    </rPh>
    <phoneticPr fontId="3"/>
  </si>
  <si>
    <t>R4廃止</t>
    <rPh sb="2" eb="4">
      <t>ハイシ</t>
    </rPh>
    <phoneticPr fontId="8"/>
  </si>
  <si>
    <t>R4廃止</t>
    <rPh sb="2" eb="4">
      <t>ハイシ</t>
    </rPh>
    <phoneticPr fontId="10"/>
  </si>
  <si>
    <t>標準モジュール　ModCSVCmn　で年度とバージョンを設定</t>
    <rPh sb="0" eb="2">
      <t>ヒョウジュン</t>
    </rPh>
    <rPh sb="19" eb="21">
      <t>ネンド</t>
    </rPh>
    <rPh sb="28" eb="30">
      <t>セッテイ</t>
    </rPh>
    <phoneticPr fontId="2"/>
  </si>
  <si>
    <t>NENDO</t>
  </si>
  <si>
    <t>Version</t>
  </si>
  <si>
    <t>標準モジュール　ModFileSave　でファイル名の年度の"H"、"R"を指定</t>
    <rPh sb="0" eb="2">
      <t>ヒョウジュン</t>
    </rPh>
    <rPh sb="25" eb="26">
      <t>メイ</t>
    </rPh>
    <rPh sb="27" eb="29">
      <t>ネンド</t>
    </rPh>
    <rPh sb="38" eb="40">
      <t>シテイ</t>
    </rPh>
    <phoneticPr fontId="2"/>
  </si>
  <si>
    <t>（405行目、412行目）</t>
    <rPh sb="4" eb="6">
      <t>ギョウメ</t>
    </rPh>
    <rPh sb="10" eb="12">
      <t>ギョウメ</t>
    </rPh>
    <phoneticPr fontId="9"/>
  </si>
  <si>
    <t>教育事務所ID</t>
    <rPh sb="0" eb="2">
      <t>キョウイク</t>
    </rPh>
    <rPh sb="2" eb="5">
      <t>ジムショ</t>
    </rPh>
    <phoneticPr fontId="9"/>
  </si>
  <si>
    <t>教育事務所名</t>
  </si>
  <si>
    <t>私立</t>
    <rPh sb="0" eb="2">
      <t>シリツ</t>
    </rPh>
    <phoneticPr fontId="18"/>
  </si>
  <si>
    <t>市町村ID</t>
    <rPh sb="0" eb="2">
      <t>シチョウ</t>
    </rPh>
    <rPh sb="2" eb="3">
      <t>ソン</t>
    </rPh>
    <phoneticPr fontId="16"/>
  </si>
  <si>
    <t>市町村名</t>
    <rPh sb="0" eb="3">
      <t>シチョウソン</t>
    </rPh>
    <rPh sb="3" eb="4">
      <t>メイ</t>
    </rPh>
    <phoneticPr fontId="16"/>
  </si>
  <si>
    <t>沿岸区分</t>
    <rPh sb="0" eb="2">
      <t>エンガン</t>
    </rPh>
    <rPh sb="2" eb="4">
      <t>クブン</t>
    </rPh>
    <phoneticPr fontId="16"/>
  </si>
  <si>
    <t>校種</t>
    <rPh sb="0" eb="2">
      <t>コウシュ</t>
    </rPh>
    <phoneticPr fontId="9"/>
  </si>
  <si>
    <t>小学校</t>
    <rPh sb="0" eb="3">
      <t>ショウガッコウ</t>
    </rPh>
    <phoneticPr fontId="9"/>
  </si>
  <si>
    <t>中学校</t>
    <rPh sb="0" eb="3">
      <t>チュウガッコウ</t>
    </rPh>
    <phoneticPr fontId="9"/>
  </si>
  <si>
    <t>高等学校</t>
    <rPh sb="0" eb="4">
      <t>コウトウガッコウ</t>
    </rPh>
    <phoneticPr fontId="9"/>
  </si>
  <si>
    <t>校種ID</t>
    <rPh sb="0" eb="2">
      <t>コウシュ</t>
    </rPh>
    <phoneticPr fontId="9"/>
  </si>
  <si>
    <t>0904</t>
    <phoneticPr fontId="8"/>
  </si>
  <si>
    <t>北上市立東桜小学校</t>
    <phoneticPr fontId="8"/>
  </si>
  <si>
    <t>R5新設</t>
    <rPh sb="2" eb="4">
      <t>シンセツ</t>
    </rPh>
    <phoneticPr fontId="8"/>
  </si>
  <si>
    <t>0905</t>
    <phoneticPr fontId="8"/>
  </si>
  <si>
    <t>奥州市立江刺ひがし小学校</t>
    <rPh sb="4" eb="6">
      <t>エサシ</t>
    </rPh>
    <phoneticPr fontId="8"/>
  </si>
  <si>
    <t>R5廃止</t>
    <rPh sb="2" eb="4">
      <t>ハイシ</t>
    </rPh>
    <phoneticPr fontId="8"/>
  </si>
  <si>
    <t>R5統合</t>
    <rPh sb="2" eb="4">
      <t>トウゴウ</t>
    </rPh>
    <phoneticPr fontId="8"/>
  </si>
  <si>
    <t>R5廃止</t>
    <rPh sb="2" eb="4">
      <t>ハイシ</t>
    </rPh>
    <phoneticPr fontId="10"/>
  </si>
  <si>
    <t>R5統合</t>
    <rPh sb="2" eb="4">
      <t>トウゴウ</t>
    </rPh>
    <phoneticPr fontId="10"/>
  </si>
  <si>
    <t>岩手県立花巻清風支援学校遠野分教室 中学部</t>
    <rPh sb="18" eb="19">
      <t>ナカ</t>
    </rPh>
    <phoneticPr fontId="8"/>
  </si>
  <si>
    <t>R5追加</t>
    <rPh sb="2" eb="4">
      <t>ツイカ</t>
    </rPh>
    <phoneticPr fontId="8"/>
  </si>
  <si>
    <t>99146</t>
    <phoneticPr fontId="8"/>
  </si>
  <si>
    <t>岩手県立花巻清風支援学校北上分教室 中学部</t>
    <rPh sb="18" eb="19">
      <t>ナカ</t>
    </rPh>
    <phoneticPr fontId="8"/>
  </si>
  <si>
    <t>99148</t>
    <phoneticPr fontId="8"/>
  </si>
  <si>
    <t>岩手県立花巻清風支援学校北上みなみ分教室 小学部</t>
    <phoneticPr fontId="8"/>
  </si>
  <si>
    <t>岩手県立花巻清風支援学校北上みなみ分教室 中学部</t>
    <rPh sb="21" eb="22">
      <t>ナカ</t>
    </rPh>
    <phoneticPr fontId="8"/>
  </si>
  <si>
    <t>99149</t>
    <phoneticPr fontId="8"/>
  </si>
  <si>
    <t>岩手県立花巻清風支援学校北上分教室 中学部</t>
    <rPh sb="18" eb="19">
      <t>ナカ</t>
    </rPh>
    <phoneticPr fontId="10"/>
  </si>
  <si>
    <t>岩手県立花巻清風支援学校北上みなみ分教室 小学部</t>
    <rPh sb="21" eb="22">
      <t>ショウ</t>
    </rPh>
    <phoneticPr fontId="10"/>
  </si>
  <si>
    <t>99146</t>
    <phoneticPr fontId="10"/>
  </si>
  <si>
    <t>R5追加</t>
    <rPh sb="2" eb="4">
      <t>ツイカ</t>
    </rPh>
    <phoneticPr fontId="10"/>
  </si>
  <si>
    <t>R6廃止</t>
    <rPh sb="2" eb="4">
      <t>ハイシ</t>
    </rPh>
    <phoneticPr fontId="8"/>
  </si>
  <si>
    <t>Ｒ6廃止</t>
    <rPh sb="2" eb="4">
      <t>ハイシ</t>
    </rPh>
    <phoneticPr fontId="8"/>
  </si>
  <si>
    <t>R6廃止</t>
    <rPh sb="2" eb="4">
      <t>ハイシ</t>
    </rPh>
    <phoneticPr fontId="10"/>
  </si>
  <si>
    <t>住田町立住田中学校</t>
    <rPh sb="4" eb="6">
      <t>スミタ</t>
    </rPh>
    <phoneticPr fontId="10"/>
  </si>
  <si>
    <t>R6新設</t>
    <rPh sb="2" eb="4">
      <t>シンセツ</t>
    </rPh>
    <phoneticPr fontId="10"/>
  </si>
  <si>
    <t>二戸市</t>
    <phoneticPr fontId="10"/>
  </si>
  <si>
    <t>56593</t>
    <phoneticPr fontId="10"/>
  </si>
  <si>
    <t>3932</t>
    <phoneticPr fontId="10"/>
  </si>
  <si>
    <t>0906</t>
    <phoneticPr fontId="8"/>
  </si>
  <si>
    <t>九戸村立九戸小学校</t>
    <rPh sb="4" eb="6">
      <t>クノヘ</t>
    </rPh>
    <phoneticPr fontId="8"/>
  </si>
  <si>
    <t>R7新設</t>
    <rPh sb="2" eb="4">
      <t>シンセツ</t>
    </rPh>
    <phoneticPr fontId="8"/>
  </si>
  <si>
    <t>99147</t>
    <phoneticPr fontId="8"/>
  </si>
  <si>
    <t>56594</t>
    <phoneticPr fontId="10"/>
  </si>
  <si>
    <t>岩手県立南昌みらい高等学校</t>
    <rPh sb="4" eb="6">
      <t>ナンショウ</t>
    </rPh>
    <phoneticPr fontId="10"/>
  </si>
  <si>
    <t>R６廃止</t>
    <rPh sb="2" eb="4">
      <t>ハイシ</t>
    </rPh>
    <phoneticPr fontId="10"/>
  </si>
  <si>
    <t>R７新設</t>
    <rPh sb="2" eb="4">
      <t>シンセツ</t>
    </rPh>
    <phoneticPr fontId="10"/>
  </si>
  <si>
    <t>56595</t>
    <phoneticPr fontId="10"/>
  </si>
  <si>
    <t>岩手県立久慈翔北高等学校　門前校舎</t>
    <rPh sb="6" eb="7">
      <t>ショウ</t>
    </rPh>
    <rPh sb="7" eb="8">
      <t>ホク</t>
    </rPh>
    <rPh sb="13" eb="15">
      <t>モンゼン</t>
    </rPh>
    <rPh sb="15" eb="17">
      <t>コウシャ</t>
    </rPh>
    <phoneticPr fontId="10"/>
  </si>
  <si>
    <t>56596</t>
    <phoneticPr fontId="10"/>
  </si>
  <si>
    <t>岩手県立久慈翔北高等学校　野田校舎</t>
    <rPh sb="6" eb="8">
      <t>ショウホク</t>
    </rPh>
    <rPh sb="13" eb="15">
      <t>ノダ</t>
    </rPh>
    <rPh sb="15" eb="17">
      <t>コウシャ</t>
    </rPh>
    <phoneticPr fontId="10"/>
  </si>
  <si>
    <t>野田村</t>
    <phoneticPr fontId="10"/>
  </si>
  <si>
    <t>99147</t>
    <phoneticPr fontId="10"/>
  </si>
  <si>
    <t>岩手県立北桜高等学校　工業校舎</t>
    <rPh sb="4" eb="5">
      <t>キタ</t>
    </rPh>
    <rPh sb="5" eb="6">
      <t>ザクラ</t>
    </rPh>
    <rPh sb="6" eb="8">
      <t>コウトウ</t>
    </rPh>
    <rPh sb="11" eb="15">
      <t>コウギョウコウシャ</t>
    </rPh>
    <phoneticPr fontId="10"/>
  </si>
  <si>
    <t>56597</t>
    <phoneticPr fontId="10"/>
  </si>
  <si>
    <t>岩手県立北桜高等学校　総合校舎</t>
    <rPh sb="4" eb="5">
      <t>キタ</t>
    </rPh>
    <rPh sb="5" eb="6">
      <t>ザクラ</t>
    </rPh>
    <rPh sb="6" eb="8">
      <t>コウトウ</t>
    </rPh>
    <rPh sb="11" eb="13">
      <t>ソウゴウ</t>
    </rPh>
    <rPh sb="13" eb="15">
      <t>コウシャ</t>
    </rPh>
    <phoneticPr fontId="10"/>
  </si>
  <si>
    <t>一戸町</t>
    <phoneticPr fontId="10"/>
  </si>
  <si>
    <t>氏名</t>
    <rPh sb="0" eb="2">
      <t>シメイ</t>
    </rPh>
    <phoneticPr fontId="2"/>
  </si>
  <si>
    <t>学年</t>
    <rPh sb="0" eb="2">
      <t>ガクネン</t>
    </rPh>
    <phoneticPr fontId="11"/>
  </si>
  <si>
    <t>組</t>
    <rPh sb="0" eb="1">
      <t>クミ</t>
    </rPh>
    <phoneticPr fontId="11"/>
  </si>
  <si>
    <t>番号</t>
    <rPh sb="0" eb="2">
      <t>バンゴウ</t>
    </rPh>
    <phoneticPr fontId="11"/>
  </si>
  <si>
    <t>過覚醒</t>
  </si>
  <si>
    <t>マイナス思考</t>
  </si>
  <si>
    <t>氏　名</t>
    <rPh sb="0" eb="1">
      <t>シ</t>
    </rPh>
    <rPh sb="2" eb="3">
      <t>ナ</t>
    </rPh>
    <phoneticPr fontId="11"/>
  </si>
  <si>
    <t>市町村名</t>
    <rPh sb="0" eb="3">
      <t>シチョウソン</t>
    </rPh>
    <rPh sb="3" eb="4">
      <t>メイ</t>
    </rPh>
    <phoneticPr fontId="27"/>
  </si>
  <si>
    <t>学校名</t>
  </si>
  <si>
    <t>盛岡市立向中野小学校</t>
  </si>
  <si>
    <t>宮古市立鍬ヶ崎小学校</t>
  </si>
  <si>
    <t>宮古市立新里小学校</t>
  </si>
  <si>
    <t>北上市立東桜小学校</t>
  </si>
  <si>
    <t>一関市立川崎小学校</t>
  </si>
  <si>
    <t>一関市立大東小学校</t>
  </si>
  <si>
    <t>一関市立東山小学校</t>
  </si>
  <si>
    <t>一関市立藤沢小学校</t>
  </si>
  <si>
    <t>一関市立室根小学校</t>
  </si>
  <si>
    <t>奥州市立江刺ひがし小学校</t>
  </si>
  <si>
    <t>滝沢市立滝沢中央小学校</t>
  </si>
  <si>
    <t>雫石町立御所小学校</t>
  </si>
  <si>
    <t>雫石町立西山小学校</t>
  </si>
  <si>
    <t>紫波町立西の杜小学校</t>
  </si>
  <si>
    <t>紫波町立紫波東小学校</t>
  </si>
  <si>
    <t>大槌町立吉里吉里小学校</t>
  </si>
  <si>
    <t>山田町立山田小学校</t>
  </si>
  <si>
    <t>一戸町立一戸小学校養護分校</t>
  </si>
  <si>
    <t>岩手大学教育学部附属中学校</t>
  </si>
  <si>
    <t>大船渡市立東朋中学校</t>
  </si>
  <si>
    <t>一関市立千厩中学校</t>
    <phoneticPr fontId="32"/>
  </si>
  <si>
    <t>一関市立磐井中学校</t>
  </si>
  <si>
    <t>一関市立藤沢中学校</t>
  </si>
  <si>
    <t>陸前高田市立高田第一中学校</t>
  </si>
  <si>
    <t>奥州市立胆沢中学校</t>
  </si>
  <si>
    <t>大槌町立吉里吉里中学校</t>
  </si>
  <si>
    <t>一戸町立一戸中学校養護分校</t>
  </si>
  <si>
    <t>岩手中学校</t>
  </si>
  <si>
    <t>盛岡白百合学園中学校</t>
  </si>
  <si>
    <t>盛岡中央高等学校附属中学校</t>
  </si>
  <si>
    <t>大槌町立大槌学園</t>
  </si>
  <si>
    <t>岩手県立宮古商工高等学校</t>
  </si>
  <si>
    <t>岩手高等学校</t>
  </si>
  <si>
    <t>岩手女子高等学校</t>
  </si>
  <si>
    <t>盛岡白百合学園高等学校</t>
  </si>
  <si>
    <t>江南義塾盛岡高等学校</t>
  </si>
  <si>
    <t>盛岡誠桜高等学校</t>
  </si>
  <si>
    <t>盛岡大学附属高等学校</t>
  </si>
  <si>
    <t>盛岡スコーレ高等学校</t>
  </si>
  <si>
    <t>盛岡中央高等学校</t>
  </si>
  <si>
    <t>花巻東高等学校</t>
  </si>
  <si>
    <t>専修大学北上高等学校</t>
  </si>
  <si>
    <t>協和学院水沢第一高等学校</t>
  </si>
  <si>
    <t>一関学院高等学校</t>
  </si>
  <si>
    <t>一関修紅高等学校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</si>
  <si>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</si>
  <si>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</si>
  <si>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</si>
  <si>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</si>
  <si>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</si>
  <si>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</si>
  <si>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</si>
  <si>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</si>
  <si>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</si>
  <si>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</si>
  <si>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030027</t>
  </si>
  <si>
    <t>030028</t>
  </si>
  <si>
    <t>030029</t>
  </si>
  <si>
    <t>030031</t>
  </si>
  <si>
    <t>030036</t>
  </si>
  <si>
    <t>030038</t>
  </si>
  <si>
    <t>030039</t>
  </si>
  <si>
    <t>030040</t>
  </si>
  <si>
    <t>030041</t>
  </si>
  <si>
    <t>030042</t>
  </si>
  <si>
    <t>030043</t>
  </si>
  <si>
    <t>030332</t>
  </si>
  <si>
    <t>030338</t>
  </si>
  <si>
    <t>030339</t>
  </si>
  <si>
    <t>030340</t>
  </si>
  <si>
    <t>030342</t>
  </si>
  <si>
    <t>030382</t>
  </si>
  <si>
    <t>030384</t>
  </si>
  <si>
    <t>030385</t>
  </si>
  <si>
    <t>030386</t>
  </si>
  <si>
    <t>030389</t>
  </si>
  <si>
    <t>030390</t>
  </si>
  <si>
    <t>030391</t>
  </si>
  <si>
    <t>030871</t>
  </si>
  <si>
    <t>030872</t>
  </si>
  <si>
    <t>030873</t>
  </si>
  <si>
    <t>030874</t>
  </si>
  <si>
    <t>030875</t>
  </si>
  <si>
    <t>030876</t>
  </si>
  <si>
    <t>030076</t>
  </si>
  <si>
    <t>030077</t>
  </si>
  <si>
    <t>030080</t>
  </si>
  <si>
    <t>030081</t>
  </si>
  <si>
    <t>030084</t>
  </si>
  <si>
    <t>030085</t>
  </si>
  <si>
    <t>030088</t>
  </si>
  <si>
    <t>030093</t>
  </si>
  <si>
    <t>030094</t>
  </si>
  <si>
    <t>030095</t>
  </si>
  <si>
    <t>030099</t>
  </si>
  <si>
    <t>030102</t>
  </si>
  <si>
    <t>030103</t>
  </si>
  <si>
    <t>030677</t>
  </si>
  <si>
    <t>030713</t>
  </si>
  <si>
    <t>030127</t>
  </si>
  <si>
    <t>030128</t>
  </si>
  <si>
    <t>030129</t>
  </si>
  <si>
    <t>030133</t>
  </si>
  <si>
    <t>030134</t>
  </si>
  <si>
    <t>030135</t>
  </si>
  <si>
    <t>030136</t>
  </si>
  <si>
    <t>030137</t>
  </si>
  <si>
    <t>030593</t>
  </si>
  <si>
    <t>030595</t>
  </si>
  <si>
    <t>030598</t>
  </si>
  <si>
    <t>030152</t>
  </si>
  <si>
    <t>030153</t>
  </si>
  <si>
    <t>030154</t>
  </si>
  <si>
    <t>030157</t>
  </si>
  <si>
    <t>030160</t>
  </si>
  <si>
    <t>030161</t>
  </si>
  <si>
    <t>030163</t>
  </si>
  <si>
    <t>030165</t>
  </si>
  <si>
    <t>030167</t>
  </si>
  <si>
    <t>030168</t>
  </si>
  <si>
    <t>030170</t>
  </si>
  <si>
    <t>030392</t>
  </si>
  <si>
    <t>030400</t>
  </si>
  <si>
    <t>030401</t>
  </si>
  <si>
    <t>030407</t>
  </si>
  <si>
    <t>030408</t>
  </si>
  <si>
    <t>030409</t>
  </si>
  <si>
    <t>030412</t>
  </si>
  <si>
    <t>030415</t>
  </si>
  <si>
    <t>030172</t>
  </si>
  <si>
    <t>030173</t>
  </si>
  <si>
    <t>030174</t>
  </si>
  <si>
    <t>030175</t>
  </si>
  <si>
    <t>030176</t>
  </si>
  <si>
    <t>030179</t>
  </si>
  <si>
    <t>030180</t>
  </si>
  <si>
    <t>030184</t>
  </si>
  <si>
    <t>030185</t>
  </si>
  <si>
    <t>030187</t>
  </si>
  <si>
    <t>030188</t>
  </si>
  <si>
    <t>030189</t>
  </si>
  <si>
    <t>030434</t>
  </si>
  <si>
    <t>030437</t>
  </si>
  <si>
    <t>030438</t>
  </si>
  <si>
    <t>030452</t>
  </si>
  <si>
    <t>030454</t>
  </si>
  <si>
    <t>030190</t>
  </si>
  <si>
    <t>030191</t>
  </si>
  <si>
    <t>030194</t>
  </si>
  <si>
    <t>030196</t>
  </si>
  <si>
    <t>030199</t>
  </si>
  <si>
    <t>030200</t>
  </si>
  <si>
    <t>030202</t>
  </si>
  <si>
    <t>030205</t>
  </si>
  <si>
    <t>030207</t>
  </si>
  <si>
    <t>030208</t>
  </si>
  <si>
    <t>030765</t>
  </si>
  <si>
    <t>030767</t>
  </si>
  <si>
    <t>030772</t>
  </si>
  <si>
    <t>030219</t>
  </si>
  <si>
    <t>030221</t>
  </si>
  <si>
    <t>030236</t>
  </si>
  <si>
    <t>030237</t>
  </si>
  <si>
    <t>030238</t>
  </si>
  <si>
    <t>030239</t>
  </si>
  <si>
    <t>030240</t>
  </si>
  <si>
    <t>030618</t>
  </si>
  <si>
    <t>030620</t>
  </si>
  <si>
    <t>030621</t>
  </si>
  <si>
    <t>030880</t>
  </si>
  <si>
    <t>030104</t>
  </si>
  <si>
    <t>030105</t>
  </si>
  <si>
    <t>030107</t>
  </si>
  <si>
    <t>030109</t>
  </si>
  <si>
    <t>030110</t>
  </si>
  <si>
    <t>030111</t>
  </si>
  <si>
    <t>030112</t>
  </si>
  <si>
    <t>030117</t>
  </si>
  <si>
    <t>030124</t>
  </si>
  <si>
    <t>030125</t>
  </si>
  <si>
    <t>030126</t>
  </si>
  <si>
    <t>030516</t>
  </si>
  <si>
    <t>030517</t>
  </si>
  <si>
    <t>030518</t>
  </si>
  <si>
    <t>030522</t>
  </si>
  <si>
    <t>030523</t>
  </si>
  <si>
    <t>030533</t>
  </si>
  <si>
    <t>030534</t>
  </si>
  <si>
    <t>030542</t>
  </si>
  <si>
    <t>030547</t>
  </si>
  <si>
    <t>030548</t>
  </si>
  <si>
    <t>030549</t>
  </si>
  <si>
    <t>030552</t>
  </si>
  <si>
    <t>030556</t>
  </si>
  <si>
    <t>030574</t>
  </si>
  <si>
    <t>030575</t>
  </si>
  <si>
    <t>030889</t>
  </si>
  <si>
    <t>030890</t>
  </si>
  <si>
    <t>030241</t>
  </si>
  <si>
    <t>030242</t>
  </si>
  <si>
    <t>030244</t>
  </si>
  <si>
    <t>030245</t>
  </si>
  <si>
    <t>030246</t>
  </si>
  <si>
    <t>030250</t>
  </si>
  <si>
    <t>030252</t>
  </si>
  <si>
    <t>030253</t>
  </si>
  <si>
    <t>030048</t>
  </si>
  <si>
    <t>030049</t>
  </si>
  <si>
    <t>030053</t>
  </si>
  <si>
    <t>030057</t>
  </si>
  <si>
    <t>030063</t>
  </si>
  <si>
    <t>030069</t>
  </si>
  <si>
    <t>030073</t>
  </si>
  <si>
    <t>030074</t>
  </si>
  <si>
    <t>030075</t>
  </si>
  <si>
    <t>030791</t>
  </si>
  <si>
    <t>030792</t>
  </si>
  <si>
    <t>030796</t>
  </si>
  <si>
    <t>030803</t>
  </si>
  <si>
    <t>030804</t>
  </si>
  <si>
    <t>030808</t>
  </si>
  <si>
    <t>030845</t>
  </si>
  <si>
    <t>030859</t>
  </si>
  <si>
    <t>030321</t>
  </si>
  <si>
    <t>030324</t>
  </si>
  <si>
    <t>030325</t>
  </si>
  <si>
    <t>030326</t>
  </si>
  <si>
    <t>030327</t>
  </si>
  <si>
    <t>030356</t>
  </si>
  <si>
    <t>030357</t>
  </si>
  <si>
    <t>030359</t>
  </si>
  <si>
    <t>030852</t>
  </si>
  <si>
    <t>030857</t>
  </si>
  <si>
    <t>030139</t>
  </si>
  <si>
    <t>030140</t>
  </si>
  <si>
    <t>030141</t>
  </si>
  <si>
    <t>030142</t>
  </si>
  <si>
    <t>030144</t>
  </si>
  <si>
    <t>030145</t>
  </si>
  <si>
    <t>030146</t>
  </si>
  <si>
    <t>030148</t>
  </si>
  <si>
    <t>030257</t>
  </si>
  <si>
    <t>030258</t>
  </si>
  <si>
    <t>030259</t>
  </si>
  <si>
    <t>030260</t>
  </si>
  <si>
    <t>030261</t>
  </si>
  <si>
    <t>030262</t>
  </si>
  <si>
    <t>030264</t>
  </si>
  <si>
    <t>030267</t>
  </si>
  <si>
    <t>030268</t>
  </si>
  <si>
    <t>030269</t>
  </si>
  <si>
    <t>030270</t>
  </si>
  <si>
    <t>030271</t>
  </si>
  <si>
    <t>030464</t>
  </si>
  <si>
    <t>030491</t>
  </si>
  <si>
    <t>030492</t>
  </si>
  <si>
    <t>030493</t>
  </si>
  <si>
    <t>030495</t>
  </si>
  <si>
    <t>030499</t>
  </si>
  <si>
    <t>030502</t>
  </si>
  <si>
    <t>030347</t>
  </si>
  <si>
    <t>030348</t>
  </si>
  <si>
    <t>030349</t>
  </si>
  <si>
    <t>030350</t>
  </si>
  <si>
    <t>030351</t>
  </si>
  <si>
    <t>030352</t>
  </si>
  <si>
    <t>030353</t>
  </si>
  <si>
    <t>030354</t>
  </si>
  <si>
    <t>030355</t>
  </si>
  <si>
    <t>030292</t>
  </si>
  <si>
    <t>030293</t>
  </si>
  <si>
    <t>030302</t>
  </si>
  <si>
    <t>030303</t>
  </si>
  <si>
    <t>030304</t>
  </si>
  <si>
    <t>030305</t>
  </si>
  <si>
    <t>030307</t>
  </si>
  <si>
    <t>030313</t>
  </si>
  <si>
    <t>030314</t>
  </si>
  <si>
    <t>030277</t>
  </si>
  <si>
    <t>030278</t>
  </si>
  <si>
    <t>030282</t>
  </si>
  <si>
    <t>030362</t>
  </si>
  <si>
    <t>030363</t>
  </si>
  <si>
    <t>030364</t>
  </si>
  <si>
    <t>030365</t>
  </si>
  <si>
    <t>030366</t>
  </si>
  <si>
    <t>030367</t>
  </si>
  <si>
    <t>030368</t>
  </si>
  <si>
    <t>030369</t>
  </si>
  <si>
    <t>030370</t>
  </si>
  <si>
    <t>030371</t>
  </si>
  <si>
    <t>030373</t>
  </si>
  <si>
    <t>030374</t>
  </si>
  <si>
    <t>030376</t>
  </si>
  <si>
    <t>030378</t>
  </si>
  <si>
    <t>030379</t>
  </si>
  <si>
    <t>030380</t>
  </si>
  <si>
    <t>030441</t>
  </si>
  <si>
    <t>030462</t>
  </si>
  <si>
    <t>030473</t>
  </si>
  <si>
    <t>030476</t>
  </si>
  <si>
    <t>030478</t>
  </si>
  <si>
    <t>030482</t>
  </si>
  <si>
    <t>030483</t>
  </si>
  <si>
    <t>030504</t>
  </si>
  <si>
    <t>030508</t>
  </si>
  <si>
    <t>030581</t>
  </si>
  <si>
    <t>030591</t>
  </si>
  <si>
    <t>030602</t>
  </si>
  <si>
    <t>030622</t>
  </si>
  <si>
    <t>030630</t>
  </si>
  <si>
    <t>030886</t>
  </si>
  <si>
    <t>030634</t>
  </si>
  <si>
    <t>030643</t>
  </si>
  <si>
    <t>030647</t>
  </si>
  <si>
    <t>030658</t>
  </si>
  <si>
    <t>030665</t>
  </si>
  <si>
    <t>030670</t>
  </si>
  <si>
    <t>030675</t>
  </si>
  <si>
    <t>030689</t>
  </si>
  <si>
    <t>030700</t>
  </si>
  <si>
    <t>030733</t>
  </si>
  <si>
    <t>030738</t>
  </si>
  <si>
    <t>030748</t>
  </si>
  <si>
    <t>030760</t>
  </si>
  <si>
    <t>030782</t>
  </si>
  <si>
    <t>030783</t>
  </si>
  <si>
    <t>030784</t>
  </si>
  <si>
    <t>030786</t>
  </si>
  <si>
    <t>030787</t>
  </si>
  <si>
    <t>030749</t>
  </si>
  <si>
    <t>030751</t>
  </si>
  <si>
    <t>030754</t>
  </si>
  <si>
    <t>030755</t>
  </si>
  <si>
    <t>030775</t>
  </si>
  <si>
    <t>030776</t>
  </si>
  <si>
    <t>030777</t>
  </si>
  <si>
    <t>030779</t>
  </si>
  <si>
    <t>030810</t>
  </si>
  <si>
    <t>030811</t>
  </si>
  <si>
    <t>030824</t>
  </si>
  <si>
    <t>030829</t>
  </si>
  <si>
    <t>030836</t>
  </si>
  <si>
    <t>030837</t>
  </si>
  <si>
    <t>030867</t>
  </si>
  <si>
    <t>033501</t>
  </si>
  <si>
    <t>033512</t>
  </si>
  <si>
    <t>033513</t>
  </si>
  <si>
    <t>033515</t>
  </si>
  <si>
    <t>033517</t>
  </si>
  <si>
    <t>033518</t>
  </si>
  <si>
    <t>033519</t>
  </si>
  <si>
    <t>033520</t>
  </si>
  <si>
    <t>033522</t>
  </si>
  <si>
    <t>033527</t>
  </si>
  <si>
    <t>033528</t>
  </si>
  <si>
    <t>033530</t>
  </si>
  <si>
    <t>033531</t>
  </si>
  <si>
    <t>033532</t>
  </si>
  <si>
    <t>033533</t>
  </si>
  <si>
    <t>033684</t>
  </si>
  <si>
    <t>033690</t>
  </si>
  <si>
    <t>033692</t>
  </si>
  <si>
    <t>033709</t>
  </si>
  <si>
    <t>033710</t>
  </si>
  <si>
    <t>033711</t>
  </si>
  <si>
    <t>033712</t>
  </si>
  <si>
    <t>033914</t>
  </si>
  <si>
    <t>033550</t>
  </si>
  <si>
    <t>033551</t>
  </si>
  <si>
    <t>033552</t>
  </si>
  <si>
    <t>033554</t>
  </si>
  <si>
    <t>033556</t>
  </si>
  <si>
    <t>033558</t>
  </si>
  <si>
    <t>033559</t>
  </si>
  <si>
    <t>033561</t>
  </si>
  <si>
    <t>033825</t>
  </si>
  <si>
    <t>033842</t>
  </si>
  <si>
    <t>033920</t>
  </si>
  <si>
    <t>033580</t>
  </si>
  <si>
    <t>033581</t>
  </si>
  <si>
    <t>033582</t>
  </si>
  <si>
    <t>033583</t>
  </si>
  <si>
    <t>033789</t>
  </si>
  <si>
    <t>033585</t>
  </si>
  <si>
    <t>033594</t>
  </si>
  <si>
    <t>033595</t>
  </si>
  <si>
    <t>033596</t>
  </si>
  <si>
    <t>033597</t>
  </si>
  <si>
    <t>033598</t>
  </si>
  <si>
    <t>033599</t>
  </si>
  <si>
    <t>033601</t>
  </si>
  <si>
    <t>033603</t>
  </si>
  <si>
    <t>033713</t>
  </si>
  <si>
    <t>033715</t>
  </si>
  <si>
    <t>033718</t>
  </si>
  <si>
    <t>033604</t>
  </si>
  <si>
    <t>033605</t>
  </si>
  <si>
    <t>033606</t>
  </si>
  <si>
    <t>033607</t>
  </si>
  <si>
    <t>033609</t>
  </si>
  <si>
    <t>033610</t>
  </si>
  <si>
    <t>033725</t>
  </si>
  <si>
    <t>033729</t>
  </si>
  <si>
    <t>033730</t>
  </si>
  <si>
    <t>033611</t>
  </si>
  <si>
    <t>033612</t>
  </si>
  <si>
    <t>033613</t>
  </si>
  <si>
    <t>033615</t>
  </si>
  <si>
    <t>033616</t>
  </si>
  <si>
    <t>033618</t>
  </si>
  <si>
    <t>033619</t>
  </si>
  <si>
    <t>033874</t>
  </si>
  <si>
    <t>033623</t>
  </si>
  <si>
    <t>033631</t>
  </si>
  <si>
    <t>033632</t>
  </si>
  <si>
    <t>033564</t>
  </si>
  <si>
    <t>033569</t>
  </si>
  <si>
    <t>033574</t>
  </si>
  <si>
    <t>033577</t>
  </si>
  <si>
    <t>033578</t>
  </si>
  <si>
    <t>033579</t>
  </si>
  <si>
    <t>033754</t>
  </si>
  <si>
    <t>033755</t>
  </si>
  <si>
    <t>033758</t>
  </si>
  <si>
    <t>033759</t>
  </si>
  <si>
    <t>033761</t>
  </si>
  <si>
    <t>033762</t>
  </si>
  <si>
    <t>033768</t>
  </si>
  <si>
    <t>033775</t>
  </si>
  <si>
    <t>033779</t>
  </si>
  <si>
    <t>033780</t>
  </si>
  <si>
    <t>033781</t>
  </si>
  <si>
    <t>033640</t>
  </si>
  <si>
    <t>033922</t>
  </si>
  <si>
    <t>033539</t>
  </si>
  <si>
    <t>033545</t>
  </si>
  <si>
    <t>033546</t>
  </si>
  <si>
    <t>033549</t>
  </si>
  <si>
    <t>033921</t>
  </si>
  <si>
    <t>033882</t>
  </si>
  <si>
    <t>033896</t>
  </si>
  <si>
    <t>033903</t>
  </si>
  <si>
    <t>033681</t>
  </si>
  <si>
    <t>033682</t>
  </si>
  <si>
    <t>033699</t>
  </si>
  <si>
    <t>033900</t>
  </si>
  <si>
    <t>033587</t>
  </si>
  <si>
    <t>033588</t>
  </si>
  <si>
    <t>033592</t>
  </si>
  <si>
    <t>033641</t>
  </si>
  <si>
    <t>033642</t>
  </si>
  <si>
    <t>033651</t>
  </si>
  <si>
    <t>033737</t>
  </si>
  <si>
    <t>033746</t>
  </si>
  <si>
    <t>033747</t>
  </si>
  <si>
    <t>033693</t>
  </si>
  <si>
    <t>033694</t>
  </si>
  <si>
    <t>033695</t>
  </si>
  <si>
    <t>033696</t>
  </si>
  <si>
    <t>033697</t>
  </si>
  <si>
    <t>033698</t>
  </si>
  <si>
    <t>033662</t>
  </si>
  <si>
    <t>033669</t>
  </si>
  <si>
    <t>033670</t>
  </si>
  <si>
    <t>033680</t>
  </si>
  <si>
    <t>033653</t>
  </si>
  <si>
    <t>033657</t>
  </si>
  <si>
    <t>033661</t>
  </si>
  <si>
    <t>033703</t>
  </si>
  <si>
    <t>033704</t>
  </si>
  <si>
    <t>033705</t>
  </si>
  <si>
    <t>033707</t>
  </si>
  <si>
    <t>033708</t>
  </si>
  <si>
    <t>033726</t>
  </si>
  <si>
    <t>033736</t>
  </si>
  <si>
    <t>033739</t>
  </si>
  <si>
    <t>033750</t>
  </si>
  <si>
    <t>033782</t>
  </si>
  <si>
    <t>033788</t>
  </si>
  <si>
    <t>033794</t>
  </si>
  <si>
    <t>033804</t>
  </si>
  <si>
    <t>033806</t>
  </si>
  <si>
    <t>033811</t>
  </si>
  <si>
    <t>033816</t>
  </si>
  <si>
    <t>033823</t>
  </si>
  <si>
    <t>033829</t>
  </si>
  <si>
    <t>033836</t>
  </si>
  <si>
    <t>033849</t>
  </si>
  <si>
    <t>033864</t>
  </si>
  <si>
    <t>033881</t>
  </si>
  <si>
    <t>033857</t>
  </si>
  <si>
    <t>033862</t>
  </si>
  <si>
    <t>033875</t>
  </si>
  <si>
    <t>033887</t>
  </si>
  <si>
    <t>033888</t>
  </si>
  <si>
    <t>033893</t>
  </si>
  <si>
    <t>033906</t>
  </si>
  <si>
    <t>033907</t>
  </si>
  <si>
    <t>033923</t>
  </si>
  <si>
    <t>03C011</t>
  </si>
  <si>
    <t>035511</t>
  </si>
  <si>
    <t>035514</t>
  </si>
  <si>
    <t>035515</t>
  </si>
  <si>
    <t>035516</t>
  </si>
  <si>
    <t>035645</t>
  </si>
  <si>
    <t>035649</t>
  </si>
  <si>
    <t>035650</t>
  </si>
  <si>
    <t>035517</t>
  </si>
  <si>
    <t>035659</t>
  </si>
  <si>
    <t>035518</t>
  </si>
  <si>
    <t>035521</t>
  </si>
  <si>
    <t>035522</t>
  </si>
  <si>
    <t>035523</t>
  </si>
  <si>
    <t>035524</t>
  </si>
  <si>
    <t>035525</t>
  </si>
  <si>
    <t>035526</t>
  </si>
  <si>
    <t>035527</t>
  </si>
  <si>
    <t>035528</t>
  </si>
  <si>
    <t>035530</t>
  </si>
  <si>
    <t>035532</t>
  </si>
  <si>
    <t>035529</t>
  </si>
  <si>
    <t>035534</t>
  </si>
  <si>
    <t>035580</t>
  </si>
  <si>
    <t>035582</t>
  </si>
  <si>
    <t>035535</t>
  </si>
  <si>
    <t>035536</t>
  </si>
  <si>
    <t>035542</t>
  </si>
  <si>
    <t>035641</t>
  </si>
  <si>
    <t>035544</t>
  </si>
  <si>
    <t>035546</t>
  </si>
  <si>
    <t>035548</t>
  </si>
  <si>
    <t>035547</t>
  </si>
  <si>
    <t>035549</t>
  </si>
  <si>
    <t>035551</t>
  </si>
  <si>
    <t>035657</t>
  </si>
  <si>
    <t>035559</t>
  </si>
  <si>
    <t>035652</t>
  </si>
  <si>
    <t>035611</t>
  </si>
  <si>
    <t>035562</t>
  </si>
  <si>
    <t>035654</t>
  </si>
  <si>
    <t>035651</t>
  </si>
  <si>
    <t>035568</t>
  </si>
  <si>
    <t>035571</t>
  </si>
  <si>
    <t>035655</t>
  </si>
  <si>
    <t>035569</t>
  </si>
  <si>
    <t>035656</t>
  </si>
  <si>
    <t>035658</t>
  </si>
  <si>
    <t>035583</t>
  </si>
  <si>
    <t>035584</t>
  </si>
  <si>
    <t>035585</t>
  </si>
  <si>
    <t>035586</t>
  </si>
  <si>
    <t>035660</t>
  </si>
  <si>
    <t>035590</t>
  </si>
  <si>
    <t>035592</t>
  </si>
  <si>
    <t>035596</t>
  </si>
  <si>
    <t>035653</t>
  </si>
  <si>
    <t>035647</t>
  </si>
  <si>
    <t>035597</t>
  </si>
  <si>
    <t>035598</t>
  </si>
  <si>
    <t>035602</t>
  </si>
  <si>
    <t>035605</t>
  </si>
  <si>
    <t>035603</t>
  </si>
  <si>
    <t>035606</t>
  </si>
  <si>
    <t>035607</t>
  </si>
  <si>
    <t>035610</t>
  </si>
  <si>
    <t>035614</t>
  </si>
  <si>
    <t>035615</t>
  </si>
  <si>
    <t>035616</t>
  </si>
  <si>
    <t>035617</t>
  </si>
  <si>
    <t>035618</t>
  </si>
  <si>
    <t>035619</t>
  </si>
  <si>
    <t>035620</t>
  </si>
  <si>
    <t>035621</t>
  </si>
  <si>
    <t>035630</t>
  </si>
  <si>
    <t>035624</t>
  </si>
  <si>
    <t>035625</t>
  </si>
  <si>
    <t>035626</t>
  </si>
  <si>
    <t>035627</t>
  </si>
  <si>
    <t>030455</t>
    <phoneticPr fontId="27"/>
  </si>
  <si>
    <t>030891</t>
    <phoneticPr fontId="27"/>
  </si>
  <si>
    <t>030892</t>
    <phoneticPr fontId="27"/>
  </si>
  <si>
    <t>030503</t>
    <phoneticPr fontId="27"/>
  </si>
  <si>
    <t>030375</t>
    <phoneticPr fontId="27"/>
  </si>
  <si>
    <t>033782</t>
    <phoneticPr fontId="27"/>
  </si>
  <si>
    <t>盛岡市</t>
    <phoneticPr fontId="32"/>
  </si>
  <si>
    <t>八幡平市</t>
    <rPh sb="3" eb="4">
      <t>シ</t>
    </rPh>
    <phoneticPr fontId="32"/>
  </si>
  <si>
    <t>雫石町</t>
    <phoneticPr fontId="32"/>
  </si>
  <si>
    <t>葛巻町</t>
    <phoneticPr fontId="32"/>
  </si>
  <si>
    <t>岩手町</t>
    <phoneticPr fontId="32"/>
  </si>
  <si>
    <t>滝沢市</t>
    <phoneticPr fontId="32"/>
  </si>
  <si>
    <t>紫波町</t>
    <phoneticPr fontId="32"/>
  </si>
  <si>
    <t>矢巾町</t>
    <phoneticPr fontId="32"/>
  </si>
  <si>
    <t>花巻市</t>
    <phoneticPr fontId="32"/>
  </si>
  <si>
    <t>遠野市</t>
    <phoneticPr fontId="32"/>
  </si>
  <si>
    <t>北上市</t>
    <phoneticPr fontId="32"/>
  </si>
  <si>
    <t>西和賀町</t>
    <phoneticPr fontId="32"/>
  </si>
  <si>
    <t>奥州市</t>
    <phoneticPr fontId="32"/>
  </si>
  <si>
    <t>金ヶ崎町</t>
    <phoneticPr fontId="32"/>
  </si>
  <si>
    <t>一関市</t>
    <phoneticPr fontId="32"/>
  </si>
  <si>
    <t>平泉町</t>
    <phoneticPr fontId="32"/>
  </si>
  <si>
    <t>大船渡市</t>
    <phoneticPr fontId="32"/>
  </si>
  <si>
    <t>陸前高田市</t>
    <phoneticPr fontId="32"/>
  </si>
  <si>
    <t>住田町</t>
    <phoneticPr fontId="32"/>
  </si>
  <si>
    <t>釜石市</t>
    <phoneticPr fontId="32"/>
  </si>
  <si>
    <t>大槌町</t>
    <phoneticPr fontId="32"/>
  </si>
  <si>
    <t>宮古市</t>
    <phoneticPr fontId="32"/>
  </si>
  <si>
    <t>山田町</t>
    <phoneticPr fontId="32"/>
  </si>
  <si>
    <t>岩泉町</t>
    <phoneticPr fontId="32"/>
  </si>
  <si>
    <t>田野畑村</t>
    <phoneticPr fontId="32"/>
  </si>
  <si>
    <t>久慈市</t>
    <phoneticPr fontId="32"/>
  </si>
  <si>
    <t>洋野町</t>
    <phoneticPr fontId="32"/>
  </si>
  <si>
    <t>普代村</t>
    <phoneticPr fontId="32"/>
  </si>
  <si>
    <t>野田村</t>
    <phoneticPr fontId="32"/>
  </si>
  <si>
    <t>二戸市</t>
    <phoneticPr fontId="32"/>
  </si>
  <si>
    <t>軽米町</t>
    <phoneticPr fontId="32"/>
  </si>
  <si>
    <t>九戸村</t>
    <phoneticPr fontId="32"/>
  </si>
  <si>
    <t>一戸町</t>
    <phoneticPr fontId="32"/>
  </si>
  <si>
    <t>市町村コード</t>
    <rPh sb="0" eb="3">
      <t>シチョウソン</t>
    </rPh>
    <phoneticPr fontId="27"/>
  </si>
  <si>
    <t>在籍者数</t>
    <rPh sb="0" eb="3">
      <t>ザイセキシャ</t>
    </rPh>
    <rPh sb="3" eb="4">
      <t>スウ</t>
    </rPh>
    <phoneticPr fontId="27"/>
  </si>
  <si>
    <t>実施人数</t>
    <rPh sb="0" eb="2">
      <t>ジッシ</t>
    </rPh>
    <rPh sb="2" eb="4">
      <t>ニンズウ</t>
    </rPh>
    <phoneticPr fontId="27"/>
  </si>
  <si>
    <t>要サポート人数</t>
    <rPh sb="0" eb="1">
      <t>ヨウ</t>
    </rPh>
    <rPh sb="5" eb="7">
      <t>ニンズウ</t>
    </rPh>
    <phoneticPr fontId="27"/>
  </si>
  <si>
    <t>回答</t>
    <rPh sb="0" eb="2">
      <t>カイトウ</t>
    </rPh>
    <phoneticPr fontId="27"/>
  </si>
  <si>
    <t>035642</t>
    <phoneticPr fontId="27"/>
  </si>
  <si>
    <t>030001</t>
    <phoneticPr fontId="27"/>
  </si>
  <si>
    <t>030193</t>
    <phoneticPr fontId="27"/>
  </si>
  <si>
    <t>識別番号</t>
    <rPh sb="0" eb="2">
      <t>シキベツ</t>
    </rPh>
    <rPh sb="2" eb="4">
      <t>バンゴウ</t>
    </rPh>
    <phoneticPr fontId="2"/>
  </si>
  <si>
    <t>３年</t>
    <rPh sb="1" eb="2">
      <t>ネン</t>
    </rPh>
    <phoneticPr fontId="27"/>
  </si>
  <si>
    <t>全校</t>
    <rPh sb="0" eb="2">
      <t>ゼンコウ</t>
    </rPh>
    <phoneticPr fontId="27"/>
  </si>
  <si>
    <t>a</t>
    <phoneticPr fontId="27"/>
  </si>
  <si>
    <t>b</t>
    <phoneticPr fontId="27"/>
  </si>
  <si>
    <t>c</t>
    <phoneticPr fontId="27"/>
  </si>
  <si>
    <t>d</t>
    <phoneticPr fontId="27"/>
  </si>
  <si>
    <t>e</t>
    <phoneticPr fontId="27"/>
  </si>
  <si>
    <t>f</t>
    <phoneticPr fontId="27"/>
  </si>
  <si>
    <t>g</t>
    <phoneticPr fontId="27"/>
  </si>
  <si>
    <t>030011</t>
    <phoneticPr fontId="27"/>
  </si>
  <si>
    <t>大変なこと</t>
    <rPh sb="0" eb="2">
      <t>タイヘン</t>
    </rPh>
    <phoneticPr fontId="27"/>
  </si>
  <si>
    <t>030013</t>
    <phoneticPr fontId="27"/>
  </si>
  <si>
    <t>030014</t>
    <phoneticPr fontId="27"/>
  </si>
  <si>
    <t>その他</t>
    <rPh sb="2" eb="3">
      <t>タ</t>
    </rPh>
    <phoneticPr fontId="27"/>
  </si>
  <si>
    <t>日常ストレス</t>
    <phoneticPr fontId="27"/>
  </si>
  <si>
    <t>マイナス思考</t>
    <phoneticPr fontId="27"/>
  </si>
  <si>
    <t>いらいらする</t>
    <phoneticPr fontId="17"/>
  </si>
  <si>
    <t>緊張・敏感</t>
    <rPh sb="0" eb="2">
      <t>キンチョウ</t>
    </rPh>
    <rPh sb="3" eb="5">
      <t>ビンカン</t>
    </rPh>
    <phoneticPr fontId="17"/>
  </si>
  <si>
    <t>頭から離れずつらい</t>
    <phoneticPr fontId="17"/>
  </si>
  <si>
    <t>こわい夢をみる</t>
    <phoneticPr fontId="11"/>
  </si>
  <si>
    <t>夜中に目が覚める</t>
    <rPh sb="0" eb="2">
      <t>ヨナカ</t>
    </rPh>
    <rPh sb="3" eb="4">
      <t>メ</t>
    </rPh>
    <rPh sb="5" eb="6">
      <t>サ</t>
    </rPh>
    <phoneticPr fontId="17"/>
  </si>
  <si>
    <t>考えない</t>
    <rPh sb="0" eb="1">
      <t>カンガ</t>
    </rPh>
    <phoneticPr fontId="11"/>
  </si>
  <si>
    <t>近づかない</t>
    <rPh sb="0" eb="1">
      <t>チカ</t>
    </rPh>
    <phoneticPr fontId="11"/>
  </si>
  <si>
    <t>信用できない</t>
    <rPh sb="0" eb="2">
      <t>シンヨウ</t>
    </rPh>
    <phoneticPr fontId="17"/>
  </si>
  <si>
    <t>楽しいと思えない</t>
    <rPh sb="0" eb="1">
      <t>タノ</t>
    </rPh>
    <rPh sb="4" eb="5">
      <t>オモ</t>
    </rPh>
    <phoneticPr fontId="17"/>
  </si>
  <si>
    <t>夢や目標がある</t>
    <phoneticPr fontId="11"/>
  </si>
  <si>
    <t>ゲームをやりすぎない</t>
    <phoneticPr fontId="11"/>
  </si>
  <si>
    <t>日常ストレス</t>
    <rPh sb="0" eb="2">
      <t>ニチジョウ</t>
    </rPh>
    <phoneticPr fontId="11"/>
  </si>
  <si>
    <t>その他</t>
    <rPh sb="2" eb="3">
      <t>タ</t>
    </rPh>
    <phoneticPr fontId="11"/>
  </si>
  <si>
    <t>マイナス思考</t>
    <rPh sb="4" eb="6">
      <t>シコウ</t>
    </rPh>
    <phoneticPr fontId="17"/>
  </si>
  <si>
    <t>質問</t>
    <rPh sb="0" eb="2">
      <t>シツモン</t>
    </rPh>
    <phoneticPr fontId="2"/>
  </si>
  <si>
    <t>１～20は、回答「3」を色つきセル</t>
    <phoneticPr fontId="2"/>
  </si>
  <si>
    <t>/15</t>
    <phoneticPr fontId="17"/>
  </si>
  <si>
    <t>【過覚醒】
質問１～5</t>
    <rPh sb="1" eb="2">
      <t>カ</t>
    </rPh>
    <rPh sb="2" eb="4">
      <t>カクセイ</t>
    </rPh>
    <rPh sb="6" eb="8">
      <t>シツモン</t>
    </rPh>
    <phoneticPr fontId="17"/>
  </si>
  <si>
    <t>【再体験】
質問6～10</t>
    <rPh sb="1" eb="4">
      <t>サイタイケン</t>
    </rPh>
    <rPh sb="6" eb="8">
      <t>シツモン</t>
    </rPh>
    <phoneticPr fontId="17"/>
  </si>
  <si>
    <t>【マイナス思考】
質問１6～20</t>
    <rPh sb="5" eb="7">
      <t>シコウ</t>
    </rPh>
    <rPh sb="9" eb="11">
      <t>シツモン</t>
    </rPh>
    <phoneticPr fontId="17"/>
  </si>
  <si>
    <t>033511</t>
    <phoneticPr fontId="27"/>
  </si>
  <si>
    <t>回答「2・3」</t>
    <rPh sb="0" eb="2">
      <t>カイトウ</t>
    </rPh>
    <phoneticPr fontId="17"/>
  </si>
  <si>
    <t>を色つきセル</t>
    <phoneticPr fontId="11"/>
  </si>
  <si>
    <t>乱暴</t>
    <rPh sb="0" eb="2">
      <t>ランボウ</t>
    </rPh>
    <phoneticPr fontId="17"/>
  </si>
  <si>
    <t>支援希望</t>
    <rPh sb="0" eb="4">
      <t>シエンキボウ</t>
    </rPh>
    <phoneticPr fontId="17"/>
  </si>
  <si>
    <t>処理</t>
    <rPh sb="0" eb="2">
      <t>ショリ</t>
    </rPh>
    <phoneticPr fontId="27"/>
  </si>
  <si>
    <t>大震災</t>
    <rPh sb="0" eb="1">
      <t>ダイ</t>
    </rPh>
    <rPh sb="1" eb="3">
      <t>シンサイ</t>
    </rPh>
    <phoneticPr fontId="27"/>
  </si>
  <si>
    <t>両方</t>
    <rPh sb="0" eb="2">
      <t>リョウホウ</t>
    </rPh>
    <phoneticPr fontId="27"/>
  </si>
  <si>
    <t>思い浮かばない</t>
    <rPh sb="2" eb="3">
      <t>ウ</t>
    </rPh>
    <phoneticPr fontId="27"/>
  </si>
  <si>
    <t>【つらかったこと】</t>
  </si>
  <si>
    <t>素点</t>
    <rPh sb="0" eb="2">
      <t>ソテン</t>
    </rPh>
    <phoneticPr fontId="11"/>
  </si>
  <si>
    <t>素点</t>
    <rPh sb="0" eb="2">
      <t>ソテン</t>
    </rPh>
    <phoneticPr fontId="2"/>
  </si>
  <si>
    <t>…ない</t>
    <phoneticPr fontId="2"/>
  </si>
  <si>
    <t>…３～５日ある</t>
    <rPh sb="4" eb="5">
      <t>ニチ</t>
    </rPh>
    <phoneticPr fontId="2"/>
  </si>
  <si>
    <t>28～31は、回答による色分けがありません</t>
    <rPh sb="12" eb="14">
      <t>イロワ</t>
    </rPh>
    <phoneticPr fontId="2"/>
  </si>
  <si>
    <t>27は、「１」以上の回答を色つきセル</t>
    <rPh sb="7" eb="9">
      <t>イジョウ</t>
    </rPh>
    <rPh sb="10" eb="12">
      <t>カイトウ</t>
    </rPh>
    <phoneticPr fontId="11"/>
  </si>
  <si>
    <t>回避・まひ</t>
    <rPh sb="0" eb="2">
      <t>カイヒ</t>
    </rPh>
    <phoneticPr fontId="17"/>
  </si>
  <si>
    <t>【回避・まひ】
質問11～15</t>
    <rPh sb="1" eb="3">
      <t>カイヒ</t>
    </rPh>
    <rPh sb="8" eb="10">
      <t>シツモン</t>
    </rPh>
    <phoneticPr fontId="17"/>
  </si>
  <si>
    <t>回避・まひ</t>
    <phoneticPr fontId="27"/>
  </si>
  <si>
    <t>学校
コード</t>
    <rPh sb="0" eb="2">
      <t>ガッコウ</t>
    </rPh>
    <phoneticPr fontId="2"/>
  </si>
  <si>
    <t>市町村
コード</t>
    <rPh sb="0" eb="3">
      <t>シチョウソン</t>
    </rPh>
    <phoneticPr fontId="27"/>
  </si>
  <si>
    <t>R８　心とからだの健康観察31項目版</t>
    <rPh sb="3" eb="4">
      <t>ココロ</t>
    </rPh>
    <rPh sb="9" eb="13">
      <t>ケンコウカンサツ</t>
    </rPh>
    <rPh sb="15" eb="18">
      <t>コウモクバン</t>
    </rPh>
    <phoneticPr fontId="28"/>
  </si>
  <si>
    <t>要サポート割合</t>
    <rPh sb="0" eb="1">
      <t>ヨウ</t>
    </rPh>
    <rPh sb="5" eb="7">
      <t>ワリアイ</t>
    </rPh>
    <phoneticPr fontId="27"/>
  </si>
  <si>
    <t>つらかったこと</t>
    <phoneticPr fontId="27"/>
  </si>
  <si>
    <t>他の大変なこと</t>
    <rPh sb="0" eb="1">
      <t>ホカ</t>
    </rPh>
    <rPh sb="2" eb="4">
      <t>タイヘン</t>
    </rPh>
    <phoneticPr fontId="27"/>
  </si>
  <si>
    <t>…１～２日ある</t>
    <rPh sb="4" eb="5">
      <t>ニチ</t>
    </rPh>
    <phoneticPr fontId="2"/>
  </si>
  <si>
    <t>…ほぼ毎日ある</t>
    <rPh sb="3" eb="5">
      <t>マイニチ</t>
    </rPh>
    <phoneticPr fontId="2"/>
  </si>
  <si>
    <t>・　全校児童生徒分の「学年」「学級」「番号」「氏名」を入力します。</t>
    <phoneticPr fontId="27"/>
  </si>
  <si>
    <t>・　既に作成済みの名簿データを貼り付けることも可能です。</t>
    <phoneticPr fontId="27"/>
  </si>
  <si>
    <t>・　識別番号欄は自動的に表示されるため、入力は必要ありません。</t>
    <phoneticPr fontId="27"/>
  </si>
  <si>
    <t>・　回答欄は、回答データの貼り付けが正しく行われると「済」と表示されます。</t>
    <phoneticPr fontId="27"/>
  </si>
  <si>
    <t>　　「済」とならない場合は、データの入力ミスが考えられます。</t>
    <phoneticPr fontId="27"/>
  </si>
  <si>
    <t>要サポート検出</t>
    <rPh sb="0" eb="1">
      <t>ヨウ</t>
    </rPh>
    <rPh sb="5" eb="7">
      <t>ケンシュツ</t>
    </rPh>
    <phoneticPr fontId="27"/>
  </si>
  <si>
    <t>21～26は、回答「2・3」を色つきセル</t>
    <phoneticPr fontId="2"/>
  </si>
  <si>
    <t>Ｒ８　心とからだの健康観察</t>
    <rPh sb="3" eb="4">
      <t>ココロ</t>
    </rPh>
    <rPh sb="9" eb="11">
      <t>ケンコウ</t>
    </rPh>
    <rPh sb="11" eb="13">
      <t>カンサツ</t>
    </rPh>
    <phoneticPr fontId="17"/>
  </si>
  <si>
    <t>　　　思い出してつらい</t>
    <rPh sb="3" eb="4">
      <t>オモ</t>
    </rPh>
    <rPh sb="5" eb="6">
      <t>ダ</t>
    </rPh>
    <phoneticPr fontId="17"/>
  </si>
  <si>
    <t>がんばりはむだ</t>
    <phoneticPr fontId="17"/>
  </si>
  <si>
    <t>わかってくれない</t>
    <phoneticPr fontId="17"/>
  </si>
  <si>
    <t>からだの調子が悪い</t>
    <rPh sb="4" eb="6">
      <t>チョウシ</t>
    </rPh>
    <rPh sb="7" eb="8">
      <t>ワル</t>
    </rPh>
    <phoneticPr fontId="17"/>
  </si>
  <si>
    <t>カッとなる</t>
    <phoneticPr fontId="11"/>
  </si>
  <si>
    <t>話をきいてほしい</t>
    <rPh sb="0" eb="1">
      <t>ハナシ</t>
    </rPh>
    <phoneticPr fontId="17"/>
  </si>
  <si>
    <t>友達といて楽しい</t>
    <phoneticPr fontId="11"/>
  </si>
  <si>
    <t>ID変更覧</t>
    <rPh sb="2" eb="5">
      <t>ヘンコウラン</t>
    </rPh>
    <phoneticPr fontId="27"/>
  </si>
  <si>
    <t>・児童生徒が１人１台端末等で回答する際のIDを</t>
    <rPh sb="1" eb="5">
      <t>ジドウセイト</t>
    </rPh>
    <rPh sb="7" eb="8">
      <t>ニン</t>
    </rPh>
    <rPh sb="9" eb="10">
      <t>ダイ</t>
    </rPh>
    <rPh sb="10" eb="13">
      <t>タンマツトウ</t>
    </rPh>
    <rPh sb="14" eb="16">
      <t>カイトウ</t>
    </rPh>
    <rPh sb="18" eb="19">
      <t>サイ</t>
    </rPh>
    <phoneticPr fontId="27"/>
  </si>
  <si>
    <t>　変更する際は、左票の数字を変更します。</t>
    <rPh sb="1" eb="3">
      <t>ヘンコウ</t>
    </rPh>
    <rPh sb="5" eb="6">
      <t>サイ</t>
    </rPh>
    <rPh sb="8" eb="9">
      <t>ヒダリ</t>
    </rPh>
    <rPh sb="9" eb="10">
      <t>ヒョウ</t>
    </rPh>
    <rPh sb="11" eb="13">
      <t>スウジ</t>
    </rPh>
    <rPh sb="14" eb="16">
      <t>ヘンコウ</t>
    </rPh>
    <phoneticPr fontId="27"/>
  </si>
  <si>
    <t>１年</t>
    <rPh sb="1" eb="2">
      <t>ネン</t>
    </rPh>
    <phoneticPr fontId="27"/>
  </si>
  <si>
    <t>２年</t>
    <rPh sb="1" eb="2">
      <t>ネン</t>
    </rPh>
    <phoneticPr fontId="27"/>
  </si>
  <si>
    <t>再体験</t>
    <phoneticPr fontId="2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</si>
</sst>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0;"/>
  </numFmts>
  <fonts count="52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u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u val="double"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b/>
      <u val="double"/>
      <sz val="1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6"/>
      <color theme="0"/>
      <name val="HGPｺﾞｼｯｸE"/>
      <family val="3"/>
      <charset val="128"/>
    </font>
    <font>
      <sz val="9"/>
      <color theme="1"/>
      <name val="ＭＳ ゴシック"/>
      <family val="3"/>
      <charset val="128"/>
    </font>
    <font>
      <sz val="10"/>
      <color theme="1"/>
      <name val="MS Gothic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9"/>
      <color theme="1"/>
      <name val="MS Gothic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rgb="FF000000"/>
      <name val="ＭＳ Ｐゴシック"/>
      <family val="2"/>
      <charset val="128"/>
    </font>
    <font>
      <sz val="9"/>
      <color rgb="FF000000"/>
      <name val="Yu Gothic UI"/>
      <family val="3"/>
      <charset val="128"/>
    </font>
    <font>
      <sz val="11"/>
      <color rgb="FF000000"/>
      <name val="ＭＳ Ｐゴシック"/>
      <family val="3"/>
      <charset val="128"/>
    </font>
    <font>
      <sz val="10"/>
      <color theme="1"/>
      <name val="Century"/>
      <family val="1"/>
    </font>
    <font>
      <sz val="1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ajor"/>
    </font>
    <font>
      <sz val="16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ajor"/>
    </font>
    <font>
      <sz val="11"/>
      <name val="ＭＳ ゴシック"/>
      <family val="3"/>
      <charset val="128"/>
    </font>
    <font>
      <sz val="16"/>
      <name val="ＭＳ Ｐゴシック"/>
      <family val="3"/>
      <charset val="128"/>
    </font>
    <font>
      <b/>
      <sz val="12"/>
      <name val="ＭＳ Ｐゴシック"/>
      <family val="3"/>
      <charset val="128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BB37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9" fontId="20" fillId="0" borderId="0" applyFont="0" applyFill="0" applyBorder="0" applyAlignment="0" applyProtection="0">
      <alignment vertical="center"/>
    </xf>
  </cellStyleXfs>
  <cellXfs count="19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6" fillId="2" borderId="1" xfId="0" applyFont="1" applyFill="1" applyBorder="1">
      <alignment vertical="center"/>
    </xf>
    <xf numFmtId="0" fontId="7" fillId="0" borderId="0" xfId="0" applyFont="1">
      <alignment vertical="center"/>
    </xf>
    <xf numFmtId="0" fontId="21" fillId="3" borderId="1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0" xfId="0" applyAlignment="1">
      <alignment horizontal="left" vertical="center"/>
    </xf>
    <xf numFmtId="176" fontId="14" fillId="0" borderId="0" xfId="0" applyNumberFormat="1" applyFont="1" applyAlignment="1">
      <alignment horizontal="left" vertical="center"/>
    </xf>
    <xf numFmtId="0" fontId="23" fillId="0" borderId="0" xfId="0" quotePrefix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" xfId="0" applyBorder="1" applyAlignment="1"/>
    <xf numFmtId="49" fontId="1" fillId="0" borderId="1" xfId="6" applyNumberFormat="1" applyBorder="1" applyAlignment="1">
      <alignment wrapText="1"/>
    </xf>
    <xf numFmtId="0" fontId="1" fillId="0" borderId="1" xfId="6" applyBorder="1" applyAlignment="1">
      <alignment wrapTex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/>
    <xf numFmtId="0" fontId="0" fillId="0" borderId="1" xfId="0" quotePrefix="1" applyBorder="1">
      <alignment vertical="center"/>
    </xf>
    <xf numFmtId="49" fontId="1" fillId="0" borderId="1" xfId="6" quotePrefix="1" applyNumberFormat="1" applyBorder="1" applyAlignment="1">
      <alignment wrapText="1"/>
    </xf>
    <xf numFmtId="0" fontId="0" fillId="8" borderId="0" xfId="0" applyFill="1">
      <alignment vertical="center"/>
    </xf>
    <xf numFmtId="0" fontId="21" fillId="3" borderId="16" xfId="0" applyFont="1" applyFill="1" applyBorder="1" applyAlignment="1">
      <alignment vertical="center" shrinkToFit="1"/>
    </xf>
    <xf numFmtId="0" fontId="12" fillId="0" borderId="0" xfId="0" applyFont="1">
      <alignment vertical="center"/>
    </xf>
    <xf numFmtId="0" fontId="12" fillId="0" borderId="0" xfId="0" quotePrefix="1" applyFont="1">
      <alignment vertical="center"/>
    </xf>
    <xf numFmtId="0" fontId="0" fillId="5" borderId="1" xfId="0" applyFill="1" applyBorder="1">
      <alignment vertical="center"/>
    </xf>
    <xf numFmtId="0" fontId="25" fillId="0" borderId="0" xfId="0" applyFont="1">
      <alignment vertical="center"/>
    </xf>
    <xf numFmtId="0" fontId="15" fillId="0" borderId="0" xfId="0" quotePrefix="1" applyFont="1">
      <alignment vertical="center"/>
    </xf>
    <xf numFmtId="49" fontId="29" fillId="0" borderId="0" xfId="2" applyNumberFormat="1" applyFont="1" applyAlignment="1">
      <alignment horizontal="left" vertical="center" shrinkToFit="1"/>
    </xf>
    <xf numFmtId="0" fontId="31" fillId="0" borderId="0" xfId="2" applyFont="1" applyAlignment="1">
      <alignment horizontal="right" vertical="center"/>
    </xf>
    <xf numFmtId="0" fontId="29" fillId="0" borderId="1" xfId="2" applyFont="1" applyBorder="1" applyAlignment="1">
      <alignment horizontal="center" vertical="center"/>
    </xf>
    <xf numFmtId="49" fontId="29" fillId="0" borderId="1" xfId="2" applyNumberFormat="1" applyFont="1" applyBorder="1" applyAlignment="1">
      <alignment horizontal="center" vertical="center"/>
    </xf>
    <xf numFmtId="49" fontId="29" fillId="0" borderId="1" xfId="2" applyNumberFormat="1" applyFont="1" applyBorder="1" applyAlignment="1">
      <alignment horizontal="left" vertical="center" shrinkToFit="1"/>
    </xf>
    <xf numFmtId="49" fontId="30" fillId="0" borderId="1" xfId="0" applyNumberFormat="1" applyFont="1" applyBorder="1" applyAlignment="1">
      <alignment horizontal="center" vertical="center" wrapText="1"/>
    </xf>
    <xf numFmtId="0" fontId="0" fillId="6" borderId="1" xfId="0" applyFill="1" applyBorder="1" applyProtection="1">
      <alignment vertical="center"/>
      <protection locked="0"/>
    </xf>
    <xf numFmtId="49" fontId="0" fillId="6" borderId="1" xfId="0" applyNumberFormat="1" applyFill="1" applyBorder="1" applyProtection="1">
      <alignment vertical="center"/>
      <protection locked="0"/>
    </xf>
    <xf numFmtId="49" fontId="35" fillId="11" borderId="1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6" fillId="0" borderId="0" xfId="0" applyFont="1">
      <alignment vertical="center"/>
    </xf>
    <xf numFmtId="0" fontId="31" fillId="0" borderId="0" xfId="0" applyFont="1" applyAlignment="1">
      <alignment horizontal="justify" vertical="center" wrapText="1"/>
    </xf>
    <xf numFmtId="0" fontId="31" fillId="0" borderId="0" xfId="0" applyFont="1" applyAlignment="1">
      <alignment horizontal="justify" vertical="center"/>
    </xf>
    <xf numFmtId="0" fontId="41" fillId="0" borderId="0" xfId="0" applyFont="1" applyAlignment="1">
      <alignment horizontal="justify" vertical="center"/>
    </xf>
    <xf numFmtId="0" fontId="42" fillId="0" borderId="0" xfId="0" applyFont="1" applyAlignment="1">
      <alignment horizontal="justify" vertical="center" wrapText="1"/>
    </xf>
    <xf numFmtId="0" fontId="41" fillId="0" borderId="0" xfId="0" applyFont="1" applyAlignment="1">
      <alignment horizontal="justify" vertical="center" wrapText="1"/>
    </xf>
    <xf numFmtId="0" fontId="40" fillId="0" borderId="0" xfId="0" applyFont="1">
      <alignment vertical="center"/>
    </xf>
    <xf numFmtId="0" fontId="0" fillId="0" borderId="1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33" fillId="0" borderId="0" xfId="0" applyFont="1" applyAlignment="1"/>
    <xf numFmtId="22" fontId="33" fillId="0" borderId="0" xfId="0" applyNumberFormat="1" applyFont="1" applyAlignment="1"/>
    <xf numFmtId="0" fontId="37" fillId="0" borderId="0" xfId="0" applyFont="1" applyAlignment="1"/>
    <xf numFmtId="0" fontId="38" fillId="0" borderId="0" xfId="0" applyFont="1">
      <alignment vertical="center"/>
    </xf>
    <xf numFmtId="0" fontId="39" fillId="0" borderId="0" xfId="0" applyFont="1" applyAlignment="1"/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24" fillId="8" borderId="14" xfId="0" applyFont="1" applyFill="1" applyBorder="1" applyAlignment="1">
      <alignment vertical="center" shrinkToFit="1"/>
    </xf>
    <xf numFmtId="0" fontId="24" fillId="7" borderId="0" xfId="0" applyFont="1" applyFill="1" applyAlignment="1">
      <alignment vertical="center" shrinkToFit="1"/>
    </xf>
    <xf numFmtId="0" fontId="0" fillId="4" borderId="28" xfId="0" applyFill="1" applyBorder="1" applyAlignment="1" applyProtection="1">
      <alignment horizontal="center" vertical="center"/>
      <protection locked="0"/>
    </xf>
    <xf numFmtId="0" fontId="3" fillId="4" borderId="1" xfId="2" applyFont="1" applyFill="1" applyBorder="1" applyAlignment="1" applyProtection="1">
      <alignment horizontal="right" vertical="center" wrapText="1"/>
      <protection locked="0"/>
    </xf>
    <xf numFmtId="0" fontId="3" fillId="4" borderId="2" xfId="2" applyFont="1" applyFill="1" applyBorder="1" applyAlignment="1" applyProtection="1">
      <alignment horizontal="right" vertical="center" wrapText="1"/>
      <protection locked="0"/>
    </xf>
    <xf numFmtId="0" fontId="0" fillId="0" borderId="34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horizontal="center" vertical="center"/>
    </xf>
    <xf numFmtId="0" fontId="24" fillId="14" borderId="0" xfId="0" applyFont="1" applyFill="1" applyAlignment="1">
      <alignment vertical="center" shrinkToFit="1"/>
    </xf>
    <xf numFmtId="0" fontId="0" fillId="0" borderId="37" xfId="0" applyBorder="1">
      <alignment vertical="center"/>
    </xf>
    <xf numFmtId="0" fontId="24" fillId="15" borderId="0" xfId="0" applyFont="1" applyFill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21" fillId="0" borderId="0" xfId="0" applyFont="1">
      <alignment vertical="center"/>
    </xf>
    <xf numFmtId="0" fontId="24" fillId="16" borderId="1" xfId="0" applyFont="1" applyFill="1" applyBorder="1" applyAlignment="1">
      <alignment horizontal="center" vertical="center" wrapText="1"/>
    </xf>
    <xf numFmtId="0" fontId="25" fillId="17" borderId="1" xfId="0" applyFont="1" applyFill="1" applyBorder="1" applyAlignment="1">
      <alignment horizontal="center" vertical="center"/>
    </xf>
    <xf numFmtId="49" fontId="46" fillId="18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>
      <alignment vertical="center"/>
    </xf>
    <xf numFmtId="49" fontId="30" fillId="0" borderId="2" xfId="0" applyNumberFormat="1" applyFont="1" applyBorder="1" applyAlignment="1">
      <alignment horizontal="center" vertical="center" shrinkToFit="1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9" fontId="0" fillId="0" borderId="19" xfId="7" applyFont="1" applyBorder="1" applyAlignment="1">
      <alignment vertical="center" shrinkToFit="1"/>
    </xf>
    <xf numFmtId="9" fontId="0" fillId="0" borderId="12" xfId="7" applyFont="1" applyBorder="1" applyAlignment="1">
      <alignment vertical="center" shrinkToFit="1"/>
    </xf>
    <xf numFmtId="0" fontId="49" fillId="0" borderId="0" xfId="0" applyFont="1" applyProtection="1">
      <alignment vertical="center"/>
      <protection locked="0"/>
    </xf>
    <xf numFmtId="0" fontId="42" fillId="0" borderId="0" xfId="0" applyFont="1" applyProtection="1">
      <alignment vertical="center"/>
      <protection locked="0"/>
    </xf>
    <xf numFmtId="0" fontId="22" fillId="6" borderId="48" xfId="0" applyFont="1" applyFill="1" applyBorder="1" applyProtection="1">
      <alignment vertical="center"/>
      <protection locked="0"/>
    </xf>
    <xf numFmtId="0" fontId="50" fillId="0" borderId="0" xfId="0" applyFont="1">
      <alignment vertical="center"/>
    </xf>
    <xf numFmtId="0" fontId="26" fillId="0" borderId="1" xfId="0" applyFont="1" applyBorder="1" applyAlignment="1" applyProtection="1">
      <alignment horizontal="center" vertical="center"/>
      <protection locked="0"/>
    </xf>
    <xf numFmtId="0" fontId="0" fillId="0" borderId="49" xfId="0" applyBorder="1" applyAlignment="1">
      <alignment horizontal="center" vertical="center"/>
    </xf>
    <xf numFmtId="9" fontId="0" fillId="0" borderId="23" xfId="7" applyFont="1" applyBorder="1" applyAlignment="1">
      <alignment vertical="center" shrinkToFit="1"/>
    </xf>
    <xf numFmtId="0" fontId="34" fillId="0" borderId="0" xfId="0" applyFont="1" applyAlignment="1"/>
    <xf numFmtId="0" fontId="51" fillId="19" borderId="38" xfId="0" applyFont="1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 applyProtection="1">
      <alignment horizontal="center" vertical="center" textRotation="255"/>
      <protection locked="0"/>
    </xf>
    <xf numFmtId="0" fontId="0" fillId="5" borderId="16" xfId="0" applyFill="1" applyBorder="1" applyAlignment="1" applyProtection="1">
      <alignment horizontal="center" vertical="center" textRotation="255"/>
      <protection locked="0"/>
    </xf>
    <xf numFmtId="0" fontId="0" fillId="5" borderId="15" xfId="0" applyFill="1" applyBorder="1" applyAlignment="1" applyProtection="1">
      <alignment horizontal="center" vertical="center"/>
      <protection locked="0"/>
    </xf>
    <xf numFmtId="0" fontId="1" fillId="5" borderId="5" xfId="0" applyFont="1" applyFill="1" applyBorder="1" applyAlignment="1" applyProtection="1">
      <alignment horizontal="center" vertical="center" textRotation="255" wrapText="1"/>
      <protection locked="0"/>
    </xf>
    <xf numFmtId="0" fontId="1" fillId="5" borderId="16" xfId="0" applyFont="1" applyFill="1" applyBorder="1" applyAlignment="1" applyProtection="1">
      <alignment horizontal="center" vertical="center" textRotation="255" wrapText="1"/>
      <protection locked="0"/>
    </xf>
    <xf numFmtId="0" fontId="1" fillId="5" borderId="15" xfId="0" applyFont="1" applyFill="1" applyBorder="1" applyAlignment="1" applyProtection="1">
      <alignment horizontal="center" vertical="center" textRotation="255" wrapText="1"/>
      <protection locked="0"/>
    </xf>
    <xf numFmtId="0" fontId="0" fillId="13" borderId="1" xfId="0" applyFill="1" applyBorder="1" applyAlignment="1" applyProtection="1">
      <alignment horizontal="center" vertical="center" textRotation="255" wrapText="1"/>
      <protection locked="0"/>
    </xf>
    <xf numFmtId="0" fontId="0" fillId="4" borderId="2" xfId="0" applyFill="1" applyBorder="1" applyAlignment="1" applyProtection="1">
      <alignment horizontal="center" vertical="center" textRotation="255" wrapText="1"/>
      <protection locked="0"/>
    </xf>
    <xf numFmtId="0" fontId="0" fillId="4" borderId="3" xfId="0" applyFill="1" applyBorder="1" applyAlignment="1" applyProtection="1">
      <alignment horizontal="center" vertical="center" textRotation="255" wrapText="1"/>
      <protection locked="0"/>
    </xf>
    <xf numFmtId="0" fontId="0" fillId="4" borderId="4" xfId="0" applyFill="1" applyBorder="1" applyAlignment="1" applyProtection="1">
      <alignment horizontal="center" vertical="center" textRotation="255" wrapText="1"/>
      <protection locked="0"/>
    </xf>
    <xf numFmtId="0" fontId="0" fillId="5" borderId="1" xfId="0" applyFill="1" applyBorder="1" applyAlignment="1" applyProtection="1">
      <alignment vertical="center" textRotation="255"/>
      <protection locked="0"/>
    </xf>
    <xf numFmtId="0" fontId="28" fillId="10" borderId="5" xfId="0" applyFont="1" applyFill="1" applyBorder="1" applyAlignment="1" applyProtection="1">
      <alignment horizontal="center" vertical="center" textRotation="255" wrapText="1"/>
      <protection locked="0"/>
    </xf>
    <xf numFmtId="0" fontId="28" fillId="10" borderId="16" xfId="0" applyFont="1" applyFill="1" applyBorder="1" applyAlignment="1" applyProtection="1">
      <alignment horizontal="center" vertical="center" textRotation="255" wrapText="1"/>
      <protection locked="0"/>
    </xf>
    <xf numFmtId="0" fontId="28" fillId="10" borderId="15" xfId="0" applyFont="1" applyFill="1" applyBorder="1" applyAlignment="1" applyProtection="1">
      <alignment horizontal="center" vertical="center" textRotation="255" wrapText="1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9" borderId="5" xfId="0" applyFill="1" applyBorder="1" applyAlignment="1" applyProtection="1">
      <alignment horizontal="center" vertical="center" textRotation="255" wrapText="1"/>
      <protection locked="0"/>
    </xf>
    <xf numFmtId="0" fontId="0" fillId="9" borderId="16" xfId="0" applyFill="1" applyBorder="1" applyAlignment="1" applyProtection="1">
      <alignment horizontal="center" vertical="center" textRotation="255" wrapText="1"/>
      <protection locked="0"/>
    </xf>
    <xf numFmtId="0" fontId="0" fillId="9" borderId="15" xfId="0" applyFill="1" applyBorder="1" applyAlignment="1" applyProtection="1">
      <alignment horizontal="center" vertical="center" textRotation="255" wrapText="1"/>
      <protection locked="0"/>
    </xf>
    <xf numFmtId="0" fontId="20" fillId="4" borderId="5" xfId="2" applyFill="1" applyBorder="1" applyAlignment="1" applyProtection="1">
      <alignment horizontal="center" vertical="center" textRotation="255" wrapText="1"/>
      <protection locked="0"/>
    </xf>
    <xf numFmtId="0" fontId="20" fillId="4" borderId="15" xfId="2" applyFill="1" applyBorder="1" applyAlignment="1" applyProtection="1">
      <alignment horizontal="center" vertical="center" textRotation="255" wrapText="1"/>
      <protection locked="0"/>
    </xf>
    <xf numFmtId="0" fontId="20" fillId="4" borderId="1" xfId="2" applyFill="1" applyBorder="1" applyAlignment="1" applyProtection="1">
      <alignment horizontal="center" vertical="center" textRotation="255" wrapText="1"/>
      <protection locked="0"/>
    </xf>
    <xf numFmtId="0" fontId="20" fillId="4" borderId="2" xfId="2" applyFill="1" applyBorder="1" applyAlignment="1" applyProtection="1">
      <alignment horizontal="center" vertical="center" textRotation="255" wrapText="1"/>
      <protection locked="0"/>
    </xf>
    <xf numFmtId="0" fontId="20" fillId="4" borderId="3" xfId="2" applyFill="1" applyBorder="1" applyAlignment="1" applyProtection="1">
      <alignment horizontal="center" vertical="center" textRotation="255" wrapText="1"/>
      <protection locked="0"/>
    </xf>
    <xf numFmtId="0" fontId="20" fillId="4" borderId="4" xfId="2" applyFill="1" applyBorder="1" applyAlignment="1" applyProtection="1">
      <alignment horizontal="center" vertical="center" textRotation="255" wrapText="1"/>
      <protection locked="0"/>
    </xf>
    <xf numFmtId="0" fontId="0" fillId="4" borderId="1" xfId="0" applyFill="1" applyBorder="1" applyAlignment="1" applyProtection="1">
      <alignment horizontal="center" vertical="center" textRotation="255" wrapText="1"/>
      <protection locked="0"/>
    </xf>
    <xf numFmtId="0" fontId="0" fillId="0" borderId="12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26" fillId="0" borderId="19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shrinkToFi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 shrinkToFit="1"/>
    </xf>
    <xf numFmtId="0" fontId="0" fillId="0" borderId="9" xfId="0" quotePrefix="1" applyBorder="1" applyAlignment="1">
      <alignment horizontal="center" vertical="center" shrinkToFit="1"/>
    </xf>
    <xf numFmtId="0" fontId="0" fillId="0" borderId="12" xfId="0" quotePrefix="1" applyBorder="1" applyAlignment="1">
      <alignment horizontal="center" vertical="center" shrinkToFit="1"/>
    </xf>
    <xf numFmtId="0" fontId="0" fillId="0" borderId="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176" fontId="44" fillId="0" borderId="25" xfId="0" applyNumberFormat="1" applyFont="1" applyBorder="1" applyAlignment="1">
      <alignment vertical="center" textRotation="255" shrinkToFit="1"/>
    </xf>
    <xf numFmtId="176" fontId="44" fillId="0" borderId="26" xfId="0" applyNumberFormat="1" applyFont="1" applyBorder="1" applyAlignment="1">
      <alignment vertical="center" textRotation="255" shrinkToFit="1"/>
    </xf>
    <xf numFmtId="176" fontId="44" fillId="0" borderId="27" xfId="0" applyNumberFormat="1" applyFont="1" applyBorder="1" applyAlignment="1">
      <alignment vertical="center" textRotation="255" shrinkToFi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0" fillId="0" borderId="14" xfId="0" applyBorder="1" applyAlignment="1">
      <alignment horizontal="left" vertical="center" shrinkToFit="1"/>
    </xf>
    <xf numFmtId="0" fontId="0" fillId="0" borderId="32" xfId="0" applyBorder="1" applyAlignment="1">
      <alignment horizontal="left" vertical="center" shrinkToFit="1"/>
    </xf>
    <xf numFmtId="0" fontId="0" fillId="0" borderId="20" xfId="0" applyBorder="1" applyAlignment="1">
      <alignment horizontal="left" vertical="center" shrinkToFit="1"/>
    </xf>
    <xf numFmtId="0" fontId="0" fillId="0" borderId="21" xfId="0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45" fillId="0" borderId="25" xfId="0" applyFont="1" applyBorder="1" applyAlignment="1">
      <alignment horizontal="center" vertical="center" textRotation="255" shrinkToFit="1"/>
    </xf>
    <xf numFmtId="0" fontId="45" fillId="0" borderId="26" xfId="0" applyFont="1" applyBorder="1" applyAlignment="1">
      <alignment horizontal="center" vertical="center" textRotation="255" shrinkToFit="1"/>
    </xf>
    <xf numFmtId="0" fontId="45" fillId="0" borderId="27" xfId="0" applyFont="1" applyBorder="1" applyAlignment="1">
      <alignment horizontal="center" vertical="center" textRotation="255" shrinkToFit="1"/>
    </xf>
    <xf numFmtId="0" fontId="43" fillId="0" borderId="25" xfId="0" applyFont="1" applyBorder="1" applyAlignment="1">
      <alignment vertical="center" textRotation="255" shrinkToFit="1"/>
    </xf>
    <xf numFmtId="0" fontId="43" fillId="0" borderId="26" xfId="0" applyFont="1" applyBorder="1" applyAlignment="1">
      <alignment vertical="center" textRotation="255" shrinkToFit="1"/>
    </xf>
    <xf numFmtId="0" fontId="43" fillId="0" borderId="27" xfId="0" applyFont="1" applyBorder="1" applyAlignment="1">
      <alignment vertical="center" textRotation="255" shrinkToFit="1"/>
    </xf>
    <xf numFmtId="0" fontId="0" fillId="0" borderId="2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4" fillId="12" borderId="0" xfId="0" applyFont="1" applyFill="1">
      <alignment vertical="center"/>
    </xf>
    <xf numFmtId="0" fontId="0" fillId="12" borderId="0" xfId="0" applyFill="1">
      <alignment vertical="center"/>
    </xf>
    <xf numFmtId="0" fontId="26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shrinkToFit="1"/>
    </xf>
    <xf numFmtId="0" fontId="26" fillId="0" borderId="13" xfId="0" applyFont="1" applyBorder="1" applyAlignment="1">
      <alignment horizontal="center" vertical="center"/>
    </xf>
    <xf numFmtId="0" fontId="45" fillId="0" borderId="25" xfId="0" applyFont="1" applyBorder="1" applyAlignment="1">
      <alignment vertical="center" textRotation="255" shrinkToFit="1"/>
    </xf>
    <xf numFmtId="0" fontId="45" fillId="0" borderId="26" xfId="0" applyFont="1" applyBorder="1" applyAlignment="1">
      <alignment vertical="center" textRotation="255" shrinkToFit="1"/>
    </xf>
    <xf numFmtId="0" fontId="45" fillId="0" borderId="27" xfId="0" applyFont="1" applyBorder="1" applyAlignment="1">
      <alignment vertical="center" textRotation="255" shrinkToFit="1"/>
    </xf>
    <xf numFmtId="0" fontId="26" fillId="0" borderId="20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shrinkToFit="1"/>
    </xf>
    <xf numFmtId="0" fontId="26" fillId="0" borderId="31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3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48" fillId="0" borderId="43" xfId="0" applyFont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 textRotation="255"/>
      <protection locked="0"/>
    </xf>
    <xf numFmtId="0" fontId="1" fillId="5" borderId="1" xfId="0" applyFont="1" applyFill="1" applyBorder="1" applyAlignment="1" applyProtection="1">
      <alignment horizontal="center" vertical="center" textRotation="255" wrapText="1"/>
      <protection locked="0"/>
    </xf>
    <xf numFmtId="0" fontId="0" fillId="5" borderId="1" xfId="0" applyFill="1" applyBorder="1" applyAlignment="1">
      <alignment horizontal="center" vertical="center" textRotation="255"/>
    </xf>
  </cellXfs>
  <cellStyles count="8">
    <cellStyle name="パーセント" xfId="7" builtinId="5"/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  <cellStyle name="標準 6" xfId="5" xr:uid="{00000000-0005-0000-0000-000005000000}"/>
    <cellStyle name="標準_修正版一覧_1" xfId="6" xr:uid="{00000000-0005-0000-0000-000006000000}"/>
  </cellStyles>
  <dxfs count="21"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fgColor rgb="FF3BB377"/>
          <bgColor rgb="FF00B05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339966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CC"/>
      <color rgb="FFCCFFCC"/>
      <color rgb="FFCCFFFF"/>
      <color rgb="FF3BB377"/>
      <color rgb="FF339966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70</xdr:row>
      <xdr:rowOff>25086</xdr:rowOff>
    </xdr:from>
    <xdr:to>
      <xdr:col>9</xdr:col>
      <xdr:colOff>39257</xdr:colOff>
      <xdr:row>103</xdr:row>
      <xdr:rowOff>95996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B454069-B22B-4EC4-99C9-8DCF0BDC9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455086"/>
          <a:ext cx="5112000" cy="54593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119745</xdr:rowOff>
    </xdr:from>
    <xdr:to>
      <xdr:col>9</xdr:col>
      <xdr:colOff>39257</xdr:colOff>
      <xdr:row>70</xdr:row>
      <xdr:rowOff>37862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1666A8E-EFEE-595A-4D56-5C99ED142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75316"/>
          <a:ext cx="5112000" cy="7592546"/>
        </a:xfrm>
        <a:prstGeom prst="rect">
          <a:avLst/>
        </a:prstGeom>
      </xdr:spPr>
    </xdr:pic>
    <xdr:clientData/>
  </xdr:twoCellAnchor>
  <xdr:twoCellAnchor editAs="oneCell">
    <xdr:from>
      <xdr:col>0</xdr:col>
      <xdr:colOff>21772</xdr:colOff>
      <xdr:row>0</xdr:row>
      <xdr:rowOff>0</xdr:rowOff>
    </xdr:from>
    <xdr:to>
      <xdr:col>8</xdr:col>
      <xdr:colOff>598629</xdr:colOff>
      <xdr:row>23</xdr:row>
      <xdr:rowOff>118881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F55AA0E-D7FB-07E5-485F-EBAC25AFB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72" y="0"/>
          <a:ext cx="5040000" cy="38744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5861</xdr:colOff>
      <xdr:row>5</xdr:row>
      <xdr:rowOff>94225</xdr:rowOff>
    </xdr:from>
    <xdr:to>
      <xdr:col>12</xdr:col>
      <xdr:colOff>8243</xdr:colOff>
      <xdr:row>14</xdr:row>
      <xdr:rowOff>117130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H="1">
          <a:off x="3152921" y="1511545"/>
          <a:ext cx="2382" cy="2423205"/>
        </a:xfrm>
        <a:prstGeom prst="line">
          <a:avLst/>
        </a:prstGeom>
        <a:ln w="19050">
          <a:solidFill>
            <a:schemeClr val="tx1">
              <a:lumMod val="65000"/>
              <a:lumOff val="35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93051</xdr:colOff>
      <xdr:row>4</xdr:row>
      <xdr:rowOff>66675</xdr:rowOff>
    </xdr:from>
    <xdr:to>
      <xdr:col>17</xdr:col>
      <xdr:colOff>0</xdr:colOff>
      <xdr:row>5</xdr:row>
      <xdr:rowOff>89601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466974" y="1057275"/>
          <a:ext cx="1542318" cy="1929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サポートライン（</a:t>
          </a:r>
          <a:r>
            <a:rPr kumimoji="1" lang="en-US" altLang="ja-JP" sz="1100"/>
            <a:t>9/15</a:t>
          </a:r>
          <a:r>
            <a:rPr kumimoji="1" lang="ja-JP" altLang="en-US" sz="1100"/>
            <a:t>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</xdr:colOff>
      <xdr:row>14</xdr:row>
      <xdr:rowOff>28575</xdr:rowOff>
    </xdr:from>
    <xdr:to>
      <xdr:col>6</xdr:col>
      <xdr:colOff>373370</xdr:colOff>
      <xdr:row>81</xdr:row>
      <xdr:rowOff>97155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66700" y="2428875"/>
          <a:ext cx="8067675" cy="11563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新設校の追加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【小学校の追加】（例：北上市立東桜小学校）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シートの再表示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[OK]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クリア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に表示された下向き三角アイコンをクリック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検索ウインドウの下に数字（学校コード）の羅列が昇順に表示される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学校コードをスクロールして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桁の一番下である最大値を記録する（例：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追加したい新設校の市町村を確認（例：北上市）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」を上からスクロールして追加したい新設校の市町村（例：北上市）の最後の行まで移動（例：北上市立いわさき小学校）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上記で移動した行（例：北上市立いわさき小学校）の行番号（例：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）をクリックし行全体を選択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）を右クリックしコピーしたセルの挿入をクリック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コピーした下の行（例：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147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）を修正、「学校コード」は上記で記録した最大値に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加えた値（例：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）、「学校名」は新設校の名前（例：北上市立東桜小学校）、「備考」はあとからわかりやすいように「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新設」などと記入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（上記と同じ手順で他の小学校も追加、ただし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年度の一関市立花泉小学校のように既存の同名校があり廃止・新設される場合は追加せずにそのまま使用する）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廃止校については当該校の備考欄にあとからわかりやすいように「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」を選択して、メニューの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シートを表示しない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【中学校の追加】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年度の一関市立大東中学校のように既存の同名校があり廃止・新設される場合は追加せずにそのまま使用する）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【高等学校の追加】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（小学校と同じ手順で中学校も追加、ただし以前のような校名変更、宮古工業高等学校→宮古商工高等学校工業校舎の場合は追加せずに学校名を変更する）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【特別支援学校の追加】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」を両方編集、ただし学校コードは同じものにする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※学校コードについて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小学校：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高等学校：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55110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56999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支援学校：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97110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99999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VBA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モジュールの修正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[Alt]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キーを押しながら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[F11]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Visual Basic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エディタを開く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画面左上のウインドウから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[VBAProject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心と体の健康観察・・・）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標準モジュール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[ModCSVCmn]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を選択してダブルクリックする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画面右のウインドウの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行目「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Public Const TOOL_NENDO As Integer = 4   '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実施年度」の数字「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」を当該年度の数字に変更（例：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pPr>
            <a:lnSpc>
              <a:spcPts val="1200"/>
            </a:lnSpc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ファイル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終了して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Microsoft Excel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に戻る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63546\Desktop\260722&#12304;&#38598;&#35336;&#12484;&#12540;&#12523;&#12305;&#24515;&#12392;&#12363;&#12425;&#12384;&#12398;&#20581;&#24247;&#35251;&#23519;19&#38917;&#30446;&#29256;.xlsx" TargetMode="External"/><Relationship Id="rId1" Type="http://schemas.openxmlformats.org/officeDocument/2006/relationships/externalLinkPath" Target="file:///C:\Users\063546\Desktop\260722&#12304;&#38598;&#35336;&#12484;&#12540;&#12523;&#12305;&#24515;&#12392;&#12363;&#12425;&#12384;&#12398;&#20581;&#24247;&#35251;&#23519;19&#38917;&#30446;&#292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１　操作説明"/>
      <sheetName val="２　情報入力シート"/>
      <sheetName val="３　回答貼付シート"/>
      <sheetName val="４　一覧"/>
      <sheetName val="５　個票"/>
      <sheetName val="６　結果概要"/>
      <sheetName val="学校コード"/>
      <sheetName val="リスト19"/>
      <sheetName val="リスト31"/>
      <sheetName val="内部設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E3:F11" totalsRowShown="0">
  <autoFilter ref="E3:F11" xr:uid="{00000000-0009-0000-0100-000001000000}"/>
  <tableColumns count="2">
    <tableColumn id="1" xr3:uid="{00000000-0010-0000-0000-000001000000}" name="教育事務所ID"/>
    <tableColumn id="2" xr3:uid="{00000000-0010-0000-0000-000002000000}" name="教育事務所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テーブル2" displayName="テーブル2" ref="H3:J37" totalsRowShown="0">
  <autoFilter ref="H3:J37" xr:uid="{00000000-0009-0000-0100-000002000000}"/>
  <tableColumns count="3">
    <tableColumn id="1" xr3:uid="{00000000-0010-0000-0100-000001000000}" name="市町村ID"/>
    <tableColumn id="2" xr3:uid="{00000000-0010-0000-0100-000002000000}" name="市町村名"/>
    <tableColumn id="3" xr3:uid="{00000000-0010-0000-0100-000003000000}" name="沿岸区分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テーブル3" displayName="テーブル3" ref="L3:M7" totalsRowShown="0">
  <autoFilter ref="L3:M7" xr:uid="{00000000-0009-0000-0100-000003000000}"/>
  <tableColumns count="2">
    <tableColumn id="1" xr3:uid="{00000000-0010-0000-0200-000001000000}" name="校種ID"/>
    <tableColumn id="2" xr3:uid="{00000000-0010-0000-0200-000002000000}" name="校種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B088D-598D-4A23-AF95-BE19DF365C0F}">
  <sheetPr>
    <tabColor rgb="FFFF0000"/>
    <pageSetUpPr fitToPage="1"/>
  </sheetPr>
  <dimension ref="B1"/>
  <sheetViews>
    <sheetView tabSelected="1" zoomScale="70" zoomScaleNormal="70" workbookViewId="0"/>
  </sheetViews>
  <sheetFormatPr defaultRowHeight="13.2"/>
  <cols>
    <col min="1" max="1" width="2.77734375" customWidth="1"/>
  </cols>
  <sheetData>
    <row r="1" spans="2:2">
      <c r="B1" s="70"/>
    </row>
  </sheetData>
  <sheetProtection algorithmName="SHA-512" hashValue="PKmRQJvhvP+9gV3DQIdzatN/EUB3kV3I8x95jWL/eZGGM2HjrelPzWbCf9ewQxAzcknOyvIBMvEnh8cBe2MDiw==" saltValue="f/sqljKqYFNKlnctT9oJ0g==" spinCount="100000" sheet="1" objects="1" scenarios="1" selectLockedCells="1" selectUnlockedCells="1"/>
  <phoneticPr fontId="27"/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C15C6-EDE0-4D1E-907E-0B53816DF789}">
  <sheetPr>
    <pageSetUpPr fitToPage="1"/>
  </sheetPr>
  <dimension ref="A1:K2049"/>
  <sheetViews>
    <sheetView workbookViewId="0">
      <selection activeCell="B1" sqref="B1"/>
    </sheetView>
  </sheetViews>
  <sheetFormatPr defaultRowHeight="13.2"/>
  <cols>
    <col min="2" max="4" width="6.21875" style="50" customWidth="1"/>
    <col min="5" max="5" width="16" style="50" customWidth="1"/>
  </cols>
  <sheetData>
    <row r="1" spans="1:11" ht="46.2" customHeight="1">
      <c r="A1" s="29" t="s">
        <v>2307</v>
      </c>
      <c r="B1" s="193" t="s">
        <v>0</v>
      </c>
      <c r="C1" s="193" t="s">
        <v>1</v>
      </c>
      <c r="D1" s="193" t="s">
        <v>2</v>
      </c>
      <c r="E1" s="194" t="s">
        <v>1672</v>
      </c>
      <c r="F1" s="195" t="s">
        <v>2303</v>
      </c>
    </row>
    <row r="2" spans="1:11">
      <c r="A2" s="2">
        <f>IF(B2=0,10000,B2*1000+C2*100+D2)</f>
        <v>10000</v>
      </c>
      <c r="B2" s="49"/>
      <c r="C2" s="49"/>
      <c r="D2" s="49"/>
      <c r="E2" s="49"/>
      <c r="F2" s="2" t="str">
        <f>IF(COUNTIF('４　一覧'!$B$5:$B$2047, '２　情報入力シート'!$A2) &gt; 0, "済", "")</f>
        <v/>
      </c>
      <c r="H2" s="84" t="s">
        <v>2371</v>
      </c>
    </row>
    <row r="3" spans="1:11">
      <c r="A3" s="2">
        <f t="shared" ref="A3:A66" si="0">IF(B3=0,10000,B3*1000+C3*100+D3)</f>
        <v>10000</v>
      </c>
      <c r="B3" s="49"/>
      <c r="C3" s="49"/>
      <c r="D3" s="49"/>
      <c r="E3" s="49"/>
      <c r="F3" s="2" t="str">
        <f>IF(COUNTIF('４　一覧'!$B$5:$B$2047, '２　情報入力シート'!$A3) &gt; 0, "済", "")</f>
        <v/>
      </c>
      <c r="H3" s="85" t="s">
        <v>2372</v>
      </c>
    </row>
    <row r="4" spans="1:11">
      <c r="A4" s="2">
        <f t="shared" si="0"/>
        <v>10000</v>
      </c>
      <c r="B4" s="49"/>
      <c r="C4" s="49"/>
      <c r="D4" s="49"/>
      <c r="E4" s="49"/>
      <c r="F4" s="2" t="str">
        <f>IF(COUNTIF('４　一覧'!$B$5:$B$2047, '２　情報入力シート'!$A4) &gt; 0, "済", "")</f>
        <v/>
      </c>
      <c r="H4" s="85" t="s">
        <v>2373</v>
      </c>
    </row>
    <row r="5" spans="1:11">
      <c r="A5" s="2">
        <f t="shared" si="0"/>
        <v>10000</v>
      </c>
      <c r="B5" s="49"/>
      <c r="C5" s="49"/>
      <c r="D5" s="49"/>
      <c r="E5" s="49"/>
      <c r="F5" s="2" t="str">
        <f>IF(COUNTIF('４　一覧'!$B$5:$B$2047, '２　情報入力シート'!$A5) &gt; 0, "済", "")</f>
        <v/>
      </c>
      <c r="H5" s="84" t="s">
        <v>2374</v>
      </c>
    </row>
    <row r="6" spans="1:11">
      <c r="A6" s="2">
        <f t="shared" si="0"/>
        <v>10000</v>
      </c>
      <c r="B6" s="49"/>
      <c r="C6" s="49"/>
      <c r="D6" s="49"/>
      <c r="E6" s="49"/>
      <c r="F6" s="2" t="str">
        <f>IF(COUNTIF('４　一覧'!$B$5:$B$2047, '２　情報入力シート'!$A6) &gt; 0, "済", "")</f>
        <v/>
      </c>
      <c r="H6" s="85" t="s">
        <v>2375</v>
      </c>
    </row>
    <row r="7" spans="1:11">
      <c r="A7" s="2">
        <f t="shared" si="0"/>
        <v>10000</v>
      </c>
      <c r="B7" s="49"/>
      <c r="C7" s="49"/>
      <c r="D7" s="49"/>
      <c r="E7" s="49"/>
      <c r="F7" s="2" t="str">
        <f>IF(COUNTIF('４　一覧'!$B$5:$B$2047, '２　情報入力シート'!$A7) &gt; 0, "済", "")</f>
        <v/>
      </c>
      <c r="H7" s="42"/>
    </row>
    <row r="8" spans="1:11">
      <c r="A8" s="2">
        <f t="shared" si="0"/>
        <v>10000</v>
      </c>
      <c r="B8" s="49"/>
      <c r="C8" s="49"/>
      <c r="D8" s="49"/>
      <c r="E8" s="49"/>
      <c r="F8" s="2" t="str">
        <f>IF(COUNTIF('４　一覧'!$B$5:$B$2047, '２　情報入力シート'!$A8) &gt; 0, "済", "")</f>
        <v/>
      </c>
    </row>
    <row r="9" spans="1:11" ht="14.4">
      <c r="A9" s="2">
        <f t="shared" si="0"/>
        <v>10000</v>
      </c>
      <c r="B9" s="49"/>
      <c r="C9" s="49"/>
      <c r="D9" s="49"/>
      <c r="E9" s="49"/>
      <c r="F9" s="2" t="str">
        <f>IF(COUNTIF('４　一覧'!$B$5:$B$2047, '２　情報入力シート'!$A9) &gt; 0, "済", "")</f>
        <v/>
      </c>
      <c r="H9" s="92" t="s">
        <v>2386</v>
      </c>
      <c r="I9" s="92"/>
      <c r="K9" t="s">
        <v>2387</v>
      </c>
    </row>
    <row r="10" spans="1:11">
      <c r="A10" s="2">
        <f t="shared" si="0"/>
        <v>10000</v>
      </c>
      <c r="B10" s="49"/>
      <c r="C10" s="49"/>
      <c r="D10" s="49"/>
      <c r="E10" s="49"/>
      <c r="F10" s="2" t="str">
        <f>IF(COUNTIF('４　一覧'!$B$5:$B$2047, '２　情報入力シート'!$A10) &gt; 0, "済", "")</f>
        <v/>
      </c>
      <c r="H10" s="88" t="s">
        <v>2310</v>
      </c>
      <c r="I10" s="88">
        <v>1</v>
      </c>
      <c r="K10" t="s">
        <v>2388</v>
      </c>
    </row>
    <row r="11" spans="1:11">
      <c r="A11" s="2">
        <f t="shared" si="0"/>
        <v>10000</v>
      </c>
      <c r="B11" s="49"/>
      <c r="C11" s="49"/>
      <c r="D11" s="49"/>
      <c r="E11" s="49"/>
      <c r="F11" s="2" t="str">
        <f>IF(COUNTIF('４　一覧'!$B$5:$B$2047, '２　情報入力シート'!$A11) &gt; 0, "済", "")</f>
        <v/>
      </c>
      <c r="H11" s="88" t="s">
        <v>2311</v>
      </c>
      <c r="I11" s="88">
        <v>2</v>
      </c>
    </row>
    <row r="12" spans="1:11">
      <c r="A12" s="2">
        <f t="shared" si="0"/>
        <v>10000</v>
      </c>
      <c r="B12" s="49"/>
      <c r="C12" s="49"/>
      <c r="D12" s="49"/>
      <c r="E12" s="49"/>
      <c r="F12" s="2" t="str">
        <f>IF(COUNTIF('４　一覧'!$B$5:$B$2047, '２　情報入力シート'!$A12) &gt; 0, "済", "")</f>
        <v/>
      </c>
      <c r="H12" s="88" t="s">
        <v>2312</v>
      </c>
      <c r="I12" s="88">
        <v>3</v>
      </c>
    </row>
    <row r="13" spans="1:11">
      <c r="A13" s="2">
        <f t="shared" si="0"/>
        <v>10000</v>
      </c>
      <c r="B13" s="49"/>
      <c r="C13" s="49"/>
      <c r="D13" s="49"/>
      <c r="E13" s="49"/>
      <c r="F13" s="2" t="str">
        <f>IF(COUNTIF('４　一覧'!$B$5:$B$2047, '２　情報入力シート'!$A13) &gt; 0, "済", "")</f>
        <v/>
      </c>
      <c r="H13" s="88" t="s">
        <v>2313</v>
      </c>
      <c r="I13" s="88">
        <v>4</v>
      </c>
    </row>
    <row r="14" spans="1:11">
      <c r="A14" s="2">
        <f t="shared" si="0"/>
        <v>10000</v>
      </c>
      <c r="B14" s="49"/>
      <c r="C14" s="49"/>
      <c r="D14" s="49"/>
      <c r="E14" s="49"/>
      <c r="F14" s="2" t="str">
        <f>IF(COUNTIF('４　一覧'!$B$5:$B$2047, '２　情報入力シート'!$A14) &gt; 0, "済", "")</f>
        <v/>
      </c>
      <c r="H14" s="88" t="s">
        <v>2314</v>
      </c>
      <c r="I14" s="88">
        <v>5</v>
      </c>
    </row>
    <row r="15" spans="1:11">
      <c r="A15" s="2">
        <f t="shared" si="0"/>
        <v>10000</v>
      </c>
      <c r="B15" s="49"/>
      <c r="C15" s="49"/>
      <c r="D15" s="49"/>
      <c r="E15" s="49"/>
      <c r="F15" s="2" t="str">
        <f>IF(COUNTIF('４　一覧'!$B$5:$B$2047, '２　情報入力シート'!$A15) &gt; 0, "済", "")</f>
        <v/>
      </c>
      <c r="H15" s="88" t="s">
        <v>2315</v>
      </c>
      <c r="I15" s="88">
        <v>6</v>
      </c>
    </row>
    <row r="16" spans="1:11">
      <c r="A16" s="2">
        <f t="shared" si="0"/>
        <v>10000</v>
      </c>
      <c r="B16" s="49"/>
      <c r="C16" s="49"/>
      <c r="D16" s="49"/>
      <c r="E16" s="49"/>
      <c r="F16" s="2" t="str">
        <f>IF(COUNTIF('４　一覧'!$B$5:$B$2047, '２　情報入力シート'!$A16) &gt; 0, "済", "")</f>
        <v/>
      </c>
      <c r="H16" s="88" t="s">
        <v>2316</v>
      </c>
      <c r="I16" s="88">
        <v>7</v>
      </c>
    </row>
    <row r="17" spans="1:7">
      <c r="A17" s="2">
        <f t="shared" si="0"/>
        <v>10000</v>
      </c>
      <c r="B17" s="49"/>
      <c r="C17" s="49"/>
      <c r="D17" s="49"/>
      <c r="E17" s="49"/>
      <c r="F17" s="2" t="str">
        <f>IF(COUNTIF('４　一覧'!$B$5:$B$2047, '２　情報入力シート'!$A17) &gt; 0, "済", "")</f>
        <v/>
      </c>
    </row>
    <row r="18" spans="1:7">
      <c r="A18" s="2">
        <f t="shared" si="0"/>
        <v>10000</v>
      </c>
      <c r="B18" s="49"/>
      <c r="C18" s="49"/>
      <c r="D18" s="49"/>
      <c r="E18" s="49"/>
      <c r="F18" s="2" t="str">
        <f>IF(COUNTIF('４　一覧'!$B$5:$B$2047, '２　情報入力シート'!$A18) &gt; 0, "済", "")</f>
        <v/>
      </c>
    </row>
    <row r="19" spans="1:7">
      <c r="A19" s="2">
        <f t="shared" si="0"/>
        <v>10000</v>
      </c>
      <c r="B19" s="49"/>
      <c r="C19" s="49"/>
      <c r="D19" s="49"/>
      <c r="E19" s="49"/>
      <c r="F19" s="2" t="str">
        <f>IF(COUNTIF('４　一覧'!$B$5:$B$2047, '２　情報入力シート'!$A19) &gt; 0, "済", "")</f>
        <v/>
      </c>
      <c r="G19" t="str">
        <f t="shared" ref="G19:G66" si="1">B19&amp;F19</f>
        <v/>
      </c>
    </row>
    <row r="20" spans="1:7">
      <c r="A20" s="2">
        <f t="shared" si="0"/>
        <v>10000</v>
      </c>
      <c r="B20" s="49"/>
      <c r="C20" s="49"/>
      <c r="D20" s="49"/>
      <c r="E20" s="49"/>
      <c r="F20" s="2" t="str">
        <f>IF(COUNTIF('４　一覧'!$B$5:$B$2047, '２　情報入力シート'!$A20) &gt; 0, "済", "")</f>
        <v/>
      </c>
      <c r="G20" t="str">
        <f t="shared" si="1"/>
        <v/>
      </c>
    </row>
    <row r="21" spans="1:7">
      <c r="A21" s="2">
        <f t="shared" si="0"/>
        <v>10000</v>
      </c>
      <c r="B21" s="49"/>
      <c r="C21" s="49"/>
      <c r="D21" s="49"/>
      <c r="E21" s="49"/>
      <c r="F21" s="2" t="str">
        <f>IF(COUNTIF('４　一覧'!$B$5:$B$2047, '２　情報入力シート'!$A21) &gt; 0, "済", "")</f>
        <v/>
      </c>
      <c r="G21" t="str">
        <f t="shared" si="1"/>
        <v/>
      </c>
    </row>
    <row r="22" spans="1:7">
      <c r="A22" s="2">
        <f t="shared" si="0"/>
        <v>10000</v>
      </c>
      <c r="B22" s="49"/>
      <c r="C22" s="49"/>
      <c r="D22" s="49"/>
      <c r="E22" s="49"/>
      <c r="F22" s="2" t="str">
        <f>IF(COUNTIF('４　一覧'!$B$5:$B$2047, '２　情報入力シート'!$A22) &gt; 0, "済", "")</f>
        <v/>
      </c>
      <c r="G22" t="str">
        <f t="shared" si="1"/>
        <v/>
      </c>
    </row>
    <row r="23" spans="1:7">
      <c r="A23" s="2">
        <f t="shared" si="0"/>
        <v>10000</v>
      </c>
      <c r="B23" s="49"/>
      <c r="C23" s="49"/>
      <c r="D23" s="49"/>
      <c r="E23" s="49"/>
      <c r="F23" s="2" t="str">
        <f>IF(COUNTIF('４　一覧'!$B$5:$B$2047, '２　情報入力シート'!$A23) &gt; 0, "済", "")</f>
        <v/>
      </c>
      <c r="G23" t="str">
        <f t="shared" si="1"/>
        <v/>
      </c>
    </row>
    <row r="24" spans="1:7">
      <c r="A24" s="2">
        <f t="shared" si="0"/>
        <v>10000</v>
      </c>
      <c r="B24" s="49"/>
      <c r="C24" s="49"/>
      <c r="D24" s="49"/>
      <c r="E24" s="49"/>
      <c r="F24" s="2" t="str">
        <f>IF(COUNTIF('４　一覧'!$B$5:$B$2047, '２　情報入力シート'!$A24) &gt; 0, "済", "")</f>
        <v/>
      </c>
      <c r="G24" t="str">
        <f t="shared" si="1"/>
        <v/>
      </c>
    </row>
    <row r="25" spans="1:7">
      <c r="A25" s="2">
        <f t="shared" si="0"/>
        <v>10000</v>
      </c>
      <c r="B25" s="49"/>
      <c r="C25" s="49"/>
      <c r="D25" s="49"/>
      <c r="E25" s="49"/>
      <c r="F25" s="2" t="str">
        <f>IF(COUNTIF('４　一覧'!$B$5:$B$2047, '２　情報入力シート'!$A25) &gt; 0, "済", "")</f>
        <v/>
      </c>
      <c r="G25" t="str">
        <f t="shared" si="1"/>
        <v/>
      </c>
    </row>
    <row r="26" spans="1:7">
      <c r="A26" s="2">
        <f t="shared" si="0"/>
        <v>10000</v>
      </c>
      <c r="B26" s="49"/>
      <c r="C26" s="49"/>
      <c r="D26" s="49"/>
      <c r="E26" s="49"/>
      <c r="F26" s="2" t="str">
        <f>IF(COUNTIF('４　一覧'!$B$5:$B$2047, '２　情報入力シート'!$A26) &gt; 0, "済", "")</f>
        <v/>
      </c>
      <c r="G26" t="str">
        <f t="shared" si="1"/>
        <v/>
      </c>
    </row>
    <row r="27" spans="1:7">
      <c r="A27" s="2">
        <f t="shared" si="0"/>
        <v>10000</v>
      </c>
      <c r="B27" s="49"/>
      <c r="C27" s="49"/>
      <c r="D27" s="49"/>
      <c r="E27" s="49"/>
      <c r="F27" s="2" t="str">
        <f>IF(COUNTIF('４　一覧'!$B$5:$B$2047, '２　情報入力シート'!$A27) &gt; 0, "済", "")</f>
        <v/>
      </c>
      <c r="G27" t="str">
        <f t="shared" si="1"/>
        <v/>
      </c>
    </row>
    <row r="28" spans="1:7">
      <c r="A28" s="2">
        <f t="shared" si="0"/>
        <v>10000</v>
      </c>
      <c r="B28" s="49"/>
      <c r="C28" s="49"/>
      <c r="D28" s="49"/>
      <c r="E28" s="49"/>
      <c r="F28" s="2" t="str">
        <f>IF(COUNTIF('４　一覧'!$B$5:$B$2047, '２　情報入力シート'!$A28) &gt; 0, "済", "")</f>
        <v/>
      </c>
      <c r="G28" t="str">
        <f t="shared" si="1"/>
        <v/>
      </c>
    </row>
    <row r="29" spans="1:7">
      <c r="A29" s="2">
        <f t="shared" si="0"/>
        <v>10000</v>
      </c>
      <c r="B29" s="49"/>
      <c r="C29" s="49"/>
      <c r="D29" s="49"/>
      <c r="E29" s="49"/>
      <c r="F29" s="2" t="str">
        <f>IF(COUNTIF('４　一覧'!$B$5:$B$2047, '２　情報入力シート'!$A29) &gt; 0, "済", "")</f>
        <v/>
      </c>
      <c r="G29" t="str">
        <f t="shared" si="1"/>
        <v/>
      </c>
    </row>
    <row r="30" spans="1:7">
      <c r="A30" s="2">
        <f t="shared" si="0"/>
        <v>10000</v>
      </c>
      <c r="B30" s="49"/>
      <c r="C30" s="49"/>
      <c r="D30" s="49"/>
      <c r="E30" s="49"/>
      <c r="F30" s="2" t="str">
        <f>IF(COUNTIF('４　一覧'!$B$5:$B$2047, '２　情報入力シート'!$A30) &gt; 0, "済", "")</f>
        <v/>
      </c>
      <c r="G30" t="str">
        <f t="shared" si="1"/>
        <v/>
      </c>
    </row>
    <row r="31" spans="1:7">
      <c r="A31" s="2">
        <f t="shared" si="0"/>
        <v>10000</v>
      </c>
      <c r="B31" s="49"/>
      <c r="C31" s="49"/>
      <c r="D31" s="49"/>
      <c r="E31" s="49"/>
      <c r="F31" s="2" t="str">
        <f>IF(COUNTIF('４　一覧'!$B$5:$B$2047, '２　情報入力シート'!$A31) &gt; 0, "済", "")</f>
        <v/>
      </c>
      <c r="G31" t="str">
        <f t="shared" si="1"/>
        <v/>
      </c>
    </row>
    <row r="32" spans="1:7">
      <c r="A32" s="2">
        <f t="shared" si="0"/>
        <v>10000</v>
      </c>
      <c r="B32" s="49"/>
      <c r="C32" s="49"/>
      <c r="D32" s="49"/>
      <c r="E32" s="49"/>
      <c r="F32" s="2" t="str">
        <f>IF(COUNTIF('４　一覧'!$B$5:$B$2047, '２　情報入力シート'!$A32) &gt; 0, "済", "")</f>
        <v/>
      </c>
      <c r="G32" t="str">
        <f t="shared" si="1"/>
        <v/>
      </c>
    </row>
    <row r="33" spans="1:7">
      <c r="A33" s="2">
        <f t="shared" si="0"/>
        <v>10000</v>
      </c>
      <c r="B33" s="49"/>
      <c r="C33" s="49"/>
      <c r="D33" s="49"/>
      <c r="E33" s="49"/>
      <c r="F33" s="2" t="str">
        <f>IF(COUNTIF('４　一覧'!$B$5:$B$2047, '２　情報入力シート'!$A33) &gt; 0, "済", "")</f>
        <v/>
      </c>
      <c r="G33" t="str">
        <f t="shared" si="1"/>
        <v/>
      </c>
    </row>
    <row r="34" spans="1:7">
      <c r="A34" s="2">
        <f t="shared" si="0"/>
        <v>10000</v>
      </c>
      <c r="B34" s="49"/>
      <c r="C34" s="49"/>
      <c r="D34" s="49"/>
      <c r="E34" s="49"/>
      <c r="F34" s="2" t="str">
        <f>IF(COUNTIF('４　一覧'!$B$5:$B$2047, '２　情報入力シート'!$A34) &gt; 0, "済", "")</f>
        <v/>
      </c>
      <c r="G34" t="str">
        <f t="shared" si="1"/>
        <v/>
      </c>
    </row>
    <row r="35" spans="1:7">
      <c r="A35" s="2">
        <f t="shared" si="0"/>
        <v>10000</v>
      </c>
      <c r="B35" s="49"/>
      <c r="C35" s="49"/>
      <c r="D35" s="49"/>
      <c r="E35" s="49"/>
      <c r="F35" s="2" t="str">
        <f>IF(COUNTIF('４　一覧'!$B$5:$B$2047, '２　情報入力シート'!$A35) &gt; 0, "済", "")</f>
        <v/>
      </c>
      <c r="G35" t="str">
        <f t="shared" si="1"/>
        <v/>
      </c>
    </row>
    <row r="36" spans="1:7">
      <c r="A36" s="2">
        <f t="shared" si="0"/>
        <v>10000</v>
      </c>
      <c r="B36" s="49"/>
      <c r="C36" s="49"/>
      <c r="D36" s="49"/>
      <c r="E36" s="49"/>
      <c r="F36" s="2" t="str">
        <f>IF(COUNTIF('４　一覧'!$B$5:$B$2047, '２　情報入力シート'!$A36) &gt; 0, "済", "")</f>
        <v/>
      </c>
      <c r="G36" t="str">
        <f t="shared" si="1"/>
        <v/>
      </c>
    </row>
    <row r="37" spans="1:7">
      <c r="A37" s="2">
        <f t="shared" si="0"/>
        <v>10000</v>
      </c>
      <c r="B37" s="49"/>
      <c r="C37" s="49"/>
      <c r="D37" s="49"/>
      <c r="E37" s="49"/>
      <c r="F37" s="2" t="str">
        <f>IF(COUNTIF('４　一覧'!$B$5:$B$2047, '２　情報入力シート'!$A37) &gt; 0, "済", "")</f>
        <v/>
      </c>
      <c r="G37" t="str">
        <f t="shared" si="1"/>
        <v/>
      </c>
    </row>
    <row r="38" spans="1:7">
      <c r="A38" s="2">
        <f t="shared" si="0"/>
        <v>10000</v>
      </c>
      <c r="B38" s="49"/>
      <c r="C38" s="49"/>
      <c r="D38" s="49"/>
      <c r="E38" s="49"/>
      <c r="F38" s="2" t="str">
        <f>IF(COUNTIF('４　一覧'!$B$5:$B$2047, '２　情報入力シート'!$A38) &gt; 0, "済", "")</f>
        <v/>
      </c>
      <c r="G38" t="str">
        <f t="shared" si="1"/>
        <v/>
      </c>
    </row>
    <row r="39" spans="1:7">
      <c r="A39" s="2">
        <f t="shared" si="0"/>
        <v>10000</v>
      </c>
      <c r="B39" s="49"/>
      <c r="C39" s="49"/>
      <c r="D39" s="49"/>
      <c r="E39" s="49"/>
      <c r="F39" s="2" t="str">
        <f>IF(COUNTIF('４　一覧'!$B$5:$B$2047, '２　情報入力シート'!$A39) &gt; 0, "済", "")</f>
        <v/>
      </c>
      <c r="G39" t="str">
        <f t="shared" si="1"/>
        <v/>
      </c>
    </row>
    <row r="40" spans="1:7">
      <c r="A40" s="2">
        <f t="shared" si="0"/>
        <v>10000</v>
      </c>
      <c r="B40" s="49"/>
      <c r="C40" s="49"/>
      <c r="D40" s="49"/>
      <c r="E40" s="49"/>
      <c r="F40" s="2" t="str">
        <f>IF(COUNTIF('４　一覧'!$B$5:$B$2047, '２　情報入力シート'!$A40) &gt; 0, "済", "")</f>
        <v/>
      </c>
      <c r="G40" t="str">
        <f t="shared" si="1"/>
        <v/>
      </c>
    </row>
    <row r="41" spans="1:7">
      <c r="A41" s="2">
        <f t="shared" si="0"/>
        <v>10000</v>
      </c>
      <c r="B41" s="49"/>
      <c r="C41" s="49"/>
      <c r="D41" s="49"/>
      <c r="E41" s="49"/>
      <c r="F41" s="2" t="str">
        <f>IF(COUNTIF('４　一覧'!$B$5:$B$2047, '２　情報入力シート'!$A41) &gt; 0, "済", "")</f>
        <v/>
      </c>
      <c r="G41" t="str">
        <f t="shared" si="1"/>
        <v/>
      </c>
    </row>
    <row r="42" spans="1:7">
      <c r="A42" s="2">
        <f t="shared" si="0"/>
        <v>10000</v>
      </c>
      <c r="B42" s="49"/>
      <c r="C42" s="49"/>
      <c r="D42" s="49"/>
      <c r="E42" s="49"/>
      <c r="F42" s="2" t="str">
        <f>IF(COUNTIF('４　一覧'!$B$5:$B$2047, '２　情報入力シート'!$A42) &gt; 0, "済", "")</f>
        <v/>
      </c>
      <c r="G42" t="str">
        <f t="shared" si="1"/>
        <v/>
      </c>
    </row>
    <row r="43" spans="1:7">
      <c r="A43" s="2">
        <f t="shared" si="0"/>
        <v>10000</v>
      </c>
      <c r="B43" s="49"/>
      <c r="C43" s="49"/>
      <c r="D43" s="49"/>
      <c r="E43" s="49"/>
      <c r="F43" s="2" t="str">
        <f>IF(COUNTIF('４　一覧'!$B$5:$B$2047, '２　情報入力シート'!$A43) &gt; 0, "済", "")</f>
        <v/>
      </c>
      <c r="G43" t="str">
        <f t="shared" si="1"/>
        <v/>
      </c>
    </row>
    <row r="44" spans="1:7">
      <c r="A44" s="2">
        <f t="shared" si="0"/>
        <v>10000</v>
      </c>
      <c r="B44" s="49"/>
      <c r="C44" s="49"/>
      <c r="D44" s="49"/>
      <c r="E44" s="49"/>
      <c r="F44" s="2" t="str">
        <f>IF(COUNTIF('４　一覧'!$B$5:$B$2047, '２　情報入力シート'!$A44) &gt; 0, "済", "")</f>
        <v/>
      </c>
      <c r="G44" t="str">
        <f t="shared" si="1"/>
        <v/>
      </c>
    </row>
    <row r="45" spans="1:7">
      <c r="A45" s="2">
        <f t="shared" si="0"/>
        <v>10000</v>
      </c>
      <c r="B45" s="49"/>
      <c r="C45" s="49"/>
      <c r="D45" s="49"/>
      <c r="E45" s="49"/>
      <c r="F45" s="2" t="str">
        <f>IF(COUNTIF('４　一覧'!$B$5:$B$2047, '２　情報入力シート'!$A45) &gt; 0, "済", "")</f>
        <v/>
      </c>
      <c r="G45" t="str">
        <f t="shared" si="1"/>
        <v/>
      </c>
    </row>
    <row r="46" spans="1:7">
      <c r="A46" s="2">
        <f t="shared" si="0"/>
        <v>10000</v>
      </c>
      <c r="B46" s="49"/>
      <c r="C46" s="49"/>
      <c r="D46" s="49"/>
      <c r="E46" s="49"/>
      <c r="F46" s="2" t="str">
        <f>IF(COUNTIF('４　一覧'!$B$5:$B$2047, '２　情報入力シート'!$A46) &gt; 0, "済", "")</f>
        <v/>
      </c>
      <c r="G46" t="str">
        <f t="shared" si="1"/>
        <v/>
      </c>
    </row>
    <row r="47" spans="1:7">
      <c r="A47" s="2">
        <f t="shared" si="0"/>
        <v>10000</v>
      </c>
      <c r="B47" s="49"/>
      <c r="C47" s="49"/>
      <c r="D47" s="49"/>
      <c r="E47" s="49"/>
      <c r="F47" s="2" t="str">
        <f>IF(COUNTIF('４　一覧'!$B$5:$B$2047, '２　情報入力シート'!$A47) &gt; 0, "済", "")</f>
        <v/>
      </c>
      <c r="G47" t="str">
        <f t="shared" si="1"/>
        <v/>
      </c>
    </row>
    <row r="48" spans="1:7">
      <c r="A48" s="2">
        <f t="shared" si="0"/>
        <v>10000</v>
      </c>
      <c r="B48" s="49"/>
      <c r="C48" s="49"/>
      <c r="D48" s="49"/>
      <c r="E48" s="49"/>
      <c r="F48" s="2" t="str">
        <f>IF(COUNTIF('４　一覧'!$B$5:$B$2047, '２　情報入力シート'!$A48) &gt; 0, "済", "")</f>
        <v/>
      </c>
      <c r="G48" t="str">
        <f t="shared" si="1"/>
        <v/>
      </c>
    </row>
    <row r="49" spans="1:7">
      <c r="A49" s="2">
        <f t="shared" si="0"/>
        <v>10000</v>
      </c>
      <c r="B49" s="49"/>
      <c r="C49" s="49"/>
      <c r="D49" s="49"/>
      <c r="E49" s="49"/>
      <c r="F49" s="2" t="str">
        <f>IF(COUNTIF('４　一覧'!$B$5:$B$2047, '２　情報入力シート'!$A49) &gt; 0, "済", "")</f>
        <v/>
      </c>
      <c r="G49" t="str">
        <f t="shared" si="1"/>
        <v/>
      </c>
    </row>
    <row r="50" spans="1:7">
      <c r="A50" s="2">
        <f t="shared" si="0"/>
        <v>10000</v>
      </c>
      <c r="B50" s="49"/>
      <c r="C50" s="49"/>
      <c r="D50" s="49"/>
      <c r="E50" s="49"/>
      <c r="F50" s="2" t="str">
        <f>IF(COUNTIF('４　一覧'!$B$5:$B$2047, '２　情報入力シート'!$A50) &gt; 0, "済", "")</f>
        <v/>
      </c>
      <c r="G50" t="str">
        <f t="shared" si="1"/>
        <v/>
      </c>
    </row>
    <row r="51" spans="1:7">
      <c r="A51" s="2">
        <f t="shared" si="0"/>
        <v>10000</v>
      </c>
      <c r="B51" s="49"/>
      <c r="C51" s="49"/>
      <c r="D51" s="49"/>
      <c r="E51" s="49"/>
      <c r="F51" s="2" t="str">
        <f>IF(COUNTIF('４　一覧'!$B$5:$B$2047, '２　情報入力シート'!$A51) &gt; 0, "済", "")</f>
        <v/>
      </c>
      <c r="G51" t="str">
        <f t="shared" si="1"/>
        <v/>
      </c>
    </row>
    <row r="52" spans="1:7">
      <c r="A52" s="2">
        <f t="shared" si="0"/>
        <v>10000</v>
      </c>
      <c r="B52" s="49"/>
      <c r="C52" s="49"/>
      <c r="D52" s="49"/>
      <c r="E52" s="49"/>
      <c r="F52" s="2" t="str">
        <f>IF(COUNTIF('４　一覧'!$B$5:$B$2047, '２　情報入力シート'!$A52) &gt; 0, "済", "")</f>
        <v/>
      </c>
      <c r="G52" t="str">
        <f t="shared" si="1"/>
        <v/>
      </c>
    </row>
    <row r="53" spans="1:7">
      <c r="A53" s="2">
        <f t="shared" si="0"/>
        <v>10000</v>
      </c>
      <c r="B53" s="49"/>
      <c r="C53" s="49"/>
      <c r="D53" s="49"/>
      <c r="E53" s="49"/>
      <c r="F53" s="2" t="str">
        <f>IF(COUNTIF('４　一覧'!$B$5:$B$2047, '２　情報入力シート'!$A53) &gt; 0, "済", "")</f>
        <v/>
      </c>
      <c r="G53" t="str">
        <f t="shared" si="1"/>
        <v/>
      </c>
    </row>
    <row r="54" spans="1:7">
      <c r="A54" s="2">
        <f t="shared" si="0"/>
        <v>10000</v>
      </c>
      <c r="B54" s="49"/>
      <c r="C54" s="49"/>
      <c r="D54" s="49"/>
      <c r="E54" s="49"/>
      <c r="F54" s="2" t="str">
        <f>IF(COUNTIF('４　一覧'!$B$5:$B$2047, '２　情報入力シート'!$A54) &gt; 0, "済", "")</f>
        <v/>
      </c>
      <c r="G54" t="str">
        <f t="shared" si="1"/>
        <v/>
      </c>
    </row>
    <row r="55" spans="1:7">
      <c r="A55" s="2">
        <f t="shared" si="0"/>
        <v>10000</v>
      </c>
      <c r="B55" s="49"/>
      <c r="C55" s="49"/>
      <c r="D55" s="49"/>
      <c r="E55" s="49"/>
      <c r="F55" s="2" t="str">
        <f>IF(COUNTIF('４　一覧'!$B$5:$B$2047, '２　情報入力シート'!$A55) &gt; 0, "済", "")</f>
        <v/>
      </c>
      <c r="G55" t="str">
        <f t="shared" si="1"/>
        <v/>
      </c>
    </row>
    <row r="56" spans="1:7">
      <c r="A56" s="2">
        <f t="shared" si="0"/>
        <v>10000</v>
      </c>
      <c r="B56" s="49"/>
      <c r="C56" s="49"/>
      <c r="D56" s="49"/>
      <c r="E56" s="49"/>
      <c r="F56" s="2" t="str">
        <f>IF(COUNTIF('４　一覧'!$B$5:$B$2047, '２　情報入力シート'!$A56) &gt; 0, "済", "")</f>
        <v/>
      </c>
      <c r="G56" t="str">
        <f t="shared" si="1"/>
        <v/>
      </c>
    </row>
    <row r="57" spans="1:7">
      <c r="A57" s="2">
        <f t="shared" si="0"/>
        <v>10000</v>
      </c>
      <c r="B57" s="49"/>
      <c r="C57" s="49"/>
      <c r="D57" s="49"/>
      <c r="E57" s="49"/>
      <c r="F57" s="2" t="str">
        <f>IF(COUNTIF('４　一覧'!$B$5:$B$2047, '２　情報入力シート'!$A57) &gt; 0, "済", "")</f>
        <v/>
      </c>
      <c r="G57" t="str">
        <f t="shared" si="1"/>
        <v/>
      </c>
    </row>
    <row r="58" spans="1:7">
      <c r="A58" s="2">
        <f t="shared" si="0"/>
        <v>10000</v>
      </c>
      <c r="B58" s="49"/>
      <c r="C58" s="49"/>
      <c r="D58" s="49"/>
      <c r="E58" s="49"/>
      <c r="F58" s="2" t="str">
        <f>IF(COUNTIF('４　一覧'!$B$5:$B$2047, '２　情報入力シート'!$A58) &gt; 0, "済", "")</f>
        <v/>
      </c>
      <c r="G58" t="str">
        <f t="shared" si="1"/>
        <v/>
      </c>
    </row>
    <row r="59" spans="1:7">
      <c r="A59" s="2">
        <f t="shared" si="0"/>
        <v>10000</v>
      </c>
      <c r="B59" s="49"/>
      <c r="C59" s="49"/>
      <c r="D59" s="49"/>
      <c r="E59" s="49"/>
      <c r="F59" s="2" t="str">
        <f>IF(COUNTIF('４　一覧'!$B$5:$B$2047, '２　情報入力シート'!$A59) &gt; 0, "済", "")</f>
        <v/>
      </c>
      <c r="G59" t="str">
        <f t="shared" si="1"/>
        <v/>
      </c>
    </row>
    <row r="60" spans="1:7">
      <c r="A60" s="2">
        <f t="shared" si="0"/>
        <v>10000</v>
      </c>
      <c r="B60" s="49"/>
      <c r="C60" s="49"/>
      <c r="D60" s="49"/>
      <c r="E60" s="49"/>
      <c r="F60" s="2" t="str">
        <f>IF(COUNTIF('４　一覧'!$B$5:$B$2047, '２　情報入力シート'!$A60) &gt; 0, "済", "")</f>
        <v/>
      </c>
      <c r="G60" t="str">
        <f t="shared" si="1"/>
        <v/>
      </c>
    </row>
    <row r="61" spans="1:7">
      <c r="A61" s="2">
        <f t="shared" si="0"/>
        <v>10000</v>
      </c>
      <c r="B61" s="49"/>
      <c r="C61" s="49"/>
      <c r="D61" s="49"/>
      <c r="E61" s="49"/>
      <c r="F61" s="2" t="str">
        <f>IF(COUNTIF('４　一覧'!$B$5:$B$2047, '２　情報入力シート'!$A61) &gt; 0, "済", "")</f>
        <v/>
      </c>
      <c r="G61" t="str">
        <f t="shared" si="1"/>
        <v/>
      </c>
    </row>
    <row r="62" spans="1:7">
      <c r="A62" s="2">
        <f t="shared" si="0"/>
        <v>10000</v>
      </c>
      <c r="B62" s="49"/>
      <c r="C62" s="49"/>
      <c r="D62" s="49"/>
      <c r="E62" s="49"/>
      <c r="F62" s="2" t="str">
        <f>IF(COUNTIF('４　一覧'!$B$5:$B$2047, '２　情報入力シート'!$A62) &gt; 0, "済", "")</f>
        <v/>
      </c>
      <c r="G62" t="str">
        <f t="shared" si="1"/>
        <v/>
      </c>
    </row>
    <row r="63" spans="1:7">
      <c r="A63" s="2">
        <f t="shared" si="0"/>
        <v>10000</v>
      </c>
      <c r="B63" s="49"/>
      <c r="C63" s="49"/>
      <c r="D63" s="49"/>
      <c r="E63" s="49"/>
      <c r="F63" s="2" t="str">
        <f>IF(COUNTIF('４　一覧'!$B$5:$B$2047, '２　情報入力シート'!$A63) &gt; 0, "済", "")</f>
        <v/>
      </c>
      <c r="G63" t="str">
        <f t="shared" si="1"/>
        <v/>
      </c>
    </row>
    <row r="64" spans="1:7">
      <c r="A64" s="2">
        <f t="shared" si="0"/>
        <v>10000</v>
      </c>
      <c r="B64" s="49"/>
      <c r="C64" s="49"/>
      <c r="D64" s="49"/>
      <c r="E64" s="49"/>
      <c r="F64" s="2" t="str">
        <f>IF(COUNTIF('４　一覧'!$B$5:$B$2047, '２　情報入力シート'!$A64) &gt; 0, "済", "")</f>
        <v/>
      </c>
      <c r="G64" t="str">
        <f t="shared" si="1"/>
        <v/>
      </c>
    </row>
    <row r="65" spans="1:7">
      <c r="A65" s="2">
        <f t="shared" si="0"/>
        <v>10000</v>
      </c>
      <c r="B65" s="49"/>
      <c r="C65" s="49"/>
      <c r="D65" s="49"/>
      <c r="E65" s="49"/>
      <c r="F65" s="2" t="str">
        <f>IF(COUNTIF('４　一覧'!$B$5:$B$2047, '２　情報入力シート'!$A65) &gt; 0, "済", "")</f>
        <v/>
      </c>
      <c r="G65" t="str">
        <f t="shared" si="1"/>
        <v/>
      </c>
    </row>
    <row r="66" spans="1:7">
      <c r="A66" s="2">
        <f t="shared" si="0"/>
        <v>10000</v>
      </c>
      <c r="B66" s="49"/>
      <c r="C66" s="49"/>
      <c r="D66" s="49"/>
      <c r="E66" s="49"/>
      <c r="F66" s="2" t="str">
        <f>IF(COUNTIF('４　一覧'!$B$5:$B$2047, '２　情報入力シート'!$A66) &gt; 0, "済", "")</f>
        <v/>
      </c>
      <c r="G66" t="str">
        <f t="shared" si="1"/>
        <v/>
      </c>
    </row>
    <row r="67" spans="1:7">
      <c r="A67" s="2">
        <f t="shared" ref="A67:A130" si="2">IF(B67=0,10000,B67*1000+C67*100+D67)</f>
        <v>10000</v>
      </c>
      <c r="B67" s="49"/>
      <c r="C67" s="49"/>
      <c r="D67" s="49"/>
      <c r="E67" s="49"/>
      <c r="F67" s="2" t="str">
        <f>IF(COUNTIF('４　一覧'!$B$5:$B$2047, '２　情報入力シート'!$A67) &gt; 0, "済", "")</f>
        <v/>
      </c>
      <c r="G67" t="str">
        <f t="shared" ref="G67:G130" si="3">B67&amp;F67</f>
        <v/>
      </c>
    </row>
    <row r="68" spans="1:7">
      <c r="A68" s="2">
        <f t="shared" si="2"/>
        <v>10000</v>
      </c>
      <c r="B68" s="49"/>
      <c r="C68" s="49"/>
      <c r="D68" s="49"/>
      <c r="E68" s="49"/>
      <c r="F68" s="2" t="str">
        <f>IF(COUNTIF('４　一覧'!$B$5:$B$2047, '２　情報入力シート'!$A68) &gt; 0, "済", "")</f>
        <v/>
      </c>
      <c r="G68" t="str">
        <f t="shared" si="3"/>
        <v/>
      </c>
    </row>
    <row r="69" spans="1:7">
      <c r="A69" s="2">
        <f t="shared" si="2"/>
        <v>10000</v>
      </c>
      <c r="B69" s="49"/>
      <c r="C69" s="49"/>
      <c r="D69" s="49"/>
      <c r="E69" s="49"/>
      <c r="F69" s="2" t="str">
        <f>IF(COUNTIF('４　一覧'!$B$5:$B$2047, '２　情報入力シート'!$A69) &gt; 0, "済", "")</f>
        <v/>
      </c>
      <c r="G69" t="str">
        <f t="shared" si="3"/>
        <v/>
      </c>
    </row>
    <row r="70" spans="1:7">
      <c r="A70" s="2">
        <f t="shared" si="2"/>
        <v>10000</v>
      </c>
      <c r="B70" s="49"/>
      <c r="C70" s="49"/>
      <c r="D70" s="49"/>
      <c r="E70" s="49"/>
      <c r="F70" s="2" t="str">
        <f>IF(COUNTIF('４　一覧'!$B$5:$B$2047, '２　情報入力シート'!$A70) &gt; 0, "済", "")</f>
        <v/>
      </c>
      <c r="G70" t="str">
        <f t="shared" si="3"/>
        <v/>
      </c>
    </row>
    <row r="71" spans="1:7">
      <c r="A71" s="2">
        <f t="shared" si="2"/>
        <v>10000</v>
      </c>
      <c r="B71" s="49"/>
      <c r="C71" s="49"/>
      <c r="D71" s="49"/>
      <c r="E71" s="49"/>
      <c r="F71" s="2" t="str">
        <f>IF(COUNTIF('４　一覧'!$B$5:$B$2047, '２　情報入力シート'!$A71) &gt; 0, "済", "")</f>
        <v/>
      </c>
      <c r="G71" t="str">
        <f t="shared" si="3"/>
        <v/>
      </c>
    </row>
    <row r="72" spans="1:7">
      <c r="A72" s="2">
        <f t="shared" si="2"/>
        <v>10000</v>
      </c>
      <c r="B72" s="49"/>
      <c r="C72" s="49"/>
      <c r="D72" s="49"/>
      <c r="E72" s="49"/>
      <c r="F72" s="2" t="str">
        <f>IF(COUNTIF('４　一覧'!$B$5:$B$2047, '２　情報入力シート'!$A72) &gt; 0, "済", "")</f>
        <v/>
      </c>
      <c r="G72" t="str">
        <f t="shared" si="3"/>
        <v/>
      </c>
    </row>
    <row r="73" spans="1:7">
      <c r="A73" s="2">
        <f t="shared" si="2"/>
        <v>10000</v>
      </c>
      <c r="B73" s="49"/>
      <c r="C73" s="49"/>
      <c r="D73" s="49"/>
      <c r="E73" s="49"/>
      <c r="F73" s="2" t="str">
        <f>IF(COUNTIF('４　一覧'!$B$5:$B$2047, '２　情報入力シート'!$A73) &gt; 0, "済", "")</f>
        <v/>
      </c>
      <c r="G73" t="str">
        <f t="shared" si="3"/>
        <v/>
      </c>
    </row>
    <row r="74" spans="1:7">
      <c r="A74" s="2">
        <f t="shared" si="2"/>
        <v>10000</v>
      </c>
      <c r="B74" s="49"/>
      <c r="C74" s="49"/>
      <c r="D74" s="49"/>
      <c r="E74" s="49"/>
      <c r="F74" s="2" t="str">
        <f>IF(COUNTIF('４　一覧'!$B$5:$B$2047, '２　情報入力シート'!$A74) &gt; 0, "済", "")</f>
        <v/>
      </c>
      <c r="G74" t="str">
        <f t="shared" si="3"/>
        <v/>
      </c>
    </row>
    <row r="75" spans="1:7">
      <c r="A75" s="2">
        <f t="shared" si="2"/>
        <v>10000</v>
      </c>
      <c r="B75" s="49"/>
      <c r="C75" s="49"/>
      <c r="D75" s="49"/>
      <c r="E75" s="49"/>
      <c r="F75" s="2" t="str">
        <f>IF(COUNTIF('４　一覧'!$B$5:$B$2047, '２　情報入力シート'!$A75) &gt; 0, "済", "")</f>
        <v/>
      </c>
      <c r="G75" t="str">
        <f t="shared" si="3"/>
        <v/>
      </c>
    </row>
    <row r="76" spans="1:7">
      <c r="A76" s="2">
        <f t="shared" si="2"/>
        <v>10000</v>
      </c>
      <c r="B76" s="49"/>
      <c r="C76" s="49"/>
      <c r="D76" s="49"/>
      <c r="E76" s="49"/>
      <c r="F76" s="2" t="str">
        <f>IF(COUNTIF('４　一覧'!$B$5:$B$2047, '２　情報入力シート'!$A76) &gt; 0, "済", "")</f>
        <v/>
      </c>
      <c r="G76" t="str">
        <f t="shared" si="3"/>
        <v/>
      </c>
    </row>
    <row r="77" spans="1:7">
      <c r="A77" s="2">
        <f t="shared" si="2"/>
        <v>10000</v>
      </c>
      <c r="B77" s="49"/>
      <c r="C77" s="49"/>
      <c r="D77" s="49"/>
      <c r="E77" s="49"/>
      <c r="F77" s="2" t="str">
        <f>IF(COUNTIF('４　一覧'!$B$5:$B$2047, '２　情報入力シート'!$A77) &gt; 0, "済", "")</f>
        <v/>
      </c>
      <c r="G77" t="str">
        <f t="shared" si="3"/>
        <v/>
      </c>
    </row>
    <row r="78" spans="1:7">
      <c r="A78" s="2">
        <f t="shared" si="2"/>
        <v>10000</v>
      </c>
      <c r="B78" s="49"/>
      <c r="C78" s="49"/>
      <c r="D78" s="49"/>
      <c r="E78" s="49"/>
      <c r="F78" s="2" t="str">
        <f>IF(COUNTIF('４　一覧'!$B$5:$B$2047, '２　情報入力シート'!$A78) &gt; 0, "済", "")</f>
        <v/>
      </c>
      <c r="G78" t="str">
        <f t="shared" si="3"/>
        <v/>
      </c>
    </row>
    <row r="79" spans="1:7">
      <c r="A79" s="2">
        <f t="shared" si="2"/>
        <v>10000</v>
      </c>
      <c r="B79" s="49"/>
      <c r="C79" s="49"/>
      <c r="D79" s="49"/>
      <c r="E79" s="49"/>
      <c r="F79" s="2" t="str">
        <f>IF(COUNTIF('４　一覧'!$B$5:$B$2047, '２　情報入力シート'!$A79) &gt; 0, "済", "")</f>
        <v/>
      </c>
      <c r="G79" t="str">
        <f t="shared" si="3"/>
        <v/>
      </c>
    </row>
    <row r="80" spans="1:7">
      <c r="A80" s="2">
        <f t="shared" si="2"/>
        <v>10000</v>
      </c>
      <c r="B80" s="49"/>
      <c r="C80" s="49"/>
      <c r="D80" s="49"/>
      <c r="E80" s="49"/>
      <c r="F80" s="2" t="str">
        <f>IF(COUNTIF('４　一覧'!$B$5:$B$2047, '２　情報入力シート'!$A80) &gt; 0, "済", "")</f>
        <v/>
      </c>
      <c r="G80" t="str">
        <f t="shared" si="3"/>
        <v/>
      </c>
    </row>
    <row r="81" spans="1:7">
      <c r="A81" s="2">
        <f t="shared" si="2"/>
        <v>10000</v>
      </c>
      <c r="B81" s="49"/>
      <c r="C81" s="49"/>
      <c r="D81" s="49"/>
      <c r="E81" s="49"/>
      <c r="F81" s="2" t="str">
        <f>IF(COUNTIF('４　一覧'!$B$5:$B$2047, '２　情報入力シート'!$A81) &gt; 0, "済", "")</f>
        <v/>
      </c>
      <c r="G81" t="str">
        <f t="shared" si="3"/>
        <v/>
      </c>
    </row>
    <row r="82" spans="1:7">
      <c r="A82" s="2">
        <f t="shared" si="2"/>
        <v>10000</v>
      </c>
      <c r="B82" s="49"/>
      <c r="C82" s="49"/>
      <c r="D82" s="49"/>
      <c r="E82" s="49"/>
      <c r="F82" s="2" t="str">
        <f>IF(COUNTIF('４　一覧'!$B$5:$B$2047, '２　情報入力シート'!$A82) &gt; 0, "済", "")</f>
        <v/>
      </c>
      <c r="G82" t="str">
        <f t="shared" si="3"/>
        <v/>
      </c>
    </row>
    <row r="83" spans="1:7">
      <c r="A83" s="2">
        <f t="shared" si="2"/>
        <v>10000</v>
      </c>
      <c r="B83" s="49"/>
      <c r="C83" s="49"/>
      <c r="D83" s="49"/>
      <c r="E83" s="49"/>
      <c r="F83" s="2" t="str">
        <f>IF(COUNTIF('４　一覧'!$B$5:$B$2047, '２　情報入力シート'!$A83) &gt; 0, "済", "")</f>
        <v/>
      </c>
      <c r="G83" t="str">
        <f t="shared" si="3"/>
        <v/>
      </c>
    </row>
    <row r="84" spans="1:7">
      <c r="A84" s="2">
        <f t="shared" si="2"/>
        <v>10000</v>
      </c>
      <c r="B84" s="49"/>
      <c r="C84" s="49"/>
      <c r="D84" s="49"/>
      <c r="E84" s="49"/>
      <c r="F84" s="2" t="str">
        <f>IF(COUNTIF('４　一覧'!$B$5:$B$2047, '２　情報入力シート'!$A84) &gt; 0, "済", "")</f>
        <v/>
      </c>
      <c r="G84" t="str">
        <f t="shared" si="3"/>
        <v/>
      </c>
    </row>
    <row r="85" spans="1:7">
      <c r="A85" s="2">
        <f t="shared" si="2"/>
        <v>10000</v>
      </c>
      <c r="B85" s="49"/>
      <c r="C85" s="49"/>
      <c r="D85" s="49"/>
      <c r="E85" s="49"/>
      <c r="F85" s="2" t="str">
        <f>IF(COUNTIF('４　一覧'!$B$5:$B$2047, '２　情報入力シート'!$A85) &gt; 0, "済", "")</f>
        <v/>
      </c>
      <c r="G85" t="str">
        <f t="shared" si="3"/>
        <v/>
      </c>
    </row>
    <row r="86" spans="1:7">
      <c r="A86" s="2">
        <f t="shared" si="2"/>
        <v>10000</v>
      </c>
      <c r="B86" s="49"/>
      <c r="C86" s="49"/>
      <c r="D86" s="49"/>
      <c r="E86" s="49"/>
      <c r="F86" s="2" t="str">
        <f>IF(COUNTIF('４　一覧'!$B$5:$B$2047, '２　情報入力シート'!$A86) &gt; 0, "済", "")</f>
        <v/>
      </c>
      <c r="G86" t="str">
        <f t="shared" si="3"/>
        <v/>
      </c>
    </row>
    <row r="87" spans="1:7">
      <c r="A87" s="2">
        <f t="shared" si="2"/>
        <v>10000</v>
      </c>
      <c r="B87" s="49"/>
      <c r="C87" s="49"/>
      <c r="D87" s="49"/>
      <c r="E87" s="49"/>
      <c r="F87" s="2" t="str">
        <f>IF(COUNTIF('４　一覧'!$B$5:$B$2047, '２　情報入力シート'!$A87) &gt; 0, "済", "")</f>
        <v/>
      </c>
      <c r="G87" t="str">
        <f t="shared" si="3"/>
        <v/>
      </c>
    </row>
    <row r="88" spans="1:7">
      <c r="A88" s="2">
        <f t="shared" si="2"/>
        <v>10000</v>
      </c>
      <c r="B88" s="49"/>
      <c r="C88" s="49"/>
      <c r="D88" s="49"/>
      <c r="E88" s="49"/>
      <c r="F88" s="2" t="str">
        <f>IF(COUNTIF('４　一覧'!$B$5:$B$2047, '２　情報入力シート'!$A88) &gt; 0, "済", "")</f>
        <v/>
      </c>
      <c r="G88" t="str">
        <f t="shared" si="3"/>
        <v/>
      </c>
    </row>
    <row r="89" spans="1:7">
      <c r="A89" s="2">
        <f t="shared" si="2"/>
        <v>10000</v>
      </c>
      <c r="B89" s="49"/>
      <c r="C89" s="49"/>
      <c r="D89" s="49"/>
      <c r="E89" s="49"/>
      <c r="F89" s="2" t="str">
        <f>IF(COUNTIF('４　一覧'!$B$5:$B$2047, '２　情報入力シート'!$A89) &gt; 0, "済", "")</f>
        <v/>
      </c>
      <c r="G89" t="str">
        <f t="shared" si="3"/>
        <v/>
      </c>
    </row>
    <row r="90" spans="1:7">
      <c r="A90" s="2">
        <f t="shared" si="2"/>
        <v>10000</v>
      </c>
      <c r="B90" s="49"/>
      <c r="C90" s="49"/>
      <c r="D90" s="49"/>
      <c r="E90" s="49"/>
      <c r="F90" s="2" t="str">
        <f>IF(COUNTIF('４　一覧'!$B$5:$B$2047, '２　情報入力シート'!$A90) &gt; 0, "済", "")</f>
        <v/>
      </c>
      <c r="G90" t="str">
        <f t="shared" si="3"/>
        <v/>
      </c>
    </row>
    <row r="91" spans="1:7">
      <c r="A91" s="2">
        <f t="shared" si="2"/>
        <v>10000</v>
      </c>
      <c r="B91" s="49"/>
      <c r="C91" s="49"/>
      <c r="D91" s="49"/>
      <c r="E91" s="49"/>
      <c r="F91" s="2" t="str">
        <f>IF(COUNTIF('４　一覧'!$B$5:$B$2047, '２　情報入力シート'!$A91) &gt; 0, "済", "")</f>
        <v/>
      </c>
      <c r="G91" t="str">
        <f t="shared" si="3"/>
        <v/>
      </c>
    </row>
    <row r="92" spans="1:7">
      <c r="A92" s="2">
        <f t="shared" si="2"/>
        <v>10000</v>
      </c>
      <c r="B92" s="49"/>
      <c r="C92" s="49"/>
      <c r="D92" s="49"/>
      <c r="E92" s="49"/>
      <c r="F92" s="2" t="str">
        <f>IF(COUNTIF('４　一覧'!$B$5:$B$2047, '２　情報入力シート'!$A92) &gt; 0, "済", "")</f>
        <v/>
      </c>
      <c r="G92" t="str">
        <f t="shared" si="3"/>
        <v/>
      </c>
    </row>
    <row r="93" spans="1:7">
      <c r="A93" s="2">
        <f t="shared" si="2"/>
        <v>10000</v>
      </c>
      <c r="B93" s="49"/>
      <c r="C93" s="49"/>
      <c r="D93" s="49"/>
      <c r="E93" s="49"/>
      <c r="F93" s="2" t="str">
        <f>IF(COUNTIF('４　一覧'!$B$5:$B$2047, '２　情報入力シート'!$A93) &gt; 0, "済", "")</f>
        <v/>
      </c>
      <c r="G93" t="str">
        <f t="shared" si="3"/>
        <v/>
      </c>
    </row>
    <row r="94" spans="1:7">
      <c r="A94" s="2">
        <f t="shared" si="2"/>
        <v>10000</v>
      </c>
      <c r="B94" s="49"/>
      <c r="C94" s="49"/>
      <c r="D94" s="49"/>
      <c r="E94" s="49"/>
      <c r="F94" s="2" t="str">
        <f>IF(COUNTIF('４　一覧'!$B$5:$B$2047, '２　情報入力シート'!$A94) &gt; 0, "済", "")</f>
        <v/>
      </c>
      <c r="G94" t="str">
        <f t="shared" si="3"/>
        <v/>
      </c>
    </row>
    <row r="95" spans="1:7">
      <c r="A95" s="2">
        <f t="shared" si="2"/>
        <v>10000</v>
      </c>
      <c r="B95" s="49"/>
      <c r="C95" s="49"/>
      <c r="D95" s="49"/>
      <c r="E95" s="49"/>
      <c r="F95" s="2" t="str">
        <f>IF(COUNTIF('４　一覧'!$B$5:$B$2047, '２　情報入力シート'!$A95) &gt; 0, "済", "")</f>
        <v/>
      </c>
      <c r="G95" t="str">
        <f t="shared" si="3"/>
        <v/>
      </c>
    </row>
    <row r="96" spans="1:7">
      <c r="A96" s="2">
        <f t="shared" si="2"/>
        <v>10000</v>
      </c>
      <c r="B96" s="49"/>
      <c r="C96" s="49"/>
      <c r="D96" s="49"/>
      <c r="E96" s="49"/>
      <c r="F96" s="2" t="str">
        <f>IF(COUNTIF('４　一覧'!$B$5:$B$2047, '２　情報入力シート'!$A96) &gt; 0, "済", "")</f>
        <v/>
      </c>
      <c r="G96" t="str">
        <f t="shared" si="3"/>
        <v/>
      </c>
    </row>
    <row r="97" spans="1:7">
      <c r="A97" s="2">
        <f t="shared" si="2"/>
        <v>10000</v>
      </c>
      <c r="B97" s="49"/>
      <c r="C97" s="49"/>
      <c r="D97" s="49"/>
      <c r="E97" s="49"/>
      <c r="F97" s="2" t="str">
        <f>IF(COUNTIF('４　一覧'!$B$5:$B$2047, '２　情報入力シート'!$A97) &gt; 0, "済", "")</f>
        <v/>
      </c>
      <c r="G97" t="str">
        <f t="shared" si="3"/>
        <v/>
      </c>
    </row>
    <row r="98" spans="1:7">
      <c r="A98" s="2">
        <f t="shared" si="2"/>
        <v>10000</v>
      </c>
      <c r="B98" s="49"/>
      <c r="C98" s="49"/>
      <c r="D98" s="49"/>
      <c r="E98" s="49"/>
      <c r="F98" s="2" t="str">
        <f>IF(COUNTIF('４　一覧'!$B$5:$B$2047, '２　情報入力シート'!$A98) &gt; 0, "済", "")</f>
        <v/>
      </c>
      <c r="G98" t="str">
        <f t="shared" si="3"/>
        <v/>
      </c>
    </row>
    <row r="99" spans="1:7">
      <c r="A99" s="2">
        <f t="shared" si="2"/>
        <v>10000</v>
      </c>
      <c r="B99" s="49"/>
      <c r="C99" s="49"/>
      <c r="D99" s="49"/>
      <c r="E99" s="49"/>
      <c r="F99" s="2" t="str">
        <f>IF(COUNTIF('４　一覧'!$B$5:$B$2047, '２　情報入力シート'!$A99) &gt; 0, "済", "")</f>
        <v/>
      </c>
      <c r="G99" t="str">
        <f t="shared" si="3"/>
        <v/>
      </c>
    </row>
    <row r="100" spans="1:7">
      <c r="A100" s="2">
        <f t="shared" si="2"/>
        <v>10000</v>
      </c>
      <c r="B100" s="49"/>
      <c r="C100" s="49"/>
      <c r="D100" s="49"/>
      <c r="E100" s="49"/>
      <c r="F100" s="2" t="str">
        <f>IF(COUNTIF('４　一覧'!$B$5:$B$2047, '２　情報入力シート'!$A100) &gt; 0, "済", "")</f>
        <v/>
      </c>
      <c r="G100" t="str">
        <f t="shared" si="3"/>
        <v/>
      </c>
    </row>
    <row r="101" spans="1:7">
      <c r="A101" s="2">
        <f t="shared" si="2"/>
        <v>10000</v>
      </c>
      <c r="B101" s="49"/>
      <c r="C101" s="49"/>
      <c r="D101" s="49"/>
      <c r="E101" s="49"/>
      <c r="F101" s="2" t="str">
        <f>IF(COUNTIF('４　一覧'!$B$5:$B$2047, '２　情報入力シート'!$A101) &gt; 0, "済", "")</f>
        <v/>
      </c>
      <c r="G101" t="str">
        <f t="shared" si="3"/>
        <v/>
      </c>
    </row>
    <row r="102" spans="1:7">
      <c r="A102" s="2">
        <f t="shared" si="2"/>
        <v>10000</v>
      </c>
      <c r="B102" s="49"/>
      <c r="C102" s="49"/>
      <c r="D102" s="49"/>
      <c r="E102" s="49"/>
      <c r="F102" s="2" t="str">
        <f>IF(COUNTIF('４　一覧'!$B$5:$B$2047, '２　情報入力シート'!$A102) &gt; 0, "済", "")</f>
        <v/>
      </c>
      <c r="G102" t="str">
        <f t="shared" si="3"/>
        <v/>
      </c>
    </row>
    <row r="103" spans="1:7">
      <c r="A103" s="2">
        <f t="shared" si="2"/>
        <v>10000</v>
      </c>
      <c r="B103" s="49"/>
      <c r="C103" s="49"/>
      <c r="D103" s="49"/>
      <c r="E103" s="49"/>
      <c r="F103" s="2" t="str">
        <f>IF(COUNTIF('４　一覧'!$B$5:$B$2047, '２　情報入力シート'!$A103) &gt; 0, "済", "")</f>
        <v/>
      </c>
      <c r="G103" t="str">
        <f t="shared" si="3"/>
        <v/>
      </c>
    </row>
    <row r="104" spans="1:7">
      <c r="A104" s="2">
        <f t="shared" si="2"/>
        <v>10000</v>
      </c>
      <c r="B104" s="49"/>
      <c r="C104" s="49"/>
      <c r="D104" s="49"/>
      <c r="E104" s="49"/>
      <c r="F104" s="2" t="str">
        <f>IF(COUNTIF('４　一覧'!$B$5:$B$2047, '２　情報入力シート'!$A104) &gt; 0, "済", "")</f>
        <v/>
      </c>
      <c r="G104" t="str">
        <f t="shared" si="3"/>
        <v/>
      </c>
    </row>
    <row r="105" spans="1:7">
      <c r="A105" s="2">
        <f t="shared" si="2"/>
        <v>10000</v>
      </c>
      <c r="B105" s="49"/>
      <c r="C105" s="49"/>
      <c r="D105" s="49"/>
      <c r="E105" s="49"/>
      <c r="F105" s="2" t="str">
        <f>IF(COUNTIF('４　一覧'!$B$5:$B$2047, '２　情報入力シート'!$A105) &gt; 0, "済", "")</f>
        <v/>
      </c>
      <c r="G105" t="str">
        <f t="shared" si="3"/>
        <v/>
      </c>
    </row>
    <row r="106" spans="1:7">
      <c r="A106" s="2">
        <f t="shared" si="2"/>
        <v>10000</v>
      </c>
      <c r="B106" s="49"/>
      <c r="C106" s="49"/>
      <c r="D106" s="49"/>
      <c r="E106" s="49"/>
      <c r="F106" s="2" t="str">
        <f>IF(COUNTIF('４　一覧'!$B$5:$B$2047, '２　情報入力シート'!$A106) &gt; 0, "済", "")</f>
        <v/>
      </c>
      <c r="G106" t="str">
        <f t="shared" si="3"/>
        <v/>
      </c>
    </row>
    <row r="107" spans="1:7">
      <c r="A107" s="2">
        <f t="shared" si="2"/>
        <v>10000</v>
      </c>
      <c r="B107" s="49"/>
      <c r="C107" s="49"/>
      <c r="D107" s="49"/>
      <c r="E107" s="49"/>
      <c r="F107" s="2" t="str">
        <f>IF(COUNTIF('４　一覧'!$B$5:$B$2047, '２　情報入力シート'!$A107) &gt; 0, "済", "")</f>
        <v/>
      </c>
      <c r="G107" t="str">
        <f t="shared" si="3"/>
        <v/>
      </c>
    </row>
    <row r="108" spans="1:7">
      <c r="A108" s="2">
        <f t="shared" si="2"/>
        <v>10000</v>
      </c>
      <c r="B108" s="49"/>
      <c r="C108" s="49"/>
      <c r="D108" s="49"/>
      <c r="E108" s="49"/>
      <c r="F108" s="2" t="str">
        <f>IF(COUNTIF('４　一覧'!$B$5:$B$2047, '２　情報入力シート'!$A108) &gt; 0, "済", "")</f>
        <v/>
      </c>
      <c r="G108" t="str">
        <f t="shared" si="3"/>
        <v/>
      </c>
    </row>
    <row r="109" spans="1:7">
      <c r="A109" s="2">
        <f t="shared" si="2"/>
        <v>10000</v>
      </c>
      <c r="B109" s="49"/>
      <c r="C109" s="49"/>
      <c r="D109" s="49"/>
      <c r="E109" s="49"/>
      <c r="F109" s="2" t="str">
        <f>IF(COUNTIF('４　一覧'!$B$5:$B$2047, '２　情報入力シート'!$A109) &gt; 0, "済", "")</f>
        <v/>
      </c>
      <c r="G109" t="str">
        <f t="shared" si="3"/>
        <v/>
      </c>
    </row>
    <row r="110" spans="1:7">
      <c r="A110" s="2">
        <f t="shared" si="2"/>
        <v>10000</v>
      </c>
      <c r="B110" s="49"/>
      <c r="C110" s="49"/>
      <c r="D110" s="49"/>
      <c r="E110" s="49"/>
      <c r="F110" s="2" t="str">
        <f>IF(COUNTIF('４　一覧'!$B$5:$B$2047, '２　情報入力シート'!$A110) &gt; 0, "済", "")</f>
        <v/>
      </c>
      <c r="G110" t="str">
        <f t="shared" si="3"/>
        <v/>
      </c>
    </row>
    <row r="111" spans="1:7">
      <c r="A111" s="2">
        <f t="shared" si="2"/>
        <v>10000</v>
      </c>
      <c r="B111" s="49"/>
      <c r="C111" s="49"/>
      <c r="D111" s="49"/>
      <c r="E111" s="49"/>
      <c r="F111" s="2" t="str">
        <f>IF(COUNTIF('４　一覧'!$B$5:$B$2047, '２　情報入力シート'!$A111) &gt; 0, "済", "")</f>
        <v/>
      </c>
      <c r="G111" t="str">
        <f t="shared" si="3"/>
        <v/>
      </c>
    </row>
    <row r="112" spans="1:7">
      <c r="A112" s="2">
        <f t="shared" si="2"/>
        <v>10000</v>
      </c>
      <c r="B112" s="49"/>
      <c r="C112" s="49"/>
      <c r="D112" s="49"/>
      <c r="E112" s="49"/>
      <c r="F112" s="2" t="str">
        <f>IF(COUNTIF('４　一覧'!$B$5:$B$2047, '２　情報入力シート'!$A112) &gt; 0, "済", "")</f>
        <v/>
      </c>
      <c r="G112" t="str">
        <f t="shared" si="3"/>
        <v/>
      </c>
    </row>
    <row r="113" spans="1:7">
      <c r="A113" s="2">
        <f t="shared" si="2"/>
        <v>10000</v>
      </c>
      <c r="B113" s="49"/>
      <c r="C113" s="49"/>
      <c r="D113" s="49"/>
      <c r="E113" s="49"/>
      <c r="F113" s="2" t="str">
        <f>IF(COUNTIF('４　一覧'!$B$5:$B$2047, '２　情報入力シート'!$A113) &gt; 0, "済", "")</f>
        <v/>
      </c>
      <c r="G113" t="str">
        <f t="shared" si="3"/>
        <v/>
      </c>
    </row>
    <row r="114" spans="1:7">
      <c r="A114" s="2">
        <f t="shared" si="2"/>
        <v>10000</v>
      </c>
      <c r="B114" s="49"/>
      <c r="C114" s="49"/>
      <c r="D114" s="49"/>
      <c r="E114" s="49"/>
      <c r="F114" s="2" t="str">
        <f>IF(COUNTIF('４　一覧'!$B$5:$B$2047, '２　情報入力シート'!$A114) &gt; 0, "済", "")</f>
        <v/>
      </c>
      <c r="G114" t="str">
        <f t="shared" si="3"/>
        <v/>
      </c>
    </row>
    <row r="115" spans="1:7">
      <c r="A115" s="2">
        <f t="shared" si="2"/>
        <v>10000</v>
      </c>
      <c r="B115" s="49"/>
      <c r="C115" s="49"/>
      <c r="D115" s="49"/>
      <c r="E115" s="49"/>
      <c r="F115" s="2" t="str">
        <f>IF(COUNTIF('４　一覧'!$B$5:$B$2047, '２　情報入力シート'!$A115) &gt; 0, "済", "")</f>
        <v/>
      </c>
      <c r="G115" t="str">
        <f t="shared" si="3"/>
        <v/>
      </c>
    </row>
    <row r="116" spans="1:7">
      <c r="A116" s="2">
        <f t="shared" si="2"/>
        <v>10000</v>
      </c>
      <c r="B116" s="49"/>
      <c r="C116" s="49"/>
      <c r="D116" s="49"/>
      <c r="E116" s="49"/>
      <c r="F116" s="2" t="str">
        <f>IF(COUNTIF('４　一覧'!$B$5:$B$2047, '２　情報入力シート'!$A116) &gt; 0, "済", "")</f>
        <v/>
      </c>
      <c r="G116" t="str">
        <f t="shared" si="3"/>
        <v/>
      </c>
    </row>
    <row r="117" spans="1:7">
      <c r="A117" s="2">
        <f t="shared" si="2"/>
        <v>10000</v>
      </c>
      <c r="B117" s="49"/>
      <c r="C117" s="49"/>
      <c r="D117" s="49"/>
      <c r="E117" s="49"/>
      <c r="F117" s="2" t="str">
        <f>IF(COUNTIF('４　一覧'!$B$5:$B$2047, '２　情報入力シート'!$A117) &gt; 0, "済", "")</f>
        <v/>
      </c>
      <c r="G117" t="str">
        <f t="shared" si="3"/>
        <v/>
      </c>
    </row>
    <row r="118" spans="1:7">
      <c r="A118" s="2">
        <f t="shared" si="2"/>
        <v>10000</v>
      </c>
      <c r="B118" s="49"/>
      <c r="C118" s="49"/>
      <c r="D118" s="49"/>
      <c r="E118" s="49"/>
      <c r="F118" s="2" t="str">
        <f>IF(COUNTIF('４　一覧'!$B$5:$B$2047, '２　情報入力シート'!$A118) &gt; 0, "済", "")</f>
        <v/>
      </c>
      <c r="G118" t="str">
        <f t="shared" si="3"/>
        <v/>
      </c>
    </row>
    <row r="119" spans="1:7">
      <c r="A119" s="2">
        <f t="shared" si="2"/>
        <v>10000</v>
      </c>
      <c r="B119" s="49"/>
      <c r="C119" s="49"/>
      <c r="D119" s="49"/>
      <c r="E119" s="49"/>
      <c r="F119" s="2" t="str">
        <f>IF(COUNTIF('４　一覧'!$B$5:$B$2047, '２　情報入力シート'!$A119) &gt; 0, "済", "")</f>
        <v/>
      </c>
      <c r="G119" t="str">
        <f t="shared" si="3"/>
        <v/>
      </c>
    </row>
    <row r="120" spans="1:7">
      <c r="A120" s="2">
        <f t="shared" si="2"/>
        <v>10000</v>
      </c>
      <c r="B120" s="49"/>
      <c r="C120" s="49"/>
      <c r="D120" s="49"/>
      <c r="E120" s="49"/>
      <c r="F120" s="2" t="str">
        <f>IF(COUNTIF('４　一覧'!$B$5:$B$2047, '２　情報入力シート'!$A120) &gt; 0, "済", "")</f>
        <v/>
      </c>
      <c r="G120" t="str">
        <f t="shared" si="3"/>
        <v/>
      </c>
    </row>
    <row r="121" spans="1:7">
      <c r="A121" s="2">
        <f t="shared" si="2"/>
        <v>10000</v>
      </c>
      <c r="B121" s="49"/>
      <c r="C121" s="49"/>
      <c r="D121" s="49"/>
      <c r="E121" s="49"/>
      <c r="F121" s="2" t="str">
        <f>IF(COUNTIF('４　一覧'!$B$5:$B$2047, '２　情報入力シート'!$A121) &gt; 0, "済", "")</f>
        <v/>
      </c>
      <c r="G121" t="str">
        <f t="shared" si="3"/>
        <v/>
      </c>
    </row>
    <row r="122" spans="1:7">
      <c r="A122" s="2">
        <f t="shared" si="2"/>
        <v>10000</v>
      </c>
      <c r="B122" s="49"/>
      <c r="C122" s="49"/>
      <c r="D122" s="49"/>
      <c r="E122" s="49"/>
      <c r="F122" s="2" t="str">
        <f>IF(COUNTIF('４　一覧'!$B$5:$B$2047, '２　情報入力シート'!$A122) &gt; 0, "済", "")</f>
        <v/>
      </c>
      <c r="G122" t="str">
        <f t="shared" si="3"/>
        <v/>
      </c>
    </row>
    <row r="123" spans="1:7">
      <c r="A123" s="2">
        <f t="shared" si="2"/>
        <v>10000</v>
      </c>
      <c r="B123" s="49"/>
      <c r="C123" s="49"/>
      <c r="D123" s="49"/>
      <c r="E123" s="49"/>
      <c r="F123" s="2" t="str">
        <f>IF(COUNTIF('４　一覧'!$B$5:$B$2047, '２　情報入力シート'!$A123) &gt; 0, "済", "")</f>
        <v/>
      </c>
      <c r="G123" t="str">
        <f t="shared" si="3"/>
        <v/>
      </c>
    </row>
    <row r="124" spans="1:7">
      <c r="A124" s="2">
        <f t="shared" si="2"/>
        <v>10000</v>
      </c>
      <c r="B124" s="49"/>
      <c r="C124" s="49"/>
      <c r="D124" s="49"/>
      <c r="E124" s="49"/>
      <c r="F124" s="2" t="str">
        <f>IF(COUNTIF('４　一覧'!$B$5:$B$2047, '２　情報入力シート'!$A124) &gt; 0, "済", "")</f>
        <v/>
      </c>
      <c r="G124" t="str">
        <f t="shared" si="3"/>
        <v/>
      </c>
    </row>
    <row r="125" spans="1:7">
      <c r="A125" s="2">
        <f t="shared" si="2"/>
        <v>10000</v>
      </c>
      <c r="B125" s="49"/>
      <c r="C125" s="49"/>
      <c r="D125" s="49"/>
      <c r="E125" s="49"/>
      <c r="F125" s="2" t="str">
        <f>IF(COUNTIF('４　一覧'!$B$5:$B$2047, '２　情報入力シート'!$A125) &gt; 0, "済", "")</f>
        <v/>
      </c>
      <c r="G125" t="str">
        <f t="shared" si="3"/>
        <v/>
      </c>
    </row>
    <row r="126" spans="1:7">
      <c r="A126" s="2">
        <f t="shared" si="2"/>
        <v>10000</v>
      </c>
      <c r="B126" s="49"/>
      <c r="C126" s="49"/>
      <c r="D126" s="49"/>
      <c r="E126" s="49"/>
      <c r="F126" s="2" t="str">
        <f>IF(COUNTIF('４　一覧'!$B$5:$B$2047, '２　情報入力シート'!$A126) &gt; 0, "済", "")</f>
        <v/>
      </c>
      <c r="G126" t="str">
        <f t="shared" si="3"/>
        <v/>
      </c>
    </row>
    <row r="127" spans="1:7">
      <c r="A127" s="2">
        <f t="shared" si="2"/>
        <v>10000</v>
      </c>
      <c r="B127" s="49"/>
      <c r="C127" s="49"/>
      <c r="D127" s="49"/>
      <c r="E127" s="49"/>
      <c r="F127" s="2" t="str">
        <f>IF(COUNTIF('４　一覧'!$B$5:$B$2047, '２　情報入力シート'!$A127) &gt; 0, "済", "")</f>
        <v/>
      </c>
      <c r="G127" t="str">
        <f t="shared" si="3"/>
        <v/>
      </c>
    </row>
    <row r="128" spans="1:7">
      <c r="A128" s="2">
        <f t="shared" si="2"/>
        <v>10000</v>
      </c>
      <c r="B128" s="49"/>
      <c r="C128" s="49"/>
      <c r="D128" s="49"/>
      <c r="E128" s="49"/>
      <c r="F128" s="2" t="str">
        <f>IF(COUNTIF('４　一覧'!$B$5:$B$2047, '２　情報入力シート'!$A128) &gt; 0, "済", "")</f>
        <v/>
      </c>
      <c r="G128" t="str">
        <f t="shared" si="3"/>
        <v/>
      </c>
    </row>
    <row r="129" spans="1:7">
      <c r="A129" s="2">
        <f t="shared" si="2"/>
        <v>10000</v>
      </c>
      <c r="B129" s="49"/>
      <c r="C129" s="49"/>
      <c r="D129" s="49"/>
      <c r="E129" s="49"/>
      <c r="F129" s="2" t="str">
        <f>IF(COUNTIF('４　一覧'!$B$5:$B$2047, '２　情報入力シート'!$A129) &gt; 0, "済", "")</f>
        <v/>
      </c>
      <c r="G129" t="str">
        <f t="shared" si="3"/>
        <v/>
      </c>
    </row>
    <row r="130" spans="1:7">
      <c r="A130" s="2">
        <f t="shared" si="2"/>
        <v>10000</v>
      </c>
      <c r="B130" s="49"/>
      <c r="C130" s="49"/>
      <c r="D130" s="49"/>
      <c r="E130" s="49"/>
      <c r="F130" s="2" t="str">
        <f>IF(COUNTIF('４　一覧'!$B$5:$B$2047, '２　情報入力シート'!$A130) &gt; 0, "済", "")</f>
        <v/>
      </c>
      <c r="G130" t="str">
        <f t="shared" si="3"/>
        <v/>
      </c>
    </row>
    <row r="131" spans="1:7">
      <c r="A131" s="2">
        <f t="shared" ref="A131:A194" si="4">IF(B131=0,10000,B131*1000+C131*100+D131)</f>
        <v>10000</v>
      </c>
      <c r="B131" s="49"/>
      <c r="C131" s="49"/>
      <c r="D131" s="49"/>
      <c r="E131" s="49"/>
      <c r="F131" s="2" t="str">
        <f>IF(COUNTIF('４　一覧'!$B$5:$B$2047, '２　情報入力シート'!$A131) &gt; 0, "済", "")</f>
        <v/>
      </c>
      <c r="G131" t="str">
        <f t="shared" ref="G131:G194" si="5">B131&amp;F131</f>
        <v/>
      </c>
    </row>
    <row r="132" spans="1:7">
      <c r="A132" s="2">
        <f t="shared" si="4"/>
        <v>10000</v>
      </c>
      <c r="B132" s="49"/>
      <c r="C132" s="49"/>
      <c r="D132" s="49"/>
      <c r="E132" s="49"/>
      <c r="F132" s="2" t="str">
        <f>IF(COUNTIF('４　一覧'!$B$5:$B$2047, '２　情報入力シート'!$A132) &gt; 0, "済", "")</f>
        <v/>
      </c>
      <c r="G132" t="str">
        <f t="shared" si="5"/>
        <v/>
      </c>
    </row>
    <row r="133" spans="1:7">
      <c r="A133" s="2">
        <f t="shared" si="4"/>
        <v>10000</v>
      </c>
      <c r="B133" s="49"/>
      <c r="C133" s="49"/>
      <c r="D133" s="49"/>
      <c r="E133" s="49"/>
      <c r="F133" s="2" t="str">
        <f>IF(COUNTIF('４　一覧'!$B$5:$B$2047, '２　情報入力シート'!$A133) &gt; 0, "済", "")</f>
        <v/>
      </c>
      <c r="G133" t="str">
        <f t="shared" si="5"/>
        <v/>
      </c>
    </row>
    <row r="134" spans="1:7">
      <c r="A134" s="2">
        <f t="shared" si="4"/>
        <v>10000</v>
      </c>
      <c r="B134" s="49"/>
      <c r="C134" s="49"/>
      <c r="D134" s="49"/>
      <c r="E134" s="49"/>
      <c r="F134" s="2" t="str">
        <f>IF(COUNTIF('４　一覧'!$B$5:$B$2047, '２　情報入力シート'!$A134) &gt; 0, "済", "")</f>
        <v/>
      </c>
      <c r="G134" t="str">
        <f t="shared" si="5"/>
        <v/>
      </c>
    </row>
    <row r="135" spans="1:7">
      <c r="A135" s="2">
        <f t="shared" si="4"/>
        <v>10000</v>
      </c>
      <c r="B135" s="49"/>
      <c r="C135" s="49"/>
      <c r="D135" s="49"/>
      <c r="E135" s="49"/>
      <c r="F135" s="2" t="str">
        <f>IF(COUNTIF('４　一覧'!$B$5:$B$2047, '２　情報入力シート'!$A135) &gt; 0, "済", "")</f>
        <v/>
      </c>
      <c r="G135" t="str">
        <f t="shared" si="5"/>
        <v/>
      </c>
    </row>
    <row r="136" spans="1:7">
      <c r="A136" s="2">
        <f t="shared" si="4"/>
        <v>10000</v>
      </c>
      <c r="B136" s="49"/>
      <c r="C136" s="49"/>
      <c r="D136" s="49"/>
      <c r="E136" s="49"/>
      <c r="F136" s="2" t="str">
        <f>IF(COUNTIF('４　一覧'!$B$5:$B$2047, '２　情報入力シート'!$A136) &gt; 0, "済", "")</f>
        <v/>
      </c>
      <c r="G136" t="str">
        <f t="shared" si="5"/>
        <v/>
      </c>
    </row>
    <row r="137" spans="1:7">
      <c r="A137" s="2">
        <f t="shared" si="4"/>
        <v>10000</v>
      </c>
      <c r="B137" s="49"/>
      <c r="C137" s="49"/>
      <c r="D137" s="49"/>
      <c r="E137" s="49"/>
      <c r="F137" s="2" t="str">
        <f>IF(COUNTIF('４　一覧'!$B$5:$B$2047, '２　情報入力シート'!$A137) &gt; 0, "済", "")</f>
        <v/>
      </c>
      <c r="G137" t="str">
        <f t="shared" si="5"/>
        <v/>
      </c>
    </row>
    <row r="138" spans="1:7">
      <c r="A138" s="2">
        <f t="shared" si="4"/>
        <v>10000</v>
      </c>
      <c r="B138" s="49"/>
      <c r="C138" s="49"/>
      <c r="D138" s="49"/>
      <c r="E138" s="49"/>
      <c r="F138" s="2" t="str">
        <f>IF(COUNTIF('４　一覧'!$B$5:$B$2047, '２　情報入力シート'!$A138) &gt; 0, "済", "")</f>
        <v/>
      </c>
      <c r="G138" t="str">
        <f t="shared" si="5"/>
        <v/>
      </c>
    </row>
    <row r="139" spans="1:7">
      <c r="A139" s="2">
        <f t="shared" si="4"/>
        <v>10000</v>
      </c>
      <c r="B139" s="49"/>
      <c r="C139" s="49"/>
      <c r="D139" s="49"/>
      <c r="E139" s="49"/>
      <c r="F139" s="2" t="str">
        <f>IF(COUNTIF('４　一覧'!$B$5:$B$2047, '２　情報入力シート'!$A139) &gt; 0, "済", "")</f>
        <v/>
      </c>
      <c r="G139" t="str">
        <f t="shared" si="5"/>
        <v/>
      </c>
    </row>
    <row r="140" spans="1:7">
      <c r="A140" s="2">
        <f t="shared" si="4"/>
        <v>10000</v>
      </c>
      <c r="B140" s="49"/>
      <c r="C140" s="49"/>
      <c r="D140" s="49"/>
      <c r="E140" s="49"/>
      <c r="F140" s="2" t="str">
        <f>IF(COUNTIF('４　一覧'!$B$5:$B$2047, '２　情報入力シート'!$A140) &gt; 0, "済", "")</f>
        <v/>
      </c>
      <c r="G140" t="str">
        <f t="shared" si="5"/>
        <v/>
      </c>
    </row>
    <row r="141" spans="1:7">
      <c r="A141" s="2">
        <f t="shared" si="4"/>
        <v>10000</v>
      </c>
      <c r="B141" s="49"/>
      <c r="C141" s="49"/>
      <c r="D141" s="49"/>
      <c r="E141" s="49"/>
      <c r="F141" s="2" t="str">
        <f>IF(COUNTIF('４　一覧'!$B$5:$B$2047, '２　情報入力シート'!$A141) &gt; 0, "済", "")</f>
        <v/>
      </c>
      <c r="G141" t="str">
        <f t="shared" si="5"/>
        <v/>
      </c>
    </row>
    <row r="142" spans="1:7">
      <c r="A142" s="2">
        <f t="shared" si="4"/>
        <v>10000</v>
      </c>
      <c r="B142" s="49"/>
      <c r="C142" s="49"/>
      <c r="D142" s="49"/>
      <c r="E142" s="49"/>
      <c r="F142" s="2" t="str">
        <f>IF(COUNTIF('４　一覧'!$B$5:$B$2047, '２　情報入力シート'!$A142) &gt; 0, "済", "")</f>
        <v/>
      </c>
      <c r="G142" t="str">
        <f t="shared" si="5"/>
        <v/>
      </c>
    </row>
    <row r="143" spans="1:7">
      <c r="A143" s="2">
        <f t="shared" si="4"/>
        <v>10000</v>
      </c>
      <c r="B143" s="49"/>
      <c r="C143" s="49"/>
      <c r="D143" s="49"/>
      <c r="E143" s="49"/>
      <c r="F143" s="2" t="str">
        <f>IF(COUNTIF('４　一覧'!$B$5:$B$2047, '２　情報入力シート'!$A143) &gt; 0, "済", "")</f>
        <v/>
      </c>
      <c r="G143" t="str">
        <f t="shared" si="5"/>
        <v/>
      </c>
    </row>
    <row r="144" spans="1:7">
      <c r="A144" s="2">
        <f t="shared" si="4"/>
        <v>10000</v>
      </c>
      <c r="B144" s="49"/>
      <c r="C144" s="49"/>
      <c r="D144" s="49"/>
      <c r="E144" s="49"/>
      <c r="F144" s="2" t="str">
        <f>IF(COUNTIF('４　一覧'!$B$5:$B$2047, '２　情報入力シート'!$A144) &gt; 0, "済", "")</f>
        <v/>
      </c>
      <c r="G144" t="str">
        <f t="shared" si="5"/>
        <v/>
      </c>
    </row>
    <row r="145" spans="1:7">
      <c r="A145" s="2">
        <f t="shared" si="4"/>
        <v>10000</v>
      </c>
      <c r="B145" s="49"/>
      <c r="C145" s="49"/>
      <c r="D145" s="49"/>
      <c r="E145" s="49"/>
      <c r="F145" s="2" t="str">
        <f>IF(COUNTIF('４　一覧'!$B$5:$B$2047, '２　情報入力シート'!$A145) &gt; 0, "済", "")</f>
        <v/>
      </c>
      <c r="G145" t="str">
        <f t="shared" si="5"/>
        <v/>
      </c>
    </row>
    <row r="146" spans="1:7">
      <c r="A146" s="2">
        <f t="shared" si="4"/>
        <v>10000</v>
      </c>
      <c r="B146" s="49"/>
      <c r="C146" s="49"/>
      <c r="D146" s="49"/>
      <c r="E146" s="49"/>
      <c r="F146" s="2" t="str">
        <f>IF(COUNTIF('４　一覧'!$B$5:$B$2047, '２　情報入力シート'!$A146) &gt; 0, "済", "")</f>
        <v/>
      </c>
      <c r="G146" t="str">
        <f t="shared" si="5"/>
        <v/>
      </c>
    </row>
    <row r="147" spans="1:7">
      <c r="A147" s="2">
        <f t="shared" si="4"/>
        <v>10000</v>
      </c>
      <c r="B147" s="49"/>
      <c r="C147" s="49"/>
      <c r="D147" s="49"/>
      <c r="E147" s="49"/>
      <c r="F147" s="2" t="str">
        <f>IF(COUNTIF('４　一覧'!$B$5:$B$2047, '２　情報入力シート'!$A147) &gt; 0, "済", "")</f>
        <v/>
      </c>
      <c r="G147" t="str">
        <f t="shared" si="5"/>
        <v/>
      </c>
    </row>
    <row r="148" spans="1:7">
      <c r="A148" s="2">
        <f t="shared" si="4"/>
        <v>10000</v>
      </c>
      <c r="B148" s="49"/>
      <c r="C148" s="49"/>
      <c r="D148" s="49"/>
      <c r="E148" s="49"/>
      <c r="F148" s="2" t="str">
        <f>IF(COUNTIF('４　一覧'!$B$5:$B$2047, '２　情報入力シート'!$A148) &gt; 0, "済", "")</f>
        <v/>
      </c>
      <c r="G148" t="str">
        <f t="shared" si="5"/>
        <v/>
      </c>
    </row>
    <row r="149" spans="1:7">
      <c r="A149" s="2">
        <f t="shared" si="4"/>
        <v>10000</v>
      </c>
      <c r="B149" s="49"/>
      <c r="C149" s="49"/>
      <c r="D149" s="49"/>
      <c r="E149" s="49"/>
      <c r="F149" s="2" t="str">
        <f>IF(COUNTIF('４　一覧'!$B$5:$B$2047, '２　情報入力シート'!$A149) &gt; 0, "済", "")</f>
        <v/>
      </c>
      <c r="G149" t="str">
        <f t="shared" si="5"/>
        <v/>
      </c>
    </row>
    <row r="150" spans="1:7">
      <c r="A150" s="2">
        <f t="shared" si="4"/>
        <v>10000</v>
      </c>
      <c r="B150" s="49"/>
      <c r="C150" s="49"/>
      <c r="D150" s="49"/>
      <c r="E150" s="49"/>
      <c r="F150" s="2" t="str">
        <f>IF(COUNTIF('４　一覧'!$B$5:$B$2047, '２　情報入力シート'!$A150) &gt; 0, "済", "")</f>
        <v/>
      </c>
      <c r="G150" t="str">
        <f t="shared" si="5"/>
        <v/>
      </c>
    </row>
    <row r="151" spans="1:7">
      <c r="A151" s="2">
        <f t="shared" si="4"/>
        <v>10000</v>
      </c>
      <c r="B151" s="49"/>
      <c r="C151" s="49"/>
      <c r="D151" s="49"/>
      <c r="E151" s="49"/>
      <c r="F151" s="2" t="str">
        <f>IF(COUNTIF('４　一覧'!$B$5:$B$2047, '２　情報入力シート'!$A151) &gt; 0, "済", "")</f>
        <v/>
      </c>
      <c r="G151" t="str">
        <f t="shared" si="5"/>
        <v/>
      </c>
    </row>
    <row r="152" spans="1:7">
      <c r="A152" s="2">
        <f t="shared" si="4"/>
        <v>10000</v>
      </c>
      <c r="B152" s="49"/>
      <c r="C152" s="49"/>
      <c r="D152" s="49"/>
      <c r="E152" s="49"/>
      <c r="F152" s="2" t="str">
        <f>IF(COUNTIF('４　一覧'!$B$5:$B$2047, '２　情報入力シート'!$A152) &gt; 0, "済", "")</f>
        <v/>
      </c>
      <c r="G152" t="str">
        <f t="shared" si="5"/>
        <v/>
      </c>
    </row>
    <row r="153" spans="1:7">
      <c r="A153" s="2">
        <f t="shared" si="4"/>
        <v>10000</v>
      </c>
      <c r="B153" s="49"/>
      <c r="C153" s="49"/>
      <c r="D153" s="49"/>
      <c r="E153" s="49"/>
      <c r="F153" s="2" t="str">
        <f>IF(COUNTIF('４　一覧'!$B$5:$B$2047, '２　情報入力シート'!$A153) &gt; 0, "済", "")</f>
        <v/>
      </c>
      <c r="G153" t="str">
        <f t="shared" si="5"/>
        <v/>
      </c>
    </row>
    <row r="154" spans="1:7">
      <c r="A154" s="2">
        <f t="shared" si="4"/>
        <v>10000</v>
      </c>
      <c r="B154" s="49"/>
      <c r="C154" s="49"/>
      <c r="D154" s="49"/>
      <c r="E154" s="49"/>
      <c r="F154" s="2" t="str">
        <f>IF(COUNTIF('４　一覧'!$B$5:$B$2047, '２　情報入力シート'!$A154) &gt; 0, "済", "")</f>
        <v/>
      </c>
      <c r="G154" t="str">
        <f t="shared" si="5"/>
        <v/>
      </c>
    </row>
    <row r="155" spans="1:7">
      <c r="A155" s="2">
        <f t="shared" si="4"/>
        <v>10000</v>
      </c>
      <c r="B155" s="49"/>
      <c r="C155" s="49"/>
      <c r="D155" s="49"/>
      <c r="E155" s="49"/>
      <c r="F155" s="2" t="str">
        <f>IF(COUNTIF('４　一覧'!$B$5:$B$2047, '２　情報入力シート'!$A155) &gt; 0, "済", "")</f>
        <v/>
      </c>
      <c r="G155" t="str">
        <f t="shared" si="5"/>
        <v/>
      </c>
    </row>
    <row r="156" spans="1:7">
      <c r="A156" s="2">
        <f t="shared" si="4"/>
        <v>10000</v>
      </c>
      <c r="B156" s="49"/>
      <c r="C156" s="49"/>
      <c r="D156" s="49"/>
      <c r="E156" s="49"/>
      <c r="F156" s="2" t="str">
        <f>IF(COUNTIF('４　一覧'!$B$5:$B$2047, '２　情報入力シート'!$A156) &gt; 0, "済", "")</f>
        <v/>
      </c>
      <c r="G156" t="str">
        <f t="shared" si="5"/>
        <v/>
      </c>
    </row>
    <row r="157" spans="1:7">
      <c r="A157" s="2">
        <f t="shared" si="4"/>
        <v>10000</v>
      </c>
      <c r="B157" s="49"/>
      <c r="C157" s="49"/>
      <c r="D157" s="49"/>
      <c r="E157" s="49"/>
      <c r="F157" s="2" t="str">
        <f>IF(COUNTIF('４　一覧'!$B$5:$B$2047, '２　情報入力シート'!$A157) &gt; 0, "済", "")</f>
        <v/>
      </c>
      <c r="G157" t="str">
        <f t="shared" si="5"/>
        <v/>
      </c>
    </row>
    <row r="158" spans="1:7">
      <c r="A158" s="2">
        <f t="shared" si="4"/>
        <v>10000</v>
      </c>
      <c r="B158" s="49"/>
      <c r="C158" s="49"/>
      <c r="D158" s="49"/>
      <c r="E158" s="49"/>
      <c r="F158" s="2" t="str">
        <f>IF(COUNTIF('４　一覧'!$B$5:$B$2047, '２　情報入力シート'!$A158) &gt; 0, "済", "")</f>
        <v/>
      </c>
      <c r="G158" t="str">
        <f t="shared" si="5"/>
        <v/>
      </c>
    </row>
    <row r="159" spans="1:7">
      <c r="A159" s="2">
        <f t="shared" si="4"/>
        <v>10000</v>
      </c>
      <c r="B159" s="49"/>
      <c r="C159" s="49"/>
      <c r="D159" s="49"/>
      <c r="E159" s="49"/>
      <c r="F159" s="2" t="str">
        <f>IF(COUNTIF('４　一覧'!$B$5:$B$2047, '２　情報入力シート'!$A159) &gt; 0, "済", "")</f>
        <v/>
      </c>
      <c r="G159" t="str">
        <f t="shared" si="5"/>
        <v/>
      </c>
    </row>
    <row r="160" spans="1:7">
      <c r="A160" s="2">
        <f t="shared" si="4"/>
        <v>10000</v>
      </c>
      <c r="B160" s="49"/>
      <c r="C160" s="49"/>
      <c r="D160" s="49"/>
      <c r="E160" s="49"/>
      <c r="F160" s="2" t="str">
        <f>IF(COUNTIF('４　一覧'!$B$5:$B$2047, '２　情報入力シート'!$A160) &gt; 0, "済", "")</f>
        <v/>
      </c>
      <c r="G160" t="str">
        <f t="shared" si="5"/>
        <v/>
      </c>
    </row>
    <row r="161" spans="1:7">
      <c r="A161" s="2">
        <f t="shared" si="4"/>
        <v>10000</v>
      </c>
      <c r="B161" s="49"/>
      <c r="C161" s="49"/>
      <c r="D161" s="49"/>
      <c r="E161" s="49"/>
      <c r="F161" s="2" t="str">
        <f>IF(COUNTIF('４　一覧'!$B$5:$B$2047, '２　情報入力シート'!$A161) &gt; 0, "済", "")</f>
        <v/>
      </c>
      <c r="G161" t="str">
        <f t="shared" si="5"/>
        <v/>
      </c>
    </row>
    <row r="162" spans="1:7">
      <c r="A162" s="2">
        <f t="shared" si="4"/>
        <v>10000</v>
      </c>
      <c r="B162" s="49"/>
      <c r="C162" s="49"/>
      <c r="D162" s="49"/>
      <c r="E162" s="49"/>
      <c r="F162" s="2" t="str">
        <f>IF(COUNTIF('４　一覧'!$B$5:$B$2047, '２　情報入力シート'!$A162) &gt; 0, "済", "")</f>
        <v/>
      </c>
      <c r="G162" t="str">
        <f t="shared" si="5"/>
        <v/>
      </c>
    </row>
    <row r="163" spans="1:7">
      <c r="A163" s="2">
        <f t="shared" si="4"/>
        <v>10000</v>
      </c>
      <c r="B163" s="49"/>
      <c r="C163" s="49"/>
      <c r="D163" s="49"/>
      <c r="E163" s="49"/>
      <c r="F163" s="2" t="str">
        <f>IF(COUNTIF('４　一覧'!$B$5:$B$2047, '２　情報入力シート'!$A163) &gt; 0, "済", "")</f>
        <v/>
      </c>
      <c r="G163" t="str">
        <f t="shared" si="5"/>
        <v/>
      </c>
    </row>
    <row r="164" spans="1:7">
      <c r="A164" s="2">
        <f t="shared" si="4"/>
        <v>10000</v>
      </c>
      <c r="B164" s="49"/>
      <c r="C164" s="49"/>
      <c r="D164" s="49"/>
      <c r="E164" s="49"/>
      <c r="F164" s="2" t="str">
        <f>IF(COUNTIF('４　一覧'!$B$5:$B$2047, '２　情報入力シート'!$A164) &gt; 0, "済", "")</f>
        <v/>
      </c>
      <c r="G164" t="str">
        <f t="shared" si="5"/>
        <v/>
      </c>
    </row>
    <row r="165" spans="1:7">
      <c r="A165" s="2">
        <f t="shared" si="4"/>
        <v>10000</v>
      </c>
      <c r="B165" s="49"/>
      <c r="C165" s="49"/>
      <c r="D165" s="49"/>
      <c r="E165" s="49"/>
      <c r="F165" s="2" t="str">
        <f>IF(COUNTIF('４　一覧'!$B$5:$B$2047, '２　情報入力シート'!$A165) &gt; 0, "済", "")</f>
        <v/>
      </c>
      <c r="G165" t="str">
        <f t="shared" si="5"/>
        <v/>
      </c>
    </row>
    <row r="166" spans="1:7">
      <c r="A166" s="2">
        <f t="shared" si="4"/>
        <v>10000</v>
      </c>
      <c r="B166" s="49"/>
      <c r="C166" s="49"/>
      <c r="D166" s="49"/>
      <c r="E166" s="49"/>
      <c r="F166" s="2" t="str">
        <f>IF(COUNTIF('４　一覧'!$B$5:$B$2047, '２　情報入力シート'!$A166) &gt; 0, "済", "")</f>
        <v/>
      </c>
      <c r="G166" t="str">
        <f t="shared" si="5"/>
        <v/>
      </c>
    </row>
    <row r="167" spans="1:7">
      <c r="A167" s="2">
        <f t="shared" si="4"/>
        <v>10000</v>
      </c>
      <c r="B167" s="49"/>
      <c r="C167" s="49"/>
      <c r="D167" s="49"/>
      <c r="E167" s="49"/>
      <c r="F167" s="2" t="str">
        <f>IF(COUNTIF('４　一覧'!$B$5:$B$2047, '２　情報入力シート'!$A167) &gt; 0, "済", "")</f>
        <v/>
      </c>
      <c r="G167" t="str">
        <f t="shared" si="5"/>
        <v/>
      </c>
    </row>
    <row r="168" spans="1:7">
      <c r="A168" s="2">
        <f t="shared" si="4"/>
        <v>10000</v>
      </c>
      <c r="B168" s="49"/>
      <c r="C168" s="49"/>
      <c r="D168" s="49"/>
      <c r="E168" s="49"/>
      <c r="F168" s="2" t="str">
        <f>IF(COUNTIF('４　一覧'!$B$5:$B$2047, '２　情報入力シート'!$A168) &gt; 0, "済", "")</f>
        <v/>
      </c>
      <c r="G168" t="str">
        <f t="shared" si="5"/>
        <v/>
      </c>
    </row>
    <row r="169" spans="1:7">
      <c r="A169" s="2">
        <f t="shared" si="4"/>
        <v>10000</v>
      </c>
      <c r="B169" s="49"/>
      <c r="C169" s="49"/>
      <c r="D169" s="49"/>
      <c r="E169" s="49"/>
      <c r="F169" s="2" t="str">
        <f>IF(COUNTIF('４　一覧'!$B$5:$B$2047, '２　情報入力シート'!$A169) &gt; 0, "済", "")</f>
        <v/>
      </c>
      <c r="G169" t="str">
        <f t="shared" si="5"/>
        <v/>
      </c>
    </row>
    <row r="170" spans="1:7">
      <c r="A170" s="2">
        <f t="shared" si="4"/>
        <v>10000</v>
      </c>
      <c r="B170" s="49"/>
      <c r="C170" s="49"/>
      <c r="D170" s="49"/>
      <c r="E170" s="49"/>
      <c r="F170" s="2" t="str">
        <f>IF(COUNTIF('４　一覧'!$B$5:$B$2047, '２　情報入力シート'!$A170) &gt; 0, "済", "")</f>
        <v/>
      </c>
      <c r="G170" t="str">
        <f t="shared" si="5"/>
        <v/>
      </c>
    </row>
    <row r="171" spans="1:7">
      <c r="A171" s="2">
        <f t="shared" si="4"/>
        <v>10000</v>
      </c>
      <c r="B171" s="49"/>
      <c r="C171" s="49"/>
      <c r="D171" s="49"/>
      <c r="E171" s="49"/>
      <c r="F171" s="2" t="str">
        <f>IF(COUNTIF('４　一覧'!$B$5:$B$2047, '２　情報入力シート'!$A171) &gt; 0, "済", "")</f>
        <v/>
      </c>
      <c r="G171" t="str">
        <f t="shared" si="5"/>
        <v/>
      </c>
    </row>
    <row r="172" spans="1:7">
      <c r="A172" s="2">
        <f t="shared" si="4"/>
        <v>10000</v>
      </c>
      <c r="B172" s="49"/>
      <c r="C172" s="49"/>
      <c r="D172" s="49"/>
      <c r="E172" s="49"/>
      <c r="F172" s="2" t="str">
        <f>IF(COUNTIF('４　一覧'!$B$5:$B$2047, '２　情報入力シート'!$A172) &gt; 0, "済", "")</f>
        <v/>
      </c>
      <c r="G172" t="str">
        <f t="shared" si="5"/>
        <v/>
      </c>
    </row>
    <row r="173" spans="1:7">
      <c r="A173" s="2">
        <f t="shared" si="4"/>
        <v>10000</v>
      </c>
      <c r="B173" s="49"/>
      <c r="C173" s="49"/>
      <c r="D173" s="49"/>
      <c r="E173" s="49"/>
      <c r="F173" s="2" t="str">
        <f>IF(COUNTIF('４　一覧'!$B$5:$B$2047, '２　情報入力シート'!$A173) &gt; 0, "済", "")</f>
        <v/>
      </c>
      <c r="G173" t="str">
        <f t="shared" si="5"/>
        <v/>
      </c>
    </row>
    <row r="174" spans="1:7">
      <c r="A174" s="2">
        <f t="shared" si="4"/>
        <v>10000</v>
      </c>
      <c r="B174" s="49"/>
      <c r="C174" s="49"/>
      <c r="D174" s="49"/>
      <c r="E174" s="49"/>
      <c r="F174" s="2" t="str">
        <f>IF(COUNTIF('４　一覧'!$B$5:$B$2047, '２　情報入力シート'!$A174) &gt; 0, "済", "")</f>
        <v/>
      </c>
      <c r="G174" t="str">
        <f t="shared" si="5"/>
        <v/>
      </c>
    </row>
    <row r="175" spans="1:7">
      <c r="A175" s="2">
        <f t="shared" si="4"/>
        <v>10000</v>
      </c>
      <c r="B175" s="49"/>
      <c r="C175" s="49"/>
      <c r="D175" s="49"/>
      <c r="E175" s="49"/>
      <c r="F175" s="2" t="str">
        <f>IF(COUNTIF('４　一覧'!$B$5:$B$2047, '２　情報入力シート'!$A175) &gt; 0, "済", "")</f>
        <v/>
      </c>
      <c r="G175" t="str">
        <f t="shared" si="5"/>
        <v/>
      </c>
    </row>
    <row r="176" spans="1:7">
      <c r="A176" s="2">
        <f t="shared" si="4"/>
        <v>10000</v>
      </c>
      <c r="B176" s="49"/>
      <c r="C176" s="49"/>
      <c r="D176" s="49"/>
      <c r="E176" s="49"/>
      <c r="F176" s="2" t="str">
        <f>IF(COUNTIF('４　一覧'!$B$5:$B$2047, '２　情報入力シート'!$A176) &gt; 0, "済", "")</f>
        <v/>
      </c>
      <c r="G176" t="str">
        <f t="shared" si="5"/>
        <v/>
      </c>
    </row>
    <row r="177" spans="1:7">
      <c r="A177" s="2">
        <f t="shared" si="4"/>
        <v>10000</v>
      </c>
      <c r="B177" s="49"/>
      <c r="C177" s="49"/>
      <c r="D177" s="49"/>
      <c r="E177" s="49"/>
      <c r="F177" s="2" t="str">
        <f>IF(COUNTIF('４　一覧'!$B$5:$B$2047, '２　情報入力シート'!$A177) &gt; 0, "済", "")</f>
        <v/>
      </c>
      <c r="G177" t="str">
        <f t="shared" si="5"/>
        <v/>
      </c>
    </row>
    <row r="178" spans="1:7">
      <c r="A178" s="2">
        <f t="shared" si="4"/>
        <v>10000</v>
      </c>
      <c r="B178" s="49"/>
      <c r="C178" s="49"/>
      <c r="D178" s="49"/>
      <c r="E178" s="49"/>
      <c r="F178" s="2" t="str">
        <f>IF(COUNTIF('４　一覧'!$B$5:$B$2047, '２　情報入力シート'!$A178) &gt; 0, "済", "")</f>
        <v/>
      </c>
      <c r="G178" t="str">
        <f t="shared" si="5"/>
        <v/>
      </c>
    </row>
    <row r="179" spans="1:7">
      <c r="A179" s="2">
        <f t="shared" si="4"/>
        <v>10000</v>
      </c>
      <c r="B179" s="49"/>
      <c r="C179" s="49"/>
      <c r="D179" s="49"/>
      <c r="E179" s="49"/>
      <c r="F179" s="2" t="str">
        <f>IF(COUNTIF('４　一覧'!$B$5:$B$2047, '２　情報入力シート'!$A179) &gt; 0, "済", "")</f>
        <v/>
      </c>
      <c r="G179" t="str">
        <f t="shared" si="5"/>
        <v/>
      </c>
    </row>
    <row r="180" spans="1:7">
      <c r="A180" s="2">
        <f t="shared" si="4"/>
        <v>10000</v>
      </c>
      <c r="B180" s="49"/>
      <c r="C180" s="49"/>
      <c r="D180" s="49"/>
      <c r="E180" s="49"/>
      <c r="F180" s="2" t="str">
        <f>IF(COUNTIF('４　一覧'!$B$5:$B$2047, '２　情報入力シート'!$A180) &gt; 0, "済", "")</f>
        <v/>
      </c>
      <c r="G180" t="str">
        <f t="shared" si="5"/>
        <v/>
      </c>
    </row>
    <row r="181" spans="1:7">
      <c r="A181" s="2">
        <f t="shared" si="4"/>
        <v>10000</v>
      </c>
      <c r="B181" s="49"/>
      <c r="C181" s="49"/>
      <c r="D181" s="49"/>
      <c r="E181" s="49"/>
      <c r="F181" s="2" t="str">
        <f>IF(COUNTIF('４　一覧'!$B$5:$B$2047, '２　情報入力シート'!$A181) &gt; 0, "済", "")</f>
        <v/>
      </c>
      <c r="G181" t="str">
        <f t="shared" si="5"/>
        <v/>
      </c>
    </row>
    <row r="182" spans="1:7">
      <c r="A182" s="2">
        <f t="shared" si="4"/>
        <v>10000</v>
      </c>
      <c r="B182" s="49"/>
      <c r="C182" s="49"/>
      <c r="D182" s="49"/>
      <c r="E182" s="49"/>
      <c r="F182" s="2" t="str">
        <f>IF(COUNTIF('４　一覧'!$B$5:$B$2047, '２　情報入力シート'!$A182) &gt; 0, "済", "")</f>
        <v/>
      </c>
      <c r="G182" t="str">
        <f t="shared" si="5"/>
        <v/>
      </c>
    </row>
    <row r="183" spans="1:7">
      <c r="A183" s="2">
        <f t="shared" si="4"/>
        <v>10000</v>
      </c>
      <c r="B183" s="49"/>
      <c r="C183" s="49"/>
      <c r="D183" s="49"/>
      <c r="E183" s="49"/>
      <c r="F183" s="2" t="str">
        <f>IF(COUNTIF('４　一覧'!$B$5:$B$2047, '２　情報入力シート'!$A183) &gt; 0, "済", "")</f>
        <v/>
      </c>
      <c r="G183" t="str">
        <f t="shared" si="5"/>
        <v/>
      </c>
    </row>
    <row r="184" spans="1:7">
      <c r="A184" s="2">
        <f t="shared" si="4"/>
        <v>10000</v>
      </c>
      <c r="B184" s="49"/>
      <c r="C184" s="49"/>
      <c r="D184" s="49"/>
      <c r="E184" s="49"/>
      <c r="F184" s="2" t="str">
        <f>IF(COUNTIF('４　一覧'!$B$5:$B$2047, '２　情報入力シート'!$A184) &gt; 0, "済", "")</f>
        <v/>
      </c>
      <c r="G184" t="str">
        <f t="shared" si="5"/>
        <v/>
      </c>
    </row>
    <row r="185" spans="1:7">
      <c r="A185" s="2">
        <f t="shared" si="4"/>
        <v>10000</v>
      </c>
      <c r="B185" s="49"/>
      <c r="C185" s="49"/>
      <c r="D185" s="49"/>
      <c r="E185" s="49"/>
      <c r="F185" s="2" t="str">
        <f>IF(COUNTIF('４　一覧'!$B$5:$B$2047, '２　情報入力シート'!$A185) &gt; 0, "済", "")</f>
        <v/>
      </c>
      <c r="G185" t="str">
        <f t="shared" si="5"/>
        <v/>
      </c>
    </row>
    <row r="186" spans="1:7">
      <c r="A186" s="2">
        <f t="shared" si="4"/>
        <v>10000</v>
      </c>
      <c r="B186" s="49"/>
      <c r="C186" s="49"/>
      <c r="D186" s="49"/>
      <c r="E186" s="49"/>
      <c r="F186" s="2" t="str">
        <f>IF(COUNTIF('４　一覧'!$B$5:$B$2047, '２　情報入力シート'!$A186) &gt; 0, "済", "")</f>
        <v/>
      </c>
      <c r="G186" t="str">
        <f t="shared" si="5"/>
        <v/>
      </c>
    </row>
    <row r="187" spans="1:7">
      <c r="A187" s="2">
        <f t="shared" si="4"/>
        <v>10000</v>
      </c>
      <c r="B187" s="49"/>
      <c r="C187" s="49"/>
      <c r="D187" s="49"/>
      <c r="E187" s="49"/>
      <c r="F187" s="2" t="str">
        <f>IF(COUNTIF('４　一覧'!$B$5:$B$2047, '２　情報入力シート'!$A187) &gt; 0, "済", "")</f>
        <v/>
      </c>
      <c r="G187" t="str">
        <f t="shared" si="5"/>
        <v/>
      </c>
    </row>
    <row r="188" spans="1:7">
      <c r="A188" s="2">
        <f t="shared" si="4"/>
        <v>10000</v>
      </c>
      <c r="B188" s="49"/>
      <c r="C188" s="49"/>
      <c r="D188" s="49"/>
      <c r="E188" s="49"/>
      <c r="F188" s="2" t="str">
        <f>IF(COUNTIF('４　一覧'!$B$5:$B$2047, '２　情報入力シート'!$A188) &gt; 0, "済", "")</f>
        <v/>
      </c>
      <c r="G188" t="str">
        <f t="shared" si="5"/>
        <v/>
      </c>
    </row>
    <row r="189" spans="1:7">
      <c r="A189" s="2">
        <f t="shared" si="4"/>
        <v>10000</v>
      </c>
      <c r="B189" s="49"/>
      <c r="C189" s="49"/>
      <c r="D189" s="49"/>
      <c r="E189" s="49"/>
      <c r="F189" s="2" t="str">
        <f>IF(COUNTIF('４　一覧'!$B$5:$B$2047, '２　情報入力シート'!$A189) &gt; 0, "済", "")</f>
        <v/>
      </c>
      <c r="G189" t="str">
        <f t="shared" si="5"/>
        <v/>
      </c>
    </row>
    <row r="190" spans="1:7">
      <c r="A190" s="2">
        <f t="shared" si="4"/>
        <v>10000</v>
      </c>
      <c r="B190" s="49"/>
      <c r="C190" s="49"/>
      <c r="D190" s="49"/>
      <c r="E190" s="49"/>
      <c r="F190" s="2" t="str">
        <f>IF(COUNTIF('４　一覧'!$B$5:$B$2047, '２　情報入力シート'!$A190) &gt; 0, "済", "")</f>
        <v/>
      </c>
      <c r="G190" t="str">
        <f t="shared" si="5"/>
        <v/>
      </c>
    </row>
    <row r="191" spans="1:7">
      <c r="A191" s="2">
        <f t="shared" si="4"/>
        <v>10000</v>
      </c>
      <c r="B191" s="49"/>
      <c r="C191" s="49"/>
      <c r="D191" s="49"/>
      <c r="E191" s="49"/>
      <c r="F191" s="2" t="str">
        <f>IF(COUNTIF('４　一覧'!$B$5:$B$2047, '２　情報入力シート'!$A191) &gt; 0, "済", "")</f>
        <v/>
      </c>
      <c r="G191" t="str">
        <f t="shared" si="5"/>
        <v/>
      </c>
    </row>
    <row r="192" spans="1:7">
      <c r="A192" s="2">
        <f t="shared" si="4"/>
        <v>10000</v>
      </c>
      <c r="B192" s="49"/>
      <c r="C192" s="49"/>
      <c r="D192" s="49"/>
      <c r="E192" s="49"/>
      <c r="F192" s="2" t="str">
        <f>IF(COUNTIF('４　一覧'!$B$5:$B$2047, '２　情報入力シート'!$A192) &gt; 0, "済", "")</f>
        <v/>
      </c>
      <c r="G192" t="str">
        <f t="shared" si="5"/>
        <v/>
      </c>
    </row>
    <row r="193" spans="1:7">
      <c r="A193" s="2">
        <f t="shared" si="4"/>
        <v>10000</v>
      </c>
      <c r="B193" s="49"/>
      <c r="C193" s="49"/>
      <c r="D193" s="49"/>
      <c r="E193" s="49"/>
      <c r="F193" s="2" t="str">
        <f>IF(COUNTIF('４　一覧'!$B$5:$B$2047, '２　情報入力シート'!$A193) &gt; 0, "済", "")</f>
        <v/>
      </c>
      <c r="G193" t="str">
        <f t="shared" si="5"/>
        <v/>
      </c>
    </row>
    <row r="194" spans="1:7">
      <c r="A194" s="2">
        <f t="shared" si="4"/>
        <v>10000</v>
      </c>
      <c r="B194" s="49"/>
      <c r="C194" s="49"/>
      <c r="D194" s="49"/>
      <c r="E194" s="49"/>
      <c r="F194" s="2" t="str">
        <f>IF(COUNTIF('４　一覧'!$B$5:$B$2047, '２　情報入力シート'!$A194) &gt; 0, "済", "")</f>
        <v/>
      </c>
      <c r="G194" t="str">
        <f t="shared" si="5"/>
        <v/>
      </c>
    </row>
    <row r="195" spans="1:7">
      <c r="A195" s="2">
        <f t="shared" ref="A195:A258" si="6">IF(B195=0,10000,B195*1000+C195*100+D195)</f>
        <v>10000</v>
      </c>
      <c r="B195" s="49"/>
      <c r="C195" s="49"/>
      <c r="D195" s="49"/>
      <c r="E195" s="49"/>
      <c r="F195" s="2" t="str">
        <f>IF(COUNTIF('４　一覧'!$B$5:$B$2047, '２　情報入力シート'!$A195) &gt; 0, "済", "")</f>
        <v/>
      </c>
      <c r="G195" t="str">
        <f t="shared" ref="G195:G258" si="7">B195&amp;F195</f>
        <v/>
      </c>
    </row>
    <row r="196" spans="1:7">
      <c r="A196" s="2">
        <f t="shared" si="6"/>
        <v>10000</v>
      </c>
      <c r="B196" s="49"/>
      <c r="C196" s="49"/>
      <c r="D196" s="49"/>
      <c r="E196" s="49"/>
      <c r="F196" s="2" t="str">
        <f>IF(COUNTIF('４　一覧'!$B$5:$B$2047, '２　情報入力シート'!$A196) &gt; 0, "済", "")</f>
        <v/>
      </c>
      <c r="G196" t="str">
        <f t="shared" si="7"/>
        <v/>
      </c>
    </row>
    <row r="197" spans="1:7">
      <c r="A197" s="2">
        <f t="shared" si="6"/>
        <v>10000</v>
      </c>
      <c r="B197" s="49"/>
      <c r="C197" s="49"/>
      <c r="D197" s="49"/>
      <c r="E197" s="49"/>
      <c r="F197" s="2" t="str">
        <f>IF(COUNTIF('４　一覧'!$B$5:$B$2047, '２　情報入力シート'!$A197) &gt; 0, "済", "")</f>
        <v/>
      </c>
      <c r="G197" t="str">
        <f t="shared" si="7"/>
        <v/>
      </c>
    </row>
    <row r="198" spans="1:7">
      <c r="A198" s="2">
        <f t="shared" si="6"/>
        <v>10000</v>
      </c>
      <c r="B198" s="49"/>
      <c r="C198" s="49"/>
      <c r="D198" s="49"/>
      <c r="E198" s="49"/>
      <c r="F198" s="2" t="str">
        <f>IF(COUNTIF('４　一覧'!$B$5:$B$2047, '２　情報入力シート'!$A198) &gt; 0, "済", "")</f>
        <v/>
      </c>
      <c r="G198" t="str">
        <f t="shared" si="7"/>
        <v/>
      </c>
    </row>
    <row r="199" spans="1:7">
      <c r="A199" s="2">
        <f t="shared" si="6"/>
        <v>10000</v>
      </c>
      <c r="B199" s="49"/>
      <c r="C199" s="49"/>
      <c r="D199" s="49"/>
      <c r="E199" s="49"/>
      <c r="F199" s="2" t="str">
        <f>IF(COUNTIF('４　一覧'!$B$5:$B$2047, '２　情報入力シート'!$A199) &gt; 0, "済", "")</f>
        <v/>
      </c>
      <c r="G199" t="str">
        <f t="shared" si="7"/>
        <v/>
      </c>
    </row>
    <row r="200" spans="1:7">
      <c r="A200" s="2">
        <f t="shared" si="6"/>
        <v>10000</v>
      </c>
      <c r="B200" s="49"/>
      <c r="C200" s="49"/>
      <c r="D200" s="49"/>
      <c r="E200" s="49"/>
      <c r="F200" s="2" t="str">
        <f>IF(COUNTIF('４　一覧'!$B$5:$B$2047, '２　情報入力シート'!$A200) &gt; 0, "済", "")</f>
        <v/>
      </c>
      <c r="G200" t="str">
        <f t="shared" si="7"/>
        <v/>
      </c>
    </row>
    <row r="201" spans="1:7">
      <c r="A201" s="2">
        <f t="shared" si="6"/>
        <v>10000</v>
      </c>
      <c r="B201" s="49"/>
      <c r="C201" s="49"/>
      <c r="D201" s="49"/>
      <c r="E201" s="49"/>
      <c r="F201" s="2" t="str">
        <f>IF(COUNTIF('４　一覧'!$B$5:$B$2047, '２　情報入力シート'!$A201) &gt; 0, "済", "")</f>
        <v/>
      </c>
      <c r="G201" t="str">
        <f t="shared" si="7"/>
        <v/>
      </c>
    </row>
    <row r="202" spans="1:7">
      <c r="A202" s="2">
        <f t="shared" si="6"/>
        <v>10000</v>
      </c>
      <c r="B202" s="49"/>
      <c r="C202" s="49"/>
      <c r="D202" s="49"/>
      <c r="E202" s="49"/>
      <c r="F202" s="2" t="str">
        <f>IF(COUNTIF('４　一覧'!$B$5:$B$2047, '２　情報入力シート'!$A202) &gt; 0, "済", "")</f>
        <v/>
      </c>
      <c r="G202" t="str">
        <f t="shared" si="7"/>
        <v/>
      </c>
    </row>
    <row r="203" spans="1:7">
      <c r="A203" s="2">
        <f t="shared" si="6"/>
        <v>10000</v>
      </c>
      <c r="B203" s="49"/>
      <c r="C203" s="49"/>
      <c r="D203" s="49"/>
      <c r="E203" s="49"/>
      <c r="F203" s="2" t="str">
        <f>IF(COUNTIF('４　一覧'!$B$5:$B$2047, '２　情報入力シート'!$A203) &gt; 0, "済", "")</f>
        <v/>
      </c>
      <c r="G203" t="str">
        <f t="shared" si="7"/>
        <v/>
      </c>
    </row>
    <row r="204" spans="1:7">
      <c r="A204" s="2">
        <f t="shared" si="6"/>
        <v>10000</v>
      </c>
      <c r="B204" s="49"/>
      <c r="C204" s="49"/>
      <c r="D204" s="49"/>
      <c r="E204" s="49"/>
      <c r="F204" s="2" t="str">
        <f>IF(COUNTIF('４　一覧'!$B$5:$B$2047, '２　情報入力シート'!$A204) &gt; 0, "済", "")</f>
        <v/>
      </c>
      <c r="G204" t="str">
        <f t="shared" si="7"/>
        <v/>
      </c>
    </row>
    <row r="205" spans="1:7">
      <c r="A205" s="2">
        <f t="shared" si="6"/>
        <v>10000</v>
      </c>
      <c r="B205" s="49"/>
      <c r="C205" s="49"/>
      <c r="D205" s="49"/>
      <c r="E205" s="49"/>
      <c r="F205" s="2" t="str">
        <f>IF(COUNTIF('４　一覧'!$B$5:$B$2047, '２　情報入力シート'!$A205) &gt; 0, "済", "")</f>
        <v/>
      </c>
      <c r="G205" t="str">
        <f t="shared" si="7"/>
        <v/>
      </c>
    </row>
    <row r="206" spans="1:7">
      <c r="A206" s="2">
        <f t="shared" si="6"/>
        <v>10000</v>
      </c>
      <c r="B206" s="49"/>
      <c r="C206" s="49"/>
      <c r="D206" s="49"/>
      <c r="E206" s="49"/>
      <c r="F206" s="2" t="str">
        <f>IF(COUNTIF('４　一覧'!$B$5:$B$2047, '２　情報入力シート'!$A206) &gt; 0, "済", "")</f>
        <v/>
      </c>
      <c r="G206" t="str">
        <f t="shared" si="7"/>
        <v/>
      </c>
    </row>
    <row r="207" spans="1:7">
      <c r="A207" s="2">
        <f t="shared" si="6"/>
        <v>10000</v>
      </c>
      <c r="B207" s="49"/>
      <c r="C207" s="49"/>
      <c r="D207" s="49"/>
      <c r="E207" s="49"/>
      <c r="F207" s="2" t="str">
        <f>IF(COUNTIF('４　一覧'!$B$5:$B$2047, '２　情報入力シート'!$A207) &gt; 0, "済", "")</f>
        <v/>
      </c>
      <c r="G207" t="str">
        <f t="shared" si="7"/>
        <v/>
      </c>
    </row>
    <row r="208" spans="1:7">
      <c r="A208" s="2">
        <f t="shared" si="6"/>
        <v>10000</v>
      </c>
      <c r="B208" s="49"/>
      <c r="C208" s="49"/>
      <c r="D208" s="49"/>
      <c r="E208" s="49"/>
      <c r="F208" s="2" t="str">
        <f>IF(COUNTIF('４　一覧'!$B$5:$B$2047, '２　情報入力シート'!$A208) &gt; 0, "済", "")</f>
        <v/>
      </c>
      <c r="G208" t="str">
        <f t="shared" si="7"/>
        <v/>
      </c>
    </row>
    <row r="209" spans="1:7">
      <c r="A209" s="2">
        <f t="shared" si="6"/>
        <v>10000</v>
      </c>
      <c r="B209" s="49"/>
      <c r="C209" s="49"/>
      <c r="D209" s="49"/>
      <c r="E209" s="49"/>
      <c r="F209" s="2" t="str">
        <f>IF(COUNTIF('４　一覧'!$B$5:$B$2047, '２　情報入力シート'!$A209) &gt; 0, "済", "")</f>
        <v/>
      </c>
      <c r="G209" t="str">
        <f t="shared" si="7"/>
        <v/>
      </c>
    </row>
    <row r="210" spans="1:7">
      <c r="A210" s="2">
        <f t="shared" si="6"/>
        <v>10000</v>
      </c>
      <c r="B210" s="49"/>
      <c r="C210" s="49"/>
      <c r="D210" s="49"/>
      <c r="E210" s="49"/>
      <c r="F210" s="2" t="str">
        <f>IF(COUNTIF('４　一覧'!$B$5:$B$2047, '２　情報入力シート'!$A210) &gt; 0, "済", "")</f>
        <v/>
      </c>
      <c r="G210" t="str">
        <f t="shared" si="7"/>
        <v/>
      </c>
    </row>
    <row r="211" spans="1:7">
      <c r="A211" s="2">
        <f t="shared" si="6"/>
        <v>10000</v>
      </c>
      <c r="B211" s="49"/>
      <c r="C211" s="49"/>
      <c r="D211" s="49"/>
      <c r="E211" s="49"/>
      <c r="F211" s="2" t="str">
        <f>IF(COUNTIF('４　一覧'!$B$5:$B$2047, '２　情報入力シート'!$A211) &gt; 0, "済", "")</f>
        <v/>
      </c>
      <c r="G211" t="str">
        <f t="shared" si="7"/>
        <v/>
      </c>
    </row>
    <row r="212" spans="1:7">
      <c r="A212" s="2">
        <f t="shared" si="6"/>
        <v>10000</v>
      </c>
      <c r="B212" s="49"/>
      <c r="C212" s="49"/>
      <c r="D212" s="49"/>
      <c r="E212" s="49"/>
      <c r="F212" s="2" t="str">
        <f>IF(COUNTIF('４　一覧'!$B$5:$B$2047, '２　情報入力シート'!$A212) &gt; 0, "済", "")</f>
        <v/>
      </c>
      <c r="G212" t="str">
        <f t="shared" si="7"/>
        <v/>
      </c>
    </row>
    <row r="213" spans="1:7">
      <c r="A213" s="2">
        <f t="shared" si="6"/>
        <v>10000</v>
      </c>
      <c r="B213" s="49"/>
      <c r="C213" s="49"/>
      <c r="D213" s="49"/>
      <c r="E213" s="49"/>
      <c r="F213" s="2" t="str">
        <f>IF(COUNTIF('４　一覧'!$B$5:$B$2047, '２　情報入力シート'!$A213) &gt; 0, "済", "")</f>
        <v/>
      </c>
      <c r="G213" t="str">
        <f t="shared" si="7"/>
        <v/>
      </c>
    </row>
    <row r="214" spans="1:7">
      <c r="A214" s="2">
        <f t="shared" si="6"/>
        <v>10000</v>
      </c>
      <c r="B214" s="49"/>
      <c r="C214" s="49"/>
      <c r="D214" s="49"/>
      <c r="E214" s="49"/>
      <c r="F214" s="2" t="str">
        <f>IF(COUNTIF('４　一覧'!$B$5:$B$2047, '２　情報入力シート'!$A214) &gt; 0, "済", "")</f>
        <v/>
      </c>
      <c r="G214" t="str">
        <f t="shared" si="7"/>
        <v/>
      </c>
    </row>
    <row r="215" spans="1:7">
      <c r="A215" s="2">
        <f t="shared" si="6"/>
        <v>10000</v>
      </c>
      <c r="B215" s="49"/>
      <c r="C215" s="49"/>
      <c r="D215" s="49"/>
      <c r="E215" s="49"/>
      <c r="F215" s="2" t="str">
        <f>IF(COUNTIF('４　一覧'!$B$5:$B$2047, '２　情報入力シート'!$A215) &gt; 0, "済", "")</f>
        <v/>
      </c>
      <c r="G215" t="str">
        <f t="shared" si="7"/>
        <v/>
      </c>
    </row>
    <row r="216" spans="1:7">
      <c r="A216" s="2">
        <f t="shared" si="6"/>
        <v>10000</v>
      </c>
      <c r="B216" s="49"/>
      <c r="C216" s="49"/>
      <c r="D216" s="49"/>
      <c r="E216" s="49"/>
      <c r="F216" s="2" t="str">
        <f>IF(COUNTIF('４　一覧'!$B$5:$B$2047, '２　情報入力シート'!$A216) &gt; 0, "済", "")</f>
        <v/>
      </c>
      <c r="G216" t="str">
        <f t="shared" si="7"/>
        <v/>
      </c>
    </row>
    <row r="217" spans="1:7">
      <c r="A217" s="2">
        <f t="shared" si="6"/>
        <v>10000</v>
      </c>
      <c r="B217" s="49"/>
      <c r="C217" s="49"/>
      <c r="D217" s="49"/>
      <c r="E217" s="49"/>
      <c r="F217" s="2" t="str">
        <f>IF(COUNTIF('４　一覧'!$B$5:$B$2047, '２　情報入力シート'!$A217) &gt; 0, "済", "")</f>
        <v/>
      </c>
      <c r="G217" t="str">
        <f t="shared" si="7"/>
        <v/>
      </c>
    </row>
    <row r="218" spans="1:7">
      <c r="A218" s="2">
        <f t="shared" si="6"/>
        <v>10000</v>
      </c>
      <c r="B218" s="49"/>
      <c r="C218" s="49"/>
      <c r="D218" s="49"/>
      <c r="E218" s="49"/>
      <c r="F218" s="2" t="str">
        <f>IF(COUNTIF('４　一覧'!$B$5:$B$2047, '２　情報入力シート'!$A218) &gt; 0, "済", "")</f>
        <v/>
      </c>
      <c r="G218" t="str">
        <f t="shared" si="7"/>
        <v/>
      </c>
    </row>
    <row r="219" spans="1:7">
      <c r="A219" s="2">
        <f t="shared" si="6"/>
        <v>10000</v>
      </c>
      <c r="B219" s="49"/>
      <c r="C219" s="49"/>
      <c r="D219" s="49"/>
      <c r="E219" s="49"/>
      <c r="F219" s="2" t="str">
        <f>IF(COUNTIF('４　一覧'!$B$5:$B$2047, '２　情報入力シート'!$A219) &gt; 0, "済", "")</f>
        <v/>
      </c>
      <c r="G219" t="str">
        <f t="shared" si="7"/>
        <v/>
      </c>
    </row>
    <row r="220" spans="1:7">
      <c r="A220" s="2">
        <f t="shared" si="6"/>
        <v>10000</v>
      </c>
      <c r="B220" s="49"/>
      <c r="C220" s="49"/>
      <c r="D220" s="49"/>
      <c r="E220" s="49"/>
      <c r="F220" s="2" t="str">
        <f>IF(COUNTIF('４　一覧'!$B$5:$B$2047, '２　情報入力シート'!$A220) &gt; 0, "済", "")</f>
        <v/>
      </c>
      <c r="G220" t="str">
        <f t="shared" si="7"/>
        <v/>
      </c>
    </row>
    <row r="221" spans="1:7">
      <c r="A221" s="2">
        <f t="shared" si="6"/>
        <v>10000</v>
      </c>
      <c r="B221" s="49"/>
      <c r="C221" s="49"/>
      <c r="D221" s="49"/>
      <c r="E221" s="49"/>
      <c r="F221" s="2" t="str">
        <f>IF(COUNTIF('４　一覧'!$B$5:$B$2047, '２　情報入力シート'!$A221) &gt; 0, "済", "")</f>
        <v/>
      </c>
      <c r="G221" t="str">
        <f t="shared" si="7"/>
        <v/>
      </c>
    </row>
    <row r="222" spans="1:7">
      <c r="A222" s="2">
        <f t="shared" si="6"/>
        <v>10000</v>
      </c>
      <c r="B222" s="49"/>
      <c r="C222" s="49"/>
      <c r="D222" s="49"/>
      <c r="E222" s="49"/>
      <c r="F222" s="2" t="str">
        <f>IF(COUNTIF('４　一覧'!$B$5:$B$2047, '２　情報入力シート'!$A222) &gt; 0, "済", "")</f>
        <v/>
      </c>
      <c r="G222" t="str">
        <f t="shared" si="7"/>
        <v/>
      </c>
    </row>
    <row r="223" spans="1:7">
      <c r="A223" s="2">
        <f t="shared" si="6"/>
        <v>10000</v>
      </c>
      <c r="B223" s="49"/>
      <c r="C223" s="49"/>
      <c r="D223" s="49"/>
      <c r="E223" s="49"/>
      <c r="F223" s="2" t="str">
        <f>IF(COUNTIF('４　一覧'!$B$5:$B$2047, '２　情報入力シート'!$A223) &gt; 0, "済", "")</f>
        <v/>
      </c>
      <c r="G223" t="str">
        <f t="shared" si="7"/>
        <v/>
      </c>
    </row>
    <row r="224" spans="1:7">
      <c r="A224" s="2">
        <f t="shared" si="6"/>
        <v>10000</v>
      </c>
      <c r="B224" s="49"/>
      <c r="C224" s="49"/>
      <c r="D224" s="49"/>
      <c r="E224" s="49"/>
      <c r="F224" s="2" t="str">
        <f>IF(COUNTIF('４　一覧'!$B$5:$B$2047, '２　情報入力シート'!$A224) &gt; 0, "済", "")</f>
        <v/>
      </c>
      <c r="G224" t="str">
        <f t="shared" si="7"/>
        <v/>
      </c>
    </row>
    <row r="225" spans="1:7">
      <c r="A225" s="2">
        <f t="shared" si="6"/>
        <v>10000</v>
      </c>
      <c r="B225" s="49"/>
      <c r="C225" s="49"/>
      <c r="D225" s="49"/>
      <c r="E225" s="49"/>
      <c r="F225" s="2" t="str">
        <f>IF(COUNTIF('４　一覧'!$B$5:$B$2047, '２　情報入力シート'!$A225) &gt; 0, "済", "")</f>
        <v/>
      </c>
      <c r="G225" t="str">
        <f t="shared" si="7"/>
        <v/>
      </c>
    </row>
    <row r="226" spans="1:7">
      <c r="A226" s="2">
        <f t="shared" si="6"/>
        <v>10000</v>
      </c>
      <c r="B226" s="49"/>
      <c r="C226" s="49"/>
      <c r="D226" s="49"/>
      <c r="E226" s="49"/>
      <c r="F226" s="2" t="str">
        <f>IF(COUNTIF('４　一覧'!$B$5:$B$2047, '２　情報入力シート'!$A226) &gt; 0, "済", "")</f>
        <v/>
      </c>
      <c r="G226" t="str">
        <f t="shared" si="7"/>
        <v/>
      </c>
    </row>
    <row r="227" spans="1:7">
      <c r="A227" s="2">
        <f t="shared" si="6"/>
        <v>10000</v>
      </c>
      <c r="B227" s="49"/>
      <c r="C227" s="49"/>
      <c r="D227" s="49"/>
      <c r="E227" s="49"/>
      <c r="F227" s="2" t="str">
        <f>IF(COUNTIF('４　一覧'!$B$5:$B$2047, '２　情報入力シート'!$A227) &gt; 0, "済", "")</f>
        <v/>
      </c>
      <c r="G227" t="str">
        <f t="shared" si="7"/>
        <v/>
      </c>
    </row>
    <row r="228" spans="1:7">
      <c r="A228" s="2">
        <f t="shared" si="6"/>
        <v>10000</v>
      </c>
      <c r="B228" s="49"/>
      <c r="C228" s="49"/>
      <c r="D228" s="49"/>
      <c r="E228" s="49"/>
      <c r="F228" s="2" t="str">
        <f>IF(COUNTIF('４　一覧'!$B$5:$B$2047, '２　情報入力シート'!$A228) &gt; 0, "済", "")</f>
        <v/>
      </c>
      <c r="G228" t="str">
        <f t="shared" si="7"/>
        <v/>
      </c>
    </row>
    <row r="229" spans="1:7">
      <c r="A229" s="2">
        <f t="shared" si="6"/>
        <v>10000</v>
      </c>
      <c r="B229" s="49"/>
      <c r="C229" s="49"/>
      <c r="D229" s="49"/>
      <c r="E229" s="49"/>
      <c r="F229" s="2" t="str">
        <f>IF(COUNTIF('４　一覧'!$B$5:$B$2047, '２　情報入力シート'!$A229) &gt; 0, "済", "")</f>
        <v/>
      </c>
      <c r="G229" t="str">
        <f t="shared" si="7"/>
        <v/>
      </c>
    </row>
    <row r="230" spans="1:7">
      <c r="A230" s="2">
        <f t="shared" si="6"/>
        <v>10000</v>
      </c>
      <c r="B230" s="49"/>
      <c r="C230" s="49"/>
      <c r="D230" s="49"/>
      <c r="E230" s="49"/>
      <c r="F230" s="2" t="str">
        <f>IF(COUNTIF('４　一覧'!$B$5:$B$2047, '２　情報入力シート'!$A230) &gt; 0, "済", "")</f>
        <v/>
      </c>
      <c r="G230" t="str">
        <f t="shared" si="7"/>
        <v/>
      </c>
    </row>
    <row r="231" spans="1:7">
      <c r="A231" s="2">
        <f t="shared" si="6"/>
        <v>10000</v>
      </c>
      <c r="B231" s="49"/>
      <c r="C231" s="49"/>
      <c r="D231" s="49"/>
      <c r="E231" s="49"/>
      <c r="F231" s="2" t="str">
        <f>IF(COUNTIF('４　一覧'!$B$5:$B$2047, '２　情報入力シート'!$A231) &gt; 0, "済", "")</f>
        <v/>
      </c>
      <c r="G231" t="str">
        <f t="shared" si="7"/>
        <v/>
      </c>
    </row>
    <row r="232" spans="1:7">
      <c r="A232" s="2">
        <f t="shared" si="6"/>
        <v>10000</v>
      </c>
      <c r="B232" s="49"/>
      <c r="C232" s="49"/>
      <c r="D232" s="49"/>
      <c r="E232" s="49"/>
      <c r="F232" s="2" t="str">
        <f>IF(COUNTIF('４　一覧'!$B$5:$B$2047, '２　情報入力シート'!$A232) &gt; 0, "済", "")</f>
        <v/>
      </c>
      <c r="G232" t="str">
        <f t="shared" si="7"/>
        <v/>
      </c>
    </row>
    <row r="233" spans="1:7">
      <c r="A233" s="2">
        <f t="shared" si="6"/>
        <v>10000</v>
      </c>
      <c r="B233" s="49"/>
      <c r="C233" s="49"/>
      <c r="D233" s="49"/>
      <c r="E233" s="49"/>
      <c r="F233" s="2" t="str">
        <f>IF(COUNTIF('４　一覧'!$B$5:$B$2047, '２　情報入力シート'!$A233) &gt; 0, "済", "")</f>
        <v/>
      </c>
      <c r="G233" t="str">
        <f t="shared" si="7"/>
        <v/>
      </c>
    </row>
    <row r="234" spans="1:7">
      <c r="A234" s="2">
        <f t="shared" si="6"/>
        <v>10000</v>
      </c>
      <c r="B234" s="49"/>
      <c r="C234" s="49"/>
      <c r="D234" s="49"/>
      <c r="E234" s="49"/>
      <c r="F234" s="2" t="str">
        <f>IF(COUNTIF('４　一覧'!$B$5:$B$2047, '２　情報入力シート'!$A234) &gt; 0, "済", "")</f>
        <v/>
      </c>
      <c r="G234" t="str">
        <f t="shared" si="7"/>
        <v/>
      </c>
    </row>
    <row r="235" spans="1:7">
      <c r="A235" s="2">
        <f t="shared" si="6"/>
        <v>10000</v>
      </c>
      <c r="B235" s="49"/>
      <c r="C235" s="49"/>
      <c r="D235" s="49"/>
      <c r="E235" s="49"/>
      <c r="F235" s="2" t="str">
        <f>IF(COUNTIF('４　一覧'!$B$5:$B$2047, '２　情報入力シート'!$A235) &gt; 0, "済", "")</f>
        <v/>
      </c>
      <c r="G235" t="str">
        <f t="shared" si="7"/>
        <v/>
      </c>
    </row>
    <row r="236" spans="1:7">
      <c r="A236" s="2">
        <f t="shared" si="6"/>
        <v>10000</v>
      </c>
      <c r="B236" s="49"/>
      <c r="C236" s="49"/>
      <c r="D236" s="49"/>
      <c r="E236" s="49"/>
      <c r="F236" s="2" t="str">
        <f>IF(COUNTIF('４　一覧'!$B$5:$B$2047, '２　情報入力シート'!$A236) &gt; 0, "済", "")</f>
        <v/>
      </c>
      <c r="G236" t="str">
        <f t="shared" si="7"/>
        <v/>
      </c>
    </row>
    <row r="237" spans="1:7">
      <c r="A237" s="2">
        <f t="shared" si="6"/>
        <v>10000</v>
      </c>
      <c r="B237" s="49"/>
      <c r="C237" s="49"/>
      <c r="D237" s="49"/>
      <c r="E237" s="49"/>
      <c r="F237" s="2" t="str">
        <f>IF(COUNTIF('４　一覧'!$B$5:$B$2047, '２　情報入力シート'!$A237) &gt; 0, "済", "")</f>
        <v/>
      </c>
      <c r="G237" t="str">
        <f t="shared" si="7"/>
        <v/>
      </c>
    </row>
    <row r="238" spans="1:7">
      <c r="A238" s="2">
        <f t="shared" si="6"/>
        <v>10000</v>
      </c>
      <c r="B238" s="49"/>
      <c r="C238" s="49"/>
      <c r="D238" s="49"/>
      <c r="E238" s="49"/>
      <c r="F238" s="2" t="str">
        <f>IF(COUNTIF('４　一覧'!$B$5:$B$2047, '２　情報入力シート'!$A238) &gt; 0, "済", "")</f>
        <v/>
      </c>
      <c r="G238" t="str">
        <f t="shared" si="7"/>
        <v/>
      </c>
    </row>
    <row r="239" spans="1:7">
      <c r="A239" s="2">
        <f t="shared" si="6"/>
        <v>10000</v>
      </c>
      <c r="B239" s="49"/>
      <c r="C239" s="49"/>
      <c r="D239" s="49"/>
      <c r="E239" s="49"/>
      <c r="F239" s="2" t="str">
        <f>IF(COUNTIF('４　一覧'!$B$5:$B$2047, '２　情報入力シート'!$A239) &gt; 0, "済", "")</f>
        <v/>
      </c>
      <c r="G239" t="str">
        <f t="shared" si="7"/>
        <v/>
      </c>
    </row>
    <row r="240" spans="1:7">
      <c r="A240" s="2">
        <f t="shared" si="6"/>
        <v>10000</v>
      </c>
      <c r="B240" s="49"/>
      <c r="C240" s="49"/>
      <c r="D240" s="49"/>
      <c r="E240" s="49"/>
      <c r="F240" s="2" t="str">
        <f>IF(COUNTIF('４　一覧'!$B$5:$B$2047, '２　情報入力シート'!$A240) &gt; 0, "済", "")</f>
        <v/>
      </c>
      <c r="G240" t="str">
        <f t="shared" si="7"/>
        <v/>
      </c>
    </row>
    <row r="241" spans="1:7">
      <c r="A241" s="2">
        <f t="shared" si="6"/>
        <v>10000</v>
      </c>
      <c r="B241" s="49"/>
      <c r="C241" s="49"/>
      <c r="D241" s="49"/>
      <c r="E241" s="49"/>
      <c r="F241" s="2" t="str">
        <f>IF(COUNTIF('４　一覧'!$B$5:$B$2047, '２　情報入力シート'!$A241) &gt; 0, "済", "")</f>
        <v/>
      </c>
      <c r="G241" t="str">
        <f t="shared" si="7"/>
        <v/>
      </c>
    </row>
    <row r="242" spans="1:7">
      <c r="A242" s="2">
        <f t="shared" si="6"/>
        <v>10000</v>
      </c>
      <c r="B242" s="49"/>
      <c r="C242" s="49"/>
      <c r="D242" s="49"/>
      <c r="E242" s="49"/>
      <c r="F242" s="2" t="str">
        <f>IF(COUNTIF('４　一覧'!$B$5:$B$2047, '２　情報入力シート'!$A242) &gt; 0, "済", "")</f>
        <v/>
      </c>
      <c r="G242" t="str">
        <f t="shared" si="7"/>
        <v/>
      </c>
    </row>
    <row r="243" spans="1:7">
      <c r="A243" s="2">
        <f t="shared" si="6"/>
        <v>10000</v>
      </c>
      <c r="B243" s="49"/>
      <c r="C243" s="49"/>
      <c r="D243" s="49"/>
      <c r="E243" s="49"/>
      <c r="F243" s="2" t="str">
        <f>IF(COUNTIF('４　一覧'!$B$5:$B$2047, '２　情報入力シート'!$A243) &gt; 0, "済", "")</f>
        <v/>
      </c>
      <c r="G243" t="str">
        <f t="shared" si="7"/>
        <v/>
      </c>
    </row>
    <row r="244" spans="1:7">
      <c r="A244" s="2">
        <f t="shared" si="6"/>
        <v>10000</v>
      </c>
      <c r="B244" s="49"/>
      <c r="C244" s="49"/>
      <c r="D244" s="49"/>
      <c r="E244" s="49"/>
      <c r="F244" s="2" t="str">
        <f>IF(COUNTIF('４　一覧'!$B$5:$B$2047, '２　情報入力シート'!$A244) &gt; 0, "済", "")</f>
        <v/>
      </c>
      <c r="G244" t="str">
        <f t="shared" si="7"/>
        <v/>
      </c>
    </row>
    <row r="245" spans="1:7">
      <c r="A245" s="2">
        <f t="shared" si="6"/>
        <v>10000</v>
      </c>
      <c r="B245" s="49"/>
      <c r="C245" s="49"/>
      <c r="D245" s="49"/>
      <c r="E245" s="49"/>
      <c r="F245" s="2" t="str">
        <f>IF(COUNTIF('４　一覧'!$B$5:$B$2047, '２　情報入力シート'!$A245) &gt; 0, "済", "")</f>
        <v/>
      </c>
      <c r="G245" t="str">
        <f t="shared" si="7"/>
        <v/>
      </c>
    </row>
    <row r="246" spans="1:7">
      <c r="A246" s="2">
        <f t="shared" si="6"/>
        <v>10000</v>
      </c>
      <c r="B246" s="49"/>
      <c r="C246" s="49"/>
      <c r="D246" s="49"/>
      <c r="E246" s="49"/>
      <c r="F246" s="2" t="str">
        <f>IF(COUNTIF('４　一覧'!$B$5:$B$2047, '２　情報入力シート'!$A246) &gt; 0, "済", "")</f>
        <v/>
      </c>
      <c r="G246" t="str">
        <f t="shared" si="7"/>
        <v/>
      </c>
    </row>
    <row r="247" spans="1:7">
      <c r="A247" s="2">
        <f t="shared" si="6"/>
        <v>10000</v>
      </c>
      <c r="B247" s="49"/>
      <c r="C247" s="49"/>
      <c r="D247" s="49"/>
      <c r="E247" s="49"/>
      <c r="F247" s="2" t="str">
        <f>IF(COUNTIF('４　一覧'!$B$5:$B$2047, '２　情報入力シート'!$A247) &gt; 0, "済", "")</f>
        <v/>
      </c>
      <c r="G247" t="str">
        <f t="shared" si="7"/>
        <v/>
      </c>
    </row>
    <row r="248" spans="1:7">
      <c r="A248" s="2">
        <f t="shared" si="6"/>
        <v>10000</v>
      </c>
      <c r="B248" s="49"/>
      <c r="C248" s="49"/>
      <c r="D248" s="49"/>
      <c r="E248" s="49"/>
      <c r="F248" s="2" t="str">
        <f>IF(COUNTIF('４　一覧'!$B$5:$B$2047, '２　情報入力シート'!$A248) &gt; 0, "済", "")</f>
        <v/>
      </c>
      <c r="G248" t="str">
        <f t="shared" si="7"/>
        <v/>
      </c>
    </row>
    <row r="249" spans="1:7">
      <c r="A249" s="2">
        <f t="shared" si="6"/>
        <v>10000</v>
      </c>
      <c r="B249" s="49"/>
      <c r="C249" s="49"/>
      <c r="D249" s="49"/>
      <c r="E249" s="49"/>
      <c r="F249" s="2" t="str">
        <f>IF(COUNTIF('４　一覧'!$B$5:$B$2047, '２　情報入力シート'!$A249) &gt; 0, "済", "")</f>
        <v/>
      </c>
      <c r="G249" t="str">
        <f t="shared" si="7"/>
        <v/>
      </c>
    </row>
    <row r="250" spans="1:7">
      <c r="A250" s="2">
        <f t="shared" si="6"/>
        <v>10000</v>
      </c>
      <c r="B250" s="49"/>
      <c r="C250" s="49"/>
      <c r="D250" s="49"/>
      <c r="E250" s="49"/>
      <c r="F250" s="2" t="str">
        <f>IF(COUNTIF('４　一覧'!$B$5:$B$2047, '２　情報入力シート'!$A250) &gt; 0, "済", "")</f>
        <v/>
      </c>
      <c r="G250" t="str">
        <f t="shared" si="7"/>
        <v/>
      </c>
    </row>
    <row r="251" spans="1:7">
      <c r="A251" s="2">
        <f t="shared" si="6"/>
        <v>10000</v>
      </c>
      <c r="B251" s="49"/>
      <c r="C251" s="49"/>
      <c r="D251" s="49"/>
      <c r="E251" s="49"/>
      <c r="F251" s="2" t="str">
        <f>IF(COUNTIF('４　一覧'!$B$5:$B$2047, '２　情報入力シート'!$A251) &gt; 0, "済", "")</f>
        <v/>
      </c>
      <c r="G251" t="str">
        <f t="shared" si="7"/>
        <v/>
      </c>
    </row>
    <row r="252" spans="1:7">
      <c r="A252" s="2">
        <f t="shared" si="6"/>
        <v>10000</v>
      </c>
      <c r="B252" s="49"/>
      <c r="C252" s="49"/>
      <c r="D252" s="49"/>
      <c r="E252" s="49"/>
      <c r="F252" s="2" t="str">
        <f>IF(COUNTIF('４　一覧'!$B$5:$B$2047, '２　情報入力シート'!$A252) &gt; 0, "済", "")</f>
        <v/>
      </c>
      <c r="G252" t="str">
        <f t="shared" si="7"/>
        <v/>
      </c>
    </row>
    <row r="253" spans="1:7">
      <c r="A253" s="2">
        <f t="shared" si="6"/>
        <v>10000</v>
      </c>
      <c r="B253" s="49"/>
      <c r="C253" s="49"/>
      <c r="D253" s="49"/>
      <c r="E253" s="49"/>
      <c r="F253" s="2" t="str">
        <f>IF(COUNTIF('４　一覧'!$B$5:$B$2047, '２　情報入力シート'!$A253) &gt; 0, "済", "")</f>
        <v/>
      </c>
      <c r="G253" t="str">
        <f t="shared" si="7"/>
        <v/>
      </c>
    </row>
    <row r="254" spans="1:7">
      <c r="A254" s="2">
        <f t="shared" si="6"/>
        <v>10000</v>
      </c>
      <c r="B254" s="49"/>
      <c r="C254" s="49"/>
      <c r="D254" s="49"/>
      <c r="E254" s="49"/>
      <c r="F254" s="2" t="str">
        <f>IF(COUNTIF('４　一覧'!$B$5:$B$2047, '２　情報入力シート'!$A254) &gt; 0, "済", "")</f>
        <v/>
      </c>
      <c r="G254" t="str">
        <f t="shared" si="7"/>
        <v/>
      </c>
    </row>
    <row r="255" spans="1:7">
      <c r="A255" s="2">
        <f t="shared" si="6"/>
        <v>10000</v>
      </c>
      <c r="B255" s="49"/>
      <c r="C255" s="49"/>
      <c r="D255" s="49"/>
      <c r="E255" s="49"/>
      <c r="F255" s="2" t="str">
        <f>IF(COUNTIF('４　一覧'!$B$5:$B$2047, '２　情報入力シート'!$A255) &gt; 0, "済", "")</f>
        <v/>
      </c>
      <c r="G255" t="str">
        <f t="shared" si="7"/>
        <v/>
      </c>
    </row>
    <row r="256" spans="1:7">
      <c r="A256" s="2">
        <f t="shared" si="6"/>
        <v>10000</v>
      </c>
      <c r="B256" s="49"/>
      <c r="C256" s="49"/>
      <c r="D256" s="49"/>
      <c r="E256" s="49"/>
      <c r="F256" s="2" t="str">
        <f>IF(COUNTIF('４　一覧'!$B$5:$B$2047, '２　情報入力シート'!$A256) &gt; 0, "済", "")</f>
        <v/>
      </c>
      <c r="G256" t="str">
        <f t="shared" si="7"/>
        <v/>
      </c>
    </row>
    <row r="257" spans="1:7">
      <c r="A257" s="2">
        <f t="shared" si="6"/>
        <v>10000</v>
      </c>
      <c r="B257" s="49"/>
      <c r="C257" s="49"/>
      <c r="D257" s="49"/>
      <c r="E257" s="49"/>
      <c r="F257" s="2" t="str">
        <f>IF(COUNTIF('４　一覧'!$B$5:$B$2047, '２　情報入力シート'!$A257) &gt; 0, "済", "")</f>
        <v/>
      </c>
      <c r="G257" t="str">
        <f t="shared" si="7"/>
        <v/>
      </c>
    </row>
    <row r="258" spans="1:7">
      <c r="A258" s="2">
        <f t="shared" si="6"/>
        <v>10000</v>
      </c>
      <c r="B258" s="49"/>
      <c r="C258" s="49"/>
      <c r="D258" s="49"/>
      <c r="E258" s="49"/>
      <c r="F258" s="2" t="str">
        <f>IF(COUNTIF('４　一覧'!$B$5:$B$2047, '２　情報入力シート'!$A258) &gt; 0, "済", "")</f>
        <v/>
      </c>
      <c r="G258" t="str">
        <f t="shared" si="7"/>
        <v/>
      </c>
    </row>
    <row r="259" spans="1:7">
      <c r="A259" s="2">
        <f t="shared" ref="A259:A322" si="8">IF(B259=0,10000,B259*1000+C259*100+D259)</f>
        <v>10000</v>
      </c>
      <c r="B259" s="49"/>
      <c r="C259" s="49"/>
      <c r="D259" s="49"/>
      <c r="E259" s="49"/>
      <c r="F259" s="2" t="str">
        <f>IF(COUNTIF('４　一覧'!$B$5:$B$2047, '２　情報入力シート'!$A259) &gt; 0, "済", "")</f>
        <v/>
      </c>
      <c r="G259" t="str">
        <f t="shared" ref="G259:G322" si="9">B259&amp;F259</f>
        <v/>
      </c>
    </row>
    <row r="260" spans="1:7">
      <c r="A260" s="2">
        <f t="shared" si="8"/>
        <v>10000</v>
      </c>
      <c r="B260" s="49"/>
      <c r="C260" s="49"/>
      <c r="D260" s="49"/>
      <c r="E260" s="49"/>
      <c r="F260" s="2" t="str">
        <f>IF(COUNTIF('４　一覧'!$B$5:$B$2047, '２　情報入力シート'!$A260) &gt; 0, "済", "")</f>
        <v/>
      </c>
      <c r="G260" t="str">
        <f t="shared" si="9"/>
        <v/>
      </c>
    </row>
    <row r="261" spans="1:7">
      <c r="A261" s="2">
        <f t="shared" si="8"/>
        <v>10000</v>
      </c>
      <c r="B261" s="49"/>
      <c r="C261" s="49"/>
      <c r="D261" s="49"/>
      <c r="E261" s="49"/>
      <c r="F261" s="2" t="str">
        <f>IF(COUNTIF('４　一覧'!$B$5:$B$2047, '２　情報入力シート'!$A261) &gt; 0, "済", "")</f>
        <v/>
      </c>
      <c r="G261" t="str">
        <f t="shared" si="9"/>
        <v/>
      </c>
    </row>
    <row r="262" spans="1:7">
      <c r="A262" s="2">
        <f t="shared" si="8"/>
        <v>10000</v>
      </c>
      <c r="B262" s="49"/>
      <c r="C262" s="49"/>
      <c r="D262" s="49"/>
      <c r="E262" s="49"/>
      <c r="F262" s="2" t="str">
        <f>IF(COUNTIF('４　一覧'!$B$5:$B$2047, '２　情報入力シート'!$A262) &gt; 0, "済", "")</f>
        <v/>
      </c>
      <c r="G262" t="str">
        <f t="shared" si="9"/>
        <v/>
      </c>
    </row>
    <row r="263" spans="1:7">
      <c r="A263" s="2">
        <f t="shared" si="8"/>
        <v>10000</v>
      </c>
      <c r="B263" s="49"/>
      <c r="C263" s="49"/>
      <c r="D263" s="49"/>
      <c r="E263" s="49"/>
      <c r="F263" s="2" t="str">
        <f>IF(COUNTIF('４　一覧'!$B$5:$B$2047, '２　情報入力シート'!$A263) &gt; 0, "済", "")</f>
        <v/>
      </c>
      <c r="G263" t="str">
        <f t="shared" si="9"/>
        <v/>
      </c>
    </row>
    <row r="264" spans="1:7">
      <c r="A264" s="2">
        <f t="shared" si="8"/>
        <v>10000</v>
      </c>
      <c r="B264" s="49"/>
      <c r="C264" s="49"/>
      <c r="D264" s="49"/>
      <c r="E264" s="49"/>
      <c r="F264" s="2" t="str">
        <f>IF(COUNTIF('４　一覧'!$B$5:$B$2047, '２　情報入力シート'!$A264) &gt; 0, "済", "")</f>
        <v/>
      </c>
      <c r="G264" t="str">
        <f t="shared" si="9"/>
        <v/>
      </c>
    </row>
    <row r="265" spans="1:7">
      <c r="A265" s="2">
        <f t="shared" si="8"/>
        <v>10000</v>
      </c>
      <c r="B265" s="49"/>
      <c r="C265" s="49"/>
      <c r="D265" s="49"/>
      <c r="E265" s="49"/>
      <c r="F265" s="2" t="str">
        <f>IF(COUNTIF('４　一覧'!$B$5:$B$2047, '２　情報入力シート'!$A265) &gt; 0, "済", "")</f>
        <v/>
      </c>
      <c r="G265" t="str">
        <f t="shared" si="9"/>
        <v/>
      </c>
    </row>
    <row r="266" spans="1:7">
      <c r="A266" s="2">
        <f t="shared" si="8"/>
        <v>10000</v>
      </c>
      <c r="B266" s="49"/>
      <c r="C266" s="49"/>
      <c r="D266" s="49"/>
      <c r="E266" s="49"/>
      <c r="F266" s="2" t="str">
        <f>IF(COUNTIF('４　一覧'!$B$5:$B$2047, '２　情報入力シート'!$A266) &gt; 0, "済", "")</f>
        <v/>
      </c>
      <c r="G266" t="str">
        <f t="shared" si="9"/>
        <v/>
      </c>
    </row>
    <row r="267" spans="1:7">
      <c r="A267" s="2">
        <f t="shared" si="8"/>
        <v>10000</v>
      </c>
      <c r="B267" s="49"/>
      <c r="C267" s="49"/>
      <c r="D267" s="49"/>
      <c r="E267" s="49"/>
      <c r="F267" s="2" t="str">
        <f>IF(COUNTIF('４　一覧'!$B$5:$B$2047, '２　情報入力シート'!$A267) &gt; 0, "済", "")</f>
        <v/>
      </c>
      <c r="G267" t="str">
        <f t="shared" si="9"/>
        <v/>
      </c>
    </row>
    <row r="268" spans="1:7">
      <c r="A268" s="2">
        <f t="shared" si="8"/>
        <v>10000</v>
      </c>
      <c r="B268" s="49"/>
      <c r="C268" s="49"/>
      <c r="D268" s="49"/>
      <c r="E268" s="49"/>
      <c r="F268" s="2" t="str">
        <f>IF(COUNTIF('４　一覧'!$B$5:$B$2047, '２　情報入力シート'!$A268) &gt; 0, "済", "")</f>
        <v/>
      </c>
      <c r="G268" t="str">
        <f t="shared" si="9"/>
        <v/>
      </c>
    </row>
    <row r="269" spans="1:7">
      <c r="A269" s="2">
        <f t="shared" si="8"/>
        <v>10000</v>
      </c>
      <c r="B269" s="49"/>
      <c r="C269" s="49"/>
      <c r="D269" s="49"/>
      <c r="E269" s="49"/>
      <c r="F269" s="2" t="str">
        <f>IF(COUNTIF('４　一覧'!$B$5:$B$2047, '２　情報入力シート'!$A269) &gt; 0, "済", "")</f>
        <v/>
      </c>
      <c r="G269" t="str">
        <f t="shared" si="9"/>
        <v/>
      </c>
    </row>
    <row r="270" spans="1:7">
      <c r="A270" s="2">
        <f t="shared" si="8"/>
        <v>10000</v>
      </c>
      <c r="B270" s="49"/>
      <c r="C270" s="49"/>
      <c r="D270" s="49"/>
      <c r="E270" s="49"/>
      <c r="F270" s="2" t="str">
        <f>IF(COUNTIF('４　一覧'!$B$5:$B$2047, '２　情報入力シート'!$A270) &gt; 0, "済", "")</f>
        <v/>
      </c>
      <c r="G270" t="str">
        <f t="shared" si="9"/>
        <v/>
      </c>
    </row>
    <row r="271" spans="1:7">
      <c r="A271" s="2">
        <f t="shared" si="8"/>
        <v>10000</v>
      </c>
      <c r="B271" s="49"/>
      <c r="C271" s="49"/>
      <c r="D271" s="49"/>
      <c r="E271" s="49"/>
      <c r="F271" s="2" t="str">
        <f>IF(COUNTIF('４　一覧'!$B$5:$B$2047, '２　情報入力シート'!$A271) &gt; 0, "済", "")</f>
        <v/>
      </c>
      <c r="G271" t="str">
        <f t="shared" si="9"/>
        <v/>
      </c>
    </row>
    <row r="272" spans="1:7">
      <c r="A272" s="2">
        <f t="shared" si="8"/>
        <v>10000</v>
      </c>
      <c r="B272" s="49"/>
      <c r="C272" s="49"/>
      <c r="D272" s="49"/>
      <c r="E272" s="49"/>
      <c r="F272" s="2" t="str">
        <f>IF(COUNTIF('４　一覧'!$B$5:$B$2047, '２　情報入力シート'!$A272) &gt; 0, "済", "")</f>
        <v/>
      </c>
      <c r="G272" t="str">
        <f t="shared" si="9"/>
        <v/>
      </c>
    </row>
    <row r="273" spans="1:7">
      <c r="A273" s="2">
        <f t="shared" si="8"/>
        <v>10000</v>
      </c>
      <c r="B273" s="49"/>
      <c r="C273" s="49"/>
      <c r="D273" s="49"/>
      <c r="E273" s="49"/>
      <c r="F273" s="2" t="str">
        <f>IF(COUNTIF('４　一覧'!$B$5:$B$2047, '２　情報入力シート'!$A273) &gt; 0, "済", "")</f>
        <v/>
      </c>
      <c r="G273" t="str">
        <f t="shared" si="9"/>
        <v/>
      </c>
    </row>
    <row r="274" spans="1:7">
      <c r="A274" s="2">
        <f t="shared" si="8"/>
        <v>10000</v>
      </c>
      <c r="B274" s="49"/>
      <c r="C274" s="49"/>
      <c r="D274" s="49"/>
      <c r="E274" s="49"/>
      <c r="F274" s="2" t="str">
        <f>IF(COUNTIF('４　一覧'!$B$5:$B$2047, '２　情報入力シート'!$A274) &gt; 0, "済", "")</f>
        <v/>
      </c>
      <c r="G274" t="str">
        <f t="shared" si="9"/>
        <v/>
      </c>
    </row>
    <row r="275" spans="1:7">
      <c r="A275" s="2">
        <f t="shared" si="8"/>
        <v>10000</v>
      </c>
      <c r="B275" s="49"/>
      <c r="C275" s="49"/>
      <c r="D275" s="49"/>
      <c r="E275" s="49"/>
      <c r="F275" s="2" t="str">
        <f>IF(COUNTIF('４　一覧'!$B$5:$B$2047, '２　情報入力シート'!$A275) &gt; 0, "済", "")</f>
        <v/>
      </c>
      <c r="G275" t="str">
        <f t="shared" si="9"/>
        <v/>
      </c>
    </row>
    <row r="276" spans="1:7">
      <c r="A276" s="2">
        <f t="shared" si="8"/>
        <v>10000</v>
      </c>
      <c r="B276" s="49"/>
      <c r="C276" s="49"/>
      <c r="D276" s="49"/>
      <c r="E276" s="49"/>
      <c r="F276" s="2" t="str">
        <f>IF(COUNTIF('４　一覧'!$B$5:$B$2047, '２　情報入力シート'!$A276) &gt; 0, "済", "")</f>
        <v/>
      </c>
      <c r="G276" t="str">
        <f t="shared" si="9"/>
        <v/>
      </c>
    </row>
    <row r="277" spans="1:7">
      <c r="A277" s="2">
        <f t="shared" si="8"/>
        <v>10000</v>
      </c>
      <c r="B277" s="49"/>
      <c r="C277" s="49"/>
      <c r="D277" s="49"/>
      <c r="E277" s="49"/>
      <c r="F277" s="2" t="str">
        <f>IF(COUNTIF('４　一覧'!$B$5:$B$2047, '２　情報入力シート'!$A277) &gt; 0, "済", "")</f>
        <v/>
      </c>
      <c r="G277" t="str">
        <f t="shared" si="9"/>
        <v/>
      </c>
    </row>
    <row r="278" spans="1:7">
      <c r="A278" s="2">
        <f t="shared" si="8"/>
        <v>10000</v>
      </c>
      <c r="B278" s="49"/>
      <c r="C278" s="49"/>
      <c r="D278" s="49"/>
      <c r="E278" s="49"/>
      <c r="F278" s="2" t="str">
        <f>IF(COUNTIF('４　一覧'!$B$5:$B$2047, '２　情報入力シート'!$A278) &gt; 0, "済", "")</f>
        <v/>
      </c>
      <c r="G278" t="str">
        <f t="shared" si="9"/>
        <v/>
      </c>
    </row>
    <row r="279" spans="1:7">
      <c r="A279" s="2">
        <f t="shared" si="8"/>
        <v>10000</v>
      </c>
      <c r="B279" s="49"/>
      <c r="C279" s="49"/>
      <c r="D279" s="49"/>
      <c r="E279" s="49"/>
      <c r="F279" s="2" t="str">
        <f>IF(COUNTIF('４　一覧'!$B$5:$B$2047, '２　情報入力シート'!$A279) &gt; 0, "済", "")</f>
        <v/>
      </c>
      <c r="G279" t="str">
        <f t="shared" si="9"/>
        <v/>
      </c>
    </row>
    <row r="280" spans="1:7">
      <c r="A280" s="2">
        <f t="shared" si="8"/>
        <v>10000</v>
      </c>
      <c r="B280" s="49"/>
      <c r="C280" s="49"/>
      <c r="D280" s="49"/>
      <c r="E280" s="49"/>
      <c r="F280" s="2" t="str">
        <f>IF(COUNTIF('４　一覧'!$B$5:$B$2047, '２　情報入力シート'!$A280) &gt; 0, "済", "")</f>
        <v/>
      </c>
      <c r="G280" t="str">
        <f t="shared" si="9"/>
        <v/>
      </c>
    </row>
    <row r="281" spans="1:7">
      <c r="A281" s="2">
        <f t="shared" si="8"/>
        <v>10000</v>
      </c>
      <c r="B281" s="49"/>
      <c r="C281" s="49"/>
      <c r="D281" s="49"/>
      <c r="E281" s="49"/>
      <c r="F281" s="2" t="str">
        <f>IF(COUNTIF('４　一覧'!$B$5:$B$2047, '２　情報入力シート'!$A281) &gt; 0, "済", "")</f>
        <v/>
      </c>
      <c r="G281" t="str">
        <f t="shared" si="9"/>
        <v/>
      </c>
    </row>
    <row r="282" spans="1:7">
      <c r="A282" s="2">
        <f t="shared" si="8"/>
        <v>10000</v>
      </c>
      <c r="B282" s="49"/>
      <c r="C282" s="49"/>
      <c r="D282" s="49"/>
      <c r="E282" s="49"/>
      <c r="F282" s="2" t="str">
        <f>IF(COUNTIF('４　一覧'!$B$5:$B$2047, '２　情報入力シート'!$A282) &gt; 0, "済", "")</f>
        <v/>
      </c>
      <c r="G282" t="str">
        <f t="shared" si="9"/>
        <v/>
      </c>
    </row>
    <row r="283" spans="1:7">
      <c r="A283" s="2">
        <f t="shared" si="8"/>
        <v>10000</v>
      </c>
      <c r="B283" s="49"/>
      <c r="C283" s="49"/>
      <c r="D283" s="49"/>
      <c r="E283" s="49"/>
      <c r="F283" s="2" t="str">
        <f>IF(COUNTIF('４　一覧'!$B$5:$B$2047, '２　情報入力シート'!$A283) &gt; 0, "済", "")</f>
        <v/>
      </c>
      <c r="G283" t="str">
        <f t="shared" si="9"/>
        <v/>
      </c>
    </row>
    <row r="284" spans="1:7">
      <c r="A284" s="2">
        <f t="shared" si="8"/>
        <v>10000</v>
      </c>
      <c r="B284" s="49"/>
      <c r="C284" s="49"/>
      <c r="D284" s="49"/>
      <c r="E284" s="49"/>
      <c r="F284" s="2" t="str">
        <f>IF(COUNTIF('４　一覧'!$B$5:$B$2047, '２　情報入力シート'!$A284) &gt; 0, "済", "")</f>
        <v/>
      </c>
      <c r="G284" t="str">
        <f t="shared" si="9"/>
        <v/>
      </c>
    </row>
    <row r="285" spans="1:7">
      <c r="A285" s="2">
        <f t="shared" si="8"/>
        <v>10000</v>
      </c>
      <c r="B285" s="49"/>
      <c r="C285" s="49"/>
      <c r="D285" s="49"/>
      <c r="E285" s="49"/>
      <c r="F285" s="2" t="str">
        <f>IF(COUNTIF('４　一覧'!$B$5:$B$2047, '２　情報入力シート'!$A285) &gt; 0, "済", "")</f>
        <v/>
      </c>
      <c r="G285" t="str">
        <f t="shared" si="9"/>
        <v/>
      </c>
    </row>
    <row r="286" spans="1:7">
      <c r="A286" s="2">
        <f t="shared" si="8"/>
        <v>10000</v>
      </c>
      <c r="B286" s="49"/>
      <c r="C286" s="49"/>
      <c r="D286" s="49"/>
      <c r="E286" s="49"/>
      <c r="F286" s="2" t="str">
        <f>IF(COUNTIF('４　一覧'!$B$5:$B$2047, '２　情報入力シート'!$A286) &gt; 0, "済", "")</f>
        <v/>
      </c>
      <c r="G286" t="str">
        <f t="shared" si="9"/>
        <v/>
      </c>
    </row>
    <row r="287" spans="1:7">
      <c r="A287" s="2">
        <f t="shared" si="8"/>
        <v>10000</v>
      </c>
      <c r="B287" s="49"/>
      <c r="C287" s="49"/>
      <c r="D287" s="49"/>
      <c r="E287" s="49"/>
      <c r="F287" s="2" t="str">
        <f>IF(COUNTIF('４　一覧'!$B$5:$B$2047, '２　情報入力シート'!$A287) &gt; 0, "済", "")</f>
        <v/>
      </c>
      <c r="G287" t="str">
        <f t="shared" si="9"/>
        <v/>
      </c>
    </row>
    <row r="288" spans="1:7">
      <c r="A288" s="2">
        <f t="shared" si="8"/>
        <v>10000</v>
      </c>
      <c r="B288" s="49"/>
      <c r="C288" s="49"/>
      <c r="D288" s="49"/>
      <c r="E288" s="49"/>
      <c r="F288" s="2" t="str">
        <f>IF(COUNTIF('４　一覧'!$B$5:$B$2047, '２　情報入力シート'!$A288) &gt; 0, "済", "")</f>
        <v/>
      </c>
      <c r="G288" t="str">
        <f t="shared" si="9"/>
        <v/>
      </c>
    </row>
    <row r="289" spans="1:7">
      <c r="A289" s="2">
        <f t="shared" si="8"/>
        <v>10000</v>
      </c>
      <c r="B289" s="49"/>
      <c r="C289" s="49"/>
      <c r="D289" s="49"/>
      <c r="E289" s="49"/>
      <c r="F289" s="2" t="str">
        <f>IF(COUNTIF('４　一覧'!$B$5:$B$2047, '２　情報入力シート'!$A289) &gt; 0, "済", "")</f>
        <v/>
      </c>
      <c r="G289" t="str">
        <f t="shared" si="9"/>
        <v/>
      </c>
    </row>
    <row r="290" spans="1:7">
      <c r="A290" s="2">
        <f t="shared" si="8"/>
        <v>10000</v>
      </c>
      <c r="B290" s="49"/>
      <c r="C290" s="49"/>
      <c r="D290" s="49"/>
      <c r="E290" s="49"/>
      <c r="F290" s="2" t="str">
        <f>IF(COUNTIF('４　一覧'!$B$5:$B$2047, '２　情報入力シート'!$A290) &gt; 0, "済", "")</f>
        <v/>
      </c>
      <c r="G290" t="str">
        <f t="shared" si="9"/>
        <v/>
      </c>
    </row>
    <row r="291" spans="1:7">
      <c r="A291" s="2">
        <f t="shared" si="8"/>
        <v>10000</v>
      </c>
      <c r="B291" s="49"/>
      <c r="C291" s="49"/>
      <c r="D291" s="49"/>
      <c r="E291" s="49"/>
      <c r="F291" s="2" t="str">
        <f>IF(COUNTIF('４　一覧'!$B$5:$B$2047, '２　情報入力シート'!$A291) &gt; 0, "済", "")</f>
        <v/>
      </c>
      <c r="G291" t="str">
        <f t="shared" si="9"/>
        <v/>
      </c>
    </row>
    <row r="292" spans="1:7">
      <c r="A292" s="2">
        <f t="shared" si="8"/>
        <v>10000</v>
      </c>
      <c r="B292" s="49"/>
      <c r="C292" s="49"/>
      <c r="D292" s="49"/>
      <c r="E292" s="49"/>
      <c r="F292" s="2" t="str">
        <f>IF(COUNTIF('４　一覧'!$B$5:$B$2047, '２　情報入力シート'!$A292) &gt; 0, "済", "")</f>
        <v/>
      </c>
      <c r="G292" t="str">
        <f t="shared" si="9"/>
        <v/>
      </c>
    </row>
    <row r="293" spans="1:7">
      <c r="A293" s="2">
        <f t="shared" si="8"/>
        <v>10000</v>
      </c>
      <c r="B293" s="49"/>
      <c r="C293" s="49"/>
      <c r="D293" s="49"/>
      <c r="E293" s="49"/>
      <c r="F293" s="2" t="str">
        <f>IF(COUNTIF('４　一覧'!$B$5:$B$2047, '２　情報入力シート'!$A293) &gt; 0, "済", "")</f>
        <v/>
      </c>
      <c r="G293" t="str">
        <f t="shared" si="9"/>
        <v/>
      </c>
    </row>
    <row r="294" spans="1:7">
      <c r="A294" s="2">
        <f t="shared" si="8"/>
        <v>10000</v>
      </c>
      <c r="B294" s="49"/>
      <c r="C294" s="49"/>
      <c r="D294" s="49"/>
      <c r="E294" s="49"/>
      <c r="F294" s="2" t="str">
        <f>IF(COUNTIF('４　一覧'!$B$5:$B$2047, '２　情報入力シート'!$A294) &gt; 0, "済", "")</f>
        <v/>
      </c>
      <c r="G294" t="str">
        <f t="shared" si="9"/>
        <v/>
      </c>
    </row>
    <row r="295" spans="1:7">
      <c r="A295" s="2">
        <f t="shared" si="8"/>
        <v>10000</v>
      </c>
      <c r="B295" s="49"/>
      <c r="C295" s="49"/>
      <c r="D295" s="49"/>
      <c r="E295" s="49"/>
      <c r="F295" s="2" t="str">
        <f>IF(COUNTIF('４　一覧'!$B$5:$B$2047, '２　情報入力シート'!$A295) &gt; 0, "済", "")</f>
        <v/>
      </c>
      <c r="G295" t="str">
        <f t="shared" si="9"/>
        <v/>
      </c>
    </row>
    <row r="296" spans="1:7">
      <c r="A296" s="2">
        <f t="shared" si="8"/>
        <v>10000</v>
      </c>
      <c r="B296" s="49"/>
      <c r="C296" s="49"/>
      <c r="D296" s="49"/>
      <c r="E296" s="49"/>
      <c r="F296" s="2" t="str">
        <f>IF(COUNTIF('４　一覧'!$B$5:$B$2047, '２　情報入力シート'!$A296) &gt; 0, "済", "")</f>
        <v/>
      </c>
      <c r="G296" t="str">
        <f t="shared" si="9"/>
        <v/>
      </c>
    </row>
    <row r="297" spans="1:7">
      <c r="A297" s="2">
        <f t="shared" si="8"/>
        <v>10000</v>
      </c>
      <c r="B297" s="49"/>
      <c r="C297" s="49"/>
      <c r="D297" s="49"/>
      <c r="E297" s="49"/>
      <c r="F297" s="2" t="str">
        <f>IF(COUNTIF('４　一覧'!$B$5:$B$2047, '２　情報入力シート'!$A297) &gt; 0, "済", "")</f>
        <v/>
      </c>
      <c r="G297" t="str">
        <f t="shared" si="9"/>
        <v/>
      </c>
    </row>
    <row r="298" spans="1:7">
      <c r="A298" s="2">
        <f t="shared" si="8"/>
        <v>10000</v>
      </c>
      <c r="B298" s="49"/>
      <c r="C298" s="49"/>
      <c r="D298" s="49"/>
      <c r="E298" s="49"/>
      <c r="F298" s="2" t="str">
        <f>IF(COUNTIF('４　一覧'!$B$5:$B$2047, '２　情報入力シート'!$A298) &gt; 0, "済", "")</f>
        <v/>
      </c>
      <c r="G298" t="str">
        <f t="shared" si="9"/>
        <v/>
      </c>
    </row>
    <row r="299" spans="1:7">
      <c r="A299" s="2">
        <f t="shared" si="8"/>
        <v>10000</v>
      </c>
      <c r="B299" s="49"/>
      <c r="C299" s="49"/>
      <c r="D299" s="49"/>
      <c r="E299" s="49"/>
      <c r="F299" s="2" t="str">
        <f>IF(COUNTIF('４　一覧'!$B$5:$B$2047, '２　情報入力シート'!$A299) &gt; 0, "済", "")</f>
        <v/>
      </c>
      <c r="G299" t="str">
        <f t="shared" si="9"/>
        <v/>
      </c>
    </row>
    <row r="300" spans="1:7">
      <c r="A300" s="2">
        <f t="shared" si="8"/>
        <v>10000</v>
      </c>
      <c r="B300" s="49"/>
      <c r="C300" s="49"/>
      <c r="D300" s="49"/>
      <c r="E300" s="49"/>
      <c r="F300" s="2" t="str">
        <f>IF(COUNTIF('４　一覧'!$B$5:$B$2047, '２　情報入力シート'!$A300) &gt; 0, "済", "")</f>
        <v/>
      </c>
      <c r="G300" t="str">
        <f t="shared" si="9"/>
        <v/>
      </c>
    </row>
    <row r="301" spans="1:7">
      <c r="A301" s="2">
        <f t="shared" si="8"/>
        <v>10000</v>
      </c>
      <c r="B301" s="49"/>
      <c r="C301" s="49"/>
      <c r="D301" s="49"/>
      <c r="E301" s="49"/>
      <c r="F301" s="2" t="str">
        <f>IF(COUNTIF('４　一覧'!$B$5:$B$2047, '２　情報入力シート'!$A301) &gt; 0, "済", "")</f>
        <v/>
      </c>
      <c r="G301" t="str">
        <f t="shared" si="9"/>
        <v/>
      </c>
    </row>
    <row r="302" spans="1:7">
      <c r="A302" s="2">
        <f t="shared" si="8"/>
        <v>10000</v>
      </c>
      <c r="B302" s="49"/>
      <c r="C302" s="49"/>
      <c r="D302" s="49"/>
      <c r="E302" s="49"/>
      <c r="F302" s="2" t="str">
        <f>IF(COUNTIF('４　一覧'!$B$5:$B$2047, '２　情報入力シート'!$A302) &gt; 0, "済", "")</f>
        <v/>
      </c>
      <c r="G302" t="str">
        <f t="shared" si="9"/>
        <v/>
      </c>
    </row>
    <row r="303" spans="1:7">
      <c r="A303" s="2">
        <f t="shared" si="8"/>
        <v>10000</v>
      </c>
      <c r="B303" s="49"/>
      <c r="C303" s="49"/>
      <c r="D303" s="49"/>
      <c r="E303" s="49"/>
      <c r="F303" s="2" t="str">
        <f>IF(COUNTIF('４　一覧'!$B$5:$B$2047, '２　情報入力シート'!$A303) &gt; 0, "済", "")</f>
        <v/>
      </c>
      <c r="G303" t="str">
        <f t="shared" si="9"/>
        <v/>
      </c>
    </row>
    <row r="304" spans="1:7">
      <c r="A304" s="2">
        <f t="shared" si="8"/>
        <v>10000</v>
      </c>
      <c r="B304" s="49"/>
      <c r="C304" s="49"/>
      <c r="D304" s="49"/>
      <c r="E304" s="49"/>
      <c r="F304" s="2" t="str">
        <f>IF(COUNTIF('４　一覧'!$B$5:$B$2047, '２　情報入力シート'!$A304) &gt; 0, "済", "")</f>
        <v/>
      </c>
      <c r="G304" t="str">
        <f t="shared" si="9"/>
        <v/>
      </c>
    </row>
    <row r="305" spans="1:7">
      <c r="A305" s="2">
        <f t="shared" si="8"/>
        <v>10000</v>
      </c>
      <c r="B305" s="49"/>
      <c r="C305" s="49"/>
      <c r="D305" s="49"/>
      <c r="E305" s="49"/>
      <c r="F305" s="2" t="str">
        <f>IF(COUNTIF('４　一覧'!$B$5:$B$2047, '２　情報入力シート'!$A305) &gt; 0, "済", "")</f>
        <v/>
      </c>
      <c r="G305" t="str">
        <f t="shared" si="9"/>
        <v/>
      </c>
    </row>
    <row r="306" spans="1:7">
      <c r="A306" s="2">
        <f t="shared" si="8"/>
        <v>10000</v>
      </c>
      <c r="B306" s="49"/>
      <c r="C306" s="49"/>
      <c r="D306" s="49"/>
      <c r="E306" s="49"/>
      <c r="F306" s="2" t="str">
        <f>IF(COUNTIF('４　一覧'!$B$5:$B$2047, '２　情報入力シート'!$A306) &gt; 0, "済", "")</f>
        <v/>
      </c>
      <c r="G306" t="str">
        <f t="shared" si="9"/>
        <v/>
      </c>
    </row>
    <row r="307" spans="1:7">
      <c r="A307" s="2">
        <f t="shared" si="8"/>
        <v>10000</v>
      </c>
      <c r="B307" s="49"/>
      <c r="C307" s="49"/>
      <c r="D307" s="49"/>
      <c r="E307" s="49"/>
      <c r="F307" s="2" t="str">
        <f>IF(COUNTIF('４　一覧'!$B$5:$B$2047, '２　情報入力シート'!$A307) &gt; 0, "済", "")</f>
        <v/>
      </c>
      <c r="G307" t="str">
        <f t="shared" si="9"/>
        <v/>
      </c>
    </row>
    <row r="308" spans="1:7">
      <c r="A308" s="2">
        <f t="shared" si="8"/>
        <v>10000</v>
      </c>
      <c r="B308" s="49"/>
      <c r="C308" s="49"/>
      <c r="D308" s="49"/>
      <c r="E308" s="49"/>
      <c r="F308" s="2" t="str">
        <f>IF(COUNTIF('４　一覧'!$B$5:$B$2047, '２　情報入力シート'!$A308) &gt; 0, "済", "")</f>
        <v/>
      </c>
      <c r="G308" t="str">
        <f t="shared" si="9"/>
        <v/>
      </c>
    </row>
    <row r="309" spans="1:7">
      <c r="A309" s="2">
        <f t="shared" si="8"/>
        <v>10000</v>
      </c>
      <c r="B309" s="49"/>
      <c r="C309" s="49"/>
      <c r="D309" s="49"/>
      <c r="E309" s="49"/>
      <c r="F309" s="2" t="str">
        <f>IF(COUNTIF('４　一覧'!$B$5:$B$2047, '２　情報入力シート'!$A309) &gt; 0, "済", "")</f>
        <v/>
      </c>
      <c r="G309" t="str">
        <f t="shared" si="9"/>
        <v/>
      </c>
    </row>
    <row r="310" spans="1:7">
      <c r="A310" s="2">
        <f t="shared" si="8"/>
        <v>10000</v>
      </c>
      <c r="B310" s="49"/>
      <c r="C310" s="49"/>
      <c r="D310" s="49"/>
      <c r="E310" s="49"/>
      <c r="F310" s="2" t="str">
        <f>IF(COUNTIF('４　一覧'!$B$5:$B$2047, '２　情報入力シート'!$A310) &gt; 0, "済", "")</f>
        <v/>
      </c>
      <c r="G310" t="str">
        <f t="shared" si="9"/>
        <v/>
      </c>
    </row>
    <row r="311" spans="1:7">
      <c r="A311" s="2">
        <f t="shared" si="8"/>
        <v>10000</v>
      </c>
      <c r="B311" s="49"/>
      <c r="C311" s="49"/>
      <c r="D311" s="49"/>
      <c r="E311" s="49"/>
      <c r="F311" s="2" t="str">
        <f>IF(COUNTIF('４　一覧'!$B$5:$B$2047, '２　情報入力シート'!$A311) &gt; 0, "済", "")</f>
        <v/>
      </c>
      <c r="G311" t="str">
        <f t="shared" si="9"/>
        <v/>
      </c>
    </row>
    <row r="312" spans="1:7">
      <c r="A312" s="2">
        <f t="shared" si="8"/>
        <v>10000</v>
      </c>
      <c r="B312" s="49"/>
      <c r="C312" s="49"/>
      <c r="D312" s="49"/>
      <c r="E312" s="49"/>
      <c r="F312" s="2" t="str">
        <f>IF(COUNTIF('４　一覧'!$B$5:$B$2047, '２　情報入力シート'!$A312) &gt; 0, "済", "")</f>
        <v/>
      </c>
      <c r="G312" t="str">
        <f t="shared" si="9"/>
        <v/>
      </c>
    </row>
    <row r="313" spans="1:7">
      <c r="A313" s="2">
        <f t="shared" si="8"/>
        <v>10000</v>
      </c>
      <c r="B313" s="49"/>
      <c r="C313" s="49"/>
      <c r="D313" s="49"/>
      <c r="E313" s="49"/>
      <c r="F313" s="2" t="str">
        <f>IF(COUNTIF('４　一覧'!$B$5:$B$2047, '２　情報入力シート'!$A313) &gt; 0, "済", "")</f>
        <v/>
      </c>
      <c r="G313" t="str">
        <f t="shared" si="9"/>
        <v/>
      </c>
    </row>
    <row r="314" spans="1:7">
      <c r="A314" s="2">
        <f t="shared" si="8"/>
        <v>10000</v>
      </c>
      <c r="B314" s="49"/>
      <c r="C314" s="49"/>
      <c r="D314" s="49"/>
      <c r="E314" s="49"/>
      <c r="F314" s="2" t="str">
        <f>IF(COUNTIF('４　一覧'!$B$5:$B$2047, '２　情報入力シート'!$A314) &gt; 0, "済", "")</f>
        <v/>
      </c>
      <c r="G314" t="str">
        <f t="shared" si="9"/>
        <v/>
      </c>
    </row>
    <row r="315" spans="1:7">
      <c r="A315" s="2">
        <f t="shared" si="8"/>
        <v>10000</v>
      </c>
      <c r="B315" s="49"/>
      <c r="C315" s="49"/>
      <c r="D315" s="49"/>
      <c r="E315" s="49"/>
      <c r="F315" s="2" t="str">
        <f>IF(COUNTIF('４　一覧'!$B$5:$B$2047, '２　情報入力シート'!$A315) &gt; 0, "済", "")</f>
        <v/>
      </c>
      <c r="G315" t="str">
        <f t="shared" si="9"/>
        <v/>
      </c>
    </row>
    <row r="316" spans="1:7">
      <c r="A316" s="2">
        <f t="shared" si="8"/>
        <v>10000</v>
      </c>
      <c r="B316" s="49"/>
      <c r="C316" s="49"/>
      <c r="D316" s="49"/>
      <c r="E316" s="49"/>
      <c r="F316" s="2" t="str">
        <f>IF(COUNTIF('４　一覧'!$B$5:$B$2047, '２　情報入力シート'!$A316) &gt; 0, "済", "")</f>
        <v/>
      </c>
      <c r="G316" t="str">
        <f t="shared" si="9"/>
        <v/>
      </c>
    </row>
    <row r="317" spans="1:7">
      <c r="A317" s="2">
        <f t="shared" si="8"/>
        <v>10000</v>
      </c>
      <c r="B317" s="49"/>
      <c r="C317" s="49"/>
      <c r="D317" s="49"/>
      <c r="E317" s="49"/>
      <c r="F317" s="2" t="str">
        <f>IF(COUNTIF('４　一覧'!$B$5:$B$2047, '２　情報入力シート'!$A317) &gt; 0, "済", "")</f>
        <v/>
      </c>
      <c r="G317" t="str">
        <f t="shared" si="9"/>
        <v/>
      </c>
    </row>
    <row r="318" spans="1:7">
      <c r="A318" s="2">
        <f t="shared" si="8"/>
        <v>10000</v>
      </c>
      <c r="B318" s="49"/>
      <c r="C318" s="49"/>
      <c r="D318" s="49"/>
      <c r="E318" s="49"/>
      <c r="F318" s="2" t="str">
        <f>IF(COUNTIF('４　一覧'!$B$5:$B$2047, '２　情報入力シート'!$A318) &gt; 0, "済", "")</f>
        <v/>
      </c>
      <c r="G318" t="str">
        <f t="shared" si="9"/>
        <v/>
      </c>
    </row>
    <row r="319" spans="1:7">
      <c r="A319" s="2">
        <f t="shared" si="8"/>
        <v>10000</v>
      </c>
      <c r="B319" s="49"/>
      <c r="C319" s="49"/>
      <c r="D319" s="49"/>
      <c r="E319" s="49"/>
      <c r="F319" s="2" t="str">
        <f>IF(COUNTIF('４　一覧'!$B$5:$B$2047, '２　情報入力シート'!$A319) &gt; 0, "済", "")</f>
        <v/>
      </c>
      <c r="G319" t="str">
        <f t="shared" si="9"/>
        <v/>
      </c>
    </row>
    <row r="320" spans="1:7">
      <c r="A320" s="2">
        <f t="shared" si="8"/>
        <v>10000</v>
      </c>
      <c r="B320" s="49"/>
      <c r="C320" s="49"/>
      <c r="D320" s="49"/>
      <c r="E320" s="49"/>
      <c r="F320" s="2" t="str">
        <f>IF(COUNTIF('４　一覧'!$B$5:$B$2047, '２　情報入力シート'!$A320) &gt; 0, "済", "")</f>
        <v/>
      </c>
      <c r="G320" t="str">
        <f t="shared" si="9"/>
        <v/>
      </c>
    </row>
    <row r="321" spans="1:7">
      <c r="A321" s="2">
        <f t="shared" si="8"/>
        <v>10000</v>
      </c>
      <c r="B321" s="49"/>
      <c r="C321" s="49"/>
      <c r="D321" s="49"/>
      <c r="E321" s="49"/>
      <c r="F321" s="2" t="str">
        <f>IF(COUNTIF('４　一覧'!$B$5:$B$2047, '２　情報入力シート'!$A321) &gt; 0, "済", "")</f>
        <v/>
      </c>
      <c r="G321" t="str">
        <f t="shared" si="9"/>
        <v/>
      </c>
    </row>
    <row r="322" spans="1:7">
      <c r="A322" s="2">
        <f t="shared" si="8"/>
        <v>10000</v>
      </c>
      <c r="B322" s="49"/>
      <c r="C322" s="49"/>
      <c r="D322" s="49"/>
      <c r="E322" s="49"/>
      <c r="F322" s="2" t="str">
        <f>IF(COUNTIF('４　一覧'!$B$5:$B$2047, '２　情報入力シート'!$A322) &gt; 0, "済", "")</f>
        <v/>
      </c>
      <c r="G322" t="str">
        <f t="shared" si="9"/>
        <v/>
      </c>
    </row>
    <row r="323" spans="1:7">
      <c r="A323" s="2">
        <f t="shared" ref="A323:A386" si="10">IF(B323=0,10000,B323*1000+C323*100+D323)</f>
        <v>10000</v>
      </c>
      <c r="B323" s="49"/>
      <c r="C323" s="49"/>
      <c r="D323" s="49"/>
      <c r="E323" s="49"/>
      <c r="F323" s="2" t="str">
        <f>IF(COUNTIF('４　一覧'!$B$5:$B$2047, '２　情報入力シート'!$A323) &gt; 0, "済", "")</f>
        <v/>
      </c>
      <c r="G323" t="str">
        <f t="shared" ref="G323:G386" si="11">B323&amp;F323</f>
        <v/>
      </c>
    </row>
    <row r="324" spans="1:7">
      <c r="A324" s="2">
        <f t="shared" si="10"/>
        <v>10000</v>
      </c>
      <c r="B324" s="49"/>
      <c r="C324" s="49"/>
      <c r="D324" s="49"/>
      <c r="E324" s="49"/>
      <c r="F324" s="2" t="str">
        <f>IF(COUNTIF('４　一覧'!$B$5:$B$2047, '２　情報入力シート'!$A324) &gt; 0, "済", "")</f>
        <v/>
      </c>
      <c r="G324" t="str">
        <f t="shared" si="11"/>
        <v/>
      </c>
    </row>
    <row r="325" spans="1:7">
      <c r="A325" s="2">
        <f t="shared" si="10"/>
        <v>10000</v>
      </c>
      <c r="B325" s="49"/>
      <c r="C325" s="49"/>
      <c r="D325" s="49"/>
      <c r="E325" s="49"/>
      <c r="F325" s="2" t="str">
        <f>IF(COUNTIF('４　一覧'!$B$5:$B$2047, '２　情報入力シート'!$A325) &gt; 0, "済", "")</f>
        <v/>
      </c>
      <c r="G325" t="str">
        <f t="shared" si="11"/>
        <v/>
      </c>
    </row>
    <row r="326" spans="1:7">
      <c r="A326" s="2">
        <f t="shared" si="10"/>
        <v>10000</v>
      </c>
      <c r="B326" s="49"/>
      <c r="C326" s="49"/>
      <c r="D326" s="49"/>
      <c r="E326" s="49"/>
      <c r="F326" s="2" t="str">
        <f>IF(COUNTIF('４　一覧'!$B$5:$B$2047, '２　情報入力シート'!$A326) &gt; 0, "済", "")</f>
        <v/>
      </c>
      <c r="G326" t="str">
        <f t="shared" si="11"/>
        <v/>
      </c>
    </row>
    <row r="327" spans="1:7">
      <c r="A327" s="2">
        <f t="shared" si="10"/>
        <v>10000</v>
      </c>
      <c r="B327" s="49"/>
      <c r="C327" s="49"/>
      <c r="D327" s="49"/>
      <c r="E327" s="49"/>
      <c r="F327" s="2" t="str">
        <f>IF(COUNTIF('４　一覧'!$B$5:$B$2047, '２　情報入力シート'!$A327) &gt; 0, "済", "")</f>
        <v/>
      </c>
      <c r="G327" t="str">
        <f t="shared" si="11"/>
        <v/>
      </c>
    </row>
    <row r="328" spans="1:7">
      <c r="A328" s="2">
        <f t="shared" si="10"/>
        <v>10000</v>
      </c>
      <c r="B328" s="49"/>
      <c r="C328" s="49"/>
      <c r="D328" s="49"/>
      <c r="E328" s="49"/>
      <c r="F328" s="2" t="str">
        <f>IF(COUNTIF('４　一覧'!$B$5:$B$2047, '２　情報入力シート'!$A328) &gt; 0, "済", "")</f>
        <v/>
      </c>
      <c r="G328" t="str">
        <f t="shared" si="11"/>
        <v/>
      </c>
    </row>
    <row r="329" spans="1:7">
      <c r="A329" s="2">
        <f t="shared" si="10"/>
        <v>10000</v>
      </c>
      <c r="B329" s="49"/>
      <c r="C329" s="49"/>
      <c r="D329" s="49"/>
      <c r="E329" s="49"/>
      <c r="F329" s="2" t="str">
        <f>IF(COUNTIF('４　一覧'!$B$5:$B$2047, '２　情報入力シート'!$A329) &gt; 0, "済", "")</f>
        <v/>
      </c>
      <c r="G329" t="str">
        <f t="shared" si="11"/>
        <v/>
      </c>
    </row>
    <row r="330" spans="1:7">
      <c r="A330" s="2">
        <f t="shared" si="10"/>
        <v>10000</v>
      </c>
      <c r="B330" s="49"/>
      <c r="C330" s="49"/>
      <c r="D330" s="49"/>
      <c r="E330" s="49"/>
      <c r="F330" s="2" t="str">
        <f>IF(COUNTIF('４　一覧'!$B$5:$B$2047, '２　情報入力シート'!$A330) &gt; 0, "済", "")</f>
        <v/>
      </c>
      <c r="G330" t="str">
        <f t="shared" si="11"/>
        <v/>
      </c>
    </row>
    <row r="331" spans="1:7">
      <c r="A331" s="2">
        <f t="shared" si="10"/>
        <v>10000</v>
      </c>
      <c r="B331" s="49"/>
      <c r="C331" s="49"/>
      <c r="D331" s="49"/>
      <c r="E331" s="49"/>
      <c r="F331" s="2" t="str">
        <f>IF(COUNTIF('４　一覧'!$B$5:$B$2047, '２　情報入力シート'!$A331) &gt; 0, "済", "")</f>
        <v/>
      </c>
      <c r="G331" t="str">
        <f t="shared" si="11"/>
        <v/>
      </c>
    </row>
    <row r="332" spans="1:7">
      <c r="A332" s="2">
        <f t="shared" si="10"/>
        <v>10000</v>
      </c>
      <c r="B332" s="49"/>
      <c r="C332" s="49"/>
      <c r="D332" s="49"/>
      <c r="E332" s="49"/>
      <c r="F332" s="2" t="str">
        <f>IF(COUNTIF('４　一覧'!$B$5:$B$2047, '２　情報入力シート'!$A332) &gt; 0, "済", "")</f>
        <v/>
      </c>
      <c r="G332" t="str">
        <f t="shared" si="11"/>
        <v/>
      </c>
    </row>
    <row r="333" spans="1:7">
      <c r="A333" s="2">
        <f t="shared" si="10"/>
        <v>10000</v>
      </c>
      <c r="B333" s="49"/>
      <c r="C333" s="49"/>
      <c r="D333" s="49"/>
      <c r="E333" s="49"/>
      <c r="F333" s="2" t="str">
        <f>IF(COUNTIF('４　一覧'!$B$5:$B$2047, '２　情報入力シート'!$A333) &gt; 0, "済", "")</f>
        <v/>
      </c>
      <c r="G333" t="str">
        <f t="shared" si="11"/>
        <v/>
      </c>
    </row>
    <row r="334" spans="1:7">
      <c r="A334" s="2">
        <f t="shared" si="10"/>
        <v>10000</v>
      </c>
      <c r="B334" s="49"/>
      <c r="C334" s="49"/>
      <c r="D334" s="49"/>
      <c r="E334" s="49"/>
      <c r="F334" s="2" t="str">
        <f>IF(COUNTIF('４　一覧'!$B$5:$B$2047, '２　情報入力シート'!$A334) &gt; 0, "済", "")</f>
        <v/>
      </c>
      <c r="G334" t="str">
        <f t="shared" si="11"/>
        <v/>
      </c>
    </row>
    <row r="335" spans="1:7">
      <c r="A335" s="2">
        <f t="shared" si="10"/>
        <v>10000</v>
      </c>
      <c r="B335" s="49"/>
      <c r="C335" s="49"/>
      <c r="D335" s="49"/>
      <c r="E335" s="49"/>
      <c r="F335" s="2" t="str">
        <f>IF(COUNTIF('４　一覧'!$B$5:$B$2047, '２　情報入力シート'!$A335) &gt; 0, "済", "")</f>
        <v/>
      </c>
      <c r="G335" t="str">
        <f t="shared" si="11"/>
        <v/>
      </c>
    </row>
    <row r="336" spans="1:7">
      <c r="A336" s="2">
        <f t="shared" si="10"/>
        <v>10000</v>
      </c>
      <c r="B336" s="49"/>
      <c r="C336" s="49"/>
      <c r="D336" s="49"/>
      <c r="E336" s="49"/>
      <c r="F336" s="2" t="str">
        <f>IF(COUNTIF('４　一覧'!$B$5:$B$2047, '２　情報入力シート'!$A336) &gt; 0, "済", "")</f>
        <v/>
      </c>
      <c r="G336" t="str">
        <f t="shared" si="11"/>
        <v/>
      </c>
    </row>
    <row r="337" spans="1:7">
      <c r="A337" s="2">
        <f t="shared" si="10"/>
        <v>10000</v>
      </c>
      <c r="B337" s="49"/>
      <c r="C337" s="49"/>
      <c r="D337" s="49"/>
      <c r="E337" s="49"/>
      <c r="F337" s="2" t="str">
        <f>IF(COUNTIF('４　一覧'!$B$5:$B$2047, '２　情報入力シート'!$A337) &gt; 0, "済", "")</f>
        <v/>
      </c>
      <c r="G337" t="str">
        <f t="shared" si="11"/>
        <v/>
      </c>
    </row>
    <row r="338" spans="1:7">
      <c r="A338" s="2">
        <f t="shared" si="10"/>
        <v>10000</v>
      </c>
      <c r="B338" s="49"/>
      <c r="C338" s="49"/>
      <c r="D338" s="49"/>
      <c r="E338" s="49"/>
      <c r="F338" s="2" t="str">
        <f>IF(COUNTIF('４　一覧'!$B$5:$B$2047, '２　情報入力シート'!$A338) &gt; 0, "済", "")</f>
        <v/>
      </c>
      <c r="G338" t="str">
        <f t="shared" si="11"/>
        <v/>
      </c>
    </row>
    <row r="339" spans="1:7">
      <c r="A339" s="2">
        <f t="shared" si="10"/>
        <v>10000</v>
      </c>
      <c r="B339" s="49"/>
      <c r="C339" s="49"/>
      <c r="D339" s="49"/>
      <c r="E339" s="49"/>
      <c r="F339" s="2" t="str">
        <f>IF(COUNTIF('４　一覧'!$B$5:$B$2047, '２　情報入力シート'!$A339) &gt; 0, "済", "")</f>
        <v/>
      </c>
      <c r="G339" t="str">
        <f t="shared" si="11"/>
        <v/>
      </c>
    </row>
    <row r="340" spans="1:7">
      <c r="A340" s="2">
        <f t="shared" si="10"/>
        <v>10000</v>
      </c>
      <c r="B340" s="49"/>
      <c r="C340" s="49"/>
      <c r="D340" s="49"/>
      <c r="E340" s="49"/>
      <c r="F340" s="2" t="str">
        <f>IF(COUNTIF('４　一覧'!$B$5:$B$2047, '２　情報入力シート'!$A340) &gt; 0, "済", "")</f>
        <v/>
      </c>
      <c r="G340" t="str">
        <f t="shared" si="11"/>
        <v/>
      </c>
    </row>
    <row r="341" spans="1:7">
      <c r="A341" s="2">
        <f t="shared" si="10"/>
        <v>10000</v>
      </c>
      <c r="B341" s="49"/>
      <c r="C341" s="49"/>
      <c r="D341" s="49"/>
      <c r="E341" s="49"/>
      <c r="F341" s="2" t="str">
        <f>IF(COUNTIF('４　一覧'!$B$5:$B$2047, '２　情報入力シート'!$A341) &gt; 0, "済", "")</f>
        <v/>
      </c>
      <c r="G341" t="str">
        <f t="shared" si="11"/>
        <v/>
      </c>
    </row>
    <row r="342" spans="1:7">
      <c r="A342" s="2">
        <f t="shared" si="10"/>
        <v>10000</v>
      </c>
      <c r="B342" s="49"/>
      <c r="C342" s="49"/>
      <c r="D342" s="49"/>
      <c r="E342" s="49"/>
      <c r="F342" s="2" t="str">
        <f>IF(COUNTIF('４　一覧'!$B$5:$B$2047, '２　情報入力シート'!$A342) &gt; 0, "済", "")</f>
        <v/>
      </c>
      <c r="G342" t="str">
        <f t="shared" si="11"/>
        <v/>
      </c>
    </row>
    <row r="343" spans="1:7">
      <c r="A343" s="2">
        <f t="shared" si="10"/>
        <v>10000</v>
      </c>
      <c r="B343" s="49"/>
      <c r="C343" s="49"/>
      <c r="D343" s="49"/>
      <c r="E343" s="49"/>
      <c r="F343" s="2" t="str">
        <f>IF(COUNTIF('４　一覧'!$B$5:$B$2047, '２　情報入力シート'!$A343) &gt; 0, "済", "")</f>
        <v/>
      </c>
      <c r="G343" t="str">
        <f t="shared" si="11"/>
        <v/>
      </c>
    </row>
    <row r="344" spans="1:7">
      <c r="A344" s="2">
        <f t="shared" si="10"/>
        <v>10000</v>
      </c>
      <c r="B344" s="49"/>
      <c r="C344" s="49"/>
      <c r="D344" s="49"/>
      <c r="E344" s="49"/>
      <c r="F344" s="2" t="str">
        <f>IF(COUNTIF('４　一覧'!$B$5:$B$2047, '２　情報入力シート'!$A344) &gt; 0, "済", "")</f>
        <v/>
      </c>
      <c r="G344" t="str">
        <f t="shared" si="11"/>
        <v/>
      </c>
    </row>
    <row r="345" spans="1:7">
      <c r="A345" s="2">
        <f t="shared" si="10"/>
        <v>10000</v>
      </c>
      <c r="B345" s="49"/>
      <c r="C345" s="49"/>
      <c r="D345" s="49"/>
      <c r="E345" s="49"/>
      <c r="F345" s="2" t="str">
        <f>IF(COUNTIF('４　一覧'!$B$5:$B$2047, '２　情報入力シート'!$A345) &gt; 0, "済", "")</f>
        <v/>
      </c>
      <c r="G345" t="str">
        <f t="shared" si="11"/>
        <v/>
      </c>
    </row>
    <row r="346" spans="1:7">
      <c r="A346" s="2">
        <f t="shared" si="10"/>
        <v>10000</v>
      </c>
      <c r="B346" s="49"/>
      <c r="C346" s="49"/>
      <c r="D346" s="49"/>
      <c r="E346" s="49"/>
      <c r="F346" s="2" t="str">
        <f>IF(COUNTIF('４　一覧'!$B$5:$B$2047, '２　情報入力シート'!$A346) &gt; 0, "済", "")</f>
        <v/>
      </c>
      <c r="G346" t="str">
        <f t="shared" si="11"/>
        <v/>
      </c>
    </row>
    <row r="347" spans="1:7">
      <c r="A347" s="2">
        <f t="shared" si="10"/>
        <v>10000</v>
      </c>
      <c r="B347" s="49"/>
      <c r="C347" s="49"/>
      <c r="D347" s="49"/>
      <c r="E347" s="49"/>
      <c r="F347" s="2" t="str">
        <f>IF(COUNTIF('４　一覧'!$B$5:$B$2047, '２　情報入力シート'!$A347) &gt; 0, "済", "")</f>
        <v/>
      </c>
      <c r="G347" t="str">
        <f t="shared" si="11"/>
        <v/>
      </c>
    </row>
    <row r="348" spans="1:7">
      <c r="A348" s="2">
        <f t="shared" si="10"/>
        <v>10000</v>
      </c>
      <c r="B348" s="49"/>
      <c r="C348" s="49"/>
      <c r="D348" s="49"/>
      <c r="E348" s="49"/>
      <c r="F348" s="2" t="str">
        <f>IF(COUNTIF('４　一覧'!$B$5:$B$2047, '２　情報入力シート'!$A348) &gt; 0, "済", "")</f>
        <v/>
      </c>
      <c r="G348" t="str">
        <f t="shared" si="11"/>
        <v/>
      </c>
    </row>
    <row r="349" spans="1:7">
      <c r="A349" s="2">
        <f t="shared" si="10"/>
        <v>10000</v>
      </c>
      <c r="B349" s="49"/>
      <c r="C349" s="49"/>
      <c r="D349" s="49"/>
      <c r="E349" s="49"/>
      <c r="F349" s="2" t="str">
        <f>IF(COUNTIF('４　一覧'!$B$5:$B$2047, '２　情報入力シート'!$A349) &gt; 0, "済", "")</f>
        <v/>
      </c>
      <c r="G349" t="str">
        <f t="shared" si="11"/>
        <v/>
      </c>
    </row>
    <row r="350" spans="1:7">
      <c r="A350" s="2">
        <f t="shared" si="10"/>
        <v>10000</v>
      </c>
      <c r="B350" s="49"/>
      <c r="C350" s="49"/>
      <c r="D350" s="49"/>
      <c r="E350" s="49"/>
      <c r="F350" s="2" t="str">
        <f>IF(COUNTIF('４　一覧'!$B$5:$B$2047, '２　情報入力シート'!$A350) &gt; 0, "済", "")</f>
        <v/>
      </c>
      <c r="G350" t="str">
        <f t="shared" si="11"/>
        <v/>
      </c>
    </row>
    <row r="351" spans="1:7">
      <c r="A351" s="2">
        <f t="shared" si="10"/>
        <v>10000</v>
      </c>
      <c r="B351" s="49"/>
      <c r="C351" s="49"/>
      <c r="D351" s="49"/>
      <c r="E351" s="49"/>
      <c r="F351" s="2" t="str">
        <f>IF(COUNTIF('４　一覧'!$B$5:$B$2047, '２　情報入力シート'!$A351) &gt; 0, "済", "")</f>
        <v/>
      </c>
      <c r="G351" t="str">
        <f t="shared" si="11"/>
        <v/>
      </c>
    </row>
    <row r="352" spans="1:7">
      <c r="A352" s="2">
        <f t="shared" si="10"/>
        <v>10000</v>
      </c>
      <c r="B352" s="49"/>
      <c r="C352" s="49"/>
      <c r="D352" s="49"/>
      <c r="E352" s="49"/>
      <c r="F352" s="2" t="str">
        <f>IF(COUNTIF('４　一覧'!$B$5:$B$2047, '２　情報入力シート'!$A352) &gt; 0, "済", "")</f>
        <v/>
      </c>
      <c r="G352" t="str">
        <f t="shared" si="11"/>
        <v/>
      </c>
    </row>
    <row r="353" spans="1:7">
      <c r="A353" s="2">
        <f t="shared" si="10"/>
        <v>10000</v>
      </c>
      <c r="B353" s="49"/>
      <c r="C353" s="49"/>
      <c r="D353" s="49"/>
      <c r="E353" s="49"/>
      <c r="F353" s="2" t="str">
        <f>IF(COUNTIF('４　一覧'!$B$5:$B$2047, '２　情報入力シート'!$A353) &gt; 0, "済", "")</f>
        <v/>
      </c>
      <c r="G353" t="str">
        <f t="shared" si="11"/>
        <v/>
      </c>
    </row>
    <row r="354" spans="1:7">
      <c r="A354" s="2">
        <f t="shared" si="10"/>
        <v>10000</v>
      </c>
      <c r="B354" s="49"/>
      <c r="C354" s="49"/>
      <c r="D354" s="49"/>
      <c r="E354" s="49"/>
      <c r="F354" s="2" t="str">
        <f>IF(COUNTIF('４　一覧'!$B$5:$B$2047, '２　情報入力シート'!$A354) &gt; 0, "済", "")</f>
        <v/>
      </c>
      <c r="G354" t="str">
        <f t="shared" si="11"/>
        <v/>
      </c>
    </row>
    <row r="355" spans="1:7">
      <c r="A355" s="2">
        <f t="shared" si="10"/>
        <v>10000</v>
      </c>
      <c r="B355" s="49"/>
      <c r="C355" s="49"/>
      <c r="D355" s="49"/>
      <c r="E355" s="49"/>
      <c r="F355" s="2" t="str">
        <f>IF(COUNTIF('４　一覧'!$B$5:$B$2047, '２　情報入力シート'!$A355) &gt; 0, "済", "")</f>
        <v/>
      </c>
      <c r="G355" t="str">
        <f t="shared" si="11"/>
        <v/>
      </c>
    </row>
    <row r="356" spans="1:7">
      <c r="A356" s="2">
        <f t="shared" si="10"/>
        <v>10000</v>
      </c>
      <c r="B356" s="49"/>
      <c r="C356" s="49"/>
      <c r="D356" s="49"/>
      <c r="E356" s="49"/>
      <c r="F356" s="2" t="str">
        <f>IF(COUNTIF('４　一覧'!$B$5:$B$2047, '２　情報入力シート'!$A356) &gt; 0, "済", "")</f>
        <v/>
      </c>
      <c r="G356" t="str">
        <f t="shared" si="11"/>
        <v/>
      </c>
    </row>
    <row r="357" spans="1:7">
      <c r="A357" s="2">
        <f t="shared" si="10"/>
        <v>10000</v>
      </c>
      <c r="B357" s="49"/>
      <c r="C357" s="49"/>
      <c r="D357" s="49"/>
      <c r="E357" s="49"/>
      <c r="F357" s="2" t="str">
        <f>IF(COUNTIF('４　一覧'!$B$5:$B$2047, '２　情報入力シート'!$A357) &gt; 0, "済", "")</f>
        <v/>
      </c>
      <c r="G357" t="str">
        <f t="shared" si="11"/>
        <v/>
      </c>
    </row>
    <row r="358" spans="1:7">
      <c r="A358" s="2">
        <f t="shared" si="10"/>
        <v>10000</v>
      </c>
      <c r="B358" s="49"/>
      <c r="C358" s="49"/>
      <c r="D358" s="49"/>
      <c r="E358" s="49"/>
      <c r="F358" s="2" t="str">
        <f>IF(COUNTIF('４　一覧'!$B$5:$B$2047, '２　情報入力シート'!$A358) &gt; 0, "済", "")</f>
        <v/>
      </c>
      <c r="G358" t="str">
        <f t="shared" si="11"/>
        <v/>
      </c>
    </row>
    <row r="359" spans="1:7">
      <c r="A359" s="2">
        <f t="shared" si="10"/>
        <v>10000</v>
      </c>
      <c r="B359" s="49"/>
      <c r="C359" s="49"/>
      <c r="D359" s="49"/>
      <c r="E359" s="49"/>
      <c r="F359" s="2" t="str">
        <f>IF(COUNTIF('４　一覧'!$B$5:$B$2047, '２　情報入力シート'!$A359) &gt; 0, "済", "")</f>
        <v/>
      </c>
      <c r="G359" t="str">
        <f t="shared" si="11"/>
        <v/>
      </c>
    </row>
    <row r="360" spans="1:7">
      <c r="A360" s="2">
        <f t="shared" si="10"/>
        <v>10000</v>
      </c>
      <c r="B360" s="49"/>
      <c r="C360" s="49"/>
      <c r="D360" s="49"/>
      <c r="E360" s="49"/>
      <c r="F360" s="2" t="str">
        <f>IF(COUNTIF('４　一覧'!$B$5:$B$2047, '２　情報入力シート'!$A360) &gt; 0, "済", "")</f>
        <v/>
      </c>
      <c r="G360" t="str">
        <f t="shared" si="11"/>
        <v/>
      </c>
    </row>
    <row r="361" spans="1:7">
      <c r="A361" s="2">
        <f t="shared" si="10"/>
        <v>10000</v>
      </c>
      <c r="B361" s="49"/>
      <c r="C361" s="49"/>
      <c r="D361" s="49"/>
      <c r="E361" s="49"/>
      <c r="F361" s="2" t="str">
        <f>IF(COUNTIF('４　一覧'!$B$5:$B$2047, '２　情報入力シート'!$A361) &gt; 0, "済", "")</f>
        <v/>
      </c>
      <c r="G361" t="str">
        <f t="shared" si="11"/>
        <v/>
      </c>
    </row>
    <row r="362" spans="1:7">
      <c r="A362" s="2">
        <f t="shared" si="10"/>
        <v>10000</v>
      </c>
      <c r="B362" s="49"/>
      <c r="C362" s="49"/>
      <c r="D362" s="49"/>
      <c r="E362" s="49"/>
      <c r="F362" s="2" t="str">
        <f>IF(COUNTIF('４　一覧'!$B$5:$B$2047, '２　情報入力シート'!$A362) &gt; 0, "済", "")</f>
        <v/>
      </c>
      <c r="G362" t="str">
        <f t="shared" si="11"/>
        <v/>
      </c>
    </row>
    <row r="363" spans="1:7">
      <c r="A363" s="2">
        <f t="shared" si="10"/>
        <v>10000</v>
      </c>
      <c r="B363" s="49"/>
      <c r="C363" s="49"/>
      <c r="D363" s="49"/>
      <c r="E363" s="49"/>
      <c r="F363" s="2" t="str">
        <f>IF(COUNTIF('４　一覧'!$B$5:$B$2047, '２　情報入力シート'!$A363) &gt; 0, "済", "")</f>
        <v/>
      </c>
      <c r="G363" t="str">
        <f t="shared" si="11"/>
        <v/>
      </c>
    </row>
    <row r="364" spans="1:7">
      <c r="A364" s="2">
        <f t="shared" si="10"/>
        <v>10000</v>
      </c>
      <c r="B364" s="49"/>
      <c r="C364" s="49"/>
      <c r="D364" s="49"/>
      <c r="E364" s="49"/>
      <c r="F364" s="2" t="str">
        <f>IF(COUNTIF('４　一覧'!$B$5:$B$2047, '２　情報入力シート'!$A364) &gt; 0, "済", "")</f>
        <v/>
      </c>
      <c r="G364" t="str">
        <f t="shared" si="11"/>
        <v/>
      </c>
    </row>
    <row r="365" spans="1:7">
      <c r="A365" s="2">
        <f t="shared" si="10"/>
        <v>10000</v>
      </c>
      <c r="B365" s="49"/>
      <c r="C365" s="49"/>
      <c r="D365" s="49"/>
      <c r="E365" s="49"/>
      <c r="F365" s="2" t="str">
        <f>IF(COUNTIF('４　一覧'!$B$5:$B$2047, '２　情報入力シート'!$A365) &gt; 0, "済", "")</f>
        <v/>
      </c>
      <c r="G365" t="str">
        <f t="shared" si="11"/>
        <v/>
      </c>
    </row>
    <row r="366" spans="1:7">
      <c r="A366" s="2">
        <f t="shared" si="10"/>
        <v>10000</v>
      </c>
      <c r="B366" s="49"/>
      <c r="C366" s="49"/>
      <c r="D366" s="49"/>
      <c r="E366" s="49"/>
      <c r="F366" s="2" t="str">
        <f>IF(COUNTIF('４　一覧'!$B$5:$B$2047, '２　情報入力シート'!$A366) &gt; 0, "済", "")</f>
        <v/>
      </c>
      <c r="G366" t="str">
        <f t="shared" si="11"/>
        <v/>
      </c>
    </row>
    <row r="367" spans="1:7">
      <c r="A367" s="2">
        <f t="shared" si="10"/>
        <v>10000</v>
      </c>
      <c r="B367" s="49"/>
      <c r="C367" s="49"/>
      <c r="D367" s="49"/>
      <c r="E367" s="49"/>
      <c r="F367" s="2" t="str">
        <f>IF(COUNTIF('４　一覧'!$B$5:$B$2047, '２　情報入力シート'!$A367) &gt; 0, "済", "")</f>
        <v/>
      </c>
      <c r="G367" t="str">
        <f t="shared" si="11"/>
        <v/>
      </c>
    </row>
    <row r="368" spans="1:7">
      <c r="A368" s="2">
        <f t="shared" si="10"/>
        <v>10000</v>
      </c>
      <c r="B368" s="49"/>
      <c r="C368" s="49"/>
      <c r="D368" s="49"/>
      <c r="E368" s="49"/>
      <c r="F368" s="2" t="str">
        <f>IF(COUNTIF('４　一覧'!$B$5:$B$2047, '２　情報入力シート'!$A368) &gt; 0, "済", "")</f>
        <v/>
      </c>
      <c r="G368" t="str">
        <f t="shared" si="11"/>
        <v/>
      </c>
    </row>
    <row r="369" spans="1:7">
      <c r="A369" s="2">
        <f t="shared" si="10"/>
        <v>10000</v>
      </c>
      <c r="B369" s="49"/>
      <c r="C369" s="49"/>
      <c r="D369" s="49"/>
      <c r="E369" s="49"/>
      <c r="F369" s="2" t="str">
        <f>IF(COUNTIF('４　一覧'!$B$5:$B$2047, '２　情報入力シート'!$A369) &gt; 0, "済", "")</f>
        <v/>
      </c>
      <c r="G369" t="str">
        <f t="shared" si="11"/>
        <v/>
      </c>
    </row>
    <row r="370" spans="1:7">
      <c r="A370" s="2">
        <f t="shared" si="10"/>
        <v>10000</v>
      </c>
      <c r="B370" s="49"/>
      <c r="C370" s="49"/>
      <c r="D370" s="49"/>
      <c r="E370" s="49"/>
      <c r="F370" s="2" t="str">
        <f>IF(COUNTIF('４　一覧'!$B$5:$B$2047, '２　情報入力シート'!$A370) &gt; 0, "済", "")</f>
        <v/>
      </c>
      <c r="G370" t="str">
        <f t="shared" si="11"/>
        <v/>
      </c>
    </row>
    <row r="371" spans="1:7">
      <c r="A371" s="2">
        <f t="shared" si="10"/>
        <v>10000</v>
      </c>
      <c r="B371" s="49"/>
      <c r="C371" s="49"/>
      <c r="D371" s="49"/>
      <c r="E371" s="49"/>
      <c r="F371" s="2" t="str">
        <f>IF(COUNTIF('４　一覧'!$B$5:$B$2047, '２　情報入力シート'!$A371) &gt; 0, "済", "")</f>
        <v/>
      </c>
      <c r="G371" t="str">
        <f t="shared" si="11"/>
        <v/>
      </c>
    </row>
    <row r="372" spans="1:7">
      <c r="A372" s="2">
        <f t="shared" si="10"/>
        <v>10000</v>
      </c>
      <c r="B372" s="49"/>
      <c r="C372" s="49"/>
      <c r="D372" s="49"/>
      <c r="E372" s="49"/>
      <c r="F372" s="2" t="str">
        <f>IF(COUNTIF('４　一覧'!$B$5:$B$2047, '２　情報入力シート'!$A372) &gt; 0, "済", "")</f>
        <v/>
      </c>
      <c r="G372" t="str">
        <f t="shared" si="11"/>
        <v/>
      </c>
    </row>
    <row r="373" spans="1:7">
      <c r="A373" s="2">
        <f t="shared" si="10"/>
        <v>10000</v>
      </c>
      <c r="B373" s="49"/>
      <c r="C373" s="49"/>
      <c r="D373" s="49"/>
      <c r="E373" s="49"/>
      <c r="F373" s="2" t="str">
        <f>IF(COUNTIF('４　一覧'!$B$5:$B$2047, '２　情報入力シート'!$A373) &gt; 0, "済", "")</f>
        <v/>
      </c>
      <c r="G373" t="str">
        <f t="shared" si="11"/>
        <v/>
      </c>
    </row>
    <row r="374" spans="1:7">
      <c r="A374" s="2">
        <f t="shared" si="10"/>
        <v>10000</v>
      </c>
      <c r="B374" s="49"/>
      <c r="C374" s="49"/>
      <c r="D374" s="49"/>
      <c r="E374" s="49"/>
      <c r="F374" s="2" t="str">
        <f>IF(COUNTIF('４　一覧'!$B$5:$B$2047, '２　情報入力シート'!$A374) &gt; 0, "済", "")</f>
        <v/>
      </c>
      <c r="G374" t="str">
        <f t="shared" si="11"/>
        <v/>
      </c>
    </row>
    <row r="375" spans="1:7">
      <c r="A375" s="2">
        <f t="shared" si="10"/>
        <v>10000</v>
      </c>
      <c r="B375" s="49"/>
      <c r="C375" s="49"/>
      <c r="D375" s="49"/>
      <c r="E375" s="49"/>
      <c r="F375" s="2" t="str">
        <f>IF(COUNTIF('４　一覧'!$B$5:$B$2047, '２　情報入力シート'!$A375) &gt; 0, "済", "")</f>
        <v/>
      </c>
      <c r="G375" t="str">
        <f t="shared" si="11"/>
        <v/>
      </c>
    </row>
    <row r="376" spans="1:7">
      <c r="A376" s="2">
        <f t="shared" si="10"/>
        <v>10000</v>
      </c>
      <c r="B376" s="49"/>
      <c r="C376" s="49"/>
      <c r="D376" s="49"/>
      <c r="E376" s="49"/>
      <c r="F376" s="2" t="str">
        <f>IF(COUNTIF('４　一覧'!$B$5:$B$2047, '２　情報入力シート'!$A376) &gt; 0, "済", "")</f>
        <v/>
      </c>
      <c r="G376" t="str">
        <f t="shared" si="11"/>
        <v/>
      </c>
    </row>
    <row r="377" spans="1:7">
      <c r="A377" s="2">
        <f t="shared" si="10"/>
        <v>10000</v>
      </c>
      <c r="B377" s="49"/>
      <c r="C377" s="49"/>
      <c r="D377" s="49"/>
      <c r="E377" s="49"/>
      <c r="F377" s="2" t="str">
        <f>IF(COUNTIF('４　一覧'!$B$5:$B$2047, '２　情報入力シート'!$A377) &gt; 0, "済", "")</f>
        <v/>
      </c>
      <c r="G377" t="str">
        <f t="shared" si="11"/>
        <v/>
      </c>
    </row>
    <row r="378" spans="1:7">
      <c r="A378" s="2">
        <f t="shared" si="10"/>
        <v>10000</v>
      </c>
      <c r="B378" s="49"/>
      <c r="C378" s="49"/>
      <c r="D378" s="49"/>
      <c r="E378" s="49"/>
      <c r="F378" s="2" t="str">
        <f>IF(COUNTIF('４　一覧'!$B$5:$B$2047, '２　情報入力シート'!$A378) &gt; 0, "済", "")</f>
        <v/>
      </c>
      <c r="G378" t="str">
        <f t="shared" si="11"/>
        <v/>
      </c>
    </row>
    <row r="379" spans="1:7">
      <c r="A379" s="2">
        <f t="shared" si="10"/>
        <v>10000</v>
      </c>
      <c r="B379" s="49"/>
      <c r="C379" s="49"/>
      <c r="D379" s="49"/>
      <c r="E379" s="49"/>
      <c r="F379" s="2" t="str">
        <f>IF(COUNTIF('４　一覧'!$B$5:$B$2047, '２　情報入力シート'!$A379) &gt; 0, "済", "")</f>
        <v/>
      </c>
      <c r="G379" t="str">
        <f t="shared" si="11"/>
        <v/>
      </c>
    </row>
    <row r="380" spans="1:7">
      <c r="A380" s="2">
        <f t="shared" si="10"/>
        <v>10000</v>
      </c>
      <c r="B380" s="49"/>
      <c r="C380" s="49"/>
      <c r="D380" s="49"/>
      <c r="E380" s="49"/>
      <c r="F380" s="2" t="str">
        <f>IF(COUNTIF('４　一覧'!$B$5:$B$2047, '２　情報入力シート'!$A380) &gt; 0, "済", "")</f>
        <v/>
      </c>
      <c r="G380" t="str">
        <f t="shared" si="11"/>
        <v/>
      </c>
    </row>
    <row r="381" spans="1:7">
      <c r="A381" s="2">
        <f t="shared" si="10"/>
        <v>10000</v>
      </c>
      <c r="B381" s="49"/>
      <c r="C381" s="49"/>
      <c r="D381" s="49"/>
      <c r="E381" s="49"/>
      <c r="F381" s="2" t="str">
        <f>IF(COUNTIF('４　一覧'!$B$5:$B$2047, '２　情報入力シート'!$A381) &gt; 0, "済", "")</f>
        <v/>
      </c>
      <c r="G381" t="str">
        <f t="shared" si="11"/>
        <v/>
      </c>
    </row>
    <row r="382" spans="1:7">
      <c r="A382" s="2">
        <f t="shared" si="10"/>
        <v>10000</v>
      </c>
      <c r="B382" s="49"/>
      <c r="C382" s="49"/>
      <c r="D382" s="49"/>
      <c r="E382" s="49"/>
      <c r="F382" s="2" t="str">
        <f>IF(COUNTIF('４　一覧'!$B$5:$B$2047, '２　情報入力シート'!$A382) &gt; 0, "済", "")</f>
        <v/>
      </c>
      <c r="G382" t="str">
        <f t="shared" si="11"/>
        <v/>
      </c>
    </row>
    <row r="383" spans="1:7">
      <c r="A383" s="2">
        <f t="shared" si="10"/>
        <v>10000</v>
      </c>
      <c r="B383" s="49"/>
      <c r="C383" s="49"/>
      <c r="D383" s="49"/>
      <c r="E383" s="49"/>
      <c r="F383" s="2" t="str">
        <f>IF(COUNTIF('４　一覧'!$B$5:$B$2047, '２　情報入力シート'!$A383) &gt; 0, "済", "")</f>
        <v/>
      </c>
      <c r="G383" t="str">
        <f t="shared" si="11"/>
        <v/>
      </c>
    </row>
    <row r="384" spans="1:7">
      <c r="A384" s="2">
        <f t="shared" si="10"/>
        <v>10000</v>
      </c>
      <c r="B384" s="49"/>
      <c r="C384" s="49"/>
      <c r="D384" s="49"/>
      <c r="E384" s="49"/>
      <c r="F384" s="2" t="str">
        <f>IF(COUNTIF('４　一覧'!$B$5:$B$2047, '２　情報入力シート'!$A384) &gt; 0, "済", "")</f>
        <v/>
      </c>
      <c r="G384" t="str">
        <f t="shared" si="11"/>
        <v/>
      </c>
    </row>
    <row r="385" spans="1:7">
      <c r="A385" s="2">
        <f t="shared" si="10"/>
        <v>10000</v>
      </c>
      <c r="B385" s="49"/>
      <c r="C385" s="49"/>
      <c r="D385" s="49"/>
      <c r="E385" s="49"/>
      <c r="F385" s="2" t="str">
        <f>IF(COUNTIF('４　一覧'!$B$5:$B$2047, '２　情報入力シート'!$A385) &gt; 0, "済", "")</f>
        <v/>
      </c>
      <c r="G385" t="str">
        <f t="shared" si="11"/>
        <v/>
      </c>
    </row>
    <row r="386" spans="1:7">
      <c r="A386" s="2">
        <f t="shared" si="10"/>
        <v>10000</v>
      </c>
      <c r="B386" s="49"/>
      <c r="C386" s="49"/>
      <c r="D386" s="49"/>
      <c r="E386" s="49"/>
      <c r="F386" s="2" t="str">
        <f>IF(COUNTIF('４　一覧'!$B$5:$B$2047, '２　情報入力シート'!$A386) &gt; 0, "済", "")</f>
        <v/>
      </c>
      <c r="G386" t="str">
        <f t="shared" si="11"/>
        <v/>
      </c>
    </row>
    <row r="387" spans="1:7">
      <c r="A387" s="2">
        <f t="shared" ref="A387:A450" si="12">IF(B387=0,10000,B387*1000+C387*100+D387)</f>
        <v>10000</v>
      </c>
      <c r="B387" s="49"/>
      <c r="C387" s="49"/>
      <c r="D387" s="49"/>
      <c r="E387" s="49"/>
      <c r="F387" s="2" t="str">
        <f>IF(COUNTIF('４　一覧'!$B$5:$B$2047, '２　情報入力シート'!$A387) &gt; 0, "済", "")</f>
        <v/>
      </c>
      <c r="G387" t="str">
        <f t="shared" ref="G387:G450" si="13">B387&amp;F387</f>
        <v/>
      </c>
    </row>
    <row r="388" spans="1:7">
      <c r="A388" s="2">
        <f t="shared" si="12"/>
        <v>10000</v>
      </c>
      <c r="B388" s="49"/>
      <c r="C388" s="49"/>
      <c r="D388" s="49"/>
      <c r="E388" s="49"/>
      <c r="F388" s="2" t="str">
        <f>IF(COUNTIF('４　一覧'!$B$5:$B$2047, '２　情報入力シート'!$A388) &gt; 0, "済", "")</f>
        <v/>
      </c>
      <c r="G388" t="str">
        <f t="shared" si="13"/>
        <v/>
      </c>
    </row>
    <row r="389" spans="1:7">
      <c r="A389" s="2">
        <f t="shared" si="12"/>
        <v>10000</v>
      </c>
      <c r="B389" s="49"/>
      <c r="C389" s="49"/>
      <c r="D389" s="49"/>
      <c r="E389" s="49"/>
      <c r="F389" s="2" t="str">
        <f>IF(COUNTIF('４　一覧'!$B$5:$B$2047, '２　情報入力シート'!$A389) &gt; 0, "済", "")</f>
        <v/>
      </c>
      <c r="G389" t="str">
        <f t="shared" si="13"/>
        <v/>
      </c>
    </row>
    <row r="390" spans="1:7">
      <c r="A390" s="2">
        <f t="shared" si="12"/>
        <v>10000</v>
      </c>
      <c r="B390" s="49"/>
      <c r="C390" s="49"/>
      <c r="D390" s="49"/>
      <c r="E390" s="49"/>
      <c r="F390" s="2" t="str">
        <f>IF(COUNTIF('４　一覧'!$B$5:$B$2047, '２　情報入力シート'!$A390) &gt; 0, "済", "")</f>
        <v/>
      </c>
      <c r="G390" t="str">
        <f t="shared" si="13"/>
        <v/>
      </c>
    </row>
    <row r="391" spans="1:7">
      <c r="A391" s="2">
        <f t="shared" si="12"/>
        <v>10000</v>
      </c>
      <c r="B391" s="49"/>
      <c r="C391" s="49"/>
      <c r="D391" s="49"/>
      <c r="E391" s="49"/>
      <c r="F391" s="2" t="str">
        <f>IF(COUNTIF('４　一覧'!$B$5:$B$2047, '２　情報入力シート'!$A391) &gt; 0, "済", "")</f>
        <v/>
      </c>
      <c r="G391" t="str">
        <f t="shared" si="13"/>
        <v/>
      </c>
    </row>
    <row r="392" spans="1:7">
      <c r="A392" s="2">
        <f t="shared" si="12"/>
        <v>10000</v>
      </c>
      <c r="B392" s="49"/>
      <c r="C392" s="49"/>
      <c r="D392" s="49"/>
      <c r="E392" s="49"/>
      <c r="F392" s="2" t="str">
        <f>IF(COUNTIF('４　一覧'!$B$5:$B$2047, '２　情報入力シート'!$A392) &gt; 0, "済", "")</f>
        <v/>
      </c>
      <c r="G392" t="str">
        <f t="shared" si="13"/>
        <v/>
      </c>
    </row>
    <row r="393" spans="1:7">
      <c r="A393" s="2">
        <f t="shared" si="12"/>
        <v>10000</v>
      </c>
      <c r="B393" s="49"/>
      <c r="C393" s="49"/>
      <c r="D393" s="49"/>
      <c r="E393" s="49"/>
      <c r="F393" s="2" t="str">
        <f>IF(COUNTIF('４　一覧'!$B$5:$B$2047, '２　情報入力シート'!$A393) &gt; 0, "済", "")</f>
        <v/>
      </c>
      <c r="G393" t="str">
        <f t="shared" si="13"/>
        <v/>
      </c>
    </row>
    <row r="394" spans="1:7">
      <c r="A394" s="2">
        <f t="shared" si="12"/>
        <v>10000</v>
      </c>
      <c r="B394" s="49"/>
      <c r="C394" s="49"/>
      <c r="D394" s="49"/>
      <c r="E394" s="49"/>
      <c r="F394" s="2" t="str">
        <f>IF(COUNTIF('４　一覧'!$B$5:$B$2047, '２　情報入力シート'!$A394) &gt; 0, "済", "")</f>
        <v/>
      </c>
      <c r="G394" t="str">
        <f t="shared" si="13"/>
        <v/>
      </c>
    </row>
    <row r="395" spans="1:7">
      <c r="A395" s="2">
        <f t="shared" si="12"/>
        <v>10000</v>
      </c>
      <c r="B395" s="49"/>
      <c r="C395" s="49"/>
      <c r="D395" s="49"/>
      <c r="E395" s="49"/>
      <c r="F395" s="2" t="str">
        <f>IF(COUNTIF('４　一覧'!$B$5:$B$2047, '２　情報入力シート'!$A395) &gt; 0, "済", "")</f>
        <v/>
      </c>
      <c r="G395" t="str">
        <f t="shared" si="13"/>
        <v/>
      </c>
    </row>
    <row r="396" spans="1:7">
      <c r="A396" s="2">
        <f t="shared" si="12"/>
        <v>10000</v>
      </c>
      <c r="B396" s="49"/>
      <c r="C396" s="49"/>
      <c r="D396" s="49"/>
      <c r="E396" s="49"/>
      <c r="F396" s="2" t="str">
        <f>IF(COUNTIF('４　一覧'!$B$5:$B$2047, '２　情報入力シート'!$A396) &gt; 0, "済", "")</f>
        <v/>
      </c>
      <c r="G396" t="str">
        <f t="shared" si="13"/>
        <v/>
      </c>
    </row>
    <row r="397" spans="1:7">
      <c r="A397" s="2">
        <f t="shared" si="12"/>
        <v>10000</v>
      </c>
      <c r="B397" s="49"/>
      <c r="C397" s="49"/>
      <c r="D397" s="49"/>
      <c r="E397" s="49"/>
      <c r="F397" s="2" t="str">
        <f>IF(COUNTIF('４　一覧'!$B$5:$B$2047, '２　情報入力シート'!$A397) &gt; 0, "済", "")</f>
        <v/>
      </c>
      <c r="G397" t="str">
        <f t="shared" si="13"/>
        <v/>
      </c>
    </row>
    <row r="398" spans="1:7">
      <c r="A398" s="2">
        <f t="shared" si="12"/>
        <v>10000</v>
      </c>
      <c r="B398" s="49"/>
      <c r="C398" s="49"/>
      <c r="D398" s="49"/>
      <c r="E398" s="49"/>
      <c r="F398" s="2" t="str">
        <f>IF(COUNTIF('４　一覧'!$B$5:$B$2047, '２　情報入力シート'!$A398) &gt; 0, "済", "")</f>
        <v/>
      </c>
      <c r="G398" t="str">
        <f t="shared" si="13"/>
        <v/>
      </c>
    </row>
    <row r="399" spans="1:7">
      <c r="A399" s="2">
        <f t="shared" si="12"/>
        <v>10000</v>
      </c>
      <c r="B399" s="49"/>
      <c r="C399" s="49"/>
      <c r="D399" s="49"/>
      <c r="E399" s="49"/>
      <c r="F399" s="2" t="str">
        <f>IF(COUNTIF('４　一覧'!$B$5:$B$2047, '２　情報入力シート'!$A399) &gt; 0, "済", "")</f>
        <v/>
      </c>
      <c r="G399" t="str">
        <f t="shared" si="13"/>
        <v/>
      </c>
    </row>
    <row r="400" spans="1:7">
      <c r="A400" s="2">
        <f t="shared" si="12"/>
        <v>10000</v>
      </c>
      <c r="B400" s="49"/>
      <c r="C400" s="49"/>
      <c r="D400" s="49"/>
      <c r="E400" s="49"/>
      <c r="F400" s="2" t="str">
        <f>IF(COUNTIF('４　一覧'!$B$5:$B$2047, '２　情報入力シート'!$A400) &gt; 0, "済", "")</f>
        <v/>
      </c>
      <c r="G400" t="str">
        <f t="shared" si="13"/>
        <v/>
      </c>
    </row>
    <row r="401" spans="1:7">
      <c r="A401" s="2">
        <f t="shared" si="12"/>
        <v>10000</v>
      </c>
      <c r="B401" s="49"/>
      <c r="C401" s="49"/>
      <c r="D401" s="49"/>
      <c r="E401" s="49"/>
      <c r="F401" s="2" t="str">
        <f>IF(COUNTIF('４　一覧'!$B$5:$B$2047, '２　情報入力シート'!$A401) &gt; 0, "済", "")</f>
        <v/>
      </c>
      <c r="G401" t="str">
        <f t="shared" si="13"/>
        <v/>
      </c>
    </row>
    <row r="402" spans="1:7">
      <c r="A402" s="2">
        <f t="shared" si="12"/>
        <v>10000</v>
      </c>
      <c r="B402" s="49"/>
      <c r="C402" s="49"/>
      <c r="D402" s="49"/>
      <c r="E402" s="49"/>
      <c r="F402" s="2" t="str">
        <f>IF(COUNTIF('４　一覧'!$B$5:$B$2047, '２　情報入力シート'!$A402) &gt; 0, "済", "")</f>
        <v/>
      </c>
      <c r="G402" t="str">
        <f t="shared" si="13"/>
        <v/>
      </c>
    </row>
    <row r="403" spans="1:7">
      <c r="A403" s="2">
        <f t="shared" si="12"/>
        <v>10000</v>
      </c>
      <c r="B403" s="49"/>
      <c r="C403" s="49"/>
      <c r="D403" s="49"/>
      <c r="E403" s="49"/>
      <c r="F403" s="2" t="str">
        <f>IF(COUNTIF('４　一覧'!$B$5:$B$2047, '２　情報入力シート'!$A403) &gt; 0, "済", "")</f>
        <v/>
      </c>
      <c r="G403" t="str">
        <f t="shared" si="13"/>
        <v/>
      </c>
    </row>
    <row r="404" spans="1:7">
      <c r="A404" s="2">
        <f t="shared" si="12"/>
        <v>10000</v>
      </c>
      <c r="B404" s="49"/>
      <c r="C404" s="49"/>
      <c r="D404" s="49"/>
      <c r="E404" s="49"/>
      <c r="F404" s="2" t="str">
        <f>IF(COUNTIF('４　一覧'!$B$5:$B$2047, '２　情報入力シート'!$A404) &gt; 0, "済", "")</f>
        <v/>
      </c>
      <c r="G404" t="str">
        <f t="shared" si="13"/>
        <v/>
      </c>
    </row>
    <row r="405" spans="1:7">
      <c r="A405" s="2">
        <f t="shared" si="12"/>
        <v>10000</v>
      </c>
      <c r="B405" s="49"/>
      <c r="C405" s="49"/>
      <c r="D405" s="49"/>
      <c r="E405" s="49"/>
      <c r="F405" s="2" t="str">
        <f>IF(COUNTIF('４　一覧'!$B$5:$B$2047, '２　情報入力シート'!$A405) &gt; 0, "済", "")</f>
        <v/>
      </c>
      <c r="G405" t="str">
        <f t="shared" si="13"/>
        <v/>
      </c>
    </row>
    <row r="406" spans="1:7">
      <c r="A406" s="2">
        <f t="shared" si="12"/>
        <v>10000</v>
      </c>
      <c r="B406" s="49"/>
      <c r="C406" s="49"/>
      <c r="D406" s="49"/>
      <c r="E406" s="49"/>
      <c r="F406" s="2" t="str">
        <f>IF(COUNTIF('４　一覧'!$B$5:$B$2047, '２　情報入力シート'!$A406) &gt; 0, "済", "")</f>
        <v/>
      </c>
      <c r="G406" t="str">
        <f t="shared" si="13"/>
        <v/>
      </c>
    </row>
    <row r="407" spans="1:7">
      <c r="A407" s="2">
        <f t="shared" si="12"/>
        <v>10000</v>
      </c>
      <c r="B407" s="49"/>
      <c r="C407" s="49"/>
      <c r="D407" s="49"/>
      <c r="E407" s="49"/>
      <c r="F407" s="2" t="str">
        <f>IF(COUNTIF('４　一覧'!$B$5:$B$2047, '２　情報入力シート'!$A407) &gt; 0, "済", "")</f>
        <v/>
      </c>
      <c r="G407" t="str">
        <f t="shared" si="13"/>
        <v/>
      </c>
    </row>
    <row r="408" spans="1:7">
      <c r="A408" s="2">
        <f t="shared" si="12"/>
        <v>10000</v>
      </c>
      <c r="B408" s="49"/>
      <c r="C408" s="49"/>
      <c r="D408" s="49"/>
      <c r="E408" s="49"/>
      <c r="F408" s="2" t="str">
        <f>IF(COUNTIF('４　一覧'!$B$5:$B$2047, '２　情報入力シート'!$A408) &gt; 0, "済", "")</f>
        <v/>
      </c>
      <c r="G408" t="str">
        <f t="shared" si="13"/>
        <v/>
      </c>
    </row>
    <row r="409" spans="1:7">
      <c r="A409" s="2">
        <f t="shared" si="12"/>
        <v>10000</v>
      </c>
      <c r="B409" s="49"/>
      <c r="C409" s="49"/>
      <c r="D409" s="49"/>
      <c r="E409" s="49"/>
      <c r="F409" s="2" t="str">
        <f>IF(COUNTIF('４　一覧'!$B$5:$B$2047, '２　情報入力シート'!$A409) &gt; 0, "済", "")</f>
        <v/>
      </c>
      <c r="G409" t="str">
        <f t="shared" si="13"/>
        <v/>
      </c>
    </row>
    <row r="410" spans="1:7">
      <c r="A410" s="2">
        <f t="shared" si="12"/>
        <v>10000</v>
      </c>
      <c r="B410" s="49"/>
      <c r="C410" s="49"/>
      <c r="D410" s="49"/>
      <c r="E410" s="49"/>
      <c r="F410" s="2" t="str">
        <f>IF(COUNTIF('４　一覧'!$B$5:$B$2047, '２　情報入力シート'!$A410) &gt; 0, "済", "")</f>
        <v/>
      </c>
      <c r="G410" t="str">
        <f t="shared" si="13"/>
        <v/>
      </c>
    </row>
    <row r="411" spans="1:7">
      <c r="A411" s="2">
        <f t="shared" si="12"/>
        <v>10000</v>
      </c>
      <c r="B411" s="49"/>
      <c r="C411" s="49"/>
      <c r="D411" s="49"/>
      <c r="E411" s="49"/>
      <c r="F411" s="2" t="str">
        <f>IF(COUNTIF('４　一覧'!$B$5:$B$2047, '２　情報入力シート'!$A411) &gt; 0, "済", "")</f>
        <v/>
      </c>
      <c r="G411" t="str">
        <f t="shared" si="13"/>
        <v/>
      </c>
    </row>
    <row r="412" spans="1:7">
      <c r="A412" s="2">
        <f t="shared" si="12"/>
        <v>10000</v>
      </c>
      <c r="B412" s="49"/>
      <c r="C412" s="49"/>
      <c r="D412" s="49"/>
      <c r="E412" s="49"/>
      <c r="F412" s="2" t="str">
        <f>IF(COUNTIF('４　一覧'!$B$5:$B$2047, '２　情報入力シート'!$A412) &gt; 0, "済", "")</f>
        <v/>
      </c>
      <c r="G412" t="str">
        <f t="shared" si="13"/>
        <v/>
      </c>
    </row>
    <row r="413" spans="1:7">
      <c r="A413" s="2">
        <f t="shared" si="12"/>
        <v>10000</v>
      </c>
      <c r="B413" s="49"/>
      <c r="C413" s="49"/>
      <c r="D413" s="49"/>
      <c r="E413" s="49"/>
      <c r="F413" s="2" t="str">
        <f>IF(COUNTIF('４　一覧'!$B$5:$B$2047, '２　情報入力シート'!$A413) &gt; 0, "済", "")</f>
        <v/>
      </c>
      <c r="G413" t="str">
        <f t="shared" si="13"/>
        <v/>
      </c>
    </row>
    <row r="414" spans="1:7">
      <c r="A414" s="2">
        <f t="shared" si="12"/>
        <v>10000</v>
      </c>
      <c r="B414" s="49"/>
      <c r="C414" s="49"/>
      <c r="D414" s="49"/>
      <c r="E414" s="49"/>
      <c r="F414" s="2" t="str">
        <f>IF(COUNTIF('４　一覧'!$B$5:$B$2047, '２　情報入力シート'!$A414) &gt; 0, "済", "")</f>
        <v/>
      </c>
      <c r="G414" t="str">
        <f t="shared" si="13"/>
        <v/>
      </c>
    </row>
    <row r="415" spans="1:7">
      <c r="A415" s="2">
        <f t="shared" si="12"/>
        <v>10000</v>
      </c>
      <c r="B415" s="49"/>
      <c r="C415" s="49"/>
      <c r="D415" s="49"/>
      <c r="E415" s="49"/>
      <c r="F415" s="2" t="str">
        <f>IF(COUNTIF('４　一覧'!$B$5:$B$2047, '２　情報入力シート'!$A415) &gt; 0, "済", "")</f>
        <v/>
      </c>
      <c r="G415" t="str">
        <f t="shared" si="13"/>
        <v/>
      </c>
    </row>
    <row r="416" spans="1:7">
      <c r="A416" s="2">
        <f t="shared" si="12"/>
        <v>10000</v>
      </c>
      <c r="B416" s="49"/>
      <c r="C416" s="49"/>
      <c r="D416" s="49"/>
      <c r="E416" s="49"/>
      <c r="F416" s="2" t="str">
        <f>IF(COUNTIF('４　一覧'!$B$5:$B$2047, '２　情報入力シート'!$A416) &gt; 0, "済", "")</f>
        <v/>
      </c>
      <c r="G416" t="str">
        <f t="shared" si="13"/>
        <v/>
      </c>
    </row>
    <row r="417" spans="1:7">
      <c r="A417" s="2">
        <f t="shared" si="12"/>
        <v>10000</v>
      </c>
      <c r="B417" s="49"/>
      <c r="C417" s="49"/>
      <c r="D417" s="49"/>
      <c r="E417" s="49"/>
      <c r="F417" s="2" t="str">
        <f>IF(COUNTIF('４　一覧'!$B$5:$B$2047, '２　情報入力シート'!$A417) &gt; 0, "済", "")</f>
        <v/>
      </c>
      <c r="G417" t="str">
        <f t="shared" si="13"/>
        <v/>
      </c>
    </row>
    <row r="418" spans="1:7">
      <c r="A418" s="2">
        <f t="shared" si="12"/>
        <v>10000</v>
      </c>
      <c r="B418" s="49"/>
      <c r="C418" s="49"/>
      <c r="D418" s="49"/>
      <c r="E418" s="49"/>
      <c r="F418" s="2" t="str">
        <f>IF(COUNTIF('４　一覧'!$B$5:$B$2047, '２　情報入力シート'!$A418) &gt; 0, "済", "")</f>
        <v/>
      </c>
      <c r="G418" t="str">
        <f t="shared" si="13"/>
        <v/>
      </c>
    </row>
    <row r="419" spans="1:7">
      <c r="A419" s="2">
        <f t="shared" si="12"/>
        <v>10000</v>
      </c>
      <c r="B419" s="49"/>
      <c r="C419" s="49"/>
      <c r="D419" s="49"/>
      <c r="E419" s="49"/>
      <c r="F419" s="2" t="str">
        <f>IF(COUNTIF('４　一覧'!$B$5:$B$2047, '２　情報入力シート'!$A419) &gt; 0, "済", "")</f>
        <v/>
      </c>
      <c r="G419" t="str">
        <f t="shared" si="13"/>
        <v/>
      </c>
    </row>
    <row r="420" spans="1:7">
      <c r="A420" s="2">
        <f t="shared" si="12"/>
        <v>10000</v>
      </c>
      <c r="B420" s="49"/>
      <c r="C420" s="49"/>
      <c r="D420" s="49"/>
      <c r="E420" s="49"/>
      <c r="F420" s="2" t="str">
        <f>IF(COUNTIF('４　一覧'!$B$5:$B$2047, '２　情報入力シート'!$A420) &gt; 0, "済", "")</f>
        <v/>
      </c>
      <c r="G420" t="str">
        <f t="shared" si="13"/>
        <v/>
      </c>
    </row>
    <row r="421" spans="1:7">
      <c r="A421" s="2">
        <f t="shared" si="12"/>
        <v>10000</v>
      </c>
      <c r="B421" s="49"/>
      <c r="C421" s="49"/>
      <c r="D421" s="49"/>
      <c r="E421" s="49"/>
      <c r="F421" s="2" t="str">
        <f>IF(COUNTIF('４　一覧'!$B$5:$B$2047, '２　情報入力シート'!$A421) &gt; 0, "済", "")</f>
        <v/>
      </c>
      <c r="G421" t="str">
        <f t="shared" si="13"/>
        <v/>
      </c>
    </row>
    <row r="422" spans="1:7">
      <c r="A422" s="2">
        <f t="shared" si="12"/>
        <v>10000</v>
      </c>
      <c r="B422" s="49"/>
      <c r="C422" s="49"/>
      <c r="D422" s="49"/>
      <c r="E422" s="49"/>
      <c r="F422" s="2" t="str">
        <f>IF(COUNTIF('４　一覧'!$B$5:$B$2047, '２　情報入力シート'!$A422) &gt; 0, "済", "")</f>
        <v/>
      </c>
      <c r="G422" t="str">
        <f t="shared" si="13"/>
        <v/>
      </c>
    </row>
    <row r="423" spans="1:7">
      <c r="A423" s="2">
        <f t="shared" si="12"/>
        <v>10000</v>
      </c>
      <c r="B423" s="49"/>
      <c r="C423" s="49"/>
      <c r="D423" s="49"/>
      <c r="E423" s="49"/>
      <c r="F423" s="2" t="str">
        <f>IF(COUNTIF('４　一覧'!$B$5:$B$2047, '２　情報入力シート'!$A423) &gt; 0, "済", "")</f>
        <v/>
      </c>
      <c r="G423" t="str">
        <f t="shared" si="13"/>
        <v/>
      </c>
    </row>
    <row r="424" spans="1:7">
      <c r="A424" s="2">
        <f t="shared" si="12"/>
        <v>10000</v>
      </c>
      <c r="B424" s="49"/>
      <c r="C424" s="49"/>
      <c r="D424" s="49"/>
      <c r="E424" s="49"/>
      <c r="F424" s="2" t="str">
        <f>IF(COUNTIF('４　一覧'!$B$5:$B$2047, '２　情報入力シート'!$A424) &gt; 0, "済", "")</f>
        <v/>
      </c>
      <c r="G424" t="str">
        <f t="shared" si="13"/>
        <v/>
      </c>
    </row>
    <row r="425" spans="1:7">
      <c r="A425" s="2">
        <f t="shared" si="12"/>
        <v>10000</v>
      </c>
      <c r="B425" s="49"/>
      <c r="C425" s="49"/>
      <c r="D425" s="49"/>
      <c r="E425" s="49"/>
      <c r="F425" s="2" t="str">
        <f>IF(COUNTIF('４　一覧'!$B$5:$B$2047, '２　情報入力シート'!$A425) &gt; 0, "済", "")</f>
        <v/>
      </c>
      <c r="G425" t="str">
        <f t="shared" si="13"/>
        <v/>
      </c>
    </row>
    <row r="426" spans="1:7">
      <c r="A426" s="2">
        <f t="shared" si="12"/>
        <v>10000</v>
      </c>
      <c r="B426" s="49"/>
      <c r="C426" s="49"/>
      <c r="D426" s="49"/>
      <c r="E426" s="49"/>
      <c r="F426" s="2" t="str">
        <f>IF(COUNTIF('４　一覧'!$B$5:$B$2047, '２　情報入力シート'!$A426) &gt; 0, "済", "")</f>
        <v/>
      </c>
      <c r="G426" t="str">
        <f t="shared" si="13"/>
        <v/>
      </c>
    </row>
    <row r="427" spans="1:7">
      <c r="A427" s="2">
        <f t="shared" si="12"/>
        <v>10000</v>
      </c>
      <c r="B427" s="49"/>
      <c r="C427" s="49"/>
      <c r="D427" s="49"/>
      <c r="E427" s="49"/>
      <c r="F427" s="2" t="str">
        <f>IF(COUNTIF('４　一覧'!$B$5:$B$2047, '２　情報入力シート'!$A427) &gt; 0, "済", "")</f>
        <v/>
      </c>
      <c r="G427" t="str">
        <f t="shared" si="13"/>
        <v/>
      </c>
    </row>
    <row r="428" spans="1:7">
      <c r="A428" s="2">
        <f t="shared" si="12"/>
        <v>10000</v>
      </c>
      <c r="B428" s="49"/>
      <c r="C428" s="49"/>
      <c r="D428" s="49"/>
      <c r="E428" s="49"/>
      <c r="F428" s="2" t="str">
        <f>IF(COUNTIF('４　一覧'!$B$5:$B$2047, '２　情報入力シート'!$A428) &gt; 0, "済", "")</f>
        <v/>
      </c>
      <c r="G428" t="str">
        <f t="shared" si="13"/>
        <v/>
      </c>
    </row>
    <row r="429" spans="1:7">
      <c r="A429" s="2">
        <f t="shared" si="12"/>
        <v>10000</v>
      </c>
      <c r="B429" s="49"/>
      <c r="C429" s="49"/>
      <c r="D429" s="49"/>
      <c r="E429" s="49"/>
      <c r="F429" s="2" t="str">
        <f>IF(COUNTIF('４　一覧'!$B$5:$B$2047, '２　情報入力シート'!$A429) &gt; 0, "済", "")</f>
        <v/>
      </c>
      <c r="G429" t="str">
        <f t="shared" si="13"/>
        <v/>
      </c>
    </row>
    <row r="430" spans="1:7">
      <c r="A430" s="2">
        <f t="shared" si="12"/>
        <v>10000</v>
      </c>
      <c r="B430" s="49"/>
      <c r="C430" s="49"/>
      <c r="D430" s="49"/>
      <c r="E430" s="49"/>
      <c r="F430" s="2" t="str">
        <f>IF(COUNTIF('４　一覧'!$B$5:$B$2047, '２　情報入力シート'!$A430) &gt; 0, "済", "")</f>
        <v/>
      </c>
      <c r="G430" t="str">
        <f t="shared" si="13"/>
        <v/>
      </c>
    </row>
    <row r="431" spans="1:7">
      <c r="A431" s="2">
        <f t="shared" si="12"/>
        <v>10000</v>
      </c>
      <c r="B431" s="49"/>
      <c r="C431" s="49"/>
      <c r="D431" s="49"/>
      <c r="E431" s="49"/>
      <c r="F431" s="2" t="str">
        <f>IF(COUNTIF('４　一覧'!$B$5:$B$2047, '２　情報入力シート'!$A431) &gt; 0, "済", "")</f>
        <v/>
      </c>
      <c r="G431" t="str">
        <f t="shared" si="13"/>
        <v/>
      </c>
    </row>
    <row r="432" spans="1:7">
      <c r="A432" s="2">
        <f t="shared" si="12"/>
        <v>10000</v>
      </c>
      <c r="B432" s="49"/>
      <c r="C432" s="49"/>
      <c r="D432" s="49"/>
      <c r="E432" s="49"/>
      <c r="F432" s="2" t="str">
        <f>IF(COUNTIF('４　一覧'!$B$5:$B$2047, '２　情報入力シート'!$A432) &gt; 0, "済", "")</f>
        <v/>
      </c>
      <c r="G432" t="str">
        <f t="shared" si="13"/>
        <v/>
      </c>
    </row>
    <row r="433" spans="1:7">
      <c r="A433" s="2">
        <f t="shared" si="12"/>
        <v>10000</v>
      </c>
      <c r="B433" s="49"/>
      <c r="C433" s="49"/>
      <c r="D433" s="49"/>
      <c r="E433" s="49"/>
      <c r="F433" s="2" t="str">
        <f>IF(COUNTIF('４　一覧'!$B$5:$B$2047, '２　情報入力シート'!$A433) &gt; 0, "済", "")</f>
        <v/>
      </c>
      <c r="G433" t="str">
        <f t="shared" si="13"/>
        <v/>
      </c>
    </row>
    <row r="434" spans="1:7">
      <c r="A434" s="2">
        <f t="shared" si="12"/>
        <v>10000</v>
      </c>
      <c r="B434" s="49"/>
      <c r="C434" s="49"/>
      <c r="D434" s="49"/>
      <c r="E434" s="49"/>
      <c r="F434" s="2" t="str">
        <f>IF(COUNTIF('４　一覧'!$B$5:$B$2047, '２　情報入力シート'!$A434) &gt; 0, "済", "")</f>
        <v/>
      </c>
      <c r="G434" t="str">
        <f t="shared" si="13"/>
        <v/>
      </c>
    </row>
    <row r="435" spans="1:7">
      <c r="A435" s="2">
        <f t="shared" si="12"/>
        <v>10000</v>
      </c>
      <c r="B435" s="49"/>
      <c r="C435" s="49"/>
      <c r="D435" s="49"/>
      <c r="E435" s="49"/>
      <c r="F435" s="2" t="str">
        <f>IF(COUNTIF('４　一覧'!$B$5:$B$2047, '２　情報入力シート'!$A435) &gt; 0, "済", "")</f>
        <v/>
      </c>
      <c r="G435" t="str">
        <f t="shared" si="13"/>
        <v/>
      </c>
    </row>
    <row r="436" spans="1:7">
      <c r="A436" s="2">
        <f t="shared" si="12"/>
        <v>10000</v>
      </c>
      <c r="B436" s="49"/>
      <c r="C436" s="49"/>
      <c r="D436" s="49"/>
      <c r="E436" s="49"/>
      <c r="F436" s="2" t="str">
        <f>IF(COUNTIF('４　一覧'!$B$5:$B$2047, '２　情報入力シート'!$A436) &gt; 0, "済", "")</f>
        <v/>
      </c>
      <c r="G436" t="str">
        <f t="shared" si="13"/>
        <v/>
      </c>
    </row>
    <row r="437" spans="1:7">
      <c r="A437" s="2">
        <f t="shared" si="12"/>
        <v>10000</v>
      </c>
      <c r="B437" s="49"/>
      <c r="C437" s="49"/>
      <c r="D437" s="49"/>
      <c r="E437" s="49"/>
      <c r="F437" s="2" t="str">
        <f>IF(COUNTIF('４　一覧'!$B$5:$B$2047, '２　情報入力シート'!$A437) &gt; 0, "済", "")</f>
        <v/>
      </c>
      <c r="G437" t="str">
        <f t="shared" si="13"/>
        <v/>
      </c>
    </row>
    <row r="438" spans="1:7">
      <c r="A438" s="2">
        <f t="shared" si="12"/>
        <v>10000</v>
      </c>
      <c r="B438" s="49"/>
      <c r="C438" s="49"/>
      <c r="D438" s="49"/>
      <c r="E438" s="49"/>
      <c r="F438" s="2" t="str">
        <f>IF(COUNTIF('４　一覧'!$B$5:$B$2047, '２　情報入力シート'!$A438) &gt; 0, "済", "")</f>
        <v/>
      </c>
      <c r="G438" t="str">
        <f t="shared" si="13"/>
        <v/>
      </c>
    </row>
    <row r="439" spans="1:7">
      <c r="A439" s="2">
        <f t="shared" si="12"/>
        <v>10000</v>
      </c>
      <c r="B439" s="49"/>
      <c r="C439" s="49"/>
      <c r="D439" s="49"/>
      <c r="E439" s="49"/>
      <c r="F439" s="2" t="str">
        <f>IF(COUNTIF('４　一覧'!$B$5:$B$2047, '２　情報入力シート'!$A439) &gt; 0, "済", "")</f>
        <v/>
      </c>
      <c r="G439" t="str">
        <f t="shared" si="13"/>
        <v/>
      </c>
    </row>
    <row r="440" spans="1:7">
      <c r="A440" s="2">
        <f t="shared" si="12"/>
        <v>10000</v>
      </c>
      <c r="B440" s="49"/>
      <c r="C440" s="49"/>
      <c r="D440" s="49"/>
      <c r="E440" s="49"/>
      <c r="F440" s="2" t="str">
        <f>IF(COUNTIF('４　一覧'!$B$5:$B$2047, '２　情報入力シート'!$A440) &gt; 0, "済", "")</f>
        <v/>
      </c>
      <c r="G440" t="str">
        <f t="shared" si="13"/>
        <v/>
      </c>
    </row>
    <row r="441" spans="1:7">
      <c r="A441" s="2">
        <f t="shared" si="12"/>
        <v>10000</v>
      </c>
      <c r="B441" s="49"/>
      <c r="C441" s="49"/>
      <c r="D441" s="49"/>
      <c r="E441" s="49"/>
      <c r="F441" s="2" t="str">
        <f>IF(COUNTIF('４　一覧'!$B$5:$B$2047, '２　情報入力シート'!$A441) &gt; 0, "済", "")</f>
        <v/>
      </c>
      <c r="G441" t="str">
        <f t="shared" si="13"/>
        <v/>
      </c>
    </row>
    <row r="442" spans="1:7">
      <c r="A442" s="2">
        <f t="shared" si="12"/>
        <v>10000</v>
      </c>
      <c r="B442" s="49"/>
      <c r="C442" s="49"/>
      <c r="D442" s="49"/>
      <c r="E442" s="49"/>
      <c r="F442" s="2" t="str">
        <f>IF(COUNTIF('４　一覧'!$B$5:$B$2047, '２　情報入力シート'!$A442) &gt; 0, "済", "")</f>
        <v/>
      </c>
      <c r="G442" t="str">
        <f t="shared" si="13"/>
        <v/>
      </c>
    </row>
    <row r="443" spans="1:7">
      <c r="A443" s="2">
        <f t="shared" si="12"/>
        <v>10000</v>
      </c>
      <c r="B443" s="49"/>
      <c r="C443" s="49"/>
      <c r="D443" s="49"/>
      <c r="E443" s="49"/>
      <c r="F443" s="2" t="str">
        <f>IF(COUNTIF('４　一覧'!$B$5:$B$2047, '２　情報入力シート'!$A443) &gt; 0, "済", "")</f>
        <v/>
      </c>
      <c r="G443" t="str">
        <f t="shared" si="13"/>
        <v/>
      </c>
    </row>
    <row r="444" spans="1:7">
      <c r="A444" s="2">
        <f t="shared" si="12"/>
        <v>10000</v>
      </c>
      <c r="B444" s="49"/>
      <c r="C444" s="49"/>
      <c r="D444" s="49"/>
      <c r="E444" s="49"/>
      <c r="F444" s="2" t="str">
        <f>IF(COUNTIF('４　一覧'!$B$5:$B$2047, '２　情報入力シート'!$A444) &gt; 0, "済", "")</f>
        <v/>
      </c>
      <c r="G444" t="str">
        <f t="shared" si="13"/>
        <v/>
      </c>
    </row>
    <row r="445" spans="1:7">
      <c r="A445" s="2">
        <f t="shared" si="12"/>
        <v>10000</v>
      </c>
      <c r="B445" s="49"/>
      <c r="C445" s="49"/>
      <c r="D445" s="49"/>
      <c r="E445" s="49"/>
      <c r="F445" s="2" t="str">
        <f>IF(COUNTIF('４　一覧'!$B$5:$B$2047, '２　情報入力シート'!$A445) &gt; 0, "済", "")</f>
        <v/>
      </c>
      <c r="G445" t="str">
        <f t="shared" si="13"/>
        <v/>
      </c>
    </row>
    <row r="446" spans="1:7">
      <c r="A446" s="2">
        <f t="shared" si="12"/>
        <v>10000</v>
      </c>
      <c r="B446" s="49"/>
      <c r="C446" s="49"/>
      <c r="D446" s="49"/>
      <c r="E446" s="49"/>
      <c r="F446" s="2" t="str">
        <f>IF(COUNTIF('４　一覧'!$B$5:$B$2047, '２　情報入力シート'!$A446) &gt; 0, "済", "")</f>
        <v/>
      </c>
      <c r="G446" t="str">
        <f t="shared" si="13"/>
        <v/>
      </c>
    </row>
    <row r="447" spans="1:7">
      <c r="A447" s="2">
        <f t="shared" si="12"/>
        <v>10000</v>
      </c>
      <c r="B447" s="49"/>
      <c r="C447" s="49"/>
      <c r="D447" s="49"/>
      <c r="E447" s="49"/>
      <c r="F447" s="2" t="str">
        <f>IF(COUNTIF('４　一覧'!$B$5:$B$2047, '２　情報入力シート'!$A447) &gt; 0, "済", "")</f>
        <v/>
      </c>
      <c r="G447" t="str">
        <f t="shared" si="13"/>
        <v/>
      </c>
    </row>
    <row r="448" spans="1:7">
      <c r="A448" s="2">
        <f t="shared" si="12"/>
        <v>10000</v>
      </c>
      <c r="B448" s="49"/>
      <c r="C448" s="49"/>
      <c r="D448" s="49"/>
      <c r="E448" s="49"/>
      <c r="F448" s="2" t="str">
        <f>IF(COUNTIF('４　一覧'!$B$5:$B$2047, '２　情報入力シート'!$A448) &gt; 0, "済", "")</f>
        <v/>
      </c>
      <c r="G448" t="str">
        <f t="shared" si="13"/>
        <v/>
      </c>
    </row>
    <row r="449" spans="1:7">
      <c r="A449" s="2">
        <f t="shared" si="12"/>
        <v>10000</v>
      </c>
      <c r="B449" s="49"/>
      <c r="C449" s="49"/>
      <c r="D449" s="49"/>
      <c r="E449" s="49"/>
      <c r="F449" s="2" t="str">
        <f>IF(COUNTIF('４　一覧'!$B$5:$B$2047, '２　情報入力シート'!$A449) &gt; 0, "済", "")</f>
        <v/>
      </c>
      <c r="G449" t="str">
        <f t="shared" si="13"/>
        <v/>
      </c>
    </row>
    <row r="450" spans="1:7">
      <c r="A450" s="2">
        <f t="shared" si="12"/>
        <v>10000</v>
      </c>
      <c r="B450" s="49"/>
      <c r="C450" s="49"/>
      <c r="D450" s="49"/>
      <c r="E450" s="49"/>
      <c r="F450" s="2" t="str">
        <f>IF(COUNTIF('４　一覧'!$B$5:$B$2047, '２　情報入力シート'!$A450) &gt; 0, "済", "")</f>
        <v/>
      </c>
      <c r="G450" t="str">
        <f t="shared" si="13"/>
        <v/>
      </c>
    </row>
    <row r="451" spans="1:7">
      <c r="A451" s="2">
        <f t="shared" ref="A451:A514" si="14">IF(B451=0,10000,B451*1000+C451*100+D451)</f>
        <v>10000</v>
      </c>
      <c r="B451" s="49"/>
      <c r="C451" s="49"/>
      <c r="D451" s="49"/>
      <c r="E451" s="49"/>
      <c r="F451" s="2" t="str">
        <f>IF(COUNTIF('４　一覧'!$B$5:$B$2047, '２　情報入力シート'!$A451) &gt; 0, "済", "")</f>
        <v/>
      </c>
      <c r="G451" t="str">
        <f t="shared" ref="G451:G514" si="15">B451&amp;F451</f>
        <v/>
      </c>
    </row>
    <row r="452" spans="1:7">
      <c r="A452" s="2">
        <f t="shared" si="14"/>
        <v>10000</v>
      </c>
      <c r="B452" s="49"/>
      <c r="C452" s="49"/>
      <c r="D452" s="49"/>
      <c r="E452" s="49"/>
      <c r="F452" s="2" t="str">
        <f>IF(COUNTIF('４　一覧'!$B$5:$B$2047, '２　情報入力シート'!$A452) &gt; 0, "済", "")</f>
        <v/>
      </c>
      <c r="G452" t="str">
        <f t="shared" si="15"/>
        <v/>
      </c>
    </row>
    <row r="453" spans="1:7">
      <c r="A453" s="2">
        <f t="shared" si="14"/>
        <v>10000</v>
      </c>
      <c r="B453" s="49"/>
      <c r="C453" s="49"/>
      <c r="D453" s="49"/>
      <c r="E453" s="49"/>
      <c r="F453" s="2" t="str">
        <f>IF(COUNTIF('４　一覧'!$B$5:$B$2047, '２　情報入力シート'!$A453) &gt; 0, "済", "")</f>
        <v/>
      </c>
      <c r="G453" t="str">
        <f t="shared" si="15"/>
        <v/>
      </c>
    </row>
    <row r="454" spans="1:7">
      <c r="A454" s="2">
        <f t="shared" si="14"/>
        <v>10000</v>
      </c>
      <c r="B454" s="49"/>
      <c r="C454" s="49"/>
      <c r="D454" s="49"/>
      <c r="E454" s="49"/>
      <c r="F454" s="2" t="str">
        <f>IF(COUNTIF('４　一覧'!$B$5:$B$2047, '２　情報入力シート'!$A454) &gt; 0, "済", "")</f>
        <v/>
      </c>
      <c r="G454" t="str">
        <f t="shared" si="15"/>
        <v/>
      </c>
    </row>
    <row r="455" spans="1:7">
      <c r="A455" s="2">
        <f t="shared" si="14"/>
        <v>10000</v>
      </c>
      <c r="B455" s="49"/>
      <c r="C455" s="49"/>
      <c r="D455" s="49"/>
      <c r="E455" s="49"/>
      <c r="F455" s="2" t="str">
        <f>IF(COUNTIF('４　一覧'!$B$5:$B$2047, '２　情報入力シート'!$A455) &gt; 0, "済", "")</f>
        <v/>
      </c>
      <c r="G455" t="str">
        <f t="shared" si="15"/>
        <v/>
      </c>
    </row>
    <row r="456" spans="1:7">
      <c r="A456" s="2">
        <f t="shared" si="14"/>
        <v>10000</v>
      </c>
      <c r="B456" s="49"/>
      <c r="C456" s="49"/>
      <c r="D456" s="49"/>
      <c r="E456" s="49"/>
      <c r="F456" s="2" t="str">
        <f>IF(COUNTIF('４　一覧'!$B$5:$B$2047, '２　情報入力シート'!$A456) &gt; 0, "済", "")</f>
        <v/>
      </c>
      <c r="G456" t="str">
        <f t="shared" si="15"/>
        <v/>
      </c>
    </row>
    <row r="457" spans="1:7">
      <c r="A457" s="2">
        <f t="shared" si="14"/>
        <v>10000</v>
      </c>
      <c r="B457" s="49"/>
      <c r="C457" s="49"/>
      <c r="D457" s="49"/>
      <c r="E457" s="49"/>
      <c r="F457" s="2" t="str">
        <f>IF(COUNTIF('４　一覧'!$B$5:$B$2047, '２　情報入力シート'!$A457) &gt; 0, "済", "")</f>
        <v/>
      </c>
      <c r="G457" t="str">
        <f t="shared" si="15"/>
        <v/>
      </c>
    </row>
    <row r="458" spans="1:7">
      <c r="A458" s="2">
        <f t="shared" si="14"/>
        <v>10000</v>
      </c>
      <c r="B458" s="49"/>
      <c r="C458" s="49"/>
      <c r="D458" s="49"/>
      <c r="E458" s="49"/>
      <c r="F458" s="2" t="str">
        <f>IF(COUNTIF('４　一覧'!$B$5:$B$2047, '２　情報入力シート'!$A458) &gt; 0, "済", "")</f>
        <v/>
      </c>
      <c r="G458" t="str">
        <f t="shared" si="15"/>
        <v/>
      </c>
    </row>
    <row r="459" spans="1:7">
      <c r="A459" s="2">
        <f t="shared" si="14"/>
        <v>10000</v>
      </c>
      <c r="B459" s="49"/>
      <c r="C459" s="49"/>
      <c r="D459" s="49"/>
      <c r="E459" s="49"/>
      <c r="F459" s="2" t="str">
        <f>IF(COUNTIF('４　一覧'!$B$5:$B$2047, '２　情報入力シート'!$A459) &gt; 0, "済", "")</f>
        <v/>
      </c>
      <c r="G459" t="str">
        <f t="shared" si="15"/>
        <v/>
      </c>
    </row>
    <row r="460" spans="1:7">
      <c r="A460" s="2">
        <f t="shared" si="14"/>
        <v>10000</v>
      </c>
      <c r="B460" s="49"/>
      <c r="C460" s="49"/>
      <c r="D460" s="49"/>
      <c r="E460" s="49"/>
      <c r="F460" s="2" t="str">
        <f>IF(COUNTIF('４　一覧'!$B$5:$B$2047, '２　情報入力シート'!$A460) &gt; 0, "済", "")</f>
        <v/>
      </c>
      <c r="G460" t="str">
        <f t="shared" si="15"/>
        <v/>
      </c>
    </row>
    <row r="461" spans="1:7">
      <c r="A461" s="2">
        <f t="shared" si="14"/>
        <v>10000</v>
      </c>
      <c r="B461" s="49"/>
      <c r="C461" s="49"/>
      <c r="D461" s="49"/>
      <c r="E461" s="49"/>
      <c r="F461" s="2" t="str">
        <f>IF(COUNTIF('４　一覧'!$B$5:$B$2047, '２　情報入力シート'!$A461) &gt; 0, "済", "")</f>
        <v/>
      </c>
      <c r="G461" t="str">
        <f t="shared" si="15"/>
        <v/>
      </c>
    </row>
    <row r="462" spans="1:7">
      <c r="A462" s="2">
        <f t="shared" si="14"/>
        <v>10000</v>
      </c>
      <c r="B462" s="49"/>
      <c r="C462" s="49"/>
      <c r="D462" s="49"/>
      <c r="E462" s="49"/>
      <c r="F462" s="2" t="str">
        <f>IF(COUNTIF('４　一覧'!$B$5:$B$2047, '２　情報入力シート'!$A462) &gt; 0, "済", "")</f>
        <v/>
      </c>
      <c r="G462" t="str">
        <f t="shared" si="15"/>
        <v/>
      </c>
    </row>
    <row r="463" spans="1:7">
      <c r="A463" s="2">
        <f t="shared" si="14"/>
        <v>10000</v>
      </c>
      <c r="B463" s="49"/>
      <c r="C463" s="49"/>
      <c r="D463" s="49"/>
      <c r="E463" s="49"/>
      <c r="F463" s="2" t="str">
        <f>IF(COUNTIF('４　一覧'!$B$5:$B$2047, '２　情報入力シート'!$A463) &gt; 0, "済", "")</f>
        <v/>
      </c>
      <c r="G463" t="str">
        <f t="shared" si="15"/>
        <v/>
      </c>
    </row>
    <row r="464" spans="1:7">
      <c r="A464" s="2">
        <f t="shared" si="14"/>
        <v>10000</v>
      </c>
      <c r="B464" s="49"/>
      <c r="C464" s="49"/>
      <c r="D464" s="49"/>
      <c r="E464" s="49"/>
      <c r="F464" s="2" t="str">
        <f>IF(COUNTIF('４　一覧'!$B$5:$B$2047, '２　情報入力シート'!$A464) &gt; 0, "済", "")</f>
        <v/>
      </c>
      <c r="G464" t="str">
        <f t="shared" si="15"/>
        <v/>
      </c>
    </row>
    <row r="465" spans="1:7">
      <c r="A465" s="2">
        <f t="shared" si="14"/>
        <v>10000</v>
      </c>
      <c r="B465" s="49"/>
      <c r="C465" s="49"/>
      <c r="D465" s="49"/>
      <c r="E465" s="49"/>
      <c r="F465" s="2" t="str">
        <f>IF(COUNTIF('４　一覧'!$B$5:$B$2047, '２　情報入力シート'!$A465) &gt; 0, "済", "")</f>
        <v/>
      </c>
      <c r="G465" t="str">
        <f t="shared" si="15"/>
        <v/>
      </c>
    </row>
    <row r="466" spans="1:7">
      <c r="A466" s="2">
        <f t="shared" si="14"/>
        <v>10000</v>
      </c>
      <c r="B466" s="49"/>
      <c r="C466" s="49"/>
      <c r="D466" s="49"/>
      <c r="E466" s="49"/>
      <c r="F466" s="2" t="str">
        <f>IF(COUNTIF('４　一覧'!$B$5:$B$2047, '２　情報入力シート'!$A466) &gt; 0, "済", "")</f>
        <v/>
      </c>
      <c r="G466" t="str">
        <f t="shared" si="15"/>
        <v/>
      </c>
    </row>
    <row r="467" spans="1:7">
      <c r="A467" s="2">
        <f t="shared" si="14"/>
        <v>10000</v>
      </c>
      <c r="B467" s="49"/>
      <c r="C467" s="49"/>
      <c r="D467" s="49"/>
      <c r="E467" s="49"/>
      <c r="F467" s="2" t="str">
        <f>IF(COUNTIF('４　一覧'!$B$5:$B$2047, '２　情報入力シート'!$A467) &gt; 0, "済", "")</f>
        <v/>
      </c>
      <c r="G467" t="str">
        <f t="shared" si="15"/>
        <v/>
      </c>
    </row>
    <row r="468" spans="1:7">
      <c r="A468" s="2">
        <f t="shared" si="14"/>
        <v>10000</v>
      </c>
      <c r="B468" s="49"/>
      <c r="C468" s="49"/>
      <c r="D468" s="49"/>
      <c r="E468" s="49"/>
      <c r="F468" s="2" t="str">
        <f>IF(COUNTIF('４　一覧'!$B$5:$B$2047, '２　情報入力シート'!$A468) &gt; 0, "済", "")</f>
        <v/>
      </c>
      <c r="G468" t="str">
        <f t="shared" si="15"/>
        <v/>
      </c>
    </row>
    <row r="469" spans="1:7">
      <c r="A469" s="2">
        <f t="shared" si="14"/>
        <v>10000</v>
      </c>
      <c r="B469" s="49"/>
      <c r="C469" s="49"/>
      <c r="D469" s="49"/>
      <c r="E469" s="49"/>
      <c r="F469" s="2" t="str">
        <f>IF(COUNTIF('４　一覧'!$B$5:$B$2047, '２　情報入力シート'!$A469) &gt; 0, "済", "")</f>
        <v/>
      </c>
      <c r="G469" t="str">
        <f t="shared" si="15"/>
        <v/>
      </c>
    </row>
    <row r="470" spans="1:7">
      <c r="A470" s="2">
        <f t="shared" si="14"/>
        <v>10000</v>
      </c>
      <c r="B470" s="49"/>
      <c r="C470" s="49"/>
      <c r="D470" s="49"/>
      <c r="E470" s="49"/>
      <c r="F470" s="2" t="str">
        <f>IF(COUNTIF('４　一覧'!$B$5:$B$2047, '２　情報入力シート'!$A470) &gt; 0, "済", "")</f>
        <v/>
      </c>
      <c r="G470" t="str">
        <f t="shared" si="15"/>
        <v/>
      </c>
    </row>
    <row r="471" spans="1:7">
      <c r="A471" s="2">
        <f t="shared" si="14"/>
        <v>10000</v>
      </c>
      <c r="B471" s="49"/>
      <c r="C471" s="49"/>
      <c r="D471" s="49"/>
      <c r="E471" s="49"/>
      <c r="F471" s="2" t="str">
        <f>IF(COUNTIF('４　一覧'!$B$5:$B$2047, '２　情報入力シート'!$A471) &gt; 0, "済", "")</f>
        <v/>
      </c>
      <c r="G471" t="str">
        <f t="shared" si="15"/>
        <v/>
      </c>
    </row>
    <row r="472" spans="1:7">
      <c r="A472" s="2">
        <f t="shared" si="14"/>
        <v>10000</v>
      </c>
      <c r="B472" s="49"/>
      <c r="C472" s="49"/>
      <c r="D472" s="49"/>
      <c r="E472" s="49"/>
      <c r="F472" s="2" t="str">
        <f>IF(COUNTIF('４　一覧'!$B$5:$B$2047, '２　情報入力シート'!$A472) &gt; 0, "済", "")</f>
        <v/>
      </c>
      <c r="G472" t="str">
        <f t="shared" si="15"/>
        <v/>
      </c>
    </row>
    <row r="473" spans="1:7">
      <c r="A473" s="2">
        <f t="shared" si="14"/>
        <v>10000</v>
      </c>
      <c r="B473" s="49"/>
      <c r="C473" s="49"/>
      <c r="D473" s="49"/>
      <c r="E473" s="49"/>
      <c r="F473" s="2" t="str">
        <f>IF(COUNTIF('４　一覧'!$B$5:$B$2047, '２　情報入力シート'!$A473) &gt; 0, "済", "")</f>
        <v/>
      </c>
      <c r="G473" t="str">
        <f t="shared" si="15"/>
        <v/>
      </c>
    </row>
    <row r="474" spans="1:7">
      <c r="A474" s="2">
        <f t="shared" si="14"/>
        <v>10000</v>
      </c>
      <c r="B474" s="49"/>
      <c r="C474" s="49"/>
      <c r="D474" s="49"/>
      <c r="E474" s="49"/>
      <c r="F474" s="2" t="str">
        <f>IF(COUNTIF('４　一覧'!$B$5:$B$2047, '２　情報入力シート'!$A474) &gt; 0, "済", "")</f>
        <v/>
      </c>
      <c r="G474" t="str">
        <f t="shared" si="15"/>
        <v/>
      </c>
    </row>
    <row r="475" spans="1:7">
      <c r="A475" s="2">
        <f t="shared" si="14"/>
        <v>10000</v>
      </c>
      <c r="B475" s="49"/>
      <c r="C475" s="49"/>
      <c r="D475" s="49"/>
      <c r="E475" s="49"/>
      <c r="F475" s="2" t="str">
        <f>IF(COUNTIF('４　一覧'!$B$5:$B$2047, '２　情報入力シート'!$A475) &gt; 0, "済", "")</f>
        <v/>
      </c>
      <c r="G475" t="str">
        <f t="shared" si="15"/>
        <v/>
      </c>
    </row>
    <row r="476" spans="1:7">
      <c r="A476" s="2">
        <f t="shared" si="14"/>
        <v>10000</v>
      </c>
      <c r="B476" s="49"/>
      <c r="C476" s="49"/>
      <c r="D476" s="49"/>
      <c r="E476" s="49"/>
      <c r="F476" s="2" t="str">
        <f>IF(COUNTIF('４　一覧'!$B$5:$B$2047, '２　情報入力シート'!$A476) &gt; 0, "済", "")</f>
        <v/>
      </c>
      <c r="G476" t="str">
        <f t="shared" si="15"/>
        <v/>
      </c>
    </row>
    <row r="477" spans="1:7">
      <c r="A477" s="2">
        <f t="shared" si="14"/>
        <v>10000</v>
      </c>
      <c r="B477" s="49"/>
      <c r="C477" s="49"/>
      <c r="D477" s="49"/>
      <c r="E477" s="49"/>
      <c r="F477" s="2" t="str">
        <f>IF(COUNTIF('４　一覧'!$B$5:$B$2047, '２　情報入力シート'!$A477) &gt; 0, "済", "")</f>
        <v/>
      </c>
      <c r="G477" t="str">
        <f t="shared" si="15"/>
        <v/>
      </c>
    </row>
    <row r="478" spans="1:7">
      <c r="A478" s="2">
        <f t="shared" si="14"/>
        <v>10000</v>
      </c>
      <c r="B478" s="49"/>
      <c r="C478" s="49"/>
      <c r="D478" s="49"/>
      <c r="E478" s="49"/>
      <c r="F478" s="2" t="str">
        <f>IF(COUNTIF('４　一覧'!$B$5:$B$2047, '２　情報入力シート'!$A478) &gt; 0, "済", "")</f>
        <v/>
      </c>
      <c r="G478" t="str">
        <f t="shared" si="15"/>
        <v/>
      </c>
    </row>
    <row r="479" spans="1:7">
      <c r="A479" s="2">
        <f t="shared" si="14"/>
        <v>10000</v>
      </c>
      <c r="B479" s="49"/>
      <c r="C479" s="49"/>
      <c r="D479" s="49"/>
      <c r="E479" s="49"/>
      <c r="F479" s="2" t="str">
        <f>IF(COUNTIF('４　一覧'!$B$5:$B$2047, '２　情報入力シート'!$A479) &gt; 0, "済", "")</f>
        <v/>
      </c>
      <c r="G479" t="str">
        <f t="shared" si="15"/>
        <v/>
      </c>
    </row>
    <row r="480" spans="1:7">
      <c r="A480" s="2">
        <f t="shared" si="14"/>
        <v>10000</v>
      </c>
      <c r="B480" s="49"/>
      <c r="C480" s="49"/>
      <c r="D480" s="49"/>
      <c r="E480" s="49"/>
      <c r="F480" s="2" t="str">
        <f>IF(COUNTIF('４　一覧'!$B$5:$B$2047, '２　情報入力シート'!$A480) &gt; 0, "済", "")</f>
        <v/>
      </c>
      <c r="G480" t="str">
        <f t="shared" si="15"/>
        <v/>
      </c>
    </row>
    <row r="481" spans="1:7">
      <c r="A481" s="2">
        <f t="shared" si="14"/>
        <v>10000</v>
      </c>
      <c r="B481" s="49"/>
      <c r="C481" s="49"/>
      <c r="D481" s="49"/>
      <c r="E481" s="49"/>
      <c r="F481" s="2" t="str">
        <f>IF(COUNTIF('４　一覧'!$B$5:$B$2047, '２　情報入力シート'!$A481) &gt; 0, "済", "")</f>
        <v/>
      </c>
      <c r="G481" t="str">
        <f t="shared" si="15"/>
        <v/>
      </c>
    </row>
    <row r="482" spans="1:7">
      <c r="A482" s="2">
        <f t="shared" si="14"/>
        <v>10000</v>
      </c>
      <c r="B482" s="49"/>
      <c r="C482" s="49"/>
      <c r="D482" s="49"/>
      <c r="E482" s="49"/>
      <c r="F482" s="2" t="str">
        <f>IF(COUNTIF('４　一覧'!$B$5:$B$2047, '２　情報入力シート'!$A482) &gt; 0, "済", "")</f>
        <v/>
      </c>
      <c r="G482" t="str">
        <f t="shared" si="15"/>
        <v/>
      </c>
    </row>
    <row r="483" spans="1:7">
      <c r="A483" s="2">
        <f t="shared" si="14"/>
        <v>10000</v>
      </c>
      <c r="B483" s="49"/>
      <c r="C483" s="49"/>
      <c r="D483" s="49"/>
      <c r="E483" s="49"/>
      <c r="F483" s="2" t="str">
        <f>IF(COUNTIF('４　一覧'!$B$5:$B$2047, '２　情報入力シート'!$A483) &gt; 0, "済", "")</f>
        <v/>
      </c>
      <c r="G483" t="str">
        <f t="shared" si="15"/>
        <v/>
      </c>
    </row>
    <row r="484" spans="1:7">
      <c r="A484" s="2">
        <f t="shared" si="14"/>
        <v>10000</v>
      </c>
      <c r="B484" s="49"/>
      <c r="C484" s="49"/>
      <c r="D484" s="49"/>
      <c r="E484" s="49"/>
      <c r="F484" s="2" t="str">
        <f>IF(COUNTIF('４　一覧'!$B$5:$B$2047, '２　情報入力シート'!$A484) &gt; 0, "済", "")</f>
        <v/>
      </c>
      <c r="G484" t="str">
        <f t="shared" si="15"/>
        <v/>
      </c>
    </row>
    <row r="485" spans="1:7">
      <c r="A485" s="2">
        <f t="shared" si="14"/>
        <v>10000</v>
      </c>
      <c r="B485" s="49"/>
      <c r="C485" s="49"/>
      <c r="D485" s="49"/>
      <c r="E485" s="49"/>
      <c r="F485" s="2" t="str">
        <f>IF(COUNTIF('４　一覧'!$B$5:$B$2047, '２　情報入力シート'!$A485) &gt; 0, "済", "")</f>
        <v/>
      </c>
      <c r="G485" t="str">
        <f t="shared" si="15"/>
        <v/>
      </c>
    </row>
    <row r="486" spans="1:7">
      <c r="A486" s="2">
        <f t="shared" si="14"/>
        <v>10000</v>
      </c>
      <c r="B486" s="49"/>
      <c r="C486" s="49"/>
      <c r="D486" s="49"/>
      <c r="E486" s="49"/>
      <c r="F486" s="2" t="str">
        <f>IF(COUNTIF('４　一覧'!$B$5:$B$2047, '２　情報入力シート'!$A486) &gt; 0, "済", "")</f>
        <v/>
      </c>
      <c r="G486" t="str">
        <f t="shared" si="15"/>
        <v/>
      </c>
    </row>
    <row r="487" spans="1:7">
      <c r="A487" s="2">
        <f t="shared" si="14"/>
        <v>10000</v>
      </c>
      <c r="B487" s="49"/>
      <c r="C487" s="49"/>
      <c r="D487" s="49"/>
      <c r="E487" s="49"/>
      <c r="F487" s="2" t="str">
        <f>IF(COUNTIF('４　一覧'!$B$5:$B$2047, '２　情報入力シート'!$A487) &gt; 0, "済", "")</f>
        <v/>
      </c>
      <c r="G487" t="str">
        <f t="shared" si="15"/>
        <v/>
      </c>
    </row>
    <row r="488" spans="1:7">
      <c r="A488" s="2">
        <f t="shared" si="14"/>
        <v>10000</v>
      </c>
      <c r="B488" s="49"/>
      <c r="C488" s="49"/>
      <c r="D488" s="49"/>
      <c r="E488" s="49"/>
      <c r="F488" s="2" t="str">
        <f>IF(COUNTIF('４　一覧'!$B$5:$B$2047, '２　情報入力シート'!$A488) &gt; 0, "済", "")</f>
        <v/>
      </c>
      <c r="G488" t="str">
        <f t="shared" si="15"/>
        <v/>
      </c>
    </row>
    <row r="489" spans="1:7">
      <c r="A489" s="2">
        <f t="shared" si="14"/>
        <v>10000</v>
      </c>
      <c r="B489" s="49"/>
      <c r="C489" s="49"/>
      <c r="D489" s="49"/>
      <c r="E489" s="49"/>
      <c r="F489" s="2" t="str">
        <f>IF(COUNTIF('４　一覧'!$B$5:$B$2047, '２　情報入力シート'!$A489) &gt; 0, "済", "")</f>
        <v/>
      </c>
      <c r="G489" t="str">
        <f t="shared" si="15"/>
        <v/>
      </c>
    </row>
    <row r="490" spans="1:7">
      <c r="A490" s="2">
        <f t="shared" si="14"/>
        <v>10000</v>
      </c>
      <c r="B490" s="49"/>
      <c r="C490" s="49"/>
      <c r="D490" s="49"/>
      <c r="E490" s="49"/>
      <c r="F490" s="2" t="str">
        <f>IF(COUNTIF('４　一覧'!$B$5:$B$2047, '２　情報入力シート'!$A490) &gt; 0, "済", "")</f>
        <v/>
      </c>
      <c r="G490" t="str">
        <f t="shared" si="15"/>
        <v/>
      </c>
    </row>
    <row r="491" spans="1:7">
      <c r="A491" s="2">
        <f t="shared" si="14"/>
        <v>10000</v>
      </c>
      <c r="B491" s="49"/>
      <c r="C491" s="49"/>
      <c r="D491" s="49"/>
      <c r="E491" s="49"/>
      <c r="F491" s="2" t="str">
        <f>IF(COUNTIF('４　一覧'!$B$5:$B$2047, '２　情報入力シート'!$A491) &gt; 0, "済", "")</f>
        <v/>
      </c>
      <c r="G491" t="str">
        <f t="shared" si="15"/>
        <v/>
      </c>
    </row>
    <row r="492" spans="1:7">
      <c r="A492" s="2">
        <f t="shared" si="14"/>
        <v>10000</v>
      </c>
      <c r="B492" s="49"/>
      <c r="C492" s="49"/>
      <c r="D492" s="49"/>
      <c r="E492" s="49"/>
      <c r="F492" s="2" t="str">
        <f>IF(COUNTIF('４　一覧'!$B$5:$B$2047, '２　情報入力シート'!$A492) &gt; 0, "済", "")</f>
        <v/>
      </c>
      <c r="G492" t="str">
        <f t="shared" si="15"/>
        <v/>
      </c>
    </row>
    <row r="493" spans="1:7">
      <c r="A493" s="2">
        <f t="shared" si="14"/>
        <v>10000</v>
      </c>
      <c r="B493" s="49"/>
      <c r="C493" s="49"/>
      <c r="D493" s="49"/>
      <c r="E493" s="49"/>
      <c r="F493" s="2" t="str">
        <f>IF(COUNTIF('４　一覧'!$B$5:$B$2047, '２　情報入力シート'!$A493) &gt; 0, "済", "")</f>
        <v/>
      </c>
      <c r="G493" t="str">
        <f t="shared" si="15"/>
        <v/>
      </c>
    </row>
    <row r="494" spans="1:7">
      <c r="A494" s="2">
        <f t="shared" si="14"/>
        <v>10000</v>
      </c>
      <c r="B494" s="49"/>
      <c r="C494" s="49"/>
      <c r="D494" s="49"/>
      <c r="E494" s="49"/>
      <c r="F494" s="2" t="str">
        <f>IF(COUNTIF('４　一覧'!$B$5:$B$2047, '２　情報入力シート'!$A494) &gt; 0, "済", "")</f>
        <v/>
      </c>
      <c r="G494" t="str">
        <f t="shared" si="15"/>
        <v/>
      </c>
    </row>
    <row r="495" spans="1:7">
      <c r="A495" s="2">
        <f t="shared" si="14"/>
        <v>10000</v>
      </c>
      <c r="B495" s="49"/>
      <c r="C495" s="49"/>
      <c r="D495" s="49"/>
      <c r="E495" s="49"/>
      <c r="F495" s="2" t="str">
        <f>IF(COUNTIF('４　一覧'!$B$5:$B$2047, '２　情報入力シート'!$A495) &gt; 0, "済", "")</f>
        <v/>
      </c>
      <c r="G495" t="str">
        <f t="shared" si="15"/>
        <v/>
      </c>
    </row>
    <row r="496" spans="1:7">
      <c r="A496" s="2">
        <f t="shared" si="14"/>
        <v>10000</v>
      </c>
      <c r="B496" s="49"/>
      <c r="C496" s="49"/>
      <c r="D496" s="49"/>
      <c r="E496" s="49"/>
      <c r="F496" s="2" t="str">
        <f>IF(COUNTIF('４　一覧'!$B$5:$B$2047, '２　情報入力シート'!$A496) &gt; 0, "済", "")</f>
        <v/>
      </c>
      <c r="G496" t="str">
        <f t="shared" si="15"/>
        <v/>
      </c>
    </row>
    <row r="497" spans="1:7">
      <c r="A497" s="2">
        <f t="shared" si="14"/>
        <v>10000</v>
      </c>
      <c r="B497" s="49"/>
      <c r="C497" s="49"/>
      <c r="D497" s="49"/>
      <c r="E497" s="49"/>
      <c r="F497" s="2" t="str">
        <f>IF(COUNTIF('４　一覧'!$B$5:$B$2047, '２　情報入力シート'!$A497) &gt; 0, "済", "")</f>
        <v/>
      </c>
      <c r="G497" t="str">
        <f t="shared" si="15"/>
        <v/>
      </c>
    </row>
    <row r="498" spans="1:7">
      <c r="A498" s="2">
        <f t="shared" si="14"/>
        <v>10000</v>
      </c>
      <c r="B498" s="49"/>
      <c r="C498" s="49"/>
      <c r="D498" s="49"/>
      <c r="E498" s="49"/>
      <c r="F498" s="2" t="str">
        <f>IF(COUNTIF('４　一覧'!$B$5:$B$2047, '２　情報入力シート'!$A498) &gt; 0, "済", "")</f>
        <v/>
      </c>
      <c r="G498" t="str">
        <f t="shared" si="15"/>
        <v/>
      </c>
    </row>
    <row r="499" spans="1:7">
      <c r="A499" s="2">
        <f t="shared" si="14"/>
        <v>10000</v>
      </c>
      <c r="B499" s="49"/>
      <c r="C499" s="49"/>
      <c r="D499" s="49"/>
      <c r="E499" s="49"/>
      <c r="F499" s="2" t="str">
        <f>IF(COUNTIF('４　一覧'!$B$5:$B$2047, '２　情報入力シート'!$A499) &gt; 0, "済", "")</f>
        <v/>
      </c>
      <c r="G499" t="str">
        <f t="shared" si="15"/>
        <v/>
      </c>
    </row>
    <row r="500" spans="1:7">
      <c r="A500" s="2">
        <f t="shared" si="14"/>
        <v>10000</v>
      </c>
      <c r="B500" s="49"/>
      <c r="C500" s="49"/>
      <c r="D500" s="49"/>
      <c r="E500" s="49"/>
      <c r="F500" s="2" t="str">
        <f>IF(COUNTIF('４　一覧'!$B$5:$B$2047, '２　情報入力シート'!$A500) &gt; 0, "済", "")</f>
        <v/>
      </c>
      <c r="G500" t="str">
        <f t="shared" si="15"/>
        <v/>
      </c>
    </row>
    <row r="501" spans="1:7">
      <c r="A501" s="2">
        <f t="shared" si="14"/>
        <v>10000</v>
      </c>
      <c r="B501" s="49"/>
      <c r="C501" s="49"/>
      <c r="D501" s="49"/>
      <c r="E501" s="49"/>
      <c r="F501" s="2" t="str">
        <f>IF(COUNTIF('４　一覧'!$B$5:$B$2047, '２　情報入力シート'!$A501) &gt; 0, "済", "")</f>
        <v/>
      </c>
      <c r="G501" t="str">
        <f t="shared" si="15"/>
        <v/>
      </c>
    </row>
    <row r="502" spans="1:7">
      <c r="A502" s="2">
        <f t="shared" si="14"/>
        <v>10000</v>
      </c>
      <c r="B502" s="49"/>
      <c r="C502" s="49"/>
      <c r="D502" s="49"/>
      <c r="E502" s="49"/>
      <c r="F502" s="2" t="str">
        <f>IF(COUNTIF('４　一覧'!$B$5:$B$2047, '２　情報入力シート'!$A502) &gt; 0, "済", "")</f>
        <v/>
      </c>
      <c r="G502" t="str">
        <f t="shared" si="15"/>
        <v/>
      </c>
    </row>
    <row r="503" spans="1:7">
      <c r="A503" s="2">
        <f t="shared" si="14"/>
        <v>10000</v>
      </c>
      <c r="B503" s="49"/>
      <c r="C503" s="49"/>
      <c r="D503" s="49"/>
      <c r="E503" s="49"/>
      <c r="F503" s="2" t="str">
        <f>IF(COUNTIF('４　一覧'!$B$5:$B$2047, '２　情報入力シート'!$A503) &gt; 0, "済", "")</f>
        <v/>
      </c>
      <c r="G503" t="str">
        <f t="shared" si="15"/>
        <v/>
      </c>
    </row>
    <row r="504" spans="1:7">
      <c r="A504" s="2">
        <f t="shared" si="14"/>
        <v>10000</v>
      </c>
      <c r="B504" s="49"/>
      <c r="C504" s="49"/>
      <c r="D504" s="49"/>
      <c r="E504" s="49"/>
      <c r="F504" s="2" t="str">
        <f>IF(COUNTIF('４　一覧'!$B$5:$B$2047, '２　情報入力シート'!$A504) &gt; 0, "済", "")</f>
        <v/>
      </c>
      <c r="G504" t="str">
        <f t="shared" si="15"/>
        <v/>
      </c>
    </row>
    <row r="505" spans="1:7">
      <c r="A505" s="2">
        <f t="shared" si="14"/>
        <v>10000</v>
      </c>
      <c r="B505" s="49"/>
      <c r="C505" s="49"/>
      <c r="D505" s="49"/>
      <c r="E505" s="49"/>
      <c r="F505" s="2" t="str">
        <f>IF(COUNTIF('４　一覧'!$B$5:$B$2047, '２　情報入力シート'!$A505) &gt; 0, "済", "")</f>
        <v/>
      </c>
      <c r="G505" t="str">
        <f t="shared" si="15"/>
        <v/>
      </c>
    </row>
    <row r="506" spans="1:7">
      <c r="A506" s="2">
        <f t="shared" si="14"/>
        <v>10000</v>
      </c>
      <c r="B506" s="49"/>
      <c r="C506" s="49"/>
      <c r="D506" s="49"/>
      <c r="E506" s="49"/>
      <c r="F506" s="2" t="str">
        <f>IF(COUNTIF('４　一覧'!$B$5:$B$2047, '２　情報入力シート'!$A506) &gt; 0, "済", "")</f>
        <v/>
      </c>
      <c r="G506" t="str">
        <f t="shared" si="15"/>
        <v/>
      </c>
    </row>
    <row r="507" spans="1:7">
      <c r="A507" s="2">
        <f t="shared" si="14"/>
        <v>10000</v>
      </c>
      <c r="B507" s="49"/>
      <c r="C507" s="49"/>
      <c r="D507" s="49"/>
      <c r="E507" s="49"/>
      <c r="F507" s="2" t="str">
        <f>IF(COUNTIF('４　一覧'!$B$5:$B$2047, '２　情報入力シート'!$A507) &gt; 0, "済", "")</f>
        <v/>
      </c>
      <c r="G507" t="str">
        <f t="shared" si="15"/>
        <v/>
      </c>
    </row>
    <row r="508" spans="1:7">
      <c r="A508" s="2">
        <f t="shared" si="14"/>
        <v>10000</v>
      </c>
      <c r="B508" s="49"/>
      <c r="C508" s="49"/>
      <c r="D508" s="49"/>
      <c r="E508" s="49"/>
      <c r="F508" s="2" t="str">
        <f>IF(COUNTIF('４　一覧'!$B$5:$B$2047, '２　情報入力シート'!$A508) &gt; 0, "済", "")</f>
        <v/>
      </c>
      <c r="G508" t="str">
        <f t="shared" si="15"/>
        <v/>
      </c>
    </row>
    <row r="509" spans="1:7">
      <c r="A509" s="2">
        <f t="shared" si="14"/>
        <v>10000</v>
      </c>
      <c r="B509" s="49"/>
      <c r="C509" s="49"/>
      <c r="D509" s="49"/>
      <c r="E509" s="49"/>
      <c r="F509" s="2" t="str">
        <f>IF(COUNTIF('４　一覧'!$B$5:$B$2047, '２　情報入力シート'!$A509) &gt; 0, "済", "")</f>
        <v/>
      </c>
      <c r="G509" t="str">
        <f t="shared" si="15"/>
        <v/>
      </c>
    </row>
    <row r="510" spans="1:7">
      <c r="A510" s="2">
        <f t="shared" si="14"/>
        <v>10000</v>
      </c>
      <c r="B510" s="49"/>
      <c r="C510" s="49"/>
      <c r="D510" s="49"/>
      <c r="E510" s="49"/>
      <c r="F510" s="2" t="str">
        <f>IF(COUNTIF('４　一覧'!$B$5:$B$2047, '２　情報入力シート'!$A510) &gt; 0, "済", "")</f>
        <v/>
      </c>
      <c r="G510" t="str">
        <f t="shared" si="15"/>
        <v/>
      </c>
    </row>
    <row r="511" spans="1:7">
      <c r="A511" s="2">
        <f t="shared" si="14"/>
        <v>10000</v>
      </c>
      <c r="B511" s="49"/>
      <c r="C511" s="49"/>
      <c r="D511" s="49"/>
      <c r="E511" s="49"/>
      <c r="F511" s="2" t="str">
        <f>IF(COUNTIF('４　一覧'!$B$5:$B$2047, '２　情報入力シート'!$A511) &gt; 0, "済", "")</f>
        <v/>
      </c>
      <c r="G511" t="str">
        <f t="shared" si="15"/>
        <v/>
      </c>
    </row>
    <row r="512" spans="1:7">
      <c r="A512" s="2">
        <f t="shared" si="14"/>
        <v>10000</v>
      </c>
      <c r="B512" s="49"/>
      <c r="C512" s="49"/>
      <c r="D512" s="49"/>
      <c r="E512" s="49"/>
      <c r="F512" s="2" t="str">
        <f>IF(COUNTIF('４　一覧'!$B$5:$B$2047, '２　情報入力シート'!$A512) &gt; 0, "済", "")</f>
        <v/>
      </c>
      <c r="G512" t="str">
        <f t="shared" si="15"/>
        <v/>
      </c>
    </row>
    <row r="513" spans="1:7">
      <c r="A513" s="2">
        <f t="shared" si="14"/>
        <v>10000</v>
      </c>
      <c r="B513" s="49"/>
      <c r="C513" s="49"/>
      <c r="D513" s="49"/>
      <c r="E513" s="49"/>
      <c r="F513" s="2" t="str">
        <f>IF(COUNTIF('４　一覧'!$B$5:$B$2047, '２　情報入力シート'!$A513) &gt; 0, "済", "")</f>
        <v/>
      </c>
      <c r="G513" t="str">
        <f t="shared" si="15"/>
        <v/>
      </c>
    </row>
    <row r="514" spans="1:7">
      <c r="A514" s="2">
        <f t="shared" si="14"/>
        <v>10000</v>
      </c>
      <c r="B514" s="49"/>
      <c r="C514" s="49"/>
      <c r="D514" s="49"/>
      <c r="E514" s="49"/>
      <c r="F514" s="2" t="str">
        <f>IF(COUNTIF('４　一覧'!$B$5:$B$2047, '２　情報入力シート'!$A514) &gt; 0, "済", "")</f>
        <v/>
      </c>
      <c r="G514" t="str">
        <f t="shared" si="15"/>
        <v/>
      </c>
    </row>
    <row r="515" spans="1:7">
      <c r="A515" s="2">
        <f t="shared" ref="A515:A578" si="16">IF(B515=0,10000,B515*1000+C515*100+D515)</f>
        <v>10000</v>
      </c>
      <c r="B515" s="49"/>
      <c r="C515" s="49"/>
      <c r="D515" s="49"/>
      <c r="E515" s="49"/>
      <c r="F515" s="2" t="str">
        <f>IF(COUNTIF('４　一覧'!$B$5:$B$2047, '２　情報入力シート'!$A515) &gt; 0, "済", "")</f>
        <v/>
      </c>
      <c r="G515" t="str">
        <f t="shared" ref="G515:G578" si="17">B515&amp;F515</f>
        <v/>
      </c>
    </row>
    <row r="516" spans="1:7">
      <c r="A516" s="2">
        <f t="shared" si="16"/>
        <v>10000</v>
      </c>
      <c r="B516" s="49"/>
      <c r="C516" s="49"/>
      <c r="D516" s="49"/>
      <c r="E516" s="49"/>
      <c r="F516" s="2" t="str">
        <f>IF(COUNTIF('４　一覧'!$B$5:$B$2047, '２　情報入力シート'!$A516) &gt; 0, "済", "")</f>
        <v/>
      </c>
      <c r="G516" t="str">
        <f t="shared" si="17"/>
        <v/>
      </c>
    </row>
    <row r="517" spans="1:7">
      <c r="A517" s="2">
        <f t="shared" si="16"/>
        <v>10000</v>
      </c>
      <c r="B517" s="49"/>
      <c r="C517" s="49"/>
      <c r="D517" s="49"/>
      <c r="E517" s="49"/>
      <c r="F517" s="2" t="str">
        <f>IF(COUNTIF('４　一覧'!$B$5:$B$2047, '２　情報入力シート'!$A517) &gt; 0, "済", "")</f>
        <v/>
      </c>
      <c r="G517" t="str">
        <f t="shared" si="17"/>
        <v/>
      </c>
    </row>
    <row r="518" spans="1:7">
      <c r="A518" s="2">
        <f t="shared" si="16"/>
        <v>10000</v>
      </c>
      <c r="B518" s="49"/>
      <c r="C518" s="49"/>
      <c r="D518" s="49"/>
      <c r="E518" s="49"/>
      <c r="F518" s="2" t="str">
        <f>IF(COUNTIF('４　一覧'!$B$5:$B$2047, '２　情報入力シート'!$A518) &gt; 0, "済", "")</f>
        <v/>
      </c>
      <c r="G518" t="str">
        <f t="shared" si="17"/>
        <v/>
      </c>
    </row>
    <row r="519" spans="1:7">
      <c r="A519" s="2">
        <f t="shared" si="16"/>
        <v>10000</v>
      </c>
      <c r="B519" s="49"/>
      <c r="C519" s="49"/>
      <c r="D519" s="49"/>
      <c r="E519" s="49"/>
      <c r="F519" s="2" t="str">
        <f>IF(COUNTIF('４　一覧'!$B$5:$B$2047, '２　情報入力シート'!$A519) &gt; 0, "済", "")</f>
        <v/>
      </c>
      <c r="G519" t="str">
        <f t="shared" si="17"/>
        <v/>
      </c>
    </row>
    <row r="520" spans="1:7">
      <c r="A520" s="2">
        <f t="shared" si="16"/>
        <v>10000</v>
      </c>
      <c r="B520" s="49"/>
      <c r="C520" s="49"/>
      <c r="D520" s="49"/>
      <c r="E520" s="49"/>
      <c r="F520" s="2" t="str">
        <f>IF(COUNTIF('４　一覧'!$B$5:$B$2047, '２　情報入力シート'!$A520) &gt; 0, "済", "")</f>
        <v/>
      </c>
      <c r="G520" t="str">
        <f t="shared" si="17"/>
        <v/>
      </c>
    </row>
    <row r="521" spans="1:7">
      <c r="A521" s="2">
        <f t="shared" si="16"/>
        <v>10000</v>
      </c>
      <c r="B521" s="49"/>
      <c r="C521" s="49"/>
      <c r="D521" s="49"/>
      <c r="E521" s="49"/>
      <c r="F521" s="2" t="str">
        <f>IF(COUNTIF('４　一覧'!$B$5:$B$2047, '２　情報入力シート'!$A521) &gt; 0, "済", "")</f>
        <v/>
      </c>
      <c r="G521" t="str">
        <f t="shared" si="17"/>
        <v/>
      </c>
    </row>
    <row r="522" spans="1:7">
      <c r="A522" s="2">
        <f t="shared" si="16"/>
        <v>10000</v>
      </c>
      <c r="B522" s="49"/>
      <c r="C522" s="49"/>
      <c r="D522" s="49"/>
      <c r="E522" s="49"/>
      <c r="F522" s="2" t="str">
        <f>IF(COUNTIF('４　一覧'!$B$5:$B$2047, '２　情報入力シート'!$A522) &gt; 0, "済", "")</f>
        <v/>
      </c>
      <c r="G522" t="str">
        <f t="shared" si="17"/>
        <v/>
      </c>
    </row>
    <row r="523" spans="1:7">
      <c r="A523" s="2">
        <f t="shared" si="16"/>
        <v>10000</v>
      </c>
      <c r="B523" s="49"/>
      <c r="C523" s="49"/>
      <c r="D523" s="49"/>
      <c r="E523" s="49"/>
      <c r="F523" s="2" t="str">
        <f>IF(COUNTIF('４　一覧'!$B$5:$B$2047, '２　情報入力シート'!$A523) &gt; 0, "済", "")</f>
        <v/>
      </c>
      <c r="G523" t="str">
        <f t="shared" si="17"/>
        <v/>
      </c>
    </row>
    <row r="524" spans="1:7">
      <c r="A524" s="2">
        <f t="shared" si="16"/>
        <v>10000</v>
      </c>
      <c r="B524" s="49"/>
      <c r="C524" s="49"/>
      <c r="D524" s="49"/>
      <c r="E524" s="49"/>
      <c r="F524" s="2" t="str">
        <f>IF(COUNTIF('４　一覧'!$B$5:$B$2047, '２　情報入力シート'!$A524) &gt; 0, "済", "")</f>
        <v/>
      </c>
      <c r="G524" t="str">
        <f t="shared" si="17"/>
        <v/>
      </c>
    </row>
    <row r="525" spans="1:7">
      <c r="A525" s="2">
        <f t="shared" si="16"/>
        <v>10000</v>
      </c>
      <c r="B525" s="49"/>
      <c r="C525" s="49"/>
      <c r="D525" s="49"/>
      <c r="E525" s="49"/>
      <c r="F525" s="2" t="str">
        <f>IF(COUNTIF('４　一覧'!$B$5:$B$2047, '２　情報入力シート'!$A525) &gt; 0, "済", "")</f>
        <v/>
      </c>
      <c r="G525" t="str">
        <f t="shared" si="17"/>
        <v/>
      </c>
    </row>
    <row r="526" spans="1:7">
      <c r="A526" s="2">
        <f t="shared" si="16"/>
        <v>10000</v>
      </c>
      <c r="B526" s="49"/>
      <c r="C526" s="49"/>
      <c r="D526" s="49"/>
      <c r="E526" s="49"/>
      <c r="F526" s="2" t="str">
        <f>IF(COUNTIF('４　一覧'!$B$5:$B$2047, '２　情報入力シート'!$A526) &gt; 0, "済", "")</f>
        <v/>
      </c>
      <c r="G526" t="str">
        <f t="shared" si="17"/>
        <v/>
      </c>
    </row>
    <row r="527" spans="1:7">
      <c r="A527" s="2">
        <f t="shared" si="16"/>
        <v>10000</v>
      </c>
      <c r="B527" s="49"/>
      <c r="C527" s="49"/>
      <c r="D527" s="49"/>
      <c r="E527" s="49"/>
      <c r="F527" s="2" t="str">
        <f>IF(COUNTIF('４　一覧'!$B$5:$B$2047, '２　情報入力シート'!$A527) &gt; 0, "済", "")</f>
        <v/>
      </c>
      <c r="G527" t="str">
        <f t="shared" si="17"/>
        <v/>
      </c>
    </row>
    <row r="528" spans="1:7">
      <c r="A528" s="2">
        <f t="shared" si="16"/>
        <v>10000</v>
      </c>
      <c r="B528" s="49"/>
      <c r="C528" s="49"/>
      <c r="D528" s="49"/>
      <c r="E528" s="49"/>
      <c r="F528" s="2" t="str">
        <f>IF(COUNTIF('４　一覧'!$B$5:$B$2047, '２　情報入力シート'!$A528) &gt; 0, "済", "")</f>
        <v/>
      </c>
      <c r="G528" t="str">
        <f t="shared" si="17"/>
        <v/>
      </c>
    </row>
    <row r="529" spans="1:7">
      <c r="A529" s="2">
        <f t="shared" si="16"/>
        <v>10000</v>
      </c>
      <c r="B529" s="49"/>
      <c r="C529" s="49"/>
      <c r="D529" s="49"/>
      <c r="E529" s="49"/>
      <c r="F529" s="2" t="str">
        <f>IF(COUNTIF('４　一覧'!$B$5:$B$2047, '２　情報入力シート'!$A529) &gt; 0, "済", "")</f>
        <v/>
      </c>
      <c r="G529" t="str">
        <f t="shared" si="17"/>
        <v/>
      </c>
    </row>
    <row r="530" spans="1:7">
      <c r="A530" s="2">
        <f t="shared" si="16"/>
        <v>10000</v>
      </c>
      <c r="B530" s="49"/>
      <c r="C530" s="49"/>
      <c r="D530" s="49"/>
      <c r="E530" s="49"/>
      <c r="F530" s="2" t="str">
        <f>IF(COUNTIF('４　一覧'!$B$5:$B$2047, '２　情報入力シート'!$A530) &gt; 0, "済", "")</f>
        <v/>
      </c>
      <c r="G530" t="str">
        <f t="shared" si="17"/>
        <v/>
      </c>
    </row>
    <row r="531" spans="1:7">
      <c r="A531" s="2">
        <f t="shared" si="16"/>
        <v>10000</v>
      </c>
      <c r="B531" s="49"/>
      <c r="C531" s="49"/>
      <c r="D531" s="49"/>
      <c r="E531" s="49"/>
      <c r="F531" s="2" t="str">
        <f>IF(COUNTIF('４　一覧'!$B$5:$B$2047, '２　情報入力シート'!$A531) &gt; 0, "済", "")</f>
        <v/>
      </c>
      <c r="G531" t="str">
        <f t="shared" si="17"/>
        <v/>
      </c>
    </row>
    <row r="532" spans="1:7">
      <c r="A532" s="2">
        <f t="shared" si="16"/>
        <v>10000</v>
      </c>
      <c r="B532" s="49"/>
      <c r="C532" s="49"/>
      <c r="D532" s="49"/>
      <c r="E532" s="49"/>
      <c r="F532" s="2" t="str">
        <f>IF(COUNTIF('４　一覧'!$B$5:$B$2047, '２　情報入力シート'!$A532) &gt; 0, "済", "")</f>
        <v/>
      </c>
      <c r="G532" t="str">
        <f t="shared" si="17"/>
        <v/>
      </c>
    </row>
    <row r="533" spans="1:7">
      <c r="A533" s="2">
        <f t="shared" si="16"/>
        <v>10000</v>
      </c>
      <c r="B533" s="49"/>
      <c r="C533" s="49"/>
      <c r="D533" s="49"/>
      <c r="E533" s="49"/>
      <c r="F533" s="2" t="str">
        <f>IF(COUNTIF('４　一覧'!$B$5:$B$2047, '２　情報入力シート'!$A533) &gt; 0, "済", "")</f>
        <v/>
      </c>
      <c r="G533" t="str">
        <f t="shared" si="17"/>
        <v/>
      </c>
    </row>
    <row r="534" spans="1:7">
      <c r="A534" s="2">
        <f t="shared" si="16"/>
        <v>10000</v>
      </c>
      <c r="B534" s="49"/>
      <c r="C534" s="49"/>
      <c r="D534" s="49"/>
      <c r="E534" s="49"/>
      <c r="F534" s="2" t="str">
        <f>IF(COUNTIF('４　一覧'!$B$5:$B$2047, '２　情報入力シート'!$A534) &gt; 0, "済", "")</f>
        <v/>
      </c>
      <c r="G534" t="str">
        <f t="shared" si="17"/>
        <v/>
      </c>
    </row>
    <row r="535" spans="1:7">
      <c r="A535" s="2">
        <f t="shared" si="16"/>
        <v>10000</v>
      </c>
      <c r="B535" s="49"/>
      <c r="C535" s="49"/>
      <c r="D535" s="49"/>
      <c r="E535" s="49"/>
      <c r="F535" s="2" t="str">
        <f>IF(COUNTIF('４　一覧'!$B$5:$B$2047, '２　情報入力シート'!$A535) &gt; 0, "済", "")</f>
        <v/>
      </c>
      <c r="G535" t="str">
        <f t="shared" si="17"/>
        <v/>
      </c>
    </row>
    <row r="536" spans="1:7">
      <c r="A536" s="2">
        <f t="shared" si="16"/>
        <v>10000</v>
      </c>
      <c r="B536" s="49"/>
      <c r="C536" s="49"/>
      <c r="D536" s="49"/>
      <c r="E536" s="49"/>
      <c r="F536" s="2" t="str">
        <f>IF(COUNTIF('４　一覧'!$B$5:$B$2047, '２　情報入力シート'!$A536) &gt; 0, "済", "")</f>
        <v/>
      </c>
      <c r="G536" t="str">
        <f t="shared" si="17"/>
        <v/>
      </c>
    </row>
    <row r="537" spans="1:7">
      <c r="A537" s="2">
        <f t="shared" si="16"/>
        <v>10000</v>
      </c>
      <c r="B537" s="49"/>
      <c r="C537" s="49"/>
      <c r="D537" s="49"/>
      <c r="E537" s="49"/>
      <c r="F537" s="2" t="str">
        <f>IF(COUNTIF('４　一覧'!$B$5:$B$2047, '２　情報入力シート'!$A537) &gt; 0, "済", "")</f>
        <v/>
      </c>
      <c r="G537" t="str">
        <f t="shared" si="17"/>
        <v/>
      </c>
    </row>
    <row r="538" spans="1:7">
      <c r="A538" s="2">
        <f t="shared" si="16"/>
        <v>10000</v>
      </c>
      <c r="B538" s="49"/>
      <c r="C538" s="49"/>
      <c r="D538" s="49"/>
      <c r="E538" s="49"/>
      <c r="F538" s="2" t="str">
        <f>IF(COUNTIF('４　一覧'!$B$5:$B$2047, '２　情報入力シート'!$A538) &gt; 0, "済", "")</f>
        <v/>
      </c>
      <c r="G538" t="str">
        <f t="shared" si="17"/>
        <v/>
      </c>
    </row>
    <row r="539" spans="1:7">
      <c r="A539" s="2">
        <f t="shared" si="16"/>
        <v>10000</v>
      </c>
      <c r="B539" s="49"/>
      <c r="C539" s="49"/>
      <c r="D539" s="49"/>
      <c r="E539" s="49"/>
      <c r="F539" s="2" t="str">
        <f>IF(COUNTIF('４　一覧'!$B$5:$B$2047, '２　情報入力シート'!$A539) &gt; 0, "済", "")</f>
        <v/>
      </c>
      <c r="G539" t="str">
        <f t="shared" si="17"/>
        <v/>
      </c>
    </row>
    <row r="540" spans="1:7">
      <c r="A540" s="2">
        <f t="shared" si="16"/>
        <v>10000</v>
      </c>
      <c r="B540" s="49"/>
      <c r="C540" s="49"/>
      <c r="D540" s="49"/>
      <c r="E540" s="49"/>
      <c r="F540" s="2" t="str">
        <f>IF(COUNTIF('４　一覧'!$B$5:$B$2047, '２　情報入力シート'!$A540) &gt; 0, "済", "")</f>
        <v/>
      </c>
      <c r="G540" t="str">
        <f t="shared" si="17"/>
        <v/>
      </c>
    </row>
    <row r="541" spans="1:7">
      <c r="A541" s="2">
        <f t="shared" si="16"/>
        <v>10000</v>
      </c>
      <c r="B541" s="49"/>
      <c r="C541" s="49"/>
      <c r="D541" s="49"/>
      <c r="E541" s="49"/>
      <c r="F541" s="2" t="str">
        <f>IF(COUNTIF('４　一覧'!$B$5:$B$2047, '２　情報入力シート'!$A541) &gt; 0, "済", "")</f>
        <v/>
      </c>
      <c r="G541" t="str">
        <f t="shared" si="17"/>
        <v/>
      </c>
    </row>
    <row r="542" spans="1:7">
      <c r="A542" s="2">
        <f t="shared" si="16"/>
        <v>10000</v>
      </c>
      <c r="B542" s="49"/>
      <c r="C542" s="49"/>
      <c r="D542" s="49"/>
      <c r="E542" s="49"/>
      <c r="F542" s="2" t="str">
        <f>IF(COUNTIF('４　一覧'!$B$5:$B$2047, '２　情報入力シート'!$A542) &gt; 0, "済", "")</f>
        <v/>
      </c>
      <c r="G542" t="str">
        <f t="shared" si="17"/>
        <v/>
      </c>
    </row>
    <row r="543" spans="1:7">
      <c r="A543" s="2">
        <f t="shared" si="16"/>
        <v>10000</v>
      </c>
      <c r="B543" s="49"/>
      <c r="C543" s="49"/>
      <c r="D543" s="49"/>
      <c r="E543" s="49"/>
      <c r="F543" s="2" t="str">
        <f>IF(COUNTIF('４　一覧'!$B$5:$B$2047, '２　情報入力シート'!$A543) &gt; 0, "済", "")</f>
        <v/>
      </c>
      <c r="G543" t="str">
        <f t="shared" si="17"/>
        <v/>
      </c>
    </row>
    <row r="544" spans="1:7">
      <c r="A544" s="2">
        <f t="shared" si="16"/>
        <v>10000</v>
      </c>
      <c r="B544" s="49"/>
      <c r="C544" s="49"/>
      <c r="D544" s="49"/>
      <c r="E544" s="49"/>
      <c r="F544" s="2" t="str">
        <f>IF(COUNTIF('４　一覧'!$B$5:$B$2047, '２　情報入力シート'!$A544) &gt; 0, "済", "")</f>
        <v/>
      </c>
      <c r="G544" t="str">
        <f t="shared" si="17"/>
        <v/>
      </c>
    </row>
    <row r="545" spans="1:7">
      <c r="A545" s="2">
        <f t="shared" si="16"/>
        <v>10000</v>
      </c>
      <c r="B545" s="49"/>
      <c r="C545" s="49"/>
      <c r="D545" s="49"/>
      <c r="E545" s="49"/>
      <c r="F545" s="2" t="str">
        <f>IF(COUNTIF('４　一覧'!$B$5:$B$2047, '２　情報入力シート'!$A545) &gt; 0, "済", "")</f>
        <v/>
      </c>
      <c r="G545" t="str">
        <f t="shared" si="17"/>
        <v/>
      </c>
    </row>
    <row r="546" spans="1:7">
      <c r="A546" s="2">
        <f t="shared" si="16"/>
        <v>10000</v>
      </c>
      <c r="B546" s="49"/>
      <c r="C546" s="49"/>
      <c r="D546" s="49"/>
      <c r="E546" s="49"/>
      <c r="F546" s="2" t="str">
        <f>IF(COUNTIF('４　一覧'!$B$5:$B$2047, '２　情報入力シート'!$A546) &gt; 0, "済", "")</f>
        <v/>
      </c>
      <c r="G546" t="str">
        <f t="shared" si="17"/>
        <v/>
      </c>
    </row>
    <row r="547" spans="1:7">
      <c r="A547" s="2">
        <f t="shared" si="16"/>
        <v>10000</v>
      </c>
      <c r="B547" s="49"/>
      <c r="C547" s="49"/>
      <c r="D547" s="49"/>
      <c r="E547" s="49"/>
      <c r="F547" s="2" t="str">
        <f>IF(COUNTIF('４　一覧'!$B$5:$B$2047, '２　情報入力シート'!$A547) &gt; 0, "済", "")</f>
        <v/>
      </c>
      <c r="G547" t="str">
        <f t="shared" si="17"/>
        <v/>
      </c>
    </row>
    <row r="548" spans="1:7">
      <c r="A548" s="2">
        <f t="shared" si="16"/>
        <v>10000</v>
      </c>
      <c r="B548" s="49"/>
      <c r="C548" s="49"/>
      <c r="D548" s="49"/>
      <c r="E548" s="49"/>
      <c r="F548" s="2" t="str">
        <f>IF(COUNTIF('４　一覧'!$B$5:$B$2047, '２　情報入力シート'!$A548) &gt; 0, "済", "")</f>
        <v/>
      </c>
      <c r="G548" t="str">
        <f t="shared" si="17"/>
        <v/>
      </c>
    </row>
    <row r="549" spans="1:7">
      <c r="A549" s="2">
        <f t="shared" si="16"/>
        <v>10000</v>
      </c>
      <c r="B549" s="49"/>
      <c r="C549" s="49"/>
      <c r="D549" s="49"/>
      <c r="E549" s="49"/>
      <c r="F549" s="2" t="str">
        <f>IF(COUNTIF('４　一覧'!$B$5:$B$2047, '２　情報入力シート'!$A549) &gt; 0, "済", "")</f>
        <v/>
      </c>
      <c r="G549" t="str">
        <f t="shared" si="17"/>
        <v/>
      </c>
    </row>
    <row r="550" spans="1:7">
      <c r="A550" s="2">
        <f t="shared" si="16"/>
        <v>10000</v>
      </c>
      <c r="B550" s="49"/>
      <c r="C550" s="49"/>
      <c r="D550" s="49"/>
      <c r="E550" s="49"/>
      <c r="F550" s="2" t="str">
        <f>IF(COUNTIF('４　一覧'!$B$5:$B$2047, '２　情報入力シート'!$A550) &gt; 0, "済", "")</f>
        <v/>
      </c>
      <c r="G550" t="str">
        <f t="shared" si="17"/>
        <v/>
      </c>
    </row>
    <row r="551" spans="1:7">
      <c r="A551" s="2">
        <f t="shared" si="16"/>
        <v>10000</v>
      </c>
      <c r="B551" s="49"/>
      <c r="C551" s="49"/>
      <c r="D551" s="49"/>
      <c r="E551" s="49"/>
      <c r="F551" s="2" t="str">
        <f>IF(COUNTIF('４　一覧'!$B$5:$B$2047, '２　情報入力シート'!$A551) &gt; 0, "済", "")</f>
        <v/>
      </c>
      <c r="G551" t="str">
        <f t="shared" si="17"/>
        <v/>
      </c>
    </row>
    <row r="552" spans="1:7">
      <c r="A552" s="2">
        <f t="shared" si="16"/>
        <v>10000</v>
      </c>
      <c r="B552" s="49"/>
      <c r="C552" s="49"/>
      <c r="D552" s="49"/>
      <c r="E552" s="49"/>
      <c r="F552" s="2" t="str">
        <f>IF(COUNTIF('４　一覧'!$B$5:$B$2047, '２　情報入力シート'!$A552) &gt; 0, "済", "")</f>
        <v/>
      </c>
      <c r="G552" t="str">
        <f t="shared" si="17"/>
        <v/>
      </c>
    </row>
    <row r="553" spans="1:7">
      <c r="A553" s="2">
        <f t="shared" si="16"/>
        <v>10000</v>
      </c>
      <c r="B553" s="49"/>
      <c r="C553" s="49"/>
      <c r="D553" s="49"/>
      <c r="E553" s="49"/>
      <c r="F553" s="2" t="str">
        <f>IF(COUNTIF('４　一覧'!$B$5:$B$2047, '２　情報入力シート'!$A553) &gt; 0, "済", "")</f>
        <v/>
      </c>
      <c r="G553" t="str">
        <f t="shared" si="17"/>
        <v/>
      </c>
    </row>
    <row r="554" spans="1:7">
      <c r="A554" s="2">
        <f t="shared" si="16"/>
        <v>10000</v>
      </c>
      <c r="B554" s="49"/>
      <c r="C554" s="49"/>
      <c r="D554" s="49"/>
      <c r="E554" s="49"/>
      <c r="F554" s="2" t="str">
        <f>IF(COUNTIF('４　一覧'!$B$5:$B$2047, '２　情報入力シート'!$A554) &gt; 0, "済", "")</f>
        <v/>
      </c>
      <c r="G554" t="str">
        <f t="shared" si="17"/>
        <v/>
      </c>
    </row>
    <row r="555" spans="1:7">
      <c r="A555" s="2">
        <f t="shared" si="16"/>
        <v>10000</v>
      </c>
      <c r="B555" s="49"/>
      <c r="C555" s="49"/>
      <c r="D555" s="49"/>
      <c r="E555" s="49"/>
      <c r="F555" s="2" t="str">
        <f>IF(COUNTIF('４　一覧'!$B$5:$B$2047, '２　情報入力シート'!$A555) &gt; 0, "済", "")</f>
        <v/>
      </c>
      <c r="G555" t="str">
        <f t="shared" si="17"/>
        <v/>
      </c>
    </row>
    <row r="556" spans="1:7">
      <c r="A556" s="2">
        <f t="shared" si="16"/>
        <v>10000</v>
      </c>
      <c r="B556" s="49"/>
      <c r="C556" s="49"/>
      <c r="D556" s="49"/>
      <c r="E556" s="49"/>
      <c r="F556" s="2" t="str">
        <f>IF(COUNTIF('４　一覧'!$B$5:$B$2047, '２　情報入力シート'!$A556) &gt; 0, "済", "")</f>
        <v/>
      </c>
      <c r="G556" t="str">
        <f t="shared" si="17"/>
        <v/>
      </c>
    </row>
    <row r="557" spans="1:7">
      <c r="A557" s="2">
        <f t="shared" si="16"/>
        <v>10000</v>
      </c>
      <c r="B557" s="49"/>
      <c r="C557" s="49"/>
      <c r="D557" s="49"/>
      <c r="E557" s="49"/>
      <c r="F557" s="2" t="str">
        <f>IF(COUNTIF('４　一覧'!$B$5:$B$2047, '２　情報入力シート'!$A557) &gt; 0, "済", "")</f>
        <v/>
      </c>
      <c r="G557" t="str">
        <f t="shared" si="17"/>
        <v/>
      </c>
    </row>
    <row r="558" spans="1:7">
      <c r="A558" s="2">
        <f t="shared" si="16"/>
        <v>10000</v>
      </c>
      <c r="B558" s="49"/>
      <c r="C558" s="49"/>
      <c r="D558" s="49"/>
      <c r="E558" s="49"/>
      <c r="F558" s="2" t="str">
        <f>IF(COUNTIF('４　一覧'!$B$5:$B$2047, '２　情報入力シート'!$A558) &gt; 0, "済", "")</f>
        <v/>
      </c>
      <c r="G558" t="str">
        <f t="shared" si="17"/>
        <v/>
      </c>
    </row>
    <row r="559" spans="1:7">
      <c r="A559" s="2">
        <f t="shared" si="16"/>
        <v>10000</v>
      </c>
      <c r="B559" s="49"/>
      <c r="C559" s="49"/>
      <c r="D559" s="49"/>
      <c r="E559" s="49"/>
      <c r="F559" s="2" t="str">
        <f>IF(COUNTIF('４　一覧'!$B$5:$B$2047, '２　情報入力シート'!$A559) &gt; 0, "済", "")</f>
        <v/>
      </c>
      <c r="G559" t="str">
        <f t="shared" si="17"/>
        <v/>
      </c>
    </row>
    <row r="560" spans="1:7">
      <c r="A560" s="2">
        <f t="shared" si="16"/>
        <v>10000</v>
      </c>
      <c r="B560" s="49"/>
      <c r="C560" s="49"/>
      <c r="D560" s="49"/>
      <c r="E560" s="49"/>
      <c r="F560" s="2" t="str">
        <f>IF(COUNTIF('４　一覧'!$B$5:$B$2047, '２　情報入力シート'!$A560) &gt; 0, "済", "")</f>
        <v/>
      </c>
      <c r="G560" t="str">
        <f t="shared" si="17"/>
        <v/>
      </c>
    </row>
    <row r="561" spans="1:7">
      <c r="A561" s="2">
        <f t="shared" si="16"/>
        <v>10000</v>
      </c>
      <c r="B561" s="49"/>
      <c r="C561" s="49"/>
      <c r="D561" s="49"/>
      <c r="E561" s="49"/>
      <c r="F561" s="2" t="str">
        <f>IF(COUNTIF('４　一覧'!$B$5:$B$2047, '２　情報入力シート'!$A561) &gt; 0, "済", "")</f>
        <v/>
      </c>
      <c r="G561" t="str">
        <f t="shared" si="17"/>
        <v/>
      </c>
    </row>
    <row r="562" spans="1:7">
      <c r="A562" s="2">
        <f t="shared" si="16"/>
        <v>10000</v>
      </c>
      <c r="B562" s="49"/>
      <c r="C562" s="49"/>
      <c r="D562" s="49"/>
      <c r="E562" s="49"/>
      <c r="F562" s="2" t="str">
        <f>IF(COUNTIF('４　一覧'!$B$5:$B$2047, '２　情報入力シート'!$A562) &gt; 0, "済", "")</f>
        <v/>
      </c>
      <c r="G562" t="str">
        <f t="shared" si="17"/>
        <v/>
      </c>
    </row>
    <row r="563" spans="1:7">
      <c r="A563" s="2">
        <f t="shared" si="16"/>
        <v>10000</v>
      </c>
      <c r="B563" s="49"/>
      <c r="C563" s="49"/>
      <c r="D563" s="49"/>
      <c r="E563" s="49"/>
      <c r="F563" s="2" t="str">
        <f>IF(COUNTIF('４　一覧'!$B$5:$B$2047, '２　情報入力シート'!$A563) &gt; 0, "済", "")</f>
        <v/>
      </c>
      <c r="G563" t="str">
        <f t="shared" si="17"/>
        <v/>
      </c>
    </row>
    <row r="564" spans="1:7">
      <c r="A564" s="2">
        <f t="shared" si="16"/>
        <v>10000</v>
      </c>
      <c r="B564" s="49"/>
      <c r="C564" s="49"/>
      <c r="D564" s="49"/>
      <c r="E564" s="49"/>
      <c r="F564" s="2" t="str">
        <f>IF(COUNTIF('４　一覧'!$B$5:$B$2047, '２　情報入力シート'!$A564) &gt; 0, "済", "")</f>
        <v/>
      </c>
      <c r="G564" t="str">
        <f t="shared" si="17"/>
        <v/>
      </c>
    </row>
    <row r="565" spans="1:7">
      <c r="A565" s="2">
        <f t="shared" si="16"/>
        <v>10000</v>
      </c>
      <c r="B565" s="49"/>
      <c r="C565" s="49"/>
      <c r="D565" s="49"/>
      <c r="E565" s="49"/>
      <c r="F565" s="2" t="str">
        <f>IF(COUNTIF('４　一覧'!$B$5:$B$2047, '２　情報入力シート'!$A565) &gt; 0, "済", "")</f>
        <v/>
      </c>
      <c r="G565" t="str">
        <f t="shared" si="17"/>
        <v/>
      </c>
    </row>
    <row r="566" spans="1:7">
      <c r="A566" s="2">
        <f t="shared" si="16"/>
        <v>10000</v>
      </c>
      <c r="B566" s="49"/>
      <c r="C566" s="49"/>
      <c r="D566" s="49"/>
      <c r="E566" s="49"/>
      <c r="F566" s="2" t="str">
        <f>IF(COUNTIF('４　一覧'!$B$5:$B$2047, '２　情報入力シート'!$A566) &gt; 0, "済", "")</f>
        <v/>
      </c>
      <c r="G566" t="str">
        <f t="shared" si="17"/>
        <v/>
      </c>
    </row>
    <row r="567" spans="1:7">
      <c r="A567" s="2">
        <f t="shared" si="16"/>
        <v>10000</v>
      </c>
      <c r="B567" s="49"/>
      <c r="C567" s="49"/>
      <c r="D567" s="49"/>
      <c r="E567" s="49"/>
      <c r="F567" s="2" t="str">
        <f>IF(COUNTIF('４　一覧'!$B$5:$B$2047, '２　情報入力シート'!$A567) &gt; 0, "済", "")</f>
        <v/>
      </c>
      <c r="G567" t="str">
        <f t="shared" si="17"/>
        <v/>
      </c>
    </row>
    <row r="568" spans="1:7">
      <c r="A568" s="2">
        <f t="shared" si="16"/>
        <v>10000</v>
      </c>
      <c r="B568" s="49"/>
      <c r="C568" s="49"/>
      <c r="D568" s="49"/>
      <c r="E568" s="49"/>
      <c r="F568" s="2" t="str">
        <f>IF(COUNTIF('４　一覧'!$B$5:$B$2047, '２　情報入力シート'!$A568) &gt; 0, "済", "")</f>
        <v/>
      </c>
      <c r="G568" t="str">
        <f t="shared" si="17"/>
        <v/>
      </c>
    </row>
    <row r="569" spans="1:7">
      <c r="A569" s="2">
        <f t="shared" si="16"/>
        <v>10000</v>
      </c>
      <c r="B569" s="49"/>
      <c r="C569" s="49"/>
      <c r="D569" s="49"/>
      <c r="E569" s="49"/>
      <c r="F569" s="2" t="str">
        <f>IF(COUNTIF('４　一覧'!$B$5:$B$2047, '２　情報入力シート'!$A569) &gt; 0, "済", "")</f>
        <v/>
      </c>
      <c r="G569" t="str">
        <f t="shared" si="17"/>
        <v/>
      </c>
    </row>
    <row r="570" spans="1:7">
      <c r="A570" s="2">
        <f t="shared" si="16"/>
        <v>10000</v>
      </c>
      <c r="B570" s="49"/>
      <c r="C570" s="49"/>
      <c r="D570" s="49"/>
      <c r="E570" s="49"/>
      <c r="F570" s="2" t="str">
        <f>IF(COUNTIF('４　一覧'!$B$5:$B$2047, '２　情報入力シート'!$A570) &gt; 0, "済", "")</f>
        <v/>
      </c>
      <c r="G570" t="str">
        <f t="shared" si="17"/>
        <v/>
      </c>
    </row>
    <row r="571" spans="1:7">
      <c r="A571" s="2">
        <f t="shared" si="16"/>
        <v>10000</v>
      </c>
      <c r="B571" s="49"/>
      <c r="C571" s="49"/>
      <c r="D571" s="49"/>
      <c r="E571" s="49"/>
      <c r="F571" s="2" t="str">
        <f>IF(COUNTIF('４　一覧'!$B$5:$B$2047, '２　情報入力シート'!$A571) &gt; 0, "済", "")</f>
        <v/>
      </c>
      <c r="G571" t="str">
        <f t="shared" si="17"/>
        <v/>
      </c>
    </row>
    <row r="572" spans="1:7">
      <c r="A572" s="2">
        <f t="shared" si="16"/>
        <v>10000</v>
      </c>
      <c r="B572" s="49"/>
      <c r="C572" s="49"/>
      <c r="D572" s="49"/>
      <c r="E572" s="49"/>
      <c r="F572" s="2" t="str">
        <f>IF(COUNTIF('４　一覧'!$B$5:$B$2047, '２　情報入力シート'!$A572) &gt; 0, "済", "")</f>
        <v/>
      </c>
      <c r="G572" t="str">
        <f t="shared" si="17"/>
        <v/>
      </c>
    </row>
    <row r="573" spans="1:7">
      <c r="A573" s="2">
        <f t="shared" si="16"/>
        <v>10000</v>
      </c>
      <c r="B573" s="49"/>
      <c r="C573" s="49"/>
      <c r="D573" s="49"/>
      <c r="E573" s="49"/>
      <c r="F573" s="2" t="str">
        <f>IF(COUNTIF('４　一覧'!$B$5:$B$2047, '２　情報入力シート'!$A573) &gt; 0, "済", "")</f>
        <v/>
      </c>
      <c r="G573" t="str">
        <f t="shared" si="17"/>
        <v/>
      </c>
    </row>
    <row r="574" spans="1:7">
      <c r="A574" s="2">
        <f t="shared" si="16"/>
        <v>10000</v>
      </c>
      <c r="B574" s="49"/>
      <c r="C574" s="49"/>
      <c r="D574" s="49"/>
      <c r="E574" s="49"/>
      <c r="F574" s="2" t="str">
        <f>IF(COUNTIF('４　一覧'!$B$5:$B$2047, '２　情報入力シート'!$A574) &gt; 0, "済", "")</f>
        <v/>
      </c>
      <c r="G574" t="str">
        <f t="shared" si="17"/>
        <v/>
      </c>
    </row>
    <row r="575" spans="1:7">
      <c r="A575" s="2">
        <f t="shared" si="16"/>
        <v>10000</v>
      </c>
      <c r="B575" s="49"/>
      <c r="C575" s="49"/>
      <c r="D575" s="49"/>
      <c r="E575" s="49"/>
      <c r="F575" s="2" t="str">
        <f>IF(COUNTIF('４　一覧'!$B$5:$B$2047, '２　情報入力シート'!$A575) &gt; 0, "済", "")</f>
        <v/>
      </c>
      <c r="G575" t="str">
        <f t="shared" si="17"/>
        <v/>
      </c>
    </row>
    <row r="576" spans="1:7">
      <c r="A576" s="2">
        <f t="shared" si="16"/>
        <v>10000</v>
      </c>
      <c r="B576" s="49"/>
      <c r="C576" s="49"/>
      <c r="D576" s="49"/>
      <c r="E576" s="49"/>
      <c r="F576" s="2" t="str">
        <f>IF(COUNTIF('４　一覧'!$B$5:$B$2047, '２　情報入力シート'!$A576) &gt; 0, "済", "")</f>
        <v/>
      </c>
      <c r="G576" t="str">
        <f t="shared" si="17"/>
        <v/>
      </c>
    </row>
    <row r="577" spans="1:7">
      <c r="A577" s="2">
        <f t="shared" si="16"/>
        <v>10000</v>
      </c>
      <c r="B577" s="49"/>
      <c r="C577" s="49"/>
      <c r="D577" s="49"/>
      <c r="E577" s="49"/>
      <c r="F577" s="2" t="str">
        <f>IF(COUNTIF('４　一覧'!$B$5:$B$2047, '２　情報入力シート'!$A577) &gt; 0, "済", "")</f>
        <v/>
      </c>
      <c r="G577" t="str">
        <f t="shared" si="17"/>
        <v/>
      </c>
    </row>
    <row r="578" spans="1:7">
      <c r="A578" s="2">
        <f t="shared" si="16"/>
        <v>10000</v>
      </c>
      <c r="B578" s="49"/>
      <c r="C578" s="49"/>
      <c r="D578" s="49"/>
      <c r="E578" s="49"/>
      <c r="F578" s="2" t="str">
        <f>IF(COUNTIF('４　一覧'!$B$5:$B$2047, '２　情報入力シート'!$A578) &gt; 0, "済", "")</f>
        <v/>
      </c>
      <c r="G578" t="str">
        <f t="shared" si="17"/>
        <v/>
      </c>
    </row>
    <row r="579" spans="1:7">
      <c r="A579" s="2">
        <f t="shared" ref="A579:A642" si="18">IF(B579=0,10000,B579*1000+C579*100+D579)</f>
        <v>10000</v>
      </c>
      <c r="B579" s="49"/>
      <c r="C579" s="49"/>
      <c r="D579" s="49"/>
      <c r="E579" s="49"/>
      <c r="F579" s="2" t="str">
        <f>IF(COUNTIF('４　一覧'!$B$5:$B$2047, '２　情報入力シート'!$A579) &gt; 0, "済", "")</f>
        <v/>
      </c>
      <c r="G579" t="str">
        <f t="shared" ref="G579:G642" si="19">B579&amp;F579</f>
        <v/>
      </c>
    </row>
    <row r="580" spans="1:7">
      <c r="A580" s="2">
        <f t="shared" si="18"/>
        <v>10000</v>
      </c>
      <c r="B580" s="49"/>
      <c r="C580" s="49"/>
      <c r="D580" s="49"/>
      <c r="E580" s="49"/>
      <c r="F580" s="2" t="str">
        <f>IF(COUNTIF('４　一覧'!$B$5:$B$2047, '２　情報入力シート'!$A580) &gt; 0, "済", "")</f>
        <v/>
      </c>
      <c r="G580" t="str">
        <f t="shared" si="19"/>
        <v/>
      </c>
    </row>
    <row r="581" spans="1:7">
      <c r="A581" s="2">
        <f t="shared" si="18"/>
        <v>10000</v>
      </c>
      <c r="B581" s="49"/>
      <c r="C581" s="49"/>
      <c r="D581" s="49"/>
      <c r="E581" s="49"/>
      <c r="F581" s="2" t="str">
        <f>IF(COUNTIF('４　一覧'!$B$5:$B$2047, '２　情報入力シート'!$A581) &gt; 0, "済", "")</f>
        <v/>
      </c>
      <c r="G581" t="str">
        <f t="shared" si="19"/>
        <v/>
      </c>
    </row>
    <row r="582" spans="1:7">
      <c r="A582" s="2">
        <f t="shared" si="18"/>
        <v>10000</v>
      </c>
      <c r="B582" s="49"/>
      <c r="C582" s="49"/>
      <c r="D582" s="49"/>
      <c r="E582" s="49"/>
      <c r="F582" s="2" t="str">
        <f>IF(COUNTIF('４　一覧'!$B$5:$B$2047, '２　情報入力シート'!$A582) &gt; 0, "済", "")</f>
        <v/>
      </c>
      <c r="G582" t="str">
        <f t="shared" si="19"/>
        <v/>
      </c>
    </row>
    <row r="583" spans="1:7">
      <c r="A583" s="2">
        <f t="shared" si="18"/>
        <v>10000</v>
      </c>
      <c r="B583" s="49"/>
      <c r="C583" s="49"/>
      <c r="D583" s="49"/>
      <c r="E583" s="49"/>
      <c r="F583" s="2" t="str">
        <f>IF(COUNTIF('４　一覧'!$B$5:$B$2047, '２　情報入力シート'!$A583) &gt; 0, "済", "")</f>
        <v/>
      </c>
      <c r="G583" t="str">
        <f t="shared" si="19"/>
        <v/>
      </c>
    </row>
    <row r="584" spans="1:7">
      <c r="A584" s="2">
        <f t="shared" si="18"/>
        <v>10000</v>
      </c>
      <c r="B584" s="49"/>
      <c r="C584" s="49"/>
      <c r="D584" s="49"/>
      <c r="E584" s="49"/>
      <c r="F584" s="2" t="str">
        <f>IF(COUNTIF('４　一覧'!$B$5:$B$2047, '２　情報入力シート'!$A584) &gt; 0, "済", "")</f>
        <v/>
      </c>
      <c r="G584" t="str">
        <f t="shared" si="19"/>
        <v/>
      </c>
    </row>
    <row r="585" spans="1:7">
      <c r="A585" s="2">
        <f t="shared" si="18"/>
        <v>10000</v>
      </c>
      <c r="B585" s="49"/>
      <c r="C585" s="49"/>
      <c r="D585" s="49"/>
      <c r="E585" s="49"/>
      <c r="F585" s="2" t="str">
        <f>IF(COUNTIF('４　一覧'!$B$5:$B$2047, '２　情報入力シート'!$A585) &gt; 0, "済", "")</f>
        <v/>
      </c>
      <c r="G585" t="str">
        <f t="shared" si="19"/>
        <v/>
      </c>
    </row>
    <row r="586" spans="1:7">
      <c r="A586" s="2">
        <f t="shared" si="18"/>
        <v>10000</v>
      </c>
      <c r="B586" s="49"/>
      <c r="C586" s="49"/>
      <c r="D586" s="49"/>
      <c r="E586" s="49"/>
      <c r="F586" s="2" t="str">
        <f>IF(COUNTIF('４　一覧'!$B$5:$B$2047, '２　情報入力シート'!$A586) &gt; 0, "済", "")</f>
        <v/>
      </c>
      <c r="G586" t="str">
        <f t="shared" si="19"/>
        <v/>
      </c>
    </row>
    <row r="587" spans="1:7">
      <c r="A587" s="2">
        <f t="shared" si="18"/>
        <v>10000</v>
      </c>
      <c r="B587" s="49"/>
      <c r="C587" s="49"/>
      <c r="D587" s="49"/>
      <c r="E587" s="49"/>
      <c r="F587" s="2" t="str">
        <f>IF(COUNTIF('４　一覧'!$B$5:$B$2047, '２　情報入力シート'!$A587) &gt; 0, "済", "")</f>
        <v/>
      </c>
      <c r="G587" t="str">
        <f t="shared" si="19"/>
        <v/>
      </c>
    </row>
    <row r="588" spans="1:7">
      <c r="A588" s="2">
        <f t="shared" si="18"/>
        <v>10000</v>
      </c>
      <c r="B588" s="49"/>
      <c r="C588" s="49"/>
      <c r="D588" s="49"/>
      <c r="E588" s="49"/>
      <c r="F588" s="2" t="str">
        <f>IF(COUNTIF('４　一覧'!$B$5:$B$2047, '２　情報入力シート'!$A588) &gt; 0, "済", "")</f>
        <v/>
      </c>
      <c r="G588" t="str">
        <f t="shared" si="19"/>
        <v/>
      </c>
    </row>
    <row r="589" spans="1:7">
      <c r="A589" s="2">
        <f t="shared" si="18"/>
        <v>10000</v>
      </c>
      <c r="B589" s="49"/>
      <c r="C589" s="49"/>
      <c r="D589" s="49"/>
      <c r="E589" s="49"/>
      <c r="F589" s="2" t="str">
        <f>IF(COUNTIF('４　一覧'!$B$5:$B$2047, '２　情報入力シート'!$A589) &gt; 0, "済", "")</f>
        <v/>
      </c>
      <c r="G589" t="str">
        <f t="shared" si="19"/>
        <v/>
      </c>
    </row>
    <row r="590" spans="1:7">
      <c r="A590" s="2">
        <f t="shared" si="18"/>
        <v>10000</v>
      </c>
      <c r="B590" s="49"/>
      <c r="C590" s="49"/>
      <c r="D590" s="49"/>
      <c r="E590" s="49"/>
      <c r="F590" s="2" t="str">
        <f>IF(COUNTIF('４　一覧'!$B$5:$B$2047, '２　情報入力シート'!$A590) &gt; 0, "済", "")</f>
        <v/>
      </c>
      <c r="G590" t="str">
        <f t="shared" si="19"/>
        <v/>
      </c>
    </row>
    <row r="591" spans="1:7">
      <c r="A591" s="2">
        <f t="shared" si="18"/>
        <v>10000</v>
      </c>
      <c r="B591" s="49"/>
      <c r="C591" s="49"/>
      <c r="D591" s="49"/>
      <c r="E591" s="49"/>
      <c r="F591" s="2" t="str">
        <f>IF(COUNTIF('４　一覧'!$B$5:$B$2047, '２　情報入力シート'!$A591) &gt; 0, "済", "")</f>
        <v/>
      </c>
      <c r="G591" t="str">
        <f t="shared" si="19"/>
        <v/>
      </c>
    </row>
    <row r="592" spans="1:7">
      <c r="A592" s="2">
        <f t="shared" si="18"/>
        <v>10000</v>
      </c>
      <c r="B592" s="49"/>
      <c r="C592" s="49"/>
      <c r="D592" s="49"/>
      <c r="E592" s="49"/>
      <c r="F592" s="2" t="str">
        <f>IF(COUNTIF('４　一覧'!$B$5:$B$2047, '２　情報入力シート'!$A592) &gt; 0, "済", "")</f>
        <v/>
      </c>
      <c r="G592" t="str">
        <f t="shared" si="19"/>
        <v/>
      </c>
    </row>
    <row r="593" spans="1:7">
      <c r="A593" s="2">
        <f t="shared" si="18"/>
        <v>10000</v>
      </c>
      <c r="B593" s="49"/>
      <c r="C593" s="49"/>
      <c r="D593" s="49"/>
      <c r="E593" s="49"/>
      <c r="F593" s="2" t="str">
        <f>IF(COUNTIF('４　一覧'!$B$5:$B$2047, '２　情報入力シート'!$A593) &gt; 0, "済", "")</f>
        <v/>
      </c>
      <c r="G593" t="str">
        <f t="shared" si="19"/>
        <v/>
      </c>
    </row>
    <row r="594" spans="1:7">
      <c r="A594" s="2">
        <f t="shared" si="18"/>
        <v>10000</v>
      </c>
      <c r="B594" s="49"/>
      <c r="C594" s="49"/>
      <c r="D594" s="49"/>
      <c r="E594" s="49"/>
      <c r="F594" s="2" t="str">
        <f>IF(COUNTIF('４　一覧'!$B$5:$B$2047, '２　情報入力シート'!$A594) &gt; 0, "済", "")</f>
        <v/>
      </c>
      <c r="G594" t="str">
        <f t="shared" si="19"/>
        <v/>
      </c>
    </row>
    <row r="595" spans="1:7">
      <c r="A595" s="2">
        <f t="shared" si="18"/>
        <v>10000</v>
      </c>
      <c r="B595" s="49"/>
      <c r="C595" s="49"/>
      <c r="D595" s="49"/>
      <c r="E595" s="49"/>
      <c r="F595" s="2" t="str">
        <f>IF(COUNTIF('４　一覧'!$B$5:$B$2047, '２　情報入力シート'!$A595) &gt; 0, "済", "")</f>
        <v/>
      </c>
      <c r="G595" t="str">
        <f t="shared" si="19"/>
        <v/>
      </c>
    </row>
    <row r="596" spans="1:7">
      <c r="A596" s="2">
        <f t="shared" si="18"/>
        <v>10000</v>
      </c>
      <c r="B596" s="49"/>
      <c r="C596" s="49"/>
      <c r="D596" s="49"/>
      <c r="E596" s="49"/>
      <c r="F596" s="2" t="str">
        <f>IF(COUNTIF('４　一覧'!$B$5:$B$2047, '２　情報入力シート'!$A596) &gt; 0, "済", "")</f>
        <v/>
      </c>
      <c r="G596" t="str">
        <f t="shared" si="19"/>
        <v/>
      </c>
    </row>
    <row r="597" spans="1:7">
      <c r="A597" s="2">
        <f t="shared" si="18"/>
        <v>10000</v>
      </c>
      <c r="B597" s="49"/>
      <c r="C597" s="49"/>
      <c r="D597" s="49"/>
      <c r="E597" s="49"/>
      <c r="F597" s="2" t="str">
        <f>IF(COUNTIF('４　一覧'!$B$5:$B$2047, '２　情報入力シート'!$A597) &gt; 0, "済", "")</f>
        <v/>
      </c>
      <c r="G597" t="str">
        <f t="shared" si="19"/>
        <v/>
      </c>
    </row>
    <row r="598" spans="1:7">
      <c r="A598" s="2">
        <f t="shared" si="18"/>
        <v>10000</v>
      </c>
      <c r="B598" s="49"/>
      <c r="C598" s="49"/>
      <c r="D598" s="49"/>
      <c r="E598" s="49"/>
      <c r="F598" s="2" t="str">
        <f>IF(COUNTIF('４　一覧'!$B$5:$B$2047, '２　情報入力シート'!$A598) &gt; 0, "済", "")</f>
        <v/>
      </c>
      <c r="G598" t="str">
        <f t="shared" si="19"/>
        <v/>
      </c>
    </row>
    <row r="599" spans="1:7">
      <c r="A599" s="2">
        <f t="shared" si="18"/>
        <v>10000</v>
      </c>
      <c r="B599" s="49"/>
      <c r="C599" s="49"/>
      <c r="D599" s="49"/>
      <c r="E599" s="49"/>
      <c r="F599" s="2" t="str">
        <f>IF(COUNTIF('４　一覧'!$B$5:$B$2047, '２　情報入力シート'!$A599) &gt; 0, "済", "")</f>
        <v/>
      </c>
      <c r="G599" t="str">
        <f t="shared" si="19"/>
        <v/>
      </c>
    </row>
    <row r="600" spans="1:7">
      <c r="A600" s="2">
        <f t="shared" si="18"/>
        <v>10000</v>
      </c>
      <c r="B600" s="49"/>
      <c r="C600" s="49"/>
      <c r="D600" s="49"/>
      <c r="E600" s="49"/>
      <c r="F600" s="2" t="str">
        <f>IF(COUNTIF('４　一覧'!$B$5:$B$2047, '２　情報入力シート'!$A600) &gt; 0, "済", "")</f>
        <v/>
      </c>
      <c r="G600" t="str">
        <f t="shared" si="19"/>
        <v/>
      </c>
    </row>
    <row r="601" spans="1:7">
      <c r="A601" s="2">
        <f t="shared" si="18"/>
        <v>10000</v>
      </c>
      <c r="B601" s="49"/>
      <c r="C601" s="49"/>
      <c r="D601" s="49"/>
      <c r="E601" s="49"/>
      <c r="F601" s="2" t="str">
        <f>IF(COUNTIF('４　一覧'!$B$5:$B$2047, '２　情報入力シート'!$A601) &gt; 0, "済", "")</f>
        <v/>
      </c>
      <c r="G601" t="str">
        <f t="shared" si="19"/>
        <v/>
      </c>
    </row>
    <row r="602" spans="1:7">
      <c r="A602" s="2">
        <f t="shared" si="18"/>
        <v>10000</v>
      </c>
      <c r="B602" s="49"/>
      <c r="C602" s="49"/>
      <c r="D602" s="49"/>
      <c r="E602" s="49"/>
      <c r="F602" s="2" t="str">
        <f>IF(COUNTIF('４　一覧'!$B$5:$B$2047, '２　情報入力シート'!$A602) &gt; 0, "済", "")</f>
        <v/>
      </c>
      <c r="G602" t="str">
        <f t="shared" si="19"/>
        <v/>
      </c>
    </row>
    <row r="603" spans="1:7">
      <c r="A603" s="2">
        <f t="shared" si="18"/>
        <v>10000</v>
      </c>
      <c r="B603" s="49"/>
      <c r="C603" s="49"/>
      <c r="D603" s="49"/>
      <c r="E603" s="49"/>
      <c r="F603" s="2" t="str">
        <f>IF(COUNTIF('４　一覧'!$B$5:$B$2047, '２　情報入力シート'!$A603) &gt; 0, "済", "")</f>
        <v/>
      </c>
      <c r="G603" t="str">
        <f t="shared" si="19"/>
        <v/>
      </c>
    </row>
    <row r="604" spans="1:7">
      <c r="A604" s="2">
        <f t="shared" si="18"/>
        <v>10000</v>
      </c>
      <c r="B604" s="49"/>
      <c r="C604" s="49"/>
      <c r="D604" s="49"/>
      <c r="E604" s="49"/>
      <c r="F604" s="2" t="str">
        <f>IF(COUNTIF('４　一覧'!$B$5:$B$2047, '２　情報入力シート'!$A604) &gt; 0, "済", "")</f>
        <v/>
      </c>
      <c r="G604" t="str">
        <f t="shared" si="19"/>
        <v/>
      </c>
    </row>
    <row r="605" spans="1:7">
      <c r="A605" s="2">
        <f t="shared" si="18"/>
        <v>10000</v>
      </c>
      <c r="B605" s="49"/>
      <c r="C605" s="49"/>
      <c r="D605" s="49"/>
      <c r="E605" s="49"/>
      <c r="F605" s="2" t="str">
        <f>IF(COUNTIF('４　一覧'!$B$5:$B$2047, '２　情報入力シート'!$A605) &gt; 0, "済", "")</f>
        <v/>
      </c>
      <c r="G605" t="str">
        <f t="shared" si="19"/>
        <v/>
      </c>
    </row>
    <row r="606" spans="1:7">
      <c r="A606" s="2">
        <f t="shared" si="18"/>
        <v>10000</v>
      </c>
      <c r="B606" s="49"/>
      <c r="C606" s="49"/>
      <c r="D606" s="49"/>
      <c r="E606" s="49"/>
      <c r="F606" s="2" t="str">
        <f>IF(COUNTIF('４　一覧'!$B$5:$B$2047, '２　情報入力シート'!$A606) &gt; 0, "済", "")</f>
        <v/>
      </c>
      <c r="G606" t="str">
        <f t="shared" si="19"/>
        <v/>
      </c>
    </row>
    <row r="607" spans="1:7">
      <c r="A607" s="2">
        <f t="shared" si="18"/>
        <v>10000</v>
      </c>
      <c r="B607" s="49"/>
      <c r="C607" s="49"/>
      <c r="D607" s="49"/>
      <c r="E607" s="49"/>
      <c r="F607" s="2" t="str">
        <f>IF(COUNTIF('４　一覧'!$B$5:$B$2047, '２　情報入力シート'!$A607) &gt; 0, "済", "")</f>
        <v/>
      </c>
      <c r="G607" t="str">
        <f t="shared" si="19"/>
        <v/>
      </c>
    </row>
    <row r="608" spans="1:7">
      <c r="A608" s="2">
        <f t="shared" si="18"/>
        <v>10000</v>
      </c>
      <c r="B608" s="49"/>
      <c r="C608" s="49"/>
      <c r="D608" s="49"/>
      <c r="E608" s="49"/>
      <c r="F608" s="2" t="str">
        <f>IF(COUNTIF('４　一覧'!$B$5:$B$2047, '２　情報入力シート'!$A608) &gt; 0, "済", "")</f>
        <v/>
      </c>
      <c r="G608" t="str">
        <f t="shared" si="19"/>
        <v/>
      </c>
    </row>
    <row r="609" spans="1:7">
      <c r="A609" s="2">
        <f t="shared" si="18"/>
        <v>10000</v>
      </c>
      <c r="B609" s="49"/>
      <c r="C609" s="49"/>
      <c r="D609" s="49"/>
      <c r="E609" s="49"/>
      <c r="F609" s="2" t="str">
        <f>IF(COUNTIF('４　一覧'!$B$5:$B$2047, '２　情報入力シート'!$A609) &gt; 0, "済", "")</f>
        <v/>
      </c>
      <c r="G609" t="str">
        <f t="shared" si="19"/>
        <v/>
      </c>
    </row>
    <row r="610" spans="1:7">
      <c r="A610" s="2">
        <f t="shared" si="18"/>
        <v>10000</v>
      </c>
      <c r="B610" s="49"/>
      <c r="C610" s="49"/>
      <c r="D610" s="49"/>
      <c r="E610" s="49"/>
      <c r="F610" s="2" t="str">
        <f>IF(COUNTIF('４　一覧'!$B$5:$B$2047, '２　情報入力シート'!$A610) &gt; 0, "済", "")</f>
        <v/>
      </c>
      <c r="G610" t="str">
        <f t="shared" si="19"/>
        <v/>
      </c>
    </row>
    <row r="611" spans="1:7">
      <c r="A611" s="2">
        <f t="shared" si="18"/>
        <v>10000</v>
      </c>
      <c r="B611" s="49"/>
      <c r="C611" s="49"/>
      <c r="D611" s="49"/>
      <c r="E611" s="49"/>
      <c r="F611" s="2" t="str">
        <f>IF(COUNTIF('４　一覧'!$B$5:$B$2047, '２　情報入力シート'!$A611) &gt; 0, "済", "")</f>
        <v/>
      </c>
      <c r="G611" t="str">
        <f t="shared" si="19"/>
        <v/>
      </c>
    </row>
    <row r="612" spans="1:7">
      <c r="A612" s="2">
        <f t="shared" si="18"/>
        <v>10000</v>
      </c>
      <c r="B612" s="49"/>
      <c r="C612" s="49"/>
      <c r="D612" s="49"/>
      <c r="E612" s="49"/>
      <c r="F612" s="2" t="str">
        <f>IF(COUNTIF('４　一覧'!$B$5:$B$2047, '２　情報入力シート'!$A612) &gt; 0, "済", "")</f>
        <v/>
      </c>
      <c r="G612" t="str">
        <f t="shared" si="19"/>
        <v/>
      </c>
    </row>
    <row r="613" spans="1:7">
      <c r="A613" s="2">
        <f t="shared" si="18"/>
        <v>10000</v>
      </c>
      <c r="B613" s="49"/>
      <c r="C613" s="49"/>
      <c r="D613" s="49"/>
      <c r="E613" s="49"/>
      <c r="F613" s="2" t="str">
        <f>IF(COUNTIF('４　一覧'!$B$5:$B$2047, '２　情報入力シート'!$A613) &gt; 0, "済", "")</f>
        <v/>
      </c>
      <c r="G613" t="str">
        <f t="shared" si="19"/>
        <v/>
      </c>
    </row>
    <row r="614" spans="1:7">
      <c r="A614" s="2">
        <f t="shared" si="18"/>
        <v>10000</v>
      </c>
      <c r="B614" s="49"/>
      <c r="C614" s="49"/>
      <c r="D614" s="49"/>
      <c r="E614" s="49"/>
      <c r="F614" s="2" t="str">
        <f>IF(COUNTIF('４　一覧'!$B$5:$B$2047, '２　情報入力シート'!$A614) &gt; 0, "済", "")</f>
        <v/>
      </c>
      <c r="G614" t="str">
        <f t="shared" si="19"/>
        <v/>
      </c>
    </row>
    <row r="615" spans="1:7">
      <c r="A615" s="2">
        <f t="shared" si="18"/>
        <v>10000</v>
      </c>
      <c r="B615" s="49"/>
      <c r="C615" s="49"/>
      <c r="D615" s="49"/>
      <c r="E615" s="49"/>
      <c r="F615" s="2" t="str">
        <f>IF(COUNTIF('４　一覧'!$B$5:$B$2047, '２　情報入力シート'!$A615) &gt; 0, "済", "")</f>
        <v/>
      </c>
      <c r="G615" t="str">
        <f t="shared" si="19"/>
        <v/>
      </c>
    </row>
    <row r="616" spans="1:7">
      <c r="A616" s="2">
        <f t="shared" si="18"/>
        <v>10000</v>
      </c>
      <c r="B616" s="49"/>
      <c r="C616" s="49"/>
      <c r="D616" s="49"/>
      <c r="E616" s="49"/>
      <c r="F616" s="2" t="str">
        <f>IF(COUNTIF('４　一覧'!$B$5:$B$2047, '２　情報入力シート'!$A616) &gt; 0, "済", "")</f>
        <v/>
      </c>
      <c r="G616" t="str">
        <f t="shared" si="19"/>
        <v/>
      </c>
    </row>
    <row r="617" spans="1:7">
      <c r="A617" s="2">
        <f t="shared" si="18"/>
        <v>10000</v>
      </c>
      <c r="B617" s="49"/>
      <c r="C617" s="49"/>
      <c r="D617" s="49"/>
      <c r="E617" s="49"/>
      <c r="F617" s="2" t="str">
        <f>IF(COUNTIF('４　一覧'!$B$5:$B$2047, '２　情報入力シート'!$A617) &gt; 0, "済", "")</f>
        <v/>
      </c>
      <c r="G617" t="str">
        <f t="shared" si="19"/>
        <v/>
      </c>
    </row>
    <row r="618" spans="1:7">
      <c r="A618" s="2">
        <f t="shared" si="18"/>
        <v>10000</v>
      </c>
      <c r="B618" s="49"/>
      <c r="C618" s="49"/>
      <c r="D618" s="49"/>
      <c r="E618" s="49"/>
      <c r="F618" s="2" t="str">
        <f>IF(COUNTIF('４　一覧'!$B$5:$B$2047, '２　情報入力シート'!$A618) &gt; 0, "済", "")</f>
        <v/>
      </c>
      <c r="G618" t="str">
        <f t="shared" si="19"/>
        <v/>
      </c>
    </row>
    <row r="619" spans="1:7">
      <c r="A619" s="2">
        <f t="shared" si="18"/>
        <v>10000</v>
      </c>
      <c r="B619" s="49"/>
      <c r="C619" s="49"/>
      <c r="D619" s="49"/>
      <c r="E619" s="49"/>
      <c r="F619" s="2" t="str">
        <f>IF(COUNTIF('４　一覧'!$B$5:$B$2047, '２　情報入力シート'!$A619) &gt; 0, "済", "")</f>
        <v/>
      </c>
      <c r="G619" t="str">
        <f t="shared" si="19"/>
        <v/>
      </c>
    </row>
    <row r="620" spans="1:7">
      <c r="A620" s="2">
        <f t="shared" si="18"/>
        <v>10000</v>
      </c>
      <c r="B620" s="49"/>
      <c r="C620" s="49"/>
      <c r="D620" s="49"/>
      <c r="E620" s="49"/>
      <c r="F620" s="2" t="str">
        <f>IF(COUNTIF('４　一覧'!$B$5:$B$2047, '２　情報入力シート'!$A620) &gt; 0, "済", "")</f>
        <v/>
      </c>
      <c r="G620" t="str">
        <f t="shared" si="19"/>
        <v/>
      </c>
    </row>
    <row r="621" spans="1:7">
      <c r="A621" s="2">
        <f t="shared" si="18"/>
        <v>10000</v>
      </c>
      <c r="B621" s="49"/>
      <c r="C621" s="49"/>
      <c r="D621" s="49"/>
      <c r="E621" s="49"/>
      <c r="F621" s="2" t="str">
        <f>IF(COUNTIF('４　一覧'!$B$5:$B$2047, '２　情報入力シート'!$A621) &gt; 0, "済", "")</f>
        <v/>
      </c>
      <c r="G621" t="str">
        <f t="shared" si="19"/>
        <v/>
      </c>
    </row>
    <row r="622" spans="1:7">
      <c r="A622" s="2">
        <f t="shared" si="18"/>
        <v>10000</v>
      </c>
      <c r="B622" s="49"/>
      <c r="C622" s="49"/>
      <c r="D622" s="49"/>
      <c r="E622" s="49"/>
      <c r="F622" s="2" t="str">
        <f>IF(COUNTIF('４　一覧'!$B$5:$B$2047, '２　情報入力シート'!$A622) &gt; 0, "済", "")</f>
        <v/>
      </c>
      <c r="G622" t="str">
        <f t="shared" si="19"/>
        <v/>
      </c>
    </row>
    <row r="623" spans="1:7">
      <c r="A623" s="2">
        <f t="shared" si="18"/>
        <v>10000</v>
      </c>
      <c r="B623" s="49"/>
      <c r="C623" s="49"/>
      <c r="D623" s="49"/>
      <c r="E623" s="49"/>
      <c r="F623" s="2" t="str">
        <f>IF(COUNTIF('４　一覧'!$B$5:$B$2047, '２　情報入力シート'!$A623) &gt; 0, "済", "")</f>
        <v/>
      </c>
      <c r="G623" t="str">
        <f t="shared" si="19"/>
        <v/>
      </c>
    </row>
    <row r="624" spans="1:7">
      <c r="A624" s="2">
        <f t="shared" si="18"/>
        <v>10000</v>
      </c>
      <c r="B624" s="49"/>
      <c r="C624" s="49"/>
      <c r="D624" s="49"/>
      <c r="E624" s="49"/>
      <c r="F624" s="2" t="str">
        <f>IF(COUNTIF('４　一覧'!$B$5:$B$2047, '２　情報入力シート'!$A624) &gt; 0, "済", "")</f>
        <v/>
      </c>
      <c r="G624" t="str">
        <f t="shared" si="19"/>
        <v/>
      </c>
    </row>
    <row r="625" spans="1:7">
      <c r="A625" s="2">
        <f t="shared" si="18"/>
        <v>10000</v>
      </c>
      <c r="B625" s="49"/>
      <c r="C625" s="49"/>
      <c r="D625" s="49"/>
      <c r="E625" s="49"/>
      <c r="F625" s="2" t="str">
        <f>IF(COUNTIF('４　一覧'!$B$5:$B$2047, '２　情報入力シート'!$A625) &gt; 0, "済", "")</f>
        <v/>
      </c>
      <c r="G625" t="str">
        <f t="shared" si="19"/>
        <v/>
      </c>
    </row>
    <row r="626" spans="1:7">
      <c r="A626" s="2">
        <f t="shared" si="18"/>
        <v>10000</v>
      </c>
      <c r="B626" s="49"/>
      <c r="C626" s="49"/>
      <c r="D626" s="49"/>
      <c r="E626" s="49"/>
      <c r="F626" s="2" t="str">
        <f>IF(COUNTIF('４　一覧'!$B$5:$B$2047, '２　情報入力シート'!$A626) &gt; 0, "済", "")</f>
        <v/>
      </c>
      <c r="G626" t="str">
        <f t="shared" si="19"/>
        <v/>
      </c>
    </row>
    <row r="627" spans="1:7">
      <c r="A627" s="2">
        <f t="shared" si="18"/>
        <v>10000</v>
      </c>
      <c r="B627" s="49"/>
      <c r="C627" s="49"/>
      <c r="D627" s="49"/>
      <c r="E627" s="49"/>
      <c r="F627" s="2" t="str">
        <f>IF(COUNTIF('４　一覧'!$B$5:$B$2047, '２　情報入力シート'!$A627) &gt; 0, "済", "")</f>
        <v/>
      </c>
      <c r="G627" t="str">
        <f t="shared" si="19"/>
        <v/>
      </c>
    </row>
    <row r="628" spans="1:7">
      <c r="A628" s="2">
        <f t="shared" si="18"/>
        <v>10000</v>
      </c>
      <c r="B628" s="49"/>
      <c r="C628" s="49"/>
      <c r="D628" s="49"/>
      <c r="E628" s="49"/>
      <c r="F628" s="2" t="str">
        <f>IF(COUNTIF('４　一覧'!$B$5:$B$2047, '２　情報入力シート'!$A628) &gt; 0, "済", "")</f>
        <v/>
      </c>
      <c r="G628" t="str">
        <f t="shared" si="19"/>
        <v/>
      </c>
    </row>
    <row r="629" spans="1:7">
      <c r="A629" s="2">
        <f t="shared" si="18"/>
        <v>10000</v>
      </c>
      <c r="B629" s="49"/>
      <c r="C629" s="49"/>
      <c r="D629" s="49"/>
      <c r="E629" s="49"/>
      <c r="F629" s="2" t="str">
        <f>IF(COUNTIF('４　一覧'!$B$5:$B$2047, '２　情報入力シート'!$A629) &gt; 0, "済", "")</f>
        <v/>
      </c>
      <c r="G629" t="str">
        <f t="shared" si="19"/>
        <v/>
      </c>
    </row>
    <row r="630" spans="1:7">
      <c r="A630" s="2">
        <f t="shared" si="18"/>
        <v>10000</v>
      </c>
      <c r="B630" s="49"/>
      <c r="C630" s="49"/>
      <c r="D630" s="49"/>
      <c r="E630" s="49"/>
      <c r="F630" s="2" t="str">
        <f>IF(COUNTIF('４　一覧'!$B$5:$B$2047, '２　情報入力シート'!$A630) &gt; 0, "済", "")</f>
        <v/>
      </c>
      <c r="G630" t="str">
        <f t="shared" si="19"/>
        <v/>
      </c>
    </row>
    <row r="631" spans="1:7">
      <c r="A631" s="2">
        <f t="shared" si="18"/>
        <v>10000</v>
      </c>
      <c r="B631" s="49"/>
      <c r="C631" s="49"/>
      <c r="D631" s="49"/>
      <c r="E631" s="49"/>
      <c r="F631" s="2" t="str">
        <f>IF(COUNTIF('４　一覧'!$B$5:$B$2047, '２　情報入力シート'!$A631) &gt; 0, "済", "")</f>
        <v/>
      </c>
      <c r="G631" t="str">
        <f t="shared" si="19"/>
        <v/>
      </c>
    </row>
    <row r="632" spans="1:7">
      <c r="A632" s="2">
        <f t="shared" si="18"/>
        <v>10000</v>
      </c>
      <c r="B632" s="49"/>
      <c r="C632" s="49"/>
      <c r="D632" s="49"/>
      <c r="E632" s="49"/>
      <c r="F632" s="2" t="str">
        <f>IF(COUNTIF('４　一覧'!$B$5:$B$2047, '２　情報入力シート'!$A632) &gt; 0, "済", "")</f>
        <v/>
      </c>
      <c r="G632" t="str">
        <f t="shared" si="19"/>
        <v/>
      </c>
    </row>
    <row r="633" spans="1:7">
      <c r="A633" s="2">
        <f t="shared" si="18"/>
        <v>10000</v>
      </c>
      <c r="B633" s="49"/>
      <c r="C633" s="49"/>
      <c r="D633" s="49"/>
      <c r="E633" s="49"/>
      <c r="F633" s="2" t="str">
        <f>IF(COUNTIF('４　一覧'!$B$5:$B$2047, '２　情報入力シート'!$A633) &gt; 0, "済", "")</f>
        <v/>
      </c>
      <c r="G633" t="str">
        <f t="shared" si="19"/>
        <v/>
      </c>
    </row>
    <row r="634" spans="1:7">
      <c r="A634" s="2">
        <f t="shared" si="18"/>
        <v>10000</v>
      </c>
      <c r="B634" s="49"/>
      <c r="C634" s="49"/>
      <c r="D634" s="49"/>
      <c r="E634" s="49"/>
      <c r="F634" s="2" t="str">
        <f>IF(COUNTIF('４　一覧'!$B$5:$B$2047, '２　情報入力シート'!$A634) &gt; 0, "済", "")</f>
        <v/>
      </c>
      <c r="G634" t="str">
        <f t="shared" si="19"/>
        <v/>
      </c>
    </row>
    <row r="635" spans="1:7">
      <c r="A635" s="2">
        <f t="shared" si="18"/>
        <v>10000</v>
      </c>
      <c r="B635" s="49"/>
      <c r="C635" s="49"/>
      <c r="D635" s="49"/>
      <c r="E635" s="49"/>
      <c r="F635" s="2" t="str">
        <f>IF(COUNTIF('４　一覧'!$B$5:$B$2047, '２　情報入力シート'!$A635) &gt; 0, "済", "")</f>
        <v/>
      </c>
      <c r="G635" t="str">
        <f t="shared" si="19"/>
        <v/>
      </c>
    </row>
    <row r="636" spans="1:7">
      <c r="A636" s="2">
        <f t="shared" si="18"/>
        <v>10000</v>
      </c>
      <c r="B636" s="49"/>
      <c r="C636" s="49"/>
      <c r="D636" s="49"/>
      <c r="E636" s="49"/>
      <c r="F636" s="2" t="str">
        <f>IF(COUNTIF('４　一覧'!$B$5:$B$2047, '２　情報入力シート'!$A636) &gt; 0, "済", "")</f>
        <v/>
      </c>
      <c r="G636" t="str">
        <f t="shared" si="19"/>
        <v/>
      </c>
    </row>
    <row r="637" spans="1:7">
      <c r="A637" s="2">
        <f t="shared" si="18"/>
        <v>10000</v>
      </c>
      <c r="B637" s="49"/>
      <c r="C637" s="49"/>
      <c r="D637" s="49"/>
      <c r="E637" s="49"/>
      <c r="F637" s="2" t="str">
        <f>IF(COUNTIF('４　一覧'!$B$5:$B$2047, '２　情報入力シート'!$A637) &gt; 0, "済", "")</f>
        <v/>
      </c>
      <c r="G637" t="str">
        <f t="shared" si="19"/>
        <v/>
      </c>
    </row>
    <row r="638" spans="1:7">
      <c r="A638" s="2">
        <f t="shared" si="18"/>
        <v>10000</v>
      </c>
      <c r="B638" s="49"/>
      <c r="C638" s="49"/>
      <c r="D638" s="49"/>
      <c r="E638" s="49"/>
      <c r="F638" s="2" t="str">
        <f>IF(COUNTIF('４　一覧'!$B$5:$B$2047, '２　情報入力シート'!$A638) &gt; 0, "済", "")</f>
        <v/>
      </c>
      <c r="G638" t="str">
        <f t="shared" si="19"/>
        <v/>
      </c>
    </row>
    <row r="639" spans="1:7">
      <c r="A639" s="2">
        <f t="shared" si="18"/>
        <v>10000</v>
      </c>
      <c r="B639" s="49"/>
      <c r="C639" s="49"/>
      <c r="D639" s="49"/>
      <c r="E639" s="49"/>
      <c r="F639" s="2" t="str">
        <f>IF(COUNTIF('４　一覧'!$B$5:$B$2047, '２　情報入力シート'!$A639) &gt; 0, "済", "")</f>
        <v/>
      </c>
      <c r="G639" t="str">
        <f t="shared" si="19"/>
        <v/>
      </c>
    </row>
    <row r="640" spans="1:7">
      <c r="A640" s="2">
        <f t="shared" si="18"/>
        <v>10000</v>
      </c>
      <c r="B640" s="49"/>
      <c r="C640" s="49"/>
      <c r="D640" s="49"/>
      <c r="E640" s="49"/>
      <c r="F640" s="2" t="str">
        <f>IF(COUNTIF('４　一覧'!$B$5:$B$2047, '２　情報入力シート'!$A640) &gt; 0, "済", "")</f>
        <v/>
      </c>
      <c r="G640" t="str">
        <f t="shared" si="19"/>
        <v/>
      </c>
    </row>
    <row r="641" spans="1:7">
      <c r="A641" s="2">
        <f t="shared" si="18"/>
        <v>10000</v>
      </c>
      <c r="B641" s="49"/>
      <c r="C641" s="49"/>
      <c r="D641" s="49"/>
      <c r="E641" s="49"/>
      <c r="F641" s="2" t="str">
        <f>IF(COUNTIF('４　一覧'!$B$5:$B$2047, '２　情報入力シート'!$A641) &gt; 0, "済", "")</f>
        <v/>
      </c>
      <c r="G641" t="str">
        <f t="shared" si="19"/>
        <v/>
      </c>
    </row>
    <row r="642" spans="1:7">
      <c r="A642" s="2">
        <f t="shared" si="18"/>
        <v>10000</v>
      </c>
      <c r="B642" s="49"/>
      <c r="C642" s="49"/>
      <c r="D642" s="49"/>
      <c r="E642" s="49"/>
      <c r="F642" s="2" t="str">
        <f>IF(COUNTIF('４　一覧'!$B$5:$B$2047, '２　情報入力シート'!$A642) &gt; 0, "済", "")</f>
        <v/>
      </c>
      <c r="G642" t="str">
        <f t="shared" si="19"/>
        <v/>
      </c>
    </row>
    <row r="643" spans="1:7">
      <c r="A643" s="2">
        <f t="shared" ref="A643:A706" si="20">IF(B643=0,10000,B643*1000+C643*100+D643)</f>
        <v>10000</v>
      </c>
      <c r="B643" s="49"/>
      <c r="C643" s="49"/>
      <c r="D643" s="49"/>
      <c r="E643" s="49"/>
      <c r="F643" s="2" t="str">
        <f>IF(COUNTIF('４　一覧'!$B$5:$B$2047, '２　情報入力シート'!$A643) &gt; 0, "済", "")</f>
        <v/>
      </c>
      <c r="G643" t="str">
        <f t="shared" ref="G643:G706" si="21">B643&amp;F643</f>
        <v/>
      </c>
    </row>
    <row r="644" spans="1:7">
      <c r="A644" s="2">
        <f t="shared" si="20"/>
        <v>10000</v>
      </c>
      <c r="B644" s="49"/>
      <c r="C644" s="49"/>
      <c r="D644" s="49"/>
      <c r="E644" s="49"/>
      <c r="F644" s="2" t="str">
        <f>IF(COUNTIF('４　一覧'!$B$5:$B$2047, '２　情報入力シート'!$A644) &gt; 0, "済", "")</f>
        <v/>
      </c>
      <c r="G644" t="str">
        <f t="shared" si="21"/>
        <v/>
      </c>
    </row>
    <row r="645" spans="1:7">
      <c r="A645" s="2">
        <f t="shared" si="20"/>
        <v>10000</v>
      </c>
      <c r="B645" s="49"/>
      <c r="C645" s="49"/>
      <c r="D645" s="49"/>
      <c r="E645" s="49"/>
      <c r="F645" s="2" t="str">
        <f>IF(COUNTIF('４　一覧'!$B$5:$B$2047, '２　情報入力シート'!$A645) &gt; 0, "済", "")</f>
        <v/>
      </c>
      <c r="G645" t="str">
        <f t="shared" si="21"/>
        <v/>
      </c>
    </row>
    <row r="646" spans="1:7">
      <c r="A646" s="2">
        <f t="shared" si="20"/>
        <v>10000</v>
      </c>
      <c r="B646" s="49"/>
      <c r="C646" s="49"/>
      <c r="D646" s="49"/>
      <c r="E646" s="49"/>
      <c r="F646" s="2" t="str">
        <f>IF(COUNTIF('４　一覧'!$B$5:$B$2047, '２　情報入力シート'!$A646) &gt; 0, "済", "")</f>
        <v/>
      </c>
      <c r="G646" t="str">
        <f t="shared" si="21"/>
        <v/>
      </c>
    </row>
    <row r="647" spans="1:7">
      <c r="A647" s="2">
        <f t="shared" si="20"/>
        <v>10000</v>
      </c>
      <c r="B647" s="49"/>
      <c r="C647" s="49"/>
      <c r="D647" s="49"/>
      <c r="E647" s="49"/>
      <c r="F647" s="2" t="str">
        <f>IF(COUNTIF('４　一覧'!$B$5:$B$2047, '２　情報入力シート'!$A647) &gt; 0, "済", "")</f>
        <v/>
      </c>
      <c r="G647" t="str">
        <f t="shared" si="21"/>
        <v/>
      </c>
    </row>
    <row r="648" spans="1:7">
      <c r="A648" s="2">
        <f t="shared" si="20"/>
        <v>10000</v>
      </c>
      <c r="B648" s="49"/>
      <c r="C648" s="49"/>
      <c r="D648" s="49"/>
      <c r="E648" s="49"/>
      <c r="F648" s="2" t="str">
        <f>IF(COUNTIF('４　一覧'!$B$5:$B$2047, '２　情報入力シート'!$A648) &gt; 0, "済", "")</f>
        <v/>
      </c>
      <c r="G648" t="str">
        <f t="shared" si="21"/>
        <v/>
      </c>
    </row>
    <row r="649" spans="1:7">
      <c r="A649" s="2">
        <f t="shared" si="20"/>
        <v>10000</v>
      </c>
      <c r="B649" s="49"/>
      <c r="C649" s="49"/>
      <c r="D649" s="49"/>
      <c r="E649" s="49"/>
      <c r="F649" s="2" t="str">
        <f>IF(COUNTIF('４　一覧'!$B$5:$B$2047, '２　情報入力シート'!$A649) &gt; 0, "済", "")</f>
        <v/>
      </c>
      <c r="G649" t="str">
        <f t="shared" si="21"/>
        <v/>
      </c>
    </row>
    <row r="650" spans="1:7">
      <c r="A650" s="2">
        <f t="shared" si="20"/>
        <v>10000</v>
      </c>
      <c r="B650" s="49"/>
      <c r="C650" s="49"/>
      <c r="D650" s="49"/>
      <c r="E650" s="49"/>
      <c r="F650" s="2" t="str">
        <f>IF(COUNTIF('４　一覧'!$B$5:$B$2047, '２　情報入力シート'!$A650) &gt; 0, "済", "")</f>
        <v/>
      </c>
      <c r="G650" t="str">
        <f t="shared" si="21"/>
        <v/>
      </c>
    </row>
    <row r="651" spans="1:7">
      <c r="A651" s="2">
        <f t="shared" si="20"/>
        <v>10000</v>
      </c>
      <c r="B651" s="49"/>
      <c r="C651" s="49"/>
      <c r="D651" s="49"/>
      <c r="E651" s="49"/>
      <c r="F651" s="2" t="str">
        <f>IF(COUNTIF('４　一覧'!$B$5:$B$2047, '２　情報入力シート'!$A651) &gt; 0, "済", "")</f>
        <v/>
      </c>
      <c r="G651" t="str">
        <f t="shared" si="21"/>
        <v/>
      </c>
    </row>
    <row r="652" spans="1:7">
      <c r="A652" s="2">
        <f t="shared" si="20"/>
        <v>10000</v>
      </c>
      <c r="B652" s="49"/>
      <c r="C652" s="49"/>
      <c r="D652" s="49"/>
      <c r="E652" s="49"/>
      <c r="F652" s="2" t="str">
        <f>IF(COUNTIF('４　一覧'!$B$5:$B$2047, '２　情報入力シート'!$A652) &gt; 0, "済", "")</f>
        <v/>
      </c>
      <c r="G652" t="str">
        <f t="shared" si="21"/>
        <v/>
      </c>
    </row>
    <row r="653" spans="1:7">
      <c r="A653" s="2">
        <f t="shared" si="20"/>
        <v>10000</v>
      </c>
      <c r="B653" s="49"/>
      <c r="C653" s="49"/>
      <c r="D653" s="49"/>
      <c r="E653" s="49"/>
      <c r="F653" s="2" t="str">
        <f>IF(COUNTIF('４　一覧'!$B$5:$B$2047, '２　情報入力シート'!$A653) &gt; 0, "済", "")</f>
        <v/>
      </c>
      <c r="G653" t="str">
        <f t="shared" si="21"/>
        <v/>
      </c>
    </row>
    <row r="654" spans="1:7">
      <c r="A654" s="2">
        <f t="shared" si="20"/>
        <v>10000</v>
      </c>
      <c r="B654" s="49"/>
      <c r="C654" s="49"/>
      <c r="D654" s="49"/>
      <c r="E654" s="49"/>
      <c r="F654" s="2" t="str">
        <f>IF(COUNTIF('４　一覧'!$B$5:$B$2047, '２　情報入力シート'!$A654) &gt; 0, "済", "")</f>
        <v/>
      </c>
      <c r="G654" t="str">
        <f t="shared" si="21"/>
        <v/>
      </c>
    </row>
    <row r="655" spans="1:7">
      <c r="A655" s="2">
        <f t="shared" si="20"/>
        <v>10000</v>
      </c>
      <c r="B655" s="49"/>
      <c r="C655" s="49"/>
      <c r="D655" s="49"/>
      <c r="E655" s="49"/>
      <c r="F655" s="2" t="str">
        <f>IF(COUNTIF('４　一覧'!$B$5:$B$2047, '２　情報入力シート'!$A655) &gt; 0, "済", "")</f>
        <v/>
      </c>
      <c r="G655" t="str">
        <f t="shared" si="21"/>
        <v/>
      </c>
    </row>
    <row r="656" spans="1:7">
      <c r="A656" s="2">
        <f t="shared" si="20"/>
        <v>10000</v>
      </c>
      <c r="B656" s="49"/>
      <c r="C656" s="49"/>
      <c r="D656" s="49"/>
      <c r="E656" s="49"/>
      <c r="F656" s="2" t="str">
        <f>IF(COUNTIF('４　一覧'!$B$5:$B$2047, '２　情報入力シート'!$A656) &gt; 0, "済", "")</f>
        <v/>
      </c>
      <c r="G656" t="str">
        <f t="shared" si="21"/>
        <v/>
      </c>
    </row>
    <row r="657" spans="1:7">
      <c r="A657" s="2">
        <f t="shared" si="20"/>
        <v>10000</v>
      </c>
      <c r="B657" s="49"/>
      <c r="C657" s="49"/>
      <c r="D657" s="49"/>
      <c r="E657" s="49"/>
      <c r="F657" s="2" t="str">
        <f>IF(COUNTIF('４　一覧'!$B$5:$B$2047, '２　情報入力シート'!$A657) &gt; 0, "済", "")</f>
        <v/>
      </c>
      <c r="G657" t="str">
        <f t="shared" si="21"/>
        <v/>
      </c>
    </row>
    <row r="658" spans="1:7">
      <c r="A658" s="2">
        <f t="shared" si="20"/>
        <v>10000</v>
      </c>
      <c r="B658" s="49"/>
      <c r="C658" s="49"/>
      <c r="D658" s="49"/>
      <c r="E658" s="49"/>
      <c r="F658" s="2" t="str">
        <f>IF(COUNTIF('４　一覧'!$B$5:$B$2047, '２　情報入力シート'!$A658) &gt; 0, "済", "")</f>
        <v/>
      </c>
      <c r="G658" t="str">
        <f t="shared" si="21"/>
        <v/>
      </c>
    </row>
    <row r="659" spans="1:7">
      <c r="A659" s="2">
        <f t="shared" si="20"/>
        <v>10000</v>
      </c>
      <c r="B659" s="49"/>
      <c r="C659" s="49"/>
      <c r="D659" s="49"/>
      <c r="E659" s="49"/>
      <c r="F659" s="2" t="str">
        <f>IF(COUNTIF('４　一覧'!$B$5:$B$2047, '２　情報入力シート'!$A659) &gt; 0, "済", "")</f>
        <v/>
      </c>
      <c r="G659" t="str">
        <f t="shared" si="21"/>
        <v/>
      </c>
    </row>
    <row r="660" spans="1:7">
      <c r="A660" s="2">
        <f t="shared" si="20"/>
        <v>10000</v>
      </c>
      <c r="B660" s="49"/>
      <c r="C660" s="49"/>
      <c r="D660" s="49"/>
      <c r="E660" s="49"/>
      <c r="F660" s="2" t="str">
        <f>IF(COUNTIF('４　一覧'!$B$5:$B$2047, '２　情報入力シート'!$A660) &gt; 0, "済", "")</f>
        <v/>
      </c>
      <c r="G660" t="str">
        <f t="shared" si="21"/>
        <v/>
      </c>
    </row>
    <row r="661" spans="1:7">
      <c r="A661" s="2">
        <f t="shared" si="20"/>
        <v>10000</v>
      </c>
      <c r="B661" s="49"/>
      <c r="C661" s="49"/>
      <c r="D661" s="49"/>
      <c r="E661" s="49"/>
      <c r="F661" s="2" t="str">
        <f>IF(COUNTIF('４　一覧'!$B$5:$B$2047, '２　情報入力シート'!$A661) &gt; 0, "済", "")</f>
        <v/>
      </c>
      <c r="G661" t="str">
        <f t="shared" si="21"/>
        <v/>
      </c>
    </row>
    <row r="662" spans="1:7">
      <c r="A662" s="2">
        <f t="shared" si="20"/>
        <v>10000</v>
      </c>
      <c r="B662" s="49"/>
      <c r="C662" s="49"/>
      <c r="D662" s="49"/>
      <c r="E662" s="49"/>
      <c r="F662" s="2" t="str">
        <f>IF(COUNTIF('４　一覧'!$B$5:$B$2047, '２　情報入力シート'!$A662) &gt; 0, "済", "")</f>
        <v/>
      </c>
      <c r="G662" t="str">
        <f t="shared" si="21"/>
        <v/>
      </c>
    </row>
    <row r="663" spans="1:7">
      <c r="A663" s="2">
        <f t="shared" si="20"/>
        <v>10000</v>
      </c>
      <c r="B663" s="49"/>
      <c r="C663" s="49"/>
      <c r="D663" s="49"/>
      <c r="E663" s="49"/>
      <c r="F663" s="2" t="str">
        <f>IF(COUNTIF('４　一覧'!$B$5:$B$2047, '２　情報入力シート'!$A663) &gt; 0, "済", "")</f>
        <v/>
      </c>
      <c r="G663" t="str">
        <f t="shared" si="21"/>
        <v/>
      </c>
    </row>
    <row r="664" spans="1:7">
      <c r="A664" s="2">
        <f t="shared" si="20"/>
        <v>10000</v>
      </c>
      <c r="B664" s="49"/>
      <c r="C664" s="49"/>
      <c r="D664" s="49"/>
      <c r="E664" s="49"/>
      <c r="F664" s="2" t="str">
        <f>IF(COUNTIF('４　一覧'!$B$5:$B$2047, '２　情報入力シート'!$A664) &gt; 0, "済", "")</f>
        <v/>
      </c>
      <c r="G664" t="str">
        <f t="shared" si="21"/>
        <v/>
      </c>
    </row>
    <row r="665" spans="1:7">
      <c r="A665" s="2">
        <f t="shared" si="20"/>
        <v>10000</v>
      </c>
      <c r="B665" s="49"/>
      <c r="C665" s="49"/>
      <c r="D665" s="49"/>
      <c r="E665" s="49"/>
      <c r="F665" s="2" t="str">
        <f>IF(COUNTIF('４　一覧'!$B$5:$B$2047, '２　情報入力シート'!$A665) &gt; 0, "済", "")</f>
        <v/>
      </c>
      <c r="G665" t="str">
        <f t="shared" si="21"/>
        <v/>
      </c>
    </row>
    <row r="666" spans="1:7">
      <c r="A666" s="2">
        <f t="shared" si="20"/>
        <v>10000</v>
      </c>
      <c r="B666" s="49"/>
      <c r="C666" s="49"/>
      <c r="D666" s="49"/>
      <c r="E666" s="49"/>
      <c r="F666" s="2" t="str">
        <f>IF(COUNTIF('４　一覧'!$B$5:$B$2047, '２　情報入力シート'!$A666) &gt; 0, "済", "")</f>
        <v/>
      </c>
      <c r="G666" t="str">
        <f t="shared" si="21"/>
        <v/>
      </c>
    </row>
    <row r="667" spans="1:7">
      <c r="A667" s="2">
        <f t="shared" si="20"/>
        <v>10000</v>
      </c>
      <c r="B667" s="49"/>
      <c r="C667" s="49"/>
      <c r="D667" s="49"/>
      <c r="E667" s="49"/>
      <c r="F667" s="2" t="str">
        <f>IF(COUNTIF('４　一覧'!$B$5:$B$2047, '２　情報入力シート'!$A667) &gt; 0, "済", "")</f>
        <v/>
      </c>
      <c r="G667" t="str">
        <f t="shared" si="21"/>
        <v/>
      </c>
    </row>
    <row r="668" spans="1:7">
      <c r="A668" s="2">
        <f t="shared" si="20"/>
        <v>10000</v>
      </c>
      <c r="B668" s="49"/>
      <c r="C668" s="49"/>
      <c r="D668" s="49"/>
      <c r="E668" s="49"/>
      <c r="F668" s="2" t="str">
        <f>IF(COUNTIF('４　一覧'!$B$5:$B$2047, '２　情報入力シート'!$A668) &gt; 0, "済", "")</f>
        <v/>
      </c>
      <c r="G668" t="str">
        <f t="shared" si="21"/>
        <v/>
      </c>
    </row>
    <row r="669" spans="1:7">
      <c r="A669" s="2">
        <f t="shared" si="20"/>
        <v>10000</v>
      </c>
      <c r="B669" s="49"/>
      <c r="C669" s="49"/>
      <c r="D669" s="49"/>
      <c r="E669" s="49"/>
      <c r="F669" s="2" t="str">
        <f>IF(COUNTIF('４　一覧'!$B$5:$B$2047, '２　情報入力シート'!$A669) &gt; 0, "済", "")</f>
        <v/>
      </c>
      <c r="G669" t="str">
        <f t="shared" si="21"/>
        <v/>
      </c>
    </row>
    <row r="670" spans="1:7">
      <c r="A670" s="2">
        <f t="shared" si="20"/>
        <v>10000</v>
      </c>
      <c r="B670" s="49"/>
      <c r="C670" s="49"/>
      <c r="D670" s="49"/>
      <c r="E670" s="49"/>
      <c r="F670" s="2" t="str">
        <f>IF(COUNTIF('４　一覧'!$B$5:$B$2047, '２　情報入力シート'!$A670) &gt; 0, "済", "")</f>
        <v/>
      </c>
      <c r="G670" t="str">
        <f t="shared" si="21"/>
        <v/>
      </c>
    </row>
    <row r="671" spans="1:7">
      <c r="A671" s="2">
        <f t="shared" si="20"/>
        <v>10000</v>
      </c>
      <c r="B671" s="49"/>
      <c r="C671" s="49"/>
      <c r="D671" s="49"/>
      <c r="E671" s="49"/>
      <c r="F671" s="2" t="str">
        <f>IF(COUNTIF('４　一覧'!$B$5:$B$2047, '２　情報入力シート'!$A671) &gt; 0, "済", "")</f>
        <v/>
      </c>
      <c r="G671" t="str">
        <f t="shared" si="21"/>
        <v/>
      </c>
    </row>
    <row r="672" spans="1:7">
      <c r="A672" s="2">
        <f t="shared" si="20"/>
        <v>10000</v>
      </c>
      <c r="B672" s="49"/>
      <c r="C672" s="49"/>
      <c r="D672" s="49"/>
      <c r="E672" s="49"/>
      <c r="F672" s="2" t="str">
        <f>IF(COUNTIF('４　一覧'!$B$5:$B$2047, '２　情報入力シート'!$A672) &gt; 0, "済", "")</f>
        <v/>
      </c>
      <c r="G672" t="str">
        <f t="shared" si="21"/>
        <v/>
      </c>
    </row>
    <row r="673" spans="1:7">
      <c r="A673" s="2">
        <f t="shared" si="20"/>
        <v>10000</v>
      </c>
      <c r="B673" s="49"/>
      <c r="C673" s="49"/>
      <c r="D673" s="49"/>
      <c r="E673" s="49"/>
      <c r="F673" s="2" t="str">
        <f>IF(COUNTIF('４　一覧'!$B$5:$B$2047, '２　情報入力シート'!$A673) &gt; 0, "済", "")</f>
        <v/>
      </c>
      <c r="G673" t="str">
        <f t="shared" si="21"/>
        <v/>
      </c>
    </row>
    <row r="674" spans="1:7">
      <c r="A674" s="2">
        <f t="shared" si="20"/>
        <v>10000</v>
      </c>
      <c r="B674" s="49"/>
      <c r="C674" s="49"/>
      <c r="D674" s="49"/>
      <c r="E674" s="49"/>
      <c r="F674" s="2" t="str">
        <f>IF(COUNTIF('４　一覧'!$B$5:$B$2047, '２　情報入力シート'!$A674) &gt; 0, "済", "")</f>
        <v/>
      </c>
      <c r="G674" t="str">
        <f t="shared" si="21"/>
        <v/>
      </c>
    </row>
    <row r="675" spans="1:7">
      <c r="A675" s="2">
        <f t="shared" si="20"/>
        <v>10000</v>
      </c>
      <c r="B675" s="49"/>
      <c r="C675" s="49"/>
      <c r="D675" s="49"/>
      <c r="E675" s="49"/>
      <c r="F675" s="2" t="str">
        <f>IF(COUNTIF('４　一覧'!$B$5:$B$2047, '２　情報入力シート'!$A675) &gt; 0, "済", "")</f>
        <v/>
      </c>
      <c r="G675" t="str">
        <f t="shared" si="21"/>
        <v/>
      </c>
    </row>
    <row r="676" spans="1:7">
      <c r="A676" s="2">
        <f t="shared" si="20"/>
        <v>10000</v>
      </c>
      <c r="B676" s="49"/>
      <c r="C676" s="49"/>
      <c r="D676" s="49"/>
      <c r="E676" s="49"/>
      <c r="F676" s="2" t="str">
        <f>IF(COUNTIF('４　一覧'!$B$5:$B$2047, '２　情報入力シート'!$A676) &gt; 0, "済", "")</f>
        <v/>
      </c>
      <c r="G676" t="str">
        <f t="shared" si="21"/>
        <v/>
      </c>
    </row>
    <row r="677" spans="1:7">
      <c r="A677" s="2">
        <f t="shared" si="20"/>
        <v>10000</v>
      </c>
      <c r="B677" s="49"/>
      <c r="C677" s="49"/>
      <c r="D677" s="49"/>
      <c r="E677" s="49"/>
      <c r="F677" s="2" t="str">
        <f>IF(COUNTIF('４　一覧'!$B$5:$B$2047, '２　情報入力シート'!$A677) &gt; 0, "済", "")</f>
        <v/>
      </c>
      <c r="G677" t="str">
        <f t="shared" si="21"/>
        <v/>
      </c>
    </row>
    <row r="678" spans="1:7">
      <c r="A678" s="2">
        <f t="shared" si="20"/>
        <v>10000</v>
      </c>
      <c r="B678" s="49"/>
      <c r="C678" s="49"/>
      <c r="D678" s="49"/>
      <c r="E678" s="49"/>
      <c r="F678" s="2" t="str">
        <f>IF(COUNTIF('４　一覧'!$B$5:$B$2047, '２　情報入力シート'!$A678) &gt; 0, "済", "")</f>
        <v/>
      </c>
      <c r="G678" t="str">
        <f t="shared" si="21"/>
        <v/>
      </c>
    </row>
    <row r="679" spans="1:7">
      <c r="A679" s="2">
        <f t="shared" si="20"/>
        <v>10000</v>
      </c>
      <c r="B679" s="49"/>
      <c r="C679" s="49"/>
      <c r="D679" s="49"/>
      <c r="E679" s="49"/>
      <c r="F679" s="2" t="str">
        <f>IF(COUNTIF('４　一覧'!$B$5:$B$2047, '２　情報入力シート'!$A679) &gt; 0, "済", "")</f>
        <v/>
      </c>
      <c r="G679" t="str">
        <f t="shared" si="21"/>
        <v/>
      </c>
    </row>
    <row r="680" spans="1:7">
      <c r="A680" s="2">
        <f t="shared" si="20"/>
        <v>10000</v>
      </c>
      <c r="B680" s="49"/>
      <c r="C680" s="49"/>
      <c r="D680" s="49"/>
      <c r="E680" s="49"/>
      <c r="F680" s="2" t="str">
        <f>IF(COUNTIF('４　一覧'!$B$5:$B$2047, '２　情報入力シート'!$A680) &gt; 0, "済", "")</f>
        <v/>
      </c>
      <c r="G680" t="str">
        <f t="shared" si="21"/>
        <v/>
      </c>
    </row>
    <row r="681" spans="1:7">
      <c r="A681" s="2">
        <f t="shared" si="20"/>
        <v>10000</v>
      </c>
      <c r="B681" s="49"/>
      <c r="C681" s="49"/>
      <c r="D681" s="49"/>
      <c r="E681" s="49"/>
      <c r="F681" s="2" t="str">
        <f>IF(COUNTIF('４　一覧'!$B$5:$B$2047, '２　情報入力シート'!$A681) &gt; 0, "済", "")</f>
        <v/>
      </c>
      <c r="G681" t="str">
        <f t="shared" si="21"/>
        <v/>
      </c>
    </row>
    <row r="682" spans="1:7">
      <c r="A682" s="2">
        <f t="shared" si="20"/>
        <v>10000</v>
      </c>
      <c r="B682" s="49"/>
      <c r="C682" s="49"/>
      <c r="D682" s="49"/>
      <c r="E682" s="49"/>
      <c r="F682" s="2" t="str">
        <f>IF(COUNTIF('４　一覧'!$B$5:$B$2047, '２　情報入力シート'!$A682) &gt; 0, "済", "")</f>
        <v/>
      </c>
      <c r="G682" t="str">
        <f t="shared" si="21"/>
        <v/>
      </c>
    </row>
    <row r="683" spans="1:7">
      <c r="A683" s="2">
        <f t="shared" si="20"/>
        <v>10000</v>
      </c>
      <c r="B683" s="49"/>
      <c r="C683" s="49"/>
      <c r="D683" s="49"/>
      <c r="E683" s="49"/>
      <c r="F683" s="2" t="str">
        <f>IF(COUNTIF('４　一覧'!$B$5:$B$2047, '２　情報入力シート'!$A683) &gt; 0, "済", "")</f>
        <v/>
      </c>
      <c r="G683" t="str">
        <f t="shared" si="21"/>
        <v/>
      </c>
    </row>
    <row r="684" spans="1:7">
      <c r="A684" s="2">
        <f t="shared" si="20"/>
        <v>10000</v>
      </c>
      <c r="B684" s="49"/>
      <c r="C684" s="49"/>
      <c r="D684" s="49"/>
      <c r="E684" s="49"/>
      <c r="F684" s="2" t="str">
        <f>IF(COUNTIF('４　一覧'!$B$5:$B$2047, '２　情報入力シート'!$A684) &gt; 0, "済", "")</f>
        <v/>
      </c>
      <c r="G684" t="str">
        <f t="shared" si="21"/>
        <v/>
      </c>
    </row>
    <row r="685" spans="1:7">
      <c r="A685" s="2">
        <f t="shared" si="20"/>
        <v>10000</v>
      </c>
      <c r="B685" s="49"/>
      <c r="C685" s="49"/>
      <c r="D685" s="49"/>
      <c r="E685" s="49"/>
      <c r="F685" s="2" t="str">
        <f>IF(COUNTIF('４　一覧'!$B$5:$B$2047, '２　情報入力シート'!$A685) &gt; 0, "済", "")</f>
        <v/>
      </c>
      <c r="G685" t="str">
        <f t="shared" si="21"/>
        <v/>
      </c>
    </row>
    <row r="686" spans="1:7">
      <c r="A686" s="2">
        <f t="shared" si="20"/>
        <v>10000</v>
      </c>
      <c r="B686" s="49"/>
      <c r="C686" s="49"/>
      <c r="D686" s="49"/>
      <c r="E686" s="49"/>
      <c r="F686" s="2" t="str">
        <f>IF(COUNTIF('４　一覧'!$B$5:$B$2047, '２　情報入力シート'!$A686) &gt; 0, "済", "")</f>
        <v/>
      </c>
      <c r="G686" t="str">
        <f t="shared" si="21"/>
        <v/>
      </c>
    </row>
    <row r="687" spans="1:7">
      <c r="A687" s="2">
        <f t="shared" si="20"/>
        <v>10000</v>
      </c>
      <c r="B687" s="49"/>
      <c r="C687" s="49"/>
      <c r="D687" s="49"/>
      <c r="E687" s="49"/>
      <c r="F687" s="2" t="str">
        <f>IF(COUNTIF('４　一覧'!$B$5:$B$2047, '２　情報入力シート'!$A687) &gt; 0, "済", "")</f>
        <v/>
      </c>
      <c r="G687" t="str">
        <f t="shared" si="21"/>
        <v/>
      </c>
    </row>
    <row r="688" spans="1:7">
      <c r="A688" s="2">
        <f t="shared" si="20"/>
        <v>10000</v>
      </c>
      <c r="B688" s="49"/>
      <c r="C688" s="49"/>
      <c r="D688" s="49"/>
      <c r="E688" s="49"/>
      <c r="F688" s="2" t="str">
        <f>IF(COUNTIF('４　一覧'!$B$5:$B$2047, '２　情報入力シート'!$A688) &gt; 0, "済", "")</f>
        <v/>
      </c>
      <c r="G688" t="str">
        <f t="shared" si="21"/>
        <v/>
      </c>
    </row>
    <row r="689" spans="1:7">
      <c r="A689" s="2">
        <f t="shared" si="20"/>
        <v>10000</v>
      </c>
      <c r="B689" s="49"/>
      <c r="C689" s="49"/>
      <c r="D689" s="49"/>
      <c r="E689" s="49"/>
      <c r="F689" s="2" t="str">
        <f>IF(COUNTIF('４　一覧'!$B$5:$B$2047, '２　情報入力シート'!$A689) &gt; 0, "済", "")</f>
        <v/>
      </c>
      <c r="G689" t="str">
        <f t="shared" si="21"/>
        <v/>
      </c>
    </row>
    <row r="690" spans="1:7">
      <c r="A690" s="2">
        <f t="shared" si="20"/>
        <v>10000</v>
      </c>
      <c r="B690" s="49"/>
      <c r="C690" s="49"/>
      <c r="D690" s="49"/>
      <c r="E690" s="49"/>
      <c r="F690" s="2" t="str">
        <f>IF(COUNTIF('４　一覧'!$B$5:$B$2047, '２　情報入力シート'!$A690) &gt; 0, "済", "")</f>
        <v/>
      </c>
      <c r="G690" t="str">
        <f t="shared" si="21"/>
        <v/>
      </c>
    </row>
    <row r="691" spans="1:7">
      <c r="A691" s="2">
        <f t="shared" si="20"/>
        <v>10000</v>
      </c>
      <c r="B691" s="49"/>
      <c r="C691" s="49"/>
      <c r="D691" s="49"/>
      <c r="E691" s="49"/>
      <c r="F691" s="2" t="str">
        <f>IF(COUNTIF('４　一覧'!$B$5:$B$2047, '２　情報入力シート'!$A691) &gt; 0, "済", "")</f>
        <v/>
      </c>
      <c r="G691" t="str">
        <f t="shared" si="21"/>
        <v/>
      </c>
    </row>
    <row r="692" spans="1:7">
      <c r="A692" s="2">
        <f t="shared" si="20"/>
        <v>10000</v>
      </c>
      <c r="B692" s="49"/>
      <c r="C692" s="49"/>
      <c r="D692" s="49"/>
      <c r="E692" s="49"/>
      <c r="F692" s="2" t="str">
        <f>IF(COUNTIF('４　一覧'!$B$5:$B$2047, '２　情報入力シート'!$A692) &gt; 0, "済", "")</f>
        <v/>
      </c>
      <c r="G692" t="str">
        <f t="shared" si="21"/>
        <v/>
      </c>
    </row>
    <row r="693" spans="1:7">
      <c r="A693" s="2">
        <f t="shared" si="20"/>
        <v>10000</v>
      </c>
      <c r="B693" s="49"/>
      <c r="C693" s="49"/>
      <c r="D693" s="49"/>
      <c r="E693" s="49"/>
      <c r="F693" s="2" t="str">
        <f>IF(COUNTIF('４　一覧'!$B$5:$B$2047, '２　情報入力シート'!$A693) &gt; 0, "済", "")</f>
        <v/>
      </c>
      <c r="G693" t="str">
        <f t="shared" si="21"/>
        <v/>
      </c>
    </row>
    <row r="694" spans="1:7">
      <c r="A694" s="2">
        <f t="shared" si="20"/>
        <v>10000</v>
      </c>
      <c r="B694" s="49"/>
      <c r="C694" s="49"/>
      <c r="D694" s="49"/>
      <c r="E694" s="49"/>
      <c r="F694" s="2" t="str">
        <f>IF(COUNTIF('４　一覧'!$B$5:$B$2047, '２　情報入力シート'!$A694) &gt; 0, "済", "")</f>
        <v/>
      </c>
      <c r="G694" t="str">
        <f t="shared" si="21"/>
        <v/>
      </c>
    </row>
    <row r="695" spans="1:7">
      <c r="A695" s="2">
        <f t="shared" si="20"/>
        <v>10000</v>
      </c>
      <c r="B695" s="49"/>
      <c r="C695" s="49"/>
      <c r="D695" s="49"/>
      <c r="E695" s="49"/>
      <c r="F695" s="2" t="str">
        <f>IF(COUNTIF('４　一覧'!$B$5:$B$2047, '２　情報入力シート'!$A695) &gt; 0, "済", "")</f>
        <v/>
      </c>
      <c r="G695" t="str">
        <f t="shared" si="21"/>
        <v/>
      </c>
    </row>
    <row r="696" spans="1:7">
      <c r="A696" s="2">
        <f t="shared" si="20"/>
        <v>10000</v>
      </c>
      <c r="B696" s="49"/>
      <c r="C696" s="49"/>
      <c r="D696" s="49"/>
      <c r="E696" s="49"/>
      <c r="F696" s="2" t="str">
        <f>IF(COUNTIF('４　一覧'!$B$5:$B$2047, '２　情報入力シート'!$A696) &gt; 0, "済", "")</f>
        <v/>
      </c>
      <c r="G696" t="str">
        <f t="shared" si="21"/>
        <v/>
      </c>
    </row>
    <row r="697" spans="1:7">
      <c r="A697" s="2">
        <f t="shared" si="20"/>
        <v>10000</v>
      </c>
      <c r="B697" s="49"/>
      <c r="C697" s="49"/>
      <c r="D697" s="49"/>
      <c r="E697" s="49"/>
      <c r="F697" s="2" t="str">
        <f>IF(COUNTIF('４　一覧'!$B$5:$B$2047, '２　情報入力シート'!$A697) &gt; 0, "済", "")</f>
        <v/>
      </c>
      <c r="G697" t="str">
        <f t="shared" si="21"/>
        <v/>
      </c>
    </row>
    <row r="698" spans="1:7">
      <c r="A698" s="2">
        <f t="shared" si="20"/>
        <v>10000</v>
      </c>
      <c r="B698" s="49"/>
      <c r="C698" s="49"/>
      <c r="D698" s="49"/>
      <c r="E698" s="49"/>
      <c r="F698" s="2" t="str">
        <f>IF(COUNTIF('４　一覧'!$B$5:$B$2047, '２　情報入力シート'!$A698) &gt; 0, "済", "")</f>
        <v/>
      </c>
      <c r="G698" t="str">
        <f t="shared" si="21"/>
        <v/>
      </c>
    </row>
    <row r="699" spans="1:7">
      <c r="A699" s="2">
        <f t="shared" si="20"/>
        <v>10000</v>
      </c>
      <c r="B699" s="49"/>
      <c r="C699" s="49"/>
      <c r="D699" s="49"/>
      <c r="E699" s="49"/>
      <c r="F699" s="2" t="str">
        <f>IF(COUNTIF('４　一覧'!$B$5:$B$2047, '２　情報入力シート'!$A699) &gt; 0, "済", "")</f>
        <v/>
      </c>
      <c r="G699" t="str">
        <f t="shared" si="21"/>
        <v/>
      </c>
    </row>
    <row r="700" spans="1:7">
      <c r="A700" s="2">
        <f t="shared" si="20"/>
        <v>10000</v>
      </c>
      <c r="B700" s="49"/>
      <c r="C700" s="49"/>
      <c r="D700" s="49"/>
      <c r="E700" s="49"/>
      <c r="F700" s="2" t="str">
        <f>IF(COUNTIF('４　一覧'!$B$5:$B$2047, '２　情報入力シート'!$A700) &gt; 0, "済", "")</f>
        <v/>
      </c>
      <c r="G700" t="str">
        <f t="shared" si="21"/>
        <v/>
      </c>
    </row>
    <row r="701" spans="1:7">
      <c r="A701" s="2">
        <f t="shared" si="20"/>
        <v>10000</v>
      </c>
      <c r="B701" s="49"/>
      <c r="C701" s="49"/>
      <c r="D701" s="49"/>
      <c r="E701" s="49"/>
      <c r="F701" s="2" t="str">
        <f>IF(COUNTIF('４　一覧'!$B$5:$B$2047, '２　情報入力シート'!$A701) &gt; 0, "済", "")</f>
        <v/>
      </c>
      <c r="G701" t="str">
        <f t="shared" si="21"/>
        <v/>
      </c>
    </row>
    <row r="702" spans="1:7">
      <c r="A702" s="2">
        <f t="shared" si="20"/>
        <v>10000</v>
      </c>
      <c r="B702" s="49"/>
      <c r="C702" s="49"/>
      <c r="D702" s="49"/>
      <c r="E702" s="49"/>
      <c r="F702" s="2" t="str">
        <f>IF(COUNTIF('４　一覧'!$B$5:$B$2047, '２　情報入力シート'!$A702) &gt; 0, "済", "")</f>
        <v/>
      </c>
      <c r="G702" t="str">
        <f t="shared" si="21"/>
        <v/>
      </c>
    </row>
    <row r="703" spans="1:7">
      <c r="A703" s="2">
        <f t="shared" si="20"/>
        <v>10000</v>
      </c>
      <c r="B703" s="49"/>
      <c r="C703" s="49"/>
      <c r="D703" s="49"/>
      <c r="E703" s="49"/>
      <c r="F703" s="2" t="str">
        <f>IF(COUNTIF('４　一覧'!$B$5:$B$2047, '２　情報入力シート'!$A703) &gt; 0, "済", "")</f>
        <v/>
      </c>
      <c r="G703" t="str">
        <f t="shared" si="21"/>
        <v/>
      </c>
    </row>
    <row r="704" spans="1:7">
      <c r="A704" s="2">
        <f t="shared" si="20"/>
        <v>10000</v>
      </c>
      <c r="B704" s="49"/>
      <c r="C704" s="49"/>
      <c r="D704" s="49"/>
      <c r="E704" s="49"/>
      <c r="F704" s="2" t="str">
        <f>IF(COUNTIF('４　一覧'!$B$5:$B$2047, '２　情報入力シート'!$A704) &gt; 0, "済", "")</f>
        <v/>
      </c>
      <c r="G704" t="str">
        <f t="shared" si="21"/>
        <v/>
      </c>
    </row>
    <row r="705" spans="1:7">
      <c r="A705" s="2">
        <f t="shared" si="20"/>
        <v>10000</v>
      </c>
      <c r="B705" s="49"/>
      <c r="C705" s="49"/>
      <c r="D705" s="49"/>
      <c r="E705" s="49"/>
      <c r="F705" s="2" t="str">
        <f>IF(COUNTIF('４　一覧'!$B$5:$B$2047, '２　情報入力シート'!$A705) &gt; 0, "済", "")</f>
        <v/>
      </c>
      <c r="G705" t="str">
        <f t="shared" si="21"/>
        <v/>
      </c>
    </row>
    <row r="706" spans="1:7">
      <c r="A706" s="2">
        <f t="shared" si="20"/>
        <v>10000</v>
      </c>
      <c r="B706" s="49"/>
      <c r="C706" s="49"/>
      <c r="D706" s="49"/>
      <c r="E706" s="49"/>
      <c r="F706" s="2" t="str">
        <f>IF(COUNTIF('４　一覧'!$B$5:$B$2047, '２　情報入力シート'!$A706) &gt; 0, "済", "")</f>
        <v/>
      </c>
      <c r="G706" t="str">
        <f t="shared" si="21"/>
        <v/>
      </c>
    </row>
    <row r="707" spans="1:7">
      <c r="A707" s="2">
        <f t="shared" ref="A707:A770" si="22">IF(B707=0,10000,B707*1000+C707*100+D707)</f>
        <v>10000</v>
      </c>
      <c r="B707" s="49"/>
      <c r="C707" s="49"/>
      <c r="D707" s="49"/>
      <c r="E707" s="49"/>
      <c r="F707" s="2" t="str">
        <f>IF(COUNTIF('４　一覧'!$B$5:$B$2047, '２　情報入力シート'!$A707) &gt; 0, "済", "")</f>
        <v/>
      </c>
      <c r="G707" t="str">
        <f t="shared" ref="G707:G770" si="23">B707&amp;F707</f>
        <v/>
      </c>
    </row>
    <row r="708" spans="1:7">
      <c r="A708" s="2">
        <f t="shared" si="22"/>
        <v>10000</v>
      </c>
      <c r="B708" s="49"/>
      <c r="C708" s="49"/>
      <c r="D708" s="49"/>
      <c r="E708" s="49"/>
      <c r="F708" s="2" t="str">
        <f>IF(COUNTIF('４　一覧'!$B$5:$B$2047, '２　情報入力シート'!$A708) &gt; 0, "済", "")</f>
        <v/>
      </c>
      <c r="G708" t="str">
        <f t="shared" si="23"/>
        <v/>
      </c>
    </row>
    <row r="709" spans="1:7">
      <c r="A709" s="2">
        <f t="shared" si="22"/>
        <v>10000</v>
      </c>
      <c r="B709" s="49"/>
      <c r="C709" s="49"/>
      <c r="D709" s="49"/>
      <c r="E709" s="49"/>
      <c r="F709" s="2" t="str">
        <f>IF(COUNTIF('４　一覧'!$B$5:$B$2047, '２　情報入力シート'!$A709) &gt; 0, "済", "")</f>
        <v/>
      </c>
      <c r="G709" t="str">
        <f t="shared" si="23"/>
        <v/>
      </c>
    </row>
    <row r="710" spans="1:7">
      <c r="A710" s="2">
        <f t="shared" si="22"/>
        <v>10000</v>
      </c>
      <c r="B710" s="49"/>
      <c r="C710" s="49"/>
      <c r="D710" s="49"/>
      <c r="E710" s="49"/>
      <c r="F710" s="2" t="str">
        <f>IF(COUNTIF('４　一覧'!$B$5:$B$2047, '２　情報入力シート'!$A710) &gt; 0, "済", "")</f>
        <v/>
      </c>
      <c r="G710" t="str">
        <f t="shared" si="23"/>
        <v/>
      </c>
    </row>
    <row r="711" spans="1:7">
      <c r="A711" s="2">
        <f t="shared" si="22"/>
        <v>10000</v>
      </c>
      <c r="B711" s="49"/>
      <c r="C711" s="49"/>
      <c r="D711" s="49"/>
      <c r="E711" s="49"/>
      <c r="F711" s="2" t="str">
        <f>IF(COUNTIF('４　一覧'!$B$5:$B$2047, '２　情報入力シート'!$A711) &gt; 0, "済", "")</f>
        <v/>
      </c>
      <c r="G711" t="str">
        <f t="shared" si="23"/>
        <v/>
      </c>
    </row>
    <row r="712" spans="1:7">
      <c r="A712" s="2">
        <f t="shared" si="22"/>
        <v>10000</v>
      </c>
      <c r="B712" s="49"/>
      <c r="C712" s="49"/>
      <c r="D712" s="49"/>
      <c r="E712" s="49"/>
      <c r="F712" s="2" t="str">
        <f>IF(COUNTIF('４　一覧'!$B$5:$B$2047, '２　情報入力シート'!$A712) &gt; 0, "済", "")</f>
        <v/>
      </c>
      <c r="G712" t="str">
        <f t="shared" si="23"/>
        <v/>
      </c>
    </row>
    <row r="713" spans="1:7">
      <c r="A713" s="2">
        <f t="shared" si="22"/>
        <v>10000</v>
      </c>
      <c r="B713" s="49"/>
      <c r="C713" s="49"/>
      <c r="D713" s="49"/>
      <c r="E713" s="49"/>
      <c r="F713" s="2" t="str">
        <f>IF(COUNTIF('４　一覧'!$B$5:$B$2047, '２　情報入力シート'!$A713) &gt; 0, "済", "")</f>
        <v/>
      </c>
      <c r="G713" t="str">
        <f t="shared" si="23"/>
        <v/>
      </c>
    </row>
    <row r="714" spans="1:7">
      <c r="A714" s="2">
        <f t="shared" si="22"/>
        <v>10000</v>
      </c>
      <c r="B714" s="49"/>
      <c r="C714" s="49"/>
      <c r="D714" s="49"/>
      <c r="E714" s="49"/>
      <c r="F714" s="2" t="str">
        <f>IF(COUNTIF('４　一覧'!$B$5:$B$2047, '２　情報入力シート'!$A714) &gt; 0, "済", "")</f>
        <v/>
      </c>
      <c r="G714" t="str">
        <f t="shared" si="23"/>
        <v/>
      </c>
    </row>
    <row r="715" spans="1:7">
      <c r="A715" s="2">
        <f t="shared" si="22"/>
        <v>10000</v>
      </c>
      <c r="B715" s="49"/>
      <c r="C715" s="49"/>
      <c r="D715" s="49"/>
      <c r="E715" s="49"/>
      <c r="F715" s="2" t="str">
        <f>IF(COUNTIF('４　一覧'!$B$5:$B$2047, '２　情報入力シート'!$A715) &gt; 0, "済", "")</f>
        <v/>
      </c>
      <c r="G715" t="str">
        <f t="shared" si="23"/>
        <v/>
      </c>
    </row>
    <row r="716" spans="1:7">
      <c r="A716" s="2">
        <f t="shared" si="22"/>
        <v>10000</v>
      </c>
      <c r="B716" s="49"/>
      <c r="C716" s="49"/>
      <c r="D716" s="49"/>
      <c r="E716" s="49"/>
      <c r="F716" s="2" t="str">
        <f>IF(COUNTIF('４　一覧'!$B$5:$B$2047, '２　情報入力シート'!$A716) &gt; 0, "済", "")</f>
        <v/>
      </c>
      <c r="G716" t="str">
        <f t="shared" si="23"/>
        <v/>
      </c>
    </row>
    <row r="717" spans="1:7">
      <c r="A717" s="2">
        <f t="shared" si="22"/>
        <v>10000</v>
      </c>
      <c r="B717" s="49"/>
      <c r="C717" s="49"/>
      <c r="D717" s="49"/>
      <c r="E717" s="49"/>
      <c r="F717" s="2" t="str">
        <f>IF(COUNTIF('４　一覧'!$B$5:$B$2047, '２　情報入力シート'!$A717) &gt; 0, "済", "")</f>
        <v/>
      </c>
      <c r="G717" t="str">
        <f t="shared" si="23"/>
        <v/>
      </c>
    </row>
    <row r="718" spans="1:7">
      <c r="A718" s="2">
        <f t="shared" si="22"/>
        <v>10000</v>
      </c>
      <c r="B718" s="49"/>
      <c r="C718" s="49"/>
      <c r="D718" s="49"/>
      <c r="E718" s="49"/>
      <c r="F718" s="2" t="str">
        <f>IF(COUNTIF('４　一覧'!$B$5:$B$2047, '２　情報入力シート'!$A718) &gt; 0, "済", "")</f>
        <v/>
      </c>
      <c r="G718" t="str">
        <f t="shared" si="23"/>
        <v/>
      </c>
    </row>
    <row r="719" spans="1:7">
      <c r="A719" s="2">
        <f t="shared" si="22"/>
        <v>10000</v>
      </c>
      <c r="B719" s="49"/>
      <c r="C719" s="49"/>
      <c r="D719" s="49"/>
      <c r="E719" s="49"/>
      <c r="F719" s="2" t="str">
        <f>IF(COUNTIF('４　一覧'!$B$5:$B$2047, '２　情報入力シート'!$A719) &gt; 0, "済", "")</f>
        <v/>
      </c>
      <c r="G719" t="str">
        <f t="shared" si="23"/>
        <v/>
      </c>
    </row>
    <row r="720" spans="1:7">
      <c r="A720" s="2">
        <f t="shared" si="22"/>
        <v>10000</v>
      </c>
      <c r="B720" s="49"/>
      <c r="C720" s="49"/>
      <c r="D720" s="49"/>
      <c r="E720" s="49"/>
      <c r="F720" s="2" t="str">
        <f>IF(COUNTIF('４　一覧'!$B$5:$B$2047, '２　情報入力シート'!$A720) &gt; 0, "済", "")</f>
        <v/>
      </c>
      <c r="G720" t="str">
        <f t="shared" si="23"/>
        <v/>
      </c>
    </row>
    <row r="721" spans="1:7">
      <c r="A721" s="2">
        <f t="shared" si="22"/>
        <v>10000</v>
      </c>
      <c r="B721" s="49"/>
      <c r="C721" s="49"/>
      <c r="D721" s="49"/>
      <c r="E721" s="49"/>
      <c r="F721" s="2" t="str">
        <f>IF(COUNTIF('４　一覧'!$B$5:$B$2047, '２　情報入力シート'!$A721) &gt; 0, "済", "")</f>
        <v/>
      </c>
      <c r="G721" t="str">
        <f t="shared" si="23"/>
        <v/>
      </c>
    </row>
    <row r="722" spans="1:7">
      <c r="A722" s="2">
        <f t="shared" si="22"/>
        <v>10000</v>
      </c>
      <c r="B722" s="49"/>
      <c r="C722" s="49"/>
      <c r="D722" s="49"/>
      <c r="E722" s="49"/>
      <c r="F722" s="2" t="str">
        <f>IF(COUNTIF('４　一覧'!$B$5:$B$2047, '２　情報入力シート'!$A722) &gt; 0, "済", "")</f>
        <v/>
      </c>
      <c r="G722" t="str">
        <f t="shared" si="23"/>
        <v/>
      </c>
    </row>
    <row r="723" spans="1:7">
      <c r="A723" s="2">
        <f t="shared" si="22"/>
        <v>10000</v>
      </c>
      <c r="B723" s="49"/>
      <c r="C723" s="49"/>
      <c r="D723" s="49"/>
      <c r="E723" s="49"/>
      <c r="F723" s="2" t="str">
        <f>IF(COUNTIF('４　一覧'!$B$5:$B$2047, '２　情報入力シート'!$A723) &gt; 0, "済", "")</f>
        <v/>
      </c>
      <c r="G723" t="str">
        <f t="shared" si="23"/>
        <v/>
      </c>
    </row>
    <row r="724" spans="1:7">
      <c r="A724" s="2">
        <f t="shared" si="22"/>
        <v>10000</v>
      </c>
      <c r="B724" s="49"/>
      <c r="C724" s="49"/>
      <c r="D724" s="49"/>
      <c r="E724" s="49"/>
      <c r="F724" s="2" t="str">
        <f>IF(COUNTIF('４　一覧'!$B$5:$B$2047, '２　情報入力シート'!$A724) &gt; 0, "済", "")</f>
        <v/>
      </c>
      <c r="G724" t="str">
        <f t="shared" si="23"/>
        <v/>
      </c>
    </row>
    <row r="725" spans="1:7">
      <c r="A725" s="2">
        <f t="shared" si="22"/>
        <v>10000</v>
      </c>
      <c r="B725" s="49"/>
      <c r="C725" s="49"/>
      <c r="D725" s="49"/>
      <c r="E725" s="49"/>
      <c r="F725" s="2" t="str">
        <f>IF(COUNTIF('４　一覧'!$B$5:$B$2047, '２　情報入力シート'!$A725) &gt; 0, "済", "")</f>
        <v/>
      </c>
      <c r="G725" t="str">
        <f t="shared" si="23"/>
        <v/>
      </c>
    </row>
    <row r="726" spans="1:7">
      <c r="A726" s="2">
        <f t="shared" si="22"/>
        <v>10000</v>
      </c>
      <c r="B726" s="49"/>
      <c r="C726" s="49"/>
      <c r="D726" s="49"/>
      <c r="E726" s="49"/>
      <c r="F726" s="2" t="str">
        <f>IF(COUNTIF('４　一覧'!$B$5:$B$2047, '２　情報入力シート'!$A726) &gt; 0, "済", "")</f>
        <v/>
      </c>
      <c r="G726" t="str">
        <f t="shared" si="23"/>
        <v/>
      </c>
    </row>
    <row r="727" spans="1:7">
      <c r="A727" s="2">
        <f t="shared" si="22"/>
        <v>10000</v>
      </c>
      <c r="B727" s="49"/>
      <c r="C727" s="49"/>
      <c r="D727" s="49"/>
      <c r="E727" s="49"/>
      <c r="F727" s="2" t="str">
        <f>IF(COUNTIF('４　一覧'!$B$5:$B$2047, '２　情報入力シート'!$A727) &gt; 0, "済", "")</f>
        <v/>
      </c>
      <c r="G727" t="str">
        <f t="shared" si="23"/>
        <v/>
      </c>
    </row>
    <row r="728" spans="1:7">
      <c r="A728" s="2">
        <f t="shared" si="22"/>
        <v>10000</v>
      </c>
      <c r="B728" s="49"/>
      <c r="C728" s="49"/>
      <c r="D728" s="49"/>
      <c r="E728" s="49"/>
      <c r="F728" s="2" t="str">
        <f>IF(COUNTIF('４　一覧'!$B$5:$B$2047, '２　情報入力シート'!$A728) &gt; 0, "済", "")</f>
        <v/>
      </c>
      <c r="G728" t="str">
        <f t="shared" si="23"/>
        <v/>
      </c>
    </row>
    <row r="729" spans="1:7">
      <c r="A729" s="2">
        <f t="shared" si="22"/>
        <v>10000</v>
      </c>
      <c r="B729" s="49"/>
      <c r="C729" s="49"/>
      <c r="D729" s="49"/>
      <c r="E729" s="49"/>
      <c r="F729" s="2" t="str">
        <f>IF(COUNTIF('４　一覧'!$B$5:$B$2047, '２　情報入力シート'!$A729) &gt; 0, "済", "")</f>
        <v/>
      </c>
      <c r="G729" t="str">
        <f t="shared" si="23"/>
        <v/>
      </c>
    </row>
    <row r="730" spans="1:7">
      <c r="A730" s="2">
        <f t="shared" si="22"/>
        <v>10000</v>
      </c>
      <c r="B730" s="49"/>
      <c r="C730" s="49"/>
      <c r="D730" s="49"/>
      <c r="E730" s="49"/>
      <c r="F730" s="2" t="str">
        <f>IF(COUNTIF('４　一覧'!$B$5:$B$2047, '２　情報入力シート'!$A730) &gt; 0, "済", "")</f>
        <v/>
      </c>
      <c r="G730" t="str">
        <f t="shared" si="23"/>
        <v/>
      </c>
    </row>
    <row r="731" spans="1:7">
      <c r="A731" s="2">
        <f t="shared" si="22"/>
        <v>10000</v>
      </c>
      <c r="B731" s="49"/>
      <c r="C731" s="49"/>
      <c r="D731" s="49"/>
      <c r="E731" s="49"/>
      <c r="F731" s="2" t="str">
        <f>IF(COUNTIF('４　一覧'!$B$5:$B$2047, '２　情報入力シート'!$A731) &gt; 0, "済", "")</f>
        <v/>
      </c>
      <c r="G731" t="str">
        <f t="shared" si="23"/>
        <v/>
      </c>
    </row>
    <row r="732" spans="1:7">
      <c r="A732" s="2">
        <f t="shared" si="22"/>
        <v>10000</v>
      </c>
      <c r="B732" s="49"/>
      <c r="C732" s="49"/>
      <c r="D732" s="49"/>
      <c r="E732" s="49"/>
      <c r="F732" s="2" t="str">
        <f>IF(COUNTIF('４　一覧'!$B$5:$B$2047, '２　情報入力シート'!$A732) &gt; 0, "済", "")</f>
        <v/>
      </c>
      <c r="G732" t="str">
        <f t="shared" si="23"/>
        <v/>
      </c>
    </row>
    <row r="733" spans="1:7">
      <c r="A733" s="2">
        <f t="shared" si="22"/>
        <v>10000</v>
      </c>
      <c r="B733" s="49"/>
      <c r="C733" s="49"/>
      <c r="D733" s="49"/>
      <c r="E733" s="49"/>
      <c r="F733" s="2" t="str">
        <f>IF(COUNTIF('４　一覧'!$B$5:$B$2047, '２　情報入力シート'!$A733) &gt; 0, "済", "")</f>
        <v/>
      </c>
      <c r="G733" t="str">
        <f t="shared" si="23"/>
        <v/>
      </c>
    </row>
    <row r="734" spans="1:7">
      <c r="A734" s="2">
        <f t="shared" si="22"/>
        <v>10000</v>
      </c>
      <c r="B734" s="49"/>
      <c r="C734" s="49"/>
      <c r="D734" s="49"/>
      <c r="E734" s="49"/>
      <c r="F734" s="2" t="str">
        <f>IF(COUNTIF('４　一覧'!$B$5:$B$2047, '２　情報入力シート'!$A734) &gt; 0, "済", "")</f>
        <v/>
      </c>
      <c r="G734" t="str">
        <f t="shared" si="23"/>
        <v/>
      </c>
    </row>
    <row r="735" spans="1:7">
      <c r="A735" s="2">
        <f t="shared" si="22"/>
        <v>10000</v>
      </c>
      <c r="B735" s="49"/>
      <c r="C735" s="49"/>
      <c r="D735" s="49"/>
      <c r="E735" s="49"/>
      <c r="F735" s="2" t="str">
        <f>IF(COUNTIF('４　一覧'!$B$5:$B$2047, '２　情報入力シート'!$A735) &gt; 0, "済", "")</f>
        <v/>
      </c>
      <c r="G735" t="str">
        <f t="shared" si="23"/>
        <v/>
      </c>
    </row>
    <row r="736" spans="1:7">
      <c r="A736" s="2">
        <f t="shared" si="22"/>
        <v>10000</v>
      </c>
      <c r="B736" s="49"/>
      <c r="C736" s="49"/>
      <c r="D736" s="49"/>
      <c r="E736" s="49"/>
      <c r="F736" s="2" t="str">
        <f>IF(COUNTIF('４　一覧'!$B$5:$B$2047, '２　情報入力シート'!$A736) &gt; 0, "済", "")</f>
        <v/>
      </c>
      <c r="G736" t="str">
        <f t="shared" si="23"/>
        <v/>
      </c>
    </row>
    <row r="737" spans="1:7">
      <c r="A737" s="2">
        <f t="shared" si="22"/>
        <v>10000</v>
      </c>
      <c r="B737" s="49"/>
      <c r="C737" s="49"/>
      <c r="D737" s="49"/>
      <c r="E737" s="49"/>
      <c r="F737" s="2" t="str">
        <f>IF(COUNTIF('４　一覧'!$B$5:$B$2047, '２　情報入力シート'!$A737) &gt; 0, "済", "")</f>
        <v/>
      </c>
      <c r="G737" t="str">
        <f t="shared" si="23"/>
        <v/>
      </c>
    </row>
    <row r="738" spans="1:7">
      <c r="A738" s="2">
        <f t="shared" si="22"/>
        <v>10000</v>
      </c>
      <c r="B738" s="49"/>
      <c r="C738" s="49"/>
      <c r="D738" s="49"/>
      <c r="E738" s="49"/>
      <c r="F738" s="2" t="str">
        <f>IF(COUNTIF('４　一覧'!$B$5:$B$2047, '２　情報入力シート'!$A738) &gt; 0, "済", "")</f>
        <v/>
      </c>
      <c r="G738" t="str">
        <f t="shared" si="23"/>
        <v/>
      </c>
    </row>
    <row r="739" spans="1:7">
      <c r="A739" s="2">
        <f t="shared" si="22"/>
        <v>10000</v>
      </c>
      <c r="B739" s="49"/>
      <c r="C739" s="49"/>
      <c r="D739" s="49"/>
      <c r="E739" s="49"/>
      <c r="F739" s="2" t="str">
        <f>IF(COUNTIF('４　一覧'!$B$5:$B$2047, '２　情報入力シート'!$A739) &gt; 0, "済", "")</f>
        <v/>
      </c>
      <c r="G739" t="str">
        <f t="shared" si="23"/>
        <v/>
      </c>
    </row>
    <row r="740" spans="1:7">
      <c r="A740" s="2">
        <f t="shared" si="22"/>
        <v>10000</v>
      </c>
      <c r="B740" s="49"/>
      <c r="C740" s="49"/>
      <c r="D740" s="49"/>
      <c r="E740" s="49"/>
      <c r="F740" s="2" t="str">
        <f>IF(COUNTIF('４　一覧'!$B$5:$B$2047, '２　情報入力シート'!$A740) &gt; 0, "済", "")</f>
        <v/>
      </c>
      <c r="G740" t="str">
        <f t="shared" si="23"/>
        <v/>
      </c>
    </row>
    <row r="741" spans="1:7">
      <c r="A741" s="2">
        <f t="shared" si="22"/>
        <v>10000</v>
      </c>
      <c r="B741" s="49"/>
      <c r="C741" s="49"/>
      <c r="D741" s="49"/>
      <c r="E741" s="49"/>
      <c r="F741" s="2" t="str">
        <f>IF(COUNTIF('４　一覧'!$B$5:$B$2047, '２　情報入力シート'!$A741) &gt; 0, "済", "")</f>
        <v/>
      </c>
      <c r="G741" t="str">
        <f t="shared" si="23"/>
        <v/>
      </c>
    </row>
    <row r="742" spans="1:7">
      <c r="A742" s="2">
        <f t="shared" si="22"/>
        <v>10000</v>
      </c>
      <c r="B742" s="49"/>
      <c r="C742" s="49"/>
      <c r="D742" s="49"/>
      <c r="E742" s="49"/>
      <c r="F742" s="2" t="str">
        <f>IF(COUNTIF('４　一覧'!$B$5:$B$2047, '２　情報入力シート'!$A742) &gt; 0, "済", "")</f>
        <v/>
      </c>
      <c r="G742" t="str">
        <f t="shared" si="23"/>
        <v/>
      </c>
    </row>
    <row r="743" spans="1:7">
      <c r="A743" s="2">
        <f t="shared" si="22"/>
        <v>10000</v>
      </c>
      <c r="B743" s="49"/>
      <c r="C743" s="49"/>
      <c r="D743" s="49"/>
      <c r="E743" s="49"/>
      <c r="F743" s="2" t="str">
        <f>IF(COUNTIF('４　一覧'!$B$5:$B$2047, '２　情報入力シート'!$A743) &gt; 0, "済", "")</f>
        <v/>
      </c>
      <c r="G743" t="str">
        <f t="shared" si="23"/>
        <v/>
      </c>
    </row>
    <row r="744" spans="1:7">
      <c r="A744" s="2">
        <f t="shared" si="22"/>
        <v>10000</v>
      </c>
      <c r="B744" s="49"/>
      <c r="C744" s="49"/>
      <c r="D744" s="49"/>
      <c r="E744" s="49"/>
      <c r="F744" s="2" t="str">
        <f>IF(COUNTIF('４　一覧'!$B$5:$B$2047, '２　情報入力シート'!$A744) &gt; 0, "済", "")</f>
        <v/>
      </c>
      <c r="G744" t="str">
        <f t="shared" si="23"/>
        <v/>
      </c>
    </row>
    <row r="745" spans="1:7">
      <c r="A745" s="2">
        <f t="shared" si="22"/>
        <v>10000</v>
      </c>
      <c r="B745" s="49"/>
      <c r="C745" s="49"/>
      <c r="D745" s="49"/>
      <c r="E745" s="49"/>
      <c r="F745" s="2" t="str">
        <f>IF(COUNTIF('４　一覧'!$B$5:$B$2047, '２　情報入力シート'!$A745) &gt; 0, "済", "")</f>
        <v/>
      </c>
      <c r="G745" t="str">
        <f t="shared" si="23"/>
        <v/>
      </c>
    </row>
    <row r="746" spans="1:7">
      <c r="A746" s="2">
        <f t="shared" si="22"/>
        <v>10000</v>
      </c>
      <c r="B746" s="49"/>
      <c r="C746" s="49"/>
      <c r="D746" s="49"/>
      <c r="E746" s="49"/>
      <c r="F746" s="2" t="str">
        <f>IF(COUNTIF('４　一覧'!$B$5:$B$2047, '２　情報入力シート'!$A746) &gt; 0, "済", "")</f>
        <v/>
      </c>
      <c r="G746" t="str">
        <f t="shared" si="23"/>
        <v/>
      </c>
    </row>
    <row r="747" spans="1:7">
      <c r="A747" s="2">
        <f t="shared" si="22"/>
        <v>10000</v>
      </c>
      <c r="B747" s="49"/>
      <c r="C747" s="49"/>
      <c r="D747" s="49"/>
      <c r="E747" s="49"/>
      <c r="F747" s="2" t="str">
        <f>IF(COUNTIF('４　一覧'!$B$5:$B$2047, '２　情報入力シート'!$A747) &gt; 0, "済", "")</f>
        <v/>
      </c>
      <c r="G747" t="str">
        <f t="shared" si="23"/>
        <v/>
      </c>
    </row>
    <row r="748" spans="1:7">
      <c r="A748" s="2">
        <f t="shared" si="22"/>
        <v>10000</v>
      </c>
      <c r="B748" s="49"/>
      <c r="C748" s="49"/>
      <c r="D748" s="49"/>
      <c r="E748" s="49"/>
      <c r="F748" s="2" t="str">
        <f>IF(COUNTIF('４　一覧'!$B$5:$B$2047, '２　情報入力シート'!$A748) &gt; 0, "済", "")</f>
        <v/>
      </c>
      <c r="G748" t="str">
        <f t="shared" si="23"/>
        <v/>
      </c>
    </row>
    <row r="749" spans="1:7">
      <c r="A749" s="2">
        <f t="shared" si="22"/>
        <v>10000</v>
      </c>
      <c r="B749" s="49"/>
      <c r="C749" s="49"/>
      <c r="D749" s="49"/>
      <c r="E749" s="49"/>
      <c r="F749" s="2" t="str">
        <f>IF(COUNTIF('４　一覧'!$B$5:$B$2047, '２　情報入力シート'!$A749) &gt; 0, "済", "")</f>
        <v/>
      </c>
      <c r="G749" t="str">
        <f t="shared" si="23"/>
        <v/>
      </c>
    </row>
    <row r="750" spans="1:7">
      <c r="A750" s="2">
        <f t="shared" si="22"/>
        <v>10000</v>
      </c>
      <c r="B750" s="49"/>
      <c r="C750" s="49"/>
      <c r="D750" s="49"/>
      <c r="E750" s="49"/>
      <c r="F750" s="2" t="str">
        <f>IF(COUNTIF('４　一覧'!$B$5:$B$2047, '２　情報入力シート'!$A750) &gt; 0, "済", "")</f>
        <v/>
      </c>
      <c r="G750" t="str">
        <f t="shared" si="23"/>
        <v/>
      </c>
    </row>
    <row r="751" spans="1:7">
      <c r="A751" s="2">
        <f t="shared" si="22"/>
        <v>10000</v>
      </c>
      <c r="B751" s="49"/>
      <c r="C751" s="49"/>
      <c r="D751" s="49"/>
      <c r="E751" s="49"/>
      <c r="F751" s="2" t="str">
        <f>IF(COUNTIF('４　一覧'!$B$5:$B$2047, '２　情報入力シート'!$A751) &gt; 0, "済", "")</f>
        <v/>
      </c>
      <c r="G751" t="str">
        <f t="shared" si="23"/>
        <v/>
      </c>
    </row>
    <row r="752" spans="1:7">
      <c r="A752" s="2">
        <f t="shared" si="22"/>
        <v>10000</v>
      </c>
      <c r="B752" s="49"/>
      <c r="C752" s="49"/>
      <c r="D752" s="49"/>
      <c r="E752" s="49"/>
      <c r="F752" s="2" t="str">
        <f>IF(COUNTIF('４　一覧'!$B$5:$B$2047, '２　情報入力シート'!$A752) &gt; 0, "済", "")</f>
        <v/>
      </c>
      <c r="G752" t="str">
        <f t="shared" si="23"/>
        <v/>
      </c>
    </row>
    <row r="753" spans="1:7">
      <c r="A753" s="2">
        <f t="shared" si="22"/>
        <v>10000</v>
      </c>
      <c r="B753" s="49"/>
      <c r="C753" s="49"/>
      <c r="D753" s="49"/>
      <c r="E753" s="49"/>
      <c r="F753" s="2" t="str">
        <f>IF(COUNTIF('４　一覧'!$B$5:$B$2047, '２　情報入力シート'!$A753) &gt; 0, "済", "")</f>
        <v/>
      </c>
      <c r="G753" t="str">
        <f t="shared" si="23"/>
        <v/>
      </c>
    </row>
    <row r="754" spans="1:7">
      <c r="A754" s="2">
        <f t="shared" si="22"/>
        <v>10000</v>
      </c>
      <c r="B754" s="49"/>
      <c r="C754" s="49"/>
      <c r="D754" s="49"/>
      <c r="E754" s="49"/>
      <c r="F754" s="2" t="str">
        <f>IF(COUNTIF('４　一覧'!$B$5:$B$2047, '２　情報入力シート'!$A754) &gt; 0, "済", "")</f>
        <v/>
      </c>
      <c r="G754" t="str">
        <f t="shared" si="23"/>
        <v/>
      </c>
    </row>
    <row r="755" spans="1:7">
      <c r="A755" s="2">
        <f t="shared" si="22"/>
        <v>10000</v>
      </c>
      <c r="B755" s="49"/>
      <c r="C755" s="49"/>
      <c r="D755" s="49"/>
      <c r="E755" s="49"/>
      <c r="F755" s="2" t="str">
        <f>IF(COUNTIF('４　一覧'!$B$5:$B$2047, '２　情報入力シート'!$A755) &gt; 0, "済", "")</f>
        <v/>
      </c>
      <c r="G755" t="str">
        <f t="shared" si="23"/>
        <v/>
      </c>
    </row>
    <row r="756" spans="1:7">
      <c r="A756" s="2">
        <f t="shared" si="22"/>
        <v>10000</v>
      </c>
      <c r="B756" s="49"/>
      <c r="C756" s="49"/>
      <c r="D756" s="49"/>
      <c r="E756" s="49"/>
      <c r="F756" s="2" t="str">
        <f>IF(COUNTIF('４　一覧'!$B$5:$B$2047, '２　情報入力シート'!$A756) &gt; 0, "済", "")</f>
        <v/>
      </c>
      <c r="G756" t="str">
        <f t="shared" si="23"/>
        <v/>
      </c>
    </row>
    <row r="757" spans="1:7">
      <c r="A757" s="2">
        <f t="shared" si="22"/>
        <v>10000</v>
      </c>
      <c r="B757" s="49"/>
      <c r="C757" s="49"/>
      <c r="D757" s="49"/>
      <c r="E757" s="49"/>
      <c r="F757" s="2" t="str">
        <f>IF(COUNTIF('４　一覧'!$B$5:$B$2047, '２　情報入力シート'!$A757) &gt; 0, "済", "")</f>
        <v/>
      </c>
      <c r="G757" t="str">
        <f t="shared" si="23"/>
        <v/>
      </c>
    </row>
    <row r="758" spans="1:7">
      <c r="A758" s="2">
        <f t="shared" si="22"/>
        <v>10000</v>
      </c>
      <c r="B758" s="49"/>
      <c r="C758" s="49"/>
      <c r="D758" s="49"/>
      <c r="E758" s="49"/>
      <c r="F758" s="2" t="str">
        <f>IF(COUNTIF('４　一覧'!$B$5:$B$2047, '２　情報入力シート'!$A758) &gt; 0, "済", "")</f>
        <v/>
      </c>
      <c r="G758" t="str">
        <f t="shared" si="23"/>
        <v/>
      </c>
    </row>
    <row r="759" spans="1:7">
      <c r="A759" s="2">
        <f t="shared" si="22"/>
        <v>10000</v>
      </c>
      <c r="B759" s="49"/>
      <c r="C759" s="49"/>
      <c r="D759" s="49"/>
      <c r="E759" s="49"/>
      <c r="F759" s="2" t="str">
        <f>IF(COUNTIF('４　一覧'!$B$5:$B$2047, '２　情報入力シート'!$A759) &gt; 0, "済", "")</f>
        <v/>
      </c>
      <c r="G759" t="str">
        <f t="shared" si="23"/>
        <v/>
      </c>
    </row>
    <row r="760" spans="1:7">
      <c r="A760" s="2">
        <f t="shared" si="22"/>
        <v>10000</v>
      </c>
      <c r="B760" s="49"/>
      <c r="C760" s="49"/>
      <c r="D760" s="49"/>
      <c r="E760" s="49"/>
      <c r="F760" s="2" t="str">
        <f>IF(COUNTIF('４　一覧'!$B$5:$B$2047, '２　情報入力シート'!$A760) &gt; 0, "済", "")</f>
        <v/>
      </c>
      <c r="G760" t="str">
        <f t="shared" si="23"/>
        <v/>
      </c>
    </row>
    <row r="761" spans="1:7">
      <c r="A761" s="2">
        <f t="shared" si="22"/>
        <v>10000</v>
      </c>
      <c r="B761" s="49"/>
      <c r="C761" s="49"/>
      <c r="D761" s="49"/>
      <c r="E761" s="49"/>
      <c r="F761" s="2" t="str">
        <f>IF(COUNTIF('４　一覧'!$B$5:$B$2047, '２　情報入力シート'!$A761) &gt; 0, "済", "")</f>
        <v/>
      </c>
      <c r="G761" t="str">
        <f t="shared" si="23"/>
        <v/>
      </c>
    </row>
    <row r="762" spans="1:7">
      <c r="A762" s="2">
        <f t="shared" si="22"/>
        <v>10000</v>
      </c>
      <c r="B762" s="49"/>
      <c r="C762" s="49"/>
      <c r="D762" s="49"/>
      <c r="E762" s="49"/>
      <c r="F762" s="2" t="str">
        <f>IF(COUNTIF('４　一覧'!$B$5:$B$2047, '２　情報入力シート'!$A762) &gt; 0, "済", "")</f>
        <v/>
      </c>
      <c r="G762" t="str">
        <f t="shared" si="23"/>
        <v/>
      </c>
    </row>
    <row r="763" spans="1:7">
      <c r="A763" s="2">
        <f t="shared" si="22"/>
        <v>10000</v>
      </c>
      <c r="B763" s="49"/>
      <c r="C763" s="49"/>
      <c r="D763" s="49"/>
      <c r="E763" s="49"/>
      <c r="F763" s="2" t="str">
        <f>IF(COUNTIF('４　一覧'!$B$5:$B$2047, '２　情報入力シート'!$A763) &gt; 0, "済", "")</f>
        <v/>
      </c>
      <c r="G763" t="str">
        <f t="shared" si="23"/>
        <v/>
      </c>
    </row>
    <row r="764" spans="1:7">
      <c r="A764" s="2">
        <f t="shared" si="22"/>
        <v>10000</v>
      </c>
      <c r="B764" s="49"/>
      <c r="C764" s="49"/>
      <c r="D764" s="49"/>
      <c r="E764" s="49"/>
      <c r="F764" s="2" t="str">
        <f>IF(COUNTIF('４　一覧'!$B$5:$B$2047, '２　情報入力シート'!$A764) &gt; 0, "済", "")</f>
        <v/>
      </c>
      <c r="G764" t="str">
        <f t="shared" si="23"/>
        <v/>
      </c>
    </row>
    <row r="765" spans="1:7">
      <c r="A765" s="2">
        <f t="shared" si="22"/>
        <v>10000</v>
      </c>
      <c r="B765" s="49"/>
      <c r="C765" s="49"/>
      <c r="D765" s="49"/>
      <c r="E765" s="49"/>
      <c r="F765" s="2" t="str">
        <f>IF(COUNTIF('４　一覧'!$B$5:$B$2047, '２　情報入力シート'!$A765) &gt; 0, "済", "")</f>
        <v/>
      </c>
      <c r="G765" t="str">
        <f t="shared" si="23"/>
        <v/>
      </c>
    </row>
    <row r="766" spans="1:7">
      <c r="A766" s="2">
        <f t="shared" si="22"/>
        <v>10000</v>
      </c>
      <c r="B766" s="49"/>
      <c r="C766" s="49"/>
      <c r="D766" s="49"/>
      <c r="E766" s="49"/>
      <c r="F766" s="2" t="str">
        <f>IF(COUNTIF('４　一覧'!$B$5:$B$2047, '２　情報入力シート'!$A766) &gt; 0, "済", "")</f>
        <v/>
      </c>
      <c r="G766" t="str">
        <f t="shared" si="23"/>
        <v/>
      </c>
    </row>
    <row r="767" spans="1:7">
      <c r="A767" s="2">
        <f t="shared" si="22"/>
        <v>10000</v>
      </c>
      <c r="B767" s="49"/>
      <c r="C767" s="49"/>
      <c r="D767" s="49"/>
      <c r="E767" s="49"/>
      <c r="F767" s="2" t="str">
        <f>IF(COUNTIF('４　一覧'!$B$5:$B$2047, '２　情報入力シート'!$A767) &gt; 0, "済", "")</f>
        <v/>
      </c>
      <c r="G767" t="str">
        <f t="shared" si="23"/>
        <v/>
      </c>
    </row>
    <row r="768" spans="1:7">
      <c r="A768" s="2">
        <f t="shared" si="22"/>
        <v>10000</v>
      </c>
      <c r="B768" s="49"/>
      <c r="C768" s="49"/>
      <c r="D768" s="49"/>
      <c r="E768" s="49"/>
      <c r="F768" s="2" t="str">
        <f>IF(COUNTIF('４　一覧'!$B$5:$B$2047, '２　情報入力シート'!$A768) &gt; 0, "済", "")</f>
        <v/>
      </c>
      <c r="G768" t="str">
        <f t="shared" si="23"/>
        <v/>
      </c>
    </row>
    <row r="769" spans="1:7">
      <c r="A769" s="2">
        <f t="shared" si="22"/>
        <v>10000</v>
      </c>
      <c r="B769" s="49"/>
      <c r="C769" s="49"/>
      <c r="D769" s="49"/>
      <c r="E769" s="49"/>
      <c r="F769" s="2" t="str">
        <f>IF(COUNTIF('４　一覧'!$B$5:$B$2047, '２　情報入力シート'!$A769) &gt; 0, "済", "")</f>
        <v/>
      </c>
      <c r="G769" t="str">
        <f t="shared" si="23"/>
        <v/>
      </c>
    </row>
    <row r="770" spans="1:7">
      <c r="A770" s="2">
        <f t="shared" si="22"/>
        <v>10000</v>
      </c>
      <c r="B770" s="49"/>
      <c r="C770" s="49"/>
      <c r="D770" s="49"/>
      <c r="E770" s="49"/>
      <c r="F770" s="2" t="str">
        <f>IF(COUNTIF('４　一覧'!$B$5:$B$2047, '２　情報入力シート'!$A770) &gt; 0, "済", "")</f>
        <v/>
      </c>
      <c r="G770" t="str">
        <f t="shared" si="23"/>
        <v/>
      </c>
    </row>
    <row r="771" spans="1:7">
      <c r="A771" s="2">
        <f t="shared" ref="A771:A834" si="24">IF(B771=0,10000,B771*1000+C771*100+D771)</f>
        <v>10000</v>
      </c>
      <c r="B771" s="49"/>
      <c r="C771" s="49"/>
      <c r="D771" s="49"/>
      <c r="E771" s="49"/>
      <c r="F771" s="2" t="str">
        <f>IF(COUNTIF('４　一覧'!$B$5:$B$2047, '２　情報入力シート'!$A771) &gt; 0, "済", "")</f>
        <v/>
      </c>
      <c r="G771" t="str">
        <f t="shared" ref="G771:G834" si="25">B771&amp;F771</f>
        <v/>
      </c>
    </row>
    <row r="772" spans="1:7">
      <c r="A772" s="2">
        <f t="shared" si="24"/>
        <v>10000</v>
      </c>
      <c r="B772" s="49"/>
      <c r="C772" s="49"/>
      <c r="D772" s="49"/>
      <c r="E772" s="49"/>
      <c r="F772" s="2" t="str">
        <f>IF(COUNTIF('４　一覧'!$B$5:$B$2047, '２　情報入力シート'!$A772) &gt; 0, "済", "")</f>
        <v/>
      </c>
      <c r="G772" t="str">
        <f t="shared" si="25"/>
        <v/>
      </c>
    </row>
    <row r="773" spans="1:7">
      <c r="A773" s="2">
        <f t="shared" si="24"/>
        <v>10000</v>
      </c>
      <c r="B773" s="49"/>
      <c r="C773" s="49"/>
      <c r="D773" s="49"/>
      <c r="E773" s="49"/>
      <c r="F773" s="2" t="str">
        <f>IF(COUNTIF('４　一覧'!$B$5:$B$2047, '２　情報入力シート'!$A773) &gt; 0, "済", "")</f>
        <v/>
      </c>
      <c r="G773" t="str">
        <f t="shared" si="25"/>
        <v/>
      </c>
    </row>
    <row r="774" spans="1:7">
      <c r="A774" s="2">
        <f t="shared" si="24"/>
        <v>10000</v>
      </c>
      <c r="B774" s="49"/>
      <c r="C774" s="49"/>
      <c r="D774" s="49"/>
      <c r="E774" s="49"/>
      <c r="F774" s="2" t="str">
        <f>IF(COUNTIF('４　一覧'!$B$5:$B$2047, '２　情報入力シート'!$A774) &gt; 0, "済", "")</f>
        <v/>
      </c>
      <c r="G774" t="str">
        <f t="shared" si="25"/>
        <v/>
      </c>
    </row>
    <row r="775" spans="1:7">
      <c r="A775" s="2">
        <f t="shared" si="24"/>
        <v>10000</v>
      </c>
      <c r="B775" s="49"/>
      <c r="C775" s="49"/>
      <c r="D775" s="49"/>
      <c r="E775" s="49"/>
      <c r="F775" s="2" t="str">
        <f>IF(COUNTIF('４　一覧'!$B$5:$B$2047, '２　情報入力シート'!$A775) &gt; 0, "済", "")</f>
        <v/>
      </c>
      <c r="G775" t="str">
        <f t="shared" si="25"/>
        <v/>
      </c>
    </row>
    <row r="776" spans="1:7">
      <c r="A776" s="2">
        <f t="shared" si="24"/>
        <v>10000</v>
      </c>
      <c r="B776" s="49"/>
      <c r="C776" s="49"/>
      <c r="D776" s="49"/>
      <c r="E776" s="49"/>
      <c r="F776" s="2" t="str">
        <f>IF(COUNTIF('４　一覧'!$B$5:$B$2047, '２　情報入力シート'!$A776) &gt; 0, "済", "")</f>
        <v/>
      </c>
      <c r="G776" t="str">
        <f t="shared" si="25"/>
        <v/>
      </c>
    </row>
    <row r="777" spans="1:7">
      <c r="A777" s="2">
        <f t="shared" si="24"/>
        <v>10000</v>
      </c>
      <c r="B777" s="49"/>
      <c r="C777" s="49"/>
      <c r="D777" s="49"/>
      <c r="E777" s="49"/>
      <c r="F777" s="2" t="str">
        <f>IF(COUNTIF('４　一覧'!$B$5:$B$2047, '２　情報入力シート'!$A777) &gt; 0, "済", "")</f>
        <v/>
      </c>
      <c r="G777" t="str">
        <f t="shared" si="25"/>
        <v/>
      </c>
    </row>
    <row r="778" spans="1:7">
      <c r="A778" s="2">
        <f t="shared" si="24"/>
        <v>10000</v>
      </c>
      <c r="B778" s="49"/>
      <c r="C778" s="49"/>
      <c r="D778" s="49"/>
      <c r="E778" s="49"/>
      <c r="F778" s="2" t="str">
        <f>IF(COUNTIF('４　一覧'!$B$5:$B$2047, '２　情報入力シート'!$A778) &gt; 0, "済", "")</f>
        <v/>
      </c>
      <c r="G778" t="str">
        <f t="shared" si="25"/>
        <v/>
      </c>
    </row>
    <row r="779" spans="1:7">
      <c r="A779" s="2">
        <f t="shared" si="24"/>
        <v>10000</v>
      </c>
      <c r="B779" s="49"/>
      <c r="C779" s="49"/>
      <c r="D779" s="49"/>
      <c r="E779" s="49"/>
      <c r="F779" s="2" t="str">
        <f>IF(COUNTIF('４　一覧'!$B$5:$B$2047, '２　情報入力シート'!$A779) &gt; 0, "済", "")</f>
        <v/>
      </c>
      <c r="G779" t="str">
        <f t="shared" si="25"/>
        <v/>
      </c>
    </row>
    <row r="780" spans="1:7">
      <c r="A780" s="2">
        <f t="shared" si="24"/>
        <v>10000</v>
      </c>
      <c r="B780" s="49"/>
      <c r="C780" s="49"/>
      <c r="D780" s="49"/>
      <c r="E780" s="49"/>
      <c r="F780" s="2" t="str">
        <f>IF(COUNTIF('４　一覧'!$B$5:$B$2047, '２　情報入力シート'!$A780) &gt; 0, "済", "")</f>
        <v/>
      </c>
      <c r="G780" t="str">
        <f t="shared" si="25"/>
        <v/>
      </c>
    </row>
    <row r="781" spans="1:7">
      <c r="A781" s="2">
        <f t="shared" si="24"/>
        <v>10000</v>
      </c>
      <c r="B781" s="49"/>
      <c r="C781" s="49"/>
      <c r="D781" s="49"/>
      <c r="E781" s="49"/>
      <c r="F781" s="2" t="str">
        <f>IF(COUNTIF('４　一覧'!$B$5:$B$2047, '２　情報入力シート'!$A781) &gt; 0, "済", "")</f>
        <v/>
      </c>
      <c r="G781" t="str">
        <f t="shared" si="25"/>
        <v/>
      </c>
    </row>
    <row r="782" spans="1:7">
      <c r="A782" s="2">
        <f t="shared" si="24"/>
        <v>10000</v>
      </c>
      <c r="B782" s="49"/>
      <c r="C782" s="49"/>
      <c r="D782" s="49"/>
      <c r="E782" s="49"/>
      <c r="F782" s="2" t="str">
        <f>IF(COUNTIF('４　一覧'!$B$5:$B$2047, '２　情報入力シート'!$A782) &gt; 0, "済", "")</f>
        <v/>
      </c>
      <c r="G782" t="str">
        <f t="shared" si="25"/>
        <v/>
      </c>
    </row>
    <row r="783" spans="1:7">
      <c r="A783" s="2">
        <f t="shared" si="24"/>
        <v>10000</v>
      </c>
      <c r="B783" s="49"/>
      <c r="C783" s="49"/>
      <c r="D783" s="49"/>
      <c r="E783" s="49"/>
      <c r="F783" s="2" t="str">
        <f>IF(COUNTIF('４　一覧'!$B$5:$B$2047, '２　情報入力シート'!$A783) &gt; 0, "済", "")</f>
        <v/>
      </c>
      <c r="G783" t="str">
        <f t="shared" si="25"/>
        <v/>
      </c>
    </row>
    <row r="784" spans="1:7">
      <c r="A784" s="2">
        <f t="shared" si="24"/>
        <v>10000</v>
      </c>
      <c r="B784" s="49"/>
      <c r="C784" s="49"/>
      <c r="D784" s="49"/>
      <c r="E784" s="49"/>
      <c r="F784" s="2" t="str">
        <f>IF(COUNTIF('４　一覧'!$B$5:$B$2047, '２　情報入力シート'!$A784) &gt; 0, "済", "")</f>
        <v/>
      </c>
      <c r="G784" t="str">
        <f t="shared" si="25"/>
        <v/>
      </c>
    </row>
    <row r="785" spans="1:7">
      <c r="A785" s="2">
        <f t="shared" si="24"/>
        <v>10000</v>
      </c>
      <c r="B785" s="49"/>
      <c r="C785" s="49"/>
      <c r="D785" s="49"/>
      <c r="E785" s="49"/>
      <c r="F785" s="2" t="str">
        <f>IF(COUNTIF('４　一覧'!$B$5:$B$2047, '２　情報入力シート'!$A785) &gt; 0, "済", "")</f>
        <v/>
      </c>
      <c r="G785" t="str">
        <f t="shared" si="25"/>
        <v/>
      </c>
    </row>
    <row r="786" spans="1:7">
      <c r="A786" s="2">
        <f t="shared" si="24"/>
        <v>10000</v>
      </c>
      <c r="B786" s="49"/>
      <c r="C786" s="49"/>
      <c r="D786" s="49"/>
      <c r="E786" s="49"/>
      <c r="F786" s="2" t="str">
        <f>IF(COUNTIF('４　一覧'!$B$5:$B$2047, '２　情報入力シート'!$A786) &gt; 0, "済", "")</f>
        <v/>
      </c>
      <c r="G786" t="str">
        <f t="shared" si="25"/>
        <v/>
      </c>
    </row>
    <row r="787" spans="1:7">
      <c r="A787" s="2">
        <f t="shared" si="24"/>
        <v>10000</v>
      </c>
      <c r="B787" s="49"/>
      <c r="C787" s="49"/>
      <c r="D787" s="49"/>
      <c r="E787" s="49"/>
      <c r="F787" s="2" t="str">
        <f>IF(COUNTIF('４　一覧'!$B$5:$B$2047, '２　情報入力シート'!$A787) &gt; 0, "済", "")</f>
        <v/>
      </c>
      <c r="G787" t="str">
        <f t="shared" si="25"/>
        <v/>
      </c>
    </row>
    <row r="788" spans="1:7">
      <c r="A788" s="2">
        <f t="shared" si="24"/>
        <v>10000</v>
      </c>
      <c r="B788" s="49"/>
      <c r="C788" s="49"/>
      <c r="D788" s="49"/>
      <c r="E788" s="49"/>
      <c r="F788" s="2" t="str">
        <f>IF(COUNTIF('４　一覧'!$B$5:$B$2047, '２　情報入力シート'!$A788) &gt; 0, "済", "")</f>
        <v/>
      </c>
      <c r="G788" t="str">
        <f t="shared" si="25"/>
        <v/>
      </c>
    </row>
    <row r="789" spans="1:7">
      <c r="A789" s="2">
        <f t="shared" si="24"/>
        <v>10000</v>
      </c>
      <c r="B789" s="49"/>
      <c r="C789" s="49"/>
      <c r="D789" s="49"/>
      <c r="E789" s="49"/>
      <c r="F789" s="2" t="str">
        <f>IF(COUNTIF('４　一覧'!$B$5:$B$2047, '２　情報入力シート'!$A789) &gt; 0, "済", "")</f>
        <v/>
      </c>
      <c r="G789" t="str">
        <f t="shared" si="25"/>
        <v/>
      </c>
    </row>
    <row r="790" spans="1:7">
      <c r="A790" s="2">
        <f t="shared" si="24"/>
        <v>10000</v>
      </c>
      <c r="B790" s="49"/>
      <c r="C790" s="49"/>
      <c r="D790" s="49"/>
      <c r="E790" s="49"/>
      <c r="F790" s="2" t="str">
        <f>IF(COUNTIF('４　一覧'!$B$5:$B$2047, '２　情報入力シート'!$A790) &gt; 0, "済", "")</f>
        <v/>
      </c>
      <c r="G790" t="str">
        <f t="shared" si="25"/>
        <v/>
      </c>
    </row>
    <row r="791" spans="1:7">
      <c r="A791" s="2">
        <f t="shared" si="24"/>
        <v>10000</v>
      </c>
      <c r="B791" s="49"/>
      <c r="C791" s="49"/>
      <c r="D791" s="49"/>
      <c r="E791" s="49"/>
      <c r="F791" s="2" t="str">
        <f>IF(COUNTIF('４　一覧'!$B$5:$B$2047, '２　情報入力シート'!$A791) &gt; 0, "済", "")</f>
        <v/>
      </c>
      <c r="G791" t="str">
        <f t="shared" si="25"/>
        <v/>
      </c>
    </row>
    <row r="792" spans="1:7">
      <c r="A792" s="2">
        <f t="shared" si="24"/>
        <v>10000</v>
      </c>
      <c r="B792" s="49"/>
      <c r="C792" s="49"/>
      <c r="D792" s="49"/>
      <c r="E792" s="49"/>
      <c r="F792" s="2" t="str">
        <f>IF(COUNTIF('４　一覧'!$B$5:$B$2047, '２　情報入力シート'!$A792) &gt; 0, "済", "")</f>
        <v/>
      </c>
      <c r="G792" t="str">
        <f t="shared" si="25"/>
        <v/>
      </c>
    </row>
    <row r="793" spans="1:7">
      <c r="A793" s="2">
        <f t="shared" si="24"/>
        <v>10000</v>
      </c>
      <c r="B793" s="49"/>
      <c r="C793" s="49"/>
      <c r="D793" s="49"/>
      <c r="E793" s="49"/>
      <c r="F793" s="2" t="str">
        <f>IF(COUNTIF('４　一覧'!$B$5:$B$2047, '２　情報入力シート'!$A793) &gt; 0, "済", "")</f>
        <v/>
      </c>
      <c r="G793" t="str">
        <f t="shared" si="25"/>
        <v/>
      </c>
    </row>
    <row r="794" spans="1:7">
      <c r="A794" s="2">
        <f t="shared" si="24"/>
        <v>10000</v>
      </c>
      <c r="B794" s="49"/>
      <c r="C794" s="49"/>
      <c r="D794" s="49"/>
      <c r="E794" s="49"/>
      <c r="F794" s="2" t="str">
        <f>IF(COUNTIF('４　一覧'!$B$5:$B$2047, '２　情報入力シート'!$A794) &gt; 0, "済", "")</f>
        <v/>
      </c>
      <c r="G794" t="str">
        <f t="shared" si="25"/>
        <v/>
      </c>
    </row>
    <row r="795" spans="1:7">
      <c r="A795" s="2">
        <f t="shared" si="24"/>
        <v>10000</v>
      </c>
      <c r="B795" s="49"/>
      <c r="C795" s="49"/>
      <c r="D795" s="49"/>
      <c r="E795" s="49"/>
      <c r="F795" s="2" t="str">
        <f>IF(COUNTIF('４　一覧'!$B$5:$B$2047, '２　情報入力シート'!$A795) &gt; 0, "済", "")</f>
        <v/>
      </c>
      <c r="G795" t="str">
        <f t="shared" si="25"/>
        <v/>
      </c>
    </row>
    <row r="796" spans="1:7">
      <c r="A796" s="2">
        <f t="shared" si="24"/>
        <v>10000</v>
      </c>
      <c r="B796" s="49"/>
      <c r="C796" s="49"/>
      <c r="D796" s="49"/>
      <c r="E796" s="49"/>
      <c r="F796" s="2" t="str">
        <f>IF(COUNTIF('４　一覧'!$B$5:$B$2047, '２　情報入力シート'!$A796) &gt; 0, "済", "")</f>
        <v/>
      </c>
      <c r="G796" t="str">
        <f t="shared" si="25"/>
        <v/>
      </c>
    </row>
    <row r="797" spans="1:7">
      <c r="A797" s="2">
        <f t="shared" si="24"/>
        <v>10000</v>
      </c>
      <c r="B797" s="49"/>
      <c r="C797" s="49"/>
      <c r="D797" s="49"/>
      <c r="E797" s="49"/>
      <c r="F797" s="2" t="str">
        <f>IF(COUNTIF('４　一覧'!$B$5:$B$2047, '２　情報入力シート'!$A797) &gt; 0, "済", "")</f>
        <v/>
      </c>
      <c r="G797" t="str">
        <f t="shared" si="25"/>
        <v/>
      </c>
    </row>
    <row r="798" spans="1:7">
      <c r="A798" s="2">
        <f t="shared" si="24"/>
        <v>10000</v>
      </c>
      <c r="B798" s="49"/>
      <c r="C798" s="49"/>
      <c r="D798" s="49"/>
      <c r="E798" s="49"/>
      <c r="F798" s="2" t="str">
        <f>IF(COUNTIF('４　一覧'!$B$5:$B$2047, '２　情報入力シート'!$A798) &gt; 0, "済", "")</f>
        <v/>
      </c>
      <c r="G798" t="str">
        <f t="shared" si="25"/>
        <v/>
      </c>
    </row>
    <row r="799" spans="1:7">
      <c r="A799" s="2">
        <f t="shared" si="24"/>
        <v>10000</v>
      </c>
      <c r="B799" s="49"/>
      <c r="C799" s="49"/>
      <c r="D799" s="49"/>
      <c r="E799" s="49"/>
      <c r="F799" s="2" t="str">
        <f>IF(COUNTIF('４　一覧'!$B$5:$B$2047, '２　情報入力シート'!$A799) &gt; 0, "済", "")</f>
        <v/>
      </c>
      <c r="G799" t="str">
        <f t="shared" si="25"/>
        <v/>
      </c>
    </row>
    <row r="800" spans="1:7">
      <c r="A800" s="2">
        <f t="shared" si="24"/>
        <v>10000</v>
      </c>
      <c r="B800" s="49"/>
      <c r="C800" s="49"/>
      <c r="D800" s="49"/>
      <c r="E800" s="49"/>
      <c r="F800" s="2" t="str">
        <f>IF(COUNTIF('４　一覧'!$B$5:$B$2047, '２　情報入力シート'!$A800) &gt; 0, "済", "")</f>
        <v/>
      </c>
      <c r="G800" t="str">
        <f t="shared" si="25"/>
        <v/>
      </c>
    </row>
    <row r="801" spans="1:7">
      <c r="A801" s="2">
        <f t="shared" si="24"/>
        <v>10000</v>
      </c>
      <c r="B801" s="49"/>
      <c r="C801" s="49"/>
      <c r="D801" s="49"/>
      <c r="E801" s="49"/>
      <c r="F801" s="2" t="str">
        <f>IF(COUNTIF('４　一覧'!$B$5:$B$2047, '２　情報入力シート'!$A801) &gt; 0, "済", "")</f>
        <v/>
      </c>
      <c r="G801" t="str">
        <f t="shared" si="25"/>
        <v/>
      </c>
    </row>
    <row r="802" spans="1:7">
      <c r="A802" s="2">
        <f t="shared" si="24"/>
        <v>10000</v>
      </c>
      <c r="B802" s="49"/>
      <c r="C802" s="49"/>
      <c r="D802" s="49"/>
      <c r="E802" s="49"/>
      <c r="F802" s="2" t="str">
        <f>IF(COUNTIF('４　一覧'!$B$5:$B$2047, '２　情報入力シート'!$A802) &gt; 0, "済", "")</f>
        <v/>
      </c>
      <c r="G802" t="str">
        <f t="shared" si="25"/>
        <v/>
      </c>
    </row>
    <row r="803" spans="1:7">
      <c r="A803" s="2">
        <f t="shared" si="24"/>
        <v>10000</v>
      </c>
      <c r="B803" s="49"/>
      <c r="C803" s="49"/>
      <c r="D803" s="49"/>
      <c r="E803" s="49"/>
      <c r="F803" s="2" t="str">
        <f>IF(COUNTIF('４　一覧'!$B$5:$B$2047, '２　情報入力シート'!$A803) &gt; 0, "済", "")</f>
        <v/>
      </c>
      <c r="G803" t="str">
        <f t="shared" si="25"/>
        <v/>
      </c>
    </row>
    <row r="804" spans="1:7">
      <c r="A804" s="2">
        <f t="shared" si="24"/>
        <v>10000</v>
      </c>
      <c r="B804" s="49"/>
      <c r="C804" s="49"/>
      <c r="D804" s="49"/>
      <c r="E804" s="49"/>
      <c r="F804" s="2" t="str">
        <f>IF(COUNTIF('４　一覧'!$B$5:$B$2047, '２　情報入力シート'!$A804) &gt; 0, "済", "")</f>
        <v/>
      </c>
      <c r="G804" t="str">
        <f t="shared" si="25"/>
        <v/>
      </c>
    </row>
    <row r="805" spans="1:7">
      <c r="A805" s="2">
        <f t="shared" si="24"/>
        <v>10000</v>
      </c>
      <c r="B805" s="49"/>
      <c r="C805" s="49"/>
      <c r="D805" s="49"/>
      <c r="E805" s="49"/>
      <c r="F805" s="2" t="str">
        <f>IF(COUNTIF('４　一覧'!$B$5:$B$2047, '２　情報入力シート'!$A805) &gt; 0, "済", "")</f>
        <v/>
      </c>
      <c r="G805" t="str">
        <f t="shared" si="25"/>
        <v/>
      </c>
    </row>
    <row r="806" spans="1:7">
      <c r="A806" s="2">
        <f t="shared" si="24"/>
        <v>10000</v>
      </c>
      <c r="B806" s="49"/>
      <c r="C806" s="49"/>
      <c r="D806" s="49"/>
      <c r="E806" s="49"/>
      <c r="F806" s="2" t="str">
        <f>IF(COUNTIF('４　一覧'!$B$5:$B$2047, '２　情報入力シート'!$A806) &gt; 0, "済", "")</f>
        <v/>
      </c>
      <c r="G806" t="str">
        <f t="shared" si="25"/>
        <v/>
      </c>
    </row>
    <row r="807" spans="1:7">
      <c r="A807" s="2">
        <f t="shared" si="24"/>
        <v>10000</v>
      </c>
      <c r="B807" s="49"/>
      <c r="C807" s="49"/>
      <c r="D807" s="49"/>
      <c r="E807" s="49"/>
      <c r="F807" s="2" t="str">
        <f>IF(COUNTIF('４　一覧'!$B$5:$B$2047, '２　情報入力シート'!$A807) &gt; 0, "済", "")</f>
        <v/>
      </c>
      <c r="G807" t="str">
        <f t="shared" si="25"/>
        <v/>
      </c>
    </row>
    <row r="808" spans="1:7">
      <c r="A808" s="2">
        <f t="shared" si="24"/>
        <v>10000</v>
      </c>
      <c r="B808" s="49"/>
      <c r="C808" s="49"/>
      <c r="D808" s="49"/>
      <c r="E808" s="49"/>
      <c r="F808" s="2" t="str">
        <f>IF(COUNTIF('４　一覧'!$B$5:$B$2047, '２　情報入力シート'!$A808) &gt; 0, "済", "")</f>
        <v/>
      </c>
      <c r="G808" t="str">
        <f t="shared" si="25"/>
        <v/>
      </c>
    </row>
    <row r="809" spans="1:7">
      <c r="A809" s="2">
        <f t="shared" si="24"/>
        <v>10000</v>
      </c>
      <c r="B809" s="49"/>
      <c r="C809" s="49"/>
      <c r="D809" s="49"/>
      <c r="E809" s="49"/>
      <c r="F809" s="2" t="str">
        <f>IF(COUNTIF('４　一覧'!$B$5:$B$2047, '２　情報入力シート'!$A809) &gt; 0, "済", "")</f>
        <v/>
      </c>
      <c r="G809" t="str">
        <f t="shared" si="25"/>
        <v/>
      </c>
    </row>
    <row r="810" spans="1:7">
      <c r="A810" s="2">
        <f t="shared" si="24"/>
        <v>10000</v>
      </c>
      <c r="B810" s="49"/>
      <c r="C810" s="49"/>
      <c r="D810" s="49"/>
      <c r="E810" s="49"/>
      <c r="F810" s="2" t="str">
        <f>IF(COUNTIF('４　一覧'!$B$5:$B$2047, '２　情報入力シート'!$A810) &gt; 0, "済", "")</f>
        <v/>
      </c>
      <c r="G810" t="str">
        <f t="shared" si="25"/>
        <v/>
      </c>
    </row>
    <row r="811" spans="1:7">
      <c r="A811" s="2">
        <f t="shared" si="24"/>
        <v>10000</v>
      </c>
      <c r="B811" s="49"/>
      <c r="C811" s="49"/>
      <c r="D811" s="49"/>
      <c r="E811" s="49"/>
      <c r="F811" s="2" t="str">
        <f>IF(COUNTIF('４　一覧'!$B$5:$B$2047, '２　情報入力シート'!$A811) &gt; 0, "済", "")</f>
        <v/>
      </c>
      <c r="G811" t="str">
        <f t="shared" si="25"/>
        <v/>
      </c>
    </row>
    <row r="812" spans="1:7">
      <c r="A812" s="2">
        <f t="shared" si="24"/>
        <v>10000</v>
      </c>
      <c r="B812" s="49"/>
      <c r="C812" s="49"/>
      <c r="D812" s="49"/>
      <c r="E812" s="49"/>
      <c r="F812" s="2" t="str">
        <f>IF(COUNTIF('４　一覧'!$B$5:$B$2047, '２　情報入力シート'!$A812) &gt; 0, "済", "")</f>
        <v/>
      </c>
      <c r="G812" t="str">
        <f t="shared" si="25"/>
        <v/>
      </c>
    </row>
    <row r="813" spans="1:7">
      <c r="A813" s="2">
        <f t="shared" si="24"/>
        <v>10000</v>
      </c>
      <c r="B813" s="49"/>
      <c r="C813" s="49"/>
      <c r="D813" s="49"/>
      <c r="E813" s="49"/>
      <c r="F813" s="2" t="str">
        <f>IF(COUNTIF('４　一覧'!$B$5:$B$2047, '２　情報入力シート'!$A813) &gt; 0, "済", "")</f>
        <v/>
      </c>
      <c r="G813" t="str">
        <f t="shared" si="25"/>
        <v/>
      </c>
    </row>
    <row r="814" spans="1:7">
      <c r="A814" s="2">
        <f t="shared" si="24"/>
        <v>10000</v>
      </c>
      <c r="B814" s="49"/>
      <c r="C814" s="49"/>
      <c r="D814" s="49"/>
      <c r="E814" s="49"/>
      <c r="F814" s="2" t="str">
        <f>IF(COUNTIF('４　一覧'!$B$5:$B$2047, '２　情報入力シート'!$A814) &gt; 0, "済", "")</f>
        <v/>
      </c>
      <c r="G814" t="str">
        <f t="shared" si="25"/>
        <v/>
      </c>
    </row>
    <row r="815" spans="1:7">
      <c r="A815" s="2">
        <f t="shared" si="24"/>
        <v>10000</v>
      </c>
      <c r="B815" s="49"/>
      <c r="C815" s="49"/>
      <c r="D815" s="49"/>
      <c r="E815" s="49"/>
      <c r="F815" s="2" t="str">
        <f>IF(COUNTIF('４　一覧'!$B$5:$B$2047, '２　情報入力シート'!$A815) &gt; 0, "済", "")</f>
        <v/>
      </c>
      <c r="G815" t="str">
        <f t="shared" si="25"/>
        <v/>
      </c>
    </row>
    <row r="816" spans="1:7">
      <c r="A816" s="2">
        <f t="shared" si="24"/>
        <v>10000</v>
      </c>
      <c r="B816" s="49"/>
      <c r="C816" s="49"/>
      <c r="D816" s="49"/>
      <c r="E816" s="49"/>
      <c r="F816" s="2" t="str">
        <f>IF(COUNTIF('４　一覧'!$B$5:$B$2047, '２　情報入力シート'!$A816) &gt; 0, "済", "")</f>
        <v/>
      </c>
      <c r="G816" t="str">
        <f t="shared" si="25"/>
        <v/>
      </c>
    </row>
    <row r="817" spans="1:7">
      <c r="A817" s="2">
        <f t="shared" si="24"/>
        <v>10000</v>
      </c>
      <c r="B817" s="49"/>
      <c r="C817" s="49"/>
      <c r="D817" s="49"/>
      <c r="E817" s="49"/>
      <c r="F817" s="2" t="str">
        <f>IF(COUNTIF('４　一覧'!$B$5:$B$2047, '２　情報入力シート'!$A817) &gt; 0, "済", "")</f>
        <v/>
      </c>
      <c r="G817" t="str">
        <f t="shared" si="25"/>
        <v/>
      </c>
    </row>
    <row r="818" spans="1:7">
      <c r="A818" s="2">
        <f t="shared" si="24"/>
        <v>10000</v>
      </c>
      <c r="B818" s="49"/>
      <c r="C818" s="49"/>
      <c r="D818" s="49"/>
      <c r="E818" s="49"/>
      <c r="F818" s="2" t="str">
        <f>IF(COUNTIF('４　一覧'!$B$5:$B$2047, '２　情報入力シート'!$A818) &gt; 0, "済", "")</f>
        <v/>
      </c>
      <c r="G818" t="str">
        <f t="shared" si="25"/>
        <v/>
      </c>
    </row>
    <row r="819" spans="1:7">
      <c r="A819" s="2">
        <f t="shared" si="24"/>
        <v>10000</v>
      </c>
      <c r="B819" s="49"/>
      <c r="C819" s="49"/>
      <c r="D819" s="49"/>
      <c r="E819" s="49"/>
      <c r="F819" s="2" t="str">
        <f>IF(COUNTIF('４　一覧'!$B$5:$B$2047, '２　情報入力シート'!$A819) &gt; 0, "済", "")</f>
        <v/>
      </c>
      <c r="G819" t="str">
        <f t="shared" si="25"/>
        <v/>
      </c>
    </row>
    <row r="820" spans="1:7">
      <c r="A820" s="2">
        <f t="shared" si="24"/>
        <v>10000</v>
      </c>
      <c r="B820" s="49"/>
      <c r="C820" s="49"/>
      <c r="D820" s="49"/>
      <c r="E820" s="49"/>
      <c r="F820" s="2" t="str">
        <f>IF(COUNTIF('４　一覧'!$B$5:$B$2047, '２　情報入力シート'!$A820) &gt; 0, "済", "")</f>
        <v/>
      </c>
      <c r="G820" t="str">
        <f t="shared" si="25"/>
        <v/>
      </c>
    </row>
    <row r="821" spans="1:7">
      <c r="A821" s="2">
        <f t="shared" si="24"/>
        <v>10000</v>
      </c>
      <c r="B821" s="49"/>
      <c r="C821" s="49"/>
      <c r="D821" s="49"/>
      <c r="E821" s="49"/>
      <c r="F821" s="2" t="str">
        <f>IF(COUNTIF('４　一覧'!$B$5:$B$2047, '２　情報入力シート'!$A821) &gt; 0, "済", "")</f>
        <v/>
      </c>
      <c r="G821" t="str">
        <f t="shared" si="25"/>
        <v/>
      </c>
    </row>
    <row r="822" spans="1:7">
      <c r="A822" s="2">
        <f t="shared" si="24"/>
        <v>10000</v>
      </c>
      <c r="B822" s="49"/>
      <c r="C822" s="49"/>
      <c r="D822" s="49"/>
      <c r="E822" s="49"/>
      <c r="F822" s="2" t="str">
        <f>IF(COUNTIF('４　一覧'!$B$5:$B$2047, '２　情報入力シート'!$A822) &gt; 0, "済", "")</f>
        <v/>
      </c>
      <c r="G822" t="str">
        <f t="shared" si="25"/>
        <v/>
      </c>
    </row>
    <row r="823" spans="1:7">
      <c r="A823" s="2">
        <f t="shared" si="24"/>
        <v>10000</v>
      </c>
      <c r="B823" s="49"/>
      <c r="C823" s="49"/>
      <c r="D823" s="49"/>
      <c r="E823" s="49"/>
      <c r="F823" s="2" t="str">
        <f>IF(COUNTIF('４　一覧'!$B$5:$B$2047, '２　情報入力シート'!$A823) &gt; 0, "済", "")</f>
        <v/>
      </c>
      <c r="G823" t="str">
        <f t="shared" si="25"/>
        <v/>
      </c>
    </row>
    <row r="824" spans="1:7">
      <c r="A824" s="2">
        <f t="shared" si="24"/>
        <v>10000</v>
      </c>
      <c r="B824" s="49"/>
      <c r="C824" s="49"/>
      <c r="D824" s="49"/>
      <c r="E824" s="49"/>
      <c r="F824" s="2" t="str">
        <f>IF(COUNTIF('４　一覧'!$B$5:$B$2047, '２　情報入力シート'!$A824) &gt; 0, "済", "")</f>
        <v/>
      </c>
      <c r="G824" t="str">
        <f t="shared" si="25"/>
        <v/>
      </c>
    </row>
    <row r="825" spans="1:7">
      <c r="A825" s="2">
        <f t="shared" si="24"/>
        <v>10000</v>
      </c>
      <c r="B825" s="49"/>
      <c r="C825" s="49"/>
      <c r="D825" s="49"/>
      <c r="E825" s="49"/>
      <c r="F825" s="2" t="str">
        <f>IF(COUNTIF('４　一覧'!$B$5:$B$2047, '２　情報入力シート'!$A825) &gt; 0, "済", "")</f>
        <v/>
      </c>
      <c r="G825" t="str">
        <f t="shared" si="25"/>
        <v/>
      </c>
    </row>
    <row r="826" spans="1:7">
      <c r="A826" s="2">
        <f t="shared" si="24"/>
        <v>10000</v>
      </c>
      <c r="B826" s="49"/>
      <c r="C826" s="49"/>
      <c r="D826" s="49"/>
      <c r="E826" s="49"/>
      <c r="F826" s="2" t="str">
        <f>IF(COUNTIF('４　一覧'!$B$5:$B$2047, '２　情報入力シート'!$A826) &gt; 0, "済", "")</f>
        <v/>
      </c>
      <c r="G826" t="str">
        <f t="shared" si="25"/>
        <v/>
      </c>
    </row>
    <row r="827" spans="1:7">
      <c r="A827" s="2">
        <f t="shared" si="24"/>
        <v>10000</v>
      </c>
      <c r="B827" s="49"/>
      <c r="C827" s="49"/>
      <c r="D827" s="49"/>
      <c r="E827" s="49"/>
      <c r="F827" s="2" t="str">
        <f>IF(COUNTIF('４　一覧'!$B$5:$B$2047, '２　情報入力シート'!$A827) &gt; 0, "済", "")</f>
        <v/>
      </c>
      <c r="G827" t="str">
        <f t="shared" si="25"/>
        <v/>
      </c>
    </row>
    <row r="828" spans="1:7">
      <c r="A828" s="2">
        <f t="shared" si="24"/>
        <v>10000</v>
      </c>
      <c r="B828" s="49"/>
      <c r="C828" s="49"/>
      <c r="D828" s="49"/>
      <c r="E828" s="49"/>
      <c r="F828" s="2" t="str">
        <f>IF(COUNTIF('４　一覧'!$B$5:$B$2047, '２　情報入力シート'!$A828) &gt; 0, "済", "")</f>
        <v/>
      </c>
      <c r="G828" t="str">
        <f t="shared" si="25"/>
        <v/>
      </c>
    </row>
    <row r="829" spans="1:7">
      <c r="A829" s="2">
        <f t="shared" si="24"/>
        <v>10000</v>
      </c>
      <c r="B829" s="49"/>
      <c r="C829" s="49"/>
      <c r="D829" s="49"/>
      <c r="E829" s="49"/>
      <c r="F829" s="2" t="str">
        <f>IF(COUNTIF('４　一覧'!$B$5:$B$2047, '２　情報入力シート'!$A829) &gt; 0, "済", "")</f>
        <v/>
      </c>
      <c r="G829" t="str">
        <f t="shared" si="25"/>
        <v/>
      </c>
    </row>
    <row r="830" spans="1:7">
      <c r="A830" s="2">
        <f t="shared" si="24"/>
        <v>10000</v>
      </c>
      <c r="B830" s="49"/>
      <c r="C830" s="49"/>
      <c r="D830" s="49"/>
      <c r="E830" s="49"/>
      <c r="F830" s="2" t="str">
        <f>IF(COUNTIF('４　一覧'!$B$5:$B$2047, '２　情報入力シート'!$A830) &gt; 0, "済", "")</f>
        <v/>
      </c>
      <c r="G830" t="str">
        <f t="shared" si="25"/>
        <v/>
      </c>
    </row>
    <row r="831" spans="1:7">
      <c r="A831" s="2">
        <f t="shared" si="24"/>
        <v>10000</v>
      </c>
      <c r="B831" s="49"/>
      <c r="C831" s="49"/>
      <c r="D831" s="49"/>
      <c r="E831" s="49"/>
      <c r="F831" s="2" t="str">
        <f>IF(COUNTIF('４　一覧'!$B$5:$B$2047, '２　情報入力シート'!$A831) &gt; 0, "済", "")</f>
        <v/>
      </c>
      <c r="G831" t="str">
        <f t="shared" si="25"/>
        <v/>
      </c>
    </row>
    <row r="832" spans="1:7">
      <c r="A832" s="2">
        <f t="shared" si="24"/>
        <v>10000</v>
      </c>
      <c r="B832" s="49"/>
      <c r="C832" s="49"/>
      <c r="D832" s="49"/>
      <c r="E832" s="49"/>
      <c r="F832" s="2" t="str">
        <f>IF(COUNTIF('４　一覧'!$B$5:$B$2047, '２　情報入力シート'!$A832) &gt; 0, "済", "")</f>
        <v/>
      </c>
      <c r="G832" t="str">
        <f t="shared" si="25"/>
        <v/>
      </c>
    </row>
    <row r="833" spans="1:7">
      <c r="A833" s="2">
        <f t="shared" si="24"/>
        <v>10000</v>
      </c>
      <c r="B833" s="49"/>
      <c r="C833" s="49"/>
      <c r="D833" s="49"/>
      <c r="E833" s="49"/>
      <c r="F833" s="2" t="str">
        <f>IF(COUNTIF('４　一覧'!$B$5:$B$2047, '２　情報入力シート'!$A833) &gt; 0, "済", "")</f>
        <v/>
      </c>
      <c r="G833" t="str">
        <f t="shared" si="25"/>
        <v/>
      </c>
    </row>
    <row r="834" spans="1:7">
      <c r="A834" s="2">
        <f t="shared" si="24"/>
        <v>10000</v>
      </c>
      <c r="B834" s="49"/>
      <c r="C834" s="49"/>
      <c r="D834" s="49"/>
      <c r="E834" s="49"/>
      <c r="F834" s="2" t="str">
        <f>IF(COUNTIF('４　一覧'!$B$5:$B$2047, '２　情報入力シート'!$A834) &gt; 0, "済", "")</f>
        <v/>
      </c>
      <c r="G834" t="str">
        <f t="shared" si="25"/>
        <v/>
      </c>
    </row>
    <row r="835" spans="1:7">
      <c r="A835" s="2">
        <f t="shared" ref="A835:A898" si="26">IF(B835=0,10000,B835*1000+C835*100+D835)</f>
        <v>10000</v>
      </c>
      <c r="B835" s="49"/>
      <c r="C835" s="49"/>
      <c r="D835" s="49"/>
      <c r="E835" s="49"/>
      <c r="F835" s="2" t="str">
        <f>IF(COUNTIF('４　一覧'!$B$5:$B$2047, '２　情報入力シート'!$A835) &gt; 0, "済", "")</f>
        <v/>
      </c>
      <c r="G835" t="str">
        <f t="shared" ref="G835:G898" si="27">B835&amp;F835</f>
        <v/>
      </c>
    </row>
    <row r="836" spans="1:7">
      <c r="A836" s="2">
        <f t="shared" si="26"/>
        <v>10000</v>
      </c>
      <c r="B836" s="49"/>
      <c r="C836" s="49"/>
      <c r="D836" s="49"/>
      <c r="E836" s="49"/>
      <c r="F836" s="2" t="str">
        <f>IF(COUNTIF('４　一覧'!$B$5:$B$2047, '２　情報入力シート'!$A836) &gt; 0, "済", "")</f>
        <v/>
      </c>
      <c r="G836" t="str">
        <f t="shared" si="27"/>
        <v/>
      </c>
    </row>
    <row r="837" spans="1:7">
      <c r="A837" s="2">
        <f t="shared" si="26"/>
        <v>10000</v>
      </c>
      <c r="B837" s="49"/>
      <c r="C837" s="49"/>
      <c r="D837" s="49"/>
      <c r="E837" s="49"/>
      <c r="F837" s="2" t="str">
        <f>IF(COUNTIF('４　一覧'!$B$5:$B$2047, '２　情報入力シート'!$A837) &gt; 0, "済", "")</f>
        <v/>
      </c>
      <c r="G837" t="str">
        <f t="shared" si="27"/>
        <v/>
      </c>
    </row>
    <row r="838" spans="1:7">
      <c r="A838" s="2">
        <f t="shared" si="26"/>
        <v>10000</v>
      </c>
      <c r="B838" s="49"/>
      <c r="C838" s="49"/>
      <c r="D838" s="49"/>
      <c r="E838" s="49"/>
      <c r="F838" s="2" t="str">
        <f>IF(COUNTIF('４　一覧'!$B$5:$B$2047, '２　情報入力シート'!$A838) &gt; 0, "済", "")</f>
        <v/>
      </c>
      <c r="G838" t="str">
        <f t="shared" si="27"/>
        <v/>
      </c>
    </row>
    <row r="839" spans="1:7">
      <c r="A839" s="2">
        <f t="shared" si="26"/>
        <v>10000</v>
      </c>
      <c r="B839" s="49"/>
      <c r="C839" s="49"/>
      <c r="D839" s="49"/>
      <c r="E839" s="49"/>
      <c r="F839" s="2" t="str">
        <f>IF(COUNTIF('４　一覧'!$B$5:$B$2047, '２　情報入力シート'!$A839) &gt; 0, "済", "")</f>
        <v/>
      </c>
      <c r="G839" t="str">
        <f t="shared" si="27"/>
        <v/>
      </c>
    </row>
    <row r="840" spans="1:7">
      <c r="A840" s="2">
        <f t="shared" si="26"/>
        <v>10000</v>
      </c>
      <c r="B840" s="49"/>
      <c r="C840" s="49"/>
      <c r="D840" s="49"/>
      <c r="E840" s="49"/>
      <c r="F840" s="2" t="str">
        <f>IF(COUNTIF('４　一覧'!$B$5:$B$2047, '２　情報入力シート'!$A840) &gt; 0, "済", "")</f>
        <v/>
      </c>
      <c r="G840" t="str">
        <f t="shared" si="27"/>
        <v/>
      </c>
    </row>
    <row r="841" spans="1:7">
      <c r="A841" s="2">
        <f t="shared" si="26"/>
        <v>10000</v>
      </c>
      <c r="B841" s="49"/>
      <c r="C841" s="49"/>
      <c r="D841" s="49"/>
      <c r="E841" s="49"/>
      <c r="F841" s="2" t="str">
        <f>IF(COUNTIF('４　一覧'!$B$5:$B$2047, '２　情報入力シート'!$A841) &gt; 0, "済", "")</f>
        <v/>
      </c>
      <c r="G841" t="str">
        <f t="shared" si="27"/>
        <v/>
      </c>
    </row>
    <row r="842" spans="1:7">
      <c r="A842" s="2">
        <f t="shared" si="26"/>
        <v>10000</v>
      </c>
      <c r="B842" s="49"/>
      <c r="C842" s="49"/>
      <c r="D842" s="49"/>
      <c r="E842" s="49"/>
      <c r="F842" s="2" t="str">
        <f>IF(COUNTIF('４　一覧'!$B$5:$B$2047, '２　情報入力シート'!$A842) &gt; 0, "済", "")</f>
        <v/>
      </c>
      <c r="G842" t="str">
        <f t="shared" si="27"/>
        <v/>
      </c>
    </row>
    <row r="843" spans="1:7">
      <c r="A843" s="2">
        <f t="shared" si="26"/>
        <v>10000</v>
      </c>
      <c r="B843" s="49"/>
      <c r="C843" s="49"/>
      <c r="D843" s="49"/>
      <c r="E843" s="49"/>
      <c r="F843" s="2" t="str">
        <f>IF(COUNTIF('４　一覧'!$B$5:$B$2047, '２　情報入力シート'!$A843) &gt; 0, "済", "")</f>
        <v/>
      </c>
      <c r="G843" t="str">
        <f t="shared" si="27"/>
        <v/>
      </c>
    </row>
    <row r="844" spans="1:7">
      <c r="A844" s="2">
        <f t="shared" si="26"/>
        <v>10000</v>
      </c>
      <c r="B844" s="49"/>
      <c r="C844" s="49"/>
      <c r="D844" s="49"/>
      <c r="E844" s="49"/>
      <c r="F844" s="2" t="str">
        <f>IF(COUNTIF('４　一覧'!$B$5:$B$2047, '２　情報入力シート'!$A844) &gt; 0, "済", "")</f>
        <v/>
      </c>
      <c r="G844" t="str">
        <f t="shared" si="27"/>
        <v/>
      </c>
    </row>
    <row r="845" spans="1:7">
      <c r="A845" s="2">
        <f t="shared" si="26"/>
        <v>10000</v>
      </c>
      <c r="B845" s="49"/>
      <c r="C845" s="49"/>
      <c r="D845" s="49"/>
      <c r="E845" s="49"/>
      <c r="F845" s="2" t="str">
        <f>IF(COUNTIF('４　一覧'!$B$5:$B$2047, '２　情報入力シート'!$A845) &gt; 0, "済", "")</f>
        <v/>
      </c>
      <c r="G845" t="str">
        <f t="shared" si="27"/>
        <v/>
      </c>
    </row>
    <row r="846" spans="1:7">
      <c r="A846" s="2">
        <f t="shared" si="26"/>
        <v>10000</v>
      </c>
      <c r="B846" s="49"/>
      <c r="C846" s="49"/>
      <c r="D846" s="49"/>
      <c r="E846" s="49"/>
      <c r="F846" s="2" t="str">
        <f>IF(COUNTIF('４　一覧'!$B$5:$B$2047, '２　情報入力シート'!$A846) &gt; 0, "済", "")</f>
        <v/>
      </c>
      <c r="G846" t="str">
        <f t="shared" si="27"/>
        <v/>
      </c>
    </row>
    <row r="847" spans="1:7">
      <c r="A847" s="2">
        <f t="shared" si="26"/>
        <v>10000</v>
      </c>
      <c r="B847" s="49"/>
      <c r="C847" s="49"/>
      <c r="D847" s="49"/>
      <c r="E847" s="49"/>
      <c r="F847" s="2" t="str">
        <f>IF(COUNTIF('４　一覧'!$B$5:$B$2047, '２　情報入力シート'!$A847) &gt; 0, "済", "")</f>
        <v/>
      </c>
      <c r="G847" t="str">
        <f t="shared" si="27"/>
        <v/>
      </c>
    </row>
    <row r="848" spans="1:7">
      <c r="A848" s="2">
        <f t="shared" si="26"/>
        <v>10000</v>
      </c>
      <c r="B848" s="49"/>
      <c r="C848" s="49"/>
      <c r="D848" s="49"/>
      <c r="E848" s="49"/>
      <c r="F848" s="2" t="str">
        <f>IF(COUNTIF('４　一覧'!$B$5:$B$2047, '２　情報入力シート'!$A848) &gt; 0, "済", "")</f>
        <v/>
      </c>
      <c r="G848" t="str">
        <f t="shared" si="27"/>
        <v/>
      </c>
    </row>
    <row r="849" spans="1:7">
      <c r="A849" s="2">
        <f t="shared" si="26"/>
        <v>10000</v>
      </c>
      <c r="B849" s="49"/>
      <c r="C849" s="49"/>
      <c r="D849" s="49"/>
      <c r="E849" s="49"/>
      <c r="F849" s="2" t="str">
        <f>IF(COUNTIF('４　一覧'!$B$5:$B$2047, '２　情報入力シート'!$A849) &gt; 0, "済", "")</f>
        <v/>
      </c>
      <c r="G849" t="str">
        <f t="shared" si="27"/>
        <v/>
      </c>
    </row>
    <row r="850" spans="1:7">
      <c r="A850" s="2">
        <f t="shared" si="26"/>
        <v>10000</v>
      </c>
      <c r="B850" s="49"/>
      <c r="C850" s="49"/>
      <c r="D850" s="49"/>
      <c r="E850" s="49"/>
      <c r="F850" s="2" t="str">
        <f>IF(COUNTIF('４　一覧'!$B$5:$B$2047, '２　情報入力シート'!$A850) &gt; 0, "済", "")</f>
        <v/>
      </c>
      <c r="G850" t="str">
        <f t="shared" si="27"/>
        <v/>
      </c>
    </row>
    <row r="851" spans="1:7">
      <c r="A851" s="2">
        <f t="shared" si="26"/>
        <v>10000</v>
      </c>
      <c r="B851" s="49"/>
      <c r="C851" s="49"/>
      <c r="D851" s="49"/>
      <c r="E851" s="49"/>
      <c r="F851" s="2" t="str">
        <f>IF(COUNTIF('４　一覧'!$B$5:$B$2047, '２　情報入力シート'!$A851) &gt; 0, "済", "")</f>
        <v/>
      </c>
      <c r="G851" t="str">
        <f t="shared" si="27"/>
        <v/>
      </c>
    </row>
    <row r="852" spans="1:7">
      <c r="A852" s="2">
        <f t="shared" si="26"/>
        <v>10000</v>
      </c>
      <c r="B852" s="49"/>
      <c r="C852" s="49"/>
      <c r="D852" s="49"/>
      <c r="E852" s="49"/>
      <c r="F852" s="2" t="str">
        <f>IF(COUNTIF('４　一覧'!$B$5:$B$2047, '２　情報入力シート'!$A852) &gt; 0, "済", "")</f>
        <v/>
      </c>
      <c r="G852" t="str">
        <f t="shared" si="27"/>
        <v/>
      </c>
    </row>
    <row r="853" spans="1:7">
      <c r="A853" s="2">
        <f t="shared" si="26"/>
        <v>10000</v>
      </c>
      <c r="B853" s="49"/>
      <c r="C853" s="49"/>
      <c r="D853" s="49"/>
      <c r="E853" s="49"/>
      <c r="F853" s="2" t="str">
        <f>IF(COUNTIF('４　一覧'!$B$5:$B$2047, '２　情報入力シート'!$A853) &gt; 0, "済", "")</f>
        <v/>
      </c>
      <c r="G853" t="str">
        <f t="shared" si="27"/>
        <v/>
      </c>
    </row>
    <row r="854" spans="1:7">
      <c r="A854" s="2">
        <f t="shared" si="26"/>
        <v>10000</v>
      </c>
      <c r="B854" s="49"/>
      <c r="C854" s="49"/>
      <c r="D854" s="49"/>
      <c r="E854" s="49"/>
      <c r="F854" s="2" t="str">
        <f>IF(COUNTIF('４　一覧'!$B$5:$B$2047, '２　情報入力シート'!$A854) &gt; 0, "済", "")</f>
        <v/>
      </c>
      <c r="G854" t="str">
        <f t="shared" si="27"/>
        <v/>
      </c>
    </row>
    <row r="855" spans="1:7">
      <c r="A855" s="2">
        <f t="shared" si="26"/>
        <v>10000</v>
      </c>
      <c r="B855" s="49"/>
      <c r="C855" s="49"/>
      <c r="D855" s="49"/>
      <c r="E855" s="49"/>
      <c r="F855" s="2" t="str">
        <f>IF(COUNTIF('４　一覧'!$B$5:$B$2047, '２　情報入力シート'!$A855) &gt; 0, "済", "")</f>
        <v/>
      </c>
      <c r="G855" t="str">
        <f t="shared" si="27"/>
        <v/>
      </c>
    </row>
    <row r="856" spans="1:7">
      <c r="A856" s="2">
        <f t="shared" si="26"/>
        <v>10000</v>
      </c>
      <c r="B856" s="49"/>
      <c r="C856" s="49"/>
      <c r="D856" s="49"/>
      <c r="E856" s="49"/>
      <c r="F856" s="2" t="str">
        <f>IF(COUNTIF('４　一覧'!$B$5:$B$2047, '２　情報入力シート'!$A856) &gt; 0, "済", "")</f>
        <v/>
      </c>
      <c r="G856" t="str">
        <f t="shared" si="27"/>
        <v/>
      </c>
    </row>
    <row r="857" spans="1:7">
      <c r="A857" s="2">
        <f t="shared" si="26"/>
        <v>10000</v>
      </c>
      <c r="B857" s="49"/>
      <c r="C857" s="49"/>
      <c r="D857" s="49"/>
      <c r="E857" s="49"/>
      <c r="F857" s="2" t="str">
        <f>IF(COUNTIF('４　一覧'!$B$5:$B$2047, '２　情報入力シート'!$A857) &gt; 0, "済", "")</f>
        <v/>
      </c>
      <c r="G857" t="str">
        <f t="shared" si="27"/>
        <v/>
      </c>
    </row>
    <row r="858" spans="1:7">
      <c r="A858" s="2">
        <f t="shared" si="26"/>
        <v>10000</v>
      </c>
      <c r="B858" s="49"/>
      <c r="C858" s="49"/>
      <c r="D858" s="49"/>
      <c r="E858" s="49"/>
      <c r="F858" s="2" t="str">
        <f>IF(COUNTIF('４　一覧'!$B$5:$B$2047, '２　情報入力シート'!$A858) &gt; 0, "済", "")</f>
        <v/>
      </c>
      <c r="G858" t="str">
        <f t="shared" si="27"/>
        <v/>
      </c>
    </row>
    <row r="859" spans="1:7">
      <c r="A859" s="2">
        <f t="shared" si="26"/>
        <v>10000</v>
      </c>
      <c r="B859" s="49"/>
      <c r="C859" s="49"/>
      <c r="D859" s="49"/>
      <c r="E859" s="49"/>
      <c r="F859" s="2" t="str">
        <f>IF(COUNTIF('４　一覧'!$B$5:$B$2047, '２　情報入力シート'!$A859) &gt; 0, "済", "")</f>
        <v/>
      </c>
      <c r="G859" t="str">
        <f t="shared" si="27"/>
        <v/>
      </c>
    </row>
    <row r="860" spans="1:7">
      <c r="A860" s="2">
        <f t="shared" si="26"/>
        <v>10000</v>
      </c>
      <c r="B860" s="49"/>
      <c r="C860" s="49"/>
      <c r="D860" s="49"/>
      <c r="E860" s="49"/>
      <c r="F860" s="2" t="str">
        <f>IF(COUNTIF('４　一覧'!$B$5:$B$2047, '２　情報入力シート'!$A860) &gt; 0, "済", "")</f>
        <v/>
      </c>
      <c r="G860" t="str">
        <f t="shared" si="27"/>
        <v/>
      </c>
    </row>
    <row r="861" spans="1:7">
      <c r="A861" s="2">
        <f t="shared" si="26"/>
        <v>10000</v>
      </c>
      <c r="B861" s="49"/>
      <c r="C861" s="49"/>
      <c r="D861" s="49"/>
      <c r="E861" s="49"/>
      <c r="F861" s="2" t="str">
        <f>IF(COUNTIF('４　一覧'!$B$5:$B$2047, '２　情報入力シート'!$A861) &gt; 0, "済", "")</f>
        <v/>
      </c>
      <c r="G861" t="str">
        <f t="shared" si="27"/>
        <v/>
      </c>
    </row>
    <row r="862" spans="1:7">
      <c r="A862" s="2">
        <f t="shared" si="26"/>
        <v>10000</v>
      </c>
      <c r="B862" s="49"/>
      <c r="C862" s="49"/>
      <c r="D862" s="49"/>
      <c r="E862" s="49"/>
      <c r="F862" s="2" t="str">
        <f>IF(COUNTIF('４　一覧'!$B$5:$B$2047, '２　情報入力シート'!$A862) &gt; 0, "済", "")</f>
        <v/>
      </c>
      <c r="G862" t="str">
        <f t="shared" si="27"/>
        <v/>
      </c>
    </row>
    <row r="863" spans="1:7">
      <c r="A863" s="2">
        <f t="shared" si="26"/>
        <v>10000</v>
      </c>
      <c r="B863" s="49"/>
      <c r="C863" s="49"/>
      <c r="D863" s="49"/>
      <c r="E863" s="49"/>
      <c r="F863" s="2" t="str">
        <f>IF(COUNTIF('４　一覧'!$B$5:$B$2047, '２　情報入力シート'!$A863) &gt; 0, "済", "")</f>
        <v/>
      </c>
      <c r="G863" t="str">
        <f t="shared" si="27"/>
        <v/>
      </c>
    </row>
    <row r="864" spans="1:7">
      <c r="A864" s="2">
        <f t="shared" si="26"/>
        <v>10000</v>
      </c>
      <c r="B864" s="49"/>
      <c r="C864" s="49"/>
      <c r="D864" s="49"/>
      <c r="E864" s="49"/>
      <c r="F864" s="2" t="str">
        <f>IF(COUNTIF('４　一覧'!$B$5:$B$2047, '２　情報入力シート'!$A864) &gt; 0, "済", "")</f>
        <v/>
      </c>
      <c r="G864" t="str">
        <f t="shared" si="27"/>
        <v/>
      </c>
    </row>
    <row r="865" spans="1:7">
      <c r="A865" s="2">
        <f t="shared" si="26"/>
        <v>10000</v>
      </c>
      <c r="B865" s="49"/>
      <c r="C865" s="49"/>
      <c r="D865" s="49"/>
      <c r="E865" s="49"/>
      <c r="F865" s="2" t="str">
        <f>IF(COUNTIF('４　一覧'!$B$5:$B$2047, '２　情報入力シート'!$A865) &gt; 0, "済", "")</f>
        <v/>
      </c>
      <c r="G865" t="str">
        <f t="shared" si="27"/>
        <v/>
      </c>
    </row>
    <row r="866" spans="1:7">
      <c r="A866" s="2">
        <f t="shared" si="26"/>
        <v>10000</v>
      </c>
      <c r="B866" s="49"/>
      <c r="C866" s="49"/>
      <c r="D866" s="49"/>
      <c r="E866" s="49"/>
      <c r="F866" s="2" t="str">
        <f>IF(COUNTIF('４　一覧'!$B$5:$B$2047, '２　情報入力シート'!$A866) &gt; 0, "済", "")</f>
        <v/>
      </c>
      <c r="G866" t="str">
        <f t="shared" si="27"/>
        <v/>
      </c>
    </row>
    <row r="867" spans="1:7">
      <c r="A867" s="2">
        <f t="shared" si="26"/>
        <v>10000</v>
      </c>
      <c r="B867" s="49"/>
      <c r="C867" s="49"/>
      <c r="D867" s="49"/>
      <c r="E867" s="49"/>
      <c r="F867" s="2" t="str">
        <f>IF(COUNTIF('４　一覧'!$B$5:$B$2047, '２　情報入力シート'!$A867) &gt; 0, "済", "")</f>
        <v/>
      </c>
      <c r="G867" t="str">
        <f t="shared" si="27"/>
        <v/>
      </c>
    </row>
    <row r="868" spans="1:7">
      <c r="A868" s="2">
        <f t="shared" si="26"/>
        <v>10000</v>
      </c>
      <c r="B868" s="49"/>
      <c r="C868" s="49"/>
      <c r="D868" s="49"/>
      <c r="E868" s="49"/>
      <c r="F868" s="2" t="str">
        <f>IF(COUNTIF('４　一覧'!$B$5:$B$2047, '２　情報入力シート'!$A868) &gt; 0, "済", "")</f>
        <v/>
      </c>
      <c r="G868" t="str">
        <f t="shared" si="27"/>
        <v/>
      </c>
    </row>
    <row r="869" spans="1:7">
      <c r="A869" s="2">
        <f t="shared" si="26"/>
        <v>10000</v>
      </c>
      <c r="B869" s="49"/>
      <c r="C869" s="49"/>
      <c r="D869" s="49"/>
      <c r="E869" s="49"/>
      <c r="F869" s="2" t="str">
        <f>IF(COUNTIF('４　一覧'!$B$5:$B$2047, '２　情報入力シート'!$A869) &gt; 0, "済", "")</f>
        <v/>
      </c>
      <c r="G869" t="str">
        <f t="shared" si="27"/>
        <v/>
      </c>
    </row>
    <row r="870" spans="1:7">
      <c r="A870" s="2">
        <f t="shared" si="26"/>
        <v>10000</v>
      </c>
      <c r="B870" s="49"/>
      <c r="C870" s="49"/>
      <c r="D870" s="49"/>
      <c r="E870" s="49"/>
      <c r="F870" s="2" t="str">
        <f>IF(COUNTIF('４　一覧'!$B$5:$B$2047, '２　情報入力シート'!$A870) &gt; 0, "済", "")</f>
        <v/>
      </c>
      <c r="G870" t="str">
        <f t="shared" si="27"/>
        <v/>
      </c>
    </row>
    <row r="871" spans="1:7">
      <c r="A871" s="2">
        <f t="shared" si="26"/>
        <v>10000</v>
      </c>
      <c r="B871" s="49"/>
      <c r="C871" s="49"/>
      <c r="D871" s="49"/>
      <c r="E871" s="49"/>
      <c r="F871" s="2" t="str">
        <f>IF(COUNTIF('４　一覧'!$B$5:$B$2047, '２　情報入力シート'!$A871) &gt; 0, "済", "")</f>
        <v/>
      </c>
      <c r="G871" t="str">
        <f t="shared" si="27"/>
        <v/>
      </c>
    </row>
    <row r="872" spans="1:7">
      <c r="A872" s="2">
        <f t="shared" si="26"/>
        <v>10000</v>
      </c>
      <c r="B872" s="49"/>
      <c r="C872" s="49"/>
      <c r="D872" s="49"/>
      <c r="E872" s="49"/>
      <c r="F872" s="2" t="str">
        <f>IF(COUNTIF('４　一覧'!$B$5:$B$2047, '２　情報入力シート'!$A872) &gt; 0, "済", "")</f>
        <v/>
      </c>
      <c r="G872" t="str">
        <f t="shared" si="27"/>
        <v/>
      </c>
    </row>
    <row r="873" spans="1:7">
      <c r="A873" s="2">
        <f t="shared" si="26"/>
        <v>10000</v>
      </c>
      <c r="B873" s="49"/>
      <c r="C873" s="49"/>
      <c r="D873" s="49"/>
      <c r="E873" s="49"/>
      <c r="F873" s="2" t="str">
        <f>IF(COUNTIF('４　一覧'!$B$5:$B$2047, '２　情報入力シート'!$A873) &gt; 0, "済", "")</f>
        <v/>
      </c>
      <c r="G873" t="str">
        <f t="shared" si="27"/>
        <v/>
      </c>
    </row>
    <row r="874" spans="1:7">
      <c r="A874" s="2">
        <f t="shared" si="26"/>
        <v>10000</v>
      </c>
      <c r="B874" s="49"/>
      <c r="C874" s="49"/>
      <c r="D874" s="49"/>
      <c r="E874" s="49"/>
      <c r="F874" s="2" t="str">
        <f>IF(COUNTIF('４　一覧'!$B$5:$B$2047, '２　情報入力シート'!$A874) &gt; 0, "済", "")</f>
        <v/>
      </c>
      <c r="G874" t="str">
        <f t="shared" si="27"/>
        <v/>
      </c>
    </row>
    <row r="875" spans="1:7">
      <c r="A875" s="2">
        <f t="shared" si="26"/>
        <v>10000</v>
      </c>
      <c r="B875" s="49"/>
      <c r="C875" s="49"/>
      <c r="D875" s="49"/>
      <c r="E875" s="49"/>
      <c r="F875" s="2" t="str">
        <f>IF(COUNTIF('４　一覧'!$B$5:$B$2047, '２　情報入力シート'!$A875) &gt; 0, "済", "")</f>
        <v/>
      </c>
      <c r="G875" t="str">
        <f t="shared" si="27"/>
        <v/>
      </c>
    </row>
    <row r="876" spans="1:7">
      <c r="A876" s="2">
        <f t="shared" si="26"/>
        <v>10000</v>
      </c>
      <c r="B876" s="49"/>
      <c r="C876" s="49"/>
      <c r="D876" s="49"/>
      <c r="E876" s="49"/>
      <c r="F876" s="2" t="str">
        <f>IF(COUNTIF('４　一覧'!$B$5:$B$2047, '２　情報入力シート'!$A876) &gt; 0, "済", "")</f>
        <v/>
      </c>
      <c r="G876" t="str">
        <f t="shared" si="27"/>
        <v/>
      </c>
    </row>
    <row r="877" spans="1:7">
      <c r="A877" s="2">
        <f t="shared" si="26"/>
        <v>10000</v>
      </c>
      <c r="B877" s="49"/>
      <c r="C877" s="49"/>
      <c r="D877" s="49"/>
      <c r="E877" s="49"/>
      <c r="F877" s="2" t="str">
        <f>IF(COUNTIF('４　一覧'!$B$5:$B$2047, '２　情報入力シート'!$A877) &gt; 0, "済", "")</f>
        <v/>
      </c>
      <c r="G877" t="str">
        <f t="shared" si="27"/>
        <v/>
      </c>
    </row>
    <row r="878" spans="1:7">
      <c r="A878" s="2">
        <f t="shared" si="26"/>
        <v>10000</v>
      </c>
      <c r="B878" s="49"/>
      <c r="C878" s="49"/>
      <c r="D878" s="49"/>
      <c r="E878" s="49"/>
      <c r="F878" s="2" t="str">
        <f>IF(COUNTIF('４　一覧'!$B$5:$B$2047, '２　情報入力シート'!$A878) &gt; 0, "済", "")</f>
        <v/>
      </c>
      <c r="G878" t="str">
        <f t="shared" si="27"/>
        <v/>
      </c>
    </row>
    <row r="879" spans="1:7">
      <c r="A879" s="2">
        <f t="shared" si="26"/>
        <v>10000</v>
      </c>
      <c r="B879" s="49"/>
      <c r="C879" s="49"/>
      <c r="D879" s="49"/>
      <c r="E879" s="49"/>
      <c r="F879" s="2" t="str">
        <f>IF(COUNTIF('４　一覧'!$B$5:$B$2047, '２　情報入力シート'!$A879) &gt; 0, "済", "")</f>
        <v/>
      </c>
      <c r="G879" t="str">
        <f t="shared" si="27"/>
        <v/>
      </c>
    </row>
    <row r="880" spans="1:7">
      <c r="A880" s="2">
        <f t="shared" si="26"/>
        <v>10000</v>
      </c>
      <c r="B880" s="49"/>
      <c r="C880" s="49"/>
      <c r="D880" s="49"/>
      <c r="E880" s="49"/>
      <c r="F880" s="2" t="str">
        <f>IF(COUNTIF('４　一覧'!$B$5:$B$2047, '２　情報入力シート'!$A880) &gt; 0, "済", "")</f>
        <v/>
      </c>
      <c r="G880" t="str">
        <f t="shared" si="27"/>
        <v/>
      </c>
    </row>
    <row r="881" spans="1:7">
      <c r="A881" s="2">
        <f t="shared" si="26"/>
        <v>10000</v>
      </c>
      <c r="B881" s="49"/>
      <c r="C881" s="49"/>
      <c r="D881" s="49"/>
      <c r="E881" s="49"/>
      <c r="F881" s="2" t="str">
        <f>IF(COUNTIF('４　一覧'!$B$5:$B$2047, '２　情報入力シート'!$A881) &gt; 0, "済", "")</f>
        <v/>
      </c>
      <c r="G881" t="str">
        <f t="shared" si="27"/>
        <v/>
      </c>
    </row>
    <row r="882" spans="1:7">
      <c r="A882" s="2">
        <f t="shared" si="26"/>
        <v>10000</v>
      </c>
      <c r="B882" s="49"/>
      <c r="C882" s="49"/>
      <c r="D882" s="49"/>
      <c r="E882" s="49"/>
      <c r="F882" s="2" t="str">
        <f>IF(COUNTIF('４　一覧'!$B$5:$B$2047, '２　情報入力シート'!$A882) &gt; 0, "済", "")</f>
        <v/>
      </c>
      <c r="G882" t="str">
        <f t="shared" si="27"/>
        <v/>
      </c>
    </row>
    <row r="883" spans="1:7">
      <c r="A883" s="2">
        <f t="shared" si="26"/>
        <v>10000</v>
      </c>
      <c r="B883" s="49"/>
      <c r="C883" s="49"/>
      <c r="D883" s="49"/>
      <c r="E883" s="49"/>
      <c r="F883" s="2" t="str">
        <f>IF(COUNTIF('４　一覧'!$B$5:$B$2047, '２　情報入力シート'!$A883) &gt; 0, "済", "")</f>
        <v/>
      </c>
      <c r="G883" t="str">
        <f t="shared" si="27"/>
        <v/>
      </c>
    </row>
    <row r="884" spans="1:7">
      <c r="A884" s="2">
        <f t="shared" si="26"/>
        <v>10000</v>
      </c>
      <c r="B884" s="49"/>
      <c r="C884" s="49"/>
      <c r="D884" s="49"/>
      <c r="E884" s="49"/>
      <c r="F884" s="2" t="str">
        <f>IF(COUNTIF('４　一覧'!$B$5:$B$2047, '２　情報入力シート'!$A884) &gt; 0, "済", "")</f>
        <v/>
      </c>
      <c r="G884" t="str">
        <f t="shared" si="27"/>
        <v/>
      </c>
    </row>
    <row r="885" spans="1:7">
      <c r="A885" s="2">
        <f t="shared" si="26"/>
        <v>10000</v>
      </c>
      <c r="B885" s="49"/>
      <c r="C885" s="49"/>
      <c r="D885" s="49"/>
      <c r="E885" s="49"/>
      <c r="F885" s="2" t="str">
        <f>IF(COUNTIF('４　一覧'!$B$5:$B$2047, '２　情報入力シート'!$A885) &gt; 0, "済", "")</f>
        <v/>
      </c>
      <c r="G885" t="str">
        <f t="shared" si="27"/>
        <v/>
      </c>
    </row>
    <row r="886" spans="1:7">
      <c r="A886" s="2">
        <f t="shared" si="26"/>
        <v>10000</v>
      </c>
      <c r="B886" s="49"/>
      <c r="C886" s="49"/>
      <c r="D886" s="49"/>
      <c r="E886" s="49"/>
      <c r="F886" s="2" t="str">
        <f>IF(COUNTIF('４　一覧'!$B$5:$B$2047, '２　情報入力シート'!$A886) &gt; 0, "済", "")</f>
        <v/>
      </c>
      <c r="G886" t="str">
        <f t="shared" si="27"/>
        <v/>
      </c>
    </row>
    <row r="887" spans="1:7">
      <c r="A887" s="2">
        <f t="shared" si="26"/>
        <v>10000</v>
      </c>
      <c r="B887" s="49"/>
      <c r="C887" s="49"/>
      <c r="D887" s="49"/>
      <c r="E887" s="49"/>
      <c r="F887" s="2" t="str">
        <f>IF(COUNTIF('４　一覧'!$B$5:$B$2047, '２　情報入力シート'!$A887) &gt; 0, "済", "")</f>
        <v/>
      </c>
      <c r="G887" t="str">
        <f t="shared" si="27"/>
        <v/>
      </c>
    </row>
    <row r="888" spans="1:7">
      <c r="A888" s="2">
        <f t="shared" si="26"/>
        <v>10000</v>
      </c>
      <c r="B888" s="49"/>
      <c r="C888" s="49"/>
      <c r="D888" s="49"/>
      <c r="E888" s="49"/>
      <c r="F888" s="2" t="str">
        <f>IF(COUNTIF('４　一覧'!$B$5:$B$2047, '２　情報入力シート'!$A888) &gt; 0, "済", "")</f>
        <v/>
      </c>
      <c r="G888" t="str">
        <f t="shared" si="27"/>
        <v/>
      </c>
    </row>
    <row r="889" spans="1:7">
      <c r="A889" s="2">
        <f t="shared" si="26"/>
        <v>10000</v>
      </c>
      <c r="B889" s="49"/>
      <c r="C889" s="49"/>
      <c r="D889" s="49"/>
      <c r="E889" s="49"/>
      <c r="F889" s="2" t="str">
        <f>IF(COUNTIF('４　一覧'!$B$5:$B$2047, '２　情報入力シート'!$A889) &gt; 0, "済", "")</f>
        <v/>
      </c>
      <c r="G889" t="str">
        <f t="shared" si="27"/>
        <v/>
      </c>
    </row>
    <row r="890" spans="1:7">
      <c r="A890" s="2">
        <f t="shared" si="26"/>
        <v>10000</v>
      </c>
      <c r="B890" s="49"/>
      <c r="C890" s="49"/>
      <c r="D890" s="49"/>
      <c r="E890" s="49"/>
      <c r="F890" s="2" t="str">
        <f>IF(COUNTIF('４　一覧'!$B$5:$B$2047, '２　情報入力シート'!$A890) &gt; 0, "済", "")</f>
        <v/>
      </c>
      <c r="G890" t="str">
        <f t="shared" si="27"/>
        <v/>
      </c>
    </row>
    <row r="891" spans="1:7">
      <c r="A891" s="2">
        <f t="shared" si="26"/>
        <v>10000</v>
      </c>
      <c r="B891" s="49"/>
      <c r="C891" s="49"/>
      <c r="D891" s="49"/>
      <c r="E891" s="49"/>
      <c r="F891" s="2" t="str">
        <f>IF(COUNTIF('４　一覧'!$B$5:$B$2047, '２　情報入力シート'!$A891) &gt; 0, "済", "")</f>
        <v/>
      </c>
      <c r="G891" t="str">
        <f t="shared" si="27"/>
        <v/>
      </c>
    </row>
    <row r="892" spans="1:7">
      <c r="A892" s="2">
        <f t="shared" si="26"/>
        <v>10000</v>
      </c>
      <c r="B892" s="49"/>
      <c r="C892" s="49"/>
      <c r="D892" s="49"/>
      <c r="E892" s="49"/>
      <c r="F892" s="2" t="str">
        <f>IF(COUNTIF('４　一覧'!$B$5:$B$2047, '２　情報入力シート'!$A892) &gt; 0, "済", "")</f>
        <v/>
      </c>
      <c r="G892" t="str">
        <f t="shared" si="27"/>
        <v/>
      </c>
    </row>
    <row r="893" spans="1:7">
      <c r="A893" s="2">
        <f t="shared" si="26"/>
        <v>10000</v>
      </c>
      <c r="B893" s="49"/>
      <c r="C893" s="49"/>
      <c r="D893" s="49"/>
      <c r="E893" s="49"/>
      <c r="F893" s="2" t="str">
        <f>IF(COUNTIF('４　一覧'!$B$5:$B$2047, '２　情報入力シート'!$A893) &gt; 0, "済", "")</f>
        <v/>
      </c>
      <c r="G893" t="str">
        <f t="shared" si="27"/>
        <v/>
      </c>
    </row>
    <row r="894" spans="1:7">
      <c r="A894" s="2">
        <f t="shared" si="26"/>
        <v>10000</v>
      </c>
      <c r="B894" s="49"/>
      <c r="C894" s="49"/>
      <c r="D894" s="49"/>
      <c r="E894" s="49"/>
      <c r="F894" s="2" t="str">
        <f>IF(COUNTIF('４　一覧'!$B$5:$B$2047, '２　情報入力シート'!$A894) &gt; 0, "済", "")</f>
        <v/>
      </c>
      <c r="G894" t="str">
        <f t="shared" si="27"/>
        <v/>
      </c>
    </row>
    <row r="895" spans="1:7">
      <c r="A895" s="2">
        <f t="shared" si="26"/>
        <v>10000</v>
      </c>
      <c r="B895" s="49"/>
      <c r="C895" s="49"/>
      <c r="D895" s="49"/>
      <c r="E895" s="49"/>
      <c r="F895" s="2" t="str">
        <f>IF(COUNTIF('４　一覧'!$B$5:$B$2047, '２　情報入力シート'!$A895) &gt; 0, "済", "")</f>
        <v/>
      </c>
      <c r="G895" t="str">
        <f t="shared" si="27"/>
        <v/>
      </c>
    </row>
    <row r="896" spans="1:7">
      <c r="A896" s="2">
        <f t="shared" si="26"/>
        <v>10000</v>
      </c>
      <c r="B896" s="49"/>
      <c r="C896" s="49"/>
      <c r="D896" s="49"/>
      <c r="E896" s="49"/>
      <c r="F896" s="2" t="str">
        <f>IF(COUNTIF('４　一覧'!$B$5:$B$2047, '２　情報入力シート'!$A896) &gt; 0, "済", "")</f>
        <v/>
      </c>
      <c r="G896" t="str">
        <f t="shared" si="27"/>
        <v/>
      </c>
    </row>
    <row r="897" spans="1:7">
      <c r="A897" s="2">
        <f t="shared" si="26"/>
        <v>10000</v>
      </c>
      <c r="B897" s="49"/>
      <c r="C897" s="49"/>
      <c r="D897" s="49"/>
      <c r="E897" s="49"/>
      <c r="F897" s="2" t="str">
        <f>IF(COUNTIF('４　一覧'!$B$5:$B$2047, '２　情報入力シート'!$A897) &gt; 0, "済", "")</f>
        <v/>
      </c>
      <c r="G897" t="str">
        <f t="shared" si="27"/>
        <v/>
      </c>
    </row>
    <row r="898" spans="1:7">
      <c r="A898" s="2">
        <f t="shared" si="26"/>
        <v>10000</v>
      </c>
      <c r="B898" s="49"/>
      <c r="C898" s="49"/>
      <c r="D898" s="49"/>
      <c r="E898" s="49"/>
      <c r="F898" s="2" t="str">
        <f>IF(COUNTIF('４　一覧'!$B$5:$B$2047, '２　情報入力シート'!$A898) &gt; 0, "済", "")</f>
        <v/>
      </c>
      <c r="G898" t="str">
        <f t="shared" si="27"/>
        <v/>
      </c>
    </row>
    <row r="899" spans="1:7">
      <c r="A899" s="2">
        <f t="shared" ref="A899:A962" si="28">IF(B899=0,10000,B899*1000+C899*100+D899)</f>
        <v>10000</v>
      </c>
      <c r="B899" s="49"/>
      <c r="C899" s="49"/>
      <c r="D899" s="49"/>
      <c r="E899" s="49"/>
      <c r="F899" s="2" t="str">
        <f>IF(COUNTIF('４　一覧'!$B$5:$B$2047, '２　情報入力シート'!$A899) &gt; 0, "済", "")</f>
        <v/>
      </c>
      <c r="G899" t="str">
        <f t="shared" ref="G899:G962" si="29">B899&amp;F899</f>
        <v/>
      </c>
    </row>
    <row r="900" spans="1:7">
      <c r="A900" s="2">
        <f t="shared" si="28"/>
        <v>10000</v>
      </c>
      <c r="B900" s="49"/>
      <c r="C900" s="49"/>
      <c r="D900" s="49"/>
      <c r="E900" s="49"/>
      <c r="F900" s="2" t="str">
        <f>IF(COUNTIF('４　一覧'!$B$5:$B$2047, '２　情報入力シート'!$A900) &gt; 0, "済", "")</f>
        <v/>
      </c>
      <c r="G900" t="str">
        <f t="shared" si="29"/>
        <v/>
      </c>
    </row>
    <row r="901" spans="1:7">
      <c r="A901" s="2">
        <f t="shared" si="28"/>
        <v>10000</v>
      </c>
      <c r="B901" s="49"/>
      <c r="C901" s="49"/>
      <c r="D901" s="49"/>
      <c r="E901" s="49"/>
      <c r="F901" s="2" t="str">
        <f>IF(COUNTIF('４　一覧'!$B$5:$B$2047, '２　情報入力シート'!$A901) &gt; 0, "済", "")</f>
        <v/>
      </c>
      <c r="G901" t="str">
        <f t="shared" si="29"/>
        <v/>
      </c>
    </row>
    <row r="902" spans="1:7">
      <c r="A902" s="2">
        <f t="shared" si="28"/>
        <v>10000</v>
      </c>
      <c r="B902" s="49"/>
      <c r="C902" s="49"/>
      <c r="D902" s="49"/>
      <c r="E902" s="49"/>
      <c r="F902" s="2" t="str">
        <f>IF(COUNTIF('４　一覧'!$B$5:$B$2047, '２　情報入力シート'!$A902) &gt; 0, "済", "")</f>
        <v/>
      </c>
      <c r="G902" t="str">
        <f t="shared" si="29"/>
        <v/>
      </c>
    </row>
    <row r="903" spans="1:7">
      <c r="A903" s="2">
        <f t="shared" si="28"/>
        <v>10000</v>
      </c>
      <c r="B903" s="49"/>
      <c r="C903" s="49"/>
      <c r="D903" s="49"/>
      <c r="E903" s="49"/>
      <c r="F903" s="2" t="str">
        <f>IF(COUNTIF('４　一覧'!$B$5:$B$2047, '２　情報入力シート'!$A903) &gt; 0, "済", "")</f>
        <v/>
      </c>
      <c r="G903" t="str">
        <f t="shared" si="29"/>
        <v/>
      </c>
    </row>
    <row r="904" spans="1:7">
      <c r="A904" s="2">
        <f t="shared" si="28"/>
        <v>10000</v>
      </c>
      <c r="B904" s="49"/>
      <c r="C904" s="49"/>
      <c r="D904" s="49"/>
      <c r="E904" s="49"/>
      <c r="F904" s="2" t="str">
        <f>IF(COUNTIF('４　一覧'!$B$5:$B$2047, '２　情報入力シート'!$A904) &gt; 0, "済", "")</f>
        <v/>
      </c>
      <c r="G904" t="str">
        <f t="shared" si="29"/>
        <v/>
      </c>
    </row>
    <row r="905" spans="1:7">
      <c r="A905" s="2">
        <f t="shared" si="28"/>
        <v>10000</v>
      </c>
      <c r="B905" s="49"/>
      <c r="C905" s="49"/>
      <c r="D905" s="49"/>
      <c r="E905" s="49"/>
      <c r="F905" s="2" t="str">
        <f>IF(COUNTIF('４　一覧'!$B$5:$B$2047, '２　情報入力シート'!$A905) &gt; 0, "済", "")</f>
        <v/>
      </c>
      <c r="G905" t="str">
        <f t="shared" si="29"/>
        <v/>
      </c>
    </row>
    <row r="906" spans="1:7">
      <c r="A906" s="2">
        <f t="shared" si="28"/>
        <v>10000</v>
      </c>
      <c r="B906" s="49"/>
      <c r="C906" s="49"/>
      <c r="D906" s="49"/>
      <c r="E906" s="49"/>
      <c r="F906" s="2" t="str">
        <f>IF(COUNTIF('４　一覧'!$B$5:$B$2047, '２　情報入力シート'!$A906) &gt; 0, "済", "")</f>
        <v/>
      </c>
      <c r="G906" t="str">
        <f t="shared" si="29"/>
        <v/>
      </c>
    </row>
    <row r="907" spans="1:7">
      <c r="A907" s="2">
        <f t="shared" si="28"/>
        <v>10000</v>
      </c>
      <c r="B907" s="49"/>
      <c r="C907" s="49"/>
      <c r="D907" s="49"/>
      <c r="E907" s="49"/>
      <c r="F907" s="2" t="str">
        <f>IF(COUNTIF('４　一覧'!$B$5:$B$2047, '２　情報入力シート'!$A907) &gt; 0, "済", "")</f>
        <v/>
      </c>
      <c r="G907" t="str">
        <f t="shared" si="29"/>
        <v/>
      </c>
    </row>
    <row r="908" spans="1:7">
      <c r="A908" s="2">
        <f t="shared" si="28"/>
        <v>10000</v>
      </c>
      <c r="B908" s="49"/>
      <c r="C908" s="49"/>
      <c r="D908" s="49"/>
      <c r="E908" s="49"/>
      <c r="F908" s="2" t="str">
        <f>IF(COUNTIF('４　一覧'!$B$5:$B$2047, '２　情報入力シート'!$A908) &gt; 0, "済", "")</f>
        <v/>
      </c>
      <c r="G908" t="str">
        <f t="shared" si="29"/>
        <v/>
      </c>
    </row>
    <row r="909" spans="1:7">
      <c r="A909" s="2">
        <f t="shared" si="28"/>
        <v>10000</v>
      </c>
      <c r="B909" s="49"/>
      <c r="C909" s="49"/>
      <c r="D909" s="49"/>
      <c r="E909" s="49"/>
      <c r="F909" s="2" t="str">
        <f>IF(COUNTIF('４　一覧'!$B$5:$B$2047, '２　情報入力シート'!$A909) &gt; 0, "済", "")</f>
        <v/>
      </c>
      <c r="G909" t="str">
        <f t="shared" si="29"/>
        <v/>
      </c>
    </row>
    <row r="910" spans="1:7">
      <c r="A910" s="2">
        <f t="shared" si="28"/>
        <v>10000</v>
      </c>
      <c r="B910" s="49"/>
      <c r="C910" s="49"/>
      <c r="D910" s="49"/>
      <c r="E910" s="49"/>
      <c r="F910" s="2" t="str">
        <f>IF(COUNTIF('４　一覧'!$B$5:$B$2047, '２　情報入力シート'!$A910) &gt; 0, "済", "")</f>
        <v/>
      </c>
      <c r="G910" t="str">
        <f t="shared" si="29"/>
        <v/>
      </c>
    </row>
    <row r="911" spans="1:7">
      <c r="A911" s="2">
        <f t="shared" si="28"/>
        <v>10000</v>
      </c>
      <c r="B911" s="49"/>
      <c r="C911" s="49"/>
      <c r="D911" s="49"/>
      <c r="E911" s="49"/>
      <c r="F911" s="2" t="str">
        <f>IF(COUNTIF('４　一覧'!$B$5:$B$2047, '２　情報入力シート'!$A911) &gt; 0, "済", "")</f>
        <v/>
      </c>
      <c r="G911" t="str">
        <f t="shared" si="29"/>
        <v/>
      </c>
    </row>
    <row r="912" spans="1:7">
      <c r="A912" s="2">
        <f t="shared" si="28"/>
        <v>10000</v>
      </c>
      <c r="B912" s="49"/>
      <c r="C912" s="49"/>
      <c r="D912" s="49"/>
      <c r="E912" s="49"/>
      <c r="F912" s="2" t="str">
        <f>IF(COUNTIF('４　一覧'!$B$5:$B$2047, '２　情報入力シート'!$A912) &gt; 0, "済", "")</f>
        <v/>
      </c>
      <c r="G912" t="str">
        <f t="shared" si="29"/>
        <v/>
      </c>
    </row>
    <row r="913" spans="1:7">
      <c r="A913" s="2">
        <f t="shared" si="28"/>
        <v>10000</v>
      </c>
      <c r="B913" s="49"/>
      <c r="C913" s="49"/>
      <c r="D913" s="49"/>
      <c r="E913" s="49"/>
      <c r="F913" s="2" t="str">
        <f>IF(COUNTIF('４　一覧'!$B$5:$B$2047, '２　情報入力シート'!$A913) &gt; 0, "済", "")</f>
        <v/>
      </c>
      <c r="G913" t="str">
        <f t="shared" si="29"/>
        <v/>
      </c>
    </row>
    <row r="914" spans="1:7">
      <c r="A914" s="2">
        <f t="shared" si="28"/>
        <v>10000</v>
      </c>
      <c r="B914" s="49"/>
      <c r="C914" s="49"/>
      <c r="D914" s="49"/>
      <c r="E914" s="49"/>
      <c r="F914" s="2" t="str">
        <f>IF(COUNTIF('４　一覧'!$B$5:$B$2047, '２　情報入力シート'!$A914) &gt; 0, "済", "")</f>
        <v/>
      </c>
      <c r="G914" t="str">
        <f t="shared" si="29"/>
        <v/>
      </c>
    </row>
    <row r="915" spans="1:7">
      <c r="A915" s="2">
        <f t="shared" si="28"/>
        <v>10000</v>
      </c>
      <c r="B915" s="49"/>
      <c r="C915" s="49"/>
      <c r="D915" s="49"/>
      <c r="E915" s="49"/>
      <c r="F915" s="2" t="str">
        <f>IF(COUNTIF('４　一覧'!$B$5:$B$2047, '２　情報入力シート'!$A915) &gt; 0, "済", "")</f>
        <v/>
      </c>
      <c r="G915" t="str">
        <f t="shared" si="29"/>
        <v/>
      </c>
    </row>
    <row r="916" spans="1:7">
      <c r="A916" s="2">
        <f t="shared" si="28"/>
        <v>10000</v>
      </c>
      <c r="B916" s="49"/>
      <c r="C916" s="49"/>
      <c r="D916" s="49"/>
      <c r="E916" s="49"/>
      <c r="F916" s="2" t="str">
        <f>IF(COUNTIF('４　一覧'!$B$5:$B$2047, '２　情報入力シート'!$A916) &gt; 0, "済", "")</f>
        <v/>
      </c>
      <c r="G916" t="str">
        <f t="shared" si="29"/>
        <v/>
      </c>
    </row>
    <row r="917" spans="1:7">
      <c r="A917" s="2">
        <f t="shared" si="28"/>
        <v>10000</v>
      </c>
      <c r="B917" s="49"/>
      <c r="C917" s="49"/>
      <c r="D917" s="49"/>
      <c r="E917" s="49"/>
      <c r="F917" s="2" t="str">
        <f>IF(COUNTIF('４　一覧'!$B$5:$B$2047, '２　情報入力シート'!$A917) &gt; 0, "済", "")</f>
        <v/>
      </c>
      <c r="G917" t="str">
        <f t="shared" si="29"/>
        <v/>
      </c>
    </row>
    <row r="918" spans="1:7">
      <c r="A918" s="2">
        <f t="shared" si="28"/>
        <v>10000</v>
      </c>
      <c r="B918" s="49"/>
      <c r="C918" s="49"/>
      <c r="D918" s="49"/>
      <c r="E918" s="49"/>
      <c r="F918" s="2" t="str">
        <f>IF(COUNTIF('４　一覧'!$B$5:$B$2047, '２　情報入力シート'!$A918) &gt; 0, "済", "")</f>
        <v/>
      </c>
      <c r="G918" t="str">
        <f t="shared" si="29"/>
        <v/>
      </c>
    </row>
    <row r="919" spans="1:7">
      <c r="A919" s="2">
        <f t="shared" si="28"/>
        <v>10000</v>
      </c>
      <c r="B919" s="49"/>
      <c r="C919" s="49"/>
      <c r="D919" s="49"/>
      <c r="E919" s="49"/>
      <c r="F919" s="2" t="str">
        <f>IF(COUNTIF('４　一覧'!$B$5:$B$2047, '２　情報入力シート'!$A919) &gt; 0, "済", "")</f>
        <v/>
      </c>
      <c r="G919" t="str">
        <f t="shared" si="29"/>
        <v/>
      </c>
    </row>
    <row r="920" spans="1:7">
      <c r="A920" s="2">
        <f t="shared" si="28"/>
        <v>10000</v>
      </c>
      <c r="B920" s="49"/>
      <c r="C920" s="49"/>
      <c r="D920" s="49"/>
      <c r="E920" s="49"/>
      <c r="F920" s="2" t="str">
        <f>IF(COUNTIF('４　一覧'!$B$5:$B$2047, '２　情報入力シート'!$A920) &gt; 0, "済", "")</f>
        <v/>
      </c>
      <c r="G920" t="str">
        <f t="shared" si="29"/>
        <v/>
      </c>
    </row>
    <row r="921" spans="1:7">
      <c r="A921" s="2">
        <f t="shared" si="28"/>
        <v>10000</v>
      </c>
      <c r="B921" s="49"/>
      <c r="C921" s="49"/>
      <c r="D921" s="49"/>
      <c r="E921" s="49"/>
      <c r="F921" s="2" t="str">
        <f>IF(COUNTIF('４　一覧'!$B$5:$B$2047, '２　情報入力シート'!$A921) &gt; 0, "済", "")</f>
        <v/>
      </c>
      <c r="G921" t="str">
        <f t="shared" si="29"/>
        <v/>
      </c>
    </row>
    <row r="922" spans="1:7">
      <c r="A922" s="2">
        <f t="shared" si="28"/>
        <v>10000</v>
      </c>
      <c r="B922" s="49"/>
      <c r="C922" s="49"/>
      <c r="D922" s="49"/>
      <c r="E922" s="49"/>
      <c r="F922" s="2" t="str">
        <f>IF(COUNTIF('４　一覧'!$B$5:$B$2047, '２　情報入力シート'!$A922) &gt; 0, "済", "")</f>
        <v/>
      </c>
      <c r="G922" t="str">
        <f t="shared" si="29"/>
        <v/>
      </c>
    </row>
    <row r="923" spans="1:7">
      <c r="A923" s="2">
        <f t="shared" si="28"/>
        <v>10000</v>
      </c>
      <c r="B923" s="49"/>
      <c r="C923" s="49"/>
      <c r="D923" s="49"/>
      <c r="E923" s="49"/>
      <c r="F923" s="2" t="str">
        <f>IF(COUNTIF('４　一覧'!$B$5:$B$2047, '２　情報入力シート'!$A923) &gt; 0, "済", "")</f>
        <v/>
      </c>
      <c r="G923" t="str">
        <f t="shared" si="29"/>
        <v/>
      </c>
    </row>
    <row r="924" spans="1:7">
      <c r="A924" s="2">
        <f t="shared" si="28"/>
        <v>10000</v>
      </c>
      <c r="B924" s="49"/>
      <c r="C924" s="49"/>
      <c r="D924" s="49"/>
      <c r="E924" s="49"/>
      <c r="F924" s="2" t="str">
        <f>IF(COUNTIF('４　一覧'!$B$5:$B$2047, '２　情報入力シート'!$A924) &gt; 0, "済", "")</f>
        <v/>
      </c>
      <c r="G924" t="str">
        <f t="shared" si="29"/>
        <v/>
      </c>
    </row>
    <row r="925" spans="1:7">
      <c r="A925" s="2">
        <f t="shared" si="28"/>
        <v>10000</v>
      </c>
      <c r="B925" s="49"/>
      <c r="C925" s="49"/>
      <c r="D925" s="49"/>
      <c r="E925" s="49"/>
      <c r="F925" s="2" t="str">
        <f>IF(COUNTIF('４　一覧'!$B$5:$B$2047, '２　情報入力シート'!$A925) &gt; 0, "済", "")</f>
        <v/>
      </c>
      <c r="G925" t="str">
        <f t="shared" si="29"/>
        <v/>
      </c>
    </row>
    <row r="926" spans="1:7">
      <c r="A926" s="2">
        <f t="shared" si="28"/>
        <v>10000</v>
      </c>
      <c r="B926" s="49"/>
      <c r="C926" s="49"/>
      <c r="D926" s="49"/>
      <c r="E926" s="49"/>
      <c r="F926" s="2" t="str">
        <f>IF(COUNTIF('４　一覧'!$B$5:$B$2047, '２　情報入力シート'!$A926) &gt; 0, "済", "")</f>
        <v/>
      </c>
      <c r="G926" t="str">
        <f t="shared" si="29"/>
        <v/>
      </c>
    </row>
    <row r="927" spans="1:7">
      <c r="A927" s="2">
        <f t="shared" si="28"/>
        <v>10000</v>
      </c>
      <c r="B927" s="49"/>
      <c r="C927" s="49"/>
      <c r="D927" s="49"/>
      <c r="E927" s="49"/>
      <c r="F927" s="2" t="str">
        <f>IF(COUNTIF('４　一覧'!$B$5:$B$2047, '２　情報入力シート'!$A927) &gt; 0, "済", "")</f>
        <v/>
      </c>
      <c r="G927" t="str">
        <f t="shared" si="29"/>
        <v/>
      </c>
    </row>
    <row r="928" spans="1:7">
      <c r="A928" s="2">
        <f t="shared" si="28"/>
        <v>10000</v>
      </c>
      <c r="B928" s="49"/>
      <c r="C928" s="49"/>
      <c r="D928" s="49"/>
      <c r="E928" s="49"/>
      <c r="F928" s="2" t="str">
        <f>IF(COUNTIF('４　一覧'!$B$5:$B$2047, '２　情報入力シート'!$A928) &gt; 0, "済", "")</f>
        <v/>
      </c>
      <c r="G928" t="str">
        <f t="shared" si="29"/>
        <v/>
      </c>
    </row>
    <row r="929" spans="1:7">
      <c r="A929" s="2">
        <f t="shared" si="28"/>
        <v>10000</v>
      </c>
      <c r="B929" s="49"/>
      <c r="C929" s="49"/>
      <c r="D929" s="49"/>
      <c r="E929" s="49"/>
      <c r="F929" s="2" t="str">
        <f>IF(COUNTIF('４　一覧'!$B$5:$B$2047, '２　情報入力シート'!$A929) &gt; 0, "済", "")</f>
        <v/>
      </c>
      <c r="G929" t="str">
        <f t="shared" si="29"/>
        <v/>
      </c>
    </row>
    <row r="930" spans="1:7">
      <c r="A930" s="2">
        <f t="shared" si="28"/>
        <v>10000</v>
      </c>
      <c r="B930" s="49"/>
      <c r="C930" s="49"/>
      <c r="D930" s="49"/>
      <c r="E930" s="49"/>
      <c r="F930" s="2" t="str">
        <f>IF(COUNTIF('４　一覧'!$B$5:$B$2047, '２　情報入力シート'!$A930) &gt; 0, "済", "")</f>
        <v/>
      </c>
      <c r="G930" t="str">
        <f t="shared" si="29"/>
        <v/>
      </c>
    </row>
    <row r="931" spans="1:7">
      <c r="A931" s="2">
        <f t="shared" si="28"/>
        <v>10000</v>
      </c>
      <c r="B931" s="49"/>
      <c r="C931" s="49"/>
      <c r="D931" s="49"/>
      <c r="E931" s="49"/>
      <c r="F931" s="2" t="str">
        <f>IF(COUNTIF('４　一覧'!$B$5:$B$2047, '２　情報入力シート'!$A931) &gt; 0, "済", "")</f>
        <v/>
      </c>
      <c r="G931" t="str">
        <f t="shared" si="29"/>
        <v/>
      </c>
    </row>
    <row r="932" spans="1:7">
      <c r="A932" s="2">
        <f t="shared" si="28"/>
        <v>10000</v>
      </c>
      <c r="B932" s="49"/>
      <c r="C932" s="49"/>
      <c r="D932" s="49"/>
      <c r="E932" s="49"/>
      <c r="F932" s="2" t="str">
        <f>IF(COUNTIF('４　一覧'!$B$5:$B$2047, '２　情報入力シート'!$A932) &gt; 0, "済", "")</f>
        <v/>
      </c>
      <c r="G932" t="str">
        <f t="shared" si="29"/>
        <v/>
      </c>
    </row>
    <row r="933" spans="1:7">
      <c r="A933" s="2">
        <f t="shared" si="28"/>
        <v>10000</v>
      </c>
      <c r="B933" s="49"/>
      <c r="C933" s="49"/>
      <c r="D933" s="49"/>
      <c r="E933" s="49"/>
      <c r="F933" s="2" t="str">
        <f>IF(COUNTIF('４　一覧'!$B$5:$B$2047, '２　情報入力シート'!$A933) &gt; 0, "済", "")</f>
        <v/>
      </c>
      <c r="G933" t="str">
        <f t="shared" si="29"/>
        <v/>
      </c>
    </row>
    <row r="934" spans="1:7">
      <c r="A934" s="2">
        <f t="shared" si="28"/>
        <v>10000</v>
      </c>
      <c r="B934" s="49"/>
      <c r="C934" s="49"/>
      <c r="D934" s="49"/>
      <c r="E934" s="49"/>
      <c r="F934" s="2" t="str">
        <f>IF(COUNTIF('４　一覧'!$B$5:$B$2047, '２　情報入力シート'!$A934) &gt; 0, "済", "")</f>
        <v/>
      </c>
      <c r="G934" t="str">
        <f t="shared" si="29"/>
        <v/>
      </c>
    </row>
    <row r="935" spans="1:7">
      <c r="A935" s="2">
        <f t="shared" si="28"/>
        <v>10000</v>
      </c>
      <c r="B935" s="49"/>
      <c r="C935" s="49"/>
      <c r="D935" s="49"/>
      <c r="E935" s="49"/>
      <c r="F935" s="2" t="str">
        <f>IF(COUNTIF('４　一覧'!$B$5:$B$2047, '２　情報入力シート'!$A935) &gt; 0, "済", "")</f>
        <v/>
      </c>
      <c r="G935" t="str">
        <f t="shared" si="29"/>
        <v/>
      </c>
    </row>
    <row r="936" spans="1:7">
      <c r="A936" s="2">
        <f t="shared" si="28"/>
        <v>10000</v>
      </c>
      <c r="B936" s="49"/>
      <c r="C936" s="49"/>
      <c r="D936" s="49"/>
      <c r="E936" s="49"/>
      <c r="F936" s="2" t="str">
        <f>IF(COUNTIF('４　一覧'!$B$5:$B$2047, '２　情報入力シート'!$A936) &gt; 0, "済", "")</f>
        <v/>
      </c>
      <c r="G936" t="str">
        <f t="shared" si="29"/>
        <v/>
      </c>
    </row>
    <row r="937" spans="1:7">
      <c r="A937" s="2">
        <f t="shared" si="28"/>
        <v>10000</v>
      </c>
      <c r="B937" s="49"/>
      <c r="C937" s="49"/>
      <c r="D937" s="49"/>
      <c r="E937" s="49"/>
      <c r="F937" s="2" t="str">
        <f>IF(COUNTIF('４　一覧'!$B$5:$B$2047, '２　情報入力シート'!$A937) &gt; 0, "済", "")</f>
        <v/>
      </c>
      <c r="G937" t="str">
        <f t="shared" si="29"/>
        <v/>
      </c>
    </row>
    <row r="938" spans="1:7">
      <c r="A938" s="2">
        <f t="shared" si="28"/>
        <v>10000</v>
      </c>
      <c r="B938" s="49"/>
      <c r="C938" s="49"/>
      <c r="D938" s="49"/>
      <c r="E938" s="49"/>
      <c r="F938" s="2" t="str">
        <f>IF(COUNTIF('４　一覧'!$B$5:$B$2047, '２　情報入力シート'!$A938) &gt; 0, "済", "")</f>
        <v/>
      </c>
      <c r="G938" t="str">
        <f t="shared" si="29"/>
        <v/>
      </c>
    </row>
    <row r="939" spans="1:7">
      <c r="A939" s="2">
        <f t="shared" si="28"/>
        <v>10000</v>
      </c>
      <c r="B939" s="49"/>
      <c r="C939" s="49"/>
      <c r="D939" s="49"/>
      <c r="E939" s="49"/>
      <c r="F939" s="2" t="str">
        <f>IF(COUNTIF('４　一覧'!$B$5:$B$2047, '２　情報入力シート'!$A939) &gt; 0, "済", "")</f>
        <v/>
      </c>
      <c r="G939" t="str">
        <f t="shared" si="29"/>
        <v/>
      </c>
    </row>
    <row r="940" spans="1:7">
      <c r="A940" s="2">
        <f t="shared" si="28"/>
        <v>10000</v>
      </c>
      <c r="B940" s="49"/>
      <c r="C940" s="49"/>
      <c r="D940" s="49"/>
      <c r="E940" s="49"/>
      <c r="F940" s="2" t="str">
        <f>IF(COUNTIF('４　一覧'!$B$5:$B$2047, '２　情報入力シート'!$A940) &gt; 0, "済", "")</f>
        <v/>
      </c>
      <c r="G940" t="str">
        <f t="shared" si="29"/>
        <v/>
      </c>
    </row>
    <row r="941" spans="1:7">
      <c r="A941" s="2">
        <f t="shared" si="28"/>
        <v>10000</v>
      </c>
      <c r="B941" s="49"/>
      <c r="C941" s="49"/>
      <c r="D941" s="49"/>
      <c r="E941" s="49"/>
      <c r="F941" s="2" t="str">
        <f>IF(COUNTIF('４　一覧'!$B$5:$B$2047, '２　情報入力シート'!$A941) &gt; 0, "済", "")</f>
        <v/>
      </c>
      <c r="G941" t="str">
        <f t="shared" si="29"/>
        <v/>
      </c>
    </row>
    <row r="942" spans="1:7">
      <c r="A942" s="2">
        <f t="shared" si="28"/>
        <v>10000</v>
      </c>
      <c r="B942" s="49"/>
      <c r="C942" s="49"/>
      <c r="D942" s="49"/>
      <c r="E942" s="49"/>
      <c r="F942" s="2" t="str">
        <f>IF(COUNTIF('４　一覧'!$B$5:$B$2047, '２　情報入力シート'!$A942) &gt; 0, "済", "")</f>
        <v/>
      </c>
      <c r="G942" t="str">
        <f t="shared" si="29"/>
        <v/>
      </c>
    </row>
    <row r="943" spans="1:7">
      <c r="A943" s="2">
        <f t="shared" si="28"/>
        <v>10000</v>
      </c>
      <c r="B943" s="49"/>
      <c r="C943" s="49"/>
      <c r="D943" s="49"/>
      <c r="E943" s="49"/>
      <c r="F943" s="2" t="str">
        <f>IF(COUNTIF('４　一覧'!$B$5:$B$2047, '２　情報入力シート'!$A943) &gt; 0, "済", "")</f>
        <v/>
      </c>
      <c r="G943" t="str">
        <f t="shared" si="29"/>
        <v/>
      </c>
    </row>
    <row r="944" spans="1:7">
      <c r="A944" s="2">
        <f t="shared" si="28"/>
        <v>10000</v>
      </c>
      <c r="B944" s="49"/>
      <c r="C944" s="49"/>
      <c r="D944" s="49"/>
      <c r="E944" s="49"/>
      <c r="F944" s="2" t="str">
        <f>IF(COUNTIF('４　一覧'!$B$5:$B$2047, '２　情報入力シート'!$A944) &gt; 0, "済", "")</f>
        <v/>
      </c>
      <c r="G944" t="str">
        <f t="shared" si="29"/>
        <v/>
      </c>
    </row>
    <row r="945" spans="1:7">
      <c r="A945" s="2">
        <f t="shared" si="28"/>
        <v>10000</v>
      </c>
      <c r="B945" s="49"/>
      <c r="C945" s="49"/>
      <c r="D945" s="49"/>
      <c r="E945" s="49"/>
      <c r="F945" s="2" t="str">
        <f>IF(COUNTIF('４　一覧'!$B$5:$B$2047, '２　情報入力シート'!$A945) &gt; 0, "済", "")</f>
        <v/>
      </c>
      <c r="G945" t="str">
        <f t="shared" si="29"/>
        <v/>
      </c>
    </row>
    <row r="946" spans="1:7">
      <c r="A946" s="2">
        <f t="shared" si="28"/>
        <v>10000</v>
      </c>
      <c r="B946" s="49"/>
      <c r="C946" s="49"/>
      <c r="D946" s="49"/>
      <c r="E946" s="49"/>
      <c r="F946" s="2" t="str">
        <f>IF(COUNTIF('４　一覧'!$B$5:$B$2047, '２　情報入力シート'!$A946) &gt; 0, "済", "")</f>
        <v/>
      </c>
      <c r="G946" t="str">
        <f t="shared" si="29"/>
        <v/>
      </c>
    </row>
    <row r="947" spans="1:7">
      <c r="A947" s="2">
        <f t="shared" si="28"/>
        <v>10000</v>
      </c>
      <c r="B947" s="49"/>
      <c r="C947" s="49"/>
      <c r="D947" s="49"/>
      <c r="E947" s="49"/>
      <c r="F947" s="2" t="str">
        <f>IF(COUNTIF('４　一覧'!$B$5:$B$2047, '２　情報入力シート'!$A947) &gt; 0, "済", "")</f>
        <v/>
      </c>
      <c r="G947" t="str">
        <f t="shared" si="29"/>
        <v/>
      </c>
    </row>
    <row r="948" spans="1:7">
      <c r="A948" s="2">
        <f t="shared" si="28"/>
        <v>10000</v>
      </c>
      <c r="B948" s="49"/>
      <c r="C948" s="49"/>
      <c r="D948" s="49"/>
      <c r="E948" s="49"/>
      <c r="F948" s="2" t="str">
        <f>IF(COUNTIF('４　一覧'!$B$5:$B$2047, '２　情報入力シート'!$A948) &gt; 0, "済", "")</f>
        <v/>
      </c>
      <c r="G948" t="str">
        <f t="shared" si="29"/>
        <v/>
      </c>
    </row>
    <row r="949" spans="1:7">
      <c r="A949" s="2">
        <f t="shared" si="28"/>
        <v>10000</v>
      </c>
      <c r="B949" s="49"/>
      <c r="C949" s="49"/>
      <c r="D949" s="49"/>
      <c r="E949" s="49"/>
      <c r="F949" s="2" t="str">
        <f>IF(COUNTIF('４　一覧'!$B$5:$B$2047, '２　情報入力シート'!$A949) &gt; 0, "済", "")</f>
        <v/>
      </c>
      <c r="G949" t="str">
        <f t="shared" si="29"/>
        <v/>
      </c>
    </row>
    <row r="950" spans="1:7">
      <c r="A950" s="2">
        <f t="shared" si="28"/>
        <v>10000</v>
      </c>
      <c r="B950" s="49"/>
      <c r="C950" s="49"/>
      <c r="D950" s="49"/>
      <c r="E950" s="49"/>
      <c r="F950" s="2" t="str">
        <f>IF(COUNTIF('４　一覧'!$B$5:$B$2047, '２　情報入力シート'!$A950) &gt; 0, "済", "")</f>
        <v/>
      </c>
      <c r="G950" t="str">
        <f t="shared" si="29"/>
        <v/>
      </c>
    </row>
    <row r="951" spans="1:7">
      <c r="A951" s="2">
        <f t="shared" si="28"/>
        <v>10000</v>
      </c>
      <c r="B951" s="49"/>
      <c r="C951" s="49"/>
      <c r="D951" s="49"/>
      <c r="E951" s="49"/>
      <c r="F951" s="2" t="str">
        <f>IF(COUNTIF('４　一覧'!$B$5:$B$2047, '２　情報入力シート'!$A951) &gt; 0, "済", "")</f>
        <v/>
      </c>
      <c r="G951" t="str">
        <f t="shared" si="29"/>
        <v/>
      </c>
    </row>
    <row r="952" spans="1:7">
      <c r="A952" s="2">
        <f t="shared" si="28"/>
        <v>10000</v>
      </c>
      <c r="B952" s="49"/>
      <c r="C952" s="49"/>
      <c r="D952" s="49"/>
      <c r="E952" s="49"/>
      <c r="F952" s="2" t="str">
        <f>IF(COUNTIF('４　一覧'!$B$5:$B$2047, '２　情報入力シート'!$A952) &gt; 0, "済", "")</f>
        <v/>
      </c>
      <c r="G952" t="str">
        <f t="shared" si="29"/>
        <v/>
      </c>
    </row>
    <row r="953" spans="1:7">
      <c r="A953" s="2">
        <f t="shared" si="28"/>
        <v>10000</v>
      </c>
      <c r="B953" s="49"/>
      <c r="C953" s="49"/>
      <c r="D953" s="49"/>
      <c r="E953" s="49"/>
      <c r="F953" s="2" t="str">
        <f>IF(COUNTIF('４　一覧'!$B$5:$B$2047, '２　情報入力シート'!$A953) &gt; 0, "済", "")</f>
        <v/>
      </c>
      <c r="G953" t="str">
        <f t="shared" si="29"/>
        <v/>
      </c>
    </row>
    <row r="954" spans="1:7">
      <c r="A954" s="2">
        <f t="shared" si="28"/>
        <v>10000</v>
      </c>
      <c r="B954" s="49"/>
      <c r="C954" s="49"/>
      <c r="D954" s="49"/>
      <c r="E954" s="49"/>
      <c r="F954" s="2" t="str">
        <f>IF(COUNTIF('４　一覧'!$B$5:$B$2047, '２　情報入力シート'!$A954) &gt; 0, "済", "")</f>
        <v/>
      </c>
      <c r="G954" t="str">
        <f t="shared" si="29"/>
        <v/>
      </c>
    </row>
    <row r="955" spans="1:7">
      <c r="A955" s="2">
        <f t="shared" si="28"/>
        <v>10000</v>
      </c>
      <c r="B955" s="49"/>
      <c r="C955" s="49"/>
      <c r="D955" s="49"/>
      <c r="E955" s="49"/>
      <c r="F955" s="2" t="str">
        <f>IF(COUNTIF('４　一覧'!$B$5:$B$2047, '２　情報入力シート'!$A955) &gt; 0, "済", "")</f>
        <v/>
      </c>
      <c r="G955" t="str">
        <f t="shared" si="29"/>
        <v/>
      </c>
    </row>
    <row r="956" spans="1:7">
      <c r="A956" s="2">
        <f t="shared" si="28"/>
        <v>10000</v>
      </c>
      <c r="B956" s="49"/>
      <c r="C956" s="49"/>
      <c r="D956" s="49"/>
      <c r="E956" s="49"/>
      <c r="F956" s="2" t="str">
        <f>IF(COUNTIF('４　一覧'!$B$5:$B$2047, '２　情報入力シート'!$A956) &gt; 0, "済", "")</f>
        <v/>
      </c>
      <c r="G956" t="str">
        <f t="shared" si="29"/>
        <v/>
      </c>
    </row>
    <row r="957" spans="1:7">
      <c r="A957" s="2">
        <f t="shared" si="28"/>
        <v>10000</v>
      </c>
      <c r="B957" s="49"/>
      <c r="C957" s="49"/>
      <c r="D957" s="49"/>
      <c r="E957" s="49"/>
      <c r="F957" s="2" t="str">
        <f>IF(COUNTIF('４　一覧'!$B$5:$B$2047, '２　情報入力シート'!$A957) &gt; 0, "済", "")</f>
        <v/>
      </c>
      <c r="G957" t="str">
        <f t="shared" si="29"/>
        <v/>
      </c>
    </row>
    <row r="958" spans="1:7">
      <c r="A958" s="2">
        <f t="shared" si="28"/>
        <v>10000</v>
      </c>
      <c r="B958" s="49"/>
      <c r="C958" s="49"/>
      <c r="D958" s="49"/>
      <c r="E958" s="49"/>
      <c r="F958" s="2" t="str">
        <f>IF(COUNTIF('４　一覧'!$B$5:$B$2047, '２　情報入力シート'!$A958) &gt; 0, "済", "")</f>
        <v/>
      </c>
      <c r="G958" t="str">
        <f t="shared" si="29"/>
        <v/>
      </c>
    </row>
    <row r="959" spans="1:7">
      <c r="A959" s="2">
        <f t="shared" si="28"/>
        <v>10000</v>
      </c>
      <c r="B959" s="49"/>
      <c r="C959" s="49"/>
      <c r="D959" s="49"/>
      <c r="E959" s="49"/>
      <c r="F959" s="2" t="str">
        <f>IF(COUNTIF('４　一覧'!$B$5:$B$2047, '２　情報入力シート'!$A959) &gt; 0, "済", "")</f>
        <v/>
      </c>
      <c r="G959" t="str">
        <f t="shared" si="29"/>
        <v/>
      </c>
    </row>
    <row r="960" spans="1:7">
      <c r="A960" s="2">
        <f t="shared" si="28"/>
        <v>10000</v>
      </c>
      <c r="B960" s="49"/>
      <c r="C960" s="49"/>
      <c r="D960" s="49"/>
      <c r="E960" s="49"/>
      <c r="F960" s="2" t="str">
        <f>IF(COUNTIF('４　一覧'!$B$5:$B$2047, '２　情報入力シート'!$A960) &gt; 0, "済", "")</f>
        <v/>
      </c>
      <c r="G960" t="str">
        <f t="shared" si="29"/>
        <v/>
      </c>
    </row>
    <row r="961" spans="1:7">
      <c r="A961" s="2">
        <f t="shared" si="28"/>
        <v>10000</v>
      </c>
      <c r="B961" s="49"/>
      <c r="C961" s="49"/>
      <c r="D961" s="49"/>
      <c r="E961" s="49"/>
      <c r="F961" s="2" t="str">
        <f>IF(COUNTIF('４　一覧'!$B$5:$B$2047, '２　情報入力シート'!$A961) &gt; 0, "済", "")</f>
        <v/>
      </c>
      <c r="G961" t="str">
        <f t="shared" si="29"/>
        <v/>
      </c>
    </row>
    <row r="962" spans="1:7">
      <c r="A962" s="2">
        <f t="shared" si="28"/>
        <v>10000</v>
      </c>
      <c r="B962" s="49"/>
      <c r="C962" s="49"/>
      <c r="D962" s="49"/>
      <c r="E962" s="49"/>
      <c r="F962" s="2" t="str">
        <f>IF(COUNTIF('４　一覧'!$B$5:$B$2047, '２　情報入力シート'!$A962) &gt; 0, "済", "")</f>
        <v/>
      </c>
      <c r="G962" t="str">
        <f t="shared" si="29"/>
        <v/>
      </c>
    </row>
    <row r="963" spans="1:7">
      <c r="A963" s="2">
        <f t="shared" ref="A963:A1026" si="30">IF(B963=0,10000,B963*1000+C963*100+D963)</f>
        <v>10000</v>
      </c>
      <c r="B963" s="49"/>
      <c r="C963" s="49"/>
      <c r="D963" s="49"/>
      <c r="E963" s="49"/>
      <c r="F963" s="2" t="str">
        <f>IF(COUNTIF('４　一覧'!$B$5:$B$2047, '２　情報入力シート'!$A963) &gt; 0, "済", "")</f>
        <v/>
      </c>
      <c r="G963" t="str">
        <f t="shared" ref="G963:G1026" si="31">B963&amp;F963</f>
        <v/>
      </c>
    </row>
    <row r="964" spans="1:7">
      <c r="A964" s="2">
        <f t="shared" si="30"/>
        <v>10000</v>
      </c>
      <c r="B964" s="49"/>
      <c r="C964" s="49"/>
      <c r="D964" s="49"/>
      <c r="E964" s="49"/>
      <c r="F964" s="2" t="str">
        <f>IF(COUNTIF('４　一覧'!$B$5:$B$2047, '２　情報入力シート'!$A964) &gt; 0, "済", "")</f>
        <v/>
      </c>
      <c r="G964" t="str">
        <f t="shared" si="31"/>
        <v/>
      </c>
    </row>
    <row r="965" spans="1:7">
      <c r="A965" s="2">
        <f t="shared" si="30"/>
        <v>10000</v>
      </c>
      <c r="B965" s="49"/>
      <c r="C965" s="49"/>
      <c r="D965" s="49"/>
      <c r="E965" s="49"/>
      <c r="F965" s="2" t="str">
        <f>IF(COUNTIF('４　一覧'!$B$5:$B$2047, '２　情報入力シート'!$A965) &gt; 0, "済", "")</f>
        <v/>
      </c>
      <c r="G965" t="str">
        <f t="shared" si="31"/>
        <v/>
      </c>
    </row>
    <row r="966" spans="1:7">
      <c r="A966" s="2">
        <f t="shared" si="30"/>
        <v>10000</v>
      </c>
      <c r="B966" s="49"/>
      <c r="C966" s="49"/>
      <c r="D966" s="49"/>
      <c r="E966" s="49"/>
      <c r="F966" s="2" t="str">
        <f>IF(COUNTIF('４　一覧'!$B$5:$B$2047, '２　情報入力シート'!$A966) &gt; 0, "済", "")</f>
        <v/>
      </c>
      <c r="G966" t="str">
        <f t="shared" si="31"/>
        <v/>
      </c>
    </row>
    <row r="967" spans="1:7">
      <c r="A967" s="2">
        <f t="shared" si="30"/>
        <v>10000</v>
      </c>
      <c r="B967" s="49"/>
      <c r="C967" s="49"/>
      <c r="D967" s="49"/>
      <c r="E967" s="49"/>
      <c r="F967" s="2" t="str">
        <f>IF(COUNTIF('４　一覧'!$B$5:$B$2047, '２　情報入力シート'!$A967) &gt; 0, "済", "")</f>
        <v/>
      </c>
      <c r="G967" t="str">
        <f t="shared" si="31"/>
        <v/>
      </c>
    </row>
    <row r="968" spans="1:7">
      <c r="A968" s="2">
        <f t="shared" si="30"/>
        <v>10000</v>
      </c>
      <c r="B968" s="49"/>
      <c r="C968" s="49"/>
      <c r="D968" s="49"/>
      <c r="E968" s="49"/>
      <c r="F968" s="2" t="str">
        <f>IF(COUNTIF('４　一覧'!$B$5:$B$2047, '２　情報入力シート'!$A968) &gt; 0, "済", "")</f>
        <v/>
      </c>
      <c r="G968" t="str">
        <f t="shared" si="31"/>
        <v/>
      </c>
    </row>
    <row r="969" spans="1:7">
      <c r="A969" s="2">
        <f t="shared" si="30"/>
        <v>10000</v>
      </c>
      <c r="B969" s="49"/>
      <c r="C969" s="49"/>
      <c r="D969" s="49"/>
      <c r="E969" s="49"/>
      <c r="F969" s="2" t="str">
        <f>IF(COUNTIF('４　一覧'!$B$5:$B$2047, '２　情報入力シート'!$A969) &gt; 0, "済", "")</f>
        <v/>
      </c>
      <c r="G969" t="str">
        <f t="shared" si="31"/>
        <v/>
      </c>
    </row>
    <row r="970" spans="1:7">
      <c r="A970" s="2">
        <f t="shared" si="30"/>
        <v>10000</v>
      </c>
      <c r="B970" s="49"/>
      <c r="C970" s="49"/>
      <c r="D970" s="49"/>
      <c r="E970" s="49"/>
      <c r="F970" s="2" t="str">
        <f>IF(COUNTIF('４　一覧'!$B$5:$B$2047, '２　情報入力シート'!$A970) &gt; 0, "済", "")</f>
        <v/>
      </c>
      <c r="G970" t="str">
        <f t="shared" si="31"/>
        <v/>
      </c>
    </row>
    <row r="971" spans="1:7">
      <c r="A971" s="2">
        <f t="shared" si="30"/>
        <v>10000</v>
      </c>
      <c r="B971" s="49"/>
      <c r="C971" s="49"/>
      <c r="D971" s="49"/>
      <c r="E971" s="49"/>
      <c r="F971" s="2" t="str">
        <f>IF(COUNTIF('４　一覧'!$B$5:$B$2047, '２　情報入力シート'!$A971) &gt; 0, "済", "")</f>
        <v/>
      </c>
      <c r="G971" t="str">
        <f t="shared" si="31"/>
        <v/>
      </c>
    </row>
    <row r="972" spans="1:7">
      <c r="A972" s="2">
        <f t="shared" si="30"/>
        <v>10000</v>
      </c>
      <c r="B972" s="49"/>
      <c r="C972" s="49"/>
      <c r="D972" s="49"/>
      <c r="E972" s="49"/>
      <c r="F972" s="2" t="str">
        <f>IF(COUNTIF('４　一覧'!$B$5:$B$2047, '２　情報入力シート'!$A972) &gt; 0, "済", "")</f>
        <v/>
      </c>
      <c r="G972" t="str">
        <f t="shared" si="31"/>
        <v/>
      </c>
    </row>
    <row r="973" spans="1:7">
      <c r="A973" s="2">
        <f t="shared" si="30"/>
        <v>10000</v>
      </c>
      <c r="B973" s="49"/>
      <c r="C973" s="49"/>
      <c r="D973" s="49"/>
      <c r="E973" s="49"/>
      <c r="F973" s="2" t="str">
        <f>IF(COUNTIF('４　一覧'!$B$5:$B$2047, '２　情報入力シート'!$A973) &gt; 0, "済", "")</f>
        <v/>
      </c>
      <c r="G973" t="str">
        <f t="shared" si="31"/>
        <v/>
      </c>
    </row>
    <row r="974" spans="1:7">
      <c r="A974" s="2">
        <f t="shared" si="30"/>
        <v>10000</v>
      </c>
      <c r="B974" s="49"/>
      <c r="C974" s="49"/>
      <c r="D974" s="49"/>
      <c r="E974" s="49"/>
      <c r="F974" s="2" t="str">
        <f>IF(COUNTIF('４　一覧'!$B$5:$B$2047, '２　情報入力シート'!$A974) &gt; 0, "済", "")</f>
        <v/>
      </c>
      <c r="G974" t="str">
        <f t="shared" si="31"/>
        <v/>
      </c>
    </row>
    <row r="975" spans="1:7">
      <c r="A975" s="2">
        <f t="shared" si="30"/>
        <v>10000</v>
      </c>
      <c r="B975" s="49"/>
      <c r="C975" s="49"/>
      <c r="D975" s="49"/>
      <c r="E975" s="49"/>
      <c r="F975" s="2" t="str">
        <f>IF(COUNTIF('４　一覧'!$B$5:$B$2047, '２　情報入力シート'!$A975) &gt; 0, "済", "")</f>
        <v/>
      </c>
      <c r="G975" t="str">
        <f t="shared" si="31"/>
        <v/>
      </c>
    </row>
    <row r="976" spans="1:7">
      <c r="A976" s="2">
        <f t="shared" si="30"/>
        <v>10000</v>
      </c>
      <c r="B976" s="49"/>
      <c r="C976" s="49"/>
      <c r="D976" s="49"/>
      <c r="E976" s="49"/>
      <c r="F976" s="2" t="str">
        <f>IF(COUNTIF('４　一覧'!$B$5:$B$2047, '２　情報入力シート'!$A976) &gt; 0, "済", "")</f>
        <v/>
      </c>
      <c r="G976" t="str">
        <f t="shared" si="31"/>
        <v/>
      </c>
    </row>
    <row r="977" spans="1:7">
      <c r="A977" s="2">
        <f t="shared" si="30"/>
        <v>10000</v>
      </c>
      <c r="B977" s="49"/>
      <c r="C977" s="49"/>
      <c r="D977" s="49"/>
      <c r="E977" s="49"/>
      <c r="F977" s="2" t="str">
        <f>IF(COUNTIF('４　一覧'!$B$5:$B$2047, '２　情報入力シート'!$A977) &gt; 0, "済", "")</f>
        <v/>
      </c>
      <c r="G977" t="str">
        <f t="shared" si="31"/>
        <v/>
      </c>
    </row>
    <row r="978" spans="1:7">
      <c r="A978" s="2">
        <f t="shared" si="30"/>
        <v>10000</v>
      </c>
      <c r="B978" s="49"/>
      <c r="C978" s="49"/>
      <c r="D978" s="49"/>
      <c r="E978" s="49"/>
      <c r="F978" s="2" t="str">
        <f>IF(COUNTIF('４　一覧'!$B$5:$B$2047, '２　情報入力シート'!$A978) &gt; 0, "済", "")</f>
        <v/>
      </c>
      <c r="G978" t="str">
        <f t="shared" si="31"/>
        <v/>
      </c>
    </row>
    <row r="979" spans="1:7">
      <c r="A979" s="2">
        <f t="shared" si="30"/>
        <v>10000</v>
      </c>
      <c r="B979" s="49"/>
      <c r="C979" s="49"/>
      <c r="D979" s="49"/>
      <c r="E979" s="49"/>
      <c r="F979" s="2" t="str">
        <f>IF(COUNTIF('４　一覧'!$B$5:$B$2047, '２　情報入力シート'!$A979) &gt; 0, "済", "")</f>
        <v/>
      </c>
      <c r="G979" t="str">
        <f t="shared" si="31"/>
        <v/>
      </c>
    </row>
    <row r="980" spans="1:7">
      <c r="A980" s="2">
        <f t="shared" si="30"/>
        <v>10000</v>
      </c>
      <c r="B980" s="49"/>
      <c r="C980" s="49"/>
      <c r="D980" s="49"/>
      <c r="E980" s="49"/>
      <c r="F980" s="2" t="str">
        <f>IF(COUNTIF('４　一覧'!$B$5:$B$2047, '２　情報入力シート'!$A980) &gt; 0, "済", "")</f>
        <v/>
      </c>
      <c r="G980" t="str">
        <f t="shared" si="31"/>
        <v/>
      </c>
    </row>
    <row r="981" spans="1:7">
      <c r="A981" s="2">
        <f t="shared" si="30"/>
        <v>10000</v>
      </c>
      <c r="B981" s="49"/>
      <c r="C981" s="49"/>
      <c r="D981" s="49"/>
      <c r="E981" s="49"/>
      <c r="F981" s="2" t="str">
        <f>IF(COUNTIF('４　一覧'!$B$5:$B$2047, '２　情報入力シート'!$A981) &gt; 0, "済", "")</f>
        <v/>
      </c>
      <c r="G981" t="str">
        <f t="shared" si="31"/>
        <v/>
      </c>
    </row>
    <row r="982" spans="1:7">
      <c r="A982" s="2">
        <f t="shared" si="30"/>
        <v>10000</v>
      </c>
      <c r="B982" s="49"/>
      <c r="C982" s="49"/>
      <c r="D982" s="49"/>
      <c r="E982" s="49"/>
      <c r="F982" s="2" t="str">
        <f>IF(COUNTIF('４　一覧'!$B$5:$B$2047, '２　情報入力シート'!$A982) &gt; 0, "済", "")</f>
        <v/>
      </c>
      <c r="G982" t="str">
        <f t="shared" si="31"/>
        <v/>
      </c>
    </row>
    <row r="983" spans="1:7">
      <c r="A983" s="2">
        <f t="shared" si="30"/>
        <v>10000</v>
      </c>
      <c r="B983" s="49"/>
      <c r="C983" s="49"/>
      <c r="D983" s="49"/>
      <c r="E983" s="49"/>
      <c r="F983" s="2" t="str">
        <f>IF(COUNTIF('４　一覧'!$B$5:$B$2047, '２　情報入力シート'!$A983) &gt; 0, "済", "")</f>
        <v/>
      </c>
      <c r="G983" t="str">
        <f t="shared" si="31"/>
        <v/>
      </c>
    </row>
    <row r="984" spans="1:7">
      <c r="A984" s="2">
        <f t="shared" si="30"/>
        <v>10000</v>
      </c>
      <c r="B984" s="49"/>
      <c r="C984" s="49"/>
      <c r="D984" s="49"/>
      <c r="E984" s="49"/>
      <c r="F984" s="2" t="str">
        <f>IF(COUNTIF('４　一覧'!$B$5:$B$2047, '２　情報入力シート'!$A984) &gt; 0, "済", "")</f>
        <v/>
      </c>
      <c r="G984" t="str">
        <f t="shared" si="31"/>
        <v/>
      </c>
    </row>
    <row r="985" spans="1:7">
      <c r="A985" s="2">
        <f t="shared" si="30"/>
        <v>10000</v>
      </c>
      <c r="B985" s="49"/>
      <c r="C985" s="49"/>
      <c r="D985" s="49"/>
      <c r="E985" s="49"/>
      <c r="F985" s="2" t="str">
        <f>IF(COUNTIF('４　一覧'!$B$5:$B$2047, '２　情報入力シート'!$A985) &gt; 0, "済", "")</f>
        <v/>
      </c>
      <c r="G985" t="str">
        <f t="shared" si="31"/>
        <v/>
      </c>
    </row>
    <row r="986" spans="1:7">
      <c r="A986" s="2">
        <f t="shared" si="30"/>
        <v>10000</v>
      </c>
      <c r="B986" s="49"/>
      <c r="C986" s="49"/>
      <c r="D986" s="49"/>
      <c r="E986" s="49"/>
      <c r="F986" s="2" t="str">
        <f>IF(COUNTIF('４　一覧'!$B$5:$B$2047, '２　情報入力シート'!$A986) &gt; 0, "済", "")</f>
        <v/>
      </c>
      <c r="G986" t="str">
        <f t="shared" si="31"/>
        <v/>
      </c>
    </row>
    <row r="987" spans="1:7">
      <c r="A987" s="2">
        <f t="shared" si="30"/>
        <v>10000</v>
      </c>
      <c r="B987" s="49"/>
      <c r="C987" s="49"/>
      <c r="D987" s="49"/>
      <c r="E987" s="49"/>
      <c r="F987" s="2" t="str">
        <f>IF(COUNTIF('４　一覧'!$B$5:$B$2047, '２　情報入力シート'!$A987) &gt; 0, "済", "")</f>
        <v/>
      </c>
      <c r="G987" t="str">
        <f t="shared" si="31"/>
        <v/>
      </c>
    </row>
    <row r="988" spans="1:7">
      <c r="A988" s="2">
        <f t="shared" si="30"/>
        <v>10000</v>
      </c>
      <c r="B988" s="49"/>
      <c r="C988" s="49"/>
      <c r="D988" s="49"/>
      <c r="E988" s="49"/>
      <c r="F988" s="2" t="str">
        <f>IF(COUNTIF('４　一覧'!$B$5:$B$2047, '２　情報入力シート'!$A988) &gt; 0, "済", "")</f>
        <v/>
      </c>
      <c r="G988" t="str">
        <f t="shared" si="31"/>
        <v/>
      </c>
    </row>
    <row r="989" spans="1:7">
      <c r="A989" s="2">
        <f t="shared" si="30"/>
        <v>10000</v>
      </c>
      <c r="B989" s="49"/>
      <c r="C989" s="49"/>
      <c r="D989" s="49"/>
      <c r="E989" s="49"/>
      <c r="F989" s="2" t="str">
        <f>IF(COUNTIF('４　一覧'!$B$5:$B$2047, '２　情報入力シート'!$A989) &gt; 0, "済", "")</f>
        <v/>
      </c>
      <c r="G989" t="str">
        <f t="shared" si="31"/>
        <v/>
      </c>
    </row>
    <row r="990" spans="1:7">
      <c r="A990" s="2">
        <f t="shared" si="30"/>
        <v>10000</v>
      </c>
      <c r="B990" s="49"/>
      <c r="C990" s="49"/>
      <c r="D990" s="49"/>
      <c r="E990" s="49"/>
      <c r="F990" s="2" t="str">
        <f>IF(COUNTIF('４　一覧'!$B$5:$B$2047, '２　情報入力シート'!$A990) &gt; 0, "済", "")</f>
        <v/>
      </c>
      <c r="G990" t="str">
        <f t="shared" si="31"/>
        <v/>
      </c>
    </row>
    <row r="991" spans="1:7">
      <c r="A991" s="2">
        <f t="shared" si="30"/>
        <v>10000</v>
      </c>
      <c r="B991" s="49"/>
      <c r="C991" s="49"/>
      <c r="D991" s="49"/>
      <c r="E991" s="49"/>
      <c r="F991" s="2" t="str">
        <f>IF(COUNTIF('４　一覧'!$B$5:$B$2047, '２　情報入力シート'!$A991) &gt; 0, "済", "")</f>
        <v/>
      </c>
      <c r="G991" t="str">
        <f t="shared" si="31"/>
        <v/>
      </c>
    </row>
    <row r="992" spans="1:7">
      <c r="A992" s="2">
        <f t="shared" si="30"/>
        <v>10000</v>
      </c>
      <c r="B992" s="49"/>
      <c r="C992" s="49"/>
      <c r="D992" s="49"/>
      <c r="E992" s="49"/>
      <c r="F992" s="2" t="str">
        <f>IF(COUNTIF('４　一覧'!$B$5:$B$2047, '２　情報入力シート'!$A992) &gt; 0, "済", "")</f>
        <v/>
      </c>
      <c r="G992" t="str">
        <f t="shared" si="31"/>
        <v/>
      </c>
    </row>
    <row r="993" spans="1:7">
      <c r="A993" s="2">
        <f t="shared" si="30"/>
        <v>10000</v>
      </c>
      <c r="B993" s="49"/>
      <c r="C993" s="49"/>
      <c r="D993" s="49"/>
      <c r="E993" s="49"/>
      <c r="F993" s="2" t="str">
        <f>IF(COUNTIF('４　一覧'!$B$5:$B$2047, '２　情報入力シート'!$A993) &gt; 0, "済", "")</f>
        <v/>
      </c>
      <c r="G993" t="str">
        <f t="shared" si="31"/>
        <v/>
      </c>
    </row>
    <row r="994" spans="1:7">
      <c r="A994" s="2">
        <f t="shared" si="30"/>
        <v>10000</v>
      </c>
      <c r="B994" s="49"/>
      <c r="C994" s="49"/>
      <c r="D994" s="49"/>
      <c r="E994" s="49"/>
      <c r="F994" s="2" t="str">
        <f>IF(COUNTIF('４　一覧'!$B$5:$B$2047, '２　情報入力シート'!$A994) &gt; 0, "済", "")</f>
        <v/>
      </c>
      <c r="G994" t="str">
        <f t="shared" si="31"/>
        <v/>
      </c>
    </row>
    <row r="995" spans="1:7">
      <c r="A995" s="2">
        <f t="shared" si="30"/>
        <v>10000</v>
      </c>
      <c r="B995" s="49"/>
      <c r="C995" s="49"/>
      <c r="D995" s="49"/>
      <c r="E995" s="49"/>
      <c r="F995" s="2" t="str">
        <f>IF(COUNTIF('４　一覧'!$B$5:$B$2047, '２　情報入力シート'!$A995) &gt; 0, "済", "")</f>
        <v/>
      </c>
      <c r="G995" t="str">
        <f t="shared" si="31"/>
        <v/>
      </c>
    </row>
    <row r="996" spans="1:7">
      <c r="A996" s="2">
        <f t="shared" si="30"/>
        <v>10000</v>
      </c>
      <c r="B996" s="49"/>
      <c r="C996" s="49"/>
      <c r="D996" s="49"/>
      <c r="E996" s="49"/>
      <c r="F996" s="2" t="str">
        <f>IF(COUNTIF('４　一覧'!$B$5:$B$2047, '２　情報入力シート'!$A996) &gt; 0, "済", "")</f>
        <v/>
      </c>
      <c r="G996" t="str">
        <f t="shared" si="31"/>
        <v/>
      </c>
    </row>
    <row r="997" spans="1:7">
      <c r="A997" s="2">
        <f t="shared" si="30"/>
        <v>10000</v>
      </c>
      <c r="B997" s="49"/>
      <c r="C997" s="49"/>
      <c r="D997" s="49"/>
      <c r="E997" s="49"/>
      <c r="F997" s="2" t="str">
        <f>IF(COUNTIF('４　一覧'!$B$5:$B$2047, '２　情報入力シート'!$A997) &gt; 0, "済", "")</f>
        <v/>
      </c>
      <c r="G997" t="str">
        <f t="shared" si="31"/>
        <v/>
      </c>
    </row>
    <row r="998" spans="1:7">
      <c r="A998" s="2">
        <f t="shared" si="30"/>
        <v>10000</v>
      </c>
      <c r="B998" s="49"/>
      <c r="C998" s="49"/>
      <c r="D998" s="49"/>
      <c r="E998" s="49"/>
      <c r="F998" s="2" t="str">
        <f>IF(COUNTIF('４　一覧'!$B$5:$B$2047, '２　情報入力シート'!$A998) &gt; 0, "済", "")</f>
        <v/>
      </c>
      <c r="G998" t="str">
        <f t="shared" si="31"/>
        <v/>
      </c>
    </row>
    <row r="999" spans="1:7">
      <c r="A999" s="2">
        <f t="shared" si="30"/>
        <v>10000</v>
      </c>
      <c r="B999" s="49"/>
      <c r="C999" s="49"/>
      <c r="D999" s="49"/>
      <c r="E999" s="49"/>
      <c r="F999" s="2" t="str">
        <f>IF(COUNTIF('４　一覧'!$B$5:$B$2047, '２　情報入力シート'!$A999) &gt; 0, "済", "")</f>
        <v/>
      </c>
      <c r="G999" t="str">
        <f t="shared" si="31"/>
        <v/>
      </c>
    </row>
    <row r="1000" spans="1:7">
      <c r="A1000" s="2">
        <f t="shared" si="30"/>
        <v>10000</v>
      </c>
      <c r="B1000" s="49"/>
      <c r="C1000" s="49"/>
      <c r="D1000" s="49"/>
      <c r="E1000" s="49"/>
      <c r="F1000" s="2" t="str">
        <f>IF(COUNTIF('４　一覧'!$B$5:$B$2047, '２　情報入力シート'!$A1000) &gt; 0, "済", "")</f>
        <v/>
      </c>
      <c r="G1000" t="str">
        <f t="shared" si="31"/>
        <v/>
      </c>
    </row>
    <row r="1001" spans="1:7">
      <c r="A1001" s="2">
        <f t="shared" si="30"/>
        <v>10000</v>
      </c>
      <c r="B1001" s="49"/>
      <c r="C1001" s="49"/>
      <c r="D1001" s="49"/>
      <c r="E1001" s="49"/>
      <c r="F1001" s="2" t="str">
        <f>IF(COUNTIF('４　一覧'!$B$5:$B$2047, '２　情報入力シート'!$A1001) &gt; 0, "済", "")</f>
        <v/>
      </c>
      <c r="G1001" t="str">
        <f t="shared" si="31"/>
        <v/>
      </c>
    </row>
    <row r="1002" spans="1:7">
      <c r="A1002" s="2">
        <f t="shared" si="30"/>
        <v>10000</v>
      </c>
      <c r="B1002" s="49"/>
      <c r="C1002" s="49"/>
      <c r="D1002" s="49"/>
      <c r="E1002" s="49"/>
      <c r="F1002" s="2" t="str">
        <f>IF(COUNTIF('４　一覧'!$B$5:$B$2047, '２　情報入力シート'!$A1002) &gt; 0, "済", "")</f>
        <v/>
      </c>
      <c r="G1002" t="str">
        <f t="shared" si="31"/>
        <v/>
      </c>
    </row>
    <row r="1003" spans="1:7">
      <c r="A1003" s="2">
        <f t="shared" si="30"/>
        <v>10000</v>
      </c>
      <c r="B1003" s="49"/>
      <c r="C1003" s="49"/>
      <c r="D1003" s="49"/>
      <c r="E1003" s="49"/>
      <c r="F1003" s="2" t="str">
        <f>IF(COUNTIF('４　一覧'!$B$5:$B$2047, '２　情報入力シート'!$A1003) &gt; 0, "済", "")</f>
        <v/>
      </c>
      <c r="G1003" t="str">
        <f t="shared" si="31"/>
        <v/>
      </c>
    </row>
    <row r="1004" spans="1:7">
      <c r="A1004" s="2">
        <f t="shared" si="30"/>
        <v>10000</v>
      </c>
      <c r="B1004" s="49"/>
      <c r="C1004" s="49"/>
      <c r="D1004" s="49"/>
      <c r="E1004" s="49"/>
      <c r="F1004" s="2" t="str">
        <f>IF(COUNTIF('４　一覧'!$B$5:$B$2047, '２　情報入力シート'!$A1004) &gt; 0, "済", "")</f>
        <v/>
      </c>
      <c r="G1004" t="str">
        <f t="shared" si="31"/>
        <v/>
      </c>
    </row>
    <row r="1005" spans="1:7">
      <c r="A1005" s="2">
        <f t="shared" si="30"/>
        <v>10000</v>
      </c>
      <c r="B1005" s="49"/>
      <c r="C1005" s="49"/>
      <c r="D1005" s="49"/>
      <c r="E1005" s="49"/>
      <c r="F1005" s="2" t="str">
        <f>IF(COUNTIF('４　一覧'!$B$5:$B$2047, '２　情報入力シート'!$A1005) &gt; 0, "済", "")</f>
        <v/>
      </c>
      <c r="G1005" t="str">
        <f t="shared" si="31"/>
        <v/>
      </c>
    </row>
    <row r="1006" spans="1:7">
      <c r="A1006" s="2">
        <f t="shared" si="30"/>
        <v>10000</v>
      </c>
      <c r="B1006" s="49"/>
      <c r="C1006" s="49"/>
      <c r="D1006" s="49"/>
      <c r="E1006" s="49"/>
      <c r="F1006" s="2" t="str">
        <f>IF(COUNTIF('４　一覧'!$B$5:$B$2047, '２　情報入力シート'!$A1006) &gt; 0, "済", "")</f>
        <v/>
      </c>
      <c r="G1006" t="str">
        <f t="shared" si="31"/>
        <v/>
      </c>
    </row>
    <row r="1007" spans="1:7">
      <c r="A1007" s="2">
        <f t="shared" si="30"/>
        <v>10000</v>
      </c>
      <c r="B1007" s="49"/>
      <c r="C1007" s="49"/>
      <c r="D1007" s="49"/>
      <c r="E1007" s="49"/>
      <c r="F1007" s="2" t="str">
        <f>IF(COUNTIF('４　一覧'!$B$5:$B$2047, '２　情報入力シート'!$A1007) &gt; 0, "済", "")</f>
        <v/>
      </c>
      <c r="G1007" t="str">
        <f t="shared" si="31"/>
        <v/>
      </c>
    </row>
    <row r="1008" spans="1:7">
      <c r="A1008" s="2">
        <f t="shared" si="30"/>
        <v>10000</v>
      </c>
      <c r="B1008" s="49"/>
      <c r="C1008" s="49"/>
      <c r="D1008" s="49"/>
      <c r="E1008" s="49"/>
      <c r="F1008" s="2" t="str">
        <f>IF(COUNTIF('４　一覧'!$B$5:$B$2047, '２　情報入力シート'!$A1008) &gt; 0, "済", "")</f>
        <v/>
      </c>
      <c r="G1008" t="str">
        <f t="shared" si="31"/>
        <v/>
      </c>
    </row>
    <row r="1009" spans="1:7">
      <c r="A1009" s="2">
        <f t="shared" si="30"/>
        <v>10000</v>
      </c>
      <c r="B1009" s="49"/>
      <c r="C1009" s="49"/>
      <c r="D1009" s="49"/>
      <c r="E1009" s="49"/>
      <c r="F1009" s="2" t="str">
        <f>IF(COUNTIF('４　一覧'!$B$5:$B$2047, '２　情報入力シート'!$A1009) &gt; 0, "済", "")</f>
        <v/>
      </c>
      <c r="G1009" t="str">
        <f t="shared" si="31"/>
        <v/>
      </c>
    </row>
    <row r="1010" spans="1:7">
      <c r="A1010" s="2">
        <f t="shared" si="30"/>
        <v>10000</v>
      </c>
      <c r="B1010" s="49"/>
      <c r="C1010" s="49"/>
      <c r="D1010" s="49"/>
      <c r="E1010" s="49"/>
      <c r="F1010" s="2" t="str">
        <f>IF(COUNTIF('４　一覧'!$B$5:$B$2047, '２　情報入力シート'!$A1010) &gt; 0, "済", "")</f>
        <v/>
      </c>
      <c r="G1010" t="str">
        <f t="shared" si="31"/>
        <v/>
      </c>
    </row>
    <row r="1011" spans="1:7">
      <c r="A1011" s="2">
        <f t="shared" si="30"/>
        <v>10000</v>
      </c>
      <c r="B1011" s="49"/>
      <c r="C1011" s="49"/>
      <c r="D1011" s="49"/>
      <c r="E1011" s="49"/>
      <c r="F1011" s="2" t="str">
        <f>IF(COUNTIF('４　一覧'!$B$5:$B$2047, '２　情報入力シート'!$A1011) &gt; 0, "済", "")</f>
        <v/>
      </c>
      <c r="G1011" t="str">
        <f t="shared" si="31"/>
        <v/>
      </c>
    </row>
    <row r="1012" spans="1:7">
      <c r="A1012" s="2">
        <f t="shared" si="30"/>
        <v>10000</v>
      </c>
      <c r="B1012" s="49"/>
      <c r="C1012" s="49"/>
      <c r="D1012" s="49"/>
      <c r="E1012" s="49"/>
      <c r="F1012" s="2" t="str">
        <f>IF(COUNTIF('４　一覧'!$B$5:$B$2047, '２　情報入力シート'!$A1012) &gt; 0, "済", "")</f>
        <v/>
      </c>
      <c r="G1012" t="str">
        <f t="shared" si="31"/>
        <v/>
      </c>
    </row>
    <row r="1013" spans="1:7">
      <c r="A1013" s="2">
        <f t="shared" si="30"/>
        <v>10000</v>
      </c>
      <c r="B1013" s="49"/>
      <c r="C1013" s="49"/>
      <c r="D1013" s="49"/>
      <c r="E1013" s="49"/>
      <c r="F1013" s="2" t="str">
        <f>IF(COUNTIF('４　一覧'!$B$5:$B$2047, '２　情報入力シート'!$A1013) &gt; 0, "済", "")</f>
        <v/>
      </c>
      <c r="G1013" t="str">
        <f t="shared" si="31"/>
        <v/>
      </c>
    </row>
    <row r="1014" spans="1:7">
      <c r="A1014" s="2">
        <f t="shared" si="30"/>
        <v>10000</v>
      </c>
      <c r="B1014" s="49"/>
      <c r="C1014" s="49"/>
      <c r="D1014" s="49"/>
      <c r="E1014" s="49"/>
      <c r="F1014" s="2" t="str">
        <f>IF(COUNTIF('４　一覧'!$B$5:$B$2047, '２　情報入力シート'!$A1014) &gt; 0, "済", "")</f>
        <v/>
      </c>
      <c r="G1014" t="str">
        <f t="shared" si="31"/>
        <v/>
      </c>
    </row>
    <row r="1015" spans="1:7">
      <c r="A1015" s="2">
        <f t="shared" si="30"/>
        <v>10000</v>
      </c>
      <c r="B1015" s="49"/>
      <c r="C1015" s="49"/>
      <c r="D1015" s="49"/>
      <c r="E1015" s="49"/>
      <c r="F1015" s="2" t="str">
        <f>IF(COUNTIF('４　一覧'!$B$5:$B$2047, '２　情報入力シート'!$A1015) &gt; 0, "済", "")</f>
        <v/>
      </c>
      <c r="G1015" t="str">
        <f t="shared" si="31"/>
        <v/>
      </c>
    </row>
    <row r="1016" spans="1:7">
      <c r="A1016" s="2">
        <f t="shared" si="30"/>
        <v>10000</v>
      </c>
      <c r="B1016" s="49"/>
      <c r="C1016" s="49"/>
      <c r="D1016" s="49"/>
      <c r="E1016" s="49"/>
      <c r="F1016" s="2" t="str">
        <f>IF(COUNTIF('４　一覧'!$B$5:$B$2047, '２　情報入力シート'!$A1016) &gt; 0, "済", "")</f>
        <v/>
      </c>
      <c r="G1016" t="str">
        <f t="shared" si="31"/>
        <v/>
      </c>
    </row>
    <row r="1017" spans="1:7">
      <c r="A1017" s="2">
        <f t="shared" si="30"/>
        <v>10000</v>
      </c>
      <c r="B1017" s="49"/>
      <c r="C1017" s="49"/>
      <c r="D1017" s="49"/>
      <c r="E1017" s="49"/>
      <c r="F1017" s="2" t="str">
        <f>IF(COUNTIF('４　一覧'!$B$5:$B$2047, '２　情報入力シート'!$A1017) &gt; 0, "済", "")</f>
        <v/>
      </c>
      <c r="G1017" t="str">
        <f t="shared" si="31"/>
        <v/>
      </c>
    </row>
    <row r="1018" spans="1:7">
      <c r="A1018" s="2">
        <f t="shared" si="30"/>
        <v>10000</v>
      </c>
      <c r="B1018" s="49"/>
      <c r="C1018" s="49"/>
      <c r="D1018" s="49"/>
      <c r="E1018" s="49"/>
      <c r="F1018" s="2" t="str">
        <f>IF(COUNTIF('４　一覧'!$B$5:$B$2047, '２　情報入力シート'!$A1018) &gt; 0, "済", "")</f>
        <v/>
      </c>
      <c r="G1018" t="str">
        <f t="shared" si="31"/>
        <v/>
      </c>
    </row>
    <row r="1019" spans="1:7">
      <c r="A1019" s="2">
        <f t="shared" si="30"/>
        <v>10000</v>
      </c>
      <c r="B1019" s="49"/>
      <c r="C1019" s="49"/>
      <c r="D1019" s="49"/>
      <c r="E1019" s="49"/>
      <c r="F1019" s="2" t="str">
        <f>IF(COUNTIF('４　一覧'!$B$5:$B$2047, '２　情報入力シート'!$A1019) &gt; 0, "済", "")</f>
        <v/>
      </c>
      <c r="G1019" t="str">
        <f t="shared" si="31"/>
        <v/>
      </c>
    </row>
    <row r="1020" spans="1:7">
      <c r="A1020" s="2">
        <f t="shared" si="30"/>
        <v>10000</v>
      </c>
      <c r="B1020" s="49"/>
      <c r="C1020" s="49"/>
      <c r="D1020" s="49"/>
      <c r="E1020" s="49"/>
      <c r="F1020" s="2" t="str">
        <f>IF(COUNTIF('４　一覧'!$B$5:$B$2047, '２　情報入力シート'!$A1020) &gt; 0, "済", "")</f>
        <v/>
      </c>
      <c r="G1020" t="str">
        <f t="shared" si="31"/>
        <v/>
      </c>
    </row>
    <row r="1021" spans="1:7">
      <c r="A1021" s="2">
        <f t="shared" si="30"/>
        <v>10000</v>
      </c>
      <c r="B1021" s="49"/>
      <c r="C1021" s="49"/>
      <c r="D1021" s="49"/>
      <c r="E1021" s="49"/>
      <c r="F1021" s="2" t="str">
        <f>IF(COUNTIF('４　一覧'!$B$5:$B$2047, '２　情報入力シート'!$A1021) &gt; 0, "済", "")</f>
        <v/>
      </c>
      <c r="G1021" t="str">
        <f t="shared" si="31"/>
        <v/>
      </c>
    </row>
    <row r="1022" spans="1:7">
      <c r="A1022" s="2">
        <f t="shared" si="30"/>
        <v>10000</v>
      </c>
      <c r="B1022" s="49"/>
      <c r="C1022" s="49"/>
      <c r="D1022" s="49"/>
      <c r="E1022" s="49"/>
      <c r="F1022" s="2" t="str">
        <f>IF(COUNTIF('４　一覧'!$B$5:$B$2047, '２　情報入力シート'!$A1022) &gt; 0, "済", "")</f>
        <v/>
      </c>
      <c r="G1022" t="str">
        <f t="shared" si="31"/>
        <v/>
      </c>
    </row>
    <row r="1023" spans="1:7">
      <c r="A1023" s="2">
        <f t="shared" si="30"/>
        <v>10000</v>
      </c>
      <c r="B1023" s="49"/>
      <c r="C1023" s="49"/>
      <c r="D1023" s="49"/>
      <c r="E1023" s="49"/>
      <c r="F1023" s="2" t="str">
        <f>IF(COUNTIF('４　一覧'!$B$5:$B$2047, '２　情報入力シート'!$A1023) &gt; 0, "済", "")</f>
        <v/>
      </c>
      <c r="G1023" t="str">
        <f t="shared" si="31"/>
        <v/>
      </c>
    </row>
    <row r="1024" spans="1:7">
      <c r="A1024" s="2">
        <f t="shared" si="30"/>
        <v>10000</v>
      </c>
      <c r="B1024" s="49"/>
      <c r="C1024" s="49"/>
      <c r="D1024" s="49"/>
      <c r="E1024" s="49"/>
      <c r="F1024" s="2" t="str">
        <f>IF(COUNTIF('４　一覧'!$B$5:$B$2047, '２　情報入力シート'!$A1024) &gt; 0, "済", "")</f>
        <v/>
      </c>
      <c r="G1024" t="str">
        <f t="shared" si="31"/>
        <v/>
      </c>
    </row>
    <row r="1025" spans="1:7">
      <c r="A1025" s="2">
        <f t="shared" si="30"/>
        <v>10000</v>
      </c>
      <c r="B1025" s="49"/>
      <c r="C1025" s="49"/>
      <c r="D1025" s="49"/>
      <c r="E1025" s="49"/>
      <c r="F1025" s="2" t="str">
        <f>IF(COUNTIF('４　一覧'!$B$5:$B$2047, '２　情報入力シート'!$A1025) &gt; 0, "済", "")</f>
        <v/>
      </c>
      <c r="G1025" t="str">
        <f t="shared" si="31"/>
        <v/>
      </c>
    </row>
    <row r="1026" spans="1:7">
      <c r="A1026" s="2">
        <f t="shared" si="30"/>
        <v>10000</v>
      </c>
      <c r="B1026" s="49"/>
      <c r="C1026" s="49"/>
      <c r="D1026" s="49"/>
      <c r="E1026" s="49"/>
      <c r="F1026" s="2" t="str">
        <f>IF(COUNTIF('４　一覧'!$B$5:$B$2047, '２　情報入力シート'!$A1026) &gt; 0, "済", "")</f>
        <v/>
      </c>
      <c r="G1026" t="str">
        <f t="shared" si="31"/>
        <v/>
      </c>
    </row>
    <row r="1027" spans="1:7">
      <c r="A1027" s="2">
        <f t="shared" ref="A1027:A1090" si="32">IF(B1027=0,10000,B1027*1000+C1027*100+D1027)</f>
        <v>10000</v>
      </c>
      <c r="B1027" s="49"/>
      <c r="C1027" s="49"/>
      <c r="D1027" s="49"/>
      <c r="E1027" s="49"/>
      <c r="F1027" s="2" t="str">
        <f>IF(COUNTIF('４　一覧'!$B$5:$B$2047, '２　情報入力シート'!$A1027) &gt; 0, "済", "")</f>
        <v/>
      </c>
      <c r="G1027" t="str">
        <f t="shared" ref="G1027:G1090" si="33">B1027&amp;F1027</f>
        <v/>
      </c>
    </row>
    <row r="1028" spans="1:7">
      <c r="A1028" s="2">
        <f t="shared" si="32"/>
        <v>10000</v>
      </c>
      <c r="B1028" s="49"/>
      <c r="C1028" s="49"/>
      <c r="D1028" s="49"/>
      <c r="E1028" s="49"/>
      <c r="F1028" s="2" t="str">
        <f>IF(COUNTIF('４　一覧'!$B$5:$B$2047, '２　情報入力シート'!$A1028) &gt; 0, "済", "")</f>
        <v/>
      </c>
      <c r="G1028" t="str">
        <f t="shared" si="33"/>
        <v/>
      </c>
    </row>
    <row r="1029" spans="1:7">
      <c r="A1029" s="2">
        <f t="shared" si="32"/>
        <v>10000</v>
      </c>
      <c r="B1029" s="49"/>
      <c r="C1029" s="49"/>
      <c r="D1029" s="49"/>
      <c r="E1029" s="49"/>
      <c r="F1029" s="2" t="str">
        <f>IF(COUNTIF('４　一覧'!$B$5:$B$2047, '２　情報入力シート'!$A1029) &gt; 0, "済", "")</f>
        <v/>
      </c>
      <c r="G1029" t="str">
        <f t="shared" si="33"/>
        <v/>
      </c>
    </row>
    <row r="1030" spans="1:7">
      <c r="A1030" s="2">
        <f t="shared" si="32"/>
        <v>10000</v>
      </c>
      <c r="B1030" s="49"/>
      <c r="C1030" s="49"/>
      <c r="D1030" s="49"/>
      <c r="E1030" s="49"/>
      <c r="F1030" s="2" t="str">
        <f>IF(COUNTIF('４　一覧'!$B$5:$B$2047, '２　情報入力シート'!$A1030) &gt; 0, "済", "")</f>
        <v/>
      </c>
      <c r="G1030" t="str">
        <f t="shared" si="33"/>
        <v/>
      </c>
    </row>
    <row r="1031" spans="1:7">
      <c r="A1031" s="2">
        <f t="shared" si="32"/>
        <v>10000</v>
      </c>
      <c r="B1031" s="49"/>
      <c r="C1031" s="49"/>
      <c r="D1031" s="49"/>
      <c r="E1031" s="49"/>
      <c r="F1031" s="2" t="str">
        <f>IF(COUNTIF('４　一覧'!$B$5:$B$2047, '２　情報入力シート'!$A1031) &gt; 0, "済", "")</f>
        <v/>
      </c>
      <c r="G1031" t="str">
        <f t="shared" si="33"/>
        <v/>
      </c>
    </row>
    <row r="1032" spans="1:7">
      <c r="A1032" s="2">
        <f t="shared" si="32"/>
        <v>10000</v>
      </c>
      <c r="B1032" s="49"/>
      <c r="C1032" s="49"/>
      <c r="D1032" s="49"/>
      <c r="E1032" s="49"/>
      <c r="F1032" s="2" t="str">
        <f>IF(COUNTIF('４　一覧'!$B$5:$B$2047, '２　情報入力シート'!$A1032) &gt; 0, "済", "")</f>
        <v/>
      </c>
      <c r="G1032" t="str">
        <f t="shared" si="33"/>
        <v/>
      </c>
    </row>
    <row r="1033" spans="1:7">
      <c r="A1033" s="2">
        <f t="shared" si="32"/>
        <v>10000</v>
      </c>
      <c r="B1033" s="49"/>
      <c r="C1033" s="49"/>
      <c r="D1033" s="49"/>
      <c r="E1033" s="49"/>
      <c r="F1033" s="2" t="str">
        <f>IF(COUNTIF('４　一覧'!$B$5:$B$2047, '２　情報入力シート'!$A1033) &gt; 0, "済", "")</f>
        <v/>
      </c>
      <c r="G1033" t="str">
        <f t="shared" si="33"/>
        <v/>
      </c>
    </row>
    <row r="1034" spans="1:7">
      <c r="A1034" s="2">
        <f t="shared" si="32"/>
        <v>10000</v>
      </c>
      <c r="B1034" s="49"/>
      <c r="C1034" s="49"/>
      <c r="D1034" s="49"/>
      <c r="E1034" s="49"/>
      <c r="F1034" s="2" t="str">
        <f>IF(COUNTIF('４　一覧'!$B$5:$B$2047, '２　情報入力シート'!$A1034) &gt; 0, "済", "")</f>
        <v/>
      </c>
      <c r="G1034" t="str">
        <f t="shared" si="33"/>
        <v/>
      </c>
    </row>
    <row r="1035" spans="1:7">
      <c r="A1035" s="2">
        <f t="shared" si="32"/>
        <v>10000</v>
      </c>
      <c r="B1035" s="49"/>
      <c r="C1035" s="49"/>
      <c r="D1035" s="49"/>
      <c r="E1035" s="49"/>
      <c r="F1035" s="2" t="str">
        <f>IF(COUNTIF('４　一覧'!$B$5:$B$2047, '２　情報入力シート'!$A1035) &gt; 0, "済", "")</f>
        <v/>
      </c>
      <c r="G1035" t="str">
        <f t="shared" si="33"/>
        <v/>
      </c>
    </row>
    <row r="1036" spans="1:7">
      <c r="A1036" s="2">
        <f t="shared" si="32"/>
        <v>10000</v>
      </c>
      <c r="B1036" s="49"/>
      <c r="C1036" s="49"/>
      <c r="D1036" s="49"/>
      <c r="E1036" s="49"/>
      <c r="F1036" s="2" t="str">
        <f>IF(COUNTIF('４　一覧'!$B$5:$B$2047, '２　情報入力シート'!$A1036) &gt; 0, "済", "")</f>
        <v/>
      </c>
      <c r="G1036" t="str">
        <f t="shared" si="33"/>
        <v/>
      </c>
    </row>
    <row r="1037" spans="1:7">
      <c r="A1037" s="2">
        <f t="shared" si="32"/>
        <v>10000</v>
      </c>
      <c r="B1037" s="49"/>
      <c r="C1037" s="49"/>
      <c r="D1037" s="49"/>
      <c r="E1037" s="49"/>
      <c r="F1037" s="2" t="str">
        <f>IF(COUNTIF('４　一覧'!$B$5:$B$2047, '２　情報入力シート'!$A1037) &gt; 0, "済", "")</f>
        <v/>
      </c>
      <c r="G1037" t="str">
        <f t="shared" si="33"/>
        <v/>
      </c>
    </row>
    <row r="1038" spans="1:7">
      <c r="A1038" s="2">
        <f t="shared" si="32"/>
        <v>10000</v>
      </c>
      <c r="B1038" s="49"/>
      <c r="C1038" s="49"/>
      <c r="D1038" s="49"/>
      <c r="E1038" s="49"/>
      <c r="F1038" s="2" t="str">
        <f>IF(COUNTIF('４　一覧'!$B$5:$B$2047, '２　情報入力シート'!$A1038) &gt; 0, "済", "")</f>
        <v/>
      </c>
      <c r="G1038" t="str">
        <f t="shared" si="33"/>
        <v/>
      </c>
    </row>
    <row r="1039" spans="1:7">
      <c r="A1039" s="2">
        <f t="shared" si="32"/>
        <v>10000</v>
      </c>
      <c r="B1039" s="49"/>
      <c r="C1039" s="49"/>
      <c r="D1039" s="49"/>
      <c r="E1039" s="49"/>
      <c r="F1039" s="2" t="str">
        <f>IF(COUNTIF('４　一覧'!$B$5:$B$2047, '２　情報入力シート'!$A1039) &gt; 0, "済", "")</f>
        <v/>
      </c>
      <c r="G1039" t="str">
        <f t="shared" si="33"/>
        <v/>
      </c>
    </row>
    <row r="1040" spans="1:7">
      <c r="A1040" s="2">
        <f t="shared" si="32"/>
        <v>10000</v>
      </c>
      <c r="B1040" s="49"/>
      <c r="C1040" s="49"/>
      <c r="D1040" s="49"/>
      <c r="E1040" s="49"/>
      <c r="F1040" s="2" t="str">
        <f>IF(COUNTIF('４　一覧'!$B$5:$B$2047, '２　情報入力シート'!$A1040) &gt; 0, "済", "")</f>
        <v/>
      </c>
      <c r="G1040" t="str">
        <f t="shared" si="33"/>
        <v/>
      </c>
    </row>
    <row r="1041" spans="1:7">
      <c r="A1041" s="2">
        <f t="shared" si="32"/>
        <v>10000</v>
      </c>
      <c r="B1041" s="49"/>
      <c r="C1041" s="49"/>
      <c r="D1041" s="49"/>
      <c r="E1041" s="49"/>
      <c r="F1041" s="2" t="str">
        <f>IF(COUNTIF('４　一覧'!$B$5:$B$2047, '２　情報入力シート'!$A1041) &gt; 0, "済", "")</f>
        <v/>
      </c>
      <c r="G1041" t="str">
        <f t="shared" si="33"/>
        <v/>
      </c>
    </row>
    <row r="1042" spans="1:7">
      <c r="A1042" s="2">
        <f t="shared" si="32"/>
        <v>10000</v>
      </c>
      <c r="B1042" s="49"/>
      <c r="C1042" s="49"/>
      <c r="D1042" s="49"/>
      <c r="E1042" s="49"/>
      <c r="F1042" s="2" t="str">
        <f>IF(COUNTIF('４　一覧'!$B$5:$B$2047, '２　情報入力シート'!$A1042) &gt; 0, "済", "")</f>
        <v/>
      </c>
      <c r="G1042" t="str">
        <f t="shared" si="33"/>
        <v/>
      </c>
    </row>
    <row r="1043" spans="1:7">
      <c r="A1043" s="2">
        <f t="shared" si="32"/>
        <v>10000</v>
      </c>
      <c r="B1043" s="49"/>
      <c r="C1043" s="49"/>
      <c r="D1043" s="49"/>
      <c r="E1043" s="49"/>
      <c r="F1043" s="2" t="str">
        <f>IF(COUNTIF('４　一覧'!$B$5:$B$2047, '２　情報入力シート'!$A1043) &gt; 0, "済", "")</f>
        <v/>
      </c>
      <c r="G1043" t="str">
        <f t="shared" si="33"/>
        <v/>
      </c>
    </row>
    <row r="1044" spans="1:7">
      <c r="A1044" s="2">
        <f t="shared" si="32"/>
        <v>10000</v>
      </c>
      <c r="B1044" s="49"/>
      <c r="C1044" s="49"/>
      <c r="D1044" s="49"/>
      <c r="E1044" s="49"/>
      <c r="F1044" s="2" t="str">
        <f>IF(COUNTIF('４　一覧'!$B$5:$B$2047, '２　情報入力シート'!$A1044) &gt; 0, "済", "")</f>
        <v/>
      </c>
      <c r="G1044" t="str">
        <f t="shared" si="33"/>
        <v/>
      </c>
    </row>
    <row r="1045" spans="1:7">
      <c r="A1045" s="2">
        <f t="shared" si="32"/>
        <v>10000</v>
      </c>
      <c r="B1045" s="49"/>
      <c r="C1045" s="49"/>
      <c r="D1045" s="49"/>
      <c r="E1045" s="49"/>
      <c r="F1045" s="2" t="str">
        <f>IF(COUNTIF('４　一覧'!$B$5:$B$2047, '２　情報入力シート'!$A1045) &gt; 0, "済", "")</f>
        <v/>
      </c>
      <c r="G1045" t="str">
        <f t="shared" si="33"/>
        <v/>
      </c>
    </row>
    <row r="1046" spans="1:7">
      <c r="A1046" s="2">
        <f t="shared" si="32"/>
        <v>10000</v>
      </c>
      <c r="B1046" s="49"/>
      <c r="C1046" s="49"/>
      <c r="D1046" s="49"/>
      <c r="E1046" s="49"/>
      <c r="F1046" s="2" t="str">
        <f>IF(COUNTIF('４　一覧'!$B$5:$B$2047, '２　情報入力シート'!$A1046) &gt; 0, "済", "")</f>
        <v/>
      </c>
      <c r="G1046" t="str">
        <f t="shared" si="33"/>
        <v/>
      </c>
    </row>
    <row r="1047" spans="1:7">
      <c r="A1047" s="2">
        <f t="shared" si="32"/>
        <v>10000</v>
      </c>
      <c r="B1047" s="49"/>
      <c r="C1047" s="49"/>
      <c r="D1047" s="49"/>
      <c r="E1047" s="49"/>
      <c r="F1047" s="2" t="str">
        <f>IF(COUNTIF('４　一覧'!$B$5:$B$2047, '２　情報入力シート'!$A1047) &gt; 0, "済", "")</f>
        <v/>
      </c>
      <c r="G1047" t="str">
        <f t="shared" si="33"/>
        <v/>
      </c>
    </row>
    <row r="1048" spans="1:7">
      <c r="A1048" s="2">
        <f t="shared" si="32"/>
        <v>10000</v>
      </c>
      <c r="B1048" s="49"/>
      <c r="C1048" s="49"/>
      <c r="D1048" s="49"/>
      <c r="E1048" s="49"/>
      <c r="F1048" s="2" t="str">
        <f>IF(COUNTIF('４　一覧'!$B$5:$B$2047, '２　情報入力シート'!$A1048) &gt; 0, "済", "")</f>
        <v/>
      </c>
      <c r="G1048" t="str">
        <f t="shared" si="33"/>
        <v/>
      </c>
    </row>
    <row r="1049" spans="1:7">
      <c r="A1049" s="2">
        <f t="shared" si="32"/>
        <v>10000</v>
      </c>
      <c r="B1049" s="49"/>
      <c r="C1049" s="49"/>
      <c r="D1049" s="49"/>
      <c r="E1049" s="49"/>
      <c r="F1049" s="2" t="str">
        <f>IF(COUNTIF('４　一覧'!$B$5:$B$2047, '２　情報入力シート'!$A1049) &gt; 0, "済", "")</f>
        <v/>
      </c>
      <c r="G1049" t="str">
        <f t="shared" si="33"/>
        <v/>
      </c>
    </row>
    <row r="1050" spans="1:7">
      <c r="A1050" s="2">
        <f t="shared" si="32"/>
        <v>10000</v>
      </c>
      <c r="B1050" s="49"/>
      <c r="C1050" s="49"/>
      <c r="D1050" s="49"/>
      <c r="E1050" s="49"/>
      <c r="F1050" s="2" t="str">
        <f>IF(COUNTIF('４　一覧'!$B$5:$B$2047, '２　情報入力シート'!$A1050) &gt; 0, "済", "")</f>
        <v/>
      </c>
      <c r="G1050" t="str">
        <f t="shared" si="33"/>
        <v/>
      </c>
    </row>
    <row r="1051" spans="1:7">
      <c r="A1051" s="2">
        <f t="shared" si="32"/>
        <v>10000</v>
      </c>
      <c r="B1051" s="49"/>
      <c r="C1051" s="49"/>
      <c r="D1051" s="49"/>
      <c r="E1051" s="49"/>
      <c r="F1051" s="2" t="str">
        <f>IF(COUNTIF('４　一覧'!$B$5:$B$2047, '２　情報入力シート'!$A1051) &gt; 0, "済", "")</f>
        <v/>
      </c>
      <c r="G1051" t="str">
        <f t="shared" si="33"/>
        <v/>
      </c>
    </row>
    <row r="1052" spans="1:7">
      <c r="A1052" s="2">
        <f t="shared" si="32"/>
        <v>10000</v>
      </c>
      <c r="B1052" s="49"/>
      <c r="C1052" s="49"/>
      <c r="D1052" s="49"/>
      <c r="E1052" s="49"/>
      <c r="F1052" s="2" t="str">
        <f>IF(COUNTIF('４　一覧'!$B$5:$B$2047, '２　情報入力シート'!$A1052) &gt; 0, "済", "")</f>
        <v/>
      </c>
      <c r="G1052" t="str">
        <f t="shared" si="33"/>
        <v/>
      </c>
    </row>
    <row r="1053" spans="1:7">
      <c r="A1053" s="2">
        <f t="shared" si="32"/>
        <v>10000</v>
      </c>
      <c r="B1053" s="49"/>
      <c r="C1053" s="49"/>
      <c r="D1053" s="49"/>
      <c r="E1053" s="49"/>
      <c r="F1053" s="2" t="str">
        <f>IF(COUNTIF('４　一覧'!$B$5:$B$2047, '２　情報入力シート'!$A1053) &gt; 0, "済", "")</f>
        <v/>
      </c>
      <c r="G1053" t="str">
        <f t="shared" si="33"/>
        <v/>
      </c>
    </row>
    <row r="1054" spans="1:7">
      <c r="A1054" s="2">
        <f t="shared" si="32"/>
        <v>10000</v>
      </c>
      <c r="B1054" s="49"/>
      <c r="C1054" s="49"/>
      <c r="D1054" s="49"/>
      <c r="E1054" s="49"/>
      <c r="F1054" s="2" t="str">
        <f>IF(COUNTIF('４　一覧'!$B$5:$B$2047, '２　情報入力シート'!$A1054) &gt; 0, "済", "")</f>
        <v/>
      </c>
      <c r="G1054" t="str">
        <f t="shared" si="33"/>
        <v/>
      </c>
    </row>
    <row r="1055" spans="1:7">
      <c r="A1055" s="2">
        <f t="shared" si="32"/>
        <v>10000</v>
      </c>
      <c r="B1055" s="49"/>
      <c r="C1055" s="49"/>
      <c r="D1055" s="49"/>
      <c r="E1055" s="49"/>
      <c r="F1055" s="2" t="str">
        <f>IF(COUNTIF('４　一覧'!$B$5:$B$2047, '２　情報入力シート'!$A1055) &gt; 0, "済", "")</f>
        <v/>
      </c>
      <c r="G1055" t="str">
        <f t="shared" si="33"/>
        <v/>
      </c>
    </row>
    <row r="1056" spans="1:7">
      <c r="A1056" s="2">
        <f t="shared" si="32"/>
        <v>10000</v>
      </c>
      <c r="B1056" s="49"/>
      <c r="C1056" s="49"/>
      <c r="D1056" s="49"/>
      <c r="E1056" s="49"/>
      <c r="F1056" s="2" t="str">
        <f>IF(COUNTIF('４　一覧'!$B$5:$B$2047, '２　情報入力シート'!$A1056) &gt; 0, "済", "")</f>
        <v/>
      </c>
      <c r="G1056" t="str">
        <f t="shared" si="33"/>
        <v/>
      </c>
    </row>
    <row r="1057" spans="1:7">
      <c r="A1057" s="2">
        <f t="shared" si="32"/>
        <v>10000</v>
      </c>
      <c r="B1057" s="49"/>
      <c r="C1057" s="49"/>
      <c r="D1057" s="49"/>
      <c r="E1057" s="49"/>
      <c r="F1057" s="2" t="str">
        <f>IF(COUNTIF('４　一覧'!$B$5:$B$2047, '２　情報入力シート'!$A1057) &gt; 0, "済", "")</f>
        <v/>
      </c>
      <c r="G1057" t="str">
        <f t="shared" si="33"/>
        <v/>
      </c>
    </row>
    <row r="1058" spans="1:7">
      <c r="A1058" s="2">
        <f t="shared" si="32"/>
        <v>10000</v>
      </c>
      <c r="B1058" s="49"/>
      <c r="C1058" s="49"/>
      <c r="D1058" s="49"/>
      <c r="E1058" s="49"/>
      <c r="F1058" s="2" t="str">
        <f>IF(COUNTIF('４　一覧'!$B$5:$B$2047, '２　情報入力シート'!$A1058) &gt; 0, "済", "")</f>
        <v/>
      </c>
      <c r="G1058" t="str">
        <f t="shared" si="33"/>
        <v/>
      </c>
    </row>
    <row r="1059" spans="1:7">
      <c r="A1059" s="2">
        <f t="shared" si="32"/>
        <v>10000</v>
      </c>
      <c r="B1059" s="49"/>
      <c r="C1059" s="49"/>
      <c r="D1059" s="49"/>
      <c r="E1059" s="49"/>
      <c r="F1059" s="2" t="str">
        <f>IF(COUNTIF('４　一覧'!$B$5:$B$2047, '２　情報入力シート'!$A1059) &gt; 0, "済", "")</f>
        <v/>
      </c>
      <c r="G1059" t="str">
        <f t="shared" si="33"/>
        <v/>
      </c>
    </row>
    <row r="1060" spans="1:7">
      <c r="A1060" s="2">
        <f t="shared" si="32"/>
        <v>10000</v>
      </c>
      <c r="B1060" s="49"/>
      <c r="C1060" s="49"/>
      <c r="D1060" s="49"/>
      <c r="E1060" s="49"/>
      <c r="F1060" s="2" t="str">
        <f>IF(COUNTIF('４　一覧'!$B$5:$B$2047, '２　情報入力シート'!$A1060) &gt; 0, "済", "")</f>
        <v/>
      </c>
      <c r="G1060" t="str">
        <f t="shared" si="33"/>
        <v/>
      </c>
    </row>
    <row r="1061" spans="1:7">
      <c r="A1061" s="2">
        <f t="shared" si="32"/>
        <v>10000</v>
      </c>
      <c r="B1061" s="49"/>
      <c r="C1061" s="49"/>
      <c r="D1061" s="49"/>
      <c r="E1061" s="49"/>
      <c r="F1061" s="2" t="str">
        <f>IF(COUNTIF('４　一覧'!$B$5:$B$2047, '２　情報入力シート'!$A1061) &gt; 0, "済", "")</f>
        <v/>
      </c>
      <c r="G1061" t="str">
        <f t="shared" si="33"/>
        <v/>
      </c>
    </row>
    <row r="1062" spans="1:7">
      <c r="A1062" s="2">
        <f t="shared" si="32"/>
        <v>10000</v>
      </c>
      <c r="B1062" s="49"/>
      <c r="C1062" s="49"/>
      <c r="D1062" s="49"/>
      <c r="E1062" s="49"/>
      <c r="F1062" s="2" t="str">
        <f>IF(COUNTIF('４　一覧'!$B$5:$B$2047, '２　情報入力シート'!$A1062) &gt; 0, "済", "")</f>
        <v/>
      </c>
      <c r="G1062" t="str">
        <f t="shared" si="33"/>
        <v/>
      </c>
    </row>
    <row r="1063" spans="1:7">
      <c r="A1063" s="2">
        <f t="shared" si="32"/>
        <v>10000</v>
      </c>
      <c r="B1063" s="49"/>
      <c r="C1063" s="49"/>
      <c r="D1063" s="49"/>
      <c r="E1063" s="49"/>
      <c r="F1063" s="2" t="str">
        <f>IF(COUNTIF('４　一覧'!$B$5:$B$2047, '２　情報入力シート'!$A1063) &gt; 0, "済", "")</f>
        <v/>
      </c>
      <c r="G1063" t="str">
        <f t="shared" si="33"/>
        <v/>
      </c>
    </row>
    <row r="1064" spans="1:7">
      <c r="A1064" s="2">
        <f t="shared" si="32"/>
        <v>10000</v>
      </c>
      <c r="B1064" s="49"/>
      <c r="C1064" s="49"/>
      <c r="D1064" s="49"/>
      <c r="E1064" s="49"/>
      <c r="F1064" s="2" t="str">
        <f>IF(COUNTIF('４　一覧'!$B$5:$B$2047, '２　情報入力シート'!$A1064) &gt; 0, "済", "")</f>
        <v/>
      </c>
      <c r="G1064" t="str">
        <f t="shared" si="33"/>
        <v/>
      </c>
    </row>
    <row r="1065" spans="1:7">
      <c r="A1065" s="2">
        <f t="shared" si="32"/>
        <v>10000</v>
      </c>
      <c r="B1065" s="49"/>
      <c r="C1065" s="49"/>
      <c r="D1065" s="49"/>
      <c r="E1065" s="49"/>
      <c r="F1065" s="2" t="str">
        <f>IF(COUNTIF('４　一覧'!$B$5:$B$2047, '２　情報入力シート'!$A1065) &gt; 0, "済", "")</f>
        <v/>
      </c>
      <c r="G1065" t="str">
        <f t="shared" si="33"/>
        <v/>
      </c>
    </row>
    <row r="1066" spans="1:7">
      <c r="A1066" s="2">
        <f t="shared" si="32"/>
        <v>10000</v>
      </c>
      <c r="B1066" s="49"/>
      <c r="C1066" s="49"/>
      <c r="D1066" s="49"/>
      <c r="E1066" s="49"/>
      <c r="F1066" s="2" t="str">
        <f>IF(COUNTIF('４　一覧'!$B$5:$B$2047, '２　情報入力シート'!$A1066) &gt; 0, "済", "")</f>
        <v/>
      </c>
      <c r="G1066" t="str">
        <f t="shared" si="33"/>
        <v/>
      </c>
    </row>
    <row r="1067" spans="1:7">
      <c r="A1067" s="2">
        <f t="shared" si="32"/>
        <v>10000</v>
      </c>
      <c r="B1067" s="49"/>
      <c r="C1067" s="49"/>
      <c r="D1067" s="49"/>
      <c r="E1067" s="49"/>
      <c r="F1067" s="2" t="str">
        <f>IF(COUNTIF('４　一覧'!$B$5:$B$2047, '２　情報入力シート'!$A1067) &gt; 0, "済", "")</f>
        <v/>
      </c>
      <c r="G1067" t="str">
        <f t="shared" si="33"/>
        <v/>
      </c>
    </row>
    <row r="1068" spans="1:7">
      <c r="A1068" s="2">
        <f t="shared" si="32"/>
        <v>10000</v>
      </c>
      <c r="B1068" s="49"/>
      <c r="C1068" s="49"/>
      <c r="D1068" s="49"/>
      <c r="E1068" s="49"/>
      <c r="F1068" s="2" t="str">
        <f>IF(COUNTIF('４　一覧'!$B$5:$B$2047, '２　情報入力シート'!$A1068) &gt; 0, "済", "")</f>
        <v/>
      </c>
      <c r="G1068" t="str">
        <f t="shared" si="33"/>
        <v/>
      </c>
    </row>
    <row r="1069" spans="1:7">
      <c r="A1069" s="2">
        <f t="shared" si="32"/>
        <v>10000</v>
      </c>
      <c r="B1069" s="49"/>
      <c r="C1069" s="49"/>
      <c r="D1069" s="49"/>
      <c r="E1069" s="49"/>
      <c r="F1069" s="2" t="str">
        <f>IF(COUNTIF('４　一覧'!$B$5:$B$2047, '２　情報入力シート'!$A1069) &gt; 0, "済", "")</f>
        <v/>
      </c>
      <c r="G1069" t="str">
        <f t="shared" si="33"/>
        <v/>
      </c>
    </row>
    <row r="1070" spans="1:7">
      <c r="A1070" s="2">
        <f t="shared" si="32"/>
        <v>10000</v>
      </c>
      <c r="B1070" s="49"/>
      <c r="C1070" s="49"/>
      <c r="D1070" s="49"/>
      <c r="E1070" s="49"/>
      <c r="F1070" s="2" t="str">
        <f>IF(COUNTIF('４　一覧'!$B$5:$B$2047, '２　情報入力シート'!$A1070) &gt; 0, "済", "")</f>
        <v/>
      </c>
      <c r="G1070" t="str">
        <f t="shared" si="33"/>
        <v/>
      </c>
    </row>
    <row r="1071" spans="1:7">
      <c r="A1071" s="2">
        <f t="shared" si="32"/>
        <v>10000</v>
      </c>
      <c r="B1071" s="49"/>
      <c r="C1071" s="49"/>
      <c r="D1071" s="49"/>
      <c r="E1071" s="49"/>
      <c r="F1071" s="2" t="str">
        <f>IF(COUNTIF('４　一覧'!$B$5:$B$2047, '２　情報入力シート'!$A1071) &gt; 0, "済", "")</f>
        <v/>
      </c>
      <c r="G1071" t="str">
        <f t="shared" si="33"/>
        <v/>
      </c>
    </row>
    <row r="1072" spans="1:7">
      <c r="A1072" s="2">
        <f t="shared" si="32"/>
        <v>10000</v>
      </c>
      <c r="B1072" s="49"/>
      <c r="C1072" s="49"/>
      <c r="D1072" s="49"/>
      <c r="E1072" s="49"/>
      <c r="F1072" s="2" t="str">
        <f>IF(COUNTIF('４　一覧'!$B$5:$B$2047, '２　情報入力シート'!$A1072) &gt; 0, "済", "")</f>
        <v/>
      </c>
      <c r="G1072" t="str">
        <f t="shared" si="33"/>
        <v/>
      </c>
    </row>
    <row r="1073" spans="1:7">
      <c r="A1073" s="2">
        <f t="shared" si="32"/>
        <v>10000</v>
      </c>
      <c r="B1073" s="49"/>
      <c r="C1073" s="49"/>
      <c r="D1073" s="49"/>
      <c r="E1073" s="49"/>
      <c r="F1073" s="2" t="str">
        <f>IF(COUNTIF('４　一覧'!$B$5:$B$2047, '２　情報入力シート'!$A1073) &gt; 0, "済", "")</f>
        <v/>
      </c>
      <c r="G1073" t="str">
        <f t="shared" si="33"/>
        <v/>
      </c>
    </row>
    <row r="1074" spans="1:7">
      <c r="A1074" s="2">
        <f t="shared" si="32"/>
        <v>10000</v>
      </c>
      <c r="B1074" s="49"/>
      <c r="C1074" s="49"/>
      <c r="D1074" s="49"/>
      <c r="E1074" s="49"/>
      <c r="F1074" s="2" t="str">
        <f>IF(COUNTIF('４　一覧'!$B$5:$B$2047, '２　情報入力シート'!$A1074) &gt; 0, "済", "")</f>
        <v/>
      </c>
      <c r="G1074" t="str">
        <f t="shared" si="33"/>
        <v/>
      </c>
    </row>
    <row r="1075" spans="1:7">
      <c r="A1075" s="2">
        <f t="shared" si="32"/>
        <v>10000</v>
      </c>
      <c r="B1075" s="49"/>
      <c r="C1075" s="49"/>
      <c r="D1075" s="49"/>
      <c r="E1075" s="49"/>
      <c r="F1075" s="2" t="str">
        <f>IF(COUNTIF('４　一覧'!$B$5:$B$2047, '２　情報入力シート'!$A1075) &gt; 0, "済", "")</f>
        <v/>
      </c>
      <c r="G1075" t="str">
        <f t="shared" si="33"/>
        <v/>
      </c>
    </row>
    <row r="1076" spans="1:7">
      <c r="A1076" s="2">
        <f t="shared" si="32"/>
        <v>10000</v>
      </c>
      <c r="B1076" s="49"/>
      <c r="C1076" s="49"/>
      <c r="D1076" s="49"/>
      <c r="E1076" s="49"/>
      <c r="F1076" s="2" t="str">
        <f>IF(COUNTIF('４　一覧'!$B$5:$B$2047, '２　情報入力シート'!$A1076) &gt; 0, "済", "")</f>
        <v/>
      </c>
      <c r="G1076" t="str">
        <f t="shared" si="33"/>
        <v/>
      </c>
    </row>
    <row r="1077" spans="1:7">
      <c r="A1077" s="2">
        <f t="shared" si="32"/>
        <v>10000</v>
      </c>
      <c r="B1077" s="49"/>
      <c r="C1077" s="49"/>
      <c r="D1077" s="49"/>
      <c r="E1077" s="49"/>
      <c r="F1077" s="2" t="str">
        <f>IF(COUNTIF('４　一覧'!$B$5:$B$2047, '２　情報入力シート'!$A1077) &gt; 0, "済", "")</f>
        <v/>
      </c>
      <c r="G1077" t="str">
        <f t="shared" si="33"/>
        <v/>
      </c>
    </row>
    <row r="1078" spans="1:7">
      <c r="A1078" s="2">
        <f t="shared" si="32"/>
        <v>10000</v>
      </c>
      <c r="B1078" s="49"/>
      <c r="C1078" s="49"/>
      <c r="D1078" s="49"/>
      <c r="E1078" s="49"/>
      <c r="F1078" s="2" t="str">
        <f>IF(COUNTIF('４　一覧'!$B$5:$B$2047, '２　情報入力シート'!$A1078) &gt; 0, "済", "")</f>
        <v/>
      </c>
      <c r="G1078" t="str">
        <f t="shared" si="33"/>
        <v/>
      </c>
    </row>
    <row r="1079" spans="1:7">
      <c r="A1079" s="2">
        <f t="shared" si="32"/>
        <v>10000</v>
      </c>
      <c r="B1079" s="49"/>
      <c r="C1079" s="49"/>
      <c r="D1079" s="49"/>
      <c r="E1079" s="49"/>
      <c r="F1079" s="2" t="str">
        <f>IF(COUNTIF('４　一覧'!$B$5:$B$2047, '２　情報入力シート'!$A1079) &gt; 0, "済", "")</f>
        <v/>
      </c>
      <c r="G1079" t="str">
        <f t="shared" si="33"/>
        <v/>
      </c>
    </row>
    <row r="1080" spans="1:7">
      <c r="A1080" s="2">
        <f t="shared" si="32"/>
        <v>10000</v>
      </c>
      <c r="B1080" s="49"/>
      <c r="C1080" s="49"/>
      <c r="D1080" s="49"/>
      <c r="E1080" s="49"/>
      <c r="F1080" s="2" t="str">
        <f>IF(COUNTIF('４　一覧'!$B$5:$B$2047, '２　情報入力シート'!$A1080) &gt; 0, "済", "")</f>
        <v/>
      </c>
      <c r="G1080" t="str">
        <f t="shared" si="33"/>
        <v/>
      </c>
    </row>
    <row r="1081" spans="1:7">
      <c r="A1081" s="2">
        <f t="shared" si="32"/>
        <v>10000</v>
      </c>
      <c r="B1081" s="49"/>
      <c r="C1081" s="49"/>
      <c r="D1081" s="49"/>
      <c r="E1081" s="49"/>
      <c r="F1081" s="2" t="str">
        <f>IF(COUNTIF('４　一覧'!$B$5:$B$2047, '２　情報入力シート'!$A1081) &gt; 0, "済", "")</f>
        <v/>
      </c>
      <c r="G1081" t="str">
        <f t="shared" si="33"/>
        <v/>
      </c>
    </row>
    <row r="1082" spans="1:7">
      <c r="A1082" s="2">
        <f t="shared" si="32"/>
        <v>10000</v>
      </c>
      <c r="B1082" s="49"/>
      <c r="C1082" s="49"/>
      <c r="D1082" s="49"/>
      <c r="E1082" s="49"/>
      <c r="F1082" s="2" t="str">
        <f>IF(COUNTIF('４　一覧'!$B$5:$B$2047, '２　情報入力シート'!$A1082) &gt; 0, "済", "")</f>
        <v/>
      </c>
      <c r="G1082" t="str">
        <f t="shared" si="33"/>
        <v/>
      </c>
    </row>
    <row r="1083" spans="1:7">
      <c r="A1083" s="2">
        <f t="shared" si="32"/>
        <v>10000</v>
      </c>
      <c r="B1083" s="49"/>
      <c r="C1083" s="49"/>
      <c r="D1083" s="49"/>
      <c r="E1083" s="49"/>
      <c r="F1083" s="2" t="str">
        <f>IF(COUNTIF('４　一覧'!$B$5:$B$2047, '２　情報入力シート'!$A1083) &gt; 0, "済", "")</f>
        <v/>
      </c>
      <c r="G1083" t="str">
        <f t="shared" si="33"/>
        <v/>
      </c>
    </row>
    <row r="1084" spans="1:7">
      <c r="A1084" s="2">
        <f t="shared" si="32"/>
        <v>10000</v>
      </c>
      <c r="B1084" s="49"/>
      <c r="C1084" s="49"/>
      <c r="D1084" s="49"/>
      <c r="E1084" s="49"/>
      <c r="F1084" s="2" t="str">
        <f>IF(COUNTIF('４　一覧'!$B$5:$B$2047, '２　情報入力シート'!$A1084) &gt; 0, "済", "")</f>
        <v/>
      </c>
      <c r="G1084" t="str">
        <f t="shared" si="33"/>
        <v/>
      </c>
    </row>
    <row r="1085" spans="1:7">
      <c r="A1085" s="2">
        <f t="shared" si="32"/>
        <v>10000</v>
      </c>
      <c r="B1085" s="49"/>
      <c r="C1085" s="49"/>
      <c r="D1085" s="49"/>
      <c r="E1085" s="49"/>
      <c r="F1085" s="2" t="str">
        <f>IF(COUNTIF('４　一覧'!$B$5:$B$2047, '２　情報入力シート'!$A1085) &gt; 0, "済", "")</f>
        <v/>
      </c>
      <c r="G1085" t="str">
        <f t="shared" si="33"/>
        <v/>
      </c>
    </row>
    <row r="1086" spans="1:7">
      <c r="A1086" s="2">
        <f t="shared" si="32"/>
        <v>10000</v>
      </c>
      <c r="B1086" s="49"/>
      <c r="C1086" s="49"/>
      <c r="D1086" s="49"/>
      <c r="E1086" s="49"/>
      <c r="F1086" s="2" t="str">
        <f>IF(COUNTIF('４　一覧'!$B$5:$B$2047, '２　情報入力シート'!$A1086) &gt; 0, "済", "")</f>
        <v/>
      </c>
      <c r="G1086" t="str">
        <f t="shared" si="33"/>
        <v/>
      </c>
    </row>
    <row r="1087" spans="1:7">
      <c r="A1087" s="2">
        <f t="shared" si="32"/>
        <v>10000</v>
      </c>
      <c r="B1087" s="49"/>
      <c r="C1087" s="49"/>
      <c r="D1087" s="49"/>
      <c r="E1087" s="49"/>
      <c r="F1087" s="2" t="str">
        <f>IF(COUNTIF('４　一覧'!$B$5:$B$2047, '２　情報入力シート'!$A1087) &gt; 0, "済", "")</f>
        <v/>
      </c>
      <c r="G1087" t="str">
        <f t="shared" si="33"/>
        <v/>
      </c>
    </row>
    <row r="1088" spans="1:7">
      <c r="A1088" s="2">
        <f t="shared" si="32"/>
        <v>10000</v>
      </c>
      <c r="B1088" s="49"/>
      <c r="C1088" s="49"/>
      <c r="D1088" s="49"/>
      <c r="E1088" s="49"/>
      <c r="F1088" s="2" t="str">
        <f>IF(COUNTIF('４　一覧'!$B$5:$B$2047, '２　情報入力シート'!$A1088) &gt; 0, "済", "")</f>
        <v/>
      </c>
      <c r="G1088" t="str">
        <f t="shared" si="33"/>
        <v/>
      </c>
    </row>
    <row r="1089" spans="1:7">
      <c r="A1089" s="2">
        <f t="shared" si="32"/>
        <v>10000</v>
      </c>
      <c r="B1089" s="49"/>
      <c r="C1089" s="49"/>
      <c r="D1089" s="49"/>
      <c r="E1089" s="49"/>
      <c r="F1089" s="2" t="str">
        <f>IF(COUNTIF('４　一覧'!$B$5:$B$2047, '２　情報入力シート'!$A1089) &gt; 0, "済", "")</f>
        <v/>
      </c>
      <c r="G1089" t="str">
        <f t="shared" si="33"/>
        <v/>
      </c>
    </row>
    <row r="1090" spans="1:7">
      <c r="A1090" s="2">
        <f t="shared" si="32"/>
        <v>10000</v>
      </c>
      <c r="B1090" s="49"/>
      <c r="C1090" s="49"/>
      <c r="D1090" s="49"/>
      <c r="E1090" s="49"/>
      <c r="F1090" s="2" t="str">
        <f>IF(COUNTIF('４　一覧'!$B$5:$B$2047, '２　情報入力シート'!$A1090) &gt; 0, "済", "")</f>
        <v/>
      </c>
      <c r="G1090" t="str">
        <f t="shared" si="33"/>
        <v/>
      </c>
    </row>
    <row r="1091" spans="1:7">
      <c r="A1091" s="2">
        <f t="shared" ref="A1091:A1154" si="34">IF(B1091=0,10000,B1091*1000+C1091*100+D1091)</f>
        <v>10000</v>
      </c>
      <c r="B1091" s="49"/>
      <c r="C1091" s="49"/>
      <c r="D1091" s="49"/>
      <c r="E1091" s="49"/>
      <c r="F1091" s="2" t="str">
        <f>IF(COUNTIF('４　一覧'!$B$5:$B$2047, '２　情報入力シート'!$A1091) &gt; 0, "済", "")</f>
        <v/>
      </c>
      <c r="G1091" t="str">
        <f t="shared" ref="G1091:G1154" si="35">B1091&amp;F1091</f>
        <v/>
      </c>
    </row>
    <row r="1092" spans="1:7">
      <c r="A1092" s="2">
        <f t="shared" si="34"/>
        <v>10000</v>
      </c>
      <c r="B1092" s="49"/>
      <c r="C1092" s="49"/>
      <c r="D1092" s="49"/>
      <c r="E1092" s="49"/>
      <c r="F1092" s="2" t="str">
        <f>IF(COUNTIF('４　一覧'!$B$5:$B$2047, '２　情報入力シート'!$A1092) &gt; 0, "済", "")</f>
        <v/>
      </c>
      <c r="G1092" t="str">
        <f t="shared" si="35"/>
        <v/>
      </c>
    </row>
    <row r="1093" spans="1:7">
      <c r="A1093" s="2">
        <f t="shared" si="34"/>
        <v>10000</v>
      </c>
      <c r="B1093" s="49"/>
      <c r="C1093" s="49"/>
      <c r="D1093" s="49"/>
      <c r="E1093" s="49"/>
      <c r="F1093" s="2" t="str">
        <f>IF(COUNTIF('４　一覧'!$B$5:$B$2047, '２　情報入力シート'!$A1093) &gt; 0, "済", "")</f>
        <v/>
      </c>
      <c r="G1093" t="str">
        <f t="shared" si="35"/>
        <v/>
      </c>
    </row>
    <row r="1094" spans="1:7">
      <c r="A1094" s="2">
        <f t="shared" si="34"/>
        <v>10000</v>
      </c>
      <c r="B1094" s="49"/>
      <c r="C1094" s="49"/>
      <c r="D1094" s="49"/>
      <c r="E1094" s="49"/>
      <c r="F1094" s="2" t="str">
        <f>IF(COUNTIF('４　一覧'!$B$5:$B$2047, '２　情報入力シート'!$A1094) &gt; 0, "済", "")</f>
        <v/>
      </c>
      <c r="G1094" t="str">
        <f t="shared" si="35"/>
        <v/>
      </c>
    </row>
    <row r="1095" spans="1:7">
      <c r="A1095" s="2">
        <f t="shared" si="34"/>
        <v>10000</v>
      </c>
      <c r="B1095" s="49"/>
      <c r="C1095" s="49"/>
      <c r="D1095" s="49"/>
      <c r="E1095" s="49"/>
      <c r="F1095" s="2" t="str">
        <f>IF(COUNTIF('４　一覧'!$B$5:$B$2047, '２　情報入力シート'!$A1095) &gt; 0, "済", "")</f>
        <v/>
      </c>
      <c r="G1095" t="str">
        <f t="shared" si="35"/>
        <v/>
      </c>
    </row>
    <row r="1096" spans="1:7">
      <c r="A1096" s="2">
        <f t="shared" si="34"/>
        <v>10000</v>
      </c>
      <c r="B1096" s="49"/>
      <c r="C1096" s="49"/>
      <c r="D1096" s="49"/>
      <c r="E1096" s="49"/>
      <c r="F1096" s="2" t="str">
        <f>IF(COUNTIF('４　一覧'!$B$5:$B$2047, '２　情報入力シート'!$A1096) &gt; 0, "済", "")</f>
        <v/>
      </c>
      <c r="G1096" t="str">
        <f t="shared" si="35"/>
        <v/>
      </c>
    </row>
    <row r="1097" spans="1:7">
      <c r="A1097" s="2">
        <f t="shared" si="34"/>
        <v>10000</v>
      </c>
      <c r="B1097" s="49"/>
      <c r="C1097" s="49"/>
      <c r="D1097" s="49"/>
      <c r="E1097" s="49"/>
      <c r="F1097" s="2" t="str">
        <f>IF(COUNTIF('４　一覧'!$B$5:$B$2047, '２　情報入力シート'!$A1097) &gt; 0, "済", "")</f>
        <v/>
      </c>
      <c r="G1097" t="str">
        <f t="shared" si="35"/>
        <v/>
      </c>
    </row>
    <row r="1098" spans="1:7">
      <c r="A1098" s="2">
        <f t="shared" si="34"/>
        <v>10000</v>
      </c>
      <c r="B1098" s="49"/>
      <c r="C1098" s="49"/>
      <c r="D1098" s="49"/>
      <c r="E1098" s="49"/>
      <c r="F1098" s="2" t="str">
        <f>IF(COUNTIF('４　一覧'!$B$5:$B$2047, '２　情報入力シート'!$A1098) &gt; 0, "済", "")</f>
        <v/>
      </c>
      <c r="G1098" t="str">
        <f t="shared" si="35"/>
        <v/>
      </c>
    </row>
    <row r="1099" spans="1:7">
      <c r="A1099" s="2">
        <f t="shared" si="34"/>
        <v>10000</v>
      </c>
      <c r="B1099" s="49"/>
      <c r="C1099" s="49"/>
      <c r="D1099" s="49"/>
      <c r="E1099" s="49"/>
      <c r="F1099" s="2" t="str">
        <f>IF(COUNTIF('４　一覧'!$B$5:$B$2047, '２　情報入力シート'!$A1099) &gt; 0, "済", "")</f>
        <v/>
      </c>
      <c r="G1099" t="str">
        <f t="shared" si="35"/>
        <v/>
      </c>
    </row>
    <row r="1100" spans="1:7">
      <c r="A1100" s="2">
        <f t="shared" si="34"/>
        <v>10000</v>
      </c>
      <c r="B1100" s="49"/>
      <c r="C1100" s="49"/>
      <c r="D1100" s="49"/>
      <c r="E1100" s="49"/>
      <c r="F1100" s="2" t="str">
        <f>IF(COUNTIF('４　一覧'!$B$5:$B$2047, '２　情報入力シート'!$A1100) &gt; 0, "済", "")</f>
        <v/>
      </c>
      <c r="G1100" t="str">
        <f t="shared" si="35"/>
        <v/>
      </c>
    </row>
    <row r="1101" spans="1:7">
      <c r="A1101" s="2">
        <f t="shared" si="34"/>
        <v>10000</v>
      </c>
      <c r="B1101" s="49"/>
      <c r="C1101" s="49"/>
      <c r="D1101" s="49"/>
      <c r="E1101" s="49"/>
      <c r="F1101" s="2" t="str">
        <f>IF(COUNTIF('４　一覧'!$B$5:$B$2047, '２　情報入力シート'!$A1101) &gt; 0, "済", "")</f>
        <v/>
      </c>
      <c r="G1101" t="str">
        <f t="shared" si="35"/>
        <v/>
      </c>
    </row>
    <row r="1102" spans="1:7">
      <c r="A1102" s="2">
        <f t="shared" si="34"/>
        <v>10000</v>
      </c>
      <c r="B1102" s="49"/>
      <c r="C1102" s="49"/>
      <c r="D1102" s="49"/>
      <c r="E1102" s="49"/>
      <c r="F1102" s="2" t="str">
        <f>IF(COUNTIF('４　一覧'!$B$5:$B$2047, '２　情報入力シート'!$A1102) &gt; 0, "済", "")</f>
        <v/>
      </c>
      <c r="G1102" t="str">
        <f t="shared" si="35"/>
        <v/>
      </c>
    </row>
    <row r="1103" spans="1:7">
      <c r="A1103" s="2">
        <f t="shared" si="34"/>
        <v>10000</v>
      </c>
      <c r="B1103" s="49"/>
      <c r="C1103" s="49"/>
      <c r="D1103" s="49"/>
      <c r="E1103" s="49"/>
      <c r="F1103" s="2" t="str">
        <f>IF(COUNTIF('４　一覧'!$B$5:$B$2047, '２　情報入力シート'!$A1103) &gt; 0, "済", "")</f>
        <v/>
      </c>
      <c r="G1103" t="str">
        <f t="shared" si="35"/>
        <v/>
      </c>
    </row>
    <row r="1104" spans="1:7">
      <c r="A1104" s="2">
        <f t="shared" si="34"/>
        <v>10000</v>
      </c>
      <c r="B1104" s="49"/>
      <c r="C1104" s="49"/>
      <c r="D1104" s="49"/>
      <c r="E1104" s="49"/>
      <c r="F1104" s="2" t="str">
        <f>IF(COUNTIF('４　一覧'!$B$5:$B$2047, '２　情報入力シート'!$A1104) &gt; 0, "済", "")</f>
        <v/>
      </c>
      <c r="G1104" t="str">
        <f t="shared" si="35"/>
        <v/>
      </c>
    </row>
    <row r="1105" spans="1:7">
      <c r="A1105" s="2">
        <f t="shared" si="34"/>
        <v>10000</v>
      </c>
      <c r="B1105" s="49"/>
      <c r="C1105" s="49"/>
      <c r="D1105" s="49"/>
      <c r="E1105" s="49"/>
      <c r="F1105" s="2" t="str">
        <f>IF(COUNTIF('４　一覧'!$B$5:$B$2047, '２　情報入力シート'!$A1105) &gt; 0, "済", "")</f>
        <v/>
      </c>
      <c r="G1105" t="str">
        <f t="shared" si="35"/>
        <v/>
      </c>
    </row>
    <row r="1106" spans="1:7">
      <c r="A1106" s="2">
        <f t="shared" si="34"/>
        <v>10000</v>
      </c>
      <c r="B1106" s="49"/>
      <c r="C1106" s="49"/>
      <c r="D1106" s="49"/>
      <c r="E1106" s="49"/>
      <c r="F1106" s="2" t="str">
        <f>IF(COUNTIF('４　一覧'!$B$5:$B$2047, '２　情報入力シート'!$A1106) &gt; 0, "済", "")</f>
        <v/>
      </c>
      <c r="G1106" t="str">
        <f t="shared" si="35"/>
        <v/>
      </c>
    </row>
    <row r="1107" spans="1:7">
      <c r="A1107" s="2">
        <f t="shared" si="34"/>
        <v>10000</v>
      </c>
      <c r="B1107" s="49"/>
      <c r="C1107" s="49"/>
      <c r="D1107" s="49"/>
      <c r="E1107" s="49"/>
      <c r="F1107" s="2" t="str">
        <f>IF(COUNTIF('４　一覧'!$B$5:$B$2047, '２　情報入力シート'!$A1107) &gt; 0, "済", "")</f>
        <v/>
      </c>
      <c r="G1107" t="str">
        <f t="shared" si="35"/>
        <v/>
      </c>
    </row>
    <row r="1108" spans="1:7">
      <c r="A1108" s="2">
        <f t="shared" si="34"/>
        <v>10000</v>
      </c>
      <c r="B1108" s="49"/>
      <c r="C1108" s="49"/>
      <c r="D1108" s="49"/>
      <c r="E1108" s="49"/>
      <c r="F1108" s="2" t="str">
        <f>IF(COUNTIF('４　一覧'!$B$5:$B$2047, '２　情報入力シート'!$A1108) &gt; 0, "済", "")</f>
        <v/>
      </c>
      <c r="G1108" t="str">
        <f t="shared" si="35"/>
        <v/>
      </c>
    </row>
    <row r="1109" spans="1:7">
      <c r="A1109" s="2">
        <f t="shared" si="34"/>
        <v>10000</v>
      </c>
      <c r="B1109" s="49"/>
      <c r="C1109" s="49"/>
      <c r="D1109" s="49"/>
      <c r="E1109" s="49"/>
      <c r="F1109" s="2" t="str">
        <f>IF(COUNTIF('４　一覧'!$B$5:$B$2047, '２　情報入力シート'!$A1109) &gt; 0, "済", "")</f>
        <v/>
      </c>
      <c r="G1109" t="str">
        <f t="shared" si="35"/>
        <v/>
      </c>
    </row>
    <row r="1110" spans="1:7">
      <c r="A1110" s="2">
        <f t="shared" si="34"/>
        <v>10000</v>
      </c>
      <c r="B1110" s="49"/>
      <c r="C1110" s="49"/>
      <c r="D1110" s="49"/>
      <c r="E1110" s="49"/>
      <c r="F1110" s="2" t="str">
        <f>IF(COUNTIF('４　一覧'!$B$5:$B$2047, '２　情報入力シート'!$A1110) &gt; 0, "済", "")</f>
        <v/>
      </c>
      <c r="G1110" t="str">
        <f t="shared" si="35"/>
        <v/>
      </c>
    </row>
    <row r="1111" spans="1:7">
      <c r="A1111" s="2">
        <f t="shared" si="34"/>
        <v>10000</v>
      </c>
      <c r="B1111" s="49"/>
      <c r="C1111" s="49"/>
      <c r="D1111" s="49"/>
      <c r="E1111" s="49"/>
      <c r="F1111" s="2" t="str">
        <f>IF(COUNTIF('４　一覧'!$B$5:$B$2047, '２　情報入力シート'!$A1111) &gt; 0, "済", "")</f>
        <v/>
      </c>
      <c r="G1111" t="str">
        <f t="shared" si="35"/>
        <v/>
      </c>
    </row>
    <row r="1112" spans="1:7">
      <c r="A1112" s="2">
        <f t="shared" si="34"/>
        <v>10000</v>
      </c>
      <c r="B1112" s="49"/>
      <c r="C1112" s="49"/>
      <c r="D1112" s="49"/>
      <c r="E1112" s="49"/>
      <c r="F1112" s="2" t="str">
        <f>IF(COUNTIF('４　一覧'!$B$5:$B$2047, '２　情報入力シート'!$A1112) &gt; 0, "済", "")</f>
        <v/>
      </c>
      <c r="G1112" t="str">
        <f t="shared" si="35"/>
        <v/>
      </c>
    </row>
    <row r="1113" spans="1:7">
      <c r="A1113" s="2">
        <f t="shared" si="34"/>
        <v>10000</v>
      </c>
      <c r="B1113" s="49"/>
      <c r="C1113" s="49"/>
      <c r="D1113" s="49"/>
      <c r="E1113" s="49"/>
      <c r="F1113" s="2" t="str">
        <f>IF(COUNTIF('４　一覧'!$B$5:$B$2047, '２　情報入力シート'!$A1113) &gt; 0, "済", "")</f>
        <v/>
      </c>
      <c r="G1113" t="str">
        <f t="shared" si="35"/>
        <v/>
      </c>
    </row>
    <row r="1114" spans="1:7">
      <c r="A1114" s="2">
        <f t="shared" si="34"/>
        <v>10000</v>
      </c>
      <c r="B1114" s="49"/>
      <c r="C1114" s="49"/>
      <c r="D1114" s="49"/>
      <c r="E1114" s="49"/>
      <c r="F1114" s="2" t="str">
        <f>IF(COUNTIF('４　一覧'!$B$5:$B$2047, '２　情報入力シート'!$A1114) &gt; 0, "済", "")</f>
        <v/>
      </c>
      <c r="G1114" t="str">
        <f t="shared" si="35"/>
        <v/>
      </c>
    </row>
    <row r="1115" spans="1:7">
      <c r="A1115" s="2">
        <f t="shared" si="34"/>
        <v>10000</v>
      </c>
      <c r="B1115" s="49"/>
      <c r="C1115" s="49"/>
      <c r="D1115" s="49"/>
      <c r="E1115" s="49"/>
      <c r="F1115" s="2" t="str">
        <f>IF(COUNTIF('４　一覧'!$B$5:$B$2047, '２　情報入力シート'!$A1115) &gt; 0, "済", "")</f>
        <v/>
      </c>
      <c r="G1115" t="str">
        <f t="shared" si="35"/>
        <v/>
      </c>
    </row>
    <row r="1116" spans="1:7">
      <c r="A1116" s="2">
        <f t="shared" si="34"/>
        <v>10000</v>
      </c>
      <c r="B1116" s="49"/>
      <c r="C1116" s="49"/>
      <c r="D1116" s="49"/>
      <c r="E1116" s="49"/>
      <c r="F1116" s="2" t="str">
        <f>IF(COUNTIF('４　一覧'!$B$5:$B$2047, '２　情報入力シート'!$A1116) &gt; 0, "済", "")</f>
        <v/>
      </c>
      <c r="G1116" t="str">
        <f t="shared" si="35"/>
        <v/>
      </c>
    </row>
    <row r="1117" spans="1:7">
      <c r="A1117" s="2">
        <f t="shared" si="34"/>
        <v>10000</v>
      </c>
      <c r="B1117" s="49"/>
      <c r="C1117" s="49"/>
      <c r="D1117" s="49"/>
      <c r="E1117" s="49"/>
      <c r="F1117" s="2" t="str">
        <f>IF(COUNTIF('４　一覧'!$B$5:$B$2047, '２　情報入力シート'!$A1117) &gt; 0, "済", "")</f>
        <v/>
      </c>
      <c r="G1117" t="str">
        <f t="shared" si="35"/>
        <v/>
      </c>
    </row>
    <row r="1118" spans="1:7">
      <c r="A1118" s="2">
        <f t="shared" si="34"/>
        <v>10000</v>
      </c>
      <c r="B1118" s="49"/>
      <c r="C1118" s="49"/>
      <c r="D1118" s="49"/>
      <c r="E1118" s="49"/>
      <c r="F1118" s="2" t="str">
        <f>IF(COUNTIF('４　一覧'!$B$5:$B$2047, '２　情報入力シート'!$A1118) &gt; 0, "済", "")</f>
        <v/>
      </c>
      <c r="G1118" t="str">
        <f t="shared" si="35"/>
        <v/>
      </c>
    </row>
    <row r="1119" spans="1:7">
      <c r="A1119" s="2">
        <f t="shared" si="34"/>
        <v>10000</v>
      </c>
      <c r="B1119" s="49"/>
      <c r="C1119" s="49"/>
      <c r="D1119" s="49"/>
      <c r="E1119" s="49"/>
      <c r="F1119" s="2" t="str">
        <f>IF(COUNTIF('４　一覧'!$B$5:$B$2047, '２　情報入力シート'!$A1119) &gt; 0, "済", "")</f>
        <v/>
      </c>
      <c r="G1119" t="str">
        <f t="shared" si="35"/>
        <v/>
      </c>
    </row>
    <row r="1120" spans="1:7">
      <c r="A1120" s="2">
        <f t="shared" si="34"/>
        <v>10000</v>
      </c>
      <c r="B1120" s="49"/>
      <c r="C1120" s="49"/>
      <c r="D1120" s="49"/>
      <c r="E1120" s="49"/>
      <c r="F1120" s="2" t="str">
        <f>IF(COUNTIF('４　一覧'!$B$5:$B$2047, '２　情報入力シート'!$A1120) &gt; 0, "済", "")</f>
        <v/>
      </c>
      <c r="G1120" t="str">
        <f t="shared" si="35"/>
        <v/>
      </c>
    </row>
    <row r="1121" spans="1:7">
      <c r="A1121" s="2">
        <f t="shared" si="34"/>
        <v>10000</v>
      </c>
      <c r="B1121" s="49"/>
      <c r="C1121" s="49"/>
      <c r="D1121" s="49"/>
      <c r="E1121" s="49"/>
      <c r="F1121" s="2" t="str">
        <f>IF(COUNTIF('４　一覧'!$B$5:$B$2047, '２　情報入力シート'!$A1121) &gt; 0, "済", "")</f>
        <v/>
      </c>
      <c r="G1121" t="str">
        <f t="shared" si="35"/>
        <v/>
      </c>
    </row>
    <row r="1122" spans="1:7">
      <c r="A1122" s="2">
        <f t="shared" si="34"/>
        <v>10000</v>
      </c>
      <c r="B1122" s="49"/>
      <c r="C1122" s="49"/>
      <c r="D1122" s="49"/>
      <c r="E1122" s="49"/>
      <c r="F1122" s="2" t="str">
        <f>IF(COUNTIF('４　一覧'!$B$5:$B$2047, '２　情報入力シート'!$A1122) &gt; 0, "済", "")</f>
        <v/>
      </c>
      <c r="G1122" t="str">
        <f t="shared" si="35"/>
        <v/>
      </c>
    </row>
    <row r="1123" spans="1:7">
      <c r="A1123" s="2">
        <f t="shared" si="34"/>
        <v>10000</v>
      </c>
      <c r="B1123" s="49"/>
      <c r="C1123" s="49"/>
      <c r="D1123" s="49"/>
      <c r="E1123" s="49"/>
      <c r="F1123" s="2" t="str">
        <f>IF(COUNTIF('４　一覧'!$B$5:$B$2047, '２　情報入力シート'!$A1123) &gt; 0, "済", "")</f>
        <v/>
      </c>
      <c r="G1123" t="str">
        <f t="shared" si="35"/>
        <v/>
      </c>
    </row>
    <row r="1124" spans="1:7">
      <c r="A1124" s="2">
        <f t="shared" si="34"/>
        <v>10000</v>
      </c>
      <c r="B1124" s="49"/>
      <c r="C1124" s="49"/>
      <c r="D1124" s="49"/>
      <c r="E1124" s="49"/>
      <c r="F1124" s="2" t="str">
        <f>IF(COUNTIF('４　一覧'!$B$5:$B$2047, '２　情報入力シート'!$A1124) &gt; 0, "済", "")</f>
        <v/>
      </c>
      <c r="G1124" t="str">
        <f t="shared" si="35"/>
        <v/>
      </c>
    </row>
    <row r="1125" spans="1:7">
      <c r="A1125" s="2">
        <f t="shared" si="34"/>
        <v>10000</v>
      </c>
      <c r="B1125" s="49"/>
      <c r="C1125" s="49"/>
      <c r="D1125" s="49"/>
      <c r="E1125" s="49"/>
      <c r="F1125" s="2" t="str">
        <f>IF(COUNTIF('４　一覧'!$B$5:$B$2047, '２　情報入力シート'!$A1125) &gt; 0, "済", "")</f>
        <v/>
      </c>
      <c r="G1125" t="str">
        <f t="shared" si="35"/>
        <v/>
      </c>
    </row>
    <row r="1126" spans="1:7">
      <c r="A1126" s="2">
        <f t="shared" si="34"/>
        <v>10000</v>
      </c>
      <c r="B1126" s="49"/>
      <c r="C1126" s="49"/>
      <c r="D1126" s="49"/>
      <c r="E1126" s="49"/>
      <c r="F1126" s="2" t="str">
        <f>IF(COUNTIF('４　一覧'!$B$5:$B$2047, '２　情報入力シート'!$A1126) &gt; 0, "済", "")</f>
        <v/>
      </c>
      <c r="G1126" t="str">
        <f t="shared" si="35"/>
        <v/>
      </c>
    </row>
    <row r="1127" spans="1:7">
      <c r="A1127" s="2">
        <f t="shared" si="34"/>
        <v>10000</v>
      </c>
      <c r="B1127" s="49"/>
      <c r="C1127" s="49"/>
      <c r="D1127" s="49"/>
      <c r="E1127" s="49"/>
      <c r="F1127" s="2" t="str">
        <f>IF(COUNTIF('４　一覧'!$B$5:$B$2047, '２　情報入力シート'!$A1127) &gt; 0, "済", "")</f>
        <v/>
      </c>
      <c r="G1127" t="str">
        <f t="shared" si="35"/>
        <v/>
      </c>
    </row>
    <row r="1128" spans="1:7">
      <c r="A1128" s="2">
        <f t="shared" si="34"/>
        <v>10000</v>
      </c>
      <c r="B1128" s="49"/>
      <c r="C1128" s="49"/>
      <c r="D1128" s="49"/>
      <c r="E1128" s="49"/>
      <c r="F1128" s="2" t="str">
        <f>IF(COUNTIF('４　一覧'!$B$5:$B$2047, '２　情報入力シート'!$A1128) &gt; 0, "済", "")</f>
        <v/>
      </c>
      <c r="G1128" t="str">
        <f t="shared" si="35"/>
        <v/>
      </c>
    </row>
    <row r="1129" spans="1:7">
      <c r="A1129" s="2">
        <f t="shared" si="34"/>
        <v>10000</v>
      </c>
      <c r="B1129" s="49"/>
      <c r="C1129" s="49"/>
      <c r="D1129" s="49"/>
      <c r="E1129" s="49"/>
      <c r="F1129" s="2" t="str">
        <f>IF(COUNTIF('４　一覧'!$B$5:$B$2047, '２　情報入力シート'!$A1129) &gt; 0, "済", "")</f>
        <v/>
      </c>
      <c r="G1129" t="str">
        <f t="shared" si="35"/>
        <v/>
      </c>
    </row>
    <row r="1130" spans="1:7">
      <c r="A1130" s="2">
        <f t="shared" si="34"/>
        <v>10000</v>
      </c>
      <c r="B1130" s="49"/>
      <c r="C1130" s="49"/>
      <c r="D1130" s="49"/>
      <c r="E1130" s="49"/>
      <c r="F1130" s="2" t="str">
        <f>IF(COUNTIF('４　一覧'!$B$5:$B$2047, '２　情報入力シート'!$A1130) &gt; 0, "済", "")</f>
        <v/>
      </c>
      <c r="G1130" t="str">
        <f t="shared" si="35"/>
        <v/>
      </c>
    </row>
    <row r="1131" spans="1:7">
      <c r="A1131" s="2">
        <f t="shared" si="34"/>
        <v>10000</v>
      </c>
      <c r="B1131" s="49"/>
      <c r="C1131" s="49"/>
      <c r="D1131" s="49"/>
      <c r="E1131" s="49"/>
      <c r="F1131" s="2" t="str">
        <f>IF(COUNTIF('４　一覧'!$B$5:$B$2047, '２　情報入力シート'!$A1131) &gt; 0, "済", "")</f>
        <v/>
      </c>
      <c r="G1131" t="str">
        <f t="shared" si="35"/>
        <v/>
      </c>
    </row>
    <row r="1132" spans="1:7">
      <c r="A1132" s="2">
        <f t="shared" si="34"/>
        <v>10000</v>
      </c>
      <c r="B1132" s="49"/>
      <c r="C1132" s="49"/>
      <c r="D1132" s="49"/>
      <c r="E1132" s="49"/>
      <c r="F1132" s="2" t="str">
        <f>IF(COUNTIF('４　一覧'!$B$5:$B$2047, '２　情報入力シート'!$A1132) &gt; 0, "済", "")</f>
        <v/>
      </c>
      <c r="G1132" t="str">
        <f t="shared" si="35"/>
        <v/>
      </c>
    </row>
    <row r="1133" spans="1:7">
      <c r="A1133" s="2">
        <f t="shared" si="34"/>
        <v>10000</v>
      </c>
      <c r="B1133" s="49"/>
      <c r="C1133" s="49"/>
      <c r="D1133" s="49"/>
      <c r="E1133" s="49"/>
      <c r="F1133" s="2" t="str">
        <f>IF(COUNTIF('４　一覧'!$B$5:$B$2047, '２　情報入力シート'!$A1133) &gt; 0, "済", "")</f>
        <v/>
      </c>
      <c r="G1133" t="str">
        <f t="shared" si="35"/>
        <v/>
      </c>
    </row>
    <row r="1134" spans="1:7">
      <c r="A1134" s="2">
        <f t="shared" si="34"/>
        <v>10000</v>
      </c>
      <c r="B1134" s="49"/>
      <c r="C1134" s="49"/>
      <c r="D1134" s="49"/>
      <c r="E1134" s="49"/>
      <c r="F1134" s="2" t="str">
        <f>IF(COUNTIF('４　一覧'!$B$5:$B$2047, '２　情報入力シート'!$A1134) &gt; 0, "済", "")</f>
        <v/>
      </c>
      <c r="G1134" t="str">
        <f t="shared" si="35"/>
        <v/>
      </c>
    </row>
    <row r="1135" spans="1:7">
      <c r="A1135" s="2">
        <f t="shared" si="34"/>
        <v>10000</v>
      </c>
      <c r="B1135" s="49"/>
      <c r="C1135" s="49"/>
      <c r="D1135" s="49"/>
      <c r="E1135" s="49"/>
      <c r="F1135" s="2" t="str">
        <f>IF(COUNTIF('４　一覧'!$B$5:$B$2047, '２　情報入力シート'!$A1135) &gt; 0, "済", "")</f>
        <v/>
      </c>
      <c r="G1135" t="str">
        <f t="shared" si="35"/>
        <v/>
      </c>
    </row>
    <row r="1136" spans="1:7">
      <c r="A1136" s="2">
        <f t="shared" si="34"/>
        <v>10000</v>
      </c>
      <c r="B1136" s="49"/>
      <c r="C1136" s="49"/>
      <c r="D1136" s="49"/>
      <c r="E1136" s="49"/>
      <c r="F1136" s="2" t="str">
        <f>IF(COUNTIF('４　一覧'!$B$5:$B$2047, '２　情報入力シート'!$A1136) &gt; 0, "済", "")</f>
        <v/>
      </c>
      <c r="G1136" t="str">
        <f t="shared" si="35"/>
        <v/>
      </c>
    </row>
    <row r="1137" spans="1:7">
      <c r="A1137" s="2">
        <f t="shared" si="34"/>
        <v>10000</v>
      </c>
      <c r="B1137" s="49"/>
      <c r="C1137" s="49"/>
      <c r="D1137" s="49"/>
      <c r="E1137" s="49"/>
      <c r="F1137" s="2" t="str">
        <f>IF(COUNTIF('４　一覧'!$B$5:$B$2047, '２　情報入力シート'!$A1137) &gt; 0, "済", "")</f>
        <v/>
      </c>
      <c r="G1137" t="str">
        <f t="shared" si="35"/>
        <v/>
      </c>
    </row>
    <row r="1138" spans="1:7">
      <c r="A1138" s="2">
        <f t="shared" si="34"/>
        <v>10000</v>
      </c>
      <c r="B1138" s="49"/>
      <c r="C1138" s="49"/>
      <c r="D1138" s="49"/>
      <c r="E1138" s="49"/>
      <c r="F1138" s="2" t="str">
        <f>IF(COUNTIF('４　一覧'!$B$5:$B$2047, '２　情報入力シート'!$A1138) &gt; 0, "済", "")</f>
        <v/>
      </c>
      <c r="G1138" t="str">
        <f t="shared" si="35"/>
        <v/>
      </c>
    </row>
    <row r="1139" spans="1:7">
      <c r="A1139" s="2">
        <f t="shared" si="34"/>
        <v>10000</v>
      </c>
      <c r="B1139" s="49"/>
      <c r="C1139" s="49"/>
      <c r="D1139" s="49"/>
      <c r="E1139" s="49"/>
      <c r="F1139" s="2" t="str">
        <f>IF(COUNTIF('４　一覧'!$B$5:$B$2047, '２　情報入力シート'!$A1139) &gt; 0, "済", "")</f>
        <v/>
      </c>
      <c r="G1139" t="str">
        <f t="shared" si="35"/>
        <v/>
      </c>
    </row>
    <row r="1140" spans="1:7">
      <c r="A1140" s="2">
        <f t="shared" si="34"/>
        <v>10000</v>
      </c>
      <c r="B1140" s="49"/>
      <c r="C1140" s="49"/>
      <c r="D1140" s="49"/>
      <c r="E1140" s="49"/>
      <c r="F1140" s="2" t="str">
        <f>IF(COUNTIF('４　一覧'!$B$5:$B$2047, '２　情報入力シート'!$A1140) &gt; 0, "済", "")</f>
        <v/>
      </c>
      <c r="G1140" t="str">
        <f t="shared" si="35"/>
        <v/>
      </c>
    </row>
    <row r="1141" spans="1:7">
      <c r="A1141" s="2">
        <f t="shared" si="34"/>
        <v>10000</v>
      </c>
      <c r="B1141" s="49"/>
      <c r="C1141" s="49"/>
      <c r="D1141" s="49"/>
      <c r="E1141" s="49"/>
      <c r="F1141" s="2" t="str">
        <f>IF(COUNTIF('４　一覧'!$B$5:$B$2047, '２　情報入力シート'!$A1141) &gt; 0, "済", "")</f>
        <v/>
      </c>
      <c r="G1141" t="str">
        <f t="shared" si="35"/>
        <v/>
      </c>
    </row>
    <row r="1142" spans="1:7">
      <c r="A1142" s="2">
        <f t="shared" si="34"/>
        <v>10000</v>
      </c>
      <c r="B1142" s="49"/>
      <c r="C1142" s="49"/>
      <c r="D1142" s="49"/>
      <c r="E1142" s="49"/>
      <c r="F1142" s="2" t="str">
        <f>IF(COUNTIF('４　一覧'!$B$5:$B$2047, '２　情報入力シート'!$A1142) &gt; 0, "済", "")</f>
        <v/>
      </c>
      <c r="G1142" t="str">
        <f t="shared" si="35"/>
        <v/>
      </c>
    </row>
    <row r="1143" spans="1:7">
      <c r="A1143" s="2">
        <f t="shared" si="34"/>
        <v>10000</v>
      </c>
      <c r="B1143" s="49"/>
      <c r="C1143" s="49"/>
      <c r="D1143" s="49"/>
      <c r="E1143" s="49"/>
      <c r="F1143" s="2" t="str">
        <f>IF(COUNTIF('４　一覧'!$B$5:$B$2047, '２　情報入力シート'!$A1143) &gt; 0, "済", "")</f>
        <v/>
      </c>
      <c r="G1143" t="str">
        <f t="shared" si="35"/>
        <v/>
      </c>
    </row>
    <row r="1144" spans="1:7">
      <c r="A1144" s="2">
        <f t="shared" si="34"/>
        <v>10000</v>
      </c>
      <c r="B1144" s="49"/>
      <c r="C1144" s="49"/>
      <c r="D1144" s="49"/>
      <c r="E1144" s="49"/>
      <c r="F1144" s="2" t="str">
        <f>IF(COUNTIF('４　一覧'!$B$5:$B$2047, '２　情報入力シート'!$A1144) &gt; 0, "済", "")</f>
        <v/>
      </c>
      <c r="G1144" t="str">
        <f t="shared" si="35"/>
        <v/>
      </c>
    </row>
    <row r="1145" spans="1:7">
      <c r="A1145" s="2">
        <f t="shared" si="34"/>
        <v>10000</v>
      </c>
      <c r="B1145" s="49"/>
      <c r="C1145" s="49"/>
      <c r="D1145" s="49"/>
      <c r="E1145" s="49"/>
      <c r="F1145" s="2" t="str">
        <f>IF(COUNTIF('４　一覧'!$B$5:$B$2047, '２　情報入力シート'!$A1145) &gt; 0, "済", "")</f>
        <v/>
      </c>
      <c r="G1145" t="str">
        <f t="shared" si="35"/>
        <v/>
      </c>
    </row>
    <row r="1146" spans="1:7">
      <c r="A1146" s="2">
        <f t="shared" si="34"/>
        <v>10000</v>
      </c>
      <c r="B1146" s="49"/>
      <c r="C1146" s="49"/>
      <c r="D1146" s="49"/>
      <c r="E1146" s="49"/>
      <c r="F1146" s="2" t="str">
        <f>IF(COUNTIF('４　一覧'!$B$5:$B$2047, '２　情報入力シート'!$A1146) &gt; 0, "済", "")</f>
        <v/>
      </c>
      <c r="G1146" t="str">
        <f t="shared" si="35"/>
        <v/>
      </c>
    </row>
    <row r="1147" spans="1:7">
      <c r="A1147" s="2">
        <f t="shared" si="34"/>
        <v>10000</v>
      </c>
      <c r="B1147" s="49"/>
      <c r="C1147" s="49"/>
      <c r="D1147" s="49"/>
      <c r="E1147" s="49"/>
      <c r="F1147" s="2" t="str">
        <f>IF(COUNTIF('４　一覧'!$B$5:$B$2047, '２　情報入力シート'!$A1147) &gt; 0, "済", "")</f>
        <v/>
      </c>
      <c r="G1147" t="str">
        <f t="shared" si="35"/>
        <v/>
      </c>
    </row>
    <row r="1148" spans="1:7">
      <c r="A1148" s="2">
        <f t="shared" si="34"/>
        <v>10000</v>
      </c>
      <c r="B1148" s="49"/>
      <c r="C1148" s="49"/>
      <c r="D1148" s="49"/>
      <c r="E1148" s="49"/>
      <c r="F1148" s="2" t="str">
        <f>IF(COUNTIF('４　一覧'!$B$5:$B$2047, '２　情報入力シート'!$A1148) &gt; 0, "済", "")</f>
        <v/>
      </c>
      <c r="G1148" t="str">
        <f t="shared" si="35"/>
        <v/>
      </c>
    </row>
    <row r="1149" spans="1:7">
      <c r="A1149" s="2">
        <f t="shared" si="34"/>
        <v>10000</v>
      </c>
      <c r="B1149" s="49"/>
      <c r="C1149" s="49"/>
      <c r="D1149" s="49"/>
      <c r="E1149" s="49"/>
      <c r="F1149" s="2" t="str">
        <f>IF(COUNTIF('４　一覧'!$B$5:$B$2047, '２　情報入力シート'!$A1149) &gt; 0, "済", "")</f>
        <v/>
      </c>
      <c r="G1149" t="str">
        <f t="shared" si="35"/>
        <v/>
      </c>
    </row>
    <row r="1150" spans="1:7">
      <c r="A1150" s="2">
        <f t="shared" si="34"/>
        <v>10000</v>
      </c>
      <c r="B1150" s="49"/>
      <c r="C1150" s="49"/>
      <c r="D1150" s="49"/>
      <c r="E1150" s="49"/>
      <c r="F1150" s="2" t="str">
        <f>IF(COUNTIF('４　一覧'!$B$5:$B$2047, '２　情報入力シート'!$A1150) &gt; 0, "済", "")</f>
        <v/>
      </c>
      <c r="G1150" t="str">
        <f t="shared" si="35"/>
        <v/>
      </c>
    </row>
    <row r="1151" spans="1:7">
      <c r="A1151" s="2">
        <f t="shared" si="34"/>
        <v>10000</v>
      </c>
      <c r="B1151" s="49"/>
      <c r="C1151" s="49"/>
      <c r="D1151" s="49"/>
      <c r="E1151" s="49"/>
      <c r="F1151" s="2" t="str">
        <f>IF(COUNTIF('４　一覧'!$B$5:$B$2047, '２　情報入力シート'!$A1151) &gt; 0, "済", "")</f>
        <v/>
      </c>
      <c r="G1151" t="str">
        <f t="shared" si="35"/>
        <v/>
      </c>
    </row>
    <row r="1152" spans="1:7">
      <c r="A1152" s="2">
        <f t="shared" si="34"/>
        <v>10000</v>
      </c>
      <c r="B1152" s="49"/>
      <c r="C1152" s="49"/>
      <c r="D1152" s="49"/>
      <c r="E1152" s="49"/>
      <c r="F1152" s="2" t="str">
        <f>IF(COUNTIF('４　一覧'!$B$5:$B$2047, '２　情報入力シート'!$A1152) &gt; 0, "済", "")</f>
        <v/>
      </c>
      <c r="G1152" t="str">
        <f t="shared" si="35"/>
        <v/>
      </c>
    </row>
    <row r="1153" spans="1:7">
      <c r="A1153" s="2">
        <f t="shared" si="34"/>
        <v>10000</v>
      </c>
      <c r="B1153" s="49"/>
      <c r="C1153" s="49"/>
      <c r="D1153" s="49"/>
      <c r="E1153" s="49"/>
      <c r="F1153" s="2" t="str">
        <f>IF(COUNTIF('４　一覧'!$B$5:$B$2047, '２　情報入力シート'!$A1153) &gt; 0, "済", "")</f>
        <v/>
      </c>
      <c r="G1153" t="str">
        <f t="shared" si="35"/>
        <v/>
      </c>
    </row>
    <row r="1154" spans="1:7">
      <c r="A1154" s="2">
        <f t="shared" si="34"/>
        <v>10000</v>
      </c>
      <c r="B1154" s="49"/>
      <c r="C1154" s="49"/>
      <c r="D1154" s="49"/>
      <c r="E1154" s="49"/>
      <c r="F1154" s="2" t="str">
        <f>IF(COUNTIF('４　一覧'!$B$5:$B$2047, '２　情報入力シート'!$A1154) &gt; 0, "済", "")</f>
        <v/>
      </c>
      <c r="G1154" t="str">
        <f t="shared" si="35"/>
        <v/>
      </c>
    </row>
    <row r="1155" spans="1:7">
      <c r="A1155" s="2">
        <f t="shared" ref="A1155:A1218" si="36">IF(B1155=0,10000,B1155*1000+C1155*100+D1155)</f>
        <v>10000</v>
      </c>
      <c r="B1155" s="49"/>
      <c r="C1155" s="49"/>
      <c r="D1155" s="49"/>
      <c r="E1155" s="49"/>
      <c r="F1155" s="2" t="str">
        <f>IF(COUNTIF('４　一覧'!$B$5:$B$2047, '２　情報入力シート'!$A1155) &gt; 0, "済", "")</f>
        <v/>
      </c>
      <c r="G1155" t="str">
        <f t="shared" ref="G1155:G1218" si="37">B1155&amp;F1155</f>
        <v/>
      </c>
    </row>
    <row r="1156" spans="1:7">
      <c r="A1156" s="2">
        <f t="shared" si="36"/>
        <v>10000</v>
      </c>
      <c r="B1156" s="49"/>
      <c r="C1156" s="49"/>
      <c r="D1156" s="49"/>
      <c r="E1156" s="49"/>
      <c r="F1156" s="2" t="str">
        <f>IF(COUNTIF('４　一覧'!$B$5:$B$2047, '２　情報入力シート'!$A1156) &gt; 0, "済", "")</f>
        <v/>
      </c>
      <c r="G1156" t="str">
        <f t="shared" si="37"/>
        <v/>
      </c>
    </row>
    <row r="1157" spans="1:7">
      <c r="A1157" s="2">
        <f t="shared" si="36"/>
        <v>10000</v>
      </c>
      <c r="B1157" s="49"/>
      <c r="C1157" s="49"/>
      <c r="D1157" s="49"/>
      <c r="E1157" s="49"/>
      <c r="F1157" s="2" t="str">
        <f>IF(COUNTIF('４　一覧'!$B$5:$B$2047, '２　情報入力シート'!$A1157) &gt; 0, "済", "")</f>
        <v/>
      </c>
      <c r="G1157" t="str">
        <f t="shared" si="37"/>
        <v/>
      </c>
    </row>
    <row r="1158" spans="1:7">
      <c r="A1158" s="2">
        <f t="shared" si="36"/>
        <v>10000</v>
      </c>
      <c r="B1158" s="49"/>
      <c r="C1158" s="49"/>
      <c r="D1158" s="49"/>
      <c r="E1158" s="49"/>
      <c r="F1158" s="2" t="str">
        <f>IF(COUNTIF('４　一覧'!$B$5:$B$2047, '２　情報入力シート'!$A1158) &gt; 0, "済", "")</f>
        <v/>
      </c>
      <c r="G1158" t="str">
        <f t="shared" si="37"/>
        <v/>
      </c>
    </row>
    <row r="1159" spans="1:7">
      <c r="A1159" s="2">
        <f t="shared" si="36"/>
        <v>10000</v>
      </c>
      <c r="B1159" s="49"/>
      <c r="C1159" s="49"/>
      <c r="D1159" s="49"/>
      <c r="E1159" s="49"/>
      <c r="F1159" s="2" t="str">
        <f>IF(COUNTIF('４　一覧'!$B$5:$B$2047, '２　情報入力シート'!$A1159) &gt; 0, "済", "")</f>
        <v/>
      </c>
      <c r="G1159" t="str">
        <f t="shared" si="37"/>
        <v/>
      </c>
    </row>
    <row r="1160" spans="1:7">
      <c r="A1160" s="2">
        <f t="shared" si="36"/>
        <v>10000</v>
      </c>
      <c r="B1160" s="49"/>
      <c r="C1160" s="49"/>
      <c r="D1160" s="49"/>
      <c r="E1160" s="49"/>
      <c r="F1160" s="2" t="str">
        <f>IF(COUNTIF('４　一覧'!$B$5:$B$2047, '２　情報入力シート'!$A1160) &gt; 0, "済", "")</f>
        <v/>
      </c>
      <c r="G1160" t="str">
        <f t="shared" si="37"/>
        <v/>
      </c>
    </row>
    <row r="1161" spans="1:7">
      <c r="A1161" s="2">
        <f t="shared" si="36"/>
        <v>10000</v>
      </c>
      <c r="B1161" s="49"/>
      <c r="C1161" s="49"/>
      <c r="D1161" s="49"/>
      <c r="E1161" s="49"/>
      <c r="F1161" s="2" t="str">
        <f>IF(COUNTIF('４　一覧'!$B$5:$B$2047, '２　情報入力シート'!$A1161) &gt; 0, "済", "")</f>
        <v/>
      </c>
      <c r="G1161" t="str">
        <f t="shared" si="37"/>
        <v/>
      </c>
    </row>
    <row r="1162" spans="1:7">
      <c r="A1162" s="2">
        <f t="shared" si="36"/>
        <v>10000</v>
      </c>
      <c r="B1162" s="49"/>
      <c r="C1162" s="49"/>
      <c r="D1162" s="49"/>
      <c r="E1162" s="49"/>
      <c r="F1162" s="2" t="str">
        <f>IF(COUNTIF('４　一覧'!$B$5:$B$2047, '２　情報入力シート'!$A1162) &gt; 0, "済", "")</f>
        <v/>
      </c>
      <c r="G1162" t="str">
        <f t="shared" si="37"/>
        <v/>
      </c>
    </row>
    <row r="1163" spans="1:7">
      <c r="A1163" s="2">
        <f t="shared" si="36"/>
        <v>10000</v>
      </c>
      <c r="B1163" s="49"/>
      <c r="C1163" s="49"/>
      <c r="D1163" s="49"/>
      <c r="E1163" s="49"/>
      <c r="F1163" s="2" t="str">
        <f>IF(COUNTIF('４　一覧'!$B$5:$B$2047, '２　情報入力シート'!$A1163) &gt; 0, "済", "")</f>
        <v/>
      </c>
      <c r="G1163" t="str">
        <f t="shared" si="37"/>
        <v/>
      </c>
    </row>
    <row r="1164" spans="1:7">
      <c r="A1164" s="2">
        <f t="shared" si="36"/>
        <v>10000</v>
      </c>
      <c r="B1164" s="49"/>
      <c r="C1164" s="49"/>
      <c r="D1164" s="49"/>
      <c r="E1164" s="49"/>
      <c r="F1164" s="2" t="str">
        <f>IF(COUNTIF('４　一覧'!$B$5:$B$2047, '２　情報入力シート'!$A1164) &gt; 0, "済", "")</f>
        <v/>
      </c>
      <c r="G1164" t="str">
        <f t="shared" si="37"/>
        <v/>
      </c>
    </row>
    <row r="1165" spans="1:7">
      <c r="A1165" s="2">
        <f t="shared" si="36"/>
        <v>10000</v>
      </c>
      <c r="B1165" s="49"/>
      <c r="C1165" s="49"/>
      <c r="D1165" s="49"/>
      <c r="E1165" s="49"/>
      <c r="F1165" s="2" t="str">
        <f>IF(COUNTIF('４　一覧'!$B$5:$B$2047, '２　情報入力シート'!$A1165) &gt; 0, "済", "")</f>
        <v/>
      </c>
      <c r="G1165" t="str">
        <f t="shared" si="37"/>
        <v/>
      </c>
    </row>
    <row r="1166" spans="1:7">
      <c r="A1166" s="2">
        <f t="shared" si="36"/>
        <v>10000</v>
      </c>
      <c r="B1166" s="49"/>
      <c r="C1166" s="49"/>
      <c r="D1166" s="49"/>
      <c r="E1166" s="49"/>
      <c r="F1166" s="2" t="str">
        <f>IF(COUNTIF('４　一覧'!$B$5:$B$2047, '２　情報入力シート'!$A1166) &gt; 0, "済", "")</f>
        <v/>
      </c>
      <c r="G1166" t="str">
        <f t="shared" si="37"/>
        <v/>
      </c>
    </row>
    <row r="1167" spans="1:7">
      <c r="A1167" s="2">
        <f t="shared" si="36"/>
        <v>10000</v>
      </c>
      <c r="B1167" s="49"/>
      <c r="C1167" s="49"/>
      <c r="D1167" s="49"/>
      <c r="E1167" s="49"/>
      <c r="F1167" s="2" t="str">
        <f>IF(COUNTIF('４　一覧'!$B$5:$B$2047, '２　情報入力シート'!$A1167) &gt; 0, "済", "")</f>
        <v/>
      </c>
      <c r="G1167" t="str">
        <f t="shared" si="37"/>
        <v/>
      </c>
    </row>
    <row r="1168" spans="1:7">
      <c r="A1168" s="2">
        <f t="shared" si="36"/>
        <v>10000</v>
      </c>
      <c r="B1168" s="49"/>
      <c r="C1168" s="49"/>
      <c r="D1168" s="49"/>
      <c r="E1168" s="49"/>
      <c r="F1168" s="2" t="str">
        <f>IF(COUNTIF('４　一覧'!$B$5:$B$2047, '２　情報入力シート'!$A1168) &gt; 0, "済", "")</f>
        <v/>
      </c>
      <c r="G1168" t="str">
        <f t="shared" si="37"/>
        <v/>
      </c>
    </row>
    <row r="1169" spans="1:7">
      <c r="A1169" s="2">
        <f t="shared" si="36"/>
        <v>10000</v>
      </c>
      <c r="B1169" s="49"/>
      <c r="C1169" s="49"/>
      <c r="D1169" s="49"/>
      <c r="E1169" s="49"/>
      <c r="F1169" s="2" t="str">
        <f>IF(COUNTIF('４　一覧'!$B$5:$B$2047, '２　情報入力シート'!$A1169) &gt; 0, "済", "")</f>
        <v/>
      </c>
      <c r="G1169" t="str">
        <f t="shared" si="37"/>
        <v/>
      </c>
    </row>
    <row r="1170" spans="1:7">
      <c r="A1170" s="2">
        <f t="shared" si="36"/>
        <v>10000</v>
      </c>
      <c r="B1170" s="49"/>
      <c r="C1170" s="49"/>
      <c r="D1170" s="49"/>
      <c r="E1170" s="49"/>
      <c r="F1170" s="2" t="str">
        <f>IF(COUNTIF('４　一覧'!$B$5:$B$2047, '２　情報入力シート'!$A1170) &gt; 0, "済", "")</f>
        <v/>
      </c>
      <c r="G1170" t="str">
        <f t="shared" si="37"/>
        <v/>
      </c>
    </row>
    <row r="1171" spans="1:7">
      <c r="A1171" s="2">
        <f t="shared" si="36"/>
        <v>10000</v>
      </c>
      <c r="B1171" s="49"/>
      <c r="C1171" s="49"/>
      <c r="D1171" s="49"/>
      <c r="E1171" s="49"/>
      <c r="F1171" s="2" t="str">
        <f>IF(COUNTIF('４　一覧'!$B$5:$B$2047, '２　情報入力シート'!$A1171) &gt; 0, "済", "")</f>
        <v/>
      </c>
      <c r="G1171" t="str">
        <f t="shared" si="37"/>
        <v/>
      </c>
    </row>
    <row r="1172" spans="1:7">
      <c r="A1172" s="2">
        <f t="shared" si="36"/>
        <v>10000</v>
      </c>
      <c r="B1172" s="49"/>
      <c r="C1172" s="49"/>
      <c r="D1172" s="49"/>
      <c r="E1172" s="49"/>
      <c r="F1172" s="2" t="str">
        <f>IF(COUNTIF('４　一覧'!$B$5:$B$2047, '２　情報入力シート'!$A1172) &gt; 0, "済", "")</f>
        <v/>
      </c>
      <c r="G1172" t="str">
        <f t="shared" si="37"/>
        <v/>
      </c>
    </row>
    <row r="1173" spans="1:7">
      <c r="A1173" s="2">
        <f t="shared" si="36"/>
        <v>10000</v>
      </c>
      <c r="B1173" s="49"/>
      <c r="C1173" s="49"/>
      <c r="D1173" s="49"/>
      <c r="E1173" s="49"/>
      <c r="F1173" s="2" t="str">
        <f>IF(COUNTIF('４　一覧'!$B$5:$B$2047, '２　情報入力シート'!$A1173) &gt; 0, "済", "")</f>
        <v/>
      </c>
      <c r="G1173" t="str">
        <f t="shared" si="37"/>
        <v/>
      </c>
    </row>
    <row r="1174" spans="1:7">
      <c r="A1174" s="2">
        <f t="shared" si="36"/>
        <v>10000</v>
      </c>
      <c r="B1174" s="49"/>
      <c r="C1174" s="49"/>
      <c r="D1174" s="49"/>
      <c r="E1174" s="49"/>
      <c r="F1174" s="2" t="str">
        <f>IF(COUNTIF('４　一覧'!$B$5:$B$2047, '２　情報入力シート'!$A1174) &gt; 0, "済", "")</f>
        <v/>
      </c>
      <c r="G1174" t="str">
        <f t="shared" si="37"/>
        <v/>
      </c>
    </row>
    <row r="1175" spans="1:7">
      <c r="A1175" s="2">
        <f t="shared" si="36"/>
        <v>10000</v>
      </c>
      <c r="B1175" s="49"/>
      <c r="C1175" s="49"/>
      <c r="D1175" s="49"/>
      <c r="E1175" s="49"/>
      <c r="F1175" s="2" t="str">
        <f>IF(COUNTIF('４　一覧'!$B$5:$B$2047, '２　情報入力シート'!$A1175) &gt; 0, "済", "")</f>
        <v/>
      </c>
      <c r="G1175" t="str">
        <f t="shared" si="37"/>
        <v/>
      </c>
    </row>
    <row r="1176" spans="1:7">
      <c r="A1176" s="2">
        <f t="shared" si="36"/>
        <v>10000</v>
      </c>
      <c r="B1176" s="49"/>
      <c r="C1176" s="49"/>
      <c r="D1176" s="49"/>
      <c r="E1176" s="49"/>
      <c r="F1176" s="2" t="str">
        <f>IF(COUNTIF('４　一覧'!$B$5:$B$2047, '２　情報入力シート'!$A1176) &gt; 0, "済", "")</f>
        <v/>
      </c>
      <c r="G1176" t="str">
        <f t="shared" si="37"/>
        <v/>
      </c>
    </row>
    <row r="1177" spans="1:7">
      <c r="A1177" s="2">
        <f t="shared" si="36"/>
        <v>10000</v>
      </c>
      <c r="B1177" s="49"/>
      <c r="C1177" s="49"/>
      <c r="D1177" s="49"/>
      <c r="E1177" s="49"/>
      <c r="F1177" s="2" t="str">
        <f>IF(COUNTIF('４　一覧'!$B$5:$B$2047, '２　情報入力シート'!$A1177) &gt; 0, "済", "")</f>
        <v/>
      </c>
      <c r="G1177" t="str">
        <f t="shared" si="37"/>
        <v/>
      </c>
    </row>
    <row r="1178" spans="1:7">
      <c r="A1178" s="2">
        <f t="shared" si="36"/>
        <v>10000</v>
      </c>
      <c r="B1178" s="49"/>
      <c r="C1178" s="49"/>
      <c r="D1178" s="49"/>
      <c r="E1178" s="49"/>
      <c r="F1178" s="2" t="str">
        <f>IF(COUNTIF('４　一覧'!$B$5:$B$2047, '２　情報入力シート'!$A1178) &gt; 0, "済", "")</f>
        <v/>
      </c>
      <c r="G1178" t="str">
        <f t="shared" si="37"/>
        <v/>
      </c>
    </row>
    <row r="1179" spans="1:7">
      <c r="A1179" s="2">
        <f t="shared" si="36"/>
        <v>10000</v>
      </c>
      <c r="B1179" s="49"/>
      <c r="C1179" s="49"/>
      <c r="D1179" s="49"/>
      <c r="E1179" s="49"/>
      <c r="F1179" s="2" t="str">
        <f>IF(COUNTIF('４　一覧'!$B$5:$B$2047, '２　情報入力シート'!$A1179) &gt; 0, "済", "")</f>
        <v/>
      </c>
      <c r="G1179" t="str">
        <f t="shared" si="37"/>
        <v/>
      </c>
    </row>
    <row r="1180" spans="1:7">
      <c r="A1180" s="2">
        <f t="shared" si="36"/>
        <v>10000</v>
      </c>
      <c r="B1180" s="49"/>
      <c r="C1180" s="49"/>
      <c r="D1180" s="49"/>
      <c r="E1180" s="49"/>
      <c r="F1180" s="2" t="str">
        <f>IF(COUNTIF('４　一覧'!$B$5:$B$2047, '２　情報入力シート'!$A1180) &gt; 0, "済", "")</f>
        <v/>
      </c>
      <c r="G1180" t="str">
        <f t="shared" si="37"/>
        <v/>
      </c>
    </row>
    <row r="1181" spans="1:7">
      <c r="A1181" s="2">
        <f t="shared" si="36"/>
        <v>10000</v>
      </c>
      <c r="B1181" s="49"/>
      <c r="C1181" s="49"/>
      <c r="D1181" s="49"/>
      <c r="E1181" s="49"/>
      <c r="F1181" s="2" t="str">
        <f>IF(COUNTIF('４　一覧'!$B$5:$B$2047, '２　情報入力シート'!$A1181) &gt; 0, "済", "")</f>
        <v/>
      </c>
      <c r="G1181" t="str">
        <f t="shared" si="37"/>
        <v/>
      </c>
    </row>
    <row r="1182" spans="1:7">
      <c r="A1182" s="2">
        <f t="shared" si="36"/>
        <v>10000</v>
      </c>
      <c r="B1182" s="49"/>
      <c r="C1182" s="49"/>
      <c r="D1182" s="49"/>
      <c r="E1182" s="49"/>
      <c r="F1182" s="2" t="str">
        <f>IF(COUNTIF('４　一覧'!$B$5:$B$2047, '２　情報入力シート'!$A1182) &gt; 0, "済", "")</f>
        <v/>
      </c>
      <c r="G1182" t="str">
        <f t="shared" si="37"/>
        <v/>
      </c>
    </row>
    <row r="1183" spans="1:7">
      <c r="A1183" s="2">
        <f t="shared" si="36"/>
        <v>10000</v>
      </c>
      <c r="B1183" s="49"/>
      <c r="C1183" s="49"/>
      <c r="D1183" s="49"/>
      <c r="E1183" s="49"/>
      <c r="F1183" s="2" t="str">
        <f>IF(COUNTIF('４　一覧'!$B$5:$B$2047, '２　情報入力シート'!$A1183) &gt; 0, "済", "")</f>
        <v/>
      </c>
      <c r="G1183" t="str">
        <f t="shared" si="37"/>
        <v/>
      </c>
    </row>
    <row r="1184" spans="1:7">
      <c r="A1184" s="2">
        <f t="shared" si="36"/>
        <v>10000</v>
      </c>
      <c r="B1184" s="49"/>
      <c r="C1184" s="49"/>
      <c r="D1184" s="49"/>
      <c r="E1184" s="49"/>
      <c r="F1184" s="2" t="str">
        <f>IF(COUNTIF('４　一覧'!$B$5:$B$2047, '２　情報入力シート'!$A1184) &gt; 0, "済", "")</f>
        <v/>
      </c>
      <c r="G1184" t="str">
        <f t="shared" si="37"/>
        <v/>
      </c>
    </row>
    <row r="1185" spans="1:7">
      <c r="A1185" s="2">
        <f t="shared" si="36"/>
        <v>10000</v>
      </c>
      <c r="B1185" s="49"/>
      <c r="C1185" s="49"/>
      <c r="D1185" s="49"/>
      <c r="E1185" s="49"/>
      <c r="F1185" s="2" t="str">
        <f>IF(COUNTIF('４　一覧'!$B$5:$B$2047, '２　情報入力シート'!$A1185) &gt; 0, "済", "")</f>
        <v/>
      </c>
      <c r="G1185" t="str">
        <f t="shared" si="37"/>
        <v/>
      </c>
    </row>
    <row r="1186" spans="1:7">
      <c r="A1186" s="2">
        <f t="shared" si="36"/>
        <v>10000</v>
      </c>
      <c r="B1186" s="49"/>
      <c r="C1186" s="49"/>
      <c r="D1186" s="49"/>
      <c r="E1186" s="49"/>
      <c r="F1186" s="2" t="str">
        <f>IF(COUNTIF('４　一覧'!$B$5:$B$2047, '２　情報入力シート'!$A1186) &gt; 0, "済", "")</f>
        <v/>
      </c>
      <c r="G1186" t="str">
        <f t="shared" si="37"/>
        <v/>
      </c>
    </row>
    <row r="1187" spans="1:7">
      <c r="A1187" s="2">
        <f t="shared" si="36"/>
        <v>10000</v>
      </c>
      <c r="B1187" s="49"/>
      <c r="C1187" s="49"/>
      <c r="D1187" s="49"/>
      <c r="E1187" s="49"/>
      <c r="F1187" s="2" t="str">
        <f>IF(COUNTIF('４　一覧'!$B$5:$B$2047, '２　情報入力シート'!$A1187) &gt; 0, "済", "")</f>
        <v/>
      </c>
      <c r="G1187" t="str">
        <f t="shared" si="37"/>
        <v/>
      </c>
    </row>
    <row r="1188" spans="1:7">
      <c r="A1188" s="2">
        <f t="shared" si="36"/>
        <v>10000</v>
      </c>
      <c r="B1188" s="49"/>
      <c r="C1188" s="49"/>
      <c r="D1188" s="49"/>
      <c r="E1188" s="49"/>
      <c r="F1188" s="2" t="str">
        <f>IF(COUNTIF('４　一覧'!$B$5:$B$2047, '２　情報入力シート'!$A1188) &gt; 0, "済", "")</f>
        <v/>
      </c>
      <c r="G1188" t="str">
        <f t="shared" si="37"/>
        <v/>
      </c>
    </row>
    <row r="1189" spans="1:7">
      <c r="A1189" s="2">
        <f t="shared" si="36"/>
        <v>10000</v>
      </c>
      <c r="B1189" s="49"/>
      <c r="C1189" s="49"/>
      <c r="D1189" s="49"/>
      <c r="E1189" s="49"/>
      <c r="F1189" s="2" t="str">
        <f>IF(COUNTIF('４　一覧'!$B$5:$B$2047, '２　情報入力シート'!$A1189) &gt; 0, "済", "")</f>
        <v/>
      </c>
      <c r="G1189" t="str">
        <f t="shared" si="37"/>
        <v/>
      </c>
    </row>
    <row r="1190" spans="1:7">
      <c r="A1190" s="2">
        <f t="shared" si="36"/>
        <v>10000</v>
      </c>
      <c r="B1190" s="49"/>
      <c r="C1190" s="49"/>
      <c r="D1190" s="49"/>
      <c r="E1190" s="49"/>
      <c r="F1190" s="2" t="str">
        <f>IF(COUNTIF('４　一覧'!$B$5:$B$2047, '２　情報入力シート'!$A1190) &gt; 0, "済", "")</f>
        <v/>
      </c>
      <c r="G1190" t="str">
        <f t="shared" si="37"/>
        <v/>
      </c>
    </row>
    <row r="1191" spans="1:7">
      <c r="A1191" s="2">
        <f t="shared" si="36"/>
        <v>10000</v>
      </c>
      <c r="B1191" s="49"/>
      <c r="C1191" s="49"/>
      <c r="D1191" s="49"/>
      <c r="E1191" s="49"/>
      <c r="F1191" s="2" t="str">
        <f>IF(COUNTIF('４　一覧'!$B$5:$B$2047, '２　情報入力シート'!$A1191) &gt; 0, "済", "")</f>
        <v/>
      </c>
      <c r="G1191" t="str">
        <f t="shared" si="37"/>
        <v/>
      </c>
    </row>
    <row r="1192" spans="1:7">
      <c r="A1192" s="2">
        <f t="shared" si="36"/>
        <v>10000</v>
      </c>
      <c r="B1192" s="49"/>
      <c r="C1192" s="49"/>
      <c r="D1192" s="49"/>
      <c r="E1192" s="49"/>
      <c r="F1192" s="2" t="str">
        <f>IF(COUNTIF('４　一覧'!$B$5:$B$2047, '２　情報入力シート'!$A1192) &gt; 0, "済", "")</f>
        <v/>
      </c>
      <c r="G1192" t="str">
        <f t="shared" si="37"/>
        <v/>
      </c>
    </row>
    <row r="1193" spans="1:7">
      <c r="A1193" s="2">
        <f t="shared" si="36"/>
        <v>10000</v>
      </c>
      <c r="B1193" s="49"/>
      <c r="C1193" s="49"/>
      <c r="D1193" s="49"/>
      <c r="E1193" s="49"/>
      <c r="F1193" s="2" t="str">
        <f>IF(COUNTIF('４　一覧'!$B$5:$B$2047, '２　情報入力シート'!$A1193) &gt; 0, "済", "")</f>
        <v/>
      </c>
      <c r="G1193" t="str">
        <f t="shared" si="37"/>
        <v/>
      </c>
    </row>
    <row r="1194" spans="1:7">
      <c r="A1194" s="2">
        <f t="shared" si="36"/>
        <v>10000</v>
      </c>
      <c r="B1194" s="49"/>
      <c r="C1194" s="49"/>
      <c r="D1194" s="49"/>
      <c r="E1194" s="49"/>
      <c r="F1194" s="2" t="str">
        <f>IF(COUNTIF('４　一覧'!$B$5:$B$2047, '２　情報入力シート'!$A1194) &gt; 0, "済", "")</f>
        <v/>
      </c>
      <c r="G1194" t="str">
        <f t="shared" si="37"/>
        <v/>
      </c>
    </row>
    <row r="1195" spans="1:7">
      <c r="A1195" s="2">
        <f t="shared" si="36"/>
        <v>10000</v>
      </c>
      <c r="B1195" s="49"/>
      <c r="C1195" s="49"/>
      <c r="D1195" s="49"/>
      <c r="E1195" s="49"/>
      <c r="F1195" s="2" t="str">
        <f>IF(COUNTIF('４　一覧'!$B$5:$B$2047, '２　情報入力シート'!$A1195) &gt; 0, "済", "")</f>
        <v/>
      </c>
      <c r="G1195" t="str">
        <f t="shared" si="37"/>
        <v/>
      </c>
    </row>
    <row r="1196" spans="1:7">
      <c r="A1196" s="2">
        <f t="shared" si="36"/>
        <v>10000</v>
      </c>
      <c r="B1196" s="49"/>
      <c r="C1196" s="49"/>
      <c r="D1196" s="49"/>
      <c r="E1196" s="49"/>
      <c r="F1196" s="2" t="str">
        <f>IF(COUNTIF('４　一覧'!$B$5:$B$2047, '２　情報入力シート'!$A1196) &gt; 0, "済", "")</f>
        <v/>
      </c>
      <c r="G1196" t="str">
        <f t="shared" si="37"/>
        <v/>
      </c>
    </row>
    <row r="1197" spans="1:7">
      <c r="A1197" s="2">
        <f t="shared" si="36"/>
        <v>10000</v>
      </c>
      <c r="B1197" s="49"/>
      <c r="C1197" s="49"/>
      <c r="D1197" s="49"/>
      <c r="E1197" s="49"/>
      <c r="F1197" s="2" t="str">
        <f>IF(COUNTIF('４　一覧'!$B$5:$B$2047, '２　情報入力シート'!$A1197) &gt; 0, "済", "")</f>
        <v/>
      </c>
      <c r="G1197" t="str">
        <f t="shared" si="37"/>
        <v/>
      </c>
    </row>
    <row r="1198" spans="1:7">
      <c r="A1198" s="2">
        <f t="shared" si="36"/>
        <v>10000</v>
      </c>
      <c r="B1198" s="49"/>
      <c r="C1198" s="49"/>
      <c r="D1198" s="49"/>
      <c r="E1198" s="49"/>
      <c r="F1198" s="2" t="str">
        <f>IF(COUNTIF('４　一覧'!$B$5:$B$2047, '２　情報入力シート'!$A1198) &gt; 0, "済", "")</f>
        <v/>
      </c>
      <c r="G1198" t="str">
        <f t="shared" si="37"/>
        <v/>
      </c>
    </row>
    <row r="1199" spans="1:7">
      <c r="A1199" s="2">
        <f t="shared" si="36"/>
        <v>10000</v>
      </c>
      <c r="B1199" s="49"/>
      <c r="C1199" s="49"/>
      <c r="D1199" s="49"/>
      <c r="E1199" s="49"/>
      <c r="F1199" s="2" t="str">
        <f>IF(COUNTIF('４　一覧'!$B$5:$B$2047, '２　情報入力シート'!$A1199) &gt; 0, "済", "")</f>
        <v/>
      </c>
      <c r="G1199" t="str">
        <f t="shared" si="37"/>
        <v/>
      </c>
    </row>
    <row r="1200" spans="1:7">
      <c r="A1200" s="2">
        <f t="shared" si="36"/>
        <v>10000</v>
      </c>
      <c r="B1200" s="49"/>
      <c r="C1200" s="49"/>
      <c r="D1200" s="49"/>
      <c r="E1200" s="49"/>
      <c r="F1200" s="2" t="str">
        <f>IF(COUNTIF('４　一覧'!$B$5:$B$2047, '２　情報入力シート'!$A1200) &gt; 0, "済", "")</f>
        <v/>
      </c>
      <c r="G1200" t="str">
        <f t="shared" si="37"/>
        <v/>
      </c>
    </row>
    <row r="1201" spans="1:7">
      <c r="A1201" s="2">
        <f t="shared" si="36"/>
        <v>10000</v>
      </c>
      <c r="B1201" s="49"/>
      <c r="C1201" s="49"/>
      <c r="D1201" s="49"/>
      <c r="E1201" s="49"/>
      <c r="F1201" s="2" t="str">
        <f>IF(COUNTIF('４　一覧'!$B$5:$B$2047, '２　情報入力シート'!$A1201) &gt; 0, "済", "")</f>
        <v/>
      </c>
      <c r="G1201" t="str">
        <f t="shared" si="37"/>
        <v/>
      </c>
    </row>
    <row r="1202" spans="1:7">
      <c r="A1202" s="2">
        <f t="shared" si="36"/>
        <v>10000</v>
      </c>
      <c r="B1202" s="49"/>
      <c r="C1202" s="49"/>
      <c r="D1202" s="49"/>
      <c r="E1202" s="49"/>
      <c r="F1202" s="2" t="str">
        <f>IF(COUNTIF('４　一覧'!$B$5:$B$2047, '２　情報入力シート'!$A1202) &gt; 0, "済", "")</f>
        <v/>
      </c>
      <c r="G1202" t="str">
        <f t="shared" si="37"/>
        <v/>
      </c>
    </row>
    <row r="1203" spans="1:7">
      <c r="A1203" s="2">
        <f t="shared" si="36"/>
        <v>10000</v>
      </c>
      <c r="B1203" s="49"/>
      <c r="C1203" s="49"/>
      <c r="D1203" s="49"/>
      <c r="E1203" s="49"/>
      <c r="F1203" s="2" t="str">
        <f>IF(COUNTIF('４　一覧'!$B$5:$B$2047, '２　情報入力シート'!$A1203) &gt; 0, "済", "")</f>
        <v/>
      </c>
      <c r="G1203" t="str">
        <f t="shared" si="37"/>
        <v/>
      </c>
    </row>
    <row r="1204" spans="1:7">
      <c r="A1204" s="2">
        <f t="shared" si="36"/>
        <v>10000</v>
      </c>
      <c r="B1204" s="49"/>
      <c r="C1204" s="49"/>
      <c r="D1204" s="49"/>
      <c r="E1204" s="49"/>
      <c r="F1204" s="2" t="str">
        <f>IF(COUNTIF('４　一覧'!$B$5:$B$2047, '２　情報入力シート'!$A1204) &gt; 0, "済", "")</f>
        <v/>
      </c>
      <c r="G1204" t="str">
        <f t="shared" si="37"/>
        <v/>
      </c>
    </row>
    <row r="1205" spans="1:7">
      <c r="A1205" s="2">
        <f t="shared" si="36"/>
        <v>10000</v>
      </c>
      <c r="B1205" s="49"/>
      <c r="C1205" s="49"/>
      <c r="D1205" s="49"/>
      <c r="E1205" s="49"/>
      <c r="F1205" s="2" t="str">
        <f>IF(COUNTIF('４　一覧'!$B$5:$B$2047, '２　情報入力シート'!$A1205) &gt; 0, "済", "")</f>
        <v/>
      </c>
      <c r="G1205" t="str">
        <f t="shared" si="37"/>
        <v/>
      </c>
    </row>
    <row r="1206" spans="1:7">
      <c r="A1206" s="2">
        <f t="shared" si="36"/>
        <v>10000</v>
      </c>
      <c r="B1206" s="49"/>
      <c r="C1206" s="49"/>
      <c r="D1206" s="49"/>
      <c r="E1206" s="49"/>
      <c r="F1206" s="2" t="str">
        <f>IF(COUNTIF('４　一覧'!$B$5:$B$2047, '２　情報入力シート'!$A1206) &gt; 0, "済", "")</f>
        <v/>
      </c>
      <c r="G1206" t="str">
        <f t="shared" si="37"/>
        <v/>
      </c>
    </row>
    <row r="1207" spans="1:7">
      <c r="A1207" s="2">
        <f t="shared" si="36"/>
        <v>10000</v>
      </c>
      <c r="B1207" s="49"/>
      <c r="C1207" s="49"/>
      <c r="D1207" s="49"/>
      <c r="E1207" s="49"/>
      <c r="F1207" s="2" t="str">
        <f>IF(COUNTIF('４　一覧'!$B$5:$B$2047, '２　情報入力シート'!$A1207) &gt; 0, "済", "")</f>
        <v/>
      </c>
      <c r="G1207" t="str">
        <f t="shared" si="37"/>
        <v/>
      </c>
    </row>
    <row r="1208" spans="1:7">
      <c r="A1208" s="2">
        <f t="shared" si="36"/>
        <v>10000</v>
      </c>
      <c r="B1208" s="49"/>
      <c r="C1208" s="49"/>
      <c r="D1208" s="49"/>
      <c r="E1208" s="49"/>
      <c r="F1208" s="2" t="str">
        <f>IF(COUNTIF('４　一覧'!$B$5:$B$2047, '２　情報入力シート'!$A1208) &gt; 0, "済", "")</f>
        <v/>
      </c>
      <c r="G1208" t="str">
        <f t="shared" si="37"/>
        <v/>
      </c>
    </row>
    <row r="1209" spans="1:7">
      <c r="A1209" s="2">
        <f t="shared" si="36"/>
        <v>10000</v>
      </c>
      <c r="B1209" s="49"/>
      <c r="C1209" s="49"/>
      <c r="D1209" s="49"/>
      <c r="E1209" s="49"/>
      <c r="F1209" s="2" t="str">
        <f>IF(COUNTIF('４　一覧'!$B$5:$B$2047, '２　情報入力シート'!$A1209) &gt; 0, "済", "")</f>
        <v/>
      </c>
      <c r="G1209" t="str">
        <f t="shared" si="37"/>
        <v/>
      </c>
    </row>
    <row r="1210" spans="1:7">
      <c r="A1210" s="2">
        <f t="shared" si="36"/>
        <v>10000</v>
      </c>
      <c r="B1210" s="49"/>
      <c r="C1210" s="49"/>
      <c r="D1210" s="49"/>
      <c r="E1210" s="49"/>
      <c r="F1210" s="2" t="str">
        <f>IF(COUNTIF('４　一覧'!$B$5:$B$2047, '２　情報入力シート'!$A1210) &gt; 0, "済", "")</f>
        <v/>
      </c>
      <c r="G1210" t="str">
        <f t="shared" si="37"/>
        <v/>
      </c>
    </row>
    <row r="1211" spans="1:7">
      <c r="A1211" s="2">
        <f t="shared" si="36"/>
        <v>10000</v>
      </c>
      <c r="B1211" s="49"/>
      <c r="C1211" s="49"/>
      <c r="D1211" s="49"/>
      <c r="E1211" s="49"/>
      <c r="F1211" s="2" t="str">
        <f>IF(COUNTIF('４　一覧'!$B$5:$B$2047, '２　情報入力シート'!$A1211) &gt; 0, "済", "")</f>
        <v/>
      </c>
      <c r="G1211" t="str">
        <f t="shared" si="37"/>
        <v/>
      </c>
    </row>
    <row r="1212" spans="1:7">
      <c r="A1212" s="2">
        <f t="shared" si="36"/>
        <v>10000</v>
      </c>
      <c r="B1212" s="49"/>
      <c r="C1212" s="49"/>
      <c r="D1212" s="49"/>
      <c r="E1212" s="49"/>
      <c r="F1212" s="2" t="str">
        <f>IF(COUNTIF('４　一覧'!$B$5:$B$2047, '２　情報入力シート'!$A1212) &gt; 0, "済", "")</f>
        <v/>
      </c>
      <c r="G1212" t="str">
        <f t="shared" si="37"/>
        <v/>
      </c>
    </row>
    <row r="1213" spans="1:7">
      <c r="A1213" s="2">
        <f t="shared" si="36"/>
        <v>10000</v>
      </c>
      <c r="B1213" s="49"/>
      <c r="C1213" s="49"/>
      <c r="D1213" s="49"/>
      <c r="E1213" s="49"/>
      <c r="F1213" s="2" t="str">
        <f>IF(COUNTIF('４　一覧'!$B$5:$B$2047, '２　情報入力シート'!$A1213) &gt; 0, "済", "")</f>
        <v/>
      </c>
      <c r="G1213" t="str">
        <f t="shared" si="37"/>
        <v/>
      </c>
    </row>
    <row r="1214" spans="1:7">
      <c r="A1214" s="2">
        <f t="shared" si="36"/>
        <v>10000</v>
      </c>
      <c r="B1214" s="49"/>
      <c r="C1214" s="49"/>
      <c r="D1214" s="49"/>
      <c r="E1214" s="49"/>
      <c r="F1214" s="2" t="str">
        <f>IF(COUNTIF('４　一覧'!$B$5:$B$2047, '２　情報入力シート'!$A1214) &gt; 0, "済", "")</f>
        <v/>
      </c>
      <c r="G1214" t="str">
        <f t="shared" si="37"/>
        <v/>
      </c>
    </row>
    <row r="1215" spans="1:7">
      <c r="A1215" s="2">
        <f t="shared" si="36"/>
        <v>10000</v>
      </c>
      <c r="B1215" s="49"/>
      <c r="C1215" s="49"/>
      <c r="D1215" s="49"/>
      <c r="E1215" s="49"/>
      <c r="F1215" s="2" t="str">
        <f>IF(COUNTIF('４　一覧'!$B$5:$B$2047, '２　情報入力シート'!$A1215) &gt; 0, "済", "")</f>
        <v/>
      </c>
      <c r="G1215" t="str">
        <f t="shared" si="37"/>
        <v/>
      </c>
    </row>
    <row r="1216" spans="1:7">
      <c r="A1216" s="2">
        <f t="shared" si="36"/>
        <v>10000</v>
      </c>
      <c r="B1216" s="49"/>
      <c r="C1216" s="49"/>
      <c r="D1216" s="49"/>
      <c r="E1216" s="49"/>
      <c r="F1216" s="2" t="str">
        <f>IF(COUNTIF('４　一覧'!$B$5:$B$2047, '２　情報入力シート'!$A1216) &gt; 0, "済", "")</f>
        <v/>
      </c>
      <c r="G1216" t="str">
        <f t="shared" si="37"/>
        <v/>
      </c>
    </row>
    <row r="1217" spans="1:7">
      <c r="A1217" s="2">
        <f t="shared" si="36"/>
        <v>10000</v>
      </c>
      <c r="B1217" s="49"/>
      <c r="C1217" s="49"/>
      <c r="D1217" s="49"/>
      <c r="E1217" s="49"/>
      <c r="F1217" s="2" t="str">
        <f>IF(COUNTIF('４　一覧'!$B$5:$B$2047, '２　情報入力シート'!$A1217) &gt; 0, "済", "")</f>
        <v/>
      </c>
      <c r="G1217" t="str">
        <f t="shared" si="37"/>
        <v/>
      </c>
    </row>
    <row r="1218" spans="1:7">
      <c r="A1218" s="2">
        <f t="shared" si="36"/>
        <v>10000</v>
      </c>
      <c r="B1218" s="49"/>
      <c r="C1218" s="49"/>
      <c r="D1218" s="49"/>
      <c r="E1218" s="49"/>
      <c r="F1218" s="2" t="str">
        <f>IF(COUNTIF('４　一覧'!$B$5:$B$2047, '２　情報入力シート'!$A1218) &gt; 0, "済", "")</f>
        <v/>
      </c>
      <c r="G1218" t="str">
        <f t="shared" si="37"/>
        <v/>
      </c>
    </row>
    <row r="1219" spans="1:7">
      <c r="A1219" s="2">
        <f t="shared" ref="A1219:A1282" si="38">IF(B1219=0,10000,B1219*1000+C1219*100+D1219)</f>
        <v>10000</v>
      </c>
      <c r="B1219" s="49"/>
      <c r="C1219" s="49"/>
      <c r="D1219" s="49"/>
      <c r="E1219" s="49"/>
      <c r="F1219" s="2" t="str">
        <f>IF(COUNTIF('４　一覧'!$B$5:$B$2047, '２　情報入力シート'!$A1219) &gt; 0, "済", "")</f>
        <v/>
      </c>
      <c r="G1219" t="str">
        <f t="shared" ref="G1219:G1282" si="39">B1219&amp;F1219</f>
        <v/>
      </c>
    </row>
    <row r="1220" spans="1:7">
      <c r="A1220" s="2">
        <f t="shared" si="38"/>
        <v>10000</v>
      </c>
      <c r="B1220" s="49"/>
      <c r="C1220" s="49"/>
      <c r="D1220" s="49"/>
      <c r="E1220" s="49"/>
      <c r="F1220" s="2" t="str">
        <f>IF(COUNTIF('４　一覧'!$B$5:$B$2047, '２　情報入力シート'!$A1220) &gt; 0, "済", "")</f>
        <v/>
      </c>
      <c r="G1220" t="str">
        <f t="shared" si="39"/>
        <v/>
      </c>
    </row>
    <row r="1221" spans="1:7">
      <c r="A1221" s="2">
        <f t="shared" si="38"/>
        <v>10000</v>
      </c>
      <c r="B1221" s="49"/>
      <c r="C1221" s="49"/>
      <c r="D1221" s="49"/>
      <c r="E1221" s="49"/>
      <c r="F1221" s="2" t="str">
        <f>IF(COUNTIF('４　一覧'!$B$5:$B$2047, '２　情報入力シート'!$A1221) &gt; 0, "済", "")</f>
        <v/>
      </c>
      <c r="G1221" t="str">
        <f t="shared" si="39"/>
        <v/>
      </c>
    </row>
    <row r="1222" spans="1:7">
      <c r="A1222" s="2">
        <f t="shared" si="38"/>
        <v>10000</v>
      </c>
      <c r="B1222" s="49"/>
      <c r="C1222" s="49"/>
      <c r="D1222" s="49"/>
      <c r="E1222" s="49"/>
      <c r="F1222" s="2" t="str">
        <f>IF(COUNTIF('４　一覧'!$B$5:$B$2047, '２　情報入力シート'!$A1222) &gt; 0, "済", "")</f>
        <v/>
      </c>
      <c r="G1222" t="str">
        <f t="shared" si="39"/>
        <v/>
      </c>
    </row>
    <row r="1223" spans="1:7">
      <c r="A1223" s="2">
        <f t="shared" si="38"/>
        <v>10000</v>
      </c>
      <c r="B1223" s="49"/>
      <c r="C1223" s="49"/>
      <c r="D1223" s="49"/>
      <c r="E1223" s="49"/>
      <c r="F1223" s="2" t="str">
        <f>IF(COUNTIF('４　一覧'!$B$5:$B$2047, '２　情報入力シート'!$A1223) &gt; 0, "済", "")</f>
        <v/>
      </c>
      <c r="G1223" t="str">
        <f t="shared" si="39"/>
        <v/>
      </c>
    </row>
    <row r="1224" spans="1:7">
      <c r="A1224" s="2">
        <f t="shared" si="38"/>
        <v>10000</v>
      </c>
      <c r="B1224" s="49"/>
      <c r="C1224" s="49"/>
      <c r="D1224" s="49"/>
      <c r="E1224" s="49"/>
      <c r="F1224" s="2" t="str">
        <f>IF(COUNTIF('４　一覧'!$B$5:$B$2047, '２　情報入力シート'!$A1224) &gt; 0, "済", "")</f>
        <v/>
      </c>
      <c r="G1224" t="str">
        <f t="shared" si="39"/>
        <v/>
      </c>
    </row>
    <row r="1225" spans="1:7">
      <c r="A1225" s="2">
        <f t="shared" si="38"/>
        <v>10000</v>
      </c>
      <c r="B1225" s="49"/>
      <c r="C1225" s="49"/>
      <c r="D1225" s="49"/>
      <c r="E1225" s="49"/>
      <c r="F1225" s="2" t="str">
        <f>IF(COUNTIF('４　一覧'!$B$5:$B$2047, '２　情報入力シート'!$A1225) &gt; 0, "済", "")</f>
        <v/>
      </c>
      <c r="G1225" t="str">
        <f t="shared" si="39"/>
        <v/>
      </c>
    </row>
    <row r="1226" spans="1:7">
      <c r="A1226" s="2">
        <f t="shared" si="38"/>
        <v>10000</v>
      </c>
      <c r="B1226" s="49"/>
      <c r="C1226" s="49"/>
      <c r="D1226" s="49"/>
      <c r="E1226" s="49"/>
      <c r="F1226" s="2" t="str">
        <f>IF(COUNTIF('４　一覧'!$B$5:$B$2047, '２　情報入力シート'!$A1226) &gt; 0, "済", "")</f>
        <v/>
      </c>
      <c r="G1226" t="str">
        <f t="shared" si="39"/>
        <v/>
      </c>
    </row>
    <row r="1227" spans="1:7">
      <c r="A1227" s="2">
        <f t="shared" si="38"/>
        <v>10000</v>
      </c>
      <c r="B1227" s="49"/>
      <c r="C1227" s="49"/>
      <c r="D1227" s="49"/>
      <c r="E1227" s="49"/>
      <c r="F1227" s="2" t="str">
        <f>IF(COUNTIF('４　一覧'!$B$5:$B$2047, '２　情報入力シート'!$A1227) &gt; 0, "済", "")</f>
        <v/>
      </c>
      <c r="G1227" t="str">
        <f t="shared" si="39"/>
        <v/>
      </c>
    </row>
    <row r="1228" spans="1:7">
      <c r="A1228" s="2">
        <f t="shared" si="38"/>
        <v>10000</v>
      </c>
      <c r="B1228" s="49"/>
      <c r="C1228" s="49"/>
      <c r="D1228" s="49"/>
      <c r="E1228" s="49"/>
      <c r="F1228" s="2" t="str">
        <f>IF(COUNTIF('４　一覧'!$B$5:$B$2047, '２　情報入力シート'!$A1228) &gt; 0, "済", "")</f>
        <v/>
      </c>
      <c r="G1228" t="str">
        <f t="shared" si="39"/>
        <v/>
      </c>
    </row>
    <row r="1229" spans="1:7">
      <c r="A1229" s="2">
        <f t="shared" si="38"/>
        <v>10000</v>
      </c>
      <c r="B1229" s="49"/>
      <c r="C1229" s="49"/>
      <c r="D1229" s="49"/>
      <c r="E1229" s="49"/>
      <c r="F1229" s="2" t="str">
        <f>IF(COUNTIF('４　一覧'!$B$5:$B$2047, '２　情報入力シート'!$A1229) &gt; 0, "済", "")</f>
        <v/>
      </c>
      <c r="G1229" t="str">
        <f t="shared" si="39"/>
        <v/>
      </c>
    </row>
    <row r="1230" spans="1:7">
      <c r="A1230" s="2">
        <f t="shared" si="38"/>
        <v>10000</v>
      </c>
      <c r="B1230" s="49"/>
      <c r="C1230" s="49"/>
      <c r="D1230" s="49"/>
      <c r="E1230" s="49"/>
      <c r="F1230" s="2" t="str">
        <f>IF(COUNTIF('４　一覧'!$B$5:$B$2047, '２　情報入力シート'!$A1230) &gt; 0, "済", "")</f>
        <v/>
      </c>
      <c r="G1230" t="str">
        <f t="shared" si="39"/>
        <v/>
      </c>
    </row>
    <row r="1231" spans="1:7">
      <c r="A1231" s="2">
        <f t="shared" si="38"/>
        <v>10000</v>
      </c>
      <c r="B1231" s="49"/>
      <c r="C1231" s="49"/>
      <c r="D1231" s="49"/>
      <c r="E1231" s="49"/>
      <c r="F1231" s="2" t="str">
        <f>IF(COUNTIF('４　一覧'!$B$5:$B$2047, '２　情報入力シート'!$A1231) &gt; 0, "済", "")</f>
        <v/>
      </c>
      <c r="G1231" t="str">
        <f t="shared" si="39"/>
        <v/>
      </c>
    </row>
    <row r="1232" spans="1:7">
      <c r="A1232" s="2">
        <f t="shared" si="38"/>
        <v>10000</v>
      </c>
      <c r="B1232" s="49"/>
      <c r="C1232" s="49"/>
      <c r="D1232" s="49"/>
      <c r="E1232" s="49"/>
      <c r="F1232" s="2" t="str">
        <f>IF(COUNTIF('４　一覧'!$B$5:$B$2047, '２　情報入力シート'!$A1232) &gt; 0, "済", "")</f>
        <v/>
      </c>
      <c r="G1232" t="str">
        <f t="shared" si="39"/>
        <v/>
      </c>
    </row>
    <row r="1233" spans="1:7">
      <c r="A1233" s="2">
        <f t="shared" si="38"/>
        <v>10000</v>
      </c>
      <c r="B1233" s="49"/>
      <c r="C1233" s="49"/>
      <c r="D1233" s="49"/>
      <c r="E1233" s="49"/>
      <c r="F1233" s="2" t="str">
        <f>IF(COUNTIF('４　一覧'!$B$5:$B$2047, '２　情報入力シート'!$A1233) &gt; 0, "済", "")</f>
        <v/>
      </c>
      <c r="G1233" t="str">
        <f t="shared" si="39"/>
        <v/>
      </c>
    </row>
    <row r="1234" spans="1:7">
      <c r="A1234" s="2">
        <f t="shared" si="38"/>
        <v>10000</v>
      </c>
      <c r="B1234" s="49"/>
      <c r="C1234" s="49"/>
      <c r="D1234" s="49"/>
      <c r="E1234" s="49"/>
      <c r="F1234" s="2" t="str">
        <f>IF(COUNTIF('４　一覧'!$B$5:$B$2047, '２　情報入力シート'!$A1234) &gt; 0, "済", "")</f>
        <v/>
      </c>
      <c r="G1234" t="str">
        <f t="shared" si="39"/>
        <v/>
      </c>
    </row>
    <row r="1235" spans="1:7">
      <c r="A1235" s="2">
        <f t="shared" si="38"/>
        <v>10000</v>
      </c>
      <c r="B1235" s="49"/>
      <c r="C1235" s="49"/>
      <c r="D1235" s="49"/>
      <c r="E1235" s="49"/>
      <c r="F1235" s="2" t="str">
        <f>IF(COUNTIF('４　一覧'!$B$5:$B$2047, '２　情報入力シート'!$A1235) &gt; 0, "済", "")</f>
        <v/>
      </c>
      <c r="G1235" t="str">
        <f t="shared" si="39"/>
        <v/>
      </c>
    </row>
    <row r="1236" spans="1:7">
      <c r="A1236" s="2">
        <f t="shared" si="38"/>
        <v>10000</v>
      </c>
      <c r="B1236" s="49"/>
      <c r="C1236" s="49"/>
      <c r="D1236" s="49"/>
      <c r="E1236" s="49"/>
      <c r="F1236" s="2" t="str">
        <f>IF(COUNTIF('４　一覧'!$B$5:$B$2047, '２　情報入力シート'!$A1236) &gt; 0, "済", "")</f>
        <v/>
      </c>
      <c r="G1236" t="str">
        <f t="shared" si="39"/>
        <v/>
      </c>
    </row>
    <row r="1237" spans="1:7">
      <c r="A1237" s="2">
        <f t="shared" si="38"/>
        <v>10000</v>
      </c>
      <c r="B1237" s="49"/>
      <c r="C1237" s="49"/>
      <c r="D1237" s="49"/>
      <c r="E1237" s="49"/>
      <c r="F1237" s="2" t="str">
        <f>IF(COUNTIF('４　一覧'!$B$5:$B$2047, '２　情報入力シート'!$A1237) &gt; 0, "済", "")</f>
        <v/>
      </c>
      <c r="G1237" t="str">
        <f t="shared" si="39"/>
        <v/>
      </c>
    </row>
    <row r="1238" spans="1:7">
      <c r="A1238" s="2">
        <f t="shared" si="38"/>
        <v>10000</v>
      </c>
      <c r="B1238" s="49"/>
      <c r="C1238" s="49"/>
      <c r="D1238" s="49"/>
      <c r="E1238" s="49"/>
      <c r="F1238" s="2" t="str">
        <f>IF(COUNTIF('４　一覧'!$B$5:$B$2047, '２　情報入力シート'!$A1238) &gt; 0, "済", "")</f>
        <v/>
      </c>
      <c r="G1238" t="str">
        <f t="shared" si="39"/>
        <v/>
      </c>
    </row>
    <row r="1239" spans="1:7">
      <c r="A1239" s="2">
        <f t="shared" si="38"/>
        <v>10000</v>
      </c>
      <c r="B1239" s="49"/>
      <c r="C1239" s="49"/>
      <c r="D1239" s="49"/>
      <c r="E1239" s="49"/>
      <c r="F1239" s="2" t="str">
        <f>IF(COUNTIF('４　一覧'!$B$5:$B$2047, '２　情報入力シート'!$A1239) &gt; 0, "済", "")</f>
        <v/>
      </c>
      <c r="G1239" t="str">
        <f t="shared" si="39"/>
        <v/>
      </c>
    </row>
    <row r="1240" spans="1:7">
      <c r="A1240" s="2">
        <f t="shared" si="38"/>
        <v>10000</v>
      </c>
      <c r="B1240" s="49"/>
      <c r="C1240" s="49"/>
      <c r="D1240" s="49"/>
      <c r="E1240" s="49"/>
      <c r="F1240" s="2" t="str">
        <f>IF(COUNTIF('４　一覧'!$B$5:$B$2047, '２　情報入力シート'!$A1240) &gt; 0, "済", "")</f>
        <v/>
      </c>
      <c r="G1240" t="str">
        <f t="shared" si="39"/>
        <v/>
      </c>
    </row>
    <row r="1241" spans="1:7">
      <c r="A1241" s="2">
        <f t="shared" si="38"/>
        <v>10000</v>
      </c>
      <c r="B1241" s="49"/>
      <c r="C1241" s="49"/>
      <c r="D1241" s="49"/>
      <c r="E1241" s="49"/>
      <c r="F1241" s="2" t="str">
        <f>IF(COUNTIF('４　一覧'!$B$5:$B$2047, '２　情報入力シート'!$A1241) &gt; 0, "済", "")</f>
        <v/>
      </c>
      <c r="G1241" t="str">
        <f t="shared" si="39"/>
        <v/>
      </c>
    </row>
    <row r="1242" spans="1:7">
      <c r="A1242" s="2">
        <f t="shared" si="38"/>
        <v>10000</v>
      </c>
      <c r="B1242" s="49"/>
      <c r="C1242" s="49"/>
      <c r="D1242" s="49"/>
      <c r="E1242" s="49"/>
      <c r="F1242" s="2" t="str">
        <f>IF(COUNTIF('４　一覧'!$B$5:$B$2047, '２　情報入力シート'!$A1242) &gt; 0, "済", "")</f>
        <v/>
      </c>
      <c r="G1242" t="str">
        <f t="shared" si="39"/>
        <v/>
      </c>
    </row>
    <row r="1243" spans="1:7">
      <c r="A1243" s="2">
        <f t="shared" si="38"/>
        <v>10000</v>
      </c>
      <c r="B1243" s="49"/>
      <c r="C1243" s="49"/>
      <c r="D1243" s="49"/>
      <c r="E1243" s="49"/>
      <c r="F1243" s="2" t="str">
        <f>IF(COUNTIF('４　一覧'!$B$5:$B$2047, '２　情報入力シート'!$A1243) &gt; 0, "済", "")</f>
        <v/>
      </c>
      <c r="G1243" t="str">
        <f t="shared" si="39"/>
        <v/>
      </c>
    </row>
    <row r="1244" spans="1:7">
      <c r="A1244" s="2">
        <f t="shared" si="38"/>
        <v>10000</v>
      </c>
      <c r="B1244" s="49"/>
      <c r="C1244" s="49"/>
      <c r="D1244" s="49"/>
      <c r="E1244" s="49"/>
      <c r="F1244" s="2" t="str">
        <f>IF(COUNTIF('４　一覧'!$B$5:$B$2047, '２　情報入力シート'!$A1244) &gt; 0, "済", "")</f>
        <v/>
      </c>
      <c r="G1244" t="str">
        <f t="shared" si="39"/>
        <v/>
      </c>
    </row>
    <row r="1245" spans="1:7">
      <c r="A1245" s="2">
        <f t="shared" si="38"/>
        <v>10000</v>
      </c>
      <c r="B1245" s="49"/>
      <c r="C1245" s="49"/>
      <c r="D1245" s="49"/>
      <c r="E1245" s="49"/>
      <c r="F1245" s="2" t="str">
        <f>IF(COUNTIF('４　一覧'!$B$5:$B$2047, '２　情報入力シート'!$A1245) &gt; 0, "済", "")</f>
        <v/>
      </c>
      <c r="G1245" t="str">
        <f t="shared" si="39"/>
        <v/>
      </c>
    </row>
    <row r="1246" spans="1:7">
      <c r="A1246" s="2">
        <f t="shared" si="38"/>
        <v>10000</v>
      </c>
      <c r="B1246" s="49"/>
      <c r="C1246" s="49"/>
      <c r="D1246" s="49"/>
      <c r="E1246" s="49"/>
      <c r="F1246" s="2" t="str">
        <f>IF(COUNTIF('４　一覧'!$B$5:$B$2047, '２　情報入力シート'!$A1246) &gt; 0, "済", "")</f>
        <v/>
      </c>
      <c r="G1246" t="str">
        <f t="shared" si="39"/>
        <v/>
      </c>
    </row>
    <row r="1247" spans="1:7">
      <c r="A1247" s="2">
        <f t="shared" si="38"/>
        <v>10000</v>
      </c>
      <c r="B1247" s="49"/>
      <c r="C1247" s="49"/>
      <c r="D1247" s="49"/>
      <c r="E1247" s="49"/>
      <c r="F1247" s="2" t="str">
        <f>IF(COUNTIF('４　一覧'!$B$5:$B$2047, '２　情報入力シート'!$A1247) &gt; 0, "済", "")</f>
        <v/>
      </c>
      <c r="G1247" t="str">
        <f t="shared" si="39"/>
        <v/>
      </c>
    </row>
    <row r="1248" spans="1:7">
      <c r="A1248" s="2">
        <f t="shared" si="38"/>
        <v>10000</v>
      </c>
      <c r="B1248" s="49"/>
      <c r="C1248" s="49"/>
      <c r="D1248" s="49"/>
      <c r="E1248" s="49"/>
      <c r="F1248" s="2" t="str">
        <f>IF(COUNTIF('４　一覧'!$B$5:$B$2047, '２　情報入力シート'!$A1248) &gt; 0, "済", "")</f>
        <v/>
      </c>
      <c r="G1248" t="str">
        <f t="shared" si="39"/>
        <v/>
      </c>
    </row>
    <row r="1249" spans="1:7">
      <c r="A1249" s="2">
        <f t="shared" si="38"/>
        <v>10000</v>
      </c>
      <c r="B1249" s="49"/>
      <c r="C1249" s="49"/>
      <c r="D1249" s="49"/>
      <c r="E1249" s="49"/>
      <c r="F1249" s="2" t="str">
        <f>IF(COUNTIF('４　一覧'!$B$5:$B$2047, '２　情報入力シート'!$A1249) &gt; 0, "済", "")</f>
        <v/>
      </c>
      <c r="G1249" t="str">
        <f t="shared" si="39"/>
        <v/>
      </c>
    </row>
    <row r="1250" spans="1:7">
      <c r="A1250" s="2">
        <f t="shared" si="38"/>
        <v>10000</v>
      </c>
      <c r="B1250" s="49"/>
      <c r="C1250" s="49"/>
      <c r="D1250" s="49"/>
      <c r="E1250" s="49"/>
      <c r="F1250" s="2" t="str">
        <f>IF(COUNTIF('４　一覧'!$B$5:$B$2047, '２　情報入力シート'!$A1250) &gt; 0, "済", "")</f>
        <v/>
      </c>
      <c r="G1250" t="str">
        <f t="shared" si="39"/>
        <v/>
      </c>
    </row>
    <row r="1251" spans="1:7">
      <c r="A1251" s="2">
        <f t="shared" si="38"/>
        <v>10000</v>
      </c>
      <c r="B1251" s="49"/>
      <c r="C1251" s="49"/>
      <c r="D1251" s="49"/>
      <c r="E1251" s="49"/>
      <c r="F1251" s="2" t="str">
        <f>IF(COUNTIF('４　一覧'!$B$5:$B$2047, '２　情報入力シート'!$A1251) &gt; 0, "済", "")</f>
        <v/>
      </c>
      <c r="G1251" t="str">
        <f t="shared" si="39"/>
        <v/>
      </c>
    </row>
    <row r="1252" spans="1:7">
      <c r="A1252" s="2">
        <f t="shared" si="38"/>
        <v>10000</v>
      </c>
      <c r="B1252" s="49"/>
      <c r="C1252" s="49"/>
      <c r="D1252" s="49"/>
      <c r="E1252" s="49"/>
      <c r="F1252" s="2" t="str">
        <f>IF(COUNTIF('４　一覧'!$B$5:$B$2047, '２　情報入力シート'!$A1252) &gt; 0, "済", "")</f>
        <v/>
      </c>
      <c r="G1252" t="str">
        <f t="shared" si="39"/>
        <v/>
      </c>
    </row>
    <row r="1253" spans="1:7">
      <c r="A1253" s="2">
        <f t="shared" si="38"/>
        <v>10000</v>
      </c>
      <c r="B1253" s="49"/>
      <c r="C1253" s="49"/>
      <c r="D1253" s="49"/>
      <c r="E1253" s="49"/>
      <c r="F1253" s="2" t="str">
        <f>IF(COUNTIF('４　一覧'!$B$5:$B$2047, '２　情報入力シート'!$A1253) &gt; 0, "済", "")</f>
        <v/>
      </c>
      <c r="G1253" t="str">
        <f t="shared" si="39"/>
        <v/>
      </c>
    </row>
    <row r="1254" spans="1:7">
      <c r="A1254" s="2">
        <f t="shared" si="38"/>
        <v>10000</v>
      </c>
      <c r="B1254" s="49"/>
      <c r="C1254" s="49"/>
      <c r="D1254" s="49"/>
      <c r="E1254" s="49"/>
      <c r="F1254" s="2" t="str">
        <f>IF(COUNTIF('４　一覧'!$B$5:$B$2047, '２　情報入力シート'!$A1254) &gt; 0, "済", "")</f>
        <v/>
      </c>
      <c r="G1254" t="str">
        <f t="shared" si="39"/>
        <v/>
      </c>
    </row>
    <row r="1255" spans="1:7">
      <c r="A1255" s="2">
        <f t="shared" si="38"/>
        <v>10000</v>
      </c>
      <c r="B1255" s="49"/>
      <c r="C1255" s="49"/>
      <c r="D1255" s="49"/>
      <c r="E1255" s="49"/>
      <c r="F1255" s="2" t="str">
        <f>IF(COUNTIF('４　一覧'!$B$5:$B$2047, '２　情報入力シート'!$A1255) &gt; 0, "済", "")</f>
        <v/>
      </c>
      <c r="G1255" t="str">
        <f t="shared" si="39"/>
        <v/>
      </c>
    </row>
    <row r="1256" spans="1:7">
      <c r="A1256" s="2">
        <f t="shared" si="38"/>
        <v>10000</v>
      </c>
      <c r="B1256" s="49"/>
      <c r="C1256" s="49"/>
      <c r="D1256" s="49"/>
      <c r="E1256" s="49"/>
      <c r="F1256" s="2" t="str">
        <f>IF(COUNTIF('４　一覧'!$B$5:$B$2047, '２　情報入力シート'!$A1256) &gt; 0, "済", "")</f>
        <v/>
      </c>
      <c r="G1256" t="str">
        <f t="shared" si="39"/>
        <v/>
      </c>
    </row>
    <row r="1257" spans="1:7">
      <c r="A1257" s="2">
        <f t="shared" si="38"/>
        <v>10000</v>
      </c>
      <c r="B1257" s="49"/>
      <c r="C1257" s="49"/>
      <c r="D1257" s="49"/>
      <c r="E1257" s="49"/>
      <c r="F1257" s="2" t="str">
        <f>IF(COUNTIF('４　一覧'!$B$5:$B$2047, '２　情報入力シート'!$A1257) &gt; 0, "済", "")</f>
        <v/>
      </c>
      <c r="G1257" t="str">
        <f t="shared" si="39"/>
        <v/>
      </c>
    </row>
    <row r="1258" spans="1:7">
      <c r="A1258" s="2">
        <f t="shared" si="38"/>
        <v>10000</v>
      </c>
      <c r="B1258" s="49"/>
      <c r="C1258" s="49"/>
      <c r="D1258" s="49"/>
      <c r="E1258" s="49"/>
      <c r="F1258" s="2" t="str">
        <f>IF(COUNTIF('４　一覧'!$B$5:$B$2047, '２　情報入力シート'!$A1258) &gt; 0, "済", "")</f>
        <v/>
      </c>
      <c r="G1258" t="str">
        <f t="shared" si="39"/>
        <v/>
      </c>
    </row>
    <row r="1259" spans="1:7">
      <c r="A1259" s="2">
        <f t="shared" si="38"/>
        <v>10000</v>
      </c>
      <c r="B1259" s="49"/>
      <c r="C1259" s="49"/>
      <c r="D1259" s="49"/>
      <c r="E1259" s="49"/>
      <c r="F1259" s="2" t="str">
        <f>IF(COUNTIF('４　一覧'!$B$5:$B$2047, '２　情報入力シート'!$A1259) &gt; 0, "済", "")</f>
        <v/>
      </c>
      <c r="G1259" t="str">
        <f t="shared" si="39"/>
        <v/>
      </c>
    </row>
    <row r="1260" spans="1:7">
      <c r="A1260" s="2">
        <f t="shared" si="38"/>
        <v>10000</v>
      </c>
      <c r="B1260" s="49"/>
      <c r="C1260" s="49"/>
      <c r="D1260" s="49"/>
      <c r="E1260" s="49"/>
      <c r="F1260" s="2" t="str">
        <f>IF(COUNTIF('４　一覧'!$B$5:$B$2047, '２　情報入力シート'!$A1260) &gt; 0, "済", "")</f>
        <v/>
      </c>
      <c r="G1260" t="str">
        <f t="shared" si="39"/>
        <v/>
      </c>
    </row>
    <row r="1261" spans="1:7">
      <c r="A1261" s="2">
        <f t="shared" si="38"/>
        <v>10000</v>
      </c>
      <c r="B1261" s="49"/>
      <c r="C1261" s="49"/>
      <c r="D1261" s="49"/>
      <c r="E1261" s="49"/>
      <c r="F1261" s="2" t="str">
        <f>IF(COUNTIF('４　一覧'!$B$5:$B$2047, '２　情報入力シート'!$A1261) &gt; 0, "済", "")</f>
        <v/>
      </c>
      <c r="G1261" t="str">
        <f t="shared" si="39"/>
        <v/>
      </c>
    </row>
    <row r="1262" spans="1:7">
      <c r="A1262" s="2">
        <f t="shared" si="38"/>
        <v>10000</v>
      </c>
      <c r="B1262" s="49"/>
      <c r="C1262" s="49"/>
      <c r="D1262" s="49"/>
      <c r="E1262" s="49"/>
      <c r="F1262" s="2" t="str">
        <f>IF(COUNTIF('４　一覧'!$B$5:$B$2047, '２　情報入力シート'!$A1262) &gt; 0, "済", "")</f>
        <v/>
      </c>
      <c r="G1262" t="str">
        <f t="shared" si="39"/>
        <v/>
      </c>
    </row>
    <row r="1263" spans="1:7">
      <c r="A1263" s="2">
        <f t="shared" si="38"/>
        <v>10000</v>
      </c>
      <c r="B1263" s="49"/>
      <c r="C1263" s="49"/>
      <c r="D1263" s="49"/>
      <c r="E1263" s="49"/>
      <c r="F1263" s="2" t="str">
        <f>IF(COUNTIF('４　一覧'!$B$5:$B$2047, '２　情報入力シート'!$A1263) &gt; 0, "済", "")</f>
        <v/>
      </c>
      <c r="G1263" t="str">
        <f t="shared" si="39"/>
        <v/>
      </c>
    </row>
    <row r="1264" spans="1:7">
      <c r="A1264" s="2">
        <f t="shared" si="38"/>
        <v>10000</v>
      </c>
      <c r="B1264" s="49"/>
      <c r="C1264" s="49"/>
      <c r="D1264" s="49"/>
      <c r="E1264" s="49"/>
      <c r="F1264" s="2" t="str">
        <f>IF(COUNTIF('４　一覧'!$B$5:$B$2047, '２　情報入力シート'!$A1264) &gt; 0, "済", "")</f>
        <v/>
      </c>
      <c r="G1264" t="str">
        <f t="shared" si="39"/>
        <v/>
      </c>
    </row>
    <row r="1265" spans="1:7">
      <c r="A1265" s="2">
        <f t="shared" si="38"/>
        <v>10000</v>
      </c>
      <c r="B1265" s="49"/>
      <c r="C1265" s="49"/>
      <c r="D1265" s="49"/>
      <c r="E1265" s="49"/>
      <c r="F1265" s="2" t="str">
        <f>IF(COUNTIF('４　一覧'!$B$5:$B$2047, '２　情報入力シート'!$A1265) &gt; 0, "済", "")</f>
        <v/>
      </c>
      <c r="G1265" t="str">
        <f t="shared" si="39"/>
        <v/>
      </c>
    </row>
    <row r="1266" spans="1:7">
      <c r="A1266" s="2">
        <f t="shared" si="38"/>
        <v>10000</v>
      </c>
      <c r="B1266" s="49"/>
      <c r="C1266" s="49"/>
      <c r="D1266" s="49"/>
      <c r="E1266" s="49"/>
      <c r="F1266" s="2" t="str">
        <f>IF(COUNTIF('４　一覧'!$B$5:$B$2047, '２　情報入力シート'!$A1266) &gt; 0, "済", "")</f>
        <v/>
      </c>
      <c r="G1266" t="str">
        <f t="shared" si="39"/>
        <v/>
      </c>
    </row>
    <row r="1267" spans="1:7">
      <c r="A1267" s="2">
        <f t="shared" si="38"/>
        <v>10000</v>
      </c>
      <c r="B1267" s="49"/>
      <c r="C1267" s="49"/>
      <c r="D1267" s="49"/>
      <c r="E1267" s="49"/>
      <c r="F1267" s="2" t="str">
        <f>IF(COUNTIF('４　一覧'!$B$5:$B$2047, '２　情報入力シート'!$A1267) &gt; 0, "済", "")</f>
        <v/>
      </c>
      <c r="G1267" t="str">
        <f t="shared" si="39"/>
        <v/>
      </c>
    </row>
    <row r="1268" spans="1:7">
      <c r="A1268" s="2">
        <f t="shared" si="38"/>
        <v>10000</v>
      </c>
      <c r="B1268" s="49"/>
      <c r="C1268" s="49"/>
      <c r="D1268" s="49"/>
      <c r="E1268" s="49"/>
      <c r="F1268" s="2" t="str">
        <f>IF(COUNTIF('４　一覧'!$B$5:$B$2047, '２　情報入力シート'!$A1268) &gt; 0, "済", "")</f>
        <v/>
      </c>
      <c r="G1268" t="str">
        <f t="shared" si="39"/>
        <v/>
      </c>
    </row>
    <row r="1269" spans="1:7">
      <c r="A1269" s="2">
        <f t="shared" si="38"/>
        <v>10000</v>
      </c>
      <c r="B1269" s="49"/>
      <c r="C1269" s="49"/>
      <c r="D1269" s="49"/>
      <c r="E1269" s="49"/>
      <c r="F1269" s="2" t="str">
        <f>IF(COUNTIF('４　一覧'!$B$5:$B$2047, '２　情報入力シート'!$A1269) &gt; 0, "済", "")</f>
        <v/>
      </c>
      <c r="G1269" t="str">
        <f t="shared" si="39"/>
        <v/>
      </c>
    </row>
    <row r="1270" spans="1:7">
      <c r="A1270" s="2">
        <f t="shared" si="38"/>
        <v>10000</v>
      </c>
      <c r="B1270" s="49"/>
      <c r="C1270" s="49"/>
      <c r="D1270" s="49"/>
      <c r="E1270" s="49"/>
      <c r="F1270" s="2" t="str">
        <f>IF(COUNTIF('４　一覧'!$B$5:$B$2047, '２　情報入力シート'!$A1270) &gt; 0, "済", "")</f>
        <v/>
      </c>
      <c r="G1270" t="str">
        <f t="shared" si="39"/>
        <v/>
      </c>
    </row>
    <row r="1271" spans="1:7">
      <c r="A1271" s="2">
        <f t="shared" si="38"/>
        <v>10000</v>
      </c>
      <c r="B1271" s="49"/>
      <c r="C1271" s="49"/>
      <c r="D1271" s="49"/>
      <c r="E1271" s="49"/>
      <c r="F1271" s="2" t="str">
        <f>IF(COUNTIF('４　一覧'!$B$5:$B$2047, '２　情報入力シート'!$A1271) &gt; 0, "済", "")</f>
        <v/>
      </c>
      <c r="G1271" t="str">
        <f t="shared" si="39"/>
        <v/>
      </c>
    </row>
    <row r="1272" spans="1:7">
      <c r="A1272" s="2">
        <f t="shared" si="38"/>
        <v>10000</v>
      </c>
      <c r="B1272" s="49"/>
      <c r="C1272" s="49"/>
      <c r="D1272" s="49"/>
      <c r="E1272" s="49"/>
      <c r="F1272" s="2" t="str">
        <f>IF(COUNTIF('４　一覧'!$B$5:$B$2047, '２　情報入力シート'!$A1272) &gt; 0, "済", "")</f>
        <v/>
      </c>
      <c r="G1272" t="str">
        <f t="shared" si="39"/>
        <v/>
      </c>
    </row>
    <row r="1273" spans="1:7">
      <c r="A1273" s="2">
        <f t="shared" si="38"/>
        <v>10000</v>
      </c>
      <c r="B1273" s="49"/>
      <c r="C1273" s="49"/>
      <c r="D1273" s="49"/>
      <c r="E1273" s="49"/>
      <c r="F1273" s="2" t="str">
        <f>IF(COUNTIF('４　一覧'!$B$5:$B$2047, '２　情報入力シート'!$A1273) &gt; 0, "済", "")</f>
        <v/>
      </c>
      <c r="G1273" t="str">
        <f t="shared" si="39"/>
        <v/>
      </c>
    </row>
    <row r="1274" spans="1:7">
      <c r="A1274" s="2">
        <f t="shared" si="38"/>
        <v>10000</v>
      </c>
      <c r="B1274" s="49"/>
      <c r="C1274" s="49"/>
      <c r="D1274" s="49"/>
      <c r="E1274" s="49"/>
      <c r="F1274" s="2" t="str">
        <f>IF(COUNTIF('４　一覧'!$B$5:$B$2047, '２　情報入力シート'!$A1274) &gt; 0, "済", "")</f>
        <v/>
      </c>
      <c r="G1274" t="str">
        <f t="shared" si="39"/>
        <v/>
      </c>
    </row>
    <row r="1275" spans="1:7">
      <c r="A1275" s="2">
        <f t="shared" si="38"/>
        <v>10000</v>
      </c>
      <c r="B1275" s="49"/>
      <c r="C1275" s="49"/>
      <c r="D1275" s="49"/>
      <c r="E1275" s="49"/>
      <c r="F1275" s="2" t="str">
        <f>IF(COUNTIF('４　一覧'!$B$5:$B$2047, '２　情報入力シート'!$A1275) &gt; 0, "済", "")</f>
        <v/>
      </c>
      <c r="G1275" t="str">
        <f t="shared" si="39"/>
        <v/>
      </c>
    </row>
    <row r="1276" spans="1:7">
      <c r="A1276" s="2">
        <f t="shared" si="38"/>
        <v>10000</v>
      </c>
      <c r="B1276" s="49"/>
      <c r="C1276" s="49"/>
      <c r="D1276" s="49"/>
      <c r="E1276" s="49"/>
      <c r="F1276" s="2" t="str">
        <f>IF(COUNTIF('４　一覧'!$B$5:$B$2047, '２　情報入力シート'!$A1276) &gt; 0, "済", "")</f>
        <v/>
      </c>
      <c r="G1276" t="str">
        <f t="shared" si="39"/>
        <v/>
      </c>
    </row>
    <row r="1277" spans="1:7">
      <c r="A1277" s="2">
        <f t="shared" si="38"/>
        <v>10000</v>
      </c>
      <c r="B1277" s="49"/>
      <c r="C1277" s="49"/>
      <c r="D1277" s="49"/>
      <c r="E1277" s="49"/>
      <c r="F1277" s="2" t="str">
        <f>IF(COUNTIF('４　一覧'!$B$5:$B$2047, '２　情報入力シート'!$A1277) &gt; 0, "済", "")</f>
        <v/>
      </c>
      <c r="G1277" t="str">
        <f t="shared" si="39"/>
        <v/>
      </c>
    </row>
    <row r="1278" spans="1:7">
      <c r="A1278" s="2">
        <f t="shared" si="38"/>
        <v>10000</v>
      </c>
      <c r="B1278" s="49"/>
      <c r="C1278" s="49"/>
      <c r="D1278" s="49"/>
      <c r="E1278" s="49"/>
      <c r="F1278" s="2" t="str">
        <f>IF(COUNTIF('４　一覧'!$B$5:$B$2047, '２　情報入力シート'!$A1278) &gt; 0, "済", "")</f>
        <v/>
      </c>
      <c r="G1278" t="str">
        <f t="shared" si="39"/>
        <v/>
      </c>
    </row>
    <row r="1279" spans="1:7">
      <c r="A1279" s="2">
        <f t="shared" si="38"/>
        <v>10000</v>
      </c>
      <c r="B1279" s="49"/>
      <c r="C1279" s="49"/>
      <c r="D1279" s="49"/>
      <c r="E1279" s="49"/>
      <c r="F1279" s="2" t="str">
        <f>IF(COUNTIF('４　一覧'!$B$5:$B$2047, '２　情報入力シート'!$A1279) &gt; 0, "済", "")</f>
        <v/>
      </c>
      <c r="G1279" t="str">
        <f t="shared" si="39"/>
        <v/>
      </c>
    </row>
    <row r="1280" spans="1:7">
      <c r="A1280" s="2">
        <f t="shared" si="38"/>
        <v>10000</v>
      </c>
      <c r="B1280" s="49"/>
      <c r="C1280" s="49"/>
      <c r="D1280" s="49"/>
      <c r="E1280" s="49"/>
      <c r="F1280" s="2" t="str">
        <f>IF(COUNTIF('４　一覧'!$B$5:$B$2047, '２　情報入力シート'!$A1280) &gt; 0, "済", "")</f>
        <v/>
      </c>
      <c r="G1280" t="str">
        <f t="shared" si="39"/>
        <v/>
      </c>
    </row>
    <row r="1281" spans="1:7">
      <c r="A1281" s="2">
        <f t="shared" si="38"/>
        <v>10000</v>
      </c>
      <c r="B1281" s="49"/>
      <c r="C1281" s="49"/>
      <c r="D1281" s="49"/>
      <c r="E1281" s="49"/>
      <c r="F1281" s="2" t="str">
        <f>IF(COUNTIF('４　一覧'!$B$5:$B$2047, '２　情報入力シート'!$A1281) &gt; 0, "済", "")</f>
        <v/>
      </c>
      <c r="G1281" t="str">
        <f t="shared" si="39"/>
        <v/>
      </c>
    </row>
    <row r="1282" spans="1:7">
      <c r="A1282" s="2">
        <f t="shared" si="38"/>
        <v>10000</v>
      </c>
      <c r="B1282" s="49"/>
      <c r="C1282" s="49"/>
      <c r="D1282" s="49"/>
      <c r="E1282" s="49"/>
      <c r="F1282" s="2" t="str">
        <f>IF(COUNTIF('４　一覧'!$B$5:$B$2047, '２　情報入力シート'!$A1282) &gt; 0, "済", "")</f>
        <v/>
      </c>
      <c r="G1282" t="str">
        <f t="shared" si="39"/>
        <v/>
      </c>
    </row>
    <row r="1283" spans="1:7">
      <c r="A1283" s="2">
        <f t="shared" ref="A1283:A1346" si="40">IF(B1283=0,10000,B1283*1000+C1283*100+D1283)</f>
        <v>10000</v>
      </c>
      <c r="B1283" s="49"/>
      <c r="C1283" s="49"/>
      <c r="D1283" s="49"/>
      <c r="E1283" s="49"/>
      <c r="F1283" s="2" t="str">
        <f>IF(COUNTIF('４　一覧'!$B$5:$B$2047, '２　情報入力シート'!$A1283) &gt; 0, "済", "")</f>
        <v/>
      </c>
      <c r="G1283" t="str">
        <f t="shared" ref="G1283:G1346" si="41">B1283&amp;F1283</f>
        <v/>
      </c>
    </row>
    <row r="1284" spans="1:7">
      <c r="A1284" s="2">
        <f t="shared" si="40"/>
        <v>10000</v>
      </c>
      <c r="B1284" s="49"/>
      <c r="C1284" s="49"/>
      <c r="D1284" s="49"/>
      <c r="E1284" s="49"/>
      <c r="F1284" s="2" t="str">
        <f>IF(COUNTIF('４　一覧'!$B$5:$B$2047, '２　情報入力シート'!$A1284) &gt; 0, "済", "")</f>
        <v/>
      </c>
      <c r="G1284" t="str">
        <f t="shared" si="41"/>
        <v/>
      </c>
    </row>
    <row r="1285" spans="1:7">
      <c r="A1285" s="2">
        <f t="shared" si="40"/>
        <v>10000</v>
      </c>
      <c r="B1285" s="49"/>
      <c r="C1285" s="49"/>
      <c r="D1285" s="49"/>
      <c r="E1285" s="49"/>
      <c r="F1285" s="2" t="str">
        <f>IF(COUNTIF('４　一覧'!$B$5:$B$2047, '２　情報入力シート'!$A1285) &gt; 0, "済", "")</f>
        <v/>
      </c>
      <c r="G1285" t="str">
        <f t="shared" si="41"/>
        <v/>
      </c>
    </row>
    <row r="1286" spans="1:7">
      <c r="A1286" s="2">
        <f t="shared" si="40"/>
        <v>10000</v>
      </c>
      <c r="B1286" s="49"/>
      <c r="C1286" s="49"/>
      <c r="D1286" s="49"/>
      <c r="E1286" s="49"/>
      <c r="F1286" s="2" t="str">
        <f>IF(COUNTIF('４　一覧'!$B$5:$B$2047, '２　情報入力シート'!$A1286) &gt; 0, "済", "")</f>
        <v/>
      </c>
      <c r="G1286" t="str">
        <f t="shared" si="41"/>
        <v/>
      </c>
    </row>
    <row r="1287" spans="1:7">
      <c r="A1287" s="2">
        <f t="shared" si="40"/>
        <v>10000</v>
      </c>
      <c r="B1287" s="49"/>
      <c r="C1287" s="49"/>
      <c r="D1287" s="49"/>
      <c r="E1287" s="49"/>
      <c r="F1287" s="2" t="str">
        <f>IF(COUNTIF('４　一覧'!$B$5:$B$2047, '２　情報入力シート'!$A1287) &gt; 0, "済", "")</f>
        <v/>
      </c>
      <c r="G1287" t="str">
        <f t="shared" si="41"/>
        <v/>
      </c>
    </row>
    <row r="1288" spans="1:7">
      <c r="A1288" s="2">
        <f t="shared" si="40"/>
        <v>10000</v>
      </c>
      <c r="B1288" s="49"/>
      <c r="C1288" s="49"/>
      <c r="D1288" s="49"/>
      <c r="E1288" s="49"/>
      <c r="F1288" s="2" t="str">
        <f>IF(COUNTIF('４　一覧'!$B$5:$B$2047, '２　情報入力シート'!$A1288) &gt; 0, "済", "")</f>
        <v/>
      </c>
      <c r="G1288" t="str">
        <f t="shared" si="41"/>
        <v/>
      </c>
    </row>
    <row r="1289" spans="1:7">
      <c r="A1289" s="2">
        <f t="shared" si="40"/>
        <v>10000</v>
      </c>
      <c r="B1289" s="49"/>
      <c r="C1289" s="49"/>
      <c r="D1289" s="49"/>
      <c r="E1289" s="49"/>
      <c r="F1289" s="2" t="str">
        <f>IF(COUNTIF('４　一覧'!$B$5:$B$2047, '２　情報入力シート'!$A1289) &gt; 0, "済", "")</f>
        <v/>
      </c>
      <c r="G1289" t="str">
        <f t="shared" si="41"/>
        <v/>
      </c>
    </row>
    <row r="1290" spans="1:7">
      <c r="A1290" s="2">
        <f t="shared" si="40"/>
        <v>10000</v>
      </c>
      <c r="B1290" s="49"/>
      <c r="C1290" s="49"/>
      <c r="D1290" s="49"/>
      <c r="E1290" s="49"/>
      <c r="F1290" s="2" t="str">
        <f>IF(COUNTIF('４　一覧'!$B$5:$B$2047, '２　情報入力シート'!$A1290) &gt; 0, "済", "")</f>
        <v/>
      </c>
      <c r="G1290" t="str">
        <f t="shared" si="41"/>
        <v/>
      </c>
    </row>
    <row r="1291" spans="1:7">
      <c r="A1291" s="2">
        <f t="shared" si="40"/>
        <v>10000</v>
      </c>
      <c r="B1291" s="49"/>
      <c r="C1291" s="49"/>
      <c r="D1291" s="49"/>
      <c r="E1291" s="49"/>
      <c r="F1291" s="2" t="str">
        <f>IF(COUNTIF('４　一覧'!$B$5:$B$2047, '２　情報入力シート'!$A1291) &gt; 0, "済", "")</f>
        <v/>
      </c>
      <c r="G1291" t="str">
        <f t="shared" si="41"/>
        <v/>
      </c>
    </row>
    <row r="1292" spans="1:7">
      <c r="A1292" s="2">
        <f t="shared" si="40"/>
        <v>10000</v>
      </c>
      <c r="B1292" s="49"/>
      <c r="C1292" s="49"/>
      <c r="D1292" s="49"/>
      <c r="E1292" s="49"/>
      <c r="F1292" s="2" t="str">
        <f>IF(COUNTIF('４　一覧'!$B$5:$B$2047, '２　情報入力シート'!$A1292) &gt; 0, "済", "")</f>
        <v/>
      </c>
      <c r="G1292" t="str">
        <f t="shared" si="41"/>
        <v/>
      </c>
    </row>
    <row r="1293" spans="1:7">
      <c r="A1293" s="2">
        <f t="shared" si="40"/>
        <v>10000</v>
      </c>
      <c r="B1293" s="49"/>
      <c r="C1293" s="49"/>
      <c r="D1293" s="49"/>
      <c r="E1293" s="49"/>
      <c r="F1293" s="2" t="str">
        <f>IF(COUNTIF('４　一覧'!$B$5:$B$2047, '２　情報入力シート'!$A1293) &gt; 0, "済", "")</f>
        <v/>
      </c>
      <c r="G1293" t="str">
        <f t="shared" si="41"/>
        <v/>
      </c>
    </row>
    <row r="1294" spans="1:7">
      <c r="A1294" s="2">
        <f t="shared" si="40"/>
        <v>10000</v>
      </c>
      <c r="B1294" s="49"/>
      <c r="C1294" s="49"/>
      <c r="D1294" s="49"/>
      <c r="E1294" s="49"/>
      <c r="F1294" s="2" t="str">
        <f>IF(COUNTIF('４　一覧'!$B$5:$B$2047, '２　情報入力シート'!$A1294) &gt; 0, "済", "")</f>
        <v/>
      </c>
      <c r="G1294" t="str">
        <f t="shared" si="41"/>
        <v/>
      </c>
    </row>
    <row r="1295" spans="1:7">
      <c r="A1295" s="2">
        <f t="shared" si="40"/>
        <v>10000</v>
      </c>
      <c r="B1295" s="49"/>
      <c r="C1295" s="49"/>
      <c r="D1295" s="49"/>
      <c r="E1295" s="49"/>
      <c r="F1295" s="2" t="str">
        <f>IF(COUNTIF('４　一覧'!$B$5:$B$2047, '２　情報入力シート'!$A1295) &gt; 0, "済", "")</f>
        <v/>
      </c>
      <c r="G1295" t="str">
        <f t="shared" si="41"/>
        <v/>
      </c>
    </row>
    <row r="1296" spans="1:7">
      <c r="A1296" s="2">
        <f t="shared" si="40"/>
        <v>10000</v>
      </c>
      <c r="B1296" s="49"/>
      <c r="C1296" s="49"/>
      <c r="D1296" s="49"/>
      <c r="E1296" s="49"/>
      <c r="F1296" s="2" t="str">
        <f>IF(COUNTIF('４　一覧'!$B$5:$B$2047, '２　情報入力シート'!$A1296) &gt; 0, "済", "")</f>
        <v/>
      </c>
      <c r="G1296" t="str">
        <f t="shared" si="41"/>
        <v/>
      </c>
    </row>
    <row r="1297" spans="1:7">
      <c r="A1297" s="2">
        <f t="shared" si="40"/>
        <v>10000</v>
      </c>
      <c r="B1297" s="49"/>
      <c r="C1297" s="49"/>
      <c r="D1297" s="49"/>
      <c r="E1297" s="49"/>
      <c r="F1297" s="2" t="str">
        <f>IF(COUNTIF('４　一覧'!$B$5:$B$2047, '２　情報入力シート'!$A1297) &gt; 0, "済", "")</f>
        <v/>
      </c>
      <c r="G1297" t="str">
        <f t="shared" si="41"/>
        <v/>
      </c>
    </row>
    <row r="1298" spans="1:7">
      <c r="A1298" s="2">
        <f t="shared" si="40"/>
        <v>10000</v>
      </c>
      <c r="B1298" s="49"/>
      <c r="C1298" s="49"/>
      <c r="D1298" s="49"/>
      <c r="E1298" s="49"/>
      <c r="F1298" s="2" t="str">
        <f>IF(COUNTIF('４　一覧'!$B$5:$B$2047, '２　情報入力シート'!$A1298) &gt; 0, "済", "")</f>
        <v/>
      </c>
      <c r="G1298" t="str">
        <f t="shared" si="41"/>
        <v/>
      </c>
    </row>
    <row r="1299" spans="1:7">
      <c r="A1299" s="2">
        <f t="shared" si="40"/>
        <v>10000</v>
      </c>
      <c r="B1299" s="49"/>
      <c r="C1299" s="49"/>
      <c r="D1299" s="49"/>
      <c r="E1299" s="49"/>
      <c r="F1299" s="2" t="str">
        <f>IF(COUNTIF('４　一覧'!$B$5:$B$2047, '２　情報入力シート'!$A1299) &gt; 0, "済", "")</f>
        <v/>
      </c>
      <c r="G1299" t="str">
        <f t="shared" si="41"/>
        <v/>
      </c>
    </row>
    <row r="1300" spans="1:7">
      <c r="A1300" s="2">
        <f t="shared" si="40"/>
        <v>10000</v>
      </c>
      <c r="B1300" s="49"/>
      <c r="C1300" s="49"/>
      <c r="D1300" s="49"/>
      <c r="E1300" s="49"/>
      <c r="F1300" s="2" t="str">
        <f>IF(COUNTIF('４　一覧'!$B$5:$B$2047, '２　情報入力シート'!$A1300) &gt; 0, "済", "")</f>
        <v/>
      </c>
      <c r="G1300" t="str">
        <f t="shared" si="41"/>
        <v/>
      </c>
    </row>
    <row r="1301" spans="1:7">
      <c r="A1301" s="2">
        <f t="shared" si="40"/>
        <v>10000</v>
      </c>
      <c r="B1301" s="49"/>
      <c r="C1301" s="49"/>
      <c r="D1301" s="49"/>
      <c r="E1301" s="49"/>
      <c r="F1301" s="2" t="str">
        <f>IF(COUNTIF('４　一覧'!$B$5:$B$2047, '２　情報入力シート'!$A1301) &gt; 0, "済", "")</f>
        <v/>
      </c>
      <c r="G1301" t="str">
        <f t="shared" si="41"/>
        <v/>
      </c>
    </row>
    <row r="1302" spans="1:7">
      <c r="A1302" s="2">
        <f t="shared" si="40"/>
        <v>10000</v>
      </c>
      <c r="B1302" s="49"/>
      <c r="C1302" s="49"/>
      <c r="D1302" s="49"/>
      <c r="E1302" s="49"/>
      <c r="F1302" s="2" t="str">
        <f>IF(COUNTIF('４　一覧'!$B$5:$B$2047, '２　情報入力シート'!$A1302) &gt; 0, "済", "")</f>
        <v/>
      </c>
      <c r="G1302" t="str">
        <f t="shared" si="41"/>
        <v/>
      </c>
    </row>
    <row r="1303" spans="1:7">
      <c r="A1303" s="2">
        <f t="shared" si="40"/>
        <v>10000</v>
      </c>
      <c r="B1303" s="49"/>
      <c r="C1303" s="49"/>
      <c r="D1303" s="49"/>
      <c r="E1303" s="49"/>
      <c r="F1303" s="2" t="str">
        <f>IF(COUNTIF('４　一覧'!$B$5:$B$2047, '２　情報入力シート'!$A1303) &gt; 0, "済", "")</f>
        <v/>
      </c>
      <c r="G1303" t="str">
        <f t="shared" si="41"/>
        <v/>
      </c>
    </row>
    <row r="1304" spans="1:7">
      <c r="A1304" s="2">
        <f t="shared" si="40"/>
        <v>10000</v>
      </c>
      <c r="B1304" s="49"/>
      <c r="C1304" s="49"/>
      <c r="D1304" s="49"/>
      <c r="E1304" s="49"/>
      <c r="F1304" s="2" t="str">
        <f>IF(COUNTIF('４　一覧'!$B$5:$B$2047, '２　情報入力シート'!$A1304) &gt; 0, "済", "")</f>
        <v/>
      </c>
      <c r="G1304" t="str">
        <f t="shared" si="41"/>
        <v/>
      </c>
    </row>
    <row r="1305" spans="1:7">
      <c r="A1305" s="2">
        <f t="shared" si="40"/>
        <v>10000</v>
      </c>
      <c r="B1305" s="49"/>
      <c r="C1305" s="49"/>
      <c r="D1305" s="49"/>
      <c r="E1305" s="49"/>
      <c r="F1305" s="2" t="str">
        <f>IF(COUNTIF('４　一覧'!$B$5:$B$2047, '２　情報入力シート'!$A1305) &gt; 0, "済", "")</f>
        <v/>
      </c>
      <c r="G1305" t="str">
        <f t="shared" si="41"/>
        <v/>
      </c>
    </row>
    <row r="1306" spans="1:7">
      <c r="A1306" s="2">
        <f t="shared" si="40"/>
        <v>10000</v>
      </c>
      <c r="B1306" s="49"/>
      <c r="C1306" s="49"/>
      <c r="D1306" s="49"/>
      <c r="E1306" s="49"/>
      <c r="F1306" s="2" t="str">
        <f>IF(COUNTIF('４　一覧'!$B$5:$B$2047, '２　情報入力シート'!$A1306) &gt; 0, "済", "")</f>
        <v/>
      </c>
      <c r="G1306" t="str">
        <f t="shared" si="41"/>
        <v/>
      </c>
    </row>
    <row r="1307" spans="1:7">
      <c r="A1307" s="2">
        <f t="shared" si="40"/>
        <v>10000</v>
      </c>
      <c r="B1307" s="49"/>
      <c r="C1307" s="49"/>
      <c r="D1307" s="49"/>
      <c r="E1307" s="49"/>
      <c r="F1307" s="2" t="str">
        <f>IF(COUNTIF('４　一覧'!$B$5:$B$2047, '２　情報入力シート'!$A1307) &gt; 0, "済", "")</f>
        <v/>
      </c>
      <c r="G1307" t="str">
        <f t="shared" si="41"/>
        <v/>
      </c>
    </row>
    <row r="1308" spans="1:7">
      <c r="A1308" s="2">
        <f t="shared" si="40"/>
        <v>10000</v>
      </c>
      <c r="B1308" s="49"/>
      <c r="C1308" s="49"/>
      <c r="D1308" s="49"/>
      <c r="E1308" s="49"/>
      <c r="F1308" s="2" t="str">
        <f>IF(COUNTIF('４　一覧'!$B$5:$B$2047, '２　情報入力シート'!$A1308) &gt; 0, "済", "")</f>
        <v/>
      </c>
      <c r="G1308" t="str">
        <f t="shared" si="41"/>
        <v/>
      </c>
    </row>
    <row r="1309" spans="1:7">
      <c r="A1309" s="2">
        <f t="shared" si="40"/>
        <v>10000</v>
      </c>
      <c r="B1309" s="49"/>
      <c r="C1309" s="49"/>
      <c r="D1309" s="49"/>
      <c r="E1309" s="49"/>
      <c r="F1309" s="2" t="str">
        <f>IF(COUNTIF('４　一覧'!$B$5:$B$2047, '２　情報入力シート'!$A1309) &gt; 0, "済", "")</f>
        <v/>
      </c>
      <c r="G1309" t="str">
        <f t="shared" si="41"/>
        <v/>
      </c>
    </row>
    <row r="1310" spans="1:7">
      <c r="A1310" s="2">
        <f t="shared" si="40"/>
        <v>10000</v>
      </c>
      <c r="B1310" s="49"/>
      <c r="C1310" s="49"/>
      <c r="D1310" s="49"/>
      <c r="E1310" s="49"/>
      <c r="F1310" s="2" t="str">
        <f>IF(COUNTIF('４　一覧'!$B$5:$B$2047, '２　情報入力シート'!$A1310) &gt; 0, "済", "")</f>
        <v/>
      </c>
      <c r="G1310" t="str">
        <f t="shared" si="41"/>
        <v/>
      </c>
    </row>
    <row r="1311" spans="1:7">
      <c r="A1311" s="2">
        <f t="shared" si="40"/>
        <v>10000</v>
      </c>
      <c r="B1311" s="49"/>
      <c r="C1311" s="49"/>
      <c r="D1311" s="49"/>
      <c r="E1311" s="49"/>
      <c r="F1311" s="2" t="str">
        <f>IF(COUNTIF('４　一覧'!$B$5:$B$2047, '２　情報入力シート'!$A1311) &gt; 0, "済", "")</f>
        <v/>
      </c>
      <c r="G1311" t="str">
        <f t="shared" si="41"/>
        <v/>
      </c>
    </row>
    <row r="1312" spans="1:7">
      <c r="A1312" s="2">
        <f t="shared" si="40"/>
        <v>10000</v>
      </c>
      <c r="B1312" s="49"/>
      <c r="C1312" s="49"/>
      <c r="D1312" s="49"/>
      <c r="E1312" s="49"/>
      <c r="F1312" s="2" t="str">
        <f>IF(COUNTIF('４　一覧'!$B$5:$B$2047, '２　情報入力シート'!$A1312) &gt; 0, "済", "")</f>
        <v/>
      </c>
      <c r="G1312" t="str">
        <f t="shared" si="41"/>
        <v/>
      </c>
    </row>
    <row r="1313" spans="1:7">
      <c r="A1313" s="2">
        <f t="shared" si="40"/>
        <v>10000</v>
      </c>
      <c r="B1313" s="49"/>
      <c r="C1313" s="49"/>
      <c r="D1313" s="49"/>
      <c r="E1313" s="49"/>
      <c r="F1313" s="2" t="str">
        <f>IF(COUNTIF('４　一覧'!$B$5:$B$2047, '２　情報入力シート'!$A1313) &gt; 0, "済", "")</f>
        <v/>
      </c>
      <c r="G1313" t="str">
        <f t="shared" si="41"/>
        <v/>
      </c>
    </row>
    <row r="1314" spans="1:7">
      <c r="A1314" s="2">
        <f t="shared" si="40"/>
        <v>10000</v>
      </c>
      <c r="B1314" s="49"/>
      <c r="C1314" s="49"/>
      <c r="D1314" s="49"/>
      <c r="E1314" s="49"/>
      <c r="F1314" s="2" t="str">
        <f>IF(COUNTIF('４　一覧'!$B$5:$B$2047, '２　情報入力シート'!$A1314) &gt; 0, "済", "")</f>
        <v/>
      </c>
      <c r="G1314" t="str">
        <f t="shared" si="41"/>
        <v/>
      </c>
    </row>
    <row r="1315" spans="1:7">
      <c r="A1315" s="2">
        <f t="shared" si="40"/>
        <v>10000</v>
      </c>
      <c r="B1315" s="49"/>
      <c r="C1315" s="49"/>
      <c r="D1315" s="49"/>
      <c r="E1315" s="49"/>
      <c r="F1315" s="2" t="str">
        <f>IF(COUNTIF('４　一覧'!$B$5:$B$2047, '２　情報入力シート'!$A1315) &gt; 0, "済", "")</f>
        <v/>
      </c>
      <c r="G1315" t="str">
        <f t="shared" si="41"/>
        <v/>
      </c>
    </row>
    <row r="1316" spans="1:7">
      <c r="A1316" s="2">
        <f t="shared" si="40"/>
        <v>10000</v>
      </c>
      <c r="B1316" s="49"/>
      <c r="C1316" s="49"/>
      <c r="D1316" s="49"/>
      <c r="E1316" s="49"/>
      <c r="F1316" s="2" t="str">
        <f>IF(COUNTIF('４　一覧'!$B$5:$B$2047, '２　情報入力シート'!$A1316) &gt; 0, "済", "")</f>
        <v/>
      </c>
      <c r="G1316" t="str">
        <f t="shared" si="41"/>
        <v/>
      </c>
    </row>
    <row r="1317" spans="1:7">
      <c r="A1317" s="2">
        <f t="shared" si="40"/>
        <v>10000</v>
      </c>
      <c r="B1317" s="49"/>
      <c r="C1317" s="49"/>
      <c r="D1317" s="49"/>
      <c r="E1317" s="49"/>
      <c r="F1317" s="2" t="str">
        <f>IF(COUNTIF('４　一覧'!$B$5:$B$2047, '２　情報入力シート'!$A1317) &gt; 0, "済", "")</f>
        <v/>
      </c>
      <c r="G1317" t="str">
        <f t="shared" si="41"/>
        <v/>
      </c>
    </row>
    <row r="1318" spans="1:7">
      <c r="A1318" s="2">
        <f t="shared" si="40"/>
        <v>10000</v>
      </c>
      <c r="B1318" s="49"/>
      <c r="C1318" s="49"/>
      <c r="D1318" s="49"/>
      <c r="E1318" s="49"/>
      <c r="F1318" s="2" t="str">
        <f>IF(COUNTIF('４　一覧'!$B$5:$B$2047, '２　情報入力シート'!$A1318) &gt; 0, "済", "")</f>
        <v/>
      </c>
      <c r="G1318" t="str">
        <f t="shared" si="41"/>
        <v/>
      </c>
    </row>
    <row r="1319" spans="1:7">
      <c r="A1319" s="2">
        <f t="shared" si="40"/>
        <v>10000</v>
      </c>
      <c r="B1319" s="49"/>
      <c r="C1319" s="49"/>
      <c r="D1319" s="49"/>
      <c r="E1319" s="49"/>
      <c r="F1319" s="2" t="str">
        <f>IF(COUNTIF('４　一覧'!$B$5:$B$2047, '２　情報入力シート'!$A1319) &gt; 0, "済", "")</f>
        <v/>
      </c>
      <c r="G1319" t="str">
        <f t="shared" si="41"/>
        <v/>
      </c>
    </row>
    <row r="1320" spans="1:7">
      <c r="A1320" s="2">
        <f t="shared" si="40"/>
        <v>10000</v>
      </c>
      <c r="B1320" s="49"/>
      <c r="C1320" s="49"/>
      <c r="D1320" s="49"/>
      <c r="E1320" s="49"/>
      <c r="F1320" s="2" t="str">
        <f>IF(COUNTIF('４　一覧'!$B$5:$B$2047, '２　情報入力シート'!$A1320) &gt; 0, "済", "")</f>
        <v/>
      </c>
      <c r="G1320" t="str">
        <f t="shared" si="41"/>
        <v/>
      </c>
    </row>
    <row r="1321" spans="1:7">
      <c r="A1321" s="2">
        <f t="shared" si="40"/>
        <v>10000</v>
      </c>
      <c r="B1321" s="49"/>
      <c r="C1321" s="49"/>
      <c r="D1321" s="49"/>
      <c r="E1321" s="49"/>
      <c r="F1321" s="2" t="str">
        <f>IF(COUNTIF('４　一覧'!$B$5:$B$2047, '２　情報入力シート'!$A1321) &gt; 0, "済", "")</f>
        <v/>
      </c>
      <c r="G1321" t="str">
        <f t="shared" si="41"/>
        <v/>
      </c>
    </row>
    <row r="1322" spans="1:7">
      <c r="A1322" s="2">
        <f t="shared" si="40"/>
        <v>10000</v>
      </c>
      <c r="B1322" s="49"/>
      <c r="C1322" s="49"/>
      <c r="D1322" s="49"/>
      <c r="E1322" s="49"/>
      <c r="F1322" s="2" t="str">
        <f>IF(COUNTIF('４　一覧'!$B$5:$B$2047, '２　情報入力シート'!$A1322) &gt; 0, "済", "")</f>
        <v/>
      </c>
      <c r="G1322" t="str">
        <f t="shared" si="41"/>
        <v/>
      </c>
    </row>
    <row r="1323" spans="1:7">
      <c r="A1323" s="2">
        <f t="shared" si="40"/>
        <v>10000</v>
      </c>
      <c r="B1323" s="49"/>
      <c r="C1323" s="49"/>
      <c r="D1323" s="49"/>
      <c r="E1323" s="49"/>
      <c r="F1323" s="2" t="str">
        <f>IF(COUNTIF('４　一覧'!$B$5:$B$2047, '２　情報入力シート'!$A1323) &gt; 0, "済", "")</f>
        <v/>
      </c>
      <c r="G1323" t="str">
        <f t="shared" si="41"/>
        <v/>
      </c>
    </row>
    <row r="1324" spans="1:7">
      <c r="A1324" s="2">
        <f t="shared" si="40"/>
        <v>10000</v>
      </c>
      <c r="B1324" s="49"/>
      <c r="C1324" s="49"/>
      <c r="D1324" s="49"/>
      <c r="E1324" s="49"/>
      <c r="F1324" s="2" t="str">
        <f>IF(COUNTIF('４　一覧'!$B$5:$B$2047, '２　情報入力シート'!$A1324) &gt; 0, "済", "")</f>
        <v/>
      </c>
      <c r="G1324" t="str">
        <f t="shared" si="41"/>
        <v/>
      </c>
    </row>
    <row r="1325" spans="1:7">
      <c r="A1325" s="2">
        <f t="shared" si="40"/>
        <v>10000</v>
      </c>
      <c r="B1325" s="49"/>
      <c r="C1325" s="49"/>
      <c r="D1325" s="49"/>
      <c r="E1325" s="49"/>
      <c r="F1325" s="2" t="str">
        <f>IF(COUNTIF('４　一覧'!$B$5:$B$2047, '２　情報入力シート'!$A1325) &gt; 0, "済", "")</f>
        <v/>
      </c>
      <c r="G1325" t="str">
        <f t="shared" si="41"/>
        <v/>
      </c>
    </row>
    <row r="1326" spans="1:7">
      <c r="A1326" s="2">
        <f t="shared" si="40"/>
        <v>10000</v>
      </c>
      <c r="B1326" s="49"/>
      <c r="C1326" s="49"/>
      <c r="D1326" s="49"/>
      <c r="E1326" s="49"/>
      <c r="F1326" s="2" t="str">
        <f>IF(COUNTIF('４　一覧'!$B$5:$B$2047, '２　情報入力シート'!$A1326) &gt; 0, "済", "")</f>
        <v/>
      </c>
      <c r="G1326" t="str">
        <f t="shared" si="41"/>
        <v/>
      </c>
    </row>
    <row r="1327" spans="1:7">
      <c r="A1327" s="2">
        <f t="shared" si="40"/>
        <v>10000</v>
      </c>
      <c r="B1327" s="49"/>
      <c r="C1327" s="49"/>
      <c r="D1327" s="49"/>
      <c r="E1327" s="49"/>
      <c r="F1327" s="2" t="str">
        <f>IF(COUNTIF('４　一覧'!$B$5:$B$2047, '２　情報入力シート'!$A1327) &gt; 0, "済", "")</f>
        <v/>
      </c>
      <c r="G1327" t="str">
        <f t="shared" si="41"/>
        <v/>
      </c>
    </row>
    <row r="1328" spans="1:7">
      <c r="A1328" s="2">
        <f t="shared" si="40"/>
        <v>10000</v>
      </c>
      <c r="B1328" s="49"/>
      <c r="C1328" s="49"/>
      <c r="D1328" s="49"/>
      <c r="E1328" s="49"/>
      <c r="F1328" s="2" t="str">
        <f>IF(COUNTIF('４　一覧'!$B$5:$B$2047, '２　情報入力シート'!$A1328) &gt; 0, "済", "")</f>
        <v/>
      </c>
      <c r="G1328" t="str">
        <f t="shared" si="41"/>
        <v/>
      </c>
    </row>
    <row r="1329" spans="1:7">
      <c r="A1329" s="2">
        <f t="shared" si="40"/>
        <v>10000</v>
      </c>
      <c r="B1329" s="49"/>
      <c r="C1329" s="49"/>
      <c r="D1329" s="49"/>
      <c r="E1329" s="49"/>
      <c r="F1329" s="2" t="str">
        <f>IF(COUNTIF('４　一覧'!$B$5:$B$2047, '２　情報入力シート'!$A1329) &gt; 0, "済", "")</f>
        <v/>
      </c>
      <c r="G1329" t="str">
        <f t="shared" si="41"/>
        <v/>
      </c>
    </row>
    <row r="1330" spans="1:7">
      <c r="A1330" s="2">
        <f t="shared" si="40"/>
        <v>10000</v>
      </c>
      <c r="B1330" s="49"/>
      <c r="C1330" s="49"/>
      <c r="D1330" s="49"/>
      <c r="E1330" s="49"/>
      <c r="F1330" s="2" t="str">
        <f>IF(COUNTIF('４　一覧'!$B$5:$B$2047, '２　情報入力シート'!$A1330) &gt; 0, "済", "")</f>
        <v/>
      </c>
      <c r="G1330" t="str">
        <f t="shared" si="41"/>
        <v/>
      </c>
    </row>
    <row r="1331" spans="1:7">
      <c r="A1331" s="2">
        <f t="shared" si="40"/>
        <v>10000</v>
      </c>
      <c r="B1331" s="49"/>
      <c r="C1331" s="49"/>
      <c r="D1331" s="49"/>
      <c r="E1331" s="49"/>
      <c r="F1331" s="2" t="str">
        <f>IF(COUNTIF('４　一覧'!$B$5:$B$2047, '２　情報入力シート'!$A1331) &gt; 0, "済", "")</f>
        <v/>
      </c>
      <c r="G1331" t="str">
        <f t="shared" si="41"/>
        <v/>
      </c>
    </row>
    <row r="1332" spans="1:7">
      <c r="A1332" s="2">
        <f t="shared" si="40"/>
        <v>10000</v>
      </c>
      <c r="B1332" s="49"/>
      <c r="C1332" s="49"/>
      <c r="D1332" s="49"/>
      <c r="E1332" s="49"/>
      <c r="F1332" s="2" t="str">
        <f>IF(COUNTIF('４　一覧'!$B$5:$B$2047, '２　情報入力シート'!$A1332) &gt; 0, "済", "")</f>
        <v/>
      </c>
      <c r="G1332" t="str">
        <f t="shared" si="41"/>
        <v/>
      </c>
    </row>
    <row r="1333" spans="1:7">
      <c r="A1333" s="2">
        <f t="shared" si="40"/>
        <v>10000</v>
      </c>
      <c r="B1333" s="49"/>
      <c r="C1333" s="49"/>
      <c r="D1333" s="49"/>
      <c r="E1333" s="49"/>
      <c r="F1333" s="2" t="str">
        <f>IF(COUNTIF('４　一覧'!$B$5:$B$2047, '２　情報入力シート'!$A1333) &gt; 0, "済", "")</f>
        <v/>
      </c>
      <c r="G1333" t="str">
        <f t="shared" si="41"/>
        <v/>
      </c>
    </row>
    <row r="1334" spans="1:7">
      <c r="A1334" s="2">
        <f t="shared" si="40"/>
        <v>10000</v>
      </c>
      <c r="B1334" s="49"/>
      <c r="C1334" s="49"/>
      <c r="D1334" s="49"/>
      <c r="E1334" s="49"/>
      <c r="F1334" s="2" t="str">
        <f>IF(COUNTIF('４　一覧'!$B$5:$B$2047, '２　情報入力シート'!$A1334) &gt; 0, "済", "")</f>
        <v/>
      </c>
      <c r="G1334" t="str">
        <f t="shared" si="41"/>
        <v/>
      </c>
    </row>
    <row r="1335" spans="1:7">
      <c r="A1335" s="2">
        <f t="shared" si="40"/>
        <v>10000</v>
      </c>
      <c r="B1335" s="49"/>
      <c r="C1335" s="49"/>
      <c r="D1335" s="49"/>
      <c r="E1335" s="49"/>
      <c r="F1335" s="2" t="str">
        <f>IF(COUNTIF('４　一覧'!$B$5:$B$2047, '２　情報入力シート'!$A1335) &gt; 0, "済", "")</f>
        <v/>
      </c>
      <c r="G1335" t="str">
        <f t="shared" si="41"/>
        <v/>
      </c>
    </row>
    <row r="1336" spans="1:7">
      <c r="A1336" s="2">
        <f t="shared" si="40"/>
        <v>10000</v>
      </c>
      <c r="B1336" s="49"/>
      <c r="C1336" s="49"/>
      <c r="D1336" s="49"/>
      <c r="E1336" s="49"/>
      <c r="F1336" s="2" t="str">
        <f>IF(COUNTIF('４　一覧'!$B$5:$B$2047, '２　情報入力シート'!$A1336) &gt; 0, "済", "")</f>
        <v/>
      </c>
      <c r="G1336" t="str">
        <f t="shared" si="41"/>
        <v/>
      </c>
    </row>
    <row r="1337" spans="1:7">
      <c r="A1337" s="2">
        <f t="shared" si="40"/>
        <v>10000</v>
      </c>
      <c r="B1337" s="49"/>
      <c r="C1337" s="49"/>
      <c r="D1337" s="49"/>
      <c r="E1337" s="49"/>
      <c r="F1337" s="2" t="str">
        <f>IF(COUNTIF('４　一覧'!$B$5:$B$2047, '２　情報入力シート'!$A1337) &gt; 0, "済", "")</f>
        <v/>
      </c>
      <c r="G1337" t="str">
        <f t="shared" si="41"/>
        <v/>
      </c>
    </row>
    <row r="1338" spans="1:7">
      <c r="A1338" s="2">
        <f t="shared" si="40"/>
        <v>10000</v>
      </c>
      <c r="B1338" s="49"/>
      <c r="C1338" s="49"/>
      <c r="D1338" s="49"/>
      <c r="E1338" s="49"/>
      <c r="F1338" s="2" t="str">
        <f>IF(COUNTIF('４　一覧'!$B$5:$B$2047, '２　情報入力シート'!$A1338) &gt; 0, "済", "")</f>
        <v/>
      </c>
      <c r="G1338" t="str">
        <f t="shared" si="41"/>
        <v/>
      </c>
    </row>
    <row r="1339" spans="1:7">
      <c r="A1339" s="2">
        <f t="shared" si="40"/>
        <v>10000</v>
      </c>
      <c r="B1339" s="49"/>
      <c r="C1339" s="49"/>
      <c r="D1339" s="49"/>
      <c r="E1339" s="49"/>
      <c r="F1339" s="2" t="str">
        <f>IF(COUNTIF('４　一覧'!$B$5:$B$2047, '２　情報入力シート'!$A1339) &gt; 0, "済", "")</f>
        <v/>
      </c>
      <c r="G1339" t="str">
        <f t="shared" si="41"/>
        <v/>
      </c>
    </row>
    <row r="1340" spans="1:7">
      <c r="A1340" s="2">
        <f t="shared" si="40"/>
        <v>10000</v>
      </c>
      <c r="B1340" s="49"/>
      <c r="C1340" s="49"/>
      <c r="D1340" s="49"/>
      <c r="E1340" s="49"/>
      <c r="F1340" s="2" t="str">
        <f>IF(COUNTIF('４　一覧'!$B$5:$B$2047, '２　情報入力シート'!$A1340) &gt; 0, "済", "")</f>
        <v/>
      </c>
      <c r="G1340" t="str">
        <f t="shared" si="41"/>
        <v/>
      </c>
    </row>
    <row r="1341" spans="1:7">
      <c r="A1341" s="2">
        <f t="shared" si="40"/>
        <v>10000</v>
      </c>
      <c r="B1341" s="49"/>
      <c r="C1341" s="49"/>
      <c r="D1341" s="49"/>
      <c r="E1341" s="49"/>
      <c r="F1341" s="2" t="str">
        <f>IF(COUNTIF('４　一覧'!$B$5:$B$2047, '２　情報入力シート'!$A1341) &gt; 0, "済", "")</f>
        <v/>
      </c>
      <c r="G1341" t="str">
        <f t="shared" si="41"/>
        <v/>
      </c>
    </row>
    <row r="1342" spans="1:7">
      <c r="A1342" s="2">
        <f t="shared" si="40"/>
        <v>10000</v>
      </c>
      <c r="B1342" s="49"/>
      <c r="C1342" s="49"/>
      <c r="D1342" s="49"/>
      <c r="E1342" s="49"/>
      <c r="F1342" s="2" t="str">
        <f>IF(COUNTIF('４　一覧'!$B$5:$B$2047, '２　情報入力シート'!$A1342) &gt; 0, "済", "")</f>
        <v/>
      </c>
      <c r="G1342" t="str">
        <f t="shared" si="41"/>
        <v/>
      </c>
    </row>
    <row r="1343" spans="1:7">
      <c r="A1343" s="2">
        <f t="shared" si="40"/>
        <v>10000</v>
      </c>
      <c r="B1343" s="49"/>
      <c r="C1343" s="49"/>
      <c r="D1343" s="49"/>
      <c r="E1343" s="49"/>
      <c r="F1343" s="2" t="str">
        <f>IF(COUNTIF('４　一覧'!$B$5:$B$2047, '２　情報入力シート'!$A1343) &gt; 0, "済", "")</f>
        <v/>
      </c>
      <c r="G1343" t="str">
        <f t="shared" si="41"/>
        <v/>
      </c>
    </row>
    <row r="1344" spans="1:7">
      <c r="A1344" s="2">
        <f t="shared" si="40"/>
        <v>10000</v>
      </c>
      <c r="B1344" s="49"/>
      <c r="C1344" s="49"/>
      <c r="D1344" s="49"/>
      <c r="E1344" s="49"/>
      <c r="F1344" s="2" t="str">
        <f>IF(COUNTIF('４　一覧'!$B$5:$B$2047, '２　情報入力シート'!$A1344) &gt; 0, "済", "")</f>
        <v/>
      </c>
      <c r="G1344" t="str">
        <f t="shared" si="41"/>
        <v/>
      </c>
    </row>
    <row r="1345" spans="1:7">
      <c r="A1345" s="2">
        <f t="shared" si="40"/>
        <v>10000</v>
      </c>
      <c r="B1345" s="49"/>
      <c r="C1345" s="49"/>
      <c r="D1345" s="49"/>
      <c r="E1345" s="49"/>
      <c r="F1345" s="2" t="str">
        <f>IF(COUNTIF('４　一覧'!$B$5:$B$2047, '２　情報入力シート'!$A1345) &gt; 0, "済", "")</f>
        <v/>
      </c>
      <c r="G1345" t="str">
        <f t="shared" si="41"/>
        <v/>
      </c>
    </row>
    <row r="1346" spans="1:7">
      <c r="A1346" s="2">
        <f t="shared" si="40"/>
        <v>10000</v>
      </c>
      <c r="B1346" s="49"/>
      <c r="C1346" s="49"/>
      <c r="D1346" s="49"/>
      <c r="E1346" s="49"/>
      <c r="F1346" s="2" t="str">
        <f>IF(COUNTIF('４　一覧'!$B$5:$B$2047, '２　情報入力シート'!$A1346) &gt; 0, "済", "")</f>
        <v/>
      </c>
      <c r="G1346" t="str">
        <f t="shared" si="41"/>
        <v/>
      </c>
    </row>
    <row r="1347" spans="1:7">
      <c r="A1347" s="2">
        <f t="shared" ref="A1347:A1410" si="42">IF(B1347=0,10000,B1347*1000+C1347*100+D1347)</f>
        <v>10000</v>
      </c>
      <c r="B1347" s="49"/>
      <c r="C1347" s="49"/>
      <c r="D1347" s="49"/>
      <c r="E1347" s="49"/>
      <c r="F1347" s="2" t="str">
        <f>IF(COUNTIF('４　一覧'!$B$5:$B$2047, '２　情報入力シート'!$A1347) &gt; 0, "済", "")</f>
        <v/>
      </c>
      <c r="G1347" t="str">
        <f t="shared" ref="G1347:G1410" si="43">B1347&amp;F1347</f>
        <v/>
      </c>
    </row>
    <row r="1348" spans="1:7">
      <c r="A1348" s="2">
        <f t="shared" si="42"/>
        <v>10000</v>
      </c>
      <c r="B1348" s="49"/>
      <c r="C1348" s="49"/>
      <c r="D1348" s="49"/>
      <c r="E1348" s="49"/>
      <c r="F1348" s="2" t="str">
        <f>IF(COUNTIF('４　一覧'!$B$5:$B$2047, '２　情報入力シート'!$A1348) &gt; 0, "済", "")</f>
        <v/>
      </c>
      <c r="G1348" t="str">
        <f t="shared" si="43"/>
        <v/>
      </c>
    </row>
    <row r="1349" spans="1:7">
      <c r="A1349" s="2">
        <f t="shared" si="42"/>
        <v>10000</v>
      </c>
      <c r="B1349" s="49"/>
      <c r="C1349" s="49"/>
      <c r="D1349" s="49"/>
      <c r="E1349" s="49"/>
      <c r="F1349" s="2" t="str">
        <f>IF(COUNTIF('４　一覧'!$B$5:$B$2047, '２　情報入力シート'!$A1349) &gt; 0, "済", "")</f>
        <v/>
      </c>
      <c r="G1349" t="str">
        <f t="shared" si="43"/>
        <v/>
      </c>
    </row>
    <row r="1350" spans="1:7">
      <c r="A1350" s="2">
        <f t="shared" si="42"/>
        <v>10000</v>
      </c>
      <c r="B1350" s="49"/>
      <c r="C1350" s="49"/>
      <c r="D1350" s="49"/>
      <c r="E1350" s="49"/>
      <c r="F1350" s="2" t="str">
        <f>IF(COUNTIF('４　一覧'!$B$5:$B$2047, '２　情報入力シート'!$A1350) &gt; 0, "済", "")</f>
        <v/>
      </c>
      <c r="G1350" t="str">
        <f t="shared" si="43"/>
        <v/>
      </c>
    </row>
    <row r="1351" spans="1:7">
      <c r="A1351" s="2">
        <f t="shared" si="42"/>
        <v>10000</v>
      </c>
      <c r="B1351" s="49"/>
      <c r="C1351" s="49"/>
      <c r="D1351" s="49"/>
      <c r="E1351" s="49"/>
      <c r="F1351" s="2" t="str">
        <f>IF(COUNTIF('４　一覧'!$B$5:$B$2047, '２　情報入力シート'!$A1351) &gt; 0, "済", "")</f>
        <v/>
      </c>
      <c r="G1351" t="str">
        <f t="shared" si="43"/>
        <v/>
      </c>
    </row>
    <row r="1352" spans="1:7">
      <c r="A1352" s="2">
        <f t="shared" si="42"/>
        <v>10000</v>
      </c>
      <c r="B1352" s="49"/>
      <c r="C1352" s="49"/>
      <c r="D1352" s="49"/>
      <c r="E1352" s="49"/>
      <c r="F1352" s="2" t="str">
        <f>IF(COUNTIF('４　一覧'!$B$5:$B$2047, '２　情報入力シート'!$A1352) &gt; 0, "済", "")</f>
        <v/>
      </c>
      <c r="G1352" t="str">
        <f t="shared" si="43"/>
        <v/>
      </c>
    </row>
    <row r="1353" spans="1:7">
      <c r="A1353" s="2">
        <f t="shared" si="42"/>
        <v>10000</v>
      </c>
      <c r="B1353" s="49"/>
      <c r="C1353" s="49"/>
      <c r="D1353" s="49"/>
      <c r="E1353" s="49"/>
      <c r="F1353" s="2" t="str">
        <f>IF(COUNTIF('４　一覧'!$B$5:$B$2047, '２　情報入力シート'!$A1353) &gt; 0, "済", "")</f>
        <v/>
      </c>
      <c r="G1353" t="str">
        <f t="shared" si="43"/>
        <v/>
      </c>
    </row>
    <row r="1354" spans="1:7">
      <c r="A1354" s="2">
        <f t="shared" si="42"/>
        <v>10000</v>
      </c>
      <c r="B1354" s="49"/>
      <c r="C1354" s="49"/>
      <c r="D1354" s="49"/>
      <c r="E1354" s="49"/>
      <c r="F1354" s="2" t="str">
        <f>IF(COUNTIF('４　一覧'!$B$5:$B$2047, '２　情報入力シート'!$A1354) &gt; 0, "済", "")</f>
        <v/>
      </c>
      <c r="G1354" t="str">
        <f t="shared" si="43"/>
        <v/>
      </c>
    </row>
    <row r="1355" spans="1:7">
      <c r="A1355" s="2">
        <f t="shared" si="42"/>
        <v>10000</v>
      </c>
      <c r="B1355" s="49"/>
      <c r="C1355" s="49"/>
      <c r="D1355" s="49"/>
      <c r="E1355" s="49"/>
      <c r="F1355" s="2" t="str">
        <f>IF(COUNTIF('４　一覧'!$B$5:$B$2047, '２　情報入力シート'!$A1355) &gt; 0, "済", "")</f>
        <v/>
      </c>
      <c r="G1355" t="str">
        <f t="shared" si="43"/>
        <v/>
      </c>
    </row>
    <row r="1356" spans="1:7">
      <c r="A1356" s="2">
        <f t="shared" si="42"/>
        <v>10000</v>
      </c>
      <c r="B1356" s="49"/>
      <c r="C1356" s="49"/>
      <c r="D1356" s="49"/>
      <c r="E1356" s="49"/>
      <c r="F1356" s="2" t="str">
        <f>IF(COUNTIF('４　一覧'!$B$5:$B$2047, '２　情報入力シート'!$A1356) &gt; 0, "済", "")</f>
        <v/>
      </c>
      <c r="G1356" t="str">
        <f t="shared" si="43"/>
        <v/>
      </c>
    </row>
    <row r="1357" spans="1:7">
      <c r="A1357" s="2">
        <f t="shared" si="42"/>
        <v>10000</v>
      </c>
      <c r="B1357" s="49"/>
      <c r="C1357" s="49"/>
      <c r="D1357" s="49"/>
      <c r="E1357" s="49"/>
      <c r="F1357" s="2" t="str">
        <f>IF(COUNTIF('４　一覧'!$B$5:$B$2047, '２　情報入力シート'!$A1357) &gt; 0, "済", "")</f>
        <v/>
      </c>
      <c r="G1357" t="str">
        <f t="shared" si="43"/>
        <v/>
      </c>
    </row>
    <row r="1358" spans="1:7">
      <c r="A1358" s="2">
        <f t="shared" si="42"/>
        <v>10000</v>
      </c>
      <c r="B1358" s="49"/>
      <c r="C1358" s="49"/>
      <c r="D1358" s="49"/>
      <c r="E1358" s="49"/>
      <c r="F1358" s="2" t="str">
        <f>IF(COUNTIF('４　一覧'!$B$5:$B$2047, '２　情報入力シート'!$A1358) &gt; 0, "済", "")</f>
        <v/>
      </c>
      <c r="G1358" t="str">
        <f t="shared" si="43"/>
        <v/>
      </c>
    </row>
    <row r="1359" spans="1:7">
      <c r="A1359" s="2">
        <f t="shared" si="42"/>
        <v>10000</v>
      </c>
      <c r="B1359" s="49"/>
      <c r="C1359" s="49"/>
      <c r="D1359" s="49"/>
      <c r="E1359" s="49"/>
      <c r="F1359" s="2" t="str">
        <f>IF(COUNTIF('４　一覧'!$B$5:$B$2047, '２　情報入力シート'!$A1359) &gt; 0, "済", "")</f>
        <v/>
      </c>
      <c r="G1359" t="str">
        <f t="shared" si="43"/>
        <v/>
      </c>
    </row>
    <row r="1360" spans="1:7">
      <c r="A1360" s="2">
        <f t="shared" si="42"/>
        <v>10000</v>
      </c>
      <c r="B1360" s="49"/>
      <c r="C1360" s="49"/>
      <c r="D1360" s="49"/>
      <c r="E1360" s="49"/>
      <c r="F1360" s="2" t="str">
        <f>IF(COUNTIF('４　一覧'!$B$5:$B$2047, '２　情報入力シート'!$A1360) &gt; 0, "済", "")</f>
        <v/>
      </c>
      <c r="G1360" t="str">
        <f t="shared" si="43"/>
        <v/>
      </c>
    </row>
    <row r="1361" spans="1:7">
      <c r="A1361" s="2">
        <f t="shared" si="42"/>
        <v>10000</v>
      </c>
      <c r="B1361" s="49"/>
      <c r="C1361" s="49"/>
      <c r="D1361" s="49"/>
      <c r="E1361" s="49"/>
      <c r="F1361" s="2" t="str">
        <f>IF(COUNTIF('４　一覧'!$B$5:$B$2047, '２　情報入力シート'!$A1361) &gt; 0, "済", "")</f>
        <v/>
      </c>
      <c r="G1361" t="str">
        <f t="shared" si="43"/>
        <v/>
      </c>
    </row>
    <row r="1362" spans="1:7">
      <c r="A1362" s="2">
        <f t="shared" si="42"/>
        <v>10000</v>
      </c>
      <c r="B1362" s="49"/>
      <c r="C1362" s="49"/>
      <c r="D1362" s="49"/>
      <c r="E1362" s="49"/>
      <c r="F1362" s="2" t="str">
        <f>IF(COUNTIF('４　一覧'!$B$5:$B$2047, '２　情報入力シート'!$A1362) &gt; 0, "済", "")</f>
        <v/>
      </c>
      <c r="G1362" t="str">
        <f t="shared" si="43"/>
        <v/>
      </c>
    </row>
    <row r="1363" spans="1:7">
      <c r="A1363" s="2">
        <f t="shared" si="42"/>
        <v>10000</v>
      </c>
      <c r="B1363" s="49"/>
      <c r="C1363" s="49"/>
      <c r="D1363" s="49"/>
      <c r="E1363" s="49"/>
      <c r="F1363" s="2" t="str">
        <f>IF(COUNTIF('４　一覧'!$B$5:$B$2047, '２　情報入力シート'!$A1363) &gt; 0, "済", "")</f>
        <v/>
      </c>
      <c r="G1363" t="str">
        <f t="shared" si="43"/>
        <v/>
      </c>
    </row>
    <row r="1364" spans="1:7">
      <c r="A1364" s="2">
        <f t="shared" si="42"/>
        <v>10000</v>
      </c>
      <c r="B1364" s="49"/>
      <c r="C1364" s="49"/>
      <c r="D1364" s="49"/>
      <c r="E1364" s="49"/>
      <c r="F1364" s="2" t="str">
        <f>IF(COUNTIF('４　一覧'!$B$5:$B$2047, '２　情報入力シート'!$A1364) &gt; 0, "済", "")</f>
        <v/>
      </c>
      <c r="G1364" t="str">
        <f t="shared" si="43"/>
        <v/>
      </c>
    </row>
    <row r="1365" spans="1:7">
      <c r="A1365" s="2">
        <f t="shared" si="42"/>
        <v>10000</v>
      </c>
      <c r="B1365" s="49"/>
      <c r="C1365" s="49"/>
      <c r="D1365" s="49"/>
      <c r="E1365" s="49"/>
      <c r="F1365" s="2" t="str">
        <f>IF(COUNTIF('４　一覧'!$B$5:$B$2047, '２　情報入力シート'!$A1365) &gt; 0, "済", "")</f>
        <v/>
      </c>
      <c r="G1365" t="str">
        <f t="shared" si="43"/>
        <v/>
      </c>
    </row>
    <row r="1366" spans="1:7">
      <c r="A1366" s="2">
        <f t="shared" si="42"/>
        <v>10000</v>
      </c>
      <c r="B1366" s="49"/>
      <c r="C1366" s="49"/>
      <c r="D1366" s="49"/>
      <c r="E1366" s="49"/>
      <c r="F1366" s="2" t="str">
        <f>IF(COUNTIF('４　一覧'!$B$5:$B$2047, '２　情報入力シート'!$A1366) &gt; 0, "済", "")</f>
        <v/>
      </c>
      <c r="G1366" t="str">
        <f t="shared" si="43"/>
        <v/>
      </c>
    </row>
    <row r="1367" spans="1:7">
      <c r="A1367" s="2">
        <f t="shared" si="42"/>
        <v>10000</v>
      </c>
      <c r="B1367" s="49"/>
      <c r="C1367" s="49"/>
      <c r="D1367" s="49"/>
      <c r="E1367" s="49"/>
      <c r="F1367" s="2" t="str">
        <f>IF(COUNTIF('４　一覧'!$B$5:$B$2047, '２　情報入力シート'!$A1367) &gt; 0, "済", "")</f>
        <v/>
      </c>
      <c r="G1367" t="str">
        <f t="shared" si="43"/>
        <v/>
      </c>
    </row>
    <row r="1368" spans="1:7">
      <c r="A1368" s="2">
        <f t="shared" si="42"/>
        <v>10000</v>
      </c>
      <c r="B1368" s="49"/>
      <c r="C1368" s="49"/>
      <c r="D1368" s="49"/>
      <c r="E1368" s="49"/>
      <c r="F1368" s="2" t="str">
        <f>IF(COUNTIF('４　一覧'!$B$5:$B$2047, '２　情報入力シート'!$A1368) &gt; 0, "済", "")</f>
        <v/>
      </c>
      <c r="G1368" t="str">
        <f t="shared" si="43"/>
        <v/>
      </c>
    </row>
    <row r="1369" spans="1:7">
      <c r="A1369" s="2">
        <f t="shared" si="42"/>
        <v>10000</v>
      </c>
      <c r="B1369" s="49"/>
      <c r="C1369" s="49"/>
      <c r="D1369" s="49"/>
      <c r="E1369" s="49"/>
      <c r="F1369" s="2" t="str">
        <f>IF(COUNTIF('４　一覧'!$B$5:$B$2047, '２　情報入力シート'!$A1369) &gt; 0, "済", "")</f>
        <v/>
      </c>
      <c r="G1369" t="str">
        <f t="shared" si="43"/>
        <v/>
      </c>
    </row>
    <row r="1370" spans="1:7">
      <c r="A1370" s="2">
        <f t="shared" si="42"/>
        <v>10000</v>
      </c>
      <c r="B1370" s="49"/>
      <c r="C1370" s="49"/>
      <c r="D1370" s="49"/>
      <c r="E1370" s="49"/>
      <c r="F1370" s="2" t="str">
        <f>IF(COUNTIF('４　一覧'!$B$5:$B$2047, '２　情報入力シート'!$A1370) &gt; 0, "済", "")</f>
        <v/>
      </c>
      <c r="G1370" t="str">
        <f t="shared" si="43"/>
        <v/>
      </c>
    </row>
    <row r="1371" spans="1:7">
      <c r="A1371" s="2">
        <f t="shared" si="42"/>
        <v>10000</v>
      </c>
      <c r="B1371" s="49"/>
      <c r="C1371" s="49"/>
      <c r="D1371" s="49"/>
      <c r="E1371" s="49"/>
      <c r="F1371" s="2" t="str">
        <f>IF(COUNTIF('４　一覧'!$B$5:$B$2047, '２　情報入力シート'!$A1371) &gt; 0, "済", "")</f>
        <v/>
      </c>
      <c r="G1371" t="str">
        <f t="shared" si="43"/>
        <v/>
      </c>
    </row>
    <row r="1372" spans="1:7">
      <c r="A1372" s="2">
        <f t="shared" si="42"/>
        <v>10000</v>
      </c>
      <c r="B1372" s="49"/>
      <c r="C1372" s="49"/>
      <c r="D1372" s="49"/>
      <c r="E1372" s="49"/>
      <c r="F1372" s="2" t="str">
        <f>IF(COUNTIF('４　一覧'!$B$5:$B$2047, '２　情報入力シート'!$A1372) &gt; 0, "済", "")</f>
        <v/>
      </c>
      <c r="G1372" t="str">
        <f t="shared" si="43"/>
        <v/>
      </c>
    </row>
    <row r="1373" spans="1:7">
      <c r="A1373" s="2">
        <f t="shared" si="42"/>
        <v>10000</v>
      </c>
      <c r="B1373" s="49"/>
      <c r="C1373" s="49"/>
      <c r="D1373" s="49"/>
      <c r="E1373" s="49"/>
      <c r="F1373" s="2" t="str">
        <f>IF(COUNTIF('４　一覧'!$B$5:$B$2047, '２　情報入力シート'!$A1373) &gt; 0, "済", "")</f>
        <v/>
      </c>
      <c r="G1373" t="str">
        <f t="shared" si="43"/>
        <v/>
      </c>
    </row>
    <row r="1374" spans="1:7">
      <c r="A1374" s="2">
        <f t="shared" si="42"/>
        <v>10000</v>
      </c>
      <c r="B1374" s="49"/>
      <c r="C1374" s="49"/>
      <c r="D1374" s="49"/>
      <c r="E1374" s="49"/>
      <c r="F1374" s="2" t="str">
        <f>IF(COUNTIF('４　一覧'!$B$5:$B$2047, '２　情報入力シート'!$A1374) &gt; 0, "済", "")</f>
        <v/>
      </c>
      <c r="G1374" t="str">
        <f t="shared" si="43"/>
        <v/>
      </c>
    </row>
    <row r="1375" spans="1:7">
      <c r="A1375" s="2">
        <f t="shared" si="42"/>
        <v>10000</v>
      </c>
      <c r="B1375" s="49"/>
      <c r="C1375" s="49"/>
      <c r="D1375" s="49"/>
      <c r="E1375" s="49"/>
      <c r="F1375" s="2" t="str">
        <f>IF(COUNTIF('４　一覧'!$B$5:$B$2047, '２　情報入力シート'!$A1375) &gt; 0, "済", "")</f>
        <v/>
      </c>
      <c r="G1375" t="str">
        <f t="shared" si="43"/>
        <v/>
      </c>
    </row>
    <row r="1376" spans="1:7">
      <c r="A1376" s="2">
        <f t="shared" si="42"/>
        <v>10000</v>
      </c>
      <c r="B1376" s="49"/>
      <c r="C1376" s="49"/>
      <c r="D1376" s="49"/>
      <c r="E1376" s="49"/>
      <c r="F1376" s="2" t="str">
        <f>IF(COUNTIF('４　一覧'!$B$5:$B$2047, '２　情報入力シート'!$A1376) &gt; 0, "済", "")</f>
        <v/>
      </c>
      <c r="G1376" t="str">
        <f t="shared" si="43"/>
        <v/>
      </c>
    </row>
    <row r="1377" spans="1:7">
      <c r="A1377" s="2">
        <f t="shared" si="42"/>
        <v>10000</v>
      </c>
      <c r="B1377" s="49"/>
      <c r="C1377" s="49"/>
      <c r="D1377" s="49"/>
      <c r="E1377" s="49"/>
      <c r="F1377" s="2" t="str">
        <f>IF(COUNTIF('４　一覧'!$B$5:$B$2047, '２　情報入力シート'!$A1377) &gt; 0, "済", "")</f>
        <v/>
      </c>
      <c r="G1377" t="str">
        <f t="shared" si="43"/>
        <v/>
      </c>
    </row>
    <row r="1378" spans="1:7">
      <c r="A1378" s="2">
        <f t="shared" si="42"/>
        <v>10000</v>
      </c>
      <c r="B1378" s="49"/>
      <c r="C1378" s="49"/>
      <c r="D1378" s="49"/>
      <c r="E1378" s="49"/>
      <c r="F1378" s="2" t="str">
        <f>IF(COUNTIF('４　一覧'!$B$5:$B$2047, '２　情報入力シート'!$A1378) &gt; 0, "済", "")</f>
        <v/>
      </c>
      <c r="G1378" t="str">
        <f t="shared" si="43"/>
        <v/>
      </c>
    </row>
    <row r="1379" spans="1:7">
      <c r="A1379" s="2">
        <f t="shared" si="42"/>
        <v>10000</v>
      </c>
      <c r="B1379" s="49"/>
      <c r="C1379" s="49"/>
      <c r="D1379" s="49"/>
      <c r="E1379" s="49"/>
      <c r="F1379" s="2" t="str">
        <f>IF(COUNTIF('４　一覧'!$B$5:$B$2047, '２　情報入力シート'!$A1379) &gt; 0, "済", "")</f>
        <v/>
      </c>
      <c r="G1379" t="str">
        <f t="shared" si="43"/>
        <v/>
      </c>
    </row>
    <row r="1380" spans="1:7">
      <c r="A1380" s="2">
        <f t="shared" si="42"/>
        <v>10000</v>
      </c>
      <c r="B1380" s="49"/>
      <c r="C1380" s="49"/>
      <c r="D1380" s="49"/>
      <c r="E1380" s="49"/>
      <c r="F1380" s="2" t="str">
        <f>IF(COUNTIF('４　一覧'!$B$5:$B$2047, '２　情報入力シート'!$A1380) &gt; 0, "済", "")</f>
        <v/>
      </c>
      <c r="G1380" t="str">
        <f t="shared" si="43"/>
        <v/>
      </c>
    </row>
    <row r="1381" spans="1:7">
      <c r="A1381" s="2">
        <f t="shared" si="42"/>
        <v>10000</v>
      </c>
      <c r="B1381" s="49"/>
      <c r="C1381" s="49"/>
      <c r="D1381" s="49"/>
      <c r="E1381" s="49"/>
      <c r="F1381" s="2" t="str">
        <f>IF(COUNTIF('４　一覧'!$B$5:$B$2047, '２　情報入力シート'!$A1381) &gt; 0, "済", "")</f>
        <v/>
      </c>
      <c r="G1381" t="str">
        <f t="shared" si="43"/>
        <v/>
      </c>
    </row>
    <row r="1382" spans="1:7">
      <c r="A1382" s="2">
        <f t="shared" si="42"/>
        <v>10000</v>
      </c>
      <c r="B1382" s="49"/>
      <c r="C1382" s="49"/>
      <c r="D1382" s="49"/>
      <c r="E1382" s="49"/>
      <c r="F1382" s="2" t="str">
        <f>IF(COUNTIF('４　一覧'!$B$5:$B$2047, '２　情報入力シート'!$A1382) &gt; 0, "済", "")</f>
        <v/>
      </c>
      <c r="G1382" t="str">
        <f t="shared" si="43"/>
        <v/>
      </c>
    </row>
    <row r="1383" spans="1:7">
      <c r="A1383" s="2">
        <f t="shared" si="42"/>
        <v>10000</v>
      </c>
      <c r="B1383" s="49"/>
      <c r="C1383" s="49"/>
      <c r="D1383" s="49"/>
      <c r="E1383" s="49"/>
      <c r="F1383" s="2" t="str">
        <f>IF(COUNTIF('４　一覧'!$B$5:$B$2047, '２　情報入力シート'!$A1383) &gt; 0, "済", "")</f>
        <v/>
      </c>
      <c r="G1383" t="str">
        <f t="shared" si="43"/>
        <v/>
      </c>
    </row>
    <row r="1384" spans="1:7">
      <c r="A1384" s="2">
        <f t="shared" si="42"/>
        <v>10000</v>
      </c>
      <c r="B1384" s="49"/>
      <c r="C1384" s="49"/>
      <c r="D1384" s="49"/>
      <c r="E1384" s="49"/>
      <c r="F1384" s="2" t="str">
        <f>IF(COUNTIF('４　一覧'!$B$5:$B$2047, '２　情報入力シート'!$A1384) &gt; 0, "済", "")</f>
        <v/>
      </c>
      <c r="G1384" t="str">
        <f t="shared" si="43"/>
        <v/>
      </c>
    </row>
    <row r="1385" spans="1:7">
      <c r="A1385" s="2">
        <f t="shared" si="42"/>
        <v>10000</v>
      </c>
      <c r="B1385" s="49"/>
      <c r="C1385" s="49"/>
      <c r="D1385" s="49"/>
      <c r="E1385" s="49"/>
      <c r="F1385" s="2" t="str">
        <f>IF(COUNTIF('４　一覧'!$B$5:$B$2047, '２　情報入力シート'!$A1385) &gt; 0, "済", "")</f>
        <v/>
      </c>
      <c r="G1385" t="str">
        <f t="shared" si="43"/>
        <v/>
      </c>
    </row>
    <row r="1386" spans="1:7">
      <c r="A1386" s="2">
        <f t="shared" si="42"/>
        <v>10000</v>
      </c>
      <c r="B1386" s="49"/>
      <c r="C1386" s="49"/>
      <c r="D1386" s="49"/>
      <c r="E1386" s="49"/>
      <c r="F1386" s="2" t="str">
        <f>IF(COUNTIF('４　一覧'!$B$5:$B$2047, '２　情報入力シート'!$A1386) &gt; 0, "済", "")</f>
        <v/>
      </c>
      <c r="G1386" t="str">
        <f t="shared" si="43"/>
        <v/>
      </c>
    </row>
    <row r="1387" spans="1:7">
      <c r="A1387" s="2">
        <f t="shared" si="42"/>
        <v>10000</v>
      </c>
      <c r="B1387" s="49"/>
      <c r="C1387" s="49"/>
      <c r="D1387" s="49"/>
      <c r="E1387" s="49"/>
      <c r="F1387" s="2" t="str">
        <f>IF(COUNTIF('４　一覧'!$B$5:$B$2047, '２　情報入力シート'!$A1387) &gt; 0, "済", "")</f>
        <v/>
      </c>
      <c r="G1387" t="str">
        <f t="shared" si="43"/>
        <v/>
      </c>
    </row>
    <row r="1388" spans="1:7">
      <c r="A1388" s="2">
        <f t="shared" si="42"/>
        <v>10000</v>
      </c>
      <c r="B1388" s="49"/>
      <c r="C1388" s="49"/>
      <c r="D1388" s="49"/>
      <c r="E1388" s="49"/>
      <c r="F1388" s="2" t="str">
        <f>IF(COUNTIF('４　一覧'!$B$5:$B$2047, '２　情報入力シート'!$A1388) &gt; 0, "済", "")</f>
        <v/>
      </c>
      <c r="G1388" t="str">
        <f t="shared" si="43"/>
        <v/>
      </c>
    </row>
    <row r="1389" spans="1:7">
      <c r="A1389" s="2">
        <f t="shared" si="42"/>
        <v>10000</v>
      </c>
      <c r="B1389" s="49"/>
      <c r="C1389" s="49"/>
      <c r="D1389" s="49"/>
      <c r="E1389" s="49"/>
      <c r="F1389" s="2" t="str">
        <f>IF(COUNTIF('４　一覧'!$B$5:$B$2047, '２　情報入力シート'!$A1389) &gt; 0, "済", "")</f>
        <v/>
      </c>
      <c r="G1389" t="str">
        <f t="shared" si="43"/>
        <v/>
      </c>
    </row>
    <row r="1390" spans="1:7">
      <c r="A1390" s="2">
        <f t="shared" si="42"/>
        <v>10000</v>
      </c>
      <c r="B1390" s="49"/>
      <c r="C1390" s="49"/>
      <c r="D1390" s="49"/>
      <c r="E1390" s="49"/>
      <c r="F1390" s="2" t="str">
        <f>IF(COUNTIF('４　一覧'!$B$5:$B$2047, '２　情報入力シート'!$A1390) &gt; 0, "済", "")</f>
        <v/>
      </c>
      <c r="G1390" t="str">
        <f t="shared" si="43"/>
        <v/>
      </c>
    </row>
    <row r="1391" spans="1:7">
      <c r="A1391" s="2">
        <f t="shared" si="42"/>
        <v>10000</v>
      </c>
      <c r="B1391" s="49"/>
      <c r="C1391" s="49"/>
      <c r="D1391" s="49"/>
      <c r="E1391" s="49"/>
      <c r="F1391" s="2" t="str">
        <f>IF(COUNTIF('４　一覧'!$B$5:$B$2047, '２　情報入力シート'!$A1391) &gt; 0, "済", "")</f>
        <v/>
      </c>
      <c r="G1391" t="str">
        <f t="shared" si="43"/>
        <v/>
      </c>
    </row>
    <row r="1392" spans="1:7">
      <c r="A1392" s="2">
        <f t="shared" si="42"/>
        <v>10000</v>
      </c>
      <c r="B1392" s="49"/>
      <c r="C1392" s="49"/>
      <c r="D1392" s="49"/>
      <c r="E1392" s="49"/>
      <c r="F1392" s="2" t="str">
        <f>IF(COUNTIF('４　一覧'!$B$5:$B$2047, '２　情報入力シート'!$A1392) &gt; 0, "済", "")</f>
        <v/>
      </c>
      <c r="G1392" t="str">
        <f t="shared" si="43"/>
        <v/>
      </c>
    </row>
    <row r="1393" spans="1:7">
      <c r="A1393" s="2">
        <f t="shared" si="42"/>
        <v>10000</v>
      </c>
      <c r="B1393" s="49"/>
      <c r="C1393" s="49"/>
      <c r="D1393" s="49"/>
      <c r="E1393" s="49"/>
      <c r="F1393" s="2" t="str">
        <f>IF(COUNTIF('４　一覧'!$B$5:$B$2047, '２　情報入力シート'!$A1393) &gt; 0, "済", "")</f>
        <v/>
      </c>
      <c r="G1393" t="str">
        <f t="shared" si="43"/>
        <v/>
      </c>
    </row>
    <row r="1394" spans="1:7">
      <c r="A1394" s="2">
        <f t="shared" si="42"/>
        <v>10000</v>
      </c>
      <c r="B1394" s="49"/>
      <c r="C1394" s="49"/>
      <c r="D1394" s="49"/>
      <c r="E1394" s="49"/>
      <c r="F1394" s="2" t="str">
        <f>IF(COUNTIF('４　一覧'!$B$5:$B$2047, '２　情報入力シート'!$A1394) &gt; 0, "済", "")</f>
        <v/>
      </c>
      <c r="G1394" t="str">
        <f t="shared" si="43"/>
        <v/>
      </c>
    </row>
    <row r="1395" spans="1:7">
      <c r="A1395" s="2">
        <f t="shared" si="42"/>
        <v>10000</v>
      </c>
      <c r="B1395" s="49"/>
      <c r="C1395" s="49"/>
      <c r="D1395" s="49"/>
      <c r="E1395" s="49"/>
      <c r="F1395" s="2" t="str">
        <f>IF(COUNTIF('４　一覧'!$B$5:$B$2047, '２　情報入力シート'!$A1395) &gt; 0, "済", "")</f>
        <v/>
      </c>
      <c r="G1395" t="str">
        <f t="shared" si="43"/>
        <v/>
      </c>
    </row>
    <row r="1396" spans="1:7">
      <c r="A1396" s="2">
        <f t="shared" si="42"/>
        <v>10000</v>
      </c>
      <c r="B1396" s="49"/>
      <c r="C1396" s="49"/>
      <c r="D1396" s="49"/>
      <c r="E1396" s="49"/>
      <c r="F1396" s="2" t="str">
        <f>IF(COUNTIF('４　一覧'!$B$5:$B$2047, '２　情報入力シート'!$A1396) &gt; 0, "済", "")</f>
        <v/>
      </c>
      <c r="G1396" t="str">
        <f t="shared" si="43"/>
        <v/>
      </c>
    </row>
    <row r="1397" spans="1:7">
      <c r="A1397" s="2">
        <f t="shared" si="42"/>
        <v>10000</v>
      </c>
      <c r="B1397" s="49"/>
      <c r="C1397" s="49"/>
      <c r="D1397" s="49"/>
      <c r="E1397" s="49"/>
      <c r="F1397" s="2" t="str">
        <f>IF(COUNTIF('４　一覧'!$B$5:$B$2047, '２　情報入力シート'!$A1397) &gt; 0, "済", "")</f>
        <v/>
      </c>
      <c r="G1397" t="str">
        <f t="shared" si="43"/>
        <v/>
      </c>
    </row>
    <row r="1398" spans="1:7">
      <c r="A1398" s="2">
        <f t="shared" si="42"/>
        <v>10000</v>
      </c>
      <c r="B1398" s="49"/>
      <c r="C1398" s="49"/>
      <c r="D1398" s="49"/>
      <c r="E1398" s="49"/>
      <c r="F1398" s="2" t="str">
        <f>IF(COUNTIF('４　一覧'!$B$5:$B$2047, '２　情報入力シート'!$A1398) &gt; 0, "済", "")</f>
        <v/>
      </c>
      <c r="G1398" t="str">
        <f t="shared" si="43"/>
        <v/>
      </c>
    </row>
    <row r="1399" spans="1:7">
      <c r="A1399" s="2">
        <f t="shared" si="42"/>
        <v>10000</v>
      </c>
      <c r="B1399" s="49"/>
      <c r="C1399" s="49"/>
      <c r="D1399" s="49"/>
      <c r="E1399" s="49"/>
      <c r="F1399" s="2" t="str">
        <f>IF(COUNTIF('４　一覧'!$B$5:$B$2047, '２　情報入力シート'!$A1399) &gt; 0, "済", "")</f>
        <v/>
      </c>
      <c r="G1399" t="str">
        <f t="shared" si="43"/>
        <v/>
      </c>
    </row>
    <row r="1400" spans="1:7">
      <c r="A1400" s="2">
        <f t="shared" si="42"/>
        <v>10000</v>
      </c>
      <c r="B1400" s="49"/>
      <c r="C1400" s="49"/>
      <c r="D1400" s="49"/>
      <c r="E1400" s="49"/>
      <c r="F1400" s="2" t="str">
        <f>IF(COUNTIF('４　一覧'!$B$5:$B$2047, '２　情報入力シート'!$A1400) &gt; 0, "済", "")</f>
        <v/>
      </c>
      <c r="G1400" t="str">
        <f t="shared" si="43"/>
        <v/>
      </c>
    </row>
    <row r="1401" spans="1:7">
      <c r="A1401" s="2">
        <f t="shared" si="42"/>
        <v>10000</v>
      </c>
      <c r="B1401" s="49"/>
      <c r="C1401" s="49"/>
      <c r="D1401" s="49"/>
      <c r="E1401" s="49"/>
      <c r="F1401" s="2" t="str">
        <f>IF(COUNTIF('４　一覧'!$B$5:$B$2047, '２　情報入力シート'!$A1401) &gt; 0, "済", "")</f>
        <v/>
      </c>
      <c r="G1401" t="str">
        <f t="shared" si="43"/>
        <v/>
      </c>
    </row>
    <row r="1402" spans="1:7">
      <c r="A1402" s="2">
        <f t="shared" si="42"/>
        <v>10000</v>
      </c>
      <c r="B1402" s="49"/>
      <c r="C1402" s="49"/>
      <c r="D1402" s="49"/>
      <c r="E1402" s="49"/>
      <c r="F1402" s="2" t="str">
        <f>IF(COUNTIF('４　一覧'!$B$5:$B$2047, '２　情報入力シート'!$A1402) &gt; 0, "済", "")</f>
        <v/>
      </c>
      <c r="G1402" t="str">
        <f t="shared" si="43"/>
        <v/>
      </c>
    </row>
    <row r="1403" spans="1:7">
      <c r="A1403" s="2">
        <f t="shared" si="42"/>
        <v>10000</v>
      </c>
      <c r="B1403" s="49"/>
      <c r="C1403" s="49"/>
      <c r="D1403" s="49"/>
      <c r="E1403" s="49"/>
      <c r="F1403" s="2" t="str">
        <f>IF(COUNTIF('４　一覧'!$B$5:$B$2047, '２　情報入力シート'!$A1403) &gt; 0, "済", "")</f>
        <v/>
      </c>
      <c r="G1403" t="str">
        <f t="shared" si="43"/>
        <v/>
      </c>
    </row>
    <row r="1404" spans="1:7">
      <c r="A1404" s="2">
        <f t="shared" si="42"/>
        <v>10000</v>
      </c>
      <c r="B1404" s="49"/>
      <c r="C1404" s="49"/>
      <c r="D1404" s="49"/>
      <c r="E1404" s="49"/>
      <c r="F1404" s="2" t="str">
        <f>IF(COUNTIF('４　一覧'!$B$5:$B$2047, '２　情報入力シート'!$A1404) &gt; 0, "済", "")</f>
        <v/>
      </c>
      <c r="G1404" t="str">
        <f t="shared" si="43"/>
        <v/>
      </c>
    </row>
    <row r="1405" spans="1:7">
      <c r="A1405" s="2">
        <f t="shared" si="42"/>
        <v>10000</v>
      </c>
      <c r="B1405" s="49"/>
      <c r="C1405" s="49"/>
      <c r="D1405" s="49"/>
      <c r="E1405" s="49"/>
      <c r="F1405" s="2" t="str">
        <f>IF(COUNTIF('４　一覧'!$B$5:$B$2047, '２　情報入力シート'!$A1405) &gt; 0, "済", "")</f>
        <v/>
      </c>
      <c r="G1405" t="str">
        <f t="shared" si="43"/>
        <v/>
      </c>
    </row>
    <row r="1406" spans="1:7">
      <c r="A1406" s="2">
        <f t="shared" si="42"/>
        <v>10000</v>
      </c>
      <c r="B1406" s="49"/>
      <c r="C1406" s="49"/>
      <c r="D1406" s="49"/>
      <c r="E1406" s="49"/>
      <c r="F1406" s="2" t="str">
        <f>IF(COUNTIF('４　一覧'!$B$5:$B$2047, '２　情報入力シート'!$A1406) &gt; 0, "済", "")</f>
        <v/>
      </c>
      <c r="G1406" t="str">
        <f t="shared" si="43"/>
        <v/>
      </c>
    </row>
    <row r="1407" spans="1:7">
      <c r="A1407" s="2">
        <f t="shared" si="42"/>
        <v>10000</v>
      </c>
      <c r="B1407" s="49"/>
      <c r="C1407" s="49"/>
      <c r="D1407" s="49"/>
      <c r="E1407" s="49"/>
      <c r="F1407" s="2" t="str">
        <f>IF(COUNTIF('４　一覧'!$B$5:$B$2047, '２　情報入力シート'!$A1407) &gt; 0, "済", "")</f>
        <v/>
      </c>
      <c r="G1407" t="str">
        <f t="shared" si="43"/>
        <v/>
      </c>
    </row>
    <row r="1408" spans="1:7">
      <c r="A1408" s="2">
        <f t="shared" si="42"/>
        <v>10000</v>
      </c>
      <c r="B1408" s="49"/>
      <c r="C1408" s="49"/>
      <c r="D1408" s="49"/>
      <c r="E1408" s="49"/>
      <c r="F1408" s="2" t="str">
        <f>IF(COUNTIF('４　一覧'!$B$5:$B$2047, '２　情報入力シート'!$A1408) &gt; 0, "済", "")</f>
        <v/>
      </c>
      <c r="G1408" t="str">
        <f t="shared" si="43"/>
        <v/>
      </c>
    </row>
    <row r="1409" spans="1:7">
      <c r="A1409" s="2">
        <f t="shared" si="42"/>
        <v>10000</v>
      </c>
      <c r="B1409" s="49"/>
      <c r="C1409" s="49"/>
      <c r="D1409" s="49"/>
      <c r="E1409" s="49"/>
      <c r="F1409" s="2" t="str">
        <f>IF(COUNTIF('４　一覧'!$B$5:$B$2047, '２　情報入力シート'!$A1409) &gt; 0, "済", "")</f>
        <v/>
      </c>
      <c r="G1409" t="str">
        <f t="shared" si="43"/>
        <v/>
      </c>
    </row>
    <row r="1410" spans="1:7">
      <c r="A1410" s="2">
        <f t="shared" si="42"/>
        <v>10000</v>
      </c>
      <c r="B1410" s="49"/>
      <c r="C1410" s="49"/>
      <c r="D1410" s="49"/>
      <c r="E1410" s="49"/>
      <c r="F1410" s="2" t="str">
        <f>IF(COUNTIF('４　一覧'!$B$5:$B$2047, '２　情報入力シート'!$A1410) &gt; 0, "済", "")</f>
        <v/>
      </c>
      <c r="G1410" t="str">
        <f t="shared" si="43"/>
        <v/>
      </c>
    </row>
    <row r="1411" spans="1:7">
      <c r="A1411" s="2">
        <f t="shared" ref="A1411:A1474" si="44">IF(B1411=0,10000,B1411*1000+C1411*100+D1411)</f>
        <v>10000</v>
      </c>
      <c r="B1411" s="49"/>
      <c r="C1411" s="49"/>
      <c r="D1411" s="49"/>
      <c r="E1411" s="49"/>
      <c r="F1411" s="2" t="str">
        <f>IF(COUNTIF('４　一覧'!$B$5:$B$2047, '２　情報入力シート'!$A1411) &gt; 0, "済", "")</f>
        <v/>
      </c>
      <c r="G1411" t="str">
        <f t="shared" ref="G1411:G1474" si="45">B1411&amp;F1411</f>
        <v/>
      </c>
    </row>
    <row r="1412" spans="1:7">
      <c r="A1412" s="2">
        <f t="shared" si="44"/>
        <v>10000</v>
      </c>
      <c r="B1412" s="49"/>
      <c r="C1412" s="49"/>
      <c r="D1412" s="49"/>
      <c r="E1412" s="49"/>
      <c r="F1412" s="2" t="str">
        <f>IF(COUNTIF('４　一覧'!$B$5:$B$2047, '２　情報入力シート'!$A1412) &gt; 0, "済", "")</f>
        <v/>
      </c>
      <c r="G1412" t="str">
        <f t="shared" si="45"/>
        <v/>
      </c>
    </row>
    <row r="1413" spans="1:7">
      <c r="A1413" s="2">
        <f t="shared" si="44"/>
        <v>10000</v>
      </c>
      <c r="B1413" s="49"/>
      <c r="C1413" s="49"/>
      <c r="D1413" s="49"/>
      <c r="E1413" s="49"/>
      <c r="F1413" s="2" t="str">
        <f>IF(COUNTIF('４　一覧'!$B$5:$B$2047, '２　情報入力シート'!$A1413) &gt; 0, "済", "")</f>
        <v/>
      </c>
      <c r="G1413" t="str">
        <f t="shared" si="45"/>
        <v/>
      </c>
    </row>
    <row r="1414" spans="1:7">
      <c r="A1414" s="2">
        <f t="shared" si="44"/>
        <v>10000</v>
      </c>
      <c r="B1414" s="49"/>
      <c r="C1414" s="49"/>
      <c r="D1414" s="49"/>
      <c r="E1414" s="49"/>
      <c r="F1414" s="2" t="str">
        <f>IF(COUNTIF('４　一覧'!$B$5:$B$2047, '２　情報入力シート'!$A1414) &gt; 0, "済", "")</f>
        <v/>
      </c>
      <c r="G1414" t="str">
        <f t="shared" si="45"/>
        <v/>
      </c>
    </row>
    <row r="1415" spans="1:7">
      <c r="A1415" s="2">
        <f t="shared" si="44"/>
        <v>10000</v>
      </c>
      <c r="B1415" s="49"/>
      <c r="C1415" s="49"/>
      <c r="D1415" s="49"/>
      <c r="E1415" s="49"/>
      <c r="F1415" s="2" t="str">
        <f>IF(COUNTIF('４　一覧'!$B$5:$B$2047, '２　情報入力シート'!$A1415) &gt; 0, "済", "")</f>
        <v/>
      </c>
      <c r="G1415" t="str">
        <f t="shared" si="45"/>
        <v/>
      </c>
    </row>
    <row r="1416" spans="1:7">
      <c r="A1416" s="2">
        <f t="shared" si="44"/>
        <v>10000</v>
      </c>
      <c r="B1416" s="49"/>
      <c r="C1416" s="49"/>
      <c r="D1416" s="49"/>
      <c r="E1416" s="49"/>
      <c r="F1416" s="2" t="str">
        <f>IF(COUNTIF('４　一覧'!$B$5:$B$2047, '２　情報入力シート'!$A1416) &gt; 0, "済", "")</f>
        <v/>
      </c>
      <c r="G1416" t="str">
        <f t="shared" si="45"/>
        <v/>
      </c>
    </row>
    <row r="1417" spans="1:7">
      <c r="A1417" s="2">
        <f t="shared" si="44"/>
        <v>10000</v>
      </c>
      <c r="B1417" s="49"/>
      <c r="C1417" s="49"/>
      <c r="D1417" s="49"/>
      <c r="E1417" s="49"/>
      <c r="F1417" s="2" t="str">
        <f>IF(COUNTIF('４　一覧'!$B$5:$B$2047, '２　情報入力シート'!$A1417) &gt; 0, "済", "")</f>
        <v/>
      </c>
      <c r="G1417" t="str">
        <f t="shared" si="45"/>
        <v/>
      </c>
    </row>
    <row r="1418" spans="1:7">
      <c r="A1418" s="2">
        <f t="shared" si="44"/>
        <v>10000</v>
      </c>
      <c r="B1418" s="49"/>
      <c r="C1418" s="49"/>
      <c r="D1418" s="49"/>
      <c r="E1418" s="49"/>
      <c r="F1418" s="2" t="str">
        <f>IF(COUNTIF('４　一覧'!$B$5:$B$2047, '２　情報入力シート'!$A1418) &gt; 0, "済", "")</f>
        <v/>
      </c>
      <c r="G1418" t="str">
        <f t="shared" si="45"/>
        <v/>
      </c>
    </row>
    <row r="1419" spans="1:7">
      <c r="A1419" s="2">
        <f t="shared" si="44"/>
        <v>10000</v>
      </c>
      <c r="B1419" s="49"/>
      <c r="C1419" s="49"/>
      <c r="D1419" s="49"/>
      <c r="E1419" s="49"/>
      <c r="F1419" s="2" t="str">
        <f>IF(COUNTIF('４　一覧'!$B$5:$B$2047, '２　情報入力シート'!$A1419) &gt; 0, "済", "")</f>
        <v/>
      </c>
      <c r="G1419" t="str">
        <f t="shared" si="45"/>
        <v/>
      </c>
    </row>
    <row r="1420" spans="1:7">
      <c r="A1420" s="2">
        <f t="shared" si="44"/>
        <v>10000</v>
      </c>
      <c r="B1420" s="49"/>
      <c r="C1420" s="49"/>
      <c r="D1420" s="49"/>
      <c r="E1420" s="49"/>
      <c r="F1420" s="2" t="str">
        <f>IF(COUNTIF('４　一覧'!$B$5:$B$2047, '２　情報入力シート'!$A1420) &gt; 0, "済", "")</f>
        <v/>
      </c>
      <c r="G1420" t="str">
        <f t="shared" si="45"/>
        <v/>
      </c>
    </row>
    <row r="1421" spans="1:7">
      <c r="A1421" s="2">
        <f t="shared" si="44"/>
        <v>10000</v>
      </c>
      <c r="B1421" s="49"/>
      <c r="C1421" s="49"/>
      <c r="D1421" s="49"/>
      <c r="E1421" s="49"/>
      <c r="F1421" s="2" t="str">
        <f>IF(COUNTIF('４　一覧'!$B$5:$B$2047, '２　情報入力シート'!$A1421) &gt; 0, "済", "")</f>
        <v/>
      </c>
      <c r="G1421" t="str">
        <f t="shared" si="45"/>
        <v/>
      </c>
    </row>
    <row r="1422" spans="1:7">
      <c r="A1422" s="2">
        <f t="shared" si="44"/>
        <v>10000</v>
      </c>
      <c r="B1422" s="49"/>
      <c r="C1422" s="49"/>
      <c r="D1422" s="49"/>
      <c r="E1422" s="49"/>
      <c r="F1422" s="2" t="str">
        <f>IF(COUNTIF('４　一覧'!$B$5:$B$2047, '２　情報入力シート'!$A1422) &gt; 0, "済", "")</f>
        <v/>
      </c>
      <c r="G1422" t="str">
        <f t="shared" si="45"/>
        <v/>
      </c>
    </row>
    <row r="1423" spans="1:7">
      <c r="A1423" s="2">
        <f t="shared" si="44"/>
        <v>10000</v>
      </c>
      <c r="B1423" s="49"/>
      <c r="C1423" s="49"/>
      <c r="D1423" s="49"/>
      <c r="E1423" s="49"/>
      <c r="F1423" s="2" t="str">
        <f>IF(COUNTIF('４　一覧'!$B$5:$B$2047, '２　情報入力シート'!$A1423) &gt; 0, "済", "")</f>
        <v/>
      </c>
      <c r="G1423" t="str">
        <f t="shared" si="45"/>
        <v/>
      </c>
    </row>
    <row r="1424" spans="1:7">
      <c r="A1424" s="2">
        <f t="shared" si="44"/>
        <v>10000</v>
      </c>
      <c r="B1424" s="49"/>
      <c r="C1424" s="49"/>
      <c r="D1424" s="49"/>
      <c r="E1424" s="49"/>
      <c r="F1424" s="2" t="str">
        <f>IF(COUNTIF('４　一覧'!$B$5:$B$2047, '２　情報入力シート'!$A1424) &gt; 0, "済", "")</f>
        <v/>
      </c>
      <c r="G1424" t="str">
        <f t="shared" si="45"/>
        <v/>
      </c>
    </row>
    <row r="1425" spans="1:7">
      <c r="A1425" s="2">
        <f t="shared" si="44"/>
        <v>10000</v>
      </c>
      <c r="B1425" s="49"/>
      <c r="C1425" s="49"/>
      <c r="D1425" s="49"/>
      <c r="E1425" s="49"/>
      <c r="F1425" s="2" t="str">
        <f>IF(COUNTIF('４　一覧'!$B$5:$B$2047, '２　情報入力シート'!$A1425) &gt; 0, "済", "")</f>
        <v/>
      </c>
      <c r="G1425" t="str">
        <f t="shared" si="45"/>
        <v/>
      </c>
    </row>
    <row r="1426" spans="1:7">
      <c r="A1426" s="2">
        <f t="shared" si="44"/>
        <v>10000</v>
      </c>
      <c r="B1426" s="49"/>
      <c r="C1426" s="49"/>
      <c r="D1426" s="49"/>
      <c r="E1426" s="49"/>
      <c r="F1426" s="2" t="str">
        <f>IF(COUNTIF('４　一覧'!$B$5:$B$2047, '２　情報入力シート'!$A1426) &gt; 0, "済", "")</f>
        <v/>
      </c>
      <c r="G1426" t="str">
        <f t="shared" si="45"/>
        <v/>
      </c>
    </row>
    <row r="1427" spans="1:7">
      <c r="A1427" s="2">
        <f t="shared" si="44"/>
        <v>10000</v>
      </c>
      <c r="B1427" s="49"/>
      <c r="C1427" s="49"/>
      <c r="D1427" s="49"/>
      <c r="E1427" s="49"/>
      <c r="F1427" s="2" t="str">
        <f>IF(COUNTIF('４　一覧'!$B$5:$B$2047, '２　情報入力シート'!$A1427) &gt; 0, "済", "")</f>
        <v/>
      </c>
      <c r="G1427" t="str">
        <f t="shared" si="45"/>
        <v/>
      </c>
    </row>
    <row r="1428" spans="1:7">
      <c r="A1428" s="2">
        <f t="shared" si="44"/>
        <v>10000</v>
      </c>
      <c r="B1428" s="49"/>
      <c r="C1428" s="49"/>
      <c r="D1428" s="49"/>
      <c r="E1428" s="49"/>
      <c r="F1428" s="2" t="str">
        <f>IF(COUNTIF('４　一覧'!$B$5:$B$2047, '２　情報入力シート'!$A1428) &gt; 0, "済", "")</f>
        <v/>
      </c>
      <c r="G1428" t="str">
        <f t="shared" si="45"/>
        <v/>
      </c>
    </row>
    <row r="1429" spans="1:7">
      <c r="A1429" s="2">
        <f t="shared" si="44"/>
        <v>10000</v>
      </c>
      <c r="B1429" s="49"/>
      <c r="C1429" s="49"/>
      <c r="D1429" s="49"/>
      <c r="E1429" s="49"/>
      <c r="F1429" s="2" t="str">
        <f>IF(COUNTIF('４　一覧'!$B$5:$B$2047, '２　情報入力シート'!$A1429) &gt; 0, "済", "")</f>
        <v/>
      </c>
      <c r="G1429" t="str">
        <f t="shared" si="45"/>
        <v/>
      </c>
    </row>
    <row r="1430" spans="1:7">
      <c r="A1430" s="2">
        <f t="shared" si="44"/>
        <v>10000</v>
      </c>
      <c r="B1430" s="49"/>
      <c r="C1430" s="49"/>
      <c r="D1430" s="49"/>
      <c r="E1430" s="49"/>
      <c r="F1430" s="2" t="str">
        <f>IF(COUNTIF('４　一覧'!$B$5:$B$2047, '２　情報入力シート'!$A1430) &gt; 0, "済", "")</f>
        <v/>
      </c>
      <c r="G1430" t="str">
        <f t="shared" si="45"/>
        <v/>
      </c>
    </row>
    <row r="1431" spans="1:7">
      <c r="A1431" s="2">
        <f t="shared" si="44"/>
        <v>10000</v>
      </c>
      <c r="B1431" s="49"/>
      <c r="C1431" s="49"/>
      <c r="D1431" s="49"/>
      <c r="E1431" s="49"/>
      <c r="F1431" s="2" t="str">
        <f>IF(COUNTIF('４　一覧'!$B$5:$B$2047, '２　情報入力シート'!$A1431) &gt; 0, "済", "")</f>
        <v/>
      </c>
      <c r="G1431" t="str">
        <f t="shared" si="45"/>
        <v/>
      </c>
    </row>
    <row r="1432" spans="1:7">
      <c r="A1432" s="2">
        <f t="shared" si="44"/>
        <v>10000</v>
      </c>
      <c r="B1432" s="49"/>
      <c r="C1432" s="49"/>
      <c r="D1432" s="49"/>
      <c r="E1432" s="49"/>
      <c r="F1432" s="2" t="str">
        <f>IF(COUNTIF('４　一覧'!$B$5:$B$2047, '２　情報入力シート'!$A1432) &gt; 0, "済", "")</f>
        <v/>
      </c>
      <c r="G1432" t="str">
        <f t="shared" si="45"/>
        <v/>
      </c>
    </row>
    <row r="1433" spans="1:7">
      <c r="A1433" s="2">
        <f t="shared" si="44"/>
        <v>10000</v>
      </c>
      <c r="B1433" s="49"/>
      <c r="C1433" s="49"/>
      <c r="D1433" s="49"/>
      <c r="E1433" s="49"/>
      <c r="F1433" s="2" t="str">
        <f>IF(COUNTIF('４　一覧'!$B$5:$B$2047, '２　情報入力シート'!$A1433) &gt; 0, "済", "")</f>
        <v/>
      </c>
      <c r="G1433" t="str">
        <f t="shared" si="45"/>
        <v/>
      </c>
    </row>
    <row r="1434" spans="1:7">
      <c r="A1434" s="2">
        <f t="shared" si="44"/>
        <v>10000</v>
      </c>
      <c r="B1434" s="49"/>
      <c r="C1434" s="49"/>
      <c r="D1434" s="49"/>
      <c r="E1434" s="49"/>
      <c r="F1434" s="2" t="str">
        <f>IF(COUNTIF('４　一覧'!$B$5:$B$2047, '２　情報入力シート'!$A1434) &gt; 0, "済", "")</f>
        <v/>
      </c>
      <c r="G1434" t="str">
        <f t="shared" si="45"/>
        <v/>
      </c>
    </row>
    <row r="1435" spans="1:7">
      <c r="A1435" s="2">
        <f t="shared" si="44"/>
        <v>10000</v>
      </c>
      <c r="B1435" s="49"/>
      <c r="C1435" s="49"/>
      <c r="D1435" s="49"/>
      <c r="E1435" s="49"/>
      <c r="F1435" s="2" t="str">
        <f>IF(COUNTIF('４　一覧'!$B$5:$B$2047, '２　情報入力シート'!$A1435) &gt; 0, "済", "")</f>
        <v/>
      </c>
      <c r="G1435" t="str">
        <f t="shared" si="45"/>
        <v/>
      </c>
    </row>
    <row r="1436" spans="1:7">
      <c r="A1436" s="2">
        <f t="shared" si="44"/>
        <v>10000</v>
      </c>
      <c r="B1436" s="49"/>
      <c r="C1436" s="49"/>
      <c r="D1436" s="49"/>
      <c r="E1436" s="49"/>
      <c r="F1436" s="2" t="str">
        <f>IF(COUNTIF('４　一覧'!$B$5:$B$2047, '２　情報入力シート'!$A1436) &gt; 0, "済", "")</f>
        <v/>
      </c>
      <c r="G1436" t="str">
        <f t="shared" si="45"/>
        <v/>
      </c>
    </row>
    <row r="1437" spans="1:7">
      <c r="A1437" s="2">
        <f t="shared" si="44"/>
        <v>10000</v>
      </c>
      <c r="B1437" s="49"/>
      <c r="C1437" s="49"/>
      <c r="D1437" s="49"/>
      <c r="E1437" s="49"/>
      <c r="F1437" s="2" t="str">
        <f>IF(COUNTIF('４　一覧'!$B$5:$B$2047, '２　情報入力シート'!$A1437) &gt; 0, "済", "")</f>
        <v/>
      </c>
      <c r="G1437" t="str">
        <f t="shared" si="45"/>
        <v/>
      </c>
    </row>
    <row r="1438" spans="1:7">
      <c r="A1438" s="2">
        <f t="shared" si="44"/>
        <v>10000</v>
      </c>
      <c r="B1438" s="49"/>
      <c r="C1438" s="49"/>
      <c r="D1438" s="49"/>
      <c r="E1438" s="49"/>
      <c r="F1438" s="2" t="str">
        <f>IF(COUNTIF('４　一覧'!$B$5:$B$2047, '２　情報入力シート'!$A1438) &gt; 0, "済", "")</f>
        <v/>
      </c>
      <c r="G1438" t="str">
        <f t="shared" si="45"/>
        <v/>
      </c>
    </row>
    <row r="1439" spans="1:7">
      <c r="A1439" s="2">
        <f t="shared" si="44"/>
        <v>10000</v>
      </c>
      <c r="B1439" s="49"/>
      <c r="C1439" s="49"/>
      <c r="D1439" s="49"/>
      <c r="E1439" s="49"/>
      <c r="F1439" s="2" t="str">
        <f>IF(COUNTIF('４　一覧'!$B$5:$B$2047, '２　情報入力シート'!$A1439) &gt; 0, "済", "")</f>
        <v/>
      </c>
      <c r="G1439" t="str">
        <f t="shared" si="45"/>
        <v/>
      </c>
    </row>
    <row r="1440" spans="1:7">
      <c r="A1440" s="2">
        <f t="shared" si="44"/>
        <v>10000</v>
      </c>
      <c r="B1440" s="49"/>
      <c r="C1440" s="49"/>
      <c r="D1440" s="49"/>
      <c r="E1440" s="49"/>
      <c r="F1440" s="2" t="str">
        <f>IF(COUNTIF('４　一覧'!$B$5:$B$2047, '２　情報入力シート'!$A1440) &gt; 0, "済", "")</f>
        <v/>
      </c>
      <c r="G1440" t="str">
        <f t="shared" si="45"/>
        <v/>
      </c>
    </row>
    <row r="1441" spans="1:7">
      <c r="A1441" s="2">
        <f t="shared" si="44"/>
        <v>10000</v>
      </c>
      <c r="B1441" s="49"/>
      <c r="C1441" s="49"/>
      <c r="D1441" s="49"/>
      <c r="E1441" s="49"/>
      <c r="F1441" s="2" t="str">
        <f>IF(COUNTIF('４　一覧'!$B$5:$B$2047, '２　情報入力シート'!$A1441) &gt; 0, "済", "")</f>
        <v/>
      </c>
      <c r="G1441" t="str">
        <f t="shared" si="45"/>
        <v/>
      </c>
    </row>
    <row r="1442" spans="1:7">
      <c r="A1442" s="2">
        <f t="shared" si="44"/>
        <v>10000</v>
      </c>
      <c r="B1442" s="49"/>
      <c r="C1442" s="49"/>
      <c r="D1442" s="49"/>
      <c r="E1442" s="49"/>
      <c r="F1442" s="2" t="str">
        <f>IF(COUNTIF('４　一覧'!$B$5:$B$2047, '２　情報入力シート'!$A1442) &gt; 0, "済", "")</f>
        <v/>
      </c>
      <c r="G1442" t="str">
        <f t="shared" si="45"/>
        <v/>
      </c>
    </row>
    <row r="1443" spans="1:7">
      <c r="A1443" s="2">
        <f t="shared" si="44"/>
        <v>10000</v>
      </c>
      <c r="B1443" s="49"/>
      <c r="C1443" s="49"/>
      <c r="D1443" s="49"/>
      <c r="E1443" s="49"/>
      <c r="F1443" s="2" t="str">
        <f>IF(COUNTIF('４　一覧'!$B$5:$B$2047, '２　情報入力シート'!$A1443) &gt; 0, "済", "")</f>
        <v/>
      </c>
      <c r="G1443" t="str">
        <f t="shared" si="45"/>
        <v/>
      </c>
    </row>
    <row r="1444" spans="1:7">
      <c r="A1444" s="2">
        <f t="shared" si="44"/>
        <v>10000</v>
      </c>
      <c r="B1444" s="49"/>
      <c r="C1444" s="49"/>
      <c r="D1444" s="49"/>
      <c r="E1444" s="49"/>
      <c r="F1444" s="2" t="str">
        <f>IF(COUNTIF('４　一覧'!$B$5:$B$2047, '２　情報入力シート'!$A1444) &gt; 0, "済", "")</f>
        <v/>
      </c>
      <c r="G1444" t="str">
        <f t="shared" si="45"/>
        <v/>
      </c>
    </row>
    <row r="1445" spans="1:7">
      <c r="A1445" s="2">
        <f t="shared" si="44"/>
        <v>10000</v>
      </c>
      <c r="B1445" s="49"/>
      <c r="C1445" s="49"/>
      <c r="D1445" s="49"/>
      <c r="E1445" s="49"/>
      <c r="F1445" s="2" t="str">
        <f>IF(COUNTIF('４　一覧'!$B$5:$B$2047, '２　情報入力シート'!$A1445) &gt; 0, "済", "")</f>
        <v/>
      </c>
      <c r="G1445" t="str">
        <f t="shared" si="45"/>
        <v/>
      </c>
    </row>
    <row r="1446" spans="1:7">
      <c r="A1446" s="2">
        <f t="shared" si="44"/>
        <v>10000</v>
      </c>
      <c r="B1446" s="49"/>
      <c r="C1446" s="49"/>
      <c r="D1446" s="49"/>
      <c r="E1446" s="49"/>
      <c r="F1446" s="2" t="str">
        <f>IF(COUNTIF('４　一覧'!$B$5:$B$2047, '２　情報入力シート'!$A1446) &gt; 0, "済", "")</f>
        <v/>
      </c>
      <c r="G1446" t="str">
        <f t="shared" si="45"/>
        <v/>
      </c>
    </row>
    <row r="1447" spans="1:7">
      <c r="A1447" s="2">
        <f t="shared" si="44"/>
        <v>10000</v>
      </c>
      <c r="B1447" s="49"/>
      <c r="C1447" s="49"/>
      <c r="D1447" s="49"/>
      <c r="E1447" s="49"/>
      <c r="F1447" s="2" t="str">
        <f>IF(COUNTIF('４　一覧'!$B$5:$B$2047, '２　情報入力シート'!$A1447) &gt; 0, "済", "")</f>
        <v/>
      </c>
      <c r="G1447" t="str">
        <f t="shared" si="45"/>
        <v/>
      </c>
    </row>
    <row r="1448" spans="1:7">
      <c r="A1448" s="2">
        <f t="shared" si="44"/>
        <v>10000</v>
      </c>
      <c r="B1448" s="49"/>
      <c r="C1448" s="49"/>
      <c r="D1448" s="49"/>
      <c r="E1448" s="49"/>
      <c r="F1448" s="2" t="str">
        <f>IF(COUNTIF('４　一覧'!$B$5:$B$2047, '２　情報入力シート'!$A1448) &gt; 0, "済", "")</f>
        <v/>
      </c>
      <c r="G1448" t="str">
        <f t="shared" si="45"/>
        <v/>
      </c>
    </row>
    <row r="1449" spans="1:7">
      <c r="A1449" s="2">
        <f t="shared" si="44"/>
        <v>10000</v>
      </c>
      <c r="B1449" s="49"/>
      <c r="C1449" s="49"/>
      <c r="D1449" s="49"/>
      <c r="E1449" s="49"/>
      <c r="F1449" s="2" t="str">
        <f>IF(COUNTIF('４　一覧'!$B$5:$B$2047, '２　情報入力シート'!$A1449) &gt; 0, "済", "")</f>
        <v/>
      </c>
      <c r="G1449" t="str">
        <f t="shared" si="45"/>
        <v/>
      </c>
    </row>
    <row r="1450" spans="1:7">
      <c r="A1450" s="2">
        <f t="shared" si="44"/>
        <v>10000</v>
      </c>
      <c r="B1450" s="49"/>
      <c r="C1450" s="49"/>
      <c r="D1450" s="49"/>
      <c r="E1450" s="49"/>
      <c r="F1450" s="2" t="str">
        <f>IF(COUNTIF('４　一覧'!$B$5:$B$2047, '２　情報入力シート'!$A1450) &gt; 0, "済", "")</f>
        <v/>
      </c>
      <c r="G1450" t="str">
        <f t="shared" si="45"/>
        <v/>
      </c>
    </row>
    <row r="1451" spans="1:7">
      <c r="A1451" s="2">
        <f t="shared" si="44"/>
        <v>10000</v>
      </c>
      <c r="B1451" s="49"/>
      <c r="C1451" s="49"/>
      <c r="D1451" s="49"/>
      <c r="E1451" s="49"/>
      <c r="F1451" s="2" t="str">
        <f>IF(COUNTIF('４　一覧'!$B$5:$B$2047, '２　情報入力シート'!$A1451) &gt; 0, "済", "")</f>
        <v/>
      </c>
      <c r="G1451" t="str">
        <f t="shared" si="45"/>
        <v/>
      </c>
    </row>
    <row r="1452" spans="1:7">
      <c r="A1452" s="2">
        <f t="shared" si="44"/>
        <v>10000</v>
      </c>
      <c r="B1452" s="49"/>
      <c r="C1452" s="49"/>
      <c r="D1452" s="49"/>
      <c r="E1452" s="49"/>
      <c r="F1452" s="2" t="str">
        <f>IF(COUNTIF('４　一覧'!$B$5:$B$2047, '２　情報入力シート'!$A1452) &gt; 0, "済", "")</f>
        <v/>
      </c>
      <c r="G1452" t="str">
        <f t="shared" si="45"/>
        <v/>
      </c>
    </row>
    <row r="1453" spans="1:7">
      <c r="A1453" s="2">
        <f t="shared" si="44"/>
        <v>10000</v>
      </c>
      <c r="B1453" s="49"/>
      <c r="C1453" s="49"/>
      <c r="D1453" s="49"/>
      <c r="E1453" s="49"/>
      <c r="F1453" s="2" t="str">
        <f>IF(COUNTIF('４　一覧'!$B$5:$B$2047, '２　情報入力シート'!$A1453) &gt; 0, "済", "")</f>
        <v/>
      </c>
      <c r="G1453" t="str">
        <f t="shared" si="45"/>
        <v/>
      </c>
    </row>
    <row r="1454" spans="1:7">
      <c r="A1454" s="2">
        <f t="shared" si="44"/>
        <v>10000</v>
      </c>
      <c r="B1454" s="49"/>
      <c r="C1454" s="49"/>
      <c r="D1454" s="49"/>
      <c r="E1454" s="49"/>
      <c r="F1454" s="2" t="str">
        <f>IF(COUNTIF('４　一覧'!$B$5:$B$2047, '２　情報入力シート'!$A1454) &gt; 0, "済", "")</f>
        <v/>
      </c>
      <c r="G1454" t="str">
        <f t="shared" si="45"/>
        <v/>
      </c>
    </row>
    <row r="1455" spans="1:7">
      <c r="A1455" s="2">
        <f t="shared" si="44"/>
        <v>10000</v>
      </c>
      <c r="B1455" s="49"/>
      <c r="C1455" s="49"/>
      <c r="D1455" s="49"/>
      <c r="E1455" s="49"/>
      <c r="F1455" s="2" t="str">
        <f>IF(COUNTIF('４　一覧'!$B$5:$B$2047, '２　情報入力シート'!$A1455) &gt; 0, "済", "")</f>
        <v/>
      </c>
      <c r="G1455" t="str">
        <f t="shared" si="45"/>
        <v/>
      </c>
    </row>
    <row r="1456" spans="1:7">
      <c r="A1456" s="2">
        <f t="shared" si="44"/>
        <v>10000</v>
      </c>
      <c r="B1456" s="49"/>
      <c r="C1456" s="49"/>
      <c r="D1456" s="49"/>
      <c r="E1456" s="49"/>
      <c r="F1456" s="2" t="str">
        <f>IF(COUNTIF('４　一覧'!$B$5:$B$2047, '２　情報入力シート'!$A1456) &gt; 0, "済", "")</f>
        <v/>
      </c>
      <c r="G1456" t="str">
        <f t="shared" si="45"/>
        <v/>
      </c>
    </row>
    <row r="1457" spans="1:7">
      <c r="A1457" s="2">
        <f t="shared" si="44"/>
        <v>10000</v>
      </c>
      <c r="B1457" s="49"/>
      <c r="C1457" s="49"/>
      <c r="D1457" s="49"/>
      <c r="E1457" s="49"/>
      <c r="F1457" s="2" t="str">
        <f>IF(COUNTIF('４　一覧'!$B$5:$B$2047, '２　情報入力シート'!$A1457) &gt; 0, "済", "")</f>
        <v/>
      </c>
      <c r="G1457" t="str">
        <f t="shared" si="45"/>
        <v/>
      </c>
    </row>
    <row r="1458" spans="1:7">
      <c r="A1458" s="2">
        <f t="shared" si="44"/>
        <v>10000</v>
      </c>
      <c r="B1458" s="49"/>
      <c r="C1458" s="49"/>
      <c r="D1458" s="49"/>
      <c r="E1458" s="49"/>
      <c r="F1458" s="2" t="str">
        <f>IF(COUNTIF('４　一覧'!$B$5:$B$2047, '２　情報入力シート'!$A1458) &gt; 0, "済", "")</f>
        <v/>
      </c>
      <c r="G1458" t="str">
        <f t="shared" si="45"/>
        <v/>
      </c>
    </row>
    <row r="1459" spans="1:7">
      <c r="A1459" s="2">
        <f t="shared" si="44"/>
        <v>10000</v>
      </c>
      <c r="B1459" s="49"/>
      <c r="C1459" s="49"/>
      <c r="D1459" s="49"/>
      <c r="E1459" s="49"/>
      <c r="F1459" s="2" t="str">
        <f>IF(COUNTIF('４　一覧'!$B$5:$B$2047, '２　情報入力シート'!$A1459) &gt; 0, "済", "")</f>
        <v/>
      </c>
      <c r="G1459" t="str">
        <f t="shared" si="45"/>
        <v/>
      </c>
    </row>
    <row r="1460" spans="1:7">
      <c r="A1460" s="2">
        <f t="shared" si="44"/>
        <v>10000</v>
      </c>
      <c r="B1460" s="49"/>
      <c r="C1460" s="49"/>
      <c r="D1460" s="49"/>
      <c r="E1460" s="49"/>
      <c r="F1460" s="2" t="str">
        <f>IF(COUNTIF('４　一覧'!$B$5:$B$2047, '２　情報入力シート'!$A1460) &gt; 0, "済", "")</f>
        <v/>
      </c>
      <c r="G1460" t="str">
        <f t="shared" si="45"/>
        <v/>
      </c>
    </row>
    <row r="1461" spans="1:7">
      <c r="A1461" s="2">
        <f t="shared" si="44"/>
        <v>10000</v>
      </c>
      <c r="B1461" s="49"/>
      <c r="C1461" s="49"/>
      <c r="D1461" s="49"/>
      <c r="E1461" s="49"/>
      <c r="F1461" s="2" t="str">
        <f>IF(COUNTIF('４　一覧'!$B$5:$B$2047, '２　情報入力シート'!$A1461) &gt; 0, "済", "")</f>
        <v/>
      </c>
      <c r="G1461" t="str">
        <f t="shared" si="45"/>
        <v/>
      </c>
    </row>
    <row r="1462" spans="1:7">
      <c r="A1462" s="2">
        <f t="shared" si="44"/>
        <v>10000</v>
      </c>
      <c r="B1462" s="49"/>
      <c r="C1462" s="49"/>
      <c r="D1462" s="49"/>
      <c r="E1462" s="49"/>
      <c r="F1462" s="2" t="str">
        <f>IF(COUNTIF('４　一覧'!$B$5:$B$2047, '２　情報入力シート'!$A1462) &gt; 0, "済", "")</f>
        <v/>
      </c>
      <c r="G1462" t="str">
        <f t="shared" si="45"/>
        <v/>
      </c>
    </row>
    <row r="1463" spans="1:7">
      <c r="A1463" s="2">
        <f t="shared" si="44"/>
        <v>10000</v>
      </c>
      <c r="B1463" s="49"/>
      <c r="C1463" s="49"/>
      <c r="D1463" s="49"/>
      <c r="E1463" s="49"/>
      <c r="F1463" s="2" t="str">
        <f>IF(COUNTIF('４　一覧'!$B$5:$B$2047, '２　情報入力シート'!$A1463) &gt; 0, "済", "")</f>
        <v/>
      </c>
      <c r="G1463" t="str">
        <f t="shared" si="45"/>
        <v/>
      </c>
    </row>
    <row r="1464" spans="1:7">
      <c r="A1464" s="2">
        <f t="shared" si="44"/>
        <v>10000</v>
      </c>
      <c r="B1464" s="49"/>
      <c r="C1464" s="49"/>
      <c r="D1464" s="49"/>
      <c r="E1464" s="49"/>
      <c r="F1464" s="2" t="str">
        <f>IF(COUNTIF('４　一覧'!$B$5:$B$2047, '２　情報入力シート'!$A1464) &gt; 0, "済", "")</f>
        <v/>
      </c>
      <c r="G1464" t="str">
        <f t="shared" si="45"/>
        <v/>
      </c>
    </row>
    <row r="1465" spans="1:7">
      <c r="A1465" s="2">
        <f t="shared" si="44"/>
        <v>10000</v>
      </c>
      <c r="B1465" s="49"/>
      <c r="C1465" s="49"/>
      <c r="D1465" s="49"/>
      <c r="E1465" s="49"/>
      <c r="F1465" s="2" t="str">
        <f>IF(COUNTIF('４　一覧'!$B$5:$B$2047, '２　情報入力シート'!$A1465) &gt; 0, "済", "")</f>
        <v/>
      </c>
      <c r="G1465" t="str">
        <f t="shared" si="45"/>
        <v/>
      </c>
    </row>
    <row r="1466" spans="1:7">
      <c r="A1466" s="2">
        <f t="shared" si="44"/>
        <v>10000</v>
      </c>
      <c r="B1466" s="49"/>
      <c r="C1466" s="49"/>
      <c r="D1466" s="49"/>
      <c r="E1466" s="49"/>
      <c r="F1466" s="2" t="str">
        <f>IF(COUNTIF('４　一覧'!$B$5:$B$2047, '２　情報入力シート'!$A1466) &gt; 0, "済", "")</f>
        <v/>
      </c>
      <c r="G1466" t="str">
        <f t="shared" si="45"/>
        <v/>
      </c>
    </row>
    <row r="1467" spans="1:7">
      <c r="A1467" s="2">
        <f t="shared" si="44"/>
        <v>10000</v>
      </c>
      <c r="B1467" s="49"/>
      <c r="C1467" s="49"/>
      <c r="D1467" s="49"/>
      <c r="E1467" s="49"/>
      <c r="F1467" s="2" t="str">
        <f>IF(COUNTIF('４　一覧'!$B$5:$B$2047, '２　情報入力シート'!$A1467) &gt; 0, "済", "")</f>
        <v/>
      </c>
      <c r="G1467" t="str">
        <f t="shared" si="45"/>
        <v/>
      </c>
    </row>
    <row r="1468" spans="1:7">
      <c r="A1468" s="2">
        <f t="shared" si="44"/>
        <v>10000</v>
      </c>
      <c r="B1468" s="49"/>
      <c r="C1468" s="49"/>
      <c r="D1468" s="49"/>
      <c r="E1468" s="49"/>
      <c r="F1468" s="2" t="str">
        <f>IF(COUNTIF('４　一覧'!$B$5:$B$2047, '２　情報入力シート'!$A1468) &gt; 0, "済", "")</f>
        <v/>
      </c>
      <c r="G1468" t="str">
        <f t="shared" si="45"/>
        <v/>
      </c>
    </row>
    <row r="1469" spans="1:7">
      <c r="A1469" s="2">
        <f t="shared" si="44"/>
        <v>10000</v>
      </c>
      <c r="B1469" s="49"/>
      <c r="C1469" s="49"/>
      <c r="D1469" s="49"/>
      <c r="E1469" s="49"/>
      <c r="F1469" s="2" t="str">
        <f>IF(COUNTIF('４　一覧'!$B$5:$B$2047, '２　情報入力シート'!$A1469) &gt; 0, "済", "")</f>
        <v/>
      </c>
      <c r="G1469" t="str">
        <f t="shared" si="45"/>
        <v/>
      </c>
    </row>
    <row r="1470" spans="1:7">
      <c r="A1470" s="2">
        <f t="shared" si="44"/>
        <v>10000</v>
      </c>
      <c r="B1470" s="49"/>
      <c r="C1470" s="49"/>
      <c r="D1470" s="49"/>
      <c r="E1470" s="49"/>
      <c r="F1470" s="2" t="str">
        <f>IF(COUNTIF('４　一覧'!$B$5:$B$2047, '２　情報入力シート'!$A1470) &gt; 0, "済", "")</f>
        <v/>
      </c>
      <c r="G1470" t="str">
        <f t="shared" si="45"/>
        <v/>
      </c>
    </row>
    <row r="1471" spans="1:7">
      <c r="A1471" s="2">
        <f t="shared" si="44"/>
        <v>10000</v>
      </c>
      <c r="B1471" s="49"/>
      <c r="C1471" s="49"/>
      <c r="D1471" s="49"/>
      <c r="E1471" s="49"/>
      <c r="F1471" s="2" t="str">
        <f>IF(COUNTIF('４　一覧'!$B$5:$B$2047, '２　情報入力シート'!$A1471) &gt; 0, "済", "")</f>
        <v/>
      </c>
      <c r="G1471" t="str">
        <f t="shared" si="45"/>
        <v/>
      </c>
    </row>
    <row r="1472" spans="1:7">
      <c r="A1472" s="2">
        <f t="shared" si="44"/>
        <v>10000</v>
      </c>
      <c r="B1472" s="49"/>
      <c r="C1472" s="49"/>
      <c r="D1472" s="49"/>
      <c r="E1472" s="49"/>
      <c r="F1472" s="2" t="str">
        <f>IF(COUNTIF('４　一覧'!$B$5:$B$2047, '２　情報入力シート'!$A1472) &gt; 0, "済", "")</f>
        <v/>
      </c>
      <c r="G1472" t="str">
        <f t="shared" si="45"/>
        <v/>
      </c>
    </row>
    <row r="1473" spans="1:7">
      <c r="A1473" s="2">
        <f t="shared" si="44"/>
        <v>10000</v>
      </c>
      <c r="B1473" s="49"/>
      <c r="C1473" s="49"/>
      <c r="D1473" s="49"/>
      <c r="E1473" s="49"/>
      <c r="F1473" s="2" t="str">
        <f>IF(COUNTIF('４　一覧'!$B$5:$B$2047, '２　情報入力シート'!$A1473) &gt; 0, "済", "")</f>
        <v/>
      </c>
      <c r="G1473" t="str">
        <f t="shared" si="45"/>
        <v/>
      </c>
    </row>
    <row r="1474" spans="1:7">
      <c r="A1474" s="2">
        <f t="shared" si="44"/>
        <v>10000</v>
      </c>
      <c r="B1474" s="49"/>
      <c r="C1474" s="49"/>
      <c r="D1474" s="49"/>
      <c r="E1474" s="49"/>
      <c r="F1474" s="2" t="str">
        <f>IF(COUNTIF('４　一覧'!$B$5:$B$2047, '２　情報入力シート'!$A1474) &gt; 0, "済", "")</f>
        <v/>
      </c>
      <c r="G1474" t="str">
        <f t="shared" si="45"/>
        <v/>
      </c>
    </row>
    <row r="1475" spans="1:7">
      <c r="A1475" s="2">
        <f t="shared" ref="A1475:A1538" si="46">IF(B1475=0,10000,B1475*1000+C1475*100+D1475)</f>
        <v>10000</v>
      </c>
      <c r="B1475" s="49"/>
      <c r="C1475" s="49"/>
      <c r="D1475" s="49"/>
      <c r="E1475" s="49"/>
      <c r="F1475" s="2" t="str">
        <f>IF(COUNTIF('４　一覧'!$B$5:$B$2047, '２　情報入力シート'!$A1475) &gt; 0, "済", "")</f>
        <v/>
      </c>
      <c r="G1475" t="str">
        <f t="shared" ref="G1475:G1538" si="47">B1475&amp;F1475</f>
        <v/>
      </c>
    </row>
    <row r="1476" spans="1:7">
      <c r="A1476" s="2">
        <f t="shared" si="46"/>
        <v>10000</v>
      </c>
      <c r="B1476" s="49"/>
      <c r="C1476" s="49"/>
      <c r="D1476" s="49"/>
      <c r="E1476" s="49"/>
      <c r="F1476" s="2" t="str">
        <f>IF(COUNTIF('４　一覧'!$B$5:$B$2047, '２　情報入力シート'!$A1476) &gt; 0, "済", "")</f>
        <v/>
      </c>
      <c r="G1476" t="str">
        <f t="shared" si="47"/>
        <v/>
      </c>
    </row>
    <row r="1477" spans="1:7">
      <c r="A1477" s="2">
        <f t="shared" si="46"/>
        <v>10000</v>
      </c>
      <c r="B1477" s="49"/>
      <c r="C1477" s="49"/>
      <c r="D1477" s="49"/>
      <c r="E1477" s="49"/>
      <c r="F1477" s="2" t="str">
        <f>IF(COUNTIF('４　一覧'!$B$5:$B$2047, '２　情報入力シート'!$A1477) &gt; 0, "済", "")</f>
        <v/>
      </c>
      <c r="G1477" t="str">
        <f t="shared" si="47"/>
        <v/>
      </c>
    </row>
    <row r="1478" spans="1:7">
      <c r="A1478" s="2">
        <f t="shared" si="46"/>
        <v>10000</v>
      </c>
      <c r="B1478" s="49"/>
      <c r="C1478" s="49"/>
      <c r="D1478" s="49"/>
      <c r="E1478" s="49"/>
      <c r="F1478" s="2" t="str">
        <f>IF(COUNTIF('４　一覧'!$B$5:$B$2047, '２　情報入力シート'!$A1478) &gt; 0, "済", "")</f>
        <v/>
      </c>
      <c r="G1478" t="str">
        <f t="shared" si="47"/>
        <v/>
      </c>
    </row>
    <row r="1479" spans="1:7">
      <c r="A1479" s="2">
        <f t="shared" si="46"/>
        <v>10000</v>
      </c>
      <c r="B1479" s="49"/>
      <c r="C1479" s="49"/>
      <c r="D1479" s="49"/>
      <c r="E1479" s="49"/>
      <c r="F1479" s="2" t="str">
        <f>IF(COUNTIF('４　一覧'!$B$5:$B$2047, '２　情報入力シート'!$A1479) &gt; 0, "済", "")</f>
        <v/>
      </c>
      <c r="G1479" t="str">
        <f t="shared" si="47"/>
        <v/>
      </c>
    </row>
    <row r="1480" spans="1:7">
      <c r="A1480" s="2">
        <f t="shared" si="46"/>
        <v>10000</v>
      </c>
      <c r="B1480" s="49"/>
      <c r="C1480" s="49"/>
      <c r="D1480" s="49"/>
      <c r="E1480" s="49"/>
      <c r="F1480" s="2" t="str">
        <f>IF(COUNTIF('４　一覧'!$B$5:$B$2047, '２　情報入力シート'!$A1480) &gt; 0, "済", "")</f>
        <v/>
      </c>
      <c r="G1480" t="str">
        <f t="shared" si="47"/>
        <v/>
      </c>
    </row>
    <row r="1481" spans="1:7">
      <c r="A1481" s="2">
        <f t="shared" si="46"/>
        <v>10000</v>
      </c>
      <c r="B1481" s="49"/>
      <c r="C1481" s="49"/>
      <c r="D1481" s="49"/>
      <c r="E1481" s="49"/>
      <c r="F1481" s="2" t="str">
        <f>IF(COUNTIF('４　一覧'!$B$5:$B$2047, '２　情報入力シート'!$A1481) &gt; 0, "済", "")</f>
        <v/>
      </c>
      <c r="G1481" t="str">
        <f t="shared" si="47"/>
        <v/>
      </c>
    </row>
    <row r="1482" spans="1:7">
      <c r="A1482" s="2">
        <f t="shared" si="46"/>
        <v>10000</v>
      </c>
      <c r="B1482" s="49"/>
      <c r="C1482" s="49"/>
      <c r="D1482" s="49"/>
      <c r="E1482" s="49"/>
      <c r="F1482" s="2" t="str">
        <f>IF(COUNTIF('４　一覧'!$B$5:$B$2047, '２　情報入力シート'!$A1482) &gt; 0, "済", "")</f>
        <v/>
      </c>
      <c r="G1482" t="str">
        <f t="shared" si="47"/>
        <v/>
      </c>
    </row>
    <row r="1483" spans="1:7">
      <c r="A1483" s="2">
        <f t="shared" si="46"/>
        <v>10000</v>
      </c>
      <c r="B1483" s="49"/>
      <c r="C1483" s="49"/>
      <c r="D1483" s="49"/>
      <c r="E1483" s="49"/>
      <c r="F1483" s="2" t="str">
        <f>IF(COUNTIF('４　一覧'!$B$5:$B$2047, '２　情報入力シート'!$A1483) &gt; 0, "済", "")</f>
        <v/>
      </c>
      <c r="G1483" t="str">
        <f t="shared" si="47"/>
        <v/>
      </c>
    </row>
    <row r="1484" spans="1:7">
      <c r="A1484" s="2">
        <f t="shared" si="46"/>
        <v>10000</v>
      </c>
      <c r="B1484" s="49"/>
      <c r="C1484" s="49"/>
      <c r="D1484" s="49"/>
      <c r="E1484" s="49"/>
      <c r="F1484" s="2" t="str">
        <f>IF(COUNTIF('４　一覧'!$B$5:$B$2047, '２　情報入力シート'!$A1484) &gt; 0, "済", "")</f>
        <v/>
      </c>
      <c r="G1484" t="str">
        <f t="shared" si="47"/>
        <v/>
      </c>
    </row>
    <row r="1485" spans="1:7">
      <c r="A1485" s="2">
        <f t="shared" si="46"/>
        <v>10000</v>
      </c>
      <c r="B1485" s="49"/>
      <c r="C1485" s="49"/>
      <c r="D1485" s="49"/>
      <c r="E1485" s="49"/>
      <c r="F1485" s="2" t="str">
        <f>IF(COUNTIF('４　一覧'!$B$5:$B$2047, '２　情報入力シート'!$A1485) &gt; 0, "済", "")</f>
        <v/>
      </c>
      <c r="G1485" t="str">
        <f t="shared" si="47"/>
        <v/>
      </c>
    </row>
    <row r="1486" spans="1:7">
      <c r="A1486" s="2">
        <f t="shared" si="46"/>
        <v>10000</v>
      </c>
      <c r="B1486" s="49"/>
      <c r="C1486" s="49"/>
      <c r="D1486" s="49"/>
      <c r="E1486" s="49"/>
      <c r="F1486" s="2" t="str">
        <f>IF(COUNTIF('４　一覧'!$B$5:$B$2047, '２　情報入力シート'!$A1486) &gt; 0, "済", "")</f>
        <v/>
      </c>
      <c r="G1486" t="str">
        <f t="shared" si="47"/>
        <v/>
      </c>
    </row>
    <row r="1487" spans="1:7">
      <c r="A1487" s="2">
        <f t="shared" si="46"/>
        <v>10000</v>
      </c>
      <c r="B1487" s="49"/>
      <c r="C1487" s="49"/>
      <c r="D1487" s="49"/>
      <c r="E1487" s="49"/>
      <c r="F1487" s="2" t="str">
        <f>IF(COUNTIF('４　一覧'!$B$5:$B$2047, '２　情報入力シート'!$A1487) &gt; 0, "済", "")</f>
        <v/>
      </c>
      <c r="G1487" t="str">
        <f t="shared" si="47"/>
        <v/>
      </c>
    </row>
    <row r="1488" spans="1:7">
      <c r="A1488" s="2">
        <f t="shared" si="46"/>
        <v>10000</v>
      </c>
      <c r="B1488" s="49"/>
      <c r="C1488" s="49"/>
      <c r="D1488" s="49"/>
      <c r="E1488" s="49"/>
      <c r="F1488" s="2" t="str">
        <f>IF(COUNTIF('４　一覧'!$B$5:$B$2047, '２　情報入力シート'!$A1488) &gt; 0, "済", "")</f>
        <v/>
      </c>
      <c r="G1488" t="str">
        <f t="shared" si="47"/>
        <v/>
      </c>
    </row>
    <row r="1489" spans="1:7">
      <c r="A1489" s="2">
        <f t="shared" si="46"/>
        <v>10000</v>
      </c>
      <c r="B1489" s="49"/>
      <c r="C1489" s="49"/>
      <c r="D1489" s="49"/>
      <c r="E1489" s="49"/>
      <c r="F1489" s="2" t="str">
        <f>IF(COUNTIF('４　一覧'!$B$5:$B$2047, '２　情報入力シート'!$A1489) &gt; 0, "済", "")</f>
        <v/>
      </c>
      <c r="G1489" t="str">
        <f t="shared" si="47"/>
        <v/>
      </c>
    </row>
    <row r="1490" spans="1:7">
      <c r="A1490" s="2">
        <f t="shared" si="46"/>
        <v>10000</v>
      </c>
      <c r="B1490" s="49"/>
      <c r="C1490" s="49"/>
      <c r="D1490" s="49"/>
      <c r="E1490" s="49"/>
      <c r="F1490" s="2" t="str">
        <f>IF(COUNTIF('４　一覧'!$B$5:$B$2047, '２　情報入力シート'!$A1490) &gt; 0, "済", "")</f>
        <v/>
      </c>
      <c r="G1490" t="str">
        <f t="shared" si="47"/>
        <v/>
      </c>
    </row>
    <row r="1491" spans="1:7">
      <c r="A1491" s="2">
        <f t="shared" si="46"/>
        <v>10000</v>
      </c>
      <c r="B1491" s="49"/>
      <c r="C1491" s="49"/>
      <c r="D1491" s="49"/>
      <c r="E1491" s="49"/>
      <c r="F1491" s="2" t="str">
        <f>IF(COUNTIF('４　一覧'!$B$5:$B$2047, '２　情報入力シート'!$A1491) &gt; 0, "済", "")</f>
        <v/>
      </c>
      <c r="G1491" t="str">
        <f t="shared" si="47"/>
        <v/>
      </c>
    </row>
    <row r="1492" spans="1:7">
      <c r="A1492" s="2">
        <f t="shared" si="46"/>
        <v>10000</v>
      </c>
      <c r="B1492" s="49"/>
      <c r="C1492" s="49"/>
      <c r="D1492" s="49"/>
      <c r="E1492" s="49"/>
      <c r="F1492" s="2" t="str">
        <f>IF(COUNTIF('４　一覧'!$B$5:$B$2047, '２　情報入力シート'!$A1492) &gt; 0, "済", "")</f>
        <v/>
      </c>
      <c r="G1492" t="str">
        <f t="shared" si="47"/>
        <v/>
      </c>
    </row>
    <row r="1493" spans="1:7">
      <c r="A1493" s="2">
        <f t="shared" si="46"/>
        <v>10000</v>
      </c>
      <c r="B1493" s="49"/>
      <c r="C1493" s="49"/>
      <c r="D1493" s="49"/>
      <c r="E1493" s="49"/>
      <c r="F1493" s="2" t="str">
        <f>IF(COUNTIF('４　一覧'!$B$5:$B$2047, '２　情報入力シート'!$A1493) &gt; 0, "済", "")</f>
        <v/>
      </c>
      <c r="G1493" t="str">
        <f t="shared" si="47"/>
        <v/>
      </c>
    </row>
    <row r="1494" spans="1:7">
      <c r="A1494" s="2">
        <f t="shared" si="46"/>
        <v>10000</v>
      </c>
      <c r="B1494" s="49"/>
      <c r="C1494" s="49"/>
      <c r="D1494" s="49"/>
      <c r="E1494" s="49"/>
      <c r="F1494" s="2" t="str">
        <f>IF(COUNTIF('４　一覧'!$B$5:$B$2047, '２　情報入力シート'!$A1494) &gt; 0, "済", "")</f>
        <v/>
      </c>
      <c r="G1494" t="str">
        <f t="shared" si="47"/>
        <v/>
      </c>
    </row>
    <row r="1495" spans="1:7">
      <c r="A1495" s="2">
        <f t="shared" si="46"/>
        <v>10000</v>
      </c>
      <c r="B1495" s="49"/>
      <c r="C1495" s="49"/>
      <c r="D1495" s="49"/>
      <c r="E1495" s="49"/>
      <c r="F1495" s="2" t="str">
        <f>IF(COUNTIF('４　一覧'!$B$5:$B$2047, '２　情報入力シート'!$A1495) &gt; 0, "済", "")</f>
        <v/>
      </c>
      <c r="G1495" t="str">
        <f t="shared" si="47"/>
        <v/>
      </c>
    </row>
    <row r="1496" spans="1:7">
      <c r="A1496" s="2">
        <f t="shared" si="46"/>
        <v>10000</v>
      </c>
      <c r="B1496" s="49"/>
      <c r="C1496" s="49"/>
      <c r="D1496" s="49"/>
      <c r="E1496" s="49"/>
      <c r="F1496" s="2" t="str">
        <f>IF(COUNTIF('４　一覧'!$B$5:$B$2047, '２　情報入力シート'!$A1496) &gt; 0, "済", "")</f>
        <v/>
      </c>
      <c r="G1496" t="str">
        <f t="shared" si="47"/>
        <v/>
      </c>
    </row>
    <row r="1497" spans="1:7">
      <c r="A1497" s="2">
        <f t="shared" si="46"/>
        <v>10000</v>
      </c>
      <c r="B1497" s="49"/>
      <c r="C1497" s="49"/>
      <c r="D1497" s="49"/>
      <c r="E1497" s="49"/>
      <c r="F1497" s="2" t="str">
        <f>IF(COUNTIF('４　一覧'!$B$5:$B$2047, '２　情報入力シート'!$A1497) &gt; 0, "済", "")</f>
        <v/>
      </c>
      <c r="G1497" t="str">
        <f t="shared" si="47"/>
        <v/>
      </c>
    </row>
    <row r="1498" spans="1:7">
      <c r="A1498" s="2">
        <f t="shared" si="46"/>
        <v>10000</v>
      </c>
      <c r="B1498" s="49"/>
      <c r="C1498" s="49"/>
      <c r="D1498" s="49"/>
      <c r="E1498" s="49"/>
      <c r="F1498" s="2" t="str">
        <f>IF(COUNTIF('４　一覧'!$B$5:$B$2047, '２　情報入力シート'!$A1498) &gt; 0, "済", "")</f>
        <v/>
      </c>
      <c r="G1498" t="str">
        <f t="shared" si="47"/>
        <v/>
      </c>
    </row>
    <row r="1499" spans="1:7">
      <c r="A1499" s="2">
        <f t="shared" si="46"/>
        <v>10000</v>
      </c>
      <c r="B1499" s="49"/>
      <c r="C1499" s="49"/>
      <c r="D1499" s="49"/>
      <c r="E1499" s="49"/>
      <c r="F1499" s="2" t="str">
        <f>IF(COUNTIF('４　一覧'!$B$5:$B$2047, '２　情報入力シート'!$A1499) &gt; 0, "済", "")</f>
        <v/>
      </c>
      <c r="G1499" t="str">
        <f t="shared" si="47"/>
        <v/>
      </c>
    </row>
    <row r="1500" spans="1:7">
      <c r="A1500" s="2">
        <f t="shared" si="46"/>
        <v>10000</v>
      </c>
      <c r="B1500" s="49"/>
      <c r="C1500" s="49"/>
      <c r="D1500" s="49"/>
      <c r="E1500" s="49"/>
      <c r="F1500" s="2" t="str">
        <f>IF(COUNTIF('４　一覧'!$B$5:$B$2047, '２　情報入力シート'!$A1500) &gt; 0, "済", "")</f>
        <v/>
      </c>
      <c r="G1500" t="str">
        <f t="shared" si="47"/>
        <v/>
      </c>
    </row>
    <row r="1501" spans="1:7">
      <c r="A1501" s="2">
        <f t="shared" si="46"/>
        <v>10000</v>
      </c>
      <c r="B1501" s="49"/>
      <c r="C1501" s="49"/>
      <c r="D1501" s="49"/>
      <c r="E1501" s="49"/>
      <c r="F1501" s="2" t="str">
        <f>IF(COUNTIF('４　一覧'!$B$5:$B$2047, '２　情報入力シート'!$A1501) &gt; 0, "済", "")</f>
        <v/>
      </c>
      <c r="G1501" t="str">
        <f t="shared" si="47"/>
        <v/>
      </c>
    </row>
    <row r="1502" spans="1:7">
      <c r="A1502" s="2">
        <f t="shared" si="46"/>
        <v>10000</v>
      </c>
      <c r="B1502" s="49"/>
      <c r="C1502" s="49"/>
      <c r="D1502" s="49"/>
      <c r="E1502" s="49"/>
      <c r="F1502" s="2" t="str">
        <f>IF(COUNTIF('４　一覧'!$B$5:$B$2047, '２　情報入力シート'!$A1502) &gt; 0, "済", "")</f>
        <v/>
      </c>
      <c r="G1502" t="str">
        <f t="shared" si="47"/>
        <v/>
      </c>
    </row>
    <row r="1503" spans="1:7">
      <c r="A1503" s="2">
        <f t="shared" si="46"/>
        <v>10000</v>
      </c>
      <c r="B1503" s="49"/>
      <c r="C1503" s="49"/>
      <c r="D1503" s="49"/>
      <c r="E1503" s="49"/>
      <c r="F1503" s="2" t="str">
        <f>IF(COUNTIF('４　一覧'!$B$5:$B$2047, '２　情報入力シート'!$A1503) &gt; 0, "済", "")</f>
        <v/>
      </c>
      <c r="G1503" t="str">
        <f t="shared" si="47"/>
        <v/>
      </c>
    </row>
    <row r="1504" spans="1:7">
      <c r="A1504" s="2">
        <f t="shared" si="46"/>
        <v>10000</v>
      </c>
      <c r="B1504" s="49"/>
      <c r="C1504" s="49"/>
      <c r="D1504" s="49"/>
      <c r="E1504" s="49"/>
      <c r="F1504" s="2" t="str">
        <f>IF(COUNTIF('４　一覧'!$B$5:$B$2047, '２　情報入力シート'!$A1504) &gt; 0, "済", "")</f>
        <v/>
      </c>
      <c r="G1504" t="str">
        <f t="shared" si="47"/>
        <v/>
      </c>
    </row>
    <row r="1505" spans="1:7">
      <c r="A1505" s="2">
        <f t="shared" si="46"/>
        <v>10000</v>
      </c>
      <c r="B1505" s="49"/>
      <c r="C1505" s="49"/>
      <c r="D1505" s="49"/>
      <c r="E1505" s="49"/>
      <c r="F1505" s="2" t="str">
        <f>IF(COUNTIF('４　一覧'!$B$5:$B$2047, '２　情報入力シート'!$A1505) &gt; 0, "済", "")</f>
        <v/>
      </c>
      <c r="G1505" t="str">
        <f t="shared" si="47"/>
        <v/>
      </c>
    </row>
    <row r="1506" spans="1:7">
      <c r="A1506" s="2">
        <f t="shared" si="46"/>
        <v>10000</v>
      </c>
      <c r="B1506" s="49"/>
      <c r="C1506" s="49"/>
      <c r="D1506" s="49"/>
      <c r="E1506" s="49"/>
      <c r="F1506" s="2" t="str">
        <f>IF(COUNTIF('４　一覧'!$B$5:$B$2047, '２　情報入力シート'!$A1506) &gt; 0, "済", "")</f>
        <v/>
      </c>
      <c r="G1506" t="str">
        <f t="shared" si="47"/>
        <v/>
      </c>
    </row>
    <row r="1507" spans="1:7">
      <c r="A1507" s="2">
        <f t="shared" si="46"/>
        <v>10000</v>
      </c>
      <c r="B1507" s="49"/>
      <c r="C1507" s="49"/>
      <c r="D1507" s="49"/>
      <c r="E1507" s="49"/>
      <c r="F1507" s="2" t="str">
        <f>IF(COUNTIF('４　一覧'!$B$5:$B$2047, '２　情報入力シート'!$A1507) &gt; 0, "済", "")</f>
        <v/>
      </c>
      <c r="G1507" t="str">
        <f t="shared" si="47"/>
        <v/>
      </c>
    </row>
    <row r="1508" spans="1:7">
      <c r="A1508" s="2">
        <f t="shared" si="46"/>
        <v>10000</v>
      </c>
      <c r="B1508" s="49"/>
      <c r="C1508" s="49"/>
      <c r="D1508" s="49"/>
      <c r="E1508" s="49"/>
      <c r="F1508" s="2" t="str">
        <f>IF(COUNTIF('４　一覧'!$B$5:$B$2047, '２　情報入力シート'!$A1508) &gt; 0, "済", "")</f>
        <v/>
      </c>
      <c r="G1508" t="str">
        <f t="shared" si="47"/>
        <v/>
      </c>
    </row>
    <row r="1509" spans="1:7">
      <c r="A1509" s="2">
        <f t="shared" si="46"/>
        <v>10000</v>
      </c>
      <c r="B1509" s="49"/>
      <c r="C1509" s="49"/>
      <c r="D1509" s="49"/>
      <c r="E1509" s="49"/>
      <c r="F1509" s="2" t="str">
        <f>IF(COUNTIF('４　一覧'!$B$5:$B$2047, '２　情報入力シート'!$A1509) &gt; 0, "済", "")</f>
        <v/>
      </c>
      <c r="G1509" t="str">
        <f t="shared" si="47"/>
        <v/>
      </c>
    </row>
    <row r="1510" spans="1:7">
      <c r="A1510" s="2">
        <f t="shared" si="46"/>
        <v>10000</v>
      </c>
      <c r="B1510" s="49"/>
      <c r="C1510" s="49"/>
      <c r="D1510" s="49"/>
      <c r="E1510" s="49"/>
      <c r="F1510" s="2" t="str">
        <f>IF(COUNTIF('４　一覧'!$B$5:$B$2047, '２　情報入力シート'!$A1510) &gt; 0, "済", "")</f>
        <v/>
      </c>
      <c r="G1510" t="str">
        <f t="shared" si="47"/>
        <v/>
      </c>
    </row>
    <row r="1511" spans="1:7">
      <c r="A1511" s="2">
        <f t="shared" si="46"/>
        <v>10000</v>
      </c>
      <c r="B1511" s="49"/>
      <c r="C1511" s="49"/>
      <c r="D1511" s="49"/>
      <c r="E1511" s="49"/>
      <c r="F1511" s="2" t="str">
        <f>IF(COUNTIF('４　一覧'!$B$5:$B$2047, '２　情報入力シート'!$A1511) &gt; 0, "済", "")</f>
        <v/>
      </c>
      <c r="G1511" t="str">
        <f t="shared" si="47"/>
        <v/>
      </c>
    </row>
    <row r="1512" spans="1:7">
      <c r="A1512" s="2">
        <f t="shared" si="46"/>
        <v>10000</v>
      </c>
      <c r="B1512" s="49"/>
      <c r="C1512" s="49"/>
      <c r="D1512" s="49"/>
      <c r="E1512" s="49"/>
      <c r="F1512" s="2" t="str">
        <f>IF(COUNTIF('４　一覧'!$B$5:$B$2047, '２　情報入力シート'!$A1512) &gt; 0, "済", "")</f>
        <v/>
      </c>
      <c r="G1512" t="str">
        <f t="shared" si="47"/>
        <v/>
      </c>
    </row>
    <row r="1513" spans="1:7">
      <c r="A1513" s="2">
        <f t="shared" si="46"/>
        <v>10000</v>
      </c>
      <c r="B1513" s="49"/>
      <c r="C1513" s="49"/>
      <c r="D1513" s="49"/>
      <c r="E1513" s="49"/>
      <c r="F1513" s="2" t="str">
        <f>IF(COUNTIF('４　一覧'!$B$5:$B$2047, '２　情報入力シート'!$A1513) &gt; 0, "済", "")</f>
        <v/>
      </c>
      <c r="G1513" t="str">
        <f t="shared" si="47"/>
        <v/>
      </c>
    </row>
    <row r="1514" spans="1:7">
      <c r="A1514" s="2">
        <f t="shared" si="46"/>
        <v>10000</v>
      </c>
      <c r="B1514" s="49"/>
      <c r="C1514" s="49"/>
      <c r="D1514" s="49"/>
      <c r="E1514" s="49"/>
      <c r="F1514" s="2" t="str">
        <f>IF(COUNTIF('４　一覧'!$B$5:$B$2047, '２　情報入力シート'!$A1514) &gt; 0, "済", "")</f>
        <v/>
      </c>
      <c r="G1514" t="str">
        <f t="shared" si="47"/>
        <v/>
      </c>
    </row>
    <row r="1515" spans="1:7">
      <c r="A1515" s="2">
        <f t="shared" si="46"/>
        <v>10000</v>
      </c>
      <c r="B1515" s="49"/>
      <c r="C1515" s="49"/>
      <c r="D1515" s="49"/>
      <c r="E1515" s="49"/>
      <c r="F1515" s="2" t="str">
        <f>IF(COUNTIF('４　一覧'!$B$5:$B$2047, '２　情報入力シート'!$A1515) &gt; 0, "済", "")</f>
        <v/>
      </c>
      <c r="G1515" t="str">
        <f t="shared" si="47"/>
        <v/>
      </c>
    </row>
    <row r="1516" spans="1:7">
      <c r="A1516" s="2">
        <f t="shared" si="46"/>
        <v>10000</v>
      </c>
      <c r="B1516" s="49"/>
      <c r="C1516" s="49"/>
      <c r="D1516" s="49"/>
      <c r="E1516" s="49"/>
      <c r="F1516" s="2" t="str">
        <f>IF(COUNTIF('４　一覧'!$B$5:$B$2047, '２　情報入力シート'!$A1516) &gt; 0, "済", "")</f>
        <v/>
      </c>
      <c r="G1516" t="str">
        <f t="shared" si="47"/>
        <v/>
      </c>
    </row>
    <row r="1517" spans="1:7">
      <c r="A1517" s="2">
        <f t="shared" si="46"/>
        <v>10000</v>
      </c>
      <c r="B1517" s="49"/>
      <c r="C1517" s="49"/>
      <c r="D1517" s="49"/>
      <c r="E1517" s="49"/>
      <c r="F1517" s="2" t="str">
        <f>IF(COUNTIF('４　一覧'!$B$5:$B$2047, '２　情報入力シート'!$A1517) &gt; 0, "済", "")</f>
        <v/>
      </c>
      <c r="G1517" t="str">
        <f t="shared" si="47"/>
        <v/>
      </c>
    </row>
    <row r="1518" spans="1:7">
      <c r="A1518" s="2">
        <f t="shared" si="46"/>
        <v>10000</v>
      </c>
      <c r="B1518" s="49"/>
      <c r="C1518" s="49"/>
      <c r="D1518" s="49"/>
      <c r="E1518" s="49"/>
      <c r="F1518" s="2" t="str">
        <f>IF(COUNTIF('４　一覧'!$B$5:$B$2047, '２　情報入力シート'!$A1518) &gt; 0, "済", "")</f>
        <v/>
      </c>
      <c r="G1518" t="str">
        <f t="shared" si="47"/>
        <v/>
      </c>
    </row>
    <row r="1519" spans="1:7">
      <c r="A1519" s="2">
        <f t="shared" si="46"/>
        <v>10000</v>
      </c>
      <c r="B1519" s="49"/>
      <c r="C1519" s="49"/>
      <c r="D1519" s="49"/>
      <c r="E1519" s="49"/>
      <c r="F1519" s="2" t="str">
        <f>IF(COUNTIF('４　一覧'!$B$5:$B$2047, '２　情報入力シート'!$A1519) &gt; 0, "済", "")</f>
        <v/>
      </c>
      <c r="G1519" t="str">
        <f t="shared" si="47"/>
        <v/>
      </c>
    </row>
    <row r="1520" spans="1:7">
      <c r="A1520" s="2">
        <f t="shared" si="46"/>
        <v>10000</v>
      </c>
      <c r="B1520" s="49"/>
      <c r="C1520" s="49"/>
      <c r="D1520" s="49"/>
      <c r="E1520" s="49"/>
      <c r="F1520" s="2" t="str">
        <f>IF(COUNTIF('４　一覧'!$B$5:$B$2047, '２　情報入力シート'!$A1520) &gt; 0, "済", "")</f>
        <v/>
      </c>
      <c r="G1520" t="str">
        <f t="shared" si="47"/>
        <v/>
      </c>
    </row>
    <row r="1521" spans="1:7">
      <c r="A1521" s="2">
        <f t="shared" si="46"/>
        <v>10000</v>
      </c>
      <c r="B1521" s="49"/>
      <c r="C1521" s="49"/>
      <c r="D1521" s="49"/>
      <c r="E1521" s="49"/>
      <c r="F1521" s="2" t="str">
        <f>IF(COUNTIF('４　一覧'!$B$5:$B$2047, '２　情報入力シート'!$A1521) &gt; 0, "済", "")</f>
        <v/>
      </c>
      <c r="G1521" t="str">
        <f t="shared" si="47"/>
        <v/>
      </c>
    </row>
    <row r="1522" spans="1:7">
      <c r="A1522" s="2">
        <f t="shared" si="46"/>
        <v>10000</v>
      </c>
      <c r="B1522" s="49"/>
      <c r="C1522" s="49"/>
      <c r="D1522" s="49"/>
      <c r="E1522" s="49"/>
      <c r="F1522" s="2" t="str">
        <f>IF(COUNTIF('４　一覧'!$B$5:$B$2047, '２　情報入力シート'!$A1522) &gt; 0, "済", "")</f>
        <v/>
      </c>
      <c r="G1522" t="str">
        <f t="shared" si="47"/>
        <v/>
      </c>
    </row>
    <row r="1523" spans="1:7">
      <c r="A1523" s="2">
        <f t="shared" si="46"/>
        <v>10000</v>
      </c>
      <c r="B1523" s="49"/>
      <c r="C1523" s="49"/>
      <c r="D1523" s="49"/>
      <c r="E1523" s="49"/>
      <c r="F1523" s="2" t="str">
        <f>IF(COUNTIF('４　一覧'!$B$5:$B$2047, '２　情報入力シート'!$A1523) &gt; 0, "済", "")</f>
        <v/>
      </c>
      <c r="G1523" t="str">
        <f t="shared" si="47"/>
        <v/>
      </c>
    </row>
    <row r="1524" spans="1:7">
      <c r="A1524" s="2">
        <f t="shared" si="46"/>
        <v>10000</v>
      </c>
      <c r="B1524" s="49"/>
      <c r="C1524" s="49"/>
      <c r="D1524" s="49"/>
      <c r="E1524" s="49"/>
      <c r="F1524" s="2" t="str">
        <f>IF(COUNTIF('４　一覧'!$B$5:$B$2047, '２　情報入力シート'!$A1524) &gt; 0, "済", "")</f>
        <v/>
      </c>
      <c r="G1524" t="str">
        <f t="shared" si="47"/>
        <v/>
      </c>
    </row>
    <row r="1525" spans="1:7">
      <c r="A1525" s="2">
        <f t="shared" si="46"/>
        <v>10000</v>
      </c>
      <c r="B1525" s="49"/>
      <c r="C1525" s="49"/>
      <c r="D1525" s="49"/>
      <c r="E1525" s="49"/>
      <c r="F1525" s="2" t="str">
        <f>IF(COUNTIF('４　一覧'!$B$5:$B$2047, '２　情報入力シート'!$A1525) &gt; 0, "済", "")</f>
        <v/>
      </c>
      <c r="G1525" t="str">
        <f t="shared" si="47"/>
        <v/>
      </c>
    </row>
    <row r="1526" spans="1:7">
      <c r="A1526" s="2">
        <f t="shared" si="46"/>
        <v>10000</v>
      </c>
      <c r="B1526" s="49"/>
      <c r="C1526" s="49"/>
      <c r="D1526" s="49"/>
      <c r="E1526" s="49"/>
      <c r="F1526" s="2" t="str">
        <f>IF(COUNTIF('４　一覧'!$B$5:$B$2047, '２　情報入力シート'!$A1526) &gt; 0, "済", "")</f>
        <v/>
      </c>
      <c r="G1526" t="str">
        <f t="shared" si="47"/>
        <v/>
      </c>
    </row>
    <row r="1527" spans="1:7">
      <c r="A1527" s="2">
        <f t="shared" si="46"/>
        <v>10000</v>
      </c>
      <c r="B1527" s="49"/>
      <c r="C1527" s="49"/>
      <c r="D1527" s="49"/>
      <c r="E1527" s="49"/>
      <c r="F1527" s="2" t="str">
        <f>IF(COUNTIF('４　一覧'!$B$5:$B$2047, '２　情報入力シート'!$A1527) &gt; 0, "済", "")</f>
        <v/>
      </c>
      <c r="G1527" t="str">
        <f t="shared" si="47"/>
        <v/>
      </c>
    </row>
    <row r="1528" spans="1:7">
      <c r="A1528" s="2">
        <f t="shared" si="46"/>
        <v>10000</v>
      </c>
      <c r="B1528" s="49"/>
      <c r="C1528" s="49"/>
      <c r="D1528" s="49"/>
      <c r="E1528" s="49"/>
      <c r="F1528" s="2" t="str">
        <f>IF(COUNTIF('４　一覧'!$B$5:$B$2047, '２　情報入力シート'!$A1528) &gt; 0, "済", "")</f>
        <v/>
      </c>
      <c r="G1528" t="str">
        <f t="shared" si="47"/>
        <v/>
      </c>
    </row>
    <row r="1529" spans="1:7">
      <c r="A1529" s="2">
        <f t="shared" si="46"/>
        <v>10000</v>
      </c>
      <c r="B1529" s="49"/>
      <c r="C1529" s="49"/>
      <c r="D1529" s="49"/>
      <c r="E1529" s="49"/>
      <c r="F1529" s="2" t="str">
        <f>IF(COUNTIF('４　一覧'!$B$5:$B$2047, '２　情報入力シート'!$A1529) &gt; 0, "済", "")</f>
        <v/>
      </c>
      <c r="G1529" t="str">
        <f t="shared" si="47"/>
        <v/>
      </c>
    </row>
    <row r="1530" spans="1:7">
      <c r="A1530" s="2">
        <f t="shared" si="46"/>
        <v>10000</v>
      </c>
      <c r="B1530" s="49"/>
      <c r="C1530" s="49"/>
      <c r="D1530" s="49"/>
      <c r="E1530" s="49"/>
      <c r="F1530" s="2" t="str">
        <f>IF(COUNTIF('４　一覧'!$B$5:$B$2047, '２　情報入力シート'!$A1530) &gt; 0, "済", "")</f>
        <v/>
      </c>
      <c r="G1530" t="str">
        <f t="shared" si="47"/>
        <v/>
      </c>
    </row>
    <row r="1531" spans="1:7">
      <c r="A1531" s="2">
        <f t="shared" si="46"/>
        <v>10000</v>
      </c>
      <c r="B1531" s="49"/>
      <c r="C1531" s="49"/>
      <c r="D1531" s="49"/>
      <c r="E1531" s="49"/>
      <c r="F1531" s="2" t="str">
        <f>IF(COUNTIF('４　一覧'!$B$5:$B$2047, '２　情報入力シート'!$A1531) &gt; 0, "済", "")</f>
        <v/>
      </c>
      <c r="G1531" t="str">
        <f t="shared" si="47"/>
        <v/>
      </c>
    </row>
    <row r="1532" spans="1:7">
      <c r="A1532" s="2">
        <f t="shared" si="46"/>
        <v>10000</v>
      </c>
      <c r="B1532" s="49"/>
      <c r="C1532" s="49"/>
      <c r="D1532" s="49"/>
      <c r="E1532" s="49"/>
      <c r="F1532" s="2" t="str">
        <f>IF(COUNTIF('４　一覧'!$B$5:$B$2047, '２　情報入力シート'!$A1532) &gt; 0, "済", "")</f>
        <v/>
      </c>
      <c r="G1532" t="str">
        <f t="shared" si="47"/>
        <v/>
      </c>
    </row>
    <row r="1533" spans="1:7">
      <c r="A1533" s="2">
        <f t="shared" si="46"/>
        <v>10000</v>
      </c>
      <c r="B1533" s="49"/>
      <c r="C1533" s="49"/>
      <c r="D1533" s="49"/>
      <c r="E1533" s="49"/>
      <c r="F1533" s="2" t="str">
        <f>IF(COUNTIF('４　一覧'!$B$5:$B$2047, '２　情報入力シート'!$A1533) &gt; 0, "済", "")</f>
        <v/>
      </c>
      <c r="G1533" t="str">
        <f t="shared" si="47"/>
        <v/>
      </c>
    </row>
    <row r="1534" spans="1:7">
      <c r="A1534" s="2">
        <f t="shared" si="46"/>
        <v>10000</v>
      </c>
      <c r="B1534" s="49"/>
      <c r="C1534" s="49"/>
      <c r="D1534" s="49"/>
      <c r="E1534" s="49"/>
      <c r="F1534" s="2" t="str">
        <f>IF(COUNTIF('４　一覧'!$B$5:$B$2047, '２　情報入力シート'!$A1534) &gt; 0, "済", "")</f>
        <v/>
      </c>
      <c r="G1534" t="str">
        <f t="shared" si="47"/>
        <v/>
      </c>
    </row>
    <row r="1535" spans="1:7">
      <c r="A1535" s="2">
        <f t="shared" si="46"/>
        <v>10000</v>
      </c>
      <c r="B1535" s="49"/>
      <c r="C1535" s="49"/>
      <c r="D1535" s="49"/>
      <c r="E1535" s="49"/>
      <c r="F1535" s="2" t="str">
        <f>IF(COUNTIF('４　一覧'!$B$5:$B$2047, '２　情報入力シート'!$A1535) &gt; 0, "済", "")</f>
        <v/>
      </c>
      <c r="G1535" t="str">
        <f t="shared" si="47"/>
        <v/>
      </c>
    </row>
    <row r="1536" spans="1:7">
      <c r="A1536" s="2">
        <f t="shared" si="46"/>
        <v>10000</v>
      </c>
      <c r="B1536" s="49"/>
      <c r="C1536" s="49"/>
      <c r="D1536" s="49"/>
      <c r="E1536" s="49"/>
      <c r="F1536" s="2" t="str">
        <f>IF(COUNTIF('４　一覧'!$B$5:$B$2047, '２　情報入力シート'!$A1536) &gt; 0, "済", "")</f>
        <v/>
      </c>
      <c r="G1536" t="str">
        <f t="shared" si="47"/>
        <v/>
      </c>
    </row>
    <row r="1537" spans="1:7">
      <c r="A1537" s="2">
        <f t="shared" si="46"/>
        <v>10000</v>
      </c>
      <c r="B1537" s="49"/>
      <c r="C1537" s="49"/>
      <c r="D1537" s="49"/>
      <c r="E1537" s="49"/>
      <c r="F1537" s="2" t="str">
        <f>IF(COUNTIF('４　一覧'!$B$5:$B$2047, '２　情報入力シート'!$A1537) &gt; 0, "済", "")</f>
        <v/>
      </c>
      <c r="G1537" t="str">
        <f t="shared" si="47"/>
        <v/>
      </c>
    </row>
    <row r="1538" spans="1:7">
      <c r="A1538" s="2">
        <f t="shared" si="46"/>
        <v>10000</v>
      </c>
      <c r="B1538" s="49"/>
      <c r="C1538" s="49"/>
      <c r="D1538" s="49"/>
      <c r="E1538" s="49"/>
      <c r="F1538" s="2" t="str">
        <f>IF(COUNTIF('４　一覧'!$B$5:$B$2047, '２　情報入力シート'!$A1538) &gt; 0, "済", "")</f>
        <v/>
      </c>
      <c r="G1538" t="str">
        <f t="shared" si="47"/>
        <v/>
      </c>
    </row>
    <row r="1539" spans="1:7">
      <c r="A1539" s="2">
        <f t="shared" ref="A1539:A1602" si="48">IF(B1539=0,10000,B1539*1000+C1539*100+D1539)</f>
        <v>10000</v>
      </c>
      <c r="B1539" s="49"/>
      <c r="C1539" s="49"/>
      <c r="D1539" s="49"/>
      <c r="E1539" s="49"/>
      <c r="F1539" s="2" t="str">
        <f>IF(COUNTIF('４　一覧'!$B$5:$B$2047, '２　情報入力シート'!$A1539) &gt; 0, "済", "")</f>
        <v/>
      </c>
      <c r="G1539" t="str">
        <f t="shared" ref="G1539:G1602" si="49">B1539&amp;F1539</f>
        <v/>
      </c>
    </row>
    <row r="1540" spans="1:7">
      <c r="A1540" s="2">
        <f t="shared" si="48"/>
        <v>10000</v>
      </c>
      <c r="B1540" s="49"/>
      <c r="C1540" s="49"/>
      <c r="D1540" s="49"/>
      <c r="E1540" s="49"/>
      <c r="F1540" s="2" t="str">
        <f>IF(COUNTIF('４　一覧'!$B$5:$B$2047, '２　情報入力シート'!$A1540) &gt; 0, "済", "")</f>
        <v/>
      </c>
      <c r="G1540" t="str">
        <f t="shared" si="49"/>
        <v/>
      </c>
    </row>
    <row r="1541" spans="1:7">
      <c r="A1541" s="2">
        <f t="shared" si="48"/>
        <v>10000</v>
      </c>
      <c r="B1541" s="49"/>
      <c r="C1541" s="49"/>
      <c r="D1541" s="49"/>
      <c r="E1541" s="49"/>
      <c r="F1541" s="2" t="str">
        <f>IF(COUNTIF('４　一覧'!$B$5:$B$2047, '２　情報入力シート'!$A1541) &gt; 0, "済", "")</f>
        <v/>
      </c>
      <c r="G1541" t="str">
        <f t="shared" si="49"/>
        <v/>
      </c>
    </row>
    <row r="1542" spans="1:7">
      <c r="A1542" s="2">
        <f t="shared" si="48"/>
        <v>10000</v>
      </c>
      <c r="B1542" s="49"/>
      <c r="C1542" s="49"/>
      <c r="D1542" s="49"/>
      <c r="E1542" s="49"/>
      <c r="F1542" s="2" t="str">
        <f>IF(COUNTIF('４　一覧'!$B$5:$B$2047, '２　情報入力シート'!$A1542) &gt; 0, "済", "")</f>
        <v/>
      </c>
      <c r="G1542" t="str">
        <f t="shared" si="49"/>
        <v/>
      </c>
    </row>
    <row r="1543" spans="1:7">
      <c r="A1543" s="2">
        <f t="shared" si="48"/>
        <v>10000</v>
      </c>
      <c r="B1543" s="49"/>
      <c r="C1543" s="49"/>
      <c r="D1543" s="49"/>
      <c r="E1543" s="49"/>
      <c r="F1543" s="2" t="str">
        <f>IF(COUNTIF('４　一覧'!$B$5:$B$2047, '２　情報入力シート'!$A1543) &gt; 0, "済", "")</f>
        <v/>
      </c>
      <c r="G1543" t="str">
        <f t="shared" si="49"/>
        <v/>
      </c>
    </row>
    <row r="1544" spans="1:7">
      <c r="A1544" s="2">
        <f t="shared" si="48"/>
        <v>10000</v>
      </c>
      <c r="B1544" s="49"/>
      <c r="C1544" s="49"/>
      <c r="D1544" s="49"/>
      <c r="E1544" s="49"/>
      <c r="F1544" s="2" t="str">
        <f>IF(COUNTIF('４　一覧'!$B$5:$B$2047, '２　情報入力シート'!$A1544) &gt; 0, "済", "")</f>
        <v/>
      </c>
      <c r="G1544" t="str">
        <f t="shared" si="49"/>
        <v/>
      </c>
    </row>
    <row r="1545" spans="1:7">
      <c r="A1545" s="2">
        <f t="shared" si="48"/>
        <v>10000</v>
      </c>
      <c r="B1545" s="49"/>
      <c r="C1545" s="49"/>
      <c r="D1545" s="49"/>
      <c r="E1545" s="49"/>
      <c r="F1545" s="2" t="str">
        <f>IF(COUNTIF('４　一覧'!$B$5:$B$2047, '２　情報入力シート'!$A1545) &gt; 0, "済", "")</f>
        <v/>
      </c>
      <c r="G1545" t="str">
        <f t="shared" si="49"/>
        <v/>
      </c>
    </row>
    <row r="1546" spans="1:7">
      <c r="A1546" s="2">
        <f t="shared" si="48"/>
        <v>10000</v>
      </c>
      <c r="B1546" s="49"/>
      <c r="C1546" s="49"/>
      <c r="D1546" s="49"/>
      <c r="E1546" s="49"/>
      <c r="F1546" s="2" t="str">
        <f>IF(COUNTIF('４　一覧'!$B$5:$B$2047, '２　情報入力シート'!$A1546) &gt; 0, "済", "")</f>
        <v/>
      </c>
      <c r="G1546" t="str">
        <f t="shared" si="49"/>
        <v/>
      </c>
    </row>
    <row r="1547" spans="1:7">
      <c r="A1547" s="2">
        <f t="shared" si="48"/>
        <v>10000</v>
      </c>
      <c r="B1547" s="49"/>
      <c r="C1547" s="49"/>
      <c r="D1547" s="49"/>
      <c r="E1547" s="49"/>
      <c r="F1547" s="2" t="str">
        <f>IF(COUNTIF('４　一覧'!$B$5:$B$2047, '２　情報入力シート'!$A1547) &gt; 0, "済", "")</f>
        <v/>
      </c>
      <c r="G1547" t="str">
        <f t="shared" si="49"/>
        <v/>
      </c>
    </row>
    <row r="1548" spans="1:7">
      <c r="A1548" s="2">
        <f t="shared" si="48"/>
        <v>10000</v>
      </c>
      <c r="B1548" s="49"/>
      <c r="C1548" s="49"/>
      <c r="D1548" s="49"/>
      <c r="E1548" s="49"/>
      <c r="F1548" s="2" t="str">
        <f>IF(COUNTIF('４　一覧'!$B$5:$B$2047, '２　情報入力シート'!$A1548) &gt; 0, "済", "")</f>
        <v/>
      </c>
      <c r="G1548" t="str">
        <f t="shared" si="49"/>
        <v/>
      </c>
    </row>
    <row r="1549" spans="1:7">
      <c r="A1549" s="2">
        <f t="shared" si="48"/>
        <v>10000</v>
      </c>
      <c r="B1549" s="49"/>
      <c r="C1549" s="49"/>
      <c r="D1549" s="49"/>
      <c r="E1549" s="49"/>
      <c r="F1549" s="2" t="str">
        <f>IF(COUNTIF('４　一覧'!$B$5:$B$2047, '２　情報入力シート'!$A1549) &gt; 0, "済", "")</f>
        <v/>
      </c>
      <c r="G1549" t="str">
        <f t="shared" si="49"/>
        <v/>
      </c>
    </row>
    <row r="1550" spans="1:7">
      <c r="A1550" s="2">
        <f t="shared" si="48"/>
        <v>10000</v>
      </c>
      <c r="B1550" s="49"/>
      <c r="C1550" s="49"/>
      <c r="D1550" s="49"/>
      <c r="E1550" s="49"/>
      <c r="F1550" s="2" t="str">
        <f>IF(COUNTIF('４　一覧'!$B$5:$B$2047, '２　情報入力シート'!$A1550) &gt; 0, "済", "")</f>
        <v/>
      </c>
      <c r="G1550" t="str">
        <f t="shared" si="49"/>
        <v/>
      </c>
    </row>
    <row r="1551" spans="1:7">
      <c r="A1551" s="2">
        <f t="shared" si="48"/>
        <v>10000</v>
      </c>
      <c r="B1551" s="49"/>
      <c r="C1551" s="49"/>
      <c r="D1551" s="49"/>
      <c r="E1551" s="49"/>
      <c r="F1551" s="2" t="str">
        <f>IF(COUNTIF('４　一覧'!$B$5:$B$2047, '２　情報入力シート'!$A1551) &gt; 0, "済", "")</f>
        <v/>
      </c>
      <c r="G1551" t="str">
        <f t="shared" si="49"/>
        <v/>
      </c>
    </row>
    <row r="1552" spans="1:7">
      <c r="A1552" s="2">
        <f t="shared" si="48"/>
        <v>10000</v>
      </c>
      <c r="B1552" s="49"/>
      <c r="C1552" s="49"/>
      <c r="D1552" s="49"/>
      <c r="E1552" s="49"/>
      <c r="F1552" s="2" t="str">
        <f>IF(COUNTIF('４　一覧'!$B$5:$B$2047, '２　情報入力シート'!$A1552) &gt; 0, "済", "")</f>
        <v/>
      </c>
      <c r="G1552" t="str">
        <f t="shared" si="49"/>
        <v/>
      </c>
    </row>
    <row r="1553" spans="1:7">
      <c r="A1553" s="2">
        <f t="shared" si="48"/>
        <v>10000</v>
      </c>
      <c r="B1553" s="49"/>
      <c r="C1553" s="49"/>
      <c r="D1553" s="49"/>
      <c r="E1553" s="49"/>
      <c r="F1553" s="2" t="str">
        <f>IF(COUNTIF('４　一覧'!$B$5:$B$2047, '２　情報入力シート'!$A1553) &gt; 0, "済", "")</f>
        <v/>
      </c>
      <c r="G1553" t="str">
        <f t="shared" si="49"/>
        <v/>
      </c>
    </row>
    <row r="1554" spans="1:7">
      <c r="A1554" s="2">
        <f t="shared" si="48"/>
        <v>10000</v>
      </c>
      <c r="B1554" s="49"/>
      <c r="C1554" s="49"/>
      <c r="D1554" s="49"/>
      <c r="E1554" s="49"/>
      <c r="F1554" s="2" t="str">
        <f>IF(COUNTIF('４　一覧'!$B$5:$B$2047, '２　情報入力シート'!$A1554) &gt; 0, "済", "")</f>
        <v/>
      </c>
      <c r="G1554" t="str">
        <f t="shared" si="49"/>
        <v/>
      </c>
    </row>
    <row r="1555" spans="1:7">
      <c r="A1555" s="2">
        <f t="shared" si="48"/>
        <v>10000</v>
      </c>
      <c r="B1555" s="49"/>
      <c r="C1555" s="49"/>
      <c r="D1555" s="49"/>
      <c r="E1555" s="49"/>
      <c r="F1555" s="2" t="str">
        <f>IF(COUNTIF('４　一覧'!$B$5:$B$2047, '２　情報入力シート'!$A1555) &gt; 0, "済", "")</f>
        <v/>
      </c>
      <c r="G1555" t="str">
        <f t="shared" si="49"/>
        <v/>
      </c>
    </row>
    <row r="1556" spans="1:7">
      <c r="A1556" s="2">
        <f t="shared" si="48"/>
        <v>10000</v>
      </c>
      <c r="B1556" s="49"/>
      <c r="C1556" s="49"/>
      <c r="D1556" s="49"/>
      <c r="E1556" s="49"/>
      <c r="F1556" s="2" t="str">
        <f>IF(COUNTIF('４　一覧'!$B$5:$B$2047, '２　情報入力シート'!$A1556) &gt; 0, "済", "")</f>
        <v/>
      </c>
      <c r="G1556" t="str">
        <f t="shared" si="49"/>
        <v/>
      </c>
    </row>
    <row r="1557" spans="1:7">
      <c r="A1557" s="2">
        <f t="shared" si="48"/>
        <v>10000</v>
      </c>
      <c r="B1557" s="49"/>
      <c r="C1557" s="49"/>
      <c r="D1557" s="49"/>
      <c r="E1557" s="49"/>
      <c r="F1557" s="2" t="str">
        <f>IF(COUNTIF('４　一覧'!$B$5:$B$2047, '２　情報入力シート'!$A1557) &gt; 0, "済", "")</f>
        <v/>
      </c>
      <c r="G1557" t="str">
        <f t="shared" si="49"/>
        <v/>
      </c>
    </row>
    <row r="1558" spans="1:7">
      <c r="A1558" s="2">
        <f t="shared" si="48"/>
        <v>10000</v>
      </c>
      <c r="B1558" s="49"/>
      <c r="C1558" s="49"/>
      <c r="D1558" s="49"/>
      <c r="E1558" s="49"/>
      <c r="F1558" s="2" t="str">
        <f>IF(COUNTIF('４　一覧'!$B$5:$B$2047, '２　情報入力シート'!$A1558) &gt; 0, "済", "")</f>
        <v/>
      </c>
      <c r="G1558" t="str">
        <f t="shared" si="49"/>
        <v/>
      </c>
    </row>
    <row r="1559" spans="1:7">
      <c r="A1559" s="2">
        <f t="shared" si="48"/>
        <v>10000</v>
      </c>
      <c r="B1559" s="49"/>
      <c r="C1559" s="49"/>
      <c r="D1559" s="49"/>
      <c r="E1559" s="49"/>
      <c r="F1559" s="2" t="str">
        <f>IF(COUNTIF('４　一覧'!$B$5:$B$2047, '２　情報入力シート'!$A1559) &gt; 0, "済", "")</f>
        <v/>
      </c>
      <c r="G1559" t="str">
        <f t="shared" si="49"/>
        <v/>
      </c>
    </row>
    <row r="1560" spans="1:7">
      <c r="A1560" s="2">
        <f t="shared" si="48"/>
        <v>10000</v>
      </c>
      <c r="B1560" s="49"/>
      <c r="C1560" s="49"/>
      <c r="D1560" s="49"/>
      <c r="E1560" s="49"/>
      <c r="F1560" s="2" t="str">
        <f>IF(COUNTIF('４　一覧'!$B$5:$B$2047, '２　情報入力シート'!$A1560) &gt; 0, "済", "")</f>
        <v/>
      </c>
      <c r="G1560" t="str">
        <f t="shared" si="49"/>
        <v/>
      </c>
    </row>
    <row r="1561" spans="1:7">
      <c r="A1561" s="2">
        <f t="shared" si="48"/>
        <v>10000</v>
      </c>
      <c r="B1561" s="49"/>
      <c r="C1561" s="49"/>
      <c r="D1561" s="49"/>
      <c r="E1561" s="49"/>
      <c r="F1561" s="2" t="str">
        <f>IF(COUNTIF('４　一覧'!$B$5:$B$2047, '２　情報入力シート'!$A1561) &gt; 0, "済", "")</f>
        <v/>
      </c>
      <c r="G1561" t="str">
        <f t="shared" si="49"/>
        <v/>
      </c>
    </row>
    <row r="1562" spans="1:7">
      <c r="A1562" s="2">
        <f t="shared" si="48"/>
        <v>10000</v>
      </c>
      <c r="B1562" s="49"/>
      <c r="C1562" s="49"/>
      <c r="D1562" s="49"/>
      <c r="E1562" s="49"/>
      <c r="F1562" s="2" t="str">
        <f>IF(COUNTIF('４　一覧'!$B$5:$B$2047, '２　情報入力シート'!$A1562) &gt; 0, "済", "")</f>
        <v/>
      </c>
      <c r="G1562" t="str">
        <f t="shared" si="49"/>
        <v/>
      </c>
    </row>
    <row r="1563" spans="1:7">
      <c r="A1563" s="2">
        <f t="shared" si="48"/>
        <v>10000</v>
      </c>
      <c r="B1563" s="49"/>
      <c r="C1563" s="49"/>
      <c r="D1563" s="49"/>
      <c r="E1563" s="49"/>
      <c r="F1563" s="2" t="str">
        <f>IF(COUNTIF('４　一覧'!$B$5:$B$2047, '２　情報入力シート'!$A1563) &gt; 0, "済", "")</f>
        <v/>
      </c>
      <c r="G1563" t="str">
        <f t="shared" si="49"/>
        <v/>
      </c>
    </row>
    <row r="1564" spans="1:7">
      <c r="A1564" s="2">
        <f t="shared" si="48"/>
        <v>10000</v>
      </c>
      <c r="B1564" s="49"/>
      <c r="C1564" s="49"/>
      <c r="D1564" s="49"/>
      <c r="E1564" s="49"/>
      <c r="F1564" s="2" t="str">
        <f>IF(COUNTIF('４　一覧'!$B$5:$B$2047, '２　情報入力シート'!$A1564) &gt; 0, "済", "")</f>
        <v/>
      </c>
      <c r="G1564" t="str">
        <f t="shared" si="49"/>
        <v/>
      </c>
    </row>
    <row r="1565" spans="1:7">
      <c r="A1565" s="2">
        <f t="shared" si="48"/>
        <v>10000</v>
      </c>
      <c r="B1565" s="49"/>
      <c r="C1565" s="49"/>
      <c r="D1565" s="49"/>
      <c r="E1565" s="49"/>
      <c r="F1565" s="2" t="str">
        <f>IF(COUNTIF('４　一覧'!$B$5:$B$2047, '２　情報入力シート'!$A1565) &gt; 0, "済", "")</f>
        <v/>
      </c>
      <c r="G1565" t="str">
        <f t="shared" si="49"/>
        <v/>
      </c>
    </row>
    <row r="1566" spans="1:7">
      <c r="A1566" s="2">
        <f t="shared" si="48"/>
        <v>10000</v>
      </c>
      <c r="B1566" s="49"/>
      <c r="C1566" s="49"/>
      <c r="D1566" s="49"/>
      <c r="E1566" s="49"/>
      <c r="F1566" s="2" t="str">
        <f>IF(COUNTIF('４　一覧'!$B$5:$B$2047, '２　情報入力シート'!$A1566) &gt; 0, "済", "")</f>
        <v/>
      </c>
      <c r="G1566" t="str">
        <f t="shared" si="49"/>
        <v/>
      </c>
    </row>
    <row r="1567" spans="1:7">
      <c r="A1567" s="2">
        <f t="shared" si="48"/>
        <v>10000</v>
      </c>
      <c r="B1567" s="49"/>
      <c r="C1567" s="49"/>
      <c r="D1567" s="49"/>
      <c r="E1567" s="49"/>
      <c r="F1567" s="2" t="str">
        <f>IF(COUNTIF('４　一覧'!$B$5:$B$2047, '２　情報入力シート'!$A1567) &gt; 0, "済", "")</f>
        <v/>
      </c>
      <c r="G1567" t="str">
        <f t="shared" si="49"/>
        <v/>
      </c>
    </row>
    <row r="1568" spans="1:7">
      <c r="A1568" s="2">
        <f t="shared" si="48"/>
        <v>10000</v>
      </c>
      <c r="B1568" s="49"/>
      <c r="C1568" s="49"/>
      <c r="D1568" s="49"/>
      <c r="E1568" s="49"/>
      <c r="F1568" s="2" t="str">
        <f>IF(COUNTIF('４　一覧'!$B$5:$B$2047, '２　情報入力シート'!$A1568) &gt; 0, "済", "")</f>
        <v/>
      </c>
      <c r="G1568" t="str">
        <f t="shared" si="49"/>
        <v/>
      </c>
    </row>
    <row r="1569" spans="1:7">
      <c r="A1569" s="2">
        <f t="shared" si="48"/>
        <v>10000</v>
      </c>
      <c r="B1569" s="49"/>
      <c r="C1569" s="49"/>
      <c r="D1569" s="49"/>
      <c r="E1569" s="49"/>
      <c r="F1569" s="2" t="str">
        <f>IF(COUNTIF('４　一覧'!$B$5:$B$2047, '２　情報入力シート'!$A1569) &gt; 0, "済", "")</f>
        <v/>
      </c>
      <c r="G1569" t="str">
        <f t="shared" si="49"/>
        <v/>
      </c>
    </row>
    <row r="1570" spans="1:7">
      <c r="A1570" s="2">
        <f t="shared" si="48"/>
        <v>10000</v>
      </c>
      <c r="B1570" s="49"/>
      <c r="C1570" s="49"/>
      <c r="D1570" s="49"/>
      <c r="E1570" s="49"/>
      <c r="F1570" s="2" t="str">
        <f>IF(COUNTIF('４　一覧'!$B$5:$B$2047, '２　情報入力シート'!$A1570) &gt; 0, "済", "")</f>
        <v/>
      </c>
      <c r="G1570" t="str">
        <f t="shared" si="49"/>
        <v/>
      </c>
    </row>
    <row r="1571" spans="1:7">
      <c r="A1571" s="2">
        <f t="shared" si="48"/>
        <v>10000</v>
      </c>
      <c r="B1571" s="49"/>
      <c r="C1571" s="49"/>
      <c r="D1571" s="49"/>
      <c r="E1571" s="49"/>
      <c r="F1571" s="2" t="str">
        <f>IF(COUNTIF('４　一覧'!$B$5:$B$2047, '２　情報入力シート'!$A1571) &gt; 0, "済", "")</f>
        <v/>
      </c>
      <c r="G1571" t="str">
        <f t="shared" si="49"/>
        <v/>
      </c>
    </row>
    <row r="1572" spans="1:7">
      <c r="A1572" s="2">
        <f t="shared" si="48"/>
        <v>10000</v>
      </c>
      <c r="B1572" s="49"/>
      <c r="C1572" s="49"/>
      <c r="D1572" s="49"/>
      <c r="E1572" s="49"/>
      <c r="F1572" s="2" t="str">
        <f>IF(COUNTIF('４　一覧'!$B$5:$B$2047, '２　情報入力シート'!$A1572) &gt; 0, "済", "")</f>
        <v/>
      </c>
      <c r="G1572" t="str">
        <f t="shared" si="49"/>
        <v/>
      </c>
    </row>
    <row r="1573" spans="1:7">
      <c r="A1573" s="2">
        <f t="shared" si="48"/>
        <v>10000</v>
      </c>
      <c r="B1573" s="49"/>
      <c r="C1573" s="49"/>
      <c r="D1573" s="49"/>
      <c r="E1573" s="49"/>
      <c r="F1573" s="2" t="str">
        <f>IF(COUNTIF('４　一覧'!$B$5:$B$2047, '２　情報入力シート'!$A1573) &gt; 0, "済", "")</f>
        <v/>
      </c>
      <c r="G1573" t="str">
        <f t="shared" si="49"/>
        <v/>
      </c>
    </row>
    <row r="1574" spans="1:7">
      <c r="A1574" s="2">
        <f t="shared" si="48"/>
        <v>10000</v>
      </c>
      <c r="B1574" s="49"/>
      <c r="C1574" s="49"/>
      <c r="D1574" s="49"/>
      <c r="E1574" s="49"/>
      <c r="F1574" s="2" t="str">
        <f>IF(COUNTIF('４　一覧'!$B$5:$B$2047, '２　情報入力シート'!$A1574) &gt; 0, "済", "")</f>
        <v/>
      </c>
      <c r="G1574" t="str">
        <f t="shared" si="49"/>
        <v/>
      </c>
    </row>
    <row r="1575" spans="1:7">
      <c r="A1575" s="2">
        <f t="shared" si="48"/>
        <v>10000</v>
      </c>
      <c r="B1575" s="49"/>
      <c r="C1575" s="49"/>
      <c r="D1575" s="49"/>
      <c r="E1575" s="49"/>
      <c r="F1575" s="2" t="str">
        <f>IF(COUNTIF('４　一覧'!$B$5:$B$2047, '２　情報入力シート'!$A1575) &gt; 0, "済", "")</f>
        <v/>
      </c>
      <c r="G1575" t="str">
        <f t="shared" si="49"/>
        <v/>
      </c>
    </row>
    <row r="1576" spans="1:7">
      <c r="A1576" s="2">
        <f t="shared" si="48"/>
        <v>10000</v>
      </c>
      <c r="B1576" s="49"/>
      <c r="C1576" s="49"/>
      <c r="D1576" s="49"/>
      <c r="E1576" s="49"/>
      <c r="F1576" s="2" t="str">
        <f>IF(COUNTIF('４　一覧'!$B$5:$B$2047, '２　情報入力シート'!$A1576) &gt; 0, "済", "")</f>
        <v/>
      </c>
      <c r="G1576" t="str">
        <f t="shared" si="49"/>
        <v/>
      </c>
    </row>
    <row r="1577" spans="1:7">
      <c r="A1577" s="2">
        <f t="shared" si="48"/>
        <v>10000</v>
      </c>
      <c r="B1577" s="49"/>
      <c r="C1577" s="49"/>
      <c r="D1577" s="49"/>
      <c r="E1577" s="49"/>
      <c r="F1577" s="2" t="str">
        <f>IF(COUNTIF('４　一覧'!$B$5:$B$2047, '２　情報入力シート'!$A1577) &gt; 0, "済", "")</f>
        <v/>
      </c>
      <c r="G1577" t="str">
        <f t="shared" si="49"/>
        <v/>
      </c>
    </row>
    <row r="1578" spans="1:7">
      <c r="A1578" s="2">
        <f t="shared" si="48"/>
        <v>10000</v>
      </c>
      <c r="B1578" s="49"/>
      <c r="C1578" s="49"/>
      <c r="D1578" s="49"/>
      <c r="E1578" s="49"/>
      <c r="F1578" s="2" t="str">
        <f>IF(COUNTIF('４　一覧'!$B$5:$B$2047, '２　情報入力シート'!$A1578) &gt; 0, "済", "")</f>
        <v/>
      </c>
      <c r="G1578" t="str">
        <f t="shared" si="49"/>
        <v/>
      </c>
    </row>
    <row r="1579" spans="1:7">
      <c r="A1579" s="2">
        <f t="shared" si="48"/>
        <v>10000</v>
      </c>
      <c r="B1579" s="49"/>
      <c r="C1579" s="49"/>
      <c r="D1579" s="49"/>
      <c r="E1579" s="49"/>
      <c r="F1579" s="2" t="str">
        <f>IF(COUNTIF('４　一覧'!$B$5:$B$2047, '２　情報入力シート'!$A1579) &gt; 0, "済", "")</f>
        <v/>
      </c>
      <c r="G1579" t="str">
        <f t="shared" si="49"/>
        <v/>
      </c>
    </row>
    <row r="1580" spans="1:7">
      <c r="A1580" s="2">
        <f t="shared" si="48"/>
        <v>10000</v>
      </c>
      <c r="B1580" s="49"/>
      <c r="C1580" s="49"/>
      <c r="D1580" s="49"/>
      <c r="E1580" s="49"/>
      <c r="F1580" s="2" t="str">
        <f>IF(COUNTIF('４　一覧'!$B$5:$B$2047, '２　情報入力シート'!$A1580) &gt; 0, "済", "")</f>
        <v/>
      </c>
      <c r="G1580" t="str">
        <f t="shared" si="49"/>
        <v/>
      </c>
    </row>
    <row r="1581" spans="1:7">
      <c r="A1581" s="2">
        <f t="shared" si="48"/>
        <v>10000</v>
      </c>
      <c r="B1581" s="49"/>
      <c r="C1581" s="49"/>
      <c r="D1581" s="49"/>
      <c r="E1581" s="49"/>
      <c r="F1581" s="2" t="str">
        <f>IF(COUNTIF('４　一覧'!$B$5:$B$2047, '２　情報入力シート'!$A1581) &gt; 0, "済", "")</f>
        <v/>
      </c>
      <c r="G1581" t="str">
        <f t="shared" si="49"/>
        <v/>
      </c>
    </row>
    <row r="1582" spans="1:7">
      <c r="A1582" s="2">
        <f t="shared" si="48"/>
        <v>10000</v>
      </c>
      <c r="B1582" s="49"/>
      <c r="C1582" s="49"/>
      <c r="D1582" s="49"/>
      <c r="E1582" s="49"/>
      <c r="F1582" s="2" t="str">
        <f>IF(COUNTIF('４　一覧'!$B$5:$B$2047, '２　情報入力シート'!$A1582) &gt; 0, "済", "")</f>
        <v/>
      </c>
      <c r="G1582" t="str">
        <f t="shared" si="49"/>
        <v/>
      </c>
    </row>
    <row r="1583" spans="1:7">
      <c r="A1583" s="2">
        <f t="shared" si="48"/>
        <v>10000</v>
      </c>
      <c r="B1583" s="49"/>
      <c r="C1583" s="49"/>
      <c r="D1583" s="49"/>
      <c r="E1583" s="49"/>
      <c r="F1583" s="2" t="str">
        <f>IF(COUNTIF('４　一覧'!$B$5:$B$2047, '２　情報入力シート'!$A1583) &gt; 0, "済", "")</f>
        <v/>
      </c>
      <c r="G1583" t="str">
        <f t="shared" si="49"/>
        <v/>
      </c>
    </row>
    <row r="1584" spans="1:7">
      <c r="A1584" s="2">
        <f t="shared" si="48"/>
        <v>10000</v>
      </c>
      <c r="B1584" s="49"/>
      <c r="C1584" s="49"/>
      <c r="D1584" s="49"/>
      <c r="E1584" s="49"/>
      <c r="F1584" s="2" t="str">
        <f>IF(COUNTIF('４　一覧'!$B$5:$B$2047, '２　情報入力シート'!$A1584) &gt; 0, "済", "")</f>
        <v/>
      </c>
      <c r="G1584" t="str">
        <f t="shared" si="49"/>
        <v/>
      </c>
    </row>
    <row r="1585" spans="1:7">
      <c r="A1585" s="2">
        <f t="shared" si="48"/>
        <v>10000</v>
      </c>
      <c r="B1585" s="49"/>
      <c r="C1585" s="49"/>
      <c r="D1585" s="49"/>
      <c r="E1585" s="49"/>
      <c r="F1585" s="2" t="str">
        <f>IF(COUNTIF('４　一覧'!$B$5:$B$2047, '２　情報入力シート'!$A1585) &gt; 0, "済", "")</f>
        <v/>
      </c>
      <c r="G1585" t="str">
        <f t="shared" si="49"/>
        <v/>
      </c>
    </row>
    <row r="1586" spans="1:7">
      <c r="A1586" s="2">
        <f t="shared" si="48"/>
        <v>10000</v>
      </c>
      <c r="B1586" s="49"/>
      <c r="C1586" s="49"/>
      <c r="D1586" s="49"/>
      <c r="E1586" s="49"/>
      <c r="F1586" s="2" t="str">
        <f>IF(COUNTIF('４　一覧'!$B$5:$B$2047, '２　情報入力シート'!$A1586) &gt; 0, "済", "")</f>
        <v/>
      </c>
      <c r="G1586" t="str">
        <f t="shared" si="49"/>
        <v/>
      </c>
    </row>
    <row r="1587" spans="1:7">
      <c r="A1587" s="2">
        <f t="shared" si="48"/>
        <v>10000</v>
      </c>
      <c r="B1587" s="49"/>
      <c r="C1587" s="49"/>
      <c r="D1587" s="49"/>
      <c r="E1587" s="49"/>
      <c r="F1587" s="2" t="str">
        <f>IF(COUNTIF('４　一覧'!$B$5:$B$2047, '２　情報入力シート'!$A1587) &gt; 0, "済", "")</f>
        <v/>
      </c>
      <c r="G1587" t="str">
        <f t="shared" si="49"/>
        <v/>
      </c>
    </row>
    <row r="1588" spans="1:7">
      <c r="A1588" s="2">
        <f t="shared" si="48"/>
        <v>10000</v>
      </c>
      <c r="B1588" s="49"/>
      <c r="C1588" s="49"/>
      <c r="D1588" s="49"/>
      <c r="E1588" s="49"/>
      <c r="F1588" s="2" t="str">
        <f>IF(COUNTIF('４　一覧'!$B$5:$B$2047, '２　情報入力シート'!$A1588) &gt; 0, "済", "")</f>
        <v/>
      </c>
      <c r="G1588" t="str">
        <f t="shared" si="49"/>
        <v/>
      </c>
    </row>
    <row r="1589" spans="1:7">
      <c r="A1589" s="2">
        <f t="shared" si="48"/>
        <v>10000</v>
      </c>
      <c r="B1589" s="49"/>
      <c r="C1589" s="49"/>
      <c r="D1589" s="49"/>
      <c r="E1589" s="49"/>
      <c r="F1589" s="2" t="str">
        <f>IF(COUNTIF('４　一覧'!$B$5:$B$2047, '２　情報入力シート'!$A1589) &gt; 0, "済", "")</f>
        <v/>
      </c>
      <c r="G1589" t="str">
        <f t="shared" si="49"/>
        <v/>
      </c>
    </row>
    <row r="1590" spans="1:7">
      <c r="A1590" s="2">
        <f t="shared" si="48"/>
        <v>10000</v>
      </c>
      <c r="B1590" s="49"/>
      <c r="C1590" s="49"/>
      <c r="D1590" s="49"/>
      <c r="E1590" s="49"/>
      <c r="F1590" s="2" t="str">
        <f>IF(COUNTIF('４　一覧'!$B$5:$B$2047, '２　情報入力シート'!$A1590) &gt; 0, "済", "")</f>
        <v/>
      </c>
      <c r="G1590" t="str">
        <f t="shared" si="49"/>
        <v/>
      </c>
    </row>
    <row r="1591" spans="1:7">
      <c r="A1591" s="2">
        <f t="shared" si="48"/>
        <v>10000</v>
      </c>
      <c r="B1591" s="49"/>
      <c r="C1591" s="49"/>
      <c r="D1591" s="49"/>
      <c r="E1591" s="49"/>
      <c r="F1591" s="2" t="str">
        <f>IF(COUNTIF('４　一覧'!$B$5:$B$2047, '２　情報入力シート'!$A1591) &gt; 0, "済", "")</f>
        <v/>
      </c>
      <c r="G1591" t="str">
        <f t="shared" si="49"/>
        <v/>
      </c>
    </row>
    <row r="1592" spans="1:7">
      <c r="A1592" s="2">
        <f t="shared" si="48"/>
        <v>10000</v>
      </c>
      <c r="B1592" s="49"/>
      <c r="C1592" s="49"/>
      <c r="D1592" s="49"/>
      <c r="E1592" s="49"/>
      <c r="F1592" s="2" t="str">
        <f>IF(COUNTIF('４　一覧'!$B$5:$B$2047, '２　情報入力シート'!$A1592) &gt; 0, "済", "")</f>
        <v/>
      </c>
      <c r="G1592" t="str">
        <f t="shared" si="49"/>
        <v/>
      </c>
    </row>
    <row r="1593" spans="1:7">
      <c r="A1593" s="2">
        <f t="shared" si="48"/>
        <v>10000</v>
      </c>
      <c r="B1593" s="49"/>
      <c r="C1593" s="49"/>
      <c r="D1593" s="49"/>
      <c r="E1593" s="49"/>
      <c r="F1593" s="2" t="str">
        <f>IF(COUNTIF('４　一覧'!$B$5:$B$2047, '２　情報入力シート'!$A1593) &gt; 0, "済", "")</f>
        <v/>
      </c>
      <c r="G1593" t="str">
        <f t="shared" si="49"/>
        <v/>
      </c>
    </row>
    <row r="1594" spans="1:7">
      <c r="A1594" s="2">
        <f t="shared" si="48"/>
        <v>10000</v>
      </c>
      <c r="B1594" s="49"/>
      <c r="C1594" s="49"/>
      <c r="D1594" s="49"/>
      <c r="E1594" s="49"/>
      <c r="F1594" s="2" t="str">
        <f>IF(COUNTIF('４　一覧'!$B$5:$B$2047, '２　情報入力シート'!$A1594) &gt; 0, "済", "")</f>
        <v/>
      </c>
      <c r="G1594" t="str">
        <f t="shared" si="49"/>
        <v/>
      </c>
    </row>
    <row r="1595" spans="1:7">
      <c r="A1595" s="2">
        <f t="shared" si="48"/>
        <v>10000</v>
      </c>
      <c r="B1595" s="49"/>
      <c r="C1595" s="49"/>
      <c r="D1595" s="49"/>
      <c r="E1595" s="49"/>
      <c r="F1595" s="2" t="str">
        <f>IF(COUNTIF('４　一覧'!$B$5:$B$2047, '２　情報入力シート'!$A1595) &gt; 0, "済", "")</f>
        <v/>
      </c>
      <c r="G1595" t="str">
        <f t="shared" si="49"/>
        <v/>
      </c>
    </row>
    <row r="1596" spans="1:7">
      <c r="A1596" s="2">
        <f t="shared" si="48"/>
        <v>10000</v>
      </c>
      <c r="B1596" s="49"/>
      <c r="C1596" s="49"/>
      <c r="D1596" s="49"/>
      <c r="E1596" s="49"/>
      <c r="F1596" s="2" t="str">
        <f>IF(COUNTIF('４　一覧'!$B$5:$B$2047, '２　情報入力シート'!$A1596) &gt; 0, "済", "")</f>
        <v/>
      </c>
      <c r="G1596" t="str">
        <f t="shared" si="49"/>
        <v/>
      </c>
    </row>
    <row r="1597" spans="1:7">
      <c r="A1597" s="2">
        <f t="shared" si="48"/>
        <v>10000</v>
      </c>
      <c r="B1597" s="49"/>
      <c r="C1597" s="49"/>
      <c r="D1597" s="49"/>
      <c r="E1597" s="49"/>
      <c r="F1597" s="2" t="str">
        <f>IF(COUNTIF('４　一覧'!$B$5:$B$2047, '２　情報入力シート'!$A1597) &gt; 0, "済", "")</f>
        <v/>
      </c>
      <c r="G1597" t="str">
        <f t="shared" si="49"/>
        <v/>
      </c>
    </row>
    <row r="1598" spans="1:7">
      <c r="A1598" s="2">
        <f t="shared" si="48"/>
        <v>10000</v>
      </c>
      <c r="B1598" s="49"/>
      <c r="C1598" s="49"/>
      <c r="D1598" s="49"/>
      <c r="E1598" s="49"/>
      <c r="F1598" s="2" t="str">
        <f>IF(COUNTIF('４　一覧'!$B$5:$B$2047, '２　情報入力シート'!$A1598) &gt; 0, "済", "")</f>
        <v/>
      </c>
      <c r="G1598" t="str">
        <f t="shared" si="49"/>
        <v/>
      </c>
    </row>
    <row r="1599" spans="1:7">
      <c r="A1599" s="2">
        <f t="shared" si="48"/>
        <v>10000</v>
      </c>
      <c r="B1599" s="49"/>
      <c r="C1599" s="49"/>
      <c r="D1599" s="49"/>
      <c r="E1599" s="49"/>
      <c r="F1599" s="2" t="str">
        <f>IF(COUNTIF('４　一覧'!$B$5:$B$2047, '２　情報入力シート'!$A1599) &gt; 0, "済", "")</f>
        <v/>
      </c>
      <c r="G1599" t="str">
        <f t="shared" si="49"/>
        <v/>
      </c>
    </row>
    <row r="1600" spans="1:7">
      <c r="A1600" s="2">
        <f t="shared" si="48"/>
        <v>10000</v>
      </c>
      <c r="B1600" s="49"/>
      <c r="C1600" s="49"/>
      <c r="D1600" s="49"/>
      <c r="E1600" s="49"/>
      <c r="F1600" s="2" t="str">
        <f>IF(COUNTIF('４　一覧'!$B$5:$B$2047, '２　情報入力シート'!$A1600) &gt; 0, "済", "")</f>
        <v/>
      </c>
      <c r="G1600" t="str">
        <f t="shared" si="49"/>
        <v/>
      </c>
    </row>
    <row r="1601" spans="1:7">
      <c r="A1601" s="2">
        <f t="shared" si="48"/>
        <v>10000</v>
      </c>
      <c r="B1601" s="49"/>
      <c r="C1601" s="49"/>
      <c r="D1601" s="49"/>
      <c r="E1601" s="49"/>
      <c r="F1601" s="2" t="str">
        <f>IF(COUNTIF('４　一覧'!$B$5:$B$2047, '２　情報入力シート'!$A1601) &gt; 0, "済", "")</f>
        <v/>
      </c>
      <c r="G1601" t="str">
        <f t="shared" si="49"/>
        <v/>
      </c>
    </row>
    <row r="1602" spans="1:7">
      <c r="A1602" s="2">
        <f t="shared" si="48"/>
        <v>10000</v>
      </c>
      <c r="B1602" s="49"/>
      <c r="C1602" s="49"/>
      <c r="D1602" s="49"/>
      <c r="E1602" s="49"/>
      <c r="F1602" s="2" t="str">
        <f>IF(COUNTIF('４　一覧'!$B$5:$B$2047, '２　情報入力シート'!$A1602) &gt; 0, "済", "")</f>
        <v/>
      </c>
      <c r="G1602" t="str">
        <f t="shared" si="49"/>
        <v/>
      </c>
    </row>
    <row r="1603" spans="1:7">
      <c r="A1603" s="2">
        <f t="shared" ref="A1603:A1666" si="50">IF(B1603=0,10000,B1603*1000+C1603*100+D1603)</f>
        <v>10000</v>
      </c>
      <c r="B1603" s="49"/>
      <c r="C1603" s="49"/>
      <c r="D1603" s="49"/>
      <c r="E1603" s="49"/>
      <c r="F1603" s="2" t="str">
        <f>IF(COUNTIF('４　一覧'!$B$5:$B$2047, '２　情報入力シート'!$A1603) &gt; 0, "済", "")</f>
        <v/>
      </c>
      <c r="G1603" t="str">
        <f t="shared" ref="G1603:G1666" si="51">B1603&amp;F1603</f>
        <v/>
      </c>
    </row>
    <row r="1604" spans="1:7">
      <c r="A1604" s="2">
        <f t="shared" si="50"/>
        <v>10000</v>
      </c>
      <c r="B1604" s="49"/>
      <c r="C1604" s="49"/>
      <c r="D1604" s="49"/>
      <c r="E1604" s="49"/>
      <c r="F1604" s="2" t="str">
        <f>IF(COUNTIF('４　一覧'!$B$5:$B$2047, '２　情報入力シート'!$A1604) &gt; 0, "済", "")</f>
        <v/>
      </c>
      <c r="G1604" t="str">
        <f t="shared" si="51"/>
        <v/>
      </c>
    </row>
    <row r="1605" spans="1:7">
      <c r="A1605" s="2">
        <f t="shared" si="50"/>
        <v>10000</v>
      </c>
      <c r="B1605" s="49"/>
      <c r="C1605" s="49"/>
      <c r="D1605" s="49"/>
      <c r="E1605" s="49"/>
      <c r="F1605" s="2" t="str">
        <f>IF(COUNTIF('４　一覧'!$B$5:$B$2047, '２　情報入力シート'!$A1605) &gt; 0, "済", "")</f>
        <v/>
      </c>
      <c r="G1605" t="str">
        <f t="shared" si="51"/>
        <v/>
      </c>
    </row>
    <row r="1606" spans="1:7">
      <c r="A1606" s="2">
        <f t="shared" si="50"/>
        <v>10000</v>
      </c>
      <c r="B1606" s="49"/>
      <c r="C1606" s="49"/>
      <c r="D1606" s="49"/>
      <c r="E1606" s="49"/>
      <c r="F1606" s="2" t="str">
        <f>IF(COUNTIF('４　一覧'!$B$5:$B$2047, '２　情報入力シート'!$A1606) &gt; 0, "済", "")</f>
        <v/>
      </c>
      <c r="G1606" t="str">
        <f t="shared" si="51"/>
        <v/>
      </c>
    </row>
    <row r="1607" spans="1:7">
      <c r="A1607" s="2">
        <f t="shared" si="50"/>
        <v>10000</v>
      </c>
      <c r="B1607" s="49"/>
      <c r="C1607" s="49"/>
      <c r="D1607" s="49"/>
      <c r="E1607" s="49"/>
      <c r="F1607" s="2" t="str">
        <f>IF(COUNTIF('４　一覧'!$B$5:$B$2047, '２　情報入力シート'!$A1607) &gt; 0, "済", "")</f>
        <v/>
      </c>
      <c r="G1607" t="str">
        <f t="shared" si="51"/>
        <v/>
      </c>
    </row>
    <row r="1608" spans="1:7">
      <c r="A1608" s="2">
        <f t="shared" si="50"/>
        <v>10000</v>
      </c>
      <c r="B1608" s="49"/>
      <c r="C1608" s="49"/>
      <c r="D1608" s="49"/>
      <c r="E1608" s="49"/>
      <c r="F1608" s="2" t="str">
        <f>IF(COUNTIF('４　一覧'!$B$5:$B$2047, '２　情報入力シート'!$A1608) &gt; 0, "済", "")</f>
        <v/>
      </c>
      <c r="G1608" t="str">
        <f t="shared" si="51"/>
        <v/>
      </c>
    </row>
    <row r="1609" spans="1:7">
      <c r="A1609" s="2">
        <f t="shared" si="50"/>
        <v>10000</v>
      </c>
      <c r="B1609" s="49"/>
      <c r="C1609" s="49"/>
      <c r="D1609" s="49"/>
      <c r="E1609" s="49"/>
      <c r="F1609" s="2" t="str">
        <f>IF(COUNTIF('４　一覧'!$B$5:$B$2047, '２　情報入力シート'!$A1609) &gt; 0, "済", "")</f>
        <v/>
      </c>
      <c r="G1609" t="str">
        <f t="shared" si="51"/>
        <v/>
      </c>
    </row>
    <row r="1610" spans="1:7">
      <c r="A1610" s="2">
        <f t="shared" si="50"/>
        <v>10000</v>
      </c>
      <c r="B1610" s="49"/>
      <c r="C1610" s="49"/>
      <c r="D1610" s="49"/>
      <c r="E1610" s="49"/>
      <c r="F1610" s="2" t="str">
        <f>IF(COUNTIF('４　一覧'!$B$5:$B$2047, '２　情報入力シート'!$A1610) &gt; 0, "済", "")</f>
        <v/>
      </c>
      <c r="G1610" t="str">
        <f t="shared" si="51"/>
        <v/>
      </c>
    </row>
    <row r="1611" spans="1:7">
      <c r="A1611" s="2">
        <f t="shared" si="50"/>
        <v>10000</v>
      </c>
      <c r="B1611" s="49"/>
      <c r="C1611" s="49"/>
      <c r="D1611" s="49"/>
      <c r="E1611" s="49"/>
      <c r="F1611" s="2" t="str">
        <f>IF(COUNTIF('４　一覧'!$B$5:$B$2047, '２　情報入力シート'!$A1611) &gt; 0, "済", "")</f>
        <v/>
      </c>
      <c r="G1611" t="str">
        <f t="shared" si="51"/>
        <v/>
      </c>
    </row>
    <row r="1612" spans="1:7">
      <c r="A1612" s="2">
        <f t="shared" si="50"/>
        <v>10000</v>
      </c>
      <c r="B1612" s="49"/>
      <c r="C1612" s="49"/>
      <c r="D1612" s="49"/>
      <c r="E1612" s="49"/>
      <c r="F1612" s="2" t="str">
        <f>IF(COUNTIF('４　一覧'!$B$5:$B$2047, '２　情報入力シート'!$A1612) &gt; 0, "済", "")</f>
        <v/>
      </c>
      <c r="G1612" t="str">
        <f t="shared" si="51"/>
        <v/>
      </c>
    </row>
    <row r="1613" spans="1:7">
      <c r="A1613" s="2">
        <f t="shared" si="50"/>
        <v>10000</v>
      </c>
      <c r="B1613" s="49"/>
      <c r="C1613" s="49"/>
      <c r="D1613" s="49"/>
      <c r="E1613" s="49"/>
      <c r="F1613" s="2" t="str">
        <f>IF(COUNTIF('４　一覧'!$B$5:$B$2047, '２　情報入力シート'!$A1613) &gt; 0, "済", "")</f>
        <v/>
      </c>
      <c r="G1613" t="str">
        <f t="shared" si="51"/>
        <v/>
      </c>
    </row>
    <row r="1614" spans="1:7">
      <c r="A1614" s="2">
        <f t="shared" si="50"/>
        <v>10000</v>
      </c>
      <c r="B1614" s="49"/>
      <c r="C1614" s="49"/>
      <c r="D1614" s="49"/>
      <c r="E1614" s="49"/>
      <c r="F1614" s="2" t="str">
        <f>IF(COUNTIF('４　一覧'!$B$5:$B$2047, '２　情報入力シート'!$A1614) &gt; 0, "済", "")</f>
        <v/>
      </c>
      <c r="G1614" t="str">
        <f t="shared" si="51"/>
        <v/>
      </c>
    </row>
    <row r="1615" spans="1:7">
      <c r="A1615" s="2">
        <f t="shared" si="50"/>
        <v>10000</v>
      </c>
      <c r="B1615" s="49"/>
      <c r="C1615" s="49"/>
      <c r="D1615" s="49"/>
      <c r="E1615" s="49"/>
      <c r="F1615" s="2" t="str">
        <f>IF(COUNTIF('４　一覧'!$B$5:$B$2047, '２　情報入力シート'!$A1615) &gt; 0, "済", "")</f>
        <v/>
      </c>
      <c r="G1615" t="str">
        <f t="shared" si="51"/>
        <v/>
      </c>
    </row>
    <row r="1616" spans="1:7">
      <c r="A1616" s="2">
        <f t="shared" si="50"/>
        <v>10000</v>
      </c>
      <c r="B1616" s="49"/>
      <c r="C1616" s="49"/>
      <c r="D1616" s="49"/>
      <c r="E1616" s="49"/>
      <c r="F1616" s="2" t="str">
        <f>IF(COUNTIF('４　一覧'!$B$5:$B$2047, '２　情報入力シート'!$A1616) &gt; 0, "済", "")</f>
        <v/>
      </c>
      <c r="G1616" t="str">
        <f t="shared" si="51"/>
        <v/>
      </c>
    </row>
    <row r="1617" spans="1:7">
      <c r="A1617" s="2">
        <f t="shared" si="50"/>
        <v>10000</v>
      </c>
      <c r="B1617" s="49"/>
      <c r="C1617" s="49"/>
      <c r="D1617" s="49"/>
      <c r="E1617" s="49"/>
      <c r="F1617" s="2" t="str">
        <f>IF(COUNTIF('４　一覧'!$B$5:$B$2047, '２　情報入力シート'!$A1617) &gt; 0, "済", "")</f>
        <v/>
      </c>
      <c r="G1617" t="str">
        <f t="shared" si="51"/>
        <v/>
      </c>
    </row>
    <row r="1618" spans="1:7">
      <c r="A1618" s="2">
        <f t="shared" si="50"/>
        <v>10000</v>
      </c>
      <c r="B1618" s="49"/>
      <c r="C1618" s="49"/>
      <c r="D1618" s="49"/>
      <c r="E1618" s="49"/>
      <c r="F1618" s="2" t="str">
        <f>IF(COUNTIF('４　一覧'!$B$5:$B$2047, '２　情報入力シート'!$A1618) &gt; 0, "済", "")</f>
        <v/>
      </c>
      <c r="G1618" t="str">
        <f t="shared" si="51"/>
        <v/>
      </c>
    </row>
    <row r="1619" spans="1:7">
      <c r="A1619" s="2">
        <f t="shared" si="50"/>
        <v>10000</v>
      </c>
      <c r="B1619" s="49"/>
      <c r="C1619" s="49"/>
      <c r="D1619" s="49"/>
      <c r="E1619" s="49"/>
      <c r="F1619" s="2" t="str">
        <f>IF(COUNTIF('４　一覧'!$B$5:$B$2047, '２　情報入力シート'!$A1619) &gt; 0, "済", "")</f>
        <v/>
      </c>
      <c r="G1619" t="str">
        <f t="shared" si="51"/>
        <v/>
      </c>
    </row>
    <row r="1620" spans="1:7">
      <c r="A1620" s="2">
        <f t="shared" si="50"/>
        <v>10000</v>
      </c>
      <c r="B1620" s="49"/>
      <c r="C1620" s="49"/>
      <c r="D1620" s="49"/>
      <c r="E1620" s="49"/>
      <c r="F1620" s="2" t="str">
        <f>IF(COUNTIF('４　一覧'!$B$5:$B$2047, '２　情報入力シート'!$A1620) &gt; 0, "済", "")</f>
        <v/>
      </c>
      <c r="G1620" t="str">
        <f t="shared" si="51"/>
        <v/>
      </c>
    </row>
    <row r="1621" spans="1:7">
      <c r="A1621" s="2">
        <f t="shared" si="50"/>
        <v>10000</v>
      </c>
      <c r="B1621" s="49"/>
      <c r="C1621" s="49"/>
      <c r="D1621" s="49"/>
      <c r="E1621" s="49"/>
      <c r="F1621" s="2" t="str">
        <f>IF(COUNTIF('４　一覧'!$B$5:$B$2047, '２　情報入力シート'!$A1621) &gt; 0, "済", "")</f>
        <v/>
      </c>
      <c r="G1621" t="str">
        <f t="shared" si="51"/>
        <v/>
      </c>
    </row>
    <row r="1622" spans="1:7">
      <c r="A1622" s="2">
        <f t="shared" si="50"/>
        <v>10000</v>
      </c>
      <c r="B1622" s="49"/>
      <c r="C1622" s="49"/>
      <c r="D1622" s="49"/>
      <c r="E1622" s="49"/>
      <c r="F1622" s="2" t="str">
        <f>IF(COUNTIF('４　一覧'!$B$5:$B$2047, '２　情報入力シート'!$A1622) &gt; 0, "済", "")</f>
        <v/>
      </c>
      <c r="G1622" t="str">
        <f t="shared" si="51"/>
        <v/>
      </c>
    </row>
    <row r="1623" spans="1:7">
      <c r="A1623" s="2">
        <f t="shared" si="50"/>
        <v>10000</v>
      </c>
      <c r="B1623" s="49"/>
      <c r="C1623" s="49"/>
      <c r="D1623" s="49"/>
      <c r="E1623" s="49"/>
      <c r="F1623" s="2" t="str">
        <f>IF(COUNTIF('４　一覧'!$B$5:$B$2047, '２　情報入力シート'!$A1623) &gt; 0, "済", "")</f>
        <v/>
      </c>
      <c r="G1623" t="str">
        <f t="shared" si="51"/>
        <v/>
      </c>
    </row>
    <row r="1624" spans="1:7">
      <c r="A1624" s="2">
        <f t="shared" si="50"/>
        <v>10000</v>
      </c>
      <c r="B1624" s="49"/>
      <c r="C1624" s="49"/>
      <c r="D1624" s="49"/>
      <c r="E1624" s="49"/>
      <c r="F1624" s="2" t="str">
        <f>IF(COUNTIF('４　一覧'!$B$5:$B$2047, '２　情報入力シート'!$A1624) &gt; 0, "済", "")</f>
        <v/>
      </c>
      <c r="G1624" t="str">
        <f t="shared" si="51"/>
        <v/>
      </c>
    </row>
    <row r="1625" spans="1:7">
      <c r="A1625" s="2">
        <f t="shared" si="50"/>
        <v>10000</v>
      </c>
      <c r="B1625" s="49"/>
      <c r="C1625" s="49"/>
      <c r="D1625" s="49"/>
      <c r="E1625" s="49"/>
      <c r="F1625" s="2" t="str">
        <f>IF(COUNTIF('４　一覧'!$B$5:$B$2047, '２　情報入力シート'!$A1625) &gt; 0, "済", "")</f>
        <v/>
      </c>
      <c r="G1625" t="str">
        <f t="shared" si="51"/>
        <v/>
      </c>
    </row>
    <row r="1626" spans="1:7">
      <c r="A1626" s="2">
        <f t="shared" si="50"/>
        <v>10000</v>
      </c>
      <c r="B1626" s="49"/>
      <c r="C1626" s="49"/>
      <c r="D1626" s="49"/>
      <c r="E1626" s="49"/>
      <c r="F1626" s="2" t="str">
        <f>IF(COUNTIF('４　一覧'!$B$5:$B$2047, '２　情報入力シート'!$A1626) &gt; 0, "済", "")</f>
        <v/>
      </c>
      <c r="G1626" t="str">
        <f t="shared" si="51"/>
        <v/>
      </c>
    </row>
    <row r="1627" spans="1:7">
      <c r="A1627" s="2">
        <f t="shared" si="50"/>
        <v>10000</v>
      </c>
      <c r="B1627" s="49"/>
      <c r="C1627" s="49"/>
      <c r="D1627" s="49"/>
      <c r="E1627" s="49"/>
      <c r="F1627" s="2" t="str">
        <f>IF(COUNTIF('４　一覧'!$B$5:$B$2047, '２　情報入力シート'!$A1627) &gt; 0, "済", "")</f>
        <v/>
      </c>
      <c r="G1627" t="str">
        <f t="shared" si="51"/>
        <v/>
      </c>
    </row>
    <row r="1628" spans="1:7">
      <c r="A1628" s="2">
        <f t="shared" si="50"/>
        <v>10000</v>
      </c>
      <c r="B1628" s="49"/>
      <c r="C1628" s="49"/>
      <c r="D1628" s="49"/>
      <c r="E1628" s="49"/>
      <c r="F1628" s="2" t="str">
        <f>IF(COUNTIF('４　一覧'!$B$5:$B$2047, '２　情報入力シート'!$A1628) &gt; 0, "済", "")</f>
        <v/>
      </c>
      <c r="G1628" t="str">
        <f t="shared" si="51"/>
        <v/>
      </c>
    </row>
    <row r="1629" spans="1:7">
      <c r="A1629" s="2">
        <f t="shared" si="50"/>
        <v>10000</v>
      </c>
      <c r="B1629" s="49"/>
      <c r="C1629" s="49"/>
      <c r="D1629" s="49"/>
      <c r="E1629" s="49"/>
      <c r="F1629" s="2" t="str">
        <f>IF(COUNTIF('４　一覧'!$B$5:$B$2047, '２　情報入力シート'!$A1629) &gt; 0, "済", "")</f>
        <v/>
      </c>
      <c r="G1629" t="str">
        <f t="shared" si="51"/>
        <v/>
      </c>
    </row>
    <row r="1630" spans="1:7">
      <c r="A1630" s="2">
        <f t="shared" si="50"/>
        <v>10000</v>
      </c>
      <c r="B1630" s="49"/>
      <c r="C1630" s="49"/>
      <c r="D1630" s="49"/>
      <c r="E1630" s="49"/>
      <c r="F1630" s="2" t="str">
        <f>IF(COUNTIF('４　一覧'!$B$5:$B$2047, '２　情報入力シート'!$A1630) &gt; 0, "済", "")</f>
        <v/>
      </c>
      <c r="G1630" t="str">
        <f t="shared" si="51"/>
        <v/>
      </c>
    </row>
    <row r="1631" spans="1:7">
      <c r="A1631" s="2">
        <f t="shared" si="50"/>
        <v>10000</v>
      </c>
      <c r="B1631" s="49"/>
      <c r="C1631" s="49"/>
      <c r="D1631" s="49"/>
      <c r="E1631" s="49"/>
      <c r="F1631" s="2" t="str">
        <f>IF(COUNTIF('４　一覧'!$B$5:$B$2047, '２　情報入力シート'!$A1631) &gt; 0, "済", "")</f>
        <v/>
      </c>
      <c r="G1631" t="str">
        <f t="shared" si="51"/>
        <v/>
      </c>
    </row>
    <row r="1632" spans="1:7">
      <c r="A1632" s="2">
        <f t="shared" si="50"/>
        <v>10000</v>
      </c>
      <c r="B1632" s="49"/>
      <c r="C1632" s="49"/>
      <c r="D1632" s="49"/>
      <c r="E1632" s="49"/>
      <c r="F1632" s="2" t="str">
        <f>IF(COUNTIF('４　一覧'!$B$5:$B$2047, '２　情報入力シート'!$A1632) &gt; 0, "済", "")</f>
        <v/>
      </c>
      <c r="G1632" t="str">
        <f t="shared" si="51"/>
        <v/>
      </c>
    </row>
    <row r="1633" spans="1:7">
      <c r="A1633" s="2">
        <f t="shared" si="50"/>
        <v>10000</v>
      </c>
      <c r="B1633" s="49"/>
      <c r="C1633" s="49"/>
      <c r="D1633" s="49"/>
      <c r="E1633" s="49"/>
      <c r="F1633" s="2" t="str">
        <f>IF(COUNTIF('４　一覧'!$B$5:$B$2047, '２　情報入力シート'!$A1633) &gt; 0, "済", "")</f>
        <v/>
      </c>
      <c r="G1633" t="str">
        <f t="shared" si="51"/>
        <v/>
      </c>
    </row>
    <row r="1634" spans="1:7">
      <c r="A1634" s="2">
        <f t="shared" si="50"/>
        <v>10000</v>
      </c>
      <c r="B1634" s="49"/>
      <c r="C1634" s="49"/>
      <c r="D1634" s="49"/>
      <c r="E1634" s="49"/>
      <c r="F1634" s="2" t="str">
        <f>IF(COUNTIF('４　一覧'!$B$5:$B$2047, '２　情報入力シート'!$A1634) &gt; 0, "済", "")</f>
        <v/>
      </c>
      <c r="G1634" t="str">
        <f t="shared" si="51"/>
        <v/>
      </c>
    </row>
    <row r="1635" spans="1:7">
      <c r="A1635" s="2">
        <f t="shared" si="50"/>
        <v>10000</v>
      </c>
      <c r="B1635" s="49"/>
      <c r="C1635" s="49"/>
      <c r="D1635" s="49"/>
      <c r="E1635" s="49"/>
      <c r="F1635" s="2" t="str">
        <f>IF(COUNTIF('４　一覧'!$B$5:$B$2047, '２　情報入力シート'!$A1635) &gt; 0, "済", "")</f>
        <v/>
      </c>
      <c r="G1635" t="str">
        <f t="shared" si="51"/>
        <v/>
      </c>
    </row>
    <row r="1636" spans="1:7">
      <c r="A1636" s="2">
        <f t="shared" si="50"/>
        <v>10000</v>
      </c>
      <c r="B1636" s="49"/>
      <c r="C1636" s="49"/>
      <c r="D1636" s="49"/>
      <c r="E1636" s="49"/>
      <c r="F1636" s="2" t="str">
        <f>IF(COUNTIF('４　一覧'!$B$5:$B$2047, '２　情報入力シート'!$A1636) &gt; 0, "済", "")</f>
        <v/>
      </c>
      <c r="G1636" t="str">
        <f t="shared" si="51"/>
        <v/>
      </c>
    </row>
    <row r="1637" spans="1:7">
      <c r="A1637" s="2">
        <f t="shared" si="50"/>
        <v>10000</v>
      </c>
      <c r="B1637" s="49"/>
      <c r="C1637" s="49"/>
      <c r="D1637" s="49"/>
      <c r="E1637" s="49"/>
      <c r="F1637" s="2" t="str">
        <f>IF(COUNTIF('４　一覧'!$B$5:$B$2047, '２　情報入力シート'!$A1637) &gt; 0, "済", "")</f>
        <v/>
      </c>
      <c r="G1637" t="str">
        <f t="shared" si="51"/>
        <v/>
      </c>
    </row>
    <row r="1638" spans="1:7">
      <c r="A1638" s="2">
        <f t="shared" si="50"/>
        <v>10000</v>
      </c>
      <c r="B1638" s="49"/>
      <c r="C1638" s="49"/>
      <c r="D1638" s="49"/>
      <c r="E1638" s="49"/>
      <c r="F1638" s="2" t="str">
        <f>IF(COUNTIF('４　一覧'!$B$5:$B$2047, '２　情報入力シート'!$A1638) &gt; 0, "済", "")</f>
        <v/>
      </c>
      <c r="G1638" t="str">
        <f t="shared" si="51"/>
        <v/>
      </c>
    </row>
    <row r="1639" spans="1:7">
      <c r="A1639" s="2">
        <f t="shared" si="50"/>
        <v>10000</v>
      </c>
      <c r="B1639" s="49"/>
      <c r="C1639" s="49"/>
      <c r="D1639" s="49"/>
      <c r="E1639" s="49"/>
      <c r="F1639" s="2" t="str">
        <f>IF(COUNTIF('４　一覧'!$B$5:$B$2047, '２　情報入力シート'!$A1639) &gt; 0, "済", "")</f>
        <v/>
      </c>
      <c r="G1639" t="str">
        <f t="shared" si="51"/>
        <v/>
      </c>
    </row>
    <row r="1640" spans="1:7">
      <c r="A1640" s="2">
        <f t="shared" si="50"/>
        <v>10000</v>
      </c>
      <c r="B1640" s="49"/>
      <c r="C1640" s="49"/>
      <c r="D1640" s="49"/>
      <c r="E1640" s="49"/>
      <c r="F1640" s="2" t="str">
        <f>IF(COUNTIF('４　一覧'!$B$5:$B$2047, '２　情報入力シート'!$A1640) &gt; 0, "済", "")</f>
        <v/>
      </c>
      <c r="G1640" t="str">
        <f t="shared" si="51"/>
        <v/>
      </c>
    </row>
    <row r="1641" spans="1:7">
      <c r="A1641" s="2">
        <f t="shared" si="50"/>
        <v>10000</v>
      </c>
      <c r="B1641" s="49"/>
      <c r="C1641" s="49"/>
      <c r="D1641" s="49"/>
      <c r="E1641" s="49"/>
      <c r="F1641" s="2" t="str">
        <f>IF(COUNTIF('４　一覧'!$B$5:$B$2047, '２　情報入力シート'!$A1641) &gt; 0, "済", "")</f>
        <v/>
      </c>
      <c r="G1641" t="str">
        <f t="shared" si="51"/>
        <v/>
      </c>
    </row>
    <row r="1642" spans="1:7">
      <c r="A1642" s="2">
        <f t="shared" si="50"/>
        <v>10000</v>
      </c>
      <c r="B1642" s="49"/>
      <c r="C1642" s="49"/>
      <c r="D1642" s="49"/>
      <c r="E1642" s="49"/>
      <c r="F1642" s="2" t="str">
        <f>IF(COUNTIF('４　一覧'!$B$5:$B$2047, '２　情報入力シート'!$A1642) &gt; 0, "済", "")</f>
        <v/>
      </c>
      <c r="G1642" t="str">
        <f t="shared" si="51"/>
        <v/>
      </c>
    </row>
    <row r="1643" spans="1:7">
      <c r="A1643" s="2">
        <f t="shared" si="50"/>
        <v>10000</v>
      </c>
      <c r="B1643" s="49"/>
      <c r="C1643" s="49"/>
      <c r="D1643" s="49"/>
      <c r="E1643" s="49"/>
      <c r="F1643" s="2" t="str">
        <f>IF(COUNTIF('４　一覧'!$B$5:$B$2047, '２　情報入力シート'!$A1643) &gt; 0, "済", "")</f>
        <v/>
      </c>
      <c r="G1643" t="str">
        <f t="shared" si="51"/>
        <v/>
      </c>
    </row>
    <row r="1644" spans="1:7">
      <c r="A1644" s="2">
        <f t="shared" si="50"/>
        <v>10000</v>
      </c>
      <c r="B1644" s="49"/>
      <c r="C1644" s="49"/>
      <c r="D1644" s="49"/>
      <c r="E1644" s="49"/>
      <c r="F1644" s="2" t="str">
        <f>IF(COUNTIF('４　一覧'!$B$5:$B$2047, '２　情報入力シート'!$A1644) &gt; 0, "済", "")</f>
        <v/>
      </c>
      <c r="G1644" t="str">
        <f t="shared" si="51"/>
        <v/>
      </c>
    </row>
    <row r="1645" spans="1:7">
      <c r="A1645" s="2">
        <f t="shared" si="50"/>
        <v>10000</v>
      </c>
      <c r="B1645" s="49"/>
      <c r="C1645" s="49"/>
      <c r="D1645" s="49"/>
      <c r="E1645" s="49"/>
      <c r="F1645" s="2" t="str">
        <f>IF(COUNTIF('４　一覧'!$B$5:$B$2047, '２　情報入力シート'!$A1645) &gt; 0, "済", "")</f>
        <v/>
      </c>
      <c r="G1645" t="str">
        <f t="shared" si="51"/>
        <v/>
      </c>
    </row>
    <row r="1646" spans="1:7">
      <c r="A1646" s="2">
        <f t="shared" si="50"/>
        <v>10000</v>
      </c>
      <c r="B1646" s="49"/>
      <c r="C1646" s="49"/>
      <c r="D1646" s="49"/>
      <c r="E1646" s="49"/>
      <c r="F1646" s="2" t="str">
        <f>IF(COUNTIF('４　一覧'!$B$5:$B$2047, '２　情報入力シート'!$A1646) &gt; 0, "済", "")</f>
        <v/>
      </c>
      <c r="G1646" t="str">
        <f t="shared" si="51"/>
        <v/>
      </c>
    </row>
    <row r="1647" spans="1:7">
      <c r="A1647" s="2">
        <f t="shared" si="50"/>
        <v>10000</v>
      </c>
      <c r="B1647" s="49"/>
      <c r="C1647" s="49"/>
      <c r="D1647" s="49"/>
      <c r="E1647" s="49"/>
      <c r="F1647" s="2" t="str">
        <f>IF(COUNTIF('４　一覧'!$B$5:$B$2047, '２　情報入力シート'!$A1647) &gt; 0, "済", "")</f>
        <v/>
      </c>
      <c r="G1647" t="str">
        <f t="shared" si="51"/>
        <v/>
      </c>
    </row>
    <row r="1648" spans="1:7">
      <c r="A1648" s="2">
        <f t="shared" si="50"/>
        <v>10000</v>
      </c>
      <c r="B1648" s="49"/>
      <c r="C1648" s="49"/>
      <c r="D1648" s="49"/>
      <c r="E1648" s="49"/>
      <c r="F1648" s="2" t="str">
        <f>IF(COUNTIF('４　一覧'!$B$5:$B$2047, '２　情報入力シート'!$A1648) &gt; 0, "済", "")</f>
        <v/>
      </c>
      <c r="G1648" t="str">
        <f t="shared" si="51"/>
        <v/>
      </c>
    </row>
    <row r="1649" spans="1:7">
      <c r="A1649" s="2">
        <f t="shared" si="50"/>
        <v>10000</v>
      </c>
      <c r="B1649" s="49"/>
      <c r="C1649" s="49"/>
      <c r="D1649" s="49"/>
      <c r="E1649" s="49"/>
      <c r="F1649" s="2" t="str">
        <f>IF(COUNTIF('４　一覧'!$B$5:$B$2047, '２　情報入力シート'!$A1649) &gt; 0, "済", "")</f>
        <v/>
      </c>
      <c r="G1649" t="str">
        <f t="shared" si="51"/>
        <v/>
      </c>
    </row>
    <row r="1650" spans="1:7">
      <c r="A1650" s="2">
        <f t="shared" si="50"/>
        <v>10000</v>
      </c>
      <c r="B1650" s="49"/>
      <c r="C1650" s="49"/>
      <c r="D1650" s="49"/>
      <c r="E1650" s="49"/>
      <c r="F1650" s="2" t="str">
        <f>IF(COUNTIF('４　一覧'!$B$5:$B$2047, '２　情報入力シート'!$A1650) &gt; 0, "済", "")</f>
        <v/>
      </c>
      <c r="G1650" t="str">
        <f t="shared" si="51"/>
        <v/>
      </c>
    </row>
    <row r="1651" spans="1:7">
      <c r="A1651" s="2">
        <f t="shared" si="50"/>
        <v>10000</v>
      </c>
      <c r="B1651" s="49"/>
      <c r="C1651" s="49"/>
      <c r="D1651" s="49"/>
      <c r="E1651" s="49"/>
      <c r="F1651" s="2" t="str">
        <f>IF(COUNTIF('４　一覧'!$B$5:$B$2047, '２　情報入力シート'!$A1651) &gt; 0, "済", "")</f>
        <v/>
      </c>
      <c r="G1651" t="str">
        <f t="shared" si="51"/>
        <v/>
      </c>
    </row>
    <row r="1652" spans="1:7">
      <c r="A1652" s="2">
        <f t="shared" si="50"/>
        <v>10000</v>
      </c>
      <c r="B1652" s="49"/>
      <c r="C1652" s="49"/>
      <c r="D1652" s="49"/>
      <c r="E1652" s="49"/>
      <c r="F1652" s="2" t="str">
        <f>IF(COUNTIF('４　一覧'!$B$5:$B$2047, '２　情報入力シート'!$A1652) &gt; 0, "済", "")</f>
        <v/>
      </c>
      <c r="G1652" t="str">
        <f t="shared" si="51"/>
        <v/>
      </c>
    </row>
    <row r="1653" spans="1:7">
      <c r="A1653" s="2">
        <f t="shared" si="50"/>
        <v>10000</v>
      </c>
      <c r="B1653" s="49"/>
      <c r="C1653" s="49"/>
      <c r="D1653" s="49"/>
      <c r="E1653" s="49"/>
      <c r="F1653" s="2" t="str">
        <f>IF(COUNTIF('４　一覧'!$B$5:$B$2047, '２　情報入力シート'!$A1653) &gt; 0, "済", "")</f>
        <v/>
      </c>
      <c r="G1653" t="str">
        <f t="shared" si="51"/>
        <v/>
      </c>
    </row>
    <row r="1654" spans="1:7">
      <c r="A1654" s="2">
        <f t="shared" si="50"/>
        <v>10000</v>
      </c>
      <c r="B1654" s="49"/>
      <c r="C1654" s="49"/>
      <c r="D1654" s="49"/>
      <c r="E1654" s="49"/>
      <c r="F1654" s="2" t="str">
        <f>IF(COUNTIF('４　一覧'!$B$5:$B$2047, '２　情報入力シート'!$A1654) &gt; 0, "済", "")</f>
        <v/>
      </c>
      <c r="G1654" t="str">
        <f t="shared" si="51"/>
        <v/>
      </c>
    </row>
    <row r="1655" spans="1:7">
      <c r="A1655" s="2">
        <f t="shared" si="50"/>
        <v>10000</v>
      </c>
      <c r="B1655" s="49"/>
      <c r="C1655" s="49"/>
      <c r="D1655" s="49"/>
      <c r="E1655" s="49"/>
      <c r="F1655" s="2" t="str">
        <f>IF(COUNTIF('４　一覧'!$B$5:$B$2047, '２　情報入力シート'!$A1655) &gt; 0, "済", "")</f>
        <v/>
      </c>
      <c r="G1655" t="str">
        <f t="shared" si="51"/>
        <v/>
      </c>
    </row>
    <row r="1656" spans="1:7">
      <c r="A1656" s="2">
        <f t="shared" si="50"/>
        <v>10000</v>
      </c>
      <c r="B1656" s="49"/>
      <c r="C1656" s="49"/>
      <c r="D1656" s="49"/>
      <c r="E1656" s="49"/>
      <c r="F1656" s="2" t="str">
        <f>IF(COUNTIF('４　一覧'!$B$5:$B$2047, '２　情報入力シート'!$A1656) &gt; 0, "済", "")</f>
        <v/>
      </c>
      <c r="G1656" t="str">
        <f t="shared" si="51"/>
        <v/>
      </c>
    </row>
    <row r="1657" spans="1:7">
      <c r="A1657" s="2">
        <f t="shared" si="50"/>
        <v>10000</v>
      </c>
      <c r="B1657" s="49"/>
      <c r="C1657" s="49"/>
      <c r="D1657" s="49"/>
      <c r="E1657" s="49"/>
      <c r="F1657" s="2" t="str">
        <f>IF(COUNTIF('４　一覧'!$B$5:$B$2047, '２　情報入力シート'!$A1657) &gt; 0, "済", "")</f>
        <v/>
      </c>
      <c r="G1657" t="str">
        <f t="shared" si="51"/>
        <v/>
      </c>
    </row>
    <row r="1658" spans="1:7">
      <c r="A1658" s="2">
        <f t="shared" si="50"/>
        <v>10000</v>
      </c>
      <c r="B1658" s="49"/>
      <c r="C1658" s="49"/>
      <c r="D1658" s="49"/>
      <c r="E1658" s="49"/>
      <c r="F1658" s="2" t="str">
        <f>IF(COUNTIF('４　一覧'!$B$5:$B$2047, '２　情報入力シート'!$A1658) &gt; 0, "済", "")</f>
        <v/>
      </c>
      <c r="G1658" t="str">
        <f t="shared" si="51"/>
        <v/>
      </c>
    </row>
    <row r="1659" spans="1:7">
      <c r="A1659" s="2">
        <f t="shared" si="50"/>
        <v>10000</v>
      </c>
      <c r="B1659" s="49"/>
      <c r="C1659" s="49"/>
      <c r="D1659" s="49"/>
      <c r="E1659" s="49"/>
      <c r="F1659" s="2" t="str">
        <f>IF(COUNTIF('４　一覧'!$B$5:$B$2047, '２　情報入力シート'!$A1659) &gt; 0, "済", "")</f>
        <v/>
      </c>
      <c r="G1659" t="str">
        <f t="shared" si="51"/>
        <v/>
      </c>
    </row>
    <row r="1660" spans="1:7">
      <c r="A1660" s="2">
        <f t="shared" si="50"/>
        <v>10000</v>
      </c>
      <c r="B1660" s="49"/>
      <c r="C1660" s="49"/>
      <c r="D1660" s="49"/>
      <c r="E1660" s="49"/>
      <c r="F1660" s="2" t="str">
        <f>IF(COUNTIF('４　一覧'!$B$5:$B$2047, '２　情報入力シート'!$A1660) &gt; 0, "済", "")</f>
        <v/>
      </c>
      <c r="G1660" t="str">
        <f t="shared" si="51"/>
        <v/>
      </c>
    </row>
    <row r="1661" spans="1:7">
      <c r="A1661" s="2">
        <f t="shared" si="50"/>
        <v>10000</v>
      </c>
      <c r="B1661" s="49"/>
      <c r="C1661" s="49"/>
      <c r="D1661" s="49"/>
      <c r="E1661" s="49"/>
      <c r="F1661" s="2" t="str">
        <f>IF(COUNTIF('４　一覧'!$B$5:$B$2047, '２　情報入力シート'!$A1661) &gt; 0, "済", "")</f>
        <v/>
      </c>
      <c r="G1661" t="str">
        <f t="shared" si="51"/>
        <v/>
      </c>
    </row>
    <row r="1662" spans="1:7">
      <c r="A1662" s="2">
        <f t="shared" si="50"/>
        <v>10000</v>
      </c>
      <c r="B1662" s="49"/>
      <c r="C1662" s="49"/>
      <c r="D1662" s="49"/>
      <c r="E1662" s="49"/>
      <c r="F1662" s="2" t="str">
        <f>IF(COUNTIF('４　一覧'!$B$5:$B$2047, '２　情報入力シート'!$A1662) &gt; 0, "済", "")</f>
        <v/>
      </c>
      <c r="G1662" t="str">
        <f t="shared" si="51"/>
        <v/>
      </c>
    </row>
    <row r="1663" spans="1:7">
      <c r="A1663" s="2">
        <f t="shared" si="50"/>
        <v>10000</v>
      </c>
      <c r="B1663" s="49"/>
      <c r="C1663" s="49"/>
      <c r="D1663" s="49"/>
      <c r="E1663" s="49"/>
      <c r="F1663" s="2" t="str">
        <f>IF(COUNTIF('４　一覧'!$B$5:$B$2047, '２　情報入力シート'!$A1663) &gt; 0, "済", "")</f>
        <v/>
      </c>
      <c r="G1663" t="str">
        <f t="shared" si="51"/>
        <v/>
      </c>
    </row>
    <row r="1664" spans="1:7">
      <c r="A1664" s="2">
        <f t="shared" si="50"/>
        <v>10000</v>
      </c>
      <c r="B1664" s="49"/>
      <c r="C1664" s="49"/>
      <c r="D1664" s="49"/>
      <c r="E1664" s="49"/>
      <c r="F1664" s="2" t="str">
        <f>IF(COUNTIF('４　一覧'!$B$5:$B$2047, '２　情報入力シート'!$A1664) &gt; 0, "済", "")</f>
        <v/>
      </c>
      <c r="G1664" t="str">
        <f t="shared" si="51"/>
        <v/>
      </c>
    </row>
    <row r="1665" spans="1:7">
      <c r="A1665" s="2">
        <f t="shared" si="50"/>
        <v>10000</v>
      </c>
      <c r="B1665" s="49"/>
      <c r="C1665" s="49"/>
      <c r="D1665" s="49"/>
      <c r="E1665" s="49"/>
      <c r="F1665" s="2" t="str">
        <f>IF(COUNTIF('４　一覧'!$B$5:$B$2047, '２　情報入力シート'!$A1665) &gt; 0, "済", "")</f>
        <v/>
      </c>
      <c r="G1665" t="str">
        <f t="shared" si="51"/>
        <v/>
      </c>
    </row>
    <row r="1666" spans="1:7">
      <c r="A1666" s="2">
        <f t="shared" si="50"/>
        <v>10000</v>
      </c>
      <c r="B1666" s="49"/>
      <c r="C1666" s="49"/>
      <c r="D1666" s="49"/>
      <c r="E1666" s="49"/>
      <c r="F1666" s="2" t="str">
        <f>IF(COUNTIF('４　一覧'!$B$5:$B$2047, '２　情報入力シート'!$A1666) &gt; 0, "済", "")</f>
        <v/>
      </c>
      <c r="G1666" t="str">
        <f t="shared" si="51"/>
        <v/>
      </c>
    </row>
    <row r="1667" spans="1:7">
      <c r="A1667" s="2">
        <f t="shared" ref="A1667:A1730" si="52">IF(B1667=0,10000,B1667*1000+C1667*100+D1667)</f>
        <v>10000</v>
      </c>
      <c r="B1667" s="49"/>
      <c r="C1667" s="49"/>
      <c r="D1667" s="49"/>
      <c r="E1667" s="49"/>
      <c r="F1667" s="2" t="str">
        <f>IF(COUNTIF('４　一覧'!$B$5:$B$2047, '２　情報入力シート'!$A1667) &gt; 0, "済", "")</f>
        <v/>
      </c>
      <c r="G1667" t="str">
        <f t="shared" ref="G1667:G1730" si="53">B1667&amp;F1667</f>
        <v/>
      </c>
    </row>
    <row r="1668" spans="1:7">
      <c r="A1668" s="2">
        <f t="shared" si="52"/>
        <v>10000</v>
      </c>
      <c r="B1668" s="49"/>
      <c r="C1668" s="49"/>
      <c r="D1668" s="49"/>
      <c r="E1668" s="49"/>
      <c r="F1668" s="2" t="str">
        <f>IF(COUNTIF('４　一覧'!$B$5:$B$2047, '２　情報入力シート'!$A1668) &gt; 0, "済", "")</f>
        <v/>
      </c>
      <c r="G1668" t="str">
        <f t="shared" si="53"/>
        <v/>
      </c>
    </row>
    <row r="1669" spans="1:7">
      <c r="A1669" s="2">
        <f t="shared" si="52"/>
        <v>10000</v>
      </c>
      <c r="B1669" s="49"/>
      <c r="C1669" s="49"/>
      <c r="D1669" s="49"/>
      <c r="E1669" s="49"/>
      <c r="F1669" s="2" t="str">
        <f>IF(COUNTIF('４　一覧'!$B$5:$B$2047, '２　情報入力シート'!$A1669) &gt; 0, "済", "")</f>
        <v/>
      </c>
      <c r="G1669" t="str">
        <f t="shared" si="53"/>
        <v/>
      </c>
    </row>
    <row r="1670" spans="1:7">
      <c r="A1670" s="2">
        <f t="shared" si="52"/>
        <v>10000</v>
      </c>
      <c r="B1670" s="49"/>
      <c r="C1670" s="49"/>
      <c r="D1670" s="49"/>
      <c r="E1670" s="49"/>
      <c r="F1670" s="2" t="str">
        <f>IF(COUNTIF('４　一覧'!$B$5:$B$2047, '２　情報入力シート'!$A1670) &gt; 0, "済", "")</f>
        <v/>
      </c>
      <c r="G1670" t="str">
        <f t="shared" si="53"/>
        <v/>
      </c>
    </row>
    <row r="1671" spans="1:7">
      <c r="A1671" s="2">
        <f t="shared" si="52"/>
        <v>10000</v>
      </c>
      <c r="B1671" s="49"/>
      <c r="C1671" s="49"/>
      <c r="D1671" s="49"/>
      <c r="E1671" s="49"/>
      <c r="F1671" s="2" t="str">
        <f>IF(COUNTIF('４　一覧'!$B$5:$B$2047, '２　情報入力シート'!$A1671) &gt; 0, "済", "")</f>
        <v/>
      </c>
      <c r="G1671" t="str">
        <f t="shared" si="53"/>
        <v/>
      </c>
    </row>
    <row r="1672" spans="1:7">
      <c r="A1672" s="2">
        <f t="shared" si="52"/>
        <v>10000</v>
      </c>
      <c r="B1672" s="49"/>
      <c r="C1672" s="49"/>
      <c r="D1672" s="49"/>
      <c r="E1672" s="49"/>
      <c r="F1672" s="2" t="str">
        <f>IF(COUNTIF('４　一覧'!$B$5:$B$2047, '２　情報入力シート'!$A1672) &gt; 0, "済", "")</f>
        <v/>
      </c>
      <c r="G1672" t="str">
        <f t="shared" si="53"/>
        <v/>
      </c>
    </row>
    <row r="1673" spans="1:7">
      <c r="A1673" s="2">
        <f t="shared" si="52"/>
        <v>10000</v>
      </c>
      <c r="B1673" s="49"/>
      <c r="C1673" s="49"/>
      <c r="D1673" s="49"/>
      <c r="E1673" s="49"/>
      <c r="F1673" s="2" t="str">
        <f>IF(COUNTIF('４　一覧'!$B$5:$B$2047, '２　情報入力シート'!$A1673) &gt; 0, "済", "")</f>
        <v/>
      </c>
      <c r="G1673" t="str">
        <f t="shared" si="53"/>
        <v/>
      </c>
    </row>
    <row r="1674" spans="1:7">
      <c r="A1674" s="2">
        <f t="shared" si="52"/>
        <v>10000</v>
      </c>
      <c r="B1674" s="49"/>
      <c r="C1674" s="49"/>
      <c r="D1674" s="49"/>
      <c r="E1674" s="49"/>
      <c r="F1674" s="2" t="str">
        <f>IF(COUNTIF('４　一覧'!$B$5:$B$2047, '２　情報入力シート'!$A1674) &gt; 0, "済", "")</f>
        <v/>
      </c>
      <c r="G1674" t="str">
        <f t="shared" si="53"/>
        <v/>
      </c>
    </row>
    <row r="1675" spans="1:7">
      <c r="A1675" s="2">
        <f t="shared" si="52"/>
        <v>10000</v>
      </c>
      <c r="B1675" s="49"/>
      <c r="C1675" s="49"/>
      <c r="D1675" s="49"/>
      <c r="E1675" s="49"/>
      <c r="F1675" s="2" t="str">
        <f>IF(COUNTIF('４　一覧'!$B$5:$B$2047, '２　情報入力シート'!$A1675) &gt; 0, "済", "")</f>
        <v/>
      </c>
      <c r="G1675" t="str">
        <f t="shared" si="53"/>
        <v/>
      </c>
    </row>
    <row r="1676" spans="1:7">
      <c r="A1676" s="2">
        <f t="shared" si="52"/>
        <v>10000</v>
      </c>
      <c r="B1676" s="49"/>
      <c r="C1676" s="49"/>
      <c r="D1676" s="49"/>
      <c r="E1676" s="49"/>
      <c r="F1676" s="2" t="str">
        <f>IF(COUNTIF('４　一覧'!$B$5:$B$2047, '２　情報入力シート'!$A1676) &gt; 0, "済", "")</f>
        <v/>
      </c>
      <c r="G1676" t="str">
        <f t="shared" si="53"/>
        <v/>
      </c>
    </row>
    <row r="1677" spans="1:7">
      <c r="A1677" s="2">
        <f t="shared" si="52"/>
        <v>10000</v>
      </c>
      <c r="B1677" s="49"/>
      <c r="C1677" s="49"/>
      <c r="D1677" s="49"/>
      <c r="E1677" s="49"/>
      <c r="F1677" s="2" t="str">
        <f>IF(COUNTIF('４　一覧'!$B$5:$B$2047, '２　情報入力シート'!$A1677) &gt; 0, "済", "")</f>
        <v/>
      </c>
      <c r="G1677" t="str">
        <f t="shared" si="53"/>
        <v/>
      </c>
    </row>
    <row r="1678" spans="1:7">
      <c r="A1678" s="2">
        <f t="shared" si="52"/>
        <v>10000</v>
      </c>
      <c r="B1678" s="49"/>
      <c r="C1678" s="49"/>
      <c r="D1678" s="49"/>
      <c r="E1678" s="49"/>
      <c r="F1678" s="2" t="str">
        <f>IF(COUNTIF('４　一覧'!$B$5:$B$2047, '２　情報入力シート'!$A1678) &gt; 0, "済", "")</f>
        <v/>
      </c>
      <c r="G1678" t="str">
        <f t="shared" si="53"/>
        <v/>
      </c>
    </row>
    <row r="1679" spans="1:7">
      <c r="A1679" s="2">
        <f t="shared" si="52"/>
        <v>10000</v>
      </c>
      <c r="B1679" s="49"/>
      <c r="C1679" s="49"/>
      <c r="D1679" s="49"/>
      <c r="E1679" s="49"/>
      <c r="F1679" s="2" t="str">
        <f>IF(COUNTIF('４　一覧'!$B$5:$B$2047, '２　情報入力シート'!$A1679) &gt; 0, "済", "")</f>
        <v/>
      </c>
      <c r="G1679" t="str">
        <f t="shared" si="53"/>
        <v/>
      </c>
    </row>
    <row r="1680" spans="1:7">
      <c r="A1680" s="2">
        <f t="shared" si="52"/>
        <v>10000</v>
      </c>
      <c r="B1680" s="49"/>
      <c r="C1680" s="49"/>
      <c r="D1680" s="49"/>
      <c r="E1680" s="49"/>
      <c r="F1680" s="2" t="str">
        <f>IF(COUNTIF('４　一覧'!$B$5:$B$2047, '２　情報入力シート'!$A1680) &gt; 0, "済", "")</f>
        <v/>
      </c>
      <c r="G1680" t="str">
        <f t="shared" si="53"/>
        <v/>
      </c>
    </row>
    <row r="1681" spans="1:7">
      <c r="A1681" s="2">
        <f t="shared" si="52"/>
        <v>10000</v>
      </c>
      <c r="B1681" s="49"/>
      <c r="C1681" s="49"/>
      <c r="D1681" s="49"/>
      <c r="E1681" s="49"/>
      <c r="F1681" s="2" t="str">
        <f>IF(COUNTIF('４　一覧'!$B$5:$B$2047, '２　情報入力シート'!$A1681) &gt; 0, "済", "")</f>
        <v/>
      </c>
      <c r="G1681" t="str">
        <f t="shared" si="53"/>
        <v/>
      </c>
    </row>
    <row r="1682" spans="1:7">
      <c r="A1682" s="2">
        <f t="shared" si="52"/>
        <v>10000</v>
      </c>
      <c r="B1682" s="49"/>
      <c r="C1682" s="49"/>
      <c r="D1682" s="49"/>
      <c r="E1682" s="49"/>
      <c r="F1682" s="2" t="str">
        <f>IF(COUNTIF('４　一覧'!$B$5:$B$2047, '２　情報入力シート'!$A1682) &gt; 0, "済", "")</f>
        <v/>
      </c>
      <c r="G1682" t="str">
        <f t="shared" si="53"/>
        <v/>
      </c>
    </row>
    <row r="1683" spans="1:7">
      <c r="A1683" s="2">
        <f t="shared" si="52"/>
        <v>10000</v>
      </c>
      <c r="B1683" s="49"/>
      <c r="C1683" s="49"/>
      <c r="D1683" s="49"/>
      <c r="E1683" s="49"/>
      <c r="F1683" s="2" t="str">
        <f>IF(COUNTIF('４　一覧'!$B$5:$B$2047, '２　情報入力シート'!$A1683) &gt; 0, "済", "")</f>
        <v/>
      </c>
      <c r="G1683" t="str">
        <f t="shared" si="53"/>
        <v/>
      </c>
    </row>
    <row r="1684" spans="1:7">
      <c r="A1684" s="2">
        <f t="shared" si="52"/>
        <v>10000</v>
      </c>
      <c r="B1684" s="49"/>
      <c r="C1684" s="49"/>
      <c r="D1684" s="49"/>
      <c r="E1684" s="49"/>
      <c r="F1684" s="2" t="str">
        <f>IF(COUNTIF('４　一覧'!$B$5:$B$2047, '２　情報入力シート'!$A1684) &gt; 0, "済", "")</f>
        <v/>
      </c>
      <c r="G1684" t="str">
        <f t="shared" si="53"/>
        <v/>
      </c>
    </row>
    <row r="1685" spans="1:7">
      <c r="A1685" s="2">
        <f t="shared" si="52"/>
        <v>10000</v>
      </c>
      <c r="B1685" s="49"/>
      <c r="C1685" s="49"/>
      <c r="D1685" s="49"/>
      <c r="E1685" s="49"/>
      <c r="F1685" s="2" t="str">
        <f>IF(COUNTIF('４　一覧'!$B$5:$B$2047, '２　情報入力シート'!$A1685) &gt; 0, "済", "")</f>
        <v/>
      </c>
      <c r="G1685" t="str">
        <f t="shared" si="53"/>
        <v/>
      </c>
    </row>
    <row r="1686" spans="1:7">
      <c r="A1686" s="2">
        <f t="shared" si="52"/>
        <v>10000</v>
      </c>
      <c r="B1686" s="49"/>
      <c r="C1686" s="49"/>
      <c r="D1686" s="49"/>
      <c r="E1686" s="49"/>
      <c r="F1686" s="2" t="str">
        <f>IF(COUNTIF('４　一覧'!$B$5:$B$2047, '２　情報入力シート'!$A1686) &gt; 0, "済", "")</f>
        <v/>
      </c>
      <c r="G1686" t="str">
        <f t="shared" si="53"/>
        <v/>
      </c>
    </row>
    <row r="1687" spans="1:7">
      <c r="A1687" s="2">
        <f t="shared" si="52"/>
        <v>10000</v>
      </c>
      <c r="B1687" s="49"/>
      <c r="C1687" s="49"/>
      <c r="D1687" s="49"/>
      <c r="E1687" s="49"/>
      <c r="F1687" s="2" t="str">
        <f>IF(COUNTIF('４　一覧'!$B$5:$B$2047, '２　情報入力シート'!$A1687) &gt; 0, "済", "")</f>
        <v/>
      </c>
      <c r="G1687" t="str">
        <f t="shared" si="53"/>
        <v/>
      </c>
    </row>
    <row r="1688" spans="1:7">
      <c r="A1688" s="2">
        <f t="shared" si="52"/>
        <v>10000</v>
      </c>
      <c r="B1688" s="49"/>
      <c r="C1688" s="49"/>
      <c r="D1688" s="49"/>
      <c r="E1688" s="49"/>
      <c r="F1688" s="2" t="str">
        <f>IF(COUNTIF('４　一覧'!$B$5:$B$2047, '２　情報入力シート'!$A1688) &gt; 0, "済", "")</f>
        <v/>
      </c>
      <c r="G1688" t="str">
        <f t="shared" si="53"/>
        <v/>
      </c>
    </row>
    <row r="1689" spans="1:7">
      <c r="A1689" s="2">
        <f t="shared" si="52"/>
        <v>10000</v>
      </c>
      <c r="B1689" s="49"/>
      <c r="C1689" s="49"/>
      <c r="D1689" s="49"/>
      <c r="E1689" s="49"/>
      <c r="F1689" s="2" t="str">
        <f>IF(COUNTIF('４　一覧'!$B$5:$B$2047, '２　情報入力シート'!$A1689) &gt; 0, "済", "")</f>
        <v/>
      </c>
      <c r="G1689" t="str">
        <f t="shared" si="53"/>
        <v/>
      </c>
    </row>
    <row r="1690" spans="1:7">
      <c r="A1690" s="2">
        <f t="shared" si="52"/>
        <v>10000</v>
      </c>
      <c r="B1690" s="49"/>
      <c r="C1690" s="49"/>
      <c r="D1690" s="49"/>
      <c r="E1690" s="49"/>
      <c r="F1690" s="2" t="str">
        <f>IF(COUNTIF('４　一覧'!$B$5:$B$2047, '２　情報入力シート'!$A1690) &gt; 0, "済", "")</f>
        <v/>
      </c>
      <c r="G1690" t="str">
        <f t="shared" si="53"/>
        <v/>
      </c>
    </row>
    <row r="1691" spans="1:7">
      <c r="A1691" s="2">
        <f t="shared" si="52"/>
        <v>10000</v>
      </c>
      <c r="B1691" s="49"/>
      <c r="C1691" s="49"/>
      <c r="D1691" s="49"/>
      <c r="E1691" s="49"/>
      <c r="F1691" s="2" t="str">
        <f>IF(COUNTIF('４　一覧'!$B$5:$B$2047, '２　情報入力シート'!$A1691) &gt; 0, "済", "")</f>
        <v/>
      </c>
      <c r="G1691" t="str">
        <f t="shared" si="53"/>
        <v/>
      </c>
    </row>
    <row r="1692" spans="1:7">
      <c r="A1692" s="2">
        <f t="shared" si="52"/>
        <v>10000</v>
      </c>
      <c r="B1692" s="49"/>
      <c r="C1692" s="49"/>
      <c r="D1692" s="49"/>
      <c r="E1692" s="49"/>
      <c r="F1692" s="2" t="str">
        <f>IF(COUNTIF('４　一覧'!$B$5:$B$2047, '２　情報入力シート'!$A1692) &gt; 0, "済", "")</f>
        <v/>
      </c>
      <c r="G1692" t="str">
        <f t="shared" si="53"/>
        <v/>
      </c>
    </row>
    <row r="1693" spans="1:7">
      <c r="A1693" s="2">
        <f t="shared" si="52"/>
        <v>10000</v>
      </c>
      <c r="B1693" s="49"/>
      <c r="C1693" s="49"/>
      <c r="D1693" s="49"/>
      <c r="E1693" s="49"/>
      <c r="F1693" s="2" t="str">
        <f>IF(COUNTIF('４　一覧'!$B$5:$B$2047, '２　情報入力シート'!$A1693) &gt; 0, "済", "")</f>
        <v/>
      </c>
      <c r="G1693" t="str">
        <f t="shared" si="53"/>
        <v/>
      </c>
    </row>
    <row r="1694" spans="1:7">
      <c r="A1694" s="2">
        <f t="shared" si="52"/>
        <v>10000</v>
      </c>
      <c r="B1694" s="49"/>
      <c r="C1694" s="49"/>
      <c r="D1694" s="49"/>
      <c r="E1694" s="49"/>
      <c r="F1694" s="2" t="str">
        <f>IF(COUNTIF('４　一覧'!$B$5:$B$2047, '２　情報入力シート'!$A1694) &gt; 0, "済", "")</f>
        <v/>
      </c>
      <c r="G1694" t="str">
        <f t="shared" si="53"/>
        <v/>
      </c>
    </row>
    <row r="1695" spans="1:7">
      <c r="A1695" s="2">
        <f t="shared" si="52"/>
        <v>10000</v>
      </c>
      <c r="B1695" s="49"/>
      <c r="C1695" s="49"/>
      <c r="D1695" s="49"/>
      <c r="E1695" s="49"/>
      <c r="F1695" s="2" t="str">
        <f>IF(COUNTIF('４　一覧'!$B$5:$B$2047, '２　情報入力シート'!$A1695) &gt; 0, "済", "")</f>
        <v/>
      </c>
      <c r="G1695" t="str">
        <f t="shared" si="53"/>
        <v/>
      </c>
    </row>
    <row r="1696" spans="1:7">
      <c r="A1696" s="2">
        <f t="shared" si="52"/>
        <v>10000</v>
      </c>
      <c r="B1696" s="49"/>
      <c r="C1696" s="49"/>
      <c r="D1696" s="49"/>
      <c r="E1696" s="49"/>
      <c r="F1696" s="2" t="str">
        <f>IF(COUNTIF('４　一覧'!$B$5:$B$2047, '２　情報入力シート'!$A1696) &gt; 0, "済", "")</f>
        <v/>
      </c>
      <c r="G1696" t="str">
        <f t="shared" si="53"/>
        <v/>
      </c>
    </row>
    <row r="1697" spans="1:7">
      <c r="A1697" s="2">
        <f t="shared" si="52"/>
        <v>10000</v>
      </c>
      <c r="B1697" s="49"/>
      <c r="C1697" s="49"/>
      <c r="D1697" s="49"/>
      <c r="E1697" s="49"/>
      <c r="F1697" s="2" t="str">
        <f>IF(COUNTIF('４　一覧'!$B$5:$B$2047, '２　情報入力シート'!$A1697) &gt; 0, "済", "")</f>
        <v/>
      </c>
      <c r="G1697" t="str">
        <f t="shared" si="53"/>
        <v/>
      </c>
    </row>
    <row r="1698" spans="1:7">
      <c r="A1698" s="2">
        <f t="shared" si="52"/>
        <v>10000</v>
      </c>
      <c r="B1698" s="49"/>
      <c r="C1698" s="49"/>
      <c r="D1698" s="49"/>
      <c r="E1698" s="49"/>
      <c r="F1698" s="2" t="str">
        <f>IF(COUNTIF('４　一覧'!$B$5:$B$2047, '２　情報入力シート'!$A1698) &gt; 0, "済", "")</f>
        <v/>
      </c>
      <c r="G1698" t="str">
        <f t="shared" si="53"/>
        <v/>
      </c>
    </row>
    <row r="1699" spans="1:7">
      <c r="A1699" s="2">
        <f t="shared" si="52"/>
        <v>10000</v>
      </c>
      <c r="B1699" s="49"/>
      <c r="C1699" s="49"/>
      <c r="D1699" s="49"/>
      <c r="E1699" s="49"/>
      <c r="F1699" s="2" t="str">
        <f>IF(COUNTIF('４　一覧'!$B$5:$B$2047, '２　情報入力シート'!$A1699) &gt; 0, "済", "")</f>
        <v/>
      </c>
      <c r="G1699" t="str">
        <f t="shared" si="53"/>
        <v/>
      </c>
    </row>
    <row r="1700" spans="1:7">
      <c r="A1700" s="2">
        <f t="shared" si="52"/>
        <v>10000</v>
      </c>
      <c r="B1700" s="49"/>
      <c r="C1700" s="49"/>
      <c r="D1700" s="49"/>
      <c r="E1700" s="49"/>
      <c r="F1700" s="2" t="str">
        <f>IF(COUNTIF('４　一覧'!$B$5:$B$2047, '２　情報入力シート'!$A1700) &gt; 0, "済", "")</f>
        <v/>
      </c>
      <c r="G1700" t="str">
        <f t="shared" si="53"/>
        <v/>
      </c>
    </row>
    <row r="1701" spans="1:7">
      <c r="A1701" s="2">
        <f t="shared" si="52"/>
        <v>10000</v>
      </c>
      <c r="B1701" s="49"/>
      <c r="C1701" s="49"/>
      <c r="D1701" s="49"/>
      <c r="E1701" s="49"/>
      <c r="F1701" s="2" t="str">
        <f>IF(COUNTIF('４　一覧'!$B$5:$B$2047, '２　情報入力シート'!$A1701) &gt; 0, "済", "")</f>
        <v/>
      </c>
      <c r="G1701" t="str">
        <f t="shared" si="53"/>
        <v/>
      </c>
    </row>
    <row r="1702" spans="1:7">
      <c r="A1702" s="2">
        <f t="shared" si="52"/>
        <v>10000</v>
      </c>
      <c r="B1702" s="49"/>
      <c r="C1702" s="49"/>
      <c r="D1702" s="49"/>
      <c r="E1702" s="49"/>
      <c r="F1702" s="2" t="str">
        <f>IF(COUNTIF('４　一覧'!$B$5:$B$2047, '２　情報入力シート'!$A1702) &gt; 0, "済", "")</f>
        <v/>
      </c>
      <c r="G1702" t="str">
        <f t="shared" si="53"/>
        <v/>
      </c>
    </row>
    <row r="1703" spans="1:7">
      <c r="A1703" s="2">
        <f t="shared" si="52"/>
        <v>10000</v>
      </c>
      <c r="B1703" s="49"/>
      <c r="C1703" s="49"/>
      <c r="D1703" s="49"/>
      <c r="E1703" s="49"/>
      <c r="F1703" s="2" t="str">
        <f>IF(COUNTIF('４　一覧'!$B$5:$B$2047, '２　情報入力シート'!$A1703) &gt; 0, "済", "")</f>
        <v/>
      </c>
      <c r="G1703" t="str">
        <f t="shared" si="53"/>
        <v/>
      </c>
    </row>
    <row r="1704" spans="1:7">
      <c r="A1704" s="2">
        <f t="shared" si="52"/>
        <v>10000</v>
      </c>
      <c r="B1704" s="49"/>
      <c r="C1704" s="49"/>
      <c r="D1704" s="49"/>
      <c r="E1704" s="49"/>
      <c r="F1704" s="2" t="str">
        <f>IF(COUNTIF('４　一覧'!$B$5:$B$2047, '２　情報入力シート'!$A1704) &gt; 0, "済", "")</f>
        <v/>
      </c>
      <c r="G1704" t="str">
        <f t="shared" si="53"/>
        <v/>
      </c>
    </row>
    <row r="1705" spans="1:7">
      <c r="A1705" s="2">
        <f t="shared" si="52"/>
        <v>10000</v>
      </c>
      <c r="B1705" s="49"/>
      <c r="C1705" s="49"/>
      <c r="D1705" s="49"/>
      <c r="E1705" s="49"/>
      <c r="F1705" s="2" t="str">
        <f>IF(COUNTIF('４　一覧'!$B$5:$B$2047, '２　情報入力シート'!$A1705) &gt; 0, "済", "")</f>
        <v/>
      </c>
      <c r="G1705" t="str">
        <f t="shared" si="53"/>
        <v/>
      </c>
    </row>
    <row r="1706" spans="1:7">
      <c r="A1706" s="2">
        <f t="shared" si="52"/>
        <v>10000</v>
      </c>
      <c r="B1706" s="49"/>
      <c r="C1706" s="49"/>
      <c r="D1706" s="49"/>
      <c r="E1706" s="49"/>
      <c r="F1706" s="2" t="str">
        <f>IF(COUNTIF('４　一覧'!$B$5:$B$2047, '２　情報入力シート'!$A1706) &gt; 0, "済", "")</f>
        <v/>
      </c>
      <c r="G1706" t="str">
        <f t="shared" si="53"/>
        <v/>
      </c>
    </row>
    <row r="1707" spans="1:7">
      <c r="A1707" s="2">
        <f t="shared" si="52"/>
        <v>10000</v>
      </c>
      <c r="B1707" s="49"/>
      <c r="C1707" s="49"/>
      <c r="D1707" s="49"/>
      <c r="E1707" s="49"/>
      <c r="F1707" s="2" t="str">
        <f>IF(COUNTIF('４　一覧'!$B$5:$B$2047, '２　情報入力シート'!$A1707) &gt; 0, "済", "")</f>
        <v/>
      </c>
      <c r="G1707" t="str">
        <f t="shared" si="53"/>
        <v/>
      </c>
    </row>
    <row r="1708" spans="1:7">
      <c r="A1708" s="2">
        <f t="shared" si="52"/>
        <v>10000</v>
      </c>
      <c r="B1708" s="49"/>
      <c r="C1708" s="49"/>
      <c r="D1708" s="49"/>
      <c r="E1708" s="49"/>
      <c r="F1708" s="2" t="str">
        <f>IF(COUNTIF('４　一覧'!$B$5:$B$2047, '２　情報入力シート'!$A1708) &gt; 0, "済", "")</f>
        <v/>
      </c>
      <c r="G1708" t="str">
        <f t="shared" si="53"/>
        <v/>
      </c>
    </row>
    <row r="1709" spans="1:7">
      <c r="A1709" s="2">
        <f t="shared" si="52"/>
        <v>10000</v>
      </c>
      <c r="B1709" s="49"/>
      <c r="C1709" s="49"/>
      <c r="D1709" s="49"/>
      <c r="E1709" s="49"/>
      <c r="F1709" s="2" t="str">
        <f>IF(COUNTIF('４　一覧'!$B$5:$B$2047, '２　情報入力シート'!$A1709) &gt; 0, "済", "")</f>
        <v/>
      </c>
      <c r="G1709" t="str">
        <f t="shared" si="53"/>
        <v/>
      </c>
    </row>
    <row r="1710" spans="1:7">
      <c r="A1710" s="2">
        <f t="shared" si="52"/>
        <v>10000</v>
      </c>
      <c r="B1710" s="49"/>
      <c r="C1710" s="49"/>
      <c r="D1710" s="49"/>
      <c r="E1710" s="49"/>
      <c r="F1710" s="2" t="str">
        <f>IF(COUNTIF('４　一覧'!$B$5:$B$2047, '２　情報入力シート'!$A1710) &gt; 0, "済", "")</f>
        <v/>
      </c>
      <c r="G1710" t="str">
        <f t="shared" si="53"/>
        <v/>
      </c>
    </row>
    <row r="1711" spans="1:7">
      <c r="A1711" s="2">
        <f t="shared" si="52"/>
        <v>10000</v>
      </c>
      <c r="B1711" s="49"/>
      <c r="C1711" s="49"/>
      <c r="D1711" s="49"/>
      <c r="E1711" s="49"/>
      <c r="F1711" s="2" t="str">
        <f>IF(COUNTIF('４　一覧'!$B$5:$B$2047, '２　情報入力シート'!$A1711) &gt; 0, "済", "")</f>
        <v/>
      </c>
      <c r="G1711" t="str">
        <f t="shared" si="53"/>
        <v/>
      </c>
    </row>
    <row r="1712" spans="1:7">
      <c r="A1712" s="2">
        <f t="shared" si="52"/>
        <v>10000</v>
      </c>
      <c r="B1712" s="49"/>
      <c r="C1712" s="49"/>
      <c r="D1712" s="49"/>
      <c r="E1712" s="49"/>
      <c r="F1712" s="2" t="str">
        <f>IF(COUNTIF('４　一覧'!$B$5:$B$2047, '２　情報入力シート'!$A1712) &gt; 0, "済", "")</f>
        <v/>
      </c>
      <c r="G1712" t="str">
        <f t="shared" si="53"/>
        <v/>
      </c>
    </row>
    <row r="1713" spans="1:7">
      <c r="A1713" s="2">
        <f t="shared" si="52"/>
        <v>10000</v>
      </c>
      <c r="B1713" s="49"/>
      <c r="C1713" s="49"/>
      <c r="D1713" s="49"/>
      <c r="E1713" s="49"/>
      <c r="F1713" s="2" t="str">
        <f>IF(COUNTIF('４　一覧'!$B$5:$B$2047, '２　情報入力シート'!$A1713) &gt; 0, "済", "")</f>
        <v/>
      </c>
      <c r="G1713" t="str">
        <f t="shared" si="53"/>
        <v/>
      </c>
    </row>
    <row r="1714" spans="1:7">
      <c r="A1714" s="2">
        <f t="shared" si="52"/>
        <v>10000</v>
      </c>
      <c r="B1714" s="49"/>
      <c r="C1714" s="49"/>
      <c r="D1714" s="49"/>
      <c r="E1714" s="49"/>
      <c r="F1714" s="2" t="str">
        <f>IF(COUNTIF('４　一覧'!$B$5:$B$2047, '２　情報入力シート'!$A1714) &gt; 0, "済", "")</f>
        <v/>
      </c>
      <c r="G1714" t="str">
        <f t="shared" si="53"/>
        <v/>
      </c>
    </row>
    <row r="1715" spans="1:7">
      <c r="A1715" s="2">
        <f t="shared" si="52"/>
        <v>10000</v>
      </c>
      <c r="B1715" s="49"/>
      <c r="C1715" s="49"/>
      <c r="D1715" s="49"/>
      <c r="E1715" s="49"/>
      <c r="F1715" s="2" t="str">
        <f>IF(COUNTIF('４　一覧'!$B$5:$B$2047, '２　情報入力シート'!$A1715) &gt; 0, "済", "")</f>
        <v/>
      </c>
      <c r="G1715" t="str">
        <f t="shared" si="53"/>
        <v/>
      </c>
    </row>
    <row r="1716" spans="1:7">
      <c r="A1716" s="2">
        <f t="shared" si="52"/>
        <v>10000</v>
      </c>
      <c r="B1716" s="49"/>
      <c r="C1716" s="49"/>
      <c r="D1716" s="49"/>
      <c r="E1716" s="49"/>
      <c r="F1716" s="2" t="str">
        <f>IF(COUNTIF('４　一覧'!$B$5:$B$2047, '２　情報入力シート'!$A1716) &gt; 0, "済", "")</f>
        <v/>
      </c>
      <c r="G1716" t="str">
        <f t="shared" si="53"/>
        <v/>
      </c>
    </row>
    <row r="1717" spans="1:7">
      <c r="A1717" s="2">
        <f t="shared" si="52"/>
        <v>10000</v>
      </c>
      <c r="B1717" s="49"/>
      <c r="C1717" s="49"/>
      <c r="D1717" s="49"/>
      <c r="E1717" s="49"/>
      <c r="F1717" s="2" t="str">
        <f>IF(COUNTIF('４　一覧'!$B$5:$B$2047, '２　情報入力シート'!$A1717) &gt; 0, "済", "")</f>
        <v/>
      </c>
      <c r="G1717" t="str">
        <f t="shared" si="53"/>
        <v/>
      </c>
    </row>
    <row r="1718" spans="1:7">
      <c r="A1718" s="2">
        <f t="shared" si="52"/>
        <v>10000</v>
      </c>
      <c r="B1718" s="49"/>
      <c r="C1718" s="49"/>
      <c r="D1718" s="49"/>
      <c r="E1718" s="49"/>
      <c r="F1718" s="2" t="str">
        <f>IF(COUNTIF('４　一覧'!$B$5:$B$2047, '２　情報入力シート'!$A1718) &gt; 0, "済", "")</f>
        <v/>
      </c>
      <c r="G1718" t="str">
        <f t="shared" si="53"/>
        <v/>
      </c>
    </row>
    <row r="1719" spans="1:7">
      <c r="A1719" s="2">
        <f t="shared" si="52"/>
        <v>10000</v>
      </c>
      <c r="B1719" s="49"/>
      <c r="C1719" s="49"/>
      <c r="D1719" s="49"/>
      <c r="E1719" s="49"/>
      <c r="F1719" s="2" t="str">
        <f>IF(COUNTIF('４　一覧'!$B$5:$B$2047, '２　情報入力シート'!$A1719) &gt; 0, "済", "")</f>
        <v/>
      </c>
      <c r="G1719" t="str">
        <f t="shared" si="53"/>
        <v/>
      </c>
    </row>
    <row r="1720" spans="1:7">
      <c r="A1720" s="2">
        <f t="shared" si="52"/>
        <v>10000</v>
      </c>
      <c r="B1720" s="49"/>
      <c r="C1720" s="49"/>
      <c r="D1720" s="49"/>
      <c r="E1720" s="49"/>
      <c r="F1720" s="2" t="str">
        <f>IF(COUNTIF('４　一覧'!$B$5:$B$2047, '２　情報入力シート'!$A1720) &gt; 0, "済", "")</f>
        <v/>
      </c>
      <c r="G1720" t="str">
        <f t="shared" si="53"/>
        <v/>
      </c>
    </row>
    <row r="1721" spans="1:7">
      <c r="A1721" s="2">
        <f t="shared" si="52"/>
        <v>10000</v>
      </c>
      <c r="B1721" s="49"/>
      <c r="C1721" s="49"/>
      <c r="D1721" s="49"/>
      <c r="E1721" s="49"/>
      <c r="F1721" s="2" t="str">
        <f>IF(COUNTIF('４　一覧'!$B$5:$B$2047, '２　情報入力シート'!$A1721) &gt; 0, "済", "")</f>
        <v/>
      </c>
      <c r="G1721" t="str">
        <f t="shared" si="53"/>
        <v/>
      </c>
    </row>
    <row r="1722" spans="1:7">
      <c r="A1722" s="2">
        <f t="shared" si="52"/>
        <v>10000</v>
      </c>
      <c r="B1722" s="49"/>
      <c r="C1722" s="49"/>
      <c r="D1722" s="49"/>
      <c r="E1722" s="49"/>
      <c r="F1722" s="2" t="str">
        <f>IF(COUNTIF('４　一覧'!$B$5:$B$2047, '２　情報入力シート'!$A1722) &gt; 0, "済", "")</f>
        <v/>
      </c>
      <c r="G1722" t="str">
        <f t="shared" si="53"/>
        <v/>
      </c>
    </row>
    <row r="1723" spans="1:7">
      <c r="A1723" s="2">
        <f t="shared" si="52"/>
        <v>10000</v>
      </c>
      <c r="B1723" s="49"/>
      <c r="C1723" s="49"/>
      <c r="D1723" s="49"/>
      <c r="E1723" s="49"/>
      <c r="F1723" s="2" t="str">
        <f>IF(COUNTIF('４　一覧'!$B$5:$B$2047, '２　情報入力シート'!$A1723) &gt; 0, "済", "")</f>
        <v/>
      </c>
      <c r="G1723" t="str">
        <f t="shared" si="53"/>
        <v/>
      </c>
    </row>
    <row r="1724" spans="1:7">
      <c r="A1724" s="2">
        <f t="shared" si="52"/>
        <v>10000</v>
      </c>
      <c r="B1724" s="49"/>
      <c r="C1724" s="49"/>
      <c r="D1724" s="49"/>
      <c r="E1724" s="49"/>
      <c r="F1724" s="2" t="str">
        <f>IF(COUNTIF('４　一覧'!$B$5:$B$2047, '２　情報入力シート'!$A1724) &gt; 0, "済", "")</f>
        <v/>
      </c>
      <c r="G1724" t="str">
        <f t="shared" si="53"/>
        <v/>
      </c>
    </row>
    <row r="1725" spans="1:7">
      <c r="A1725" s="2">
        <f t="shared" si="52"/>
        <v>10000</v>
      </c>
      <c r="B1725" s="49"/>
      <c r="C1725" s="49"/>
      <c r="D1725" s="49"/>
      <c r="E1725" s="49"/>
      <c r="F1725" s="2" t="str">
        <f>IF(COUNTIF('４　一覧'!$B$5:$B$2047, '２　情報入力シート'!$A1725) &gt; 0, "済", "")</f>
        <v/>
      </c>
      <c r="G1725" t="str">
        <f t="shared" si="53"/>
        <v/>
      </c>
    </row>
    <row r="1726" spans="1:7">
      <c r="A1726" s="2">
        <f t="shared" si="52"/>
        <v>10000</v>
      </c>
      <c r="B1726" s="49"/>
      <c r="C1726" s="49"/>
      <c r="D1726" s="49"/>
      <c r="E1726" s="49"/>
      <c r="F1726" s="2" t="str">
        <f>IF(COUNTIF('４　一覧'!$B$5:$B$2047, '２　情報入力シート'!$A1726) &gt; 0, "済", "")</f>
        <v/>
      </c>
      <c r="G1726" t="str">
        <f t="shared" si="53"/>
        <v/>
      </c>
    </row>
    <row r="1727" spans="1:7">
      <c r="A1727" s="2">
        <f t="shared" si="52"/>
        <v>10000</v>
      </c>
      <c r="B1727" s="49"/>
      <c r="C1727" s="49"/>
      <c r="D1727" s="49"/>
      <c r="E1727" s="49"/>
      <c r="F1727" s="2" t="str">
        <f>IF(COUNTIF('４　一覧'!$B$5:$B$2047, '２　情報入力シート'!$A1727) &gt; 0, "済", "")</f>
        <v/>
      </c>
      <c r="G1727" t="str">
        <f t="shared" si="53"/>
        <v/>
      </c>
    </row>
    <row r="1728" spans="1:7">
      <c r="A1728" s="2">
        <f t="shared" si="52"/>
        <v>10000</v>
      </c>
      <c r="B1728" s="49"/>
      <c r="C1728" s="49"/>
      <c r="D1728" s="49"/>
      <c r="E1728" s="49"/>
      <c r="F1728" s="2" t="str">
        <f>IF(COUNTIF('４　一覧'!$B$5:$B$2047, '２　情報入力シート'!$A1728) &gt; 0, "済", "")</f>
        <v/>
      </c>
      <c r="G1728" t="str">
        <f t="shared" si="53"/>
        <v/>
      </c>
    </row>
    <row r="1729" spans="1:7">
      <c r="A1729" s="2">
        <f t="shared" si="52"/>
        <v>10000</v>
      </c>
      <c r="B1729" s="49"/>
      <c r="C1729" s="49"/>
      <c r="D1729" s="49"/>
      <c r="E1729" s="49"/>
      <c r="F1729" s="2" t="str">
        <f>IF(COUNTIF('４　一覧'!$B$5:$B$2047, '２　情報入力シート'!$A1729) &gt; 0, "済", "")</f>
        <v/>
      </c>
      <c r="G1729" t="str">
        <f t="shared" si="53"/>
        <v/>
      </c>
    </row>
    <row r="1730" spans="1:7">
      <c r="A1730" s="2">
        <f t="shared" si="52"/>
        <v>10000</v>
      </c>
      <c r="B1730" s="49"/>
      <c r="C1730" s="49"/>
      <c r="D1730" s="49"/>
      <c r="E1730" s="49"/>
      <c r="F1730" s="2" t="str">
        <f>IF(COUNTIF('４　一覧'!$B$5:$B$2047, '２　情報入力シート'!$A1730) &gt; 0, "済", "")</f>
        <v/>
      </c>
      <c r="G1730" t="str">
        <f t="shared" si="53"/>
        <v/>
      </c>
    </row>
    <row r="1731" spans="1:7">
      <c r="A1731" s="2">
        <f t="shared" ref="A1731:A1794" si="54">IF(B1731=0,10000,B1731*1000+C1731*100+D1731)</f>
        <v>10000</v>
      </c>
      <c r="B1731" s="49"/>
      <c r="C1731" s="49"/>
      <c r="D1731" s="49"/>
      <c r="E1731" s="49"/>
      <c r="F1731" s="2" t="str">
        <f>IF(COUNTIF('４　一覧'!$B$5:$B$2047, '２　情報入力シート'!$A1731) &gt; 0, "済", "")</f>
        <v/>
      </c>
      <c r="G1731" t="str">
        <f t="shared" ref="G1731:G1794" si="55">B1731&amp;F1731</f>
        <v/>
      </c>
    </row>
    <row r="1732" spans="1:7">
      <c r="A1732" s="2">
        <f t="shared" si="54"/>
        <v>10000</v>
      </c>
      <c r="B1732" s="49"/>
      <c r="C1732" s="49"/>
      <c r="D1732" s="49"/>
      <c r="E1732" s="49"/>
      <c r="F1732" s="2" t="str">
        <f>IF(COUNTIF('４　一覧'!$B$5:$B$2047, '２　情報入力シート'!$A1732) &gt; 0, "済", "")</f>
        <v/>
      </c>
      <c r="G1732" t="str">
        <f t="shared" si="55"/>
        <v/>
      </c>
    </row>
    <row r="1733" spans="1:7">
      <c r="A1733" s="2">
        <f t="shared" si="54"/>
        <v>10000</v>
      </c>
      <c r="B1733" s="49"/>
      <c r="C1733" s="49"/>
      <c r="D1733" s="49"/>
      <c r="E1733" s="49"/>
      <c r="F1733" s="2" t="str">
        <f>IF(COUNTIF('４　一覧'!$B$5:$B$2047, '２　情報入力シート'!$A1733) &gt; 0, "済", "")</f>
        <v/>
      </c>
      <c r="G1733" t="str">
        <f t="shared" si="55"/>
        <v/>
      </c>
    </row>
    <row r="1734" spans="1:7">
      <c r="A1734" s="2">
        <f t="shared" si="54"/>
        <v>10000</v>
      </c>
      <c r="B1734" s="49"/>
      <c r="C1734" s="49"/>
      <c r="D1734" s="49"/>
      <c r="E1734" s="49"/>
      <c r="F1734" s="2" t="str">
        <f>IF(COUNTIF('４　一覧'!$B$5:$B$2047, '２　情報入力シート'!$A1734) &gt; 0, "済", "")</f>
        <v/>
      </c>
      <c r="G1734" t="str">
        <f t="shared" si="55"/>
        <v/>
      </c>
    </row>
    <row r="1735" spans="1:7">
      <c r="A1735" s="2">
        <f t="shared" si="54"/>
        <v>10000</v>
      </c>
      <c r="B1735" s="49"/>
      <c r="C1735" s="49"/>
      <c r="D1735" s="49"/>
      <c r="E1735" s="49"/>
      <c r="F1735" s="2" t="str">
        <f>IF(COUNTIF('４　一覧'!$B$5:$B$2047, '２　情報入力シート'!$A1735) &gt; 0, "済", "")</f>
        <v/>
      </c>
      <c r="G1735" t="str">
        <f t="shared" si="55"/>
        <v/>
      </c>
    </row>
    <row r="1736" spans="1:7">
      <c r="A1736" s="2">
        <f t="shared" si="54"/>
        <v>10000</v>
      </c>
      <c r="B1736" s="49"/>
      <c r="C1736" s="49"/>
      <c r="D1736" s="49"/>
      <c r="E1736" s="49"/>
      <c r="F1736" s="2" t="str">
        <f>IF(COUNTIF('４　一覧'!$B$5:$B$2047, '２　情報入力シート'!$A1736) &gt; 0, "済", "")</f>
        <v/>
      </c>
      <c r="G1736" t="str">
        <f t="shared" si="55"/>
        <v/>
      </c>
    </row>
    <row r="1737" spans="1:7">
      <c r="A1737" s="2">
        <f t="shared" si="54"/>
        <v>10000</v>
      </c>
      <c r="B1737" s="49"/>
      <c r="C1737" s="49"/>
      <c r="D1737" s="49"/>
      <c r="E1737" s="49"/>
      <c r="F1737" s="2" t="str">
        <f>IF(COUNTIF('４　一覧'!$B$5:$B$2047, '２　情報入力シート'!$A1737) &gt; 0, "済", "")</f>
        <v/>
      </c>
      <c r="G1737" t="str">
        <f t="shared" si="55"/>
        <v/>
      </c>
    </row>
    <row r="1738" spans="1:7">
      <c r="A1738" s="2">
        <f t="shared" si="54"/>
        <v>10000</v>
      </c>
      <c r="B1738" s="49"/>
      <c r="C1738" s="49"/>
      <c r="D1738" s="49"/>
      <c r="E1738" s="49"/>
      <c r="F1738" s="2" t="str">
        <f>IF(COUNTIF('４　一覧'!$B$5:$B$2047, '２　情報入力シート'!$A1738) &gt; 0, "済", "")</f>
        <v/>
      </c>
      <c r="G1738" t="str">
        <f t="shared" si="55"/>
        <v/>
      </c>
    </row>
    <row r="1739" spans="1:7">
      <c r="A1739" s="2">
        <f t="shared" si="54"/>
        <v>10000</v>
      </c>
      <c r="B1739" s="49"/>
      <c r="C1739" s="49"/>
      <c r="D1739" s="49"/>
      <c r="E1739" s="49"/>
      <c r="F1739" s="2" t="str">
        <f>IF(COUNTIF('４　一覧'!$B$5:$B$2047, '２　情報入力シート'!$A1739) &gt; 0, "済", "")</f>
        <v/>
      </c>
      <c r="G1739" t="str">
        <f t="shared" si="55"/>
        <v/>
      </c>
    </row>
    <row r="1740" spans="1:7">
      <c r="A1740" s="2">
        <f t="shared" si="54"/>
        <v>10000</v>
      </c>
      <c r="B1740" s="49"/>
      <c r="C1740" s="49"/>
      <c r="D1740" s="49"/>
      <c r="E1740" s="49"/>
      <c r="F1740" s="2" t="str">
        <f>IF(COUNTIF('４　一覧'!$B$5:$B$2047, '２　情報入力シート'!$A1740) &gt; 0, "済", "")</f>
        <v/>
      </c>
      <c r="G1740" t="str">
        <f t="shared" si="55"/>
        <v/>
      </c>
    </row>
    <row r="1741" spans="1:7">
      <c r="A1741" s="2">
        <f t="shared" si="54"/>
        <v>10000</v>
      </c>
      <c r="B1741" s="49"/>
      <c r="C1741" s="49"/>
      <c r="D1741" s="49"/>
      <c r="E1741" s="49"/>
      <c r="F1741" s="2" t="str">
        <f>IF(COUNTIF('４　一覧'!$B$5:$B$2047, '２　情報入力シート'!$A1741) &gt; 0, "済", "")</f>
        <v/>
      </c>
      <c r="G1741" t="str">
        <f t="shared" si="55"/>
        <v/>
      </c>
    </row>
    <row r="1742" spans="1:7">
      <c r="A1742" s="2">
        <f t="shared" si="54"/>
        <v>10000</v>
      </c>
      <c r="B1742" s="49"/>
      <c r="C1742" s="49"/>
      <c r="D1742" s="49"/>
      <c r="E1742" s="49"/>
      <c r="F1742" s="2" t="str">
        <f>IF(COUNTIF('４　一覧'!$B$5:$B$2047, '２　情報入力シート'!$A1742) &gt; 0, "済", "")</f>
        <v/>
      </c>
      <c r="G1742" t="str">
        <f t="shared" si="55"/>
        <v/>
      </c>
    </row>
    <row r="1743" spans="1:7">
      <c r="A1743" s="2">
        <f t="shared" si="54"/>
        <v>10000</v>
      </c>
      <c r="B1743" s="49"/>
      <c r="C1743" s="49"/>
      <c r="D1743" s="49"/>
      <c r="E1743" s="49"/>
      <c r="F1743" s="2" t="str">
        <f>IF(COUNTIF('４　一覧'!$B$5:$B$2047, '２　情報入力シート'!$A1743) &gt; 0, "済", "")</f>
        <v/>
      </c>
      <c r="G1743" t="str">
        <f t="shared" si="55"/>
        <v/>
      </c>
    </row>
    <row r="1744" spans="1:7">
      <c r="A1744" s="2">
        <f t="shared" si="54"/>
        <v>10000</v>
      </c>
      <c r="B1744" s="49"/>
      <c r="C1744" s="49"/>
      <c r="D1744" s="49"/>
      <c r="E1744" s="49"/>
      <c r="F1744" s="2" t="str">
        <f>IF(COUNTIF('４　一覧'!$B$5:$B$2047, '２　情報入力シート'!$A1744) &gt; 0, "済", "")</f>
        <v/>
      </c>
      <c r="G1744" t="str">
        <f t="shared" si="55"/>
        <v/>
      </c>
    </row>
    <row r="1745" spans="1:7">
      <c r="A1745" s="2">
        <f t="shared" si="54"/>
        <v>10000</v>
      </c>
      <c r="B1745" s="49"/>
      <c r="C1745" s="49"/>
      <c r="D1745" s="49"/>
      <c r="E1745" s="49"/>
      <c r="F1745" s="2" t="str">
        <f>IF(COUNTIF('４　一覧'!$B$5:$B$2047, '２　情報入力シート'!$A1745) &gt; 0, "済", "")</f>
        <v/>
      </c>
      <c r="G1745" t="str">
        <f t="shared" si="55"/>
        <v/>
      </c>
    </row>
    <row r="1746" spans="1:7">
      <c r="A1746" s="2">
        <f t="shared" si="54"/>
        <v>10000</v>
      </c>
      <c r="B1746" s="49"/>
      <c r="C1746" s="49"/>
      <c r="D1746" s="49"/>
      <c r="E1746" s="49"/>
      <c r="F1746" s="2" t="str">
        <f>IF(COUNTIF('４　一覧'!$B$5:$B$2047, '２　情報入力シート'!$A1746) &gt; 0, "済", "")</f>
        <v/>
      </c>
      <c r="G1746" t="str">
        <f t="shared" si="55"/>
        <v/>
      </c>
    </row>
    <row r="1747" spans="1:7">
      <c r="A1747" s="2">
        <f t="shared" si="54"/>
        <v>10000</v>
      </c>
      <c r="B1747" s="49"/>
      <c r="C1747" s="49"/>
      <c r="D1747" s="49"/>
      <c r="E1747" s="49"/>
      <c r="F1747" s="2" t="str">
        <f>IF(COUNTIF('４　一覧'!$B$5:$B$2047, '２　情報入力シート'!$A1747) &gt; 0, "済", "")</f>
        <v/>
      </c>
      <c r="G1747" t="str">
        <f t="shared" si="55"/>
        <v/>
      </c>
    </row>
    <row r="1748" spans="1:7">
      <c r="A1748" s="2">
        <f t="shared" si="54"/>
        <v>10000</v>
      </c>
      <c r="B1748" s="49"/>
      <c r="C1748" s="49"/>
      <c r="D1748" s="49"/>
      <c r="E1748" s="49"/>
      <c r="F1748" s="2" t="str">
        <f>IF(COUNTIF('４　一覧'!$B$5:$B$2047, '２　情報入力シート'!$A1748) &gt; 0, "済", "")</f>
        <v/>
      </c>
      <c r="G1748" t="str">
        <f t="shared" si="55"/>
        <v/>
      </c>
    </row>
    <row r="1749" spans="1:7">
      <c r="A1749" s="2">
        <f t="shared" si="54"/>
        <v>10000</v>
      </c>
      <c r="B1749" s="49"/>
      <c r="C1749" s="49"/>
      <c r="D1749" s="49"/>
      <c r="E1749" s="49"/>
      <c r="F1749" s="2" t="str">
        <f>IF(COUNTIF('４　一覧'!$B$5:$B$2047, '２　情報入力シート'!$A1749) &gt; 0, "済", "")</f>
        <v/>
      </c>
      <c r="G1749" t="str">
        <f t="shared" si="55"/>
        <v/>
      </c>
    </row>
    <row r="1750" spans="1:7">
      <c r="A1750" s="2">
        <f t="shared" si="54"/>
        <v>10000</v>
      </c>
      <c r="B1750" s="49"/>
      <c r="C1750" s="49"/>
      <c r="D1750" s="49"/>
      <c r="E1750" s="49"/>
      <c r="F1750" s="2" t="str">
        <f>IF(COUNTIF('４　一覧'!$B$5:$B$2047, '２　情報入力シート'!$A1750) &gt; 0, "済", "")</f>
        <v/>
      </c>
      <c r="G1750" t="str">
        <f t="shared" si="55"/>
        <v/>
      </c>
    </row>
    <row r="1751" spans="1:7">
      <c r="A1751" s="2">
        <f t="shared" si="54"/>
        <v>10000</v>
      </c>
      <c r="B1751" s="49"/>
      <c r="C1751" s="49"/>
      <c r="D1751" s="49"/>
      <c r="E1751" s="49"/>
      <c r="F1751" s="2" t="str">
        <f>IF(COUNTIF('４　一覧'!$B$5:$B$2047, '２　情報入力シート'!$A1751) &gt; 0, "済", "")</f>
        <v/>
      </c>
      <c r="G1751" t="str">
        <f t="shared" si="55"/>
        <v/>
      </c>
    </row>
    <row r="1752" spans="1:7">
      <c r="A1752" s="2">
        <f t="shared" si="54"/>
        <v>10000</v>
      </c>
      <c r="B1752" s="49"/>
      <c r="C1752" s="49"/>
      <c r="D1752" s="49"/>
      <c r="E1752" s="49"/>
      <c r="F1752" s="2" t="str">
        <f>IF(COUNTIF('４　一覧'!$B$5:$B$2047, '２　情報入力シート'!$A1752) &gt; 0, "済", "")</f>
        <v/>
      </c>
      <c r="G1752" t="str">
        <f t="shared" si="55"/>
        <v/>
      </c>
    </row>
    <row r="1753" spans="1:7">
      <c r="A1753" s="2">
        <f t="shared" si="54"/>
        <v>10000</v>
      </c>
      <c r="B1753" s="49"/>
      <c r="C1753" s="49"/>
      <c r="D1753" s="49"/>
      <c r="E1753" s="49"/>
      <c r="F1753" s="2" t="str">
        <f>IF(COUNTIF('４　一覧'!$B$5:$B$2047, '２　情報入力シート'!$A1753) &gt; 0, "済", "")</f>
        <v/>
      </c>
      <c r="G1753" t="str">
        <f t="shared" si="55"/>
        <v/>
      </c>
    </row>
    <row r="1754" spans="1:7">
      <c r="A1754" s="2">
        <f t="shared" si="54"/>
        <v>10000</v>
      </c>
      <c r="B1754" s="49"/>
      <c r="C1754" s="49"/>
      <c r="D1754" s="49"/>
      <c r="E1754" s="49"/>
      <c r="F1754" s="2" t="str">
        <f>IF(COUNTIF('４　一覧'!$B$5:$B$2047, '２　情報入力シート'!$A1754) &gt; 0, "済", "")</f>
        <v/>
      </c>
      <c r="G1754" t="str">
        <f t="shared" si="55"/>
        <v/>
      </c>
    </row>
    <row r="1755" spans="1:7">
      <c r="A1755" s="2">
        <f t="shared" si="54"/>
        <v>10000</v>
      </c>
      <c r="B1755" s="49"/>
      <c r="C1755" s="49"/>
      <c r="D1755" s="49"/>
      <c r="E1755" s="49"/>
      <c r="F1755" s="2" t="str">
        <f>IF(COUNTIF('４　一覧'!$B$5:$B$2047, '２　情報入力シート'!$A1755) &gt; 0, "済", "")</f>
        <v/>
      </c>
      <c r="G1755" t="str">
        <f t="shared" si="55"/>
        <v/>
      </c>
    </row>
    <row r="1756" spans="1:7">
      <c r="A1756" s="2">
        <f t="shared" si="54"/>
        <v>10000</v>
      </c>
      <c r="B1756" s="49"/>
      <c r="C1756" s="49"/>
      <c r="D1756" s="49"/>
      <c r="E1756" s="49"/>
      <c r="F1756" s="2" t="str">
        <f>IF(COUNTIF('４　一覧'!$B$5:$B$2047, '２　情報入力シート'!$A1756) &gt; 0, "済", "")</f>
        <v/>
      </c>
      <c r="G1756" t="str">
        <f t="shared" si="55"/>
        <v/>
      </c>
    </row>
    <row r="1757" spans="1:7">
      <c r="A1757" s="2">
        <f t="shared" si="54"/>
        <v>10000</v>
      </c>
      <c r="B1757" s="49"/>
      <c r="C1757" s="49"/>
      <c r="D1757" s="49"/>
      <c r="E1757" s="49"/>
      <c r="F1757" s="2" t="str">
        <f>IF(COUNTIF('４　一覧'!$B$5:$B$2047, '２　情報入力シート'!$A1757) &gt; 0, "済", "")</f>
        <v/>
      </c>
      <c r="G1757" t="str">
        <f t="shared" si="55"/>
        <v/>
      </c>
    </row>
    <row r="1758" spans="1:7">
      <c r="A1758" s="2">
        <f t="shared" si="54"/>
        <v>10000</v>
      </c>
      <c r="B1758" s="49"/>
      <c r="C1758" s="49"/>
      <c r="D1758" s="49"/>
      <c r="E1758" s="49"/>
      <c r="F1758" s="2" t="str">
        <f>IF(COUNTIF('４　一覧'!$B$5:$B$2047, '２　情報入力シート'!$A1758) &gt; 0, "済", "")</f>
        <v/>
      </c>
      <c r="G1758" t="str">
        <f t="shared" si="55"/>
        <v/>
      </c>
    </row>
    <row r="1759" spans="1:7">
      <c r="A1759" s="2">
        <f t="shared" si="54"/>
        <v>10000</v>
      </c>
      <c r="B1759" s="49"/>
      <c r="C1759" s="49"/>
      <c r="D1759" s="49"/>
      <c r="E1759" s="49"/>
      <c r="F1759" s="2" t="str">
        <f>IF(COUNTIF('４　一覧'!$B$5:$B$2047, '２　情報入力シート'!$A1759) &gt; 0, "済", "")</f>
        <v/>
      </c>
      <c r="G1759" t="str">
        <f t="shared" si="55"/>
        <v/>
      </c>
    </row>
    <row r="1760" spans="1:7">
      <c r="A1760" s="2">
        <f t="shared" si="54"/>
        <v>10000</v>
      </c>
      <c r="B1760" s="49"/>
      <c r="C1760" s="49"/>
      <c r="D1760" s="49"/>
      <c r="E1760" s="49"/>
      <c r="F1760" s="2" t="str">
        <f>IF(COUNTIF('４　一覧'!$B$5:$B$2047, '２　情報入力シート'!$A1760) &gt; 0, "済", "")</f>
        <v/>
      </c>
      <c r="G1760" t="str">
        <f t="shared" si="55"/>
        <v/>
      </c>
    </row>
    <row r="1761" spans="1:7">
      <c r="A1761" s="2">
        <f t="shared" si="54"/>
        <v>10000</v>
      </c>
      <c r="B1761" s="49"/>
      <c r="C1761" s="49"/>
      <c r="D1761" s="49"/>
      <c r="E1761" s="49"/>
      <c r="F1761" s="2" t="str">
        <f>IF(COUNTIF('４　一覧'!$B$5:$B$2047, '２　情報入力シート'!$A1761) &gt; 0, "済", "")</f>
        <v/>
      </c>
      <c r="G1761" t="str">
        <f t="shared" si="55"/>
        <v/>
      </c>
    </row>
    <row r="1762" spans="1:7">
      <c r="A1762" s="2">
        <f t="shared" si="54"/>
        <v>10000</v>
      </c>
      <c r="B1762" s="49"/>
      <c r="C1762" s="49"/>
      <c r="D1762" s="49"/>
      <c r="E1762" s="49"/>
      <c r="F1762" s="2" t="str">
        <f>IF(COUNTIF('４　一覧'!$B$5:$B$2047, '２　情報入力シート'!$A1762) &gt; 0, "済", "")</f>
        <v/>
      </c>
      <c r="G1762" t="str">
        <f t="shared" si="55"/>
        <v/>
      </c>
    </row>
    <row r="1763" spans="1:7">
      <c r="A1763" s="2">
        <f t="shared" si="54"/>
        <v>10000</v>
      </c>
      <c r="B1763" s="49"/>
      <c r="C1763" s="49"/>
      <c r="D1763" s="49"/>
      <c r="E1763" s="49"/>
      <c r="F1763" s="2" t="str">
        <f>IF(COUNTIF('４　一覧'!$B$5:$B$2047, '２　情報入力シート'!$A1763) &gt; 0, "済", "")</f>
        <v/>
      </c>
      <c r="G1763" t="str">
        <f t="shared" si="55"/>
        <v/>
      </c>
    </row>
    <row r="1764" spans="1:7">
      <c r="A1764" s="2">
        <f t="shared" si="54"/>
        <v>10000</v>
      </c>
      <c r="B1764" s="49"/>
      <c r="C1764" s="49"/>
      <c r="D1764" s="49"/>
      <c r="E1764" s="49"/>
      <c r="F1764" s="2" t="str">
        <f>IF(COUNTIF('４　一覧'!$B$5:$B$2047, '２　情報入力シート'!$A1764) &gt; 0, "済", "")</f>
        <v/>
      </c>
      <c r="G1764" t="str">
        <f t="shared" si="55"/>
        <v/>
      </c>
    </row>
    <row r="1765" spans="1:7">
      <c r="A1765" s="2">
        <f t="shared" si="54"/>
        <v>10000</v>
      </c>
      <c r="B1765" s="49"/>
      <c r="C1765" s="49"/>
      <c r="D1765" s="49"/>
      <c r="E1765" s="49"/>
      <c r="F1765" s="2" t="str">
        <f>IF(COUNTIF('４　一覧'!$B$5:$B$2047, '２　情報入力シート'!$A1765) &gt; 0, "済", "")</f>
        <v/>
      </c>
      <c r="G1765" t="str">
        <f t="shared" si="55"/>
        <v/>
      </c>
    </row>
    <row r="1766" spans="1:7">
      <c r="A1766" s="2">
        <f t="shared" si="54"/>
        <v>10000</v>
      </c>
      <c r="B1766" s="49"/>
      <c r="C1766" s="49"/>
      <c r="D1766" s="49"/>
      <c r="E1766" s="49"/>
      <c r="F1766" s="2" t="str">
        <f>IF(COUNTIF('４　一覧'!$B$5:$B$2047, '２　情報入力シート'!$A1766) &gt; 0, "済", "")</f>
        <v/>
      </c>
      <c r="G1766" t="str">
        <f t="shared" si="55"/>
        <v/>
      </c>
    </row>
    <row r="1767" spans="1:7">
      <c r="A1767" s="2">
        <f t="shared" si="54"/>
        <v>10000</v>
      </c>
      <c r="B1767" s="49"/>
      <c r="C1767" s="49"/>
      <c r="D1767" s="49"/>
      <c r="E1767" s="49"/>
      <c r="F1767" s="2" t="str">
        <f>IF(COUNTIF('４　一覧'!$B$5:$B$2047, '２　情報入力シート'!$A1767) &gt; 0, "済", "")</f>
        <v/>
      </c>
      <c r="G1767" t="str">
        <f t="shared" si="55"/>
        <v/>
      </c>
    </row>
    <row r="1768" spans="1:7">
      <c r="A1768" s="2">
        <f t="shared" si="54"/>
        <v>10000</v>
      </c>
      <c r="B1768" s="49"/>
      <c r="C1768" s="49"/>
      <c r="D1768" s="49"/>
      <c r="E1768" s="49"/>
      <c r="F1768" s="2" t="str">
        <f>IF(COUNTIF('４　一覧'!$B$5:$B$2047, '２　情報入力シート'!$A1768) &gt; 0, "済", "")</f>
        <v/>
      </c>
      <c r="G1768" t="str">
        <f t="shared" si="55"/>
        <v/>
      </c>
    </row>
    <row r="1769" spans="1:7">
      <c r="A1769" s="2">
        <f t="shared" si="54"/>
        <v>10000</v>
      </c>
      <c r="B1769" s="49"/>
      <c r="C1769" s="49"/>
      <c r="D1769" s="49"/>
      <c r="E1769" s="49"/>
      <c r="F1769" s="2" t="str">
        <f>IF(COUNTIF('４　一覧'!$B$5:$B$2047, '２　情報入力シート'!$A1769) &gt; 0, "済", "")</f>
        <v/>
      </c>
      <c r="G1769" t="str">
        <f t="shared" si="55"/>
        <v/>
      </c>
    </row>
    <row r="1770" spans="1:7">
      <c r="A1770" s="2">
        <f t="shared" si="54"/>
        <v>10000</v>
      </c>
      <c r="B1770" s="49"/>
      <c r="C1770" s="49"/>
      <c r="D1770" s="49"/>
      <c r="E1770" s="49"/>
      <c r="F1770" s="2" t="str">
        <f>IF(COUNTIF('４　一覧'!$B$5:$B$2047, '２　情報入力シート'!$A1770) &gt; 0, "済", "")</f>
        <v/>
      </c>
      <c r="G1770" t="str">
        <f t="shared" si="55"/>
        <v/>
      </c>
    </row>
    <row r="1771" spans="1:7">
      <c r="A1771" s="2">
        <f t="shared" si="54"/>
        <v>10000</v>
      </c>
      <c r="B1771" s="49"/>
      <c r="C1771" s="49"/>
      <c r="D1771" s="49"/>
      <c r="E1771" s="49"/>
      <c r="F1771" s="2" t="str">
        <f>IF(COUNTIF('４　一覧'!$B$5:$B$2047, '２　情報入力シート'!$A1771) &gt; 0, "済", "")</f>
        <v/>
      </c>
      <c r="G1771" t="str">
        <f t="shared" si="55"/>
        <v/>
      </c>
    </row>
    <row r="1772" spans="1:7">
      <c r="A1772" s="2">
        <f t="shared" si="54"/>
        <v>10000</v>
      </c>
      <c r="B1772" s="49"/>
      <c r="C1772" s="49"/>
      <c r="D1772" s="49"/>
      <c r="E1772" s="49"/>
      <c r="F1772" s="2" t="str">
        <f>IF(COUNTIF('４　一覧'!$B$5:$B$2047, '２　情報入力シート'!$A1772) &gt; 0, "済", "")</f>
        <v/>
      </c>
      <c r="G1772" t="str">
        <f t="shared" si="55"/>
        <v/>
      </c>
    </row>
    <row r="1773" spans="1:7">
      <c r="A1773" s="2">
        <f t="shared" si="54"/>
        <v>10000</v>
      </c>
      <c r="B1773" s="49"/>
      <c r="C1773" s="49"/>
      <c r="D1773" s="49"/>
      <c r="E1773" s="49"/>
      <c r="F1773" s="2" t="str">
        <f>IF(COUNTIF('４　一覧'!$B$5:$B$2047, '２　情報入力シート'!$A1773) &gt; 0, "済", "")</f>
        <v/>
      </c>
      <c r="G1773" t="str">
        <f t="shared" si="55"/>
        <v/>
      </c>
    </row>
    <row r="1774" spans="1:7">
      <c r="A1774" s="2">
        <f t="shared" si="54"/>
        <v>10000</v>
      </c>
      <c r="B1774" s="49"/>
      <c r="C1774" s="49"/>
      <c r="D1774" s="49"/>
      <c r="E1774" s="49"/>
      <c r="F1774" s="2" t="str">
        <f>IF(COUNTIF('４　一覧'!$B$5:$B$2047, '２　情報入力シート'!$A1774) &gt; 0, "済", "")</f>
        <v/>
      </c>
      <c r="G1774" t="str">
        <f t="shared" si="55"/>
        <v/>
      </c>
    </row>
    <row r="1775" spans="1:7">
      <c r="A1775" s="2">
        <f t="shared" si="54"/>
        <v>10000</v>
      </c>
      <c r="B1775" s="49"/>
      <c r="C1775" s="49"/>
      <c r="D1775" s="49"/>
      <c r="E1775" s="49"/>
      <c r="F1775" s="2" t="str">
        <f>IF(COUNTIF('４　一覧'!$B$5:$B$2047, '２　情報入力シート'!$A1775) &gt; 0, "済", "")</f>
        <v/>
      </c>
      <c r="G1775" t="str">
        <f t="shared" si="55"/>
        <v/>
      </c>
    </row>
    <row r="1776" spans="1:7">
      <c r="A1776" s="2">
        <f t="shared" si="54"/>
        <v>10000</v>
      </c>
      <c r="B1776" s="49"/>
      <c r="C1776" s="49"/>
      <c r="D1776" s="49"/>
      <c r="E1776" s="49"/>
      <c r="F1776" s="2" t="str">
        <f>IF(COUNTIF('４　一覧'!$B$5:$B$2047, '２　情報入力シート'!$A1776) &gt; 0, "済", "")</f>
        <v/>
      </c>
      <c r="G1776" t="str">
        <f t="shared" si="55"/>
        <v/>
      </c>
    </row>
    <row r="1777" spans="1:7">
      <c r="A1777" s="2">
        <f t="shared" si="54"/>
        <v>10000</v>
      </c>
      <c r="B1777" s="49"/>
      <c r="C1777" s="49"/>
      <c r="D1777" s="49"/>
      <c r="E1777" s="49"/>
      <c r="F1777" s="2" t="str">
        <f>IF(COUNTIF('４　一覧'!$B$5:$B$2047, '２　情報入力シート'!$A1777) &gt; 0, "済", "")</f>
        <v/>
      </c>
      <c r="G1777" t="str">
        <f t="shared" si="55"/>
        <v/>
      </c>
    </row>
    <row r="1778" spans="1:7">
      <c r="A1778" s="2">
        <f t="shared" si="54"/>
        <v>10000</v>
      </c>
      <c r="B1778" s="49"/>
      <c r="C1778" s="49"/>
      <c r="D1778" s="49"/>
      <c r="E1778" s="49"/>
      <c r="F1778" s="2" t="str">
        <f>IF(COUNTIF('４　一覧'!$B$5:$B$2047, '２　情報入力シート'!$A1778) &gt; 0, "済", "")</f>
        <v/>
      </c>
      <c r="G1778" t="str">
        <f t="shared" si="55"/>
        <v/>
      </c>
    </row>
    <row r="1779" spans="1:7">
      <c r="A1779" s="2">
        <f t="shared" si="54"/>
        <v>10000</v>
      </c>
      <c r="B1779" s="49"/>
      <c r="C1779" s="49"/>
      <c r="D1779" s="49"/>
      <c r="E1779" s="49"/>
      <c r="F1779" s="2" t="str">
        <f>IF(COUNTIF('４　一覧'!$B$5:$B$2047, '２　情報入力シート'!$A1779) &gt; 0, "済", "")</f>
        <v/>
      </c>
      <c r="G1779" t="str">
        <f t="shared" si="55"/>
        <v/>
      </c>
    </row>
    <row r="1780" spans="1:7">
      <c r="A1780" s="2">
        <f t="shared" si="54"/>
        <v>10000</v>
      </c>
      <c r="B1780" s="49"/>
      <c r="C1780" s="49"/>
      <c r="D1780" s="49"/>
      <c r="E1780" s="49"/>
      <c r="F1780" s="2" t="str">
        <f>IF(COUNTIF('４　一覧'!$B$5:$B$2047, '２　情報入力シート'!$A1780) &gt; 0, "済", "")</f>
        <v/>
      </c>
      <c r="G1780" t="str">
        <f t="shared" si="55"/>
        <v/>
      </c>
    </row>
    <row r="1781" spans="1:7">
      <c r="A1781" s="2">
        <f t="shared" si="54"/>
        <v>10000</v>
      </c>
      <c r="B1781" s="49"/>
      <c r="C1781" s="49"/>
      <c r="D1781" s="49"/>
      <c r="E1781" s="49"/>
      <c r="F1781" s="2" t="str">
        <f>IF(COUNTIF('４　一覧'!$B$5:$B$2047, '２　情報入力シート'!$A1781) &gt; 0, "済", "")</f>
        <v/>
      </c>
      <c r="G1781" t="str">
        <f t="shared" si="55"/>
        <v/>
      </c>
    </row>
    <row r="1782" spans="1:7">
      <c r="A1782" s="2">
        <f t="shared" si="54"/>
        <v>10000</v>
      </c>
      <c r="B1782" s="49"/>
      <c r="C1782" s="49"/>
      <c r="D1782" s="49"/>
      <c r="E1782" s="49"/>
      <c r="F1782" s="2" t="str">
        <f>IF(COUNTIF('４　一覧'!$B$5:$B$2047, '２　情報入力シート'!$A1782) &gt; 0, "済", "")</f>
        <v/>
      </c>
      <c r="G1782" t="str">
        <f t="shared" si="55"/>
        <v/>
      </c>
    </row>
    <row r="1783" spans="1:7">
      <c r="A1783" s="2">
        <f t="shared" si="54"/>
        <v>10000</v>
      </c>
      <c r="B1783" s="49"/>
      <c r="C1783" s="49"/>
      <c r="D1783" s="49"/>
      <c r="E1783" s="49"/>
      <c r="F1783" s="2" t="str">
        <f>IF(COUNTIF('４　一覧'!$B$5:$B$2047, '２　情報入力シート'!$A1783) &gt; 0, "済", "")</f>
        <v/>
      </c>
      <c r="G1783" t="str">
        <f t="shared" si="55"/>
        <v/>
      </c>
    </row>
    <row r="1784" spans="1:7">
      <c r="A1784" s="2">
        <f t="shared" si="54"/>
        <v>10000</v>
      </c>
      <c r="B1784" s="49"/>
      <c r="C1784" s="49"/>
      <c r="D1784" s="49"/>
      <c r="E1784" s="49"/>
      <c r="F1784" s="2" t="str">
        <f>IF(COUNTIF('４　一覧'!$B$5:$B$2047, '２　情報入力シート'!$A1784) &gt; 0, "済", "")</f>
        <v/>
      </c>
      <c r="G1784" t="str">
        <f t="shared" si="55"/>
        <v/>
      </c>
    </row>
    <row r="1785" spans="1:7">
      <c r="A1785" s="2">
        <f t="shared" si="54"/>
        <v>10000</v>
      </c>
      <c r="B1785" s="49"/>
      <c r="C1785" s="49"/>
      <c r="D1785" s="49"/>
      <c r="E1785" s="49"/>
      <c r="F1785" s="2" t="str">
        <f>IF(COUNTIF('４　一覧'!$B$5:$B$2047, '２　情報入力シート'!$A1785) &gt; 0, "済", "")</f>
        <v/>
      </c>
      <c r="G1785" t="str">
        <f t="shared" si="55"/>
        <v/>
      </c>
    </row>
    <row r="1786" spans="1:7">
      <c r="A1786" s="2">
        <f t="shared" si="54"/>
        <v>10000</v>
      </c>
      <c r="B1786" s="49"/>
      <c r="C1786" s="49"/>
      <c r="D1786" s="49"/>
      <c r="E1786" s="49"/>
      <c r="F1786" s="2" t="str">
        <f>IF(COUNTIF('４　一覧'!$B$5:$B$2047, '２　情報入力シート'!$A1786) &gt; 0, "済", "")</f>
        <v/>
      </c>
      <c r="G1786" t="str">
        <f t="shared" si="55"/>
        <v/>
      </c>
    </row>
    <row r="1787" spans="1:7">
      <c r="A1787" s="2">
        <f t="shared" si="54"/>
        <v>10000</v>
      </c>
      <c r="B1787" s="49"/>
      <c r="C1787" s="49"/>
      <c r="D1787" s="49"/>
      <c r="E1787" s="49"/>
      <c r="F1787" s="2" t="str">
        <f>IF(COUNTIF('４　一覧'!$B$5:$B$2047, '２　情報入力シート'!$A1787) &gt; 0, "済", "")</f>
        <v/>
      </c>
      <c r="G1787" t="str">
        <f t="shared" si="55"/>
        <v/>
      </c>
    </row>
    <row r="1788" spans="1:7">
      <c r="A1788" s="2">
        <f t="shared" si="54"/>
        <v>10000</v>
      </c>
      <c r="B1788" s="49"/>
      <c r="C1788" s="49"/>
      <c r="D1788" s="49"/>
      <c r="E1788" s="49"/>
      <c r="F1788" s="2" t="str">
        <f>IF(COUNTIF('４　一覧'!$B$5:$B$2047, '２　情報入力シート'!$A1788) &gt; 0, "済", "")</f>
        <v/>
      </c>
      <c r="G1788" t="str">
        <f t="shared" si="55"/>
        <v/>
      </c>
    </row>
    <row r="1789" spans="1:7">
      <c r="A1789" s="2">
        <f t="shared" si="54"/>
        <v>10000</v>
      </c>
      <c r="B1789" s="49"/>
      <c r="C1789" s="49"/>
      <c r="D1789" s="49"/>
      <c r="E1789" s="49"/>
      <c r="F1789" s="2" t="str">
        <f>IF(COUNTIF('４　一覧'!$B$5:$B$2047, '２　情報入力シート'!$A1789) &gt; 0, "済", "")</f>
        <v/>
      </c>
      <c r="G1789" t="str">
        <f t="shared" si="55"/>
        <v/>
      </c>
    </row>
    <row r="1790" spans="1:7">
      <c r="A1790" s="2">
        <f t="shared" si="54"/>
        <v>10000</v>
      </c>
      <c r="B1790" s="49"/>
      <c r="C1790" s="49"/>
      <c r="D1790" s="49"/>
      <c r="E1790" s="49"/>
      <c r="F1790" s="2" t="str">
        <f>IF(COUNTIF('４　一覧'!$B$5:$B$2047, '２　情報入力シート'!$A1790) &gt; 0, "済", "")</f>
        <v/>
      </c>
      <c r="G1790" t="str">
        <f t="shared" si="55"/>
        <v/>
      </c>
    </row>
    <row r="1791" spans="1:7">
      <c r="A1791" s="2">
        <f t="shared" si="54"/>
        <v>10000</v>
      </c>
      <c r="B1791" s="49"/>
      <c r="C1791" s="49"/>
      <c r="D1791" s="49"/>
      <c r="E1791" s="49"/>
      <c r="F1791" s="2" t="str">
        <f>IF(COUNTIF('４　一覧'!$B$5:$B$2047, '２　情報入力シート'!$A1791) &gt; 0, "済", "")</f>
        <v/>
      </c>
      <c r="G1791" t="str">
        <f t="shared" si="55"/>
        <v/>
      </c>
    </row>
    <row r="1792" spans="1:7">
      <c r="A1792" s="2">
        <f t="shared" si="54"/>
        <v>10000</v>
      </c>
      <c r="B1792" s="49"/>
      <c r="C1792" s="49"/>
      <c r="D1792" s="49"/>
      <c r="E1792" s="49"/>
      <c r="F1792" s="2" t="str">
        <f>IF(COUNTIF('４　一覧'!$B$5:$B$2047, '２　情報入力シート'!$A1792) &gt; 0, "済", "")</f>
        <v/>
      </c>
      <c r="G1792" t="str">
        <f t="shared" si="55"/>
        <v/>
      </c>
    </row>
    <row r="1793" spans="1:7">
      <c r="A1793" s="2">
        <f t="shared" si="54"/>
        <v>10000</v>
      </c>
      <c r="B1793" s="49"/>
      <c r="C1793" s="49"/>
      <c r="D1793" s="49"/>
      <c r="E1793" s="49"/>
      <c r="F1793" s="2" t="str">
        <f>IF(COUNTIF('４　一覧'!$B$5:$B$2047, '２　情報入力シート'!$A1793) &gt; 0, "済", "")</f>
        <v/>
      </c>
      <c r="G1793" t="str">
        <f t="shared" si="55"/>
        <v/>
      </c>
    </row>
    <row r="1794" spans="1:7">
      <c r="A1794" s="2">
        <f t="shared" si="54"/>
        <v>10000</v>
      </c>
      <c r="B1794" s="49"/>
      <c r="C1794" s="49"/>
      <c r="D1794" s="49"/>
      <c r="E1794" s="49"/>
      <c r="F1794" s="2" t="str">
        <f>IF(COUNTIF('４　一覧'!$B$5:$B$2047, '２　情報入力シート'!$A1794) &gt; 0, "済", "")</f>
        <v/>
      </c>
      <c r="G1794" t="str">
        <f t="shared" si="55"/>
        <v/>
      </c>
    </row>
    <row r="1795" spans="1:7">
      <c r="A1795" s="2">
        <f t="shared" ref="A1795:A1858" si="56">IF(B1795=0,10000,B1795*1000+C1795*100+D1795)</f>
        <v>10000</v>
      </c>
      <c r="B1795" s="49"/>
      <c r="C1795" s="49"/>
      <c r="D1795" s="49"/>
      <c r="E1795" s="49"/>
      <c r="F1795" s="2" t="str">
        <f>IF(COUNTIF('４　一覧'!$B$5:$B$2047, '２　情報入力シート'!$A1795) &gt; 0, "済", "")</f>
        <v/>
      </c>
      <c r="G1795" t="str">
        <f t="shared" ref="G1795:G1858" si="57">B1795&amp;F1795</f>
        <v/>
      </c>
    </row>
    <row r="1796" spans="1:7">
      <c r="A1796" s="2">
        <f t="shared" si="56"/>
        <v>10000</v>
      </c>
      <c r="B1796" s="49"/>
      <c r="C1796" s="49"/>
      <c r="D1796" s="49"/>
      <c r="E1796" s="49"/>
      <c r="F1796" s="2" t="str">
        <f>IF(COUNTIF('４　一覧'!$B$5:$B$2047, '２　情報入力シート'!$A1796) &gt; 0, "済", "")</f>
        <v/>
      </c>
      <c r="G1796" t="str">
        <f t="shared" si="57"/>
        <v/>
      </c>
    </row>
    <row r="1797" spans="1:7">
      <c r="A1797" s="2">
        <f t="shared" si="56"/>
        <v>10000</v>
      </c>
      <c r="B1797" s="49"/>
      <c r="C1797" s="49"/>
      <c r="D1797" s="49"/>
      <c r="E1797" s="49"/>
      <c r="F1797" s="2" t="str">
        <f>IF(COUNTIF('４　一覧'!$B$5:$B$2047, '２　情報入力シート'!$A1797) &gt; 0, "済", "")</f>
        <v/>
      </c>
      <c r="G1797" t="str">
        <f t="shared" si="57"/>
        <v/>
      </c>
    </row>
    <row r="1798" spans="1:7">
      <c r="A1798" s="2">
        <f t="shared" si="56"/>
        <v>10000</v>
      </c>
      <c r="B1798" s="49"/>
      <c r="C1798" s="49"/>
      <c r="D1798" s="49"/>
      <c r="E1798" s="49"/>
      <c r="F1798" s="2" t="str">
        <f>IF(COUNTIF('４　一覧'!$B$5:$B$2047, '２　情報入力シート'!$A1798) &gt; 0, "済", "")</f>
        <v/>
      </c>
      <c r="G1798" t="str">
        <f t="shared" si="57"/>
        <v/>
      </c>
    </row>
    <row r="1799" spans="1:7">
      <c r="A1799" s="2">
        <f t="shared" si="56"/>
        <v>10000</v>
      </c>
      <c r="B1799" s="49"/>
      <c r="C1799" s="49"/>
      <c r="D1799" s="49"/>
      <c r="E1799" s="49"/>
      <c r="F1799" s="2" t="str">
        <f>IF(COUNTIF('４　一覧'!$B$5:$B$2047, '２　情報入力シート'!$A1799) &gt; 0, "済", "")</f>
        <v/>
      </c>
      <c r="G1799" t="str">
        <f t="shared" si="57"/>
        <v/>
      </c>
    </row>
    <row r="1800" spans="1:7">
      <c r="A1800" s="2">
        <f t="shared" si="56"/>
        <v>10000</v>
      </c>
      <c r="B1800" s="49"/>
      <c r="C1800" s="49"/>
      <c r="D1800" s="49"/>
      <c r="E1800" s="49"/>
      <c r="F1800" s="2" t="str">
        <f>IF(COUNTIF('４　一覧'!$B$5:$B$2047, '２　情報入力シート'!$A1800) &gt; 0, "済", "")</f>
        <v/>
      </c>
      <c r="G1800" t="str">
        <f t="shared" si="57"/>
        <v/>
      </c>
    </row>
    <row r="1801" spans="1:7">
      <c r="A1801" s="2">
        <f t="shared" si="56"/>
        <v>10000</v>
      </c>
      <c r="B1801" s="49"/>
      <c r="C1801" s="49"/>
      <c r="D1801" s="49"/>
      <c r="E1801" s="49"/>
      <c r="F1801" s="2" t="str">
        <f>IF(COUNTIF('４　一覧'!$B$5:$B$2047, '２　情報入力シート'!$A1801) &gt; 0, "済", "")</f>
        <v/>
      </c>
      <c r="G1801" t="str">
        <f t="shared" si="57"/>
        <v/>
      </c>
    </row>
    <row r="1802" spans="1:7">
      <c r="A1802" s="2">
        <f t="shared" si="56"/>
        <v>10000</v>
      </c>
      <c r="B1802" s="49"/>
      <c r="C1802" s="49"/>
      <c r="D1802" s="49"/>
      <c r="E1802" s="49"/>
      <c r="F1802" s="2" t="str">
        <f>IF(COUNTIF('４　一覧'!$B$5:$B$2047, '２　情報入力シート'!$A1802) &gt; 0, "済", "")</f>
        <v/>
      </c>
      <c r="G1802" t="str">
        <f t="shared" si="57"/>
        <v/>
      </c>
    </row>
    <row r="1803" spans="1:7">
      <c r="A1803" s="2">
        <f t="shared" si="56"/>
        <v>10000</v>
      </c>
      <c r="B1803" s="49"/>
      <c r="C1803" s="49"/>
      <c r="D1803" s="49"/>
      <c r="E1803" s="49"/>
      <c r="F1803" s="2" t="str">
        <f>IF(COUNTIF('４　一覧'!$B$5:$B$2047, '２　情報入力シート'!$A1803) &gt; 0, "済", "")</f>
        <v/>
      </c>
      <c r="G1803" t="str">
        <f t="shared" si="57"/>
        <v/>
      </c>
    </row>
    <row r="1804" spans="1:7">
      <c r="A1804" s="2">
        <f t="shared" si="56"/>
        <v>10000</v>
      </c>
      <c r="B1804" s="49"/>
      <c r="C1804" s="49"/>
      <c r="D1804" s="49"/>
      <c r="E1804" s="49"/>
      <c r="F1804" s="2" t="str">
        <f>IF(COUNTIF('４　一覧'!$B$5:$B$2047, '２　情報入力シート'!$A1804) &gt; 0, "済", "")</f>
        <v/>
      </c>
      <c r="G1804" t="str">
        <f t="shared" si="57"/>
        <v/>
      </c>
    </row>
    <row r="1805" spans="1:7">
      <c r="A1805" s="2">
        <f t="shared" si="56"/>
        <v>10000</v>
      </c>
      <c r="B1805" s="49"/>
      <c r="C1805" s="49"/>
      <c r="D1805" s="49"/>
      <c r="E1805" s="49"/>
      <c r="F1805" s="2" t="str">
        <f>IF(COUNTIF('４　一覧'!$B$5:$B$2047, '２　情報入力シート'!$A1805) &gt; 0, "済", "")</f>
        <v/>
      </c>
      <c r="G1805" t="str">
        <f t="shared" si="57"/>
        <v/>
      </c>
    </row>
    <row r="1806" spans="1:7">
      <c r="A1806" s="2">
        <f t="shared" si="56"/>
        <v>10000</v>
      </c>
      <c r="B1806" s="49"/>
      <c r="C1806" s="49"/>
      <c r="D1806" s="49"/>
      <c r="E1806" s="49"/>
      <c r="F1806" s="2" t="str">
        <f>IF(COUNTIF('４　一覧'!$B$5:$B$2047, '２　情報入力シート'!$A1806) &gt; 0, "済", "")</f>
        <v/>
      </c>
      <c r="G1806" t="str">
        <f t="shared" si="57"/>
        <v/>
      </c>
    </row>
    <row r="1807" spans="1:7">
      <c r="A1807" s="2">
        <f t="shared" si="56"/>
        <v>10000</v>
      </c>
      <c r="B1807" s="49"/>
      <c r="C1807" s="49"/>
      <c r="D1807" s="49"/>
      <c r="E1807" s="49"/>
      <c r="F1807" s="2" t="str">
        <f>IF(COUNTIF('４　一覧'!$B$5:$B$2047, '２　情報入力シート'!$A1807) &gt; 0, "済", "")</f>
        <v/>
      </c>
      <c r="G1807" t="str">
        <f t="shared" si="57"/>
        <v/>
      </c>
    </row>
    <row r="1808" spans="1:7">
      <c r="A1808" s="2">
        <f t="shared" si="56"/>
        <v>10000</v>
      </c>
      <c r="B1808" s="49"/>
      <c r="C1808" s="49"/>
      <c r="D1808" s="49"/>
      <c r="E1808" s="49"/>
      <c r="F1808" s="2" t="str">
        <f>IF(COUNTIF('４　一覧'!$B$5:$B$2047, '２　情報入力シート'!$A1808) &gt; 0, "済", "")</f>
        <v/>
      </c>
      <c r="G1808" t="str">
        <f t="shared" si="57"/>
        <v/>
      </c>
    </row>
    <row r="1809" spans="1:7">
      <c r="A1809" s="2">
        <f t="shared" si="56"/>
        <v>10000</v>
      </c>
      <c r="B1809" s="49"/>
      <c r="C1809" s="49"/>
      <c r="D1809" s="49"/>
      <c r="E1809" s="49"/>
      <c r="F1809" s="2" t="str">
        <f>IF(COUNTIF('４　一覧'!$B$5:$B$2047, '２　情報入力シート'!$A1809) &gt; 0, "済", "")</f>
        <v/>
      </c>
      <c r="G1809" t="str">
        <f t="shared" si="57"/>
        <v/>
      </c>
    </row>
    <row r="1810" spans="1:7">
      <c r="A1810" s="2">
        <f t="shared" si="56"/>
        <v>10000</v>
      </c>
      <c r="B1810" s="49"/>
      <c r="C1810" s="49"/>
      <c r="D1810" s="49"/>
      <c r="E1810" s="49"/>
      <c r="F1810" s="2" t="str">
        <f>IF(COUNTIF('４　一覧'!$B$5:$B$2047, '２　情報入力シート'!$A1810) &gt; 0, "済", "")</f>
        <v/>
      </c>
      <c r="G1810" t="str">
        <f t="shared" si="57"/>
        <v/>
      </c>
    </row>
    <row r="1811" spans="1:7">
      <c r="A1811" s="2">
        <f t="shared" si="56"/>
        <v>10000</v>
      </c>
      <c r="B1811" s="49"/>
      <c r="C1811" s="49"/>
      <c r="D1811" s="49"/>
      <c r="E1811" s="49"/>
      <c r="F1811" s="2" t="str">
        <f>IF(COUNTIF('４　一覧'!$B$5:$B$2047, '２　情報入力シート'!$A1811) &gt; 0, "済", "")</f>
        <v/>
      </c>
      <c r="G1811" t="str">
        <f t="shared" si="57"/>
        <v/>
      </c>
    </row>
    <row r="1812" spans="1:7">
      <c r="A1812" s="2">
        <f t="shared" si="56"/>
        <v>10000</v>
      </c>
      <c r="B1812" s="49"/>
      <c r="C1812" s="49"/>
      <c r="D1812" s="49"/>
      <c r="E1812" s="49"/>
      <c r="F1812" s="2" t="str">
        <f>IF(COUNTIF('４　一覧'!$B$5:$B$2047, '２　情報入力シート'!$A1812) &gt; 0, "済", "")</f>
        <v/>
      </c>
      <c r="G1812" t="str">
        <f t="shared" si="57"/>
        <v/>
      </c>
    </row>
    <row r="1813" spans="1:7">
      <c r="A1813" s="2">
        <f t="shared" si="56"/>
        <v>10000</v>
      </c>
      <c r="B1813" s="49"/>
      <c r="C1813" s="49"/>
      <c r="D1813" s="49"/>
      <c r="E1813" s="49"/>
      <c r="F1813" s="2" t="str">
        <f>IF(COUNTIF('４　一覧'!$B$5:$B$2047, '２　情報入力シート'!$A1813) &gt; 0, "済", "")</f>
        <v/>
      </c>
      <c r="G1813" t="str">
        <f t="shared" si="57"/>
        <v/>
      </c>
    </row>
    <row r="1814" spans="1:7">
      <c r="A1814" s="2">
        <f t="shared" si="56"/>
        <v>10000</v>
      </c>
      <c r="B1814" s="49"/>
      <c r="C1814" s="49"/>
      <c r="D1814" s="49"/>
      <c r="E1814" s="49"/>
      <c r="F1814" s="2" t="str">
        <f>IF(COUNTIF('４　一覧'!$B$5:$B$2047, '２　情報入力シート'!$A1814) &gt; 0, "済", "")</f>
        <v/>
      </c>
      <c r="G1814" t="str">
        <f t="shared" si="57"/>
        <v/>
      </c>
    </row>
    <row r="1815" spans="1:7">
      <c r="A1815" s="2">
        <f t="shared" si="56"/>
        <v>10000</v>
      </c>
      <c r="B1815" s="49"/>
      <c r="C1815" s="49"/>
      <c r="D1815" s="49"/>
      <c r="E1815" s="49"/>
      <c r="F1815" s="2" t="str">
        <f>IF(COUNTIF('４　一覧'!$B$5:$B$2047, '２　情報入力シート'!$A1815) &gt; 0, "済", "")</f>
        <v/>
      </c>
      <c r="G1815" t="str">
        <f t="shared" si="57"/>
        <v/>
      </c>
    </row>
    <row r="1816" spans="1:7">
      <c r="A1816" s="2">
        <f t="shared" si="56"/>
        <v>10000</v>
      </c>
      <c r="B1816" s="49"/>
      <c r="C1816" s="49"/>
      <c r="D1816" s="49"/>
      <c r="E1816" s="49"/>
      <c r="F1816" s="2" t="str">
        <f>IF(COUNTIF('４　一覧'!$B$5:$B$2047, '２　情報入力シート'!$A1816) &gt; 0, "済", "")</f>
        <v/>
      </c>
      <c r="G1816" t="str">
        <f t="shared" si="57"/>
        <v/>
      </c>
    </row>
    <row r="1817" spans="1:7">
      <c r="A1817" s="2">
        <f t="shared" si="56"/>
        <v>10000</v>
      </c>
      <c r="B1817" s="49"/>
      <c r="C1817" s="49"/>
      <c r="D1817" s="49"/>
      <c r="E1817" s="49"/>
      <c r="F1817" s="2" t="str">
        <f>IF(COUNTIF('４　一覧'!$B$5:$B$2047, '２　情報入力シート'!$A1817) &gt; 0, "済", "")</f>
        <v/>
      </c>
      <c r="G1817" t="str">
        <f t="shared" si="57"/>
        <v/>
      </c>
    </row>
    <row r="1818" spans="1:7">
      <c r="A1818" s="2">
        <f t="shared" si="56"/>
        <v>10000</v>
      </c>
      <c r="B1818" s="49"/>
      <c r="C1818" s="49"/>
      <c r="D1818" s="49"/>
      <c r="E1818" s="49"/>
      <c r="F1818" s="2" t="str">
        <f>IF(COUNTIF('４　一覧'!$B$5:$B$2047, '２　情報入力シート'!$A1818) &gt; 0, "済", "")</f>
        <v/>
      </c>
      <c r="G1818" t="str">
        <f t="shared" si="57"/>
        <v/>
      </c>
    </row>
    <row r="1819" spans="1:7">
      <c r="A1819" s="2">
        <f t="shared" si="56"/>
        <v>10000</v>
      </c>
      <c r="B1819" s="49"/>
      <c r="C1819" s="49"/>
      <c r="D1819" s="49"/>
      <c r="E1819" s="49"/>
      <c r="F1819" s="2" t="str">
        <f>IF(COUNTIF('４　一覧'!$B$5:$B$2047, '２　情報入力シート'!$A1819) &gt; 0, "済", "")</f>
        <v/>
      </c>
      <c r="G1819" t="str">
        <f t="shared" si="57"/>
        <v/>
      </c>
    </row>
    <row r="1820" spans="1:7">
      <c r="A1820" s="2">
        <f t="shared" si="56"/>
        <v>10000</v>
      </c>
      <c r="B1820" s="49"/>
      <c r="C1820" s="49"/>
      <c r="D1820" s="49"/>
      <c r="E1820" s="49"/>
      <c r="F1820" s="2" t="str">
        <f>IF(COUNTIF('４　一覧'!$B$5:$B$2047, '２　情報入力シート'!$A1820) &gt; 0, "済", "")</f>
        <v/>
      </c>
      <c r="G1820" t="str">
        <f t="shared" si="57"/>
        <v/>
      </c>
    </row>
    <row r="1821" spans="1:7">
      <c r="A1821" s="2">
        <f t="shared" si="56"/>
        <v>10000</v>
      </c>
      <c r="B1821" s="49"/>
      <c r="C1821" s="49"/>
      <c r="D1821" s="49"/>
      <c r="E1821" s="49"/>
      <c r="F1821" s="2" t="str">
        <f>IF(COUNTIF('４　一覧'!$B$5:$B$2047, '２　情報入力シート'!$A1821) &gt; 0, "済", "")</f>
        <v/>
      </c>
      <c r="G1821" t="str">
        <f t="shared" si="57"/>
        <v/>
      </c>
    </row>
    <row r="1822" spans="1:7">
      <c r="A1822" s="2">
        <f t="shared" si="56"/>
        <v>10000</v>
      </c>
      <c r="B1822" s="49"/>
      <c r="C1822" s="49"/>
      <c r="D1822" s="49"/>
      <c r="E1822" s="49"/>
      <c r="F1822" s="2" t="str">
        <f>IF(COUNTIF('４　一覧'!$B$5:$B$2047, '２　情報入力シート'!$A1822) &gt; 0, "済", "")</f>
        <v/>
      </c>
      <c r="G1822" t="str">
        <f t="shared" si="57"/>
        <v/>
      </c>
    </row>
    <row r="1823" spans="1:7">
      <c r="A1823" s="2">
        <f t="shared" si="56"/>
        <v>10000</v>
      </c>
      <c r="B1823" s="49"/>
      <c r="C1823" s="49"/>
      <c r="D1823" s="49"/>
      <c r="E1823" s="49"/>
      <c r="F1823" s="2" t="str">
        <f>IF(COUNTIF('４　一覧'!$B$5:$B$2047, '２　情報入力シート'!$A1823) &gt; 0, "済", "")</f>
        <v/>
      </c>
      <c r="G1823" t="str">
        <f t="shared" si="57"/>
        <v/>
      </c>
    </row>
    <row r="1824" spans="1:7">
      <c r="A1824" s="2">
        <f t="shared" si="56"/>
        <v>10000</v>
      </c>
      <c r="B1824" s="49"/>
      <c r="C1824" s="49"/>
      <c r="D1824" s="49"/>
      <c r="E1824" s="49"/>
      <c r="F1824" s="2" t="str">
        <f>IF(COUNTIF('４　一覧'!$B$5:$B$2047, '２　情報入力シート'!$A1824) &gt; 0, "済", "")</f>
        <v/>
      </c>
      <c r="G1824" t="str">
        <f t="shared" si="57"/>
        <v/>
      </c>
    </row>
    <row r="1825" spans="1:7">
      <c r="A1825" s="2">
        <f t="shared" si="56"/>
        <v>10000</v>
      </c>
      <c r="B1825" s="49"/>
      <c r="C1825" s="49"/>
      <c r="D1825" s="49"/>
      <c r="E1825" s="49"/>
      <c r="F1825" s="2" t="str">
        <f>IF(COUNTIF('４　一覧'!$B$5:$B$2047, '２　情報入力シート'!$A1825) &gt; 0, "済", "")</f>
        <v/>
      </c>
      <c r="G1825" t="str">
        <f t="shared" si="57"/>
        <v/>
      </c>
    </row>
    <row r="1826" spans="1:7">
      <c r="A1826" s="2">
        <f t="shared" si="56"/>
        <v>10000</v>
      </c>
      <c r="B1826" s="49"/>
      <c r="C1826" s="49"/>
      <c r="D1826" s="49"/>
      <c r="E1826" s="49"/>
      <c r="F1826" s="2" t="str">
        <f>IF(COUNTIF('４　一覧'!$B$5:$B$2047, '２　情報入力シート'!$A1826) &gt; 0, "済", "")</f>
        <v/>
      </c>
      <c r="G1826" t="str">
        <f t="shared" si="57"/>
        <v/>
      </c>
    </row>
    <row r="1827" spans="1:7">
      <c r="A1827" s="2">
        <f t="shared" si="56"/>
        <v>10000</v>
      </c>
      <c r="B1827" s="49"/>
      <c r="C1827" s="49"/>
      <c r="D1827" s="49"/>
      <c r="E1827" s="49"/>
      <c r="F1827" s="2" t="str">
        <f>IF(COUNTIF('４　一覧'!$B$5:$B$2047, '２　情報入力シート'!$A1827) &gt; 0, "済", "")</f>
        <v/>
      </c>
      <c r="G1827" t="str">
        <f t="shared" si="57"/>
        <v/>
      </c>
    </row>
    <row r="1828" spans="1:7">
      <c r="A1828" s="2">
        <f t="shared" si="56"/>
        <v>10000</v>
      </c>
      <c r="B1828" s="49"/>
      <c r="C1828" s="49"/>
      <c r="D1828" s="49"/>
      <c r="E1828" s="49"/>
      <c r="F1828" s="2" t="str">
        <f>IF(COUNTIF('４　一覧'!$B$5:$B$2047, '２　情報入力シート'!$A1828) &gt; 0, "済", "")</f>
        <v/>
      </c>
      <c r="G1828" t="str">
        <f t="shared" si="57"/>
        <v/>
      </c>
    </row>
    <row r="1829" spans="1:7">
      <c r="A1829" s="2">
        <f t="shared" si="56"/>
        <v>10000</v>
      </c>
      <c r="B1829" s="49"/>
      <c r="C1829" s="49"/>
      <c r="D1829" s="49"/>
      <c r="E1829" s="49"/>
      <c r="F1829" s="2" t="str">
        <f>IF(COUNTIF('４　一覧'!$B$5:$B$2047, '２　情報入力シート'!$A1829) &gt; 0, "済", "")</f>
        <v/>
      </c>
      <c r="G1829" t="str">
        <f t="shared" si="57"/>
        <v/>
      </c>
    </row>
    <row r="1830" spans="1:7">
      <c r="A1830" s="2">
        <f t="shared" si="56"/>
        <v>10000</v>
      </c>
      <c r="B1830" s="49"/>
      <c r="C1830" s="49"/>
      <c r="D1830" s="49"/>
      <c r="E1830" s="49"/>
      <c r="F1830" s="2" t="str">
        <f>IF(COUNTIF('４　一覧'!$B$5:$B$2047, '２　情報入力シート'!$A1830) &gt; 0, "済", "")</f>
        <v/>
      </c>
      <c r="G1830" t="str">
        <f t="shared" si="57"/>
        <v/>
      </c>
    </row>
    <row r="1831" spans="1:7">
      <c r="A1831" s="2">
        <f t="shared" si="56"/>
        <v>10000</v>
      </c>
      <c r="B1831" s="49"/>
      <c r="C1831" s="49"/>
      <c r="D1831" s="49"/>
      <c r="E1831" s="49"/>
      <c r="F1831" s="2" t="str">
        <f>IF(COUNTIF('４　一覧'!$B$5:$B$2047, '２　情報入力シート'!$A1831) &gt; 0, "済", "")</f>
        <v/>
      </c>
      <c r="G1831" t="str">
        <f t="shared" si="57"/>
        <v/>
      </c>
    </row>
    <row r="1832" spans="1:7">
      <c r="A1832" s="2">
        <f t="shared" si="56"/>
        <v>10000</v>
      </c>
      <c r="B1832" s="49"/>
      <c r="C1832" s="49"/>
      <c r="D1832" s="49"/>
      <c r="E1832" s="49"/>
      <c r="F1832" s="2" t="str">
        <f>IF(COUNTIF('４　一覧'!$B$5:$B$2047, '２　情報入力シート'!$A1832) &gt; 0, "済", "")</f>
        <v/>
      </c>
      <c r="G1832" t="str">
        <f t="shared" si="57"/>
        <v/>
      </c>
    </row>
    <row r="1833" spans="1:7">
      <c r="A1833" s="2">
        <f t="shared" si="56"/>
        <v>10000</v>
      </c>
      <c r="B1833" s="49"/>
      <c r="C1833" s="49"/>
      <c r="D1833" s="49"/>
      <c r="E1833" s="49"/>
      <c r="F1833" s="2" t="str">
        <f>IF(COUNTIF('４　一覧'!$B$5:$B$2047, '２　情報入力シート'!$A1833) &gt; 0, "済", "")</f>
        <v/>
      </c>
      <c r="G1833" t="str">
        <f t="shared" si="57"/>
        <v/>
      </c>
    </row>
    <row r="1834" spans="1:7">
      <c r="A1834" s="2">
        <f t="shared" si="56"/>
        <v>10000</v>
      </c>
      <c r="B1834" s="49"/>
      <c r="C1834" s="49"/>
      <c r="D1834" s="49"/>
      <c r="E1834" s="49"/>
      <c r="F1834" s="2" t="str">
        <f>IF(COUNTIF('４　一覧'!$B$5:$B$2047, '２　情報入力シート'!$A1834) &gt; 0, "済", "")</f>
        <v/>
      </c>
      <c r="G1834" t="str">
        <f t="shared" si="57"/>
        <v/>
      </c>
    </row>
    <row r="1835" spans="1:7">
      <c r="A1835" s="2">
        <f t="shared" si="56"/>
        <v>10000</v>
      </c>
      <c r="B1835" s="49"/>
      <c r="C1835" s="49"/>
      <c r="D1835" s="49"/>
      <c r="E1835" s="49"/>
      <c r="F1835" s="2" t="str">
        <f>IF(COUNTIF('４　一覧'!$B$5:$B$2047, '２　情報入力シート'!$A1835) &gt; 0, "済", "")</f>
        <v/>
      </c>
      <c r="G1835" t="str">
        <f t="shared" si="57"/>
        <v/>
      </c>
    </row>
    <row r="1836" spans="1:7">
      <c r="A1836" s="2">
        <f t="shared" si="56"/>
        <v>10000</v>
      </c>
      <c r="B1836" s="49"/>
      <c r="C1836" s="49"/>
      <c r="D1836" s="49"/>
      <c r="E1836" s="49"/>
      <c r="F1836" s="2" t="str">
        <f>IF(COUNTIF('４　一覧'!$B$5:$B$2047, '２　情報入力シート'!$A1836) &gt; 0, "済", "")</f>
        <v/>
      </c>
      <c r="G1836" t="str">
        <f t="shared" si="57"/>
        <v/>
      </c>
    </row>
    <row r="1837" spans="1:7">
      <c r="A1837" s="2">
        <f t="shared" si="56"/>
        <v>10000</v>
      </c>
      <c r="B1837" s="49"/>
      <c r="C1837" s="49"/>
      <c r="D1837" s="49"/>
      <c r="E1837" s="49"/>
      <c r="F1837" s="2" t="str">
        <f>IF(COUNTIF('４　一覧'!$B$5:$B$2047, '２　情報入力シート'!$A1837) &gt; 0, "済", "")</f>
        <v/>
      </c>
      <c r="G1837" t="str">
        <f t="shared" si="57"/>
        <v/>
      </c>
    </row>
    <row r="1838" spans="1:7">
      <c r="A1838" s="2">
        <f t="shared" si="56"/>
        <v>10000</v>
      </c>
      <c r="B1838" s="49"/>
      <c r="C1838" s="49"/>
      <c r="D1838" s="49"/>
      <c r="E1838" s="49"/>
      <c r="F1838" s="2" t="str">
        <f>IF(COUNTIF('４　一覧'!$B$5:$B$2047, '２　情報入力シート'!$A1838) &gt; 0, "済", "")</f>
        <v/>
      </c>
      <c r="G1838" t="str">
        <f t="shared" si="57"/>
        <v/>
      </c>
    </row>
    <row r="1839" spans="1:7">
      <c r="A1839" s="2">
        <f t="shared" si="56"/>
        <v>10000</v>
      </c>
      <c r="B1839" s="49"/>
      <c r="C1839" s="49"/>
      <c r="D1839" s="49"/>
      <c r="E1839" s="49"/>
      <c r="F1839" s="2" t="str">
        <f>IF(COUNTIF('４　一覧'!$B$5:$B$2047, '２　情報入力シート'!$A1839) &gt; 0, "済", "")</f>
        <v/>
      </c>
      <c r="G1839" t="str">
        <f t="shared" si="57"/>
        <v/>
      </c>
    </row>
    <row r="1840" spans="1:7">
      <c r="A1840" s="2">
        <f t="shared" si="56"/>
        <v>10000</v>
      </c>
      <c r="B1840" s="49"/>
      <c r="C1840" s="49"/>
      <c r="D1840" s="49"/>
      <c r="E1840" s="49"/>
      <c r="F1840" s="2" t="str">
        <f>IF(COUNTIF('４　一覧'!$B$5:$B$2047, '２　情報入力シート'!$A1840) &gt; 0, "済", "")</f>
        <v/>
      </c>
      <c r="G1840" t="str">
        <f t="shared" si="57"/>
        <v/>
      </c>
    </row>
    <row r="1841" spans="1:7">
      <c r="A1841" s="2">
        <f t="shared" si="56"/>
        <v>10000</v>
      </c>
      <c r="B1841" s="49"/>
      <c r="C1841" s="49"/>
      <c r="D1841" s="49"/>
      <c r="E1841" s="49"/>
      <c r="F1841" s="2" t="str">
        <f>IF(COUNTIF('４　一覧'!$B$5:$B$2047, '２　情報入力シート'!$A1841) &gt; 0, "済", "")</f>
        <v/>
      </c>
      <c r="G1841" t="str">
        <f t="shared" si="57"/>
        <v/>
      </c>
    </row>
    <row r="1842" spans="1:7">
      <c r="A1842" s="2">
        <f t="shared" si="56"/>
        <v>10000</v>
      </c>
      <c r="B1842" s="49"/>
      <c r="C1842" s="49"/>
      <c r="D1842" s="49"/>
      <c r="E1842" s="49"/>
      <c r="F1842" s="2" t="str">
        <f>IF(COUNTIF('４　一覧'!$B$5:$B$2047, '２　情報入力シート'!$A1842) &gt; 0, "済", "")</f>
        <v/>
      </c>
      <c r="G1842" t="str">
        <f t="shared" si="57"/>
        <v/>
      </c>
    </row>
    <row r="1843" spans="1:7">
      <c r="A1843" s="2">
        <f t="shared" si="56"/>
        <v>10000</v>
      </c>
      <c r="B1843" s="49"/>
      <c r="C1843" s="49"/>
      <c r="D1843" s="49"/>
      <c r="E1843" s="49"/>
      <c r="F1843" s="2" t="str">
        <f>IF(COUNTIF('４　一覧'!$B$5:$B$2047, '２　情報入力シート'!$A1843) &gt; 0, "済", "")</f>
        <v/>
      </c>
      <c r="G1843" t="str">
        <f t="shared" si="57"/>
        <v/>
      </c>
    </row>
    <row r="1844" spans="1:7">
      <c r="A1844" s="2">
        <f t="shared" si="56"/>
        <v>10000</v>
      </c>
      <c r="B1844" s="49"/>
      <c r="C1844" s="49"/>
      <c r="D1844" s="49"/>
      <c r="E1844" s="49"/>
      <c r="F1844" s="2" t="str">
        <f>IF(COUNTIF('４　一覧'!$B$5:$B$2047, '２　情報入力シート'!$A1844) &gt; 0, "済", "")</f>
        <v/>
      </c>
      <c r="G1844" t="str">
        <f t="shared" si="57"/>
        <v/>
      </c>
    </row>
    <row r="1845" spans="1:7">
      <c r="A1845" s="2">
        <f t="shared" si="56"/>
        <v>10000</v>
      </c>
      <c r="B1845" s="49"/>
      <c r="C1845" s="49"/>
      <c r="D1845" s="49"/>
      <c r="E1845" s="49"/>
      <c r="F1845" s="2" t="str">
        <f>IF(COUNTIF('４　一覧'!$B$5:$B$2047, '２　情報入力シート'!$A1845) &gt; 0, "済", "")</f>
        <v/>
      </c>
      <c r="G1845" t="str">
        <f t="shared" si="57"/>
        <v/>
      </c>
    </row>
    <row r="1846" spans="1:7">
      <c r="A1846" s="2">
        <f t="shared" si="56"/>
        <v>10000</v>
      </c>
      <c r="B1846" s="49"/>
      <c r="C1846" s="49"/>
      <c r="D1846" s="49"/>
      <c r="E1846" s="49"/>
      <c r="F1846" s="2" t="str">
        <f>IF(COUNTIF('４　一覧'!$B$5:$B$2047, '２　情報入力シート'!$A1846) &gt; 0, "済", "")</f>
        <v/>
      </c>
      <c r="G1846" t="str">
        <f t="shared" si="57"/>
        <v/>
      </c>
    </row>
    <row r="1847" spans="1:7">
      <c r="A1847" s="2">
        <f t="shared" si="56"/>
        <v>10000</v>
      </c>
      <c r="B1847" s="49"/>
      <c r="C1847" s="49"/>
      <c r="D1847" s="49"/>
      <c r="E1847" s="49"/>
      <c r="F1847" s="2" t="str">
        <f>IF(COUNTIF('４　一覧'!$B$5:$B$2047, '２　情報入力シート'!$A1847) &gt; 0, "済", "")</f>
        <v/>
      </c>
      <c r="G1847" t="str">
        <f t="shared" si="57"/>
        <v/>
      </c>
    </row>
    <row r="1848" spans="1:7">
      <c r="A1848" s="2">
        <f t="shared" si="56"/>
        <v>10000</v>
      </c>
      <c r="B1848" s="49"/>
      <c r="C1848" s="49"/>
      <c r="D1848" s="49"/>
      <c r="E1848" s="49"/>
      <c r="F1848" s="2" t="str">
        <f>IF(COUNTIF('４　一覧'!$B$5:$B$2047, '２　情報入力シート'!$A1848) &gt; 0, "済", "")</f>
        <v/>
      </c>
      <c r="G1848" t="str">
        <f t="shared" si="57"/>
        <v/>
      </c>
    </row>
    <row r="1849" spans="1:7">
      <c r="A1849" s="2">
        <f t="shared" si="56"/>
        <v>10000</v>
      </c>
      <c r="B1849" s="49"/>
      <c r="C1849" s="49"/>
      <c r="D1849" s="49"/>
      <c r="E1849" s="49"/>
      <c r="F1849" s="2" t="str">
        <f>IF(COUNTIF('４　一覧'!$B$5:$B$2047, '２　情報入力シート'!$A1849) &gt; 0, "済", "")</f>
        <v/>
      </c>
      <c r="G1849" t="str">
        <f t="shared" si="57"/>
        <v/>
      </c>
    </row>
    <row r="1850" spans="1:7">
      <c r="A1850" s="2">
        <f t="shared" si="56"/>
        <v>10000</v>
      </c>
      <c r="B1850" s="49"/>
      <c r="C1850" s="49"/>
      <c r="D1850" s="49"/>
      <c r="E1850" s="49"/>
      <c r="F1850" s="2" t="str">
        <f>IF(COUNTIF('４　一覧'!$B$5:$B$2047, '２　情報入力シート'!$A1850) &gt; 0, "済", "")</f>
        <v/>
      </c>
      <c r="G1850" t="str">
        <f t="shared" si="57"/>
        <v/>
      </c>
    </row>
    <row r="1851" spans="1:7">
      <c r="A1851" s="2">
        <f t="shared" si="56"/>
        <v>10000</v>
      </c>
      <c r="B1851" s="49"/>
      <c r="C1851" s="49"/>
      <c r="D1851" s="49"/>
      <c r="E1851" s="49"/>
      <c r="F1851" s="2" t="str">
        <f>IF(COUNTIF('４　一覧'!$B$5:$B$2047, '２　情報入力シート'!$A1851) &gt; 0, "済", "")</f>
        <v/>
      </c>
      <c r="G1851" t="str">
        <f t="shared" si="57"/>
        <v/>
      </c>
    </row>
    <row r="1852" spans="1:7">
      <c r="A1852" s="2">
        <f t="shared" si="56"/>
        <v>10000</v>
      </c>
      <c r="B1852" s="49"/>
      <c r="C1852" s="49"/>
      <c r="D1852" s="49"/>
      <c r="E1852" s="49"/>
      <c r="F1852" s="2" t="str">
        <f>IF(COUNTIF('４　一覧'!$B$5:$B$2047, '２　情報入力シート'!$A1852) &gt; 0, "済", "")</f>
        <v/>
      </c>
      <c r="G1852" t="str">
        <f t="shared" si="57"/>
        <v/>
      </c>
    </row>
    <row r="1853" spans="1:7">
      <c r="A1853" s="2">
        <f t="shared" si="56"/>
        <v>10000</v>
      </c>
      <c r="B1853" s="49"/>
      <c r="C1853" s="49"/>
      <c r="D1853" s="49"/>
      <c r="E1853" s="49"/>
      <c r="F1853" s="2" t="str">
        <f>IF(COUNTIF('４　一覧'!$B$5:$B$2047, '２　情報入力シート'!$A1853) &gt; 0, "済", "")</f>
        <v/>
      </c>
      <c r="G1853" t="str">
        <f t="shared" si="57"/>
        <v/>
      </c>
    </row>
    <row r="1854" spans="1:7">
      <c r="A1854" s="2">
        <f t="shared" si="56"/>
        <v>10000</v>
      </c>
      <c r="B1854" s="49"/>
      <c r="C1854" s="49"/>
      <c r="D1854" s="49"/>
      <c r="E1854" s="49"/>
      <c r="F1854" s="2" t="str">
        <f>IF(COUNTIF('４　一覧'!$B$5:$B$2047, '２　情報入力シート'!$A1854) &gt; 0, "済", "")</f>
        <v/>
      </c>
      <c r="G1854" t="str">
        <f t="shared" si="57"/>
        <v/>
      </c>
    </row>
    <row r="1855" spans="1:7">
      <c r="A1855" s="2">
        <f t="shared" si="56"/>
        <v>10000</v>
      </c>
      <c r="B1855" s="49"/>
      <c r="C1855" s="49"/>
      <c r="D1855" s="49"/>
      <c r="E1855" s="49"/>
      <c r="F1855" s="2" t="str">
        <f>IF(COUNTIF('４　一覧'!$B$5:$B$2047, '２　情報入力シート'!$A1855) &gt; 0, "済", "")</f>
        <v/>
      </c>
      <c r="G1855" t="str">
        <f t="shared" si="57"/>
        <v/>
      </c>
    </row>
    <row r="1856" spans="1:7">
      <c r="A1856" s="2">
        <f t="shared" si="56"/>
        <v>10000</v>
      </c>
      <c r="B1856" s="49"/>
      <c r="C1856" s="49"/>
      <c r="D1856" s="49"/>
      <c r="E1856" s="49"/>
      <c r="F1856" s="2" t="str">
        <f>IF(COUNTIF('４　一覧'!$B$5:$B$2047, '２　情報入力シート'!$A1856) &gt; 0, "済", "")</f>
        <v/>
      </c>
      <c r="G1856" t="str">
        <f t="shared" si="57"/>
        <v/>
      </c>
    </row>
    <row r="1857" spans="1:7">
      <c r="A1857" s="2">
        <f t="shared" si="56"/>
        <v>10000</v>
      </c>
      <c r="B1857" s="49"/>
      <c r="C1857" s="49"/>
      <c r="D1857" s="49"/>
      <c r="E1857" s="49"/>
      <c r="F1857" s="2" t="str">
        <f>IF(COUNTIF('４　一覧'!$B$5:$B$2047, '２　情報入力シート'!$A1857) &gt; 0, "済", "")</f>
        <v/>
      </c>
      <c r="G1857" t="str">
        <f t="shared" si="57"/>
        <v/>
      </c>
    </row>
    <row r="1858" spans="1:7">
      <c r="A1858" s="2">
        <f t="shared" si="56"/>
        <v>10000</v>
      </c>
      <c r="B1858" s="49"/>
      <c r="C1858" s="49"/>
      <c r="D1858" s="49"/>
      <c r="E1858" s="49"/>
      <c r="F1858" s="2" t="str">
        <f>IF(COUNTIF('４　一覧'!$B$5:$B$2047, '２　情報入力シート'!$A1858) &gt; 0, "済", "")</f>
        <v/>
      </c>
      <c r="G1858" t="str">
        <f t="shared" si="57"/>
        <v/>
      </c>
    </row>
    <row r="1859" spans="1:7">
      <c r="A1859" s="2">
        <f t="shared" ref="A1859:A1922" si="58">IF(B1859=0,10000,B1859*1000+C1859*100+D1859)</f>
        <v>10000</v>
      </c>
      <c r="B1859" s="49"/>
      <c r="C1859" s="49"/>
      <c r="D1859" s="49"/>
      <c r="E1859" s="49"/>
      <c r="F1859" s="2" t="str">
        <f>IF(COUNTIF('４　一覧'!$B$5:$B$2047, '２　情報入力シート'!$A1859) &gt; 0, "済", "")</f>
        <v/>
      </c>
      <c r="G1859" t="str">
        <f t="shared" ref="G1859:G1922" si="59">B1859&amp;F1859</f>
        <v/>
      </c>
    </row>
    <row r="1860" spans="1:7">
      <c r="A1860" s="2">
        <f t="shared" si="58"/>
        <v>10000</v>
      </c>
      <c r="B1860" s="49"/>
      <c r="C1860" s="49"/>
      <c r="D1860" s="49"/>
      <c r="E1860" s="49"/>
      <c r="F1860" s="2" t="str">
        <f>IF(COUNTIF('４　一覧'!$B$5:$B$2047, '２　情報入力シート'!$A1860) &gt; 0, "済", "")</f>
        <v/>
      </c>
      <c r="G1860" t="str">
        <f t="shared" si="59"/>
        <v/>
      </c>
    </row>
    <row r="1861" spans="1:7">
      <c r="A1861" s="2">
        <f t="shared" si="58"/>
        <v>10000</v>
      </c>
      <c r="B1861" s="49"/>
      <c r="C1861" s="49"/>
      <c r="D1861" s="49"/>
      <c r="E1861" s="49"/>
      <c r="F1861" s="2" t="str">
        <f>IF(COUNTIF('４　一覧'!$B$5:$B$2047, '２　情報入力シート'!$A1861) &gt; 0, "済", "")</f>
        <v/>
      </c>
      <c r="G1861" t="str">
        <f t="shared" si="59"/>
        <v/>
      </c>
    </row>
    <row r="1862" spans="1:7">
      <c r="A1862" s="2">
        <f t="shared" si="58"/>
        <v>10000</v>
      </c>
      <c r="B1862" s="49"/>
      <c r="C1862" s="49"/>
      <c r="D1862" s="49"/>
      <c r="E1862" s="49"/>
      <c r="F1862" s="2" t="str">
        <f>IF(COUNTIF('４　一覧'!$B$5:$B$2047, '２　情報入力シート'!$A1862) &gt; 0, "済", "")</f>
        <v/>
      </c>
      <c r="G1862" t="str">
        <f t="shared" si="59"/>
        <v/>
      </c>
    </row>
    <row r="1863" spans="1:7">
      <c r="A1863" s="2">
        <f t="shared" si="58"/>
        <v>10000</v>
      </c>
      <c r="B1863" s="49"/>
      <c r="C1863" s="49"/>
      <c r="D1863" s="49"/>
      <c r="E1863" s="49"/>
      <c r="F1863" s="2" t="str">
        <f>IF(COUNTIF('４　一覧'!$B$5:$B$2047, '２　情報入力シート'!$A1863) &gt; 0, "済", "")</f>
        <v/>
      </c>
      <c r="G1863" t="str">
        <f t="shared" si="59"/>
        <v/>
      </c>
    </row>
    <row r="1864" spans="1:7">
      <c r="A1864" s="2">
        <f t="shared" si="58"/>
        <v>10000</v>
      </c>
      <c r="B1864" s="49"/>
      <c r="C1864" s="49"/>
      <c r="D1864" s="49"/>
      <c r="E1864" s="49"/>
      <c r="F1864" s="2" t="str">
        <f>IF(COUNTIF('４　一覧'!$B$5:$B$2047, '２　情報入力シート'!$A1864) &gt; 0, "済", "")</f>
        <v/>
      </c>
      <c r="G1864" t="str">
        <f t="shared" si="59"/>
        <v/>
      </c>
    </row>
    <row r="1865" spans="1:7">
      <c r="A1865" s="2">
        <f t="shared" si="58"/>
        <v>10000</v>
      </c>
      <c r="B1865" s="49"/>
      <c r="C1865" s="49"/>
      <c r="D1865" s="49"/>
      <c r="E1865" s="49"/>
      <c r="F1865" s="2" t="str">
        <f>IF(COUNTIF('４　一覧'!$B$5:$B$2047, '２　情報入力シート'!$A1865) &gt; 0, "済", "")</f>
        <v/>
      </c>
      <c r="G1865" t="str">
        <f t="shared" si="59"/>
        <v/>
      </c>
    </row>
    <row r="1866" spans="1:7">
      <c r="A1866" s="2">
        <f t="shared" si="58"/>
        <v>10000</v>
      </c>
      <c r="B1866" s="49"/>
      <c r="C1866" s="49"/>
      <c r="D1866" s="49"/>
      <c r="E1866" s="49"/>
      <c r="F1866" s="2" t="str">
        <f>IF(COUNTIF('４　一覧'!$B$5:$B$2047, '２　情報入力シート'!$A1866) &gt; 0, "済", "")</f>
        <v/>
      </c>
      <c r="G1866" t="str">
        <f t="shared" si="59"/>
        <v/>
      </c>
    </row>
    <row r="1867" spans="1:7">
      <c r="A1867" s="2">
        <f t="shared" si="58"/>
        <v>10000</v>
      </c>
      <c r="B1867" s="49"/>
      <c r="C1867" s="49"/>
      <c r="D1867" s="49"/>
      <c r="E1867" s="49"/>
      <c r="F1867" s="2" t="str">
        <f>IF(COUNTIF('４　一覧'!$B$5:$B$2047, '２　情報入力シート'!$A1867) &gt; 0, "済", "")</f>
        <v/>
      </c>
      <c r="G1867" t="str">
        <f t="shared" si="59"/>
        <v/>
      </c>
    </row>
    <row r="1868" spans="1:7">
      <c r="A1868" s="2">
        <f t="shared" si="58"/>
        <v>10000</v>
      </c>
      <c r="B1868" s="49"/>
      <c r="C1868" s="49"/>
      <c r="D1868" s="49"/>
      <c r="E1868" s="49"/>
      <c r="F1868" s="2" t="str">
        <f>IF(COUNTIF('４　一覧'!$B$5:$B$2047, '２　情報入力シート'!$A1868) &gt; 0, "済", "")</f>
        <v/>
      </c>
      <c r="G1868" t="str">
        <f t="shared" si="59"/>
        <v/>
      </c>
    </row>
    <row r="1869" spans="1:7">
      <c r="A1869" s="2">
        <f t="shared" si="58"/>
        <v>10000</v>
      </c>
      <c r="B1869" s="49"/>
      <c r="C1869" s="49"/>
      <c r="D1869" s="49"/>
      <c r="E1869" s="49"/>
      <c r="F1869" s="2" t="str">
        <f>IF(COUNTIF('４　一覧'!$B$5:$B$2047, '２　情報入力シート'!$A1869) &gt; 0, "済", "")</f>
        <v/>
      </c>
      <c r="G1869" t="str">
        <f t="shared" si="59"/>
        <v/>
      </c>
    </row>
    <row r="1870" spans="1:7">
      <c r="A1870" s="2">
        <f t="shared" si="58"/>
        <v>10000</v>
      </c>
      <c r="B1870" s="49"/>
      <c r="C1870" s="49"/>
      <c r="D1870" s="49"/>
      <c r="E1870" s="49"/>
      <c r="F1870" s="2" t="str">
        <f>IF(COUNTIF('４　一覧'!$B$5:$B$2047, '２　情報入力シート'!$A1870) &gt; 0, "済", "")</f>
        <v/>
      </c>
      <c r="G1870" t="str">
        <f t="shared" si="59"/>
        <v/>
      </c>
    </row>
    <row r="1871" spans="1:7">
      <c r="A1871" s="2">
        <f t="shared" si="58"/>
        <v>10000</v>
      </c>
      <c r="B1871" s="49"/>
      <c r="C1871" s="49"/>
      <c r="D1871" s="49"/>
      <c r="E1871" s="49"/>
      <c r="F1871" s="2" t="str">
        <f>IF(COUNTIF('４　一覧'!$B$5:$B$2047, '２　情報入力シート'!$A1871) &gt; 0, "済", "")</f>
        <v/>
      </c>
      <c r="G1871" t="str">
        <f t="shared" si="59"/>
        <v/>
      </c>
    </row>
    <row r="1872" spans="1:7">
      <c r="A1872" s="2">
        <f t="shared" si="58"/>
        <v>10000</v>
      </c>
      <c r="B1872" s="49"/>
      <c r="C1872" s="49"/>
      <c r="D1872" s="49"/>
      <c r="E1872" s="49"/>
      <c r="F1872" s="2" t="str">
        <f>IF(COUNTIF('４　一覧'!$B$5:$B$2047, '２　情報入力シート'!$A1872) &gt; 0, "済", "")</f>
        <v/>
      </c>
      <c r="G1872" t="str">
        <f t="shared" si="59"/>
        <v/>
      </c>
    </row>
    <row r="1873" spans="1:7">
      <c r="A1873" s="2">
        <f t="shared" si="58"/>
        <v>10000</v>
      </c>
      <c r="B1873" s="49"/>
      <c r="C1873" s="49"/>
      <c r="D1873" s="49"/>
      <c r="E1873" s="49"/>
      <c r="F1873" s="2" t="str">
        <f>IF(COUNTIF('４　一覧'!$B$5:$B$2047, '２　情報入力シート'!$A1873) &gt; 0, "済", "")</f>
        <v/>
      </c>
      <c r="G1873" t="str">
        <f t="shared" si="59"/>
        <v/>
      </c>
    </row>
    <row r="1874" spans="1:7">
      <c r="A1874" s="2">
        <f t="shared" si="58"/>
        <v>10000</v>
      </c>
      <c r="B1874" s="49"/>
      <c r="C1874" s="49"/>
      <c r="D1874" s="49"/>
      <c r="E1874" s="49"/>
      <c r="F1874" s="2" t="str">
        <f>IF(COUNTIF('４　一覧'!$B$5:$B$2047, '２　情報入力シート'!$A1874) &gt; 0, "済", "")</f>
        <v/>
      </c>
      <c r="G1874" t="str">
        <f t="shared" si="59"/>
        <v/>
      </c>
    </row>
    <row r="1875" spans="1:7">
      <c r="A1875" s="2">
        <f t="shared" si="58"/>
        <v>10000</v>
      </c>
      <c r="B1875" s="49"/>
      <c r="C1875" s="49"/>
      <c r="D1875" s="49"/>
      <c r="E1875" s="49"/>
      <c r="F1875" s="2" t="str">
        <f>IF(COUNTIF('４　一覧'!$B$5:$B$2047, '２　情報入力シート'!$A1875) &gt; 0, "済", "")</f>
        <v/>
      </c>
      <c r="G1875" t="str">
        <f t="shared" si="59"/>
        <v/>
      </c>
    </row>
    <row r="1876" spans="1:7">
      <c r="A1876" s="2">
        <f t="shared" si="58"/>
        <v>10000</v>
      </c>
      <c r="B1876" s="49"/>
      <c r="C1876" s="49"/>
      <c r="D1876" s="49"/>
      <c r="E1876" s="49"/>
      <c r="F1876" s="2" t="str">
        <f>IF(COUNTIF('４　一覧'!$B$5:$B$2047, '２　情報入力シート'!$A1876) &gt; 0, "済", "")</f>
        <v/>
      </c>
      <c r="G1876" t="str">
        <f t="shared" si="59"/>
        <v/>
      </c>
    </row>
    <row r="1877" spans="1:7">
      <c r="A1877" s="2">
        <f t="shared" si="58"/>
        <v>10000</v>
      </c>
      <c r="B1877" s="49"/>
      <c r="C1877" s="49"/>
      <c r="D1877" s="49"/>
      <c r="E1877" s="49"/>
      <c r="F1877" s="2" t="str">
        <f>IF(COUNTIF('４　一覧'!$B$5:$B$2047, '２　情報入力シート'!$A1877) &gt; 0, "済", "")</f>
        <v/>
      </c>
      <c r="G1877" t="str">
        <f t="shared" si="59"/>
        <v/>
      </c>
    </row>
    <row r="1878" spans="1:7">
      <c r="A1878" s="2">
        <f t="shared" si="58"/>
        <v>10000</v>
      </c>
      <c r="B1878" s="49"/>
      <c r="C1878" s="49"/>
      <c r="D1878" s="49"/>
      <c r="E1878" s="49"/>
      <c r="F1878" s="2" t="str">
        <f>IF(COUNTIF('４　一覧'!$B$5:$B$2047, '２　情報入力シート'!$A1878) &gt; 0, "済", "")</f>
        <v/>
      </c>
      <c r="G1878" t="str">
        <f t="shared" si="59"/>
        <v/>
      </c>
    </row>
    <row r="1879" spans="1:7">
      <c r="A1879" s="2">
        <f t="shared" si="58"/>
        <v>10000</v>
      </c>
      <c r="B1879" s="49"/>
      <c r="C1879" s="49"/>
      <c r="D1879" s="49"/>
      <c r="E1879" s="49"/>
      <c r="F1879" s="2" t="str">
        <f>IF(COUNTIF('４　一覧'!$B$5:$B$2047, '２　情報入力シート'!$A1879) &gt; 0, "済", "")</f>
        <v/>
      </c>
      <c r="G1879" t="str">
        <f t="shared" si="59"/>
        <v/>
      </c>
    </row>
    <row r="1880" spans="1:7">
      <c r="A1880" s="2">
        <f t="shared" si="58"/>
        <v>10000</v>
      </c>
      <c r="B1880" s="49"/>
      <c r="C1880" s="49"/>
      <c r="D1880" s="49"/>
      <c r="E1880" s="49"/>
      <c r="F1880" s="2" t="str">
        <f>IF(COUNTIF('４　一覧'!$B$5:$B$2047, '２　情報入力シート'!$A1880) &gt; 0, "済", "")</f>
        <v/>
      </c>
      <c r="G1880" t="str">
        <f t="shared" si="59"/>
        <v/>
      </c>
    </row>
    <row r="1881" spans="1:7">
      <c r="A1881" s="2">
        <f t="shared" si="58"/>
        <v>10000</v>
      </c>
      <c r="B1881" s="49"/>
      <c r="C1881" s="49"/>
      <c r="D1881" s="49"/>
      <c r="E1881" s="49"/>
      <c r="F1881" s="2" t="str">
        <f>IF(COUNTIF('４　一覧'!$B$5:$B$2047, '２　情報入力シート'!$A1881) &gt; 0, "済", "")</f>
        <v/>
      </c>
      <c r="G1881" t="str">
        <f t="shared" si="59"/>
        <v/>
      </c>
    </row>
    <row r="1882" spans="1:7">
      <c r="A1882" s="2">
        <f t="shared" si="58"/>
        <v>10000</v>
      </c>
      <c r="B1882" s="49"/>
      <c r="C1882" s="49"/>
      <c r="D1882" s="49"/>
      <c r="E1882" s="49"/>
      <c r="F1882" s="2" t="str">
        <f>IF(COUNTIF('４　一覧'!$B$5:$B$2047, '２　情報入力シート'!$A1882) &gt; 0, "済", "")</f>
        <v/>
      </c>
      <c r="G1882" t="str">
        <f t="shared" si="59"/>
        <v/>
      </c>
    </row>
    <row r="1883" spans="1:7">
      <c r="A1883" s="2">
        <f t="shared" si="58"/>
        <v>10000</v>
      </c>
      <c r="B1883" s="49"/>
      <c r="C1883" s="49"/>
      <c r="D1883" s="49"/>
      <c r="E1883" s="49"/>
      <c r="F1883" s="2" t="str">
        <f>IF(COUNTIF('４　一覧'!$B$5:$B$2047, '２　情報入力シート'!$A1883) &gt; 0, "済", "")</f>
        <v/>
      </c>
      <c r="G1883" t="str">
        <f t="shared" si="59"/>
        <v/>
      </c>
    </row>
    <row r="1884" spans="1:7">
      <c r="A1884" s="2">
        <f t="shared" si="58"/>
        <v>10000</v>
      </c>
      <c r="B1884" s="49"/>
      <c r="C1884" s="49"/>
      <c r="D1884" s="49"/>
      <c r="E1884" s="49"/>
      <c r="F1884" s="2" t="str">
        <f>IF(COUNTIF('４　一覧'!$B$5:$B$2047, '２　情報入力シート'!$A1884) &gt; 0, "済", "")</f>
        <v/>
      </c>
      <c r="G1884" t="str">
        <f t="shared" si="59"/>
        <v/>
      </c>
    </row>
    <row r="1885" spans="1:7">
      <c r="A1885" s="2">
        <f t="shared" si="58"/>
        <v>10000</v>
      </c>
      <c r="B1885" s="49"/>
      <c r="C1885" s="49"/>
      <c r="D1885" s="49"/>
      <c r="E1885" s="49"/>
      <c r="F1885" s="2" t="str">
        <f>IF(COUNTIF('４　一覧'!$B$5:$B$2047, '２　情報入力シート'!$A1885) &gt; 0, "済", "")</f>
        <v/>
      </c>
      <c r="G1885" t="str">
        <f t="shared" si="59"/>
        <v/>
      </c>
    </row>
    <row r="1886" spans="1:7">
      <c r="A1886" s="2">
        <f t="shared" si="58"/>
        <v>10000</v>
      </c>
      <c r="B1886" s="49"/>
      <c r="C1886" s="49"/>
      <c r="D1886" s="49"/>
      <c r="E1886" s="49"/>
      <c r="F1886" s="2" t="str">
        <f>IF(COUNTIF('４　一覧'!$B$5:$B$2047, '２　情報入力シート'!$A1886) &gt; 0, "済", "")</f>
        <v/>
      </c>
      <c r="G1886" t="str">
        <f t="shared" si="59"/>
        <v/>
      </c>
    </row>
    <row r="1887" spans="1:7">
      <c r="A1887" s="2">
        <f t="shared" si="58"/>
        <v>10000</v>
      </c>
      <c r="B1887" s="49"/>
      <c r="C1887" s="49"/>
      <c r="D1887" s="49"/>
      <c r="E1887" s="49"/>
      <c r="F1887" s="2" t="str">
        <f>IF(COUNTIF('４　一覧'!$B$5:$B$2047, '２　情報入力シート'!$A1887) &gt; 0, "済", "")</f>
        <v/>
      </c>
      <c r="G1887" t="str">
        <f t="shared" si="59"/>
        <v/>
      </c>
    </row>
    <row r="1888" spans="1:7">
      <c r="A1888" s="2">
        <f t="shared" si="58"/>
        <v>10000</v>
      </c>
      <c r="B1888" s="49"/>
      <c r="C1888" s="49"/>
      <c r="D1888" s="49"/>
      <c r="E1888" s="49"/>
      <c r="F1888" s="2" t="str">
        <f>IF(COUNTIF('４　一覧'!$B$5:$B$2047, '２　情報入力シート'!$A1888) &gt; 0, "済", "")</f>
        <v/>
      </c>
      <c r="G1888" t="str">
        <f t="shared" si="59"/>
        <v/>
      </c>
    </row>
    <row r="1889" spans="1:7">
      <c r="A1889" s="2">
        <f t="shared" si="58"/>
        <v>10000</v>
      </c>
      <c r="B1889" s="49"/>
      <c r="C1889" s="49"/>
      <c r="D1889" s="49"/>
      <c r="E1889" s="49"/>
      <c r="F1889" s="2" t="str">
        <f>IF(COUNTIF('４　一覧'!$B$5:$B$2047, '２　情報入力シート'!$A1889) &gt; 0, "済", "")</f>
        <v/>
      </c>
      <c r="G1889" t="str">
        <f t="shared" si="59"/>
        <v/>
      </c>
    </row>
    <row r="1890" spans="1:7">
      <c r="A1890" s="2">
        <f t="shared" si="58"/>
        <v>10000</v>
      </c>
      <c r="B1890" s="49"/>
      <c r="C1890" s="49"/>
      <c r="D1890" s="49"/>
      <c r="E1890" s="49"/>
      <c r="F1890" s="2" t="str">
        <f>IF(COUNTIF('４　一覧'!$B$5:$B$2047, '２　情報入力シート'!$A1890) &gt; 0, "済", "")</f>
        <v/>
      </c>
      <c r="G1890" t="str">
        <f t="shared" si="59"/>
        <v/>
      </c>
    </row>
    <row r="1891" spans="1:7">
      <c r="A1891" s="2">
        <f t="shared" si="58"/>
        <v>10000</v>
      </c>
      <c r="B1891" s="49"/>
      <c r="C1891" s="49"/>
      <c r="D1891" s="49"/>
      <c r="E1891" s="49"/>
      <c r="F1891" s="2" t="str">
        <f>IF(COUNTIF('４　一覧'!$B$5:$B$2047, '２　情報入力シート'!$A1891) &gt; 0, "済", "")</f>
        <v/>
      </c>
      <c r="G1891" t="str">
        <f t="shared" si="59"/>
        <v/>
      </c>
    </row>
    <row r="1892" spans="1:7">
      <c r="A1892" s="2">
        <f t="shared" si="58"/>
        <v>10000</v>
      </c>
      <c r="B1892" s="49"/>
      <c r="C1892" s="49"/>
      <c r="D1892" s="49"/>
      <c r="E1892" s="49"/>
      <c r="F1892" s="2" t="str">
        <f>IF(COUNTIF('４　一覧'!$B$5:$B$2047, '２　情報入力シート'!$A1892) &gt; 0, "済", "")</f>
        <v/>
      </c>
      <c r="G1892" t="str">
        <f t="shared" si="59"/>
        <v/>
      </c>
    </row>
    <row r="1893" spans="1:7">
      <c r="A1893" s="2">
        <f t="shared" si="58"/>
        <v>10000</v>
      </c>
      <c r="B1893" s="49"/>
      <c r="C1893" s="49"/>
      <c r="D1893" s="49"/>
      <c r="E1893" s="49"/>
      <c r="F1893" s="2" t="str">
        <f>IF(COUNTIF('４　一覧'!$B$5:$B$2047, '２　情報入力シート'!$A1893) &gt; 0, "済", "")</f>
        <v/>
      </c>
      <c r="G1893" t="str">
        <f t="shared" si="59"/>
        <v/>
      </c>
    </row>
    <row r="1894" spans="1:7">
      <c r="A1894" s="2">
        <f t="shared" si="58"/>
        <v>10000</v>
      </c>
      <c r="B1894" s="49"/>
      <c r="C1894" s="49"/>
      <c r="D1894" s="49"/>
      <c r="E1894" s="49"/>
      <c r="F1894" s="2" t="str">
        <f>IF(COUNTIF('４　一覧'!$B$5:$B$2047, '２　情報入力シート'!$A1894) &gt; 0, "済", "")</f>
        <v/>
      </c>
      <c r="G1894" t="str">
        <f t="shared" si="59"/>
        <v/>
      </c>
    </row>
    <row r="1895" spans="1:7">
      <c r="A1895" s="2">
        <f t="shared" si="58"/>
        <v>10000</v>
      </c>
      <c r="B1895" s="49"/>
      <c r="C1895" s="49"/>
      <c r="D1895" s="49"/>
      <c r="E1895" s="49"/>
      <c r="F1895" s="2" t="str">
        <f>IF(COUNTIF('４　一覧'!$B$5:$B$2047, '２　情報入力シート'!$A1895) &gt; 0, "済", "")</f>
        <v/>
      </c>
      <c r="G1895" t="str">
        <f t="shared" si="59"/>
        <v/>
      </c>
    </row>
    <row r="1896" spans="1:7">
      <c r="A1896" s="2">
        <f t="shared" si="58"/>
        <v>10000</v>
      </c>
      <c r="B1896" s="49"/>
      <c r="C1896" s="49"/>
      <c r="D1896" s="49"/>
      <c r="E1896" s="49"/>
      <c r="F1896" s="2" t="str">
        <f>IF(COUNTIF('４　一覧'!$B$5:$B$2047, '２　情報入力シート'!$A1896) &gt; 0, "済", "")</f>
        <v/>
      </c>
      <c r="G1896" t="str">
        <f t="shared" si="59"/>
        <v/>
      </c>
    </row>
    <row r="1897" spans="1:7">
      <c r="A1897" s="2">
        <f t="shared" si="58"/>
        <v>10000</v>
      </c>
      <c r="B1897" s="49"/>
      <c r="C1897" s="49"/>
      <c r="D1897" s="49"/>
      <c r="E1897" s="49"/>
      <c r="F1897" s="2" t="str">
        <f>IF(COUNTIF('４　一覧'!$B$5:$B$2047, '２　情報入力シート'!$A1897) &gt; 0, "済", "")</f>
        <v/>
      </c>
      <c r="G1897" t="str">
        <f t="shared" si="59"/>
        <v/>
      </c>
    </row>
    <row r="1898" spans="1:7">
      <c r="A1898" s="2">
        <f t="shared" si="58"/>
        <v>10000</v>
      </c>
      <c r="B1898" s="49"/>
      <c r="C1898" s="49"/>
      <c r="D1898" s="49"/>
      <c r="E1898" s="49"/>
      <c r="F1898" s="2" t="str">
        <f>IF(COUNTIF('４　一覧'!$B$5:$B$2047, '２　情報入力シート'!$A1898) &gt; 0, "済", "")</f>
        <v/>
      </c>
      <c r="G1898" t="str">
        <f t="shared" si="59"/>
        <v/>
      </c>
    </row>
    <row r="1899" spans="1:7">
      <c r="A1899" s="2">
        <f t="shared" si="58"/>
        <v>10000</v>
      </c>
      <c r="B1899" s="49"/>
      <c r="C1899" s="49"/>
      <c r="D1899" s="49"/>
      <c r="E1899" s="49"/>
      <c r="F1899" s="2" t="str">
        <f>IF(COUNTIF('４　一覧'!$B$5:$B$2047, '２　情報入力シート'!$A1899) &gt; 0, "済", "")</f>
        <v/>
      </c>
      <c r="G1899" t="str">
        <f t="shared" si="59"/>
        <v/>
      </c>
    </row>
    <row r="1900" spans="1:7">
      <c r="A1900" s="2">
        <f t="shared" si="58"/>
        <v>10000</v>
      </c>
      <c r="B1900" s="49"/>
      <c r="C1900" s="49"/>
      <c r="D1900" s="49"/>
      <c r="E1900" s="49"/>
      <c r="F1900" s="2" t="str">
        <f>IF(COUNTIF('４　一覧'!$B$5:$B$2047, '２　情報入力シート'!$A1900) &gt; 0, "済", "")</f>
        <v/>
      </c>
      <c r="G1900" t="str">
        <f t="shared" si="59"/>
        <v/>
      </c>
    </row>
    <row r="1901" spans="1:7">
      <c r="A1901" s="2">
        <f t="shared" si="58"/>
        <v>10000</v>
      </c>
      <c r="B1901" s="49"/>
      <c r="C1901" s="49"/>
      <c r="D1901" s="49"/>
      <c r="E1901" s="49"/>
      <c r="F1901" s="2" t="str">
        <f>IF(COUNTIF('４　一覧'!$B$5:$B$2047, '２　情報入力シート'!$A1901) &gt; 0, "済", "")</f>
        <v/>
      </c>
      <c r="G1901" t="str">
        <f t="shared" si="59"/>
        <v/>
      </c>
    </row>
    <row r="1902" spans="1:7">
      <c r="A1902" s="2">
        <f t="shared" si="58"/>
        <v>10000</v>
      </c>
      <c r="B1902" s="49"/>
      <c r="C1902" s="49"/>
      <c r="D1902" s="49"/>
      <c r="E1902" s="49"/>
      <c r="F1902" s="2" t="str">
        <f>IF(COUNTIF('４　一覧'!$B$5:$B$2047, '２　情報入力シート'!$A1902) &gt; 0, "済", "")</f>
        <v/>
      </c>
      <c r="G1902" t="str">
        <f t="shared" si="59"/>
        <v/>
      </c>
    </row>
    <row r="1903" spans="1:7">
      <c r="A1903" s="2">
        <f t="shared" si="58"/>
        <v>10000</v>
      </c>
      <c r="B1903" s="49"/>
      <c r="C1903" s="49"/>
      <c r="D1903" s="49"/>
      <c r="E1903" s="49"/>
      <c r="F1903" s="2" t="str">
        <f>IF(COUNTIF('４　一覧'!$B$5:$B$2047, '２　情報入力シート'!$A1903) &gt; 0, "済", "")</f>
        <v/>
      </c>
      <c r="G1903" t="str">
        <f t="shared" si="59"/>
        <v/>
      </c>
    </row>
    <row r="1904" spans="1:7">
      <c r="A1904" s="2">
        <f t="shared" si="58"/>
        <v>10000</v>
      </c>
      <c r="B1904" s="49"/>
      <c r="C1904" s="49"/>
      <c r="D1904" s="49"/>
      <c r="E1904" s="49"/>
      <c r="F1904" s="2" t="str">
        <f>IF(COUNTIF('４　一覧'!$B$5:$B$2047, '２　情報入力シート'!$A1904) &gt; 0, "済", "")</f>
        <v/>
      </c>
      <c r="G1904" t="str">
        <f t="shared" si="59"/>
        <v/>
      </c>
    </row>
    <row r="1905" spans="1:7">
      <c r="A1905" s="2">
        <f t="shared" si="58"/>
        <v>10000</v>
      </c>
      <c r="B1905" s="49"/>
      <c r="C1905" s="49"/>
      <c r="D1905" s="49"/>
      <c r="E1905" s="49"/>
      <c r="F1905" s="2" t="str">
        <f>IF(COUNTIF('４　一覧'!$B$5:$B$2047, '２　情報入力シート'!$A1905) &gt; 0, "済", "")</f>
        <v/>
      </c>
      <c r="G1905" t="str">
        <f t="shared" si="59"/>
        <v/>
      </c>
    </row>
    <row r="1906" spans="1:7">
      <c r="A1906" s="2">
        <f t="shared" si="58"/>
        <v>10000</v>
      </c>
      <c r="B1906" s="49"/>
      <c r="C1906" s="49"/>
      <c r="D1906" s="49"/>
      <c r="E1906" s="49"/>
      <c r="F1906" s="2" t="str">
        <f>IF(COUNTIF('４　一覧'!$B$5:$B$2047, '２　情報入力シート'!$A1906) &gt; 0, "済", "")</f>
        <v/>
      </c>
      <c r="G1906" t="str">
        <f t="shared" si="59"/>
        <v/>
      </c>
    </row>
    <row r="1907" spans="1:7">
      <c r="A1907" s="2">
        <f t="shared" si="58"/>
        <v>10000</v>
      </c>
      <c r="B1907" s="49"/>
      <c r="C1907" s="49"/>
      <c r="D1907" s="49"/>
      <c r="E1907" s="49"/>
      <c r="F1907" s="2" t="str">
        <f>IF(COUNTIF('４　一覧'!$B$5:$B$2047, '２　情報入力シート'!$A1907) &gt; 0, "済", "")</f>
        <v/>
      </c>
      <c r="G1907" t="str">
        <f t="shared" si="59"/>
        <v/>
      </c>
    </row>
    <row r="1908" spans="1:7">
      <c r="A1908" s="2">
        <f t="shared" si="58"/>
        <v>10000</v>
      </c>
      <c r="B1908" s="49"/>
      <c r="C1908" s="49"/>
      <c r="D1908" s="49"/>
      <c r="E1908" s="49"/>
      <c r="F1908" s="2" t="str">
        <f>IF(COUNTIF('４　一覧'!$B$5:$B$2047, '２　情報入力シート'!$A1908) &gt; 0, "済", "")</f>
        <v/>
      </c>
      <c r="G1908" t="str">
        <f t="shared" si="59"/>
        <v/>
      </c>
    </row>
    <row r="1909" spans="1:7">
      <c r="A1909" s="2">
        <f t="shared" si="58"/>
        <v>10000</v>
      </c>
      <c r="B1909" s="49"/>
      <c r="C1909" s="49"/>
      <c r="D1909" s="49"/>
      <c r="E1909" s="49"/>
      <c r="F1909" s="2" t="str">
        <f>IF(COUNTIF('４　一覧'!$B$5:$B$2047, '２　情報入力シート'!$A1909) &gt; 0, "済", "")</f>
        <v/>
      </c>
      <c r="G1909" t="str">
        <f t="shared" si="59"/>
        <v/>
      </c>
    </row>
    <row r="1910" spans="1:7">
      <c r="A1910" s="2">
        <f t="shared" si="58"/>
        <v>10000</v>
      </c>
      <c r="B1910" s="49"/>
      <c r="C1910" s="49"/>
      <c r="D1910" s="49"/>
      <c r="E1910" s="49"/>
      <c r="F1910" s="2" t="str">
        <f>IF(COUNTIF('４　一覧'!$B$5:$B$2047, '２　情報入力シート'!$A1910) &gt; 0, "済", "")</f>
        <v/>
      </c>
      <c r="G1910" t="str">
        <f t="shared" si="59"/>
        <v/>
      </c>
    </row>
    <row r="1911" spans="1:7">
      <c r="A1911" s="2">
        <f t="shared" si="58"/>
        <v>10000</v>
      </c>
      <c r="B1911" s="49"/>
      <c r="C1911" s="49"/>
      <c r="D1911" s="49"/>
      <c r="E1911" s="49"/>
      <c r="F1911" s="2" t="str">
        <f>IF(COUNTIF('４　一覧'!$B$5:$B$2047, '２　情報入力シート'!$A1911) &gt; 0, "済", "")</f>
        <v/>
      </c>
      <c r="G1911" t="str">
        <f t="shared" si="59"/>
        <v/>
      </c>
    </row>
    <row r="1912" spans="1:7">
      <c r="A1912" s="2">
        <f t="shared" si="58"/>
        <v>10000</v>
      </c>
      <c r="B1912" s="49"/>
      <c r="C1912" s="49"/>
      <c r="D1912" s="49"/>
      <c r="E1912" s="49"/>
      <c r="F1912" s="2" t="str">
        <f>IF(COUNTIF('４　一覧'!$B$5:$B$2047, '２　情報入力シート'!$A1912) &gt; 0, "済", "")</f>
        <v/>
      </c>
      <c r="G1912" t="str">
        <f t="shared" si="59"/>
        <v/>
      </c>
    </row>
    <row r="1913" spans="1:7">
      <c r="A1913" s="2">
        <f t="shared" si="58"/>
        <v>10000</v>
      </c>
      <c r="B1913" s="49"/>
      <c r="C1913" s="49"/>
      <c r="D1913" s="49"/>
      <c r="E1913" s="49"/>
      <c r="F1913" s="2" t="str">
        <f>IF(COUNTIF('４　一覧'!$B$5:$B$2047, '２　情報入力シート'!$A1913) &gt; 0, "済", "")</f>
        <v/>
      </c>
      <c r="G1913" t="str">
        <f t="shared" si="59"/>
        <v/>
      </c>
    </row>
    <row r="1914" spans="1:7">
      <c r="A1914" s="2">
        <f t="shared" si="58"/>
        <v>10000</v>
      </c>
      <c r="B1914" s="49"/>
      <c r="C1914" s="49"/>
      <c r="D1914" s="49"/>
      <c r="E1914" s="49"/>
      <c r="F1914" s="2" t="str">
        <f>IF(COUNTIF('４　一覧'!$B$5:$B$2047, '２　情報入力シート'!$A1914) &gt; 0, "済", "")</f>
        <v/>
      </c>
      <c r="G1914" t="str">
        <f t="shared" si="59"/>
        <v/>
      </c>
    </row>
    <row r="1915" spans="1:7">
      <c r="A1915" s="2">
        <f t="shared" si="58"/>
        <v>10000</v>
      </c>
      <c r="B1915" s="49"/>
      <c r="C1915" s="49"/>
      <c r="D1915" s="49"/>
      <c r="E1915" s="49"/>
      <c r="F1915" s="2" t="str">
        <f>IF(COUNTIF('４　一覧'!$B$5:$B$2047, '２　情報入力シート'!$A1915) &gt; 0, "済", "")</f>
        <v/>
      </c>
      <c r="G1915" t="str">
        <f t="shared" si="59"/>
        <v/>
      </c>
    </row>
    <row r="1916" spans="1:7">
      <c r="A1916" s="2">
        <f t="shared" si="58"/>
        <v>10000</v>
      </c>
      <c r="B1916" s="49"/>
      <c r="C1916" s="49"/>
      <c r="D1916" s="49"/>
      <c r="E1916" s="49"/>
      <c r="F1916" s="2" t="str">
        <f>IF(COUNTIF('４　一覧'!$B$5:$B$2047, '２　情報入力シート'!$A1916) &gt; 0, "済", "")</f>
        <v/>
      </c>
      <c r="G1916" t="str">
        <f t="shared" si="59"/>
        <v/>
      </c>
    </row>
    <row r="1917" spans="1:7">
      <c r="A1917" s="2">
        <f t="shared" si="58"/>
        <v>10000</v>
      </c>
      <c r="B1917" s="49"/>
      <c r="C1917" s="49"/>
      <c r="D1917" s="49"/>
      <c r="E1917" s="49"/>
      <c r="F1917" s="2" t="str">
        <f>IF(COUNTIF('４　一覧'!$B$5:$B$2047, '２　情報入力シート'!$A1917) &gt; 0, "済", "")</f>
        <v/>
      </c>
      <c r="G1917" t="str">
        <f t="shared" si="59"/>
        <v/>
      </c>
    </row>
    <row r="1918" spans="1:7">
      <c r="A1918" s="2">
        <f t="shared" si="58"/>
        <v>10000</v>
      </c>
      <c r="B1918" s="49"/>
      <c r="C1918" s="49"/>
      <c r="D1918" s="49"/>
      <c r="E1918" s="49"/>
      <c r="F1918" s="2" t="str">
        <f>IF(COUNTIF('４　一覧'!$B$5:$B$2047, '２　情報入力シート'!$A1918) &gt; 0, "済", "")</f>
        <v/>
      </c>
      <c r="G1918" t="str">
        <f t="shared" si="59"/>
        <v/>
      </c>
    </row>
    <row r="1919" spans="1:7">
      <c r="A1919" s="2">
        <f t="shared" si="58"/>
        <v>10000</v>
      </c>
      <c r="B1919" s="49"/>
      <c r="C1919" s="49"/>
      <c r="D1919" s="49"/>
      <c r="E1919" s="49"/>
      <c r="F1919" s="2" t="str">
        <f>IF(COUNTIF('４　一覧'!$B$5:$B$2047, '２　情報入力シート'!$A1919) &gt; 0, "済", "")</f>
        <v/>
      </c>
      <c r="G1919" t="str">
        <f t="shared" si="59"/>
        <v/>
      </c>
    </row>
    <row r="1920" spans="1:7">
      <c r="A1920" s="2">
        <f t="shared" si="58"/>
        <v>10000</v>
      </c>
      <c r="B1920" s="49"/>
      <c r="C1920" s="49"/>
      <c r="D1920" s="49"/>
      <c r="E1920" s="49"/>
      <c r="F1920" s="2" t="str">
        <f>IF(COUNTIF('４　一覧'!$B$5:$B$2047, '２　情報入力シート'!$A1920) &gt; 0, "済", "")</f>
        <v/>
      </c>
      <c r="G1920" t="str">
        <f t="shared" si="59"/>
        <v/>
      </c>
    </row>
    <row r="1921" spans="1:7">
      <c r="A1921" s="2">
        <f t="shared" si="58"/>
        <v>10000</v>
      </c>
      <c r="B1921" s="49"/>
      <c r="C1921" s="49"/>
      <c r="D1921" s="49"/>
      <c r="E1921" s="49"/>
      <c r="F1921" s="2" t="str">
        <f>IF(COUNTIF('４　一覧'!$B$5:$B$2047, '２　情報入力シート'!$A1921) &gt; 0, "済", "")</f>
        <v/>
      </c>
      <c r="G1921" t="str">
        <f t="shared" si="59"/>
        <v/>
      </c>
    </row>
    <row r="1922" spans="1:7">
      <c r="A1922" s="2">
        <f t="shared" si="58"/>
        <v>10000</v>
      </c>
      <c r="B1922" s="49"/>
      <c r="C1922" s="49"/>
      <c r="D1922" s="49"/>
      <c r="E1922" s="49"/>
      <c r="F1922" s="2" t="str">
        <f>IF(COUNTIF('４　一覧'!$B$5:$B$2047, '２　情報入力シート'!$A1922) &gt; 0, "済", "")</f>
        <v/>
      </c>
      <c r="G1922" t="str">
        <f t="shared" si="59"/>
        <v/>
      </c>
    </row>
    <row r="1923" spans="1:7">
      <c r="A1923" s="2">
        <f t="shared" ref="A1923:A1986" si="60">IF(B1923=0,10000,B1923*1000+C1923*100+D1923)</f>
        <v>10000</v>
      </c>
      <c r="B1923" s="49"/>
      <c r="C1923" s="49"/>
      <c r="D1923" s="49"/>
      <c r="E1923" s="49"/>
      <c r="F1923" s="2" t="str">
        <f>IF(COUNTIF('４　一覧'!$B$5:$B$2047, '２　情報入力シート'!$A1923) &gt; 0, "済", "")</f>
        <v/>
      </c>
      <c r="G1923" t="str">
        <f t="shared" ref="G1923:G1986" si="61">B1923&amp;F1923</f>
        <v/>
      </c>
    </row>
    <row r="1924" spans="1:7">
      <c r="A1924" s="2">
        <f t="shared" si="60"/>
        <v>10000</v>
      </c>
      <c r="B1924" s="49"/>
      <c r="C1924" s="49"/>
      <c r="D1924" s="49"/>
      <c r="E1924" s="49"/>
      <c r="F1924" s="2" t="str">
        <f>IF(COUNTIF('４　一覧'!$B$5:$B$2047, '２　情報入力シート'!$A1924) &gt; 0, "済", "")</f>
        <v/>
      </c>
      <c r="G1924" t="str">
        <f t="shared" si="61"/>
        <v/>
      </c>
    </row>
    <row r="1925" spans="1:7">
      <c r="A1925" s="2">
        <f t="shared" si="60"/>
        <v>10000</v>
      </c>
      <c r="B1925" s="49"/>
      <c r="C1925" s="49"/>
      <c r="D1925" s="49"/>
      <c r="E1925" s="49"/>
      <c r="F1925" s="2" t="str">
        <f>IF(COUNTIF('４　一覧'!$B$5:$B$2047, '２　情報入力シート'!$A1925) &gt; 0, "済", "")</f>
        <v/>
      </c>
      <c r="G1925" t="str">
        <f t="shared" si="61"/>
        <v/>
      </c>
    </row>
    <row r="1926" spans="1:7">
      <c r="A1926" s="2">
        <f t="shared" si="60"/>
        <v>10000</v>
      </c>
      <c r="B1926" s="49"/>
      <c r="C1926" s="49"/>
      <c r="D1926" s="49"/>
      <c r="E1926" s="49"/>
      <c r="F1926" s="2" t="str">
        <f>IF(COUNTIF('４　一覧'!$B$5:$B$2047, '２　情報入力シート'!$A1926) &gt; 0, "済", "")</f>
        <v/>
      </c>
      <c r="G1926" t="str">
        <f t="shared" si="61"/>
        <v/>
      </c>
    </row>
    <row r="1927" spans="1:7">
      <c r="A1927" s="2">
        <f t="shared" si="60"/>
        <v>10000</v>
      </c>
      <c r="B1927" s="49"/>
      <c r="C1927" s="49"/>
      <c r="D1927" s="49"/>
      <c r="E1927" s="49"/>
      <c r="F1927" s="2" t="str">
        <f>IF(COUNTIF('４　一覧'!$B$5:$B$2047, '２　情報入力シート'!$A1927) &gt; 0, "済", "")</f>
        <v/>
      </c>
      <c r="G1927" t="str">
        <f t="shared" si="61"/>
        <v/>
      </c>
    </row>
    <row r="1928" spans="1:7">
      <c r="A1928" s="2">
        <f t="shared" si="60"/>
        <v>10000</v>
      </c>
      <c r="B1928" s="49"/>
      <c r="C1928" s="49"/>
      <c r="D1928" s="49"/>
      <c r="E1928" s="49"/>
      <c r="F1928" s="2" t="str">
        <f>IF(COUNTIF('４　一覧'!$B$5:$B$2047, '２　情報入力シート'!$A1928) &gt; 0, "済", "")</f>
        <v/>
      </c>
      <c r="G1928" t="str">
        <f t="shared" si="61"/>
        <v/>
      </c>
    </row>
    <row r="1929" spans="1:7">
      <c r="A1929" s="2">
        <f t="shared" si="60"/>
        <v>10000</v>
      </c>
      <c r="B1929" s="49"/>
      <c r="C1929" s="49"/>
      <c r="D1929" s="49"/>
      <c r="E1929" s="49"/>
      <c r="F1929" s="2" t="str">
        <f>IF(COUNTIF('４　一覧'!$B$5:$B$2047, '２　情報入力シート'!$A1929) &gt; 0, "済", "")</f>
        <v/>
      </c>
      <c r="G1929" t="str">
        <f t="shared" si="61"/>
        <v/>
      </c>
    </row>
    <row r="1930" spans="1:7">
      <c r="A1930" s="2">
        <f t="shared" si="60"/>
        <v>10000</v>
      </c>
      <c r="B1930" s="49"/>
      <c r="C1930" s="49"/>
      <c r="D1930" s="49"/>
      <c r="E1930" s="49"/>
      <c r="F1930" s="2" t="str">
        <f>IF(COUNTIF('４　一覧'!$B$5:$B$2047, '２　情報入力シート'!$A1930) &gt; 0, "済", "")</f>
        <v/>
      </c>
      <c r="G1930" t="str">
        <f t="shared" si="61"/>
        <v/>
      </c>
    </row>
    <row r="1931" spans="1:7">
      <c r="A1931" s="2">
        <f t="shared" si="60"/>
        <v>10000</v>
      </c>
      <c r="B1931" s="49"/>
      <c r="C1931" s="49"/>
      <c r="D1931" s="49"/>
      <c r="E1931" s="49"/>
      <c r="F1931" s="2" t="str">
        <f>IF(COUNTIF('４　一覧'!$B$5:$B$2047, '２　情報入力シート'!$A1931) &gt; 0, "済", "")</f>
        <v/>
      </c>
      <c r="G1931" t="str">
        <f t="shared" si="61"/>
        <v/>
      </c>
    </row>
    <row r="1932" spans="1:7">
      <c r="A1932" s="2">
        <f t="shared" si="60"/>
        <v>10000</v>
      </c>
      <c r="B1932" s="49"/>
      <c r="C1932" s="49"/>
      <c r="D1932" s="49"/>
      <c r="E1932" s="49"/>
      <c r="F1932" s="2" t="str">
        <f>IF(COUNTIF('４　一覧'!$B$5:$B$2047, '２　情報入力シート'!$A1932) &gt; 0, "済", "")</f>
        <v/>
      </c>
      <c r="G1932" t="str">
        <f t="shared" si="61"/>
        <v/>
      </c>
    </row>
    <row r="1933" spans="1:7">
      <c r="A1933" s="2">
        <f t="shared" si="60"/>
        <v>10000</v>
      </c>
      <c r="B1933" s="49"/>
      <c r="C1933" s="49"/>
      <c r="D1933" s="49"/>
      <c r="E1933" s="49"/>
      <c r="F1933" s="2" t="str">
        <f>IF(COUNTIF('４　一覧'!$B$5:$B$2047, '２　情報入力シート'!$A1933) &gt; 0, "済", "")</f>
        <v/>
      </c>
      <c r="G1933" t="str">
        <f t="shared" si="61"/>
        <v/>
      </c>
    </row>
    <row r="1934" spans="1:7">
      <c r="A1934" s="2">
        <f t="shared" si="60"/>
        <v>10000</v>
      </c>
      <c r="B1934" s="49"/>
      <c r="C1934" s="49"/>
      <c r="D1934" s="49"/>
      <c r="E1934" s="49"/>
      <c r="F1934" s="2" t="str">
        <f>IF(COUNTIF('４　一覧'!$B$5:$B$2047, '２　情報入力シート'!$A1934) &gt; 0, "済", "")</f>
        <v/>
      </c>
      <c r="G1934" t="str">
        <f t="shared" si="61"/>
        <v/>
      </c>
    </row>
    <row r="1935" spans="1:7">
      <c r="A1935" s="2">
        <f t="shared" si="60"/>
        <v>10000</v>
      </c>
      <c r="B1935" s="49"/>
      <c r="C1935" s="49"/>
      <c r="D1935" s="49"/>
      <c r="E1935" s="49"/>
      <c r="F1935" s="2" t="str">
        <f>IF(COUNTIF('４　一覧'!$B$5:$B$2047, '２　情報入力シート'!$A1935) &gt; 0, "済", "")</f>
        <v/>
      </c>
      <c r="G1935" t="str">
        <f t="shared" si="61"/>
        <v/>
      </c>
    </row>
    <row r="1936" spans="1:7">
      <c r="A1936" s="2">
        <f t="shared" si="60"/>
        <v>10000</v>
      </c>
      <c r="B1936" s="49"/>
      <c r="C1936" s="49"/>
      <c r="D1936" s="49"/>
      <c r="E1936" s="49"/>
      <c r="F1936" s="2" t="str">
        <f>IF(COUNTIF('４　一覧'!$B$5:$B$2047, '２　情報入力シート'!$A1936) &gt; 0, "済", "")</f>
        <v/>
      </c>
      <c r="G1936" t="str">
        <f t="shared" si="61"/>
        <v/>
      </c>
    </row>
    <row r="1937" spans="1:7">
      <c r="A1937" s="2">
        <f t="shared" si="60"/>
        <v>10000</v>
      </c>
      <c r="B1937" s="49"/>
      <c r="C1937" s="49"/>
      <c r="D1937" s="49"/>
      <c r="E1937" s="49"/>
      <c r="F1937" s="2" t="str">
        <f>IF(COUNTIF('４　一覧'!$B$5:$B$2047, '２　情報入力シート'!$A1937) &gt; 0, "済", "")</f>
        <v/>
      </c>
      <c r="G1937" t="str">
        <f t="shared" si="61"/>
        <v/>
      </c>
    </row>
    <row r="1938" spans="1:7">
      <c r="A1938" s="2">
        <f t="shared" si="60"/>
        <v>10000</v>
      </c>
      <c r="B1938" s="49"/>
      <c r="C1938" s="49"/>
      <c r="D1938" s="49"/>
      <c r="E1938" s="49"/>
      <c r="F1938" s="2" t="str">
        <f>IF(COUNTIF('４　一覧'!$B$5:$B$2047, '２　情報入力シート'!$A1938) &gt; 0, "済", "")</f>
        <v/>
      </c>
      <c r="G1938" t="str">
        <f t="shared" si="61"/>
        <v/>
      </c>
    </row>
    <row r="1939" spans="1:7">
      <c r="A1939" s="2">
        <f t="shared" si="60"/>
        <v>10000</v>
      </c>
      <c r="B1939" s="49"/>
      <c r="C1939" s="49"/>
      <c r="D1939" s="49"/>
      <c r="E1939" s="49"/>
      <c r="F1939" s="2" t="str">
        <f>IF(COUNTIF('４　一覧'!$B$5:$B$2047, '２　情報入力シート'!$A1939) &gt; 0, "済", "")</f>
        <v/>
      </c>
      <c r="G1939" t="str">
        <f t="shared" si="61"/>
        <v/>
      </c>
    </row>
    <row r="1940" spans="1:7">
      <c r="A1940" s="2">
        <f t="shared" si="60"/>
        <v>10000</v>
      </c>
      <c r="B1940" s="49"/>
      <c r="C1940" s="49"/>
      <c r="D1940" s="49"/>
      <c r="E1940" s="49"/>
      <c r="F1940" s="2" t="str">
        <f>IF(COUNTIF('４　一覧'!$B$5:$B$2047, '２　情報入力シート'!$A1940) &gt; 0, "済", "")</f>
        <v/>
      </c>
      <c r="G1940" t="str">
        <f t="shared" si="61"/>
        <v/>
      </c>
    </row>
    <row r="1941" spans="1:7">
      <c r="A1941" s="2">
        <f t="shared" si="60"/>
        <v>10000</v>
      </c>
      <c r="B1941" s="49"/>
      <c r="C1941" s="49"/>
      <c r="D1941" s="49"/>
      <c r="E1941" s="49"/>
      <c r="F1941" s="2" t="str">
        <f>IF(COUNTIF('４　一覧'!$B$5:$B$2047, '２　情報入力シート'!$A1941) &gt; 0, "済", "")</f>
        <v/>
      </c>
      <c r="G1941" t="str">
        <f t="shared" si="61"/>
        <v/>
      </c>
    </row>
    <row r="1942" spans="1:7">
      <c r="A1942" s="2">
        <f t="shared" si="60"/>
        <v>10000</v>
      </c>
      <c r="B1942" s="49"/>
      <c r="C1942" s="49"/>
      <c r="D1942" s="49"/>
      <c r="E1942" s="49"/>
      <c r="F1942" s="2" t="str">
        <f>IF(COUNTIF('４　一覧'!$B$5:$B$2047, '２　情報入力シート'!$A1942) &gt; 0, "済", "")</f>
        <v/>
      </c>
      <c r="G1942" t="str">
        <f t="shared" si="61"/>
        <v/>
      </c>
    </row>
    <row r="1943" spans="1:7">
      <c r="A1943" s="2">
        <f t="shared" si="60"/>
        <v>10000</v>
      </c>
      <c r="B1943" s="49"/>
      <c r="C1943" s="49"/>
      <c r="D1943" s="49"/>
      <c r="E1943" s="49"/>
      <c r="F1943" s="2" t="str">
        <f>IF(COUNTIF('４　一覧'!$B$5:$B$2047, '２　情報入力シート'!$A1943) &gt; 0, "済", "")</f>
        <v/>
      </c>
      <c r="G1943" t="str">
        <f t="shared" si="61"/>
        <v/>
      </c>
    </row>
    <row r="1944" spans="1:7">
      <c r="A1944" s="2">
        <f t="shared" si="60"/>
        <v>10000</v>
      </c>
      <c r="B1944" s="49"/>
      <c r="C1944" s="49"/>
      <c r="D1944" s="49"/>
      <c r="E1944" s="49"/>
      <c r="F1944" s="2" t="str">
        <f>IF(COUNTIF('４　一覧'!$B$5:$B$2047, '２　情報入力シート'!$A1944) &gt; 0, "済", "")</f>
        <v/>
      </c>
      <c r="G1944" t="str">
        <f t="shared" si="61"/>
        <v/>
      </c>
    </row>
    <row r="1945" spans="1:7">
      <c r="A1945" s="2">
        <f t="shared" si="60"/>
        <v>10000</v>
      </c>
      <c r="B1945" s="49"/>
      <c r="C1945" s="49"/>
      <c r="D1945" s="49"/>
      <c r="E1945" s="49"/>
      <c r="F1945" s="2" t="str">
        <f>IF(COUNTIF('４　一覧'!$B$5:$B$2047, '２　情報入力シート'!$A1945) &gt; 0, "済", "")</f>
        <v/>
      </c>
      <c r="G1945" t="str">
        <f t="shared" si="61"/>
        <v/>
      </c>
    </row>
    <row r="1946" spans="1:7">
      <c r="A1946" s="2">
        <f t="shared" si="60"/>
        <v>10000</v>
      </c>
      <c r="B1946" s="49"/>
      <c r="C1946" s="49"/>
      <c r="D1946" s="49"/>
      <c r="E1946" s="49"/>
      <c r="F1946" s="2" t="str">
        <f>IF(COUNTIF('４　一覧'!$B$5:$B$2047, '２　情報入力シート'!$A1946) &gt; 0, "済", "")</f>
        <v/>
      </c>
      <c r="G1946" t="str">
        <f t="shared" si="61"/>
        <v/>
      </c>
    </row>
    <row r="1947" spans="1:7">
      <c r="A1947" s="2">
        <f t="shared" si="60"/>
        <v>10000</v>
      </c>
      <c r="B1947" s="49"/>
      <c r="C1947" s="49"/>
      <c r="D1947" s="49"/>
      <c r="E1947" s="49"/>
      <c r="F1947" s="2" t="str">
        <f>IF(COUNTIF('４　一覧'!$B$5:$B$2047, '２　情報入力シート'!$A1947) &gt; 0, "済", "")</f>
        <v/>
      </c>
      <c r="G1947" t="str">
        <f t="shared" si="61"/>
        <v/>
      </c>
    </row>
    <row r="1948" spans="1:7">
      <c r="A1948" s="2">
        <f t="shared" si="60"/>
        <v>10000</v>
      </c>
      <c r="B1948" s="49"/>
      <c r="C1948" s="49"/>
      <c r="D1948" s="49"/>
      <c r="E1948" s="49"/>
      <c r="F1948" s="2" t="str">
        <f>IF(COUNTIF('４　一覧'!$B$5:$B$2047, '２　情報入力シート'!$A1948) &gt; 0, "済", "")</f>
        <v/>
      </c>
      <c r="G1948" t="str">
        <f t="shared" si="61"/>
        <v/>
      </c>
    </row>
    <row r="1949" spans="1:7">
      <c r="A1949" s="2">
        <f t="shared" si="60"/>
        <v>10000</v>
      </c>
      <c r="B1949" s="49"/>
      <c r="C1949" s="49"/>
      <c r="D1949" s="49"/>
      <c r="E1949" s="49"/>
      <c r="F1949" s="2" t="str">
        <f>IF(COUNTIF('４　一覧'!$B$5:$B$2047, '２　情報入力シート'!$A1949) &gt; 0, "済", "")</f>
        <v/>
      </c>
      <c r="G1949" t="str">
        <f t="shared" si="61"/>
        <v/>
      </c>
    </row>
    <row r="1950" spans="1:7">
      <c r="A1950" s="2">
        <f t="shared" si="60"/>
        <v>10000</v>
      </c>
      <c r="B1950" s="49"/>
      <c r="C1950" s="49"/>
      <c r="D1950" s="49"/>
      <c r="E1950" s="49"/>
      <c r="F1950" s="2" t="str">
        <f>IF(COUNTIF('４　一覧'!$B$5:$B$2047, '２　情報入力シート'!$A1950) &gt; 0, "済", "")</f>
        <v/>
      </c>
      <c r="G1950" t="str">
        <f t="shared" si="61"/>
        <v/>
      </c>
    </row>
    <row r="1951" spans="1:7">
      <c r="A1951" s="2">
        <f t="shared" si="60"/>
        <v>10000</v>
      </c>
      <c r="B1951" s="49"/>
      <c r="C1951" s="49"/>
      <c r="D1951" s="49"/>
      <c r="E1951" s="49"/>
      <c r="F1951" s="2" t="str">
        <f>IF(COUNTIF('４　一覧'!$B$5:$B$2047, '２　情報入力シート'!$A1951) &gt; 0, "済", "")</f>
        <v/>
      </c>
      <c r="G1951" t="str">
        <f t="shared" si="61"/>
        <v/>
      </c>
    </row>
    <row r="1952" spans="1:7">
      <c r="A1952" s="2">
        <f t="shared" si="60"/>
        <v>10000</v>
      </c>
      <c r="B1952" s="49"/>
      <c r="C1952" s="49"/>
      <c r="D1952" s="49"/>
      <c r="E1952" s="49"/>
      <c r="F1952" s="2" t="str">
        <f>IF(COUNTIF('４　一覧'!$B$5:$B$2047, '２　情報入力シート'!$A1952) &gt; 0, "済", "")</f>
        <v/>
      </c>
      <c r="G1952" t="str">
        <f t="shared" si="61"/>
        <v/>
      </c>
    </row>
    <row r="1953" spans="1:7">
      <c r="A1953" s="2">
        <f t="shared" si="60"/>
        <v>10000</v>
      </c>
      <c r="B1953" s="49"/>
      <c r="C1953" s="49"/>
      <c r="D1953" s="49"/>
      <c r="E1953" s="49"/>
      <c r="F1953" s="2" t="str">
        <f>IF(COUNTIF('４　一覧'!$B$5:$B$2047, '２　情報入力シート'!$A1953) &gt; 0, "済", "")</f>
        <v/>
      </c>
      <c r="G1953" t="str">
        <f t="shared" si="61"/>
        <v/>
      </c>
    </row>
    <row r="1954" spans="1:7">
      <c r="A1954" s="2">
        <f t="shared" si="60"/>
        <v>10000</v>
      </c>
      <c r="B1954" s="49"/>
      <c r="C1954" s="49"/>
      <c r="D1954" s="49"/>
      <c r="E1954" s="49"/>
      <c r="F1954" s="2" t="str">
        <f>IF(COUNTIF('４　一覧'!$B$5:$B$2047, '２　情報入力シート'!$A1954) &gt; 0, "済", "")</f>
        <v/>
      </c>
      <c r="G1954" t="str">
        <f t="shared" si="61"/>
        <v/>
      </c>
    </row>
    <row r="1955" spans="1:7">
      <c r="A1955" s="2">
        <f t="shared" si="60"/>
        <v>10000</v>
      </c>
      <c r="B1955" s="49"/>
      <c r="C1955" s="49"/>
      <c r="D1955" s="49"/>
      <c r="E1955" s="49"/>
      <c r="F1955" s="2" t="str">
        <f>IF(COUNTIF('４　一覧'!$B$5:$B$2047, '２　情報入力シート'!$A1955) &gt; 0, "済", "")</f>
        <v/>
      </c>
      <c r="G1955" t="str">
        <f t="shared" si="61"/>
        <v/>
      </c>
    </row>
    <row r="1956" spans="1:7">
      <c r="A1956" s="2">
        <f t="shared" si="60"/>
        <v>10000</v>
      </c>
      <c r="B1956" s="49"/>
      <c r="C1956" s="49"/>
      <c r="D1956" s="49"/>
      <c r="E1956" s="49"/>
      <c r="F1956" s="2" t="str">
        <f>IF(COUNTIF('４　一覧'!$B$5:$B$2047, '２　情報入力シート'!$A1956) &gt; 0, "済", "")</f>
        <v/>
      </c>
      <c r="G1956" t="str">
        <f t="shared" si="61"/>
        <v/>
      </c>
    </row>
    <row r="1957" spans="1:7">
      <c r="A1957" s="2">
        <f t="shared" si="60"/>
        <v>10000</v>
      </c>
      <c r="B1957" s="49"/>
      <c r="C1957" s="49"/>
      <c r="D1957" s="49"/>
      <c r="E1957" s="49"/>
      <c r="F1957" s="2" t="str">
        <f>IF(COUNTIF('４　一覧'!$B$5:$B$2047, '２　情報入力シート'!$A1957) &gt; 0, "済", "")</f>
        <v/>
      </c>
      <c r="G1957" t="str">
        <f t="shared" si="61"/>
        <v/>
      </c>
    </row>
    <row r="1958" spans="1:7">
      <c r="A1958" s="2">
        <f t="shared" si="60"/>
        <v>10000</v>
      </c>
      <c r="B1958" s="49"/>
      <c r="C1958" s="49"/>
      <c r="D1958" s="49"/>
      <c r="E1958" s="49"/>
      <c r="F1958" s="2" t="str">
        <f>IF(COUNTIF('４　一覧'!$B$5:$B$2047, '２　情報入力シート'!$A1958) &gt; 0, "済", "")</f>
        <v/>
      </c>
      <c r="G1958" t="str">
        <f t="shared" si="61"/>
        <v/>
      </c>
    </row>
    <row r="1959" spans="1:7">
      <c r="A1959" s="2">
        <f t="shared" si="60"/>
        <v>10000</v>
      </c>
      <c r="B1959" s="49"/>
      <c r="C1959" s="49"/>
      <c r="D1959" s="49"/>
      <c r="E1959" s="49"/>
      <c r="F1959" s="2" t="str">
        <f>IF(COUNTIF('４　一覧'!$B$5:$B$2047, '２　情報入力シート'!$A1959) &gt; 0, "済", "")</f>
        <v/>
      </c>
      <c r="G1959" t="str">
        <f t="shared" si="61"/>
        <v/>
      </c>
    </row>
    <row r="1960" spans="1:7">
      <c r="A1960" s="2">
        <f t="shared" si="60"/>
        <v>10000</v>
      </c>
      <c r="B1960" s="49"/>
      <c r="C1960" s="49"/>
      <c r="D1960" s="49"/>
      <c r="E1960" s="49"/>
      <c r="F1960" s="2" t="str">
        <f>IF(COUNTIF('４　一覧'!$B$5:$B$2047, '２　情報入力シート'!$A1960) &gt; 0, "済", "")</f>
        <v/>
      </c>
      <c r="G1960" t="str">
        <f t="shared" si="61"/>
        <v/>
      </c>
    </row>
    <row r="1961" spans="1:7">
      <c r="A1961" s="2">
        <f t="shared" si="60"/>
        <v>10000</v>
      </c>
      <c r="B1961" s="49"/>
      <c r="C1961" s="49"/>
      <c r="D1961" s="49"/>
      <c r="E1961" s="49"/>
      <c r="F1961" s="2" t="str">
        <f>IF(COUNTIF('４　一覧'!$B$5:$B$2047, '２　情報入力シート'!$A1961) &gt; 0, "済", "")</f>
        <v/>
      </c>
      <c r="G1961" t="str">
        <f t="shared" si="61"/>
        <v/>
      </c>
    </row>
    <row r="1962" spans="1:7">
      <c r="A1962" s="2">
        <f t="shared" si="60"/>
        <v>10000</v>
      </c>
      <c r="B1962" s="49"/>
      <c r="C1962" s="49"/>
      <c r="D1962" s="49"/>
      <c r="E1962" s="49"/>
      <c r="F1962" s="2" t="str">
        <f>IF(COUNTIF('４　一覧'!$B$5:$B$2047, '２　情報入力シート'!$A1962) &gt; 0, "済", "")</f>
        <v/>
      </c>
      <c r="G1962" t="str">
        <f t="shared" si="61"/>
        <v/>
      </c>
    </row>
    <row r="1963" spans="1:7">
      <c r="A1963" s="2">
        <f t="shared" si="60"/>
        <v>10000</v>
      </c>
      <c r="B1963" s="49"/>
      <c r="C1963" s="49"/>
      <c r="D1963" s="49"/>
      <c r="E1963" s="49"/>
      <c r="F1963" s="2" t="str">
        <f>IF(COUNTIF('４　一覧'!$B$5:$B$2047, '２　情報入力シート'!$A1963) &gt; 0, "済", "")</f>
        <v/>
      </c>
      <c r="G1963" t="str">
        <f t="shared" si="61"/>
        <v/>
      </c>
    </row>
    <row r="1964" spans="1:7">
      <c r="A1964" s="2">
        <f t="shared" si="60"/>
        <v>10000</v>
      </c>
      <c r="B1964" s="49"/>
      <c r="C1964" s="49"/>
      <c r="D1964" s="49"/>
      <c r="E1964" s="49"/>
      <c r="F1964" s="2" t="str">
        <f>IF(COUNTIF('４　一覧'!$B$5:$B$2047, '２　情報入力シート'!$A1964) &gt; 0, "済", "")</f>
        <v/>
      </c>
      <c r="G1964" t="str">
        <f t="shared" si="61"/>
        <v/>
      </c>
    </row>
    <row r="1965" spans="1:7">
      <c r="A1965" s="2">
        <f t="shared" si="60"/>
        <v>10000</v>
      </c>
      <c r="B1965" s="49"/>
      <c r="C1965" s="49"/>
      <c r="D1965" s="49"/>
      <c r="E1965" s="49"/>
      <c r="F1965" s="2" t="str">
        <f>IF(COUNTIF('４　一覧'!$B$5:$B$2047, '２　情報入力シート'!$A1965) &gt; 0, "済", "")</f>
        <v/>
      </c>
      <c r="G1965" t="str">
        <f t="shared" si="61"/>
        <v/>
      </c>
    </row>
    <row r="1966" spans="1:7">
      <c r="A1966" s="2">
        <f t="shared" si="60"/>
        <v>10000</v>
      </c>
      <c r="B1966" s="49"/>
      <c r="C1966" s="49"/>
      <c r="D1966" s="49"/>
      <c r="E1966" s="49"/>
      <c r="F1966" s="2" t="str">
        <f>IF(COUNTIF('４　一覧'!$B$5:$B$2047, '２　情報入力シート'!$A1966) &gt; 0, "済", "")</f>
        <v/>
      </c>
      <c r="G1966" t="str">
        <f t="shared" si="61"/>
        <v/>
      </c>
    </row>
    <row r="1967" spans="1:7">
      <c r="A1967" s="2">
        <f t="shared" si="60"/>
        <v>10000</v>
      </c>
      <c r="B1967" s="49"/>
      <c r="C1967" s="49"/>
      <c r="D1967" s="49"/>
      <c r="E1967" s="49"/>
      <c r="F1967" s="2" t="str">
        <f>IF(COUNTIF('４　一覧'!$B$5:$B$2047, '２　情報入力シート'!$A1967) &gt; 0, "済", "")</f>
        <v/>
      </c>
      <c r="G1967" t="str">
        <f t="shared" si="61"/>
        <v/>
      </c>
    </row>
    <row r="1968" spans="1:7">
      <c r="A1968" s="2">
        <f t="shared" si="60"/>
        <v>10000</v>
      </c>
      <c r="B1968" s="49"/>
      <c r="C1968" s="49"/>
      <c r="D1968" s="49"/>
      <c r="E1968" s="49"/>
      <c r="F1968" s="2" t="str">
        <f>IF(COUNTIF('４　一覧'!$B$5:$B$2047, '２　情報入力シート'!$A1968) &gt; 0, "済", "")</f>
        <v/>
      </c>
      <c r="G1968" t="str">
        <f t="shared" si="61"/>
        <v/>
      </c>
    </row>
    <row r="1969" spans="1:7">
      <c r="A1969" s="2">
        <f t="shared" si="60"/>
        <v>10000</v>
      </c>
      <c r="B1969" s="49"/>
      <c r="C1969" s="49"/>
      <c r="D1969" s="49"/>
      <c r="E1969" s="49"/>
      <c r="F1969" s="2" t="str">
        <f>IF(COUNTIF('４　一覧'!$B$5:$B$2047, '２　情報入力シート'!$A1969) &gt; 0, "済", "")</f>
        <v/>
      </c>
      <c r="G1969" t="str">
        <f t="shared" si="61"/>
        <v/>
      </c>
    </row>
    <row r="1970" spans="1:7">
      <c r="A1970" s="2">
        <f t="shared" si="60"/>
        <v>10000</v>
      </c>
      <c r="B1970" s="49"/>
      <c r="C1970" s="49"/>
      <c r="D1970" s="49"/>
      <c r="E1970" s="49"/>
      <c r="F1970" s="2" t="str">
        <f>IF(COUNTIF('４　一覧'!$B$5:$B$2047, '２　情報入力シート'!$A1970) &gt; 0, "済", "")</f>
        <v/>
      </c>
      <c r="G1970" t="str">
        <f t="shared" si="61"/>
        <v/>
      </c>
    </row>
    <row r="1971" spans="1:7">
      <c r="A1971" s="2">
        <f t="shared" si="60"/>
        <v>10000</v>
      </c>
      <c r="B1971" s="49"/>
      <c r="C1971" s="49"/>
      <c r="D1971" s="49"/>
      <c r="E1971" s="49"/>
      <c r="F1971" s="2" t="str">
        <f>IF(COUNTIF('４　一覧'!$B$5:$B$2047, '２　情報入力シート'!$A1971) &gt; 0, "済", "")</f>
        <v/>
      </c>
      <c r="G1971" t="str">
        <f t="shared" si="61"/>
        <v/>
      </c>
    </row>
    <row r="1972" spans="1:7">
      <c r="A1972" s="2">
        <f t="shared" si="60"/>
        <v>10000</v>
      </c>
      <c r="B1972" s="49"/>
      <c r="C1972" s="49"/>
      <c r="D1972" s="49"/>
      <c r="E1972" s="49"/>
      <c r="F1972" s="2" t="str">
        <f>IF(COUNTIF('４　一覧'!$B$5:$B$2047, '２　情報入力シート'!$A1972) &gt; 0, "済", "")</f>
        <v/>
      </c>
      <c r="G1972" t="str">
        <f t="shared" si="61"/>
        <v/>
      </c>
    </row>
    <row r="1973" spans="1:7">
      <c r="A1973" s="2">
        <f t="shared" si="60"/>
        <v>10000</v>
      </c>
      <c r="B1973" s="49"/>
      <c r="C1973" s="49"/>
      <c r="D1973" s="49"/>
      <c r="E1973" s="49"/>
      <c r="F1973" s="2" t="str">
        <f>IF(COUNTIF('４　一覧'!$B$5:$B$2047, '２　情報入力シート'!$A1973) &gt; 0, "済", "")</f>
        <v/>
      </c>
      <c r="G1973" t="str">
        <f t="shared" si="61"/>
        <v/>
      </c>
    </row>
    <row r="1974" spans="1:7">
      <c r="A1974" s="2">
        <f t="shared" si="60"/>
        <v>10000</v>
      </c>
      <c r="B1974" s="49"/>
      <c r="C1974" s="49"/>
      <c r="D1974" s="49"/>
      <c r="E1974" s="49"/>
      <c r="F1974" s="2" t="str">
        <f>IF(COUNTIF('４　一覧'!$B$5:$B$2047, '２　情報入力シート'!$A1974) &gt; 0, "済", "")</f>
        <v/>
      </c>
      <c r="G1974" t="str">
        <f t="shared" si="61"/>
        <v/>
      </c>
    </row>
    <row r="1975" spans="1:7">
      <c r="A1975" s="2">
        <f t="shared" si="60"/>
        <v>10000</v>
      </c>
      <c r="B1975" s="49"/>
      <c r="C1975" s="49"/>
      <c r="D1975" s="49"/>
      <c r="E1975" s="49"/>
      <c r="F1975" s="2" t="str">
        <f>IF(COUNTIF('４　一覧'!$B$5:$B$2047, '２　情報入力シート'!$A1975) &gt; 0, "済", "")</f>
        <v/>
      </c>
      <c r="G1975" t="str">
        <f t="shared" si="61"/>
        <v/>
      </c>
    </row>
    <row r="1976" spans="1:7">
      <c r="A1976" s="2">
        <f t="shared" si="60"/>
        <v>10000</v>
      </c>
      <c r="B1976" s="49"/>
      <c r="C1976" s="49"/>
      <c r="D1976" s="49"/>
      <c r="E1976" s="49"/>
      <c r="F1976" s="2" t="str">
        <f>IF(COUNTIF('４　一覧'!$B$5:$B$2047, '２　情報入力シート'!$A1976) &gt; 0, "済", "")</f>
        <v/>
      </c>
      <c r="G1976" t="str">
        <f t="shared" si="61"/>
        <v/>
      </c>
    </row>
    <row r="1977" spans="1:7">
      <c r="A1977" s="2">
        <f t="shared" si="60"/>
        <v>10000</v>
      </c>
      <c r="B1977" s="49"/>
      <c r="C1977" s="49"/>
      <c r="D1977" s="49"/>
      <c r="E1977" s="49"/>
      <c r="F1977" s="2" t="str">
        <f>IF(COUNTIF('４　一覧'!$B$5:$B$2047, '２　情報入力シート'!$A1977) &gt; 0, "済", "")</f>
        <v/>
      </c>
      <c r="G1977" t="str">
        <f t="shared" si="61"/>
        <v/>
      </c>
    </row>
    <row r="1978" spans="1:7">
      <c r="A1978" s="2">
        <f t="shared" si="60"/>
        <v>10000</v>
      </c>
      <c r="B1978" s="49"/>
      <c r="C1978" s="49"/>
      <c r="D1978" s="49"/>
      <c r="E1978" s="49"/>
      <c r="F1978" s="2" t="str">
        <f>IF(COUNTIF('４　一覧'!$B$5:$B$2047, '２　情報入力シート'!$A1978) &gt; 0, "済", "")</f>
        <v/>
      </c>
      <c r="G1978" t="str">
        <f t="shared" si="61"/>
        <v/>
      </c>
    </row>
    <row r="1979" spans="1:7">
      <c r="A1979" s="2">
        <f t="shared" si="60"/>
        <v>10000</v>
      </c>
      <c r="B1979" s="49"/>
      <c r="C1979" s="49"/>
      <c r="D1979" s="49"/>
      <c r="E1979" s="49"/>
      <c r="F1979" s="2" t="str">
        <f>IF(COUNTIF('４　一覧'!$B$5:$B$2047, '２　情報入力シート'!$A1979) &gt; 0, "済", "")</f>
        <v/>
      </c>
      <c r="G1979" t="str">
        <f t="shared" si="61"/>
        <v/>
      </c>
    </row>
    <row r="1980" spans="1:7">
      <c r="A1980" s="2">
        <f t="shared" si="60"/>
        <v>10000</v>
      </c>
      <c r="B1980" s="49"/>
      <c r="C1980" s="49"/>
      <c r="D1980" s="49"/>
      <c r="E1980" s="49"/>
      <c r="F1980" s="2" t="str">
        <f>IF(COUNTIF('４　一覧'!$B$5:$B$2047, '２　情報入力シート'!$A1980) &gt; 0, "済", "")</f>
        <v/>
      </c>
      <c r="G1980" t="str">
        <f t="shared" si="61"/>
        <v/>
      </c>
    </row>
    <row r="1981" spans="1:7">
      <c r="A1981" s="2">
        <f t="shared" si="60"/>
        <v>10000</v>
      </c>
      <c r="B1981" s="49"/>
      <c r="C1981" s="49"/>
      <c r="D1981" s="49"/>
      <c r="E1981" s="49"/>
      <c r="F1981" s="2" t="str">
        <f>IF(COUNTIF('４　一覧'!$B$5:$B$2047, '２　情報入力シート'!$A1981) &gt; 0, "済", "")</f>
        <v/>
      </c>
      <c r="G1981" t="str">
        <f t="shared" si="61"/>
        <v/>
      </c>
    </row>
    <row r="1982" spans="1:7">
      <c r="A1982" s="2">
        <f t="shared" si="60"/>
        <v>10000</v>
      </c>
      <c r="B1982" s="49"/>
      <c r="C1982" s="49"/>
      <c r="D1982" s="49"/>
      <c r="E1982" s="49"/>
      <c r="F1982" s="2" t="str">
        <f>IF(COUNTIF('４　一覧'!$B$5:$B$2047, '２　情報入力シート'!$A1982) &gt; 0, "済", "")</f>
        <v/>
      </c>
      <c r="G1982" t="str">
        <f t="shared" si="61"/>
        <v/>
      </c>
    </row>
    <row r="1983" spans="1:7">
      <c r="A1983" s="2">
        <f t="shared" si="60"/>
        <v>10000</v>
      </c>
      <c r="B1983" s="49"/>
      <c r="C1983" s="49"/>
      <c r="D1983" s="49"/>
      <c r="E1983" s="49"/>
      <c r="F1983" s="2" t="str">
        <f>IF(COUNTIF('４　一覧'!$B$5:$B$2047, '２　情報入力シート'!$A1983) &gt; 0, "済", "")</f>
        <v/>
      </c>
      <c r="G1983" t="str">
        <f t="shared" si="61"/>
        <v/>
      </c>
    </row>
    <row r="1984" spans="1:7">
      <c r="A1984" s="2">
        <f t="shared" si="60"/>
        <v>10000</v>
      </c>
      <c r="B1984" s="49"/>
      <c r="C1984" s="49"/>
      <c r="D1984" s="49"/>
      <c r="E1984" s="49"/>
      <c r="F1984" s="2" t="str">
        <f>IF(COUNTIF('４　一覧'!$B$5:$B$2047, '２　情報入力シート'!$A1984) &gt; 0, "済", "")</f>
        <v/>
      </c>
      <c r="G1984" t="str">
        <f t="shared" si="61"/>
        <v/>
      </c>
    </row>
    <row r="1985" spans="1:7">
      <c r="A1985" s="2">
        <f t="shared" si="60"/>
        <v>10000</v>
      </c>
      <c r="B1985" s="49"/>
      <c r="C1985" s="49"/>
      <c r="D1985" s="49"/>
      <c r="E1985" s="49"/>
      <c r="F1985" s="2" t="str">
        <f>IF(COUNTIF('４　一覧'!$B$5:$B$2047, '２　情報入力シート'!$A1985) &gt; 0, "済", "")</f>
        <v/>
      </c>
      <c r="G1985" t="str">
        <f t="shared" si="61"/>
        <v/>
      </c>
    </row>
    <row r="1986" spans="1:7">
      <c r="A1986" s="2">
        <f t="shared" si="60"/>
        <v>10000</v>
      </c>
      <c r="B1986" s="49"/>
      <c r="C1986" s="49"/>
      <c r="D1986" s="49"/>
      <c r="E1986" s="49"/>
      <c r="F1986" s="2" t="str">
        <f>IF(COUNTIF('４　一覧'!$B$5:$B$2047, '２　情報入力シート'!$A1986) &gt; 0, "済", "")</f>
        <v/>
      </c>
      <c r="G1986" t="str">
        <f t="shared" si="61"/>
        <v/>
      </c>
    </row>
    <row r="1987" spans="1:7">
      <c r="A1987" s="2">
        <f t="shared" ref="A1987:A2049" si="62">IF(B1987=0,10000,B1987*1000+C1987*100+D1987)</f>
        <v>10000</v>
      </c>
      <c r="B1987" s="49"/>
      <c r="C1987" s="49"/>
      <c r="D1987" s="49"/>
      <c r="E1987" s="49"/>
      <c r="F1987" s="2" t="str">
        <f>IF(COUNTIF('４　一覧'!$B$5:$B$2047, '２　情報入力シート'!$A1987) &gt; 0, "済", "")</f>
        <v/>
      </c>
      <c r="G1987" t="str">
        <f t="shared" ref="G1987:G2049" si="63">B1987&amp;F1987</f>
        <v/>
      </c>
    </row>
    <row r="1988" spans="1:7">
      <c r="A1988" s="2">
        <f t="shared" si="62"/>
        <v>10000</v>
      </c>
      <c r="B1988" s="49"/>
      <c r="C1988" s="49"/>
      <c r="D1988" s="49"/>
      <c r="E1988" s="49"/>
      <c r="F1988" s="2" t="str">
        <f>IF(COUNTIF('４　一覧'!$B$5:$B$2047, '２　情報入力シート'!$A1988) &gt; 0, "済", "")</f>
        <v/>
      </c>
      <c r="G1988" t="str">
        <f t="shared" si="63"/>
        <v/>
      </c>
    </row>
    <row r="1989" spans="1:7">
      <c r="A1989" s="2">
        <f t="shared" si="62"/>
        <v>10000</v>
      </c>
      <c r="B1989" s="49"/>
      <c r="C1989" s="49"/>
      <c r="D1989" s="49"/>
      <c r="E1989" s="49"/>
      <c r="F1989" s="2" t="str">
        <f>IF(COUNTIF('４　一覧'!$B$5:$B$2047, '２　情報入力シート'!$A1989) &gt; 0, "済", "")</f>
        <v/>
      </c>
      <c r="G1989" t="str">
        <f t="shared" si="63"/>
        <v/>
      </c>
    </row>
    <row r="1990" spans="1:7">
      <c r="A1990" s="2">
        <f t="shared" si="62"/>
        <v>10000</v>
      </c>
      <c r="B1990" s="49"/>
      <c r="C1990" s="49"/>
      <c r="D1990" s="49"/>
      <c r="E1990" s="49"/>
      <c r="F1990" s="2" t="str">
        <f>IF(COUNTIF('４　一覧'!$B$5:$B$2047, '２　情報入力シート'!$A1990) &gt; 0, "済", "")</f>
        <v/>
      </c>
      <c r="G1990" t="str">
        <f t="shared" si="63"/>
        <v/>
      </c>
    </row>
    <row r="1991" spans="1:7">
      <c r="A1991" s="2">
        <f t="shared" si="62"/>
        <v>10000</v>
      </c>
      <c r="B1991" s="49"/>
      <c r="C1991" s="49"/>
      <c r="D1991" s="49"/>
      <c r="E1991" s="49"/>
      <c r="F1991" s="2" t="str">
        <f>IF(COUNTIF('４　一覧'!$B$5:$B$2047, '２　情報入力シート'!$A1991) &gt; 0, "済", "")</f>
        <v/>
      </c>
      <c r="G1991" t="str">
        <f t="shared" si="63"/>
        <v/>
      </c>
    </row>
    <row r="1992" spans="1:7">
      <c r="A1992" s="2">
        <f t="shared" si="62"/>
        <v>10000</v>
      </c>
      <c r="B1992" s="49"/>
      <c r="C1992" s="49"/>
      <c r="D1992" s="49"/>
      <c r="E1992" s="49"/>
      <c r="F1992" s="2" t="str">
        <f>IF(COUNTIF('４　一覧'!$B$5:$B$2047, '２　情報入力シート'!$A1992) &gt; 0, "済", "")</f>
        <v/>
      </c>
      <c r="G1992" t="str">
        <f t="shared" si="63"/>
        <v/>
      </c>
    </row>
    <row r="1993" spans="1:7">
      <c r="A1993" s="2">
        <f t="shared" si="62"/>
        <v>10000</v>
      </c>
      <c r="B1993" s="49"/>
      <c r="C1993" s="49"/>
      <c r="D1993" s="49"/>
      <c r="E1993" s="49"/>
      <c r="F1993" s="2" t="str">
        <f>IF(COUNTIF('４　一覧'!$B$5:$B$2047, '２　情報入力シート'!$A1993) &gt; 0, "済", "")</f>
        <v/>
      </c>
      <c r="G1993" t="str">
        <f t="shared" si="63"/>
        <v/>
      </c>
    </row>
    <row r="1994" spans="1:7">
      <c r="A1994" s="2">
        <f t="shared" si="62"/>
        <v>10000</v>
      </c>
      <c r="B1994" s="49"/>
      <c r="C1994" s="49"/>
      <c r="D1994" s="49"/>
      <c r="E1994" s="49"/>
      <c r="F1994" s="2" t="str">
        <f>IF(COUNTIF('４　一覧'!$B$5:$B$2047, '２　情報入力シート'!$A1994) &gt; 0, "済", "")</f>
        <v/>
      </c>
      <c r="G1994" t="str">
        <f t="shared" si="63"/>
        <v/>
      </c>
    </row>
    <row r="1995" spans="1:7">
      <c r="A1995" s="2">
        <f t="shared" si="62"/>
        <v>10000</v>
      </c>
      <c r="B1995" s="49"/>
      <c r="C1995" s="49"/>
      <c r="D1995" s="49"/>
      <c r="E1995" s="49"/>
      <c r="F1995" s="2" t="str">
        <f>IF(COUNTIF('４　一覧'!$B$5:$B$2047, '２　情報入力シート'!$A1995) &gt; 0, "済", "")</f>
        <v/>
      </c>
      <c r="G1995" t="str">
        <f t="shared" si="63"/>
        <v/>
      </c>
    </row>
    <row r="1996" spans="1:7">
      <c r="A1996" s="2">
        <f t="shared" si="62"/>
        <v>10000</v>
      </c>
      <c r="B1996" s="49"/>
      <c r="C1996" s="49"/>
      <c r="D1996" s="49"/>
      <c r="E1996" s="49"/>
      <c r="F1996" s="2" t="str">
        <f>IF(COUNTIF('４　一覧'!$B$5:$B$2047, '２　情報入力シート'!$A1996) &gt; 0, "済", "")</f>
        <v/>
      </c>
      <c r="G1996" t="str">
        <f t="shared" si="63"/>
        <v/>
      </c>
    </row>
    <row r="1997" spans="1:7">
      <c r="A1997" s="2">
        <f t="shared" si="62"/>
        <v>10000</v>
      </c>
      <c r="B1997" s="49"/>
      <c r="C1997" s="49"/>
      <c r="D1997" s="49"/>
      <c r="E1997" s="49"/>
      <c r="F1997" s="2" t="str">
        <f>IF(COUNTIF('４　一覧'!$B$5:$B$2047, '２　情報入力シート'!$A1997) &gt; 0, "済", "")</f>
        <v/>
      </c>
      <c r="G1997" t="str">
        <f t="shared" si="63"/>
        <v/>
      </c>
    </row>
    <row r="1998" spans="1:7">
      <c r="A1998" s="2">
        <f t="shared" si="62"/>
        <v>10000</v>
      </c>
      <c r="B1998" s="49"/>
      <c r="C1998" s="49"/>
      <c r="D1998" s="49"/>
      <c r="E1998" s="49"/>
      <c r="F1998" s="2" t="str">
        <f>IF(COUNTIF('４　一覧'!$B$5:$B$2047, '２　情報入力シート'!$A1998) &gt; 0, "済", "")</f>
        <v/>
      </c>
      <c r="G1998" t="str">
        <f t="shared" si="63"/>
        <v/>
      </c>
    </row>
    <row r="1999" spans="1:7">
      <c r="A1999" s="2">
        <f t="shared" si="62"/>
        <v>10000</v>
      </c>
      <c r="B1999" s="49"/>
      <c r="C1999" s="49"/>
      <c r="D1999" s="49"/>
      <c r="E1999" s="49"/>
      <c r="F1999" s="2" t="str">
        <f>IF(COUNTIF('４　一覧'!$B$5:$B$2047, '２　情報入力シート'!$A1999) &gt; 0, "済", "")</f>
        <v/>
      </c>
      <c r="G1999" t="str">
        <f t="shared" si="63"/>
        <v/>
      </c>
    </row>
    <row r="2000" spans="1:7">
      <c r="A2000" s="2">
        <f t="shared" si="62"/>
        <v>10000</v>
      </c>
      <c r="B2000" s="49"/>
      <c r="C2000" s="49"/>
      <c r="D2000" s="49"/>
      <c r="E2000" s="49"/>
      <c r="F2000" s="2" t="str">
        <f>IF(COUNTIF('４　一覧'!$B$5:$B$2047, '２　情報入力シート'!$A2000) &gt; 0, "済", "")</f>
        <v/>
      </c>
      <c r="G2000" t="str">
        <f t="shared" si="63"/>
        <v/>
      </c>
    </row>
    <row r="2001" spans="1:7">
      <c r="A2001" s="2">
        <f t="shared" si="62"/>
        <v>10000</v>
      </c>
      <c r="B2001" s="49"/>
      <c r="C2001" s="49"/>
      <c r="D2001" s="49"/>
      <c r="E2001" s="49"/>
      <c r="F2001" s="2" t="str">
        <f>IF(COUNTIF('４　一覧'!$B$5:$B$2047, '２　情報入力シート'!$A2001) &gt; 0, "済", "")</f>
        <v/>
      </c>
      <c r="G2001" t="str">
        <f t="shared" si="63"/>
        <v/>
      </c>
    </row>
    <row r="2002" spans="1:7">
      <c r="A2002" s="2">
        <f t="shared" si="62"/>
        <v>10000</v>
      </c>
      <c r="B2002" s="49"/>
      <c r="C2002" s="49"/>
      <c r="D2002" s="49"/>
      <c r="E2002" s="49"/>
      <c r="F2002" s="2" t="str">
        <f>IF(COUNTIF('４　一覧'!$B$5:$B$2047, '２　情報入力シート'!$A2002) &gt; 0, "済", "")</f>
        <v/>
      </c>
      <c r="G2002" t="str">
        <f t="shared" si="63"/>
        <v/>
      </c>
    </row>
    <row r="2003" spans="1:7">
      <c r="A2003" s="2">
        <f t="shared" si="62"/>
        <v>10000</v>
      </c>
      <c r="B2003" s="49"/>
      <c r="C2003" s="49"/>
      <c r="D2003" s="49"/>
      <c r="E2003" s="49"/>
      <c r="F2003" s="2" t="str">
        <f>IF(COUNTIF('４　一覧'!$B$5:$B$2047, '２　情報入力シート'!$A2003) &gt; 0, "済", "")</f>
        <v/>
      </c>
      <c r="G2003" t="str">
        <f t="shared" si="63"/>
        <v/>
      </c>
    </row>
    <row r="2004" spans="1:7">
      <c r="A2004" s="2">
        <f t="shared" si="62"/>
        <v>10000</v>
      </c>
      <c r="B2004" s="49"/>
      <c r="C2004" s="49"/>
      <c r="D2004" s="49"/>
      <c r="E2004" s="49"/>
      <c r="F2004" s="2" t="str">
        <f>IF(COUNTIF('４　一覧'!$B$5:$B$2047, '２　情報入力シート'!$A2004) &gt; 0, "済", "")</f>
        <v/>
      </c>
      <c r="G2004" t="str">
        <f t="shared" si="63"/>
        <v/>
      </c>
    </row>
    <row r="2005" spans="1:7">
      <c r="A2005" s="2">
        <f t="shared" si="62"/>
        <v>10000</v>
      </c>
      <c r="B2005" s="49"/>
      <c r="C2005" s="49"/>
      <c r="D2005" s="49"/>
      <c r="E2005" s="49"/>
      <c r="F2005" s="2" t="str">
        <f>IF(COUNTIF('４　一覧'!$B$5:$B$2047, '２　情報入力シート'!$A2005) &gt; 0, "済", "")</f>
        <v/>
      </c>
      <c r="G2005" t="str">
        <f t="shared" si="63"/>
        <v/>
      </c>
    </row>
    <row r="2006" spans="1:7">
      <c r="A2006" s="2">
        <f t="shared" si="62"/>
        <v>10000</v>
      </c>
      <c r="B2006" s="49"/>
      <c r="C2006" s="49"/>
      <c r="D2006" s="49"/>
      <c r="E2006" s="49"/>
      <c r="F2006" s="2" t="str">
        <f>IF(COUNTIF('４　一覧'!$B$5:$B$2047, '２　情報入力シート'!$A2006) &gt; 0, "済", "")</f>
        <v/>
      </c>
      <c r="G2006" t="str">
        <f t="shared" si="63"/>
        <v/>
      </c>
    </row>
    <row r="2007" spans="1:7">
      <c r="A2007" s="2">
        <f t="shared" si="62"/>
        <v>10000</v>
      </c>
      <c r="B2007" s="49"/>
      <c r="C2007" s="49"/>
      <c r="D2007" s="49"/>
      <c r="E2007" s="49"/>
      <c r="F2007" s="2" t="str">
        <f>IF(COUNTIF('４　一覧'!$B$5:$B$2047, '２　情報入力シート'!$A2007) &gt; 0, "済", "")</f>
        <v/>
      </c>
      <c r="G2007" t="str">
        <f t="shared" si="63"/>
        <v/>
      </c>
    </row>
    <row r="2008" spans="1:7">
      <c r="A2008" s="2">
        <f t="shared" si="62"/>
        <v>10000</v>
      </c>
      <c r="B2008" s="49"/>
      <c r="C2008" s="49"/>
      <c r="D2008" s="49"/>
      <c r="E2008" s="49"/>
      <c r="F2008" s="2" t="str">
        <f>IF(COUNTIF('４　一覧'!$B$5:$B$2047, '２　情報入力シート'!$A2008) &gt; 0, "済", "")</f>
        <v/>
      </c>
      <c r="G2008" t="str">
        <f t="shared" si="63"/>
        <v/>
      </c>
    </row>
    <row r="2009" spans="1:7">
      <c r="A2009" s="2">
        <f t="shared" si="62"/>
        <v>10000</v>
      </c>
      <c r="B2009" s="49"/>
      <c r="C2009" s="49"/>
      <c r="D2009" s="49"/>
      <c r="E2009" s="49"/>
      <c r="F2009" s="2" t="str">
        <f>IF(COUNTIF('４　一覧'!$B$5:$B$2047, '２　情報入力シート'!$A2009) &gt; 0, "済", "")</f>
        <v/>
      </c>
      <c r="G2009" t="str">
        <f t="shared" si="63"/>
        <v/>
      </c>
    </row>
    <row r="2010" spans="1:7">
      <c r="A2010" s="2">
        <f t="shared" si="62"/>
        <v>10000</v>
      </c>
      <c r="B2010" s="49"/>
      <c r="C2010" s="49"/>
      <c r="D2010" s="49"/>
      <c r="E2010" s="49"/>
      <c r="F2010" s="2" t="str">
        <f>IF(COUNTIF('４　一覧'!$B$5:$B$2047, '２　情報入力シート'!$A2010) &gt; 0, "済", "")</f>
        <v/>
      </c>
      <c r="G2010" t="str">
        <f t="shared" si="63"/>
        <v/>
      </c>
    </row>
    <row r="2011" spans="1:7">
      <c r="A2011" s="2">
        <f t="shared" si="62"/>
        <v>10000</v>
      </c>
      <c r="B2011" s="49"/>
      <c r="C2011" s="49"/>
      <c r="D2011" s="49"/>
      <c r="E2011" s="49"/>
      <c r="F2011" s="2" t="str">
        <f>IF(COUNTIF('４　一覧'!$B$5:$B$2047, '２　情報入力シート'!$A2011) &gt; 0, "済", "")</f>
        <v/>
      </c>
      <c r="G2011" t="str">
        <f t="shared" si="63"/>
        <v/>
      </c>
    </row>
    <row r="2012" spans="1:7">
      <c r="A2012" s="2">
        <f t="shared" si="62"/>
        <v>10000</v>
      </c>
      <c r="B2012" s="49"/>
      <c r="C2012" s="49"/>
      <c r="D2012" s="49"/>
      <c r="E2012" s="49"/>
      <c r="F2012" s="2" t="str">
        <f>IF(COUNTIF('４　一覧'!$B$5:$B$2047, '２　情報入力シート'!$A2012) &gt; 0, "済", "")</f>
        <v/>
      </c>
      <c r="G2012" t="str">
        <f t="shared" si="63"/>
        <v/>
      </c>
    </row>
    <row r="2013" spans="1:7">
      <c r="A2013" s="2">
        <f t="shared" si="62"/>
        <v>10000</v>
      </c>
      <c r="B2013" s="49"/>
      <c r="C2013" s="49"/>
      <c r="D2013" s="49"/>
      <c r="E2013" s="49"/>
      <c r="F2013" s="2" t="str">
        <f>IF(COUNTIF('４　一覧'!$B$5:$B$2047, '２　情報入力シート'!$A2013) &gt; 0, "済", "")</f>
        <v/>
      </c>
      <c r="G2013" t="str">
        <f t="shared" si="63"/>
        <v/>
      </c>
    </row>
    <row r="2014" spans="1:7">
      <c r="A2014" s="2">
        <f t="shared" si="62"/>
        <v>10000</v>
      </c>
      <c r="B2014" s="49"/>
      <c r="C2014" s="49"/>
      <c r="D2014" s="49"/>
      <c r="E2014" s="49"/>
      <c r="F2014" s="2" t="str">
        <f>IF(COUNTIF('４　一覧'!$B$5:$B$2047, '２　情報入力シート'!$A2014) &gt; 0, "済", "")</f>
        <v/>
      </c>
      <c r="G2014" t="str">
        <f t="shared" si="63"/>
        <v/>
      </c>
    </row>
    <row r="2015" spans="1:7">
      <c r="A2015" s="2">
        <f t="shared" si="62"/>
        <v>10000</v>
      </c>
      <c r="B2015" s="49"/>
      <c r="C2015" s="49"/>
      <c r="D2015" s="49"/>
      <c r="E2015" s="49"/>
      <c r="F2015" s="2" t="str">
        <f>IF(COUNTIF('４　一覧'!$B$5:$B$2047, '２　情報入力シート'!$A2015) &gt; 0, "済", "")</f>
        <v/>
      </c>
      <c r="G2015" t="str">
        <f t="shared" si="63"/>
        <v/>
      </c>
    </row>
    <row r="2016" spans="1:7">
      <c r="A2016" s="2">
        <f t="shared" si="62"/>
        <v>10000</v>
      </c>
      <c r="B2016" s="49"/>
      <c r="C2016" s="49"/>
      <c r="D2016" s="49"/>
      <c r="E2016" s="49"/>
      <c r="F2016" s="2" t="str">
        <f>IF(COUNTIF('４　一覧'!$B$5:$B$2047, '２　情報入力シート'!$A2016) &gt; 0, "済", "")</f>
        <v/>
      </c>
      <c r="G2016" t="str">
        <f t="shared" si="63"/>
        <v/>
      </c>
    </row>
    <row r="2017" spans="1:7">
      <c r="A2017" s="2">
        <f t="shared" si="62"/>
        <v>10000</v>
      </c>
      <c r="B2017" s="49"/>
      <c r="C2017" s="49"/>
      <c r="D2017" s="49"/>
      <c r="E2017" s="49"/>
      <c r="F2017" s="2" t="str">
        <f>IF(COUNTIF('４　一覧'!$B$5:$B$2047, '２　情報入力シート'!$A2017) &gt; 0, "済", "")</f>
        <v/>
      </c>
      <c r="G2017" t="str">
        <f t="shared" si="63"/>
        <v/>
      </c>
    </row>
    <row r="2018" spans="1:7">
      <c r="A2018" s="2">
        <f t="shared" si="62"/>
        <v>10000</v>
      </c>
      <c r="B2018" s="49"/>
      <c r="C2018" s="49"/>
      <c r="D2018" s="49"/>
      <c r="E2018" s="49"/>
      <c r="F2018" s="2" t="str">
        <f>IF(COUNTIF('４　一覧'!$B$5:$B$2047, '２　情報入力シート'!$A2018) &gt; 0, "済", "")</f>
        <v/>
      </c>
      <c r="G2018" t="str">
        <f t="shared" si="63"/>
        <v/>
      </c>
    </row>
    <row r="2019" spans="1:7">
      <c r="A2019" s="2">
        <f t="shared" si="62"/>
        <v>10000</v>
      </c>
      <c r="B2019" s="49"/>
      <c r="C2019" s="49"/>
      <c r="D2019" s="49"/>
      <c r="E2019" s="49"/>
      <c r="F2019" s="2" t="str">
        <f>IF(COUNTIF('４　一覧'!$B$5:$B$2047, '２　情報入力シート'!$A2019) &gt; 0, "済", "")</f>
        <v/>
      </c>
      <c r="G2019" t="str">
        <f t="shared" si="63"/>
        <v/>
      </c>
    </row>
    <row r="2020" spans="1:7">
      <c r="A2020" s="2">
        <f t="shared" si="62"/>
        <v>10000</v>
      </c>
      <c r="B2020" s="49"/>
      <c r="C2020" s="49"/>
      <c r="D2020" s="49"/>
      <c r="E2020" s="49"/>
      <c r="F2020" s="2" t="str">
        <f>IF(COUNTIF('４　一覧'!$B$5:$B$2047, '２　情報入力シート'!$A2020) &gt; 0, "済", "")</f>
        <v/>
      </c>
      <c r="G2020" t="str">
        <f t="shared" si="63"/>
        <v/>
      </c>
    </row>
    <row r="2021" spans="1:7">
      <c r="A2021" s="2">
        <f t="shared" si="62"/>
        <v>10000</v>
      </c>
      <c r="B2021" s="49"/>
      <c r="C2021" s="49"/>
      <c r="D2021" s="49"/>
      <c r="E2021" s="49"/>
      <c r="F2021" s="2" t="str">
        <f>IF(COUNTIF('４　一覧'!$B$5:$B$2047, '２　情報入力シート'!$A2021) &gt; 0, "済", "")</f>
        <v/>
      </c>
      <c r="G2021" t="str">
        <f t="shared" si="63"/>
        <v/>
      </c>
    </row>
    <row r="2022" spans="1:7">
      <c r="A2022" s="2">
        <f t="shared" si="62"/>
        <v>10000</v>
      </c>
      <c r="B2022" s="49"/>
      <c r="C2022" s="49"/>
      <c r="D2022" s="49"/>
      <c r="E2022" s="49"/>
      <c r="F2022" s="2" t="str">
        <f>IF(COUNTIF('４　一覧'!$B$5:$B$2047, '２　情報入力シート'!$A2022) &gt; 0, "済", "")</f>
        <v/>
      </c>
      <c r="G2022" t="str">
        <f t="shared" si="63"/>
        <v/>
      </c>
    </row>
    <row r="2023" spans="1:7">
      <c r="A2023" s="2">
        <f t="shared" si="62"/>
        <v>10000</v>
      </c>
      <c r="B2023" s="49"/>
      <c r="C2023" s="49"/>
      <c r="D2023" s="49"/>
      <c r="E2023" s="49"/>
      <c r="F2023" s="2" t="str">
        <f>IF(COUNTIF('４　一覧'!$B$5:$B$2047, '２　情報入力シート'!$A2023) &gt; 0, "済", "")</f>
        <v/>
      </c>
      <c r="G2023" t="str">
        <f t="shared" si="63"/>
        <v/>
      </c>
    </row>
    <row r="2024" spans="1:7">
      <c r="A2024" s="2">
        <f t="shared" si="62"/>
        <v>10000</v>
      </c>
      <c r="B2024" s="49"/>
      <c r="C2024" s="49"/>
      <c r="D2024" s="49"/>
      <c r="E2024" s="49"/>
      <c r="F2024" s="2" t="str">
        <f>IF(COUNTIF('４　一覧'!$B$5:$B$2047, '２　情報入力シート'!$A2024) &gt; 0, "済", "")</f>
        <v/>
      </c>
      <c r="G2024" t="str">
        <f t="shared" si="63"/>
        <v/>
      </c>
    </row>
    <row r="2025" spans="1:7">
      <c r="A2025" s="2">
        <f t="shared" si="62"/>
        <v>10000</v>
      </c>
      <c r="B2025" s="49"/>
      <c r="C2025" s="49"/>
      <c r="D2025" s="49"/>
      <c r="E2025" s="49"/>
      <c r="F2025" s="2" t="str">
        <f>IF(COUNTIF('４　一覧'!$B$5:$B$2047, '２　情報入力シート'!$A2025) &gt; 0, "済", "")</f>
        <v/>
      </c>
      <c r="G2025" t="str">
        <f t="shared" si="63"/>
        <v/>
      </c>
    </row>
    <row r="2026" spans="1:7">
      <c r="A2026" s="2">
        <f t="shared" si="62"/>
        <v>10000</v>
      </c>
      <c r="B2026" s="49"/>
      <c r="C2026" s="49"/>
      <c r="D2026" s="49"/>
      <c r="E2026" s="49"/>
      <c r="F2026" s="2" t="str">
        <f>IF(COUNTIF('４　一覧'!$B$5:$B$2047, '２　情報入力シート'!$A2026) &gt; 0, "済", "")</f>
        <v/>
      </c>
      <c r="G2026" t="str">
        <f t="shared" si="63"/>
        <v/>
      </c>
    </row>
    <row r="2027" spans="1:7">
      <c r="A2027" s="2">
        <f t="shared" si="62"/>
        <v>10000</v>
      </c>
      <c r="B2027" s="49"/>
      <c r="C2027" s="49"/>
      <c r="D2027" s="49"/>
      <c r="E2027" s="49"/>
      <c r="F2027" s="2" t="str">
        <f>IF(COUNTIF('４　一覧'!$B$5:$B$2047, '２　情報入力シート'!$A2027) &gt; 0, "済", "")</f>
        <v/>
      </c>
      <c r="G2027" t="str">
        <f t="shared" si="63"/>
        <v/>
      </c>
    </row>
    <row r="2028" spans="1:7">
      <c r="A2028" s="2">
        <f t="shared" si="62"/>
        <v>10000</v>
      </c>
      <c r="B2028" s="49"/>
      <c r="C2028" s="49"/>
      <c r="D2028" s="49"/>
      <c r="E2028" s="49"/>
      <c r="F2028" s="2" t="str">
        <f>IF(COUNTIF('４　一覧'!$B$5:$B$2047, '２　情報入力シート'!$A2028) &gt; 0, "済", "")</f>
        <v/>
      </c>
      <c r="G2028" t="str">
        <f t="shared" si="63"/>
        <v/>
      </c>
    </row>
    <row r="2029" spans="1:7">
      <c r="A2029" s="2">
        <f t="shared" si="62"/>
        <v>10000</v>
      </c>
      <c r="B2029" s="49"/>
      <c r="C2029" s="49"/>
      <c r="D2029" s="49"/>
      <c r="E2029" s="49"/>
      <c r="F2029" s="2" t="str">
        <f>IF(COUNTIF('４　一覧'!$B$5:$B$2047, '２　情報入力シート'!$A2029) &gt; 0, "済", "")</f>
        <v/>
      </c>
      <c r="G2029" t="str">
        <f t="shared" si="63"/>
        <v/>
      </c>
    </row>
    <row r="2030" spans="1:7">
      <c r="A2030" s="2">
        <f t="shared" si="62"/>
        <v>10000</v>
      </c>
      <c r="B2030" s="49"/>
      <c r="C2030" s="49"/>
      <c r="D2030" s="49"/>
      <c r="E2030" s="49"/>
      <c r="F2030" s="2" t="str">
        <f>IF(COUNTIF('４　一覧'!$B$5:$B$2047, '２　情報入力シート'!$A2030) &gt; 0, "済", "")</f>
        <v/>
      </c>
      <c r="G2030" t="str">
        <f t="shared" si="63"/>
        <v/>
      </c>
    </row>
    <row r="2031" spans="1:7">
      <c r="A2031" s="2">
        <f t="shared" si="62"/>
        <v>10000</v>
      </c>
      <c r="B2031" s="49"/>
      <c r="C2031" s="49"/>
      <c r="D2031" s="49"/>
      <c r="E2031" s="49"/>
      <c r="F2031" s="2" t="str">
        <f>IF(COUNTIF('４　一覧'!$B$5:$B$2047, '２　情報入力シート'!$A2031) &gt; 0, "済", "")</f>
        <v/>
      </c>
      <c r="G2031" t="str">
        <f t="shared" si="63"/>
        <v/>
      </c>
    </row>
    <row r="2032" spans="1:7">
      <c r="A2032" s="2">
        <f t="shared" si="62"/>
        <v>10000</v>
      </c>
      <c r="B2032" s="49"/>
      <c r="C2032" s="49"/>
      <c r="D2032" s="49"/>
      <c r="E2032" s="49"/>
      <c r="F2032" s="2" t="str">
        <f>IF(COUNTIF('４　一覧'!$B$5:$B$2047, '２　情報入力シート'!$A2032) &gt; 0, "済", "")</f>
        <v/>
      </c>
      <c r="G2032" t="str">
        <f t="shared" si="63"/>
        <v/>
      </c>
    </row>
    <row r="2033" spans="1:7">
      <c r="A2033" s="2">
        <f t="shared" si="62"/>
        <v>10000</v>
      </c>
      <c r="B2033" s="49"/>
      <c r="C2033" s="49"/>
      <c r="D2033" s="49"/>
      <c r="E2033" s="49"/>
      <c r="F2033" s="2" t="str">
        <f>IF(COUNTIF('４　一覧'!$B$5:$B$2047, '２　情報入力シート'!$A2033) &gt; 0, "済", "")</f>
        <v/>
      </c>
      <c r="G2033" t="str">
        <f t="shared" si="63"/>
        <v/>
      </c>
    </row>
    <row r="2034" spans="1:7">
      <c r="A2034" s="2">
        <f t="shared" si="62"/>
        <v>10000</v>
      </c>
      <c r="B2034" s="49"/>
      <c r="C2034" s="49"/>
      <c r="D2034" s="49"/>
      <c r="E2034" s="49"/>
      <c r="F2034" s="2" t="str">
        <f>IF(COUNTIF('４　一覧'!$B$5:$B$2047, '２　情報入力シート'!$A2034) &gt; 0, "済", "")</f>
        <v/>
      </c>
      <c r="G2034" t="str">
        <f t="shared" si="63"/>
        <v/>
      </c>
    </row>
    <row r="2035" spans="1:7">
      <c r="A2035" s="2">
        <f t="shared" si="62"/>
        <v>10000</v>
      </c>
      <c r="B2035" s="49"/>
      <c r="C2035" s="49"/>
      <c r="D2035" s="49"/>
      <c r="E2035" s="49"/>
      <c r="F2035" s="2" t="str">
        <f>IF(COUNTIF('４　一覧'!$B$5:$B$2047, '２　情報入力シート'!$A2035) &gt; 0, "済", "")</f>
        <v/>
      </c>
      <c r="G2035" t="str">
        <f t="shared" si="63"/>
        <v/>
      </c>
    </row>
    <row r="2036" spans="1:7">
      <c r="A2036" s="2">
        <f t="shared" si="62"/>
        <v>10000</v>
      </c>
      <c r="B2036" s="49"/>
      <c r="C2036" s="49"/>
      <c r="D2036" s="49"/>
      <c r="E2036" s="49"/>
      <c r="F2036" s="2" t="str">
        <f>IF(COUNTIF('４　一覧'!$B$5:$B$2047, '２　情報入力シート'!$A2036) &gt; 0, "済", "")</f>
        <v/>
      </c>
      <c r="G2036" t="str">
        <f t="shared" si="63"/>
        <v/>
      </c>
    </row>
    <row r="2037" spans="1:7">
      <c r="A2037" s="2">
        <f t="shared" si="62"/>
        <v>10000</v>
      </c>
      <c r="B2037" s="49"/>
      <c r="C2037" s="49"/>
      <c r="D2037" s="49"/>
      <c r="E2037" s="49"/>
      <c r="F2037" s="2" t="str">
        <f>IF(COUNTIF('４　一覧'!$B$5:$B$2047, '２　情報入力シート'!$A2037) &gt; 0, "済", "")</f>
        <v/>
      </c>
      <c r="G2037" t="str">
        <f t="shared" si="63"/>
        <v/>
      </c>
    </row>
    <row r="2038" spans="1:7">
      <c r="A2038" s="2">
        <f t="shared" si="62"/>
        <v>10000</v>
      </c>
      <c r="B2038" s="49"/>
      <c r="C2038" s="49"/>
      <c r="D2038" s="49"/>
      <c r="E2038" s="49"/>
      <c r="F2038" s="2" t="str">
        <f>IF(COUNTIF('４　一覧'!$B$5:$B$2047, '２　情報入力シート'!$A2038) &gt; 0, "済", "")</f>
        <v/>
      </c>
      <c r="G2038" t="str">
        <f t="shared" si="63"/>
        <v/>
      </c>
    </row>
    <row r="2039" spans="1:7">
      <c r="A2039" s="2">
        <f t="shared" si="62"/>
        <v>10000</v>
      </c>
      <c r="B2039" s="49"/>
      <c r="C2039" s="49"/>
      <c r="D2039" s="49"/>
      <c r="E2039" s="49"/>
      <c r="F2039" s="2" t="str">
        <f>IF(COUNTIF('４　一覧'!$B$5:$B$2047, '２　情報入力シート'!$A2039) &gt; 0, "済", "")</f>
        <v/>
      </c>
      <c r="G2039" t="str">
        <f t="shared" si="63"/>
        <v/>
      </c>
    </row>
    <row r="2040" spans="1:7">
      <c r="A2040" s="2">
        <f t="shared" si="62"/>
        <v>10000</v>
      </c>
      <c r="B2040" s="49"/>
      <c r="C2040" s="49"/>
      <c r="D2040" s="49"/>
      <c r="E2040" s="49"/>
      <c r="F2040" s="2" t="str">
        <f>IF(COUNTIF('４　一覧'!$B$5:$B$2047, '２　情報入力シート'!$A2040) &gt; 0, "済", "")</f>
        <v/>
      </c>
      <c r="G2040" t="str">
        <f t="shared" si="63"/>
        <v/>
      </c>
    </row>
    <row r="2041" spans="1:7">
      <c r="A2041" s="2">
        <f t="shared" si="62"/>
        <v>10000</v>
      </c>
      <c r="B2041" s="49"/>
      <c r="C2041" s="49"/>
      <c r="D2041" s="49"/>
      <c r="E2041" s="49"/>
      <c r="F2041" s="2" t="str">
        <f>IF(COUNTIF('４　一覧'!$B$5:$B$2047, '２　情報入力シート'!$A2041) &gt; 0, "済", "")</f>
        <v/>
      </c>
      <c r="G2041" t="str">
        <f t="shared" si="63"/>
        <v/>
      </c>
    </row>
    <row r="2042" spans="1:7">
      <c r="A2042" s="2">
        <f t="shared" si="62"/>
        <v>10000</v>
      </c>
      <c r="B2042" s="49"/>
      <c r="C2042" s="49"/>
      <c r="D2042" s="49"/>
      <c r="E2042" s="49"/>
      <c r="F2042" s="2" t="str">
        <f>IF(COUNTIF('４　一覧'!$B$5:$B$2047, '２　情報入力シート'!$A2042) &gt; 0, "済", "")</f>
        <v/>
      </c>
      <c r="G2042" t="str">
        <f t="shared" si="63"/>
        <v/>
      </c>
    </row>
    <row r="2043" spans="1:7">
      <c r="A2043" s="2">
        <f t="shared" si="62"/>
        <v>10000</v>
      </c>
      <c r="B2043" s="49"/>
      <c r="C2043" s="49"/>
      <c r="D2043" s="49"/>
      <c r="E2043" s="49"/>
      <c r="F2043" s="2" t="str">
        <f>IF(COUNTIF('４　一覧'!$B$5:$B$2047, '２　情報入力シート'!$A2043) &gt; 0, "済", "")</f>
        <v/>
      </c>
      <c r="G2043" t="str">
        <f t="shared" si="63"/>
        <v/>
      </c>
    </row>
    <row r="2044" spans="1:7">
      <c r="A2044" s="2">
        <f t="shared" si="62"/>
        <v>10000</v>
      </c>
      <c r="B2044" s="49"/>
      <c r="C2044" s="49"/>
      <c r="D2044" s="49"/>
      <c r="E2044" s="49"/>
      <c r="F2044" s="2" t="str">
        <f>IF(COUNTIF('４　一覧'!$B$5:$B$2047, '２　情報入力シート'!$A2044) &gt; 0, "済", "")</f>
        <v/>
      </c>
      <c r="G2044" t="str">
        <f t="shared" si="63"/>
        <v/>
      </c>
    </row>
    <row r="2045" spans="1:7">
      <c r="A2045" s="2">
        <f t="shared" si="62"/>
        <v>10000</v>
      </c>
      <c r="B2045" s="49"/>
      <c r="C2045" s="49"/>
      <c r="D2045" s="49"/>
      <c r="E2045" s="49"/>
      <c r="F2045" s="2" t="str">
        <f>IF(COUNTIF('４　一覧'!$B$5:$B$2047, '２　情報入力シート'!$A2045) &gt; 0, "済", "")</f>
        <v/>
      </c>
      <c r="G2045" t="str">
        <f t="shared" si="63"/>
        <v/>
      </c>
    </row>
    <row r="2046" spans="1:7">
      <c r="A2046" s="2">
        <f t="shared" si="62"/>
        <v>10000</v>
      </c>
      <c r="B2046" s="49"/>
      <c r="C2046" s="49"/>
      <c r="D2046" s="49"/>
      <c r="E2046" s="49"/>
      <c r="F2046" s="2" t="str">
        <f>IF(COUNTIF('４　一覧'!$B$5:$B$2047, '２　情報入力シート'!$A2046) &gt; 0, "済", "")</f>
        <v/>
      </c>
      <c r="G2046" t="str">
        <f t="shared" si="63"/>
        <v/>
      </c>
    </row>
    <row r="2047" spans="1:7">
      <c r="A2047" s="2">
        <f t="shared" si="62"/>
        <v>10000</v>
      </c>
      <c r="B2047" s="49"/>
      <c r="C2047" s="49"/>
      <c r="D2047" s="49"/>
      <c r="E2047" s="49"/>
      <c r="F2047" s="2" t="str">
        <f>IF(COUNTIF('４　一覧'!$B$5:$B$2047, '２　情報入力シート'!$A2047) &gt; 0, "済", "")</f>
        <v/>
      </c>
      <c r="G2047" t="str">
        <f t="shared" si="63"/>
        <v/>
      </c>
    </row>
    <row r="2048" spans="1:7">
      <c r="A2048" s="2">
        <f t="shared" si="62"/>
        <v>10000</v>
      </c>
      <c r="B2048" s="49"/>
      <c r="C2048" s="49"/>
      <c r="D2048" s="49"/>
      <c r="E2048" s="49"/>
      <c r="F2048" s="2" t="str">
        <f>IF(COUNTIF('４　一覧'!$B$5:$B$2047, '２　情報入力シート'!$A2048) &gt; 0, "済", "")</f>
        <v/>
      </c>
      <c r="G2048" t="str">
        <f t="shared" si="63"/>
        <v/>
      </c>
    </row>
    <row r="2049" spans="1:7">
      <c r="A2049" s="2">
        <f t="shared" si="62"/>
        <v>10000</v>
      </c>
      <c r="B2049" s="49"/>
      <c r="C2049" s="49"/>
      <c r="D2049" s="49"/>
      <c r="E2049" s="49"/>
      <c r="F2049" s="2" t="str">
        <f>IF(COUNTIF('４　一覧'!$B$5:$B$2047, '２　情報入力シート'!$A2049) &gt; 0, "済", "")</f>
        <v/>
      </c>
      <c r="G2049" t="str">
        <f t="shared" si="63"/>
        <v/>
      </c>
    </row>
  </sheetData>
  <sheetProtection algorithmName="SHA-512" hashValue="RXgSnSZSfXbpUUNnVdGJv25Lt0AoPIVVLllOOU9QXFa1g0W9Rj3op7k3O9yND9cvFQ6eAg30HdG+RUDEUwnk0A==" saltValue="jPP+h4UMboiRQgxv4ogLeA==" spinCount="100000" sheet="1" objects="1" scenarios="1"/>
  <mergeCells count="1">
    <mergeCell ref="H9:I9"/>
  </mergeCells>
  <phoneticPr fontId="27"/>
  <conditionalFormatting sqref="A2:A2049">
    <cfRule type="cellIs" dxfId="20" priority="1" operator="equal">
      <formula>10000</formula>
    </cfRule>
  </conditionalFormatting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35"/>
  <sheetViews>
    <sheetView workbookViewId="0">
      <selection activeCell="G20" sqref="G20"/>
    </sheetView>
  </sheetViews>
  <sheetFormatPr defaultRowHeight="13.2"/>
  <cols>
    <col min="2" max="2" width="18.33203125" customWidth="1"/>
    <col min="3" max="3" width="21.33203125" customWidth="1"/>
    <col min="4" max="5" width="12.21875" customWidth="1"/>
    <col min="6" max="6" width="9.44140625" customWidth="1"/>
    <col min="7" max="7" width="5.5546875" customWidth="1"/>
    <col min="8" max="38" width="23.44140625" customWidth="1"/>
    <col min="39" max="39" width="19.6640625" customWidth="1"/>
  </cols>
  <sheetData>
    <row r="1" spans="1:40" ht="14.4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</row>
    <row r="2" spans="1:40" ht="14.4">
      <c r="A2" s="51"/>
      <c r="B2" s="52"/>
      <c r="C2" s="52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</row>
    <row r="3" spans="1:40" ht="14.4">
      <c r="A3" s="51"/>
      <c r="B3" s="52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</row>
    <row r="4" spans="1:40" ht="14.4">
      <c r="A4" s="51"/>
      <c r="B4" s="52"/>
      <c r="C4" s="52"/>
      <c r="D4" s="51"/>
      <c r="E4" s="51"/>
      <c r="F4" s="51"/>
      <c r="G4" s="51"/>
      <c r="H4" s="51"/>
      <c r="I4" s="51"/>
      <c r="J4" s="51"/>
      <c r="K4" s="55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</row>
    <row r="5" spans="1:40" ht="14.4">
      <c r="A5" s="51"/>
      <c r="B5" s="52"/>
      <c r="C5" s="52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</row>
    <row r="6" spans="1:40" ht="14.4">
      <c r="A6" s="51"/>
      <c r="B6" s="52"/>
      <c r="C6" s="52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5"/>
    </row>
    <row r="7" spans="1:40" ht="14.4">
      <c r="A7" s="53"/>
      <c r="B7" s="52"/>
      <c r="C7" s="52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5"/>
    </row>
    <row r="8" spans="1:40" ht="14.4">
      <c r="A8" s="51"/>
      <c r="B8" s="52"/>
      <c r="C8" s="52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</row>
    <row r="9" spans="1:40" ht="14.4">
      <c r="A9" s="51"/>
      <c r="B9" s="52"/>
      <c r="C9" s="52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</row>
    <row r="10" spans="1:40" ht="14.4">
      <c r="A10" s="51"/>
      <c r="B10" s="52"/>
      <c r="C10" s="52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3"/>
      <c r="AH10" s="53"/>
      <c r="AI10" s="53"/>
      <c r="AJ10" s="53"/>
      <c r="AK10" s="53"/>
      <c r="AL10" s="53"/>
      <c r="AM10" s="54"/>
    </row>
    <row r="11" spans="1:40" ht="14.4">
      <c r="A11" s="51"/>
      <c r="B11" s="52"/>
      <c r="C11" s="52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</row>
    <row r="12" spans="1:40" ht="14.4">
      <c r="A12" s="51"/>
      <c r="B12" s="52"/>
      <c r="C12" s="52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</row>
    <row r="13" spans="1:40" ht="14.4">
      <c r="A13" s="51"/>
      <c r="B13" s="52"/>
      <c r="C13" s="52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3"/>
      <c r="W13" s="53"/>
      <c r="X13" s="53"/>
      <c r="Y13" s="53"/>
      <c r="Z13" s="51"/>
      <c r="AA13" s="51"/>
      <c r="AB13" s="51"/>
      <c r="AC13" s="51"/>
      <c r="AD13" s="51"/>
      <c r="AE13" s="51"/>
      <c r="AF13" s="51"/>
      <c r="AG13" s="53"/>
      <c r="AH13" s="53"/>
      <c r="AI13" s="53"/>
      <c r="AJ13" s="53"/>
      <c r="AK13" s="53"/>
      <c r="AL13" s="53"/>
    </row>
    <row r="14" spans="1:40" ht="14.4">
      <c r="A14" s="51"/>
      <c r="B14" s="52"/>
      <c r="C14" s="52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</row>
    <row r="15" spans="1:40" ht="14.4">
      <c r="A15" s="51"/>
      <c r="B15" s="52"/>
      <c r="C15" s="52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</row>
    <row r="16" spans="1:40" ht="14.4">
      <c r="A16" s="51"/>
      <c r="B16" s="52"/>
      <c r="C16" s="52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</row>
    <row r="17" spans="1:38" ht="14.4">
      <c r="A17" s="51"/>
      <c r="B17" s="52"/>
      <c r="C17" s="52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</row>
    <row r="18" spans="1:38" ht="18.600000000000001" customHeight="1"/>
    <row r="19" spans="1:38" ht="18.600000000000001" customHeight="1">
      <c r="H19" s="44" ph="1"/>
      <c r="I19" s="44" ph="1"/>
      <c r="J19" s="44"/>
      <c r="K19" s="44"/>
      <c r="L19" s="44"/>
      <c r="M19" s="44"/>
      <c r="N19" s="44" ph="1"/>
      <c r="O19" s="44" ph="1"/>
      <c r="P19" s="45"/>
      <c r="Q19" s="44" ph="1"/>
      <c r="R19" s="43" ph="1"/>
      <c r="S19" s="46" ph="1"/>
      <c r="T19" s="46" ph="1"/>
      <c r="U19" s="46" ph="1"/>
      <c r="V19" s="47"/>
      <c r="W19" s="43" ph="1"/>
      <c r="X19" s="43" ph="1"/>
      <c r="Y19" s="43" ph="1"/>
      <c r="Z19" s="43" ph="1"/>
      <c r="AA19" s="43" ph="1"/>
      <c r="AB19" s="48"/>
      <c r="AC19" s="44" ph="1"/>
      <c r="AD19" s="44" ph="1"/>
      <c r="AE19" s="43" ph="1"/>
      <c r="AF19" s="43" ph="1"/>
    </row>
    <row r="20" spans="1:38" ht="18.600000000000001" customHeight="1">
      <c r="H20" ph="1"/>
      <c r="I20" ph="1"/>
    </row>
    <row r="23" spans="1:38" ht="20.399999999999999">
      <c r="H23" ph="1"/>
      <c r="I23" ph="1"/>
    </row>
    <row r="25" spans="1:38" ht="20.399999999999999">
      <c r="H25" ph="1"/>
      <c r="I25" ph="1"/>
    </row>
    <row r="26" spans="1:38" ht="20.399999999999999">
      <c r="H26" ph="1"/>
      <c r="I26" ph="1"/>
    </row>
    <row r="27" spans="1:38" ht="20.399999999999999">
      <c r="H27" ph="1"/>
      <c r="I27" ph="1"/>
    </row>
    <row r="29" spans="1:38" ht="20.399999999999999">
      <c r="H29" ph="1"/>
      <c r="I29" ph="1"/>
    </row>
    <row r="30" spans="1:38" ht="20.399999999999999">
      <c r="H30" ph="1"/>
      <c r="I30" ph="1"/>
    </row>
    <row r="31" spans="1:38" ht="20.399999999999999">
      <c r="H31" ph="1"/>
      <c r="I31" ph="1"/>
    </row>
    <row r="33" spans="8:9" ht="20.399999999999999">
      <c r="H33" ph="1"/>
      <c r="I33" ph="1"/>
    </row>
    <row r="34" spans="8:9" ht="20.399999999999999">
      <c r="H34" ph="1"/>
      <c r="I34" ph="1"/>
    </row>
    <row r="35" spans="8:9" ht="20.399999999999999">
      <c r="H35" ph="1"/>
      <c r="I35" ph="1"/>
    </row>
  </sheetData>
  <phoneticPr fontId="2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CFFFF"/>
    <pageSetUpPr fitToPage="1"/>
  </sheetPr>
  <dimension ref="A2:AT2054"/>
  <sheetViews>
    <sheetView zoomScale="85" zoomScaleNormal="85" workbookViewId="0">
      <selection activeCell="F14" sqref="F14"/>
    </sheetView>
  </sheetViews>
  <sheetFormatPr defaultRowHeight="13.2"/>
  <cols>
    <col min="1" max="5" width="8.88671875" style="50"/>
    <col min="6" max="6" width="16" style="50" customWidth="1"/>
    <col min="7" max="25" width="8.88671875" style="50"/>
    <col min="26" max="38" width="8.88671875" style="50" customWidth="1"/>
    <col min="39" max="39" width="7.77734375" style="50" bestFit="1" customWidth="1"/>
    <col min="40" max="43" width="8.88671875" style="50"/>
    <col min="44" max="46" width="8.88671875" hidden="1" customWidth="1"/>
    <col min="47" max="47" width="0" hidden="1" customWidth="1"/>
  </cols>
  <sheetData>
    <row r="2" spans="1:46" ht="18.75" customHeight="1">
      <c r="A2" s="99" t="s">
        <v>2349</v>
      </c>
      <c r="B2" s="103" t="s">
        <v>2307</v>
      </c>
      <c r="C2" s="93" t="s">
        <v>0</v>
      </c>
      <c r="D2" s="93" t="s">
        <v>1</v>
      </c>
      <c r="E2" s="93" t="s">
        <v>2</v>
      </c>
      <c r="F2" s="96" t="s">
        <v>1672</v>
      </c>
      <c r="G2" s="107" t="s">
        <v>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60"/>
      <c r="AM2" s="109" t="s">
        <v>1676</v>
      </c>
      <c r="AN2" s="109" t="s">
        <v>2391</v>
      </c>
      <c r="AO2" s="109" t="s">
        <v>2362</v>
      </c>
      <c r="AP2" s="109" t="s">
        <v>1677</v>
      </c>
      <c r="AQ2" s="104" t="s">
        <v>2376</v>
      </c>
    </row>
    <row r="3" spans="1:46" s="1" customFormat="1" ht="105.75" customHeight="1">
      <c r="A3" s="99"/>
      <c r="B3" s="103"/>
      <c r="C3" s="94"/>
      <c r="D3" s="94"/>
      <c r="E3" s="94"/>
      <c r="F3" s="97"/>
      <c r="G3" s="100" t="s">
        <v>1506</v>
      </c>
      <c r="H3" s="101"/>
      <c r="I3" s="101"/>
      <c r="J3" s="101"/>
      <c r="K3" s="102"/>
      <c r="L3" s="100" t="s">
        <v>1507</v>
      </c>
      <c r="M3" s="101"/>
      <c r="N3" s="101"/>
      <c r="O3" s="101"/>
      <c r="P3" s="102"/>
      <c r="Q3" s="118" t="s">
        <v>2362</v>
      </c>
      <c r="R3" s="118"/>
      <c r="S3" s="118"/>
      <c r="T3" s="118"/>
      <c r="U3" s="118"/>
      <c r="V3" s="101" t="s">
        <v>2323</v>
      </c>
      <c r="W3" s="101"/>
      <c r="X3" s="101"/>
      <c r="Y3" s="101"/>
      <c r="Z3" s="102"/>
      <c r="AA3" s="115" t="s">
        <v>2322</v>
      </c>
      <c r="AB3" s="116"/>
      <c r="AC3" s="116"/>
      <c r="AD3" s="116"/>
      <c r="AE3" s="116"/>
      <c r="AF3" s="116"/>
      <c r="AG3" s="117"/>
      <c r="AH3" s="114" t="s">
        <v>2321</v>
      </c>
      <c r="AI3" s="114"/>
      <c r="AJ3" s="114"/>
      <c r="AK3" s="114"/>
      <c r="AL3" s="112" t="s">
        <v>2318</v>
      </c>
      <c r="AM3" s="110"/>
      <c r="AN3" s="110"/>
      <c r="AO3" s="110"/>
      <c r="AP3" s="110"/>
      <c r="AQ3" s="105"/>
    </row>
    <row r="4" spans="1:46" s="1" customFormat="1" ht="60.75" customHeight="1">
      <c r="A4" s="99"/>
      <c r="B4" s="103"/>
      <c r="C4" s="95"/>
      <c r="D4" s="95"/>
      <c r="E4" s="95"/>
      <c r="F4" s="98"/>
      <c r="G4" s="61" t="s">
        <v>115</v>
      </c>
      <c r="H4" s="61" t="s">
        <v>116</v>
      </c>
      <c r="I4" s="61" t="s">
        <v>117</v>
      </c>
      <c r="J4" s="61" t="s">
        <v>118</v>
      </c>
      <c r="K4" s="61" t="s">
        <v>119</v>
      </c>
      <c r="L4" s="61" t="s">
        <v>120</v>
      </c>
      <c r="M4" s="61" t="s">
        <v>121</v>
      </c>
      <c r="N4" s="61" t="s">
        <v>122</v>
      </c>
      <c r="O4" s="61" t="s">
        <v>123</v>
      </c>
      <c r="P4" s="61" t="s">
        <v>124</v>
      </c>
      <c r="Q4" s="61" t="s">
        <v>125</v>
      </c>
      <c r="R4" s="61" t="s">
        <v>126</v>
      </c>
      <c r="S4" s="61" t="s">
        <v>127</v>
      </c>
      <c r="T4" s="61" t="s">
        <v>128</v>
      </c>
      <c r="U4" s="61" t="s">
        <v>129</v>
      </c>
      <c r="V4" s="61" t="s">
        <v>130</v>
      </c>
      <c r="W4" s="61" t="s">
        <v>131</v>
      </c>
      <c r="X4" s="61" t="s">
        <v>132</v>
      </c>
      <c r="Y4" s="61" t="s">
        <v>133</v>
      </c>
      <c r="Z4" s="61" t="s">
        <v>103</v>
      </c>
      <c r="AA4" s="61" t="s">
        <v>104</v>
      </c>
      <c r="AB4" s="61" t="s">
        <v>105</v>
      </c>
      <c r="AC4" s="61" t="s">
        <v>106</v>
      </c>
      <c r="AD4" s="61" t="s">
        <v>107</v>
      </c>
      <c r="AE4" s="61" t="s">
        <v>108</v>
      </c>
      <c r="AF4" s="61" t="s">
        <v>109</v>
      </c>
      <c r="AG4" s="61" t="s">
        <v>110</v>
      </c>
      <c r="AH4" s="61" t="s">
        <v>111</v>
      </c>
      <c r="AI4" s="61" t="s">
        <v>112</v>
      </c>
      <c r="AJ4" s="61" t="s">
        <v>113</v>
      </c>
      <c r="AK4" s="62" t="s">
        <v>114</v>
      </c>
      <c r="AL4" s="113"/>
      <c r="AM4" s="111"/>
      <c r="AN4" s="111"/>
      <c r="AO4" s="111"/>
      <c r="AP4" s="111"/>
      <c r="AQ4" s="106"/>
      <c r="AS4"/>
      <c r="AT4" s="42">
        <f>SUM(L4,P4:Q4,S4:U4)</f>
        <v>0</v>
      </c>
    </row>
    <row r="5" spans="1:46">
      <c r="A5" s="49"/>
      <c r="B5" s="49">
        <f t="shared" ref="B5" si="0">C5*1000+D5*100+E5</f>
        <v>0</v>
      </c>
      <c r="C5" s="49">
        <f>IF('３　回答貼付シート'!$F2&lt;&gt;0,VLOOKUP('３　回答貼付シート'!$F2,$AR$2048:$AS$2054,2,FALSE),0)</f>
        <v>0</v>
      </c>
      <c r="D5" s="49">
        <f>IF('３　回答貼付シート'!$G2&lt;&gt;0,VLOOKUP(('３　回答貼付シート'!$G2), $AR$2048:$AS$2054,2,FALSE),0)</f>
        <v>0</v>
      </c>
      <c r="E5" s="49">
        <f>'３　回答貼付シート'!$H2</f>
        <v>0</v>
      </c>
      <c r="F5" s="49">
        <f>IF(E5=0,0,VLOOKUP($B5,'２　情報入力シート'!$A$2:$E$2049,5))</f>
        <v>0</v>
      </c>
      <c r="G5" s="49">
        <f>IF('３　回答貼付シート'!I2="ない",0,IF('３　回答貼付シート'!I2="１～２日ある",1,IF('３　回答貼付シート'!I2="３～５日ある",2,IF('３　回答貼付シート'!I2="ほぼ毎日ある",3,))))</f>
        <v>0</v>
      </c>
      <c r="H5" s="49">
        <f>IF('３　回答貼付シート'!J2="ない",0,IF('３　回答貼付シート'!J2="１～２日ある",1,IF('３　回答貼付シート'!J2="３～５日ある",2,IF('３　回答貼付シート'!J2="ほぼ毎日ある",3,))))</f>
        <v>0</v>
      </c>
      <c r="I5" s="49">
        <f>IF('３　回答貼付シート'!K2="ない",0,IF('３　回答貼付シート'!K2="１～２日ある",1,IF('３　回答貼付シート'!K2="３～５日ある",2,IF('３　回答貼付シート'!K2="ほぼ毎日ある",3,))))</f>
        <v>0</v>
      </c>
      <c r="J5" s="49">
        <f>IF('３　回答貼付シート'!L2="ない",0,IF('３　回答貼付シート'!L2="１～２日ある",1,IF('３　回答貼付シート'!L2="３～５日ある",2,IF('３　回答貼付シート'!L2="ほぼ毎日ある",3,))))</f>
        <v>0</v>
      </c>
      <c r="K5" s="49">
        <f>IF('３　回答貼付シート'!M2="ない",0,IF('３　回答貼付シート'!M2="１～２日ある",1,IF('３　回答貼付シート'!M2="３～５日ある",2,IF('３　回答貼付シート'!M2="ほぼ毎日ある",3,))))</f>
        <v>0</v>
      </c>
      <c r="L5" s="49">
        <f>IF('３　回答貼付シート'!N2="ない",0,IF('３　回答貼付シート'!N2="１～２日ある",1,IF('３　回答貼付シート'!N2="３～５日ある",2,IF('３　回答貼付シート'!N2="ほぼ毎日ある",3,))))</f>
        <v>0</v>
      </c>
      <c r="M5" s="49">
        <f>IF('３　回答貼付シート'!O2="ない",0,IF('３　回答貼付シート'!O2="１～２日ある",1,IF('３　回答貼付シート'!O2="３～５日ある",2,IF('３　回答貼付シート'!O2="ほぼ毎日ある",3,))))</f>
        <v>0</v>
      </c>
      <c r="N5" s="49">
        <f>IF('３　回答貼付シート'!P2="ない",0,IF('３　回答貼付シート'!P2="１～２日ある",1,IF('３　回答貼付シート'!P2="３～５日ある",2,IF('３　回答貼付シート'!P2="ほぼ毎日ある",3,))))</f>
        <v>0</v>
      </c>
      <c r="O5" s="49">
        <f>IF('３　回答貼付シート'!Q2="ない",0,IF('３　回答貼付シート'!Q2="１～２日ある",1,IF('３　回答貼付シート'!Q2="３～５日ある",2,IF('３　回答貼付シート'!Q2="ほぼ毎日ある",3,))))</f>
        <v>0</v>
      </c>
      <c r="P5" s="49">
        <f>IF('３　回答貼付シート'!R2="ない",0,IF('３　回答貼付シート'!R2="１～２日ある",1,IF('３　回答貼付シート'!R2="３～５日ある",2,IF('３　回答貼付シート'!R2="ほぼ毎日ある",3,))))</f>
        <v>0</v>
      </c>
      <c r="Q5" s="49">
        <f>IF('３　回答貼付シート'!S2="ない",0,IF('３　回答貼付シート'!S2="１～２日ある",1,IF('３　回答貼付シート'!S2="３～５日ある",2,IF('３　回答貼付シート'!S2="ほぼ毎日ある",3,))))</f>
        <v>0</v>
      </c>
      <c r="R5" s="49">
        <f>IF('３　回答貼付シート'!T2="ない",0,IF('３　回答貼付シート'!T2="１～２日ある",1,IF('３　回答貼付シート'!T2="３～５日ある",2,IF('３　回答貼付シート'!T2="ほぼ毎日ある",3,))))</f>
        <v>0</v>
      </c>
      <c r="S5" s="49">
        <f>IF('３　回答貼付シート'!U2="ない",0,IF('３　回答貼付シート'!U2="１～２日ある",1,IF('３　回答貼付シート'!U2="３～５日ある",2,IF('３　回答貼付シート'!U2="ほぼ毎日ある",3,))))</f>
        <v>0</v>
      </c>
      <c r="T5" s="49">
        <f>IF('３　回答貼付シート'!V2="ない",0,IF('３　回答貼付シート'!V2="１～２日ある",1,IF('３　回答貼付シート'!V2="３～５日ある",2,IF('３　回答貼付シート'!V2="ほぼ毎日ある",3,))))</f>
        <v>0</v>
      </c>
      <c r="U5" s="49">
        <f>IF('３　回答貼付シート'!W2="ない",0,IF('３　回答貼付シート'!W2="１～２日ある",1,IF('３　回答貼付シート'!W2="３～５日ある",2,IF('３　回答貼付シート'!W2="ほぼ毎日ある",3,))))</f>
        <v>0</v>
      </c>
      <c r="V5" s="49">
        <f>IF('３　回答貼付シート'!X2="ない",0,IF('３　回答貼付シート'!X2="１～２日ある",1,IF('３　回答貼付シート'!X2="３～５日ある",2,IF('３　回答貼付シート'!X2="ほぼ毎日ある",3,))))</f>
        <v>0</v>
      </c>
      <c r="W5" s="49">
        <f>IF('３　回答貼付シート'!Y2="ない",0,IF('３　回答貼付シート'!Y2="１～２日ある",1,IF('３　回答貼付シート'!Y2="３～５日ある",2,IF('３　回答貼付シート'!Y2="ほぼ毎日ある",3,))))</f>
        <v>0</v>
      </c>
      <c r="X5" s="49">
        <f>IF('３　回答貼付シート'!Z2="ない",0,IF('３　回答貼付シート'!Z2="１～２日ある",1,IF('３　回答貼付シート'!Z2="３～５日ある",2,IF('３　回答貼付シート'!Z2="ほぼ毎日ある",3,))))</f>
        <v>0</v>
      </c>
      <c r="Y5" s="49">
        <f>IF('３　回答貼付シート'!AA2="ない",0,IF('３　回答貼付シート'!AA2="１～２日ある",1,IF('３　回答貼付シート'!AA2="３～５日ある",2,IF('３　回答貼付シート'!AA2="ほぼ毎日ある",3,))))</f>
        <v>0</v>
      </c>
      <c r="Z5" s="49">
        <f>IF('３　回答貼付シート'!AB2="ない",0,IF('３　回答貼付シート'!AB2="１～２日ある",1,IF('３　回答貼付シート'!AB2="３～５日ある",2,IF('３　回答貼付シート'!AB2="ほぼ毎日ある",3,))))</f>
        <v>0</v>
      </c>
      <c r="AA5" s="49">
        <f>IF('３　回答貼付シート'!AC2="ない",0,IF('３　回答貼付シート'!AC2="１～２日ある",1,IF('３　回答貼付シート'!AC2="３～５日ある",2,IF('３　回答貼付シート'!AC2="ほぼ毎日ある",3,))))</f>
        <v>0</v>
      </c>
      <c r="AB5" s="49">
        <f>IF('３　回答貼付シート'!AD2="ない",0,IF('３　回答貼付シート'!AD2="１～２日ある",1,IF('３　回答貼付シート'!AD2="３～５日ある",2,IF('３　回答貼付シート'!AD2="ほぼ毎日ある",3,))))</f>
        <v>0</v>
      </c>
      <c r="AC5" s="49">
        <f>IF('３　回答貼付シート'!AE2="ない",0,IF('３　回答貼付シート'!AE2="１～２日ある",1,IF('３　回答貼付シート'!AE2="３～５日ある",2,IF('３　回答貼付シート'!AE2="ほぼ毎日ある",3,))))</f>
        <v>0</v>
      </c>
      <c r="AD5" s="49">
        <f>IF('３　回答貼付シート'!AF2="ない",0,IF('３　回答貼付シート'!AF2="１～２日ある",1,IF('３　回答貼付シート'!AF2="３～５日ある",2,IF('３　回答貼付シート'!AF2="ほぼ毎日ある",3,))))</f>
        <v>0</v>
      </c>
      <c r="AE5" s="49">
        <f>IF('３　回答貼付シート'!AG2="ない",0,IF('３　回答貼付シート'!AG2="１～２日ある",1,IF('３　回答貼付シート'!AG2="３～５日ある",2,IF('３　回答貼付シート'!AG2="ほぼ毎日ある",3,))))</f>
        <v>0</v>
      </c>
      <c r="AF5" s="49">
        <f>IF('３　回答貼付シート'!AH2="ない",0,IF('３　回答貼付シート'!AH2="１～２日ある",1,IF('３　回答貼付シート'!AH2="３～５日ある",2,IF('３　回答貼付シート'!AH2="ほぼ毎日ある",3,))))</f>
        <v>0</v>
      </c>
      <c r="AG5" s="49">
        <f>IF('３　回答貼付シート'!AI2="ない",0,IF('３　回答貼付シート'!AI2="１～２日ある",1,IF('３　回答貼付シート'!AI2="３～５日ある",2,IF('３　回答貼付シート'!AI2="ほぼ毎日ある",3,))))</f>
        <v>0</v>
      </c>
      <c r="AH5" s="49">
        <f>IF('３　回答貼付シート'!AJ2="ない",0,IF('３　回答貼付シート'!AJ2="１～２日ある",1,IF('３　回答貼付シート'!AJ2="３～５日ある",2,IF('３　回答貼付シート'!AJ2="ほぼ毎日ある",3,))))</f>
        <v>0</v>
      </c>
      <c r="AI5" s="49">
        <f>IF('３　回答貼付シート'!AK2="ない",0,IF('３　回答貼付シート'!AK2="１～２日ある",1,IF('３　回答貼付シート'!AK2="３～５日ある",2,IF('３　回答貼付シート'!AK2="ほぼ毎日ある",3,))))</f>
        <v>0</v>
      </c>
      <c r="AJ5" s="49">
        <f>IF('３　回答貼付シート'!AL2="ない",0,IF('３　回答貼付シート'!AL2="１～２日ある",1,IF('３　回答貼付シート'!AL2="３～５日ある",2,IF('３　回答貼付シート'!AL2="ほぼ毎日ある",3,))))</f>
        <v>0</v>
      </c>
      <c r="AK5" s="49">
        <f>IF('３　回答貼付シート'!AM2="ない",0,IF('３　回答貼付シート'!AM2="１～２日ある",1,IF('３　回答貼付シート'!AM2="３～５日ある",2,IF('３　回答貼付シート'!AM2="ほぼ毎日ある",3,))))</f>
        <v>0</v>
      </c>
      <c r="AL5" s="49">
        <f>'３　回答貼付シート'!$AN2</f>
        <v>0</v>
      </c>
      <c r="AM5" s="49" t="str">
        <f>IF(SUM(G5:K5)&gt;=9,"要サポ","")</f>
        <v/>
      </c>
      <c r="AN5" s="49" t="str">
        <f>IF(SUM(L5:P5)&gt;=9,"要サポ","")</f>
        <v/>
      </c>
      <c r="AO5" s="49" t="str">
        <f t="shared" ref="AO5" si="1">IF(SUM(Q5:U5)&gt;=9,"要サポ","")</f>
        <v/>
      </c>
      <c r="AP5" s="49" t="str">
        <f t="shared" ref="AP5" si="2">IF(SUM(V5:Z5)&gt;=9,"要サポ","")</f>
        <v/>
      </c>
      <c r="AQ5" s="49" t="str">
        <f t="shared" ref="AQ5" si="3">IF(COUNTIF(AM5:AP5,"要サポ")&gt;0,"要サポ","")</f>
        <v/>
      </c>
      <c r="AR5" t="str">
        <f t="shared" ref="AR5:AR69" si="4">$C5&amp;$AQ5</f>
        <v>0</v>
      </c>
      <c r="AT5" s="42"/>
    </row>
    <row r="6" spans="1:46">
      <c r="A6" s="49"/>
      <c r="B6" s="49">
        <f t="shared" ref="B6:B69" si="5">C6*1000+D6*100+E6</f>
        <v>0</v>
      </c>
      <c r="C6" s="49">
        <f>IF('３　回答貼付シート'!$F3&lt;&gt;0,VLOOKUP('３　回答貼付シート'!$F3,$AR$2048:$AS$2054,2,FALSE),0)</f>
        <v>0</v>
      </c>
      <c r="D6" s="49">
        <f>IF('３　回答貼付シート'!$G3&lt;&gt;0,VLOOKUP(('３　回答貼付シート'!$G3), $AR$2048:$AS$2054,2,FALSE),0)</f>
        <v>0</v>
      </c>
      <c r="E6" s="49">
        <f>'３　回答貼付シート'!$H3</f>
        <v>0</v>
      </c>
      <c r="F6" s="49">
        <f>IF(E6=0,0,VLOOKUP($B6,'２　情報入力シート'!$A$2:$E$2049,5))</f>
        <v>0</v>
      </c>
      <c r="G6" s="49">
        <f>IF('３　回答貼付シート'!I3="ない",0,IF('３　回答貼付シート'!I3="１～２日ある",1,IF('３　回答貼付シート'!I3="３～５日ある",2,IF('３　回答貼付シート'!I3="ほぼ毎日ある",3,))))</f>
        <v>0</v>
      </c>
      <c r="H6" s="49">
        <f>IF('３　回答貼付シート'!J3="ない",0,IF('３　回答貼付シート'!J3="１～２日ある",1,IF('３　回答貼付シート'!J3="３～５日ある",2,IF('３　回答貼付シート'!J3="ほぼ毎日ある",3,))))</f>
        <v>0</v>
      </c>
      <c r="I6" s="49">
        <f>IF('３　回答貼付シート'!K3="ない",0,IF('３　回答貼付シート'!K3="１～２日ある",1,IF('３　回答貼付シート'!K3="３～５日ある",2,IF('３　回答貼付シート'!K3="ほぼ毎日ある",3,))))</f>
        <v>0</v>
      </c>
      <c r="J6" s="49">
        <f>IF('３　回答貼付シート'!L3="ない",0,IF('３　回答貼付シート'!L3="１～２日ある",1,IF('３　回答貼付シート'!L3="３～５日ある",2,IF('３　回答貼付シート'!L3="ほぼ毎日ある",3,))))</f>
        <v>0</v>
      </c>
      <c r="K6" s="49">
        <f>IF('３　回答貼付シート'!M3="ない",0,IF('３　回答貼付シート'!M3="１～２日ある",1,IF('３　回答貼付シート'!M3="３～５日ある",2,IF('３　回答貼付シート'!M3="ほぼ毎日ある",3,))))</f>
        <v>0</v>
      </c>
      <c r="L6" s="49">
        <f>IF('３　回答貼付シート'!N3="ない",0,IF('３　回答貼付シート'!N3="１～２日ある",1,IF('３　回答貼付シート'!N3="３～５日ある",2,IF('３　回答貼付シート'!N3="ほぼ毎日ある",3,))))</f>
        <v>0</v>
      </c>
      <c r="M6" s="49">
        <f>IF('３　回答貼付シート'!O3="ない",0,IF('３　回答貼付シート'!O3="１～２日ある",1,IF('３　回答貼付シート'!O3="３～５日ある",2,IF('３　回答貼付シート'!O3="ほぼ毎日ある",3,))))</f>
        <v>0</v>
      </c>
      <c r="N6" s="49">
        <f>IF('３　回答貼付シート'!P3="ない",0,IF('３　回答貼付シート'!P3="１～２日ある",1,IF('３　回答貼付シート'!P3="３～５日ある",2,IF('３　回答貼付シート'!P3="ほぼ毎日ある",3,))))</f>
        <v>0</v>
      </c>
      <c r="O6" s="49">
        <f>IF('３　回答貼付シート'!Q3="ない",0,IF('３　回答貼付シート'!Q3="１～２日ある",1,IF('３　回答貼付シート'!Q3="３～５日ある",2,IF('３　回答貼付シート'!Q3="ほぼ毎日ある",3,))))</f>
        <v>0</v>
      </c>
      <c r="P6" s="49">
        <f>IF('３　回答貼付シート'!R3="ない",0,IF('３　回答貼付シート'!R3="１～２日ある",1,IF('３　回答貼付シート'!R3="３～５日ある",2,IF('３　回答貼付シート'!R3="ほぼ毎日ある",3,))))</f>
        <v>0</v>
      </c>
      <c r="Q6" s="49">
        <f>IF('３　回答貼付シート'!S3="ない",0,IF('３　回答貼付シート'!S3="１～２日ある",1,IF('３　回答貼付シート'!S3="３～５日ある",2,IF('３　回答貼付シート'!S3="ほぼ毎日ある",3,))))</f>
        <v>0</v>
      </c>
      <c r="R6" s="49">
        <f>IF('３　回答貼付シート'!T3="ない",0,IF('３　回答貼付シート'!T3="１～２日ある",1,IF('３　回答貼付シート'!T3="３～５日ある",2,IF('３　回答貼付シート'!T3="ほぼ毎日ある",3,))))</f>
        <v>0</v>
      </c>
      <c r="S6" s="49">
        <f>IF('３　回答貼付シート'!U3="ない",0,IF('３　回答貼付シート'!U3="１～２日ある",1,IF('３　回答貼付シート'!U3="３～５日ある",2,IF('３　回答貼付シート'!U3="ほぼ毎日ある",3,))))</f>
        <v>0</v>
      </c>
      <c r="T6" s="49">
        <f>IF('３　回答貼付シート'!V3="ない",0,IF('３　回答貼付シート'!V3="１～２日ある",1,IF('３　回答貼付シート'!V3="３～５日ある",2,IF('３　回答貼付シート'!V3="ほぼ毎日ある",3,))))</f>
        <v>0</v>
      </c>
      <c r="U6" s="49">
        <f>IF('３　回答貼付シート'!W3="ない",0,IF('３　回答貼付シート'!W3="１～２日ある",1,IF('３　回答貼付シート'!W3="３～５日ある",2,IF('３　回答貼付シート'!W3="ほぼ毎日ある",3,))))</f>
        <v>0</v>
      </c>
      <c r="V6" s="49">
        <f>IF('３　回答貼付シート'!X3="ない",0,IF('３　回答貼付シート'!X3="１～２日ある",1,IF('３　回答貼付シート'!X3="３～５日ある",2,IF('３　回答貼付シート'!X3="ほぼ毎日ある",3,))))</f>
        <v>0</v>
      </c>
      <c r="W6" s="49">
        <f>IF('３　回答貼付シート'!Y3="ない",0,IF('３　回答貼付シート'!Y3="１～２日ある",1,IF('３　回答貼付シート'!Y3="３～５日ある",2,IF('３　回答貼付シート'!Y3="ほぼ毎日ある",3,))))</f>
        <v>0</v>
      </c>
      <c r="X6" s="49">
        <f>IF('３　回答貼付シート'!Z3="ない",0,IF('３　回答貼付シート'!Z3="１～２日ある",1,IF('３　回答貼付シート'!Z3="３～５日ある",2,IF('３　回答貼付シート'!Z3="ほぼ毎日ある",3,))))</f>
        <v>0</v>
      </c>
      <c r="Y6" s="49">
        <f>IF('３　回答貼付シート'!AA3="ない",0,IF('３　回答貼付シート'!AA3="１～２日ある",1,IF('３　回答貼付シート'!AA3="３～５日ある",2,IF('３　回答貼付シート'!AA3="ほぼ毎日ある",3,))))</f>
        <v>0</v>
      </c>
      <c r="Z6" s="49">
        <f>IF('３　回答貼付シート'!AB3="ない",0,IF('３　回答貼付シート'!AB3="１～２日ある",1,IF('３　回答貼付シート'!AB3="３～５日ある",2,IF('３　回答貼付シート'!AB3="ほぼ毎日ある",3,))))</f>
        <v>0</v>
      </c>
      <c r="AA6" s="49">
        <f>IF('３　回答貼付シート'!AC3="ない",0,IF('３　回答貼付シート'!AC3="１～２日ある",1,IF('３　回答貼付シート'!AC3="３～５日ある",2,IF('３　回答貼付シート'!AC3="ほぼ毎日ある",3,))))</f>
        <v>0</v>
      </c>
      <c r="AB6" s="49">
        <f>IF('３　回答貼付シート'!AD3="ない",0,IF('３　回答貼付シート'!AD3="１～２日ある",1,IF('３　回答貼付シート'!AD3="３～５日ある",2,IF('３　回答貼付シート'!AD3="ほぼ毎日ある",3,))))</f>
        <v>0</v>
      </c>
      <c r="AC6" s="49">
        <f>IF('３　回答貼付シート'!AE3="ない",0,IF('３　回答貼付シート'!AE3="１～２日ある",1,IF('３　回答貼付シート'!AE3="３～５日ある",2,IF('３　回答貼付シート'!AE3="ほぼ毎日ある",3,))))</f>
        <v>0</v>
      </c>
      <c r="AD6" s="49">
        <f>IF('３　回答貼付シート'!AF3="ない",0,IF('３　回答貼付シート'!AF3="１～２日ある",1,IF('３　回答貼付シート'!AF3="３～５日ある",2,IF('３　回答貼付シート'!AF3="ほぼ毎日ある",3,))))</f>
        <v>0</v>
      </c>
      <c r="AE6" s="49">
        <f>IF('３　回答貼付シート'!AG3="ない",0,IF('３　回答貼付シート'!AG3="１～２日ある",1,IF('３　回答貼付シート'!AG3="３～５日ある",2,IF('３　回答貼付シート'!AG3="ほぼ毎日ある",3,))))</f>
        <v>0</v>
      </c>
      <c r="AF6" s="49">
        <f>IF('３　回答貼付シート'!AH3="ない",0,IF('３　回答貼付シート'!AH3="１～２日ある",1,IF('３　回答貼付シート'!AH3="３～５日ある",2,IF('３　回答貼付シート'!AH3="ほぼ毎日ある",3,))))</f>
        <v>0</v>
      </c>
      <c r="AG6" s="49">
        <f>IF('３　回答貼付シート'!AI3="ない",0,IF('３　回答貼付シート'!AI3="１～２日ある",1,IF('３　回答貼付シート'!AI3="３～５日ある",2,IF('３　回答貼付シート'!AI3="ほぼ毎日ある",3,))))</f>
        <v>0</v>
      </c>
      <c r="AH6" s="49">
        <f>IF('３　回答貼付シート'!AJ3="ない",0,IF('３　回答貼付シート'!AJ3="１～２日ある",1,IF('３　回答貼付シート'!AJ3="３～５日ある",2,IF('３　回答貼付シート'!AJ3="ほぼ毎日ある",3,))))</f>
        <v>0</v>
      </c>
      <c r="AI6" s="49">
        <f>IF('３　回答貼付シート'!AK3="ない",0,IF('３　回答貼付シート'!AK3="１～２日ある",1,IF('３　回答貼付シート'!AK3="３～５日ある",2,IF('３　回答貼付シート'!AK3="ほぼ毎日ある",3,))))</f>
        <v>0</v>
      </c>
      <c r="AJ6" s="49">
        <f>IF('３　回答貼付シート'!AL3="ない",0,IF('３　回答貼付シート'!AL3="１～２日ある",1,IF('３　回答貼付シート'!AL3="３～５日ある",2,IF('３　回答貼付シート'!AL3="ほぼ毎日ある",3,))))</f>
        <v>0</v>
      </c>
      <c r="AK6" s="49">
        <f>IF('３　回答貼付シート'!AM3="ない",0,IF('３　回答貼付シート'!AM3="１～２日ある",1,IF('３　回答貼付シート'!AM3="３～５日ある",2,IF('３　回答貼付シート'!AM3="ほぼ毎日ある",3,))))</f>
        <v>0</v>
      </c>
      <c r="AL6" s="49">
        <f>'３　回答貼付シート'!$AN3</f>
        <v>0</v>
      </c>
      <c r="AM6" s="49" t="str">
        <f t="shared" ref="AM6:AM69" si="6">IF(SUM(G6:K6)&gt;=9,"要サポ","")</f>
        <v/>
      </c>
      <c r="AN6" s="49" t="str">
        <f t="shared" ref="AN6:AN69" si="7">IF(SUM(L6:P6)&gt;=9,"要サポ","")</f>
        <v/>
      </c>
      <c r="AO6" s="49" t="str">
        <f t="shared" ref="AO6:AO69" si="8">IF(SUM(Q6:U6)&gt;=9,"要サポ","")</f>
        <v/>
      </c>
      <c r="AP6" s="49" t="str">
        <f t="shared" ref="AP6:AP69" si="9">IF(SUM(V6:Z6)&gt;=9,"要サポ","")</f>
        <v/>
      </c>
      <c r="AQ6" s="49" t="str">
        <f t="shared" ref="AQ6:AQ69" si="10">IF(COUNTIF(AM6:AP6,"要サポ")&gt;0,"要サポ","")</f>
        <v/>
      </c>
      <c r="AR6" t="str">
        <f t="shared" si="4"/>
        <v>0</v>
      </c>
      <c r="AT6" s="42"/>
    </row>
    <row r="7" spans="1:46">
      <c r="A7" s="49"/>
      <c r="B7" s="49">
        <f t="shared" si="5"/>
        <v>0</v>
      </c>
      <c r="C7" s="49">
        <f>IF('３　回答貼付シート'!$F4&lt;&gt;0,VLOOKUP('３　回答貼付シート'!$F4,$AR$2048:$AS$2054,2,FALSE),0)</f>
        <v>0</v>
      </c>
      <c r="D7" s="49">
        <f>IF('３　回答貼付シート'!$G4&lt;&gt;0,VLOOKUP(('３　回答貼付シート'!$G4), $AR$2048:$AS$2054,2,FALSE),0)</f>
        <v>0</v>
      </c>
      <c r="E7" s="49">
        <f>'３　回答貼付シート'!$H4</f>
        <v>0</v>
      </c>
      <c r="F7" s="49">
        <f>IF(E7=0,0,VLOOKUP($B7,'２　情報入力シート'!$A$2:$E$2049,5))</f>
        <v>0</v>
      </c>
      <c r="G7" s="49">
        <f>IF('３　回答貼付シート'!I4="ない",0,IF('３　回答貼付シート'!I4="１～２日ある",1,IF('３　回答貼付シート'!I4="３～５日ある",2,IF('３　回答貼付シート'!I4="ほぼ毎日ある",3,))))</f>
        <v>0</v>
      </c>
      <c r="H7" s="49">
        <f>IF('３　回答貼付シート'!J4="ない",0,IF('３　回答貼付シート'!J4="１～２日ある",1,IF('３　回答貼付シート'!J4="３～５日ある",2,IF('３　回答貼付シート'!J4="ほぼ毎日ある",3,))))</f>
        <v>0</v>
      </c>
      <c r="I7" s="49">
        <f>IF('３　回答貼付シート'!K4="ない",0,IF('３　回答貼付シート'!K4="１～２日ある",1,IF('３　回答貼付シート'!K4="３～５日ある",2,IF('３　回答貼付シート'!K4="ほぼ毎日ある",3,))))</f>
        <v>0</v>
      </c>
      <c r="J7" s="49">
        <f>IF('３　回答貼付シート'!L4="ない",0,IF('３　回答貼付シート'!L4="１～２日ある",1,IF('３　回答貼付シート'!L4="３～５日ある",2,IF('３　回答貼付シート'!L4="ほぼ毎日ある",3,))))</f>
        <v>0</v>
      </c>
      <c r="K7" s="49">
        <f>IF('３　回答貼付シート'!M4="ない",0,IF('３　回答貼付シート'!M4="１～２日ある",1,IF('３　回答貼付シート'!M4="３～５日ある",2,IF('３　回答貼付シート'!M4="ほぼ毎日ある",3,))))</f>
        <v>0</v>
      </c>
      <c r="L7" s="49">
        <f>IF('３　回答貼付シート'!N4="ない",0,IF('３　回答貼付シート'!N4="１～２日ある",1,IF('３　回答貼付シート'!N4="３～５日ある",2,IF('３　回答貼付シート'!N4="ほぼ毎日ある",3,))))</f>
        <v>0</v>
      </c>
      <c r="M7" s="49">
        <f>IF('３　回答貼付シート'!O4="ない",0,IF('３　回答貼付シート'!O4="１～２日ある",1,IF('３　回答貼付シート'!O4="３～５日ある",2,IF('３　回答貼付シート'!O4="ほぼ毎日ある",3,))))</f>
        <v>0</v>
      </c>
      <c r="N7" s="49">
        <f>IF('３　回答貼付シート'!P4="ない",0,IF('３　回答貼付シート'!P4="１～２日ある",1,IF('３　回答貼付シート'!P4="３～５日ある",2,IF('３　回答貼付シート'!P4="ほぼ毎日ある",3,))))</f>
        <v>0</v>
      </c>
      <c r="O7" s="49">
        <f>IF('３　回答貼付シート'!Q4="ない",0,IF('３　回答貼付シート'!Q4="１～２日ある",1,IF('３　回答貼付シート'!Q4="３～５日ある",2,IF('３　回答貼付シート'!Q4="ほぼ毎日ある",3,))))</f>
        <v>0</v>
      </c>
      <c r="P7" s="49">
        <f>IF('３　回答貼付シート'!R4="ない",0,IF('３　回答貼付シート'!R4="１～２日ある",1,IF('３　回答貼付シート'!R4="３～５日ある",2,IF('３　回答貼付シート'!R4="ほぼ毎日ある",3,))))</f>
        <v>0</v>
      </c>
      <c r="Q7" s="49">
        <f>IF('３　回答貼付シート'!S4="ない",0,IF('３　回答貼付シート'!S4="１～２日ある",1,IF('３　回答貼付シート'!S4="３～５日ある",2,IF('３　回答貼付シート'!S4="ほぼ毎日ある",3,))))</f>
        <v>0</v>
      </c>
      <c r="R7" s="49">
        <f>IF('３　回答貼付シート'!T4="ない",0,IF('３　回答貼付シート'!T4="１～２日ある",1,IF('３　回答貼付シート'!T4="３～５日ある",2,IF('３　回答貼付シート'!T4="ほぼ毎日ある",3,))))</f>
        <v>0</v>
      </c>
      <c r="S7" s="49">
        <f>IF('３　回答貼付シート'!U4="ない",0,IF('３　回答貼付シート'!U4="１～２日ある",1,IF('３　回答貼付シート'!U4="３～５日ある",2,IF('３　回答貼付シート'!U4="ほぼ毎日ある",3,))))</f>
        <v>0</v>
      </c>
      <c r="T7" s="49">
        <f>IF('３　回答貼付シート'!V4="ない",0,IF('３　回答貼付シート'!V4="１～２日ある",1,IF('３　回答貼付シート'!V4="３～５日ある",2,IF('３　回答貼付シート'!V4="ほぼ毎日ある",3,))))</f>
        <v>0</v>
      </c>
      <c r="U7" s="49">
        <f>IF('３　回答貼付シート'!W4="ない",0,IF('３　回答貼付シート'!W4="１～２日ある",1,IF('３　回答貼付シート'!W4="３～５日ある",2,IF('３　回答貼付シート'!W4="ほぼ毎日ある",3,))))</f>
        <v>0</v>
      </c>
      <c r="V7" s="49">
        <f>IF('３　回答貼付シート'!X4="ない",0,IF('３　回答貼付シート'!X4="１～２日ある",1,IF('３　回答貼付シート'!X4="３～５日ある",2,IF('３　回答貼付シート'!X4="ほぼ毎日ある",3,))))</f>
        <v>0</v>
      </c>
      <c r="W7" s="49">
        <f>IF('３　回答貼付シート'!Y4="ない",0,IF('３　回答貼付シート'!Y4="１～２日ある",1,IF('３　回答貼付シート'!Y4="３～５日ある",2,IF('３　回答貼付シート'!Y4="ほぼ毎日ある",3,))))</f>
        <v>0</v>
      </c>
      <c r="X7" s="49">
        <f>IF('３　回答貼付シート'!Z4="ない",0,IF('３　回答貼付シート'!Z4="１～２日ある",1,IF('３　回答貼付シート'!Z4="３～５日ある",2,IF('３　回答貼付シート'!Z4="ほぼ毎日ある",3,))))</f>
        <v>0</v>
      </c>
      <c r="Y7" s="49">
        <f>IF('３　回答貼付シート'!AA4="ない",0,IF('３　回答貼付シート'!AA4="１～２日ある",1,IF('３　回答貼付シート'!AA4="３～５日ある",2,IF('３　回答貼付シート'!AA4="ほぼ毎日ある",3,))))</f>
        <v>0</v>
      </c>
      <c r="Z7" s="49">
        <f>IF('３　回答貼付シート'!AB4="ない",0,IF('３　回答貼付シート'!AB4="１～２日ある",1,IF('３　回答貼付シート'!AB4="３～５日ある",2,IF('３　回答貼付シート'!AB4="ほぼ毎日ある",3,))))</f>
        <v>0</v>
      </c>
      <c r="AA7" s="49">
        <f>IF('３　回答貼付シート'!AC4="ない",0,IF('３　回答貼付シート'!AC4="１～２日ある",1,IF('３　回答貼付シート'!AC4="３～５日ある",2,IF('３　回答貼付シート'!AC4="ほぼ毎日ある",3,))))</f>
        <v>0</v>
      </c>
      <c r="AB7" s="49">
        <f>IF('３　回答貼付シート'!AD4="ない",0,IF('３　回答貼付シート'!AD4="１～２日ある",1,IF('３　回答貼付シート'!AD4="３～５日ある",2,IF('３　回答貼付シート'!AD4="ほぼ毎日ある",3,))))</f>
        <v>0</v>
      </c>
      <c r="AC7" s="49">
        <f>IF('３　回答貼付シート'!AE4="ない",0,IF('３　回答貼付シート'!AE4="１～２日ある",1,IF('３　回答貼付シート'!AE4="３～５日ある",2,IF('３　回答貼付シート'!AE4="ほぼ毎日ある",3,))))</f>
        <v>0</v>
      </c>
      <c r="AD7" s="49">
        <f>IF('３　回答貼付シート'!AF4="ない",0,IF('３　回答貼付シート'!AF4="１～２日ある",1,IF('３　回答貼付シート'!AF4="３～５日ある",2,IF('３　回答貼付シート'!AF4="ほぼ毎日ある",3,))))</f>
        <v>0</v>
      </c>
      <c r="AE7" s="49">
        <f>IF('３　回答貼付シート'!AG4="ない",0,IF('３　回答貼付シート'!AG4="１～２日ある",1,IF('３　回答貼付シート'!AG4="３～５日ある",2,IF('３　回答貼付シート'!AG4="ほぼ毎日ある",3,))))</f>
        <v>0</v>
      </c>
      <c r="AF7" s="49">
        <f>IF('３　回答貼付シート'!AH4="ない",0,IF('３　回答貼付シート'!AH4="１～２日ある",1,IF('３　回答貼付シート'!AH4="３～５日ある",2,IF('３　回答貼付シート'!AH4="ほぼ毎日ある",3,))))</f>
        <v>0</v>
      </c>
      <c r="AG7" s="49">
        <f>IF('３　回答貼付シート'!AI4="ない",0,IF('３　回答貼付シート'!AI4="１～２日ある",1,IF('３　回答貼付シート'!AI4="３～５日ある",2,IF('３　回答貼付シート'!AI4="ほぼ毎日ある",3,))))</f>
        <v>0</v>
      </c>
      <c r="AH7" s="49">
        <f>IF('３　回答貼付シート'!AJ4="ない",0,IF('３　回答貼付シート'!AJ4="１～２日ある",1,IF('３　回答貼付シート'!AJ4="３～５日ある",2,IF('３　回答貼付シート'!AJ4="ほぼ毎日ある",3,))))</f>
        <v>0</v>
      </c>
      <c r="AI7" s="49">
        <f>IF('３　回答貼付シート'!AK4="ない",0,IF('３　回答貼付シート'!AK4="１～２日ある",1,IF('３　回答貼付シート'!AK4="３～５日ある",2,IF('３　回答貼付シート'!AK4="ほぼ毎日ある",3,))))</f>
        <v>0</v>
      </c>
      <c r="AJ7" s="49">
        <f>IF('３　回答貼付シート'!AL4="ない",0,IF('３　回答貼付シート'!AL4="１～２日ある",1,IF('３　回答貼付シート'!AL4="３～５日ある",2,IF('３　回答貼付シート'!AL4="ほぼ毎日ある",3,))))</f>
        <v>0</v>
      </c>
      <c r="AK7" s="49">
        <f>IF('３　回答貼付シート'!AM4="ない",0,IF('３　回答貼付シート'!AM4="１～２日ある",1,IF('３　回答貼付シート'!AM4="３～５日ある",2,IF('３　回答貼付シート'!AM4="ほぼ毎日ある",3,))))</f>
        <v>0</v>
      </c>
      <c r="AL7" s="49">
        <f>'３　回答貼付シート'!$AN4</f>
        <v>0</v>
      </c>
      <c r="AM7" s="49" t="str">
        <f t="shared" si="6"/>
        <v/>
      </c>
      <c r="AN7" s="49" t="str">
        <f t="shared" si="7"/>
        <v/>
      </c>
      <c r="AO7" s="49" t="str">
        <f t="shared" si="8"/>
        <v/>
      </c>
      <c r="AP7" s="49" t="str">
        <f t="shared" si="9"/>
        <v/>
      </c>
      <c r="AQ7" s="49" t="str">
        <f t="shared" si="10"/>
        <v/>
      </c>
      <c r="AR7" t="str">
        <f t="shared" si="4"/>
        <v>0</v>
      </c>
      <c r="AT7" s="42"/>
    </row>
    <row r="8" spans="1:46">
      <c r="A8" s="49"/>
      <c r="B8" s="49">
        <f t="shared" si="5"/>
        <v>0</v>
      </c>
      <c r="C8" s="49">
        <f>IF('３　回答貼付シート'!$F5&lt;&gt;0,VLOOKUP('３　回答貼付シート'!$F5,$AR$2048:$AS$2054,2,FALSE),0)</f>
        <v>0</v>
      </c>
      <c r="D8" s="49">
        <f>IF('３　回答貼付シート'!$G5&lt;&gt;0,VLOOKUP(('３　回答貼付シート'!$G5), $AR$2048:$AS$2054,2,FALSE),0)</f>
        <v>0</v>
      </c>
      <c r="E8" s="49">
        <f>'３　回答貼付シート'!$H5</f>
        <v>0</v>
      </c>
      <c r="F8" s="49">
        <f>IF(E8=0,0,VLOOKUP($B8,'２　情報入力シート'!$A$2:$E$2049,5))</f>
        <v>0</v>
      </c>
      <c r="G8" s="49">
        <f>IF('３　回答貼付シート'!I5="ない",0,IF('３　回答貼付シート'!I5="１～２日ある",1,IF('３　回答貼付シート'!I5="３～５日ある",2,IF('３　回答貼付シート'!I5="ほぼ毎日ある",3,))))</f>
        <v>0</v>
      </c>
      <c r="H8" s="49">
        <f>IF('３　回答貼付シート'!J5="ない",0,IF('３　回答貼付シート'!J5="１～２日ある",1,IF('３　回答貼付シート'!J5="３～５日ある",2,IF('３　回答貼付シート'!J5="ほぼ毎日ある",3,))))</f>
        <v>0</v>
      </c>
      <c r="I8" s="49">
        <f>IF('３　回答貼付シート'!K5="ない",0,IF('３　回答貼付シート'!K5="１～２日ある",1,IF('３　回答貼付シート'!K5="３～５日ある",2,IF('３　回答貼付シート'!K5="ほぼ毎日ある",3,))))</f>
        <v>0</v>
      </c>
      <c r="J8" s="49">
        <f>IF('３　回答貼付シート'!L5="ない",0,IF('３　回答貼付シート'!L5="１～２日ある",1,IF('３　回答貼付シート'!L5="３～５日ある",2,IF('３　回答貼付シート'!L5="ほぼ毎日ある",3,))))</f>
        <v>0</v>
      </c>
      <c r="K8" s="49">
        <f>IF('３　回答貼付シート'!M5="ない",0,IF('３　回答貼付シート'!M5="１～２日ある",1,IF('３　回答貼付シート'!M5="３～５日ある",2,IF('３　回答貼付シート'!M5="ほぼ毎日ある",3,))))</f>
        <v>0</v>
      </c>
      <c r="L8" s="49">
        <f>IF('３　回答貼付シート'!N5="ない",0,IF('３　回答貼付シート'!N5="１～２日ある",1,IF('３　回答貼付シート'!N5="３～５日ある",2,IF('３　回答貼付シート'!N5="ほぼ毎日ある",3,))))</f>
        <v>0</v>
      </c>
      <c r="M8" s="49">
        <f>IF('３　回答貼付シート'!O5="ない",0,IF('３　回答貼付シート'!O5="１～２日ある",1,IF('３　回答貼付シート'!O5="３～５日ある",2,IF('３　回答貼付シート'!O5="ほぼ毎日ある",3,))))</f>
        <v>0</v>
      </c>
      <c r="N8" s="49">
        <f>IF('３　回答貼付シート'!P5="ない",0,IF('３　回答貼付シート'!P5="１～２日ある",1,IF('３　回答貼付シート'!P5="３～５日ある",2,IF('３　回答貼付シート'!P5="ほぼ毎日ある",3,))))</f>
        <v>0</v>
      </c>
      <c r="O8" s="49">
        <f>IF('３　回答貼付シート'!Q5="ない",0,IF('３　回答貼付シート'!Q5="１～２日ある",1,IF('３　回答貼付シート'!Q5="３～５日ある",2,IF('３　回答貼付シート'!Q5="ほぼ毎日ある",3,))))</f>
        <v>0</v>
      </c>
      <c r="P8" s="49">
        <f>IF('３　回答貼付シート'!R5="ない",0,IF('３　回答貼付シート'!R5="１～２日ある",1,IF('３　回答貼付シート'!R5="３～５日ある",2,IF('３　回答貼付シート'!R5="ほぼ毎日ある",3,))))</f>
        <v>0</v>
      </c>
      <c r="Q8" s="49">
        <f>IF('３　回答貼付シート'!S5="ない",0,IF('３　回答貼付シート'!S5="１～２日ある",1,IF('３　回答貼付シート'!S5="３～５日ある",2,IF('３　回答貼付シート'!S5="ほぼ毎日ある",3,))))</f>
        <v>0</v>
      </c>
      <c r="R8" s="49">
        <f>IF('３　回答貼付シート'!T5="ない",0,IF('３　回答貼付シート'!T5="１～２日ある",1,IF('３　回答貼付シート'!T5="３～５日ある",2,IF('３　回答貼付シート'!T5="ほぼ毎日ある",3,))))</f>
        <v>0</v>
      </c>
      <c r="S8" s="49">
        <f>IF('３　回答貼付シート'!U5="ない",0,IF('３　回答貼付シート'!U5="１～２日ある",1,IF('３　回答貼付シート'!U5="３～５日ある",2,IF('３　回答貼付シート'!U5="ほぼ毎日ある",3,))))</f>
        <v>0</v>
      </c>
      <c r="T8" s="49">
        <f>IF('３　回答貼付シート'!V5="ない",0,IF('３　回答貼付シート'!V5="１～２日ある",1,IF('３　回答貼付シート'!V5="３～５日ある",2,IF('３　回答貼付シート'!V5="ほぼ毎日ある",3,))))</f>
        <v>0</v>
      </c>
      <c r="U8" s="49">
        <f>IF('３　回答貼付シート'!W5="ない",0,IF('３　回答貼付シート'!W5="１～２日ある",1,IF('３　回答貼付シート'!W5="３～５日ある",2,IF('３　回答貼付シート'!W5="ほぼ毎日ある",3,))))</f>
        <v>0</v>
      </c>
      <c r="V8" s="49">
        <f>IF('３　回答貼付シート'!X5="ない",0,IF('３　回答貼付シート'!X5="１～２日ある",1,IF('３　回答貼付シート'!X5="３～５日ある",2,IF('３　回答貼付シート'!X5="ほぼ毎日ある",3,))))</f>
        <v>0</v>
      </c>
      <c r="W8" s="49">
        <f>IF('３　回答貼付シート'!Y5="ない",0,IF('３　回答貼付シート'!Y5="１～２日ある",1,IF('３　回答貼付シート'!Y5="３～５日ある",2,IF('３　回答貼付シート'!Y5="ほぼ毎日ある",3,))))</f>
        <v>0</v>
      </c>
      <c r="X8" s="49">
        <f>IF('３　回答貼付シート'!Z5="ない",0,IF('３　回答貼付シート'!Z5="１～２日ある",1,IF('３　回答貼付シート'!Z5="３～５日ある",2,IF('３　回答貼付シート'!Z5="ほぼ毎日ある",3,))))</f>
        <v>0</v>
      </c>
      <c r="Y8" s="49">
        <f>IF('３　回答貼付シート'!AA5="ない",0,IF('３　回答貼付シート'!AA5="１～２日ある",1,IF('３　回答貼付シート'!AA5="３～５日ある",2,IF('３　回答貼付シート'!AA5="ほぼ毎日ある",3,))))</f>
        <v>0</v>
      </c>
      <c r="Z8" s="49">
        <f>IF('３　回答貼付シート'!AB5="ない",0,IF('３　回答貼付シート'!AB5="１～２日ある",1,IF('３　回答貼付シート'!AB5="３～５日ある",2,IF('３　回答貼付シート'!AB5="ほぼ毎日ある",3,))))</f>
        <v>0</v>
      </c>
      <c r="AA8" s="49">
        <f>IF('３　回答貼付シート'!AC5="ない",0,IF('３　回答貼付シート'!AC5="１～２日ある",1,IF('３　回答貼付シート'!AC5="３～５日ある",2,IF('３　回答貼付シート'!AC5="ほぼ毎日ある",3,))))</f>
        <v>0</v>
      </c>
      <c r="AB8" s="49">
        <f>IF('３　回答貼付シート'!AD5="ない",0,IF('３　回答貼付シート'!AD5="１～２日ある",1,IF('３　回答貼付シート'!AD5="３～５日ある",2,IF('３　回答貼付シート'!AD5="ほぼ毎日ある",3,))))</f>
        <v>0</v>
      </c>
      <c r="AC8" s="49">
        <f>IF('３　回答貼付シート'!AE5="ない",0,IF('３　回答貼付シート'!AE5="１～２日ある",1,IF('３　回答貼付シート'!AE5="３～５日ある",2,IF('３　回答貼付シート'!AE5="ほぼ毎日ある",3,))))</f>
        <v>0</v>
      </c>
      <c r="AD8" s="49">
        <f>IF('３　回答貼付シート'!AF5="ない",0,IF('３　回答貼付シート'!AF5="１～２日ある",1,IF('３　回答貼付シート'!AF5="３～５日ある",2,IF('３　回答貼付シート'!AF5="ほぼ毎日ある",3,))))</f>
        <v>0</v>
      </c>
      <c r="AE8" s="49">
        <f>IF('３　回答貼付シート'!AG5="ない",0,IF('３　回答貼付シート'!AG5="１～２日ある",1,IF('３　回答貼付シート'!AG5="３～５日ある",2,IF('３　回答貼付シート'!AG5="ほぼ毎日ある",3,))))</f>
        <v>0</v>
      </c>
      <c r="AF8" s="49">
        <f>IF('３　回答貼付シート'!AH5="ない",0,IF('３　回答貼付シート'!AH5="１～２日ある",1,IF('３　回答貼付シート'!AH5="３～５日ある",2,IF('３　回答貼付シート'!AH5="ほぼ毎日ある",3,))))</f>
        <v>0</v>
      </c>
      <c r="AG8" s="49">
        <f>IF('３　回答貼付シート'!AI5="ない",0,IF('３　回答貼付シート'!AI5="１～２日ある",1,IF('３　回答貼付シート'!AI5="３～５日ある",2,IF('３　回答貼付シート'!AI5="ほぼ毎日ある",3,))))</f>
        <v>0</v>
      </c>
      <c r="AH8" s="49">
        <f>IF('３　回答貼付シート'!AJ5="ない",0,IF('３　回答貼付シート'!AJ5="１～２日ある",1,IF('３　回答貼付シート'!AJ5="３～５日ある",2,IF('３　回答貼付シート'!AJ5="ほぼ毎日ある",3,))))</f>
        <v>0</v>
      </c>
      <c r="AI8" s="49">
        <f>IF('３　回答貼付シート'!AK5="ない",0,IF('３　回答貼付シート'!AK5="１～２日ある",1,IF('３　回答貼付シート'!AK5="３～５日ある",2,IF('３　回答貼付シート'!AK5="ほぼ毎日ある",3,))))</f>
        <v>0</v>
      </c>
      <c r="AJ8" s="49">
        <f>IF('３　回答貼付シート'!AL5="ない",0,IF('３　回答貼付シート'!AL5="１～２日ある",1,IF('３　回答貼付シート'!AL5="３～５日ある",2,IF('３　回答貼付シート'!AL5="ほぼ毎日ある",3,))))</f>
        <v>0</v>
      </c>
      <c r="AK8" s="49">
        <f>IF('３　回答貼付シート'!AM5="ない",0,IF('３　回答貼付シート'!AM5="１～２日ある",1,IF('３　回答貼付シート'!AM5="３～５日ある",2,IF('３　回答貼付シート'!AM5="ほぼ毎日ある",3,))))</f>
        <v>0</v>
      </c>
      <c r="AL8" s="49">
        <f>'３　回答貼付シート'!$AN5</f>
        <v>0</v>
      </c>
      <c r="AM8" s="49" t="str">
        <f t="shared" si="6"/>
        <v/>
      </c>
      <c r="AN8" s="49" t="str">
        <f t="shared" si="7"/>
        <v/>
      </c>
      <c r="AO8" s="49" t="str">
        <f t="shared" si="8"/>
        <v/>
      </c>
      <c r="AP8" s="49" t="str">
        <f t="shared" si="9"/>
        <v/>
      </c>
      <c r="AQ8" s="49" t="str">
        <f t="shared" si="10"/>
        <v/>
      </c>
      <c r="AR8" t="str">
        <f t="shared" si="4"/>
        <v>0</v>
      </c>
      <c r="AT8" s="42"/>
    </row>
    <row r="9" spans="1:46">
      <c r="A9" s="49"/>
      <c r="B9" s="49">
        <f t="shared" si="5"/>
        <v>0</v>
      </c>
      <c r="C9" s="49">
        <f>IF('３　回答貼付シート'!$F6&lt;&gt;0,VLOOKUP('３　回答貼付シート'!$F6,$AR$2048:$AS$2054,2,FALSE),0)</f>
        <v>0</v>
      </c>
      <c r="D9" s="49">
        <f>IF('３　回答貼付シート'!$G6&lt;&gt;0,VLOOKUP(('３　回答貼付シート'!$G6), $AR$2048:$AS$2054,2,FALSE),0)</f>
        <v>0</v>
      </c>
      <c r="E9" s="49">
        <f>'３　回答貼付シート'!$H6</f>
        <v>0</v>
      </c>
      <c r="F9" s="49">
        <f>IF(E9=0,0,VLOOKUP($B9,'２　情報入力シート'!$A$2:$E$2049,5))</f>
        <v>0</v>
      </c>
      <c r="G9" s="49">
        <f>IF('３　回答貼付シート'!I6="ない",0,IF('３　回答貼付シート'!I6="１～２日ある",1,IF('３　回答貼付シート'!I6="３～５日ある",2,IF('３　回答貼付シート'!I6="ほぼ毎日ある",3,))))</f>
        <v>0</v>
      </c>
      <c r="H9" s="49">
        <f>IF('３　回答貼付シート'!J6="ない",0,IF('３　回答貼付シート'!J6="１～２日ある",1,IF('３　回答貼付シート'!J6="３～５日ある",2,IF('３　回答貼付シート'!J6="ほぼ毎日ある",3,))))</f>
        <v>0</v>
      </c>
      <c r="I9" s="49">
        <f>IF('３　回答貼付シート'!K6="ない",0,IF('３　回答貼付シート'!K6="１～２日ある",1,IF('３　回答貼付シート'!K6="３～５日ある",2,IF('３　回答貼付シート'!K6="ほぼ毎日ある",3,))))</f>
        <v>0</v>
      </c>
      <c r="J9" s="49">
        <f>IF('３　回答貼付シート'!L6="ない",0,IF('３　回答貼付シート'!L6="１～２日ある",1,IF('３　回答貼付シート'!L6="３～５日ある",2,IF('３　回答貼付シート'!L6="ほぼ毎日ある",3,))))</f>
        <v>0</v>
      </c>
      <c r="K9" s="49">
        <f>IF('３　回答貼付シート'!M6="ない",0,IF('３　回答貼付シート'!M6="１～２日ある",1,IF('３　回答貼付シート'!M6="３～５日ある",2,IF('３　回答貼付シート'!M6="ほぼ毎日ある",3,))))</f>
        <v>0</v>
      </c>
      <c r="L9" s="49">
        <f>IF('３　回答貼付シート'!N6="ない",0,IF('３　回答貼付シート'!N6="１～２日ある",1,IF('３　回答貼付シート'!N6="３～５日ある",2,IF('３　回答貼付シート'!N6="ほぼ毎日ある",3,))))</f>
        <v>0</v>
      </c>
      <c r="M9" s="49">
        <f>IF('３　回答貼付シート'!O6="ない",0,IF('３　回答貼付シート'!O6="１～２日ある",1,IF('３　回答貼付シート'!O6="３～５日ある",2,IF('３　回答貼付シート'!O6="ほぼ毎日ある",3,))))</f>
        <v>0</v>
      </c>
      <c r="N9" s="49">
        <f>IF('３　回答貼付シート'!P6="ない",0,IF('３　回答貼付シート'!P6="１～２日ある",1,IF('３　回答貼付シート'!P6="３～５日ある",2,IF('３　回答貼付シート'!P6="ほぼ毎日ある",3,))))</f>
        <v>0</v>
      </c>
      <c r="O9" s="49">
        <f>IF('３　回答貼付シート'!Q6="ない",0,IF('３　回答貼付シート'!Q6="１～２日ある",1,IF('３　回答貼付シート'!Q6="３～５日ある",2,IF('３　回答貼付シート'!Q6="ほぼ毎日ある",3,))))</f>
        <v>0</v>
      </c>
      <c r="P9" s="49">
        <f>IF('３　回答貼付シート'!R6="ない",0,IF('３　回答貼付シート'!R6="１～２日ある",1,IF('３　回答貼付シート'!R6="３～５日ある",2,IF('３　回答貼付シート'!R6="ほぼ毎日ある",3,))))</f>
        <v>0</v>
      </c>
      <c r="Q9" s="49">
        <f>IF('３　回答貼付シート'!S6="ない",0,IF('３　回答貼付シート'!S6="１～２日ある",1,IF('３　回答貼付シート'!S6="３～５日ある",2,IF('３　回答貼付シート'!S6="ほぼ毎日ある",3,))))</f>
        <v>0</v>
      </c>
      <c r="R9" s="49">
        <f>IF('３　回答貼付シート'!T6="ない",0,IF('３　回答貼付シート'!T6="１～２日ある",1,IF('３　回答貼付シート'!T6="３～５日ある",2,IF('３　回答貼付シート'!T6="ほぼ毎日ある",3,))))</f>
        <v>0</v>
      </c>
      <c r="S9" s="49">
        <f>IF('３　回答貼付シート'!U6="ない",0,IF('３　回答貼付シート'!U6="１～２日ある",1,IF('３　回答貼付シート'!U6="３～５日ある",2,IF('３　回答貼付シート'!U6="ほぼ毎日ある",3,))))</f>
        <v>0</v>
      </c>
      <c r="T9" s="49">
        <f>IF('３　回答貼付シート'!V6="ない",0,IF('３　回答貼付シート'!V6="１～２日ある",1,IF('３　回答貼付シート'!V6="３～５日ある",2,IF('３　回答貼付シート'!V6="ほぼ毎日ある",3,))))</f>
        <v>0</v>
      </c>
      <c r="U9" s="49">
        <f>IF('３　回答貼付シート'!W6="ない",0,IF('３　回答貼付シート'!W6="１～２日ある",1,IF('３　回答貼付シート'!W6="３～５日ある",2,IF('３　回答貼付シート'!W6="ほぼ毎日ある",3,))))</f>
        <v>0</v>
      </c>
      <c r="V9" s="49">
        <f>IF('３　回答貼付シート'!X6="ない",0,IF('３　回答貼付シート'!X6="１～２日ある",1,IF('３　回答貼付シート'!X6="３～５日ある",2,IF('３　回答貼付シート'!X6="ほぼ毎日ある",3,))))</f>
        <v>0</v>
      </c>
      <c r="W9" s="49">
        <f>IF('３　回答貼付シート'!Y6="ない",0,IF('３　回答貼付シート'!Y6="１～２日ある",1,IF('３　回答貼付シート'!Y6="３～５日ある",2,IF('３　回答貼付シート'!Y6="ほぼ毎日ある",3,))))</f>
        <v>0</v>
      </c>
      <c r="X9" s="49">
        <f>IF('３　回答貼付シート'!Z6="ない",0,IF('３　回答貼付シート'!Z6="１～２日ある",1,IF('３　回答貼付シート'!Z6="３～５日ある",2,IF('３　回答貼付シート'!Z6="ほぼ毎日ある",3,))))</f>
        <v>0</v>
      </c>
      <c r="Y9" s="49">
        <f>IF('３　回答貼付シート'!AA6="ない",0,IF('３　回答貼付シート'!AA6="１～２日ある",1,IF('３　回答貼付シート'!AA6="３～５日ある",2,IF('３　回答貼付シート'!AA6="ほぼ毎日ある",3,))))</f>
        <v>0</v>
      </c>
      <c r="Z9" s="49">
        <f>IF('３　回答貼付シート'!AB6="ない",0,IF('３　回答貼付シート'!AB6="１～２日ある",1,IF('３　回答貼付シート'!AB6="３～５日ある",2,IF('３　回答貼付シート'!AB6="ほぼ毎日ある",3,))))</f>
        <v>0</v>
      </c>
      <c r="AA9" s="49">
        <f>IF('３　回答貼付シート'!AC6="ない",0,IF('３　回答貼付シート'!AC6="１～２日ある",1,IF('３　回答貼付シート'!AC6="３～５日ある",2,IF('３　回答貼付シート'!AC6="ほぼ毎日ある",3,))))</f>
        <v>0</v>
      </c>
      <c r="AB9" s="49">
        <f>IF('３　回答貼付シート'!AD6="ない",0,IF('３　回答貼付シート'!AD6="１～２日ある",1,IF('３　回答貼付シート'!AD6="３～５日ある",2,IF('３　回答貼付シート'!AD6="ほぼ毎日ある",3,))))</f>
        <v>0</v>
      </c>
      <c r="AC9" s="49">
        <f>IF('３　回答貼付シート'!AE6="ない",0,IF('３　回答貼付シート'!AE6="１～２日ある",1,IF('３　回答貼付シート'!AE6="３～５日ある",2,IF('３　回答貼付シート'!AE6="ほぼ毎日ある",3,))))</f>
        <v>0</v>
      </c>
      <c r="AD9" s="49">
        <f>IF('３　回答貼付シート'!AF6="ない",0,IF('３　回答貼付シート'!AF6="１～２日ある",1,IF('３　回答貼付シート'!AF6="３～５日ある",2,IF('３　回答貼付シート'!AF6="ほぼ毎日ある",3,))))</f>
        <v>0</v>
      </c>
      <c r="AE9" s="49">
        <f>IF('３　回答貼付シート'!AG6="ない",0,IF('３　回答貼付シート'!AG6="１～２日ある",1,IF('３　回答貼付シート'!AG6="３～５日ある",2,IF('３　回答貼付シート'!AG6="ほぼ毎日ある",3,))))</f>
        <v>0</v>
      </c>
      <c r="AF9" s="49">
        <f>IF('３　回答貼付シート'!AH6="ない",0,IF('３　回答貼付シート'!AH6="１～２日ある",1,IF('３　回答貼付シート'!AH6="３～５日ある",2,IF('３　回答貼付シート'!AH6="ほぼ毎日ある",3,))))</f>
        <v>0</v>
      </c>
      <c r="AG9" s="49">
        <f>IF('３　回答貼付シート'!AI6="ない",0,IF('３　回答貼付シート'!AI6="１～２日ある",1,IF('３　回答貼付シート'!AI6="３～５日ある",2,IF('３　回答貼付シート'!AI6="ほぼ毎日ある",3,))))</f>
        <v>0</v>
      </c>
      <c r="AH9" s="49">
        <f>IF('３　回答貼付シート'!AJ6="ない",0,IF('３　回答貼付シート'!AJ6="１～２日ある",1,IF('３　回答貼付シート'!AJ6="３～５日ある",2,IF('３　回答貼付シート'!AJ6="ほぼ毎日ある",3,))))</f>
        <v>0</v>
      </c>
      <c r="AI9" s="49">
        <f>IF('３　回答貼付シート'!AK6="ない",0,IF('３　回答貼付シート'!AK6="１～２日ある",1,IF('３　回答貼付シート'!AK6="３～５日ある",2,IF('３　回答貼付シート'!AK6="ほぼ毎日ある",3,))))</f>
        <v>0</v>
      </c>
      <c r="AJ9" s="49">
        <f>IF('３　回答貼付シート'!AL6="ない",0,IF('３　回答貼付シート'!AL6="１～２日ある",1,IF('３　回答貼付シート'!AL6="３～５日ある",2,IF('３　回答貼付シート'!AL6="ほぼ毎日ある",3,))))</f>
        <v>0</v>
      </c>
      <c r="AK9" s="49">
        <f>IF('３　回答貼付シート'!AM6="ない",0,IF('３　回答貼付シート'!AM6="１～２日ある",1,IF('３　回答貼付シート'!AM6="３～５日ある",2,IF('３　回答貼付シート'!AM6="ほぼ毎日ある",3,))))</f>
        <v>0</v>
      </c>
      <c r="AL9" s="49">
        <f>'３　回答貼付シート'!$AN6</f>
        <v>0</v>
      </c>
      <c r="AM9" s="49" t="str">
        <f t="shared" si="6"/>
        <v/>
      </c>
      <c r="AN9" s="49" t="str">
        <f t="shared" si="7"/>
        <v/>
      </c>
      <c r="AO9" s="49" t="str">
        <f t="shared" si="8"/>
        <v/>
      </c>
      <c r="AP9" s="49" t="str">
        <f t="shared" si="9"/>
        <v/>
      </c>
      <c r="AQ9" s="49" t="str">
        <f t="shared" si="10"/>
        <v/>
      </c>
      <c r="AR9" t="str">
        <f t="shared" si="4"/>
        <v>0</v>
      </c>
      <c r="AT9" s="42"/>
    </row>
    <row r="10" spans="1:46">
      <c r="A10" s="49"/>
      <c r="B10" s="49">
        <f t="shared" si="5"/>
        <v>0</v>
      </c>
      <c r="C10" s="49">
        <f>IF('３　回答貼付シート'!$F7&lt;&gt;0,VLOOKUP('３　回答貼付シート'!$F7,$AR$2048:$AS$2054,2,FALSE),0)</f>
        <v>0</v>
      </c>
      <c r="D10" s="49">
        <f>IF('３　回答貼付シート'!$G7&lt;&gt;0,VLOOKUP(('３　回答貼付シート'!$G7), $AR$2048:$AS$2054,2,FALSE),0)</f>
        <v>0</v>
      </c>
      <c r="E10" s="49">
        <f>'３　回答貼付シート'!$H7</f>
        <v>0</v>
      </c>
      <c r="F10" s="49">
        <f>IF(E10=0,0,VLOOKUP($B10,'２　情報入力シート'!$A$2:$E$2049,5))</f>
        <v>0</v>
      </c>
      <c r="G10" s="49">
        <f>IF('３　回答貼付シート'!I7="ない",0,IF('３　回答貼付シート'!I7="１～２日ある",1,IF('３　回答貼付シート'!I7="３～５日ある",2,IF('３　回答貼付シート'!I7="ほぼ毎日ある",3,))))</f>
        <v>0</v>
      </c>
      <c r="H10" s="49">
        <f>IF('３　回答貼付シート'!J7="ない",0,IF('３　回答貼付シート'!J7="１～２日ある",1,IF('３　回答貼付シート'!J7="３～５日ある",2,IF('３　回答貼付シート'!J7="ほぼ毎日ある",3,))))</f>
        <v>0</v>
      </c>
      <c r="I10" s="49">
        <f>IF('３　回答貼付シート'!K7="ない",0,IF('３　回答貼付シート'!K7="１～２日ある",1,IF('３　回答貼付シート'!K7="３～５日ある",2,IF('３　回答貼付シート'!K7="ほぼ毎日ある",3,))))</f>
        <v>0</v>
      </c>
      <c r="J10" s="49">
        <f>IF('３　回答貼付シート'!L7="ない",0,IF('３　回答貼付シート'!L7="１～２日ある",1,IF('３　回答貼付シート'!L7="３～５日ある",2,IF('３　回答貼付シート'!L7="ほぼ毎日ある",3,))))</f>
        <v>0</v>
      </c>
      <c r="K10" s="49">
        <f>IF('３　回答貼付シート'!M7="ない",0,IF('３　回答貼付シート'!M7="１～２日ある",1,IF('３　回答貼付シート'!M7="３～５日ある",2,IF('３　回答貼付シート'!M7="ほぼ毎日ある",3,))))</f>
        <v>0</v>
      </c>
      <c r="L10" s="49">
        <f>IF('３　回答貼付シート'!N7="ない",0,IF('３　回答貼付シート'!N7="１～２日ある",1,IF('３　回答貼付シート'!N7="３～５日ある",2,IF('３　回答貼付シート'!N7="ほぼ毎日ある",3,))))</f>
        <v>0</v>
      </c>
      <c r="M10" s="49">
        <f>IF('３　回答貼付シート'!O7="ない",0,IF('３　回答貼付シート'!O7="１～２日ある",1,IF('３　回答貼付シート'!O7="３～５日ある",2,IF('３　回答貼付シート'!O7="ほぼ毎日ある",3,))))</f>
        <v>0</v>
      </c>
      <c r="N10" s="49">
        <f>IF('３　回答貼付シート'!P7="ない",0,IF('３　回答貼付シート'!P7="１～２日ある",1,IF('３　回答貼付シート'!P7="３～５日ある",2,IF('３　回答貼付シート'!P7="ほぼ毎日ある",3,))))</f>
        <v>0</v>
      </c>
      <c r="O10" s="49">
        <f>IF('３　回答貼付シート'!Q7="ない",0,IF('３　回答貼付シート'!Q7="１～２日ある",1,IF('３　回答貼付シート'!Q7="３～５日ある",2,IF('３　回答貼付シート'!Q7="ほぼ毎日ある",3,))))</f>
        <v>0</v>
      </c>
      <c r="P10" s="49">
        <f>IF('３　回答貼付シート'!R7="ない",0,IF('３　回答貼付シート'!R7="１～２日ある",1,IF('３　回答貼付シート'!R7="３～５日ある",2,IF('３　回答貼付シート'!R7="ほぼ毎日ある",3,))))</f>
        <v>0</v>
      </c>
      <c r="Q10" s="49">
        <f>IF('３　回答貼付シート'!S7="ない",0,IF('３　回答貼付シート'!S7="１～２日ある",1,IF('３　回答貼付シート'!S7="３～５日ある",2,IF('３　回答貼付シート'!S7="ほぼ毎日ある",3,))))</f>
        <v>0</v>
      </c>
      <c r="R10" s="49">
        <f>IF('３　回答貼付シート'!T7="ない",0,IF('３　回答貼付シート'!T7="１～２日ある",1,IF('３　回答貼付シート'!T7="３～５日ある",2,IF('３　回答貼付シート'!T7="ほぼ毎日ある",3,))))</f>
        <v>0</v>
      </c>
      <c r="S10" s="49">
        <f>IF('３　回答貼付シート'!U7="ない",0,IF('３　回答貼付シート'!U7="１～２日ある",1,IF('３　回答貼付シート'!U7="３～５日ある",2,IF('３　回答貼付シート'!U7="ほぼ毎日ある",3,))))</f>
        <v>0</v>
      </c>
      <c r="T10" s="49">
        <f>IF('３　回答貼付シート'!V7="ない",0,IF('３　回答貼付シート'!V7="１～２日ある",1,IF('３　回答貼付シート'!V7="３～５日ある",2,IF('３　回答貼付シート'!V7="ほぼ毎日ある",3,))))</f>
        <v>0</v>
      </c>
      <c r="U10" s="49">
        <f>IF('３　回答貼付シート'!W7="ない",0,IF('３　回答貼付シート'!W7="１～２日ある",1,IF('３　回答貼付シート'!W7="３～５日ある",2,IF('３　回答貼付シート'!W7="ほぼ毎日ある",3,))))</f>
        <v>0</v>
      </c>
      <c r="V10" s="49">
        <f>IF('３　回答貼付シート'!X7="ない",0,IF('３　回答貼付シート'!X7="１～２日ある",1,IF('３　回答貼付シート'!X7="３～５日ある",2,IF('３　回答貼付シート'!X7="ほぼ毎日ある",3,))))</f>
        <v>0</v>
      </c>
      <c r="W10" s="49">
        <f>IF('３　回答貼付シート'!Y7="ない",0,IF('３　回答貼付シート'!Y7="１～２日ある",1,IF('３　回答貼付シート'!Y7="３～５日ある",2,IF('３　回答貼付シート'!Y7="ほぼ毎日ある",3,))))</f>
        <v>0</v>
      </c>
      <c r="X10" s="49">
        <f>IF('３　回答貼付シート'!Z7="ない",0,IF('３　回答貼付シート'!Z7="１～２日ある",1,IF('３　回答貼付シート'!Z7="３～５日ある",2,IF('３　回答貼付シート'!Z7="ほぼ毎日ある",3,))))</f>
        <v>0</v>
      </c>
      <c r="Y10" s="49">
        <f>IF('３　回答貼付シート'!AA7="ない",0,IF('３　回答貼付シート'!AA7="１～２日ある",1,IF('３　回答貼付シート'!AA7="３～５日ある",2,IF('３　回答貼付シート'!AA7="ほぼ毎日ある",3,))))</f>
        <v>0</v>
      </c>
      <c r="Z10" s="49">
        <f>IF('３　回答貼付シート'!AB7="ない",0,IF('３　回答貼付シート'!AB7="１～２日ある",1,IF('３　回答貼付シート'!AB7="３～５日ある",2,IF('３　回答貼付シート'!AB7="ほぼ毎日ある",3,))))</f>
        <v>0</v>
      </c>
      <c r="AA10" s="49">
        <f>IF('３　回答貼付シート'!AC7="ない",0,IF('３　回答貼付シート'!AC7="１～２日ある",1,IF('３　回答貼付シート'!AC7="３～５日ある",2,IF('３　回答貼付シート'!AC7="ほぼ毎日ある",3,))))</f>
        <v>0</v>
      </c>
      <c r="AB10" s="49">
        <f>IF('３　回答貼付シート'!AD7="ない",0,IF('３　回答貼付シート'!AD7="１～２日ある",1,IF('３　回答貼付シート'!AD7="３～５日ある",2,IF('３　回答貼付シート'!AD7="ほぼ毎日ある",3,))))</f>
        <v>0</v>
      </c>
      <c r="AC10" s="49">
        <f>IF('３　回答貼付シート'!AE7="ない",0,IF('３　回答貼付シート'!AE7="１～２日ある",1,IF('３　回答貼付シート'!AE7="３～５日ある",2,IF('３　回答貼付シート'!AE7="ほぼ毎日ある",3,))))</f>
        <v>0</v>
      </c>
      <c r="AD10" s="49">
        <f>IF('３　回答貼付シート'!AF7="ない",0,IF('３　回答貼付シート'!AF7="１～２日ある",1,IF('３　回答貼付シート'!AF7="３～５日ある",2,IF('３　回答貼付シート'!AF7="ほぼ毎日ある",3,))))</f>
        <v>0</v>
      </c>
      <c r="AE10" s="49">
        <f>IF('３　回答貼付シート'!AG7="ない",0,IF('３　回答貼付シート'!AG7="１～２日ある",1,IF('３　回答貼付シート'!AG7="３～５日ある",2,IF('３　回答貼付シート'!AG7="ほぼ毎日ある",3,))))</f>
        <v>0</v>
      </c>
      <c r="AF10" s="49">
        <f>IF('３　回答貼付シート'!AH7="ない",0,IF('３　回答貼付シート'!AH7="１～２日ある",1,IF('３　回答貼付シート'!AH7="３～５日ある",2,IF('３　回答貼付シート'!AH7="ほぼ毎日ある",3,))))</f>
        <v>0</v>
      </c>
      <c r="AG10" s="49">
        <f>IF('３　回答貼付シート'!AI7="ない",0,IF('３　回答貼付シート'!AI7="１～２日ある",1,IF('３　回答貼付シート'!AI7="３～５日ある",2,IF('３　回答貼付シート'!AI7="ほぼ毎日ある",3,))))</f>
        <v>0</v>
      </c>
      <c r="AH10" s="49">
        <f>IF('３　回答貼付シート'!AJ7="ない",0,IF('３　回答貼付シート'!AJ7="１～２日ある",1,IF('３　回答貼付シート'!AJ7="３～５日ある",2,IF('３　回答貼付シート'!AJ7="ほぼ毎日ある",3,))))</f>
        <v>0</v>
      </c>
      <c r="AI10" s="49">
        <f>IF('３　回答貼付シート'!AK7="ない",0,IF('３　回答貼付シート'!AK7="１～２日ある",1,IF('３　回答貼付シート'!AK7="３～５日ある",2,IF('３　回答貼付シート'!AK7="ほぼ毎日ある",3,))))</f>
        <v>0</v>
      </c>
      <c r="AJ10" s="49">
        <f>IF('３　回答貼付シート'!AL7="ない",0,IF('３　回答貼付シート'!AL7="１～２日ある",1,IF('３　回答貼付シート'!AL7="３～５日ある",2,IF('３　回答貼付シート'!AL7="ほぼ毎日ある",3,))))</f>
        <v>0</v>
      </c>
      <c r="AK10" s="49">
        <f>IF('３　回答貼付シート'!AM7="ない",0,IF('３　回答貼付シート'!AM7="１～２日ある",1,IF('３　回答貼付シート'!AM7="３～５日ある",2,IF('３　回答貼付シート'!AM7="ほぼ毎日ある",3,))))</f>
        <v>0</v>
      </c>
      <c r="AL10" s="49">
        <f>'３　回答貼付シート'!$AN7</f>
        <v>0</v>
      </c>
      <c r="AM10" s="49" t="str">
        <f t="shared" si="6"/>
        <v/>
      </c>
      <c r="AN10" s="49" t="str">
        <f t="shared" si="7"/>
        <v/>
      </c>
      <c r="AO10" s="49" t="str">
        <f t="shared" si="8"/>
        <v/>
      </c>
      <c r="AP10" s="49" t="str">
        <f t="shared" si="9"/>
        <v/>
      </c>
      <c r="AQ10" s="49" t="str">
        <f t="shared" si="10"/>
        <v/>
      </c>
      <c r="AR10" t="str">
        <f t="shared" si="4"/>
        <v>0</v>
      </c>
      <c r="AT10" s="42"/>
    </row>
    <row r="11" spans="1:46">
      <c r="A11" s="49"/>
      <c r="B11" s="49">
        <f t="shared" si="5"/>
        <v>0</v>
      </c>
      <c r="C11" s="49">
        <f>IF('３　回答貼付シート'!$F8&lt;&gt;0,VLOOKUP('３　回答貼付シート'!$F8,$AR$2048:$AS$2054,2,FALSE),0)</f>
        <v>0</v>
      </c>
      <c r="D11" s="49">
        <f>IF('３　回答貼付シート'!$G8&lt;&gt;0,VLOOKUP(('３　回答貼付シート'!$G8), $AR$2048:$AS$2054,2,FALSE),0)</f>
        <v>0</v>
      </c>
      <c r="E11" s="49">
        <f>'３　回答貼付シート'!$H8</f>
        <v>0</v>
      </c>
      <c r="F11" s="49">
        <f>IF(E11=0,0,VLOOKUP($B11,'２　情報入力シート'!$A$2:$E$2049,5))</f>
        <v>0</v>
      </c>
      <c r="G11" s="49">
        <f>IF('３　回答貼付シート'!I8="ない",0,IF('３　回答貼付シート'!I8="１～２日ある",1,IF('３　回答貼付シート'!I8="３～５日ある",2,IF('３　回答貼付シート'!I8="ほぼ毎日ある",3,))))</f>
        <v>0</v>
      </c>
      <c r="H11" s="49">
        <f>IF('３　回答貼付シート'!J8="ない",0,IF('３　回答貼付シート'!J8="１～２日ある",1,IF('３　回答貼付シート'!J8="３～５日ある",2,IF('３　回答貼付シート'!J8="ほぼ毎日ある",3,))))</f>
        <v>0</v>
      </c>
      <c r="I11" s="49">
        <f>IF('３　回答貼付シート'!K8="ない",0,IF('３　回答貼付シート'!K8="１～２日ある",1,IF('３　回答貼付シート'!K8="３～５日ある",2,IF('３　回答貼付シート'!K8="ほぼ毎日ある",3,))))</f>
        <v>0</v>
      </c>
      <c r="J11" s="49">
        <f>IF('３　回答貼付シート'!L8="ない",0,IF('３　回答貼付シート'!L8="１～２日ある",1,IF('３　回答貼付シート'!L8="３～５日ある",2,IF('３　回答貼付シート'!L8="ほぼ毎日ある",3,))))</f>
        <v>0</v>
      </c>
      <c r="K11" s="49">
        <f>IF('３　回答貼付シート'!M8="ない",0,IF('３　回答貼付シート'!M8="１～２日ある",1,IF('３　回答貼付シート'!M8="３～５日ある",2,IF('３　回答貼付シート'!M8="ほぼ毎日ある",3,))))</f>
        <v>0</v>
      </c>
      <c r="L11" s="49">
        <f>IF('３　回答貼付シート'!N8="ない",0,IF('３　回答貼付シート'!N8="１～２日ある",1,IF('３　回答貼付シート'!N8="３～５日ある",2,IF('３　回答貼付シート'!N8="ほぼ毎日ある",3,))))</f>
        <v>0</v>
      </c>
      <c r="M11" s="49">
        <f>IF('３　回答貼付シート'!O8="ない",0,IF('３　回答貼付シート'!O8="１～２日ある",1,IF('３　回答貼付シート'!O8="３～５日ある",2,IF('３　回答貼付シート'!O8="ほぼ毎日ある",3,))))</f>
        <v>0</v>
      </c>
      <c r="N11" s="49">
        <f>IF('３　回答貼付シート'!P8="ない",0,IF('３　回答貼付シート'!P8="１～２日ある",1,IF('３　回答貼付シート'!P8="３～５日ある",2,IF('３　回答貼付シート'!P8="ほぼ毎日ある",3,))))</f>
        <v>0</v>
      </c>
      <c r="O11" s="49">
        <f>IF('３　回答貼付シート'!Q8="ない",0,IF('３　回答貼付シート'!Q8="１～２日ある",1,IF('３　回答貼付シート'!Q8="３～５日ある",2,IF('３　回答貼付シート'!Q8="ほぼ毎日ある",3,))))</f>
        <v>0</v>
      </c>
      <c r="P11" s="49">
        <f>IF('３　回答貼付シート'!R8="ない",0,IF('３　回答貼付シート'!R8="１～２日ある",1,IF('３　回答貼付シート'!R8="３～５日ある",2,IF('３　回答貼付シート'!R8="ほぼ毎日ある",3,))))</f>
        <v>0</v>
      </c>
      <c r="Q11" s="49">
        <f>IF('３　回答貼付シート'!S8="ない",0,IF('３　回答貼付シート'!S8="１～２日ある",1,IF('３　回答貼付シート'!S8="３～５日ある",2,IF('３　回答貼付シート'!S8="ほぼ毎日ある",3,))))</f>
        <v>0</v>
      </c>
      <c r="R11" s="49">
        <f>IF('３　回答貼付シート'!T8="ない",0,IF('３　回答貼付シート'!T8="１～２日ある",1,IF('３　回答貼付シート'!T8="３～５日ある",2,IF('３　回答貼付シート'!T8="ほぼ毎日ある",3,))))</f>
        <v>0</v>
      </c>
      <c r="S11" s="49">
        <f>IF('３　回答貼付シート'!U8="ない",0,IF('３　回答貼付シート'!U8="１～２日ある",1,IF('３　回答貼付シート'!U8="３～５日ある",2,IF('３　回答貼付シート'!U8="ほぼ毎日ある",3,))))</f>
        <v>0</v>
      </c>
      <c r="T11" s="49">
        <f>IF('３　回答貼付シート'!V8="ない",0,IF('３　回答貼付シート'!V8="１～２日ある",1,IF('３　回答貼付シート'!V8="３～５日ある",2,IF('３　回答貼付シート'!V8="ほぼ毎日ある",3,))))</f>
        <v>0</v>
      </c>
      <c r="U11" s="49">
        <f>IF('３　回答貼付シート'!W8="ない",0,IF('３　回答貼付シート'!W8="１～２日ある",1,IF('３　回答貼付シート'!W8="３～５日ある",2,IF('３　回答貼付シート'!W8="ほぼ毎日ある",3,))))</f>
        <v>0</v>
      </c>
      <c r="V11" s="49">
        <f>IF('３　回答貼付シート'!X8="ない",0,IF('３　回答貼付シート'!X8="１～２日ある",1,IF('３　回答貼付シート'!X8="３～５日ある",2,IF('３　回答貼付シート'!X8="ほぼ毎日ある",3,))))</f>
        <v>0</v>
      </c>
      <c r="W11" s="49">
        <f>IF('３　回答貼付シート'!Y8="ない",0,IF('３　回答貼付シート'!Y8="１～２日ある",1,IF('３　回答貼付シート'!Y8="３～５日ある",2,IF('３　回答貼付シート'!Y8="ほぼ毎日ある",3,))))</f>
        <v>0</v>
      </c>
      <c r="X11" s="49">
        <f>IF('３　回答貼付シート'!Z8="ない",0,IF('３　回答貼付シート'!Z8="１～２日ある",1,IF('３　回答貼付シート'!Z8="３～５日ある",2,IF('３　回答貼付シート'!Z8="ほぼ毎日ある",3,))))</f>
        <v>0</v>
      </c>
      <c r="Y11" s="49">
        <f>IF('３　回答貼付シート'!AA8="ない",0,IF('３　回答貼付シート'!AA8="１～２日ある",1,IF('３　回答貼付シート'!AA8="３～５日ある",2,IF('３　回答貼付シート'!AA8="ほぼ毎日ある",3,))))</f>
        <v>0</v>
      </c>
      <c r="Z11" s="49">
        <f>IF('３　回答貼付シート'!AB8="ない",0,IF('３　回答貼付シート'!AB8="１～２日ある",1,IF('３　回答貼付シート'!AB8="３～５日ある",2,IF('３　回答貼付シート'!AB8="ほぼ毎日ある",3,))))</f>
        <v>0</v>
      </c>
      <c r="AA11" s="49">
        <f>IF('３　回答貼付シート'!AC8="ない",0,IF('３　回答貼付シート'!AC8="１～２日ある",1,IF('３　回答貼付シート'!AC8="３～５日ある",2,IF('３　回答貼付シート'!AC8="ほぼ毎日ある",3,))))</f>
        <v>0</v>
      </c>
      <c r="AB11" s="49">
        <f>IF('３　回答貼付シート'!AD8="ない",0,IF('３　回答貼付シート'!AD8="１～２日ある",1,IF('３　回答貼付シート'!AD8="３～５日ある",2,IF('３　回答貼付シート'!AD8="ほぼ毎日ある",3,))))</f>
        <v>0</v>
      </c>
      <c r="AC11" s="49">
        <f>IF('３　回答貼付シート'!AE8="ない",0,IF('３　回答貼付シート'!AE8="１～２日ある",1,IF('３　回答貼付シート'!AE8="３～５日ある",2,IF('３　回答貼付シート'!AE8="ほぼ毎日ある",3,))))</f>
        <v>0</v>
      </c>
      <c r="AD11" s="49">
        <f>IF('３　回答貼付シート'!AF8="ない",0,IF('３　回答貼付シート'!AF8="１～２日ある",1,IF('３　回答貼付シート'!AF8="３～５日ある",2,IF('３　回答貼付シート'!AF8="ほぼ毎日ある",3,))))</f>
        <v>0</v>
      </c>
      <c r="AE11" s="49">
        <f>IF('３　回答貼付シート'!AG8="ない",0,IF('３　回答貼付シート'!AG8="１～２日ある",1,IF('３　回答貼付シート'!AG8="３～５日ある",2,IF('３　回答貼付シート'!AG8="ほぼ毎日ある",3,))))</f>
        <v>0</v>
      </c>
      <c r="AF11" s="49">
        <f>IF('３　回答貼付シート'!AH8="ない",0,IF('３　回答貼付シート'!AH8="１～２日ある",1,IF('３　回答貼付シート'!AH8="３～５日ある",2,IF('３　回答貼付シート'!AH8="ほぼ毎日ある",3,))))</f>
        <v>0</v>
      </c>
      <c r="AG11" s="49">
        <f>IF('３　回答貼付シート'!AI8="ない",0,IF('３　回答貼付シート'!AI8="１～２日ある",1,IF('３　回答貼付シート'!AI8="３～５日ある",2,IF('３　回答貼付シート'!AI8="ほぼ毎日ある",3,))))</f>
        <v>0</v>
      </c>
      <c r="AH11" s="49">
        <f>IF('３　回答貼付シート'!AJ8="ない",0,IF('３　回答貼付シート'!AJ8="１～２日ある",1,IF('３　回答貼付シート'!AJ8="３～５日ある",2,IF('３　回答貼付シート'!AJ8="ほぼ毎日ある",3,))))</f>
        <v>0</v>
      </c>
      <c r="AI11" s="49">
        <f>IF('３　回答貼付シート'!AK8="ない",0,IF('３　回答貼付シート'!AK8="１～２日ある",1,IF('３　回答貼付シート'!AK8="３～５日ある",2,IF('３　回答貼付シート'!AK8="ほぼ毎日ある",3,))))</f>
        <v>0</v>
      </c>
      <c r="AJ11" s="49">
        <f>IF('３　回答貼付シート'!AL8="ない",0,IF('３　回答貼付シート'!AL8="１～２日ある",1,IF('３　回答貼付シート'!AL8="３～５日ある",2,IF('３　回答貼付シート'!AL8="ほぼ毎日ある",3,))))</f>
        <v>0</v>
      </c>
      <c r="AK11" s="49">
        <f>IF('３　回答貼付シート'!AM8="ない",0,IF('３　回答貼付シート'!AM8="１～２日ある",1,IF('３　回答貼付シート'!AM8="３～５日ある",2,IF('３　回答貼付シート'!AM8="ほぼ毎日ある",3,))))</f>
        <v>0</v>
      </c>
      <c r="AL11" s="49">
        <f>'３　回答貼付シート'!$AN8</f>
        <v>0</v>
      </c>
      <c r="AM11" s="49" t="str">
        <f t="shared" si="6"/>
        <v/>
      </c>
      <c r="AN11" s="49" t="str">
        <f t="shared" si="7"/>
        <v/>
      </c>
      <c r="AO11" s="49" t="str">
        <f t="shared" si="8"/>
        <v/>
      </c>
      <c r="AP11" s="49" t="str">
        <f t="shared" si="9"/>
        <v/>
      </c>
      <c r="AQ11" s="49" t="str">
        <f t="shared" si="10"/>
        <v/>
      </c>
      <c r="AR11" t="str">
        <f t="shared" si="4"/>
        <v>0</v>
      </c>
      <c r="AT11" s="42"/>
    </row>
    <row r="12" spans="1:46">
      <c r="A12" s="49"/>
      <c r="B12" s="49">
        <f t="shared" si="5"/>
        <v>0</v>
      </c>
      <c r="C12" s="49">
        <f>IF('３　回答貼付シート'!$F9&lt;&gt;0,VLOOKUP('３　回答貼付シート'!$F9,$AR$2048:$AS$2054,2,FALSE),0)</f>
        <v>0</v>
      </c>
      <c r="D12" s="49">
        <f>IF('３　回答貼付シート'!$G9&lt;&gt;0,VLOOKUP(('３　回答貼付シート'!$G9), $AR$2048:$AS$2054,2,FALSE),0)</f>
        <v>0</v>
      </c>
      <c r="E12" s="49">
        <f>'３　回答貼付シート'!$H9</f>
        <v>0</v>
      </c>
      <c r="F12" s="49">
        <f>IF(E12=0,0,VLOOKUP($B12,'２　情報入力シート'!$A$2:$E$2049,5))</f>
        <v>0</v>
      </c>
      <c r="G12" s="49">
        <f>IF('３　回答貼付シート'!I9="ない",0,IF('３　回答貼付シート'!I9="１～２日ある",1,IF('３　回答貼付シート'!I9="３～５日ある",2,IF('３　回答貼付シート'!I9="ほぼ毎日ある",3,))))</f>
        <v>0</v>
      </c>
      <c r="H12" s="49">
        <f>IF('３　回答貼付シート'!J9="ない",0,IF('３　回答貼付シート'!J9="１～２日ある",1,IF('３　回答貼付シート'!J9="３～５日ある",2,IF('３　回答貼付シート'!J9="ほぼ毎日ある",3,))))</f>
        <v>0</v>
      </c>
      <c r="I12" s="49">
        <f>IF('３　回答貼付シート'!K9="ない",0,IF('３　回答貼付シート'!K9="１～２日ある",1,IF('３　回答貼付シート'!K9="３～５日ある",2,IF('３　回答貼付シート'!K9="ほぼ毎日ある",3,))))</f>
        <v>0</v>
      </c>
      <c r="J12" s="49">
        <f>IF('３　回答貼付シート'!L9="ない",0,IF('３　回答貼付シート'!L9="１～２日ある",1,IF('３　回答貼付シート'!L9="３～５日ある",2,IF('３　回答貼付シート'!L9="ほぼ毎日ある",3,))))</f>
        <v>0</v>
      </c>
      <c r="K12" s="49">
        <f>IF('３　回答貼付シート'!M9="ない",0,IF('３　回答貼付シート'!M9="１～２日ある",1,IF('３　回答貼付シート'!M9="３～５日ある",2,IF('３　回答貼付シート'!M9="ほぼ毎日ある",3,))))</f>
        <v>0</v>
      </c>
      <c r="L12" s="49">
        <f>IF('３　回答貼付シート'!N9="ない",0,IF('３　回答貼付シート'!N9="１～２日ある",1,IF('３　回答貼付シート'!N9="３～５日ある",2,IF('３　回答貼付シート'!N9="ほぼ毎日ある",3,))))</f>
        <v>0</v>
      </c>
      <c r="M12" s="49">
        <f>IF('３　回答貼付シート'!O9="ない",0,IF('３　回答貼付シート'!O9="１～２日ある",1,IF('３　回答貼付シート'!O9="３～５日ある",2,IF('３　回答貼付シート'!O9="ほぼ毎日ある",3,))))</f>
        <v>0</v>
      </c>
      <c r="N12" s="49">
        <f>IF('３　回答貼付シート'!P9="ない",0,IF('３　回答貼付シート'!P9="１～２日ある",1,IF('３　回答貼付シート'!P9="３～５日ある",2,IF('３　回答貼付シート'!P9="ほぼ毎日ある",3,))))</f>
        <v>0</v>
      </c>
      <c r="O12" s="49">
        <f>IF('３　回答貼付シート'!Q9="ない",0,IF('３　回答貼付シート'!Q9="１～２日ある",1,IF('３　回答貼付シート'!Q9="３～５日ある",2,IF('３　回答貼付シート'!Q9="ほぼ毎日ある",3,))))</f>
        <v>0</v>
      </c>
      <c r="P12" s="49">
        <f>IF('３　回答貼付シート'!R9="ない",0,IF('３　回答貼付シート'!R9="１～２日ある",1,IF('３　回答貼付シート'!R9="３～５日ある",2,IF('３　回答貼付シート'!R9="ほぼ毎日ある",3,))))</f>
        <v>0</v>
      </c>
      <c r="Q12" s="49">
        <f>IF('３　回答貼付シート'!S9="ない",0,IF('３　回答貼付シート'!S9="１～２日ある",1,IF('３　回答貼付シート'!S9="３～５日ある",2,IF('３　回答貼付シート'!S9="ほぼ毎日ある",3,))))</f>
        <v>0</v>
      </c>
      <c r="R12" s="49">
        <f>IF('３　回答貼付シート'!T9="ない",0,IF('３　回答貼付シート'!T9="１～２日ある",1,IF('３　回答貼付シート'!T9="３～５日ある",2,IF('３　回答貼付シート'!T9="ほぼ毎日ある",3,))))</f>
        <v>0</v>
      </c>
      <c r="S12" s="49">
        <f>IF('３　回答貼付シート'!U9="ない",0,IF('３　回答貼付シート'!U9="１～２日ある",1,IF('３　回答貼付シート'!U9="３～５日ある",2,IF('３　回答貼付シート'!U9="ほぼ毎日ある",3,))))</f>
        <v>0</v>
      </c>
      <c r="T12" s="49">
        <f>IF('３　回答貼付シート'!V9="ない",0,IF('３　回答貼付シート'!V9="１～２日ある",1,IF('３　回答貼付シート'!V9="３～５日ある",2,IF('３　回答貼付シート'!V9="ほぼ毎日ある",3,))))</f>
        <v>0</v>
      </c>
      <c r="U12" s="49">
        <f>IF('３　回答貼付シート'!W9="ない",0,IF('３　回答貼付シート'!W9="１～２日ある",1,IF('３　回答貼付シート'!W9="３～５日ある",2,IF('３　回答貼付シート'!W9="ほぼ毎日ある",3,))))</f>
        <v>0</v>
      </c>
      <c r="V12" s="49">
        <f>IF('３　回答貼付シート'!X9="ない",0,IF('３　回答貼付シート'!X9="１～２日ある",1,IF('３　回答貼付シート'!X9="３～５日ある",2,IF('３　回答貼付シート'!X9="ほぼ毎日ある",3,))))</f>
        <v>0</v>
      </c>
      <c r="W12" s="49">
        <f>IF('３　回答貼付シート'!Y9="ない",0,IF('３　回答貼付シート'!Y9="１～２日ある",1,IF('３　回答貼付シート'!Y9="３～５日ある",2,IF('３　回答貼付シート'!Y9="ほぼ毎日ある",3,))))</f>
        <v>0</v>
      </c>
      <c r="X12" s="49">
        <f>IF('３　回答貼付シート'!Z9="ない",0,IF('３　回答貼付シート'!Z9="１～２日ある",1,IF('３　回答貼付シート'!Z9="３～５日ある",2,IF('３　回答貼付シート'!Z9="ほぼ毎日ある",3,))))</f>
        <v>0</v>
      </c>
      <c r="Y12" s="49">
        <f>IF('３　回答貼付シート'!AA9="ない",0,IF('３　回答貼付シート'!AA9="１～２日ある",1,IF('３　回答貼付シート'!AA9="３～５日ある",2,IF('３　回答貼付シート'!AA9="ほぼ毎日ある",3,))))</f>
        <v>0</v>
      </c>
      <c r="Z12" s="49">
        <f>IF('３　回答貼付シート'!AB9="ない",0,IF('３　回答貼付シート'!AB9="１～２日ある",1,IF('３　回答貼付シート'!AB9="３～５日ある",2,IF('３　回答貼付シート'!AB9="ほぼ毎日ある",3,))))</f>
        <v>0</v>
      </c>
      <c r="AA12" s="49">
        <f>IF('３　回答貼付シート'!AC9="ない",0,IF('３　回答貼付シート'!AC9="１～２日ある",1,IF('３　回答貼付シート'!AC9="３～５日ある",2,IF('３　回答貼付シート'!AC9="ほぼ毎日ある",3,))))</f>
        <v>0</v>
      </c>
      <c r="AB12" s="49">
        <f>IF('３　回答貼付シート'!AD9="ない",0,IF('３　回答貼付シート'!AD9="１～２日ある",1,IF('３　回答貼付シート'!AD9="３～５日ある",2,IF('３　回答貼付シート'!AD9="ほぼ毎日ある",3,))))</f>
        <v>0</v>
      </c>
      <c r="AC12" s="49">
        <f>IF('３　回答貼付シート'!AE9="ない",0,IF('３　回答貼付シート'!AE9="１～２日ある",1,IF('３　回答貼付シート'!AE9="３～５日ある",2,IF('３　回答貼付シート'!AE9="ほぼ毎日ある",3,))))</f>
        <v>0</v>
      </c>
      <c r="AD12" s="49">
        <f>IF('３　回答貼付シート'!AF9="ない",0,IF('３　回答貼付シート'!AF9="１～２日ある",1,IF('３　回答貼付シート'!AF9="３～５日ある",2,IF('３　回答貼付シート'!AF9="ほぼ毎日ある",3,))))</f>
        <v>0</v>
      </c>
      <c r="AE12" s="49">
        <f>IF('３　回答貼付シート'!AG9="ない",0,IF('３　回答貼付シート'!AG9="１～２日ある",1,IF('３　回答貼付シート'!AG9="３～５日ある",2,IF('３　回答貼付シート'!AG9="ほぼ毎日ある",3,))))</f>
        <v>0</v>
      </c>
      <c r="AF12" s="49">
        <f>IF('３　回答貼付シート'!AH9="ない",0,IF('３　回答貼付シート'!AH9="１～２日ある",1,IF('３　回答貼付シート'!AH9="３～５日ある",2,IF('３　回答貼付シート'!AH9="ほぼ毎日ある",3,))))</f>
        <v>0</v>
      </c>
      <c r="AG12" s="49">
        <f>IF('３　回答貼付シート'!AI9="ない",0,IF('３　回答貼付シート'!AI9="１～２日ある",1,IF('３　回答貼付シート'!AI9="３～５日ある",2,IF('３　回答貼付シート'!AI9="ほぼ毎日ある",3,))))</f>
        <v>0</v>
      </c>
      <c r="AH12" s="49">
        <f>IF('３　回答貼付シート'!AJ9="ない",0,IF('３　回答貼付シート'!AJ9="１～２日ある",1,IF('３　回答貼付シート'!AJ9="３～５日ある",2,IF('３　回答貼付シート'!AJ9="ほぼ毎日ある",3,))))</f>
        <v>0</v>
      </c>
      <c r="AI12" s="49">
        <f>IF('３　回答貼付シート'!AK9="ない",0,IF('３　回答貼付シート'!AK9="１～２日ある",1,IF('３　回答貼付シート'!AK9="３～５日ある",2,IF('３　回答貼付シート'!AK9="ほぼ毎日ある",3,))))</f>
        <v>0</v>
      </c>
      <c r="AJ12" s="49">
        <f>IF('３　回答貼付シート'!AL9="ない",0,IF('３　回答貼付シート'!AL9="１～２日ある",1,IF('３　回答貼付シート'!AL9="３～５日ある",2,IF('３　回答貼付シート'!AL9="ほぼ毎日ある",3,))))</f>
        <v>0</v>
      </c>
      <c r="AK12" s="49">
        <f>IF('３　回答貼付シート'!AM9="ない",0,IF('３　回答貼付シート'!AM9="１～２日ある",1,IF('３　回答貼付シート'!AM9="３～５日ある",2,IF('３　回答貼付シート'!AM9="ほぼ毎日ある",3,))))</f>
        <v>0</v>
      </c>
      <c r="AL12" s="49">
        <f>'３　回答貼付シート'!$AN9</f>
        <v>0</v>
      </c>
      <c r="AM12" s="49" t="str">
        <f t="shared" si="6"/>
        <v/>
      </c>
      <c r="AN12" s="49" t="str">
        <f t="shared" si="7"/>
        <v/>
      </c>
      <c r="AO12" s="49" t="str">
        <f t="shared" si="8"/>
        <v/>
      </c>
      <c r="AP12" s="49" t="str">
        <f t="shared" si="9"/>
        <v/>
      </c>
      <c r="AQ12" s="49" t="str">
        <f t="shared" si="10"/>
        <v/>
      </c>
      <c r="AR12" t="str">
        <f t="shared" si="4"/>
        <v>0</v>
      </c>
      <c r="AT12" s="42"/>
    </row>
    <row r="13" spans="1:46">
      <c r="A13" s="49"/>
      <c r="B13" s="49">
        <f t="shared" si="5"/>
        <v>0</v>
      </c>
      <c r="C13" s="49">
        <f>IF('３　回答貼付シート'!$F10&lt;&gt;0,VLOOKUP('３　回答貼付シート'!$F10,$AR$2048:$AS$2054,2,FALSE),0)</f>
        <v>0</v>
      </c>
      <c r="D13" s="49">
        <f>IF('３　回答貼付シート'!$G10&lt;&gt;0,VLOOKUP(('３　回答貼付シート'!$G10), $AR$2048:$AS$2054,2,FALSE),0)</f>
        <v>0</v>
      </c>
      <c r="E13" s="49">
        <f>'３　回答貼付シート'!$H10</f>
        <v>0</v>
      </c>
      <c r="F13" s="49">
        <f>IF(E13=0,0,VLOOKUP($B13,'２　情報入力シート'!$A$2:$E$2049,5))</f>
        <v>0</v>
      </c>
      <c r="G13" s="49">
        <f>IF('３　回答貼付シート'!I10="ない",0,IF('３　回答貼付シート'!I10="１～２日ある",1,IF('３　回答貼付シート'!I10="３～５日ある",2,IF('３　回答貼付シート'!I10="ほぼ毎日ある",3,))))</f>
        <v>0</v>
      </c>
      <c r="H13" s="49">
        <f>IF('３　回答貼付シート'!J10="ない",0,IF('３　回答貼付シート'!J10="１～２日ある",1,IF('３　回答貼付シート'!J10="３～５日ある",2,IF('３　回答貼付シート'!J10="ほぼ毎日ある",3,))))</f>
        <v>0</v>
      </c>
      <c r="I13" s="49">
        <f>IF('３　回答貼付シート'!K10="ない",0,IF('３　回答貼付シート'!K10="１～２日ある",1,IF('３　回答貼付シート'!K10="３～５日ある",2,IF('３　回答貼付シート'!K10="ほぼ毎日ある",3,))))</f>
        <v>0</v>
      </c>
      <c r="J13" s="49">
        <f>IF('３　回答貼付シート'!L10="ない",0,IF('３　回答貼付シート'!L10="１～２日ある",1,IF('３　回答貼付シート'!L10="３～５日ある",2,IF('３　回答貼付シート'!L10="ほぼ毎日ある",3,))))</f>
        <v>0</v>
      </c>
      <c r="K13" s="49">
        <f>IF('３　回答貼付シート'!M10="ない",0,IF('３　回答貼付シート'!M10="１～２日ある",1,IF('３　回答貼付シート'!M10="３～５日ある",2,IF('３　回答貼付シート'!M10="ほぼ毎日ある",3,))))</f>
        <v>0</v>
      </c>
      <c r="L13" s="49">
        <f>IF('３　回答貼付シート'!N10="ない",0,IF('３　回答貼付シート'!N10="１～２日ある",1,IF('３　回答貼付シート'!N10="３～５日ある",2,IF('３　回答貼付シート'!N10="ほぼ毎日ある",3,))))</f>
        <v>0</v>
      </c>
      <c r="M13" s="49">
        <f>IF('３　回答貼付シート'!O10="ない",0,IF('３　回答貼付シート'!O10="１～２日ある",1,IF('３　回答貼付シート'!O10="３～５日ある",2,IF('３　回答貼付シート'!O10="ほぼ毎日ある",3,))))</f>
        <v>0</v>
      </c>
      <c r="N13" s="49">
        <f>IF('３　回答貼付シート'!P10="ない",0,IF('３　回答貼付シート'!P10="１～２日ある",1,IF('３　回答貼付シート'!P10="３～５日ある",2,IF('３　回答貼付シート'!P10="ほぼ毎日ある",3,))))</f>
        <v>0</v>
      </c>
      <c r="O13" s="49">
        <f>IF('３　回答貼付シート'!Q10="ない",0,IF('３　回答貼付シート'!Q10="１～２日ある",1,IF('３　回答貼付シート'!Q10="３～５日ある",2,IF('３　回答貼付シート'!Q10="ほぼ毎日ある",3,))))</f>
        <v>0</v>
      </c>
      <c r="P13" s="49">
        <f>IF('３　回答貼付シート'!R10="ない",0,IF('３　回答貼付シート'!R10="１～２日ある",1,IF('３　回答貼付シート'!R10="３～５日ある",2,IF('３　回答貼付シート'!R10="ほぼ毎日ある",3,))))</f>
        <v>0</v>
      </c>
      <c r="Q13" s="49">
        <f>IF('３　回答貼付シート'!S10="ない",0,IF('３　回答貼付シート'!S10="１～２日ある",1,IF('３　回答貼付シート'!S10="３～５日ある",2,IF('３　回答貼付シート'!S10="ほぼ毎日ある",3,))))</f>
        <v>0</v>
      </c>
      <c r="R13" s="49">
        <f>IF('３　回答貼付シート'!T10="ない",0,IF('３　回答貼付シート'!T10="１～２日ある",1,IF('３　回答貼付シート'!T10="３～５日ある",2,IF('３　回答貼付シート'!T10="ほぼ毎日ある",3,))))</f>
        <v>0</v>
      </c>
      <c r="S13" s="49">
        <f>IF('３　回答貼付シート'!U10="ない",0,IF('３　回答貼付シート'!U10="１～２日ある",1,IF('３　回答貼付シート'!U10="３～５日ある",2,IF('３　回答貼付シート'!U10="ほぼ毎日ある",3,))))</f>
        <v>0</v>
      </c>
      <c r="T13" s="49">
        <f>IF('３　回答貼付シート'!V10="ない",0,IF('３　回答貼付シート'!V10="１～２日ある",1,IF('３　回答貼付シート'!V10="３～５日ある",2,IF('３　回答貼付シート'!V10="ほぼ毎日ある",3,))))</f>
        <v>0</v>
      </c>
      <c r="U13" s="49">
        <f>IF('３　回答貼付シート'!W10="ない",0,IF('３　回答貼付シート'!W10="１～２日ある",1,IF('３　回答貼付シート'!W10="３～５日ある",2,IF('３　回答貼付シート'!W10="ほぼ毎日ある",3,))))</f>
        <v>0</v>
      </c>
      <c r="V13" s="49">
        <f>IF('３　回答貼付シート'!X10="ない",0,IF('３　回答貼付シート'!X10="１～２日ある",1,IF('３　回答貼付シート'!X10="３～５日ある",2,IF('３　回答貼付シート'!X10="ほぼ毎日ある",3,))))</f>
        <v>0</v>
      </c>
      <c r="W13" s="49">
        <f>IF('３　回答貼付シート'!Y10="ない",0,IF('３　回答貼付シート'!Y10="１～２日ある",1,IF('３　回答貼付シート'!Y10="３～５日ある",2,IF('３　回答貼付シート'!Y10="ほぼ毎日ある",3,))))</f>
        <v>0</v>
      </c>
      <c r="X13" s="49">
        <f>IF('３　回答貼付シート'!Z10="ない",0,IF('３　回答貼付シート'!Z10="１～２日ある",1,IF('３　回答貼付シート'!Z10="３～５日ある",2,IF('３　回答貼付シート'!Z10="ほぼ毎日ある",3,))))</f>
        <v>0</v>
      </c>
      <c r="Y13" s="49">
        <f>IF('３　回答貼付シート'!AA10="ない",0,IF('３　回答貼付シート'!AA10="１～２日ある",1,IF('３　回答貼付シート'!AA10="３～５日ある",2,IF('３　回答貼付シート'!AA10="ほぼ毎日ある",3,))))</f>
        <v>0</v>
      </c>
      <c r="Z13" s="49">
        <f>IF('３　回答貼付シート'!AB10="ない",0,IF('３　回答貼付シート'!AB10="１～２日ある",1,IF('３　回答貼付シート'!AB10="３～５日ある",2,IF('３　回答貼付シート'!AB10="ほぼ毎日ある",3,))))</f>
        <v>0</v>
      </c>
      <c r="AA13" s="49">
        <f>IF('３　回答貼付シート'!AC10="ない",0,IF('３　回答貼付シート'!AC10="１～２日ある",1,IF('３　回答貼付シート'!AC10="３～５日ある",2,IF('３　回答貼付シート'!AC10="ほぼ毎日ある",3,))))</f>
        <v>0</v>
      </c>
      <c r="AB13" s="49">
        <f>IF('３　回答貼付シート'!AD10="ない",0,IF('３　回答貼付シート'!AD10="１～２日ある",1,IF('３　回答貼付シート'!AD10="３～５日ある",2,IF('３　回答貼付シート'!AD10="ほぼ毎日ある",3,))))</f>
        <v>0</v>
      </c>
      <c r="AC13" s="49">
        <f>IF('３　回答貼付シート'!AE10="ない",0,IF('３　回答貼付シート'!AE10="１～２日ある",1,IF('３　回答貼付シート'!AE10="３～５日ある",2,IF('３　回答貼付シート'!AE10="ほぼ毎日ある",3,))))</f>
        <v>0</v>
      </c>
      <c r="AD13" s="49">
        <f>IF('３　回答貼付シート'!AF10="ない",0,IF('３　回答貼付シート'!AF10="１～２日ある",1,IF('３　回答貼付シート'!AF10="３～５日ある",2,IF('３　回答貼付シート'!AF10="ほぼ毎日ある",3,))))</f>
        <v>0</v>
      </c>
      <c r="AE13" s="49">
        <f>IF('３　回答貼付シート'!AG10="ない",0,IF('３　回答貼付シート'!AG10="１～２日ある",1,IF('３　回答貼付シート'!AG10="３～５日ある",2,IF('３　回答貼付シート'!AG10="ほぼ毎日ある",3,))))</f>
        <v>0</v>
      </c>
      <c r="AF13" s="49">
        <f>IF('３　回答貼付シート'!AH10="ない",0,IF('３　回答貼付シート'!AH10="１～２日ある",1,IF('３　回答貼付シート'!AH10="３～５日ある",2,IF('３　回答貼付シート'!AH10="ほぼ毎日ある",3,))))</f>
        <v>0</v>
      </c>
      <c r="AG13" s="49">
        <f>IF('３　回答貼付シート'!AI10="ない",0,IF('３　回答貼付シート'!AI10="１～２日ある",1,IF('３　回答貼付シート'!AI10="３～５日ある",2,IF('３　回答貼付シート'!AI10="ほぼ毎日ある",3,))))</f>
        <v>0</v>
      </c>
      <c r="AH13" s="49">
        <f>IF('３　回答貼付シート'!AJ10="ない",0,IF('３　回答貼付シート'!AJ10="１～２日ある",1,IF('３　回答貼付シート'!AJ10="３～５日ある",2,IF('３　回答貼付シート'!AJ10="ほぼ毎日ある",3,))))</f>
        <v>0</v>
      </c>
      <c r="AI13" s="49">
        <f>IF('３　回答貼付シート'!AK10="ない",0,IF('３　回答貼付シート'!AK10="１～２日ある",1,IF('３　回答貼付シート'!AK10="３～５日ある",2,IF('３　回答貼付シート'!AK10="ほぼ毎日ある",3,))))</f>
        <v>0</v>
      </c>
      <c r="AJ13" s="49">
        <f>IF('３　回答貼付シート'!AL10="ない",0,IF('３　回答貼付シート'!AL10="１～２日ある",1,IF('３　回答貼付シート'!AL10="３～５日ある",2,IF('３　回答貼付シート'!AL10="ほぼ毎日ある",3,))))</f>
        <v>0</v>
      </c>
      <c r="AK13" s="49">
        <f>IF('３　回答貼付シート'!AM10="ない",0,IF('３　回答貼付シート'!AM10="１～２日ある",1,IF('３　回答貼付シート'!AM10="３～５日ある",2,IF('３　回答貼付シート'!AM10="ほぼ毎日ある",3,))))</f>
        <v>0</v>
      </c>
      <c r="AL13" s="49">
        <f>'３　回答貼付シート'!$AN10</f>
        <v>0</v>
      </c>
      <c r="AM13" s="49" t="str">
        <f t="shared" si="6"/>
        <v/>
      </c>
      <c r="AN13" s="49" t="str">
        <f t="shared" si="7"/>
        <v/>
      </c>
      <c r="AO13" s="49" t="str">
        <f t="shared" si="8"/>
        <v/>
      </c>
      <c r="AP13" s="49" t="str">
        <f t="shared" si="9"/>
        <v/>
      </c>
      <c r="AQ13" s="49" t="str">
        <f t="shared" si="10"/>
        <v/>
      </c>
      <c r="AR13" t="str">
        <f t="shared" si="4"/>
        <v>0</v>
      </c>
      <c r="AT13" s="42"/>
    </row>
    <row r="14" spans="1:46">
      <c r="A14" s="49"/>
      <c r="B14" s="49">
        <f t="shared" si="5"/>
        <v>0</v>
      </c>
      <c r="C14" s="49">
        <f>IF('３　回答貼付シート'!$F11&lt;&gt;0,VLOOKUP('３　回答貼付シート'!$F11,$AR$2048:$AS$2054,2,FALSE),0)</f>
        <v>0</v>
      </c>
      <c r="D14" s="49">
        <f>IF('３　回答貼付シート'!$G11&lt;&gt;0,VLOOKUP(('３　回答貼付シート'!$G11), $AR$2048:$AS$2054,2,FALSE),0)</f>
        <v>0</v>
      </c>
      <c r="E14" s="49">
        <f>'３　回答貼付シート'!$H11</f>
        <v>0</v>
      </c>
      <c r="F14" s="49">
        <f>IF(E14=0,0,VLOOKUP($B14,'２　情報入力シート'!$A$2:$E$2049,5))</f>
        <v>0</v>
      </c>
      <c r="G14" s="49">
        <f>IF('３　回答貼付シート'!I11="ない",0,IF('３　回答貼付シート'!I11="１～２日ある",1,IF('３　回答貼付シート'!I11="３～５日ある",2,IF('３　回答貼付シート'!I11="ほぼ毎日ある",3,))))</f>
        <v>0</v>
      </c>
      <c r="H14" s="49">
        <f>IF('３　回答貼付シート'!J11="ない",0,IF('３　回答貼付シート'!J11="１～２日ある",1,IF('３　回答貼付シート'!J11="３～５日ある",2,IF('３　回答貼付シート'!J11="ほぼ毎日ある",3,))))</f>
        <v>0</v>
      </c>
      <c r="I14" s="49">
        <f>IF('３　回答貼付シート'!K11="ない",0,IF('３　回答貼付シート'!K11="１～２日ある",1,IF('３　回答貼付シート'!K11="３～５日ある",2,IF('３　回答貼付シート'!K11="ほぼ毎日ある",3,))))</f>
        <v>0</v>
      </c>
      <c r="J14" s="49">
        <f>IF('３　回答貼付シート'!L11="ない",0,IF('３　回答貼付シート'!L11="１～２日ある",1,IF('３　回答貼付シート'!L11="３～５日ある",2,IF('３　回答貼付シート'!L11="ほぼ毎日ある",3,))))</f>
        <v>0</v>
      </c>
      <c r="K14" s="49">
        <f>IF('３　回答貼付シート'!M11="ない",0,IF('３　回答貼付シート'!M11="１～２日ある",1,IF('３　回答貼付シート'!M11="３～５日ある",2,IF('３　回答貼付シート'!M11="ほぼ毎日ある",3,))))</f>
        <v>0</v>
      </c>
      <c r="L14" s="49">
        <f>IF('３　回答貼付シート'!N11="ない",0,IF('３　回答貼付シート'!N11="１～２日ある",1,IF('３　回答貼付シート'!N11="３～５日ある",2,IF('３　回答貼付シート'!N11="ほぼ毎日ある",3,))))</f>
        <v>0</v>
      </c>
      <c r="M14" s="49">
        <f>IF('３　回答貼付シート'!O11="ない",0,IF('３　回答貼付シート'!O11="１～２日ある",1,IF('３　回答貼付シート'!O11="３～５日ある",2,IF('３　回答貼付シート'!O11="ほぼ毎日ある",3,))))</f>
        <v>0</v>
      </c>
      <c r="N14" s="49">
        <f>IF('３　回答貼付シート'!P11="ない",0,IF('３　回答貼付シート'!P11="１～２日ある",1,IF('３　回答貼付シート'!P11="３～５日ある",2,IF('３　回答貼付シート'!P11="ほぼ毎日ある",3,))))</f>
        <v>0</v>
      </c>
      <c r="O14" s="49">
        <f>IF('３　回答貼付シート'!Q11="ない",0,IF('３　回答貼付シート'!Q11="１～２日ある",1,IF('３　回答貼付シート'!Q11="３～５日ある",2,IF('３　回答貼付シート'!Q11="ほぼ毎日ある",3,))))</f>
        <v>0</v>
      </c>
      <c r="P14" s="49">
        <f>IF('３　回答貼付シート'!R11="ない",0,IF('３　回答貼付シート'!R11="１～２日ある",1,IF('３　回答貼付シート'!R11="３～５日ある",2,IF('３　回答貼付シート'!R11="ほぼ毎日ある",3,))))</f>
        <v>0</v>
      </c>
      <c r="Q14" s="49">
        <f>IF('３　回答貼付シート'!S11="ない",0,IF('３　回答貼付シート'!S11="１～２日ある",1,IF('３　回答貼付シート'!S11="３～５日ある",2,IF('３　回答貼付シート'!S11="ほぼ毎日ある",3,))))</f>
        <v>0</v>
      </c>
      <c r="R14" s="49">
        <f>IF('３　回答貼付シート'!T11="ない",0,IF('３　回答貼付シート'!T11="１～２日ある",1,IF('３　回答貼付シート'!T11="３～５日ある",2,IF('３　回答貼付シート'!T11="ほぼ毎日ある",3,))))</f>
        <v>0</v>
      </c>
      <c r="S14" s="49">
        <f>IF('３　回答貼付シート'!U11="ない",0,IF('３　回答貼付シート'!U11="１～２日ある",1,IF('３　回答貼付シート'!U11="３～５日ある",2,IF('３　回答貼付シート'!U11="ほぼ毎日ある",3,))))</f>
        <v>0</v>
      </c>
      <c r="T14" s="49">
        <f>IF('３　回答貼付シート'!V11="ない",0,IF('３　回答貼付シート'!V11="１～２日ある",1,IF('３　回答貼付シート'!V11="３～５日ある",2,IF('３　回答貼付シート'!V11="ほぼ毎日ある",3,))))</f>
        <v>0</v>
      </c>
      <c r="U14" s="49">
        <f>IF('３　回答貼付シート'!W11="ない",0,IF('３　回答貼付シート'!W11="１～２日ある",1,IF('３　回答貼付シート'!W11="３～５日ある",2,IF('３　回答貼付シート'!W11="ほぼ毎日ある",3,))))</f>
        <v>0</v>
      </c>
      <c r="V14" s="49">
        <f>IF('３　回答貼付シート'!X11="ない",0,IF('３　回答貼付シート'!X11="１～２日ある",1,IF('３　回答貼付シート'!X11="３～５日ある",2,IF('３　回答貼付シート'!X11="ほぼ毎日ある",3,))))</f>
        <v>0</v>
      </c>
      <c r="W14" s="49">
        <f>IF('３　回答貼付シート'!Y11="ない",0,IF('３　回答貼付シート'!Y11="１～２日ある",1,IF('３　回答貼付シート'!Y11="３～５日ある",2,IF('３　回答貼付シート'!Y11="ほぼ毎日ある",3,))))</f>
        <v>0</v>
      </c>
      <c r="X14" s="49">
        <f>IF('３　回答貼付シート'!Z11="ない",0,IF('３　回答貼付シート'!Z11="１～２日ある",1,IF('３　回答貼付シート'!Z11="３～５日ある",2,IF('３　回答貼付シート'!Z11="ほぼ毎日ある",3,))))</f>
        <v>0</v>
      </c>
      <c r="Y14" s="49">
        <f>IF('３　回答貼付シート'!AA11="ない",0,IF('３　回答貼付シート'!AA11="１～２日ある",1,IF('３　回答貼付シート'!AA11="３～５日ある",2,IF('３　回答貼付シート'!AA11="ほぼ毎日ある",3,))))</f>
        <v>0</v>
      </c>
      <c r="Z14" s="49">
        <f>IF('３　回答貼付シート'!AB11="ない",0,IF('３　回答貼付シート'!AB11="１～２日ある",1,IF('３　回答貼付シート'!AB11="３～５日ある",2,IF('３　回答貼付シート'!AB11="ほぼ毎日ある",3,))))</f>
        <v>0</v>
      </c>
      <c r="AA14" s="49">
        <f>IF('３　回答貼付シート'!AC11="ない",0,IF('３　回答貼付シート'!AC11="１～２日ある",1,IF('３　回答貼付シート'!AC11="３～５日ある",2,IF('３　回答貼付シート'!AC11="ほぼ毎日ある",3,))))</f>
        <v>0</v>
      </c>
      <c r="AB14" s="49">
        <f>IF('３　回答貼付シート'!AD11="ない",0,IF('３　回答貼付シート'!AD11="１～２日ある",1,IF('３　回答貼付シート'!AD11="３～５日ある",2,IF('３　回答貼付シート'!AD11="ほぼ毎日ある",3,))))</f>
        <v>0</v>
      </c>
      <c r="AC14" s="49">
        <f>IF('３　回答貼付シート'!AE11="ない",0,IF('３　回答貼付シート'!AE11="１～２日ある",1,IF('３　回答貼付シート'!AE11="３～５日ある",2,IF('３　回答貼付シート'!AE11="ほぼ毎日ある",3,))))</f>
        <v>0</v>
      </c>
      <c r="AD14" s="49">
        <f>IF('３　回答貼付シート'!AF11="ない",0,IF('３　回答貼付シート'!AF11="１～２日ある",1,IF('３　回答貼付シート'!AF11="３～５日ある",2,IF('３　回答貼付シート'!AF11="ほぼ毎日ある",3,))))</f>
        <v>0</v>
      </c>
      <c r="AE14" s="49">
        <f>IF('３　回答貼付シート'!AG11="ない",0,IF('３　回答貼付シート'!AG11="１～２日ある",1,IF('３　回答貼付シート'!AG11="３～５日ある",2,IF('３　回答貼付シート'!AG11="ほぼ毎日ある",3,))))</f>
        <v>0</v>
      </c>
      <c r="AF14" s="49">
        <f>IF('３　回答貼付シート'!AH11="ない",0,IF('３　回答貼付シート'!AH11="１～２日ある",1,IF('３　回答貼付シート'!AH11="３～５日ある",2,IF('３　回答貼付シート'!AH11="ほぼ毎日ある",3,))))</f>
        <v>0</v>
      </c>
      <c r="AG14" s="49">
        <f>IF('３　回答貼付シート'!AI11="ない",0,IF('３　回答貼付シート'!AI11="１～２日ある",1,IF('３　回答貼付シート'!AI11="３～５日ある",2,IF('３　回答貼付シート'!AI11="ほぼ毎日ある",3,))))</f>
        <v>0</v>
      </c>
      <c r="AH14" s="49">
        <f>IF('３　回答貼付シート'!AJ11="ない",0,IF('３　回答貼付シート'!AJ11="１～２日ある",1,IF('３　回答貼付シート'!AJ11="３～５日ある",2,IF('３　回答貼付シート'!AJ11="ほぼ毎日ある",3,))))</f>
        <v>0</v>
      </c>
      <c r="AI14" s="49">
        <f>IF('３　回答貼付シート'!AK11="ない",0,IF('３　回答貼付シート'!AK11="１～２日ある",1,IF('３　回答貼付シート'!AK11="３～５日ある",2,IF('３　回答貼付シート'!AK11="ほぼ毎日ある",3,))))</f>
        <v>0</v>
      </c>
      <c r="AJ14" s="49">
        <f>IF('３　回答貼付シート'!AL11="ない",0,IF('３　回答貼付シート'!AL11="１～２日ある",1,IF('３　回答貼付シート'!AL11="３～５日ある",2,IF('３　回答貼付シート'!AL11="ほぼ毎日ある",3,))))</f>
        <v>0</v>
      </c>
      <c r="AK14" s="49">
        <f>IF('３　回答貼付シート'!AM11="ない",0,IF('３　回答貼付シート'!AM11="１～２日ある",1,IF('３　回答貼付シート'!AM11="３～５日ある",2,IF('３　回答貼付シート'!AM11="ほぼ毎日ある",3,))))</f>
        <v>0</v>
      </c>
      <c r="AL14" s="49">
        <f>'３　回答貼付シート'!$AN11</f>
        <v>0</v>
      </c>
      <c r="AM14" s="49" t="str">
        <f t="shared" si="6"/>
        <v/>
      </c>
      <c r="AN14" s="49" t="str">
        <f t="shared" si="7"/>
        <v/>
      </c>
      <c r="AO14" s="49" t="str">
        <f t="shared" si="8"/>
        <v/>
      </c>
      <c r="AP14" s="49" t="str">
        <f t="shared" si="9"/>
        <v/>
      </c>
      <c r="AQ14" s="49" t="str">
        <f t="shared" si="10"/>
        <v/>
      </c>
      <c r="AR14" t="str">
        <f t="shared" si="4"/>
        <v>0</v>
      </c>
      <c r="AT14" s="42"/>
    </row>
    <row r="15" spans="1:46">
      <c r="A15" s="49"/>
      <c r="B15" s="49">
        <f t="shared" si="5"/>
        <v>0</v>
      </c>
      <c r="C15" s="49">
        <f>IF('３　回答貼付シート'!$F12&lt;&gt;0,VLOOKUP('３　回答貼付シート'!$F12,$AR$2048:$AS$2054,2,FALSE),0)</f>
        <v>0</v>
      </c>
      <c r="D15" s="49">
        <f>IF('３　回答貼付シート'!$G12&lt;&gt;0,VLOOKUP(('３　回答貼付シート'!$G12), $AR$2048:$AS$2054,2,FALSE),0)</f>
        <v>0</v>
      </c>
      <c r="E15" s="49">
        <f>'３　回答貼付シート'!$H12</f>
        <v>0</v>
      </c>
      <c r="F15" s="49">
        <f>IF(E15=0,0,VLOOKUP($B15,'２　情報入力シート'!$A$2:$E$2049,5))</f>
        <v>0</v>
      </c>
      <c r="G15" s="49">
        <f>IF('３　回答貼付シート'!I12="ない",0,IF('３　回答貼付シート'!I12="１～２日ある",1,IF('３　回答貼付シート'!I12="３～５日ある",2,IF('３　回答貼付シート'!I12="ほぼ毎日ある",3,))))</f>
        <v>0</v>
      </c>
      <c r="H15" s="49">
        <f>IF('３　回答貼付シート'!J12="ない",0,IF('３　回答貼付シート'!J12="１～２日ある",1,IF('３　回答貼付シート'!J12="３～５日ある",2,IF('３　回答貼付シート'!J12="ほぼ毎日ある",3,))))</f>
        <v>0</v>
      </c>
      <c r="I15" s="49">
        <f>IF('３　回答貼付シート'!K12="ない",0,IF('３　回答貼付シート'!K12="１～２日ある",1,IF('３　回答貼付シート'!K12="３～５日ある",2,IF('３　回答貼付シート'!K12="ほぼ毎日ある",3,))))</f>
        <v>0</v>
      </c>
      <c r="J15" s="49">
        <f>IF('３　回答貼付シート'!L12="ない",0,IF('３　回答貼付シート'!L12="１～２日ある",1,IF('３　回答貼付シート'!L12="３～５日ある",2,IF('３　回答貼付シート'!L12="ほぼ毎日ある",3,))))</f>
        <v>0</v>
      </c>
      <c r="K15" s="49">
        <f>IF('３　回答貼付シート'!M12="ない",0,IF('３　回答貼付シート'!M12="１～２日ある",1,IF('３　回答貼付シート'!M12="３～５日ある",2,IF('３　回答貼付シート'!M12="ほぼ毎日ある",3,))))</f>
        <v>0</v>
      </c>
      <c r="L15" s="49">
        <f>IF('３　回答貼付シート'!N12="ない",0,IF('３　回答貼付シート'!N12="１～２日ある",1,IF('３　回答貼付シート'!N12="３～５日ある",2,IF('３　回答貼付シート'!N12="ほぼ毎日ある",3,))))</f>
        <v>0</v>
      </c>
      <c r="M15" s="49">
        <f>IF('３　回答貼付シート'!O12="ない",0,IF('３　回答貼付シート'!O12="１～２日ある",1,IF('３　回答貼付シート'!O12="３～５日ある",2,IF('３　回答貼付シート'!O12="ほぼ毎日ある",3,))))</f>
        <v>0</v>
      </c>
      <c r="N15" s="49">
        <f>IF('３　回答貼付シート'!P12="ない",0,IF('３　回答貼付シート'!P12="１～２日ある",1,IF('３　回答貼付シート'!P12="３～５日ある",2,IF('３　回答貼付シート'!P12="ほぼ毎日ある",3,))))</f>
        <v>0</v>
      </c>
      <c r="O15" s="49">
        <f>IF('３　回答貼付シート'!Q12="ない",0,IF('３　回答貼付シート'!Q12="１～２日ある",1,IF('３　回答貼付シート'!Q12="３～５日ある",2,IF('３　回答貼付シート'!Q12="ほぼ毎日ある",3,))))</f>
        <v>0</v>
      </c>
      <c r="P15" s="49">
        <f>IF('３　回答貼付シート'!R12="ない",0,IF('３　回答貼付シート'!R12="１～２日ある",1,IF('３　回答貼付シート'!R12="３～５日ある",2,IF('３　回答貼付シート'!R12="ほぼ毎日ある",3,))))</f>
        <v>0</v>
      </c>
      <c r="Q15" s="49">
        <f>IF('３　回答貼付シート'!S12="ない",0,IF('３　回答貼付シート'!S12="１～２日ある",1,IF('３　回答貼付シート'!S12="３～５日ある",2,IF('３　回答貼付シート'!S12="ほぼ毎日ある",3,))))</f>
        <v>0</v>
      </c>
      <c r="R15" s="49">
        <f>IF('３　回答貼付シート'!T12="ない",0,IF('３　回答貼付シート'!T12="１～２日ある",1,IF('３　回答貼付シート'!T12="３～５日ある",2,IF('３　回答貼付シート'!T12="ほぼ毎日ある",3,))))</f>
        <v>0</v>
      </c>
      <c r="S15" s="49">
        <f>IF('３　回答貼付シート'!U12="ない",0,IF('３　回答貼付シート'!U12="１～２日ある",1,IF('３　回答貼付シート'!U12="３～５日ある",2,IF('３　回答貼付シート'!U12="ほぼ毎日ある",3,))))</f>
        <v>0</v>
      </c>
      <c r="T15" s="49">
        <f>IF('３　回答貼付シート'!V12="ない",0,IF('３　回答貼付シート'!V12="１～２日ある",1,IF('３　回答貼付シート'!V12="３～５日ある",2,IF('３　回答貼付シート'!V12="ほぼ毎日ある",3,))))</f>
        <v>0</v>
      </c>
      <c r="U15" s="49">
        <f>IF('３　回答貼付シート'!W12="ない",0,IF('３　回答貼付シート'!W12="１～２日ある",1,IF('３　回答貼付シート'!W12="３～５日ある",2,IF('３　回答貼付シート'!W12="ほぼ毎日ある",3,))))</f>
        <v>0</v>
      </c>
      <c r="V15" s="49">
        <f>IF('３　回答貼付シート'!X12="ない",0,IF('３　回答貼付シート'!X12="１～２日ある",1,IF('３　回答貼付シート'!X12="３～５日ある",2,IF('３　回答貼付シート'!X12="ほぼ毎日ある",3,))))</f>
        <v>0</v>
      </c>
      <c r="W15" s="49">
        <f>IF('３　回答貼付シート'!Y12="ない",0,IF('３　回答貼付シート'!Y12="１～２日ある",1,IF('３　回答貼付シート'!Y12="３～５日ある",2,IF('３　回答貼付シート'!Y12="ほぼ毎日ある",3,))))</f>
        <v>0</v>
      </c>
      <c r="X15" s="49">
        <f>IF('３　回答貼付シート'!Z12="ない",0,IF('３　回答貼付シート'!Z12="１～２日ある",1,IF('３　回答貼付シート'!Z12="３～５日ある",2,IF('３　回答貼付シート'!Z12="ほぼ毎日ある",3,))))</f>
        <v>0</v>
      </c>
      <c r="Y15" s="49">
        <f>IF('３　回答貼付シート'!AA12="ない",0,IF('３　回答貼付シート'!AA12="１～２日ある",1,IF('３　回答貼付シート'!AA12="３～５日ある",2,IF('３　回答貼付シート'!AA12="ほぼ毎日ある",3,))))</f>
        <v>0</v>
      </c>
      <c r="Z15" s="49">
        <f>IF('３　回答貼付シート'!AB12="ない",0,IF('３　回答貼付シート'!AB12="１～２日ある",1,IF('３　回答貼付シート'!AB12="３～５日ある",2,IF('３　回答貼付シート'!AB12="ほぼ毎日ある",3,))))</f>
        <v>0</v>
      </c>
      <c r="AA15" s="49">
        <f>IF('３　回答貼付シート'!AC12="ない",0,IF('３　回答貼付シート'!AC12="１～２日ある",1,IF('３　回答貼付シート'!AC12="３～５日ある",2,IF('３　回答貼付シート'!AC12="ほぼ毎日ある",3,))))</f>
        <v>0</v>
      </c>
      <c r="AB15" s="49">
        <f>IF('３　回答貼付シート'!AD12="ない",0,IF('３　回答貼付シート'!AD12="１～２日ある",1,IF('３　回答貼付シート'!AD12="３～５日ある",2,IF('３　回答貼付シート'!AD12="ほぼ毎日ある",3,))))</f>
        <v>0</v>
      </c>
      <c r="AC15" s="49">
        <f>IF('３　回答貼付シート'!AE12="ない",0,IF('３　回答貼付シート'!AE12="１～２日ある",1,IF('３　回答貼付シート'!AE12="３～５日ある",2,IF('３　回答貼付シート'!AE12="ほぼ毎日ある",3,))))</f>
        <v>0</v>
      </c>
      <c r="AD15" s="49">
        <f>IF('３　回答貼付シート'!AF12="ない",0,IF('３　回答貼付シート'!AF12="１～２日ある",1,IF('３　回答貼付シート'!AF12="３～５日ある",2,IF('３　回答貼付シート'!AF12="ほぼ毎日ある",3,))))</f>
        <v>0</v>
      </c>
      <c r="AE15" s="49">
        <f>IF('３　回答貼付シート'!AG12="ない",0,IF('３　回答貼付シート'!AG12="１～２日ある",1,IF('３　回答貼付シート'!AG12="３～５日ある",2,IF('３　回答貼付シート'!AG12="ほぼ毎日ある",3,))))</f>
        <v>0</v>
      </c>
      <c r="AF15" s="49">
        <f>IF('３　回答貼付シート'!AH12="ない",0,IF('３　回答貼付シート'!AH12="１～２日ある",1,IF('３　回答貼付シート'!AH12="３～５日ある",2,IF('３　回答貼付シート'!AH12="ほぼ毎日ある",3,))))</f>
        <v>0</v>
      </c>
      <c r="AG15" s="49">
        <f>IF('３　回答貼付シート'!AI12="ない",0,IF('３　回答貼付シート'!AI12="１～２日ある",1,IF('３　回答貼付シート'!AI12="３～５日ある",2,IF('３　回答貼付シート'!AI12="ほぼ毎日ある",3,))))</f>
        <v>0</v>
      </c>
      <c r="AH15" s="49">
        <f>IF('３　回答貼付シート'!AJ12="ない",0,IF('３　回答貼付シート'!AJ12="１～２日ある",1,IF('３　回答貼付シート'!AJ12="３～５日ある",2,IF('３　回答貼付シート'!AJ12="ほぼ毎日ある",3,))))</f>
        <v>0</v>
      </c>
      <c r="AI15" s="49">
        <f>IF('３　回答貼付シート'!AK12="ない",0,IF('３　回答貼付シート'!AK12="１～２日ある",1,IF('３　回答貼付シート'!AK12="３～５日ある",2,IF('３　回答貼付シート'!AK12="ほぼ毎日ある",3,))))</f>
        <v>0</v>
      </c>
      <c r="AJ15" s="49">
        <f>IF('３　回答貼付シート'!AL12="ない",0,IF('３　回答貼付シート'!AL12="１～２日ある",1,IF('３　回答貼付シート'!AL12="３～５日ある",2,IF('３　回答貼付シート'!AL12="ほぼ毎日ある",3,))))</f>
        <v>0</v>
      </c>
      <c r="AK15" s="49">
        <f>IF('３　回答貼付シート'!AM12="ない",0,IF('３　回答貼付シート'!AM12="１～２日ある",1,IF('３　回答貼付シート'!AM12="３～５日ある",2,IF('３　回答貼付シート'!AM12="ほぼ毎日ある",3,))))</f>
        <v>0</v>
      </c>
      <c r="AL15" s="49">
        <f>'３　回答貼付シート'!$AN12</f>
        <v>0</v>
      </c>
      <c r="AM15" s="49" t="str">
        <f t="shared" si="6"/>
        <v/>
      </c>
      <c r="AN15" s="49" t="str">
        <f t="shared" si="7"/>
        <v/>
      </c>
      <c r="AO15" s="49" t="str">
        <f t="shared" si="8"/>
        <v/>
      </c>
      <c r="AP15" s="49" t="str">
        <f t="shared" si="9"/>
        <v/>
      </c>
      <c r="AQ15" s="49" t="str">
        <f t="shared" si="10"/>
        <v/>
      </c>
      <c r="AR15" t="str">
        <f t="shared" si="4"/>
        <v>0</v>
      </c>
      <c r="AT15" s="42"/>
    </row>
    <row r="16" spans="1:46">
      <c r="A16" s="49"/>
      <c r="B16" s="49">
        <f t="shared" si="5"/>
        <v>0</v>
      </c>
      <c r="C16" s="49">
        <f>IF('３　回答貼付シート'!$F13&lt;&gt;0,VLOOKUP('３　回答貼付シート'!$F13,$AR$2048:$AS$2054,2,FALSE),0)</f>
        <v>0</v>
      </c>
      <c r="D16" s="49">
        <f>IF('３　回答貼付シート'!$G13&lt;&gt;0,VLOOKUP(('３　回答貼付シート'!$G13), $AR$2048:$AS$2054,2,FALSE),0)</f>
        <v>0</v>
      </c>
      <c r="E16" s="49">
        <f>'３　回答貼付シート'!$H13</f>
        <v>0</v>
      </c>
      <c r="F16" s="49">
        <f>IF(E16=0,0,VLOOKUP($B16,'２　情報入力シート'!$A$2:$E$2049,5))</f>
        <v>0</v>
      </c>
      <c r="G16" s="49">
        <f>IF('３　回答貼付シート'!I13="ない",0,IF('３　回答貼付シート'!I13="１～２日ある",1,IF('３　回答貼付シート'!I13="３～５日ある",2,IF('３　回答貼付シート'!I13="ほぼ毎日ある",3,))))</f>
        <v>0</v>
      </c>
      <c r="H16" s="49">
        <f>IF('３　回答貼付シート'!J13="ない",0,IF('３　回答貼付シート'!J13="１～２日ある",1,IF('３　回答貼付シート'!J13="３～５日ある",2,IF('３　回答貼付シート'!J13="ほぼ毎日ある",3,))))</f>
        <v>0</v>
      </c>
      <c r="I16" s="49">
        <f>IF('３　回答貼付シート'!K13="ない",0,IF('３　回答貼付シート'!K13="１～２日ある",1,IF('３　回答貼付シート'!K13="３～５日ある",2,IF('３　回答貼付シート'!K13="ほぼ毎日ある",3,))))</f>
        <v>0</v>
      </c>
      <c r="J16" s="49">
        <f>IF('３　回答貼付シート'!L13="ない",0,IF('３　回答貼付シート'!L13="１～２日ある",1,IF('３　回答貼付シート'!L13="３～５日ある",2,IF('３　回答貼付シート'!L13="ほぼ毎日ある",3,))))</f>
        <v>0</v>
      </c>
      <c r="K16" s="49">
        <f>IF('３　回答貼付シート'!M13="ない",0,IF('３　回答貼付シート'!M13="１～２日ある",1,IF('３　回答貼付シート'!M13="３～５日ある",2,IF('３　回答貼付シート'!M13="ほぼ毎日ある",3,))))</f>
        <v>0</v>
      </c>
      <c r="L16" s="49">
        <f>IF('３　回答貼付シート'!N13="ない",0,IF('３　回答貼付シート'!N13="１～２日ある",1,IF('３　回答貼付シート'!N13="３～５日ある",2,IF('３　回答貼付シート'!N13="ほぼ毎日ある",3,))))</f>
        <v>0</v>
      </c>
      <c r="M16" s="49">
        <f>IF('３　回答貼付シート'!O13="ない",0,IF('３　回答貼付シート'!O13="１～２日ある",1,IF('３　回答貼付シート'!O13="３～５日ある",2,IF('３　回答貼付シート'!O13="ほぼ毎日ある",3,))))</f>
        <v>0</v>
      </c>
      <c r="N16" s="49">
        <f>IF('３　回答貼付シート'!P13="ない",0,IF('３　回答貼付シート'!P13="１～２日ある",1,IF('３　回答貼付シート'!P13="３～５日ある",2,IF('３　回答貼付シート'!P13="ほぼ毎日ある",3,))))</f>
        <v>0</v>
      </c>
      <c r="O16" s="49">
        <f>IF('３　回答貼付シート'!Q13="ない",0,IF('３　回答貼付シート'!Q13="１～２日ある",1,IF('３　回答貼付シート'!Q13="３～５日ある",2,IF('３　回答貼付シート'!Q13="ほぼ毎日ある",3,))))</f>
        <v>0</v>
      </c>
      <c r="P16" s="49">
        <f>IF('３　回答貼付シート'!R13="ない",0,IF('３　回答貼付シート'!R13="１～２日ある",1,IF('３　回答貼付シート'!R13="３～５日ある",2,IF('３　回答貼付シート'!R13="ほぼ毎日ある",3,))))</f>
        <v>0</v>
      </c>
      <c r="Q16" s="49">
        <f>IF('３　回答貼付シート'!S13="ない",0,IF('３　回答貼付シート'!S13="１～２日ある",1,IF('３　回答貼付シート'!S13="３～５日ある",2,IF('３　回答貼付シート'!S13="ほぼ毎日ある",3,))))</f>
        <v>0</v>
      </c>
      <c r="R16" s="49">
        <f>IF('３　回答貼付シート'!T13="ない",0,IF('３　回答貼付シート'!T13="１～２日ある",1,IF('３　回答貼付シート'!T13="３～５日ある",2,IF('３　回答貼付シート'!T13="ほぼ毎日ある",3,))))</f>
        <v>0</v>
      </c>
      <c r="S16" s="49">
        <f>IF('３　回答貼付シート'!U13="ない",0,IF('３　回答貼付シート'!U13="１～２日ある",1,IF('３　回答貼付シート'!U13="３～５日ある",2,IF('３　回答貼付シート'!U13="ほぼ毎日ある",3,))))</f>
        <v>0</v>
      </c>
      <c r="T16" s="49">
        <f>IF('３　回答貼付シート'!V13="ない",0,IF('３　回答貼付シート'!V13="１～２日ある",1,IF('３　回答貼付シート'!V13="３～５日ある",2,IF('３　回答貼付シート'!V13="ほぼ毎日ある",3,))))</f>
        <v>0</v>
      </c>
      <c r="U16" s="49">
        <f>IF('３　回答貼付シート'!W13="ない",0,IF('３　回答貼付シート'!W13="１～２日ある",1,IF('３　回答貼付シート'!W13="３～５日ある",2,IF('３　回答貼付シート'!W13="ほぼ毎日ある",3,))))</f>
        <v>0</v>
      </c>
      <c r="V16" s="49">
        <f>IF('３　回答貼付シート'!X13="ない",0,IF('３　回答貼付シート'!X13="１～２日ある",1,IF('３　回答貼付シート'!X13="３～５日ある",2,IF('３　回答貼付シート'!X13="ほぼ毎日ある",3,))))</f>
        <v>0</v>
      </c>
      <c r="W16" s="49">
        <f>IF('３　回答貼付シート'!Y13="ない",0,IF('３　回答貼付シート'!Y13="１～２日ある",1,IF('３　回答貼付シート'!Y13="３～５日ある",2,IF('３　回答貼付シート'!Y13="ほぼ毎日ある",3,))))</f>
        <v>0</v>
      </c>
      <c r="X16" s="49">
        <f>IF('３　回答貼付シート'!Z13="ない",0,IF('３　回答貼付シート'!Z13="１～２日ある",1,IF('３　回答貼付シート'!Z13="３～５日ある",2,IF('３　回答貼付シート'!Z13="ほぼ毎日ある",3,))))</f>
        <v>0</v>
      </c>
      <c r="Y16" s="49">
        <f>IF('３　回答貼付シート'!AA13="ない",0,IF('３　回答貼付シート'!AA13="１～２日ある",1,IF('３　回答貼付シート'!AA13="３～５日ある",2,IF('３　回答貼付シート'!AA13="ほぼ毎日ある",3,))))</f>
        <v>0</v>
      </c>
      <c r="Z16" s="49">
        <f>IF('３　回答貼付シート'!AB13="ない",0,IF('３　回答貼付シート'!AB13="１～２日ある",1,IF('３　回答貼付シート'!AB13="３～５日ある",2,IF('３　回答貼付シート'!AB13="ほぼ毎日ある",3,))))</f>
        <v>0</v>
      </c>
      <c r="AA16" s="49">
        <f>IF('３　回答貼付シート'!AC13="ない",0,IF('３　回答貼付シート'!AC13="１～２日ある",1,IF('３　回答貼付シート'!AC13="３～５日ある",2,IF('３　回答貼付シート'!AC13="ほぼ毎日ある",3,))))</f>
        <v>0</v>
      </c>
      <c r="AB16" s="49">
        <f>IF('３　回答貼付シート'!AD13="ない",0,IF('３　回答貼付シート'!AD13="１～２日ある",1,IF('３　回答貼付シート'!AD13="３～５日ある",2,IF('３　回答貼付シート'!AD13="ほぼ毎日ある",3,))))</f>
        <v>0</v>
      </c>
      <c r="AC16" s="49">
        <f>IF('３　回答貼付シート'!AE13="ない",0,IF('３　回答貼付シート'!AE13="１～２日ある",1,IF('３　回答貼付シート'!AE13="３～５日ある",2,IF('３　回答貼付シート'!AE13="ほぼ毎日ある",3,))))</f>
        <v>0</v>
      </c>
      <c r="AD16" s="49">
        <f>IF('３　回答貼付シート'!AF13="ない",0,IF('３　回答貼付シート'!AF13="１～２日ある",1,IF('３　回答貼付シート'!AF13="３～５日ある",2,IF('３　回答貼付シート'!AF13="ほぼ毎日ある",3,))))</f>
        <v>0</v>
      </c>
      <c r="AE16" s="49">
        <f>IF('３　回答貼付シート'!AG13="ない",0,IF('３　回答貼付シート'!AG13="１～２日ある",1,IF('３　回答貼付シート'!AG13="３～５日ある",2,IF('３　回答貼付シート'!AG13="ほぼ毎日ある",3,))))</f>
        <v>0</v>
      </c>
      <c r="AF16" s="49">
        <f>IF('３　回答貼付シート'!AH13="ない",0,IF('３　回答貼付シート'!AH13="１～２日ある",1,IF('３　回答貼付シート'!AH13="３～５日ある",2,IF('３　回答貼付シート'!AH13="ほぼ毎日ある",3,))))</f>
        <v>0</v>
      </c>
      <c r="AG16" s="49">
        <f>IF('３　回答貼付シート'!AI13="ない",0,IF('３　回答貼付シート'!AI13="１～２日ある",1,IF('３　回答貼付シート'!AI13="３～５日ある",2,IF('３　回答貼付シート'!AI13="ほぼ毎日ある",3,))))</f>
        <v>0</v>
      </c>
      <c r="AH16" s="49">
        <f>IF('３　回答貼付シート'!AJ13="ない",0,IF('３　回答貼付シート'!AJ13="１～２日ある",1,IF('３　回答貼付シート'!AJ13="３～５日ある",2,IF('３　回答貼付シート'!AJ13="ほぼ毎日ある",3,))))</f>
        <v>0</v>
      </c>
      <c r="AI16" s="49">
        <f>IF('３　回答貼付シート'!AK13="ない",0,IF('３　回答貼付シート'!AK13="１～２日ある",1,IF('３　回答貼付シート'!AK13="３～５日ある",2,IF('３　回答貼付シート'!AK13="ほぼ毎日ある",3,))))</f>
        <v>0</v>
      </c>
      <c r="AJ16" s="49">
        <f>IF('３　回答貼付シート'!AL13="ない",0,IF('３　回答貼付シート'!AL13="１～２日ある",1,IF('３　回答貼付シート'!AL13="３～５日ある",2,IF('３　回答貼付シート'!AL13="ほぼ毎日ある",3,))))</f>
        <v>0</v>
      </c>
      <c r="AK16" s="49">
        <f>IF('３　回答貼付シート'!AM13="ない",0,IF('３　回答貼付シート'!AM13="１～２日ある",1,IF('３　回答貼付シート'!AM13="３～５日ある",2,IF('３　回答貼付シート'!AM13="ほぼ毎日ある",3,))))</f>
        <v>0</v>
      </c>
      <c r="AL16" s="49">
        <f>'３　回答貼付シート'!$AN13</f>
        <v>0</v>
      </c>
      <c r="AM16" s="49" t="str">
        <f t="shared" si="6"/>
        <v/>
      </c>
      <c r="AN16" s="49" t="str">
        <f t="shared" si="7"/>
        <v/>
      </c>
      <c r="AO16" s="49" t="str">
        <f t="shared" si="8"/>
        <v/>
      </c>
      <c r="AP16" s="49" t="str">
        <f t="shared" si="9"/>
        <v/>
      </c>
      <c r="AQ16" s="49" t="str">
        <f t="shared" si="10"/>
        <v/>
      </c>
      <c r="AR16" t="str">
        <f t="shared" si="4"/>
        <v>0</v>
      </c>
      <c r="AT16" s="42"/>
    </row>
    <row r="17" spans="1:46">
      <c r="A17" s="49"/>
      <c r="B17" s="49">
        <f t="shared" si="5"/>
        <v>0</v>
      </c>
      <c r="C17" s="49">
        <f>IF('３　回答貼付シート'!$F14&lt;&gt;0,VLOOKUP('３　回答貼付シート'!$F14,$AR$2048:$AS$2054,2,FALSE),0)</f>
        <v>0</v>
      </c>
      <c r="D17" s="49">
        <f>IF('３　回答貼付シート'!$G14&lt;&gt;0,VLOOKUP(('３　回答貼付シート'!$G14), $AR$2048:$AS$2054,2,FALSE),0)</f>
        <v>0</v>
      </c>
      <c r="E17" s="49">
        <f>'３　回答貼付シート'!$H14</f>
        <v>0</v>
      </c>
      <c r="F17" s="49">
        <f>IF(E17=0,0,VLOOKUP($B17,'２　情報入力シート'!$A$2:$E$2049,5))</f>
        <v>0</v>
      </c>
      <c r="G17" s="49">
        <f>IF('３　回答貼付シート'!I14="ない",0,IF('３　回答貼付シート'!I14="１～２日ある",1,IF('３　回答貼付シート'!I14="３～５日ある",2,IF('３　回答貼付シート'!I14="ほぼ毎日ある",3,))))</f>
        <v>0</v>
      </c>
      <c r="H17" s="49">
        <f>IF('３　回答貼付シート'!J14="ない",0,IF('３　回答貼付シート'!J14="１～２日ある",1,IF('３　回答貼付シート'!J14="３～５日ある",2,IF('３　回答貼付シート'!J14="ほぼ毎日ある",3,))))</f>
        <v>0</v>
      </c>
      <c r="I17" s="49">
        <f>IF('３　回答貼付シート'!K14="ない",0,IF('３　回答貼付シート'!K14="１～２日ある",1,IF('３　回答貼付シート'!K14="３～５日ある",2,IF('３　回答貼付シート'!K14="ほぼ毎日ある",3,))))</f>
        <v>0</v>
      </c>
      <c r="J17" s="49">
        <f>IF('３　回答貼付シート'!L14="ない",0,IF('３　回答貼付シート'!L14="１～２日ある",1,IF('３　回答貼付シート'!L14="３～５日ある",2,IF('３　回答貼付シート'!L14="ほぼ毎日ある",3,))))</f>
        <v>0</v>
      </c>
      <c r="K17" s="49">
        <f>IF('３　回答貼付シート'!M14="ない",0,IF('３　回答貼付シート'!M14="１～２日ある",1,IF('３　回答貼付シート'!M14="３～５日ある",2,IF('３　回答貼付シート'!M14="ほぼ毎日ある",3,))))</f>
        <v>0</v>
      </c>
      <c r="L17" s="49">
        <f>IF('３　回答貼付シート'!N14="ない",0,IF('３　回答貼付シート'!N14="１～２日ある",1,IF('３　回答貼付シート'!N14="３～５日ある",2,IF('３　回答貼付シート'!N14="ほぼ毎日ある",3,))))</f>
        <v>0</v>
      </c>
      <c r="M17" s="49">
        <f>IF('３　回答貼付シート'!O14="ない",0,IF('３　回答貼付シート'!O14="１～２日ある",1,IF('３　回答貼付シート'!O14="３～５日ある",2,IF('３　回答貼付シート'!O14="ほぼ毎日ある",3,))))</f>
        <v>0</v>
      </c>
      <c r="N17" s="49">
        <f>IF('３　回答貼付シート'!P14="ない",0,IF('３　回答貼付シート'!P14="１～２日ある",1,IF('３　回答貼付シート'!P14="３～５日ある",2,IF('３　回答貼付シート'!P14="ほぼ毎日ある",3,))))</f>
        <v>0</v>
      </c>
      <c r="O17" s="49">
        <f>IF('３　回答貼付シート'!Q14="ない",0,IF('３　回答貼付シート'!Q14="１～２日ある",1,IF('３　回答貼付シート'!Q14="３～５日ある",2,IF('３　回答貼付シート'!Q14="ほぼ毎日ある",3,))))</f>
        <v>0</v>
      </c>
      <c r="P17" s="49">
        <f>IF('３　回答貼付シート'!R14="ない",0,IF('３　回答貼付シート'!R14="１～２日ある",1,IF('３　回答貼付シート'!R14="３～５日ある",2,IF('３　回答貼付シート'!R14="ほぼ毎日ある",3,))))</f>
        <v>0</v>
      </c>
      <c r="Q17" s="49">
        <f>IF('３　回答貼付シート'!S14="ない",0,IF('３　回答貼付シート'!S14="１～２日ある",1,IF('３　回答貼付シート'!S14="３～５日ある",2,IF('３　回答貼付シート'!S14="ほぼ毎日ある",3,))))</f>
        <v>0</v>
      </c>
      <c r="R17" s="49">
        <f>IF('３　回答貼付シート'!T14="ない",0,IF('３　回答貼付シート'!T14="１～２日ある",1,IF('３　回答貼付シート'!T14="３～５日ある",2,IF('３　回答貼付シート'!T14="ほぼ毎日ある",3,))))</f>
        <v>0</v>
      </c>
      <c r="S17" s="49">
        <f>IF('３　回答貼付シート'!U14="ない",0,IF('３　回答貼付シート'!U14="１～２日ある",1,IF('３　回答貼付シート'!U14="３～５日ある",2,IF('３　回答貼付シート'!U14="ほぼ毎日ある",3,))))</f>
        <v>0</v>
      </c>
      <c r="T17" s="49">
        <f>IF('３　回答貼付シート'!V14="ない",0,IF('３　回答貼付シート'!V14="１～２日ある",1,IF('３　回答貼付シート'!V14="３～５日ある",2,IF('３　回答貼付シート'!V14="ほぼ毎日ある",3,))))</f>
        <v>0</v>
      </c>
      <c r="U17" s="49">
        <f>IF('３　回答貼付シート'!W14="ない",0,IF('３　回答貼付シート'!W14="１～２日ある",1,IF('３　回答貼付シート'!W14="３～５日ある",2,IF('３　回答貼付シート'!W14="ほぼ毎日ある",3,))))</f>
        <v>0</v>
      </c>
      <c r="V17" s="49">
        <f>IF('３　回答貼付シート'!X14="ない",0,IF('３　回答貼付シート'!X14="１～２日ある",1,IF('３　回答貼付シート'!X14="３～５日ある",2,IF('３　回答貼付シート'!X14="ほぼ毎日ある",3,))))</f>
        <v>0</v>
      </c>
      <c r="W17" s="49">
        <f>IF('３　回答貼付シート'!Y14="ない",0,IF('３　回答貼付シート'!Y14="１～２日ある",1,IF('３　回答貼付シート'!Y14="３～５日ある",2,IF('３　回答貼付シート'!Y14="ほぼ毎日ある",3,))))</f>
        <v>0</v>
      </c>
      <c r="X17" s="49">
        <f>IF('３　回答貼付シート'!Z14="ない",0,IF('３　回答貼付シート'!Z14="１～２日ある",1,IF('３　回答貼付シート'!Z14="３～５日ある",2,IF('３　回答貼付シート'!Z14="ほぼ毎日ある",3,))))</f>
        <v>0</v>
      </c>
      <c r="Y17" s="49">
        <f>IF('３　回答貼付シート'!AA14="ない",0,IF('３　回答貼付シート'!AA14="１～２日ある",1,IF('３　回答貼付シート'!AA14="３～５日ある",2,IF('３　回答貼付シート'!AA14="ほぼ毎日ある",3,))))</f>
        <v>0</v>
      </c>
      <c r="Z17" s="49">
        <f>IF('３　回答貼付シート'!AB14="ない",0,IF('３　回答貼付シート'!AB14="１～２日ある",1,IF('３　回答貼付シート'!AB14="３～５日ある",2,IF('３　回答貼付シート'!AB14="ほぼ毎日ある",3,))))</f>
        <v>0</v>
      </c>
      <c r="AA17" s="49">
        <f>IF('３　回答貼付シート'!AC14="ない",0,IF('３　回答貼付シート'!AC14="１～２日ある",1,IF('３　回答貼付シート'!AC14="３～５日ある",2,IF('３　回答貼付シート'!AC14="ほぼ毎日ある",3,))))</f>
        <v>0</v>
      </c>
      <c r="AB17" s="49">
        <f>IF('３　回答貼付シート'!AD14="ない",0,IF('３　回答貼付シート'!AD14="１～２日ある",1,IF('３　回答貼付シート'!AD14="３～５日ある",2,IF('３　回答貼付シート'!AD14="ほぼ毎日ある",3,))))</f>
        <v>0</v>
      </c>
      <c r="AC17" s="49">
        <f>IF('３　回答貼付シート'!AE14="ない",0,IF('３　回答貼付シート'!AE14="１～２日ある",1,IF('３　回答貼付シート'!AE14="３～５日ある",2,IF('３　回答貼付シート'!AE14="ほぼ毎日ある",3,))))</f>
        <v>0</v>
      </c>
      <c r="AD17" s="49">
        <f>IF('３　回答貼付シート'!AF14="ない",0,IF('３　回答貼付シート'!AF14="１～２日ある",1,IF('３　回答貼付シート'!AF14="３～５日ある",2,IF('３　回答貼付シート'!AF14="ほぼ毎日ある",3,))))</f>
        <v>0</v>
      </c>
      <c r="AE17" s="49">
        <f>IF('３　回答貼付シート'!AG14="ない",0,IF('３　回答貼付シート'!AG14="１～２日ある",1,IF('３　回答貼付シート'!AG14="３～５日ある",2,IF('３　回答貼付シート'!AG14="ほぼ毎日ある",3,))))</f>
        <v>0</v>
      </c>
      <c r="AF17" s="49">
        <f>IF('３　回答貼付シート'!AH14="ない",0,IF('３　回答貼付シート'!AH14="１～２日ある",1,IF('３　回答貼付シート'!AH14="３～５日ある",2,IF('３　回答貼付シート'!AH14="ほぼ毎日ある",3,))))</f>
        <v>0</v>
      </c>
      <c r="AG17" s="49">
        <f>IF('３　回答貼付シート'!AI14="ない",0,IF('３　回答貼付シート'!AI14="１～２日ある",1,IF('３　回答貼付シート'!AI14="３～５日ある",2,IF('３　回答貼付シート'!AI14="ほぼ毎日ある",3,))))</f>
        <v>0</v>
      </c>
      <c r="AH17" s="49">
        <f>IF('３　回答貼付シート'!AJ14="ない",0,IF('３　回答貼付シート'!AJ14="１～２日ある",1,IF('３　回答貼付シート'!AJ14="３～５日ある",2,IF('３　回答貼付シート'!AJ14="ほぼ毎日ある",3,))))</f>
        <v>0</v>
      </c>
      <c r="AI17" s="49">
        <f>IF('３　回答貼付シート'!AK14="ない",0,IF('３　回答貼付シート'!AK14="１～２日ある",1,IF('３　回答貼付シート'!AK14="３～５日ある",2,IF('３　回答貼付シート'!AK14="ほぼ毎日ある",3,))))</f>
        <v>0</v>
      </c>
      <c r="AJ17" s="49">
        <f>IF('３　回答貼付シート'!AL14="ない",0,IF('３　回答貼付シート'!AL14="１～２日ある",1,IF('３　回答貼付シート'!AL14="３～５日ある",2,IF('３　回答貼付シート'!AL14="ほぼ毎日ある",3,))))</f>
        <v>0</v>
      </c>
      <c r="AK17" s="49">
        <f>IF('３　回答貼付シート'!AM14="ない",0,IF('３　回答貼付シート'!AM14="１～２日ある",1,IF('３　回答貼付シート'!AM14="３～５日ある",2,IF('３　回答貼付シート'!AM14="ほぼ毎日ある",3,))))</f>
        <v>0</v>
      </c>
      <c r="AL17" s="49">
        <f>'３　回答貼付シート'!$AN14</f>
        <v>0</v>
      </c>
      <c r="AM17" s="49" t="str">
        <f t="shared" si="6"/>
        <v/>
      </c>
      <c r="AN17" s="49" t="str">
        <f t="shared" si="7"/>
        <v/>
      </c>
      <c r="AO17" s="49" t="str">
        <f t="shared" si="8"/>
        <v/>
      </c>
      <c r="AP17" s="49" t="str">
        <f t="shared" si="9"/>
        <v/>
      </c>
      <c r="AQ17" s="49" t="str">
        <f t="shared" si="10"/>
        <v/>
      </c>
      <c r="AR17" t="str">
        <f t="shared" si="4"/>
        <v>0</v>
      </c>
      <c r="AT17" s="42"/>
    </row>
    <row r="18" spans="1:46">
      <c r="A18" s="49"/>
      <c r="B18" s="49">
        <f t="shared" si="5"/>
        <v>0</v>
      </c>
      <c r="C18" s="49">
        <f>IF('３　回答貼付シート'!$F15&lt;&gt;0,VLOOKUP('３　回答貼付シート'!$F15,$AR$2048:$AS$2054,2,FALSE),0)</f>
        <v>0</v>
      </c>
      <c r="D18" s="49">
        <f>IF('３　回答貼付シート'!$G15&lt;&gt;0,VLOOKUP(('３　回答貼付シート'!$G15), $AR$2048:$AS$2054,2,FALSE),0)</f>
        <v>0</v>
      </c>
      <c r="E18" s="49">
        <f>'３　回答貼付シート'!$H15</f>
        <v>0</v>
      </c>
      <c r="F18" s="49">
        <f>IF(E18=0,0,VLOOKUP($B18,'２　情報入力シート'!$A$2:$E$2049,5))</f>
        <v>0</v>
      </c>
      <c r="G18" s="49">
        <f>IF('３　回答貼付シート'!I15="ない",0,IF('３　回答貼付シート'!I15="１～２日ある",1,IF('３　回答貼付シート'!I15="３～５日ある",2,IF('３　回答貼付シート'!I15="ほぼ毎日ある",3,))))</f>
        <v>0</v>
      </c>
      <c r="H18" s="49">
        <f>IF('３　回答貼付シート'!J15="ない",0,IF('３　回答貼付シート'!J15="１～２日ある",1,IF('３　回答貼付シート'!J15="３～５日ある",2,IF('３　回答貼付シート'!J15="ほぼ毎日ある",3,))))</f>
        <v>0</v>
      </c>
      <c r="I18" s="49">
        <f>IF('３　回答貼付シート'!K15="ない",0,IF('３　回答貼付シート'!K15="１～２日ある",1,IF('３　回答貼付シート'!K15="３～５日ある",2,IF('３　回答貼付シート'!K15="ほぼ毎日ある",3,))))</f>
        <v>0</v>
      </c>
      <c r="J18" s="49">
        <f>IF('３　回答貼付シート'!L15="ない",0,IF('３　回答貼付シート'!L15="１～２日ある",1,IF('３　回答貼付シート'!L15="３～５日ある",2,IF('３　回答貼付シート'!L15="ほぼ毎日ある",3,))))</f>
        <v>0</v>
      </c>
      <c r="K18" s="49">
        <f>IF('３　回答貼付シート'!M15="ない",0,IF('３　回答貼付シート'!M15="１～２日ある",1,IF('３　回答貼付シート'!M15="３～５日ある",2,IF('３　回答貼付シート'!M15="ほぼ毎日ある",3,))))</f>
        <v>0</v>
      </c>
      <c r="L18" s="49">
        <f>IF('３　回答貼付シート'!N15="ない",0,IF('３　回答貼付シート'!N15="１～２日ある",1,IF('３　回答貼付シート'!N15="３～５日ある",2,IF('３　回答貼付シート'!N15="ほぼ毎日ある",3,))))</f>
        <v>0</v>
      </c>
      <c r="M18" s="49">
        <f>IF('３　回答貼付シート'!O15="ない",0,IF('３　回答貼付シート'!O15="１～２日ある",1,IF('３　回答貼付シート'!O15="３～５日ある",2,IF('３　回答貼付シート'!O15="ほぼ毎日ある",3,))))</f>
        <v>0</v>
      </c>
      <c r="N18" s="49">
        <f>IF('３　回答貼付シート'!P15="ない",0,IF('３　回答貼付シート'!P15="１～２日ある",1,IF('３　回答貼付シート'!P15="３～５日ある",2,IF('３　回答貼付シート'!P15="ほぼ毎日ある",3,))))</f>
        <v>0</v>
      </c>
      <c r="O18" s="49">
        <f>IF('３　回答貼付シート'!Q15="ない",0,IF('３　回答貼付シート'!Q15="１～２日ある",1,IF('３　回答貼付シート'!Q15="３～５日ある",2,IF('３　回答貼付シート'!Q15="ほぼ毎日ある",3,))))</f>
        <v>0</v>
      </c>
      <c r="P18" s="49">
        <f>IF('３　回答貼付シート'!R15="ない",0,IF('３　回答貼付シート'!R15="１～２日ある",1,IF('３　回答貼付シート'!R15="３～５日ある",2,IF('３　回答貼付シート'!R15="ほぼ毎日ある",3,))))</f>
        <v>0</v>
      </c>
      <c r="Q18" s="49">
        <f>IF('３　回答貼付シート'!S15="ない",0,IF('３　回答貼付シート'!S15="１～２日ある",1,IF('３　回答貼付シート'!S15="３～５日ある",2,IF('３　回答貼付シート'!S15="ほぼ毎日ある",3,))))</f>
        <v>0</v>
      </c>
      <c r="R18" s="49">
        <f>IF('３　回答貼付シート'!T15="ない",0,IF('３　回答貼付シート'!T15="１～２日ある",1,IF('３　回答貼付シート'!T15="３～５日ある",2,IF('３　回答貼付シート'!T15="ほぼ毎日ある",3,))))</f>
        <v>0</v>
      </c>
      <c r="S18" s="49">
        <f>IF('３　回答貼付シート'!U15="ない",0,IF('３　回答貼付シート'!U15="１～２日ある",1,IF('３　回答貼付シート'!U15="３～５日ある",2,IF('３　回答貼付シート'!U15="ほぼ毎日ある",3,))))</f>
        <v>0</v>
      </c>
      <c r="T18" s="49">
        <f>IF('３　回答貼付シート'!V15="ない",0,IF('３　回答貼付シート'!V15="１～２日ある",1,IF('３　回答貼付シート'!V15="３～５日ある",2,IF('３　回答貼付シート'!V15="ほぼ毎日ある",3,))))</f>
        <v>0</v>
      </c>
      <c r="U18" s="49">
        <f>IF('３　回答貼付シート'!W15="ない",0,IF('３　回答貼付シート'!W15="１～２日ある",1,IF('３　回答貼付シート'!W15="３～５日ある",2,IF('３　回答貼付シート'!W15="ほぼ毎日ある",3,))))</f>
        <v>0</v>
      </c>
      <c r="V18" s="49">
        <f>IF('３　回答貼付シート'!X15="ない",0,IF('３　回答貼付シート'!X15="１～２日ある",1,IF('３　回答貼付シート'!X15="３～５日ある",2,IF('３　回答貼付シート'!X15="ほぼ毎日ある",3,))))</f>
        <v>0</v>
      </c>
      <c r="W18" s="49">
        <f>IF('３　回答貼付シート'!Y15="ない",0,IF('３　回答貼付シート'!Y15="１～２日ある",1,IF('３　回答貼付シート'!Y15="３～５日ある",2,IF('３　回答貼付シート'!Y15="ほぼ毎日ある",3,))))</f>
        <v>0</v>
      </c>
      <c r="X18" s="49">
        <f>IF('３　回答貼付シート'!Z15="ない",0,IF('３　回答貼付シート'!Z15="１～２日ある",1,IF('３　回答貼付シート'!Z15="３～５日ある",2,IF('３　回答貼付シート'!Z15="ほぼ毎日ある",3,))))</f>
        <v>0</v>
      </c>
      <c r="Y18" s="49">
        <f>IF('３　回答貼付シート'!AA15="ない",0,IF('３　回答貼付シート'!AA15="１～２日ある",1,IF('３　回答貼付シート'!AA15="３～５日ある",2,IF('３　回答貼付シート'!AA15="ほぼ毎日ある",3,))))</f>
        <v>0</v>
      </c>
      <c r="Z18" s="49">
        <f>IF('３　回答貼付シート'!AB15="ない",0,IF('３　回答貼付シート'!AB15="１～２日ある",1,IF('３　回答貼付シート'!AB15="３～５日ある",2,IF('３　回答貼付シート'!AB15="ほぼ毎日ある",3,))))</f>
        <v>0</v>
      </c>
      <c r="AA18" s="49">
        <f>IF('３　回答貼付シート'!AC15="ない",0,IF('３　回答貼付シート'!AC15="１～２日ある",1,IF('３　回答貼付シート'!AC15="３～５日ある",2,IF('３　回答貼付シート'!AC15="ほぼ毎日ある",3,))))</f>
        <v>0</v>
      </c>
      <c r="AB18" s="49">
        <f>IF('３　回答貼付シート'!AD15="ない",0,IF('３　回答貼付シート'!AD15="１～２日ある",1,IF('３　回答貼付シート'!AD15="３～５日ある",2,IF('３　回答貼付シート'!AD15="ほぼ毎日ある",3,))))</f>
        <v>0</v>
      </c>
      <c r="AC18" s="49">
        <f>IF('３　回答貼付シート'!AE15="ない",0,IF('３　回答貼付シート'!AE15="１～２日ある",1,IF('３　回答貼付シート'!AE15="３～５日ある",2,IF('３　回答貼付シート'!AE15="ほぼ毎日ある",3,))))</f>
        <v>0</v>
      </c>
      <c r="AD18" s="49">
        <f>IF('３　回答貼付シート'!AF15="ない",0,IF('３　回答貼付シート'!AF15="１～２日ある",1,IF('３　回答貼付シート'!AF15="３～５日ある",2,IF('３　回答貼付シート'!AF15="ほぼ毎日ある",3,))))</f>
        <v>0</v>
      </c>
      <c r="AE18" s="49">
        <f>IF('３　回答貼付シート'!AG15="ない",0,IF('３　回答貼付シート'!AG15="１～２日ある",1,IF('３　回答貼付シート'!AG15="３～５日ある",2,IF('３　回答貼付シート'!AG15="ほぼ毎日ある",3,))))</f>
        <v>0</v>
      </c>
      <c r="AF18" s="49">
        <f>IF('３　回答貼付シート'!AH15="ない",0,IF('３　回答貼付シート'!AH15="１～２日ある",1,IF('３　回答貼付シート'!AH15="３～５日ある",2,IF('３　回答貼付シート'!AH15="ほぼ毎日ある",3,))))</f>
        <v>0</v>
      </c>
      <c r="AG18" s="49">
        <f>IF('３　回答貼付シート'!AI15="ない",0,IF('３　回答貼付シート'!AI15="１～２日ある",1,IF('３　回答貼付シート'!AI15="３～５日ある",2,IF('３　回答貼付シート'!AI15="ほぼ毎日ある",3,))))</f>
        <v>0</v>
      </c>
      <c r="AH18" s="49">
        <f>IF('３　回答貼付シート'!AJ15="ない",0,IF('３　回答貼付シート'!AJ15="１～２日ある",1,IF('３　回答貼付シート'!AJ15="３～５日ある",2,IF('３　回答貼付シート'!AJ15="ほぼ毎日ある",3,))))</f>
        <v>0</v>
      </c>
      <c r="AI18" s="49">
        <f>IF('３　回答貼付シート'!AK15="ない",0,IF('３　回答貼付シート'!AK15="１～２日ある",1,IF('３　回答貼付シート'!AK15="３～５日ある",2,IF('３　回答貼付シート'!AK15="ほぼ毎日ある",3,))))</f>
        <v>0</v>
      </c>
      <c r="AJ18" s="49">
        <f>IF('３　回答貼付シート'!AL15="ない",0,IF('３　回答貼付シート'!AL15="１～２日ある",1,IF('３　回答貼付シート'!AL15="３～５日ある",2,IF('３　回答貼付シート'!AL15="ほぼ毎日ある",3,))))</f>
        <v>0</v>
      </c>
      <c r="AK18" s="49">
        <f>IF('３　回答貼付シート'!AM15="ない",0,IF('３　回答貼付シート'!AM15="１～２日ある",1,IF('３　回答貼付シート'!AM15="３～５日ある",2,IF('３　回答貼付シート'!AM15="ほぼ毎日ある",3,))))</f>
        <v>0</v>
      </c>
      <c r="AL18" s="49">
        <f>'３　回答貼付シート'!$AN15</f>
        <v>0</v>
      </c>
      <c r="AM18" s="49" t="str">
        <f t="shared" si="6"/>
        <v/>
      </c>
      <c r="AN18" s="49" t="str">
        <f t="shared" si="7"/>
        <v/>
      </c>
      <c r="AO18" s="49" t="str">
        <f t="shared" si="8"/>
        <v/>
      </c>
      <c r="AP18" s="49" t="str">
        <f t="shared" si="9"/>
        <v/>
      </c>
      <c r="AQ18" s="49" t="str">
        <f t="shared" si="10"/>
        <v/>
      </c>
      <c r="AR18" t="str">
        <f t="shared" si="4"/>
        <v>0</v>
      </c>
      <c r="AT18" s="42"/>
    </row>
    <row r="19" spans="1:46">
      <c r="A19" s="49"/>
      <c r="B19" s="49">
        <f t="shared" si="5"/>
        <v>0</v>
      </c>
      <c r="C19" s="49">
        <f>IF('３　回答貼付シート'!$F16&lt;&gt;0,VLOOKUP('３　回答貼付シート'!$F16,$AR$2048:$AS$2054,2,FALSE),0)</f>
        <v>0</v>
      </c>
      <c r="D19" s="49">
        <f>IF('３　回答貼付シート'!$G16&lt;&gt;0,VLOOKUP(('３　回答貼付シート'!$G16), $AR$2048:$AS$2054,2,FALSE),0)</f>
        <v>0</v>
      </c>
      <c r="E19" s="49">
        <f>'３　回答貼付シート'!$H16</f>
        <v>0</v>
      </c>
      <c r="F19" s="49">
        <f>IF(E19=0,0,VLOOKUP($B19,'２　情報入力シート'!$A$2:$E$2049,5))</f>
        <v>0</v>
      </c>
      <c r="G19" s="49">
        <f>IF('３　回答貼付シート'!I16="ない",0,IF('３　回答貼付シート'!I16="１～２日ある",1,IF('３　回答貼付シート'!I16="３～５日ある",2,IF('３　回答貼付シート'!I16="ほぼ毎日ある",3,))))</f>
        <v>0</v>
      </c>
      <c r="H19" s="49">
        <f>IF('３　回答貼付シート'!J16="ない",0,IF('３　回答貼付シート'!J16="１～２日ある",1,IF('３　回答貼付シート'!J16="３～５日ある",2,IF('３　回答貼付シート'!J16="ほぼ毎日ある",3,))))</f>
        <v>0</v>
      </c>
      <c r="I19" s="49">
        <f>IF('３　回答貼付シート'!K16="ない",0,IF('３　回答貼付シート'!K16="１～２日ある",1,IF('３　回答貼付シート'!K16="３～５日ある",2,IF('３　回答貼付シート'!K16="ほぼ毎日ある",3,))))</f>
        <v>0</v>
      </c>
      <c r="J19" s="49">
        <f>IF('３　回答貼付シート'!L16="ない",0,IF('３　回答貼付シート'!L16="１～２日ある",1,IF('３　回答貼付シート'!L16="３～５日ある",2,IF('３　回答貼付シート'!L16="ほぼ毎日ある",3,))))</f>
        <v>0</v>
      </c>
      <c r="K19" s="49">
        <f>IF('３　回答貼付シート'!M16="ない",0,IF('３　回答貼付シート'!M16="１～２日ある",1,IF('３　回答貼付シート'!M16="３～５日ある",2,IF('３　回答貼付シート'!M16="ほぼ毎日ある",3,))))</f>
        <v>0</v>
      </c>
      <c r="L19" s="49">
        <f>IF('３　回答貼付シート'!N16="ない",0,IF('３　回答貼付シート'!N16="１～２日ある",1,IF('３　回答貼付シート'!N16="３～５日ある",2,IF('３　回答貼付シート'!N16="ほぼ毎日ある",3,))))</f>
        <v>0</v>
      </c>
      <c r="M19" s="49">
        <f>IF('３　回答貼付シート'!O16="ない",0,IF('３　回答貼付シート'!O16="１～２日ある",1,IF('３　回答貼付シート'!O16="３～５日ある",2,IF('３　回答貼付シート'!O16="ほぼ毎日ある",3,))))</f>
        <v>0</v>
      </c>
      <c r="N19" s="49">
        <f>IF('３　回答貼付シート'!P16="ない",0,IF('３　回答貼付シート'!P16="１～２日ある",1,IF('３　回答貼付シート'!P16="３～５日ある",2,IF('３　回答貼付シート'!P16="ほぼ毎日ある",3,))))</f>
        <v>0</v>
      </c>
      <c r="O19" s="49">
        <f>IF('３　回答貼付シート'!Q16="ない",0,IF('３　回答貼付シート'!Q16="１～２日ある",1,IF('３　回答貼付シート'!Q16="３～５日ある",2,IF('３　回答貼付シート'!Q16="ほぼ毎日ある",3,))))</f>
        <v>0</v>
      </c>
      <c r="P19" s="49">
        <f>IF('３　回答貼付シート'!R16="ない",0,IF('３　回答貼付シート'!R16="１～２日ある",1,IF('３　回答貼付シート'!R16="３～５日ある",2,IF('３　回答貼付シート'!R16="ほぼ毎日ある",3,))))</f>
        <v>0</v>
      </c>
      <c r="Q19" s="49">
        <f>IF('３　回答貼付シート'!S16="ない",0,IF('３　回答貼付シート'!S16="１～２日ある",1,IF('３　回答貼付シート'!S16="３～５日ある",2,IF('３　回答貼付シート'!S16="ほぼ毎日ある",3,))))</f>
        <v>0</v>
      </c>
      <c r="R19" s="49">
        <f>IF('３　回答貼付シート'!T16="ない",0,IF('３　回答貼付シート'!T16="１～２日ある",1,IF('３　回答貼付シート'!T16="３～５日ある",2,IF('３　回答貼付シート'!T16="ほぼ毎日ある",3,))))</f>
        <v>0</v>
      </c>
      <c r="S19" s="49">
        <f>IF('３　回答貼付シート'!U16="ない",0,IF('３　回答貼付シート'!U16="１～２日ある",1,IF('３　回答貼付シート'!U16="３～５日ある",2,IF('３　回答貼付シート'!U16="ほぼ毎日ある",3,))))</f>
        <v>0</v>
      </c>
      <c r="T19" s="49">
        <f>IF('３　回答貼付シート'!V16="ない",0,IF('３　回答貼付シート'!V16="１～２日ある",1,IF('３　回答貼付シート'!V16="３～５日ある",2,IF('３　回答貼付シート'!V16="ほぼ毎日ある",3,))))</f>
        <v>0</v>
      </c>
      <c r="U19" s="49">
        <f>IF('３　回答貼付シート'!W16="ない",0,IF('３　回答貼付シート'!W16="１～２日ある",1,IF('３　回答貼付シート'!W16="３～５日ある",2,IF('３　回答貼付シート'!W16="ほぼ毎日ある",3,))))</f>
        <v>0</v>
      </c>
      <c r="V19" s="49">
        <f>IF('３　回答貼付シート'!X16="ない",0,IF('３　回答貼付シート'!X16="１～２日ある",1,IF('３　回答貼付シート'!X16="３～５日ある",2,IF('３　回答貼付シート'!X16="ほぼ毎日ある",3,))))</f>
        <v>0</v>
      </c>
      <c r="W19" s="49">
        <f>IF('３　回答貼付シート'!Y16="ない",0,IF('３　回答貼付シート'!Y16="１～２日ある",1,IF('３　回答貼付シート'!Y16="３～５日ある",2,IF('３　回答貼付シート'!Y16="ほぼ毎日ある",3,))))</f>
        <v>0</v>
      </c>
      <c r="X19" s="49">
        <f>IF('３　回答貼付シート'!Z16="ない",0,IF('３　回答貼付シート'!Z16="１～２日ある",1,IF('３　回答貼付シート'!Z16="３～５日ある",2,IF('３　回答貼付シート'!Z16="ほぼ毎日ある",3,))))</f>
        <v>0</v>
      </c>
      <c r="Y19" s="49">
        <f>IF('３　回答貼付シート'!AA16="ない",0,IF('３　回答貼付シート'!AA16="１～２日ある",1,IF('３　回答貼付シート'!AA16="３～５日ある",2,IF('３　回答貼付シート'!AA16="ほぼ毎日ある",3,))))</f>
        <v>0</v>
      </c>
      <c r="Z19" s="49">
        <f>IF('３　回答貼付シート'!AB16="ない",0,IF('３　回答貼付シート'!AB16="１～２日ある",1,IF('３　回答貼付シート'!AB16="３～５日ある",2,IF('３　回答貼付シート'!AB16="ほぼ毎日ある",3,))))</f>
        <v>0</v>
      </c>
      <c r="AA19" s="49">
        <f>IF('３　回答貼付シート'!AC16="ない",0,IF('３　回答貼付シート'!AC16="１～２日ある",1,IF('３　回答貼付シート'!AC16="３～５日ある",2,IF('３　回答貼付シート'!AC16="ほぼ毎日ある",3,))))</f>
        <v>0</v>
      </c>
      <c r="AB19" s="49">
        <f>IF('３　回答貼付シート'!AD16="ない",0,IF('３　回答貼付シート'!AD16="１～２日ある",1,IF('３　回答貼付シート'!AD16="３～５日ある",2,IF('３　回答貼付シート'!AD16="ほぼ毎日ある",3,))))</f>
        <v>0</v>
      </c>
      <c r="AC19" s="49">
        <f>IF('３　回答貼付シート'!AE16="ない",0,IF('３　回答貼付シート'!AE16="１～２日ある",1,IF('３　回答貼付シート'!AE16="３～５日ある",2,IF('３　回答貼付シート'!AE16="ほぼ毎日ある",3,))))</f>
        <v>0</v>
      </c>
      <c r="AD19" s="49">
        <f>IF('３　回答貼付シート'!AF16="ない",0,IF('３　回答貼付シート'!AF16="１～２日ある",1,IF('３　回答貼付シート'!AF16="３～５日ある",2,IF('３　回答貼付シート'!AF16="ほぼ毎日ある",3,))))</f>
        <v>0</v>
      </c>
      <c r="AE19" s="49">
        <f>IF('３　回答貼付シート'!AG16="ない",0,IF('３　回答貼付シート'!AG16="１～２日ある",1,IF('３　回答貼付シート'!AG16="３～５日ある",2,IF('３　回答貼付シート'!AG16="ほぼ毎日ある",3,))))</f>
        <v>0</v>
      </c>
      <c r="AF19" s="49">
        <f>IF('３　回答貼付シート'!AH16="ない",0,IF('３　回答貼付シート'!AH16="１～２日ある",1,IF('３　回答貼付シート'!AH16="３～５日ある",2,IF('３　回答貼付シート'!AH16="ほぼ毎日ある",3,))))</f>
        <v>0</v>
      </c>
      <c r="AG19" s="49">
        <f>IF('３　回答貼付シート'!AI16="ない",0,IF('３　回答貼付シート'!AI16="１～２日ある",1,IF('３　回答貼付シート'!AI16="３～５日ある",2,IF('３　回答貼付シート'!AI16="ほぼ毎日ある",3,))))</f>
        <v>0</v>
      </c>
      <c r="AH19" s="49">
        <f>IF('３　回答貼付シート'!AJ16="ない",0,IF('３　回答貼付シート'!AJ16="１～２日ある",1,IF('３　回答貼付シート'!AJ16="３～５日ある",2,IF('３　回答貼付シート'!AJ16="ほぼ毎日ある",3,))))</f>
        <v>0</v>
      </c>
      <c r="AI19" s="49">
        <f>IF('３　回答貼付シート'!AK16="ない",0,IF('３　回答貼付シート'!AK16="１～２日ある",1,IF('３　回答貼付シート'!AK16="３～５日ある",2,IF('３　回答貼付シート'!AK16="ほぼ毎日ある",3,))))</f>
        <v>0</v>
      </c>
      <c r="AJ19" s="49">
        <f>IF('３　回答貼付シート'!AL16="ない",0,IF('３　回答貼付シート'!AL16="１～２日ある",1,IF('３　回答貼付シート'!AL16="３～５日ある",2,IF('３　回答貼付シート'!AL16="ほぼ毎日ある",3,))))</f>
        <v>0</v>
      </c>
      <c r="AK19" s="49">
        <f>IF('３　回答貼付シート'!AM16="ない",0,IF('３　回答貼付シート'!AM16="１～２日ある",1,IF('３　回答貼付シート'!AM16="３～５日ある",2,IF('３　回答貼付シート'!AM16="ほぼ毎日ある",3,))))</f>
        <v>0</v>
      </c>
      <c r="AL19" s="49">
        <f>'３　回答貼付シート'!$AN16</f>
        <v>0</v>
      </c>
      <c r="AM19" s="49" t="str">
        <f t="shared" si="6"/>
        <v/>
      </c>
      <c r="AN19" s="49" t="str">
        <f t="shared" si="7"/>
        <v/>
      </c>
      <c r="AO19" s="49" t="str">
        <f t="shared" si="8"/>
        <v/>
      </c>
      <c r="AP19" s="49" t="str">
        <f t="shared" si="9"/>
        <v/>
      </c>
      <c r="AQ19" s="49" t="str">
        <f t="shared" si="10"/>
        <v/>
      </c>
      <c r="AR19" t="str">
        <f t="shared" si="4"/>
        <v>0</v>
      </c>
      <c r="AT19" s="42"/>
    </row>
    <row r="20" spans="1:46">
      <c r="A20" s="49"/>
      <c r="B20" s="49">
        <f t="shared" si="5"/>
        <v>0</v>
      </c>
      <c r="C20" s="49">
        <f>IF('３　回答貼付シート'!$F17&lt;&gt;0,VLOOKUP('３　回答貼付シート'!$F17,$AR$2048:$AS$2054,2,FALSE),0)</f>
        <v>0</v>
      </c>
      <c r="D20" s="49">
        <f>IF('３　回答貼付シート'!$G17&lt;&gt;0,VLOOKUP(('３　回答貼付シート'!$G17), $AR$2048:$AS$2054,2,FALSE),0)</f>
        <v>0</v>
      </c>
      <c r="E20" s="49">
        <f>'３　回答貼付シート'!$H17</f>
        <v>0</v>
      </c>
      <c r="F20" s="49">
        <f>IF(E20=0,0,VLOOKUP($B20,'２　情報入力シート'!$A$2:$E$2049,5))</f>
        <v>0</v>
      </c>
      <c r="G20" s="49">
        <f>IF('３　回答貼付シート'!I17="ない",0,IF('３　回答貼付シート'!I17="１～２日ある",1,IF('３　回答貼付シート'!I17="３～５日ある",2,IF('３　回答貼付シート'!I17="ほぼ毎日ある",3,))))</f>
        <v>0</v>
      </c>
      <c r="H20" s="49">
        <f>IF('３　回答貼付シート'!J17="ない",0,IF('３　回答貼付シート'!J17="１～２日ある",1,IF('３　回答貼付シート'!J17="３～５日ある",2,IF('３　回答貼付シート'!J17="ほぼ毎日ある",3,))))</f>
        <v>0</v>
      </c>
      <c r="I20" s="49">
        <f>IF('３　回答貼付シート'!K17="ない",0,IF('３　回答貼付シート'!K17="１～２日ある",1,IF('３　回答貼付シート'!K17="３～５日ある",2,IF('３　回答貼付シート'!K17="ほぼ毎日ある",3,))))</f>
        <v>0</v>
      </c>
      <c r="J20" s="49">
        <f>IF('３　回答貼付シート'!L17="ない",0,IF('３　回答貼付シート'!L17="１～２日ある",1,IF('３　回答貼付シート'!L17="３～５日ある",2,IF('３　回答貼付シート'!L17="ほぼ毎日ある",3,))))</f>
        <v>0</v>
      </c>
      <c r="K20" s="49">
        <f>IF('３　回答貼付シート'!M17="ない",0,IF('３　回答貼付シート'!M17="１～２日ある",1,IF('３　回答貼付シート'!M17="３～５日ある",2,IF('３　回答貼付シート'!M17="ほぼ毎日ある",3,))))</f>
        <v>0</v>
      </c>
      <c r="L20" s="49">
        <f>IF('３　回答貼付シート'!N17="ない",0,IF('３　回答貼付シート'!N17="１～２日ある",1,IF('３　回答貼付シート'!N17="３～５日ある",2,IF('３　回答貼付シート'!N17="ほぼ毎日ある",3,))))</f>
        <v>0</v>
      </c>
      <c r="M20" s="49">
        <f>IF('３　回答貼付シート'!O17="ない",0,IF('３　回答貼付シート'!O17="１～２日ある",1,IF('３　回答貼付シート'!O17="３～５日ある",2,IF('３　回答貼付シート'!O17="ほぼ毎日ある",3,))))</f>
        <v>0</v>
      </c>
      <c r="N20" s="49">
        <f>IF('３　回答貼付シート'!P17="ない",0,IF('３　回答貼付シート'!P17="１～２日ある",1,IF('３　回答貼付シート'!P17="３～５日ある",2,IF('３　回答貼付シート'!P17="ほぼ毎日ある",3,))))</f>
        <v>0</v>
      </c>
      <c r="O20" s="49">
        <f>IF('３　回答貼付シート'!Q17="ない",0,IF('３　回答貼付シート'!Q17="１～２日ある",1,IF('３　回答貼付シート'!Q17="３～５日ある",2,IF('３　回答貼付シート'!Q17="ほぼ毎日ある",3,))))</f>
        <v>0</v>
      </c>
      <c r="P20" s="49">
        <f>IF('３　回答貼付シート'!R17="ない",0,IF('３　回答貼付シート'!R17="１～２日ある",1,IF('３　回答貼付シート'!R17="３～５日ある",2,IF('３　回答貼付シート'!R17="ほぼ毎日ある",3,))))</f>
        <v>0</v>
      </c>
      <c r="Q20" s="49">
        <f>IF('３　回答貼付シート'!S17="ない",0,IF('３　回答貼付シート'!S17="１～２日ある",1,IF('３　回答貼付シート'!S17="３～５日ある",2,IF('３　回答貼付シート'!S17="ほぼ毎日ある",3,))))</f>
        <v>0</v>
      </c>
      <c r="R20" s="49">
        <f>IF('３　回答貼付シート'!T17="ない",0,IF('３　回答貼付シート'!T17="１～２日ある",1,IF('３　回答貼付シート'!T17="３～５日ある",2,IF('３　回答貼付シート'!T17="ほぼ毎日ある",3,))))</f>
        <v>0</v>
      </c>
      <c r="S20" s="49">
        <f>IF('３　回答貼付シート'!U17="ない",0,IF('３　回答貼付シート'!U17="１～２日ある",1,IF('３　回答貼付シート'!U17="３～５日ある",2,IF('３　回答貼付シート'!U17="ほぼ毎日ある",3,))))</f>
        <v>0</v>
      </c>
      <c r="T20" s="49">
        <f>IF('３　回答貼付シート'!V17="ない",0,IF('３　回答貼付シート'!V17="１～２日ある",1,IF('３　回答貼付シート'!V17="３～５日ある",2,IF('３　回答貼付シート'!V17="ほぼ毎日ある",3,))))</f>
        <v>0</v>
      </c>
      <c r="U20" s="49">
        <f>IF('３　回答貼付シート'!W17="ない",0,IF('３　回答貼付シート'!W17="１～２日ある",1,IF('３　回答貼付シート'!W17="３～５日ある",2,IF('３　回答貼付シート'!W17="ほぼ毎日ある",3,))))</f>
        <v>0</v>
      </c>
      <c r="V20" s="49">
        <f>IF('３　回答貼付シート'!X17="ない",0,IF('３　回答貼付シート'!X17="１～２日ある",1,IF('３　回答貼付シート'!X17="３～５日ある",2,IF('３　回答貼付シート'!X17="ほぼ毎日ある",3,))))</f>
        <v>0</v>
      </c>
      <c r="W20" s="49">
        <f>IF('３　回答貼付シート'!Y17="ない",0,IF('３　回答貼付シート'!Y17="１～２日ある",1,IF('３　回答貼付シート'!Y17="３～５日ある",2,IF('３　回答貼付シート'!Y17="ほぼ毎日ある",3,))))</f>
        <v>0</v>
      </c>
      <c r="X20" s="49">
        <f>IF('３　回答貼付シート'!Z17="ない",0,IF('３　回答貼付シート'!Z17="１～２日ある",1,IF('３　回答貼付シート'!Z17="３～５日ある",2,IF('３　回答貼付シート'!Z17="ほぼ毎日ある",3,))))</f>
        <v>0</v>
      </c>
      <c r="Y20" s="49">
        <f>IF('３　回答貼付シート'!AA17="ない",0,IF('３　回答貼付シート'!AA17="１～２日ある",1,IF('３　回答貼付シート'!AA17="３～５日ある",2,IF('３　回答貼付シート'!AA17="ほぼ毎日ある",3,))))</f>
        <v>0</v>
      </c>
      <c r="Z20" s="49">
        <f>IF('３　回答貼付シート'!AB17="ない",0,IF('３　回答貼付シート'!AB17="１～２日ある",1,IF('３　回答貼付シート'!AB17="３～５日ある",2,IF('３　回答貼付シート'!AB17="ほぼ毎日ある",3,))))</f>
        <v>0</v>
      </c>
      <c r="AA20" s="49">
        <f>IF('３　回答貼付シート'!AC17="ない",0,IF('３　回答貼付シート'!AC17="１～２日ある",1,IF('３　回答貼付シート'!AC17="３～５日ある",2,IF('３　回答貼付シート'!AC17="ほぼ毎日ある",3,))))</f>
        <v>0</v>
      </c>
      <c r="AB20" s="49">
        <f>IF('３　回答貼付シート'!AD17="ない",0,IF('３　回答貼付シート'!AD17="１～２日ある",1,IF('３　回答貼付シート'!AD17="３～５日ある",2,IF('３　回答貼付シート'!AD17="ほぼ毎日ある",3,))))</f>
        <v>0</v>
      </c>
      <c r="AC20" s="49">
        <f>IF('３　回答貼付シート'!AE17="ない",0,IF('３　回答貼付シート'!AE17="１～２日ある",1,IF('３　回答貼付シート'!AE17="３～５日ある",2,IF('３　回答貼付シート'!AE17="ほぼ毎日ある",3,))))</f>
        <v>0</v>
      </c>
      <c r="AD20" s="49">
        <f>IF('３　回答貼付シート'!AF17="ない",0,IF('３　回答貼付シート'!AF17="１～２日ある",1,IF('３　回答貼付シート'!AF17="３～５日ある",2,IF('３　回答貼付シート'!AF17="ほぼ毎日ある",3,))))</f>
        <v>0</v>
      </c>
      <c r="AE20" s="49">
        <f>IF('３　回答貼付シート'!AG17="ない",0,IF('３　回答貼付シート'!AG17="１～２日ある",1,IF('３　回答貼付シート'!AG17="３～５日ある",2,IF('３　回答貼付シート'!AG17="ほぼ毎日ある",3,))))</f>
        <v>0</v>
      </c>
      <c r="AF20" s="49">
        <f>IF('３　回答貼付シート'!AH17="ない",0,IF('３　回答貼付シート'!AH17="１～２日ある",1,IF('３　回答貼付シート'!AH17="３～５日ある",2,IF('３　回答貼付シート'!AH17="ほぼ毎日ある",3,))))</f>
        <v>0</v>
      </c>
      <c r="AG20" s="49">
        <f>IF('３　回答貼付シート'!AI17="ない",0,IF('３　回答貼付シート'!AI17="１～２日ある",1,IF('３　回答貼付シート'!AI17="３～５日ある",2,IF('３　回答貼付シート'!AI17="ほぼ毎日ある",3,))))</f>
        <v>0</v>
      </c>
      <c r="AH20" s="49">
        <f>IF('３　回答貼付シート'!AJ17="ない",0,IF('３　回答貼付シート'!AJ17="１～２日ある",1,IF('３　回答貼付シート'!AJ17="３～５日ある",2,IF('３　回答貼付シート'!AJ17="ほぼ毎日ある",3,))))</f>
        <v>0</v>
      </c>
      <c r="AI20" s="49">
        <f>IF('３　回答貼付シート'!AK17="ない",0,IF('３　回答貼付シート'!AK17="１～２日ある",1,IF('３　回答貼付シート'!AK17="３～５日ある",2,IF('３　回答貼付シート'!AK17="ほぼ毎日ある",3,))))</f>
        <v>0</v>
      </c>
      <c r="AJ20" s="49">
        <f>IF('３　回答貼付シート'!AL17="ない",0,IF('３　回答貼付シート'!AL17="１～２日ある",1,IF('３　回答貼付シート'!AL17="３～５日ある",2,IF('３　回答貼付シート'!AL17="ほぼ毎日ある",3,))))</f>
        <v>0</v>
      </c>
      <c r="AK20" s="49">
        <f>IF('３　回答貼付シート'!AM17="ない",0,IF('３　回答貼付シート'!AM17="１～２日ある",1,IF('３　回答貼付シート'!AM17="３～５日ある",2,IF('３　回答貼付シート'!AM17="ほぼ毎日ある",3,))))</f>
        <v>0</v>
      </c>
      <c r="AL20" s="49">
        <f>'３　回答貼付シート'!$AN17</f>
        <v>0</v>
      </c>
      <c r="AM20" s="49" t="str">
        <f t="shared" si="6"/>
        <v/>
      </c>
      <c r="AN20" s="49" t="str">
        <f t="shared" si="7"/>
        <v/>
      </c>
      <c r="AO20" s="49" t="str">
        <f t="shared" si="8"/>
        <v/>
      </c>
      <c r="AP20" s="49" t="str">
        <f t="shared" si="9"/>
        <v/>
      </c>
      <c r="AQ20" s="49" t="str">
        <f t="shared" si="10"/>
        <v/>
      </c>
      <c r="AR20" t="str">
        <f t="shared" si="4"/>
        <v>0</v>
      </c>
      <c r="AT20" s="42"/>
    </row>
    <row r="21" spans="1:46">
      <c r="A21" s="49"/>
      <c r="B21" s="49">
        <f t="shared" si="5"/>
        <v>0</v>
      </c>
      <c r="C21" s="49">
        <f>IF('３　回答貼付シート'!$F18&lt;&gt;0,VLOOKUP('３　回答貼付シート'!$F18,$AR$2048:$AS$2054,2,FALSE),0)</f>
        <v>0</v>
      </c>
      <c r="D21" s="49">
        <f>IF('３　回答貼付シート'!$G18&lt;&gt;0,VLOOKUP(('３　回答貼付シート'!$G18), $AR$2048:$AS$2054,2,FALSE),0)</f>
        <v>0</v>
      </c>
      <c r="E21" s="49">
        <f>'３　回答貼付シート'!$H18</f>
        <v>0</v>
      </c>
      <c r="F21" s="49">
        <f>IF(E21=0,0,VLOOKUP($B21,'２　情報入力シート'!$A$2:$E$2049,5))</f>
        <v>0</v>
      </c>
      <c r="G21" s="49">
        <f>IF('３　回答貼付シート'!I18="ない",0,IF('３　回答貼付シート'!I18="１～２日ある",1,IF('３　回答貼付シート'!I18="３～５日ある",2,IF('３　回答貼付シート'!I18="ほぼ毎日ある",3,))))</f>
        <v>0</v>
      </c>
      <c r="H21" s="49">
        <f>IF('３　回答貼付シート'!J18="ない",0,IF('３　回答貼付シート'!J18="１～２日ある",1,IF('３　回答貼付シート'!J18="３～５日ある",2,IF('３　回答貼付シート'!J18="ほぼ毎日ある",3,))))</f>
        <v>0</v>
      </c>
      <c r="I21" s="49">
        <f>IF('３　回答貼付シート'!K18="ない",0,IF('３　回答貼付シート'!K18="１～２日ある",1,IF('３　回答貼付シート'!K18="３～５日ある",2,IF('３　回答貼付シート'!K18="ほぼ毎日ある",3,))))</f>
        <v>0</v>
      </c>
      <c r="J21" s="49">
        <f>IF('３　回答貼付シート'!L18="ない",0,IF('３　回答貼付シート'!L18="１～２日ある",1,IF('３　回答貼付シート'!L18="３～５日ある",2,IF('３　回答貼付シート'!L18="ほぼ毎日ある",3,))))</f>
        <v>0</v>
      </c>
      <c r="K21" s="49">
        <f>IF('３　回答貼付シート'!M18="ない",0,IF('３　回答貼付シート'!M18="１～２日ある",1,IF('３　回答貼付シート'!M18="３～５日ある",2,IF('３　回答貼付シート'!M18="ほぼ毎日ある",3,))))</f>
        <v>0</v>
      </c>
      <c r="L21" s="49">
        <f>IF('３　回答貼付シート'!N18="ない",0,IF('３　回答貼付シート'!N18="１～２日ある",1,IF('３　回答貼付シート'!N18="３～５日ある",2,IF('３　回答貼付シート'!N18="ほぼ毎日ある",3,))))</f>
        <v>0</v>
      </c>
      <c r="M21" s="49">
        <f>IF('３　回答貼付シート'!O18="ない",0,IF('３　回答貼付シート'!O18="１～２日ある",1,IF('３　回答貼付シート'!O18="３～５日ある",2,IF('３　回答貼付シート'!O18="ほぼ毎日ある",3,))))</f>
        <v>0</v>
      </c>
      <c r="N21" s="49">
        <f>IF('３　回答貼付シート'!P18="ない",0,IF('３　回答貼付シート'!P18="１～２日ある",1,IF('３　回答貼付シート'!P18="３～５日ある",2,IF('３　回答貼付シート'!P18="ほぼ毎日ある",3,))))</f>
        <v>0</v>
      </c>
      <c r="O21" s="49">
        <f>IF('３　回答貼付シート'!Q18="ない",0,IF('３　回答貼付シート'!Q18="１～２日ある",1,IF('３　回答貼付シート'!Q18="３～５日ある",2,IF('３　回答貼付シート'!Q18="ほぼ毎日ある",3,))))</f>
        <v>0</v>
      </c>
      <c r="P21" s="49">
        <f>IF('３　回答貼付シート'!R18="ない",0,IF('３　回答貼付シート'!R18="１～２日ある",1,IF('３　回答貼付シート'!R18="３～５日ある",2,IF('３　回答貼付シート'!R18="ほぼ毎日ある",3,))))</f>
        <v>0</v>
      </c>
      <c r="Q21" s="49">
        <f>IF('３　回答貼付シート'!S18="ない",0,IF('３　回答貼付シート'!S18="１～２日ある",1,IF('３　回答貼付シート'!S18="３～５日ある",2,IF('３　回答貼付シート'!S18="ほぼ毎日ある",3,))))</f>
        <v>0</v>
      </c>
      <c r="R21" s="49">
        <f>IF('３　回答貼付シート'!T18="ない",0,IF('３　回答貼付シート'!T18="１～２日ある",1,IF('３　回答貼付シート'!T18="３～５日ある",2,IF('３　回答貼付シート'!T18="ほぼ毎日ある",3,))))</f>
        <v>0</v>
      </c>
      <c r="S21" s="49">
        <f>IF('３　回答貼付シート'!U18="ない",0,IF('３　回答貼付シート'!U18="１～２日ある",1,IF('３　回答貼付シート'!U18="３～５日ある",2,IF('３　回答貼付シート'!U18="ほぼ毎日ある",3,))))</f>
        <v>0</v>
      </c>
      <c r="T21" s="49">
        <f>IF('３　回答貼付シート'!V18="ない",0,IF('３　回答貼付シート'!V18="１～２日ある",1,IF('３　回答貼付シート'!V18="３～５日ある",2,IF('３　回答貼付シート'!V18="ほぼ毎日ある",3,))))</f>
        <v>0</v>
      </c>
      <c r="U21" s="49">
        <f>IF('３　回答貼付シート'!W18="ない",0,IF('３　回答貼付シート'!W18="１～２日ある",1,IF('３　回答貼付シート'!W18="３～５日ある",2,IF('３　回答貼付シート'!W18="ほぼ毎日ある",3,))))</f>
        <v>0</v>
      </c>
      <c r="V21" s="49">
        <f>IF('３　回答貼付シート'!X18="ない",0,IF('３　回答貼付シート'!X18="１～２日ある",1,IF('３　回答貼付シート'!X18="３～５日ある",2,IF('３　回答貼付シート'!X18="ほぼ毎日ある",3,))))</f>
        <v>0</v>
      </c>
      <c r="W21" s="49">
        <f>IF('３　回答貼付シート'!Y18="ない",0,IF('３　回答貼付シート'!Y18="１～２日ある",1,IF('３　回答貼付シート'!Y18="３～５日ある",2,IF('３　回答貼付シート'!Y18="ほぼ毎日ある",3,))))</f>
        <v>0</v>
      </c>
      <c r="X21" s="49">
        <f>IF('３　回答貼付シート'!Z18="ない",0,IF('３　回答貼付シート'!Z18="１～２日ある",1,IF('３　回答貼付シート'!Z18="３～５日ある",2,IF('３　回答貼付シート'!Z18="ほぼ毎日ある",3,))))</f>
        <v>0</v>
      </c>
      <c r="Y21" s="49">
        <f>IF('３　回答貼付シート'!AA18="ない",0,IF('３　回答貼付シート'!AA18="１～２日ある",1,IF('３　回答貼付シート'!AA18="３～５日ある",2,IF('３　回答貼付シート'!AA18="ほぼ毎日ある",3,))))</f>
        <v>0</v>
      </c>
      <c r="Z21" s="49">
        <f>IF('３　回答貼付シート'!AB18="ない",0,IF('３　回答貼付シート'!AB18="１～２日ある",1,IF('３　回答貼付シート'!AB18="３～５日ある",2,IF('３　回答貼付シート'!AB18="ほぼ毎日ある",3,))))</f>
        <v>0</v>
      </c>
      <c r="AA21" s="49">
        <f>IF('３　回答貼付シート'!AC18="ない",0,IF('３　回答貼付シート'!AC18="１～２日ある",1,IF('３　回答貼付シート'!AC18="３～５日ある",2,IF('３　回答貼付シート'!AC18="ほぼ毎日ある",3,))))</f>
        <v>0</v>
      </c>
      <c r="AB21" s="49">
        <f>IF('３　回答貼付シート'!AD18="ない",0,IF('３　回答貼付シート'!AD18="１～２日ある",1,IF('３　回答貼付シート'!AD18="３～５日ある",2,IF('３　回答貼付シート'!AD18="ほぼ毎日ある",3,))))</f>
        <v>0</v>
      </c>
      <c r="AC21" s="49">
        <f>IF('３　回答貼付シート'!AE18="ない",0,IF('３　回答貼付シート'!AE18="１～２日ある",1,IF('３　回答貼付シート'!AE18="３～５日ある",2,IF('３　回答貼付シート'!AE18="ほぼ毎日ある",3,))))</f>
        <v>0</v>
      </c>
      <c r="AD21" s="49">
        <f>IF('３　回答貼付シート'!AF18="ない",0,IF('３　回答貼付シート'!AF18="１～２日ある",1,IF('３　回答貼付シート'!AF18="３～５日ある",2,IF('３　回答貼付シート'!AF18="ほぼ毎日ある",3,))))</f>
        <v>0</v>
      </c>
      <c r="AE21" s="49">
        <f>IF('３　回答貼付シート'!AG18="ない",0,IF('３　回答貼付シート'!AG18="１～２日ある",1,IF('３　回答貼付シート'!AG18="３～５日ある",2,IF('３　回答貼付シート'!AG18="ほぼ毎日ある",3,))))</f>
        <v>0</v>
      </c>
      <c r="AF21" s="49">
        <f>IF('３　回答貼付シート'!AH18="ない",0,IF('３　回答貼付シート'!AH18="１～２日ある",1,IF('３　回答貼付シート'!AH18="３～５日ある",2,IF('３　回答貼付シート'!AH18="ほぼ毎日ある",3,))))</f>
        <v>0</v>
      </c>
      <c r="AG21" s="49">
        <f>IF('３　回答貼付シート'!AI18="ない",0,IF('３　回答貼付シート'!AI18="１～２日ある",1,IF('３　回答貼付シート'!AI18="３～５日ある",2,IF('３　回答貼付シート'!AI18="ほぼ毎日ある",3,))))</f>
        <v>0</v>
      </c>
      <c r="AH21" s="49">
        <f>IF('３　回答貼付シート'!AJ18="ない",0,IF('３　回答貼付シート'!AJ18="１～２日ある",1,IF('３　回答貼付シート'!AJ18="３～５日ある",2,IF('３　回答貼付シート'!AJ18="ほぼ毎日ある",3,))))</f>
        <v>0</v>
      </c>
      <c r="AI21" s="49">
        <f>IF('３　回答貼付シート'!AK18="ない",0,IF('３　回答貼付シート'!AK18="１～２日ある",1,IF('３　回答貼付シート'!AK18="３～５日ある",2,IF('３　回答貼付シート'!AK18="ほぼ毎日ある",3,))))</f>
        <v>0</v>
      </c>
      <c r="AJ21" s="49">
        <f>IF('３　回答貼付シート'!AL18="ない",0,IF('３　回答貼付シート'!AL18="１～２日ある",1,IF('３　回答貼付シート'!AL18="３～５日ある",2,IF('３　回答貼付シート'!AL18="ほぼ毎日ある",3,))))</f>
        <v>0</v>
      </c>
      <c r="AK21" s="49">
        <f>IF('３　回答貼付シート'!AM18="ない",0,IF('３　回答貼付シート'!AM18="１～２日ある",1,IF('３　回答貼付シート'!AM18="３～５日ある",2,IF('３　回答貼付シート'!AM18="ほぼ毎日ある",3,))))</f>
        <v>0</v>
      </c>
      <c r="AL21" s="49">
        <f>'３　回答貼付シート'!$AN18</f>
        <v>0</v>
      </c>
      <c r="AM21" s="49" t="str">
        <f t="shared" si="6"/>
        <v/>
      </c>
      <c r="AN21" s="49" t="str">
        <f t="shared" si="7"/>
        <v/>
      </c>
      <c r="AO21" s="49" t="str">
        <f t="shared" si="8"/>
        <v/>
      </c>
      <c r="AP21" s="49" t="str">
        <f t="shared" si="9"/>
        <v/>
      </c>
      <c r="AQ21" s="49" t="str">
        <f t="shared" si="10"/>
        <v/>
      </c>
      <c r="AR21" t="str">
        <f t="shared" si="4"/>
        <v>0</v>
      </c>
      <c r="AT21" s="42"/>
    </row>
    <row r="22" spans="1:46">
      <c r="A22" s="49"/>
      <c r="B22" s="49">
        <f t="shared" si="5"/>
        <v>0</v>
      </c>
      <c r="C22" s="49">
        <f>IF('３　回答貼付シート'!$F19&lt;&gt;0,VLOOKUP('３　回答貼付シート'!$F19,$AR$2048:$AS$2054,2,FALSE),0)</f>
        <v>0</v>
      </c>
      <c r="D22" s="49">
        <f>IF('３　回答貼付シート'!$G19&lt;&gt;0,VLOOKUP(('３　回答貼付シート'!$G19), $AR$2048:$AS$2054,2,FALSE),0)</f>
        <v>0</v>
      </c>
      <c r="E22" s="49">
        <f>'３　回答貼付シート'!$H19</f>
        <v>0</v>
      </c>
      <c r="F22" s="49">
        <f>IF(E22=0,0,VLOOKUP($B22,'２　情報入力シート'!$A$2:$E$2049,5))</f>
        <v>0</v>
      </c>
      <c r="G22" s="49">
        <f>IF('３　回答貼付シート'!I19="ない",0,IF('３　回答貼付シート'!I19="１～２日ある",1,IF('３　回答貼付シート'!I19="３～５日ある",2,IF('３　回答貼付シート'!I19="ほぼ毎日ある",3,))))</f>
        <v>0</v>
      </c>
      <c r="H22" s="49">
        <f>IF('３　回答貼付シート'!J19="ない",0,IF('３　回答貼付シート'!J19="１～２日ある",1,IF('３　回答貼付シート'!J19="３～５日ある",2,IF('３　回答貼付シート'!J19="ほぼ毎日ある",3,))))</f>
        <v>0</v>
      </c>
      <c r="I22" s="49">
        <f>IF('３　回答貼付シート'!K19="ない",0,IF('３　回答貼付シート'!K19="１～２日ある",1,IF('３　回答貼付シート'!K19="３～５日ある",2,IF('３　回答貼付シート'!K19="ほぼ毎日ある",3,))))</f>
        <v>0</v>
      </c>
      <c r="J22" s="49">
        <f>IF('３　回答貼付シート'!L19="ない",0,IF('３　回答貼付シート'!L19="１～２日ある",1,IF('３　回答貼付シート'!L19="３～５日ある",2,IF('３　回答貼付シート'!L19="ほぼ毎日ある",3,))))</f>
        <v>0</v>
      </c>
      <c r="K22" s="49">
        <f>IF('３　回答貼付シート'!M19="ない",0,IF('３　回答貼付シート'!M19="１～２日ある",1,IF('３　回答貼付シート'!M19="３～５日ある",2,IF('３　回答貼付シート'!M19="ほぼ毎日ある",3,))))</f>
        <v>0</v>
      </c>
      <c r="L22" s="49">
        <f>IF('３　回答貼付シート'!N19="ない",0,IF('３　回答貼付シート'!N19="１～２日ある",1,IF('３　回答貼付シート'!N19="３～５日ある",2,IF('３　回答貼付シート'!N19="ほぼ毎日ある",3,))))</f>
        <v>0</v>
      </c>
      <c r="M22" s="49">
        <f>IF('３　回答貼付シート'!O19="ない",0,IF('３　回答貼付シート'!O19="１～２日ある",1,IF('３　回答貼付シート'!O19="３～５日ある",2,IF('３　回答貼付シート'!O19="ほぼ毎日ある",3,))))</f>
        <v>0</v>
      </c>
      <c r="N22" s="49">
        <f>IF('３　回答貼付シート'!P19="ない",0,IF('３　回答貼付シート'!P19="１～２日ある",1,IF('３　回答貼付シート'!P19="３～５日ある",2,IF('３　回答貼付シート'!P19="ほぼ毎日ある",3,))))</f>
        <v>0</v>
      </c>
      <c r="O22" s="49">
        <f>IF('３　回答貼付シート'!Q19="ない",0,IF('３　回答貼付シート'!Q19="１～２日ある",1,IF('３　回答貼付シート'!Q19="３～５日ある",2,IF('３　回答貼付シート'!Q19="ほぼ毎日ある",3,))))</f>
        <v>0</v>
      </c>
      <c r="P22" s="49">
        <f>IF('３　回答貼付シート'!R19="ない",0,IF('３　回答貼付シート'!R19="１～２日ある",1,IF('３　回答貼付シート'!R19="３～５日ある",2,IF('３　回答貼付シート'!R19="ほぼ毎日ある",3,))))</f>
        <v>0</v>
      </c>
      <c r="Q22" s="49">
        <f>IF('３　回答貼付シート'!S19="ない",0,IF('３　回答貼付シート'!S19="１～２日ある",1,IF('３　回答貼付シート'!S19="３～５日ある",2,IF('３　回答貼付シート'!S19="ほぼ毎日ある",3,))))</f>
        <v>0</v>
      </c>
      <c r="R22" s="49">
        <f>IF('３　回答貼付シート'!T19="ない",0,IF('３　回答貼付シート'!T19="１～２日ある",1,IF('３　回答貼付シート'!T19="３～５日ある",2,IF('３　回答貼付シート'!T19="ほぼ毎日ある",3,))))</f>
        <v>0</v>
      </c>
      <c r="S22" s="49">
        <f>IF('３　回答貼付シート'!U19="ない",0,IF('３　回答貼付シート'!U19="１～２日ある",1,IF('３　回答貼付シート'!U19="３～５日ある",2,IF('３　回答貼付シート'!U19="ほぼ毎日ある",3,))))</f>
        <v>0</v>
      </c>
      <c r="T22" s="49">
        <f>IF('３　回答貼付シート'!V19="ない",0,IF('３　回答貼付シート'!V19="１～２日ある",1,IF('３　回答貼付シート'!V19="３～５日ある",2,IF('３　回答貼付シート'!V19="ほぼ毎日ある",3,))))</f>
        <v>0</v>
      </c>
      <c r="U22" s="49">
        <f>IF('３　回答貼付シート'!W19="ない",0,IF('３　回答貼付シート'!W19="１～２日ある",1,IF('３　回答貼付シート'!W19="３～５日ある",2,IF('３　回答貼付シート'!W19="ほぼ毎日ある",3,))))</f>
        <v>0</v>
      </c>
      <c r="V22" s="49">
        <f>IF('３　回答貼付シート'!X19="ない",0,IF('３　回答貼付シート'!X19="１～２日ある",1,IF('３　回答貼付シート'!X19="３～５日ある",2,IF('３　回答貼付シート'!X19="ほぼ毎日ある",3,))))</f>
        <v>0</v>
      </c>
      <c r="W22" s="49">
        <f>IF('３　回答貼付シート'!Y19="ない",0,IF('３　回答貼付シート'!Y19="１～２日ある",1,IF('３　回答貼付シート'!Y19="３～５日ある",2,IF('３　回答貼付シート'!Y19="ほぼ毎日ある",3,))))</f>
        <v>0</v>
      </c>
      <c r="X22" s="49">
        <f>IF('３　回答貼付シート'!Z19="ない",0,IF('３　回答貼付シート'!Z19="１～２日ある",1,IF('３　回答貼付シート'!Z19="３～５日ある",2,IF('３　回答貼付シート'!Z19="ほぼ毎日ある",3,))))</f>
        <v>0</v>
      </c>
      <c r="Y22" s="49">
        <f>IF('３　回答貼付シート'!AA19="ない",0,IF('３　回答貼付シート'!AA19="１～２日ある",1,IF('３　回答貼付シート'!AA19="３～５日ある",2,IF('３　回答貼付シート'!AA19="ほぼ毎日ある",3,))))</f>
        <v>0</v>
      </c>
      <c r="Z22" s="49">
        <f>IF('３　回答貼付シート'!AB19="ない",0,IF('３　回答貼付シート'!AB19="１～２日ある",1,IF('３　回答貼付シート'!AB19="３～５日ある",2,IF('３　回答貼付シート'!AB19="ほぼ毎日ある",3,))))</f>
        <v>0</v>
      </c>
      <c r="AA22" s="49">
        <f>IF('３　回答貼付シート'!AC19="ない",0,IF('３　回答貼付シート'!AC19="１～２日ある",1,IF('３　回答貼付シート'!AC19="３～５日ある",2,IF('３　回答貼付シート'!AC19="ほぼ毎日ある",3,))))</f>
        <v>0</v>
      </c>
      <c r="AB22" s="49">
        <f>IF('３　回答貼付シート'!AD19="ない",0,IF('３　回答貼付シート'!AD19="１～２日ある",1,IF('３　回答貼付シート'!AD19="３～５日ある",2,IF('３　回答貼付シート'!AD19="ほぼ毎日ある",3,))))</f>
        <v>0</v>
      </c>
      <c r="AC22" s="49">
        <f>IF('３　回答貼付シート'!AE19="ない",0,IF('３　回答貼付シート'!AE19="１～２日ある",1,IF('３　回答貼付シート'!AE19="３～５日ある",2,IF('３　回答貼付シート'!AE19="ほぼ毎日ある",3,))))</f>
        <v>0</v>
      </c>
      <c r="AD22" s="49">
        <f>IF('３　回答貼付シート'!AF19="ない",0,IF('３　回答貼付シート'!AF19="１～２日ある",1,IF('３　回答貼付シート'!AF19="３～５日ある",2,IF('３　回答貼付シート'!AF19="ほぼ毎日ある",3,))))</f>
        <v>0</v>
      </c>
      <c r="AE22" s="49">
        <f>IF('３　回答貼付シート'!AG19="ない",0,IF('３　回答貼付シート'!AG19="１～２日ある",1,IF('３　回答貼付シート'!AG19="３～５日ある",2,IF('３　回答貼付シート'!AG19="ほぼ毎日ある",3,))))</f>
        <v>0</v>
      </c>
      <c r="AF22" s="49">
        <f>IF('３　回答貼付シート'!AH19="ない",0,IF('３　回答貼付シート'!AH19="１～２日ある",1,IF('３　回答貼付シート'!AH19="３～５日ある",2,IF('３　回答貼付シート'!AH19="ほぼ毎日ある",3,))))</f>
        <v>0</v>
      </c>
      <c r="AG22" s="49">
        <f>IF('３　回答貼付シート'!AI19="ない",0,IF('３　回答貼付シート'!AI19="１～２日ある",1,IF('３　回答貼付シート'!AI19="３～５日ある",2,IF('３　回答貼付シート'!AI19="ほぼ毎日ある",3,))))</f>
        <v>0</v>
      </c>
      <c r="AH22" s="49">
        <f>IF('３　回答貼付シート'!AJ19="ない",0,IF('３　回答貼付シート'!AJ19="１～２日ある",1,IF('３　回答貼付シート'!AJ19="３～５日ある",2,IF('３　回答貼付シート'!AJ19="ほぼ毎日ある",3,))))</f>
        <v>0</v>
      </c>
      <c r="AI22" s="49">
        <f>IF('３　回答貼付シート'!AK19="ない",0,IF('３　回答貼付シート'!AK19="１～２日ある",1,IF('３　回答貼付シート'!AK19="３～５日ある",2,IF('３　回答貼付シート'!AK19="ほぼ毎日ある",3,))))</f>
        <v>0</v>
      </c>
      <c r="AJ22" s="49">
        <f>IF('３　回答貼付シート'!AL19="ない",0,IF('３　回答貼付シート'!AL19="１～２日ある",1,IF('３　回答貼付シート'!AL19="３～５日ある",2,IF('３　回答貼付シート'!AL19="ほぼ毎日ある",3,))))</f>
        <v>0</v>
      </c>
      <c r="AK22" s="49">
        <f>IF('３　回答貼付シート'!AM19="ない",0,IF('３　回答貼付シート'!AM19="１～２日ある",1,IF('３　回答貼付シート'!AM19="３～５日ある",2,IF('３　回答貼付シート'!AM19="ほぼ毎日ある",3,))))</f>
        <v>0</v>
      </c>
      <c r="AL22" s="49">
        <f>'３　回答貼付シート'!$AN19</f>
        <v>0</v>
      </c>
      <c r="AM22" s="49" t="str">
        <f t="shared" si="6"/>
        <v/>
      </c>
      <c r="AN22" s="49" t="str">
        <f t="shared" si="7"/>
        <v/>
      </c>
      <c r="AO22" s="49" t="str">
        <f t="shared" si="8"/>
        <v/>
      </c>
      <c r="AP22" s="49" t="str">
        <f t="shared" si="9"/>
        <v/>
      </c>
      <c r="AQ22" s="49" t="str">
        <f t="shared" si="10"/>
        <v/>
      </c>
      <c r="AR22" t="str">
        <f t="shared" si="4"/>
        <v>0</v>
      </c>
      <c r="AT22" s="42"/>
    </row>
    <row r="23" spans="1:46">
      <c r="A23" s="49"/>
      <c r="B23" s="49">
        <f t="shared" si="5"/>
        <v>0</v>
      </c>
      <c r="C23" s="49">
        <f>IF('３　回答貼付シート'!$F20&lt;&gt;0,VLOOKUP('３　回答貼付シート'!$F20,$AR$2048:$AS$2054,2,FALSE),0)</f>
        <v>0</v>
      </c>
      <c r="D23" s="49">
        <f>IF('３　回答貼付シート'!$G20&lt;&gt;0,VLOOKUP(('３　回答貼付シート'!$G20), $AR$2048:$AS$2054,2,FALSE),0)</f>
        <v>0</v>
      </c>
      <c r="E23" s="49">
        <f>'３　回答貼付シート'!$H20</f>
        <v>0</v>
      </c>
      <c r="F23" s="49">
        <f>IF(E23=0,0,VLOOKUP($B23,'２　情報入力シート'!$A$2:$E$2049,5))</f>
        <v>0</v>
      </c>
      <c r="G23" s="49">
        <f>IF('３　回答貼付シート'!I20="ない",0,IF('３　回答貼付シート'!I20="１～２日ある",1,IF('３　回答貼付シート'!I20="３～５日ある",2,IF('３　回答貼付シート'!I20="ほぼ毎日ある",3,))))</f>
        <v>0</v>
      </c>
      <c r="H23" s="49">
        <f>IF('３　回答貼付シート'!J20="ない",0,IF('３　回答貼付シート'!J20="１～２日ある",1,IF('３　回答貼付シート'!J20="３～５日ある",2,IF('３　回答貼付シート'!J20="ほぼ毎日ある",3,))))</f>
        <v>0</v>
      </c>
      <c r="I23" s="49">
        <f>IF('３　回答貼付シート'!K20="ない",0,IF('３　回答貼付シート'!K20="１～２日ある",1,IF('３　回答貼付シート'!K20="３～５日ある",2,IF('３　回答貼付シート'!K20="ほぼ毎日ある",3,))))</f>
        <v>0</v>
      </c>
      <c r="J23" s="49">
        <f>IF('３　回答貼付シート'!L20="ない",0,IF('３　回答貼付シート'!L20="１～２日ある",1,IF('３　回答貼付シート'!L20="３～５日ある",2,IF('３　回答貼付シート'!L20="ほぼ毎日ある",3,))))</f>
        <v>0</v>
      </c>
      <c r="K23" s="49">
        <f>IF('３　回答貼付シート'!M20="ない",0,IF('３　回答貼付シート'!M20="１～２日ある",1,IF('３　回答貼付シート'!M20="３～５日ある",2,IF('３　回答貼付シート'!M20="ほぼ毎日ある",3,))))</f>
        <v>0</v>
      </c>
      <c r="L23" s="49">
        <f>IF('３　回答貼付シート'!N20="ない",0,IF('３　回答貼付シート'!N20="１～２日ある",1,IF('３　回答貼付シート'!N20="３～５日ある",2,IF('３　回答貼付シート'!N20="ほぼ毎日ある",3,))))</f>
        <v>0</v>
      </c>
      <c r="M23" s="49">
        <f>IF('３　回答貼付シート'!O20="ない",0,IF('３　回答貼付シート'!O20="１～２日ある",1,IF('３　回答貼付シート'!O20="３～５日ある",2,IF('３　回答貼付シート'!O20="ほぼ毎日ある",3,))))</f>
        <v>0</v>
      </c>
      <c r="N23" s="49">
        <f>IF('３　回答貼付シート'!P20="ない",0,IF('３　回答貼付シート'!P20="１～２日ある",1,IF('３　回答貼付シート'!P20="３～５日ある",2,IF('３　回答貼付シート'!P20="ほぼ毎日ある",3,))))</f>
        <v>0</v>
      </c>
      <c r="O23" s="49">
        <f>IF('３　回答貼付シート'!Q20="ない",0,IF('３　回答貼付シート'!Q20="１～２日ある",1,IF('３　回答貼付シート'!Q20="３～５日ある",2,IF('３　回答貼付シート'!Q20="ほぼ毎日ある",3,))))</f>
        <v>0</v>
      </c>
      <c r="P23" s="49">
        <f>IF('３　回答貼付シート'!R20="ない",0,IF('３　回答貼付シート'!R20="１～２日ある",1,IF('３　回答貼付シート'!R20="３～５日ある",2,IF('３　回答貼付シート'!R20="ほぼ毎日ある",3,))))</f>
        <v>0</v>
      </c>
      <c r="Q23" s="49">
        <f>IF('３　回答貼付シート'!S20="ない",0,IF('３　回答貼付シート'!S20="１～２日ある",1,IF('３　回答貼付シート'!S20="３～５日ある",2,IF('３　回答貼付シート'!S20="ほぼ毎日ある",3,))))</f>
        <v>0</v>
      </c>
      <c r="R23" s="49">
        <f>IF('３　回答貼付シート'!T20="ない",0,IF('３　回答貼付シート'!T20="１～２日ある",1,IF('３　回答貼付シート'!T20="３～５日ある",2,IF('３　回答貼付シート'!T20="ほぼ毎日ある",3,))))</f>
        <v>0</v>
      </c>
      <c r="S23" s="49">
        <f>IF('３　回答貼付シート'!U20="ない",0,IF('３　回答貼付シート'!U20="１～２日ある",1,IF('３　回答貼付シート'!U20="３～５日ある",2,IF('３　回答貼付シート'!U20="ほぼ毎日ある",3,))))</f>
        <v>0</v>
      </c>
      <c r="T23" s="49">
        <f>IF('３　回答貼付シート'!V20="ない",0,IF('３　回答貼付シート'!V20="１～２日ある",1,IF('３　回答貼付シート'!V20="３～５日ある",2,IF('３　回答貼付シート'!V20="ほぼ毎日ある",3,))))</f>
        <v>0</v>
      </c>
      <c r="U23" s="49">
        <f>IF('３　回答貼付シート'!W20="ない",0,IF('３　回答貼付シート'!W20="１～２日ある",1,IF('３　回答貼付シート'!W20="３～５日ある",2,IF('３　回答貼付シート'!W20="ほぼ毎日ある",3,))))</f>
        <v>0</v>
      </c>
      <c r="V23" s="49">
        <f>IF('３　回答貼付シート'!X20="ない",0,IF('３　回答貼付シート'!X20="１～２日ある",1,IF('３　回答貼付シート'!X20="３～５日ある",2,IF('３　回答貼付シート'!X20="ほぼ毎日ある",3,))))</f>
        <v>0</v>
      </c>
      <c r="W23" s="49">
        <f>IF('３　回答貼付シート'!Y20="ない",0,IF('３　回答貼付シート'!Y20="１～２日ある",1,IF('３　回答貼付シート'!Y20="３～５日ある",2,IF('３　回答貼付シート'!Y20="ほぼ毎日ある",3,))))</f>
        <v>0</v>
      </c>
      <c r="X23" s="49">
        <f>IF('３　回答貼付シート'!Z20="ない",0,IF('３　回答貼付シート'!Z20="１～２日ある",1,IF('３　回答貼付シート'!Z20="３～５日ある",2,IF('３　回答貼付シート'!Z20="ほぼ毎日ある",3,))))</f>
        <v>0</v>
      </c>
      <c r="Y23" s="49">
        <f>IF('３　回答貼付シート'!AA20="ない",0,IF('３　回答貼付シート'!AA20="１～２日ある",1,IF('３　回答貼付シート'!AA20="３～５日ある",2,IF('３　回答貼付シート'!AA20="ほぼ毎日ある",3,))))</f>
        <v>0</v>
      </c>
      <c r="Z23" s="49">
        <f>IF('３　回答貼付シート'!AB20="ない",0,IF('３　回答貼付シート'!AB20="１～２日ある",1,IF('３　回答貼付シート'!AB20="３～５日ある",2,IF('３　回答貼付シート'!AB20="ほぼ毎日ある",3,))))</f>
        <v>0</v>
      </c>
      <c r="AA23" s="49">
        <f>IF('３　回答貼付シート'!AC20="ない",0,IF('３　回答貼付シート'!AC20="１～２日ある",1,IF('３　回答貼付シート'!AC20="３～５日ある",2,IF('３　回答貼付シート'!AC20="ほぼ毎日ある",3,))))</f>
        <v>0</v>
      </c>
      <c r="AB23" s="49">
        <f>IF('３　回答貼付シート'!AD20="ない",0,IF('３　回答貼付シート'!AD20="１～２日ある",1,IF('３　回答貼付シート'!AD20="３～５日ある",2,IF('３　回答貼付シート'!AD20="ほぼ毎日ある",3,))))</f>
        <v>0</v>
      </c>
      <c r="AC23" s="49">
        <f>IF('３　回答貼付シート'!AE20="ない",0,IF('３　回答貼付シート'!AE20="１～２日ある",1,IF('３　回答貼付シート'!AE20="３～５日ある",2,IF('３　回答貼付シート'!AE20="ほぼ毎日ある",3,))))</f>
        <v>0</v>
      </c>
      <c r="AD23" s="49">
        <f>IF('３　回答貼付シート'!AF20="ない",0,IF('３　回答貼付シート'!AF20="１～２日ある",1,IF('３　回答貼付シート'!AF20="３～５日ある",2,IF('３　回答貼付シート'!AF20="ほぼ毎日ある",3,))))</f>
        <v>0</v>
      </c>
      <c r="AE23" s="49">
        <f>IF('３　回答貼付シート'!AG20="ない",0,IF('３　回答貼付シート'!AG20="１～２日ある",1,IF('３　回答貼付シート'!AG20="３～５日ある",2,IF('３　回答貼付シート'!AG20="ほぼ毎日ある",3,))))</f>
        <v>0</v>
      </c>
      <c r="AF23" s="49">
        <f>IF('３　回答貼付シート'!AH20="ない",0,IF('３　回答貼付シート'!AH20="１～２日ある",1,IF('３　回答貼付シート'!AH20="３～５日ある",2,IF('３　回答貼付シート'!AH20="ほぼ毎日ある",3,))))</f>
        <v>0</v>
      </c>
      <c r="AG23" s="49">
        <f>IF('３　回答貼付シート'!AI20="ない",0,IF('３　回答貼付シート'!AI20="１～２日ある",1,IF('３　回答貼付シート'!AI20="３～５日ある",2,IF('３　回答貼付シート'!AI20="ほぼ毎日ある",3,))))</f>
        <v>0</v>
      </c>
      <c r="AH23" s="49">
        <f>IF('３　回答貼付シート'!AJ20="ない",0,IF('３　回答貼付シート'!AJ20="１～２日ある",1,IF('３　回答貼付シート'!AJ20="３～５日ある",2,IF('３　回答貼付シート'!AJ20="ほぼ毎日ある",3,))))</f>
        <v>0</v>
      </c>
      <c r="AI23" s="49">
        <f>IF('３　回答貼付シート'!AK20="ない",0,IF('３　回答貼付シート'!AK20="１～２日ある",1,IF('３　回答貼付シート'!AK20="３～５日ある",2,IF('３　回答貼付シート'!AK20="ほぼ毎日ある",3,))))</f>
        <v>0</v>
      </c>
      <c r="AJ23" s="49">
        <f>IF('３　回答貼付シート'!AL20="ない",0,IF('３　回答貼付シート'!AL20="１～２日ある",1,IF('３　回答貼付シート'!AL20="３～５日ある",2,IF('３　回答貼付シート'!AL20="ほぼ毎日ある",3,))))</f>
        <v>0</v>
      </c>
      <c r="AK23" s="49">
        <f>IF('３　回答貼付シート'!AM20="ない",0,IF('３　回答貼付シート'!AM20="１～２日ある",1,IF('３　回答貼付シート'!AM20="３～５日ある",2,IF('３　回答貼付シート'!AM20="ほぼ毎日ある",3,))))</f>
        <v>0</v>
      </c>
      <c r="AL23" s="49">
        <f>'３　回答貼付シート'!$AN20</f>
        <v>0</v>
      </c>
      <c r="AM23" s="49" t="str">
        <f t="shared" si="6"/>
        <v/>
      </c>
      <c r="AN23" s="49" t="str">
        <f t="shared" si="7"/>
        <v/>
      </c>
      <c r="AO23" s="49" t="str">
        <f t="shared" si="8"/>
        <v/>
      </c>
      <c r="AP23" s="49" t="str">
        <f t="shared" si="9"/>
        <v/>
      </c>
      <c r="AQ23" s="49" t="str">
        <f t="shared" si="10"/>
        <v/>
      </c>
      <c r="AR23" t="str">
        <f t="shared" si="4"/>
        <v>0</v>
      </c>
      <c r="AT23" s="42"/>
    </row>
    <row r="24" spans="1:46">
      <c r="A24" s="49"/>
      <c r="B24" s="49">
        <f t="shared" si="5"/>
        <v>0</v>
      </c>
      <c r="C24" s="49">
        <f>IF('３　回答貼付シート'!$F21&lt;&gt;0,VLOOKUP('３　回答貼付シート'!$F21,$AR$2048:$AS$2054,2,FALSE),0)</f>
        <v>0</v>
      </c>
      <c r="D24" s="49">
        <f>IF('３　回答貼付シート'!$G21&lt;&gt;0,VLOOKUP(('３　回答貼付シート'!$G21), $AR$2048:$AS$2054,2,FALSE),0)</f>
        <v>0</v>
      </c>
      <c r="E24" s="49">
        <f>'３　回答貼付シート'!$H21</f>
        <v>0</v>
      </c>
      <c r="F24" s="49">
        <f>IF(E24=0,0,VLOOKUP($B24,'２　情報入力シート'!$A$2:$E$2049,5))</f>
        <v>0</v>
      </c>
      <c r="G24" s="49">
        <f>IF('３　回答貼付シート'!I21="ない",0,IF('３　回答貼付シート'!I21="１～２日ある",1,IF('３　回答貼付シート'!I21="３～５日ある",2,IF('３　回答貼付シート'!I21="ほぼ毎日ある",3,))))</f>
        <v>0</v>
      </c>
      <c r="H24" s="49">
        <f>IF('３　回答貼付シート'!J21="ない",0,IF('３　回答貼付シート'!J21="１～２日ある",1,IF('３　回答貼付シート'!J21="３～５日ある",2,IF('３　回答貼付シート'!J21="ほぼ毎日ある",3,))))</f>
        <v>0</v>
      </c>
      <c r="I24" s="49">
        <f>IF('３　回答貼付シート'!K21="ない",0,IF('３　回答貼付シート'!K21="１～２日ある",1,IF('３　回答貼付シート'!K21="３～５日ある",2,IF('３　回答貼付シート'!K21="ほぼ毎日ある",3,))))</f>
        <v>0</v>
      </c>
      <c r="J24" s="49">
        <f>IF('３　回答貼付シート'!L21="ない",0,IF('３　回答貼付シート'!L21="１～２日ある",1,IF('３　回答貼付シート'!L21="３～５日ある",2,IF('３　回答貼付シート'!L21="ほぼ毎日ある",3,))))</f>
        <v>0</v>
      </c>
      <c r="K24" s="49">
        <f>IF('３　回答貼付シート'!M21="ない",0,IF('３　回答貼付シート'!M21="１～２日ある",1,IF('３　回答貼付シート'!M21="３～５日ある",2,IF('３　回答貼付シート'!M21="ほぼ毎日ある",3,))))</f>
        <v>0</v>
      </c>
      <c r="L24" s="49">
        <f>IF('３　回答貼付シート'!N21="ない",0,IF('３　回答貼付シート'!N21="１～２日ある",1,IF('３　回答貼付シート'!N21="３～５日ある",2,IF('３　回答貼付シート'!N21="ほぼ毎日ある",3,))))</f>
        <v>0</v>
      </c>
      <c r="M24" s="49">
        <f>IF('３　回答貼付シート'!O21="ない",0,IF('３　回答貼付シート'!O21="１～２日ある",1,IF('３　回答貼付シート'!O21="３～５日ある",2,IF('３　回答貼付シート'!O21="ほぼ毎日ある",3,))))</f>
        <v>0</v>
      </c>
      <c r="N24" s="49">
        <f>IF('３　回答貼付シート'!P21="ない",0,IF('３　回答貼付シート'!P21="１～２日ある",1,IF('３　回答貼付シート'!P21="３～５日ある",2,IF('３　回答貼付シート'!P21="ほぼ毎日ある",3,))))</f>
        <v>0</v>
      </c>
      <c r="O24" s="49">
        <f>IF('３　回答貼付シート'!Q21="ない",0,IF('３　回答貼付シート'!Q21="１～２日ある",1,IF('３　回答貼付シート'!Q21="３～５日ある",2,IF('３　回答貼付シート'!Q21="ほぼ毎日ある",3,))))</f>
        <v>0</v>
      </c>
      <c r="P24" s="49">
        <f>IF('３　回答貼付シート'!R21="ない",0,IF('３　回答貼付シート'!R21="１～２日ある",1,IF('３　回答貼付シート'!R21="３～５日ある",2,IF('３　回答貼付シート'!R21="ほぼ毎日ある",3,))))</f>
        <v>0</v>
      </c>
      <c r="Q24" s="49">
        <f>IF('３　回答貼付シート'!S21="ない",0,IF('３　回答貼付シート'!S21="１～２日ある",1,IF('３　回答貼付シート'!S21="３～５日ある",2,IF('３　回答貼付シート'!S21="ほぼ毎日ある",3,))))</f>
        <v>0</v>
      </c>
      <c r="R24" s="49">
        <f>IF('３　回答貼付シート'!T21="ない",0,IF('３　回答貼付シート'!T21="１～２日ある",1,IF('３　回答貼付シート'!T21="３～５日ある",2,IF('３　回答貼付シート'!T21="ほぼ毎日ある",3,))))</f>
        <v>0</v>
      </c>
      <c r="S24" s="49">
        <f>IF('３　回答貼付シート'!U21="ない",0,IF('３　回答貼付シート'!U21="１～２日ある",1,IF('３　回答貼付シート'!U21="３～５日ある",2,IF('３　回答貼付シート'!U21="ほぼ毎日ある",3,))))</f>
        <v>0</v>
      </c>
      <c r="T24" s="49">
        <f>IF('３　回答貼付シート'!V21="ない",0,IF('３　回答貼付シート'!V21="１～２日ある",1,IF('３　回答貼付シート'!V21="３～５日ある",2,IF('３　回答貼付シート'!V21="ほぼ毎日ある",3,))))</f>
        <v>0</v>
      </c>
      <c r="U24" s="49">
        <f>IF('３　回答貼付シート'!W21="ない",0,IF('３　回答貼付シート'!W21="１～２日ある",1,IF('３　回答貼付シート'!W21="３～５日ある",2,IF('３　回答貼付シート'!W21="ほぼ毎日ある",3,))))</f>
        <v>0</v>
      </c>
      <c r="V24" s="49">
        <f>IF('３　回答貼付シート'!X21="ない",0,IF('３　回答貼付シート'!X21="１～２日ある",1,IF('３　回答貼付シート'!X21="３～５日ある",2,IF('３　回答貼付シート'!X21="ほぼ毎日ある",3,))))</f>
        <v>0</v>
      </c>
      <c r="W24" s="49">
        <f>IF('３　回答貼付シート'!Y21="ない",0,IF('３　回答貼付シート'!Y21="１～２日ある",1,IF('３　回答貼付シート'!Y21="３～５日ある",2,IF('３　回答貼付シート'!Y21="ほぼ毎日ある",3,))))</f>
        <v>0</v>
      </c>
      <c r="X24" s="49">
        <f>IF('３　回答貼付シート'!Z21="ない",0,IF('３　回答貼付シート'!Z21="１～２日ある",1,IF('３　回答貼付シート'!Z21="３～５日ある",2,IF('３　回答貼付シート'!Z21="ほぼ毎日ある",3,))))</f>
        <v>0</v>
      </c>
      <c r="Y24" s="49">
        <f>IF('３　回答貼付シート'!AA21="ない",0,IF('３　回答貼付シート'!AA21="１～２日ある",1,IF('３　回答貼付シート'!AA21="３～５日ある",2,IF('３　回答貼付シート'!AA21="ほぼ毎日ある",3,))))</f>
        <v>0</v>
      </c>
      <c r="Z24" s="49">
        <f>IF('３　回答貼付シート'!AB21="ない",0,IF('３　回答貼付シート'!AB21="１～２日ある",1,IF('３　回答貼付シート'!AB21="３～５日ある",2,IF('３　回答貼付シート'!AB21="ほぼ毎日ある",3,))))</f>
        <v>0</v>
      </c>
      <c r="AA24" s="49">
        <f>IF('３　回答貼付シート'!AC21="ない",0,IF('３　回答貼付シート'!AC21="１～２日ある",1,IF('３　回答貼付シート'!AC21="３～５日ある",2,IF('３　回答貼付シート'!AC21="ほぼ毎日ある",3,))))</f>
        <v>0</v>
      </c>
      <c r="AB24" s="49">
        <f>IF('３　回答貼付シート'!AD21="ない",0,IF('３　回答貼付シート'!AD21="１～２日ある",1,IF('３　回答貼付シート'!AD21="３～５日ある",2,IF('３　回答貼付シート'!AD21="ほぼ毎日ある",3,))))</f>
        <v>0</v>
      </c>
      <c r="AC24" s="49">
        <f>IF('３　回答貼付シート'!AE21="ない",0,IF('３　回答貼付シート'!AE21="１～２日ある",1,IF('３　回答貼付シート'!AE21="３～５日ある",2,IF('３　回答貼付シート'!AE21="ほぼ毎日ある",3,))))</f>
        <v>0</v>
      </c>
      <c r="AD24" s="49">
        <f>IF('３　回答貼付シート'!AF21="ない",0,IF('３　回答貼付シート'!AF21="１～２日ある",1,IF('３　回答貼付シート'!AF21="３～５日ある",2,IF('３　回答貼付シート'!AF21="ほぼ毎日ある",3,))))</f>
        <v>0</v>
      </c>
      <c r="AE24" s="49">
        <f>IF('３　回答貼付シート'!AG21="ない",0,IF('３　回答貼付シート'!AG21="１～２日ある",1,IF('３　回答貼付シート'!AG21="３～５日ある",2,IF('３　回答貼付シート'!AG21="ほぼ毎日ある",3,))))</f>
        <v>0</v>
      </c>
      <c r="AF24" s="49">
        <f>IF('３　回答貼付シート'!AH21="ない",0,IF('３　回答貼付シート'!AH21="１～２日ある",1,IF('３　回答貼付シート'!AH21="３～５日ある",2,IF('３　回答貼付シート'!AH21="ほぼ毎日ある",3,))))</f>
        <v>0</v>
      </c>
      <c r="AG24" s="49">
        <f>IF('３　回答貼付シート'!AI21="ない",0,IF('３　回答貼付シート'!AI21="１～２日ある",1,IF('３　回答貼付シート'!AI21="３～５日ある",2,IF('３　回答貼付シート'!AI21="ほぼ毎日ある",3,))))</f>
        <v>0</v>
      </c>
      <c r="AH24" s="49">
        <f>IF('３　回答貼付シート'!AJ21="ない",0,IF('３　回答貼付シート'!AJ21="１～２日ある",1,IF('３　回答貼付シート'!AJ21="３～５日ある",2,IF('３　回答貼付シート'!AJ21="ほぼ毎日ある",3,))))</f>
        <v>0</v>
      </c>
      <c r="AI24" s="49">
        <f>IF('３　回答貼付シート'!AK21="ない",0,IF('３　回答貼付シート'!AK21="１～２日ある",1,IF('３　回答貼付シート'!AK21="３～５日ある",2,IF('３　回答貼付シート'!AK21="ほぼ毎日ある",3,))))</f>
        <v>0</v>
      </c>
      <c r="AJ24" s="49">
        <f>IF('３　回答貼付シート'!AL21="ない",0,IF('３　回答貼付シート'!AL21="１～２日ある",1,IF('３　回答貼付シート'!AL21="３～５日ある",2,IF('３　回答貼付シート'!AL21="ほぼ毎日ある",3,))))</f>
        <v>0</v>
      </c>
      <c r="AK24" s="49">
        <f>IF('３　回答貼付シート'!AM21="ない",0,IF('３　回答貼付シート'!AM21="１～２日ある",1,IF('３　回答貼付シート'!AM21="３～５日ある",2,IF('３　回答貼付シート'!AM21="ほぼ毎日ある",3,))))</f>
        <v>0</v>
      </c>
      <c r="AL24" s="49">
        <f>'３　回答貼付シート'!$AN21</f>
        <v>0</v>
      </c>
      <c r="AM24" s="49" t="str">
        <f t="shared" si="6"/>
        <v/>
      </c>
      <c r="AN24" s="49" t="str">
        <f t="shared" si="7"/>
        <v/>
      </c>
      <c r="AO24" s="49" t="str">
        <f t="shared" si="8"/>
        <v/>
      </c>
      <c r="AP24" s="49" t="str">
        <f t="shared" si="9"/>
        <v/>
      </c>
      <c r="AQ24" s="49" t="str">
        <f t="shared" si="10"/>
        <v/>
      </c>
      <c r="AR24" t="str">
        <f t="shared" si="4"/>
        <v>0</v>
      </c>
      <c r="AT24" s="42"/>
    </row>
    <row r="25" spans="1:46">
      <c r="A25" s="49"/>
      <c r="B25" s="49">
        <f t="shared" si="5"/>
        <v>0</v>
      </c>
      <c r="C25" s="49">
        <f>IF('３　回答貼付シート'!$F22&lt;&gt;0,VLOOKUP('３　回答貼付シート'!$F22,$AR$2048:$AS$2054,2,FALSE),0)</f>
        <v>0</v>
      </c>
      <c r="D25" s="49">
        <f>IF('３　回答貼付シート'!$G22&lt;&gt;0,VLOOKUP(('３　回答貼付シート'!$G22), $AR$2048:$AS$2054,2,FALSE),0)</f>
        <v>0</v>
      </c>
      <c r="E25" s="49">
        <f>'３　回答貼付シート'!$H22</f>
        <v>0</v>
      </c>
      <c r="F25" s="49">
        <f>IF(E25=0,0,VLOOKUP($B25,'２　情報入力シート'!$A$2:$E$2049,5))</f>
        <v>0</v>
      </c>
      <c r="G25" s="49">
        <f>IF('３　回答貼付シート'!I22="ない",0,IF('３　回答貼付シート'!I22="１～２日ある",1,IF('３　回答貼付シート'!I22="３～５日ある",2,IF('３　回答貼付シート'!I22="ほぼ毎日ある",3,))))</f>
        <v>0</v>
      </c>
      <c r="H25" s="49">
        <f>IF('３　回答貼付シート'!J22="ない",0,IF('３　回答貼付シート'!J22="１～２日ある",1,IF('３　回答貼付シート'!J22="３～５日ある",2,IF('３　回答貼付シート'!J22="ほぼ毎日ある",3,))))</f>
        <v>0</v>
      </c>
      <c r="I25" s="49">
        <f>IF('３　回答貼付シート'!K22="ない",0,IF('３　回答貼付シート'!K22="１～２日ある",1,IF('３　回答貼付シート'!K22="３～５日ある",2,IF('３　回答貼付シート'!K22="ほぼ毎日ある",3,))))</f>
        <v>0</v>
      </c>
      <c r="J25" s="49">
        <f>IF('３　回答貼付シート'!L22="ない",0,IF('３　回答貼付シート'!L22="１～２日ある",1,IF('３　回答貼付シート'!L22="３～５日ある",2,IF('３　回答貼付シート'!L22="ほぼ毎日ある",3,))))</f>
        <v>0</v>
      </c>
      <c r="K25" s="49">
        <f>IF('３　回答貼付シート'!M22="ない",0,IF('３　回答貼付シート'!M22="１～２日ある",1,IF('３　回答貼付シート'!M22="３～５日ある",2,IF('３　回答貼付シート'!M22="ほぼ毎日ある",3,))))</f>
        <v>0</v>
      </c>
      <c r="L25" s="49">
        <f>IF('３　回答貼付シート'!N22="ない",0,IF('３　回答貼付シート'!N22="１～２日ある",1,IF('３　回答貼付シート'!N22="３～５日ある",2,IF('３　回答貼付シート'!N22="ほぼ毎日ある",3,))))</f>
        <v>0</v>
      </c>
      <c r="M25" s="49">
        <f>IF('３　回答貼付シート'!O22="ない",0,IF('３　回答貼付シート'!O22="１～２日ある",1,IF('３　回答貼付シート'!O22="３～５日ある",2,IF('３　回答貼付シート'!O22="ほぼ毎日ある",3,))))</f>
        <v>0</v>
      </c>
      <c r="N25" s="49">
        <f>IF('３　回答貼付シート'!P22="ない",0,IF('３　回答貼付シート'!P22="１～２日ある",1,IF('３　回答貼付シート'!P22="３～５日ある",2,IF('３　回答貼付シート'!P22="ほぼ毎日ある",3,))))</f>
        <v>0</v>
      </c>
      <c r="O25" s="49">
        <f>IF('３　回答貼付シート'!Q22="ない",0,IF('３　回答貼付シート'!Q22="１～２日ある",1,IF('３　回答貼付シート'!Q22="３～５日ある",2,IF('３　回答貼付シート'!Q22="ほぼ毎日ある",3,))))</f>
        <v>0</v>
      </c>
      <c r="P25" s="49">
        <f>IF('３　回答貼付シート'!R22="ない",0,IF('３　回答貼付シート'!R22="１～２日ある",1,IF('３　回答貼付シート'!R22="３～５日ある",2,IF('３　回答貼付シート'!R22="ほぼ毎日ある",3,))))</f>
        <v>0</v>
      </c>
      <c r="Q25" s="49">
        <f>IF('３　回答貼付シート'!S22="ない",0,IF('３　回答貼付シート'!S22="１～２日ある",1,IF('３　回答貼付シート'!S22="３～５日ある",2,IF('３　回答貼付シート'!S22="ほぼ毎日ある",3,))))</f>
        <v>0</v>
      </c>
      <c r="R25" s="49">
        <f>IF('３　回答貼付シート'!T22="ない",0,IF('３　回答貼付シート'!T22="１～２日ある",1,IF('３　回答貼付シート'!T22="３～５日ある",2,IF('３　回答貼付シート'!T22="ほぼ毎日ある",3,))))</f>
        <v>0</v>
      </c>
      <c r="S25" s="49">
        <f>IF('３　回答貼付シート'!U22="ない",0,IF('３　回答貼付シート'!U22="１～２日ある",1,IF('３　回答貼付シート'!U22="３～５日ある",2,IF('３　回答貼付シート'!U22="ほぼ毎日ある",3,))))</f>
        <v>0</v>
      </c>
      <c r="T25" s="49">
        <f>IF('３　回答貼付シート'!V22="ない",0,IF('３　回答貼付シート'!V22="１～２日ある",1,IF('３　回答貼付シート'!V22="３～５日ある",2,IF('３　回答貼付シート'!V22="ほぼ毎日ある",3,))))</f>
        <v>0</v>
      </c>
      <c r="U25" s="49">
        <f>IF('３　回答貼付シート'!W22="ない",0,IF('３　回答貼付シート'!W22="１～２日ある",1,IF('３　回答貼付シート'!W22="３～５日ある",2,IF('３　回答貼付シート'!W22="ほぼ毎日ある",3,))))</f>
        <v>0</v>
      </c>
      <c r="V25" s="49">
        <f>IF('３　回答貼付シート'!X22="ない",0,IF('３　回答貼付シート'!X22="１～２日ある",1,IF('３　回答貼付シート'!X22="３～５日ある",2,IF('３　回答貼付シート'!X22="ほぼ毎日ある",3,))))</f>
        <v>0</v>
      </c>
      <c r="W25" s="49">
        <f>IF('３　回答貼付シート'!Y22="ない",0,IF('３　回答貼付シート'!Y22="１～２日ある",1,IF('３　回答貼付シート'!Y22="３～５日ある",2,IF('３　回答貼付シート'!Y22="ほぼ毎日ある",3,))))</f>
        <v>0</v>
      </c>
      <c r="X25" s="49">
        <f>IF('３　回答貼付シート'!Z22="ない",0,IF('３　回答貼付シート'!Z22="１～２日ある",1,IF('３　回答貼付シート'!Z22="３～５日ある",2,IF('３　回答貼付シート'!Z22="ほぼ毎日ある",3,))))</f>
        <v>0</v>
      </c>
      <c r="Y25" s="49">
        <f>IF('３　回答貼付シート'!AA22="ない",0,IF('３　回答貼付シート'!AA22="１～２日ある",1,IF('３　回答貼付シート'!AA22="３～５日ある",2,IF('３　回答貼付シート'!AA22="ほぼ毎日ある",3,))))</f>
        <v>0</v>
      </c>
      <c r="Z25" s="49">
        <f>IF('３　回答貼付シート'!AB22="ない",0,IF('３　回答貼付シート'!AB22="１～２日ある",1,IF('３　回答貼付シート'!AB22="３～５日ある",2,IF('３　回答貼付シート'!AB22="ほぼ毎日ある",3,))))</f>
        <v>0</v>
      </c>
      <c r="AA25" s="49">
        <f>IF('３　回答貼付シート'!AC22="ない",0,IF('３　回答貼付シート'!AC22="１～２日ある",1,IF('３　回答貼付シート'!AC22="３～５日ある",2,IF('３　回答貼付シート'!AC22="ほぼ毎日ある",3,))))</f>
        <v>0</v>
      </c>
      <c r="AB25" s="49">
        <f>IF('３　回答貼付シート'!AD22="ない",0,IF('３　回答貼付シート'!AD22="１～２日ある",1,IF('３　回答貼付シート'!AD22="３～５日ある",2,IF('３　回答貼付シート'!AD22="ほぼ毎日ある",3,))))</f>
        <v>0</v>
      </c>
      <c r="AC25" s="49">
        <f>IF('３　回答貼付シート'!AE22="ない",0,IF('３　回答貼付シート'!AE22="１～２日ある",1,IF('３　回答貼付シート'!AE22="３～５日ある",2,IF('３　回答貼付シート'!AE22="ほぼ毎日ある",3,))))</f>
        <v>0</v>
      </c>
      <c r="AD25" s="49">
        <f>IF('３　回答貼付シート'!AF22="ない",0,IF('３　回答貼付シート'!AF22="１～２日ある",1,IF('３　回答貼付シート'!AF22="３～５日ある",2,IF('３　回答貼付シート'!AF22="ほぼ毎日ある",3,))))</f>
        <v>0</v>
      </c>
      <c r="AE25" s="49">
        <f>IF('３　回答貼付シート'!AG22="ない",0,IF('３　回答貼付シート'!AG22="１～２日ある",1,IF('３　回答貼付シート'!AG22="３～５日ある",2,IF('３　回答貼付シート'!AG22="ほぼ毎日ある",3,))))</f>
        <v>0</v>
      </c>
      <c r="AF25" s="49">
        <f>IF('３　回答貼付シート'!AH22="ない",0,IF('３　回答貼付シート'!AH22="１～２日ある",1,IF('３　回答貼付シート'!AH22="３～５日ある",2,IF('３　回答貼付シート'!AH22="ほぼ毎日ある",3,))))</f>
        <v>0</v>
      </c>
      <c r="AG25" s="49">
        <f>IF('３　回答貼付シート'!AI22="ない",0,IF('３　回答貼付シート'!AI22="１～２日ある",1,IF('３　回答貼付シート'!AI22="３～５日ある",2,IF('３　回答貼付シート'!AI22="ほぼ毎日ある",3,))))</f>
        <v>0</v>
      </c>
      <c r="AH25" s="49">
        <f>IF('３　回答貼付シート'!AJ22="ない",0,IF('３　回答貼付シート'!AJ22="１～２日ある",1,IF('３　回答貼付シート'!AJ22="３～５日ある",2,IF('３　回答貼付シート'!AJ22="ほぼ毎日ある",3,))))</f>
        <v>0</v>
      </c>
      <c r="AI25" s="49">
        <f>IF('３　回答貼付シート'!AK22="ない",0,IF('３　回答貼付シート'!AK22="１～２日ある",1,IF('３　回答貼付シート'!AK22="３～５日ある",2,IF('３　回答貼付シート'!AK22="ほぼ毎日ある",3,))))</f>
        <v>0</v>
      </c>
      <c r="AJ25" s="49">
        <f>IF('３　回答貼付シート'!AL22="ない",0,IF('３　回答貼付シート'!AL22="１～２日ある",1,IF('３　回答貼付シート'!AL22="３～５日ある",2,IF('３　回答貼付シート'!AL22="ほぼ毎日ある",3,))))</f>
        <v>0</v>
      </c>
      <c r="AK25" s="49">
        <f>IF('３　回答貼付シート'!AM22="ない",0,IF('３　回答貼付シート'!AM22="１～２日ある",1,IF('３　回答貼付シート'!AM22="３～５日ある",2,IF('３　回答貼付シート'!AM22="ほぼ毎日ある",3,))))</f>
        <v>0</v>
      </c>
      <c r="AL25" s="49">
        <f>'３　回答貼付シート'!$AN22</f>
        <v>0</v>
      </c>
      <c r="AM25" s="49" t="str">
        <f t="shared" si="6"/>
        <v/>
      </c>
      <c r="AN25" s="49" t="str">
        <f t="shared" si="7"/>
        <v/>
      </c>
      <c r="AO25" s="49" t="str">
        <f t="shared" si="8"/>
        <v/>
      </c>
      <c r="AP25" s="49" t="str">
        <f t="shared" si="9"/>
        <v/>
      </c>
      <c r="AQ25" s="49" t="str">
        <f t="shared" si="10"/>
        <v/>
      </c>
      <c r="AR25" t="str">
        <f t="shared" si="4"/>
        <v>0</v>
      </c>
      <c r="AT25" s="42"/>
    </row>
    <row r="26" spans="1:46">
      <c r="A26" s="49"/>
      <c r="B26" s="49">
        <f t="shared" si="5"/>
        <v>0</v>
      </c>
      <c r="C26" s="49">
        <f>IF('３　回答貼付シート'!$F23&lt;&gt;0,VLOOKUP('３　回答貼付シート'!$F23,$AR$2048:$AS$2054,2,FALSE),0)</f>
        <v>0</v>
      </c>
      <c r="D26" s="49">
        <f>IF('３　回答貼付シート'!$G23&lt;&gt;0,VLOOKUP(('３　回答貼付シート'!$G23), $AR$2048:$AS$2054,2,FALSE),0)</f>
        <v>0</v>
      </c>
      <c r="E26" s="49">
        <f>'３　回答貼付シート'!$H23</f>
        <v>0</v>
      </c>
      <c r="F26" s="49">
        <f>IF(E26=0,0,VLOOKUP($B26,'２　情報入力シート'!$A$2:$E$2049,5))</f>
        <v>0</v>
      </c>
      <c r="G26" s="49">
        <f>IF('３　回答貼付シート'!I23="ない",0,IF('３　回答貼付シート'!I23="１～２日ある",1,IF('３　回答貼付シート'!I23="３～５日ある",2,IF('３　回答貼付シート'!I23="ほぼ毎日ある",3,))))</f>
        <v>0</v>
      </c>
      <c r="H26" s="49">
        <f>IF('３　回答貼付シート'!J23="ない",0,IF('３　回答貼付シート'!J23="１～２日ある",1,IF('３　回答貼付シート'!J23="３～５日ある",2,IF('３　回答貼付シート'!J23="ほぼ毎日ある",3,))))</f>
        <v>0</v>
      </c>
      <c r="I26" s="49">
        <f>IF('３　回答貼付シート'!K23="ない",0,IF('３　回答貼付シート'!K23="１～２日ある",1,IF('３　回答貼付シート'!K23="３～５日ある",2,IF('３　回答貼付シート'!K23="ほぼ毎日ある",3,))))</f>
        <v>0</v>
      </c>
      <c r="J26" s="49">
        <f>IF('３　回答貼付シート'!L23="ない",0,IF('３　回答貼付シート'!L23="１～２日ある",1,IF('３　回答貼付シート'!L23="３～５日ある",2,IF('３　回答貼付シート'!L23="ほぼ毎日ある",3,))))</f>
        <v>0</v>
      </c>
      <c r="K26" s="49">
        <f>IF('３　回答貼付シート'!M23="ない",0,IF('３　回答貼付シート'!M23="１～２日ある",1,IF('３　回答貼付シート'!M23="３～５日ある",2,IF('３　回答貼付シート'!M23="ほぼ毎日ある",3,))))</f>
        <v>0</v>
      </c>
      <c r="L26" s="49">
        <f>IF('３　回答貼付シート'!N23="ない",0,IF('３　回答貼付シート'!N23="１～２日ある",1,IF('３　回答貼付シート'!N23="３～５日ある",2,IF('３　回答貼付シート'!N23="ほぼ毎日ある",3,))))</f>
        <v>0</v>
      </c>
      <c r="M26" s="49">
        <f>IF('３　回答貼付シート'!O23="ない",0,IF('３　回答貼付シート'!O23="１～２日ある",1,IF('３　回答貼付シート'!O23="３～５日ある",2,IF('３　回答貼付シート'!O23="ほぼ毎日ある",3,))))</f>
        <v>0</v>
      </c>
      <c r="N26" s="49">
        <f>IF('３　回答貼付シート'!P23="ない",0,IF('３　回答貼付シート'!P23="１～２日ある",1,IF('３　回答貼付シート'!P23="３～５日ある",2,IF('３　回答貼付シート'!P23="ほぼ毎日ある",3,))))</f>
        <v>0</v>
      </c>
      <c r="O26" s="49">
        <f>IF('３　回答貼付シート'!Q23="ない",0,IF('３　回答貼付シート'!Q23="１～２日ある",1,IF('３　回答貼付シート'!Q23="３～５日ある",2,IF('３　回答貼付シート'!Q23="ほぼ毎日ある",3,))))</f>
        <v>0</v>
      </c>
      <c r="P26" s="49">
        <f>IF('３　回答貼付シート'!R23="ない",0,IF('３　回答貼付シート'!R23="１～２日ある",1,IF('３　回答貼付シート'!R23="３～５日ある",2,IF('３　回答貼付シート'!R23="ほぼ毎日ある",3,))))</f>
        <v>0</v>
      </c>
      <c r="Q26" s="49">
        <f>IF('３　回答貼付シート'!S23="ない",0,IF('３　回答貼付シート'!S23="１～２日ある",1,IF('３　回答貼付シート'!S23="３～５日ある",2,IF('３　回答貼付シート'!S23="ほぼ毎日ある",3,))))</f>
        <v>0</v>
      </c>
      <c r="R26" s="49">
        <f>IF('３　回答貼付シート'!T23="ない",0,IF('３　回答貼付シート'!T23="１～２日ある",1,IF('３　回答貼付シート'!T23="３～５日ある",2,IF('３　回答貼付シート'!T23="ほぼ毎日ある",3,))))</f>
        <v>0</v>
      </c>
      <c r="S26" s="49">
        <f>IF('３　回答貼付シート'!U23="ない",0,IF('３　回答貼付シート'!U23="１～２日ある",1,IF('３　回答貼付シート'!U23="３～５日ある",2,IF('３　回答貼付シート'!U23="ほぼ毎日ある",3,))))</f>
        <v>0</v>
      </c>
      <c r="T26" s="49">
        <f>IF('３　回答貼付シート'!V23="ない",0,IF('３　回答貼付シート'!V23="１～２日ある",1,IF('３　回答貼付シート'!V23="３～５日ある",2,IF('３　回答貼付シート'!V23="ほぼ毎日ある",3,))))</f>
        <v>0</v>
      </c>
      <c r="U26" s="49">
        <f>IF('３　回答貼付シート'!W23="ない",0,IF('３　回答貼付シート'!W23="１～２日ある",1,IF('３　回答貼付シート'!W23="３～５日ある",2,IF('３　回答貼付シート'!W23="ほぼ毎日ある",3,))))</f>
        <v>0</v>
      </c>
      <c r="V26" s="49">
        <f>IF('３　回答貼付シート'!X23="ない",0,IF('３　回答貼付シート'!X23="１～２日ある",1,IF('３　回答貼付シート'!X23="３～５日ある",2,IF('３　回答貼付シート'!X23="ほぼ毎日ある",3,))))</f>
        <v>0</v>
      </c>
      <c r="W26" s="49">
        <f>IF('３　回答貼付シート'!Y23="ない",0,IF('３　回答貼付シート'!Y23="１～２日ある",1,IF('３　回答貼付シート'!Y23="３～５日ある",2,IF('３　回答貼付シート'!Y23="ほぼ毎日ある",3,))))</f>
        <v>0</v>
      </c>
      <c r="X26" s="49">
        <f>IF('３　回答貼付シート'!Z23="ない",0,IF('３　回答貼付シート'!Z23="１～２日ある",1,IF('３　回答貼付シート'!Z23="３～５日ある",2,IF('３　回答貼付シート'!Z23="ほぼ毎日ある",3,))))</f>
        <v>0</v>
      </c>
      <c r="Y26" s="49">
        <f>IF('３　回答貼付シート'!AA23="ない",0,IF('３　回答貼付シート'!AA23="１～２日ある",1,IF('３　回答貼付シート'!AA23="３～５日ある",2,IF('３　回答貼付シート'!AA23="ほぼ毎日ある",3,))))</f>
        <v>0</v>
      </c>
      <c r="Z26" s="49">
        <f>IF('３　回答貼付シート'!AB23="ない",0,IF('３　回答貼付シート'!AB23="１～２日ある",1,IF('３　回答貼付シート'!AB23="３～５日ある",2,IF('３　回答貼付シート'!AB23="ほぼ毎日ある",3,))))</f>
        <v>0</v>
      </c>
      <c r="AA26" s="49">
        <f>IF('３　回答貼付シート'!AC23="ない",0,IF('３　回答貼付シート'!AC23="１～２日ある",1,IF('３　回答貼付シート'!AC23="３～５日ある",2,IF('３　回答貼付シート'!AC23="ほぼ毎日ある",3,))))</f>
        <v>0</v>
      </c>
      <c r="AB26" s="49">
        <f>IF('３　回答貼付シート'!AD23="ない",0,IF('３　回答貼付シート'!AD23="１～２日ある",1,IF('３　回答貼付シート'!AD23="３～５日ある",2,IF('３　回答貼付シート'!AD23="ほぼ毎日ある",3,))))</f>
        <v>0</v>
      </c>
      <c r="AC26" s="49">
        <f>IF('３　回答貼付シート'!AE23="ない",0,IF('３　回答貼付シート'!AE23="１～２日ある",1,IF('３　回答貼付シート'!AE23="３～５日ある",2,IF('３　回答貼付シート'!AE23="ほぼ毎日ある",3,))))</f>
        <v>0</v>
      </c>
      <c r="AD26" s="49">
        <f>IF('３　回答貼付シート'!AF23="ない",0,IF('３　回答貼付シート'!AF23="１～２日ある",1,IF('３　回答貼付シート'!AF23="３～５日ある",2,IF('３　回答貼付シート'!AF23="ほぼ毎日ある",3,))))</f>
        <v>0</v>
      </c>
      <c r="AE26" s="49">
        <f>IF('３　回答貼付シート'!AG23="ない",0,IF('３　回答貼付シート'!AG23="１～２日ある",1,IF('３　回答貼付シート'!AG23="３～５日ある",2,IF('３　回答貼付シート'!AG23="ほぼ毎日ある",3,))))</f>
        <v>0</v>
      </c>
      <c r="AF26" s="49">
        <f>IF('３　回答貼付シート'!AH23="ない",0,IF('３　回答貼付シート'!AH23="１～２日ある",1,IF('３　回答貼付シート'!AH23="３～５日ある",2,IF('３　回答貼付シート'!AH23="ほぼ毎日ある",3,))))</f>
        <v>0</v>
      </c>
      <c r="AG26" s="49">
        <f>IF('３　回答貼付シート'!AI23="ない",0,IF('３　回答貼付シート'!AI23="１～２日ある",1,IF('３　回答貼付シート'!AI23="３～５日ある",2,IF('３　回答貼付シート'!AI23="ほぼ毎日ある",3,))))</f>
        <v>0</v>
      </c>
      <c r="AH26" s="49">
        <f>IF('３　回答貼付シート'!AJ23="ない",0,IF('３　回答貼付シート'!AJ23="１～２日ある",1,IF('３　回答貼付シート'!AJ23="３～５日ある",2,IF('３　回答貼付シート'!AJ23="ほぼ毎日ある",3,))))</f>
        <v>0</v>
      </c>
      <c r="AI26" s="49">
        <f>IF('３　回答貼付シート'!AK23="ない",0,IF('３　回答貼付シート'!AK23="１～２日ある",1,IF('３　回答貼付シート'!AK23="３～５日ある",2,IF('３　回答貼付シート'!AK23="ほぼ毎日ある",3,))))</f>
        <v>0</v>
      </c>
      <c r="AJ26" s="49">
        <f>IF('３　回答貼付シート'!AL23="ない",0,IF('３　回答貼付シート'!AL23="１～２日ある",1,IF('３　回答貼付シート'!AL23="３～５日ある",2,IF('３　回答貼付シート'!AL23="ほぼ毎日ある",3,))))</f>
        <v>0</v>
      </c>
      <c r="AK26" s="49">
        <f>IF('３　回答貼付シート'!AM23="ない",0,IF('３　回答貼付シート'!AM23="１～２日ある",1,IF('３　回答貼付シート'!AM23="３～５日ある",2,IF('３　回答貼付シート'!AM23="ほぼ毎日ある",3,))))</f>
        <v>0</v>
      </c>
      <c r="AL26" s="49">
        <f>'３　回答貼付シート'!$AN23</f>
        <v>0</v>
      </c>
      <c r="AM26" s="49" t="str">
        <f t="shared" si="6"/>
        <v/>
      </c>
      <c r="AN26" s="49" t="str">
        <f t="shared" si="7"/>
        <v/>
      </c>
      <c r="AO26" s="49" t="str">
        <f t="shared" si="8"/>
        <v/>
      </c>
      <c r="AP26" s="49" t="str">
        <f t="shared" si="9"/>
        <v/>
      </c>
      <c r="AQ26" s="49" t="str">
        <f t="shared" si="10"/>
        <v/>
      </c>
      <c r="AR26" t="str">
        <f t="shared" si="4"/>
        <v>0</v>
      </c>
      <c r="AT26" s="42"/>
    </row>
    <row r="27" spans="1:46">
      <c r="A27" s="49"/>
      <c r="B27" s="49">
        <f t="shared" si="5"/>
        <v>0</v>
      </c>
      <c r="C27" s="49">
        <f>IF('３　回答貼付シート'!$F24&lt;&gt;0,VLOOKUP('３　回答貼付シート'!$F24,$AR$2048:$AS$2054,2,FALSE),0)</f>
        <v>0</v>
      </c>
      <c r="D27" s="49">
        <f>IF('３　回答貼付シート'!$G24&lt;&gt;0,VLOOKUP(('３　回答貼付シート'!$G24), $AR$2048:$AS$2054,2,FALSE),0)</f>
        <v>0</v>
      </c>
      <c r="E27" s="49">
        <f>'３　回答貼付シート'!$H24</f>
        <v>0</v>
      </c>
      <c r="F27" s="49">
        <f>IF(E27=0,0,VLOOKUP($B27,'２　情報入力シート'!$A$2:$E$2049,5))</f>
        <v>0</v>
      </c>
      <c r="G27" s="49">
        <f>IF('３　回答貼付シート'!I24="ない",0,IF('３　回答貼付シート'!I24="１～２日ある",1,IF('３　回答貼付シート'!I24="３～５日ある",2,IF('３　回答貼付シート'!I24="ほぼ毎日ある",3,))))</f>
        <v>0</v>
      </c>
      <c r="H27" s="49">
        <f>IF('３　回答貼付シート'!J24="ない",0,IF('３　回答貼付シート'!J24="１～２日ある",1,IF('３　回答貼付シート'!J24="３～５日ある",2,IF('３　回答貼付シート'!J24="ほぼ毎日ある",3,))))</f>
        <v>0</v>
      </c>
      <c r="I27" s="49">
        <f>IF('３　回答貼付シート'!K24="ない",0,IF('３　回答貼付シート'!K24="１～２日ある",1,IF('３　回答貼付シート'!K24="３～５日ある",2,IF('３　回答貼付シート'!K24="ほぼ毎日ある",3,))))</f>
        <v>0</v>
      </c>
      <c r="J27" s="49">
        <f>IF('３　回答貼付シート'!L24="ない",0,IF('３　回答貼付シート'!L24="１～２日ある",1,IF('３　回答貼付シート'!L24="３～５日ある",2,IF('３　回答貼付シート'!L24="ほぼ毎日ある",3,))))</f>
        <v>0</v>
      </c>
      <c r="K27" s="49">
        <f>IF('３　回答貼付シート'!M24="ない",0,IF('３　回答貼付シート'!M24="１～２日ある",1,IF('３　回答貼付シート'!M24="３～５日ある",2,IF('３　回答貼付シート'!M24="ほぼ毎日ある",3,))))</f>
        <v>0</v>
      </c>
      <c r="L27" s="49">
        <f>IF('３　回答貼付シート'!N24="ない",0,IF('３　回答貼付シート'!N24="１～２日ある",1,IF('３　回答貼付シート'!N24="３～５日ある",2,IF('３　回答貼付シート'!N24="ほぼ毎日ある",3,))))</f>
        <v>0</v>
      </c>
      <c r="M27" s="49">
        <f>IF('３　回答貼付シート'!O24="ない",0,IF('３　回答貼付シート'!O24="１～２日ある",1,IF('３　回答貼付シート'!O24="３～５日ある",2,IF('３　回答貼付シート'!O24="ほぼ毎日ある",3,))))</f>
        <v>0</v>
      </c>
      <c r="N27" s="49">
        <f>IF('３　回答貼付シート'!P24="ない",0,IF('３　回答貼付シート'!P24="１～２日ある",1,IF('３　回答貼付シート'!P24="３～５日ある",2,IF('３　回答貼付シート'!P24="ほぼ毎日ある",3,))))</f>
        <v>0</v>
      </c>
      <c r="O27" s="49">
        <f>IF('３　回答貼付シート'!Q24="ない",0,IF('３　回答貼付シート'!Q24="１～２日ある",1,IF('３　回答貼付シート'!Q24="３～５日ある",2,IF('３　回答貼付シート'!Q24="ほぼ毎日ある",3,))))</f>
        <v>0</v>
      </c>
      <c r="P27" s="49">
        <f>IF('３　回答貼付シート'!R24="ない",0,IF('３　回答貼付シート'!R24="１～２日ある",1,IF('３　回答貼付シート'!R24="３～５日ある",2,IF('３　回答貼付シート'!R24="ほぼ毎日ある",3,))))</f>
        <v>0</v>
      </c>
      <c r="Q27" s="49">
        <f>IF('３　回答貼付シート'!S24="ない",0,IF('３　回答貼付シート'!S24="１～２日ある",1,IF('３　回答貼付シート'!S24="３～５日ある",2,IF('３　回答貼付シート'!S24="ほぼ毎日ある",3,))))</f>
        <v>0</v>
      </c>
      <c r="R27" s="49">
        <f>IF('３　回答貼付シート'!T24="ない",0,IF('３　回答貼付シート'!T24="１～２日ある",1,IF('３　回答貼付シート'!T24="３～５日ある",2,IF('３　回答貼付シート'!T24="ほぼ毎日ある",3,))))</f>
        <v>0</v>
      </c>
      <c r="S27" s="49">
        <f>IF('３　回答貼付シート'!U24="ない",0,IF('３　回答貼付シート'!U24="１～２日ある",1,IF('３　回答貼付シート'!U24="３～５日ある",2,IF('３　回答貼付シート'!U24="ほぼ毎日ある",3,))))</f>
        <v>0</v>
      </c>
      <c r="T27" s="49">
        <f>IF('３　回答貼付シート'!V24="ない",0,IF('３　回答貼付シート'!V24="１～２日ある",1,IF('３　回答貼付シート'!V24="３～５日ある",2,IF('３　回答貼付シート'!V24="ほぼ毎日ある",3,))))</f>
        <v>0</v>
      </c>
      <c r="U27" s="49">
        <f>IF('３　回答貼付シート'!W24="ない",0,IF('３　回答貼付シート'!W24="１～２日ある",1,IF('３　回答貼付シート'!W24="３～５日ある",2,IF('３　回答貼付シート'!W24="ほぼ毎日ある",3,))))</f>
        <v>0</v>
      </c>
      <c r="V27" s="49">
        <f>IF('３　回答貼付シート'!X24="ない",0,IF('３　回答貼付シート'!X24="１～２日ある",1,IF('３　回答貼付シート'!X24="３～５日ある",2,IF('３　回答貼付シート'!X24="ほぼ毎日ある",3,))))</f>
        <v>0</v>
      </c>
      <c r="W27" s="49">
        <f>IF('３　回答貼付シート'!Y24="ない",0,IF('３　回答貼付シート'!Y24="１～２日ある",1,IF('３　回答貼付シート'!Y24="３～５日ある",2,IF('３　回答貼付シート'!Y24="ほぼ毎日ある",3,))))</f>
        <v>0</v>
      </c>
      <c r="X27" s="49">
        <f>IF('３　回答貼付シート'!Z24="ない",0,IF('３　回答貼付シート'!Z24="１～２日ある",1,IF('３　回答貼付シート'!Z24="３～５日ある",2,IF('３　回答貼付シート'!Z24="ほぼ毎日ある",3,))))</f>
        <v>0</v>
      </c>
      <c r="Y27" s="49">
        <f>IF('３　回答貼付シート'!AA24="ない",0,IF('３　回答貼付シート'!AA24="１～２日ある",1,IF('３　回答貼付シート'!AA24="３～５日ある",2,IF('３　回答貼付シート'!AA24="ほぼ毎日ある",3,))))</f>
        <v>0</v>
      </c>
      <c r="Z27" s="49">
        <f>IF('３　回答貼付シート'!AB24="ない",0,IF('３　回答貼付シート'!AB24="１～２日ある",1,IF('３　回答貼付シート'!AB24="３～５日ある",2,IF('３　回答貼付シート'!AB24="ほぼ毎日ある",3,))))</f>
        <v>0</v>
      </c>
      <c r="AA27" s="49">
        <f>IF('３　回答貼付シート'!AC24="ない",0,IF('３　回答貼付シート'!AC24="１～２日ある",1,IF('３　回答貼付シート'!AC24="３～５日ある",2,IF('３　回答貼付シート'!AC24="ほぼ毎日ある",3,))))</f>
        <v>0</v>
      </c>
      <c r="AB27" s="49">
        <f>IF('３　回答貼付シート'!AD24="ない",0,IF('３　回答貼付シート'!AD24="１～２日ある",1,IF('３　回答貼付シート'!AD24="３～５日ある",2,IF('３　回答貼付シート'!AD24="ほぼ毎日ある",3,))))</f>
        <v>0</v>
      </c>
      <c r="AC27" s="49">
        <f>IF('３　回答貼付シート'!AE24="ない",0,IF('３　回答貼付シート'!AE24="１～２日ある",1,IF('３　回答貼付シート'!AE24="３～５日ある",2,IF('３　回答貼付シート'!AE24="ほぼ毎日ある",3,))))</f>
        <v>0</v>
      </c>
      <c r="AD27" s="49">
        <f>IF('３　回答貼付シート'!AF24="ない",0,IF('３　回答貼付シート'!AF24="１～２日ある",1,IF('３　回答貼付シート'!AF24="３～５日ある",2,IF('３　回答貼付シート'!AF24="ほぼ毎日ある",3,))))</f>
        <v>0</v>
      </c>
      <c r="AE27" s="49">
        <f>IF('３　回答貼付シート'!AG24="ない",0,IF('３　回答貼付シート'!AG24="１～２日ある",1,IF('３　回答貼付シート'!AG24="３～５日ある",2,IF('３　回答貼付シート'!AG24="ほぼ毎日ある",3,))))</f>
        <v>0</v>
      </c>
      <c r="AF27" s="49">
        <f>IF('３　回答貼付シート'!AH24="ない",0,IF('３　回答貼付シート'!AH24="１～２日ある",1,IF('３　回答貼付シート'!AH24="３～５日ある",2,IF('３　回答貼付シート'!AH24="ほぼ毎日ある",3,))))</f>
        <v>0</v>
      </c>
      <c r="AG27" s="49">
        <f>IF('３　回答貼付シート'!AI24="ない",0,IF('３　回答貼付シート'!AI24="１～２日ある",1,IF('３　回答貼付シート'!AI24="３～５日ある",2,IF('３　回答貼付シート'!AI24="ほぼ毎日ある",3,))))</f>
        <v>0</v>
      </c>
      <c r="AH27" s="49">
        <f>IF('３　回答貼付シート'!AJ24="ない",0,IF('３　回答貼付シート'!AJ24="１～２日ある",1,IF('３　回答貼付シート'!AJ24="３～５日ある",2,IF('３　回答貼付シート'!AJ24="ほぼ毎日ある",3,))))</f>
        <v>0</v>
      </c>
      <c r="AI27" s="49">
        <f>IF('３　回答貼付シート'!AK24="ない",0,IF('３　回答貼付シート'!AK24="１～２日ある",1,IF('３　回答貼付シート'!AK24="３～５日ある",2,IF('３　回答貼付シート'!AK24="ほぼ毎日ある",3,))))</f>
        <v>0</v>
      </c>
      <c r="AJ27" s="49">
        <f>IF('３　回答貼付シート'!AL24="ない",0,IF('３　回答貼付シート'!AL24="１～２日ある",1,IF('３　回答貼付シート'!AL24="３～５日ある",2,IF('３　回答貼付シート'!AL24="ほぼ毎日ある",3,))))</f>
        <v>0</v>
      </c>
      <c r="AK27" s="49">
        <f>IF('３　回答貼付シート'!AM24="ない",0,IF('３　回答貼付シート'!AM24="１～２日ある",1,IF('３　回答貼付シート'!AM24="３～５日ある",2,IF('３　回答貼付シート'!AM24="ほぼ毎日ある",3,))))</f>
        <v>0</v>
      </c>
      <c r="AL27" s="49">
        <f>'３　回答貼付シート'!$AN24</f>
        <v>0</v>
      </c>
      <c r="AM27" s="49" t="str">
        <f t="shared" si="6"/>
        <v/>
      </c>
      <c r="AN27" s="49" t="str">
        <f t="shared" si="7"/>
        <v/>
      </c>
      <c r="AO27" s="49" t="str">
        <f t="shared" si="8"/>
        <v/>
      </c>
      <c r="AP27" s="49" t="str">
        <f t="shared" si="9"/>
        <v/>
      </c>
      <c r="AQ27" s="49" t="str">
        <f t="shared" si="10"/>
        <v/>
      </c>
      <c r="AR27" t="str">
        <f t="shared" si="4"/>
        <v>0</v>
      </c>
      <c r="AT27" s="42"/>
    </row>
    <row r="28" spans="1:46">
      <c r="A28" s="49"/>
      <c r="B28" s="49">
        <f t="shared" si="5"/>
        <v>0</v>
      </c>
      <c r="C28" s="49">
        <f>IF('３　回答貼付シート'!$F25&lt;&gt;0,VLOOKUP('３　回答貼付シート'!$F25,$AR$2048:$AS$2054,2,FALSE),0)</f>
        <v>0</v>
      </c>
      <c r="D28" s="49">
        <f>IF('３　回答貼付シート'!$G25&lt;&gt;0,VLOOKUP(('３　回答貼付シート'!$G25), $AR$2048:$AS$2054,2,FALSE),0)</f>
        <v>0</v>
      </c>
      <c r="E28" s="49">
        <f>'３　回答貼付シート'!$H25</f>
        <v>0</v>
      </c>
      <c r="F28" s="49">
        <f>IF(E28=0,0,VLOOKUP($B28,'２　情報入力シート'!$A$2:$E$2049,5))</f>
        <v>0</v>
      </c>
      <c r="G28" s="49">
        <f>IF('３　回答貼付シート'!I25="ない",0,IF('３　回答貼付シート'!I25="１～２日ある",1,IF('３　回答貼付シート'!I25="３～５日ある",2,IF('３　回答貼付シート'!I25="ほぼ毎日ある",3,))))</f>
        <v>0</v>
      </c>
      <c r="H28" s="49">
        <f>IF('３　回答貼付シート'!J25="ない",0,IF('３　回答貼付シート'!J25="１～２日ある",1,IF('３　回答貼付シート'!J25="３～５日ある",2,IF('３　回答貼付シート'!J25="ほぼ毎日ある",3,))))</f>
        <v>0</v>
      </c>
      <c r="I28" s="49">
        <f>IF('３　回答貼付シート'!K25="ない",0,IF('３　回答貼付シート'!K25="１～２日ある",1,IF('３　回答貼付シート'!K25="３～５日ある",2,IF('３　回答貼付シート'!K25="ほぼ毎日ある",3,))))</f>
        <v>0</v>
      </c>
      <c r="J28" s="49">
        <f>IF('３　回答貼付シート'!L25="ない",0,IF('３　回答貼付シート'!L25="１～２日ある",1,IF('３　回答貼付シート'!L25="３～５日ある",2,IF('３　回答貼付シート'!L25="ほぼ毎日ある",3,))))</f>
        <v>0</v>
      </c>
      <c r="K28" s="49">
        <f>IF('３　回答貼付シート'!M25="ない",0,IF('３　回答貼付シート'!M25="１～２日ある",1,IF('３　回答貼付シート'!M25="３～５日ある",2,IF('３　回答貼付シート'!M25="ほぼ毎日ある",3,))))</f>
        <v>0</v>
      </c>
      <c r="L28" s="49">
        <f>IF('３　回答貼付シート'!N25="ない",0,IF('３　回答貼付シート'!N25="１～２日ある",1,IF('３　回答貼付シート'!N25="３～５日ある",2,IF('３　回答貼付シート'!N25="ほぼ毎日ある",3,))))</f>
        <v>0</v>
      </c>
      <c r="M28" s="49">
        <f>IF('３　回答貼付シート'!O25="ない",0,IF('３　回答貼付シート'!O25="１～２日ある",1,IF('３　回答貼付シート'!O25="３～５日ある",2,IF('３　回答貼付シート'!O25="ほぼ毎日ある",3,))))</f>
        <v>0</v>
      </c>
      <c r="N28" s="49">
        <f>IF('３　回答貼付シート'!P25="ない",0,IF('３　回答貼付シート'!P25="１～２日ある",1,IF('３　回答貼付シート'!P25="３～５日ある",2,IF('３　回答貼付シート'!P25="ほぼ毎日ある",3,))))</f>
        <v>0</v>
      </c>
      <c r="O28" s="49">
        <f>IF('３　回答貼付シート'!Q25="ない",0,IF('３　回答貼付シート'!Q25="１～２日ある",1,IF('３　回答貼付シート'!Q25="３～５日ある",2,IF('３　回答貼付シート'!Q25="ほぼ毎日ある",3,))))</f>
        <v>0</v>
      </c>
      <c r="P28" s="49">
        <f>IF('３　回答貼付シート'!R25="ない",0,IF('３　回答貼付シート'!R25="１～２日ある",1,IF('３　回答貼付シート'!R25="３～５日ある",2,IF('３　回答貼付シート'!R25="ほぼ毎日ある",3,))))</f>
        <v>0</v>
      </c>
      <c r="Q28" s="49">
        <f>IF('３　回答貼付シート'!S25="ない",0,IF('３　回答貼付シート'!S25="１～２日ある",1,IF('３　回答貼付シート'!S25="３～５日ある",2,IF('３　回答貼付シート'!S25="ほぼ毎日ある",3,))))</f>
        <v>0</v>
      </c>
      <c r="R28" s="49">
        <f>IF('３　回答貼付シート'!T25="ない",0,IF('３　回答貼付シート'!T25="１～２日ある",1,IF('３　回答貼付シート'!T25="３～５日ある",2,IF('３　回答貼付シート'!T25="ほぼ毎日ある",3,))))</f>
        <v>0</v>
      </c>
      <c r="S28" s="49">
        <f>IF('３　回答貼付シート'!U25="ない",0,IF('３　回答貼付シート'!U25="１～２日ある",1,IF('３　回答貼付シート'!U25="３～５日ある",2,IF('３　回答貼付シート'!U25="ほぼ毎日ある",3,))))</f>
        <v>0</v>
      </c>
      <c r="T28" s="49">
        <f>IF('３　回答貼付シート'!V25="ない",0,IF('３　回答貼付シート'!V25="１～２日ある",1,IF('３　回答貼付シート'!V25="３～５日ある",2,IF('３　回答貼付シート'!V25="ほぼ毎日ある",3,))))</f>
        <v>0</v>
      </c>
      <c r="U28" s="49">
        <f>IF('３　回答貼付シート'!W25="ない",0,IF('３　回答貼付シート'!W25="１～２日ある",1,IF('３　回答貼付シート'!W25="３～５日ある",2,IF('３　回答貼付シート'!W25="ほぼ毎日ある",3,))))</f>
        <v>0</v>
      </c>
      <c r="V28" s="49">
        <f>IF('３　回答貼付シート'!X25="ない",0,IF('３　回答貼付シート'!X25="１～２日ある",1,IF('３　回答貼付シート'!X25="３～５日ある",2,IF('３　回答貼付シート'!X25="ほぼ毎日ある",3,))))</f>
        <v>0</v>
      </c>
      <c r="W28" s="49">
        <f>IF('３　回答貼付シート'!Y25="ない",0,IF('３　回答貼付シート'!Y25="１～２日ある",1,IF('３　回答貼付シート'!Y25="３～５日ある",2,IF('３　回答貼付シート'!Y25="ほぼ毎日ある",3,))))</f>
        <v>0</v>
      </c>
      <c r="X28" s="49">
        <f>IF('３　回答貼付シート'!Z25="ない",0,IF('３　回答貼付シート'!Z25="１～２日ある",1,IF('３　回答貼付シート'!Z25="３～５日ある",2,IF('３　回答貼付シート'!Z25="ほぼ毎日ある",3,))))</f>
        <v>0</v>
      </c>
      <c r="Y28" s="49">
        <f>IF('３　回答貼付シート'!AA25="ない",0,IF('３　回答貼付シート'!AA25="１～２日ある",1,IF('３　回答貼付シート'!AA25="３～５日ある",2,IF('３　回答貼付シート'!AA25="ほぼ毎日ある",3,))))</f>
        <v>0</v>
      </c>
      <c r="Z28" s="49">
        <f>IF('３　回答貼付シート'!AB25="ない",0,IF('３　回答貼付シート'!AB25="１～２日ある",1,IF('３　回答貼付シート'!AB25="３～５日ある",2,IF('３　回答貼付シート'!AB25="ほぼ毎日ある",3,))))</f>
        <v>0</v>
      </c>
      <c r="AA28" s="49">
        <f>IF('３　回答貼付シート'!AC25="ない",0,IF('３　回答貼付シート'!AC25="１～２日ある",1,IF('３　回答貼付シート'!AC25="３～５日ある",2,IF('３　回答貼付シート'!AC25="ほぼ毎日ある",3,))))</f>
        <v>0</v>
      </c>
      <c r="AB28" s="49">
        <f>IF('３　回答貼付シート'!AD25="ない",0,IF('３　回答貼付シート'!AD25="１～２日ある",1,IF('３　回答貼付シート'!AD25="３～５日ある",2,IF('３　回答貼付シート'!AD25="ほぼ毎日ある",3,))))</f>
        <v>0</v>
      </c>
      <c r="AC28" s="49">
        <f>IF('３　回答貼付シート'!AE25="ない",0,IF('３　回答貼付シート'!AE25="１～２日ある",1,IF('３　回答貼付シート'!AE25="３～５日ある",2,IF('３　回答貼付シート'!AE25="ほぼ毎日ある",3,))))</f>
        <v>0</v>
      </c>
      <c r="AD28" s="49">
        <f>IF('３　回答貼付シート'!AF25="ない",0,IF('３　回答貼付シート'!AF25="１～２日ある",1,IF('３　回答貼付シート'!AF25="３～５日ある",2,IF('３　回答貼付シート'!AF25="ほぼ毎日ある",3,))))</f>
        <v>0</v>
      </c>
      <c r="AE28" s="49">
        <f>IF('３　回答貼付シート'!AG25="ない",0,IF('３　回答貼付シート'!AG25="１～２日ある",1,IF('３　回答貼付シート'!AG25="３～５日ある",2,IF('３　回答貼付シート'!AG25="ほぼ毎日ある",3,))))</f>
        <v>0</v>
      </c>
      <c r="AF28" s="49">
        <f>IF('３　回答貼付シート'!AH25="ない",0,IF('３　回答貼付シート'!AH25="１～２日ある",1,IF('３　回答貼付シート'!AH25="３～５日ある",2,IF('３　回答貼付シート'!AH25="ほぼ毎日ある",3,))))</f>
        <v>0</v>
      </c>
      <c r="AG28" s="49">
        <f>IF('３　回答貼付シート'!AI25="ない",0,IF('３　回答貼付シート'!AI25="１～２日ある",1,IF('３　回答貼付シート'!AI25="３～５日ある",2,IF('３　回答貼付シート'!AI25="ほぼ毎日ある",3,))))</f>
        <v>0</v>
      </c>
      <c r="AH28" s="49">
        <f>IF('３　回答貼付シート'!AJ25="ない",0,IF('３　回答貼付シート'!AJ25="１～２日ある",1,IF('３　回答貼付シート'!AJ25="３～５日ある",2,IF('３　回答貼付シート'!AJ25="ほぼ毎日ある",3,))))</f>
        <v>0</v>
      </c>
      <c r="AI28" s="49">
        <f>IF('３　回答貼付シート'!AK25="ない",0,IF('３　回答貼付シート'!AK25="１～２日ある",1,IF('３　回答貼付シート'!AK25="３～５日ある",2,IF('３　回答貼付シート'!AK25="ほぼ毎日ある",3,))))</f>
        <v>0</v>
      </c>
      <c r="AJ28" s="49">
        <f>IF('３　回答貼付シート'!AL25="ない",0,IF('３　回答貼付シート'!AL25="１～２日ある",1,IF('３　回答貼付シート'!AL25="３～５日ある",2,IF('３　回答貼付シート'!AL25="ほぼ毎日ある",3,))))</f>
        <v>0</v>
      </c>
      <c r="AK28" s="49">
        <f>IF('３　回答貼付シート'!AM25="ない",0,IF('３　回答貼付シート'!AM25="１～２日ある",1,IF('３　回答貼付シート'!AM25="３～５日ある",2,IF('３　回答貼付シート'!AM25="ほぼ毎日ある",3,))))</f>
        <v>0</v>
      </c>
      <c r="AL28" s="49">
        <f>'３　回答貼付シート'!$AN25</f>
        <v>0</v>
      </c>
      <c r="AM28" s="49" t="str">
        <f t="shared" si="6"/>
        <v/>
      </c>
      <c r="AN28" s="49" t="str">
        <f t="shared" si="7"/>
        <v/>
      </c>
      <c r="AO28" s="49" t="str">
        <f t="shared" si="8"/>
        <v/>
      </c>
      <c r="AP28" s="49" t="str">
        <f t="shared" si="9"/>
        <v/>
      </c>
      <c r="AQ28" s="49" t="str">
        <f t="shared" si="10"/>
        <v/>
      </c>
      <c r="AR28" t="str">
        <f t="shared" si="4"/>
        <v>0</v>
      </c>
      <c r="AT28" s="42"/>
    </row>
    <row r="29" spans="1:46">
      <c r="A29" s="49"/>
      <c r="B29" s="49">
        <f t="shared" si="5"/>
        <v>0</v>
      </c>
      <c r="C29" s="49">
        <f>IF('３　回答貼付シート'!$F26&lt;&gt;0,VLOOKUP('３　回答貼付シート'!$F26,$AR$2048:$AS$2054,2,FALSE),0)</f>
        <v>0</v>
      </c>
      <c r="D29" s="49">
        <f>IF('３　回答貼付シート'!$G26&lt;&gt;0,VLOOKUP(('３　回答貼付シート'!$G26), $AR$2048:$AS$2054,2,FALSE),0)</f>
        <v>0</v>
      </c>
      <c r="E29" s="49">
        <f>'３　回答貼付シート'!$H26</f>
        <v>0</v>
      </c>
      <c r="F29" s="49">
        <f>IF(E29=0,0,VLOOKUP($B29,'２　情報入力シート'!$A$2:$E$2049,5))</f>
        <v>0</v>
      </c>
      <c r="G29" s="49">
        <f>IF('３　回答貼付シート'!I26="ない",0,IF('３　回答貼付シート'!I26="１～２日ある",1,IF('３　回答貼付シート'!I26="３～５日ある",2,IF('３　回答貼付シート'!I26="ほぼ毎日ある",3,))))</f>
        <v>0</v>
      </c>
      <c r="H29" s="49">
        <f>IF('３　回答貼付シート'!J26="ない",0,IF('３　回答貼付シート'!J26="１～２日ある",1,IF('３　回答貼付シート'!J26="３～５日ある",2,IF('３　回答貼付シート'!J26="ほぼ毎日ある",3,))))</f>
        <v>0</v>
      </c>
      <c r="I29" s="49">
        <f>IF('３　回答貼付シート'!K26="ない",0,IF('３　回答貼付シート'!K26="１～２日ある",1,IF('３　回答貼付シート'!K26="３～５日ある",2,IF('３　回答貼付シート'!K26="ほぼ毎日ある",3,))))</f>
        <v>0</v>
      </c>
      <c r="J29" s="49">
        <f>IF('３　回答貼付シート'!L26="ない",0,IF('３　回答貼付シート'!L26="１～２日ある",1,IF('３　回答貼付シート'!L26="３～５日ある",2,IF('３　回答貼付シート'!L26="ほぼ毎日ある",3,))))</f>
        <v>0</v>
      </c>
      <c r="K29" s="49">
        <f>IF('３　回答貼付シート'!M26="ない",0,IF('３　回答貼付シート'!M26="１～２日ある",1,IF('３　回答貼付シート'!M26="３～５日ある",2,IF('３　回答貼付シート'!M26="ほぼ毎日ある",3,))))</f>
        <v>0</v>
      </c>
      <c r="L29" s="49">
        <f>IF('３　回答貼付シート'!N26="ない",0,IF('３　回答貼付シート'!N26="１～２日ある",1,IF('３　回答貼付シート'!N26="３～５日ある",2,IF('３　回答貼付シート'!N26="ほぼ毎日ある",3,))))</f>
        <v>0</v>
      </c>
      <c r="M29" s="49">
        <f>IF('３　回答貼付シート'!O26="ない",0,IF('３　回答貼付シート'!O26="１～２日ある",1,IF('３　回答貼付シート'!O26="３～５日ある",2,IF('３　回答貼付シート'!O26="ほぼ毎日ある",3,))))</f>
        <v>0</v>
      </c>
      <c r="N29" s="49">
        <f>IF('３　回答貼付シート'!P26="ない",0,IF('３　回答貼付シート'!P26="１～２日ある",1,IF('３　回答貼付シート'!P26="３～５日ある",2,IF('３　回答貼付シート'!P26="ほぼ毎日ある",3,))))</f>
        <v>0</v>
      </c>
      <c r="O29" s="49">
        <f>IF('３　回答貼付シート'!Q26="ない",0,IF('３　回答貼付シート'!Q26="１～２日ある",1,IF('３　回答貼付シート'!Q26="３～５日ある",2,IF('３　回答貼付シート'!Q26="ほぼ毎日ある",3,))))</f>
        <v>0</v>
      </c>
      <c r="P29" s="49">
        <f>IF('３　回答貼付シート'!R26="ない",0,IF('３　回答貼付シート'!R26="１～２日ある",1,IF('３　回答貼付シート'!R26="３～５日ある",2,IF('３　回答貼付シート'!R26="ほぼ毎日ある",3,))))</f>
        <v>0</v>
      </c>
      <c r="Q29" s="49">
        <f>IF('３　回答貼付シート'!S26="ない",0,IF('３　回答貼付シート'!S26="１～２日ある",1,IF('３　回答貼付シート'!S26="３～５日ある",2,IF('３　回答貼付シート'!S26="ほぼ毎日ある",3,))))</f>
        <v>0</v>
      </c>
      <c r="R29" s="49">
        <f>IF('３　回答貼付シート'!T26="ない",0,IF('３　回答貼付シート'!T26="１～２日ある",1,IF('３　回答貼付シート'!T26="３～５日ある",2,IF('３　回答貼付シート'!T26="ほぼ毎日ある",3,))))</f>
        <v>0</v>
      </c>
      <c r="S29" s="49">
        <f>IF('３　回答貼付シート'!U26="ない",0,IF('３　回答貼付シート'!U26="１～２日ある",1,IF('３　回答貼付シート'!U26="３～５日ある",2,IF('３　回答貼付シート'!U26="ほぼ毎日ある",3,))))</f>
        <v>0</v>
      </c>
      <c r="T29" s="49">
        <f>IF('３　回答貼付シート'!V26="ない",0,IF('３　回答貼付シート'!V26="１～２日ある",1,IF('３　回答貼付シート'!V26="３～５日ある",2,IF('３　回答貼付シート'!V26="ほぼ毎日ある",3,))))</f>
        <v>0</v>
      </c>
      <c r="U29" s="49">
        <f>IF('３　回答貼付シート'!W26="ない",0,IF('３　回答貼付シート'!W26="１～２日ある",1,IF('３　回答貼付シート'!W26="３～５日ある",2,IF('３　回答貼付シート'!W26="ほぼ毎日ある",3,))))</f>
        <v>0</v>
      </c>
      <c r="V29" s="49">
        <f>IF('３　回答貼付シート'!X26="ない",0,IF('３　回答貼付シート'!X26="１～２日ある",1,IF('３　回答貼付シート'!X26="３～５日ある",2,IF('３　回答貼付シート'!X26="ほぼ毎日ある",3,))))</f>
        <v>0</v>
      </c>
      <c r="W29" s="49">
        <f>IF('３　回答貼付シート'!Y26="ない",0,IF('３　回答貼付シート'!Y26="１～２日ある",1,IF('３　回答貼付シート'!Y26="３～５日ある",2,IF('３　回答貼付シート'!Y26="ほぼ毎日ある",3,))))</f>
        <v>0</v>
      </c>
      <c r="X29" s="49">
        <f>IF('３　回答貼付シート'!Z26="ない",0,IF('３　回答貼付シート'!Z26="１～２日ある",1,IF('３　回答貼付シート'!Z26="３～５日ある",2,IF('３　回答貼付シート'!Z26="ほぼ毎日ある",3,))))</f>
        <v>0</v>
      </c>
      <c r="Y29" s="49">
        <f>IF('３　回答貼付シート'!AA26="ない",0,IF('３　回答貼付シート'!AA26="１～２日ある",1,IF('３　回答貼付シート'!AA26="３～５日ある",2,IF('３　回答貼付シート'!AA26="ほぼ毎日ある",3,))))</f>
        <v>0</v>
      </c>
      <c r="Z29" s="49">
        <f>IF('３　回答貼付シート'!AB26="ない",0,IF('３　回答貼付シート'!AB26="１～２日ある",1,IF('３　回答貼付シート'!AB26="３～５日ある",2,IF('３　回答貼付シート'!AB26="ほぼ毎日ある",3,))))</f>
        <v>0</v>
      </c>
      <c r="AA29" s="49">
        <f>IF('３　回答貼付シート'!AC26="ない",0,IF('３　回答貼付シート'!AC26="１～２日ある",1,IF('３　回答貼付シート'!AC26="３～５日ある",2,IF('３　回答貼付シート'!AC26="ほぼ毎日ある",3,))))</f>
        <v>0</v>
      </c>
      <c r="AB29" s="49">
        <f>IF('３　回答貼付シート'!AD26="ない",0,IF('３　回答貼付シート'!AD26="１～２日ある",1,IF('３　回答貼付シート'!AD26="３～５日ある",2,IF('３　回答貼付シート'!AD26="ほぼ毎日ある",3,))))</f>
        <v>0</v>
      </c>
      <c r="AC29" s="49">
        <f>IF('３　回答貼付シート'!AE26="ない",0,IF('３　回答貼付シート'!AE26="１～２日ある",1,IF('３　回答貼付シート'!AE26="３～５日ある",2,IF('３　回答貼付シート'!AE26="ほぼ毎日ある",3,))))</f>
        <v>0</v>
      </c>
      <c r="AD29" s="49">
        <f>IF('３　回答貼付シート'!AF26="ない",0,IF('３　回答貼付シート'!AF26="１～２日ある",1,IF('３　回答貼付シート'!AF26="３～５日ある",2,IF('３　回答貼付シート'!AF26="ほぼ毎日ある",3,))))</f>
        <v>0</v>
      </c>
      <c r="AE29" s="49">
        <f>IF('３　回答貼付シート'!AG26="ない",0,IF('３　回答貼付シート'!AG26="１～２日ある",1,IF('３　回答貼付シート'!AG26="３～５日ある",2,IF('３　回答貼付シート'!AG26="ほぼ毎日ある",3,))))</f>
        <v>0</v>
      </c>
      <c r="AF29" s="49">
        <f>IF('３　回答貼付シート'!AH26="ない",0,IF('３　回答貼付シート'!AH26="１～２日ある",1,IF('３　回答貼付シート'!AH26="３～５日ある",2,IF('３　回答貼付シート'!AH26="ほぼ毎日ある",3,))))</f>
        <v>0</v>
      </c>
      <c r="AG29" s="49">
        <f>IF('３　回答貼付シート'!AI26="ない",0,IF('３　回答貼付シート'!AI26="１～２日ある",1,IF('３　回答貼付シート'!AI26="３～５日ある",2,IF('３　回答貼付シート'!AI26="ほぼ毎日ある",3,))))</f>
        <v>0</v>
      </c>
      <c r="AH29" s="49">
        <f>IF('３　回答貼付シート'!AJ26="ない",0,IF('３　回答貼付シート'!AJ26="１～２日ある",1,IF('３　回答貼付シート'!AJ26="３～５日ある",2,IF('３　回答貼付シート'!AJ26="ほぼ毎日ある",3,))))</f>
        <v>0</v>
      </c>
      <c r="AI29" s="49">
        <f>IF('３　回答貼付シート'!AK26="ない",0,IF('３　回答貼付シート'!AK26="１～２日ある",1,IF('３　回答貼付シート'!AK26="３～５日ある",2,IF('３　回答貼付シート'!AK26="ほぼ毎日ある",3,))))</f>
        <v>0</v>
      </c>
      <c r="AJ29" s="49">
        <f>IF('３　回答貼付シート'!AL26="ない",0,IF('３　回答貼付シート'!AL26="１～２日ある",1,IF('３　回答貼付シート'!AL26="３～５日ある",2,IF('３　回答貼付シート'!AL26="ほぼ毎日ある",3,))))</f>
        <v>0</v>
      </c>
      <c r="AK29" s="49">
        <f>IF('３　回答貼付シート'!AM26="ない",0,IF('３　回答貼付シート'!AM26="１～２日ある",1,IF('３　回答貼付シート'!AM26="３～５日ある",2,IF('３　回答貼付シート'!AM26="ほぼ毎日ある",3,))))</f>
        <v>0</v>
      </c>
      <c r="AL29" s="49">
        <f>'３　回答貼付シート'!$AN26</f>
        <v>0</v>
      </c>
      <c r="AM29" s="49" t="str">
        <f t="shared" si="6"/>
        <v/>
      </c>
      <c r="AN29" s="49" t="str">
        <f t="shared" si="7"/>
        <v/>
      </c>
      <c r="AO29" s="49" t="str">
        <f t="shared" si="8"/>
        <v/>
      </c>
      <c r="AP29" s="49" t="str">
        <f t="shared" si="9"/>
        <v/>
      </c>
      <c r="AQ29" s="49" t="str">
        <f t="shared" si="10"/>
        <v/>
      </c>
      <c r="AR29" t="str">
        <f t="shared" si="4"/>
        <v>0</v>
      </c>
      <c r="AT29" s="42"/>
    </row>
    <row r="30" spans="1:46">
      <c r="A30" s="49"/>
      <c r="B30" s="49">
        <f t="shared" si="5"/>
        <v>0</v>
      </c>
      <c r="C30" s="49">
        <f>IF('３　回答貼付シート'!$F27&lt;&gt;0,VLOOKUP('３　回答貼付シート'!$F27,$AR$2048:$AS$2054,2,FALSE),0)</f>
        <v>0</v>
      </c>
      <c r="D30" s="49">
        <f>IF('３　回答貼付シート'!$G27&lt;&gt;0,VLOOKUP(('３　回答貼付シート'!$G27), $AR$2048:$AS$2054,2,FALSE),0)</f>
        <v>0</v>
      </c>
      <c r="E30" s="49">
        <f>'３　回答貼付シート'!$H27</f>
        <v>0</v>
      </c>
      <c r="F30" s="49">
        <f>IF(E30=0,0,VLOOKUP($B30,'２　情報入力シート'!$A$2:$E$2049,5))</f>
        <v>0</v>
      </c>
      <c r="G30" s="49">
        <f>IF('３　回答貼付シート'!I27="ない",0,IF('３　回答貼付シート'!I27="１～２日ある",1,IF('３　回答貼付シート'!I27="３～５日ある",2,IF('３　回答貼付シート'!I27="ほぼ毎日ある",3,))))</f>
        <v>0</v>
      </c>
      <c r="H30" s="49">
        <f>IF('３　回答貼付シート'!J27="ない",0,IF('３　回答貼付シート'!J27="１～２日ある",1,IF('３　回答貼付シート'!J27="３～５日ある",2,IF('３　回答貼付シート'!J27="ほぼ毎日ある",3,))))</f>
        <v>0</v>
      </c>
      <c r="I30" s="49">
        <f>IF('３　回答貼付シート'!K27="ない",0,IF('３　回答貼付シート'!K27="１～２日ある",1,IF('３　回答貼付シート'!K27="３～５日ある",2,IF('３　回答貼付シート'!K27="ほぼ毎日ある",3,))))</f>
        <v>0</v>
      </c>
      <c r="J30" s="49">
        <f>IF('３　回答貼付シート'!L27="ない",0,IF('３　回答貼付シート'!L27="１～２日ある",1,IF('３　回答貼付シート'!L27="３～５日ある",2,IF('３　回答貼付シート'!L27="ほぼ毎日ある",3,))))</f>
        <v>0</v>
      </c>
      <c r="K30" s="49">
        <f>IF('３　回答貼付シート'!M27="ない",0,IF('３　回答貼付シート'!M27="１～２日ある",1,IF('３　回答貼付シート'!M27="３～５日ある",2,IF('３　回答貼付シート'!M27="ほぼ毎日ある",3,))))</f>
        <v>0</v>
      </c>
      <c r="L30" s="49">
        <f>IF('３　回答貼付シート'!N27="ない",0,IF('３　回答貼付シート'!N27="１～２日ある",1,IF('３　回答貼付シート'!N27="３～５日ある",2,IF('３　回答貼付シート'!N27="ほぼ毎日ある",3,))))</f>
        <v>0</v>
      </c>
      <c r="M30" s="49">
        <f>IF('３　回答貼付シート'!O27="ない",0,IF('３　回答貼付シート'!O27="１～２日ある",1,IF('３　回答貼付シート'!O27="３～５日ある",2,IF('３　回答貼付シート'!O27="ほぼ毎日ある",3,))))</f>
        <v>0</v>
      </c>
      <c r="N30" s="49">
        <f>IF('３　回答貼付シート'!P27="ない",0,IF('３　回答貼付シート'!P27="１～２日ある",1,IF('３　回答貼付シート'!P27="３～５日ある",2,IF('３　回答貼付シート'!P27="ほぼ毎日ある",3,))))</f>
        <v>0</v>
      </c>
      <c r="O30" s="49">
        <f>IF('３　回答貼付シート'!Q27="ない",0,IF('３　回答貼付シート'!Q27="１～２日ある",1,IF('３　回答貼付シート'!Q27="３～５日ある",2,IF('３　回答貼付シート'!Q27="ほぼ毎日ある",3,))))</f>
        <v>0</v>
      </c>
      <c r="P30" s="49">
        <f>IF('３　回答貼付シート'!R27="ない",0,IF('３　回答貼付シート'!R27="１～２日ある",1,IF('３　回答貼付シート'!R27="３～５日ある",2,IF('３　回答貼付シート'!R27="ほぼ毎日ある",3,))))</f>
        <v>0</v>
      </c>
      <c r="Q30" s="49">
        <f>IF('３　回答貼付シート'!S27="ない",0,IF('３　回答貼付シート'!S27="１～２日ある",1,IF('３　回答貼付シート'!S27="３～５日ある",2,IF('３　回答貼付シート'!S27="ほぼ毎日ある",3,))))</f>
        <v>0</v>
      </c>
      <c r="R30" s="49">
        <f>IF('３　回答貼付シート'!T27="ない",0,IF('３　回答貼付シート'!T27="１～２日ある",1,IF('３　回答貼付シート'!T27="３～５日ある",2,IF('３　回答貼付シート'!T27="ほぼ毎日ある",3,))))</f>
        <v>0</v>
      </c>
      <c r="S30" s="49">
        <f>IF('３　回答貼付シート'!U27="ない",0,IF('３　回答貼付シート'!U27="１～２日ある",1,IF('３　回答貼付シート'!U27="３～５日ある",2,IF('３　回答貼付シート'!U27="ほぼ毎日ある",3,))))</f>
        <v>0</v>
      </c>
      <c r="T30" s="49">
        <f>IF('３　回答貼付シート'!V27="ない",0,IF('３　回答貼付シート'!V27="１～２日ある",1,IF('３　回答貼付シート'!V27="３～５日ある",2,IF('３　回答貼付シート'!V27="ほぼ毎日ある",3,))))</f>
        <v>0</v>
      </c>
      <c r="U30" s="49">
        <f>IF('３　回答貼付シート'!W27="ない",0,IF('３　回答貼付シート'!W27="１～２日ある",1,IF('３　回答貼付シート'!W27="３～５日ある",2,IF('３　回答貼付シート'!W27="ほぼ毎日ある",3,))))</f>
        <v>0</v>
      </c>
      <c r="V30" s="49">
        <f>IF('３　回答貼付シート'!X27="ない",0,IF('３　回答貼付シート'!X27="１～２日ある",1,IF('３　回答貼付シート'!X27="３～５日ある",2,IF('３　回答貼付シート'!X27="ほぼ毎日ある",3,))))</f>
        <v>0</v>
      </c>
      <c r="W30" s="49">
        <f>IF('３　回答貼付シート'!Y27="ない",0,IF('３　回答貼付シート'!Y27="１～２日ある",1,IF('３　回答貼付シート'!Y27="３～５日ある",2,IF('３　回答貼付シート'!Y27="ほぼ毎日ある",3,))))</f>
        <v>0</v>
      </c>
      <c r="X30" s="49">
        <f>IF('３　回答貼付シート'!Z27="ない",0,IF('３　回答貼付シート'!Z27="１～２日ある",1,IF('３　回答貼付シート'!Z27="３～５日ある",2,IF('３　回答貼付シート'!Z27="ほぼ毎日ある",3,))))</f>
        <v>0</v>
      </c>
      <c r="Y30" s="49">
        <f>IF('３　回答貼付シート'!AA27="ない",0,IF('３　回答貼付シート'!AA27="１～２日ある",1,IF('３　回答貼付シート'!AA27="３～５日ある",2,IF('３　回答貼付シート'!AA27="ほぼ毎日ある",3,))))</f>
        <v>0</v>
      </c>
      <c r="Z30" s="49">
        <f>IF('３　回答貼付シート'!AB27="ない",0,IF('３　回答貼付シート'!AB27="１～２日ある",1,IF('３　回答貼付シート'!AB27="３～５日ある",2,IF('３　回答貼付シート'!AB27="ほぼ毎日ある",3,))))</f>
        <v>0</v>
      </c>
      <c r="AA30" s="49">
        <f>IF('３　回答貼付シート'!AC27="ない",0,IF('３　回答貼付シート'!AC27="１～２日ある",1,IF('３　回答貼付シート'!AC27="３～５日ある",2,IF('３　回答貼付シート'!AC27="ほぼ毎日ある",3,))))</f>
        <v>0</v>
      </c>
      <c r="AB30" s="49">
        <f>IF('３　回答貼付シート'!AD27="ない",0,IF('３　回答貼付シート'!AD27="１～２日ある",1,IF('３　回答貼付シート'!AD27="３～５日ある",2,IF('３　回答貼付シート'!AD27="ほぼ毎日ある",3,))))</f>
        <v>0</v>
      </c>
      <c r="AC30" s="49">
        <f>IF('３　回答貼付シート'!AE27="ない",0,IF('３　回答貼付シート'!AE27="１～２日ある",1,IF('３　回答貼付シート'!AE27="３～５日ある",2,IF('３　回答貼付シート'!AE27="ほぼ毎日ある",3,))))</f>
        <v>0</v>
      </c>
      <c r="AD30" s="49">
        <f>IF('３　回答貼付シート'!AF27="ない",0,IF('３　回答貼付シート'!AF27="１～２日ある",1,IF('３　回答貼付シート'!AF27="３～５日ある",2,IF('３　回答貼付シート'!AF27="ほぼ毎日ある",3,))))</f>
        <v>0</v>
      </c>
      <c r="AE30" s="49">
        <f>IF('３　回答貼付シート'!AG27="ない",0,IF('３　回答貼付シート'!AG27="１～２日ある",1,IF('３　回答貼付シート'!AG27="３～５日ある",2,IF('３　回答貼付シート'!AG27="ほぼ毎日ある",3,))))</f>
        <v>0</v>
      </c>
      <c r="AF30" s="49">
        <f>IF('３　回答貼付シート'!AH27="ない",0,IF('３　回答貼付シート'!AH27="１～２日ある",1,IF('３　回答貼付シート'!AH27="３～５日ある",2,IF('３　回答貼付シート'!AH27="ほぼ毎日ある",3,))))</f>
        <v>0</v>
      </c>
      <c r="AG30" s="49">
        <f>IF('３　回答貼付シート'!AI27="ない",0,IF('３　回答貼付シート'!AI27="１～２日ある",1,IF('３　回答貼付シート'!AI27="３～５日ある",2,IF('３　回答貼付シート'!AI27="ほぼ毎日ある",3,))))</f>
        <v>0</v>
      </c>
      <c r="AH30" s="49">
        <f>IF('３　回答貼付シート'!AJ27="ない",0,IF('３　回答貼付シート'!AJ27="１～２日ある",1,IF('３　回答貼付シート'!AJ27="３～５日ある",2,IF('３　回答貼付シート'!AJ27="ほぼ毎日ある",3,))))</f>
        <v>0</v>
      </c>
      <c r="AI30" s="49">
        <f>IF('３　回答貼付シート'!AK27="ない",0,IF('３　回答貼付シート'!AK27="１～２日ある",1,IF('３　回答貼付シート'!AK27="３～５日ある",2,IF('３　回答貼付シート'!AK27="ほぼ毎日ある",3,))))</f>
        <v>0</v>
      </c>
      <c r="AJ30" s="49">
        <f>IF('３　回答貼付シート'!AL27="ない",0,IF('３　回答貼付シート'!AL27="１～２日ある",1,IF('３　回答貼付シート'!AL27="３～５日ある",2,IF('３　回答貼付シート'!AL27="ほぼ毎日ある",3,))))</f>
        <v>0</v>
      </c>
      <c r="AK30" s="49">
        <f>IF('３　回答貼付シート'!AM27="ない",0,IF('３　回答貼付シート'!AM27="１～２日ある",1,IF('３　回答貼付シート'!AM27="３～５日ある",2,IF('３　回答貼付シート'!AM27="ほぼ毎日ある",3,))))</f>
        <v>0</v>
      </c>
      <c r="AL30" s="49">
        <f>'３　回答貼付シート'!$AN27</f>
        <v>0</v>
      </c>
      <c r="AM30" s="49" t="str">
        <f t="shared" si="6"/>
        <v/>
      </c>
      <c r="AN30" s="49" t="str">
        <f t="shared" si="7"/>
        <v/>
      </c>
      <c r="AO30" s="49" t="str">
        <f t="shared" si="8"/>
        <v/>
      </c>
      <c r="AP30" s="49" t="str">
        <f t="shared" si="9"/>
        <v/>
      </c>
      <c r="AQ30" s="49" t="str">
        <f t="shared" si="10"/>
        <v/>
      </c>
      <c r="AR30" t="str">
        <f t="shared" si="4"/>
        <v>0</v>
      </c>
      <c r="AT30" s="42"/>
    </row>
    <row r="31" spans="1:46">
      <c r="A31" s="49"/>
      <c r="B31" s="49">
        <f t="shared" si="5"/>
        <v>0</v>
      </c>
      <c r="C31" s="49">
        <f>IF('３　回答貼付シート'!$F28&lt;&gt;0,VLOOKUP('３　回答貼付シート'!$F28,$AR$2048:$AS$2054,2,FALSE),0)</f>
        <v>0</v>
      </c>
      <c r="D31" s="49">
        <f>IF('３　回答貼付シート'!$G28&lt;&gt;0,VLOOKUP(('３　回答貼付シート'!$G28), $AR$2048:$AS$2054,2,FALSE),0)</f>
        <v>0</v>
      </c>
      <c r="E31" s="49">
        <f>'３　回答貼付シート'!$H28</f>
        <v>0</v>
      </c>
      <c r="F31" s="49">
        <f>IF(E31=0,0,VLOOKUP($B31,'２　情報入力シート'!$A$2:$E$2049,5))</f>
        <v>0</v>
      </c>
      <c r="G31" s="49">
        <f>IF('３　回答貼付シート'!I28="ない",0,IF('３　回答貼付シート'!I28="１～２日ある",1,IF('３　回答貼付シート'!I28="３～５日ある",2,IF('３　回答貼付シート'!I28="ほぼ毎日ある",3,))))</f>
        <v>0</v>
      </c>
      <c r="H31" s="49">
        <f>IF('３　回答貼付シート'!J28="ない",0,IF('３　回答貼付シート'!J28="１～２日ある",1,IF('３　回答貼付シート'!J28="３～５日ある",2,IF('３　回答貼付シート'!J28="ほぼ毎日ある",3,))))</f>
        <v>0</v>
      </c>
      <c r="I31" s="49">
        <f>IF('３　回答貼付シート'!K28="ない",0,IF('３　回答貼付シート'!K28="１～２日ある",1,IF('３　回答貼付シート'!K28="３～５日ある",2,IF('３　回答貼付シート'!K28="ほぼ毎日ある",3,))))</f>
        <v>0</v>
      </c>
      <c r="J31" s="49">
        <f>IF('３　回答貼付シート'!L28="ない",0,IF('３　回答貼付シート'!L28="１～２日ある",1,IF('３　回答貼付シート'!L28="３～５日ある",2,IF('３　回答貼付シート'!L28="ほぼ毎日ある",3,))))</f>
        <v>0</v>
      </c>
      <c r="K31" s="49">
        <f>IF('３　回答貼付シート'!M28="ない",0,IF('３　回答貼付シート'!M28="１～２日ある",1,IF('３　回答貼付シート'!M28="３～５日ある",2,IF('３　回答貼付シート'!M28="ほぼ毎日ある",3,))))</f>
        <v>0</v>
      </c>
      <c r="L31" s="49">
        <f>IF('３　回答貼付シート'!N28="ない",0,IF('３　回答貼付シート'!N28="１～２日ある",1,IF('３　回答貼付シート'!N28="３～５日ある",2,IF('３　回答貼付シート'!N28="ほぼ毎日ある",3,))))</f>
        <v>0</v>
      </c>
      <c r="M31" s="49">
        <f>IF('３　回答貼付シート'!O28="ない",0,IF('３　回答貼付シート'!O28="１～２日ある",1,IF('３　回答貼付シート'!O28="３～５日ある",2,IF('３　回答貼付シート'!O28="ほぼ毎日ある",3,))))</f>
        <v>0</v>
      </c>
      <c r="N31" s="49">
        <f>IF('３　回答貼付シート'!P28="ない",0,IF('３　回答貼付シート'!P28="１～２日ある",1,IF('３　回答貼付シート'!P28="３～５日ある",2,IF('３　回答貼付シート'!P28="ほぼ毎日ある",3,))))</f>
        <v>0</v>
      </c>
      <c r="O31" s="49">
        <f>IF('３　回答貼付シート'!Q28="ない",0,IF('３　回答貼付シート'!Q28="１～２日ある",1,IF('３　回答貼付シート'!Q28="３～５日ある",2,IF('３　回答貼付シート'!Q28="ほぼ毎日ある",3,))))</f>
        <v>0</v>
      </c>
      <c r="P31" s="49">
        <f>IF('３　回答貼付シート'!R28="ない",0,IF('３　回答貼付シート'!R28="１～２日ある",1,IF('３　回答貼付シート'!R28="３～５日ある",2,IF('３　回答貼付シート'!R28="ほぼ毎日ある",3,))))</f>
        <v>0</v>
      </c>
      <c r="Q31" s="49">
        <f>IF('３　回答貼付シート'!S28="ない",0,IF('３　回答貼付シート'!S28="１～２日ある",1,IF('３　回答貼付シート'!S28="３～５日ある",2,IF('３　回答貼付シート'!S28="ほぼ毎日ある",3,))))</f>
        <v>0</v>
      </c>
      <c r="R31" s="49">
        <f>IF('３　回答貼付シート'!T28="ない",0,IF('３　回答貼付シート'!T28="１～２日ある",1,IF('３　回答貼付シート'!T28="３～５日ある",2,IF('３　回答貼付シート'!T28="ほぼ毎日ある",3,))))</f>
        <v>0</v>
      </c>
      <c r="S31" s="49">
        <f>IF('３　回答貼付シート'!U28="ない",0,IF('３　回答貼付シート'!U28="１～２日ある",1,IF('３　回答貼付シート'!U28="３～５日ある",2,IF('３　回答貼付シート'!U28="ほぼ毎日ある",3,))))</f>
        <v>0</v>
      </c>
      <c r="T31" s="49">
        <f>IF('３　回答貼付シート'!V28="ない",0,IF('３　回答貼付シート'!V28="１～２日ある",1,IF('３　回答貼付シート'!V28="３～５日ある",2,IF('３　回答貼付シート'!V28="ほぼ毎日ある",3,))))</f>
        <v>0</v>
      </c>
      <c r="U31" s="49">
        <f>IF('３　回答貼付シート'!W28="ない",0,IF('３　回答貼付シート'!W28="１～２日ある",1,IF('３　回答貼付シート'!W28="３～５日ある",2,IF('３　回答貼付シート'!W28="ほぼ毎日ある",3,))))</f>
        <v>0</v>
      </c>
      <c r="V31" s="49">
        <f>IF('３　回答貼付シート'!X28="ない",0,IF('３　回答貼付シート'!X28="１～２日ある",1,IF('３　回答貼付シート'!X28="３～５日ある",2,IF('３　回答貼付シート'!X28="ほぼ毎日ある",3,))))</f>
        <v>0</v>
      </c>
      <c r="W31" s="49">
        <f>IF('３　回答貼付シート'!Y28="ない",0,IF('３　回答貼付シート'!Y28="１～２日ある",1,IF('３　回答貼付シート'!Y28="３～５日ある",2,IF('３　回答貼付シート'!Y28="ほぼ毎日ある",3,))))</f>
        <v>0</v>
      </c>
      <c r="X31" s="49">
        <f>IF('３　回答貼付シート'!Z28="ない",0,IF('３　回答貼付シート'!Z28="１～２日ある",1,IF('３　回答貼付シート'!Z28="３～５日ある",2,IF('３　回答貼付シート'!Z28="ほぼ毎日ある",3,))))</f>
        <v>0</v>
      </c>
      <c r="Y31" s="49">
        <f>IF('３　回答貼付シート'!AA28="ない",0,IF('３　回答貼付シート'!AA28="１～２日ある",1,IF('３　回答貼付シート'!AA28="３～５日ある",2,IF('３　回答貼付シート'!AA28="ほぼ毎日ある",3,))))</f>
        <v>0</v>
      </c>
      <c r="Z31" s="49">
        <f>IF('３　回答貼付シート'!AB28="ない",0,IF('３　回答貼付シート'!AB28="１～２日ある",1,IF('３　回答貼付シート'!AB28="３～５日ある",2,IF('３　回答貼付シート'!AB28="ほぼ毎日ある",3,))))</f>
        <v>0</v>
      </c>
      <c r="AA31" s="49">
        <f>IF('３　回答貼付シート'!AC28="ない",0,IF('３　回答貼付シート'!AC28="１～２日ある",1,IF('３　回答貼付シート'!AC28="３～５日ある",2,IF('３　回答貼付シート'!AC28="ほぼ毎日ある",3,))))</f>
        <v>0</v>
      </c>
      <c r="AB31" s="49">
        <f>IF('３　回答貼付シート'!AD28="ない",0,IF('３　回答貼付シート'!AD28="１～２日ある",1,IF('３　回答貼付シート'!AD28="３～５日ある",2,IF('３　回答貼付シート'!AD28="ほぼ毎日ある",3,))))</f>
        <v>0</v>
      </c>
      <c r="AC31" s="49">
        <f>IF('３　回答貼付シート'!AE28="ない",0,IF('３　回答貼付シート'!AE28="１～２日ある",1,IF('３　回答貼付シート'!AE28="３～５日ある",2,IF('３　回答貼付シート'!AE28="ほぼ毎日ある",3,))))</f>
        <v>0</v>
      </c>
      <c r="AD31" s="49">
        <f>IF('３　回答貼付シート'!AF28="ない",0,IF('３　回答貼付シート'!AF28="１～２日ある",1,IF('３　回答貼付シート'!AF28="３～５日ある",2,IF('３　回答貼付シート'!AF28="ほぼ毎日ある",3,))))</f>
        <v>0</v>
      </c>
      <c r="AE31" s="49">
        <f>IF('３　回答貼付シート'!AG28="ない",0,IF('３　回答貼付シート'!AG28="１～２日ある",1,IF('３　回答貼付シート'!AG28="３～５日ある",2,IF('３　回答貼付シート'!AG28="ほぼ毎日ある",3,))))</f>
        <v>0</v>
      </c>
      <c r="AF31" s="49">
        <f>IF('３　回答貼付シート'!AH28="ない",0,IF('３　回答貼付シート'!AH28="１～２日ある",1,IF('３　回答貼付シート'!AH28="３～５日ある",2,IF('３　回答貼付シート'!AH28="ほぼ毎日ある",3,))))</f>
        <v>0</v>
      </c>
      <c r="AG31" s="49">
        <f>IF('３　回答貼付シート'!AI28="ない",0,IF('３　回答貼付シート'!AI28="１～２日ある",1,IF('３　回答貼付シート'!AI28="３～５日ある",2,IF('３　回答貼付シート'!AI28="ほぼ毎日ある",3,))))</f>
        <v>0</v>
      </c>
      <c r="AH31" s="49">
        <f>IF('３　回答貼付シート'!AJ28="ない",0,IF('３　回答貼付シート'!AJ28="１～２日ある",1,IF('３　回答貼付シート'!AJ28="３～５日ある",2,IF('３　回答貼付シート'!AJ28="ほぼ毎日ある",3,))))</f>
        <v>0</v>
      </c>
      <c r="AI31" s="49">
        <f>IF('３　回答貼付シート'!AK28="ない",0,IF('３　回答貼付シート'!AK28="１～２日ある",1,IF('３　回答貼付シート'!AK28="３～５日ある",2,IF('３　回答貼付シート'!AK28="ほぼ毎日ある",3,))))</f>
        <v>0</v>
      </c>
      <c r="AJ31" s="49">
        <f>IF('３　回答貼付シート'!AL28="ない",0,IF('３　回答貼付シート'!AL28="１～２日ある",1,IF('３　回答貼付シート'!AL28="３～５日ある",2,IF('３　回答貼付シート'!AL28="ほぼ毎日ある",3,))))</f>
        <v>0</v>
      </c>
      <c r="AK31" s="49">
        <f>IF('３　回答貼付シート'!AM28="ない",0,IF('３　回答貼付シート'!AM28="１～２日ある",1,IF('３　回答貼付シート'!AM28="３～５日ある",2,IF('３　回答貼付シート'!AM28="ほぼ毎日ある",3,))))</f>
        <v>0</v>
      </c>
      <c r="AL31" s="49">
        <f>'３　回答貼付シート'!$AN28</f>
        <v>0</v>
      </c>
      <c r="AM31" s="49" t="str">
        <f t="shared" si="6"/>
        <v/>
      </c>
      <c r="AN31" s="49" t="str">
        <f t="shared" si="7"/>
        <v/>
      </c>
      <c r="AO31" s="49" t="str">
        <f t="shared" si="8"/>
        <v/>
      </c>
      <c r="AP31" s="49" t="str">
        <f t="shared" si="9"/>
        <v/>
      </c>
      <c r="AQ31" s="49" t="str">
        <f t="shared" si="10"/>
        <v/>
      </c>
      <c r="AR31" t="str">
        <f t="shared" si="4"/>
        <v>0</v>
      </c>
      <c r="AT31" s="42"/>
    </row>
    <row r="32" spans="1:46">
      <c r="A32" s="49"/>
      <c r="B32" s="49">
        <f t="shared" si="5"/>
        <v>0</v>
      </c>
      <c r="C32" s="49">
        <f>IF('３　回答貼付シート'!$F29&lt;&gt;0,VLOOKUP('３　回答貼付シート'!$F29,$AR$2048:$AS$2054,2,FALSE),0)</f>
        <v>0</v>
      </c>
      <c r="D32" s="49">
        <f>IF('３　回答貼付シート'!$G29&lt;&gt;0,VLOOKUP(('３　回答貼付シート'!$G29), $AR$2048:$AS$2054,2,FALSE),0)</f>
        <v>0</v>
      </c>
      <c r="E32" s="49">
        <f>'３　回答貼付シート'!$H29</f>
        <v>0</v>
      </c>
      <c r="F32" s="49">
        <f>IF(E32=0,0,VLOOKUP($B32,'２　情報入力シート'!$A$2:$E$2049,5))</f>
        <v>0</v>
      </c>
      <c r="G32" s="49">
        <f>IF('３　回答貼付シート'!I29="ない",0,IF('３　回答貼付シート'!I29="１～２日ある",1,IF('３　回答貼付シート'!I29="３～５日ある",2,IF('３　回答貼付シート'!I29="ほぼ毎日ある",3,))))</f>
        <v>0</v>
      </c>
      <c r="H32" s="49">
        <f>IF('３　回答貼付シート'!J29="ない",0,IF('３　回答貼付シート'!J29="１～２日ある",1,IF('３　回答貼付シート'!J29="３～５日ある",2,IF('３　回答貼付シート'!J29="ほぼ毎日ある",3,))))</f>
        <v>0</v>
      </c>
      <c r="I32" s="49">
        <f>IF('３　回答貼付シート'!K29="ない",0,IF('３　回答貼付シート'!K29="１～２日ある",1,IF('３　回答貼付シート'!K29="３～５日ある",2,IF('３　回答貼付シート'!K29="ほぼ毎日ある",3,))))</f>
        <v>0</v>
      </c>
      <c r="J32" s="49">
        <f>IF('３　回答貼付シート'!L29="ない",0,IF('３　回答貼付シート'!L29="１～２日ある",1,IF('３　回答貼付シート'!L29="３～５日ある",2,IF('３　回答貼付シート'!L29="ほぼ毎日ある",3,))))</f>
        <v>0</v>
      </c>
      <c r="K32" s="49">
        <f>IF('３　回答貼付シート'!M29="ない",0,IF('３　回答貼付シート'!M29="１～２日ある",1,IF('３　回答貼付シート'!M29="３～５日ある",2,IF('３　回答貼付シート'!M29="ほぼ毎日ある",3,))))</f>
        <v>0</v>
      </c>
      <c r="L32" s="49">
        <f>IF('３　回答貼付シート'!N29="ない",0,IF('３　回答貼付シート'!N29="１～２日ある",1,IF('３　回答貼付シート'!N29="３～５日ある",2,IF('３　回答貼付シート'!N29="ほぼ毎日ある",3,))))</f>
        <v>0</v>
      </c>
      <c r="M32" s="49">
        <f>IF('３　回答貼付シート'!O29="ない",0,IF('３　回答貼付シート'!O29="１～２日ある",1,IF('３　回答貼付シート'!O29="３～５日ある",2,IF('３　回答貼付シート'!O29="ほぼ毎日ある",3,))))</f>
        <v>0</v>
      </c>
      <c r="N32" s="49">
        <f>IF('３　回答貼付シート'!P29="ない",0,IF('３　回答貼付シート'!P29="１～２日ある",1,IF('３　回答貼付シート'!P29="３～５日ある",2,IF('３　回答貼付シート'!P29="ほぼ毎日ある",3,))))</f>
        <v>0</v>
      </c>
      <c r="O32" s="49">
        <f>IF('３　回答貼付シート'!Q29="ない",0,IF('３　回答貼付シート'!Q29="１～２日ある",1,IF('３　回答貼付シート'!Q29="３～５日ある",2,IF('３　回答貼付シート'!Q29="ほぼ毎日ある",3,))))</f>
        <v>0</v>
      </c>
      <c r="P32" s="49">
        <f>IF('３　回答貼付シート'!R29="ない",0,IF('３　回答貼付シート'!R29="１～２日ある",1,IF('３　回答貼付シート'!R29="３～５日ある",2,IF('３　回答貼付シート'!R29="ほぼ毎日ある",3,))))</f>
        <v>0</v>
      </c>
      <c r="Q32" s="49">
        <f>IF('３　回答貼付シート'!S29="ない",0,IF('３　回答貼付シート'!S29="１～２日ある",1,IF('３　回答貼付シート'!S29="３～５日ある",2,IF('３　回答貼付シート'!S29="ほぼ毎日ある",3,))))</f>
        <v>0</v>
      </c>
      <c r="R32" s="49">
        <f>IF('３　回答貼付シート'!T29="ない",0,IF('３　回答貼付シート'!T29="１～２日ある",1,IF('３　回答貼付シート'!T29="３～５日ある",2,IF('３　回答貼付シート'!T29="ほぼ毎日ある",3,))))</f>
        <v>0</v>
      </c>
      <c r="S32" s="49">
        <f>IF('３　回答貼付シート'!U29="ない",0,IF('３　回答貼付シート'!U29="１～２日ある",1,IF('３　回答貼付シート'!U29="３～５日ある",2,IF('３　回答貼付シート'!U29="ほぼ毎日ある",3,))))</f>
        <v>0</v>
      </c>
      <c r="T32" s="49">
        <f>IF('３　回答貼付シート'!V29="ない",0,IF('３　回答貼付シート'!V29="１～２日ある",1,IF('３　回答貼付シート'!V29="３～５日ある",2,IF('３　回答貼付シート'!V29="ほぼ毎日ある",3,))))</f>
        <v>0</v>
      </c>
      <c r="U32" s="49">
        <f>IF('３　回答貼付シート'!W29="ない",0,IF('３　回答貼付シート'!W29="１～２日ある",1,IF('３　回答貼付シート'!W29="３～５日ある",2,IF('３　回答貼付シート'!W29="ほぼ毎日ある",3,))))</f>
        <v>0</v>
      </c>
      <c r="V32" s="49">
        <f>IF('３　回答貼付シート'!X29="ない",0,IF('３　回答貼付シート'!X29="１～２日ある",1,IF('３　回答貼付シート'!X29="３～５日ある",2,IF('３　回答貼付シート'!X29="ほぼ毎日ある",3,))))</f>
        <v>0</v>
      </c>
      <c r="W32" s="49">
        <f>IF('３　回答貼付シート'!Y29="ない",0,IF('３　回答貼付シート'!Y29="１～２日ある",1,IF('３　回答貼付シート'!Y29="３～５日ある",2,IF('３　回答貼付シート'!Y29="ほぼ毎日ある",3,))))</f>
        <v>0</v>
      </c>
      <c r="X32" s="49">
        <f>IF('３　回答貼付シート'!Z29="ない",0,IF('３　回答貼付シート'!Z29="１～２日ある",1,IF('３　回答貼付シート'!Z29="３～５日ある",2,IF('３　回答貼付シート'!Z29="ほぼ毎日ある",3,))))</f>
        <v>0</v>
      </c>
      <c r="Y32" s="49">
        <f>IF('３　回答貼付シート'!AA29="ない",0,IF('３　回答貼付シート'!AA29="１～２日ある",1,IF('３　回答貼付シート'!AA29="３～５日ある",2,IF('３　回答貼付シート'!AA29="ほぼ毎日ある",3,))))</f>
        <v>0</v>
      </c>
      <c r="Z32" s="49">
        <f>IF('３　回答貼付シート'!AB29="ない",0,IF('３　回答貼付シート'!AB29="１～２日ある",1,IF('３　回答貼付シート'!AB29="３～５日ある",2,IF('３　回答貼付シート'!AB29="ほぼ毎日ある",3,))))</f>
        <v>0</v>
      </c>
      <c r="AA32" s="49">
        <f>IF('３　回答貼付シート'!AC29="ない",0,IF('３　回答貼付シート'!AC29="１～２日ある",1,IF('３　回答貼付シート'!AC29="３～５日ある",2,IF('３　回答貼付シート'!AC29="ほぼ毎日ある",3,))))</f>
        <v>0</v>
      </c>
      <c r="AB32" s="49">
        <f>IF('３　回答貼付シート'!AD29="ない",0,IF('３　回答貼付シート'!AD29="１～２日ある",1,IF('３　回答貼付シート'!AD29="３～５日ある",2,IF('３　回答貼付シート'!AD29="ほぼ毎日ある",3,))))</f>
        <v>0</v>
      </c>
      <c r="AC32" s="49">
        <f>IF('３　回答貼付シート'!AE29="ない",0,IF('３　回答貼付シート'!AE29="１～２日ある",1,IF('３　回答貼付シート'!AE29="３～５日ある",2,IF('３　回答貼付シート'!AE29="ほぼ毎日ある",3,))))</f>
        <v>0</v>
      </c>
      <c r="AD32" s="49">
        <f>IF('３　回答貼付シート'!AF29="ない",0,IF('３　回答貼付シート'!AF29="１～２日ある",1,IF('３　回答貼付シート'!AF29="３～５日ある",2,IF('３　回答貼付シート'!AF29="ほぼ毎日ある",3,))))</f>
        <v>0</v>
      </c>
      <c r="AE32" s="49">
        <f>IF('３　回答貼付シート'!AG29="ない",0,IF('３　回答貼付シート'!AG29="１～２日ある",1,IF('３　回答貼付シート'!AG29="３～５日ある",2,IF('３　回答貼付シート'!AG29="ほぼ毎日ある",3,))))</f>
        <v>0</v>
      </c>
      <c r="AF32" s="49">
        <f>IF('３　回答貼付シート'!AH29="ない",0,IF('３　回答貼付シート'!AH29="１～２日ある",1,IF('３　回答貼付シート'!AH29="３～５日ある",2,IF('３　回答貼付シート'!AH29="ほぼ毎日ある",3,))))</f>
        <v>0</v>
      </c>
      <c r="AG32" s="49">
        <f>IF('３　回答貼付シート'!AI29="ない",0,IF('３　回答貼付シート'!AI29="１～２日ある",1,IF('３　回答貼付シート'!AI29="３～５日ある",2,IF('３　回答貼付シート'!AI29="ほぼ毎日ある",3,))))</f>
        <v>0</v>
      </c>
      <c r="AH32" s="49">
        <f>IF('３　回答貼付シート'!AJ29="ない",0,IF('３　回答貼付シート'!AJ29="１～２日ある",1,IF('３　回答貼付シート'!AJ29="３～５日ある",2,IF('３　回答貼付シート'!AJ29="ほぼ毎日ある",3,))))</f>
        <v>0</v>
      </c>
      <c r="AI32" s="49">
        <f>IF('３　回答貼付シート'!AK29="ない",0,IF('３　回答貼付シート'!AK29="１～２日ある",1,IF('３　回答貼付シート'!AK29="３～５日ある",2,IF('３　回答貼付シート'!AK29="ほぼ毎日ある",3,))))</f>
        <v>0</v>
      </c>
      <c r="AJ32" s="49">
        <f>IF('３　回答貼付シート'!AL29="ない",0,IF('３　回答貼付シート'!AL29="１～２日ある",1,IF('３　回答貼付シート'!AL29="３～５日ある",2,IF('３　回答貼付シート'!AL29="ほぼ毎日ある",3,))))</f>
        <v>0</v>
      </c>
      <c r="AK32" s="49">
        <f>IF('３　回答貼付シート'!AM29="ない",0,IF('３　回答貼付シート'!AM29="１～２日ある",1,IF('３　回答貼付シート'!AM29="３～５日ある",2,IF('３　回答貼付シート'!AM29="ほぼ毎日ある",3,))))</f>
        <v>0</v>
      </c>
      <c r="AL32" s="49">
        <f>'３　回答貼付シート'!$AN29</f>
        <v>0</v>
      </c>
      <c r="AM32" s="49" t="str">
        <f t="shared" si="6"/>
        <v/>
      </c>
      <c r="AN32" s="49" t="str">
        <f t="shared" si="7"/>
        <v/>
      </c>
      <c r="AO32" s="49" t="str">
        <f t="shared" si="8"/>
        <v/>
      </c>
      <c r="AP32" s="49" t="str">
        <f t="shared" si="9"/>
        <v/>
      </c>
      <c r="AQ32" s="49" t="str">
        <f t="shared" si="10"/>
        <v/>
      </c>
      <c r="AR32" t="str">
        <f t="shared" si="4"/>
        <v>0</v>
      </c>
      <c r="AT32" s="42"/>
    </row>
    <row r="33" spans="1:46">
      <c r="A33" s="49"/>
      <c r="B33" s="49">
        <f t="shared" si="5"/>
        <v>0</v>
      </c>
      <c r="C33" s="49">
        <f>IF('３　回答貼付シート'!$F30&lt;&gt;0,VLOOKUP('３　回答貼付シート'!$F30,$AR$2048:$AS$2054,2,FALSE),0)</f>
        <v>0</v>
      </c>
      <c r="D33" s="49">
        <f>IF('３　回答貼付シート'!$G30&lt;&gt;0,VLOOKUP(('３　回答貼付シート'!$G30), $AR$2048:$AS$2054,2,FALSE),0)</f>
        <v>0</v>
      </c>
      <c r="E33" s="49">
        <f>'３　回答貼付シート'!$H30</f>
        <v>0</v>
      </c>
      <c r="F33" s="49">
        <f>IF(E33=0,0,VLOOKUP($B33,'２　情報入力シート'!$A$2:$E$2049,5))</f>
        <v>0</v>
      </c>
      <c r="G33" s="49">
        <f>IF('３　回答貼付シート'!I30="ない",0,IF('３　回答貼付シート'!I30="１～２日ある",1,IF('３　回答貼付シート'!I30="３～５日ある",2,IF('３　回答貼付シート'!I30="ほぼ毎日ある",3,))))</f>
        <v>0</v>
      </c>
      <c r="H33" s="49">
        <f>IF('３　回答貼付シート'!J30="ない",0,IF('３　回答貼付シート'!J30="１～２日ある",1,IF('３　回答貼付シート'!J30="３～５日ある",2,IF('３　回答貼付シート'!J30="ほぼ毎日ある",3,))))</f>
        <v>0</v>
      </c>
      <c r="I33" s="49">
        <f>IF('３　回答貼付シート'!K30="ない",0,IF('３　回答貼付シート'!K30="１～２日ある",1,IF('３　回答貼付シート'!K30="３～５日ある",2,IF('３　回答貼付シート'!K30="ほぼ毎日ある",3,))))</f>
        <v>0</v>
      </c>
      <c r="J33" s="49">
        <f>IF('３　回答貼付シート'!L30="ない",0,IF('３　回答貼付シート'!L30="１～２日ある",1,IF('３　回答貼付シート'!L30="３～５日ある",2,IF('３　回答貼付シート'!L30="ほぼ毎日ある",3,))))</f>
        <v>0</v>
      </c>
      <c r="K33" s="49">
        <f>IF('３　回答貼付シート'!M30="ない",0,IF('３　回答貼付シート'!M30="１～２日ある",1,IF('３　回答貼付シート'!M30="３～５日ある",2,IF('３　回答貼付シート'!M30="ほぼ毎日ある",3,))))</f>
        <v>0</v>
      </c>
      <c r="L33" s="49">
        <f>IF('３　回答貼付シート'!N30="ない",0,IF('３　回答貼付シート'!N30="１～２日ある",1,IF('３　回答貼付シート'!N30="３～５日ある",2,IF('３　回答貼付シート'!N30="ほぼ毎日ある",3,))))</f>
        <v>0</v>
      </c>
      <c r="M33" s="49">
        <f>IF('３　回答貼付シート'!O30="ない",0,IF('３　回答貼付シート'!O30="１～２日ある",1,IF('３　回答貼付シート'!O30="３～５日ある",2,IF('３　回答貼付シート'!O30="ほぼ毎日ある",3,))))</f>
        <v>0</v>
      </c>
      <c r="N33" s="49">
        <f>IF('３　回答貼付シート'!P30="ない",0,IF('３　回答貼付シート'!P30="１～２日ある",1,IF('３　回答貼付シート'!P30="３～５日ある",2,IF('３　回答貼付シート'!P30="ほぼ毎日ある",3,))))</f>
        <v>0</v>
      </c>
      <c r="O33" s="49">
        <f>IF('３　回答貼付シート'!Q30="ない",0,IF('３　回答貼付シート'!Q30="１～２日ある",1,IF('３　回答貼付シート'!Q30="３～５日ある",2,IF('３　回答貼付シート'!Q30="ほぼ毎日ある",3,))))</f>
        <v>0</v>
      </c>
      <c r="P33" s="49">
        <f>IF('３　回答貼付シート'!R30="ない",0,IF('３　回答貼付シート'!R30="１～２日ある",1,IF('３　回答貼付シート'!R30="３～５日ある",2,IF('３　回答貼付シート'!R30="ほぼ毎日ある",3,))))</f>
        <v>0</v>
      </c>
      <c r="Q33" s="49">
        <f>IF('３　回答貼付シート'!S30="ない",0,IF('３　回答貼付シート'!S30="１～２日ある",1,IF('３　回答貼付シート'!S30="３～５日ある",2,IF('３　回答貼付シート'!S30="ほぼ毎日ある",3,))))</f>
        <v>0</v>
      </c>
      <c r="R33" s="49">
        <f>IF('３　回答貼付シート'!T30="ない",0,IF('３　回答貼付シート'!T30="１～２日ある",1,IF('３　回答貼付シート'!T30="３～５日ある",2,IF('３　回答貼付シート'!T30="ほぼ毎日ある",3,))))</f>
        <v>0</v>
      </c>
      <c r="S33" s="49">
        <f>IF('３　回答貼付シート'!U30="ない",0,IF('３　回答貼付シート'!U30="１～２日ある",1,IF('３　回答貼付シート'!U30="３～５日ある",2,IF('３　回答貼付シート'!U30="ほぼ毎日ある",3,))))</f>
        <v>0</v>
      </c>
      <c r="T33" s="49">
        <f>IF('３　回答貼付シート'!V30="ない",0,IF('３　回答貼付シート'!V30="１～２日ある",1,IF('３　回答貼付シート'!V30="３～５日ある",2,IF('３　回答貼付シート'!V30="ほぼ毎日ある",3,))))</f>
        <v>0</v>
      </c>
      <c r="U33" s="49">
        <f>IF('３　回答貼付シート'!W30="ない",0,IF('３　回答貼付シート'!W30="１～２日ある",1,IF('３　回答貼付シート'!W30="３～５日ある",2,IF('３　回答貼付シート'!W30="ほぼ毎日ある",3,))))</f>
        <v>0</v>
      </c>
      <c r="V33" s="49">
        <f>IF('３　回答貼付シート'!X30="ない",0,IF('３　回答貼付シート'!X30="１～２日ある",1,IF('３　回答貼付シート'!X30="３～５日ある",2,IF('３　回答貼付シート'!X30="ほぼ毎日ある",3,))))</f>
        <v>0</v>
      </c>
      <c r="W33" s="49">
        <f>IF('３　回答貼付シート'!Y30="ない",0,IF('３　回答貼付シート'!Y30="１～２日ある",1,IF('３　回答貼付シート'!Y30="３～５日ある",2,IF('３　回答貼付シート'!Y30="ほぼ毎日ある",3,))))</f>
        <v>0</v>
      </c>
      <c r="X33" s="49">
        <f>IF('３　回答貼付シート'!Z30="ない",0,IF('３　回答貼付シート'!Z30="１～２日ある",1,IF('３　回答貼付シート'!Z30="３～５日ある",2,IF('３　回答貼付シート'!Z30="ほぼ毎日ある",3,))))</f>
        <v>0</v>
      </c>
      <c r="Y33" s="49">
        <f>IF('３　回答貼付シート'!AA30="ない",0,IF('３　回答貼付シート'!AA30="１～２日ある",1,IF('３　回答貼付シート'!AA30="３～５日ある",2,IF('３　回答貼付シート'!AA30="ほぼ毎日ある",3,))))</f>
        <v>0</v>
      </c>
      <c r="Z33" s="49">
        <f>IF('３　回答貼付シート'!AB30="ない",0,IF('３　回答貼付シート'!AB30="１～２日ある",1,IF('３　回答貼付シート'!AB30="３～５日ある",2,IF('３　回答貼付シート'!AB30="ほぼ毎日ある",3,))))</f>
        <v>0</v>
      </c>
      <c r="AA33" s="49">
        <f>IF('３　回答貼付シート'!AC30="ない",0,IF('３　回答貼付シート'!AC30="１～２日ある",1,IF('３　回答貼付シート'!AC30="３～５日ある",2,IF('３　回答貼付シート'!AC30="ほぼ毎日ある",3,))))</f>
        <v>0</v>
      </c>
      <c r="AB33" s="49">
        <f>IF('３　回答貼付シート'!AD30="ない",0,IF('３　回答貼付シート'!AD30="１～２日ある",1,IF('３　回答貼付シート'!AD30="３～５日ある",2,IF('３　回答貼付シート'!AD30="ほぼ毎日ある",3,))))</f>
        <v>0</v>
      </c>
      <c r="AC33" s="49">
        <f>IF('３　回答貼付シート'!AE30="ない",0,IF('３　回答貼付シート'!AE30="１～２日ある",1,IF('３　回答貼付シート'!AE30="３～５日ある",2,IF('３　回答貼付シート'!AE30="ほぼ毎日ある",3,))))</f>
        <v>0</v>
      </c>
      <c r="AD33" s="49">
        <f>IF('３　回答貼付シート'!AF30="ない",0,IF('３　回答貼付シート'!AF30="１～２日ある",1,IF('３　回答貼付シート'!AF30="３～５日ある",2,IF('３　回答貼付シート'!AF30="ほぼ毎日ある",3,))))</f>
        <v>0</v>
      </c>
      <c r="AE33" s="49">
        <f>IF('３　回答貼付シート'!AG30="ない",0,IF('３　回答貼付シート'!AG30="１～２日ある",1,IF('３　回答貼付シート'!AG30="３～５日ある",2,IF('３　回答貼付シート'!AG30="ほぼ毎日ある",3,))))</f>
        <v>0</v>
      </c>
      <c r="AF33" s="49">
        <f>IF('３　回答貼付シート'!AH30="ない",0,IF('３　回答貼付シート'!AH30="１～２日ある",1,IF('３　回答貼付シート'!AH30="３～５日ある",2,IF('３　回答貼付シート'!AH30="ほぼ毎日ある",3,))))</f>
        <v>0</v>
      </c>
      <c r="AG33" s="49">
        <f>IF('３　回答貼付シート'!AI30="ない",0,IF('３　回答貼付シート'!AI30="１～２日ある",1,IF('３　回答貼付シート'!AI30="３～５日ある",2,IF('３　回答貼付シート'!AI30="ほぼ毎日ある",3,))))</f>
        <v>0</v>
      </c>
      <c r="AH33" s="49">
        <f>IF('３　回答貼付シート'!AJ30="ない",0,IF('３　回答貼付シート'!AJ30="１～２日ある",1,IF('３　回答貼付シート'!AJ30="３～５日ある",2,IF('３　回答貼付シート'!AJ30="ほぼ毎日ある",3,))))</f>
        <v>0</v>
      </c>
      <c r="AI33" s="49">
        <f>IF('３　回答貼付シート'!AK30="ない",0,IF('３　回答貼付シート'!AK30="１～２日ある",1,IF('３　回答貼付シート'!AK30="３～５日ある",2,IF('３　回答貼付シート'!AK30="ほぼ毎日ある",3,))))</f>
        <v>0</v>
      </c>
      <c r="AJ33" s="49">
        <f>IF('３　回答貼付シート'!AL30="ない",0,IF('３　回答貼付シート'!AL30="１～２日ある",1,IF('３　回答貼付シート'!AL30="３～５日ある",2,IF('３　回答貼付シート'!AL30="ほぼ毎日ある",3,))))</f>
        <v>0</v>
      </c>
      <c r="AK33" s="49">
        <f>IF('３　回答貼付シート'!AM30="ない",0,IF('３　回答貼付シート'!AM30="１～２日ある",1,IF('３　回答貼付シート'!AM30="３～５日ある",2,IF('３　回答貼付シート'!AM30="ほぼ毎日ある",3,))))</f>
        <v>0</v>
      </c>
      <c r="AL33" s="49">
        <f>'３　回答貼付シート'!$AN30</f>
        <v>0</v>
      </c>
      <c r="AM33" s="49" t="str">
        <f t="shared" si="6"/>
        <v/>
      </c>
      <c r="AN33" s="49" t="str">
        <f t="shared" si="7"/>
        <v/>
      </c>
      <c r="AO33" s="49" t="str">
        <f t="shared" si="8"/>
        <v/>
      </c>
      <c r="AP33" s="49" t="str">
        <f t="shared" si="9"/>
        <v/>
      </c>
      <c r="AQ33" s="49" t="str">
        <f t="shared" si="10"/>
        <v/>
      </c>
      <c r="AR33" t="str">
        <f t="shared" si="4"/>
        <v>0</v>
      </c>
      <c r="AT33" s="42"/>
    </row>
    <row r="34" spans="1:46">
      <c r="A34" s="49"/>
      <c r="B34" s="49">
        <f t="shared" si="5"/>
        <v>0</v>
      </c>
      <c r="C34" s="49">
        <f>IF('３　回答貼付シート'!$F31&lt;&gt;0,VLOOKUP('３　回答貼付シート'!$F31,$AR$2048:$AS$2054,2,FALSE),0)</f>
        <v>0</v>
      </c>
      <c r="D34" s="49">
        <f>IF('３　回答貼付シート'!$G31&lt;&gt;0,VLOOKUP(('３　回答貼付シート'!$G31), $AR$2048:$AS$2054,2,FALSE),0)</f>
        <v>0</v>
      </c>
      <c r="E34" s="49">
        <f>'３　回答貼付シート'!$H31</f>
        <v>0</v>
      </c>
      <c r="F34" s="49">
        <f>IF(E34=0,0,VLOOKUP($B34,'２　情報入力シート'!$A$2:$E$2049,5))</f>
        <v>0</v>
      </c>
      <c r="G34" s="49">
        <f>IF('３　回答貼付シート'!I31="ない",0,IF('３　回答貼付シート'!I31="１～２日ある",1,IF('３　回答貼付シート'!I31="３～５日ある",2,IF('３　回答貼付シート'!I31="ほぼ毎日ある",3,))))</f>
        <v>0</v>
      </c>
      <c r="H34" s="49">
        <f>IF('３　回答貼付シート'!J31="ない",0,IF('３　回答貼付シート'!J31="１～２日ある",1,IF('３　回答貼付シート'!J31="３～５日ある",2,IF('３　回答貼付シート'!J31="ほぼ毎日ある",3,))))</f>
        <v>0</v>
      </c>
      <c r="I34" s="49">
        <f>IF('３　回答貼付シート'!K31="ない",0,IF('３　回答貼付シート'!K31="１～２日ある",1,IF('３　回答貼付シート'!K31="３～５日ある",2,IF('３　回答貼付シート'!K31="ほぼ毎日ある",3,))))</f>
        <v>0</v>
      </c>
      <c r="J34" s="49">
        <f>IF('３　回答貼付シート'!L31="ない",0,IF('３　回答貼付シート'!L31="１～２日ある",1,IF('３　回答貼付シート'!L31="３～５日ある",2,IF('３　回答貼付シート'!L31="ほぼ毎日ある",3,))))</f>
        <v>0</v>
      </c>
      <c r="K34" s="49">
        <f>IF('３　回答貼付シート'!M31="ない",0,IF('３　回答貼付シート'!M31="１～２日ある",1,IF('３　回答貼付シート'!M31="３～５日ある",2,IF('３　回答貼付シート'!M31="ほぼ毎日ある",3,))))</f>
        <v>0</v>
      </c>
      <c r="L34" s="49">
        <f>IF('３　回答貼付シート'!N31="ない",0,IF('３　回答貼付シート'!N31="１～２日ある",1,IF('３　回答貼付シート'!N31="３～５日ある",2,IF('３　回答貼付シート'!N31="ほぼ毎日ある",3,))))</f>
        <v>0</v>
      </c>
      <c r="M34" s="49">
        <f>IF('３　回答貼付シート'!O31="ない",0,IF('３　回答貼付シート'!O31="１～２日ある",1,IF('３　回答貼付シート'!O31="３～５日ある",2,IF('３　回答貼付シート'!O31="ほぼ毎日ある",3,))))</f>
        <v>0</v>
      </c>
      <c r="N34" s="49">
        <f>IF('３　回答貼付シート'!P31="ない",0,IF('３　回答貼付シート'!P31="１～２日ある",1,IF('３　回答貼付シート'!P31="３～５日ある",2,IF('３　回答貼付シート'!P31="ほぼ毎日ある",3,))))</f>
        <v>0</v>
      </c>
      <c r="O34" s="49">
        <f>IF('３　回答貼付シート'!Q31="ない",0,IF('３　回答貼付シート'!Q31="１～２日ある",1,IF('３　回答貼付シート'!Q31="３～５日ある",2,IF('３　回答貼付シート'!Q31="ほぼ毎日ある",3,))))</f>
        <v>0</v>
      </c>
      <c r="P34" s="49">
        <f>IF('３　回答貼付シート'!R31="ない",0,IF('３　回答貼付シート'!R31="１～２日ある",1,IF('３　回答貼付シート'!R31="３～５日ある",2,IF('３　回答貼付シート'!R31="ほぼ毎日ある",3,))))</f>
        <v>0</v>
      </c>
      <c r="Q34" s="49">
        <f>IF('３　回答貼付シート'!S31="ない",0,IF('３　回答貼付シート'!S31="１～２日ある",1,IF('３　回答貼付シート'!S31="３～５日ある",2,IF('３　回答貼付シート'!S31="ほぼ毎日ある",3,))))</f>
        <v>0</v>
      </c>
      <c r="R34" s="49">
        <f>IF('３　回答貼付シート'!T31="ない",0,IF('３　回答貼付シート'!T31="１～２日ある",1,IF('３　回答貼付シート'!T31="３～５日ある",2,IF('３　回答貼付シート'!T31="ほぼ毎日ある",3,))))</f>
        <v>0</v>
      </c>
      <c r="S34" s="49">
        <f>IF('３　回答貼付シート'!U31="ない",0,IF('３　回答貼付シート'!U31="１～２日ある",1,IF('３　回答貼付シート'!U31="３～５日ある",2,IF('３　回答貼付シート'!U31="ほぼ毎日ある",3,))))</f>
        <v>0</v>
      </c>
      <c r="T34" s="49">
        <f>IF('３　回答貼付シート'!V31="ない",0,IF('３　回答貼付シート'!V31="１～２日ある",1,IF('３　回答貼付シート'!V31="３～５日ある",2,IF('３　回答貼付シート'!V31="ほぼ毎日ある",3,))))</f>
        <v>0</v>
      </c>
      <c r="U34" s="49">
        <f>IF('３　回答貼付シート'!W31="ない",0,IF('３　回答貼付シート'!W31="１～２日ある",1,IF('３　回答貼付シート'!W31="３～５日ある",2,IF('３　回答貼付シート'!W31="ほぼ毎日ある",3,))))</f>
        <v>0</v>
      </c>
      <c r="V34" s="49">
        <f>IF('３　回答貼付シート'!X31="ない",0,IF('３　回答貼付シート'!X31="１～２日ある",1,IF('３　回答貼付シート'!X31="３～５日ある",2,IF('３　回答貼付シート'!X31="ほぼ毎日ある",3,))))</f>
        <v>0</v>
      </c>
      <c r="W34" s="49">
        <f>IF('３　回答貼付シート'!Y31="ない",0,IF('３　回答貼付シート'!Y31="１～２日ある",1,IF('３　回答貼付シート'!Y31="３～５日ある",2,IF('３　回答貼付シート'!Y31="ほぼ毎日ある",3,))))</f>
        <v>0</v>
      </c>
      <c r="X34" s="49">
        <f>IF('３　回答貼付シート'!Z31="ない",0,IF('３　回答貼付シート'!Z31="１～２日ある",1,IF('３　回答貼付シート'!Z31="３～５日ある",2,IF('３　回答貼付シート'!Z31="ほぼ毎日ある",3,))))</f>
        <v>0</v>
      </c>
      <c r="Y34" s="49">
        <f>IF('３　回答貼付シート'!AA31="ない",0,IF('３　回答貼付シート'!AA31="１～２日ある",1,IF('３　回答貼付シート'!AA31="３～５日ある",2,IF('３　回答貼付シート'!AA31="ほぼ毎日ある",3,))))</f>
        <v>0</v>
      </c>
      <c r="Z34" s="49">
        <f>IF('３　回答貼付シート'!AB31="ない",0,IF('３　回答貼付シート'!AB31="１～２日ある",1,IF('３　回答貼付シート'!AB31="３～５日ある",2,IF('３　回答貼付シート'!AB31="ほぼ毎日ある",3,))))</f>
        <v>0</v>
      </c>
      <c r="AA34" s="49">
        <f>IF('３　回答貼付シート'!AC31="ない",0,IF('３　回答貼付シート'!AC31="１～２日ある",1,IF('３　回答貼付シート'!AC31="３～５日ある",2,IF('３　回答貼付シート'!AC31="ほぼ毎日ある",3,))))</f>
        <v>0</v>
      </c>
      <c r="AB34" s="49">
        <f>IF('３　回答貼付シート'!AD31="ない",0,IF('３　回答貼付シート'!AD31="１～２日ある",1,IF('３　回答貼付シート'!AD31="３～５日ある",2,IF('３　回答貼付シート'!AD31="ほぼ毎日ある",3,))))</f>
        <v>0</v>
      </c>
      <c r="AC34" s="49">
        <f>IF('３　回答貼付シート'!AE31="ない",0,IF('３　回答貼付シート'!AE31="１～２日ある",1,IF('３　回答貼付シート'!AE31="３～５日ある",2,IF('３　回答貼付シート'!AE31="ほぼ毎日ある",3,))))</f>
        <v>0</v>
      </c>
      <c r="AD34" s="49">
        <f>IF('３　回答貼付シート'!AF31="ない",0,IF('３　回答貼付シート'!AF31="１～２日ある",1,IF('３　回答貼付シート'!AF31="３～５日ある",2,IF('３　回答貼付シート'!AF31="ほぼ毎日ある",3,))))</f>
        <v>0</v>
      </c>
      <c r="AE34" s="49">
        <f>IF('３　回答貼付シート'!AG31="ない",0,IF('３　回答貼付シート'!AG31="１～２日ある",1,IF('３　回答貼付シート'!AG31="３～５日ある",2,IF('３　回答貼付シート'!AG31="ほぼ毎日ある",3,))))</f>
        <v>0</v>
      </c>
      <c r="AF34" s="49">
        <f>IF('３　回答貼付シート'!AH31="ない",0,IF('３　回答貼付シート'!AH31="１～２日ある",1,IF('３　回答貼付シート'!AH31="３～５日ある",2,IF('３　回答貼付シート'!AH31="ほぼ毎日ある",3,))))</f>
        <v>0</v>
      </c>
      <c r="AG34" s="49">
        <f>IF('３　回答貼付シート'!AI31="ない",0,IF('３　回答貼付シート'!AI31="１～２日ある",1,IF('３　回答貼付シート'!AI31="３～５日ある",2,IF('３　回答貼付シート'!AI31="ほぼ毎日ある",3,))))</f>
        <v>0</v>
      </c>
      <c r="AH34" s="49">
        <f>IF('３　回答貼付シート'!AJ31="ない",0,IF('３　回答貼付シート'!AJ31="１～２日ある",1,IF('３　回答貼付シート'!AJ31="３～５日ある",2,IF('３　回答貼付シート'!AJ31="ほぼ毎日ある",3,))))</f>
        <v>0</v>
      </c>
      <c r="AI34" s="49">
        <f>IF('３　回答貼付シート'!AK31="ない",0,IF('３　回答貼付シート'!AK31="１～２日ある",1,IF('３　回答貼付シート'!AK31="３～５日ある",2,IF('３　回答貼付シート'!AK31="ほぼ毎日ある",3,))))</f>
        <v>0</v>
      </c>
      <c r="AJ34" s="49">
        <f>IF('３　回答貼付シート'!AL31="ない",0,IF('３　回答貼付シート'!AL31="１～２日ある",1,IF('３　回答貼付シート'!AL31="３～５日ある",2,IF('３　回答貼付シート'!AL31="ほぼ毎日ある",3,))))</f>
        <v>0</v>
      </c>
      <c r="AK34" s="49">
        <f>IF('３　回答貼付シート'!AM31="ない",0,IF('３　回答貼付シート'!AM31="１～２日ある",1,IF('３　回答貼付シート'!AM31="３～５日ある",2,IF('３　回答貼付シート'!AM31="ほぼ毎日ある",3,))))</f>
        <v>0</v>
      </c>
      <c r="AL34" s="49">
        <f>'３　回答貼付シート'!$AN31</f>
        <v>0</v>
      </c>
      <c r="AM34" s="49" t="str">
        <f t="shared" si="6"/>
        <v/>
      </c>
      <c r="AN34" s="49" t="str">
        <f t="shared" si="7"/>
        <v/>
      </c>
      <c r="AO34" s="49" t="str">
        <f t="shared" si="8"/>
        <v/>
      </c>
      <c r="AP34" s="49" t="str">
        <f t="shared" si="9"/>
        <v/>
      </c>
      <c r="AQ34" s="49" t="str">
        <f t="shared" si="10"/>
        <v/>
      </c>
      <c r="AR34" t="str">
        <f t="shared" si="4"/>
        <v>0</v>
      </c>
      <c r="AT34" s="42"/>
    </row>
    <row r="35" spans="1:46">
      <c r="A35" s="49"/>
      <c r="B35" s="49">
        <f t="shared" si="5"/>
        <v>0</v>
      </c>
      <c r="C35" s="49">
        <f>IF('３　回答貼付シート'!$F32&lt;&gt;0,VLOOKUP('３　回答貼付シート'!$F32,$AR$2048:$AS$2054,2,FALSE),0)</f>
        <v>0</v>
      </c>
      <c r="D35" s="49">
        <f>IF('３　回答貼付シート'!$G32&lt;&gt;0,VLOOKUP(('３　回答貼付シート'!$G32), $AR$2048:$AS$2054,2,FALSE),0)</f>
        <v>0</v>
      </c>
      <c r="E35" s="49">
        <f>'３　回答貼付シート'!$H32</f>
        <v>0</v>
      </c>
      <c r="F35" s="49">
        <f>IF(E35=0,0,VLOOKUP($B35,'２　情報入力シート'!$A$2:$E$2049,5))</f>
        <v>0</v>
      </c>
      <c r="G35" s="49">
        <f>IF('３　回答貼付シート'!I32="ない",0,IF('３　回答貼付シート'!I32="１～２日ある",1,IF('３　回答貼付シート'!I32="３～５日ある",2,IF('３　回答貼付シート'!I32="ほぼ毎日ある",3,))))</f>
        <v>0</v>
      </c>
      <c r="H35" s="49">
        <f>IF('３　回答貼付シート'!J32="ない",0,IF('３　回答貼付シート'!J32="１～２日ある",1,IF('３　回答貼付シート'!J32="３～５日ある",2,IF('３　回答貼付シート'!J32="ほぼ毎日ある",3,))))</f>
        <v>0</v>
      </c>
      <c r="I35" s="49">
        <f>IF('３　回答貼付シート'!K32="ない",0,IF('３　回答貼付シート'!K32="１～２日ある",1,IF('３　回答貼付シート'!K32="３～５日ある",2,IF('３　回答貼付シート'!K32="ほぼ毎日ある",3,))))</f>
        <v>0</v>
      </c>
      <c r="J35" s="49">
        <f>IF('３　回答貼付シート'!L32="ない",0,IF('３　回答貼付シート'!L32="１～２日ある",1,IF('３　回答貼付シート'!L32="３～５日ある",2,IF('３　回答貼付シート'!L32="ほぼ毎日ある",3,))))</f>
        <v>0</v>
      </c>
      <c r="K35" s="49">
        <f>IF('３　回答貼付シート'!M32="ない",0,IF('３　回答貼付シート'!M32="１～２日ある",1,IF('３　回答貼付シート'!M32="３～５日ある",2,IF('３　回答貼付シート'!M32="ほぼ毎日ある",3,))))</f>
        <v>0</v>
      </c>
      <c r="L35" s="49">
        <f>IF('３　回答貼付シート'!N32="ない",0,IF('３　回答貼付シート'!N32="１～２日ある",1,IF('３　回答貼付シート'!N32="３～５日ある",2,IF('３　回答貼付シート'!N32="ほぼ毎日ある",3,))))</f>
        <v>0</v>
      </c>
      <c r="M35" s="49">
        <f>IF('３　回答貼付シート'!O32="ない",0,IF('３　回答貼付シート'!O32="１～２日ある",1,IF('３　回答貼付シート'!O32="３～５日ある",2,IF('３　回答貼付シート'!O32="ほぼ毎日ある",3,))))</f>
        <v>0</v>
      </c>
      <c r="N35" s="49">
        <f>IF('３　回答貼付シート'!P32="ない",0,IF('３　回答貼付シート'!P32="１～２日ある",1,IF('３　回答貼付シート'!P32="３～５日ある",2,IF('３　回答貼付シート'!P32="ほぼ毎日ある",3,))))</f>
        <v>0</v>
      </c>
      <c r="O35" s="49">
        <f>IF('３　回答貼付シート'!Q32="ない",0,IF('３　回答貼付シート'!Q32="１～２日ある",1,IF('３　回答貼付シート'!Q32="３～５日ある",2,IF('３　回答貼付シート'!Q32="ほぼ毎日ある",3,))))</f>
        <v>0</v>
      </c>
      <c r="P35" s="49">
        <f>IF('３　回答貼付シート'!R32="ない",0,IF('３　回答貼付シート'!R32="１～２日ある",1,IF('３　回答貼付シート'!R32="３～５日ある",2,IF('３　回答貼付シート'!R32="ほぼ毎日ある",3,))))</f>
        <v>0</v>
      </c>
      <c r="Q35" s="49">
        <f>IF('３　回答貼付シート'!S32="ない",0,IF('３　回答貼付シート'!S32="１～２日ある",1,IF('３　回答貼付シート'!S32="３～５日ある",2,IF('３　回答貼付シート'!S32="ほぼ毎日ある",3,))))</f>
        <v>0</v>
      </c>
      <c r="R35" s="49">
        <f>IF('３　回答貼付シート'!T32="ない",0,IF('３　回答貼付シート'!T32="１～２日ある",1,IF('３　回答貼付シート'!T32="３～５日ある",2,IF('３　回答貼付シート'!T32="ほぼ毎日ある",3,))))</f>
        <v>0</v>
      </c>
      <c r="S35" s="49">
        <f>IF('３　回答貼付シート'!U32="ない",0,IF('３　回答貼付シート'!U32="１～２日ある",1,IF('３　回答貼付シート'!U32="３～５日ある",2,IF('３　回答貼付シート'!U32="ほぼ毎日ある",3,))))</f>
        <v>0</v>
      </c>
      <c r="T35" s="49">
        <f>IF('３　回答貼付シート'!V32="ない",0,IF('３　回答貼付シート'!V32="１～２日ある",1,IF('３　回答貼付シート'!V32="３～５日ある",2,IF('３　回答貼付シート'!V32="ほぼ毎日ある",3,))))</f>
        <v>0</v>
      </c>
      <c r="U35" s="49">
        <f>IF('３　回答貼付シート'!W32="ない",0,IF('３　回答貼付シート'!W32="１～２日ある",1,IF('３　回答貼付シート'!W32="３～５日ある",2,IF('３　回答貼付シート'!W32="ほぼ毎日ある",3,))))</f>
        <v>0</v>
      </c>
      <c r="V35" s="49">
        <f>IF('３　回答貼付シート'!X32="ない",0,IF('３　回答貼付シート'!X32="１～２日ある",1,IF('３　回答貼付シート'!X32="３～５日ある",2,IF('３　回答貼付シート'!X32="ほぼ毎日ある",3,))))</f>
        <v>0</v>
      </c>
      <c r="W35" s="49">
        <f>IF('３　回答貼付シート'!Y32="ない",0,IF('３　回答貼付シート'!Y32="１～２日ある",1,IF('３　回答貼付シート'!Y32="３～５日ある",2,IF('３　回答貼付シート'!Y32="ほぼ毎日ある",3,))))</f>
        <v>0</v>
      </c>
      <c r="X35" s="49">
        <f>IF('３　回答貼付シート'!Z32="ない",0,IF('３　回答貼付シート'!Z32="１～２日ある",1,IF('３　回答貼付シート'!Z32="３～５日ある",2,IF('３　回答貼付シート'!Z32="ほぼ毎日ある",3,))))</f>
        <v>0</v>
      </c>
      <c r="Y35" s="49">
        <f>IF('３　回答貼付シート'!AA32="ない",0,IF('３　回答貼付シート'!AA32="１～２日ある",1,IF('３　回答貼付シート'!AA32="３～５日ある",2,IF('３　回答貼付シート'!AA32="ほぼ毎日ある",3,))))</f>
        <v>0</v>
      </c>
      <c r="Z35" s="49">
        <f>IF('３　回答貼付シート'!AB32="ない",0,IF('３　回答貼付シート'!AB32="１～２日ある",1,IF('３　回答貼付シート'!AB32="３～５日ある",2,IF('３　回答貼付シート'!AB32="ほぼ毎日ある",3,))))</f>
        <v>0</v>
      </c>
      <c r="AA35" s="49">
        <f>IF('３　回答貼付シート'!AC32="ない",0,IF('３　回答貼付シート'!AC32="１～２日ある",1,IF('３　回答貼付シート'!AC32="３～５日ある",2,IF('３　回答貼付シート'!AC32="ほぼ毎日ある",3,))))</f>
        <v>0</v>
      </c>
      <c r="AB35" s="49">
        <f>IF('３　回答貼付シート'!AD32="ない",0,IF('３　回答貼付シート'!AD32="１～２日ある",1,IF('３　回答貼付シート'!AD32="３～５日ある",2,IF('３　回答貼付シート'!AD32="ほぼ毎日ある",3,))))</f>
        <v>0</v>
      </c>
      <c r="AC35" s="49">
        <f>IF('３　回答貼付シート'!AE32="ない",0,IF('３　回答貼付シート'!AE32="１～２日ある",1,IF('３　回答貼付シート'!AE32="３～５日ある",2,IF('３　回答貼付シート'!AE32="ほぼ毎日ある",3,))))</f>
        <v>0</v>
      </c>
      <c r="AD35" s="49">
        <f>IF('３　回答貼付シート'!AF32="ない",0,IF('３　回答貼付シート'!AF32="１～２日ある",1,IF('３　回答貼付シート'!AF32="３～５日ある",2,IF('３　回答貼付シート'!AF32="ほぼ毎日ある",3,))))</f>
        <v>0</v>
      </c>
      <c r="AE35" s="49">
        <f>IF('３　回答貼付シート'!AG32="ない",0,IF('３　回答貼付シート'!AG32="１～２日ある",1,IF('３　回答貼付シート'!AG32="３～５日ある",2,IF('３　回答貼付シート'!AG32="ほぼ毎日ある",3,))))</f>
        <v>0</v>
      </c>
      <c r="AF35" s="49">
        <f>IF('３　回答貼付シート'!AH32="ない",0,IF('３　回答貼付シート'!AH32="１～２日ある",1,IF('３　回答貼付シート'!AH32="３～５日ある",2,IF('３　回答貼付シート'!AH32="ほぼ毎日ある",3,))))</f>
        <v>0</v>
      </c>
      <c r="AG35" s="49">
        <f>IF('３　回答貼付シート'!AI32="ない",0,IF('３　回答貼付シート'!AI32="１～２日ある",1,IF('３　回答貼付シート'!AI32="３～５日ある",2,IF('３　回答貼付シート'!AI32="ほぼ毎日ある",3,))))</f>
        <v>0</v>
      </c>
      <c r="AH35" s="49">
        <f>IF('３　回答貼付シート'!AJ32="ない",0,IF('３　回答貼付シート'!AJ32="１～２日ある",1,IF('３　回答貼付シート'!AJ32="３～５日ある",2,IF('３　回答貼付シート'!AJ32="ほぼ毎日ある",3,))))</f>
        <v>0</v>
      </c>
      <c r="AI35" s="49">
        <f>IF('３　回答貼付シート'!AK32="ない",0,IF('３　回答貼付シート'!AK32="１～２日ある",1,IF('３　回答貼付シート'!AK32="３～５日ある",2,IF('３　回答貼付シート'!AK32="ほぼ毎日ある",3,))))</f>
        <v>0</v>
      </c>
      <c r="AJ35" s="49">
        <f>IF('３　回答貼付シート'!AL32="ない",0,IF('３　回答貼付シート'!AL32="１～２日ある",1,IF('３　回答貼付シート'!AL32="３～５日ある",2,IF('３　回答貼付シート'!AL32="ほぼ毎日ある",3,))))</f>
        <v>0</v>
      </c>
      <c r="AK35" s="49">
        <f>IF('３　回答貼付シート'!AM32="ない",0,IF('３　回答貼付シート'!AM32="１～２日ある",1,IF('３　回答貼付シート'!AM32="３～５日ある",2,IF('３　回答貼付シート'!AM32="ほぼ毎日ある",3,))))</f>
        <v>0</v>
      </c>
      <c r="AL35" s="49">
        <f>'３　回答貼付シート'!$AN32</f>
        <v>0</v>
      </c>
      <c r="AM35" s="49" t="str">
        <f t="shared" si="6"/>
        <v/>
      </c>
      <c r="AN35" s="49" t="str">
        <f t="shared" si="7"/>
        <v/>
      </c>
      <c r="AO35" s="49" t="str">
        <f t="shared" si="8"/>
        <v/>
      </c>
      <c r="AP35" s="49" t="str">
        <f t="shared" si="9"/>
        <v/>
      </c>
      <c r="AQ35" s="49" t="str">
        <f t="shared" si="10"/>
        <v/>
      </c>
      <c r="AR35" t="str">
        <f t="shared" si="4"/>
        <v>0</v>
      </c>
      <c r="AT35" s="42"/>
    </row>
    <row r="36" spans="1:46">
      <c r="A36" s="49"/>
      <c r="B36" s="49">
        <f t="shared" si="5"/>
        <v>0</v>
      </c>
      <c r="C36" s="49">
        <f>IF('３　回答貼付シート'!$F33&lt;&gt;0,VLOOKUP('３　回答貼付シート'!$F33,$AR$2048:$AS$2054,2,FALSE),0)</f>
        <v>0</v>
      </c>
      <c r="D36" s="49">
        <f>IF('３　回答貼付シート'!$G33&lt;&gt;0,VLOOKUP(('３　回答貼付シート'!$G33), $AR$2048:$AS$2054,2,FALSE),0)</f>
        <v>0</v>
      </c>
      <c r="E36" s="49">
        <f>'３　回答貼付シート'!$H33</f>
        <v>0</v>
      </c>
      <c r="F36" s="49">
        <f>IF(E36=0,0,VLOOKUP($B36,'２　情報入力シート'!$A$2:$E$2049,5))</f>
        <v>0</v>
      </c>
      <c r="G36" s="49">
        <f>IF('３　回答貼付シート'!I33="ない",0,IF('３　回答貼付シート'!I33="１～２日ある",1,IF('３　回答貼付シート'!I33="３～５日ある",2,IF('３　回答貼付シート'!I33="ほぼ毎日ある",3,))))</f>
        <v>0</v>
      </c>
      <c r="H36" s="49">
        <f>IF('３　回答貼付シート'!J33="ない",0,IF('３　回答貼付シート'!J33="１～２日ある",1,IF('３　回答貼付シート'!J33="３～５日ある",2,IF('３　回答貼付シート'!J33="ほぼ毎日ある",3,))))</f>
        <v>0</v>
      </c>
      <c r="I36" s="49">
        <f>IF('３　回答貼付シート'!K33="ない",0,IF('３　回答貼付シート'!K33="１～２日ある",1,IF('３　回答貼付シート'!K33="３～５日ある",2,IF('３　回答貼付シート'!K33="ほぼ毎日ある",3,))))</f>
        <v>0</v>
      </c>
      <c r="J36" s="49">
        <f>IF('３　回答貼付シート'!L33="ない",0,IF('３　回答貼付シート'!L33="１～２日ある",1,IF('３　回答貼付シート'!L33="３～５日ある",2,IF('３　回答貼付シート'!L33="ほぼ毎日ある",3,))))</f>
        <v>0</v>
      </c>
      <c r="K36" s="49">
        <f>IF('３　回答貼付シート'!M33="ない",0,IF('３　回答貼付シート'!M33="１～２日ある",1,IF('３　回答貼付シート'!M33="３～５日ある",2,IF('３　回答貼付シート'!M33="ほぼ毎日ある",3,))))</f>
        <v>0</v>
      </c>
      <c r="L36" s="49">
        <f>IF('３　回答貼付シート'!N33="ない",0,IF('３　回答貼付シート'!N33="１～２日ある",1,IF('３　回答貼付シート'!N33="３～５日ある",2,IF('３　回答貼付シート'!N33="ほぼ毎日ある",3,))))</f>
        <v>0</v>
      </c>
      <c r="M36" s="49">
        <f>IF('３　回答貼付シート'!O33="ない",0,IF('３　回答貼付シート'!O33="１～２日ある",1,IF('３　回答貼付シート'!O33="３～５日ある",2,IF('３　回答貼付シート'!O33="ほぼ毎日ある",3,))))</f>
        <v>0</v>
      </c>
      <c r="N36" s="49">
        <f>IF('３　回答貼付シート'!P33="ない",0,IF('３　回答貼付シート'!P33="１～２日ある",1,IF('３　回答貼付シート'!P33="３～５日ある",2,IF('３　回答貼付シート'!P33="ほぼ毎日ある",3,))))</f>
        <v>0</v>
      </c>
      <c r="O36" s="49">
        <f>IF('３　回答貼付シート'!Q33="ない",0,IF('３　回答貼付シート'!Q33="１～２日ある",1,IF('３　回答貼付シート'!Q33="３～５日ある",2,IF('３　回答貼付シート'!Q33="ほぼ毎日ある",3,))))</f>
        <v>0</v>
      </c>
      <c r="P36" s="49">
        <f>IF('３　回答貼付シート'!R33="ない",0,IF('３　回答貼付シート'!R33="１～２日ある",1,IF('３　回答貼付シート'!R33="３～５日ある",2,IF('３　回答貼付シート'!R33="ほぼ毎日ある",3,))))</f>
        <v>0</v>
      </c>
      <c r="Q36" s="49">
        <f>IF('３　回答貼付シート'!S33="ない",0,IF('３　回答貼付シート'!S33="１～２日ある",1,IF('３　回答貼付シート'!S33="３～５日ある",2,IF('３　回答貼付シート'!S33="ほぼ毎日ある",3,))))</f>
        <v>0</v>
      </c>
      <c r="R36" s="49">
        <f>IF('３　回答貼付シート'!T33="ない",0,IF('３　回答貼付シート'!T33="１～２日ある",1,IF('３　回答貼付シート'!T33="３～５日ある",2,IF('３　回答貼付シート'!T33="ほぼ毎日ある",3,))))</f>
        <v>0</v>
      </c>
      <c r="S36" s="49">
        <f>IF('３　回答貼付シート'!U33="ない",0,IF('３　回答貼付シート'!U33="１～２日ある",1,IF('３　回答貼付シート'!U33="３～５日ある",2,IF('３　回答貼付シート'!U33="ほぼ毎日ある",3,))))</f>
        <v>0</v>
      </c>
      <c r="T36" s="49">
        <f>IF('３　回答貼付シート'!V33="ない",0,IF('３　回答貼付シート'!V33="１～２日ある",1,IF('３　回答貼付シート'!V33="３～５日ある",2,IF('３　回答貼付シート'!V33="ほぼ毎日ある",3,))))</f>
        <v>0</v>
      </c>
      <c r="U36" s="49">
        <f>IF('３　回答貼付シート'!W33="ない",0,IF('３　回答貼付シート'!W33="１～２日ある",1,IF('３　回答貼付シート'!W33="３～５日ある",2,IF('３　回答貼付シート'!W33="ほぼ毎日ある",3,))))</f>
        <v>0</v>
      </c>
      <c r="V36" s="49">
        <f>IF('３　回答貼付シート'!X33="ない",0,IF('３　回答貼付シート'!X33="１～２日ある",1,IF('３　回答貼付シート'!X33="３～５日ある",2,IF('３　回答貼付シート'!X33="ほぼ毎日ある",3,))))</f>
        <v>0</v>
      </c>
      <c r="W36" s="49">
        <f>IF('３　回答貼付シート'!Y33="ない",0,IF('３　回答貼付シート'!Y33="１～２日ある",1,IF('３　回答貼付シート'!Y33="３～５日ある",2,IF('３　回答貼付シート'!Y33="ほぼ毎日ある",3,))))</f>
        <v>0</v>
      </c>
      <c r="X36" s="49">
        <f>IF('３　回答貼付シート'!Z33="ない",0,IF('３　回答貼付シート'!Z33="１～２日ある",1,IF('３　回答貼付シート'!Z33="３～５日ある",2,IF('３　回答貼付シート'!Z33="ほぼ毎日ある",3,))))</f>
        <v>0</v>
      </c>
      <c r="Y36" s="49">
        <f>IF('３　回答貼付シート'!AA33="ない",0,IF('３　回答貼付シート'!AA33="１～２日ある",1,IF('３　回答貼付シート'!AA33="３～５日ある",2,IF('３　回答貼付シート'!AA33="ほぼ毎日ある",3,))))</f>
        <v>0</v>
      </c>
      <c r="Z36" s="49">
        <f>IF('３　回答貼付シート'!AB33="ない",0,IF('３　回答貼付シート'!AB33="１～２日ある",1,IF('３　回答貼付シート'!AB33="３～５日ある",2,IF('３　回答貼付シート'!AB33="ほぼ毎日ある",3,))))</f>
        <v>0</v>
      </c>
      <c r="AA36" s="49">
        <f>IF('３　回答貼付シート'!AC33="ない",0,IF('３　回答貼付シート'!AC33="１～２日ある",1,IF('３　回答貼付シート'!AC33="３～５日ある",2,IF('３　回答貼付シート'!AC33="ほぼ毎日ある",3,))))</f>
        <v>0</v>
      </c>
      <c r="AB36" s="49">
        <f>IF('３　回答貼付シート'!AD33="ない",0,IF('３　回答貼付シート'!AD33="１～２日ある",1,IF('３　回答貼付シート'!AD33="３～５日ある",2,IF('３　回答貼付シート'!AD33="ほぼ毎日ある",3,))))</f>
        <v>0</v>
      </c>
      <c r="AC36" s="49">
        <f>IF('３　回答貼付シート'!AE33="ない",0,IF('３　回答貼付シート'!AE33="１～２日ある",1,IF('３　回答貼付シート'!AE33="３～５日ある",2,IF('３　回答貼付シート'!AE33="ほぼ毎日ある",3,))))</f>
        <v>0</v>
      </c>
      <c r="AD36" s="49">
        <f>IF('３　回答貼付シート'!AF33="ない",0,IF('３　回答貼付シート'!AF33="１～２日ある",1,IF('３　回答貼付シート'!AF33="３～５日ある",2,IF('３　回答貼付シート'!AF33="ほぼ毎日ある",3,))))</f>
        <v>0</v>
      </c>
      <c r="AE36" s="49">
        <f>IF('３　回答貼付シート'!AG33="ない",0,IF('３　回答貼付シート'!AG33="１～２日ある",1,IF('３　回答貼付シート'!AG33="３～５日ある",2,IF('３　回答貼付シート'!AG33="ほぼ毎日ある",3,))))</f>
        <v>0</v>
      </c>
      <c r="AF36" s="49">
        <f>IF('３　回答貼付シート'!AH33="ない",0,IF('３　回答貼付シート'!AH33="１～２日ある",1,IF('３　回答貼付シート'!AH33="３～５日ある",2,IF('３　回答貼付シート'!AH33="ほぼ毎日ある",3,))))</f>
        <v>0</v>
      </c>
      <c r="AG36" s="49">
        <f>IF('３　回答貼付シート'!AI33="ない",0,IF('３　回答貼付シート'!AI33="１～２日ある",1,IF('３　回答貼付シート'!AI33="３～５日ある",2,IF('３　回答貼付シート'!AI33="ほぼ毎日ある",3,))))</f>
        <v>0</v>
      </c>
      <c r="AH36" s="49">
        <f>IF('３　回答貼付シート'!AJ33="ない",0,IF('３　回答貼付シート'!AJ33="１～２日ある",1,IF('３　回答貼付シート'!AJ33="３～５日ある",2,IF('３　回答貼付シート'!AJ33="ほぼ毎日ある",3,))))</f>
        <v>0</v>
      </c>
      <c r="AI36" s="49">
        <f>IF('３　回答貼付シート'!AK33="ない",0,IF('３　回答貼付シート'!AK33="１～２日ある",1,IF('３　回答貼付シート'!AK33="３～５日ある",2,IF('３　回答貼付シート'!AK33="ほぼ毎日ある",3,))))</f>
        <v>0</v>
      </c>
      <c r="AJ36" s="49">
        <f>IF('３　回答貼付シート'!AL33="ない",0,IF('３　回答貼付シート'!AL33="１～２日ある",1,IF('３　回答貼付シート'!AL33="３～５日ある",2,IF('３　回答貼付シート'!AL33="ほぼ毎日ある",3,))))</f>
        <v>0</v>
      </c>
      <c r="AK36" s="49">
        <f>IF('３　回答貼付シート'!AM33="ない",0,IF('３　回答貼付シート'!AM33="１～２日ある",1,IF('３　回答貼付シート'!AM33="３～５日ある",2,IF('３　回答貼付シート'!AM33="ほぼ毎日ある",3,))))</f>
        <v>0</v>
      </c>
      <c r="AL36" s="49">
        <f>'３　回答貼付シート'!$AN33</f>
        <v>0</v>
      </c>
      <c r="AM36" s="49" t="str">
        <f t="shared" si="6"/>
        <v/>
      </c>
      <c r="AN36" s="49" t="str">
        <f t="shared" si="7"/>
        <v/>
      </c>
      <c r="AO36" s="49" t="str">
        <f t="shared" si="8"/>
        <v/>
      </c>
      <c r="AP36" s="49" t="str">
        <f t="shared" si="9"/>
        <v/>
      </c>
      <c r="AQ36" s="49" t="str">
        <f t="shared" si="10"/>
        <v/>
      </c>
      <c r="AR36" t="str">
        <f t="shared" si="4"/>
        <v>0</v>
      </c>
      <c r="AT36" s="42"/>
    </row>
    <row r="37" spans="1:46">
      <c r="A37" s="49"/>
      <c r="B37" s="49">
        <f t="shared" si="5"/>
        <v>0</v>
      </c>
      <c r="C37" s="49">
        <f>IF('３　回答貼付シート'!$F34&lt;&gt;0,VLOOKUP('３　回答貼付シート'!$F34,$AR$2048:$AS$2054,2,FALSE),0)</f>
        <v>0</v>
      </c>
      <c r="D37" s="49">
        <f>IF('３　回答貼付シート'!$G34&lt;&gt;0,VLOOKUP(('３　回答貼付シート'!$G34), $AR$2048:$AS$2054,2,FALSE),0)</f>
        <v>0</v>
      </c>
      <c r="E37" s="49">
        <f>'３　回答貼付シート'!$H34</f>
        <v>0</v>
      </c>
      <c r="F37" s="49">
        <f>IF(E37=0,0,VLOOKUP($B37,'２　情報入力シート'!$A$2:$E$2049,5))</f>
        <v>0</v>
      </c>
      <c r="G37" s="49">
        <f>IF('３　回答貼付シート'!I34="ない",0,IF('３　回答貼付シート'!I34="１～２日ある",1,IF('３　回答貼付シート'!I34="３～５日ある",2,IF('３　回答貼付シート'!I34="ほぼ毎日ある",3,))))</f>
        <v>0</v>
      </c>
      <c r="H37" s="49">
        <f>IF('３　回答貼付シート'!J34="ない",0,IF('３　回答貼付シート'!J34="１～２日ある",1,IF('３　回答貼付シート'!J34="３～５日ある",2,IF('３　回答貼付シート'!J34="ほぼ毎日ある",3,))))</f>
        <v>0</v>
      </c>
      <c r="I37" s="49">
        <f>IF('３　回答貼付シート'!K34="ない",0,IF('３　回答貼付シート'!K34="１～２日ある",1,IF('３　回答貼付シート'!K34="３～５日ある",2,IF('３　回答貼付シート'!K34="ほぼ毎日ある",3,))))</f>
        <v>0</v>
      </c>
      <c r="J37" s="49">
        <f>IF('３　回答貼付シート'!L34="ない",0,IF('３　回答貼付シート'!L34="１～２日ある",1,IF('３　回答貼付シート'!L34="３～５日ある",2,IF('３　回答貼付シート'!L34="ほぼ毎日ある",3,))))</f>
        <v>0</v>
      </c>
      <c r="K37" s="49">
        <f>IF('３　回答貼付シート'!M34="ない",0,IF('３　回答貼付シート'!M34="１～２日ある",1,IF('３　回答貼付シート'!M34="３～５日ある",2,IF('３　回答貼付シート'!M34="ほぼ毎日ある",3,))))</f>
        <v>0</v>
      </c>
      <c r="L37" s="49">
        <f>IF('３　回答貼付シート'!N34="ない",0,IF('３　回答貼付シート'!N34="１～２日ある",1,IF('３　回答貼付シート'!N34="３～５日ある",2,IF('３　回答貼付シート'!N34="ほぼ毎日ある",3,))))</f>
        <v>0</v>
      </c>
      <c r="M37" s="49">
        <f>IF('３　回答貼付シート'!O34="ない",0,IF('３　回答貼付シート'!O34="１～２日ある",1,IF('３　回答貼付シート'!O34="３～５日ある",2,IF('３　回答貼付シート'!O34="ほぼ毎日ある",3,))))</f>
        <v>0</v>
      </c>
      <c r="N37" s="49">
        <f>IF('３　回答貼付シート'!P34="ない",0,IF('３　回答貼付シート'!P34="１～２日ある",1,IF('３　回答貼付シート'!P34="３～５日ある",2,IF('３　回答貼付シート'!P34="ほぼ毎日ある",3,))))</f>
        <v>0</v>
      </c>
      <c r="O37" s="49">
        <f>IF('３　回答貼付シート'!Q34="ない",0,IF('３　回答貼付シート'!Q34="１～２日ある",1,IF('３　回答貼付シート'!Q34="３～５日ある",2,IF('３　回答貼付シート'!Q34="ほぼ毎日ある",3,))))</f>
        <v>0</v>
      </c>
      <c r="P37" s="49">
        <f>IF('３　回答貼付シート'!R34="ない",0,IF('３　回答貼付シート'!R34="１～２日ある",1,IF('３　回答貼付シート'!R34="３～５日ある",2,IF('３　回答貼付シート'!R34="ほぼ毎日ある",3,))))</f>
        <v>0</v>
      </c>
      <c r="Q37" s="49">
        <f>IF('３　回答貼付シート'!S34="ない",0,IF('３　回答貼付シート'!S34="１～２日ある",1,IF('３　回答貼付シート'!S34="３～５日ある",2,IF('３　回答貼付シート'!S34="ほぼ毎日ある",3,))))</f>
        <v>0</v>
      </c>
      <c r="R37" s="49">
        <f>IF('３　回答貼付シート'!T34="ない",0,IF('３　回答貼付シート'!T34="１～２日ある",1,IF('３　回答貼付シート'!T34="３～５日ある",2,IF('３　回答貼付シート'!T34="ほぼ毎日ある",3,))))</f>
        <v>0</v>
      </c>
      <c r="S37" s="49">
        <f>IF('３　回答貼付シート'!U34="ない",0,IF('３　回答貼付シート'!U34="１～２日ある",1,IF('３　回答貼付シート'!U34="３～５日ある",2,IF('３　回答貼付シート'!U34="ほぼ毎日ある",3,))))</f>
        <v>0</v>
      </c>
      <c r="T37" s="49">
        <f>IF('３　回答貼付シート'!V34="ない",0,IF('３　回答貼付シート'!V34="１～２日ある",1,IF('３　回答貼付シート'!V34="３～５日ある",2,IF('３　回答貼付シート'!V34="ほぼ毎日ある",3,))))</f>
        <v>0</v>
      </c>
      <c r="U37" s="49">
        <f>IF('３　回答貼付シート'!W34="ない",0,IF('３　回答貼付シート'!W34="１～２日ある",1,IF('３　回答貼付シート'!W34="３～５日ある",2,IF('３　回答貼付シート'!W34="ほぼ毎日ある",3,))))</f>
        <v>0</v>
      </c>
      <c r="V37" s="49">
        <f>IF('３　回答貼付シート'!X34="ない",0,IF('３　回答貼付シート'!X34="１～２日ある",1,IF('３　回答貼付シート'!X34="３～５日ある",2,IF('３　回答貼付シート'!X34="ほぼ毎日ある",3,))))</f>
        <v>0</v>
      </c>
      <c r="W37" s="49">
        <f>IF('３　回答貼付シート'!Y34="ない",0,IF('３　回答貼付シート'!Y34="１～２日ある",1,IF('３　回答貼付シート'!Y34="３～５日ある",2,IF('３　回答貼付シート'!Y34="ほぼ毎日ある",3,))))</f>
        <v>0</v>
      </c>
      <c r="X37" s="49">
        <f>IF('３　回答貼付シート'!Z34="ない",0,IF('３　回答貼付シート'!Z34="１～２日ある",1,IF('３　回答貼付シート'!Z34="３～５日ある",2,IF('３　回答貼付シート'!Z34="ほぼ毎日ある",3,))))</f>
        <v>0</v>
      </c>
      <c r="Y37" s="49">
        <f>IF('３　回答貼付シート'!AA34="ない",0,IF('３　回答貼付シート'!AA34="１～２日ある",1,IF('３　回答貼付シート'!AA34="３～５日ある",2,IF('３　回答貼付シート'!AA34="ほぼ毎日ある",3,))))</f>
        <v>0</v>
      </c>
      <c r="Z37" s="49">
        <f>IF('３　回答貼付シート'!AB34="ない",0,IF('３　回答貼付シート'!AB34="１～２日ある",1,IF('３　回答貼付シート'!AB34="３～５日ある",2,IF('３　回答貼付シート'!AB34="ほぼ毎日ある",3,))))</f>
        <v>0</v>
      </c>
      <c r="AA37" s="49">
        <f>IF('３　回答貼付シート'!AC34="ない",0,IF('３　回答貼付シート'!AC34="１～２日ある",1,IF('３　回答貼付シート'!AC34="３～５日ある",2,IF('３　回答貼付シート'!AC34="ほぼ毎日ある",3,))))</f>
        <v>0</v>
      </c>
      <c r="AB37" s="49">
        <f>IF('３　回答貼付シート'!AD34="ない",0,IF('３　回答貼付シート'!AD34="１～２日ある",1,IF('３　回答貼付シート'!AD34="３～５日ある",2,IF('３　回答貼付シート'!AD34="ほぼ毎日ある",3,))))</f>
        <v>0</v>
      </c>
      <c r="AC37" s="49">
        <f>IF('３　回答貼付シート'!AE34="ない",0,IF('３　回答貼付シート'!AE34="１～２日ある",1,IF('３　回答貼付シート'!AE34="３～５日ある",2,IF('３　回答貼付シート'!AE34="ほぼ毎日ある",3,))))</f>
        <v>0</v>
      </c>
      <c r="AD37" s="49">
        <f>IF('３　回答貼付シート'!AF34="ない",0,IF('３　回答貼付シート'!AF34="１～２日ある",1,IF('３　回答貼付シート'!AF34="３～５日ある",2,IF('３　回答貼付シート'!AF34="ほぼ毎日ある",3,))))</f>
        <v>0</v>
      </c>
      <c r="AE37" s="49">
        <f>IF('３　回答貼付シート'!AG34="ない",0,IF('３　回答貼付シート'!AG34="１～２日ある",1,IF('３　回答貼付シート'!AG34="３～５日ある",2,IF('３　回答貼付シート'!AG34="ほぼ毎日ある",3,))))</f>
        <v>0</v>
      </c>
      <c r="AF37" s="49">
        <f>IF('３　回答貼付シート'!AH34="ない",0,IF('３　回答貼付シート'!AH34="１～２日ある",1,IF('３　回答貼付シート'!AH34="３～５日ある",2,IF('３　回答貼付シート'!AH34="ほぼ毎日ある",3,))))</f>
        <v>0</v>
      </c>
      <c r="AG37" s="49">
        <f>IF('３　回答貼付シート'!AI34="ない",0,IF('３　回答貼付シート'!AI34="１～２日ある",1,IF('３　回答貼付シート'!AI34="３～５日ある",2,IF('３　回答貼付シート'!AI34="ほぼ毎日ある",3,))))</f>
        <v>0</v>
      </c>
      <c r="AH37" s="49">
        <f>IF('３　回答貼付シート'!AJ34="ない",0,IF('３　回答貼付シート'!AJ34="１～２日ある",1,IF('３　回答貼付シート'!AJ34="３～５日ある",2,IF('３　回答貼付シート'!AJ34="ほぼ毎日ある",3,))))</f>
        <v>0</v>
      </c>
      <c r="AI37" s="49">
        <f>IF('３　回答貼付シート'!AK34="ない",0,IF('３　回答貼付シート'!AK34="１～２日ある",1,IF('３　回答貼付シート'!AK34="３～５日ある",2,IF('３　回答貼付シート'!AK34="ほぼ毎日ある",3,))))</f>
        <v>0</v>
      </c>
      <c r="AJ37" s="49">
        <f>IF('３　回答貼付シート'!AL34="ない",0,IF('３　回答貼付シート'!AL34="１～２日ある",1,IF('３　回答貼付シート'!AL34="３～５日ある",2,IF('３　回答貼付シート'!AL34="ほぼ毎日ある",3,))))</f>
        <v>0</v>
      </c>
      <c r="AK37" s="49">
        <f>IF('３　回答貼付シート'!AM34="ない",0,IF('３　回答貼付シート'!AM34="１～２日ある",1,IF('３　回答貼付シート'!AM34="３～５日ある",2,IF('３　回答貼付シート'!AM34="ほぼ毎日ある",3,))))</f>
        <v>0</v>
      </c>
      <c r="AL37" s="49">
        <f>'３　回答貼付シート'!$AN34</f>
        <v>0</v>
      </c>
      <c r="AM37" s="49" t="str">
        <f t="shared" si="6"/>
        <v/>
      </c>
      <c r="AN37" s="49" t="str">
        <f t="shared" si="7"/>
        <v/>
      </c>
      <c r="AO37" s="49" t="str">
        <f t="shared" si="8"/>
        <v/>
      </c>
      <c r="AP37" s="49" t="str">
        <f t="shared" si="9"/>
        <v/>
      </c>
      <c r="AQ37" s="49" t="str">
        <f t="shared" si="10"/>
        <v/>
      </c>
      <c r="AR37" t="str">
        <f t="shared" si="4"/>
        <v>0</v>
      </c>
      <c r="AT37" s="42"/>
    </row>
    <row r="38" spans="1:46">
      <c r="A38" s="49"/>
      <c r="B38" s="49">
        <f t="shared" si="5"/>
        <v>0</v>
      </c>
      <c r="C38" s="49">
        <f>IF('３　回答貼付シート'!$F35&lt;&gt;0,VLOOKUP('３　回答貼付シート'!$F35,$AR$2048:$AS$2054,2,FALSE),0)</f>
        <v>0</v>
      </c>
      <c r="D38" s="49">
        <f>IF('３　回答貼付シート'!$G35&lt;&gt;0,VLOOKUP(('３　回答貼付シート'!$G35), $AR$2048:$AS$2054,2,FALSE),0)</f>
        <v>0</v>
      </c>
      <c r="E38" s="49">
        <f>'３　回答貼付シート'!$H35</f>
        <v>0</v>
      </c>
      <c r="F38" s="49">
        <f>IF(E38=0,0,VLOOKUP($B38,'２　情報入力シート'!$A$2:$E$2049,5))</f>
        <v>0</v>
      </c>
      <c r="G38" s="49">
        <f>IF('３　回答貼付シート'!I35="ない",0,IF('３　回答貼付シート'!I35="１～２日ある",1,IF('３　回答貼付シート'!I35="３～５日ある",2,IF('３　回答貼付シート'!I35="ほぼ毎日ある",3,))))</f>
        <v>0</v>
      </c>
      <c r="H38" s="49">
        <f>IF('３　回答貼付シート'!J35="ない",0,IF('３　回答貼付シート'!J35="１～２日ある",1,IF('３　回答貼付シート'!J35="３～５日ある",2,IF('３　回答貼付シート'!J35="ほぼ毎日ある",3,))))</f>
        <v>0</v>
      </c>
      <c r="I38" s="49">
        <f>IF('３　回答貼付シート'!K35="ない",0,IF('３　回答貼付シート'!K35="１～２日ある",1,IF('３　回答貼付シート'!K35="３～５日ある",2,IF('３　回答貼付シート'!K35="ほぼ毎日ある",3,))))</f>
        <v>0</v>
      </c>
      <c r="J38" s="49">
        <f>IF('３　回答貼付シート'!L35="ない",0,IF('３　回答貼付シート'!L35="１～２日ある",1,IF('３　回答貼付シート'!L35="３～５日ある",2,IF('３　回答貼付シート'!L35="ほぼ毎日ある",3,))))</f>
        <v>0</v>
      </c>
      <c r="K38" s="49">
        <f>IF('３　回答貼付シート'!M35="ない",0,IF('３　回答貼付シート'!M35="１～２日ある",1,IF('３　回答貼付シート'!M35="３～５日ある",2,IF('３　回答貼付シート'!M35="ほぼ毎日ある",3,))))</f>
        <v>0</v>
      </c>
      <c r="L38" s="49">
        <f>IF('３　回答貼付シート'!N35="ない",0,IF('３　回答貼付シート'!N35="１～２日ある",1,IF('３　回答貼付シート'!N35="３～５日ある",2,IF('３　回答貼付シート'!N35="ほぼ毎日ある",3,))))</f>
        <v>0</v>
      </c>
      <c r="M38" s="49">
        <f>IF('３　回答貼付シート'!O35="ない",0,IF('３　回答貼付シート'!O35="１～２日ある",1,IF('３　回答貼付シート'!O35="３～５日ある",2,IF('３　回答貼付シート'!O35="ほぼ毎日ある",3,))))</f>
        <v>0</v>
      </c>
      <c r="N38" s="49">
        <f>IF('３　回答貼付シート'!P35="ない",0,IF('３　回答貼付シート'!P35="１～２日ある",1,IF('３　回答貼付シート'!P35="３～５日ある",2,IF('３　回答貼付シート'!P35="ほぼ毎日ある",3,))))</f>
        <v>0</v>
      </c>
      <c r="O38" s="49">
        <f>IF('３　回答貼付シート'!Q35="ない",0,IF('３　回答貼付シート'!Q35="１～２日ある",1,IF('３　回答貼付シート'!Q35="３～５日ある",2,IF('３　回答貼付シート'!Q35="ほぼ毎日ある",3,))))</f>
        <v>0</v>
      </c>
      <c r="P38" s="49">
        <f>IF('３　回答貼付シート'!R35="ない",0,IF('３　回答貼付シート'!R35="１～２日ある",1,IF('３　回答貼付シート'!R35="３～５日ある",2,IF('３　回答貼付シート'!R35="ほぼ毎日ある",3,))))</f>
        <v>0</v>
      </c>
      <c r="Q38" s="49">
        <f>IF('３　回答貼付シート'!S35="ない",0,IF('３　回答貼付シート'!S35="１～２日ある",1,IF('３　回答貼付シート'!S35="３～５日ある",2,IF('３　回答貼付シート'!S35="ほぼ毎日ある",3,))))</f>
        <v>0</v>
      </c>
      <c r="R38" s="49">
        <f>IF('３　回答貼付シート'!T35="ない",0,IF('３　回答貼付シート'!T35="１～２日ある",1,IF('３　回答貼付シート'!T35="３～５日ある",2,IF('３　回答貼付シート'!T35="ほぼ毎日ある",3,))))</f>
        <v>0</v>
      </c>
      <c r="S38" s="49">
        <f>IF('３　回答貼付シート'!U35="ない",0,IF('３　回答貼付シート'!U35="１～２日ある",1,IF('３　回答貼付シート'!U35="３～５日ある",2,IF('３　回答貼付シート'!U35="ほぼ毎日ある",3,))))</f>
        <v>0</v>
      </c>
      <c r="T38" s="49">
        <f>IF('３　回答貼付シート'!V35="ない",0,IF('３　回答貼付シート'!V35="１～２日ある",1,IF('３　回答貼付シート'!V35="３～５日ある",2,IF('３　回答貼付シート'!V35="ほぼ毎日ある",3,))))</f>
        <v>0</v>
      </c>
      <c r="U38" s="49">
        <f>IF('３　回答貼付シート'!W35="ない",0,IF('３　回答貼付シート'!W35="１～２日ある",1,IF('３　回答貼付シート'!W35="３～５日ある",2,IF('３　回答貼付シート'!W35="ほぼ毎日ある",3,))))</f>
        <v>0</v>
      </c>
      <c r="V38" s="49">
        <f>IF('３　回答貼付シート'!X35="ない",0,IF('３　回答貼付シート'!X35="１～２日ある",1,IF('３　回答貼付シート'!X35="３～５日ある",2,IF('３　回答貼付シート'!X35="ほぼ毎日ある",3,))))</f>
        <v>0</v>
      </c>
      <c r="W38" s="49">
        <f>IF('３　回答貼付シート'!Y35="ない",0,IF('３　回答貼付シート'!Y35="１～２日ある",1,IF('３　回答貼付シート'!Y35="３～５日ある",2,IF('３　回答貼付シート'!Y35="ほぼ毎日ある",3,))))</f>
        <v>0</v>
      </c>
      <c r="X38" s="49">
        <f>IF('３　回答貼付シート'!Z35="ない",0,IF('３　回答貼付シート'!Z35="１～２日ある",1,IF('３　回答貼付シート'!Z35="３～５日ある",2,IF('３　回答貼付シート'!Z35="ほぼ毎日ある",3,))))</f>
        <v>0</v>
      </c>
      <c r="Y38" s="49">
        <f>IF('３　回答貼付シート'!AA35="ない",0,IF('３　回答貼付シート'!AA35="１～２日ある",1,IF('３　回答貼付シート'!AA35="３～５日ある",2,IF('３　回答貼付シート'!AA35="ほぼ毎日ある",3,))))</f>
        <v>0</v>
      </c>
      <c r="Z38" s="49">
        <f>IF('３　回答貼付シート'!AB35="ない",0,IF('３　回答貼付シート'!AB35="１～２日ある",1,IF('３　回答貼付シート'!AB35="３～５日ある",2,IF('３　回答貼付シート'!AB35="ほぼ毎日ある",3,))))</f>
        <v>0</v>
      </c>
      <c r="AA38" s="49">
        <f>IF('３　回答貼付シート'!AC35="ない",0,IF('３　回答貼付シート'!AC35="１～２日ある",1,IF('３　回答貼付シート'!AC35="３～５日ある",2,IF('３　回答貼付シート'!AC35="ほぼ毎日ある",3,))))</f>
        <v>0</v>
      </c>
      <c r="AB38" s="49">
        <f>IF('３　回答貼付シート'!AD35="ない",0,IF('３　回答貼付シート'!AD35="１～２日ある",1,IF('３　回答貼付シート'!AD35="３～５日ある",2,IF('３　回答貼付シート'!AD35="ほぼ毎日ある",3,))))</f>
        <v>0</v>
      </c>
      <c r="AC38" s="49">
        <f>IF('３　回答貼付シート'!AE35="ない",0,IF('３　回答貼付シート'!AE35="１～２日ある",1,IF('３　回答貼付シート'!AE35="３～５日ある",2,IF('３　回答貼付シート'!AE35="ほぼ毎日ある",3,))))</f>
        <v>0</v>
      </c>
      <c r="AD38" s="49">
        <f>IF('３　回答貼付シート'!AF35="ない",0,IF('３　回答貼付シート'!AF35="１～２日ある",1,IF('３　回答貼付シート'!AF35="３～５日ある",2,IF('３　回答貼付シート'!AF35="ほぼ毎日ある",3,))))</f>
        <v>0</v>
      </c>
      <c r="AE38" s="49">
        <f>IF('３　回答貼付シート'!AG35="ない",0,IF('３　回答貼付シート'!AG35="１～２日ある",1,IF('３　回答貼付シート'!AG35="３～５日ある",2,IF('３　回答貼付シート'!AG35="ほぼ毎日ある",3,))))</f>
        <v>0</v>
      </c>
      <c r="AF38" s="49">
        <f>IF('３　回答貼付シート'!AH35="ない",0,IF('３　回答貼付シート'!AH35="１～２日ある",1,IF('３　回答貼付シート'!AH35="３～５日ある",2,IF('３　回答貼付シート'!AH35="ほぼ毎日ある",3,))))</f>
        <v>0</v>
      </c>
      <c r="AG38" s="49">
        <f>IF('３　回答貼付シート'!AI35="ない",0,IF('３　回答貼付シート'!AI35="１～２日ある",1,IF('３　回答貼付シート'!AI35="３～５日ある",2,IF('３　回答貼付シート'!AI35="ほぼ毎日ある",3,))))</f>
        <v>0</v>
      </c>
      <c r="AH38" s="49">
        <f>IF('３　回答貼付シート'!AJ35="ない",0,IF('３　回答貼付シート'!AJ35="１～２日ある",1,IF('３　回答貼付シート'!AJ35="３～５日ある",2,IF('３　回答貼付シート'!AJ35="ほぼ毎日ある",3,))))</f>
        <v>0</v>
      </c>
      <c r="AI38" s="49">
        <f>IF('３　回答貼付シート'!AK35="ない",0,IF('３　回答貼付シート'!AK35="１～２日ある",1,IF('３　回答貼付シート'!AK35="３～５日ある",2,IF('３　回答貼付シート'!AK35="ほぼ毎日ある",3,))))</f>
        <v>0</v>
      </c>
      <c r="AJ38" s="49">
        <f>IF('３　回答貼付シート'!AL35="ない",0,IF('３　回答貼付シート'!AL35="１～２日ある",1,IF('３　回答貼付シート'!AL35="３～５日ある",2,IF('３　回答貼付シート'!AL35="ほぼ毎日ある",3,))))</f>
        <v>0</v>
      </c>
      <c r="AK38" s="49">
        <f>IF('３　回答貼付シート'!AM35="ない",0,IF('３　回答貼付シート'!AM35="１～２日ある",1,IF('３　回答貼付シート'!AM35="３～５日ある",2,IF('３　回答貼付シート'!AM35="ほぼ毎日ある",3,))))</f>
        <v>0</v>
      </c>
      <c r="AL38" s="49">
        <f>'３　回答貼付シート'!$AN35</f>
        <v>0</v>
      </c>
      <c r="AM38" s="49" t="str">
        <f t="shared" si="6"/>
        <v/>
      </c>
      <c r="AN38" s="49" t="str">
        <f t="shared" si="7"/>
        <v/>
      </c>
      <c r="AO38" s="49" t="str">
        <f t="shared" si="8"/>
        <v/>
      </c>
      <c r="AP38" s="49" t="str">
        <f t="shared" si="9"/>
        <v/>
      </c>
      <c r="AQ38" s="49" t="str">
        <f t="shared" si="10"/>
        <v/>
      </c>
      <c r="AR38" t="str">
        <f t="shared" si="4"/>
        <v>0</v>
      </c>
      <c r="AT38" s="42"/>
    </row>
    <row r="39" spans="1:46">
      <c r="A39" s="49"/>
      <c r="B39" s="49">
        <f t="shared" si="5"/>
        <v>0</v>
      </c>
      <c r="C39" s="49">
        <f>IF('３　回答貼付シート'!$F36&lt;&gt;0,VLOOKUP('３　回答貼付シート'!$F36,$AR$2048:$AS$2054,2,FALSE),0)</f>
        <v>0</v>
      </c>
      <c r="D39" s="49">
        <f>IF('３　回答貼付シート'!$G36&lt;&gt;0,VLOOKUP(('３　回答貼付シート'!$G36), $AR$2048:$AS$2054,2,FALSE),0)</f>
        <v>0</v>
      </c>
      <c r="E39" s="49">
        <f>'３　回答貼付シート'!$H36</f>
        <v>0</v>
      </c>
      <c r="F39" s="49">
        <f>IF(E39=0,0,VLOOKUP($B39,'２　情報入力シート'!$A$2:$E$2049,5))</f>
        <v>0</v>
      </c>
      <c r="G39" s="49">
        <f>IF('３　回答貼付シート'!I36="ない",0,IF('３　回答貼付シート'!I36="１～２日ある",1,IF('３　回答貼付シート'!I36="３～５日ある",2,IF('３　回答貼付シート'!I36="ほぼ毎日ある",3,))))</f>
        <v>0</v>
      </c>
      <c r="H39" s="49">
        <f>IF('３　回答貼付シート'!J36="ない",0,IF('３　回答貼付シート'!J36="１～２日ある",1,IF('３　回答貼付シート'!J36="３～５日ある",2,IF('３　回答貼付シート'!J36="ほぼ毎日ある",3,))))</f>
        <v>0</v>
      </c>
      <c r="I39" s="49">
        <f>IF('３　回答貼付シート'!K36="ない",0,IF('３　回答貼付シート'!K36="１～２日ある",1,IF('３　回答貼付シート'!K36="３～５日ある",2,IF('３　回答貼付シート'!K36="ほぼ毎日ある",3,))))</f>
        <v>0</v>
      </c>
      <c r="J39" s="49">
        <f>IF('３　回答貼付シート'!L36="ない",0,IF('３　回答貼付シート'!L36="１～２日ある",1,IF('３　回答貼付シート'!L36="３～５日ある",2,IF('３　回答貼付シート'!L36="ほぼ毎日ある",3,))))</f>
        <v>0</v>
      </c>
      <c r="K39" s="49">
        <f>IF('３　回答貼付シート'!M36="ない",0,IF('３　回答貼付シート'!M36="１～２日ある",1,IF('３　回答貼付シート'!M36="３～５日ある",2,IF('３　回答貼付シート'!M36="ほぼ毎日ある",3,))))</f>
        <v>0</v>
      </c>
      <c r="L39" s="49">
        <f>IF('３　回答貼付シート'!N36="ない",0,IF('３　回答貼付シート'!N36="１～２日ある",1,IF('３　回答貼付シート'!N36="３～５日ある",2,IF('３　回答貼付シート'!N36="ほぼ毎日ある",3,))))</f>
        <v>0</v>
      </c>
      <c r="M39" s="49">
        <f>IF('３　回答貼付シート'!O36="ない",0,IF('３　回答貼付シート'!O36="１～２日ある",1,IF('３　回答貼付シート'!O36="３～５日ある",2,IF('３　回答貼付シート'!O36="ほぼ毎日ある",3,))))</f>
        <v>0</v>
      </c>
      <c r="N39" s="49">
        <f>IF('３　回答貼付シート'!P36="ない",0,IF('３　回答貼付シート'!P36="１～２日ある",1,IF('３　回答貼付シート'!P36="３～５日ある",2,IF('３　回答貼付シート'!P36="ほぼ毎日ある",3,))))</f>
        <v>0</v>
      </c>
      <c r="O39" s="49">
        <f>IF('３　回答貼付シート'!Q36="ない",0,IF('３　回答貼付シート'!Q36="１～２日ある",1,IF('３　回答貼付シート'!Q36="３～５日ある",2,IF('３　回答貼付シート'!Q36="ほぼ毎日ある",3,))))</f>
        <v>0</v>
      </c>
      <c r="P39" s="49">
        <f>IF('３　回答貼付シート'!R36="ない",0,IF('３　回答貼付シート'!R36="１～２日ある",1,IF('３　回答貼付シート'!R36="３～５日ある",2,IF('３　回答貼付シート'!R36="ほぼ毎日ある",3,))))</f>
        <v>0</v>
      </c>
      <c r="Q39" s="49">
        <f>IF('３　回答貼付シート'!S36="ない",0,IF('３　回答貼付シート'!S36="１～２日ある",1,IF('３　回答貼付シート'!S36="３～５日ある",2,IF('３　回答貼付シート'!S36="ほぼ毎日ある",3,))))</f>
        <v>0</v>
      </c>
      <c r="R39" s="49">
        <f>IF('３　回答貼付シート'!T36="ない",0,IF('３　回答貼付シート'!T36="１～２日ある",1,IF('３　回答貼付シート'!T36="３～５日ある",2,IF('３　回答貼付シート'!T36="ほぼ毎日ある",3,))))</f>
        <v>0</v>
      </c>
      <c r="S39" s="49">
        <f>IF('３　回答貼付シート'!U36="ない",0,IF('３　回答貼付シート'!U36="１～２日ある",1,IF('３　回答貼付シート'!U36="３～５日ある",2,IF('３　回答貼付シート'!U36="ほぼ毎日ある",3,))))</f>
        <v>0</v>
      </c>
      <c r="T39" s="49">
        <f>IF('３　回答貼付シート'!V36="ない",0,IF('３　回答貼付シート'!V36="１～２日ある",1,IF('３　回答貼付シート'!V36="３～５日ある",2,IF('３　回答貼付シート'!V36="ほぼ毎日ある",3,))))</f>
        <v>0</v>
      </c>
      <c r="U39" s="49">
        <f>IF('３　回答貼付シート'!W36="ない",0,IF('３　回答貼付シート'!W36="１～２日ある",1,IF('３　回答貼付シート'!W36="３～５日ある",2,IF('３　回答貼付シート'!W36="ほぼ毎日ある",3,))))</f>
        <v>0</v>
      </c>
      <c r="V39" s="49">
        <f>IF('３　回答貼付シート'!X36="ない",0,IF('３　回答貼付シート'!X36="１～２日ある",1,IF('３　回答貼付シート'!X36="３～５日ある",2,IF('３　回答貼付シート'!X36="ほぼ毎日ある",3,))))</f>
        <v>0</v>
      </c>
      <c r="W39" s="49">
        <f>IF('３　回答貼付シート'!Y36="ない",0,IF('３　回答貼付シート'!Y36="１～２日ある",1,IF('３　回答貼付シート'!Y36="３～５日ある",2,IF('３　回答貼付シート'!Y36="ほぼ毎日ある",3,))))</f>
        <v>0</v>
      </c>
      <c r="X39" s="49">
        <f>IF('３　回答貼付シート'!Z36="ない",0,IF('３　回答貼付シート'!Z36="１～２日ある",1,IF('３　回答貼付シート'!Z36="３～５日ある",2,IF('３　回答貼付シート'!Z36="ほぼ毎日ある",3,))))</f>
        <v>0</v>
      </c>
      <c r="Y39" s="49">
        <f>IF('３　回答貼付シート'!AA36="ない",0,IF('３　回答貼付シート'!AA36="１～２日ある",1,IF('３　回答貼付シート'!AA36="３～５日ある",2,IF('３　回答貼付シート'!AA36="ほぼ毎日ある",3,))))</f>
        <v>0</v>
      </c>
      <c r="Z39" s="49">
        <f>IF('３　回答貼付シート'!AB36="ない",0,IF('３　回答貼付シート'!AB36="１～２日ある",1,IF('３　回答貼付シート'!AB36="３～５日ある",2,IF('３　回答貼付シート'!AB36="ほぼ毎日ある",3,))))</f>
        <v>0</v>
      </c>
      <c r="AA39" s="49">
        <f>IF('３　回答貼付シート'!AC36="ない",0,IF('３　回答貼付シート'!AC36="１～２日ある",1,IF('３　回答貼付シート'!AC36="３～５日ある",2,IF('３　回答貼付シート'!AC36="ほぼ毎日ある",3,))))</f>
        <v>0</v>
      </c>
      <c r="AB39" s="49">
        <f>IF('３　回答貼付シート'!AD36="ない",0,IF('３　回答貼付シート'!AD36="１～２日ある",1,IF('３　回答貼付シート'!AD36="３～５日ある",2,IF('３　回答貼付シート'!AD36="ほぼ毎日ある",3,))))</f>
        <v>0</v>
      </c>
      <c r="AC39" s="49">
        <f>IF('３　回答貼付シート'!AE36="ない",0,IF('３　回答貼付シート'!AE36="１～２日ある",1,IF('３　回答貼付シート'!AE36="３～５日ある",2,IF('３　回答貼付シート'!AE36="ほぼ毎日ある",3,))))</f>
        <v>0</v>
      </c>
      <c r="AD39" s="49">
        <f>IF('３　回答貼付シート'!AF36="ない",0,IF('３　回答貼付シート'!AF36="１～２日ある",1,IF('３　回答貼付シート'!AF36="３～５日ある",2,IF('３　回答貼付シート'!AF36="ほぼ毎日ある",3,))))</f>
        <v>0</v>
      </c>
      <c r="AE39" s="49">
        <f>IF('３　回答貼付シート'!AG36="ない",0,IF('３　回答貼付シート'!AG36="１～２日ある",1,IF('３　回答貼付シート'!AG36="３～５日ある",2,IF('３　回答貼付シート'!AG36="ほぼ毎日ある",3,))))</f>
        <v>0</v>
      </c>
      <c r="AF39" s="49">
        <f>IF('３　回答貼付シート'!AH36="ない",0,IF('３　回答貼付シート'!AH36="１～２日ある",1,IF('３　回答貼付シート'!AH36="３～５日ある",2,IF('３　回答貼付シート'!AH36="ほぼ毎日ある",3,))))</f>
        <v>0</v>
      </c>
      <c r="AG39" s="49">
        <f>IF('３　回答貼付シート'!AI36="ない",0,IF('３　回答貼付シート'!AI36="１～２日ある",1,IF('３　回答貼付シート'!AI36="３～５日ある",2,IF('３　回答貼付シート'!AI36="ほぼ毎日ある",3,))))</f>
        <v>0</v>
      </c>
      <c r="AH39" s="49">
        <f>IF('３　回答貼付シート'!AJ36="ない",0,IF('３　回答貼付シート'!AJ36="１～２日ある",1,IF('３　回答貼付シート'!AJ36="３～５日ある",2,IF('３　回答貼付シート'!AJ36="ほぼ毎日ある",3,))))</f>
        <v>0</v>
      </c>
      <c r="AI39" s="49">
        <f>IF('３　回答貼付シート'!AK36="ない",0,IF('３　回答貼付シート'!AK36="１～２日ある",1,IF('３　回答貼付シート'!AK36="３～５日ある",2,IF('３　回答貼付シート'!AK36="ほぼ毎日ある",3,))))</f>
        <v>0</v>
      </c>
      <c r="AJ39" s="49">
        <f>IF('３　回答貼付シート'!AL36="ない",0,IF('３　回答貼付シート'!AL36="１～２日ある",1,IF('３　回答貼付シート'!AL36="３～５日ある",2,IF('３　回答貼付シート'!AL36="ほぼ毎日ある",3,))))</f>
        <v>0</v>
      </c>
      <c r="AK39" s="49">
        <f>IF('３　回答貼付シート'!AM36="ない",0,IF('３　回答貼付シート'!AM36="１～２日ある",1,IF('３　回答貼付シート'!AM36="３～５日ある",2,IF('３　回答貼付シート'!AM36="ほぼ毎日ある",3,))))</f>
        <v>0</v>
      </c>
      <c r="AL39" s="49">
        <f>'３　回答貼付シート'!$AN36</f>
        <v>0</v>
      </c>
      <c r="AM39" s="49" t="str">
        <f t="shared" si="6"/>
        <v/>
      </c>
      <c r="AN39" s="49" t="str">
        <f t="shared" si="7"/>
        <v/>
      </c>
      <c r="AO39" s="49" t="str">
        <f t="shared" si="8"/>
        <v/>
      </c>
      <c r="AP39" s="49" t="str">
        <f t="shared" si="9"/>
        <v/>
      </c>
      <c r="AQ39" s="49" t="str">
        <f t="shared" si="10"/>
        <v/>
      </c>
      <c r="AR39" t="str">
        <f t="shared" si="4"/>
        <v>0</v>
      </c>
      <c r="AT39" s="42"/>
    </row>
    <row r="40" spans="1:46">
      <c r="A40" s="49"/>
      <c r="B40" s="49">
        <f t="shared" si="5"/>
        <v>0</v>
      </c>
      <c r="C40" s="49">
        <f>IF('３　回答貼付シート'!$F37&lt;&gt;0,VLOOKUP('３　回答貼付シート'!$F37,$AR$2048:$AS$2054,2,FALSE),0)</f>
        <v>0</v>
      </c>
      <c r="D40" s="49">
        <f>IF('３　回答貼付シート'!$G37&lt;&gt;0,VLOOKUP(('３　回答貼付シート'!$G37), $AR$2048:$AS$2054,2,FALSE),0)</f>
        <v>0</v>
      </c>
      <c r="E40" s="49">
        <f>'３　回答貼付シート'!$H37</f>
        <v>0</v>
      </c>
      <c r="F40" s="49">
        <f>IF(E40=0,0,VLOOKUP($B40,'２　情報入力シート'!$A$2:$E$2049,5))</f>
        <v>0</v>
      </c>
      <c r="G40" s="49">
        <f>IF('３　回答貼付シート'!I37="ない",0,IF('３　回答貼付シート'!I37="１～２日ある",1,IF('３　回答貼付シート'!I37="３～５日ある",2,IF('３　回答貼付シート'!I37="ほぼ毎日ある",3,))))</f>
        <v>0</v>
      </c>
      <c r="H40" s="49">
        <f>IF('３　回答貼付シート'!J37="ない",0,IF('３　回答貼付シート'!J37="１～２日ある",1,IF('３　回答貼付シート'!J37="３～５日ある",2,IF('３　回答貼付シート'!J37="ほぼ毎日ある",3,))))</f>
        <v>0</v>
      </c>
      <c r="I40" s="49">
        <f>IF('３　回答貼付シート'!K37="ない",0,IF('３　回答貼付シート'!K37="１～２日ある",1,IF('３　回答貼付シート'!K37="３～５日ある",2,IF('３　回答貼付シート'!K37="ほぼ毎日ある",3,))))</f>
        <v>0</v>
      </c>
      <c r="J40" s="49">
        <f>IF('３　回答貼付シート'!L37="ない",0,IF('３　回答貼付シート'!L37="１～２日ある",1,IF('３　回答貼付シート'!L37="３～５日ある",2,IF('３　回答貼付シート'!L37="ほぼ毎日ある",3,))))</f>
        <v>0</v>
      </c>
      <c r="K40" s="49">
        <f>IF('３　回答貼付シート'!M37="ない",0,IF('３　回答貼付シート'!M37="１～２日ある",1,IF('３　回答貼付シート'!M37="３～５日ある",2,IF('３　回答貼付シート'!M37="ほぼ毎日ある",3,))))</f>
        <v>0</v>
      </c>
      <c r="L40" s="49">
        <f>IF('３　回答貼付シート'!N37="ない",0,IF('３　回答貼付シート'!N37="１～２日ある",1,IF('３　回答貼付シート'!N37="３～５日ある",2,IF('３　回答貼付シート'!N37="ほぼ毎日ある",3,))))</f>
        <v>0</v>
      </c>
      <c r="M40" s="49">
        <f>IF('３　回答貼付シート'!O37="ない",0,IF('３　回答貼付シート'!O37="１～２日ある",1,IF('３　回答貼付シート'!O37="３～５日ある",2,IF('３　回答貼付シート'!O37="ほぼ毎日ある",3,))))</f>
        <v>0</v>
      </c>
      <c r="N40" s="49">
        <f>IF('３　回答貼付シート'!P37="ない",0,IF('３　回答貼付シート'!P37="１～２日ある",1,IF('３　回答貼付シート'!P37="３～５日ある",2,IF('３　回答貼付シート'!P37="ほぼ毎日ある",3,))))</f>
        <v>0</v>
      </c>
      <c r="O40" s="49">
        <f>IF('３　回答貼付シート'!Q37="ない",0,IF('３　回答貼付シート'!Q37="１～２日ある",1,IF('３　回答貼付シート'!Q37="３～５日ある",2,IF('３　回答貼付シート'!Q37="ほぼ毎日ある",3,))))</f>
        <v>0</v>
      </c>
      <c r="P40" s="49">
        <f>IF('３　回答貼付シート'!R37="ない",0,IF('３　回答貼付シート'!R37="１～２日ある",1,IF('３　回答貼付シート'!R37="３～５日ある",2,IF('３　回答貼付シート'!R37="ほぼ毎日ある",3,))))</f>
        <v>0</v>
      </c>
      <c r="Q40" s="49">
        <f>IF('３　回答貼付シート'!S37="ない",0,IF('３　回答貼付シート'!S37="１～２日ある",1,IF('３　回答貼付シート'!S37="３～５日ある",2,IF('３　回答貼付シート'!S37="ほぼ毎日ある",3,))))</f>
        <v>0</v>
      </c>
      <c r="R40" s="49">
        <f>IF('３　回答貼付シート'!T37="ない",0,IF('３　回答貼付シート'!T37="１～２日ある",1,IF('３　回答貼付シート'!T37="３～５日ある",2,IF('３　回答貼付シート'!T37="ほぼ毎日ある",3,))))</f>
        <v>0</v>
      </c>
      <c r="S40" s="49">
        <f>IF('３　回答貼付シート'!U37="ない",0,IF('３　回答貼付シート'!U37="１～２日ある",1,IF('３　回答貼付シート'!U37="３～５日ある",2,IF('３　回答貼付シート'!U37="ほぼ毎日ある",3,))))</f>
        <v>0</v>
      </c>
      <c r="T40" s="49">
        <f>IF('３　回答貼付シート'!V37="ない",0,IF('３　回答貼付シート'!V37="１～２日ある",1,IF('３　回答貼付シート'!V37="３～５日ある",2,IF('３　回答貼付シート'!V37="ほぼ毎日ある",3,))))</f>
        <v>0</v>
      </c>
      <c r="U40" s="49">
        <f>IF('３　回答貼付シート'!W37="ない",0,IF('３　回答貼付シート'!W37="１～２日ある",1,IF('３　回答貼付シート'!W37="３～５日ある",2,IF('３　回答貼付シート'!W37="ほぼ毎日ある",3,))))</f>
        <v>0</v>
      </c>
      <c r="V40" s="49">
        <f>IF('３　回答貼付シート'!X37="ない",0,IF('３　回答貼付シート'!X37="１～２日ある",1,IF('３　回答貼付シート'!X37="３～５日ある",2,IF('３　回答貼付シート'!X37="ほぼ毎日ある",3,))))</f>
        <v>0</v>
      </c>
      <c r="W40" s="49">
        <f>IF('３　回答貼付シート'!Y37="ない",0,IF('３　回答貼付シート'!Y37="１～２日ある",1,IF('３　回答貼付シート'!Y37="３～５日ある",2,IF('３　回答貼付シート'!Y37="ほぼ毎日ある",3,))))</f>
        <v>0</v>
      </c>
      <c r="X40" s="49">
        <f>IF('３　回答貼付シート'!Z37="ない",0,IF('３　回答貼付シート'!Z37="１～２日ある",1,IF('３　回答貼付シート'!Z37="３～５日ある",2,IF('３　回答貼付シート'!Z37="ほぼ毎日ある",3,))))</f>
        <v>0</v>
      </c>
      <c r="Y40" s="49">
        <f>IF('３　回答貼付シート'!AA37="ない",0,IF('３　回答貼付シート'!AA37="１～２日ある",1,IF('３　回答貼付シート'!AA37="３～５日ある",2,IF('３　回答貼付シート'!AA37="ほぼ毎日ある",3,))))</f>
        <v>0</v>
      </c>
      <c r="Z40" s="49">
        <f>IF('３　回答貼付シート'!AB37="ない",0,IF('３　回答貼付シート'!AB37="１～２日ある",1,IF('３　回答貼付シート'!AB37="３～５日ある",2,IF('３　回答貼付シート'!AB37="ほぼ毎日ある",3,))))</f>
        <v>0</v>
      </c>
      <c r="AA40" s="49">
        <f>IF('３　回答貼付シート'!AC37="ない",0,IF('３　回答貼付シート'!AC37="１～２日ある",1,IF('３　回答貼付シート'!AC37="３～５日ある",2,IF('３　回答貼付シート'!AC37="ほぼ毎日ある",3,))))</f>
        <v>0</v>
      </c>
      <c r="AB40" s="49">
        <f>IF('３　回答貼付シート'!AD37="ない",0,IF('３　回答貼付シート'!AD37="１～２日ある",1,IF('３　回答貼付シート'!AD37="３～５日ある",2,IF('３　回答貼付シート'!AD37="ほぼ毎日ある",3,))))</f>
        <v>0</v>
      </c>
      <c r="AC40" s="49">
        <f>IF('３　回答貼付シート'!AE37="ない",0,IF('３　回答貼付シート'!AE37="１～２日ある",1,IF('３　回答貼付シート'!AE37="３～５日ある",2,IF('３　回答貼付シート'!AE37="ほぼ毎日ある",3,))))</f>
        <v>0</v>
      </c>
      <c r="AD40" s="49">
        <f>IF('３　回答貼付シート'!AF37="ない",0,IF('３　回答貼付シート'!AF37="１～２日ある",1,IF('３　回答貼付シート'!AF37="３～５日ある",2,IF('３　回答貼付シート'!AF37="ほぼ毎日ある",3,))))</f>
        <v>0</v>
      </c>
      <c r="AE40" s="49">
        <f>IF('３　回答貼付シート'!AG37="ない",0,IF('３　回答貼付シート'!AG37="１～２日ある",1,IF('３　回答貼付シート'!AG37="３～５日ある",2,IF('３　回答貼付シート'!AG37="ほぼ毎日ある",3,))))</f>
        <v>0</v>
      </c>
      <c r="AF40" s="49">
        <f>IF('３　回答貼付シート'!AH37="ない",0,IF('３　回答貼付シート'!AH37="１～２日ある",1,IF('３　回答貼付シート'!AH37="３～５日ある",2,IF('３　回答貼付シート'!AH37="ほぼ毎日ある",3,))))</f>
        <v>0</v>
      </c>
      <c r="AG40" s="49">
        <f>IF('３　回答貼付シート'!AI37="ない",0,IF('３　回答貼付シート'!AI37="１～２日ある",1,IF('３　回答貼付シート'!AI37="３～５日ある",2,IF('３　回答貼付シート'!AI37="ほぼ毎日ある",3,))))</f>
        <v>0</v>
      </c>
      <c r="AH40" s="49">
        <f>IF('３　回答貼付シート'!AJ37="ない",0,IF('３　回答貼付シート'!AJ37="１～２日ある",1,IF('３　回答貼付シート'!AJ37="３～５日ある",2,IF('３　回答貼付シート'!AJ37="ほぼ毎日ある",3,))))</f>
        <v>0</v>
      </c>
      <c r="AI40" s="49">
        <f>IF('３　回答貼付シート'!AK37="ない",0,IF('３　回答貼付シート'!AK37="１～２日ある",1,IF('３　回答貼付シート'!AK37="３～５日ある",2,IF('３　回答貼付シート'!AK37="ほぼ毎日ある",3,))))</f>
        <v>0</v>
      </c>
      <c r="AJ40" s="49">
        <f>IF('３　回答貼付シート'!AL37="ない",0,IF('３　回答貼付シート'!AL37="１～２日ある",1,IF('３　回答貼付シート'!AL37="３～５日ある",2,IF('３　回答貼付シート'!AL37="ほぼ毎日ある",3,))))</f>
        <v>0</v>
      </c>
      <c r="AK40" s="49">
        <f>IF('３　回答貼付シート'!AM37="ない",0,IF('３　回答貼付シート'!AM37="１～２日ある",1,IF('３　回答貼付シート'!AM37="３～５日ある",2,IF('３　回答貼付シート'!AM37="ほぼ毎日ある",3,))))</f>
        <v>0</v>
      </c>
      <c r="AL40" s="49">
        <f>'３　回答貼付シート'!$AN37</f>
        <v>0</v>
      </c>
      <c r="AM40" s="49" t="str">
        <f t="shared" si="6"/>
        <v/>
      </c>
      <c r="AN40" s="49" t="str">
        <f t="shared" si="7"/>
        <v/>
      </c>
      <c r="AO40" s="49" t="str">
        <f t="shared" si="8"/>
        <v/>
      </c>
      <c r="AP40" s="49" t="str">
        <f t="shared" si="9"/>
        <v/>
      </c>
      <c r="AQ40" s="49" t="str">
        <f t="shared" si="10"/>
        <v/>
      </c>
      <c r="AR40" t="str">
        <f t="shared" si="4"/>
        <v>0</v>
      </c>
      <c r="AT40" s="42"/>
    </row>
    <row r="41" spans="1:46">
      <c r="A41" s="49"/>
      <c r="B41" s="49">
        <f t="shared" si="5"/>
        <v>0</v>
      </c>
      <c r="C41" s="49">
        <f>IF('３　回答貼付シート'!$F38&lt;&gt;0,VLOOKUP('３　回答貼付シート'!$F38,$AR$2048:$AS$2054,2,FALSE),0)</f>
        <v>0</v>
      </c>
      <c r="D41" s="49">
        <f>IF('３　回答貼付シート'!$G38&lt;&gt;0,VLOOKUP(('３　回答貼付シート'!$G38), $AR$2048:$AS$2054,2,FALSE),0)</f>
        <v>0</v>
      </c>
      <c r="E41" s="49">
        <f>'３　回答貼付シート'!$H38</f>
        <v>0</v>
      </c>
      <c r="F41" s="49">
        <f>IF(E41=0,0,VLOOKUP($B41,'２　情報入力シート'!$A$2:$E$2049,5))</f>
        <v>0</v>
      </c>
      <c r="G41" s="49">
        <f>IF('３　回答貼付シート'!I38="ない",0,IF('３　回答貼付シート'!I38="１～２日ある",1,IF('３　回答貼付シート'!I38="３～５日ある",2,IF('３　回答貼付シート'!I38="ほぼ毎日ある",3,))))</f>
        <v>0</v>
      </c>
      <c r="H41" s="49">
        <f>IF('３　回答貼付シート'!J38="ない",0,IF('３　回答貼付シート'!J38="１～２日ある",1,IF('３　回答貼付シート'!J38="３～５日ある",2,IF('３　回答貼付シート'!J38="ほぼ毎日ある",3,))))</f>
        <v>0</v>
      </c>
      <c r="I41" s="49">
        <f>IF('３　回答貼付シート'!K38="ない",0,IF('３　回答貼付シート'!K38="１～２日ある",1,IF('３　回答貼付シート'!K38="３～５日ある",2,IF('３　回答貼付シート'!K38="ほぼ毎日ある",3,))))</f>
        <v>0</v>
      </c>
      <c r="J41" s="49">
        <f>IF('３　回答貼付シート'!L38="ない",0,IF('３　回答貼付シート'!L38="１～２日ある",1,IF('３　回答貼付シート'!L38="３～５日ある",2,IF('３　回答貼付シート'!L38="ほぼ毎日ある",3,))))</f>
        <v>0</v>
      </c>
      <c r="K41" s="49">
        <f>IF('３　回答貼付シート'!M38="ない",0,IF('３　回答貼付シート'!M38="１～２日ある",1,IF('３　回答貼付シート'!M38="３～５日ある",2,IF('３　回答貼付シート'!M38="ほぼ毎日ある",3,))))</f>
        <v>0</v>
      </c>
      <c r="L41" s="49">
        <f>IF('３　回答貼付シート'!N38="ない",0,IF('３　回答貼付シート'!N38="１～２日ある",1,IF('３　回答貼付シート'!N38="３～５日ある",2,IF('３　回答貼付シート'!N38="ほぼ毎日ある",3,))))</f>
        <v>0</v>
      </c>
      <c r="M41" s="49">
        <f>IF('３　回答貼付シート'!O38="ない",0,IF('３　回答貼付シート'!O38="１～２日ある",1,IF('３　回答貼付シート'!O38="３～５日ある",2,IF('３　回答貼付シート'!O38="ほぼ毎日ある",3,))))</f>
        <v>0</v>
      </c>
      <c r="N41" s="49">
        <f>IF('３　回答貼付シート'!P38="ない",0,IF('３　回答貼付シート'!P38="１～２日ある",1,IF('３　回答貼付シート'!P38="３～５日ある",2,IF('３　回答貼付シート'!P38="ほぼ毎日ある",3,))))</f>
        <v>0</v>
      </c>
      <c r="O41" s="49">
        <f>IF('３　回答貼付シート'!Q38="ない",0,IF('３　回答貼付シート'!Q38="１～２日ある",1,IF('３　回答貼付シート'!Q38="３～５日ある",2,IF('３　回答貼付シート'!Q38="ほぼ毎日ある",3,))))</f>
        <v>0</v>
      </c>
      <c r="P41" s="49">
        <f>IF('３　回答貼付シート'!R38="ない",0,IF('３　回答貼付シート'!R38="１～２日ある",1,IF('３　回答貼付シート'!R38="３～５日ある",2,IF('３　回答貼付シート'!R38="ほぼ毎日ある",3,))))</f>
        <v>0</v>
      </c>
      <c r="Q41" s="49">
        <f>IF('３　回答貼付シート'!S38="ない",0,IF('３　回答貼付シート'!S38="１～２日ある",1,IF('３　回答貼付シート'!S38="３～５日ある",2,IF('３　回答貼付シート'!S38="ほぼ毎日ある",3,))))</f>
        <v>0</v>
      </c>
      <c r="R41" s="49">
        <f>IF('３　回答貼付シート'!T38="ない",0,IF('３　回答貼付シート'!T38="１～２日ある",1,IF('３　回答貼付シート'!T38="３～５日ある",2,IF('３　回答貼付シート'!T38="ほぼ毎日ある",3,))))</f>
        <v>0</v>
      </c>
      <c r="S41" s="49">
        <f>IF('３　回答貼付シート'!U38="ない",0,IF('３　回答貼付シート'!U38="１～２日ある",1,IF('３　回答貼付シート'!U38="３～５日ある",2,IF('３　回答貼付シート'!U38="ほぼ毎日ある",3,))))</f>
        <v>0</v>
      </c>
      <c r="T41" s="49">
        <f>IF('３　回答貼付シート'!V38="ない",0,IF('３　回答貼付シート'!V38="１～２日ある",1,IF('３　回答貼付シート'!V38="３～５日ある",2,IF('３　回答貼付シート'!V38="ほぼ毎日ある",3,))))</f>
        <v>0</v>
      </c>
      <c r="U41" s="49">
        <f>IF('３　回答貼付シート'!W38="ない",0,IF('３　回答貼付シート'!W38="１～２日ある",1,IF('３　回答貼付シート'!W38="３～５日ある",2,IF('３　回答貼付シート'!W38="ほぼ毎日ある",3,))))</f>
        <v>0</v>
      </c>
      <c r="V41" s="49">
        <f>IF('３　回答貼付シート'!X38="ない",0,IF('３　回答貼付シート'!X38="１～２日ある",1,IF('３　回答貼付シート'!X38="３～５日ある",2,IF('３　回答貼付シート'!X38="ほぼ毎日ある",3,))))</f>
        <v>0</v>
      </c>
      <c r="W41" s="49">
        <f>IF('３　回答貼付シート'!Y38="ない",0,IF('３　回答貼付シート'!Y38="１～２日ある",1,IF('３　回答貼付シート'!Y38="３～５日ある",2,IF('３　回答貼付シート'!Y38="ほぼ毎日ある",3,))))</f>
        <v>0</v>
      </c>
      <c r="X41" s="49">
        <f>IF('３　回答貼付シート'!Z38="ない",0,IF('３　回答貼付シート'!Z38="１～２日ある",1,IF('３　回答貼付シート'!Z38="３～５日ある",2,IF('３　回答貼付シート'!Z38="ほぼ毎日ある",3,))))</f>
        <v>0</v>
      </c>
      <c r="Y41" s="49">
        <f>IF('３　回答貼付シート'!AA38="ない",0,IF('３　回答貼付シート'!AA38="１～２日ある",1,IF('３　回答貼付シート'!AA38="３～５日ある",2,IF('３　回答貼付シート'!AA38="ほぼ毎日ある",3,))))</f>
        <v>0</v>
      </c>
      <c r="Z41" s="49">
        <f>IF('３　回答貼付シート'!AB38="ない",0,IF('３　回答貼付シート'!AB38="１～２日ある",1,IF('３　回答貼付シート'!AB38="３～５日ある",2,IF('３　回答貼付シート'!AB38="ほぼ毎日ある",3,))))</f>
        <v>0</v>
      </c>
      <c r="AA41" s="49">
        <f>IF('３　回答貼付シート'!AC38="ない",0,IF('３　回答貼付シート'!AC38="１～２日ある",1,IF('３　回答貼付シート'!AC38="３～５日ある",2,IF('３　回答貼付シート'!AC38="ほぼ毎日ある",3,))))</f>
        <v>0</v>
      </c>
      <c r="AB41" s="49">
        <f>IF('３　回答貼付シート'!AD38="ない",0,IF('３　回答貼付シート'!AD38="１～２日ある",1,IF('３　回答貼付シート'!AD38="３～５日ある",2,IF('３　回答貼付シート'!AD38="ほぼ毎日ある",3,))))</f>
        <v>0</v>
      </c>
      <c r="AC41" s="49">
        <f>IF('３　回答貼付シート'!AE38="ない",0,IF('３　回答貼付シート'!AE38="１～２日ある",1,IF('３　回答貼付シート'!AE38="３～５日ある",2,IF('３　回答貼付シート'!AE38="ほぼ毎日ある",3,))))</f>
        <v>0</v>
      </c>
      <c r="AD41" s="49">
        <f>IF('３　回答貼付シート'!AF38="ない",0,IF('３　回答貼付シート'!AF38="１～２日ある",1,IF('３　回答貼付シート'!AF38="３～５日ある",2,IF('３　回答貼付シート'!AF38="ほぼ毎日ある",3,))))</f>
        <v>0</v>
      </c>
      <c r="AE41" s="49">
        <f>IF('３　回答貼付シート'!AG38="ない",0,IF('３　回答貼付シート'!AG38="１～２日ある",1,IF('３　回答貼付シート'!AG38="３～５日ある",2,IF('３　回答貼付シート'!AG38="ほぼ毎日ある",3,))))</f>
        <v>0</v>
      </c>
      <c r="AF41" s="49">
        <f>IF('３　回答貼付シート'!AH38="ない",0,IF('３　回答貼付シート'!AH38="１～２日ある",1,IF('３　回答貼付シート'!AH38="３～５日ある",2,IF('３　回答貼付シート'!AH38="ほぼ毎日ある",3,))))</f>
        <v>0</v>
      </c>
      <c r="AG41" s="49">
        <f>IF('３　回答貼付シート'!AI38="ない",0,IF('３　回答貼付シート'!AI38="１～２日ある",1,IF('３　回答貼付シート'!AI38="３～５日ある",2,IF('３　回答貼付シート'!AI38="ほぼ毎日ある",3,))))</f>
        <v>0</v>
      </c>
      <c r="AH41" s="49">
        <f>IF('３　回答貼付シート'!AJ38="ない",0,IF('３　回答貼付シート'!AJ38="１～２日ある",1,IF('３　回答貼付シート'!AJ38="３～５日ある",2,IF('３　回答貼付シート'!AJ38="ほぼ毎日ある",3,))))</f>
        <v>0</v>
      </c>
      <c r="AI41" s="49">
        <f>IF('３　回答貼付シート'!AK38="ない",0,IF('３　回答貼付シート'!AK38="１～２日ある",1,IF('３　回答貼付シート'!AK38="３～５日ある",2,IF('３　回答貼付シート'!AK38="ほぼ毎日ある",3,))))</f>
        <v>0</v>
      </c>
      <c r="AJ41" s="49">
        <f>IF('３　回答貼付シート'!AL38="ない",0,IF('３　回答貼付シート'!AL38="１～２日ある",1,IF('３　回答貼付シート'!AL38="３～５日ある",2,IF('３　回答貼付シート'!AL38="ほぼ毎日ある",3,))))</f>
        <v>0</v>
      </c>
      <c r="AK41" s="49">
        <f>IF('３　回答貼付シート'!AM38="ない",0,IF('３　回答貼付シート'!AM38="１～２日ある",1,IF('３　回答貼付シート'!AM38="３～５日ある",2,IF('３　回答貼付シート'!AM38="ほぼ毎日ある",3,))))</f>
        <v>0</v>
      </c>
      <c r="AL41" s="49">
        <f>'３　回答貼付シート'!$AN38</f>
        <v>0</v>
      </c>
      <c r="AM41" s="49" t="str">
        <f t="shared" si="6"/>
        <v/>
      </c>
      <c r="AN41" s="49" t="str">
        <f t="shared" si="7"/>
        <v/>
      </c>
      <c r="AO41" s="49" t="str">
        <f t="shared" si="8"/>
        <v/>
      </c>
      <c r="AP41" s="49" t="str">
        <f t="shared" si="9"/>
        <v/>
      </c>
      <c r="AQ41" s="49" t="str">
        <f t="shared" si="10"/>
        <v/>
      </c>
      <c r="AR41" t="str">
        <f t="shared" si="4"/>
        <v>0</v>
      </c>
      <c r="AT41" s="42"/>
    </row>
    <row r="42" spans="1:46">
      <c r="A42" s="49"/>
      <c r="B42" s="49">
        <f t="shared" si="5"/>
        <v>0</v>
      </c>
      <c r="C42" s="49">
        <f>IF('３　回答貼付シート'!$F39&lt;&gt;0,VLOOKUP('３　回答貼付シート'!$F39,$AR$2048:$AS$2054,2,FALSE),0)</f>
        <v>0</v>
      </c>
      <c r="D42" s="49">
        <f>IF('３　回答貼付シート'!$G39&lt;&gt;0,VLOOKUP(('３　回答貼付シート'!$G39), $AR$2048:$AS$2054,2,FALSE),0)</f>
        <v>0</v>
      </c>
      <c r="E42" s="49">
        <f>'３　回答貼付シート'!$H39</f>
        <v>0</v>
      </c>
      <c r="F42" s="49">
        <f>IF(E42=0,0,VLOOKUP($B42,'２　情報入力シート'!$A$2:$E$2049,5))</f>
        <v>0</v>
      </c>
      <c r="G42" s="49">
        <f>IF('３　回答貼付シート'!I39="ない",0,IF('３　回答貼付シート'!I39="１～２日ある",1,IF('３　回答貼付シート'!I39="３～５日ある",2,IF('３　回答貼付シート'!I39="ほぼ毎日ある",3,))))</f>
        <v>0</v>
      </c>
      <c r="H42" s="49">
        <f>IF('３　回答貼付シート'!J39="ない",0,IF('３　回答貼付シート'!J39="１～２日ある",1,IF('３　回答貼付シート'!J39="３～５日ある",2,IF('３　回答貼付シート'!J39="ほぼ毎日ある",3,))))</f>
        <v>0</v>
      </c>
      <c r="I42" s="49">
        <f>IF('３　回答貼付シート'!K39="ない",0,IF('３　回答貼付シート'!K39="１～２日ある",1,IF('３　回答貼付シート'!K39="３～５日ある",2,IF('３　回答貼付シート'!K39="ほぼ毎日ある",3,))))</f>
        <v>0</v>
      </c>
      <c r="J42" s="49">
        <f>IF('３　回答貼付シート'!L39="ない",0,IF('３　回答貼付シート'!L39="１～２日ある",1,IF('３　回答貼付シート'!L39="３～５日ある",2,IF('３　回答貼付シート'!L39="ほぼ毎日ある",3,))))</f>
        <v>0</v>
      </c>
      <c r="K42" s="49">
        <f>IF('３　回答貼付シート'!M39="ない",0,IF('３　回答貼付シート'!M39="１～２日ある",1,IF('３　回答貼付シート'!M39="３～５日ある",2,IF('３　回答貼付シート'!M39="ほぼ毎日ある",3,))))</f>
        <v>0</v>
      </c>
      <c r="L42" s="49">
        <f>IF('３　回答貼付シート'!N39="ない",0,IF('３　回答貼付シート'!N39="１～２日ある",1,IF('３　回答貼付シート'!N39="３～５日ある",2,IF('３　回答貼付シート'!N39="ほぼ毎日ある",3,))))</f>
        <v>0</v>
      </c>
      <c r="M42" s="49">
        <f>IF('３　回答貼付シート'!O39="ない",0,IF('３　回答貼付シート'!O39="１～２日ある",1,IF('３　回答貼付シート'!O39="３～５日ある",2,IF('３　回答貼付シート'!O39="ほぼ毎日ある",3,))))</f>
        <v>0</v>
      </c>
      <c r="N42" s="49">
        <f>IF('３　回答貼付シート'!P39="ない",0,IF('３　回答貼付シート'!P39="１～２日ある",1,IF('３　回答貼付シート'!P39="３～５日ある",2,IF('３　回答貼付シート'!P39="ほぼ毎日ある",3,))))</f>
        <v>0</v>
      </c>
      <c r="O42" s="49">
        <f>IF('３　回答貼付シート'!Q39="ない",0,IF('３　回答貼付シート'!Q39="１～２日ある",1,IF('３　回答貼付シート'!Q39="３～５日ある",2,IF('３　回答貼付シート'!Q39="ほぼ毎日ある",3,))))</f>
        <v>0</v>
      </c>
      <c r="P42" s="49">
        <f>IF('３　回答貼付シート'!R39="ない",0,IF('３　回答貼付シート'!R39="１～２日ある",1,IF('３　回答貼付シート'!R39="３～５日ある",2,IF('３　回答貼付シート'!R39="ほぼ毎日ある",3,))))</f>
        <v>0</v>
      </c>
      <c r="Q42" s="49">
        <f>IF('３　回答貼付シート'!S39="ない",0,IF('３　回答貼付シート'!S39="１～２日ある",1,IF('３　回答貼付シート'!S39="３～５日ある",2,IF('３　回答貼付シート'!S39="ほぼ毎日ある",3,))))</f>
        <v>0</v>
      </c>
      <c r="R42" s="49">
        <f>IF('３　回答貼付シート'!T39="ない",0,IF('３　回答貼付シート'!T39="１～２日ある",1,IF('３　回答貼付シート'!T39="３～５日ある",2,IF('３　回答貼付シート'!T39="ほぼ毎日ある",3,))))</f>
        <v>0</v>
      </c>
      <c r="S42" s="49">
        <f>IF('３　回答貼付シート'!U39="ない",0,IF('３　回答貼付シート'!U39="１～２日ある",1,IF('３　回答貼付シート'!U39="３～５日ある",2,IF('３　回答貼付シート'!U39="ほぼ毎日ある",3,))))</f>
        <v>0</v>
      </c>
      <c r="T42" s="49">
        <f>IF('３　回答貼付シート'!V39="ない",0,IF('３　回答貼付シート'!V39="１～２日ある",1,IF('３　回答貼付シート'!V39="３～５日ある",2,IF('３　回答貼付シート'!V39="ほぼ毎日ある",3,))))</f>
        <v>0</v>
      </c>
      <c r="U42" s="49">
        <f>IF('３　回答貼付シート'!W39="ない",0,IF('３　回答貼付シート'!W39="１～２日ある",1,IF('３　回答貼付シート'!W39="３～５日ある",2,IF('３　回答貼付シート'!W39="ほぼ毎日ある",3,))))</f>
        <v>0</v>
      </c>
      <c r="V42" s="49">
        <f>IF('３　回答貼付シート'!X39="ない",0,IF('３　回答貼付シート'!X39="１～２日ある",1,IF('３　回答貼付シート'!X39="３～５日ある",2,IF('３　回答貼付シート'!X39="ほぼ毎日ある",3,))))</f>
        <v>0</v>
      </c>
      <c r="W42" s="49">
        <f>IF('３　回答貼付シート'!Y39="ない",0,IF('３　回答貼付シート'!Y39="１～２日ある",1,IF('３　回答貼付シート'!Y39="３～５日ある",2,IF('３　回答貼付シート'!Y39="ほぼ毎日ある",3,))))</f>
        <v>0</v>
      </c>
      <c r="X42" s="49">
        <f>IF('３　回答貼付シート'!Z39="ない",0,IF('３　回答貼付シート'!Z39="１～２日ある",1,IF('３　回答貼付シート'!Z39="３～５日ある",2,IF('３　回答貼付シート'!Z39="ほぼ毎日ある",3,))))</f>
        <v>0</v>
      </c>
      <c r="Y42" s="49">
        <f>IF('３　回答貼付シート'!AA39="ない",0,IF('３　回答貼付シート'!AA39="１～２日ある",1,IF('３　回答貼付シート'!AA39="３～５日ある",2,IF('３　回答貼付シート'!AA39="ほぼ毎日ある",3,))))</f>
        <v>0</v>
      </c>
      <c r="Z42" s="49">
        <f>IF('３　回答貼付シート'!AB39="ない",0,IF('３　回答貼付シート'!AB39="１～２日ある",1,IF('３　回答貼付シート'!AB39="３～５日ある",2,IF('３　回答貼付シート'!AB39="ほぼ毎日ある",3,))))</f>
        <v>0</v>
      </c>
      <c r="AA42" s="49">
        <f>IF('３　回答貼付シート'!AC39="ない",0,IF('３　回答貼付シート'!AC39="１～２日ある",1,IF('３　回答貼付シート'!AC39="３～５日ある",2,IF('３　回答貼付シート'!AC39="ほぼ毎日ある",3,))))</f>
        <v>0</v>
      </c>
      <c r="AB42" s="49">
        <f>IF('３　回答貼付シート'!AD39="ない",0,IF('３　回答貼付シート'!AD39="１～２日ある",1,IF('３　回答貼付シート'!AD39="３～５日ある",2,IF('３　回答貼付シート'!AD39="ほぼ毎日ある",3,))))</f>
        <v>0</v>
      </c>
      <c r="AC42" s="49">
        <f>IF('３　回答貼付シート'!AE39="ない",0,IF('３　回答貼付シート'!AE39="１～２日ある",1,IF('３　回答貼付シート'!AE39="３～５日ある",2,IF('３　回答貼付シート'!AE39="ほぼ毎日ある",3,))))</f>
        <v>0</v>
      </c>
      <c r="AD42" s="49">
        <f>IF('３　回答貼付シート'!AF39="ない",0,IF('３　回答貼付シート'!AF39="１～２日ある",1,IF('３　回答貼付シート'!AF39="３～５日ある",2,IF('３　回答貼付シート'!AF39="ほぼ毎日ある",3,))))</f>
        <v>0</v>
      </c>
      <c r="AE42" s="49">
        <f>IF('３　回答貼付シート'!AG39="ない",0,IF('３　回答貼付シート'!AG39="１～２日ある",1,IF('３　回答貼付シート'!AG39="３～５日ある",2,IF('３　回答貼付シート'!AG39="ほぼ毎日ある",3,))))</f>
        <v>0</v>
      </c>
      <c r="AF42" s="49">
        <f>IF('３　回答貼付シート'!AH39="ない",0,IF('３　回答貼付シート'!AH39="１～２日ある",1,IF('３　回答貼付シート'!AH39="３～５日ある",2,IF('３　回答貼付シート'!AH39="ほぼ毎日ある",3,))))</f>
        <v>0</v>
      </c>
      <c r="AG42" s="49">
        <f>IF('３　回答貼付シート'!AI39="ない",0,IF('３　回答貼付シート'!AI39="１～２日ある",1,IF('３　回答貼付シート'!AI39="３～５日ある",2,IF('３　回答貼付シート'!AI39="ほぼ毎日ある",3,))))</f>
        <v>0</v>
      </c>
      <c r="AH42" s="49">
        <f>IF('３　回答貼付シート'!AJ39="ない",0,IF('３　回答貼付シート'!AJ39="１～２日ある",1,IF('３　回答貼付シート'!AJ39="３～５日ある",2,IF('３　回答貼付シート'!AJ39="ほぼ毎日ある",3,))))</f>
        <v>0</v>
      </c>
      <c r="AI42" s="49">
        <f>IF('３　回答貼付シート'!AK39="ない",0,IF('３　回答貼付シート'!AK39="１～２日ある",1,IF('３　回答貼付シート'!AK39="３～５日ある",2,IF('３　回答貼付シート'!AK39="ほぼ毎日ある",3,))))</f>
        <v>0</v>
      </c>
      <c r="AJ42" s="49">
        <f>IF('３　回答貼付シート'!AL39="ない",0,IF('３　回答貼付シート'!AL39="１～２日ある",1,IF('３　回答貼付シート'!AL39="３～５日ある",2,IF('３　回答貼付シート'!AL39="ほぼ毎日ある",3,))))</f>
        <v>0</v>
      </c>
      <c r="AK42" s="49">
        <f>IF('３　回答貼付シート'!AM39="ない",0,IF('３　回答貼付シート'!AM39="１～２日ある",1,IF('３　回答貼付シート'!AM39="３～５日ある",2,IF('３　回答貼付シート'!AM39="ほぼ毎日ある",3,))))</f>
        <v>0</v>
      </c>
      <c r="AL42" s="49">
        <f>'３　回答貼付シート'!$AN39</f>
        <v>0</v>
      </c>
      <c r="AM42" s="49" t="str">
        <f t="shared" si="6"/>
        <v/>
      </c>
      <c r="AN42" s="49" t="str">
        <f t="shared" si="7"/>
        <v/>
      </c>
      <c r="AO42" s="49" t="str">
        <f t="shared" si="8"/>
        <v/>
      </c>
      <c r="AP42" s="49" t="str">
        <f t="shared" si="9"/>
        <v/>
      </c>
      <c r="AQ42" s="49" t="str">
        <f t="shared" si="10"/>
        <v/>
      </c>
      <c r="AR42" t="str">
        <f t="shared" si="4"/>
        <v>0</v>
      </c>
      <c r="AT42" s="42"/>
    </row>
    <row r="43" spans="1:46">
      <c r="A43" s="49"/>
      <c r="B43" s="49">
        <f t="shared" si="5"/>
        <v>0</v>
      </c>
      <c r="C43" s="49">
        <f>IF('３　回答貼付シート'!$F40&lt;&gt;0,VLOOKUP('３　回答貼付シート'!$F40,$AR$2048:$AS$2054,2,FALSE),0)</f>
        <v>0</v>
      </c>
      <c r="D43" s="49">
        <f>IF('３　回答貼付シート'!$G40&lt;&gt;0,VLOOKUP(('３　回答貼付シート'!$G40), $AR$2048:$AS$2054,2,FALSE),0)</f>
        <v>0</v>
      </c>
      <c r="E43" s="49">
        <f>'３　回答貼付シート'!$H40</f>
        <v>0</v>
      </c>
      <c r="F43" s="49">
        <f>IF(E43=0,0,VLOOKUP($B43,'２　情報入力シート'!$A$2:$E$2049,5))</f>
        <v>0</v>
      </c>
      <c r="G43" s="49">
        <f>IF('３　回答貼付シート'!I40="ない",0,IF('３　回答貼付シート'!I40="１～２日ある",1,IF('３　回答貼付シート'!I40="３～５日ある",2,IF('３　回答貼付シート'!I40="ほぼ毎日ある",3,))))</f>
        <v>0</v>
      </c>
      <c r="H43" s="49">
        <f>IF('３　回答貼付シート'!J40="ない",0,IF('３　回答貼付シート'!J40="１～２日ある",1,IF('３　回答貼付シート'!J40="３～５日ある",2,IF('３　回答貼付シート'!J40="ほぼ毎日ある",3,))))</f>
        <v>0</v>
      </c>
      <c r="I43" s="49">
        <f>IF('３　回答貼付シート'!K40="ない",0,IF('３　回答貼付シート'!K40="１～２日ある",1,IF('３　回答貼付シート'!K40="３～５日ある",2,IF('３　回答貼付シート'!K40="ほぼ毎日ある",3,))))</f>
        <v>0</v>
      </c>
      <c r="J43" s="49">
        <f>IF('３　回答貼付シート'!L40="ない",0,IF('３　回答貼付シート'!L40="１～２日ある",1,IF('３　回答貼付シート'!L40="３～５日ある",2,IF('３　回答貼付シート'!L40="ほぼ毎日ある",3,))))</f>
        <v>0</v>
      </c>
      <c r="K43" s="49">
        <f>IF('３　回答貼付シート'!M40="ない",0,IF('３　回答貼付シート'!M40="１～２日ある",1,IF('３　回答貼付シート'!M40="３～５日ある",2,IF('３　回答貼付シート'!M40="ほぼ毎日ある",3,))))</f>
        <v>0</v>
      </c>
      <c r="L43" s="49">
        <f>IF('３　回答貼付シート'!N40="ない",0,IF('３　回答貼付シート'!N40="１～２日ある",1,IF('３　回答貼付シート'!N40="３～５日ある",2,IF('３　回答貼付シート'!N40="ほぼ毎日ある",3,))))</f>
        <v>0</v>
      </c>
      <c r="M43" s="49">
        <f>IF('３　回答貼付シート'!O40="ない",0,IF('３　回答貼付シート'!O40="１～２日ある",1,IF('３　回答貼付シート'!O40="３～５日ある",2,IF('３　回答貼付シート'!O40="ほぼ毎日ある",3,))))</f>
        <v>0</v>
      </c>
      <c r="N43" s="49">
        <f>IF('３　回答貼付シート'!P40="ない",0,IF('３　回答貼付シート'!P40="１～２日ある",1,IF('３　回答貼付シート'!P40="３～５日ある",2,IF('３　回答貼付シート'!P40="ほぼ毎日ある",3,))))</f>
        <v>0</v>
      </c>
      <c r="O43" s="49">
        <f>IF('３　回答貼付シート'!Q40="ない",0,IF('３　回答貼付シート'!Q40="１～２日ある",1,IF('３　回答貼付シート'!Q40="３～５日ある",2,IF('３　回答貼付シート'!Q40="ほぼ毎日ある",3,))))</f>
        <v>0</v>
      </c>
      <c r="P43" s="49">
        <f>IF('３　回答貼付シート'!R40="ない",0,IF('３　回答貼付シート'!R40="１～２日ある",1,IF('３　回答貼付シート'!R40="３～５日ある",2,IF('３　回答貼付シート'!R40="ほぼ毎日ある",3,))))</f>
        <v>0</v>
      </c>
      <c r="Q43" s="49">
        <f>IF('３　回答貼付シート'!S40="ない",0,IF('３　回答貼付シート'!S40="１～２日ある",1,IF('３　回答貼付シート'!S40="３～５日ある",2,IF('３　回答貼付シート'!S40="ほぼ毎日ある",3,))))</f>
        <v>0</v>
      </c>
      <c r="R43" s="49">
        <f>IF('３　回答貼付シート'!T40="ない",0,IF('３　回答貼付シート'!T40="１～２日ある",1,IF('３　回答貼付シート'!T40="３～５日ある",2,IF('３　回答貼付シート'!T40="ほぼ毎日ある",3,))))</f>
        <v>0</v>
      </c>
      <c r="S43" s="49">
        <f>IF('３　回答貼付シート'!U40="ない",0,IF('３　回答貼付シート'!U40="１～２日ある",1,IF('３　回答貼付シート'!U40="３～５日ある",2,IF('３　回答貼付シート'!U40="ほぼ毎日ある",3,))))</f>
        <v>0</v>
      </c>
      <c r="T43" s="49">
        <f>IF('３　回答貼付シート'!V40="ない",0,IF('３　回答貼付シート'!V40="１～２日ある",1,IF('３　回答貼付シート'!V40="３～５日ある",2,IF('３　回答貼付シート'!V40="ほぼ毎日ある",3,))))</f>
        <v>0</v>
      </c>
      <c r="U43" s="49">
        <f>IF('３　回答貼付シート'!W40="ない",0,IF('３　回答貼付シート'!W40="１～２日ある",1,IF('３　回答貼付シート'!W40="３～５日ある",2,IF('３　回答貼付シート'!W40="ほぼ毎日ある",3,))))</f>
        <v>0</v>
      </c>
      <c r="V43" s="49">
        <f>IF('３　回答貼付シート'!X40="ない",0,IF('３　回答貼付シート'!X40="１～２日ある",1,IF('３　回答貼付シート'!X40="３～５日ある",2,IF('３　回答貼付シート'!X40="ほぼ毎日ある",3,))))</f>
        <v>0</v>
      </c>
      <c r="W43" s="49">
        <f>IF('３　回答貼付シート'!Y40="ない",0,IF('３　回答貼付シート'!Y40="１～２日ある",1,IF('３　回答貼付シート'!Y40="３～５日ある",2,IF('３　回答貼付シート'!Y40="ほぼ毎日ある",3,))))</f>
        <v>0</v>
      </c>
      <c r="X43" s="49">
        <f>IF('３　回答貼付シート'!Z40="ない",0,IF('３　回答貼付シート'!Z40="１～２日ある",1,IF('３　回答貼付シート'!Z40="３～５日ある",2,IF('３　回答貼付シート'!Z40="ほぼ毎日ある",3,))))</f>
        <v>0</v>
      </c>
      <c r="Y43" s="49">
        <f>IF('３　回答貼付シート'!AA40="ない",0,IF('３　回答貼付シート'!AA40="１～２日ある",1,IF('３　回答貼付シート'!AA40="３～５日ある",2,IF('３　回答貼付シート'!AA40="ほぼ毎日ある",3,))))</f>
        <v>0</v>
      </c>
      <c r="Z43" s="49">
        <f>IF('３　回答貼付シート'!AB40="ない",0,IF('３　回答貼付シート'!AB40="１～２日ある",1,IF('３　回答貼付シート'!AB40="３～５日ある",2,IF('３　回答貼付シート'!AB40="ほぼ毎日ある",3,))))</f>
        <v>0</v>
      </c>
      <c r="AA43" s="49">
        <f>IF('３　回答貼付シート'!AC40="ない",0,IF('３　回答貼付シート'!AC40="１～２日ある",1,IF('３　回答貼付シート'!AC40="３～５日ある",2,IF('３　回答貼付シート'!AC40="ほぼ毎日ある",3,))))</f>
        <v>0</v>
      </c>
      <c r="AB43" s="49">
        <f>IF('３　回答貼付シート'!AD40="ない",0,IF('３　回答貼付シート'!AD40="１～２日ある",1,IF('３　回答貼付シート'!AD40="３～５日ある",2,IF('３　回答貼付シート'!AD40="ほぼ毎日ある",3,))))</f>
        <v>0</v>
      </c>
      <c r="AC43" s="49">
        <f>IF('３　回答貼付シート'!AE40="ない",0,IF('３　回答貼付シート'!AE40="１～２日ある",1,IF('３　回答貼付シート'!AE40="３～５日ある",2,IF('３　回答貼付シート'!AE40="ほぼ毎日ある",3,))))</f>
        <v>0</v>
      </c>
      <c r="AD43" s="49">
        <f>IF('３　回答貼付シート'!AF40="ない",0,IF('３　回答貼付シート'!AF40="１～２日ある",1,IF('３　回答貼付シート'!AF40="３～５日ある",2,IF('３　回答貼付シート'!AF40="ほぼ毎日ある",3,))))</f>
        <v>0</v>
      </c>
      <c r="AE43" s="49">
        <f>IF('３　回答貼付シート'!AG40="ない",0,IF('３　回答貼付シート'!AG40="１～２日ある",1,IF('３　回答貼付シート'!AG40="３～５日ある",2,IF('３　回答貼付シート'!AG40="ほぼ毎日ある",3,))))</f>
        <v>0</v>
      </c>
      <c r="AF43" s="49">
        <f>IF('３　回答貼付シート'!AH40="ない",0,IF('３　回答貼付シート'!AH40="１～２日ある",1,IF('３　回答貼付シート'!AH40="３～５日ある",2,IF('３　回答貼付シート'!AH40="ほぼ毎日ある",3,))))</f>
        <v>0</v>
      </c>
      <c r="AG43" s="49">
        <f>IF('３　回答貼付シート'!AI40="ない",0,IF('３　回答貼付シート'!AI40="１～２日ある",1,IF('３　回答貼付シート'!AI40="３～５日ある",2,IF('３　回答貼付シート'!AI40="ほぼ毎日ある",3,))))</f>
        <v>0</v>
      </c>
      <c r="AH43" s="49">
        <f>IF('３　回答貼付シート'!AJ40="ない",0,IF('３　回答貼付シート'!AJ40="１～２日ある",1,IF('３　回答貼付シート'!AJ40="３～５日ある",2,IF('３　回答貼付シート'!AJ40="ほぼ毎日ある",3,))))</f>
        <v>0</v>
      </c>
      <c r="AI43" s="49">
        <f>IF('３　回答貼付シート'!AK40="ない",0,IF('３　回答貼付シート'!AK40="１～２日ある",1,IF('３　回答貼付シート'!AK40="３～５日ある",2,IF('３　回答貼付シート'!AK40="ほぼ毎日ある",3,))))</f>
        <v>0</v>
      </c>
      <c r="AJ43" s="49">
        <f>IF('３　回答貼付シート'!AL40="ない",0,IF('３　回答貼付シート'!AL40="１～２日ある",1,IF('３　回答貼付シート'!AL40="３～５日ある",2,IF('３　回答貼付シート'!AL40="ほぼ毎日ある",3,))))</f>
        <v>0</v>
      </c>
      <c r="AK43" s="49">
        <f>IF('３　回答貼付シート'!AM40="ない",0,IF('３　回答貼付シート'!AM40="１～２日ある",1,IF('３　回答貼付シート'!AM40="３～５日ある",2,IF('３　回答貼付シート'!AM40="ほぼ毎日ある",3,))))</f>
        <v>0</v>
      </c>
      <c r="AL43" s="49">
        <f>'３　回答貼付シート'!$AN40</f>
        <v>0</v>
      </c>
      <c r="AM43" s="49" t="str">
        <f t="shared" si="6"/>
        <v/>
      </c>
      <c r="AN43" s="49" t="str">
        <f t="shared" si="7"/>
        <v/>
      </c>
      <c r="AO43" s="49" t="str">
        <f t="shared" si="8"/>
        <v/>
      </c>
      <c r="AP43" s="49" t="str">
        <f t="shared" si="9"/>
        <v/>
      </c>
      <c r="AQ43" s="49" t="str">
        <f t="shared" si="10"/>
        <v/>
      </c>
      <c r="AR43" t="str">
        <f t="shared" si="4"/>
        <v>0</v>
      </c>
      <c r="AT43" s="42"/>
    </row>
    <row r="44" spans="1:46">
      <c r="A44" s="49"/>
      <c r="B44" s="49">
        <f t="shared" si="5"/>
        <v>0</v>
      </c>
      <c r="C44" s="49">
        <f>IF('３　回答貼付シート'!$F41&lt;&gt;0,VLOOKUP('３　回答貼付シート'!$F41,$AR$2048:$AS$2054,2,FALSE),0)</f>
        <v>0</v>
      </c>
      <c r="D44" s="49">
        <f>IF('３　回答貼付シート'!$G41&lt;&gt;0,VLOOKUP(('３　回答貼付シート'!$G41), $AR$2048:$AS$2054,2,FALSE),0)</f>
        <v>0</v>
      </c>
      <c r="E44" s="49">
        <f>'３　回答貼付シート'!$H41</f>
        <v>0</v>
      </c>
      <c r="F44" s="49">
        <f>IF(E44=0,0,VLOOKUP($B44,'２　情報入力シート'!$A$2:$E$2049,5))</f>
        <v>0</v>
      </c>
      <c r="G44" s="49">
        <f>IF('３　回答貼付シート'!I41="ない",0,IF('３　回答貼付シート'!I41="１～２日ある",1,IF('３　回答貼付シート'!I41="３～５日ある",2,IF('３　回答貼付シート'!I41="ほぼ毎日ある",3,))))</f>
        <v>0</v>
      </c>
      <c r="H44" s="49">
        <f>IF('３　回答貼付シート'!J41="ない",0,IF('３　回答貼付シート'!J41="１～２日ある",1,IF('３　回答貼付シート'!J41="３～５日ある",2,IF('３　回答貼付シート'!J41="ほぼ毎日ある",3,))))</f>
        <v>0</v>
      </c>
      <c r="I44" s="49">
        <f>IF('３　回答貼付シート'!K41="ない",0,IF('３　回答貼付シート'!K41="１～２日ある",1,IF('３　回答貼付シート'!K41="３～５日ある",2,IF('３　回答貼付シート'!K41="ほぼ毎日ある",3,))))</f>
        <v>0</v>
      </c>
      <c r="J44" s="49">
        <f>IF('３　回答貼付シート'!L41="ない",0,IF('３　回答貼付シート'!L41="１～２日ある",1,IF('３　回答貼付シート'!L41="３～５日ある",2,IF('３　回答貼付シート'!L41="ほぼ毎日ある",3,))))</f>
        <v>0</v>
      </c>
      <c r="K44" s="49">
        <f>IF('３　回答貼付シート'!M41="ない",0,IF('３　回答貼付シート'!M41="１～２日ある",1,IF('３　回答貼付シート'!M41="３～５日ある",2,IF('３　回答貼付シート'!M41="ほぼ毎日ある",3,))))</f>
        <v>0</v>
      </c>
      <c r="L44" s="49">
        <f>IF('３　回答貼付シート'!N41="ない",0,IF('３　回答貼付シート'!N41="１～２日ある",1,IF('３　回答貼付シート'!N41="３～５日ある",2,IF('３　回答貼付シート'!N41="ほぼ毎日ある",3,))))</f>
        <v>0</v>
      </c>
      <c r="M44" s="49">
        <f>IF('３　回答貼付シート'!O41="ない",0,IF('３　回答貼付シート'!O41="１～２日ある",1,IF('３　回答貼付シート'!O41="３～５日ある",2,IF('３　回答貼付シート'!O41="ほぼ毎日ある",3,))))</f>
        <v>0</v>
      </c>
      <c r="N44" s="49">
        <f>IF('３　回答貼付シート'!P41="ない",0,IF('３　回答貼付シート'!P41="１～２日ある",1,IF('３　回答貼付シート'!P41="３～５日ある",2,IF('３　回答貼付シート'!P41="ほぼ毎日ある",3,))))</f>
        <v>0</v>
      </c>
      <c r="O44" s="49">
        <f>IF('３　回答貼付シート'!Q41="ない",0,IF('３　回答貼付シート'!Q41="１～２日ある",1,IF('３　回答貼付シート'!Q41="３～５日ある",2,IF('３　回答貼付シート'!Q41="ほぼ毎日ある",3,))))</f>
        <v>0</v>
      </c>
      <c r="P44" s="49">
        <f>IF('３　回答貼付シート'!R41="ない",0,IF('３　回答貼付シート'!R41="１～２日ある",1,IF('３　回答貼付シート'!R41="３～５日ある",2,IF('３　回答貼付シート'!R41="ほぼ毎日ある",3,))))</f>
        <v>0</v>
      </c>
      <c r="Q44" s="49">
        <f>IF('３　回答貼付シート'!S41="ない",0,IF('３　回答貼付シート'!S41="１～２日ある",1,IF('３　回答貼付シート'!S41="３～５日ある",2,IF('３　回答貼付シート'!S41="ほぼ毎日ある",3,))))</f>
        <v>0</v>
      </c>
      <c r="R44" s="49">
        <f>IF('３　回答貼付シート'!T41="ない",0,IF('３　回答貼付シート'!T41="１～２日ある",1,IF('３　回答貼付シート'!T41="３～５日ある",2,IF('３　回答貼付シート'!T41="ほぼ毎日ある",3,))))</f>
        <v>0</v>
      </c>
      <c r="S44" s="49">
        <f>IF('３　回答貼付シート'!U41="ない",0,IF('３　回答貼付シート'!U41="１～２日ある",1,IF('３　回答貼付シート'!U41="３～５日ある",2,IF('３　回答貼付シート'!U41="ほぼ毎日ある",3,))))</f>
        <v>0</v>
      </c>
      <c r="T44" s="49">
        <f>IF('３　回答貼付シート'!V41="ない",0,IF('３　回答貼付シート'!V41="１～２日ある",1,IF('３　回答貼付シート'!V41="３～５日ある",2,IF('３　回答貼付シート'!V41="ほぼ毎日ある",3,))))</f>
        <v>0</v>
      </c>
      <c r="U44" s="49">
        <f>IF('３　回答貼付シート'!W41="ない",0,IF('３　回答貼付シート'!W41="１～２日ある",1,IF('３　回答貼付シート'!W41="３～５日ある",2,IF('３　回答貼付シート'!W41="ほぼ毎日ある",3,))))</f>
        <v>0</v>
      </c>
      <c r="V44" s="49">
        <f>IF('３　回答貼付シート'!X41="ない",0,IF('３　回答貼付シート'!X41="１～２日ある",1,IF('３　回答貼付シート'!X41="３～５日ある",2,IF('３　回答貼付シート'!X41="ほぼ毎日ある",3,))))</f>
        <v>0</v>
      </c>
      <c r="W44" s="49">
        <f>IF('３　回答貼付シート'!Y41="ない",0,IF('３　回答貼付シート'!Y41="１～２日ある",1,IF('３　回答貼付シート'!Y41="３～５日ある",2,IF('３　回答貼付シート'!Y41="ほぼ毎日ある",3,))))</f>
        <v>0</v>
      </c>
      <c r="X44" s="49">
        <f>IF('３　回答貼付シート'!Z41="ない",0,IF('３　回答貼付シート'!Z41="１～２日ある",1,IF('３　回答貼付シート'!Z41="３～５日ある",2,IF('３　回答貼付シート'!Z41="ほぼ毎日ある",3,))))</f>
        <v>0</v>
      </c>
      <c r="Y44" s="49">
        <f>IF('３　回答貼付シート'!AA41="ない",0,IF('３　回答貼付シート'!AA41="１～２日ある",1,IF('３　回答貼付シート'!AA41="３～５日ある",2,IF('３　回答貼付シート'!AA41="ほぼ毎日ある",3,))))</f>
        <v>0</v>
      </c>
      <c r="Z44" s="49">
        <f>IF('３　回答貼付シート'!AB41="ない",0,IF('３　回答貼付シート'!AB41="１～２日ある",1,IF('３　回答貼付シート'!AB41="３～５日ある",2,IF('３　回答貼付シート'!AB41="ほぼ毎日ある",3,))))</f>
        <v>0</v>
      </c>
      <c r="AA44" s="49">
        <f>IF('３　回答貼付シート'!AC41="ない",0,IF('３　回答貼付シート'!AC41="１～２日ある",1,IF('３　回答貼付シート'!AC41="３～５日ある",2,IF('３　回答貼付シート'!AC41="ほぼ毎日ある",3,))))</f>
        <v>0</v>
      </c>
      <c r="AB44" s="49">
        <f>IF('３　回答貼付シート'!AD41="ない",0,IF('３　回答貼付シート'!AD41="１～２日ある",1,IF('３　回答貼付シート'!AD41="３～５日ある",2,IF('３　回答貼付シート'!AD41="ほぼ毎日ある",3,))))</f>
        <v>0</v>
      </c>
      <c r="AC44" s="49">
        <f>IF('３　回答貼付シート'!AE41="ない",0,IF('３　回答貼付シート'!AE41="１～２日ある",1,IF('３　回答貼付シート'!AE41="３～５日ある",2,IF('３　回答貼付シート'!AE41="ほぼ毎日ある",3,))))</f>
        <v>0</v>
      </c>
      <c r="AD44" s="49">
        <f>IF('３　回答貼付シート'!AF41="ない",0,IF('３　回答貼付シート'!AF41="１～２日ある",1,IF('３　回答貼付シート'!AF41="３～５日ある",2,IF('３　回答貼付シート'!AF41="ほぼ毎日ある",3,))))</f>
        <v>0</v>
      </c>
      <c r="AE44" s="49">
        <f>IF('３　回答貼付シート'!AG41="ない",0,IF('３　回答貼付シート'!AG41="１～２日ある",1,IF('３　回答貼付シート'!AG41="３～５日ある",2,IF('３　回答貼付シート'!AG41="ほぼ毎日ある",3,))))</f>
        <v>0</v>
      </c>
      <c r="AF44" s="49">
        <f>IF('３　回答貼付シート'!AH41="ない",0,IF('３　回答貼付シート'!AH41="１～２日ある",1,IF('３　回答貼付シート'!AH41="３～５日ある",2,IF('３　回答貼付シート'!AH41="ほぼ毎日ある",3,))))</f>
        <v>0</v>
      </c>
      <c r="AG44" s="49">
        <f>IF('３　回答貼付シート'!AI41="ない",0,IF('３　回答貼付シート'!AI41="１～２日ある",1,IF('３　回答貼付シート'!AI41="３～５日ある",2,IF('３　回答貼付シート'!AI41="ほぼ毎日ある",3,))))</f>
        <v>0</v>
      </c>
      <c r="AH44" s="49">
        <f>IF('３　回答貼付シート'!AJ41="ない",0,IF('３　回答貼付シート'!AJ41="１～２日ある",1,IF('３　回答貼付シート'!AJ41="３～５日ある",2,IF('３　回答貼付シート'!AJ41="ほぼ毎日ある",3,))))</f>
        <v>0</v>
      </c>
      <c r="AI44" s="49">
        <f>IF('３　回答貼付シート'!AK41="ない",0,IF('３　回答貼付シート'!AK41="１～２日ある",1,IF('３　回答貼付シート'!AK41="３～５日ある",2,IF('３　回答貼付シート'!AK41="ほぼ毎日ある",3,))))</f>
        <v>0</v>
      </c>
      <c r="AJ44" s="49">
        <f>IF('３　回答貼付シート'!AL41="ない",0,IF('３　回答貼付シート'!AL41="１～２日ある",1,IF('３　回答貼付シート'!AL41="３～５日ある",2,IF('３　回答貼付シート'!AL41="ほぼ毎日ある",3,))))</f>
        <v>0</v>
      </c>
      <c r="AK44" s="49">
        <f>IF('３　回答貼付シート'!AM41="ない",0,IF('３　回答貼付シート'!AM41="１～２日ある",1,IF('３　回答貼付シート'!AM41="３～５日ある",2,IF('３　回答貼付シート'!AM41="ほぼ毎日ある",3,))))</f>
        <v>0</v>
      </c>
      <c r="AL44" s="49">
        <f>'３　回答貼付シート'!$AN41</f>
        <v>0</v>
      </c>
      <c r="AM44" s="49" t="str">
        <f t="shared" si="6"/>
        <v/>
      </c>
      <c r="AN44" s="49" t="str">
        <f t="shared" si="7"/>
        <v/>
      </c>
      <c r="AO44" s="49" t="str">
        <f t="shared" si="8"/>
        <v/>
      </c>
      <c r="AP44" s="49" t="str">
        <f t="shared" si="9"/>
        <v/>
      </c>
      <c r="AQ44" s="49" t="str">
        <f t="shared" si="10"/>
        <v/>
      </c>
      <c r="AR44" t="str">
        <f t="shared" si="4"/>
        <v>0</v>
      </c>
      <c r="AT44" s="42"/>
    </row>
    <row r="45" spans="1:46">
      <c r="A45" s="49"/>
      <c r="B45" s="49">
        <f t="shared" si="5"/>
        <v>0</v>
      </c>
      <c r="C45" s="49">
        <f>IF('３　回答貼付シート'!$F42&lt;&gt;0,VLOOKUP('３　回答貼付シート'!$F42,$AR$2048:$AS$2054,2,FALSE),0)</f>
        <v>0</v>
      </c>
      <c r="D45" s="49">
        <f>IF('３　回答貼付シート'!$G42&lt;&gt;0,VLOOKUP(('３　回答貼付シート'!$G42), $AR$2048:$AS$2054,2,FALSE),0)</f>
        <v>0</v>
      </c>
      <c r="E45" s="49">
        <f>'３　回答貼付シート'!$H42</f>
        <v>0</v>
      </c>
      <c r="F45" s="49">
        <f>IF(E45=0,0,VLOOKUP($B45,'２　情報入力シート'!$A$2:$E$2049,5))</f>
        <v>0</v>
      </c>
      <c r="G45" s="49">
        <f>IF('３　回答貼付シート'!I42="ない",0,IF('３　回答貼付シート'!I42="１～２日ある",1,IF('３　回答貼付シート'!I42="３～５日ある",2,IF('３　回答貼付シート'!I42="ほぼ毎日ある",3,))))</f>
        <v>0</v>
      </c>
      <c r="H45" s="49">
        <f>IF('３　回答貼付シート'!J42="ない",0,IF('３　回答貼付シート'!J42="１～２日ある",1,IF('３　回答貼付シート'!J42="３～５日ある",2,IF('３　回答貼付シート'!J42="ほぼ毎日ある",3,))))</f>
        <v>0</v>
      </c>
      <c r="I45" s="49">
        <f>IF('３　回答貼付シート'!K42="ない",0,IF('３　回答貼付シート'!K42="１～２日ある",1,IF('３　回答貼付シート'!K42="３～５日ある",2,IF('３　回答貼付シート'!K42="ほぼ毎日ある",3,))))</f>
        <v>0</v>
      </c>
      <c r="J45" s="49">
        <f>IF('３　回答貼付シート'!L42="ない",0,IF('３　回答貼付シート'!L42="１～２日ある",1,IF('３　回答貼付シート'!L42="３～５日ある",2,IF('３　回答貼付シート'!L42="ほぼ毎日ある",3,))))</f>
        <v>0</v>
      </c>
      <c r="K45" s="49">
        <f>IF('３　回答貼付シート'!M42="ない",0,IF('３　回答貼付シート'!M42="１～２日ある",1,IF('３　回答貼付シート'!M42="３～５日ある",2,IF('３　回答貼付シート'!M42="ほぼ毎日ある",3,))))</f>
        <v>0</v>
      </c>
      <c r="L45" s="49">
        <f>IF('３　回答貼付シート'!N42="ない",0,IF('３　回答貼付シート'!N42="１～２日ある",1,IF('３　回答貼付シート'!N42="３～５日ある",2,IF('３　回答貼付シート'!N42="ほぼ毎日ある",3,))))</f>
        <v>0</v>
      </c>
      <c r="M45" s="49">
        <f>IF('３　回答貼付シート'!O42="ない",0,IF('３　回答貼付シート'!O42="１～２日ある",1,IF('３　回答貼付シート'!O42="３～５日ある",2,IF('３　回答貼付シート'!O42="ほぼ毎日ある",3,))))</f>
        <v>0</v>
      </c>
      <c r="N45" s="49">
        <f>IF('３　回答貼付シート'!P42="ない",0,IF('３　回答貼付シート'!P42="１～２日ある",1,IF('３　回答貼付シート'!P42="３～５日ある",2,IF('３　回答貼付シート'!P42="ほぼ毎日ある",3,))))</f>
        <v>0</v>
      </c>
      <c r="O45" s="49">
        <f>IF('３　回答貼付シート'!Q42="ない",0,IF('３　回答貼付シート'!Q42="１～２日ある",1,IF('３　回答貼付シート'!Q42="３～５日ある",2,IF('３　回答貼付シート'!Q42="ほぼ毎日ある",3,))))</f>
        <v>0</v>
      </c>
      <c r="P45" s="49">
        <f>IF('３　回答貼付シート'!R42="ない",0,IF('３　回答貼付シート'!R42="１～２日ある",1,IF('３　回答貼付シート'!R42="３～５日ある",2,IF('３　回答貼付シート'!R42="ほぼ毎日ある",3,))))</f>
        <v>0</v>
      </c>
      <c r="Q45" s="49">
        <f>IF('３　回答貼付シート'!S42="ない",0,IF('３　回答貼付シート'!S42="１～２日ある",1,IF('３　回答貼付シート'!S42="３～５日ある",2,IF('３　回答貼付シート'!S42="ほぼ毎日ある",3,))))</f>
        <v>0</v>
      </c>
      <c r="R45" s="49">
        <f>IF('３　回答貼付シート'!T42="ない",0,IF('３　回答貼付シート'!T42="１～２日ある",1,IF('３　回答貼付シート'!T42="３～５日ある",2,IF('３　回答貼付シート'!T42="ほぼ毎日ある",3,))))</f>
        <v>0</v>
      </c>
      <c r="S45" s="49">
        <f>IF('３　回答貼付シート'!U42="ない",0,IF('３　回答貼付シート'!U42="１～２日ある",1,IF('３　回答貼付シート'!U42="３～５日ある",2,IF('３　回答貼付シート'!U42="ほぼ毎日ある",3,))))</f>
        <v>0</v>
      </c>
      <c r="T45" s="49">
        <f>IF('３　回答貼付シート'!V42="ない",0,IF('３　回答貼付シート'!V42="１～２日ある",1,IF('３　回答貼付シート'!V42="３～５日ある",2,IF('３　回答貼付シート'!V42="ほぼ毎日ある",3,))))</f>
        <v>0</v>
      </c>
      <c r="U45" s="49">
        <f>IF('３　回答貼付シート'!W42="ない",0,IF('３　回答貼付シート'!W42="１～２日ある",1,IF('３　回答貼付シート'!W42="３～５日ある",2,IF('３　回答貼付シート'!W42="ほぼ毎日ある",3,))))</f>
        <v>0</v>
      </c>
      <c r="V45" s="49">
        <f>IF('３　回答貼付シート'!X42="ない",0,IF('３　回答貼付シート'!X42="１～２日ある",1,IF('３　回答貼付シート'!X42="３～５日ある",2,IF('３　回答貼付シート'!X42="ほぼ毎日ある",3,))))</f>
        <v>0</v>
      </c>
      <c r="W45" s="49">
        <f>IF('３　回答貼付シート'!Y42="ない",0,IF('３　回答貼付シート'!Y42="１～２日ある",1,IF('３　回答貼付シート'!Y42="３～５日ある",2,IF('３　回答貼付シート'!Y42="ほぼ毎日ある",3,))))</f>
        <v>0</v>
      </c>
      <c r="X45" s="49">
        <f>IF('３　回答貼付シート'!Z42="ない",0,IF('３　回答貼付シート'!Z42="１～２日ある",1,IF('３　回答貼付シート'!Z42="３～５日ある",2,IF('３　回答貼付シート'!Z42="ほぼ毎日ある",3,))))</f>
        <v>0</v>
      </c>
      <c r="Y45" s="49">
        <f>IF('３　回答貼付シート'!AA42="ない",0,IF('３　回答貼付シート'!AA42="１～２日ある",1,IF('３　回答貼付シート'!AA42="３～５日ある",2,IF('３　回答貼付シート'!AA42="ほぼ毎日ある",3,))))</f>
        <v>0</v>
      </c>
      <c r="Z45" s="49">
        <f>IF('３　回答貼付シート'!AB42="ない",0,IF('３　回答貼付シート'!AB42="１～２日ある",1,IF('３　回答貼付シート'!AB42="３～５日ある",2,IF('３　回答貼付シート'!AB42="ほぼ毎日ある",3,))))</f>
        <v>0</v>
      </c>
      <c r="AA45" s="49">
        <f>IF('３　回答貼付シート'!AC42="ない",0,IF('３　回答貼付シート'!AC42="１～２日ある",1,IF('３　回答貼付シート'!AC42="３～５日ある",2,IF('３　回答貼付シート'!AC42="ほぼ毎日ある",3,))))</f>
        <v>0</v>
      </c>
      <c r="AB45" s="49">
        <f>IF('３　回答貼付シート'!AD42="ない",0,IF('３　回答貼付シート'!AD42="１～２日ある",1,IF('３　回答貼付シート'!AD42="３～５日ある",2,IF('３　回答貼付シート'!AD42="ほぼ毎日ある",3,))))</f>
        <v>0</v>
      </c>
      <c r="AC45" s="49">
        <f>IF('３　回答貼付シート'!AE42="ない",0,IF('３　回答貼付シート'!AE42="１～２日ある",1,IF('３　回答貼付シート'!AE42="３～５日ある",2,IF('３　回答貼付シート'!AE42="ほぼ毎日ある",3,))))</f>
        <v>0</v>
      </c>
      <c r="AD45" s="49">
        <f>IF('３　回答貼付シート'!AF42="ない",0,IF('３　回答貼付シート'!AF42="１～２日ある",1,IF('３　回答貼付シート'!AF42="３～５日ある",2,IF('３　回答貼付シート'!AF42="ほぼ毎日ある",3,))))</f>
        <v>0</v>
      </c>
      <c r="AE45" s="49">
        <f>IF('３　回答貼付シート'!AG42="ない",0,IF('３　回答貼付シート'!AG42="１～２日ある",1,IF('３　回答貼付シート'!AG42="３～５日ある",2,IF('３　回答貼付シート'!AG42="ほぼ毎日ある",3,))))</f>
        <v>0</v>
      </c>
      <c r="AF45" s="49">
        <f>IF('３　回答貼付シート'!AH42="ない",0,IF('３　回答貼付シート'!AH42="１～２日ある",1,IF('３　回答貼付シート'!AH42="３～５日ある",2,IF('３　回答貼付シート'!AH42="ほぼ毎日ある",3,))))</f>
        <v>0</v>
      </c>
      <c r="AG45" s="49">
        <f>IF('３　回答貼付シート'!AI42="ない",0,IF('３　回答貼付シート'!AI42="１～２日ある",1,IF('３　回答貼付シート'!AI42="３～５日ある",2,IF('３　回答貼付シート'!AI42="ほぼ毎日ある",3,))))</f>
        <v>0</v>
      </c>
      <c r="AH45" s="49">
        <f>IF('３　回答貼付シート'!AJ42="ない",0,IF('３　回答貼付シート'!AJ42="１～２日ある",1,IF('３　回答貼付シート'!AJ42="３～５日ある",2,IF('３　回答貼付シート'!AJ42="ほぼ毎日ある",3,))))</f>
        <v>0</v>
      </c>
      <c r="AI45" s="49">
        <f>IF('３　回答貼付シート'!AK42="ない",0,IF('３　回答貼付シート'!AK42="１～２日ある",1,IF('３　回答貼付シート'!AK42="３～５日ある",2,IF('３　回答貼付シート'!AK42="ほぼ毎日ある",3,))))</f>
        <v>0</v>
      </c>
      <c r="AJ45" s="49">
        <f>IF('３　回答貼付シート'!AL42="ない",0,IF('３　回答貼付シート'!AL42="１～２日ある",1,IF('３　回答貼付シート'!AL42="３～５日ある",2,IF('３　回答貼付シート'!AL42="ほぼ毎日ある",3,))))</f>
        <v>0</v>
      </c>
      <c r="AK45" s="49">
        <f>IF('３　回答貼付シート'!AM42="ない",0,IF('３　回答貼付シート'!AM42="１～２日ある",1,IF('３　回答貼付シート'!AM42="３～５日ある",2,IF('３　回答貼付シート'!AM42="ほぼ毎日ある",3,))))</f>
        <v>0</v>
      </c>
      <c r="AL45" s="49">
        <f>'３　回答貼付シート'!$AN42</f>
        <v>0</v>
      </c>
      <c r="AM45" s="49" t="str">
        <f t="shared" si="6"/>
        <v/>
      </c>
      <c r="AN45" s="49" t="str">
        <f t="shared" si="7"/>
        <v/>
      </c>
      <c r="AO45" s="49" t="str">
        <f t="shared" si="8"/>
        <v/>
      </c>
      <c r="AP45" s="49" t="str">
        <f t="shared" si="9"/>
        <v/>
      </c>
      <c r="AQ45" s="49" t="str">
        <f t="shared" si="10"/>
        <v/>
      </c>
      <c r="AR45" t="str">
        <f t="shared" si="4"/>
        <v>0</v>
      </c>
      <c r="AT45" s="42"/>
    </row>
    <row r="46" spans="1:46">
      <c r="A46" s="49"/>
      <c r="B46" s="49">
        <f t="shared" si="5"/>
        <v>0</v>
      </c>
      <c r="C46" s="49">
        <f>IF('３　回答貼付シート'!$F43&lt;&gt;0,VLOOKUP('３　回答貼付シート'!$F43,$AR$2048:$AS$2054,2,FALSE),0)</f>
        <v>0</v>
      </c>
      <c r="D46" s="49">
        <f>IF('３　回答貼付シート'!$G43&lt;&gt;0,VLOOKUP(('３　回答貼付シート'!$G43), $AR$2048:$AS$2054,2,FALSE),0)</f>
        <v>0</v>
      </c>
      <c r="E46" s="49">
        <f>'３　回答貼付シート'!$H43</f>
        <v>0</v>
      </c>
      <c r="F46" s="49">
        <f>IF(E46=0,0,VLOOKUP($B46,'２　情報入力シート'!$A$2:$E$2049,5))</f>
        <v>0</v>
      </c>
      <c r="G46" s="49">
        <f>IF('３　回答貼付シート'!I43="ない",0,IF('３　回答貼付シート'!I43="１～２日ある",1,IF('３　回答貼付シート'!I43="３～５日ある",2,IF('３　回答貼付シート'!I43="ほぼ毎日ある",3,))))</f>
        <v>0</v>
      </c>
      <c r="H46" s="49">
        <f>IF('３　回答貼付シート'!J43="ない",0,IF('３　回答貼付シート'!J43="１～２日ある",1,IF('３　回答貼付シート'!J43="３～５日ある",2,IF('３　回答貼付シート'!J43="ほぼ毎日ある",3,))))</f>
        <v>0</v>
      </c>
      <c r="I46" s="49">
        <f>IF('３　回答貼付シート'!K43="ない",0,IF('３　回答貼付シート'!K43="１～２日ある",1,IF('３　回答貼付シート'!K43="３～５日ある",2,IF('３　回答貼付シート'!K43="ほぼ毎日ある",3,))))</f>
        <v>0</v>
      </c>
      <c r="J46" s="49">
        <f>IF('３　回答貼付シート'!L43="ない",0,IF('３　回答貼付シート'!L43="１～２日ある",1,IF('３　回答貼付シート'!L43="３～５日ある",2,IF('３　回答貼付シート'!L43="ほぼ毎日ある",3,))))</f>
        <v>0</v>
      </c>
      <c r="K46" s="49">
        <f>IF('３　回答貼付シート'!M43="ない",0,IF('３　回答貼付シート'!M43="１～２日ある",1,IF('３　回答貼付シート'!M43="３～５日ある",2,IF('３　回答貼付シート'!M43="ほぼ毎日ある",3,))))</f>
        <v>0</v>
      </c>
      <c r="L46" s="49">
        <f>IF('３　回答貼付シート'!N43="ない",0,IF('３　回答貼付シート'!N43="１～２日ある",1,IF('３　回答貼付シート'!N43="３～５日ある",2,IF('３　回答貼付シート'!N43="ほぼ毎日ある",3,))))</f>
        <v>0</v>
      </c>
      <c r="M46" s="49">
        <f>IF('３　回答貼付シート'!O43="ない",0,IF('３　回答貼付シート'!O43="１～２日ある",1,IF('３　回答貼付シート'!O43="３～５日ある",2,IF('３　回答貼付シート'!O43="ほぼ毎日ある",3,))))</f>
        <v>0</v>
      </c>
      <c r="N46" s="49">
        <f>IF('３　回答貼付シート'!P43="ない",0,IF('３　回答貼付シート'!P43="１～２日ある",1,IF('３　回答貼付シート'!P43="３～５日ある",2,IF('３　回答貼付シート'!P43="ほぼ毎日ある",3,))))</f>
        <v>0</v>
      </c>
      <c r="O46" s="49">
        <f>IF('３　回答貼付シート'!Q43="ない",0,IF('３　回答貼付シート'!Q43="１～２日ある",1,IF('３　回答貼付シート'!Q43="３～５日ある",2,IF('３　回答貼付シート'!Q43="ほぼ毎日ある",3,))))</f>
        <v>0</v>
      </c>
      <c r="P46" s="49">
        <f>IF('３　回答貼付シート'!R43="ない",0,IF('３　回答貼付シート'!R43="１～２日ある",1,IF('３　回答貼付シート'!R43="３～５日ある",2,IF('３　回答貼付シート'!R43="ほぼ毎日ある",3,))))</f>
        <v>0</v>
      </c>
      <c r="Q46" s="49">
        <f>IF('３　回答貼付シート'!S43="ない",0,IF('３　回答貼付シート'!S43="１～２日ある",1,IF('３　回答貼付シート'!S43="３～５日ある",2,IF('３　回答貼付シート'!S43="ほぼ毎日ある",3,))))</f>
        <v>0</v>
      </c>
      <c r="R46" s="49">
        <f>IF('３　回答貼付シート'!T43="ない",0,IF('３　回答貼付シート'!T43="１～２日ある",1,IF('３　回答貼付シート'!T43="３～５日ある",2,IF('３　回答貼付シート'!T43="ほぼ毎日ある",3,))))</f>
        <v>0</v>
      </c>
      <c r="S46" s="49">
        <f>IF('３　回答貼付シート'!U43="ない",0,IF('３　回答貼付シート'!U43="１～２日ある",1,IF('３　回答貼付シート'!U43="３～５日ある",2,IF('３　回答貼付シート'!U43="ほぼ毎日ある",3,))))</f>
        <v>0</v>
      </c>
      <c r="T46" s="49">
        <f>IF('３　回答貼付シート'!V43="ない",0,IF('３　回答貼付シート'!V43="１～２日ある",1,IF('３　回答貼付シート'!V43="３～５日ある",2,IF('３　回答貼付シート'!V43="ほぼ毎日ある",3,))))</f>
        <v>0</v>
      </c>
      <c r="U46" s="49">
        <f>IF('３　回答貼付シート'!W43="ない",0,IF('３　回答貼付シート'!W43="１～２日ある",1,IF('３　回答貼付シート'!W43="３～５日ある",2,IF('３　回答貼付シート'!W43="ほぼ毎日ある",3,))))</f>
        <v>0</v>
      </c>
      <c r="V46" s="49">
        <f>IF('３　回答貼付シート'!X43="ない",0,IF('３　回答貼付シート'!X43="１～２日ある",1,IF('３　回答貼付シート'!X43="３～５日ある",2,IF('３　回答貼付シート'!X43="ほぼ毎日ある",3,))))</f>
        <v>0</v>
      </c>
      <c r="W46" s="49">
        <f>IF('３　回答貼付シート'!Y43="ない",0,IF('３　回答貼付シート'!Y43="１～２日ある",1,IF('３　回答貼付シート'!Y43="３～５日ある",2,IF('３　回答貼付シート'!Y43="ほぼ毎日ある",3,))))</f>
        <v>0</v>
      </c>
      <c r="X46" s="49">
        <f>IF('３　回答貼付シート'!Z43="ない",0,IF('３　回答貼付シート'!Z43="１～２日ある",1,IF('３　回答貼付シート'!Z43="３～５日ある",2,IF('３　回答貼付シート'!Z43="ほぼ毎日ある",3,))))</f>
        <v>0</v>
      </c>
      <c r="Y46" s="49">
        <f>IF('３　回答貼付シート'!AA43="ない",0,IF('３　回答貼付シート'!AA43="１～２日ある",1,IF('３　回答貼付シート'!AA43="３～５日ある",2,IF('３　回答貼付シート'!AA43="ほぼ毎日ある",3,))))</f>
        <v>0</v>
      </c>
      <c r="Z46" s="49">
        <f>IF('３　回答貼付シート'!AB43="ない",0,IF('３　回答貼付シート'!AB43="１～２日ある",1,IF('３　回答貼付シート'!AB43="３～５日ある",2,IF('３　回答貼付シート'!AB43="ほぼ毎日ある",3,))))</f>
        <v>0</v>
      </c>
      <c r="AA46" s="49">
        <f>IF('３　回答貼付シート'!AC43="ない",0,IF('３　回答貼付シート'!AC43="１～２日ある",1,IF('３　回答貼付シート'!AC43="３～５日ある",2,IF('３　回答貼付シート'!AC43="ほぼ毎日ある",3,))))</f>
        <v>0</v>
      </c>
      <c r="AB46" s="49">
        <f>IF('３　回答貼付シート'!AD43="ない",0,IF('３　回答貼付シート'!AD43="１～２日ある",1,IF('３　回答貼付シート'!AD43="３～５日ある",2,IF('３　回答貼付シート'!AD43="ほぼ毎日ある",3,))))</f>
        <v>0</v>
      </c>
      <c r="AC46" s="49">
        <f>IF('３　回答貼付シート'!AE43="ない",0,IF('３　回答貼付シート'!AE43="１～２日ある",1,IF('３　回答貼付シート'!AE43="３～５日ある",2,IF('３　回答貼付シート'!AE43="ほぼ毎日ある",3,))))</f>
        <v>0</v>
      </c>
      <c r="AD46" s="49">
        <f>IF('３　回答貼付シート'!AF43="ない",0,IF('３　回答貼付シート'!AF43="１～２日ある",1,IF('３　回答貼付シート'!AF43="３～５日ある",2,IF('３　回答貼付シート'!AF43="ほぼ毎日ある",3,))))</f>
        <v>0</v>
      </c>
      <c r="AE46" s="49">
        <f>IF('３　回答貼付シート'!AG43="ない",0,IF('３　回答貼付シート'!AG43="１～２日ある",1,IF('３　回答貼付シート'!AG43="３～５日ある",2,IF('３　回答貼付シート'!AG43="ほぼ毎日ある",3,))))</f>
        <v>0</v>
      </c>
      <c r="AF46" s="49">
        <f>IF('３　回答貼付シート'!AH43="ない",0,IF('３　回答貼付シート'!AH43="１～２日ある",1,IF('３　回答貼付シート'!AH43="３～５日ある",2,IF('３　回答貼付シート'!AH43="ほぼ毎日ある",3,))))</f>
        <v>0</v>
      </c>
      <c r="AG46" s="49">
        <f>IF('３　回答貼付シート'!AI43="ない",0,IF('３　回答貼付シート'!AI43="１～２日ある",1,IF('３　回答貼付シート'!AI43="３～５日ある",2,IF('３　回答貼付シート'!AI43="ほぼ毎日ある",3,))))</f>
        <v>0</v>
      </c>
      <c r="AH46" s="49">
        <f>IF('３　回答貼付シート'!AJ43="ない",0,IF('３　回答貼付シート'!AJ43="１～２日ある",1,IF('３　回答貼付シート'!AJ43="３～５日ある",2,IF('３　回答貼付シート'!AJ43="ほぼ毎日ある",3,))))</f>
        <v>0</v>
      </c>
      <c r="AI46" s="49">
        <f>IF('３　回答貼付シート'!AK43="ない",0,IF('３　回答貼付シート'!AK43="１～２日ある",1,IF('３　回答貼付シート'!AK43="３～５日ある",2,IF('３　回答貼付シート'!AK43="ほぼ毎日ある",3,))))</f>
        <v>0</v>
      </c>
      <c r="AJ46" s="49">
        <f>IF('３　回答貼付シート'!AL43="ない",0,IF('３　回答貼付シート'!AL43="１～２日ある",1,IF('３　回答貼付シート'!AL43="３～５日ある",2,IF('３　回答貼付シート'!AL43="ほぼ毎日ある",3,))))</f>
        <v>0</v>
      </c>
      <c r="AK46" s="49">
        <f>IF('３　回答貼付シート'!AM43="ない",0,IF('３　回答貼付シート'!AM43="１～２日ある",1,IF('３　回答貼付シート'!AM43="３～５日ある",2,IF('３　回答貼付シート'!AM43="ほぼ毎日ある",3,))))</f>
        <v>0</v>
      </c>
      <c r="AL46" s="49">
        <f>'３　回答貼付シート'!$AN43</f>
        <v>0</v>
      </c>
      <c r="AM46" s="49" t="str">
        <f t="shared" si="6"/>
        <v/>
      </c>
      <c r="AN46" s="49" t="str">
        <f t="shared" si="7"/>
        <v/>
      </c>
      <c r="AO46" s="49" t="str">
        <f t="shared" si="8"/>
        <v/>
      </c>
      <c r="AP46" s="49" t="str">
        <f t="shared" si="9"/>
        <v/>
      </c>
      <c r="AQ46" s="49" t="str">
        <f t="shared" si="10"/>
        <v/>
      </c>
      <c r="AR46" t="str">
        <f t="shared" si="4"/>
        <v>0</v>
      </c>
      <c r="AT46" s="42"/>
    </row>
    <row r="47" spans="1:46">
      <c r="A47" s="49"/>
      <c r="B47" s="49">
        <f t="shared" si="5"/>
        <v>0</v>
      </c>
      <c r="C47" s="49">
        <f>IF('３　回答貼付シート'!$F44&lt;&gt;0,VLOOKUP('３　回答貼付シート'!$F44,$AR$2048:$AS$2054,2,FALSE),0)</f>
        <v>0</v>
      </c>
      <c r="D47" s="49">
        <f>IF('３　回答貼付シート'!$G44&lt;&gt;0,VLOOKUP(('３　回答貼付シート'!$G44), $AR$2048:$AS$2054,2,FALSE),0)</f>
        <v>0</v>
      </c>
      <c r="E47" s="49">
        <f>'３　回答貼付シート'!$H44</f>
        <v>0</v>
      </c>
      <c r="F47" s="49">
        <f>IF(E47=0,0,VLOOKUP($B47,'２　情報入力シート'!$A$2:$E$2049,5))</f>
        <v>0</v>
      </c>
      <c r="G47" s="49">
        <f>IF('３　回答貼付シート'!I44="ない",0,IF('３　回答貼付シート'!I44="１～２日ある",1,IF('３　回答貼付シート'!I44="３～５日ある",2,IF('３　回答貼付シート'!I44="ほぼ毎日ある",3,))))</f>
        <v>0</v>
      </c>
      <c r="H47" s="49">
        <f>IF('３　回答貼付シート'!J44="ない",0,IF('３　回答貼付シート'!J44="１～２日ある",1,IF('３　回答貼付シート'!J44="３～５日ある",2,IF('３　回答貼付シート'!J44="ほぼ毎日ある",3,))))</f>
        <v>0</v>
      </c>
      <c r="I47" s="49">
        <f>IF('３　回答貼付シート'!K44="ない",0,IF('３　回答貼付シート'!K44="１～２日ある",1,IF('３　回答貼付シート'!K44="３～５日ある",2,IF('３　回答貼付シート'!K44="ほぼ毎日ある",3,))))</f>
        <v>0</v>
      </c>
      <c r="J47" s="49">
        <f>IF('３　回答貼付シート'!L44="ない",0,IF('３　回答貼付シート'!L44="１～２日ある",1,IF('３　回答貼付シート'!L44="３～５日ある",2,IF('３　回答貼付シート'!L44="ほぼ毎日ある",3,))))</f>
        <v>0</v>
      </c>
      <c r="K47" s="49">
        <f>IF('３　回答貼付シート'!M44="ない",0,IF('３　回答貼付シート'!M44="１～２日ある",1,IF('３　回答貼付シート'!M44="３～５日ある",2,IF('３　回答貼付シート'!M44="ほぼ毎日ある",3,))))</f>
        <v>0</v>
      </c>
      <c r="L47" s="49">
        <f>IF('３　回答貼付シート'!N44="ない",0,IF('３　回答貼付シート'!N44="１～２日ある",1,IF('３　回答貼付シート'!N44="３～５日ある",2,IF('３　回答貼付シート'!N44="ほぼ毎日ある",3,))))</f>
        <v>0</v>
      </c>
      <c r="M47" s="49">
        <f>IF('３　回答貼付シート'!O44="ない",0,IF('３　回答貼付シート'!O44="１～２日ある",1,IF('３　回答貼付シート'!O44="３～５日ある",2,IF('３　回答貼付シート'!O44="ほぼ毎日ある",3,))))</f>
        <v>0</v>
      </c>
      <c r="N47" s="49">
        <f>IF('３　回答貼付シート'!P44="ない",0,IF('３　回答貼付シート'!P44="１～２日ある",1,IF('３　回答貼付シート'!P44="３～５日ある",2,IF('３　回答貼付シート'!P44="ほぼ毎日ある",3,))))</f>
        <v>0</v>
      </c>
      <c r="O47" s="49">
        <f>IF('３　回答貼付シート'!Q44="ない",0,IF('３　回答貼付シート'!Q44="１～２日ある",1,IF('３　回答貼付シート'!Q44="３～５日ある",2,IF('３　回答貼付シート'!Q44="ほぼ毎日ある",3,))))</f>
        <v>0</v>
      </c>
      <c r="P47" s="49">
        <f>IF('３　回答貼付シート'!R44="ない",0,IF('３　回答貼付シート'!R44="１～２日ある",1,IF('３　回答貼付シート'!R44="３～５日ある",2,IF('３　回答貼付シート'!R44="ほぼ毎日ある",3,))))</f>
        <v>0</v>
      </c>
      <c r="Q47" s="49">
        <f>IF('３　回答貼付シート'!S44="ない",0,IF('３　回答貼付シート'!S44="１～２日ある",1,IF('３　回答貼付シート'!S44="３～５日ある",2,IF('３　回答貼付シート'!S44="ほぼ毎日ある",3,))))</f>
        <v>0</v>
      </c>
      <c r="R47" s="49">
        <f>IF('３　回答貼付シート'!T44="ない",0,IF('３　回答貼付シート'!T44="１～２日ある",1,IF('３　回答貼付シート'!T44="３～５日ある",2,IF('３　回答貼付シート'!T44="ほぼ毎日ある",3,))))</f>
        <v>0</v>
      </c>
      <c r="S47" s="49">
        <f>IF('３　回答貼付シート'!U44="ない",0,IF('３　回答貼付シート'!U44="１～２日ある",1,IF('３　回答貼付シート'!U44="３～５日ある",2,IF('３　回答貼付シート'!U44="ほぼ毎日ある",3,))))</f>
        <v>0</v>
      </c>
      <c r="T47" s="49">
        <f>IF('３　回答貼付シート'!V44="ない",0,IF('３　回答貼付シート'!V44="１～２日ある",1,IF('３　回答貼付シート'!V44="３～５日ある",2,IF('３　回答貼付シート'!V44="ほぼ毎日ある",3,))))</f>
        <v>0</v>
      </c>
      <c r="U47" s="49">
        <f>IF('３　回答貼付シート'!W44="ない",0,IF('３　回答貼付シート'!W44="１～２日ある",1,IF('３　回答貼付シート'!W44="３～５日ある",2,IF('３　回答貼付シート'!W44="ほぼ毎日ある",3,))))</f>
        <v>0</v>
      </c>
      <c r="V47" s="49">
        <f>IF('３　回答貼付シート'!X44="ない",0,IF('３　回答貼付シート'!X44="１～２日ある",1,IF('３　回答貼付シート'!X44="３～５日ある",2,IF('３　回答貼付シート'!X44="ほぼ毎日ある",3,))))</f>
        <v>0</v>
      </c>
      <c r="W47" s="49">
        <f>IF('３　回答貼付シート'!Y44="ない",0,IF('３　回答貼付シート'!Y44="１～２日ある",1,IF('３　回答貼付シート'!Y44="３～５日ある",2,IF('３　回答貼付シート'!Y44="ほぼ毎日ある",3,))))</f>
        <v>0</v>
      </c>
      <c r="X47" s="49">
        <f>IF('３　回答貼付シート'!Z44="ない",0,IF('３　回答貼付シート'!Z44="１～２日ある",1,IF('３　回答貼付シート'!Z44="３～５日ある",2,IF('３　回答貼付シート'!Z44="ほぼ毎日ある",3,))))</f>
        <v>0</v>
      </c>
      <c r="Y47" s="49">
        <f>IF('３　回答貼付シート'!AA44="ない",0,IF('３　回答貼付シート'!AA44="１～２日ある",1,IF('３　回答貼付シート'!AA44="３～５日ある",2,IF('３　回答貼付シート'!AA44="ほぼ毎日ある",3,))))</f>
        <v>0</v>
      </c>
      <c r="Z47" s="49">
        <f>IF('３　回答貼付シート'!AB44="ない",0,IF('３　回答貼付シート'!AB44="１～２日ある",1,IF('３　回答貼付シート'!AB44="３～５日ある",2,IF('３　回答貼付シート'!AB44="ほぼ毎日ある",3,))))</f>
        <v>0</v>
      </c>
      <c r="AA47" s="49">
        <f>IF('３　回答貼付シート'!AC44="ない",0,IF('３　回答貼付シート'!AC44="１～２日ある",1,IF('３　回答貼付シート'!AC44="３～５日ある",2,IF('３　回答貼付シート'!AC44="ほぼ毎日ある",3,))))</f>
        <v>0</v>
      </c>
      <c r="AB47" s="49">
        <f>IF('３　回答貼付シート'!AD44="ない",0,IF('３　回答貼付シート'!AD44="１～２日ある",1,IF('３　回答貼付シート'!AD44="３～５日ある",2,IF('３　回答貼付シート'!AD44="ほぼ毎日ある",3,))))</f>
        <v>0</v>
      </c>
      <c r="AC47" s="49">
        <f>IF('３　回答貼付シート'!AE44="ない",0,IF('３　回答貼付シート'!AE44="１～２日ある",1,IF('３　回答貼付シート'!AE44="３～５日ある",2,IF('３　回答貼付シート'!AE44="ほぼ毎日ある",3,))))</f>
        <v>0</v>
      </c>
      <c r="AD47" s="49">
        <f>IF('３　回答貼付シート'!AF44="ない",0,IF('３　回答貼付シート'!AF44="１～２日ある",1,IF('３　回答貼付シート'!AF44="３～５日ある",2,IF('３　回答貼付シート'!AF44="ほぼ毎日ある",3,))))</f>
        <v>0</v>
      </c>
      <c r="AE47" s="49">
        <f>IF('３　回答貼付シート'!AG44="ない",0,IF('３　回答貼付シート'!AG44="１～２日ある",1,IF('３　回答貼付シート'!AG44="３～５日ある",2,IF('３　回答貼付シート'!AG44="ほぼ毎日ある",3,))))</f>
        <v>0</v>
      </c>
      <c r="AF47" s="49">
        <f>IF('３　回答貼付シート'!AH44="ない",0,IF('３　回答貼付シート'!AH44="１～２日ある",1,IF('３　回答貼付シート'!AH44="３～５日ある",2,IF('３　回答貼付シート'!AH44="ほぼ毎日ある",3,))))</f>
        <v>0</v>
      </c>
      <c r="AG47" s="49">
        <f>IF('３　回答貼付シート'!AI44="ない",0,IF('３　回答貼付シート'!AI44="１～２日ある",1,IF('３　回答貼付シート'!AI44="３～５日ある",2,IF('３　回答貼付シート'!AI44="ほぼ毎日ある",3,))))</f>
        <v>0</v>
      </c>
      <c r="AH47" s="49">
        <f>IF('３　回答貼付シート'!AJ44="ない",0,IF('３　回答貼付シート'!AJ44="１～２日ある",1,IF('３　回答貼付シート'!AJ44="３～５日ある",2,IF('３　回答貼付シート'!AJ44="ほぼ毎日ある",3,))))</f>
        <v>0</v>
      </c>
      <c r="AI47" s="49">
        <f>IF('３　回答貼付シート'!AK44="ない",0,IF('３　回答貼付シート'!AK44="１～２日ある",1,IF('３　回答貼付シート'!AK44="３～５日ある",2,IF('３　回答貼付シート'!AK44="ほぼ毎日ある",3,))))</f>
        <v>0</v>
      </c>
      <c r="AJ47" s="49">
        <f>IF('３　回答貼付シート'!AL44="ない",0,IF('３　回答貼付シート'!AL44="１～２日ある",1,IF('３　回答貼付シート'!AL44="３～５日ある",2,IF('３　回答貼付シート'!AL44="ほぼ毎日ある",3,))))</f>
        <v>0</v>
      </c>
      <c r="AK47" s="49">
        <f>IF('３　回答貼付シート'!AM44="ない",0,IF('３　回答貼付シート'!AM44="１～２日ある",1,IF('３　回答貼付シート'!AM44="３～５日ある",2,IF('３　回答貼付シート'!AM44="ほぼ毎日ある",3,))))</f>
        <v>0</v>
      </c>
      <c r="AL47" s="49">
        <f>'３　回答貼付シート'!$AN44</f>
        <v>0</v>
      </c>
      <c r="AM47" s="49" t="str">
        <f t="shared" si="6"/>
        <v/>
      </c>
      <c r="AN47" s="49" t="str">
        <f t="shared" si="7"/>
        <v/>
      </c>
      <c r="AO47" s="49" t="str">
        <f t="shared" si="8"/>
        <v/>
      </c>
      <c r="AP47" s="49" t="str">
        <f t="shared" si="9"/>
        <v/>
      </c>
      <c r="AQ47" s="49" t="str">
        <f t="shared" si="10"/>
        <v/>
      </c>
      <c r="AR47" t="str">
        <f t="shared" si="4"/>
        <v>0</v>
      </c>
      <c r="AT47" s="42"/>
    </row>
    <row r="48" spans="1:46">
      <c r="A48" s="49"/>
      <c r="B48" s="49">
        <f t="shared" si="5"/>
        <v>0</v>
      </c>
      <c r="C48" s="49">
        <f>IF('３　回答貼付シート'!$F45&lt;&gt;0,VLOOKUP('３　回答貼付シート'!$F45,$AR$2048:$AS$2054,2,FALSE),0)</f>
        <v>0</v>
      </c>
      <c r="D48" s="49">
        <f>IF('３　回答貼付シート'!$G45&lt;&gt;0,VLOOKUP(('３　回答貼付シート'!$G45), $AR$2048:$AS$2054,2,FALSE),0)</f>
        <v>0</v>
      </c>
      <c r="E48" s="49">
        <f>'３　回答貼付シート'!$H45</f>
        <v>0</v>
      </c>
      <c r="F48" s="49">
        <f>IF(E48=0,0,VLOOKUP($B48,'２　情報入力シート'!$A$2:$E$2049,5))</f>
        <v>0</v>
      </c>
      <c r="G48" s="49">
        <f>IF('３　回答貼付シート'!I45="ない",0,IF('３　回答貼付シート'!I45="１～２日ある",1,IF('３　回答貼付シート'!I45="３～５日ある",2,IF('３　回答貼付シート'!I45="ほぼ毎日ある",3,))))</f>
        <v>0</v>
      </c>
      <c r="H48" s="49">
        <f>IF('３　回答貼付シート'!J45="ない",0,IF('３　回答貼付シート'!J45="１～２日ある",1,IF('３　回答貼付シート'!J45="３～５日ある",2,IF('３　回答貼付シート'!J45="ほぼ毎日ある",3,))))</f>
        <v>0</v>
      </c>
      <c r="I48" s="49">
        <f>IF('３　回答貼付シート'!K45="ない",0,IF('３　回答貼付シート'!K45="１～２日ある",1,IF('３　回答貼付シート'!K45="３～５日ある",2,IF('３　回答貼付シート'!K45="ほぼ毎日ある",3,))))</f>
        <v>0</v>
      </c>
      <c r="J48" s="49">
        <f>IF('３　回答貼付シート'!L45="ない",0,IF('３　回答貼付シート'!L45="１～２日ある",1,IF('３　回答貼付シート'!L45="３～５日ある",2,IF('３　回答貼付シート'!L45="ほぼ毎日ある",3,))))</f>
        <v>0</v>
      </c>
      <c r="K48" s="49">
        <f>IF('３　回答貼付シート'!M45="ない",0,IF('３　回答貼付シート'!M45="１～２日ある",1,IF('３　回答貼付シート'!M45="３～５日ある",2,IF('３　回答貼付シート'!M45="ほぼ毎日ある",3,))))</f>
        <v>0</v>
      </c>
      <c r="L48" s="49">
        <f>IF('３　回答貼付シート'!N45="ない",0,IF('３　回答貼付シート'!N45="１～２日ある",1,IF('３　回答貼付シート'!N45="３～５日ある",2,IF('３　回答貼付シート'!N45="ほぼ毎日ある",3,))))</f>
        <v>0</v>
      </c>
      <c r="M48" s="49">
        <f>IF('３　回答貼付シート'!O45="ない",0,IF('３　回答貼付シート'!O45="１～２日ある",1,IF('３　回答貼付シート'!O45="３～５日ある",2,IF('３　回答貼付シート'!O45="ほぼ毎日ある",3,))))</f>
        <v>0</v>
      </c>
      <c r="N48" s="49">
        <f>IF('３　回答貼付シート'!P45="ない",0,IF('３　回答貼付シート'!P45="１～２日ある",1,IF('３　回答貼付シート'!P45="３～５日ある",2,IF('３　回答貼付シート'!P45="ほぼ毎日ある",3,))))</f>
        <v>0</v>
      </c>
      <c r="O48" s="49">
        <f>IF('３　回答貼付シート'!Q45="ない",0,IF('３　回答貼付シート'!Q45="１～２日ある",1,IF('３　回答貼付シート'!Q45="３～５日ある",2,IF('３　回答貼付シート'!Q45="ほぼ毎日ある",3,))))</f>
        <v>0</v>
      </c>
      <c r="P48" s="49">
        <f>IF('３　回答貼付シート'!R45="ない",0,IF('３　回答貼付シート'!R45="１～２日ある",1,IF('３　回答貼付シート'!R45="３～５日ある",2,IF('３　回答貼付シート'!R45="ほぼ毎日ある",3,))))</f>
        <v>0</v>
      </c>
      <c r="Q48" s="49">
        <f>IF('３　回答貼付シート'!S45="ない",0,IF('３　回答貼付シート'!S45="１～２日ある",1,IF('３　回答貼付シート'!S45="３～５日ある",2,IF('３　回答貼付シート'!S45="ほぼ毎日ある",3,))))</f>
        <v>0</v>
      </c>
      <c r="R48" s="49">
        <f>IF('３　回答貼付シート'!T45="ない",0,IF('３　回答貼付シート'!T45="１～２日ある",1,IF('３　回答貼付シート'!T45="３～５日ある",2,IF('３　回答貼付シート'!T45="ほぼ毎日ある",3,))))</f>
        <v>0</v>
      </c>
      <c r="S48" s="49">
        <f>IF('３　回答貼付シート'!U45="ない",0,IF('３　回答貼付シート'!U45="１～２日ある",1,IF('３　回答貼付シート'!U45="３～５日ある",2,IF('３　回答貼付シート'!U45="ほぼ毎日ある",3,))))</f>
        <v>0</v>
      </c>
      <c r="T48" s="49">
        <f>IF('３　回答貼付シート'!V45="ない",0,IF('３　回答貼付シート'!V45="１～２日ある",1,IF('３　回答貼付シート'!V45="３～５日ある",2,IF('３　回答貼付シート'!V45="ほぼ毎日ある",3,))))</f>
        <v>0</v>
      </c>
      <c r="U48" s="49">
        <f>IF('３　回答貼付シート'!W45="ない",0,IF('３　回答貼付シート'!W45="１～２日ある",1,IF('３　回答貼付シート'!W45="３～５日ある",2,IF('３　回答貼付シート'!W45="ほぼ毎日ある",3,))))</f>
        <v>0</v>
      </c>
      <c r="V48" s="49">
        <f>IF('３　回答貼付シート'!X45="ない",0,IF('３　回答貼付シート'!X45="１～２日ある",1,IF('３　回答貼付シート'!X45="３～５日ある",2,IF('３　回答貼付シート'!X45="ほぼ毎日ある",3,))))</f>
        <v>0</v>
      </c>
      <c r="W48" s="49">
        <f>IF('３　回答貼付シート'!Y45="ない",0,IF('３　回答貼付シート'!Y45="１～２日ある",1,IF('３　回答貼付シート'!Y45="３～５日ある",2,IF('３　回答貼付シート'!Y45="ほぼ毎日ある",3,))))</f>
        <v>0</v>
      </c>
      <c r="X48" s="49">
        <f>IF('３　回答貼付シート'!Z45="ない",0,IF('３　回答貼付シート'!Z45="１～２日ある",1,IF('３　回答貼付シート'!Z45="３～５日ある",2,IF('３　回答貼付シート'!Z45="ほぼ毎日ある",3,))))</f>
        <v>0</v>
      </c>
      <c r="Y48" s="49">
        <f>IF('３　回答貼付シート'!AA45="ない",0,IF('３　回答貼付シート'!AA45="１～２日ある",1,IF('３　回答貼付シート'!AA45="３～５日ある",2,IF('３　回答貼付シート'!AA45="ほぼ毎日ある",3,))))</f>
        <v>0</v>
      </c>
      <c r="Z48" s="49">
        <f>IF('３　回答貼付シート'!AB45="ない",0,IF('３　回答貼付シート'!AB45="１～２日ある",1,IF('３　回答貼付シート'!AB45="３～５日ある",2,IF('３　回答貼付シート'!AB45="ほぼ毎日ある",3,))))</f>
        <v>0</v>
      </c>
      <c r="AA48" s="49">
        <f>IF('３　回答貼付シート'!AC45="ない",0,IF('３　回答貼付シート'!AC45="１～２日ある",1,IF('３　回答貼付シート'!AC45="３～５日ある",2,IF('３　回答貼付シート'!AC45="ほぼ毎日ある",3,))))</f>
        <v>0</v>
      </c>
      <c r="AB48" s="49">
        <f>IF('３　回答貼付シート'!AD45="ない",0,IF('３　回答貼付シート'!AD45="１～２日ある",1,IF('３　回答貼付シート'!AD45="３～５日ある",2,IF('３　回答貼付シート'!AD45="ほぼ毎日ある",3,))))</f>
        <v>0</v>
      </c>
      <c r="AC48" s="49">
        <f>IF('３　回答貼付シート'!AE45="ない",0,IF('３　回答貼付シート'!AE45="１～２日ある",1,IF('３　回答貼付シート'!AE45="３～５日ある",2,IF('３　回答貼付シート'!AE45="ほぼ毎日ある",3,))))</f>
        <v>0</v>
      </c>
      <c r="AD48" s="49">
        <f>IF('３　回答貼付シート'!AF45="ない",0,IF('３　回答貼付シート'!AF45="１～２日ある",1,IF('３　回答貼付シート'!AF45="３～５日ある",2,IF('３　回答貼付シート'!AF45="ほぼ毎日ある",3,))))</f>
        <v>0</v>
      </c>
      <c r="AE48" s="49">
        <f>IF('３　回答貼付シート'!AG45="ない",0,IF('３　回答貼付シート'!AG45="１～２日ある",1,IF('３　回答貼付シート'!AG45="３～５日ある",2,IF('３　回答貼付シート'!AG45="ほぼ毎日ある",3,))))</f>
        <v>0</v>
      </c>
      <c r="AF48" s="49">
        <f>IF('３　回答貼付シート'!AH45="ない",0,IF('３　回答貼付シート'!AH45="１～２日ある",1,IF('３　回答貼付シート'!AH45="３～５日ある",2,IF('３　回答貼付シート'!AH45="ほぼ毎日ある",3,))))</f>
        <v>0</v>
      </c>
      <c r="AG48" s="49">
        <f>IF('３　回答貼付シート'!AI45="ない",0,IF('３　回答貼付シート'!AI45="１～２日ある",1,IF('３　回答貼付シート'!AI45="３～５日ある",2,IF('３　回答貼付シート'!AI45="ほぼ毎日ある",3,))))</f>
        <v>0</v>
      </c>
      <c r="AH48" s="49">
        <f>IF('３　回答貼付シート'!AJ45="ない",0,IF('３　回答貼付シート'!AJ45="１～２日ある",1,IF('３　回答貼付シート'!AJ45="３～５日ある",2,IF('３　回答貼付シート'!AJ45="ほぼ毎日ある",3,))))</f>
        <v>0</v>
      </c>
      <c r="AI48" s="49">
        <f>IF('３　回答貼付シート'!AK45="ない",0,IF('３　回答貼付シート'!AK45="１～２日ある",1,IF('３　回答貼付シート'!AK45="３～５日ある",2,IF('３　回答貼付シート'!AK45="ほぼ毎日ある",3,))))</f>
        <v>0</v>
      </c>
      <c r="AJ48" s="49">
        <f>IF('３　回答貼付シート'!AL45="ない",0,IF('３　回答貼付シート'!AL45="１～２日ある",1,IF('３　回答貼付シート'!AL45="３～５日ある",2,IF('３　回答貼付シート'!AL45="ほぼ毎日ある",3,))))</f>
        <v>0</v>
      </c>
      <c r="AK48" s="49">
        <f>IF('３　回答貼付シート'!AM45="ない",0,IF('３　回答貼付シート'!AM45="１～２日ある",1,IF('３　回答貼付シート'!AM45="３～５日ある",2,IF('３　回答貼付シート'!AM45="ほぼ毎日ある",3,))))</f>
        <v>0</v>
      </c>
      <c r="AL48" s="49">
        <f>'３　回答貼付シート'!$AN45</f>
        <v>0</v>
      </c>
      <c r="AM48" s="49" t="str">
        <f t="shared" si="6"/>
        <v/>
      </c>
      <c r="AN48" s="49" t="str">
        <f t="shared" si="7"/>
        <v/>
      </c>
      <c r="AO48" s="49" t="str">
        <f t="shared" si="8"/>
        <v/>
      </c>
      <c r="AP48" s="49" t="str">
        <f t="shared" si="9"/>
        <v/>
      </c>
      <c r="AQ48" s="49" t="str">
        <f t="shared" si="10"/>
        <v/>
      </c>
      <c r="AR48" t="str">
        <f t="shared" si="4"/>
        <v>0</v>
      </c>
      <c r="AT48" s="42"/>
    </row>
    <row r="49" spans="1:46">
      <c r="A49" s="49"/>
      <c r="B49" s="49">
        <f t="shared" si="5"/>
        <v>0</v>
      </c>
      <c r="C49" s="49">
        <f>IF('３　回答貼付シート'!$F46&lt;&gt;0,VLOOKUP('３　回答貼付シート'!$F46,$AR$2048:$AS$2054,2,FALSE),0)</f>
        <v>0</v>
      </c>
      <c r="D49" s="49">
        <f>IF('３　回答貼付シート'!$G46&lt;&gt;0,VLOOKUP(('３　回答貼付シート'!$G46), $AR$2048:$AS$2054,2,FALSE),0)</f>
        <v>0</v>
      </c>
      <c r="E49" s="49">
        <f>'３　回答貼付シート'!$H46</f>
        <v>0</v>
      </c>
      <c r="F49" s="49">
        <f>IF(E49=0,0,VLOOKUP($B49,'２　情報入力シート'!$A$2:$E$2049,5))</f>
        <v>0</v>
      </c>
      <c r="G49" s="49">
        <f>IF('３　回答貼付シート'!I46="ない",0,IF('３　回答貼付シート'!I46="１～２日ある",1,IF('３　回答貼付シート'!I46="３～５日ある",2,IF('３　回答貼付シート'!I46="ほぼ毎日ある",3,))))</f>
        <v>0</v>
      </c>
      <c r="H49" s="49">
        <f>IF('３　回答貼付シート'!J46="ない",0,IF('３　回答貼付シート'!J46="１～２日ある",1,IF('３　回答貼付シート'!J46="３～５日ある",2,IF('３　回答貼付シート'!J46="ほぼ毎日ある",3,))))</f>
        <v>0</v>
      </c>
      <c r="I49" s="49">
        <f>IF('３　回答貼付シート'!K46="ない",0,IF('３　回答貼付シート'!K46="１～２日ある",1,IF('３　回答貼付シート'!K46="３～５日ある",2,IF('３　回答貼付シート'!K46="ほぼ毎日ある",3,))))</f>
        <v>0</v>
      </c>
      <c r="J49" s="49">
        <f>IF('３　回答貼付シート'!L46="ない",0,IF('３　回答貼付シート'!L46="１～２日ある",1,IF('３　回答貼付シート'!L46="３～５日ある",2,IF('３　回答貼付シート'!L46="ほぼ毎日ある",3,))))</f>
        <v>0</v>
      </c>
      <c r="K49" s="49">
        <f>IF('３　回答貼付シート'!M46="ない",0,IF('３　回答貼付シート'!M46="１～２日ある",1,IF('３　回答貼付シート'!M46="３～５日ある",2,IF('３　回答貼付シート'!M46="ほぼ毎日ある",3,))))</f>
        <v>0</v>
      </c>
      <c r="L49" s="49">
        <f>IF('３　回答貼付シート'!N46="ない",0,IF('３　回答貼付シート'!N46="１～２日ある",1,IF('３　回答貼付シート'!N46="３～５日ある",2,IF('３　回答貼付シート'!N46="ほぼ毎日ある",3,))))</f>
        <v>0</v>
      </c>
      <c r="M49" s="49">
        <f>IF('３　回答貼付シート'!O46="ない",0,IF('３　回答貼付シート'!O46="１～２日ある",1,IF('３　回答貼付シート'!O46="３～５日ある",2,IF('３　回答貼付シート'!O46="ほぼ毎日ある",3,))))</f>
        <v>0</v>
      </c>
      <c r="N49" s="49">
        <f>IF('３　回答貼付シート'!P46="ない",0,IF('３　回答貼付シート'!P46="１～２日ある",1,IF('３　回答貼付シート'!P46="３～５日ある",2,IF('３　回答貼付シート'!P46="ほぼ毎日ある",3,))))</f>
        <v>0</v>
      </c>
      <c r="O49" s="49">
        <f>IF('３　回答貼付シート'!Q46="ない",0,IF('３　回答貼付シート'!Q46="１～２日ある",1,IF('３　回答貼付シート'!Q46="３～５日ある",2,IF('３　回答貼付シート'!Q46="ほぼ毎日ある",3,))))</f>
        <v>0</v>
      </c>
      <c r="P49" s="49">
        <f>IF('３　回答貼付シート'!R46="ない",0,IF('３　回答貼付シート'!R46="１～２日ある",1,IF('３　回答貼付シート'!R46="３～５日ある",2,IF('３　回答貼付シート'!R46="ほぼ毎日ある",3,))))</f>
        <v>0</v>
      </c>
      <c r="Q49" s="49">
        <f>IF('３　回答貼付シート'!S46="ない",0,IF('３　回答貼付シート'!S46="１～２日ある",1,IF('３　回答貼付シート'!S46="３～５日ある",2,IF('３　回答貼付シート'!S46="ほぼ毎日ある",3,))))</f>
        <v>0</v>
      </c>
      <c r="R49" s="49">
        <f>IF('３　回答貼付シート'!T46="ない",0,IF('３　回答貼付シート'!T46="１～２日ある",1,IF('３　回答貼付シート'!T46="３～５日ある",2,IF('３　回答貼付シート'!T46="ほぼ毎日ある",3,))))</f>
        <v>0</v>
      </c>
      <c r="S49" s="49">
        <f>IF('３　回答貼付シート'!U46="ない",0,IF('３　回答貼付シート'!U46="１～２日ある",1,IF('３　回答貼付シート'!U46="３～５日ある",2,IF('３　回答貼付シート'!U46="ほぼ毎日ある",3,))))</f>
        <v>0</v>
      </c>
      <c r="T49" s="49">
        <f>IF('３　回答貼付シート'!V46="ない",0,IF('３　回答貼付シート'!V46="１～２日ある",1,IF('３　回答貼付シート'!V46="３～５日ある",2,IF('３　回答貼付シート'!V46="ほぼ毎日ある",3,))))</f>
        <v>0</v>
      </c>
      <c r="U49" s="49">
        <f>IF('３　回答貼付シート'!W46="ない",0,IF('３　回答貼付シート'!W46="１～２日ある",1,IF('３　回答貼付シート'!W46="３～５日ある",2,IF('３　回答貼付シート'!W46="ほぼ毎日ある",3,))))</f>
        <v>0</v>
      </c>
      <c r="V49" s="49">
        <f>IF('３　回答貼付シート'!X46="ない",0,IF('３　回答貼付シート'!X46="１～２日ある",1,IF('３　回答貼付シート'!X46="３～５日ある",2,IF('３　回答貼付シート'!X46="ほぼ毎日ある",3,))))</f>
        <v>0</v>
      </c>
      <c r="W49" s="49">
        <f>IF('３　回答貼付シート'!Y46="ない",0,IF('３　回答貼付シート'!Y46="１～２日ある",1,IF('３　回答貼付シート'!Y46="３～５日ある",2,IF('３　回答貼付シート'!Y46="ほぼ毎日ある",3,))))</f>
        <v>0</v>
      </c>
      <c r="X49" s="49">
        <f>IF('３　回答貼付シート'!Z46="ない",0,IF('３　回答貼付シート'!Z46="１～２日ある",1,IF('３　回答貼付シート'!Z46="３～５日ある",2,IF('３　回答貼付シート'!Z46="ほぼ毎日ある",3,))))</f>
        <v>0</v>
      </c>
      <c r="Y49" s="49">
        <f>IF('３　回答貼付シート'!AA46="ない",0,IF('３　回答貼付シート'!AA46="１～２日ある",1,IF('３　回答貼付シート'!AA46="３～５日ある",2,IF('３　回答貼付シート'!AA46="ほぼ毎日ある",3,))))</f>
        <v>0</v>
      </c>
      <c r="Z49" s="49">
        <f>IF('３　回答貼付シート'!AB46="ない",0,IF('３　回答貼付シート'!AB46="１～２日ある",1,IF('３　回答貼付シート'!AB46="３～５日ある",2,IF('３　回答貼付シート'!AB46="ほぼ毎日ある",3,))))</f>
        <v>0</v>
      </c>
      <c r="AA49" s="49">
        <f>IF('３　回答貼付シート'!AC46="ない",0,IF('３　回答貼付シート'!AC46="１～２日ある",1,IF('３　回答貼付シート'!AC46="３～５日ある",2,IF('３　回答貼付シート'!AC46="ほぼ毎日ある",3,))))</f>
        <v>0</v>
      </c>
      <c r="AB49" s="49">
        <f>IF('３　回答貼付シート'!AD46="ない",0,IF('３　回答貼付シート'!AD46="１～２日ある",1,IF('３　回答貼付シート'!AD46="３～５日ある",2,IF('３　回答貼付シート'!AD46="ほぼ毎日ある",3,))))</f>
        <v>0</v>
      </c>
      <c r="AC49" s="49">
        <f>IF('３　回答貼付シート'!AE46="ない",0,IF('３　回答貼付シート'!AE46="１～２日ある",1,IF('３　回答貼付シート'!AE46="３～５日ある",2,IF('３　回答貼付シート'!AE46="ほぼ毎日ある",3,))))</f>
        <v>0</v>
      </c>
      <c r="AD49" s="49">
        <f>IF('３　回答貼付シート'!AF46="ない",0,IF('３　回答貼付シート'!AF46="１～２日ある",1,IF('３　回答貼付シート'!AF46="３～５日ある",2,IF('３　回答貼付シート'!AF46="ほぼ毎日ある",3,))))</f>
        <v>0</v>
      </c>
      <c r="AE49" s="49">
        <f>IF('３　回答貼付シート'!AG46="ない",0,IF('３　回答貼付シート'!AG46="１～２日ある",1,IF('３　回答貼付シート'!AG46="３～５日ある",2,IF('３　回答貼付シート'!AG46="ほぼ毎日ある",3,))))</f>
        <v>0</v>
      </c>
      <c r="AF49" s="49">
        <f>IF('３　回答貼付シート'!AH46="ない",0,IF('３　回答貼付シート'!AH46="１～２日ある",1,IF('３　回答貼付シート'!AH46="３～５日ある",2,IF('３　回答貼付シート'!AH46="ほぼ毎日ある",3,))))</f>
        <v>0</v>
      </c>
      <c r="AG49" s="49">
        <f>IF('３　回答貼付シート'!AI46="ない",0,IF('３　回答貼付シート'!AI46="１～２日ある",1,IF('３　回答貼付シート'!AI46="３～５日ある",2,IF('３　回答貼付シート'!AI46="ほぼ毎日ある",3,))))</f>
        <v>0</v>
      </c>
      <c r="AH49" s="49">
        <f>IF('３　回答貼付シート'!AJ46="ない",0,IF('３　回答貼付シート'!AJ46="１～２日ある",1,IF('３　回答貼付シート'!AJ46="３～５日ある",2,IF('３　回答貼付シート'!AJ46="ほぼ毎日ある",3,))))</f>
        <v>0</v>
      </c>
      <c r="AI49" s="49">
        <f>IF('３　回答貼付シート'!AK46="ない",0,IF('３　回答貼付シート'!AK46="１～２日ある",1,IF('３　回答貼付シート'!AK46="３～５日ある",2,IF('３　回答貼付シート'!AK46="ほぼ毎日ある",3,))))</f>
        <v>0</v>
      </c>
      <c r="AJ49" s="49">
        <f>IF('３　回答貼付シート'!AL46="ない",0,IF('３　回答貼付シート'!AL46="１～２日ある",1,IF('３　回答貼付シート'!AL46="３～５日ある",2,IF('３　回答貼付シート'!AL46="ほぼ毎日ある",3,))))</f>
        <v>0</v>
      </c>
      <c r="AK49" s="49">
        <f>IF('３　回答貼付シート'!AM46="ない",0,IF('３　回答貼付シート'!AM46="１～２日ある",1,IF('３　回答貼付シート'!AM46="３～５日ある",2,IF('３　回答貼付シート'!AM46="ほぼ毎日ある",3,))))</f>
        <v>0</v>
      </c>
      <c r="AL49" s="49">
        <f>'３　回答貼付シート'!$AN46</f>
        <v>0</v>
      </c>
      <c r="AM49" s="49" t="str">
        <f t="shared" si="6"/>
        <v/>
      </c>
      <c r="AN49" s="49" t="str">
        <f t="shared" si="7"/>
        <v/>
      </c>
      <c r="AO49" s="49" t="str">
        <f t="shared" si="8"/>
        <v/>
      </c>
      <c r="AP49" s="49" t="str">
        <f t="shared" si="9"/>
        <v/>
      </c>
      <c r="AQ49" s="49" t="str">
        <f t="shared" si="10"/>
        <v/>
      </c>
      <c r="AR49" t="str">
        <f t="shared" si="4"/>
        <v>0</v>
      </c>
      <c r="AT49" s="42"/>
    </row>
    <row r="50" spans="1:46">
      <c r="A50" s="49"/>
      <c r="B50" s="49">
        <f t="shared" si="5"/>
        <v>0</v>
      </c>
      <c r="C50" s="49">
        <f>IF('３　回答貼付シート'!$F47&lt;&gt;0,VLOOKUP('３　回答貼付シート'!$F47,$AR$2048:$AS$2054,2,FALSE),0)</f>
        <v>0</v>
      </c>
      <c r="D50" s="49">
        <f>IF('３　回答貼付シート'!$G47&lt;&gt;0,VLOOKUP(('３　回答貼付シート'!$G47), $AR$2048:$AS$2054,2,FALSE),0)</f>
        <v>0</v>
      </c>
      <c r="E50" s="49">
        <f>'３　回答貼付シート'!$H47</f>
        <v>0</v>
      </c>
      <c r="F50" s="49">
        <f>IF(E50=0,0,VLOOKUP($B50,'２　情報入力シート'!$A$2:$E$2049,5))</f>
        <v>0</v>
      </c>
      <c r="G50" s="49">
        <f>IF('３　回答貼付シート'!I47="ない",0,IF('３　回答貼付シート'!I47="１～２日ある",1,IF('３　回答貼付シート'!I47="３～５日ある",2,IF('３　回答貼付シート'!I47="ほぼ毎日ある",3,))))</f>
        <v>0</v>
      </c>
      <c r="H50" s="49">
        <f>IF('３　回答貼付シート'!J47="ない",0,IF('３　回答貼付シート'!J47="１～２日ある",1,IF('３　回答貼付シート'!J47="３～５日ある",2,IF('３　回答貼付シート'!J47="ほぼ毎日ある",3,))))</f>
        <v>0</v>
      </c>
      <c r="I50" s="49">
        <f>IF('３　回答貼付シート'!K47="ない",0,IF('３　回答貼付シート'!K47="１～２日ある",1,IF('３　回答貼付シート'!K47="３～５日ある",2,IF('３　回答貼付シート'!K47="ほぼ毎日ある",3,))))</f>
        <v>0</v>
      </c>
      <c r="J50" s="49">
        <f>IF('３　回答貼付シート'!L47="ない",0,IF('３　回答貼付シート'!L47="１～２日ある",1,IF('３　回答貼付シート'!L47="３～５日ある",2,IF('３　回答貼付シート'!L47="ほぼ毎日ある",3,))))</f>
        <v>0</v>
      </c>
      <c r="K50" s="49">
        <f>IF('３　回答貼付シート'!M47="ない",0,IF('３　回答貼付シート'!M47="１～２日ある",1,IF('３　回答貼付シート'!M47="３～５日ある",2,IF('３　回答貼付シート'!M47="ほぼ毎日ある",3,))))</f>
        <v>0</v>
      </c>
      <c r="L50" s="49">
        <f>IF('３　回答貼付シート'!N47="ない",0,IF('３　回答貼付シート'!N47="１～２日ある",1,IF('３　回答貼付シート'!N47="３～５日ある",2,IF('３　回答貼付シート'!N47="ほぼ毎日ある",3,))))</f>
        <v>0</v>
      </c>
      <c r="M50" s="49">
        <f>IF('３　回答貼付シート'!O47="ない",0,IF('３　回答貼付シート'!O47="１～２日ある",1,IF('３　回答貼付シート'!O47="３～５日ある",2,IF('３　回答貼付シート'!O47="ほぼ毎日ある",3,))))</f>
        <v>0</v>
      </c>
      <c r="N50" s="49">
        <f>IF('３　回答貼付シート'!P47="ない",0,IF('３　回答貼付シート'!P47="１～２日ある",1,IF('３　回答貼付シート'!P47="３～５日ある",2,IF('３　回答貼付シート'!P47="ほぼ毎日ある",3,))))</f>
        <v>0</v>
      </c>
      <c r="O50" s="49">
        <f>IF('３　回答貼付シート'!Q47="ない",0,IF('３　回答貼付シート'!Q47="１～２日ある",1,IF('３　回答貼付シート'!Q47="３～５日ある",2,IF('３　回答貼付シート'!Q47="ほぼ毎日ある",3,))))</f>
        <v>0</v>
      </c>
      <c r="P50" s="49">
        <f>IF('３　回答貼付シート'!R47="ない",0,IF('３　回答貼付シート'!R47="１～２日ある",1,IF('３　回答貼付シート'!R47="３～５日ある",2,IF('３　回答貼付シート'!R47="ほぼ毎日ある",3,))))</f>
        <v>0</v>
      </c>
      <c r="Q50" s="49">
        <f>IF('３　回答貼付シート'!S47="ない",0,IF('３　回答貼付シート'!S47="１～２日ある",1,IF('３　回答貼付シート'!S47="３～５日ある",2,IF('３　回答貼付シート'!S47="ほぼ毎日ある",3,))))</f>
        <v>0</v>
      </c>
      <c r="R50" s="49">
        <f>IF('３　回答貼付シート'!T47="ない",0,IF('３　回答貼付シート'!T47="１～２日ある",1,IF('３　回答貼付シート'!T47="３～５日ある",2,IF('３　回答貼付シート'!T47="ほぼ毎日ある",3,))))</f>
        <v>0</v>
      </c>
      <c r="S50" s="49">
        <f>IF('３　回答貼付シート'!U47="ない",0,IF('３　回答貼付シート'!U47="１～２日ある",1,IF('３　回答貼付シート'!U47="３～５日ある",2,IF('３　回答貼付シート'!U47="ほぼ毎日ある",3,))))</f>
        <v>0</v>
      </c>
      <c r="T50" s="49">
        <f>IF('３　回答貼付シート'!V47="ない",0,IF('３　回答貼付シート'!V47="１～２日ある",1,IF('３　回答貼付シート'!V47="３～５日ある",2,IF('３　回答貼付シート'!V47="ほぼ毎日ある",3,))))</f>
        <v>0</v>
      </c>
      <c r="U50" s="49">
        <f>IF('３　回答貼付シート'!W47="ない",0,IF('３　回答貼付シート'!W47="１～２日ある",1,IF('３　回答貼付シート'!W47="３～５日ある",2,IF('３　回答貼付シート'!W47="ほぼ毎日ある",3,))))</f>
        <v>0</v>
      </c>
      <c r="V50" s="49">
        <f>IF('３　回答貼付シート'!X47="ない",0,IF('３　回答貼付シート'!X47="１～２日ある",1,IF('３　回答貼付シート'!X47="３～５日ある",2,IF('３　回答貼付シート'!X47="ほぼ毎日ある",3,))))</f>
        <v>0</v>
      </c>
      <c r="W50" s="49">
        <f>IF('３　回答貼付シート'!Y47="ない",0,IF('３　回答貼付シート'!Y47="１～２日ある",1,IF('３　回答貼付シート'!Y47="３～５日ある",2,IF('３　回答貼付シート'!Y47="ほぼ毎日ある",3,))))</f>
        <v>0</v>
      </c>
      <c r="X50" s="49">
        <f>IF('３　回答貼付シート'!Z47="ない",0,IF('３　回答貼付シート'!Z47="１～２日ある",1,IF('３　回答貼付シート'!Z47="３～５日ある",2,IF('３　回答貼付シート'!Z47="ほぼ毎日ある",3,))))</f>
        <v>0</v>
      </c>
      <c r="Y50" s="49">
        <f>IF('３　回答貼付シート'!AA47="ない",0,IF('３　回答貼付シート'!AA47="１～２日ある",1,IF('３　回答貼付シート'!AA47="３～５日ある",2,IF('３　回答貼付シート'!AA47="ほぼ毎日ある",3,))))</f>
        <v>0</v>
      </c>
      <c r="Z50" s="49">
        <f>IF('３　回答貼付シート'!AB47="ない",0,IF('３　回答貼付シート'!AB47="１～２日ある",1,IF('３　回答貼付シート'!AB47="３～５日ある",2,IF('３　回答貼付シート'!AB47="ほぼ毎日ある",3,))))</f>
        <v>0</v>
      </c>
      <c r="AA50" s="49">
        <f>IF('３　回答貼付シート'!AC47="ない",0,IF('３　回答貼付シート'!AC47="１～２日ある",1,IF('３　回答貼付シート'!AC47="３～５日ある",2,IF('３　回答貼付シート'!AC47="ほぼ毎日ある",3,))))</f>
        <v>0</v>
      </c>
      <c r="AB50" s="49">
        <f>IF('３　回答貼付シート'!AD47="ない",0,IF('３　回答貼付シート'!AD47="１～２日ある",1,IF('３　回答貼付シート'!AD47="３～５日ある",2,IF('３　回答貼付シート'!AD47="ほぼ毎日ある",3,))))</f>
        <v>0</v>
      </c>
      <c r="AC50" s="49">
        <f>IF('３　回答貼付シート'!AE47="ない",0,IF('３　回答貼付シート'!AE47="１～２日ある",1,IF('３　回答貼付シート'!AE47="３～５日ある",2,IF('３　回答貼付シート'!AE47="ほぼ毎日ある",3,))))</f>
        <v>0</v>
      </c>
      <c r="AD50" s="49">
        <f>IF('３　回答貼付シート'!AF47="ない",0,IF('３　回答貼付シート'!AF47="１～２日ある",1,IF('３　回答貼付シート'!AF47="３～５日ある",2,IF('３　回答貼付シート'!AF47="ほぼ毎日ある",3,))))</f>
        <v>0</v>
      </c>
      <c r="AE50" s="49">
        <f>IF('３　回答貼付シート'!AG47="ない",0,IF('３　回答貼付シート'!AG47="１～２日ある",1,IF('３　回答貼付シート'!AG47="３～５日ある",2,IF('３　回答貼付シート'!AG47="ほぼ毎日ある",3,))))</f>
        <v>0</v>
      </c>
      <c r="AF50" s="49">
        <f>IF('３　回答貼付シート'!AH47="ない",0,IF('３　回答貼付シート'!AH47="１～２日ある",1,IF('３　回答貼付シート'!AH47="３～５日ある",2,IF('３　回答貼付シート'!AH47="ほぼ毎日ある",3,))))</f>
        <v>0</v>
      </c>
      <c r="AG50" s="49">
        <f>IF('３　回答貼付シート'!AI47="ない",0,IF('３　回答貼付シート'!AI47="１～２日ある",1,IF('３　回答貼付シート'!AI47="３～５日ある",2,IF('３　回答貼付シート'!AI47="ほぼ毎日ある",3,))))</f>
        <v>0</v>
      </c>
      <c r="AH50" s="49">
        <f>IF('３　回答貼付シート'!AJ47="ない",0,IF('３　回答貼付シート'!AJ47="１～２日ある",1,IF('３　回答貼付シート'!AJ47="３～５日ある",2,IF('３　回答貼付シート'!AJ47="ほぼ毎日ある",3,))))</f>
        <v>0</v>
      </c>
      <c r="AI50" s="49">
        <f>IF('３　回答貼付シート'!AK47="ない",0,IF('３　回答貼付シート'!AK47="１～２日ある",1,IF('３　回答貼付シート'!AK47="３～５日ある",2,IF('３　回答貼付シート'!AK47="ほぼ毎日ある",3,))))</f>
        <v>0</v>
      </c>
      <c r="AJ50" s="49">
        <f>IF('３　回答貼付シート'!AL47="ない",0,IF('３　回答貼付シート'!AL47="１～２日ある",1,IF('３　回答貼付シート'!AL47="３～５日ある",2,IF('３　回答貼付シート'!AL47="ほぼ毎日ある",3,))))</f>
        <v>0</v>
      </c>
      <c r="AK50" s="49">
        <f>IF('３　回答貼付シート'!AM47="ない",0,IF('３　回答貼付シート'!AM47="１～２日ある",1,IF('３　回答貼付シート'!AM47="３～５日ある",2,IF('３　回答貼付シート'!AM47="ほぼ毎日ある",3,))))</f>
        <v>0</v>
      </c>
      <c r="AL50" s="49">
        <f>'３　回答貼付シート'!$AN47</f>
        <v>0</v>
      </c>
      <c r="AM50" s="49" t="str">
        <f t="shared" si="6"/>
        <v/>
      </c>
      <c r="AN50" s="49" t="str">
        <f t="shared" si="7"/>
        <v/>
      </c>
      <c r="AO50" s="49" t="str">
        <f t="shared" si="8"/>
        <v/>
      </c>
      <c r="AP50" s="49" t="str">
        <f t="shared" si="9"/>
        <v/>
      </c>
      <c r="AQ50" s="49" t="str">
        <f t="shared" si="10"/>
        <v/>
      </c>
      <c r="AR50" t="str">
        <f t="shared" si="4"/>
        <v>0</v>
      </c>
      <c r="AT50" s="42"/>
    </row>
    <row r="51" spans="1:46">
      <c r="A51" s="49"/>
      <c r="B51" s="49">
        <f t="shared" si="5"/>
        <v>0</v>
      </c>
      <c r="C51" s="49">
        <f>IF('３　回答貼付シート'!$F48&lt;&gt;0,VLOOKUP('３　回答貼付シート'!$F48,$AR$2048:$AS$2054,2,FALSE),0)</f>
        <v>0</v>
      </c>
      <c r="D51" s="49">
        <f>IF('３　回答貼付シート'!$G48&lt;&gt;0,VLOOKUP(('３　回答貼付シート'!$G48), $AR$2048:$AS$2054,2,FALSE),0)</f>
        <v>0</v>
      </c>
      <c r="E51" s="49">
        <f>'３　回答貼付シート'!$H48</f>
        <v>0</v>
      </c>
      <c r="F51" s="49">
        <f>IF(E51=0,0,VLOOKUP($B51,'２　情報入力シート'!$A$2:$E$2049,5))</f>
        <v>0</v>
      </c>
      <c r="G51" s="49">
        <f>IF('３　回答貼付シート'!I48="ない",0,IF('３　回答貼付シート'!I48="１～２日ある",1,IF('３　回答貼付シート'!I48="３～５日ある",2,IF('３　回答貼付シート'!I48="ほぼ毎日ある",3,))))</f>
        <v>0</v>
      </c>
      <c r="H51" s="49">
        <f>IF('３　回答貼付シート'!J48="ない",0,IF('３　回答貼付シート'!J48="１～２日ある",1,IF('３　回答貼付シート'!J48="３～５日ある",2,IF('３　回答貼付シート'!J48="ほぼ毎日ある",3,))))</f>
        <v>0</v>
      </c>
      <c r="I51" s="49">
        <f>IF('３　回答貼付シート'!K48="ない",0,IF('３　回答貼付シート'!K48="１～２日ある",1,IF('３　回答貼付シート'!K48="３～５日ある",2,IF('３　回答貼付シート'!K48="ほぼ毎日ある",3,))))</f>
        <v>0</v>
      </c>
      <c r="J51" s="49">
        <f>IF('３　回答貼付シート'!L48="ない",0,IF('３　回答貼付シート'!L48="１～２日ある",1,IF('３　回答貼付シート'!L48="３～５日ある",2,IF('３　回答貼付シート'!L48="ほぼ毎日ある",3,))))</f>
        <v>0</v>
      </c>
      <c r="K51" s="49">
        <f>IF('３　回答貼付シート'!M48="ない",0,IF('３　回答貼付シート'!M48="１～２日ある",1,IF('３　回答貼付シート'!M48="３～５日ある",2,IF('３　回答貼付シート'!M48="ほぼ毎日ある",3,))))</f>
        <v>0</v>
      </c>
      <c r="L51" s="49">
        <f>IF('３　回答貼付シート'!N48="ない",0,IF('３　回答貼付シート'!N48="１～２日ある",1,IF('３　回答貼付シート'!N48="３～５日ある",2,IF('３　回答貼付シート'!N48="ほぼ毎日ある",3,))))</f>
        <v>0</v>
      </c>
      <c r="M51" s="49">
        <f>IF('３　回答貼付シート'!O48="ない",0,IF('３　回答貼付シート'!O48="１～２日ある",1,IF('３　回答貼付シート'!O48="３～５日ある",2,IF('３　回答貼付シート'!O48="ほぼ毎日ある",3,))))</f>
        <v>0</v>
      </c>
      <c r="N51" s="49">
        <f>IF('３　回答貼付シート'!P48="ない",0,IF('３　回答貼付シート'!P48="１～２日ある",1,IF('３　回答貼付シート'!P48="３～５日ある",2,IF('３　回答貼付シート'!P48="ほぼ毎日ある",3,))))</f>
        <v>0</v>
      </c>
      <c r="O51" s="49">
        <f>IF('３　回答貼付シート'!Q48="ない",0,IF('３　回答貼付シート'!Q48="１～２日ある",1,IF('３　回答貼付シート'!Q48="３～５日ある",2,IF('３　回答貼付シート'!Q48="ほぼ毎日ある",3,))))</f>
        <v>0</v>
      </c>
      <c r="P51" s="49">
        <f>IF('３　回答貼付シート'!R48="ない",0,IF('３　回答貼付シート'!R48="１～２日ある",1,IF('３　回答貼付シート'!R48="３～５日ある",2,IF('３　回答貼付シート'!R48="ほぼ毎日ある",3,))))</f>
        <v>0</v>
      </c>
      <c r="Q51" s="49">
        <f>IF('３　回答貼付シート'!S48="ない",0,IF('３　回答貼付シート'!S48="１～２日ある",1,IF('３　回答貼付シート'!S48="３～５日ある",2,IF('３　回答貼付シート'!S48="ほぼ毎日ある",3,))))</f>
        <v>0</v>
      </c>
      <c r="R51" s="49">
        <f>IF('３　回答貼付シート'!T48="ない",0,IF('３　回答貼付シート'!T48="１～２日ある",1,IF('３　回答貼付シート'!T48="３～５日ある",2,IF('３　回答貼付シート'!T48="ほぼ毎日ある",3,))))</f>
        <v>0</v>
      </c>
      <c r="S51" s="49">
        <f>IF('３　回答貼付シート'!U48="ない",0,IF('３　回答貼付シート'!U48="１～２日ある",1,IF('３　回答貼付シート'!U48="３～５日ある",2,IF('３　回答貼付シート'!U48="ほぼ毎日ある",3,))))</f>
        <v>0</v>
      </c>
      <c r="T51" s="49">
        <f>IF('３　回答貼付シート'!V48="ない",0,IF('３　回答貼付シート'!V48="１～２日ある",1,IF('３　回答貼付シート'!V48="３～５日ある",2,IF('３　回答貼付シート'!V48="ほぼ毎日ある",3,))))</f>
        <v>0</v>
      </c>
      <c r="U51" s="49">
        <f>IF('３　回答貼付シート'!W48="ない",0,IF('３　回答貼付シート'!W48="１～２日ある",1,IF('３　回答貼付シート'!W48="３～５日ある",2,IF('３　回答貼付シート'!W48="ほぼ毎日ある",3,))))</f>
        <v>0</v>
      </c>
      <c r="V51" s="49">
        <f>IF('３　回答貼付シート'!X48="ない",0,IF('３　回答貼付シート'!X48="１～２日ある",1,IF('３　回答貼付シート'!X48="３～５日ある",2,IF('３　回答貼付シート'!X48="ほぼ毎日ある",3,))))</f>
        <v>0</v>
      </c>
      <c r="W51" s="49">
        <f>IF('３　回答貼付シート'!Y48="ない",0,IF('３　回答貼付シート'!Y48="１～２日ある",1,IF('３　回答貼付シート'!Y48="３～５日ある",2,IF('３　回答貼付シート'!Y48="ほぼ毎日ある",3,))))</f>
        <v>0</v>
      </c>
      <c r="X51" s="49">
        <f>IF('３　回答貼付シート'!Z48="ない",0,IF('３　回答貼付シート'!Z48="１～２日ある",1,IF('３　回答貼付シート'!Z48="３～５日ある",2,IF('３　回答貼付シート'!Z48="ほぼ毎日ある",3,))))</f>
        <v>0</v>
      </c>
      <c r="Y51" s="49">
        <f>IF('３　回答貼付シート'!AA48="ない",0,IF('３　回答貼付シート'!AA48="１～２日ある",1,IF('３　回答貼付シート'!AA48="３～５日ある",2,IF('３　回答貼付シート'!AA48="ほぼ毎日ある",3,))))</f>
        <v>0</v>
      </c>
      <c r="Z51" s="49">
        <f>IF('３　回答貼付シート'!AB48="ない",0,IF('３　回答貼付シート'!AB48="１～２日ある",1,IF('３　回答貼付シート'!AB48="３～５日ある",2,IF('３　回答貼付シート'!AB48="ほぼ毎日ある",3,))))</f>
        <v>0</v>
      </c>
      <c r="AA51" s="49">
        <f>IF('３　回答貼付シート'!AC48="ない",0,IF('３　回答貼付シート'!AC48="１～２日ある",1,IF('３　回答貼付シート'!AC48="３～５日ある",2,IF('３　回答貼付シート'!AC48="ほぼ毎日ある",3,))))</f>
        <v>0</v>
      </c>
      <c r="AB51" s="49">
        <f>IF('３　回答貼付シート'!AD48="ない",0,IF('３　回答貼付シート'!AD48="１～２日ある",1,IF('３　回答貼付シート'!AD48="３～５日ある",2,IF('３　回答貼付シート'!AD48="ほぼ毎日ある",3,))))</f>
        <v>0</v>
      </c>
      <c r="AC51" s="49">
        <f>IF('３　回答貼付シート'!AE48="ない",0,IF('３　回答貼付シート'!AE48="１～２日ある",1,IF('３　回答貼付シート'!AE48="３～５日ある",2,IF('３　回答貼付シート'!AE48="ほぼ毎日ある",3,))))</f>
        <v>0</v>
      </c>
      <c r="AD51" s="49">
        <f>IF('３　回答貼付シート'!AF48="ない",0,IF('３　回答貼付シート'!AF48="１～２日ある",1,IF('３　回答貼付シート'!AF48="３～５日ある",2,IF('３　回答貼付シート'!AF48="ほぼ毎日ある",3,))))</f>
        <v>0</v>
      </c>
      <c r="AE51" s="49">
        <f>IF('３　回答貼付シート'!AG48="ない",0,IF('３　回答貼付シート'!AG48="１～２日ある",1,IF('３　回答貼付シート'!AG48="３～５日ある",2,IF('３　回答貼付シート'!AG48="ほぼ毎日ある",3,))))</f>
        <v>0</v>
      </c>
      <c r="AF51" s="49">
        <f>IF('３　回答貼付シート'!AH48="ない",0,IF('３　回答貼付シート'!AH48="１～２日ある",1,IF('３　回答貼付シート'!AH48="３～５日ある",2,IF('３　回答貼付シート'!AH48="ほぼ毎日ある",3,))))</f>
        <v>0</v>
      </c>
      <c r="AG51" s="49">
        <f>IF('３　回答貼付シート'!AI48="ない",0,IF('３　回答貼付シート'!AI48="１～２日ある",1,IF('３　回答貼付シート'!AI48="３～５日ある",2,IF('３　回答貼付シート'!AI48="ほぼ毎日ある",3,))))</f>
        <v>0</v>
      </c>
      <c r="AH51" s="49">
        <f>IF('３　回答貼付シート'!AJ48="ない",0,IF('３　回答貼付シート'!AJ48="１～２日ある",1,IF('３　回答貼付シート'!AJ48="３～５日ある",2,IF('３　回答貼付シート'!AJ48="ほぼ毎日ある",3,))))</f>
        <v>0</v>
      </c>
      <c r="AI51" s="49">
        <f>IF('３　回答貼付シート'!AK48="ない",0,IF('３　回答貼付シート'!AK48="１～２日ある",1,IF('３　回答貼付シート'!AK48="３～５日ある",2,IF('３　回答貼付シート'!AK48="ほぼ毎日ある",3,))))</f>
        <v>0</v>
      </c>
      <c r="AJ51" s="49">
        <f>IF('３　回答貼付シート'!AL48="ない",0,IF('３　回答貼付シート'!AL48="１～２日ある",1,IF('３　回答貼付シート'!AL48="３～５日ある",2,IF('３　回答貼付シート'!AL48="ほぼ毎日ある",3,))))</f>
        <v>0</v>
      </c>
      <c r="AK51" s="49">
        <f>IF('３　回答貼付シート'!AM48="ない",0,IF('３　回答貼付シート'!AM48="１～２日ある",1,IF('３　回答貼付シート'!AM48="３～５日ある",2,IF('３　回答貼付シート'!AM48="ほぼ毎日ある",3,))))</f>
        <v>0</v>
      </c>
      <c r="AL51" s="49">
        <f>'３　回答貼付シート'!$AN48</f>
        <v>0</v>
      </c>
      <c r="AM51" s="49" t="str">
        <f t="shared" si="6"/>
        <v/>
      </c>
      <c r="AN51" s="49" t="str">
        <f t="shared" si="7"/>
        <v/>
      </c>
      <c r="AO51" s="49" t="str">
        <f t="shared" si="8"/>
        <v/>
      </c>
      <c r="AP51" s="49" t="str">
        <f t="shared" si="9"/>
        <v/>
      </c>
      <c r="AQ51" s="49" t="str">
        <f t="shared" si="10"/>
        <v/>
      </c>
      <c r="AR51" t="str">
        <f t="shared" si="4"/>
        <v>0</v>
      </c>
      <c r="AT51" s="42"/>
    </row>
    <row r="52" spans="1:46">
      <c r="A52" s="49"/>
      <c r="B52" s="49">
        <f t="shared" si="5"/>
        <v>0</v>
      </c>
      <c r="C52" s="49">
        <f>IF('３　回答貼付シート'!$F49&lt;&gt;0,VLOOKUP('３　回答貼付シート'!$F49,$AR$2048:$AS$2054,2,FALSE),0)</f>
        <v>0</v>
      </c>
      <c r="D52" s="49">
        <f>IF('３　回答貼付シート'!$G49&lt;&gt;0,VLOOKUP(('３　回答貼付シート'!$G49), $AR$2048:$AS$2054,2,FALSE),0)</f>
        <v>0</v>
      </c>
      <c r="E52" s="49">
        <f>'３　回答貼付シート'!$H49</f>
        <v>0</v>
      </c>
      <c r="F52" s="49">
        <f>IF(E52=0,0,VLOOKUP($B52,'２　情報入力シート'!$A$2:$E$2049,5))</f>
        <v>0</v>
      </c>
      <c r="G52" s="49">
        <f>IF('３　回答貼付シート'!I49="ない",0,IF('３　回答貼付シート'!I49="１～２日ある",1,IF('３　回答貼付シート'!I49="３～５日ある",2,IF('３　回答貼付シート'!I49="ほぼ毎日ある",3,))))</f>
        <v>0</v>
      </c>
      <c r="H52" s="49">
        <f>IF('３　回答貼付シート'!J49="ない",0,IF('３　回答貼付シート'!J49="１～２日ある",1,IF('３　回答貼付シート'!J49="３～５日ある",2,IF('３　回答貼付シート'!J49="ほぼ毎日ある",3,))))</f>
        <v>0</v>
      </c>
      <c r="I52" s="49">
        <f>IF('３　回答貼付シート'!K49="ない",0,IF('３　回答貼付シート'!K49="１～２日ある",1,IF('３　回答貼付シート'!K49="３～５日ある",2,IF('３　回答貼付シート'!K49="ほぼ毎日ある",3,))))</f>
        <v>0</v>
      </c>
      <c r="J52" s="49">
        <f>IF('３　回答貼付シート'!L49="ない",0,IF('３　回答貼付シート'!L49="１～２日ある",1,IF('３　回答貼付シート'!L49="３～５日ある",2,IF('３　回答貼付シート'!L49="ほぼ毎日ある",3,))))</f>
        <v>0</v>
      </c>
      <c r="K52" s="49">
        <f>IF('３　回答貼付シート'!M49="ない",0,IF('３　回答貼付シート'!M49="１～２日ある",1,IF('３　回答貼付シート'!M49="３～５日ある",2,IF('３　回答貼付シート'!M49="ほぼ毎日ある",3,))))</f>
        <v>0</v>
      </c>
      <c r="L52" s="49">
        <f>IF('３　回答貼付シート'!N49="ない",0,IF('３　回答貼付シート'!N49="１～２日ある",1,IF('３　回答貼付シート'!N49="３～５日ある",2,IF('３　回答貼付シート'!N49="ほぼ毎日ある",3,))))</f>
        <v>0</v>
      </c>
      <c r="M52" s="49">
        <f>IF('３　回答貼付シート'!O49="ない",0,IF('３　回答貼付シート'!O49="１～２日ある",1,IF('３　回答貼付シート'!O49="３～５日ある",2,IF('３　回答貼付シート'!O49="ほぼ毎日ある",3,))))</f>
        <v>0</v>
      </c>
      <c r="N52" s="49">
        <f>IF('３　回答貼付シート'!P49="ない",0,IF('３　回答貼付シート'!P49="１～２日ある",1,IF('３　回答貼付シート'!P49="３～５日ある",2,IF('３　回答貼付シート'!P49="ほぼ毎日ある",3,))))</f>
        <v>0</v>
      </c>
      <c r="O52" s="49">
        <f>IF('３　回答貼付シート'!Q49="ない",0,IF('３　回答貼付シート'!Q49="１～２日ある",1,IF('３　回答貼付シート'!Q49="３～５日ある",2,IF('３　回答貼付シート'!Q49="ほぼ毎日ある",3,))))</f>
        <v>0</v>
      </c>
      <c r="P52" s="49">
        <f>IF('３　回答貼付シート'!R49="ない",0,IF('３　回答貼付シート'!R49="１～２日ある",1,IF('３　回答貼付シート'!R49="３～５日ある",2,IF('３　回答貼付シート'!R49="ほぼ毎日ある",3,))))</f>
        <v>0</v>
      </c>
      <c r="Q52" s="49">
        <f>IF('３　回答貼付シート'!S49="ない",0,IF('３　回答貼付シート'!S49="１～２日ある",1,IF('３　回答貼付シート'!S49="３～５日ある",2,IF('３　回答貼付シート'!S49="ほぼ毎日ある",3,))))</f>
        <v>0</v>
      </c>
      <c r="R52" s="49">
        <f>IF('３　回答貼付シート'!T49="ない",0,IF('３　回答貼付シート'!T49="１～２日ある",1,IF('３　回答貼付シート'!T49="３～５日ある",2,IF('３　回答貼付シート'!T49="ほぼ毎日ある",3,))))</f>
        <v>0</v>
      </c>
      <c r="S52" s="49">
        <f>IF('３　回答貼付シート'!U49="ない",0,IF('３　回答貼付シート'!U49="１～２日ある",1,IF('３　回答貼付シート'!U49="３～５日ある",2,IF('３　回答貼付シート'!U49="ほぼ毎日ある",3,))))</f>
        <v>0</v>
      </c>
      <c r="T52" s="49">
        <f>IF('３　回答貼付シート'!V49="ない",0,IF('３　回答貼付シート'!V49="１～２日ある",1,IF('３　回答貼付シート'!V49="３～５日ある",2,IF('３　回答貼付シート'!V49="ほぼ毎日ある",3,))))</f>
        <v>0</v>
      </c>
      <c r="U52" s="49">
        <f>IF('３　回答貼付シート'!W49="ない",0,IF('３　回答貼付シート'!W49="１～２日ある",1,IF('３　回答貼付シート'!W49="３～５日ある",2,IF('３　回答貼付シート'!W49="ほぼ毎日ある",3,))))</f>
        <v>0</v>
      </c>
      <c r="V52" s="49">
        <f>IF('３　回答貼付シート'!X49="ない",0,IF('３　回答貼付シート'!X49="１～２日ある",1,IF('３　回答貼付シート'!X49="３～５日ある",2,IF('３　回答貼付シート'!X49="ほぼ毎日ある",3,))))</f>
        <v>0</v>
      </c>
      <c r="W52" s="49">
        <f>IF('３　回答貼付シート'!Y49="ない",0,IF('３　回答貼付シート'!Y49="１～２日ある",1,IF('３　回答貼付シート'!Y49="３～５日ある",2,IF('３　回答貼付シート'!Y49="ほぼ毎日ある",3,))))</f>
        <v>0</v>
      </c>
      <c r="X52" s="49">
        <f>IF('３　回答貼付シート'!Z49="ない",0,IF('３　回答貼付シート'!Z49="１～２日ある",1,IF('３　回答貼付シート'!Z49="３～５日ある",2,IF('３　回答貼付シート'!Z49="ほぼ毎日ある",3,))))</f>
        <v>0</v>
      </c>
      <c r="Y52" s="49">
        <f>IF('３　回答貼付シート'!AA49="ない",0,IF('３　回答貼付シート'!AA49="１～２日ある",1,IF('３　回答貼付シート'!AA49="３～５日ある",2,IF('３　回答貼付シート'!AA49="ほぼ毎日ある",3,))))</f>
        <v>0</v>
      </c>
      <c r="Z52" s="49">
        <f>IF('３　回答貼付シート'!AB49="ない",0,IF('３　回答貼付シート'!AB49="１～２日ある",1,IF('３　回答貼付シート'!AB49="３～５日ある",2,IF('３　回答貼付シート'!AB49="ほぼ毎日ある",3,))))</f>
        <v>0</v>
      </c>
      <c r="AA52" s="49">
        <f>IF('３　回答貼付シート'!AC49="ない",0,IF('３　回答貼付シート'!AC49="１～２日ある",1,IF('３　回答貼付シート'!AC49="３～５日ある",2,IF('３　回答貼付シート'!AC49="ほぼ毎日ある",3,))))</f>
        <v>0</v>
      </c>
      <c r="AB52" s="49">
        <f>IF('３　回答貼付シート'!AD49="ない",0,IF('３　回答貼付シート'!AD49="１～２日ある",1,IF('３　回答貼付シート'!AD49="３～５日ある",2,IF('３　回答貼付シート'!AD49="ほぼ毎日ある",3,))))</f>
        <v>0</v>
      </c>
      <c r="AC52" s="49">
        <f>IF('３　回答貼付シート'!AE49="ない",0,IF('３　回答貼付シート'!AE49="１～２日ある",1,IF('３　回答貼付シート'!AE49="３～５日ある",2,IF('３　回答貼付シート'!AE49="ほぼ毎日ある",3,))))</f>
        <v>0</v>
      </c>
      <c r="AD52" s="49">
        <f>IF('３　回答貼付シート'!AF49="ない",0,IF('３　回答貼付シート'!AF49="１～２日ある",1,IF('３　回答貼付シート'!AF49="３～５日ある",2,IF('３　回答貼付シート'!AF49="ほぼ毎日ある",3,))))</f>
        <v>0</v>
      </c>
      <c r="AE52" s="49">
        <f>IF('３　回答貼付シート'!AG49="ない",0,IF('３　回答貼付シート'!AG49="１～２日ある",1,IF('３　回答貼付シート'!AG49="３～５日ある",2,IF('３　回答貼付シート'!AG49="ほぼ毎日ある",3,))))</f>
        <v>0</v>
      </c>
      <c r="AF52" s="49">
        <f>IF('３　回答貼付シート'!AH49="ない",0,IF('３　回答貼付シート'!AH49="１～２日ある",1,IF('３　回答貼付シート'!AH49="３～５日ある",2,IF('３　回答貼付シート'!AH49="ほぼ毎日ある",3,))))</f>
        <v>0</v>
      </c>
      <c r="AG52" s="49">
        <f>IF('３　回答貼付シート'!AI49="ない",0,IF('３　回答貼付シート'!AI49="１～２日ある",1,IF('３　回答貼付シート'!AI49="３～５日ある",2,IF('３　回答貼付シート'!AI49="ほぼ毎日ある",3,))))</f>
        <v>0</v>
      </c>
      <c r="AH52" s="49">
        <f>IF('３　回答貼付シート'!AJ49="ない",0,IF('３　回答貼付シート'!AJ49="１～２日ある",1,IF('３　回答貼付シート'!AJ49="３～５日ある",2,IF('３　回答貼付シート'!AJ49="ほぼ毎日ある",3,))))</f>
        <v>0</v>
      </c>
      <c r="AI52" s="49">
        <f>IF('３　回答貼付シート'!AK49="ない",0,IF('３　回答貼付シート'!AK49="１～２日ある",1,IF('３　回答貼付シート'!AK49="３～５日ある",2,IF('３　回答貼付シート'!AK49="ほぼ毎日ある",3,))))</f>
        <v>0</v>
      </c>
      <c r="AJ52" s="49">
        <f>IF('３　回答貼付シート'!AL49="ない",0,IF('３　回答貼付シート'!AL49="１～２日ある",1,IF('３　回答貼付シート'!AL49="３～５日ある",2,IF('３　回答貼付シート'!AL49="ほぼ毎日ある",3,))))</f>
        <v>0</v>
      </c>
      <c r="AK52" s="49">
        <f>IF('３　回答貼付シート'!AM49="ない",0,IF('３　回答貼付シート'!AM49="１～２日ある",1,IF('３　回答貼付シート'!AM49="３～５日ある",2,IF('３　回答貼付シート'!AM49="ほぼ毎日ある",3,))))</f>
        <v>0</v>
      </c>
      <c r="AL52" s="49">
        <f>'３　回答貼付シート'!$AN49</f>
        <v>0</v>
      </c>
      <c r="AM52" s="49" t="str">
        <f t="shared" si="6"/>
        <v/>
      </c>
      <c r="AN52" s="49" t="str">
        <f t="shared" si="7"/>
        <v/>
      </c>
      <c r="AO52" s="49" t="str">
        <f t="shared" si="8"/>
        <v/>
      </c>
      <c r="AP52" s="49" t="str">
        <f t="shared" si="9"/>
        <v/>
      </c>
      <c r="AQ52" s="49" t="str">
        <f t="shared" si="10"/>
        <v/>
      </c>
      <c r="AR52" t="str">
        <f t="shared" si="4"/>
        <v>0</v>
      </c>
      <c r="AT52" s="42"/>
    </row>
    <row r="53" spans="1:46">
      <c r="A53" s="49"/>
      <c r="B53" s="49">
        <f t="shared" si="5"/>
        <v>0</v>
      </c>
      <c r="C53" s="49">
        <f>IF('３　回答貼付シート'!$F50&lt;&gt;0,VLOOKUP('３　回答貼付シート'!$F50,$AR$2048:$AS$2054,2,FALSE),0)</f>
        <v>0</v>
      </c>
      <c r="D53" s="49">
        <f>IF('３　回答貼付シート'!$G50&lt;&gt;0,VLOOKUP(('３　回答貼付シート'!$G50), $AR$2048:$AS$2054,2,FALSE),0)</f>
        <v>0</v>
      </c>
      <c r="E53" s="49">
        <f>'３　回答貼付シート'!$H50</f>
        <v>0</v>
      </c>
      <c r="F53" s="49">
        <f>IF(E53=0,0,VLOOKUP($B53,'２　情報入力シート'!$A$2:$E$2049,5))</f>
        <v>0</v>
      </c>
      <c r="G53" s="49">
        <f>IF('３　回答貼付シート'!I50="ない",0,IF('３　回答貼付シート'!I50="１～２日ある",1,IF('３　回答貼付シート'!I50="３～５日ある",2,IF('３　回答貼付シート'!I50="ほぼ毎日ある",3,))))</f>
        <v>0</v>
      </c>
      <c r="H53" s="49">
        <f>IF('３　回答貼付シート'!J50="ない",0,IF('３　回答貼付シート'!J50="１～２日ある",1,IF('３　回答貼付シート'!J50="３～５日ある",2,IF('３　回答貼付シート'!J50="ほぼ毎日ある",3,))))</f>
        <v>0</v>
      </c>
      <c r="I53" s="49">
        <f>IF('３　回答貼付シート'!K50="ない",0,IF('３　回答貼付シート'!K50="１～２日ある",1,IF('３　回答貼付シート'!K50="３～５日ある",2,IF('３　回答貼付シート'!K50="ほぼ毎日ある",3,))))</f>
        <v>0</v>
      </c>
      <c r="J53" s="49">
        <f>IF('３　回答貼付シート'!L50="ない",0,IF('３　回答貼付シート'!L50="１～２日ある",1,IF('３　回答貼付シート'!L50="３～５日ある",2,IF('３　回答貼付シート'!L50="ほぼ毎日ある",3,))))</f>
        <v>0</v>
      </c>
      <c r="K53" s="49">
        <f>IF('３　回答貼付シート'!M50="ない",0,IF('３　回答貼付シート'!M50="１～２日ある",1,IF('３　回答貼付シート'!M50="３～５日ある",2,IF('３　回答貼付シート'!M50="ほぼ毎日ある",3,))))</f>
        <v>0</v>
      </c>
      <c r="L53" s="49">
        <f>IF('３　回答貼付シート'!N50="ない",0,IF('３　回答貼付シート'!N50="１～２日ある",1,IF('３　回答貼付シート'!N50="３～５日ある",2,IF('３　回答貼付シート'!N50="ほぼ毎日ある",3,))))</f>
        <v>0</v>
      </c>
      <c r="M53" s="49">
        <f>IF('３　回答貼付シート'!O50="ない",0,IF('３　回答貼付シート'!O50="１～２日ある",1,IF('３　回答貼付シート'!O50="３～５日ある",2,IF('３　回答貼付シート'!O50="ほぼ毎日ある",3,))))</f>
        <v>0</v>
      </c>
      <c r="N53" s="49">
        <f>IF('３　回答貼付シート'!P50="ない",0,IF('３　回答貼付シート'!P50="１～２日ある",1,IF('３　回答貼付シート'!P50="３～５日ある",2,IF('３　回答貼付シート'!P50="ほぼ毎日ある",3,))))</f>
        <v>0</v>
      </c>
      <c r="O53" s="49">
        <f>IF('３　回答貼付シート'!Q50="ない",0,IF('３　回答貼付シート'!Q50="１～２日ある",1,IF('３　回答貼付シート'!Q50="３～５日ある",2,IF('３　回答貼付シート'!Q50="ほぼ毎日ある",3,))))</f>
        <v>0</v>
      </c>
      <c r="P53" s="49">
        <f>IF('３　回答貼付シート'!R50="ない",0,IF('３　回答貼付シート'!R50="１～２日ある",1,IF('３　回答貼付シート'!R50="３～５日ある",2,IF('３　回答貼付シート'!R50="ほぼ毎日ある",3,))))</f>
        <v>0</v>
      </c>
      <c r="Q53" s="49">
        <f>IF('３　回答貼付シート'!S50="ない",0,IF('３　回答貼付シート'!S50="１～２日ある",1,IF('３　回答貼付シート'!S50="３～５日ある",2,IF('３　回答貼付シート'!S50="ほぼ毎日ある",3,))))</f>
        <v>0</v>
      </c>
      <c r="R53" s="49">
        <f>IF('３　回答貼付シート'!T50="ない",0,IF('３　回答貼付シート'!T50="１～２日ある",1,IF('３　回答貼付シート'!T50="３～５日ある",2,IF('３　回答貼付シート'!T50="ほぼ毎日ある",3,))))</f>
        <v>0</v>
      </c>
      <c r="S53" s="49">
        <f>IF('３　回答貼付シート'!U50="ない",0,IF('３　回答貼付シート'!U50="１～２日ある",1,IF('３　回答貼付シート'!U50="３～５日ある",2,IF('３　回答貼付シート'!U50="ほぼ毎日ある",3,))))</f>
        <v>0</v>
      </c>
      <c r="T53" s="49">
        <f>IF('３　回答貼付シート'!V50="ない",0,IF('３　回答貼付シート'!V50="１～２日ある",1,IF('３　回答貼付シート'!V50="３～５日ある",2,IF('３　回答貼付シート'!V50="ほぼ毎日ある",3,))))</f>
        <v>0</v>
      </c>
      <c r="U53" s="49">
        <f>IF('３　回答貼付シート'!W50="ない",0,IF('３　回答貼付シート'!W50="１～２日ある",1,IF('３　回答貼付シート'!W50="３～５日ある",2,IF('３　回答貼付シート'!W50="ほぼ毎日ある",3,))))</f>
        <v>0</v>
      </c>
      <c r="V53" s="49">
        <f>IF('３　回答貼付シート'!X50="ない",0,IF('３　回答貼付シート'!X50="１～２日ある",1,IF('３　回答貼付シート'!X50="３～５日ある",2,IF('３　回答貼付シート'!X50="ほぼ毎日ある",3,))))</f>
        <v>0</v>
      </c>
      <c r="W53" s="49">
        <f>IF('３　回答貼付シート'!Y50="ない",0,IF('３　回答貼付シート'!Y50="１～２日ある",1,IF('３　回答貼付シート'!Y50="３～５日ある",2,IF('３　回答貼付シート'!Y50="ほぼ毎日ある",3,))))</f>
        <v>0</v>
      </c>
      <c r="X53" s="49">
        <f>IF('３　回答貼付シート'!Z50="ない",0,IF('３　回答貼付シート'!Z50="１～２日ある",1,IF('３　回答貼付シート'!Z50="３～５日ある",2,IF('３　回答貼付シート'!Z50="ほぼ毎日ある",3,))))</f>
        <v>0</v>
      </c>
      <c r="Y53" s="49">
        <f>IF('３　回答貼付シート'!AA50="ない",0,IF('３　回答貼付シート'!AA50="１～２日ある",1,IF('３　回答貼付シート'!AA50="３～５日ある",2,IF('３　回答貼付シート'!AA50="ほぼ毎日ある",3,))))</f>
        <v>0</v>
      </c>
      <c r="Z53" s="49">
        <f>IF('３　回答貼付シート'!AB50="ない",0,IF('３　回答貼付シート'!AB50="１～２日ある",1,IF('３　回答貼付シート'!AB50="３～５日ある",2,IF('３　回答貼付シート'!AB50="ほぼ毎日ある",3,))))</f>
        <v>0</v>
      </c>
      <c r="AA53" s="49">
        <f>IF('３　回答貼付シート'!AC50="ない",0,IF('３　回答貼付シート'!AC50="１～２日ある",1,IF('３　回答貼付シート'!AC50="３～５日ある",2,IF('３　回答貼付シート'!AC50="ほぼ毎日ある",3,))))</f>
        <v>0</v>
      </c>
      <c r="AB53" s="49">
        <f>IF('３　回答貼付シート'!AD50="ない",0,IF('３　回答貼付シート'!AD50="１～２日ある",1,IF('３　回答貼付シート'!AD50="３～５日ある",2,IF('３　回答貼付シート'!AD50="ほぼ毎日ある",3,))))</f>
        <v>0</v>
      </c>
      <c r="AC53" s="49">
        <f>IF('３　回答貼付シート'!AE50="ない",0,IF('３　回答貼付シート'!AE50="１～２日ある",1,IF('３　回答貼付シート'!AE50="３～５日ある",2,IF('３　回答貼付シート'!AE50="ほぼ毎日ある",3,))))</f>
        <v>0</v>
      </c>
      <c r="AD53" s="49">
        <f>IF('３　回答貼付シート'!AF50="ない",0,IF('３　回答貼付シート'!AF50="１～２日ある",1,IF('３　回答貼付シート'!AF50="３～５日ある",2,IF('３　回答貼付シート'!AF50="ほぼ毎日ある",3,))))</f>
        <v>0</v>
      </c>
      <c r="AE53" s="49">
        <f>IF('３　回答貼付シート'!AG50="ない",0,IF('３　回答貼付シート'!AG50="１～２日ある",1,IF('３　回答貼付シート'!AG50="３～５日ある",2,IF('３　回答貼付シート'!AG50="ほぼ毎日ある",3,))))</f>
        <v>0</v>
      </c>
      <c r="AF53" s="49">
        <f>IF('３　回答貼付シート'!AH50="ない",0,IF('３　回答貼付シート'!AH50="１～２日ある",1,IF('３　回答貼付シート'!AH50="３～５日ある",2,IF('３　回答貼付シート'!AH50="ほぼ毎日ある",3,))))</f>
        <v>0</v>
      </c>
      <c r="AG53" s="49">
        <f>IF('３　回答貼付シート'!AI50="ない",0,IF('３　回答貼付シート'!AI50="１～２日ある",1,IF('３　回答貼付シート'!AI50="３～５日ある",2,IF('３　回答貼付シート'!AI50="ほぼ毎日ある",3,))))</f>
        <v>0</v>
      </c>
      <c r="AH53" s="49">
        <f>IF('３　回答貼付シート'!AJ50="ない",0,IF('３　回答貼付シート'!AJ50="１～２日ある",1,IF('３　回答貼付シート'!AJ50="３～５日ある",2,IF('３　回答貼付シート'!AJ50="ほぼ毎日ある",3,))))</f>
        <v>0</v>
      </c>
      <c r="AI53" s="49">
        <f>IF('３　回答貼付シート'!AK50="ない",0,IF('３　回答貼付シート'!AK50="１～２日ある",1,IF('３　回答貼付シート'!AK50="３～５日ある",2,IF('３　回答貼付シート'!AK50="ほぼ毎日ある",3,))))</f>
        <v>0</v>
      </c>
      <c r="AJ53" s="49">
        <f>IF('３　回答貼付シート'!AL50="ない",0,IF('３　回答貼付シート'!AL50="１～２日ある",1,IF('３　回答貼付シート'!AL50="３～５日ある",2,IF('３　回答貼付シート'!AL50="ほぼ毎日ある",3,))))</f>
        <v>0</v>
      </c>
      <c r="AK53" s="49">
        <f>IF('３　回答貼付シート'!AM50="ない",0,IF('３　回答貼付シート'!AM50="１～２日ある",1,IF('３　回答貼付シート'!AM50="３～５日ある",2,IF('３　回答貼付シート'!AM50="ほぼ毎日ある",3,))))</f>
        <v>0</v>
      </c>
      <c r="AL53" s="49">
        <f>'３　回答貼付シート'!$AN50</f>
        <v>0</v>
      </c>
      <c r="AM53" s="49" t="str">
        <f t="shared" si="6"/>
        <v/>
      </c>
      <c r="AN53" s="49" t="str">
        <f t="shared" si="7"/>
        <v/>
      </c>
      <c r="AO53" s="49" t="str">
        <f t="shared" si="8"/>
        <v/>
      </c>
      <c r="AP53" s="49" t="str">
        <f t="shared" si="9"/>
        <v/>
      </c>
      <c r="AQ53" s="49" t="str">
        <f t="shared" si="10"/>
        <v/>
      </c>
      <c r="AR53" t="str">
        <f t="shared" si="4"/>
        <v>0</v>
      </c>
      <c r="AT53" s="42"/>
    </row>
    <row r="54" spans="1:46">
      <c r="A54" s="49"/>
      <c r="B54" s="49">
        <f t="shared" si="5"/>
        <v>0</v>
      </c>
      <c r="C54" s="49">
        <f>IF('３　回答貼付シート'!$F51&lt;&gt;0,VLOOKUP('３　回答貼付シート'!$F51,$AR$2048:$AS$2054,2,FALSE),0)</f>
        <v>0</v>
      </c>
      <c r="D54" s="49">
        <f>IF('３　回答貼付シート'!$G51&lt;&gt;0,VLOOKUP(('３　回答貼付シート'!$G51), $AR$2048:$AS$2054,2,FALSE),0)</f>
        <v>0</v>
      </c>
      <c r="E54" s="49">
        <f>'３　回答貼付シート'!$H51</f>
        <v>0</v>
      </c>
      <c r="F54" s="49">
        <f>IF(E54=0,0,VLOOKUP($B54,'２　情報入力シート'!$A$2:$E$2049,5))</f>
        <v>0</v>
      </c>
      <c r="G54" s="49">
        <f>IF('３　回答貼付シート'!I51="ない",0,IF('３　回答貼付シート'!I51="１～２日ある",1,IF('３　回答貼付シート'!I51="３～５日ある",2,IF('３　回答貼付シート'!I51="ほぼ毎日ある",3,))))</f>
        <v>0</v>
      </c>
      <c r="H54" s="49">
        <f>IF('３　回答貼付シート'!J51="ない",0,IF('３　回答貼付シート'!J51="１～２日ある",1,IF('３　回答貼付シート'!J51="３～５日ある",2,IF('３　回答貼付シート'!J51="ほぼ毎日ある",3,))))</f>
        <v>0</v>
      </c>
      <c r="I54" s="49">
        <f>IF('３　回答貼付シート'!K51="ない",0,IF('３　回答貼付シート'!K51="１～２日ある",1,IF('３　回答貼付シート'!K51="３～５日ある",2,IF('３　回答貼付シート'!K51="ほぼ毎日ある",3,))))</f>
        <v>0</v>
      </c>
      <c r="J54" s="49">
        <f>IF('３　回答貼付シート'!L51="ない",0,IF('３　回答貼付シート'!L51="１～２日ある",1,IF('３　回答貼付シート'!L51="３～５日ある",2,IF('３　回答貼付シート'!L51="ほぼ毎日ある",3,))))</f>
        <v>0</v>
      </c>
      <c r="K54" s="49">
        <f>IF('３　回答貼付シート'!M51="ない",0,IF('３　回答貼付シート'!M51="１～２日ある",1,IF('３　回答貼付シート'!M51="３～５日ある",2,IF('３　回答貼付シート'!M51="ほぼ毎日ある",3,))))</f>
        <v>0</v>
      </c>
      <c r="L54" s="49">
        <f>IF('３　回答貼付シート'!N51="ない",0,IF('３　回答貼付シート'!N51="１～２日ある",1,IF('３　回答貼付シート'!N51="３～５日ある",2,IF('３　回答貼付シート'!N51="ほぼ毎日ある",3,))))</f>
        <v>0</v>
      </c>
      <c r="M54" s="49">
        <f>IF('３　回答貼付シート'!O51="ない",0,IF('３　回答貼付シート'!O51="１～２日ある",1,IF('３　回答貼付シート'!O51="３～５日ある",2,IF('３　回答貼付シート'!O51="ほぼ毎日ある",3,))))</f>
        <v>0</v>
      </c>
      <c r="N54" s="49">
        <f>IF('３　回答貼付シート'!P51="ない",0,IF('３　回答貼付シート'!P51="１～２日ある",1,IF('３　回答貼付シート'!P51="３～５日ある",2,IF('３　回答貼付シート'!P51="ほぼ毎日ある",3,))))</f>
        <v>0</v>
      </c>
      <c r="O54" s="49">
        <f>IF('３　回答貼付シート'!Q51="ない",0,IF('３　回答貼付シート'!Q51="１～２日ある",1,IF('３　回答貼付シート'!Q51="３～５日ある",2,IF('３　回答貼付シート'!Q51="ほぼ毎日ある",3,))))</f>
        <v>0</v>
      </c>
      <c r="P54" s="49">
        <f>IF('３　回答貼付シート'!R51="ない",0,IF('３　回答貼付シート'!R51="１～２日ある",1,IF('３　回答貼付シート'!R51="３～５日ある",2,IF('３　回答貼付シート'!R51="ほぼ毎日ある",3,))))</f>
        <v>0</v>
      </c>
      <c r="Q54" s="49">
        <f>IF('３　回答貼付シート'!S51="ない",0,IF('３　回答貼付シート'!S51="１～２日ある",1,IF('３　回答貼付シート'!S51="３～５日ある",2,IF('３　回答貼付シート'!S51="ほぼ毎日ある",3,))))</f>
        <v>0</v>
      </c>
      <c r="R54" s="49">
        <f>IF('３　回答貼付シート'!T51="ない",0,IF('３　回答貼付シート'!T51="１～２日ある",1,IF('３　回答貼付シート'!T51="３～５日ある",2,IF('３　回答貼付シート'!T51="ほぼ毎日ある",3,))))</f>
        <v>0</v>
      </c>
      <c r="S54" s="49">
        <f>IF('３　回答貼付シート'!U51="ない",0,IF('３　回答貼付シート'!U51="１～２日ある",1,IF('３　回答貼付シート'!U51="３～５日ある",2,IF('３　回答貼付シート'!U51="ほぼ毎日ある",3,))))</f>
        <v>0</v>
      </c>
      <c r="T54" s="49">
        <f>IF('３　回答貼付シート'!V51="ない",0,IF('３　回答貼付シート'!V51="１～２日ある",1,IF('３　回答貼付シート'!V51="３～５日ある",2,IF('３　回答貼付シート'!V51="ほぼ毎日ある",3,))))</f>
        <v>0</v>
      </c>
      <c r="U54" s="49">
        <f>IF('３　回答貼付シート'!W51="ない",0,IF('３　回答貼付シート'!W51="１～２日ある",1,IF('３　回答貼付シート'!W51="３～５日ある",2,IF('３　回答貼付シート'!W51="ほぼ毎日ある",3,))))</f>
        <v>0</v>
      </c>
      <c r="V54" s="49">
        <f>IF('３　回答貼付シート'!X51="ない",0,IF('３　回答貼付シート'!X51="１～２日ある",1,IF('３　回答貼付シート'!X51="３～５日ある",2,IF('３　回答貼付シート'!X51="ほぼ毎日ある",3,))))</f>
        <v>0</v>
      </c>
      <c r="W54" s="49">
        <f>IF('３　回答貼付シート'!Y51="ない",0,IF('３　回答貼付シート'!Y51="１～２日ある",1,IF('３　回答貼付シート'!Y51="３～５日ある",2,IF('３　回答貼付シート'!Y51="ほぼ毎日ある",3,))))</f>
        <v>0</v>
      </c>
      <c r="X54" s="49">
        <f>IF('３　回答貼付シート'!Z51="ない",0,IF('３　回答貼付シート'!Z51="１～２日ある",1,IF('３　回答貼付シート'!Z51="３～５日ある",2,IF('３　回答貼付シート'!Z51="ほぼ毎日ある",3,))))</f>
        <v>0</v>
      </c>
      <c r="Y54" s="49">
        <f>IF('３　回答貼付シート'!AA51="ない",0,IF('３　回答貼付シート'!AA51="１～２日ある",1,IF('３　回答貼付シート'!AA51="３～５日ある",2,IF('３　回答貼付シート'!AA51="ほぼ毎日ある",3,))))</f>
        <v>0</v>
      </c>
      <c r="Z54" s="49">
        <f>IF('３　回答貼付シート'!AB51="ない",0,IF('３　回答貼付シート'!AB51="１～２日ある",1,IF('３　回答貼付シート'!AB51="３～５日ある",2,IF('３　回答貼付シート'!AB51="ほぼ毎日ある",3,))))</f>
        <v>0</v>
      </c>
      <c r="AA54" s="49">
        <f>IF('３　回答貼付シート'!AC51="ない",0,IF('３　回答貼付シート'!AC51="１～２日ある",1,IF('３　回答貼付シート'!AC51="３～５日ある",2,IF('３　回答貼付シート'!AC51="ほぼ毎日ある",3,))))</f>
        <v>0</v>
      </c>
      <c r="AB54" s="49">
        <f>IF('３　回答貼付シート'!AD51="ない",0,IF('３　回答貼付シート'!AD51="１～２日ある",1,IF('３　回答貼付シート'!AD51="３～５日ある",2,IF('３　回答貼付シート'!AD51="ほぼ毎日ある",3,))))</f>
        <v>0</v>
      </c>
      <c r="AC54" s="49">
        <f>IF('３　回答貼付シート'!AE51="ない",0,IF('３　回答貼付シート'!AE51="１～２日ある",1,IF('３　回答貼付シート'!AE51="３～５日ある",2,IF('３　回答貼付シート'!AE51="ほぼ毎日ある",3,))))</f>
        <v>0</v>
      </c>
      <c r="AD54" s="49">
        <f>IF('３　回答貼付シート'!AF51="ない",0,IF('３　回答貼付シート'!AF51="１～２日ある",1,IF('３　回答貼付シート'!AF51="３～５日ある",2,IF('３　回答貼付シート'!AF51="ほぼ毎日ある",3,))))</f>
        <v>0</v>
      </c>
      <c r="AE54" s="49">
        <f>IF('３　回答貼付シート'!AG51="ない",0,IF('３　回答貼付シート'!AG51="１～２日ある",1,IF('３　回答貼付シート'!AG51="３～５日ある",2,IF('３　回答貼付シート'!AG51="ほぼ毎日ある",3,))))</f>
        <v>0</v>
      </c>
      <c r="AF54" s="49">
        <f>IF('３　回答貼付シート'!AH51="ない",0,IF('３　回答貼付シート'!AH51="１～２日ある",1,IF('３　回答貼付シート'!AH51="３～５日ある",2,IF('３　回答貼付シート'!AH51="ほぼ毎日ある",3,))))</f>
        <v>0</v>
      </c>
      <c r="AG54" s="49">
        <f>IF('３　回答貼付シート'!AI51="ない",0,IF('３　回答貼付シート'!AI51="１～２日ある",1,IF('３　回答貼付シート'!AI51="３～５日ある",2,IF('３　回答貼付シート'!AI51="ほぼ毎日ある",3,))))</f>
        <v>0</v>
      </c>
      <c r="AH54" s="49">
        <f>IF('３　回答貼付シート'!AJ51="ない",0,IF('３　回答貼付シート'!AJ51="１～２日ある",1,IF('３　回答貼付シート'!AJ51="３～５日ある",2,IF('３　回答貼付シート'!AJ51="ほぼ毎日ある",3,))))</f>
        <v>0</v>
      </c>
      <c r="AI54" s="49">
        <f>IF('３　回答貼付シート'!AK51="ない",0,IF('３　回答貼付シート'!AK51="１～２日ある",1,IF('３　回答貼付シート'!AK51="３～５日ある",2,IF('３　回答貼付シート'!AK51="ほぼ毎日ある",3,))))</f>
        <v>0</v>
      </c>
      <c r="AJ54" s="49">
        <f>IF('３　回答貼付シート'!AL51="ない",0,IF('３　回答貼付シート'!AL51="１～２日ある",1,IF('３　回答貼付シート'!AL51="３～５日ある",2,IF('３　回答貼付シート'!AL51="ほぼ毎日ある",3,))))</f>
        <v>0</v>
      </c>
      <c r="AK54" s="49">
        <f>IF('３　回答貼付シート'!AM51="ない",0,IF('３　回答貼付シート'!AM51="１～２日ある",1,IF('３　回答貼付シート'!AM51="３～５日ある",2,IF('３　回答貼付シート'!AM51="ほぼ毎日ある",3,))))</f>
        <v>0</v>
      </c>
      <c r="AL54" s="49">
        <f>'３　回答貼付シート'!$AN51</f>
        <v>0</v>
      </c>
      <c r="AM54" s="49" t="str">
        <f t="shared" si="6"/>
        <v/>
      </c>
      <c r="AN54" s="49" t="str">
        <f t="shared" si="7"/>
        <v/>
      </c>
      <c r="AO54" s="49" t="str">
        <f t="shared" si="8"/>
        <v/>
      </c>
      <c r="AP54" s="49" t="str">
        <f t="shared" si="9"/>
        <v/>
      </c>
      <c r="AQ54" s="49" t="str">
        <f t="shared" si="10"/>
        <v/>
      </c>
      <c r="AR54" t="str">
        <f t="shared" si="4"/>
        <v>0</v>
      </c>
      <c r="AT54" s="42"/>
    </row>
    <row r="55" spans="1:46">
      <c r="A55" s="49"/>
      <c r="B55" s="49">
        <f t="shared" si="5"/>
        <v>0</v>
      </c>
      <c r="C55" s="49">
        <f>IF('３　回答貼付シート'!$F52&lt;&gt;0,VLOOKUP('３　回答貼付シート'!$F52,$AR$2048:$AS$2054,2,FALSE),0)</f>
        <v>0</v>
      </c>
      <c r="D55" s="49">
        <f>IF('３　回答貼付シート'!$G52&lt;&gt;0,VLOOKUP(('３　回答貼付シート'!$G52), $AR$2048:$AS$2054,2,FALSE),0)</f>
        <v>0</v>
      </c>
      <c r="E55" s="49">
        <f>'３　回答貼付シート'!$H52</f>
        <v>0</v>
      </c>
      <c r="F55" s="49">
        <f>IF(E55=0,0,VLOOKUP($B55,'２　情報入力シート'!$A$2:$E$2049,5))</f>
        <v>0</v>
      </c>
      <c r="G55" s="49">
        <f>IF('３　回答貼付シート'!I52="ない",0,IF('３　回答貼付シート'!I52="１～２日ある",1,IF('３　回答貼付シート'!I52="３～５日ある",2,IF('３　回答貼付シート'!I52="ほぼ毎日ある",3,))))</f>
        <v>0</v>
      </c>
      <c r="H55" s="49">
        <f>IF('３　回答貼付シート'!J52="ない",0,IF('３　回答貼付シート'!J52="１～２日ある",1,IF('３　回答貼付シート'!J52="３～５日ある",2,IF('３　回答貼付シート'!J52="ほぼ毎日ある",3,))))</f>
        <v>0</v>
      </c>
      <c r="I55" s="49">
        <f>IF('３　回答貼付シート'!K52="ない",0,IF('３　回答貼付シート'!K52="１～２日ある",1,IF('３　回答貼付シート'!K52="３～５日ある",2,IF('３　回答貼付シート'!K52="ほぼ毎日ある",3,))))</f>
        <v>0</v>
      </c>
      <c r="J55" s="49">
        <f>IF('３　回答貼付シート'!L52="ない",0,IF('３　回答貼付シート'!L52="１～２日ある",1,IF('３　回答貼付シート'!L52="３～５日ある",2,IF('３　回答貼付シート'!L52="ほぼ毎日ある",3,))))</f>
        <v>0</v>
      </c>
      <c r="K55" s="49">
        <f>IF('３　回答貼付シート'!M52="ない",0,IF('３　回答貼付シート'!M52="１～２日ある",1,IF('３　回答貼付シート'!M52="３～５日ある",2,IF('３　回答貼付シート'!M52="ほぼ毎日ある",3,))))</f>
        <v>0</v>
      </c>
      <c r="L55" s="49">
        <f>IF('３　回答貼付シート'!N52="ない",0,IF('３　回答貼付シート'!N52="１～２日ある",1,IF('３　回答貼付シート'!N52="３～５日ある",2,IF('３　回答貼付シート'!N52="ほぼ毎日ある",3,))))</f>
        <v>0</v>
      </c>
      <c r="M55" s="49">
        <f>IF('３　回答貼付シート'!O52="ない",0,IF('３　回答貼付シート'!O52="１～２日ある",1,IF('３　回答貼付シート'!O52="３～５日ある",2,IF('３　回答貼付シート'!O52="ほぼ毎日ある",3,))))</f>
        <v>0</v>
      </c>
      <c r="N55" s="49">
        <f>IF('３　回答貼付シート'!P52="ない",0,IF('３　回答貼付シート'!P52="１～２日ある",1,IF('３　回答貼付シート'!P52="３～５日ある",2,IF('３　回答貼付シート'!P52="ほぼ毎日ある",3,))))</f>
        <v>0</v>
      </c>
      <c r="O55" s="49">
        <f>IF('３　回答貼付シート'!Q52="ない",0,IF('３　回答貼付シート'!Q52="１～２日ある",1,IF('３　回答貼付シート'!Q52="３～５日ある",2,IF('３　回答貼付シート'!Q52="ほぼ毎日ある",3,))))</f>
        <v>0</v>
      </c>
      <c r="P55" s="49">
        <f>IF('３　回答貼付シート'!R52="ない",0,IF('３　回答貼付シート'!R52="１～２日ある",1,IF('３　回答貼付シート'!R52="３～５日ある",2,IF('３　回答貼付シート'!R52="ほぼ毎日ある",3,))))</f>
        <v>0</v>
      </c>
      <c r="Q55" s="49">
        <f>IF('３　回答貼付シート'!S52="ない",0,IF('３　回答貼付シート'!S52="１～２日ある",1,IF('３　回答貼付シート'!S52="３～５日ある",2,IF('３　回答貼付シート'!S52="ほぼ毎日ある",3,))))</f>
        <v>0</v>
      </c>
      <c r="R55" s="49">
        <f>IF('３　回答貼付シート'!T52="ない",0,IF('３　回答貼付シート'!T52="１～２日ある",1,IF('３　回答貼付シート'!T52="３～５日ある",2,IF('３　回答貼付シート'!T52="ほぼ毎日ある",3,))))</f>
        <v>0</v>
      </c>
      <c r="S55" s="49">
        <f>IF('３　回答貼付シート'!U52="ない",0,IF('３　回答貼付シート'!U52="１～２日ある",1,IF('３　回答貼付シート'!U52="３～５日ある",2,IF('３　回答貼付シート'!U52="ほぼ毎日ある",3,))))</f>
        <v>0</v>
      </c>
      <c r="T55" s="49">
        <f>IF('３　回答貼付シート'!V52="ない",0,IF('３　回答貼付シート'!V52="１～２日ある",1,IF('３　回答貼付シート'!V52="３～５日ある",2,IF('３　回答貼付シート'!V52="ほぼ毎日ある",3,))))</f>
        <v>0</v>
      </c>
      <c r="U55" s="49">
        <f>IF('３　回答貼付シート'!W52="ない",0,IF('３　回答貼付シート'!W52="１～２日ある",1,IF('３　回答貼付シート'!W52="３～５日ある",2,IF('３　回答貼付シート'!W52="ほぼ毎日ある",3,))))</f>
        <v>0</v>
      </c>
      <c r="V55" s="49">
        <f>IF('３　回答貼付シート'!X52="ない",0,IF('３　回答貼付シート'!X52="１～２日ある",1,IF('３　回答貼付シート'!X52="３～５日ある",2,IF('３　回答貼付シート'!X52="ほぼ毎日ある",3,))))</f>
        <v>0</v>
      </c>
      <c r="W55" s="49">
        <f>IF('３　回答貼付シート'!Y52="ない",0,IF('３　回答貼付シート'!Y52="１～２日ある",1,IF('３　回答貼付シート'!Y52="３～５日ある",2,IF('３　回答貼付シート'!Y52="ほぼ毎日ある",3,))))</f>
        <v>0</v>
      </c>
      <c r="X55" s="49">
        <f>IF('３　回答貼付シート'!Z52="ない",0,IF('３　回答貼付シート'!Z52="１～２日ある",1,IF('３　回答貼付シート'!Z52="３～５日ある",2,IF('３　回答貼付シート'!Z52="ほぼ毎日ある",3,))))</f>
        <v>0</v>
      </c>
      <c r="Y55" s="49">
        <f>IF('３　回答貼付シート'!AA52="ない",0,IF('３　回答貼付シート'!AA52="１～２日ある",1,IF('３　回答貼付シート'!AA52="３～５日ある",2,IF('３　回答貼付シート'!AA52="ほぼ毎日ある",3,))))</f>
        <v>0</v>
      </c>
      <c r="Z55" s="49">
        <f>IF('３　回答貼付シート'!AB52="ない",0,IF('３　回答貼付シート'!AB52="１～２日ある",1,IF('３　回答貼付シート'!AB52="３～５日ある",2,IF('３　回答貼付シート'!AB52="ほぼ毎日ある",3,))))</f>
        <v>0</v>
      </c>
      <c r="AA55" s="49">
        <f>IF('３　回答貼付シート'!AC52="ない",0,IF('３　回答貼付シート'!AC52="１～２日ある",1,IF('３　回答貼付シート'!AC52="３～５日ある",2,IF('３　回答貼付シート'!AC52="ほぼ毎日ある",3,))))</f>
        <v>0</v>
      </c>
      <c r="AB55" s="49">
        <f>IF('３　回答貼付シート'!AD52="ない",0,IF('３　回答貼付シート'!AD52="１～２日ある",1,IF('３　回答貼付シート'!AD52="３～５日ある",2,IF('３　回答貼付シート'!AD52="ほぼ毎日ある",3,))))</f>
        <v>0</v>
      </c>
      <c r="AC55" s="49">
        <f>IF('３　回答貼付シート'!AE52="ない",0,IF('３　回答貼付シート'!AE52="１～２日ある",1,IF('３　回答貼付シート'!AE52="３～５日ある",2,IF('３　回答貼付シート'!AE52="ほぼ毎日ある",3,))))</f>
        <v>0</v>
      </c>
      <c r="AD55" s="49">
        <f>IF('３　回答貼付シート'!AF52="ない",0,IF('３　回答貼付シート'!AF52="１～２日ある",1,IF('３　回答貼付シート'!AF52="３～５日ある",2,IF('３　回答貼付シート'!AF52="ほぼ毎日ある",3,))))</f>
        <v>0</v>
      </c>
      <c r="AE55" s="49">
        <f>IF('３　回答貼付シート'!AG52="ない",0,IF('３　回答貼付シート'!AG52="１～２日ある",1,IF('３　回答貼付シート'!AG52="３～５日ある",2,IF('３　回答貼付シート'!AG52="ほぼ毎日ある",3,))))</f>
        <v>0</v>
      </c>
      <c r="AF55" s="49">
        <f>IF('３　回答貼付シート'!AH52="ない",0,IF('３　回答貼付シート'!AH52="１～２日ある",1,IF('３　回答貼付シート'!AH52="３～５日ある",2,IF('３　回答貼付シート'!AH52="ほぼ毎日ある",3,))))</f>
        <v>0</v>
      </c>
      <c r="AG55" s="49">
        <f>IF('３　回答貼付シート'!AI52="ない",0,IF('３　回答貼付シート'!AI52="１～２日ある",1,IF('３　回答貼付シート'!AI52="３～５日ある",2,IF('３　回答貼付シート'!AI52="ほぼ毎日ある",3,))))</f>
        <v>0</v>
      </c>
      <c r="AH55" s="49">
        <f>IF('３　回答貼付シート'!AJ52="ない",0,IF('３　回答貼付シート'!AJ52="１～２日ある",1,IF('３　回答貼付シート'!AJ52="３～５日ある",2,IF('３　回答貼付シート'!AJ52="ほぼ毎日ある",3,))))</f>
        <v>0</v>
      </c>
      <c r="AI55" s="49">
        <f>IF('３　回答貼付シート'!AK52="ない",0,IF('３　回答貼付シート'!AK52="１～２日ある",1,IF('３　回答貼付シート'!AK52="３～５日ある",2,IF('３　回答貼付シート'!AK52="ほぼ毎日ある",3,))))</f>
        <v>0</v>
      </c>
      <c r="AJ55" s="49">
        <f>IF('３　回答貼付シート'!AL52="ない",0,IF('３　回答貼付シート'!AL52="１～２日ある",1,IF('３　回答貼付シート'!AL52="３～５日ある",2,IF('３　回答貼付シート'!AL52="ほぼ毎日ある",3,))))</f>
        <v>0</v>
      </c>
      <c r="AK55" s="49">
        <f>IF('３　回答貼付シート'!AM52="ない",0,IF('３　回答貼付シート'!AM52="１～２日ある",1,IF('３　回答貼付シート'!AM52="３～５日ある",2,IF('３　回答貼付シート'!AM52="ほぼ毎日ある",3,))))</f>
        <v>0</v>
      </c>
      <c r="AL55" s="49">
        <f>'３　回答貼付シート'!$AN52</f>
        <v>0</v>
      </c>
      <c r="AM55" s="49" t="str">
        <f t="shared" si="6"/>
        <v/>
      </c>
      <c r="AN55" s="49" t="str">
        <f t="shared" si="7"/>
        <v/>
      </c>
      <c r="AO55" s="49" t="str">
        <f t="shared" si="8"/>
        <v/>
      </c>
      <c r="AP55" s="49" t="str">
        <f t="shared" si="9"/>
        <v/>
      </c>
      <c r="AQ55" s="49" t="str">
        <f t="shared" si="10"/>
        <v/>
      </c>
      <c r="AR55" t="str">
        <f t="shared" si="4"/>
        <v>0</v>
      </c>
      <c r="AT55" s="42"/>
    </row>
    <row r="56" spans="1:46">
      <c r="A56" s="49"/>
      <c r="B56" s="49">
        <f t="shared" si="5"/>
        <v>0</v>
      </c>
      <c r="C56" s="49">
        <f>IF('３　回答貼付シート'!$F53&lt;&gt;0,VLOOKUP('３　回答貼付シート'!$F53,$AR$2048:$AS$2054,2,FALSE),0)</f>
        <v>0</v>
      </c>
      <c r="D56" s="49">
        <f>IF('３　回答貼付シート'!$G53&lt;&gt;0,VLOOKUP(('３　回答貼付シート'!$G53), $AR$2048:$AS$2054,2,FALSE),0)</f>
        <v>0</v>
      </c>
      <c r="E56" s="49">
        <f>'３　回答貼付シート'!$H53</f>
        <v>0</v>
      </c>
      <c r="F56" s="49">
        <f>IF(E56=0,0,VLOOKUP($B56,'２　情報入力シート'!$A$2:$E$2049,5))</f>
        <v>0</v>
      </c>
      <c r="G56" s="49">
        <f>IF('３　回答貼付シート'!I53="ない",0,IF('３　回答貼付シート'!I53="１～２日ある",1,IF('３　回答貼付シート'!I53="３～５日ある",2,IF('３　回答貼付シート'!I53="ほぼ毎日ある",3,))))</f>
        <v>0</v>
      </c>
      <c r="H56" s="49">
        <f>IF('３　回答貼付シート'!J53="ない",0,IF('３　回答貼付シート'!J53="１～２日ある",1,IF('３　回答貼付シート'!J53="３～５日ある",2,IF('３　回答貼付シート'!J53="ほぼ毎日ある",3,))))</f>
        <v>0</v>
      </c>
      <c r="I56" s="49">
        <f>IF('３　回答貼付シート'!K53="ない",0,IF('３　回答貼付シート'!K53="１～２日ある",1,IF('３　回答貼付シート'!K53="３～５日ある",2,IF('３　回答貼付シート'!K53="ほぼ毎日ある",3,))))</f>
        <v>0</v>
      </c>
      <c r="J56" s="49">
        <f>IF('３　回答貼付シート'!L53="ない",0,IF('３　回答貼付シート'!L53="１～２日ある",1,IF('３　回答貼付シート'!L53="３～５日ある",2,IF('３　回答貼付シート'!L53="ほぼ毎日ある",3,))))</f>
        <v>0</v>
      </c>
      <c r="K56" s="49">
        <f>IF('３　回答貼付シート'!M53="ない",0,IF('３　回答貼付シート'!M53="１～２日ある",1,IF('３　回答貼付シート'!M53="３～５日ある",2,IF('３　回答貼付シート'!M53="ほぼ毎日ある",3,))))</f>
        <v>0</v>
      </c>
      <c r="L56" s="49">
        <f>IF('３　回答貼付シート'!N53="ない",0,IF('３　回答貼付シート'!N53="１～２日ある",1,IF('３　回答貼付シート'!N53="３～５日ある",2,IF('３　回答貼付シート'!N53="ほぼ毎日ある",3,))))</f>
        <v>0</v>
      </c>
      <c r="M56" s="49">
        <f>IF('３　回答貼付シート'!O53="ない",0,IF('３　回答貼付シート'!O53="１～２日ある",1,IF('３　回答貼付シート'!O53="３～５日ある",2,IF('３　回答貼付シート'!O53="ほぼ毎日ある",3,))))</f>
        <v>0</v>
      </c>
      <c r="N56" s="49">
        <f>IF('３　回答貼付シート'!P53="ない",0,IF('３　回答貼付シート'!P53="１～２日ある",1,IF('３　回答貼付シート'!P53="３～５日ある",2,IF('３　回答貼付シート'!P53="ほぼ毎日ある",3,))))</f>
        <v>0</v>
      </c>
      <c r="O56" s="49">
        <f>IF('３　回答貼付シート'!Q53="ない",0,IF('３　回答貼付シート'!Q53="１～２日ある",1,IF('３　回答貼付シート'!Q53="３～５日ある",2,IF('３　回答貼付シート'!Q53="ほぼ毎日ある",3,))))</f>
        <v>0</v>
      </c>
      <c r="P56" s="49">
        <f>IF('３　回答貼付シート'!R53="ない",0,IF('３　回答貼付シート'!R53="１～２日ある",1,IF('３　回答貼付シート'!R53="３～５日ある",2,IF('３　回答貼付シート'!R53="ほぼ毎日ある",3,))))</f>
        <v>0</v>
      </c>
      <c r="Q56" s="49">
        <f>IF('３　回答貼付シート'!S53="ない",0,IF('３　回答貼付シート'!S53="１～２日ある",1,IF('３　回答貼付シート'!S53="３～５日ある",2,IF('３　回答貼付シート'!S53="ほぼ毎日ある",3,))))</f>
        <v>0</v>
      </c>
      <c r="R56" s="49">
        <f>IF('３　回答貼付シート'!T53="ない",0,IF('３　回答貼付シート'!T53="１～２日ある",1,IF('３　回答貼付シート'!T53="３～５日ある",2,IF('３　回答貼付シート'!T53="ほぼ毎日ある",3,))))</f>
        <v>0</v>
      </c>
      <c r="S56" s="49">
        <f>IF('３　回答貼付シート'!U53="ない",0,IF('３　回答貼付シート'!U53="１～２日ある",1,IF('３　回答貼付シート'!U53="３～５日ある",2,IF('３　回答貼付シート'!U53="ほぼ毎日ある",3,))))</f>
        <v>0</v>
      </c>
      <c r="T56" s="49">
        <f>IF('３　回答貼付シート'!V53="ない",0,IF('３　回答貼付シート'!V53="１～２日ある",1,IF('３　回答貼付シート'!V53="３～５日ある",2,IF('３　回答貼付シート'!V53="ほぼ毎日ある",3,))))</f>
        <v>0</v>
      </c>
      <c r="U56" s="49">
        <f>IF('３　回答貼付シート'!W53="ない",0,IF('３　回答貼付シート'!W53="１～２日ある",1,IF('３　回答貼付シート'!W53="３～５日ある",2,IF('３　回答貼付シート'!W53="ほぼ毎日ある",3,))))</f>
        <v>0</v>
      </c>
      <c r="V56" s="49">
        <f>IF('３　回答貼付シート'!X53="ない",0,IF('３　回答貼付シート'!X53="１～２日ある",1,IF('３　回答貼付シート'!X53="３～５日ある",2,IF('３　回答貼付シート'!X53="ほぼ毎日ある",3,))))</f>
        <v>0</v>
      </c>
      <c r="W56" s="49">
        <f>IF('３　回答貼付シート'!Y53="ない",0,IF('３　回答貼付シート'!Y53="１～２日ある",1,IF('３　回答貼付シート'!Y53="３～５日ある",2,IF('３　回答貼付シート'!Y53="ほぼ毎日ある",3,))))</f>
        <v>0</v>
      </c>
      <c r="X56" s="49">
        <f>IF('３　回答貼付シート'!Z53="ない",0,IF('３　回答貼付シート'!Z53="１～２日ある",1,IF('３　回答貼付シート'!Z53="３～５日ある",2,IF('３　回答貼付シート'!Z53="ほぼ毎日ある",3,))))</f>
        <v>0</v>
      </c>
      <c r="Y56" s="49">
        <f>IF('３　回答貼付シート'!AA53="ない",0,IF('３　回答貼付シート'!AA53="１～２日ある",1,IF('３　回答貼付シート'!AA53="３～５日ある",2,IF('３　回答貼付シート'!AA53="ほぼ毎日ある",3,))))</f>
        <v>0</v>
      </c>
      <c r="Z56" s="49">
        <f>IF('３　回答貼付シート'!AB53="ない",0,IF('３　回答貼付シート'!AB53="１～２日ある",1,IF('３　回答貼付シート'!AB53="３～５日ある",2,IF('３　回答貼付シート'!AB53="ほぼ毎日ある",3,))))</f>
        <v>0</v>
      </c>
      <c r="AA56" s="49">
        <f>IF('３　回答貼付シート'!AC53="ない",0,IF('３　回答貼付シート'!AC53="１～２日ある",1,IF('３　回答貼付シート'!AC53="３～５日ある",2,IF('３　回答貼付シート'!AC53="ほぼ毎日ある",3,))))</f>
        <v>0</v>
      </c>
      <c r="AB56" s="49">
        <f>IF('３　回答貼付シート'!AD53="ない",0,IF('３　回答貼付シート'!AD53="１～２日ある",1,IF('３　回答貼付シート'!AD53="３～５日ある",2,IF('３　回答貼付シート'!AD53="ほぼ毎日ある",3,))))</f>
        <v>0</v>
      </c>
      <c r="AC56" s="49">
        <f>IF('３　回答貼付シート'!AE53="ない",0,IF('３　回答貼付シート'!AE53="１～２日ある",1,IF('３　回答貼付シート'!AE53="３～５日ある",2,IF('３　回答貼付シート'!AE53="ほぼ毎日ある",3,))))</f>
        <v>0</v>
      </c>
      <c r="AD56" s="49">
        <f>IF('３　回答貼付シート'!AF53="ない",0,IF('３　回答貼付シート'!AF53="１～２日ある",1,IF('３　回答貼付シート'!AF53="３～５日ある",2,IF('３　回答貼付シート'!AF53="ほぼ毎日ある",3,))))</f>
        <v>0</v>
      </c>
      <c r="AE56" s="49">
        <f>IF('３　回答貼付シート'!AG53="ない",0,IF('３　回答貼付シート'!AG53="１～２日ある",1,IF('３　回答貼付シート'!AG53="３～５日ある",2,IF('３　回答貼付シート'!AG53="ほぼ毎日ある",3,))))</f>
        <v>0</v>
      </c>
      <c r="AF56" s="49">
        <f>IF('３　回答貼付シート'!AH53="ない",0,IF('３　回答貼付シート'!AH53="１～２日ある",1,IF('３　回答貼付シート'!AH53="３～５日ある",2,IF('３　回答貼付シート'!AH53="ほぼ毎日ある",3,))))</f>
        <v>0</v>
      </c>
      <c r="AG56" s="49">
        <f>IF('３　回答貼付シート'!AI53="ない",0,IF('３　回答貼付シート'!AI53="１～２日ある",1,IF('３　回答貼付シート'!AI53="３～５日ある",2,IF('３　回答貼付シート'!AI53="ほぼ毎日ある",3,))))</f>
        <v>0</v>
      </c>
      <c r="AH56" s="49">
        <f>IF('３　回答貼付シート'!AJ53="ない",0,IF('３　回答貼付シート'!AJ53="１～２日ある",1,IF('３　回答貼付シート'!AJ53="３～５日ある",2,IF('３　回答貼付シート'!AJ53="ほぼ毎日ある",3,))))</f>
        <v>0</v>
      </c>
      <c r="AI56" s="49">
        <f>IF('３　回答貼付シート'!AK53="ない",0,IF('３　回答貼付シート'!AK53="１～２日ある",1,IF('３　回答貼付シート'!AK53="３～５日ある",2,IF('３　回答貼付シート'!AK53="ほぼ毎日ある",3,))))</f>
        <v>0</v>
      </c>
      <c r="AJ56" s="49">
        <f>IF('３　回答貼付シート'!AL53="ない",0,IF('３　回答貼付シート'!AL53="１～２日ある",1,IF('３　回答貼付シート'!AL53="３～５日ある",2,IF('３　回答貼付シート'!AL53="ほぼ毎日ある",3,))))</f>
        <v>0</v>
      </c>
      <c r="AK56" s="49">
        <f>IF('３　回答貼付シート'!AM53="ない",0,IF('３　回答貼付シート'!AM53="１～２日ある",1,IF('３　回答貼付シート'!AM53="３～５日ある",2,IF('３　回答貼付シート'!AM53="ほぼ毎日ある",3,))))</f>
        <v>0</v>
      </c>
      <c r="AL56" s="49">
        <f>'３　回答貼付シート'!$AN53</f>
        <v>0</v>
      </c>
      <c r="AM56" s="49" t="str">
        <f t="shared" si="6"/>
        <v/>
      </c>
      <c r="AN56" s="49" t="str">
        <f t="shared" si="7"/>
        <v/>
      </c>
      <c r="AO56" s="49" t="str">
        <f t="shared" si="8"/>
        <v/>
      </c>
      <c r="AP56" s="49" t="str">
        <f t="shared" si="9"/>
        <v/>
      </c>
      <c r="AQ56" s="49" t="str">
        <f t="shared" si="10"/>
        <v/>
      </c>
      <c r="AR56" t="str">
        <f t="shared" si="4"/>
        <v>0</v>
      </c>
      <c r="AT56" s="42"/>
    </row>
    <row r="57" spans="1:46">
      <c r="A57" s="49"/>
      <c r="B57" s="49">
        <f t="shared" si="5"/>
        <v>0</v>
      </c>
      <c r="C57" s="49">
        <f>IF('３　回答貼付シート'!$F54&lt;&gt;0,VLOOKUP('３　回答貼付シート'!$F54,$AR$2048:$AS$2054,2,FALSE),0)</f>
        <v>0</v>
      </c>
      <c r="D57" s="49">
        <f>IF('３　回答貼付シート'!$G54&lt;&gt;0,VLOOKUP(('３　回答貼付シート'!$G54), $AR$2048:$AS$2054,2,FALSE),0)</f>
        <v>0</v>
      </c>
      <c r="E57" s="49">
        <f>'３　回答貼付シート'!$H54</f>
        <v>0</v>
      </c>
      <c r="F57" s="49">
        <f>IF(E57=0,0,VLOOKUP($B57,'２　情報入力シート'!$A$2:$E$2049,5))</f>
        <v>0</v>
      </c>
      <c r="G57" s="49">
        <f>IF('３　回答貼付シート'!I54="ない",0,IF('３　回答貼付シート'!I54="１～２日ある",1,IF('３　回答貼付シート'!I54="３～５日ある",2,IF('３　回答貼付シート'!I54="ほぼ毎日ある",3,))))</f>
        <v>0</v>
      </c>
      <c r="H57" s="49">
        <f>IF('３　回答貼付シート'!J54="ない",0,IF('３　回答貼付シート'!J54="１～２日ある",1,IF('３　回答貼付シート'!J54="３～５日ある",2,IF('３　回答貼付シート'!J54="ほぼ毎日ある",3,))))</f>
        <v>0</v>
      </c>
      <c r="I57" s="49">
        <f>IF('３　回答貼付シート'!K54="ない",0,IF('３　回答貼付シート'!K54="１～２日ある",1,IF('３　回答貼付シート'!K54="３～５日ある",2,IF('３　回答貼付シート'!K54="ほぼ毎日ある",3,))))</f>
        <v>0</v>
      </c>
      <c r="J57" s="49">
        <f>IF('３　回答貼付シート'!L54="ない",0,IF('３　回答貼付シート'!L54="１～２日ある",1,IF('３　回答貼付シート'!L54="３～５日ある",2,IF('３　回答貼付シート'!L54="ほぼ毎日ある",3,))))</f>
        <v>0</v>
      </c>
      <c r="K57" s="49">
        <f>IF('３　回答貼付シート'!M54="ない",0,IF('３　回答貼付シート'!M54="１～２日ある",1,IF('３　回答貼付シート'!M54="３～５日ある",2,IF('３　回答貼付シート'!M54="ほぼ毎日ある",3,))))</f>
        <v>0</v>
      </c>
      <c r="L57" s="49">
        <f>IF('３　回答貼付シート'!N54="ない",0,IF('３　回答貼付シート'!N54="１～２日ある",1,IF('３　回答貼付シート'!N54="３～５日ある",2,IF('３　回答貼付シート'!N54="ほぼ毎日ある",3,))))</f>
        <v>0</v>
      </c>
      <c r="M57" s="49">
        <f>IF('３　回答貼付シート'!O54="ない",0,IF('３　回答貼付シート'!O54="１～２日ある",1,IF('３　回答貼付シート'!O54="３～５日ある",2,IF('３　回答貼付シート'!O54="ほぼ毎日ある",3,))))</f>
        <v>0</v>
      </c>
      <c r="N57" s="49">
        <f>IF('３　回答貼付シート'!P54="ない",0,IF('３　回答貼付シート'!P54="１～２日ある",1,IF('３　回答貼付シート'!P54="３～５日ある",2,IF('３　回答貼付シート'!P54="ほぼ毎日ある",3,))))</f>
        <v>0</v>
      </c>
      <c r="O57" s="49">
        <f>IF('３　回答貼付シート'!Q54="ない",0,IF('３　回答貼付シート'!Q54="１～２日ある",1,IF('３　回答貼付シート'!Q54="３～５日ある",2,IF('３　回答貼付シート'!Q54="ほぼ毎日ある",3,))))</f>
        <v>0</v>
      </c>
      <c r="P57" s="49">
        <f>IF('３　回答貼付シート'!R54="ない",0,IF('３　回答貼付シート'!R54="１～２日ある",1,IF('３　回答貼付シート'!R54="３～５日ある",2,IF('３　回答貼付シート'!R54="ほぼ毎日ある",3,))))</f>
        <v>0</v>
      </c>
      <c r="Q57" s="49">
        <f>IF('３　回答貼付シート'!S54="ない",0,IF('３　回答貼付シート'!S54="１～２日ある",1,IF('３　回答貼付シート'!S54="３～５日ある",2,IF('３　回答貼付シート'!S54="ほぼ毎日ある",3,))))</f>
        <v>0</v>
      </c>
      <c r="R57" s="49">
        <f>IF('３　回答貼付シート'!T54="ない",0,IF('３　回答貼付シート'!T54="１～２日ある",1,IF('３　回答貼付シート'!T54="３～５日ある",2,IF('３　回答貼付シート'!T54="ほぼ毎日ある",3,))))</f>
        <v>0</v>
      </c>
      <c r="S57" s="49">
        <f>IF('３　回答貼付シート'!U54="ない",0,IF('３　回答貼付シート'!U54="１～２日ある",1,IF('３　回答貼付シート'!U54="３～５日ある",2,IF('３　回答貼付シート'!U54="ほぼ毎日ある",3,))))</f>
        <v>0</v>
      </c>
      <c r="T57" s="49">
        <f>IF('３　回答貼付シート'!V54="ない",0,IF('３　回答貼付シート'!V54="１～２日ある",1,IF('３　回答貼付シート'!V54="３～５日ある",2,IF('３　回答貼付シート'!V54="ほぼ毎日ある",3,))))</f>
        <v>0</v>
      </c>
      <c r="U57" s="49">
        <f>IF('３　回答貼付シート'!W54="ない",0,IF('３　回答貼付シート'!W54="１～２日ある",1,IF('３　回答貼付シート'!W54="３～５日ある",2,IF('３　回答貼付シート'!W54="ほぼ毎日ある",3,))))</f>
        <v>0</v>
      </c>
      <c r="V57" s="49">
        <f>IF('３　回答貼付シート'!X54="ない",0,IF('３　回答貼付シート'!X54="１～２日ある",1,IF('３　回答貼付シート'!X54="３～５日ある",2,IF('３　回答貼付シート'!X54="ほぼ毎日ある",3,))))</f>
        <v>0</v>
      </c>
      <c r="W57" s="49">
        <f>IF('３　回答貼付シート'!Y54="ない",0,IF('３　回答貼付シート'!Y54="１～２日ある",1,IF('３　回答貼付シート'!Y54="３～５日ある",2,IF('３　回答貼付シート'!Y54="ほぼ毎日ある",3,))))</f>
        <v>0</v>
      </c>
      <c r="X57" s="49">
        <f>IF('３　回答貼付シート'!Z54="ない",0,IF('３　回答貼付シート'!Z54="１～２日ある",1,IF('３　回答貼付シート'!Z54="３～５日ある",2,IF('３　回答貼付シート'!Z54="ほぼ毎日ある",3,))))</f>
        <v>0</v>
      </c>
      <c r="Y57" s="49">
        <f>IF('３　回答貼付シート'!AA54="ない",0,IF('３　回答貼付シート'!AA54="１～２日ある",1,IF('３　回答貼付シート'!AA54="３～５日ある",2,IF('３　回答貼付シート'!AA54="ほぼ毎日ある",3,))))</f>
        <v>0</v>
      </c>
      <c r="Z57" s="49">
        <f>IF('３　回答貼付シート'!AB54="ない",0,IF('３　回答貼付シート'!AB54="１～２日ある",1,IF('３　回答貼付シート'!AB54="３～５日ある",2,IF('３　回答貼付シート'!AB54="ほぼ毎日ある",3,))))</f>
        <v>0</v>
      </c>
      <c r="AA57" s="49">
        <f>IF('３　回答貼付シート'!AC54="ない",0,IF('３　回答貼付シート'!AC54="１～２日ある",1,IF('３　回答貼付シート'!AC54="３～５日ある",2,IF('３　回答貼付シート'!AC54="ほぼ毎日ある",3,))))</f>
        <v>0</v>
      </c>
      <c r="AB57" s="49">
        <f>IF('３　回答貼付シート'!AD54="ない",0,IF('３　回答貼付シート'!AD54="１～２日ある",1,IF('３　回答貼付シート'!AD54="３～５日ある",2,IF('３　回答貼付シート'!AD54="ほぼ毎日ある",3,))))</f>
        <v>0</v>
      </c>
      <c r="AC57" s="49">
        <f>IF('３　回答貼付シート'!AE54="ない",0,IF('３　回答貼付シート'!AE54="１～２日ある",1,IF('３　回答貼付シート'!AE54="３～５日ある",2,IF('３　回答貼付シート'!AE54="ほぼ毎日ある",3,))))</f>
        <v>0</v>
      </c>
      <c r="AD57" s="49">
        <f>IF('３　回答貼付シート'!AF54="ない",0,IF('３　回答貼付シート'!AF54="１～２日ある",1,IF('３　回答貼付シート'!AF54="３～５日ある",2,IF('３　回答貼付シート'!AF54="ほぼ毎日ある",3,))))</f>
        <v>0</v>
      </c>
      <c r="AE57" s="49">
        <f>IF('３　回答貼付シート'!AG54="ない",0,IF('３　回答貼付シート'!AG54="１～２日ある",1,IF('３　回答貼付シート'!AG54="３～５日ある",2,IF('３　回答貼付シート'!AG54="ほぼ毎日ある",3,))))</f>
        <v>0</v>
      </c>
      <c r="AF57" s="49">
        <f>IF('３　回答貼付シート'!AH54="ない",0,IF('３　回答貼付シート'!AH54="１～２日ある",1,IF('３　回答貼付シート'!AH54="３～５日ある",2,IF('３　回答貼付シート'!AH54="ほぼ毎日ある",3,))))</f>
        <v>0</v>
      </c>
      <c r="AG57" s="49">
        <f>IF('３　回答貼付シート'!AI54="ない",0,IF('３　回答貼付シート'!AI54="１～２日ある",1,IF('３　回答貼付シート'!AI54="３～５日ある",2,IF('３　回答貼付シート'!AI54="ほぼ毎日ある",3,))))</f>
        <v>0</v>
      </c>
      <c r="AH57" s="49">
        <f>IF('３　回答貼付シート'!AJ54="ない",0,IF('３　回答貼付シート'!AJ54="１～２日ある",1,IF('３　回答貼付シート'!AJ54="３～５日ある",2,IF('３　回答貼付シート'!AJ54="ほぼ毎日ある",3,))))</f>
        <v>0</v>
      </c>
      <c r="AI57" s="49">
        <f>IF('３　回答貼付シート'!AK54="ない",0,IF('３　回答貼付シート'!AK54="１～２日ある",1,IF('３　回答貼付シート'!AK54="３～５日ある",2,IF('３　回答貼付シート'!AK54="ほぼ毎日ある",3,))))</f>
        <v>0</v>
      </c>
      <c r="AJ57" s="49">
        <f>IF('３　回答貼付シート'!AL54="ない",0,IF('３　回答貼付シート'!AL54="１～２日ある",1,IF('３　回答貼付シート'!AL54="３～５日ある",2,IF('３　回答貼付シート'!AL54="ほぼ毎日ある",3,))))</f>
        <v>0</v>
      </c>
      <c r="AK57" s="49">
        <f>IF('３　回答貼付シート'!AM54="ない",0,IF('３　回答貼付シート'!AM54="１～２日ある",1,IF('３　回答貼付シート'!AM54="３～５日ある",2,IF('３　回答貼付シート'!AM54="ほぼ毎日ある",3,))))</f>
        <v>0</v>
      </c>
      <c r="AL57" s="49">
        <f>'３　回答貼付シート'!$AN54</f>
        <v>0</v>
      </c>
      <c r="AM57" s="49" t="str">
        <f t="shared" si="6"/>
        <v/>
      </c>
      <c r="AN57" s="49" t="str">
        <f t="shared" si="7"/>
        <v/>
      </c>
      <c r="AO57" s="49" t="str">
        <f t="shared" si="8"/>
        <v/>
      </c>
      <c r="AP57" s="49" t="str">
        <f t="shared" si="9"/>
        <v/>
      </c>
      <c r="AQ57" s="49" t="str">
        <f t="shared" si="10"/>
        <v/>
      </c>
      <c r="AR57" t="str">
        <f t="shared" si="4"/>
        <v>0</v>
      </c>
      <c r="AT57" s="42"/>
    </row>
    <row r="58" spans="1:46">
      <c r="A58" s="49"/>
      <c r="B58" s="49">
        <f t="shared" si="5"/>
        <v>0</v>
      </c>
      <c r="C58" s="49">
        <f>IF('３　回答貼付シート'!$F55&lt;&gt;0,VLOOKUP('３　回答貼付シート'!$F55,$AR$2048:$AS$2054,2,FALSE),0)</f>
        <v>0</v>
      </c>
      <c r="D58" s="49">
        <f>IF('３　回答貼付シート'!$G55&lt;&gt;0,VLOOKUP(('３　回答貼付シート'!$G55), $AR$2048:$AS$2054,2,FALSE),0)</f>
        <v>0</v>
      </c>
      <c r="E58" s="49">
        <f>'３　回答貼付シート'!$H55</f>
        <v>0</v>
      </c>
      <c r="F58" s="49">
        <f>IF(E58=0,0,VLOOKUP($B58,'２　情報入力シート'!$A$2:$E$2049,5))</f>
        <v>0</v>
      </c>
      <c r="G58" s="49">
        <f>IF('３　回答貼付シート'!I55="ない",0,IF('３　回答貼付シート'!I55="１～２日ある",1,IF('３　回答貼付シート'!I55="３～５日ある",2,IF('３　回答貼付シート'!I55="ほぼ毎日ある",3,))))</f>
        <v>0</v>
      </c>
      <c r="H58" s="49">
        <f>IF('３　回答貼付シート'!J55="ない",0,IF('３　回答貼付シート'!J55="１～２日ある",1,IF('３　回答貼付シート'!J55="３～５日ある",2,IF('３　回答貼付シート'!J55="ほぼ毎日ある",3,))))</f>
        <v>0</v>
      </c>
      <c r="I58" s="49">
        <f>IF('３　回答貼付シート'!K55="ない",0,IF('３　回答貼付シート'!K55="１～２日ある",1,IF('３　回答貼付シート'!K55="３～５日ある",2,IF('３　回答貼付シート'!K55="ほぼ毎日ある",3,))))</f>
        <v>0</v>
      </c>
      <c r="J58" s="49">
        <f>IF('３　回答貼付シート'!L55="ない",0,IF('３　回答貼付シート'!L55="１～２日ある",1,IF('３　回答貼付シート'!L55="３～５日ある",2,IF('３　回答貼付シート'!L55="ほぼ毎日ある",3,))))</f>
        <v>0</v>
      </c>
      <c r="K58" s="49">
        <f>IF('３　回答貼付シート'!M55="ない",0,IF('３　回答貼付シート'!M55="１～２日ある",1,IF('３　回答貼付シート'!M55="３～５日ある",2,IF('３　回答貼付シート'!M55="ほぼ毎日ある",3,))))</f>
        <v>0</v>
      </c>
      <c r="L58" s="49">
        <f>IF('３　回答貼付シート'!N55="ない",0,IF('３　回答貼付シート'!N55="１～２日ある",1,IF('３　回答貼付シート'!N55="３～５日ある",2,IF('３　回答貼付シート'!N55="ほぼ毎日ある",3,))))</f>
        <v>0</v>
      </c>
      <c r="M58" s="49">
        <f>IF('３　回答貼付シート'!O55="ない",0,IF('３　回答貼付シート'!O55="１～２日ある",1,IF('３　回答貼付シート'!O55="３～５日ある",2,IF('３　回答貼付シート'!O55="ほぼ毎日ある",3,))))</f>
        <v>0</v>
      </c>
      <c r="N58" s="49">
        <f>IF('３　回答貼付シート'!P55="ない",0,IF('３　回答貼付シート'!P55="１～２日ある",1,IF('３　回答貼付シート'!P55="３～５日ある",2,IF('３　回答貼付シート'!P55="ほぼ毎日ある",3,))))</f>
        <v>0</v>
      </c>
      <c r="O58" s="49">
        <f>IF('３　回答貼付シート'!Q55="ない",0,IF('３　回答貼付シート'!Q55="１～２日ある",1,IF('３　回答貼付シート'!Q55="３～５日ある",2,IF('３　回答貼付シート'!Q55="ほぼ毎日ある",3,))))</f>
        <v>0</v>
      </c>
      <c r="P58" s="49">
        <f>IF('３　回答貼付シート'!R55="ない",0,IF('３　回答貼付シート'!R55="１～２日ある",1,IF('３　回答貼付シート'!R55="３～５日ある",2,IF('３　回答貼付シート'!R55="ほぼ毎日ある",3,))))</f>
        <v>0</v>
      </c>
      <c r="Q58" s="49">
        <f>IF('３　回答貼付シート'!S55="ない",0,IF('３　回答貼付シート'!S55="１～２日ある",1,IF('３　回答貼付シート'!S55="３～５日ある",2,IF('３　回答貼付シート'!S55="ほぼ毎日ある",3,))))</f>
        <v>0</v>
      </c>
      <c r="R58" s="49">
        <f>IF('３　回答貼付シート'!T55="ない",0,IF('３　回答貼付シート'!T55="１～２日ある",1,IF('３　回答貼付シート'!T55="３～５日ある",2,IF('３　回答貼付シート'!T55="ほぼ毎日ある",3,))))</f>
        <v>0</v>
      </c>
      <c r="S58" s="49">
        <f>IF('３　回答貼付シート'!U55="ない",0,IF('３　回答貼付シート'!U55="１～２日ある",1,IF('３　回答貼付シート'!U55="３～５日ある",2,IF('３　回答貼付シート'!U55="ほぼ毎日ある",3,))))</f>
        <v>0</v>
      </c>
      <c r="T58" s="49">
        <f>IF('３　回答貼付シート'!V55="ない",0,IF('３　回答貼付シート'!V55="１～２日ある",1,IF('３　回答貼付シート'!V55="３～５日ある",2,IF('３　回答貼付シート'!V55="ほぼ毎日ある",3,))))</f>
        <v>0</v>
      </c>
      <c r="U58" s="49">
        <f>IF('３　回答貼付シート'!W55="ない",0,IF('３　回答貼付シート'!W55="１～２日ある",1,IF('３　回答貼付シート'!W55="３～５日ある",2,IF('３　回答貼付シート'!W55="ほぼ毎日ある",3,))))</f>
        <v>0</v>
      </c>
      <c r="V58" s="49">
        <f>IF('３　回答貼付シート'!X55="ない",0,IF('３　回答貼付シート'!X55="１～２日ある",1,IF('３　回答貼付シート'!X55="３～５日ある",2,IF('３　回答貼付シート'!X55="ほぼ毎日ある",3,))))</f>
        <v>0</v>
      </c>
      <c r="W58" s="49">
        <f>IF('３　回答貼付シート'!Y55="ない",0,IF('３　回答貼付シート'!Y55="１～２日ある",1,IF('３　回答貼付シート'!Y55="３～５日ある",2,IF('３　回答貼付シート'!Y55="ほぼ毎日ある",3,))))</f>
        <v>0</v>
      </c>
      <c r="X58" s="49">
        <f>IF('３　回答貼付シート'!Z55="ない",0,IF('３　回答貼付シート'!Z55="１～２日ある",1,IF('３　回答貼付シート'!Z55="３～５日ある",2,IF('３　回答貼付シート'!Z55="ほぼ毎日ある",3,))))</f>
        <v>0</v>
      </c>
      <c r="Y58" s="49">
        <f>IF('３　回答貼付シート'!AA55="ない",0,IF('３　回答貼付シート'!AA55="１～２日ある",1,IF('３　回答貼付シート'!AA55="３～５日ある",2,IF('３　回答貼付シート'!AA55="ほぼ毎日ある",3,))))</f>
        <v>0</v>
      </c>
      <c r="Z58" s="49">
        <f>IF('３　回答貼付シート'!AB55="ない",0,IF('３　回答貼付シート'!AB55="１～２日ある",1,IF('３　回答貼付シート'!AB55="３～５日ある",2,IF('３　回答貼付シート'!AB55="ほぼ毎日ある",3,))))</f>
        <v>0</v>
      </c>
      <c r="AA58" s="49">
        <f>IF('３　回答貼付シート'!AC55="ない",0,IF('３　回答貼付シート'!AC55="１～２日ある",1,IF('３　回答貼付シート'!AC55="３～５日ある",2,IF('３　回答貼付シート'!AC55="ほぼ毎日ある",3,))))</f>
        <v>0</v>
      </c>
      <c r="AB58" s="49">
        <f>IF('３　回答貼付シート'!AD55="ない",0,IF('３　回答貼付シート'!AD55="１～２日ある",1,IF('３　回答貼付シート'!AD55="３～５日ある",2,IF('３　回答貼付シート'!AD55="ほぼ毎日ある",3,))))</f>
        <v>0</v>
      </c>
      <c r="AC58" s="49">
        <f>IF('３　回答貼付シート'!AE55="ない",0,IF('３　回答貼付シート'!AE55="１～２日ある",1,IF('３　回答貼付シート'!AE55="３～５日ある",2,IF('３　回答貼付シート'!AE55="ほぼ毎日ある",3,))))</f>
        <v>0</v>
      </c>
      <c r="AD58" s="49">
        <f>IF('３　回答貼付シート'!AF55="ない",0,IF('３　回答貼付シート'!AF55="１～２日ある",1,IF('３　回答貼付シート'!AF55="３～５日ある",2,IF('３　回答貼付シート'!AF55="ほぼ毎日ある",3,))))</f>
        <v>0</v>
      </c>
      <c r="AE58" s="49">
        <f>IF('３　回答貼付シート'!AG55="ない",0,IF('３　回答貼付シート'!AG55="１～２日ある",1,IF('３　回答貼付シート'!AG55="３～５日ある",2,IF('３　回答貼付シート'!AG55="ほぼ毎日ある",3,))))</f>
        <v>0</v>
      </c>
      <c r="AF58" s="49">
        <f>IF('３　回答貼付シート'!AH55="ない",0,IF('３　回答貼付シート'!AH55="１～２日ある",1,IF('３　回答貼付シート'!AH55="３～５日ある",2,IF('３　回答貼付シート'!AH55="ほぼ毎日ある",3,))))</f>
        <v>0</v>
      </c>
      <c r="AG58" s="49">
        <f>IF('３　回答貼付シート'!AI55="ない",0,IF('３　回答貼付シート'!AI55="１～２日ある",1,IF('３　回答貼付シート'!AI55="３～５日ある",2,IF('３　回答貼付シート'!AI55="ほぼ毎日ある",3,))))</f>
        <v>0</v>
      </c>
      <c r="AH58" s="49">
        <f>IF('３　回答貼付シート'!AJ55="ない",0,IF('３　回答貼付シート'!AJ55="１～２日ある",1,IF('３　回答貼付シート'!AJ55="３～５日ある",2,IF('３　回答貼付シート'!AJ55="ほぼ毎日ある",3,))))</f>
        <v>0</v>
      </c>
      <c r="AI58" s="49">
        <f>IF('３　回答貼付シート'!AK55="ない",0,IF('３　回答貼付シート'!AK55="１～２日ある",1,IF('３　回答貼付シート'!AK55="３～５日ある",2,IF('３　回答貼付シート'!AK55="ほぼ毎日ある",3,))))</f>
        <v>0</v>
      </c>
      <c r="AJ58" s="49">
        <f>IF('３　回答貼付シート'!AL55="ない",0,IF('３　回答貼付シート'!AL55="１～２日ある",1,IF('３　回答貼付シート'!AL55="３～５日ある",2,IF('３　回答貼付シート'!AL55="ほぼ毎日ある",3,))))</f>
        <v>0</v>
      </c>
      <c r="AK58" s="49">
        <f>IF('３　回答貼付シート'!AM55="ない",0,IF('３　回答貼付シート'!AM55="１～２日ある",1,IF('３　回答貼付シート'!AM55="３～５日ある",2,IF('３　回答貼付シート'!AM55="ほぼ毎日ある",3,))))</f>
        <v>0</v>
      </c>
      <c r="AL58" s="49">
        <f>'３　回答貼付シート'!$AN55</f>
        <v>0</v>
      </c>
      <c r="AM58" s="49" t="str">
        <f t="shared" si="6"/>
        <v/>
      </c>
      <c r="AN58" s="49" t="str">
        <f t="shared" si="7"/>
        <v/>
      </c>
      <c r="AO58" s="49" t="str">
        <f t="shared" si="8"/>
        <v/>
      </c>
      <c r="AP58" s="49" t="str">
        <f t="shared" si="9"/>
        <v/>
      </c>
      <c r="AQ58" s="49" t="str">
        <f t="shared" si="10"/>
        <v/>
      </c>
      <c r="AR58" t="str">
        <f t="shared" si="4"/>
        <v>0</v>
      </c>
      <c r="AT58" s="42"/>
    </row>
    <row r="59" spans="1:46">
      <c r="A59" s="49"/>
      <c r="B59" s="49">
        <f t="shared" si="5"/>
        <v>0</v>
      </c>
      <c r="C59" s="49">
        <f>IF('３　回答貼付シート'!$F56&lt;&gt;0,VLOOKUP('３　回答貼付シート'!$F56,$AR$2048:$AS$2054,2,FALSE),0)</f>
        <v>0</v>
      </c>
      <c r="D59" s="49">
        <f>IF('３　回答貼付シート'!$G56&lt;&gt;0,VLOOKUP(('３　回答貼付シート'!$G56), $AR$2048:$AS$2054,2,FALSE),0)</f>
        <v>0</v>
      </c>
      <c r="E59" s="49">
        <f>'３　回答貼付シート'!$H56</f>
        <v>0</v>
      </c>
      <c r="F59" s="49">
        <f>IF(E59=0,0,VLOOKUP($B59,'２　情報入力シート'!$A$2:$E$2049,5))</f>
        <v>0</v>
      </c>
      <c r="G59" s="49">
        <f>IF('３　回答貼付シート'!I56="ない",0,IF('３　回答貼付シート'!I56="１～２日ある",1,IF('３　回答貼付シート'!I56="３～５日ある",2,IF('３　回答貼付シート'!I56="ほぼ毎日ある",3,))))</f>
        <v>0</v>
      </c>
      <c r="H59" s="49">
        <f>IF('３　回答貼付シート'!J56="ない",0,IF('３　回答貼付シート'!J56="１～２日ある",1,IF('３　回答貼付シート'!J56="３～５日ある",2,IF('３　回答貼付シート'!J56="ほぼ毎日ある",3,))))</f>
        <v>0</v>
      </c>
      <c r="I59" s="49">
        <f>IF('３　回答貼付シート'!K56="ない",0,IF('３　回答貼付シート'!K56="１～２日ある",1,IF('３　回答貼付シート'!K56="３～５日ある",2,IF('３　回答貼付シート'!K56="ほぼ毎日ある",3,))))</f>
        <v>0</v>
      </c>
      <c r="J59" s="49">
        <f>IF('３　回答貼付シート'!L56="ない",0,IF('３　回答貼付シート'!L56="１～２日ある",1,IF('３　回答貼付シート'!L56="３～５日ある",2,IF('３　回答貼付シート'!L56="ほぼ毎日ある",3,))))</f>
        <v>0</v>
      </c>
      <c r="K59" s="49">
        <f>IF('３　回答貼付シート'!M56="ない",0,IF('３　回答貼付シート'!M56="１～２日ある",1,IF('３　回答貼付シート'!M56="３～５日ある",2,IF('３　回答貼付シート'!M56="ほぼ毎日ある",3,))))</f>
        <v>0</v>
      </c>
      <c r="L59" s="49">
        <f>IF('３　回答貼付シート'!N56="ない",0,IF('３　回答貼付シート'!N56="１～２日ある",1,IF('３　回答貼付シート'!N56="３～５日ある",2,IF('３　回答貼付シート'!N56="ほぼ毎日ある",3,))))</f>
        <v>0</v>
      </c>
      <c r="M59" s="49">
        <f>IF('３　回答貼付シート'!O56="ない",0,IF('３　回答貼付シート'!O56="１～２日ある",1,IF('３　回答貼付シート'!O56="３～５日ある",2,IF('３　回答貼付シート'!O56="ほぼ毎日ある",3,))))</f>
        <v>0</v>
      </c>
      <c r="N59" s="49">
        <f>IF('３　回答貼付シート'!P56="ない",0,IF('３　回答貼付シート'!P56="１～２日ある",1,IF('３　回答貼付シート'!P56="３～５日ある",2,IF('３　回答貼付シート'!P56="ほぼ毎日ある",3,))))</f>
        <v>0</v>
      </c>
      <c r="O59" s="49">
        <f>IF('３　回答貼付シート'!Q56="ない",0,IF('３　回答貼付シート'!Q56="１～２日ある",1,IF('３　回答貼付シート'!Q56="３～５日ある",2,IF('３　回答貼付シート'!Q56="ほぼ毎日ある",3,))))</f>
        <v>0</v>
      </c>
      <c r="P59" s="49">
        <f>IF('３　回答貼付シート'!R56="ない",0,IF('３　回答貼付シート'!R56="１～２日ある",1,IF('３　回答貼付シート'!R56="３～５日ある",2,IF('３　回答貼付シート'!R56="ほぼ毎日ある",3,))))</f>
        <v>0</v>
      </c>
      <c r="Q59" s="49">
        <f>IF('３　回答貼付シート'!S56="ない",0,IF('３　回答貼付シート'!S56="１～２日ある",1,IF('３　回答貼付シート'!S56="３～５日ある",2,IF('３　回答貼付シート'!S56="ほぼ毎日ある",3,))))</f>
        <v>0</v>
      </c>
      <c r="R59" s="49">
        <f>IF('３　回答貼付シート'!T56="ない",0,IF('３　回答貼付シート'!T56="１～２日ある",1,IF('３　回答貼付シート'!T56="３～５日ある",2,IF('３　回答貼付シート'!T56="ほぼ毎日ある",3,))))</f>
        <v>0</v>
      </c>
      <c r="S59" s="49">
        <f>IF('３　回答貼付シート'!U56="ない",0,IF('３　回答貼付シート'!U56="１～２日ある",1,IF('３　回答貼付シート'!U56="３～５日ある",2,IF('３　回答貼付シート'!U56="ほぼ毎日ある",3,))))</f>
        <v>0</v>
      </c>
      <c r="T59" s="49">
        <f>IF('３　回答貼付シート'!V56="ない",0,IF('３　回答貼付シート'!V56="１～２日ある",1,IF('３　回答貼付シート'!V56="３～５日ある",2,IF('３　回答貼付シート'!V56="ほぼ毎日ある",3,))))</f>
        <v>0</v>
      </c>
      <c r="U59" s="49">
        <f>IF('３　回答貼付シート'!W56="ない",0,IF('３　回答貼付シート'!W56="１～２日ある",1,IF('３　回答貼付シート'!W56="３～５日ある",2,IF('３　回答貼付シート'!W56="ほぼ毎日ある",3,))))</f>
        <v>0</v>
      </c>
      <c r="V59" s="49">
        <f>IF('３　回答貼付シート'!X56="ない",0,IF('３　回答貼付シート'!X56="１～２日ある",1,IF('３　回答貼付シート'!X56="３～５日ある",2,IF('３　回答貼付シート'!X56="ほぼ毎日ある",3,))))</f>
        <v>0</v>
      </c>
      <c r="W59" s="49">
        <f>IF('３　回答貼付シート'!Y56="ない",0,IF('３　回答貼付シート'!Y56="１～２日ある",1,IF('３　回答貼付シート'!Y56="３～５日ある",2,IF('３　回答貼付シート'!Y56="ほぼ毎日ある",3,))))</f>
        <v>0</v>
      </c>
      <c r="X59" s="49">
        <f>IF('３　回答貼付シート'!Z56="ない",0,IF('３　回答貼付シート'!Z56="１～２日ある",1,IF('３　回答貼付シート'!Z56="３～５日ある",2,IF('３　回答貼付シート'!Z56="ほぼ毎日ある",3,))))</f>
        <v>0</v>
      </c>
      <c r="Y59" s="49">
        <f>IF('３　回答貼付シート'!AA56="ない",0,IF('３　回答貼付シート'!AA56="１～２日ある",1,IF('３　回答貼付シート'!AA56="３～５日ある",2,IF('３　回答貼付シート'!AA56="ほぼ毎日ある",3,))))</f>
        <v>0</v>
      </c>
      <c r="Z59" s="49">
        <f>IF('３　回答貼付シート'!AB56="ない",0,IF('３　回答貼付シート'!AB56="１～２日ある",1,IF('３　回答貼付シート'!AB56="３～５日ある",2,IF('３　回答貼付シート'!AB56="ほぼ毎日ある",3,))))</f>
        <v>0</v>
      </c>
      <c r="AA59" s="49">
        <f>IF('３　回答貼付シート'!AC56="ない",0,IF('３　回答貼付シート'!AC56="１～２日ある",1,IF('３　回答貼付シート'!AC56="３～５日ある",2,IF('３　回答貼付シート'!AC56="ほぼ毎日ある",3,))))</f>
        <v>0</v>
      </c>
      <c r="AB59" s="49">
        <f>IF('３　回答貼付シート'!AD56="ない",0,IF('３　回答貼付シート'!AD56="１～２日ある",1,IF('３　回答貼付シート'!AD56="３～５日ある",2,IF('３　回答貼付シート'!AD56="ほぼ毎日ある",3,))))</f>
        <v>0</v>
      </c>
      <c r="AC59" s="49">
        <f>IF('３　回答貼付シート'!AE56="ない",0,IF('３　回答貼付シート'!AE56="１～２日ある",1,IF('３　回答貼付シート'!AE56="３～５日ある",2,IF('３　回答貼付シート'!AE56="ほぼ毎日ある",3,))))</f>
        <v>0</v>
      </c>
      <c r="AD59" s="49">
        <f>IF('３　回答貼付シート'!AF56="ない",0,IF('３　回答貼付シート'!AF56="１～２日ある",1,IF('３　回答貼付シート'!AF56="３～５日ある",2,IF('３　回答貼付シート'!AF56="ほぼ毎日ある",3,))))</f>
        <v>0</v>
      </c>
      <c r="AE59" s="49">
        <f>IF('３　回答貼付シート'!AG56="ない",0,IF('３　回答貼付シート'!AG56="１～２日ある",1,IF('３　回答貼付シート'!AG56="３～５日ある",2,IF('３　回答貼付シート'!AG56="ほぼ毎日ある",3,))))</f>
        <v>0</v>
      </c>
      <c r="AF59" s="49">
        <f>IF('３　回答貼付シート'!AH56="ない",0,IF('３　回答貼付シート'!AH56="１～２日ある",1,IF('３　回答貼付シート'!AH56="３～５日ある",2,IF('３　回答貼付シート'!AH56="ほぼ毎日ある",3,))))</f>
        <v>0</v>
      </c>
      <c r="AG59" s="49">
        <f>IF('３　回答貼付シート'!AI56="ない",0,IF('３　回答貼付シート'!AI56="１～２日ある",1,IF('３　回答貼付シート'!AI56="３～５日ある",2,IF('３　回答貼付シート'!AI56="ほぼ毎日ある",3,))))</f>
        <v>0</v>
      </c>
      <c r="AH59" s="49">
        <f>IF('３　回答貼付シート'!AJ56="ない",0,IF('３　回答貼付シート'!AJ56="１～２日ある",1,IF('３　回答貼付シート'!AJ56="３～５日ある",2,IF('３　回答貼付シート'!AJ56="ほぼ毎日ある",3,))))</f>
        <v>0</v>
      </c>
      <c r="AI59" s="49">
        <f>IF('３　回答貼付シート'!AK56="ない",0,IF('３　回答貼付シート'!AK56="１～２日ある",1,IF('３　回答貼付シート'!AK56="３～５日ある",2,IF('３　回答貼付シート'!AK56="ほぼ毎日ある",3,))))</f>
        <v>0</v>
      </c>
      <c r="AJ59" s="49">
        <f>IF('３　回答貼付シート'!AL56="ない",0,IF('３　回答貼付シート'!AL56="１～２日ある",1,IF('３　回答貼付シート'!AL56="３～５日ある",2,IF('３　回答貼付シート'!AL56="ほぼ毎日ある",3,))))</f>
        <v>0</v>
      </c>
      <c r="AK59" s="49">
        <f>IF('３　回答貼付シート'!AM56="ない",0,IF('３　回答貼付シート'!AM56="１～２日ある",1,IF('３　回答貼付シート'!AM56="３～５日ある",2,IF('３　回答貼付シート'!AM56="ほぼ毎日ある",3,))))</f>
        <v>0</v>
      </c>
      <c r="AL59" s="49">
        <f>'３　回答貼付シート'!$AN56</f>
        <v>0</v>
      </c>
      <c r="AM59" s="49" t="str">
        <f t="shared" si="6"/>
        <v/>
      </c>
      <c r="AN59" s="49" t="str">
        <f t="shared" si="7"/>
        <v/>
      </c>
      <c r="AO59" s="49" t="str">
        <f t="shared" si="8"/>
        <v/>
      </c>
      <c r="AP59" s="49" t="str">
        <f t="shared" si="9"/>
        <v/>
      </c>
      <c r="AQ59" s="49" t="str">
        <f t="shared" si="10"/>
        <v/>
      </c>
      <c r="AR59" t="str">
        <f t="shared" si="4"/>
        <v>0</v>
      </c>
      <c r="AT59" s="42"/>
    </row>
    <row r="60" spans="1:46">
      <c r="A60" s="49"/>
      <c r="B60" s="49">
        <f t="shared" si="5"/>
        <v>0</v>
      </c>
      <c r="C60" s="49">
        <f>IF('３　回答貼付シート'!$F57&lt;&gt;0,VLOOKUP('３　回答貼付シート'!$F57,$AR$2048:$AS$2054,2,FALSE),0)</f>
        <v>0</v>
      </c>
      <c r="D60" s="49">
        <f>IF('３　回答貼付シート'!$G57&lt;&gt;0,VLOOKUP(('３　回答貼付シート'!$G57), $AR$2048:$AS$2054,2,FALSE),0)</f>
        <v>0</v>
      </c>
      <c r="E60" s="49">
        <f>'３　回答貼付シート'!$H57</f>
        <v>0</v>
      </c>
      <c r="F60" s="49">
        <f>IF(E60=0,0,VLOOKUP($B60,'２　情報入力シート'!$A$2:$E$2049,5))</f>
        <v>0</v>
      </c>
      <c r="G60" s="49">
        <f>IF('３　回答貼付シート'!I57="ない",0,IF('３　回答貼付シート'!I57="１～２日ある",1,IF('３　回答貼付シート'!I57="３～５日ある",2,IF('３　回答貼付シート'!I57="ほぼ毎日ある",3,))))</f>
        <v>0</v>
      </c>
      <c r="H60" s="49">
        <f>IF('３　回答貼付シート'!J57="ない",0,IF('３　回答貼付シート'!J57="１～２日ある",1,IF('３　回答貼付シート'!J57="３～５日ある",2,IF('３　回答貼付シート'!J57="ほぼ毎日ある",3,))))</f>
        <v>0</v>
      </c>
      <c r="I60" s="49">
        <f>IF('３　回答貼付シート'!K57="ない",0,IF('３　回答貼付シート'!K57="１～２日ある",1,IF('３　回答貼付シート'!K57="３～５日ある",2,IF('３　回答貼付シート'!K57="ほぼ毎日ある",3,))))</f>
        <v>0</v>
      </c>
      <c r="J60" s="49">
        <f>IF('３　回答貼付シート'!L57="ない",0,IF('３　回答貼付シート'!L57="１～２日ある",1,IF('３　回答貼付シート'!L57="３～５日ある",2,IF('３　回答貼付シート'!L57="ほぼ毎日ある",3,))))</f>
        <v>0</v>
      </c>
      <c r="K60" s="49">
        <f>IF('３　回答貼付シート'!M57="ない",0,IF('３　回答貼付シート'!M57="１～２日ある",1,IF('３　回答貼付シート'!M57="３～５日ある",2,IF('３　回答貼付シート'!M57="ほぼ毎日ある",3,))))</f>
        <v>0</v>
      </c>
      <c r="L60" s="49">
        <f>IF('３　回答貼付シート'!N57="ない",0,IF('３　回答貼付シート'!N57="１～２日ある",1,IF('３　回答貼付シート'!N57="３～５日ある",2,IF('３　回答貼付シート'!N57="ほぼ毎日ある",3,))))</f>
        <v>0</v>
      </c>
      <c r="M60" s="49">
        <f>IF('３　回答貼付シート'!O57="ない",0,IF('３　回答貼付シート'!O57="１～２日ある",1,IF('３　回答貼付シート'!O57="３～５日ある",2,IF('３　回答貼付シート'!O57="ほぼ毎日ある",3,))))</f>
        <v>0</v>
      </c>
      <c r="N60" s="49">
        <f>IF('３　回答貼付シート'!P57="ない",0,IF('３　回答貼付シート'!P57="１～２日ある",1,IF('３　回答貼付シート'!P57="３～５日ある",2,IF('３　回答貼付シート'!P57="ほぼ毎日ある",3,))))</f>
        <v>0</v>
      </c>
      <c r="O60" s="49">
        <f>IF('３　回答貼付シート'!Q57="ない",0,IF('３　回答貼付シート'!Q57="１～２日ある",1,IF('３　回答貼付シート'!Q57="３～５日ある",2,IF('３　回答貼付シート'!Q57="ほぼ毎日ある",3,))))</f>
        <v>0</v>
      </c>
      <c r="P60" s="49">
        <f>IF('３　回答貼付シート'!R57="ない",0,IF('３　回答貼付シート'!R57="１～２日ある",1,IF('３　回答貼付シート'!R57="３～５日ある",2,IF('３　回答貼付シート'!R57="ほぼ毎日ある",3,))))</f>
        <v>0</v>
      </c>
      <c r="Q60" s="49">
        <f>IF('３　回答貼付シート'!S57="ない",0,IF('３　回答貼付シート'!S57="１～２日ある",1,IF('３　回答貼付シート'!S57="３～５日ある",2,IF('３　回答貼付シート'!S57="ほぼ毎日ある",3,))))</f>
        <v>0</v>
      </c>
      <c r="R60" s="49">
        <f>IF('３　回答貼付シート'!T57="ない",0,IF('３　回答貼付シート'!T57="１～２日ある",1,IF('３　回答貼付シート'!T57="３～５日ある",2,IF('３　回答貼付シート'!T57="ほぼ毎日ある",3,))))</f>
        <v>0</v>
      </c>
      <c r="S60" s="49">
        <f>IF('３　回答貼付シート'!U57="ない",0,IF('３　回答貼付シート'!U57="１～２日ある",1,IF('３　回答貼付シート'!U57="３～５日ある",2,IF('３　回答貼付シート'!U57="ほぼ毎日ある",3,))))</f>
        <v>0</v>
      </c>
      <c r="T60" s="49">
        <f>IF('３　回答貼付シート'!V57="ない",0,IF('３　回答貼付シート'!V57="１～２日ある",1,IF('３　回答貼付シート'!V57="３～５日ある",2,IF('３　回答貼付シート'!V57="ほぼ毎日ある",3,))))</f>
        <v>0</v>
      </c>
      <c r="U60" s="49">
        <f>IF('３　回答貼付シート'!W57="ない",0,IF('３　回答貼付シート'!W57="１～２日ある",1,IF('３　回答貼付シート'!W57="３～５日ある",2,IF('３　回答貼付シート'!W57="ほぼ毎日ある",3,))))</f>
        <v>0</v>
      </c>
      <c r="V60" s="49">
        <f>IF('３　回答貼付シート'!X57="ない",0,IF('３　回答貼付シート'!X57="１～２日ある",1,IF('３　回答貼付シート'!X57="３～５日ある",2,IF('３　回答貼付シート'!X57="ほぼ毎日ある",3,))))</f>
        <v>0</v>
      </c>
      <c r="W60" s="49">
        <f>IF('３　回答貼付シート'!Y57="ない",0,IF('３　回答貼付シート'!Y57="１～２日ある",1,IF('３　回答貼付シート'!Y57="３～５日ある",2,IF('３　回答貼付シート'!Y57="ほぼ毎日ある",3,))))</f>
        <v>0</v>
      </c>
      <c r="X60" s="49">
        <f>IF('３　回答貼付シート'!Z57="ない",0,IF('３　回答貼付シート'!Z57="１～２日ある",1,IF('３　回答貼付シート'!Z57="３～５日ある",2,IF('３　回答貼付シート'!Z57="ほぼ毎日ある",3,))))</f>
        <v>0</v>
      </c>
      <c r="Y60" s="49">
        <f>IF('３　回答貼付シート'!AA57="ない",0,IF('３　回答貼付シート'!AA57="１～２日ある",1,IF('３　回答貼付シート'!AA57="３～５日ある",2,IF('３　回答貼付シート'!AA57="ほぼ毎日ある",3,))))</f>
        <v>0</v>
      </c>
      <c r="Z60" s="49">
        <f>IF('３　回答貼付シート'!AB57="ない",0,IF('３　回答貼付シート'!AB57="１～２日ある",1,IF('３　回答貼付シート'!AB57="３～５日ある",2,IF('３　回答貼付シート'!AB57="ほぼ毎日ある",3,))))</f>
        <v>0</v>
      </c>
      <c r="AA60" s="49">
        <f>IF('３　回答貼付シート'!AC57="ない",0,IF('３　回答貼付シート'!AC57="１～２日ある",1,IF('３　回答貼付シート'!AC57="３～５日ある",2,IF('３　回答貼付シート'!AC57="ほぼ毎日ある",3,))))</f>
        <v>0</v>
      </c>
      <c r="AB60" s="49">
        <f>IF('３　回答貼付シート'!AD57="ない",0,IF('３　回答貼付シート'!AD57="１～２日ある",1,IF('３　回答貼付シート'!AD57="３～５日ある",2,IF('３　回答貼付シート'!AD57="ほぼ毎日ある",3,))))</f>
        <v>0</v>
      </c>
      <c r="AC60" s="49">
        <f>IF('３　回答貼付シート'!AE57="ない",0,IF('３　回答貼付シート'!AE57="１～２日ある",1,IF('３　回答貼付シート'!AE57="３～５日ある",2,IF('３　回答貼付シート'!AE57="ほぼ毎日ある",3,))))</f>
        <v>0</v>
      </c>
      <c r="AD60" s="49">
        <f>IF('３　回答貼付シート'!AF57="ない",0,IF('３　回答貼付シート'!AF57="１～２日ある",1,IF('３　回答貼付シート'!AF57="３～５日ある",2,IF('３　回答貼付シート'!AF57="ほぼ毎日ある",3,))))</f>
        <v>0</v>
      </c>
      <c r="AE60" s="49">
        <f>IF('３　回答貼付シート'!AG57="ない",0,IF('３　回答貼付シート'!AG57="１～２日ある",1,IF('３　回答貼付シート'!AG57="３～５日ある",2,IF('３　回答貼付シート'!AG57="ほぼ毎日ある",3,))))</f>
        <v>0</v>
      </c>
      <c r="AF60" s="49">
        <f>IF('３　回答貼付シート'!AH57="ない",0,IF('３　回答貼付シート'!AH57="１～２日ある",1,IF('３　回答貼付シート'!AH57="３～５日ある",2,IF('３　回答貼付シート'!AH57="ほぼ毎日ある",3,))))</f>
        <v>0</v>
      </c>
      <c r="AG60" s="49">
        <f>IF('３　回答貼付シート'!AI57="ない",0,IF('３　回答貼付シート'!AI57="１～２日ある",1,IF('３　回答貼付シート'!AI57="３～５日ある",2,IF('３　回答貼付シート'!AI57="ほぼ毎日ある",3,))))</f>
        <v>0</v>
      </c>
      <c r="AH60" s="49">
        <f>IF('３　回答貼付シート'!AJ57="ない",0,IF('３　回答貼付シート'!AJ57="１～２日ある",1,IF('３　回答貼付シート'!AJ57="３～５日ある",2,IF('３　回答貼付シート'!AJ57="ほぼ毎日ある",3,))))</f>
        <v>0</v>
      </c>
      <c r="AI60" s="49">
        <f>IF('３　回答貼付シート'!AK57="ない",0,IF('３　回答貼付シート'!AK57="１～２日ある",1,IF('３　回答貼付シート'!AK57="３～５日ある",2,IF('３　回答貼付シート'!AK57="ほぼ毎日ある",3,))))</f>
        <v>0</v>
      </c>
      <c r="AJ60" s="49">
        <f>IF('３　回答貼付シート'!AL57="ない",0,IF('３　回答貼付シート'!AL57="１～２日ある",1,IF('３　回答貼付シート'!AL57="３～５日ある",2,IF('３　回答貼付シート'!AL57="ほぼ毎日ある",3,))))</f>
        <v>0</v>
      </c>
      <c r="AK60" s="49">
        <f>IF('３　回答貼付シート'!AM57="ない",0,IF('３　回答貼付シート'!AM57="１～２日ある",1,IF('３　回答貼付シート'!AM57="３～５日ある",2,IF('３　回答貼付シート'!AM57="ほぼ毎日ある",3,))))</f>
        <v>0</v>
      </c>
      <c r="AL60" s="49">
        <f>'３　回答貼付シート'!$AN57</f>
        <v>0</v>
      </c>
      <c r="AM60" s="49" t="str">
        <f t="shared" si="6"/>
        <v/>
      </c>
      <c r="AN60" s="49" t="str">
        <f t="shared" si="7"/>
        <v/>
      </c>
      <c r="AO60" s="49" t="str">
        <f t="shared" si="8"/>
        <v/>
      </c>
      <c r="AP60" s="49" t="str">
        <f t="shared" si="9"/>
        <v/>
      </c>
      <c r="AQ60" s="49" t="str">
        <f t="shared" si="10"/>
        <v/>
      </c>
      <c r="AR60" t="str">
        <f t="shared" si="4"/>
        <v>0</v>
      </c>
      <c r="AT60" s="42"/>
    </row>
    <row r="61" spans="1:46">
      <c r="A61" s="49"/>
      <c r="B61" s="49">
        <f t="shared" si="5"/>
        <v>0</v>
      </c>
      <c r="C61" s="49">
        <f>IF('３　回答貼付シート'!$F58&lt;&gt;0,VLOOKUP('３　回答貼付シート'!$F58,$AR$2048:$AS$2054,2,FALSE),0)</f>
        <v>0</v>
      </c>
      <c r="D61" s="49">
        <f>IF('３　回答貼付シート'!$G58&lt;&gt;0,VLOOKUP(('３　回答貼付シート'!$G58), $AR$2048:$AS$2054,2,FALSE),0)</f>
        <v>0</v>
      </c>
      <c r="E61" s="49">
        <f>'３　回答貼付シート'!$H58</f>
        <v>0</v>
      </c>
      <c r="F61" s="49">
        <f>IF(E61=0,0,VLOOKUP($B61,'２　情報入力シート'!$A$2:$E$2049,5))</f>
        <v>0</v>
      </c>
      <c r="G61" s="49">
        <f>IF('３　回答貼付シート'!I58="ない",0,IF('３　回答貼付シート'!I58="１～２日ある",1,IF('３　回答貼付シート'!I58="３～５日ある",2,IF('３　回答貼付シート'!I58="ほぼ毎日ある",3,))))</f>
        <v>0</v>
      </c>
      <c r="H61" s="49">
        <f>IF('３　回答貼付シート'!J58="ない",0,IF('３　回答貼付シート'!J58="１～２日ある",1,IF('３　回答貼付シート'!J58="３～５日ある",2,IF('３　回答貼付シート'!J58="ほぼ毎日ある",3,))))</f>
        <v>0</v>
      </c>
      <c r="I61" s="49">
        <f>IF('３　回答貼付シート'!K58="ない",0,IF('３　回答貼付シート'!K58="１～２日ある",1,IF('３　回答貼付シート'!K58="３～５日ある",2,IF('３　回答貼付シート'!K58="ほぼ毎日ある",3,))))</f>
        <v>0</v>
      </c>
      <c r="J61" s="49">
        <f>IF('３　回答貼付シート'!L58="ない",0,IF('３　回答貼付シート'!L58="１～２日ある",1,IF('３　回答貼付シート'!L58="３～５日ある",2,IF('３　回答貼付シート'!L58="ほぼ毎日ある",3,))))</f>
        <v>0</v>
      </c>
      <c r="K61" s="49">
        <f>IF('３　回答貼付シート'!M58="ない",0,IF('３　回答貼付シート'!M58="１～２日ある",1,IF('３　回答貼付シート'!M58="３～５日ある",2,IF('３　回答貼付シート'!M58="ほぼ毎日ある",3,))))</f>
        <v>0</v>
      </c>
      <c r="L61" s="49">
        <f>IF('３　回答貼付シート'!N58="ない",0,IF('３　回答貼付シート'!N58="１～２日ある",1,IF('３　回答貼付シート'!N58="３～５日ある",2,IF('３　回答貼付シート'!N58="ほぼ毎日ある",3,))))</f>
        <v>0</v>
      </c>
      <c r="M61" s="49">
        <f>IF('３　回答貼付シート'!O58="ない",0,IF('３　回答貼付シート'!O58="１～２日ある",1,IF('３　回答貼付シート'!O58="３～５日ある",2,IF('３　回答貼付シート'!O58="ほぼ毎日ある",3,))))</f>
        <v>0</v>
      </c>
      <c r="N61" s="49">
        <f>IF('３　回答貼付シート'!P58="ない",0,IF('３　回答貼付シート'!P58="１～２日ある",1,IF('３　回答貼付シート'!P58="３～５日ある",2,IF('３　回答貼付シート'!P58="ほぼ毎日ある",3,))))</f>
        <v>0</v>
      </c>
      <c r="O61" s="49">
        <f>IF('３　回答貼付シート'!Q58="ない",0,IF('３　回答貼付シート'!Q58="１～２日ある",1,IF('３　回答貼付シート'!Q58="３～５日ある",2,IF('３　回答貼付シート'!Q58="ほぼ毎日ある",3,))))</f>
        <v>0</v>
      </c>
      <c r="P61" s="49">
        <f>IF('３　回答貼付シート'!R58="ない",0,IF('３　回答貼付シート'!R58="１～２日ある",1,IF('３　回答貼付シート'!R58="３～５日ある",2,IF('３　回答貼付シート'!R58="ほぼ毎日ある",3,))))</f>
        <v>0</v>
      </c>
      <c r="Q61" s="49">
        <f>IF('３　回答貼付シート'!S58="ない",0,IF('３　回答貼付シート'!S58="１～２日ある",1,IF('３　回答貼付シート'!S58="３～５日ある",2,IF('３　回答貼付シート'!S58="ほぼ毎日ある",3,))))</f>
        <v>0</v>
      </c>
      <c r="R61" s="49">
        <f>IF('３　回答貼付シート'!T58="ない",0,IF('３　回答貼付シート'!T58="１～２日ある",1,IF('３　回答貼付シート'!T58="３～５日ある",2,IF('３　回答貼付シート'!T58="ほぼ毎日ある",3,))))</f>
        <v>0</v>
      </c>
      <c r="S61" s="49">
        <f>IF('３　回答貼付シート'!U58="ない",0,IF('３　回答貼付シート'!U58="１～２日ある",1,IF('３　回答貼付シート'!U58="３～５日ある",2,IF('３　回答貼付シート'!U58="ほぼ毎日ある",3,))))</f>
        <v>0</v>
      </c>
      <c r="T61" s="49">
        <f>IF('３　回答貼付シート'!V58="ない",0,IF('３　回答貼付シート'!V58="１～２日ある",1,IF('３　回答貼付シート'!V58="３～５日ある",2,IF('３　回答貼付シート'!V58="ほぼ毎日ある",3,))))</f>
        <v>0</v>
      </c>
      <c r="U61" s="49">
        <f>IF('３　回答貼付シート'!W58="ない",0,IF('３　回答貼付シート'!W58="１～２日ある",1,IF('３　回答貼付シート'!W58="３～５日ある",2,IF('３　回答貼付シート'!W58="ほぼ毎日ある",3,))))</f>
        <v>0</v>
      </c>
      <c r="V61" s="49">
        <f>IF('３　回答貼付シート'!X58="ない",0,IF('３　回答貼付シート'!X58="１～２日ある",1,IF('３　回答貼付シート'!X58="３～５日ある",2,IF('３　回答貼付シート'!X58="ほぼ毎日ある",3,))))</f>
        <v>0</v>
      </c>
      <c r="W61" s="49">
        <f>IF('３　回答貼付シート'!Y58="ない",0,IF('３　回答貼付シート'!Y58="１～２日ある",1,IF('３　回答貼付シート'!Y58="３～５日ある",2,IF('３　回答貼付シート'!Y58="ほぼ毎日ある",3,))))</f>
        <v>0</v>
      </c>
      <c r="X61" s="49">
        <f>IF('３　回答貼付シート'!Z58="ない",0,IF('３　回答貼付シート'!Z58="１～２日ある",1,IF('３　回答貼付シート'!Z58="３～５日ある",2,IF('３　回答貼付シート'!Z58="ほぼ毎日ある",3,))))</f>
        <v>0</v>
      </c>
      <c r="Y61" s="49">
        <f>IF('３　回答貼付シート'!AA58="ない",0,IF('３　回答貼付シート'!AA58="１～２日ある",1,IF('３　回答貼付シート'!AA58="３～５日ある",2,IF('３　回答貼付シート'!AA58="ほぼ毎日ある",3,))))</f>
        <v>0</v>
      </c>
      <c r="Z61" s="49">
        <f>IF('３　回答貼付シート'!AB58="ない",0,IF('３　回答貼付シート'!AB58="１～２日ある",1,IF('３　回答貼付シート'!AB58="３～５日ある",2,IF('３　回答貼付シート'!AB58="ほぼ毎日ある",3,))))</f>
        <v>0</v>
      </c>
      <c r="AA61" s="49">
        <f>IF('３　回答貼付シート'!AC58="ない",0,IF('３　回答貼付シート'!AC58="１～２日ある",1,IF('３　回答貼付シート'!AC58="３～５日ある",2,IF('３　回答貼付シート'!AC58="ほぼ毎日ある",3,))))</f>
        <v>0</v>
      </c>
      <c r="AB61" s="49">
        <f>IF('３　回答貼付シート'!AD58="ない",0,IF('３　回答貼付シート'!AD58="１～２日ある",1,IF('３　回答貼付シート'!AD58="３～５日ある",2,IF('３　回答貼付シート'!AD58="ほぼ毎日ある",3,))))</f>
        <v>0</v>
      </c>
      <c r="AC61" s="49">
        <f>IF('３　回答貼付シート'!AE58="ない",0,IF('３　回答貼付シート'!AE58="１～２日ある",1,IF('３　回答貼付シート'!AE58="３～５日ある",2,IF('３　回答貼付シート'!AE58="ほぼ毎日ある",3,))))</f>
        <v>0</v>
      </c>
      <c r="AD61" s="49">
        <f>IF('３　回答貼付シート'!AF58="ない",0,IF('３　回答貼付シート'!AF58="１～２日ある",1,IF('３　回答貼付シート'!AF58="３～５日ある",2,IF('３　回答貼付シート'!AF58="ほぼ毎日ある",3,))))</f>
        <v>0</v>
      </c>
      <c r="AE61" s="49">
        <f>IF('３　回答貼付シート'!AG58="ない",0,IF('３　回答貼付シート'!AG58="１～２日ある",1,IF('３　回答貼付シート'!AG58="３～５日ある",2,IF('３　回答貼付シート'!AG58="ほぼ毎日ある",3,))))</f>
        <v>0</v>
      </c>
      <c r="AF61" s="49">
        <f>IF('３　回答貼付シート'!AH58="ない",0,IF('３　回答貼付シート'!AH58="１～２日ある",1,IF('３　回答貼付シート'!AH58="３～５日ある",2,IF('３　回答貼付シート'!AH58="ほぼ毎日ある",3,))))</f>
        <v>0</v>
      </c>
      <c r="AG61" s="49">
        <f>IF('３　回答貼付シート'!AI58="ない",0,IF('３　回答貼付シート'!AI58="１～２日ある",1,IF('３　回答貼付シート'!AI58="３～５日ある",2,IF('３　回答貼付シート'!AI58="ほぼ毎日ある",3,))))</f>
        <v>0</v>
      </c>
      <c r="AH61" s="49">
        <f>IF('３　回答貼付シート'!AJ58="ない",0,IF('３　回答貼付シート'!AJ58="１～２日ある",1,IF('３　回答貼付シート'!AJ58="３～５日ある",2,IF('３　回答貼付シート'!AJ58="ほぼ毎日ある",3,))))</f>
        <v>0</v>
      </c>
      <c r="AI61" s="49">
        <f>IF('３　回答貼付シート'!AK58="ない",0,IF('３　回答貼付シート'!AK58="１～２日ある",1,IF('３　回答貼付シート'!AK58="３～５日ある",2,IF('３　回答貼付シート'!AK58="ほぼ毎日ある",3,))))</f>
        <v>0</v>
      </c>
      <c r="AJ61" s="49">
        <f>IF('３　回答貼付シート'!AL58="ない",0,IF('３　回答貼付シート'!AL58="１～２日ある",1,IF('３　回答貼付シート'!AL58="３～５日ある",2,IF('３　回答貼付シート'!AL58="ほぼ毎日ある",3,))))</f>
        <v>0</v>
      </c>
      <c r="AK61" s="49">
        <f>IF('３　回答貼付シート'!AM58="ない",0,IF('３　回答貼付シート'!AM58="１～２日ある",1,IF('３　回答貼付シート'!AM58="３～５日ある",2,IF('３　回答貼付シート'!AM58="ほぼ毎日ある",3,))))</f>
        <v>0</v>
      </c>
      <c r="AL61" s="49">
        <f>'３　回答貼付シート'!$AN58</f>
        <v>0</v>
      </c>
      <c r="AM61" s="49" t="str">
        <f t="shared" si="6"/>
        <v/>
      </c>
      <c r="AN61" s="49" t="str">
        <f t="shared" si="7"/>
        <v/>
      </c>
      <c r="AO61" s="49" t="str">
        <f t="shared" si="8"/>
        <v/>
      </c>
      <c r="AP61" s="49" t="str">
        <f t="shared" si="9"/>
        <v/>
      </c>
      <c r="AQ61" s="49" t="str">
        <f t="shared" si="10"/>
        <v/>
      </c>
      <c r="AR61" t="str">
        <f t="shared" si="4"/>
        <v>0</v>
      </c>
      <c r="AT61" s="42"/>
    </row>
    <row r="62" spans="1:46">
      <c r="A62" s="49"/>
      <c r="B62" s="49">
        <f t="shared" si="5"/>
        <v>0</v>
      </c>
      <c r="C62" s="49">
        <f>IF('３　回答貼付シート'!$F59&lt;&gt;0,VLOOKUP('３　回答貼付シート'!$F59,$AR$2048:$AS$2054,2,FALSE),0)</f>
        <v>0</v>
      </c>
      <c r="D62" s="49">
        <f>IF('３　回答貼付シート'!$G59&lt;&gt;0,VLOOKUP(('３　回答貼付シート'!$G59), $AR$2048:$AS$2054,2,FALSE),0)</f>
        <v>0</v>
      </c>
      <c r="E62" s="49">
        <f>'３　回答貼付シート'!$H59</f>
        <v>0</v>
      </c>
      <c r="F62" s="49">
        <f>IF(E62=0,0,VLOOKUP($B62,'２　情報入力シート'!$A$2:$E$2049,5))</f>
        <v>0</v>
      </c>
      <c r="G62" s="49">
        <f>IF('３　回答貼付シート'!I59="ない",0,IF('３　回答貼付シート'!I59="１～２日ある",1,IF('３　回答貼付シート'!I59="３～５日ある",2,IF('３　回答貼付シート'!I59="ほぼ毎日ある",3,))))</f>
        <v>0</v>
      </c>
      <c r="H62" s="49">
        <f>IF('３　回答貼付シート'!J59="ない",0,IF('３　回答貼付シート'!J59="１～２日ある",1,IF('３　回答貼付シート'!J59="３～５日ある",2,IF('３　回答貼付シート'!J59="ほぼ毎日ある",3,))))</f>
        <v>0</v>
      </c>
      <c r="I62" s="49">
        <f>IF('３　回答貼付シート'!K59="ない",0,IF('３　回答貼付シート'!K59="１～２日ある",1,IF('３　回答貼付シート'!K59="３～５日ある",2,IF('３　回答貼付シート'!K59="ほぼ毎日ある",3,))))</f>
        <v>0</v>
      </c>
      <c r="J62" s="49">
        <f>IF('３　回答貼付シート'!L59="ない",0,IF('３　回答貼付シート'!L59="１～２日ある",1,IF('３　回答貼付シート'!L59="３～５日ある",2,IF('３　回答貼付シート'!L59="ほぼ毎日ある",3,))))</f>
        <v>0</v>
      </c>
      <c r="K62" s="49">
        <f>IF('３　回答貼付シート'!M59="ない",0,IF('３　回答貼付シート'!M59="１～２日ある",1,IF('３　回答貼付シート'!M59="３～５日ある",2,IF('３　回答貼付シート'!M59="ほぼ毎日ある",3,))))</f>
        <v>0</v>
      </c>
      <c r="L62" s="49">
        <f>IF('３　回答貼付シート'!N59="ない",0,IF('３　回答貼付シート'!N59="１～２日ある",1,IF('３　回答貼付シート'!N59="３～５日ある",2,IF('３　回答貼付シート'!N59="ほぼ毎日ある",3,))))</f>
        <v>0</v>
      </c>
      <c r="M62" s="49">
        <f>IF('３　回答貼付シート'!O59="ない",0,IF('３　回答貼付シート'!O59="１～２日ある",1,IF('３　回答貼付シート'!O59="３～５日ある",2,IF('３　回答貼付シート'!O59="ほぼ毎日ある",3,))))</f>
        <v>0</v>
      </c>
      <c r="N62" s="49">
        <f>IF('３　回答貼付シート'!P59="ない",0,IF('３　回答貼付シート'!P59="１～２日ある",1,IF('３　回答貼付シート'!P59="３～５日ある",2,IF('３　回答貼付シート'!P59="ほぼ毎日ある",3,))))</f>
        <v>0</v>
      </c>
      <c r="O62" s="49">
        <f>IF('３　回答貼付シート'!Q59="ない",0,IF('３　回答貼付シート'!Q59="１～２日ある",1,IF('３　回答貼付シート'!Q59="３～５日ある",2,IF('３　回答貼付シート'!Q59="ほぼ毎日ある",3,))))</f>
        <v>0</v>
      </c>
      <c r="P62" s="49">
        <f>IF('３　回答貼付シート'!R59="ない",0,IF('３　回答貼付シート'!R59="１～２日ある",1,IF('３　回答貼付シート'!R59="３～５日ある",2,IF('３　回答貼付シート'!R59="ほぼ毎日ある",3,))))</f>
        <v>0</v>
      </c>
      <c r="Q62" s="49">
        <f>IF('３　回答貼付シート'!S59="ない",0,IF('３　回答貼付シート'!S59="１～２日ある",1,IF('３　回答貼付シート'!S59="３～５日ある",2,IF('３　回答貼付シート'!S59="ほぼ毎日ある",3,))))</f>
        <v>0</v>
      </c>
      <c r="R62" s="49">
        <f>IF('３　回答貼付シート'!T59="ない",0,IF('３　回答貼付シート'!T59="１～２日ある",1,IF('３　回答貼付シート'!T59="３～５日ある",2,IF('３　回答貼付シート'!T59="ほぼ毎日ある",3,))))</f>
        <v>0</v>
      </c>
      <c r="S62" s="49">
        <f>IF('３　回答貼付シート'!U59="ない",0,IF('３　回答貼付シート'!U59="１～２日ある",1,IF('３　回答貼付シート'!U59="３～５日ある",2,IF('３　回答貼付シート'!U59="ほぼ毎日ある",3,))))</f>
        <v>0</v>
      </c>
      <c r="T62" s="49">
        <f>IF('３　回答貼付シート'!V59="ない",0,IF('３　回答貼付シート'!V59="１～２日ある",1,IF('３　回答貼付シート'!V59="３～５日ある",2,IF('３　回答貼付シート'!V59="ほぼ毎日ある",3,))))</f>
        <v>0</v>
      </c>
      <c r="U62" s="49">
        <f>IF('３　回答貼付シート'!W59="ない",0,IF('３　回答貼付シート'!W59="１～２日ある",1,IF('３　回答貼付シート'!W59="３～５日ある",2,IF('３　回答貼付シート'!W59="ほぼ毎日ある",3,))))</f>
        <v>0</v>
      </c>
      <c r="V62" s="49">
        <f>IF('３　回答貼付シート'!X59="ない",0,IF('３　回答貼付シート'!X59="１～２日ある",1,IF('３　回答貼付シート'!X59="３～５日ある",2,IF('３　回答貼付シート'!X59="ほぼ毎日ある",3,))))</f>
        <v>0</v>
      </c>
      <c r="W62" s="49">
        <f>IF('３　回答貼付シート'!Y59="ない",0,IF('３　回答貼付シート'!Y59="１～２日ある",1,IF('３　回答貼付シート'!Y59="３～５日ある",2,IF('３　回答貼付シート'!Y59="ほぼ毎日ある",3,))))</f>
        <v>0</v>
      </c>
      <c r="X62" s="49">
        <f>IF('３　回答貼付シート'!Z59="ない",0,IF('３　回答貼付シート'!Z59="１～２日ある",1,IF('３　回答貼付シート'!Z59="３～５日ある",2,IF('３　回答貼付シート'!Z59="ほぼ毎日ある",3,))))</f>
        <v>0</v>
      </c>
      <c r="Y62" s="49">
        <f>IF('３　回答貼付シート'!AA59="ない",0,IF('３　回答貼付シート'!AA59="１～２日ある",1,IF('３　回答貼付シート'!AA59="３～５日ある",2,IF('３　回答貼付シート'!AA59="ほぼ毎日ある",3,))))</f>
        <v>0</v>
      </c>
      <c r="Z62" s="49">
        <f>IF('３　回答貼付シート'!AB59="ない",0,IF('３　回答貼付シート'!AB59="１～２日ある",1,IF('３　回答貼付シート'!AB59="３～５日ある",2,IF('３　回答貼付シート'!AB59="ほぼ毎日ある",3,))))</f>
        <v>0</v>
      </c>
      <c r="AA62" s="49">
        <f>IF('３　回答貼付シート'!AC59="ない",0,IF('３　回答貼付シート'!AC59="１～２日ある",1,IF('３　回答貼付シート'!AC59="３～５日ある",2,IF('３　回答貼付シート'!AC59="ほぼ毎日ある",3,))))</f>
        <v>0</v>
      </c>
      <c r="AB62" s="49">
        <f>IF('３　回答貼付シート'!AD59="ない",0,IF('３　回答貼付シート'!AD59="１～２日ある",1,IF('３　回答貼付シート'!AD59="３～５日ある",2,IF('３　回答貼付シート'!AD59="ほぼ毎日ある",3,))))</f>
        <v>0</v>
      </c>
      <c r="AC62" s="49">
        <f>IF('３　回答貼付シート'!AE59="ない",0,IF('３　回答貼付シート'!AE59="１～２日ある",1,IF('３　回答貼付シート'!AE59="３～５日ある",2,IF('３　回答貼付シート'!AE59="ほぼ毎日ある",3,))))</f>
        <v>0</v>
      </c>
      <c r="AD62" s="49">
        <f>IF('３　回答貼付シート'!AF59="ない",0,IF('３　回答貼付シート'!AF59="１～２日ある",1,IF('３　回答貼付シート'!AF59="３～５日ある",2,IF('３　回答貼付シート'!AF59="ほぼ毎日ある",3,))))</f>
        <v>0</v>
      </c>
      <c r="AE62" s="49">
        <f>IF('３　回答貼付シート'!AG59="ない",0,IF('３　回答貼付シート'!AG59="１～２日ある",1,IF('３　回答貼付シート'!AG59="３～５日ある",2,IF('３　回答貼付シート'!AG59="ほぼ毎日ある",3,))))</f>
        <v>0</v>
      </c>
      <c r="AF62" s="49">
        <f>IF('３　回答貼付シート'!AH59="ない",0,IF('３　回答貼付シート'!AH59="１～２日ある",1,IF('３　回答貼付シート'!AH59="３～５日ある",2,IF('３　回答貼付シート'!AH59="ほぼ毎日ある",3,))))</f>
        <v>0</v>
      </c>
      <c r="AG62" s="49">
        <f>IF('３　回答貼付シート'!AI59="ない",0,IF('３　回答貼付シート'!AI59="１～２日ある",1,IF('３　回答貼付シート'!AI59="３～５日ある",2,IF('３　回答貼付シート'!AI59="ほぼ毎日ある",3,))))</f>
        <v>0</v>
      </c>
      <c r="AH62" s="49">
        <f>IF('３　回答貼付シート'!AJ59="ない",0,IF('３　回答貼付シート'!AJ59="１～２日ある",1,IF('３　回答貼付シート'!AJ59="３～５日ある",2,IF('３　回答貼付シート'!AJ59="ほぼ毎日ある",3,))))</f>
        <v>0</v>
      </c>
      <c r="AI62" s="49">
        <f>IF('３　回答貼付シート'!AK59="ない",0,IF('３　回答貼付シート'!AK59="１～２日ある",1,IF('３　回答貼付シート'!AK59="３～５日ある",2,IF('３　回答貼付シート'!AK59="ほぼ毎日ある",3,))))</f>
        <v>0</v>
      </c>
      <c r="AJ62" s="49">
        <f>IF('３　回答貼付シート'!AL59="ない",0,IF('３　回答貼付シート'!AL59="１～２日ある",1,IF('３　回答貼付シート'!AL59="３～５日ある",2,IF('３　回答貼付シート'!AL59="ほぼ毎日ある",3,))))</f>
        <v>0</v>
      </c>
      <c r="AK62" s="49">
        <f>IF('３　回答貼付シート'!AM59="ない",0,IF('３　回答貼付シート'!AM59="１～２日ある",1,IF('３　回答貼付シート'!AM59="３～５日ある",2,IF('３　回答貼付シート'!AM59="ほぼ毎日ある",3,))))</f>
        <v>0</v>
      </c>
      <c r="AL62" s="49">
        <f>'３　回答貼付シート'!$AN59</f>
        <v>0</v>
      </c>
      <c r="AM62" s="49" t="str">
        <f t="shared" si="6"/>
        <v/>
      </c>
      <c r="AN62" s="49" t="str">
        <f t="shared" si="7"/>
        <v/>
      </c>
      <c r="AO62" s="49" t="str">
        <f t="shared" si="8"/>
        <v/>
      </c>
      <c r="AP62" s="49" t="str">
        <f t="shared" si="9"/>
        <v/>
      </c>
      <c r="AQ62" s="49" t="str">
        <f t="shared" si="10"/>
        <v/>
      </c>
      <c r="AR62" t="str">
        <f t="shared" si="4"/>
        <v>0</v>
      </c>
      <c r="AT62" s="42"/>
    </row>
    <row r="63" spans="1:46">
      <c r="A63" s="49"/>
      <c r="B63" s="49">
        <f t="shared" si="5"/>
        <v>0</v>
      </c>
      <c r="C63" s="49">
        <f>IF('３　回答貼付シート'!$F60&lt;&gt;0,VLOOKUP('３　回答貼付シート'!$F60,$AR$2048:$AS$2054,2,FALSE),0)</f>
        <v>0</v>
      </c>
      <c r="D63" s="49">
        <f>IF('３　回答貼付シート'!$G60&lt;&gt;0,VLOOKUP(('３　回答貼付シート'!$G60), $AR$2048:$AS$2054,2,FALSE),0)</f>
        <v>0</v>
      </c>
      <c r="E63" s="49">
        <f>'３　回答貼付シート'!$H60</f>
        <v>0</v>
      </c>
      <c r="F63" s="49">
        <f>IF(E63=0,0,VLOOKUP($B63,'２　情報入力シート'!$A$2:$E$2049,5))</f>
        <v>0</v>
      </c>
      <c r="G63" s="49">
        <f>IF('３　回答貼付シート'!I60="ない",0,IF('３　回答貼付シート'!I60="１～２日ある",1,IF('３　回答貼付シート'!I60="３～５日ある",2,IF('３　回答貼付シート'!I60="ほぼ毎日ある",3,))))</f>
        <v>0</v>
      </c>
      <c r="H63" s="49">
        <f>IF('３　回答貼付シート'!J60="ない",0,IF('３　回答貼付シート'!J60="１～２日ある",1,IF('３　回答貼付シート'!J60="３～５日ある",2,IF('３　回答貼付シート'!J60="ほぼ毎日ある",3,))))</f>
        <v>0</v>
      </c>
      <c r="I63" s="49">
        <f>IF('３　回答貼付シート'!K60="ない",0,IF('３　回答貼付シート'!K60="１～２日ある",1,IF('３　回答貼付シート'!K60="３～５日ある",2,IF('３　回答貼付シート'!K60="ほぼ毎日ある",3,))))</f>
        <v>0</v>
      </c>
      <c r="J63" s="49">
        <f>IF('３　回答貼付シート'!L60="ない",0,IF('３　回答貼付シート'!L60="１～２日ある",1,IF('３　回答貼付シート'!L60="３～５日ある",2,IF('３　回答貼付シート'!L60="ほぼ毎日ある",3,))))</f>
        <v>0</v>
      </c>
      <c r="K63" s="49">
        <f>IF('３　回答貼付シート'!M60="ない",0,IF('３　回答貼付シート'!M60="１～２日ある",1,IF('３　回答貼付シート'!M60="３～５日ある",2,IF('３　回答貼付シート'!M60="ほぼ毎日ある",3,))))</f>
        <v>0</v>
      </c>
      <c r="L63" s="49">
        <f>IF('３　回答貼付シート'!N60="ない",0,IF('３　回答貼付シート'!N60="１～２日ある",1,IF('３　回答貼付シート'!N60="３～５日ある",2,IF('３　回答貼付シート'!N60="ほぼ毎日ある",3,))))</f>
        <v>0</v>
      </c>
      <c r="M63" s="49">
        <f>IF('３　回答貼付シート'!O60="ない",0,IF('３　回答貼付シート'!O60="１～２日ある",1,IF('３　回答貼付シート'!O60="３～５日ある",2,IF('３　回答貼付シート'!O60="ほぼ毎日ある",3,))))</f>
        <v>0</v>
      </c>
      <c r="N63" s="49">
        <f>IF('３　回答貼付シート'!P60="ない",0,IF('３　回答貼付シート'!P60="１～２日ある",1,IF('３　回答貼付シート'!P60="３～５日ある",2,IF('３　回答貼付シート'!P60="ほぼ毎日ある",3,))))</f>
        <v>0</v>
      </c>
      <c r="O63" s="49">
        <f>IF('３　回答貼付シート'!Q60="ない",0,IF('３　回答貼付シート'!Q60="１～２日ある",1,IF('３　回答貼付シート'!Q60="３～５日ある",2,IF('３　回答貼付シート'!Q60="ほぼ毎日ある",3,))))</f>
        <v>0</v>
      </c>
      <c r="P63" s="49">
        <f>IF('３　回答貼付シート'!R60="ない",0,IF('３　回答貼付シート'!R60="１～２日ある",1,IF('３　回答貼付シート'!R60="３～５日ある",2,IF('３　回答貼付シート'!R60="ほぼ毎日ある",3,))))</f>
        <v>0</v>
      </c>
      <c r="Q63" s="49">
        <f>IF('３　回答貼付シート'!S60="ない",0,IF('３　回答貼付シート'!S60="１～２日ある",1,IF('３　回答貼付シート'!S60="３～５日ある",2,IF('３　回答貼付シート'!S60="ほぼ毎日ある",3,))))</f>
        <v>0</v>
      </c>
      <c r="R63" s="49">
        <f>IF('３　回答貼付シート'!T60="ない",0,IF('３　回答貼付シート'!T60="１～２日ある",1,IF('３　回答貼付シート'!T60="３～５日ある",2,IF('３　回答貼付シート'!T60="ほぼ毎日ある",3,))))</f>
        <v>0</v>
      </c>
      <c r="S63" s="49">
        <f>IF('３　回答貼付シート'!U60="ない",0,IF('３　回答貼付シート'!U60="１～２日ある",1,IF('３　回答貼付シート'!U60="３～５日ある",2,IF('３　回答貼付シート'!U60="ほぼ毎日ある",3,))))</f>
        <v>0</v>
      </c>
      <c r="T63" s="49">
        <f>IF('３　回答貼付シート'!V60="ない",0,IF('３　回答貼付シート'!V60="１～２日ある",1,IF('３　回答貼付シート'!V60="３～５日ある",2,IF('３　回答貼付シート'!V60="ほぼ毎日ある",3,))))</f>
        <v>0</v>
      </c>
      <c r="U63" s="49">
        <f>IF('３　回答貼付シート'!W60="ない",0,IF('３　回答貼付シート'!W60="１～２日ある",1,IF('３　回答貼付シート'!W60="３～５日ある",2,IF('３　回答貼付シート'!W60="ほぼ毎日ある",3,))))</f>
        <v>0</v>
      </c>
      <c r="V63" s="49">
        <f>IF('３　回答貼付シート'!X60="ない",0,IF('３　回答貼付シート'!X60="１～２日ある",1,IF('３　回答貼付シート'!X60="３～５日ある",2,IF('３　回答貼付シート'!X60="ほぼ毎日ある",3,))))</f>
        <v>0</v>
      </c>
      <c r="W63" s="49">
        <f>IF('３　回答貼付シート'!Y60="ない",0,IF('３　回答貼付シート'!Y60="１～２日ある",1,IF('３　回答貼付シート'!Y60="３～５日ある",2,IF('３　回答貼付シート'!Y60="ほぼ毎日ある",3,))))</f>
        <v>0</v>
      </c>
      <c r="X63" s="49">
        <f>IF('３　回答貼付シート'!Z60="ない",0,IF('３　回答貼付シート'!Z60="１～２日ある",1,IF('３　回答貼付シート'!Z60="３～５日ある",2,IF('３　回答貼付シート'!Z60="ほぼ毎日ある",3,))))</f>
        <v>0</v>
      </c>
      <c r="Y63" s="49">
        <f>IF('３　回答貼付シート'!AA60="ない",0,IF('３　回答貼付シート'!AA60="１～２日ある",1,IF('３　回答貼付シート'!AA60="３～５日ある",2,IF('３　回答貼付シート'!AA60="ほぼ毎日ある",3,))))</f>
        <v>0</v>
      </c>
      <c r="Z63" s="49">
        <f>IF('３　回答貼付シート'!AB60="ない",0,IF('３　回答貼付シート'!AB60="１～２日ある",1,IF('３　回答貼付シート'!AB60="３～５日ある",2,IF('３　回答貼付シート'!AB60="ほぼ毎日ある",3,))))</f>
        <v>0</v>
      </c>
      <c r="AA63" s="49">
        <f>IF('３　回答貼付シート'!AC60="ない",0,IF('３　回答貼付シート'!AC60="１～２日ある",1,IF('３　回答貼付シート'!AC60="３～５日ある",2,IF('３　回答貼付シート'!AC60="ほぼ毎日ある",3,))))</f>
        <v>0</v>
      </c>
      <c r="AB63" s="49">
        <f>IF('３　回答貼付シート'!AD60="ない",0,IF('３　回答貼付シート'!AD60="１～２日ある",1,IF('３　回答貼付シート'!AD60="３～５日ある",2,IF('３　回答貼付シート'!AD60="ほぼ毎日ある",3,))))</f>
        <v>0</v>
      </c>
      <c r="AC63" s="49">
        <f>IF('３　回答貼付シート'!AE60="ない",0,IF('３　回答貼付シート'!AE60="１～２日ある",1,IF('３　回答貼付シート'!AE60="３～５日ある",2,IF('３　回答貼付シート'!AE60="ほぼ毎日ある",3,))))</f>
        <v>0</v>
      </c>
      <c r="AD63" s="49">
        <f>IF('３　回答貼付シート'!AF60="ない",0,IF('３　回答貼付シート'!AF60="１～２日ある",1,IF('３　回答貼付シート'!AF60="３～５日ある",2,IF('３　回答貼付シート'!AF60="ほぼ毎日ある",3,))))</f>
        <v>0</v>
      </c>
      <c r="AE63" s="49">
        <f>IF('３　回答貼付シート'!AG60="ない",0,IF('３　回答貼付シート'!AG60="１～２日ある",1,IF('３　回答貼付シート'!AG60="３～５日ある",2,IF('３　回答貼付シート'!AG60="ほぼ毎日ある",3,))))</f>
        <v>0</v>
      </c>
      <c r="AF63" s="49">
        <f>IF('３　回答貼付シート'!AH60="ない",0,IF('３　回答貼付シート'!AH60="１～２日ある",1,IF('３　回答貼付シート'!AH60="３～５日ある",2,IF('３　回答貼付シート'!AH60="ほぼ毎日ある",3,))))</f>
        <v>0</v>
      </c>
      <c r="AG63" s="49">
        <f>IF('３　回答貼付シート'!AI60="ない",0,IF('３　回答貼付シート'!AI60="１～２日ある",1,IF('３　回答貼付シート'!AI60="３～５日ある",2,IF('３　回答貼付シート'!AI60="ほぼ毎日ある",3,))))</f>
        <v>0</v>
      </c>
      <c r="AH63" s="49">
        <f>IF('３　回答貼付シート'!AJ60="ない",0,IF('３　回答貼付シート'!AJ60="１～２日ある",1,IF('３　回答貼付シート'!AJ60="３～５日ある",2,IF('３　回答貼付シート'!AJ60="ほぼ毎日ある",3,))))</f>
        <v>0</v>
      </c>
      <c r="AI63" s="49">
        <f>IF('３　回答貼付シート'!AK60="ない",0,IF('３　回答貼付シート'!AK60="１～２日ある",1,IF('３　回答貼付シート'!AK60="３～５日ある",2,IF('３　回答貼付シート'!AK60="ほぼ毎日ある",3,))))</f>
        <v>0</v>
      </c>
      <c r="AJ63" s="49">
        <f>IF('３　回答貼付シート'!AL60="ない",0,IF('３　回答貼付シート'!AL60="１～２日ある",1,IF('３　回答貼付シート'!AL60="３～５日ある",2,IF('３　回答貼付シート'!AL60="ほぼ毎日ある",3,))))</f>
        <v>0</v>
      </c>
      <c r="AK63" s="49">
        <f>IF('３　回答貼付シート'!AM60="ない",0,IF('３　回答貼付シート'!AM60="１～２日ある",1,IF('３　回答貼付シート'!AM60="３～５日ある",2,IF('３　回答貼付シート'!AM60="ほぼ毎日ある",3,))))</f>
        <v>0</v>
      </c>
      <c r="AL63" s="49">
        <f>'３　回答貼付シート'!$AN60</f>
        <v>0</v>
      </c>
      <c r="AM63" s="49" t="str">
        <f t="shared" si="6"/>
        <v/>
      </c>
      <c r="AN63" s="49" t="str">
        <f t="shared" si="7"/>
        <v/>
      </c>
      <c r="AO63" s="49" t="str">
        <f t="shared" si="8"/>
        <v/>
      </c>
      <c r="AP63" s="49" t="str">
        <f t="shared" si="9"/>
        <v/>
      </c>
      <c r="AQ63" s="49" t="str">
        <f t="shared" si="10"/>
        <v/>
      </c>
      <c r="AR63" t="str">
        <f t="shared" si="4"/>
        <v>0</v>
      </c>
      <c r="AT63" s="42"/>
    </row>
    <row r="64" spans="1:46">
      <c r="A64" s="49"/>
      <c r="B64" s="49">
        <f t="shared" si="5"/>
        <v>0</v>
      </c>
      <c r="C64" s="49">
        <f>IF('３　回答貼付シート'!$F61&lt;&gt;0,VLOOKUP('３　回答貼付シート'!$F61,$AR$2048:$AS$2054,2,FALSE),0)</f>
        <v>0</v>
      </c>
      <c r="D64" s="49">
        <f>IF('３　回答貼付シート'!$G61&lt;&gt;0,VLOOKUP(('３　回答貼付シート'!$G61), $AR$2048:$AS$2054,2,FALSE),0)</f>
        <v>0</v>
      </c>
      <c r="E64" s="49">
        <f>'３　回答貼付シート'!$H61</f>
        <v>0</v>
      </c>
      <c r="F64" s="49">
        <f>IF(E64=0,0,VLOOKUP($B64,'２　情報入力シート'!$A$2:$E$2049,5))</f>
        <v>0</v>
      </c>
      <c r="G64" s="49">
        <f>IF('３　回答貼付シート'!I61="ない",0,IF('３　回答貼付シート'!I61="１～２日ある",1,IF('３　回答貼付シート'!I61="３～５日ある",2,IF('３　回答貼付シート'!I61="ほぼ毎日ある",3,))))</f>
        <v>0</v>
      </c>
      <c r="H64" s="49">
        <f>IF('３　回答貼付シート'!J61="ない",0,IF('３　回答貼付シート'!J61="１～２日ある",1,IF('３　回答貼付シート'!J61="３～５日ある",2,IF('３　回答貼付シート'!J61="ほぼ毎日ある",3,))))</f>
        <v>0</v>
      </c>
      <c r="I64" s="49">
        <f>IF('３　回答貼付シート'!K61="ない",0,IF('３　回答貼付シート'!K61="１～２日ある",1,IF('３　回答貼付シート'!K61="３～５日ある",2,IF('３　回答貼付シート'!K61="ほぼ毎日ある",3,))))</f>
        <v>0</v>
      </c>
      <c r="J64" s="49">
        <f>IF('３　回答貼付シート'!L61="ない",0,IF('３　回答貼付シート'!L61="１～２日ある",1,IF('３　回答貼付シート'!L61="３～５日ある",2,IF('３　回答貼付シート'!L61="ほぼ毎日ある",3,))))</f>
        <v>0</v>
      </c>
      <c r="K64" s="49">
        <f>IF('３　回答貼付シート'!M61="ない",0,IF('３　回答貼付シート'!M61="１～２日ある",1,IF('３　回答貼付シート'!M61="３～５日ある",2,IF('３　回答貼付シート'!M61="ほぼ毎日ある",3,))))</f>
        <v>0</v>
      </c>
      <c r="L64" s="49">
        <f>IF('３　回答貼付シート'!N61="ない",0,IF('３　回答貼付シート'!N61="１～２日ある",1,IF('３　回答貼付シート'!N61="３～５日ある",2,IF('３　回答貼付シート'!N61="ほぼ毎日ある",3,))))</f>
        <v>0</v>
      </c>
      <c r="M64" s="49">
        <f>IF('３　回答貼付シート'!O61="ない",0,IF('３　回答貼付シート'!O61="１～２日ある",1,IF('３　回答貼付シート'!O61="３～５日ある",2,IF('３　回答貼付シート'!O61="ほぼ毎日ある",3,))))</f>
        <v>0</v>
      </c>
      <c r="N64" s="49">
        <f>IF('３　回答貼付シート'!P61="ない",0,IF('３　回答貼付シート'!P61="１～２日ある",1,IF('３　回答貼付シート'!P61="３～５日ある",2,IF('３　回答貼付シート'!P61="ほぼ毎日ある",3,))))</f>
        <v>0</v>
      </c>
      <c r="O64" s="49">
        <f>IF('３　回答貼付シート'!Q61="ない",0,IF('３　回答貼付シート'!Q61="１～２日ある",1,IF('３　回答貼付シート'!Q61="３～５日ある",2,IF('３　回答貼付シート'!Q61="ほぼ毎日ある",3,))))</f>
        <v>0</v>
      </c>
      <c r="P64" s="49">
        <f>IF('３　回答貼付シート'!R61="ない",0,IF('３　回答貼付シート'!R61="１～２日ある",1,IF('３　回答貼付シート'!R61="３～５日ある",2,IF('３　回答貼付シート'!R61="ほぼ毎日ある",3,))))</f>
        <v>0</v>
      </c>
      <c r="Q64" s="49">
        <f>IF('３　回答貼付シート'!S61="ない",0,IF('３　回答貼付シート'!S61="１～２日ある",1,IF('３　回答貼付シート'!S61="３～５日ある",2,IF('３　回答貼付シート'!S61="ほぼ毎日ある",3,))))</f>
        <v>0</v>
      </c>
      <c r="R64" s="49">
        <f>IF('３　回答貼付シート'!T61="ない",0,IF('３　回答貼付シート'!T61="１～２日ある",1,IF('３　回答貼付シート'!T61="３～５日ある",2,IF('３　回答貼付シート'!T61="ほぼ毎日ある",3,))))</f>
        <v>0</v>
      </c>
      <c r="S64" s="49">
        <f>IF('３　回答貼付シート'!U61="ない",0,IF('３　回答貼付シート'!U61="１～２日ある",1,IF('３　回答貼付シート'!U61="３～５日ある",2,IF('３　回答貼付シート'!U61="ほぼ毎日ある",3,))))</f>
        <v>0</v>
      </c>
      <c r="T64" s="49">
        <f>IF('３　回答貼付シート'!V61="ない",0,IF('３　回答貼付シート'!V61="１～２日ある",1,IF('３　回答貼付シート'!V61="３～５日ある",2,IF('３　回答貼付シート'!V61="ほぼ毎日ある",3,))))</f>
        <v>0</v>
      </c>
      <c r="U64" s="49">
        <f>IF('３　回答貼付シート'!W61="ない",0,IF('３　回答貼付シート'!W61="１～２日ある",1,IF('３　回答貼付シート'!W61="３～５日ある",2,IF('３　回答貼付シート'!W61="ほぼ毎日ある",3,))))</f>
        <v>0</v>
      </c>
      <c r="V64" s="49">
        <f>IF('３　回答貼付シート'!X61="ない",0,IF('３　回答貼付シート'!X61="１～２日ある",1,IF('３　回答貼付シート'!X61="３～５日ある",2,IF('３　回答貼付シート'!X61="ほぼ毎日ある",3,))))</f>
        <v>0</v>
      </c>
      <c r="W64" s="49">
        <f>IF('３　回答貼付シート'!Y61="ない",0,IF('３　回答貼付シート'!Y61="１～２日ある",1,IF('３　回答貼付シート'!Y61="３～５日ある",2,IF('３　回答貼付シート'!Y61="ほぼ毎日ある",3,))))</f>
        <v>0</v>
      </c>
      <c r="X64" s="49">
        <f>IF('３　回答貼付シート'!Z61="ない",0,IF('３　回答貼付シート'!Z61="１～２日ある",1,IF('３　回答貼付シート'!Z61="３～５日ある",2,IF('３　回答貼付シート'!Z61="ほぼ毎日ある",3,))))</f>
        <v>0</v>
      </c>
      <c r="Y64" s="49">
        <f>IF('３　回答貼付シート'!AA61="ない",0,IF('３　回答貼付シート'!AA61="１～２日ある",1,IF('３　回答貼付シート'!AA61="３～５日ある",2,IF('３　回答貼付シート'!AA61="ほぼ毎日ある",3,))))</f>
        <v>0</v>
      </c>
      <c r="Z64" s="49">
        <f>IF('３　回答貼付シート'!AB61="ない",0,IF('３　回答貼付シート'!AB61="１～２日ある",1,IF('３　回答貼付シート'!AB61="３～５日ある",2,IF('３　回答貼付シート'!AB61="ほぼ毎日ある",3,))))</f>
        <v>0</v>
      </c>
      <c r="AA64" s="49">
        <f>IF('３　回答貼付シート'!AC61="ない",0,IF('３　回答貼付シート'!AC61="１～２日ある",1,IF('３　回答貼付シート'!AC61="３～５日ある",2,IF('３　回答貼付シート'!AC61="ほぼ毎日ある",3,))))</f>
        <v>0</v>
      </c>
      <c r="AB64" s="49">
        <f>IF('３　回答貼付シート'!AD61="ない",0,IF('３　回答貼付シート'!AD61="１～２日ある",1,IF('３　回答貼付シート'!AD61="３～５日ある",2,IF('３　回答貼付シート'!AD61="ほぼ毎日ある",3,))))</f>
        <v>0</v>
      </c>
      <c r="AC64" s="49">
        <f>IF('３　回答貼付シート'!AE61="ない",0,IF('３　回答貼付シート'!AE61="１～２日ある",1,IF('３　回答貼付シート'!AE61="３～５日ある",2,IF('３　回答貼付シート'!AE61="ほぼ毎日ある",3,))))</f>
        <v>0</v>
      </c>
      <c r="AD64" s="49">
        <f>IF('３　回答貼付シート'!AF61="ない",0,IF('３　回答貼付シート'!AF61="１～２日ある",1,IF('３　回答貼付シート'!AF61="３～５日ある",2,IF('３　回答貼付シート'!AF61="ほぼ毎日ある",3,))))</f>
        <v>0</v>
      </c>
      <c r="AE64" s="49">
        <f>IF('３　回答貼付シート'!AG61="ない",0,IF('３　回答貼付シート'!AG61="１～２日ある",1,IF('３　回答貼付シート'!AG61="３～５日ある",2,IF('３　回答貼付シート'!AG61="ほぼ毎日ある",3,))))</f>
        <v>0</v>
      </c>
      <c r="AF64" s="49">
        <f>IF('３　回答貼付シート'!AH61="ない",0,IF('３　回答貼付シート'!AH61="１～２日ある",1,IF('３　回答貼付シート'!AH61="３～５日ある",2,IF('３　回答貼付シート'!AH61="ほぼ毎日ある",3,))))</f>
        <v>0</v>
      </c>
      <c r="AG64" s="49">
        <f>IF('３　回答貼付シート'!AI61="ない",0,IF('３　回答貼付シート'!AI61="１～２日ある",1,IF('３　回答貼付シート'!AI61="３～５日ある",2,IF('３　回答貼付シート'!AI61="ほぼ毎日ある",3,))))</f>
        <v>0</v>
      </c>
      <c r="AH64" s="49">
        <f>IF('３　回答貼付シート'!AJ61="ない",0,IF('３　回答貼付シート'!AJ61="１～２日ある",1,IF('３　回答貼付シート'!AJ61="３～５日ある",2,IF('３　回答貼付シート'!AJ61="ほぼ毎日ある",3,))))</f>
        <v>0</v>
      </c>
      <c r="AI64" s="49">
        <f>IF('３　回答貼付シート'!AK61="ない",0,IF('３　回答貼付シート'!AK61="１～２日ある",1,IF('３　回答貼付シート'!AK61="３～５日ある",2,IF('３　回答貼付シート'!AK61="ほぼ毎日ある",3,))))</f>
        <v>0</v>
      </c>
      <c r="AJ64" s="49">
        <f>IF('３　回答貼付シート'!AL61="ない",0,IF('３　回答貼付シート'!AL61="１～２日ある",1,IF('３　回答貼付シート'!AL61="３～５日ある",2,IF('３　回答貼付シート'!AL61="ほぼ毎日ある",3,))))</f>
        <v>0</v>
      </c>
      <c r="AK64" s="49">
        <f>IF('３　回答貼付シート'!AM61="ない",0,IF('３　回答貼付シート'!AM61="１～２日ある",1,IF('３　回答貼付シート'!AM61="３～５日ある",2,IF('３　回答貼付シート'!AM61="ほぼ毎日ある",3,))))</f>
        <v>0</v>
      </c>
      <c r="AL64" s="49">
        <f>'３　回答貼付シート'!$AN61</f>
        <v>0</v>
      </c>
      <c r="AM64" s="49" t="str">
        <f t="shared" si="6"/>
        <v/>
      </c>
      <c r="AN64" s="49" t="str">
        <f t="shared" si="7"/>
        <v/>
      </c>
      <c r="AO64" s="49" t="str">
        <f t="shared" si="8"/>
        <v/>
      </c>
      <c r="AP64" s="49" t="str">
        <f t="shared" si="9"/>
        <v/>
      </c>
      <c r="AQ64" s="49" t="str">
        <f t="shared" si="10"/>
        <v/>
      </c>
      <c r="AR64" t="str">
        <f t="shared" si="4"/>
        <v>0</v>
      </c>
      <c r="AT64" s="42"/>
    </row>
    <row r="65" spans="1:46">
      <c r="A65" s="49"/>
      <c r="B65" s="49">
        <f t="shared" si="5"/>
        <v>0</v>
      </c>
      <c r="C65" s="49">
        <f>IF('３　回答貼付シート'!$F62&lt;&gt;0,VLOOKUP('３　回答貼付シート'!$F62,$AR$2048:$AS$2054,2,FALSE),0)</f>
        <v>0</v>
      </c>
      <c r="D65" s="49">
        <f>IF('３　回答貼付シート'!$G62&lt;&gt;0,VLOOKUP(('３　回答貼付シート'!$G62), $AR$2048:$AS$2054,2,FALSE),0)</f>
        <v>0</v>
      </c>
      <c r="E65" s="49">
        <f>'３　回答貼付シート'!$H62</f>
        <v>0</v>
      </c>
      <c r="F65" s="49">
        <f>IF(E65=0,0,VLOOKUP($B65,'２　情報入力シート'!$A$2:$E$2049,5))</f>
        <v>0</v>
      </c>
      <c r="G65" s="49">
        <f>IF('３　回答貼付シート'!I62="ない",0,IF('３　回答貼付シート'!I62="１～２日ある",1,IF('３　回答貼付シート'!I62="３～５日ある",2,IF('３　回答貼付シート'!I62="ほぼ毎日ある",3,))))</f>
        <v>0</v>
      </c>
      <c r="H65" s="49">
        <f>IF('３　回答貼付シート'!J62="ない",0,IF('３　回答貼付シート'!J62="１～２日ある",1,IF('３　回答貼付シート'!J62="３～５日ある",2,IF('３　回答貼付シート'!J62="ほぼ毎日ある",3,))))</f>
        <v>0</v>
      </c>
      <c r="I65" s="49">
        <f>IF('３　回答貼付シート'!K62="ない",0,IF('３　回答貼付シート'!K62="１～２日ある",1,IF('３　回答貼付シート'!K62="３～５日ある",2,IF('３　回答貼付シート'!K62="ほぼ毎日ある",3,))))</f>
        <v>0</v>
      </c>
      <c r="J65" s="49">
        <f>IF('３　回答貼付シート'!L62="ない",0,IF('３　回答貼付シート'!L62="１～２日ある",1,IF('３　回答貼付シート'!L62="３～５日ある",2,IF('３　回答貼付シート'!L62="ほぼ毎日ある",3,))))</f>
        <v>0</v>
      </c>
      <c r="K65" s="49">
        <f>IF('３　回答貼付シート'!M62="ない",0,IF('３　回答貼付シート'!M62="１～２日ある",1,IF('３　回答貼付シート'!M62="３～５日ある",2,IF('３　回答貼付シート'!M62="ほぼ毎日ある",3,))))</f>
        <v>0</v>
      </c>
      <c r="L65" s="49">
        <f>IF('３　回答貼付シート'!N62="ない",0,IF('３　回答貼付シート'!N62="１～２日ある",1,IF('３　回答貼付シート'!N62="３～５日ある",2,IF('３　回答貼付シート'!N62="ほぼ毎日ある",3,))))</f>
        <v>0</v>
      </c>
      <c r="M65" s="49">
        <f>IF('３　回答貼付シート'!O62="ない",0,IF('３　回答貼付シート'!O62="１～２日ある",1,IF('３　回答貼付シート'!O62="３～５日ある",2,IF('３　回答貼付シート'!O62="ほぼ毎日ある",3,))))</f>
        <v>0</v>
      </c>
      <c r="N65" s="49">
        <f>IF('３　回答貼付シート'!P62="ない",0,IF('３　回答貼付シート'!P62="１～２日ある",1,IF('３　回答貼付シート'!P62="３～５日ある",2,IF('３　回答貼付シート'!P62="ほぼ毎日ある",3,))))</f>
        <v>0</v>
      </c>
      <c r="O65" s="49">
        <f>IF('３　回答貼付シート'!Q62="ない",0,IF('３　回答貼付シート'!Q62="１～２日ある",1,IF('３　回答貼付シート'!Q62="３～５日ある",2,IF('３　回答貼付シート'!Q62="ほぼ毎日ある",3,))))</f>
        <v>0</v>
      </c>
      <c r="P65" s="49">
        <f>IF('３　回答貼付シート'!R62="ない",0,IF('３　回答貼付シート'!R62="１～２日ある",1,IF('３　回答貼付シート'!R62="３～５日ある",2,IF('３　回答貼付シート'!R62="ほぼ毎日ある",3,))))</f>
        <v>0</v>
      </c>
      <c r="Q65" s="49">
        <f>IF('３　回答貼付シート'!S62="ない",0,IF('３　回答貼付シート'!S62="１～２日ある",1,IF('３　回答貼付シート'!S62="３～５日ある",2,IF('３　回答貼付シート'!S62="ほぼ毎日ある",3,))))</f>
        <v>0</v>
      </c>
      <c r="R65" s="49">
        <f>IF('３　回答貼付シート'!T62="ない",0,IF('３　回答貼付シート'!T62="１～２日ある",1,IF('３　回答貼付シート'!T62="３～５日ある",2,IF('３　回答貼付シート'!T62="ほぼ毎日ある",3,))))</f>
        <v>0</v>
      </c>
      <c r="S65" s="49">
        <f>IF('３　回答貼付シート'!U62="ない",0,IF('３　回答貼付シート'!U62="１～２日ある",1,IF('３　回答貼付シート'!U62="３～５日ある",2,IF('３　回答貼付シート'!U62="ほぼ毎日ある",3,))))</f>
        <v>0</v>
      </c>
      <c r="T65" s="49">
        <f>IF('３　回答貼付シート'!V62="ない",0,IF('３　回答貼付シート'!V62="１～２日ある",1,IF('３　回答貼付シート'!V62="３～５日ある",2,IF('３　回答貼付シート'!V62="ほぼ毎日ある",3,))))</f>
        <v>0</v>
      </c>
      <c r="U65" s="49">
        <f>IF('３　回答貼付シート'!W62="ない",0,IF('３　回答貼付シート'!W62="１～２日ある",1,IF('３　回答貼付シート'!W62="３～５日ある",2,IF('３　回答貼付シート'!W62="ほぼ毎日ある",3,))))</f>
        <v>0</v>
      </c>
      <c r="V65" s="49">
        <f>IF('３　回答貼付シート'!X62="ない",0,IF('３　回答貼付シート'!X62="１～２日ある",1,IF('３　回答貼付シート'!X62="３～５日ある",2,IF('３　回答貼付シート'!X62="ほぼ毎日ある",3,))))</f>
        <v>0</v>
      </c>
      <c r="W65" s="49">
        <f>IF('３　回答貼付シート'!Y62="ない",0,IF('３　回答貼付シート'!Y62="１～２日ある",1,IF('３　回答貼付シート'!Y62="３～５日ある",2,IF('３　回答貼付シート'!Y62="ほぼ毎日ある",3,))))</f>
        <v>0</v>
      </c>
      <c r="X65" s="49">
        <f>IF('３　回答貼付シート'!Z62="ない",0,IF('３　回答貼付シート'!Z62="１～２日ある",1,IF('３　回答貼付シート'!Z62="３～５日ある",2,IF('３　回答貼付シート'!Z62="ほぼ毎日ある",3,))))</f>
        <v>0</v>
      </c>
      <c r="Y65" s="49">
        <f>IF('３　回答貼付シート'!AA62="ない",0,IF('３　回答貼付シート'!AA62="１～２日ある",1,IF('３　回答貼付シート'!AA62="３～５日ある",2,IF('３　回答貼付シート'!AA62="ほぼ毎日ある",3,))))</f>
        <v>0</v>
      </c>
      <c r="Z65" s="49">
        <f>IF('３　回答貼付シート'!AB62="ない",0,IF('３　回答貼付シート'!AB62="１～２日ある",1,IF('３　回答貼付シート'!AB62="３～５日ある",2,IF('３　回答貼付シート'!AB62="ほぼ毎日ある",3,))))</f>
        <v>0</v>
      </c>
      <c r="AA65" s="49">
        <f>IF('３　回答貼付シート'!AC62="ない",0,IF('３　回答貼付シート'!AC62="１～２日ある",1,IF('３　回答貼付シート'!AC62="３～５日ある",2,IF('３　回答貼付シート'!AC62="ほぼ毎日ある",3,))))</f>
        <v>0</v>
      </c>
      <c r="AB65" s="49">
        <f>IF('３　回答貼付シート'!AD62="ない",0,IF('３　回答貼付シート'!AD62="１～２日ある",1,IF('３　回答貼付シート'!AD62="３～５日ある",2,IF('３　回答貼付シート'!AD62="ほぼ毎日ある",3,))))</f>
        <v>0</v>
      </c>
      <c r="AC65" s="49">
        <f>IF('３　回答貼付シート'!AE62="ない",0,IF('３　回答貼付シート'!AE62="１～２日ある",1,IF('３　回答貼付シート'!AE62="３～５日ある",2,IF('３　回答貼付シート'!AE62="ほぼ毎日ある",3,))))</f>
        <v>0</v>
      </c>
      <c r="AD65" s="49">
        <f>IF('３　回答貼付シート'!AF62="ない",0,IF('３　回答貼付シート'!AF62="１～２日ある",1,IF('３　回答貼付シート'!AF62="３～５日ある",2,IF('３　回答貼付シート'!AF62="ほぼ毎日ある",3,))))</f>
        <v>0</v>
      </c>
      <c r="AE65" s="49">
        <f>IF('３　回答貼付シート'!AG62="ない",0,IF('３　回答貼付シート'!AG62="１～２日ある",1,IF('３　回答貼付シート'!AG62="３～５日ある",2,IF('３　回答貼付シート'!AG62="ほぼ毎日ある",3,))))</f>
        <v>0</v>
      </c>
      <c r="AF65" s="49">
        <f>IF('３　回答貼付シート'!AH62="ない",0,IF('３　回答貼付シート'!AH62="１～２日ある",1,IF('３　回答貼付シート'!AH62="３～５日ある",2,IF('３　回答貼付シート'!AH62="ほぼ毎日ある",3,))))</f>
        <v>0</v>
      </c>
      <c r="AG65" s="49">
        <f>IF('３　回答貼付シート'!AI62="ない",0,IF('３　回答貼付シート'!AI62="１～２日ある",1,IF('３　回答貼付シート'!AI62="３～５日ある",2,IF('３　回答貼付シート'!AI62="ほぼ毎日ある",3,))))</f>
        <v>0</v>
      </c>
      <c r="AH65" s="49">
        <f>IF('３　回答貼付シート'!AJ62="ない",0,IF('３　回答貼付シート'!AJ62="１～２日ある",1,IF('３　回答貼付シート'!AJ62="３～５日ある",2,IF('３　回答貼付シート'!AJ62="ほぼ毎日ある",3,))))</f>
        <v>0</v>
      </c>
      <c r="AI65" s="49">
        <f>IF('３　回答貼付シート'!AK62="ない",0,IF('３　回答貼付シート'!AK62="１～２日ある",1,IF('３　回答貼付シート'!AK62="３～５日ある",2,IF('３　回答貼付シート'!AK62="ほぼ毎日ある",3,))))</f>
        <v>0</v>
      </c>
      <c r="AJ65" s="49">
        <f>IF('３　回答貼付シート'!AL62="ない",0,IF('３　回答貼付シート'!AL62="１～２日ある",1,IF('３　回答貼付シート'!AL62="３～５日ある",2,IF('３　回答貼付シート'!AL62="ほぼ毎日ある",3,))))</f>
        <v>0</v>
      </c>
      <c r="AK65" s="49">
        <f>IF('３　回答貼付シート'!AM62="ない",0,IF('３　回答貼付シート'!AM62="１～２日ある",1,IF('３　回答貼付シート'!AM62="３～５日ある",2,IF('３　回答貼付シート'!AM62="ほぼ毎日ある",3,))))</f>
        <v>0</v>
      </c>
      <c r="AL65" s="49">
        <f>'３　回答貼付シート'!$AN62</f>
        <v>0</v>
      </c>
      <c r="AM65" s="49" t="str">
        <f t="shared" si="6"/>
        <v/>
      </c>
      <c r="AN65" s="49" t="str">
        <f t="shared" si="7"/>
        <v/>
      </c>
      <c r="AO65" s="49" t="str">
        <f t="shared" si="8"/>
        <v/>
      </c>
      <c r="AP65" s="49" t="str">
        <f t="shared" si="9"/>
        <v/>
      </c>
      <c r="AQ65" s="49" t="str">
        <f t="shared" si="10"/>
        <v/>
      </c>
      <c r="AR65" t="str">
        <f t="shared" si="4"/>
        <v>0</v>
      </c>
      <c r="AT65" s="42"/>
    </row>
    <row r="66" spans="1:46">
      <c r="A66" s="49"/>
      <c r="B66" s="49">
        <f t="shared" si="5"/>
        <v>0</v>
      </c>
      <c r="C66" s="49">
        <f>IF('３　回答貼付シート'!$F63&lt;&gt;0,VLOOKUP('３　回答貼付シート'!$F63,$AR$2048:$AS$2054,2,FALSE),0)</f>
        <v>0</v>
      </c>
      <c r="D66" s="49">
        <f>IF('３　回答貼付シート'!$G63&lt;&gt;0,VLOOKUP(('３　回答貼付シート'!$G63), $AR$2048:$AS$2054,2,FALSE),0)</f>
        <v>0</v>
      </c>
      <c r="E66" s="49">
        <f>'３　回答貼付シート'!$H63</f>
        <v>0</v>
      </c>
      <c r="F66" s="49">
        <f>IF(E66=0,0,VLOOKUP($B66,'２　情報入力シート'!$A$2:$E$2049,5))</f>
        <v>0</v>
      </c>
      <c r="G66" s="49">
        <f>IF('３　回答貼付シート'!I63="ない",0,IF('３　回答貼付シート'!I63="１～２日ある",1,IF('３　回答貼付シート'!I63="３～５日ある",2,IF('３　回答貼付シート'!I63="ほぼ毎日ある",3,))))</f>
        <v>0</v>
      </c>
      <c r="H66" s="49">
        <f>IF('３　回答貼付シート'!J63="ない",0,IF('３　回答貼付シート'!J63="１～２日ある",1,IF('３　回答貼付シート'!J63="３～５日ある",2,IF('３　回答貼付シート'!J63="ほぼ毎日ある",3,))))</f>
        <v>0</v>
      </c>
      <c r="I66" s="49">
        <f>IF('３　回答貼付シート'!K63="ない",0,IF('３　回答貼付シート'!K63="１～２日ある",1,IF('３　回答貼付シート'!K63="３～５日ある",2,IF('３　回答貼付シート'!K63="ほぼ毎日ある",3,))))</f>
        <v>0</v>
      </c>
      <c r="J66" s="49">
        <f>IF('３　回答貼付シート'!L63="ない",0,IF('３　回答貼付シート'!L63="１～２日ある",1,IF('３　回答貼付シート'!L63="３～５日ある",2,IF('３　回答貼付シート'!L63="ほぼ毎日ある",3,))))</f>
        <v>0</v>
      </c>
      <c r="K66" s="49">
        <f>IF('３　回答貼付シート'!M63="ない",0,IF('３　回答貼付シート'!M63="１～２日ある",1,IF('３　回答貼付シート'!M63="３～５日ある",2,IF('３　回答貼付シート'!M63="ほぼ毎日ある",3,))))</f>
        <v>0</v>
      </c>
      <c r="L66" s="49">
        <f>IF('３　回答貼付シート'!N63="ない",0,IF('３　回答貼付シート'!N63="１～２日ある",1,IF('３　回答貼付シート'!N63="３～５日ある",2,IF('３　回答貼付シート'!N63="ほぼ毎日ある",3,))))</f>
        <v>0</v>
      </c>
      <c r="M66" s="49">
        <f>IF('３　回答貼付シート'!O63="ない",0,IF('３　回答貼付シート'!O63="１～２日ある",1,IF('３　回答貼付シート'!O63="３～５日ある",2,IF('３　回答貼付シート'!O63="ほぼ毎日ある",3,))))</f>
        <v>0</v>
      </c>
      <c r="N66" s="49">
        <f>IF('３　回答貼付シート'!P63="ない",0,IF('３　回答貼付シート'!P63="１～２日ある",1,IF('３　回答貼付シート'!P63="３～５日ある",2,IF('３　回答貼付シート'!P63="ほぼ毎日ある",3,))))</f>
        <v>0</v>
      </c>
      <c r="O66" s="49">
        <f>IF('３　回答貼付シート'!Q63="ない",0,IF('３　回答貼付シート'!Q63="１～２日ある",1,IF('３　回答貼付シート'!Q63="３～５日ある",2,IF('３　回答貼付シート'!Q63="ほぼ毎日ある",3,))))</f>
        <v>0</v>
      </c>
      <c r="P66" s="49">
        <f>IF('３　回答貼付シート'!R63="ない",0,IF('３　回答貼付シート'!R63="１～２日ある",1,IF('３　回答貼付シート'!R63="３～５日ある",2,IF('３　回答貼付シート'!R63="ほぼ毎日ある",3,))))</f>
        <v>0</v>
      </c>
      <c r="Q66" s="49">
        <f>IF('３　回答貼付シート'!S63="ない",0,IF('３　回答貼付シート'!S63="１～２日ある",1,IF('３　回答貼付シート'!S63="３～５日ある",2,IF('３　回答貼付シート'!S63="ほぼ毎日ある",3,))))</f>
        <v>0</v>
      </c>
      <c r="R66" s="49">
        <f>IF('３　回答貼付シート'!T63="ない",0,IF('３　回答貼付シート'!T63="１～２日ある",1,IF('３　回答貼付シート'!T63="３～５日ある",2,IF('３　回答貼付シート'!T63="ほぼ毎日ある",3,))))</f>
        <v>0</v>
      </c>
      <c r="S66" s="49">
        <f>IF('３　回答貼付シート'!U63="ない",0,IF('３　回答貼付シート'!U63="１～２日ある",1,IF('３　回答貼付シート'!U63="３～５日ある",2,IF('３　回答貼付シート'!U63="ほぼ毎日ある",3,))))</f>
        <v>0</v>
      </c>
      <c r="T66" s="49">
        <f>IF('３　回答貼付シート'!V63="ない",0,IF('３　回答貼付シート'!V63="１～２日ある",1,IF('３　回答貼付シート'!V63="３～５日ある",2,IF('３　回答貼付シート'!V63="ほぼ毎日ある",3,))))</f>
        <v>0</v>
      </c>
      <c r="U66" s="49">
        <f>IF('３　回答貼付シート'!W63="ない",0,IF('３　回答貼付シート'!W63="１～２日ある",1,IF('３　回答貼付シート'!W63="３～５日ある",2,IF('３　回答貼付シート'!W63="ほぼ毎日ある",3,))))</f>
        <v>0</v>
      </c>
      <c r="V66" s="49">
        <f>IF('３　回答貼付シート'!X63="ない",0,IF('３　回答貼付シート'!X63="１～２日ある",1,IF('３　回答貼付シート'!X63="３～５日ある",2,IF('３　回答貼付シート'!X63="ほぼ毎日ある",3,))))</f>
        <v>0</v>
      </c>
      <c r="W66" s="49">
        <f>IF('３　回答貼付シート'!Y63="ない",0,IF('３　回答貼付シート'!Y63="１～２日ある",1,IF('３　回答貼付シート'!Y63="３～５日ある",2,IF('３　回答貼付シート'!Y63="ほぼ毎日ある",3,))))</f>
        <v>0</v>
      </c>
      <c r="X66" s="49">
        <f>IF('３　回答貼付シート'!Z63="ない",0,IF('３　回答貼付シート'!Z63="１～２日ある",1,IF('３　回答貼付シート'!Z63="３～５日ある",2,IF('３　回答貼付シート'!Z63="ほぼ毎日ある",3,))))</f>
        <v>0</v>
      </c>
      <c r="Y66" s="49">
        <f>IF('３　回答貼付シート'!AA63="ない",0,IF('３　回答貼付シート'!AA63="１～２日ある",1,IF('３　回答貼付シート'!AA63="３～５日ある",2,IF('３　回答貼付シート'!AA63="ほぼ毎日ある",3,))))</f>
        <v>0</v>
      </c>
      <c r="Z66" s="49">
        <f>IF('３　回答貼付シート'!AB63="ない",0,IF('３　回答貼付シート'!AB63="１～２日ある",1,IF('３　回答貼付シート'!AB63="３～５日ある",2,IF('３　回答貼付シート'!AB63="ほぼ毎日ある",3,))))</f>
        <v>0</v>
      </c>
      <c r="AA66" s="49">
        <f>IF('３　回答貼付シート'!AC63="ない",0,IF('３　回答貼付シート'!AC63="１～２日ある",1,IF('３　回答貼付シート'!AC63="３～５日ある",2,IF('３　回答貼付シート'!AC63="ほぼ毎日ある",3,))))</f>
        <v>0</v>
      </c>
      <c r="AB66" s="49">
        <f>IF('３　回答貼付シート'!AD63="ない",0,IF('３　回答貼付シート'!AD63="１～２日ある",1,IF('３　回答貼付シート'!AD63="３～５日ある",2,IF('３　回答貼付シート'!AD63="ほぼ毎日ある",3,))))</f>
        <v>0</v>
      </c>
      <c r="AC66" s="49">
        <f>IF('３　回答貼付シート'!AE63="ない",0,IF('３　回答貼付シート'!AE63="１～２日ある",1,IF('３　回答貼付シート'!AE63="３～５日ある",2,IF('３　回答貼付シート'!AE63="ほぼ毎日ある",3,))))</f>
        <v>0</v>
      </c>
      <c r="AD66" s="49">
        <f>IF('３　回答貼付シート'!AF63="ない",0,IF('３　回答貼付シート'!AF63="１～２日ある",1,IF('３　回答貼付シート'!AF63="３～５日ある",2,IF('３　回答貼付シート'!AF63="ほぼ毎日ある",3,))))</f>
        <v>0</v>
      </c>
      <c r="AE66" s="49">
        <f>IF('３　回答貼付シート'!AG63="ない",0,IF('３　回答貼付シート'!AG63="１～２日ある",1,IF('３　回答貼付シート'!AG63="３～５日ある",2,IF('３　回答貼付シート'!AG63="ほぼ毎日ある",3,))))</f>
        <v>0</v>
      </c>
      <c r="AF66" s="49">
        <f>IF('３　回答貼付シート'!AH63="ない",0,IF('３　回答貼付シート'!AH63="１～２日ある",1,IF('３　回答貼付シート'!AH63="３～５日ある",2,IF('３　回答貼付シート'!AH63="ほぼ毎日ある",3,))))</f>
        <v>0</v>
      </c>
      <c r="AG66" s="49">
        <f>IF('３　回答貼付シート'!AI63="ない",0,IF('３　回答貼付シート'!AI63="１～２日ある",1,IF('３　回答貼付シート'!AI63="３～５日ある",2,IF('３　回答貼付シート'!AI63="ほぼ毎日ある",3,))))</f>
        <v>0</v>
      </c>
      <c r="AH66" s="49">
        <f>IF('３　回答貼付シート'!AJ63="ない",0,IF('３　回答貼付シート'!AJ63="１～２日ある",1,IF('３　回答貼付シート'!AJ63="３～５日ある",2,IF('３　回答貼付シート'!AJ63="ほぼ毎日ある",3,))))</f>
        <v>0</v>
      </c>
      <c r="AI66" s="49">
        <f>IF('３　回答貼付シート'!AK63="ない",0,IF('３　回答貼付シート'!AK63="１～２日ある",1,IF('３　回答貼付シート'!AK63="３～５日ある",2,IF('３　回答貼付シート'!AK63="ほぼ毎日ある",3,))))</f>
        <v>0</v>
      </c>
      <c r="AJ66" s="49">
        <f>IF('３　回答貼付シート'!AL63="ない",0,IF('３　回答貼付シート'!AL63="１～２日ある",1,IF('３　回答貼付シート'!AL63="３～５日ある",2,IF('３　回答貼付シート'!AL63="ほぼ毎日ある",3,))))</f>
        <v>0</v>
      </c>
      <c r="AK66" s="49">
        <f>IF('３　回答貼付シート'!AM63="ない",0,IF('３　回答貼付シート'!AM63="１～２日ある",1,IF('３　回答貼付シート'!AM63="３～５日ある",2,IF('３　回答貼付シート'!AM63="ほぼ毎日ある",3,))))</f>
        <v>0</v>
      </c>
      <c r="AL66" s="49">
        <f>'３　回答貼付シート'!$AN63</f>
        <v>0</v>
      </c>
      <c r="AM66" s="49" t="str">
        <f t="shared" si="6"/>
        <v/>
      </c>
      <c r="AN66" s="49" t="str">
        <f t="shared" si="7"/>
        <v/>
      </c>
      <c r="AO66" s="49" t="str">
        <f t="shared" si="8"/>
        <v/>
      </c>
      <c r="AP66" s="49" t="str">
        <f t="shared" si="9"/>
        <v/>
      </c>
      <c r="AQ66" s="49" t="str">
        <f t="shared" si="10"/>
        <v/>
      </c>
      <c r="AR66" t="str">
        <f t="shared" si="4"/>
        <v>0</v>
      </c>
      <c r="AT66" s="42"/>
    </row>
    <row r="67" spans="1:46">
      <c r="A67" s="49"/>
      <c r="B67" s="49">
        <f t="shared" si="5"/>
        <v>0</v>
      </c>
      <c r="C67" s="49">
        <f>IF('３　回答貼付シート'!$F64&lt;&gt;0,VLOOKUP('３　回答貼付シート'!$F64,$AR$2048:$AS$2054,2,FALSE),0)</f>
        <v>0</v>
      </c>
      <c r="D67" s="49">
        <f>IF('３　回答貼付シート'!$G64&lt;&gt;0,VLOOKUP(('３　回答貼付シート'!$G64), $AR$2048:$AS$2054,2,FALSE),0)</f>
        <v>0</v>
      </c>
      <c r="E67" s="49">
        <f>'３　回答貼付シート'!$H64</f>
        <v>0</v>
      </c>
      <c r="F67" s="49">
        <f>IF(E67=0,0,VLOOKUP($B67,'２　情報入力シート'!$A$2:$E$2049,5))</f>
        <v>0</v>
      </c>
      <c r="G67" s="49">
        <f>IF('３　回答貼付シート'!I64="ない",0,IF('３　回答貼付シート'!I64="１～２日ある",1,IF('３　回答貼付シート'!I64="３～５日ある",2,IF('３　回答貼付シート'!I64="ほぼ毎日ある",3,))))</f>
        <v>0</v>
      </c>
      <c r="H67" s="49">
        <f>IF('３　回答貼付シート'!J64="ない",0,IF('３　回答貼付シート'!J64="１～２日ある",1,IF('３　回答貼付シート'!J64="３～５日ある",2,IF('３　回答貼付シート'!J64="ほぼ毎日ある",3,))))</f>
        <v>0</v>
      </c>
      <c r="I67" s="49">
        <f>IF('３　回答貼付シート'!K64="ない",0,IF('３　回答貼付シート'!K64="１～２日ある",1,IF('３　回答貼付シート'!K64="３～５日ある",2,IF('３　回答貼付シート'!K64="ほぼ毎日ある",3,))))</f>
        <v>0</v>
      </c>
      <c r="J67" s="49">
        <f>IF('３　回答貼付シート'!L64="ない",0,IF('３　回答貼付シート'!L64="１～２日ある",1,IF('３　回答貼付シート'!L64="３～５日ある",2,IF('３　回答貼付シート'!L64="ほぼ毎日ある",3,))))</f>
        <v>0</v>
      </c>
      <c r="K67" s="49">
        <f>IF('３　回答貼付シート'!M64="ない",0,IF('３　回答貼付シート'!M64="１～２日ある",1,IF('３　回答貼付シート'!M64="３～５日ある",2,IF('３　回答貼付シート'!M64="ほぼ毎日ある",3,))))</f>
        <v>0</v>
      </c>
      <c r="L67" s="49">
        <f>IF('３　回答貼付シート'!N64="ない",0,IF('３　回答貼付シート'!N64="１～２日ある",1,IF('３　回答貼付シート'!N64="３～５日ある",2,IF('３　回答貼付シート'!N64="ほぼ毎日ある",3,))))</f>
        <v>0</v>
      </c>
      <c r="M67" s="49">
        <f>IF('３　回答貼付シート'!O64="ない",0,IF('３　回答貼付シート'!O64="１～２日ある",1,IF('３　回答貼付シート'!O64="３～５日ある",2,IF('３　回答貼付シート'!O64="ほぼ毎日ある",3,))))</f>
        <v>0</v>
      </c>
      <c r="N67" s="49">
        <f>IF('３　回答貼付シート'!P64="ない",0,IF('３　回答貼付シート'!P64="１～２日ある",1,IF('３　回答貼付シート'!P64="３～５日ある",2,IF('３　回答貼付シート'!P64="ほぼ毎日ある",3,))))</f>
        <v>0</v>
      </c>
      <c r="O67" s="49">
        <f>IF('３　回答貼付シート'!Q64="ない",0,IF('３　回答貼付シート'!Q64="１～２日ある",1,IF('３　回答貼付シート'!Q64="３～５日ある",2,IF('３　回答貼付シート'!Q64="ほぼ毎日ある",3,))))</f>
        <v>0</v>
      </c>
      <c r="P67" s="49">
        <f>IF('３　回答貼付シート'!R64="ない",0,IF('３　回答貼付シート'!R64="１～２日ある",1,IF('３　回答貼付シート'!R64="３～５日ある",2,IF('３　回答貼付シート'!R64="ほぼ毎日ある",3,))))</f>
        <v>0</v>
      </c>
      <c r="Q67" s="49">
        <f>IF('３　回答貼付シート'!S64="ない",0,IF('３　回答貼付シート'!S64="１～２日ある",1,IF('３　回答貼付シート'!S64="３～５日ある",2,IF('３　回答貼付シート'!S64="ほぼ毎日ある",3,))))</f>
        <v>0</v>
      </c>
      <c r="R67" s="49">
        <f>IF('３　回答貼付シート'!T64="ない",0,IF('３　回答貼付シート'!T64="１～２日ある",1,IF('３　回答貼付シート'!T64="３～５日ある",2,IF('３　回答貼付シート'!T64="ほぼ毎日ある",3,))))</f>
        <v>0</v>
      </c>
      <c r="S67" s="49">
        <f>IF('３　回答貼付シート'!U64="ない",0,IF('３　回答貼付シート'!U64="１～２日ある",1,IF('３　回答貼付シート'!U64="３～５日ある",2,IF('３　回答貼付シート'!U64="ほぼ毎日ある",3,))))</f>
        <v>0</v>
      </c>
      <c r="T67" s="49">
        <f>IF('３　回答貼付シート'!V64="ない",0,IF('３　回答貼付シート'!V64="１～２日ある",1,IF('３　回答貼付シート'!V64="３～５日ある",2,IF('３　回答貼付シート'!V64="ほぼ毎日ある",3,))))</f>
        <v>0</v>
      </c>
      <c r="U67" s="49">
        <f>IF('３　回答貼付シート'!W64="ない",0,IF('３　回答貼付シート'!W64="１～２日ある",1,IF('３　回答貼付シート'!W64="３～５日ある",2,IF('３　回答貼付シート'!W64="ほぼ毎日ある",3,))))</f>
        <v>0</v>
      </c>
      <c r="V67" s="49">
        <f>IF('３　回答貼付シート'!X64="ない",0,IF('３　回答貼付シート'!X64="１～２日ある",1,IF('３　回答貼付シート'!X64="３～５日ある",2,IF('３　回答貼付シート'!X64="ほぼ毎日ある",3,))))</f>
        <v>0</v>
      </c>
      <c r="W67" s="49">
        <f>IF('３　回答貼付シート'!Y64="ない",0,IF('３　回答貼付シート'!Y64="１～２日ある",1,IF('３　回答貼付シート'!Y64="３～５日ある",2,IF('３　回答貼付シート'!Y64="ほぼ毎日ある",3,))))</f>
        <v>0</v>
      </c>
      <c r="X67" s="49">
        <f>IF('３　回答貼付シート'!Z64="ない",0,IF('３　回答貼付シート'!Z64="１～２日ある",1,IF('３　回答貼付シート'!Z64="３～５日ある",2,IF('３　回答貼付シート'!Z64="ほぼ毎日ある",3,))))</f>
        <v>0</v>
      </c>
      <c r="Y67" s="49">
        <f>IF('３　回答貼付シート'!AA64="ない",0,IF('３　回答貼付シート'!AA64="１～２日ある",1,IF('３　回答貼付シート'!AA64="３～５日ある",2,IF('３　回答貼付シート'!AA64="ほぼ毎日ある",3,))))</f>
        <v>0</v>
      </c>
      <c r="Z67" s="49">
        <f>IF('３　回答貼付シート'!AB64="ない",0,IF('３　回答貼付シート'!AB64="１～２日ある",1,IF('３　回答貼付シート'!AB64="３～５日ある",2,IF('３　回答貼付シート'!AB64="ほぼ毎日ある",3,))))</f>
        <v>0</v>
      </c>
      <c r="AA67" s="49">
        <f>IF('３　回答貼付シート'!AC64="ない",0,IF('３　回答貼付シート'!AC64="１～２日ある",1,IF('３　回答貼付シート'!AC64="３～５日ある",2,IF('３　回答貼付シート'!AC64="ほぼ毎日ある",3,))))</f>
        <v>0</v>
      </c>
      <c r="AB67" s="49">
        <f>IF('３　回答貼付シート'!AD64="ない",0,IF('３　回答貼付シート'!AD64="１～２日ある",1,IF('３　回答貼付シート'!AD64="３～５日ある",2,IF('３　回答貼付シート'!AD64="ほぼ毎日ある",3,))))</f>
        <v>0</v>
      </c>
      <c r="AC67" s="49">
        <f>IF('３　回答貼付シート'!AE64="ない",0,IF('３　回答貼付シート'!AE64="１～２日ある",1,IF('３　回答貼付シート'!AE64="３～５日ある",2,IF('３　回答貼付シート'!AE64="ほぼ毎日ある",3,))))</f>
        <v>0</v>
      </c>
      <c r="AD67" s="49">
        <f>IF('３　回答貼付シート'!AF64="ない",0,IF('３　回答貼付シート'!AF64="１～２日ある",1,IF('３　回答貼付シート'!AF64="３～５日ある",2,IF('３　回答貼付シート'!AF64="ほぼ毎日ある",3,))))</f>
        <v>0</v>
      </c>
      <c r="AE67" s="49">
        <f>IF('３　回答貼付シート'!AG64="ない",0,IF('３　回答貼付シート'!AG64="１～２日ある",1,IF('３　回答貼付シート'!AG64="３～５日ある",2,IF('３　回答貼付シート'!AG64="ほぼ毎日ある",3,))))</f>
        <v>0</v>
      </c>
      <c r="AF67" s="49">
        <f>IF('３　回答貼付シート'!AH64="ない",0,IF('３　回答貼付シート'!AH64="１～２日ある",1,IF('３　回答貼付シート'!AH64="３～５日ある",2,IF('３　回答貼付シート'!AH64="ほぼ毎日ある",3,))))</f>
        <v>0</v>
      </c>
      <c r="AG67" s="49">
        <f>IF('３　回答貼付シート'!AI64="ない",0,IF('３　回答貼付シート'!AI64="１～２日ある",1,IF('３　回答貼付シート'!AI64="３～５日ある",2,IF('３　回答貼付シート'!AI64="ほぼ毎日ある",3,))))</f>
        <v>0</v>
      </c>
      <c r="AH67" s="49">
        <f>IF('３　回答貼付シート'!AJ64="ない",0,IF('３　回答貼付シート'!AJ64="１～２日ある",1,IF('３　回答貼付シート'!AJ64="３～５日ある",2,IF('３　回答貼付シート'!AJ64="ほぼ毎日ある",3,))))</f>
        <v>0</v>
      </c>
      <c r="AI67" s="49">
        <f>IF('３　回答貼付シート'!AK64="ない",0,IF('３　回答貼付シート'!AK64="１～２日ある",1,IF('３　回答貼付シート'!AK64="３～５日ある",2,IF('３　回答貼付シート'!AK64="ほぼ毎日ある",3,))))</f>
        <v>0</v>
      </c>
      <c r="AJ67" s="49">
        <f>IF('３　回答貼付シート'!AL64="ない",0,IF('３　回答貼付シート'!AL64="１～２日ある",1,IF('３　回答貼付シート'!AL64="３～５日ある",2,IF('３　回答貼付シート'!AL64="ほぼ毎日ある",3,))))</f>
        <v>0</v>
      </c>
      <c r="AK67" s="49">
        <f>IF('３　回答貼付シート'!AM64="ない",0,IF('３　回答貼付シート'!AM64="１～２日ある",1,IF('３　回答貼付シート'!AM64="３～５日ある",2,IF('３　回答貼付シート'!AM64="ほぼ毎日ある",3,))))</f>
        <v>0</v>
      </c>
      <c r="AL67" s="49">
        <f>'３　回答貼付シート'!$AN64</f>
        <v>0</v>
      </c>
      <c r="AM67" s="49" t="str">
        <f t="shared" si="6"/>
        <v/>
      </c>
      <c r="AN67" s="49" t="str">
        <f t="shared" si="7"/>
        <v/>
      </c>
      <c r="AO67" s="49" t="str">
        <f t="shared" si="8"/>
        <v/>
      </c>
      <c r="AP67" s="49" t="str">
        <f t="shared" si="9"/>
        <v/>
      </c>
      <c r="AQ67" s="49" t="str">
        <f t="shared" si="10"/>
        <v/>
      </c>
      <c r="AR67" t="str">
        <f t="shared" si="4"/>
        <v>0</v>
      </c>
      <c r="AT67" s="42"/>
    </row>
    <row r="68" spans="1:46">
      <c r="A68" s="49"/>
      <c r="B68" s="49">
        <f t="shared" si="5"/>
        <v>0</v>
      </c>
      <c r="C68" s="49">
        <f>IF('３　回答貼付シート'!$F65&lt;&gt;0,VLOOKUP('３　回答貼付シート'!$F65,$AR$2048:$AS$2054,2,FALSE),0)</f>
        <v>0</v>
      </c>
      <c r="D68" s="49">
        <f>IF('３　回答貼付シート'!$G65&lt;&gt;0,VLOOKUP(('３　回答貼付シート'!$G65), $AR$2048:$AS$2054,2,FALSE),0)</f>
        <v>0</v>
      </c>
      <c r="E68" s="49">
        <f>'３　回答貼付シート'!$H65</f>
        <v>0</v>
      </c>
      <c r="F68" s="49">
        <f>IF(E68=0,0,VLOOKUP($B68,'２　情報入力シート'!$A$2:$E$2049,5))</f>
        <v>0</v>
      </c>
      <c r="G68" s="49">
        <f>IF('３　回答貼付シート'!I65="ない",0,IF('３　回答貼付シート'!I65="１～２日ある",1,IF('３　回答貼付シート'!I65="３～５日ある",2,IF('３　回答貼付シート'!I65="ほぼ毎日ある",3,))))</f>
        <v>0</v>
      </c>
      <c r="H68" s="49">
        <f>IF('３　回答貼付シート'!J65="ない",0,IF('３　回答貼付シート'!J65="１～２日ある",1,IF('３　回答貼付シート'!J65="３～５日ある",2,IF('３　回答貼付シート'!J65="ほぼ毎日ある",3,))))</f>
        <v>0</v>
      </c>
      <c r="I68" s="49">
        <f>IF('３　回答貼付シート'!K65="ない",0,IF('３　回答貼付シート'!K65="１～２日ある",1,IF('３　回答貼付シート'!K65="３～５日ある",2,IF('３　回答貼付シート'!K65="ほぼ毎日ある",3,))))</f>
        <v>0</v>
      </c>
      <c r="J68" s="49">
        <f>IF('３　回答貼付シート'!L65="ない",0,IF('３　回答貼付シート'!L65="１～２日ある",1,IF('３　回答貼付シート'!L65="３～５日ある",2,IF('３　回答貼付シート'!L65="ほぼ毎日ある",3,))))</f>
        <v>0</v>
      </c>
      <c r="K68" s="49">
        <f>IF('３　回答貼付シート'!M65="ない",0,IF('３　回答貼付シート'!M65="１～２日ある",1,IF('３　回答貼付シート'!M65="３～５日ある",2,IF('３　回答貼付シート'!M65="ほぼ毎日ある",3,))))</f>
        <v>0</v>
      </c>
      <c r="L68" s="49">
        <f>IF('３　回答貼付シート'!N65="ない",0,IF('３　回答貼付シート'!N65="１～２日ある",1,IF('３　回答貼付シート'!N65="３～５日ある",2,IF('３　回答貼付シート'!N65="ほぼ毎日ある",3,))))</f>
        <v>0</v>
      </c>
      <c r="M68" s="49">
        <f>IF('３　回答貼付シート'!O65="ない",0,IF('３　回答貼付シート'!O65="１～２日ある",1,IF('３　回答貼付シート'!O65="３～５日ある",2,IF('３　回答貼付シート'!O65="ほぼ毎日ある",3,))))</f>
        <v>0</v>
      </c>
      <c r="N68" s="49">
        <f>IF('３　回答貼付シート'!P65="ない",0,IF('３　回答貼付シート'!P65="１～２日ある",1,IF('３　回答貼付シート'!P65="３～５日ある",2,IF('３　回答貼付シート'!P65="ほぼ毎日ある",3,))))</f>
        <v>0</v>
      </c>
      <c r="O68" s="49">
        <f>IF('３　回答貼付シート'!Q65="ない",0,IF('３　回答貼付シート'!Q65="１～２日ある",1,IF('３　回答貼付シート'!Q65="３～５日ある",2,IF('３　回答貼付シート'!Q65="ほぼ毎日ある",3,))))</f>
        <v>0</v>
      </c>
      <c r="P68" s="49">
        <f>IF('３　回答貼付シート'!R65="ない",0,IF('３　回答貼付シート'!R65="１～２日ある",1,IF('３　回答貼付シート'!R65="３～５日ある",2,IF('３　回答貼付シート'!R65="ほぼ毎日ある",3,))))</f>
        <v>0</v>
      </c>
      <c r="Q68" s="49">
        <f>IF('３　回答貼付シート'!S65="ない",0,IF('３　回答貼付シート'!S65="１～２日ある",1,IF('３　回答貼付シート'!S65="３～５日ある",2,IF('３　回答貼付シート'!S65="ほぼ毎日ある",3,))))</f>
        <v>0</v>
      </c>
      <c r="R68" s="49">
        <f>IF('３　回答貼付シート'!T65="ない",0,IF('３　回答貼付シート'!T65="１～２日ある",1,IF('３　回答貼付シート'!T65="３～５日ある",2,IF('３　回答貼付シート'!T65="ほぼ毎日ある",3,))))</f>
        <v>0</v>
      </c>
      <c r="S68" s="49">
        <f>IF('３　回答貼付シート'!U65="ない",0,IF('３　回答貼付シート'!U65="１～２日ある",1,IF('３　回答貼付シート'!U65="３～５日ある",2,IF('３　回答貼付シート'!U65="ほぼ毎日ある",3,))))</f>
        <v>0</v>
      </c>
      <c r="T68" s="49">
        <f>IF('３　回答貼付シート'!V65="ない",0,IF('３　回答貼付シート'!V65="１～２日ある",1,IF('３　回答貼付シート'!V65="３～５日ある",2,IF('３　回答貼付シート'!V65="ほぼ毎日ある",3,))))</f>
        <v>0</v>
      </c>
      <c r="U68" s="49">
        <f>IF('３　回答貼付シート'!W65="ない",0,IF('３　回答貼付シート'!W65="１～２日ある",1,IF('３　回答貼付シート'!W65="３～５日ある",2,IF('３　回答貼付シート'!W65="ほぼ毎日ある",3,))))</f>
        <v>0</v>
      </c>
      <c r="V68" s="49">
        <f>IF('３　回答貼付シート'!X65="ない",0,IF('３　回答貼付シート'!X65="１～２日ある",1,IF('３　回答貼付シート'!X65="３～５日ある",2,IF('３　回答貼付シート'!X65="ほぼ毎日ある",3,))))</f>
        <v>0</v>
      </c>
      <c r="W68" s="49">
        <f>IF('３　回答貼付シート'!Y65="ない",0,IF('３　回答貼付シート'!Y65="１～２日ある",1,IF('３　回答貼付シート'!Y65="３～５日ある",2,IF('３　回答貼付シート'!Y65="ほぼ毎日ある",3,))))</f>
        <v>0</v>
      </c>
      <c r="X68" s="49">
        <f>IF('３　回答貼付シート'!Z65="ない",0,IF('３　回答貼付シート'!Z65="１～２日ある",1,IF('３　回答貼付シート'!Z65="３～５日ある",2,IF('３　回答貼付シート'!Z65="ほぼ毎日ある",3,))))</f>
        <v>0</v>
      </c>
      <c r="Y68" s="49">
        <f>IF('３　回答貼付シート'!AA65="ない",0,IF('３　回答貼付シート'!AA65="１～２日ある",1,IF('３　回答貼付シート'!AA65="３～５日ある",2,IF('３　回答貼付シート'!AA65="ほぼ毎日ある",3,))))</f>
        <v>0</v>
      </c>
      <c r="Z68" s="49">
        <f>IF('３　回答貼付シート'!AB65="ない",0,IF('３　回答貼付シート'!AB65="１～２日ある",1,IF('３　回答貼付シート'!AB65="３～５日ある",2,IF('３　回答貼付シート'!AB65="ほぼ毎日ある",3,))))</f>
        <v>0</v>
      </c>
      <c r="AA68" s="49">
        <f>IF('３　回答貼付シート'!AC65="ない",0,IF('３　回答貼付シート'!AC65="１～２日ある",1,IF('３　回答貼付シート'!AC65="３～５日ある",2,IF('３　回答貼付シート'!AC65="ほぼ毎日ある",3,))))</f>
        <v>0</v>
      </c>
      <c r="AB68" s="49">
        <f>IF('３　回答貼付シート'!AD65="ない",0,IF('３　回答貼付シート'!AD65="１～２日ある",1,IF('３　回答貼付シート'!AD65="３～５日ある",2,IF('３　回答貼付シート'!AD65="ほぼ毎日ある",3,))))</f>
        <v>0</v>
      </c>
      <c r="AC68" s="49">
        <f>IF('３　回答貼付シート'!AE65="ない",0,IF('３　回答貼付シート'!AE65="１～２日ある",1,IF('３　回答貼付シート'!AE65="３～５日ある",2,IF('３　回答貼付シート'!AE65="ほぼ毎日ある",3,))))</f>
        <v>0</v>
      </c>
      <c r="AD68" s="49">
        <f>IF('３　回答貼付シート'!AF65="ない",0,IF('３　回答貼付シート'!AF65="１～２日ある",1,IF('３　回答貼付シート'!AF65="３～５日ある",2,IF('３　回答貼付シート'!AF65="ほぼ毎日ある",3,))))</f>
        <v>0</v>
      </c>
      <c r="AE68" s="49">
        <f>IF('３　回答貼付シート'!AG65="ない",0,IF('３　回答貼付シート'!AG65="１～２日ある",1,IF('３　回答貼付シート'!AG65="３～５日ある",2,IF('３　回答貼付シート'!AG65="ほぼ毎日ある",3,))))</f>
        <v>0</v>
      </c>
      <c r="AF68" s="49">
        <f>IF('３　回答貼付シート'!AH65="ない",0,IF('３　回答貼付シート'!AH65="１～２日ある",1,IF('３　回答貼付シート'!AH65="３～５日ある",2,IF('３　回答貼付シート'!AH65="ほぼ毎日ある",3,))))</f>
        <v>0</v>
      </c>
      <c r="AG68" s="49">
        <f>IF('３　回答貼付シート'!AI65="ない",0,IF('３　回答貼付シート'!AI65="１～２日ある",1,IF('３　回答貼付シート'!AI65="３～５日ある",2,IF('３　回答貼付シート'!AI65="ほぼ毎日ある",3,))))</f>
        <v>0</v>
      </c>
      <c r="AH68" s="49">
        <f>IF('３　回答貼付シート'!AJ65="ない",0,IF('３　回答貼付シート'!AJ65="１～２日ある",1,IF('３　回答貼付シート'!AJ65="３～５日ある",2,IF('３　回答貼付シート'!AJ65="ほぼ毎日ある",3,))))</f>
        <v>0</v>
      </c>
      <c r="AI68" s="49">
        <f>IF('３　回答貼付シート'!AK65="ない",0,IF('３　回答貼付シート'!AK65="１～２日ある",1,IF('３　回答貼付シート'!AK65="３～５日ある",2,IF('３　回答貼付シート'!AK65="ほぼ毎日ある",3,))))</f>
        <v>0</v>
      </c>
      <c r="AJ68" s="49">
        <f>IF('３　回答貼付シート'!AL65="ない",0,IF('３　回答貼付シート'!AL65="１～２日ある",1,IF('３　回答貼付シート'!AL65="３～５日ある",2,IF('３　回答貼付シート'!AL65="ほぼ毎日ある",3,))))</f>
        <v>0</v>
      </c>
      <c r="AK68" s="49">
        <f>IF('３　回答貼付シート'!AM65="ない",0,IF('３　回答貼付シート'!AM65="１～２日ある",1,IF('３　回答貼付シート'!AM65="３～５日ある",2,IF('３　回答貼付シート'!AM65="ほぼ毎日ある",3,))))</f>
        <v>0</v>
      </c>
      <c r="AL68" s="49">
        <f>'３　回答貼付シート'!$AN65</f>
        <v>0</v>
      </c>
      <c r="AM68" s="49" t="str">
        <f t="shared" si="6"/>
        <v/>
      </c>
      <c r="AN68" s="49" t="str">
        <f t="shared" si="7"/>
        <v/>
      </c>
      <c r="AO68" s="49" t="str">
        <f t="shared" si="8"/>
        <v/>
      </c>
      <c r="AP68" s="49" t="str">
        <f t="shared" si="9"/>
        <v/>
      </c>
      <c r="AQ68" s="49" t="str">
        <f t="shared" si="10"/>
        <v/>
      </c>
      <c r="AR68" t="str">
        <f t="shared" si="4"/>
        <v>0</v>
      </c>
      <c r="AT68" s="42"/>
    </row>
    <row r="69" spans="1:46">
      <c r="A69" s="49"/>
      <c r="B69" s="49">
        <f t="shared" si="5"/>
        <v>0</v>
      </c>
      <c r="C69" s="49">
        <f>IF('３　回答貼付シート'!$F66&lt;&gt;0,VLOOKUP('３　回答貼付シート'!$F66,$AR$2048:$AS$2054,2,FALSE),0)</f>
        <v>0</v>
      </c>
      <c r="D69" s="49">
        <f>IF('３　回答貼付シート'!$G66&lt;&gt;0,VLOOKUP(('３　回答貼付シート'!$G66), $AR$2048:$AS$2054,2,FALSE),0)</f>
        <v>0</v>
      </c>
      <c r="E69" s="49">
        <f>'３　回答貼付シート'!$H66</f>
        <v>0</v>
      </c>
      <c r="F69" s="49">
        <f>IF(E69=0,0,VLOOKUP($B69,'２　情報入力シート'!$A$2:$E$2049,5))</f>
        <v>0</v>
      </c>
      <c r="G69" s="49">
        <f>IF('３　回答貼付シート'!I66="ない",0,IF('３　回答貼付シート'!I66="１～２日ある",1,IF('３　回答貼付シート'!I66="３～５日ある",2,IF('３　回答貼付シート'!I66="ほぼ毎日ある",3,))))</f>
        <v>0</v>
      </c>
      <c r="H69" s="49">
        <f>IF('３　回答貼付シート'!J66="ない",0,IF('３　回答貼付シート'!J66="１～２日ある",1,IF('３　回答貼付シート'!J66="３～５日ある",2,IF('３　回答貼付シート'!J66="ほぼ毎日ある",3,))))</f>
        <v>0</v>
      </c>
      <c r="I69" s="49">
        <f>IF('３　回答貼付シート'!K66="ない",0,IF('３　回答貼付シート'!K66="１～２日ある",1,IF('３　回答貼付シート'!K66="３～５日ある",2,IF('３　回答貼付シート'!K66="ほぼ毎日ある",3,))))</f>
        <v>0</v>
      </c>
      <c r="J69" s="49">
        <f>IF('３　回答貼付シート'!L66="ない",0,IF('３　回答貼付シート'!L66="１～２日ある",1,IF('３　回答貼付シート'!L66="３～５日ある",2,IF('３　回答貼付シート'!L66="ほぼ毎日ある",3,))))</f>
        <v>0</v>
      </c>
      <c r="K69" s="49">
        <f>IF('３　回答貼付シート'!M66="ない",0,IF('３　回答貼付シート'!M66="１～２日ある",1,IF('３　回答貼付シート'!M66="３～５日ある",2,IF('３　回答貼付シート'!M66="ほぼ毎日ある",3,))))</f>
        <v>0</v>
      </c>
      <c r="L69" s="49">
        <f>IF('３　回答貼付シート'!N66="ない",0,IF('３　回答貼付シート'!N66="１～２日ある",1,IF('３　回答貼付シート'!N66="３～５日ある",2,IF('３　回答貼付シート'!N66="ほぼ毎日ある",3,))))</f>
        <v>0</v>
      </c>
      <c r="M69" s="49">
        <f>IF('３　回答貼付シート'!O66="ない",0,IF('３　回答貼付シート'!O66="１～２日ある",1,IF('３　回答貼付シート'!O66="３～５日ある",2,IF('３　回答貼付シート'!O66="ほぼ毎日ある",3,))))</f>
        <v>0</v>
      </c>
      <c r="N69" s="49">
        <f>IF('３　回答貼付シート'!P66="ない",0,IF('３　回答貼付シート'!P66="１～２日ある",1,IF('３　回答貼付シート'!P66="３～５日ある",2,IF('３　回答貼付シート'!P66="ほぼ毎日ある",3,))))</f>
        <v>0</v>
      </c>
      <c r="O69" s="49">
        <f>IF('３　回答貼付シート'!Q66="ない",0,IF('３　回答貼付シート'!Q66="１～２日ある",1,IF('３　回答貼付シート'!Q66="３～５日ある",2,IF('３　回答貼付シート'!Q66="ほぼ毎日ある",3,))))</f>
        <v>0</v>
      </c>
      <c r="P69" s="49">
        <f>IF('３　回答貼付シート'!R66="ない",0,IF('３　回答貼付シート'!R66="１～２日ある",1,IF('３　回答貼付シート'!R66="３～５日ある",2,IF('３　回答貼付シート'!R66="ほぼ毎日ある",3,))))</f>
        <v>0</v>
      </c>
      <c r="Q69" s="49">
        <f>IF('３　回答貼付シート'!S66="ない",0,IF('３　回答貼付シート'!S66="１～２日ある",1,IF('３　回答貼付シート'!S66="３～５日ある",2,IF('３　回答貼付シート'!S66="ほぼ毎日ある",3,))))</f>
        <v>0</v>
      </c>
      <c r="R69" s="49">
        <f>IF('３　回答貼付シート'!T66="ない",0,IF('３　回答貼付シート'!T66="１～２日ある",1,IF('３　回答貼付シート'!T66="３～５日ある",2,IF('３　回答貼付シート'!T66="ほぼ毎日ある",3,))))</f>
        <v>0</v>
      </c>
      <c r="S69" s="49">
        <f>IF('３　回答貼付シート'!U66="ない",0,IF('３　回答貼付シート'!U66="１～２日ある",1,IF('３　回答貼付シート'!U66="３～５日ある",2,IF('３　回答貼付シート'!U66="ほぼ毎日ある",3,))))</f>
        <v>0</v>
      </c>
      <c r="T69" s="49">
        <f>IF('３　回答貼付シート'!V66="ない",0,IF('３　回答貼付シート'!V66="１～２日ある",1,IF('３　回答貼付シート'!V66="３～５日ある",2,IF('３　回答貼付シート'!V66="ほぼ毎日ある",3,))))</f>
        <v>0</v>
      </c>
      <c r="U69" s="49">
        <f>IF('３　回答貼付シート'!W66="ない",0,IF('３　回答貼付シート'!W66="１～２日ある",1,IF('３　回答貼付シート'!W66="３～５日ある",2,IF('３　回答貼付シート'!W66="ほぼ毎日ある",3,))))</f>
        <v>0</v>
      </c>
      <c r="V69" s="49">
        <f>IF('３　回答貼付シート'!X66="ない",0,IF('３　回答貼付シート'!X66="１～２日ある",1,IF('３　回答貼付シート'!X66="３～５日ある",2,IF('３　回答貼付シート'!X66="ほぼ毎日ある",3,))))</f>
        <v>0</v>
      </c>
      <c r="W69" s="49">
        <f>IF('３　回答貼付シート'!Y66="ない",0,IF('３　回答貼付シート'!Y66="１～２日ある",1,IF('３　回答貼付シート'!Y66="３～５日ある",2,IF('３　回答貼付シート'!Y66="ほぼ毎日ある",3,))))</f>
        <v>0</v>
      </c>
      <c r="X69" s="49">
        <f>IF('３　回答貼付シート'!Z66="ない",0,IF('３　回答貼付シート'!Z66="１～２日ある",1,IF('３　回答貼付シート'!Z66="３～５日ある",2,IF('３　回答貼付シート'!Z66="ほぼ毎日ある",3,))))</f>
        <v>0</v>
      </c>
      <c r="Y69" s="49">
        <f>IF('３　回答貼付シート'!AA66="ない",0,IF('３　回答貼付シート'!AA66="１～２日ある",1,IF('３　回答貼付シート'!AA66="３～５日ある",2,IF('３　回答貼付シート'!AA66="ほぼ毎日ある",3,))))</f>
        <v>0</v>
      </c>
      <c r="Z69" s="49">
        <f>IF('３　回答貼付シート'!AB66="ない",0,IF('３　回答貼付シート'!AB66="１～２日ある",1,IF('３　回答貼付シート'!AB66="３～５日ある",2,IF('３　回答貼付シート'!AB66="ほぼ毎日ある",3,))))</f>
        <v>0</v>
      </c>
      <c r="AA69" s="49">
        <f>IF('３　回答貼付シート'!AC66="ない",0,IF('３　回答貼付シート'!AC66="１～２日ある",1,IF('３　回答貼付シート'!AC66="３～５日ある",2,IF('３　回答貼付シート'!AC66="ほぼ毎日ある",3,))))</f>
        <v>0</v>
      </c>
      <c r="AB69" s="49">
        <f>IF('３　回答貼付シート'!AD66="ない",0,IF('３　回答貼付シート'!AD66="１～２日ある",1,IF('３　回答貼付シート'!AD66="３～５日ある",2,IF('３　回答貼付シート'!AD66="ほぼ毎日ある",3,))))</f>
        <v>0</v>
      </c>
      <c r="AC69" s="49">
        <f>IF('３　回答貼付シート'!AE66="ない",0,IF('３　回答貼付シート'!AE66="１～２日ある",1,IF('３　回答貼付シート'!AE66="３～５日ある",2,IF('３　回答貼付シート'!AE66="ほぼ毎日ある",3,))))</f>
        <v>0</v>
      </c>
      <c r="AD69" s="49">
        <f>IF('３　回答貼付シート'!AF66="ない",0,IF('３　回答貼付シート'!AF66="１～２日ある",1,IF('３　回答貼付シート'!AF66="３～５日ある",2,IF('３　回答貼付シート'!AF66="ほぼ毎日ある",3,))))</f>
        <v>0</v>
      </c>
      <c r="AE69" s="49">
        <f>IF('３　回答貼付シート'!AG66="ない",0,IF('３　回答貼付シート'!AG66="１～２日ある",1,IF('３　回答貼付シート'!AG66="３～５日ある",2,IF('３　回答貼付シート'!AG66="ほぼ毎日ある",3,))))</f>
        <v>0</v>
      </c>
      <c r="AF69" s="49">
        <f>IF('３　回答貼付シート'!AH66="ない",0,IF('３　回答貼付シート'!AH66="１～２日ある",1,IF('３　回答貼付シート'!AH66="３～５日ある",2,IF('３　回答貼付シート'!AH66="ほぼ毎日ある",3,))))</f>
        <v>0</v>
      </c>
      <c r="AG69" s="49">
        <f>IF('３　回答貼付シート'!AI66="ない",0,IF('３　回答貼付シート'!AI66="１～２日ある",1,IF('３　回答貼付シート'!AI66="３～５日ある",2,IF('３　回答貼付シート'!AI66="ほぼ毎日ある",3,))))</f>
        <v>0</v>
      </c>
      <c r="AH69" s="49">
        <f>IF('３　回答貼付シート'!AJ66="ない",0,IF('３　回答貼付シート'!AJ66="１～２日ある",1,IF('３　回答貼付シート'!AJ66="３～５日ある",2,IF('３　回答貼付シート'!AJ66="ほぼ毎日ある",3,))))</f>
        <v>0</v>
      </c>
      <c r="AI69" s="49">
        <f>IF('３　回答貼付シート'!AK66="ない",0,IF('３　回答貼付シート'!AK66="１～２日ある",1,IF('３　回答貼付シート'!AK66="３～５日ある",2,IF('３　回答貼付シート'!AK66="ほぼ毎日ある",3,))))</f>
        <v>0</v>
      </c>
      <c r="AJ69" s="49">
        <f>IF('３　回答貼付シート'!AL66="ない",0,IF('３　回答貼付シート'!AL66="１～２日ある",1,IF('３　回答貼付シート'!AL66="３～５日ある",2,IF('３　回答貼付シート'!AL66="ほぼ毎日ある",3,))))</f>
        <v>0</v>
      </c>
      <c r="AK69" s="49">
        <f>IF('３　回答貼付シート'!AM66="ない",0,IF('３　回答貼付シート'!AM66="１～２日ある",1,IF('３　回答貼付シート'!AM66="３～５日ある",2,IF('３　回答貼付シート'!AM66="ほぼ毎日ある",3,))))</f>
        <v>0</v>
      </c>
      <c r="AL69" s="49">
        <f>'３　回答貼付シート'!$AN66</f>
        <v>0</v>
      </c>
      <c r="AM69" s="49" t="str">
        <f t="shared" si="6"/>
        <v/>
      </c>
      <c r="AN69" s="49" t="str">
        <f t="shared" si="7"/>
        <v/>
      </c>
      <c r="AO69" s="49" t="str">
        <f t="shared" si="8"/>
        <v/>
      </c>
      <c r="AP69" s="49" t="str">
        <f t="shared" si="9"/>
        <v/>
      </c>
      <c r="AQ69" s="49" t="str">
        <f t="shared" si="10"/>
        <v/>
      </c>
      <c r="AR69" t="str">
        <f t="shared" si="4"/>
        <v>0</v>
      </c>
      <c r="AT69" s="42"/>
    </row>
    <row r="70" spans="1:46">
      <c r="A70" s="49"/>
      <c r="B70" s="49">
        <f t="shared" ref="B70:B133" si="11">C70*1000+D70*100+E70</f>
        <v>0</v>
      </c>
      <c r="C70" s="49">
        <f>IF('３　回答貼付シート'!$F67&lt;&gt;0,VLOOKUP('３　回答貼付シート'!$F67,$AR$2048:$AS$2054,2,FALSE),0)</f>
        <v>0</v>
      </c>
      <c r="D70" s="49">
        <f>IF('３　回答貼付シート'!$G67&lt;&gt;0,VLOOKUP(('３　回答貼付シート'!$G67), $AR$2048:$AS$2054,2,FALSE),0)</f>
        <v>0</v>
      </c>
      <c r="E70" s="49">
        <f>'３　回答貼付シート'!$H67</f>
        <v>0</v>
      </c>
      <c r="F70" s="49">
        <f>IF(E70=0,0,VLOOKUP($B70,'２　情報入力シート'!$A$2:$E$2049,5))</f>
        <v>0</v>
      </c>
      <c r="G70" s="49">
        <f>IF('３　回答貼付シート'!I67="ない",0,IF('３　回答貼付シート'!I67="１～２日ある",1,IF('３　回答貼付シート'!I67="３～５日ある",2,IF('３　回答貼付シート'!I67="ほぼ毎日ある",3,))))</f>
        <v>0</v>
      </c>
      <c r="H70" s="49">
        <f>IF('３　回答貼付シート'!J67="ない",0,IF('３　回答貼付シート'!J67="１～２日ある",1,IF('３　回答貼付シート'!J67="３～５日ある",2,IF('３　回答貼付シート'!J67="ほぼ毎日ある",3,))))</f>
        <v>0</v>
      </c>
      <c r="I70" s="49">
        <f>IF('３　回答貼付シート'!K67="ない",0,IF('３　回答貼付シート'!K67="１～２日ある",1,IF('３　回答貼付シート'!K67="３～５日ある",2,IF('３　回答貼付シート'!K67="ほぼ毎日ある",3,))))</f>
        <v>0</v>
      </c>
      <c r="J70" s="49">
        <f>IF('３　回答貼付シート'!L67="ない",0,IF('３　回答貼付シート'!L67="１～２日ある",1,IF('３　回答貼付シート'!L67="３～５日ある",2,IF('３　回答貼付シート'!L67="ほぼ毎日ある",3,))))</f>
        <v>0</v>
      </c>
      <c r="K70" s="49">
        <f>IF('３　回答貼付シート'!M67="ない",0,IF('３　回答貼付シート'!M67="１～２日ある",1,IF('３　回答貼付シート'!M67="３～５日ある",2,IF('３　回答貼付シート'!M67="ほぼ毎日ある",3,))))</f>
        <v>0</v>
      </c>
      <c r="L70" s="49">
        <f>IF('３　回答貼付シート'!N67="ない",0,IF('３　回答貼付シート'!N67="１～２日ある",1,IF('３　回答貼付シート'!N67="３～５日ある",2,IF('３　回答貼付シート'!N67="ほぼ毎日ある",3,))))</f>
        <v>0</v>
      </c>
      <c r="M70" s="49">
        <f>IF('３　回答貼付シート'!O67="ない",0,IF('３　回答貼付シート'!O67="１～２日ある",1,IF('３　回答貼付シート'!O67="３～５日ある",2,IF('３　回答貼付シート'!O67="ほぼ毎日ある",3,))))</f>
        <v>0</v>
      </c>
      <c r="N70" s="49">
        <f>IF('３　回答貼付シート'!P67="ない",0,IF('３　回答貼付シート'!P67="１～２日ある",1,IF('３　回答貼付シート'!P67="３～５日ある",2,IF('３　回答貼付シート'!P67="ほぼ毎日ある",3,))))</f>
        <v>0</v>
      </c>
      <c r="O70" s="49">
        <f>IF('３　回答貼付シート'!Q67="ない",0,IF('３　回答貼付シート'!Q67="１～２日ある",1,IF('３　回答貼付シート'!Q67="３～５日ある",2,IF('３　回答貼付シート'!Q67="ほぼ毎日ある",3,))))</f>
        <v>0</v>
      </c>
      <c r="P70" s="49">
        <f>IF('３　回答貼付シート'!R67="ない",0,IF('３　回答貼付シート'!R67="１～２日ある",1,IF('３　回答貼付シート'!R67="３～５日ある",2,IF('３　回答貼付シート'!R67="ほぼ毎日ある",3,))))</f>
        <v>0</v>
      </c>
      <c r="Q70" s="49">
        <f>IF('３　回答貼付シート'!S67="ない",0,IF('３　回答貼付シート'!S67="１～２日ある",1,IF('３　回答貼付シート'!S67="３～５日ある",2,IF('３　回答貼付シート'!S67="ほぼ毎日ある",3,))))</f>
        <v>0</v>
      </c>
      <c r="R70" s="49">
        <f>IF('３　回答貼付シート'!T67="ない",0,IF('３　回答貼付シート'!T67="１～２日ある",1,IF('３　回答貼付シート'!T67="３～５日ある",2,IF('３　回答貼付シート'!T67="ほぼ毎日ある",3,))))</f>
        <v>0</v>
      </c>
      <c r="S70" s="49">
        <f>IF('３　回答貼付シート'!U67="ない",0,IF('３　回答貼付シート'!U67="１～２日ある",1,IF('３　回答貼付シート'!U67="３～５日ある",2,IF('３　回答貼付シート'!U67="ほぼ毎日ある",3,))))</f>
        <v>0</v>
      </c>
      <c r="T70" s="49">
        <f>IF('３　回答貼付シート'!V67="ない",0,IF('３　回答貼付シート'!V67="１～２日ある",1,IF('３　回答貼付シート'!V67="３～５日ある",2,IF('３　回答貼付シート'!V67="ほぼ毎日ある",3,))))</f>
        <v>0</v>
      </c>
      <c r="U70" s="49">
        <f>IF('３　回答貼付シート'!W67="ない",0,IF('３　回答貼付シート'!W67="１～２日ある",1,IF('３　回答貼付シート'!W67="３～５日ある",2,IF('３　回答貼付シート'!W67="ほぼ毎日ある",3,))))</f>
        <v>0</v>
      </c>
      <c r="V70" s="49">
        <f>IF('３　回答貼付シート'!X67="ない",0,IF('３　回答貼付シート'!X67="１～２日ある",1,IF('３　回答貼付シート'!X67="３～５日ある",2,IF('３　回答貼付シート'!X67="ほぼ毎日ある",3,))))</f>
        <v>0</v>
      </c>
      <c r="W70" s="49">
        <f>IF('３　回答貼付シート'!Y67="ない",0,IF('３　回答貼付シート'!Y67="１～２日ある",1,IF('３　回答貼付シート'!Y67="３～５日ある",2,IF('３　回答貼付シート'!Y67="ほぼ毎日ある",3,))))</f>
        <v>0</v>
      </c>
      <c r="X70" s="49">
        <f>IF('３　回答貼付シート'!Z67="ない",0,IF('３　回答貼付シート'!Z67="１～２日ある",1,IF('３　回答貼付シート'!Z67="３～５日ある",2,IF('３　回答貼付シート'!Z67="ほぼ毎日ある",3,))))</f>
        <v>0</v>
      </c>
      <c r="Y70" s="49">
        <f>IF('３　回答貼付シート'!AA67="ない",0,IF('３　回答貼付シート'!AA67="１～２日ある",1,IF('３　回答貼付シート'!AA67="３～５日ある",2,IF('３　回答貼付シート'!AA67="ほぼ毎日ある",3,))))</f>
        <v>0</v>
      </c>
      <c r="Z70" s="49">
        <f>IF('３　回答貼付シート'!AB67="ない",0,IF('３　回答貼付シート'!AB67="１～２日ある",1,IF('３　回答貼付シート'!AB67="３～５日ある",2,IF('３　回答貼付シート'!AB67="ほぼ毎日ある",3,))))</f>
        <v>0</v>
      </c>
      <c r="AA70" s="49">
        <f>IF('３　回答貼付シート'!AC67="ない",0,IF('３　回答貼付シート'!AC67="１～２日ある",1,IF('３　回答貼付シート'!AC67="３～５日ある",2,IF('３　回答貼付シート'!AC67="ほぼ毎日ある",3,))))</f>
        <v>0</v>
      </c>
      <c r="AB70" s="49">
        <f>IF('３　回答貼付シート'!AD67="ない",0,IF('３　回答貼付シート'!AD67="１～２日ある",1,IF('３　回答貼付シート'!AD67="３～５日ある",2,IF('３　回答貼付シート'!AD67="ほぼ毎日ある",3,))))</f>
        <v>0</v>
      </c>
      <c r="AC70" s="49">
        <f>IF('３　回答貼付シート'!AE67="ない",0,IF('３　回答貼付シート'!AE67="１～２日ある",1,IF('３　回答貼付シート'!AE67="３～５日ある",2,IF('３　回答貼付シート'!AE67="ほぼ毎日ある",3,))))</f>
        <v>0</v>
      </c>
      <c r="AD70" s="49">
        <f>IF('３　回答貼付シート'!AF67="ない",0,IF('３　回答貼付シート'!AF67="１～２日ある",1,IF('３　回答貼付シート'!AF67="３～５日ある",2,IF('３　回答貼付シート'!AF67="ほぼ毎日ある",3,))))</f>
        <v>0</v>
      </c>
      <c r="AE70" s="49">
        <f>IF('３　回答貼付シート'!AG67="ない",0,IF('３　回答貼付シート'!AG67="１～２日ある",1,IF('３　回答貼付シート'!AG67="３～５日ある",2,IF('３　回答貼付シート'!AG67="ほぼ毎日ある",3,))))</f>
        <v>0</v>
      </c>
      <c r="AF70" s="49">
        <f>IF('３　回答貼付シート'!AH67="ない",0,IF('３　回答貼付シート'!AH67="１～２日ある",1,IF('３　回答貼付シート'!AH67="３～５日ある",2,IF('３　回答貼付シート'!AH67="ほぼ毎日ある",3,))))</f>
        <v>0</v>
      </c>
      <c r="AG70" s="49">
        <f>IF('３　回答貼付シート'!AI67="ない",0,IF('３　回答貼付シート'!AI67="１～２日ある",1,IF('３　回答貼付シート'!AI67="３～５日ある",2,IF('３　回答貼付シート'!AI67="ほぼ毎日ある",3,))))</f>
        <v>0</v>
      </c>
      <c r="AH70" s="49">
        <f>IF('３　回答貼付シート'!AJ67="ない",0,IF('３　回答貼付シート'!AJ67="１～２日ある",1,IF('３　回答貼付シート'!AJ67="３～５日ある",2,IF('３　回答貼付シート'!AJ67="ほぼ毎日ある",3,))))</f>
        <v>0</v>
      </c>
      <c r="AI70" s="49">
        <f>IF('３　回答貼付シート'!AK67="ない",0,IF('３　回答貼付シート'!AK67="１～２日ある",1,IF('３　回答貼付シート'!AK67="３～５日ある",2,IF('３　回答貼付シート'!AK67="ほぼ毎日ある",3,))))</f>
        <v>0</v>
      </c>
      <c r="AJ70" s="49">
        <f>IF('３　回答貼付シート'!AL67="ない",0,IF('３　回答貼付シート'!AL67="１～２日ある",1,IF('３　回答貼付シート'!AL67="３～５日ある",2,IF('３　回答貼付シート'!AL67="ほぼ毎日ある",3,))))</f>
        <v>0</v>
      </c>
      <c r="AK70" s="49">
        <f>IF('３　回答貼付シート'!AM67="ない",0,IF('３　回答貼付シート'!AM67="１～２日ある",1,IF('３　回答貼付シート'!AM67="３～５日ある",2,IF('３　回答貼付シート'!AM67="ほぼ毎日ある",3,))))</f>
        <v>0</v>
      </c>
      <c r="AL70" s="49">
        <f>'３　回答貼付シート'!$AN67</f>
        <v>0</v>
      </c>
      <c r="AM70" s="49" t="str">
        <f t="shared" ref="AM70:AM133" si="12">IF(SUM(G70:K70)&gt;=9,"要サポ","")</f>
        <v/>
      </c>
      <c r="AN70" s="49" t="str">
        <f t="shared" ref="AN70:AN133" si="13">IF(SUM(L70:P70)&gt;=9,"要サポ","")</f>
        <v/>
      </c>
      <c r="AO70" s="49" t="str">
        <f t="shared" ref="AO70:AO133" si="14">IF(SUM(Q70:U70)&gt;=9,"要サポ","")</f>
        <v/>
      </c>
      <c r="AP70" s="49" t="str">
        <f t="shared" ref="AP70:AP133" si="15">IF(SUM(V70:Z70)&gt;=9,"要サポ","")</f>
        <v/>
      </c>
      <c r="AQ70" s="49" t="str">
        <f t="shared" ref="AQ70:AQ133" si="16">IF(COUNTIF(AM70:AP70,"要サポ")&gt;0,"要サポ","")</f>
        <v/>
      </c>
      <c r="AR70" t="str">
        <f t="shared" ref="AR70:AR133" si="17">$C70&amp;$AQ70</f>
        <v>0</v>
      </c>
      <c r="AT70" s="42"/>
    </row>
    <row r="71" spans="1:46">
      <c r="A71" s="49"/>
      <c r="B71" s="49">
        <f t="shared" si="11"/>
        <v>0</v>
      </c>
      <c r="C71" s="49">
        <f>IF('３　回答貼付シート'!$F68&lt;&gt;0,VLOOKUP('３　回答貼付シート'!$F68,$AR$2048:$AS$2054,2,FALSE),0)</f>
        <v>0</v>
      </c>
      <c r="D71" s="49">
        <f>IF('３　回答貼付シート'!$G68&lt;&gt;0,VLOOKUP(('３　回答貼付シート'!$G68), $AR$2048:$AS$2054,2,FALSE),0)</f>
        <v>0</v>
      </c>
      <c r="E71" s="49">
        <f>'３　回答貼付シート'!$H68</f>
        <v>0</v>
      </c>
      <c r="F71" s="49">
        <f>IF(E71=0,0,VLOOKUP($B71,'２　情報入力シート'!$A$2:$E$2049,5))</f>
        <v>0</v>
      </c>
      <c r="G71" s="49">
        <f>IF('３　回答貼付シート'!I68="ない",0,IF('３　回答貼付シート'!I68="１～２日ある",1,IF('３　回答貼付シート'!I68="３～５日ある",2,IF('３　回答貼付シート'!I68="ほぼ毎日ある",3,))))</f>
        <v>0</v>
      </c>
      <c r="H71" s="49">
        <f>IF('３　回答貼付シート'!J68="ない",0,IF('３　回答貼付シート'!J68="１～２日ある",1,IF('３　回答貼付シート'!J68="３～５日ある",2,IF('３　回答貼付シート'!J68="ほぼ毎日ある",3,))))</f>
        <v>0</v>
      </c>
      <c r="I71" s="49">
        <f>IF('３　回答貼付シート'!K68="ない",0,IF('３　回答貼付シート'!K68="１～２日ある",1,IF('３　回答貼付シート'!K68="３～５日ある",2,IF('３　回答貼付シート'!K68="ほぼ毎日ある",3,))))</f>
        <v>0</v>
      </c>
      <c r="J71" s="49">
        <f>IF('３　回答貼付シート'!L68="ない",0,IF('３　回答貼付シート'!L68="１～２日ある",1,IF('３　回答貼付シート'!L68="３～５日ある",2,IF('３　回答貼付シート'!L68="ほぼ毎日ある",3,))))</f>
        <v>0</v>
      </c>
      <c r="K71" s="49">
        <f>IF('３　回答貼付シート'!M68="ない",0,IF('３　回答貼付シート'!M68="１～２日ある",1,IF('３　回答貼付シート'!M68="３～５日ある",2,IF('３　回答貼付シート'!M68="ほぼ毎日ある",3,))))</f>
        <v>0</v>
      </c>
      <c r="L71" s="49">
        <f>IF('３　回答貼付シート'!N68="ない",0,IF('３　回答貼付シート'!N68="１～２日ある",1,IF('３　回答貼付シート'!N68="３～５日ある",2,IF('３　回答貼付シート'!N68="ほぼ毎日ある",3,))))</f>
        <v>0</v>
      </c>
      <c r="M71" s="49">
        <f>IF('３　回答貼付シート'!O68="ない",0,IF('３　回答貼付シート'!O68="１～２日ある",1,IF('３　回答貼付シート'!O68="３～５日ある",2,IF('３　回答貼付シート'!O68="ほぼ毎日ある",3,))))</f>
        <v>0</v>
      </c>
      <c r="N71" s="49">
        <f>IF('３　回答貼付シート'!P68="ない",0,IF('３　回答貼付シート'!P68="１～２日ある",1,IF('３　回答貼付シート'!P68="３～５日ある",2,IF('３　回答貼付シート'!P68="ほぼ毎日ある",3,))))</f>
        <v>0</v>
      </c>
      <c r="O71" s="49">
        <f>IF('３　回答貼付シート'!Q68="ない",0,IF('３　回答貼付シート'!Q68="１～２日ある",1,IF('３　回答貼付シート'!Q68="３～５日ある",2,IF('３　回答貼付シート'!Q68="ほぼ毎日ある",3,))))</f>
        <v>0</v>
      </c>
      <c r="P71" s="49">
        <f>IF('３　回答貼付シート'!R68="ない",0,IF('３　回答貼付シート'!R68="１～２日ある",1,IF('３　回答貼付シート'!R68="３～５日ある",2,IF('３　回答貼付シート'!R68="ほぼ毎日ある",3,))))</f>
        <v>0</v>
      </c>
      <c r="Q71" s="49">
        <f>IF('３　回答貼付シート'!S68="ない",0,IF('３　回答貼付シート'!S68="１～２日ある",1,IF('３　回答貼付シート'!S68="３～５日ある",2,IF('３　回答貼付シート'!S68="ほぼ毎日ある",3,))))</f>
        <v>0</v>
      </c>
      <c r="R71" s="49">
        <f>IF('３　回答貼付シート'!T68="ない",0,IF('３　回答貼付シート'!T68="１～２日ある",1,IF('３　回答貼付シート'!T68="３～５日ある",2,IF('３　回答貼付シート'!T68="ほぼ毎日ある",3,))))</f>
        <v>0</v>
      </c>
      <c r="S71" s="49">
        <f>IF('３　回答貼付シート'!U68="ない",0,IF('３　回答貼付シート'!U68="１～２日ある",1,IF('３　回答貼付シート'!U68="３～５日ある",2,IF('３　回答貼付シート'!U68="ほぼ毎日ある",3,))))</f>
        <v>0</v>
      </c>
      <c r="T71" s="49">
        <f>IF('３　回答貼付シート'!V68="ない",0,IF('３　回答貼付シート'!V68="１～２日ある",1,IF('３　回答貼付シート'!V68="３～５日ある",2,IF('３　回答貼付シート'!V68="ほぼ毎日ある",3,))))</f>
        <v>0</v>
      </c>
      <c r="U71" s="49">
        <f>IF('３　回答貼付シート'!W68="ない",0,IF('３　回答貼付シート'!W68="１～２日ある",1,IF('３　回答貼付シート'!W68="３～５日ある",2,IF('３　回答貼付シート'!W68="ほぼ毎日ある",3,))))</f>
        <v>0</v>
      </c>
      <c r="V71" s="49">
        <f>IF('３　回答貼付シート'!X68="ない",0,IF('３　回答貼付シート'!X68="１～２日ある",1,IF('３　回答貼付シート'!X68="３～５日ある",2,IF('３　回答貼付シート'!X68="ほぼ毎日ある",3,))))</f>
        <v>0</v>
      </c>
      <c r="W71" s="49">
        <f>IF('３　回答貼付シート'!Y68="ない",0,IF('３　回答貼付シート'!Y68="１～２日ある",1,IF('３　回答貼付シート'!Y68="３～５日ある",2,IF('３　回答貼付シート'!Y68="ほぼ毎日ある",3,))))</f>
        <v>0</v>
      </c>
      <c r="X71" s="49">
        <f>IF('３　回答貼付シート'!Z68="ない",0,IF('３　回答貼付シート'!Z68="１～２日ある",1,IF('３　回答貼付シート'!Z68="３～５日ある",2,IF('３　回答貼付シート'!Z68="ほぼ毎日ある",3,))))</f>
        <v>0</v>
      </c>
      <c r="Y71" s="49">
        <f>IF('３　回答貼付シート'!AA68="ない",0,IF('３　回答貼付シート'!AA68="１～２日ある",1,IF('３　回答貼付シート'!AA68="３～５日ある",2,IF('３　回答貼付シート'!AA68="ほぼ毎日ある",3,))))</f>
        <v>0</v>
      </c>
      <c r="Z71" s="49">
        <f>IF('３　回答貼付シート'!AB68="ない",0,IF('３　回答貼付シート'!AB68="１～２日ある",1,IF('３　回答貼付シート'!AB68="３～５日ある",2,IF('３　回答貼付シート'!AB68="ほぼ毎日ある",3,))))</f>
        <v>0</v>
      </c>
      <c r="AA71" s="49">
        <f>IF('３　回答貼付シート'!AC68="ない",0,IF('３　回答貼付シート'!AC68="１～２日ある",1,IF('３　回答貼付シート'!AC68="３～５日ある",2,IF('３　回答貼付シート'!AC68="ほぼ毎日ある",3,))))</f>
        <v>0</v>
      </c>
      <c r="AB71" s="49">
        <f>IF('３　回答貼付シート'!AD68="ない",0,IF('３　回答貼付シート'!AD68="１～２日ある",1,IF('３　回答貼付シート'!AD68="３～５日ある",2,IF('３　回答貼付シート'!AD68="ほぼ毎日ある",3,))))</f>
        <v>0</v>
      </c>
      <c r="AC71" s="49">
        <f>IF('３　回答貼付シート'!AE68="ない",0,IF('３　回答貼付シート'!AE68="１～２日ある",1,IF('３　回答貼付シート'!AE68="３～５日ある",2,IF('３　回答貼付シート'!AE68="ほぼ毎日ある",3,))))</f>
        <v>0</v>
      </c>
      <c r="AD71" s="49">
        <f>IF('３　回答貼付シート'!AF68="ない",0,IF('３　回答貼付シート'!AF68="１～２日ある",1,IF('３　回答貼付シート'!AF68="３～５日ある",2,IF('３　回答貼付シート'!AF68="ほぼ毎日ある",3,))))</f>
        <v>0</v>
      </c>
      <c r="AE71" s="49">
        <f>IF('３　回答貼付シート'!AG68="ない",0,IF('３　回答貼付シート'!AG68="１～２日ある",1,IF('３　回答貼付シート'!AG68="３～５日ある",2,IF('３　回答貼付シート'!AG68="ほぼ毎日ある",3,))))</f>
        <v>0</v>
      </c>
      <c r="AF71" s="49">
        <f>IF('３　回答貼付シート'!AH68="ない",0,IF('３　回答貼付シート'!AH68="１～２日ある",1,IF('３　回答貼付シート'!AH68="３～５日ある",2,IF('３　回答貼付シート'!AH68="ほぼ毎日ある",3,))))</f>
        <v>0</v>
      </c>
      <c r="AG71" s="49">
        <f>IF('３　回答貼付シート'!AI68="ない",0,IF('３　回答貼付シート'!AI68="１～２日ある",1,IF('３　回答貼付シート'!AI68="３～５日ある",2,IF('３　回答貼付シート'!AI68="ほぼ毎日ある",3,))))</f>
        <v>0</v>
      </c>
      <c r="AH71" s="49">
        <f>IF('３　回答貼付シート'!AJ68="ない",0,IF('３　回答貼付シート'!AJ68="１～２日ある",1,IF('３　回答貼付シート'!AJ68="３～５日ある",2,IF('３　回答貼付シート'!AJ68="ほぼ毎日ある",3,))))</f>
        <v>0</v>
      </c>
      <c r="AI71" s="49">
        <f>IF('３　回答貼付シート'!AK68="ない",0,IF('３　回答貼付シート'!AK68="１～２日ある",1,IF('３　回答貼付シート'!AK68="３～５日ある",2,IF('３　回答貼付シート'!AK68="ほぼ毎日ある",3,))))</f>
        <v>0</v>
      </c>
      <c r="AJ71" s="49">
        <f>IF('３　回答貼付シート'!AL68="ない",0,IF('３　回答貼付シート'!AL68="１～２日ある",1,IF('３　回答貼付シート'!AL68="３～５日ある",2,IF('３　回答貼付シート'!AL68="ほぼ毎日ある",3,))))</f>
        <v>0</v>
      </c>
      <c r="AK71" s="49">
        <f>IF('３　回答貼付シート'!AM68="ない",0,IF('３　回答貼付シート'!AM68="１～２日ある",1,IF('３　回答貼付シート'!AM68="３～５日ある",2,IF('３　回答貼付シート'!AM68="ほぼ毎日ある",3,))))</f>
        <v>0</v>
      </c>
      <c r="AL71" s="49">
        <f>'３　回答貼付シート'!$AN68</f>
        <v>0</v>
      </c>
      <c r="AM71" s="49" t="str">
        <f t="shared" si="12"/>
        <v/>
      </c>
      <c r="AN71" s="49" t="str">
        <f t="shared" si="13"/>
        <v/>
      </c>
      <c r="AO71" s="49" t="str">
        <f t="shared" si="14"/>
        <v/>
      </c>
      <c r="AP71" s="49" t="str">
        <f t="shared" si="15"/>
        <v/>
      </c>
      <c r="AQ71" s="49" t="str">
        <f t="shared" si="16"/>
        <v/>
      </c>
      <c r="AR71" t="str">
        <f t="shared" si="17"/>
        <v>0</v>
      </c>
      <c r="AT71" s="42"/>
    </row>
    <row r="72" spans="1:46">
      <c r="A72" s="49"/>
      <c r="B72" s="49">
        <f t="shared" si="11"/>
        <v>0</v>
      </c>
      <c r="C72" s="49">
        <f>IF('３　回答貼付シート'!$F69&lt;&gt;0,VLOOKUP('３　回答貼付シート'!$F69,$AR$2048:$AS$2054,2,FALSE),0)</f>
        <v>0</v>
      </c>
      <c r="D72" s="49">
        <f>IF('３　回答貼付シート'!$G69&lt;&gt;0,VLOOKUP(('３　回答貼付シート'!$G69), $AR$2048:$AS$2054,2,FALSE),0)</f>
        <v>0</v>
      </c>
      <c r="E72" s="49">
        <f>'３　回答貼付シート'!$H69</f>
        <v>0</v>
      </c>
      <c r="F72" s="49">
        <f>IF(E72=0,0,VLOOKUP($B72,'２　情報入力シート'!$A$2:$E$2049,5))</f>
        <v>0</v>
      </c>
      <c r="G72" s="49">
        <f>IF('３　回答貼付シート'!I69="ない",0,IF('３　回答貼付シート'!I69="１～２日ある",1,IF('３　回答貼付シート'!I69="３～５日ある",2,IF('３　回答貼付シート'!I69="ほぼ毎日ある",3,))))</f>
        <v>0</v>
      </c>
      <c r="H72" s="49">
        <f>IF('３　回答貼付シート'!J69="ない",0,IF('３　回答貼付シート'!J69="１～２日ある",1,IF('３　回答貼付シート'!J69="３～５日ある",2,IF('３　回答貼付シート'!J69="ほぼ毎日ある",3,))))</f>
        <v>0</v>
      </c>
      <c r="I72" s="49">
        <f>IF('３　回答貼付シート'!K69="ない",0,IF('３　回答貼付シート'!K69="１～２日ある",1,IF('３　回答貼付シート'!K69="３～５日ある",2,IF('３　回答貼付シート'!K69="ほぼ毎日ある",3,))))</f>
        <v>0</v>
      </c>
      <c r="J72" s="49">
        <f>IF('３　回答貼付シート'!L69="ない",0,IF('３　回答貼付シート'!L69="１～２日ある",1,IF('３　回答貼付シート'!L69="３～５日ある",2,IF('３　回答貼付シート'!L69="ほぼ毎日ある",3,))))</f>
        <v>0</v>
      </c>
      <c r="K72" s="49">
        <f>IF('３　回答貼付シート'!M69="ない",0,IF('３　回答貼付シート'!M69="１～２日ある",1,IF('３　回答貼付シート'!M69="３～５日ある",2,IF('３　回答貼付シート'!M69="ほぼ毎日ある",3,))))</f>
        <v>0</v>
      </c>
      <c r="L72" s="49">
        <f>IF('３　回答貼付シート'!N69="ない",0,IF('３　回答貼付シート'!N69="１～２日ある",1,IF('３　回答貼付シート'!N69="３～５日ある",2,IF('３　回答貼付シート'!N69="ほぼ毎日ある",3,))))</f>
        <v>0</v>
      </c>
      <c r="M72" s="49">
        <f>IF('３　回答貼付シート'!O69="ない",0,IF('３　回答貼付シート'!O69="１～２日ある",1,IF('３　回答貼付シート'!O69="３～５日ある",2,IF('３　回答貼付シート'!O69="ほぼ毎日ある",3,))))</f>
        <v>0</v>
      </c>
      <c r="N72" s="49">
        <f>IF('３　回答貼付シート'!P69="ない",0,IF('３　回答貼付シート'!P69="１～２日ある",1,IF('３　回答貼付シート'!P69="３～５日ある",2,IF('３　回答貼付シート'!P69="ほぼ毎日ある",3,))))</f>
        <v>0</v>
      </c>
      <c r="O72" s="49">
        <f>IF('３　回答貼付シート'!Q69="ない",0,IF('３　回答貼付シート'!Q69="１～２日ある",1,IF('３　回答貼付シート'!Q69="３～５日ある",2,IF('３　回答貼付シート'!Q69="ほぼ毎日ある",3,))))</f>
        <v>0</v>
      </c>
      <c r="P72" s="49">
        <f>IF('３　回答貼付シート'!R69="ない",0,IF('３　回答貼付シート'!R69="１～２日ある",1,IF('３　回答貼付シート'!R69="３～５日ある",2,IF('３　回答貼付シート'!R69="ほぼ毎日ある",3,))))</f>
        <v>0</v>
      </c>
      <c r="Q72" s="49">
        <f>IF('３　回答貼付シート'!S69="ない",0,IF('３　回答貼付シート'!S69="１～２日ある",1,IF('３　回答貼付シート'!S69="３～５日ある",2,IF('３　回答貼付シート'!S69="ほぼ毎日ある",3,))))</f>
        <v>0</v>
      </c>
      <c r="R72" s="49">
        <f>IF('３　回答貼付シート'!T69="ない",0,IF('３　回答貼付シート'!T69="１～２日ある",1,IF('３　回答貼付シート'!T69="３～５日ある",2,IF('３　回答貼付シート'!T69="ほぼ毎日ある",3,))))</f>
        <v>0</v>
      </c>
      <c r="S72" s="49">
        <f>IF('３　回答貼付シート'!U69="ない",0,IF('３　回答貼付シート'!U69="１～２日ある",1,IF('３　回答貼付シート'!U69="３～５日ある",2,IF('３　回答貼付シート'!U69="ほぼ毎日ある",3,))))</f>
        <v>0</v>
      </c>
      <c r="T72" s="49">
        <f>IF('３　回答貼付シート'!V69="ない",0,IF('３　回答貼付シート'!V69="１～２日ある",1,IF('３　回答貼付シート'!V69="３～５日ある",2,IF('３　回答貼付シート'!V69="ほぼ毎日ある",3,))))</f>
        <v>0</v>
      </c>
      <c r="U72" s="49">
        <f>IF('３　回答貼付シート'!W69="ない",0,IF('３　回答貼付シート'!W69="１～２日ある",1,IF('３　回答貼付シート'!W69="３～５日ある",2,IF('３　回答貼付シート'!W69="ほぼ毎日ある",3,))))</f>
        <v>0</v>
      </c>
      <c r="V72" s="49">
        <f>IF('３　回答貼付シート'!X69="ない",0,IF('３　回答貼付シート'!X69="１～２日ある",1,IF('３　回答貼付シート'!X69="３～５日ある",2,IF('３　回答貼付シート'!X69="ほぼ毎日ある",3,))))</f>
        <v>0</v>
      </c>
      <c r="W72" s="49">
        <f>IF('３　回答貼付シート'!Y69="ない",0,IF('３　回答貼付シート'!Y69="１～２日ある",1,IF('３　回答貼付シート'!Y69="３～５日ある",2,IF('３　回答貼付シート'!Y69="ほぼ毎日ある",3,))))</f>
        <v>0</v>
      </c>
      <c r="X72" s="49">
        <f>IF('３　回答貼付シート'!Z69="ない",0,IF('３　回答貼付シート'!Z69="１～２日ある",1,IF('３　回答貼付シート'!Z69="３～５日ある",2,IF('３　回答貼付シート'!Z69="ほぼ毎日ある",3,))))</f>
        <v>0</v>
      </c>
      <c r="Y72" s="49">
        <f>IF('３　回答貼付シート'!AA69="ない",0,IF('３　回答貼付シート'!AA69="１～２日ある",1,IF('３　回答貼付シート'!AA69="３～５日ある",2,IF('３　回答貼付シート'!AA69="ほぼ毎日ある",3,))))</f>
        <v>0</v>
      </c>
      <c r="Z72" s="49">
        <f>IF('３　回答貼付シート'!AB69="ない",0,IF('３　回答貼付シート'!AB69="１～２日ある",1,IF('３　回答貼付シート'!AB69="３～５日ある",2,IF('３　回答貼付シート'!AB69="ほぼ毎日ある",3,))))</f>
        <v>0</v>
      </c>
      <c r="AA72" s="49">
        <f>IF('３　回答貼付シート'!AC69="ない",0,IF('３　回答貼付シート'!AC69="１～２日ある",1,IF('３　回答貼付シート'!AC69="３～５日ある",2,IF('３　回答貼付シート'!AC69="ほぼ毎日ある",3,))))</f>
        <v>0</v>
      </c>
      <c r="AB72" s="49">
        <f>IF('３　回答貼付シート'!AD69="ない",0,IF('３　回答貼付シート'!AD69="１～２日ある",1,IF('３　回答貼付シート'!AD69="３～５日ある",2,IF('３　回答貼付シート'!AD69="ほぼ毎日ある",3,))))</f>
        <v>0</v>
      </c>
      <c r="AC72" s="49">
        <f>IF('３　回答貼付シート'!AE69="ない",0,IF('３　回答貼付シート'!AE69="１～２日ある",1,IF('３　回答貼付シート'!AE69="３～５日ある",2,IF('３　回答貼付シート'!AE69="ほぼ毎日ある",3,))))</f>
        <v>0</v>
      </c>
      <c r="AD72" s="49">
        <f>IF('３　回答貼付シート'!AF69="ない",0,IF('３　回答貼付シート'!AF69="１～２日ある",1,IF('３　回答貼付シート'!AF69="３～５日ある",2,IF('３　回答貼付シート'!AF69="ほぼ毎日ある",3,))))</f>
        <v>0</v>
      </c>
      <c r="AE72" s="49">
        <f>IF('３　回答貼付シート'!AG69="ない",0,IF('３　回答貼付シート'!AG69="１～２日ある",1,IF('３　回答貼付シート'!AG69="３～５日ある",2,IF('３　回答貼付シート'!AG69="ほぼ毎日ある",3,))))</f>
        <v>0</v>
      </c>
      <c r="AF72" s="49">
        <f>IF('３　回答貼付シート'!AH69="ない",0,IF('３　回答貼付シート'!AH69="１～２日ある",1,IF('３　回答貼付シート'!AH69="３～５日ある",2,IF('３　回答貼付シート'!AH69="ほぼ毎日ある",3,))))</f>
        <v>0</v>
      </c>
      <c r="AG72" s="49">
        <f>IF('３　回答貼付シート'!AI69="ない",0,IF('３　回答貼付シート'!AI69="１～２日ある",1,IF('３　回答貼付シート'!AI69="３～５日ある",2,IF('３　回答貼付シート'!AI69="ほぼ毎日ある",3,))))</f>
        <v>0</v>
      </c>
      <c r="AH72" s="49">
        <f>IF('３　回答貼付シート'!AJ69="ない",0,IF('３　回答貼付シート'!AJ69="１～２日ある",1,IF('３　回答貼付シート'!AJ69="３～５日ある",2,IF('３　回答貼付シート'!AJ69="ほぼ毎日ある",3,))))</f>
        <v>0</v>
      </c>
      <c r="AI72" s="49">
        <f>IF('３　回答貼付シート'!AK69="ない",0,IF('３　回答貼付シート'!AK69="１～２日ある",1,IF('３　回答貼付シート'!AK69="３～５日ある",2,IF('３　回答貼付シート'!AK69="ほぼ毎日ある",3,))))</f>
        <v>0</v>
      </c>
      <c r="AJ72" s="49">
        <f>IF('３　回答貼付シート'!AL69="ない",0,IF('３　回答貼付シート'!AL69="１～２日ある",1,IF('３　回答貼付シート'!AL69="３～５日ある",2,IF('３　回答貼付シート'!AL69="ほぼ毎日ある",3,))))</f>
        <v>0</v>
      </c>
      <c r="AK72" s="49">
        <f>IF('３　回答貼付シート'!AM69="ない",0,IF('３　回答貼付シート'!AM69="１～２日ある",1,IF('３　回答貼付シート'!AM69="３～５日ある",2,IF('３　回答貼付シート'!AM69="ほぼ毎日ある",3,))))</f>
        <v>0</v>
      </c>
      <c r="AL72" s="49">
        <f>'３　回答貼付シート'!$AN69</f>
        <v>0</v>
      </c>
      <c r="AM72" s="49" t="str">
        <f t="shared" si="12"/>
        <v/>
      </c>
      <c r="AN72" s="49" t="str">
        <f t="shared" si="13"/>
        <v/>
      </c>
      <c r="AO72" s="49" t="str">
        <f t="shared" si="14"/>
        <v/>
      </c>
      <c r="AP72" s="49" t="str">
        <f t="shared" si="15"/>
        <v/>
      </c>
      <c r="AQ72" s="49" t="str">
        <f t="shared" si="16"/>
        <v/>
      </c>
      <c r="AR72" t="str">
        <f t="shared" si="17"/>
        <v>0</v>
      </c>
      <c r="AT72" s="42"/>
    </row>
    <row r="73" spans="1:46">
      <c r="A73" s="49"/>
      <c r="B73" s="49">
        <f t="shared" si="11"/>
        <v>0</v>
      </c>
      <c r="C73" s="49">
        <f>IF('３　回答貼付シート'!$F70&lt;&gt;0,VLOOKUP('３　回答貼付シート'!$F70,$AR$2048:$AS$2054,2,FALSE),0)</f>
        <v>0</v>
      </c>
      <c r="D73" s="49">
        <f>IF('３　回答貼付シート'!$G70&lt;&gt;0,VLOOKUP(('３　回答貼付シート'!$G70), $AR$2048:$AS$2054,2,FALSE),0)</f>
        <v>0</v>
      </c>
      <c r="E73" s="49">
        <f>'３　回答貼付シート'!$H70</f>
        <v>0</v>
      </c>
      <c r="F73" s="49">
        <f>IF(E73=0,0,VLOOKUP($B73,'２　情報入力シート'!$A$2:$E$2049,5))</f>
        <v>0</v>
      </c>
      <c r="G73" s="49">
        <f>IF('３　回答貼付シート'!I70="ない",0,IF('３　回答貼付シート'!I70="１～２日ある",1,IF('３　回答貼付シート'!I70="３～５日ある",2,IF('３　回答貼付シート'!I70="ほぼ毎日ある",3,))))</f>
        <v>0</v>
      </c>
      <c r="H73" s="49">
        <f>IF('３　回答貼付シート'!J70="ない",0,IF('３　回答貼付シート'!J70="１～２日ある",1,IF('３　回答貼付シート'!J70="３～５日ある",2,IF('３　回答貼付シート'!J70="ほぼ毎日ある",3,))))</f>
        <v>0</v>
      </c>
      <c r="I73" s="49">
        <f>IF('３　回答貼付シート'!K70="ない",0,IF('３　回答貼付シート'!K70="１～２日ある",1,IF('３　回答貼付シート'!K70="３～５日ある",2,IF('３　回答貼付シート'!K70="ほぼ毎日ある",3,))))</f>
        <v>0</v>
      </c>
      <c r="J73" s="49">
        <f>IF('３　回答貼付シート'!L70="ない",0,IF('３　回答貼付シート'!L70="１～２日ある",1,IF('３　回答貼付シート'!L70="３～５日ある",2,IF('３　回答貼付シート'!L70="ほぼ毎日ある",3,))))</f>
        <v>0</v>
      </c>
      <c r="K73" s="49">
        <f>IF('３　回答貼付シート'!M70="ない",0,IF('３　回答貼付シート'!M70="１～２日ある",1,IF('３　回答貼付シート'!M70="３～５日ある",2,IF('３　回答貼付シート'!M70="ほぼ毎日ある",3,))))</f>
        <v>0</v>
      </c>
      <c r="L73" s="49">
        <f>IF('３　回答貼付シート'!N70="ない",0,IF('３　回答貼付シート'!N70="１～２日ある",1,IF('３　回答貼付シート'!N70="３～５日ある",2,IF('３　回答貼付シート'!N70="ほぼ毎日ある",3,))))</f>
        <v>0</v>
      </c>
      <c r="M73" s="49">
        <f>IF('３　回答貼付シート'!O70="ない",0,IF('３　回答貼付シート'!O70="１～２日ある",1,IF('３　回答貼付シート'!O70="３～５日ある",2,IF('３　回答貼付シート'!O70="ほぼ毎日ある",3,))))</f>
        <v>0</v>
      </c>
      <c r="N73" s="49">
        <f>IF('３　回答貼付シート'!P70="ない",0,IF('３　回答貼付シート'!P70="１～２日ある",1,IF('３　回答貼付シート'!P70="３～５日ある",2,IF('３　回答貼付シート'!P70="ほぼ毎日ある",3,))))</f>
        <v>0</v>
      </c>
      <c r="O73" s="49">
        <f>IF('３　回答貼付シート'!Q70="ない",0,IF('３　回答貼付シート'!Q70="１～２日ある",1,IF('３　回答貼付シート'!Q70="３～５日ある",2,IF('３　回答貼付シート'!Q70="ほぼ毎日ある",3,))))</f>
        <v>0</v>
      </c>
      <c r="P73" s="49">
        <f>IF('３　回答貼付シート'!R70="ない",0,IF('３　回答貼付シート'!R70="１～２日ある",1,IF('３　回答貼付シート'!R70="３～５日ある",2,IF('３　回答貼付シート'!R70="ほぼ毎日ある",3,))))</f>
        <v>0</v>
      </c>
      <c r="Q73" s="49">
        <f>IF('３　回答貼付シート'!S70="ない",0,IF('３　回答貼付シート'!S70="１～２日ある",1,IF('３　回答貼付シート'!S70="３～５日ある",2,IF('３　回答貼付シート'!S70="ほぼ毎日ある",3,))))</f>
        <v>0</v>
      </c>
      <c r="R73" s="49">
        <f>IF('３　回答貼付シート'!T70="ない",0,IF('３　回答貼付シート'!T70="１～２日ある",1,IF('３　回答貼付シート'!T70="３～５日ある",2,IF('３　回答貼付シート'!T70="ほぼ毎日ある",3,))))</f>
        <v>0</v>
      </c>
      <c r="S73" s="49">
        <f>IF('３　回答貼付シート'!U70="ない",0,IF('３　回答貼付シート'!U70="１～２日ある",1,IF('３　回答貼付シート'!U70="３～５日ある",2,IF('３　回答貼付シート'!U70="ほぼ毎日ある",3,))))</f>
        <v>0</v>
      </c>
      <c r="T73" s="49">
        <f>IF('３　回答貼付シート'!V70="ない",0,IF('３　回答貼付シート'!V70="１～２日ある",1,IF('３　回答貼付シート'!V70="３～５日ある",2,IF('３　回答貼付シート'!V70="ほぼ毎日ある",3,))))</f>
        <v>0</v>
      </c>
      <c r="U73" s="49">
        <f>IF('３　回答貼付シート'!W70="ない",0,IF('３　回答貼付シート'!W70="１～２日ある",1,IF('３　回答貼付シート'!W70="３～５日ある",2,IF('３　回答貼付シート'!W70="ほぼ毎日ある",3,))))</f>
        <v>0</v>
      </c>
      <c r="V73" s="49">
        <f>IF('３　回答貼付シート'!X70="ない",0,IF('３　回答貼付シート'!X70="１～２日ある",1,IF('３　回答貼付シート'!X70="３～５日ある",2,IF('３　回答貼付シート'!X70="ほぼ毎日ある",3,))))</f>
        <v>0</v>
      </c>
      <c r="W73" s="49">
        <f>IF('３　回答貼付シート'!Y70="ない",0,IF('３　回答貼付シート'!Y70="１～２日ある",1,IF('３　回答貼付シート'!Y70="３～５日ある",2,IF('３　回答貼付シート'!Y70="ほぼ毎日ある",3,))))</f>
        <v>0</v>
      </c>
      <c r="X73" s="49">
        <f>IF('３　回答貼付シート'!Z70="ない",0,IF('３　回答貼付シート'!Z70="１～２日ある",1,IF('３　回答貼付シート'!Z70="３～５日ある",2,IF('３　回答貼付シート'!Z70="ほぼ毎日ある",3,))))</f>
        <v>0</v>
      </c>
      <c r="Y73" s="49">
        <f>IF('３　回答貼付シート'!AA70="ない",0,IF('３　回答貼付シート'!AA70="１～２日ある",1,IF('３　回答貼付シート'!AA70="３～５日ある",2,IF('３　回答貼付シート'!AA70="ほぼ毎日ある",3,))))</f>
        <v>0</v>
      </c>
      <c r="Z73" s="49">
        <f>IF('３　回答貼付シート'!AB70="ない",0,IF('３　回答貼付シート'!AB70="１～２日ある",1,IF('３　回答貼付シート'!AB70="３～５日ある",2,IF('３　回答貼付シート'!AB70="ほぼ毎日ある",3,))))</f>
        <v>0</v>
      </c>
      <c r="AA73" s="49">
        <f>IF('３　回答貼付シート'!AC70="ない",0,IF('３　回答貼付シート'!AC70="１～２日ある",1,IF('３　回答貼付シート'!AC70="３～５日ある",2,IF('３　回答貼付シート'!AC70="ほぼ毎日ある",3,))))</f>
        <v>0</v>
      </c>
      <c r="AB73" s="49">
        <f>IF('３　回答貼付シート'!AD70="ない",0,IF('３　回答貼付シート'!AD70="１～２日ある",1,IF('３　回答貼付シート'!AD70="３～５日ある",2,IF('３　回答貼付シート'!AD70="ほぼ毎日ある",3,))))</f>
        <v>0</v>
      </c>
      <c r="AC73" s="49">
        <f>IF('３　回答貼付シート'!AE70="ない",0,IF('３　回答貼付シート'!AE70="１～２日ある",1,IF('３　回答貼付シート'!AE70="３～５日ある",2,IF('３　回答貼付シート'!AE70="ほぼ毎日ある",3,))))</f>
        <v>0</v>
      </c>
      <c r="AD73" s="49">
        <f>IF('３　回答貼付シート'!AF70="ない",0,IF('３　回答貼付シート'!AF70="１～２日ある",1,IF('３　回答貼付シート'!AF70="３～５日ある",2,IF('３　回答貼付シート'!AF70="ほぼ毎日ある",3,))))</f>
        <v>0</v>
      </c>
      <c r="AE73" s="49">
        <f>IF('３　回答貼付シート'!AG70="ない",0,IF('３　回答貼付シート'!AG70="１～２日ある",1,IF('３　回答貼付シート'!AG70="３～５日ある",2,IF('３　回答貼付シート'!AG70="ほぼ毎日ある",3,))))</f>
        <v>0</v>
      </c>
      <c r="AF73" s="49">
        <f>IF('３　回答貼付シート'!AH70="ない",0,IF('３　回答貼付シート'!AH70="１～２日ある",1,IF('３　回答貼付シート'!AH70="３～５日ある",2,IF('３　回答貼付シート'!AH70="ほぼ毎日ある",3,))))</f>
        <v>0</v>
      </c>
      <c r="AG73" s="49">
        <f>IF('３　回答貼付シート'!AI70="ない",0,IF('３　回答貼付シート'!AI70="１～２日ある",1,IF('３　回答貼付シート'!AI70="３～５日ある",2,IF('３　回答貼付シート'!AI70="ほぼ毎日ある",3,))))</f>
        <v>0</v>
      </c>
      <c r="AH73" s="49">
        <f>IF('３　回答貼付シート'!AJ70="ない",0,IF('３　回答貼付シート'!AJ70="１～２日ある",1,IF('３　回答貼付シート'!AJ70="３～５日ある",2,IF('３　回答貼付シート'!AJ70="ほぼ毎日ある",3,))))</f>
        <v>0</v>
      </c>
      <c r="AI73" s="49">
        <f>IF('３　回答貼付シート'!AK70="ない",0,IF('３　回答貼付シート'!AK70="１～２日ある",1,IF('３　回答貼付シート'!AK70="３～５日ある",2,IF('３　回答貼付シート'!AK70="ほぼ毎日ある",3,))))</f>
        <v>0</v>
      </c>
      <c r="AJ73" s="49">
        <f>IF('３　回答貼付シート'!AL70="ない",0,IF('３　回答貼付シート'!AL70="１～２日ある",1,IF('３　回答貼付シート'!AL70="３～５日ある",2,IF('３　回答貼付シート'!AL70="ほぼ毎日ある",3,))))</f>
        <v>0</v>
      </c>
      <c r="AK73" s="49">
        <f>IF('３　回答貼付シート'!AM70="ない",0,IF('３　回答貼付シート'!AM70="１～２日ある",1,IF('３　回答貼付シート'!AM70="３～５日ある",2,IF('３　回答貼付シート'!AM70="ほぼ毎日ある",3,))))</f>
        <v>0</v>
      </c>
      <c r="AL73" s="49">
        <f>'３　回答貼付シート'!$AN70</f>
        <v>0</v>
      </c>
      <c r="AM73" s="49" t="str">
        <f t="shared" si="12"/>
        <v/>
      </c>
      <c r="AN73" s="49" t="str">
        <f t="shared" si="13"/>
        <v/>
      </c>
      <c r="AO73" s="49" t="str">
        <f t="shared" si="14"/>
        <v/>
      </c>
      <c r="AP73" s="49" t="str">
        <f t="shared" si="15"/>
        <v/>
      </c>
      <c r="AQ73" s="49" t="str">
        <f t="shared" si="16"/>
        <v/>
      </c>
      <c r="AR73" t="str">
        <f t="shared" si="17"/>
        <v>0</v>
      </c>
      <c r="AT73" s="42"/>
    </row>
    <row r="74" spans="1:46">
      <c r="A74" s="49"/>
      <c r="B74" s="49">
        <f t="shared" si="11"/>
        <v>0</v>
      </c>
      <c r="C74" s="49">
        <f>IF('３　回答貼付シート'!$F71&lt;&gt;0,VLOOKUP('３　回答貼付シート'!$F71,$AR$2048:$AS$2054,2,FALSE),0)</f>
        <v>0</v>
      </c>
      <c r="D74" s="49">
        <f>IF('３　回答貼付シート'!$G71&lt;&gt;0,VLOOKUP(('３　回答貼付シート'!$G71), $AR$2048:$AS$2054,2,FALSE),0)</f>
        <v>0</v>
      </c>
      <c r="E74" s="49">
        <f>'３　回答貼付シート'!$H71</f>
        <v>0</v>
      </c>
      <c r="F74" s="49">
        <f>IF(E74=0,0,VLOOKUP($B74,'２　情報入力シート'!$A$2:$E$2049,5))</f>
        <v>0</v>
      </c>
      <c r="G74" s="49">
        <f>IF('３　回答貼付シート'!I71="ない",0,IF('３　回答貼付シート'!I71="１～２日ある",1,IF('３　回答貼付シート'!I71="３～５日ある",2,IF('３　回答貼付シート'!I71="ほぼ毎日ある",3,))))</f>
        <v>0</v>
      </c>
      <c r="H74" s="49">
        <f>IF('３　回答貼付シート'!J71="ない",0,IF('３　回答貼付シート'!J71="１～２日ある",1,IF('３　回答貼付シート'!J71="３～５日ある",2,IF('３　回答貼付シート'!J71="ほぼ毎日ある",3,))))</f>
        <v>0</v>
      </c>
      <c r="I74" s="49">
        <f>IF('３　回答貼付シート'!K71="ない",0,IF('３　回答貼付シート'!K71="１～２日ある",1,IF('３　回答貼付シート'!K71="３～５日ある",2,IF('３　回答貼付シート'!K71="ほぼ毎日ある",3,))))</f>
        <v>0</v>
      </c>
      <c r="J74" s="49">
        <f>IF('３　回答貼付シート'!L71="ない",0,IF('３　回答貼付シート'!L71="１～２日ある",1,IF('３　回答貼付シート'!L71="３～５日ある",2,IF('３　回答貼付シート'!L71="ほぼ毎日ある",3,))))</f>
        <v>0</v>
      </c>
      <c r="K74" s="49">
        <f>IF('３　回答貼付シート'!M71="ない",0,IF('３　回答貼付シート'!M71="１～２日ある",1,IF('３　回答貼付シート'!M71="３～５日ある",2,IF('３　回答貼付シート'!M71="ほぼ毎日ある",3,))))</f>
        <v>0</v>
      </c>
      <c r="L74" s="49">
        <f>IF('３　回答貼付シート'!N71="ない",0,IF('３　回答貼付シート'!N71="１～２日ある",1,IF('３　回答貼付シート'!N71="３～５日ある",2,IF('３　回答貼付シート'!N71="ほぼ毎日ある",3,))))</f>
        <v>0</v>
      </c>
      <c r="M74" s="49">
        <f>IF('３　回答貼付シート'!O71="ない",0,IF('３　回答貼付シート'!O71="１～２日ある",1,IF('３　回答貼付シート'!O71="３～５日ある",2,IF('３　回答貼付シート'!O71="ほぼ毎日ある",3,))))</f>
        <v>0</v>
      </c>
      <c r="N74" s="49">
        <f>IF('３　回答貼付シート'!P71="ない",0,IF('３　回答貼付シート'!P71="１～２日ある",1,IF('３　回答貼付シート'!P71="３～５日ある",2,IF('３　回答貼付シート'!P71="ほぼ毎日ある",3,))))</f>
        <v>0</v>
      </c>
      <c r="O74" s="49">
        <f>IF('３　回答貼付シート'!Q71="ない",0,IF('３　回答貼付シート'!Q71="１～２日ある",1,IF('３　回答貼付シート'!Q71="３～５日ある",2,IF('３　回答貼付シート'!Q71="ほぼ毎日ある",3,))))</f>
        <v>0</v>
      </c>
      <c r="P74" s="49">
        <f>IF('３　回答貼付シート'!R71="ない",0,IF('３　回答貼付シート'!R71="１～２日ある",1,IF('３　回答貼付シート'!R71="３～５日ある",2,IF('３　回答貼付シート'!R71="ほぼ毎日ある",3,))))</f>
        <v>0</v>
      </c>
      <c r="Q74" s="49">
        <f>IF('３　回答貼付シート'!S71="ない",0,IF('３　回答貼付シート'!S71="１～２日ある",1,IF('３　回答貼付シート'!S71="３～５日ある",2,IF('３　回答貼付シート'!S71="ほぼ毎日ある",3,))))</f>
        <v>0</v>
      </c>
      <c r="R74" s="49">
        <f>IF('３　回答貼付シート'!T71="ない",0,IF('３　回答貼付シート'!T71="１～２日ある",1,IF('３　回答貼付シート'!T71="３～５日ある",2,IF('３　回答貼付シート'!T71="ほぼ毎日ある",3,))))</f>
        <v>0</v>
      </c>
      <c r="S74" s="49">
        <f>IF('３　回答貼付シート'!U71="ない",0,IF('３　回答貼付シート'!U71="１～２日ある",1,IF('３　回答貼付シート'!U71="３～５日ある",2,IF('３　回答貼付シート'!U71="ほぼ毎日ある",3,))))</f>
        <v>0</v>
      </c>
      <c r="T74" s="49">
        <f>IF('３　回答貼付シート'!V71="ない",0,IF('３　回答貼付シート'!V71="１～２日ある",1,IF('３　回答貼付シート'!V71="３～５日ある",2,IF('３　回答貼付シート'!V71="ほぼ毎日ある",3,))))</f>
        <v>0</v>
      </c>
      <c r="U74" s="49">
        <f>IF('３　回答貼付シート'!W71="ない",0,IF('３　回答貼付シート'!W71="１～２日ある",1,IF('３　回答貼付シート'!W71="３～５日ある",2,IF('３　回答貼付シート'!W71="ほぼ毎日ある",3,))))</f>
        <v>0</v>
      </c>
      <c r="V74" s="49">
        <f>IF('３　回答貼付シート'!X71="ない",0,IF('３　回答貼付シート'!X71="１～２日ある",1,IF('３　回答貼付シート'!X71="３～５日ある",2,IF('３　回答貼付シート'!X71="ほぼ毎日ある",3,))))</f>
        <v>0</v>
      </c>
      <c r="W74" s="49">
        <f>IF('３　回答貼付シート'!Y71="ない",0,IF('３　回答貼付シート'!Y71="１～２日ある",1,IF('３　回答貼付シート'!Y71="３～５日ある",2,IF('３　回答貼付シート'!Y71="ほぼ毎日ある",3,))))</f>
        <v>0</v>
      </c>
      <c r="X74" s="49">
        <f>IF('３　回答貼付シート'!Z71="ない",0,IF('３　回答貼付シート'!Z71="１～２日ある",1,IF('３　回答貼付シート'!Z71="３～５日ある",2,IF('３　回答貼付シート'!Z71="ほぼ毎日ある",3,))))</f>
        <v>0</v>
      </c>
      <c r="Y74" s="49">
        <f>IF('３　回答貼付シート'!AA71="ない",0,IF('３　回答貼付シート'!AA71="１～２日ある",1,IF('３　回答貼付シート'!AA71="３～５日ある",2,IF('３　回答貼付シート'!AA71="ほぼ毎日ある",3,))))</f>
        <v>0</v>
      </c>
      <c r="Z74" s="49">
        <f>IF('３　回答貼付シート'!AB71="ない",0,IF('３　回答貼付シート'!AB71="１～２日ある",1,IF('３　回答貼付シート'!AB71="３～５日ある",2,IF('３　回答貼付シート'!AB71="ほぼ毎日ある",3,))))</f>
        <v>0</v>
      </c>
      <c r="AA74" s="49">
        <f>IF('３　回答貼付シート'!AC71="ない",0,IF('３　回答貼付シート'!AC71="１～２日ある",1,IF('３　回答貼付シート'!AC71="３～５日ある",2,IF('３　回答貼付シート'!AC71="ほぼ毎日ある",3,))))</f>
        <v>0</v>
      </c>
      <c r="AB74" s="49">
        <f>IF('３　回答貼付シート'!AD71="ない",0,IF('３　回答貼付シート'!AD71="１～２日ある",1,IF('３　回答貼付シート'!AD71="３～５日ある",2,IF('３　回答貼付シート'!AD71="ほぼ毎日ある",3,))))</f>
        <v>0</v>
      </c>
      <c r="AC74" s="49">
        <f>IF('３　回答貼付シート'!AE71="ない",0,IF('３　回答貼付シート'!AE71="１～２日ある",1,IF('３　回答貼付シート'!AE71="３～５日ある",2,IF('３　回答貼付シート'!AE71="ほぼ毎日ある",3,))))</f>
        <v>0</v>
      </c>
      <c r="AD74" s="49">
        <f>IF('３　回答貼付シート'!AF71="ない",0,IF('３　回答貼付シート'!AF71="１～２日ある",1,IF('３　回答貼付シート'!AF71="３～５日ある",2,IF('３　回答貼付シート'!AF71="ほぼ毎日ある",3,))))</f>
        <v>0</v>
      </c>
      <c r="AE74" s="49">
        <f>IF('３　回答貼付シート'!AG71="ない",0,IF('３　回答貼付シート'!AG71="１～２日ある",1,IF('３　回答貼付シート'!AG71="３～５日ある",2,IF('３　回答貼付シート'!AG71="ほぼ毎日ある",3,))))</f>
        <v>0</v>
      </c>
      <c r="AF74" s="49">
        <f>IF('３　回答貼付シート'!AH71="ない",0,IF('３　回答貼付シート'!AH71="１～２日ある",1,IF('３　回答貼付シート'!AH71="３～５日ある",2,IF('３　回答貼付シート'!AH71="ほぼ毎日ある",3,))))</f>
        <v>0</v>
      </c>
      <c r="AG74" s="49">
        <f>IF('３　回答貼付シート'!AI71="ない",0,IF('３　回答貼付シート'!AI71="１～２日ある",1,IF('３　回答貼付シート'!AI71="３～５日ある",2,IF('３　回答貼付シート'!AI71="ほぼ毎日ある",3,))))</f>
        <v>0</v>
      </c>
      <c r="AH74" s="49">
        <f>IF('３　回答貼付シート'!AJ71="ない",0,IF('３　回答貼付シート'!AJ71="１～２日ある",1,IF('３　回答貼付シート'!AJ71="３～５日ある",2,IF('３　回答貼付シート'!AJ71="ほぼ毎日ある",3,))))</f>
        <v>0</v>
      </c>
      <c r="AI74" s="49">
        <f>IF('３　回答貼付シート'!AK71="ない",0,IF('３　回答貼付シート'!AK71="１～２日ある",1,IF('３　回答貼付シート'!AK71="３～５日ある",2,IF('３　回答貼付シート'!AK71="ほぼ毎日ある",3,))))</f>
        <v>0</v>
      </c>
      <c r="AJ74" s="49">
        <f>IF('３　回答貼付シート'!AL71="ない",0,IF('３　回答貼付シート'!AL71="１～２日ある",1,IF('３　回答貼付シート'!AL71="３～５日ある",2,IF('３　回答貼付シート'!AL71="ほぼ毎日ある",3,))))</f>
        <v>0</v>
      </c>
      <c r="AK74" s="49">
        <f>IF('３　回答貼付シート'!AM71="ない",0,IF('３　回答貼付シート'!AM71="１～２日ある",1,IF('３　回答貼付シート'!AM71="３～５日ある",2,IF('３　回答貼付シート'!AM71="ほぼ毎日ある",3,))))</f>
        <v>0</v>
      </c>
      <c r="AL74" s="49">
        <f>'３　回答貼付シート'!$AN71</f>
        <v>0</v>
      </c>
      <c r="AM74" s="49" t="str">
        <f t="shared" si="12"/>
        <v/>
      </c>
      <c r="AN74" s="49" t="str">
        <f t="shared" si="13"/>
        <v/>
      </c>
      <c r="AO74" s="49" t="str">
        <f t="shared" si="14"/>
        <v/>
      </c>
      <c r="AP74" s="49" t="str">
        <f t="shared" si="15"/>
        <v/>
      </c>
      <c r="AQ74" s="49" t="str">
        <f t="shared" si="16"/>
        <v/>
      </c>
      <c r="AR74" t="str">
        <f t="shared" si="17"/>
        <v>0</v>
      </c>
      <c r="AT74" s="42"/>
    </row>
    <row r="75" spans="1:46">
      <c r="A75" s="49"/>
      <c r="B75" s="49">
        <f t="shared" si="11"/>
        <v>0</v>
      </c>
      <c r="C75" s="49">
        <f>IF('３　回答貼付シート'!$F72&lt;&gt;0,VLOOKUP('３　回答貼付シート'!$F72,$AR$2048:$AS$2054,2,FALSE),0)</f>
        <v>0</v>
      </c>
      <c r="D75" s="49">
        <f>IF('３　回答貼付シート'!$G72&lt;&gt;0,VLOOKUP(('３　回答貼付シート'!$G72), $AR$2048:$AS$2054,2,FALSE),0)</f>
        <v>0</v>
      </c>
      <c r="E75" s="49">
        <f>'３　回答貼付シート'!$H72</f>
        <v>0</v>
      </c>
      <c r="F75" s="49">
        <f>IF(E75=0,0,VLOOKUP($B75,'２　情報入力シート'!$A$2:$E$2049,5))</f>
        <v>0</v>
      </c>
      <c r="G75" s="49">
        <f>IF('３　回答貼付シート'!I72="ない",0,IF('３　回答貼付シート'!I72="１～２日ある",1,IF('３　回答貼付シート'!I72="３～５日ある",2,IF('３　回答貼付シート'!I72="ほぼ毎日ある",3,))))</f>
        <v>0</v>
      </c>
      <c r="H75" s="49">
        <f>IF('３　回答貼付シート'!J72="ない",0,IF('３　回答貼付シート'!J72="１～２日ある",1,IF('３　回答貼付シート'!J72="３～５日ある",2,IF('３　回答貼付シート'!J72="ほぼ毎日ある",3,))))</f>
        <v>0</v>
      </c>
      <c r="I75" s="49">
        <f>IF('３　回答貼付シート'!K72="ない",0,IF('３　回答貼付シート'!K72="１～２日ある",1,IF('３　回答貼付シート'!K72="３～５日ある",2,IF('３　回答貼付シート'!K72="ほぼ毎日ある",3,))))</f>
        <v>0</v>
      </c>
      <c r="J75" s="49">
        <f>IF('３　回答貼付シート'!L72="ない",0,IF('３　回答貼付シート'!L72="１～２日ある",1,IF('３　回答貼付シート'!L72="３～５日ある",2,IF('３　回答貼付シート'!L72="ほぼ毎日ある",3,))))</f>
        <v>0</v>
      </c>
      <c r="K75" s="49">
        <f>IF('３　回答貼付シート'!M72="ない",0,IF('３　回答貼付シート'!M72="１～２日ある",1,IF('３　回答貼付シート'!M72="３～５日ある",2,IF('３　回答貼付シート'!M72="ほぼ毎日ある",3,))))</f>
        <v>0</v>
      </c>
      <c r="L75" s="49">
        <f>IF('３　回答貼付シート'!N72="ない",0,IF('３　回答貼付シート'!N72="１～２日ある",1,IF('３　回答貼付シート'!N72="３～５日ある",2,IF('３　回答貼付シート'!N72="ほぼ毎日ある",3,))))</f>
        <v>0</v>
      </c>
      <c r="M75" s="49">
        <f>IF('３　回答貼付シート'!O72="ない",0,IF('３　回答貼付シート'!O72="１～２日ある",1,IF('３　回答貼付シート'!O72="３～５日ある",2,IF('３　回答貼付シート'!O72="ほぼ毎日ある",3,))))</f>
        <v>0</v>
      </c>
      <c r="N75" s="49">
        <f>IF('３　回答貼付シート'!P72="ない",0,IF('３　回答貼付シート'!P72="１～２日ある",1,IF('３　回答貼付シート'!P72="３～５日ある",2,IF('３　回答貼付シート'!P72="ほぼ毎日ある",3,))))</f>
        <v>0</v>
      </c>
      <c r="O75" s="49">
        <f>IF('３　回答貼付シート'!Q72="ない",0,IF('３　回答貼付シート'!Q72="１～２日ある",1,IF('３　回答貼付シート'!Q72="３～５日ある",2,IF('３　回答貼付シート'!Q72="ほぼ毎日ある",3,))))</f>
        <v>0</v>
      </c>
      <c r="P75" s="49">
        <f>IF('３　回答貼付シート'!R72="ない",0,IF('３　回答貼付シート'!R72="１～２日ある",1,IF('３　回答貼付シート'!R72="３～５日ある",2,IF('３　回答貼付シート'!R72="ほぼ毎日ある",3,))))</f>
        <v>0</v>
      </c>
      <c r="Q75" s="49">
        <f>IF('３　回答貼付シート'!S72="ない",0,IF('３　回答貼付シート'!S72="１～２日ある",1,IF('３　回答貼付シート'!S72="３～５日ある",2,IF('３　回答貼付シート'!S72="ほぼ毎日ある",3,))))</f>
        <v>0</v>
      </c>
      <c r="R75" s="49">
        <f>IF('３　回答貼付シート'!T72="ない",0,IF('３　回答貼付シート'!T72="１～２日ある",1,IF('３　回答貼付シート'!T72="３～５日ある",2,IF('３　回答貼付シート'!T72="ほぼ毎日ある",3,))))</f>
        <v>0</v>
      </c>
      <c r="S75" s="49">
        <f>IF('３　回答貼付シート'!U72="ない",0,IF('３　回答貼付シート'!U72="１～２日ある",1,IF('３　回答貼付シート'!U72="３～５日ある",2,IF('３　回答貼付シート'!U72="ほぼ毎日ある",3,))))</f>
        <v>0</v>
      </c>
      <c r="T75" s="49">
        <f>IF('３　回答貼付シート'!V72="ない",0,IF('３　回答貼付シート'!V72="１～２日ある",1,IF('３　回答貼付シート'!V72="３～５日ある",2,IF('３　回答貼付シート'!V72="ほぼ毎日ある",3,))))</f>
        <v>0</v>
      </c>
      <c r="U75" s="49">
        <f>IF('３　回答貼付シート'!W72="ない",0,IF('３　回答貼付シート'!W72="１～２日ある",1,IF('３　回答貼付シート'!W72="３～５日ある",2,IF('３　回答貼付シート'!W72="ほぼ毎日ある",3,))))</f>
        <v>0</v>
      </c>
      <c r="V75" s="49">
        <f>IF('３　回答貼付シート'!X72="ない",0,IF('３　回答貼付シート'!X72="１～２日ある",1,IF('３　回答貼付シート'!X72="３～５日ある",2,IF('３　回答貼付シート'!X72="ほぼ毎日ある",3,))))</f>
        <v>0</v>
      </c>
      <c r="W75" s="49">
        <f>IF('３　回答貼付シート'!Y72="ない",0,IF('３　回答貼付シート'!Y72="１～２日ある",1,IF('３　回答貼付シート'!Y72="３～５日ある",2,IF('３　回答貼付シート'!Y72="ほぼ毎日ある",3,))))</f>
        <v>0</v>
      </c>
      <c r="X75" s="49">
        <f>IF('３　回答貼付シート'!Z72="ない",0,IF('３　回答貼付シート'!Z72="１～２日ある",1,IF('３　回答貼付シート'!Z72="３～５日ある",2,IF('３　回答貼付シート'!Z72="ほぼ毎日ある",3,))))</f>
        <v>0</v>
      </c>
      <c r="Y75" s="49">
        <f>IF('３　回答貼付シート'!AA72="ない",0,IF('３　回答貼付シート'!AA72="１～２日ある",1,IF('３　回答貼付シート'!AA72="３～５日ある",2,IF('３　回答貼付シート'!AA72="ほぼ毎日ある",3,))))</f>
        <v>0</v>
      </c>
      <c r="Z75" s="49">
        <f>IF('３　回答貼付シート'!AB72="ない",0,IF('３　回答貼付シート'!AB72="１～２日ある",1,IF('３　回答貼付シート'!AB72="３～５日ある",2,IF('３　回答貼付シート'!AB72="ほぼ毎日ある",3,))))</f>
        <v>0</v>
      </c>
      <c r="AA75" s="49">
        <f>IF('３　回答貼付シート'!AC72="ない",0,IF('３　回答貼付シート'!AC72="１～２日ある",1,IF('３　回答貼付シート'!AC72="３～５日ある",2,IF('３　回答貼付シート'!AC72="ほぼ毎日ある",3,))))</f>
        <v>0</v>
      </c>
      <c r="AB75" s="49">
        <f>IF('３　回答貼付シート'!AD72="ない",0,IF('３　回答貼付シート'!AD72="１～２日ある",1,IF('３　回答貼付シート'!AD72="３～５日ある",2,IF('３　回答貼付シート'!AD72="ほぼ毎日ある",3,))))</f>
        <v>0</v>
      </c>
      <c r="AC75" s="49">
        <f>IF('３　回答貼付シート'!AE72="ない",0,IF('３　回答貼付シート'!AE72="１～２日ある",1,IF('３　回答貼付シート'!AE72="３～５日ある",2,IF('３　回答貼付シート'!AE72="ほぼ毎日ある",3,))))</f>
        <v>0</v>
      </c>
      <c r="AD75" s="49">
        <f>IF('３　回答貼付シート'!AF72="ない",0,IF('３　回答貼付シート'!AF72="１～２日ある",1,IF('３　回答貼付シート'!AF72="３～５日ある",2,IF('３　回答貼付シート'!AF72="ほぼ毎日ある",3,))))</f>
        <v>0</v>
      </c>
      <c r="AE75" s="49">
        <f>IF('３　回答貼付シート'!AG72="ない",0,IF('３　回答貼付シート'!AG72="１～２日ある",1,IF('３　回答貼付シート'!AG72="３～５日ある",2,IF('３　回答貼付シート'!AG72="ほぼ毎日ある",3,))))</f>
        <v>0</v>
      </c>
      <c r="AF75" s="49">
        <f>IF('３　回答貼付シート'!AH72="ない",0,IF('３　回答貼付シート'!AH72="１～２日ある",1,IF('３　回答貼付シート'!AH72="３～５日ある",2,IF('３　回答貼付シート'!AH72="ほぼ毎日ある",3,))))</f>
        <v>0</v>
      </c>
      <c r="AG75" s="49">
        <f>IF('３　回答貼付シート'!AI72="ない",0,IF('３　回答貼付シート'!AI72="１～２日ある",1,IF('３　回答貼付シート'!AI72="３～５日ある",2,IF('３　回答貼付シート'!AI72="ほぼ毎日ある",3,))))</f>
        <v>0</v>
      </c>
      <c r="AH75" s="49">
        <f>IF('３　回答貼付シート'!AJ72="ない",0,IF('３　回答貼付シート'!AJ72="１～２日ある",1,IF('３　回答貼付シート'!AJ72="３～５日ある",2,IF('３　回答貼付シート'!AJ72="ほぼ毎日ある",3,))))</f>
        <v>0</v>
      </c>
      <c r="AI75" s="49">
        <f>IF('３　回答貼付シート'!AK72="ない",0,IF('３　回答貼付シート'!AK72="１～２日ある",1,IF('３　回答貼付シート'!AK72="３～５日ある",2,IF('３　回答貼付シート'!AK72="ほぼ毎日ある",3,))))</f>
        <v>0</v>
      </c>
      <c r="AJ75" s="49">
        <f>IF('３　回答貼付シート'!AL72="ない",0,IF('３　回答貼付シート'!AL72="１～２日ある",1,IF('３　回答貼付シート'!AL72="３～５日ある",2,IF('３　回答貼付シート'!AL72="ほぼ毎日ある",3,))))</f>
        <v>0</v>
      </c>
      <c r="AK75" s="49">
        <f>IF('３　回答貼付シート'!AM72="ない",0,IF('３　回答貼付シート'!AM72="１～２日ある",1,IF('３　回答貼付シート'!AM72="３～５日ある",2,IF('３　回答貼付シート'!AM72="ほぼ毎日ある",3,))))</f>
        <v>0</v>
      </c>
      <c r="AL75" s="49">
        <f>'３　回答貼付シート'!$AN72</f>
        <v>0</v>
      </c>
      <c r="AM75" s="49" t="str">
        <f t="shared" si="12"/>
        <v/>
      </c>
      <c r="AN75" s="49" t="str">
        <f t="shared" si="13"/>
        <v/>
      </c>
      <c r="AO75" s="49" t="str">
        <f t="shared" si="14"/>
        <v/>
      </c>
      <c r="AP75" s="49" t="str">
        <f t="shared" si="15"/>
        <v/>
      </c>
      <c r="AQ75" s="49" t="str">
        <f t="shared" si="16"/>
        <v/>
      </c>
      <c r="AR75" t="str">
        <f t="shared" si="17"/>
        <v>0</v>
      </c>
      <c r="AT75" s="42"/>
    </row>
    <row r="76" spans="1:46">
      <c r="A76" s="49"/>
      <c r="B76" s="49">
        <f t="shared" si="11"/>
        <v>0</v>
      </c>
      <c r="C76" s="49">
        <f>IF('３　回答貼付シート'!$F73&lt;&gt;0,VLOOKUP('３　回答貼付シート'!$F73,$AR$2048:$AS$2054,2,FALSE),0)</f>
        <v>0</v>
      </c>
      <c r="D76" s="49">
        <f>IF('３　回答貼付シート'!$G73&lt;&gt;0,VLOOKUP(('３　回答貼付シート'!$G73), $AR$2048:$AS$2054,2,FALSE),0)</f>
        <v>0</v>
      </c>
      <c r="E76" s="49">
        <f>'３　回答貼付シート'!$H73</f>
        <v>0</v>
      </c>
      <c r="F76" s="49">
        <f>IF(E76=0,0,VLOOKUP($B76,'２　情報入力シート'!$A$2:$E$2049,5))</f>
        <v>0</v>
      </c>
      <c r="G76" s="49">
        <f>IF('３　回答貼付シート'!I73="ない",0,IF('３　回答貼付シート'!I73="１～２日ある",1,IF('３　回答貼付シート'!I73="３～５日ある",2,IF('３　回答貼付シート'!I73="ほぼ毎日ある",3,))))</f>
        <v>0</v>
      </c>
      <c r="H76" s="49">
        <f>IF('３　回答貼付シート'!J73="ない",0,IF('３　回答貼付シート'!J73="１～２日ある",1,IF('３　回答貼付シート'!J73="３～５日ある",2,IF('３　回答貼付シート'!J73="ほぼ毎日ある",3,))))</f>
        <v>0</v>
      </c>
      <c r="I76" s="49">
        <f>IF('３　回答貼付シート'!K73="ない",0,IF('３　回答貼付シート'!K73="１～２日ある",1,IF('３　回答貼付シート'!K73="３～５日ある",2,IF('３　回答貼付シート'!K73="ほぼ毎日ある",3,))))</f>
        <v>0</v>
      </c>
      <c r="J76" s="49">
        <f>IF('３　回答貼付シート'!L73="ない",0,IF('３　回答貼付シート'!L73="１～２日ある",1,IF('３　回答貼付シート'!L73="３～５日ある",2,IF('３　回答貼付シート'!L73="ほぼ毎日ある",3,))))</f>
        <v>0</v>
      </c>
      <c r="K76" s="49">
        <f>IF('３　回答貼付シート'!M73="ない",0,IF('３　回答貼付シート'!M73="１～２日ある",1,IF('３　回答貼付シート'!M73="３～５日ある",2,IF('３　回答貼付シート'!M73="ほぼ毎日ある",3,))))</f>
        <v>0</v>
      </c>
      <c r="L76" s="49">
        <f>IF('３　回答貼付シート'!N73="ない",0,IF('３　回答貼付シート'!N73="１～２日ある",1,IF('３　回答貼付シート'!N73="３～５日ある",2,IF('３　回答貼付シート'!N73="ほぼ毎日ある",3,))))</f>
        <v>0</v>
      </c>
      <c r="M76" s="49">
        <f>IF('３　回答貼付シート'!O73="ない",0,IF('３　回答貼付シート'!O73="１～２日ある",1,IF('３　回答貼付シート'!O73="３～５日ある",2,IF('３　回答貼付シート'!O73="ほぼ毎日ある",3,))))</f>
        <v>0</v>
      </c>
      <c r="N76" s="49">
        <f>IF('３　回答貼付シート'!P73="ない",0,IF('３　回答貼付シート'!P73="１～２日ある",1,IF('３　回答貼付シート'!P73="３～５日ある",2,IF('３　回答貼付シート'!P73="ほぼ毎日ある",3,))))</f>
        <v>0</v>
      </c>
      <c r="O76" s="49">
        <f>IF('３　回答貼付シート'!Q73="ない",0,IF('３　回答貼付シート'!Q73="１～２日ある",1,IF('３　回答貼付シート'!Q73="３～５日ある",2,IF('３　回答貼付シート'!Q73="ほぼ毎日ある",3,))))</f>
        <v>0</v>
      </c>
      <c r="P76" s="49">
        <f>IF('３　回答貼付シート'!R73="ない",0,IF('３　回答貼付シート'!R73="１～２日ある",1,IF('３　回答貼付シート'!R73="３～５日ある",2,IF('３　回答貼付シート'!R73="ほぼ毎日ある",3,))))</f>
        <v>0</v>
      </c>
      <c r="Q76" s="49">
        <f>IF('３　回答貼付シート'!S73="ない",0,IF('３　回答貼付シート'!S73="１～２日ある",1,IF('３　回答貼付シート'!S73="３～５日ある",2,IF('３　回答貼付シート'!S73="ほぼ毎日ある",3,))))</f>
        <v>0</v>
      </c>
      <c r="R76" s="49">
        <f>IF('３　回答貼付シート'!T73="ない",0,IF('３　回答貼付シート'!T73="１～２日ある",1,IF('３　回答貼付シート'!T73="３～５日ある",2,IF('３　回答貼付シート'!T73="ほぼ毎日ある",3,))))</f>
        <v>0</v>
      </c>
      <c r="S76" s="49">
        <f>IF('３　回答貼付シート'!U73="ない",0,IF('３　回答貼付シート'!U73="１～２日ある",1,IF('３　回答貼付シート'!U73="３～５日ある",2,IF('３　回答貼付シート'!U73="ほぼ毎日ある",3,))))</f>
        <v>0</v>
      </c>
      <c r="T76" s="49">
        <f>IF('３　回答貼付シート'!V73="ない",0,IF('３　回答貼付シート'!V73="１～２日ある",1,IF('３　回答貼付シート'!V73="３～５日ある",2,IF('３　回答貼付シート'!V73="ほぼ毎日ある",3,))))</f>
        <v>0</v>
      </c>
      <c r="U76" s="49">
        <f>IF('３　回答貼付シート'!W73="ない",0,IF('３　回答貼付シート'!W73="１～２日ある",1,IF('３　回答貼付シート'!W73="３～５日ある",2,IF('３　回答貼付シート'!W73="ほぼ毎日ある",3,))))</f>
        <v>0</v>
      </c>
      <c r="V76" s="49">
        <f>IF('３　回答貼付シート'!X73="ない",0,IF('３　回答貼付シート'!X73="１～２日ある",1,IF('３　回答貼付シート'!X73="３～５日ある",2,IF('３　回答貼付シート'!X73="ほぼ毎日ある",3,))))</f>
        <v>0</v>
      </c>
      <c r="W76" s="49">
        <f>IF('３　回答貼付シート'!Y73="ない",0,IF('３　回答貼付シート'!Y73="１～２日ある",1,IF('３　回答貼付シート'!Y73="３～５日ある",2,IF('３　回答貼付シート'!Y73="ほぼ毎日ある",3,))))</f>
        <v>0</v>
      </c>
      <c r="X76" s="49">
        <f>IF('３　回答貼付シート'!Z73="ない",0,IF('３　回答貼付シート'!Z73="１～２日ある",1,IF('３　回答貼付シート'!Z73="３～５日ある",2,IF('３　回答貼付シート'!Z73="ほぼ毎日ある",3,))))</f>
        <v>0</v>
      </c>
      <c r="Y76" s="49">
        <f>IF('３　回答貼付シート'!AA73="ない",0,IF('３　回答貼付シート'!AA73="１～２日ある",1,IF('３　回答貼付シート'!AA73="３～５日ある",2,IF('３　回答貼付シート'!AA73="ほぼ毎日ある",3,))))</f>
        <v>0</v>
      </c>
      <c r="Z76" s="49">
        <f>IF('３　回答貼付シート'!AB73="ない",0,IF('３　回答貼付シート'!AB73="１～２日ある",1,IF('３　回答貼付シート'!AB73="３～５日ある",2,IF('３　回答貼付シート'!AB73="ほぼ毎日ある",3,))))</f>
        <v>0</v>
      </c>
      <c r="AA76" s="49">
        <f>IF('３　回答貼付シート'!AC73="ない",0,IF('３　回答貼付シート'!AC73="１～２日ある",1,IF('３　回答貼付シート'!AC73="３～５日ある",2,IF('３　回答貼付シート'!AC73="ほぼ毎日ある",3,))))</f>
        <v>0</v>
      </c>
      <c r="AB76" s="49">
        <f>IF('３　回答貼付シート'!AD73="ない",0,IF('３　回答貼付シート'!AD73="１～２日ある",1,IF('３　回答貼付シート'!AD73="３～５日ある",2,IF('３　回答貼付シート'!AD73="ほぼ毎日ある",3,))))</f>
        <v>0</v>
      </c>
      <c r="AC76" s="49">
        <f>IF('３　回答貼付シート'!AE73="ない",0,IF('３　回答貼付シート'!AE73="１～２日ある",1,IF('３　回答貼付シート'!AE73="３～５日ある",2,IF('３　回答貼付シート'!AE73="ほぼ毎日ある",3,))))</f>
        <v>0</v>
      </c>
      <c r="AD76" s="49">
        <f>IF('３　回答貼付シート'!AF73="ない",0,IF('３　回答貼付シート'!AF73="１～２日ある",1,IF('３　回答貼付シート'!AF73="３～５日ある",2,IF('３　回答貼付シート'!AF73="ほぼ毎日ある",3,))))</f>
        <v>0</v>
      </c>
      <c r="AE76" s="49">
        <f>IF('３　回答貼付シート'!AG73="ない",0,IF('３　回答貼付シート'!AG73="１～２日ある",1,IF('３　回答貼付シート'!AG73="３～５日ある",2,IF('３　回答貼付シート'!AG73="ほぼ毎日ある",3,))))</f>
        <v>0</v>
      </c>
      <c r="AF76" s="49">
        <f>IF('３　回答貼付シート'!AH73="ない",0,IF('３　回答貼付シート'!AH73="１～２日ある",1,IF('３　回答貼付シート'!AH73="３～５日ある",2,IF('３　回答貼付シート'!AH73="ほぼ毎日ある",3,))))</f>
        <v>0</v>
      </c>
      <c r="AG76" s="49">
        <f>IF('３　回答貼付シート'!AI73="ない",0,IF('３　回答貼付シート'!AI73="１～２日ある",1,IF('３　回答貼付シート'!AI73="３～５日ある",2,IF('３　回答貼付シート'!AI73="ほぼ毎日ある",3,))))</f>
        <v>0</v>
      </c>
      <c r="AH76" s="49">
        <f>IF('３　回答貼付シート'!AJ73="ない",0,IF('３　回答貼付シート'!AJ73="１～２日ある",1,IF('３　回答貼付シート'!AJ73="３～５日ある",2,IF('３　回答貼付シート'!AJ73="ほぼ毎日ある",3,))))</f>
        <v>0</v>
      </c>
      <c r="AI76" s="49">
        <f>IF('３　回答貼付シート'!AK73="ない",0,IF('３　回答貼付シート'!AK73="１～２日ある",1,IF('３　回答貼付シート'!AK73="３～５日ある",2,IF('３　回答貼付シート'!AK73="ほぼ毎日ある",3,))))</f>
        <v>0</v>
      </c>
      <c r="AJ76" s="49">
        <f>IF('３　回答貼付シート'!AL73="ない",0,IF('３　回答貼付シート'!AL73="１～２日ある",1,IF('３　回答貼付シート'!AL73="３～５日ある",2,IF('３　回答貼付シート'!AL73="ほぼ毎日ある",3,))))</f>
        <v>0</v>
      </c>
      <c r="AK76" s="49">
        <f>IF('３　回答貼付シート'!AM73="ない",0,IF('３　回答貼付シート'!AM73="１～２日ある",1,IF('３　回答貼付シート'!AM73="３～５日ある",2,IF('３　回答貼付シート'!AM73="ほぼ毎日ある",3,))))</f>
        <v>0</v>
      </c>
      <c r="AL76" s="49">
        <f>'３　回答貼付シート'!$AN73</f>
        <v>0</v>
      </c>
      <c r="AM76" s="49" t="str">
        <f t="shared" si="12"/>
        <v/>
      </c>
      <c r="AN76" s="49" t="str">
        <f t="shared" si="13"/>
        <v/>
      </c>
      <c r="AO76" s="49" t="str">
        <f t="shared" si="14"/>
        <v/>
      </c>
      <c r="AP76" s="49" t="str">
        <f t="shared" si="15"/>
        <v/>
      </c>
      <c r="AQ76" s="49" t="str">
        <f t="shared" si="16"/>
        <v/>
      </c>
      <c r="AR76" t="str">
        <f t="shared" si="17"/>
        <v>0</v>
      </c>
      <c r="AT76" s="42"/>
    </row>
    <row r="77" spans="1:46">
      <c r="A77" s="49"/>
      <c r="B77" s="49">
        <f t="shared" si="11"/>
        <v>0</v>
      </c>
      <c r="C77" s="49">
        <f>IF('３　回答貼付シート'!$F74&lt;&gt;0,VLOOKUP('３　回答貼付シート'!$F74,$AR$2048:$AS$2054,2,FALSE),0)</f>
        <v>0</v>
      </c>
      <c r="D77" s="49">
        <f>IF('３　回答貼付シート'!$G74&lt;&gt;0,VLOOKUP(('３　回答貼付シート'!$G74), $AR$2048:$AS$2054,2,FALSE),0)</f>
        <v>0</v>
      </c>
      <c r="E77" s="49">
        <f>'３　回答貼付シート'!$H74</f>
        <v>0</v>
      </c>
      <c r="F77" s="49">
        <f>IF(E77=0,0,VLOOKUP($B77,'２　情報入力シート'!$A$2:$E$2049,5))</f>
        <v>0</v>
      </c>
      <c r="G77" s="49">
        <f>IF('３　回答貼付シート'!I74="ない",0,IF('３　回答貼付シート'!I74="１～２日ある",1,IF('３　回答貼付シート'!I74="３～５日ある",2,IF('３　回答貼付シート'!I74="ほぼ毎日ある",3,))))</f>
        <v>0</v>
      </c>
      <c r="H77" s="49">
        <f>IF('３　回答貼付シート'!J74="ない",0,IF('３　回答貼付シート'!J74="１～２日ある",1,IF('３　回答貼付シート'!J74="３～５日ある",2,IF('３　回答貼付シート'!J74="ほぼ毎日ある",3,))))</f>
        <v>0</v>
      </c>
      <c r="I77" s="49">
        <f>IF('３　回答貼付シート'!K74="ない",0,IF('３　回答貼付シート'!K74="１～２日ある",1,IF('３　回答貼付シート'!K74="３～５日ある",2,IF('３　回答貼付シート'!K74="ほぼ毎日ある",3,))))</f>
        <v>0</v>
      </c>
      <c r="J77" s="49">
        <f>IF('３　回答貼付シート'!L74="ない",0,IF('３　回答貼付シート'!L74="１～２日ある",1,IF('３　回答貼付シート'!L74="３～５日ある",2,IF('３　回答貼付シート'!L74="ほぼ毎日ある",3,))))</f>
        <v>0</v>
      </c>
      <c r="K77" s="49">
        <f>IF('３　回答貼付シート'!M74="ない",0,IF('３　回答貼付シート'!M74="１～２日ある",1,IF('３　回答貼付シート'!M74="３～５日ある",2,IF('３　回答貼付シート'!M74="ほぼ毎日ある",3,))))</f>
        <v>0</v>
      </c>
      <c r="L77" s="49">
        <f>IF('３　回答貼付シート'!N74="ない",0,IF('３　回答貼付シート'!N74="１～２日ある",1,IF('３　回答貼付シート'!N74="３～５日ある",2,IF('３　回答貼付シート'!N74="ほぼ毎日ある",3,))))</f>
        <v>0</v>
      </c>
      <c r="M77" s="49">
        <f>IF('３　回答貼付シート'!O74="ない",0,IF('３　回答貼付シート'!O74="１～２日ある",1,IF('３　回答貼付シート'!O74="３～５日ある",2,IF('３　回答貼付シート'!O74="ほぼ毎日ある",3,))))</f>
        <v>0</v>
      </c>
      <c r="N77" s="49">
        <f>IF('３　回答貼付シート'!P74="ない",0,IF('３　回答貼付シート'!P74="１～２日ある",1,IF('３　回答貼付シート'!P74="３～５日ある",2,IF('３　回答貼付シート'!P74="ほぼ毎日ある",3,))))</f>
        <v>0</v>
      </c>
      <c r="O77" s="49">
        <f>IF('３　回答貼付シート'!Q74="ない",0,IF('３　回答貼付シート'!Q74="１～２日ある",1,IF('３　回答貼付シート'!Q74="３～５日ある",2,IF('３　回答貼付シート'!Q74="ほぼ毎日ある",3,))))</f>
        <v>0</v>
      </c>
      <c r="P77" s="49">
        <f>IF('３　回答貼付シート'!R74="ない",0,IF('３　回答貼付シート'!R74="１～２日ある",1,IF('３　回答貼付シート'!R74="３～５日ある",2,IF('３　回答貼付シート'!R74="ほぼ毎日ある",3,))))</f>
        <v>0</v>
      </c>
      <c r="Q77" s="49">
        <f>IF('３　回答貼付シート'!S74="ない",0,IF('３　回答貼付シート'!S74="１～２日ある",1,IF('３　回答貼付シート'!S74="３～５日ある",2,IF('３　回答貼付シート'!S74="ほぼ毎日ある",3,))))</f>
        <v>0</v>
      </c>
      <c r="R77" s="49">
        <f>IF('３　回答貼付シート'!T74="ない",0,IF('３　回答貼付シート'!T74="１～２日ある",1,IF('３　回答貼付シート'!T74="３～５日ある",2,IF('３　回答貼付シート'!T74="ほぼ毎日ある",3,))))</f>
        <v>0</v>
      </c>
      <c r="S77" s="49">
        <f>IF('３　回答貼付シート'!U74="ない",0,IF('３　回答貼付シート'!U74="１～２日ある",1,IF('３　回答貼付シート'!U74="３～５日ある",2,IF('３　回答貼付シート'!U74="ほぼ毎日ある",3,))))</f>
        <v>0</v>
      </c>
      <c r="T77" s="49">
        <f>IF('３　回答貼付シート'!V74="ない",0,IF('３　回答貼付シート'!V74="１～２日ある",1,IF('３　回答貼付シート'!V74="３～５日ある",2,IF('３　回答貼付シート'!V74="ほぼ毎日ある",3,))))</f>
        <v>0</v>
      </c>
      <c r="U77" s="49">
        <f>IF('３　回答貼付シート'!W74="ない",0,IF('３　回答貼付シート'!W74="１～２日ある",1,IF('３　回答貼付シート'!W74="３～５日ある",2,IF('３　回答貼付シート'!W74="ほぼ毎日ある",3,))))</f>
        <v>0</v>
      </c>
      <c r="V77" s="49">
        <f>IF('３　回答貼付シート'!X74="ない",0,IF('３　回答貼付シート'!X74="１～２日ある",1,IF('３　回答貼付シート'!X74="３～５日ある",2,IF('３　回答貼付シート'!X74="ほぼ毎日ある",3,))))</f>
        <v>0</v>
      </c>
      <c r="W77" s="49">
        <f>IF('３　回答貼付シート'!Y74="ない",0,IF('３　回答貼付シート'!Y74="１～２日ある",1,IF('３　回答貼付シート'!Y74="３～５日ある",2,IF('３　回答貼付シート'!Y74="ほぼ毎日ある",3,))))</f>
        <v>0</v>
      </c>
      <c r="X77" s="49">
        <f>IF('３　回答貼付シート'!Z74="ない",0,IF('３　回答貼付シート'!Z74="１～２日ある",1,IF('３　回答貼付シート'!Z74="３～５日ある",2,IF('３　回答貼付シート'!Z74="ほぼ毎日ある",3,))))</f>
        <v>0</v>
      </c>
      <c r="Y77" s="49">
        <f>IF('３　回答貼付シート'!AA74="ない",0,IF('３　回答貼付シート'!AA74="１～２日ある",1,IF('３　回答貼付シート'!AA74="３～５日ある",2,IF('３　回答貼付シート'!AA74="ほぼ毎日ある",3,))))</f>
        <v>0</v>
      </c>
      <c r="Z77" s="49">
        <f>IF('３　回答貼付シート'!AB74="ない",0,IF('３　回答貼付シート'!AB74="１～２日ある",1,IF('３　回答貼付シート'!AB74="３～５日ある",2,IF('３　回答貼付シート'!AB74="ほぼ毎日ある",3,))))</f>
        <v>0</v>
      </c>
      <c r="AA77" s="49">
        <f>IF('３　回答貼付シート'!AC74="ない",0,IF('３　回答貼付シート'!AC74="１～２日ある",1,IF('３　回答貼付シート'!AC74="３～５日ある",2,IF('３　回答貼付シート'!AC74="ほぼ毎日ある",3,))))</f>
        <v>0</v>
      </c>
      <c r="AB77" s="49">
        <f>IF('３　回答貼付シート'!AD74="ない",0,IF('３　回答貼付シート'!AD74="１～２日ある",1,IF('３　回答貼付シート'!AD74="３～５日ある",2,IF('３　回答貼付シート'!AD74="ほぼ毎日ある",3,))))</f>
        <v>0</v>
      </c>
      <c r="AC77" s="49">
        <f>IF('３　回答貼付シート'!AE74="ない",0,IF('３　回答貼付シート'!AE74="１～２日ある",1,IF('３　回答貼付シート'!AE74="３～５日ある",2,IF('３　回答貼付シート'!AE74="ほぼ毎日ある",3,))))</f>
        <v>0</v>
      </c>
      <c r="AD77" s="49">
        <f>IF('３　回答貼付シート'!AF74="ない",0,IF('３　回答貼付シート'!AF74="１～２日ある",1,IF('３　回答貼付シート'!AF74="３～５日ある",2,IF('３　回答貼付シート'!AF74="ほぼ毎日ある",3,))))</f>
        <v>0</v>
      </c>
      <c r="AE77" s="49">
        <f>IF('３　回答貼付シート'!AG74="ない",0,IF('３　回答貼付シート'!AG74="１～２日ある",1,IF('３　回答貼付シート'!AG74="３～５日ある",2,IF('３　回答貼付シート'!AG74="ほぼ毎日ある",3,))))</f>
        <v>0</v>
      </c>
      <c r="AF77" s="49">
        <f>IF('３　回答貼付シート'!AH74="ない",0,IF('３　回答貼付シート'!AH74="１～２日ある",1,IF('３　回答貼付シート'!AH74="３～５日ある",2,IF('３　回答貼付シート'!AH74="ほぼ毎日ある",3,))))</f>
        <v>0</v>
      </c>
      <c r="AG77" s="49">
        <f>IF('３　回答貼付シート'!AI74="ない",0,IF('３　回答貼付シート'!AI74="１～２日ある",1,IF('３　回答貼付シート'!AI74="３～５日ある",2,IF('３　回答貼付シート'!AI74="ほぼ毎日ある",3,))))</f>
        <v>0</v>
      </c>
      <c r="AH77" s="49">
        <f>IF('３　回答貼付シート'!AJ74="ない",0,IF('３　回答貼付シート'!AJ74="１～２日ある",1,IF('３　回答貼付シート'!AJ74="３～５日ある",2,IF('３　回答貼付シート'!AJ74="ほぼ毎日ある",3,))))</f>
        <v>0</v>
      </c>
      <c r="AI77" s="49">
        <f>IF('３　回答貼付シート'!AK74="ない",0,IF('３　回答貼付シート'!AK74="１～２日ある",1,IF('３　回答貼付シート'!AK74="３～５日ある",2,IF('３　回答貼付シート'!AK74="ほぼ毎日ある",3,))))</f>
        <v>0</v>
      </c>
      <c r="AJ77" s="49">
        <f>IF('３　回答貼付シート'!AL74="ない",0,IF('３　回答貼付シート'!AL74="１～２日ある",1,IF('３　回答貼付シート'!AL74="３～５日ある",2,IF('３　回答貼付シート'!AL74="ほぼ毎日ある",3,))))</f>
        <v>0</v>
      </c>
      <c r="AK77" s="49">
        <f>IF('３　回答貼付シート'!AM74="ない",0,IF('３　回答貼付シート'!AM74="１～２日ある",1,IF('３　回答貼付シート'!AM74="３～５日ある",2,IF('３　回答貼付シート'!AM74="ほぼ毎日ある",3,))))</f>
        <v>0</v>
      </c>
      <c r="AL77" s="49">
        <f>'３　回答貼付シート'!$AN74</f>
        <v>0</v>
      </c>
      <c r="AM77" s="49" t="str">
        <f t="shared" si="12"/>
        <v/>
      </c>
      <c r="AN77" s="49" t="str">
        <f t="shared" si="13"/>
        <v/>
      </c>
      <c r="AO77" s="49" t="str">
        <f t="shared" si="14"/>
        <v/>
      </c>
      <c r="AP77" s="49" t="str">
        <f t="shared" si="15"/>
        <v/>
      </c>
      <c r="AQ77" s="49" t="str">
        <f t="shared" si="16"/>
        <v/>
      </c>
      <c r="AR77" t="str">
        <f t="shared" si="17"/>
        <v>0</v>
      </c>
      <c r="AT77" s="42"/>
    </row>
    <row r="78" spans="1:46">
      <c r="A78" s="49"/>
      <c r="B78" s="49">
        <f t="shared" si="11"/>
        <v>0</v>
      </c>
      <c r="C78" s="49">
        <f>IF('３　回答貼付シート'!$F75&lt;&gt;0,VLOOKUP('３　回答貼付シート'!$F75,$AR$2048:$AS$2054,2,FALSE),0)</f>
        <v>0</v>
      </c>
      <c r="D78" s="49">
        <f>IF('３　回答貼付シート'!$G75&lt;&gt;0,VLOOKUP(('３　回答貼付シート'!$G75), $AR$2048:$AS$2054,2,FALSE),0)</f>
        <v>0</v>
      </c>
      <c r="E78" s="49">
        <f>'３　回答貼付シート'!$H75</f>
        <v>0</v>
      </c>
      <c r="F78" s="49">
        <f>IF(E78=0,0,VLOOKUP($B78,'２　情報入力シート'!$A$2:$E$2049,5))</f>
        <v>0</v>
      </c>
      <c r="G78" s="49">
        <f>IF('３　回答貼付シート'!I75="ない",0,IF('３　回答貼付シート'!I75="１～２日ある",1,IF('３　回答貼付シート'!I75="３～５日ある",2,IF('３　回答貼付シート'!I75="ほぼ毎日ある",3,))))</f>
        <v>0</v>
      </c>
      <c r="H78" s="49">
        <f>IF('３　回答貼付シート'!J75="ない",0,IF('３　回答貼付シート'!J75="１～２日ある",1,IF('３　回答貼付シート'!J75="３～５日ある",2,IF('３　回答貼付シート'!J75="ほぼ毎日ある",3,))))</f>
        <v>0</v>
      </c>
      <c r="I78" s="49">
        <f>IF('３　回答貼付シート'!K75="ない",0,IF('３　回答貼付シート'!K75="１～２日ある",1,IF('３　回答貼付シート'!K75="３～５日ある",2,IF('３　回答貼付シート'!K75="ほぼ毎日ある",3,))))</f>
        <v>0</v>
      </c>
      <c r="J78" s="49">
        <f>IF('３　回答貼付シート'!L75="ない",0,IF('３　回答貼付シート'!L75="１～２日ある",1,IF('３　回答貼付シート'!L75="３～５日ある",2,IF('３　回答貼付シート'!L75="ほぼ毎日ある",3,))))</f>
        <v>0</v>
      </c>
      <c r="K78" s="49">
        <f>IF('３　回答貼付シート'!M75="ない",0,IF('３　回答貼付シート'!M75="１～２日ある",1,IF('３　回答貼付シート'!M75="３～５日ある",2,IF('３　回答貼付シート'!M75="ほぼ毎日ある",3,))))</f>
        <v>0</v>
      </c>
      <c r="L78" s="49">
        <f>IF('３　回答貼付シート'!N75="ない",0,IF('３　回答貼付シート'!N75="１～２日ある",1,IF('３　回答貼付シート'!N75="３～５日ある",2,IF('３　回答貼付シート'!N75="ほぼ毎日ある",3,))))</f>
        <v>0</v>
      </c>
      <c r="M78" s="49">
        <f>IF('３　回答貼付シート'!O75="ない",0,IF('３　回答貼付シート'!O75="１～２日ある",1,IF('３　回答貼付シート'!O75="３～５日ある",2,IF('３　回答貼付シート'!O75="ほぼ毎日ある",3,))))</f>
        <v>0</v>
      </c>
      <c r="N78" s="49">
        <f>IF('３　回答貼付シート'!P75="ない",0,IF('３　回答貼付シート'!P75="１～２日ある",1,IF('３　回答貼付シート'!P75="３～５日ある",2,IF('３　回答貼付シート'!P75="ほぼ毎日ある",3,))))</f>
        <v>0</v>
      </c>
      <c r="O78" s="49">
        <f>IF('３　回答貼付シート'!Q75="ない",0,IF('３　回答貼付シート'!Q75="１～２日ある",1,IF('３　回答貼付シート'!Q75="３～５日ある",2,IF('３　回答貼付シート'!Q75="ほぼ毎日ある",3,))))</f>
        <v>0</v>
      </c>
      <c r="P78" s="49">
        <f>IF('３　回答貼付シート'!R75="ない",0,IF('３　回答貼付シート'!R75="１～２日ある",1,IF('３　回答貼付シート'!R75="３～５日ある",2,IF('３　回答貼付シート'!R75="ほぼ毎日ある",3,))))</f>
        <v>0</v>
      </c>
      <c r="Q78" s="49">
        <f>IF('３　回答貼付シート'!S75="ない",0,IF('３　回答貼付シート'!S75="１～２日ある",1,IF('３　回答貼付シート'!S75="３～５日ある",2,IF('３　回答貼付シート'!S75="ほぼ毎日ある",3,))))</f>
        <v>0</v>
      </c>
      <c r="R78" s="49">
        <f>IF('３　回答貼付シート'!T75="ない",0,IF('３　回答貼付シート'!T75="１～２日ある",1,IF('３　回答貼付シート'!T75="３～５日ある",2,IF('３　回答貼付シート'!T75="ほぼ毎日ある",3,))))</f>
        <v>0</v>
      </c>
      <c r="S78" s="49">
        <f>IF('３　回答貼付シート'!U75="ない",0,IF('３　回答貼付シート'!U75="１～２日ある",1,IF('３　回答貼付シート'!U75="３～５日ある",2,IF('３　回答貼付シート'!U75="ほぼ毎日ある",3,))))</f>
        <v>0</v>
      </c>
      <c r="T78" s="49">
        <f>IF('３　回答貼付シート'!V75="ない",0,IF('３　回答貼付シート'!V75="１～２日ある",1,IF('３　回答貼付シート'!V75="３～５日ある",2,IF('３　回答貼付シート'!V75="ほぼ毎日ある",3,))))</f>
        <v>0</v>
      </c>
      <c r="U78" s="49">
        <f>IF('３　回答貼付シート'!W75="ない",0,IF('３　回答貼付シート'!W75="１～２日ある",1,IF('３　回答貼付シート'!W75="３～５日ある",2,IF('３　回答貼付シート'!W75="ほぼ毎日ある",3,))))</f>
        <v>0</v>
      </c>
      <c r="V78" s="49">
        <f>IF('３　回答貼付シート'!X75="ない",0,IF('３　回答貼付シート'!X75="１～２日ある",1,IF('３　回答貼付シート'!X75="３～５日ある",2,IF('３　回答貼付シート'!X75="ほぼ毎日ある",3,))))</f>
        <v>0</v>
      </c>
      <c r="W78" s="49">
        <f>IF('３　回答貼付シート'!Y75="ない",0,IF('３　回答貼付シート'!Y75="１～２日ある",1,IF('３　回答貼付シート'!Y75="３～５日ある",2,IF('３　回答貼付シート'!Y75="ほぼ毎日ある",3,))))</f>
        <v>0</v>
      </c>
      <c r="X78" s="49">
        <f>IF('３　回答貼付シート'!Z75="ない",0,IF('３　回答貼付シート'!Z75="１～２日ある",1,IF('３　回答貼付シート'!Z75="３～５日ある",2,IF('３　回答貼付シート'!Z75="ほぼ毎日ある",3,))))</f>
        <v>0</v>
      </c>
      <c r="Y78" s="49">
        <f>IF('３　回答貼付シート'!AA75="ない",0,IF('３　回答貼付シート'!AA75="１～２日ある",1,IF('３　回答貼付シート'!AA75="３～５日ある",2,IF('３　回答貼付シート'!AA75="ほぼ毎日ある",3,))))</f>
        <v>0</v>
      </c>
      <c r="Z78" s="49">
        <f>IF('３　回答貼付シート'!AB75="ない",0,IF('３　回答貼付シート'!AB75="１～２日ある",1,IF('３　回答貼付シート'!AB75="３～５日ある",2,IF('３　回答貼付シート'!AB75="ほぼ毎日ある",3,))))</f>
        <v>0</v>
      </c>
      <c r="AA78" s="49">
        <f>IF('３　回答貼付シート'!AC75="ない",0,IF('３　回答貼付シート'!AC75="１～２日ある",1,IF('３　回答貼付シート'!AC75="３～５日ある",2,IF('３　回答貼付シート'!AC75="ほぼ毎日ある",3,))))</f>
        <v>0</v>
      </c>
      <c r="AB78" s="49">
        <f>IF('３　回答貼付シート'!AD75="ない",0,IF('３　回答貼付シート'!AD75="１～２日ある",1,IF('３　回答貼付シート'!AD75="３～５日ある",2,IF('３　回答貼付シート'!AD75="ほぼ毎日ある",3,))))</f>
        <v>0</v>
      </c>
      <c r="AC78" s="49">
        <f>IF('３　回答貼付シート'!AE75="ない",0,IF('３　回答貼付シート'!AE75="１～２日ある",1,IF('３　回答貼付シート'!AE75="３～５日ある",2,IF('３　回答貼付シート'!AE75="ほぼ毎日ある",3,))))</f>
        <v>0</v>
      </c>
      <c r="AD78" s="49">
        <f>IF('３　回答貼付シート'!AF75="ない",0,IF('３　回答貼付シート'!AF75="１～２日ある",1,IF('３　回答貼付シート'!AF75="３～５日ある",2,IF('３　回答貼付シート'!AF75="ほぼ毎日ある",3,))))</f>
        <v>0</v>
      </c>
      <c r="AE78" s="49">
        <f>IF('３　回答貼付シート'!AG75="ない",0,IF('３　回答貼付シート'!AG75="１～２日ある",1,IF('３　回答貼付シート'!AG75="３～５日ある",2,IF('３　回答貼付シート'!AG75="ほぼ毎日ある",3,))))</f>
        <v>0</v>
      </c>
      <c r="AF78" s="49">
        <f>IF('３　回答貼付シート'!AH75="ない",0,IF('３　回答貼付シート'!AH75="１～２日ある",1,IF('３　回答貼付シート'!AH75="３～５日ある",2,IF('３　回答貼付シート'!AH75="ほぼ毎日ある",3,))))</f>
        <v>0</v>
      </c>
      <c r="AG78" s="49">
        <f>IF('３　回答貼付シート'!AI75="ない",0,IF('３　回答貼付シート'!AI75="１～２日ある",1,IF('３　回答貼付シート'!AI75="３～５日ある",2,IF('３　回答貼付シート'!AI75="ほぼ毎日ある",3,))))</f>
        <v>0</v>
      </c>
      <c r="AH78" s="49">
        <f>IF('３　回答貼付シート'!AJ75="ない",0,IF('３　回答貼付シート'!AJ75="１～２日ある",1,IF('３　回答貼付シート'!AJ75="３～５日ある",2,IF('３　回答貼付シート'!AJ75="ほぼ毎日ある",3,))))</f>
        <v>0</v>
      </c>
      <c r="AI78" s="49">
        <f>IF('３　回答貼付シート'!AK75="ない",0,IF('３　回答貼付シート'!AK75="１～２日ある",1,IF('３　回答貼付シート'!AK75="３～５日ある",2,IF('３　回答貼付シート'!AK75="ほぼ毎日ある",3,))))</f>
        <v>0</v>
      </c>
      <c r="AJ78" s="49">
        <f>IF('３　回答貼付シート'!AL75="ない",0,IF('３　回答貼付シート'!AL75="１～２日ある",1,IF('３　回答貼付シート'!AL75="３～５日ある",2,IF('３　回答貼付シート'!AL75="ほぼ毎日ある",3,))))</f>
        <v>0</v>
      </c>
      <c r="AK78" s="49">
        <f>IF('３　回答貼付シート'!AM75="ない",0,IF('３　回答貼付シート'!AM75="１～２日ある",1,IF('３　回答貼付シート'!AM75="３～５日ある",2,IF('３　回答貼付シート'!AM75="ほぼ毎日ある",3,))))</f>
        <v>0</v>
      </c>
      <c r="AL78" s="49">
        <f>'３　回答貼付シート'!$AN75</f>
        <v>0</v>
      </c>
      <c r="AM78" s="49" t="str">
        <f t="shared" si="12"/>
        <v/>
      </c>
      <c r="AN78" s="49" t="str">
        <f t="shared" si="13"/>
        <v/>
      </c>
      <c r="AO78" s="49" t="str">
        <f t="shared" si="14"/>
        <v/>
      </c>
      <c r="AP78" s="49" t="str">
        <f t="shared" si="15"/>
        <v/>
      </c>
      <c r="AQ78" s="49" t="str">
        <f t="shared" si="16"/>
        <v/>
      </c>
      <c r="AR78" t="str">
        <f t="shared" si="17"/>
        <v>0</v>
      </c>
      <c r="AT78" s="42"/>
    </row>
    <row r="79" spans="1:46">
      <c r="A79" s="49"/>
      <c r="B79" s="49">
        <f t="shared" si="11"/>
        <v>0</v>
      </c>
      <c r="C79" s="49">
        <f>IF('３　回答貼付シート'!$F76&lt;&gt;0,VLOOKUP('３　回答貼付シート'!$F76,$AR$2048:$AS$2054,2,FALSE),0)</f>
        <v>0</v>
      </c>
      <c r="D79" s="49">
        <f>IF('３　回答貼付シート'!$G76&lt;&gt;0,VLOOKUP(('３　回答貼付シート'!$G76), $AR$2048:$AS$2054,2,FALSE),0)</f>
        <v>0</v>
      </c>
      <c r="E79" s="49">
        <f>'３　回答貼付シート'!$H76</f>
        <v>0</v>
      </c>
      <c r="F79" s="49">
        <f>IF(E79=0,0,VLOOKUP($B79,'２　情報入力シート'!$A$2:$E$2049,5))</f>
        <v>0</v>
      </c>
      <c r="G79" s="49">
        <f>IF('３　回答貼付シート'!I76="ない",0,IF('３　回答貼付シート'!I76="１～２日ある",1,IF('３　回答貼付シート'!I76="３～５日ある",2,IF('３　回答貼付シート'!I76="ほぼ毎日ある",3,))))</f>
        <v>0</v>
      </c>
      <c r="H79" s="49">
        <f>IF('３　回答貼付シート'!J76="ない",0,IF('３　回答貼付シート'!J76="１～２日ある",1,IF('３　回答貼付シート'!J76="３～５日ある",2,IF('３　回答貼付シート'!J76="ほぼ毎日ある",3,))))</f>
        <v>0</v>
      </c>
      <c r="I79" s="49">
        <f>IF('３　回答貼付シート'!K76="ない",0,IF('３　回答貼付シート'!K76="１～２日ある",1,IF('３　回答貼付シート'!K76="３～５日ある",2,IF('３　回答貼付シート'!K76="ほぼ毎日ある",3,))))</f>
        <v>0</v>
      </c>
      <c r="J79" s="49">
        <f>IF('３　回答貼付シート'!L76="ない",0,IF('３　回答貼付シート'!L76="１～２日ある",1,IF('３　回答貼付シート'!L76="３～５日ある",2,IF('３　回答貼付シート'!L76="ほぼ毎日ある",3,))))</f>
        <v>0</v>
      </c>
      <c r="K79" s="49">
        <f>IF('３　回答貼付シート'!M76="ない",0,IF('３　回答貼付シート'!M76="１～２日ある",1,IF('３　回答貼付シート'!M76="３～５日ある",2,IF('３　回答貼付シート'!M76="ほぼ毎日ある",3,))))</f>
        <v>0</v>
      </c>
      <c r="L79" s="49">
        <f>IF('３　回答貼付シート'!N76="ない",0,IF('３　回答貼付シート'!N76="１～２日ある",1,IF('３　回答貼付シート'!N76="３～５日ある",2,IF('３　回答貼付シート'!N76="ほぼ毎日ある",3,))))</f>
        <v>0</v>
      </c>
      <c r="M79" s="49">
        <f>IF('３　回答貼付シート'!O76="ない",0,IF('３　回答貼付シート'!O76="１～２日ある",1,IF('３　回答貼付シート'!O76="３～５日ある",2,IF('３　回答貼付シート'!O76="ほぼ毎日ある",3,))))</f>
        <v>0</v>
      </c>
      <c r="N79" s="49">
        <f>IF('３　回答貼付シート'!P76="ない",0,IF('３　回答貼付シート'!P76="１～２日ある",1,IF('３　回答貼付シート'!P76="３～５日ある",2,IF('３　回答貼付シート'!P76="ほぼ毎日ある",3,))))</f>
        <v>0</v>
      </c>
      <c r="O79" s="49">
        <f>IF('３　回答貼付シート'!Q76="ない",0,IF('３　回答貼付シート'!Q76="１～２日ある",1,IF('３　回答貼付シート'!Q76="３～５日ある",2,IF('３　回答貼付シート'!Q76="ほぼ毎日ある",3,))))</f>
        <v>0</v>
      </c>
      <c r="P79" s="49">
        <f>IF('３　回答貼付シート'!R76="ない",0,IF('３　回答貼付シート'!R76="１～２日ある",1,IF('３　回答貼付シート'!R76="３～５日ある",2,IF('３　回答貼付シート'!R76="ほぼ毎日ある",3,))))</f>
        <v>0</v>
      </c>
      <c r="Q79" s="49">
        <f>IF('３　回答貼付シート'!S76="ない",0,IF('３　回答貼付シート'!S76="１～２日ある",1,IF('３　回答貼付シート'!S76="３～５日ある",2,IF('３　回答貼付シート'!S76="ほぼ毎日ある",3,))))</f>
        <v>0</v>
      </c>
      <c r="R79" s="49">
        <f>IF('３　回答貼付シート'!T76="ない",0,IF('３　回答貼付シート'!T76="１～２日ある",1,IF('３　回答貼付シート'!T76="３～５日ある",2,IF('３　回答貼付シート'!T76="ほぼ毎日ある",3,))))</f>
        <v>0</v>
      </c>
      <c r="S79" s="49">
        <f>IF('３　回答貼付シート'!U76="ない",0,IF('３　回答貼付シート'!U76="１～２日ある",1,IF('３　回答貼付シート'!U76="３～５日ある",2,IF('３　回答貼付シート'!U76="ほぼ毎日ある",3,))))</f>
        <v>0</v>
      </c>
      <c r="T79" s="49">
        <f>IF('３　回答貼付シート'!V76="ない",0,IF('３　回答貼付シート'!V76="１～２日ある",1,IF('３　回答貼付シート'!V76="３～５日ある",2,IF('３　回答貼付シート'!V76="ほぼ毎日ある",3,))))</f>
        <v>0</v>
      </c>
      <c r="U79" s="49">
        <f>IF('３　回答貼付シート'!W76="ない",0,IF('３　回答貼付シート'!W76="１～２日ある",1,IF('３　回答貼付シート'!W76="３～５日ある",2,IF('３　回答貼付シート'!W76="ほぼ毎日ある",3,))))</f>
        <v>0</v>
      </c>
      <c r="V79" s="49">
        <f>IF('３　回答貼付シート'!X76="ない",0,IF('３　回答貼付シート'!X76="１～２日ある",1,IF('３　回答貼付シート'!X76="３～５日ある",2,IF('３　回答貼付シート'!X76="ほぼ毎日ある",3,))))</f>
        <v>0</v>
      </c>
      <c r="W79" s="49">
        <f>IF('３　回答貼付シート'!Y76="ない",0,IF('３　回答貼付シート'!Y76="１～２日ある",1,IF('３　回答貼付シート'!Y76="３～５日ある",2,IF('３　回答貼付シート'!Y76="ほぼ毎日ある",3,))))</f>
        <v>0</v>
      </c>
      <c r="X79" s="49">
        <f>IF('３　回答貼付シート'!Z76="ない",0,IF('３　回答貼付シート'!Z76="１～２日ある",1,IF('３　回答貼付シート'!Z76="３～５日ある",2,IF('３　回答貼付シート'!Z76="ほぼ毎日ある",3,))))</f>
        <v>0</v>
      </c>
      <c r="Y79" s="49">
        <f>IF('３　回答貼付シート'!AA76="ない",0,IF('３　回答貼付シート'!AA76="１～２日ある",1,IF('３　回答貼付シート'!AA76="３～５日ある",2,IF('３　回答貼付シート'!AA76="ほぼ毎日ある",3,))))</f>
        <v>0</v>
      </c>
      <c r="Z79" s="49">
        <f>IF('３　回答貼付シート'!AB76="ない",0,IF('３　回答貼付シート'!AB76="１～２日ある",1,IF('３　回答貼付シート'!AB76="３～５日ある",2,IF('３　回答貼付シート'!AB76="ほぼ毎日ある",3,))))</f>
        <v>0</v>
      </c>
      <c r="AA79" s="49">
        <f>IF('３　回答貼付シート'!AC76="ない",0,IF('３　回答貼付シート'!AC76="１～２日ある",1,IF('３　回答貼付シート'!AC76="３～５日ある",2,IF('３　回答貼付シート'!AC76="ほぼ毎日ある",3,))))</f>
        <v>0</v>
      </c>
      <c r="AB79" s="49">
        <f>IF('３　回答貼付シート'!AD76="ない",0,IF('３　回答貼付シート'!AD76="１～２日ある",1,IF('３　回答貼付シート'!AD76="３～５日ある",2,IF('３　回答貼付シート'!AD76="ほぼ毎日ある",3,))))</f>
        <v>0</v>
      </c>
      <c r="AC79" s="49">
        <f>IF('３　回答貼付シート'!AE76="ない",0,IF('３　回答貼付シート'!AE76="１～２日ある",1,IF('３　回答貼付シート'!AE76="３～５日ある",2,IF('３　回答貼付シート'!AE76="ほぼ毎日ある",3,))))</f>
        <v>0</v>
      </c>
      <c r="AD79" s="49">
        <f>IF('３　回答貼付シート'!AF76="ない",0,IF('３　回答貼付シート'!AF76="１～２日ある",1,IF('３　回答貼付シート'!AF76="３～５日ある",2,IF('３　回答貼付シート'!AF76="ほぼ毎日ある",3,))))</f>
        <v>0</v>
      </c>
      <c r="AE79" s="49">
        <f>IF('３　回答貼付シート'!AG76="ない",0,IF('３　回答貼付シート'!AG76="１～２日ある",1,IF('３　回答貼付シート'!AG76="３～５日ある",2,IF('３　回答貼付シート'!AG76="ほぼ毎日ある",3,))))</f>
        <v>0</v>
      </c>
      <c r="AF79" s="49">
        <f>IF('３　回答貼付シート'!AH76="ない",0,IF('３　回答貼付シート'!AH76="１～２日ある",1,IF('３　回答貼付シート'!AH76="３～５日ある",2,IF('３　回答貼付シート'!AH76="ほぼ毎日ある",3,))))</f>
        <v>0</v>
      </c>
      <c r="AG79" s="49">
        <f>IF('３　回答貼付シート'!AI76="ない",0,IF('３　回答貼付シート'!AI76="１～２日ある",1,IF('３　回答貼付シート'!AI76="３～５日ある",2,IF('３　回答貼付シート'!AI76="ほぼ毎日ある",3,))))</f>
        <v>0</v>
      </c>
      <c r="AH79" s="49">
        <f>IF('３　回答貼付シート'!AJ76="ない",0,IF('３　回答貼付シート'!AJ76="１～２日ある",1,IF('３　回答貼付シート'!AJ76="３～５日ある",2,IF('３　回答貼付シート'!AJ76="ほぼ毎日ある",3,))))</f>
        <v>0</v>
      </c>
      <c r="AI79" s="49">
        <f>IF('３　回答貼付シート'!AK76="ない",0,IF('３　回答貼付シート'!AK76="１～２日ある",1,IF('３　回答貼付シート'!AK76="３～５日ある",2,IF('３　回答貼付シート'!AK76="ほぼ毎日ある",3,))))</f>
        <v>0</v>
      </c>
      <c r="AJ79" s="49">
        <f>IF('３　回答貼付シート'!AL76="ない",0,IF('３　回答貼付シート'!AL76="１～２日ある",1,IF('３　回答貼付シート'!AL76="３～５日ある",2,IF('３　回答貼付シート'!AL76="ほぼ毎日ある",3,))))</f>
        <v>0</v>
      </c>
      <c r="AK79" s="49">
        <f>IF('３　回答貼付シート'!AM76="ない",0,IF('３　回答貼付シート'!AM76="１～２日ある",1,IF('３　回答貼付シート'!AM76="３～５日ある",2,IF('３　回答貼付シート'!AM76="ほぼ毎日ある",3,))))</f>
        <v>0</v>
      </c>
      <c r="AL79" s="49">
        <f>'３　回答貼付シート'!$AN76</f>
        <v>0</v>
      </c>
      <c r="AM79" s="49" t="str">
        <f t="shared" si="12"/>
        <v/>
      </c>
      <c r="AN79" s="49" t="str">
        <f t="shared" si="13"/>
        <v/>
      </c>
      <c r="AO79" s="49" t="str">
        <f t="shared" si="14"/>
        <v/>
      </c>
      <c r="AP79" s="49" t="str">
        <f t="shared" si="15"/>
        <v/>
      </c>
      <c r="AQ79" s="49" t="str">
        <f t="shared" si="16"/>
        <v/>
      </c>
      <c r="AR79" t="str">
        <f t="shared" si="17"/>
        <v>0</v>
      </c>
      <c r="AT79" s="42"/>
    </row>
    <row r="80" spans="1:46">
      <c r="A80" s="49"/>
      <c r="B80" s="49">
        <f t="shared" si="11"/>
        <v>0</v>
      </c>
      <c r="C80" s="49">
        <f>IF('３　回答貼付シート'!$F77&lt;&gt;0,VLOOKUP('３　回答貼付シート'!$F77,$AR$2048:$AS$2054,2,FALSE),0)</f>
        <v>0</v>
      </c>
      <c r="D80" s="49">
        <f>IF('３　回答貼付シート'!$G77&lt;&gt;0,VLOOKUP(('３　回答貼付シート'!$G77), $AR$2048:$AS$2054,2,FALSE),0)</f>
        <v>0</v>
      </c>
      <c r="E80" s="49">
        <f>'３　回答貼付シート'!$H77</f>
        <v>0</v>
      </c>
      <c r="F80" s="49">
        <f>IF(E80=0,0,VLOOKUP($B80,'２　情報入力シート'!$A$2:$E$2049,5))</f>
        <v>0</v>
      </c>
      <c r="G80" s="49">
        <f>IF('３　回答貼付シート'!I77="ない",0,IF('３　回答貼付シート'!I77="１～２日ある",1,IF('３　回答貼付シート'!I77="３～５日ある",2,IF('３　回答貼付シート'!I77="ほぼ毎日ある",3,))))</f>
        <v>0</v>
      </c>
      <c r="H80" s="49">
        <f>IF('３　回答貼付シート'!J77="ない",0,IF('３　回答貼付シート'!J77="１～２日ある",1,IF('３　回答貼付シート'!J77="３～５日ある",2,IF('３　回答貼付シート'!J77="ほぼ毎日ある",3,))))</f>
        <v>0</v>
      </c>
      <c r="I80" s="49">
        <f>IF('３　回答貼付シート'!K77="ない",0,IF('３　回答貼付シート'!K77="１～２日ある",1,IF('３　回答貼付シート'!K77="３～５日ある",2,IF('３　回答貼付シート'!K77="ほぼ毎日ある",3,))))</f>
        <v>0</v>
      </c>
      <c r="J80" s="49">
        <f>IF('３　回答貼付シート'!L77="ない",0,IF('３　回答貼付シート'!L77="１～２日ある",1,IF('３　回答貼付シート'!L77="３～５日ある",2,IF('３　回答貼付シート'!L77="ほぼ毎日ある",3,))))</f>
        <v>0</v>
      </c>
      <c r="K80" s="49">
        <f>IF('３　回答貼付シート'!M77="ない",0,IF('３　回答貼付シート'!M77="１～２日ある",1,IF('３　回答貼付シート'!M77="３～５日ある",2,IF('３　回答貼付シート'!M77="ほぼ毎日ある",3,))))</f>
        <v>0</v>
      </c>
      <c r="L80" s="49">
        <f>IF('３　回答貼付シート'!N77="ない",0,IF('３　回答貼付シート'!N77="１～２日ある",1,IF('３　回答貼付シート'!N77="３～５日ある",2,IF('３　回答貼付シート'!N77="ほぼ毎日ある",3,))))</f>
        <v>0</v>
      </c>
      <c r="M80" s="49">
        <f>IF('３　回答貼付シート'!O77="ない",0,IF('３　回答貼付シート'!O77="１～２日ある",1,IF('３　回答貼付シート'!O77="３～５日ある",2,IF('３　回答貼付シート'!O77="ほぼ毎日ある",3,))))</f>
        <v>0</v>
      </c>
      <c r="N80" s="49">
        <f>IF('３　回答貼付シート'!P77="ない",0,IF('３　回答貼付シート'!P77="１～２日ある",1,IF('３　回答貼付シート'!P77="３～５日ある",2,IF('３　回答貼付シート'!P77="ほぼ毎日ある",3,))))</f>
        <v>0</v>
      </c>
      <c r="O80" s="49">
        <f>IF('３　回答貼付シート'!Q77="ない",0,IF('３　回答貼付シート'!Q77="１～２日ある",1,IF('３　回答貼付シート'!Q77="３～５日ある",2,IF('３　回答貼付シート'!Q77="ほぼ毎日ある",3,))))</f>
        <v>0</v>
      </c>
      <c r="P80" s="49">
        <f>IF('３　回答貼付シート'!R77="ない",0,IF('３　回答貼付シート'!R77="１～２日ある",1,IF('３　回答貼付シート'!R77="３～５日ある",2,IF('３　回答貼付シート'!R77="ほぼ毎日ある",3,))))</f>
        <v>0</v>
      </c>
      <c r="Q80" s="49">
        <f>IF('３　回答貼付シート'!S77="ない",0,IF('３　回答貼付シート'!S77="１～２日ある",1,IF('３　回答貼付シート'!S77="３～５日ある",2,IF('３　回答貼付シート'!S77="ほぼ毎日ある",3,))))</f>
        <v>0</v>
      </c>
      <c r="R80" s="49">
        <f>IF('３　回答貼付シート'!T77="ない",0,IF('３　回答貼付シート'!T77="１～２日ある",1,IF('３　回答貼付シート'!T77="３～５日ある",2,IF('３　回答貼付シート'!T77="ほぼ毎日ある",3,))))</f>
        <v>0</v>
      </c>
      <c r="S80" s="49">
        <f>IF('３　回答貼付シート'!U77="ない",0,IF('３　回答貼付シート'!U77="１～２日ある",1,IF('３　回答貼付シート'!U77="３～５日ある",2,IF('３　回答貼付シート'!U77="ほぼ毎日ある",3,))))</f>
        <v>0</v>
      </c>
      <c r="T80" s="49">
        <f>IF('３　回答貼付シート'!V77="ない",0,IF('３　回答貼付シート'!V77="１～２日ある",1,IF('３　回答貼付シート'!V77="３～５日ある",2,IF('３　回答貼付シート'!V77="ほぼ毎日ある",3,))))</f>
        <v>0</v>
      </c>
      <c r="U80" s="49">
        <f>IF('３　回答貼付シート'!W77="ない",0,IF('３　回答貼付シート'!W77="１～２日ある",1,IF('３　回答貼付シート'!W77="３～５日ある",2,IF('３　回答貼付シート'!W77="ほぼ毎日ある",3,))))</f>
        <v>0</v>
      </c>
      <c r="V80" s="49">
        <f>IF('３　回答貼付シート'!X77="ない",0,IF('３　回答貼付シート'!X77="１～２日ある",1,IF('３　回答貼付シート'!X77="３～５日ある",2,IF('３　回答貼付シート'!X77="ほぼ毎日ある",3,))))</f>
        <v>0</v>
      </c>
      <c r="W80" s="49">
        <f>IF('３　回答貼付シート'!Y77="ない",0,IF('３　回答貼付シート'!Y77="１～２日ある",1,IF('３　回答貼付シート'!Y77="３～５日ある",2,IF('３　回答貼付シート'!Y77="ほぼ毎日ある",3,))))</f>
        <v>0</v>
      </c>
      <c r="X80" s="49">
        <f>IF('３　回答貼付シート'!Z77="ない",0,IF('３　回答貼付シート'!Z77="１～２日ある",1,IF('３　回答貼付シート'!Z77="３～５日ある",2,IF('３　回答貼付シート'!Z77="ほぼ毎日ある",3,))))</f>
        <v>0</v>
      </c>
      <c r="Y80" s="49">
        <f>IF('３　回答貼付シート'!AA77="ない",0,IF('３　回答貼付シート'!AA77="１～２日ある",1,IF('３　回答貼付シート'!AA77="３～５日ある",2,IF('３　回答貼付シート'!AA77="ほぼ毎日ある",3,))))</f>
        <v>0</v>
      </c>
      <c r="Z80" s="49">
        <f>IF('３　回答貼付シート'!AB77="ない",0,IF('３　回答貼付シート'!AB77="１～２日ある",1,IF('３　回答貼付シート'!AB77="３～５日ある",2,IF('３　回答貼付シート'!AB77="ほぼ毎日ある",3,))))</f>
        <v>0</v>
      </c>
      <c r="AA80" s="49">
        <f>IF('３　回答貼付シート'!AC77="ない",0,IF('３　回答貼付シート'!AC77="１～２日ある",1,IF('３　回答貼付シート'!AC77="３～５日ある",2,IF('３　回答貼付シート'!AC77="ほぼ毎日ある",3,))))</f>
        <v>0</v>
      </c>
      <c r="AB80" s="49">
        <f>IF('３　回答貼付シート'!AD77="ない",0,IF('３　回答貼付シート'!AD77="１～２日ある",1,IF('３　回答貼付シート'!AD77="３～５日ある",2,IF('３　回答貼付シート'!AD77="ほぼ毎日ある",3,))))</f>
        <v>0</v>
      </c>
      <c r="AC80" s="49">
        <f>IF('３　回答貼付シート'!AE77="ない",0,IF('３　回答貼付シート'!AE77="１～２日ある",1,IF('３　回答貼付シート'!AE77="３～５日ある",2,IF('３　回答貼付シート'!AE77="ほぼ毎日ある",3,))))</f>
        <v>0</v>
      </c>
      <c r="AD80" s="49">
        <f>IF('３　回答貼付シート'!AF77="ない",0,IF('３　回答貼付シート'!AF77="１～２日ある",1,IF('３　回答貼付シート'!AF77="３～５日ある",2,IF('３　回答貼付シート'!AF77="ほぼ毎日ある",3,))))</f>
        <v>0</v>
      </c>
      <c r="AE80" s="49">
        <f>IF('３　回答貼付シート'!AG77="ない",0,IF('３　回答貼付シート'!AG77="１～２日ある",1,IF('３　回答貼付シート'!AG77="３～５日ある",2,IF('３　回答貼付シート'!AG77="ほぼ毎日ある",3,))))</f>
        <v>0</v>
      </c>
      <c r="AF80" s="49">
        <f>IF('３　回答貼付シート'!AH77="ない",0,IF('３　回答貼付シート'!AH77="１～２日ある",1,IF('３　回答貼付シート'!AH77="３～５日ある",2,IF('３　回答貼付シート'!AH77="ほぼ毎日ある",3,))))</f>
        <v>0</v>
      </c>
      <c r="AG80" s="49">
        <f>IF('３　回答貼付シート'!AI77="ない",0,IF('３　回答貼付シート'!AI77="１～２日ある",1,IF('３　回答貼付シート'!AI77="３～５日ある",2,IF('３　回答貼付シート'!AI77="ほぼ毎日ある",3,))))</f>
        <v>0</v>
      </c>
      <c r="AH80" s="49">
        <f>IF('３　回答貼付シート'!AJ77="ない",0,IF('３　回答貼付シート'!AJ77="１～２日ある",1,IF('３　回答貼付シート'!AJ77="３～５日ある",2,IF('３　回答貼付シート'!AJ77="ほぼ毎日ある",3,))))</f>
        <v>0</v>
      </c>
      <c r="AI80" s="49">
        <f>IF('３　回答貼付シート'!AK77="ない",0,IF('３　回答貼付シート'!AK77="１～２日ある",1,IF('３　回答貼付シート'!AK77="３～５日ある",2,IF('３　回答貼付シート'!AK77="ほぼ毎日ある",3,))))</f>
        <v>0</v>
      </c>
      <c r="AJ80" s="49">
        <f>IF('３　回答貼付シート'!AL77="ない",0,IF('３　回答貼付シート'!AL77="１～２日ある",1,IF('３　回答貼付シート'!AL77="３～５日ある",2,IF('３　回答貼付シート'!AL77="ほぼ毎日ある",3,))))</f>
        <v>0</v>
      </c>
      <c r="AK80" s="49">
        <f>IF('３　回答貼付シート'!AM77="ない",0,IF('３　回答貼付シート'!AM77="１～２日ある",1,IF('３　回答貼付シート'!AM77="３～５日ある",2,IF('３　回答貼付シート'!AM77="ほぼ毎日ある",3,))))</f>
        <v>0</v>
      </c>
      <c r="AL80" s="49">
        <f>'３　回答貼付シート'!$AN77</f>
        <v>0</v>
      </c>
      <c r="AM80" s="49" t="str">
        <f t="shared" si="12"/>
        <v/>
      </c>
      <c r="AN80" s="49" t="str">
        <f t="shared" si="13"/>
        <v/>
      </c>
      <c r="AO80" s="49" t="str">
        <f t="shared" si="14"/>
        <v/>
      </c>
      <c r="AP80" s="49" t="str">
        <f t="shared" si="15"/>
        <v/>
      </c>
      <c r="AQ80" s="49" t="str">
        <f t="shared" si="16"/>
        <v/>
      </c>
      <c r="AR80" t="str">
        <f t="shared" si="17"/>
        <v>0</v>
      </c>
      <c r="AT80" s="42"/>
    </row>
    <row r="81" spans="1:46">
      <c r="A81" s="49"/>
      <c r="B81" s="49">
        <f t="shared" si="11"/>
        <v>0</v>
      </c>
      <c r="C81" s="49">
        <f>IF('３　回答貼付シート'!$F78&lt;&gt;0,VLOOKUP('３　回答貼付シート'!$F78,$AR$2048:$AS$2054,2,FALSE),0)</f>
        <v>0</v>
      </c>
      <c r="D81" s="49">
        <f>IF('３　回答貼付シート'!$G78&lt;&gt;0,VLOOKUP(('３　回答貼付シート'!$G78), $AR$2048:$AS$2054,2,FALSE),0)</f>
        <v>0</v>
      </c>
      <c r="E81" s="49">
        <f>'３　回答貼付シート'!$H78</f>
        <v>0</v>
      </c>
      <c r="F81" s="49">
        <f>IF(E81=0,0,VLOOKUP($B81,'２　情報入力シート'!$A$2:$E$2049,5))</f>
        <v>0</v>
      </c>
      <c r="G81" s="49">
        <f>IF('３　回答貼付シート'!I78="ない",0,IF('３　回答貼付シート'!I78="１～２日ある",1,IF('３　回答貼付シート'!I78="３～５日ある",2,IF('３　回答貼付シート'!I78="ほぼ毎日ある",3,))))</f>
        <v>0</v>
      </c>
      <c r="H81" s="49">
        <f>IF('３　回答貼付シート'!J78="ない",0,IF('３　回答貼付シート'!J78="１～２日ある",1,IF('３　回答貼付シート'!J78="３～５日ある",2,IF('３　回答貼付シート'!J78="ほぼ毎日ある",3,))))</f>
        <v>0</v>
      </c>
      <c r="I81" s="49">
        <f>IF('３　回答貼付シート'!K78="ない",0,IF('３　回答貼付シート'!K78="１～２日ある",1,IF('３　回答貼付シート'!K78="３～５日ある",2,IF('３　回答貼付シート'!K78="ほぼ毎日ある",3,))))</f>
        <v>0</v>
      </c>
      <c r="J81" s="49">
        <f>IF('３　回答貼付シート'!L78="ない",0,IF('３　回答貼付シート'!L78="１～２日ある",1,IF('３　回答貼付シート'!L78="３～５日ある",2,IF('３　回答貼付シート'!L78="ほぼ毎日ある",3,))))</f>
        <v>0</v>
      </c>
      <c r="K81" s="49">
        <f>IF('３　回答貼付シート'!M78="ない",0,IF('３　回答貼付シート'!M78="１～２日ある",1,IF('３　回答貼付シート'!M78="３～５日ある",2,IF('３　回答貼付シート'!M78="ほぼ毎日ある",3,))))</f>
        <v>0</v>
      </c>
      <c r="L81" s="49">
        <f>IF('３　回答貼付シート'!N78="ない",0,IF('３　回答貼付シート'!N78="１～２日ある",1,IF('３　回答貼付シート'!N78="３～５日ある",2,IF('３　回答貼付シート'!N78="ほぼ毎日ある",3,))))</f>
        <v>0</v>
      </c>
      <c r="M81" s="49">
        <f>IF('３　回答貼付シート'!O78="ない",0,IF('３　回答貼付シート'!O78="１～２日ある",1,IF('３　回答貼付シート'!O78="３～５日ある",2,IF('３　回答貼付シート'!O78="ほぼ毎日ある",3,))))</f>
        <v>0</v>
      </c>
      <c r="N81" s="49">
        <f>IF('３　回答貼付シート'!P78="ない",0,IF('３　回答貼付シート'!P78="１～２日ある",1,IF('３　回答貼付シート'!P78="３～５日ある",2,IF('３　回答貼付シート'!P78="ほぼ毎日ある",3,))))</f>
        <v>0</v>
      </c>
      <c r="O81" s="49">
        <f>IF('３　回答貼付シート'!Q78="ない",0,IF('３　回答貼付シート'!Q78="１～２日ある",1,IF('３　回答貼付シート'!Q78="３～５日ある",2,IF('３　回答貼付シート'!Q78="ほぼ毎日ある",3,))))</f>
        <v>0</v>
      </c>
      <c r="P81" s="49">
        <f>IF('３　回答貼付シート'!R78="ない",0,IF('３　回答貼付シート'!R78="１～２日ある",1,IF('３　回答貼付シート'!R78="３～５日ある",2,IF('３　回答貼付シート'!R78="ほぼ毎日ある",3,))))</f>
        <v>0</v>
      </c>
      <c r="Q81" s="49">
        <f>IF('３　回答貼付シート'!S78="ない",0,IF('３　回答貼付シート'!S78="１～２日ある",1,IF('３　回答貼付シート'!S78="３～５日ある",2,IF('３　回答貼付シート'!S78="ほぼ毎日ある",3,))))</f>
        <v>0</v>
      </c>
      <c r="R81" s="49">
        <f>IF('３　回答貼付シート'!T78="ない",0,IF('３　回答貼付シート'!T78="１～２日ある",1,IF('３　回答貼付シート'!T78="３～５日ある",2,IF('３　回答貼付シート'!T78="ほぼ毎日ある",3,))))</f>
        <v>0</v>
      </c>
      <c r="S81" s="49">
        <f>IF('３　回答貼付シート'!U78="ない",0,IF('３　回答貼付シート'!U78="１～２日ある",1,IF('３　回答貼付シート'!U78="３～５日ある",2,IF('３　回答貼付シート'!U78="ほぼ毎日ある",3,))))</f>
        <v>0</v>
      </c>
      <c r="T81" s="49">
        <f>IF('３　回答貼付シート'!V78="ない",0,IF('３　回答貼付シート'!V78="１～２日ある",1,IF('３　回答貼付シート'!V78="３～５日ある",2,IF('３　回答貼付シート'!V78="ほぼ毎日ある",3,))))</f>
        <v>0</v>
      </c>
      <c r="U81" s="49">
        <f>IF('３　回答貼付シート'!W78="ない",0,IF('３　回答貼付シート'!W78="１～２日ある",1,IF('３　回答貼付シート'!W78="３～５日ある",2,IF('３　回答貼付シート'!W78="ほぼ毎日ある",3,))))</f>
        <v>0</v>
      </c>
      <c r="V81" s="49">
        <f>IF('３　回答貼付シート'!X78="ない",0,IF('３　回答貼付シート'!X78="１～２日ある",1,IF('３　回答貼付シート'!X78="３～５日ある",2,IF('３　回答貼付シート'!X78="ほぼ毎日ある",3,))))</f>
        <v>0</v>
      </c>
      <c r="W81" s="49">
        <f>IF('３　回答貼付シート'!Y78="ない",0,IF('３　回答貼付シート'!Y78="１～２日ある",1,IF('３　回答貼付シート'!Y78="３～５日ある",2,IF('３　回答貼付シート'!Y78="ほぼ毎日ある",3,))))</f>
        <v>0</v>
      </c>
      <c r="X81" s="49">
        <f>IF('３　回答貼付シート'!Z78="ない",0,IF('３　回答貼付シート'!Z78="１～２日ある",1,IF('３　回答貼付シート'!Z78="３～５日ある",2,IF('３　回答貼付シート'!Z78="ほぼ毎日ある",3,))))</f>
        <v>0</v>
      </c>
      <c r="Y81" s="49">
        <f>IF('３　回答貼付シート'!AA78="ない",0,IF('３　回答貼付シート'!AA78="１～２日ある",1,IF('３　回答貼付シート'!AA78="３～５日ある",2,IF('３　回答貼付シート'!AA78="ほぼ毎日ある",3,))))</f>
        <v>0</v>
      </c>
      <c r="Z81" s="49">
        <f>IF('３　回答貼付シート'!AB78="ない",0,IF('３　回答貼付シート'!AB78="１～２日ある",1,IF('３　回答貼付シート'!AB78="３～５日ある",2,IF('３　回答貼付シート'!AB78="ほぼ毎日ある",3,))))</f>
        <v>0</v>
      </c>
      <c r="AA81" s="49">
        <f>IF('３　回答貼付シート'!AC78="ない",0,IF('３　回答貼付シート'!AC78="１～２日ある",1,IF('３　回答貼付シート'!AC78="３～５日ある",2,IF('３　回答貼付シート'!AC78="ほぼ毎日ある",3,))))</f>
        <v>0</v>
      </c>
      <c r="AB81" s="49">
        <f>IF('３　回答貼付シート'!AD78="ない",0,IF('３　回答貼付シート'!AD78="１～２日ある",1,IF('３　回答貼付シート'!AD78="３～５日ある",2,IF('３　回答貼付シート'!AD78="ほぼ毎日ある",3,))))</f>
        <v>0</v>
      </c>
      <c r="AC81" s="49">
        <f>IF('３　回答貼付シート'!AE78="ない",0,IF('３　回答貼付シート'!AE78="１～２日ある",1,IF('３　回答貼付シート'!AE78="３～５日ある",2,IF('３　回答貼付シート'!AE78="ほぼ毎日ある",3,))))</f>
        <v>0</v>
      </c>
      <c r="AD81" s="49">
        <f>IF('３　回答貼付シート'!AF78="ない",0,IF('３　回答貼付シート'!AF78="１～２日ある",1,IF('３　回答貼付シート'!AF78="３～５日ある",2,IF('３　回答貼付シート'!AF78="ほぼ毎日ある",3,))))</f>
        <v>0</v>
      </c>
      <c r="AE81" s="49">
        <f>IF('３　回答貼付シート'!AG78="ない",0,IF('３　回答貼付シート'!AG78="１～２日ある",1,IF('３　回答貼付シート'!AG78="３～５日ある",2,IF('３　回答貼付シート'!AG78="ほぼ毎日ある",3,))))</f>
        <v>0</v>
      </c>
      <c r="AF81" s="49">
        <f>IF('３　回答貼付シート'!AH78="ない",0,IF('３　回答貼付シート'!AH78="１～２日ある",1,IF('３　回答貼付シート'!AH78="３～５日ある",2,IF('３　回答貼付シート'!AH78="ほぼ毎日ある",3,))))</f>
        <v>0</v>
      </c>
      <c r="AG81" s="49">
        <f>IF('３　回答貼付シート'!AI78="ない",0,IF('３　回答貼付シート'!AI78="１～２日ある",1,IF('３　回答貼付シート'!AI78="３～５日ある",2,IF('３　回答貼付シート'!AI78="ほぼ毎日ある",3,))))</f>
        <v>0</v>
      </c>
      <c r="AH81" s="49">
        <f>IF('３　回答貼付シート'!AJ78="ない",0,IF('３　回答貼付シート'!AJ78="１～２日ある",1,IF('３　回答貼付シート'!AJ78="３～５日ある",2,IF('３　回答貼付シート'!AJ78="ほぼ毎日ある",3,))))</f>
        <v>0</v>
      </c>
      <c r="AI81" s="49">
        <f>IF('３　回答貼付シート'!AK78="ない",0,IF('３　回答貼付シート'!AK78="１～２日ある",1,IF('３　回答貼付シート'!AK78="３～５日ある",2,IF('３　回答貼付シート'!AK78="ほぼ毎日ある",3,))))</f>
        <v>0</v>
      </c>
      <c r="AJ81" s="49">
        <f>IF('３　回答貼付シート'!AL78="ない",0,IF('３　回答貼付シート'!AL78="１～２日ある",1,IF('３　回答貼付シート'!AL78="３～５日ある",2,IF('３　回答貼付シート'!AL78="ほぼ毎日ある",3,))))</f>
        <v>0</v>
      </c>
      <c r="AK81" s="49">
        <f>IF('３　回答貼付シート'!AM78="ない",0,IF('３　回答貼付シート'!AM78="１～２日ある",1,IF('３　回答貼付シート'!AM78="３～５日ある",2,IF('３　回答貼付シート'!AM78="ほぼ毎日ある",3,))))</f>
        <v>0</v>
      </c>
      <c r="AL81" s="49">
        <f>'３　回答貼付シート'!$AN78</f>
        <v>0</v>
      </c>
      <c r="AM81" s="49" t="str">
        <f t="shared" si="12"/>
        <v/>
      </c>
      <c r="AN81" s="49" t="str">
        <f t="shared" si="13"/>
        <v/>
      </c>
      <c r="AO81" s="49" t="str">
        <f t="shared" si="14"/>
        <v/>
      </c>
      <c r="AP81" s="49" t="str">
        <f t="shared" si="15"/>
        <v/>
      </c>
      <c r="AQ81" s="49" t="str">
        <f t="shared" si="16"/>
        <v/>
      </c>
      <c r="AR81" t="str">
        <f t="shared" si="17"/>
        <v>0</v>
      </c>
      <c r="AT81" s="42"/>
    </row>
    <row r="82" spans="1:46">
      <c r="A82" s="49"/>
      <c r="B82" s="49">
        <f t="shared" si="11"/>
        <v>0</v>
      </c>
      <c r="C82" s="49">
        <f>IF('３　回答貼付シート'!$F79&lt;&gt;0,VLOOKUP('３　回答貼付シート'!$F79,$AR$2048:$AS$2054,2,FALSE),0)</f>
        <v>0</v>
      </c>
      <c r="D82" s="49">
        <f>IF('３　回答貼付シート'!$G79&lt;&gt;0,VLOOKUP(('３　回答貼付シート'!$G79), $AR$2048:$AS$2054,2,FALSE),0)</f>
        <v>0</v>
      </c>
      <c r="E82" s="49">
        <f>'３　回答貼付シート'!$H79</f>
        <v>0</v>
      </c>
      <c r="F82" s="49">
        <f>IF(E82=0,0,VLOOKUP($B82,'２　情報入力シート'!$A$2:$E$2049,5))</f>
        <v>0</v>
      </c>
      <c r="G82" s="49">
        <f>IF('３　回答貼付シート'!I79="ない",0,IF('３　回答貼付シート'!I79="１～２日ある",1,IF('３　回答貼付シート'!I79="３～５日ある",2,IF('３　回答貼付シート'!I79="ほぼ毎日ある",3,))))</f>
        <v>0</v>
      </c>
      <c r="H82" s="49">
        <f>IF('３　回答貼付シート'!J79="ない",0,IF('３　回答貼付シート'!J79="１～２日ある",1,IF('３　回答貼付シート'!J79="３～５日ある",2,IF('３　回答貼付シート'!J79="ほぼ毎日ある",3,))))</f>
        <v>0</v>
      </c>
      <c r="I82" s="49">
        <f>IF('３　回答貼付シート'!K79="ない",0,IF('３　回答貼付シート'!K79="１～２日ある",1,IF('３　回答貼付シート'!K79="３～５日ある",2,IF('３　回答貼付シート'!K79="ほぼ毎日ある",3,))))</f>
        <v>0</v>
      </c>
      <c r="J82" s="49">
        <f>IF('３　回答貼付シート'!L79="ない",0,IF('３　回答貼付シート'!L79="１～２日ある",1,IF('３　回答貼付シート'!L79="３～５日ある",2,IF('３　回答貼付シート'!L79="ほぼ毎日ある",3,))))</f>
        <v>0</v>
      </c>
      <c r="K82" s="49">
        <f>IF('３　回答貼付シート'!M79="ない",0,IF('３　回答貼付シート'!M79="１～２日ある",1,IF('３　回答貼付シート'!M79="３～５日ある",2,IF('３　回答貼付シート'!M79="ほぼ毎日ある",3,))))</f>
        <v>0</v>
      </c>
      <c r="L82" s="49">
        <f>IF('３　回答貼付シート'!N79="ない",0,IF('３　回答貼付シート'!N79="１～２日ある",1,IF('３　回答貼付シート'!N79="３～５日ある",2,IF('３　回答貼付シート'!N79="ほぼ毎日ある",3,))))</f>
        <v>0</v>
      </c>
      <c r="M82" s="49">
        <f>IF('３　回答貼付シート'!O79="ない",0,IF('３　回答貼付シート'!O79="１～２日ある",1,IF('３　回答貼付シート'!O79="３～５日ある",2,IF('３　回答貼付シート'!O79="ほぼ毎日ある",3,))))</f>
        <v>0</v>
      </c>
      <c r="N82" s="49">
        <f>IF('３　回答貼付シート'!P79="ない",0,IF('３　回答貼付シート'!P79="１～２日ある",1,IF('３　回答貼付シート'!P79="３～５日ある",2,IF('３　回答貼付シート'!P79="ほぼ毎日ある",3,))))</f>
        <v>0</v>
      </c>
      <c r="O82" s="49">
        <f>IF('３　回答貼付シート'!Q79="ない",0,IF('３　回答貼付シート'!Q79="１～２日ある",1,IF('３　回答貼付シート'!Q79="３～５日ある",2,IF('３　回答貼付シート'!Q79="ほぼ毎日ある",3,))))</f>
        <v>0</v>
      </c>
      <c r="P82" s="49">
        <f>IF('３　回答貼付シート'!R79="ない",0,IF('３　回答貼付シート'!R79="１～２日ある",1,IF('３　回答貼付シート'!R79="３～５日ある",2,IF('３　回答貼付シート'!R79="ほぼ毎日ある",3,))))</f>
        <v>0</v>
      </c>
      <c r="Q82" s="49">
        <f>IF('３　回答貼付シート'!S79="ない",0,IF('３　回答貼付シート'!S79="１～２日ある",1,IF('３　回答貼付シート'!S79="３～５日ある",2,IF('３　回答貼付シート'!S79="ほぼ毎日ある",3,))))</f>
        <v>0</v>
      </c>
      <c r="R82" s="49">
        <f>IF('３　回答貼付シート'!T79="ない",0,IF('３　回答貼付シート'!T79="１～２日ある",1,IF('３　回答貼付シート'!T79="３～５日ある",2,IF('３　回答貼付シート'!T79="ほぼ毎日ある",3,))))</f>
        <v>0</v>
      </c>
      <c r="S82" s="49">
        <f>IF('３　回答貼付シート'!U79="ない",0,IF('３　回答貼付シート'!U79="１～２日ある",1,IF('３　回答貼付シート'!U79="３～５日ある",2,IF('３　回答貼付シート'!U79="ほぼ毎日ある",3,))))</f>
        <v>0</v>
      </c>
      <c r="T82" s="49">
        <f>IF('３　回答貼付シート'!V79="ない",0,IF('３　回答貼付シート'!V79="１～２日ある",1,IF('３　回答貼付シート'!V79="３～５日ある",2,IF('３　回答貼付シート'!V79="ほぼ毎日ある",3,))))</f>
        <v>0</v>
      </c>
      <c r="U82" s="49">
        <f>IF('３　回答貼付シート'!W79="ない",0,IF('３　回答貼付シート'!W79="１～２日ある",1,IF('３　回答貼付シート'!W79="３～５日ある",2,IF('３　回答貼付シート'!W79="ほぼ毎日ある",3,))))</f>
        <v>0</v>
      </c>
      <c r="V82" s="49">
        <f>IF('３　回答貼付シート'!X79="ない",0,IF('３　回答貼付シート'!X79="１～２日ある",1,IF('３　回答貼付シート'!X79="３～５日ある",2,IF('３　回答貼付シート'!X79="ほぼ毎日ある",3,))))</f>
        <v>0</v>
      </c>
      <c r="W82" s="49">
        <f>IF('３　回答貼付シート'!Y79="ない",0,IF('３　回答貼付シート'!Y79="１～２日ある",1,IF('３　回答貼付シート'!Y79="３～５日ある",2,IF('３　回答貼付シート'!Y79="ほぼ毎日ある",3,))))</f>
        <v>0</v>
      </c>
      <c r="X82" s="49">
        <f>IF('３　回答貼付シート'!Z79="ない",0,IF('３　回答貼付シート'!Z79="１～２日ある",1,IF('３　回答貼付シート'!Z79="３～５日ある",2,IF('３　回答貼付シート'!Z79="ほぼ毎日ある",3,))))</f>
        <v>0</v>
      </c>
      <c r="Y82" s="49">
        <f>IF('３　回答貼付シート'!AA79="ない",0,IF('３　回答貼付シート'!AA79="１～２日ある",1,IF('３　回答貼付シート'!AA79="３～５日ある",2,IF('３　回答貼付シート'!AA79="ほぼ毎日ある",3,))))</f>
        <v>0</v>
      </c>
      <c r="Z82" s="49">
        <f>IF('３　回答貼付シート'!AB79="ない",0,IF('３　回答貼付シート'!AB79="１～２日ある",1,IF('３　回答貼付シート'!AB79="３～５日ある",2,IF('３　回答貼付シート'!AB79="ほぼ毎日ある",3,))))</f>
        <v>0</v>
      </c>
      <c r="AA82" s="49">
        <f>IF('３　回答貼付シート'!AC79="ない",0,IF('３　回答貼付シート'!AC79="１～２日ある",1,IF('３　回答貼付シート'!AC79="３～５日ある",2,IF('３　回答貼付シート'!AC79="ほぼ毎日ある",3,))))</f>
        <v>0</v>
      </c>
      <c r="AB82" s="49">
        <f>IF('３　回答貼付シート'!AD79="ない",0,IF('３　回答貼付シート'!AD79="１～２日ある",1,IF('３　回答貼付シート'!AD79="３～５日ある",2,IF('３　回答貼付シート'!AD79="ほぼ毎日ある",3,))))</f>
        <v>0</v>
      </c>
      <c r="AC82" s="49">
        <f>IF('３　回答貼付シート'!AE79="ない",0,IF('３　回答貼付シート'!AE79="１～２日ある",1,IF('３　回答貼付シート'!AE79="３～５日ある",2,IF('３　回答貼付シート'!AE79="ほぼ毎日ある",3,))))</f>
        <v>0</v>
      </c>
      <c r="AD82" s="49">
        <f>IF('３　回答貼付シート'!AF79="ない",0,IF('３　回答貼付シート'!AF79="１～２日ある",1,IF('３　回答貼付シート'!AF79="３～５日ある",2,IF('３　回答貼付シート'!AF79="ほぼ毎日ある",3,))))</f>
        <v>0</v>
      </c>
      <c r="AE82" s="49">
        <f>IF('３　回答貼付シート'!AG79="ない",0,IF('３　回答貼付シート'!AG79="１～２日ある",1,IF('３　回答貼付シート'!AG79="３～５日ある",2,IF('３　回答貼付シート'!AG79="ほぼ毎日ある",3,))))</f>
        <v>0</v>
      </c>
      <c r="AF82" s="49">
        <f>IF('３　回答貼付シート'!AH79="ない",0,IF('３　回答貼付シート'!AH79="１～２日ある",1,IF('３　回答貼付シート'!AH79="３～５日ある",2,IF('３　回答貼付シート'!AH79="ほぼ毎日ある",3,))))</f>
        <v>0</v>
      </c>
      <c r="AG82" s="49">
        <f>IF('３　回答貼付シート'!AI79="ない",0,IF('３　回答貼付シート'!AI79="１～２日ある",1,IF('３　回答貼付シート'!AI79="３～５日ある",2,IF('３　回答貼付シート'!AI79="ほぼ毎日ある",3,))))</f>
        <v>0</v>
      </c>
      <c r="AH82" s="49">
        <f>IF('３　回答貼付シート'!AJ79="ない",0,IF('３　回答貼付シート'!AJ79="１～２日ある",1,IF('３　回答貼付シート'!AJ79="３～５日ある",2,IF('３　回答貼付シート'!AJ79="ほぼ毎日ある",3,))))</f>
        <v>0</v>
      </c>
      <c r="AI82" s="49">
        <f>IF('３　回答貼付シート'!AK79="ない",0,IF('３　回答貼付シート'!AK79="１～２日ある",1,IF('３　回答貼付シート'!AK79="３～５日ある",2,IF('３　回答貼付シート'!AK79="ほぼ毎日ある",3,))))</f>
        <v>0</v>
      </c>
      <c r="AJ82" s="49">
        <f>IF('３　回答貼付シート'!AL79="ない",0,IF('３　回答貼付シート'!AL79="１～２日ある",1,IF('３　回答貼付シート'!AL79="３～５日ある",2,IF('３　回答貼付シート'!AL79="ほぼ毎日ある",3,))))</f>
        <v>0</v>
      </c>
      <c r="AK82" s="49">
        <f>IF('３　回答貼付シート'!AM79="ない",0,IF('３　回答貼付シート'!AM79="１～２日ある",1,IF('３　回答貼付シート'!AM79="３～５日ある",2,IF('３　回答貼付シート'!AM79="ほぼ毎日ある",3,))))</f>
        <v>0</v>
      </c>
      <c r="AL82" s="49">
        <f>'３　回答貼付シート'!$AN79</f>
        <v>0</v>
      </c>
      <c r="AM82" s="49" t="str">
        <f t="shared" si="12"/>
        <v/>
      </c>
      <c r="AN82" s="49" t="str">
        <f t="shared" si="13"/>
        <v/>
      </c>
      <c r="AO82" s="49" t="str">
        <f t="shared" si="14"/>
        <v/>
      </c>
      <c r="AP82" s="49" t="str">
        <f t="shared" si="15"/>
        <v/>
      </c>
      <c r="AQ82" s="49" t="str">
        <f t="shared" si="16"/>
        <v/>
      </c>
      <c r="AR82" t="str">
        <f t="shared" si="17"/>
        <v>0</v>
      </c>
      <c r="AT82" s="42"/>
    </row>
    <row r="83" spans="1:46">
      <c r="A83" s="49"/>
      <c r="B83" s="49">
        <f t="shared" si="11"/>
        <v>0</v>
      </c>
      <c r="C83" s="49">
        <f>IF('３　回答貼付シート'!$F80&lt;&gt;0,VLOOKUP('３　回答貼付シート'!$F80,$AR$2048:$AS$2054,2,FALSE),0)</f>
        <v>0</v>
      </c>
      <c r="D83" s="49">
        <f>IF('３　回答貼付シート'!$G80&lt;&gt;0,VLOOKUP(('３　回答貼付シート'!$G80), $AR$2048:$AS$2054,2,FALSE),0)</f>
        <v>0</v>
      </c>
      <c r="E83" s="49">
        <f>'３　回答貼付シート'!$H80</f>
        <v>0</v>
      </c>
      <c r="F83" s="49">
        <f>IF(E83=0,0,VLOOKUP($B83,'２　情報入力シート'!$A$2:$E$2049,5))</f>
        <v>0</v>
      </c>
      <c r="G83" s="49">
        <f>IF('３　回答貼付シート'!I80="ない",0,IF('３　回答貼付シート'!I80="１～２日ある",1,IF('３　回答貼付シート'!I80="３～５日ある",2,IF('３　回答貼付シート'!I80="ほぼ毎日ある",3,))))</f>
        <v>0</v>
      </c>
      <c r="H83" s="49">
        <f>IF('３　回答貼付シート'!J80="ない",0,IF('３　回答貼付シート'!J80="１～２日ある",1,IF('３　回答貼付シート'!J80="３～５日ある",2,IF('３　回答貼付シート'!J80="ほぼ毎日ある",3,))))</f>
        <v>0</v>
      </c>
      <c r="I83" s="49">
        <f>IF('３　回答貼付シート'!K80="ない",0,IF('３　回答貼付シート'!K80="１～２日ある",1,IF('３　回答貼付シート'!K80="３～５日ある",2,IF('３　回答貼付シート'!K80="ほぼ毎日ある",3,))))</f>
        <v>0</v>
      </c>
      <c r="J83" s="49">
        <f>IF('３　回答貼付シート'!L80="ない",0,IF('３　回答貼付シート'!L80="１～２日ある",1,IF('３　回答貼付シート'!L80="３～５日ある",2,IF('３　回答貼付シート'!L80="ほぼ毎日ある",3,))))</f>
        <v>0</v>
      </c>
      <c r="K83" s="49">
        <f>IF('３　回答貼付シート'!M80="ない",0,IF('３　回答貼付シート'!M80="１～２日ある",1,IF('３　回答貼付シート'!M80="３～５日ある",2,IF('３　回答貼付シート'!M80="ほぼ毎日ある",3,))))</f>
        <v>0</v>
      </c>
      <c r="L83" s="49">
        <f>IF('３　回答貼付シート'!N80="ない",0,IF('３　回答貼付シート'!N80="１～２日ある",1,IF('３　回答貼付シート'!N80="３～５日ある",2,IF('３　回答貼付シート'!N80="ほぼ毎日ある",3,))))</f>
        <v>0</v>
      </c>
      <c r="M83" s="49">
        <f>IF('３　回答貼付シート'!O80="ない",0,IF('３　回答貼付シート'!O80="１～２日ある",1,IF('３　回答貼付シート'!O80="３～５日ある",2,IF('３　回答貼付シート'!O80="ほぼ毎日ある",3,))))</f>
        <v>0</v>
      </c>
      <c r="N83" s="49">
        <f>IF('３　回答貼付シート'!P80="ない",0,IF('３　回答貼付シート'!P80="１～２日ある",1,IF('３　回答貼付シート'!P80="３～５日ある",2,IF('３　回答貼付シート'!P80="ほぼ毎日ある",3,))))</f>
        <v>0</v>
      </c>
      <c r="O83" s="49">
        <f>IF('３　回答貼付シート'!Q80="ない",0,IF('３　回答貼付シート'!Q80="１～２日ある",1,IF('３　回答貼付シート'!Q80="３～５日ある",2,IF('３　回答貼付シート'!Q80="ほぼ毎日ある",3,))))</f>
        <v>0</v>
      </c>
      <c r="P83" s="49">
        <f>IF('３　回答貼付シート'!R80="ない",0,IF('３　回答貼付シート'!R80="１～２日ある",1,IF('３　回答貼付シート'!R80="３～５日ある",2,IF('３　回答貼付シート'!R80="ほぼ毎日ある",3,))))</f>
        <v>0</v>
      </c>
      <c r="Q83" s="49">
        <f>IF('３　回答貼付シート'!S80="ない",0,IF('３　回答貼付シート'!S80="１～２日ある",1,IF('３　回答貼付シート'!S80="３～５日ある",2,IF('３　回答貼付シート'!S80="ほぼ毎日ある",3,))))</f>
        <v>0</v>
      </c>
      <c r="R83" s="49">
        <f>IF('３　回答貼付シート'!T80="ない",0,IF('３　回答貼付シート'!T80="１～２日ある",1,IF('３　回答貼付シート'!T80="３～５日ある",2,IF('３　回答貼付シート'!T80="ほぼ毎日ある",3,))))</f>
        <v>0</v>
      </c>
      <c r="S83" s="49">
        <f>IF('３　回答貼付シート'!U80="ない",0,IF('３　回答貼付シート'!U80="１～２日ある",1,IF('３　回答貼付シート'!U80="３～５日ある",2,IF('３　回答貼付シート'!U80="ほぼ毎日ある",3,))))</f>
        <v>0</v>
      </c>
      <c r="T83" s="49">
        <f>IF('３　回答貼付シート'!V80="ない",0,IF('３　回答貼付シート'!V80="１～２日ある",1,IF('３　回答貼付シート'!V80="３～５日ある",2,IF('３　回答貼付シート'!V80="ほぼ毎日ある",3,))))</f>
        <v>0</v>
      </c>
      <c r="U83" s="49">
        <f>IF('３　回答貼付シート'!W80="ない",0,IF('３　回答貼付シート'!W80="１～２日ある",1,IF('３　回答貼付シート'!W80="３～５日ある",2,IF('３　回答貼付シート'!W80="ほぼ毎日ある",3,))))</f>
        <v>0</v>
      </c>
      <c r="V83" s="49">
        <f>IF('３　回答貼付シート'!X80="ない",0,IF('３　回答貼付シート'!X80="１～２日ある",1,IF('３　回答貼付シート'!X80="３～５日ある",2,IF('３　回答貼付シート'!X80="ほぼ毎日ある",3,))))</f>
        <v>0</v>
      </c>
      <c r="W83" s="49">
        <f>IF('３　回答貼付シート'!Y80="ない",0,IF('３　回答貼付シート'!Y80="１～２日ある",1,IF('３　回答貼付シート'!Y80="３～５日ある",2,IF('３　回答貼付シート'!Y80="ほぼ毎日ある",3,))))</f>
        <v>0</v>
      </c>
      <c r="X83" s="49">
        <f>IF('３　回答貼付シート'!Z80="ない",0,IF('３　回答貼付シート'!Z80="１～２日ある",1,IF('３　回答貼付シート'!Z80="３～５日ある",2,IF('３　回答貼付シート'!Z80="ほぼ毎日ある",3,))))</f>
        <v>0</v>
      </c>
      <c r="Y83" s="49">
        <f>IF('３　回答貼付シート'!AA80="ない",0,IF('３　回答貼付シート'!AA80="１～２日ある",1,IF('３　回答貼付シート'!AA80="３～５日ある",2,IF('３　回答貼付シート'!AA80="ほぼ毎日ある",3,))))</f>
        <v>0</v>
      </c>
      <c r="Z83" s="49">
        <f>IF('３　回答貼付シート'!AB80="ない",0,IF('３　回答貼付シート'!AB80="１～２日ある",1,IF('３　回答貼付シート'!AB80="３～５日ある",2,IF('３　回答貼付シート'!AB80="ほぼ毎日ある",3,))))</f>
        <v>0</v>
      </c>
      <c r="AA83" s="49">
        <f>IF('３　回答貼付シート'!AC80="ない",0,IF('３　回答貼付シート'!AC80="１～２日ある",1,IF('３　回答貼付シート'!AC80="３～５日ある",2,IF('３　回答貼付シート'!AC80="ほぼ毎日ある",3,))))</f>
        <v>0</v>
      </c>
      <c r="AB83" s="49">
        <f>IF('３　回答貼付シート'!AD80="ない",0,IF('３　回答貼付シート'!AD80="１～２日ある",1,IF('３　回答貼付シート'!AD80="３～５日ある",2,IF('３　回答貼付シート'!AD80="ほぼ毎日ある",3,))))</f>
        <v>0</v>
      </c>
      <c r="AC83" s="49">
        <f>IF('３　回答貼付シート'!AE80="ない",0,IF('３　回答貼付シート'!AE80="１～２日ある",1,IF('３　回答貼付シート'!AE80="３～５日ある",2,IF('３　回答貼付シート'!AE80="ほぼ毎日ある",3,))))</f>
        <v>0</v>
      </c>
      <c r="AD83" s="49">
        <f>IF('３　回答貼付シート'!AF80="ない",0,IF('３　回答貼付シート'!AF80="１～２日ある",1,IF('３　回答貼付シート'!AF80="３～５日ある",2,IF('３　回答貼付シート'!AF80="ほぼ毎日ある",3,))))</f>
        <v>0</v>
      </c>
      <c r="AE83" s="49">
        <f>IF('３　回答貼付シート'!AG80="ない",0,IF('３　回答貼付シート'!AG80="１～２日ある",1,IF('３　回答貼付シート'!AG80="３～５日ある",2,IF('３　回答貼付シート'!AG80="ほぼ毎日ある",3,))))</f>
        <v>0</v>
      </c>
      <c r="AF83" s="49">
        <f>IF('３　回答貼付シート'!AH80="ない",0,IF('３　回答貼付シート'!AH80="１～２日ある",1,IF('３　回答貼付シート'!AH80="３～５日ある",2,IF('３　回答貼付シート'!AH80="ほぼ毎日ある",3,))))</f>
        <v>0</v>
      </c>
      <c r="AG83" s="49">
        <f>IF('３　回答貼付シート'!AI80="ない",0,IF('３　回答貼付シート'!AI80="１～２日ある",1,IF('３　回答貼付シート'!AI80="３～５日ある",2,IF('３　回答貼付シート'!AI80="ほぼ毎日ある",3,))))</f>
        <v>0</v>
      </c>
      <c r="AH83" s="49">
        <f>IF('３　回答貼付シート'!AJ80="ない",0,IF('３　回答貼付シート'!AJ80="１～２日ある",1,IF('３　回答貼付シート'!AJ80="３～５日ある",2,IF('３　回答貼付シート'!AJ80="ほぼ毎日ある",3,))))</f>
        <v>0</v>
      </c>
      <c r="AI83" s="49">
        <f>IF('３　回答貼付シート'!AK80="ない",0,IF('３　回答貼付シート'!AK80="１～２日ある",1,IF('３　回答貼付シート'!AK80="３～５日ある",2,IF('３　回答貼付シート'!AK80="ほぼ毎日ある",3,))))</f>
        <v>0</v>
      </c>
      <c r="AJ83" s="49">
        <f>IF('３　回答貼付シート'!AL80="ない",0,IF('３　回答貼付シート'!AL80="１～２日ある",1,IF('３　回答貼付シート'!AL80="３～５日ある",2,IF('３　回答貼付シート'!AL80="ほぼ毎日ある",3,))))</f>
        <v>0</v>
      </c>
      <c r="AK83" s="49">
        <f>IF('３　回答貼付シート'!AM80="ない",0,IF('３　回答貼付シート'!AM80="１～２日ある",1,IF('３　回答貼付シート'!AM80="３～５日ある",2,IF('３　回答貼付シート'!AM80="ほぼ毎日ある",3,))))</f>
        <v>0</v>
      </c>
      <c r="AL83" s="49">
        <f>'３　回答貼付シート'!$AN80</f>
        <v>0</v>
      </c>
      <c r="AM83" s="49" t="str">
        <f t="shared" si="12"/>
        <v/>
      </c>
      <c r="AN83" s="49" t="str">
        <f t="shared" si="13"/>
        <v/>
      </c>
      <c r="AO83" s="49" t="str">
        <f t="shared" si="14"/>
        <v/>
      </c>
      <c r="AP83" s="49" t="str">
        <f t="shared" si="15"/>
        <v/>
      </c>
      <c r="AQ83" s="49" t="str">
        <f t="shared" si="16"/>
        <v/>
      </c>
      <c r="AR83" t="str">
        <f t="shared" si="17"/>
        <v>0</v>
      </c>
      <c r="AT83" s="42"/>
    </row>
    <row r="84" spans="1:46">
      <c r="A84" s="49"/>
      <c r="B84" s="49">
        <f t="shared" si="11"/>
        <v>0</v>
      </c>
      <c r="C84" s="49">
        <f>IF('３　回答貼付シート'!$F81&lt;&gt;0,VLOOKUP('３　回答貼付シート'!$F81,$AR$2048:$AS$2054,2,FALSE),0)</f>
        <v>0</v>
      </c>
      <c r="D84" s="49">
        <f>IF('３　回答貼付シート'!$G81&lt;&gt;0,VLOOKUP(('３　回答貼付シート'!$G81), $AR$2048:$AS$2054,2,FALSE),0)</f>
        <v>0</v>
      </c>
      <c r="E84" s="49">
        <f>'３　回答貼付シート'!$H81</f>
        <v>0</v>
      </c>
      <c r="F84" s="49">
        <f>IF(E84=0,0,VLOOKUP($B84,'２　情報入力シート'!$A$2:$E$2049,5))</f>
        <v>0</v>
      </c>
      <c r="G84" s="49">
        <f>IF('３　回答貼付シート'!I81="ない",0,IF('３　回答貼付シート'!I81="１～２日ある",1,IF('３　回答貼付シート'!I81="３～５日ある",2,IF('３　回答貼付シート'!I81="ほぼ毎日ある",3,))))</f>
        <v>0</v>
      </c>
      <c r="H84" s="49">
        <f>IF('３　回答貼付シート'!J81="ない",0,IF('３　回答貼付シート'!J81="１～２日ある",1,IF('３　回答貼付シート'!J81="３～５日ある",2,IF('３　回答貼付シート'!J81="ほぼ毎日ある",3,))))</f>
        <v>0</v>
      </c>
      <c r="I84" s="49">
        <f>IF('３　回答貼付シート'!K81="ない",0,IF('３　回答貼付シート'!K81="１～２日ある",1,IF('３　回答貼付シート'!K81="３～５日ある",2,IF('３　回答貼付シート'!K81="ほぼ毎日ある",3,))))</f>
        <v>0</v>
      </c>
      <c r="J84" s="49">
        <f>IF('３　回答貼付シート'!L81="ない",0,IF('３　回答貼付シート'!L81="１～２日ある",1,IF('３　回答貼付シート'!L81="３～５日ある",2,IF('３　回答貼付シート'!L81="ほぼ毎日ある",3,))))</f>
        <v>0</v>
      </c>
      <c r="K84" s="49">
        <f>IF('３　回答貼付シート'!M81="ない",0,IF('３　回答貼付シート'!M81="１～２日ある",1,IF('３　回答貼付シート'!M81="３～５日ある",2,IF('３　回答貼付シート'!M81="ほぼ毎日ある",3,))))</f>
        <v>0</v>
      </c>
      <c r="L84" s="49">
        <f>IF('３　回答貼付シート'!N81="ない",0,IF('３　回答貼付シート'!N81="１～２日ある",1,IF('３　回答貼付シート'!N81="３～５日ある",2,IF('３　回答貼付シート'!N81="ほぼ毎日ある",3,))))</f>
        <v>0</v>
      </c>
      <c r="M84" s="49">
        <f>IF('３　回答貼付シート'!O81="ない",0,IF('３　回答貼付シート'!O81="１～２日ある",1,IF('３　回答貼付シート'!O81="３～５日ある",2,IF('３　回答貼付シート'!O81="ほぼ毎日ある",3,))))</f>
        <v>0</v>
      </c>
      <c r="N84" s="49">
        <f>IF('３　回答貼付シート'!P81="ない",0,IF('３　回答貼付シート'!P81="１～２日ある",1,IF('３　回答貼付シート'!P81="３～５日ある",2,IF('３　回答貼付シート'!P81="ほぼ毎日ある",3,))))</f>
        <v>0</v>
      </c>
      <c r="O84" s="49">
        <f>IF('３　回答貼付シート'!Q81="ない",0,IF('３　回答貼付シート'!Q81="１～２日ある",1,IF('３　回答貼付シート'!Q81="３～５日ある",2,IF('３　回答貼付シート'!Q81="ほぼ毎日ある",3,))))</f>
        <v>0</v>
      </c>
      <c r="P84" s="49">
        <f>IF('３　回答貼付シート'!R81="ない",0,IF('３　回答貼付シート'!R81="１～２日ある",1,IF('３　回答貼付シート'!R81="３～５日ある",2,IF('３　回答貼付シート'!R81="ほぼ毎日ある",3,))))</f>
        <v>0</v>
      </c>
      <c r="Q84" s="49">
        <f>IF('３　回答貼付シート'!S81="ない",0,IF('３　回答貼付シート'!S81="１～２日ある",1,IF('３　回答貼付シート'!S81="３～５日ある",2,IF('３　回答貼付シート'!S81="ほぼ毎日ある",3,))))</f>
        <v>0</v>
      </c>
      <c r="R84" s="49">
        <f>IF('３　回答貼付シート'!T81="ない",0,IF('３　回答貼付シート'!T81="１～２日ある",1,IF('３　回答貼付シート'!T81="３～５日ある",2,IF('３　回答貼付シート'!T81="ほぼ毎日ある",3,))))</f>
        <v>0</v>
      </c>
      <c r="S84" s="49">
        <f>IF('３　回答貼付シート'!U81="ない",0,IF('３　回答貼付シート'!U81="１～２日ある",1,IF('３　回答貼付シート'!U81="３～５日ある",2,IF('３　回答貼付シート'!U81="ほぼ毎日ある",3,))))</f>
        <v>0</v>
      </c>
      <c r="T84" s="49">
        <f>IF('３　回答貼付シート'!V81="ない",0,IF('３　回答貼付シート'!V81="１～２日ある",1,IF('３　回答貼付シート'!V81="３～５日ある",2,IF('３　回答貼付シート'!V81="ほぼ毎日ある",3,))))</f>
        <v>0</v>
      </c>
      <c r="U84" s="49">
        <f>IF('３　回答貼付シート'!W81="ない",0,IF('３　回答貼付シート'!W81="１～２日ある",1,IF('３　回答貼付シート'!W81="３～５日ある",2,IF('３　回答貼付シート'!W81="ほぼ毎日ある",3,))))</f>
        <v>0</v>
      </c>
      <c r="V84" s="49">
        <f>IF('３　回答貼付シート'!X81="ない",0,IF('３　回答貼付シート'!X81="１～２日ある",1,IF('３　回答貼付シート'!X81="３～５日ある",2,IF('３　回答貼付シート'!X81="ほぼ毎日ある",3,))))</f>
        <v>0</v>
      </c>
      <c r="W84" s="49">
        <f>IF('３　回答貼付シート'!Y81="ない",0,IF('３　回答貼付シート'!Y81="１～２日ある",1,IF('３　回答貼付シート'!Y81="３～５日ある",2,IF('３　回答貼付シート'!Y81="ほぼ毎日ある",3,))))</f>
        <v>0</v>
      </c>
      <c r="X84" s="49">
        <f>IF('３　回答貼付シート'!Z81="ない",0,IF('３　回答貼付シート'!Z81="１～２日ある",1,IF('３　回答貼付シート'!Z81="３～５日ある",2,IF('３　回答貼付シート'!Z81="ほぼ毎日ある",3,))))</f>
        <v>0</v>
      </c>
      <c r="Y84" s="49">
        <f>IF('３　回答貼付シート'!AA81="ない",0,IF('３　回答貼付シート'!AA81="１～２日ある",1,IF('３　回答貼付シート'!AA81="３～５日ある",2,IF('３　回答貼付シート'!AA81="ほぼ毎日ある",3,))))</f>
        <v>0</v>
      </c>
      <c r="Z84" s="49">
        <f>IF('３　回答貼付シート'!AB81="ない",0,IF('３　回答貼付シート'!AB81="１～２日ある",1,IF('３　回答貼付シート'!AB81="３～５日ある",2,IF('３　回答貼付シート'!AB81="ほぼ毎日ある",3,))))</f>
        <v>0</v>
      </c>
      <c r="AA84" s="49">
        <f>IF('３　回答貼付シート'!AC81="ない",0,IF('３　回答貼付シート'!AC81="１～２日ある",1,IF('３　回答貼付シート'!AC81="３～５日ある",2,IF('３　回答貼付シート'!AC81="ほぼ毎日ある",3,))))</f>
        <v>0</v>
      </c>
      <c r="AB84" s="49">
        <f>IF('３　回答貼付シート'!AD81="ない",0,IF('３　回答貼付シート'!AD81="１～２日ある",1,IF('３　回答貼付シート'!AD81="３～５日ある",2,IF('３　回答貼付シート'!AD81="ほぼ毎日ある",3,))))</f>
        <v>0</v>
      </c>
      <c r="AC84" s="49">
        <f>IF('３　回答貼付シート'!AE81="ない",0,IF('３　回答貼付シート'!AE81="１～２日ある",1,IF('３　回答貼付シート'!AE81="３～５日ある",2,IF('３　回答貼付シート'!AE81="ほぼ毎日ある",3,))))</f>
        <v>0</v>
      </c>
      <c r="AD84" s="49">
        <f>IF('３　回答貼付シート'!AF81="ない",0,IF('３　回答貼付シート'!AF81="１～２日ある",1,IF('３　回答貼付シート'!AF81="３～５日ある",2,IF('３　回答貼付シート'!AF81="ほぼ毎日ある",3,))))</f>
        <v>0</v>
      </c>
      <c r="AE84" s="49">
        <f>IF('３　回答貼付シート'!AG81="ない",0,IF('３　回答貼付シート'!AG81="１～２日ある",1,IF('３　回答貼付シート'!AG81="３～５日ある",2,IF('３　回答貼付シート'!AG81="ほぼ毎日ある",3,))))</f>
        <v>0</v>
      </c>
      <c r="AF84" s="49">
        <f>IF('３　回答貼付シート'!AH81="ない",0,IF('３　回答貼付シート'!AH81="１～２日ある",1,IF('３　回答貼付シート'!AH81="３～５日ある",2,IF('３　回答貼付シート'!AH81="ほぼ毎日ある",3,))))</f>
        <v>0</v>
      </c>
      <c r="AG84" s="49">
        <f>IF('３　回答貼付シート'!AI81="ない",0,IF('３　回答貼付シート'!AI81="１～２日ある",1,IF('３　回答貼付シート'!AI81="３～５日ある",2,IF('３　回答貼付シート'!AI81="ほぼ毎日ある",3,))))</f>
        <v>0</v>
      </c>
      <c r="AH84" s="49">
        <f>IF('３　回答貼付シート'!AJ81="ない",0,IF('３　回答貼付シート'!AJ81="１～２日ある",1,IF('３　回答貼付シート'!AJ81="３～５日ある",2,IF('３　回答貼付シート'!AJ81="ほぼ毎日ある",3,))))</f>
        <v>0</v>
      </c>
      <c r="AI84" s="49">
        <f>IF('３　回答貼付シート'!AK81="ない",0,IF('３　回答貼付シート'!AK81="１～２日ある",1,IF('３　回答貼付シート'!AK81="３～５日ある",2,IF('３　回答貼付シート'!AK81="ほぼ毎日ある",3,))))</f>
        <v>0</v>
      </c>
      <c r="AJ84" s="49">
        <f>IF('３　回答貼付シート'!AL81="ない",0,IF('３　回答貼付シート'!AL81="１～２日ある",1,IF('３　回答貼付シート'!AL81="３～５日ある",2,IF('３　回答貼付シート'!AL81="ほぼ毎日ある",3,))))</f>
        <v>0</v>
      </c>
      <c r="AK84" s="49">
        <f>IF('３　回答貼付シート'!AM81="ない",0,IF('３　回答貼付シート'!AM81="１～２日ある",1,IF('３　回答貼付シート'!AM81="３～５日ある",2,IF('３　回答貼付シート'!AM81="ほぼ毎日ある",3,))))</f>
        <v>0</v>
      </c>
      <c r="AL84" s="49">
        <f>'３　回答貼付シート'!$AN81</f>
        <v>0</v>
      </c>
      <c r="AM84" s="49" t="str">
        <f t="shared" si="12"/>
        <v/>
      </c>
      <c r="AN84" s="49" t="str">
        <f t="shared" si="13"/>
        <v/>
      </c>
      <c r="AO84" s="49" t="str">
        <f t="shared" si="14"/>
        <v/>
      </c>
      <c r="AP84" s="49" t="str">
        <f t="shared" si="15"/>
        <v/>
      </c>
      <c r="AQ84" s="49" t="str">
        <f t="shared" si="16"/>
        <v/>
      </c>
      <c r="AR84" t="str">
        <f t="shared" si="17"/>
        <v>0</v>
      </c>
      <c r="AT84" s="42"/>
    </row>
    <row r="85" spans="1:46">
      <c r="A85" s="49"/>
      <c r="B85" s="49">
        <f t="shared" si="11"/>
        <v>0</v>
      </c>
      <c r="C85" s="49">
        <f>IF('３　回答貼付シート'!$F82&lt;&gt;0,VLOOKUP('３　回答貼付シート'!$F82,$AR$2048:$AS$2054,2,FALSE),0)</f>
        <v>0</v>
      </c>
      <c r="D85" s="49">
        <f>IF('３　回答貼付シート'!$G82&lt;&gt;0,VLOOKUP(('３　回答貼付シート'!$G82), $AR$2048:$AS$2054,2,FALSE),0)</f>
        <v>0</v>
      </c>
      <c r="E85" s="49">
        <f>'３　回答貼付シート'!$H82</f>
        <v>0</v>
      </c>
      <c r="F85" s="49">
        <f>IF(E85=0,0,VLOOKUP($B85,'２　情報入力シート'!$A$2:$E$2049,5))</f>
        <v>0</v>
      </c>
      <c r="G85" s="49">
        <f>IF('３　回答貼付シート'!I82="ない",0,IF('３　回答貼付シート'!I82="１～２日ある",1,IF('３　回答貼付シート'!I82="３～５日ある",2,IF('３　回答貼付シート'!I82="ほぼ毎日ある",3,))))</f>
        <v>0</v>
      </c>
      <c r="H85" s="49">
        <f>IF('３　回答貼付シート'!J82="ない",0,IF('３　回答貼付シート'!J82="１～２日ある",1,IF('３　回答貼付シート'!J82="３～５日ある",2,IF('３　回答貼付シート'!J82="ほぼ毎日ある",3,))))</f>
        <v>0</v>
      </c>
      <c r="I85" s="49">
        <f>IF('３　回答貼付シート'!K82="ない",0,IF('３　回答貼付シート'!K82="１～２日ある",1,IF('３　回答貼付シート'!K82="３～５日ある",2,IF('３　回答貼付シート'!K82="ほぼ毎日ある",3,))))</f>
        <v>0</v>
      </c>
      <c r="J85" s="49">
        <f>IF('３　回答貼付シート'!L82="ない",0,IF('３　回答貼付シート'!L82="１～２日ある",1,IF('３　回答貼付シート'!L82="３～５日ある",2,IF('３　回答貼付シート'!L82="ほぼ毎日ある",3,))))</f>
        <v>0</v>
      </c>
      <c r="K85" s="49">
        <f>IF('３　回答貼付シート'!M82="ない",0,IF('３　回答貼付シート'!M82="１～２日ある",1,IF('３　回答貼付シート'!M82="３～５日ある",2,IF('３　回答貼付シート'!M82="ほぼ毎日ある",3,))))</f>
        <v>0</v>
      </c>
      <c r="L85" s="49">
        <f>IF('３　回答貼付シート'!N82="ない",0,IF('３　回答貼付シート'!N82="１～２日ある",1,IF('３　回答貼付シート'!N82="３～５日ある",2,IF('３　回答貼付シート'!N82="ほぼ毎日ある",3,))))</f>
        <v>0</v>
      </c>
      <c r="M85" s="49">
        <f>IF('３　回答貼付シート'!O82="ない",0,IF('３　回答貼付シート'!O82="１～２日ある",1,IF('３　回答貼付シート'!O82="３～５日ある",2,IF('３　回答貼付シート'!O82="ほぼ毎日ある",3,))))</f>
        <v>0</v>
      </c>
      <c r="N85" s="49">
        <f>IF('３　回答貼付シート'!P82="ない",0,IF('３　回答貼付シート'!P82="１～２日ある",1,IF('３　回答貼付シート'!P82="３～５日ある",2,IF('３　回答貼付シート'!P82="ほぼ毎日ある",3,))))</f>
        <v>0</v>
      </c>
      <c r="O85" s="49">
        <f>IF('３　回答貼付シート'!Q82="ない",0,IF('３　回答貼付シート'!Q82="１～２日ある",1,IF('３　回答貼付シート'!Q82="３～５日ある",2,IF('３　回答貼付シート'!Q82="ほぼ毎日ある",3,))))</f>
        <v>0</v>
      </c>
      <c r="P85" s="49">
        <f>IF('３　回答貼付シート'!R82="ない",0,IF('３　回答貼付シート'!R82="１～２日ある",1,IF('３　回答貼付シート'!R82="３～５日ある",2,IF('３　回答貼付シート'!R82="ほぼ毎日ある",3,))))</f>
        <v>0</v>
      </c>
      <c r="Q85" s="49">
        <f>IF('３　回答貼付シート'!S82="ない",0,IF('３　回答貼付シート'!S82="１～２日ある",1,IF('３　回答貼付シート'!S82="３～５日ある",2,IF('３　回答貼付シート'!S82="ほぼ毎日ある",3,))))</f>
        <v>0</v>
      </c>
      <c r="R85" s="49">
        <f>IF('３　回答貼付シート'!T82="ない",0,IF('３　回答貼付シート'!T82="１～２日ある",1,IF('３　回答貼付シート'!T82="３～５日ある",2,IF('３　回答貼付シート'!T82="ほぼ毎日ある",3,))))</f>
        <v>0</v>
      </c>
      <c r="S85" s="49">
        <f>IF('３　回答貼付シート'!U82="ない",0,IF('３　回答貼付シート'!U82="１～２日ある",1,IF('３　回答貼付シート'!U82="３～５日ある",2,IF('３　回答貼付シート'!U82="ほぼ毎日ある",3,))))</f>
        <v>0</v>
      </c>
      <c r="T85" s="49">
        <f>IF('３　回答貼付シート'!V82="ない",0,IF('３　回答貼付シート'!V82="１～２日ある",1,IF('３　回答貼付シート'!V82="３～５日ある",2,IF('３　回答貼付シート'!V82="ほぼ毎日ある",3,))))</f>
        <v>0</v>
      </c>
      <c r="U85" s="49">
        <f>IF('３　回答貼付シート'!W82="ない",0,IF('３　回答貼付シート'!W82="１～２日ある",1,IF('３　回答貼付シート'!W82="３～５日ある",2,IF('３　回答貼付シート'!W82="ほぼ毎日ある",3,))))</f>
        <v>0</v>
      </c>
      <c r="V85" s="49">
        <f>IF('３　回答貼付シート'!X82="ない",0,IF('３　回答貼付シート'!X82="１～２日ある",1,IF('３　回答貼付シート'!X82="３～５日ある",2,IF('３　回答貼付シート'!X82="ほぼ毎日ある",3,))))</f>
        <v>0</v>
      </c>
      <c r="W85" s="49">
        <f>IF('３　回答貼付シート'!Y82="ない",0,IF('３　回答貼付シート'!Y82="１～２日ある",1,IF('３　回答貼付シート'!Y82="３～５日ある",2,IF('３　回答貼付シート'!Y82="ほぼ毎日ある",3,))))</f>
        <v>0</v>
      </c>
      <c r="X85" s="49">
        <f>IF('３　回答貼付シート'!Z82="ない",0,IF('３　回答貼付シート'!Z82="１～２日ある",1,IF('３　回答貼付シート'!Z82="３～５日ある",2,IF('３　回答貼付シート'!Z82="ほぼ毎日ある",3,))))</f>
        <v>0</v>
      </c>
      <c r="Y85" s="49">
        <f>IF('３　回答貼付シート'!AA82="ない",0,IF('３　回答貼付シート'!AA82="１～２日ある",1,IF('３　回答貼付シート'!AA82="３～５日ある",2,IF('３　回答貼付シート'!AA82="ほぼ毎日ある",3,))))</f>
        <v>0</v>
      </c>
      <c r="Z85" s="49">
        <f>IF('３　回答貼付シート'!AB82="ない",0,IF('３　回答貼付シート'!AB82="１～２日ある",1,IF('３　回答貼付シート'!AB82="３～５日ある",2,IF('３　回答貼付シート'!AB82="ほぼ毎日ある",3,))))</f>
        <v>0</v>
      </c>
      <c r="AA85" s="49">
        <f>IF('３　回答貼付シート'!AC82="ない",0,IF('３　回答貼付シート'!AC82="１～２日ある",1,IF('３　回答貼付シート'!AC82="３～５日ある",2,IF('３　回答貼付シート'!AC82="ほぼ毎日ある",3,))))</f>
        <v>0</v>
      </c>
      <c r="AB85" s="49">
        <f>IF('３　回答貼付シート'!AD82="ない",0,IF('３　回答貼付シート'!AD82="１～２日ある",1,IF('３　回答貼付シート'!AD82="３～５日ある",2,IF('３　回答貼付シート'!AD82="ほぼ毎日ある",3,))))</f>
        <v>0</v>
      </c>
      <c r="AC85" s="49">
        <f>IF('３　回答貼付シート'!AE82="ない",0,IF('３　回答貼付シート'!AE82="１～２日ある",1,IF('３　回答貼付シート'!AE82="３～５日ある",2,IF('３　回答貼付シート'!AE82="ほぼ毎日ある",3,))))</f>
        <v>0</v>
      </c>
      <c r="AD85" s="49">
        <f>IF('３　回答貼付シート'!AF82="ない",0,IF('３　回答貼付シート'!AF82="１～２日ある",1,IF('３　回答貼付シート'!AF82="３～５日ある",2,IF('３　回答貼付シート'!AF82="ほぼ毎日ある",3,))))</f>
        <v>0</v>
      </c>
      <c r="AE85" s="49">
        <f>IF('３　回答貼付シート'!AG82="ない",0,IF('３　回答貼付シート'!AG82="１～２日ある",1,IF('３　回答貼付シート'!AG82="３～５日ある",2,IF('３　回答貼付シート'!AG82="ほぼ毎日ある",3,))))</f>
        <v>0</v>
      </c>
      <c r="AF85" s="49">
        <f>IF('３　回答貼付シート'!AH82="ない",0,IF('３　回答貼付シート'!AH82="１～２日ある",1,IF('３　回答貼付シート'!AH82="３～５日ある",2,IF('３　回答貼付シート'!AH82="ほぼ毎日ある",3,))))</f>
        <v>0</v>
      </c>
      <c r="AG85" s="49">
        <f>IF('３　回答貼付シート'!AI82="ない",0,IF('３　回答貼付シート'!AI82="１～２日ある",1,IF('３　回答貼付シート'!AI82="３～５日ある",2,IF('３　回答貼付シート'!AI82="ほぼ毎日ある",3,))))</f>
        <v>0</v>
      </c>
      <c r="AH85" s="49">
        <f>IF('３　回答貼付シート'!AJ82="ない",0,IF('３　回答貼付シート'!AJ82="１～２日ある",1,IF('３　回答貼付シート'!AJ82="３～５日ある",2,IF('３　回答貼付シート'!AJ82="ほぼ毎日ある",3,))))</f>
        <v>0</v>
      </c>
      <c r="AI85" s="49">
        <f>IF('３　回答貼付シート'!AK82="ない",0,IF('３　回答貼付シート'!AK82="１～２日ある",1,IF('３　回答貼付シート'!AK82="３～５日ある",2,IF('３　回答貼付シート'!AK82="ほぼ毎日ある",3,))))</f>
        <v>0</v>
      </c>
      <c r="AJ85" s="49">
        <f>IF('３　回答貼付シート'!AL82="ない",0,IF('３　回答貼付シート'!AL82="１～２日ある",1,IF('３　回答貼付シート'!AL82="３～５日ある",2,IF('３　回答貼付シート'!AL82="ほぼ毎日ある",3,))))</f>
        <v>0</v>
      </c>
      <c r="AK85" s="49">
        <f>IF('３　回答貼付シート'!AM82="ない",0,IF('３　回答貼付シート'!AM82="１～２日ある",1,IF('３　回答貼付シート'!AM82="３～５日ある",2,IF('３　回答貼付シート'!AM82="ほぼ毎日ある",3,))))</f>
        <v>0</v>
      </c>
      <c r="AL85" s="49">
        <f>'３　回答貼付シート'!$AN82</f>
        <v>0</v>
      </c>
      <c r="AM85" s="49" t="str">
        <f t="shared" si="12"/>
        <v/>
      </c>
      <c r="AN85" s="49" t="str">
        <f t="shared" si="13"/>
        <v/>
      </c>
      <c r="AO85" s="49" t="str">
        <f t="shared" si="14"/>
        <v/>
      </c>
      <c r="AP85" s="49" t="str">
        <f t="shared" si="15"/>
        <v/>
      </c>
      <c r="AQ85" s="49" t="str">
        <f t="shared" si="16"/>
        <v/>
      </c>
      <c r="AR85" t="str">
        <f t="shared" si="17"/>
        <v>0</v>
      </c>
      <c r="AT85" s="42"/>
    </row>
    <row r="86" spans="1:46">
      <c r="A86" s="49"/>
      <c r="B86" s="49">
        <f t="shared" si="11"/>
        <v>0</v>
      </c>
      <c r="C86" s="49">
        <f>IF('３　回答貼付シート'!$F83&lt;&gt;0,VLOOKUP('３　回答貼付シート'!$F83,$AR$2048:$AS$2054,2,FALSE),0)</f>
        <v>0</v>
      </c>
      <c r="D86" s="49">
        <f>IF('３　回答貼付シート'!$G83&lt;&gt;0,VLOOKUP(('３　回答貼付シート'!$G83), $AR$2048:$AS$2054,2,FALSE),0)</f>
        <v>0</v>
      </c>
      <c r="E86" s="49">
        <f>'３　回答貼付シート'!$H83</f>
        <v>0</v>
      </c>
      <c r="F86" s="49">
        <f>IF(E86=0,0,VLOOKUP($B86,'２　情報入力シート'!$A$2:$E$2049,5))</f>
        <v>0</v>
      </c>
      <c r="G86" s="49">
        <f>IF('３　回答貼付シート'!I83="ない",0,IF('３　回答貼付シート'!I83="１～２日ある",1,IF('３　回答貼付シート'!I83="３～５日ある",2,IF('３　回答貼付シート'!I83="ほぼ毎日ある",3,))))</f>
        <v>0</v>
      </c>
      <c r="H86" s="49">
        <f>IF('３　回答貼付シート'!J83="ない",0,IF('３　回答貼付シート'!J83="１～２日ある",1,IF('３　回答貼付シート'!J83="３～５日ある",2,IF('３　回答貼付シート'!J83="ほぼ毎日ある",3,))))</f>
        <v>0</v>
      </c>
      <c r="I86" s="49">
        <f>IF('３　回答貼付シート'!K83="ない",0,IF('３　回答貼付シート'!K83="１～２日ある",1,IF('３　回答貼付シート'!K83="３～５日ある",2,IF('３　回答貼付シート'!K83="ほぼ毎日ある",3,))))</f>
        <v>0</v>
      </c>
      <c r="J86" s="49">
        <f>IF('３　回答貼付シート'!L83="ない",0,IF('３　回答貼付シート'!L83="１～２日ある",1,IF('３　回答貼付シート'!L83="３～５日ある",2,IF('３　回答貼付シート'!L83="ほぼ毎日ある",3,))))</f>
        <v>0</v>
      </c>
      <c r="K86" s="49">
        <f>IF('３　回答貼付シート'!M83="ない",0,IF('３　回答貼付シート'!M83="１～２日ある",1,IF('３　回答貼付シート'!M83="３～５日ある",2,IF('３　回答貼付シート'!M83="ほぼ毎日ある",3,))))</f>
        <v>0</v>
      </c>
      <c r="L86" s="49">
        <f>IF('３　回答貼付シート'!N83="ない",0,IF('３　回答貼付シート'!N83="１～２日ある",1,IF('３　回答貼付シート'!N83="３～５日ある",2,IF('３　回答貼付シート'!N83="ほぼ毎日ある",3,))))</f>
        <v>0</v>
      </c>
      <c r="M86" s="49">
        <f>IF('３　回答貼付シート'!O83="ない",0,IF('３　回答貼付シート'!O83="１～２日ある",1,IF('３　回答貼付シート'!O83="３～５日ある",2,IF('３　回答貼付シート'!O83="ほぼ毎日ある",3,))))</f>
        <v>0</v>
      </c>
      <c r="N86" s="49">
        <f>IF('３　回答貼付シート'!P83="ない",0,IF('３　回答貼付シート'!P83="１～２日ある",1,IF('３　回答貼付シート'!P83="３～５日ある",2,IF('３　回答貼付シート'!P83="ほぼ毎日ある",3,))))</f>
        <v>0</v>
      </c>
      <c r="O86" s="49">
        <f>IF('３　回答貼付シート'!Q83="ない",0,IF('３　回答貼付シート'!Q83="１～２日ある",1,IF('３　回答貼付シート'!Q83="３～５日ある",2,IF('３　回答貼付シート'!Q83="ほぼ毎日ある",3,))))</f>
        <v>0</v>
      </c>
      <c r="P86" s="49">
        <f>IF('３　回答貼付シート'!R83="ない",0,IF('３　回答貼付シート'!R83="１～２日ある",1,IF('３　回答貼付シート'!R83="３～５日ある",2,IF('３　回答貼付シート'!R83="ほぼ毎日ある",3,))))</f>
        <v>0</v>
      </c>
      <c r="Q86" s="49">
        <f>IF('３　回答貼付シート'!S83="ない",0,IF('３　回答貼付シート'!S83="１～２日ある",1,IF('３　回答貼付シート'!S83="３～５日ある",2,IF('３　回答貼付シート'!S83="ほぼ毎日ある",3,))))</f>
        <v>0</v>
      </c>
      <c r="R86" s="49">
        <f>IF('３　回答貼付シート'!T83="ない",0,IF('３　回答貼付シート'!T83="１～２日ある",1,IF('３　回答貼付シート'!T83="３～５日ある",2,IF('３　回答貼付シート'!T83="ほぼ毎日ある",3,))))</f>
        <v>0</v>
      </c>
      <c r="S86" s="49">
        <f>IF('３　回答貼付シート'!U83="ない",0,IF('３　回答貼付シート'!U83="１～２日ある",1,IF('３　回答貼付シート'!U83="３～５日ある",2,IF('３　回答貼付シート'!U83="ほぼ毎日ある",3,))))</f>
        <v>0</v>
      </c>
      <c r="T86" s="49">
        <f>IF('３　回答貼付シート'!V83="ない",0,IF('３　回答貼付シート'!V83="１～２日ある",1,IF('３　回答貼付シート'!V83="３～５日ある",2,IF('３　回答貼付シート'!V83="ほぼ毎日ある",3,))))</f>
        <v>0</v>
      </c>
      <c r="U86" s="49">
        <f>IF('３　回答貼付シート'!W83="ない",0,IF('３　回答貼付シート'!W83="１～２日ある",1,IF('３　回答貼付シート'!W83="３～５日ある",2,IF('３　回答貼付シート'!W83="ほぼ毎日ある",3,))))</f>
        <v>0</v>
      </c>
      <c r="V86" s="49">
        <f>IF('３　回答貼付シート'!X83="ない",0,IF('３　回答貼付シート'!X83="１～２日ある",1,IF('３　回答貼付シート'!X83="３～５日ある",2,IF('３　回答貼付シート'!X83="ほぼ毎日ある",3,))))</f>
        <v>0</v>
      </c>
      <c r="W86" s="49">
        <f>IF('３　回答貼付シート'!Y83="ない",0,IF('３　回答貼付シート'!Y83="１～２日ある",1,IF('３　回答貼付シート'!Y83="３～５日ある",2,IF('３　回答貼付シート'!Y83="ほぼ毎日ある",3,))))</f>
        <v>0</v>
      </c>
      <c r="X86" s="49">
        <f>IF('３　回答貼付シート'!Z83="ない",0,IF('３　回答貼付シート'!Z83="１～２日ある",1,IF('３　回答貼付シート'!Z83="３～５日ある",2,IF('３　回答貼付シート'!Z83="ほぼ毎日ある",3,))))</f>
        <v>0</v>
      </c>
      <c r="Y86" s="49">
        <f>IF('３　回答貼付シート'!AA83="ない",0,IF('３　回答貼付シート'!AA83="１～２日ある",1,IF('３　回答貼付シート'!AA83="３～５日ある",2,IF('３　回答貼付シート'!AA83="ほぼ毎日ある",3,))))</f>
        <v>0</v>
      </c>
      <c r="Z86" s="49">
        <f>IF('３　回答貼付シート'!AB83="ない",0,IF('３　回答貼付シート'!AB83="１～２日ある",1,IF('３　回答貼付シート'!AB83="３～５日ある",2,IF('３　回答貼付シート'!AB83="ほぼ毎日ある",3,))))</f>
        <v>0</v>
      </c>
      <c r="AA86" s="49">
        <f>IF('３　回答貼付シート'!AC83="ない",0,IF('３　回答貼付シート'!AC83="１～２日ある",1,IF('３　回答貼付シート'!AC83="３～５日ある",2,IF('３　回答貼付シート'!AC83="ほぼ毎日ある",3,))))</f>
        <v>0</v>
      </c>
      <c r="AB86" s="49">
        <f>IF('３　回答貼付シート'!AD83="ない",0,IF('３　回答貼付シート'!AD83="１～２日ある",1,IF('３　回答貼付シート'!AD83="３～５日ある",2,IF('３　回答貼付シート'!AD83="ほぼ毎日ある",3,))))</f>
        <v>0</v>
      </c>
      <c r="AC86" s="49">
        <f>IF('３　回答貼付シート'!AE83="ない",0,IF('３　回答貼付シート'!AE83="１～２日ある",1,IF('３　回答貼付シート'!AE83="３～５日ある",2,IF('３　回答貼付シート'!AE83="ほぼ毎日ある",3,))))</f>
        <v>0</v>
      </c>
      <c r="AD86" s="49">
        <f>IF('３　回答貼付シート'!AF83="ない",0,IF('３　回答貼付シート'!AF83="１～２日ある",1,IF('３　回答貼付シート'!AF83="３～５日ある",2,IF('３　回答貼付シート'!AF83="ほぼ毎日ある",3,))))</f>
        <v>0</v>
      </c>
      <c r="AE86" s="49">
        <f>IF('３　回答貼付シート'!AG83="ない",0,IF('３　回答貼付シート'!AG83="１～２日ある",1,IF('３　回答貼付シート'!AG83="３～５日ある",2,IF('３　回答貼付シート'!AG83="ほぼ毎日ある",3,))))</f>
        <v>0</v>
      </c>
      <c r="AF86" s="49">
        <f>IF('３　回答貼付シート'!AH83="ない",0,IF('３　回答貼付シート'!AH83="１～２日ある",1,IF('３　回答貼付シート'!AH83="３～５日ある",2,IF('３　回答貼付シート'!AH83="ほぼ毎日ある",3,))))</f>
        <v>0</v>
      </c>
      <c r="AG86" s="49">
        <f>IF('３　回答貼付シート'!AI83="ない",0,IF('３　回答貼付シート'!AI83="１～２日ある",1,IF('３　回答貼付シート'!AI83="３～５日ある",2,IF('３　回答貼付シート'!AI83="ほぼ毎日ある",3,))))</f>
        <v>0</v>
      </c>
      <c r="AH86" s="49">
        <f>IF('３　回答貼付シート'!AJ83="ない",0,IF('３　回答貼付シート'!AJ83="１～２日ある",1,IF('３　回答貼付シート'!AJ83="３～５日ある",2,IF('３　回答貼付シート'!AJ83="ほぼ毎日ある",3,))))</f>
        <v>0</v>
      </c>
      <c r="AI86" s="49">
        <f>IF('３　回答貼付シート'!AK83="ない",0,IF('３　回答貼付シート'!AK83="１～２日ある",1,IF('３　回答貼付シート'!AK83="３～５日ある",2,IF('３　回答貼付シート'!AK83="ほぼ毎日ある",3,))))</f>
        <v>0</v>
      </c>
      <c r="AJ86" s="49">
        <f>IF('３　回答貼付シート'!AL83="ない",0,IF('３　回答貼付シート'!AL83="１～２日ある",1,IF('３　回答貼付シート'!AL83="３～５日ある",2,IF('３　回答貼付シート'!AL83="ほぼ毎日ある",3,))))</f>
        <v>0</v>
      </c>
      <c r="AK86" s="49">
        <f>IF('３　回答貼付シート'!AM83="ない",0,IF('３　回答貼付シート'!AM83="１～２日ある",1,IF('３　回答貼付シート'!AM83="３～５日ある",2,IF('３　回答貼付シート'!AM83="ほぼ毎日ある",3,))))</f>
        <v>0</v>
      </c>
      <c r="AL86" s="49">
        <f>'３　回答貼付シート'!$AN83</f>
        <v>0</v>
      </c>
      <c r="AM86" s="49" t="str">
        <f t="shared" si="12"/>
        <v/>
      </c>
      <c r="AN86" s="49" t="str">
        <f t="shared" si="13"/>
        <v/>
      </c>
      <c r="AO86" s="49" t="str">
        <f t="shared" si="14"/>
        <v/>
      </c>
      <c r="AP86" s="49" t="str">
        <f t="shared" si="15"/>
        <v/>
      </c>
      <c r="AQ86" s="49" t="str">
        <f t="shared" si="16"/>
        <v/>
      </c>
      <c r="AR86" t="str">
        <f t="shared" si="17"/>
        <v>0</v>
      </c>
      <c r="AT86" s="42"/>
    </row>
    <row r="87" spans="1:46">
      <c r="A87" s="49"/>
      <c r="B87" s="49">
        <f t="shared" si="11"/>
        <v>0</v>
      </c>
      <c r="C87" s="49">
        <f>IF('３　回答貼付シート'!$F84&lt;&gt;0,VLOOKUP('３　回答貼付シート'!$F84,$AR$2048:$AS$2054,2,FALSE),0)</f>
        <v>0</v>
      </c>
      <c r="D87" s="49">
        <f>IF('３　回答貼付シート'!$G84&lt;&gt;0,VLOOKUP(('３　回答貼付シート'!$G84), $AR$2048:$AS$2054,2,FALSE),0)</f>
        <v>0</v>
      </c>
      <c r="E87" s="49">
        <f>'３　回答貼付シート'!$H84</f>
        <v>0</v>
      </c>
      <c r="F87" s="49">
        <f>IF(E87=0,0,VLOOKUP($B87,'２　情報入力シート'!$A$2:$E$2049,5))</f>
        <v>0</v>
      </c>
      <c r="G87" s="49">
        <f>IF('３　回答貼付シート'!I84="ない",0,IF('３　回答貼付シート'!I84="１～２日ある",1,IF('３　回答貼付シート'!I84="３～５日ある",2,IF('３　回答貼付シート'!I84="ほぼ毎日ある",3,))))</f>
        <v>0</v>
      </c>
      <c r="H87" s="49">
        <f>IF('３　回答貼付シート'!J84="ない",0,IF('３　回答貼付シート'!J84="１～２日ある",1,IF('３　回答貼付シート'!J84="３～５日ある",2,IF('３　回答貼付シート'!J84="ほぼ毎日ある",3,))))</f>
        <v>0</v>
      </c>
      <c r="I87" s="49">
        <f>IF('３　回答貼付シート'!K84="ない",0,IF('３　回答貼付シート'!K84="１～２日ある",1,IF('３　回答貼付シート'!K84="３～５日ある",2,IF('３　回答貼付シート'!K84="ほぼ毎日ある",3,))))</f>
        <v>0</v>
      </c>
      <c r="J87" s="49">
        <f>IF('３　回答貼付シート'!L84="ない",0,IF('３　回答貼付シート'!L84="１～２日ある",1,IF('３　回答貼付シート'!L84="３～５日ある",2,IF('３　回答貼付シート'!L84="ほぼ毎日ある",3,))))</f>
        <v>0</v>
      </c>
      <c r="K87" s="49">
        <f>IF('３　回答貼付シート'!M84="ない",0,IF('３　回答貼付シート'!M84="１～２日ある",1,IF('３　回答貼付シート'!M84="３～５日ある",2,IF('３　回答貼付シート'!M84="ほぼ毎日ある",3,))))</f>
        <v>0</v>
      </c>
      <c r="L87" s="49">
        <f>IF('３　回答貼付シート'!N84="ない",0,IF('３　回答貼付シート'!N84="１～２日ある",1,IF('３　回答貼付シート'!N84="３～５日ある",2,IF('３　回答貼付シート'!N84="ほぼ毎日ある",3,))))</f>
        <v>0</v>
      </c>
      <c r="M87" s="49">
        <f>IF('３　回答貼付シート'!O84="ない",0,IF('３　回答貼付シート'!O84="１～２日ある",1,IF('３　回答貼付シート'!O84="３～５日ある",2,IF('３　回答貼付シート'!O84="ほぼ毎日ある",3,))))</f>
        <v>0</v>
      </c>
      <c r="N87" s="49">
        <f>IF('３　回答貼付シート'!P84="ない",0,IF('３　回答貼付シート'!P84="１～２日ある",1,IF('３　回答貼付シート'!P84="３～５日ある",2,IF('３　回答貼付シート'!P84="ほぼ毎日ある",3,))))</f>
        <v>0</v>
      </c>
      <c r="O87" s="49">
        <f>IF('３　回答貼付シート'!Q84="ない",0,IF('３　回答貼付シート'!Q84="１～２日ある",1,IF('３　回答貼付シート'!Q84="３～５日ある",2,IF('３　回答貼付シート'!Q84="ほぼ毎日ある",3,))))</f>
        <v>0</v>
      </c>
      <c r="P87" s="49">
        <f>IF('３　回答貼付シート'!R84="ない",0,IF('３　回答貼付シート'!R84="１～２日ある",1,IF('３　回答貼付シート'!R84="３～５日ある",2,IF('３　回答貼付シート'!R84="ほぼ毎日ある",3,))))</f>
        <v>0</v>
      </c>
      <c r="Q87" s="49">
        <f>IF('３　回答貼付シート'!S84="ない",0,IF('３　回答貼付シート'!S84="１～２日ある",1,IF('３　回答貼付シート'!S84="３～５日ある",2,IF('３　回答貼付シート'!S84="ほぼ毎日ある",3,))))</f>
        <v>0</v>
      </c>
      <c r="R87" s="49">
        <f>IF('３　回答貼付シート'!T84="ない",0,IF('３　回答貼付シート'!T84="１～２日ある",1,IF('３　回答貼付シート'!T84="３～５日ある",2,IF('３　回答貼付シート'!T84="ほぼ毎日ある",3,))))</f>
        <v>0</v>
      </c>
      <c r="S87" s="49">
        <f>IF('３　回答貼付シート'!U84="ない",0,IF('３　回答貼付シート'!U84="１～２日ある",1,IF('３　回答貼付シート'!U84="３～５日ある",2,IF('３　回答貼付シート'!U84="ほぼ毎日ある",3,))))</f>
        <v>0</v>
      </c>
      <c r="T87" s="49">
        <f>IF('３　回答貼付シート'!V84="ない",0,IF('３　回答貼付シート'!V84="１～２日ある",1,IF('３　回答貼付シート'!V84="３～５日ある",2,IF('３　回答貼付シート'!V84="ほぼ毎日ある",3,))))</f>
        <v>0</v>
      </c>
      <c r="U87" s="49">
        <f>IF('３　回答貼付シート'!W84="ない",0,IF('３　回答貼付シート'!W84="１～２日ある",1,IF('３　回答貼付シート'!W84="３～５日ある",2,IF('３　回答貼付シート'!W84="ほぼ毎日ある",3,))))</f>
        <v>0</v>
      </c>
      <c r="V87" s="49">
        <f>IF('３　回答貼付シート'!X84="ない",0,IF('３　回答貼付シート'!X84="１～２日ある",1,IF('３　回答貼付シート'!X84="３～５日ある",2,IF('３　回答貼付シート'!X84="ほぼ毎日ある",3,))))</f>
        <v>0</v>
      </c>
      <c r="W87" s="49">
        <f>IF('３　回答貼付シート'!Y84="ない",0,IF('３　回答貼付シート'!Y84="１～２日ある",1,IF('３　回答貼付シート'!Y84="３～５日ある",2,IF('３　回答貼付シート'!Y84="ほぼ毎日ある",3,))))</f>
        <v>0</v>
      </c>
      <c r="X87" s="49">
        <f>IF('３　回答貼付シート'!Z84="ない",0,IF('３　回答貼付シート'!Z84="１～２日ある",1,IF('３　回答貼付シート'!Z84="３～５日ある",2,IF('３　回答貼付シート'!Z84="ほぼ毎日ある",3,))))</f>
        <v>0</v>
      </c>
      <c r="Y87" s="49">
        <f>IF('３　回答貼付シート'!AA84="ない",0,IF('３　回答貼付シート'!AA84="１～２日ある",1,IF('３　回答貼付シート'!AA84="３～５日ある",2,IF('３　回答貼付シート'!AA84="ほぼ毎日ある",3,))))</f>
        <v>0</v>
      </c>
      <c r="Z87" s="49">
        <f>IF('３　回答貼付シート'!AB84="ない",0,IF('３　回答貼付シート'!AB84="１～２日ある",1,IF('３　回答貼付シート'!AB84="３～５日ある",2,IF('３　回答貼付シート'!AB84="ほぼ毎日ある",3,))))</f>
        <v>0</v>
      </c>
      <c r="AA87" s="49">
        <f>IF('３　回答貼付シート'!AC84="ない",0,IF('３　回答貼付シート'!AC84="１～２日ある",1,IF('３　回答貼付シート'!AC84="３～５日ある",2,IF('３　回答貼付シート'!AC84="ほぼ毎日ある",3,))))</f>
        <v>0</v>
      </c>
      <c r="AB87" s="49">
        <f>IF('３　回答貼付シート'!AD84="ない",0,IF('３　回答貼付シート'!AD84="１～２日ある",1,IF('３　回答貼付シート'!AD84="３～５日ある",2,IF('３　回答貼付シート'!AD84="ほぼ毎日ある",3,))))</f>
        <v>0</v>
      </c>
      <c r="AC87" s="49">
        <f>IF('３　回答貼付シート'!AE84="ない",0,IF('３　回答貼付シート'!AE84="１～２日ある",1,IF('３　回答貼付シート'!AE84="３～５日ある",2,IF('３　回答貼付シート'!AE84="ほぼ毎日ある",3,))))</f>
        <v>0</v>
      </c>
      <c r="AD87" s="49">
        <f>IF('３　回答貼付シート'!AF84="ない",0,IF('３　回答貼付シート'!AF84="１～２日ある",1,IF('３　回答貼付シート'!AF84="３～５日ある",2,IF('３　回答貼付シート'!AF84="ほぼ毎日ある",3,))))</f>
        <v>0</v>
      </c>
      <c r="AE87" s="49">
        <f>IF('３　回答貼付シート'!AG84="ない",0,IF('３　回答貼付シート'!AG84="１～２日ある",1,IF('３　回答貼付シート'!AG84="３～５日ある",2,IF('３　回答貼付シート'!AG84="ほぼ毎日ある",3,))))</f>
        <v>0</v>
      </c>
      <c r="AF87" s="49">
        <f>IF('３　回答貼付シート'!AH84="ない",0,IF('３　回答貼付シート'!AH84="１～２日ある",1,IF('３　回答貼付シート'!AH84="３～５日ある",2,IF('３　回答貼付シート'!AH84="ほぼ毎日ある",3,))))</f>
        <v>0</v>
      </c>
      <c r="AG87" s="49">
        <f>IF('３　回答貼付シート'!AI84="ない",0,IF('３　回答貼付シート'!AI84="１～２日ある",1,IF('３　回答貼付シート'!AI84="３～５日ある",2,IF('３　回答貼付シート'!AI84="ほぼ毎日ある",3,))))</f>
        <v>0</v>
      </c>
      <c r="AH87" s="49">
        <f>IF('３　回答貼付シート'!AJ84="ない",0,IF('３　回答貼付シート'!AJ84="１～２日ある",1,IF('３　回答貼付シート'!AJ84="３～５日ある",2,IF('３　回答貼付シート'!AJ84="ほぼ毎日ある",3,))))</f>
        <v>0</v>
      </c>
      <c r="AI87" s="49">
        <f>IF('３　回答貼付シート'!AK84="ない",0,IF('３　回答貼付シート'!AK84="１～２日ある",1,IF('３　回答貼付シート'!AK84="３～５日ある",2,IF('３　回答貼付シート'!AK84="ほぼ毎日ある",3,))))</f>
        <v>0</v>
      </c>
      <c r="AJ87" s="49">
        <f>IF('３　回答貼付シート'!AL84="ない",0,IF('３　回答貼付シート'!AL84="１～２日ある",1,IF('３　回答貼付シート'!AL84="３～５日ある",2,IF('３　回答貼付シート'!AL84="ほぼ毎日ある",3,))))</f>
        <v>0</v>
      </c>
      <c r="AK87" s="49">
        <f>IF('３　回答貼付シート'!AM84="ない",0,IF('３　回答貼付シート'!AM84="１～２日ある",1,IF('３　回答貼付シート'!AM84="３～５日ある",2,IF('３　回答貼付シート'!AM84="ほぼ毎日ある",3,))))</f>
        <v>0</v>
      </c>
      <c r="AL87" s="49">
        <f>'３　回答貼付シート'!$AN84</f>
        <v>0</v>
      </c>
      <c r="AM87" s="49" t="str">
        <f t="shared" si="12"/>
        <v/>
      </c>
      <c r="AN87" s="49" t="str">
        <f t="shared" si="13"/>
        <v/>
      </c>
      <c r="AO87" s="49" t="str">
        <f t="shared" si="14"/>
        <v/>
      </c>
      <c r="AP87" s="49" t="str">
        <f t="shared" si="15"/>
        <v/>
      </c>
      <c r="AQ87" s="49" t="str">
        <f t="shared" si="16"/>
        <v/>
      </c>
      <c r="AR87" t="str">
        <f t="shared" si="17"/>
        <v>0</v>
      </c>
      <c r="AT87" s="42"/>
    </row>
    <row r="88" spans="1:46">
      <c r="A88" s="49"/>
      <c r="B88" s="49">
        <f t="shared" si="11"/>
        <v>0</v>
      </c>
      <c r="C88" s="49">
        <f>IF('３　回答貼付シート'!$F85&lt;&gt;0,VLOOKUP('３　回答貼付シート'!$F85,$AR$2048:$AS$2054,2,FALSE),0)</f>
        <v>0</v>
      </c>
      <c r="D88" s="49">
        <f>IF('３　回答貼付シート'!$G85&lt;&gt;0,VLOOKUP(('３　回答貼付シート'!$G85), $AR$2048:$AS$2054,2,FALSE),0)</f>
        <v>0</v>
      </c>
      <c r="E88" s="49">
        <f>'３　回答貼付シート'!$H85</f>
        <v>0</v>
      </c>
      <c r="F88" s="49">
        <f>IF(E88=0,0,VLOOKUP($B88,'２　情報入力シート'!$A$2:$E$2049,5))</f>
        <v>0</v>
      </c>
      <c r="G88" s="49">
        <f>IF('３　回答貼付シート'!I85="ない",0,IF('３　回答貼付シート'!I85="１～２日ある",1,IF('３　回答貼付シート'!I85="３～５日ある",2,IF('３　回答貼付シート'!I85="ほぼ毎日ある",3,))))</f>
        <v>0</v>
      </c>
      <c r="H88" s="49">
        <f>IF('３　回答貼付シート'!J85="ない",0,IF('３　回答貼付シート'!J85="１～２日ある",1,IF('３　回答貼付シート'!J85="３～５日ある",2,IF('３　回答貼付シート'!J85="ほぼ毎日ある",3,))))</f>
        <v>0</v>
      </c>
      <c r="I88" s="49">
        <f>IF('３　回答貼付シート'!K85="ない",0,IF('３　回答貼付シート'!K85="１～２日ある",1,IF('３　回答貼付シート'!K85="３～５日ある",2,IF('３　回答貼付シート'!K85="ほぼ毎日ある",3,))))</f>
        <v>0</v>
      </c>
      <c r="J88" s="49">
        <f>IF('３　回答貼付シート'!L85="ない",0,IF('３　回答貼付シート'!L85="１～２日ある",1,IF('３　回答貼付シート'!L85="３～５日ある",2,IF('３　回答貼付シート'!L85="ほぼ毎日ある",3,))))</f>
        <v>0</v>
      </c>
      <c r="K88" s="49">
        <f>IF('３　回答貼付シート'!M85="ない",0,IF('３　回答貼付シート'!M85="１～２日ある",1,IF('３　回答貼付シート'!M85="３～５日ある",2,IF('３　回答貼付シート'!M85="ほぼ毎日ある",3,))))</f>
        <v>0</v>
      </c>
      <c r="L88" s="49">
        <f>IF('３　回答貼付シート'!N85="ない",0,IF('３　回答貼付シート'!N85="１～２日ある",1,IF('３　回答貼付シート'!N85="３～５日ある",2,IF('３　回答貼付シート'!N85="ほぼ毎日ある",3,))))</f>
        <v>0</v>
      </c>
      <c r="M88" s="49">
        <f>IF('３　回答貼付シート'!O85="ない",0,IF('３　回答貼付シート'!O85="１～２日ある",1,IF('３　回答貼付シート'!O85="３～５日ある",2,IF('３　回答貼付シート'!O85="ほぼ毎日ある",3,))))</f>
        <v>0</v>
      </c>
      <c r="N88" s="49">
        <f>IF('３　回答貼付シート'!P85="ない",0,IF('３　回答貼付シート'!P85="１～２日ある",1,IF('３　回答貼付シート'!P85="３～５日ある",2,IF('３　回答貼付シート'!P85="ほぼ毎日ある",3,))))</f>
        <v>0</v>
      </c>
      <c r="O88" s="49">
        <f>IF('３　回答貼付シート'!Q85="ない",0,IF('３　回答貼付シート'!Q85="１～２日ある",1,IF('３　回答貼付シート'!Q85="３～５日ある",2,IF('３　回答貼付シート'!Q85="ほぼ毎日ある",3,))))</f>
        <v>0</v>
      </c>
      <c r="P88" s="49">
        <f>IF('３　回答貼付シート'!R85="ない",0,IF('３　回答貼付シート'!R85="１～２日ある",1,IF('３　回答貼付シート'!R85="３～５日ある",2,IF('３　回答貼付シート'!R85="ほぼ毎日ある",3,))))</f>
        <v>0</v>
      </c>
      <c r="Q88" s="49">
        <f>IF('３　回答貼付シート'!S85="ない",0,IF('３　回答貼付シート'!S85="１～２日ある",1,IF('３　回答貼付シート'!S85="３～５日ある",2,IF('３　回答貼付シート'!S85="ほぼ毎日ある",3,))))</f>
        <v>0</v>
      </c>
      <c r="R88" s="49">
        <f>IF('３　回答貼付シート'!T85="ない",0,IF('３　回答貼付シート'!T85="１～２日ある",1,IF('３　回答貼付シート'!T85="３～５日ある",2,IF('３　回答貼付シート'!T85="ほぼ毎日ある",3,))))</f>
        <v>0</v>
      </c>
      <c r="S88" s="49">
        <f>IF('３　回答貼付シート'!U85="ない",0,IF('３　回答貼付シート'!U85="１～２日ある",1,IF('３　回答貼付シート'!U85="３～５日ある",2,IF('３　回答貼付シート'!U85="ほぼ毎日ある",3,))))</f>
        <v>0</v>
      </c>
      <c r="T88" s="49">
        <f>IF('３　回答貼付シート'!V85="ない",0,IF('３　回答貼付シート'!V85="１～２日ある",1,IF('３　回答貼付シート'!V85="３～５日ある",2,IF('３　回答貼付シート'!V85="ほぼ毎日ある",3,))))</f>
        <v>0</v>
      </c>
      <c r="U88" s="49">
        <f>IF('３　回答貼付シート'!W85="ない",0,IF('３　回答貼付シート'!W85="１～２日ある",1,IF('３　回答貼付シート'!W85="３～５日ある",2,IF('３　回答貼付シート'!W85="ほぼ毎日ある",3,))))</f>
        <v>0</v>
      </c>
      <c r="V88" s="49">
        <f>IF('３　回答貼付シート'!X85="ない",0,IF('３　回答貼付シート'!X85="１～２日ある",1,IF('３　回答貼付シート'!X85="３～５日ある",2,IF('３　回答貼付シート'!X85="ほぼ毎日ある",3,))))</f>
        <v>0</v>
      </c>
      <c r="W88" s="49">
        <f>IF('３　回答貼付シート'!Y85="ない",0,IF('３　回答貼付シート'!Y85="１～２日ある",1,IF('３　回答貼付シート'!Y85="３～５日ある",2,IF('３　回答貼付シート'!Y85="ほぼ毎日ある",3,))))</f>
        <v>0</v>
      </c>
      <c r="X88" s="49">
        <f>IF('３　回答貼付シート'!Z85="ない",0,IF('３　回答貼付シート'!Z85="１～２日ある",1,IF('３　回答貼付シート'!Z85="３～５日ある",2,IF('３　回答貼付シート'!Z85="ほぼ毎日ある",3,))))</f>
        <v>0</v>
      </c>
      <c r="Y88" s="49">
        <f>IF('３　回答貼付シート'!AA85="ない",0,IF('３　回答貼付シート'!AA85="１～２日ある",1,IF('３　回答貼付シート'!AA85="３～５日ある",2,IF('３　回答貼付シート'!AA85="ほぼ毎日ある",3,))))</f>
        <v>0</v>
      </c>
      <c r="Z88" s="49">
        <f>IF('３　回答貼付シート'!AB85="ない",0,IF('３　回答貼付シート'!AB85="１～２日ある",1,IF('３　回答貼付シート'!AB85="３～５日ある",2,IF('３　回答貼付シート'!AB85="ほぼ毎日ある",3,))))</f>
        <v>0</v>
      </c>
      <c r="AA88" s="49">
        <f>IF('３　回答貼付シート'!AC85="ない",0,IF('３　回答貼付シート'!AC85="１～２日ある",1,IF('３　回答貼付シート'!AC85="３～５日ある",2,IF('３　回答貼付シート'!AC85="ほぼ毎日ある",3,))))</f>
        <v>0</v>
      </c>
      <c r="AB88" s="49">
        <f>IF('３　回答貼付シート'!AD85="ない",0,IF('３　回答貼付シート'!AD85="１～２日ある",1,IF('３　回答貼付シート'!AD85="３～５日ある",2,IF('３　回答貼付シート'!AD85="ほぼ毎日ある",3,))))</f>
        <v>0</v>
      </c>
      <c r="AC88" s="49">
        <f>IF('３　回答貼付シート'!AE85="ない",0,IF('３　回答貼付シート'!AE85="１～２日ある",1,IF('３　回答貼付シート'!AE85="３～５日ある",2,IF('３　回答貼付シート'!AE85="ほぼ毎日ある",3,))))</f>
        <v>0</v>
      </c>
      <c r="AD88" s="49">
        <f>IF('３　回答貼付シート'!AF85="ない",0,IF('３　回答貼付シート'!AF85="１～２日ある",1,IF('３　回答貼付シート'!AF85="３～５日ある",2,IF('３　回答貼付シート'!AF85="ほぼ毎日ある",3,))))</f>
        <v>0</v>
      </c>
      <c r="AE88" s="49">
        <f>IF('３　回答貼付シート'!AG85="ない",0,IF('３　回答貼付シート'!AG85="１～２日ある",1,IF('３　回答貼付シート'!AG85="３～５日ある",2,IF('３　回答貼付シート'!AG85="ほぼ毎日ある",3,))))</f>
        <v>0</v>
      </c>
      <c r="AF88" s="49">
        <f>IF('３　回答貼付シート'!AH85="ない",0,IF('３　回答貼付シート'!AH85="１～２日ある",1,IF('３　回答貼付シート'!AH85="３～５日ある",2,IF('３　回答貼付シート'!AH85="ほぼ毎日ある",3,))))</f>
        <v>0</v>
      </c>
      <c r="AG88" s="49">
        <f>IF('３　回答貼付シート'!AI85="ない",0,IF('３　回答貼付シート'!AI85="１～２日ある",1,IF('３　回答貼付シート'!AI85="３～５日ある",2,IF('３　回答貼付シート'!AI85="ほぼ毎日ある",3,))))</f>
        <v>0</v>
      </c>
      <c r="AH88" s="49">
        <f>IF('３　回答貼付シート'!AJ85="ない",0,IF('３　回答貼付シート'!AJ85="１～２日ある",1,IF('３　回答貼付シート'!AJ85="３～５日ある",2,IF('３　回答貼付シート'!AJ85="ほぼ毎日ある",3,))))</f>
        <v>0</v>
      </c>
      <c r="AI88" s="49">
        <f>IF('３　回答貼付シート'!AK85="ない",0,IF('３　回答貼付シート'!AK85="１～２日ある",1,IF('３　回答貼付シート'!AK85="３～５日ある",2,IF('３　回答貼付シート'!AK85="ほぼ毎日ある",3,))))</f>
        <v>0</v>
      </c>
      <c r="AJ88" s="49">
        <f>IF('３　回答貼付シート'!AL85="ない",0,IF('３　回答貼付シート'!AL85="１～２日ある",1,IF('３　回答貼付シート'!AL85="３～５日ある",2,IF('３　回答貼付シート'!AL85="ほぼ毎日ある",3,))))</f>
        <v>0</v>
      </c>
      <c r="AK88" s="49">
        <f>IF('３　回答貼付シート'!AM85="ない",0,IF('３　回答貼付シート'!AM85="１～２日ある",1,IF('３　回答貼付シート'!AM85="３～５日ある",2,IF('３　回答貼付シート'!AM85="ほぼ毎日ある",3,))))</f>
        <v>0</v>
      </c>
      <c r="AL88" s="49">
        <f>'３　回答貼付シート'!$AN85</f>
        <v>0</v>
      </c>
      <c r="AM88" s="49" t="str">
        <f t="shared" si="12"/>
        <v/>
      </c>
      <c r="AN88" s="49" t="str">
        <f t="shared" si="13"/>
        <v/>
      </c>
      <c r="AO88" s="49" t="str">
        <f t="shared" si="14"/>
        <v/>
      </c>
      <c r="AP88" s="49" t="str">
        <f t="shared" si="15"/>
        <v/>
      </c>
      <c r="AQ88" s="49" t="str">
        <f t="shared" si="16"/>
        <v/>
      </c>
      <c r="AR88" t="str">
        <f t="shared" si="17"/>
        <v>0</v>
      </c>
      <c r="AT88" s="42"/>
    </row>
    <row r="89" spans="1:46">
      <c r="A89" s="49"/>
      <c r="B89" s="49">
        <f t="shared" si="11"/>
        <v>0</v>
      </c>
      <c r="C89" s="49">
        <f>IF('３　回答貼付シート'!$F86&lt;&gt;0,VLOOKUP('３　回答貼付シート'!$F86,$AR$2048:$AS$2054,2,FALSE),0)</f>
        <v>0</v>
      </c>
      <c r="D89" s="49">
        <f>IF('３　回答貼付シート'!$G86&lt;&gt;0,VLOOKUP(('３　回答貼付シート'!$G86), $AR$2048:$AS$2054,2,FALSE),0)</f>
        <v>0</v>
      </c>
      <c r="E89" s="49">
        <f>'３　回答貼付シート'!$H86</f>
        <v>0</v>
      </c>
      <c r="F89" s="49">
        <f>IF(E89=0,0,VLOOKUP($B89,'２　情報入力シート'!$A$2:$E$2049,5))</f>
        <v>0</v>
      </c>
      <c r="G89" s="49">
        <f>IF('３　回答貼付シート'!I86="ない",0,IF('３　回答貼付シート'!I86="１～２日ある",1,IF('３　回答貼付シート'!I86="３～５日ある",2,IF('３　回答貼付シート'!I86="ほぼ毎日ある",3,))))</f>
        <v>0</v>
      </c>
      <c r="H89" s="49">
        <f>IF('３　回答貼付シート'!J86="ない",0,IF('３　回答貼付シート'!J86="１～２日ある",1,IF('３　回答貼付シート'!J86="３～５日ある",2,IF('３　回答貼付シート'!J86="ほぼ毎日ある",3,))))</f>
        <v>0</v>
      </c>
      <c r="I89" s="49">
        <f>IF('３　回答貼付シート'!K86="ない",0,IF('３　回答貼付シート'!K86="１～２日ある",1,IF('３　回答貼付シート'!K86="３～５日ある",2,IF('３　回答貼付シート'!K86="ほぼ毎日ある",3,))))</f>
        <v>0</v>
      </c>
      <c r="J89" s="49">
        <f>IF('３　回答貼付シート'!L86="ない",0,IF('３　回答貼付シート'!L86="１～２日ある",1,IF('３　回答貼付シート'!L86="３～５日ある",2,IF('３　回答貼付シート'!L86="ほぼ毎日ある",3,))))</f>
        <v>0</v>
      </c>
      <c r="K89" s="49">
        <f>IF('３　回答貼付シート'!M86="ない",0,IF('３　回答貼付シート'!M86="１～２日ある",1,IF('３　回答貼付シート'!M86="３～５日ある",2,IF('３　回答貼付シート'!M86="ほぼ毎日ある",3,))))</f>
        <v>0</v>
      </c>
      <c r="L89" s="49">
        <f>IF('３　回答貼付シート'!N86="ない",0,IF('３　回答貼付シート'!N86="１～２日ある",1,IF('３　回答貼付シート'!N86="３～５日ある",2,IF('３　回答貼付シート'!N86="ほぼ毎日ある",3,))))</f>
        <v>0</v>
      </c>
      <c r="M89" s="49">
        <f>IF('３　回答貼付シート'!O86="ない",0,IF('３　回答貼付シート'!O86="１～２日ある",1,IF('３　回答貼付シート'!O86="３～５日ある",2,IF('３　回答貼付シート'!O86="ほぼ毎日ある",3,))))</f>
        <v>0</v>
      </c>
      <c r="N89" s="49">
        <f>IF('３　回答貼付シート'!P86="ない",0,IF('３　回答貼付シート'!P86="１～２日ある",1,IF('３　回答貼付シート'!P86="３～５日ある",2,IF('３　回答貼付シート'!P86="ほぼ毎日ある",3,))))</f>
        <v>0</v>
      </c>
      <c r="O89" s="49">
        <f>IF('３　回答貼付シート'!Q86="ない",0,IF('３　回答貼付シート'!Q86="１～２日ある",1,IF('３　回答貼付シート'!Q86="３～５日ある",2,IF('３　回答貼付シート'!Q86="ほぼ毎日ある",3,))))</f>
        <v>0</v>
      </c>
      <c r="P89" s="49">
        <f>IF('３　回答貼付シート'!R86="ない",0,IF('３　回答貼付シート'!R86="１～２日ある",1,IF('３　回答貼付シート'!R86="３～５日ある",2,IF('３　回答貼付シート'!R86="ほぼ毎日ある",3,))))</f>
        <v>0</v>
      </c>
      <c r="Q89" s="49">
        <f>IF('３　回答貼付シート'!S86="ない",0,IF('３　回答貼付シート'!S86="１～２日ある",1,IF('３　回答貼付シート'!S86="３～５日ある",2,IF('３　回答貼付シート'!S86="ほぼ毎日ある",3,))))</f>
        <v>0</v>
      </c>
      <c r="R89" s="49">
        <f>IF('３　回答貼付シート'!T86="ない",0,IF('３　回答貼付シート'!T86="１～２日ある",1,IF('３　回答貼付シート'!T86="３～５日ある",2,IF('３　回答貼付シート'!T86="ほぼ毎日ある",3,))))</f>
        <v>0</v>
      </c>
      <c r="S89" s="49">
        <f>IF('３　回答貼付シート'!U86="ない",0,IF('３　回答貼付シート'!U86="１～２日ある",1,IF('３　回答貼付シート'!U86="３～５日ある",2,IF('３　回答貼付シート'!U86="ほぼ毎日ある",3,))))</f>
        <v>0</v>
      </c>
      <c r="T89" s="49">
        <f>IF('３　回答貼付シート'!V86="ない",0,IF('３　回答貼付シート'!V86="１～２日ある",1,IF('３　回答貼付シート'!V86="３～５日ある",2,IF('３　回答貼付シート'!V86="ほぼ毎日ある",3,))))</f>
        <v>0</v>
      </c>
      <c r="U89" s="49">
        <f>IF('３　回答貼付シート'!W86="ない",0,IF('３　回答貼付シート'!W86="１～２日ある",1,IF('３　回答貼付シート'!W86="３～５日ある",2,IF('３　回答貼付シート'!W86="ほぼ毎日ある",3,))))</f>
        <v>0</v>
      </c>
      <c r="V89" s="49">
        <f>IF('３　回答貼付シート'!X86="ない",0,IF('３　回答貼付シート'!X86="１～２日ある",1,IF('３　回答貼付シート'!X86="３～５日ある",2,IF('３　回答貼付シート'!X86="ほぼ毎日ある",3,))))</f>
        <v>0</v>
      </c>
      <c r="W89" s="49">
        <f>IF('３　回答貼付シート'!Y86="ない",0,IF('３　回答貼付シート'!Y86="１～２日ある",1,IF('３　回答貼付シート'!Y86="３～５日ある",2,IF('３　回答貼付シート'!Y86="ほぼ毎日ある",3,))))</f>
        <v>0</v>
      </c>
      <c r="X89" s="49">
        <f>IF('３　回答貼付シート'!Z86="ない",0,IF('３　回答貼付シート'!Z86="１～２日ある",1,IF('３　回答貼付シート'!Z86="３～５日ある",2,IF('３　回答貼付シート'!Z86="ほぼ毎日ある",3,))))</f>
        <v>0</v>
      </c>
      <c r="Y89" s="49">
        <f>IF('３　回答貼付シート'!AA86="ない",0,IF('３　回答貼付シート'!AA86="１～２日ある",1,IF('３　回答貼付シート'!AA86="３～５日ある",2,IF('３　回答貼付シート'!AA86="ほぼ毎日ある",3,))))</f>
        <v>0</v>
      </c>
      <c r="Z89" s="49">
        <f>IF('３　回答貼付シート'!AB86="ない",0,IF('３　回答貼付シート'!AB86="１～２日ある",1,IF('３　回答貼付シート'!AB86="３～５日ある",2,IF('３　回答貼付シート'!AB86="ほぼ毎日ある",3,))))</f>
        <v>0</v>
      </c>
      <c r="AA89" s="49">
        <f>IF('３　回答貼付シート'!AC86="ない",0,IF('３　回答貼付シート'!AC86="１～２日ある",1,IF('３　回答貼付シート'!AC86="３～５日ある",2,IF('３　回答貼付シート'!AC86="ほぼ毎日ある",3,))))</f>
        <v>0</v>
      </c>
      <c r="AB89" s="49">
        <f>IF('３　回答貼付シート'!AD86="ない",0,IF('３　回答貼付シート'!AD86="１～２日ある",1,IF('３　回答貼付シート'!AD86="３～５日ある",2,IF('３　回答貼付シート'!AD86="ほぼ毎日ある",3,))))</f>
        <v>0</v>
      </c>
      <c r="AC89" s="49">
        <f>IF('３　回答貼付シート'!AE86="ない",0,IF('３　回答貼付シート'!AE86="１～２日ある",1,IF('３　回答貼付シート'!AE86="３～５日ある",2,IF('３　回答貼付シート'!AE86="ほぼ毎日ある",3,))))</f>
        <v>0</v>
      </c>
      <c r="AD89" s="49">
        <f>IF('３　回答貼付シート'!AF86="ない",0,IF('３　回答貼付シート'!AF86="１～２日ある",1,IF('３　回答貼付シート'!AF86="３～５日ある",2,IF('３　回答貼付シート'!AF86="ほぼ毎日ある",3,))))</f>
        <v>0</v>
      </c>
      <c r="AE89" s="49">
        <f>IF('３　回答貼付シート'!AG86="ない",0,IF('３　回答貼付シート'!AG86="１～２日ある",1,IF('３　回答貼付シート'!AG86="３～５日ある",2,IF('３　回答貼付シート'!AG86="ほぼ毎日ある",3,))))</f>
        <v>0</v>
      </c>
      <c r="AF89" s="49">
        <f>IF('３　回答貼付シート'!AH86="ない",0,IF('３　回答貼付シート'!AH86="１～２日ある",1,IF('３　回答貼付シート'!AH86="３～５日ある",2,IF('３　回答貼付シート'!AH86="ほぼ毎日ある",3,))))</f>
        <v>0</v>
      </c>
      <c r="AG89" s="49">
        <f>IF('３　回答貼付シート'!AI86="ない",0,IF('３　回答貼付シート'!AI86="１～２日ある",1,IF('３　回答貼付シート'!AI86="３～５日ある",2,IF('３　回答貼付シート'!AI86="ほぼ毎日ある",3,))))</f>
        <v>0</v>
      </c>
      <c r="AH89" s="49">
        <f>IF('３　回答貼付シート'!AJ86="ない",0,IF('３　回答貼付シート'!AJ86="１～２日ある",1,IF('３　回答貼付シート'!AJ86="３～５日ある",2,IF('３　回答貼付シート'!AJ86="ほぼ毎日ある",3,))))</f>
        <v>0</v>
      </c>
      <c r="AI89" s="49">
        <f>IF('３　回答貼付シート'!AK86="ない",0,IF('３　回答貼付シート'!AK86="１～２日ある",1,IF('３　回答貼付シート'!AK86="３～５日ある",2,IF('３　回答貼付シート'!AK86="ほぼ毎日ある",3,))))</f>
        <v>0</v>
      </c>
      <c r="AJ89" s="49">
        <f>IF('３　回答貼付シート'!AL86="ない",0,IF('３　回答貼付シート'!AL86="１～２日ある",1,IF('３　回答貼付シート'!AL86="３～５日ある",2,IF('３　回答貼付シート'!AL86="ほぼ毎日ある",3,))))</f>
        <v>0</v>
      </c>
      <c r="AK89" s="49">
        <f>IF('３　回答貼付シート'!AM86="ない",0,IF('３　回答貼付シート'!AM86="１～２日ある",1,IF('３　回答貼付シート'!AM86="３～５日ある",2,IF('３　回答貼付シート'!AM86="ほぼ毎日ある",3,))))</f>
        <v>0</v>
      </c>
      <c r="AL89" s="49">
        <f>'３　回答貼付シート'!$AN86</f>
        <v>0</v>
      </c>
      <c r="AM89" s="49" t="str">
        <f t="shared" si="12"/>
        <v/>
      </c>
      <c r="AN89" s="49" t="str">
        <f t="shared" si="13"/>
        <v/>
      </c>
      <c r="AO89" s="49" t="str">
        <f t="shared" si="14"/>
        <v/>
      </c>
      <c r="AP89" s="49" t="str">
        <f t="shared" si="15"/>
        <v/>
      </c>
      <c r="AQ89" s="49" t="str">
        <f t="shared" si="16"/>
        <v/>
      </c>
      <c r="AR89" t="str">
        <f t="shared" si="17"/>
        <v>0</v>
      </c>
      <c r="AT89" s="42"/>
    </row>
    <row r="90" spans="1:46">
      <c r="A90" s="49"/>
      <c r="B90" s="49">
        <f t="shared" si="11"/>
        <v>0</v>
      </c>
      <c r="C90" s="49">
        <f>IF('３　回答貼付シート'!$F87&lt;&gt;0,VLOOKUP('３　回答貼付シート'!$F87,$AR$2048:$AS$2054,2,FALSE),0)</f>
        <v>0</v>
      </c>
      <c r="D90" s="49">
        <f>IF('３　回答貼付シート'!$G87&lt;&gt;0,VLOOKUP(('３　回答貼付シート'!$G87), $AR$2048:$AS$2054,2,FALSE),0)</f>
        <v>0</v>
      </c>
      <c r="E90" s="49">
        <f>'３　回答貼付シート'!$H87</f>
        <v>0</v>
      </c>
      <c r="F90" s="49">
        <f>IF(E90=0,0,VLOOKUP($B90,'２　情報入力シート'!$A$2:$E$2049,5))</f>
        <v>0</v>
      </c>
      <c r="G90" s="49">
        <f>IF('３　回答貼付シート'!I87="ない",0,IF('３　回答貼付シート'!I87="１～２日ある",1,IF('３　回答貼付シート'!I87="３～５日ある",2,IF('３　回答貼付シート'!I87="ほぼ毎日ある",3,))))</f>
        <v>0</v>
      </c>
      <c r="H90" s="49">
        <f>IF('３　回答貼付シート'!J87="ない",0,IF('３　回答貼付シート'!J87="１～２日ある",1,IF('３　回答貼付シート'!J87="３～５日ある",2,IF('３　回答貼付シート'!J87="ほぼ毎日ある",3,))))</f>
        <v>0</v>
      </c>
      <c r="I90" s="49">
        <f>IF('３　回答貼付シート'!K87="ない",0,IF('３　回答貼付シート'!K87="１～２日ある",1,IF('３　回答貼付シート'!K87="３～５日ある",2,IF('３　回答貼付シート'!K87="ほぼ毎日ある",3,))))</f>
        <v>0</v>
      </c>
      <c r="J90" s="49">
        <f>IF('３　回答貼付シート'!L87="ない",0,IF('３　回答貼付シート'!L87="１～２日ある",1,IF('３　回答貼付シート'!L87="３～５日ある",2,IF('３　回答貼付シート'!L87="ほぼ毎日ある",3,))))</f>
        <v>0</v>
      </c>
      <c r="K90" s="49">
        <f>IF('３　回答貼付シート'!M87="ない",0,IF('３　回答貼付シート'!M87="１～２日ある",1,IF('３　回答貼付シート'!M87="３～５日ある",2,IF('３　回答貼付シート'!M87="ほぼ毎日ある",3,))))</f>
        <v>0</v>
      </c>
      <c r="L90" s="49">
        <f>IF('３　回答貼付シート'!N87="ない",0,IF('３　回答貼付シート'!N87="１～２日ある",1,IF('３　回答貼付シート'!N87="３～５日ある",2,IF('３　回答貼付シート'!N87="ほぼ毎日ある",3,))))</f>
        <v>0</v>
      </c>
      <c r="M90" s="49">
        <f>IF('３　回答貼付シート'!O87="ない",0,IF('３　回答貼付シート'!O87="１～２日ある",1,IF('３　回答貼付シート'!O87="３～５日ある",2,IF('３　回答貼付シート'!O87="ほぼ毎日ある",3,))))</f>
        <v>0</v>
      </c>
      <c r="N90" s="49">
        <f>IF('３　回答貼付シート'!P87="ない",0,IF('３　回答貼付シート'!P87="１～２日ある",1,IF('３　回答貼付シート'!P87="３～５日ある",2,IF('３　回答貼付シート'!P87="ほぼ毎日ある",3,))))</f>
        <v>0</v>
      </c>
      <c r="O90" s="49">
        <f>IF('３　回答貼付シート'!Q87="ない",0,IF('３　回答貼付シート'!Q87="１～２日ある",1,IF('３　回答貼付シート'!Q87="３～５日ある",2,IF('３　回答貼付シート'!Q87="ほぼ毎日ある",3,))))</f>
        <v>0</v>
      </c>
      <c r="P90" s="49">
        <f>IF('３　回答貼付シート'!R87="ない",0,IF('３　回答貼付シート'!R87="１～２日ある",1,IF('３　回答貼付シート'!R87="３～５日ある",2,IF('３　回答貼付シート'!R87="ほぼ毎日ある",3,))))</f>
        <v>0</v>
      </c>
      <c r="Q90" s="49">
        <f>IF('３　回答貼付シート'!S87="ない",0,IF('３　回答貼付シート'!S87="１～２日ある",1,IF('３　回答貼付シート'!S87="３～５日ある",2,IF('３　回答貼付シート'!S87="ほぼ毎日ある",3,))))</f>
        <v>0</v>
      </c>
      <c r="R90" s="49">
        <f>IF('３　回答貼付シート'!T87="ない",0,IF('３　回答貼付シート'!T87="１～２日ある",1,IF('３　回答貼付シート'!T87="３～５日ある",2,IF('３　回答貼付シート'!T87="ほぼ毎日ある",3,))))</f>
        <v>0</v>
      </c>
      <c r="S90" s="49">
        <f>IF('３　回答貼付シート'!U87="ない",0,IF('３　回答貼付シート'!U87="１～２日ある",1,IF('３　回答貼付シート'!U87="３～５日ある",2,IF('３　回答貼付シート'!U87="ほぼ毎日ある",3,))))</f>
        <v>0</v>
      </c>
      <c r="T90" s="49">
        <f>IF('３　回答貼付シート'!V87="ない",0,IF('３　回答貼付シート'!V87="１～２日ある",1,IF('３　回答貼付シート'!V87="３～５日ある",2,IF('３　回答貼付シート'!V87="ほぼ毎日ある",3,))))</f>
        <v>0</v>
      </c>
      <c r="U90" s="49">
        <f>IF('３　回答貼付シート'!W87="ない",0,IF('３　回答貼付シート'!W87="１～２日ある",1,IF('３　回答貼付シート'!W87="３～５日ある",2,IF('３　回答貼付シート'!W87="ほぼ毎日ある",3,))))</f>
        <v>0</v>
      </c>
      <c r="V90" s="49">
        <f>IF('３　回答貼付シート'!X87="ない",0,IF('３　回答貼付シート'!X87="１～２日ある",1,IF('３　回答貼付シート'!X87="３～５日ある",2,IF('３　回答貼付シート'!X87="ほぼ毎日ある",3,))))</f>
        <v>0</v>
      </c>
      <c r="W90" s="49">
        <f>IF('３　回答貼付シート'!Y87="ない",0,IF('３　回答貼付シート'!Y87="１～２日ある",1,IF('３　回答貼付シート'!Y87="３～５日ある",2,IF('３　回答貼付シート'!Y87="ほぼ毎日ある",3,))))</f>
        <v>0</v>
      </c>
      <c r="X90" s="49">
        <f>IF('３　回答貼付シート'!Z87="ない",0,IF('３　回答貼付シート'!Z87="１～２日ある",1,IF('３　回答貼付シート'!Z87="３～５日ある",2,IF('３　回答貼付シート'!Z87="ほぼ毎日ある",3,))))</f>
        <v>0</v>
      </c>
      <c r="Y90" s="49">
        <f>IF('３　回答貼付シート'!AA87="ない",0,IF('３　回答貼付シート'!AA87="１～２日ある",1,IF('３　回答貼付シート'!AA87="３～５日ある",2,IF('３　回答貼付シート'!AA87="ほぼ毎日ある",3,))))</f>
        <v>0</v>
      </c>
      <c r="Z90" s="49">
        <f>IF('３　回答貼付シート'!AB87="ない",0,IF('３　回答貼付シート'!AB87="１～２日ある",1,IF('３　回答貼付シート'!AB87="３～５日ある",2,IF('３　回答貼付シート'!AB87="ほぼ毎日ある",3,))))</f>
        <v>0</v>
      </c>
      <c r="AA90" s="49">
        <f>IF('３　回答貼付シート'!AC87="ない",0,IF('３　回答貼付シート'!AC87="１～２日ある",1,IF('３　回答貼付シート'!AC87="３～５日ある",2,IF('３　回答貼付シート'!AC87="ほぼ毎日ある",3,))))</f>
        <v>0</v>
      </c>
      <c r="AB90" s="49">
        <f>IF('３　回答貼付シート'!AD87="ない",0,IF('３　回答貼付シート'!AD87="１～２日ある",1,IF('３　回答貼付シート'!AD87="３～５日ある",2,IF('３　回答貼付シート'!AD87="ほぼ毎日ある",3,))))</f>
        <v>0</v>
      </c>
      <c r="AC90" s="49">
        <f>IF('３　回答貼付シート'!AE87="ない",0,IF('３　回答貼付シート'!AE87="１～２日ある",1,IF('３　回答貼付シート'!AE87="３～５日ある",2,IF('３　回答貼付シート'!AE87="ほぼ毎日ある",3,))))</f>
        <v>0</v>
      </c>
      <c r="AD90" s="49">
        <f>IF('３　回答貼付シート'!AF87="ない",0,IF('３　回答貼付シート'!AF87="１～２日ある",1,IF('３　回答貼付シート'!AF87="３～５日ある",2,IF('３　回答貼付シート'!AF87="ほぼ毎日ある",3,))))</f>
        <v>0</v>
      </c>
      <c r="AE90" s="49">
        <f>IF('３　回答貼付シート'!AG87="ない",0,IF('３　回答貼付シート'!AG87="１～２日ある",1,IF('３　回答貼付シート'!AG87="３～５日ある",2,IF('３　回答貼付シート'!AG87="ほぼ毎日ある",3,))))</f>
        <v>0</v>
      </c>
      <c r="AF90" s="49">
        <f>IF('３　回答貼付シート'!AH87="ない",0,IF('３　回答貼付シート'!AH87="１～２日ある",1,IF('３　回答貼付シート'!AH87="３～５日ある",2,IF('３　回答貼付シート'!AH87="ほぼ毎日ある",3,))))</f>
        <v>0</v>
      </c>
      <c r="AG90" s="49">
        <f>IF('３　回答貼付シート'!AI87="ない",0,IF('３　回答貼付シート'!AI87="１～２日ある",1,IF('３　回答貼付シート'!AI87="３～５日ある",2,IF('３　回答貼付シート'!AI87="ほぼ毎日ある",3,))))</f>
        <v>0</v>
      </c>
      <c r="AH90" s="49">
        <f>IF('３　回答貼付シート'!AJ87="ない",0,IF('３　回答貼付シート'!AJ87="１～２日ある",1,IF('３　回答貼付シート'!AJ87="３～５日ある",2,IF('３　回答貼付シート'!AJ87="ほぼ毎日ある",3,))))</f>
        <v>0</v>
      </c>
      <c r="AI90" s="49">
        <f>IF('３　回答貼付シート'!AK87="ない",0,IF('３　回答貼付シート'!AK87="１～２日ある",1,IF('３　回答貼付シート'!AK87="３～５日ある",2,IF('３　回答貼付シート'!AK87="ほぼ毎日ある",3,))))</f>
        <v>0</v>
      </c>
      <c r="AJ90" s="49">
        <f>IF('３　回答貼付シート'!AL87="ない",0,IF('３　回答貼付シート'!AL87="１～２日ある",1,IF('３　回答貼付シート'!AL87="３～５日ある",2,IF('３　回答貼付シート'!AL87="ほぼ毎日ある",3,))))</f>
        <v>0</v>
      </c>
      <c r="AK90" s="49">
        <f>IF('３　回答貼付シート'!AM87="ない",0,IF('３　回答貼付シート'!AM87="１～２日ある",1,IF('３　回答貼付シート'!AM87="３～５日ある",2,IF('３　回答貼付シート'!AM87="ほぼ毎日ある",3,))))</f>
        <v>0</v>
      </c>
      <c r="AL90" s="49">
        <f>'３　回答貼付シート'!$AN87</f>
        <v>0</v>
      </c>
      <c r="AM90" s="49" t="str">
        <f t="shared" si="12"/>
        <v/>
      </c>
      <c r="AN90" s="49" t="str">
        <f t="shared" si="13"/>
        <v/>
      </c>
      <c r="AO90" s="49" t="str">
        <f t="shared" si="14"/>
        <v/>
      </c>
      <c r="AP90" s="49" t="str">
        <f t="shared" si="15"/>
        <v/>
      </c>
      <c r="AQ90" s="49" t="str">
        <f t="shared" si="16"/>
        <v/>
      </c>
      <c r="AR90" t="str">
        <f t="shared" si="17"/>
        <v>0</v>
      </c>
      <c r="AT90" s="42"/>
    </row>
    <row r="91" spans="1:46">
      <c r="A91" s="49"/>
      <c r="B91" s="49">
        <f t="shared" si="11"/>
        <v>0</v>
      </c>
      <c r="C91" s="49">
        <f>IF('３　回答貼付シート'!$F88&lt;&gt;0,VLOOKUP('３　回答貼付シート'!$F88,$AR$2048:$AS$2054,2,FALSE),0)</f>
        <v>0</v>
      </c>
      <c r="D91" s="49">
        <f>IF('３　回答貼付シート'!$G88&lt;&gt;0,VLOOKUP(('３　回答貼付シート'!$G88), $AR$2048:$AS$2054,2,FALSE),0)</f>
        <v>0</v>
      </c>
      <c r="E91" s="49">
        <f>'３　回答貼付シート'!$H88</f>
        <v>0</v>
      </c>
      <c r="F91" s="49">
        <f>IF(E91=0,0,VLOOKUP($B91,'２　情報入力シート'!$A$2:$E$2049,5))</f>
        <v>0</v>
      </c>
      <c r="G91" s="49">
        <f>IF('３　回答貼付シート'!I88="ない",0,IF('３　回答貼付シート'!I88="１～２日ある",1,IF('３　回答貼付シート'!I88="３～５日ある",2,IF('３　回答貼付シート'!I88="ほぼ毎日ある",3,))))</f>
        <v>0</v>
      </c>
      <c r="H91" s="49">
        <f>IF('３　回答貼付シート'!J88="ない",0,IF('３　回答貼付シート'!J88="１～２日ある",1,IF('３　回答貼付シート'!J88="３～５日ある",2,IF('３　回答貼付シート'!J88="ほぼ毎日ある",3,))))</f>
        <v>0</v>
      </c>
      <c r="I91" s="49">
        <f>IF('３　回答貼付シート'!K88="ない",0,IF('３　回答貼付シート'!K88="１～２日ある",1,IF('３　回答貼付シート'!K88="３～５日ある",2,IF('３　回答貼付シート'!K88="ほぼ毎日ある",3,))))</f>
        <v>0</v>
      </c>
      <c r="J91" s="49">
        <f>IF('３　回答貼付シート'!L88="ない",0,IF('３　回答貼付シート'!L88="１～２日ある",1,IF('３　回答貼付シート'!L88="３～５日ある",2,IF('３　回答貼付シート'!L88="ほぼ毎日ある",3,))))</f>
        <v>0</v>
      </c>
      <c r="K91" s="49">
        <f>IF('３　回答貼付シート'!M88="ない",0,IF('３　回答貼付シート'!M88="１～２日ある",1,IF('３　回答貼付シート'!M88="３～５日ある",2,IF('３　回答貼付シート'!M88="ほぼ毎日ある",3,))))</f>
        <v>0</v>
      </c>
      <c r="L91" s="49">
        <f>IF('３　回答貼付シート'!N88="ない",0,IF('３　回答貼付シート'!N88="１～２日ある",1,IF('３　回答貼付シート'!N88="３～５日ある",2,IF('３　回答貼付シート'!N88="ほぼ毎日ある",3,))))</f>
        <v>0</v>
      </c>
      <c r="M91" s="49">
        <f>IF('３　回答貼付シート'!O88="ない",0,IF('３　回答貼付シート'!O88="１～２日ある",1,IF('３　回答貼付シート'!O88="３～５日ある",2,IF('３　回答貼付シート'!O88="ほぼ毎日ある",3,))))</f>
        <v>0</v>
      </c>
      <c r="N91" s="49">
        <f>IF('３　回答貼付シート'!P88="ない",0,IF('３　回答貼付シート'!P88="１～２日ある",1,IF('３　回答貼付シート'!P88="３～５日ある",2,IF('３　回答貼付シート'!P88="ほぼ毎日ある",3,))))</f>
        <v>0</v>
      </c>
      <c r="O91" s="49">
        <f>IF('３　回答貼付シート'!Q88="ない",0,IF('３　回答貼付シート'!Q88="１～２日ある",1,IF('３　回答貼付シート'!Q88="３～５日ある",2,IF('３　回答貼付シート'!Q88="ほぼ毎日ある",3,))))</f>
        <v>0</v>
      </c>
      <c r="P91" s="49">
        <f>IF('３　回答貼付シート'!R88="ない",0,IF('３　回答貼付シート'!R88="１～２日ある",1,IF('３　回答貼付シート'!R88="３～５日ある",2,IF('３　回答貼付シート'!R88="ほぼ毎日ある",3,))))</f>
        <v>0</v>
      </c>
      <c r="Q91" s="49">
        <f>IF('３　回答貼付シート'!S88="ない",0,IF('３　回答貼付シート'!S88="１～２日ある",1,IF('３　回答貼付シート'!S88="３～５日ある",2,IF('３　回答貼付シート'!S88="ほぼ毎日ある",3,))))</f>
        <v>0</v>
      </c>
      <c r="R91" s="49">
        <f>IF('３　回答貼付シート'!T88="ない",0,IF('３　回答貼付シート'!T88="１～２日ある",1,IF('３　回答貼付シート'!T88="３～５日ある",2,IF('３　回答貼付シート'!T88="ほぼ毎日ある",3,))))</f>
        <v>0</v>
      </c>
      <c r="S91" s="49">
        <f>IF('３　回答貼付シート'!U88="ない",0,IF('３　回答貼付シート'!U88="１～２日ある",1,IF('３　回答貼付シート'!U88="３～５日ある",2,IF('３　回答貼付シート'!U88="ほぼ毎日ある",3,))))</f>
        <v>0</v>
      </c>
      <c r="T91" s="49">
        <f>IF('３　回答貼付シート'!V88="ない",0,IF('３　回答貼付シート'!V88="１～２日ある",1,IF('３　回答貼付シート'!V88="３～５日ある",2,IF('３　回答貼付シート'!V88="ほぼ毎日ある",3,))))</f>
        <v>0</v>
      </c>
      <c r="U91" s="49">
        <f>IF('３　回答貼付シート'!W88="ない",0,IF('３　回答貼付シート'!W88="１～２日ある",1,IF('３　回答貼付シート'!W88="３～５日ある",2,IF('３　回答貼付シート'!W88="ほぼ毎日ある",3,))))</f>
        <v>0</v>
      </c>
      <c r="V91" s="49">
        <f>IF('３　回答貼付シート'!X88="ない",0,IF('３　回答貼付シート'!X88="１～２日ある",1,IF('３　回答貼付シート'!X88="３～５日ある",2,IF('３　回答貼付シート'!X88="ほぼ毎日ある",3,))))</f>
        <v>0</v>
      </c>
      <c r="W91" s="49">
        <f>IF('３　回答貼付シート'!Y88="ない",0,IF('３　回答貼付シート'!Y88="１～２日ある",1,IF('３　回答貼付シート'!Y88="３～５日ある",2,IF('３　回答貼付シート'!Y88="ほぼ毎日ある",3,))))</f>
        <v>0</v>
      </c>
      <c r="X91" s="49">
        <f>IF('３　回答貼付シート'!Z88="ない",0,IF('３　回答貼付シート'!Z88="１～２日ある",1,IF('３　回答貼付シート'!Z88="３～５日ある",2,IF('３　回答貼付シート'!Z88="ほぼ毎日ある",3,))))</f>
        <v>0</v>
      </c>
      <c r="Y91" s="49">
        <f>IF('３　回答貼付シート'!AA88="ない",0,IF('３　回答貼付シート'!AA88="１～２日ある",1,IF('３　回答貼付シート'!AA88="３～５日ある",2,IF('３　回答貼付シート'!AA88="ほぼ毎日ある",3,))))</f>
        <v>0</v>
      </c>
      <c r="Z91" s="49">
        <f>IF('３　回答貼付シート'!AB88="ない",0,IF('３　回答貼付シート'!AB88="１～２日ある",1,IF('３　回答貼付シート'!AB88="３～５日ある",2,IF('３　回答貼付シート'!AB88="ほぼ毎日ある",3,))))</f>
        <v>0</v>
      </c>
      <c r="AA91" s="49">
        <f>IF('３　回答貼付シート'!AC88="ない",0,IF('３　回答貼付シート'!AC88="１～２日ある",1,IF('３　回答貼付シート'!AC88="３～５日ある",2,IF('３　回答貼付シート'!AC88="ほぼ毎日ある",3,))))</f>
        <v>0</v>
      </c>
      <c r="AB91" s="49">
        <f>IF('３　回答貼付シート'!AD88="ない",0,IF('３　回答貼付シート'!AD88="１～２日ある",1,IF('３　回答貼付シート'!AD88="３～５日ある",2,IF('３　回答貼付シート'!AD88="ほぼ毎日ある",3,))))</f>
        <v>0</v>
      </c>
      <c r="AC91" s="49">
        <f>IF('３　回答貼付シート'!AE88="ない",0,IF('３　回答貼付シート'!AE88="１～２日ある",1,IF('３　回答貼付シート'!AE88="３～５日ある",2,IF('３　回答貼付シート'!AE88="ほぼ毎日ある",3,))))</f>
        <v>0</v>
      </c>
      <c r="AD91" s="49">
        <f>IF('３　回答貼付シート'!AF88="ない",0,IF('３　回答貼付シート'!AF88="１～２日ある",1,IF('３　回答貼付シート'!AF88="３～５日ある",2,IF('３　回答貼付シート'!AF88="ほぼ毎日ある",3,))))</f>
        <v>0</v>
      </c>
      <c r="AE91" s="49">
        <f>IF('３　回答貼付シート'!AG88="ない",0,IF('３　回答貼付シート'!AG88="１～２日ある",1,IF('３　回答貼付シート'!AG88="３～５日ある",2,IF('３　回答貼付シート'!AG88="ほぼ毎日ある",3,))))</f>
        <v>0</v>
      </c>
      <c r="AF91" s="49">
        <f>IF('３　回答貼付シート'!AH88="ない",0,IF('３　回答貼付シート'!AH88="１～２日ある",1,IF('３　回答貼付シート'!AH88="３～５日ある",2,IF('３　回答貼付シート'!AH88="ほぼ毎日ある",3,))))</f>
        <v>0</v>
      </c>
      <c r="AG91" s="49">
        <f>IF('３　回答貼付シート'!AI88="ない",0,IF('３　回答貼付シート'!AI88="１～２日ある",1,IF('３　回答貼付シート'!AI88="３～５日ある",2,IF('３　回答貼付シート'!AI88="ほぼ毎日ある",3,))))</f>
        <v>0</v>
      </c>
      <c r="AH91" s="49">
        <f>IF('３　回答貼付シート'!AJ88="ない",0,IF('３　回答貼付シート'!AJ88="１～２日ある",1,IF('３　回答貼付シート'!AJ88="３～５日ある",2,IF('３　回答貼付シート'!AJ88="ほぼ毎日ある",3,))))</f>
        <v>0</v>
      </c>
      <c r="AI91" s="49">
        <f>IF('３　回答貼付シート'!AK88="ない",0,IF('３　回答貼付シート'!AK88="１～２日ある",1,IF('３　回答貼付シート'!AK88="３～５日ある",2,IF('３　回答貼付シート'!AK88="ほぼ毎日ある",3,))))</f>
        <v>0</v>
      </c>
      <c r="AJ91" s="49">
        <f>IF('３　回答貼付シート'!AL88="ない",0,IF('３　回答貼付シート'!AL88="１～２日ある",1,IF('３　回答貼付シート'!AL88="３～５日ある",2,IF('３　回答貼付シート'!AL88="ほぼ毎日ある",3,))))</f>
        <v>0</v>
      </c>
      <c r="AK91" s="49">
        <f>IF('３　回答貼付シート'!AM88="ない",0,IF('３　回答貼付シート'!AM88="１～２日ある",1,IF('３　回答貼付シート'!AM88="３～５日ある",2,IF('３　回答貼付シート'!AM88="ほぼ毎日ある",3,))))</f>
        <v>0</v>
      </c>
      <c r="AL91" s="49">
        <f>'３　回答貼付シート'!$AN88</f>
        <v>0</v>
      </c>
      <c r="AM91" s="49" t="str">
        <f t="shared" si="12"/>
        <v/>
      </c>
      <c r="AN91" s="49" t="str">
        <f t="shared" si="13"/>
        <v/>
      </c>
      <c r="AO91" s="49" t="str">
        <f t="shared" si="14"/>
        <v/>
      </c>
      <c r="AP91" s="49" t="str">
        <f t="shared" si="15"/>
        <v/>
      </c>
      <c r="AQ91" s="49" t="str">
        <f t="shared" si="16"/>
        <v/>
      </c>
      <c r="AR91" t="str">
        <f t="shared" si="17"/>
        <v>0</v>
      </c>
      <c r="AT91" s="42"/>
    </row>
    <row r="92" spans="1:46">
      <c r="A92" s="49"/>
      <c r="B92" s="49">
        <f t="shared" si="11"/>
        <v>0</v>
      </c>
      <c r="C92" s="49">
        <f>IF('３　回答貼付シート'!$F89&lt;&gt;0,VLOOKUP('３　回答貼付シート'!$F89,$AR$2048:$AS$2054,2,FALSE),0)</f>
        <v>0</v>
      </c>
      <c r="D92" s="49">
        <f>IF('３　回答貼付シート'!$G89&lt;&gt;0,VLOOKUP(('３　回答貼付シート'!$G89), $AR$2048:$AS$2054,2,FALSE),0)</f>
        <v>0</v>
      </c>
      <c r="E92" s="49">
        <f>'３　回答貼付シート'!$H89</f>
        <v>0</v>
      </c>
      <c r="F92" s="49">
        <f>IF(E92=0,0,VLOOKUP($B92,'２　情報入力シート'!$A$2:$E$2049,5))</f>
        <v>0</v>
      </c>
      <c r="G92" s="49">
        <f>IF('３　回答貼付シート'!I89="ない",0,IF('３　回答貼付シート'!I89="１～２日ある",1,IF('３　回答貼付シート'!I89="３～５日ある",2,IF('３　回答貼付シート'!I89="ほぼ毎日ある",3,))))</f>
        <v>0</v>
      </c>
      <c r="H92" s="49">
        <f>IF('３　回答貼付シート'!J89="ない",0,IF('３　回答貼付シート'!J89="１～２日ある",1,IF('３　回答貼付シート'!J89="３～５日ある",2,IF('３　回答貼付シート'!J89="ほぼ毎日ある",3,))))</f>
        <v>0</v>
      </c>
      <c r="I92" s="49">
        <f>IF('３　回答貼付シート'!K89="ない",0,IF('３　回答貼付シート'!K89="１～２日ある",1,IF('３　回答貼付シート'!K89="３～５日ある",2,IF('３　回答貼付シート'!K89="ほぼ毎日ある",3,))))</f>
        <v>0</v>
      </c>
      <c r="J92" s="49">
        <f>IF('３　回答貼付シート'!L89="ない",0,IF('３　回答貼付シート'!L89="１～２日ある",1,IF('３　回答貼付シート'!L89="３～５日ある",2,IF('３　回答貼付シート'!L89="ほぼ毎日ある",3,))))</f>
        <v>0</v>
      </c>
      <c r="K92" s="49">
        <f>IF('３　回答貼付シート'!M89="ない",0,IF('３　回答貼付シート'!M89="１～２日ある",1,IF('３　回答貼付シート'!M89="３～５日ある",2,IF('３　回答貼付シート'!M89="ほぼ毎日ある",3,))))</f>
        <v>0</v>
      </c>
      <c r="L92" s="49">
        <f>IF('３　回答貼付シート'!N89="ない",0,IF('３　回答貼付シート'!N89="１～２日ある",1,IF('３　回答貼付シート'!N89="３～５日ある",2,IF('３　回答貼付シート'!N89="ほぼ毎日ある",3,))))</f>
        <v>0</v>
      </c>
      <c r="M92" s="49">
        <f>IF('３　回答貼付シート'!O89="ない",0,IF('３　回答貼付シート'!O89="１～２日ある",1,IF('３　回答貼付シート'!O89="３～５日ある",2,IF('３　回答貼付シート'!O89="ほぼ毎日ある",3,))))</f>
        <v>0</v>
      </c>
      <c r="N92" s="49">
        <f>IF('３　回答貼付シート'!P89="ない",0,IF('３　回答貼付シート'!P89="１～２日ある",1,IF('３　回答貼付シート'!P89="３～５日ある",2,IF('３　回答貼付シート'!P89="ほぼ毎日ある",3,))))</f>
        <v>0</v>
      </c>
      <c r="O92" s="49">
        <f>IF('３　回答貼付シート'!Q89="ない",0,IF('３　回答貼付シート'!Q89="１～２日ある",1,IF('３　回答貼付シート'!Q89="３～５日ある",2,IF('３　回答貼付シート'!Q89="ほぼ毎日ある",3,))))</f>
        <v>0</v>
      </c>
      <c r="P92" s="49">
        <f>IF('３　回答貼付シート'!R89="ない",0,IF('３　回答貼付シート'!R89="１～２日ある",1,IF('３　回答貼付シート'!R89="３～５日ある",2,IF('３　回答貼付シート'!R89="ほぼ毎日ある",3,))))</f>
        <v>0</v>
      </c>
      <c r="Q92" s="49">
        <f>IF('３　回答貼付シート'!S89="ない",0,IF('３　回答貼付シート'!S89="１～２日ある",1,IF('３　回答貼付シート'!S89="３～５日ある",2,IF('３　回答貼付シート'!S89="ほぼ毎日ある",3,))))</f>
        <v>0</v>
      </c>
      <c r="R92" s="49">
        <f>IF('３　回答貼付シート'!T89="ない",0,IF('３　回答貼付シート'!T89="１～２日ある",1,IF('３　回答貼付シート'!T89="３～５日ある",2,IF('３　回答貼付シート'!T89="ほぼ毎日ある",3,))))</f>
        <v>0</v>
      </c>
      <c r="S92" s="49">
        <f>IF('３　回答貼付シート'!U89="ない",0,IF('３　回答貼付シート'!U89="１～２日ある",1,IF('３　回答貼付シート'!U89="３～５日ある",2,IF('３　回答貼付シート'!U89="ほぼ毎日ある",3,))))</f>
        <v>0</v>
      </c>
      <c r="T92" s="49">
        <f>IF('３　回答貼付シート'!V89="ない",0,IF('３　回答貼付シート'!V89="１～２日ある",1,IF('３　回答貼付シート'!V89="３～５日ある",2,IF('３　回答貼付シート'!V89="ほぼ毎日ある",3,))))</f>
        <v>0</v>
      </c>
      <c r="U92" s="49">
        <f>IF('３　回答貼付シート'!W89="ない",0,IF('３　回答貼付シート'!W89="１～２日ある",1,IF('３　回答貼付シート'!W89="３～５日ある",2,IF('３　回答貼付シート'!W89="ほぼ毎日ある",3,))))</f>
        <v>0</v>
      </c>
      <c r="V92" s="49">
        <f>IF('３　回答貼付シート'!X89="ない",0,IF('３　回答貼付シート'!X89="１～２日ある",1,IF('３　回答貼付シート'!X89="３～５日ある",2,IF('３　回答貼付シート'!X89="ほぼ毎日ある",3,))))</f>
        <v>0</v>
      </c>
      <c r="W92" s="49">
        <f>IF('３　回答貼付シート'!Y89="ない",0,IF('３　回答貼付シート'!Y89="１～２日ある",1,IF('３　回答貼付シート'!Y89="３～５日ある",2,IF('３　回答貼付シート'!Y89="ほぼ毎日ある",3,))))</f>
        <v>0</v>
      </c>
      <c r="X92" s="49">
        <f>IF('３　回答貼付シート'!Z89="ない",0,IF('３　回答貼付シート'!Z89="１～２日ある",1,IF('３　回答貼付シート'!Z89="３～５日ある",2,IF('３　回答貼付シート'!Z89="ほぼ毎日ある",3,))))</f>
        <v>0</v>
      </c>
      <c r="Y92" s="49">
        <f>IF('３　回答貼付シート'!AA89="ない",0,IF('３　回答貼付シート'!AA89="１～２日ある",1,IF('３　回答貼付シート'!AA89="３～５日ある",2,IF('３　回答貼付シート'!AA89="ほぼ毎日ある",3,))))</f>
        <v>0</v>
      </c>
      <c r="Z92" s="49">
        <f>IF('３　回答貼付シート'!AB89="ない",0,IF('３　回答貼付シート'!AB89="１～２日ある",1,IF('３　回答貼付シート'!AB89="３～５日ある",2,IF('３　回答貼付シート'!AB89="ほぼ毎日ある",3,))))</f>
        <v>0</v>
      </c>
      <c r="AA92" s="49">
        <f>IF('３　回答貼付シート'!AC89="ない",0,IF('３　回答貼付シート'!AC89="１～２日ある",1,IF('３　回答貼付シート'!AC89="３～５日ある",2,IF('３　回答貼付シート'!AC89="ほぼ毎日ある",3,))))</f>
        <v>0</v>
      </c>
      <c r="AB92" s="49">
        <f>IF('３　回答貼付シート'!AD89="ない",0,IF('３　回答貼付シート'!AD89="１～２日ある",1,IF('３　回答貼付シート'!AD89="３～５日ある",2,IF('３　回答貼付シート'!AD89="ほぼ毎日ある",3,))))</f>
        <v>0</v>
      </c>
      <c r="AC92" s="49">
        <f>IF('３　回答貼付シート'!AE89="ない",0,IF('３　回答貼付シート'!AE89="１～２日ある",1,IF('３　回答貼付シート'!AE89="３～５日ある",2,IF('３　回答貼付シート'!AE89="ほぼ毎日ある",3,))))</f>
        <v>0</v>
      </c>
      <c r="AD92" s="49">
        <f>IF('３　回答貼付シート'!AF89="ない",0,IF('３　回答貼付シート'!AF89="１～２日ある",1,IF('３　回答貼付シート'!AF89="３～５日ある",2,IF('３　回答貼付シート'!AF89="ほぼ毎日ある",3,))))</f>
        <v>0</v>
      </c>
      <c r="AE92" s="49">
        <f>IF('３　回答貼付シート'!AG89="ない",0,IF('３　回答貼付シート'!AG89="１～２日ある",1,IF('３　回答貼付シート'!AG89="３～５日ある",2,IF('３　回答貼付シート'!AG89="ほぼ毎日ある",3,))))</f>
        <v>0</v>
      </c>
      <c r="AF92" s="49">
        <f>IF('３　回答貼付シート'!AH89="ない",0,IF('３　回答貼付シート'!AH89="１～２日ある",1,IF('３　回答貼付シート'!AH89="３～５日ある",2,IF('３　回答貼付シート'!AH89="ほぼ毎日ある",3,))))</f>
        <v>0</v>
      </c>
      <c r="AG92" s="49">
        <f>IF('３　回答貼付シート'!AI89="ない",0,IF('３　回答貼付シート'!AI89="１～２日ある",1,IF('３　回答貼付シート'!AI89="３～５日ある",2,IF('３　回答貼付シート'!AI89="ほぼ毎日ある",3,))))</f>
        <v>0</v>
      </c>
      <c r="AH92" s="49">
        <f>IF('３　回答貼付シート'!AJ89="ない",0,IF('３　回答貼付シート'!AJ89="１～２日ある",1,IF('３　回答貼付シート'!AJ89="３～５日ある",2,IF('３　回答貼付シート'!AJ89="ほぼ毎日ある",3,))))</f>
        <v>0</v>
      </c>
      <c r="AI92" s="49">
        <f>IF('３　回答貼付シート'!AK89="ない",0,IF('３　回答貼付シート'!AK89="１～２日ある",1,IF('３　回答貼付シート'!AK89="３～５日ある",2,IF('３　回答貼付シート'!AK89="ほぼ毎日ある",3,))))</f>
        <v>0</v>
      </c>
      <c r="AJ92" s="49">
        <f>IF('３　回答貼付シート'!AL89="ない",0,IF('３　回答貼付シート'!AL89="１～２日ある",1,IF('３　回答貼付シート'!AL89="３～５日ある",2,IF('３　回答貼付シート'!AL89="ほぼ毎日ある",3,))))</f>
        <v>0</v>
      </c>
      <c r="AK92" s="49">
        <f>IF('３　回答貼付シート'!AM89="ない",0,IF('３　回答貼付シート'!AM89="１～２日ある",1,IF('３　回答貼付シート'!AM89="３～５日ある",2,IF('３　回答貼付シート'!AM89="ほぼ毎日ある",3,))))</f>
        <v>0</v>
      </c>
      <c r="AL92" s="49">
        <f>'３　回答貼付シート'!$AN89</f>
        <v>0</v>
      </c>
      <c r="AM92" s="49" t="str">
        <f t="shared" si="12"/>
        <v/>
      </c>
      <c r="AN92" s="49" t="str">
        <f t="shared" si="13"/>
        <v/>
      </c>
      <c r="AO92" s="49" t="str">
        <f t="shared" si="14"/>
        <v/>
      </c>
      <c r="AP92" s="49" t="str">
        <f t="shared" si="15"/>
        <v/>
      </c>
      <c r="AQ92" s="49" t="str">
        <f t="shared" si="16"/>
        <v/>
      </c>
      <c r="AR92" t="str">
        <f t="shared" si="17"/>
        <v>0</v>
      </c>
      <c r="AT92" s="42"/>
    </row>
    <row r="93" spans="1:46">
      <c r="A93" s="49"/>
      <c r="B93" s="49">
        <f t="shared" si="11"/>
        <v>0</v>
      </c>
      <c r="C93" s="49">
        <f>IF('３　回答貼付シート'!$F90&lt;&gt;0,VLOOKUP('３　回答貼付シート'!$F90,$AR$2048:$AS$2054,2,FALSE),0)</f>
        <v>0</v>
      </c>
      <c r="D93" s="49">
        <f>IF('３　回答貼付シート'!$G90&lt;&gt;0,VLOOKUP(('３　回答貼付シート'!$G90), $AR$2048:$AS$2054,2,FALSE),0)</f>
        <v>0</v>
      </c>
      <c r="E93" s="49">
        <f>'３　回答貼付シート'!$H90</f>
        <v>0</v>
      </c>
      <c r="F93" s="49">
        <f>IF(E93=0,0,VLOOKUP($B93,'２　情報入力シート'!$A$2:$E$2049,5))</f>
        <v>0</v>
      </c>
      <c r="G93" s="49">
        <f>IF('３　回答貼付シート'!I90="ない",0,IF('３　回答貼付シート'!I90="１～２日ある",1,IF('３　回答貼付シート'!I90="３～５日ある",2,IF('３　回答貼付シート'!I90="ほぼ毎日ある",3,))))</f>
        <v>0</v>
      </c>
      <c r="H93" s="49">
        <f>IF('３　回答貼付シート'!J90="ない",0,IF('３　回答貼付シート'!J90="１～２日ある",1,IF('３　回答貼付シート'!J90="３～５日ある",2,IF('３　回答貼付シート'!J90="ほぼ毎日ある",3,))))</f>
        <v>0</v>
      </c>
      <c r="I93" s="49">
        <f>IF('３　回答貼付シート'!K90="ない",0,IF('３　回答貼付シート'!K90="１～２日ある",1,IF('３　回答貼付シート'!K90="３～５日ある",2,IF('３　回答貼付シート'!K90="ほぼ毎日ある",3,))))</f>
        <v>0</v>
      </c>
      <c r="J93" s="49">
        <f>IF('３　回答貼付シート'!L90="ない",0,IF('３　回答貼付シート'!L90="１～２日ある",1,IF('３　回答貼付シート'!L90="３～５日ある",2,IF('３　回答貼付シート'!L90="ほぼ毎日ある",3,))))</f>
        <v>0</v>
      </c>
      <c r="K93" s="49">
        <f>IF('３　回答貼付シート'!M90="ない",0,IF('３　回答貼付シート'!M90="１～２日ある",1,IF('３　回答貼付シート'!M90="３～５日ある",2,IF('３　回答貼付シート'!M90="ほぼ毎日ある",3,))))</f>
        <v>0</v>
      </c>
      <c r="L93" s="49">
        <f>IF('３　回答貼付シート'!N90="ない",0,IF('３　回答貼付シート'!N90="１～２日ある",1,IF('３　回答貼付シート'!N90="３～５日ある",2,IF('３　回答貼付シート'!N90="ほぼ毎日ある",3,))))</f>
        <v>0</v>
      </c>
      <c r="M93" s="49">
        <f>IF('３　回答貼付シート'!O90="ない",0,IF('３　回答貼付シート'!O90="１～２日ある",1,IF('３　回答貼付シート'!O90="３～５日ある",2,IF('３　回答貼付シート'!O90="ほぼ毎日ある",3,))))</f>
        <v>0</v>
      </c>
      <c r="N93" s="49">
        <f>IF('３　回答貼付シート'!P90="ない",0,IF('３　回答貼付シート'!P90="１～２日ある",1,IF('３　回答貼付シート'!P90="３～５日ある",2,IF('３　回答貼付シート'!P90="ほぼ毎日ある",3,))))</f>
        <v>0</v>
      </c>
      <c r="O93" s="49">
        <f>IF('３　回答貼付シート'!Q90="ない",0,IF('３　回答貼付シート'!Q90="１～２日ある",1,IF('３　回答貼付シート'!Q90="３～５日ある",2,IF('３　回答貼付シート'!Q90="ほぼ毎日ある",3,))))</f>
        <v>0</v>
      </c>
      <c r="P93" s="49">
        <f>IF('３　回答貼付シート'!R90="ない",0,IF('３　回答貼付シート'!R90="１～２日ある",1,IF('３　回答貼付シート'!R90="３～５日ある",2,IF('３　回答貼付シート'!R90="ほぼ毎日ある",3,))))</f>
        <v>0</v>
      </c>
      <c r="Q93" s="49">
        <f>IF('３　回答貼付シート'!S90="ない",0,IF('３　回答貼付シート'!S90="１～２日ある",1,IF('３　回答貼付シート'!S90="３～５日ある",2,IF('３　回答貼付シート'!S90="ほぼ毎日ある",3,))))</f>
        <v>0</v>
      </c>
      <c r="R93" s="49">
        <f>IF('３　回答貼付シート'!T90="ない",0,IF('３　回答貼付シート'!T90="１～２日ある",1,IF('３　回答貼付シート'!T90="３～５日ある",2,IF('３　回答貼付シート'!T90="ほぼ毎日ある",3,))))</f>
        <v>0</v>
      </c>
      <c r="S93" s="49">
        <f>IF('３　回答貼付シート'!U90="ない",0,IF('３　回答貼付シート'!U90="１～２日ある",1,IF('３　回答貼付シート'!U90="３～５日ある",2,IF('３　回答貼付シート'!U90="ほぼ毎日ある",3,))))</f>
        <v>0</v>
      </c>
      <c r="T93" s="49">
        <f>IF('３　回答貼付シート'!V90="ない",0,IF('３　回答貼付シート'!V90="１～２日ある",1,IF('３　回答貼付シート'!V90="３～５日ある",2,IF('３　回答貼付シート'!V90="ほぼ毎日ある",3,))))</f>
        <v>0</v>
      </c>
      <c r="U93" s="49">
        <f>IF('３　回答貼付シート'!W90="ない",0,IF('３　回答貼付シート'!W90="１～２日ある",1,IF('３　回答貼付シート'!W90="３～５日ある",2,IF('３　回答貼付シート'!W90="ほぼ毎日ある",3,))))</f>
        <v>0</v>
      </c>
      <c r="V93" s="49">
        <f>IF('３　回答貼付シート'!X90="ない",0,IF('３　回答貼付シート'!X90="１～２日ある",1,IF('３　回答貼付シート'!X90="３～５日ある",2,IF('３　回答貼付シート'!X90="ほぼ毎日ある",3,))))</f>
        <v>0</v>
      </c>
      <c r="W93" s="49">
        <f>IF('３　回答貼付シート'!Y90="ない",0,IF('３　回答貼付シート'!Y90="１～２日ある",1,IF('３　回答貼付シート'!Y90="３～５日ある",2,IF('３　回答貼付シート'!Y90="ほぼ毎日ある",3,))))</f>
        <v>0</v>
      </c>
      <c r="X93" s="49">
        <f>IF('３　回答貼付シート'!Z90="ない",0,IF('３　回答貼付シート'!Z90="１～２日ある",1,IF('３　回答貼付シート'!Z90="３～５日ある",2,IF('３　回答貼付シート'!Z90="ほぼ毎日ある",3,))))</f>
        <v>0</v>
      </c>
      <c r="Y93" s="49">
        <f>IF('３　回答貼付シート'!AA90="ない",0,IF('３　回答貼付シート'!AA90="１～２日ある",1,IF('３　回答貼付シート'!AA90="３～５日ある",2,IF('３　回答貼付シート'!AA90="ほぼ毎日ある",3,))))</f>
        <v>0</v>
      </c>
      <c r="Z93" s="49">
        <f>IF('３　回答貼付シート'!AB90="ない",0,IF('３　回答貼付シート'!AB90="１～２日ある",1,IF('３　回答貼付シート'!AB90="３～５日ある",2,IF('３　回答貼付シート'!AB90="ほぼ毎日ある",3,))))</f>
        <v>0</v>
      </c>
      <c r="AA93" s="49">
        <f>IF('３　回答貼付シート'!AC90="ない",0,IF('３　回答貼付シート'!AC90="１～２日ある",1,IF('３　回答貼付シート'!AC90="３～５日ある",2,IF('３　回答貼付シート'!AC90="ほぼ毎日ある",3,))))</f>
        <v>0</v>
      </c>
      <c r="AB93" s="49">
        <f>IF('３　回答貼付シート'!AD90="ない",0,IF('３　回答貼付シート'!AD90="１～２日ある",1,IF('３　回答貼付シート'!AD90="３～５日ある",2,IF('３　回答貼付シート'!AD90="ほぼ毎日ある",3,))))</f>
        <v>0</v>
      </c>
      <c r="AC93" s="49">
        <f>IF('３　回答貼付シート'!AE90="ない",0,IF('３　回答貼付シート'!AE90="１～２日ある",1,IF('３　回答貼付シート'!AE90="３～５日ある",2,IF('３　回答貼付シート'!AE90="ほぼ毎日ある",3,))))</f>
        <v>0</v>
      </c>
      <c r="AD93" s="49">
        <f>IF('３　回答貼付シート'!AF90="ない",0,IF('３　回答貼付シート'!AF90="１～２日ある",1,IF('３　回答貼付シート'!AF90="３～５日ある",2,IF('３　回答貼付シート'!AF90="ほぼ毎日ある",3,))))</f>
        <v>0</v>
      </c>
      <c r="AE93" s="49">
        <f>IF('３　回答貼付シート'!AG90="ない",0,IF('３　回答貼付シート'!AG90="１～２日ある",1,IF('３　回答貼付シート'!AG90="３～５日ある",2,IF('３　回答貼付シート'!AG90="ほぼ毎日ある",3,))))</f>
        <v>0</v>
      </c>
      <c r="AF93" s="49">
        <f>IF('３　回答貼付シート'!AH90="ない",0,IF('３　回答貼付シート'!AH90="１～２日ある",1,IF('３　回答貼付シート'!AH90="３～５日ある",2,IF('３　回答貼付シート'!AH90="ほぼ毎日ある",3,))))</f>
        <v>0</v>
      </c>
      <c r="AG93" s="49">
        <f>IF('３　回答貼付シート'!AI90="ない",0,IF('３　回答貼付シート'!AI90="１～２日ある",1,IF('３　回答貼付シート'!AI90="３～５日ある",2,IF('３　回答貼付シート'!AI90="ほぼ毎日ある",3,))))</f>
        <v>0</v>
      </c>
      <c r="AH93" s="49">
        <f>IF('３　回答貼付シート'!AJ90="ない",0,IF('３　回答貼付シート'!AJ90="１～２日ある",1,IF('３　回答貼付シート'!AJ90="３～５日ある",2,IF('３　回答貼付シート'!AJ90="ほぼ毎日ある",3,))))</f>
        <v>0</v>
      </c>
      <c r="AI93" s="49">
        <f>IF('３　回答貼付シート'!AK90="ない",0,IF('３　回答貼付シート'!AK90="１～２日ある",1,IF('３　回答貼付シート'!AK90="３～５日ある",2,IF('３　回答貼付シート'!AK90="ほぼ毎日ある",3,))))</f>
        <v>0</v>
      </c>
      <c r="AJ93" s="49">
        <f>IF('３　回答貼付シート'!AL90="ない",0,IF('３　回答貼付シート'!AL90="１～２日ある",1,IF('３　回答貼付シート'!AL90="３～５日ある",2,IF('３　回答貼付シート'!AL90="ほぼ毎日ある",3,))))</f>
        <v>0</v>
      </c>
      <c r="AK93" s="49">
        <f>IF('３　回答貼付シート'!AM90="ない",0,IF('３　回答貼付シート'!AM90="１～２日ある",1,IF('３　回答貼付シート'!AM90="３～５日ある",2,IF('３　回答貼付シート'!AM90="ほぼ毎日ある",3,))))</f>
        <v>0</v>
      </c>
      <c r="AL93" s="49">
        <f>'３　回答貼付シート'!$AN90</f>
        <v>0</v>
      </c>
      <c r="AM93" s="49" t="str">
        <f t="shared" si="12"/>
        <v/>
      </c>
      <c r="AN93" s="49" t="str">
        <f t="shared" si="13"/>
        <v/>
      </c>
      <c r="AO93" s="49" t="str">
        <f t="shared" si="14"/>
        <v/>
      </c>
      <c r="AP93" s="49" t="str">
        <f t="shared" si="15"/>
        <v/>
      </c>
      <c r="AQ93" s="49" t="str">
        <f t="shared" si="16"/>
        <v/>
      </c>
      <c r="AR93" t="str">
        <f t="shared" si="17"/>
        <v>0</v>
      </c>
      <c r="AT93" s="42"/>
    </row>
    <row r="94" spans="1:46">
      <c r="A94" s="49"/>
      <c r="B94" s="49">
        <f t="shared" si="11"/>
        <v>0</v>
      </c>
      <c r="C94" s="49">
        <f>IF('３　回答貼付シート'!$F91&lt;&gt;0,VLOOKUP('３　回答貼付シート'!$F91,$AR$2048:$AS$2054,2,FALSE),0)</f>
        <v>0</v>
      </c>
      <c r="D94" s="49">
        <f>IF('３　回答貼付シート'!$G91&lt;&gt;0,VLOOKUP(('３　回答貼付シート'!$G91), $AR$2048:$AS$2054,2,FALSE),0)</f>
        <v>0</v>
      </c>
      <c r="E94" s="49">
        <f>'３　回答貼付シート'!$H91</f>
        <v>0</v>
      </c>
      <c r="F94" s="49">
        <f>IF(E94=0,0,VLOOKUP($B94,'２　情報入力シート'!$A$2:$E$2049,5))</f>
        <v>0</v>
      </c>
      <c r="G94" s="49">
        <f>IF('３　回答貼付シート'!I91="ない",0,IF('３　回答貼付シート'!I91="１～２日ある",1,IF('３　回答貼付シート'!I91="３～５日ある",2,IF('３　回答貼付シート'!I91="ほぼ毎日ある",3,))))</f>
        <v>0</v>
      </c>
      <c r="H94" s="49">
        <f>IF('３　回答貼付シート'!J91="ない",0,IF('３　回答貼付シート'!J91="１～２日ある",1,IF('３　回答貼付シート'!J91="３～５日ある",2,IF('３　回答貼付シート'!J91="ほぼ毎日ある",3,))))</f>
        <v>0</v>
      </c>
      <c r="I94" s="49">
        <f>IF('３　回答貼付シート'!K91="ない",0,IF('３　回答貼付シート'!K91="１～２日ある",1,IF('３　回答貼付シート'!K91="３～５日ある",2,IF('３　回答貼付シート'!K91="ほぼ毎日ある",3,))))</f>
        <v>0</v>
      </c>
      <c r="J94" s="49">
        <f>IF('３　回答貼付シート'!L91="ない",0,IF('３　回答貼付シート'!L91="１～２日ある",1,IF('３　回答貼付シート'!L91="３～５日ある",2,IF('３　回答貼付シート'!L91="ほぼ毎日ある",3,))))</f>
        <v>0</v>
      </c>
      <c r="K94" s="49">
        <f>IF('３　回答貼付シート'!M91="ない",0,IF('３　回答貼付シート'!M91="１～２日ある",1,IF('３　回答貼付シート'!M91="３～５日ある",2,IF('３　回答貼付シート'!M91="ほぼ毎日ある",3,))))</f>
        <v>0</v>
      </c>
      <c r="L94" s="49">
        <f>IF('３　回答貼付シート'!N91="ない",0,IF('３　回答貼付シート'!N91="１～２日ある",1,IF('３　回答貼付シート'!N91="３～５日ある",2,IF('３　回答貼付シート'!N91="ほぼ毎日ある",3,))))</f>
        <v>0</v>
      </c>
      <c r="M94" s="49">
        <f>IF('３　回答貼付シート'!O91="ない",0,IF('３　回答貼付シート'!O91="１～２日ある",1,IF('３　回答貼付シート'!O91="３～５日ある",2,IF('３　回答貼付シート'!O91="ほぼ毎日ある",3,))))</f>
        <v>0</v>
      </c>
      <c r="N94" s="49">
        <f>IF('３　回答貼付シート'!P91="ない",0,IF('３　回答貼付シート'!P91="１～２日ある",1,IF('３　回答貼付シート'!P91="３～５日ある",2,IF('３　回答貼付シート'!P91="ほぼ毎日ある",3,))))</f>
        <v>0</v>
      </c>
      <c r="O94" s="49">
        <f>IF('３　回答貼付シート'!Q91="ない",0,IF('３　回答貼付シート'!Q91="１～２日ある",1,IF('３　回答貼付シート'!Q91="３～５日ある",2,IF('３　回答貼付シート'!Q91="ほぼ毎日ある",3,))))</f>
        <v>0</v>
      </c>
      <c r="P94" s="49">
        <f>IF('３　回答貼付シート'!R91="ない",0,IF('３　回答貼付シート'!R91="１～２日ある",1,IF('３　回答貼付シート'!R91="３～５日ある",2,IF('３　回答貼付シート'!R91="ほぼ毎日ある",3,))))</f>
        <v>0</v>
      </c>
      <c r="Q94" s="49">
        <f>IF('３　回答貼付シート'!S91="ない",0,IF('３　回答貼付シート'!S91="１～２日ある",1,IF('３　回答貼付シート'!S91="３～５日ある",2,IF('３　回答貼付シート'!S91="ほぼ毎日ある",3,))))</f>
        <v>0</v>
      </c>
      <c r="R94" s="49">
        <f>IF('３　回答貼付シート'!T91="ない",0,IF('３　回答貼付シート'!T91="１～２日ある",1,IF('３　回答貼付シート'!T91="３～５日ある",2,IF('３　回答貼付シート'!T91="ほぼ毎日ある",3,))))</f>
        <v>0</v>
      </c>
      <c r="S94" s="49">
        <f>IF('３　回答貼付シート'!U91="ない",0,IF('３　回答貼付シート'!U91="１～２日ある",1,IF('３　回答貼付シート'!U91="３～５日ある",2,IF('３　回答貼付シート'!U91="ほぼ毎日ある",3,))))</f>
        <v>0</v>
      </c>
      <c r="T94" s="49">
        <f>IF('３　回答貼付シート'!V91="ない",0,IF('３　回答貼付シート'!V91="１～２日ある",1,IF('３　回答貼付シート'!V91="３～５日ある",2,IF('３　回答貼付シート'!V91="ほぼ毎日ある",3,))))</f>
        <v>0</v>
      </c>
      <c r="U94" s="49">
        <f>IF('３　回答貼付シート'!W91="ない",0,IF('３　回答貼付シート'!W91="１～２日ある",1,IF('３　回答貼付シート'!W91="３～５日ある",2,IF('３　回答貼付シート'!W91="ほぼ毎日ある",3,))))</f>
        <v>0</v>
      </c>
      <c r="V94" s="49">
        <f>IF('３　回答貼付シート'!X91="ない",0,IF('３　回答貼付シート'!X91="１～２日ある",1,IF('３　回答貼付シート'!X91="３～５日ある",2,IF('３　回答貼付シート'!X91="ほぼ毎日ある",3,))))</f>
        <v>0</v>
      </c>
      <c r="W94" s="49">
        <f>IF('３　回答貼付シート'!Y91="ない",0,IF('３　回答貼付シート'!Y91="１～２日ある",1,IF('３　回答貼付シート'!Y91="３～５日ある",2,IF('３　回答貼付シート'!Y91="ほぼ毎日ある",3,))))</f>
        <v>0</v>
      </c>
      <c r="X94" s="49">
        <f>IF('３　回答貼付シート'!Z91="ない",0,IF('３　回答貼付シート'!Z91="１～２日ある",1,IF('３　回答貼付シート'!Z91="３～５日ある",2,IF('３　回答貼付シート'!Z91="ほぼ毎日ある",3,))))</f>
        <v>0</v>
      </c>
      <c r="Y94" s="49">
        <f>IF('３　回答貼付シート'!AA91="ない",0,IF('３　回答貼付シート'!AA91="１～２日ある",1,IF('３　回答貼付シート'!AA91="３～５日ある",2,IF('３　回答貼付シート'!AA91="ほぼ毎日ある",3,))))</f>
        <v>0</v>
      </c>
      <c r="Z94" s="49">
        <f>IF('３　回答貼付シート'!AB91="ない",0,IF('３　回答貼付シート'!AB91="１～２日ある",1,IF('３　回答貼付シート'!AB91="３～５日ある",2,IF('３　回答貼付シート'!AB91="ほぼ毎日ある",3,))))</f>
        <v>0</v>
      </c>
      <c r="AA94" s="49">
        <f>IF('３　回答貼付シート'!AC91="ない",0,IF('３　回答貼付シート'!AC91="１～２日ある",1,IF('３　回答貼付シート'!AC91="３～５日ある",2,IF('３　回答貼付シート'!AC91="ほぼ毎日ある",3,))))</f>
        <v>0</v>
      </c>
      <c r="AB94" s="49">
        <f>IF('３　回答貼付シート'!AD91="ない",0,IF('３　回答貼付シート'!AD91="１～２日ある",1,IF('３　回答貼付シート'!AD91="３～５日ある",2,IF('３　回答貼付シート'!AD91="ほぼ毎日ある",3,))))</f>
        <v>0</v>
      </c>
      <c r="AC94" s="49">
        <f>IF('３　回答貼付シート'!AE91="ない",0,IF('３　回答貼付シート'!AE91="１～２日ある",1,IF('３　回答貼付シート'!AE91="３～５日ある",2,IF('３　回答貼付シート'!AE91="ほぼ毎日ある",3,))))</f>
        <v>0</v>
      </c>
      <c r="AD94" s="49">
        <f>IF('３　回答貼付シート'!AF91="ない",0,IF('３　回答貼付シート'!AF91="１～２日ある",1,IF('３　回答貼付シート'!AF91="３～５日ある",2,IF('３　回答貼付シート'!AF91="ほぼ毎日ある",3,))))</f>
        <v>0</v>
      </c>
      <c r="AE94" s="49">
        <f>IF('３　回答貼付シート'!AG91="ない",0,IF('３　回答貼付シート'!AG91="１～２日ある",1,IF('３　回答貼付シート'!AG91="３～５日ある",2,IF('３　回答貼付シート'!AG91="ほぼ毎日ある",3,))))</f>
        <v>0</v>
      </c>
      <c r="AF94" s="49">
        <f>IF('３　回答貼付シート'!AH91="ない",0,IF('３　回答貼付シート'!AH91="１～２日ある",1,IF('３　回答貼付シート'!AH91="３～５日ある",2,IF('３　回答貼付シート'!AH91="ほぼ毎日ある",3,))))</f>
        <v>0</v>
      </c>
      <c r="AG94" s="49">
        <f>IF('３　回答貼付シート'!AI91="ない",0,IF('３　回答貼付シート'!AI91="１～２日ある",1,IF('３　回答貼付シート'!AI91="３～５日ある",2,IF('３　回答貼付シート'!AI91="ほぼ毎日ある",3,))))</f>
        <v>0</v>
      </c>
      <c r="AH94" s="49">
        <f>IF('３　回答貼付シート'!AJ91="ない",0,IF('３　回答貼付シート'!AJ91="１～２日ある",1,IF('３　回答貼付シート'!AJ91="３～５日ある",2,IF('３　回答貼付シート'!AJ91="ほぼ毎日ある",3,))))</f>
        <v>0</v>
      </c>
      <c r="AI94" s="49">
        <f>IF('３　回答貼付シート'!AK91="ない",0,IF('３　回答貼付シート'!AK91="１～２日ある",1,IF('３　回答貼付シート'!AK91="３～５日ある",2,IF('３　回答貼付シート'!AK91="ほぼ毎日ある",3,))))</f>
        <v>0</v>
      </c>
      <c r="AJ94" s="49">
        <f>IF('３　回答貼付シート'!AL91="ない",0,IF('３　回答貼付シート'!AL91="１～２日ある",1,IF('３　回答貼付シート'!AL91="３～５日ある",2,IF('３　回答貼付シート'!AL91="ほぼ毎日ある",3,))))</f>
        <v>0</v>
      </c>
      <c r="AK94" s="49">
        <f>IF('３　回答貼付シート'!AM91="ない",0,IF('３　回答貼付シート'!AM91="１～２日ある",1,IF('３　回答貼付シート'!AM91="３～５日ある",2,IF('３　回答貼付シート'!AM91="ほぼ毎日ある",3,))))</f>
        <v>0</v>
      </c>
      <c r="AL94" s="49">
        <f>'３　回答貼付シート'!$AN91</f>
        <v>0</v>
      </c>
      <c r="AM94" s="49" t="str">
        <f t="shared" si="12"/>
        <v/>
      </c>
      <c r="AN94" s="49" t="str">
        <f t="shared" si="13"/>
        <v/>
      </c>
      <c r="AO94" s="49" t="str">
        <f t="shared" si="14"/>
        <v/>
      </c>
      <c r="AP94" s="49" t="str">
        <f t="shared" si="15"/>
        <v/>
      </c>
      <c r="AQ94" s="49" t="str">
        <f t="shared" si="16"/>
        <v/>
      </c>
      <c r="AR94" t="str">
        <f t="shared" si="17"/>
        <v>0</v>
      </c>
      <c r="AT94" s="42"/>
    </row>
    <row r="95" spans="1:46">
      <c r="A95" s="49"/>
      <c r="B95" s="49">
        <f t="shared" si="11"/>
        <v>0</v>
      </c>
      <c r="C95" s="49">
        <f>IF('３　回答貼付シート'!$F92&lt;&gt;0,VLOOKUP('３　回答貼付シート'!$F92,$AR$2048:$AS$2054,2,FALSE),0)</f>
        <v>0</v>
      </c>
      <c r="D95" s="49">
        <f>IF('３　回答貼付シート'!$G92&lt;&gt;0,VLOOKUP(('３　回答貼付シート'!$G92), $AR$2048:$AS$2054,2,FALSE),0)</f>
        <v>0</v>
      </c>
      <c r="E95" s="49">
        <f>'３　回答貼付シート'!$H92</f>
        <v>0</v>
      </c>
      <c r="F95" s="49">
        <f>IF(E95=0,0,VLOOKUP($B95,'２　情報入力シート'!$A$2:$E$2049,5))</f>
        <v>0</v>
      </c>
      <c r="G95" s="49">
        <f>IF('３　回答貼付シート'!I92="ない",0,IF('３　回答貼付シート'!I92="１～２日ある",1,IF('３　回答貼付シート'!I92="３～５日ある",2,IF('３　回答貼付シート'!I92="ほぼ毎日ある",3,))))</f>
        <v>0</v>
      </c>
      <c r="H95" s="49">
        <f>IF('３　回答貼付シート'!J92="ない",0,IF('３　回答貼付シート'!J92="１～２日ある",1,IF('３　回答貼付シート'!J92="３～５日ある",2,IF('３　回答貼付シート'!J92="ほぼ毎日ある",3,))))</f>
        <v>0</v>
      </c>
      <c r="I95" s="49">
        <f>IF('３　回答貼付シート'!K92="ない",0,IF('３　回答貼付シート'!K92="１～２日ある",1,IF('３　回答貼付シート'!K92="３～５日ある",2,IF('３　回答貼付シート'!K92="ほぼ毎日ある",3,))))</f>
        <v>0</v>
      </c>
      <c r="J95" s="49">
        <f>IF('３　回答貼付シート'!L92="ない",0,IF('３　回答貼付シート'!L92="１～２日ある",1,IF('３　回答貼付シート'!L92="３～５日ある",2,IF('３　回答貼付シート'!L92="ほぼ毎日ある",3,))))</f>
        <v>0</v>
      </c>
      <c r="K95" s="49">
        <f>IF('３　回答貼付シート'!M92="ない",0,IF('３　回答貼付シート'!M92="１～２日ある",1,IF('３　回答貼付シート'!M92="３～５日ある",2,IF('３　回答貼付シート'!M92="ほぼ毎日ある",3,))))</f>
        <v>0</v>
      </c>
      <c r="L95" s="49">
        <f>IF('３　回答貼付シート'!N92="ない",0,IF('３　回答貼付シート'!N92="１～２日ある",1,IF('３　回答貼付シート'!N92="３～５日ある",2,IF('３　回答貼付シート'!N92="ほぼ毎日ある",3,))))</f>
        <v>0</v>
      </c>
      <c r="M95" s="49">
        <f>IF('３　回答貼付シート'!O92="ない",0,IF('３　回答貼付シート'!O92="１～２日ある",1,IF('３　回答貼付シート'!O92="３～５日ある",2,IF('３　回答貼付シート'!O92="ほぼ毎日ある",3,))))</f>
        <v>0</v>
      </c>
      <c r="N95" s="49">
        <f>IF('３　回答貼付シート'!P92="ない",0,IF('３　回答貼付シート'!P92="１～２日ある",1,IF('３　回答貼付シート'!P92="３～５日ある",2,IF('３　回答貼付シート'!P92="ほぼ毎日ある",3,))))</f>
        <v>0</v>
      </c>
      <c r="O95" s="49">
        <f>IF('３　回答貼付シート'!Q92="ない",0,IF('３　回答貼付シート'!Q92="１～２日ある",1,IF('３　回答貼付シート'!Q92="３～５日ある",2,IF('３　回答貼付シート'!Q92="ほぼ毎日ある",3,))))</f>
        <v>0</v>
      </c>
      <c r="P95" s="49">
        <f>IF('３　回答貼付シート'!R92="ない",0,IF('３　回答貼付シート'!R92="１～２日ある",1,IF('３　回答貼付シート'!R92="３～５日ある",2,IF('３　回答貼付シート'!R92="ほぼ毎日ある",3,))))</f>
        <v>0</v>
      </c>
      <c r="Q95" s="49">
        <f>IF('３　回答貼付シート'!S92="ない",0,IF('３　回答貼付シート'!S92="１～２日ある",1,IF('３　回答貼付シート'!S92="３～５日ある",2,IF('３　回答貼付シート'!S92="ほぼ毎日ある",3,))))</f>
        <v>0</v>
      </c>
      <c r="R95" s="49">
        <f>IF('３　回答貼付シート'!T92="ない",0,IF('３　回答貼付シート'!T92="１～２日ある",1,IF('３　回答貼付シート'!T92="３～５日ある",2,IF('３　回答貼付シート'!T92="ほぼ毎日ある",3,))))</f>
        <v>0</v>
      </c>
      <c r="S95" s="49">
        <f>IF('３　回答貼付シート'!U92="ない",0,IF('３　回答貼付シート'!U92="１～２日ある",1,IF('３　回答貼付シート'!U92="３～５日ある",2,IF('３　回答貼付シート'!U92="ほぼ毎日ある",3,))))</f>
        <v>0</v>
      </c>
      <c r="T95" s="49">
        <f>IF('３　回答貼付シート'!V92="ない",0,IF('３　回答貼付シート'!V92="１～２日ある",1,IF('３　回答貼付シート'!V92="３～５日ある",2,IF('３　回答貼付シート'!V92="ほぼ毎日ある",3,))))</f>
        <v>0</v>
      </c>
      <c r="U95" s="49">
        <f>IF('３　回答貼付シート'!W92="ない",0,IF('３　回答貼付シート'!W92="１～２日ある",1,IF('３　回答貼付シート'!W92="３～５日ある",2,IF('３　回答貼付シート'!W92="ほぼ毎日ある",3,))))</f>
        <v>0</v>
      </c>
      <c r="V95" s="49">
        <f>IF('３　回答貼付シート'!X92="ない",0,IF('３　回答貼付シート'!X92="１～２日ある",1,IF('３　回答貼付シート'!X92="３～５日ある",2,IF('３　回答貼付シート'!X92="ほぼ毎日ある",3,))))</f>
        <v>0</v>
      </c>
      <c r="W95" s="49">
        <f>IF('３　回答貼付シート'!Y92="ない",0,IF('３　回答貼付シート'!Y92="１～２日ある",1,IF('３　回答貼付シート'!Y92="３～５日ある",2,IF('３　回答貼付シート'!Y92="ほぼ毎日ある",3,))))</f>
        <v>0</v>
      </c>
      <c r="X95" s="49">
        <f>IF('３　回答貼付シート'!Z92="ない",0,IF('３　回答貼付シート'!Z92="１～２日ある",1,IF('３　回答貼付シート'!Z92="３～５日ある",2,IF('３　回答貼付シート'!Z92="ほぼ毎日ある",3,))))</f>
        <v>0</v>
      </c>
      <c r="Y95" s="49">
        <f>IF('３　回答貼付シート'!AA92="ない",0,IF('３　回答貼付シート'!AA92="１～２日ある",1,IF('３　回答貼付シート'!AA92="３～５日ある",2,IF('３　回答貼付シート'!AA92="ほぼ毎日ある",3,))))</f>
        <v>0</v>
      </c>
      <c r="Z95" s="49">
        <f>IF('３　回答貼付シート'!AB92="ない",0,IF('３　回答貼付シート'!AB92="１～２日ある",1,IF('３　回答貼付シート'!AB92="３～５日ある",2,IF('３　回答貼付シート'!AB92="ほぼ毎日ある",3,))))</f>
        <v>0</v>
      </c>
      <c r="AA95" s="49">
        <f>IF('３　回答貼付シート'!AC92="ない",0,IF('３　回答貼付シート'!AC92="１～２日ある",1,IF('３　回答貼付シート'!AC92="３～５日ある",2,IF('３　回答貼付シート'!AC92="ほぼ毎日ある",3,))))</f>
        <v>0</v>
      </c>
      <c r="AB95" s="49">
        <f>IF('３　回答貼付シート'!AD92="ない",0,IF('３　回答貼付シート'!AD92="１～２日ある",1,IF('３　回答貼付シート'!AD92="３～５日ある",2,IF('３　回答貼付シート'!AD92="ほぼ毎日ある",3,))))</f>
        <v>0</v>
      </c>
      <c r="AC95" s="49">
        <f>IF('３　回答貼付シート'!AE92="ない",0,IF('３　回答貼付シート'!AE92="１～２日ある",1,IF('３　回答貼付シート'!AE92="３～５日ある",2,IF('３　回答貼付シート'!AE92="ほぼ毎日ある",3,))))</f>
        <v>0</v>
      </c>
      <c r="AD95" s="49">
        <f>IF('３　回答貼付シート'!AF92="ない",0,IF('３　回答貼付シート'!AF92="１～２日ある",1,IF('３　回答貼付シート'!AF92="３～５日ある",2,IF('３　回答貼付シート'!AF92="ほぼ毎日ある",3,))))</f>
        <v>0</v>
      </c>
      <c r="AE95" s="49">
        <f>IF('３　回答貼付シート'!AG92="ない",0,IF('３　回答貼付シート'!AG92="１～２日ある",1,IF('３　回答貼付シート'!AG92="３～５日ある",2,IF('３　回答貼付シート'!AG92="ほぼ毎日ある",3,))))</f>
        <v>0</v>
      </c>
      <c r="AF95" s="49">
        <f>IF('３　回答貼付シート'!AH92="ない",0,IF('３　回答貼付シート'!AH92="１～２日ある",1,IF('３　回答貼付シート'!AH92="３～５日ある",2,IF('３　回答貼付シート'!AH92="ほぼ毎日ある",3,))))</f>
        <v>0</v>
      </c>
      <c r="AG95" s="49">
        <f>IF('３　回答貼付シート'!AI92="ない",0,IF('３　回答貼付シート'!AI92="１～２日ある",1,IF('３　回答貼付シート'!AI92="３～５日ある",2,IF('３　回答貼付シート'!AI92="ほぼ毎日ある",3,))))</f>
        <v>0</v>
      </c>
      <c r="AH95" s="49">
        <f>IF('３　回答貼付シート'!AJ92="ない",0,IF('３　回答貼付シート'!AJ92="１～２日ある",1,IF('３　回答貼付シート'!AJ92="３～５日ある",2,IF('３　回答貼付シート'!AJ92="ほぼ毎日ある",3,))))</f>
        <v>0</v>
      </c>
      <c r="AI95" s="49">
        <f>IF('３　回答貼付シート'!AK92="ない",0,IF('３　回答貼付シート'!AK92="１～２日ある",1,IF('３　回答貼付シート'!AK92="３～５日ある",2,IF('３　回答貼付シート'!AK92="ほぼ毎日ある",3,))))</f>
        <v>0</v>
      </c>
      <c r="AJ95" s="49">
        <f>IF('３　回答貼付シート'!AL92="ない",0,IF('３　回答貼付シート'!AL92="１～２日ある",1,IF('３　回答貼付シート'!AL92="３～５日ある",2,IF('３　回答貼付シート'!AL92="ほぼ毎日ある",3,))))</f>
        <v>0</v>
      </c>
      <c r="AK95" s="49">
        <f>IF('３　回答貼付シート'!AM92="ない",0,IF('３　回答貼付シート'!AM92="１～２日ある",1,IF('３　回答貼付シート'!AM92="３～５日ある",2,IF('３　回答貼付シート'!AM92="ほぼ毎日ある",3,))))</f>
        <v>0</v>
      </c>
      <c r="AL95" s="49">
        <f>'３　回答貼付シート'!$AN92</f>
        <v>0</v>
      </c>
      <c r="AM95" s="49" t="str">
        <f t="shared" si="12"/>
        <v/>
      </c>
      <c r="AN95" s="49" t="str">
        <f t="shared" si="13"/>
        <v/>
      </c>
      <c r="AO95" s="49" t="str">
        <f t="shared" si="14"/>
        <v/>
      </c>
      <c r="AP95" s="49" t="str">
        <f t="shared" si="15"/>
        <v/>
      </c>
      <c r="AQ95" s="49" t="str">
        <f t="shared" si="16"/>
        <v/>
      </c>
      <c r="AR95" t="str">
        <f t="shared" si="17"/>
        <v>0</v>
      </c>
      <c r="AT95" s="42"/>
    </row>
    <row r="96" spans="1:46">
      <c r="A96" s="49"/>
      <c r="B96" s="49">
        <f t="shared" si="11"/>
        <v>0</v>
      </c>
      <c r="C96" s="49">
        <f>IF('３　回答貼付シート'!$F93&lt;&gt;0,VLOOKUP('３　回答貼付シート'!$F93,$AR$2048:$AS$2054,2,FALSE),0)</f>
        <v>0</v>
      </c>
      <c r="D96" s="49">
        <f>IF('３　回答貼付シート'!$G93&lt;&gt;0,VLOOKUP(('３　回答貼付シート'!$G93), $AR$2048:$AS$2054,2,FALSE),0)</f>
        <v>0</v>
      </c>
      <c r="E96" s="49">
        <f>'３　回答貼付シート'!$H93</f>
        <v>0</v>
      </c>
      <c r="F96" s="49">
        <f>IF(E96=0,0,VLOOKUP($B96,'２　情報入力シート'!$A$2:$E$2049,5))</f>
        <v>0</v>
      </c>
      <c r="G96" s="49">
        <f>IF('３　回答貼付シート'!I93="ない",0,IF('３　回答貼付シート'!I93="１～２日ある",1,IF('３　回答貼付シート'!I93="３～５日ある",2,IF('３　回答貼付シート'!I93="ほぼ毎日ある",3,))))</f>
        <v>0</v>
      </c>
      <c r="H96" s="49">
        <f>IF('３　回答貼付シート'!J93="ない",0,IF('３　回答貼付シート'!J93="１～２日ある",1,IF('３　回答貼付シート'!J93="３～５日ある",2,IF('３　回答貼付シート'!J93="ほぼ毎日ある",3,))))</f>
        <v>0</v>
      </c>
      <c r="I96" s="49">
        <f>IF('３　回答貼付シート'!K93="ない",0,IF('３　回答貼付シート'!K93="１～２日ある",1,IF('３　回答貼付シート'!K93="３～５日ある",2,IF('３　回答貼付シート'!K93="ほぼ毎日ある",3,))))</f>
        <v>0</v>
      </c>
      <c r="J96" s="49">
        <f>IF('３　回答貼付シート'!L93="ない",0,IF('３　回答貼付シート'!L93="１～２日ある",1,IF('３　回答貼付シート'!L93="３～５日ある",2,IF('３　回答貼付シート'!L93="ほぼ毎日ある",3,))))</f>
        <v>0</v>
      </c>
      <c r="K96" s="49">
        <f>IF('３　回答貼付シート'!M93="ない",0,IF('３　回答貼付シート'!M93="１～２日ある",1,IF('３　回答貼付シート'!M93="３～５日ある",2,IF('３　回答貼付シート'!M93="ほぼ毎日ある",3,))))</f>
        <v>0</v>
      </c>
      <c r="L96" s="49">
        <f>IF('３　回答貼付シート'!N93="ない",0,IF('３　回答貼付シート'!N93="１～２日ある",1,IF('３　回答貼付シート'!N93="３～５日ある",2,IF('３　回答貼付シート'!N93="ほぼ毎日ある",3,))))</f>
        <v>0</v>
      </c>
      <c r="M96" s="49">
        <f>IF('３　回答貼付シート'!O93="ない",0,IF('３　回答貼付シート'!O93="１～２日ある",1,IF('３　回答貼付シート'!O93="３～５日ある",2,IF('３　回答貼付シート'!O93="ほぼ毎日ある",3,))))</f>
        <v>0</v>
      </c>
      <c r="N96" s="49">
        <f>IF('３　回答貼付シート'!P93="ない",0,IF('３　回答貼付シート'!P93="１～２日ある",1,IF('３　回答貼付シート'!P93="３～５日ある",2,IF('３　回答貼付シート'!P93="ほぼ毎日ある",3,))))</f>
        <v>0</v>
      </c>
      <c r="O96" s="49">
        <f>IF('３　回答貼付シート'!Q93="ない",0,IF('３　回答貼付シート'!Q93="１～２日ある",1,IF('３　回答貼付シート'!Q93="３～５日ある",2,IF('３　回答貼付シート'!Q93="ほぼ毎日ある",3,))))</f>
        <v>0</v>
      </c>
      <c r="P96" s="49">
        <f>IF('３　回答貼付シート'!R93="ない",0,IF('３　回答貼付シート'!R93="１～２日ある",1,IF('３　回答貼付シート'!R93="３～５日ある",2,IF('３　回答貼付シート'!R93="ほぼ毎日ある",3,))))</f>
        <v>0</v>
      </c>
      <c r="Q96" s="49">
        <f>IF('３　回答貼付シート'!S93="ない",0,IF('３　回答貼付シート'!S93="１～２日ある",1,IF('３　回答貼付シート'!S93="３～５日ある",2,IF('３　回答貼付シート'!S93="ほぼ毎日ある",3,))))</f>
        <v>0</v>
      </c>
      <c r="R96" s="49">
        <f>IF('３　回答貼付シート'!T93="ない",0,IF('３　回答貼付シート'!T93="１～２日ある",1,IF('３　回答貼付シート'!T93="３～５日ある",2,IF('３　回答貼付シート'!T93="ほぼ毎日ある",3,))))</f>
        <v>0</v>
      </c>
      <c r="S96" s="49">
        <f>IF('３　回答貼付シート'!U93="ない",0,IF('３　回答貼付シート'!U93="１～２日ある",1,IF('３　回答貼付シート'!U93="３～５日ある",2,IF('３　回答貼付シート'!U93="ほぼ毎日ある",3,))))</f>
        <v>0</v>
      </c>
      <c r="T96" s="49">
        <f>IF('３　回答貼付シート'!V93="ない",0,IF('３　回答貼付シート'!V93="１～２日ある",1,IF('３　回答貼付シート'!V93="３～５日ある",2,IF('３　回答貼付シート'!V93="ほぼ毎日ある",3,))))</f>
        <v>0</v>
      </c>
      <c r="U96" s="49">
        <f>IF('３　回答貼付シート'!W93="ない",0,IF('３　回答貼付シート'!W93="１～２日ある",1,IF('３　回答貼付シート'!W93="３～５日ある",2,IF('３　回答貼付シート'!W93="ほぼ毎日ある",3,))))</f>
        <v>0</v>
      </c>
      <c r="V96" s="49">
        <f>IF('３　回答貼付シート'!X93="ない",0,IF('３　回答貼付シート'!X93="１～２日ある",1,IF('３　回答貼付シート'!X93="３～５日ある",2,IF('３　回答貼付シート'!X93="ほぼ毎日ある",3,))))</f>
        <v>0</v>
      </c>
      <c r="W96" s="49">
        <f>IF('３　回答貼付シート'!Y93="ない",0,IF('３　回答貼付シート'!Y93="１～２日ある",1,IF('３　回答貼付シート'!Y93="３～５日ある",2,IF('３　回答貼付シート'!Y93="ほぼ毎日ある",3,))))</f>
        <v>0</v>
      </c>
      <c r="X96" s="49">
        <f>IF('３　回答貼付シート'!Z93="ない",0,IF('３　回答貼付シート'!Z93="１～２日ある",1,IF('３　回答貼付シート'!Z93="３～５日ある",2,IF('３　回答貼付シート'!Z93="ほぼ毎日ある",3,))))</f>
        <v>0</v>
      </c>
      <c r="Y96" s="49">
        <f>IF('３　回答貼付シート'!AA93="ない",0,IF('３　回答貼付シート'!AA93="１～２日ある",1,IF('３　回答貼付シート'!AA93="３～５日ある",2,IF('３　回答貼付シート'!AA93="ほぼ毎日ある",3,))))</f>
        <v>0</v>
      </c>
      <c r="Z96" s="49">
        <f>IF('３　回答貼付シート'!AB93="ない",0,IF('３　回答貼付シート'!AB93="１～２日ある",1,IF('３　回答貼付シート'!AB93="３～５日ある",2,IF('３　回答貼付シート'!AB93="ほぼ毎日ある",3,))))</f>
        <v>0</v>
      </c>
      <c r="AA96" s="49">
        <f>IF('３　回答貼付シート'!AC93="ない",0,IF('３　回答貼付シート'!AC93="１～２日ある",1,IF('３　回答貼付シート'!AC93="３～５日ある",2,IF('３　回答貼付シート'!AC93="ほぼ毎日ある",3,))))</f>
        <v>0</v>
      </c>
      <c r="AB96" s="49">
        <f>IF('３　回答貼付シート'!AD93="ない",0,IF('３　回答貼付シート'!AD93="１～２日ある",1,IF('３　回答貼付シート'!AD93="３～５日ある",2,IF('３　回答貼付シート'!AD93="ほぼ毎日ある",3,))))</f>
        <v>0</v>
      </c>
      <c r="AC96" s="49">
        <f>IF('３　回答貼付シート'!AE93="ない",0,IF('３　回答貼付シート'!AE93="１～２日ある",1,IF('３　回答貼付シート'!AE93="３～５日ある",2,IF('３　回答貼付シート'!AE93="ほぼ毎日ある",3,))))</f>
        <v>0</v>
      </c>
      <c r="AD96" s="49">
        <f>IF('３　回答貼付シート'!AF93="ない",0,IF('３　回答貼付シート'!AF93="１～２日ある",1,IF('３　回答貼付シート'!AF93="３～５日ある",2,IF('３　回答貼付シート'!AF93="ほぼ毎日ある",3,))))</f>
        <v>0</v>
      </c>
      <c r="AE96" s="49">
        <f>IF('３　回答貼付シート'!AG93="ない",0,IF('３　回答貼付シート'!AG93="１～２日ある",1,IF('３　回答貼付シート'!AG93="３～５日ある",2,IF('３　回答貼付シート'!AG93="ほぼ毎日ある",3,))))</f>
        <v>0</v>
      </c>
      <c r="AF96" s="49">
        <f>IF('３　回答貼付シート'!AH93="ない",0,IF('３　回答貼付シート'!AH93="１～２日ある",1,IF('３　回答貼付シート'!AH93="３～５日ある",2,IF('３　回答貼付シート'!AH93="ほぼ毎日ある",3,))))</f>
        <v>0</v>
      </c>
      <c r="AG96" s="49">
        <f>IF('３　回答貼付シート'!AI93="ない",0,IF('３　回答貼付シート'!AI93="１～２日ある",1,IF('３　回答貼付シート'!AI93="３～５日ある",2,IF('３　回答貼付シート'!AI93="ほぼ毎日ある",3,))))</f>
        <v>0</v>
      </c>
      <c r="AH96" s="49">
        <f>IF('３　回答貼付シート'!AJ93="ない",0,IF('３　回答貼付シート'!AJ93="１～２日ある",1,IF('３　回答貼付シート'!AJ93="３～５日ある",2,IF('３　回答貼付シート'!AJ93="ほぼ毎日ある",3,))))</f>
        <v>0</v>
      </c>
      <c r="AI96" s="49">
        <f>IF('３　回答貼付シート'!AK93="ない",0,IF('３　回答貼付シート'!AK93="１～２日ある",1,IF('３　回答貼付シート'!AK93="３～５日ある",2,IF('３　回答貼付シート'!AK93="ほぼ毎日ある",3,))))</f>
        <v>0</v>
      </c>
      <c r="AJ96" s="49">
        <f>IF('３　回答貼付シート'!AL93="ない",0,IF('３　回答貼付シート'!AL93="１～２日ある",1,IF('３　回答貼付シート'!AL93="３～５日ある",2,IF('３　回答貼付シート'!AL93="ほぼ毎日ある",3,))))</f>
        <v>0</v>
      </c>
      <c r="AK96" s="49">
        <f>IF('３　回答貼付シート'!AM93="ない",0,IF('３　回答貼付シート'!AM93="１～２日ある",1,IF('３　回答貼付シート'!AM93="３～５日ある",2,IF('３　回答貼付シート'!AM93="ほぼ毎日ある",3,))))</f>
        <v>0</v>
      </c>
      <c r="AL96" s="49">
        <f>'３　回答貼付シート'!$AN93</f>
        <v>0</v>
      </c>
      <c r="AM96" s="49" t="str">
        <f t="shared" si="12"/>
        <v/>
      </c>
      <c r="AN96" s="49" t="str">
        <f t="shared" si="13"/>
        <v/>
      </c>
      <c r="AO96" s="49" t="str">
        <f t="shared" si="14"/>
        <v/>
      </c>
      <c r="AP96" s="49" t="str">
        <f t="shared" si="15"/>
        <v/>
      </c>
      <c r="AQ96" s="49" t="str">
        <f t="shared" si="16"/>
        <v/>
      </c>
      <c r="AR96" t="str">
        <f t="shared" si="17"/>
        <v>0</v>
      </c>
      <c r="AT96" s="42"/>
    </row>
    <row r="97" spans="1:46">
      <c r="A97" s="49"/>
      <c r="B97" s="49">
        <f t="shared" si="11"/>
        <v>0</v>
      </c>
      <c r="C97" s="49">
        <f>IF('３　回答貼付シート'!$F94&lt;&gt;0,VLOOKUP('３　回答貼付シート'!$F94,$AR$2048:$AS$2054,2,FALSE),0)</f>
        <v>0</v>
      </c>
      <c r="D97" s="49">
        <f>IF('３　回答貼付シート'!$G94&lt;&gt;0,VLOOKUP(('３　回答貼付シート'!$G94), $AR$2048:$AS$2054,2,FALSE),0)</f>
        <v>0</v>
      </c>
      <c r="E97" s="49">
        <f>'３　回答貼付シート'!$H94</f>
        <v>0</v>
      </c>
      <c r="F97" s="49">
        <f>IF(E97=0,0,VLOOKUP($B97,'２　情報入力シート'!$A$2:$E$2049,5))</f>
        <v>0</v>
      </c>
      <c r="G97" s="49">
        <f>IF('３　回答貼付シート'!I94="ない",0,IF('３　回答貼付シート'!I94="１～２日ある",1,IF('３　回答貼付シート'!I94="３～５日ある",2,IF('３　回答貼付シート'!I94="ほぼ毎日ある",3,))))</f>
        <v>0</v>
      </c>
      <c r="H97" s="49">
        <f>IF('３　回答貼付シート'!J94="ない",0,IF('３　回答貼付シート'!J94="１～２日ある",1,IF('３　回答貼付シート'!J94="３～５日ある",2,IF('３　回答貼付シート'!J94="ほぼ毎日ある",3,))))</f>
        <v>0</v>
      </c>
      <c r="I97" s="49">
        <f>IF('３　回答貼付シート'!K94="ない",0,IF('３　回答貼付シート'!K94="１～２日ある",1,IF('３　回答貼付シート'!K94="３～５日ある",2,IF('３　回答貼付シート'!K94="ほぼ毎日ある",3,))))</f>
        <v>0</v>
      </c>
      <c r="J97" s="49">
        <f>IF('３　回答貼付シート'!L94="ない",0,IF('３　回答貼付シート'!L94="１～２日ある",1,IF('３　回答貼付シート'!L94="３～５日ある",2,IF('３　回答貼付シート'!L94="ほぼ毎日ある",3,))))</f>
        <v>0</v>
      </c>
      <c r="K97" s="49">
        <f>IF('３　回答貼付シート'!M94="ない",0,IF('３　回答貼付シート'!M94="１～２日ある",1,IF('３　回答貼付シート'!M94="３～５日ある",2,IF('３　回答貼付シート'!M94="ほぼ毎日ある",3,))))</f>
        <v>0</v>
      </c>
      <c r="L97" s="49">
        <f>IF('３　回答貼付シート'!N94="ない",0,IF('３　回答貼付シート'!N94="１～２日ある",1,IF('３　回答貼付シート'!N94="３～５日ある",2,IF('３　回答貼付シート'!N94="ほぼ毎日ある",3,))))</f>
        <v>0</v>
      </c>
      <c r="M97" s="49">
        <f>IF('３　回答貼付シート'!O94="ない",0,IF('３　回答貼付シート'!O94="１～２日ある",1,IF('３　回答貼付シート'!O94="３～５日ある",2,IF('３　回答貼付シート'!O94="ほぼ毎日ある",3,))))</f>
        <v>0</v>
      </c>
      <c r="N97" s="49">
        <f>IF('３　回答貼付シート'!P94="ない",0,IF('３　回答貼付シート'!P94="１～２日ある",1,IF('３　回答貼付シート'!P94="３～５日ある",2,IF('３　回答貼付シート'!P94="ほぼ毎日ある",3,))))</f>
        <v>0</v>
      </c>
      <c r="O97" s="49">
        <f>IF('３　回答貼付シート'!Q94="ない",0,IF('３　回答貼付シート'!Q94="１～２日ある",1,IF('３　回答貼付シート'!Q94="３～５日ある",2,IF('３　回答貼付シート'!Q94="ほぼ毎日ある",3,))))</f>
        <v>0</v>
      </c>
      <c r="P97" s="49">
        <f>IF('３　回答貼付シート'!R94="ない",0,IF('３　回答貼付シート'!R94="１～２日ある",1,IF('３　回答貼付シート'!R94="３～５日ある",2,IF('３　回答貼付シート'!R94="ほぼ毎日ある",3,))))</f>
        <v>0</v>
      </c>
      <c r="Q97" s="49">
        <f>IF('３　回答貼付シート'!S94="ない",0,IF('３　回答貼付シート'!S94="１～２日ある",1,IF('３　回答貼付シート'!S94="３～５日ある",2,IF('３　回答貼付シート'!S94="ほぼ毎日ある",3,))))</f>
        <v>0</v>
      </c>
      <c r="R97" s="49">
        <f>IF('３　回答貼付シート'!T94="ない",0,IF('３　回答貼付シート'!T94="１～２日ある",1,IF('３　回答貼付シート'!T94="３～５日ある",2,IF('３　回答貼付シート'!T94="ほぼ毎日ある",3,))))</f>
        <v>0</v>
      </c>
      <c r="S97" s="49">
        <f>IF('３　回答貼付シート'!U94="ない",0,IF('３　回答貼付シート'!U94="１～２日ある",1,IF('３　回答貼付シート'!U94="３～５日ある",2,IF('３　回答貼付シート'!U94="ほぼ毎日ある",3,))))</f>
        <v>0</v>
      </c>
      <c r="T97" s="49">
        <f>IF('３　回答貼付シート'!V94="ない",0,IF('３　回答貼付シート'!V94="１～２日ある",1,IF('３　回答貼付シート'!V94="３～５日ある",2,IF('３　回答貼付シート'!V94="ほぼ毎日ある",3,))))</f>
        <v>0</v>
      </c>
      <c r="U97" s="49">
        <f>IF('３　回答貼付シート'!W94="ない",0,IF('３　回答貼付シート'!W94="１～２日ある",1,IF('３　回答貼付シート'!W94="３～５日ある",2,IF('３　回答貼付シート'!W94="ほぼ毎日ある",3,))))</f>
        <v>0</v>
      </c>
      <c r="V97" s="49">
        <f>IF('３　回答貼付シート'!X94="ない",0,IF('３　回答貼付シート'!X94="１～２日ある",1,IF('３　回答貼付シート'!X94="３～５日ある",2,IF('３　回答貼付シート'!X94="ほぼ毎日ある",3,))))</f>
        <v>0</v>
      </c>
      <c r="W97" s="49">
        <f>IF('３　回答貼付シート'!Y94="ない",0,IF('３　回答貼付シート'!Y94="１～２日ある",1,IF('３　回答貼付シート'!Y94="３～５日ある",2,IF('３　回答貼付シート'!Y94="ほぼ毎日ある",3,))))</f>
        <v>0</v>
      </c>
      <c r="X97" s="49">
        <f>IF('３　回答貼付シート'!Z94="ない",0,IF('３　回答貼付シート'!Z94="１～２日ある",1,IF('３　回答貼付シート'!Z94="３～５日ある",2,IF('３　回答貼付シート'!Z94="ほぼ毎日ある",3,))))</f>
        <v>0</v>
      </c>
      <c r="Y97" s="49">
        <f>IF('３　回答貼付シート'!AA94="ない",0,IF('３　回答貼付シート'!AA94="１～２日ある",1,IF('３　回答貼付シート'!AA94="３～５日ある",2,IF('３　回答貼付シート'!AA94="ほぼ毎日ある",3,))))</f>
        <v>0</v>
      </c>
      <c r="Z97" s="49">
        <f>IF('３　回答貼付シート'!AB94="ない",0,IF('３　回答貼付シート'!AB94="１～２日ある",1,IF('３　回答貼付シート'!AB94="３～５日ある",2,IF('３　回答貼付シート'!AB94="ほぼ毎日ある",3,))))</f>
        <v>0</v>
      </c>
      <c r="AA97" s="49">
        <f>IF('３　回答貼付シート'!AC94="ない",0,IF('３　回答貼付シート'!AC94="１～２日ある",1,IF('３　回答貼付シート'!AC94="３～５日ある",2,IF('３　回答貼付シート'!AC94="ほぼ毎日ある",3,))))</f>
        <v>0</v>
      </c>
      <c r="AB97" s="49">
        <f>IF('３　回答貼付シート'!AD94="ない",0,IF('３　回答貼付シート'!AD94="１～２日ある",1,IF('３　回答貼付シート'!AD94="３～５日ある",2,IF('３　回答貼付シート'!AD94="ほぼ毎日ある",3,))))</f>
        <v>0</v>
      </c>
      <c r="AC97" s="49">
        <f>IF('３　回答貼付シート'!AE94="ない",0,IF('３　回答貼付シート'!AE94="１～２日ある",1,IF('３　回答貼付シート'!AE94="３～５日ある",2,IF('３　回答貼付シート'!AE94="ほぼ毎日ある",3,))))</f>
        <v>0</v>
      </c>
      <c r="AD97" s="49">
        <f>IF('３　回答貼付シート'!AF94="ない",0,IF('３　回答貼付シート'!AF94="１～２日ある",1,IF('３　回答貼付シート'!AF94="３～５日ある",2,IF('３　回答貼付シート'!AF94="ほぼ毎日ある",3,))))</f>
        <v>0</v>
      </c>
      <c r="AE97" s="49">
        <f>IF('３　回答貼付シート'!AG94="ない",0,IF('３　回答貼付シート'!AG94="１～２日ある",1,IF('３　回答貼付シート'!AG94="３～５日ある",2,IF('３　回答貼付シート'!AG94="ほぼ毎日ある",3,))))</f>
        <v>0</v>
      </c>
      <c r="AF97" s="49">
        <f>IF('３　回答貼付シート'!AH94="ない",0,IF('３　回答貼付シート'!AH94="１～２日ある",1,IF('３　回答貼付シート'!AH94="３～５日ある",2,IF('３　回答貼付シート'!AH94="ほぼ毎日ある",3,))))</f>
        <v>0</v>
      </c>
      <c r="AG97" s="49">
        <f>IF('３　回答貼付シート'!AI94="ない",0,IF('３　回答貼付シート'!AI94="１～２日ある",1,IF('３　回答貼付シート'!AI94="３～５日ある",2,IF('３　回答貼付シート'!AI94="ほぼ毎日ある",3,))))</f>
        <v>0</v>
      </c>
      <c r="AH97" s="49">
        <f>IF('３　回答貼付シート'!AJ94="ない",0,IF('３　回答貼付シート'!AJ94="１～２日ある",1,IF('３　回答貼付シート'!AJ94="３～５日ある",2,IF('３　回答貼付シート'!AJ94="ほぼ毎日ある",3,))))</f>
        <v>0</v>
      </c>
      <c r="AI97" s="49">
        <f>IF('３　回答貼付シート'!AK94="ない",0,IF('３　回答貼付シート'!AK94="１～２日ある",1,IF('３　回答貼付シート'!AK94="３～５日ある",2,IF('３　回答貼付シート'!AK94="ほぼ毎日ある",3,))))</f>
        <v>0</v>
      </c>
      <c r="AJ97" s="49">
        <f>IF('３　回答貼付シート'!AL94="ない",0,IF('３　回答貼付シート'!AL94="１～２日ある",1,IF('３　回答貼付シート'!AL94="３～５日ある",2,IF('３　回答貼付シート'!AL94="ほぼ毎日ある",3,))))</f>
        <v>0</v>
      </c>
      <c r="AK97" s="49">
        <f>IF('３　回答貼付シート'!AM94="ない",0,IF('３　回答貼付シート'!AM94="１～２日ある",1,IF('３　回答貼付シート'!AM94="３～５日ある",2,IF('３　回答貼付シート'!AM94="ほぼ毎日ある",3,))))</f>
        <v>0</v>
      </c>
      <c r="AL97" s="49">
        <f>'３　回答貼付シート'!$AN94</f>
        <v>0</v>
      </c>
      <c r="AM97" s="49" t="str">
        <f t="shared" si="12"/>
        <v/>
      </c>
      <c r="AN97" s="49" t="str">
        <f t="shared" si="13"/>
        <v/>
      </c>
      <c r="AO97" s="49" t="str">
        <f t="shared" si="14"/>
        <v/>
      </c>
      <c r="AP97" s="49" t="str">
        <f t="shared" si="15"/>
        <v/>
      </c>
      <c r="AQ97" s="49" t="str">
        <f t="shared" si="16"/>
        <v/>
      </c>
      <c r="AR97" t="str">
        <f t="shared" si="17"/>
        <v>0</v>
      </c>
      <c r="AT97" s="42"/>
    </row>
    <row r="98" spans="1:46">
      <c r="A98" s="49"/>
      <c r="B98" s="49">
        <f t="shared" si="11"/>
        <v>0</v>
      </c>
      <c r="C98" s="49">
        <f>IF('３　回答貼付シート'!$F95&lt;&gt;0,VLOOKUP('３　回答貼付シート'!$F95,$AR$2048:$AS$2054,2,FALSE),0)</f>
        <v>0</v>
      </c>
      <c r="D98" s="49">
        <f>IF('３　回答貼付シート'!$G95&lt;&gt;0,VLOOKUP(('３　回答貼付シート'!$G95), $AR$2048:$AS$2054,2,FALSE),0)</f>
        <v>0</v>
      </c>
      <c r="E98" s="49">
        <f>'３　回答貼付シート'!$H95</f>
        <v>0</v>
      </c>
      <c r="F98" s="49">
        <f>IF(E98=0,0,VLOOKUP($B98,'２　情報入力シート'!$A$2:$E$2049,5))</f>
        <v>0</v>
      </c>
      <c r="G98" s="49">
        <f>IF('３　回答貼付シート'!I95="ない",0,IF('３　回答貼付シート'!I95="１～２日ある",1,IF('３　回答貼付シート'!I95="３～５日ある",2,IF('３　回答貼付シート'!I95="ほぼ毎日ある",3,))))</f>
        <v>0</v>
      </c>
      <c r="H98" s="49">
        <f>IF('３　回答貼付シート'!J95="ない",0,IF('３　回答貼付シート'!J95="１～２日ある",1,IF('３　回答貼付シート'!J95="３～５日ある",2,IF('３　回答貼付シート'!J95="ほぼ毎日ある",3,))))</f>
        <v>0</v>
      </c>
      <c r="I98" s="49">
        <f>IF('３　回答貼付シート'!K95="ない",0,IF('３　回答貼付シート'!K95="１～２日ある",1,IF('３　回答貼付シート'!K95="３～５日ある",2,IF('３　回答貼付シート'!K95="ほぼ毎日ある",3,))))</f>
        <v>0</v>
      </c>
      <c r="J98" s="49">
        <f>IF('３　回答貼付シート'!L95="ない",0,IF('３　回答貼付シート'!L95="１～２日ある",1,IF('３　回答貼付シート'!L95="３～５日ある",2,IF('３　回答貼付シート'!L95="ほぼ毎日ある",3,))))</f>
        <v>0</v>
      </c>
      <c r="K98" s="49">
        <f>IF('３　回答貼付シート'!M95="ない",0,IF('３　回答貼付シート'!M95="１～２日ある",1,IF('３　回答貼付シート'!M95="３～５日ある",2,IF('３　回答貼付シート'!M95="ほぼ毎日ある",3,))))</f>
        <v>0</v>
      </c>
      <c r="L98" s="49">
        <f>IF('３　回答貼付シート'!N95="ない",0,IF('３　回答貼付シート'!N95="１～２日ある",1,IF('３　回答貼付シート'!N95="３～５日ある",2,IF('３　回答貼付シート'!N95="ほぼ毎日ある",3,))))</f>
        <v>0</v>
      </c>
      <c r="M98" s="49">
        <f>IF('３　回答貼付シート'!O95="ない",0,IF('３　回答貼付シート'!O95="１～２日ある",1,IF('３　回答貼付シート'!O95="３～５日ある",2,IF('３　回答貼付シート'!O95="ほぼ毎日ある",3,))))</f>
        <v>0</v>
      </c>
      <c r="N98" s="49">
        <f>IF('３　回答貼付シート'!P95="ない",0,IF('３　回答貼付シート'!P95="１～２日ある",1,IF('３　回答貼付シート'!P95="３～５日ある",2,IF('３　回答貼付シート'!P95="ほぼ毎日ある",3,))))</f>
        <v>0</v>
      </c>
      <c r="O98" s="49">
        <f>IF('３　回答貼付シート'!Q95="ない",0,IF('３　回答貼付シート'!Q95="１～２日ある",1,IF('３　回答貼付シート'!Q95="３～５日ある",2,IF('３　回答貼付シート'!Q95="ほぼ毎日ある",3,))))</f>
        <v>0</v>
      </c>
      <c r="P98" s="49">
        <f>IF('３　回答貼付シート'!R95="ない",0,IF('３　回答貼付シート'!R95="１～２日ある",1,IF('３　回答貼付シート'!R95="３～５日ある",2,IF('３　回答貼付シート'!R95="ほぼ毎日ある",3,))))</f>
        <v>0</v>
      </c>
      <c r="Q98" s="49">
        <f>IF('３　回答貼付シート'!S95="ない",0,IF('３　回答貼付シート'!S95="１～２日ある",1,IF('３　回答貼付シート'!S95="３～５日ある",2,IF('３　回答貼付シート'!S95="ほぼ毎日ある",3,))))</f>
        <v>0</v>
      </c>
      <c r="R98" s="49">
        <f>IF('３　回答貼付シート'!T95="ない",0,IF('３　回答貼付シート'!T95="１～２日ある",1,IF('３　回答貼付シート'!T95="３～５日ある",2,IF('３　回答貼付シート'!T95="ほぼ毎日ある",3,))))</f>
        <v>0</v>
      </c>
      <c r="S98" s="49">
        <f>IF('３　回答貼付シート'!U95="ない",0,IF('３　回答貼付シート'!U95="１～２日ある",1,IF('３　回答貼付シート'!U95="３～５日ある",2,IF('３　回答貼付シート'!U95="ほぼ毎日ある",3,))))</f>
        <v>0</v>
      </c>
      <c r="T98" s="49">
        <f>IF('３　回答貼付シート'!V95="ない",0,IF('３　回答貼付シート'!V95="１～２日ある",1,IF('３　回答貼付シート'!V95="３～５日ある",2,IF('３　回答貼付シート'!V95="ほぼ毎日ある",3,))))</f>
        <v>0</v>
      </c>
      <c r="U98" s="49">
        <f>IF('３　回答貼付シート'!W95="ない",0,IF('３　回答貼付シート'!W95="１～２日ある",1,IF('３　回答貼付シート'!W95="３～５日ある",2,IF('３　回答貼付シート'!W95="ほぼ毎日ある",3,))))</f>
        <v>0</v>
      </c>
      <c r="V98" s="49">
        <f>IF('３　回答貼付シート'!X95="ない",0,IF('３　回答貼付シート'!X95="１～２日ある",1,IF('３　回答貼付シート'!X95="３～５日ある",2,IF('３　回答貼付シート'!X95="ほぼ毎日ある",3,))))</f>
        <v>0</v>
      </c>
      <c r="W98" s="49">
        <f>IF('３　回答貼付シート'!Y95="ない",0,IF('３　回答貼付シート'!Y95="１～２日ある",1,IF('３　回答貼付シート'!Y95="３～５日ある",2,IF('３　回答貼付シート'!Y95="ほぼ毎日ある",3,))))</f>
        <v>0</v>
      </c>
      <c r="X98" s="49">
        <f>IF('３　回答貼付シート'!Z95="ない",0,IF('３　回答貼付シート'!Z95="１～２日ある",1,IF('３　回答貼付シート'!Z95="３～５日ある",2,IF('３　回答貼付シート'!Z95="ほぼ毎日ある",3,))))</f>
        <v>0</v>
      </c>
      <c r="Y98" s="49">
        <f>IF('３　回答貼付シート'!AA95="ない",0,IF('３　回答貼付シート'!AA95="１～２日ある",1,IF('３　回答貼付シート'!AA95="３～５日ある",2,IF('３　回答貼付シート'!AA95="ほぼ毎日ある",3,))))</f>
        <v>0</v>
      </c>
      <c r="Z98" s="49">
        <f>IF('３　回答貼付シート'!AB95="ない",0,IF('３　回答貼付シート'!AB95="１～２日ある",1,IF('３　回答貼付シート'!AB95="３～５日ある",2,IF('３　回答貼付シート'!AB95="ほぼ毎日ある",3,))))</f>
        <v>0</v>
      </c>
      <c r="AA98" s="49">
        <f>IF('３　回答貼付シート'!AC95="ない",0,IF('３　回答貼付シート'!AC95="１～２日ある",1,IF('３　回答貼付シート'!AC95="３～５日ある",2,IF('３　回答貼付シート'!AC95="ほぼ毎日ある",3,))))</f>
        <v>0</v>
      </c>
      <c r="AB98" s="49">
        <f>IF('３　回答貼付シート'!AD95="ない",0,IF('３　回答貼付シート'!AD95="１～２日ある",1,IF('３　回答貼付シート'!AD95="３～５日ある",2,IF('３　回答貼付シート'!AD95="ほぼ毎日ある",3,))))</f>
        <v>0</v>
      </c>
      <c r="AC98" s="49">
        <f>IF('３　回答貼付シート'!AE95="ない",0,IF('３　回答貼付シート'!AE95="１～２日ある",1,IF('３　回答貼付シート'!AE95="３～５日ある",2,IF('３　回答貼付シート'!AE95="ほぼ毎日ある",3,))))</f>
        <v>0</v>
      </c>
      <c r="AD98" s="49">
        <f>IF('３　回答貼付シート'!AF95="ない",0,IF('３　回答貼付シート'!AF95="１～２日ある",1,IF('３　回答貼付シート'!AF95="３～５日ある",2,IF('３　回答貼付シート'!AF95="ほぼ毎日ある",3,))))</f>
        <v>0</v>
      </c>
      <c r="AE98" s="49">
        <f>IF('３　回答貼付シート'!AG95="ない",0,IF('３　回答貼付シート'!AG95="１～２日ある",1,IF('３　回答貼付シート'!AG95="３～５日ある",2,IF('３　回答貼付シート'!AG95="ほぼ毎日ある",3,))))</f>
        <v>0</v>
      </c>
      <c r="AF98" s="49">
        <f>IF('３　回答貼付シート'!AH95="ない",0,IF('３　回答貼付シート'!AH95="１～２日ある",1,IF('３　回答貼付シート'!AH95="３～５日ある",2,IF('３　回答貼付シート'!AH95="ほぼ毎日ある",3,))))</f>
        <v>0</v>
      </c>
      <c r="AG98" s="49">
        <f>IF('３　回答貼付シート'!AI95="ない",0,IF('３　回答貼付シート'!AI95="１～２日ある",1,IF('３　回答貼付シート'!AI95="３～５日ある",2,IF('３　回答貼付シート'!AI95="ほぼ毎日ある",3,))))</f>
        <v>0</v>
      </c>
      <c r="AH98" s="49">
        <f>IF('３　回答貼付シート'!AJ95="ない",0,IF('３　回答貼付シート'!AJ95="１～２日ある",1,IF('３　回答貼付シート'!AJ95="３～５日ある",2,IF('３　回答貼付シート'!AJ95="ほぼ毎日ある",3,))))</f>
        <v>0</v>
      </c>
      <c r="AI98" s="49">
        <f>IF('３　回答貼付シート'!AK95="ない",0,IF('３　回答貼付シート'!AK95="１～２日ある",1,IF('３　回答貼付シート'!AK95="３～５日ある",2,IF('３　回答貼付シート'!AK95="ほぼ毎日ある",3,))))</f>
        <v>0</v>
      </c>
      <c r="AJ98" s="49">
        <f>IF('３　回答貼付シート'!AL95="ない",0,IF('３　回答貼付シート'!AL95="１～２日ある",1,IF('３　回答貼付シート'!AL95="３～５日ある",2,IF('３　回答貼付シート'!AL95="ほぼ毎日ある",3,))))</f>
        <v>0</v>
      </c>
      <c r="AK98" s="49">
        <f>IF('３　回答貼付シート'!AM95="ない",0,IF('３　回答貼付シート'!AM95="１～２日ある",1,IF('３　回答貼付シート'!AM95="３～５日ある",2,IF('３　回答貼付シート'!AM95="ほぼ毎日ある",3,))))</f>
        <v>0</v>
      </c>
      <c r="AL98" s="49">
        <f>'３　回答貼付シート'!$AN95</f>
        <v>0</v>
      </c>
      <c r="AM98" s="49" t="str">
        <f t="shared" si="12"/>
        <v/>
      </c>
      <c r="AN98" s="49" t="str">
        <f t="shared" si="13"/>
        <v/>
      </c>
      <c r="AO98" s="49" t="str">
        <f t="shared" si="14"/>
        <v/>
      </c>
      <c r="AP98" s="49" t="str">
        <f t="shared" si="15"/>
        <v/>
      </c>
      <c r="AQ98" s="49" t="str">
        <f t="shared" si="16"/>
        <v/>
      </c>
      <c r="AR98" t="str">
        <f t="shared" si="17"/>
        <v>0</v>
      </c>
      <c r="AT98" s="42"/>
    </row>
    <row r="99" spans="1:46">
      <c r="A99" s="49"/>
      <c r="B99" s="49">
        <f t="shared" si="11"/>
        <v>0</v>
      </c>
      <c r="C99" s="49">
        <f>IF('３　回答貼付シート'!$F96&lt;&gt;0,VLOOKUP('３　回答貼付シート'!$F96,$AR$2048:$AS$2054,2,FALSE),0)</f>
        <v>0</v>
      </c>
      <c r="D99" s="49">
        <f>IF('３　回答貼付シート'!$G96&lt;&gt;0,VLOOKUP(('３　回答貼付シート'!$G96), $AR$2048:$AS$2054,2,FALSE),0)</f>
        <v>0</v>
      </c>
      <c r="E99" s="49">
        <f>'３　回答貼付シート'!$H96</f>
        <v>0</v>
      </c>
      <c r="F99" s="49">
        <f>IF(E99=0,0,VLOOKUP($B99,'２　情報入力シート'!$A$2:$E$2049,5))</f>
        <v>0</v>
      </c>
      <c r="G99" s="49">
        <f>IF('３　回答貼付シート'!I96="ない",0,IF('３　回答貼付シート'!I96="１～２日ある",1,IF('３　回答貼付シート'!I96="３～５日ある",2,IF('３　回答貼付シート'!I96="ほぼ毎日ある",3,))))</f>
        <v>0</v>
      </c>
      <c r="H99" s="49">
        <f>IF('３　回答貼付シート'!J96="ない",0,IF('３　回答貼付シート'!J96="１～２日ある",1,IF('３　回答貼付シート'!J96="３～５日ある",2,IF('３　回答貼付シート'!J96="ほぼ毎日ある",3,))))</f>
        <v>0</v>
      </c>
      <c r="I99" s="49">
        <f>IF('３　回答貼付シート'!K96="ない",0,IF('３　回答貼付シート'!K96="１～２日ある",1,IF('３　回答貼付シート'!K96="３～５日ある",2,IF('３　回答貼付シート'!K96="ほぼ毎日ある",3,))))</f>
        <v>0</v>
      </c>
      <c r="J99" s="49">
        <f>IF('３　回答貼付シート'!L96="ない",0,IF('３　回答貼付シート'!L96="１～２日ある",1,IF('３　回答貼付シート'!L96="３～５日ある",2,IF('３　回答貼付シート'!L96="ほぼ毎日ある",3,))))</f>
        <v>0</v>
      </c>
      <c r="K99" s="49">
        <f>IF('３　回答貼付シート'!M96="ない",0,IF('３　回答貼付シート'!M96="１～２日ある",1,IF('３　回答貼付シート'!M96="３～５日ある",2,IF('３　回答貼付シート'!M96="ほぼ毎日ある",3,))))</f>
        <v>0</v>
      </c>
      <c r="L99" s="49">
        <f>IF('３　回答貼付シート'!N96="ない",0,IF('３　回答貼付シート'!N96="１～２日ある",1,IF('３　回答貼付シート'!N96="３～５日ある",2,IF('３　回答貼付シート'!N96="ほぼ毎日ある",3,))))</f>
        <v>0</v>
      </c>
      <c r="M99" s="49">
        <f>IF('３　回答貼付シート'!O96="ない",0,IF('３　回答貼付シート'!O96="１～２日ある",1,IF('３　回答貼付シート'!O96="３～５日ある",2,IF('３　回答貼付シート'!O96="ほぼ毎日ある",3,))))</f>
        <v>0</v>
      </c>
      <c r="N99" s="49">
        <f>IF('３　回答貼付シート'!P96="ない",0,IF('３　回答貼付シート'!P96="１～２日ある",1,IF('３　回答貼付シート'!P96="３～５日ある",2,IF('３　回答貼付シート'!P96="ほぼ毎日ある",3,))))</f>
        <v>0</v>
      </c>
      <c r="O99" s="49">
        <f>IF('３　回答貼付シート'!Q96="ない",0,IF('３　回答貼付シート'!Q96="１～２日ある",1,IF('３　回答貼付シート'!Q96="３～５日ある",2,IF('３　回答貼付シート'!Q96="ほぼ毎日ある",3,))))</f>
        <v>0</v>
      </c>
      <c r="P99" s="49">
        <f>IF('３　回答貼付シート'!R96="ない",0,IF('３　回答貼付シート'!R96="１～２日ある",1,IF('３　回答貼付シート'!R96="３～５日ある",2,IF('３　回答貼付シート'!R96="ほぼ毎日ある",3,))))</f>
        <v>0</v>
      </c>
      <c r="Q99" s="49">
        <f>IF('３　回答貼付シート'!S96="ない",0,IF('３　回答貼付シート'!S96="１～２日ある",1,IF('３　回答貼付シート'!S96="３～５日ある",2,IF('３　回答貼付シート'!S96="ほぼ毎日ある",3,))))</f>
        <v>0</v>
      </c>
      <c r="R99" s="49">
        <f>IF('３　回答貼付シート'!T96="ない",0,IF('３　回答貼付シート'!T96="１～２日ある",1,IF('３　回答貼付シート'!T96="３～５日ある",2,IF('３　回答貼付シート'!T96="ほぼ毎日ある",3,))))</f>
        <v>0</v>
      </c>
      <c r="S99" s="49">
        <f>IF('３　回答貼付シート'!U96="ない",0,IF('３　回答貼付シート'!U96="１～２日ある",1,IF('３　回答貼付シート'!U96="３～５日ある",2,IF('３　回答貼付シート'!U96="ほぼ毎日ある",3,))))</f>
        <v>0</v>
      </c>
      <c r="T99" s="49">
        <f>IF('３　回答貼付シート'!V96="ない",0,IF('３　回答貼付シート'!V96="１～２日ある",1,IF('３　回答貼付シート'!V96="３～５日ある",2,IF('３　回答貼付シート'!V96="ほぼ毎日ある",3,))))</f>
        <v>0</v>
      </c>
      <c r="U99" s="49">
        <f>IF('３　回答貼付シート'!W96="ない",0,IF('３　回答貼付シート'!W96="１～２日ある",1,IF('３　回答貼付シート'!W96="３～５日ある",2,IF('３　回答貼付シート'!W96="ほぼ毎日ある",3,))))</f>
        <v>0</v>
      </c>
      <c r="V99" s="49">
        <f>IF('３　回答貼付シート'!X96="ない",0,IF('３　回答貼付シート'!X96="１～２日ある",1,IF('３　回答貼付シート'!X96="３～５日ある",2,IF('３　回答貼付シート'!X96="ほぼ毎日ある",3,))))</f>
        <v>0</v>
      </c>
      <c r="W99" s="49">
        <f>IF('３　回答貼付シート'!Y96="ない",0,IF('３　回答貼付シート'!Y96="１～２日ある",1,IF('３　回答貼付シート'!Y96="３～５日ある",2,IF('３　回答貼付シート'!Y96="ほぼ毎日ある",3,))))</f>
        <v>0</v>
      </c>
      <c r="X99" s="49">
        <f>IF('３　回答貼付シート'!Z96="ない",0,IF('３　回答貼付シート'!Z96="１～２日ある",1,IF('３　回答貼付シート'!Z96="３～５日ある",2,IF('３　回答貼付シート'!Z96="ほぼ毎日ある",3,))))</f>
        <v>0</v>
      </c>
      <c r="Y99" s="49">
        <f>IF('３　回答貼付シート'!AA96="ない",0,IF('３　回答貼付シート'!AA96="１～２日ある",1,IF('３　回答貼付シート'!AA96="３～５日ある",2,IF('３　回答貼付シート'!AA96="ほぼ毎日ある",3,))))</f>
        <v>0</v>
      </c>
      <c r="Z99" s="49">
        <f>IF('３　回答貼付シート'!AB96="ない",0,IF('３　回答貼付シート'!AB96="１～２日ある",1,IF('３　回答貼付シート'!AB96="３～５日ある",2,IF('３　回答貼付シート'!AB96="ほぼ毎日ある",3,))))</f>
        <v>0</v>
      </c>
      <c r="AA99" s="49">
        <f>IF('３　回答貼付シート'!AC96="ない",0,IF('３　回答貼付シート'!AC96="１～２日ある",1,IF('３　回答貼付シート'!AC96="３～５日ある",2,IF('３　回答貼付シート'!AC96="ほぼ毎日ある",3,))))</f>
        <v>0</v>
      </c>
      <c r="AB99" s="49">
        <f>IF('３　回答貼付シート'!AD96="ない",0,IF('３　回答貼付シート'!AD96="１～２日ある",1,IF('３　回答貼付シート'!AD96="３～５日ある",2,IF('３　回答貼付シート'!AD96="ほぼ毎日ある",3,))))</f>
        <v>0</v>
      </c>
      <c r="AC99" s="49">
        <f>IF('３　回答貼付シート'!AE96="ない",0,IF('３　回答貼付シート'!AE96="１～２日ある",1,IF('３　回答貼付シート'!AE96="３～５日ある",2,IF('３　回答貼付シート'!AE96="ほぼ毎日ある",3,))))</f>
        <v>0</v>
      </c>
      <c r="AD99" s="49">
        <f>IF('３　回答貼付シート'!AF96="ない",0,IF('３　回答貼付シート'!AF96="１～２日ある",1,IF('３　回答貼付シート'!AF96="３～５日ある",2,IF('３　回答貼付シート'!AF96="ほぼ毎日ある",3,))))</f>
        <v>0</v>
      </c>
      <c r="AE99" s="49">
        <f>IF('３　回答貼付シート'!AG96="ない",0,IF('３　回答貼付シート'!AG96="１～２日ある",1,IF('３　回答貼付シート'!AG96="３～５日ある",2,IF('３　回答貼付シート'!AG96="ほぼ毎日ある",3,))))</f>
        <v>0</v>
      </c>
      <c r="AF99" s="49">
        <f>IF('３　回答貼付シート'!AH96="ない",0,IF('３　回答貼付シート'!AH96="１～２日ある",1,IF('３　回答貼付シート'!AH96="３～５日ある",2,IF('３　回答貼付シート'!AH96="ほぼ毎日ある",3,))))</f>
        <v>0</v>
      </c>
      <c r="AG99" s="49">
        <f>IF('３　回答貼付シート'!AI96="ない",0,IF('３　回答貼付シート'!AI96="１～２日ある",1,IF('３　回答貼付シート'!AI96="３～５日ある",2,IF('３　回答貼付シート'!AI96="ほぼ毎日ある",3,))))</f>
        <v>0</v>
      </c>
      <c r="AH99" s="49">
        <f>IF('３　回答貼付シート'!AJ96="ない",0,IF('３　回答貼付シート'!AJ96="１～２日ある",1,IF('３　回答貼付シート'!AJ96="３～５日ある",2,IF('３　回答貼付シート'!AJ96="ほぼ毎日ある",3,))))</f>
        <v>0</v>
      </c>
      <c r="AI99" s="49">
        <f>IF('３　回答貼付シート'!AK96="ない",0,IF('３　回答貼付シート'!AK96="１～２日ある",1,IF('３　回答貼付シート'!AK96="３～５日ある",2,IF('３　回答貼付シート'!AK96="ほぼ毎日ある",3,))))</f>
        <v>0</v>
      </c>
      <c r="AJ99" s="49">
        <f>IF('３　回答貼付シート'!AL96="ない",0,IF('３　回答貼付シート'!AL96="１～２日ある",1,IF('３　回答貼付シート'!AL96="３～５日ある",2,IF('３　回答貼付シート'!AL96="ほぼ毎日ある",3,))))</f>
        <v>0</v>
      </c>
      <c r="AK99" s="49">
        <f>IF('３　回答貼付シート'!AM96="ない",0,IF('３　回答貼付シート'!AM96="１～２日ある",1,IF('３　回答貼付シート'!AM96="３～５日ある",2,IF('３　回答貼付シート'!AM96="ほぼ毎日ある",3,))))</f>
        <v>0</v>
      </c>
      <c r="AL99" s="49">
        <f>'３　回答貼付シート'!$AN96</f>
        <v>0</v>
      </c>
      <c r="AM99" s="49" t="str">
        <f t="shared" si="12"/>
        <v/>
      </c>
      <c r="AN99" s="49" t="str">
        <f t="shared" si="13"/>
        <v/>
      </c>
      <c r="AO99" s="49" t="str">
        <f t="shared" si="14"/>
        <v/>
      </c>
      <c r="AP99" s="49" t="str">
        <f t="shared" si="15"/>
        <v/>
      </c>
      <c r="AQ99" s="49" t="str">
        <f t="shared" si="16"/>
        <v/>
      </c>
      <c r="AR99" t="str">
        <f t="shared" si="17"/>
        <v>0</v>
      </c>
      <c r="AT99" s="42"/>
    </row>
    <row r="100" spans="1:46">
      <c r="A100" s="49"/>
      <c r="B100" s="49">
        <f t="shared" si="11"/>
        <v>0</v>
      </c>
      <c r="C100" s="49">
        <f>IF('３　回答貼付シート'!$F97&lt;&gt;0,VLOOKUP('３　回答貼付シート'!$F97,$AR$2048:$AS$2054,2,FALSE),0)</f>
        <v>0</v>
      </c>
      <c r="D100" s="49">
        <f>IF('３　回答貼付シート'!$G97&lt;&gt;0,VLOOKUP(('３　回答貼付シート'!$G97), $AR$2048:$AS$2054,2,FALSE),0)</f>
        <v>0</v>
      </c>
      <c r="E100" s="49">
        <f>'３　回答貼付シート'!$H97</f>
        <v>0</v>
      </c>
      <c r="F100" s="49">
        <f>IF(E100=0,0,VLOOKUP($B100,'２　情報入力シート'!$A$2:$E$2049,5))</f>
        <v>0</v>
      </c>
      <c r="G100" s="49">
        <f>IF('３　回答貼付シート'!I97="ない",0,IF('３　回答貼付シート'!I97="１～２日ある",1,IF('３　回答貼付シート'!I97="３～５日ある",2,IF('３　回答貼付シート'!I97="ほぼ毎日ある",3,))))</f>
        <v>0</v>
      </c>
      <c r="H100" s="49">
        <f>IF('３　回答貼付シート'!J97="ない",0,IF('３　回答貼付シート'!J97="１～２日ある",1,IF('３　回答貼付シート'!J97="３～５日ある",2,IF('３　回答貼付シート'!J97="ほぼ毎日ある",3,))))</f>
        <v>0</v>
      </c>
      <c r="I100" s="49">
        <f>IF('３　回答貼付シート'!K97="ない",0,IF('３　回答貼付シート'!K97="１～２日ある",1,IF('３　回答貼付シート'!K97="３～５日ある",2,IF('３　回答貼付シート'!K97="ほぼ毎日ある",3,))))</f>
        <v>0</v>
      </c>
      <c r="J100" s="49">
        <f>IF('３　回答貼付シート'!L97="ない",0,IF('３　回答貼付シート'!L97="１～２日ある",1,IF('３　回答貼付シート'!L97="３～５日ある",2,IF('３　回答貼付シート'!L97="ほぼ毎日ある",3,))))</f>
        <v>0</v>
      </c>
      <c r="K100" s="49">
        <f>IF('３　回答貼付シート'!M97="ない",0,IF('３　回答貼付シート'!M97="１～２日ある",1,IF('３　回答貼付シート'!M97="３～５日ある",2,IF('３　回答貼付シート'!M97="ほぼ毎日ある",3,))))</f>
        <v>0</v>
      </c>
      <c r="L100" s="49">
        <f>IF('３　回答貼付シート'!N97="ない",0,IF('３　回答貼付シート'!N97="１～２日ある",1,IF('３　回答貼付シート'!N97="３～５日ある",2,IF('３　回答貼付シート'!N97="ほぼ毎日ある",3,))))</f>
        <v>0</v>
      </c>
      <c r="M100" s="49">
        <f>IF('３　回答貼付シート'!O97="ない",0,IF('３　回答貼付シート'!O97="１～２日ある",1,IF('３　回答貼付シート'!O97="３～５日ある",2,IF('３　回答貼付シート'!O97="ほぼ毎日ある",3,))))</f>
        <v>0</v>
      </c>
      <c r="N100" s="49">
        <f>IF('３　回答貼付シート'!P97="ない",0,IF('３　回答貼付シート'!P97="１～２日ある",1,IF('３　回答貼付シート'!P97="３～５日ある",2,IF('３　回答貼付シート'!P97="ほぼ毎日ある",3,))))</f>
        <v>0</v>
      </c>
      <c r="O100" s="49">
        <f>IF('３　回答貼付シート'!Q97="ない",0,IF('３　回答貼付シート'!Q97="１～２日ある",1,IF('３　回答貼付シート'!Q97="３～５日ある",2,IF('３　回答貼付シート'!Q97="ほぼ毎日ある",3,))))</f>
        <v>0</v>
      </c>
      <c r="P100" s="49">
        <f>IF('３　回答貼付シート'!R97="ない",0,IF('３　回答貼付シート'!R97="１～２日ある",1,IF('３　回答貼付シート'!R97="３～５日ある",2,IF('３　回答貼付シート'!R97="ほぼ毎日ある",3,))))</f>
        <v>0</v>
      </c>
      <c r="Q100" s="49">
        <f>IF('３　回答貼付シート'!S97="ない",0,IF('３　回答貼付シート'!S97="１～２日ある",1,IF('３　回答貼付シート'!S97="３～５日ある",2,IF('３　回答貼付シート'!S97="ほぼ毎日ある",3,))))</f>
        <v>0</v>
      </c>
      <c r="R100" s="49">
        <f>IF('３　回答貼付シート'!T97="ない",0,IF('３　回答貼付シート'!T97="１～２日ある",1,IF('３　回答貼付シート'!T97="３～５日ある",2,IF('３　回答貼付シート'!T97="ほぼ毎日ある",3,))))</f>
        <v>0</v>
      </c>
      <c r="S100" s="49">
        <f>IF('３　回答貼付シート'!U97="ない",0,IF('３　回答貼付シート'!U97="１～２日ある",1,IF('３　回答貼付シート'!U97="３～５日ある",2,IF('３　回答貼付シート'!U97="ほぼ毎日ある",3,))))</f>
        <v>0</v>
      </c>
      <c r="T100" s="49">
        <f>IF('３　回答貼付シート'!V97="ない",0,IF('３　回答貼付シート'!V97="１～２日ある",1,IF('３　回答貼付シート'!V97="３～５日ある",2,IF('３　回答貼付シート'!V97="ほぼ毎日ある",3,))))</f>
        <v>0</v>
      </c>
      <c r="U100" s="49">
        <f>IF('３　回答貼付シート'!W97="ない",0,IF('３　回答貼付シート'!W97="１～２日ある",1,IF('３　回答貼付シート'!W97="３～５日ある",2,IF('３　回答貼付シート'!W97="ほぼ毎日ある",3,))))</f>
        <v>0</v>
      </c>
      <c r="V100" s="49">
        <f>IF('３　回答貼付シート'!X97="ない",0,IF('３　回答貼付シート'!X97="１～２日ある",1,IF('３　回答貼付シート'!X97="３～５日ある",2,IF('３　回答貼付シート'!X97="ほぼ毎日ある",3,))))</f>
        <v>0</v>
      </c>
      <c r="W100" s="49">
        <f>IF('３　回答貼付シート'!Y97="ない",0,IF('３　回答貼付シート'!Y97="１～２日ある",1,IF('３　回答貼付シート'!Y97="３～５日ある",2,IF('３　回答貼付シート'!Y97="ほぼ毎日ある",3,))))</f>
        <v>0</v>
      </c>
      <c r="X100" s="49">
        <f>IF('３　回答貼付シート'!Z97="ない",0,IF('３　回答貼付シート'!Z97="１～２日ある",1,IF('３　回答貼付シート'!Z97="３～５日ある",2,IF('３　回答貼付シート'!Z97="ほぼ毎日ある",3,))))</f>
        <v>0</v>
      </c>
      <c r="Y100" s="49">
        <f>IF('３　回答貼付シート'!AA97="ない",0,IF('３　回答貼付シート'!AA97="１～２日ある",1,IF('３　回答貼付シート'!AA97="３～５日ある",2,IF('３　回答貼付シート'!AA97="ほぼ毎日ある",3,))))</f>
        <v>0</v>
      </c>
      <c r="Z100" s="49">
        <f>IF('３　回答貼付シート'!AB97="ない",0,IF('３　回答貼付シート'!AB97="１～２日ある",1,IF('３　回答貼付シート'!AB97="３～５日ある",2,IF('３　回答貼付シート'!AB97="ほぼ毎日ある",3,))))</f>
        <v>0</v>
      </c>
      <c r="AA100" s="49">
        <f>IF('３　回答貼付シート'!AC97="ない",0,IF('３　回答貼付シート'!AC97="１～２日ある",1,IF('３　回答貼付シート'!AC97="３～５日ある",2,IF('３　回答貼付シート'!AC97="ほぼ毎日ある",3,))))</f>
        <v>0</v>
      </c>
      <c r="AB100" s="49">
        <f>IF('３　回答貼付シート'!AD97="ない",0,IF('３　回答貼付シート'!AD97="１～２日ある",1,IF('３　回答貼付シート'!AD97="３～５日ある",2,IF('３　回答貼付シート'!AD97="ほぼ毎日ある",3,))))</f>
        <v>0</v>
      </c>
      <c r="AC100" s="49">
        <f>IF('３　回答貼付シート'!AE97="ない",0,IF('３　回答貼付シート'!AE97="１～２日ある",1,IF('３　回答貼付シート'!AE97="３～５日ある",2,IF('３　回答貼付シート'!AE97="ほぼ毎日ある",3,))))</f>
        <v>0</v>
      </c>
      <c r="AD100" s="49">
        <f>IF('３　回答貼付シート'!AF97="ない",0,IF('３　回答貼付シート'!AF97="１～２日ある",1,IF('３　回答貼付シート'!AF97="３～５日ある",2,IF('３　回答貼付シート'!AF97="ほぼ毎日ある",3,))))</f>
        <v>0</v>
      </c>
      <c r="AE100" s="49">
        <f>IF('３　回答貼付シート'!AG97="ない",0,IF('３　回答貼付シート'!AG97="１～２日ある",1,IF('３　回答貼付シート'!AG97="３～５日ある",2,IF('３　回答貼付シート'!AG97="ほぼ毎日ある",3,))))</f>
        <v>0</v>
      </c>
      <c r="AF100" s="49">
        <f>IF('３　回答貼付シート'!AH97="ない",0,IF('３　回答貼付シート'!AH97="１～２日ある",1,IF('３　回答貼付シート'!AH97="３～５日ある",2,IF('３　回答貼付シート'!AH97="ほぼ毎日ある",3,))))</f>
        <v>0</v>
      </c>
      <c r="AG100" s="49">
        <f>IF('３　回答貼付シート'!AI97="ない",0,IF('３　回答貼付シート'!AI97="１～２日ある",1,IF('３　回答貼付シート'!AI97="３～５日ある",2,IF('３　回答貼付シート'!AI97="ほぼ毎日ある",3,))))</f>
        <v>0</v>
      </c>
      <c r="AH100" s="49">
        <f>IF('３　回答貼付シート'!AJ97="ない",0,IF('３　回答貼付シート'!AJ97="１～２日ある",1,IF('３　回答貼付シート'!AJ97="３～５日ある",2,IF('３　回答貼付シート'!AJ97="ほぼ毎日ある",3,))))</f>
        <v>0</v>
      </c>
      <c r="AI100" s="49">
        <f>IF('３　回答貼付シート'!AK97="ない",0,IF('３　回答貼付シート'!AK97="１～２日ある",1,IF('３　回答貼付シート'!AK97="３～５日ある",2,IF('３　回答貼付シート'!AK97="ほぼ毎日ある",3,))))</f>
        <v>0</v>
      </c>
      <c r="AJ100" s="49">
        <f>IF('３　回答貼付シート'!AL97="ない",0,IF('３　回答貼付シート'!AL97="１～２日ある",1,IF('３　回答貼付シート'!AL97="３～５日ある",2,IF('３　回答貼付シート'!AL97="ほぼ毎日ある",3,))))</f>
        <v>0</v>
      </c>
      <c r="AK100" s="49">
        <f>IF('３　回答貼付シート'!AM97="ない",0,IF('３　回答貼付シート'!AM97="１～２日ある",1,IF('３　回答貼付シート'!AM97="３～５日ある",2,IF('３　回答貼付シート'!AM97="ほぼ毎日ある",3,))))</f>
        <v>0</v>
      </c>
      <c r="AL100" s="49">
        <f>'３　回答貼付シート'!$AN97</f>
        <v>0</v>
      </c>
      <c r="AM100" s="49" t="str">
        <f t="shared" si="12"/>
        <v/>
      </c>
      <c r="AN100" s="49" t="str">
        <f t="shared" si="13"/>
        <v/>
      </c>
      <c r="AO100" s="49" t="str">
        <f t="shared" si="14"/>
        <v/>
      </c>
      <c r="AP100" s="49" t="str">
        <f t="shared" si="15"/>
        <v/>
      </c>
      <c r="AQ100" s="49" t="str">
        <f t="shared" si="16"/>
        <v/>
      </c>
      <c r="AR100" t="str">
        <f t="shared" si="17"/>
        <v>0</v>
      </c>
      <c r="AT100" s="42"/>
    </row>
    <row r="101" spans="1:46">
      <c r="A101" s="49"/>
      <c r="B101" s="49">
        <f t="shared" si="11"/>
        <v>0</v>
      </c>
      <c r="C101" s="49">
        <f>IF('３　回答貼付シート'!$F98&lt;&gt;0,VLOOKUP('３　回答貼付シート'!$F98,$AR$2048:$AS$2054,2,FALSE),0)</f>
        <v>0</v>
      </c>
      <c r="D101" s="49">
        <f>IF('３　回答貼付シート'!$G98&lt;&gt;0,VLOOKUP(('３　回答貼付シート'!$G98), $AR$2048:$AS$2054,2,FALSE),0)</f>
        <v>0</v>
      </c>
      <c r="E101" s="49">
        <f>'３　回答貼付シート'!$H98</f>
        <v>0</v>
      </c>
      <c r="F101" s="49">
        <f>IF(E101=0,0,VLOOKUP($B101,'２　情報入力シート'!$A$2:$E$2049,5))</f>
        <v>0</v>
      </c>
      <c r="G101" s="49">
        <f>IF('３　回答貼付シート'!I98="ない",0,IF('３　回答貼付シート'!I98="１～２日ある",1,IF('３　回答貼付シート'!I98="３～５日ある",2,IF('３　回答貼付シート'!I98="ほぼ毎日ある",3,))))</f>
        <v>0</v>
      </c>
      <c r="H101" s="49">
        <f>IF('３　回答貼付シート'!J98="ない",0,IF('３　回答貼付シート'!J98="１～２日ある",1,IF('３　回答貼付シート'!J98="３～５日ある",2,IF('３　回答貼付シート'!J98="ほぼ毎日ある",3,))))</f>
        <v>0</v>
      </c>
      <c r="I101" s="49">
        <f>IF('３　回答貼付シート'!K98="ない",0,IF('３　回答貼付シート'!K98="１～２日ある",1,IF('３　回答貼付シート'!K98="３～５日ある",2,IF('３　回答貼付シート'!K98="ほぼ毎日ある",3,))))</f>
        <v>0</v>
      </c>
      <c r="J101" s="49">
        <f>IF('３　回答貼付シート'!L98="ない",0,IF('３　回答貼付シート'!L98="１～２日ある",1,IF('３　回答貼付シート'!L98="３～５日ある",2,IF('３　回答貼付シート'!L98="ほぼ毎日ある",3,))))</f>
        <v>0</v>
      </c>
      <c r="K101" s="49">
        <f>IF('３　回答貼付シート'!M98="ない",0,IF('３　回答貼付シート'!M98="１～２日ある",1,IF('３　回答貼付シート'!M98="３～５日ある",2,IF('３　回答貼付シート'!M98="ほぼ毎日ある",3,))))</f>
        <v>0</v>
      </c>
      <c r="L101" s="49">
        <f>IF('３　回答貼付シート'!N98="ない",0,IF('３　回答貼付シート'!N98="１～２日ある",1,IF('３　回答貼付シート'!N98="３～５日ある",2,IF('３　回答貼付シート'!N98="ほぼ毎日ある",3,))))</f>
        <v>0</v>
      </c>
      <c r="M101" s="49">
        <f>IF('３　回答貼付シート'!O98="ない",0,IF('３　回答貼付シート'!O98="１～２日ある",1,IF('３　回答貼付シート'!O98="３～５日ある",2,IF('３　回答貼付シート'!O98="ほぼ毎日ある",3,))))</f>
        <v>0</v>
      </c>
      <c r="N101" s="49">
        <f>IF('３　回答貼付シート'!P98="ない",0,IF('３　回答貼付シート'!P98="１～２日ある",1,IF('３　回答貼付シート'!P98="３～５日ある",2,IF('３　回答貼付シート'!P98="ほぼ毎日ある",3,))))</f>
        <v>0</v>
      </c>
      <c r="O101" s="49">
        <f>IF('３　回答貼付シート'!Q98="ない",0,IF('３　回答貼付シート'!Q98="１～２日ある",1,IF('３　回答貼付シート'!Q98="３～５日ある",2,IF('３　回答貼付シート'!Q98="ほぼ毎日ある",3,))))</f>
        <v>0</v>
      </c>
      <c r="P101" s="49">
        <f>IF('３　回答貼付シート'!R98="ない",0,IF('３　回答貼付シート'!R98="１～２日ある",1,IF('３　回答貼付シート'!R98="３～５日ある",2,IF('３　回答貼付シート'!R98="ほぼ毎日ある",3,))))</f>
        <v>0</v>
      </c>
      <c r="Q101" s="49">
        <f>IF('３　回答貼付シート'!S98="ない",0,IF('３　回答貼付シート'!S98="１～２日ある",1,IF('３　回答貼付シート'!S98="３～５日ある",2,IF('３　回答貼付シート'!S98="ほぼ毎日ある",3,))))</f>
        <v>0</v>
      </c>
      <c r="R101" s="49">
        <f>IF('３　回答貼付シート'!T98="ない",0,IF('３　回答貼付シート'!T98="１～２日ある",1,IF('３　回答貼付シート'!T98="３～５日ある",2,IF('３　回答貼付シート'!T98="ほぼ毎日ある",3,))))</f>
        <v>0</v>
      </c>
      <c r="S101" s="49">
        <f>IF('３　回答貼付シート'!U98="ない",0,IF('３　回答貼付シート'!U98="１～２日ある",1,IF('３　回答貼付シート'!U98="３～５日ある",2,IF('３　回答貼付シート'!U98="ほぼ毎日ある",3,))))</f>
        <v>0</v>
      </c>
      <c r="T101" s="49">
        <f>IF('３　回答貼付シート'!V98="ない",0,IF('３　回答貼付シート'!V98="１～２日ある",1,IF('３　回答貼付シート'!V98="３～５日ある",2,IF('３　回答貼付シート'!V98="ほぼ毎日ある",3,))))</f>
        <v>0</v>
      </c>
      <c r="U101" s="49">
        <f>IF('３　回答貼付シート'!W98="ない",0,IF('３　回答貼付シート'!W98="１～２日ある",1,IF('３　回答貼付シート'!W98="３～５日ある",2,IF('３　回答貼付シート'!W98="ほぼ毎日ある",3,))))</f>
        <v>0</v>
      </c>
      <c r="V101" s="49">
        <f>IF('３　回答貼付シート'!X98="ない",0,IF('３　回答貼付シート'!X98="１～２日ある",1,IF('３　回答貼付シート'!X98="３～５日ある",2,IF('３　回答貼付シート'!X98="ほぼ毎日ある",3,))))</f>
        <v>0</v>
      </c>
      <c r="W101" s="49">
        <f>IF('３　回答貼付シート'!Y98="ない",0,IF('３　回答貼付シート'!Y98="１～２日ある",1,IF('３　回答貼付シート'!Y98="３～５日ある",2,IF('３　回答貼付シート'!Y98="ほぼ毎日ある",3,))))</f>
        <v>0</v>
      </c>
      <c r="X101" s="49">
        <f>IF('３　回答貼付シート'!Z98="ない",0,IF('３　回答貼付シート'!Z98="１～２日ある",1,IF('３　回答貼付シート'!Z98="３～５日ある",2,IF('３　回答貼付シート'!Z98="ほぼ毎日ある",3,))))</f>
        <v>0</v>
      </c>
      <c r="Y101" s="49">
        <f>IF('３　回答貼付シート'!AA98="ない",0,IF('３　回答貼付シート'!AA98="１～２日ある",1,IF('３　回答貼付シート'!AA98="３～５日ある",2,IF('３　回答貼付シート'!AA98="ほぼ毎日ある",3,))))</f>
        <v>0</v>
      </c>
      <c r="Z101" s="49">
        <f>IF('３　回答貼付シート'!AB98="ない",0,IF('３　回答貼付シート'!AB98="１～２日ある",1,IF('３　回答貼付シート'!AB98="３～５日ある",2,IF('３　回答貼付シート'!AB98="ほぼ毎日ある",3,))))</f>
        <v>0</v>
      </c>
      <c r="AA101" s="49">
        <f>IF('３　回答貼付シート'!AC98="ない",0,IF('３　回答貼付シート'!AC98="１～２日ある",1,IF('３　回答貼付シート'!AC98="３～５日ある",2,IF('３　回答貼付シート'!AC98="ほぼ毎日ある",3,))))</f>
        <v>0</v>
      </c>
      <c r="AB101" s="49">
        <f>IF('３　回答貼付シート'!AD98="ない",0,IF('３　回答貼付シート'!AD98="１～２日ある",1,IF('３　回答貼付シート'!AD98="３～５日ある",2,IF('３　回答貼付シート'!AD98="ほぼ毎日ある",3,))))</f>
        <v>0</v>
      </c>
      <c r="AC101" s="49">
        <f>IF('３　回答貼付シート'!AE98="ない",0,IF('３　回答貼付シート'!AE98="１～２日ある",1,IF('３　回答貼付シート'!AE98="３～５日ある",2,IF('３　回答貼付シート'!AE98="ほぼ毎日ある",3,))))</f>
        <v>0</v>
      </c>
      <c r="AD101" s="49">
        <f>IF('３　回答貼付シート'!AF98="ない",0,IF('３　回答貼付シート'!AF98="１～２日ある",1,IF('３　回答貼付シート'!AF98="３～５日ある",2,IF('３　回答貼付シート'!AF98="ほぼ毎日ある",3,))))</f>
        <v>0</v>
      </c>
      <c r="AE101" s="49">
        <f>IF('３　回答貼付シート'!AG98="ない",0,IF('３　回答貼付シート'!AG98="１～２日ある",1,IF('３　回答貼付シート'!AG98="３～５日ある",2,IF('３　回答貼付シート'!AG98="ほぼ毎日ある",3,))))</f>
        <v>0</v>
      </c>
      <c r="AF101" s="49">
        <f>IF('３　回答貼付シート'!AH98="ない",0,IF('３　回答貼付シート'!AH98="１～２日ある",1,IF('３　回答貼付シート'!AH98="３～５日ある",2,IF('３　回答貼付シート'!AH98="ほぼ毎日ある",3,))))</f>
        <v>0</v>
      </c>
      <c r="AG101" s="49">
        <f>IF('３　回答貼付シート'!AI98="ない",0,IF('３　回答貼付シート'!AI98="１～２日ある",1,IF('３　回答貼付シート'!AI98="３～５日ある",2,IF('３　回答貼付シート'!AI98="ほぼ毎日ある",3,))))</f>
        <v>0</v>
      </c>
      <c r="AH101" s="49">
        <f>IF('３　回答貼付シート'!AJ98="ない",0,IF('３　回答貼付シート'!AJ98="１～２日ある",1,IF('３　回答貼付シート'!AJ98="３～５日ある",2,IF('３　回答貼付シート'!AJ98="ほぼ毎日ある",3,))))</f>
        <v>0</v>
      </c>
      <c r="AI101" s="49">
        <f>IF('３　回答貼付シート'!AK98="ない",0,IF('３　回答貼付シート'!AK98="１～２日ある",1,IF('３　回答貼付シート'!AK98="３～５日ある",2,IF('３　回答貼付シート'!AK98="ほぼ毎日ある",3,))))</f>
        <v>0</v>
      </c>
      <c r="AJ101" s="49">
        <f>IF('３　回答貼付シート'!AL98="ない",0,IF('３　回答貼付シート'!AL98="１～２日ある",1,IF('３　回答貼付シート'!AL98="３～５日ある",2,IF('３　回答貼付シート'!AL98="ほぼ毎日ある",3,))))</f>
        <v>0</v>
      </c>
      <c r="AK101" s="49">
        <f>IF('３　回答貼付シート'!AM98="ない",0,IF('３　回答貼付シート'!AM98="１～２日ある",1,IF('３　回答貼付シート'!AM98="３～５日ある",2,IF('３　回答貼付シート'!AM98="ほぼ毎日ある",3,))))</f>
        <v>0</v>
      </c>
      <c r="AL101" s="49">
        <f>'３　回答貼付シート'!$AN98</f>
        <v>0</v>
      </c>
      <c r="AM101" s="49" t="str">
        <f t="shared" si="12"/>
        <v/>
      </c>
      <c r="AN101" s="49" t="str">
        <f t="shared" si="13"/>
        <v/>
      </c>
      <c r="AO101" s="49" t="str">
        <f t="shared" si="14"/>
        <v/>
      </c>
      <c r="AP101" s="49" t="str">
        <f t="shared" si="15"/>
        <v/>
      </c>
      <c r="AQ101" s="49" t="str">
        <f t="shared" si="16"/>
        <v/>
      </c>
      <c r="AR101" t="str">
        <f t="shared" si="17"/>
        <v>0</v>
      </c>
      <c r="AT101" s="42"/>
    </row>
    <row r="102" spans="1:46">
      <c r="A102" s="49"/>
      <c r="B102" s="49">
        <f t="shared" si="11"/>
        <v>0</v>
      </c>
      <c r="C102" s="49">
        <f>IF('３　回答貼付シート'!$F99&lt;&gt;0,VLOOKUP('３　回答貼付シート'!$F99,$AR$2048:$AS$2054,2,FALSE),0)</f>
        <v>0</v>
      </c>
      <c r="D102" s="49">
        <f>IF('３　回答貼付シート'!$G99&lt;&gt;0,VLOOKUP(('３　回答貼付シート'!$G99), $AR$2048:$AS$2054,2,FALSE),0)</f>
        <v>0</v>
      </c>
      <c r="E102" s="49">
        <f>'３　回答貼付シート'!$H99</f>
        <v>0</v>
      </c>
      <c r="F102" s="49">
        <f>IF(E102=0,0,VLOOKUP($B102,'２　情報入力シート'!$A$2:$E$2049,5))</f>
        <v>0</v>
      </c>
      <c r="G102" s="49">
        <f>IF('３　回答貼付シート'!I99="ない",0,IF('３　回答貼付シート'!I99="１～２日ある",1,IF('３　回答貼付シート'!I99="３～５日ある",2,IF('３　回答貼付シート'!I99="ほぼ毎日ある",3,))))</f>
        <v>0</v>
      </c>
      <c r="H102" s="49">
        <f>IF('３　回答貼付シート'!J99="ない",0,IF('３　回答貼付シート'!J99="１～２日ある",1,IF('３　回答貼付シート'!J99="３～５日ある",2,IF('３　回答貼付シート'!J99="ほぼ毎日ある",3,))))</f>
        <v>0</v>
      </c>
      <c r="I102" s="49">
        <f>IF('３　回答貼付シート'!K99="ない",0,IF('３　回答貼付シート'!K99="１～２日ある",1,IF('３　回答貼付シート'!K99="３～５日ある",2,IF('３　回答貼付シート'!K99="ほぼ毎日ある",3,))))</f>
        <v>0</v>
      </c>
      <c r="J102" s="49">
        <f>IF('３　回答貼付シート'!L99="ない",0,IF('３　回答貼付シート'!L99="１～２日ある",1,IF('３　回答貼付シート'!L99="３～５日ある",2,IF('３　回答貼付シート'!L99="ほぼ毎日ある",3,))))</f>
        <v>0</v>
      </c>
      <c r="K102" s="49">
        <f>IF('３　回答貼付シート'!M99="ない",0,IF('３　回答貼付シート'!M99="１～２日ある",1,IF('３　回答貼付シート'!M99="３～５日ある",2,IF('３　回答貼付シート'!M99="ほぼ毎日ある",3,))))</f>
        <v>0</v>
      </c>
      <c r="L102" s="49">
        <f>IF('３　回答貼付シート'!N99="ない",0,IF('３　回答貼付シート'!N99="１～２日ある",1,IF('３　回答貼付シート'!N99="３～５日ある",2,IF('３　回答貼付シート'!N99="ほぼ毎日ある",3,))))</f>
        <v>0</v>
      </c>
      <c r="M102" s="49">
        <f>IF('３　回答貼付シート'!O99="ない",0,IF('３　回答貼付シート'!O99="１～２日ある",1,IF('３　回答貼付シート'!O99="３～５日ある",2,IF('３　回答貼付シート'!O99="ほぼ毎日ある",3,))))</f>
        <v>0</v>
      </c>
      <c r="N102" s="49">
        <f>IF('３　回答貼付シート'!P99="ない",0,IF('３　回答貼付シート'!P99="１～２日ある",1,IF('３　回答貼付シート'!P99="３～５日ある",2,IF('３　回答貼付シート'!P99="ほぼ毎日ある",3,))))</f>
        <v>0</v>
      </c>
      <c r="O102" s="49">
        <f>IF('３　回答貼付シート'!Q99="ない",0,IF('３　回答貼付シート'!Q99="１～２日ある",1,IF('３　回答貼付シート'!Q99="３～５日ある",2,IF('３　回答貼付シート'!Q99="ほぼ毎日ある",3,))))</f>
        <v>0</v>
      </c>
      <c r="P102" s="49">
        <f>IF('３　回答貼付シート'!R99="ない",0,IF('３　回答貼付シート'!R99="１～２日ある",1,IF('３　回答貼付シート'!R99="３～５日ある",2,IF('３　回答貼付シート'!R99="ほぼ毎日ある",3,))))</f>
        <v>0</v>
      </c>
      <c r="Q102" s="49">
        <f>IF('３　回答貼付シート'!S99="ない",0,IF('３　回答貼付シート'!S99="１～２日ある",1,IF('３　回答貼付シート'!S99="３～５日ある",2,IF('３　回答貼付シート'!S99="ほぼ毎日ある",3,))))</f>
        <v>0</v>
      </c>
      <c r="R102" s="49">
        <f>IF('３　回答貼付シート'!T99="ない",0,IF('３　回答貼付シート'!T99="１～２日ある",1,IF('３　回答貼付シート'!T99="３～５日ある",2,IF('３　回答貼付シート'!T99="ほぼ毎日ある",3,))))</f>
        <v>0</v>
      </c>
      <c r="S102" s="49">
        <f>IF('３　回答貼付シート'!U99="ない",0,IF('３　回答貼付シート'!U99="１～２日ある",1,IF('３　回答貼付シート'!U99="３～５日ある",2,IF('３　回答貼付シート'!U99="ほぼ毎日ある",3,))))</f>
        <v>0</v>
      </c>
      <c r="T102" s="49">
        <f>IF('３　回答貼付シート'!V99="ない",0,IF('３　回答貼付シート'!V99="１～２日ある",1,IF('３　回答貼付シート'!V99="３～５日ある",2,IF('３　回答貼付シート'!V99="ほぼ毎日ある",3,))))</f>
        <v>0</v>
      </c>
      <c r="U102" s="49">
        <f>IF('３　回答貼付シート'!W99="ない",0,IF('３　回答貼付シート'!W99="１～２日ある",1,IF('３　回答貼付シート'!W99="３～５日ある",2,IF('３　回答貼付シート'!W99="ほぼ毎日ある",3,))))</f>
        <v>0</v>
      </c>
      <c r="V102" s="49">
        <f>IF('３　回答貼付シート'!X99="ない",0,IF('３　回答貼付シート'!X99="１～２日ある",1,IF('３　回答貼付シート'!X99="３～５日ある",2,IF('３　回答貼付シート'!X99="ほぼ毎日ある",3,))))</f>
        <v>0</v>
      </c>
      <c r="W102" s="49">
        <f>IF('３　回答貼付シート'!Y99="ない",0,IF('３　回答貼付シート'!Y99="１～２日ある",1,IF('３　回答貼付シート'!Y99="３～５日ある",2,IF('３　回答貼付シート'!Y99="ほぼ毎日ある",3,))))</f>
        <v>0</v>
      </c>
      <c r="X102" s="49">
        <f>IF('３　回答貼付シート'!Z99="ない",0,IF('３　回答貼付シート'!Z99="１～２日ある",1,IF('３　回答貼付シート'!Z99="３～５日ある",2,IF('３　回答貼付シート'!Z99="ほぼ毎日ある",3,))))</f>
        <v>0</v>
      </c>
      <c r="Y102" s="49">
        <f>IF('３　回答貼付シート'!AA99="ない",0,IF('３　回答貼付シート'!AA99="１～２日ある",1,IF('３　回答貼付シート'!AA99="３～５日ある",2,IF('３　回答貼付シート'!AA99="ほぼ毎日ある",3,))))</f>
        <v>0</v>
      </c>
      <c r="Z102" s="49">
        <f>IF('３　回答貼付シート'!AB99="ない",0,IF('３　回答貼付シート'!AB99="１～２日ある",1,IF('３　回答貼付シート'!AB99="３～５日ある",2,IF('３　回答貼付シート'!AB99="ほぼ毎日ある",3,))))</f>
        <v>0</v>
      </c>
      <c r="AA102" s="49">
        <f>IF('３　回答貼付シート'!AC99="ない",0,IF('３　回答貼付シート'!AC99="１～２日ある",1,IF('３　回答貼付シート'!AC99="３～５日ある",2,IF('３　回答貼付シート'!AC99="ほぼ毎日ある",3,))))</f>
        <v>0</v>
      </c>
      <c r="AB102" s="49">
        <f>IF('３　回答貼付シート'!AD99="ない",0,IF('３　回答貼付シート'!AD99="１～２日ある",1,IF('３　回答貼付シート'!AD99="３～５日ある",2,IF('３　回答貼付シート'!AD99="ほぼ毎日ある",3,))))</f>
        <v>0</v>
      </c>
      <c r="AC102" s="49">
        <f>IF('３　回答貼付シート'!AE99="ない",0,IF('３　回答貼付シート'!AE99="１～２日ある",1,IF('３　回答貼付シート'!AE99="３～５日ある",2,IF('３　回答貼付シート'!AE99="ほぼ毎日ある",3,))))</f>
        <v>0</v>
      </c>
      <c r="AD102" s="49">
        <f>IF('３　回答貼付シート'!AF99="ない",0,IF('３　回答貼付シート'!AF99="１～２日ある",1,IF('３　回答貼付シート'!AF99="３～５日ある",2,IF('３　回答貼付シート'!AF99="ほぼ毎日ある",3,))))</f>
        <v>0</v>
      </c>
      <c r="AE102" s="49">
        <f>IF('３　回答貼付シート'!AG99="ない",0,IF('３　回答貼付シート'!AG99="１～２日ある",1,IF('３　回答貼付シート'!AG99="３～５日ある",2,IF('３　回答貼付シート'!AG99="ほぼ毎日ある",3,))))</f>
        <v>0</v>
      </c>
      <c r="AF102" s="49">
        <f>IF('３　回答貼付シート'!AH99="ない",0,IF('３　回答貼付シート'!AH99="１～２日ある",1,IF('３　回答貼付シート'!AH99="３～５日ある",2,IF('３　回答貼付シート'!AH99="ほぼ毎日ある",3,))))</f>
        <v>0</v>
      </c>
      <c r="AG102" s="49">
        <f>IF('３　回答貼付シート'!AI99="ない",0,IF('３　回答貼付シート'!AI99="１～２日ある",1,IF('３　回答貼付シート'!AI99="３～５日ある",2,IF('３　回答貼付シート'!AI99="ほぼ毎日ある",3,))))</f>
        <v>0</v>
      </c>
      <c r="AH102" s="49">
        <f>IF('３　回答貼付シート'!AJ99="ない",0,IF('３　回答貼付シート'!AJ99="１～２日ある",1,IF('３　回答貼付シート'!AJ99="３～５日ある",2,IF('３　回答貼付シート'!AJ99="ほぼ毎日ある",3,))))</f>
        <v>0</v>
      </c>
      <c r="AI102" s="49">
        <f>IF('３　回答貼付シート'!AK99="ない",0,IF('３　回答貼付シート'!AK99="１～２日ある",1,IF('３　回答貼付シート'!AK99="３～５日ある",2,IF('３　回答貼付シート'!AK99="ほぼ毎日ある",3,))))</f>
        <v>0</v>
      </c>
      <c r="AJ102" s="49">
        <f>IF('３　回答貼付シート'!AL99="ない",0,IF('３　回答貼付シート'!AL99="１～２日ある",1,IF('３　回答貼付シート'!AL99="３～５日ある",2,IF('３　回答貼付シート'!AL99="ほぼ毎日ある",3,))))</f>
        <v>0</v>
      </c>
      <c r="AK102" s="49">
        <f>IF('３　回答貼付シート'!AM99="ない",0,IF('３　回答貼付シート'!AM99="１～２日ある",1,IF('３　回答貼付シート'!AM99="３～５日ある",2,IF('３　回答貼付シート'!AM99="ほぼ毎日ある",3,))))</f>
        <v>0</v>
      </c>
      <c r="AL102" s="49">
        <f>'３　回答貼付シート'!$AN99</f>
        <v>0</v>
      </c>
      <c r="AM102" s="49" t="str">
        <f t="shared" si="12"/>
        <v/>
      </c>
      <c r="AN102" s="49" t="str">
        <f t="shared" si="13"/>
        <v/>
      </c>
      <c r="AO102" s="49" t="str">
        <f t="shared" si="14"/>
        <v/>
      </c>
      <c r="AP102" s="49" t="str">
        <f t="shared" si="15"/>
        <v/>
      </c>
      <c r="AQ102" s="49" t="str">
        <f t="shared" si="16"/>
        <v/>
      </c>
      <c r="AR102" t="str">
        <f t="shared" si="17"/>
        <v>0</v>
      </c>
      <c r="AT102" s="42"/>
    </row>
    <row r="103" spans="1:46">
      <c r="A103" s="49"/>
      <c r="B103" s="49">
        <f t="shared" si="11"/>
        <v>0</v>
      </c>
      <c r="C103" s="49">
        <f>IF('３　回答貼付シート'!$F100&lt;&gt;0,VLOOKUP('３　回答貼付シート'!$F100,$AR$2048:$AS$2054,2,FALSE),0)</f>
        <v>0</v>
      </c>
      <c r="D103" s="49">
        <f>IF('３　回答貼付シート'!$G100&lt;&gt;0,VLOOKUP(('３　回答貼付シート'!$G100), $AR$2048:$AS$2054,2,FALSE),0)</f>
        <v>0</v>
      </c>
      <c r="E103" s="49">
        <f>'３　回答貼付シート'!$H100</f>
        <v>0</v>
      </c>
      <c r="F103" s="49">
        <f>IF(E103=0,0,VLOOKUP($B103,'２　情報入力シート'!$A$2:$E$2049,5))</f>
        <v>0</v>
      </c>
      <c r="G103" s="49">
        <f>IF('３　回答貼付シート'!I100="ない",0,IF('３　回答貼付シート'!I100="１～２日ある",1,IF('３　回答貼付シート'!I100="３～５日ある",2,IF('３　回答貼付シート'!I100="ほぼ毎日ある",3,))))</f>
        <v>0</v>
      </c>
      <c r="H103" s="49">
        <f>IF('３　回答貼付シート'!J100="ない",0,IF('３　回答貼付シート'!J100="１～２日ある",1,IF('３　回答貼付シート'!J100="３～５日ある",2,IF('３　回答貼付シート'!J100="ほぼ毎日ある",3,))))</f>
        <v>0</v>
      </c>
      <c r="I103" s="49">
        <f>IF('３　回答貼付シート'!K100="ない",0,IF('３　回答貼付シート'!K100="１～２日ある",1,IF('３　回答貼付シート'!K100="３～５日ある",2,IF('３　回答貼付シート'!K100="ほぼ毎日ある",3,))))</f>
        <v>0</v>
      </c>
      <c r="J103" s="49">
        <f>IF('３　回答貼付シート'!L100="ない",0,IF('３　回答貼付シート'!L100="１～２日ある",1,IF('３　回答貼付シート'!L100="３～５日ある",2,IF('３　回答貼付シート'!L100="ほぼ毎日ある",3,))))</f>
        <v>0</v>
      </c>
      <c r="K103" s="49">
        <f>IF('３　回答貼付シート'!M100="ない",0,IF('３　回答貼付シート'!M100="１～２日ある",1,IF('３　回答貼付シート'!M100="３～５日ある",2,IF('３　回答貼付シート'!M100="ほぼ毎日ある",3,))))</f>
        <v>0</v>
      </c>
      <c r="L103" s="49">
        <f>IF('３　回答貼付シート'!N100="ない",0,IF('３　回答貼付シート'!N100="１～２日ある",1,IF('３　回答貼付シート'!N100="３～５日ある",2,IF('３　回答貼付シート'!N100="ほぼ毎日ある",3,))))</f>
        <v>0</v>
      </c>
      <c r="M103" s="49">
        <f>IF('３　回答貼付シート'!O100="ない",0,IF('３　回答貼付シート'!O100="１～２日ある",1,IF('３　回答貼付シート'!O100="３～５日ある",2,IF('３　回答貼付シート'!O100="ほぼ毎日ある",3,))))</f>
        <v>0</v>
      </c>
      <c r="N103" s="49">
        <f>IF('３　回答貼付シート'!P100="ない",0,IF('３　回答貼付シート'!P100="１～２日ある",1,IF('３　回答貼付シート'!P100="３～５日ある",2,IF('３　回答貼付シート'!P100="ほぼ毎日ある",3,))))</f>
        <v>0</v>
      </c>
      <c r="O103" s="49">
        <f>IF('３　回答貼付シート'!Q100="ない",0,IF('３　回答貼付シート'!Q100="１～２日ある",1,IF('３　回答貼付シート'!Q100="３～５日ある",2,IF('３　回答貼付シート'!Q100="ほぼ毎日ある",3,))))</f>
        <v>0</v>
      </c>
      <c r="P103" s="49">
        <f>IF('３　回答貼付シート'!R100="ない",0,IF('３　回答貼付シート'!R100="１～２日ある",1,IF('３　回答貼付シート'!R100="３～５日ある",2,IF('３　回答貼付シート'!R100="ほぼ毎日ある",3,))))</f>
        <v>0</v>
      </c>
      <c r="Q103" s="49">
        <f>IF('３　回答貼付シート'!S100="ない",0,IF('３　回答貼付シート'!S100="１～２日ある",1,IF('３　回答貼付シート'!S100="３～５日ある",2,IF('３　回答貼付シート'!S100="ほぼ毎日ある",3,))))</f>
        <v>0</v>
      </c>
      <c r="R103" s="49">
        <f>IF('３　回答貼付シート'!T100="ない",0,IF('３　回答貼付シート'!T100="１～２日ある",1,IF('３　回答貼付シート'!T100="３～５日ある",2,IF('３　回答貼付シート'!T100="ほぼ毎日ある",3,))))</f>
        <v>0</v>
      </c>
      <c r="S103" s="49">
        <f>IF('３　回答貼付シート'!U100="ない",0,IF('３　回答貼付シート'!U100="１～２日ある",1,IF('３　回答貼付シート'!U100="３～５日ある",2,IF('３　回答貼付シート'!U100="ほぼ毎日ある",3,))))</f>
        <v>0</v>
      </c>
      <c r="T103" s="49">
        <f>IF('３　回答貼付シート'!V100="ない",0,IF('３　回答貼付シート'!V100="１～２日ある",1,IF('３　回答貼付シート'!V100="３～５日ある",2,IF('３　回答貼付シート'!V100="ほぼ毎日ある",3,))))</f>
        <v>0</v>
      </c>
      <c r="U103" s="49">
        <f>IF('３　回答貼付シート'!W100="ない",0,IF('３　回答貼付シート'!W100="１～２日ある",1,IF('３　回答貼付シート'!W100="３～５日ある",2,IF('３　回答貼付シート'!W100="ほぼ毎日ある",3,))))</f>
        <v>0</v>
      </c>
      <c r="V103" s="49">
        <f>IF('３　回答貼付シート'!X100="ない",0,IF('３　回答貼付シート'!X100="１～２日ある",1,IF('３　回答貼付シート'!X100="３～５日ある",2,IF('３　回答貼付シート'!X100="ほぼ毎日ある",3,))))</f>
        <v>0</v>
      </c>
      <c r="W103" s="49">
        <f>IF('３　回答貼付シート'!Y100="ない",0,IF('３　回答貼付シート'!Y100="１～２日ある",1,IF('３　回答貼付シート'!Y100="３～５日ある",2,IF('３　回答貼付シート'!Y100="ほぼ毎日ある",3,))))</f>
        <v>0</v>
      </c>
      <c r="X103" s="49">
        <f>IF('３　回答貼付シート'!Z100="ない",0,IF('３　回答貼付シート'!Z100="１～２日ある",1,IF('３　回答貼付シート'!Z100="３～５日ある",2,IF('３　回答貼付シート'!Z100="ほぼ毎日ある",3,))))</f>
        <v>0</v>
      </c>
      <c r="Y103" s="49">
        <f>IF('３　回答貼付シート'!AA100="ない",0,IF('３　回答貼付シート'!AA100="１～２日ある",1,IF('３　回答貼付シート'!AA100="３～５日ある",2,IF('３　回答貼付シート'!AA100="ほぼ毎日ある",3,))))</f>
        <v>0</v>
      </c>
      <c r="Z103" s="49">
        <f>IF('３　回答貼付シート'!AB100="ない",0,IF('３　回答貼付シート'!AB100="１～２日ある",1,IF('３　回答貼付シート'!AB100="３～５日ある",2,IF('３　回答貼付シート'!AB100="ほぼ毎日ある",3,))))</f>
        <v>0</v>
      </c>
      <c r="AA103" s="49">
        <f>IF('３　回答貼付シート'!AC100="ない",0,IF('３　回答貼付シート'!AC100="１～２日ある",1,IF('３　回答貼付シート'!AC100="３～５日ある",2,IF('３　回答貼付シート'!AC100="ほぼ毎日ある",3,))))</f>
        <v>0</v>
      </c>
      <c r="AB103" s="49">
        <f>IF('３　回答貼付シート'!AD100="ない",0,IF('３　回答貼付シート'!AD100="１～２日ある",1,IF('３　回答貼付シート'!AD100="３～５日ある",2,IF('３　回答貼付シート'!AD100="ほぼ毎日ある",3,))))</f>
        <v>0</v>
      </c>
      <c r="AC103" s="49">
        <f>IF('３　回答貼付シート'!AE100="ない",0,IF('３　回答貼付シート'!AE100="１～２日ある",1,IF('３　回答貼付シート'!AE100="３～５日ある",2,IF('３　回答貼付シート'!AE100="ほぼ毎日ある",3,))))</f>
        <v>0</v>
      </c>
      <c r="AD103" s="49">
        <f>IF('３　回答貼付シート'!AF100="ない",0,IF('３　回答貼付シート'!AF100="１～２日ある",1,IF('３　回答貼付シート'!AF100="３～５日ある",2,IF('３　回答貼付シート'!AF100="ほぼ毎日ある",3,))))</f>
        <v>0</v>
      </c>
      <c r="AE103" s="49">
        <f>IF('３　回答貼付シート'!AG100="ない",0,IF('３　回答貼付シート'!AG100="１～２日ある",1,IF('３　回答貼付シート'!AG100="３～５日ある",2,IF('３　回答貼付シート'!AG100="ほぼ毎日ある",3,))))</f>
        <v>0</v>
      </c>
      <c r="AF103" s="49">
        <f>IF('３　回答貼付シート'!AH100="ない",0,IF('３　回答貼付シート'!AH100="１～２日ある",1,IF('３　回答貼付シート'!AH100="３～５日ある",2,IF('３　回答貼付シート'!AH100="ほぼ毎日ある",3,))))</f>
        <v>0</v>
      </c>
      <c r="AG103" s="49">
        <f>IF('３　回答貼付シート'!AI100="ない",0,IF('３　回答貼付シート'!AI100="１～２日ある",1,IF('３　回答貼付シート'!AI100="３～５日ある",2,IF('３　回答貼付シート'!AI100="ほぼ毎日ある",3,))))</f>
        <v>0</v>
      </c>
      <c r="AH103" s="49">
        <f>IF('３　回答貼付シート'!AJ100="ない",0,IF('３　回答貼付シート'!AJ100="１～２日ある",1,IF('３　回答貼付シート'!AJ100="３～５日ある",2,IF('３　回答貼付シート'!AJ100="ほぼ毎日ある",3,))))</f>
        <v>0</v>
      </c>
      <c r="AI103" s="49">
        <f>IF('３　回答貼付シート'!AK100="ない",0,IF('３　回答貼付シート'!AK100="１～２日ある",1,IF('３　回答貼付シート'!AK100="３～５日ある",2,IF('３　回答貼付シート'!AK100="ほぼ毎日ある",3,))))</f>
        <v>0</v>
      </c>
      <c r="AJ103" s="49">
        <f>IF('３　回答貼付シート'!AL100="ない",0,IF('３　回答貼付シート'!AL100="１～２日ある",1,IF('３　回答貼付シート'!AL100="３～５日ある",2,IF('３　回答貼付シート'!AL100="ほぼ毎日ある",3,))))</f>
        <v>0</v>
      </c>
      <c r="AK103" s="49">
        <f>IF('３　回答貼付シート'!AM100="ない",0,IF('３　回答貼付シート'!AM100="１～２日ある",1,IF('３　回答貼付シート'!AM100="３～５日ある",2,IF('３　回答貼付シート'!AM100="ほぼ毎日ある",3,))))</f>
        <v>0</v>
      </c>
      <c r="AL103" s="49">
        <f>'３　回答貼付シート'!$AN100</f>
        <v>0</v>
      </c>
      <c r="AM103" s="49" t="str">
        <f t="shared" si="12"/>
        <v/>
      </c>
      <c r="AN103" s="49" t="str">
        <f t="shared" si="13"/>
        <v/>
      </c>
      <c r="AO103" s="49" t="str">
        <f t="shared" si="14"/>
        <v/>
      </c>
      <c r="AP103" s="49" t="str">
        <f t="shared" si="15"/>
        <v/>
      </c>
      <c r="AQ103" s="49" t="str">
        <f t="shared" si="16"/>
        <v/>
      </c>
      <c r="AR103" t="str">
        <f t="shared" si="17"/>
        <v>0</v>
      </c>
      <c r="AT103" s="42"/>
    </row>
    <row r="104" spans="1:46">
      <c r="A104" s="49"/>
      <c r="B104" s="49">
        <f t="shared" si="11"/>
        <v>0</v>
      </c>
      <c r="C104" s="49">
        <f>IF('３　回答貼付シート'!$F101&lt;&gt;0,VLOOKUP('３　回答貼付シート'!$F101,$AR$2048:$AS$2054,2,FALSE),0)</f>
        <v>0</v>
      </c>
      <c r="D104" s="49">
        <f>IF('３　回答貼付シート'!$G101&lt;&gt;0,VLOOKUP(('３　回答貼付シート'!$G101), $AR$2048:$AS$2054,2,FALSE),0)</f>
        <v>0</v>
      </c>
      <c r="E104" s="49">
        <f>'３　回答貼付シート'!$H101</f>
        <v>0</v>
      </c>
      <c r="F104" s="49">
        <f>IF(E104=0,0,VLOOKUP($B104,'２　情報入力シート'!$A$2:$E$2049,5))</f>
        <v>0</v>
      </c>
      <c r="G104" s="49">
        <f>IF('３　回答貼付シート'!I101="ない",0,IF('３　回答貼付シート'!I101="１～２日ある",1,IF('３　回答貼付シート'!I101="３～５日ある",2,IF('３　回答貼付シート'!I101="ほぼ毎日ある",3,))))</f>
        <v>0</v>
      </c>
      <c r="H104" s="49">
        <f>IF('３　回答貼付シート'!J101="ない",0,IF('３　回答貼付シート'!J101="１～２日ある",1,IF('３　回答貼付シート'!J101="３～５日ある",2,IF('３　回答貼付シート'!J101="ほぼ毎日ある",3,))))</f>
        <v>0</v>
      </c>
      <c r="I104" s="49">
        <f>IF('３　回答貼付シート'!K101="ない",0,IF('３　回答貼付シート'!K101="１～２日ある",1,IF('３　回答貼付シート'!K101="３～５日ある",2,IF('３　回答貼付シート'!K101="ほぼ毎日ある",3,))))</f>
        <v>0</v>
      </c>
      <c r="J104" s="49">
        <f>IF('３　回答貼付シート'!L101="ない",0,IF('３　回答貼付シート'!L101="１～２日ある",1,IF('３　回答貼付シート'!L101="３～５日ある",2,IF('３　回答貼付シート'!L101="ほぼ毎日ある",3,))))</f>
        <v>0</v>
      </c>
      <c r="K104" s="49">
        <f>IF('３　回答貼付シート'!M101="ない",0,IF('３　回答貼付シート'!M101="１～２日ある",1,IF('３　回答貼付シート'!M101="３～５日ある",2,IF('３　回答貼付シート'!M101="ほぼ毎日ある",3,))))</f>
        <v>0</v>
      </c>
      <c r="L104" s="49">
        <f>IF('３　回答貼付シート'!N101="ない",0,IF('３　回答貼付シート'!N101="１～２日ある",1,IF('３　回答貼付シート'!N101="３～５日ある",2,IF('３　回答貼付シート'!N101="ほぼ毎日ある",3,))))</f>
        <v>0</v>
      </c>
      <c r="M104" s="49">
        <f>IF('３　回答貼付シート'!O101="ない",0,IF('３　回答貼付シート'!O101="１～２日ある",1,IF('３　回答貼付シート'!O101="３～５日ある",2,IF('３　回答貼付シート'!O101="ほぼ毎日ある",3,))))</f>
        <v>0</v>
      </c>
      <c r="N104" s="49">
        <f>IF('３　回答貼付シート'!P101="ない",0,IF('３　回答貼付シート'!P101="１～２日ある",1,IF('３　回答貼付シート'!P101="３～５日ある",2,IF('３　回答貼付シート'!P101="ほぼ毎日ある",3,))))</f>
        <v>0</v>
      </c>
      <c r="O104" s="49">
        <f>IF('３　回答貼付シート'!Q101="ない",0,IF('３　回答貼付シート'!Q101="１～２日ある",1,IF('３　回答貼付シート'!Q101="３～５日ある",2,IF('３　回答貼付シート'!Q101="ほぼ毎日ある",3,))))</f>
        <v>0</v>
      </c>
      <c r="P104" s="49">
        <f>IF('３　回答貼付シート'!R101="ない",0,IF('３　回答貼付シート'!R101="１～２日ある",1,IF('３　回答貼付シート'!R101="３～５日ある",2,IF('３　回答貼付シート'!R101="ほぼ毎日ある",3,))))</f>
        <v>0</v>
      </c>
      <c r="Q104" s="49">
        <f>IF('３　回答貼付シート'!S101="ない",0,IF('３　回答貼付シート'!S101="１～２日ある",1,IF('３　回答貼付シート'!S101="３～５日ある",2,IF('３　回答貼付シート'!S101="ほぼ毎日ある",3,))))</f>
        <v>0</v>
      </c>
      <c r="R104" s="49">
        <f>IF('３　回答貼付シート'!T101="ない",0,IF('３　回答貼付シート'!T101="１～２日ある",1,IF('３　回答貼付シート'!T101="３～５日ある",2,IF('３　回答貼付シート'!T101="ほぼ毎日ある",3,))))</f>
        <v>0</v>
      </c>
      <c r="S104" s="49">
        <f>IF('３　回答貼付シート'!U101="ない",0,IF('３　回答貼付シート'!U101="１～２日ある",1,IF('３　回答貼付シート'!U101="３～５日ある",2,IF('３　回答貼付シート'!U101="ほぼ毎日ある",3,))))</f>
        <v>0</v>
      </c>
      <c r="T104" s="49">
        <f>IF('３　回答貼付シート'!V101="ない",0,IF('３　回答貼付シート'!V101="１～２日ある",1,IF('３　回答貼付シート'!V101="３～５日ある",2,IF('３　回答貼付シート'!V101="ほぼ毎日ある",3,))))</f>
        <v>0</v>
      </c>
      <c r="U104" s="49">
        <f>IF('３　回答貼付シート'!W101="ない",0,IF('３　回答貼付シート'!W101="１～２日ある",1,IF('３　回答貼付シート'!W101="３～５日ある",2,IF('３　回答貼付シート'!W101="ほぼ毎日ある",3,))))</f>
        <v>0</v>
      </c>
      <c r="V104" s="49">
        <f>IF('３　回答貼付シート'!X101="ない",0,IF('３　回答貼付シート'!X101="１～２日ある",1,IF('３　回答貼付シート'!X101="３～５日ある",2,IF('３　回答貼付シート'!X101="ほぼ毎日ある",3,))))</f>
        <v>0</v>
      </c>
      <c r="W104" s="49">
        <f>IF('３　回答貼付シート'!Y101="ない",0,IF('３　回答貼付シート'!Y101="１～２日ある",1,IF('３　回答貼付シート'!Y101="３～５日ある",2,IF('３　回答貼付シート'!Y101="ほぼ毎日ある",3,))))</f>
        <v>0</v>
      </c>
      <c r="X104" s="49">
        <f>IF('３　回答貼付シート'!Z101="ない",0,IF('３　回答貼付シート'!Z101="１～２日ある",1,IF('３　回答貼付シート'!Z101="３～５日ある",2,IF('３　回答貼付シート'!Z101="ほぼ毎日ある",3,))))</f>
        <v>0</v>
      </c>
      <c r="Y104" s="49">
        <f>IF('３　回答貼付シート'!AA101="ない",0,IF('３　回答貼付シート'!AA101="１～２日ある",1,IF('３　回答貼付シート'!AA101="３～５日ある",2,IF('３　回答貼付シート'!AA101="ほぼ毎日ある",3,))))</f>
        <v>0</v>
      </c>
      <c r="Z104" s="49">
        <f>IF('３　回答貼付シート'!AB101="ない",0,IF('３　回答貼付シート'!AB101="１～２日ある",1,IF('３　回答貼付シート'!AB101="３～５日ある",2,IF('３　回答貼付シート'!AB101="ほぼ毎日ある",3,))))</f>
        <v>0</v>
      </c>
      <c r="AA104" s="49">
        <f>IF('３　回答貼付シート'!AC101="ない",0,IF('３　回答貼付シート'!AC101="１～２日ある",1,IF('３　回答貼付シート'!AC101="３～５日ある",2,IF('３　回答貼付シート'!AC101="ほぼ毎日ある",3,))))</f>
        <v>0</v>
      </c>
      <c r="AB104" s="49">
        <f>IF('３　回答貼付シート'!AD101="ない",0,IF('３　回答貼付シート'!AD101="１～２日ある",1,IF('３　回答貼付シート'!AD101="３～５日ある",2,IF('３　回答貼付シート'!AD101="ほぼ毎日ある",3,))))</f>
        <v>0</v>
      </c>
      <c r="AC104" s="49">
        <f>IF('３　回答貼付シート'!AE101="ない",0,IF('３　回答貼付シート'!AE101="１～２日ある",1,IF('３　回答貼付シート'!AE101="３～５日ある",2,IF('３　回答貼付シート'!AE101="ほぼ毎日ある",3,))))</f>
        <v>0</v>
      </c>
      <c r="AD104" s="49">
        <f>IF('３　回答貼付シート'!AF101="ない",0,IF('３　回答貼付シート'!AF101="１～２日ある",1,IF('３　回答貼付シート'!AF101="３～５日ある",2,IF('３　回答貼付シート'!AF101="ほぼ毎日ある",3,))))</f>
        <v>0</v>
      </c>
      <c r="AE104" s="49">
        <f>IF('３　回答貼付シート'!AG101="ない",0,IF('３　回答貼付シート'!AG101="１～２日ある",1,IF('３　回答貼付シート'!AG101="３～５日ある",2,IF('３　回答貼付シート'!AG101="ほぼ毎日ある",3,))))</f>
        <v>0</v>
      </c>
      <c r="AF104" s="49">
        <f>IF('３　回答貼付シート'!AH101="ない",0,IF('３　回答貼付シート'!AH101="１～２日ある",1,IF('３　回答貼付シート'!AH101="３～５日ある",2,IF('３　回答貼付シート'!AH101="ほぼ毎日ある",3,))))</f>
        <v>0</v>
      </c>
      <c r="AG104" s="49">
        <f>IF('３　回答貼付シート'!AI101="ない",0,IF('３　回答貼付シート'!AI101="１～２日ある",1,IF('３　回答貼付シート'!AI101="３～５日ある",2,IF('３　回答貼付シート'!AI101="ほぼ毎日ある",3,))))</f>
        <v>0</v>
      </c>
      <c r="AH104" s="49">
        <f>IF('３　回答貼付シート'!AJ101="ない",0,IF('３　回答貼付シート'!AJ101="１～２日ある",1,IF('３　回答貼付シート'!AJ101="３～５日ある",2,IF('３　回答貼付シート'!AJ101="ほぼ毎日ある",3,))))</f>
        <v>0</v>
      </c>
      <c r="AI104" s="49">
        <f>IF('３　回答貼付シート'!AK101="ない",0,IF('３　回答貼付シート'!AK101="１～２日ある",1,IF('３　回答貼付シート'!AK101="３～５日ある",2,IF('３　回答貼付シート'!AK101="ほぼ毎日ある",3,))))</f>
        <v>0</v>
      </c>
      <c r="AJ104" s="49">
        <f>IF('３　回答貼付シート'!AL101="ない",0,IF('３　回答貼付シート'!AL101="１～２日ある",1,IF('３　回答貼付シート'!AL101="３～５日ある",2,IF('３　回答貼付シート'!AL101="ほぼ毎日ある",3,))))</f>
        <v>0</v>
      </c>
      <c r="AK104" s="49">
        <f>IF('３　回答貼付シート'!AM101="ない",0,IF('３　回答貼付シート'!AM101="１～２日ある",1,IF('３　回答貼付シート'!AM101="３～５日ある",2,IF('３　回答貼付シート'!AM101="ほぼ毎日ある",3,))))</f>
        <v>0</v>
      </c>
      <c r="AL104" s="49">
        <f>'３　回答貼付シート'!$AN101</f>
        <v>0</v>
      </c>
      <c r="AM104" s="49" t="str">
        <f t="shared" si="12"/>
        <v/>
      </c>
      <c r="AN104" s="49" t="str">
        <f t="shared" si="13"/>
        <v/>
      </c>
      <c r="AO104" s="49" t="str">
        <f t="shared" si="14"/>
        <v/>
      </c>
      <c r="AP104" s="49" t="str">
        <f t="shared" si="15"/>
        <v/>
      </c>
      <c r="AQ104" s="49" t="str">
        <f t="shared" si="16"/>
        <v/>
      </c>
      <c r="AR104" t="str">
        <f t="shared" si="17"/>
        <v>0</v>
      </c>
      <c r="AT104" s="42"/>
    </row>
    <row r="105" spans="1:46">
      <c r="A105" s="49"/>
      <c r="B105" s="49">
        <f t="shared" si="11"/>
        <v>0</v>
      </c>
      <c r="C105" s="49">
        <f>IF('３　回答貼付シート'!$F102&lt;&gt;0,VLOOKUP('３　回答貼付シート'!$F102,$AR$2048:$AS$2054,2,FALSE),0)</f>
        <v>0</v>
      </c>
      <c r="D105" s="49">
        <f>IF('３　回答貼付シート'!$G102&lt;&gt;0,VLOOKUP(('３　回答貼付シート'!$G102), $AR$2048:$AS$2054,2,FALSE),0)</f>
        <v>0</v>
      </c>
      <c r="E105" s="49">
        <f>'３　回答貼付シート'!$H102</f>
        <v>0</v>
      </c>
      <c r="F105" s="49">
        <f>IF(E105=0,0,VLOOKUP($B105,'２　情報入力シート'!$A$2:$E$2049,5))</f>
        <v>0</v>
      </c>
      <c r="G105" s="49">
        <f>IF('３　回答貼付シート'!I102="ない",0,IF('３　回答貼付シート'!I102="１～２日ある",1,IF('３　回答貼付シート'!I102="３～５日ある",2,IF('３　回答貼付シート'!I102="ほぼ毎日ある",3,))))</f>
        <v>0</v>
      </c>
      <c r="H105" s="49">
        <f>IF('３　回答貼付シート'!J102="ない",0,IF('３　回答貼付シート'!J102="１～２日ある",1,IF('３　回答貼付シート'!J102="３～５日ある",2,IF('３　回答貼付シート'!J102="ほぼ毎日ある",3,))))</f>
        <v>0</v>
      </c>
      <c r="I105" s="49">
        <f>IF('３　回答貼付シート'!K102="ない",0,IF('３　回答貼付シート'!K102="１～２日ある",1,IF('３　回答貼付シート'!K102="３～５日ある",2,IF('３　回答貼付シート'!K102="ほぼ毎日ある",3,))))</f>
        <v>0</v>
      </c>
      <c r="J105" s="49">
        <f>IF('３　回答貼付シート'!L102="ない",0,IF('３　回答貼付シート'!L102="１～２日ある",1,IF('３　回答貼付シート'!L102="３～５日ある",2,IF('３　回答貼付シート'!L102="ほぼ毎日ある",3,))))</f>
        <v>0</v>
      </c>
      <c r="K105" s="49">
        <f>IF('３　回答貼付シート'!M102="ない",0,IF('３　回答貼付シート'!M102="１～２日ある",1,IF('３　回答貼付シート'!M102="３～５日ある",2,IF('３　回答貼付シート'!M102="ほぼ毎日ある",3,))))</f>
        <v>0</v>
      </c>
      <c r="L105" s="49">
        <f>IF('３　回答貼付シート'!N102="ない",0,IF('３　回答貼付シート'!N102="１～２日ある",1,IF('３　回答貼付シート'!N102="３～５日ある",2,IF('３　回答貼付シート'!N102="ほぼ毎日ある",3,))))</f>
        <v>0</v>
      </c>
      <c r="M105" s="49">
        <f>IF('３　回答貼付シート'!O102="ない",0,IF('３　回答貼付シート'!O102="１～２日ある",1,IF('３　回答貼付シート'!O102="３～５日ある",2,IF('３　回答貼付シート'!O102="ほぼ毎日ある",3,))))</f>
        <v>0</v>
      </c>
      <c r="N105" s="49">
        <f>IF('３　回答貼付シート'!P102="ない",0,IF('３　回答貼付シート'!P102="１～２日ある",1,IF('３　回答貼付シート'!P102="３～５日ある",2,IF('３　回答貼付シート'!P102="ほぼ毎日ある",3,))))</f>
        <v>0</v>
      </c>
      <c r="O105" s="49">
        <f>IF('３　回答貼付シート'!Q102="ない",0,IF('３　回答貼付シート'!Q102="１～２日ある",1,IF('３　回答貼付シート'!Q102="３～５日ある",2,IF('３　回答貼付シート'!Q102="ほぼ毎日ある",3,))))</f>
        <v>0</v>
      </c>
      <c r="P105" s="49">
        <f>IF('３　回答貼付シート'!R102="ない",0,IF('３　回答貼付シート'!R102="１～２日ある",1,IF('３　回答貼付シート'!R102="３～５日ある",2,IF('３　回答貼付シート'!R102="ほぼ毎日ある",3,))))</f>
        <v>0</v>
      </c>
      <c r="Q105" s="49">
        <f>IF('３　回答貼付シート'!S102="ない",0,IF('３　回答貼付シート'!S102="１～２日ある",1,IF('３　回答貼付シート'!S102="３～５日ある",2,IF('３　回答貼付シート'!S102="ほぼ毎日ある",3,))))</f>
        <v>0</v>
      </c>
      <c r="R105" s="49">
        <f>IF('３　回答貼付シート'!T102="ない",0,IF('３　回答貼付シート'!T102="１～２日ある",1,IF('３　回答貼付シート'!T102="３～５日ある",2,IF('３　回答貼付シート'!T102="ほぼ毎日ある",3,))))</f>
        <v>0</v>
      </c>
      <c r="S105" s="49">
        <f>IF('３　回答貼付シート'!U102="ない",0,IF('３　回答貼付シート'!U102="１～２日ある",1,IF('３　回答貼付シート'!U102="３～５日ある",2,IF('３　回答貼付シート'!U102="ほぼ毎日ある",3,))))</f>
        <v>0</v>
      </c>
      <c r="T105" s="49">
        <f>IF('３　回答貼付シート'!V102="ない",0,IF('３　回答貼付シート'!V102="１～２日ある",1,IF('３　回答貼付シート'!V102="３～５日ある",2,IF('３　回答貼付シート'!V102="ほぼ毎日ある",3,))))</f>
        <v>0</v>
      </c>
      <c r="U105" s="49">
        <f>IF('３　回答貼付シート'!W102="ない",0,IF('３　回答貼付シート'!W102="１～２日ある",1,IF('３　回答貼付シート'!W102="３～５日ある",2,IF('３　回答貼付シート'!W102="ほぼ毎日ある",3,))))</f>
        <v>0</v>
      </c>
      <c r="V105" s="49">
        <f>IF('３　回答貼付シート'!X102="ない",0,IF('３　回答貼付シート'!X102="１～２日ある",1,IF('３　回答貼付シート'!X102="３～５日ある",2,IF('３　回答貼付シート'!X102="ほぼ毎日ある",3,))))</f>
        <v>0</v>
      </c>
      <c r="W105" s="49">
        <f>IF('３　回答貼付シート'!Y102="ない",0,IF('３　回答貼付シート'!Y102="１～２日ある",1,IF('３　回答貼付シート'!Y102="３～５日ある",2,IF('３　回答貼付シート'!Y102="ほぼ毎日ある",3,))))</f>
        <v>0</v>
      </c>
      <c r="X105" s="49">
        <f>IF('３　回答貼付シート'!Z102="ない",0,IF('３　回答貼付シート'!Z102="１～２日ある",1,IF('３　回答貼付シート'!Z102="３～５日ある",2,IF('３　回答貼付シート'!Z102="ほぼ毎日ある",3,))))</f>
        <v>0</v>
      </c>
      <c r="Y105" s="49">
        <f>IF('３　回答貼付シート'!AA102="ない",0,IF('３　回答貼付シート'!AA102="１～２日ある",1,IF('３　回答貼付シート'!AA102="３～５日ある",2,IF('３　回答貼付シート'!AA102="ほぼ毎日ある",3,))))</f>
        <v>0</v>
      </c>
      <c r="Z105" s="49">
        <f>IF('３　回答貼付シート'!AB102="ない",0,IF('３　回答貼付シート'!AB102="１～２日ある",1,IF('３　回答貼付シート'!AB102="３～５日ある",2,IF('３　回答貼付シート'!AB102="ほぼ毎日ある",3,))))</f>
        <v>0</v>
      </c>
      <c r="AA105" s="49">
        <f>IF('３　回答貼付シート'!AC102="ない",0,IF('３　回答貼付シート'!AC102="１～２日ある",1,IF('３　回答貼付シート'!AC102="３～５日ある",2,IF('３　回答貼付シート'!AC102="ほぼ毎日ある",3,))))</f>
        <v>0</v>
      </c>
      <c r="AB105" s="49">
        <f>IF('３　回答貼付シート'!AD102="ない",0,IF('３　回答貼付シート'!AD102="１～２日ある",1,IF('３　回答貼付シート'!AD102="３～５日ある",2,IF('３　回答貼付シート'!AD102="ほぼ毎日ある",3,))))</f>
        <v>0</v>
      </c>
      <c r="AC105" s="49">
        <f>IF('３　回答貼付シート'!AE102="ない",0,IF('３　回答貼付シート'!AE102="１～２日ある",1,IF('３　回答貼付シート'!AE102="３～５日ある",2,IF('３　回答貼付シート'!AE102="ほぼ毎日ある",3,))))</f>
        <v>0</v>
      </c>
      <c r="AD105" s="49">
        <f>IF('３　回答貼付シート'!AF102="ない",0,IF('３　回答貼付シート'!AF102="１～２日ある",1,IF('３　回答貼付シート'!AF102="３～５日ある",2,IF('３　回答貼付シート'!AF102="ほぼ毎日ある",3,))))</f>
        <v>0</v>
      </c>
      <c r="AE105" s="49">
        <f>IF('３　回答貼付シート'!AG102="ない",0,IF('３　回答貼付シート'!AG102="１～２日ある",1,IF('３　回答貼付シート'!AG102="３～５日ある",2,IF('３　回答貼付シート'!AG102="ほぼ毎日ある",3,))))</f>
        <v>0</v>
      </c>
      <c r="AF105" s="49">
        <f>IF('３　回答貼付シート'!AH102="ない",0,IF('３　回答貼付シート'!AH102="１～２日ある",1,IF('３　回答貼付シート'!AH102="３～５日ある",2,IF('３　回答貼付シート'!AH102="ほぼ毎日ある",3,))))</f>
        <v>0</v>
      </c>
      <c r="AG105" s="49">
        <f>IF('３　回答貼付シート'!AI102="ない",0,IF('３　回答貼付シート'!AI102="１～２日ある",1,IF('３　回答貼付シート'!AI102="３～５日ある",2,IF('３　回答貼付シート'!AI102="ほぼ毎日ある",3,))))</f>
        <v>0</v>
      </c>
      <c r="AH105" s="49">
        <f>IF('３　回答貼付シート'!AJ102="ない",0,IF('３　回答貼付シート'!AJ102="１～２日ある",1,IF('３　回答貼付シート'!AJ102="３～５日ある",2,IF('３　回答貼付シート'!AJ102="ほぼ毎日ある",3,))))</f>
        <v>0</v>
      </c>
      <c r="AI105" s="49">
        <f>IF('３　回答貼付シート'!AK102="ない",0,IF('３　回答貼付シート'!AK102="１～２日ある",1,IF('３　回答貼付シート'!AK102="３～５日ある",2,IF('３　回答貼付シート'!AK102="ほぼ毎日ある",3,))))</f>
        <v>0</v>
      </c>
      <c r="AJ105" s="49">
        <f>IF('３　回答貼付シート'!AL102="ない",0,IF('３　回答貼付シート'!AL102="１～２日ある",1,IF('３　回答貼付シート'!AL102="３～５日ある",2,IF('３　回答貼付シート'!AL102="ほぼ毎日ある",3,))))</f>
        <v>0</v>
      </c>
      <c r="AK105" s="49">
        <f>IF('３　回答貼付シート'!AM102="ない",0,IF('３　回答貼付シート'!AM102="１～２日ある",1,IF('３　回答貼付シート'!AM102="３～５日ある",2,IF('３　回答貼付シート'!AM102="ほぼ毎日ある",3,))))</f>
        <v>0</v>
      </c>
      <c r="AL105" s="49">
        <f>'３　回答貼付シート'!$AN102</f>
        <v>0</v>
      </c>
      <c r="AM105" s="49" t="str">
        <f t="shared" si="12"/>
        <v/>
      </c>
      <c r="AN105" s="49" t="str">
        <f t="shared" si="13"/>
        <v/>
      </c>
      <c r="AO105" s="49" t="str">
        <f t="shared" si="14"/>
        <v/>
      </c>
      <c r="AP105" s="49" t="str">
        <f t="shared" si="15"/>
        <v/>
      </c>
      <c r="AQ105" s="49" t="str">
        <f t="shared" si="16"/>
        <v/>
      </c>
      <c r="AR105" t="str">
        <f t="shared" si="17"/>
        <v>0</v>
      </c>
      <c r="AT105" s="42"/>
    </row>
    <row r="106" spans="1:46">
      <c r="A106" s="49"/>
      <c r="B106" s="49">
        <f t="shared" si="11"/>
        <v>0</v>
      </c>
      <c r="C106" s="49">
        <f>IF('３　回答貼付シート'!$F103&lt;&gt;0,VLOOKUP('３　回答貼付シート'!$F103,$AR$2048:$AS$2054,2,FALSE),0)</f>
        <v>0</v>
      </c>
      <c r="D106" s="49">
        <f>IF('３　回答貼付シート'!$G103&lt;&gt;0,VLOOKUP(('３　回答貼付シート'!$G103), $AR$2048:$AS$2054,2,FALSE),0)</f>
        <v>0</v>
      </c>
      <c r="E106" s="49">
        <f>'３　回答貼付シート'!$H103</f>
        <v>0</v>
      </c>
      <c r="F106" s="49">
        <f>IF(E106=0,0,VLOOKUP($B106,'２　情報入力シート'!$A$2:$E$2049,5))</f>
        <v>0</v>
      </c>
      <c r="G106" s="49">
        <f>IF('３　回答貼付シート'!I103="ない",0,IF('３　回答貼付シート'!I103="１～２日ある",1,IF('３　回答貼付シート'!I103="３～５日ある",2,IF('３　回答貼付シート'!I103="ほぼ毎日ある",3,))))</f>
        <v>0</v>
      </c>
      <c r="H106" s="49">
        <f>IF('３　回答貼付シート'!J103="ない",0,IF('３　回答貼付シート'!J103="１～２日ある",1,IF('３　回答貼付シート'!J103="３～５日ある",2,IF('３　回答貼付シート'!J103="ほぼ毎日ある",3,))))</f>
        <v>0</v>
      </c>
      <c r="I106" s="49">
        <f>IF('３　回答貼付シート'!K103="ない",0,IF('３　回答貼付シート'!K103="１～２日ある",1,IF('３　回答貼付シート'!K103="３～５日ある",2,IF('３　回答貼付シート'!K103="ほぼ毎日ある",3,))))</f>
        <v>0</v>
      </c>
      <c r="J106" s="49">
        <f>IF('３　回答貼付シート'!L103="ない",0,IF('３　回答貼付シート'!L103="１～２日ある",1,IF('３　回答貼付シート'!L103="３～５日ある",2,IF('３　回答貼付シート'!L103="ほぼ毎日ある",3,))))</f>
        <v>0</v>
      </c>
      <c r="K106" s="49">
        <f>IF('３　回答貼付シート'!M103="ない",0,IF('３　回答貼付シート'!M103="１～２日ある",1,IF('３　回答貼付シート'!M103="３～５日ある",2,IF('３　回答貼付シート'!M103="ほぼ毎日ある",3,))))</f>
        <v>0</v>
      </c>
      <c r="L106" s="49">
        <f>IF('３　回答貼付シート'!N103="ない",0,IF('３　回答貼付シート'!N103="１～２日ある",1,IF('３　回答貼付シート'!N103="３～５日ある",2,IF('３　回答貼付シート'!N103="ほぼ毎日ある",3,))))</f>
        <v>0</v>
      </c>
      <c r="M106" s="49">
        <f>IF('３　回答貼付シート'!O103="ない",0,IF('３　回答貼付シート'!O103="１～２日ある",1,IF('３　回答貼付シート'!O103="３～５日ある",2,IF('３　回答貼付シート'!O103="ほぼ毎日ある",3,))))</f>
        <v>0</v>
      </c>
      <c r="N106" s="49">
        <f>IF('３　回答貼付シート'!P103="ない",0,IF('３　回答貼付シート'!P103="１～２日ある",1,IF('３　回答貼付シート'!P103="３～５日ある",2,IF('３　回答貼付シート'!P103="ほぼ毎日ある",3,))))</f>
        <v>0</v>
      </c>
      <c r="O106" s="49">
        <f>IF('３　回答貼付シート'!Q103="ない",0,IF('３　回答貼付シート'!Q103="１～２日ある",1,IF('３　回答貼付シート'!Q103="３～５日ある",2,IF('３　回答貼付シート'!Q103="ほぼ毎日ある",3,))))</f>
        <v>0</v>
      </c>
      <c r="P106" s="49">
        <f>IF('３　回答貼付シート'!R103="ない",0,IF('３　回答貼付シート'!R103="１～２日ある",1,IF('３　回答貼付シート'!R103="３～５日ある",2,IF('３　回答貼付シート'!R103="ほぼ毎日ある",3,))))</f>
        <v>0</v>
      </c>
      <c r="Q106" s="49">
        <f>IF('３　回答貼付シート'!S103="ない",0,IF('３　回答貼付シート'!S103="１～２日ある",1,IF('３　回答貼付シート'!S103="３～５日ある",2,IF('３　回答貼付シート'!S103="ほぼ毎日ある",3,))))</f>
        <v>0</v>
      </c>
      <c r="R106" s="49">
        <f>IF('３　回答貼付シート'!T103="ない",0,IF('３　回答貼付シート'!T103="１～２日ある",1,IF('３　回答貼付シート'!T103="３～５日ある",2,IF('３　回答貼付シート'!T103="ほぼ毎日ある",3,))))</f>
        <v>0</v>
      </c>
      <c r="S106" s="49">
        <f>IF('３　回答貼付シート'!U103="ない",0,IF('３　回答貼付シート'!U103="１～２日ある",1,IF('３　回答貼付シート'!U103="３～５日ある",2,IF('３　回答貼付シート'!U103="ほぼ毎日ある",3,))))</f>
        <v>0</v>
      </c>
      <c r="T106" s="49">
        <f>IF('３　回答貼付シート'!V103="ない",0,IF('３　回答貼付シート'!V103="１～２日ある",1,IF('３　回答貼付シート'!V103="３～５日ある",2,IF('３　回答貼付シート'!V103="ほぼ毎日ある",3,))))</f>
        <v>0</v>
      </c>
      <c r="U106" s="49">
        <f>IF('３　回答貼付シート'!W103="ない",0,IF('３　回答貼付シート'!W103="１～２日ある",1,IF('３　回答貼付シート'!W103="３～５日ある",2,IF('３　回答貼付シート'!W103="ほぼ毎日ある",3,))))</f>
        <v>0</v>
      </c>
      <c r="V106" s="49">
        <f>IF('３　回答貼付シート'!X103="ない",0,IF('３　回答貼付シート'!X103="１～２日ある",1,IF('３　回答貼付シート'!X103="３～５日ある",2,IF('３　回答貼付シート'!X103="ほぼ毎日ある",3,))))</f>
        <v>0</v>
      </c>
      <c r="W106" s="49">
        <f>IF('３　回答貼付シート'!Y103="ない",0,IF('３　回答貼付シート'!Y103="１～２日ある",1,IF('３　回答貼付シート'!Y103="３～５日ある",2,IF('３　回答貼付シート'!Y103="ほぼ毎日ある",3,))))</f>
        <v>0</v>
      </c>
      <c r="X106" s="49">
        <f>IF('３　回答貼付シート'!Z103="ない",0,IF('３　回答貼付シート'!Z103="１～２日ある",1,IF('３　回答貼付シート'!Z103="３～５日ある",2,IF('３　回答貼付シート'!Z103="ほぼ毎日ある",3,))))</f>
        <v>0</v>
      </c>
      <c r="Y106" s="49">
        <f>IF('３　回答貼付シート'!AA103="ない",0,IF('３　回答貼付シート'!AA103="１～２日ある",1,IF('３　回答貼付シート'!AA103="３～５日ある",2,IF('３　回答貼付シート'!AA103="ほぼ毎日ある",3,))))</f>
        <v>0</v>
      </c>
      <c r="Z106" s="49">
        <f>IF('３　回答貼付シート'!AB103="ない",0,IF('３　回答貼付シート'!AB103="１～２日ある",1,IF('３　回答貼付シート'!AB103="３～５日ある",2,IF('３　回答貼付シート'!AB103="ほぼ毎日ある",3,))))</f>
        <v>0</v>
      </c>
      <c r="AA106" s="49">
        <f>IF('３　回答貼付シート'!AC103="ない",0,IF('３　回答貼付シート'!AC103="１～２日ある",1,IF('３　回答貼付シート'!AC103="３～５日ある",2,IF('３　回答貼付シート'!AC103="ほぼ毎日ある",3,))))</f>
        <v>0</v>
      </c>
      <c r="AB106" s="49">
        <f>IF('３　回答貼付シート'!AD103="ない",0,IF('３　回答貼付シート'!AD103="１～２日ある",1,IF('３　回答貼付シート'!AD103="３～５日ある",2,IF('３　回答貼付シート'!AD103="ほぼ毎日ある",3,))))</f>
        <v>0</v>
      </c>
      <c r="AC106" s="49">
        <f>IF('３　回答貼付シート'!AE103="ない",0,IF('３　回答貼付シート'!AE103="１～２日ある",1,IF('３　回答貼付シート'!AE103="３～５日ある",2,IF('３　回答貼付シート'!AE103="ほぼ毎日ある",3,))))</f>
        <v>0</v>
      </c>
      <c r="AD106" s="49">
        <f>IF('３　回答貼付シート'!AF103="ない",0,IF('３　回答貼付シート'!AF103="１～２日ある",1,IF('３　回答貼付シート'!AF103="３～５日ある",2,IF('３　回答貼付シート'!AF103="ほぼ毎日ある",3,))))</f>
        <v>0</v>
      </c>
      <c r="AE106" s="49">
        <f>IF('３　回答貼付シート'!AG103="ない",0,IF('３　回答貼付シート'!AG103="１～２日ある",1,IF('３　回答貼付シート'!AG103="３～５日ある",2,IF('３　回答貼付シート'!AG103="ほぼ毎日ある",3,))))</f>
        <v>0</v>
      </c>
      <c r="AF106" s="49">
        <f>IF('３　回答貼付シート'!AH103="ない",0,IF('３　回答貼付シート'!AH103="１～２日ある",1,IF('３　回答貼付シート'!AH103="３～５日ある",2,IF('３　回答貼付シート'!AH103="ほぼ毎日ある",3,))))</f>
        <v>0</v>
      </c>
      <c r="AG106" s="49">
        <f>IF('３　回答貼付シート'!AI103="ない",0,IF('３　回答貼付シート'!AI103="１～２日ある",1,IF('３　回答貼付シート'!AI103="３～５日ある",2,IF('３　回答貼付シート'!AI103="ほぼ毎日ある",3,))))</f>
        <v>0</v>
      </c>
      <c r="AH106" s="49">
        <f>IF('３　回答貼付シート'!AJ103="ない",0,IF('３　回答貼付シート'!AJ103="１～２日ある",1,IF('３　回答貼付シート'!AJ103="３～５日ある",2,IF('３　回答貼付シート'!AJ103="ほぼ毎日ある",3,))))</f>
        <v>0</v>
      </c>
      <c r="AI106" s="49">
        <f>IF('３　回答貼付シート'!AK103="ない",0,IF('３　回答貼付シート'!AK103="１～２日ある",1,IF('３　回答貼付シート'!AK103="３～５日ある",2,IF('３　回答貼付シート'!AK103="ほぼ毎日ある",3,))))</f>
        <v>0</v>
      </c>
      <c r="AJ106" s="49">
        <f>IF('３　回答貼付シート'!AL103="ない",0,IF('３　回答貼付シート'!AL103="１～２日ある",1,IF('３　回答貼付シート'!AL103="３～５日ある",2,IF('３　回答貼付シート'!AL103="ほぼ毎日ある",3,))))</f>
        <v>0</v>
      </c>
      <c r="AK106" s="49">
        <f>IF('３　回答貼付シート'!AM103="ない",0,IF('３　回答貼付シート'!AM103="１～２日ある",1,IF('３　回答貼付シート'!AM103="３～５日ある",2,IF('３　回答貼付シート'!AM103="ほぼ毎日ある",3,))))</f>
        <v>0</v>
      </c>
      <c r="AL106" s="49">
        <f>'３　回答貼付シート'!$AN103</f>
        <v>0</v>
      </c>
      <c r="AM106" s="49" t="str">
        <f t="shared" si="12"/>
        <v/>
      </c>
      <c r="AN106" s="49" t="str">
        <f t="shared" si="13"/>
        <v/>
      </c>
      <c r="AO106" s="49" t="str">
        <f t="shared" si="14"/>
        <v/>
      </c>
      <c r="AP106" s="49" t="str">
        <f t="shared" si="15"/>
        <v/>
      </c>
      <c r="AQ106" s="49" t="str">
        <f t="shared" si="16"/>
        <v/>
      </c>
      <c r="AR106" t="str">
        <f t="shared" si="17"/>
        <v>0</v>
      </c>
      <c r="AT106" s="42"/>
    </row>
    <row r="107" spans="1:46">
      <c r="A107" s="49"/>
      <c r="B107" s="49">
        <f t="shared" si="11"/>
        <v>0</v>
      </c>
      <c r="C107" s="49">
        <f>IF('３　回答貼付シート'!$F104&lt;&gt;0,VLOOKUP('３　回答貼付シート'!$F104,$AR$2048:$AS$2054,2,FALSE),0)</f>
        <v>0</v>
      </c>
      <c r="D107" s="49">
        <f>IF('３　回答貼付シート'!$G104&lt;&gt;0,VLOOKUP(('３　回答貼付シート'!$G104), $AR$2048:$AS$2054,2,FALSE),0)</f>
        <v>0</v>
      </c>
      <c r="E107" s="49">
        <f>'３　回答貼付シート'!$H104</f>
        <v>0</v>
      </c>
      <c r="F107" s="49">
        <f>IF(E107=0,0,VLOOKUP($B107,'２　情報入力シート'!$A$2:$E$2049,5))</f>
        <v>0</v>
      </c>
      <c r="G107" s="49">
        <f>IF('３　回答貼付シート'!I104="ない",0,IF('３　回答貼付シート'!I104="１～２日ある",1,IF('３　回答貼付シート'!I104="３～５日ある",2,IF('３　回答貼付シート'!I104="ほぼ毎日ある",3,))))</f>
        <v>0</v>
      </c>
      <c r="H107" s="49">
        <f>IF('３　回答貼付シート'!J104="ない",0,IF('３　回答貼付シート'!J104="１～２日ある",1,IF('３　回答貼付シート'!J104="３～５日ある",2,IF('３　回答貼付シート'!J104="ほぼ毎日ある",3,))))</f>
        <v>0</v>
      </c>
      <c r="I107" s="49">
        <f>IF('３　回答貼付シート'!K104="ない",0,IF('３　回答貼付シート'!K104="１～２日ある",1,IF('３　回答貼付シート'!K104="３～５日ある",2,IF('３　回答貼付シート'!K104="ほぼ毎日ある",3,))))</f>
        <v>0</v>
      </c>
      <c r="J107" s="49">
        <f>IF('３　回答貼付シート'!L104="ない",0,IF('３　回答貼付シート'!L104="１～２日ある",1,IF('３　回答貼付シート'!L104="３～５日ある",2,IF('３　回答貼付シート'!L104="ほぼ毎日ある",3,))))</f>
        <v>0</v>
      </c>
      <c r="K107" s="49">
        <f>IF('３　回答貼付シート'!M104="ない",0,IF('３　回答貼付シート'!M104="１～２日ある",1,IF('３　回答貼付シート'!M104="３～５日ある",2,IF('３　回答貼付シート'!M104="ほぼ毎日ある",3,))))</f>
        <v>0</v>
      </c>
      <c r="L107" s="49">
        <f>IF('３　回答貼付シート'!N104="ない",0,IF('３　回答貼付シート'!N104="１～２日ある",1,IF('３　回答貼付シート'!N104="３～５日ある",2,IF('３　回答貼付シート'!N104="ほぼ毎日ある",3,))))</f>
        <v>0</v>
      </c>
      <c r="M107" s="49">
        <f>IF('３　回答貼付シート'!O104="ない",0,IF('３　回答貼付シート'!O104="１～２日ある",1,IF('３　回答貼付シート'!O104="３～５日ある",2,IF('３　回答貼付シート'!O104="ほぼ毎日ある",3,))))</f>
        <v>0</v>
      </c>
      <c r="N107" s="49">
        <f>IF('３　回答貼付シート'!P104="ない",0,IF('３　回答貼付シート'!P104="１～２日ある",1,IF('３　回答貼付シート'!P104="３～５日ある",2,IF('３　回答貼付シート'!P104="ほぼ毎日ある",3,))))</f>
        <v>0</v>
      </c>
      <c r="O107" s="49">
        <f>IF('３　回答貼付シート'!Q104="ない",0,IF('３　回答貼付シート'!Q104="１～２日ある",1,IF('３　回答貼付シート'!Q104="３～５日ある",2,IF('３　回答貼付シート'!Q104="ほぼ毎日ある",3,))))</f>
        <v>0</v>
      </c>
      <c r="P107" s="49">
        <f>IF('３　回答貼付シート'!R104="ない",0,IF('３　回答貼付シート'!R104="１～２日ある",1,IF('３　回答貼付シート'!R104="３～５日ある",2,IF('３　回答貼付シート'!R104="ほぼ毎日ある",3,))))</f>
        <v>0</v>
      </c>
      <c r="Q107" s="49">
        <f>IF('３　回答貼付シート'!S104="ない",0,IF('３　回答貼付シート'!S104="１～２日ある",1,IF('３　回答貼付シート'!S104="３～５日ある",2,IF('３　回答貼付シート'!S104="ほぼ毎日ある",3,))))</f>
        <v>0</v>
      </c>
      <c r="R107" s="49">
        <f>IF('３　回答貼付シート'!T104="ない",0,IF('３　回答貼付シート'!T104="１～２日ある",1,IF('３　回答貼付シート'!T104="３～５日ある",2,IF('３　回答貼付シート'!T104="ほぼ毎日ある",3,))))</f>
        <v>0</v>
      </c>
      <c r="S107" s="49">
        <f>IF('３　回答貼付シート'!U104="ない",0,IF('３　回答貼付シート'!U104="１～２日ある",1,IF('３　回答貼付シート'!U104="３～５日ある",2,IF('３　回答貼付シート'!U104="ほぼ毎日ある",3,))))</f>
        <v>0</v>
      </c>
      <c r="T107" s="49">
        <f>IF('３　回答貼付シート'!V104="ない",0,IF('３　回答貼付シート'!V104="１～２日ある",1,IF('３　回答貼付シート'!V104="３～５日ある",2,IF('３　回答貼付シート'!V104="ほぼ毎日ある",3,))))</f>
        <v>0</v>
      </c>
      <c r="U107" s="49">
        <f>IF('３　回答貼付シート'!W104="ない",0,IF('３　回答貼付シート'!W104="１～２日ある",1,IF('３　回答貼付シート'!W104="３～５日ある",2,IF('３　回答貼付シート'!W104="ほぼ毎日ある",3,))))</f>
        <v>0</v>
      </c>
      <c r="V107" s="49">
        <f>IF('３　回答貼付シート'!X104="ない",0,IF('３　回答貼付シート'!X104="１～２日ある",1,IF('３　回答貼付シート'!X104="３～５日ある",2,IF('３　回答貼付シート'!X104="ほぼ毎日ある",3,))))</f>
        <v>0</v>
      </c>
      <c r="W107" s="49">
        <f>IF('３　回答貼付シート'!Y104="ない",0,IF('３　回答貼付シート'!Y104="１～２日ある",1,IF('３　回答貼付シート'!Y104="３～５日ある",2,IF('３　回答貼付シート'!Y104="ほぼ毎日ある",3,))))</f>
        <v>0</v>
      </c>
      <c r="X107" s="49">
        <f>IF('３　回答貼付シート'!Z104="ない",0,IF('３　回答貼付シート'!Z104="１～２日ある",1,IF('３　回答貼付シート'!Z104="３～５日ある",2,IF('３　回答貼付シート'!Z104="ほぼ毎日ある",3,))))</f>
        <v>0</v>
      </c>
      <c r="Y107" s="49">
        <f>IF('３　回答貼付シート'!AA104="ない",0,IF('３　回答貼付シート'!AA104="１～２日ある",1,IF('３　回答貼付シート'!AA104="３～５日ある",2,IF('３　回答貼付シート'!AA104="ほぼ毎日ある",3,))))</f>
        <v>0</v>
      </c>
      <c r="Z107" s="49">
        <f>IF('３　回答貼付シート'!AB104="ない",0,IF('３　回答貼付シート'!AB104="１～２日ある",1,IF('３　回答貼付シート'!AB104="３～５日ある",2,IF('３　回答貼付シート'!AB104="ほぼ毎日ある",3,))))</f>
        <v>0</v>
      </c>
      <c r="AA107" s="49">
        <f>IF('３　回答貼付シート'!AC104="ない",0,IF('３　回答貼付シート'!AC104="１～２日ある",1,IF('３　回答貼付シート'!AC104="３～５日ある",2,IF('３　回答貼付シート'!AC104="ほぼ毎日ある",3,))))</f>
        <v>0</v>
      </c>
      <c r="AB107" s="49">
        <f>IF('３　回答貼付シート'!AD104="ない",0,IF('３　回答貼付シート'!AD104="１～２日ある",1,IF('３　回答貼付シート'!AD104="３～５日ある",2,IF('３　回答貼付シート'!AD104="ほぼ毎日ある",3,))))</f>
        <v>0</v>
      </c>
      <c r="AC107" s="49">
        <f>IF('３　回答貼付シート'!AE104="ない",0,IF('３　回答貼付シート'!AE104="１～２日ある",1,IF('３　回答貼付シート'!AE104="３～５日ある",2,IF('３　回答貼付シート'!AE104="ほぼ毎日ある",3,))))</f>
        <v>0</v>
      </c>
      <c r="AD107" s="49">
        <f>IF('３　回答貼付シート'!AF104="ない",0,IF('３　回答貼付シート'!AF104="１～２日ある",1,IF('３　回答貼付シート'!AF104="３～５日ある",2,IF('３　回答貼付シート'!AF104="ほぼ毎日ある",3,))))</f>
        <v>0</v>
      </c>
      <c r="AE107" s="49">
        <f>IF('３　回答貼付シート'!AG104="ない",0,IF('３　回答貼付シート'!AG104="１～２日ある",1,IF('３　回答貼付シート'!AG104="３～５日ある",2,IF('３　回答貼付シート'!AG104="ほぼ毎日ある",3,))))</f>
        <v>0</v>
      </c>
      <c r="AF107" s="49">
        <f>IF('３　回答貼付シート'!AH104="ない",0,IF('３　回答貼付シート'!AH104="１～２日ある",1,IF('３　回答貼付シート'!AH104="３～５日ある",2,IF('３　回答貼付シート'!AH104="ほぼ毎日ある",3,))))</f>
        <v>0</v>
      </c>
      <c r="AG107" s="49">
        <f>IF('３　回答貼付シート'!AI104="ない",0,IF('３　回答貼付シート'!AI104="１～２日ある",1,IF('３　回答貼付シート'!AI104="３～５日ある",2,IF('３　回答貼付シート'!AI104="ほぼ毎日ある",3,))))</f>
        <v>0</v>
      </c>
      <c r="AH107" s="49">
        <f>IF('３　回答貼付シート'!AJ104="ない",0,IF('３　回答貼付シート'!AJ104="１～２日ある",1,IF('３　回答貼付シート'!AJ104="３～５日ある",2,IF('３　回答貼付シート'!AJ104="ほぼ毎日ある",3,))))</f>
        <v>0</v>
      </c>
      <c r="AI107" s="49">
        <f>IF('３　回答貼付シート'!AK104="ない",0,IF('３　回答貼付シート'!AK104="１～２日ある",1,IF('３　回答貼付シート'!AK104="３～５日ある",2,IF('３　回答貼付シート'!AK104="ほぼ毎日ある",3,))))</f>
        <v>0</v>
      </c>
      <c r="AJ107" s="49">
        <f>IF('３　回答貼付シート'!AL104="ない",0,IF('３　回答貼付シート'!AL104="１～２日ある",1,IF('３　回答貼付シート'!AL104="３～５日ある",2,IF('３　回答貼付シート'!AL104="ほぼ毎日ある",3,))))</f>
        <v>0</v>
      </c>
      <c r="AK107" s="49">
        <f>IF('３　回答貼付シート'!AM104="ない",0,IF('３　回答貼付シート'!AM104="１～２日ある",1,IF('３　回答貼付シート'!AM104="３～５日ある",2,IF('３　回答貼付シート'!AM104="ほぼ毎日ある",3,))))</f>
        <v>0</v>
      </c>
      <c r="AL107" s="49">
        <f>'３　回答貼付シート'!$AN104</f>
        <v>0</v>
      </c>
      <c r="AM107" s="49" t="str">
        <f t="shared" si="12"/>
        <v/>
      </c>
      <c r="AN107" s="49" t="str">
        <f t="shared" si="13"/>
        <v/>
      </c>
      <c r="AO107" s="49" t="str">
        <f t="shared" si="14"/>
        <v/>
      </c>
      <c r="AP107" s="49" t="str">
        <f t="shared" si="15"/>
        <v/>
      </c>
      <c r="AQ107" s="49" t="str">
        <f t="shared" si="16"/>
        <v/>
      </c>
      <c r="AR107" t="str">
        <f t="shared" si="17"/>
        <v>0</v>
      </c>
      <c r="AT107" s="42"/>
    </row>
    <row r="108" spans="1:46">
      <c r="A108" s="49"/>
      <c r="B108" s="49">
        <f t="shared" si="11"/>
        <v>0</v>
      </c>
      <c r="C108" s="49">
        <f>IF('３　回答貼付シート'!$F105&lt;&gt;0,VLOOKUP('３　回答貼付シート'!$F105,$AR$2048:$AS$2054,2,FALSE),0)</f>
        <v>0</v>
      </c>
      <c r="D108" s="49">
        <f>IF('３　回答貼付シート'!$G105&lt;&gt;0,VLOOKUP(('３　回答貼付シート'!$G105), $AR$2048:$AS$2054,2,FALSE),0)</f>
        <v>0</v>
      </c>
      <c r="E108" s="49">
        <f>'３　回答貼付シート'!$H105</f>
        <v>0</v>
      </c>
      <c r="F108" s="49">
        <f>IF(E108=0,0,VLOOKUP($B108,'２　情報入力シート'!$A$2:$E$2049,5))</f>
        <v>0</v>
      </c>
      <c r="G108" s="49">
        <f>IF('３　回答貼付シート'!I105="ない",0,IF('３　回答貼付シート'!I105="１～２日ある",1,IF('３　回答貼付シート'!I105="３～５日ある",2,IF('３　回答貼付シート'!I105="ほぼ毎日ある",3,))))</f>
        <v>0</v>
      </c>
      <c r="H108" s="49">
        <f>IF('３　回答貼付シート'!J105="ない",0,IF('３　回答貼付シート'!J105="１～２日ある",1,IF('３　回答貼付シート'!J105="３～５日ある",2,IF('３　回答貼付シート'!J105="ほぼ毎日ある",3,))))</f>
        <v>0</v>
      </c>
      <c r="I108" s="49">
        <f>IF('３　回答貼付シート'!K105="ない",0,IF('３　回答貼付シート'!K105="１～２日ある",1,IF('３　回答貼付シート'!K105="３～５日ある",2,IF('３　回答貼付シート'!K105="ほぼ毎日ある",3,))))</f>
        <v>0</v>
      </c>
      <c r="J108" s="49">
        <f>IF('３　回答貼付シート'!L105="ない",0,IF('３　回答貼付シート'!L105="１～２日ある",1,IF('３　回答貼付シート'!L105="３～５日ある",2,IF('３　回答貼付シート'!L105="ほぼ毎日ある",3,))))</f>
        <v>0</v>
      </c>
      <c r="K108" s="49">
        <f>IF('３　回答貼付シート'!M105="ない",0,IF('３　回答貼付シート'!M105="１～２日ある",1,IF('３　回答貼付シート'!M105="３～５日ある",2,IF('３　回答貼付シート'!M105="ほぼ毎日ある",3,))))</f>
        <v>0</v>
      </c>
      <c r="L108" s="49">
        <f>IF('３　回答貼付シート'!N105="ない",0,IF('３　回答貼付シート'!N105="１～２日ある",1,IF('３　回答貼付シート'!N105="３～５日ある",2,IF('３　回答貼付シート'!N105="ほぼ毎日ある",3,))))</f>
        <v>0</v>
      </c>
      <c r="M108" s="49">
        <f>IF('３　回答貼付シート'!O105="ない",0,IF('３　回答貼付シート'!O105="１～２日ある",1,IF('３　回答貼付シート'!O105="３～５日ある",2,IF('３　回答貼付シート'!O105="ほぼ毎日ある",3,))))</f>
        <v>0</v>
      </c>
      <c r="N108" s="49">
        <f>IF('３　回答貼付シート'!P105="ない",0,IF('３　回答貼付シート'!P105="１～２日ある",1,IF('３　回答貼付シート'!P105="３～５日ある",2,IF('３　回答貼付シート'!P105="ほぼ毎日ある",3,))))</f>
        <v>0</v>
      </c>
      <c r="O108" s="49">
        <f>IF('３　回答貼付シート'!Q105="ない",0,IF('３　回答貼付シート'!Q105="１～２日ある",1,IF('３　回答貼付シート'!Q105="３～５日ある",2,IF('３　回答貼付シート'!Q105="ほぼ毎日ある",3,))))</f>
        <v>0</v>
      </c>
      <c r="P108" s="49">
        <f>IF('３　回答貼付シート'!R105="ない",0,IF('３　回答貼付シート'!R105="１～２日ある",1,IF('３　回答貼付シート'!R105="３～５日ある",2,IF('３　回答貼付シート'!R105="ほぼ毎日ある",3,))))</f>
        <v>0</v>
      </c>
      <c r="Q108" s="49">
        <f>IF('３　回答貼付シート'!S105="ない",0,IF('３　回答貼付シート'!S105="１～２日ある",1,IF('３　回答貼付シート'!S105="３～５日ある",2,IF('３　回答貼付シート'!S105="ほぼ毎日ある",3,))))</f>
        <v>0</v>
      </c>
      <c r="R108" s="49">
        <f>IF('３　回答貼付シート'!T105="ない",0,IF('３　回答貼付シート'!T105="１～２日ある",1,IF('３　回答貼付シート'!T105="３～５日ある",2,IF('３　回答貼付シート'!T105="ほぼ毎日ある",3,))))</f>
        <v>0</v>
      </c>
      <c r="S108" s="49">
        <f>IF('３　回答貼付シート'!U105="ない",0,IF('３　回答貼付シート'!U105="１～２日ある",1,IF('３　回答貼付シート'!U105="３～５日ある",2,IF('３　回答貼付シート'!U105="ほぼ毎日ある",3,))))</f>
        <v>0</v>
      </c>
      <c r="T108" s="49">
        <f>IF('３　回答貼付シート'!V105="ない",0,IF('３　回答貼付シート'!V105="１～２日ある",1,IF('３　回答貼付シート'!V105="３～５日ある",2,IF('３　回答貼付シート'!V105="ほぼ毎日ある",3,))))</f>
        <v>0</v>
      </c>
      <c r="U108" s="49">
        <f>IF('３　回答貼付シート'!W105="ない",0,IF('３　回答貼付シート'!W105="１～２日ある",1,IF('３　回答貼付シート'!W105="３～５日ある",2,IF('３　回答貼付シート'!W105="ほぼ毎日ある",3,))))</f>
        <v>0</v>
      </c>
      <c r="V108" s="49">
        <f>IF('３　回答貼付シート'!X105="ない",0,IF('３　回答貼付シート'!X105="１～２日ある",1,IF('３　回答貼付シート'!X105="３～５日ある",2,IF('３　回答貼付シート'!X105="ほぼ毎日ある",3,))))</f>
        <v>0</v>
      </c>
      <c r="W108" s="49">
        <f>IF('３　回答貼付シート'!Y105="ない",0,IF('３　回答貼付シート'!Y105="１～２日ある",1,IF('３　回答貼付シート'!Y105="３～５日ある",2,IF('３　回答貼付シート'!Y105="ほぼ毎日ある",3,))))</f>
        <v>0</v>
      </c>
      <c r="X108" s="49">
        <f>IF('３　回答貼付シート'!Z105="ない",0,IF('３　回答貼付シート'!Z105="１～２日ある",1,IF('３　回答貼付シート'!Z105="３～５日ある",2,IF('３　回答貼付シート'!Z105="ほぼ毎日ある",3,))))</f>
        <v>0</v>
      </c>
      <c r="Y108" s="49">
        <f>IF('３　回答貼付シート'!AA105="ない",0,IF('３　回答貼付シート'!AA105="１～２日ある",1,IF('３　回答貼付シート'!AA105="３～５日ある",2,IF('３　回答貼付シート'!AA105="ほぼ毎日ある",3,))))</f>
        <v>0</v>
      </c>
      <c r="Z108" s="49">
        <f>IF('３　回答貼付シート'!AB105="ない",0,IF('３　回答貼付シート'!AB105="１～２日ある",1,IF('３　回答貼付シート'!AB105="３～５日ある",2,IF('３　回答貼付シート'!AB105="ほぼ毎日ある",3,))))</f>
        <v>0</v>
      </c>
      <c r="AA108" s="49">
        <f>IF('３　回答貼付シート'!AC105="ない",0,IF('３　回答貼付シート'!AC105="１～２日ある",1,IF('３　回答貼付シート'!AC105="３～５日ある",2,IF('３　回答貼付シート'!AC105="ほぼ毎日ある",3,))))</f>
        <v>0</v>
      </c>
      <c r="AB108" s="49">
        <f>IF('３　回答貼付シート'!AD105="ない",0,IF('３　回答貼付シート'!AD105="１～２日ある",1,IF('３　回答貼付シート'!AD105="３～５日ある",2,IF('３　回答貼付シート'!AD105="ほぼ毎日ある",3,))))</f>
        <v>0</v>
      </c>
      <c r="AC108" s="49">
        <f>IF('３　回答貼付シート'!AE105="ない",0,IF('３　回答貼付シート'!AE105="１～２日ある",1,IF('３　回答貼付シート'!AE105="３～５日ある",2,IF('３　回答貼付シート'!AE105="ほぼ毎日ある",3,))))</f>
        <v>0</v>
      </c>
      <c r="AD108" s="49">
        <f>IF('３　回答貼付シート'!AF105="ない",0,IF('３　回答貼付シート'!AF105="１～２日ある",1,IF('３　回答貼付シート'!AF105="３～５日ある",2,IF('３　回答貼付シート'!AF105="ほぼ毎日ある",3,))))</f>
        <v>0</v>
      </c>
      <c r="AE108" s="49">
        <f>IF('３　回答貼付シート'!AG105="ない",0,IF('３　回答貼付シート'!AG105="１～２日ある",1,IF('３　回答貼付シート'!AG105="３～５日ある",2,IF('３　回答貼付シート'!AG105="ほぼ毎日ある",3,))))</f>
        <v>0</v>
      </c>
      <c r="AF108" s="49">
        <f>IF('３　回答貼付シート'!AH105="ない",0,IF('３　回答貼付シート'!AH105="１～２日ある",1,IF('３　回答貼付シート'!AH105="３～５日ある",2,IF('３　回答貼付シート'!AH105="ほぼ毎日ある",3,))))</f>
        <v>0</v>
      </c>
      <c r="AG108" s="49">
        <f>IF('３　回答貼付シート'!AI105="ない",0,IF('３　回答貼付シート'!AI105="１～２日ある",1,IF('３　回答貼付シート'!AI105="３～５日ある",2,IF('３　回答貼付シート'!AI105="ほぼ毎日ある",3,))))</f>
        <v>0</v>
      </c>
      <c r="AH108" s="49">
        <f>IF('３　回答貼付シート'!AJ105="ない",0,IF('３　回答貼付シート'!AJ105="１～２日ある",1,IF('３　回答貼付シート'!AJ105="３～５日ある",2,IF('３　回答貼付シート'!AJ105="ほぼ毎日ある",3,))))</f>
        <v>0</v>
      </c>
      <c r="AI108" s="49">
        <f>IF('３　回答貼付シート'!AK105="ない",0,IF('３　回答貼付シート'!AK105="１～２日ある",1,IF('３　回答貼付シート'!AK105="３～５日ある",2,IF('３　回答貼付シート'!AK105="ほぼ毎日ある",3,))))</f>
        <v>0</v>
      </c>
      <c r="AJ108" s="49">
        <f>IF('３　回答貼付シート'!AL105="ない",0,IF('３　回答貼付シート'!AL105="１～２日ある",1,IF('３　回答貼付シート'!AL105="３～５日ある",2,IF('３　回答貼付シート'!AL105="ほぼ毎日ある",3,))))</f>
        <v>0</v>
      </c>
      <c r="AK108" s="49">
        <f>IF('３　回答貼付シート'!AM105="ない",0,IF('３　回答貼付シート'!AM105="１～２日ある",1,IF('３　回答貼付シート'!AM105="３～５日ある",2,IF('３　回答貼付シート'!AM105="ほぼ毎日ある",3,))))</f>
        <v>0</v>
      </c>
      <c r="AL108" s="49">
        <f>'３　回答貼付シート'!$AN105</f>
        <v>0</v>
      </c>
      <c r="AM108" s="49" t="str">
        <f t="shared" si="12"/>
        <v/>
      </c>
      <c r="AN108" s="49" t="str">
        <f t="shared" si="13"/>
        <v/>
      </c>
      <c r="AO108" s="49" t="str">
        <f t="shared" si="14"/>
        <v/>
      </c>
      <c r="AP108" s="49" t="str">
        <f t="shared" si="15"/>
        <v/>
      </c>
      <c r="AQ108" s="49" t="str">
        <f t="shared" si="16"/>
        <v/>
      </c>
      <c r="AR108" t="str">
        <f t="shared" si="17"/>
        <v>0</v>
      </c>
      <c r="AT108" s="42"/>
    </row>
    <row r="109" spans="1:46">
      <c r="A109" s="49"/>
      <c r="B109" s="49">
        <f t="shared" si="11"/>
        <v>0</v>
      </c>
      <c r="C109" s="49">
        <f>IF('３　回答貼付シート'!$F106&lt;&gt;0,VLOOKUP('３　回答貼付シート'!$F106,$AR$2048:$AS$2054,2,FALSE),0)</f>
        <v>0</v>
      </c>
      <c r="D109" s="49">
        <f>IF('３　回答貼付シート'!$G106&lt;&gt;0,VLOOKUP(('３　回答貼付シート'!$G106), $AR$2048:$AS$2054,2,FALSE),0)</f>
        <v>0</v>
      </c>
      <c r="E109" s="49">
        <f>'３　回答貼付シート'!$H106</f>
        <v>0</v>
      </c>
      <c r="F109" s="49">
        <f>IF(E109=0,0,VLOOKUP($B109,'２　情報入力シート'!$A$2:$E$2049,5))</f>
        <v>0</v>
      </c>
      <c r="G109" s="49">
        <f>IF('３　回答貼付シート'!I106="ない",0,IF('３　回答貼付シート'!I106="１～２日ある",1,IF('３　回答貼付シート'!I106="３～５日ある",2,IF('３　回答貼付シート'!I106="ほぼ毎日ある",3,))))</f>
        <v>0</v>
      </c>
      <c r="H109" s="49">
        <f>IF('３　回答貼付シート'!J106="ない",0,IF('３　回答貼付シート'!J106="１～２日ある",1,IF('３　回答貼付シート'!J106="３～５日ある",2,IF('３　回答貼付シート'!J106="ほぼ毎日ある",3,))))</f>
        <v>0</v>
      </c>
      <c r="I109" s="49">
        <f>IF('３　回答貼付シート'!K106="ない",0,IF('３　回答貼付シート'!K106="１～２日ある",1,IF('３　回答貼付シート'!K106="３～５日ある",2,IF('３　回答貼付シート'!K106="ほぼ毎日ある",3,))))</f>
        <v>0</v>
      </c>
      <c r="J109" s="49">
        <f>IF('３　回答貼付シート'!L106="ない",0,IF('３　回答貼付シート'!L106="１～２日ある",1,IF('３　回答貼付シート'!L106="３～５日ある",2,IF('３　回答貼付シート'!L106="ほぼ毎日ある",3,))))</f>
        <v>0</v>
      </c>
      <c r="K109" s="49">
        <f>IF('３　回答貼付シート'!M106="ない",0,IF('３　回答貼付シート'!M106="１～２日ある",1,IF('３　回答貼付シート'!M106="３～５日ある",2,IF('３　回答貼付シート'!M106="ほぼ毎日ある",3,))))</f>
        <v>0</v>
      </c>
      <c r="L109" s="49">
        <f>IF('３　回答貼付シート'!N106="ない",0,IF('３　回答貼付シート'!N106="１～２日ある",1,IF('３　回答貼付シート'!N106="３～５日ある",2,IF('３　回答貼付シート'!N106="ほぼ毎日ある",3,))))</f>
        <v>0</v>
      </c>
      <c r="M109" s="49">
        <f>IF('３　回答貼付シート'!O106="ない",0,IF('３　回答貼付シート'!O106="１～２日ある",1,IF('３　回答貼付シート'!O106="３～５日ある",2,IF('３　回答貼付シート'!O106="ほぼ毎日ある",3,))))</f>
        <v>0</v>
      </c>
      <c r="N109" s="49">
        <f>IF('３　回答貼付シート'!P106="ない",0,IF('３　回答貼付シート'!P106="１～２日ある",1,IF('３　回答貼付シート'!P106="３～５日ある",2,IF('３　回答貼付シート'!P106="ほぼ毎日ある",3,))))</f>
        <v>0</v>
      </c>
      <c r="O109" s="49">
        <f>IF('３　回答貼付シート'!Q106="ない",0,IF('３　回答貼付シート'!Q106="１～２日ある",1,IF('３　回答貼付シート'!Q106="３～５日ある",2,IF('３　回答貼付シート'!Q106="ほぼ毎日ある",3,))))</f>
        <v>0</v>
      </c>
      <c r="P109" s="49">
        <f>IF('３　回答貼付シート'!R106="ない",0,IF('３　回答貼付シート'!R106="１～２日ある",1,IF('３　回答貼付シート'!R106="３～５日ある",2,IF('３　回答貼付シート'!R106="ほぼ毎日ある",3,))))</f>
        <v>0</v>
      </c>
      <c r="Q109" s="49">
        <f>IF('３　回答貼付シート'!S106="ない",0,IF('３　回答貼付シート'!S106="１～２日ある",1,IF('３　回答貼付シート'!S106="３～５日ある",2,IF('３　回答貼付シート'!S106="ほぼ毎日ある",3,))))</f>
        <v>0</v>
      </c>
      <c r="R109" s="49">
        <f>IF('３　回答貼付シート'!T106="ない",0,IF('３　回答貼付シート'!T106="１～２日ある",1,IF('３　回答貼付シート'!T106="３～５日ある",2,IF('３　回答貼付シート'!T106="ほぼ毎日ある",3,))))</f>
        <v>0</v>
      </c>
      <c r="S109" s="49">
        <f>IF('３　回答貼付シート'!U106="ない",0,IF('３　回答貼付シート'!U106="１～２日ある",1,IF('３　回答貼付シート'!U106="３～５日ある",2,IF('３　回答貼付シート'!U106="ほぼ毎日ある",3,))))</f>
        <v>0</v>
      </c>
      <c r="T109" s="49">
        <f>IF('３　回答貼付シート'!V106="ない",0,IF('３　回答貼付シート'!V106="１～２日ある",1,IF('３　回答貼付シート'!V106="３～５日ある",2,IF('３　回答貼付シート'!V106="ほぼ毎日ある",3,))))</f>
        <v>0</v>
      </c>
      <c r="U109" s="49">
        <f>IF('３　回答貼付シート'!W106="ない",0,IF('３　回答貼付シート'!W106="１～２日ある",1,IF('３　回答貼付シート'!W106="３～５日ある",2,IF('３　回答貼付シート'!W106="ほぼ毎日ある",3,))))</f>
        <v>0</v>
      </c>
      <c r="V109" s="49">
        <f>IF('３　回答貼付シート'!X106="ない",0,IF('３　回答貼付シート'!X106="１～２日ある",1,IF('３　回答貼付シート'!X106="３～５日ある",2,IF('３　回答貼付シート'!X106="ほぼ毎日ある",3,))))</f>
        <v>0</v>
      </c>
      <c r="W109" s="49">
        <f>IF('３　回答貼付シート'!Y106="ない",0,IF('３　回答貼付シート'!Y106="１～２日ある",1,IF('３　回答貼付シート'!Y106="３～５日ある",2,IF('３　回答貼付シート'!Y106="ほぼ毎日ある",3,))))</f>
        <v>0</v>
      </c>
      <c r="X109" s="49">
        <f>IF('３　回答貼付シート'!Z106="ない",0,IF('３　回答貼付シート'!Z106="１～２日ある",1,IF('３　回答貼付シート'!Z106="３～５日ある",2,IF('３　回答貼付シート'!Z106="ほぼ毎日ある",3,))))</f>
        <v>0</v>
      </c>
      <c r="Y109" s="49">
        <f>IF('３　回答貼付シート'!AA106="ない",0,IF('３　回答貼付シート'!AA106="１～２日ある",1,IF('３　回答貼付シート'!AA106="３～５日ある",2,IF('３　回答貼付シート'!AA106="ほぼ毎日ある",3,))))</f>
        <v>0</v>
      </c>
      <c r="Z109" s="49">
        <f>IF('３　回答貼付シート'!AB106="ない",0,IF('３　回答貼付シート'!AB106="１～２日ある",1,IF('３　回答貼付シート'!AB106="３～５日ある",2,IF('３　回答貼付シート'!AB106="ほぼ毎日ある",3,))))</f>
        <v>0</v>
      </c>
      <c r="AA109" s="49">
        <f>IF('３　回答貼付シート'!AC106="ない",0,IF('３　回答貼付シート'!AC106="１～２日ある",1,IF('３　回答貼付シート'!AC106="３～５日ある",2,IF('３　回答貼付シート'!AC106="ほぼ毎日ある",3,))))</f>
        <v>0</v>
      </c>
      <c r="AB109" s="49">
        <f>IF('３　回答貼付シート'!AD106="ない",0,IF('３　回答貼付シート'!AD106="１～２日ある",1,IF('３　回答貼付シート'!AD106="３～５日ある",2,IF('３　回答貼付シート'!AD106="ほぼ毎日ある",3,))))</f>
        <v>0</v>
      </c>
      <c r="AC109" s="49">
        <f>IF('３　回答貼付シート'!AE106="ない",0,IF('３　回答貼付シート'!AE106="１～２日ある",1,IF('３　回答貼付シート'!AE106="３～５日ある",2,IF('３　回答貼付シート'!AE106="ほぼ毎日ある",3,))))</f>
        <v>0</v>
      </c>
      <c r="AD109" s="49">
        <f>IF('３　回答貼付シート'!AF106="ない",0,IF('３　回答貼付シート'!AF106="１～２日ある",1,IF('３　回答貼付シート'!AF106="３～５日ある",2,IF('３　回答貼付シート'!AF106="ほぼ毎日ある",3,))))</f>
        <v>0</v>
      </c>
      <c r="AE109" s="49">
        <f>IF('３　回答貼付シート'!AG106="ない",0,IF('３　回答貼付シート'!AG106="１～２日ある",1,IF('３　回答貼付シート'!AG106="３～５日ある",2,IF('３　回答貼付シート'!AG106="ほぼ毎日ある",3,))))</f>
        <v>0</v>
      </c>
      <c r="AF109" s="49">
        <f>IF('３　回答貼付シート'!AH106="ない",0,IF('３　回答貼付シート'!AH106="１～２日ある",1,IF('３　回答貼付シート'!AH106="３～５日ある",2,IF('３　回答貼付シート'!AH106="ほぼ毎日ある",3,))))</f>
        <v>0</v>
      </c>
      <c r="AG109" s="49">
        <f>IF('３　回答貼付シート'!AI106="ない",0,IF('３　回答貼付シート'!AI106="１～２日ある",1,IF('３　回答貼付シート'!AI106="３～５日ある",2,IF('３　回答貼付シート'!AI106="ほぼ毎日ある",3,))))</f>
        <v>0</v>
      </c>
      <c r="AH109" s="49">
        <f>IF('３　回答貼付シート'!AJ106="ない",0,IF('３　回答貼付シート'!AJ106="１～２日ある",1,IF('３　回答貼付シート'!AJ106="３～５日ある",2,IF('３　回答貼付シート'!AJ106="ほぼ毎日ある",3,))))</f>
        <v>0</v>
      </c>
      <c r="AI109" s="49">
        <f>IF('３　回答貼付シート'!AK106="ない",0,IF('３　回答貼付シート'!AK106="１～２日ある",1,IF('３　回答貼付シート'!AK106="３～５日ある",2,IF('３　回答貼付シート'!AK106="ほぼ毎日ある",3,))))</f>
        <v>0</v>
      </c>
      <c r="AJ109" s="49">
        <f>IF('３　回答貼付シート'!AL106="ない",0,IF('３　回答貼付シート'!AL106="１～２日ある",1,IF('３　回答貼付シート'!AL106="３～５日ある",2,IF('３　回答貼付シート'!AL106="ほぼ毎日ある",3,))))</f>
        <v>0</v>
      </c>
      <c r="AK109" s="49">
        <f>IF('３　回答貼付シート'!AM106="ない",0,IF('３　回答貼付シート'!AM106="１～２日ある",1,IF('３　回答貼付シート'!AM106="３～５日ある",2,IF('３　回答貼付シート'!AM106="ほぼ毎日ある",3,))))</f>
        <v>0</v>
      </c>
      <c r="AL109" s="49">
        <f>'３　回答貼付シート'!$AN106</f>
        <v>0</v>
      </c>
      <c r="AM109" s="49" t="str">
        <f t="shared" si="12"/>
        <v/>
      </c>
      <c r="AN109" s="49" t="str">
        <f t="shared" si="13"/>
        <v/>
      </c>
      <c r="AO109" s="49" t="str">
        <f t="shared" si="14"/>
        <v/>
      </c>
      <c r="AP109" s="49" t="str">
        <f t="shared" si="15"/>
        <v/>
      </c>
      <c r="AQ109" s="49" t="str">
        <f t="shared" si="16"/>
        <v/>
      </c>
      <c r="AR109" t="str">
        <f t="shared" si="17"/>
        <v>0</v>
      </c>
      <c r="AT109" s="42"/>
    </row>
    <row r="110" spans="1:46">
      <c r="A110" s="49"/>
      <c r="B110" s="49">
        <f t="shared" si="11"/>
        <v>0</v>
      </c>
      <c r="C110" s="49">
        <f>IF('３　回答貼付シート'!$F107&lt;&gt;0,VLOOKUP('３　回答貼付シート'!$F107,$AR$2048:$AS$2054,2,FALSE),0)</f>
        <v>0</v>
      </c>
      <c r="D110" s="49">
        <f>IF('３　回答貼付シート'!$G107&lt;&gt;0,VLOOKUP(('３　回答貼付シート'!$G107), $AR$2048:$AS$2054,2,FALSE),0)</f>
        <v>0</v>
      </c>
      <c r="E110" s="49">
        <f>'３　回答貼付シート'!$H107</f>
        <v>0</v>
      </c>
      <c r="F110" s="49">
        <f>IF(E110=0,0,VLOOKUP($B110,'２　情報入力シート'!$A$2:$E$2049,5))</f>
        <v>0</v>
      </c>
      <c r="G110" s="49">
        <f>IF('３　回答貼付シート'!I107="ない",0,IF('３　回答貼付シート'!I107="１～２日ある",1,IF('３　回答貼付シート'!I107="３～５日ある",2,IF('３　回答貼付シート'!I107="ほぼ毎日ある",3,))))</f>
        <v>0</v>
      </c>
      <c r="H110" s="49">
        <f>IF('３　回答貼付シート'!J107="ない",0,IF('３　回答貼付シート'!J107="１～２日ある",1,IF('３　回答貼付シート'!J107="３～５日ある",2,IF('３　回答貼付シート'!J107="ほぼ毎日ある",3,))))</f>
        <v>0</v>
      </c>
      <c r="I110" s="49">
        <f>IF('３　回答貼付シート'!K107="ない",0,IF('３　回答貼付シート'!K107="１～２日ある",1,IF('３　回答貼付シート'!K107="３～５日ある",2,IF('３　回答貼付シート'!K107="ほぼ毎日ある",3,))))</f>
        <v>0</v>
      </c>
      <c r="J110" s="49">
        <f>IF('３　回答貼付シート'!L107="ない",0,IF('３　回答貼付シート'!L107="１～２日ある",1,IF('３　回答貼付シート'!L107="３～５日ある",2,IF('３　回答貼付シート'!L107="ほぼ毎日ある",3,))))</f>
        <v>0</v>
      </c>
      <c r="K110" s="49">
        <f>IF('３　回答貼付シート'!M107="ない",0,IF('３　回答貼付シート'!M107="１～２日ある",1,IF('３　回答貼付シート'!M107="３～５日ある",2,IF('３　回答貼付シート'!M107="ほぼ毎日ある",3,))))</f>
        <v>0</v>
      </c>
      <c r="L110" s="49">
        <f>IF('３　回答貼付シート'!N107="ない",0,IF('３　回答貼付シート'!N107="１～２日ある",1,IF('３　回答貼付シート'!N107="３～５日ある",2,IF('３　回答貼付シート'!N107="ほぼ毎日ある",3,))))</f>
        <v>0</v>
      </c>
      <c r="M110" s="49">
        <f>IF('３　回答貼付シート'!O107="ない",0,IF('３　回答貼付シート'!O107="１～２日ある",1,IF('３　回答貼付シート'!O107="３～５日ある",2,IF('３　回答貼付シート'!O107="ほぼ毎日ある",3,))))</f>
        <v>0</v>
      </c>
      <c r="N110" s="49">
        <f>IF('３　回答貼付シート'!P107="ない",0,IF('３　回答貼付シート'!P107="１～２日ある",1,IF('３　回答貼付シート'!P107="３～５日ある",2,IF('３　回答貼付シート'!P107="ほぼ毎日ある",3,))))</f>
        <v>0</v>
      </c>
      <c r="O110" s="49">
        <f>IF('３　回答貼付シート'!Q107="ない",0,IF('３　回答貼付シート'!Q107="１～２日ある",1,IF('３　回答貼付シート'!Q107="３～５日ある",2,IF('３　回答貼付シート'!Q107="ほぼ毎日ある",3,))))</f>
        <v>0</v>
      </c>
      <c r="P110" s="49">
        <f>IF('３　回答貼付シート'!R107="ない",0,IF('３　回答貼付シート'!R107="１～２日ある",1,IF('３　回答貼付シート'!R107="３～５日ある",2,IF('３　回答貼付シート'!R107="ほぼ毎日ある",3,))))</f>
        <v>0</v>
      </c>
      <c r="Q110" s="49">
        <f>IF('３　回答貼付シート'!S107="ない",0,IF('３　回答貼付シート'!S107="１～２日ある",1,IF('３　回答貼付シート'!S107="３～５日ある",2,IF('３　回答貼付シート'!S107="ほぼ毎日ある",3,))))</f>
        <v>0</v>
      </c>
      <c r="R110" s="49">
        <f>IF('３　回答貼付シート'!T107="ない",0,IF('３　回答貼付シート'!T107="１～２日ある",1,IF('３　回答貼付シート'!T107="３～５日ある",2,IF('３　回答貼付シート'!T107="ほぼ毎日ある",3,))))</f>
        <v>0</v>
      </c>
      <c r="S110" s="49">
        <f>IF('３　回答貼付シート'!U107="ない",0,IF('３　回答貼付シート'!U107="１～２日ある",1,IF('３　回答貼付シート'!U107="３～５日ある",2,IF('３　回答貼付シート'!U107="ほぼ毎日ある",3,))))</f>
        <v>0</v>
      </c>
      <c r="T110" s="49">
        <f>IF('３　回答貼付シート'!V107="ない",0,IF('３　回答貼付シート'!V107="１～２日ある",1,IF('３　回答貼付シート'!V107="３～５日ある",2,IF('３　回答貼付シート'!V107="ほぼ毎日ある",3,))))</f>
        <v>0</v>
      </c>
      <c r="U110" s="49">
        <f>IF('３　回答貼付シート'!W107="ない",0,IF('３　回答貼付シート'!W107="１～２日ある",1,IF('３　回答貼付シート'!W107="３～５日ある",2,IF('３　回答貼付シート'!W107="ほぼ毎日ある",3,))))</f>
        <v>0</v>
      </c>
      <c r="V110" s="49">
        <f>IF('３　回答貼付シート'!X107="ない",0,IF('３　回答貼付シート'!X107="１～２日ある",1,IF('３　回答貼付シート'!X107="３～５日ある",2,IF('３　回答貼付シート'!X107="ほぼ毎日ある",3,))))</f>
        <v>0</v>
      </c>
      <c r="W110" s="49">
        <f>IF('３　回答貼付シート'!Y107="ない",0,IF('３　回答貼付シート'!Y107="１～２日ある",1,IF('３　回答貼付シート'!Y107="３～５日ある",2,IF('３　回答貼付シート'!Y107="ほぼ毎日ある",3,))))</f>
        <v>0</v>
      </c>
      <c r="X110" s="49">
        <f>IF('３　回答貼付シート'!Z107="ない",0,IF('３　回答貼付シート'!Z107="１～２日ある",1,IF('３　回答貼付シート'!Z107="３～５日ある",2,IF('３　回答貼付シート'!Z107="ほぼ毎日ある",3,))))</f>
        <v>0</v>
      </c>
      <c r="Y110" s="49">
        <f>IF('３　回答貼付シート'!AA107="ない",0,IF('３　回答貼付シート'!AA107="１～２日ある",1,IF('３　回答貼付シート'!AA107="３～５日ある",2,IF('３　回答貼付シート'!AA107="ほぼ毎日ある",3,))))</f>
        <v>0</v>
      </c>
      <c r="Z110" s="49">
        <f>IF('３　回答貼付シート'!AB107="ない",0,IF('３　回答貼付シート'!AB107="１～２日ある",1,IF('３　回答貼付シート'!AB107="３～５日ある",2,IF('３　回答貼付シート'!AB107="ほぼ毎日ある",3,))))</f>
        <v>0</v>
      </c>
      <c r="AA110" s="49">
        <f>IF('３　回答貼付シート'!AC107="ない",0,IF('３　回答貼付シート'!AC107="１～２日ある",1,IF('３　回答貼付シート'!AC107="３～５日ある",2,IF('３　回答貼付シート'!AC107="ほぼ毎日ある",3,))))</f>
        <v>0</v>
      </c>
      <c r="AB110" s="49">
        <f>IF('３　回答貼付シート'!AD107="ない",0,IF('３　回答貼付シート'!AD107="１～２日ある",1,IF('３　回答貼付シート'!AD107="３～５日ある",2,IF('３　回答貼付シート'!AD107="ほぼ毎日ある",3,))))</f>
        <v>0</v>
      </c>
      <c r="AC110" s="49">
        <f>IF('３　回答貼付シート'!AE107="ない",0,IF('３　回答貼付シート'!AE107="１～２日ある",1,IF('３　回答貼付シート'!AE107="３～５日ある",2,IF('３　回答貼付シート'!AE107="ほぼ毎日ある",3,))))</f>
        <v>0</v>
      </c>
      <c r="AD110" s="49">
        <f>IF('３　回答貼付シート'!AF107="ない",0,IF('３　回答貼付シート'!AF107="１～２日ある",1,IF('３　回答貼付シート'!AF107="３～５日ある",2,IF('３　回答貼付シート'!AF107="ほぼ毎日ある",3,))))</f>
        <v>0</v>
      </c>
      <c r="AE110" s="49">
        <f>IF('３　回答貼付シート'!AG107="ない",0,IF('３　回答貼付シート'!AG107="１～２日ある",1,IF('３　回答貼付シート'!AG107="３～５日ある",2,IF('３　回答貼付シート'!AG107="ほぼ毎日ある",3,))))</f>
        <v>0</v>
      </c>
      <c r="AF110" s="49">
        <f>IF('３　回答貼付シート'!AH107="ない",0,IF('３　回答貼付シート'!AH107="１～２日ある",1,IF('３　回答貼付シート'!AH107="３～５日ある",2,IF('３　回答貼付シート'!AH107="ほぼ毎日ある",3,))))</f>
        <v>0</v>
      </c>
      <c r="AG110" s="49">
        <f>IF('３　回答貼付シート'!AI107="ない",0,IF('３　回答貼付シート'!AI107="１～２日ある",1,IF('３　回答貼付シート'!AI107="３～５日ある",2,IF('３　回答貼付シート'!AI107="ほぼ毎日ある",3,))))</f>
        <v>0</v>
      </c>
      <c r="AH110" s="49">
        <f>IF('３　回答貼付シート'!AJ107="ない",0,IF('３　回答貼付シート'!AJ107="１～２日ある",1,IF('３　回答貼付シート'!AJ107="３～５日ある",2,IF('３　回答貼付シート'!AJ107="ほぼ毎日ある",3,))))</f>
        <v>0</v>
      </c>
      <c r="AI110" s="49">
        <f>IF('３　回答貼付シート'!AK107="ない",0,IF('３　回答貼付シート'!AK107="１～２日ある",1,IF('３　回答貼付シート'!AK107="３～５日ある",2,IF('３　回答貼付シート'!AK107="ほぼ毎日ある",3,))))</f>
        <v>0</v>
      </c>
      <c r="AJ110" s="49">
        <f>IF('３　回答貼付シート'!AL107="ない",0,IF('３　回答貼付シート'!AL107="１～２日ある",1,IF('３　回答貼付シート'!AL107="３～５日ある",2,IF('３　回答貼付シート'!AL107="ほぼ毎日ある",3,))))</f>
        <v>0</v>
      </c>
      <c r="AK110" s="49">
        <f>IF('３　回答貼付シート'!AM107="ない",0,IF('３　回答貼付シート'!AM107="１～２日ある",1,IF('３　回答貼付シート'!AM107="３～５日ある",2,IF('３　回答貼付シート'!AM107="ほぼ毎日ある",3,))))</f>
        <v>0</v>
      </c>
      <c r="AL110" s="49">
        <f>'３　回答貼付シート'!$AN107</f>
        <v>0</v>
      </c>
      <c r="AM110" s="49" t="str">
        <f t="shared" si="12"/>
        <v/>
      </c>
      <c r="AN110" s="49" t="str">
        <f t="shared" si="13"/>
        <v/>
      </c>
      <c r="AO110" s="49" t="str">
        <f t="shared" si="14"/>
        <v/>
      </c>
      <c r="AP110" s="49" t="str">
        <f t="shared" si="15"/>
        <v/>
      </c>
      <c r="AQ110" s="49" t="str">
        <f t="shared" si="16"/>
        <v/>
      </c>
      <c r="AR110" t="str">
        <f t="shared" si="17"/>
        <v>0</v>
      </c>
      <c r="AT110" s="42"/>
    </row>
    <row r="111" spans="1:46">
      <c r="A111" s="49"/>
      <c r="B111" s="49">
        <f t="shared" si="11"/>
        <v>0</v>
      </c>
      <c r="C111" s="49">
        <f>IF('３　回答貼付シート'!$F108&lt;&gt;0,VLOOKUP('３　回答貼付シート'!$F108,$AR$2048:$AS$2054,2,FALSE),0)</f>
        <v>0</v>
      </c>
      <c r="D111" s="49">
        <f>IF('３　回答貼付シート'!$G108&lt;&gt;0,VLOOKUP(('３　回答貼付シート'!$G108), $AR$2048:$AS$2054,2,FALSE),0)</f>
        <v>0</v>
      </c>
      <c r="E111" s="49">
        <f>'３　回答貼付シート'!$H108</f>
        <v>0</v>
      </c>
      <c r="F111" s="49">
        <f>IF(E111=0,0,VLOOKUP($B111,'２　情報入力シート'!$A$2:$E$2049,5))</f>
        <v>0</v>
      </c>
      <c r="G111" s="49">
        <f>IF('３　回答貼付シート'!I108="ない",0,IF('３　回答貼付シート'!I108="１～２日ある",1,IF('３　回答貼付シート'!I108="３～５日ある",2,IF('３　回答貼付シート'!I108="ほぼ毎日ある",3,))))</f>
        <v>0</v>
      </c>
      <c r="H111" s="49">
        <f>IF('３　回答貼付シート'!J108="ない",0,IF('３　回答貼付シート'!J108="１～２日ある",1,IF('３　回答貼付シート'!J108="３～５日ある",2,IF('３　回答貼付シート'!J108="ほぼ毎日ある",3,))))</f>
        <v>0</v>
      </c>
      <c r="I111" s="49">
        <f>IF('３　回答貼付シート'!K108="ない",0,IF('３　回答貼付シート'!K108="１～２日ある",1,IF('３　回答貼付シート'!K108="３～５日ある",2,IF('３　回答貼付シート'!K108="ほぼ毎日ある",3,))))</f>
        <v>0</v>
      </c>
      <c r="J111" s="49">
        <f>IF('３　回答貼付シート'!L108="ない",0,IF('３　回答貼付シート'!L108="１～２日ある",1,IF('３　回答貼付シート'!L108="３～５日ある",2,IF('３　回答貼付シート'!L108="ほぼ毎日ある",3,))))</f>
        <v>0</v>
      </c>
      <c r="K111" s="49">
        <f>IF('３　回答貼付シート'!M108="ない",0,IF('３　回答貼付シート'!M108="１～２日ある",1,IF('３　回答貼付シート'!M108="３～５日ある",2,IF('３　回答貼付シート'!M108="ほぼ毎日ある",3,))))</f>
        <v>0</v>
      </c>
      <c r="L111" s="49">
        <f>IF('３　回答貼付シート'!N108="ない",0,IF('３　回答貼付シート'!N108="１～２日ある",1,IF('３　回答貼付シート'!N108="３～５日ある",2,IF('３　回答貼付シート'!N108="ほぼ毎日ある",3,))))</f>
        <v>0</v>
      </c>
      <c r="M111" s="49">
        <f>IF('３　回答貼付シート'!O108="ない",0,IF('３　回答貼付シート'!O108="１～２日ある",1,IF('３　回答貼付シート'!O108="３～５日ある",2,IF('３　回答貼付シート'!O108="ほぼ毎日ある",3,))))</f>
        <v>0</v>
      </c>
      <c r="N111" s="49">
        <f>IF('３　回答貼付シート'!P108="ない",0,IF('３　回答貼付シート'!P108="１～２日ある",1,IF('３　回答貼付シート'!P108="３～５日ある",2,IF('３　回答貼付シート'!P108="ほぼ毎日ある",3,))))</f>
        <v>0</v>
      </c>
      <c r="O111" s="49">
        <f>IF('３　回答貼付シート'!Q108="ない",0,IF('３　回答貼付シート'!Q108="１～２日ある",1,IF('３　回答貼付シート'!Q108="３～５日ある",2,IF('３　回答貼付シート'!Q108="ほぼ毎日ある",3,))))</f>
        <v>0</v>
      </c>
      <c r="P111" s="49">
        <f>IF('３　回答貼付シート'!R108="ない",0,IF('３　回答貼付シート'!R108="１～２日ある",1,IF('３　回答貼付シート'!R108="３～５日ある",2,IF('３　回答貼付シート'!R108="ほぼ毎日ある",3,))))</f>
        <v>0</v>
      </c>
      <c r="Q111" s="49">
        <f>IF('３　回答貼付シート'!S108="ない",0,IF('３　回答貼付シート'!S108="１～２日ある",1,IF('３　回答貼付シート'!S108="３～５日ある",2,IF('３　回答貼付シート'!S108="ほぼ毎日ある",3,))))</f>
        <v>0</v>
      </c>
      <c r="R111" s="49">
        <f>IF('３　回答貼付シート'!T108="ない",0,IF('３　回答貼付シート'!T108="１～２日ある",1,IF('３　回答貼付シート'!T108="３～５日ある",2,IF('３　回答貼付シート'!T108="ほぼ毎日ある",3,))))</f>
        <v>0</v>
      </c>
      <c r="S111" s="49">
        <f>IF('３　回答貼付シート'!U108="ない",0,IF('３　回答貼付シート'!U108="１～２日ある",1,IF('３　回答貼付シート'!U108="３～５日ある",2,IF('３　回答貼付シート'!U108="ほぼ毎日ある",3,))))</f>
        <v>0</v>
      </c>
      <c r="T111" s="49">
        <f>IF('３　回答貼付シート'!V108="ない",0,IF('３　回答貼付シート'!V108="１～２日ある",1,IF('３　回答貼付シート'!V108="３～５日ある",2,IF('３　回答貼付シート'!V108="ほぼ毎日ある",3,))))</f>
        <v>0</v>
      </c>
      <c r="U111" s="49">
        <f>IF('３　回答貼付シート'!W108="ない",0,IF('３　回答貼付シート'!W108="１～２日ある",1,IF('３　回答貼付シート'!W108="３～５日ある",2,IF('３　回答貼付シート'!W108="ほぼ毎日ある",3,))))</f>
        <v>0</v>
      </c>
      <c r="V111" s="49">
        <f>IF('３　回答貼付シート'!X108="ない",0,IF('３　回答貼付シート'!X108="１～２日ある",1,IF('３　回答貼付シート'!X108="３～５日ある",2,IF('３　回答貼付シート'!X108="ほぼ毎日ある",3,))))</f>
        <v>0</v>
      </c>
      <c r="W111" s="49">
        <f>IF('３　回答貼付シート'!Y108="ない",0,IF('３　回答貼付シート'!Y108="１～２日ある",1,IF('３　回答貼付シート'!Y108="３～５日ある",2,IF('３　回答貼付シート'!Y108="ほぼ毎日ある",3,))))</f>
        <v>0</v>
      </c>
      <c r="X111" s="49">
        <f>IF('３　回答貼付シート'!Z108="ない",0,IF('３　回答貼付シート'!Z108="１～２日ある",1,IF('３　回答貼付シート'!Z108="３～５日ある",2,IF('３　回答貼付シート'!Z108="ほぼ毎日ある",3,))))</f>
        <v>0</v>
      </c>
      <c r="Y111" s="49">
        <f>IF('３　回答貼付シート'!AA108="ない",0,IF('３　回答貼付シート'!AA108="１～２日ある",1,IF('３　回答貼付シート'!AA108="３～５日ある",2,IF('３　回答貼付シート'!AA108="ほぼ毎日ある",3,))))</f>
        <v>0</v>
      </c>
      <c r="Z111" s="49">
        <f>IF('３　回答貼付シート'!AB108="ない",0,IF('３　回答貼付シート'!AB108="１～２日ある",1,IF('３　回答貼付シート'!AB108="３～５日ある",2,IF('３　回答貼付シート'!AB108="ほぼ毎日ある",3,))))</f>
        <v>0</v>
      </c>
      <c r="AA111" s="49">
        <f>IF('３　回答貼付シート'!AC108="ない",0,IF('３　回答貼付シート'!AC108="１～２日ある",1,IF('３　回答貼付シート'!AC108="３～５日ある",2,IF('３　回答貼付シート'!AC108="ほぼ毎日ある",3,))))</f>
        <v>0</v>
      </c>
      <c r="AB111" s="49">
        <f>IF('３　回答貼付シート'!AD108="ない",0,IF('３　回答貼付シート'!AD108="１～２日ある",1,IF('３　回答貼付シート'!AD108="３～５日ある",2,IF('３　回答貼付シート'!AD108="ほぼ毎日ある",3,))))</f>
        <v>0</v>
      </c>
      <c r="AC111" s="49">
        <f>IF('３　回答貼付シート'!AE108="ない",0,IF('３　回答貼付シート'!AE108="１～２日ある",1,IF('３　回答貼付シート'!AE108="３～５日ある",2,IF('３　回答貼付シート'!AE108="ほぼ毎日ある",3,))))</f>
        <v>0</v>
      </c>
      <c r="AD111" s="49">
        <f>IF('３　回答貼付シート'!AF108="ない",0,IF('３　回答貼付シート'!AF108="１～２日ある",1,IF('３　回答貼付シート'!AF108="３～５日ある",2,IF('３　回答貼付シート'!AF108="ほぼ毎日ある",3,))))</f>
        <v>0</v>
      </c>
      <c r="AE111" s="49">
        <f>IF('３　回答貼付シート'!AG108="ない",0,IF('３　回答貼付シート'!AG108="１～２日ある",1,IF('３　回答貼付シート'!AG108="３～５日ある",2,IF('３　回答貼付シート'!AG108="ほぼ毎日ある",3,))))</f>
        <v>0</v>
      </c>
      <c r="AF111" s="49">
        <f>IF('３　回答貼付シート'!AH108="ない",0,IF('３　回答貼付シート'!AH108="１～２日ある",1,IF('３　回答貼付シート'!AH108="３～５日ある",2,IF('３　回答貼付シート'!AH108="ほぼ毎日ある",3,))))</f>
        <v>0</v>
      </c>
      <c r="AG111" s="49">
        <f>IF('３　回答貼付シート'!AI108="ない",0,IF('３　回答貼付シート'!AI108="１～２日ある",1,IF('３　回答貼付シート'!AI108="３～５日ある",2,IF('３　回答貼付シート'!AI108="ほぼ毎日ある",3,))))</f>
        <v>0</v>
      </c>
      <c r="AH111" s="49">
        <f>IF('３　回答貼付シート'!AJ108="ない",0,IF('３　回答貼付シート'!AJ108="１～２日ある",1,IF('３　回答貼付シート'!AJ108="３～５日ある",2,IF('３　回答貼付シート'!AJ108="ほぼ毎日ある",3,))))</f>
        <v>0</v>
      </c>
      <c r="AI111" s="49">
        <f>IF('３　回答貼付シート'!AK108="ない",0,IF('３　回答貼付シート'!AK108="１～２日ある",1,IF('３　回答貼付シート'!AK108="３～５日ある",2,IF('３　回答貼付シート'!AK108="ほぼ毎日ある",3,))))</f>
        <v>0</v>
      </c>
      <c r="AJ111" s="49">
        <f>IF('３　回答貼付シート'!AL108="ない",0,IF('３　回答貼付シート'!AL108="１～２日ある",1,IF('３　回答貼付シート'!AL108="３～５日ある",2,IF('３　回答貼付シート'!AL108="ほぼ毎日ある",3,))))</f>
        <v>0</v>
      </c>
      <c r="AK111" s="49">
        <f>IF('３　回答貼付シート'!AM108="ない",0,IF('３　回答貼付シート'!AM108="１～２日ある",1,IF('３　回答貼付シート'!AM108="３～５日ある",2,IF('３　回答貼付シート'!AM108="ほぼ毎日ある",3,))))</f>
        <v>0</v>
      </c>
      <c r="AL111" s="49">
        <f>'３　回答貼付シート'!$AN108</f>
        <v>0</v>
      </c>
      <c r="AM111" s="49" t="str">
        <f t="shared" si="12"/>
        <v/>
      </c>
      <c r="AN111" s="49" t="str">
        <f t="shared" si="13"/>
        <v/>
      </c>
      <c r="AO111" s="49" t="str">
        <f t="shared" si="14"/>
        <v/>
      </c>
      <c r="AP111" s="49" t="str">
        <f t="shared" si="15"/>
        <v/>
      </c>
      <c r="AQ111" s="49" t="str">
        <f t="shared" si="16"/>
        <v/>
      </c>
      <c r="AR111" t="str">
        <f t="shared" si="17"/>
        <v>0</v>
      </c>
      <c r="AT111" s="42"/>
    </row>
    <row r="112" spans="1:46">
      <c r="A112" s="49"/>
      <c r="B112" s="49">
        <f t="shared" si="11"/>
        <v>0</v>
      </c>
      <c r="C112" s="49">
        <f>IF('３　回答貼付シート'!$F109&lt;&gt;0,VLOOKUP('３　回答貼付シート'!$F109,$AR$2048:$AS$2054,2,FALSE),0)</f>
        <v>0</v>
      </c>
      <c r="D112" s="49">
        <f>IF('３　回答貼付シート'!$G109&lt;&gt;0,VLOOKUP(('３　回答貼付シート'!$G109), $AR$2048:$AS$2054,2,FALSE),0)</f>
        <v>0</v>
      </c>
      <c r="E112" s="49">
        <f>'３　回答貼付シート'!$H109</f>
        <v>0</v>
      </c>
      <c r="F112" s="49">
        <f>IF(E112=0,0,VLOOKUP($B112,'２　情報入力シート'!$A$2:$E$2049,5))</f>
        <v>0</v>
      </c>
      <c r="G112" s="49">
        <f>IF('３　回答貼付シート'!I109="ない",0,IF('３　回答貼付シート'!I109="１～２日ある",1,IF('３　回答貼付シート'!I109="３～５日ある",2,IF('３　回答貼付シート'!I109="ほぼ毎日ある",3,))))</f>
        <v>0</v>
      </c>
      <c r="H112" s="49">
        <f>IF('３　回答貼付シート'!J109="ない",0,IF('３　回答貼付シート'!J109="１～２日ある",1,IF('３　回答貼付シート'!J109="３～５日ある",2,IF('３　回答貼付シート'!J109="ほぼ毎日ある",3,))))</f>
        <v>0</v>
      </c>
      <c r="I112" s="49">
        <f>IF('３　回答貼付シート'!K109="ない",0,IF('３　回答貼付シート'!K109="１～２日ある",1,IF('３　回答貼付シート'!K109="３～５日ある",2,IF('３　回答貼付シート'!K109="ほぼ毎日ある",3,))))</f>
        <v>0</v>
      </c>
      <c r="J112" s="49">
        <f>IF('３　回答貼付シート'!L109="ない",0,IF('３　回答貼付シート'!L109="１～２日ある",1,IF('３　回答貼付シート'!L109="３～５日ある",2,IF('３　回答貼付シート'!L109="ほぼ毎日ある",3,))))</f>
        <v>0</v>
      </c>
      <c r="K112" s="49">
        <f>IF('３　回答貼付シート'!M109="ない",0,IF('３　回答貼付シート'!M109="１～２日ある",1,IF('３　回答貼付シート'!M109="３～５日ある",2,IF('３　回答貼付シート'!M109="ほぼ毎日ある",3,))))</f>
        <v>0</v>
      </c>
      <c r="L112" s="49">
        <f>IF('３　回答貼付シート'!N109="ない",0,IF('３　回答貼付シート'!N109="１～２日ある",1,IF('３　回答貼付シート'!N109="３～５日ある",2,IF('３　回答貼付シート'!N109="ほぼ毎日ある",3,))))</f>
        <v>0</v>
      </c>
      <c r="M112" s="49">
        <f>IF('３　回答貼付シート'!O109="ない",0,IF('３　回答貼付シート'!O109="１～２日ある",1,IF('３　回答貼付シート'!O109="３～５日ある",2,IF('３　回答貼付シート'!O109="ほぼ毎日ある",3,))))</f>
        <v>0</v>
      </c>
      <c r="N112" s="49">
        <f>IF('３　回答貼付シート'!P109="ない",0,IF('３　回答貼付シート'!P109="１～２日ある",1,IF('３　回答貼付シート'!P109="３～５日ある",2,IF('３　回答貼付シート'!P109="ほぼ毎日ある",3,))))</f>
        <v>0</v>
      </c>
      <c r="O112" s="49">
        <f>IF('３　回答貼付シート'!Q109="ない",0,IF('３　回答貼付シート'!Q109="１～２日ある",1,IF('３　回答貼付シート'!Q109="３～５日ある",2,IF('３　回答貼付シート'!Q109="ほぼ毎日ある",3,))))</f>
        <v>0</v>
      </c>
      <c r="P112" s="49">
        <f>IF('３　回答貼付シート'!R109="ない",0,IF('３　回答貼付シート'!R109="１～２日ある",1,IF('３　回答貼付シート'!R109="３～５日ある",2,IF('３　回答貼付シート'!R109="ほぼ毎日ある",3,))))</f>
        <v>0</v>
      </c>
      <c r="Q112" s="49">
        <f>IF('３　回答貼付シート'!S109="ない",0,IF('３　回答貼付シート'!S109="１～２日ある",1,IF('３　回答貼付シート'!S109="３～５日ある",2,IF('３　回答貼付シート'!S109="ほぼ毎日ある",3,))))</f>
        <v>0</v>
      </c>
      <c r="R112" s="49">
        <f>IF('３　回答貼付シート'!T109="ない",0,IF('３　回答貼付シート'!T109="１～２日ある",1,IF('３　回答貼付シート'!T109="３～５日ある",2,IF('３　回答貼付シート'!T109="ほぼ毎日ある",3,))))</f>
        <v>0</v>
      </c>
      <c r="S112" s="49">
        <f>IF('３　回答貼付シート'!U109="ない",0,IF('３　回答貼付シート'!U109="１～２日ある",1,IF('３　回答貼付シート'!U109="３～５日ある",2,IF('３　回答貼付シート'!U109="ほぼ毎日ある",3,))))</f>
        <v>0</v>
      </c>
      <c r="T112" s="49">
        <f>IF('３　回答貼付シート'!V109="ない",0,IF('３　回答貼付シート'!V109="１～２日ある",1,IF('３　回答貼付シート'!V109="３～５日ある",2,IF('３　回答貼付シート'!V109="ほぼ毎日ある",3,))))</f>
        <v>0</v>
      </c>
      <c r="U112" s="49">
        <f>IF('３　回答貼付シート'!W109="ない",0,IF('３　回答貼付シート'!W109="１～２日ある",1,IF('３　回答貼付シート'!W109="３～５日ある",2,IF('３　回答貼付シート'!W109="ほぼ毎日ある",3,))))</f>
        <v>0</v>
      </c>
      <c r="V112" s="49">
        <f>IF('３　回答貼付シート'!X109="ない",0,IF('３　回答貼付シート'!X109="１～２日ある",1,IF('３　回答貼付シート'!X109="３～５日ある",2,IF('３　回答貼付シート'!X109="ほぼ毎日ある",3,))))</f>
        <v>0</v>
      </c>
      <c r="W112" s="49">
        <f>IF('３　回答貼付シート'!Y109="ない",0,IF('３　回答貼付シート'!Y109="１～２日ある",1,IF('３　回答貼付シート'!Y109="３～５日ある",2,IF('３　回答貼付シート'!Y109="ほぼ毎日ある",3,))))</f>
        <v>0</v>
      </c>
      <c r="X112" s="49">
        <f>IF('３　回答貼付シート'!Z109="ない",0,IF('３　回答貼付シート'!Z109="１～２日ある",1,IF('３　回答貼付シート'!Z109="３～５日ある",2,IF('３　回答貼付シート'!Z109="ほぼ毎日ある",3,))))</f>
        <v>0</v>
      </c>
      <c r="Y112" s="49">
        <f>IF('３　回答貼付シート'!AA109="ない",0,IF('３　回答貼付シート'!AA109="１～２日ある",1,IF('３　回答貼付シート'!AA109="３～５日ある",2,IF('３　回答貼付シート'!AA109="ほぼ毎日ある",3,))))</f>
        <v>0</v>
      </c>
      <c r="Z112" s="49">
        <f>IF('３　回答貼付シート'!AB109="ない",0,IF('３　回答貼付シート'!AB109="１～２日ある",1,IF('３　回答貼付シート'!AB109="３～５日ある",2,IF('３　回答貼付シート'!AB109="ほぼ毎日ある",3,))))</f>
        <v>0</v>
      </c>
      <c r="AA112" s="49">
        <f>IF('３　回答貼付シート'!AC109="ない",0,IF('３　回答貼付シート'!AC109="１～２日ある",1,IF('３　回答貼付シート'!AC109="３～５日ある",2,IF('３　回答貼付シート'!AC109="ほぼ毎日ある",3,))))</f>
        <v>0</v>
      </c>
      <c r="AB112" s="49">
        <f>IF('３　回答貼付シート'!AD109="ない",0,IF('３　回答貼付シート'!AD109="１～２日ある",1,IF('３　回答貼付シート'!AD109="３～５日ある",2,IF('３　回答貼付シート'!AD109="ほぼ毎日ある",3,))))</f>
        <v>0</v>
      </c>
      <c r="AC112" s="49">
        <f>IF('３　回答貼付シート'!AE109="ない",0,IF('３　回答貼付シート'!AE109="１～２日ある",1,IF('３　回答貼付シート'!AE109="３～５日ある",2,IF('３　回答貼付シート'!AE109="ほぼ毎日ある",3,))))</f>
        <v>0</v>
      </c>
      <c r="AD112" s="49">
        <f>IF('３　回答貼付シート'!AF109="ない",0,IF('３　回答貼付シート'!AF109="１～２日ある",1,IF('３　回答貼付シート'!AF109="３～５日ある",2,IF('３　回答貼付シート'!AF109="ほぼ毎日ある",3,))))</f>
        <v>0</v>
      </c>
      <c r="AE112" s="49">
        <f>IF('３　回答貼付シート'!AG109="ない",0,IF('３　回答貼付シート'!AG109="１～２日ある",1,IF('３　回答貼付シート'!AG109="３～５日ある",2,IF('３　回答貼付シート'!AG109="ほぼ毎日ある",3,))))</f>
        <v>0</v>
      </c>
      <c r="AF112" s="49">
        <f>IF('３　回答貼付シート'!AH109="ない",0,IF('３　回答貼付シート'!AH109="１～２日ある",1,IF('３　回答貼付シート'!AH109="３～５日ある",2,IF('３　回答貼付シート'!AH109="ほぼ毎日ある",3,))))</f>
        <v>0</v>
      </c>
      <c r="AG112" s="49">
        <f>IF('３　回答貼付シート'!AI109="ない",0,IF('３　回答貼付シート'!AI109="１～２日ある",1,IF('３　回答貼付シート'!AI109="３～５日ある",2,IF('３　回答貼付シート'!AI109="ほぼ毎日ある",3,))))</f>
        <v>0</v>
      </c>
      <c r="AH112" s="49">
        <f>IF('３　回答貼付シート'!AJ109="ない",0,IF('３　回答貼付シート'!AJ109="１～２日ある",1,IF('３　回答貼付シート'!AJ109="３～５日ある",2,IF('３　回答貼付シート'!AJ109="ほぼ毎日ある",3,))))</f>
        <v>0</v>
      </c>
      <c r="AI112" s="49">
        <f>IF('３　回答貼付シート'!AK109="ない",0,IF('３　回答貼付シート'!AK109="１～２日ある",1,IF('３　回答貼付シート'!AK109="３～５日ある",2,IF('３　回答貼付シート'!AK109="ほぼ毎日ある",3,))))</f>
        <v>0</v>
      </c>
      <c r="AJ112" s="49">
        <f>IF('３　回答貼付シート'!AL109="ない",0,IF('３　回答貼付シート'!AL109="１～２日ある",1,IF('３　回答貼付シート'!AL109="３～５日ある",2,IF('３　回答貼付シート'!AL109="ほぼ毎日ある",3,))))</f>
        <v>0</v>
      </c>
      <c r="AK112" s="49">
        <f>IF('３　回答貼付シート'!AM109="ない",0,IF('３　回答貼付シート'!AM109="１～２日ある",1,IF('３　回答貼付シート'!AM109="３～５日ある",2,IF('３　回答貼付シート'!AM109="ほぼ毎日ある",3,))))</f>
        <v>0</v>
      </c>
      <c r="AL112" s="49">
        <f>'３　回答貼付シート'!$AN109</f>
        <v>0</v>
      </c>
      <c r="AM112" s="49" t="str">
        <f t="shared" si="12"/>
        <v/>
      </c>
      <c r="AN112" s="49" t="str">
        <f t="shared" si="13"/>
        <v/>
      </c>
      <c r="AO112" s="49" t="str">
        <f t="shared" si="14"/>
        <v/>
      </c>
      <c r="AP112" s="49" t="str">
        <f t="shared" si="15"/>
        <v/>
      </c>
      <c r="AQ112" s="49" t="str">
        <f t="shared" si="16"/>
        <v/>
      </c>
      <c r="AR112" t="str">
        <f t="shared" si="17"/>
        <v>0</v>
      </c>
      <c r="AT112" s="42"/>
    </row>
    <row r="113" spans="1:46">
      <c r="A113" s="49"/>
      <c r="B113" s="49">
        <f t="shared" si="11"/>
        <v>0</v>
      </c>
      <c r="C113" s="49">
        <f>IF('３　回答貼付シート'!$F110&lt;&gt;0,VLOOKUP('３　回答貼付シート'!$F110,$AR$2048:$AS$2054,2,FALSE),0)</f>
        <v>0</v>
      </c>
      <c r="D113" s="49">
        <f>IF('３　回答貼付シート'!$G110&lt;&gt;0,VLOOKUP(('３　回答貼付シート'!$G110), $AR$2048:$AS$2054,2,FALSE),0)</f>
        <v>0</v>
      </c>
      <c r="E113" s="49">
        <f>'３　回答貼付シート'!$H110</f>
        <v>0</v>
      </c>
      <c r="F113" s="49">
        <f>IF(E113=0,0,VLOOKUP($B113,'２　情報入力シート'!$A$2:$E$2049,5))</f>
        <v>0</v>
      </c>
      <c r="G113" s="49">
        <f>IF('３　回答貼付シート'!I110="ない",0,IF('３　回答貼付シート'!I110="１～２日ある",1,IF('３　回答貼付シート'!I110="３～５日ある",2,IF('３　回答貼付シート'!I110="ほぼ毎日ある",3,))))</f>
        <v>0</v>
      </c>
      <c r="H113" s="49">
        <f>IF('３　回答貼付シート'!J110="ない",0,IF('３　回答貼付シート'!J110="１～２日ある",1,IF('３　回答貼付シート'!J110="３～５日ある",2,IF('３　回答貼付シート'!J110="ほぼ毎日ある",3,))))</f>
        <v>0</v>
      </c>
      <c r="I113" s="49">
        <f>IF('３　回答貼付シート'!K110="ない",0,IF('３　回答貼付シート'!K110="１～２日ある",1,IF('３　回答貼付シート'!K110="３～５日ある",2,IF('３　回答貼付シート'!K110="ほぼ毎日ある",3,))))</f>
        <v>0</v>
      </c>
      <c r="J113" s="49">
        <f>IF('３　回答貼付シート'!L110="ない",0,IF('３　回答貼付シート'!L110="１～２日ある",1,IF('３　回答貼付シート'!L110="３～５日ある",2,IF('３　回答貼付シート'!L110="ほぼ毎日ある",3,))))</f>
        <v>0</v>
      </c>
      <c r="K113" s="49">
        <f>IF('３　回答貼付シート'!M110="ない",0,IF('３　回答貼付シート'!M110="１～２日ある",1,IF('３　回答貼付シート'!M110="３～５日ある",2,IF('３　回答貼付シート'!M110="ほぼ毎日ある",3,))))</f>
        <v>0</v>
      </c>
      <c r="L113" s="49">
        <f>IF('３　回答貼付シート'!N110="ない",0,IF('３　回答貼付シート'!N110="１～２日ある",1,IF('３　回答貼付シート'!N110="３～５日ある",2,IF('３　回答貼付シート'!N110="ほぼ毎日ある",3,))))</f>
        <v>0</v>
      </c>
      <c r="M113" s="49">
        <f>IF('３　回答貼付シート'!O110="ない",0,IF('３　回答貼付シート'!O110="１～２日ある",1,IF('３　回答貼付シート'!O110="３～５日ある",2,IF('３　回答貼付シート'!O110="ほぼ毎日ある",3,))))</f>
        <v>0</v>
      </c>
      <c r="N113" s="49">
        <f>IF('３　回答貼付シート'!P110="ない",0,IF('３　回答貼付シート'!P110="１～２日ある",1,IF('３　回答貼付シート'!P110="３～５日ある",2,IF('３　回答貼付シート'!P110="ほぼ毎日ある",3,))))</f>
        <v>0</v>
      </c>
      <c r="O113" s="49">
        <f>IF('３　回答貼付シート'!Q110="ない",0,IF('３　回答貼付シート'!Q110="１～２日ある",1,IF('３　回答貼付シート'!Q110="３～５日ある",2,IF('３　回答貼付シート'!Q110="ほぼ毎日ある",3,))))</f>
        <v>0</v>
      </c>
      <c r="P113" s="49">
        <f>IF('３　回答貼付シート'!R110="ない",0,IF('３　回答貼付シート'!R110="１～２日ある",1,IF('３　回答貼付シート'!R110="３～５日ある",2,IF('３　回答貼付シート'!R110="ほぼ毎日ある",3,))))</f>
        <v>0</v>
      </c>
      <c r="Q113" s="49">
        <f>IF('３　回答貼付シート'!S110="ない",0,IF('３　回答貼付シート'!S110="１～２日ある",1,IF('３　回答貼付シート'!S110="３～５日ある",2,IF('３　回答貼付シート'!S110="ほぼ毎日ある",3,))))</f>
        <v>0</v>
      </c>
      <c r="R113" s="49">
        <f>IF('３　回答貼付シート'!T110="ない",0,IF('３　回答貼付シート'!T110="１～２日ある",1,IF('３　回答貼付シート'!T110="３～５日ある",2,IF('３　回答貼付シート'!T110="ほぼ毎日ある",3,))))</f>
        <v>0</v>
      </c>
      <c r="S113" s="49">
        <f>IF('３　回答貼付シート'!U110="ない",0,IF('３　回答貼付シート'!U110="１～２日ある",1,IF('３　回答貼付シート'!U110="３～５日ある",2,IF('３　回答貼付シート'!U110="ほぼ毎日ある",3,))))</f>
        <v>0</v>
      </c>
      <c r="T113" s="49">
        <f>IF('３　回答貼付シート'!V110="ない",0,IF('３　回答貼付シート'!V110="１～２日ある",1,IF('３　回答貼付シート'!V110="３～５日ある",2,IF('３　回答貼付シート'!V110="ほぼ毎日ある",3,))))</f>
        <v>0</v>
      </c>
      <c r="U113" s="49">
        <f>IF('３　回答貼付シート'!W110="ない",0,IF('３　回答貼付シート'!W110="１～２日ある",1,IF('３　回答貼付シート'!W110="３～５日ある",2,IF('３　回答貼付シート'!W110="ほぼ毎日ある",3,))))</f>
        <v>0</v>
      </c>
      <c r="V113" s="49">
        <f>IF('３　回答貼付シート'!X110="ない",0,IF('３　回答貼付シート'!X110="１～２日ある",1,IF('３　回答貼付シート'!X110="３～５日ある",2,IF('３　回答貼付シート'!X110="ほぼ毎日ある",3,))))</f>
        <v>0</v>
      </c>
      <c r="W113" s="49">
        <f>IF('３　回答貼付シート'!Y110="ない",0,IF('３　回答貼付シート'!Y110="１～２日ある",1,IF('３　回答貼付シート'!Y110="３～５日ある",2,IF('３　回答貼付シート'!Y110="ほぼ毎日ある",3,))))</f>
        <v>0</v>
      </c>
      <c r="X113" s="49">
        <f>IF('３　回答貼付シート'!Z110="ない",0,IF('３　回答貼付シート'!Z110="１～２日ある",1,IF('３　回答貼付シート'!Z110="３～５日ある",2,IF('３　回答貼付シート'!Z110="ほぼ毎日ある",3,))))</f>
        <v>0</v>
      </c>
      <c r="Y113" s="49">
        <f>IF('３　回答貼付シート'!AA110="ない",0,IF('３　回答貼付シート'!AA110="１～２日ある",1,IF('３　回答貼付シート'!AA110="３～５日ある",2,IF('３　回答貼付シート'!AA110="ほぼ毎日ある",3,))))</f>
        <v>0</v>
      </c>
      <c r="Z113" s="49">
        <f>IF('３　回答貼付シート'!AB110="ない",0,IF('３　回答貼付シート'!AB110="１～２日ある",1,IF('３　回答貼付シート'!AB110="３～５日ある",2,IF('３　回答貼付シート'!AB110="ほぼ毎日ある",3,))))</f>
        <v>0</v>
      </c>
      <c r="AA113" s="49">
        <f>IF('３　回答貼付シート'!AC110="ない",0,IF('３　回答貼付シート'!AC110="１～２日ある",1,IF('３　回答貼付シート'!AC110="３～５日ある",2,IF('３　回答貼付シート'!AC110="ほぼ毎日ある",3,))))</f>
        <v>0</v>
      </c>
      <c r="AB113" s="49">
        <f>IF('３　回答貼付シート'!AD110="ない",0,IF('３　回答貼付シート'!AD110="１～２日ある",1,IF('３　回答貼付シート'!AD110="３～５日ある",2,IF('３　回答貼付シート'!AD110="ほぼ毎日ある",3,))))</f>
        <v>0</v>
      </c>
      <c r="AC113" s="49">
        <f>IF('３　回答貼付シート'!AE110="ない",0,IF('３　回答貼付シート'!AE110="１～２日ある",1,IF('３　回答貼付シート'!AE110="３～５日ある",2,IF('３　回答貼付シート'!AE110="ほぼ毎日ある",3,))))</f>
        <v>0</v>
      </c>
      <c r="AD113" s="49">
        <f>IF('３　回答貼付シート'!AF110="ない",0,IF('３　回答貼付シート'!AF110="１～２日ある",1,IF('３　回答貼付シート'!AF110="３～５日ある",2,IF('３　回答貼付シート'!AF110="ほぼ毎日ある",3,))))</f>
        <v>0</v>
      </c>
      <c r="AE113" s="49">
        <f>IF('３　回答貼付シート'!AG110="ない",0,IF('３　回答貼付シート'!AG110="１～２日ある",1,IF('３　回答貼付シート'!AG110="３～５日ある",2,IF('３　回答貼付シート'!AG110="ほぼ毎日ある",3,))))</f>
        <v>0</v>
      </c>
      <c r="AF113" s="49">
        <f>IF('３　回答貼付シート'!AH110="ない",0,IF('３　回答貼付シート'!AH110="１～２日ある",1,IF('３　回答貼付シート'!AH110="３～５日ある",2,IF('３　回答貼付シート'!AH110="ほぼ毎日ある",3,))))</f>
        <v>0</v>
      </c>
      <c r="AG113" s="49">
        <f>IF('３　回答貼付シート'!AI110="ない",0,IF('３　回答貼付シート'!AI110="１～２日ある",1,IF('３　回答貼付シート'!AI110="３～５日ある",2,IF('３　回答貼付シート'!AI110="ほぼ毎日ある",3,))))</f>
        <v>0</v>
      </c>
      <c r="AH113" s="49">
        <f>IF('３　回答貼付シート'!AJ110="ない",0,IF('３　回答貼付シート'!AJ110="１～２日ある",1,IF('３　回答貼付シート'!AJ110="３～５日ある",2,IF('３　回答貼付シート'!AJ110="ほぼ毎日ある",3,))))</f>
        <v>0</v>
      </c>
      <c r="AI113" s="49">
        <f>IF('３　回答貼付シート'!AK110="ない",0,IF('３　回答貼付シート'!AK110="１～２日ある",1,IF('３　回答貼付シート'!AK110="３～５日ある",2,IF('３　回答貼付シート'!AK110="ほぼ毎日ある",3,))))</f>
        <v>0</v>
      </c>
      <c r="AJ113" s="49">
        <f>IF('３　回答貼付シート'!AL110="ない",0,IF('３　回答貼付シート'!AL110="１～２日ある",1,IF('３　回答貼付シート'!AL110="３～５日ある",2,IF('３　回答貼付シート'!AL110="ほぼ毎日ある",3,))))</f>
        <v>0</v>
      </c>
      <c r="AK113" s="49">
        <f>IF('３　回答貼付シート'!AM110="ない",0,IF('３　回答貼付シート'!AM110="１～２日ある",1,IF('３　回答貼付シート'!AM110="３～５日ある",2,IF('３　回答貼付シート'!AM110="ほぼ毎日ある",3,))))</f>
        <v>0</v>
      </c>
      <c r="AL113" s="49">
        <f>'３　回答貼付シート'!$AN110</f>
        <v>0</v>
      </c>
      <c r="AM113" s="49" t="str">
        <f t="shared" si="12"/>
        <v/>
      </c>
      <c r="AN113" s="49" t="str">
        <f t="shared" si="13"/>
        <v/>
      </c>
      <c r="AO113" s="49" t="str">
        <f t="shared" si="14"/>
        <v/>
      </c>
      <c r="AP113" s="49" t="str">
        <f t="shared" si="15"/>
        <v/>
      </c>
      <c r="AQ113" s="49" t="str">
        <f t="shared" si="16"/>
        <v/>
      </c>
      <c r="AR113" t="str">
        <f t="shared" si="17"/>
        <v>0</v>
      </c>
      <c r="AT113" s="42"/>
    </row>
    <row r="114" spans="1:46">
      <c r="A114" s="49"/>
      <c r="B114" s="49">
        <f t="shared" si="11"/>
        <v>0</v>
      </c>
      <c r="C114" s="49">
        <f>IF('３　回答貼付シート'!$F111&lt;&gt;0,VLOOKUP('３　回答貼付シート'!$F111,$AR$2048:$AS$2054,2,FALSE),0)</f>
        <v>0</v>
      </c>
      <c r="D114" s="49">
        <f>IF('３　回答貼付シート'!$G111&lt;&gt;0,VLOOKUP(('３　回答貼付シート'!$G111), $AR$2048:$AS$2054,2,FALSE),0)</f>
        <v>0</v>
      </c>
      <c r="E114" s="49">
        <f>'３　回答貼付シート'!$H111</f>
        <v>0</v>
      </c>
      <c r="F114" s="49">
        <f>IF(E114=0,0,VLOOKUP($B114,'２　情報入力シート'!$A$2:$E$2049,5))</f>
        <v>0</v>
      </c>
      <c r="G114" s="49">
        <f>IF('３　回答貼付シート'!I111="ない",0,IF('３　回答貼付シート'!I111="１～２日ある",1,IF('３　回答貼付シート'!I111="３～５日ある",2,IF('３　回答貼付シート'!I111="ほぼ毎日ある",3,))))</f>
        <v>0</v>
      </c>
      <c r="H114" s="49">
        <f>IF('３　回答貼付シート'!J111="ない",0,IF('３　回答貼付シート'!J111="１～２日ある",1,IF('３　回答貼付シート'!J111="３～５日ある",2,IF('３　回答貼付シート'!J111="ほぼ毎日ある",3,))))</f>
        <v>0</v>
      </c>
      <c r="I114" s="49">
        <f>IF('３　回答貼付シート'!K111="ない",0,IF('３　回答貼付シート'!K111="１～２日ある",1,IF('３　回答貼付シート'!K111="３～５日ある",2,IF('３　回答貼付シート'!K111="ほぼ毎日ある",3,))))</f>
        <v>0</v>
      </c>
      <c r="J114" s="49">
        <f>IF('３　回答貼付シート'!L111="ない",0,IF('３　回答貼付シート'!L111="１～２日ある",1,IF('３　回答貼付シート'!L111="３～５日ある",2,IF('３　回答貼付シート'!L111="ほぼ毎日ある",3,))))</f>
        <v>0</v>
      </c>
      <c r="K114" s="49">
        <f>IF('３　回答貼付シート'!M111="ない",0,IF('３　回答貼付シート'!M111="１～２日ある",1,IF('３　回答貼付シート'!M111="３～５日ある",2,IF('３　回答貼付シート'!M111="ほぼ毎日ある",3,))))</f>
        <v>0</v>
      </c>
      <c r="L114" s="49">
        <f>IF('３　回答貼付シート'!N111="ない",0,IF('３　回答貼付シート'!N111="１～２日ある",1,IF('３　回答貼付シート'!N111="３～５日ある",2,IF('３　回答貼付シート'!N111="ほぼ毎日ある",3,))))</f>
        <v>0</v>
      </c>
      <c r="M114" s="49">
        <f>IF('３　回答貼付シート'!O111="ない",0,IF('３　回答貼付シート'!O111="１～２日ある",1,IF('３　回答貼付シート'!O111="３～５日ある",2,IF('３　回答貼付シート'!O111="ほぼ毎日ある",3,))))</f>
        <v>0</v>
      </c>
      <c r="N114" s="49">
        <f>IF('３　回答貼付シート'!P111="ない",0,IF('３　回答貼付シート'!P111="１～２日ある",1,IF('３　回答貼付シート'!P111="３～５日ある",2,IF('３　回答貼付シート'!P111="ほぼ毎日ある",3,))))</f>
        <v>0</v>
      </c>
      <c r="O114" s="49">
        <f>IF('３　回答貼付シート'!Q111="ない",0,IF('３　回答貼付シート'!Q111="１～２日ある",1,IF('３　回答貼付シート'!Q111="３～５日ある",2,IF('３　回答貼付シート'!Q111="ほぼ毎日ある",3,))))</f>
        <v>0</v>
      </c>
      <c r="P114" s="49">
        <f>IF('３　回答貼付シート'!R111="ない",0,IF('３　回答貼付シート'!R111="１～２日ある",1,IF('３　回答貼付シート'!R111="３～５日ある",2,IF('３　回答貼付シート'!R111="ほぼ毎日ある",3,))))</f>
        <v>0</v>
      </c>
      <c r="Q114" s="49">
        <f>IF('３　回答貼付シート'!S111="ない",0,IF('３　回答貼付シート'!S111="１～２日ある",1,IF('３　回答貼付シート'!S111="３～５日ある",2,IF('３　回答貼付シート'!S111="ほぼ毎日ある",3,))))</f>
        <v>0</v>
      </c>
      <c r="R114" s="49">
        <f>IF('３　回答貼付シート'!T111="ない",0,IF('３　回答貼付シート'!T111="１～２日ある",1,IF('３　回答貼付シート'!T111="３～５日ある",2,IF('３　回答貼付シート'!T111="ほぼ毎日ある",3,))))</f>
        <v>0</v>
      </c>
      <c r="S114" s="49">
        <f>IF('３　回答貼付シート'!U111="ない",0,IF('３　回答貼付シート'!U111="１～２日ある",1,IF('３　回答貼付シート'!U111="３～５日ある",2,IF('３　回答貼付シート'!U111="ほぼ毎日ある",3,))))</f>
        <v>0</v>
      </c>
      <c r="T114" s="49">
        <f>IF('３　回答貼付シート'!V111="ない",0,IF('３　回答貼付シート'!V111="１～２日ある",1,IF('３　回答貼付シート'!V111="３～５日ある",2,IF('３　回答貼付シート'!V111="ほぼ毎日ある",3,))))</f>
        <v>0</v>
      </c>
      <c r="U114" s="49">
        <f>IF('３　回答貼付シート'!W111="ない",0,IF('３　回答貼付シート'!W111="１～２日ある",1,IF('３　回答貼付シート'!W111="３～５日ある",2,IF('３　回答貼付シート'!W111="ほぼ毎日ある",3,))))</f>
        <v>0</v>
      </c>
      <c r="V114" s="49">
        <f>IF('３　回答貼付シート'!X111="ない",0,IF('３　回答貼付シート'!X111="１～２日ある",1,IF('３　回答貼付シート'!X111="３～５日ある",2,IF('３　回答貼付シート'!X111="ほぼ毎日ある",3,))))</f>
        <v>0</v>
      </c>
      <c r="W114" s="49">
        <f>IF('３　回答貼付シート'!Y111="ない",0,IF('３　回答貼付シート'!Y111="１～２日ある",1,IF('３　回答貼付シート'!Y111="３～５日ある",2,IF('３　回答貼付シート'!Y111="ほぼ毎日ある",3,))))</f>
        <v>0</v>
      </c>
      <c r="X114" s="49">
        <f>IF('３　回答貼付シート'!Z111="ない",0,IF('３　回答貼付シート'!Z111="１～２日ある",1,IF('３　回答貼付シート'!Z111="３～５日ある",2,IF('３　回答貼付シート'!Z111="ほぼ毎日ある",3,))))</f>
        <v>0</v>
      </c>
      <c r="Y114" s="49">
        <f>IF('３　回答貼付シート'!AA111="ない",0,IF('３　回答貼付シート'!AA111="１～２日ある",1,IF('３　回答貼付シート'!AA111="３～５日ある",2,IF('３　回答貼付シート'!AA111="ほぼ毎日ある",3,))))</f>
        <v>0</v>
      </c>
      <c r="Z114" s="49">
        <f>IF('３　回答貼付シート'!AB111="ない",0,IF('３　回答貼付シート'!AB111="１～２日ある",1,IF('３　回答貼付シート'!AB111="３～５日ある",2,IF('３　回答貼付シート'!AB111="ほぼ毎日ある",3,))))</f>
        <v>0</v>
      </c>
      <c r="AA114" s="49">
        <f>IF('３　回答貼付シート'!AC111="ない",0,IF('３　回答貼付シート'!AC111="１～２日ある",1,IF('３　回答貼付シート'!AC111="３～５日ある",2,IF('３　回答貼付シート'!AC111="ほぼ毎日ある",3,))))</f>
        <v>0</v>
      </c>
      <c r="AB114" s="49">
        <f>IF('３　回答貼付シート'!AD111="ない",0,IF('３　回答貼付シート'!AD111="１～２日ある",1,IF('３　回答貼付シート'!AD111="３～５日ある",2,IF('３　回答貼付シート'!AD111="ほぼ毎日ある",3,))))</f>
        <v>0</v>
      </c>
      <c r="AC114" s="49">
        <f>IF('３　回答貼付シート'!AE111="ない",0,IF('３　回答貼付シート'!AE111="１～２日ある",1,IF('３　回答貼付シート'!AE111="３～５日ある",2,IF('３　回答貼付シート'!AE111="ほぼ毎日ある",3,))))</f>
        <v>0</v>
      </c>
      <c r="AD114" s="49">
        <f>IF('３　回答貼付シート'!AF111="ない",0,IF('３　回答貼付シート'!AF111="１～２日ある",1,IF('３　回答貼付シート'!AF111="３～５日ある",2,IF('３　回答貼付シート'!AF111="ほぼ毎日ある",3,))))</f>
        <v>0</v>
      </c>
      <c r="AE114" s="49">
        <f>IF('３　回答貼付シート'!AG111="ない",0,IF('３　回答貼付シート'!AG111="１～２日ある",1,IF('３　回答貼付シート'!AG111="３～５日ある",2,IF('３　回答貼付シート'!AG111="ほぼ毎日ある",3,))))</f>
        <v>0</v>
      </c>
      <c r="AF114" s="49">
        <f>IF('３　回答貼付シート'!AH111="ない",0,IF('３　回答貼付シート'!AH111="１～２日ある",1,IF('３　回答貼付シート'!AH111="３～５日ある",2,IF('３　回答貼付シート'!AH111="ほぼ毎日ある",3,))))</f>
        <v>0</v>
      </c>
      <c r="AG114" s="49">
        <f>IF('３　回答貼付シート'!AI111="ない",0,IF('３　回答貼付シート'!AI111="１～２日ある",1,IF('３　回答貼付シート'!AI111="３～５日ある",2,IF('３　回答貼付シート'!AI111="ほぼ毎日ある",3,))))</f>
        <v>0</v>
      </c>
      <c r="AH114" s="49">
        <f>IF('３　回答貼付シート'!AJ111="ない",0,IF('３　回答貼付シート'!AJ111="１～２日ある",1,IF('３　回答貼付シート'!AJ111="３～５日ある",2,IF('３　回答貼付シート'!AJ111="ほぼ毎日ある",3,))))</f>
        <v>0</v>
      </c>
      <c r="AI114" s="49">
        <f>IF('３　回答貼付シート'!AK111="ない",0,IF('３　回答貼付シート'!AK111="１～２日ある",1,IF('３　回答貼付シート'!AK111="３～５日ある",2,IF('３　回答貼付シート'!AK111="ほぼ毎日ある",3,))))</f>
        <v>0</v>
      </c>
      <c r="AJ114" s="49">
        <f>IF('３　回答貼付シート'!AL111="ない",0,IF('３　回答貼付シート'!AL111="１～２日ある",1,IF('３　回答貼付シート'!AL111="３～５日ある",2,IF('３　回答貼付シート'!AL111="ほぼ毎日ある",3,))))</f>
        <v>0</v>
      </c>
      <c r="AK114" s="49">
        <f>IF('３　回答貼付シート'!AM111="ない",0,IF('３　回答貼付シート'!AM111="１～２日ある",1,IF('３　回答貼付シート'!AM111="３～５日ある",2,IF('３　回答貼付シート'!AM111="ほぼ毎日ある",3,))))</f>
        <v>0</v>
      </c>
      <c r="AL114" s="49">
        <f>'３　回答貼付シート'!$AN111</f>
        <v>0</v>
      </c>
      <c r="AM114" s="49" t="str">
        <f t="shared" si="12"/>
        <v/>
      </c>
      <c r="AN114" s="49" t="str">
        <f t="shared" si="13"/>
        <v/>
      </c>
      <c r="AO114" s="49" t="str">
        <f t="shared" si="14"/>
        <v/>
      </c>
      <c r="AP114" s="49" t="str">
        <f t="shared" si="15"/>
        <v/>
      </c>
      <c r="AQ114" s="49" t="str">
        <f t="shared" si="16"/>
        <v/>
      </c>
      <c r="AR114" t="str">
        <f t="shared" si="17"/>
        <v>0</v>
      </c>
      <c r="AT114" s="42"/>
    </row>
    <row r="115" spans="1:46">
      <c r="A115" s="49"/>
      <c r="B115" s="49">
        <f t="shared" si="11"/>
        <v>0</v>
      </c>
      <c r="C115" s="49">
        <f>IF('３　回答貼付シート'!$F112&lt;&gt;0,VLOOKUP('３　回答貼付シート'!$F112,$AR$2048:$AS$2054,2,FALSE),0)</f>
        <v>0</v>
      </c>
      <c r="D115" s="49">
        <f>IF('３　回答貼付シート'!$G112&lt;&gt;0,VLOOKUP(('３　回答貼付シート'!$G112), $AR$2048:$AS$2054,2,FALSE),0)</f>
        <v>0</v>
      </c>
      <c r="E115" s="49">
        <f>'３　回答貼付シート'!$H112</f>
        <v>0</v>
      </c>
      <c r="F115" s="49">
        <f>IF(E115=0,0,VLOOKUP($B115,'２　情報入力シート'!$A$2:$E$2049,5))</f>
        <v>0</v>
      </c>
      <c r="G115" s="49">
        <f>IF('３　回答貼付シート'!I112="ない",0,IF('３　回答貼付シート'!I112="１～２日ある",1,IF('３　回答貼付シート'!I112="３～５日ある",2,IF('３　回答貼付シート'!I112="ほぼ毎日ある",3,))))</f>
        <v>0</v>
      </c>
      <c r="H115" s="49">
        <f>IF('３　回答貼付シート'!J112="ない",0,IF('３　回答貼付シート'!J112="１～２日ある",1,IF('３　回答貼付シート'!J112="３～５日ある",2,IF('３　回答貼付シート'!J112="ほぼ毎日ある",3,))))</f>
        <v>0</v>
      </c>
      <c r="I115" s="49">
        <f>IF('３　回答貼付シート'!K112="ない",0,IF('３　回答貼付シート'!K112="１～２日ある",1,IF('３　回答貼付シート'!K112="３～５日ある",2,IF('３　回答貼付シート'!K112="ほぼ毎日ある",3,))))</f>
        <v>0</v>
      </c>
      <c r="J115" s="49">
        <f>IF('３　回答貼付シート'!L112="ない",0,IF('３　回答貼付シート'!L112="１～２日ある",1,IF('３　回答貼付シート'!L112="３～５日ある",2,IF('３　回答貼付シート'!L112="ほぼ毎日ある",3,))))</f>
        <v>0</v>
      </c>
      <c r="K115" s="49">
        <f>IF('３　回答貼付シート'!M112="ない",0,IF('３　回答貼付シート'!M112="１～２日ある",1,IF('３　回答貼付シート'!M112="３～５日ある",2,IF('３　回答貼付シート'!M112="ほぼ毎日ある",3,))))</f>
        <v>0</v>
      </c>
      <c r="L115" s="49">
        <f>IF('３　回答貼付シート'!N112="ない",0,IF('３　回答貼付シート'!N112="１～２日ある",1,IF('３　回答貼付シート'!N112="３～５日ある",2,IF('３　回答貼付シート'!N112="ほぼ毎日ある",3,))))</f>
        <v>0</v>
      </c>
      <c r="M115" s="49">
        <f>IF('３　回答貼付シート'!O112="ない",0,IF('３　回答貼付シート'!O112="１～２日ある",1,IF('３　回答貼付シート'!O112="３～５日ある",2,IF('３　回答貼付シート'!O112="ほぼ毎日ある",3,))))</f>
        <v>0</v>
      </c>
      <c r="N115" s="49">
        <f>IF('３　回答貼付シート'!P112="ない",0,IF('３　回答貼付シート'!P112="１～２日ある",1,IF('３　回答貼付シート'!P112="３～５日ある",2,IF('３　回答貼付シート'!P112="ほぼ毎日ある",3,))))</f>
        <v>0</v>
      </c>
      <c r="O115" s="49">
        <f>IF('３　回答貼付シート'!Q112="ない",0,IF('３　回答貼付シート'!Q112="１～２日ある",1,IF('３　回答貼付シート'!Q112="３～５日ある",2,IF('３　回答貼付シート'!Q112="ほぼ毎日ある",3,))))</f>
        <v>0</v>
      </c>
      <c r="P115" s="49">
        <f>IF('３　回答貼付シート'!R112="ない",0,IF('３　回答貼付シート'!R112="１～２日ある",1,IF('３　回答貼付シート'!R112="３～５日ある",2,IF('３　回答貼付シート'!R112="ほぼ毎日ある",3,))))</f>
        <v>0</v>
      </c>
      <c r="Q115" s="49">
        <f>IF('３　回答貼付シート'!S112="ない",0,IF('３　回答貼付シート'!S112="１～２日ある",1,IF('３　回答貼付シート'!S112="３～５日ある",2,IF('３　回答貼付シート'!S112="ほぼ毎日ある",3,))))</f>
        <v>0</v>
      </c>
      <c r="R115" s="49">
        <f>IF('３　回答貼付シート'!T112="ない",0,IF('３　回答貼付シート'!T112="１～２日ある",1,IF('３　回答貼付シート'!T112="３～５日ある",2,IF('３　回答貼付シート'!T112="ほぼ毎日ある",3,))))</f>
        <v>0</v>
      </c>
      <c r="S115" s="49">
        <f>IF('３　回答貼付シート'!U112="ない",0,IF('３　回答貼付シート'!U112="１～２日ある",1,IF('３　回答貼付シート'!U112="３～５日ある",2,IF('３　回答貼付シート'!U112="ほぼ毎日ある",3,))))</f>
        <v>0</v>
      </c>
      <c r="T115" s="49">
        <f>IF('３　回答貼付シート'!V112="ない",0,IF('３　回答貼付シート'!V112="１～２日ある",1,IF('３　回答貼付シート'!V112="３～５日ある",2,IF('３　回答貼付シート'!V112="ほぼ毎日ある",3,))))</f>
        <v>0</v>
      </c>
      <c r="U115" s="49">
        <f>IF('３　回答貼付シート'!W112="ない",0,IF('３　回答貼付シート'!W112="１～２日ある",1,IF('３　回答貼付シート'!W112="３～５日ある",2,IF('３　回答貼付シート'!W112="ほぼ毎日ある",3,))))</f>
        <v>0</v>
      </c>
      <c r="V115" s="49">
        <f>IF('３　回答貼付シート'!X112="ない",0,IF('３　回答貼付シート'!X112="１～２日ある",1,IF('３　回答貼付シート'!X112="３～５日ある",2,IF('３　回答貼付シート'!X112="ほぼ毎日ある",3,))))</f>
        <v>0</v>
      </c>
      <c r="W115" s="49">
        <f>IF('３　回答貼付シート'!Y112="ない",0,IF('３　回答貼付シート'!Y112="１～２日ある",1,IF('３　回答貼付シート'!Y112="３～５日ある",2,IF('３　回答貼付シート'!Y112="ほぼ毎日ある",3,))))</f>
        <v>0</v>
      </c>
      <c r="X115" s="49">
        <f>IF('３　回答貼付シート'!Z112="ない",0,IF('３　回答貼付シート'!Z112="１～２日ある",1,IF('３　回答貼付シート'!Z112="３～５日ある",2,IF('３　回答貼付シート'!Z112="ほぼ毎日ある",3,))))</f>
        <v>0</v>
      </c>
      <c r="Y115" s="49">
        <f>IF('３　回答貼付シート'!AA112="ない",0,IF('３　回答貼付シート'!AA112="１～２日ある",1,IF('３　回答貼付シート'!AA112="３～５日ある",2,IF('３　回答貼付シート'!AA112="ほぼ毎日ある",3,))))</f>
        <v>0</v>
      </c>
      <c r="Z115" s="49">
        <f>IF('３　回答貼付シート'!AB112="ない",0,IF('３　回答貼付シート'!AB112="１～２日ある",1,IF('３　回答貼付シート'!AB112="３～５日ある",2,IF('３　回答貼付シート'!AB112="ほぼ毎日ある",3,))))</f>
        <v>0</v>
      </c>
      <c r="AA115" s="49">
        <f>IF('３　回答貼付シート'!AC112="ない",0,IF('３　回答貼付シート'!AC112="１～２日ある",1,IF('３　回答貼付シート'!AC112="３～５日ある",2,IF('３　回答貼付シート'!AC112="ほぼ毎日ある",3,))))</f>
        <v>0</v>
      </c>
      <c r="AB115" s="49">
        <f>IF('３　回答貼付シート'!AD112="ない",0,IF('３　回答貼付シート'!AD112="１～２日ある",1,IF('３　回答貼付シート'!AD112="３～５日ある",2,IF('３　回答貼付シート'!AD112="ほぼ毎日ある",3,))))</f>
        <v>0</v>
      </c>
      <c r="AC115" s="49">
        <f>IF('３　回答貼付シート'!AE112="ない",0,IF('３　回答貼付シート'!AE112="１～２日ある",1,IF('３　回答貼付シート'!AE112="３～５日ある",2,IF('３　回答貼付シート'!AE112="ほぼ毎日ある",3,))))</f>
        <v>0</v>
      </c>
      <c r="AD115" s="49">
        <f>IF('３　回答貼付シート'!AF112="ない",0,IF('３　回答貼付シート'!AF112="１～２日ある",1,IF('３　回答貼付シート'!AF112="３～５日ある",2,IF('３　回答貼付シート'!AF112="ほぼ毎日ある",3,))))</f>
        <v>0</v>
      </c>
      <c r="AE115" s="49">
        <f>IF('３　回答貼付シート'!AG112="ない",0,IF('３　回答貼付シート'!AG112="１～２日ある",1,IF('３　回答貼付シート'!AG112="３～５日ある",2,IF('３　回答貼付シート'!AG112="ほぼ毎日ある",3,))))</f>
        <v>0</v>
      </c>
      <c r="AF115" s="49">
        <f>IF('３　回答貼付シート'!AH112="ない",0,IF('３　回答貼付シート'!AH112="１～２日ある",1,IF('３　回答貼付シート'!AH112="３～５日ある",2,IF('３　回答貼付シート'!AH112="ほぼ毎日ある",3,))))</f>
        <v>0</v>
      </c>
      <c r="AG115" s="49">
        <f>IF('３　回答貼付シート'!AI112="ない",0,IF('３　回答貼付シート'!AI112="１～２日ある",1,IF('３　回答貼付シート'!AI112="３～５日ある",2,IF('３　回答貼付シート'!AI112="ほぼ毎日ある",3,))))</f>
        <v>0</v>
      </c>
      <c r="AH115" s="49">
        <f>IF('３　回答貼付シート'!AJ112="ない",0,IF('３　回答貼付シート'!AJ112="１～２日ある",1,IF('３　回答貼付シート'!AJ112="３～５日ある",2,IF('３　回答貼付シート'!AJ112="ほぼ毎日ある",3,))))</f>
        <v>0</v>
      </c>
      <c r="AI115" s="49">
        <f>IF('３　回答貼付シート'!AK112="ない",0,IF('３　回答貼付シート'!AK112="１～２日ある",1,IF('３　回答貼付シート'!AK112="３～５日ある",2,IF('３　回答貼付シート'!AK112="ほぼ毎日ある",3,))))</f>
        <v>0</v>
      </c>
      <c r="AJ115" s="49">
        <f>IF('３　回答貼付シート'!AL112="ない",0,IF('３　回答貼付シート'!AL112="１～２日ある",1,IF('３　回答貼付シート'!AL112="３～５日ある",2,IF('３　回答貼付シート'!AL112="ほぼ毎日ある",3,))))</f>
        <v>0</v>
      </c>
      <c r="AK115" s="49">
        <f>IF('３　回答貼付シート'!AM112="ない",0,IF('３　回答貼付シート'!AM112="１～２日ある",1,IF('３　回答貼付シート'!AM112="３～５日ある",2,IF('３　回答貼付シート'!AM112="ほぼ毎日ある",3,))))</f>
        <v>0</v>
      </c>
      <c r="AL115" s="49">
        <f>'３　回答貼付シート'!$AN112</f>
        <v>0</v>
      </c>
      <c r="AM115" s="49" t="str">
        <f t="shared" si="12"/>
        <v/>
      </c>
      <c r="AN115" s="49" t="str">
        <f t="shared" si="13"/>
        <v/>
      </c>
      <c r="AO115" s="49" t="str">
        <f t="shared" si="14"/>
        <v/>
      </c>
      <c r="AP115" s="49" t="str">
        <f t="shared" si="15"/>
        <v/>
      </c>
      <c r="AQ115" s="49" t="str">
        <f t="shared" si="16"/>
        <v/>
      </c>
      <c r="AR115" t="str">
        <f t="shared" si="17"/>
        <v>0</v>
      </c>
      <c r="AT115" s="42"/>
    </row>
    <row r="116" spans="1:46">
      <c r="A116" s="49"/>
      <c r="B116" s="49">
        <f t="shared" si="11"/>
        <v>0</v>
      </c>
      <c r="C116" s="49">
        <f>IF('３　回答貼付シート'!$F113&lt;&gt;0,VLOOKUP('３　回答貼付シート'!$F113,$AR$2048:$AS$2054,2,FALSE),0)</f>
        <v>0</v>
      </c>
      <c r="D116" s="49">
        <f>IF('３　回答貼付シート'!$G113&lt;&gt;0,VLOOKUP(('３　回答貼付シート'!$G113), $AR$2048:$AS$2054,2,FALSE),0)</f>
        <v>0</v>
      </c>
      <c r="E116" s="49">
        <f>'３　回答貼付シート'!$H113</f>
        <v>0</v>
      </c>
      <c r="F116" s="49">
        <f>IF(E116=0,0,VLOOKUP($B116,'２　情報入力シート'!$A$2:$E$2049,5))</f>
        <v>0</v>
      </c>
      <c r="G116" s="49">
        <f>IF('３　回答貼付シート'!I113="ない",0,IF('３　回答貼付シート'!I113="１～２日ある",1,IF('３　回答貼付シート'!I113="３～５日ある",2,IF('３　回答貼付シート'!I113="ほぼ毎日ある",3,))))</f>
        <v>0</v>
      </c>
      <c r="H116" s="49">
        <f>IF('３　回答貼付シート'!J113="ない",0,IF('３　回答貼付シート'!J113="１～２日ある",1,IF('３　回答貼付シート'!J113="３～５日ある",2,IF('３　回答貼付シート'!J113="ほぼ毎日ある",3,))))</f>
        <v>0</v>
      </c>
      <c r="I116" s="49">
        <f>IF('３　回答貼付シート'!K113="ない",0,IF('３　回答貼付シート'!K113="１～２日ある",1,IF('３　回答貼付シート'!K113="３～５日ある",2,IF('３　回答貼付シート'!K113="ほぼ毎日ある",3,))))</f>
        <v>0</v>
      </c>
      <c r="J116" s="49">
        <f>IF('３　回答貼付シート'!L113="ない",0,IF('３　回答貼付シート'!L113="１～２日ある",1,IF('３　回答貼付シート'!L113="３～５日ある",2,IF('３　回答貼付シート'!L113="ほぼ毎日ある",3,))))</f>
        <v>0</v>
      </c>
      <c r="K116" s="49">
        <f>IF('３　回答貼付シート'!M113="ない",0,IF('３　回答貼付シート'!M113="１～２日ある",1,IF('３　回答貼付シート'!M113="３～５日ある",2,IF('３　回答貼付シート'!M113="ほぼ毎日ある",3,))))</f>
        <v>0</v>
      </c>
      <c r="L116" s="49">
        <f>IF('３　回答貼付シート'!N113="ない",0,IF('３　回答貼付シート'!N113="１～２日ある",1,IF('３　回答貼付シート'!N113="３～５日ある",2,IF('３　回答貼付シート'!N113="ほぼ毎日ある",3,))))</f>
        <v>0</v>
      </c>
      <c r="M116" s="49">
        <f>IF('３　回答貼付シート'!O113="ない",0,IF('３　回答貼付シート'!O113="１～２日ある",1,IF('３　回答貼付シート'!O113="３～５日ある",2,IF('３　回答貼付シート'!O113="ほぼ毎日ある",3,))))</f>
        <v>0</v>
      </c>
      <c r="N116" s="49">
        <f>IF('３　回答貼付シート'!P113="ない",0,IF('３　回答貼付シート'!P113="１～２日ある",1,IF('３　回答貼付シート'!P113="３～５日ある",2,IF('３　回答貼付シート'!P113="ほぼ毎日ある",3,))))</f>
        <v>0</v>
      </c>
      <c r="O116" s="49">
        <f>IF('３　回答貼付シート'!Q113="ない",0,IF('３　回答貼付シート'!Q113="１～２日ある",1,IF('３　回答貼付シート'!Q113="３～５日ある",2,IF('３　回答貼付シート'!Q113="ほぼ毎日ある",3,))))</f>
        <v>0</v>
      </c>
      <c r="P116" s="49">
        <f>IF('３　回答貼付シート'!R113="ない",0,IF('３　回答貼付シート'!R113="１～２日ある",1,IF('３　回答貼付シート'!R113="３～５日ある",2,IF('３　回答貼付シート'!R113="ほぼ毎日ある",3,))))</f>
        <v>0</v>
      </c>
      <c r="Q116" s="49">
        <f>IF('３　回答貼付シート'!S113="ない",0,IF('３　回答貼付シート'!S113="１～２日ある",1,IF('３　回答貼付シート'!S113="３～５日ある",2,IF('３　回答貼付シート'!S113="ほぼ毎日ある",3,))))</f>
        <v>0</v>
      </c>
      <c r="R116" s="49">
        <f>IF('３　回答貼付シート'!T113="ない",0,IF('３　回答貼付シート'!T113="１～２日ある",1,IF('３　回答貼付シート'!T113="３～５日ある",2,IF('３　回答貼付シート'!T113="ほぼ毎日ある",3,))))</f>
        <v>0</v>
      </c>
      <c r="S116" s="49">
        <f>IF('３　回答貼付シート'!U113="ない",0,IF('３　回答貼付シート'!U113="１～２日ある",1,IF('３　回答貼付シート'!U113="３～５日ある",2,IF('３　回答貼付シート'!U113="ほぼ毎日ある",3,))))</f>
        <v>0</v>
      </c>
      <c r="T116" s="49">
        <f>IF('３　回答貼付シート'!V113="ない",0,IF('３　回答貼付シート'!V113="１～２日ある",1,IF('３　回答貼付シート'!V113="３～５日ある",2,IF('３　回答貼付シート'!V113="ほぼ毎日ある",3,))))</f>
        <v>0</v>
      </c>
      <c r="U116" s="49">
        <f>IF('３　回答貼付シート'!W113="ない",0,IF('３　回答貼付シート'!W113="１～２日ある",1,IF('３　回答貼付シート'!W113="３～５日ある",2,IF('３　回答貼付シート'!W113="ほぼ毎日ある",3,))))</f>
        <v>0</v>
      </c>
      <c r="V116" s="49">
        <f>IF('３　回答貼付シート'!X113="ない",0,IF('３　回答貼付シート'!X113="１～２日ある",1,IF('３　回答貼付シート'!X113="３～５日ある",2,IF('３　回答貼付シート'!X113="ほぼ毎日ある",3,))))</f>
        <v>0</v>
      </c>
      <c r="W116" s="49">
        <f>IF('３　回答貼付シート'!Y113="ない",0,IF('３　回答貼付シート'!Y113="１～２日ある",1,IF('３　回答貼付シート'!Y113="３～５日ある",2,IF('３　回答貼付シート'!Y113="ほぼ毎日ある",3,))))</f>
        <v>0</v>
      </c>
      <c r="X116" s="49">
        <f>IF('３　回答貼付シート'!Z113="ない",0,IF('３　回答貼付シート'!Z113="１～２日ある",1,IF('３　回答貼付シート'!Z113="３～５日ある",2,IF('３　回答貼付シート'!Z113="ほぼ毎日ある",3,))))</f>
        <v>0</v>
      </c>
      <c r="Y116" s="49">
        <f>IF('３　回答貼付シート'!AA113="ない",0,IF('３　回答貼付シート'!AA113="１～２日ある",1,IF('３　回答貼付シート'!AA113="３～５日ある",2,IF('３　回答貼付シート'!AA113="ほぼ毎日ある",3,))))</f>
        <v>0</v>
      </c>
      <c r="Z116" s="49">
        <f>IF('３　回答貼付シート'!AB113="ない",0,IF('３　回答貼付シート'!AB113="１～２日ある",1,IF('３　回答貼付シート'!AB113="３～５日ある",2,IF('３　回答貼付シート'!AB113="ほぼ毎日ある",3,))))</f>
        <v>0</v>
      </c>
      <c r="AA116" s="49">
        <f>IF('３　回答貼付シート'!AC113="ない",0,IF('３　回答貼付シート'!AC113="１～２日ある",1,IF('３　回答貼付シート'!AC113="３～５日ある",2,IF('３　回答貼付シート'!AC113="ほぼ毎日ある",3,))))</f>
        <v>0</v>
      </c>
      <c r="AB116" s="49">
        <f>IF('３　回答貼付シート'!AD113="ない",0,IF('３　回答貼付シート'!AD113="１～２日ある",1,IF('３　回答貼付シート'!AD113="３～５日ある",2,IF('３　回答貼付シート'!AD113="ほぼ毎日ある",3,))))</f>
        <v>0</v>
      </c>
      <c r="AC116" s="49">
        <f>IF('３　回答貼付シート'!AE113="ない",0,IF('３　回答貼付シート'!AE113="１～２日ある",1,IF('３　回答貼付シート'!AE113="３～５日ある",2,IF('３　回答貼付シート'!AE113="ほぼ毎日ある",3,))))</f>
        <v>0</v>
      </c>
      <c r="AD116" s="49">
        <f>IF('３　回答貼付シート'!AF113="ない",0,IF('３　回答貼付シート'!AF113="１～２日ある",1,IF('３　回答貼付シート'!AF113="３～５日ある",2,IF('３　回答貼付シート'!AF113="ほぼ毎日ある",3,))))</f>
        <v>0</v>
      </c>
      <c r="AE116" s="49">
        <f>IF('３　回答貼付シート'!AG113="ない",0,IF('３　回答貼付シート'!AG113="１～２日ある",1,IF('３　回答貼付シート'!AG113="３～５日ある",2,IF('３　回答貼付シート'!AG113="ほぼ毎日ある",3,))))</f>
        <v>0</v>
      </c>
      <c r="AF116" s="49">
        <f>IF('３　回答貼付シート'!AH113="ない",0,IF('３　回答貼付シート'!AH113="１～２日ある",1,IF('３　回答貼付シート'!AH113="３～５日ある",2,IF('３　回答貼付シート'!AH113="ほぼ毎日ある",3,))))</f>
        <v>0</v>
      </c>
      <c r="AG116" s="49">
        <f>IF('３　回答貼付シート'!AI113="ない",0,IF('３　回答貼付シート'!AI113="１～２日ある",1,IF('３　回答貼付シート'!AI113="３～５日ある",2,IF('３　回答貼付シート'!AI113="ほぼ毎日ある",3,))))</f>
        <v>0</v>
      </c>
      <c r="AH116" s="49">
        <f>IF('３　回答貼付シート'!AJ113="ない",0,IF('３　回答貼付シート'!AJ113="１～２日ある",1,IF('３　回答貼付シート'!AJ113="３～５日ある",2,IF('３　回答貼付シート'!AJ113="ほぼ毎日ある",3,))))</f>
        <v>0</v>
      </c>
      <c r="AI116" s="49">
        <f>IF('３　回答貼付シート'!AK113="ない",0,IF('３　回答貼付シート'!AK113="１～２日ある",1,IF('３　回答貼付シート'!AK113="３～５日ある",2,IF('３　回答貼付シート'!AK113="ほぼ毎日ある",3,))))</f>
        <v>0</v>
      </c>
      <c r="AJ116" s="49">
        <f>IF('３　回答貼付シート'!AL113="ない",0,IF('３　回答貼付シート'!AL113="１～２日ある",1,IF('３　回答貼付シート'!AL113="３～５日ある",2,IF('３　回答貼付シート'!AL113="ほぼ毎日ある",3,))))</f>
        <v>0</v>
      </c>
      <c r="AK116" s="49">
        <f>IF('３　回答貼付シート'!AM113="ない",0,IF('３　回答貼付シート'!AM113="１～２日ある",1,IF('３　回答貼付シート'!AM113="３～５日ある",2,IF('３　回答貼付シート'!AM113="ほぼ毎日ある",3,))))</f>
        <v>0</v>
      </c>
      <c r="AL116" s="49">
        <f>'３　回答貼付シート'!$AN113</f>
        <v>0</v>
      </c>
      <c r="AM116" s="49" t="str">
        <f t="shared" si="12"/>
        <v/>
      </c>
      <c r="AN116" s="49" t="str">
        <f t="shared" si="13"/>
        <v/>
      </c>
      <c r="AO116" s="49" t="str">
        <f t="shared" si="14"/>
        <v/>
      </c>
      <c r="AP116" s="49" t="str">
        <f t="shared" si="15"/>
        <v/>
      </c>
      <c r="AQ116" s="49" t="str">
        <f t="shared" si="16"/>
        <v/>
      </c>
      <c r="AR116" t="str">
        <f t="shared" si="17"/>
        <v>0</v>
      </c>
      <c r="AT116" s="42"/>
    </row>
    <row r="117" spans="1:46">
      <c r="A117" s="49"/>
      <c r="B117" s="49">
        <f t="shared" si="11"/>
        <v>0</v>
      </c>
      <c r="C117" s="49">
        <f>IF('３　回答貼付シート'!$F114&lt;&gt;0,VLOOKUP('３　回答貼付シート'!$F114,$AR$2048:$AS$2054,2,FALSE),0)</f>
        <v>0</v>
      </c>
      <c r="D117" s="49">
        <f>IF('３　回答貼付シート'!$G114&lt;&gt;0,VLOOKUP(('３　回答貼付シート'!$G114), $AR$2048:$AS$2054,2,FALSE),0)</f>
        <v>0</v>
      </c>
      <c r="E117" s="49">
        <f>'３　回答貼付シート'!$H114</f>
        <v>0</v>
      </c>
      <c r="F117" s="49">
        <f>IF(E117=0,0,VLOOKUP($B117,'２　情報入力シート'!$A$2:$E$2049,5))</f>
        <v>0</v>
      </c>
      <c r="G117" s="49">
        <f>IF('３　回答貼付シート'!I114="ない",0,IF('３　回答貼付シート'!I114="１～２日ある",1,IF('３　回答貼付シート'!I114="３～５日ある",2,IF('３　回答貼付シート'!I114="ほぼ毎日ある",3,))))</f>
        <v>0</v>
      </c>
      <c r="H117" s="49">
        <f>IF('３　回答貼付シート'!J114="ない",0,IF('３　回答貼付シート'!J114="１～２日ある",1,IF('３　回答貼付シート'!J114="３～５日ある",2,IF('３　回答貼付シート'!J114="ほぼ毎日ある",3,))))</f>
        <v>0</v>
      </c>
      <c r="I117" s="49">
        <f>IF('３　回答貼付シート'!K114="ない",0,IF('３　回答貼付シート'!K114="１～２日ある",1,IF('３　回答貼付シート'!K114="３～５日ある",2,IF('３　回答貼付シート'!K114="ほぼ毎日ある",3,))))</f>
        <v>0</v>
      </c>
      <c r="J117" s="49">
        <f>IF('３　回答貼付シート'!L114="ない",0,IF('３　回答貼付シート'!L114="１～２日ある",1,IF('３　回答貼付シート'!L114="３～５日ある",2,IF('３　回答貼付シート'!L114="ほぼ毎日ある",3,))))</f>
        <v>0</v>
      </c>
      <c r="K117" s="49">
        <f>IF('３　回答貼付シート'!M114="ない",0,IF('３　回答貼付シート'!M114="１～２日ある",1,IF('３　回答貼付シート'!M114="３～５日ある",2,IF('３　回答貼付シート'!M114="ほぼ毎日ある",3,))))</f>
        <v>0</v>
      </c>
      <c r="L117" s="49">
        <f>IF('３　回答貼付シート'!N114="ない",0,IF('３　回答貼付シート'!N114="１～２日ある",1,IF('３　回答貼付シート'!N114="３～５日ある",2,IF('３　回答貼付シート'!N114="ほぼ毎日ある",3,))))</f>
        <v>0</v>
      </c>
      <c r="M117" s="49">
        <f>IF('３　回答貼付シート'!O114="ない",0,IF('３　回答貼付シート'!O114="１～２日ある",1,IF('３　回答貼付シート'!O114="３～５日ある",2,IF('３　回答貼付シート'!O114="ほぼ毎日ある",3,))))</f>
        <v>0</v>
      </c>
      <c r="N117" s="49">
        <f>IF('３　回答貼付シート'!P114="ない",0,IF('３　回答貼付シート'!P114="１～２日ある",1,IF('３　回答貼付シート'!P114="３～５日ある",2,IF('３　回答貼付シート'!P114="ほぼ毎日ある",3,))))</f>
        <v>0</v>
      </c>
      <c r="O117" s="49">
        <f>IF('３　回答貼付シート'!Q114="ない",0,IF('３　回答貼付シート'!Q114="１～２日ある",1,IF('３　回答貼付シート'!Q114="３～５日ある",2,IF('３　回答貼付シート'!Q114="ほぼ毎日ある",3,))))</f>
        <v>0</v>
      </c>
      <c r="P117" s="49">
        <f>IF('３　回答貼付シート'!R114="ない",0,IF('３　回答貼付シート'!R114="１～２日ある",1,IF('３　回答貼付シート'!R114="３～５日ある",2,IF('３　回答貼付シート'!R114="ほぼ毎日ある",3,))))</f>
        <v>0</v>
      </c>
      <c r="Q117" s="49">
        <f>IF('３　回答貼付シート'!S114="ない",0,IF('３　回答貼付シート'!S114="１～２日ある",1,IF('３　回答貼付シート'!S114="３～５日ある",2,IF('３　回答貼付シート'!S114="ほぼ毎日ある",3,))))</f>
        <v>0</v>
      </c>
      <c r="R117" s="49">
        <f>IF('３　回答貼付シート'!T114="ない",0,IF('３　回答貼付シート'!T114="１～２日ある",1,IF('３　回答貼付シート'!T114="３～５日ある",2,IF('３　回答貼付シート'!T114="ほぼ毎日ある",3,))))</f>
        <v>0</v>
      </c>
      <c r="S117" s="49">
        <f>IF('３　回答貼付シート'!U114="ない",0,IF('３　回答貼付シート'!U114="１～２日ある",1,IF('３　回答貼付シート'!U114="３～５日ある",2,IF('３　回答貼付シート'!U114="ほぼ毎日ある",3,))))</f>
        <v>0</v>
      </c>
      <c r="T117" s="49">
        <f>IF('３　回答貼付シート'!V114="ない",0,IF('３　回答貼付シート'!V114="１～２日ある",1,IF('３　回答貼付シート'!V114="３～５日ある",2,IF('３　回答貼付シート'!V114="ほぼ毎日ある",3,))))</f>
        <v>0</v>
      </c>
      <c r="U117" s="49">
        <f>IF('３　回答貼付シート'!W114="ない",0,IF('３　回答貼付シート'!W114="１～２日ある",1,IF('３　回答貼付シート'!W114="３～５日ある",2,IF('３　回答貼付シート'!W114="ほぼ毎日ある",3,))))</f>
        <v>0</v>
      </c>
      <c r="V117" s="49">
        <f>IF('３　回答貼付シート'!X114="ない",0,IF('３　回答貼付シート'!X114="１～２日ある",1,IF('３　回答貼付シート'!X114="３～５日ある",2,IF('３　回答貼付シート'!X114="ほぼ毎日ある",3,))))</f>
        <v>0</v>
      </c>
      <c r="W117" s="49">
        <f>IF('３　回答貼付シート'!Y114="ない",0,IF('３　回答貼付シート'!Y114="１～２日ある",1,IF('３　回答貼付シート'!Y114="３～５日ある",2,IF('３　回答貼付シート'!Y114="ほぼ毎日ある",3,))))</f>
        <v>0</v>
      </c>
      <c r="X117" s="49">
        <f>IF('３　回答貼付シート'!Z114="ない",0,IF('３　回答貼付シート'!Z114="１～２日ある",1,IF('３　回答貼付シート'!Z114="３～５日ある",2,IF('３　回答貼付シート'!Z114="ほぼ毎日ある",3,))))</f>
        <v>0</v>
      </c>
      <c r="Y117" s="49">
        <f>IF('３　回答貼付シート'!AA114="ない",0,IF('３　回答貼付シート'!AA114="１～２日ある",1,IF('３　回答貼付シート'!AA114="３～５日ある",2,IF('３　回答貼付シート'!AA114="ほぼ毎日ある",3,))))</f>
        <v>0</v>
      </c>
      <c r="Z117" s="49">
        <f>IF('３　回答貼付シート'!AB114="ない",0,IF('３　回答貼付シート'!AB114="１～２日ある",1,IF('３　回答貼付シート'!AB114="３～５日ある",2,IF('３　回答貼付シート'!AB114="ほぼ毎日ある",3,))))</f>
        <v>0</v>
      </c>
      <c r="AA117" s="49">
        <f>IF('３　回答貼付シート'!AC114="ない",0,IF('３　回答貼付シート'!AC114="１～２日ある",1,IF('３　回答貼付シート'!AC114="３～５日ある",2,IF('３　回答貼付シート'!AC114="ほぼ毎日ある",3,))))</f>
        <v>0</v>
      </c>
      <c r="AB117" s="49">
        <f>IF('３　回答貼付シート'!AD114="ない",0,IF('３　回答貼付シート'!AD114="１～２日ある",1,IF('３　回答貼付シート'!AD114="３～５日ある",2,IF('３　回答貼付シート'!AD114="ほぼ毎日ある",3,))))</f>
        <v>0</v>
      </c>
      <c r="AC117" s="49">
        <f>IF('３　回答貼付シート'!AE114="ない",0,IF('３　回答貼付シート'!AE114="１～２日ある",1,IF('３　回答貼付シート'!AE114="３～５日ある",2,IF('３　回答貼付シート'!AE114="ほぼ毎日ある",3,))))</f>
        <v>0</v>
      </c>
      <c r="AD117" s="49">
        <f>IF('３　回答貼付シート'!AF114="ない",0,IF('３　回答貼付シート'!AF114="１～２日ある",1,IF('３　回答貼付シート'!AF114="３～５日ある",2,IF('３　回答貼付シート'!AF114="ほぼ毎日ある",3,))))</f>
        <v>0</v>
      </c>
      <c r="AE117" s="49">
        <f>IF('３　回答貼付シート'!AG114="ない",0,IF('３　回答貼付シート'!AG114="１～２日ある",1,IF('３　回答貼付シート'!AG114="３～５日ある",2,IF('３　回答貼付シート'!AG114="ほぼ毎日ある",3,))))</f>
        <v>0</v>
      </c>
      <c r="AF117" s="49">
        <f>IF('３　回答貼付シート'!AH114="ない",0,IF('３　回答貼付シート'!AH114="１～２日ある",1,IF('３　回答貼付シート'!AH114="３～５日ある",2,IF('３　回答貼付シート'!AH114="ほぼ毎日ある",3,))))</f>
        <v>0</v>
      </c>
      <c r="AG117" s="49">
        <f>IF('３　回答貼付シート'!AI114="ない",0,IF('３　回答貼付シート'!AI114="１～２日ある",1,IF('３　回答貼付シート'!AI114="３～５日ある",2,IF('３　回答貼付シート'!AI114="ほぼ毎日ある",3,))))</f>
        <v>0</v>
      </c>
      <c r="AH117" s="49">
        <f>IF('３　回答貼付シート'!AJ114="ない",0,IF('３　回答貼付シート'!AJ114="１～２日ある",1,IF('３　回答貼付シート'!AJ114="３～５日ある",2,IF('３　回答貼付シート'!AJ114="ほぼ毎日ある",3,))))</f>
        <v>0</v>
      </c>
      <c r="AI117" s="49">
        <f>IF('３　回答貼付シート'!AK114="ない",0,IF('３　回答貼付シート'!AK114="１～２日ある",1,IF('３　回答貼付シート'!AK114="３～５日ある",2,IF('３　回答貼付シート'!AK114="ほぼ毎日ある",3,))))</f>
        <v>0</v>
      </c>
      <c r="AJ117" s="49">
        <f>IF('３　回答貼付シート'!AL114="ない",0,IF('３　回答貼付シート'!AL114="１～２日ある",1,IF('３　回答貼付シート'!AL114="３～５日ある",2,IF('３　回答貼付シート'!AL114="ほぼ毎日ある",3,))))</f>
        <v>0</v>
      </c>
      <c r="AK117" s="49">
        <f>IF('３　回答貼付シート'!AM114="ない",0,IF('３　回答貼付シート'!AM114="１～２日ある",1,IF('３　回答貼付シート'!AM114="３～５日ある",2,IF('３　回答貼付シート'!AM114="ほぼ毎日ある",3,))))</f>
        <v>0</v>
      </c>
      <c r="AL117" s="49">
        <f>'３　回答貼付シート'!$AN114</f>
        <v>0</v>
      </c>
      <c r="AM117" s="49" t="str">
        <f t="shared" si="12"/>
        <v/>
      </c>
      <c r="AN117" s="49" t="str">
        <f t="shared" si="13"/>
        <v/>
      </c>
      <c r="AO117" s="49" t="str">
        <f t="shared" si="14"/>
        <v/>
      </c>
      <c r="AP117" s="49" t="str">
        <f t="shared" si="15"/>
        <v/>
      </c>
      <c r="AQ117" s="49" t="str">
        <f t="shared" si="16"/>
        <v/>
      </c>
      <c r="AR117" t="str">
        <f t="shared" si="17"/>
        <v>0</v>
      </c>
      <c r="AT117" s="42"/>
    </row>
    <row r="118" spans="1:46">
      <c r="A118" s="49"/>
      <c r="B118" s="49">
        <f t="shared" si="11"/>
        <v>0</v>
      </c>
      <c r="C118" s="49">
        <f>IF('３　回答貼付シート'!$F115&lt;&gt;0,VLOOKUP('３　回答貼付シート'!$F115,$AR$2048:$AS$2054,2,FALSE),0)</f>
        <v>0</v>
      </c>
      <c r="D118" s="49">
        <f>IF('３　回答貼付シート'!$G115&lt;&gt;0,VLOOKUP(('３　回答貼付シート'!$G115), $AR$2048:$AS$2054,2,FALSE),0)</f>
        <v>0</v>
      </c>
      <c r="E118" s="49">
        <f>'３　回答貼付シート'!$H115</f>
        <v>0</v>
      </c>
      <c r="F118" s="49">
        <f>IF(E118=0,0,VLOOKUP($B118,'２　情報入力シート'!$A$2:$E$2049,5))</f>
        <v>0</v>
      </c>
      <c r="G118" s="49">
        <f>IF('３　回答貼付シート'!I115="ない",0,IF('３　回答貼付シート'!I115="１～２日ある",1,IF('３　回答貼付シート'!I115="３～５日ある",2,IF('３　回答貼付シート'!I115="ほぼ毎日ある",3,))))</f>
        <v>0</v>
      </c>
      <c r="H118" s="49">
        <f>IF('３　回答貼付シート'!J115="ない",0,IF('３　回答貼付シート'!J115="１～２日ある",1,IF('３　回答貼付シート'!J115="３～５日ある",2,IF('３　回答貼付シート'!J115="ほぼ毎日ある",3,))))</f>
        <v>0</v>
      </c>
      <c r="I118" s="49">
        <f>IF('３　回答貼付シート'!K115="ない",0,IF('３　回答貼付シート'!K115="１～２日ある",1,IF('３　回答貼付シート'!K115="３～５日ある",2,IF('３　回答貼付シート'!K115="ほぼ毎日ある",3,))))</f>
        <v>0</v>
      </c>
      <c r="J118" s="49">
        <f>IF('３　回答貼付シート'!L115="ない",0,IF('３　回答貼付シート'!L115="１～２日ある",1,IF('３　回答貼付シート'!L115="３～５日ある",2,IF('３　回答貼付シート'!L115="ほぼ毎日ある",3,))))</f>
        <v>0</v>
      </c>
      <c r="K118" s="49">
        <f>IF('３　回答貼付シート'!M115="ない",0,IF('３　回答貼付シート'!M115="１～２日ある",1,IF('３　回答貼付シート'!M115="３～５日ある",2,IF('３　回答貼付シート'!M115="ほぼ毎日ある",3,))))</f>
        <v>0</v>
      </c>
      <c r="L118" s="49">
        <f>IF('３　回答貼付シート'!N115="ない",0,IF('３　回答貼付シート'!N115="１～２日ある",1,IF('３　回答貼付シート'!N115="３～５日ある",2,IF('３　回答貼付シート'!N115="ほぼ毎日ある",3,))))</f>
        <v>0</v>
      </c>
      <c r="M118" s="49">
        <f>IF('３　回答貼付シート'!O115="ない",0,IF('３　回答貼付シート'!O115="１～２日ある",1,IF('３　回答貼付シート'!O115="３～５日ある",2,IF('３　回答貼付シート'!O115="ほぼ毎日ある",3,))))</f>
        <v>0</v>
      </c>
      <c r="N118" s="49">
        <f>IF('３　回答貼付シート'!P115="ない",0,IF('３　回答貼付シート'!P115="１～２日ある",1,IF('３　回答貼付シート'!P115="３～５日ある",2,IF('３　回答貼付シート'!P115="ほぼ毎日ある",3,))))</f>
        <v>0</v>
      </c>
      <c r="O118" s="49">
        <f>IF('３　回答貼付シート'!Q115="ない",0,IF('３　回答貼付シート'!Q115="１～２日ある",1,IF('３　回答貼付シート'!Q115="３～５日ある",2,IF('３　回答貼付シート'!Q115="ほぼ毎日ある",3,))))</f>
        <v>0</v>
      </c>
      <c r="P118" s="49">
        <f>IF('３　回答貼付シート'!R115="ない",0,IF('３　回答貼付シート'!R115="１～２日ある",1,IF('３　回答貼付シート'!R115="３～５日ある",2,IF('３　回答貼付シート'!R115="ほぼ毎日ある",3,))))</f>
        <v>0</v>
      </c>
      <c r="Q118" s="49">
        <f>IF('３　回答貼付シート'!S115="ない",0,IF('３　回答貼付シート'!S115="１～２日ある",1,IF('３　回答貼付シート'!S115="３～５日ある",2,IF('３　回答貼付シート'!S115="ほぼ毎日ある",3,))))</f>
        <v>0</v>
      </c>
      <c r="R118" s="49">
        <f>IF('３　回答貼付シート'!T115="ない",0,IF('３　回答貼付シート'!T115="１～２日ある",1,IF('３　回答貼付シート'!T115="３～５日ある",2,IF('３　回答貼付シート'!T115="ほぼ毎日ある",3,))))</f>
        <v>0</v>
      </c>
      <c r="S118" s="49">
        <f>IF('３　回答貼付シート'!U115="ない",0,IF('３　回答貼付シート'!U115="１～２日ある",1,IF('３　回答貼付シート'!U115="３～５日ある",2,IF('３　回答貼付シート'!U115="ほぼ毎日ある",3,))))</f>
        <v>0</v>
      </c>
      <c r="T118" s="49">
        <f>IF('３　回答貼付シート'!V115="ない",0,IF('３　回答貼付シート'!V115="１～２日ある",1,IF('３　回答貼付シート'!V115="３～５日ある",2,IF('３　回答貼付シート'!V115="ほぼ毎日ある",3,))))</f>
        <v>0</v>
      </c>
      <c r="U118" s="49">
        <f>IF('３　回答貼付シート'!W115="ない",0,IF('３　回答貼付シート'!W115="１～２日ある",1,IF('３　回答貼付シート'!W115="３～５日ある",2,IF('３　回答貼付シート'!W115="ほぼ毎日ある",3,))))</f>
        <v>0</v>
      </c>
      <c r="V118" s="49">
        <f>IF('３　回答貼付シート'!X115="ない",0,IF('３　回答貼付シート'!X115="１～２日ある",1,IF('３　回答貼付シート'!X115="３～５日ある",2,IF('３　回答貼付シート'!X115="ほぼ毎日ある",3,))))</f>
        <v>0</v>
      </c>
      <c r="W118" s="49">
        <f>IF('３　回答貼付シート'!Y115="ない",0,IF('３　回答貼付シート'!Y115="１～２日ある",1,IF('３　回答貼付シート'!Y115="３～５日ある",2,IF('３　回答貼付シート'!Y115="ほぼ毎日ある",3,))))</f>
        <v>0</v>
      </c>
      <c r="X118" s="49">
        <f>IF('３　回答貼付シート'!Z115="ない",0,IF('３　回答貼付シート'!Z115="１～２日ある",1,IF('３　回答貼付シート'!Z115="３～５日ある",2,IF('３　回答貼付シート'!Z115="ほぼ毎日ある",3,))))</f>
        <v>0</v>
      </c>
      <c r="Y118" s="49">
        <f>IF('３　回答貼付シート'!AA115="ない",0,IF('３　回答貼付シート'!AA115="１～２日ある",1,IF('３　回答貼付シート'!AA115="３～５日ある",2,IF('３　回答貼付シート'!AA115="ほぼ毎日ある",3,))))</f>
        <v>0</v>
      </c>
      <c r="Z118" s="49">
        <f>IF('３　回答貼付シート'!AB115="ない",0,IF('３　回答貼付シート'!AB115="１～２日ある",1,IF('３　回答貼付シート'!AB115="３～５日ある",2,IF('３　回答貼付シート'!AB115="ほぼ毎日ある",3,))))</f>
        <v>0</v>
      </c>
      <c r="AA118" s="49">
        <f>IF('３　回答貼付シート'!AC115="ない",0,IF('３　回答貼付シート'!AC115="１～２日ある",1,IF('３　回答貼付シート'!AC115="３～５日ある",2,IF('３　回答貼付シート'!AC115="ほぼ毎日ある",3,))))</f>
        <v>0</v>
      </c>
      <c r="AB118" s="49">
        <f>IF('３　回答貼付シート'!AD115="ない",0,IF('３　回答貼付シート'!AD115="１～２日ある",1,IF('３　回答貼付シート'!AD115="３～５日ある",2,IF('３　回答貼付シート'!AD115="ほぼ毎日ある",3,))))</f>
        <v>0</v>
      </c>
      <c r="AC118" s="49">
        <f>IF('３　回答貼付シート'!AE115="ない",0,IF('３　回答貼付シート'!AE115="１～２日ある",1,IF('３　回答貼付シート'!AE115="３～５日ある",2,IF('３　回答貼付シート'!AE115="ほぼ毎日ある",3,))))</f>
        <v>0</v>
      </c>
      <c r="AD118" s="49">
        <f>IF('３　回答貼付シート'!AF115="ない",0,IF('３　回答貼付シート'!AF115="１～２日ある",1,IF('３　回答貼付シート'!AF115="３～５日ある",2,IF('３　回答貼付シート'!AF115="ほぼ毎日ある",3,))))</f>
        <v>0</v>
      </c>
      <c r="AE118" s="49">
        <f>IF('３　回答貼付シート'!AG115="ない",0,IF('３　回答貼付シート'!AG115="１～２日ある",1,IF('３　回答貼付シート'!AG115="３～５日ある",2,IF('３　回答貼付シート'!AG115="ほぼ毎日ある",3,))))</f>
        <v>0</v>
      </c>
      <c r="AF118" s="49">
        <f>IF('３　回答貼付シート'!AH115="ない",0,IF('３　回答貼付シート'!AH115="１～２日ある",1,IF('３　回答貼付シート'!AH115="３～５日ある",2,IF('３　回答貼付シート'!AH115="ほぼ毎日ある",3,))))</f>
        <v>0</v>
      </c>
      <c r="AG118" s="49">
        <f>IF('３　回答貼付シート'!AI115="ない",0,IF('３　回答貼付シート'!AI115="１～２日ある",1,IF('３　回答貼付シート'!AI115="３～５日ある",2,IF('３　回答貼付シート'!AI115="ほぼ毎日ある",3,))))</f>
        <v>0</v>
      </c>
      <c r="AH118" s="49">
        <f>IF('３　回答貼付シート'!AJ115="ない",0,IF('３　回答貼付シート'!AJ115="１～２日ある",1,IF('３　回答貼付シート'!AJ115="３～５日ある",2,IF('３　回答貼付シート'!AJ115="ほぼ毎日ある",3,))))</f>
        <v>0</v>
      </c>
      <c r="AI118" s="49">
        <f>IF('３　回答貼付シート'!AK115="ない",0,IF('３　回答貼付シート'!AK115="１～２日ある",1,IF('３　回答貼付シート'!AK115="３～５日ある",2,IF('３　回答貼付シート'!AK115="ほぼ毎日ある",3,))))</f>
        <v>0</v>
      </c>
      <c r="AJ118" s="49">
        <f>IF('３　回答貼付シート'!AL115="ない",0,IF('３　回答貼付シート'!AL115="１～２日ある",1,IF('３　回答貼付シート'!AL115="３～５日ある",2,IF('３　回答貼付シート'!AL115="ほぼ毎日ある",3,))))</f>
        <v>0</v>
      </c>
      <c r="AK118" s="49">
        <f>IF('３　回答貼付シート'!AM115="ない",0,IF('３　回答貼付シート'!AM115="１～２日ある",1,IF('３　回答貼付シート'!AM115="３～５日ある",2,IF('３　回答貼付シート'!AM115="ほぼ毎日ある",3,))))</f>
        <v>0</v>
      </c>
      <c r="AL118" s="49">
        <f>'３　回答貼付シート'!$AN115</f>
        <v>0</v>
      </c>
      <c r="AM118" s="49" t="str">
        <f t="shared" si="12"/>
        <v/>
      </c>
      <c r="AN118" s="49" t="str">
        <f t="shared" si="13"/>
        <v/>
      </c>
      <c r="AO118" s="49" t="str">
        <f t="shared" si="14"/>
        <v/>
      </c>
      <c r="AP118" s="49" t="str">
        <f t="shared" si="15"/>
        <v/>
      </c>
      <c r="AQ118" s="49" t="str">
        <f t="shared" si="16"/>
        <v/>
      </c>
      <c r="AR118" t="str">
        <f t="shared" si="17"/>
        <v>0</v>
      </c>
      <c r="AT118" s="42"/>
    </row>
    <row r="119" spans="1:46">
      <c r="A119" s="49"/>
      <c r="B119" s="49">
        <f t="shared" si="11"/>
        <v>0</v>
      </c>
      <c r="C119" s="49">
        <f>IF('３　回答貼付シート'!$F116&lt;&gt;0,VLOOKUP('３　回答貼付シート'!$F116,$AR$2048:$AS$2054,2,FALSE),0)</f>
        <v>0</v>
      </c>
      <c r="D119" s="49">
        <f>IF('３　回答貼付シート'!$G116&lt;&gt;0,VLOOKUP(('３　回答貼付シート'!$G116), $AR$2048:$AS$2054,2,FALSE),0)</f>
        <v>0</v>
      </c>
      <c r="E119" s="49">
        <f>'３　回答貼付シート'!$H116</f>
        <v>0</v>
      </c>
      <c r="F119" s="49">
        <f>IF(E119=0,0,VLOOKUP($B119,'２　情報入力シート'!$A$2:$E$2049,5))</f>
        <v>0</v>
      </c>
      <c r="G119" s="49">
        <f>IF('３　回答貼付シート'!I116="ない",0,IF('３　回答貼付シート'!I116="１～２日ある",1,IF('３　回答貼付シート'!I116="３～５日ある",2,IF('３　回答貼付シート'!I116="ほぼ毎日ある",3,))))</f>
        <v>0</v>
      </c>
      <c r="H119" s="49">
        <f>IF('３　回答貼付シート'!J116="ない",0,IF('３　回答貼付シート'!J116="１～２日ある",1,IF('３　回答貼付シート'!J116="３～５日ある",2,IF('３　回答貼付シート'!J116="ほぼ毎日ある",3,))))</f>
        <v>0</v>
      </c>
      <c r="I119" s="49">
        <f>IF('３　回答貼付シート'!K116="ない",0,IF('３　回答貼付シート'!K116="１～２日ある",1,IF('３　回答貼付シート'!K116="３～５日ある",2,IF('３　回答貼付シート'!K116="ほぼ毎日ある",3,))))</f>
        <v>0</v>
      </c>
      <c r="J119" s="49">
        <f>IF('３　回答貼付シート'!L116="ない",0,IF('３　回答貼付シート'!L116="１～２日ある",1,IF('３　回答貼付シート'!L116="３～５日ある",2,IF('３　回答貼付シート'!L116="ほぼ毎日ある",3,))))</f>
        <v>0</v>
      </c>
      <c r="K119" s="49">
        <f>IF('３　回答貼付シート'!M116="ない",0,IF('３　回答貼付シート'!M116="１～２日ある",1,IF('３　回答貼付シート'!M116="３～５日ある",2,IF('３　回答貼付シート'!M116="ほぼ毎日ある",3,))))</f>
        <v>0</v>
      </c>
      <c r="L119" s="49">
        <f>IF('３　回答貼付シート'!N116="ない",0,IF('３　回答貼付シート'!N116="１～２日ある",1,IF('３　回答貼付シート'!N116="３～５日ある",2,IF('３　回答貼付シート'!N116="ほぼ毎日ある",3,))))</f>
        <v>0</v>
      </c>
      <c r="M119" s="49">
        <f>IF('３　回答貼付シート'!O116="ない",0,IF('３　回答貼付シート'!O116="１～２日ある",1,IF('３　回答貼付シート'!O116="３～５日ある",2,IF('３　回答貼付シート'!O116="ほぼ毎日ある",3,))))</f>
        <v>0</v>
      </c>
      <c r="N119" s="49">
        <f>IF('３　回答貼付シート'!P116="ない",0,IF('３　回答貼付シート'!P116="１～２日ある",1,IF('３　回答貼付シート'!P116="３～５日ある",2,IF('３　回答貼付シート'!P116="ほぼ毎日ある",3,))))</f>
        <v>0</v>
      </c>
      <c r="O119" s="49">
        <f>IF('３　回答貼付シート'!Q116="ない",0,IF('３　回答貼付シート'!Q116="１～２日ある",1,IF('３　回答貼付シート'!Q116="３～５日ある",2,IF('３　回答貼付シート'!Q116="ほぼ毎日ある",3,))))</f>
        <v>0</v>
      </c>
      <c r="P119" s="49">
        <f>IF('３　回答貼付シート'!R116="ない",0,IF('３　回答貼付シート'!R116="１～２日ある",1,IF('３　回答貼付シート'!R116="３～５日ある",2,IF('３　回答貼付シート'!R116="ほぼ毎日ある",3,))))</f>
        <v>0</v>
      </c>
      <c r="Q119" s="49">
        <f>IF('３　回答貼付シート'!S116="ない",0,IF('３　回答貼付シート'!S116="１～２日ある",1,IF('３　回答貼付シート'!S116="３～５日ある",2,IF('３　回答貼付シート'!S116="ほぼ毎日ある",3,))))</f>
        <v>0</v>
      </c>
      <c r="R119" s="49">
        <f>IF('３　回答貼付シート'!T116="ない",0,IF('３　回答貼付シート'!T116="１～２日ある",1,IF('３　回答貼付シート'!T116="３～５日ある",2,IF('３　回答貼付シート'!T116="ほぼ毎日ある",3,))))</f>
        <v>0</v>
      </c>
      <c r="S119" s="49">
        <f>IF('３　回答貼付シート'!U116="ない",0,IF('３　回答貼付シート'!U116="１～２日ある",1,IF('３　回答貼付シート'!U116="３～５日ある",2,IF('３　回答貼付シート'!U116="ほぼ毎日ある",3,))))</f>
        <v>0</v>
      </c>
      <c r="T119" s="49">
        <f>IF('３　回答貼付シート'!V116="ない",0,IF('３　回答貼付シート'!V116="１～２日ある",1,IF('３　回答貼付シート'!V116="３～５日ある",2,IF('３　回答貼付シート'!V116="ほぼ毎日ある",3,))))</f>
        <v>0</v>
      </c>
      <c r="U119" s="49">
        <f>IF('３　回答貼付シート'!W116="ない",0,IF('３　回答貼付シート'!W116="１～２日ある",1,IF('３　回答貼付シート'!W116="３～５日ある",2,IF('３　回答貼付シート'!W116="ほぼ毎日ある",3,))))</f>
        <v>0</v>
      </c>
      <c r="V119" s="49">
        <f>IF('３　回答貼付シート'!X116="ない",0,IF('３　回答貼付シート'!X116="１～２日ある",1,IF('３　回答貼付シート'!X116="３～５日ある",2,IF('３　回答貼付シート'!X116="ほぼ毎日ある",3,))))</f>
        <v>0</v>
      </c>
      <c r="W119" s="49">
        <f>IF('３　回答貼付シート'!Y116="ない",0,IF('３　回答貼付シート'!Y116="１～２日ある",1,IF('３　回答貼付シート'!Y116="３～５日ある",2,IF('３　回答貼付シート'!Y116="ほぼ毎日ある",3,))))</f>
        <v>0</v>
      </c>
      <c r="X119" s="49">
        <f>IF('３　回答貼付シート'!Z116="ない",0,IF('３　回答貼付シート'!Z116="１～２日ある",1,IF('３　回答貼付シート'!Z116="３～５日ある",2,IF('３　回答貼付シート'!Z116="ほぼ毎日ある",3,))))</f>
        <v>0</v>
      </c>
      <c r="Y119" s="49">
        <f>IF('３　回答貼付シート'!AA116="ない",0,IF('３　回答貼付シート'!AA116="１～２日ある",1,IF('３　回答貼付シート'!AA116="３～５日ある",2,IF('３　回答貼付シート'!AA116="ほぼ毎日ある",3,))))</f>
        <v>0</v>
      </c>
      <c r="Z119" s="49">
        <f>IF('３　回答貼付シート'!AB116="ない",0,IF('３　回答貼付シート'!AB116="１～２日ある",1,IF('３　回答貼付シート'!AB116="３～５日ある",2,IF('３　回答貼付シート'!AB116="ほぼ毎日ある",3,))))</f>
        <v>0</v>
      </c>
      <c r="AA119" s="49">
        <f>IF('３　回答貼付シート'!AC116="ない",0,IF('３　回答貼付シート'!AC116="１～２日ある",1,IF('３　回答貼付シート'!AC116="３～５日ある",2,IF('３　回答貼付シート'!AC116="ほぼ毎日ある",3,))))</f>
        <v>0</v>
      </c>
      <c r="AB119" s="49">
        <f>IF('３　回答貼付シート'!AD116="ない",0,IF('３　回答貼付シート'!AD116="１～２日ある",1,IF('３　回答貼付シート'!AD116="３～５日ある",2,IF('３　回答貼付シート'!AD116="ほぼ毎日ある",3,))))</f>
        <v>0</v>
      </c>
      <c r="AC119" s="49">
        <f>IF('３　回答貼付シート'!AE116="ない",0,IF('３　回答貼付シート'!AE116="１～２日ある",1,IF('３　回答貼付シート'!AE116="３～５日ある",2,IF('３　回答貼付シート'!AE116="ほぼ毎日ある",3,))))</f>
        <v>0</v>
      </c>
      <c r="AD119" s="49">
        <f>IF('３　回答貼付シート'!AF116="ない",0,IF('３　回答貼付シート'!AF116="１～２日ある",1,IF('３　回答貼付シート'!AF116="３～５日ある",2,IF('３　回答貼付シート'!AF116="ほぼ毎日ある",3,))))</f>
        <v>0</v>
      </c>
      <c r="AE119" s="49">
        <f>IF('３　回答貼付シート'!AG116="ない",0,IF('３　回答貼付シート'!AG116="１～２日ある",1,IF('３　回答貼付シート'!AG116="３～５日ある",2,IF('３　回答貼付シート'!AG116="ほぼ毎日ある",3,))))</f>
        <v>0</v>
      </c>
      <c r="AF119" s="49">
        <f>IF('３　回答貼付シート'!AH116="ない",0,IF('３　回答貼付シート'!AH116="１～２日ある",1,IF('３　回答貼付シート'!AH116="３～５日ある",2,IF('３　回答貼付シート'!AH116="ほぼ毎日ある",3,))))</f>
        <v>0</v>
      </c>
      <c r="AG119" s="49">
        <f>IF('３　回答貼付シート'!AI116="ない",0,IF('３　回答貼付シート'!AI116="１～２日ある",1,IF('３　回答貼付シート'!AI116="３～５日ある",2,IF('３　回答貼付シート'!AI116="ほぼ毎日ある",3,))))</f>
        <v>0</v>
      </c>
      <c r="AH119" s="49">
        <f>IF('３　回答貼付シート'!AJ116="ない",0,IF('３　回答貼付シート'!AJ116="１～２日ある",1,IF('３　回答貼付シート'!AJ116="３～５日ある",2,IF('３　回答貼付シート'!AJ116="ほぼ毎日ある",3,))))</f>
        <v>0</v>
      </c>
      <c r="AI119" s="49">
        <f>IF('３　回答貼付シート'!AK116="ない",0,IF('３　回答貼付シート'!AK116="１～２日ある",1,IF('３　回答貼付シート'!AK116="３～５日ある",2,IF('３　回答貼付シート'!AK116="ほぼ毎日ある",3,))))</f>
        <v>0</v>
      </c>
      <c r="AJ119" s="49">
        <f>IF('３　回答貼付シート'!AL116="ない",0,IF('３　回答貼付シート'!AL116="１～２日ある",1,IF('３　回答貼付シート'!AL116="３～５日ある",2,IF('３　回答貼付シート'!AL116="ほぼ毎日ある",3,))))</f>
        <v>0</v>
      </c>
      <c r="AK119" s="49">
        <f>IF('３　回答貼付シート'!AM116="ない",0,IF('３　回答貼付シート'!AM116="１～２日ある",1,IF('３　回答貼付シート'!AM116="３～５日ある",2,IF('３　回答貼付シート'!AM116="ほぼ毎日ある",3,))))</f>
        <v>0</v>
      </c>
      <c r="AL119" s="49">
        <f>'３　回答貼付シート'!$AN116</f>
        <v>0</v>
      </c>
      <c r="AM119" s="49" t="str">
        <f t="shared" si="12"/>
        <v/>
      </c>
      <c r="AN119" s="49" t="str">
        <f t="shared" si="13"/>
        <v/>
      </c>
      <c r="AO119" s="49" t="str">
        <f t="shared" si="14"/>
        <v/>
      </c>
      <c r="AP119" s="49" t="str">
        <f t="shared" si="15"/>
        <v/>
      </c>
      <c r="AQ119" s="49" t="str">
        <f t="shared" si="16"/>
        <v/>
      </c>
      <c r="AR119" t="str">
        <f t="shared" si="17"/>
        <v>0</v>
      </c>
      <c r="AT119" s="42"/>
    </row>
    <row r="120" spans="1:46">
      <c r="A120" s="49"/>
      <c r="B120" s="49">
        <f t="shared" si="11"/>
        <v>0</v>
      </c>
      <c r="C120" s="49">
        <f>IF('３　回答貼付シート'!$F117&lt;&gt;0,VLOOKUP('３　回答貼付シート'!$F117,$AR$2048:$AS$2054,2,FALSE),0)</f>
        <v>0</v>
      </c>
      <c r="D120" s="49">
        <f>IF('３　回答貼付シート'!$G117&lt;&gt;0,VLOOKUP(('３　回答貼付シート'!$G117), $AR$2048:$AS$2054,2,FALSE),0)</f>
        <v>0</v>
      </c>
      <c r="E120" s="49">
        <f>'３　回答貼付シート'!$H117</f>
        <v>0</v>
      </c>
      <c r="F120" s="49">
        <f>IF(E120=0,0,VLOOKUP($B120,'２　情報入力シート'!$A$2:$E$2049,5))</f>
        <v>0</v>
      </c>
      <c r="G120" s="49">
        <f>IF('３　回答貼付シート'!I117="ない",0,IF('３　回答貼付シート'!I117="１～２日ある",1,IF('３　回答貼付シート'!I117="３～５日ある",2,IF('３　回答貼付シート'!I117="ほぼ毎日ある",3,))))</f>
        <v>0</v>
      </c>
      <c r="H120" s="49">
        <f>IF('３　回答貼付シート'!J117="ない",0,IF('３　回答貼付シート'!J117="１～２日ある",1,IF('３　回答貼付シート'!J117="３～５日ある",2,IF('３　回答貼付シート'!J117="ほぼ毎日ある",3,))))</f>
        <v>0</v>
      </c>
      <c r="I120" s="49">
        <f>IF('３　回答貼付シート'!K117="ない",0,IF('３　回答貼付シート'!K117="１～２日ある",1,IF('３　回答貼付シート'!K117="３～５日ある",2,IF('３　回答貼付シート'!K117="ほぼ毎日ある",3,))))</f>
        <v>0</v>
      </c>
      <c r="J120" s="49">
        <f>IF('３　回答貼付シート'!L117="ない",0,IF('３　回答貼付シート'!L117="１～２日ある",1,IF('３　回答貼付シート'!L117="３～５日ある",2,IF('３　回答貼付シート'!L117="ほぼ毎日ある",3,))))</f>
        <v>0</v>
      </c>
      <c r="K120" s="49">
        <f>IF('３　回答貼付シート'!M117="ない",0,IF('３　回答貼付シート'!M117="１～２日ある",1,IF('３　回答貼付シート'!M117="３～５日ある",2,IF('３　回答貼付シート'!M117="ほぼ毎日ある",3,))))</f>
        <v>0</v>
      </c>
      <c r="L120" s="49">
        <f>IF('３　回答貼付シート'!N117="ない",0,IF('３　回答貼付シート'!N117="１～２日ある",1,IF('３　回答貼付シート'!N117="３～５日ある",2,IF('３　回答貼付シート'!N117="ほぼ毎日ある",3,))))</f>
        <v>0</v>
      </c>
      <c r="M120" s="49">
        <f>IF('３　回答貼付シート'!O117="ない",0,IF('３　回答貼付シート'!O117="１～２日ある",1,IF('３　回答貼付シート'!O117="３～５日ある",2,IF('３　回答貼付シート'!O117="ほぼ毎日ある",3,))))</f>
        <v>0</v>
      </c>
      <c r="N120" s="49">
        <f>IF('３　回答貼付シート'!P117="ない",0,IF('３　回答貼付シート'!P117="１～２日ある",1,IF('３　回答貼付シート'!P117="３～５日ある",2,IF('３　回答貼付シート'!P117="ほぼ毎日ある",3,))))</f>
        <v>0</v>
      </c>
      <c r="O120" s="49">
        <f>IF('３　回答貼付シート'!Q117="ない",0,IF('３　回答貼付シート'!Q117="１～２日ある",1,IF('３　回答貼付シート'!Q117="３～５日ある",2,IF('３　回答貼付シート'!Q117="ほぼ毎日ある",3,))))</f>
        <v>0</v>
      </c>
      <c r="P120" s="49">
        <f>IF('３　回答貼付シート'!R117="ない",0,IF('３　回答貼付シート'!R117="１～２日ある",1,IF('３　回答貼付シート'!R117="３～５日ある",2,IF('３　回答貼付シート'!R117="ほぼ毎日ある",3,))))</f>
        <v>0</v>
      </c>
      <c r="Q120" s="49">
        <f>IF('３　回答貼付シート'!S117="ない",0,IF('３　回答貼付シート'!S117="１～２日ある",1,IF('３　回答貼付シート'!S117="３～５日ある",2,IF('３　回答貼付シート'!S117="ほぼ毎日ある",3,))))</f>
        <v>0</v>
      </c>
      <c r="R120" s="49">
        <f>IF('３　回答貼付シート'!T117="ない",0,IF('３　回答貼付シート'!T117="１～２日ある",1,IF('３　回答貼付シート'!T117="３～５日ある",2,IF('３　回答貼付シート'!T117="ほぼ毎日ある",3,))))</f>
        <v>0</v>
      </c>
      <c r="S120" s="49">
        <f>IF('３　回答貼付シート'!U117="ない",0,IF('３　回答貼付シート'!U117="１～２日ある",1,IF('３　回答貼付シート'!U117="３～５日ある",2,IF('３　回答貼付シート'!U117="ほぼ毎日ある",3,))))</f>
        <v>0</v>
      </c>
      <c r="T120" s="49">
        <f>IF('３　回答貼付シート'!V117="ない",0,IF('３　回答貼付シート'!V117="１～２日ある",1,IF('３　回答貼付シート'!V117="３～５日ある",2,IF('３　回答貼付シート'!V117="ほぼ毎日ある",3,))))</f>
        <v>0</v>
      </c>
      <c r="U120" s="49">
        <f>IF('３　回答貼付シート'!W117="ない",0,IF('３　回答貼付シート'!W117="１～２日ある",1,IF('３　回答貼付シート'!W117="３～５日ある",2,IF('３　回答貼付シート'!W117="ほぼ毎日ある",3,))))</f>
        <v>0</v>
      </c>
      <c r="V120" s="49">
        <f>IF('３　回答貼付シート'!X117="ない",0,IF('３　回答貼付シート'!X117="１～２日ある",1,IF('３　回答貼付シート'!X117="３～５日ある",2,IF('３　回答貼付シート'!X117="ほぼ毎日ある",3,))))</f>
        <v>0</v>
      </c>
      <c r="W120" s="49">
        <f>IF('３　回答貼付シート'!Y117="ない",0,IF('３　回答貼付シート'!Y117="１～２日ある",1,IF('３　回答貼付シート'!Y117="３～５日ある",2,IF('３　回答貼付シート'!Y117="ほぼ毎日ある",3,))))</f>
        <v>0</v>
      </c>
      <c r="X120" s="49">
        <f>IF('３　回答貼付シート'!Z117="ない",0,IF('３　回答貼付シート'!Z117="１～２日ある",1,IF('３　回答貼付シート'!Z117="３～５日ある",2,IF('３　回答貼付シート'!Z117="ほぼ毎日ある",3,))))</f>
        <v>0</v>
      </c>
      <c r="Y120" s="49">
        <f>IF('３　回答貼付シート'!AA117="ない",0,IF('３　回答貼付シート'!AA117="１～２日ある",1,IF('３　回答貼付シート'!AA117="３～５日ある",2,IF('３　回答貼付シート'!AA117="ほぼ毎日ある",3,))))</f>
        <v>0</v>
      </c>
      <c r="Z120" s="49">
        <f>IF('３　回答貼付シート'!AB117="ない",0,IF('３　回答貼付シート'!AB117="１～２日ある",1,IF('３　回答貼付シート'!AB117="３～５日ある",2,IF('３　回答貼付シート'!AB117="ほぼ毎日ある",3,))))</f>
        <v>0</v>
      </c>
      <c r="AA120" s="49">
        <f>IF('３　回答貼付シート'!AC117="ない",0,IF('３　回答貼付シート'!AC117="１～２日ある",1,IF('３　回答貼付シート'!AC117="３～５日ある",2,IF('３　回答貼付シート'!AC117="ほぼ毎日ある",3,))))</f>
        <v>0</v>
      </c>
      <c r="AB120" s="49">
        <f>IF('３　回答貼付シート'!AD117="ない",0,IF('３　回答貼付シート'!AD117="１～２日ある",1,IF('３　回答貼付シート'!AD117="３～５日ある",2,IF('３　回答貼付シート'!AD117="ほぼ毎日ある",3,))))</f>
        <v>0</v>
      </c>
      <c r="AC120" s="49">
        <f>IF('３　回答貼付シート'!AE117="ない",0,IF('３　回答貼付シート'!AE117="１～２日ある",1,IF('３　回答貼付シート'!AE117="３～５日ある",2,IF('３　回答貼付シート'!AE117="ほぼ毎日ある",3,))))</f>
        <v>0</v>
      </c>
      <c r="AD120" s="49">
        <f>IF('３　回答貼付シート'!AF117="ない",0,IF('３　回答貼付シート'!AF117="１～２日ある",1,IF('３　回答貼付シート'!AF117="３～５日ある",2,IF('３　回答貼付シート'!AF117="ほぼ毎日ある",3,))))</f>
        <v>0</v>
      </c>
      <c r="AE120" s="49">
        <f>IF('３　回答貼付シート'!AG117="ない",0,IF('３　回答貼付シート'!AG117="１～２日ある",1,IF('３　回答貼付シート'!AG117="３～５日ある",2,IF('３　回答貼付シート'!AG117="ほぼ毎日ある",3,))))</f>
        <v>0</v>
      </c>
      <c r="AF120" s="49">
        <f>IF('３　回答貼付シート'!AH117="ない",0,IF('３　回答貼付シート'!AH117="１～２日ある",1,IF('３　回答貼付シート'!AH117="３～５日ある",2,IF('３　回答貼付シート'!AH117="ほぼ毎日ある",3,))))</f>
        <v>0</v>
      </c>
      <c r="AG120" s="49">
        <f>IF('３　回答貼付シート'!AI117="ない",0,IF('３　回答貼付シート'!AI117="１～２日ある",1,IF('３　回答貼付シート'!AI117="３～５日ある",2,IF('３　回答貼付シート'!AI117="ほぼ毎日ある",3,))))</f>
        <v>0</v>
      </c>
      <c r="AH120" s="49">
        <f>IF('３　回答貼付シート'!AJ117="ない",0,IF('３　回答貼付シート'!AJ117="１～２日ある",1,IF('３　回答貼付シート'!AJ117="３～５日ある",2,IF('３　回答貼付シート'!AJ117="ほぼ毎日ある",3,))))</f>
        <v>0</v>
      </c>
      <c r="AI120" s="49">
        <f>IF('３　回答貼付シート'!AK117="ない",0,IF('３　回答貼付シート'!AK117="１～２日ある",1,IF('３　回答貼付シート'!AK117="３～５日ある",2,IF('３　回答貼付シート'!AK117="ほぼ毎日ある",3,))))</f>
        <v>0</v>
      </c>
      <c r="AJ120" s="49">
        <f>IF('３　回答貼付シート'!AL117="ない",0,IF('３　回答貼付シート'!AL117="１～２日ある",1,IF('３　回答貼付シート'!AL117="３～５日ある",2,IF('３　回答貼付シート'!AL117="ほぼ毎日ある",3,))))</f>
        <v>0</v>
      </c>
      <c r="AK120" s="49">
        <f>IF('３　回答貼付シート'!AM117="ない",0,IF('３　回答貼付シート'!AM117="１～２日ある",1,IF('３　回答貼付シート'!AM117="３～５日ある",2,IF('３　回答貼付シート'!AM117="ほぼ毎日ある",3,))))</f>
        <v>0</v>
      </c>
      <c r="AL120" s="49">
        <f>'３　回答貼付シート'!$AN117</f>
        <v>0</v>
      </c>
      <c r="AM120" s="49" t="str">
        <f t="shared" si="12"/>
        <v/>
      </c>
      <c r="AN120" s="49" t="str">
        <f t="shared" si="13"/>
        <v/>
      </c>
      <c r="AO120" s="49" t="str">
        <f t="shared" si="14"/>
        <v/>
      </c>
      <c r="AP120" s="49" t="str">
        <f t="shared" si="15"/>
        <v/>
      </c>
      <c r="AQ120" s="49" t="str">
        <f t="shared" si="16"/>
        <v/>
      </c>
      <c r="AR120" t="str">
        <f t="shared" si="17"/>
        <v>0</v>
      </c>
      <c r="AT120" s="42"/>
    </row>
    <row r="121" spans="1:46">
      <c r="A121" s="49"/>
      <c r="B121" s="49">
        <f t="shared" si="11"/>
        <v>0</v>
      </c>
      <c r="C121" s="49">
        <f>IF('３　回答貼付シート'!$F118&lt;&gt;0,VLOOKUP('３　回答貼付シート'!$F118,$AR$2048:$AS$2054,2,FALSE),0)</f>
        <v>0</v>
      </c>
      <c r="D121" s="49">
        <f>IF('３　回答貼付シート'!$G118&lt;&gt;0,VLOOKUP(('３　回答貼付シート'!$G118), $AR$2048:$AS$2054,2,FALSE),0)</f>
        <v>0</v>
      </c>
      <c r="E121" s="49">
        <f>'３　回答貼付シート'!$H118</f>
        <v>0</v>
      </c>
      <c r="F121" s="49">
        <f>IF(E121=0,0,VLOOKUP($B121,'２　情報入力シート'!$A$2:$E$2049,5))</f>
        <v>0</v>
      </c>
      <c r="G121" s="49">
        <f>IF('３　回答貼付シート'!I118="ない",0,IF('３　回答貼付シート'!I118="１～２日ある",1,IF('３　回答貼付シート'!I118="３～５日ある",2,IF('３　回答貼付シート'!I118="ほぼ毎日ある",3,))))</f>
        <v>0</v>
      </c>
      <c r="H121" s="49">
        <f>IF('３　回答貼付シート'!J118="ない",0,IF('３　回答貼付シート'!J118="１～２日ある",1,IF('３　回答貼付シート'!J118="３～５日ある",2,IF('３　回答貼付シート'!J118="ほぼ毎日ある",3,))))</f>
        <v>0</v>
      </c>
      <c r="I121" s="49">
        <f>IF('３　回答貼付シート'!K118="ない",0,IF('３　回答貼付シート'!K118="１～２日ある",1,IF('３　回答貼付シート'!K118="３～５日ある",2,IF('３　回答貼付シート'!K118="ほぼ毎日ある",3,))))</f>
        <v>0</v>
      </c>
      <c r="J121" s="49">
        <f>IF('３　回答貼付シート'!L118="ない",0,IF('３　回答貼付シート'!L118="１～２日ある",1,IF('３　回答貼付シート'!L118="３～５日ある",2,IF('３　回答貼付シート'!L118="ほぼ毎日ある",3,))))</f>
        <v>0</v>
      </c>
      <c r="K121" s="49">
        <f>IF('３　回答貼付シート'!M118="ない",0,IF('３　回答貼付シート'!M118="１～２日ある",1,IF('３　回答貼付シート'!M118="３～５日ある",2,IF('３　回答貼付シート'!M118="ほぼ毎日ある",3,))))</f>
        <v>0</v>
      </c>
      <c r="L121" s="49">
        <f>IF('３　回答貼付シート'!N118="ない",0,IF('３　回答貼付シート'!N118="１～２日ある",1,IF('３　回答貼付シート'!N118="３～５日ある",2,IF('３　回答貼付シート'!N118="ほぼ毎日ある",3,))))</f>
        <v>0</v>
      </c>
      <c r="M121" s="49">
        <f>IF('３　回答貼付シート'!O118="ない",0,IF('３　回答貼付シート'!O118="１～２日ある",1,IF('３　回答貼付シート'!O118="３～５日ある",2,IF('３　回答貼付シート'!O118="ほぼ毎日ある",3,))))</f>
        <v>0</v>
      </c>
      <c r="N121" s="49">
        <f>IF('３　回答貼付シート'!P118="ない",0,IF('３　回答貼付シート'!P118="１～２日ある",1,IF('３　回答貼付シート'!P118="３～５日ある",2,IF('３　回答貼付シート'!P118="ほぼ毎日ある",3,))))</f>
        <v>0</v>
      </c>
      <c r="O121" s="49">
        <f>IF('３　回答貼付シート'!Q118="ない",0,IF('３　回答貼付シート'!Q118="１～２日ある",1,IF('３　回答貼付シート'!Q118="３～５日ある",2,IF('３　回答貼付シート'!Q118="ほぼ毎日ある",3,))))</f>
        <v>0</v>
      </c>
      <c r="P121" s="49">
        <f>IF('３　回答貼付シート'!R118="ない",0,IF('３　回答貼付シート'!R118="１～２日ある",1,IF('３　回答貼付シート'!R118="３～５日ある",2,IF('３　回答貼付シート'!R118="ほぼ毎日ある",3,))))</f>
        <v>0</v>
      </c>
      <c r="Q121" s="49">
        <f>IF('３　回答貼付シート'!S118="ない",0,IF('３　回答貼付シート'!S118="１～２日ある",1,IF('３　回答貼付シート'!S118="３～５日ある",2,IF('３　回答貼付シート'!S118="ほぼ毎日ある",3,))))</f>
        <v>0</v>
      </c>
      <c r="R121" s="49">
        <f>IF('３　回答貼付シート'!T118="ない",0,IF('３　回答貼付シート'!T118="１～２日ある",1,IF('３　回答貼付シート'!T118="３～５日ある",2,IF('３　回答貼付シート'!T118="ほぼ毎日ある",3,))))</f>
        <v>0</v>
      </c>
      <c r="S121" s="49">
        <f>IF('３　回答貼付シート'!U118="ない",0,IF('３　回答貼付シート'!U118="１～２日ある",1,IF('３　回答貼付シート'!U118="３～５日ある",2,IF('３　回答貼付シート'!U118="ほぼ毎日ある",3,))))</f>
        <v>0</v>
      </c>
      <c r="T121" s="49">
        <f>IF('３　回答貼付シート'!V118="ない",0,IF('３　回答貼付シート'!V118="１～２日ある",1,IF('３　回答貼付シート'!V118="３～５日ある",2,IF('３　回答貼付シート'!V118="ほぼ毎日ある",3,))))</f>
        <v>0</v>
      </c>
      <c r="U121" s="49">
        <f>IF('３　回答貼付シート'!W118="ない",0,IF('３　回答貼付シート'!W118="１～２日ある",1,IF('３　回答貼付シート'!W118="３～５日ある",2,IF('３　回答貼付シート'!W118="ほぼ毎日ある",3,))))</f>
        <v>0</v>
      </c>
      <c r="V121" s="49">
        <f>IF('３　回答貼付シート'!X118="ない",0,IF('３　回答貼付シート'!X118="１～２日ある",1,IF('３　回答貼付シート'!X118="３～５日ある",2,IF('３　回答貼付シート'!X118="ほぼ毎日ある",3,))))</f>
        <v>0</v>
      </c>
      <c r="W121" s="49">
        <f>IF('３　回答貼付シート'!Y118="ない",0,IF('３　回答貼付シート'!Y118="１～２日ある",1,IF('３　回答貼付シート'!Y118="３～５日ある",2,IF('３　回答貼付シート'!Y118="ほぼ毎日ある",3,))))</f>
        <v>0</v>
      </c>
      <c r="X121" s="49">
        <f>IF('３　回答貼付シート'!Z118="ない",0,IF('３　回答貼付シート'!Z118="１～２日ある",1,IF('３　回答貼付シート'!Z118="３～５日ある",2,IF('３　回答貼付シート'!Z118="ほぼ毎日ある",3,))))</f>
        <v>0</v>
      </c>
      <c r="Y121" s="49">
        <f>IF('３　回答貼付シート'!AA118="ない",0,IF('３　回答貼付シート'!AA118="１～２日ある",1,IF('３　回答貼付シート'!AA118="３～５日ある",2,IF('３　回答貼付シート'!AA118="ほぼ毎日ある",3,))))</f>
        <v>0</v>
      </c>
      <c r="Z121" s="49">
        <f>IF('３　回答貼付シート'!AB118="ない",0,IF('３　回答貼付シート'!AB118="１～２日ある",1,IF('３　回答貼付シート'!AB118="３～５日ある",2,IF('３　回答貼付シート'!AB118="ほぼ毎日ある",3,))))</f>
        <v>0</v>
      </c>
      <c r="AA121" s="49">
        <f>IF('３　回答貼付シート'!AC118="ない",0,IF('３　回答貼付シート'!AC118="１～２日ある",1,IF('３　回答貼付シート'!AC118="３～５日ある",2,IF('３　回答貼付シート'!AC118="ほぼ毎日ある",3,))))</f>
        <v>0</v>
      </c>
      <c r="AB121" s="49">
        <f>IF('３　回答貼付シート'!AD118="ない",0,IF('３　回答貼付シート'!AD118="１～２日ある",1,IF('３　回答貼付シート'!AD118="３～５日ある",2,IF('３　回答貼付シート'!AD118="ほぼ毎日ある",3,))))</f>
        <v>0</v>
      </c>
      <c r="AC121" s="49">
        <f>IF('３　回答貼付シート'!AE118="ない",0,IF('３　回答貼付シート'!AE118="１～２日ある",1,IF('３　回答貼付シート'!AE118="３～５日ある",2,IF('３　回答貼付シート'!AE118="ほぼ毎日ある",3,))))</f>
        <v>0</v>
      </c>
      <c r="AD121" s="49">
        <f>IF('３　回答貼付シート'!AF118="ない",0,IF('３　回答貼付シート'!AF118="１～２日ある",1,IF('３　回答貼付シート'!AF118="３～５日ある",2,IF('３　回答貼付シート'!AF118="ほぼ毎日ある",3,))))</f>
        <v>0</v>
      </c>
      <c r="AE121" s="49">
        <f>IF('３　回答貼付シート'!AG118="ない",0,IF('３　回答貼付シート'!AG118="１～２日ある",1,IF('３　回答貼付シート'!AG118="３～５日ある",2,IF('３　回答貼付シート'!AG118="ほぼ毎日ある",3,))))</f>
        <v>0</v>
      </c>
      <c r="AF121" s="49">
        <f>IF('３　回答貼付シート'!AH118="ない",0,IF('３　回答貼付シート'!AH118="１～２日ある",1,IF('３　回答貼付シート'!AH118="３～５日ある",2,IF('３　回答貼付シート'!AH118="ほぼ毎日ある",3,))))</f>
        <v>0</v>
      </c>
      <c r="AG121" s="49">
        <f>IF('３　回答貼付シート'!AI118="ない",0,IF('３　回答貼付シート'!AI118="１～２日ある",1,IF('３　回答貼付シート'!AI118="３～５日ある",2,IF('３　回答貼付シート'!AI118="ほぼ毎日ある",3,))))</f>
        <v>0</v>
      </c>
      <c r="AH121" s="49">
        <f>IF('３　回答貼付シート'!AJ118="ない",0,IF('３　回答貼付シート'!AJ118="１～２日ある",1,IF('３　回答貼付シート'!AJ118="３～５日ある",2,IF('３　回答貼付シート'!AJ118="ほぼ毎日ある",3,))))</f>
        <v>0</v>
      </c>
      <c r="AI121" s="49">
        <f>IF('３　回答貼付シート'!AK118="ない",0,IF('３　回答貼付シート'!AK118="１～２日ある",1,IF('３　回答貼付シート'!AK118="３～５日ある",2,IF('３　回答貼付シート'!AK118="ほぼ毎日ある",3,))))</f>
        <v>0</v>
      </c>
      <c r="AJ121" s="49">
        <f>IF('３　回答貼付シート'!AL118="ない",0,IF('３　回答貼付シート'!AL118="１～２日ある",1,IF('３　回答貼付シート'!AL118="３～５日ある",2,IF('３　回答貼付シート'!AL118="ほぼ毎日ある",3,))))</f>
        <v>0</v>
      </c>
      <c r="AK121" s="49">
        <f>IF('３　回答貼付シート'!AM118="ない",0,IF('３　回答貼付シート'!AM118="１～２日ある",1,IF('３　回答貼付シート'!AM118="３～５日ある",2,IF('３　回答貼付シート'!AM118="ほぼ毎日ある",3,))))</f>
        <v>0</v>
      </c>
      <c r="AL121" s="49">
        <f>'３　回答貼付シート'!$AN118</f>
        <v>0</v>
      </c>
      <c r="AM121" s="49" t="str">
        <f t="shared" si="12"/>
        <v/>
      </c>
      <c r="AN121" s="49" t="str">
        <f t="shared" si="13"/>
        <v/>
      </c>
      <c r="AO121" s="49" t="str">
        <f t="shared" si="14"/>
        <v/>
      </c>
      <c r="AP121" s="49" t="str">
        <f t="shared" si="15"/>
        <v/>
      </c>
      <c r="AQ121" s="49" t="str">
        <f t="shared" si="16"/>
        <v/>
      </c>
      <c r="AR121" t="str">
        <f t="shared" si="17"/>
        <v>0</v>
      </c>
      <c r="AT121" s="42"/>
    </row>
    <row r="122" spans="1:46">
      <c r="A122" s="49"/>
      <c r="B122" s="49">
        <f t="shared" si="11"/>
        <v>0</v>
      </c>
      <c r="C122" s="49">
        <f>IF('３　回答貼付シート'!$F119&lt;&gt;0,VLOOKUP('３　回答貼付シート'!$F119,$AR$2048:$AS$2054,2,FALSE),0)</f>
        <v>0</v>
      </c>
      <c r="D122" s="49">
        <f>IF('３　回答貼付シート'!$G119&lt;&gt;0,VLOOKUP(('３　回答貼付シート'!$G119), $AR$2048:$AS$2054,2,FALSE),0)</f>
        <v>0</v>
      </c>
      <c r="E122" s="49">
        <f>'３　回答貼付シート'!$H119</f>
        <v>0</v>
      </c>
      <c r="F122" s="49">
        <f>IF(E122=0,0,VLOOKUP($B122,'２　情報入力シート'!$A$2:$E$2049,5))</f>
        <v>0</v>
      </c>
      <c r="G122" s="49">
        <f>IF('３　回答貼付シート'!I119="ない",0,IF('３　回答貼付シート'!I119="１～２日ある",1,IF('３　回答貼付シート'!I119="３～５日ある",2,IF('３　回答貼付シート'!I119="ほぼ毎日ある",3,))))</f>
        <v>0</v>
      </c>
      <c r="H122" s="49">
        <f>IF('３　回答貼付シート'!J119="ない",0,IF('３　回答貼付シート'!J119="１～２日ある",1,IF('３　回答貼付シート'!J119="３～５日ある",2,IF('３　回答貼付シート'!J119="ほぼ毎日ある",3,))))</f>
        <v>0</v>
      </c>
      <c r="I122" s="49">
        <f>IF('３　回答貼付シート'!K119="ない",0,IF('３　回答貼付シート'!K119="１～２日ある",1,IF('３　回答貼付シート'!K119="３～５日ある",2,IF('３　回答貼付シート'!K119="ほぼ毎日ある",3,))))</f>
        <v>0</v>
      </c>
      <c r="J122" s="49">
        <f>IF('３　回答貼付シート'!L119="ない",0,IF('３　回答貼付シート'!L119="１～２日ある",1,IF('３　回答貼付シート'!L119="３～５日ある",2,IF('３　回答貼付シート'!L119="ほぼ毎日ある",3,))))</f>
        <v>0</v>
      </c>
      <c r="K122" s="49">
        <f>IF('３　回答貼付シート'!M119="ない",0,IF('３　回答貼付シート'!M119="１～２日ある",1,IF('３　回答貼付シート'!M119="３～５日ある",2,IF('３　回答貼付シート'!M119="ほぼ毎日ある",3,))))</f>
        <v>0</v>
      </c>
      <c r="L122" s="49">
        <f>IF('３　回答貼付シート'!N119="ない",0,IF('３　回答貼付シート'!N119="１～２日ある",1,IF('３　回答貼付シート'!N119="３～５日ある",2,IF('３　回答貼付シート'!N119="ほぼ毎日ある",3,))))</f>
        <v>0</v>
      </c>
      <c r="M122" s="49">
        <f>IF('３　回答貼付シート'!O119="ない",0,IF('３　回答貼付シート'!O119="１～２日ある",1,IF('３　回答貼付シート'!O119="３～５日ある",2,IF('３　回答貼付シート'!O119="ほぼ毎日ある",3,))))</f>
        <v>0</v>
      </c>
      <c r="N122" s="49">
        <f>IF('３　回答貼付シート'!P119="ない",0,IF('３　回答貼付シート'!P119="１～２日ある",1,IF('３　回答貼付シート'!P119="３～５日ある",2,IF('３　回答貼付シート'!P119="ほぼ毎日ある",3,))))</f>
        <v>0</v>
      </c>
      <c r="O122" s="49">
        <f>IF('３　回答貼付シート'!Q119="ない",0,IF('３　回答貼付シート'!Q119="１～２日ある",1,IF('３　回答貼付シート'!Q119="３～５日ある",2,IF('３　回答貼付シート'!Q119="ほぼ毎日ある",3,))))</f>
        <v>0</v>
      </c>
      <c r="P122" s="49">
        <f>IF('３　回答貼付シート'!R119="ない",0,IF('３　回答貼付シート'!R119="１～２日ある",1,IF('３　回答貼付シート'!R119="３～５日ある",2,IF('３　回答貼付シート'!R119="ほぼ毎日ある",3,))))</f>
        <v>0</v>
      </c>
      <c r="Q122" s="49">
        <f>IF('３　回答貼付シート'!S119="ない",0,IF('３　回答貼付シート'!S119="１～２日ある",1,IF('３　回答貼付シート'!S119="３～５日ある",2,IF('３　回答貼付シート'!S119="ほぼ毎日ある",3,))))</f>
        <v>0</v>
      </c>
      <c r="R122" s="49">
        <f>IF('３　回答貼付シート'!T119="ない",0,IF('３　回答貼付シート'!T119="１～２日ある",1,IF('３　回答貼付シート'!T119="３～５日ある",2,IF('３　回答貼付シート'!T119="ほぼ毎日ある",3,))))</f>
        <v>0</v>
      </c>
      <c r="S122" s="49">
        <f>IF('３　回答貼付シート'!U119="ない",0,IF('３　回答貼付シート'!U119="１～２日ある",1,IF('３　回答貼付シート'!U119="３～５日ある",2,IF('３　回答貼付シート'!U119="ほぼ毎日ある",3,))))</f>
        <v>0</v>
      </c>
      <c r="T122" s="49">
        <f>IF('３　回答貼付シート'!V119="ない",0,IF('３　回答貼付シート'!V119="１～２日ある",1,IF('３　回答貼付シート'!V119="３～５日ある",2,IF('３　回答貼付シート'!V119="ほぼ毎日ある",3,))))</f>
        <v>0</v>
      </c>
      <c r="U122" s="49">
        <f>IF('３　回答貼付シート'!W119="ない",0,IF('３　回答貼付シート'!W119="１～２日ある",1,IF('３　回答貼付シート'!W119="３～５日ある",2,IF('３　回答貼付シート'!W119="ほぼ毎日ある",3,))))</f>
        <v>0</v>
      </c>
      <c r="V122" s="49">
        <f>IF('３　回答貼付シート'!X119="ない",0,IF('３　回答貼付シート'!X119="１～２日ある",1,IF('３　回答貼付シート'!X119="３～５日ある",2,IF('３　回答貼付シート'!X119="ほぼ毎日ある",3,))))</f>
        <v>0</v>
      </c>
      <c r="W122" s="49">
        <f>IF('３　回答貼付シート'!Y119="ない",0,IF('３　回答貼付シート'!Y119="１～２日ある",1,IF('３　回答貼付シート'!Y119="３～５日ある",2,IF('３　回答貼付シート'!Y119="ほぼ毎日ある",3,))))</f>
        <v>0</v>
      </c>
      <c r="X122" s="49">
        <f>IF('３　回答貼付シート'!Z119="ない",0,IF('３　回答貼付シート'!Z119="１～２日ある",1,IF('３　回答貼付シート'!Z119="３～５日ある",2,IF('３　回答貼付シート'!Z119="ほぼ毎日ある",3,))))</f>
        <v>0</v>
      </c>
      <c r="Y122" s="49">
        <f>IF('３　回答貼付シート'!AA119="ない",0,IF('３　回答貼付シート'!AA119="１～２日ある",1,IF('３　回答貼付シート'!AA119="３～５日ある",2,IF('３　回答貼付シート'!AA119="ほぼ毎日ある",3,))))</f>
        <v>0</v>
      </c>
      <c r="Z122" s="49">
        <f>IF('３　回答貼付シート'!AB119="ない",0,IF('３　回答貼付シート'!AB119="１～２日ある",1,IF('３　回答貼付シート'!AB119="３～５日ある",2,IF('３　回答貼付シート'!AB119="ほぼ毎日ある",3,))))</f>
        <v>0</v>
      </c>
      <c r="AA122" s="49">
        <f>IF('３　回答貼付シート'!AC119="ない",0,IF('３　回答貼付シート'!AC119="１～２日ある",1,IF('３　回答貼付シート'!AC119="３～５日ある",2,IF('３　回答貼付シート'!AC119="ほぼ毎日ある",3,))))</f>
        <v>0</v>
      </c>
      <c r="AB122" s="49">
        <f>IF('３　回答貼付シート'!AD119="ない",0,IF('３　回答貼付シート'!AD119="１～２日ある",1,IF('３　回答貼付シート'!AD119="３～５日ある",2,IF('３　回答貼付シート'!AD119="ほぼ毎日ある",3,))))</f>
        <v>0</v>
      </c>
      <c r="AC122" s="49">
        <f>IF('３　回答貼付シート'!AE119="ない",0,IF('３　回答貼付シート'!AE119="１～２日ある",1,IF('３　回答貼付シート'!AE119="３～５日ある",2,IF('３　回答貼付シート'!AE119="ほぼ毎日ある",3,))))</f>
        <v>0</v>
      </c>
      <c r="AD122" s="49">
        <f>IF('３　回答貼付シート'!AF119="ない",0,IF('３　回答貼付シート'!AF119="１～２日ある",1,IF('３　回答貼付シート'!AF119="３～５日ある",2,IF('３　回答貼付シート'!AF119="ほぼ毎日ある",3,))))</f>
        <v>0</v>
      </c>
      <c r="AE122" s="49">
        <f>IF('３　回答貼付シート'!AG119="ない",0,IF('３　回答貼付シート'!AG119="１～２日ある",1,IF('３　回答貼付シート'!AG119="３～５日ある",2,IF('３　回答貼付シート'!AG119="ほぼ毎日ある",3,))))</f>
        <v>0</v>
      </c>
      <c r="AF122" s="49">
        <f>IF('３　回答貼付シート'!AH119="ない",0,IF('３　回答貼付シート'!AH119="１～２日ある",1,IF('３　回答貼付シート'!AH119="３～５日ある",2,IF('３　回答貼付シート'!AH119="ほぼ毎日ある",3,))))</f>
        <v>0</v>
      </c>
      <c r="AG122" s="49">
        <f>IF('３　回答貼付シート'!AI119="ない",0,IF('３　回答貼付シート'!AI119="１～２日ある",1,IF('３　回答貼付シート'!AI119="３～５日ある",2,IF('３　回答貼付シート'!AI119="ほぼ毎日ある",3,))))</f>
        <v>0</v>
      </c>
      <c r="AH122" s="49">
        <f>IF('３　回答貼付シート'!AJ119="ない",0,IF('３　回答貼付シート'!AJ119="１～２日ある",1,IF('３　回答貼付シート'!AJ119="３～５日ある",2,IF('３　回答貼付シート'!AJ119="ほぼ毎日ある",3,))))</f>
        <v>0</v>
      </c>
      <c r="AI122" s="49">
        <f>IF('３　回答貼付シート'!AK119="ない",0,IF('３　回答貼付シート'!AK119="１～２日ある",1,IF('３　回答貼付シート'!AK119="３～５日ある",2,IF('３　回答貼付シート'!AK119="ほぼ毎日ある",3,))))</f>
        <v>0</v>
      </c>
      <c r="AJ122" s="49">
        <f>IF('３　回答貼付シート'!AL119="ない",0,IF('３　回答貼付シート'!AL119="１～２日ある",1,IF('３　回答貼付シート'!AL119="３～５日ある",2,IF('３　回答貼付シート'!AL119="ほぼ毎日ある",3,))))</f>
        <v>0</v>
      </c>
      <c r="AK122" s="49">
        <f>IF('３　回答貼付シート'!AM119="ない",0,IF('３　回答貼付シート'!AM119="１～２日ある",1,IF('３　回答貼付シート'!AM119="３～５日ある",2,IF('３　回答貼付シート'!AM119="ほぼ毎日ある",3,))))</f>
        <v>0</v>
      </c>
      <c r="AL122" s="49">
        <f>'３　回答貼付シート'!$AN119</f>
        <v>0</v>
      </c>
      <c r="AM122" s="49" t="str">
        <f t="shared" si="12"/>
        <v/>
      </c>
      <c r="AN122" s="49" t="str">
        <f t="shared" si="13"/>
        <v/>
      </c>
      <c r="AO122" s="49" t="str">
        <f t="shared" si="14"/>
        <v/>
      </c>
      <c r="AP122" s="49" t="str">
        <f t="shared" si="15"/>
        <v/>
      </c>
      <c r="AQ122" s="49" t="str">
        <f t="shared" si="16"/>
        <v/>
      </c>
      <c r="AR122" t="str">
        <f t="shared" si="17"/>
        <v>0</v>
      </c>
      <c r="AT122" s="42"/>
    </row>
    <row r="123" spans="1:46">
      <c r="A123" s="49"/>
      <c r="B123" s="49">
        <f t="shared" si="11"/>
        <v>0</v>
      </c>
      <c r="C123" s="49">
        <f>IF('３　回答貼付シート'!$F120&lt;&gt;0,VLOOKUP('３　回答貼付シート'!$F120,$AR$2048:$AS$2054,2,FALSE),0)</f>
        <v>0</v>
      </c>
      <c r="D123" s="49">
        <f>IF('３　回答貼付シート'!$G120&lt;&gt;0,VLOOKUP(('３　回答貼付シート'!$G120), $AR$2048:$AS$2054,2,FALSE),0)</f>
        <v>0</v>
      </c>
      <c r="E123" s="49">
        <f>'３　回答貼付シート'!$H120</f>
        <v>0</v>
      </c>
      <c r="F123" s="49">
        <f>IF(E123=0,0,VLOOKUP($B123,'２　情報入力シート'!$A$2:$E$2049,5))</f>
        <v>0</v>
      </c>
      <c r="G123" s="49">
        <f>IF('３　回答貼付シート'!I120="ない",0,IF('３　回答貼付シート'!I120="１～２日ある",1,IF('３　回答貼付シート'!I120="３～５日ある",2,IF('３　回答貼付シート'!I120="ほぼ毎日ある",3,))))</f>
        <v>0</v>
      </c>
      <c r="H123" s="49">
        <f>IF('３　回答貼付シート'!J120="ない",0,IF('３　回答貼付シート'!J120="１～２日ある",1,IF('３　回答貼付シート'!J120="３～５日ある",2,IF('３　回答貼付シート'!J120="ほぼ毎日ある",3,))))</f>
        <v>0</v>
      </c>
      <c r="I123" s="49">
        <f>IF('３　回答貼付シート'!K120="ない",0,IF('３　回答貼付シート'!K120="１～２日ある",1,IF('３　回答貼付シート'!K120="３～５日ある",2,IF('３　回答貼付シート'!K120="ほぼ毎日ある",3,))))</f>
        <v>0</v>
      </c>
      <c r="J123" s="49">
        <f>IF('３　回答貼付シート'!L120="ない",0,IF('３　回答貼付シート'!L120="１～２日ある",1,IF('３　回答貼付シート'!L120="３～５日ある",2,IF('３　回答貼付シート'!L120="ほぼ毎日ある",3,))))</f>
        <v>0</v>
      </c>
      <c r="K123" s="49">
        <f>IF('３　回答貼付シート'!M120="ない",0,IF('３　回答貼付シート'!M120="１～２日ある",1,IF('３　回答貼付シート'!M120="３～５日ある",2,IF('３　回答貼付シート'!M120="ほぼ毎日ある",3,))))</f>
        <v>0</v>
      </c>
      <c r="L123" s="49">
        <f>IF('３　回答貼付シート'!N120="ない",0,IF('３　回答貼付シート'!N120="１～２日ある",1,IF('３　回答貼付シート'!N120="３～５日ある",2,IF('３　回答貼付シート'!N120="ほぼ毎日ある",3,))))</f>
        <v>0</v>
      </c>
      <c r="M123" s="49">
        <f>IF('３　回答貼付シート'!O120="ない",0,IF('３　回答貼付シート'!O120="１～２日ある",1,IF('３　回答貼付シート'!O120="３～５日ある",2,IF('３　回答貼付シート'!O120="ほぼ毎日ある",3,))))</f>
        <v>0</v>
      </c>
      <c r="N123" s="49">
        <f>IF('３　回答貼付シート'!P120="ない",0,IF('３　回答貼付シート'!P120="１～２日ある",1,IF('３　回答貼付シート'!P120="３～５日ある",2,IF('３　回答貼付シート'!P120="ほぼ毎日ある",3,))))</f>
        <v>0</v>
      </c>
      <c r="O123" s="49">
        <f>IF('３　回答貼付シート'!Q120="ない",0,IF('３　回答貼付シート'!Q120="１～２日ある",1,IF('３　回答貼付シート'!Q120="３～５日ある",2,IF('３　回答貼付シート'!Q120="ほぼ毎日ある",3,))))</f>
        <v>0</v>
      </c>
      <c r="P123" s="49">
        <f>IF('３　回答貼付シート'!R120="ない",0,IF('３　回答貼付シート'!R120="１～２日ある",1,IF('３　回答貼付シート'!R120="３～５日ある",2,IF('３　回答貼付シート'!R120="ほぼ毎日ある",3,))))</f>
        <v>0</v>
      </c>
      <c r="Q123" s="49">
        <f>IF('３　回答貼付シート'!S120="ない",0,IF('３　回答貼付シート'!S120="１～２日ある",1,IF('３　回答貼付シート'!S120="３～５日ある",2,IF('３　回答貼付シート'!S120="ほぼ毎日ある",3,))))</f>
        <v>0</v>
      </c>
      <c r="R123" s="49">
        <f>IF('３　回答貼付シート'!T120="ない",0,IF('３　回答貼付シート'!T120="１～２日ある",1,IF('３　回答貼付シート'!T120="３～５日ある",2,IF('３　回答貼付シート'!T120="ほぼ毎日ある",3,))))</f>
        <v>0</v>
      </c>
      <c r="S123" s="49">
        <f>IF('３　回答貼付シート'!U120="ない",0,IF('３　回答貼付シート'!U120="１～２日ある",1,IF('３　回答貼付シート'!U120="３～５日ある",2,IF('３　回答貼付シート'!U120="ほぼ毎日ある",3,))))</f>
        <v>0</v>
      </c>
      <c r="T123" s="49">
        <f>IF('３　回答貼付シート'!V120="ない",0,IF('３　回答貼付シート'!V120="１～２日ある",1,IF('３　回答貼付シート'!V120="３～５日ある",2,IF('３　回答貼付シート'!V120="ほぼ毎日ある",3,))))</f>
        <v>0</v>
      </c>
      <c r="U123" s="49">
        <f>IF('３　回答貼付シート'!W120="ない",0,IF('３　回答貼付シート'!W120="１～２日ある",1,IF('３　回答貼付シート'!W120="３～５日ある",2,IF('３　回答貼付シート'!W120="ほぼ毎日ある",3,))))</f>
        <v>0</v>
      </c>
      <c r="V123" s="49">
        <f>IF('３　回答貼付シート'!X120="ない",0,IF('３　回答貼付シート'!X120="１～２日ある",1,IF('３　回答貼付シート'!X120="３～５日ある",2,IF('３　回答貼付シート'!X120="ほぼ毎日ある",3,))))</f>
        <v>0</v>
      </c>
      <c r="W123" s="49">
        <f>IF('３　回答貼付シート'!Y120="ない",0,IF('３　回答貼付シート'!Y120="１～２日ある",1,IF('３　回答貼付シート'!Y120="３～５日ある",2,IF('３　回答貼付シート'!Y120="ほぼ毎日ある",3,))))</f>
        <v>0</v>
      </c>
      <c r="X123" s="49">
        <f>IF('３　回答貼付シート'!Z120="ない",0,IF('３　回答貼付シート'!Z120="１～２日ある",1,IF('３　回答貼付シート'!Z120="３～５日ある",2,IF('３　回答貼付シート'!Z120="ほぼ毎日ある",3,))))</f>
        <v>0</v>
      </c>
      <c r="Y123" s="49">
        <f>IF('３　回答貼付シート'!AA120="ない",0,IF('３　回答貼付シート'!AA120="１～２日ある",1,IF('３　回答貼付シート'!AA120="３～５日ある",2,IF('３　回答貼付シート'!AA120="ほぼ毎日ある",3,))))</f>
        <v>0</v>
      </c>
      <c r="Z123" s="49">
        <f>IF('３　回答貼付シート'!AB120="ない",0,IF('３　回答貼付シート'!AB120="１～２日ある",1,IF('３　回答貼付シート'!AB120="３～５日ある",2,IF('３　回答貼付シート'!AB120="ほぼ毎日ある",3,))))</f>
        <v>0</v>
      </c>
      <c r="AA123" s="49">
        <f>IF('３　回答貼付シート'!AC120="ない",0,IF('３　回答貼付シート'!AC120="１～２日ある",1,IF('３　回答貼付シート'!AC120="３～５日ある",2,IF('３　回答貼付シート'!AC120="ほぼ毎日ある",3,))))</f>
        <v>0</v>
      </c>
      <c r="AB123" s="49">
        <f>IF('３　回答貼付シート'!AD120="ない",0,IF('３　回答貼付シート'!AD120="１～２日ある",1,IF('３　回答貼付シート'!AD120="３～５日ある",2,IF('３　回答貼付シート'!AD120="ほぼ毎日ある",3,))))</f>
        <v>0</v>
      </c>
      <c r="AC123" s="49">
        <f>IF('３　回答貼付シート'!AE120="ない",0,IF('３　回答貼付シート'!AE120="１～２日ある",1,IF('３　回答貼付シート'!AE120="３～５日ある",2,IF('３　回答貼付シート'!AE120="ほぼ毎日ある",3,))))</f>
        <v>0</v>
      </c>
      <c r="AD123" s="49">
        <f>IF('３　回答貼付シート'!AF120="ない",0,IF('３　回答貼付シート'!AF120="１～２日ある",1,IF('３　回答貼付シート'!AF120="３～５日ある",2,IF('３　回答貼付シート'!AF120="ほぼ毎日ある",3,))))</f>
        <v>0</v>
      </c>
      <c r="AE123" s="49">
        <f>IF('３　回答貼付シート'!AG120="ない",0,IF('３　回答貼付シート'!AG120="１～２日ある",1,IF('３　回答貼付シート'!AG120="３～５日ある",2,IF('３　回答貼付シート'!AG120="ほぼ毎日ある",3,))))</f>
        <v>0</v>
      </c>
      <c r="AF123" s="49">
        <f>IF('３　回答貼付シート'!AH120="ない",0,IF('３　回答貼付シート'!AH120="１～２日ある",1,IF('３　回答貼付シート'!AH120="３～５日ある",2,IF('３　回答貼付シート'!AH120="ほぼ毎日ある",3,))))</f>
        <v>0</v>
      </c>
      <c r="AG123" s="49">
        <f>IF('３　回答貼付シート'!AI120="ない",0,IF('３　回答貼付シート'!AI120="１～２日ある",1,IF('３　回答貼付シート'!AI120="３～５日ある",2,IF('３　回答貼付シート'!AI120="ほぼ毎日ある",3,))))</f>
        <v>0</v>
      </c>
      <c r="AH123" s="49">
        <f>IF('３　回答貼付シート'!AJ120="ない",0,IF('３　回答貼付シート'!AJ120="１～２日ある",1,IF('３　回答貼付シート'!AJ120="３～５日ある",2,IF('３　回答貼付シート'!AJ120="ほぼ毎日ある",3,))))</f>
        <v>0</v>
      </c>
      <c r="AI123" s="49">
        <f>IF('３　回答貼付シート'!AK120="ない",0,IF('３　回答貼付シート'!AK120="１～２日ある",1,IF('３　回答貼付シート'!AK120="３～５日ある",2,IF('３　回答貼付シート'!AK120="ほぼ毎日ある",3,))))</f>
        <v>0</v>
      </c>
      <c r="AJ123" s="49">
        <f>IF('３　回答貼付シート'!AL120="ない",0,IF('３　回答貼付シート'!AL120="１～２日ある",1,IF('３　回答貼付シート'!AL120="３～５日ある",2,IF('３　回答貼付シート'!AL120="ほぼ毎日ある",3,))))</f>
        <v>0</v>
      </c>
      <c r="AK123" s="49">
        <f>IF('３　回答貼付シート'!AM120="ない",0,IF('３　回答貼付シート'!AM120="１～２日ある",1,IF('３　回答貼付シート'!AM120="３～５日ある",2,IF('３　回答貼付シート'!AM120="ほぼ毎日ある",3,))))</f>
        <v>0</v>
      </c>
      <c r="AL123" s="49">
        <f>'３　回答貼付シート'!$AN120</f>
        <v>0</v>
      </c>
      <c r="AM123" s="49" t="str">
        <f t="shared" si="12"/>
        <v/>
      </c>
      <c r="AN123" s="49" t="str">
        <f t="shared" si="13"/>
        <v/>
      </c>
      <c r="AO123" s="49" t="str">
        <f t="shared" si="14"/>
        <v/>
      </c>
      <c r="AP123" s="49" t="str">
        <f t="shared" si="15"/>
        <v/>
      </c>
      <c r="AQ123" s="49" t="str">
        <f t="shared" si="16"/>
        <v/>
      </c>
      <c r="AR123" t="str">
        <f t="shared" si="17"/>
        <v>0</v>
      </c>
      <c r="AT123" s="42"/>
    </row>
    <row r="124" spans="1:46">
      <c r="A124" s="49"/>
      <c r="B124" s="49">
        <f t="shared" si="11"/>
        <v>0</v>
      </c>
      <c r="C124" s="49">
        <f>IF('３　回答貼付シート'!$F121&lt;&gt;0,VLOOKUP('３　回答貼付シート'!$F121,$AR$2048:$AS$2054,2,FALSE),0)</f>
        <v>0</v>
      </c>
      <c r="D124" s="49">
        <f>IF('３　回答貼付シート'!$G121&lt;&gt;0,VLOOKUP(('３　回答貼付シート'!$G121), $AR$2048:$AS$2054,2,FALSE),0)</f>
        <v>0</v>
      </c>
      <c r="E124" s="49">
        <f>'３　回答貼付シート'!$H121</f>
        <v>0</v>
      </c>
      <c r="F124" s="49">
        <f>IF(E124=0,0,VLOOKUP($B124,'２　情報入力シート'!$A$2:$E$2049,5))</f>
        <v>0</v>
      </c>
      <c r="G124" s="49">
        <f>IF('３　回答貼付シート'!I121="ない",0,IF('３　回答貼付シート'!I121="１～２日ある",1,IF('３　回答貼付シート'!I121="３～５日ある",2,IF('３　回答貼付シート'!I121="ほぼ毎日ある",3,))))</f>
        <v>0</v>
      </c>
      <c r="H124" s="49">
        <f>IF('３　回答貼付シート'!J121="ない",0,IF('３　回答貼付シート'!J121="１～２日ある",1,IF('３　回答貼付シート'!J121="３～５日ある",2,IF('３　回答貼付シート'!J121="ほぼ毎日ある",3,))))</f>
        <v>0</v>
      </c>
      <c r="I124" s="49">
        <f>IF('３　回答貼付シート'!K121="ない",0,IF('３　回答貼付シート'!K121="１～２日ある",1,IF('３　回答貼付シート'!K121="３～５日ある",2,IF('３　回答貼付シート'!K121="ほぼ毎日ある",3,))))</f>
        <v>0</v>
      </c>
      <c r="J124" s="49">
        <f>IF('３　回答貼付シート'!L121="ない",0,IF('３　回答貼付シート'!L121="１～２日ある",1,IF('３　回答貼付シート'!L121="３～５日ある",2,IF('３　回答貼付シート'!L121="ほぼ毎日ある",3,))))</f>
        <v>0</v>
      </c>
      <c r="K124" s="49">
        <f>IF('３　回答貼付シート'!M121="ない",0,IF('３　回答貼付シート'!M121="１～２日ある",1,IF('３　回答貼付シート'!M121="３～５日ある",2,IF('３　回答貼付シート'!M121="ほぼ毎日ある",3,))))</f>
        <v>0</v>
      </c>
      <c r="L124" s="49">
        <f>IF('３　回答貼付シート'!N121="ない",0,IF('３　回答貼付シート'!N121="１～２日ある",1,IF('３　回答貼付シート'!N121="３～５日ある",2,IF('３　回答貼付シート'!N121="ほぼ毎日ある",3,))))</f>
        <v>0</v>
      </c>
      <c r="M124" s="49">
        <f>IF('３　回答貼付シート'!O121="ない",0,IF('３　回答貼付シート'!O121="１～２日ある",1,IF('３　回答貼付シート'!O121="３～５日ある",2,IF('３　回答貼付シート'!O121="ほぼ毎日ある",3,))))</f>
        <v>0</v>
      </c>
      <c r="N124" s="49">
        <f>IF('３　回答貼付シート'!P121="ない",0,IF('３　回答貼付シート'!P121="１～２日ある",1,IF('３　回答貼付シート'!P121="３～５日ある",2,IF('３　回答貼付シート'!P121="ほぼ毎日ある",3,))))</f>
        <v>0</v>
      </c>
      <c r="O124" s="49">
        <f>IF('３　回答貼付シート'!Q121="ない",0,IF('３　回答貼付シート'!Q121="１～２日ある",1,IF('３　回答貼付シート'!Q121="３～５日ある",2,IF('３　回答貼付シート'!Q121="ほぼ毎日ある",3,))))</f>
        <v>0</v>
      </c>
      <c r="P124" s="49">
        <f>IF('３　回答貼付シート'!R121="ない",0,IF('３　回答貼付シート'!R121="１～２日ある",1,IF('３　回答貼付シート'!R121="３～５日ある",2,IF('３　回答貼付シート'!R121="ほぼ毎日ある",3,))))</f>
        <v>0</v>
      </c>
      <c r="Q124" s="49">
        <f>IF('３　回答貼付シート'!S121="ない",0,IF('３　回答貼付シート'!S121="１～２日ある",1,IF('３　回答貼付シート'!S121="３～５日ある",2,IF('３　回答貼付シート'!S121="ほぼ毎日ある",3,))))</f>
        <v>0</v>
      </c>
      <c r="R124" s="49">
        <f>IF('３　回答貼付シート'!T121="ない",0,IF('３　回答貼付シート'!T121="１～２日ある",1,IF('３　回答貼付シート'!T121="３～５日ある",2,IF('３　回答貼付シート'!T121="ほぼ毎日ある",3,))))</f>
        <v>0</v>
      </c>
      <c r="S124" s="49">
        <f>IF('３　回答貼付シート'!U121="ない",0,IF('３　回答貼付シート'!U121="１～２日ある",1,IF('３　回答貼付シート'!U121="３～５日ある",2,IF('３　回答貼付シート'!U121="ほぼ毎日ある",3,))))</f>
        <v>0</v>
      </c>
      <c r="T124" s="49">
        <f>IF('３　回答貼付シート'!V121="ない",0,IF('３　回答貼付シート'!V121="１～２日ある",1,IF('３　回答貼付シート'!V121="３～５日ある",2,IF('３　回答貼付シート'!V121="ほぼ毎日ある",3,))))</f>
        <v>0</v>
      </c>
      <c r="U124" s="49">
        <f>IF('３　回答貼付シート'!W121="ない",0,IF('３　回答貼付シート'!W121="１～２日ある",1,IF('３　回答貼付シート'!W121="３～５日ある",2,IF('３　回答貼付シート'!W121="ほぼ毎日ある",3,))))</f>
        <v>0</v>
      </c>
      <c r="V124" s="49">
        <f>IF('３　回答貼付シート'!X121="ない",0,IF('３　回答貼付シート'!X121="１～２日ある",1,IF('３　回答貼付シート'!X121="３～５日ある",2,IF('３　回答貼付シート'!X121="ほぼ毎日ある",3,))))</f>
        <v>0</v>
      </c>
      <c r="W124" s="49">
        <f>IF('３　回答貼付シート'!Y121="ない",0,IF('３　回答貼付シート'!Y121="１～２日ある",1,IF('３　回答貼付シート'!Y121="３～５日ある",2,IF('３　回答貼付シート'!Y121="ほぼ毎日ある",3,))))</f>
        <v>0</v>
      </c>
      <c r="X124" s="49">
        <f>IF('３　回答貼付シート'!Z121="ない",0,IF('３　回答貼付シート'!Z121="１～２日ある",1,IF('３　回答貼付シート'!Z121="３～５日ある",2,IF('３　回答貼付シート'!Z121="ほぼ毎日ある",3,))))</f>
        <v>0</v>
      </c>
      <c r="Y124" s="49">
        <f>IF('３　回答貼付シート'!AA121="ない",0,IF('３　回答貼付シート'!AA121="１～２日ある",1,IF('３　回答貼付シート'!AA121="３～５日ある",2,IF('３　回答貼付シート'!AA121="ほぼ毎日ある",3,))))</f>
        <v>0</v>
      </c>
      <c r="Z124" s="49">
        <f>IF('３　回答貼付シート'!AB121="ない",0,IF('３　回答貼付シート'!AB121="１～２日ある",1,IF('３　回答貼付シート'!AB121="３～５日ある",2,IF('３　回答貼付シート'!AB121="ほぼ毎日ある",3,))))</f>
        <v>0</v>
      </c>
      <c r="AA124" s="49">
        <f>IF('３　回答貼付シート'!AC121="ない",0,IF('３　回答貼付シート'!AC121="１～２日ある",1,IF('３　回答貼付シート'!AC121="３～５日ある",2,IF('３　回答貼付シート'!AC121="ほぼ毎日ある",3,))))</f>
        <v>0</v>
      </c>
      <c r="AB124" s="49">
        <f>IF('３　回答貼付シート'!AD121="ない",0,IF('３　回答貼付シート'!AD121="１～２日ある",1,IF('３　回答貼付シート'!AD121="３～５日ある",2,IF('３　回答貼付シート'!AD121="ほぼ毎日ある",3,))))</f>
        <v>0</v>
      </c>
      <c r="AC124" s="49">
        <f>IF('３　回答貼付シート'!AE121="ない",0,IF('３　回答貼付シート'!AE121="１～２日ある",1,IF('３　回答貼付シート'!AE121="３～５日ある",2,IF('３　回答貼付シート'!AE121="ほぼ毎日ある",3,))))</f>
        <v>0</v>
      </c>
      <c r="AD124" s="49">
        <f>IF('３　回答貼付シート'!AF121="ない",0,IF('３　回答貼付シート'!AF121="１～２日ある",1,IF('３　回答貼付シート'!AF121="３～５日ある",2,IF('３　回答貼付シート'!AF121="ほぼ毎日ある",3,))))</f>
        <v>0</v>
      </c>
      <c r="AE124" s="49">
        <f>IF('３　回答貼付シート'!AG121="ない",0,IF('３　回答貼付シート'!AG121="１～２日ある",1,IF('３　回答貼付シート'!AG121="３～５日ある",2,IF('３　回答貼付シート'!AG121="ほぼ毎日ある",3,))))</f>
        <v>0</v>
      </c>
      <c r="AF124" s="49">
        <f>IF('３　回答貼付シート'!AH121="ない",0,IF('３　回答貼付シート'!AH121="１～２日ある",1,IF('３　回答貼付シート'!AH121="３～５日ある",2,IF('３　回答貼付シート'!AH121="ほぼ毎日ある",3,))))</f>
        <v>0</v>
      </c>
      <c r="AG124" s="49">
        <f>IF('３　回答貼付シート'!AI121="ない",0,IF('３　回答貼付シート'!AI121="１～２日ある",1,IF('３　回答貼付シート'!AI121="３～５日ある",2,IF('３　回答貼付シート'!AI121="ほぼ毎日ある",3,))))</f>
        <v>0</v>
      </c>
      <c r="AH124" s="49">
        <f>IF('３　回答貼付シート'!AJ121="ない",0,IF('３　回答貼付シート'!AJ121="１～２日ある",1,IF('３　回答貼付シート'!AJ121="３～５日ある",2,IF('３　回答貼付シート'!AJ121="ほぼ毎日ある",3,))))</f>
        <v>0</v>
      </c>
      <c r="AI124" s="49">
        <f>IF('３　回答貼付シート'!AK121="ない",0,IF('３　回答貼付シート'!AK121="１～２日ある",1,IF('３　回答貼付シート'!AK121="３～５日ある",2,IF('３　回答貼付シート'!AK121="ほぼ毎日ある",3,))))</f>
        <v>0</v>
      </c>
      <c r="AJ124" s="49">
        <f>IF('３　回答貼付シート'!AL121="ない",0,IF('３　回答貼付シート'!AL121="１～２日ある",1,IF('３　回答貼付シート'!AL121="３～５日ある",2,IF('３　回答貼付シート'!AL121="ほぼ毎日ある",3,))))</f>
        <v>0</v>
      </c>
      <c r="AK124" s="49">
        <f>IF('３　回答貼付シート'!AM121="ない",0,IF('３　回答貼付シート'!AM121="１～２日ある",1,IF('３　回答貼付シート'!AM121="３～５日ある",2,IF('３　回答貼付シート'!AM121="ほぼ毎日ある",3,))))</f>
        <v>0</v>
      </c>
      <c r="AL124" s="49">
        <f>'３　回答貼付シート'!$AN121</f>
        <v>0</v>
      </c>
      <c r="AM124" s="49" t="str">
        <f t="shared" si="12"/>
        <v/>
      </c>
      <c r="AN124" s="49" t="str">
        <f t="shared" si="13"/>
        <v/>
      </c>
      <c r="AO124" s="49" t="str">
        <f t="shared" si="14"/>
        <v/>
      </c>
      <c r="AP124" s="49" t="str">
        <f t="shared" si="15"/>
        <v/>
      </c>
      <c r="AQ124" s="49" t="str">
        <f t="shared" si="16"/>
        <v/>
      </c>
      <c r="AR124" t="str">
        <f t="shared" si="17"/>
        <v>0</v>
      </c>
      <c r="AT124" s="42"/>
    </row>
    <row r="125" spans="1:46">
      <c r="A125" s="49"/>
      <c r="B125" s="49">
        <f t="shared" si="11"/>
        <v>0</v>
      </c>
      <c r="C125" s="49">
        <f>IF('３　回答貼付シート'!$F122&lt;&gt;0,VLOOKUP('３　回答貼付シート'!$F122,$AR$2048:$AS$2054,2,FALSE),0)</f>
        <v>0</v>
      </c>
      <c r="D125" s="49">
        <f>IF('３　回答貼付シート'!$G122&lt;&gt;0,VLOOKUP(('３　回答貼付シート'!$G122), $AR$2048:$AS$2054,2,FALSE),0)</f>
        <v>0</v>
      </c>
      <c r="E125" s="49">
        <f>'３　回答貼付シート'!$H122</f>
        <v>0</v>
      </c>
      <c r="F125" s="49">
        <f>IF(E125=0,0,VLOOKUP($B125,'２　情報入力シート'!$A$2:$E$2049,5))</f>
        <v>0</v>
      </c>
      <c r="G125" s="49">
        <f>IF('３　回答貼付シート'!I122="ない",0,IF('３　回答貼付シート'!I122="１～２日ある",1,IF('３　回答貼付シート'!I122="３～５日ある",2,IF('３　回答貼付シート'!I122="ほぼ毎日ある",3,))))</f>
        <v>0</v>
      </c>
      <c r="H125" s="49">
        <f>IF('３　回答貼付シート'!J122="ない",0,IF('３　回答貼付シート'!J122="１～２日ある",1,IF('３　回答貼付シート'!J122="３～５日ある",2,IF('３　回答貼付シート'!J122="ほぼ毎日ある",3,))))</f>
        <v>0</v>
      </c>
      <c r="I125" s="49">
        <f>IF('３　回答貼付シート'!K122="ない",0,IF('３　回答貼付シート'!K122="１～２日ある",1,IF('３　回答貼付シート'!K122="３～５日ある",2,IF('３　回答貼付シート'!K122="ほぼ毎日ある",3,))))</f>
        <v>0</v>
      </c>
      <c r="J125" s="49">
        <f>IF('３　回答貼付シート'!L122="ない",0,IF('３　回答貼付シート'!L122="１～２日ある",1,IF('３　回答貼付シート'!L122="３～５日ある",2,IF('３　回答貼付シート'!L122="ほぼ毎日ある",3,))))</f>
        <v>0</v>
      </c>
      <c r="K125" s="49">
        <f>IF('３　回答貼付シート'!M122="ない",0,IF('３　回答貼付シート'!M122="１～２日ある",1,IF('３　回答貼付シート'!M122="３～５日ある",2,IF('３　回答貼付シート'!M122="ほぼ毎日ある",3,))))</f>
        <v>0</v>
      </c>
      <c r="L125" s="49">
        <f>IF('３　回答貼付シート'!N122="ない",0,IF('３　回答貼付シート'!N122="１～２日ある",1,IF('３　回答貼付シート'!N122="３～５日ある",2,IF('３　回答貼付シート'!N122="ほぼ毎日ある",3,))))</f>
        <v>0</v>
      </c>
      <c r="M125" s="49">
        <f>IF('３　回答貼付シート'!O122="ない",0,IF('３　回答貼付シート'!O122="１～２日ある",1,IF('３　回答貼付シート'!O122="３～５日ある",2,IF('３　回答貼付シート'!O122="ほぼ毎日ある",3,))))</f>
        <v>0</v>
      </c>
      <c r="N125" s="49">
        <f>IF('３　回答貼付シート'!P122="ない",0,IF('３　回答貼付シート'!P122="１～２日ある",1,IF('３　回答貼付シート'!P122="３～５日ある",2,IF('３　回答貼付シート'!P122="ほぼ毎日ある",3,))))</f>
        <v>0</v>
      </c>
      <c r="O125" s="49">
        <f>IF('３　回答貼付シート'!Q122="ない",0,IF('３　回答貼付シート'!Q122="１～２日ある",1,IF('３　回答貼付シート'!Q122="３～５日ある",2,IF('３　回答貼付シート'!Q122="ほぼ毎日ある",3,))))</f>
        <v>0</v>
      </c>
      <c r="P125" s="49">
        <f>IF('３　回答貼付シート'!R122="ない",0,IF('３　回答貼付シート'!R122="１～２日ある",1,IF('３　回答貼付シート'!R122="３～５日ある",2,IF('３　回答貼付シート'!R122="ほぼ毎日ある",3,))))</f>
        <v>0</v>
      </c>
      <c r="Q125" s="49">
        <f>IF('３　回答貼付シート'!S122="ない",0,IF('３　回答貼付シート'!S122="１～２日ある",1,IF('３　回答貼付シート'!S122="３～５日ある",2,IF('３　回答貼付シート'!S122="ほぼ毎日ある",3,))))</f>
        <v>0</v>
      </c>
      <c r="R125" s="49">
        <f>IF('３　回答貼付シート'!T122="ない",0,IF('３　回答貼付シート'!T122="１～２日ある",1,IF('３　回答貼付シート'!T122="３～５日ある",2,IF('３　回答貼付シート'!T122="ほぼ毎日ある",3,))))</f>
        <v>0</v>
      </c>
      <c r="S125" s="49">
        <f>IF('３　回答貼付シート'!U122="ない",0,IF('３　回答貼付シート'!U122="１～２日ある",1,IF('３　回答貼付シート'!U122="３～５日ある",2,IF('３　回答貼付シート'!U122="ほぼ毎日ある",3,))))</f>
        <v>0</v>
      </c>
      <c r="T125" s="49">
        <f>IF('３　回答貼付シート'!V122="ない",0,IF('３　回答貼付シート'!V122="１～２日ある",1,IF('３　回答貼付シート'!V122="３～５日ある",2,IF('３　回答貼付シート'!V122="ほぼ毎日ある",3,))))</f>
        <v>0</v>
      </c>
      <c r="U125" s="49">
        <f>IF('３　回答貼付シート'!W122="ない",0,IF('３　回答貼付シート'!W122="１～２日ある",1,IF('３　回答貼付シート'!W122="３～５日ある",2,IF('３　回答貼付シート'!W122="ほぼ毎日ある",3,))))</f>
        <v>0</v>
      </c>
      <c r="V125" s="49">
        <f>IF('３　回答貼付シート'!X122="ない",0,IF('３　回答貼付シート'!X122="１～２日ある",1,IF('３　回答貼付シート'!X122="３～５日ある",2,IF('３　回答貼付シート'!X122="ほぼ毎日ある",3,))))</f>
        <v>0</v>
      </c>
      <c r="W125" s="49">
        <f>IF('３　回答貼付シート'!Y122="ない",0,IF('３　回答貼付シート'!Y122="１～２日ある",1,IF('３　回答貼付シート'!Y122="３～５日ある",2,IF('３　回答貼付シート'!Y122="ほぼ毎日ある",3,))))</f>
        <v>0</v>
      </c>
      <c r="X125" s="49">
        <f>IF('３　回答貼付シート'!Z122="ない",0,IF('３　回答貼付シート'!Z122="１～２日ある",1,IF('３　回答貼付シート'!Z122="３～５日ある",2,IF('３　回答貼付シート'!Z122="ほぼ毎日ある",3,))))</f>
        <v>0</v>
      </c>
      <c r="Y125" s="49">
        <f>IF('３　回答貼付シート'!AA122="ない",0,IF('３　回答貼付シート'!AA122="１～２日ある",1,IF('３　回答貼付シート'!AA122="３～５日ある",2,IF('３　回答貼付シート'!AA122="ほぼ毎日ある",3,))))</f>
        <v>0</v>
      </c>
      <c r="Z125" s="49">
        <f>IF('３　回答貼付シート'!AB122="ない",0,IF('３　回答貼付シート'!AB122="１～２日ある",1,IF('３　回答貼付シート'!AB122="３～５日ある",2,IF('３　回答貼付シート'!AB122="ほぼ毎日ある",3,))))</f>
        <v>0</v>
      </c>
      <c r="AA125" s="49">
        <f>IF('３　回答貼付シート'!AC122="ない",0,IF('３　回答貼付シート'!AC122="１～２日ある",1,IF('３　回答貼付シート'!AC122="３～５日ある",2,IF('３　回答貼付シート'!AC122="ほぼ毎日ある",3,))))</f>
        <v>0</v>
      </c>
      <c r="AB125" s="49">
        <f>IF('３　回答貼付シート'!AD122="ない",0,IF('３　回答貼付シート'!AD122="１～２日ある",1,IF('３　回答貼付シート'!AD122="３～５日ある",2,IF('３　回答貼付シート'!AD122="ほぼ毎日ある",3,))))</f>
        <v>0</v>
      </c>
      <c r="AC125" s="49">
        <f>IF('３　回答貼付シート'!AE122="ない",0,IF('３　回答貼付シート'!AE122="１～２日ある",1,IF('３　回答貼付シート'!AE122="３～５日ある",2,IF('３　回答貼付シート'!AE122="ほぼ毎日ある",3,))))</f>
        <v>0</v>
      </c>
      <c r="AD125" s="49">
        <f>IF('３　回答貼付シート'!AF122="ない",0,IF('３　回答貼付シート'!AF122="１～２日ある",1,IF('３　回答貼付シート'!AF122="３～５日ある",2,IF('３　回答貼付シート'!AF122="ほぼ毎日ある",3,))))</f>
        <v>0</v>
      </c>
      <c r="AE125" s="49">
        <f>IF('３　回答貼付シート'!AG122="ない",0,IF('３　回答貼付シート'!AG122="１～２日ある",1,IF('３　回答貼付シート'!AG122="３～５日ある",2,IF('３　回答貼付シート'!AG122="ほぼ毎日ある",3,))))</f>
        <v>0</v>
      </c>
      <c r="AF125" s="49">
        <f>IF('３　回答貼付シート'!AH122="ない",0,IF('３　回答貼付シート'!AH122="１～２日ある",1,IF('３　回答貼付シート'!AH122="３～５日ある",2,IF('３　回答貼付シート'!AH122="ほぼ毎日ある",3,))))</f>
        <v>0</v>
      </c>
      <c r="AG125" s="49">
        <f>IF('３　回答貼付シート'!AI122="ない",0,IF('３　回答貼付シート'!AI122="１～２日ある",1,IF('３　回答貼付シート'!AI122="３～５日ある",2,IF('３　回答貼付シート'!AI122="ほぼ毎日ある",3,))))</f>
        <v>0</v>
      </c>
      <c r="AH125" s="49">
        <f>IF('３　回答貼付シート'!AJ122="ない",0,IF('３　回答貼付シート'!AJ122="１～２日ある",1,IF('３　回答貼付シート'!AJ122="３～５日ある",2,IF('３　回答貼付シート'!AJ122="ほぼ毎日ある",3,))))</f>
        <v>0</v>
      </c>
      <c r="AI125" s="49">
        <f>IF('３　回答貼付シート'!AK122="ない",0,IF('３　回答貼付シート'!AK122="１～２日ある",1,IF('３　回答貼付シート'!AK122="３～５日ある",2,IF('３　回答貼付シート'!AK122="ほぼ毎日ある",3,))))</f>
        <v>0</v>
      </c>
      <c r="AJ125" s="49">
        <f>IF('３　回答貼付シート'!AL122="ない",0,IF('３　回答貼付シート'!AL122="１～２日ある",1,IF('３　回答貼付シート'!AL122="３～５日ある",2,IF('３　回答貼付シート'!AL122="ほぼ毎日ある",3,))))</f>
        <v>0</v>
      </c>
      <c r="AK125" s="49">
        <f>IF('３　回答貼付シート'!AM122="ない",0,IF('３　回答貼付シート'!AM122="１～２日ある",1,IF('３　回答貼付シート'!AM122="３～５日ある",2,IF('３　回答貼付シート'!AM122="ほぼ毎日ある",3,))))</f>
        <v>0</v>
      </c>
      <c r="AL125" s="49">
        <f>'３　回答貼付シート'!$AN122</f>
        <v>0</v>
      </c>
      <c r="AM125" s="49" t="str">
        <f t="shared" si="12"/>
        <v/>
      </c>
      <c r="AN125" s="49" t="str">
        <f t="shared" si="13"/>
        <v/>
      </c>
      <c r="AO125" s="49" t="str">
        <f t="shared" si="14"/>
        <v/>
      </c>
      <c r="AP125" s="49" t="str">
        <f t="shared" si="15"/>
        <v/>
      </c>
      <c r="AQ125" s="49" t="str">
        <f t="shared" si="16"/>
        <v/>
      </c>
      <c r="AR125" t="str">
        <f t="shared" si="17"/>
        <v>0</v>
      </c>
      <c r="AT125" s="42"/>
    </row>
    <row r="126" spans="1:46">
      <c r="A126" s="49"/>
      <c r="B126" s="49">
        <f t="shared" si="11"/>
        <v>0</v>
      </c>
      <c r="C126" s="49">
        <f>IF('３　回答貼付シート'!$F123&lt;&gt;0,VLOOKUP('３　回答貼付シート'!$F123,$AR$2048:$AS$2054,2,FALSE),0)</f>
        <v>0</v>
      </c>
      <c r="D126" s="49">
        <f>IF('３　回答貼付シート'!$G123&lt;&gt;0,VLOOKUP(('３　回答貼付シート'!$G123), $AR$2048:$AS$2054,2,FALSE),0)</f>
        <v>0</v>
      </c>
      <c r="E126" s="49">
        <f>'３　回答貼付シート'!$H123</f>
        <v>0</v>
      </c>
      <c r="F126" s="49">
        <f>IF(E126=0,0,VLOOKUP($B126,'２　情報入力シート'!$A$2:$E$2049,5))</f>
        <v>0</v>
      </c>
      <c r="G126" s="49">
        <f>IF('３　回答貼付シート'!I123="ない",0,IF('３　回答貼付シート'!I123="１～２日ある",1,IF('３　回答貼付シート'!I123="３～５日ある",2,IF('３　回答貼付シート'!I123="ほぼ毎日ある",3,))))</f>
        <v>0</v>
      </c>
      <c r="H126" s="49">
        <f>IF('３　回答貼付シート'!J123="ない",0,IF('３　回答貼付シート'!J123="１～２日ある",1,IF('３　回答貼付シート'!J123="３～５日ある",2,IF('３　回答貼付シート'!J123="ほぼ毎日ある",3,))))</f>
        <v>0</v>
      </c>
      <c r="I126" s="49">
        <f>IF('３　回答貼付シート'!K123="ない",0,IF('３　回答貼付シート'!K123="１～２日ある",1,IF('３　回答貼付シート'!K123="３～５日ある",2,IF('３　回答貼付シート'!K123="ほぼ毎日ある",3,))))</f>
        <v>0</v>
      </c>
      <c r="J126" s="49">
        <f>IF('３　回答貼付シート'!L123="ない",0,IF('３　回答貼付シート'!L123="１～２日ある",1,IF('３　回答貼付シート'!L123="３～５日ある",2,IF('３　回答貼付シート'!L123="ほぼ毎日ある",3,))))</f>
        <v>0</v>
      </c>
      <c r="K126" s="49">
        <f>IF('３　回答貼付シート'!M123="ない",0,IF('３　回答貼付シート'!M123="１～２日ある",1,IF('３　回答貼付シート'!M123="３～５日ある",2,IF('３　回答貼付シート'!M123="ほぼ毎日ある",3,))))</f>
        <v>0</v>
      </c>
      <c r="L126" s="49">
        <f>IF('３　回答貼付シート'!N123="ない",0,IF('３　回答貼付シート'!N123="１～２日ある",1,IF('３　回答貼付シート'!N123="３～５日ある",2,IF('３　回答貼付シート'!N123="ほぼ毎日ある",3,))))</f>
        <v>0</v>
      </c>
      <c r="M126" s="49">
        <f>IF('３　回答貼付シート'!O123="ない",0,IF('３　回答貼付シート'!O123="１～２日ある",1,IF('３　回答貼付シート'!O123="３～５日ある",2,IF('３　回答貼付シート'!O123="ほぼ毎日ある",3,))))</f>
        <v>0</v>
      </c>
      <c r="N126" s="49">
        <f>IF('３　回答貼付シート'!P123="ない",0,IF('３　回答貼付シート'!P123="１～２日ある",1,IF('３　回答貼付シート'!P123="３～５日ある",2,IF('３　回答貼付シート'!P123="ほぼ毎日ある",3,))))</f>
        <v>0</v>
      </c>
      <c r="O126" s="49">
        <f>IF('３　回答貼付シート'!Q123="ない",0,IF('３　回答貼付シート'!Q123="１～２日ある",1,IF('３　回答貼付シート'!Q123="３～５日ある",2,IF('３　回答貼付シート'!Q123="ほぼ毎日ある",3,))))</f>
        <v>0</v>
      </c>
      <c r="P126" s="49">
        <f>IF('３　回答貼付シート'!R123="ない",0,IF('３　回答貼付シート'!R123="１～２日ある",1,IF('３　回答貼付シート'!R123="３～５日ある",2,IF('３　回答貼付シート'!R123="ほぼ毎日ある",3,))))</f>
        <v>0</v>
      </c>
      <c r="Q126" s="49">
        <f>IF('３　回答貼付シート'!S123="ない",0,IF('３　回答貼付シート'!S123="１～２日ある",1,IF('３　回答貼付シート'!S123="３～５日ある",2,IF('３　回答貼付シート'!S123="ほぼ毎日ある",3,))))</f>
        <v>0</v>
      </c>
      <c r="R126" s="49">
        <f>IF('３　回答貼付シート'!T123="ない",0,IF('３　回答貼付シート'!T123="１～２日ある",1,IF('３　回答貼付シート'!T123="３～５日ある",2,IF('３　回答貼付シート'!T123="ほぼ毎日ある",3,))))</f>
        <v>0</v>
      </c>
      <c r="S126" s="49">
        <f>IF('３　回答貼付シート'!U123="ない",0,IF('３　回答貼付シート'!U123="１～２日ある",1,IF('３　回答貼付シート'!U123="３～５日ある",2,IF('３　回答貼付シート'!U123="ほぼ毎日ある",3,))))</f>
        <v>0</v>
      </c>
      <c r="T126" s="49">
        <f>IF('３　回答貼付シート'!V123="ない",0,IF('３　回答貼付シート'!V123="１～２日ある",1,IF('３　回答貼付シート'!V123="３～５日ある",2,IF('３　回答貼付シート'!V123="ほぼ毎日ある",3,))))</f>
        <v>0</v>
      </c>
      <c r="U126" s="49">
        <f>IF('３　回答貼付シート'!W123="ない",0,IF('３　回答貼付シート'!W123="１～２日ある",1,IF('３　回答貼付シート'!W123="３～５日ある",2,IF('３　回答貼付シート'!W123="ほぼ毎日ある",3,))))</f>
        <v>0</v>
      </c>
      <c r="V126" s="49">
        <f>IF('３　回答貼付シート'!X123="ない",0,IF('３　回答貼付シート'!X123="１～２日ある",1,IF('３　回答貼付シート'!X123="３～５日ある",2,IF('３　回答貼付シート'!X123="ほぼ毎日ある",3,))))</f>
        <v>0</v>
      </c>
      <c r="W126" s="49">
        <f>IF('３　回答貼付シート'!Y123="ない",0,IF('３　回答貼付シート'!Y123="１～２日ある",1,IF('３　回答貼付シート'!Y123="３～５日ある",2,IF('３　回答貼付シート'!Y123="ほぼ毎日ある",3,))))</f>
        <v>0</v>
      </c>
      <c r="X126" s="49">
        <f>IF('３　回答貼付シート'!Z123="ない",0,IF('３　回答貼付シート'!Z123="１～２日ある",1,IF('３　回答貼付シート'!Z123="３～５日ある",2,IF('３　回答貼付シート'!Z123="ほぼ毎日ある",3,))))</f>
        <v>0</v>
      </c>
      <c r="Y126" s="49">
        <f>IF('３　回答貼付シート'!AA123="ない",0,IF('３　回答貼付シート'!AA123="１～２日ある",1,IF('３　回答貼付シート'!AA123="３～５日ある",2,IF('３　回答貼付シート'!AA123="ほぼ毎日ある",3,))))</f>
        <v>0</v>
      </c>
      <c r="Z126" s="49">
        <f>IF('３　回答貼付シート'!AB123="ない",0,IF('３　回答貼付シート'!AB123="１～２日ある",1,IF('３　回答貼付シート'!AB123="３～５日ある",2,IF('３　回答貼付シート'!AB123="ほぼ毎日ある",3,))))</f>
        <v>0</v>
      </c>
      <c r="AA126" s="49">
        <f>IF('３　回答貼付シート'!AC123="ない",0,IF('３　回答貼付シート'!AC123="１～２日ある",1,IF('３　回答貼付シート'!AC123="３～５日ある",2,IF('３　回答貼付シート'!AC123="ほぼ毎日ある",3,))))</f>
        <v>0</v>
      </c>
      <c r="AB126" s="49">
        <f>IF('３　回答貼付シート'!AD123="ない",0,IF('３　回答貼付シート'!AD123="１～２日ある",1,IF('３　回答貼付シート'!AD123="３～５日ある",2,IF('３　回答貼付シート'!AD123="ほぼ毎日ある",3,))))</f>
        <v>0</v>
      </c>
      <c r="AC126" s="49">
        <f>IF('３　回答貼付シート'!AE123="ない",0,IF('３　回答貼付シート'!AE123="１～２日ある",1,IF('３　回答貼付シート'!AE123="３～５日ある",2,IF('３　回答貼付シート'!AE123="ほぼ毎日ある",3,))))</f>
        <v>0</v>
      </c>
      <c r="AD126" s="49">
        <f>IF('３　回答貼付シート'!AF123="ない",0,IF('３　回答貼付シート'!AF123="１～２日ある",1,IF('３　回答貼付シート'!AF123="３～５日ある",2,IF('３　回答貼付シート'!AF123="ほぼ毎日ある",3,))))</f>
        <v>0</v>
      </c>
      <c r="AE126" s="49">
        <f>IF('３　回答貼付シート'!AG123="ない",0,IF('３　回答貼付シート'!AG123="１～２日ある",1,IF('３　回答貼付シート'!AG123="３～５日ある",2,IF('３　回答貼付シート'!AG123="ほぼ毎日ある",3,))))</f>
        <v>0</v>
      </c>
      <c r="AF126" s="49">
        <f>IF('３　回答貼付シート'!AH123="ない",0,IF('３　回答貼付シート'!AH123="１～２日ある",1,IF('３　回答貼付シート'!AH123="３～５日ある",2,IF('３　回答貼付シート'!AH123="ほぼ毎日ある",3,))))</f>
        <v>0</v>
      </c>
      <c r="AG126" s="49">
        <f>IF('３　回答貼付シート'!AI123="ない",0,IF('３　回答貼付シート'!AI123="１～２日ある",1,IF('３　回答貼付シート'!AI123="３～５日ある",2,IF('３　回答貼付シート'!AI123="ほぼ毎日ある",3,))))</f>
        <v>0</v>
      </c>
      <c r="AH126" s="49">
        <f>IF('３　回答貼付シート'!AJ123="ない",0,IF('３　回答貼付シート'!AJ123="１～２日ある",1,IF('３　回答貼付シート'!AJ123="３～５日ある",2,IF('３　回答貼付シート'!AJ123="ほぼ毎日ある",3,))))</f>
        <v>0</v>
      </c>
      <c r="AI126" s="49">
        <f>IF('３　回答貼付シート'!AK123="ない",0,IF('３　回答貼付シート'!AK123="１～２日ある",1,IF('３　回答貼付シート'!AK123="３～５日ある",2,IF('３　回答貼付シート'!AK123="ほぼ毎日ある",3,))))</f>
        <v>0</v>
      </c>
      <c r="AJ126" s="49">
        <f>IF('３　回答貼付シート'!AL123="ない",0,IF('３　回答貼付シート'!AL123="１～２日ある",1,IF('３　回答貼付シート'!AL123="３～５日ある",2,IF('３　回答貼付シート'!AL123="ほぼ毎日ある",3,))))</f>
        <v>0</v>
      </c>
      <c r="AK126" s="49">
        <f>IF('３　回答貼付シート'!AM123="ない",0,IF('３　回答貼付シート'!AM123="１～２日ある",1,IF('３　回答貼付シート'!AM123="３～５日ある",2,IF('３　回答貼付シート'!AM123="ほぼ毎日ある",3,))))</f>
        <v>0</v>
      </c>
      <c r="AL126" s="49">
        <f>'３　回答貼付シート'!$AN123</f>
        <v>0</v>
      </c>
      <c r="AM126" s="49" t="str">
        <f t="shared" si="12"/>
        <v/>
      </c>
      <c r="AN126" s="49" t="str">
        <f t="shared" si="13"/>
        <v/>
      </c>
      <c r="AO126" s="49" t="str">
        <f t="shared" si="14"/>
        <v/>
      </c>
      <c r="AP126" s="49" t="str">
        <f t="shared" si="15"/>
        <v/>
      </c>
      <c r="AQ126" s="49" t="str">
        <f t="shared" si="16"/>
        <v/>
      </c>
      <c r="AR126" t="str">
        <f t="shared" si="17"/>
        <v>0</v>
      </c>
      <c r="AT126" s="42"/>
    </row>
    <row r="127" spans="1:46">
      <c r="A127" s="49"/>
      <c r="B127" s="49">
        <f t="shared" si="11"/>
        <v>0</v>
      </c>
      <c r="C127" s="49">
        <f>IF('３　回答貼付シート'!$F124&lt;&gt;0,VLOOKUP('３　回答貼付シート'!$F124,$AR$2048:$AS$2054,2,FALSE),0)</f>
        <v>0</v>
      </c>
      <c r="D127" s="49">
        <f>IF('３　回答貼付シート'!$G124&lt;&gt;0,VLOOKUP(('３　回答貼付シート'!$G124), $AR$2048:$AS$2054,2,FALSE),0)</f>
        <v>0</v>
      </c>
      <c r="E127" s="49">
        <f>'３　回答貼付シート'!$H124</f>
        <v>0</v>
      </c>
      <c r="F127" s="49">
        <f>IF(E127=0,0,VLOOKUP($B127,'２　情報入力シート'!$A$2:$E$2049,5))</f>
        <v>0</v>
      </c>
      <c r="G127" s="49">
        <f>IF('３　回答貼付シート'!I124="ない",0,IF('３　回答貼付シート'!I124="１～２日ある",1,IF('３　回答貼付シート'!I124="３～５日ある",2,IF('３　回答貼付シート'!I124="ほぼ毎日ある",3,))))</f>
        <v>0</v>
      </c>
      <c r="H127" s="49">
        <f>IF('３　回答貼付シート'!J124="ない",0,IF('３　回答貼付シート'!J124="１～２日ある",1,IF('３　回答貼付シート'!J124="３～５日ある",2,IF('３　回答貼付シート'!J124="ほぼ毎日ある",3,))))</f>
        <v>0</v>
      </c>
      <c r="I127" s="49">
        <f>IF('３　回答貼付シート'!K124="ない",0,IF('３　回答貼付シート'!K124="１～２日ある",1,IF('３　回答貼付シート'!K124="３～５日ある",2,IF('３　回答貼付シート'!K124="ほぼ毎日ある",3,))))</f>
        <v>0</v>
      </c>
      <c r="J127" s="49">
        <f>IF('３　回答貼付シート'!L124="ない",0,IF('３　回答貼付シート'!L124="１～２日ある",1,IF('３　回答貼付シート'!L124="３～５日ある",2,IF('３　回答貼付シート'!L124="ほぼ毎日ある",3,))))</f>
        <v>0</v>
      </c>
      <c r="K127" s="49">
        <f>IF('３　回答貼付シート'!M124="ない",0,IF('３　回答貼付シート'!M124="１～２日ある",1,IF('３　回答貼付シート'!M124="３～５日ある",2,IF('３　回答貼付シート'!M124="ほぼ毎日ある",3,))))</f>
        <v>0</v>
      </c>
      <c r="L127" s="49">
        <f>IF('３　回答貼付シート'!N124="ない",0,IF('３　回答貼付シート'!N124="１～２日ある",1,IF('３　回答貼付シート'!N124="３～５日ある",2,IF('３　回答貼付シート'!N124="ほぼ毎日ある",3,))))</f>
        <v>0</v>
      </c>
      <c r="M127" s="49">
        <f>IF('３　回答貼付シート'!O124="ない",0,IF('３　回答貼付シート'!O124="１～２日ある",1,IF('３　回答貼付シート'!O124="３～５日ある",2,IF('３　回答貼付シート'!O124="ほぼ毎日ある",3,))))</f>
        <v>0</v>
      </c>
      <c r="N127" s="49">
        <f>IF('３　回答貼付シート'!P124="ない",0,IF('３　回答貼付シート'!P124="１～２日ある",1,IF('３　回答貼付シート'!P124="３～５日ある",2,IF('３　回答貼付シート'!P124="ほぼ毎日ある",3,))))</f>
        <v>0</v>
      </c>
      <c r="O127" s="49">
        <f>IF('３　回答貼付シート'!Q124="ない",0,IF('３　回答貼付シート'!Q124="１～２日ある",1,IF('３　回答貼付シート'!Q124="３～５日ある",2,IF('３　回答貼付シート'!Q124="ほぼ毎日ある",3,))))</f>
        <v>0</v>
      </c>
      <c r="P127" s="49">
        <f>IF('３　回答貼付シート'!R124="ない",0,IF('３　回答貼付シート'!R124="１～２日ある",1,IF('３　回答貼付シート'!R124="３～５日ある",2,IF('３　回答貼付シート'!R124="ほぼ毎日ある",3,))))</f>
        <v>0</v>
      </c>
      <c r="Q127" s="49">
        <f>IF('３　回答貼付シート'!S124="ない",0,IF('３　回答貼付シート'!S124="１～２日ある",1,IF('３　回答貼付シート'!S124="３～５日ある",2,IF('３　回答貼付シート'!S124="ほぼ毎日ある",3,))))</f>
        <v>0</v>
      </c>
      <c r="R127" s="49">
        <f>IF('３　回答貼付シート'!T124="ない",0,IF('３　回答貼付シート'!T124="１～２日ある",1,IF('３　回答貼付シート'!T124="３～５日ある",2,IF('３　回答貼付シート'!T124="ほぼ毎日ある",3,))))</f>
        <v>0</v>
      </c>
      <c r="S127" s="49">
        <f>IF('３　回答貼付シート'!U124="ない",0,IF('３　回答貼付シート'!U124="１～２日ある",1,IF('３　回答貼付シート'!U124="３～５日ある",2,IF('３　回答貼付シート'!U124="ほぼ毎日ある",3,))))</f>
        <v>0</v>
      </c>
      <c r="T127" s="49">
        <f>IF('３　回答貼付シート'!V124="ない",0,IF('３　回答貼付シート'!V124="１～２日ある",1,IF('３　回答貼付シート'!V124="３～５日ある",2,IF('３　回答貼付シート'!V124="ほぼ毎日ある",3,))))</f>
        <v>0</v>
      </c>
      <c r="U127" s="49">
        <f>IF('３　回答貼付シート'!W124="ない",0,IF('３　回答貼付シート'!W124="１～２日ある",1,IF('３　回答貼付シート'!W124="３～５日ある",2,IF('３　回答貼付シート'!W124="ほぼ毎日ある",3,))))</f>
        <v>0</v>
      </c>
      <c r="V127" s="49">
        <f>IF('３　回答貼付シート'!X124="ない",0,IF('３　回答貼付シート'!X124="１～２日ある",1,IF('３　回答貼付シート'!X124="３～５日ある",2,IF('３　回答貼付シート'!X124="ほぼ毎日ある",3,))))</f>
        <v>0</v>
      </c>
      <c r="W127" s="49">
        <f>IF('３　回答貼付シート'!Y124="ない",0,IF('３　回答貼付シート'!Y124="１～２日ある",1,IF('３　回答貼付シート'!Y124="３～５日ある",2,IF('３　回答貼付シート'!Y124="ほぼ毎日ある",3,))))</f>
        <v>0</v>
      </c>
      <c r="X127" s="49">
        <f>IF('３　回答貼付シート'!Z124="ない",0,IF('３　回答貼付シート'!Z124="１～２日ある",1,IF('３　回答貼付シート'!Z124="３～５日ある",2,IF('３　回答貼付シート'!Z124="ほぼ毎日ある",3,))))</f>
        <v>0</v>
      </c>
      <c r="Y127" s="49">
        <f>IF('３　回答貼付シート'!AA124="ない",0,IF('３　回答貼付シート'!AA124="１～２日ある",1,IF('３　回答貼付シート'!AA124="３～５日ある",2,IF('３　回答貼付シート'!AA124="ほぼ毎日ある",3,))))</f>
        <v>0</v>
      </c>
      <c r="Z127" s="49">
        <f>IF('３　回答貼付シート'!AB124="ない",0,IF('３　回答貼付シート'!AB124="１～２日ある",1,IF('３　回答貼付シート'!AB124="３～５日ある",2,IF('３　回答貼付シート'!AB124="ほぼ毎日ある",3,))))</f>
        <v>0</v>
      </c>
      <c r="AA127" s="49">
        <f>IF('３　回答貼付シート'!AC124="ない",0,IF('３　回答貼付シート'!AC124="１～２日ある",1,IF('３　回答貼付シート'!AC124="３～５日ある",2,IF('３　回答貼付シート'!AC124="ほぼ毎日ある",3,))))</f>
        <v>0</v>
      </c>
      <c r="AB127" s="49">
        <f>IF('３　回答貼付シート'!AD124="ない",0,IF('３　回答貼付シート'!AD124="１～２日ある",1,IF('３　回答貼付シート'!AD124="３～５日ある",2,IF('３　回答貼付シート'!AD124="ほぼ毎日ある",3,))))</f>
        <v>0</v>
      </c>
      <c r="AC127" s="49">
        <f>IF('３　回答貼付シート'!AE124="ない",0,IF('３　回答貼付シート'!AE124="１～２日ある",1,IF('３　回答貼付シート'!AE124="３～５日ある",2,IF('３　回答貼付シート'!AE124="ほぼ毎日ある",3,))))</f>
        <v>0</v>
      </c>
      <c r="AD127" s="49">
        <f>IF('３　回答貼付シート'!AF124="ない",0,IF('３　回答貼付シート'!AF124="１～２日ある",1,IF('３　回答貼付シート'!AF124="３～５日ある",2,IF('３　回答貼付シート'!AF124="ほぼ毎日ある",3,))))</f>
        <v>0</v>
      </c>
      <c r="AE127" s="49">
        <f>IF('３　回答貼付シート'!AG124="ない",0,IF('３　回答貼付シート'!AG124="１～２日ある",1,IF('３　回答貼付シート'!AG124="３～５日ある",2,IF('３　回答貼付シート'!AG124="ほぼ毎日ある",3,))))</f>
        <v>0</v>
      </c>
      <c r="AF127" s="49">
        <f>IF('３　回答貼付シート'!AH124="ない",0,IF('３　回答貼付シート'!AH124="１～２日ある",1,IF('３　回答貼付シート'!AH124="３～５日ある",2,IF('３　回答貼付シート'!AH124="ほぼ毎日ある",3,))))</f>
        <v>0</v>
      </c>
      <c r="AG127" s="49">
        <f>IF('３　回答貼付シート'!AI124="ない",0,IF('３　回答貼付シート'!AI124="１～２日ある",1,IF('３　回答貼付シート'!AI124="３～５日ある",2,IF('３　回答貼付シート'!AI124="ほぼ毎日ある",3,))))</f>
        <v>0</v>
      </c>
      <c r="AH127" s="49">
        <f>IF('３　回答貼付シート'!AJ124="ない",0,IF('３　回答貼付シート'!AJ124="１～２日ある",1,IF('３　回答貼付シート'!AJ124="３～５日ある",2,IF('３　回答貼付シート'!AJ124="ほぼ毎日ある",3,))))</f>
        <v>0</v>
      </c>
      <c r="AI127" s="49">
        <f>IF('３　回答貼付シート'!AK124="ない",0,IF('３　回答貼付シート'!AK124="１～２日ある",1,IF('３　回答貼付シート'!AK124="３～５日ある",2,IF('３　回答貼付シート'!AK124="ほぼ毎日ある",3,))))</f>
        <v>0</v>
      </c>
      <c r="AJ127" s="49">
        <f>IF('３　回答貼付シート'!AL124="ない",0,IF('３　回答貼付シート'!AL124="１～２日ある",1,IF('３　回答貼付シート'!AL124="３～５日ある",2,IF('３　回答貼付シート'!AL124="ほぼ毎日ある",3,))))</f>
        <v>0</v>
      </c>
      <c r="AK127" s="49">
        <f>IF('３　回答貼付シート'!AM124="ない",0,IF('３　回答貼付シート'!AM124="１～２日ある",1,IF('３　回答貼付シート'!AM124="３～５日ある",2,IF('３　回答貼付シート'!AM124="ほぼ毎日ある",3,))))</f>
        <v>0</v>
      </c>
      <c r="AL127" s="49">
        <f>'３　回答貼付シート'!$AN124</f>
        <v>0</v>
      </c>
      <c r="AM127" s="49" t="str">
        <f t="shared" si="12"/>
        <v/>
      </c>
      <c r="AN127" s="49" t="str">
        <f t="shared" si="13"/>
        <v/>
      </c>
      <c r="AO127" s="49" t="str">
        <f t="shared" si="14"/>
        <v/>
      </c>
      <c r="AP127" s="49" t="str">
        <f t="shared" si="15"/>
        <v/>
      </c>
      <c r="AQ127" s="49" t="str">
        <f t="shared" si="16"/>
        <v/>
      </c>
      <c r="AR127" t="str">
        <f t="shared" si="17"/>
        <v>0</v>
      </c>
      <c r="AT127" s="42"/>
    </row>
    <row r="128" spans="1:46">
      <c r="A128" s="49"/>
      <c r="B128" s="49">
        <f t="shared" si="11"/>
        <v>0</v>
      </c>
      <c r="C128" s="49">
        <f>IF('３　回答貼付シート'!$F125&lt;&gt;0,VLOOKUP('３　回答貼付シート'!$F125,$AR$2048:$AS$2054,2,FALSE),0)</f>
        <v>0</v>
      </c>
      <c r="D128" s="49">
        <f>IF('３　回答貼付シート'!$G125&lt;&gt;0,VLOOKUP(('３　回答貼付シート'!$G125), $AR$2048:$AS$2054,2,FALSE),0)</f>
        <v>0</v>
      </c>
      <c r="E128" s="49">
        <f>'３　回答貼付シート'!$H125</f>
        <v>0</v>
      </c>
      <c r="F128" s="49">
        <f>IF(E128=0,0,VLOOKUP($B128,'２　情報入力シート'!$A$2:$E$2049,5))</f>
        <v>0</v>
      </c>
      <c r="G128" s="49">
        <f>IF('３　回答貼付シート'!I125="ない",0,IF('３　回答貼付シート'!I125="１～２日ある",1,IF('３　回答貼付シート'!I125="３～５日ある",2,IF('３　回答貼付シート'!I125="ほぼ毎日ある",3,))))</f>
        <v>0</v>
      </c>
      <c r="H128" s="49">
        <f>IF('３　回答貼付シート'!J125="ない",0,IF('３　回答貼付シート'!J125="１～２日ある",1,IF('３　回答貼付シート'!J125="３～５日ある",2,IF('３　回答貼付シート'!J125="ほぼ毎日ある",3,))))</f>
        <v>0</v>
      </c>
      <c r="I128" s="49">
        <f>IF('３　回答貼付シート'!K125="ない",0,IF('３　回答貼付シート'!K125="１～２日ある",1,IF('３　回答貼付シート'!K125="３～５日ある",2,IF('３　回答貼付シート'!K125="ほぼ毎日ある",3,))))</f>
        <v>0</v>
      </c>
      <c r="J128" s="49">
        <f>IF('３　回答貼付シート'!L125="ない",0,IF('３　回答貼付シート'!L125="１～２日ある",1,IF('３　回答貼付シート'!L125="３～５日ある",2,IF('３　回答貼付シート'!L125="ほぼ毎日ある",3,))))</f>
        <v>0</v>
      </c>
      <c r="K128" s="49">
        <f>IF('３　回答貼付シート'!M125="ない",0,IF('３　回答貼付シート'!M125="１～２日ある",1,IF('３　回答貼付シート'!M125="３～５日ある",2,IF('３　回答貼付シート'!M125="ほぼ毎日ある",3,))))</f>
        <v>0</v>
      </c>
      <c r="L128" s="49">
        <f>IF('３　回答貼付シート'!N125="ない",0,IF('３　回答貼付シート'!N125="１～２日ある",1,IF('３　回答貼付シート'!N125="３～５日ある",2,IF('３　回答貼付シート'!N125="ほぼ毎日ある",3,))))</f>
        <v>0</v>
      </c>
      <c r="M128" s="49">
        <f>IF('３　回答貼付シート'!O125="ない",0,IF('３　回答貼付シート'!O125="１～２日ある",1,IF('３　回答貼付シート'!O125="３～５日ある",2,IF('３　回答貼付シート'!O125="ほぼ毎日ある",3,))))</f>
        <v>0</v>
      </c>
      <c r="N128" s="49">
        <f>IF('３　回答貼付シート'!P125="ない",0,IF('３　回答貼付シート'!P125="１～２日ある",1,IF('３　回答貼付シート'!P125="３～５日ある",2,IF('３　回答貼付シート'!P125="ほぼ毎日ある",3,))))</f>
        <v>0</v>
      </c>
      <c r="O128" s="49">
        <f>IF('３　回答貼付シート'!Q125="ない",0,IF('３　回答貼付シート'!Q125="１～２日ある",1,IF('３　回答貼付シート'!Q125="３～５日ある",2,IF('３　回答貼付シート'!Q125="ほぼ毎日ある",3,))))</f>
        <v>0</v>
      </c>
      <c r="P128" s="49">
        <f>IF('３　回答貼付シート'!R125="ない",0,IF('３　回答貼付シート'!R125="１～２日ある",1,IF('３　回答貼付シート'!R125="３～５日ある",2,IF('３　回答貼付シート'!R125="ほぼ毎日ある",3,))))</f>
        <v>0</v>
      </c>
      <c r="Q128" s="49">
        <f>IF('３　回答貼付シート'!S125="ない",0,IF('３　回答貼付シート'!S125="１～２日ある",1,IF('３　回答貼付シート'!S125="３～５日ある",2,IF('３　回答貼付シート'!S125="ほぼ毎日ある",3,))))</f>
        <v>0</v>
      </c>
      <c r="R128" s="49">
        <f>IF('３　回答貼付シート'!T125="ない",0,IF('３　回答貼付シート'!T125="１～２日ある",1,IF('３　回答貼付シート'!T125="３～５日ある",2,IF('３　回答貼付シート'!T125="ほぼ毎日ある",3,))))</f>
        <v>0</v>
      </c>
      <c r="S128" s="49">
        <f>IF('３　回答貼付シート'!U125="ない",0,IF('３　回答貼付シート'!U125="１～２日ある",1,IF('３　回答貼付シート'!U125="３～５日ある",2,IF('３　回答貼付シート'!U125="ほぼ毎日ある",3,))))</f>
        <v>0</v>
      </c>
      <c r="T128" s="49">
        <f>IF('３　回答貼付シート'!V125="ない",0,IF('３　回答貼付シート'!V125="１～２日ある",1,IF('３　回答貼付シート'!V125="３～５日ある",2,IF('３　回答貼付シート'!V125="ほぼ毎日ある",3,))))</f>
        <v>0</v>
      </c>
      <c r="U128" s="49">
        <f>IF('３　回答貼付シート'!W125="ない",0,IF('３　回答貼付シート'!W125="１～２日ある",1,IF('３　回答貼付シート'!W125="３～５日ある",2,IF('３　回答貼付シート'!W125="ほぼ毎日ある",3,))))</f>
        <v>0</v>
      </c>
      <c r="V128" s="49">
        <f>IF('３　回答貼付シート'!X125="ない",0,IF('３　回答貼付シート'!X125="１～２日ある",1,IF('３　回答貼付シート'!X125="３～５日ある",2,IF('３　回答貼付シート'!X125="ほぼ毎日ある",3,))))</f>
        <v>0</v>
      </c>
      <c r="W128" s="49">
        <f>IF('３　回答貼付シート'!Y125="ない",0,IF('３　回答貼付シート'!Y125="１～２日ある",1,IF('３　回答貼付シート'!Y125="３～５日ある",2,IF('３　回答貼付シート'!Y125="ほぼ毎日ある",3,))))</f>
        <v>0</v>
      </c>
      <c r="X128" s="49">
        <f>IF('３　回答貼付シート'!Z125="ない",0,IF('３　回答貼付シート'!Z125="１～２日ある",1,IF('３　回答貼付シート'!Z125="３～５日ある",2,IF('３　回答貼付シート'!Z125="ほぼ毎日ある",3,))))</f>
        <v>0</v>
      </c>
      <c r="Y128" s="49">
        <f>IF('３　回答貼付シート'!AA125="ない",0,IF('３　回答貼付シート'!AA125="１～２日ある",1,IF('３　回答貼付シート'!AA125="３～５日ある",2,IF('３　回答貼付シート'!AA125="ほぼ毎日ある",3,))))</f>
        <v>0</v>
      </c>
      <c r="Z128" s="49">
        <f>IF('３　回答貼付シート'!AB125="ない",0,IF('３　回答貼付シート'!AB125="１～２日ある",1,IF('３　回答貼付シート'!AB125="３～５日ある",2,IF('３　回答貼付シート'!AB125="ほぼ毎日ある",3,))))</f>
        <v>0</v>
      </c>
      <c r="AA128" s="49">
        <f>IF('３　回答貼付シート'!AC125="ない",0,IF('３　回答貼付シート'!AC125="１～２日ある",1,IF('３　回答貼付シート'!AC125="３～５日ある",2,IF('３　回答貼付シート'!AC125="ほぼ毎日ある",3,))))</f>
        <v>0</v>
      </c>
      <c r="AB128" s="49">
        <f>IF('３　回答貼付シート'!AD125="ない",0,IF('３　回答貼付シート'!AD125="１～２日ある",1,IF('３　回答貼付シート'!AD125="３～５日ある",2,IF('３　回答貼付シート'!AD125="ほぼ毎日ある",3,))))</f>
        <v>0</v>
      </c>
      <c r="AC128" s="49">
        <f>IF('３　回答貼付シート'!AE125="ない",0,IF('３　回答貼付シート'!AE125="１～２日ある",1,IF('３　回答貼付シート'!AE125="３～５日ある",2,IF('３　回答貼付シート'!AE125="ほぼ毎日ある",3,))))</f>
        <v>0</v>
      </c>
      <c r="AD128" s="49">
        <f>IF('３　回答貼付シート'!AF125="ない",0,IF('３　回答貼付シート'!AF125="１～２日ある",1,IF('３　回答貼付シート'!AF125="３～５日ある",2,IF('３　回答貼付シート'!AF125="ほぼ毎日ある",3,))))</f>
        <v>0</v>
      </c>
      <c r="AE128" s="49">
        <f>IF('３　回答貼付シート'!AG125="ない",0,IF('３　回答貼付シート'!AG125="１～２日ある",1,IF('３　回答貼付シート'!AG125="３～５日ある",2,IF('３　回答貼付シート'!AG125="ほぼ毎日ある",3,))))</f>
        <v>0</v>
      </c>
      <c r="AF128" s="49">
        <f>IF('３　回答貼付シート'!AH125="ない",0,IF('３　回答貼付シート'!AH125="１～２日ある",1,IF('３　回答貼付シート'!AH125="３～５日ある",2,IF('３　回答貼付シート'!AH125="ほぼ毎日ある",3,))))</f>
        <v>0</v>
      </c>
      <c r="AG128" s="49">
        <f>IF('３　回答貼付シート'!AI125="ない",0,IF('３　回答貼付シート'!AI125="１～２日ある",1,IF('３　回答貼付シート'!AI125="３～５日ある",2,IF('３　回答貼付シート'!AI125="ほぼ毎日ある",3,))))</f>
        <v>0</v>
      </c>
      <c r="AH128" s="49">
        <f>IF('３　回答貼付シート'!AJ125="ない",0,IF('３　回答貼付シート'!AJ125="１～２日ある",1,IF('３　回答貼付シート'!AJ125="３～５日ある",2,IF('３　回答貼付シート'!AJ125="ほぼ毎日ある",3,))))</f>
        <v>0</v>
      </c>
      <c r="AI128" s="49">
        <f>IF('３　回答貼付シート'!AK125="ない",0,IF('３　回答貼付シート'!AK125="１～２日ある",1,IF('３　回答貼付シート'!AK125="３～５日ある",2,IF('３　回答貼付シート'!AK125="ほぼ毎日ある",3,))))</f>
        <v>0</v>
      </c>
      <c r="AJ128" s="49">
        <f>IF('３　回答貼付シート'!AL125="ない",0,IF('３　回答貼付シート'!AL125="１～２日ある",1,IF('３　回答貼付シート'!AL125="３～５日ある",2,IF('３　回答貼付シート'!AL125="ほぼ毎日ある",3,))))</f>
        <v>0</v>
      </c>
      <c r="AK128" s="49">
        <f>IF('３　回答貼付シート'!AM125="ない",0,IF('３　回答貼付シート'!AM125="１～２日ある",1,IF('３　回答貼付シート'!AM125="３～５日ある",2,IF('３　回答貼付シート'!AM125="ほぼ毎日ある",3,))))</f>
        <v>0</v>
      </c>
      <c r="AL128" s="49">
        <f>'３　回答貼付シート'!$AN125</f>
        <v>0</v>
      </c>
      <c r="AM128" s="49" t="str">
        <f t="shared" si="12"/>
        <v/>
      </c>
      <c r="AN128" s="49" t="str">
        <f t="shared" si="13"/>
        <v/>
      </c>
      <c r="AO128" s="49" t="str">
        <f t="shared" si="14"/>
        <v/>
      </c>
      <c r="AP128" s="49" t="str">
        <f t="shared" si="15"/>
        <v/>
      </c>
      <c r="AQ128" s="49" t="str">
        <f t="shared" si="16"/>
        <v/>
      </c>
      <c r="AR128" t="str">
        <f t="shared" si="17"/>
        <v>0</v>
      </c>
      <c r="AT128" s="42"/>
    </row>
    <row r="129" spans="1:46">
      <c r="A129" s="49"/>
      <c r="B129" s="49">
        <f t="shared" si="11"/>
        <v>0</v>
      </c>
      <c r="C129" s="49">
        <f>IF('３　回答貼付シート'!$F126&lt;&gt;0,VLOOKUP('３　回答貼付シート'!$F126,$AR$2048:$AS$2054,2,FALSE),0)</f>
        <v>0</v>
      </c>
      <c r="D129" s="49">
        <f>IF('３　回答貼付シート'!$G126&lt;&gt;0,VLOOKUP(('３　回答貼付シート'!$G126), $AR$2048:$AS$2054,2,FALSE),0)</f>
        <v>0</v>
      </c>
      <c r="E129" s="49">
        <f>'３　回答貼付シート'!$H126</f>
        <v>0</v>
      </c>
      <c r="F129" s="49">
        <f>IF(E129=0,0,VLOOKUP($B129,'２　情報入力シート'!$A$2:$E$2049,5))</f>
        <v>0</v>
      </c>
      <c r="G129" s="49">
        <f>IF('３　回答貼付シート'!I126="ない",0,IF('３　回答貼付シート'!I126="１～２日ある",1,IF('３　回答貼付シート'!I126="３～５日ある",2,IF('３　回答貼付シート'!I126="ほぼ毎日ある",3,))))</f>
        <v>0</v>
      </c>
      <c r="H129" s="49">
        <f>IF('３　回答貼付シート'!J126="ない",0,IF('３　回答貼付シート'!J126="１～２日ある",1,IF('３　回答貼付シート'!J126="３～５日ある",2,IF('３　回答貼付シート'!J126="ほぼ毎日ある",3,))))</f>
        <v>0</v>
      </c>
      <c r="I129" s="49">
        <f>IF('３　回答貼付シート'!K126="ない",0,IF('３　回答貼付シート'!K126="１～２日ある",1,IF('３　回答貼付シート'!K126="３～５日ある",2,IF('３　回答貼付シート'!K126="ほぼ毎日ある",3,))))</f>
        <v>0</v>
      </c>
      <c r="J129" s="49">
        <f>IF('３　回答貼付シート'!L126="ない",0,IF('３　回答貼付シート'!L126="１～２日ある",1,IF('３　回答貼付シート'!L126="３～５日ある",2,IF('３　回答貼付シート'!L126="ほぼ毎日ある",3,))))</f>
        <v>0</v>
      </c>
      <c r="K129" s="49">
        <f>IF('３　回答貼付シート'!M126="ない",0,IF('３　回答貼付シート'!M126="１～２日ある",1,IF('３　回答貼付シート'!M126="３～５日ある",2,IF('３　回答貼付シート'!M126="ほぼ毎日ある",3,))))</f>
        <v>0</v>
      </c>
      <c r="L129" s="49">
        <f>IF('３　回答貼付シート'!N126="ない",0,IF('３　回答貼付シート'!N126="１～２日ある",1,IF('３　回答貼付シート'!N126="３～５日ある",2,IF('３　回答貼付シート'!N126="ほぼ毎日ある",3,))))</f>
        <v>0</v>
      </c>
      <c r="M129" s="49">
        <f>IF('３　回答貼付シート'!O126="ない",0,IF('３　回答貼付シート'!O126="１～２日ある",1,IF('３　回答貼付シート'!O126="３～５日ある",2,IF('３　回答貼付シート'!O126="ほぼ毎日ある",3,))))</f>
        <v>0</v>
      </c>
      <c r="N129" s="49">
        <f>IF('３　回答貼付シート'!P126="ない",0,IF('３　回答貼付シート'!P126="１～２日ある",1,IF('３　回答貼付シート'!P126="３～５日ある",2,IF('３　回答貼付シート'!P126="ほぼ毎日ある",3,))))</f>
        <v>0</v>
      </c>
      <c r="O129" s="49">
        <f>IF('３　回答貼付シート'!Q126="ない",0,IF('３　回答貼付シート'!Q126="１～２日ある",1,IF('３　回答貼付シート'!Q126="３～５日ある",2,IF('３　回答貼付シート'!Q126="ほぼ毎日ある",3,))))</f>
        <v>0</v>
      </c>
      <c r="P129" s="49">
        <f>IF('３　回答貼付シート'!R126="ない",0,IF('３　回答貼付シート'!R126="１～２日ある",1,IF('３　回答貼付シート'!R126="３～５日ある",2,IF('３　回答貼付シート'!R126="ほぼ毎日ある",3,))))</f>
        <v>0</v>
      </c>
      <c r="Q129" s="49">
        <f>IF('３　回答貼付シート'!S126="ない",0,IF('３　回答貼付シート'!S126="１～２日ある",1,IF('３　回答貼付シート'!S126="３～５日ある",2,IF('３　回答貼付シート'!S126="ほぼ毎日ある",3,))))</f>
        <v>0</v>
      </c>
      <c r="R129" s="49">
        <f>IF('３　回答貼付シート'!T126="ない",0,IF('３　回答貼付シート'!T126="１～２日ある",1,IF('３　回答貼付シート'!T126="３～５日ある",2,IF('３　回答貼付シート'!T126="ほぼ毎日ある",3,))))</f>
        <v>0</v>
      </c>
      <c r="S129" s="49">
        <f>IF('３　回答貼付シート'!U126="ない",0,IF('３　回答貼付シート'!U126="１～２日ある",1,IF('３　回答貼付シート'!U126="３～５日ある",2,IF('３　回答貼付シート'!U126="ほぼ毎日ある",3,))))</f>
        <v>0</v>
      </c>
      <c r="T129" s="49">
        <f>IF('３　回答貼付シート'!V126="ない",0,IF('３　回答貼付シート'!V126="１～２日ある",1,IF('３　回答貼付シート'!V126="３～５日ある",2,IF('３　回答貼付シート'!V126="ほぼ毎日ある",3,))))</f>
        <v>0</v>
      </c>
      <c r="U129" s="49">
        <f>IF('３　回答貼付シート'!W126="ない",0,IF('３　回答貼付シート'!W126="１～２日ある",1,IF('３　回答貼付シート'!W126="３～５日ある",2,IF('３　回答貼付シート'!W126="ほぼ毎日ある",3,))))</f>
        <v>0</v>
      </c>
      <c r="V129" s="49">
        <f>IF('３　回答貼付シート'!X126="ない",0,IF('３　回答貼付シート'!X126="１～２日ある",1,IF('３　回答貼付シート'!X126="３～５日ある",2,IF('３　回答貼付シート'!X126="ほぼ毎日ある",3,))))</f>
        <v>0</v>
      </c>
      <c r="W129" s="49">
        <f>IF('３　回答貼付シート'!Y126="ない",0,IF('３　回答貼付シート'!Y126="１～２日ある",1,IF('３　回答貼付シート'!Y126="３～５日ある",2,IF('３　回答貼付シート'!Y126="ほぼ毎日ある",3,))))</f>
        <v>0</v>
      </c>
      <c r="X129" s="49">
        <f>IF('３　回答貼付シート'!Z126="ない",0,IF('３　回答貼付シート'!Z126="１～２日ある",1,IF('３　回答貼付シート'!Z126="３～５日ある",2,IF('３　回答貼付シート'!Z126="ほぼ毎日ある",3,))))</f>
        <v>0</v>
      </c>
      <c r="Y129" s="49">
        <f>IF('３　回答貼付シート'!AA126="ない",0,IF('３　回答貼付シート'!AA126="１～２日ある",1,IF('３　回答貼付シート'!AA126="３～５日ある",2,IF('３　回答貼付シート'!AA126="ほぼ毎日ある",3,))))</f>
        <v>0</v>
      </c>
      <c r="Z129" s="49">
        <f>IF('３　回答貼付シート'!AB126="ない",0,IF('３　回答貼付シート'!AB126="１～２日ある",1,IF('３　回答貼付シート'!AB126="３～５日ある",2,IF('３　回答貼付シート'!AB126="ほぼ毎日ある",3,))))</f>
        <v>0</v>
      </c>
      <c r="AA129" s="49">
        <f>IF('３　回答貼付シート'!AC126="ない",0,IF('３　回答貼付シート'!AC126="１～２日ある",1,IF('３　回答貼付シート'!AC126="３～５日ある",2,IF('３　回答貼付シート'!AC126="ほぼ毎日ある",3,))))</f>
        <v>0</v>
      </c>
      <c r="AB129" s="49">
        <f>IF('３　回答貼付シート'!AD126="ない",0,IF('３　回答貼付シート'!AD126="１～２日ある",1,IF('３　回答貼付シート'!AD126="３～５日ある",2,IF('３　回答貼付シート'!AD126="ほぼ毎日ある",3,))))</f>
        <v>0</v>
      </c>
      <c r="AC129" s="49">
        <f>IF('３　回答貼付シート'!AE126="ない",0,IF('３　回答貼付シート'!AE126="１～２日ある",1,IF('３　回答貼付シート'!AE126="３～５日ある",2,IF('３　回答貼付シート'!AE126="ほぼ毎日ある",3,))))</f>
        <v>0</v>
      </c>
      <c r="AD129" s="49">
        <f>IF('３　回答貼付シート'!AF126="ない",0,IF('３　回答貼付シート'!AF126="１～２日ある",1,IF('３　回答貼付シート'!AF126="３～５日ある",2,IF('３　回答貼付シート'!AF126="ほぼ毎日ある",3,))))</f>
        <v>0</v>
      </c>
      <c r="AE129" s="49">
        <f>IF('３　回答貼付シート'!AG126="ない",0,IF('３　回答貼付シート'!AG126="１～２日ある",1,IF('３　回答貼付シート'!AG126="３～５日ある",2,IF('３　回答貼付シート'!AG126="ほぼ毎日ある",3,))))</f>
        <v>0</v>
      </c>
      <c r="AF129" s="49">
        <f>IF('３　回答貼付シート'!AH126="ない",0,IF('３　回答貼付シート'!AH126="１～２日ある",1,IF('３　回答貼付シート'!AH126="３～５日ある",2,IF('３　回答貼付シート'!AH126="ほぼ毎日ある",3,))))</f>
        <v>0</v>
      </c>
      <c r="AG129" s="49">
        <f>IF('３　回答貼付シート'!AI126="ない",0,IF('３　回答貼付シート'!AI126="１～２日ある",1,IF('３　回答貼付シート'!AI126="３～５日ある",2,IF('３　回答貼付シート'!AI126="ほぼ毎日ある",3,))))</f>
        <v>0</v>
      </c>
      <c r="AH129" s="49">
        <f>IF('３　回答貼付シート'!AJ126="ない",0,IF('３　回答貼付シート'!AJ126="１～２日ある",1,IF('３　回答貼付シート'!AJ126="３～５日ある",2,IF('３　回答貼付シート'!AJ126="ほぼ毎日ある",3,))))</f>
        <v>0</v>
      </c>
      <c r="AI129" s="49">
        <f>IF('３　回答貼付シート'!AK126="ない",0,IF('３　回答貼付シート'!AK126="１～２日ある",1,IF('３　回答貼付シート'!AK126="３～５日ある",2,IF('３　回答貼付シート'!AK126="ほぼ毎日ある",3,))))</f>
        <v>0</v>
      </c>
      <c r="AJ129" s="49">
        <f>IF('３　回答貼付シート'!AL126="ない",0,IF('３　回答貼付シート'!AL126="１～２日ある",1,IF('３　回答貼付シート'!AL126="３～５日ある",2,IF('３　回答貼付シート'!AL126="ほぼ毎日ある",3,))))</f>
        <v>0</v>
      </c>
      <c r="AK129" s="49">
        <f>IF('３　回答貼付シート'!AM126="ない",0,IF('３　回答貼付シート'!AM126="１～２日ある",1,IF('３　回答貼付シート'!AM126="３～５日ある",2,IF('３　回答貼付シート'!AM126="ほぼ毎日ある",3,))))</f>
        <v>0</v>
      </c>
      <c r="AL129" s="49">
        <f>'３　回答貼付シート'!$AN126</f>
        <v>0</v>
      </c>
      <c r="AM129" s="49" t="str">
        <f t="shared" si="12"/>
        <v/>
      </c>
      <c r="AN129" s="49" t="str">
        <f t="shared" si="13"/>
        <v/>
      </c>
      <c r="AO129" s="49" t="str">
        <f t="shared" si="14"/>
        <v/>
      </c>
      <c r="AP129" s="49" t="str">
        <f t="shared" si="15"/>
        <v/>
      </c>
      <c r="AQ129" s="49" t="str">
        <f t="shared" si="16"/>
        <v/>
      </c>
      <c r="AR129" t="str">
        <f t="shared" si="17"/>
        <v>0</v>
      </c>
      <c r="AT129" s="42"/>
    </row>
    <row r="130" spans="1:46">
      <c r="A130" s="49"/>
      <c r="B130" s="49">
        <f t="shared" si="11"/>
        <v>0</v>
      </c>
      <c r="C130" s="49">
        <f>IF('３　回答貼付シート'!$F127&lt;&gt;0,VLOOKUP('３　回答貼付シート'!$F127,$AR$2048:$AS$2054,2,FALSE),0)</f>
        <v>0</v>
      </c>
      <c r="D130" s="49">
        <f>IF('３　回答貼付シート'!$G127&lt;&gt;0,VLOOKUP(('３　回答貼付シート'!$G127), $AR$2048:$AS$2054,2,FALSE),0)</f>
        <v>0</v>
      </c>
      <c r="E130" s="49">
        <f>'３　回答貼付シート'!$H127</f>
        <v>0</v>
      </c>
      <c r="F130" s="49">
        <f>IF(E130=0,0,VLOOKUP($B130,'２　情報入力シート'!$A$2:$E$2049,5))</f>
        <v>0</v>
      </c>
      <c r="G130" s="49">
        <f>IF('３　回答貼付シート'!I127="ない",0,IF('３　回答貼付シート'!I127="１～２日ある",1,IF('３　回答貼付シート'!I127="３～５日ある",2,IF('３　回答貼付シート'!I127="ほぼ毎日ある",3,))))</f>
        <v>0</v>
      </c>
      <c r="H130" s="49">
        <f>IF('３　回答貼付シート'!J127="ない",0,IF('３　回答貼付シート'!J127="１～２日ある",1,IF('３　回答貼付シート'!J127="３～５日ある",2,IF('３　回答貼付シート'!J127="ほぼ毎日ある",3,))))</f>
        <v>0</v>
      </c>
      <c r="I130" s="49">
        <f>IF('３　回答貼付シート'!K127="ない",0,IF('３　回答貼付シート'!K127="１～２日ある",1,IF('３　回答貼付シート'!K127="３～５日ある",2,IF('３　回答貼付シート'!K127="ほぼ毎日ある",3,))))</f>
        <v>0</v>
      </c>
      <c r="J130" s="49">
        <f>IF('３　回答貼付シート'!L127="ない",0,IF('３　回答貼付シート'!L127="１～２日ある",1,IF('３　回答貼付シート'!L127="３～５日ある",2,IF('３　回答貼付シート'!L127="ほぼ毎日ある",3,))))</f>
        <v>0</v>
      </c>
      <c r="K130" s="49">
        <f>IF('３　回答貼付シート'!M127="ない",0,IF('３　回答貼付シート'!M127="１～２日ある",1,IF('３　回答貼付シート'!M127="３～５日ある",2,IF('３　回答貼付シート'!M127="ほぼ毎日ある",3,))))</f>
        <v>0</v>
      </c>
      <c r="L130" s="49">
        <f>IF('３　回答貼付シート'!N127="ない",0,IF('３　回答貼付シート'!N127="１～２日ある",1,IF('３　回答貼付シート'!N127="３～５日ある",2,IF('３　回答貼付シート'!N127="ほぼ毎日ある",3,))))</f>
        <v>0</v>
      </c>
      <c r="M130" s="49">
        <f>IF('３　回答貼付シート'!O127="ない",0,IF('３　回答貼付シート'!O127="１～２日ある",1,IF('３　回答貼付シート'!O127="３～５日ある",2,IF('３　回答貼付シート'!O127="ほぼ毎日ある",3,))))</f>
        <v>0</v>
      </c>
      <c r="N130" s="49">
        <f>IF('３　回答貼付シート'!P127="ない",0,IF('３　回答貼付シート'!P127="１～２日ある",1,IF('３　回答貼付シート'!P127="３～５日ある",2,IF('３　回答貼付シート'!P127="ほぼ毎日ある",3,))))</f>
        <v>0</v>
      </c>
      <c r="O130" s="49">
        <f>IF('３　回答貼付シート'!Q127="ない",0,IF('３　回答貼付シート'!Q127="１～２日ある",1,IF('３　回答貼付シート'!Q127="３～５日ある",2,IF('３　回答貼付シート'!Q127="ほぼ毎日ある",3,))))</f>
        <v>0</v>
      </c>
      <c r="P130" s="49">
        <f>IF('３　回答貼付シート'!R127="ない",0,IF('３　回答貼付シート'!R127="１～２日ある",1,IF('３　回答貼付シート'!R127="３～５日ある",2,IF('３　回答貼付シート'!R127="ほぼ毎日ある",3,))))</f>
        <v>0</v>
      </c>
      <c r="Q130" s="49">
        <f>IF('３　回答貼付シート'!S127="ない",0,IF('３　回答貼付シート'!S127="１～２日ある",1,IF('３　回答貼付シート'!S127="３～５日ある",2,IF('３　回答貼付シート'!S127="ほぼ毎日ある",3,))))</f>
        <v>0</v>
      </c>
      <c r="R130" s="49">
        <f>IF('３　回答貼付シート'!T127="ない",0,IF('３　回答貼付シート'!T127="１～２日ある",1,IF('３　回答貼付シート'!T127="３～５日ある",2,IF('３　回答貼付シート'!T127="ほぼ毎日ある",3,))))</f>
        <v>0</v>
      </c>
      <c r="S130" s="49">
        <f>IF('３　回答貼付シート'!U127="ない",0,IF('３　回答貼付シート'!U127="１～２日ある",1,IF('３　回答貼付シート'!U127="３～５日ある",2,IF('３　回答貼付シート'!U127="ほぼ毎日ある",3,))))</f>
        <v>0</v>
      </c>
      <c r="T130" s="49">
        <f>IF('３　回答貼付シート'!V127="ない",0,IF('３　回答貼付シート'!V127="１～２日ある",1,IF('３　回答貼付シート'!V127="３～５日ある",2,IF('３　回答貼付シート'!V127="ほぼ毎日ある",3,))))</f>
        <v>0</v>
      </c>
      <c r="U130" s="49">
        <f>IF('３　回答貼付シート'!W127="ない",0,IF('３　回答貼付シート'!W127="１～２日ある",1,IF('３　回答貼付シート'!W127="３～５日ある",2,IF('３　回答貼付シート'!W127="ほぼ毎日ある",3,))))</f>
        <v>0</v>
      </c>
      <c r="V130" s="49">
        <f>IF('３　回答貼付シート'!X127="ない",0,IF('３　回答貼付シート'!X127="１～２日ある",1,IF('３　回答貼付シート'!X127="３～５日ある",2,IF('３　回答貼付シート'!X127="ほぼ毎日ある",3,))))</f>
        <v>0</v>
      </c>
      <c r="W130" s="49">
        <f>IF('３　回答貼付シート'!Y127="ない",0,IF('３　回答貼付シート'!Y127="１～２日ある",1,IF('３　回答貼付シート'!Y127="３～５日ある",2,IF('３　回答貼付シート'!Y127="ほぼ毎日ある",3,))))</f>
        <v>0</v>
      </c>
      <c r="X130" s="49">
        <f>IF('３　回答貼付シート'!Z127="ない",0,IF('３　回答貼付シート'!Z127="１～２日ある",1,IF('３　回答貼付シート'!Z127="３～５日ある",2,IF('３　回答貼付シート'!Z127="ほぼ毎日ある",3,))))</f>
        <v>0</v>
      </c>
      <c r="Y130" s="49">
        <f>IF('３　回答貼付シート'!AA127="ない",0,IF('３　回答貼付シート'!AA127="１～２日ある",1,IF('３　回答貼付シート'!AA127="３～５日ある",2,IF('３　回答貼付シート'!AA127="ほぼ毎日ある",3,))))</f>
        <v>0</v>
      </c>
      <c r="Z130" s="49">
        <f>IF('３　回答貼付シート'!AB127="ない",0,IF('３　回答貼付シート'!AB127="１～２日ある",1,IF('３　回答貼付シート'!AB127="３～５日ある",2,IF('３　回答貼付シート'!AB127="ほぼ毎日ある",3,))))</f>
        <v>0</v>
      </c>
      <c r="AA130" s="49">
        <f>IF('３　回答貼付シート'!AC127="ない",0,IF('３　回答貼付シート'!AC127="１～２日ある",1,IF('３　回答貼付シート'!AC127="３～５日ある",2,IF('３　回答貼付シート'!AC127="ほぼ毎日ある",3,))))</f>
        <v>0</v>
      </c>
      <c r="AB130" s="49">
        <f>IF('３　回答貼付シート'!AD127="ない",0,IF('３　回答貼付シート'!AD127="１～２日ある",1,IF('３　回答貼付シート'!AD127="３～５日ある",2,IF('３　回答貼付シート'!AD127="ほぼ毎日ある",3,))))</f>
        <v>0</v>
      </c>
      <c r="AC130" s="49">
        <f>IF('３　回答貼付シート'!AE127="ない",0,IF('３　回答貼付シート'!AE127="１～２日ある",1,IF('３　回答貼付シート'!AE127="３～５日ある",2,IF('３　回答貼付シート'!AE127="ほぼ毎日ある",3,))))</f>
        <v>0</v>
      </c>
      <c r="AD130" s="49">
        <f>IF('３　回答貼付シート'!AF127="ない",0,IF('３　回答貼付シート'!AF127="１～２日ある",1,IF('３　回答貼付シート'!AF127="３～５日ある",2,IF('３　回答貼付シート'!AF127="ほぼ毎日ある",3,))))</f>
        <v>0</v>
      </c>
      <c r="AE130" s="49">
        <f>IF('３　回答貼付シート'!AG127="ない",0,IF('３　回答貼付シート'!AG127="１～２日ある",1,IF('３　回答貼付シート'!AG127="３～５日ある",2,IF('３　回答貼付シート'!AG127="ほぼ毎日ある",3,))))</f>
        <v>0</v>
      </c>
      <c r="AF130" s="49">
        <f>IF('３　回答貼付シート'!AH127="ない",0,IF('３　回答貼付シート'!AH127="１～２日ある",1,IF('３　回答貼付シート'!AH127="３～５日ある",2,IF('３　回答貼付シート'!AH127="ほぼ毎日ある",3,))))</f>
        <v>0</v>
      </c>
      <c r="AG130" s="49">
        <f>IF('３　回答貼付シート'!AI127="ない",0,IF('３　回答貼付シート'!AI127="１～２日ある",1,IF('３　回答貼付シート'!AI127="３～５日ある",2,IF('３　回答貼付シート'!AI127="ほぼ毎日ある",3,))))</f>
        <v>0</v>
      </c>
      <c r="AH130" s="49">
        <f>IF('３　回答貼付シート'!AJ127="ない",0,IF('３　回答貼付シート'!AJ127="１～２日ある",1,IF('３　回答貼付シート'!AJ127="３～５日ある",2,IF('３　回答貼付シート'!AJ127="ほぼ毎日ある",3,))))</f>
        <v>0</v>
      </c>
      <c r="AI130" s="49">
        <f>IF('３　回答貼付シート'!AK127="ない",0,IF('３　回答貼付シート'!AK127="１～２日ある",1,IF('３　回答貼付シート'!AK127="３～５日ある",2,IF('３　回答貼付シート'!AK127="ほぼ毎日ある",3,))))</f>
        <v>0</v>
      </c>
      <c r="AJ130" s="49">
        <f>IF('３　回答貼付シート'!AL127="ない",0,IF('３　回答貼付シート'!AL127="１～２日ある",1,IF('３　回答貼付シート'!AL127="３～５日ある",2,IF('３　回答貼付シート'!AL127="ほぼ毎日ある",3,))))</f>
        <v>0</v>
      </c>
      <c r="AK130" s="49">
        <f>IF('３　回答貼付シート'!AM127="ない",0,IF('３　回答貼付シート'!AM127="１～２日ある",1,IF('３　回答貼付シート'!AM127="３～５日ある",2,IF('３　回答貼付シート'!AM127="ほぼ毎日ある",3,))))</f>
        <v>0</v>
      </c>
      <c r="AL130" s="49">
        <f>'３　回答貼付シート'!$AN127</f>
        <v>0</v>
      </c>
      <c r="AM130" s="49" t="str">
        <f t="shared" si="12"/>
        <v/>
      </c>
      <c r="AN130" s="49" t="str">
        <f t="shared" si="13"/>
        <v/>
      </c>
      <c r="AO130" s="49" t="str">
        <f t="shared" si="14"/>
        <v/>
      </c>
      <c r="AP130" s="49" t="str">
        <f t="shared" si="15"/>
        <v/>
      </c>
      <c r="AQ130" s="49" t="str">
        <f t="shared" si="16"/>
        <v/>
      </c>
      <c r="AR130" t="str">
        <f t="shared" si="17"/>
        <v>0</v>
      </c>
      <c r="AT130" s="42"/>
    </row>
    <row r="131" spans="1:46">
      <c r="A131" s="49"/>
      <c r="B131" s="49">
        <f t="shared" si="11"/>
        <v>0</v>
      </c>
      <c r="C131" s="49">
        <f>IF('３　回答貼付シート'!$F128&lt;&gt;0,VLOOKUP('３　回答貼付シート'!$F128,$AR$2048:$AS$2054,2,FALSE),0)</f>
        <v>0</v>
      </c>
      <c r="D131" s="49">
        <f>IF('３　回答貼付シート'!$G128&lt;&gt;0,VLOOKUP(('３　回答貼付シート'!$G128), $AR$2048:$AS$2054,2,FALSE),0)</f>
        <v>0</v>
      </c>
      <c r="E131" s="49">
        <f>'３　回答貼付シート'!$H128</f>
        <v>0</v>
      </c>
      <c r="F131" s="49">
        <f>IF(E131=0,0,VLOOKUP($B131,'２　情報入力シート'!$A$2:$E$2049,5))</f>
        <v>0</v>
      </c>
      <c r="G131" s="49">
        <f>IF('３　回答貼付シート'!I128="ない",0,IF('３　回答貼付シート'!I128="１～２日ある",1,IF('３　回答貼付シート'!I128="３～５日ある",2,IF('３　回答貼付シート'!I128="ほぼ毎日ある",3,))))</f>
        <v>0</v>
      </c>
      <c r="H131" s="49">
        <f>IF('３　回答貼付シート'!J128="ない",0,IF('３　回答貼付シート'!J128="１～２日ある",1,IF('３　回答貼付シート'!J128="３～５日ある",2,IF('３　回答貼付シート'!J128="ほぼ毎日ある",3,))))</f>
        <v>0</v>
      </c>
      <c r="I131" s="49">
        <f>IF('３　回答貼付シート'!K128="ない",0,IF('３　回答貼付シート'!K128="１～２日ある",1,IF('３　回答貼付シート'!K128="３～５日ある",2,IF('３　回答貼付シート'!K128="ほぼ毎日ある",3,))))</f>
        <v>0</v>
      </c>
      <c r="J131" s="49">
        <f>IF('３　回答貼付シート'!L128="ない",0,IF('３　回答貼付シート'!L128="１～２日ある",1,IF('３　回答貼付シート'!L128="３～５日ある",2,IF('３　回答貼付シート'!L128="ほぼ毎日ある",3,))))</f>
        <v>0</v>
      </c>
      <c r="K131" s="49">
        <f>IF('３　回答貼付シート'!M128="ない",0,IF('３　回答貼付シート'!M128="１～２日ある",1,IF('３　回答貼付シート'!M128="３～５日ある",2,IF('３　回答貼付シート'!M128="ほぼ毎日ある",3,))))</f>
        <v>0</v>
      </c>
      <c r="L131" s="49">
        <f>IF('３　回答貼付シート'!N128="ない",0,IF('３　回答貼付シート'!N128="１～２日ある",1,IF('３　回答貼付シート'!N128="３～５日ある",2,IF('３　回答貼付シート'!N128="ほぼ毎日ある",3,))))</f>
        <v>0</v>
      </c>
      <c r="M131" s="49">
        <f>IF('３　回答貼付シート'!O128="ない",0,IF('３　回答貼付シート'!O128="１～２日ある",1,IF('３　回答貼付シート'!O128="３～５日ある",2,IF('３　回答貼付シート'!O128="ほぼ毎日ある",3,))))</f>
        <v>0</v>
      </c>
      <c r="N131" s="49">
        <f>IF('３　回答貼付シート'!P128="ない",0,IF('３　回答貼付シート'!P128="１～２日ある",1,IF('３　回答貼付シート'!P128="３～５日ある",2,IF('３　回答貼付シート'!P128="ほぼ毎日ある",3,))))</f>
        <v>0</v>
      </c>
      <c r="O131" s="49">
        <f>IF('３　回答貼付シート'!Q128="ない",0,IF('３　回答貼付シート'!Q128="１～２日ある",1,IF('３　回答貼付シート'!Q128="３～５日ある",2,IF('３　回答貼付シート'!Q128="ほぼ毎日ある",3,))))</f>
        <v>0</v>
      </c>
      <c r="P131" s="49">
        <f>IF('３　回答貼付シート'!R128="ない",0,IF('３　回答貼付シート'!R128="１～２日ある",1,IF('３　回答貼付シート'!R128="３～５日ある",2,IF('３　回答貼付シート'!R128="ほぼ毎日ある",3,))))</f>
        <v>0</v>
      </c>
      <c r="Q131" s="49">
        <f>IF('３　回答貼付シート'!S128="ない",0,IF('３　回答貼付シート'!S128="１～２日ある",1,IF('３　回答貼付シート'!S128="３～５日ある",2,IF('３　回答貼付シート'!S128="ほぼ毎日ある",3,))))</f>
        <v>0</v>
      </c>
      <c r="R131" s="49">
        <f>IF('３　回答貼付シート'!T128="ない",0,IF('３　回答貼付シート'!T128="１～２日ある",1,IF('３　回答貼付シート'!T128="３～５日ある",2,IF('３　回答貼付シート'!T128="ほぼ毎日ある",3,))))</f>
        <v>0</v>
      </c>
      <c r="S131" s="49">
        <f>IF('３　回答貼付シート'!U128="ない",0,IF('３　回答貼付シート'!U128="１～２日ある",1,IF('３　回答貼付シート'!U128="３～５日ある",2,IF('３　回答貼付シート'!U128="ほぼ毎日ある",3,))))</f>
        <v>0</v>
      </c>
      <c r="T131" s="49">
        <f>IF('３　回答貼付シート'!V128="ない",0,IF('３　回答貼付シート'!V128="１～２日ある",1,IF('３　回答貼付シート'!V128="３～５日ある",2,IF('３　回答貼付シート'!V128="ほぼ毎日ある",3,))))</f>
        <v>0</v>
      </c>
      <c r="U131" s="49">
        <f>IF('３　回答貼付シート'!W128="ない",0,IF('３　回答貼付シート'!W128="１～２日ある",1,IF('３　回答貼付シート'!W128="３～５日ある",2,IF('３　回答貼付シート'!W128="ほぼ毎日ある",3,))))</f>
        <v>0</v>
      </c>
      <c r="V131" s="49">
        <f>IF('３　回答貼付シート'!X128="ない",0,IF('３　回答貼付シート'!X128="１～２日ある",1,IF('３　回答貼付シート'!X128="３～５日ある",2,IF('３　回答貼付シート'!X128="ほぼ毎日ある",3,))))</f>
        <v>0</v>
      </c>
      <c r="W131" s="49">
        <f>IF('３　回答貼付シート'!Y128="ない",0,IF('３　回答貼付シート'!Y128="１～２日ある",1,IF('３　回答貼付シート'!Y128="３～５日ある",2,IF('３　回答貼付シート'!Y128="ほぼ毎日ある",3,))))</f>
        <v>0</v>
      </c>
      <c r="X131" s="49">
        <f>IF('３　回答貼付シート'!Z128="ない",0,IF('３　回答貼付シート'!Z128="１～２日ある",1,IF('３　回答貼付シート'!Z128="３～５日ある",2,IF('３　回答貼付シート'!Z128="ほぼ毎日ある",3,))))</f>
        <v>0</v>
      </c>
      <c r="Y131" s="49">
        <f>IF('３　回答貼付シート'!AA128="ない",0,IF('３　回答貼付シート'!AA128="１～２日ある",1,IF('３　回答貼付シート'!AA128="３～５日ある",2,IF('３　回答貼付シート'!AA128="ほぼ毎日ある",3,))))</f>
        <v>0</v>
      </c>
      <c r="Z131" s="49">
        <f>IF('３　回答貼付シート'!AB128="ない",0,IF('３　回答貼付シート'!AB128="１～２日ある",1,IF('３　回答貼付シート'!AB128="３～５日ある",2,IF('３　回答貼付シート'!AB128="ほぼ毎日ある",3,))))</f>
        <v>0</v>
      </c>
      <c r="AA131" s="49">
        <f>IF('３　回答貼付シート'!AC128="ない",0,IF('３　回答貼付シート'!AC128="１～２日ある",1,IF('３　回答貼付シート'!AC128="３～５日ある",2,IF('３　回答貼付シート'!AC128="ほぼ毎日ある",3,))))</f>
        <v>0</v>
      </c>
      <c r="AB131" s="49">
        <f>IF('３　回答貼付シート'!AD128="ない",0,IF('３　回答貼付シート'!AD128="１～２日ある",1,IF('３　回答貼付シート'!AD128="３～５日ある",2,IF('３　回答貼付シート'!AD128="ほぼ毎日ある",3,))))</f>
        <v>0</v>
      </c>
      <c r="AC131" s="49">
        <f>IF('３　回答貼付シート'!AE128="ない",0,IF('３　回答貼付シート'!AE128="１～２日ある",1,IF('３　回答貼付シート'!AE128="３～５日ある",2,IF('３　回答貼付シート'!AE128="ほぼ毎日ある",3,))))</f>
        <v>0</v>
      </c>
      <c r="AD131" s="49">
        <f>IF('３　回答貼付シート'!AF128="ない",0,IF('３　回答貼付シート'!AF128="１～２日ある",1,IF('３　回答貼付シート'!AF128="３～５日ある",2,IF('３　回答貼付シート'!AF128="ほぼ毎日ある",3,))))</f>
        <v>0</v>
      </c>
      <c r="AE131" s="49">
        <f>IF('３　回答貼付シート'!AG128="ない",0,IF('３　回答貼付シート'!AG128="１～２日ある",1,IF('３　回答貼付シート'!AG128="３～５日ある",2,IF('３　回答貼付シート'!AG128="ほぼ毎日ある",3,))))</f>
        <v>0</v>
      </c>
      <c r="AF131" s="49">
        <f>IF('３　回答貼付シート'!AH128="ない",0,IF('３　回答貼付シート'!AH128="１～２日ある",1,IF('３　回答貼付シート'!AH128="３～５日ある",2,IF('３　回答貼付シート'!AH128="ほぼ毎日ある",3,))))</f>
        <v>0</v>
      </c>
      <c r="AG131" s="49">
        <f>IF('３　回答貼付シート'!AI128="ない",0,IF('３　回答貼付シート'!AI128="１～２日ある",1,IF('３　回答貼付シート'!AI128="３～５日ある",2,IF('３　回答貼付シート'!AI128="ほぼ毎日ある",3,))))</f>
        <v>0</v>
      </c>
      <c r="AH131" s="49">
        <f>IF('３　回答貼付シート'!AJ128="ない",0,IF('３　回答貼付シート'!AJ128="１～２日ある",1,IF('３　回答貼付シート'!AJ128="３～５日ある",2,IF('３　回答貼付シート'!AJ128="ほぼ毎日ある",3,))))</f>
        <v>0</v>
      </c>
      <c r="AI131" s="49">
        <f>IF('３　回答貼付シート'!AK128="ない",0,IF('３　回答貼付シート'!AK128="１～２日ある",1,IF('３　回答貼付シート'!AK128="３～５日ある",2,IF('３　回答貼付シート'!AK128="ほぼ毎日ある",3,))))</f>
        <v>0</v>
      </c>
      <c r="AJ131" s="49">
        <f>IF('３　回答貼付シート'!AL128="ない",0,IF('３　回答貼付シート'!AL128="１～２日ある",1,IF('３　回答貼付シート'!AL128="３～５日ある",2,IF('３　回答貼付シート'!AL128="ほぼ毎日ある",3,))))</f>
        <v>0</v>
      </c>
      <c r="AK131" s="49">
        <f>IF('３　回答貼付シート'!AM128="ない",0,IF('３　回答貼付シート'!AM128="１～２日ある",1,IF('３　回答貼付シート'!AM128="３～５日ある",2,IF('３　回答貼付シート'!AM128="ほぼ毎日ある",3,))))</f>
        <v>0</v>
      </c>
      <c r="AL131" s="49">
        <f>'３　回答貼付シート'!$AN128</f>
        <v>0</v>
      </c>
      <c r="AM131" s="49" t="str">
        <f t="shared" si="12"/>
        <v/>
      </c>
      <c r="AN131" s="49" t="str">
        <f t="shared" si="13"/>
        <v/>
      </c>
      <c r="AO131" s="49" t="str">
        <f t="shared" si="14"/>
        <v/>
      </c>
      <c r="AP131" s="49" t="str">
        <f t="shared" si="15"/>
        <v/>
      </c>
      <c r="AQ131" s="49" t="str">
        <f t="shared" si="16"/>
        <v/>
      </c>
      <c r="AR131" t="str">
        <f t="shared" si="17"/>
        <v>0</v>
      </c>
      <c r="AT131" s="42"/>
    </row>
    <row r="132" spans="1:46">
      <c r="A132" s="49"/>
      <c r="B132" s="49">
        <f t="shared" si="11"/>
        <v>0</v>
      </c>
      <c r="C132" s="49">
        <f>IF('３　回答貼付シート'!$F129&lt;&gt;0,VLOOKUP('３　回答貼付シート'!$F129,$AR$2048:$AS$2054,2,FALSE),0)</f>
        <v>0</v>
      </c>
      <c r="D132" s="49">
        <f>IF('３　回答貼付シート'!$G129&lt;&gt;0,VLOOKUP(('３　回答貼付シート'!$G129), $AR$2048:$AS$2054,2,FALSE),0)</f>
        <v>0</v>
      </c>
      <c r="E132" s="49">
        <f>'３　回答貼付シート'!$H129</f>
        <v>0</v>
      </c>
      <c r="F132" s="49">
        <f>IF(E132=0,0,VLOOKUP($B132,'２　情報入力シート'!$A$2:$E$2049,5))</f>
        <v>0</v>
      </c>
      <c r="G132" s="49">
        <f>IF('３　回答貼付シート'!I129="ない",0,IF('３　回答貼付シート'!I129="１～２日ある",1,IF('３　回答貼付シート'!I129="３～５日ある",2,IF('３　回答貼付シート'!I129="ほぼ毎日ある",3,))))</f>
        <v>0</v>
      </c>
      <c r="H132" s="49">
        <f>IF('３　回答貼付シート'!J129="ない",0,IF('３　回答貼付シート'!J129="１～２日ある",1,IF('３　回答貼付シート'!J129="３～５日ある",2,IF('３　回答貼付シート'!J129="ほぼ毎日ある",3,))))</f>
        <v>0</v>
      </c>
      <c r="I132" s="49">
        <f>IF('３　回答貼付シート'!K129="ない",0,IF('３　回答貼付シート'!K129="１～２日ある",1,IF('３　回答貼付シート'!K129="３～５日ある",2,IF('３　回答貼付シート'!K129="ほぼ毎日ある",3,))))</f>
        <v>0</v>
      </c>
      <c r="J132" s="49">
        <f>IF('３　回答貼付シート'!L129="ない",0,IF('３　回答貼付シート'!L129="１～２日ある",1,IF('３　回答貼付シート'!L129="３～５日ある",2,IF('３　回答貼付シート'!L129="ほぼ毎日ある",3,))))</f>
        <v>0</v>
      </c>
      <c r="K132" s="49">
        <f>IF('３　回答貼付シート'!M129="ない",0,IF('３　回答貼付シート'!M129="１～２日ある",1,IF('３　回答貼付シート'!M129="３～５日ある",2,IF('３　回答貼付シート'!M129="ほぼ毎日ある",3,))))</f>
        <v>0</v>
      </c>
      <c r="L132" s="49">
        <f>IF('３　回答貼付シート'!N129="ない",0,IF('３　回答貼付シート'!N129="１～２日ある",1,IF('３　回答貼付シート'!N129="３～５日ある",2,IF('３　回答貼付シート'!N129="ほぼ毎日ある",3,))))</f>
        <v>0</v>
      </c>
      <c r="M132" s="49">
        <f>IF('３　回答貼付シート'!O129="ない",0,IF('３　回答貼付シート'!O129="１～２日ある",1,IF('３　回答貼付シート'!O129="３～５日ある",2,IF('３　回答貼付シート'!O129="ほぼ毎日ある",3,))))</f>
        <v>0</v>
      </c>
      <c r="N132" s="49">
        <f>IF('３　回答貼付シート'!P129="ない",0,IF('３　回答貼付シート'!P129="１～２日ある",1,IF('３　回答貼付シート'!P129="３～５日ある",2,IF('３　回答貼付シート'!P129="ほぼ毎日ある",3,))))</f>
        <v>0</v>
      </c>
      <c r="O132" s="49">
        <f>IF('３　回答貼付シート'!Q129="ない",0,IF('３　回答貼付シート'!Q129="１～２日ある",1,IF('３　回答貼付シート'!Q129="３～５日ある",2,IF('３　回答貼付シート'!Q129="ほぼ毎日ある",3,))))</f>
        <v>0</v>
      </c>
      <c r="P132" s="49">
        <f>IF('３　回答貼付シート'!R129="ない",0,IF('３　回答貼付シート'!R129="１～２日ある",1,IF('３　回答貼付シート'!R129="３～５日ある",2,IF('３　回答貼付シート'!R129="ほぼ毎日ある",3,))))</f>
        <v>0</v>
      </c>
      <c r="Q132" s="49">
        <f>IF('３　回答貼付シート'!S129="ない",0,IF('３　回答貼付シート'!S129="１～２日ある",1,IF('３　回答貼付シート'!S129="３～５日ある",2,IF('３　回答貼付シート'!S129="ほぼ毎日ある",3,))))</f>
        <v>0</v>
      </c>
      <c r="R132" s="49">
        <f>IF('３　回答貼付シート'!T129="ない",0,IF('３　回答貼付シート'!T129="１～２日ある",1,IF('３　回答貼付シート'!T129="３～５日ある",2,IF('３　回答貼付シート'!T129="ほぼ毎日ある",3,))))</f>
        <v>0</v>
      </c>
      <c r="S132" s="49">
        <f>IF('３　回答貼付シート'!U129="ない",0,IF('３　回答貼付シート'!U129="１～２日ある",1,IF('３　回答貼付シート'!U129="３～５日ある",2,IF('３　回答貼付シート'!U129="ほぼ毎日ある",3,))))</f>
        <v>0</v>
      </c>
      <c r="T132" s="49">
        <f>IF('３　回答貼付シート'!V129="ない",0,IF('３　回答貼付シート'!V129="１～２日ある",1,IF('３　回答貼付シート'!V129="３～５日ある",2,IF('３　回答貼付シート'!V129="ほぼ毎日ある",3,))))</f>
        <v>0</v>
      </c>
      <c r="U132" s="49">
        <f>IF('３　回答貼付シート'!W129="ない",0,IF('３　回答貼付シート'!W129="１～２日ある",1,IF('３　回答貼付シート'!W129="３～５日ある",2,IF('３　回答貼付シート'!W129="ほぼ毎日ある",3,))))</f>
        <v>0</v>
      </c>
      <c r="V132" s="49">
        <f>IF('３　回答貼付シート'!X129="ない",0,IF('３　回答貼付シート'!X129="１～２日ある",1,IF('３　回答貼付シート'!X129="３～５日ある",2,IF('３　回答貼付シート'!X129="ほぼ毎日ある",3,))))</f>
        <v>0</v>
      </c>
      <c r="W132" s="49">
        <f>IF('３　回答貼付シート'!Y129="ない",0,IF('３　回答貼付シート'!Y129="１～２日ある",1,IF('３　回答貼付シート'!Y129="３～５日ある",2,IF('３　回答貼付シート'!Y129="ほぼ毎日ある",3,))))</f>
        <v>0</v>
      </c>
      <c r="X132" s="49">
        <f>IF('３　回答貼付シート'!Z129="ない",0,IF('３　回答貼付シート'!Z129="１～２日ある",1,IF('３　回答貼付シート'!Z129="３～５日ある",2,IF('３　回答貼付シート'!Z129="ほぼ毎日ある",3,))))</f>
        <v>0</v>
      </c>
      <c r="Y132" s="49">
        <f>IF('３　回答貼付シート'!AA129="ない",0,IF('３　回答貼付シート'!AA129="１～２日ある",1,IF('３　回答貼付シート'!AA129="３～５日ある",2,IF('３　回答貼付シート'!AA129="ほぼ毎日ある",3,))))</f>
        <v>0</v>
      </c>
      <c r="Z132" s="49">
        <f>IF('３　回答貼付シート'!AB129="ない",0,IF('３　回答貼付シート'!AB129="１～２日ある",1,IF('３　回答貼付シート'!AB129="３～５日ある",2,IF('３　回答貼付シート'!AB129="ほぼ毎日ある",3,))))</f>
        <v>0</v>
      </c>
      <c r="AA132" s="49">
        <f>IF('３　回答貼付シート'!AC129="ない",0,IF('３　回答貼付シート'!AC129="１～２日ある",1,IF('３　回答貼付シート'!AC129="３～５日ある",2,IF('３　回答貼付シート'!AC129="ほぼ毎日ある",3,))))</f>
        <v>0</v>
      </c>
      <c r="AB132" s="49">
        <f>IF('３　回答貼付シート'!AD129="ない",0,IF('３　回答貼付シート'!AD129="１～２日ある",1,IF('３　回答貼付シート'!AD129="３～５日ある",2,IF('３　回答貼付シート'!AD129="ほぼ毎日ある",3,))))</f>
        <v>0</v>
      </c>
      <c r="AC132" s="49">
        <f>IF('３　回答貼付シート'!AE129="ない",0,IF('３　回答貼付シート'!AE129="１～２日ある",1,IF('３　回答貼付シート'!AE129="３～５日ある",2,IF('３　回答貼付シート'!AE129="ほぼ毎日ある",3,))))</f>
        <v>0</v>
      </c>
      <c r="AD132" s="49">
        <f>IF('３　回答貼付シート'!AF129="ない",0,IF('３　回答貼付シート'!AF129="１～２日ある",1,IF('３　回答貼付シート'!AF129="３～５日ある",2,IF('３　回答貼付シート'!AF129="ほぼ毎日ある",3,))))</f>
        <v>0</v>
      </c>
      <c r="AE132" s="49">
        <f>IF('３　回答貼付シート'!AG129="ない",0,IF('３　回答貼付シート'!AG129="１～２日ある",1,IF('３　回答貼付シート'!AG129="３～５日ある",2,IF('３　回答貼付シート'!AG129="ほぼ毎日ある",3,))))</f>
        <v>0</v>
      </c>
      <c r="AF132" s="49">
        <f>IF('３　回答貼付シート'!AH129="ない",0,IF('３　回答貼付シート'!AH129="１～２日ある",1,IF('３　回答貼付シート'!AH129="３～５日ある",2,IF('３　回答貼付シート'!AH129="ほぼ毎日ある",3,))))</f>
        <v>0</v>
      </c>
      <c r="AG132" s="49">
        <f>IF('３　回答貼付シート'!AI129="ない",0,IF('３　回答貼付シート'!AI129="１～２日ある",1,IF('３　回答貼付シート'!AI129="３～５日ある",2,IF('３　回答貼付シート'!AI129="ほぼ毎日ある",3,))))</f>
        <v>0</v>
      </c>
      <c r="AH132" s="49">
        <f>IF('３　回答貼付シート'!AJ129="ない",0,IF('３　回答貼付シート'!AJ129="１～２日ある",1,IF('３　回答貼付シート'!AJ129="３～５日ある",2,IF('３　回答貼付シート'!AJ129="ほぼ毎日ある",3,))))</f>
        <v>0</v>
      </c>
      <c r="AI132" s="49">
        <f>IF('３　回答貼付シート'!AK129="ない",0,IF('３　回答貼付シート'!AK129="１～２日ある",1,IF('３　回答貼付シート'!AK129="３～５日ある",2,IF('３　回答貼付シート'!AK129="ほぼ毎日ある",3,))))</f>
        <v>0</v>
      </c>
      <c r="AJ132" s="49">
        <f>IF('３　回答貼付シート'!AL129="ない",0,IF('３　回答貼付シート'!AL129="１～２日ある",1,IF('３　回答貼付シート'!AL129="３～５日ある",2,IF('３　回答貼付シート'!AL129="ほぼ毎日ある",3,))))</f>
        <v>0</v>
      </c>
      <c r="AK132" s="49">
        <f>IF('３　回答貼付シート'!AM129="ない",0,IF('３　回答貼付シート'!AM129="１～２日ある",1,IF('３　回答貼付シート'!AM129="３～５日ある",2,IF('３　回答貼付シート'!AM129="ほぼ毎日ある",3,))))</f>
        <v>0</v>
      </c>
      <c r="AL132" s="49">
        <f>'３　回答貼付シート'!$AN129</f>
        <v>0</v>
      </c>
      <c r="AM132" s="49" t="str">
        <f t="shared" si="12"/>
        <v/>
      </c>
      <c r="AN132" s="49" t="str">
        <f t="shared" si="13"/>
        <v/>
      </c>
      <c r="AO132" s="49" t="str">
        <f t="shared" si="14"/>
        <v/>
      </c>
      <c r="AP132" s="49" t="str">
        <f t="shared" si="15"/>
        <v/>
      </c>
      <c r="AQ132" s="49" t="str">
        <f t="shared" si="16"/>
        <v/>
      </c>
      <c r="AR132" t="str">
        <f t="shared" si="17"/>
        <v>0</v>
      </c>
      <c r="AT132" s="42"/>
    </row>
    <row r="133" spans="1:46">
      <c r="A133" s="49"/>
      <c r="B133" s="49">
        <f t="shared" si="11"/>
        <v>0</v>
      </c>
      <c r="C133" s="49">
        <f>IF('３　回答貼付シート'!$F130&lt;&gt;0,VLOOKUP('３　回答貼付シート'!$F130,$AR$2048:$AS$2054,2,FALSE),0)</f>
        <v>0</v>
      </c>
      <c r="D133" s="49">
        <f>IF('３　回答貼付シート'!$G130&lt;&gt;0,VLOOKUP(('３　回答貼付シート'!$G130), $AR$2048:$AS$2054,2,FALSE),0)</f>
        <v>0</v>
      </c>
      <c r="E133" s="49">
        <f>'３　回答貼付シート'!$H130</f>
        <v>0</v>
      </c>
      <c r="F133" s="49">
        <f>IF(E133=0,0,VLOOKUP($B133,'２　情報入力シート'!$A$2:$E$2049,5))</f>
        <v>0</v>
      </c>
      <c r="G133" s="49">
        <f>IF('３　回答貼付シート'!I130="ない",0,IF('３　回答貼付シート'!I130="１～２日ある",1,IF('３　回答貼付シート'!I130="３～５日ある",2,IF('３　回答貼付シート'!I130="ほぼ毎日ある",3,))))</f>
        <v>0</v>
      </c>
      <c r="H133" s="49">
        <f>IF('３　回答貼付シート'!J130="ない",0,IF('３　回答貼付シート'!J130="１～２日ある",1,IF('３　回答貼付シート'!J130="３～５日ある",2,IF('３　回答貼付シート'!J130="ほぼ毎日ある",3,))))</f>
        <v>0</v>
      </c>
      <c r="I133" s="49">
        <f>IF('３　回答貼付シート'!K130="ない",0,IF('３　回答貼付シート'!K130="１～２日ある",1,IF('３　回答貼付シート'!K130="３～５日ある",2,IF('３　回答貼付シート'!K130="ほぼ毎日ある",3,))))</f>
        <v>0</v>
      </c>
      <c r="J133" s="49">
        <f>IF('３　回答貼付シート'!L130="ない",0,IF('３　回答貼付シート'!L130="１～２日ある",1,IF('３　回答貼付シート'!L130="３～５日ある",2,IF('３　回答貼付シート'!L130="ほぼ毎日ある",3,))))</f>
        <v>0</v>
      </c>
      <c r="K133" s="49">
        <f>IF('３　回答貼付シート'!M130="ない",0,IF('３　回答貼付シート'!M130="１～２日ある",1,IF('３　回答貼付シート'!M130="３～５日ある",2,IF('３　回答貼付シート'!M130="ほぼ毎日ある",3,))))</f>
        <v>0</v>
      </c>
      <c r="L133" s="49">
        <f>IF('３　回答貼付シート'!N130="ない",0,IF('３　回答貼付シート'!N130="１～２日ある",1,IF('３　回答貼付シート'!N130="３～５日ある",2,IF('３　回答貼付シート'!N130="ほぼ毎日ある",3,))))</f>
        <v>0</v>
      </c>
      <c r="M133" s="49">
        <f>IF('３　回答貼付シート'!O130="ない",0,IF('３　回答貼付シート'!O130="１～２日ある",1,IF('３　回答貼付シート'!O130="３～５日ある",2,IF('３　回答貼付シート'!O130="ほぼ毎日ある",3,))))</f>
        <v>0</v>
      </c>
      <c r="N133" s="49">
        <f>IF('３　回答貼付シート'!P130="ない",0,IF('３　回答貼付シート'!P130="１～２日ある",1,IF('３　回答貼付シート'!P130="３～５日ある",2,IF('３　回答貼付シート'!P130="ほぼ毎日ある",3,))))</f>
        <v>0</v>
      </c>
      <c r="O133" s="49">
        <f>IF('３　回答貼付シート'!Q130="ない",0,IF('３　回答貼付シート'!Q130="１～２日ある",1,IF('３　回答貼付シート'!Q130="３～５日ある",2,IF('３　回答貼付シート'!Q130="ほぼ毎日ある",3,))))</f>
        <v>0</v>
      </c>
      <c r="P133" s="49">
        <f>IF('３　回答貼付シート'!R130="ない",0,IF('３　回答貼付シート'!R130="１～２日ある",1,IF('３　回答貼付シート'!R130="３～５日ある",2,IF('３　回答貼付シート'!R130="ほぼ毎日ある",3,))))</f>
        <v>0</v>
      </c>
      <c r="Q133" s="49">
        <f>IF('３　回答貼付シート'!S130="ない",0,IF('３　回答貼付シート'!S130="１～２日ある",1,IF('３　回答貼付シート'!S130="３～５日ある",2,IF('３　回答貼付シート'!S130="ほぼ毎日ある",3,))))</f>
        <v>0</v>
      </c>
      <c r="R133" s="49">
        <f>IF('３　回答貼付シート'!T130="ない",0,IF('３　回答貼付シート'!T130="１～２日ある",1,IF('３　回答貼付シート'!T130="３～５日ある",2,IF('３　回答貼付シート'!T130="ほぼ毎日ある",3,))))</f>
        <v>0</v>
      </c>
      <c r="S133" s="49">
        <f>IF('３　回答貼付シート'!U130="ない",0,IF('３　回答貼付シート'!U130="１～２日ある",1,IF('３　回答貼付シート'!U130="３～５日ある",2,IF('３　回答貼付シート'!U130="ほぼ毎日ある",3,))))</f>
        <v>0</v>
      </c>
      <c r="T133" s="49">
        <f>IF('３　回答貼付シート'!V130="ない",0,IF('３　回答貼付シート'!V130="１～２日ある",1,IF('３　回答貼付シート'!V130="３～５日ある",2,IF('３　回答貼付シート'!V130="ほぼ毎日ある",3,))))</f>
        <v>0</v>
      </c>
      <c r="U133" s="49">
        <f>IF('３　回答貼付シート'!W130="ない",0,IF('３　回答貼付シート'!W130="１～２日ある",1,IF('３　回答貼付シート'!W130="３～５日ある",2,IF('３　回答貼付シート'!W130="ほぼ毎日ある",3,))))</f>
        <v>0</v>
      </c>
      <c r="V133" s="49">
        <f>IF('３　回答貼付シート'!X130="ない",0,IF('３　回答貼付シート'!X130="１～２日ある",1,IF('３　回答貼付シート'!X130="３～５日ある",2,IF('３　回答貼付シート'!X130="ほぼ毎日ある",3,))))</f>
        <v>0</v>
      </c>
      <c r="W133" s="49">
        <f>IF('３　回答貼付シート'!Y130="ない",0,IF('３　回答貼付シート'!Y130="１～２日ある",1,IF('３　回答貼付シート'!Y130="３～５日ある",2,IF('３　回答貼付シート'!Y130="ほぼ毎日ある",3,))))</f>
        <v>0</v>
      </c>
      <c r="X133" s="49">
        <f>IF('３　回答貼付シート'!Z130="ない",0,IF('３　回答貼付シート'!Z130="１～２日ある",1,IF('３　回答貼付シート'!Z130="３～５日ある",2,IF('３　回答貼付シート'!Z130="ほぼ毎日ある",3,))))</f>
        <v>0</v>
      </c>
      <c r="Y133" s="49">
        <f>IF('３　回答貼付シート'!AA130="ない",0,IF('３　回答貼付シート'!AA130="１～２日ある",1,IF('３　回答貼付シート'!AA130="３～５日ある",2,IF('３　回答貼付シート'!AA130="ほぼ毎日ある",3,))))</f>
        <v>0</v>
      </c>
      <c r="Z133" s="49">
        <f>IF('３　回答貼付シート'!AB130="ない",0,IF('３　回答貼付シート'!AB130="１～２日ある",1,IF('３　回答貼付シート'!AB130="３～５日ある",2,IF('３　回答貼付シート'!AB130="ほぼ毎日ある",3,))))</f>
        <v>0</v>
      </c>
      <c r="AA133" s="49">
        <f>IF('３　回答貼付シート'!AC130="ない",0,IF('３　回答貼付シート'!AC130="１～２日ある",1,IF('３　回答貼付シート'!AC130="３～５日ある",2,IF('３　回答貼付シート'!AC130="ほぼ毎日ある",3,))))</f>
        <v>0</v>
      </c>
      <c r="AB133" s="49">
        <f>IF('３　回答貼付シート'!AD130="ない",0,IF('３　回答貼付シート'!AD130="１～２日ある",1,IF('３　回答貼付シート'!AD130="３～５日ある",2,IF('３　回答貼付シート'!AD130="ほぼ毎日ある",3,))))</f>
        <v>0</v>
      </c>
      <c r="AC133" s="49">
        <f>IF('３　回答貼付シート'!AE130="ない",0,IF('３　回答貼付シート'!AE130="１～２日ある",1,IF('３　回答貼付シート'!AE130="３～５日ある",2,IF('３　回答貼付シート'!AE130="ほぼ毎日ある",3,))))</f>
        <v>0</v>
      </c>
      <c r="AD133" s="49">
        <f>IF('３　回答貼付シート'!AF130="ない",0,IF('３　回答貼付シート'!AF130="１～２日ある",1,IF('３　回答貼付シート'!AF130="３～５日ある",2,IF('３　回答貼付シート'!AF130="ほぼ毎日ある",3,))))</f>
        <v>0</v>
      </c>
      <c r="AE133" s="49">
        <f>IF('３　回答貼付シート'!AG130="ない",0,IF('３　回答貼付シート'!AG130="１～２日ある",1,IF('３　回答貼付シート'!AG130="３～５日ある",2,IF('３　回答貼付シート'!AG130="ほぼ毎日ある",3,))))</f>
        <v>0</v>
      </c>
      <c r="AF133" s="49">
        <f>IF('３　回答貼付シート'!AH130="ない",0,IF('３　回答貼付シート'!AH130="１～２日ある",1,IF('３　回答貼付シート'!AH130="３～５日ある",2,IF('３　回答貼付シート'!AH130="ほぼ毎日ある",3,))))</f>
        <v>0</v>
      </c>
      <c r="AG133" s="49">
        <f>IF('３　回答貼付シート'!AI130="ない",0,IF('３　回答貼付シート'!AI130="１～２日ある",1,IF('３　回答貼付シート'!AI130="３～５日ある",2,IF('３　回答貼付シート'!AI130="ほぼ毎日ある",3,))))</f>
        <v>0</v>
      </c>
      <c r="AH133" s="49">
        <f>IF('３　回答貼付シート'!AJ130="ない",0,IF('３　回答貼付シート'!AJ130="１～２日ある",1,IF('３　回答貼付シート'!AJ130="３～５日ある",2,IF('３　回答貼付シート'!AJ130="ほぼ毎日ある",3,))))</f>
        <v>0</v>
      </c>
      <c r="AI133" s="49">
        <f>IF('３　回答貼付シート'!AK130="ない",0,IF('３　回答貼付シート'!AK130="１～２日ある",1,IF('３　回答貼付シート'!AK130="３～５日ある",2,IF('３　回答貼付シート'!AK130="ほぼ毎日ある",3,))))</f>
        <v>0</v>
      </c>
      <c r="AJ133" s="49">
        <f>IF('３　回答貼付シート'!AL130="ない",0,IF('３　回答貼付シート'!AL130="１～２日ある",1,IF('３　回答貼付シート'!AL130="３～５日ある",2,IF('３　回答貼付シート'!AL130="ほぼ毎日ある",3,))))</f>
        <v>0</v>
      </c>
      <c r="AK133" s="49">
        <f>IF('３　回答貼付シート'!AM130="ない",0,IF('３　回答貼付シート'!AM130="１～２日ある",1,IF('３　回答貼付シート'!AM130="３～５日ある",2,IF('３　回答貼付シート'!AM130="ほぼ毎日ある",3,))))</f>
        <v>0</v>
      </c>
      <c r="AL133" s="49">
        <f>'３　回答貼付シート'!$AN130</f>
        <v>0</v>
      </c>
      <c r="AM133" s="49" t="str">
        <f t="shared" si="12"/>
        <v/>
      </c>
      <c r="AN133" s="49" t="str">
        <f t="shared" si="13"/>
        <v/>
      </c>
      <c r="AO133" s="49" t="str">
        <f t="shared" si="14"/>
        <v/>
      </c>
      <c r="AP133" s="49" t="str">
        <f t="shared" si="15"/>
        <v/>
      </c>
      <c r="AQ133" s="49" t="str">
        <f t="shared" si="16"/>
        <v/>
      </c>
      <c r="AR133" t="str">
        <f t="shared" si="17"/>
        <v>0</v>
      </c>
      <c r="AT133" s="42"/>
    </row>
    <row r="134" spans="1:46">
      <c r="A134" s="49"/>
      <c r="B134" s="49">
        <f t="shared" ref="B134:B197" si="18">C134*1000+D134*100+E134</f>
        <v>0</v>
      </c>
      <c r="C134" s="49">
        <f>IF('３　回答貼付シート'!$F131&lt;&gt;0,VLOOKUP('３　回答貼付シート'!$F131,$AR$2048:$AS$2054,2,FALSE),0)</f>
        <v>0</v>
      </c>
      <c r="D134" s="49">
        <f>IF('３　回答貼付シート'!$G131&lt;&gt;0,VLOOKUP(('３　回答貼付シート'!$G131), $AR$2048:$AS$2054,2,FALSE),0)</f>
        <v>0</v>
      </c>
      <c r="E134" s="49">
        <f>'３　回答貼付シート'!$H131</f>
        <v>0</v>
      </c>
      <c r="F134" s="49">
        <f>IF(E134=0,0,VLOOKUP($B134,'２　情報入力シート'!$A$2:$E$2049,5))</f>
        <v>0</v>
      </c>
      <c r="G134" s="49">
        <f>IF('３　回答貼付シート'!I131="ない",0,IF('３　回答貼付シート'!I131="１～２日ある",1,IF('３　回答貼付シート'!I131="３～５日ある",2,IF('３　回答貼付シート'!I131="ほぼ毎日ある",3,))))</f>
        <v>0</v>
      </c>
      <c r="H134" s="49">
        <f>IF('３　回答貼付シート'!J131="ない",0,IF('３　回答貼付シート'!J131="１～２日ある",1,IF('３　回答貼付シート'!J131="３～５日ある",2,IF('３　回答貼付シート'!J131="ほぼ毎日ある",3,))))</f>
        <v>0</v>
      </c>
      <c r="I134" s="49">
        <f>IF('３　回答貼付シート'!K131="ない",0,IF('３　回答貼付シート'!K131="１～２日ある",1,IF('３　回答貼付シート'!K131="３～５日ある",2,IF('３　回答貼付シート'!K131="ほぼ毎日ある",3,))))</f>
        <v>0</v>
      </c>
      <c r="J134" s="49">
        <f>IF('３　回答貼付シート'!L131="ない",0,IF('３　回答貼付シート'!L131="１～２日ある",1,IF('３　回答貼付シート'!L131="３～５日ある",2,IF('３　回答貼付シート'!L131="ほぼ毎日ある",3,))))</f>
        <v>0</v>
      </c>
      <c r="K134" s="49">
        <f>IF('３　回答貼付シート'!M131="ない",0,IF('３　回答貼付シート'!M131="１～２日ある",1,IF('３　回答貼付シート'!M131="３～５日ある",2,IF('３　回答貼付シート'!M131="ほぼ毎日ある",3,))))</f>
        <v>0</v>
      </c>
      <c r="L134" s="49">
        <f>IF('３　回答貼付シート'!N131="ない",0,IF('３　回答貼付シート'!N131="１～２日ある",1,IF('３　回答貼付シート'!N131="３～５日ある",2,IF('３　回答貼付シート'!N131="ほぼ毎日ある",3,))))</f>
        <v>0</v>
      </c>
      <c r="M134" s="49">
        <f>IF('３　回答貼付シート'!O131="ない",0,IF('３　回答貼付シート'!O131="１～２日ある",1,IF('３　回答貼付シート'!O131="３～５日ある",2,IF('３　回答貼付シート'!O131="ほぼ毎日ある",3,))))</f>
        <v>0</v>
      </c>
      <c r="N134" s="49">
        <f>IF('３　回答貼付シート'!P131="ない",0,IF('３　回答貼付シート'!P131="１～２日ある",1,IF('３　回答貼付シート'!P131="３～５日ある",2,IF('３　回答貼付シート'!P131="ほぼ毎日ある",3,))))</f>
        <v>0</v>
      </c>
      <c r="O134" s="49">
        <f>IF('３　回答貼付シート'!Q131="ない",0,IF('３　回答貼付シート'!Q131="１～２日ある",1,IF('３　回答貼付シート'!Q131="３～５日ある",2,IF('３　回答貼付シート'!Q131="ほぼ毎日ある",3,))))</f>
        <v>0</v>
      </c>
      <c r="P134" s="49">
        <f>IF('３　回答貼付シート'!R131="ない",0,IF('３　回答貼付シート'!R131="１～２日ある",1,IF('３　回答貼付シート'!R131="３～５日ある",2,IF('３　回答貼付シート'!R131="ほぼ毎日ある",3,))))</f>
        <v>0</v>
      </c>
      <c r="Q134" s="49">
        <f>IF('３　回答貼付シート'!S131="ない",0,IF('３　回答貼付シート'!S131="１～２日ある",1,IF('３　回答貼付シート'!S131="３～５日ある",2,IF('３　回答貼付シート'!S131="ほぼ毎日ある",3,))))</f>
        <v>0</v>
      </c>
      <c r="R134" s="49">
        <f>IF('３　回答貼付シート'!T131="ない",0,IF('３　回答貼付シート'!T131="１～２日ある",1,IF('３　回答貼付シート'!T131="３～５日ある",2,IF('３　回答貼付シート'!T131="ほぼ毎日ある",3,))))</f>
        <v>0</v>
      </c>
      <c r="S134" s="49">
        <f>IF('３　回答貼付シート'!U131="ない",0,IF('３　回答貼付シート'!U131="１～２日ある",1,IF('３　回答貼付シート'!U131="３～５日ある",2,IF('３　回答貼付シート'!U131="ほぼ毎日ある",3,))))</f>
        <v>0</v>
      </c>
      <c r="T134" s="49">
        <f>IF('３　回答貼付シート'!V131="ない",0,IF('３　回答貼付シート'!V131="１～２日ある",1,IF('３　回答貼付シート'!V131="３～５日ある",2,IF('３　回答貼付シート'!V131="ほぼ毎日ある",3,))))</f>
        <v>0</v>
      </c>
      <c r="U134" s="49">
        <f>IF('３　回答貼付シート'!W131="ない",0,IF('３　回答貼付シート'!W131="１～２日ある",1,IF('３　回答貼付シート'!W131="３～５日ある",2,IF('３　回答貼付シート'!W131="ほぼ毎日ある",3,))))</f>
        <v>0</v>
      </c>
      <c r="V134" s="49">
        <f>IF('３　回答貼付シート'!X131="ない",0,IF('３　回答貼付シート'!X131="１～２日ある",1,IF('３　回答貼付シート'!X131="３～５日ある",2,IF('３　回答貼付シート'!X131="ほぼ毎日ある",3,))))</f>
        <v>0</v>
      </c>
      <c r="W134" s="49">
        <f>IF('３　回答貼付シート'!Y131="ない",0,IF('３　回答貼付シート'!Y131="１～２日ある",1,IF('３　回答貼付シート'!Y131="３～５日ある",2,IF('３　回答貼付シート'!Y131="ほぼ毎日ある",3,))))</f>
        <v>0</v>
      </c>
      <c r="X134" s="49">
        <f>IF('３　回答貼付シート'!Z131="ない",0,IF('３　回答貼付シート'!Z131="１～２日ある",1,IF('３　回答貼付シート'!Z131="３～５日ある",2,IF('３　回答貼付シート'!Z131="ほぼ毎日ある",3,))))</f>
        <v>0</v>
      </c>
      <c r="Y134" s="49">
        <f>IF('３　回答貼付シート'!AA131="ない",0,IF('３　回答貼付シート'!AA131="１～２日ある",1,IF('３　回答貼付シート'!AA131="３～５日ある",2,IF('３　回答貼付シート'!AA131="ほぼ毎日ある",3,))))</f>
        <v>0</v>
      </c>
      <c r="Z134" s="49">
        <f>IF('３　回答貼付シート'!AB131="ない",0,IF('３　回答貼付シート'!AB131="１～２日ある",1,IF('３　回答貼付シート'!AB131="３～５日ある",2,IF('３　回答貼付シート'!AB131="ほぼ毎日ある",3,))))</f>
        <v>0</v>
      </c>
      <c r="AA134" s="49">
        <f>IF('３　回答貼付シート'!AC131="ない",0,IF('３　回答貼付シート'!AC131="１～２日ある",1,IF('３　回答貼付シート'!AC131="３～５日ある",2,IF('３　回答貼付シート'!AC131="ほぼ毎日ある",3,))))</f>
        <v>0</v>
      </c>
      <c r="AB134" s="49">
        <f>IF('３　回答貼付シート'!AD131="ない",0,IF('３　回答貼付シート'!AD131="１～２日ある",1,IF('３　回答貼付シート'!AD131="３～５日ある",2,IF('３　回答貼付シート'!AD131="ほぼ毎日ある",3,))))</f>
        <v>0</v>
      </c>
      <c r="AC134" s="49">
        <f>IF('３　回答貼付シート'!AE131="ない",0,IF('３　回答貼付シート'!AE131="１～２日ある",1,IF('３　回答貼付シート'!AE131="３～５日ある",2,IF('３　回答貼付シート'!AE131="ほぼ毎日ある",3,))))</f>
        <v>0</v>
      </c>
      <c r="AD134" s="49">
        <f>IF('３　回答貼付シート'!AF131="ない",0,IF('３　回答貼付シート'!AF131="１～２日ある",1,IF('３　回答貼付シート'!AF131="３～５日ある",2,IF('３　回答貼付シート'!AF131="ほぼ毎日ある",3,))))</f>
        <v>0</v>
      </c>
      <c r="AE134" s="49">
        <f>IF('３　回答貼付シート'!AG131="ない",0,IF('３　回答貼付シート'!AG131="１～２日ある",1,IF('３　回答貼付シート'!AG131="３～５日ある",2,IF('３　回答貼付シート'!AG131="ほぼ毎日ある",3,))))</f>
        <v>0</v>
      </c>
      <c r="AF134" s="49">
        <f>IF('３　回答貼付シート'!AH131="ない",0,IF('３　回答貼付シート'!AH131="１～２日ある",1,IF('３　回答貼付シート'!AH131="３～５日ある",2,IF('３　回答貼付シート'!AH131="ほぼ毎日ある",3,))))</f>
        <v>0</v>
      </c>
      <c r="AG134" s="49">
        <f>IF('３　回答貼付シート'!AI131="ない",0,IF('３　回答貼付シート'!AI131="１～２日ある",1,IF('３　回答貼付シート'!AI131="３～５日ある",2,IF('３　回答貼付シート'!AI131="ほぼ毎日ある",3,))))</f>
        <v>0</v>
      </c>
      <c r="AH134" s="49">
        <f>IF('３　回答貼付シート'!AJ131="ない",0,IF('３　回答貼付シート'!AJ131="１～２日ある",1,IF('３　回答貼付シート'!AJ131="３～５日ある",2,IF('３　回答貼付シート'!AJ131="ほぼ毎日ある",3,))))</f>
        <v>0</v>
      </c>
      <c r="AI134" s="49">
        <f>IF('３　回答貼付シート'!AK131="ない",0,IF('３　回答貼付シート'!AK131="１～２日ある",1,IF('３　回答貼付シート'!AK131="３～５日ある",2,IF('３　回答貼付シート'!AK131="ほぼ毎日ある",3,))))</f>
        <v>0</v>
      </c>
      <c r="AJ134" s="49">
        <f>IF('３　回答貼付シート'!AL131="ない",0,IF('３　回答貼付シート'!AL131="１～２日ある",1,IF('３　回答貼付シート'!AL131="３～５日ある",2,IF('３　回答貼付シート'!AL131="ほぼ毎日ある",3,))))</f>
        <v>0</v>
      </c>
      <c r="AK134" s="49">
        <f>IF('３　回答貼付シート'!AM131="ない",0,IF('３　回答貼付シート'!AM131="１～２日ある",1,IF('３　回答貼付シート'!AM131="３～５日ある",2,IF('３　回答貼付シート'!AM131="ほぼ毎日ある",3,))))</f>
        <v>0</v>
      </c>
      <c r="AL134" s="49">
        <f>'３　回答貼付シート'!$AN131</f>
        <v>0</v>
      </c>
      <c r="AM134" s="49" t="str">
        <f t="shared" ref="AM134:AM197" si="19">IF(SUM(G134:K134)&gt;=9,"要サポ","")</f>
        <v/>
      </c>
      <c r="AN134" s="49" t="str">
        <f t="shared" ref="AN134:AN197" si="20">IF(SUM(L134:P134)&gt;=9,"要サポ","")</f>
        <v/>
      </c>
      <c r="AO134" s="49" t="str">
        <f t="shared" ref="AO134:AO197" si="21">IF(SUM(Q134:U134)&gt;=9,"要サポ","")</f>
        <v/>
      </c>
      <c r="AP134" s="49" t="str">
        <f t="shared" ref="AP134:AP197" si="22">IF(SUM(V134:Z134)&gt;=9,"要サポ","")</f>
        <v/>
      </c>
      <c r="AQ134" s="49" t="str">
        <f t="shared" ref="AQ134:AQ197" si="23">IF(COUNTIF(AM134:AP134,"要サポ")&gt;0,"要サポ","")</f>
        <v/>
      </c>
      <c r="AR134" t="str">
        <f t="shared" ref="AR134:AR197" si="24">$C134&amp;$AQ134</f>
        <v>0</v>
      </c>
      <c r="AT134" s="42"/>
    </row>
    <row r="135" spans="1:46">
      <c r="A135" s="49"/>
      <c r="B135" s="49">
        <f t="shared" si="18"/>
        <v>0</v>
      </c>
      <c r="C135" s="49">
        <f>IF('３　回答貼付シート'!$F132&lt;&gt;0,VLOOKUP('３　回答貼付シート'!$F132,$AR$2048:$AS$2054,2,FALSE),0)</f>
        <v>0</v>
      </c>
      <c r="D135" s="49">
        <f>IF('３　回答貼付シート'!$G132&lt;&gt;0,VLOOKUP(('３　回答貼付シート'!$G132), $AR$2048:$AS$2054,2,FALSE),0)</f>
        <v>0</v>
      </c>
      <c r="E135" s="49">
        <f>'３　回答貼付シート'!$H132</f>
        <v>0</v>
      </c>
      <c r="F135" s="49">
        <f>IF(E135=0,0,VLOOKUP($B135,'２　情報入力シート'!$A$2:$E$2049,5))</f>
        <v>0</v>
      </c>
      <c r="G135" s="49">
        <f>IF('３　回答貼付シート'!I132="ない",0,IF('３　回答貼付シート'!I132="１～２日ある",1,IF('３　回答貼付シート'!I132="３～５日ある",2,IF('３　回答貼付シート'!I132="ほぼ毎日ある",3,))))</f>
        <v>0</v>
      </c>
      <c r="H135" s="49">
        <f>IF('３　回答貼付シート'!J132="ない",0,IF('３　回答貼付シート'!J132="１～２日ある",1,IF('３　回答貼付シート'!J132="３～５日ある",2,IF('３　回答貼付シート'!J132="ほぼ毎日ある",3,))))</f>
        <v>0</v>
      </c>
      <c r="I135" s="49">
        <f>IF('３　回答貼付シート'!K132="ない",0,IF('３　回答貼付シート'!K132="１～２日ある",1,IF('３　回答貼付シート'!K132="３～５日ある",2,IF('３　回答貼付シート'!K132="ほぼ毎日ある",3,))))</f>
        <v>0</v>
      </c>
      <c r="J135" s="49">
        <f>IF('３　回答貼付シート'!L132="ない",0,IF('３　回答貼付シート'!L132="１～２日ある",1,IF('３　回答貼付シート'!L132="３～５日ある",2,IF('３　回答貼付シート'!L132="ほぼ毎日ある",3,))))</f>
        <v>0</v>
      </c>
      <c r="K135" s="49">
        <f>IF('３　回答貼付シート'!M132="ない",0,IF('３　回答貼付シート'!M132="１～２日ある",1,IF('３　回答貼付シート'!M132="３～５日ある",2,IF('３　回答貼付シート'!M132="ほぼ毎日ある",3,))))</f>
        <v>0</v>
      </c>
      <c r="L135" s="49">
        <f>IF('３　回答貼付シート'!N132="ない",0,IF('３　回答貼付シート'!N132="１～２日ある",1,IF('３　回答貼付シート'!N132="３～５日ある",2,IF('３　回答貼付シート'!N132="ほぼ毎日ある",3,))))</f>
        <v>0</v>
      </c>
      <c r="M135" s="49">
        <f>IF('３　回答貼付シート'!O132="ない",0,IF('３　回答貼付シート'!O132="１～２日ある",1,IF('３　回答貼付シート'!O132="３～５日ある",2,IF('３　回答貼付シート'!O132="ほぼ毎日ある",3,))))</f>
        <v>0</v>
      </c>
      <c r="N135" s="49">
        <f>IF('３　回答貼付シート'!P132="ない",0,IF('３　回答貼付シート'!P132="１～２日ある",1,IF('３　回答貼付シート'!P132="３～５日ある",2,IF('３　回答貼付シート'!P132="ほぼ毎日ある",3,))))</f>
        <v>0</v>
      </c>
      <c r="O135" s="49">
        <f>IF('３　回答貼付シート'!Q132="ない",0,IF('３　回答貼付シート'!Q132="１～２日ある",1,IF('３　回答貼付シート'!Q132="３～５日ある",2,IF('３　回答貼付シート'!Q132="ほぼ毎日ある",3,))))</f>
        <v>0</v>
      </c>
      <c r="P135" s="49">
        <f>IF('３　回答貼付シート'!R132="ない",0,IF('３　回答貼付シート'!R132="１～２日ある",1,IF('３　回答貼付シート'!R132="３～５日ある",2,IF('３　回答貼付シート'!R132="ほぼ毎日ある",3,))))</f>
        <v>0</v>
      </c>
      <c r="Q135" s="49">
        <f>IF('３　回答貼付シート'!S132="ない",0,IF('３　回答貼付シート'!S132="１～２日ある",1,IF('３　回答貼付シート'!S132="３～５日ある",2,IF('３　回答貼付シート'!S132="ほぼ毎日ある",3,))))</f>
        <v>0</v>
      </c>
      <c r="R135" s="49">
        <f>IF('３　回答貼付シート'!T132="ない",0,IF('３　回答貼付シート'!T132="１～２日ある",1,IF('３　回答貼付シート'!T132="３～５日ある",2,IF('３　回答貼付シート'!T132="ほぼ毎日ある",3,))))</f>
        <v>0</v>
      </c>
      <c r="S135" s="49">
        <f>IF('３　回答貼付シート'!U132="ない",0,IF('３　回答貼付シート'!U132="１～２日ある",1,IF('３　回答貼付シート'!U132="３～５日ある",2,IF('３　回答貼付シート'!U132="ほぼ毎日ある",3,))))</f>
        <v>0</v>
      </c>
      <c r="T135" s="49">
        <f>IF('３　回答貼付シート'!V132="ない",0,IF('３　回答貼付シート'!V132="１～２日ある",1,IF('３　回答貼付シート'!V132="３～５日ある",2,IF('３　回答貼付シート'!V132="ほぼ毎日ある",3,))))</f>
        <v>0</v>
      </c>
      <c r="U135" s="49">
        <f>IF('３　回答貼付シート'!W132="ない",0,IF('３　回答貼付シート'!W132="１～２日ある",1,IF('３　回答貼付シート'!W132="３～５日ある",2,IF('３　回答貼付シート'!W132="ほぼ毎日ある",3,))))</f>
        <v>0</v>
      </c>
      <c r="V135" s="49">
        <f>IF('３　回答貼付シート'!X132="ない",0,IF('３　回答貼付シート'!X132="１～２日ある",1,IF('３　回答貼付シート'!X132="３～５日ある",2,IF('３　回答貼付シート'!X132="ほぼ毎日ある",3,))))</f>
        <v>0</v>
      </c>
      <c r="W135" s="49">
        <f>IF('３　回答貼付シート'!Y132="ない",0,IF('３　回答貼付シート'!Y132="１～２日ある",1,IF('３　回答貼付シート'!Y132="３～５日ある",2,IF('３　回答貼付シート'!Y132="ほぼ毎日ある",3,))))</f>
        <v>0</v>
      </c>
      <c r="X135" s="49">
        <f>IF('３　回答貼付シート'!Z132="ない",0,IF('３　回答貼付シート'!Z132="１～２日ある",1,IF('３　回答貼付シート'!Z132="３～５日ある",2,IF('３　回答貼付シート'!Z132="ほぼ毎日ある",3,))))</f>
        <v>0</v>
      </c>
      <c r="Y135" s="49">
        <f>IF('３　回答貼付シート'!AA132="ない",0,IF('３　回答貼付シート'!AA132="１～２日ある",1,IF('３　回答貼付シート'!AA132="３～５日ある",2,IF('３　回答貼付シート'!AA132="ほぼ毎日ある",3,))))</f>
        <v>0</v>
      </c>
      <c r="Z135" s="49">
        <f>IF('３　回答貼付シート'!AB132="ない",0,IF('３　回答貼付シート'!AB132="１～２日ある",1,IF('３　回答貼付シート'!AB132="３～５日ある",2,IF('３　回答貼付シート'!AB132="ほぼ毎日ある",3,))))</f>
        <v>0</v>
      </c>
      <c r="AA135" s="49">
        <f>IF('３　回答貼付シート'!AC132="ない",0,IF('３　回答貼付シート'!AC132="１～２日ある",1,IF('３　回答貼付シート'!AC132="３～５日ある",2,IF('３　回答貼付シート'!AC132="ほぼ毎日ある",3,))))</f>
        <v>0</v>
      </c>
      <c r="AB135" s="49">
        <f>IF('３　回答貼付シート'!AD132="ない",0,IF('３　回答貼付シート'!AD132="１～２日ある",1,IF('３　回答貼付シート'!AD132="３～５日ある",2,IF('３　回答貼付シート'!AD132="ほぼ毎日ある",3,))))</f>
        <v>0</v>
      </c>
      <c r="AC135" s="49">
        <f>IF('３　回答貼付シート'!AE132="ない",0,IF('３　回答貼付シート'!AE132="１～２日ある",1,IF('３　回答貼付シート'!AE132="３～５日ある",2,IF('３　回答貼付シート'!AE132="ほぼ毎日ある",3,))))</f>
        <v>0</v>
      </c>
      <c r="AD135" s="49">
        <f>IF('３　回答貼付シート'!AF132="ない",0,IF('３　回答貼付シート'!AF132="１～２日ある",1,IF('３　回答貼付シート'!AF132="３～５日ある",2,IF('３　回答貼付シート'!AF132="ほぼ毎日ある",3,))))</f>
        <v>0</v>
      </c>
      <c r="AE135" s="49">
        <f>IF('３　回答貼付シート'!AG132="ない",0,IF('３　回答貼付シート'!AG132="１～２日ある",1,IF('３　回答貼付シート'!AG132="３～５日ある",2,IF('３　回答貼付シート'!AG132="ほぼ毎日ある",3,))))</f>
        <v>0</v>
      </c>
      <c r="AF135" s="49">
        <f>IF('３　回答貼付シート'!AH132="ない",0,IF('３　回答貼付シート'!AH132="１～２日ある",1,IF('３　回答貼付シート'!AH132="３～５日ある",2,IF('３　回答貼付シート'!AH132="ほぼ毎日ある",3,))))</f>
        <v>0</v>
      </c>
      <c r="AG135" s="49">
        <f>IF('３　回答貼付シート'!AI132="ない",0,IF('３　回答貼付シート'!AI132="１～２日ある",1,IF('３　回答貼付シート'!AI132="３～５日ある",2,IF('３　回答貼付シート'!AI132="ほぼ毎日ある",3,))))</f>
        <v>0</v>
      </c>
      <c r="AH135" s="49">
        <f>IF('３　回答貼付シート'!AJ132="ない",0,IF('３　回答貼付シート'!AJ132="１～２日ある",1,IF('３　回答貼付シート'!AJ132="３～５日ある",2,IF('３　回答貼付シート'!AJ132="ほぼ毎日ある",3,))))</f>
        <v>0</v>
      </c>
      <c r="AI135" s="49">
        <f>IF('３　回答貼付シート'!AK132="ない",0,IF('３　回答貼付シート'!AK132="１～２日ある",1,IF('３　回答貼付シート'!AK132="３～５日ある",2,IF('３　回答貼付シート'!AK132="ほぼ毎日ある",3,))))</f>
        <v>0</v>
      </c>
      <c r="AJ135" s="49">
        <f>IF('３　回答貼付シート'!AL132="ない",0,IF('３　回答貼付シート'!AL132="１～２日ある",1,IF('３　回答貼付シート'!AL132="３～５日ある",2,IF('３　回答貼付シート'!AL132="ほぼ毎日ある",3,))))</f>
        <v>0</v>
      </c>
      <c r="AK135" s="49">
        <f>IF('３　回答貼付シート'!AM132="ない",0,IF('３　回答貼付シート'!AM132="１～２日ある",1,IF('３　回答貼付シート'!AM132="３～５日ある",2,IF('３　回答貼付シート'!AM132="ほぼ毎日ある",3,))))</f>
        <v>0</v>
      </c>
      <c r="AL135" s="49">
        <f>'３　回答貼付シート'!$AN132</f>
        <v>0</v>
      </c>
      <c r="AM135" s="49" t="str">
        <f t="shared" si="19"/>
        <v/>
      </c>
      <c r="AN135" s="49" t="str">
        <f t="shared" si="20"/>
        <v/>
      </c>
      <c r="AO135" s="49" t="str">
        <f t="shared" si="21"/>
        <v/>
      </c>
      <c r="AP135" s="49" t="str">
        <f t="shared" si="22"/>
        <v/>
      </c>
      <c r="AQ135" s="49" t="str">
        <f t="shared" si="23"/>
        <v/>
      </c>
      <c r="AR135" t="str">
        <f t="shared" si="24"/>
        <v>0</v>
      </c>
      <c r="AT135" s="42"/>
    </row>
    <row r="136" spans="1:46">
      <c r="A136" s="49"/>
      <c r="B136" s="49">
        <f t="shared" si="18"/>
        <v>0</v>
      </c>
      <c r="C136" s="49">
        <f>IF('３　回答貼付シート'!$F133&lt;&gt;0,VLOOKUP('３　回答貼付シート'!$F133,$AR$2048:$AS$2054,2,FALSE),0)</f>
        <v>0</v>
      </c>
      <c r="D136" s="49">
        <f>IF('３　回答貼付シート'!$G133&lt;&gt;0,VLOOKUP(('３　回答貼付シート'!$G133), $AR$2048:$AS$2054,2,FALSE),0)</f>
        <v>0</v>
      </c>
      <c r="E136" s="49">
        <f>'３　回答貼付シート'!$H133</f>
        <v>0</v>
      </c>
      <c r="F136" s="49">
        <f>IF(E136=0,0,VLOOKUP($B136,'２　情報入力シート'!$A$2:$E$2049,5))</f>
        <v>0</v>
      </c>
      <c r="G136" s="49">
        <f>IF('３　回答貼付シート'!I133="ない",0,IF('３　回答貼付シート'!I133="１～２日ある",1,IF('３　回答貼付シート'!I133="３～５日ある",2,IF('３　回答貼付シート'!I133="ほぼ毎日ある",3,))))</f>
        <v>0</v>
      </c>
      <c r="H136" s="49">
        <f>IF('３　回答貼付シート'!J133="ない",0,IF('３　回答貼付シート'!J133="１～２日ある",1,IF('３　回答貼付シート'!J133="３～５日ある",2,IF('３　回答貼付シート'!J133="ほぼ毎日ある",3,))))</f>
        <v>0</v>
      </c>
      <c r="I136" s="49">
        <f>IF('３　回答貼付シート'!K133="ない",0,IF('３　回答貼付シート'!K133="１～２日ある",1,IF('３　回答貼付シート'!K133="３～５日ある",2,IF('３　回答貼付シート'!K133="ほぼ毎日ある",3,))))</f>
        <v>0</v>
      </c>
      <c r="J136" s="49">
        <f>IF('３　回答貼付シート'!L133="ない",0,IF('３　回答貼付シート'!L133="１～２日ある",1,IF('３　回答貼付シート'!L133="３～５日ある",2,IF('３　回答貼付シート'!L133="ほぼ毎日ある",3,))))</f>
        <v>0</v>
      </c>
      <c r="K136" s="49">
        <f>IF('３　回答貼付シート'!M133="ない",0,IF('３　回答貼付シート'!M133="１～２日ある",1,IF('３　回答貼付シート'!M133="３～５日ある",2,IF('３　回答貼付シート'!M133="ほぼ毎日ある",3,))))</f>
        <v>0</v>
      </c>
      <c r="L136" s="49">
        <f>IF('３　回答貼付シート'!N133="ない",0,IF('３　回答貼付シート'!N133="１～２日ある",1,IF('３　回答貼付シート'!N133="３～５日ある",2,IF('３　回答貼付シート'!N133="ほぼ毎日ある",3,))))</f>
        <v>0</v>
      </c>
      <c r="M136" s="49">
        <f>IF('３　回答貼付シート'!O133="ない",0,IF('３　回答貼付シート'!O133="１～２日ある",1,IF('３　回答貼付シート'!O133="３～５日ある",2,IF('３　回答貼付シート'!O133="ほぼ毎日ある",3,))))</f>
        <v>0</v>
      </c>
      <c r="N136" s="49">
        <f>IF('３　回答貼付シート'!P133="ない",0,IF('３　回答貼付シート'!P133="１～２日ある",1,IF('３　回答貼付シート'!P133="３～５日ある",2,IF('３　回答貼付シート'!P133="ほぼ毎日ある",3,))))</f>
        <v>0</v>
      </c>
      <c r="O136" s="49">
        <f>IF('３　回答貼付シート'!Q133="ない",0,IF('３　回答貼付シート'!Q133="１～２日ある",1,IF('３　回答貼付シート'!Q133="３～５日ある",2,IF('３　回答貼付シート'!Q133="ほぼ毎日ある",3,))))</f>
        <v>0</v>
      </c>
      <c r="P136" s="49">
        <f>IF('３　回答貼付シート'!R133="ない",0,IF('３　回答貼付シート'!R133="１～２日ある",1,IF('３　回答貼付シート'!R133="３～５日ある",2,IF('３　回答貼付シート'!R133="ほぼ毎日ある",3,))))</f>
        <v>0</v>
      </c>
      <c r="Q136" s="49">
        <f>IF('３　回答貼付シート'!S133="ない",0,IF('３　回答貼付シート'!S133="１～２日ある",1,IF('３　回答貼付シート'!S133="３～５日ある",2,IF('３　回答貼付シート'!S133="ほぼ毎日ある",3,))))</f>
        <v>0</v>
      </c>
      <c r="R136" s="49">
        <f>IF('３　回答貼付シート'!T133="ない",0,IF('３　回答貼付シート'!T133="１～２日ある",1,IF('３　回答貼付シート'!T133="３～５日ある",2,IF('３　回答貼付シート'!T133="ほぼ毎日ある",3,))))</f>
        <v>0</v>
      </c>
      <c r="S136" s="49">
        <f>IF('３　回答貼付シート'!U133="ない",0,IF('３　回答貼付シート'!U133="１～２日ある",1,IF('３　回答貼付シート'!U133="３～５日ある",2,IF('３　回答貼付シート'!U133="ほぼ毎日ある",3,))))</f>
        <v>0</v>
      </c>
      <c r="T136" s="49">
        <f>IF('３　回答貼付シート'!V133="ない",0,IF('３　回答貼付シート'!V133="１～２日ある",1,IF('３　回答貼付シート'!V133="３～５日ある",2,IF('３　回答貼付シート'!V133="ほぼ毎日ある",3,))))</f>
        <v>0</v>
      </c>
      <c r="U136" s="49">
        <f>IF('３　回答貼付シート'!W133="ない",0,IF('３　回答貼付シート'!W133="１～２日ある",1,IF('３　回答貼付シート'!W133="３～５日ある",2,IF('３　回答貼付シート'!W133="ほぼ毎日ある",3,))))</f>
        <v>0</v>
      </c>
      <c r="V136" s="49">
        <f>IF('３　回答貼付シート'!X133="ない",0,IF('３　回答貼付シート'!X133="１～２日ある",1,IF('３　回答貼付シート'!X133="３～５日ある",2,IF('３　回答貼付シート'!X133="ほぼ毎日ある",3,))))</f>
        <v>0</v>
      </c>
      <c r="W136" s="49">
        <f>IF('３　回答貼付シート'!Y133="ない",0,IF('３　回答貼付シート'!Y133="１～２日ある",1,IF('３　回答貼付シート'!Y133="３～５日ある",2,IF('３　回答貼付シート'!Y133="ほぼ毎日ある",3,))))</f>
        <v>0</v>
      </c>
      <c r="X136" s="49">
        <f>IF('３　回答貼付シート'!Z133="ない",0,IF('３　回答貼付シート'!Z133="１～２日ある",1,IF('３　回答貼付シート'!Z133="３～５日ある",2,IF('３　回答貼付シート'!Z133="ほぼ毎日ある",3,))))</f>
        <v>0</v>
      </c>
      <c r="Y136" s="49">
        <f>IF('３　回答貼付シート'!AA133="ない",0,IF('３　回答貼付シート'!AA133="１～２日ある",1,IF('３　回答貼付シート'!AA133="３～５日ある",2,IF('３　回答貼付シート'!AA133="ほぼ毎日ある",3,))))</f>
        <v>0</v>
      </c>
      <c r="Z136" s="49">
        <f>IF('３　回答貼付シート'!AB133="ない",0,IF('３　回答貼付シート'!AB133="１～２日ある",1,IF('３　回答貼付シート'!AB133="３～５日ある",2,IF('３　回答貼付シート'!AB133="ほぼ毎日ある",3,))))</f>
        <v>0</v>
      </c>
      <c r="AA136" s="49">
        <f>IF('３　回答貼付シート'!AC133="ない",0,IF('３　回答貼付シート'!AC133="１～２日ある",1,IF('３　回答貼付シート'!AC133="３～５日ある",2,IF('３　回答貼付シート'!AC133="ほぼ毎日ある",3,))))</f>
        <v>0</v>
      </c>
      <c r="AB136" s="49">
        <f>IF('３　回答貼付シート'!AD133="ない",0,IF('３　回答貼付シート'!AD133="１～２日ある",1,IF('３　回答貼付シート'!AD133="３～５日ある",2,IF('３　回答貼付シート'!AD133="ほぼ毎日ある",3,))))</f>
        <v>0</v>
      </c>
      <c r="AC136" s="49">
        <f>IF('３　回答貼付シート'!AE133="ない",0,IF('３　回答貼付シート'!AE133="１～２日ある",1,IF('３　回答貼付シート'!AE133="３～５日ある",2,IF('３　回答貼付シート'!AE133="ほぼ毎日ある",3,))))</f>
        <v>0</v>
      </c>
      <c r="AD136" s="49">
        <f>IF('３　回答貼付シート'!AF133="ない",0,IF('３　回答貼付シート'!AF133="１～２日ある",1,IF('３　回答貼付シート'!AF133="３～５日ある",2,IF('３　回答貼付シート'!AF133="ほぼ毎日ある",3,))))</f>
        <v>0</v>
      </c>
      <c r="AE136" s="49">
        <f>IF('３　回答貼付シート'!AG133="ない",0,IF('３　回答貼付シート'!AG133="１～２日ある",1,IF('３　回答貼付シート'!AG133="３～５日ある",2,IF('３　回答貼付シート'!AG133="ほぼ毎日ある",3,))))</f>
        <v>0</v>
      </c>
      <c r="AF136" s="49">
        <f>IF('３　回答貼付シート'!AH133="ない",0,IF('３　回答貼付シート'!AH133="１～２日ある",1,IF('３　回答貼付シート'!AH133="３～５日ある",2,IF('３　回答貼付シート'!AH133="ほぼ毎日ある",3,))))</f>
        <v>0</v>
      </c>
      <c r="AG136" s="49">
        <f>IF('３　回答貼付シート'!AI133="ない",0,IF('３　回答貼付シート'!AI133="１～２日ある",1,IF('３　回答貼付シート'!AI133="３～５日ある",2,IF('３　回答貼付シート'!AI133="ほぼ毎日ある",3,))))</f>
        <v>0</v>
      </c>
      <c r="AH136" s="49">
        <f>IF('３　回答貼付シート'!AJ133="ない",0,IF('３　回答貼付シート'!AJ133="１～２日ある",1,IF('３　回答貼付シート'!AJ133="３～５日ある",2,IF('３　回答貼付シート'!AJ133="ほぼ毎日ある",3,))))</f>
        <v>0</v>
      </c>
      <c r="AI136" s="49">
        <f>IF('３　回答貼付シート'!AK133="ない",0,IF('３　回答貼付シート'!AK133="１～２日ある",1,IF('３　回答貼付シート'!AK133="３～５日ある",2,IF('３　回答貼付シート'!AK133="ほぼ毎日ある",3,))))</f>
        <v>0</v>
      </c>
      <c r="AJ136" s="49">
        <f>IF('３　回答貼付シート'!AL133="ない",0,IF('３　回答貼付シート'!AL133="１～２日ある",1,IF('３　回答貼付シート'!AL133="３～５日ある",2,IF('３　回答貼付シート'!AL133="ほぼ毎日ある",3,))))</f>
        <v>0</v>
      </c>
      <c r="AK136" s="49">
        <f>IF('３　回答貼付シート'!AM133="ない",0,IF('３　回答貼付シート'!AM133="１～２日ある",1,IF('３　回答貼付シート'!AM133="３～５日ある",2,IF('３　回答貼付シート'!AM133="ほぼ毎日ある",3,))))</f>
        <v>0</v>
      </c>
      <c r="AL136" s="49">
        <f>'３　回答貼付シート'!$AN133</f>
        <v>0</v>
      </c>
      <c r="AM136" s="49" t="str">
        <f t="shared" si="19"/>
        <v/>
      </c>
      <c r="AN136" s="49" t="str">
        <f t="shared" si="20"/>
        <v/>
      </c>
      <c r="AO136" s="49" t="str">
        <f t="shared" si="21"/>
        <v/>
      </c>
      <c r="AP136" s="49" t="str">
        <f t="shared" si="22"/>
        <v/>
      </c>
      <c r="AQ136" s="49" t="str">
        <f t="shared" si="23"/>
        <v/>
      </c>
      <c r="AR136" t="str">
        <f t="shared" si="24"/>
        <v>0</v>
      </c>
      <c r="AT136" s="42"/>
    </row>
    <row r="137" spans="1:46">
      <c r="A137" s="49"/>
      <c r="B137" s="49">
        <f t="shared" si="18"/>
        <v>0</v>
      </c>
      <c r="C137" s="49">
        <f>IF('３　回答貼付シート'!$F134&lt;&gt;0,VLOOKUP('３　回答貼付シート'!$F134,$AR$2048:$AS$2054,2,FALSE),0)</f>
        <v>0</v>
      </c>
      <c r="D137" s="49">
        <f>IF('３　回答貼付シート'!$G134&lt;&gt;0,VLOOKUP(('３　回答貼付シート'!$G134), $AR$2048:$AS$2054,2,FALSE),0)</f>
        <v>0</v>
      </c>
      <c r="E137" s="49">
        <f>'３　回答貼付シート'!$H134</f>
        <v>0</v>
      </c>
      <c r="F137" s="49">
        <f>IF(E137=0,0,VLOOKUP($B137,'２　情報入力シート'!$A$2:$E$2049,5))</f>
        <v>0</v>
      </c>
      <c r="G137" s="49">
        <f>IF('３　回答貼付シート'!I134="ない",0,IF('３　回答貼付シート'!I134="１～２日ある",1,IF('３　回答貼付シート'!I134="３～５日ある",2,IF('３　回答貼付シート'!I134="ほぼ毎日ある",3,))))</f>
        <v>0</v>
      </c>
      <c r="H137" s="49">
        <f>IF('３　回答貼付シート'!J134="ない",0,IF('３　回答貼付シート'!J134="１～２日ある",1,IF('３　回答貼付シート'!J134="３～５日ある",2,IF('３　回答貼付シート'!J134="ほぼ毎日ある",3,))))</f>
        <v>0</v>
      </c>
      <c r="I137" s="49">
        <f>IF('３　回答貼付シート'!K134="ない",0,IF('３　回答貼付シート'!K134="１～２日ある",1,IF('３　回答貼付シート'!K134="３～５日ある",2,IF('３　回答貼付シート'!K134="ほぼ毎日ある",3,))))</f>
        <v>0</v>
      </c>
      <c r="J137" s="49">
        <f>IF('３　回答貼付シート'!L134="ない",0,IF('３　回答貼付シート'!L134="１～２日ある",1,IF('３　回答貼付シート'!L134="３～５日ある",2,IF('３　回答貼付シート'!L134="ほぼ毎日ある",3,))))</f>
        <v>0</v>
      </c>
      <c r="K137" s="49">
        <f>IF('３　回答貼付シート'!M134="ない",0,IF('３　回答貼付シート'!M134="１～２日ある",1,IF('３　回答貼付シート'!M134="３～５日ある",2,IF('３　回答貼付シート'!M134="ほぼ毎日ある",3,))))</f>
        <v>0</v>
      </c>
      <c r="L137" s="49">
        <f>IF('３　回答貼付シート'!N134="ない",0,IF('３　回答貼付シート'!N134="１～２日ある",1,IF('３　回答貼付シート'!N134="３～５日ある",2,IF('３　回答貼付シート'!N134="ほぼ毎日ある",3,))))</f>
        <v>0</v>
      </c>
      <c r="M137" s="49">
        <f>IF('３　回答貼付シート'!O134="ない",0,IF('３　回答貼付シート'!O134="１～２日ある",1,IF('３　回答貼付シート'!O134="３～５日ある",2,IF('３　回答貼付シート'!O134="ほぼ毎日ある",3,))))</f>
        <v>0</v>
      </c>
      <c r="N137" s="49">
        <f>IF('３　回答貼付シート'!P134="ない",0,IF('３　回答貼付シート'!P134="１～２日ある",1,IF('３　回答貼付シート'!P134="３～５日ある",2,IF('３　回答貼付シート'!P134="ほぼ毎日ある",3,))))</f>
        <v>0</v>
      </c>
      <c r="O137" s="49">
        <f>IF('３　回答貼付シート'!Q134="ない",0,IF('３　回答貼付シート'!Q134="１～２日ある",1,IF('３　回答貼付シート'!Q134="３～５日ある",2,IF('３　回答貼付シート'!Q134="ほぼ毎日ある",3,))))</f>
        <v>0</v>
      </c>
      <c r="P137" s="49">
        <f>IF('３　回答貼付シート'!R134="ない",0,IF('３　回答貼付シート'!R134="１～２日ある",1,IF('３　回答貼付シート'!R134="３～５日ある",2,IF('３　回答貼付シート'!R134="ほぼ毎日ある",3,))))</f>
        <v>0</v>
      </c>
      <c r="Q137" s="49">
        <f>IF('３　回答貼付シート'!S134="ない",0,IF('３　回答貼付シート'!S134="１～２日ある",1,IF('３　回答貼付シート'!S134="３～５日ある",2,IF('３　回答貼付シート'!S134="ほぼ毎日ある",3,))))</f>
        <v>0</v>
      </c>
      <c r="R137" s="49">
        <f>IF('３　回答貼付シート'!T134="ない",0,IF('３　回答貼付シート'!T134="１～２日ある",1,IF('３　回答貼付シート'!T134="３～５日ある",2,IF('３　回答貼付シート'!T134="ほぼ毎日ある",3,))))</f>
        <v>0</v>
      </c>
      <c r="S137" s="49">
        <f>IF('３　回答貼付シート'!U134="ない",0,IF('３　回答貼付シート'!U134="１～２日ある",1,IF('３　回答貼付シート'!U134="３～５日ある",2,IF('３　回答貼付シート'!U134="ほぼ毎日ある",3,))))</f>
        <v>0</v>
      </c>
      <c r="T137" s="49">
        <f>IF('３　回答貼付シート'!V134="ない",0,IF('３　回答貼付シート'!V134="１～２日ある",1,IF('３　回答貼付シート'!V134="３～５日ある",2,IF('３　回答貼付シート'!V134="ほぼ毎日ある",3,))))</f>
        <v>0</v>
      </c>
      <c r="U137" s="49">
        <f>IF('３　回答貼付シート'!W134="ない",0,IF('３　回答貼付シート'!W134="１～２日ある",1,IF('３　回答貼付シート'!W134="３～５日ある",2,IF('３　回答貼付シート'!W134="ほぼ毎日ある",3,))))</f>
        <v>0</v>
      </c>
      <c r="V137" s="49">
        <f>IF('３　回答貼付シート'!X134="ない",0,IF('３　回答貼付シート'!X134="１～２日ある",1,IF('３　回答貼付シート'!X134="３～５日ある",2,IF('３　回答貼付シート'!X134="ほぼ毎日ある",3,))))</f>
        <v>0</v>
      </c>
      <c r="W137" s="49">
        <f>IF('３　回答貼付シート'!Y134="ない",0,IF('３　回答貼付シート'!Y134="１～２日ある",1,IF('３　回答貼付シート'!Y134="３～５日ある",2,IF('３　回答貼付シート'!Y134="ほぼ毎日ある",3,))))</f>
        <v>0</v>
      </c>
      <c r="X137" s="49">
        <f>IF('３　回答貼付シート'!Z134="ない",0,IF('３　回答貼付シート'!Z134="１～２日ある",1,IF('３　回答貼付シート'!Z134="３～５日ある",2,IF('３　回答貼付シート'!Z134="ほぼ毎日ある",3,))))</f>
        <v>0</v>
      </c>
      <c r="Y137" s="49">
        <f>IF('３　回答貼付シート'!AA134="ない",0,IF('３　回答貼付シート'!AA134="１～２日ある",1,IF('３　回答貼付シート'!AA134="３～５日ある",2,IF('３　回答貼付シート'!AA134="ほぼ毎日ある",3,))))</f>
        <v>0</v>
      </c>
      <c r="Z137" s="49">
        <f>IF('３　回答貼付シート'!AB134="ない",0,IF('３　回答貼付シート'!AB134="１～２日ある",1,IF('３　回答貼付シート'!AB134="３～５日ある",2,IF('３　回答貼付シート'!AB134="ほぼ毎日ある",3,))))</f>
        <v>0</v>
      </c>
      <c r="AA137" s="49">
        <f>IF('３　回答貼付シート'!AC134="ない",0,IF('３　回答貼付シート'!AC134="１～２日ある",1,IF('３　回答貼付シート'!AC134="３～５日ある",2,IF('３　回答貼付シート'!AC134="ほぼ毎日ある",3,))))</f>
        <v>0</v>
      </c>
      <c r="AB137" s="49">
        <f>IF('３　回答貼付シート'!AD134="ない",0,IF('３　回答貼付シート'!AD134="１～２日ある",1,IF('３　回答貼付シート'!AD134="３～５日ある",2,IF('３　回答貼付シート'!AD134="ほぼ毎日ある",3,))))</f>
        <v>0</v>
      </c>
      <c r="AC137" s="49">
        <f>IF('３　回答貼付シート'!AE134="ない",0,IF('３　回答貼付シート'!AE134="１～２日ある",1,IF('３　回答貼付シート'!AE134="３～５日ある",2,IF('３　回答貼付シート'!AE134="ほぼ毎日ある",3,))))</f>
        <v>0</v>
      </c>
      <c r="AD137" s="49">
        <f>IF('３　回答貼付シート'!AF134="ない",0,IF('３　回答貼付シート'!AF134="１～２日ある",1,IF('３　回答貼付シート'!AF134="３～５日ある",2,IF('３　回答貼付シート'!AF134="ほぼ毎日ある",3,))))</f>
        <v>0</v>
      </c>
      <c r="AE137" s="49">
        <f>IF('３　回答貼付シート'!AG134="ない",0,IF('３　回答貼付シート'!AG134="１～２日ある",1,IF('３　回答貼付シート'!AG134="３～５日ある",2,IF('３　回答貼付シート'!AG134="ほぼ毎日ある",3,))))</f>
        <v>0</v>
      </c>
      <c r="AF137" s="49">
        <f>IF('３　回答貼付シート'!AH134="ない",0,IF('３　回答貼付シート'!AH134="１～２日ある",1,IF('３　回答貼付シート'!AH134="３～５日ある",2,IF('３　回答貼付シート'!AH134="ほぼ毎日ある",3,))))</f>
        <v>0</v>
      </c>
      <c r="AG137" s="49">
        <f>IF('３　回答貼付シート'!AI134="ない",0,IF('３　回答貼付シート'!AI134="１～２日ある",1,IF('３　回答貼付シート'!AI134="３～５日ある",2,IF('３　回答貼付シート'!AI134="ほぼ毎日ある",3,))))</f>
        <v>0</v>
      </c>
      <c r="AH137" s="49">
        <f>IF('３　回答貼付シート'!AJ134="ない",0,IF('３　回答貼付シート'!AJ134="１～２日ある",1,IF('３　回答貼付シート'!AJ134="３～５日ある",2,IF('３　回答貼付シート'!AJ134="ほぼ毎日ある",3,))))</f>
        <v>0</v>
      </c>
      <c r="AI137" s="49">
        <f>IF('３　回答貼付シート'!AK134="ない",0,IF('３　回答貼付シート'!AK134="１～２日ある",1,IF('３　回答貼付シート'!AK134="３～５日ある",2,IF('３　回答貼付シート'!AK134="ほぼ毎日ある",3,))))</f>
        <v>0</v>
      </c>
      <c r="AJ137" s="49">
        <f>IF('３　回答貼付シート'!AL134="ない",0,IF('３　回答貼付シート'!AL134="１～２日ある",1,IF('３　回答貼付シート'!AL134="３～５日ある",2,IF('３　回答貼付シート'!AL134="ほぼ毎日ある",3,))))</f>
        <v>0</v>
      </c>
      <c r="AK137" s="49">
        <f>IF('３　回答貼付シート'!AM134="ない",0,IF('３　回答貼付シート'!AM134="１～２日ある",1,IF('３　回答貼付シート'!AM134="３～５日ある",2,IF('３　回答貼付シート'!AM134="ほぼ毎日ある",3,))))</f>
        <v>0</v>
      </c>
      <c r="AL137" s="49">
        <f>'３　回答貼付シート'!$AN134</f>
        <v>0</v>
      </c>
      <c r="AM137" s="49" t="str">
        <f t="shared" si="19"/>
        <v/>
      </c>
      <c r="AN137" s="49" t="str">
        <f t="shared" si="20"/>
        <v/>
      </c>
      <c r="AO137" s="49" t="str">
        <f t="shared" si="21"/>
        <v/>
      </c>
      <c r="AP137" s="49" t="str">
        <f t="shared" si="22"/>
        <v/>
      </c>
      <c r="AQ137" s="49" t="str">
        <f t="shared" si="23"/>
        <v/>
      </c>
      <c r="AR137" t="str">
        <f t="shared" si="24"/>
        <v>0</v>
      </c>
      <c r="AT137" s="42"/>
    </row>
    <row r="138" spans="1:46">
      <c r="A138" s="49"/>
      <c r="B138" s="49">
        <f t="shared" si="18"/>
        <v>0</v>
      </c>
      <c r="C138" s="49">
        <f>IF('３　回答貼付シート'!$F135&lt;&gt;0,VLOOKUP('３　回答貼付シート'!$F135,$AR$2048:$AS$2054,2,FALSE),0)</f>
        <v>0</v>
      </c>
      <c r="D138" s="49">
        <f>IF('３　回答貼付シート'!$G135&lt;&gt;0,VLOOKUP(('３　回答貼付シート'!$G135), $AR$2048:$AS$2054,2,FALSE),0)</f>
        <v>0</v>
      </c>
      <c r="E138" s="49">
        <f>'３　回答貼付シート'!$H135</f>
        <v>0</v>
      </c>
      <c r="F138" s="49">
        <f>IF(E138=0,0,VLOOKUP($B138,'２　情報入力シート'!$A$2:$E$2049,5))</f>
        <v>0</v>
      </c>
      <c r="G138" s="49">
        <f>IF('３　回答貼付シート'!I135="ない",0,IF('３　回答貼付シート'!I135="１～２日ある",1,IF('３　回答貼付シート'!I135="３～５日ある",2,IF('３　回答貼付シート'!I135="ほぼ毎日ある",3,))))</f>
        <v>0</v>
      </c>
      <c r="H138" s="49">
        <f>IF('３　回答貼付シート'!J135="ない",0,IF('３　回答貼付シート'!J135="１～２日ある",1,IF('３　回答貼付シート'!J135="３～５日ある",2,IF('３　回答貼付シート'!J135="ほぼ毎日ある",3,))))</f>
        <v>0</v>
      </c>
      <c r="I138" s="49">
        <f>IF('３　回答貼付シート'!K135="ない",0,IF('３　回答貼付シート'!K135="１～２日ある",1,IF('３　回答貼付シート'!K135="３～５日ある",2,IF('３　回答貼付シート'!K135="ほぼ毎日ある",3,))))</f>
        <v>0</v>
      </c>
      <c r="J138" s="49">
        <f>IF('３　回答貼付シート'!L135="ない",0,IF('３　回答貼付シート'!L135="１～２日ある",1,IF('３　回答貼付シート'!L135="３～５日ある",2,IF('３　回答貼付シート'!L135="ほぼ毎日ある",3,))))</f>
        <v>0</v>
      </c>
      <c r="K138" s="49">
        <f>IF('３　回答貼付シート'!M135="ない",0,IF('３　回答貼付シート'!M135="１～２日ある",1,IF('３　回答貼付シート'!M135="３～５日ある",2,IF('３　回答貼付シート'!M135="ほぼ毎日ある",3,))))</f>
        <v>0</v>
      </c>
      <c r="L138" s="49">
        <f>IF('３　回答貼付シート'!N135="ない",0,IF('３　回答貼付シート'!N135="１～２日ある",1,IF('３　回答貼付シート'!N135="３～５日ある",2,IF('３　回答貼付シート'!N135="ほぼ毎日ある",3,))))</f>
        <v>0</v>
      </c>
      <c r="M138" s="49">
        <f>IF('３　回答貼付シート'!O135="ない",0,IF('３　回答貼付シート'!O135="１～２日ある",1,IF('３　回答貼付シート'!O135="３～５日ある",2,IF('３　回答貼付シート'!O135="ほぼ毎日ある",3,))))</f>
        <v>0</v>
      </c>
      <c r="N138" s="49">
        <f>IF('３　回答貼付シート'!P135="ない",0,IF('３　回答貼付シート'!P135="１～２日ある",1,IF('３　回答貼付シート'!P135="３～５日ある",2,IF('３　回答貼付シート'!P135="ほぼ毎日ある",3,))))</f>
        <v>0</v>
      </c>
      <c r="O138" s="49">
        <f>IF('３　回答貼付シート'!Q135="ない",0,IF('３　回答貼付シート'!Q135="１～２日ある",1,IF('３　回答貼付シート'!Q135="３～５日ある",2,IF('３　回答貼付シート'!Q135="ほぼ毎日ある",3,))))</f>
        <v>0</v>
      </c>
      <c r="P138" s="49">
        <f>IF('３　回答貼付シート'!R135="ない",0,IF('３　回答貼付シート'!R135="１～２日ある",1,IF('３　回答貼付シート'!R135="３～５日ある",2,IF('３　回答貼付シート'!R135="ほぼ毎日ある",3,))))</f>
        <v>0</v>
      </c>
      <c r="Q138" s="49">
        <f>IF('３　回答貼付シート'!S135="ない",0,IF('３　回答貼付シート'!S135="１～２日ある",1,IF('３　回答貼付シート'!S135="３～５日ある",2,IF('３　回答貼付シート'!S135="ほぼ毎日ある",3,))))</f>
        <v>0</v>
      </c>
      <c r="R138" s="49">
        <f>IF('３　回答貼付シート'!T135="ない",0,IF('３　回答貼付シート'!T135="１～２日ある",1,IF('３　回答貼付シート'!T135="３～５日ある",2,IF('３　回答貼付シート'!T135="ほぼ毎日ある",3,))))</f>
        <v>0</v>
      </c>
      <c r="S138" s="49">
        <f>IF('３　回答貼付シート'!U135="ない",0,IF('３　回答貼付シート'!U135="１～２日ある",1,IF('３　回答貼付シート'!U135="３～５日ある",2,IF('３　回答貼付シート'!U135="ほぼ毎日ある",3,))))</f>
        <v>0</v>
      </c>
      <c r="T138" s="49">
        <f>IF('３　回答貼付シート'!V135="ない",0,IF('３　回答貼付シート'!V135="１～２日ある",1,IF('３　回答貼付シート'!V135="３～５日ある",2,IF('３　回答貼付シート'!V135="ほぼ毎日ある",3,))))</f>
        <v>0</v>
      </c>
      <c r="U138" s="49">
        <f>IF('３　回答貼付シート'!W135="ない",0,IF('３　回答貼付シート'!W135="１～２日ある",1,IF('３　回答貼付シート'!W135="３～５日ある",2,IF('３　回答貼付シート'!W135="ほぼ毎日ある",3,))))</f>
        <v>0</v>
      </c>
      <c r="V138" s="49">
        <f>IF('３　回答貼付シート'!X135="ない",0,IF('３　回答貼付シート'!X135="１～２日ある",1,IF('３　回答貼付シート'!X135="３～５日ある",2,IF('３　回答貼付シート'!X135="ほぼ毎日ある",3,))))</f>
        <v>0</v>
      </c>
      <c r="W138" s="49">
        <f>IF('３　回答貼付シート'!Y135="ない",0,IF('３　回答貼付シート'!Y135="１～２日ある",1,IF('３　回答貼付シート'!Y135="３～５日ある",2,IF('３　回答貼付シート'!Y135="ほぼ毎日ある",3,))))</f>
        <v>0</v>
      </c>
      <c r="X138" s="49">
        <f>IF('３　回答貼付シート'!Z135="ない",0,IF('３　回答貼付シート'!Z135="１～２日ある",1,IF('３　回答貼付シート'!Z135="３～５日ある",2,IF('３　回答貼付シート'!Z135="ほぼ毎日ある",3,))))</f>
        <v>0</v>
      </c>
      <c r="Y138" s="49">
        <f>IF('３　回答貼付シート'!AA135="ない",0,IF('３　回答貼付シート'!AA135="１～２日ある",1,IF('３　回答貼付シート'!AA135="３～５日ある",2,IF('３　回答貼付シート'!AA135="ほぼ毎日ある",3,))))</f>
        <v>0</v>
      </c>
      <c r="Z138" s="49">
        <f>IF('３　回答貼付シート'!AB135="ない",0,IF('３　回答貼付シート'!AB135="１～２日ある",1,IF('３　回答貼付シート'!AB135="３～５日ある",2,IF('３　回答貼付シート'!AB135="ほぼ毎日ある",3,))))</f>
        <v>0</v>
      </c>
      <c r="AA138" s="49">
        <f>IF('３　回答貼付シート'!AC135="ない",0,IF('３　回答貼付シート'!AC135="１～２日ある",1,IF('３　回答貼付シート'!AC135="３～５日ある",2,IF('３　回答貼付シート'!AC135="ほぼ毎日ある",3,))))</f>
        <v>0</v>
      </c>
      <c r="AB138" s="49">
        <f>IF('３　回答貼付シート'!AD135="ない",0,IF('３　回答貼付シート'!AD135="１～２日ある",1,IF('３　回答貼付シート'!AD135="３～５日ある",2,IF('３　回答貼付シート'!AD135="ほぼ毎日ある",3,))))</f>
        <v>0</v>
      </c>
      <c r="AC138" s="49">
        <f>IF('３　回答貼付シート'!AE135="ない",0,IF('３　回答貼付シート'!AE135="１～２日ある",1,IF('３　回答貼付シート'!AE135="３～５日ある",2,IF('３　回答貼付シート'!AE135="ほぼ毎日ある",3,))))</f>
        <v>0</v>
      </c>
      <c r="AD138" s="49">
        <f>IF('３　回答貼付シート'!AF135="ない",0,IF('３　回答貼付シート'!AF135="１～２日ある",1,IF('３　回答貼付シート'!AF135="３～５日ある",2,IF('３　回答貼付シート'!AF135="ほぼ毎日ある",3,))))</f>
        <v>0</v>
      </c>
      <c r="AE138" s="49">
        <f>IF('３　回答貼付シート'!AG135="ない",0,IF('３　回答貼付シート'!AG135="１～２日ある",1,IF('３　回答貼付シート'!AG135="３～５日ある",2,IF('３　回答貼付シート'!AG135="ほぼ毎日ある",3,))))</f>
        <v>0</v>
      </c>
      <c r="AF138" s="49">
        <f>IF('３　回答貼付シート'!AH135="ない",0,IF('３　回答貼付シート'!AH135="１～２日ある",1,IF('３　回答貼付シート'!AH135="３～５日ある",2,IF('３　回答貼付シート'!AH135="ほぼ毎日ある",3,))))</f>
        <v>0</v>
      </c>
      <c r="AG138" s="49">
        <f>IF('３　回答貼付シート'!AI135="ない",0,IF('３　回答貼付シート'!AI135="１～２日ある",1,IF('３　回答貼付シート'!AI135="３～５日ある",2,IF('３　回答貼付シート'!AI135="ほぼ毎日ある",3,))))</f>
        <v>0</v>
      </c>
      <c r="AH138" s="49">
        <f>IF('３　回答貼付シート'!AJ135="ない",0,IF('３　回答貼付シート'!AJ135="１～２日ある",1,IF('３　回答貼付シート'!AJ135="３～５日ある",2,IF('３　回答貼付シート'!AJ135="ほぼ毎日ある",3,))))</f>
        <v>0</v>
      </c>
      <c r="AI138" s="49">
        <f>IF('３　回答貼付シート'!AK135="ない",0,IF('３　回答貼付シート'!AK135="１～２日ある",1,IF('３　回答貼付シート'!AK135="３～５日ある",2,IF('３　回答貼付シート'!AK135="ほぼ毎日ある",3,))))</f>
        <v>0</v>
      </c>
      <c r="AJ138" s="49">
        <f>IF('３　回答貼付シート'!AL135="ない",0,IF('３　回答貼付シート'!AL135="１～２日ある",1,IF('３　回答貼付シート'!AL135="３～５日ある",2,IF('３　回答貼付シート'!AL135="ほぼ毎日ある",3,))))</f>
        <v>0</v>
      </c>
      <c r="AK138" s="49">
        <f>IF('３　回答貼付シート'!AM135="ない",0,IF('３　回答貼付シート'!AM135="１～２日ある",1,IF('３　回答貼付シート'!AM135="３～５日ある",2,IF('３　回答貼付シート'!AM135="ほぼ毎日ある",3,))))</f>
        <v>0</v>
      </c>
      <c r="AL138" s="49">
        <f>'３　回答貼付シート'!$AN135</f>
        <v>0</v>
      </c>
      <c r="AM138" s="49" t="str">
        <f t="shared" si="19"/>
        <v/>
      </c>
      <c r="AN138" s="49" t="str">
        <f t="shared" si="20"/>
        <v/>
      </c>
      <c r="AO138" s="49" t="str">
        <f t="shared" si="21"/>
        <v/>
      </c>
      <c r="AP138" s="49" t="str">
        <f t="shared" si="22"/>
        <v/>
      </c>
      <c r="AQ138" s="49" t="str">
        <f t="shared" si="23"/>
        <v/>
      </c>
      <c r="AR138" t="str">
        <f t="shared" si="24"/>
        <v>0</v>
      </c>
      <c r="AT138" s="42"/>
    </row>
    <row r="139" spans="1:46">
      <c r="A139" s="49"/>
      <c r="B139" s="49">
        <f t="shared" si="18"/>
        <v>0</v>
      </c>
      <c r="C139" s="49">
        <f>IF('３　回答貼付シート'!$F136&lt;&gt;0,VLOOKUP('３　回答貼付シート'!$F136,$AR$2048:$AS$2054,2,FALSE),0)</f>
        <v>0</v>
      </c>
      <c r="D139" s="49">
        <f>IF('３　回答貼付シート'!$G136&lt;&gt;0,VLOOKUP(('３　回答貼付シート'!$G136), $AR$2048:$AS$2054,2,FALSE),0)</f>
        <v>0</v>
      </c>
      <c r="E139" s="49">
        <f>'３　回答貼付シート'!$H136</f>
        <v>0</v>
      </c>
      <c r="F139" s="49">
        <f>IF(E139=0,0,VLOOKUP($B139,'２　情報入力シート'!$A$2:$E$2049,5))</f>
        <v>0</v>
      </c>
      <c r="G139" s="49">
        <f>IF('３　回答貼付シート'!I136="ない",0,IF('３　回答貼付シート'!I136="１～２日ある",1,IF('３　回答貼付シート'!I136="３～５日ある",2,IF('３　回答貼付シート'!I136="ほぼ毎日ある",3,))))</f>
        <v>0</v>
      </c>
      <c r="H139" s="49">
        <f>IF('３　回答貼付シート'!J136="ない",0,IF('３　回答貼付シート'!J136="１～２日ある",1,IF('３　回答貼付シート'!J136="３～５日ある",2,IF('３　回答貼付シート'!J136="ほぼ毎日ある",3,))))</f>
        <v>0</v>
      </c>
      <c r="I139" s="49">
        <f>IF('３　回答貼付シート'!K136="ない",0,IF('３　回答貼付シート'!K136="１～２日ある",1,IF('３　回答貼付シート'!K136="３～５日ある",2,IF('３　回答貼付シート'!K136="ほぼ毎日ある",3,))))</f>
        <v>0</v>
      </c>
      <c r="J139" s="49">
        <f>IF('３　回答貼付シート'!L136="ない",0,IF('３　回答貼付シート'!L136="１～２日ある",1,IF('３　回答貼付シート'!L136="３～５日ある",2,IF('３　回答貼付シート'!L136="ほぼ毎日ある",3,))))</f>
        <v>0</v>
      </c>
      <c r="K139" s="49">
        <f>IF('３　回答貼付シート'!M136="ない",0,IF('３　回答貼付シート'!M136="１～２日ある",1,IF('３　回答貼付シート'!M136="３～５日ある",2,IF('３　回答貼付シート'!M136="ほぼ毎日ある",3,))))</f>
        <v>0</v>
      </c>
      <c r="L139" s="49">
        <f>IF('３　回答貼付シート'!N136="ない",0,IF('３　回答貼付シート'!N136="１～２日ある",1,IF('３　回答貼付シート'!N136="３～５日ある",2,IF('３　回答貼付シート'!N136="ほぼ毎日ある",3,))))</f>
        <v>0</v>
      </c>
      <c r="M139" s="49">
        <f>IF('３　回答貼付シート'!O136="ない",0,IF('３　回答貼付シート'!O136="１～２日ある",1,IF('３　回答貼付シート'!O136="３～５日ある",2,IF('３　回答貼付シート'!O136="ほぼ毎日ある",3,))))</f>
        <v>0</v>
      </c>
      <c r="N139" s="49">
        <f>IF('３　回答貼付シート'!P136="ない",0,IF('３　回答貼付シート'!P136="１～２日ある",1,IF('３　回答貼付シート'!P136="３～５日ある",2,IF('３　回答貼付シート'!P136="ほぼ毎日ある",3,))))</f>
        <v>0</v>
      </c>
      <c r="O139" s="49">
        <f>IF('３　回答貼付シート'!Q136="ない",0,IF('３　回答貼付シート'!Q136="１～２日ある",1,IF('３　回答貼付シート'!Q136="３～５日ある",2,IF('３　回答貼付シート'!Q136="ほぼ毎日ある",3,))))</f>
        <v>0</v>
      </c>
      <c r="P139" s="49">
        <f>IF('３　回答貼付シート'!R136="ない",0,IF('３　回答貼付シート'!R136="１～２日ある",1,IF('３　回答貼付シート'!R136="３～５日ある",2,IF('３　回答貼付シート'!R136="ほぼ毎日ある",3,))))</f>
        <v>0</v>
      </c>
      <c r="Q139" s="49">
        <f>IF('３　回答貼付シート'!S136="ない",0,IF('３　回答貼付シート'!S136="１～２日ある",1,IF('３　回答貼付シート'!S136="３～５日ある",2,IF('３　回答貼付シート'!S136="ほぼ毎日ある",3,))))</f>
        <v>0</v>
      </c>
      <c r="R139" s="49">
        <f>IF('３　回答貼付シート'!T136="ない",0,IF('３　回答貼付シート'!T136="１～２日ある",1,IF('３　回答貼付シート'!T136="３～５日ある",2,IF('３　回答貼付シート'!T136="ほぼ毎日ある",3,))))</f>
        <v>0</v>
      </c>
      <c r="S139" s="49">
        <f>IF('３　回答貼付シート'!U136="ない",0,IF('３　回答貼付シート'!U136="１～２日ある",1,IF('３　回答貼付シート'!U136="３～５日ある",2,IF('３　回答貼付シート'!U136="ほぼ毎日ある",3,))))</f>
        <v>0</v>
      </c>
      <c r="T139" s="49">
        <f>IF('３　回答貼付シート'!V136="ない",0,IF('３　回答貼付シート'!V136="１～２日ある",1,IF('３　回答貼付シート'!V136="３～５日ある",2,IF('３　回答貼付シート'!V136="ほぼ毎日ある",3,))))</f>
        <v>0</v>
      </c>
      <c r="U139" s="49">
        <f>IF('３　回答貼付シート'!W136="ない",0,IF('３　回答貼付シート'!W136="１～２日ある",1,IF('３　回答貼付シート'!W136="３～５日ある",2,IF('３　回答貼付シート'!W136="ほぼ毎日ある",3,))))</f>
        <v>0</v>
      </c>
      <c r="V139" s="49">
        <f>IF('３　回答貼付シート'!X136="ない",0,IF('３　回答貼付シート'!X136="１～２日ある",1,IF('３　回答貼付シート'!X136="３～５日ある",2,IF('３　回答貼付シート'!X136="ほぼ毎日ある",3,))))</f>
        <v>0</v>
      </c>
      <c r="W139" s="49">
        <f>IF('３　回答貼付シート'!Y136="ない",0,IF('３　回答貼付シート'!Y136="１～２日ある",1,IF('３　回答貼付シート'!Y136="３～５日ある",2,IF('３　回答貼付シート'!Y136="ほぼ毎日ある",3,))))</f>
        <v>0</v>
      </c>
      <c r="X139" s="49">
        <f>IF('３　回答貼付シート'!Z136="ない",0,IF('３　回答貼付シート'!Z136="１～２日ある",1,IF('３　回答貼付シート'!Z136="３～５日ある",2,IF('３　回答貼付シート'!Z136="ほぼ毎日ある",3,))))</f>
        <v>0</v>
      </c>
      <c r="Y139" s="49">
        <f>IF('３　回答貼付シート'!AA136="ない",0,IF('３　回答貼付シート'!AA136="１～２日ある",1,IF('３　回答貼付シート'!AA136="３～５日ある",2,IF('３　回答貼付シート'!AA136="ほぼ毎日ある",3,))))</f>
        <v>0</v>
      </c>
      <c r="Z139" s="49">
        <f>IF('３　回答貼付シート'!AB136="ない",0,IF('３　回答貼付シート'!AB136="１～２日ある",1,IF('３　回答貼付シート'!AB136="３～５日ある",2,IF('３　回答貼付シート'!AB136="ほぼ毎日ある",3,))))</f>
        <v>0</v>
      </c>
      <c r="AA139" s="49">
        <f>IF('３　回答貼付シート'!AC136="ない",0,IF('３　回答貼付シート'!AC136="１～２日ある",1,IF('３　回答貼付シート'!AC136="３～５日ある",2,IF('３　回答貼付シート'!AC136="ほぼ毎日ある",3,))))</f>
        <v>0</v>
      </c>
      <c r="AB139" s="49">
        <f>IF('３　回答貼付シート'!AD136="ない",0,IF('３　回答貼付シート'!AD136="１～２日ある",1,IF('３　回答貼付シート'!AD136="３～５日ある",2,IF('３　回答貼付シート'!AD136="ほぼ毎日ある",3,))))</f>
        <v>0</v>
      </c>
      <c r="AC139" s="49">
        <f>IF('３　回答貼付シート'!AE136="ない",0,IF('３　回答貼付シート'!AE136="１～２日ある",1,IF('３　回答貼付シート'!AE136="３～５日ある",2,IF('３　回答貼付シート'!AE136="ほぼ毎日ある",3,))))</f>
        <v>0</v>
      </c>
      <c r="AD139" s="49">
        <f>IF('３　回答貼付シート'!AF136="ない",0,IF('３　回答貼付シート'!AF136="１～２日ある",1,IF('３　回答貼付シート'!AF136="３～５日ある",2,IF('３　回答貼付シート'!AF136="ほぼ毎日ある",3,))))</f>
        <v>0</v>
      </c>
      <c r="AE139" s="49">
        <f>IF('３　回答貼付シート'!AG136="ない",0,IF('３　回答貼付シート'!AG136="１～２日ある",1,IF('３　回答貼付シート'!AG136="３～５日ある",2,IF('３　回答貼付シート'!AG136="ほぼ毎日ある",3,))))</f>
        <v>0</v>
      </c>
      <c r="AF139" s="49">
        <f>IF('３　回答貼付シート'!AH136="ない",0,IF('３　回答貼付シート'!AH136="１～２日ある",1,IF('３　回答貼付シート'!AH136="３～５日ある",2,IF('３　回答貼付シート'!AH136="ほぼ毎日ある",3,))))</f>
        <v>0</v>
      </c>
      <c r="AG139" s="49">
        <f>IF('３　回答貼付シート'!AI136="ない",0,IF('３　回答貼付シート'!AI136="１～２日ある",1,IF('３　回答貼付シート'!AI136="３～５日ある",2,IF('３　回答貼付シート'!AI136="ほぼ毎日ある",3,))))</f>
        <v>0</v>
      </c>
      <c r="AH139" s="49">
        <f>IF('３　回答貼付シート'!AJ136="ない",0,IF('３　回答貼付シート'!AJ136="１～２日ある",1,IF('３　回答貼付シート'!AJ136="３～５日ある",2,IF('３　回答貼付シート'!AJ136="ほぼ毎日ある",3,))))</f>
        <v>0</v>
      </c>
      <c r="AI139" s="49">
        <f>IF('３　回答貼付シート'!AK136="ない",0,IF('３　回答貼付シート'!AK136="１～２日ある",1,IF('３　回答貼付シート'!AK136="３～５日ある",2,IF('３　回答貼付シート'!AK136="ほぼ毎日ある",3,))))</f>
        <v>0</v>
      </c>
      <c r="AJ139" s="49">
        <f>IF('３　回答貼付シート'!AL136="ない",0,IF('３　回答貼付シート'!AL136="１～２日ある",1,IF('３　回答貼付シート'!AL136="３～５日ある",2,IF('３　回答貼付シート'!AL136="ほぼ毎日ある",3,))))</f>
        <v>0</v>
      </c>
      <c r="AK139" s="49">
        <f>IF('３　回答貼付シート'!AM136="ない",0,IF('３　回答貼付シート'!AM136="１～２日ある",1,IF('３　回答貼付シート'!AM136="３～５日ある",2,IF('３　回答貼付シート'!AM136="ほぼ毎日ある",3,))))</f>
        <v>0</v>
      </c>
      <c r="AL139" s="49">
        <f>'３　回答貼付シート'!$AN136</f>
        <v>0</v>
      </c>
      <c r="AM139" s="49" t="str">
        <f t="shared" si="19"/>
        <v/>
      </c>
      <c r="AN139" s="49" t="str">
        <f t="shared" si="20"/>
        <v/>
      </c>
      <c r="AO139" s="49" t="str">
        <f t="shared" si="21"/>
        <v/>
      </c>
      <c r="AP139" s="49" t="str">
        <f t="shared" si="22"/>
        <v/>
      </c>
      <c r="AQ139" s="49" t="str">
        <f t="shared" si="23"/>
        <v/>
      </c>
      <c r="AR139" t="str">
        <f t="shared" si="24"/>
        <v>0</v>
      </c>
      <c r="AT139" s="42"/>
    </row>
    <row r="140" spans="1:46">
      <c r="A140" s="49"/>
      <c r="B140" s="49">
        <f t="shared" si="18"/>
        <v>0</v>
      </c>
      <c r="C140" s="49">
        <f>IF('３　回答貼付シート'!$F137&lt;&gt;0,VLOOKUP('３　回答貼付シート'!$F137,$AR$2048:$AS$2054,2,FALSE),0)</f>
        <v>0</v>
      </c>
      <c r="D140" s="49">
        <f>IF('３　回答貼付シート'!$G137&lt;&gt;0,VLOOKUP(('３　回答貼付シート'!$G137), $AR$2048:$AS$2054,2,FALSE),0)</f>
        <v>0</v>
      </c>
      <c r="E140" s="49">
        <f>'３　回答貼付シート'!$H137</f>
        <v>0</v>
      </c>
      <c r="F140" s="49">
        <f>IF(E140=0,0,VLOOKUP($B140,'２　情報入力シート'!$A$2:$E$2049,5))</f>
        <v>0</v>
      </c>
      <c r="G140" s="49">
        <f>IF('３　回答貼付シート'!I137="ない",0,IF('３　回答貼付シート'!I137="１～２日ある",1,IF('３　回答貼付シート'!I137="３～５日ある",2,IF('３　回答貼付シート'!I137="ほぼ毎日ある",3,))))</f>
        <v>0</v>
      </c>
      <c r="H140" s="49">
        <f>IF('３　回答貼付シート'!J137="ない",0,IF('３　回答貼付シート'!J137="１～２日ある",1,IF('３　回答貼付シート'!J137="３～５日ある",2,IF('３　回答貼付シート'!J137="ほぼ毎日ある",3,))))</f>
        <v>0</v>
      </c>
      <c r="I140" s="49">
        <f>IF('３　回答貼付シート'!K137="ない",0,IF('３　回答貼付シート'!K137="１～２日ある",1,IF('３　回答貼付シート'!K137="３～５日ある",2,IF('３　回答貼付シート'!K137="ほぼ毎日ある",3,))))</f>
        <v>0</v>
      </c>
      <c r="J140" s="49">
        <f>IF('３　回答貼付シート'!L137="ない",0,IF('３　回答貼付シート'!L137="１～２日ある",1,IF('３　回答貼付シート'!L137="３～５日ある",2,IF('３　回答貼付シート'!L137="ほぼ毎日ある",3,))))</f>
        <v>0</v>
      </c>
      <c r="K140" s="49">
        <f>IF('３　回答貼付シート'!M137="ない",0,IF('３　回答貼付シート'!M137="１～２日ある",1,IF('３　回答貼付シート'!M137="３～５日ある",2,IF('３　回答貼付シート'!M137="ほぼ毎日ある",3,))))</f>
        <v>0</v>
      </c>
      <c r="L140" s="49">
        <f>IF('３　回答貼付シート'!N137="ない",0,IF('３　回答貼付シート'!N137="１～２日ある",1,IF('３　回答貼付シート'!N137="３～５日ある",2,IF('３　回答貼付シート'!N137="ほぼ毎日ある",3,))))</f>
        <v>0</v>
      </c>
      <c r="M140" s="49">
        <f>IF('３　回答貼付シート'!O137="ない",0,IF('３　回答貼付シート'!O137="１～２日ある",1,IF('３　回答貼付シート'!O137="３～５日ある",2,IF('３　回答貼付シート'!O137="ほぼ毎日ある",3,))))</f>
        <v>0</v>
      </c>
      <c r="N140" s="49">
        <f>IF('３　回答貼付シート'!P137="ない",0,IF('３　回答貼付シート'!P137="１～２日ある",1,IF('３　回答貼付シート'!P137="３～５日ある",2,IF('３　回答貼付シート'!P137="ほぼ毎日ある",3,))))</f>
        <v>0</v>
      </c>
      <c r="O140" s="49">
        <f>IF('３　回答貼付シート'!Q137="ない",0,IF('３　回答貼付シート'!Q137="１～２日ある",1,IF('３　回答貼付シート'!Q137="３～５日ある",2,IF('３　回答貼付シート'!Q137="ほぼ毎日ある",3,))))</f>
        <v>0</v>
      </c>
      <c r="P140" s="49">
        <f>IF('３　回答貼付シート'!R137="ない",0,IF('３　回答貼付シート'!R137="１～２日ある",1,IF('３　回答貼付シート'!R137="３～５日ある",2,IF('３　回答貼付シート'!R137="ほぼ毎日ある",3,))))</f>
        <v>0</v>
      </c>
      <c r="Q140" s="49">
        <f>IF('３　回答貼付シート'!S137="ない",0,IF('３　回答貼付シート'!S137="１～２日ある",1,IF('３　回答貼付シート'!S137="３～５日ある",2,IF('３　回答貼付シート'!S137="ほぼ毎日ある",3,))))</f>
        <v>0</v>
      </c>
      <c r="R140" s="49">
        <f>IF('３　回答貼付シート'!T137="ない",0,IF('３　回答貼付シート'!T137="１～２日ある",1,IF('３　回答貼付シート'!T137="３～５日ある",2,IF('３　回答貼付シート'!T137="ほぼ毎日ある",3,))))</f>
        <v>0</v>
      </c>
      <c r="S140" s="49">
        <f>IF('３　回答貼付シート'!U137="ない",0,IF('３　回答貼付シート'!U137="１～２日ある",1,IF('３　回答貼付シート'!U137="３～５日ある",2,IF('３　回答貼付シート'!U137="ほぼ毎日ある",3,))))</f>
        <v>0</v>
      </c>
      <c r="T140" s="49">
        <f>IF('３　回答貼付シート'!V137="ない",0,IF('３　回答貼付シート'!V137="１～２日ある",1,IF('３　回答貼付シート'!V137="３～５日ある",2,IF('３　回答貼付シート'!V137="ほぼ毎日ある",3,))))</f>
        <v>0</v>
      </c>
      <c r="U140" s="49">
        <f>IF('３　回答貼付シート'!W137="ない",0,IF('３　回答貼付シート'!W137="１～２日ある",1,IF('３　回答貼付シート'!W137="３～５日ある",2,IF('３　回答貼付シート'!W137="ほぼ毎日ある",3,))))</f>
        <v>0</v>
      </c>
      <c r="V140" s="49">
        <f>IF('３　回答貼付シート'!X137="ない",0,IF('３　回答貼付シート'!X137="１～２日ある",1,IF('３　回答貼付シート'!X137="３～５日ある",2,IF('３　回答貼付シート'!X137="ほぼ毎日ある",3,))))</f>
        <v>0</v>
      </c>
      <c r="W140" s="49">
        <f>IF('３　回答貼付シート'!Y137="ない",0,IF('３　回答貼付シート'!Y137="１～２日ある",1,IF('３　回答貼付シート'!Y137="３～５日ある",2,IF('３　回答貼付シート'!Y137="ほぼ毎日ある",3,))))</f>
        <v>0</v>
      </c>
      <c r="X140" s="49">
        <f>IF('３　回答貼付シート'!Z137="ない",0,IF('３　回答貼付シート'!Z137="１～２日ある",1,IF('３　回答貼付シート'!Z137="３～５日ある",2,IF('３　回答貼付シート'!Z137="ほぼ毎日ある",3,))))</f>
        <v>0</v>
      </c>
      <c r="Y140" s="49">
        <f>IF('３　回答貼付シート'!AA137="ない",0,IF('３　回答貼付シート'!AA137="１～２日ある",1,IF('３　回答貼付シート'!AA137="３～５日ある",2,IF('３　回答貼付シート'!AA137="ほぼ毎日ある",3,))))</f>
        <v>0</v>
      </c>
      <c r="Z140" s="49">
        <f>IF('３　回答貼付シート'!AB137="ない",0,IF('３　回答貼付シート'!AB137="１～２日ある",1,IF('３　回答貼付シート'!AB137="３～５日ある",2,IF('３　回答貼付シート'!AB137="ほぼ毎日ある",3,))))</f>
        <v>0</v>
      </c>
      <c r="AA140" s="49">
        <f>IF('３　回答貼付シート'!AC137="ない",0,IF('３　回答貼付シート'!AC137="１～２日ある",1,IF('３　回答貼付シート'!AC137="３～５日ある",2,IF('３　回答貼付シート'!AC137="ほぼ毎日ある",3,))))</f>
        <v>0</v>
      </c>
      <c r="AB140" s="49">
        <f>IF('３　回答貼付シート'!AD137="ない",0,IF('３　回答貼付シート'!AD137="１～２日ある",1,IF('３　回答貼付シート'!AD137="３～５日ある",2,IF('３　回答貼付シート'!AD137="ほぼ毎日ある",3,))))</f>
        <v>0</v>
      </c>
      <c r="AC140" s="49">
        <f>IF('３　回答貼付シート'!AE137="ない",0,IF('３　回答貼付シート'!AE137="１～２日ある",1,IF('３　回答貼付シート'!AE137="３～５日ある",2,IF('３　回答貼付シート'!AE137="ほぼ毎日ある",3,))))</f>
        <v>0</v>
      </c>
      <c r="AD140" s="49">
        <f>IF('３　回答貼付シート'!AF137="ない",0,IF('３　回答貼付シート'!AF137="１～２日ある",1,IF('３　回答貼付シート'!AF137="３～５日ある",2,IF('３　回答貼付シート'!AF137="ほぼ毎日ある",3,))))</f>
        <v>0</v>
      </c>
      <c r="AE140" s="49">
        <f>IF('３　回答貼付シート'!AG137="ない",0,IF('３　回答貼付シート'!AG137="１～２日ある",1,IF('３　回答貼付シート'!AG137="３～５日ある",2,IF('３　回答貼付シート'!AG137="ほぼ毎日ある",3,))))</f>
        <v>0</v>
      </c>
      <c r="AF140" s="49">
        <f>IF('３　回答貼付シート'!AH137="ない",0,IF('３　回答貼付シート'!AH137="１～２日ある",1,IF('３　回答貼付シート'!AH137="３～５日ある",2,IF('３　回答貼付シート'!AH137="ほぼ毎日ある",3,))))</f>
        <v>0</v>
      </c>
      <c r="AG140" s="49">
        <f>IF('３　回答貼付シート'!AI137="ない",0,IF('３　回答貼付シート'!AI137="１～２日ある",1,IF('３　回答貼付シート'!AI137="３～５日ある",2,IF('３　回答貼付シート'!AI137="ほぼ毎日ある",3,))))</f>
        <v>0</v>
      </c>
      <c r="AH140" s="49">
        <f>IF('３　回答貼付シート'!AJ137="ない",0,IF('３　回答貼付シート'!AJ137="１～２日ある",1,IF('３　回答貼付シート'!AJ137="３～５日ある",2,IF('３　回答貼付シート'!AJ137="ほぼ毎日ある",3,))))</f>
        <v>0</v>
      </c>
      <c r="AI140" s="49">
        <f>IF('３　回答貼付シート'!AK137="ない",0,IF('３　回答貼付シート'!AK137="１～２日ある",1,IF('３　回答貼付シート'!AK137="３～５日ある",2,IF('３　回答貼付シート'!AK137="ほぼ毎日ある",3,))))</f>
        <v>0</v>
      </c>
      <c r="AJ140" s="49">
        <f>IF('３　回答貼付シート'!AL137="ない",0,IF('３　回答貼付シート'!AL137="１～２日ある",1,IF('３　回答貼付シート'!AL137="３～５日ある",2,IF('３　回答貼付シート'!AL137="ほぼ毎日ある",3,))))</f>
        <v>0</v>
      </c>
      <c r="AK140" s="49">
        <f>IF('３　回答貼付シート'!AM137="ない",0,IF('３　回答貼付シート'!AM137="１～２日ある",1,IF('３　回答貼付シート'!AM137="３～５日ある",2,IF('３　回答貼付シート'!AM137="ほぼ毎日ある",3,))))</f>
        <v>0</v>
      </c>
      <c r="AL140" s="49">
        <f>'３　回答貼付シート'!$AN137</f>
        <v>0</v>
      </c>
      <c r="AM140" s="49" t="str">
        <f t="shared" si="19"/>
        <v/>
      </c>
      <c r="AN140" s="49" t="str">
        <f t="shared" si="20"/>
        <v/>
      </c>
      <c r="AO140" s="49" t="str">
        <f t="shared" si="21"/>
        <v/>
      </c>
      <c r="AP140" s="49" t="str">
        <f t="shared" si="22"/>
        <v/>
      </c>
      <c r="AQ140" s="49" t="str">
        <f t="shared" si="23"/>
        <v/>
      </c>
      <c r="AR140" t="str">
        <f t="shared" si="24"/>
        <v>0</v>
      </c>
      <c r="AT140" s="42"/>
    </row>
    <row r="141" spans="1:46">
      <c r="A141" s="49"/>
      <c r="B141" s="49">
        <f t="shared" si="18"/>
        <v>0</v>
      </c>
      <c r="C141" s="49">
        <f>IF('３　回答貼付シート'!$F138&lt;&gt;0,VLOOKUP('３　回答貼付シート'!$F138,$AR$2048:$AS$2054,2,FALSE),0)</f>
        <v>0</v>
      </c>
      <c r="D141" s="49">
        <f>IF('３　回答貼付シート'!$G138&lt;&gt;0,VLOOKUP(('３　回答貼付シート'!$G138), $AR$2048:$AS$2054,2,FALSE),0)</f>
        <v>0</v>
      </c>
      <c r="E141" s="49">
        <f>'３　回答貼付シート'!$H138</f>
        <v>0</v>
      </c>
      <c r="F141" s="49">
        <f>IF(E141=0,0,VLOOKUP($B141,'２　情報入力シート'!$A$2:$E$2049,5))</f>
        <v>0</v>
      </c>
      <c r="G141" s="49">
        <f>IF('３　回答貼付シート'!I138="ない",0,IF('３　回答貼付シート'!I138="１～２日ある",1,IF('３　回答貼付シート'!I138="３～５日ある",2,IF('３　回答貼付シート'!I138="ほぼ毎日ある",3,))))</f>
        <v>0</v>
      </c>
      <c r="H141" s="49">
        <f>IF('３　回答貼付シート'!J138="ない",0,IF('３　回答貼付シート'!J138="１～２日ある",1,IF('３　回答貼付シート'!J138="３～５日ある",2,IF('３　回答貼付シート'!J138="ほぼ毎日ある",3,))))</f>
        <v>0</v>
      </c>
      <c r="I141" s="49">
        <f>IF('３　回答貼付シート'!K138="ない",0,IF('３　回答貼付シート'!K138="１～２日ある",1,IF('３　回答貼付シート'!K138="３～５日ある",2,IF('３　回答貼付シート'!K138="ほぼ毎日ある",3,))))</f>
        <v>0</v>
      </c>
      <c r="J141" s="49">
        <f>IF('３　回答貼付シート'!L138="ない",0,IF('３　回答貼付シート'!L138="１～２日ある",1,IF('３　回答貼付シート'!L138="３～５日ある",2,IF('３　回答貼付シート'!L138="ほぼ毎日ある",3,))))</f>
        <v>0</v>
      </c>
      <c r="K141" s="49">
        <f>IF('３　回答貼付シート'!M138="ない",0,IF('３　回答貼付シート'!M138="１～２日ある",1,IF('３　回答貼付シート'!M138="３～５日ある",2,IF('３　回答貼付シート'!M138="ほぼ毎日ある",3,))))</f>
        <v>0</v>
      </c>
      <c r="L141" s="49">
        <f>IF('３　回答貼付シート'!N138="ない",0,IF('３　回答貼付シート'!N138="１～２日ある",1,IF('３　回答貼付シート'!N138="３～５日ある",2,IF('３　回答貼付シート'!N138="ほぼ毎日ある",3,))))</f>
        <v>0</v>
      </c>
      <c r="M141" s="49">
        <f>IF('３　回答貼付シート'!O138="ない",0,IF('３　回答貼付シート'!O138="１～２日ある",1,IF('３　回答貼付シート'!O138="３～５日ある",2,IF('３　回答貼付シート'!O138="ほぼ毎日ある",3,))))</f>
        <v>0</v>
      </c>
      <c r="N141" s="49">
        <f>IF('３　回答貼付シート'!P138="ない",0,IF('３　回答貼付シート'!P138="１～２日ある",1,IF('３　回答貼付シート'!P138="３～５日ある",2,IF('３　回答貼付シート'!P138="ほぼ毎日ある",3,))))</f>
        <v>0</v>
      </c>
      <c r="O141" s="49">
        <f>IF('３　回答貼付シート'!Q138="ない",0,IF('３　回答貼付シート'!Q138="１～２日ある",1,IF('３　回答貼付シート'!Q138="３～５日ある",2,IF('３　回答貼付シート'!Q138="ほぼ毎日ある",3,))))</f>
        <v>0</v>
      </c>
      <c r="P141" s="49">
        <f>IF('３　回答貼付シート'!R138="ない",0,IF('３　回答貼付シート'!R138="１～２日ある",1,IF('３　回答貼付シート'!R138="３～５日ある",2,IF('３　回答貼付シート'!R138="ほぼ毎日ある",3,))))</f>
        <v>0</v>
      </c>
      <c r="Q141" s="49">
        <f>IF('３　回答貼付シート'!S138="ない",0,IF('３　回答貼付シート'!S138="１～２日ある",1,IF('３　回答貼付シート'!S138="３～５日ある",2,IF('３　回答貼付シート'!S138="ほぼ毎日ある",3,))))</f>
        <v>0</v>
      </c>
      <c r="R141" s="49">
        <f>IF('３　回答貼付シート'!T138="ない",0,IF('３　回答貼付シート'!T138="１～２日ある",1,IF('３　回答貼付シート'!T138="３～５日ある",2,IF('３　回答貼付シート'!T138="ほぼ毎日ある",3,))))</f>
        <v>0</v>
      </c>
      <c r="S141" s="49">
        <f>IF('３　回答貼付シート'!U138="ない",0,IF('３　回答貼付シート'!U138="１～２日ある",1,IF('３　回答貼付シート'!U138="３～５日ある",2,IF('３　回答貼付シート'!U138="ほぼ毎日ある",3,))))</f>
        <v>0</v>
      </c>
      <c r="T141" s="49">
        <f>IF('３　回答貼付シート'!V138="ない",0,IF('３　回答貼付シート'!V138="１～２日ある",1,IF('３　回答貼付シート'!V138="３～５日ある",2,IF('３　回答貼付シート'!V138="ほぼ毎日ある",3,))))</f>
        <v>0</v>
      </c>
      <c r="U141" s="49">
        <f>IF('３　回答貼付シート'!W138="ない",0,IF('３　回答貼付シート'!W138="１～２日ある",1,IF('３　回答貼付シート'!W138="３～５日ある",2,IF('３　回答貼付シート'!W138="ほぼ毎日ある",3,))))</f>
        <v>0</v>
      </c>
      <c r="V141" s="49">
        <f>IF('３　回答貼付シート'!X138="ない",0,IF('３　回答貼付シート'!X138="１～２日ある",1,IF('３　回答貼付シート'!X138="３～５日ある",2,IF('３　回答貼付シート'!X138="ほぼ毎日ある",3,))))</f>
        <v>0</v>
      </c>
      <c r="W141" s="49">
        <f>IF('３　回答貼付シート'!Y138="ない",0,IF('３　回答貼付シート'!Y138="１～２日ある",1,IF('３　回答貼付シート'!Y138="３～５日ある",2,IF('３　回答貼付シート'!Y138="ほぼ毎日ある",3,))))</f>
        <v>0</v>
      </c>
      <c r="X141" s="49">
        <f>IF('３　回答貼付シート'!Z138="ない",0,IF('３　回答貼付シート'!Z138="１～２日ある",1,IF('３　回答貼付シート'!Z138="３～５日ある",2,IF('３　回答貼付シート'!Z138="ほぼ毎日ある",3,))))</f>
        <v>0</v>
      </c>
      <c r="Y141" s="49">
        <f>IF('３　回答貼付シート'!AA138="ない",0,IF('３　回答貼付シート'!AA138="１～２日ある",1,IF('３　回答貼付シート'!AA138="３～５日ある",2,IF('３　回答貼付シート'!AA138="ほぼ毎日ある",3,))))</f>
        <v>0</v>
      </c>
      <c r="Z141" s="49">
        <f>IF('３　回答貼付シート'!AB138="ない",0,IF('３　回答貼付シート'!AB138="１～２日ある",1,IF('３　回答貼付シート'!AB138="３～５日ある",2,IF('３　回答貼付シート'!AB138="ほぼ毎日ある",3,))))</f>
        <v>0</v>
      </c>
      <c r="AA141" s="49">
        <f>IF('３　回答貼付シート'!AC138="ない",0,IF('３　回答貼付シート'!AC138="１～２日ある",1,IF('３　回答貼付シート'!AC138="３～５日ある",2,IF('３　回答貼付シート'!AC138="ほぼ毎日ある",3,))))</f>
        <v>0</v>
      </c>
      <c r="AB141" s="49">
        <f>IF('３　回答貼付シート'!AD138="ない",0,IF('３　回答貼付シート'!AD138="１～２日ある",1,IF('３　回答貼付シート'!AD138="３～５日ある",2,IF('３　回答貼付シート'!AD138="ほぼ毎日ある",3,))))</f>
        <v>0</v>
      </c>
      <c r="AC141" s="49">
        <f>IF('３　回答貼付シート'!AE138="ない",0,IF('３　回答貼付シート'!AE138="１～２日ある",1,IF('３　回答貼付シート'!AE138="３～５日ある",2,IF('３　回答貼付シート'!AE138="ほぼ毎日ある",3,))))</f>
        <v>0</v>
      </c>
      <c r="AD141" s="49">
        <f>IF('３　回答貼付シート'!AF138="ない",0,IF('３　回答貼付シート'!AF138="１～２日ある",1,IF('３　回答貼付シート'!AF138="３～５日ある",2,IF('３　回答貼付シート'!AF138="ほぼ毎日ある",3,))))</f>
        <v>0</v>
      </c>
      <c r="AE141" s="49">
        <f>IF('３　回答貼付シート'!AG138="ない",0,IF('３　回答貼付シート'!AG138="１～２日ある",1,IF('３　回答貼付シート'!AG138="３～５日ある",2,IF('３　回答貼付シート'!AG138="ほぼ毎日ある",3,))))</f>
        <v>0</v>
      </c>
      <c r="AF141" s="49">
        <f>IF('３　回答貼付シート'!AH138="ない",0,IF('３　回答貼付シート'!AH138="１～２日ある",1,IF('３　回答貼付シート'!AH138="３～５日ある",2,IF('３　回答貼付シート'!AH138="ほぼ毎日ある",3,))))</f>
        <v>0</v>
      </c>
      <c r="AG141" s="49">
        <f>IF('３　回答貼付シート'!AI138="ない",0,IF('３　回答貼付シート'!AI138="１～２日ある",1,IF('３　回答貼付シート'!AI138="３～５日ある",2,IF('３　回答貼付シート'!AI138="ほぼ毎日ある",3,))))</f>
        <v>0</v>
      </c>
      <c r="AH141" s="49">
        <f>IF('３　回答貼付シート'!AJ138="ない",0,IF('３　回答貼付シート'!AJ138="１～２日ある",1,IF('３　回答貼付シート'!AJ138="３～５日ある",2,IF('３　回答貼付シート'!AJ138="ほぼ毎日ある",3,))))</f>
        <v>0</v>
      </c>
      <c r="AI141" s="49">
        <f>IF('３　回答貼付シート'!AK138="ない",0,IF('３　回答貼付シート'!AK138="１～２日ある",1,IF('３　回答貼付シート'!AK138="３～５日ある",2,IF('３　回答貼付シート'!AK138="ほぼ毎日ある",3,))))</f>
        <v>0</v>
      </c>
      <c r="AJ141" s="49">
        <f>IF('３　回答貼付シート'!AL138="ない",0,IF('３　回答貼付シート'!AL138="１～２日ある",1,IF('３　回答貼付シート'!AL138="３～５日ある",2,IF('３　回答貼付シート'!AL138="ほぼ毎日ある",3,))))</f>
        <v>0</v>
      </c>
      <c r="AK141" s="49">
        <f>IF('３　回答貼付シート'!AM138="ない",0,IF('３　回答貼付シート'!AM138="１～２日ある",1,IF('３　回答貼付シート'!AM138="３～５日ある",2,IF('３　回答貼付シート'!AM138="ほぼ毎日ある",3,))))</f>
        <v>0</v>
      </c>
      <c r="AL141" s="49">
        <f>'３　回答貼付シート'!$AN138</f>
        <v>0</v>
      </c>
      <c r="AM141" s="49" t="str">
        <f t="shared" si="19"/>
        <v/>
      </c>
      <c r="AN141" s="49" t="str">
        <f t="shared" si="20"/>
        <v/>
      </c>
      <c r="AO141" s="49" t="str">
        <f t="shared" si="21"/>
        <v/>
      </c>
      <c r="AP141" s="49" t="str">
        <f t="shared" si="22"/>
        <v/>
      </c>
      <c r="AQ141" s="49" t="str">
        <f t="shared" si="23"/>
        <v/>
      </c>
      <c r="AR141" t="str">
        <f t="shared" si="24"/>
        <v>0</v>
      </c>
      <c r="AT141" s="42"/>
    </row>
    <row r="142" spans="1:46">
      <c r="A142" s="49"/>
      <c r="B142" s="49">
        <f t="shared" si="18"/>
        <v>0</v>
      </c>
      <c r="C142" s="49">
        <f>IF('３　回答貼付シート'!$F139&lt;&gt;0,VLOOKUP('３　回答貼付シート'!$F139,$AR$2048:$AS$2054,2,FALSE),0)</f>
        <v>0</v>
      </c>
      <c r="D142" s="49">
        <f>IF('３　回答貼付シート'!$G139&lt;&gt;0,VLOOKUP(('３　回答貼付シート'!$G139), $AR$2048:$AS$2054,2,FALSE),0)</f>
        <v>0</v>
      </c>
      <c r="E142" s="49">
        <f>'３　回答貼付シート'!$H139</f>
        <v>0</v>
      </c>
      <c r="F142" s="49">
        <f>IF(E142=0,0,VLOOKUP($B142,'２　情報入力シート'!$A$2:$E$2049,5))</f>
        <v>0</v>
      </c>
      <c r="G142" s="49">
        <f>IF('３　回答貼付シート'!I139="ない",0,IF('３　回答貼付シート'!I139="１～２日ある",1,IF('３　回答貼付シート'!I139="３～５日ある",2,IF('３　回答貼付シート'!I139="ほぼ毎日ある",3,))))</f>
        <v>0</v>
      </c>
      <c r="H142" s="49">
        <f>IF('３　回答貼付シート'!J139="ない",0,IF('３　回答貼付シート'!J139="１～２日ある",1,IF('３　回答貼付シート'!J139="３～５日ある",2,IF('３　回答貼付シート'!J139="ほぼ毎日ある",3,))))</f>
        <v>0</v>
      </c>
      <c r="I142" s="49">
        <f>IF('３　回答貼付シート'!K139="ない",0,IF('３　回答貼付シート'!K139="１～２日ある",1,IF('３　回答貼付シート'!K139="３～５日ある",2,IF('３　回答貼付シート'!K139="ほぼ毎日ある",3,))))</f>
        <v>0</v>
      </c>
      <c r="J142" s="49">
        <f>IF('３　回答貼付シート'!L139="ない",0,IF('３　回答貼付シート'!L139="１～２日ある",1,IF('３　回答貼付シート'!L139="３～５日ある",2,IF('３　回答貼付シート'!L139="ほぼ毎日ある",3,))))</f>
        <v>0</v>
      </c>
      <c r="K142" s="49">
        <f>IF('３　回答貼付シート'!M139="ない",0,IF('３　回答貼付シート'!M139="１～２日ある",1,IF('３　回答貼付シート'!M139="３～５日ある",2,IF('３　回答貼付シート'!M139="ほぼ毎日ある",3,))))</f>
        <v>0</v>
      </c>
      <c r="L142" s="49">
        <f>IF('３　回答貼付シート'!N139="ない",0,IF('３　回答貼付シート'!N139="１～２日ある",1,IF('３　回答貼付シート'!N139="３～５日ある",2,IF('３　回答貼付シート'!N139="ほぼ毎日ある",3,))))</f>
        <v>0</v>
      </c>
      <c r="M142" s="49">
        <f>IF('３　回答貼付シート'!O139="ない",0,IF('３　回答貼付シート'!O139="１～２日ある",1,IF('３　回答貼付シート'!O139="３～５日ある",2,IF('３　回答貼付シート'!O139="ほぼ毎日ある",3,))))</f>
        <v>0</v>
      </c>
      <c r="N142" s="49">
        <f>IF('３　回答貼付シート'!P139="ない",0,IF('３　回答貼付シート'!P139="１～２日ある",1,IF('３　回答貼付シート'!P139="３～５日ある",2,IF('３　回答貼付シート'!P139="ほぼ毎日ある",3,))))</f>
        <v>0</v>
      </c>
      <c r="O142" s="49">
        <f>IF('３　回答貼付シート'!Q139="ない",0,IF('３　回答貼付シート'!Q139="１～２日ある",1,IF('３　回答貼付シート'!Q139="３～５日ある",2,IF('３　回答貼付シート'!Q139="ほぼ毎日ある",3,))))</f>
        <v>0</v>
      </c>
      <c r="P142" s="49">
        <f>IF('３　回答貼付シート'!R139="ない",0,IF('３　回答貼付シート'!R139="１～２日ある",1,IF('３　回答貼付シート'!R139="３～５日ある",2,IF('３　回答貼付シート'!R139="ほぼ毎日ある",3,))))</f>
        <v>0</v>
      </c>
      <c r="Q142" s="49">
        <f>IF('３　回答貼付シート'!S139="ない",0,IF('３　回答貼付シート'!S139="１～２日ある",1,IF('３　回答貼付シート'!S139="３～５日ある",2,IF('３　回答貼付シート'!S139="ほぼ毎日ある",3,))))</f>
        <v>0</v>
      </c>
      <c r="R142" s="49">
        <f>IF('３　回答貼付シート'!T139="ない",0,IF('３　回答貼付シート'!T139="１～２日ある",1,IF('３　回答貼付シート'!T139="３～５日ある",2,IF('３　回答貼付シート'!T139="ほぼ毎日ある",3,))))</f>
        <v>0</v>
      </c>
      <c r="S142" s="49">
        <f>IF('３　回答貼付シート'!U139="ない",0,IF('３　回答貼付シート'!U139="１～２日ある",1,IF('３　回答貼付シート'!U139="３～５日ある",2,IF('３　回答貼付シート'!U139="ほぼ毎日ある",3,))))</f>
        <v>0</v>
      </c>
      <c r="T142" s="49">
        <f>IF('３　回答貼付シート'!V139="ない",0,IF('３　回答貼付シート'!V139="１～２日ある",1,IF('３　回答貼付シート'!V139="３～５日ある",2,IF('３　回答貼付シート'!V139="ほぼ毎日ある",3,))))</f>
        <v>0</v>
      </c>
      <c r="U142" s="49">
        <f>IF('３　回答貼付シート'!W139="ない",0,IF('３　回答貼付シート'!W139="１～２日ある",1,IF('３　回答貼付シート'!W139="３～５日ある",2,IF('３　回答貼付シート'!W139="ほぼ毎日ある",3,))))</f>
        <v>0</v>
      </c>
      <c r="V142" s="49">
        <f>IF('３　回答貼付シート'!X139="ない",0,IF('３　回答貼付シート'!X139="１～２日ある",1,IF('３　回答貼付シート'!X139="３～５日ある",2,IF('３　回答貼付シート'!X139="ほぼ毎日ある",3,))))</f>
        <v>0</v>
      </c>
      <c r="W142" s="49">
        <f>IF('３　回答貼付シート'!Y139="ない",0,IF('３　回答貼付シート'!Y139="１～２日ある",1,IF('３　回答貼付シート'!Y139="３～５日ある",2,IF('３　回答貼付シート'!Y139="ほぼ毎日ある",3,))))</f>
        <v>0</v>
      </c>
      <c r="X142" s="49">
        <f>IF('３　回答貼付シート'!Z139="ない",0,IF('３　回答貼付シート'!Z139="１～２日ある",1,IF('３　回答貼付シート'!Z139="３～５日ある",2,IF('３　回答貼付シート'!Z139="ほぼ毎日ある",3,))))</f>
        <v>0</v>
      </c>
      <c r="Y142" s="49">
        <f>IF('３　回答貼付シート'!AA139="ない",0,IF('３　回答貼付シート'!AA139="１～２日ある",1,IF('３　回答貼付シート'!AA139="３～５日ある",2,IF('３　回答貼付シート'!AA139="ほぼ毎日ある",3,))))</f>
        <v>0</v>
      </c>
      <c r="Z142" s="49">
        <f>IF('３　回答貼付シート'!AB139="ない",0,IF('３　回答貼付シート'!AB139="１～２日ある",1,IF('３　回答貼付シート'!AB139="３～５日ある",2,IF('３　回答貼付シート'!AB139="ほぼ毎日ある",3,))))</f>
        <v>0</v>
      </c>
      <c r="AA142" s="49">
        <f>IF('３　回答貼付シート'!AC139="ない",0,IF('３　回答貼付シート'!AC139="１～２日ある",1,IF('３　回答貼付シート'!AC139="３～５日ある",2,IF('３　回答貼付シート'!AC139="ほぼ毎日ある",3,))))</f>
        <v>0</v>
      </c>
      <c r="AB142" s="49">
        <f>IF('３　回答貼付シート'!AD139="ない",0,IF('３　回答貼付シート'!AD139="１～２日ある",1,IF('３　回答貼付シート'!AD139="３～５日ある",2,IF('３　回答貼付シート'!AD139="ほぼ毎日ある",3,))))</f>
        <v>0</v>
      </c>
      <c r="AC142" s="49">
        <f>IF('３　回答貼付シート'!AE139="ない",0,IF('３　回答貼付シート'!AE139="１～２日ある",1,IF('３　回答貼付シート'!AE139="３～５日ある",2,IF('３　回答貼付シート'!AE139="ほぼ毎日ある",3,))))</f>
        <v>0</v>
      </c>
      <c r="AD142" s="49">
        <f>IF('３　回答貼付シート'!AF139="ない",0,IF('３　回答貼付シート'!AF139="１～２日ある",1,IF('３　回答貼付シート'!AF139="３～５日ある",2,IF('３　回答貼付シート'!AF139="ほぼ毎日ある",3,))))</f>
        <v>0</v>
      </c>
      <c r="AE142" s="49">
        <f>IF('３　回答貼付シート'!AG139="ない",0,IF('３　回答貼付シート'!AG139="１～２日ある",1,IF('３　回答貼付シート'!AG139="３～５日ある",2,IF('３　回答貼付シート'!AG139="ほぼ毎日ある",3,))))</f>
        <v>0</v>
      </c>
      <c r="AF142" s="49">
        <f>IF('３　回答貼付シート'!AH139="ない",0,IF('３　回答貼付シート'!AH139="１～２日ある",1,IF('３　回答貼付シート'!AH139="３～５日ある",2,IF('３　回答貼付シート'!AH139="ほぼ毎日ある",3,))))</f>
        <v>0</v>
      </c>
      <c r="AG142" s="49">
        <f>IF('３　回答貼付シート'!AI139="ない",0,IF('３　回答貼付シート'!AI139="１～２日ある",1,IF('３　回答貼付シート'!AI139="３～５日ある",2,IF('３　回答貼付シート'!AI139="ほぼ毎日ある",3,))))</f>
        <v>0</v>
      </c>
      <c r="AH142" s="49">
        <f>IF('３　回答貼付シート'!AJ139="ない",0,IF('３　回答貼付シート'!AJ139="１～２日ある",1,IF('３　回答貼付シート'!AJ139="３～５日ある",2,IF('３　回答貼付シート'!AJ139="ほぼ毎日ある",3,))))</f>
        <v>0</v>
      </c>
      <c r="AI142" s="49">
        <f>IF('３　回答貼付シート'!AK139="ない",0,IF('３　回答貼付シート'!AK139="１～２日ある",1,IF('３　回答貼付シート'!AK139="３～５日ある",2,IF('３　回答貼付シート'!AK139="ほぼ毎日ある",3,))))</f>
        <v>0</v>
      </c>
      <c r="AJ142" s="49">
        <f>IF('３　回答貼付シート'!AL139="ない",0,IF('３　回答貼付シート'!AL139="１～２日ある",1,IF('３　回答貼付シート'!AL139="３～５日ある",2,IF('３　回答貼付シート'!AL139="ほぼ毎日ある",3,))))</f>
        <v>0</v>
      </c>
      <c r="AK142" s="49">
        <f>IF('３　回答貼付シート'!AM139="ない",0,IF('３　回答貼付シート'!AM139="１～２日ある",1,IF('３　回答貼付シート'!AM139="３～５日ある",2,IF('３　回答貼付シート'!AM139="ほぼ毎日ある",3,))))</f>
        <v>0</v>
      </c>
      <c r="AL142" s="49">
        <f>'３　回答貼付シート'!$AN139</f>
        <v>0</v>
      </c>
      <c r="AM142" s="49" t="str">
        <f t="shared" si="19"/>
        <v/>
      </c>
      <c r="AN142" s="49" t="str">
        <f t="shared" si="20"/>
        <v/>
      </c>
      <c r="AO142" s="49" t="str">
        <f t="shared" si="21"/>
        <v/>
      </c>
      <c r="AP142" s="49" t="str">
        <f t="shared" si="22"/>
        <v/>
      </c>
      <c r="AQ142" s="49" t="str">
        <f t="shared" si="23"/>
        <v/>
      </c>
      <c r="AR142" t="str">
        <f t="shared" si="24"/>
        <v>0</v>
      </c>
      <c r="AT142" s="42"/>
    </row>
    <row r="143" spans="1:46">
      <c r="A143" s="49"/>
      <c r="B143" s="49">
        <f t="shared" si="18"/>
        <v>0</v>
      </c>
      <c r="C143" s="49">
        <f>IF('３　回答貼付シート'!$F140&lt;&gt;0,VLOOKUP('３　回答貼付シート'!$F140,$AR$2048:$AS$2054,2,FALSE),0)</f>
        <v>0</v>
      </c>
      <c r="D143" s="49">
        <f>IF('３　回答貼付シート'!$G140&lt;&gt;0,VLOOKUP(('３　回答貼付シート'!$G140), $AR$2048:$AS$2054,2,FALSE),0)</f>
        <v>0</v>
      </c>
      <c r="E143" s="49">
        <f>'３　回答貼付シート'!$H140</f>
        <v>0</v>
      </c>
      <c r="F143" s="49">
        <f>IF(E143=0,0,VLOOKUP($B143,'２　情報入力シート'!$A$2:$E$2049,5))</f>
        <v>0</v>
      </c>
      <c r="G143" s="49">
        <f>IF('３　回答貼付シート'!I140="ない",0,IF('３　回答貼付シート'!I140="１～２日ある",1,IF('３　回答貼付シート'!I140="３～５日ある",2,IF('３　回答貼付シート'!I140="ほぼ毎日ある",3,))))</f>
        <v>0</v>
      </c>
      <c r="H143" s="49">
        <f>IF('３　回答貼付シート'!J140="ない",0,IF('３　回答貼付シート'!J140="１～２日ある",1,IF('３　回答貼付シート'!J140="３～５日ある",2,IF('３　回答貼付シート'!J140="ほぼ毎日ある",3,))))</f>
        <v>0</v>
      </c>
      <c r="I143" s="49">
        <f>IF('３　回答貼付シート'!K140="ない",0,IF('３　回答貼付シート'!K140="１～２日ある",1,IF('３　回答貼付シート'!K140="３～５日ある",2,IF('３　回答貼付シート'!K140="ほぼ毎日ある",3,))))</f>
        <v>0</v>
      </c>
      <c r="J143" s="49">
        <f>IF('３　回答貼付シート'!L140="ない",0,IF('３　回答貼付シート'!L140="１～２日ある",1,IF('３　回答貼付シート'!L140="３～５日ある",2,IF('３　回答貼付シート'!L140="ほぼ毎日ある",3,))))</f>
        <v>0</v>
      </c>
      <c r="K143" s="49">
        <f>IF('３　回答貼付シート'!M140="ない",0,IF('３　回答貼付シート'!M140="１～２日ある",1,IF('３　回答貼付シート'!M140="３～５日ある",2,IF('３　回答貼付シート'!M140="ほぼ毎日ある",3,))))</f>
        <v>0</v>
      </c>
      <c r="L143" s="49">
        <f>IF('３　回答貼付シート'!N140="ない",0,IF('３　回答貼付シート'!N140="１～２日ある",1,IF('３　回答貼付シート'!N140="３～５日ある",2,IF('３　回答貼付シート'!N140="ほぼ毎日ある",3,))))</f>
        <v>0</v>
      </c>
      <c r="M143" s="49">
        <f>IF('３　回答貼付シート'!O140="ない",0,IF('３　回答貼付シート'!O140="１～２日ある",1,IF('３　回答貼付シート'!O140="３～５日ある",2,IF('３　回答貼付シート'!O140="ほぼ毎日ある",3,))))</f>
        <v>0</v>
      </c>
      <c r="N143" s="49">
        <f>IF('３　回答貼付シート'!P140="ない",0,IF('３　回答貼付シート'!P140="１～２日ある",1,IF('３　回答貼付シート'!P140="３～５日ある",2,IF('３　回答貼付シート'!P140="ほぼ毎日ある",3,))))</f>
        <v>0</v>
      </c>
      <c r="O143" s="49">
        <f>IF('３　回答貼付シート'!Q140="ない",0,IF('３　回答貼付シート'!Q140="１～２日ある",1,IF('３　回答貼付シート'!Q140="３～５日ある",2,IF('３　回答貼付シート'!Q140="ほぼ毎日ある",3,))))</f>
        <v>0</v>
      </c>
      <c r="P143" s="49">
        <f>IF('３　回答貼付シート'!R140="ない",0,IF('３　回答貼付シート'!R140="１～２日ある",1,IF('３　回答貼付シート'!R140="３～５日ある",2,IF('３　回答貼付シート'!R140="ほぼ毎日ある",3,))))</f>
        <v>0</v>
      </c>
      <c r="Q143" s="49">
        <f>IF('３　回答貼付シート'!S140="ない",0,IF('３　回答貼付シート'!S140="１～２日ある",1,IF('３　回答貼付シート'!S140="３～５日ある",2,IF('３　回答貼付シート'!S140="ほぼ毎日ある",3,))))</f>
        <v>0</v>
      </c>
      <c r="R143" s="49">
        <f>IF('３　回答貼付シート'!T140="ない",0,IF('３　回答貼付シート'!T140="１～２日ある",1,IF('３　回答貼付シート'!T140="３～５日ある",2,IF('３　回答貼付シート'!T140="ほぼ毎日ある",3,))))</f>
        <v>0</v>
      </c>
      <c r="S143" s="49">
        <f>IF('３　回答貼付シート'!U140="ない",0,IF('３　回答貼付シート'!U140="１～２日ある",1,IF('３　回答貼付シート'!U140="３～５日ある",2,IF('３　回答貼付シート'!U140="ほぼ毎日ある",3,))))</f>
        <v>0</v>
      </c>
      <c r="T143" s="49">
        <f>IF('３　回答貼付シート'!V140="ない",0,IF('３　回答貼付シート'!V140="１～２日ある",1,IF('３　回答貼付シート'!V140="３～５日ある",2,IF('３　回答貼付シート'!V140="ほぼ毎日ある",3,))))</f>
        <v>0</v>
      </c>
      <c r="U143" s="49">
        <f>IF('３　回答貼付シート'!W140="ない",0,IF('３　回答貼付シート'!W140="１～２日ある",1,IF('３　回答貼付シート'!W140="３～５日ある",2,IF('３　回答貼付シート'!W140="ほぼ毎日ある",3,))))</f>
        <v>0</v>
      </c>
      <c r="V143" s="49">
        <f>IF('３　回答貼付シート'!X140="ない",0,IF('３　回答貼付シート'!X140="１～２日ある",1,IF('３　回答貼付シート'!X140="３～５日ある",2,IF('３　回答貼付シート'!X140="ほぼ毎日ある",3,))))</f>
        <v>0</v>
      </c>
      <c r="W143" s="49">
        <f>IF('３　回答貼付シート'!Y140="ない",0,IF('３　回答貼付シート'!Y140="１～２日ある",1,IF('３　回答貼付シート'!Y140="３～５日ある",2,IF('３　回答貼付シート'!Y140="ほぼ毎日ある",3,))))</f>
        <v>0</v>
      </c>
      <c r="X143" s="49">
        <f>IF('３　回答貼付シート'!Z140="ない",0,IF('３　回答貼付シート'!Z140="１～２日ある",1,IF('３　回答貼付シート'!Z140="３～５日ある",2,IF('３　回答貼付シート'!Z140="ほぼ毎日ある",3,))))</f>
        <v>0</v>
      </c>
      <c r="Y143" s="49">
        <f>IF('３　回答貼付シート'!AA140="ない",0,IF('３　回答貼付シート'!AA140="１～２日ある",1,IF('３　回答貼付シート'!AA140="３～５日ある",2,IF('３　回答貼付シート'!AA140="ほぼ毎日ある",3,))))</f>
        <v>0</v>
      </c>
      <c r="Z143" s="49">
        <f>IF('３　回答貼付シート'!AB140="ない",0,IF('３　回答貼付シート'!AB140="１～２日ある",1,IF('３　回答貼付シート'!AB140="３～５日ある",2,IF('３　回答貼付シート'!AB140="ほぼ毎日ある",3,))))</f>
        <v>0</v>
      </c>
      <c r="AA143" s="49">
        <f>IF('３　回答貼付シート'!AC140="ない",0,IF('３　回答貼付シート'!AC140="１～２日ある",1,IF('３　回答貼付シート'!AC140="３～５日ある",2,IF('３　回答貼付シート'!AC140="ほぼ毎日ある",3,))))</f>
        <v>0</v>
      </c>
      <c r="AB143" s="49">
        <f>IF('３　回答貼付シート'!AD140="ない",0,IF('３　回答貼付シート'!AD140="１～２日ある",1,IF('３　回答貼付シート'!AD140="３～５日ある",2,IF('３　回答貼付シート'!AD140="ほぼ毎日ある",3,))))</f>
        <v>0</v>
      </c>
      <c r="AC143" s="49">
        <f>IF('３　回答貼付シート'!AE140="ない",0,IF('３　回答貼付シート'!AE140="１～２日ある",1,IF('３　回答貼付シート'!AE140="３～５日ある",2,IF('３　回答貼付シート'!AE140="ほぼ毎日ある",3,))))</f>
        <v>0</v>
      </c>
      <c r="AD143" s="49">
        <f>IF('３　回答貼付シート'!AF140="ない",0,IF('３　回答貼付シート'!AF140="１～２日ある",1,IF('３　回答貼付シート'!AF140="３～５日ある",2,IF('３　回答貼付シート'!AF140="ほぼ毎日ある",3,))))</f>
        <v>0</v>
      </c>
      <c r="AE143" s="49">
        <f>IF('３　回答貼付シート'!AG140="ない",0,IF('３　回答貼付シート'!AG140="１～２日ある",1,IF('３　回答貼付シート'!AG140="３～５日ある",2,IF('３　回答貼付シート'!AG140="ほぼ毎日ある",3,))))</f>
        <v>0</v>
      </c>
      <c r="AF143" s="49">
        <f>IF('３　回答貼付シート'!AH140="ない",0,IF('３　回答貼付シート'!AH140="１～２日ある",1,IF('３　回答貼付シート'!AH140="３～５日ある",2,IF('３　回答貼付シート'!AH140="ほぼ毎日ある",3,))))</f>
        <v>0</v>
      </c>
      <c r="AG143" s="49">
        <f>IF('３　回答貼付シート'!AI140="ない",0,IF('３　回答貼付シート'!AI140="１～２日ある",1,IF('３　回答貼付シート'!AI140="３～５日ある",2,IF('３　回答貼付シート'!AI140="ほぼ毎日ある",3,))))</f>
        <v>0</v>
      </c>
      <c r="AH143" s="49">
        <f>IF('３　回答貼付シート'!AJ140="ない",0,IF('３　回答貼付シート'!AJ140="１～２日ある",1,IF('３　回答貼付シート'!AJ140="３～５日ある",2,IF('３　回答貼付シート'!AJ140="ほぼ毎日ある",3,))))</f>
        <v>0</v>
      </c>
      <c r="AI143" s="49">
        <f>IF('３　回答貼付シート'!AK140="ない",0,IF('３　回答貼付シート'!AK140="１～２日ある",1,IF('３　回答貼付シート'!AK140="３～５日ある",2,IF('３　回答貼付シート'!AK140="ほぼ毎日ある",3,))))</f>
        <v>0</v>
      </c>
      <c r="AJ143" s="49">
        <f>IF('３　回答貼付シート'!AL140="ない",0,IF('３　回答貼付シート'!AL140="１～２日ある",1,IF('３　回答貼付シート'!AL140="３～５日ある",2,IF('３　回答貼付シート'!AL140="ほぼ毎日ある",3,))))</f>
        <v>0</v>
      </c>
      <c r="AK143" s="49">
        <f>IF('３　回答貼付シート'!AM140="ない",0,IF('３　回答貼付シート'!AM140="１～２日ある",1,IF('３　回答貼付シート'!AM140="３～５日ある",2,IF('３　回答貼付シート'!AM140="ほぼ毎日ある",3,))))</f>
        <v>0</v>
      </c>
      <c r="AL143" s="49">
        <f>'３　回答貼付シート'!$AN140</f>
        <v>0</v>
      </c>
      <c r="AM143" s="49" t="str">
        <f t="shared" si="19"/>
        <v/>
      </c>
      <c r="AN143" s="49" t="str">
        <f t="shared" si="20"/>
        <v/>
      </c>
      <c r="AO143" s="49" t="str">
        <f t="shared" si="21"/>
        <v/>
      </c>
      <c r="AP143" s="49" t="str">
        <f t="shared" si="22"/>
        <v/>
      </c>
      <c r="AQ143" s="49" t="str">
        <f t="shared" si="23"/>
        <v/>
      </c>
      <c r="AR143" t="str">
        <f t="shared" si="24"/>
        <v>0</v>
      </c>
      <c r="AT143" s="42"/>
    </row>
    <row r="144" spans="1:46">
      <c r="A144" s="49"/>
      <c r="B144" s="49">
        <f t="shared" si="18"/>
        <v>0</v>
      </c>
      <c r="C144" s="49">
        <f>IF('３　回答貼付シート'!$F141&lt;&gt;0,VLOOKUP('３　回答貼付シート'!$F141,$AR$2048:$AS$2054,2,FALSE),0)</f>
        <v>0</v>
      </c>
      <c r="D144" s="49">
        <f>IF('３　回答貼付シート'!$G141&lt;&gt;0,VLOOKUP(('３　回答貼付シート'!$G141), $AR$2048:$AS$2054,2,FALSE),0)</f>
        <v>0</v>
      </c>
      <c r="E144" s="49">
        <f>'３　回答貼付シート'!$H141</f>
        <v>0</v>
      </c>
      <c r="F144" s="49">
        <f>IF(E144=0,0,VLOOKUP($B144,'２　情報入力シート'!$A$2:$E$2049,5))</f>
        <v>0</v>
      </c>
      <c r="G144" s="49">
        <f>IF('３　回答貼付シート'!I141="ない",0,IF('３　回答貼付シート'!I141="１～２日ある",1,IF('３　回答貼付シート'!I141="３～５日ある",2,IF('３　回答貼付シート'!I141="ほぼ毎日ある",3,))))</f>
        <v>0</v>
      </c>
      <c r="H144" s="49">
        <f>IF('３　回答貼付シート'!J141="ない",0,IF('３　回答貼付シート'!J141="１～２日ある",1,IF('３　回答貼付シート'!J141="３～５日ある",2,IF('３　回答貼付シート'!J141="ほぼ毎日ある",3,))))</f>
        <v>0</v>
      </c>
      <c r="I144" s="49">
        <f>IF('３　回答貼付シート'!K141="ない",0,IF('３　回答貼付シート'!K141="１～２日ある",1,IF('３　回答貼付シート'!K141="３～５日ある",2,IF('３　回答貼付シート'!K141="ほぼ毎日ある",3,))))</f>
        <v>0</v>
      </c>
      <c r="J144" s="49">
        <f>IF('３　回答貼付シート'!L141="ない",0,IF('３　回答貼付シート'!L141="１～２日ある",1,IF('３　回答貼付シート'!L141="３～５日ある",2,IF('３　回答貼付シート'!L141="ほぼ毎日ある",3,))))</f>
        <v>0</v>
      </c>
      <c r="K144" s="49">
        <f>IF('３　回答貼付シート'!M141="ない",0,IF('３　回答貼付シート'!M141="１～２日ある",1,IF('３　回答貼付シート'!M141="３～５日ある",2,IF('３　回答貼付シート'!M141="ほぼ毎日ある",3,))))</f>
        <v>0</v>
      </c>
      <c r="L144" s="49">
        <f>IF('３　回答貼付シート'!N141="ない",0,IF('３　回答貼付シート'!N141="１～２日ある",1,IF('３　回答貼付シート'!N141="３～５日ある",2,IF('３　回答貼付シート'!N141="ほぼ毎日ある",3,))))</f>
        <v>0</v>
      </c>
      <c r="M144" s="49">
        <f>IF('３　回答貼付シート'!O141="ない",0,IF('３　回答貼付シート'!O141="１～２日ある",1,IF('３　回答貼付シート'!O141="３～５日ある",2,IF('３　回答貼付シート'!O141="ほぼ毎日ある",3,))))</f>
        <v>0</v>
      </c>
      <c r="N144" s="49">
        <f>IF('３　回答貼付シート'!P141="ない",0,IF('３　回答貼付シート'!P141="１～２日ある",1,IF('３　回答貼付シート'!P141="３～５日ある",2,IF('３　回答貼付シート'!P141="ほぼ毎日ある",3,))))</f>
        <v>0</v>
      </c>
      <c r="O144" s="49">
        <f>IF('３　回答貼付シート'!Q141="ない",0,IF('３　回答貼付シート'!Q141="１～２日ある",1,IF('３　回答貼付シート'!Q141="３～５日ある",2,IF('３　回答貼付シート'!Q141="ほぼ毎日ある",3,))))</f>
        <v>0</v>
      </c>
      <c r="P144" s="49">
        <f>IF('３　回答貼付シート'!R141="ない",0,IF('３　回答貼付シート'!R141="１～２日ある",1,IF('３　回答貼付シート'!R141="３～５日ある",2,IF('３　回答貼付シート'!R141="ほぼ毎日ある",3,))))</f>
        <v>0</v>
      </c>
      <c r="Q144" s="49">
        <f>IF('３　回答貼付シート'!S141="ない",0,IF('３　回答貼付シート'!S141="１～２日ある",1,IF('３　回答貼付シート'!S141="３～５日ある",2,IF('３　回答貼付シート'!S141="ほぼ毎日ある",3,))))</f>
        <v>0</v>
      </c>
      <c r="R144" s="49">
        <f>IF('３　回答貼付シート'!T141="ない",0,IF('３　回答貼付シート'!T141="１～２日ある",1,IF('３　回答貼付シート'!T141="３～５日ある",2,IF('３　回答貼付シート'!T141="ほぼ毎日ある",3,))))</f>
        <v>0</v>
      </c>
      <c r="S144" s="49">
        <f>IF('３　回答貼付シート'!U141="ない",0,IF('３　回答貼付シート'!U141="１～２日ある",1,IF('３　回答貼付シート'!U141="３～５日ある",2,IF('３　回答貼付シート'!U141="ほぼ毎日ある",3,))))</f>
        <v>0</v>
      </c>
      <c r="T144" s="49">
        <f>IF('３　回答貼付シート'!V141="ない",0,IF('３　回答貼付シート'!V141="１～２日ある",1,IF('３　回答貼付シート'!V141="３～５日ある",2,IF('３　回答貼付シート'!V141="ほぼ毎日ある",3,))))</f>
        <v>0</v>
      </c>
      <c r="U144" s="49">
        <f>IF('３　回答貼付シート'!W141="ない",0,IF('３　回答貼付シート'!W141="１～２日ある",1,IF('３　回答貼付シート'!W141="３～５日ある",2,IF('３　回答貼付シート'!W141="ほぼ毎日ある",3,))))</f>
        <v>0</v>
      </c>
      <c r="V144" s="49">
        <f>IF('３　回答貼付シート'!X141="ない",0,IF('３　回答貼付シート'!X141="１～２日ある",1,IF('３　回答貼付シート'!X141="３～５日ある",2,IF('３　回答貼付シート'!X141="ほぼ毎日ある",3,))))</f>
        <v>0</v>
      </c>
      <c r="W144" s="49">
        <f>IF('３　回答貼付シート'!Y141="ない",0,IF('３　回答貼付シート'!Y141="１～２日ある",1,IF('３　回答貼付シート'!Y141="３～５日ある",2,IF('３　回答貼付シート'!Y141="ほぼ毎日ある",3,))))</f>
        <v>0</v>
      </c>
      <c r="X144" s="49">
        <f>IF('３　回答貼付シート'!Z141="ない",0,IF('３　回答貼付シート'!Z141="１～２日ある",1,IF('３　回答貼付シート'!Z141="３～５日ある",2,IF('３　回答貼付シート'!Z141="ほぼ毎日ある",3,))))</f>
        <v>0</v>
      </c>
      <c r="Y144" s="49">
        <f>IF('３　回答貼付シート'!AA141="ない",0,IF('３　回答貼付シート'!AA141="１～２日ある",1,IF('３　回答貼付シート'!AA141="３～５日ある",2,IF('３　回答貼付シート'!AA141="ほぼ毎日ある",3,))))</f>
        <v>0</v>
      </c>
      <c r="Z144" s="49">
        <f>IF('３　回答貼付シート'!AB141="ない",0,IF('３　回答貼付シート'!AB141="１～２日ある",1,IF('３　回答貼付シート'!AB141="３～５日ある",2,IF('３　回答貼付シート'!AB141="ほぼ毎日ある",3,))))</f>
        <v>0</v>
      </c>
      <c r="AA144" s="49">
        <f>IF('３　回答貼付シート'!AC141="ない",0,IF('３　回答貼付シート'!AC141="１～２日ある",1,IF('３　回答貼付シート'!AC141="３～５日ある",2,IF('３　回答貼付シート'!AC141="ほぼ毎日ある",3,))))</f>
        <v>0</v>
      </c>
      <c r="AB144" s="49">
        <f>IF('３　回答貼付シート'!AD141="ない",0,IF('３　回答貼付シート'!AD141="１～２日ある",1,IF('３　回答貼付シート'!AD141="３～５日ある",2,IF('３　回答貼付シート'!AD141="ほぼ毎日ある",3,))))</f>
        <v>0</v>
      </c>
      <c r="AC144" s="49">
        <f>IF('３　回答貼付シート'!AE141="ない",0,IF('３　回答貼付シート'!AE141="１～２日ある",1,IF('３　回答貼付シート'!AE141="３～５日ある",2,IF('３　回答貼付シート'!AE141="ほぼ毎日ある",3,))))</f>
        <v>0</v>
      </c>
      <c r="AD144" s="49">
        <f>IF('３　回答貼付シート'!AF141="ない",0,IF('３　回答貼付シート'!AF141="１～２日ある",1,IF('３　回答貼付シート'!AF141="３～５日ある",2,IF('３　回答貼付シート'!AF141="ほぼ毎日ある",3,))))</f>
        <v>0</v>
      </c>
      <c r="AE144" s="49">
        <f>IF('３　回答貼付シート'!AG141="ない",0,IF('３　回答貼付シート'!AG141="１～２日ある",1,IF('３　回答貼付シート'!AG141="３～５日ある",2,IF('３　回答貼付シート'!AG141="ほぼ毎日ある",3,))))</f>
        <v>0</v>
      </c>
      <c r="AF144" s="49">
        <f>IF('３　回答貼付シート'!AH141="ない",0,IF('３　回答貼付シート'!AH141="１～２日ある",1,IF('３　回答貼付シート'!AH141="３～５日ある",2,IF('３　回答貼付シート'!AH141="ほぼ毎日ある",3,))))</f>
        <v>0</v>
      </c>
      <c r="AG144" s="49">
        <f>IF('３　回答貼付シート'!AI141="ない",0,IF('３　回答貼付シート'!AI141="１～２日ある",1,IF('３　回答貼付シート'!AI141="３～５日ある",2,IF('３　回答貼付シート'!AI141="ほぼ毎日ある",3,))))</f>
        <v>0</v>
      </c>
      <c r="AH144" s="49">
        <f>IF('３　回答貼付シート'!AJ141="ない",0,IF('３　回答貼付シート'!AJ141="１～２日ある",1,IF('３　回答貼付シート'!AJ141="３～５日ある",2,IF('３　回答貼付シート'!AJ141="ほぼ毎日ある",3,))))</f>
        <v>0</v>
      </c>
      <c r="AI144" s="49">
        <f>IF('３　回答貼付シート'!AK141="ない",0,IF('３　回答貼付シート'!AK141="１～２日ある",1,IF('３　回答貼付シート'!AK141="３～５日ある",2,IF('３　回答貼付シート'!AK141="ほぼ毎日ある",3,))))</f>
        <v>0</v>
      </c>
      <c r="AJ144" s="49">
        <f>IF('３　回答貼付シート'!AL141="ない",0,IF('３　回答貼付シート'!AL141="１～２日ある",1,IF('３　回答貼付シート'!AL141="３～５日ある",2,IF('３　回答貼付シート'!AL141="ほぼ毎日ある",3,))))</f>
        <v>0</v>
      </c>
      <c r="AK144" s="49">
        <f>IF('３　回答貼付シート'!AM141="ない",0,IF('３　回答貼付シート'!AM141="１～２日ある",1,IF('３　回答貼付シート'!AM141="３～５日ある",2,IF('３　回答貼付シート'!AM141="ほぼ毎日ある",3,))))</f>
        <v>0</v>
      </c>
      <c r="AL144" s="49">
        <f>'３　回答貼付シート'!$AN141</f>
        <v>0</v>
      </c>
      <c r="AM144" s="49" t="str">
        <f t="shared" si="19"/>
        <v/>
      </c>
      <c r="AN144" s="49" t="str">
        <f t="shared" si="20"/>
        <v/>
      </c>
      <c r="AO144" s="49" t="str">
        <f t="shared" si="21"/>
        <v/>
      </c>
      <c r="AP144" s="49" t="str">
        <f t="shared" si="22"/>
        <v/>
      </c>
      <c r="AQ144" s="49" t="str">
        <f t="shared" si="23"/>
        <v/>
      </c>
      <c r="AR144" t="str">
        <f t="shared" si="24"/>
        <v>0</v>
      </c>
      <c r="AT144" s="42"/>
    </row>
    <row r="145" spans="1:46">
      <c r="A145" s="49"/>
      <c r="B145" s="49">
        <f t="shared" si="18"/>
        <v>0</v>
      </c>
      <c r="C145" s="49">
        <f>IF('３　回答貼付シート'!$F142&lt;&gt;0,VLOOKUP('３　回答貼付シート'!$F142,$AR$2048:$AS$2054,2,FALSE),0)</f>
        <v>0</v>
      </c>
      <c r="D145" s="49">
        <f>IF('３　回答貼付シート'!$G142&lt;&gt;0,VLOOKUP(('３　回答貼付シート'!$G142), $AR$2048:$AS$2054,2,FALSE),0)</f>
        <v>0</v>
      </c>
      <c r="E145" s="49">
        <f>'３　回答貼付シート'!$H142</f>
        <v>0</v>
      </c>
      <c r="F145" s="49">
        <f>IF(E145=0,0,VLOOKUP($B145,'２　情報入力シート'!$A$2:$E$2049,5))</f>
        <v>0</v>
      </c>
      <c r="G145" s="49">
        <f>IF('３　回答貼付シート'!I142="ない",0,IF('３　回答貼付シート'!I142="１～２日ある",1,IF('３　回答貼付シート'!I142="３～５日ある",2,IF('３　回答貼付シート'!I142="ほぼ毎日ある",3,))))</f>
        <v>0</v>
      </c>
      <c r="H145" s="49">
        <f>IF('３　回答貼付シート'!J142="ない",0,IF('３　回答貼付シート'!J142="１～２日ある",1,IF('３　回答貼付シート'!J142="３～５日ある",2,IF('３　回答貼付シート'!J142="ほぼ毎日ある",3,))))</f>
        <v>0</v>
      </c>
      <c r="I145" s="49">
        <f>IF('３　回答貼付シート'!K142="ない",0,IF('３　回答貼付シート'!K142="１～２日ある",1,IF('３　回答貼付シート'!K142="３～５日ある",2,IF('３　回答貼付シート'!K142="ほぼ毎日ある",3,))))</f>
        <v>0</v>
      </c>
      <c r="J145" s="49">
        <f>IF('３　回答貼付シート'!L142="ない",0,IF('３　回答貼付シート'!L142="１～２日ある",1,IF('３　回答貼付シート'!L142="３～５日ある",2,IF('３　回答貼付シート'!L142="ほぼ毎日ある",3,))))</f>
        <v>0</v>
      </c>
      <c r="K145" s="49">
        <f>IF('３　回答貼付シート'!M142="ない",0,IF('３　回答貼付シート'!M142="１～２日ある",1,IF('３　回答貼付シート'!M142="３～５日ある",2,IF('３　回答貼付シート'!M142="ほぼ毎日ある",3,))))</f>
        <v>0</v>
      </c>
      <c r="L145" s="49">
        <f>IF('３　回答貼付シート'!N142="ない",0,IF('３　回答貼付シート'!N142="１～２日ある",1,IF('３　回答貼付シート'!N142="３～５日ある",2,IF('３　回答貼付シート'!N142="ほぼ毎日ある",3,))))</f>
        <v>0</v>
      </c>
      <c r="M145" s="49">
        <f>IF('３　回答貼付シート'!O142="ない",0,IF('３　回答貼付シート'!O142="１～２日ある",1,IF('３　回答貼付シート'!O142="３～５日ある",2,IF('３　回答貼付シート'!O142="ほぼ毎日ある",3,))))</f>
        <v>0</v>
      </c>
      <c r="N145" s="49">
        <f>IF('３　回答貼付シート'!P142="ない",0,IF('３　回答貼付シート'!P142="１～２日ある",1,IF('３　回答貼付シート'!P142="３～５日ある",2,IF('３　回答貼付シート'!P142="ほぼ毎日ある",3,))))</f>
        <v>0</v>
      </c>
      <c r="O145" s="49">
        <f>IF('３　回答貼付シート'!Q142="ない",0,IF('３　回答貼付シート'!Q142="１～２日ある",1,IF('３　回答貼付シート'!Q142="３～５日ある",2,IF('３　回答貼付シート'!Q142="ほぼ毎日ある",3,))))</f>
        <v>0</v>
      </c>
      <c r="P145" s="49">
        <f>IF('３　回答貼付シート'!R142="ない",0,IF('３　回答貼付シート'!R142="１～２日ある",1,IF('３　回答貼付シート'!R142="３～５日ある",2,IF('３　回答貼付シート'!R142="ほぼ毎日ある",3,))))</f>
        <v>0</v>
      </c>
      <c r="Q145" s="49">
        <f>IF('３　回答貼付シート'!S142="ない",0,IF('３　回答貼付シート'!S142="１～２日ある",1,IF('３　回答貼付シート'!S142="３～５日ある",2,IF('３　回答貼付シート'!S142="ほぼ毎日ある",3,))))</f>
        <v>0</v>
      </c>
      <c r="R145" s="49">
        <f>IF('３　回答貼付シート'!T142="ない",0,IF('３　回答貼付シート'!T142="１～２日ある",1,IF('３　回答貼付シート'!T142="３～５日ある",2,IF('３　回答貼付シート'!T142="ほぼ毎日ある",3,))))</f>
        <v>0</v>
      </c>
      <c r="S145" s="49">
        <f>IF('３　回答貼付シート'!U142="ない",0,IF('３　回答貼付シート'!U142="１～２日ある",1,IF('３　回答貼付シート'!U142="３～５日ある",2,IF('３　回答貼付シート'!U142="ほぼ毎日ある",3,))))</f>
        <v>0</v>
      </c>
      <c r="T145" s="49">
        <f>IF('３　回答貼付シート'!V142="ない",0,IF('３　回答貼付シート'!V142="１～２日ある",1,IF('３　回答貼付シート'!V142="３～５日ある",2,IF('３　回答貼付シート'!V142="ほぼ毎日ある",3,))))</f>
        <v>0</v>
      </c>
      <c r="U145" s="49">
        <f>IF('３　回答貼付シート'!W142="ない",0,IF('３　回答貼付シート'!W142="１～２日ある",1,IF('３　回答貼付シート'!W142="３～５日ある",2,IF('３　回答貼付シート'!W142="ほぼ毎日ある",3,))))</f>
        <v>0</v>
      </c>
      <c r="V145" s="49">
        <f>IF('３　回答貼付シート'!X142="ない",0,IF('３　回答貼付シート'!X142="１～２日ある",1,IF('３　回答貼付シート'!X142="３～５日ある",2,IF('３　回答貼付シート'!X142="ほぼ毎日ある",3,))))</f>
        <v>0</v>
      </c>
      <c r="W145" s="49">
        <f>IF('３　回答貼付シート'!Y142="ない",0,IF('３　回答貼付シート'!Y142="１～２日ある",1,IF('３　回答貼付シート'!Y142="３～５日ある",2,IF('３　回答貼付シート'!Y142="ほぼ毎日ある",3,))))</f>
        <v>0</v>
      </c>
      <c r="X145" s="49">
        <f>IF('３　回答貼付シート'!Z142="ない",0,IF('３　回答貼付シート'!Z142="１～２日ある",1,IF('３　回答貼付シート'!Z142="３～５日ある",2,IF('３　回答貼付シート'!Z142="ほぼ毎日ある",3,))))</f>
        <v>0</v>
      </c>
      <c r="Y145" s="49">
        <f>IF('３　回答貼付シート'!AA142="ない",0,IF('３　回答貼付シート'!AA142="１～２日ある",1,IF('３　回答貼付シート'!AA142="３～５日ある",2,IF('３　回答貼付シート'!AA142="ほぼ毎日ある",3,))))</f>
        <v>0</v>
      </c>
      <c r="Z145" s="49">
        <f>IF('３　回答貼付シート'!AB142="ない",0,IF('３　回答貼付シート'!AB142="１～２日ある",1,IF('３　回答貼付シート'!AB142="３～５日ある",2,IF('３　回答貼付シート'!AB142="ほぼ毎日ある",3,))))</f>
        <v>0</v>
      </c>
      <c r="AA145" s="49">
        <f>IF('３　回答貼付シート'!AC142="ない",0,IF('３　回答貼付シート'!AC142="１～２日ある",1,IF('３　回答貼付シート'!AC142="３～５日ある",2,IF('３　回答貼付シート'!AC142="ほぼ毎日ある",3,))))</f>
        <v>0</v>
      </c>
      <c r="AB145" s="49">
        <f>IF('３　回答貼付シート'!AD142="ない",0,IF('３　回答貼付シート'!AD142="１～２日ある",1,IF('３　回答貼付シート'!AD142="３～５日ある",2,IF('３　回答貼付シート'!AD142="ほぼ毎日ある",3,))))</f>
        <v>0</v>
      </c>
      <c r="AC145" s="49">
        <f>IF('３　回答貼付シート'!AE142="ない",0,IF('３　回答貼付シート'!AE142="１～２日ある",1,IF('３　回答貼付シート'!AE142="３～５日ある",2,IF('３　回答貼付シート'!AE142="ほぼ毎日ある",3,))))</f>
        <v>0</v>
      </c>
      <c r="AD145" s="49">
        <f>IF('３　回答貼付シート'!AF142="ない",0,IF('３　回答貼付シート'!AF142="１～２日ある",1,IF('３　回答貼付シート'!AF142="３～５日ある",2,IF('３　回答貼付シート'!AF142="ほぼ毎日ある",3,))))</f>
        <v>0</v>
      </c>
      <c r="AE145" s="49">
        <f>IF('３　回答貼付シート'!AG142="ない",0,IF('３　回答貼付シート'!AG142="１～２日ある",1,IF('３　回答貼付シート'!AG142="３～５日ある",2,IF('３　回答貼付シート'!AG142="ほぼ毎日ある",3,))))</f>
        <v>0</v>
      </c>
      <c r="AF145" s="49">
        <f>IF('３　回答貼付シート'!AH142="ない",0,IF('３　回答貼付シート'!AH142="１～２日ある",1,IF('３　回答貼付シート'!AH142="３～５日ある",2,IF('３　回答貼付シート'!AH142="ほぼ毎日ある",3,))))</f>
        <v>0</v>
      </c>
      <c r="AG145" s="49">
        <f>IF('３　回答貼付シート'!AI142="ない",0,IF('３　回答貼付シート'!AI142="１～２日ある",1,IF('３　回答貼付シート'!AI142="３～５日ある",2,IF('３　回答貼付シート'!AI142="ほぼ毎日ある",3,))))</f>
        <v>0</v>
      </c>
      <c r="AH145" s="49">
        <f>IF('３　回答貼付シート'!AJ142="ない",0,IF('３　回答貼付シート'!AJ142="１～２日ある",1,IF('３　回答貼付シート'!AJ142="３～５日ある",2,IF('３　回答貼付シート'!AJ142="ほぼ毎日ある",3,))))</f>
        <v>0</v>
      </c>
      <c r="AI145" s="49">
        <f>IF('３　回答貼付シート'!AK142="ない",0,IF('３　回答貼付シート'!AK142="１～２日ある",1,IF('３　回答貼付シート'!AK142="３～５日ある",2,IF('３　回答貼付シート'!AK142="ほぼ毎日ある",3,))))</f>
        <v>0</v>
      </c>
      <c r="AJ145" s="49">
        <f>IF('３　回答貼付シート'!AL142="ない",0,IF('３　回答貼付シート'!AL142="１～２日ある",1,IF('３　回答貼付シート'!AL142="３～５日ある",2,IF('３　回答貼付シート'!AL142="ほぼ毎日ある",3,))))</f>
        <v>0</v>
      </c>
      <c r="AK145" s="49">
        <f>IF('３　回答貼付シート'!AM142="ない",0,IF('３　回答貼付シート'!AM142="１～２日ある",1,IF('３　回答貼付シート'!AM142="３～５日ある",2,IF('３　回答貼付シート'!AM142="ほぼ毎日ある",3,))))</f>
        <v>0</v>
      </c>
      <c r="AL145" s="49">
        <f>'３　回答貼付シート'!$AN142</f>
        <v>0</v>
      </c>
      <c r="AM145" s="49" t="str">
        <f t="shared" si="19"/>
        <v/>
      </c>
      <c r="AN145" s="49" t="str">
        <f t="shared" si="20"/>
        <v/>
      </c>
      <c r="AO145" s="49" t="str">
        <f t="shared" si="21"/>
        <v/>
      </c>
      <c r="AP145" s="49" t="str">
        <f t="shared" si="22"/>
        <v/>
      </c>
      <c r="AQ145" s="49" t="str">
        <f t="shared" si="23"/>
        <v/>
      </c>
      <c r="AR145" t="str">
        <f t="shared" si="24"/>
        <v>0</v>
      </c>
      <c r="AT145" s="42"/>
    </row>
    <row r="146" spans="1:46">
      <c r="A146" s="49"/>
      <c r="B146" s="49">
        <f t="shared" si="18"/>
        <v>0</v>
      </c>
      <c r="C146" s="49">
        <f>IF('３　回答貼付シート'!$F143&lt;&gt;0,VLOOKUP('３　回答貼付シート'!$F143,$AR$2048:$AS$2054,2,FALSE),0)</f>
        <v>0</v>
      </c>
      <c r="D146" s="49">
        <f>IF('３　回答貼付シート'!$G143&lt;&gt;0,VLOOKUP(('３　回答貼付シート'!$G143), $AR$2048:$AS$2054,2,FALSE),0)</f>
        <v>0</v>
      </c>
      <c r="E146" s="49">
        <f>'３　回答貼付シート'!$H143</f>
        <v>0</v>
      </c>
      <c r="F146" s="49">
        <f>IF(E146=0,0,VLOOKUP($B146,'２　情報入力シート'!$A$2:$E$2049,5))</f>
        <v>0</v>
      </c>
      <c r="G146" s="49">
        <f>IF('３　回答貼付シート'!I143="ない",0,IF('３　回答貼付シート'!I143="１～２日ある",1,IF('３　回答貼付シート'!I143="３～５日ある",2,IF('３　回答貼付シート'!I143="ほぼ毎日ある",3,))))</f>
        <v>0</v>
      </c>
      <c r="H146" s="49">
        <f>IF('３　回答貼付シート'!J143="ない",0,IF('３　回答貼付シート'!J143="１～２日ある",1,IF('３　回答貼付シート'!J143="３～５日ある",2,IF('３　回答貼付シート'!J143="ほぼ毎日ある",3,))))</f>
        <v>0</v>
      </c>
      <c r="I146" s="49">
        <f>IF('３　回答貼付シート'!K143="ない",0,IF('３　回答貼付シート'!K143="１～２日ある",1,IF('３　回答貼付シート'!K143="３～５日ある",2,IF('３　回答貼付シート'!K143="ほぼ毎日ある",3,))))</f>
        <v>0</v>
      </c>
      <c r="J146" s="49">
        <f>IF('３　回答貼付シート'!L143="ない",0,IF('３　回答貼付シート'!L143="１～２日ある",1,IF('３　回答貼付シート'!L143="３～５日ある",2,IF('３　回答貼付シート'!L143="ほぼ毎日ある",3,))))</f>
        <v>0</v>
      </c>
      <c r="K146" s="49">
        <f>IF('３　回答貼付シート'!M143="ない",0,IF('３　回答貼付シート'!M143="１～２日ある",1,IF('３　回答貼付シート'!M143="３～５日ある",2,IF('３　回答貼付シート'!M143="ほぼ毎日ある",3,))))</f>
        <v>0</v>
      </c>
      <c r="L146" s="49">
        <f>IF('３　回答貼付シート'!N143="ない",0,IF('３　回答貼付シート'!N143="１～２日ある",1,IF('３　回答貼付シート'!N143="３～５日ある",2,IF('３　回答貼付シート'!N143="ほぼ毎日ある",3,))))</f>
        <v>0</v>
      </c>
      <c r="M146" s="49">
        <f>IF('３　回答貼付シート'!O143="ない",0,IF('３　回答貼付シート'!O143="１～２日ある",1,IF('３　回答貼付シート'!O143="３～５日ある",2,IF('３　回答貼付シート'!O143="ほぼ毎日ある",3,))))</f>
        <v>0</v>
      </c>
      <c r="N146" s="49">
        <f>IF('３　回答貼付シート'!P143="ない",0,IF('３　回答貼付シート'!P143="１～２日ある",1,IF('３　回答貼付シート'!P143="３～５日ある",2,IF('３　回答貼付シート'!P143="ほぼ毎日ある",3,))))</f>
        <v>0</v>
      </c>
      <c r="O146" s="49">
        <f>IF('３　回答貼付シート'!Q143="ない",0,IF('３　回答貼付シート'!Q143="１～２日ある",1,IF('３　回答貼付シート'!Q143="３～５日ある",2,IF('３　回答貼付シート'!Q143="ほぼ毎日ある",3,))))</f>
        <v>0</v>
      </c>
      <c r="P146" s="49">
        <f>IF('３　回答貼付シート'!R143="ない",0,IF('３　回答貼付シート'!R143="１～２日ある",1,IF('３　回答貼付シート'!R143="３～５日ある",2,IF('３　回答貼付シート'!R143="ほぼ毎日ある",3,))))</f>
        <v>0</v>
      </c>
      <c r="Q146" s="49">
        <f>IF('３　回答貼付シート'!S143="ない",0,IF('３　回答貼付シート'!S143="１～２日ある",1,IF('３　回答貼付シート'!S143="３～５日ある",2,IF('３　回答貼付シート'!S143="ほぼ毎日ある",3,))))</f>
        <v>0</v>
      </c>
      <c r="R146" s="49">
        <f>IF('３　回答貼付シート'!T143="ない",0,IF('３　回答貼付シート'!T143="１～２日ある",1,IF('３　回答貼付シート'!T143="３～５日ある",2,IF('３　回答貼付シート'!T143="ほぼ毎日ある",3,))))</f>
        <v>0</v>
      </c>
      <c r="S146" s="49">
        <f>IF('３　回答貼付シート'!U143="ない",0,IF('３　回答貼付シート'!U143="１～２日ある",1,IF('３　回答貼付シート'!U143="３～５日ある",2,IF('３　回答貼付シート'!U143="ほぼ毎日ある",3,))))</f>
        <v>0</v>
      </c>
      <c r="T146" s="49">
        <f>IF('３　回答貼付シート'!V143="ない",0,IF('３　回答貼付シート'!V143="１～２日ある",1,IF('３　回答貼付シート'!V143="３～５日ある",2,IF('３　回答貼付シート'!V143="ほぼ毎日ある",3,))))</f>
        <v>0</v>
      </c>
      <c r="U146" s="49">
        <f>IF('３　回答貼付シート'!W143="ない",0,IF('３　回答貼付シート'!W143="１～２日ある",1,IF('３　回答貼付シート'!W143="３～５日ある",2,IF('３　回答貼付シート'!W143="ほぼ毎日ある",3,))))</f>
        <v>0</v>
      </c>
      <c r="V146" s="49">
        <f>IF('３　回答貼付シート'!X143="ない",0,IF('３　回答貼付シート'!X143="１～２日ある",1,IF('３　回答貼付シート'!X143="３～５日ある",2,IF('３　回答貼付シート'!X143="ほぼ毎日ある",3,))))</f>
        <v>0</v>
      </c>
      <c r="W146" s="49">
        <f>IF('３　回答貼付シート'!Y143="ない",0,IF('３　回答貼付シート'!Y143="１～２日ある",1,IF('３　回答貼付シート'!Y143="３～５日ある",2,IF('３　回答貼付シート'!Y143="ほぼ毎日ある",3,))))</f>
        <v>0</v>
      </c>
      <c r="X146" s="49">
        <f>IF('３　回答貼付シート'!Z143="ない",0,IF('３　回答貼付シート'!Z143="１～２日ある",1,IF('３　回答貼付シート'!Z143="３～５日ある",2,IF('３　回答貼付シート'!Z143="ほぼ毎日ある",3,))))</f>
        <v>0</v>
      </c>
      <c r="Y146" s="49">
        <f>IF('３　回答貼付シート'!AA143="ない",0,IF('３　回答貼付シート'!AA143="１～２日ある",1,IF('３　回答貼付シート'!AA143="３～５日ある",2,IF('３　回答貼付シート'!AA143="ほぼ毎日ある",3,))))</f>
        <v>0</v>
      </c>
      <c r="Z146" s="49">
        <f>IF('３　回答貼付シート'!AB143="ない",0,IF('３　回答貼付シート'!AB143="１～２日ある",1,IF('３　回答貼付シート'!AB143="３～５日ある",2,IF('３　回答貼付シート'!AB143="ほぼ毎日ある",3,))))</f>
        <v>0</v>
      </c>
      <c r="AA146" s="49">
        <f>IF('３　回答貼付シート'!AC143="ない",0,IF('３　回答貼付シート'!AC143="１～２日ある",1,IF('３　回答貼付シート'!AC143="３～５日ある",2,IF('３　回答貼付シート'!AC143="ほぼ毎日ある",3,))))</f>
        <v>0</v>
      </c>
      <c r="AB146" s="49">
        <f>IF('３　回答貼付シート'!AD143="ない",0,IF('３　回答貼付シート'!AD143="１～２日ある",1,IF('３　回答貼付シート'!AD143="３～５日ある",2,IF('３　回答貼付シート'!AD143="ほぼ毎日ある",3,))))</f>
        <v>0</v>
      </c>
      <c r="AC146" s="49">
        <f>IF('３　回答貼付シート'!AE143="ない",0,IF('３　回答貼付シート'!AE143="１～２日ある",1,IF('３　回答貼付シート'!AE143="３～５日ある",2,IF('３　回答貼付シート'!AE143="ほぼ毎日ある",3,))))</f>
        <v>0</v>
      </c>
      <c r="AD146" s="49">
        <f>IF('３　回答貼付シート'!AF143="ない",0,IF('３　回答貼付シート'!AF143="１～２日ある",1,IF('３　回答貼付シート'!AF143="３～５日ある",2,IF('３　回答貼付シート'!AF143="ほぼ毎日ある",3,))))</f>
        <v>0</v>
      </c>
      <c r="AE146" s="49">
        <f>IF('３　回答貼付シート'!AG143="ない",0,IF('３　回答貼付シート'!AG143="１～２日ある",1,IF('３　回答貼付シート'!AG143="３～５日ある",2,IF('３　回答貼付シート'!AG143="ほぼ毎日ある",3,))))</f>
        <v>0</v>
      </c>
      <c r="AF146" s="49">
        <f>IF('３　回答貼付シート'!AH143="ない",0,IF('３　回答貼付シート'!AH143="１～２日ある",1,IF('３　回答貼付シート'!AH143="３～５日ある",2,IF('３　回答貼付シート'!AH143="ほぼ毎日ある",3,))))</f>
        <v>0</v>
      </c>
      <c r="AG146" s="49">
        <f>IF('３　回答貼付シート'!AI143="ない",0,IF('３　回答貼付シート'!AI143="１～２日ある",1,IF('３　回答貼付シート'!AI143="３～５日ある",2,IF('３　回答貼付シート'!AI143="ほぼ毎日ある",3,))))</f>
        <v>0</v>
      </c>
      <c r="AH146" s="49">
        <f>IF('３　回答貼付シート'!AJ143="ない",0,IF('３　回答貼付シート'!AJ143="１～２日ある",1,IF('３　回答貼付シート'!AJ143="３～５日ある",2,IF('３　回答貼付シート'!AJ143="ほぼ毎日ある",3,))))</f>
        <v>0</v>
      </c>
      <c r="AI146" s="49">
        <f>IF('３　回答貼付シート'!AK143="ない",0,IF('３　回答貼付シート'!AK143="１～２日ある",1,IF('３　回答貼付シート'!AK143="３～５日ある",2,IF('３　回答貼付シート'!AK143="ほぼ毎日ある",3,))))</f>
        <v>0</v>
      </c>
      <c r="AJ146" s="49">
        <f>IF('３　回答貼付シート'!AL143="ない",0,IF('３　回答貼付シート'!AL143="１～２日ある",1,IF('３　回答貼付シート'!AL143="３～５日ある",2,IF('３　回答貼付シート'!AL143="ほぼ毎日ある",3,))))</f>
        <v>0</v>
      </c>
      <c r="AK146" s="49">
        <f>IF('３　回答貼付シート'!AM143="ない",0,IF('３　回答貼付シート'!AM143="１～２日ある",1,IF('３　回答貼付シート'!AM143="３～５日ある",2,IF('３　回答貼付シート'!AM143="ほぼ毎日ある",3,))))</f>
        <v>0</v>
      </c>
      <c r="AL146" s="49">
        <f>'３　回答貼付シート'!$AN143</f>
        <v>0</v>
      </c>
      <c r="AM146" s="49" t="str">
        <f t="shared" si="19"/>
        <v/>
      </c>
      <c r="AN146" s="49" t="str">
        <f t="shared" si="20"/>
        <v/>
      </c>
      <c r="AO146" s="49" t="str">
        <f t="shared" si="21"/>
        <v/>
      </c>
      <c r="AP146" s="49" t="str">
        <f t="shared" si="22"/>
        <v/>
      </c>
      <c r="AQ146" s="49" t="str">
        <f t="shared" si="23"/>
        <v/>
      </c>
      <c r="AR146" t="str">
        <f t="shared" si="24"/>
        <v>0</v>
      </c>
      <c r="AT146" s="42"/>
    </row>
    <row r="147" spans="1:46">
      <c r="A147" s="49"/>
      <c r="B147" s="49">
        <f t="shared" si="18"/>
        <v>0</v>
      </c>
      <c r="C147" s="49">
        <f>IF('３　回答貼付シート'!$F144&lt;&gt;0,VLOOKUP('３　回答貼付シート'!$F144,$AR$2048:$AS$2054,2,FALSE),0)</f>
        <v>0</v>
      </c>
      <c r="D147" s="49">
        <f>IF('３　回答貼付シート'!$G144&lt;&gt;0,VLOOKUP(('３　回答貼付シート'!$G144), $AR$2048:$AS$2054,2,FALSE),0)</f>
        <v>0</v>
      </c>
      <c r="E147" s="49">
        <f>'３　回答貼付シート'!$H144</f>
        <v>0</v>
      </c>
      <c r="F147" s="49">
        <f>IF(E147=0,0,VLOOKUP($B147,'２　情報入力シート'!$A$2:$E$2049,5))</f>
        <v>0</v>
      </c>
      <c r="G147" s="49">
        <f>IF('３　回答貼付シート'!I144="ない",0,IF('３　回答貼付シート'!I144="１～２日ある",1,IF('３　回答貼付シート'!I144="３～５日ある",2,IF('３　回答貼付シート'!I144="ほぼ毎日ある",3,))))</f>
        <v>0</v>
      </c>
      <c r="H147" s="49">
        <f>IF('３　回答貼付シート'!J144="ない",0,IF('３　回答貼付シート'!J144="１～２日ある",1,IF('３　回答貼付シート'!J144="３～５日ある",2,IF('３　回答貼付シート'!J144="ほぼ毎日ある",3,))))</f>
        <v>0</v>
      </c>
      <c r="I147" s="49">
        <f>IF('３　回答貼付シート'!K144="ない",0,IF('３　回答貼付シート'!K144="１～２日ある",1,IF('３　回答貼付シート'!K144="３～５日ある",2,IF('３　回答貼付シート'!K144="ほぼ毎日ある",3,))))</f>
        <v>0</v>
      </c>
      <c r="J147" s="49">
        <f>IF('３　回答貼付シート'!L144="ない",0,IF('３　回答貼付シート'!L144="１～２日ある",1,IF('３　回答貼付シート'!L144="３～５日ある",2,IF('３　回答貼付シート'!L144="ほぼ毎日ある",3,))))</f>
        <v>0</v>
      </c>
      <c r="K147" s="49">
        <f>IF('３　回答貼付シート'!M144="ない",0,IF('３　回答貼付シート'!M144="１～２日ある",1,IF('３　回答貼付シート'!M144="３～５日ある",2,IF('３　回答貼付シート'!M144="ほぼ毎日ある",3,))))</f>
        <v>0</v>
      </c>
      <c r="L147" s="49">
        <f>IF('３　回答貼付シート'!N144="ない",0,IF('３　回答貼付シート'!N144="１～２日ある",1,IF('３　回答貼付シート'!N144="３～５日ある",2,IF('３　回答貼付シート'!N144="ほぼ毎日ある",3,))))</f>
        <v>0</v>
      </c>
      <c r="M147" s="49">
        <f>IF('３　回答貼付シート'!O144="ない",0,IF('３　回答貼付シート'!O144="１～２日ある",1,IF('３　回答貼付シート'!O144="３～５日ある",2,IF('３　回答貼付シート'!O144="ほぼ毎日ある",3,))))</f>
        <v>0</v>
      </c>
      <c r="N147" s="49">
        <f>IF('３　回答貼付シート'!P144="ない",0,IF('３　回答貼付シート'!P144="１～２日ある",1,IF('３　回答貼付シート'!P144="３～５日ある",2,IF('３　回答貼付シート'!P144="ほぼ毎日ある",3,))))</f>
        <v>0</v>
      </c>
      <c r="O147" s="49">
        <f>IF('３　回答貼付シート'!Q144="ない",0,IF('３　回答貼付シート'!Q144="１～２日ある",1,IF('３　回答貼付シート'!Q144="３～５日ある",2,IF('３　回答貼付シート'!Q144="ほぼ毎日ある",3,))))</f>
        <v>0</v>
      </c>
      <c r="P147" s="49">
        <f>IF('３　回答貼付シート'!R144="ない",0,IF('３　回答貼付シート'!R144="１～２日ある",1,IF('３　回答貼付シート'!R144="３～５日ある",2,IF('３　回答貼付シート'!R144="ほぼ毎日ある",3,))))</f>
        <v>0</v>
      </c>
      <c r="Q147" s="49">
        <f>IF('３　回答貼付シート'!S144="ない",0,IF('３　回答貼付シート'!S144="１～２日ある",1,IF('３　回答貼付シート'!S144="３～５日ある",2,IF('３　回答貼付シート'!S144="ほぼ毎日ある",3,))))</f>
        <v>0</v>
      </c>
      <c r="R147" s="49">
        <f>IF('３　回答貼付シート'!T144="ない",0,IF('３　回答貼付シート'!T144="１～２日ある",1,IF('３　回答貼付シート'!T144="３～５日ある",2,IF('３　回答貼付シート'!T144="ほぼ毎日ある",3,))))</f>
        <v>0</v>
      </c>
      <c r="S147" s="49">
        <f>IF('３　回答貼付シート'!U144="ない",0,IF('３　回答貼付シート'!U144="１～２日ある",1,IF('３　回答貼付シート'!U144="３～５日ある",2,IF('３　回答貼付シート'!U144="ほぼ毎日ある",3,))))</f>
        <v>0</v>
      </c>
      <c r="T147" s="49">
        <f>IF('３　回答貼付シート'!V144="ない",0,IF('３　回答貼付シート'!V144="１～２日ある",1,IF('３　回答貼付シート'!V144="３～５日ある",2,IF('３　回答貼付シート'!V144="ほぼ毎日ある",3,))))</f>
        <v>0</v>
      </c>
      <c r="U147" s="49">
        <f>IF('３　回答貼付シート'!W144="ない",0,IF('３　回答貼付シート'!W144="１～２日ある",1,IF('３　回答貼付シート'!W144="３～５日ある",2,IF('３　回答貼付シート'!W144="ほぼ毎日ある",3,))))</f>
        <v>0</v>
      </c>
      <c r="V147" s="49">
        <f>IF('３　回答貼付シート'!X144="ない",0,IF('３　回答貼付シート'!X144="１～２日ある",1,IF('３　回答貼付シート'!X144="３～５日ある",2,IF('３　回答貼付シート'!X144="ほぼ毎日ある",3,))))</f>
        <v>0</v>
      </c>
      <c r="W147" s="49">
        <f>IF('３　回答貼付シート'!Y144="ない",0,IF('３　回答貼付シート'!Y144="１～２日ある",1,IF('３　回答貼付シート'!Y144="３～５日ある",2,IF('３　回答貼付シート'!Y144="ほぼ毎日ある",3,))))</f>
        <v>0</v>
      </c>
      <c r="X147" s="49">
        <f>IF('３　回答貼付シート'!Z144="ない",0,IF('３　回答貼付シート'!Z144="１～２日ある",1,IF('３　回答貼付シート'!Z144="３～５日ある",2,IF('３　回答貼付シート'!Z144="ほぼ毎日ある",3,))))</f>
        <v>0</v>
      </c>
      <c r="Y147" s="49">
        <f>IF('３　回答貼付シート'!AA144="ない",0,IF('３　回答貼付シート'!AA144="１～２日ある",1,IF('３　回答貼付シート'!AA144="３～５日ある",2,IF('３　回答貼付シート'!AA144="ほぼ毎日ある",3,))))</f>
        <v>0</v>
      </c>
      <c r="Z147" s="49">
        <f>IF('３　回答貼付シート'!AB144="ない",0,IF('３　回答貼付シート'!AB144="１～２日ある",1,IF('３　回答貼付シート'!AB144="３～５日ある",2,IF('３　回答貼付シート'!AB144="ほぼ毎日ある",3,))))</f>
        <v>0</v>
      </c>
      <c r="AA147" s="49">
        <f>IF('３　回答貼付シート'!AC144="ない",0,IF('３　回答貼付シート'!AC144="１～２日ある",1,IF('３　回答貼付シート'!AC144="３～５日ある",2,IF('３　回答貼付シート'!AC144="ほぼ毎日ある",3,))))</f>
        <v>0</v>
      </c>
      <c r="AB147" s="49">
        <f>IF('３　回答貼付シート'!AD144="ない",0,IF('３　回答貼付シート'!AD144="１～２日ある",1,IF('３　回答貼付シート'!AD144="３～５日ある",2,IF('３　回答貼付シート'!AD144="ほぼ毎日ある",3,))))</f>
        <v>0</v>
      </c>
      <c r="AC147" s="49">
        <f>IF('３　回答貼付シート'!AE144="ない",0,IF('３　回答貼付シート'!AE144="１～２日ある",1,IF('３　回答貼付シート'!AE144="３～５日ある",2,IF('３　回答貼付シート'!AE144="ほぼ毎日ある",3,))))</f>
        <v>0</v>
      </c>
      <c r="AD147" s="49">
        <f>IF('３　回答貼付シート'!AF144="ない",0,IF('３　回答貼付シート'!AF144="１～２日ある",1,IF('３　回答貼付シート'!AF144="３～５日ある",2,IF('３　回答貼付シート'!AF144="ほぼ毎日ある",3,))))</f>
        <v>0</v>
      </c>
      <c r="AE147" s="49">
        <f>IF('３　回答貼付シート'!AG144="ない",0,IF('３　回答貼付シート'!AG144="１～２日ある",1,IF('３　回答貼付シート'!AG144="３～５日ある",2,IF('３　回答貼付シート'!AG144="ほぼ毎日ある",3,))))</f>
        <v>0</v>
      </c>
      <c r="AF147" s="49">
        <f>IF('３　回答貼付シート'!AH144="ない",0,IF('３　回答貼付シート'!AH144="１～２日ある",1,IF('３　回答貼付シート'!AH144="３～５日ある",2,IF('３　回答貼付シート'!AH144="ほぼ毎日ある",3,))))</f>
        <v>0</v>
      </c>
      <c r="AG147" s="49">
        <f>IF('３　回答貼付シート'!AI144="ない",0,IF('３　回答貼付シート'!AI144="１～２日ある",1,IF('３　回答貼付シート'!AI144="３～５日ある",2,IF('３　回答貼付シート'!AI144="ほぼ毎日ある",3,))))</f>
        <v>0</v>
      </c>
      <c r="AH147" s="49">
        <f>IF('３　回答貼付シート'!AJ144="ない",0,IF('３　回答貼付シート'!AJ144="１～２日ある",1,IF('３　回答貼付シート'!AJ144="３～５日ある",2,IF('３　回答貼付シート'!AJ144="ほぼ毎日ある",3,))))</f>
        <v>0</v>
      </c>
      <c r="AI147" s="49">
        <f>IF('３　回答貼付シート'!AK144="ない",0,IF('３　回答貼付シート'!AK144="１～２日ある",1,IF('３　回答貼付シート'!AK144="３～５日ある",2,IF('３　回答貼付シート'!AK144="ほぼ毎日ある",3,))))</f>
        <v>0</v>
      </c>
      <c r="AJ147" s="49">
        <f>IF('３　回答貼付シート'!AL144="ない",0,IF('３　回答貼付シート'!AL144="１～２日ある",1,IF('３　回答貼付シート'!AL144="３～５日ある",2,IF('３　回答貼付シート'!AL144="ほぼ毎日ある",3,))))</f>
        <v>0</v>
      </c>
      <c r="AK147" s="49">
        <f>IF('３　回答貼付シート'!AM144="ない",0,IF('３　回答貼付シート'!AM144="１～２日ある",1,IF('３　回答貼付シート'!AM144="３～５日ある",2,IF('３　回答貼付シート'!AM144="ほぼ毎日ある",3,))))</f>
        <v>0</v>
      </c>
      <c r="AL147" s="49">
        <f>'３　回答貼付シート'!$AN144</f>
        <v>0</v>
      </c>
      <c r="AM147" s="49" t="str">
        <f t="shared" si="19"/>
        <v/>
      </c>
      <c r="AN147" s="49" t="str">
        <f t="shared" si="20"/>
        <v/>
      </c>
      <c r="AO147" s="49" t="str">
        <f t="shared" si="21"/>
        <v/>
      </c>
      <c r="AP147" s="49" t="str">
        <f t="shared" si="22"/>
        <v/>
      </c>
      <c r="AQ147" s="49" t="str">
        <f t="shared" si="23"/>
        <v/>
      </c>
      <c r="AR147" t="str">
        <f t="shared" si="24"/>
        <v>0</v>
      </c>
      <c r="AT147" s="42"/>
    </row>
    <row r="148" spans="1:46">
      <c r="A148" s="49"/>
      <c r="B148" s="49">
        <f t="shared" si="18"/>
        <v>0</v>
      </c>
      <c r="C148" s="49">
        <f>IF('３　回答貼付シート'!$F145&lt;&gt;0,VLOOKUP('３　回答貼付シート'!$F145,$AR$2048:$AS$2054,2,FALSE),0)</f>
        <v>0</v>
      </c>
      <c r="D148" s="49">
        <f>IF('３　回答貼付シート'!$G145&lt;&gt;0,VLOOKUP(('３　回答貼付シート'!$G145), $AR$2048:$AS$2054,2,FALSE),0)</f>
        <v>0</v>
      </c>
      <c r="E148" s="49">
        <f>'３　回答貼付シート'!$H145</f>
        <v>0</v>
      </c>
      <c r="F148" s="49">
        <f>IF(E148=0,0,VLOOKUP($B148,'２　情報入力シート'!$A$2:$E$2049,5))</f>
        <v>0</v>
      </c>
      <c r="G148" s="49">
        <f>IF('３　回答貼付シート'!I145="ない",0,IF('３　回答貼付シート'!I145="１～２日ある",1,IF('３　回答貼付シート'!I145="３～５日ある",2,IF('３　回答貼付シート'!I145="ほぼ毎日ある",3,))))</f>
        <v>0</v>
      </c>
      <c r="H148" s="49">
        <f>IF('３　回答貼付シート'!J145="ない",0,IF('３　回答貼付シート'!J145="１～２日ある",1,IF('３　回答貼付シート'!J145="３～５日ある",2,IF('３　回答貼付シート'!J145="ほぼ毎日ある",3,))))</f>
        <v>0</v>
      </c>
      <c r="I148" s="49">
        <f>IF('３　回答貼付シート'!K145="ない",0,IF('３　回答貼付シート'!K145="１～２日ある",1,IF('３　回答貼付シート'!K145="３～５日ある",2,IF('３　回答貼付シート'!K145="ほぼ毎日ある",3,))))</f>
        <v>0</v>
      </c>
      <c r="J148" s="49">
        <f>IF('３　回答貼付シート'!L145="ない",0,IF('３　回答貼付シート'!L145="１～２日ある",1,IF('３　回答貼付シート'!L145="３～５日ある",2,IF('３　回答貼付シート'!L145="ほぼ毎日ある",3,))))</f>
        <v>0</v>
      </c>
      <c r="K148" s="49">
        <f>IF('３　回答貼付シート'!M145="ない",0,IF('３　回答貼付シート'!M145="１～２日ある",1,IF('３　回答貼付シート'!M145="３～５日ある",2,IF('３　回答貼付シート'!M145="ほぼ毎日ある",3,))))</f>
        <v>0</v>
      </c>
      <c r="L148" s="49">
        <f>IF('３　回答貼付シート'!N145="ない",0,IF('３　回答貼付シート'!N145="１～２日ある",1,IF('３　回答貼付シート'!N145="３～５日ある",2,IF('３　回答貼付シート'!N145="ほぼ毎日ある",3,))))</f>
        <v>0</v>
      </c>
      <c r="M148" s="49">
        <f>IF('３　回答貼付シート'!O145="ない",0,IF('３　回答貼付シート'!O145="１～２日ある",1,IF('３　回答貼付シート'!O145="３～５日ある",2,IF('３　回答貼付シート'!O145="ほぼ毎日ある",3,))))</f>
        <v>0</v>
      </c>
      <c r="N148" s="49">
        <f>IF('３　回答貼付シート'!P145="ない",0,IF('３　回答貼付シート'!P145="１～２日ある",1,IF('３　回答貼付シート'!P145="３～５日ある",2,IF('３　回答貼付シート'!P145="ほぼ毎日ある",3,))))</f>
        <v>0</v>
      </c>
      <c r="O148" s="49">
        <f>IF('３　回答貼付シート'!Q145="ない",0,IF('３　回答貼付シート'!Q145="１～２日ある",1,IF('３　回答貼付シート'!Q145="３～５日ある",2,IF('３　回答貼付シート'!Q145="ほぼ毎日ある",3,))))</f>
        <v>0</v>
      </c>
      <c r="P148" s="49">
        <f>IF('３　回答貼付シート'!R145="ない",0,IF('３　回答貼付シート'!R145="１～２日ある",1,IF('３　回答貼付シート'!R145="３～５日ある",2,IF('３　回答貼付シート'!R145="ほぼ毎日ある",3,))))</f>
        <v>0</v>
      </c>
      <c r="Q148" s="49">
        <f>IF('３　回答貼付シート'!S145="ない",0,IF('３　回答貼付シート'!S145="１～２日ある",1,IF('３　回答貼付シート'!S145="３～５日ある",2,IF('３　回答貼付シート'!S145="ほぼ毎日ある",3,))))</f>
        <v>0</v>
      </c>
      <c r="R148" s="49">
        <f>IF('３　回答貼付シート'!T145="ない",0,IF('３　回答貼付シート'!T145="１～２日ある",1,IF('３　回答貼付シート'!T145="３～５日ある",2,IF('３　回答貼付シート'!T145="ほぼ毎日ある",3,))))</f>
        <v>0</v>
      </c>
      <c r="S148" s="49">
        <f>IF('３　回答貼付シート'!U145="ない",0,IF('３　回答貼付シート'!U145="１～２日ある",1,IF('３　回答貼付シート'!U145="３～５日ある",2,IF('３　回答貼付シート'!U145="ほぼ毎日ある",3,))))</f>
        <v>0</v>
      </c>
      <c r="T148" s="49">
        <f>IF('３　回答貼付シート'!V145="ない",0,IF('３　回答貼付シート'!V145="１～２日ある",1,IF('３　回答貼付シート'!V145="３～５日ある",2,IF('３　回答貼付シート'!V145="ほぼ毎日ある",3,))))</f>
        <v>0</v>
      </c>
      <c r="U148" s="49">
        <f>IF('３　回答貼付シート'!W145="ない",0,IF('３　回答貼付シート'!W145="１～２日ある",1,IF('３　回答貼付シート'!W145="３～５日ある",2,IF('３　回答貼付シート'!W145="ほぼ毎日ある",3,))))</f>
        <v>0</v>
      </c>
      <c r="V148" s="49">
        <f>IF('３　回答貼付シート'!X145="ない",0,IF('３　回答貼付シート'!X145="１～２日ある",1,IF('３　回答貼付シート'!X145="３～５日ある",2,IF('３　回答貼付シート'!X145="ほぼ毎日ある",3,))))</f>
        <v>0</v>
      </c>
      <c r="W148" s="49">
        <f>IF('３　回答貼付シート'!Y145="ない",0,IF('３　回答貼付シート'!Y145="１～２日ある",1,IF('３　回答貼付シート'!Y145="３～５日ある",2,IF('３　回答貼付シート'!Y145="ほぼ毎日ある",3,))))</f>
        <v>0</v>
      </c>
      <c r="X148" s="49">
        <f>IF('３　回答貼付シート'!Z145="ない",0,IF('３　回答貼付シート'!Z145="１～２日ある",1,IF('３　回答貼付シート'!Z145="３～５日ある",2,IF('３　回答貼付シート'!Z145="ほぼ毎日ある",3,))))</f>
        <v>0</v>
      </c>
      <c r="Y148" s="49">
        <f>IF('３　回答貼付シート'!AA145="ない",0,IF('３　回答貼付シート'!AA145="１～２日ある",1,IF('３　回答貼付シート'!AA145="３～５日ある",2,IF('３　回答貼付シート'!AA145="ほぼ毎日ある",3,))))</f>
        <v>0</v>
      </c>
      <c r="Z148" s="49">
        <f>IF('３　回答貼付シート'!AB145="ない",0,IF('３　回答貼付シート'!AB145="１～２日ある",1,IF('３　回答貼付シート'!AB145="３～５日ある",2,IF('３　回答貼付シート'!AB145="ほぼ毎日ある",3,))))</f>
        <v>0</v>
      </c>
      <c r="AA148" s="49">
        <f>IF('３　回答貼付シート'!AC145="ない",0,IF('３　回答貼付シート'!AC145="１～２日ある",1,IF('３　回答貼付シート'!AC145="３～５日ある",2,IF('３　回答貼付シート'!AC145="ほぼ毎日ある",3,))))</f>
        <v>0</v>
      </c>
      <c r="AB148" s="49">
        <f>IF('３　回答貼付シート'!AD145="ない",0,IF('３　回答貼付シート'!AD145="１～２日ある",1,IF('３　回答貼付シート'!AD145="３～５日ある",2,IF('３　回答貼付シート'!AD145="ほぼ毎日ある",3,))))</f>
        <v>0</v>
      </c>
      <c r="AC148" s="49">
        <f>IF('３　回答貼付シート'!AE145="ない",0,IF('３　回答貼付シート'!AE145="１～２日ある",1,IF('３　回答貼付シート'!AE145="３～５日ある",2,IF('３　回答貼付シート'!AE145="ほぼ毎日ある",3,))))</f>
        <v>0</v>
      </c>
      <c r="AD148" s="49">
        <f>IF('３　回答貼付シート'!AF145="ない",0,IF('３　回答貼付シート'!AF145="１～２日ある",1,IF('３　回答貼付シート'!AF145="３～５日ある",2,IF('３　回答貼付シート'!AF145="ほぼ毎日ある",3,))))</f>
        <v>0</v>
      </c>
      <c r="AE148" s="49">
        <f>IF('３　回答貼付シート'!AG145="ない",0,IF('３　回答貼付シート'!AG145="１～２日ある",1,IF('３　回答貼付シート'!AG145="３～５日ある",2,IF('３　回答貼付シート'!AG145="ほぼ毎日ある",3,))))</f>
        <v>0</v>
      </c>
      <c r="AF148" s="49">
        <f>IF('３　回答貼付シート'!AH145="ない",0,IF('３　回答貼付シート'!AH145="１～２日ある",1,IF('３　回答貼付シート'!AH145="３～５日ある",2,IF('３　回答貼付シート'!AH145="ほぼ毎日ある",3,))))</f>
        <v>0</v>
      </c>
      <c r="AG148" s="49">
        <f>IF('３　回答貼付シート'!AI145="ない",0,IF('３　回答貼付シート'!AI145="１～２日ある",1,IF('３　回答貼付シート'!AI145="３～５日ある",2,IF('３　回答貼付シート'!AI145="ほぼ毎日ある",3,))))</f>
        <v>0</v>
      </c>
      <c r="AH148" s="49">
        <f>IF('３　回答貼付シート'!AJ145="ない",0,IF('３　回答貼付シート'!AJ145="１～２日ある",1,IF('３　回答貼付シート'!AJ145="３～５日ある",2,IF('３　回答貼付シート'!AJ145="ほぼ毎日ある",3,))))</f>
        <v>0</v>
      </c>
      <c r="AI148" s="49">
        <f>IF('３　回答貼付シート'!AK145="ない",0,IF('３　回答貼付シート'!AK145="１～２日ある",1,IF('３　回答貼付シート'!AK145="３～５日ある",2,IF('３　回答貼付シート'!AK145="ほぼ毎日ある",3,))))</f>
        <v>0</v>
      </c>
      <c r="AJ148" s="49">
        <f>IF('３　回答貼付シート'!AL145="ない",0,IF('３　回答貼付シート'!AL145="１～２日ある",1,IF('３　回答貼付シート'!AL145="３～５日ある",2,IF('３　回答貼付シート'!AL145="ほぼ毎日ある",3,))))</f>
        <v>0</v>
      </c>
      <c r="AK148" s="49">
        <f>IF('３　回答貼付シート'!AM145="ない",0,IF('３　回答貼付シート'!AM145="１～２日ある",1,IF('３　回答貼付シート'!AM145="３～５日ある",2,IF('３　回答貼付シート'!AM145="ほぼ毎日ある",3,))))</f>
        <v>0</v>
      </c>
      <c r="AL148" s="49">
        <f>'３　回答貼付シート'!$AN145</f>
        <v>0</v>
      </c>
      <c r="AM148" s="49" t="str">
        <f t="shared" si="19"/>
        <v/>
      </c>
      <c r="AN148" s="49" t="str">
        <f t="shared" si="20"/>
        <v/>
      </c>
      <c r="AO148" s="49" t="str">
        <f t="shared" si="21"/>
        <v/>
      </c>
      <c r="AP148" s="49" t="str">
        <f t="shared" si="22"/>
        <v/>
      </c>
      <c r="AQ148" s="49" t="str">
        <f t="shared" si="23"/>
        <v/>
      </c>
      <c r="AR148" t="str">
        <f t="shared" si="24"/>
        <v>0</v>
      </c>
      <c r="AT148" s="42"/>
    </row>
    <row r="149" spans="1:46">
      <c r="A149" s="49"/>
      <c r="B149" s="49">
        <f t="shared" si="18"/>
        <v>0</v>
      </c>
      <c r="C149" s="49">
        <f>IF('３　回答貼付シート'!$F146&lt;&gt;0,VLOOKUP('３　回答貼付シート'!$F146,$AR$2048:$AS$2054,2,FALSE),0)</f>
        <v>0</v>
      </c>
      <c r="D149" s="49">
        <f>IF('３　回答貼付シート'!$G146&lt;&gt;0,VLOOKUP(('３　回答貼付シート'!$G146), $AR$2048:$AS$2054,2,FALSE),0)</f>
        <v>0</v>
      </c>
      <c r="E149" s="49">
        <f>'３　回答貼付シート'!$H146</f>
        <v>0</v>
      </c>
      <c r="F149" s="49">
        <f>IF(E149=0,0,VLOOKUP($B149,'２　情報入力シート'!$A$2:$E$2049,5))</f>
        <v>0</v>
      </c>
      <c r="G149" s="49">
        <f>IF('３　回答貼付シート'!I146="ない",0,IF('３　回答貼付シート'!I146="１～２日ある",1,IF('３　回答貼付シート'!I146="３～５日ある",2,IF('３　回答貼付シート'!I146="ほぼ毎日ある",3,))))</f>
        <v>0</v>
      </c>
      <c r="H149" s="49">
        <f>IF('３　回答貼付シート'!J146="ない",0,IF('３　回答貼付シート'!J146="１～２日ある",1,IF('３　回答貼付シート'!J146="３～５日ある",2,IF('３　回答貼付シート'!J146="ほぼ毎日ある",3,))))</f>
        <v>0</v>
      </c>
      <c r="I149" s="49">
        <f>IF('３　回答貼付シート'!K146="ない",0,IF('３　回答貼付シート'!K146="１～２日ある",1,IF('３　回答貼付シート'!K146="３～５日ある",2,IF('３　回答貼付シート'!K146="ほぼ毎日ある",3,))))</f>
        <v>0</v>
      </c>
      <c r="J149" s="49">
        <f>IF('３　回答貼付シート'!L146="ない",0,IF('３　回答貼付シート'!L146="１～２日ある",1,IF('３　回答貼付シート'!L146="３～５日ある",2,IF('３　回答貼付シート'!L146="ほぼ毎日ある",3,))))</f>
        <v>0</v>
      </c>
      <c r="K149" s="49">
        <f>IF('３　回答貼付シート'!M146="ない",0,IF('３　回答貼付シート'!M146="１～２日ある",1,IF('３　回答貼付シート'!M146="３～５日ある",2,IF('３　回答貼付シート'!M146="ほぼ毎日ある",3,))))</f>
        <v>0</v>
      </c>
      <c r="L149" s="49">
        <f>IF('３　回答貼付シート'!N146="ない",0,IF('３　回答貼付シート'!N146="１～２日ある",1,IF('３　回答貼付シート'!N146="３～５日ある",2,IF('３　回答貼付シート'!N146="ほぼ毎日ある",3,))))</f>
        <v>0</v>
      </c>
      <c r="M149" s="49">
        <f>IF('３　回答貼付シート'!O146="ない",0,IF('３　回答貼付シート'!O146="１～２日ある",1,IF('３　回答貼付シート'!O146="３～５日ある",2,IF('３　回答貼付シート'!O146="ほぼ毎日ある",3,))))</f>
        <v>0</v>
      </c>
      <c r="N149" s="49">
        <f>IF('３　回答貼付シート'!P146="ない",0,IF('３　回答貼付シート'!P146="１～２日ある",1,IF('３　回答貼付シート'!P146="３～５日ある",2,IF('３　回答貼付シート'!P146="ほぼ毎日ある",3,))))</f>
        <v>0</v>
      </c>
      <c r="O149" s="49">
        <f>IF('３　回答貼付シート'!Q146="ない",0,IF('３　回答貼付シート'!Q146="１～２日ある",1,IF('３　回答貼付シート'!Q146="３～５日ある",2,IF('３　回答貼付シート'!Q146="ほぼ毎日ある",3,))))</f>
        <v>0</v>
      </c>
      <c r="P149" s="49">
        <f>IF('３　回答貼付シート'!R146="ない",0,IF('３　回答貼付シート'!R146="１～２日ある",1,IF('３　回答貼付シート'!R146="３～５日ある",2,IF('３　回答貼付シート'!R146="ほぼ毎日ある",3,))))</f>
        <v>0</v>
      </c>
      <c r="Q149" s="49">
        <f>IF('３　回答貼付シート'!S146="ない",0,IF('３　回答貼付シート'!S146="１～２日ある",1,IF('３　回答貼付シート'!S146="３～５日ある",2,IF('３　回答貼付シート'!S146="ほぼ毎日ある",3,))))</f>
        <v>0</v>
      </c>
      <c r="R149" s="49">
        <f>IF('３　回答貼付シート'!T146="ない",0,IF('３　回答貼付シート'!T146="１～２日ある",1,IF('３　回答貼付シート'!T146="３～５日ある",2,IF('３　回答貼付シート'!T146="ほぼ毎日ある",3,))))</f>
        <v>0</v>
      </c>
      <c r="S149" s="49">
        <f>IF('３　回答貼付シート'!U146="ない",0,IF('３　回答貼付シート'!U146="１～２日ある",1,IF('３　回答貼付シート'!U146="３～５日ある",2,IF('３　回答貼付シート'!U146="ほぼ毎日ある",3,))))</f>
        <v>0</v>
      </c>
      <c r="T149" s="49">
        <f>IF('３　回答貼付シート'!V146="ない",0,IF('３　回答貼付シート'!V146="１～２日ある",1,IF('３　回答貼付シート'!V146="３～５日ある",2,IF('３　回答貼付シート'!V146="ほぼ毎日ある",3,))))</f>
        <v>0</v>
      </c>
      <c r="U149" s="49">
        <f>IF('３　回答貼付シート'!W146="ない",0,IF('３　回答貼付シート'!W146="１～２日ある",1,IF('３　回答貼付シート'!W146="３～５日ある",2,IF('３　回答貼付シート'!W146="ほぼ毎日ある",3,))))</f>
        <v>0</v>
      </c>
      <c r="V149" s="49">
        <f>IF('３　回答貼付シート'!X146="ない",0,IF('３　回答貼付シート'!X146="１～２日ある",1,IF('３　回答貼付シート'!X146="３～５日ある",2,IF('３　回答貼付シート'!X146="ほぼ毎日ある",3,))))</f>
        <v>0</v>
      </c>
      <c r="W149" s="49">
        <f>IF('３　回答貼付シート'!Y146="ない",0,IF('３　回答貼付シート'!Y146="１～２日ある",1,IF('３　回答貼付シート'!Y146="３～５日ある",2,IF('３　回答貼付シート'!Y146="ほぼ毎日ある",3,))))</f>
        <v>0</v>
      </c>
      <c r="X149" s="49">
        <f>IF('３　回答貼付シート'!Z146="ない",0,IF('３　回答貼付シート'!Z146="１～２日ある",1,IF('３　回答貼付シート'!Z146="３～５日ある",2,IF('３　回答貼付シート'!Z146="ほぼ毎日ある",3,))))</f>
        <v>0</v>
      </c>
      <c r="Y149" s="49">
        <f>IF('３　回答貼付シート'!AA146="ない",0,IF('３　回答貼付シート'!AA146="１～２日ある",1,IF('３　回答貼付シート'!AA146="３～５日ある",2,IF('３　回答貼付シート'!AA146="ほぼ毎日ある",3,))))</f>
        <v>0</v>
      </c>
      <c r="Z149" s="49">
        <f>IF('３　回答貼付シート'!AB146="ない",0,IF('３　回答貼付シート'!AB146="１～２日ある",1,IF('３　回答貼付シート'!AB146="３～５日ある",2,IF('３　回答貼付シート'!AB146="ほぼ毎日ある",3,))))</f>
        <v>0</v>
      </c>
      <c r="AA149" s="49">
        <f>IF('３　回答貼付シート'!AC146="ない",0,IF('３　回答貼付シート'!AC146="１～２日ある",1,IF('３　回答貼付シート'!AC146="３～５日ある",2,IF('３　回答貼付シート'!AC146="ほぼ毎日ある",3,))))</f>
        <v>0</v>
      </c>
      <c r="AB149" s="49">
        <f>IF('３　回答貼付シート'!AD146="ない",0,IF('３　回答貼付シート'!AD146="１～２日ある",1,IF('３　回答貼付シート'!AD146="３～５日ある",2,IF('３　回答貼付シート'!AD146="ほぼ毎日ある",3,))))</f>
        <v>0</v>
      </c>
      <c r="AC149" s="49">
        <f>IF('３　回答貼付シート'!AE146="ない",0,IF('３　回答貼付シート'!AE146="１～２日ある",1,IF('３　回答貼付シート'!AE146="３～５日ある",2,IF('３　回答貼付シート'!AE146="ほぼ毎日ある",3,))))</f>
        <v>0</v>
      </c>
      <c r="AD149" s="49">
        <f>IF('３　回答貼付シート'!AF146="ない",0,IF('３　回答貼付シート'!AF146="１～２日ある",1,IF('３　回答貼付シート'!AF146="３～５日ある",2,IF('３　回答貼付シート'!AF146="ほぼ毎日ある",3,))))</f>
        <v>0</v>
      </c>
      <c r="AE149" s="49">
        <f>IF('３　回答貼付シート'!AG146="ない",0,IF('３　回答貼付シート'!AG146="１～２日ある",1,IF('３　回答貼付シート'!AG146="３～５日ある",2,IF('３　回答貼付シート'!AG146="ほぼ毎日ある",3,))))</f>
        <v>0</v>
      </c>
      <c r="AF149" s="49">
        <f>IF('３　回答貼付シート'!AH146="ない",0,IF('３　回答貼付シート'!AH146="１～２日ある",1,IF('３　回答貼付シート'!AH146="３～５日ある",2,IF('３　回答貼付シート'!AH146="ほぼ毎日ある",3,))))</f>
        <v>0</v>
      </c>
      <c r="AG149" s="49">
        <f>IF('３　回答貼付シート'!AI146="ない",0,IF('３　回答貼付シート'!AI146="１～２日ある",1,IF('３　回答貼付シート'!AI146="３～５日ある",2,IF('３　回答貼付シート'!AI146="ほぼ毎日ある",3,))))</f>
        <v>0</v>
      </c>
      <c r="AH149" s="49">
        <f>IF('３　回答貼付シート'!AJ146="ない",0,IF('３　回答貼付シート'!AJ146="１～２日ある",1,IF('３　回答貼付シート'!AJ146="３～５日ある",2,IF('３　回答貼付シート'!AJ146="ほぼ毎日ある",3,))))</f>
        <v>0</v>
      </c>
      <c r="AI149" s="49">
        <f>IF('３　回答貼付シート'!AK146="ない",0,IF('３　回答貼付シート'!AK146="１～２日ある",1,IF('３　回答貼付シート'!AK146="３～５日ある",2,IF('３　回答貼付シート'!AK146="ほぼ毎日ある",3,))))</f>
        <v>0</v>
      </c>
      <c r="AJ149" s="49">
        <f>IF('３　回答貼付シート'!AL146="ない",0,IF('３　回答貼付シート'!AL146="１～２日ある",1,IF('３　回答貼付シート'!AL146="３～５日ある",2,IF('３　回答貼付シート'!AL146="ほぼ毎日ある",3,))))</f>
        <v>0</v>
      </c>
      <c r="AK149" s="49">
        <f>IF('３　回答貼付シート'!AM146="ない",0,IF('３　回答貼付シート'!AM146="１～２日ある",1,IF('３　回答貼付シート'!AM146="３～５日ある",2,IF('３　回答貼付シート'!AM146="ほぼ毎日ある",3,))))</f>
        <v>0</v>
      </c>
      <c r="AL149" s="49">
        <f>'３　回答貼付シート'!$AN146</f>
        <v>0</v>
      </c>
      <c r="AM149" s="49" t="str">
        <f t="shared" si="19"/>
        <v/>
      </c>
      <c r="AN149" s="49" t="str">
        <f t="shared" si="20"/>
        <v/>
      </c>
      <c r="AO149" s="49" t="str">
        <f t="shared" si="21"/>
        <v/>
      </c>
      <c r="AP149" s="49" t="str">
        <f t="shared" si="22"/>
        <v/>
      </c>
      <c r="AQ149" s="49" t="str">
        <f t="shared" si="23"/>
        <v/>
      </c>
      <c r="AR149" t="str">
        <f t="shared" si="24"/>
        <v>0</v>
      </c>
      <c r="AT149" s="42"/>
    </row>
    <row r="150" spans="1:46">
      <c r="A150" s="49"/>
      <c r="B150" s="49">
        <f t="shared" si="18"/>
        <v>0</v>
      </c>
      <c r="C150" s="49">
        <f>IF('３　回答貼付シート'!$F147&lt;&gt;0,VLOOKUP('３　回答貼付シート'!$F147,$AR$2048:$AS$2054,2,FALSE),0)</f>
        <v>0</v>
      </c>
      <c r="D150" s="49">
        <f>IF('３　回答貼付シート'!$G147&lt;&gt;0,VLOOKUP(('３　回答貼付シート'!$G147), $AR$2048:$AS$2054,2,FALSE),0)</f>
        <v>0</v>
      </c>
      <c r="E150" s="49">
        <f>'３　回答貼付シート'!$H147</f>
        <v>0</v>
      </c>
      <c r="F150" s="49">
        <f>IF(E150=0,0,VLOOKUP($B150,'２　情報入力シート'!$A$2:$E$2049,5))</f>
        <v>0</v>
      </c>
      <c r="G150" s="49">
        <f>IF('３　回答貼付シート'!I147="ない",0,IF('３　回答貼付シート'!I147="１～２日ある",1,IF('３　回答貼付シート'!I147="３～５日ある",2,IF('３　回答貼付シート'!I147="ほぼ毎日ある",3,))))</f>
        <v>0</v>
      </c>
      <c r="H150" s="49">
        <f>IF('３　回答貼付シート'!J147="ない",0,IF('３　回答貼付シート'!J147="１～２日ある",1,IF('３　回答貼付シート'!J147="３～５日ある",2,IF('３　回答貼付シート'!J147="ほぼ毎日ある",3,))))</f>
        <v>0</v>
      </c>
      <c r="I150" s="49">
        <f>IF('３　回答貼付シート'!K147="ない",0,IF('３　回答貼付シート'!K147="１～２日ある",1,IF('３　回答貼付シート'!K147="３～５日ある",2,IF('３　回答貼付シート'!K147="ほぼ毎日ある",3,))))</f>
        <v>0</v>
      </c>
      <c r="J150" s="49">
        <f>IF('３　回答貼付シート'!L147="ない",0,IF('３　回答貼付シート'!L147="１～２日ある",1,IF('３　回答貼付シート'!L147="３～５日ある",2,IF('３　回答貼付シート'!L147="ほぼ毎日ある",3,))))</f>
        <v>0</v>
      </c>
      <c r="K150" s="49">
        <f>IF('３　回答貼付シート'!M147="ない",0,IF('３　回答貼付シート'!M147="１～２日ある",1,IF('３　回答貼付シート'!M147="３～５日ある",2,IF('３　回答貼付シート'!M147="ほぼ毎日ある",3,))))</f>
        <v>0</v>
      </c>
      <c r="L150" s="49">
        <f>IF('３　回答貼付シート'!N147="ない",0,IF('３　回答貼付シート'!N147="１～２日ある",1,IF('３　回答貼付シート'!N147="３～５日ある",2,IF('３　回答貼付シート'!N147="ほぼ毎日ある",3,))))</f>
        <v>0</v>
      </c>
      <c r="M150" s="49">
        <f>IF('３　回答貼付シート'!O147="ない",0,IF('３　回答貼付シート'!O147="１～２日ある",1,IF('３　回答貼付シート'!O147="３～５日ある",2,IF('３　回答貼付シート'!O147="ほぼ毎日ある",3,))))</f>
        <v>0</v>
      </c>
      <c r="N150" s="49">
        <f>IF('３　回答貼付シート'!P147="ない",0,IF('３　回答貼付シート'!P147="１～２日ある",1,IF('３　回答貼付シート'!P147="３～５日ある",2,IF('３　回答貼付シート'!P147="ほぼ毎日ある",3,))))</f>
        <v>0</v>
      </c>
      <c r="O150" s="49">
        <f>IF('３　回答貼付シート'!Q147="ない",0,IF('３　回答貼付シート'!Q147="１～２日ある",1,IF('３　回答貼付シート'!Q147="３～５日ある",2,IF('３　回答貼付シート'!Q147="ほぼ毎日ある",3,))))</f>
        <v>0</v>
      </c>
      <c r="P150" s="49">
        <f>IF('３　回答貼付シート'!R147="ない",0,IF('３　回答貼付シート'!R147="１～２日ある",1,IF('３　回答貼付シート'!R147="３～５日ある",2,IF('３　回答貼付シート'!R147="ほぼ毎日ある",3,))))</f>
        <v>0</v>
      </c>
      <c r="Q150" s="49">
        <f>IF('３　回答貼付シート'!S147="ない",0,IF('３　回答貼付シート'!S147="１～２日ある",1,IF('３　回答貼付シート'!S147="３～５日ある",2,IF('３　回答貼付シート'!S147="ほぼ毎日ある",3,))))</f>
        <v>0</v>
      </c>
      <c r="R150" s="49">
        <f>IF('３　回答貼付シート'!T147="ない",0,IF('３　回答貼付シート'!T147="１～２日ある",1,IF('３　回答貼付シート'!T147="３～５日ある",2,IF('３　回答貼付シート'!T147="ほぼ毎日ある",3,))))</f>
        <v>0</v>
      </c>
      <c r="S150" s="49">
        <f>IF('３　回答貼付シート'!U147="ない",0,IF('３　回答貼付シート'!U147="１～２日ある",1,IF('３　回答貼付シート'!U147="３～５日ある",2,IF('３　回答貼付シート'!U147="ほぼ毎日ある",3,))))</f>
        <v>0</v>
      </c>
      <c r="T150" s="49">
        <f>IF('３　回答貼付シート'!V147="ない",0,IF('３　回答貼付シート'!V147="１～２日ある",1,IF('３　回答貼付シート'!V147="３～５日ある",2,IF('３　回答貼付シート'!V147="ほぼ毎日ある",3,))))</f>
        <v>0</v>
      </c>
      <c r="U150" s="49">
        <f>IF('３　回答貼付シート'!W147="ない",0,IF('３　回答貼付シート'!W147="１～２日ある",1,IF('３　回答貼付シート'!W147="３～５日ある",2,IF('３　回答貼付シート'!W147="ほぼ毎日ある",3,))))</f>
        <v>0</v>
      </c>
      <c r="V150" s="49">
        <f>IF('３　回答貼付シート'!X147="ない",0,IF('３　回答貼付シート'!X147="１～２日ある",1,IF('３　回答貼付シート'!X147="３～５日ある",2,IF('３　回答貼付シート'!X147="ほぼ毎日ある",3,))))</f>
        <v>0</v>
      </c>
      <c r="W150" s="49">
        <f>IF('３　回答貼付シート'!Y147="ない",0,IF('３　回答貼付シート'!Y147="１～２日ある",1,IF('３　回答貼付シート'!Y147="３～５日ある",2,IF('３　回答貼付シート'!Y147="ほぼ毎日ある",3,))))</f>
        <v>0</v>
      </c>
      <c r="X150" s="49">
        <f>IF('３　回答貼付シート'!Z147="ない",0,IF('３　回答貼付シート'!Z147="１～２日ある",1,IF('３　回答貼付シート'!Z147="３～５日ある",2,IF('３　回答貼付シート'!Z147="ほぼ毎日ある",3,))))</f>
        <v>0</v>
      </c>
      <c r="Y150" s="49">
        <f>IF('３　回答貼付シート'!AA147="ない",0,IF('３　回答貼付シート'!AA147="１～２日ある",1,IF('３　回答貼付シート'!AA147="３～５日ある",2,IF('３　回答貼付シート'!AA147="ほぼ毎日ある",3,))))</f>
        <v>0</v>
      </c>
      <c r="Z150" s="49">
        <f>IF('３　回答貼付シート'!AB147="ない",0,IF('３　回答貼付シート'!AB147="１～２日ある",1,IF('３　回答貼付シート'!AB147="３～５日ある",2,IF('３　回答貼付シート'!AB147="ほぼ毎日ある",3,))))</f>
        <v>0</v>
      </c>
      <c r="AA150" s="49">
        <f>IF('３　回答貼付シート'!AC147="ない",0,IF('３　回答貼付シート'!AC147="１～２日ある",1,IF('３　回答貼付シート'!AC147="３～５日ある",2,IF('３　回答貼付シート'!AC147="ほぼ毎日ある",3,))))</f>
        <v>0</v>
      </c>
      <c r="AB150" s="49">
        <f>IF('３　回答貼付シート'!AD147="ない",0,IF('３　回答貼付シート'!AD147="１～２日ある",1,IF('３　回答貼付シート'!AD147="３～５日ある",2,IF('３　回答貼付シート'!AD147="ほぼ毎日ある",3,))))</f>
        <v>0</v>
      </c>
      <c r="AC150" s="49">
        <f>IF('３　回答貼付シート'!AE147="ない",0,IF('３　回答貼付シート'!AE147="１～２日ある",1,IF('３　回答貼付シート'!AE147="３～５日ある",2,IF('３　回答貼付シート'!AE147="ほぼ毎日ある",3,))))</f>
        <v>0</v>
      </c>
      <c r="AD150" s="49">
        <f>IF('３　回答貼付シート'!AF147="ない",0,IF('３　回答貼付シート'!AF147="１～２日ある",1,IF('３　回答貼付シート'!AF147="３～５日ある",2,IF('３　回答貼付シート'!AF147="ほぼ毎日ある",3,))))</f>
        <v>0</v>
      </c>
      <c r="AE150" s="49">
        <f>IF('３　回答貼付シート'!AG147="ない",0,IF('３　回答貼付シート'!AG147="１～２日ある",1,IF('３　回答貼付シート'!AG147="３～５日ある",2,IF('３　回答貼付シート'!AG147="ほぼ毎日ある",3,))))</f>
        <v>0</v>
      </c>
      <c r="AF150" s="49">
        <f>IF('３　回答貼付シート'!AH147="ない",0,IF('３　回答貼付シート'!AH147="１～２日ある",1,IF('３　回答貼付シート'!AH147="３～５日ある",2,IF('３　回答貼付シート'!AH147="ほぼ毎日ある",3,))))</f>
        <v>0</v>
      </c>
      <c r="AG150" s="49">
        <f>IF('３　回答貼付シート'!AI147="ない",0,IF('３　回答貼付シート'!AI147="１～２日ある",1,IF('３　回答貼付シート'!AI147="３～５日ある",2,IF('３　回答貼付シート'!AI147="ほぼ毎日ある",3,))))</f>
        <v>0</v>
      </c>
      <c r="AH150" s="49">
        <f>IF('３　回答貼付シート'!AJ147="ない",0,IF('３　回答貼付シート'!AJ147="１～２日ある",1,IF('３　回答貼付シート'!AJ147="３～５日ある",2,IF('３　回答貼付シート'!AJ147="ほぼ毎日ある",3,))))</f>
        <v>0</v>
      </c>
      <c r="AI150" s="49">
        <f>IF('３　回答貼付シート'!AK147="ない",0,IF('３　回答貼付シート'!AK147="１～２日ある",1,IF('３　回答貼付シート'!AK147="３～５日ある",2,IF('３　回答貼付シート'!AK147="ほぼ毎日ある",3,))))</f>
        <v>0</v>
      </c>
      <c r="AJ150" s="49">
        <f>IF('３　回答貼付シート'!AL147="ない",0,IF('３　回答貼付シート'!AL147="１～２日ある",1,IF('３　回答貼付シート'!AL147="３～５日ある",2,IF('３　回答貼付シート'!AL147="ほぼ毎日ある",3,))))</f>
        <v>0</v>
      </c>
      <c r="AK150" s="49">
        <f>IF('３　回答貼付シート'!AM147="ない",0,IF('３　回答貼付シート'!AM147="１～２日ある",1,IF('３　回答貼付シート'!AM147="３～５日ある",2,IF('３　回答貼付シート'!AM147="ほぼ毎日ある",3,))))</f>
        <v>0</v>
      </c>
      <c r="AL150" s="49">
        <f>'３　回答貼付シート'!$AN147</f>
        <v>0</v>
      </c>
      <c r="AM150" s="49" t="str">
        <f t="shared" si="19"/>
        <v/>
      </c>
      <c r="AN150" s="49" t="str">
        <f t="shared" si="20"/>
        <v/>
      </c>
      <c r="AO150" s="49" t="str">
        <f t="shared" si="21"/>
        <v/>
      </c>
      <c r="AP150" s="49" t="str">
        <f t="shared" si="22"/>
        <v/>
      </c>
      <c r="AQ150" s="49" t="str">
        <f t="shared" si="23"/>
        <v/>
      </c>
      <c r="AR150" t="str">
        <f t="shared" si="24"/>
        <v>0</v>
      </c>
      <c r="AT150" s="42"/>
    </row>
    <row r="151" spans="1:46">
      <c r="A151" s="49"/>
      <c r="B151" s="49">
        <f t="shared" si="18"/>
        <v>0</v>
      </c>
      <c r="C151" s="49">
        <f>IF('３　回答貼付シート'!$F148&lt;&gt;0,VLOOKUP('３　回答貼付シート'!$F148,$AR$2048:$AS$2054,2,FALSE),0)</f>
        <v>0</v>
      </c>
      <c r="D151" s="49">
        <f>IF('３　回答貼付シート'!$G148&lt;&gt;0,VLOOKUP(('３　回答貼付シート'!$G148), $AR$2048:$AS$2054,2,FALSE),0)</f>
        <v>0</v>
      </c>
      <c r="E151" s="49">
        <f>'３　回答貼付シート'!$H148</f>
        <v>0</v>
      </c>
      <c r="F151" s="49">
        <f>IF(E151=0,0,VLOOKUP($B151,'２　情報入力シート'!$A$2:$E$2049,5))</f>
        <v>0</v>
      </c>
      <c r="G151" s="49">
        <f>IF('３　回答貼付シート'!I148="ない",0,IF('３　回答貼付シート'!I148="１～２日ある",1,IF('３　回答貼付シート'!I148="３～５日ある",2,IF('３　回答貼付シート'!I148="ほぼ毎日ある",3,))))</f>
        <v>0</v>
      </c>
      <c r="H151" s="49">
        <f>IF('３　回答貼付シート'!J148="ない",0,IF('３　回答貼付シート'!J148="１～２日ある",1,IF('３　回答貼付シート'!J148="３～５日ある",2,IF('３　回答貼付シート'!J148="ほぼ毎日ある",3,))))</f>
        <v>0</v>
      </c>
      <c r="I151" s="49">
        <f>IF('３　回答貼付シート'!K148="ない",0,IF('３　回答貼付シート'!K148="１～２日ある",1,IF('３　回答貼付シート'!K148="３～５日ある",2,IF('３　回答貼付シート'!K148="ほぼ毎日ある",3,))))</f>
        <v>0</v>
      </c>
      <c r="J151" s="49">
        <f>IF('３　回答貼付シート'!L148="ない",0,IF('３　回答貼付シート'!L148="１～２日ある",1,IF('３　回答貼付シート'!L148="３～５日ある",2,IF('３　回答貼付シート'!L148="ほぼ毎日ある",3,))))</f>
        <v>0</v>
      </c>
      <c r="K151" s="49">
        <f>IF('３　回答貼付シート'!M148="ない",0,IF('３　回答貼付シート'!M148="１～２日ある",1,IF('３　回答貼付シート'!M148="３～５日ある",2,IF('３　回答貼付シート'!M148="ほぼ毎日ある",3,))))</f>
        <v>0</v>
      </c>
      <c r="L151" s="49">
        <f>IF('３　回答貼付シート'!N148="ない",0,IF('３　回答貼付シート'!N148="１～２日ある",1,IF('３　回答貼付シート'!N148="３～５日ある",2,IF('３　回答貼付シート'!N148="ほぼ毎日ある",3,))))</f>
        <v>0</v>
      </c>
      <c r="M151" s="49">
        <f>IF('３　回答貼付シート'!O148="ない",0,IF('３　回答貼付シート'!O148="１～２日ある",1,IF('３　回答貼付シート'!O148="３～５日ある",2,IF('３　回答貼付シート'!O148="ほぼ毎日ある",3,))))</f>
        <v>0</v>
      </c>
      <c r="N151" s="49">
        <f>IF('３　回答貼付シート'!P148="ない",0,IF('３　回答貼付シート'!P148="１～２日ある",1,IF('３　回答貼付シート'!P148="３～５日ある",2,IF('３　回答貼付シート'!P148="ほぼ毎日ある",3,))))</f>
        <v>0</v>
      </c>
      <c r="O151" s="49">
        <f>IF('３　回答貼付シート'!Q148="ない",0,IF('３　回答貼付シート'!Q148="１～２日ある",1,IF('３　回答貼付シート'!Q148="３～５日ある",2,IF('３　回答貼付シート'!Q148="ほぼ毎日ある",3,))))</f>
        <v>0</v>
      </c>
      <c r="P151" s="49">
        <f>IF('３　回答貼付シート'!R148="ない",0,IF('３　回答貼付シート'!R148="１～２日ある",1,IF('３　回答貼付シート'!R148="３～５日ある",2,IF('３　回答貼付シート'!R148="ほぼ毎日ある",3,))))</f>
        <v>0</v>
      </c>
      <c r="Q151" s="49">
        <f>IF('３　回答貼付シート'!S148="ない",0,IF('３　回答貼付シート'!S148="１～２日ある",1,IF('３　回答貼付シート'!S148="３～５日ある",2,IF('３　回答貼付シート'!S148="ほぼ毎日ある",3,))))</f>
        <v>0</v>
      </c>
      <c r="R151" s="49">
        <f>IF('３　回答貼付シート'!T148="ない",0,IF('３　回答貼付シート'!T148="１～２日ある",1,IF('３　回答貼付シート'!T148="３～５日ある",2,IF('３　回答貼付シート'!T148="ほぼ毎日ある",3,))))</f>
        <v>0</v>
      </c>
      <c r="S151" s="49">
        <f>IF('３　回答貼付シート'!U148="ない",0,IF('３　回答貼付シート'!U148="１～２日ある",1,IF('３　回答貼付シート'!U148="３～５日ある",2,IF('３　回答貼付シート'!U148="ほぼ毎日ある",3,))))</f>
        <v>0</v>
      </c>
      <c r="T151" s="49">
        <f>IF('３　回答貼付シート'!V148="ない",0,IF('３　回答貼付シート'!V148="１～２日ある",1,IF('３　回答貼付シート'!V148="３～５日ある",2,IF('３　回答貼付シート'!V148="ほぼ毎日ある",3,))))</f>
        <v>0</v>
      </c>
      <c r="U151" s="49">
        <f>IF('３　回答貼付シート'!W148="ない",0,IF('３　回答貼付シート'!W148="１～２日ある",1,IF('３　回答貼付シート'!W148="３～５日ある",2,IF('３　回答貼付シート'!W148="ほぼ毎日ある",3,))))</f>
        <v>0</v>
      </c>
      <c r="V151" s="49">
        <f>IF('３　回答貼付シート'!X148="ない",0,IF('３　回答貼付シート'!X148="１～２日ある",1,IF('３　回答貼付シート'!X148="３～５日ある",2,IF('３　回答貼付シート'!X148="ほぼ毎日ある",3,))))</f>
        <v>0</v>
      </c>
      <c r="W151" s="49">
        <f>IF('３　回答貼付シート'!Y148="ない",0,IF('３　回答貼付シート'!Y148="１～２日ある",1,IF('３　回答貼付シート'!Y148="３～５日ある",2,IF('３　回答貼付シート'!Y148="ほぼ毎日ある",3,))))</f>
        <v>0</v>
      </c>
      <c r="X151" s="49">
        <f>IF('３　回答貼付シート'!Z148="ない",0,IF('３　回答貼付シート'!Z148="１～２日ある",1,IF('３　回答貼付シート'!Z148="３～５日ある",2,IF('３　回答貼付シート'!Z148="ほぼ毎日ある",3,))))</f>
        <v>0</v>
      </c>
      <c r="Y151" s="49">
        <f>IF('３　回答貼付シート'!AA148="ない",0,IF('３　回答貼付シート'!AA148="１～２日ある",1,IF('３　回答貼付シート'!AA148="３～５日ある",2,IF('３　回答貼付シート'!AA148="ほぼ毎日ある",3,))))</f>
        <v>0</v>
      </c>
      <c r="Z151" s="49">
        <f>IF('３　回答貼付シート'!AB148="ない",0,IF('３　回答貼付シート'!AB148="１～２日ある",1,IF('３　回答貼付シート'!AB148="３～５日ある",2,IF('３　回答貼付シート'!AB148="ほぼ毎日ある",3,))))</f>
        <v>0</v>
      </c>
      <c r="AA151" s="49">
        <f>IF('３　回答貼付シート'!AC148="ない",0,IF('３　回答貼付シート'!AC148="１～２日ある",1,IF('３　回答貼付シート'!AC148="３～５日ある",2,IF('３　回答貼付シート'!AC148="ほぼ毎日ある",3,))))</f>
        <v>0</v>
      </c>
      <c r="AB151" s="49">
        <f>IF('３　回答貼付シート'!AD148="ない",0,IF('３　回答貼付シート'!AD148="１～２日ある",1,IF('３　回答貼付シート'!AD148="３～５日ある",2,IF('３　回答貼付シート'!AD148="ほぼ毎日ある",3,))))</f>
        <v>0</v>
      </c>
      <c r="AC151" s="49">
        <f>IF('３　回答貼付シート'!AE148="ない",0,IF('３　回答貼付シート'!AE148="１～２日ある",1,IF('３　回答貼付シート'!AE148="３～５日ある",2,IF('３　回答貼付シート'!AE148="ほぼ毎日ある",3,))))</f>
        <v>0</v>
      </c>
      <c r="AD151" s="49">
        <f>IF('３　回答貼付シート'!AF148="ない",0,IF('３　回答貼付シート'!AF148="１～２日ある",1,IF('３　回答貼付シート'!AF148="３～５日ある",2,IF('３　回答貼付シート'!AF148="ほぼ毎日ある",3,))))</f>
        <v>0</v>
      </c>
      <c r="AE151" s="49">
        <f>IF('３　回答貼付シート'!AG148="ない",0,IF('３　回答貼付シート'!AG148="１～２日ある",1,IF('３　回答貼付シート'!AG148="３～５日ある",2,IF('３　回答貼付シート'!AG148="ほぼ毎日ある",3,))))</f>
        <v>0</v>
      </c>
      <c r="AF151" s="49">
        <f>IF('３　回答貼付シート'!AH148="ない",0,IF('３　回答貼付シート'!AH148="１～２日ある",1,IF('３　回答貼付シート'!AH148="３～５日ある",2,IF('３　回答貼付シート'!AH148="ほぼ毎日ある",3,))))</f>
        <v>0</v>
      </c>
      <c r="AG151" s="49">
        <f>IF('３　回答貼付シート'!AI148="ない",0,IF('３　回答貼付シート'!AI148="１～２日ある",1,IF('３　回答貼付シート'!AI148="３～５日ある",2,IF('３　回答貼付シート'!AI148="ほぼ毎日ある",3,))))</f>
        <v>0</v>
      </c>
      <c r="AH151" s="49">
        <f>IF('３　回答貼付シート'!AJ148="ない",0,IF('３　回答貼付シート'!AJ148="１～２日ある",1,IF('３　回答貼付シート'!AJ148="３～５日ある",2,IF('３　回答貼付シート'!AJ148="ほぼ毎日ある",3,))))</f>
        <v>0</v>
      </c>
      <c r="AI151" s="49">
        <f>IF('３　回答貼付シート'!AK148="ない",0,IF('３　回答貼付シート'!AK148="１～２日ある",1,IF('３　回答貼付シート'!AK148="３～５日ある",2,IF('３　回答貼付シート'!AK148="ほぼ毎日ある",3,))))</f>
        <v>0</v>
      </c>
      <c r="AJ151" s="49">
        <f>IF('３　回答貼付シート'!AL148="ない",0,IF('３　回答貼付シート'!AL148="１～２日ある",1,IF('３　回答貼付シート'!AL148="３～５日ある",2,IF('３　回答貼付シート'!AL148="ほぼ毎日ある",3,))))</f>
        <v>0</v>
      </c>
      <c r="AK151" s="49">
        <f>IF('３　回答貼付シート'!AM148="ない",0,IF('３　回答貼付シート'!AM148="１～２日ある",1,IF('３　回答貼付シート'!AM148="３～５日ある",2,IF('３　回答貼付シート'!AM148="ほぼ毎日ある",3,))))</f>
        <v>0</v>
      </c>
      <c r="AL151" s="49">
        <f>'３　回答貼付シート'!$AN148</f>
        <v>0</v>
      </c>
      <c r="AM151" s="49" t="str">
        <f t="shared" si="19"/>
        <v/>
      </c>
      <c r="AN151" s="49" t="str">
        <f t="shared" si="20"/>
        <v/>
      </c>
      <c r="AO151" s="49" t="str">
        <f t="shared" si="21"/>
        <v/>
      </c>
      <c r="AP151" s="49" t="str">
        <f t="shared" si="22"/>
        <v/>
      </c>
      <c r="AQ151" s="49" t="str">
        <f t="shared" si="23"/>
        <v/>
      </c>
      <c r="AR151" t="str">
        <f t="shared" si="24"/>
        <v>0</v>
      </c>
      <c r="AT151" s="42"/>
    </row>
    <row r="152" spans="1:46">
      <c r="A152" s="49"/>
      <c r="B152" s="49">
        <f t="shared" si="18"/>
        <v>0</v>
      </c>
      <c r="C152" s="49">
        <f>IF('３　回答貼付シート'!$F149&lt;&gt;0,VLOOKUP('３　回答貼付シート'!$F149,$AR$2048:$AS$2054,2,FALSE),0)</f>
        <v>0</v>
      </c>
      <c r="D152" s="49">
        <f>IF('３　回答貼付シート'!$G149&lt;&gt;0,VLOOKUP(('３　回答貼付シート'!$G149), $AR$2048:$AS$2054,2,FALSE),0)</f>
        <v>0</v>
      </c>
      <c r="E152" s="49">
        <f>'３　回答貼付シート'!$H149</f>
        <v>0</v>
      </c>
      <c r="F152" s="49">
        <f>IF(E152=0,0,VLOOKUP($B152,'２　情報入力シート'!$A$2:$E$2049,5))</f>
        <v>0</v>
      </c>
      <c r="G152" s="49">
        <f>IF('３　回答貼付シート'!I149="ない",0,IF('３　回答貼付シート'!I149="１～２日ある",1,IF('３　回答貼付シート'!I149="３～５日ある",2,IF('３　回答貼付シート'!I149="ほぼ毎日ある",3,))))</f>
        <v>0</v>
      </c>
      <c r="H152" s="49">
        <f>IF('３　回答貼付シート'!J149="ない",0,IF('３　回答貼付シート'!J149="１～２日ある",1,IF('３　回答貼付シート'!J149="３～５日ある",2,IF('３　回答貼付シート'!J149="ほぼ毎日ある",3,))))</f>
        <v>0</v>
      </c>
      <c r="I152" s="49">
        <f>IF('３　回答貼付シート'!K149="ない",0,IF('３　回答貼付シート'!K149="１～２日ある",1,IF('３　回答貼付シート'!K149="３～５日ある",2,IF('３　回答貼付シート'!K149="ほぼ毎日ある",3,))))</f>
        <v>0</v>
      </c>
      <c r="J152" s="49">
        <f>IF('３　回答貼付シート'!L149="ない",0,IF('３　回答貼付シート'!L149="１～２日ある",1,IF('３　回答貼付シート'!L149="３～５日ある",2,IF('３　回答貼付シート'!L149="ほぼ毎日ある",3,))))</f>
        <v>0</v>
      </c>
      <c r="K152" s="49">
        <f>IF('３　回答貼付シート'!M149="ない",0,IF('３　回答貼付シート'!M149="１～２日ある",1,IF('３　回答貼付シート'!M149="３～５日ある",2,IF('３　回答貼付シート'!M149="ほぼ毎日ある",3,))))</f>
        <v>0</v>
      </c>
      <c r="L152" s="49">
        <f>IF('３　回答貼付シート'!N149="ない",0,IF('３　回答貼付シート'!N149="１～２日ある",1,IF('３　回答貼付シート'!N149="３～５日ある",2,IF('３　回答貼付シート'!N149="ほぼ毎日ある",3,))))</f>
        <v>0</v>
      </c>
      <c r="M152" s="49">
        <f>IF('３　回答貼付シート'!O149="ない",0,IF('３　回答貼付シート'!O149="１～２日ある",1,IF('３　回答貼付シート'!O149="３～５日ある",2,IF('３　回答貼付シート'!O149="ほぼ毎日ある",3,))))</f>
        <v>0</v>
      </c>
      <c r="N152" s="49">
        <f>IF('３　回答貼付シート'!P149="ない",0,IF('３　回答貼付シート'!P149="１～２日ある",1,IF('３　回答貼付シート'!P149="３～５日ある",2,IF('３　回答貼付シート'!P149="ほぼ毎日ある",3,))))</f>
        <v>0</v>
      </c>
      <c r="O152" s="49">
        <f>IF('３　回答貼付シート'!Q149="ない",0,IF('３　回答貼付シート'!Q149="１～２日ある",1,IF('３　回答貼付シート'!Q149="３～５日ある",2,IF('３　回答貼付シート'!Q149="ほぼ毎日ある",3,))))</f>
        <v>0</v>
      </c>
      <c r="P152" s="49">
        <f>IF('３　回答貼付シート'!R149="ない",0,IF('３　回答貼付シート'!R149="１～２日ある",1,IF('３　回答貼付シート'!R149="３～５日ある",2,IF('３　回答貼付シート'!R149="ほぼ毎日ある",3,))))</f>
        <v>0</v>
      </c>
      <c r="Q152" s="49">
        <f>IF('３　回答貼付シート'!S149="ない",0,IF('３　回答貼付シート'!S149="１～２日ある",1,IF('３　回答貼付シート'!S149="３～５日ある",2,IF('３　回答貼付シート'!S149="ほぼ毎日ある",3,))))</f>
        <v>0</v>
      </c>
      <c r="R152" s="49">
        <f>IF('３　回答貼付シート'!T149="ない",0,IF('３　回答貼付シート'!T149="１～２日ある",1,IF('３　回答貼付シート'!T149="３～５日ある",2,IF('３　回答貼付シート'!T149="ほぼ毎日ある",3,))))</f>
        <v>0</v>
      </c>
      <c r="S152" s="49">
        <f>IF('３　回答貼付シート'!U149="ない",0,IF('３　回答貼付シート'!U149="１～２日ある",1,IF('３　回答貼付シート'!U149="３～５日ある",2,IF('３　回答貼付シート'!U149="ほぼ毎日ある",3,))))</f>
        <v>0</v>
      </c>
      <c r="T152" s="49">
        <f>IF('３　回答貼付シート'!V149="ない",0,IF('３　回答貼付シート'!V149="１～２日ある",1,IF('３　回答貼付シート'!V149="３～５日ある",2,IF('３　回答貼付シート'!V149="ほぼ毎日ある",3,))))</f>
        <v>0</v>
      </c>
      <c r="U152" s="49">
        <f>IF('３　回答貼付シート'!W149="ない",0,IF('３　回答貼付シート'!W149="１～２日ある",1,IF('３　回答貼付シート'!W149="３～５日ある",2,IF('３　回答貼付シート'!W149="ほぼ毎日ある",3,))))</f>
        <v>0</v>
      </c>
      <c r="V152" s="49">
        <f>IF('３　回答貼付シート'!X149="ない",0,IF('３　回答貼付シート'!X149="１～２日ある",1,IF('３　回答貼付シート'!X149="３～５日ある",2,IF('３　回答貼付シート'!X149="ほぼ毎日ある",3,))))</f>
        <v>0</v>
      </c>
      <c r="W152" s="49">
        <f>IF('３　回答貼付シート'!Y149="ない",0,IF('３　回答貼付シート'!Y149="１～２日ある",1,IF('３　回答貼付シート'!Y149="３～５日ある",2,IF('３　回答貼付シート'!Y149="ほぼ毎日ある",3,))))</f>
        <v>0</v>
      </c>
      <c r="X152" s="49">
        <f>IF('３　回答貼付シート'!Z149="ない",0,IF('３　回答貼付シート'!Z149="１～２日ある",1,IF('３　回答貼付シート'!Z149="３～５日ある",2,IF('３　回答貼付シート'!Z149="ほぼ毎日ある",3,))))</f>
        <v>0</v>
      </c>
      <c r="Y152" s="49">
        <f>IF('３　回答貼付シート'!AA149="ない",0,IF('３　回答貼付シート'!AA149="１～２日ある",1,IF('３　回答貼付シート'!AA149="３～５日ある",2,IF('３　回答貼付シート'!AA149="ほぼ毎日ある",3,))))</f>
        <v>0</v>
      </c>
      <c r="Z152" s="49">
        <f>IF('３　回答貼付シート'!AB149="ない",0,IF('３　回答貼付シート'!AB149="１～２日ある",1,IF('３　回答貼付シート'!AB149="３～５日ある",2,IF('３　回答貼付シート'!AB149="ほぼ毎日ある",3,))))</f>
        <v>0</v>
      </c>
      <c r="AA152" s="49">
        <f>IF('３　回答貼付シート'!AC149="ない",0,IF('３　回答貼付シート'!AC149="１～２日ある",1,IF('３　回答貼付シート'!AC149="３～５日ある",2,IF('３　回答貼付シート'!AC149="ほぼ毎日ある",3,))))</f>
        <v>0</v>
      </c>
      <c r="AB152" s="49">
        <f>IF('３　回答貼付シート'!AD149="ない",0,IF('３　回答貼付シート'!AD149="１～２日ある",1,IF('３　回答貼付シート'!AD149="３～５日ある",2,IF('３　回答貼付シート'!AD149="ほぼ毎日ある",3,))))</f>
        <v>0</v>
      </c>
      <c r="AC152" s="49">
        <f>IF('３　回答貼付シート'!AE149="ない",0,IF('３　回答貼付シート'!AE149="１～２日ある",1,IF('３　回答貼付シート'!AE149="３～５日ある",2,IF('３　回答貼付シート'!AE149="ほぼ毎日ある",3,))))</f>
        <v>0</v>
      </c>
      <c r="AD152" s="49">
        <f>IF('３　回答貼付シート'!AF149="ない",0,IF('３　回答貼付シート'!AF149="１～２日ある",1,IF('３　回答貼付シート'!AF149="３～５日ある",2,IF('３　回答貼付シート'!AF149="ほぼ毎日ある",3,))))</f>
        <v>0</v>
      </c>
      <c r="AE152" s="49">
        <f>IF('３　回答貼付シート'!AG149="ない",0,IF('３　回答貼付シート'!AG149="１～２日ある",1,IF('３　回答貼付シート'!AG149="３～５日ある",2,IF('３　回答貼付シート'!AG149="ほぼ毎日ある",3,))))</f>
        <v>0</v>
      </c>
      <c r="AF152" s="49">
        <f>IF('３　回答貼付シート'!AH149="ない",0,IF('３　回答貼付シート'!AH149="１～２日ある",1,IF('３　回答貼付シート'!AH149="３～５日ある",2,IF('３　回答貼付シート'!AH149="ほぼ毎日ある",3,))))</f>
        <v>0</v>
      </c>
      <c r="AG152" s="49">
        <f>IF('３　回答貼付シート'!AI149="ない",0,IF('３　回答貼付シート'!AI149="１～２日ある",1,IF('３　回答貼付シート'!AI149="３～５日ある",2,IF('３　回答貼付シート'!AI149="ほぼ毎日ある",3,))))</f>
        <v>0</v>
      </c>
      <c r="AH152" s="49">
        <f>IF('３　回答貼付シート'!AJ149="ない",0,IF('３　回答貼付シート'!AJ149="１～２日ある",1,IF('３　回答貼付シート'!AJ149="３～５日ある",2,IF('３　回答貼付シート'!AJ149="ほぼ毎日ある",3,))))</f>
        <v>0</v>
      </c>
      <c r="AI152" s="49">
        <f>IF('３　回答貼付シート'!AK149="ない",0,IF('３　回答貼付シート'!AK149="１～２日ある",1,IF('３　回答貼付シート'!AK149="３～５日ある",2,IF('３　回答貼付シート'!AK149="ほぼ毎日ある",3,))))</f>
        <v>0</v>
      </c>
      <c r="AJ152" s="49">
        <f>IF('３　回答貼付シート'!AL149="ない",0,IF('３　回答貼付シート'!AL149="１～２日ある",1,IF('３　回答貼付シート'!AL149="３～５日ある",2,IF('３　回答貼付シート'!AL149="ほぼ毎日ある",3,))))</f>
        <v>0</v>
      </c>
      <c r="AK152" s="49">
        <f>IF('３　回答貼付シート'!AM149="ない",0,IF('３　回答貼付シート'!AM149="１～２日ある",1,IF('３　回答貼付シート'!AM149="３～５日ある",2,IF('３　回答貼付シート'!AM149="ほぼ毎日ある",3,))))</f>
        <v>0</v>
      </c>
      <c r="AL152" s="49">
        <f>'３　回答貼付シート'!$AN149</f>
        <v>0</v>
      </c>
      <c r="AM152" s="49" t="str">
        <f t="shared" si="19"/>
        <v/>
      </c>
      <c r="AN152" s="49" t="str">
        <f t="shared" si="20"/>
        <v/>
      </c>
      <c r="AO152" s="49" t="str">
        <f t="shared" si="21"/>
        <v/>
      </c>
      <c r="AP152" s="49" t="str">
        <f t="shared" si="22"/>
        <v/>
      </c>
      <c r="AQ152" s="49" t="str">
        <f t="shared" si="23"/>
        <v/>
      </c>
      <c r="AR152" t="str">
        <f t="shared" si="24"/>
        <v>0</v>
      </c>
      <c r="AT152" s="42"/>
    </row>
    <row r="153" spans="1:46">
      <c r="A153" s="49"/>
      <c r="B153" s="49">
        <f t="shared" si="18"/>
        <v>0</v>
      </c>
      <c r="C153" s="49">
        <f>IF('３　回答貼付シート'!$F150&lt;&gt;0,VLOOKUP('３　回答貼付シート'!$F150,$AR$2048:$AS$2054,2,FALSE),0)</f>
        <v>0</v>
      </c>
      <c r="D153" s="49">
        <f>IF('３　回答貼付シート'!$G150&lt;&gt;0,VLOOKUP(('３　回答貼付シート'!$G150), $AR$2048:$AS$2054,2,FALSE),0)</f>
        <v>0</v>
      </c>
      <c r="E153" s="49">
        <f>'３　回答貼付シート'!$H150</f>
        <v>0</v>
      </c>
      <c r="F153" s="49">
        <f>IF(E153=0,0,VLOOKUP($B153,'２　情報入力シート'!$A$2:$E$2049,5))</f>
        <v>0</v>
      </c>
      <c r="G153" s="49">
        <f>IF('３　回答貼付シート'!I150="ない",0,IF('３　回答貼付シート'!I150="１～２日ある",1,IF('３　回答貼付シート'!I150="３～５日ある",2,IF('３　回答貼付シート'!I150="ほぼ毎日ある",3,))))</f>
        <v>0</v>
      </c>
      <c r="H153" s="49">
        <f>IF('３　回答貼付シート'!J150="ない",0,IF('３　回答貼付シート'!J150="１～２日ある",1,IF('３　回答貼付シート'!J150="３～５日ある",2,IF('３　回答貼付シート'!J150="ほぼ毎日ある",3,))))</f>
        <v>0</v>
      </c>
      <c r="I153" s="49">
        <f>IF('３　回答貼付シート'!K150="ない",0,IF('３　回答貼付シート'!K150="１～２日ある",1,IF('３　回答貼付シート'!K150="３～５日ある",2,IF('３　回答貼付シート'!K150="ほぼ毎日ある",3,))))</f>
        <v>0</v>
      </c>
      <c r="J153" s="49">
        <f>IF('３　回答貼付シート'!L150="ない",0,IF('３　回答貼付シート'!L150="１～２日ある",1,IF('３　回答貼付シート'!L150="３～５日ある",2,IF('３　回答貼付シート'!L150="ほぼ毎日ある",3,))))</f>
        <v>0</v>
      </c>
      <c r="K153" s="49">
        <f>IF('３　回答貼付シート'!M150="ない",0,IF('３　回答貼付シート'!M150="１～２日ある",1,IF('３　回答貼付シート'!M150="３～５日ある",2,IF('３　回答貼付シート'!M150="ほぼ毎日ある",3,))))</f>
        <v>0</v>
      </c>
      <c r="L153" s="49">
        <f>IF('３　回答貼付シート'!N150="ない",0,IF('３　回答貼付シート'!N150="１～２日ある",1,IF('３　回答貼付シート'!N150="３～５日ある",2,IF('３　回答貼付シート'!N150="ほぼ毎日ある",3,))))</f>
        <v>0</v>
      </c>
      <c r="M153" s="49">
        <f>IF('３　回答貼付シート'!O150="ない",0,IF('３　回答貼付シート'!O150="１～２日ある",1,IF('３　回答貼付シート'!O150="３～５日ある",2,IF('３　回答貼付シート'!O150="ほぼ毎日ある",3,))))</f>
        <v>0</v>
      </c>
      <c r="N153" s="49">
        <f>IF('３　回答貼付シート'!P150="ない",0,IF('３　回答貼付シート'!P150="１～２日ある",1,IF('３　回答貼付シート'!P150="３～５日ある",2,IF('３　回答貼付シート'!P150="ほぼ毎日ある",3,))))</f>
        <v>0</v>
      </c>
      <c r="O153" s="49">
        <f>IF('３　回答貼付シート'!Q150="ない",0,IF('３　回答貼付シート'!Q150="１～２日ある",1,IF('３　回答貼付シート'!Q150="３～５日ある",2,IF('３　回答貼付シート'!Q150="ほぼ毎日ある",3,))))</f>
        <v>0</v>
      </c>
      <c r="P153" s="49">
        <f>IF('３　回答貼付シート'!R150="ない",0,IF('３　回答貼付シート'!R150="１～２日ある",1,IF('３　回答貼付シート'!R150="３～５日ある",2,IF('３　回答貼付シート'!R150="ほぼ毎日ある",3,))))</f>
        <v>0</v>
      </c>
      <c r="Q153" s="49">
        <f>IF('３　回答貼付シート'!S150="ない",0,IF('３　回答貼付シート'!S150="１～２日ある",1,IF('３　回答貼付シート'!S150="３～５日ある",2,IF('３　回答貼付シート'!S150="ほぼ毎日ある",3,))))</f>
        <v>0</v>
      </c>
      <c r="R153" s="49">
        <f>IF('３　回答貼付シート'!T150="ない",0,IF('３　回答貼付シート'!T150="１～２日ある",1,IF('３　回答貼付シート'!T150="３～５日ある",2,IF('３　回答貼付シート'!T150="ほぼ毎日ある",3,))))</f>
        <v>0</v>
      </c>
      <c r="S153" s="49">
        <f>IF('３　回答貼付シート'!U150="ない",0,IF('３　回答貼付シート'!U150="１～２日ある",1,IF('３　回答貼付シート'!U150="３～５日ある",2,IF('３　回答貼付シート'!U150="ほぼ毎日ある",3,))))</f>
        <v>0</v>
      </c>
      <c r="T153" s="49">
        <f>IF('３　回答貼付シート'!V150="ない",0,IF('３　回答貼付シート'!V150="１～２日ある",1,IF('３　回答貼付シート'!V150="３～５日ある",2,IF('３　回答貼付シート'!V150="ほぼ毎日ある",3,))))</f>
        <v>0</v>
      </c>
      <c r="U153" s="49">
        <f>IF('３　回答貼付シート'!W150="ない",0,IF('３　回答貼付シート'!W150="１～２日ある",1,IF('３　回答貼付シート'!W150="３～５日ある",2,IF('３　回答貼付シート'!W150="ほぼ毎日ある",3,))))</f>
        <v>0</v>
      </c>
      <c r="V153" s="49">
        <f>IF('３　回答貼付シート'!X150="ない",0,IF('３　回答貼付シート'!X150="１～２日ある",1,IF('３　回答貼付シート'!X150="３～５日ある",2,IF('３　回答貼付シート'!X150="ほぼ毎日ある",3,))))</f>
        <v>0</v>
      </c>
      <c r="W153" s="49">
        <f>IF('３　回答貼付シート'!Y150="ない",0,IF('３　回答貼付シート'!Y150="１～２日ある",1,IF('３　回答貼付シート'!Y150="３～５日ある",2,IF('３　回答貼付シート'!Y150="ほぼ毎日ある",3,))))</f>
        <v>0</v>
      </c>
      <c r="X153" s="49">
        <f>IF('３　回答貼付シート'!Z150="ない",0,IF('３　回答貼付シート'!Z150="１～２日ある",1,IF('３　回答貼付シート'!Z150="３～５日ある",2,IF('３　回答貼付シート'!Z150="ほぼ毎日ある",3,))))</f>
        <v>0</v>
      </c>
      <c r="Y153" s="49">
        <f>IF('３　回答貼付シート'!AA150="ない",0,IF('３　回答貼付シート'!AA150="１～２日ある",1,IF('３　回答貼付シート'!AA150="３～５日ある",2,IF('３　回答貼付シート'!AA150="ほぼ毎日ある",3,))))</f>
        <v>0</v>
      </c>
      <c r="Z153" s="49">
        <f>IF('３　回答貼付シート'!AB150="ない",0,IF('３　回答貼付シート'!AB150="１～２日ある",1,IF('３　回答貼付シート'!AB150="３～５日ある",2,IF('３　回答貼付シート'!AB150="ほぼ毎日ある",3,))))</f>
        <v>0</v>
      </c>
      <c r="AA153" s="49">
        <f>IF('３　回答貼付シート'!AC150="ない",0,IF('３　回答貼付シート'!AC150="１～２日ある",1,IF('３　回答貼付シート'!AC150="３～５日ある",2,IF('３　回答貼付シート'!AC150="ほぼ毎日ある",3,))))</f>
        <v>0</v>
      </c>
      <c r="AB153" s="49">
        <f>IF('３　回答貼付シート'!AD150="ない",0,IF('３　回答貼付シート'!AD150="１～２日ある",1,IF('３　回答貼付シート'!AD150="３～５日ある",2,IF('３　回答貼付シート'!AD150="ほぼ毎日ある",3,))))</f>
        <v>0</v>
      </c>
      <c r="AC153" s="49">
        <f>IF('３　回答貼付シート'!AE150="ない",0,IF('３　回答貼付シート'!AE150="１～２日ある",1,IF('３　回答貼付シート'!AE150="３～５日ある",2,IF('３　回答貼付シート'!AE150="ほぼ毎日ある",3,))))</f>
        <v>0</v>
      </c>
      <c r="AD153" s="49">
        <f>IF('３　回答貼付シート'!AF150="ない",0,IF('３　回答貼付シート'!AF150="１～２日ある",1,IF('３　回答貼付シート'!AF150="３～５日ある",2,IF('３　回答貼付シート'!AF150="ほぼ毎日ある",3,))))</f>
        <v>0</v>
      </c>
      <c r="AE153" s="49">
        <f>IF('３　回答貼付シート'!AG150="ない",0,IF('３　回答貼付シート'!AG150="１～２日ある",1,IF('３　回答貼付シート'!AG150="３～５日ある",2,IF('３　回答貼付シート'!AG150="ほぼ毎日ある",3,))))</f>
        <v>0</v>
      </c>
      <c r="AF153" s="49">
        <f>IF('３　回答貼付シート'!AH150="ない",0,IF('３　回答貼付シート'!AH150="１～２日ある",1,IF('３　回答貼付シート'!AH150="３～５日ある",2,IF('３　回答貼付シート'!AH150="ほぼ毎日ある",3,))))</f>
        <v>0</v>
      </c>
      <c r="AG153" s="49">
        <f>IF('３　回答貼付シート'!AI150="ない",0,IF('３　回答貼付シート'!AI150="１～２日ある",1,IF('３　回答貼付シート'!AI150="３～５日ある",2,IF('３　回答貼付シート'!AI150="ほぼ毎日ある",3,))))</f>
        <v>0</v>
      </c>
      <c r="AH153" s="49">
        <f>IF('３　回答貼付シート'!AJ150="ない",0,IF('３　回答貼付シート'!AJ150="１～２日ある",1,IF('３　回答貼付シート'!AJ150="３～５日ある",2,IF('３　回答貼付シート'!AJ150="ほぼ毎日ある",3,))))</f>
        <v>0</v>
      </c>
      <c r="AI153" s="49">
        <f>IF('３　回答貼付シート'!AK150="ない",0,IF('３　回答貼付シート'!AK150="１～２日ある",1,IF('３　回答貼付シート'!AK150="３～５日ある",2,IF('３　回答貼付シート'!AK150="ほぼ毎日ある",3,))))</f>
        <v>0</v>
      </c>
      <c r="AJ153" s="49">
        <f>IF('３　回答貼付シート'!AL150="ない",0,IF('３　回答貼付シート'!AL150="１～２日ある",1,IF('３　回答貼付シート'!AL150="３～５日ある",2,IF('３　回答貼付シート'!AL150="ほぼ毎日ある",3,))))</f>
        <v>0</v>
      </c>
      <c r="AK153" s="49">
        <f>IF('３　回答貼付シート'!AM150="ない",0,IF('３　回答貼付シート'!AM150="１～２日ある",1,IF('３　回答貼付シート'!AM150="３～５日ある",2,IF('３　回答貼付シート'!AM150="ほぼ毎日ある",3,))))</f>
        <v>0</v>
      </c>
      <c r="AL153" s="49">
        <f>'３　回答貼付シート'!$AN150</f>
        <v>0</v>
      </c>
      <c r="AM153" s="49" t="str">
        <f t="shared" si="19"/>
        <v/>
      </c>
      <c r="AN153" s="49" t="str">
        <f t="shared" si="20"/>
        <v/>
      </c>
      <c r="AO153" s="49" t="str">
        <f t="shared" si="21"/>
        <v/>
      </c>
      <c r="AP153" s="49" t="str">
        <f t="shared" si="22"/>
        <v/>
      </c>
      <c r="AQ153" s="49" t="str">
        <f t="shared" si="23"/>
        <v/>
      </c>
      <c r="AR153" t="str">
        <f t="shared" si="24"/>
        <v>0</v>
      </c>
      <c r="AT153" s="42"/>
    </row>
    <row r="154" spans="1:46">
      <c r="A154" s="49"/>
      <c r="B154" s="49">
        <f t="shared" si="18"/>
        <v>0</v>
      </c>
      <c r="C154" s="49">
        <f>IF('３　回答貼付シート'!$F151&lt;&gt;0,VLOOKUP('３　回答貼付シート'!$F151,$AR$2048:$AS$2054,2,FALSE),0)</f>
        <v>0</v>
      </c>
      <c r="D154" s="49">
        <f>IF('３　回答貼付シート'!$G151&lt;&gt;0,VLOOKUP(('３　回答貼付シート'!$G151), $AR$2048:$AS$2054,2,FALSE),0)</f>
        <v>0</v>
      </c>
      <c r="E154" s="49">
        <f>'３　回答貼付シート'!$H151</f>
        <v>0</v>
      </c>
      <c r="F154" s="49">
        <f>IF(E154=0,0,VLOOKUP($B154,'２　情報入力シート'!$A$2:$E$2049,5))</f>
        <v>0</v>
      </c>
      <c r="G154" s="49">
        <f>IF('３　回答貼付シート'!I151="ない",0,IF('３　回答貼付シート'!I151="１～２日ある",1,IF('３　回答貼付シート'!I151="３～５日ある",2,IF('３　回答貼付シート'!I151="ほぼ毎日ある",3,))))</f>
        <v>0</v>
      </c>
      <c r="H154" s="49">
        <f>IF('３　回答貼付シート'!J151="ない",0,IF('３　回答貼付シート'!J151="１～２日ある",1,IF('３　回答貼付シート'!J151="３～５日ある",2,IF('３　回答貼付シート'!J151="ほぼ毎日ある",3,))))</f>
        <v>0</v>
      </c>
      <c r="I154" s="49">
        <f>IF('３　回答貼付シート'!K151="ない",0,IF('３　回答貼付シート'!K151="１～２日ある",1,IF('３　回答貼付シート'!K151="３～５日ある",2,IF('３　回答貼付シート'!K151="ほぼ毎日ある",3,))))</f>
        <v>0</v>
      </c>
      <c r="J154" s="49">
        <f>IF('３　回答貼付シート'!L151="ない",0,IF('３　回答貼付シート'!L151="１～２日ある",1,IF('３　回答貼付シート'!L151="３～５日ある",2,IF('３　回答貼付シート'!L151="ほぼ毎日ある",3,))))</f>
        <v>0</v>
      </c>
      <c r="K154" s="49">
        <f>IF('３　回答貼付シート'!M151="ない",0,IF('３　回答貼付シート'!M151="１～２日ある",1,IF('３　回答貼付シート'!M151="３～５日ある",2,IF('３　回答貼付シート'!M151="ほぼ毎日ある",3,))))</f>
        <v>0</v>
      </c>
      <c r="L154" s="49">
        <f>IF('３　回答貼付シート'!N151="ない",0,IF('３　回答貼付シート'!N151="１～２日ある",1,IF('３　回答貼付シート'!N151="３～５日ある",2,IF('３　回答貼付シート'!N151="ほぼ毎日ある",3,))))</f>
        <v>0</v>
      </c>
      <c r="M154" s="49">
        <f>IF('３　回答貼付シート'!O151="ない",0,IF('３　回答貼付シート'!O151="１～２日ある",1,IF('３　回答貼付シート'!O151="３～５日ある",2,IF('３　回答貼付シート'!O151="ほぼ毎日ある",3,))))</f>
        <v>0</v>
      </c>
      <c r="N154" s="49">
        <f>IF('３　回答貼付シート'!P151="ない",0,IF('３　回答貼付シート'!P151="１～２日ある",1,IF('３　回答貼付シート'!P151="３～５日ある",2,IF('３　回答貼付シート'!P151="ほぼ毎日ある",3,))))</f>
        <v>0</v>
      </c>
      <c r="O154" s="49">
        <f>IF('３　回答貼付シート'!Q151="ない",0,IF('３　回答貼付シート'!Q151="１～２日ある",1,IF('３　回答貼付シート'!Q151="３～５日ある",2,IF('３　回答貼付シート'!Q151="ほぼ毎日ある",3,))))</f>
        <v>0</v>
      </c>
      <c r="P154" s="49">
        <f>IF('３　回答貼付シート'!R151="ない",0,IF('３　回答貼付シート'!R151="１～２日ある",1,IF('３　回答貼付シート'!R151="３～５日ある",2,IF('３　回答貼付シート'!R151="ほぼ毎日ある",3,))))</f>
        <v>0</v>
      </c>
      <c r="Q154" s="49">
        <f>IF('３　回答貼付シート'!S151="ない",0,IF('３　回答貼付シート'!S151="１～２日ある",1,IF('３　回答貼付シート'!S151="３～５日ある",2,IF('３　回答貼付シート'!S151="ほぼ毎日ある",3,))))</f>
        <v>0</v>
      </c>
      <c r="R154" s="49">
        <f>IF('３　回答貼付シート'!T151="ない",0,IF('３　回答貼付シート'!T151="１～２日ある",1,IF('３　回答貼付シート'!T151="３～５日ある",2,IF('３　回答貼付シート'!T151="ほぼ毎日ある",3,))))</f>
        <v>0</v>
      </c>
      <c r="S154" s="49">
        <f>IF('３　回答貼付シート'!U151="ない",0,IF('３　回答貼付シート'!U151="１～２日ある",1,IF('３　回答貼付シート'!U151="３～５日ある",2,IF('３　回答貼付シート'!U151="ほぼ毎日ある",3,))))</f>
        <v>0</v>
      </c>
      <c r="T154" s="49">
        <f>IF('３　回答貼付シート'!V151="ない",0,IF('３　回答貼付シート'!V151="１～２日ある",1,IF('３　回答貼付シート'!V151="３～５日ある",2,IF('３　回答貼付シート'!V151="ほぼ毎日ある",3,))))</f>
        <v>0</v>
      </c>
      <c r="U154" s="49">
        <f>IF('３　回答貼付シート'!W151="ない",0,IF('３　回答貼付シート'!W151="１～２日ある",1,IF('３　回答貼付シート'!W151="３～５日ある",2,IF('３　回答貼付シート'!W151="ほぼ毎日ある",3,))))</f>
        <v>0</v>
      </c>
      <c r="V154" s="49">
        <f>IF('３　回答貼付シート'!X151="ない",0,IF('３　回答貼付シート'!X151="１～２日ある",1,IF('３　回答貼付シート'!X151="３～５日ある",2,IF('３　回答貼付シート'!X151="ほぼ毎日ある",3,))))</f>
        <v>0</v>
      </c>
      <c r="W154" s="49">
        <f>IF('３　回答貼付シート'!Y151="ない",0,IF('３　回答貼付シート'!Y151="１～２日ある",1,IF('３　回答貼付シート'!Y151="３～５日ある",2,IF('３　回答貼付シート'!Y151="ほぼ毎日ある",3,))))</f>
        <v>0</v>
      </c>
      <c r="X154" s="49">
        <f>IF('３　回答貼付シート'!Z151="ない",0,IF('３　回答貼付シート'!Z151="１～２日ある",1,IF('３　回答貼付シート'!Z151="３～５日ある",2,IF('３　回答貼付シート'!Z151="ほぼ毎日ある",3,))))</f>
        <v>0</v>
      </c>
      <c r="Y154" s="49">
        <f>IF('３　回答貼付シート'!AA151="ない",0,IF('３　回答貼付シート'!AA151="１～２日ある",1,IF('３　回答貼付シート'!AA151="３～５日ある",2,IF('３　回答貼付シート'!AA151="ほぼ毎日ある",3,))))</f>
        <v>0</v>
      </c>
      <c r="Z154" s="49">
        <f>IF('３　回答貼付シート'!AB151="ない",0,IF('３　回答貼付シート'!AB151="１～２日ある",1,IF('３　回答貼付シート'!AB151="３～５日ある",2,IF('３　回答貼付シート'!AB151="ほぼ毎日ある",3,))))</f>
        <v>0</v>
      </c>
      <c r="AA154" s="49">
        <f>IF('３　回答貼付シート'!AC151="ない",0,IF('３　回答貼付シート'!AC151="１～２日ある",1,IF('３　回答貼付シート'!AC151="３～５日ある",2,IF('３　回答貼付シート'!AC151="ほぼ毎日ある",3,))))</f>
        <v>0</v>
      </c>
      <c r="AB154" s="49">
        <f>IF('３　回答貼付シート'!AD151="ない",0,IF('３　回答貼付シート'!AD151="１～２日ある",1,IF('３　回答貼付シート'!AD151="３～５日ある",2,IF('３　回答貼付シート'!AD151="ほぼ毎日ある",3,))))</f>
        <v>0</v>
      </c>
      <c r="AC154" s="49">
        <f>IF('３　回答貼付シート'!AE151="ない",0,IF('３　回答貼付シート'!AE151="１～２日ある",1,IF('３　回答貼付シート'!AE151="３～５日ある",2,IF('３　回答貼付シート'!AE151="ほぼ毎日ある",3,))))</f>
        <v>0</v>
      </c>
      <c r="AD154" s="49">
        <f>IF('３　回答貼付シート'!AF151="ない",0,IF('３　回答貼付シート'!AF151="１～２日ある",1,IF('３　回答貼付シート'!AF151="３～５日ある",2,IF('３　回答貼付シート'!AF151="ほぼ毎日ある",3,))))</f>
        <v>0</v>
      </c>
      <c r="AE154" s="49">
        <f>IF('３　回答貼付シート'!AG151="ない",0,IF('３　回答貼付シート'!AG151="１～２日ある",1,IF('３　回答貼付シート'!AG151="３～５日ある",2,IF('３　回答貼付シート'!AG151="ほぼ毎日ある",3,))))</f>
        <v>0</v>
      </c>
      <c r="AF154" s="49">
        <f>IF('３　回答貼付シート'!AH151="ない",0,IF('３　回答貼付シート'!AH151="１～２日ある",1,IF('３　回答貼付シート'!AH151="３～５日ある",2,IF('３　回答貼付シート'!AH151="ほぼ毎日ある",3,))))</f>
        <v>0</v>
      </c>
      <c r="AG154" s="49">
        <f>IF('３　回答貼付シート'!AI151="ない",0,IF('３　回答貼付シート'!AI151="１～２日ある",1,IF('３　回答貼付シート'!AI151="３～５日ある",2,IF('３　回答貼付シート'!AI151="ほぼ毎日ある",3,))))</f>
        <v>0</v>
      </c>
      <c r="AH154" s="49">
        <f>IF('３　回答貼付シート'!AJ151="ない",0,IF('３　回答貼付シート'!AJ151="１～２日ある",1,IF('３　回答貼付シート'!AJ151="３～５日ある",2,IF('３　回答貼付シート'!AJ151="ほぼ毎日ある",3,))))</f>
        <v>0</v>
      </c>
      <c r="AI154" s="49">
        <f>IF('３　回答貼付シート'!AK151="ない",0,IF('３　回答貼付シート'!AK151="１～２日ある",1,IF('３　回答貼付シート'!AK151="３～５日ある",2,IF('３　回答貼付シート'!AK151="ほぼ毎日ある",3,))))</f>
        <v>0</v>
      </c>
      <c r="AJ154" s="49">
        <f>IF('３　回答貼付シート'!AL151="ない",0,IF('３　回答貼付シート'!AL151="１～２日ある",1,IF('３　回答貼付シート'!AL151="３～５日ある",2,IF('３　回答貼付シート'!AL151="ほぼ毎日ある",3,))))</f>
        <v>0</v>
      </c>
      <c r="AK154" s="49">
        <f>IF('３　回答貼付シート'!AM151="ない",0,IF('３　回答貼付シート'!AM151="１～２日ある",1,IF('３　回答貼付シート'!AM151="３～５日ある",2,IF('３　回答貼付シート'!AM151="ほぼ毎日ある",3,))))</f>
        <v>0</v>
      </c>
      <c r="AL154" s="49">
        <f>'３　回答貼付シート'!$AN151</f>
        <v>0</v>
      </c>
      <c r="AM154" s="49" t="str">
        <f t="shared" si="19"/>
        <v/>
      </c>
      <c r="AN154" s="49" t="str">
        <f t="shared" si="20"/>
        <v/>
      </c>
      <c r="AO154" s="49" t="str">
        <f t="shared" si="21"/>
        <v/>
      </c>
      <c r="AP154" s="49" t="str">
        <f t="shared" si="22"/>
        <v/>
      </c>
      <c r="AQ154" s="49" t="str">
        <f t="shared" si="23"/>
        <v/>
      </c>
      <c r="AR154" t="str">
        <f t="shared" si="24"/>
        <v>0</v>
      </c>
      <c r="AT154" s="42"/>
    </row>
    <row r="155" spans="1:46">
      <c r="A155" s="49"/>
      <c r="B155" s="49">
        <f t="shared" si="18"/>
        <v>0</v>
      </c>
      <c r="C155" s="49">
        <f>IF('３　回答貼付シート'!$F152&lt;&gt;0,VLOOKUP('３　回答貼付シート'!$F152,$AR$2048:$AS$2054,2,FALSE),0)</f>
        <v>0</v>
      </c>
      <c r="D155" s="49">
        <f>IF('３　回答貼付シート'!$G152&lt;&gt;0,VLOOKUP(('３　回答貼付シート'!$G152), $AR$2048:$AS$2054,2,FALSE),0)</f>
        <v>0</v>
      </c>
      <c r="E155" s="49">
        <f>'３　回答貼付シート'!$H152</f>
        <v>0</v>
      </c>
      <c r="F155" s="49">
        <f>IF(E155=0,0,VLOOKUP($B155,'２　情報入力シート'!$A$2:$E$2049,5))</f>
        <v>0</v>
      </c>
      <c r="G155" s="49">
        <f>IF('３　回答貼付シート'!I152="ない",0,IF('３　回答貼付シート'!I152="１～２日ある",1,IF('３　回答貼付シート'!I152="３～５日ある",2,IF('３　回答貼付シート'!I152="ほぼ毎日ある",3,))))</f>
        <v>0</v>
      </c>
      <c r="H155" s="49">
        <f>IF('３　回答貼付シート'!J152="ない",0,IF('３　回答貼付シート'!J152="１～２日ある",1,IF('３　回答貼付シート'!J152="３～５日ある",2,IF('３　回答貼付シート'!J152="ほぼ毎日ある",3,))))</f>
        <v>0</v>
      </c>
      <c r="I155" s="49">
        <f>IF('３　回答貼付シート'!K152="ない",0,IF('３　回答貼付シート'!K152="１～２日ある",1,IF('３　回答貼付シート'!K152="３～５日ある",2,IF('３　回答貼付シート'!K152="ほぼ毎日ある",3,))))</f>
        <v>0</v>
      </c>
      <c r="J155" s="49">
        <f>IF('３　回答貼付シート'!L152="ない",0,IF('３　回答貼付シート'!L152="１～２日ある",1,IF('３　回答貼付シート'!L152="３～５日ある",2,IF('３　回答貼付シート'!L152="ほぼ毎日ある",3,))))</f>
        <v>0</v>
      </c>
      <c r="K155" s="49">
        <f>IF('３　回答貼付シート'!M152="ない",0,IF('３　回答貼付シート'!M152="１～２日ある",1,IF('３　回答貼付シート'!M152="３～５日ある",2,IF('３　回答貼付シート'!M152="ほぼ毎日ある",3,))))</f>
        <v>0</v>
      </c>
      <c r="L155" s="49">
        <f>IF('３　回答貼付シート'!N152="ない",0,IF('３　回答貼付シート'!N152="１～２日ある",1,IF('３　回答貼付シート'!N152="３～５日ある",2,IF('３　回答貼付シート'!N152="ほぼ毎日ある",3,))))</f>
        <v>0</v>
      </c>
      <c r="M155" s="49">
        <f>IF('３　回答貼付シート'!O152="ない",0,IF('３　回答貼付シート'!O152="１～２日ある",1,IF('３　回答貼付シート'!O152="３～５日ある",2,IF('３　回答貼付シート'!O152="ほぼ毎日ある",3,))))</f>
        <v>0</v>
      </c>
      <c r="N155" s="49">
        <f>IF('３　回答貼付シート'!P152="ない",0,IF('３　回答貼付シート'!P152="１～２日ある",1,IF('３　回答貼付シート'!P152="３～５日ある",2,IF('３　回答貼付シート'!P152="ほぼ毎日ある",3,))))</f>
        <v>0</v>
      </c>
      <c r="O155" s="49">
        <f>IF('３　回答貼付シート'!Q152="ない",0,IF('３　回答貼付シート'!Q152="１～２日ある",1,IF('３　回答貼付シート'!Q152="３～５日ある",2,IF('３　回答貼付シート'!Q152="ほぼ毎日ある",3,))))</f>
        <v>0</v>
      </c>
      <c r="P155" s="49">
        <f>IF('３　回答貼付シート'!R152="ない",0,IF('３　回答貼付シート'!R152="１～２日ある",1,IF('３　回答貼付シート'!R152="３～５日ある",2,IF('３　回答貼付シート'!R152="ほぼ毎日ある",3,))))</f>
        <v>0</v>
      </c>
      <c r="Q155" s="49">
        <f>IF('３　回答貼付シート'!S152="ない",0,IF('３　回答貼付シート'!S152="１～２日ある",1,IF('３　回答貼付シート'!S152="３～５日ある",2,IF('３　回答貼付シート'!S152="ほぼ毎日ある",3,))))</f>
        <v>0</v>
      </c>
      <c r="R155" s="49">
        <f>IF('３　回答貼付シート'!T152="ない",0,IF('３　回答貼付シート'!T152="１～２日ある",1,IF('３　回答貼付シート'!T152="３～５日ある",2,IF('３　回答貼付シート'!T152="ほぼ毎日ある",3,))))</f>
        <v>0</v>
      </c>
      <c r="S155" s="49">
        <f>IF('３　回答貼付シート'!U152="ない",0,IF('３　回答貼付シート'!U152="１～２日ある",1,IF('３　回答貼付シート'!U152="３～５日ある",2,IF('３　回答貼付シート'!U152="ほぼ毎日ある",3,))))</f>
        <v>0</v>
      </c>
      <c r="T155" s="49">
        <f>IF('３　回答貼付シート'!V152="ない",0,IF('３　回答貼付シート'!V152="１～２日ある",1,IF('３　回答貼付シート'!V152="３～５日ある",2,IF('３　回答貼付シート'!V152="ほぼ毎日ある",3,))))</f>
        <v>0</v>
      </c>
      <c r="U155" s="49">
        <f>IF('３　回答貼付シート'!W152="ない",0,IF('３　回答貼付シート'!W152="１～２日ある",1,IF('３　回答貼付シート'!W152="３～５日ある",2,IF('３　回答貼付シート'!W152="ほぼ毎日ある",3,))))</f>
        <v>0</v>
      </c>
      <c r="V155" s="49">
        <f>IF('３　回答貼付シート'!X152="ない",0,IF('３　回答貼付シート'!X152="１～２日ある",1,IF('３　回答貼付シート'!X152="３～５日ある",2,IF('３　回答貼付シート'!X152="ほぼ毎日ある",3,))))</f>
        <v>0</v>
      </c>
      <c r="W155" s="49">
        <f>IF('３　回答貼付シート'!Y152="ない",0,IF('３　回答貼付シート'!Y152="１～２日ある",1,IF('３　回答貼付シート'!Y152="３～５日ある",2,IF('３　回答貼付シート'!Y152="ほぼ毎日ある",3,))))</f>
        <v>0</v>
      </c>
      <c r="X155" s="49">
        <f>IF('３　回答貼付シート'!Z152="ない",0,IF('３　回答貼付シート'!Z152="１～２日ある",1,IF('３　回答貼付シート'!Z152="３～５日ある",2,IF('３　回答貼付シート'!Z152="ほぼ毎日ある",3,))))</f>
        <v>0</v>
      </c>
      <c r="Y155" s="49">
        <f>IF('３　回答貼付シート'!AA152="ない",0,IF('３　回答貼付シート'!AA152="１～２日ある",1,IF('３　回答貼付シート'!AA152="３～５日ある",2,IF('３　回答貼付シート'!AA152="ほぼ毎日ある",3,))))</f>
        <v>0</v>
      </c>
      <c r="Z155" s="49">
        <f>IF('３　回答貼付シート'!AB152="ない",0,IF('３　回答貼付シート'!AB152="１～２日ある",1,IF('３　回答貼付シート'!AB152="３～５日ある",2,IF('３　回答貼付シート'!AB152="ほぼ毎日ある",3,))))</f>
        <v>0</v>
      </c>
      <c r="AA155" s="49">
        <f>IF('３　回答貼付シート'!AC152="ない",0,IF('３　回答貼付シート'!AC152="１～２日ある",1,IF('３　回答貼付シート'!AC152="３～５日ある",2,IF('３　回答貼付シート'!AC152="ほぼ毎日ある",3,))))</f>
        <v>0</v>
      </c>
      <c r="AB155" s="49">
        <f>IF('３　回答貼付シート'!AD152="ない",0,IF('３　回答貼付シート'!AD152="１～２日ある",1,IF('３　回答貼付シート'!AD152="３～５日ある",2,IF('３　回答貼付シート'!AD152="ほぼ毎日ある",3,))))</f>
        <v>0</v>
      </c>
      <c r="AC155" s="49">
        <f>IF('３　回答貼付シート'!AE152="ない",0,IF('３　回答貼付シート'!AE152="１～２日ある",1,IF('３　回答貼付シート'!AE152="３～５日ある",2,IF('３　回答貼付シート'!AE152="ほぼ毎日ある",3,))))</f>
        <v>0</v>
      </c>
      <c r="AD155" s="49">
        <f>IF('３　回答貼付シート'!AF152="ない",0,IF('３　回答貼付シート'!AF152="１～２日ある",1,IF('３　回答貼付シート'!AF152="３～５日ある",2,IF('３　回答貼付シート'!AF152="ほぼ毎日ある",3,))))</f>
        <v>0</v>
      </c>
      <c r="AE155" s="49">
        <f>IF('３　回答貼付シート'!AG152="ない",0,IF('３　回答貼付シート'!AG152="１～２日ある",1,IF('３　回答貼付シート'!AG152="３～５日ある",2,IF('３　回答貼付シート'!AG152="ほぼ毎日ある",3,))))</f>
        <v>0</v>
      </c>
      <c r="AF155" s="49">
        <f>IF('３　回答貼付シート'!AH152="ない",0,IF('３　回答貼付シート'!AH152="１～２日ある",1,IF('３　回答貼付シート'!AH152="３～５日ある",2,IF('３　回答貼付シート'!AH152="ほぼ毎日ある",3,))))</f>
        <v>0</v>
      </c>
      <c r="AG155" s="49">
        <f>IF('３　回答貼付シート'!AI152="ない",0,IF('３　回答貼付シート'!AI152="１～２日ある",1,IF('３　回答貼付シート'!AI152="３～５日ある",2,IF('３　回答貼付シート'!AI152="ほぼ毎日ある",3,))))</f>
        <v>0</v>
      </c>
      <c r="AH155" s="49">
        <f>IF('３　回答貼付シート'!AJ152="ない",0,IF('３　回答貼付シート'!AJ152="１～２日ある",1,IF('３　回答貼付シート'!AJ152="３～５日ある",2,IF('３　回答貼付シート'!AJ152="ほぼ毎日ある",3,))))</f>
        <v>0</v>
      </c>
      <c r="AI155" s="49">
        <f>IF('３　回答貼付シート'!AK152="ない",0,IF('３　回答貼付シート'!AK152="１～２日ある",1,IF('３　回答貼付シート'!AK152="３～５日ある",2,IF('３　回答貼付シート'!AK152="ほぼ毎日ある",3,))))</f>
        <v>0</v>
      </c>
      <c r="AJ155" s="49">
        <f>IF('３　回答貼付シート'!AL152="ない",0,IF('３　回答貼付シート'!AL152="１～２日ある",1,IF('３　回答貼付シート'!AL152="３～５日ある",2,IF('３　回答貼付シート'!AL152="ほぼ毎日ある",3,))))</f>
        <v>0</v>
      </c>
      <c r="AK155" s="49">
        <f>IF('３　回答貼付シート'!AM152="ない",0,IF('３　回答貼付シート'!AM152="１～２日ある",1,IF('３　回答貼付シート'!AM152="３～５日ある",2,IF('３　回答貼付シート'!AM152="ほぼ毎日ある",3,))))</f>
        <v>0</v>
      </c>
      <c r="AL155" s="49">
        <f>'３　回答貼付シート'!$AN152</f>
        <v>0</v>
      </c>
      <c r="AM155" s="49" t="str">
        <f t="shared" si="19"/>
        <v/>
      </c>
      <c r="AN155" s="49" t="str">
        <f t="shared" si="20"/>
        <v/>
      </c>
      <c r="AO155" s="49" t="str">
        <f t="shared" si="21"/>
        <v/>
      </c>
      <c r="AP155" s="49" t="str">
        <f t="shared" si="22"/>
        <v/>
      </c>
      <c r="AQ155" s="49" t="str">
        <f t="shared" si="23"/>
        <v/>
      </c>
      <c r="AR155" t="str">
        <f t="shared" si="24"/>
        <v>0</v>
      </c>
      <c r="AT155" s="42"/>
    </row>
    <row r="156" spans="1:46">
      <c r="A156" s="49"/>
      <c r="B156" s="49">
        <f t="shared" si="18"/>
        <v>0</v>
      </c>
      <c r="C156" s="49">
        <f>IF('３　回答貼付シート'!$F153&lt;&gt;0,VLOOKUP('３　回答貼付シート'!$F153,$AR$2048:$AS$2054,2,FALSE),0)</f>
        <v>0</v>
      </c>
      <c r="D156" s="49">
        <f>IF('３　回答貼付シート'!$G153&lt;&gt;0,VLOOKUP(('３　回答貼付シート'!$G153), $AR$2048:$AS$2054,2,FALSE),0)</f>
        <v>0</v>
      </c>
      <c r="E156" s="49">
        <f>'３　回答貼付シート'!$H153</f>
        <v>0</v>
      </c>
      <c r="F156" s="49">
        <f>IF(E156=0,0,VLOOKUP($B156,'２　情報入力シート'!$A$2:$E$2049,5))</f>
        <v>0</v>
      </c>
      <c r="G156" s="49">
        <f>IF('３　回答貼付シート'!I153="ない",0,IF('３　回答貼付シート'!I153="１～２日ある",1,IF('３　回答貼付シート'!I153="３～５日ある",2,IF('３　回答貼付シート'!I153="ほぼ毎日ある",3,))))</f>
        <v>0</v>
      </c>
      <c r="H156" s="49">
        <f>IF('３　回答貼付シート'!J153="ない",0,IF('３　回答貼付シート'!J153="１～２日ある",1,IF('３　回答貼付シート'!J153="３～５日ある",2,IF('３　回答貼付シート'!J153="ほぼ毎日ある",3,))))</f>
        <v>0</v>
      </c>
      <c r="I156" s="49">
        <f>IF('３　回答貼付シート'!K153="ない",0,IF('３　回答貼付シート'!K153="１～２日ある",1,IF('３　回答貼付シート'!K153="３～５日ある",2,IF('３　回答貼付シート'!K153="ほぼ毎日ある",3,))))</f>
        <v>0</v>
      </c>
      <c r="J156" s="49">
        <f>IF('３　回答貼付シート'!L153="ない",0,IF('３　回答貼付シート'!L153="１～２日ある",1,IF('３　回答貼付シート'!L153="３～５日ある",2,IF('３　回答貼付シート'!L153="ほぼ毎日ある",3,))))</f>
        <v>0</v>
      </c>
      <c r="K156" s="49">
        <f>IF('３　回答貼付シート'!M153="ない",0,IF('３　回答貼付シート'!M153="１～２日ある",1,IF('３　回答貼付シート'!M153="３～５日ある",2,IF('３　回答貼付シート'!M153="ほぼ毎日ある",3,))))</f>
        <v>0</v>
      </c>
      <c r="L156" s="49">
        <f>IF('３　回答貼付シート'!N153="ない",0,IF('３　回答貼付シート'!N153="１～２日ある",1,IF('３　回答貼付シート'!N153="３～５日ある",2,IF('３　回答貼付シート'!N153="ほぼ毎日ある",3,))))</f>
        <v>0</v>
      </c>
      <c r="M156" s="49">
        <f>IF('３　回答貼付シート'!O153="ない",0,IF('３　回答貼付シート'!O153="１～２日ある",1,IF('３　回答貼付シート'!O153="３～５日ある",2,IF('３　回答貼付シート'!O153="ほぼ毎日ある",3,))))</f>
        <v>0</v>
      </c>
      <c r="N156" s="49">
        <f>IF('３　回答貼付シート'!P153="ない",0,IF('３　回答貼付シート'!P153="１～２日ある",1,IF('３　回答貼付シート'!P153="３～５日ある",2,IF('３　回答貼付シート'!P153="ほぼ毎日ある",3,))))</f>
        <v>0</v>
      </c>
      <c r="O156" s="49">
        <f>IF('３　回答貼付シート'!Q153="ない",0,IF('３　回答貼付シート'!Q153="１～２日ある",1,IF('３　回答貼付シート'!Q153="３～５日ある",2,IF('３　回答貼付シート'!Q153="ほぼ毎日ある",3,))))</f>
        <v>0</v>
      </c>
      <c r="P156" s="49">
        <f>IF('３　回答貼付シート'!R153="ない",0,IF('３　回答貼付シート'!R153="１～２日ある",1,IF('３　回答貼付シート'!R153="３～５日ある",2,IF('３　回答貼付シート'!R153="ほぼ毎日ある",3,))))</f>
        <v>0</v>
      </c>
      <c r="Q156" s="49">
        <f>IF('３　回答貼付シート'!S153="ない",0,IF('３　回答貼付シート'!S153="１～２日ある",1,IF('３　回答貼付シート'!S153="３～５日ある",2,IF('３　回答貼付シート'!S153="ほぼ毎日ある",3,))))</f>
        <v>0</v>
      </c>
      <c r="R156" s="49">
        <f>IF('３　回答貼付シート'!T153="ない",0,IF('３　回答貼付シート'!T153="１～２日ある",1,IF('３　回答貼付シート'!T153="３～５日ある",2,IF('３　回答貼付シート'!T153="ほぼ毎日ある",3,))))</f>
        <v>0</v>
      </c>
      <c r="S156" s="49">
        <f>IF('３　回答貼付シート'!U153="ない",0,IF('３　回答貼付シート'!U153="１～２日ある",1,IF('３　回答貼付シート'!U153="３～５日ある",2,IF('３　回答貼付シート'!U153="ほぼ毎日ある",3,))))</f>
        <v>0</v>
      </c>
      <c r="T156" s="49">
        <f>IF('３　回答貼付シート'!V153="ない",0,IF('３　回答貼付シート'!V153="１～２日ある",1,IF('３　回答貼付シート'!V153="３～５日ある",2,IF('３　回答貼付シート'!V153="ほぼ毎日ある",3,))))</f>
        <v>0</v>
      </c>
      <c r="U156" s="49">
        <f>IF('３　回答貼付シート'!W153="ない",0,IF('３　回答貼付シート'!W153="１～２日ある",1,IF('３　回答貼付シート'!W153="３～５日ある",2,IF('３　回答貼付シート'!W153="ほぼ毎日ある",3,))))</f>
        <v>0</v>
      </c>
      <c r="V156" s="49">
        <f>IF('３　回答貼付シート'!X153="ない",0,IF('３　回答貼付シート'!X153="１～２日ある",1,IF('３　回答貼付シート'!X153="３～５日ある",2,IF('３　回答貼付シート'!X153="ほぼ毎日ある",3,))))</f>
        <v>0</v>
      </c>
      <c r="W156" s="49">
        <f>IF('３　回答貼付シート'!Y153="ない",0,IF('３　回答貼付シート'!Y153="１～２日ある",1,IF('３　回答貼付シート'!Y153="３～５日ある",2,IF('３　回答貼付シート'!Y153="ほぼ毎日ある",3,))))</f>
        <v>0</v>
      </c>
      <c r="X156" s="49">
        <f>IF('３　回答貼付シート'!Z153="ない",0,IF('３　回答貼付シート'!Z153="１～２日ある",1,IF('３　回答貼付シート'!Z153="３～５日ある",2,IF('３　回答貼付シート'!Z153="ほぼ毎日ある",3,))))</f>
        <v>0</v>
      </c>
      <c r="Y156" s="49">
        <f>IF('３　回答貼付シート'!AA153="ない",0,IF('３　回答貼付シート'!AA153="１～２日ある",1,IF('３　回答貼付シート'!AA153="３～５日ある",2,IF('３　回答貼付シート'!AA153="ほぼ毎日ある",3,))))</f>
        <v>0</v>
      </c>
      <c r="Z156" s="49">
        <f>IF('３　回答貼付シート'!AB153="ない",0,IF('３　回答貼付シート'!AB153="１～２日ある",1,IF('３　回答貼付シート'!AB153="３～５日ある",2,IF('３　回答貼付シート'!AB153="ほぼ毎日ある",3,))))</f>
        <v>0</v>
      </c>
      <c r="AA156" s="49">
        <f>IF('３　回答貼付シート'!AC153="ない",0,IF('３　回答貼付シート'!AC153="１～２日ある",1,IF('３　回答貼付シート'!AC153="３～５日ある",2,IF('３　回答貼付シート'!AC153="ほぼ毎日ある",3,))))</f>
        <v>0</v>
      </c>
      <c r="AB156" s="49">
        <f>IF('３　回答貼付シート'!AD153="ない",0,IF('３　回答貼付シート'!AD153="１～２日ある",1,IF('３　回答貼付シート'!AD153="３～５日ある",2,IF('３　回答貼付シート'!AD153="ほぼ毎日ある",3,))))</f>
        <v>0</v>
      </c>
      <c r="AC156" s="49">
        <f>IF('３　回答貼付シート'!AE153="ない",0,IF('３　回答貼付シート'!AE153="１～２日ある",1,IF('３　回答貼付シート'!AE153="３～５日ある",2,IF('３　回答貼付シート'!AE153="ほぼ毎日ある",3,))))</f>
        <v>0</v>
      </c>
      <c r="AD156" s="49">
        <f>IF('３　回答貼付シート'!AF153="ない",0,IF('３　回答貼付シート'!AF153="１～２日ある",1,IF('３　回答貼付シート'!AF153="３～５日ある",2,IF('３　回答貼付シート'!AF153="ほぼ毎日ある",3,))))</f>
        <v>0</v>
      </c>
      <c r="AE156" s="49">
        <f>IF('３　回答貼付シート'!AG153="ない",0,IF('３　回答貼付シート'!AG153="１～２日ある",1,IF('３　回答貼付シート'!AG153="３～５日ある",2,IF('３　回答貼付シート'!AG153="ほぼ毎日ある",3,))))</f>
        <v>0</v>
      </c>
      <c r="AF156" s="49">
        <f>IF('３　回答貼付シート'!AH153="ない",0,IF('３　回答貼付シート'!AH153="１～２日ある",1,IF('３　回答貼付シート'!AH153="３～５日ある",2,IF('３　回答貼付シート'!AH153="ほぼ毎日ある",3,))))</f>
        <v>0</v>
      </c>
      <c r="AG156" s="49">
        <f>IF('３　回答貼付シート'!AI153="ない",0,IF('３　回答貼付シート'!AI153="１～２日ある",1,IF('３　回答貼付シート'!AI153="３～５日ある",2,IF('３　回答貼付シート'!AI153="ほぼ毎日ある",3,))))</f>
        <v>0</v>
      </c>
      <c r="AH156" s="49">
        <f>IF('３　回答貼付シート'!AJ153="ない",0,IF('３　回答貼付シート'!AJ153="１～２日ある",1,IF('３　回答貼付シート'!AJ153="３～５日ある",2,IF('３　回答貼付シート'!AJ153="ほぼ毎日ある",3,))))</f>
        <v>0</v>
      </c>
      <c r="AI156" s="49">
        <f>IF('３　回答貼付シート'!AK153="ない",0,IF('３　回答貼付シート'!AK153="１～２日ある",1,IF('３　回答貼付シート'!AK153="３～５日ある",2,IF('３　回答貼付シート'!AK153="ほぼ毎日ある",3,))))</f>
        <v>0</v>
      </c>
      <c r="AJ156" s="49">
        <f>IF('３　回答貼付シート'!AL153="ない",0,IF('３　回答貼付シート'!AL153="１～２日ある",1,IF('３　回答貼付シート'!AL153="３～５日ある",2,IF('３　回答貼付シート'!AL153="ほぼ毎日ある",3,))))</f>
        <v>0</v>
      </c>
      <c r="AK156" s="49">
        <f>IF('３　回答貼付シート'!AM153="ない",0,IF('３　回答貼付シート'!AM153="１～２日ある",1,IF('３　回答貼付シート'!AM153="３～５日ある",2,IF('３　回答貼付シート'!AM153="ほぼ毎日ある",3,))))</f>
        <v>0</v>
      </c>
      <c r="AL156" s="49">
        <f>'３　回答貼付シート'!$AN153</f>
        <v>0</v>
      </c>
      <c r="AM156" s="49" t="str">
        <f t="shared" si="19"/>
        <v/>
      </c>
      <c r="AN156" s="49" t="str">
        <f t="shared" si="20"/>
        <v/>
      </c>
      <c r="AO156" s="49" t="str">
        <f t="shared" si="21"/>
        <v/>
      </c>
      <c r="AP156" s="49" t="str">
        <f t="shared" si="22"/>
        <v/>
      </c>
      <c r="AQ156" s="49" t="str">
        <f t="shared" si="23"/>
        <v/>
      </c>
      <c r="AR156" t="str">
        <f t="shared" si="24"/>
        <v>0</v>
      </c>
      <c r="AT156" s="42"/>
    </row>
    <row r="157" spans="1:46">
      <c r="A157" s="49"/>
      <c r="B157" s="49">
        <f t="shared" si="18"/>
        <v>0</v>
      </c>
      <c r="C157" s="49">
        <f>IF('３　回答貼付シート'!$F154&lt;&gt;0,VLOOKUP('３　回答貼付シート'!$F154,$AR$2048:$AS$2054,2,FALSE),0)</f>
        <v>0</v>
      </c>
      <c r="D157" s="49">
        <f>IF('３　回答貼付シート'!$G154&lt;&gt;0,VLOOKUP(('３　回答貼付シート'!$G154), $AR$2048:$AS$2054,2,FALSE),0)</f>
        <v>0</v>
      </c>
      <c r="E157" s="49">
        <f>'３　回答貼付シート'!$H154</f>
        <v>0</v>
      </c>
      <c r="F157" s="49">
        <f>IF(E157=0,0,VLOOKUP($B157,'２　情報入力シート'!$A$2:$E$2049,5))</f>
        <v>0</v>
      </c>
      <c r="G157" s="49">
        <f>IF('３　回答貼付シート'!I154="ない",0,IF('３　回答貼付シート'!I154="１～２日ある",1,IF('３　回答貼付シート'!I154="３～５日ある",2,IF('３　回答貼付シート'!I154="ほぼ毎日ある",3,))))</f>
        <v>0</v>
      </c>
      <c r="H157" s="49">
        <f>IF('３　回答貼付シート'!J154="ない",0,IF('３　回答貼付シート'!J154="１～２日ある",1,IF('３　回答貼付シート'!J154="３～５日ある",2,IF('３　回答貼付シート'!J154="ほぼ毎日ある",3,))))</f>
        <v>0</v>
      </c>
      <c r="I157" s="49">
        <f>IF('３　回答貼付シート'!K154="ない",0,IF('３　回答貼付シート'!K154="１～２日ある",1,IF('３　回答貼付シート'!K154="３～５日ある",2,IF('３　回答貼付シート'!K154="ほぼ毎日ある",3,))))</f>
        <v>0</v>
      </c>
      <c r="J157" s="49">
        <f>IF('３　回答貼付シート'!L154="ない",0,IF('３　回答貼付シート'!L154="１～２日ある",1,IF('３　回答貼付シート'!L154="３～５日ある",2,IF('３　回答貼付シート'!L154="ほぼ毎日ある",3,))))</f>
        <v>0</v>
      </c>
      <c r="K157" s="49">
        <f>IF('３　回答貼付シート'!M154="ない",0,IF('３　回答貼付シート'!M154="１～２日ある",1,IF('３　回答貼付シート'!M154="３～５日ある",2,IF('３　回答貼付シート'!M154="ほぼ毎日ある",3,))))</f>
        <v>0</v>
      </c>
      <c r="L157" s="49">
        <f>IF('３　回答貼付シート'!N154="ない",0,IF('３　回答貼付シート'!N154="１～２日ある",1,IF('３　回答貼付シート'!N154="３～５日ある",2,IF('３　回答貼付シート'!N154="ほぼ毎日ある",3,))))</f>
        <v>0</v>
      </c>
      <c r="M157" s="49">
        <f>IF('３　回答貼付シート'!O154="ない",0,IF('３　回答貼付シート'!O154="１～２日ある",1,IF('３　回答貼付シート'!O154="３～５日ある",2,IF('３　回答貼付シート'!O154="ほぼ毎日ある",3,))))</f>
        <v>0</v>
      </c>
      <c r="N157" s="49">
        <f>IF('３　回答貼付シート'!P154="ない",0,IF('３　回答貼付シート'!P154="１～２日ある",1,IF('３　回答貼付シート'!P154="３～５日ある",2,IF('３　回答貼付シート'!P154="ほぼ毎日ある",3,))))</f>
        <v>0</v>
      </c>
      <c r="O157" s="49">
        <f>IF('３　回答貼付シート'!Q154="ない",0,IF('３　回答貼付シート'!Q154="１～２日ある",1,IF('３　回答貼付シート'!Q154="３～５日ある",2,IF('３　回答貼付シート'!Q154="ほぼ毎日ある",3,))))</f>
        <v>0</v>
      </c>
      <c r="P157" s="49">
        <f>IF('３　回答貼付シート'!R154="ない",0,IF('３　回答貼付シート'!R154="１～２日ある",1,IF('３　回答貼付シート'!R154="３～５日ある",2,IF('３　回答貼付シート'!R154="ほぼ毎日ある",3,))))</f>
        <v>0</v>
      </c>
      <c r="Q157" s="49">
        <f>IF('３　回答貼付シート'!S154="ない",0,IF('３　回答貼付シート'!S154="１～２日ある",1,IF('３　回答貼付シート'!S154="３～５日ある",2,IF('３　回答貼付シート'!S154="ほぼ毎日ある",3,))))</f>
        <v>0</v>
      </c>
      <c r="R157" s="49">
        <f>IF('３　回答貼付シート'!T154="ない",0,IF('３　回答貼付シート'!T154="１～２日ある",1,IF('３　回答貼付シート'!T154="３～５日ある",2,IF('３　回答貼付シート'!T154="ほぼ毎日ある",3,))))</f>
        <v>0</v>
      </c>
      <c r="S157" s="49">
        <f>IF('３　回答貼付シート'!U154="ない",0,IF('３　回答貼付シート'!U154="１～２日ある",1,IF('３　回答貼付シート'!U154="３～５日ある",2,IF('３　回答貼付シート'!U154="ほぼ毎日ある",3,))))</f>
        <v>0</v>
      </c>
      <c r="T157" s="49">
        <f>IF('３　回答貼付シート'!V154="ない",0,IF('３　回答貼付シート'!V154="１～２日ある",1,IF('３　回答貼付シート'!V154="３～５日ある",2,IF('３　回答貼付シート'!V154="ほぼ毎日ある",3,))))</f>
        <v>0</v>
      </c>
      <c r="U157" s="49">
        <f>IF('３　回答貼付シート'!W154="ない",0,IF('３　回答貼付シート'!W154="１～２日ある",1,IF('３　回答貼付シート'!W154="３～５日ある",2,IF('３　回答貼付シート'!W154="ほぼ毎日ある",3,))))</f>
        <v>0</v>
      </c>
      <c r="V157" s="49">
        <f>IF('３　回答貼付シート'!X154="ない",0,IF('３　回答貼付シート'!X154="１～２日ある",1,IF('３　回答貼付シート'!X154="３～５日ある",2,IF('３　回答貼付シート'!X154="ほぼ毎日ある",3,))))</f>
        <v>0</v>
      </c>
      <c r="W157" s="49">
        <f>IF('３　回答貼付シート'!Y154="ない",0,IF('３　回答貼付シート'!Y154="１～２日ある",1,IF('３　回答貼付シート'!Y154="３～５日ある",2,IF('３　回答貼付シート'!Y154="ほぼ毎日ある",3,))))</f>
        <v>0</v>
      </c>
      <c r="X157" s="49">
        <f>IF('３　回答貼付シート'!Z154="ない",0,IF('３　回答貼付シート'!Z154="１～２日ある",1,IF('３　回答貼付シート'!Z154="３～５日ある",2,IF('３　回答貼付シート'!Z154="ほぼ毎日ある",3,))))</f>
        <v>0</v>
      </c>
      <c r="Y157" s="49">
        <f>IF('３　回答貼付シート'!AA154="ない",0,IF('３　回答貼付シート'!AA154="１～２日ある",1,IF('３　回答貼付シート'!AA154="３～５日ある",2,IF('３　回答貼付シート'!AA154="ほぼ毎日ある",3,))))</f>
        <v>0</v>
      </c>
      <c r="Z157" s="49">
        <f>IF('３　回答貼付シート'!AB154="ない",0,IF('３　回答貼付シート'!AB154="１～２日ある",1,IF('３　回答貼付シート'!AB154="３～５日ある",2,IF('３　回答貼付シート'!AB154="ほぼ毎日ある",3,))))</f>
        <v>0</v>
      </c>
      <c r="AA157" s="49">
        <f>IF('３　回答貼付シート'!AC154="ない",0,IF('３　回答貼付シート'!AC154="１～２日ある",1,IF('３　回答貼付シート'!AC154="３～５日ある",2,IF('３　回答貼付シート'!AC154="ほぼ毎日ある",3,))))</f>
        <v>0</v>
      </c>
      <c r="AB157" s="49">
        <f>IF('３　回答貼付シート'!AD154="ない",0,IF('３　回答貼付シート'!AD154="１～２日ある",1,IF('３　回答貼付シート'!AD154="３～５日ある",2,IF('３　回答貼付シート'!AD154="ほぼ毎日ある",3,))))</f>
        <v>0</v>
      </c>
      <c r="AC157" s="49">
        <f>IF('３　回答貼付シート'!AE154="ない",0,IF('３　回答貼付シート'!AE154="１～２日ある",1,IF('３　回答貼付シート'!AE154="３～５日ある",2,IF('３　回答貼付シート'!AE154="ほぼ毎日ある",3,))))</f>
        <v>0</v>
      </c>
      <c r="AD157" s="49">
        <f>IF('３　回答貼付シート'!AF154="ない",0,IF('３　回答貼付シート'!AF154="１～２日ある",1,IF('３　回答貼付シート'!AF154="３～５日ある",2,IF('３　回答貼付シート'!AF154="ほぼ毎日ある",3,))))</f>
        <v>0</v>
      </c>
      <c r="AE157" s="49">
        <f>IF('３　回答貼付シート'!AG154="ない",0,IF('３　回答貼付シート'!AG154="１～２日ある",1,IF('３　回答貼付シート'!AG154="３～５日ある",2,IF('３　回答貼付シート'!AG154="ほぼ毎日ある",3,))))</f>
        <v>0</v>
      </c>
      <c r="AF157" s="49">
        <f>IF('３　回答貼付シート'!AH154="ない",0,IF('３　回答貼付シート'!AH154="１～２日ある",1,IF('３　回答貼付シート'!AH154="３～５日ある",2,IF('３　回答貼付シート'!AH154="ほぼ毎日ある",3,))))</f>
        <v>0</v>
      </c>
      <c r="AG157" s="49">
        <f>IF('３　回答貼付シート'!AI154="ない",0,IF('３　回答貼付シート'!AI154="１～２日ある",1,IF('３　回答貼付シート'!AI154="３～５日ある",2,IF('３　回答貼付シート'!AI154="ほぼ毎日ある",3,))))</f>
        <v>0</v>
      </c>
      <c r="AH157" s="49">
        <f>IF('３　回答貼付シート'!AJ154="ない",0,IF('３　回答貼付シート'!AJ154="１～２日ある",1,IF('３　回答貼付シート'!AJ154="３～５日ある",2,IF('３　回答貼付シート'!AJ154="ほぼ毎日ある",3,))))</f>
        <v>0</v>
      </c>
      <c r="AI157" s="49">
        <f>IF('３　回答貼付シート'!AK154="ない",0,IF('３　回答貼付シート'!AK154="１～２日ある",1,IF('３　回答貼付シート'!AK154="３～５日ある",2,IF('３　回答貼付シート'!AK154="ほぼ毎日ある",3,))))</f>
        <v>0</v>
      </c>
      <c r="AJ157" s="49">
        <f>IF('３　回答貼付シート'!AL154="ない",0,IF('３　回答貼付シート'!AL154="１～２日ある",1,IF('３　回答貼付シート'!AL154="３～５日ある",2,IF('３　回答貼付シート'!AL154="ほぼ毎日ある",3,))))</f>
        <v>0</v>
      </c>
      <c r="AK157" s="49">
        <f>IF('３　回答貼付シート'!AM154="ない",0,IF('３　回答貼付シート'!AM154="１～２日ある",1,IF('３　回答貼付シート'!AM154="３～５日ある",2,IF('３　回答貼付シート'!AM154="ほぼ毎日ある",3,))))</f>
        <v>0</v>
      </c>
      <c r="AL157" s="49">
        <f>'３　回答貼付シート'!$AN154</f>
        <v>0</v>
      </c>
      <c r="AM157" s="49" t="str">
        <f t="shared" si="19"/>
        <v/>
      </c>
      <c r="AN157" s="49" t="str">
        <f t="shared" si="20"/>
        <v/>
      </c>
      <c r="AO157" s="49" t="str">
        <f t="shared" si="21"/>
        <v/>
      </c>
      <c r="AP157" s="49" t="str">
        <f t="shared" si="22"/>
        <v/>
      </c>
      <c r="AQ157" s="49" t="str">
        <f t="shared" si="23"/>
        <v/>
      </c>
      <c r="AR157" t="str">
        <f t="shared" si="24"/>
        <v>0</v>
      </c>
      <c r="AT157" s="42"/>
    </row>
    <row r="158" spans="1:46">
      <c r="A158" s="49"/>
      <c r="B158" s="49">
        <f t="shared" si="18"/>
        <v>0</v>
      </c>
      <c r="C158" s="49">
        <f>IF('３　回答貼付シート'!$F155&lt;&gt;0,VLOOKUP('３　回答貼付シート'!$F155,$AR$2048:$AS$2054,2,FALSE),0)</f>
        <v>0</v>
      </c>
      <c r="D158" s="49">
        <f>IF('３　回答貼付シート'!$G155&lt;&gt;0,VLOOKUP(('３　回答貼付シート'!$G155), $AR$2048:$AS$2054,2,FALSE),0)</f>
        <v>0</v>
      </c>
      <c r="E158" s="49">
        <f>'３　回答貼付シート'!$H155</f>
        <v>0</v>
      </c>
      <c r="F158" s="49">
        <f>IF(E158=0,0,VLOOKUP($B158,'２　情報入力シート'!$A$2:$E$2049,5))</f>
        <v>0</v>
      </c>
      <c r="G158" s="49">
        <f>IF('３　回答貼付シート'!I155="ない",0,IF('３　回答貼付シート'!I155="１～２日ある",1,IF('３　回答貼付シート'!I155="３～５日ある",2,IF('３　回答貼付シート'!I155="ほぼ毎日ある",3,))))</f>
        <v>0</v>
      </c>
      <c r="H158" s="49">
        <f>IF('３　回答貼付シート'!J155="ない",0,IF('３　回答貼付シート'!J155="１～２日ある",1,IF('３　回答貼付シート'!J155="３～５日ある",2,IF('３　回答貼付シート'!J155="ほぼ毎日ある",3,))))</f>
        <v>0</v>
      </c>
      <c r="I158" s="49">
        <f>IF('３　回答貼付シート'!K155="ない",0,IF('３　回答貼付シート'!K155="１～２日ある",1,IF('３　回答貼付シート'!K155="３～５日ある",2,IF('３　回答貼付シート'!K155="ほぼ毎日ある",3,))))</f>
        <v>0</v>
      </c>
      <c r="J158" s="49">
        <f>IF('３　回答貼付シート'!L155="ない",0,IF('３　回答貼付シート'!L155="１～２日ある",1,IF('３　回答貼付シート'!L155="３～５日ある",2,IF('３　回答貼付シート'!L155="ほぼ毎日ある",3,))))</f>
        <v>0</v>
      </c>
      <c r="K158" s="49">
        <f>IF('３　回答貼付シート'!M155="ない",0,IF('３　回答貼付シート'!M155="１～２日ある",1,IF('３　回答貼付シート'!M155="３～５日ある",2,IF('３　回答貼付シート'!M155="ほぼ毎日ある",3,))))</f>
        <v>0</v>
      </c>
      <c r="L158" s="49">
        <f>IF('３　回答貼付シート'!N155="ない",0,IF('３　回答貼付シート'!N155="１～２日ある",1,IF('３　回答貼付シート'!N155="３～５日ある",2,IF('３　回答貼付シート'!N155="ほぼ毎日ある",3,))))</f>
        <v>0</v>
      </c>
      <c r="M158" s="49">
        <f>IF('３　回答貼付シート'!O155="ない",0,IF('３　回答貼付シート'!O155="１～２日ある",1,IF('３　回答貼付シート'!O155="３～５日ある",2,IF('３　回答貼付シート'!O155="ほぼ毎日ある",3,))))</f>
        <v>0</v>
      </c>
      <c r="N158" s="49">
        <f>IF('３　回答貼付シート'!P155="ない",0,IF('３　回答貼付シート'!P155="１～２日ある",1,IF('３　回答貼付シート'!P155="３～５日ある",2,IF('３　回答貼付シート'!P155="ほぼ毎日ある",3,))))</f>
        <v>0</v>
      </c>
      <c r="O158" s="49">
        <f>IF('３　回答貼付シート'!Q155="ない",0,IF('３　回答貼付シート'!Q155="１～２日ある",1,IF('３　回答貼付シート'!Q155="３～５日ある",2,IF('３　回答貼付シート'!Q155="ほぼ毎日ある",3,))))</f>
        <v>0</v>
      </c>
      <c r="P158" s="49">
        <f>IF('３　回答貼付シート'!R155="ない",0,IF('３　回答貼付シート'!R155="１～２日ある",1,IF('３　回答貼付シート'!R155="３～５日ある",2,IF('３　回答貼付シート'!R155="ほぼ毎日ある",3,))))</f>
        <v>0</v>
      </c>
      <c r="Q158" s="49">
        <f>IF('３　回答貼付シート'!S155="ない",0,IF('３　回答貼付シート'!S155="１～２日ある",1,IF('３　回答貼付シート'!S155="３～５日ある",2,IF('３　回答貼付シート'!S155="ほぼ毎日ある",3,))))</f>
        <v>0</v>
      </c>
      <c r="R158" s="49">
        <f>IF('３　回答貼付シート'!T155="ない",0,IF('３　回答貼付シート'!T155="１～２日ある",1,IF('３　回答貼付シート'!T155="３～５日ある",2,IF('３　回答貼付シート'!T155="ほぼ毎日ある",3,))))</f>
        <v>0</v>
      </c>
      <c r="S158" s="49">
        <f>IF('３　回答貼付シート'!U155="ない",0,IF('３　回答貼付シート'!U155="１～２日ある",1,IF('３　回答貼付シート'!U155="３～５日ある",2,IF('３　回答貼付シート'!U155="ほぼ毎日ある",3,))))</f>
        <v>0</v>
      </c>
      <c r="T158" s="49">
        <f>IF('３　回答貼付シート'!V155="ない",0,IF('３　回答貼付シート'!V155="１～２日ある",1,IF('３　回答貼付シート'!V155="３～５日ある",2,IF('３　回答貼付シート'!V155="ほぼ毎日ある",3,))))</f>
        <v>0</v>
      </c>
      <c r="U158" s="49">
        <f>IF('３　回答貼付シート'!W155="ない",0,IF('３　回答貼付シート'!W155="１～２日ある",1,IF('３　回答貼付シート'!W155="３～５日ある",2,IF('３　回答貼付シート'!W155="ほぼ毎日ある",3,))))</f>
        <v>0</v>
      </c>
      <c r="V158" s="49">
        <f>IF('３　回答貼付シート'!X155="ない",0,IF('３　回答貼付シート'!X155="１～２日ある",1,IF('３　回答貼付シート'!X155="３～５日ある",2,IF('３　回答貼付シート'!X155="ほぼ毎日ある",3,))))</f>
        <v>0</v>
      </c>
      <c r="W158" s="49">
        <f>IF('３　回答貼付シート'!Y155="ない",0,IF('３　回答貼付シート'!Y155="１～２日ある",1,IF('３　回答貼付シート'!Y155="３～５日ある",2,IF('３　回答貼付シート'!Y155="ほぼ毎日ある",3,))))</f>
        <v>0</v>
      </c>
      <c r="X158" s="49">
        <f>IF('３　回答貼付シート'!Z155="ない",0,IF('３　回答貼付シート'!Z155="１～２日ある",1,IF('３　回答貼付シート'!Z155="３～５日ある",2,IF('３　回答貼付シート'!Z155="ほぼ毎日ある",3,))))</f>
        <v>0</v>
      </c>
      <c r="Y158" s="49">
        <f>IF('３　回答貼付シート'!AA155="ない",0,IF('３　回答貼付シート'!AA155="１～２日ある",1,IF('３　回答貼付シート'!AA155="３～５日ある",2,IF('３　回答貼付シート'!AA155="ほぼ毎日ある",3,))))</f>
        <v>0</v>
      </c>
      <c r="Z158" s="49">
        <f>IF('３　回答貼付シート'!AB155="ない",0,IF('３　回答貼付シート'!AB155="１～２日ある",1,IF('３　回答貼付シート'!AB155="３～５日ある",2,IF('３　回答貼付シート'!AB155="ほぼ毎日ある",3,))))</f>
        <v>0</v>
      </c>
      <c r="AA158" s="49">
        <f>IF('３　回答貼付シート'!AC155="ない",0,IF('３　回答貼付シート'!AC155="１～２日ある",1,IF('３　回答貼付シート'!AC155="３～５日ある",2,IF('３　回答貼付シート'!AC155="ほぼ毎日ある",3,))))</f>
        <v>0</v>
      </c>
      <c r="AB158" s="49">
        <f>IF('３　回答貼付シート'!AD155="ない",0,IF('３　回答貼付シート'!AD155="１～２日ある",1,IF('３　回答貼付シート'!AD155="３～５日ある",2,IF('３　回答貼付シート'!AD155="ほぼ毎日ある",3,))))</f>
        <v>0</v>
      </c>
      <c r="AC158" s="49">
        <f>IF('３　回答貼付シート'!AE155="ない",0,IF('３　回答貼付シート'!AE155="１～２日ある",1,IF('３　回答貼付シート'!AE155="３～５日ある",2,IF('３　回答貼付シート'!AE155="ほぼ毎日ある",3,))))</f>
        <v>0</v>
      </c>
      <c r="AD158" s="49">
        <f>IF('３　回答貼付シート'!AF155="ない",0,IF('３　回答貼付シート'!AF155="１～２日ある",1,IF('３　回答貼付シート'!AF155="３～５日ある",2,IF('３　回答貼付シート'!AF155="ほぼ毎日ある",3,))))</f>
        <v>0</v>
      </c>
      <c r="AE158" s="49">
        <f>IF('３　回答貼付シート'!AG155="ない",0,IF('３　回答貼付シート'!AG155="１～２日ある",1,IF('３　回答貼付シート'!AG155="３～５日ある",2,IF('３　回答貼付シート'!AG155="ほぼ毎日ある",3,))))</f>
        <v>0</v>
      </c>
      <c r="AF158" s="49">
        <f>IF('３　回答貼付シート'!AH155="ない",0,IF('３　回答貼付シート'!AH155="１～２日ある",1,IF('３　回答貼付シート'!AH155="３～５日ある",2,IF('３　回答貼付シート'!AH155="ほぼ毎日ある",3,))))</f>
        <v>0</v>
      </c>
      <c r="AG158" s="49">
        <f>IF('３　回答貼付シート'!AI155="ない",0,IF('３　回答貼付シート'!AI155="１～２日ある",1,IF('３　回答貼付シート'!AI155="３～５日ある",2,IF('３　回答貼付シート'!AI155="ほぼ毎日ある",3,))))</f>
        <v>0</v>
      </c>
      <c r="AH158" s="49">
        <f>IF('３　回答貼付シート'!AJ155="ない",0,IF('３　回答貼付シート'!AJ155="１～２日ある",1,IF('３　回答貼付シート'!AJ155="３～５日ある",2,IF('３　回答貼付シート'!AJ155="ほぼ毎日ある",3,))))</f>
        <v>0</v>
      </c>
      <c r="AI158" s="49">
        <f>IF('３　回答貼付シート'!AK155="ない",0,IF('３　回答貼付シート'!AK155="１～２日ある",1,IF('３　回答貼付シート'!AK155="３～５日ある",2,IF('３　回答貼付シート'!AK155="ほぼ毎日ある",3,))))</f>
        <v>0</v>
      </c>
      <c r="AJ158" s="49">
        <f>IF('３　回答貼付シート'!AL155="ない",0,IF('３　回答貼付シート'!AL155="１～２日ある",1,IF('３　回答貼付シート'!AL155="３～５日ある",2,IF('３　回答貼付シート'!AL155="ほぼ毎日ある",3,))))</f>
        <v>0</v>
      </c>
      <c r="AK158" s="49">
        <f>IF('３　回答貼付シート'!AM155="ない",0,IF('３　回答貼付シート'!AM155="１～２日ある",1,IF('３　回答貼付シート'!AM155="３～５日ある",2,IF('３　回答貼付シート'!AM155="ほぼ毎日ある",3,))))</f>
        <v>0</v>
      </c>
      <c r="AL158" s="49">
        <f>'３　回答貼付シート'!$AN155</f>
        <v>0</v>
      </c>
      <c r="AM158" s="49" t="str">
        <f t="shared" si="19"/>
        <v/>
      </c>
      <c r="AN158" s="49" t="str">
        <f t="shared" si="20"/>
        <v/>
      </c>
      <c r="AO158" s="49" t="str">
        <f t="shared" si="21"/>
        <v/>
      </c>
      <c r="AP158" s="49" t="str">
        <f t="shared" si="22"/>
        <v/>
      </c>
      <c r="AQ158" s="49" t="str">
        <f t="shared" si="23"/>
        <v/>
      </c>
      <c r="AR158" t="str">
        <f t="shared" si="24"/>
        <v>0</v>
      </c>
      <c r="AT158" s="42"/>
    </row>
    <row r="159" spans="1:46">
      <c r="A159" s="49"/>
      <c r="B159" s="49">
        <f t="shared" si="18"/>
        <v>0</v>
      </c>
      <c r="C159" s="49">
        <f>IF('３　回答貼付シート'!$F156&lt;&gt;0,VLOOKUP('３　回答貼付シート'!$F156,$AR$2048:$AS$2054,2,FALSE),0)</f>
        <v>0</v>
      </c>
      <c r="D159" s="49">
        <f>IF('３　回答貼付シート'!$G156&lt;&gt;0,VLOOKUP(('３　回答貼付シート'!$G156), $AR$2048:$AS$2054,2,FALSE),0)</f>
        <v>0</v>
      </c>
      <c r="E159" s="49">
        <f>'３　回答貼付シート'!$H156</f>
        <v>0</v>
      </c>
      <c r="F159" s="49">
        <f>IF(E159=0,0,VLOOKUP($B159,'２　情報入力シート'!$A$2:$E$2049,5))</f>
        <v>0</v>
      </c>
      <c r="G159" s="49">
        <f>IF('３　回答貼付シート'!I156="ない",0,IF('３　回答貼付シート'!I156="１～２日ある",1,IF('３　回答貼付シート'!I156="３～５日ある",2,IF('３　回答貼付シート'!I156="ほぼ毎日ある",3,))))</f>
        <v>0</v>
      </c>
      <c r="H159" s="49">
        <f>IF('３　回答貼付シート'!J156="ない",0,IF('３　回答貼付シート'!J156="１～２日ある",1,IF('３　回答貼付シート'!J156="３～５日ある",2,IF('３　回答貼付シート'!J156="ほぼ毎日ある",3,))))</f>
        <v>0</v>
      </c>
      <c r="I159" s="49">
        <f>IF('３　回答貼付シート'!K156="ない",0,IF('３　回答貼付シート'!K156="１～２日ある",1,IF('３　回答貼付シート'!K156="３～５日ある",2,IF('３　回答貼付シート'!K156="ほぼ毎日ある",3,))))</f>
        <v>0</v>
      </c>
      <c r="J159" s="49">
        <f>IF('３　回答貼付シート'!L156="ない",0,IF('３　回答貼付シート'!L156="１～２日ある",1,IF('３　回答貼付シート'!L156="３～５日ある",2,IF('３　回答貼付シート'!L156="ほぼ毎日ある",3,))))</f>
        <v>0</v>
      </c>
      <c r="K159" s="49">
        <f>IF('３　回答貼付シート'!M156="ない",0,IF('３　回答貼付シート'!M156="１～２日ある",1,IF('３　回答貼付シート'!M156="３～５日ある",2,IF('３　回答貼付シート'!M156="ほぼ毎日ある",3,))))</f>
        <v>0</v>
      </c>
      <c r="L159" s="49">
        <f>IF('３　回答貼付シート'!N156="ない",0,IF('３　回答貼付シート'!N156="１～２日ある",1,IF('３　回答貼付シート'!N156="３～５日ある",2,IF('３　回答貼付シート'!N156="ほぼ毎日ある",3,))))</f>
        <v>0</v>
      </c>
      <c r="M159" s="49">
        <f>IF('３　回答貼付シート'!O156="ない",0,IF('３　回答貼付シート'!O156="１～２日ある",1,IF('３　回答貼付シート'!O156="３～５日ある",2,IF('３　回答貼付シート'!O156="ほぼ毎日ある",3,))))</f>
        <v>0</v>
      </c>
      <c r="N159" s="49">
        <f>IF('３　回答貼付シート'!P156="ない",0,IF('３　回答貼付シート'!P156="１～２日ある",1,IF('３　回答貼付シート'!P156="３～５日ある",2,IF('３　回答貼付シート'!P156="ほぼ毎日ある",3,))))</f>
        <v>0</v>
      </c>
      <c r="O159" s="49">
        <f>IF('３　回答貼付シート'!Q156="ない",0,IF('３　回答貼付シート'!Q156="１～２日ある",1,IF('３　回答貼付シート'!Q156="３～５日ある",2,IF('３　回答貼付シート'!Q156="ほぼ毎日ある",3,))))</f>
        <v>0</v>
      </c>
      <c r="P159" s="49">
        <f>IF('３　回答貼付シート'!R156="ない",0,IF('３　回答貼付シート'!R156="１～２日ある",1,IF('３　回答貼付シート'!R156="３～５日ある",2,IF('３　回答貼付シート'!R156="ほぼ毎日ある",3,))))</f>
        <v>0</v>
      </c>
      <c r="Q159" s="49">
        <f>IF('３　回答貼付シート'!S156="ない",0,IF('３　回答貼付シート'!S156="１～２日ある",1,IF('３　回答貼付シート'!S156="３～５日ある",2,IF('３　回答貼付シート'!S156="ほぼ毎日ある",3,))))</f>
        <v>0</v>
      </c>
      <c r="R159" s="49">
        <f>IF('３　回答貼付シート'!T156="ない",0,IF('３　回答貼付シート'!T156="１～２日ある",1,IF('３　回答貼付シート'!T156="３～５日ある",2,IF('３　回答貼付シート'!T156="ほぼ毎日ある",3,))))</f>
        <v>0</v>
      </c>
      <c r="S159" s="49">
        <f>IF('３　回答貼付シート'!U156="ない",0,IF('３　回答貼付シート'!U156="１～２日ある",1,IF('３　回答貼付シート'!U156="３～５日ある",2,IF('３　回答貼付シート'!U156="ほぼ毎日ある",3,))))</f>
        <v>0</v>
      </c>
      <c r="T159" s="49">
        <f>IF('３　回答貼付シート'!V156="ない",0,IF('３　回答貼付シート'!V156="１～２日ある",1,IF('３　回答貼付シート'!V156="３～５日ある",2,IF('３　回答貼付シート'!V156="ほぼ毎日ある",3,))))</f>
        <v>0</v>
      </c>
      <c r="U159" s="49">
        <f>IF('３　回答貼付シート'!W156="ない",0,IF('３　回答貼付シート'!W156="１～２日ある",1,IF('３　回答貼付シート'!W156="３～５日ある",2,IF('３　回答貼付シート'!W156="ほぼ毎日ある",3,))))</f>
        <v>0</v>
      </c>
      <c r="V159" s="49">
        <f>IF('３　回答貼付シート'!X156="ない",0,IF('３　回答貼付シート'!X156="１～２日ある",1,IF('３　回答貼付シート'!X156="３～５日ある",2,IF('３　回答貼付シート'!X156="ほぼ毎日ある",3,))))</f>
        <v>0</v>
      </c>
      <c r="W159" s="49">
        <f>IF('３　回答貼付シート'!Y156="ない",0,IF('３　回答貼付シート'!Y156="１～２日ある",1,IF('３　回答貼付シート'!Y156="３～５日ある",2,IF('３　回答貼付シート'!Y156="ほぼ毎日ある",3,))))</f>
        <v>0</v>
      </c>
      <c r="X159" s="49">
        <f>IF('３　回答貼付シート'!Z156="ない",0,IF('３　回答貼付シート'!Z156="１～２日ある",1,IF('３　回答貼付シート'!Z156="３～５日ある",2,IF('３　回答貼付シート'!Z156="ほぼ毎日ある",3,))))</f>
        <v>0</v>
      </c>
      <c r="Y159" s="49">
        <f>IF('３　回答貼付シート'!AA156="ない",0,IF('３　回答貼付シート'!AA156="１～２日ある",1,IF('３　回答貼付シート'!AA156="３～５日ある",2,IF('３　回答貼付シート'!AA156="ほぼ毎日ある",3,))))</f>
        <v>0</v>
      </c>
      <c r="Z159" s="49">
        <f>IF('３　回答貼付シート'!AB156="ない",0,IF('３　回答貼付シート'!AB156="１～２日ある",1,IF('３　回答貼付シート'!AB156="３～５日ある",2,IF('３　回答貼付シート'!AB156="ほぼ毎日ある",3,))))</f>
        <v>0</v>
      </c>
      <c r="AA159" s="49">
        <f>IF('３　回答貼付シート'!AC156="ない",0,IF('３　回答貼付シート'!AC156="１～２日ある",1,IF('３　回答貼付シート'!AC156="３～５日ある",2,IF('３　回答貼付シート'!AC156="ほぼ毎日ある",3,))))</f>
        <v>0</v>
      </c>
      <c r="AB159" s="49">
        <f>IF('３　回答貼付シート'!AD156="ない",0,IF('３　回答貼付シート'!AD156="１～２日ある",1,IF('３　回答貼付シート'!AD156="３～５日ある",2,IF('３　回答貼付シート'!AD156="ほぼ毎日ある",3,))))</f>
        <v>0</v>
      </c>
      <c r="AC159" s="49">
        <f>IF('３　回答貼付シート'!AE156="ない",0,IF('３　回答貼付シート'!AE156="１～２日ある",1,IF('３　回答貼付シート'!AE156="３～５日ある",2,IF('３　回答貼付シート'!AE156="ほぼ毎日ある",3,))))</f>
        <v>0</v>
      </c>
      <c r="AD159" s="49">
        <f>IF('３　回答貼付シート'!AF156="ない",0,IF('３　回答貼付シート'!AF156="１～２日ある",1,IF('３　回答貼付シート'!AF156="３～５日ある",2,IF('３　回答貼付シート'!AF156="ほぼ毎日ある",3,))))</f>
        <v>0</v>
      </c>
      <c r="AE159" s="49">
        <f>IF('３　回答貼付シート'!AG156="ない",0,IF('３　回答貼付シート'!AG156="１～２日ある",1,IF('３　回答貼付シート'!AG156="３～５日ある",2,IF('３　回答貼付シート'!AG156="ほぼ毎日ある",3,))))</f>
        <v>0</v>
      </c>
      <c r="AF159" s="49">
        <f>IF('３　回答貼付シート'!AH156="ない",0,IF('３　回答貼付シート'!AH156="１～２日ある",1,IF('３　回答貼付シート'!AH156="３～５日ある",2,IF('３　回答貼付シート'!AH156="ほぼ毎日ある",3,))))</f>
        <v>0</v>
      </c>
      <c r="AG159" s="49">
        <f>IF('３　回答貼付シート'!AI156="ない",0,IF('３　回答貼付シート'!AI156="１～２日ある",1,IF('３　回答貼付シート'!AI156="３～５日ある",2,IF('３　回答貼付シート'!AI156="ほぼ毎日ある",3,))))</f>
        <v>0</v>
      </c>
      <c r="AH159" s="49">
        <f>IF('３　回答貼付シート'!AJ156="ない",0,IF('３　回答貼付シート'!AJ156="１～２日ある",1,IF('３　回答貼付シート'!AJ156="３～５日ある",2,IF('３　回答貼付シート'!AJ156="ほぼ毎日ある",3,))))</f>
        <v>0</v>
      </c>
      <c r="AI159" s="49">
        <f>IF('３　回答貼付シート'!AK156="ない",0,IF('３　回答貼付シート'!AK156="１～２日ある",1,IF('３　回答貼付シート'!AK156="３～５日ある",2,IF('３　回答貼付シート'!AK156="ほぼ毎日ある",3,))))</f>
        <v>0</v>
      </c>
      <c r="AJ159" s="49">
        <f>IF('３　回答貼付シート'!AL156="ない",0,IF('３　回答貼付シート'!AL156="１～２日ある",1,IF('３　回答貼付シート'!AL156="３～５日ある",2,IF('３　回答貼付シート'!AL156="ほぼ毎日ある",3,))))</f>
        <v>0</v>
      </c>
      <c r="AK159" s="49">
        <f>IF('３　回答貼付シート'!AM156="ない",0,IF('３　回答貼付シート'!AM156="１～２日ある",1,IF('３　回答貼付シート'!AM156="３～５日ある",2,IF('３　回答貼付シート'!AM156="ほぼ毎日ある",3,))))</f>
        <v>0</v>
      </c>
      <c r="AL159" s="49">
        <f>'３　回答貼付シート'!$AN156</f>
        <v>0</v>
      </c>
      <c r="AM159" s="49" t="str">
        <f t="shared" si="19"/>
        <v/>
      </c>
      <c r="AN159" s="49" t="str">
        <f t="shared" si="20"/>
        <v/>
      </c>
      <c r="AO159" s="49" t="str">
        <f t="shared" si="21"/>
        <v/>
      </c>
      <c r="AP159" s="49" t="str">
        <f t="shared" si="22"/>
        <v/>
      </c>
      <c r="AQ159" s="49" t="str">
        <f t="shared" si="23"/>
        <v/>
      </c>
      <c r="AR159" t="str">
        <f t="shared" si="24"/>
        <v>0</v>
      </c>
      <c r="AT159" s="42"/>
    </row>
    <row r="160" spans="1:46">
      <c r="A160" s="49"/>
      <c r="B160" s="49">
        <f t="shared" si="18"/>
        <v>0</v>
      </c>
      <c r="C160" s="49">
        <f>IF('３　回答貼付シート'!$F157&lt;&gt;0,VLOOKUP('３　回答貼付シート'!$F157,$AR$2048:$AS$2054,2,FALSE),0)</f>
        <v>0</v>
      </c>
      <c r="D160" s="49">
        <f>IF('３　回答貼付シート'!$G157&lt;&gt;0,VLOOKUP(('３　回答貼付シート'!$G157), $AR$2048:$AS$2054,2,FALSE),0)</f>
        <v>0</v>
      </c>
      <c r="E160" s="49">
        <f>'３　回答貼付シート'!$H157</f>
        <v>0</v>
      </c>
      <c r="F160" s="49">
        <f>IF(E160=0,0,VLOOKUP($B160,'２　情報入力シート'!$A$2:$E$2049,5))</f>
        <v>0</v>
      </c>
      <c r="G160" s="49">
        <f>IF('３　回答貼付シート'!I157="ない",0,IF('３　回答貼付シート'!I157="１～２日ある",1,IF('３　回答貼付シート'!I157="３～５日ある",2,IF('３　回答貼付シート'!I157="ほぼ毎日ある",3,))))</f>
        <v>0</v>
      </c>
      <c r="H160" s="49">
        <f>IF('３　回答貼付シート'!J157="ない",0,IF('３　回答貼付シート'!J157="１～２日ある",1,IF('３　回答貼付シート'!J157="３～５日ある",2,IF('３　回答貼付シート'!J157="ほぼ毎日ある",3,))))</f>
        <v>0</v>
      </c>
      <c r="I160" s="49">
        <f>IF('３　回答貼付シート'!K157="ない",0,IF('３　回答貼付シート'!K157="１～２日ある",1,IF('３　回答貼付シート'!K157="３～５日ある",2,IF('３　回答貼付シート'!K157="ほぼ毎日ある",3,))))</f>
        <v>0</v>
      </c>
      <c r="J160" s="49">
        <f>IF('３　回答貼付シート'!L157="ない",0,IF('３　回答貼付シート'!L157="１～２日ある",1,IF('３　回答貼付シート'!L157="３～５日ある",2,IF('３　回答貼付シート'!L157="ほぼ毎日ある",3,))))</f>
        <v>0</v>
      </c>
      <c r="K160" s="49">
        <f>IF('３　回答貼付シート'!M157="ない",0,IF('３　回答貼付シート'!M157="１～２日ある",1,IF('３　回答貼付シート'!M157="３～５日ある",2,IF('３　回答貼付シート'!M157="ほぼ毎日ある",3,))))</f>
        <v>0</v>
      </c>
      <c r="L160" s="49">
        <f>IF('３　回答貼付シート'!N157="ない",0,IF('３　回答貼付シート'!N157="１～２日ある",1,IF('３　回答貼付シート'!N157="３～５日ある",2,IF('３　回答貼付シート'!N157="ほぼ毎日ある",3,))))</f>
        <v>0</v>
      </c>
      <c r="M160" s="49">
        <f>IF('３　回答貼付シート'!O157="ない",0,IF('３　回答貼付シート'!O157="１～２日ある",1,IF('３　回答貼付シート'!O157="３～５日ある",2,IF('３　回答貼付シート'!O157="ほぼ毎日ある",3,))))</f>
        <v>0</v>
      </c>
      <c r="N160" s="49">
        <f>IF('３　回答貼付シート'!P157="ない",0,IF('３　回答貼付シート'!P157="１～２日ある",1,IF('３　回答貼付シート'!P157="３～５日ある",2,IF('３　回答貼付シート'!P157="ほぼ毎日ある",3,))))</f>
        <v>0</v>
      </c>
      <c r="O160" s="49">
        <f>IF('３　回答貼付シート'!Q157="ない",0,IF('３　回答貼付シート'!Q157="１～２日ある",1,IF('３　回答貼付シート'!Q157="３～５日ある",2,IF('３　回答貼付シート'!Q157="ほぼ毎日ある",3,))))</f>
        <v>0</v>
      </c>
      <c r="P160" s="49">
        <f>IF('３　回答貼付シート'!R157="ない",0,IF('３　回答貼付シート'!R157="１～２日ある",1,IF('３　回答貼付シート'!R157="３～５日ある",2,IF('３　回答貼付シート'!R157="ほぼ毎日ある",3,))))</f>
        <v>0</v>
      </c>
      <c r="Q160" s="49">
        <f>IF('３　回答貼付シート'!S157="ない",0,IF('３　回答貼付シート'!S157="１～２日ある",1,IF('３　回答貼付シート'!S157="３～５日ある",2,IF('３　回答貼付シート'!S157="ほぼ毎日ある",3,))))</f>
        <v>0</v>
      </c>
      <c r="R160" s="49">
        <f>IF('３　回答貼付シート'!T157="ない",0,IF('３　回答貼付シート'!T157="１～２日ある",1,IF('３　回答貼付シート'!T157="３～５日ある",2,IF('３　回答貼付シート'!T157="ほぼ毎日ある",3,))))</f>
        <v>0</v>
      </c>
      <c r="S160" s="49">
        <f>IF('３　回答貼付シート'!U157="ない",0,IF('３　回答貼付シート'!U157="１～２日ある",1,IF('３　回答貼付シート'!U157="３～５日ある",2,IF('３　回答貼付シート'!U157="ほぼ毎日ある",3,))))</f>
        <v>0</v>
      </c>
      <c r="T160" s="49">
        <f>IF('３　回答貼付シート'!V157="ない",0,IF('３　回答貼付シート'!V157="１～２日ある",1,IF('３　回答貼付シート'!V157="３～５日ある",2,IF('３　回答貼付シート'!V157="ほぼ毎日ある",3,))))</f>
        <v>0</v>
      </c>
      <c r="U160" s="49">
        <f>IF('３　回答貼付シート'!W157="ない",0,IF('３　回答貼付シート'!W157="１～２日ある",1,IF('３　回答貼付シート'!W157="３～５日ある",2,IF('３　回答貼付シート'!W157="ほぼ毎日ある",3,))))</f>
        <v>0</v>
      </c>
      <c r="V160" s="49">
        <f>IF('３　回答貼付シート'!X157="ない",0,IF('３　回答貼付シート'!X157="１～２日ある",1,IF('３　回答貼付シート'!X157="３～５日ある",2,IF('３　回答貼付シート'!X157="ほぼ毎日ある",3,))))</f>
        <v>0</v>
      </c>
      <c r="W160" s="49">
        <f>IF('３　回答貼付シート'!Y157="ない",0,IF('３　回答貼付シート'!Y157="１～２日ある",1,IF('３　回答貼付シート'!Y157="３～５日ある",2,IF('３　回答貼付シート'!Y157="ほぼ毎日ある",3,))))</f>
        <v>0</v>
      </c>
      <c r="X160" s="49">
        <f>IF('３　回答貼付シート'!Z157="ない",0,IF('３　回答貼付シート'!Z157="１～２日ある",1,IF('３　回答貼付シート'!Z157="３～５日ある",2,IF('３　回答貼付シート'!Z157="ほぼ毎日ある",3,))))</f>
        <v>0</v>
      </c>
      <c r="Y160" s="49">
        <f>IF('３　回答貼付シート'!AA157="ない",0,IF('３　回答貼付シート'!AA157="１～２日ある",1,IF('３　回答貼付シート'!AA157="３～５日ある",2,IF('３　回答貼付シート'!AA157="ほぼ毎日ある",3,))))</f>
        <v>0</v>
      </c>
      <c r="Z160" s="49">
        <f>IF('３　回答貼付シート'!AB157="ない",0,IF('３　回答貼付シート'!AB157="１～２日ある",1,IF('３　回答貼付シート'!AB157="３～５日ある",2,IF('３　回答貼付シート'!AB157="ほぼ毎日ある",3,))))</f>
        <v>0</v>
      </c>
      <c r="AA160" s="49">
        <f>IF('３　回答貼付シート'!AC157="ない",0,IF('３　回答貼付シート'!AC157="１～２日ある",1,IF('３　回答貼付シート'!AC157="３～５日ある",2,IF('３　回答貼付シート'!AC157="ほぼ毎日ある",3,))))</f>
        <v>0</v>
      </c>
      <c r="AB160" s="49">
        <f>IF('３　回答貼付シート'!AD157="ない",0,IF('３　回答貼付シート'!AD157="１～２日ある",1,IF('３　回答貼付シート'!AD157="３～５日ある",2,IF('３　回答貼付シート'!AD157="ほぼ毎日ある",3,))))</f>
        <v>0</v>
      </c>
      <c r="AC160" s="49">
        <f>IF('３　回答貼付シート'!AE157="ない",0,IF('３　回答貼付シート'!AE157="１～２日ある",1,IF('３　回答貼付シート'!AE157="３～５日ある",2,IF('３　回答貼付シート'!AE157="ほぼ毎日ある",3,))))</f>
        <v>0</v>
      </c>
      <c r="AD160" s="49">
        <f>IF('３　回答貼付シート'!AF157="ない",0,IF('３　回答貼付シート'!AF157="１～２日ある",1,IF('３　回答貼付シート'!AF157="３～５日ある",2,IF('３　回答貼付シート'!AF157="ほぼ毎日ある",3,))))</f>
        <v>0</v>
      </c>
      <c r="AE160" s="49">
        <f>IF('３　回答貼付シート'!AG157="ない",0,IF('３　回答貼付シート'!AG157="１～２日ある",1,IF('３　回答貼付シート'!AG157="３～５日ある",2,IF('３　回答貼付シート'!AG157="ほぼ毎日ある",3,))))</f>
        <v>0</v>
      </c>
      <c r="AF160" s="49">
        <f>IF('３　回答貼付シート'!AH157="ない",0,IF('３　回答貼付シート'!AH157="１～２日ある",1,IF('３　回答貼付シート'!AH157="３～５日ある",2,IF('３　回答貼付シート'!AH157="ほぼ毎日ある",3,))))</f>
        <v>0</v>
      </c>
      <c r="AG160" s="49">
        <f>IF('３　回答貼付シート'!AI157="ない",0,IF('３　回答貼付シート'!AI157="１～２日ある",1,IF('３　回答貼付シート'!AI157="３～５日ある",2,IF('３　回答貼付シート'!AI157="ほぼ毎日ある",3,))))</f>
        <v>0</v>
      </c>
      <c r="AH160" s="49">
        <f>IF('３　回答貼付シート'!AJ157="ない",0,IF('３　回答貼付シート'!AJ157="１～２日ある",1,IF('３　回答貼付シート'!AJ157="３～５日ある",2,IF('３　回答貼付シート'!AJ157="ほぼ毎日ある",3,))))</f>
        <v>0</v>
      </c>
      <c r="AI160" s="49">
        <f>IF('３　回答貼付シート'!AK157="ない",0,IF('３　回答貼付シート'!AK157="１～２日ある",1,IF('３　回答貼付シート'!AK157="３～５日ある",2,IF('３　回答貼付シート'!AK157="ほぼ毎日ある",3,))))</f>
        <v>0</v>
      </c>
      <c r="AJ160" s="49">
        <f>IF('３　回答貼付シート'!AL157="ない",0,IF('３　回答貼付シート'!AL157="１～２日ある",1,IF('３　回答貼付シート'!AL157="３～５日ある",2,IF('３　回答貼付シート'!AL157="ほぼ毎日ある",3,))))</f>
        <v>0</v>
      </c>
      <c r="AK160" s="49">
        <f>IF('３　回答貼付シート'!AM157="ない",0,IF('３　回答貼付シート'!AM157="１～２日ある",1,IF('３　回答貼付シート'!AM157="３～５日ある",2,IF('３　回答貼付シート'!AM157="ほぼ毎日ある",3,))))</f>
        <v>0</v>
      </c>
      <c r="AL160" s="49">
        <f>'３　回答貼付シート'!$AN157</f>
        <v>0</v>
      </c>
      <c r="AM160" s="49" t="str">
        <f t="shared" si="19"/>
        <v/>
      </c>
      <c r="AN160" s="49" t="str">
        <f t="shared" si="20"/>
        <v/>
      </c>
      <c r="AO160" s="49" t="str">
        <f t="shared" si="21"/>
        <v/>
      </c>
      <c r="AP160" s="49" t="str">
        <f t="shared" si="22"/>
        <v/>
      </c>
      <c r="AQ160" s="49" t="str">
        <f t="shared" si="23"/>
        <v/>
      </c>
      <c r="AR160" t="str">
        <f t="shared" si="24"/>
        <v>0</v>
      </c>
      <c r="AT160" s="42"/>
    </row>
    <row r="161" spans="1:46">
      <c r="A161" s="49"/>
      <c r="B161" s="49">
        <f t="shared" si="18"/>
        <v>0</v>
      </c>
      <c r="C161" s="49">
        <f>IF('３　回答貼付シート'!$F158&lt;&gt;0,VLOOKUP('３　回答貼付シート'!$F158,$AR$2048:$AS$2054,2,FALSE),0)</f>
        <v>0</v>
      </c>
      <c r="D161" s="49">
        <f>IF('３　回答貼付シート'!$G158&lt;&gt;0,VLOOKUP(('３　回答貼付シート'!$G158), $AR$2048:$AS$2054,2,FALSE),0)</f>
        <v>0</v>
      </c>
      <c r="E161" s="49">
        <f>'３　回答貼付シート'!$H158</f>
        <v>0</v>
      </c>
      <c r="F161" s="49">
        <f>IF(E161=0,0,VLOOKUP($B161,'２　情報入力シート'!$A$2:$E$2049,5))</f>
        <v>0</v>
      </c>
      <c r="G161" s="49">
        <f>IF('３　回答貼付シート'!I158="ない",0,IF('３　回答貼付シート'!I158="１～２日ある",1,IF('３　回答貼付シート'!I158="３～５日ある",2,IF('３　回答貼付シート'!I158="ほぼ毎日ある",3,))))</f>
        <v>0</v>
      </c>
      <c r="H161" s="49">
        <f>IF('３　回答貼付シート'!J158="ない",0,IF('３　回答貼付シート'!J158="１～２日ある",1,IF('３　回答貼付シート'!J158="３～５日ある",2,IF('３　回答貼付シート'!J158="ほぼ毎日ある",3,))))</f>
        <v>0</v>
      </c>
      <c r="I161" s="49">
        <f>IF('３　回答貼付シート'!K158="ない",0,IF('３　回答貼付シート'!K158="１～２日ある",1,IF('３　回答貼付シート'!K158="３～５日ある",2,IF('３　回答貼付シート'!K158="ほぼ毎日ある",3,))))</f>
        <v>0</v>
      </c>
      <c r="J161" s="49">
        <f>IF('３　回答貼付シート'!L158="ない",0,IF('３　回答貼付シート'!L158="１～２日ある",1,IF('３　回答貼付シート'!L158="３～５日ある",2,IF('３　回答貼付シート'!L158="ほぼ毎日ある",3,))))</f>
        <v>0</v>
      </c>
      <c r="K161" s="49">
        <f>IF('３　回答貼付シート'!M158="ない",0,IF('３　回答貼付シート'!M158="１～２日ある",1,IF('３　回答貼付シート'!M158="３～５日ある",2,IF('３　回答貼付シート'!M158="ほぼ毎日ある",3,))))</f>
        <v>0</v>
      </c>
      <c r="L161" s="49">
        <f>IF('３　回答貼付シート'!N158="ない",0,IF('３　回答貼付シート'!N158="１～２日ある",1,IF('３　回答貼付シート'!N158="３～５日ある",2,IF('３　回答貼付シート'!N158="ほぼ毎日ある",3,))))</f>
        <v>0</v>
      </c>
      <c r="M161" s="49">
        <f>IF('３　回答貼付シート'!O158="ない",0,IF('３　回答貼付シート'!O158="１～２日ある",1,IF('３　回答貼付シート'!O158="３～５日ある",2,IF('３　回答貼付シート'!O158="ほぼ毎日ある",3,))))</f>
        <v>0</v>
      </c>
      <c r="N161" s="49">
        <f>IF('３　回答貼付シート'!P158="ない",0,IF('３　回答貼付シート'!P158="１～２日ある",1,IF('３　回答貼付シート'!P158="３～５日ある",2,IF('３　回答貼付シート'!P158="ほぼ毎日ある",3,))))</f>
        <v>0</v>
      </c>
      <c r="O161" s="49">
        <f>IF('３　回答貼付シート'!Q158="ない",0,IF('３　回答貼付シート'!Q158="１～２日ある",1,IF('３　回答貼付シート'!Q158="３～５日ある",2,IF('３　回答貼付シート'!Q158="ほぼ毎日ある",3,))))</f>
        <v>0</v>
      </c>
      <c r="P161" s="49">
        <f>IF('３　回答貼付シート'!R158="ない",0,IF('３　回答貼付シート'!R158="１～２日ある",1,IF('３　回答貼付シート'!R158="３～５日ある",2,IF('３　回答貼付シート'!R158="ほぼ毎日ある",3,))))</f>
        <v>0</v>
      </c>
      <c r="Q161" s="49">
        <f>IF('３　回答貼付シート'!S158="ない",0,IF('３　回答貼付シート'!S158="１～２日ある",1,IF('３　回答貼付シート'!S158="３～５日ある",2,IF('３　回答貼付シート'!S158="ほぼ毎日ある",3,))))</f>
        <v>0</v>
      </c>
      <c r="R161" s="49">
        <f>IF('３　回答貼付シート'!T158="ない",0,IF('３　回答貼付シート'!T158="１～２日ある",1,IF('３　回答貼付シート'!T158="３～５日ある",2,IF('３　回答貼付シート'!T158="ほぼ毎日ある",3,))))</f>
        <v>0</v>
      </c>
      <c r="S161" s="49">
        <f>IF('３　回答貼付シート'!U158="ない",0,IF('３　回答貼付シート'!U158="１～２日ある",1,IF('３　回答貼付シート'!U158="３～５日ある",2,IF('３　回答貼付シート'!U158="ほぼ毎日ある",3,))))</f>
        <v>0</v>
      </c>
      <c r="T161" s="49">
        <f>IF('３　回答貼付シート'!V158="ない",0,IF('３　回答貼付シート'!V158="１～２日ある",1,IF('３　回答貼付シート'!V158="３～５日ある",2,IF('３　回答貼付シート'!V158="ほぼ毎日ある",3,))))</f>
        <v>0</v>
      </c>
      <c r="U161" s="49">
        <f>IF('３　回答貼付シート'!W158="ない",0,IF('３　回答貼付シート'!W158="１～２日ある",1,IF('３　回答貼付シート'!W158="３～５日ある",2,IF('３　回答貼付シート'!W158="ほぼ毎日ある",3,))))</f>
        <v>0</v>
      </c>
      <c r="V161" s="49">
        <f>IF('３　回答貼付シート'!X158="ない",0,IF('３　回答貼付シート'!X158="１～２日ある",1,IF('３　回答貼付シート'!X158="３～５日ある",2,IF('３　回答貼付シート'!X158="ほぼ毎日ある",3,))))</f>
        <v>0</v>
      </c>
      <c r="W161" s="49">
        <f>IF('３　回答貼付シート'!Y158="ない",0,IF('３　回答貼付シート'!Y158="１～２日ある",1,IF('３　回答貼付シート'!Y158="３～５日ある",2,IF('３　回答貼付シート'!Y158="ほぼ毎日ある",3,))))</f>
        <v>0</v>
      </c>
      <c r="X161" s="49">
        <f>IF('３　回答貼付シート'!Z158="ない",0,IF('３　回答貼付シート'!Z158="１～２日ある",1,IF('３　回答貼付シート'!Z158="３～５日ある",2,IF('３　回答貼付シート'!Z158="ほぼ毎日ある",3,))))</f>
        <v>0</v>
      </c>
      <c r="Y161" s="49">
        <f>IF('３　回答貼付シート'!AA158="ない",0,IF('３　回答貼付シート'!AA158="１～２日ある",1,IF('３　回答貼付シート'!AA158="３～５日ある",2,IF('３　回答貼付シート'!AA158="ほぼ毎日ある",3,))))</f>
        <v>0</v>
      </c>
      <c r="Z161" s="49">
        <f>IF('３　回答貼付シート'!AB158="ない",0,IF('３　回答貼付シート'!AB158="１～２日ある",1,IF('３　回答貼付シート'!AB158="３～５日ある",2,IF('３　回答貼付シート'!AB158="ほぼ毎日ある",3,))))</f>
        <v>0</v>
      </c>
      <c r="AA161" s="49">
        <f>IF('３　回答貼付シート'!AC158="ない",0,IF('３　回答貼付シート'!AC158="１～２日ある",1,IF('３　回答貼付シート'!AC158="３～５日ある",2,IF('３　回答貼付シート'!AC158="ほぼ毎日ある",3,))))</f>
        <v>0</v>
      </c>
      <c r="AB161" s="49">
        <f>IF('３　回答貼付シート'!AD158="ない",0,IF('３　回答貼付シート'!AD158="１～２日ある",1,IF('３　回答貼付シート'!AD158="３～５日ある",2,IF('３　回答貼付シート'!AD158="ほぼ毎日ある",3,))))</f>
        <v>0</v>
      </c>
      <c r="AC161" s="49">
        <f>IF('３　回答貼付シート'!AE158="ない",0,IF('３　回答貼付シート'!AE158="１～２日ある",1,IF('３　回答貼付シート'!AE158="３～５日ある",2,IF('３　回答貼付シート'!AE158="ほぼ毎日ある",3,))))</f>
        <v>0</v>
      </c>
      <c r="AD161" s="49">
        <f>IF('３　回答貼付シート'!AF158="ない",0,IF('３　回答貼付シート'!AF158="１～２日ある",1,IF('３　回答貼付シート'!AF158="３～５日ある",2,IF('３　回答貼付シート'!AF158="ほぼ毎日ある",3,))))</f>
        <v>0</v>
      </c>
      <c r="AE161" s="49">
        <f>IF('３　回答貼付シート'!AG158="ない",0,IF('３　回答貼付シート'!AG158="１～２日ある",1,IF('３　回答貼付シート'!AG158="３～５日ある",2,IF('３　回答貼付シート'!AG158="ほぼ毎日ある",3,))))</f>
        <v>0</v>
      </c>
      <c r="AF161" s="49">
        <f>IF('３　回答貼付シート'!AH158="ない",0,IF('３　回答貼付シート'!AH158="１～２日ある",1,IF('３　回答貼付シート'!AH158="３～５日ある",2,IF('３　回答貼付シート'!AH158="ほぼ毎日ある",3,))))</f>
        <v>0</v>
      </c>
      <c r="AG161" s="49">
        <f>IF('３　回答貼付シート'!AI158="ない",0,IF('３　回答貼付シート'!AI158="１～２日ある",1,IF('３　回答貼付シート'!AI158="３～５日ある",2,IF('３　回答貼付シート'!AI158="ほぼ毎日ある",3,))))</f>
        <v>0</v>
      </c>
      <c r="AH161" s="49">
        <f>IF('３　回答貼付シート'!AJ158="ない",0,IF('３　回答貼付シート'!AJ158="１～２日ある",1,IF('３　回答貼付シート'!AJ158="３～５日ある",2,IF('３　回答貼付シート'!AJ158="ほぼ毎日ある",3,))))</f>
        <v>0</v>
      </c>
      <c r="AI161" s="49">
        <f>IF('３　回答貼付シート'!AK158="ない",0,IF('３　回答貼付シート'!AK158="１～２日ある",1,IF('３　回答貼付シート'!AK158="３～５日ある",2,IF('３　回答貼付シート'!AK158="ほぼ毎日ある",3,))))</f>
        <v>0</v>
      </c>
      <c r="AJ161" s="49">
        <f>IF('３　回答貼付シート'!AL158="ない",0,IF('３　回答貼付シート'!AL158="１～２日ある",1,IF('３　回答貼付シート'!AL158="３～５日ある",2,IF('３　回答貼付シート'!AL158="ほぼ毎日ある",3,))))</f>
        <v>0</v>
      </c>
      <c r="AK161" s="49">
        <f>IF('３　回答貼付シート'!AM158="ない",0,IF('３　回答貼付シート'!AM158="１～２日ある",1,IF('３　回答貼付シート'!AM158="３～５日ある",2,IF('３　回答貼付シート'!AM158="ほぼ毎日ある",3,))))</f>
        <v>0</v>
      </c>
      <c r="AL161" s="49">
        <f>'３　回答貼付シート'!$AN158</f>
        <v>0</v>
      </c>
      <c r="AM161" s="49" t="str">
        <f t="shared" si="19"/>
        <v/>
      </c>
      <c r="AN161" s="49" t="str">
        <f t="shared" si="20"/>
        <v/>
      </c>
      <c r="AO161" s="49" t="str">
        <f t="shared" si="21"/>
        <v/>
      </c>
      <c r="AP161" s="49" t="str">
        <f t="shared" si="22"/>
        <v/>
      </c>
      <c r="AQ161" s="49" t="str">
        <f t="shared" si="23"/>
        <v/>
      </c>
      <c r="AR161" t="str">
        <f t="shared" si="24"/>
        <v>0</v>
      </c>
      <c r="AT161" s="42"/>
    </row>
    <row r="162" spans="1:46">
      <c r="A162" s="49"/>
      <c r="B162" s="49">
        <f t="shared" si="18"/>
        <v>0</v>
      </c>
      <c r="C162" s="49">
        <f>IF('３　回答貼付シート'!$F159&lt;&gt;0,VLOOKUP('３　回答貼付シート'!$F159,$AR$2048:$AS$2054,2,FALSE),0)</f>
        <v>0</v>
      </c>
      <c r="D162" s="49">
        <f>IF('３　回答貼付シート'!$G159&lt;&gt;0,VLOOKUP(('３　回答貼付シート'!$G159), $AR$2048:$AS$2054,2,FALSE),0)</f>
        <v>0</v>
      </c>
      <c r="E162" s="49">
        <f>'３　回答貼付シート'!$H159</f>
        <v>0</v>
      </c>
      <c r="F162" s="49">
        <f>IF(E162=0,0,VLOOKUP($B162,'２　情報入力シート'!$A$2:$E$2049,5))</f>
        <v>0</v>
      </c>
      <c r="G162" s="49">
        <f>IF('３　回答貼付シート'!I159="ない",0,IF('３　回答貼付シート'!I159="１～２日ある",1,IF('３　回答貼付シート'!I159="３～５日ある",2,IF('３　回答貼付シート'!I159="ほぼ毎日ある",3,))))</f>
        <v>0</v>
      </c>
      <c r="H162" s="49">
        <f>IF('３　回答貼付シート'!J159="ない",0,IF('３　回答貼付シート'!J159="１～２日ある",1,IF('３　回答貼付シート'!J159="３～５日ある",2,IF('３　回答貼付シート'!J159="ほぼ毎日ある",3,))))</f>
        <v>0</v>
      </c>
      <c r="I162" s="49">
        <f>IF('３　回答貼付シート'!K159="ない",0,IF('３　回答貼付シート'!K159="１～２日ある",1,IF('３　回答貼付シート'!K159="３～５日ある",2,IF('３　回答貼付シート'!K159="ほぼ毎日ある",3,))))</f>
        <v>0</v>
      </c>
      <c r="J162" s="49">
        <f>IF('３　回答貼付シート'!L159="ない",0,IF('３　回答貼付シート'!L159="１～２日ある",1,IF('３　回答貼付シート'!L159="３～５日ある",2,IF('３　回答貼付シート'!L159="ほぼ毎日ある",3,))))</f>
        <v>0</v>
      </c>
      <c r="K162" s="49">
        <f>IF('３　回答貼付シート'!M159="ない",0,IF('３　回答貼付シート'!M159="１～２日ある",1,IF('３　回答貼付シート'!M159="３～５日ある",2,IF('３　回答貼付シート'!M159="ほぼ毎日ある",3,))))</f>
        <v>0</v>
      </c>
      <c r="L162" s="49">
        <f>IF('３　回答貼付シート'!N159="ない",0,IF('３　回答貼付シート'!N159="１～２日ある",1,IF('３　回答貼付シート'!N159="３～５日ある",2,IF('３　回答貼付シート'!N159="ほぼ毎日ある",3,))))</f>
        <v>0</v>
      </c>
      <c r="M162" s="49">
        <f>IF('３　回答貼付シート'!O159="ない",0,IF('３　回答貼付シート'!O159="１～２日ある",1,IF('３　回答貼付シート'!O159="３～５日ある",2,IF('３　回答貼付シート'!O159="ほぼ毎日ある",3,))))</f>
        <v>0</v>
      </c>
      <c r="N162" s="49">
        <f>IF('３　回答貼付シート'!P159="ない",0,IF('３　回答貼付シート'!P159="１～２日ある",1,IF('３　回答貼付シート'!P159="３～５日ある",2,IF('３　回答貼付シート'!P159="ほぼ毎日ある",3,))))</f>
        <v>0</v>
      </c>
      <c r="O162" s="49">
        <f>IF('３　回答貼付シート'!Q159="ない",0,IF('３　回答貼付シート'!Q159="１～２日ある",1,IF('３　回答貼付シート'!Q159="３～５日ある",2,IF('３　回答貼付シート'!Q159="ほぼ毎日ある",3,))))</f>
        <v>0</v>
      </c>
      <c r="P162" s="49">
        <f>IF('３　回答貼付シート'!R159="ない",0,IF('３　回答貼付シート'!R159="１～２日ある",1,IF('３　回答貼付シート'!R159="３～５日ある",2,IF('３　回答貼付シート'!R159="ほぼ毎日ある",3,))))</f>
        <v>0</v>
      </c>
      <c r="Q162" s="49">
        <f>IF('３　回答貼付シート'!S159="ない",0,IF('３　回答貼付シート'!S159="１～２日ある",1,IF('３　回答貼付シート'!S159="３～５日ある",2,IF('３　回答貼付シート'!S159="ほぼ毎日ある",3,))))</f>
        <v>0</v>
      </c>
      <c r="R162" s="49">
        <f>IF('３　回答貼付シート'!T159="ない",0,IF('３　回答貼付シート'!T159="１～２日ある",1,IF('３　回答貼付シート'!T159="３～５日ある",2,IF('３　回答貼付シート'!T159="ほぼ毎日ある",3,))))</f>
        <v>0</v>
      </c>
      <c r="S162" s="49">
        <f>IF('３　回答貼付シート'!U159="ない",0,IF('３　回答貼付シート'!U159="１～２日ある",1,IF('３　回答貼付シート'!U159="３～５日ある",2,IF('３　回答貼付シート'!U159="ほぼ毎日ある",3,))))</f>
        <v>0</v>
      </c>
      <c r="T162" s="49">
        <f>IF('３　回答貼付シート'!V159="ない",0,IF('３　回答貼付シート'!V159="１～２日ある",1,IF('３　回答貼付シート'!V159="３～５日ある",2,IF('３　回答貼付シート'!V159="ほぼ毎日ある",3,))))</f>
        <v>0</v>
      </c>
      <c r="U162" s="49">
        <f>IF('３　回答貼付シート'!W159="ない",0,IF('３　回答貼付シート'!W159="１～２日ある",1,IF('３　回答貼付シート'!W159="３～５日ある",2,IF('３　回答貼付シート'!W159="ほぼ毎日ある",3,))))</f>
        <v>0</v>
      </c>
      <c r="V162" s="49">
        <f>IF('３　回答貼付シート'!X159="ない",0,IF('３　回答貼付シート'!X159="１～２日ある",1,IF('３　回答貼付シート'!X159="３～５日ある",2,IF('３　回答貼付シート'!X159="ほぼ毎日ある",3,))))</f>
        <v>0</v>
      </c>
      <c r="W162" s="49">
        <f>IF('３　回答貼付シート'!Y159="ない",0,IF('３　回答貼付シート'!Y159="１～２日ある",1,IF('３　回答貼付シート'!Y159="３～５日ある",2,IF('３　回答貼付シート'!Y159="ほぼ毎日ある",3,))))</f>
        <v>0</v>
      </c>
      <c r="X162" s="49">
        <f>IF('３　回答貼付シート'!Z159="ない",0,IF('３　回答貼付シート'!Z159="１～２日ある",1,IF('３　回答貼付シート'!Z159="３～５日ある",2,IF('３　回答貼付シート'!Z159="ほぼ毎日ある",3,))))</f>
        <v>0</v>
      </c>
      <c r="Y162" s="49">
        <f>IF('３　回答貼付シート'!AA159="ない",0,IF('３　回答貼付シート'!AA159="１～２日ある",1,IF('３　回答貼付シート'!AA159="３～５日ある",2,IF('３　回答貼付シート'!AA159="ほぼ毎日ある",3,))))</f>
        <v>0</v>
      </c>
      <c r="Z162" s="49">
        <f>IF('３　回答貼付シート'!AB159="ない",0,IF('３　回答貼付シート'!AB159="１～２日ある",1,IF('３　回答貼付シート'!AB159="３～５日ある",2,IF('３　回答貼付シート'!AB159="ほぼ毎日ある",3,))))</f>
        <v>0</v>
      </c>
      <c r="AA162" s="49">
        <f>IF('３　回答貼付シート'!AC159="ない",0,IF('３　回答貼付シート'!AC159="１～２日ある",1,IF('３　回答貼付シート'!AC159="３～５日ある",2,IF('３　回答貼付シート'!AC159="ほぼ毎日ある",3,))))</f>
        <v>0</v>
      </c>
      <c r="AB162" s="49">
        <f>IF('３　回答貼付シート'!AD159="ない",0,IF('３　回答貼付シート'!AD159="１～２日ある",1,IF('３　回答貼付シート'!AD159="３～５日ある",2,IF('３　回答貼付シート'!AD159="ほぼ毎日ある",3,))))</f>
        <v>0</v>
      </c>
      <c r="AC162" s="49">
        <f>IF('３　回答貼付シート'!AE159="ない",0,IF('３　回答貼付シート'!AE159="１～２日ある",1,IF('３　回答貼付シート'!AE159="３～５日ある",2,IF('３　回答貼付シート'!AE159="ほぼ毎日ある",3,))))</f>
        <v>0</v>
      </c>
      <c r="AD162" s="49">
        <f>IF('３　回答貼付シート'!AF159="ない",0,IF('３　回答貼付シート'!AF159="１～２日ある",1,IF('３　回答貼付シート'!AF159="３～５日ある",2,IF('３　回答貼付シート'!AF159="ほぼ毎日ある",3,))))</f>
        <v>0</v>
      </c>
      <c r="AE162" s="49">
        <f>IF('３　回答貼付シート'!AG159="ない",0,IF('３　回答貼付シート'!AG159="１～２日ある",1,IF('３　回答貼付シート'!AG159="３～５日ある",2,IF('３　回答貼付シート'!AG159="ほぼ毎日ある",3,))))</f>
        <v>0</v>
      </c>
      <c r="AF162" s="49">
        <f>IF('３　回答貼付シート'!AH159="ない",0,IF('３　回答貼付シート'!AH159="１～２日ある",1,IF('３　回答貼付シート'!AH159="３～５日ある",2,IF('３　回答貼付シート'!AH159="ほぼ毎日ある",3,))))</f>
        <v>0</v>
      </c>
      <c r="AG162" s="49">
        <f>IF('３　回答貼付シート'!AI159="ない",0,IF('３　回答貼付シート'!AI159="１～２日ある",1,IF('３　回答貼付シート'!AI159="３～５日ある",2,IF('３　回答貼付シート'!AI159="ほぼ毎日ある",3,))))</f>
        <v>0</v>
      </c>
      <c r="AH162" s="49">
        <f>IF('３　回答貼付シート'!AJ159="ない",0,IF('３　回答貼付シート'!AJ159="１～２日ある",1,IF('３　回答貼付シート'!AJ159="３～５日ある",2,IF('３　回答貼付シート'!AJ159="ほぼ毎日ある",3,))))</f>
        <v>0</v>
      </c>
      <c r="AI162" s="49">
        <f>IF('３　回答貼付シート'!AK159="ない",0,IF('３　回答貼付シート'!AK159="１～２日ある",1,IF('３　回答貼付シート'!AK159="３～５日ある",2,IF('３　回答貼付シート'!AK159="ほぼ毎日ある",3,))))</f>
        <v>0</v>
      </c>
      <c r="AJ162" s="49">
        <f>IF('３　回答貼付シート'!AL159="ない",0,IF('３　回答貼付シート'!AL159="１～２日ある",1,IF('３　回答貼付シート'!AL159="３～５日ある",2,IF('３　回答貼付シート'!AL159="ほぼ毎日ある",3,))))</f>
        <v>0</v>
      </c>
      <c r="AK162" s="49">
        <f>IF('３　回答貼付シート'!AM159="ない",0,IF('３　回答貼付シート'!AM159="１～２日ある",1,IF('３　回答貼付シート'!AM159="３～５日ある",2,IF('３　回答貼付シート'!AM159="ほぼ毎日ある",3,))))</f>
        <v>0</v>
      </c>
      <c r="AL162" s="49">
        <f>'３　回答貼付シート'!$AN159</f>
        <v>0</v>
      </c>
      <c r="AM162" s="49" t="str">
        <f t="shared" si="19"/>
        <v/>
      </c>
      <c r="AN162" s="49" t="str">
        <f t="shared" si="20"/>
        <v/>
      </c>
      <c r="AO162" s="49" t="str">
        <f t="shared" si="21"/>
        <v/>
      </c>
      <c r="AP162" s="49" t="str">
        <f t="shared" si="22"/>
        <v/>
      </c>
      <c r="AQ162" s="49" t="str">
        <f t="shared" si="23"/>
        <v/>
      </c>
      <c r="AR162" t="str">
        <f t="shared" si="24"/>
        <v>0</v>
      </c>
      <c r="AT162" s="42"/>
    </row>
    <row r="163" spans="1:46">
      <c r="A163" s="49"/>
      <c r="B163" s="49">
        <f t="shared" si="18"/>
        <v>0</v>
      </c>
      <c r="C163" s="49">
        <f>IF('３　回答貼付シート'!$F160&lt;&gt;0,VLOOKUP('３　回答貼付シート'!$F160,$AR$2048:$AS$2054,2,FALSE),0)</f>
        <v>0</v>
      </c>
      <c r="D163" s="49">
        <f>IF('３　回答貼付シート'!$G160&lt;&gt;0,VLOOKUP(('３　回答貼付シート'!$G160), $AR$2048:$AS$2054,2,FALSE),0)</f>
        <v>0</v>
      </c>
      <c r="E163" s="49">
        <f>'３　回答貼付シート'!$H160</f>
        <v>0</v>
      </c>
      <c r="F163" s="49">
        <f>IF(E163=0,0,VLOOKUP($B163,'２　情報入力シート'!$A$2:$E$2049,5))</f>
        <v>0</v>
      </c>
      <c r="G163" s="49">
        <f>IF('３　回答貼付シート'!I160="ない",0,IF('３　回答貼付シート'!I160="１～２日ある",1,IF('３　回答貼付シート'!I160="３～５日ある",2,IF('３　回答貼付シート'!I160="ほぼ毎日ある",3,))))</f>
        <v>0</v>
      </c>
      <c r="H163" s="49">
        <f>IF('３　回答貼付シート'!J160="ない",0,IF('３　回答貼付シート'!J160="１～２日ある",1,IF('３　回答貼付シート'!J160="３～５日ある",2,IF('３　回答貼付シート'!J160="ほぼ毎日ある",3,))))</f>
        <v>0</v>
      </c>
      <c r="I163" s="49">
        <f>IF('３　回答貼付シート'!K160="ない",0,IF('３　回答貼付シート'!K160="１～２日ある",1,IF('３　回答貼付シート'!K160="３～５日ある",2,IF('３　回答貼付シート'!K160="ほぼ毎日ある",3,))))</f>
        <v>0</v>
      </c>
      <c r="J163" s="49">
        <f>IF('３　回答貼付シート'!L160="ない",0,IF('３　回答貼付シート'!L160="１～２日ある",1,IF('３　回答貼付シート'!L160="３～５日ある",2,IF('３　回答貼付シート'!L160="ほぼ毎日ある",3,))))</f>
        <v>0</v>
      </c>
      <c r="K163" s="49">
        <f>IF('３　回答貼付シート'!M160="ない",0,IF('３　回答貼付シート'!M160="１～２日ある",1,IF('３　回答貼付シート'!M160="３～５日ある",2,IF('３　回答貼付シート'!M160="ほぼ毎日ある",3,))))</f>
        <v>0</v>
      </c>
      <c r="L163" s="49">
        <f>IF('３　回答貼付シート'!N160="ない",0,IF('３　回答貼付シート'!N160="１～２日ある",1,IF('３　回答貼付シート'!N160="３～５日ある",2,IF('３　回答貼付シート'!N160="ほぼ毎日ある",3,))))</f>
        <v>0</v>
      </c>
      <c r="M163" s="49">
        <f>IF('３　回答貼付シート'!O160="ない",0,IF('３　回答貼付シート'!O160="１～２日ある",1,IF('３　回答貼付シート'!O160="３～５日ある",2,IF('３　回答貼付シート'!O160="ほぼ毎日ある",3,))))</f>
        <v>0</v>
      </c>
      <c r="N163" s="49">
        <f>IF('３　回答貼付シート'!P160="ない",0,IF('３　回答貼付シート'!P160="１～２日ある",1,IF('３　回答貼付シート'!P160="３～５日ある",2,IF('３　回答貼付シート'!P160="ほぼ毎日ある",3,))))</f>
        <v>0</v>
      </c>
      <c r="O163" s="49">
        <f>IF('３　回答貼付シート'!Q160="ない",0,IF('３　回答貼付シート'!Q160="１～２日ある",1,IF('３　回答貼付シート'!Q160="３～５日ある",2,IF('３　回答貼付シート'!Q160="ほぼ毎日ある",3,))))</f>
        <v>0</v>
      </c>
      <c r="P163" s="49">
        <f>IF('３　回答貼付シート'!R160="ない",0,IF('３　回答貼付シート'!R160="１～２日ある",1,IF('３　回答貼付シート'!R160="３～５日ある",2,IF('３　回答貼付シート'!R160="ほぼ毎日ある",3,))))</f>
        <v>0</v>
      </c>
      <c r="Q163" s="49">
        <f>IF('３　回答貼付シート'!S160="ない",0,IF('３　回答貼付シート'!S160="１～２日ある",1,IF('３　回答貼付シート'!S160="３～５日ある",2,IF('３　回答貼付シート'!S160="ほぼ毎日ある",3,))))</f>
        <v>0</v>
      </c>
      <c r="R163" s="49">
        <f>IF('３　回答貼付シート'!T160="ない",0,IF('３　回答貼付シート'!T160="１～２日ある",1,IF('３　回答貼付シート'!T160="３～５日ある",2,IF('３　回答貼付シート'!T160="ほぼ毎日ある",3,))))</f>
        <v>0</v>
      </c>
      <c r="S163" s="49">
        <f>IF('３　回答貼付シート'!U160="ない",0,IF('３　回答貼付シート'!U160="１～２日ある",1,IF('３　回答貼付シート'!U160="３～５日ある",2,IF('３　回答貼付シート'!U160="ほぼ毎日ある",3,))))</f>
        <v>0</v>
      </c>
      <c r="T163" s="49">
        <f>IF('３　回答貼付シート'!V160="ない",0,IF('３　回答貼付シート'!V160="１～２日ある",1,IF('３　回答貼付シート'!V160="３～５日ある",2,IF('３　回答貼付シート'!V160="ほぼ毎日ある",3,))))</f>
        <v>0</v>
      </c>
      <c r="U163" s="49">
        <f>IF('３　回答貼付シート'!W160="ない",0,IF('３　回答貼付シート'!W160="１～２日ある",1,IF('３　回答貼付シート'!W160="３～５日ある",2,IF('３　回答貼付シート'!W160="ほぼ毎日ある",3,))))</f>
        <v>0</v>
      </c>
      <c r="V163" s="49">
        <f>IF('３　回答貼付シート'!X160="ない",0,IF('３　回答貼付シート'!X160="１～２日ある",1,IF('３　回答貼付シート'!X160="３～５日ある",2,IF('３　回答貼付シート'!X160="ほぼ毎日ある",3,))))</f>
        <v>0</v>
      </c>
      <c r="W163" s="49">
        <f>IF('３　回答貼付シート'!Y160="ない",0,IF('３　回答貼付シート'!Y160="１～２日ある",1,IF('３　回答貼付シート'!Y160="３～５日ある",2,IF('３　回答貼付シート'!Y160="ほぼ毎日ある",3,))))</f>
        <v>0</v>
      </c>
      <c r="X163" s="49">
        <f>IF('３　回答貼付シート'!Z160="ない",0,IF('３　回答貼付シート'!Z160="１～２日ある",1,IF('３　回答貼付シート'!Z160="３～５日ある",2,IF('３　回答貼付シート'!Z160="ほぼ毎日ある",3,))))</f>
        <v>0</v>
      </c>
      <c r="Y163" s="49">
        <f>IF('３　回答貼付シート'!AA160="ない",0,IF('３　回答貼付シート'!AA160="１～２日ある",1,IF('３　回答貼付シート'!AA160="３～５日ある",2,IF('３　回答貼付シート'!AA160="ほぼ毎日ある",3,))))</f>
        <v>0</v>
      </c>
      <c r="Z163" s="49">
        <f>IF('３　回答貼付シート'!AB160="ない",0,IF('３　回答貼付シート'!AB160="１～２日ある",1,IF('３　回答貼付シート'!AB160="３～５日ある",2,IF('３　回答貼付シート'!AB160="ほぼ毎日ある",3,))))</f>
        <v>0</v>
      </c>
      <c r="AA163" s="49">
        <f>IF('３　回答貼付シート'!AC160="ない",0,IF('３　回答貼付シート'!AC160="１～２日ある",1,IF('３　回答貼付シート'!AC160="３～５日ある",2,IF('３　回答貼付シート'!AC160="ほぼ毎日ある",3,))))</f>
        <v>0</v>
      </c>
      <c r="AB163" s="49">
        <f>IF('３　回答貼付シート'!AD160="ない",0,IF('３　回答貼付シート'!AD160="１～２日ある",1,IF('３　回答貼付シート'!AD160="３～５日ある",2,IF('３　回答貼付シート'!AD160="ほぼ毎日ある",3,))))</f>
        <v>0</v>
      </c>
      <c r="AC163" s="49">
        <f>IF('３　回答貼付シート'!AE160="ない",0,IF('３　回答貼付シート'!AE160="１～２日ある",1,IF('３　回答貼付シート'!AE160="３～５日ある",2,IF('３　回答貼付シート'!AE160="ほぼ毎日ある",3,))))</f>
        <v>0</v>
      </c>
      <c r="AD163" s="49">
        <f>IF('３　回答貼付シート'!AF160="ない",0,IF('３　回答貼付シート'!AF160="１～２日ある",1,IF('３　回答貼付シート'!AF160="３～５日ある",2,IF('３　回答貼付シート'!AF160="ほぼ毎日ある",3,))))</f>
        <v>0</v>
      </c>
      <c r="AE163" s="49">
        <f>IF('３　回答貼付シート'!AG160="ない",0,IF('３　回答貼付シート'!AG160="１～２日ある",1,IF('３　回答貼付シート'!AG160="３～５日ある",2,IF('３　回答貼付シート'!AG160="ほぼ毎日ある",3,))))</f>
        <v>0</v>
      </c>
      <c r="AF163" s="49">
        <f>IF('３　回答貼付シート'!AH160="ない",0,IF('３　回答貼付シート'!AH160="１～２日ある",1,IF('３　回答貼付シート'!AH160="３～５日ある",2,IF('３　回答貼付シート'!AH160="ほぼ毎日ある",3,))))</f>
        <v>0</v>
      </c>
      <c r="AG163" s="49">
        <f>IF('３　回答貼付シート'!AI160="ない",0,IF('３　回答貼付シート'!AI160="１～２日ある",1,IF('３　回答貼付シート'!AI160="３～５日ある",2,IF('３　回答貼付シート'!AI160="ほぼ毎日ある",3,))))</f>
        <v>0</v>
      </c>
      <c r="AH163" s="49">
        <f>IF('３　回答貼付シート'!AJ160="ない",0,IF('３　回答貼付シート'!AJ160="１～２日ある",1,IF('３　回答貼付シート'!AJ160="３～５日ある",2,IF('３　回答貼付シート'!AJ160="ほぼ毎日ある",3,))))</f>
        <v>0</v>
      </c>
      <c r="AI163" s="49">
        <f>IF('３　回答貼付シート'!AK160="ない",0,IF('３　回答貼付シート'!AK160="１～２日ある",1,IF('３　回答貼付シート'!AK160="３～５日ある",2,IF('３　回答貼付シート'!AK160="ほぼ毎日ある",3,))))</f>
        <v>0</v>
      </c>
      <c r="AJ163" s="49">
        <f>IF('３　回答貼付シート'!AL160="ない",0,IF('３　回答貼付シート'!AL160="１～２日ある",1,IF('３　回答貼付シート'!AL160="３～５日ある",2,IF('３　回答貼付シート'!AL160="ほぼ毎日ある",3,))))</f>
        <v>0</v>
      </c>
      <c r="AK163" s="49">
        <f>IF('３　回答貼付シート'!AM160="ない",0,IF('３　回答貼付シート'!AM160="１～２日ある",1,IF('３　回答貼付シート'!AM160="３～５日ある",2,IF('３　回答貼付シート'!AM160="ほぼ毎日ある",3,))))</f>
        <v>0</v>
      </c>
      <c r="AL163" s="49">
        <f>'３　回答貼付シート'!$AN160</f>
        <v>0</v>
      </c>
      <c r="AM163" s="49" t="str">
        <f t="shared" si="19"/>
        <v/>
      </c>
      <c r="AN163" s="49" t="str">
        <f t="shared" si="20"/>
        <v/>
      </c>
      <c r="AO163" s="49" t="str">
        <f t="shared" si="21"/>
        <v/>
      </c>
      <c r="AP163" s="49" t="str">
        <f t="shared" si="22"/>
        <v/>
      </c>
      <c r="AQ163" s="49" t="str">
        <f t="shared" si="23"/>
        <v/>
      </c>
      <c r="AR163" t="str">
        <f t="shared" si="24"/>
        <v>0</v>
      </c>
      <c r="AT163" s="42"/>
    </row>
    <row r="164" spans="1:46">
      <c r="A164" s="49"/>
      <c r="B164" s="49">
        <f t="shared" si="18"/>
        <v>0</v>
      </c>
      <c r="C164" s="49">
        <f>IF('３　回答貼付シート'!$F161&lt;&gt;0,VLOOKUP('３　回答貼付シート'!$F161,$AR$2048:$AS$2054,2,FALSE),0)</f>
        <v>0</v>
      </c>
      <c r="D164" s="49">
        <f>IF('３　回答貼付シート'!$G161&lt;&gt;0,VLOOKUP(('３　回答貼付シート'!$G161), $AR$2048:$AS$2054,2,FALSE),0)</f>
        <v>0</v>
      </c>
      <c r="E164" s="49">
        <f>'３　回答貼付シート'!$H161</f>
        <v>0</v>
      </c>
      <c r="F164" s="49">
        <f>IF(E164=0,0,VLOOKUP($B164,'２　情報入力シート'!$A$2:$E$2049,5))</f>
        <v>0</v>
      </c>
      <c r="G164" s="49">
        <f>IF('３　回答貼付シート'!I161="ない",0,IF('３　回答貼付シート'!I161="１～２日ある",1,IF('３　回答貼付シート'!I161="３～５日ある",2,IF('３　回答貼付シート'!I161="ほぼ毎日ある",3,))))</f>
        <v>0</v>
      </c>
      <c r="H164" s="49">
        <f>IF('３　回答貼付シート'!J161="ない",0,IF('３　回答貼付シート'!J161="１～２日ある",1,IF('３　回答貼付シート'!J161="３～５日ある",2,IF('３　回答貼付シート'!J161="ほぼ毎日ある",3,))))</f>
        <v>0</v>
      </c>
      <c r="I164" s="49">
        <f>IF('３　回答貼付シート'!K161="ない",0,IF('３　回答貼付シート'!K161="１～２日ある",1,IF('３　回答貼付シート'!K161="３～５日ある",2,IF('３　回答貼付シート'!K161="ほぼ毎日ある",3,))))</f>
        <v>0</v>
      </c>
      <c r="J164" s="49">
        <f>IF('３　回答貼付シート'!L161="ない",0,IF('３　回答貼付シート'!L161="１～２日ある",1,IF('３　回答貼付シート'!L161="３～５日ある",2,IF('３　回答貼付シート'!L161="ほぼ毎日ある",3,))))</f>
        <v>0</v>
      </c>
      <c r="K164" s="49">
        <f>IF('３　回答貼付シート'!M161="ない",0,IF('３　回答貼付シート'!M161="１～２日ある",1,IF('３　回答貼付シート'!M161="３～５日ある",2,IF('３　回答貼付シート'!M161="ほぼ毎日ある",3,))))</f>
        <v>0</v>
      </c>
      <c r="L164" s="49">
        <f>IF('３　回答貼付シート'!N161="ない",0,IF('３　回答貼付シート'!N161="１～２日ある",1,IF('３　回答貼付シート'!N161="３～５日ある",2,IF('３　回答貼付シート'!N161="ほぼ毎日ある",3,))))</f>
        <v>0</v>
      </c>
      <c r="M164" s="49">
        <f>IF('３　回答貼付シート'!O161="ない",0,IF('３　回答貼付シート'!O161="１～２日ある",1,IF('３　回答貼付シート'!O161="３～５日ある",2,IF('３　回答貼付シート'!O161="ほぼ毎日ある",3,))))</f>
        <v>0</v>
      </c>
      <c r="N164" s="49">
        <f>IF('３　回答貼付シート'!P161="ない",0,IF('３　回答貼付シート'!P161="１～２日ある",1,IF('３　回答貼付シート'!P161="３～５日ある",2,IF('３　回答貼付シート'!P161="ほぼ毎日ある",3,))))</f>
        <v>0</v>
      </c>
      <c r="O164" s="49">
        <f>IF('３　回答貼付シート'!Q161="ない",0,IF('３　回答貼付シート'!Q161="１～２日ある",1,IF('３　回答貼付シート'!Q161="３～５日ある",2,IF('３　回答貼付シート'!Q161="ほぼ毎日ある",3,))))</f>
        <v>0</v>
      </c>
      <c r="P164" s="49">
        <f>IF('３　回答貼付シート'!R161="ない",0,IF('３　回答貼付シート'!R161="１～２日ある",1,IF('３　回答貼付シート'!R161="３～５日ある",2,IF('３　回答貼付シート'!R161="ほぼ毎日ある",3,))))</f>
        <v>0</v>
      </c>
      <c r="Q164" s="49">
        <f>IF('３　回答貼付シート'!S161="ない",0,IF('３　回答貼付シート'!S161="１～２日ある",1,IF('３　回答貼付シート'!S161="３～５日ある",2,IF('３　回答貼付シート'!S161="ほぼ毎日ある",3,))))</f>
        <v>0</v>
      </c>
      <c r="R164" s="49">
        <f>IF('３　回答貼付シート'!T161="ない",0,IF('３　回答貼付シート'!T161="１～２日ある",1,IF('３　回答貼付シート'!T161="３～５日ある",2,IF('３　回答貼付シート'!T161="ほぼ毎日ある",3,))))</f>
        <v>0</v>
      </c>
      <c r="S164" s="49">
        <f>IF('３　回答貼付シート'!U161="ない",0,IF('３　回答貼付シート'!U161="１～２日ある",1,IF('３　回答貼付シート'!U161="３～５日ある",2,IF('３　回答貼付シート'!U161="ほぼ毎日ある",3,))))</f>
        <v>0</v>
      </c>
      <c r="T164" s="49">
        <f>IF('３　回答貼付シート'!V161="ない",0,IF('３　回答貼付シート'!V161="１～２日ある",1,IF('３　回答貼付シート'!V161="３～５日ある",2,IF('３　回答貼付シート'!V161="ほぼ毎日ある",3,))))</f>
        <v>0</v>
      </c>
      <c r="U164" s="49">
        <f>IF('３　回答貼付シート'!W161="ない",0,IF('３　回答貼付シート'!W161="１～２日ある",1,IF('３　回答貼付シート'!W161="３～５日ある",2,IF('３　回答貼付シート'!W161="ほぼ毎日ある",3,))))</f>
        <v>0</v>
      </c>
      <c r="V164" s="49">
        <f>IF('３　回答貼付シート'!X161="ない",0,IF('３　回答貼付シート'!X161="１～２日ある",1,IF('３　回答貼付シート'!X161="３～５日ある",2,IF('３　回答貼付シート'!X161="ほぼ毎日ある",3,))))</f>
        <v>0</v>
      </c>
      <c r="W164" s="49">
        <f>IF('３　回答貼付シート'!Y161="ない",0,IF('３　回答貼付シート'!Y161="１～２日ある",1,IF('３　回答貼付シート'!Y161="３～５日ある",2,IF('３　回答貼付シート'!Y161="ほぼ毎日ある",3,))))</f>
        <v>0</v>
      </c>
      <c r="X164" s="49">
        <f>IF('３　回答貼付シート'!Z161="ない",0,IF('３　回答貼付シート'!Z161="１～２日ある",1,IF('３　回答貼付シート'!Z161="３～５日ある",2,IF('３　回答貼付シート'!Z161="ほぼ毎日ある",3,))))</f>
        <v>0</v>
      </c>
      <c r="Y164" s="49">
        <f>IF('３　回答貼付シート'!AA161="ない",0,IF('３　回答貼付シート'!AA161="１～２日ある",1,IF('３　回答貼付シート'!AA161="３～５日ある",2,IF('３　回答貼付シート'!AA161="ほぼ毎日ある",3,))))</f>
        <v>0</v>
      </c>
      <c r="Z164" s="49">
        <f>IF('３　回答貼付シート'!AB161="ない",0,IF('３　回答貼付シート'!AB161="１～２日ある",1,IF('３　回答貼付シート'!AB161="３～５日ある",2,IF('３　回答貼付シート'!AB161="ほぼ毎日ある",3,))))</f>
        <v>0</v>
      </c>
      <c r="AA164" s="49">
        <f>IF('３　回答貼付シート'!AC161="ない",0,IF('３　回答貼付シート'!AC161="１～２日ある",1,IF('３　回答貼付シート'!AC161="３～５日ある",2,IF('３　回答貼付シート'!AC161="ほぼ毎日ある",3,))))</f>
        <v>0</v>
      </c>
      <c r="AB164" s="49">
        <f>IF('３　回答貼付シート'!AD161="ない",0,IF('３　回答貼付シート'!AD161="１～２日ある",1,IF('３　回答貼付シート'!AD161="３～５日ある",2,IF('３　回答貼付シート'!AD161="ほぼ毎日ある",3,))))</f>
        <v>0</v>
      </c>
      <c r="AC164" s="49">
        <f>IF('３　回答貼付シート'!AE161="ない",0,IF('３　回答貼付シート'!AE161="１～２日ある",1,IF('３　回答貼付シート'!AE161="３～５日ある",2,IF('３　回答貼付シート'!AE161="ほぼ毎日ある",3,))))</f>
        <v>0</v>
      </c>
      <c r="AD164" s="49">
        <f>IF('３　回答貼付シート'!AF161="ない",0,IF('３　回答貼付シート'!AF161="１～２日ある",1,IF('３　回答貼付シート'!AF161="３～５日ある",2,IF('３　回答貼付シート'!AF161="ほぼ毎日ある",3,))))</f>
        <v>0</v>
      </c>
      <c r="AE164" s="49">
        <f>IF('３　回答貼付シート'!AG161="ない",0,IF('３　回答貼付シート'!AG161="１～２日ある",1,IF('３　回答貼付シート'!AG161="３～５日ある",2,IF('３　回答貼付シート'!AG161="ほぼ毎日ある",3,))))</f>
        <v>0</v>
      </c>
      <c r="AF164" s="49">
        <f>IF('３　回答貼付シート'!AH161="ない",0,IF('３　回答貼付シート'!AH161="１～２日ある",1,IF('３　回答貼付シート'!AH161="３～５日ある",2,IF('３　回答貼付シート'!AH161="ほぼ毎日ある",3,))))</f>
        <v>0</v>
      </c>
      <c r="AG164" s="49">
        <f>IF('３　回答貼付シート'!AI161="ない",0,IF('３　回答貼付シート'!AI161="１～２日ある",1,IF('３　回答貼付シート'!AI161="３～５日ある",2,IF('３　回答貼付シート'!AI161="ほぼ毎日ある",3,))))</f>
        <v>0</v>
      </c>
      <c r="AH164" s="49">
        <f>IF('３　回答貼付シート'!AJ161="ない",0,IF('３　回答貼付シート'!AJ161="１～２日ある",1,IF('３　回答貼付シート'!AJ161="３～５日ある",2,IF('３　回答貼付シート'!AJ161="ほぼ毎日ある",3,))))</f>
        <v>0</v>
      </c>
      <c r="AI164" s="49">
        <f>IF('３　回答貼付シート'!AK161="ない",0,IF('３　回答貼付シート'!AK161="１～２日ある",1,IF('３　回答貼付シート'!AK161="３～５日ある",2,IF('３　回答貼付シート'!AK161="ほぼ毎日ある",3,))))</f>
        <v>0</v>
      </c>
      <c r="AJ164" s="49">
        <f>IF('３　回答貼付シート'!AL161="ない",0,IF('３　回答貼付シート'!AL161="１～２日ある",1,IF('３　回答貼付シート'!AL161="３～５日ある",2,IF('３　回答貼付シート'!AL161="ほぼ毎日ある",3,))))</f>
        <v>0</v>
      </c>
      <c r="AK164" s="49">
        <f>IF('３　回答貼付シート'!AM161="ない",0,IF('３　回答貼付シート'!AM161="１～２日ある",1,IF('３　回答貼付シート'!AM161="３～５日ある",2,IF('３　回答貼付シート'!AM161="ほぼ毎日ある",3,))))</f>
        <v>0</v>
      </c>
      <c r="AL164" s="49">
        <f>'３　回答貼付シート'!$AN161</f>
        <v>0</v>
      </c>
      <c r="AM164" s="49" t="str">
        <f t="shared" si="19"/>
        <v/>
      </c>
      <c r="AN164" s="49" t="str">
        <f t="shared" si="20"/>
        <v/>
      </c>
      <c r="AO164" s="49" t="str">
        <f t="shared" si="21"/>
        <v/>
      </c>
      <c r="AP164" s="49" t="str">
        <f t="shared" si="22"/>
        <v/>
      </c>
      <c r="AQ164" s="49" t="str">
        <f t="shared" si="23"/>
        <v/>
      </c>
      <c r="AR164" t="str">
        <f t="shared" si="24"/>
        <v>0</v>
      </c>
      <c r="AT164" s="42"/>
    </row>
    <row r="165" spans="1:46">
      <c r="A165" s="49"/>
      <c r="B165" s="49">
        <f t="shared" si="18"/>
        <v>0</v>
      </c>
      <c r="C165" s="49">
        <f>IF('３　回答貼付シート'!$F162&lt;&gt;0,VLOOKUP('３　回答貼付シート'!$F162,$AR$2048:$AS$2054,2,FALSE),0)</f>
        <v>0</v>
      </c>
      <c r="D165" s="49">
        <f>IF('３　回答貼付シート'!$G162&lt;&gt;0,VLOOKUP(('３　回答貼付シート'!$G162), $AR$2048:$AS$2054,2,FALSE),0)</f>
        <v>0</v>
      </c>
      <c r="E165" s="49">
        <f>'３　回答貼付シート'!$H162</f>
        <v>0</v>
      </c>
      <c r="F165" s="49">
        <f>IF(E165=0,0,VLOOKUP($B165,'２　情報入力シート'!$A$2:$E$2049,5))</f>
        <v>0</v>
      </c>
      <c r="G165" s="49">
        <f>IF('３　回答貼付シート'!I162="ない",0,IF('３　回答貼付シート'!I162="１～２日ある",1,IF('３　回答貼付シート'!I162="３～５日ある",2,IF('３　回答貼付シート'!I162="ほぼ毎日ある",3,))))</f>
        <v>0</v>
      </c>
      <c r="H165" s="49">
        <f>IF('３　回答貼付シート'!J162="ない",0,IF('３　回答貼付シート'!J162="１～２日ある",1,IF('３　回答貼付シート'!J162="３～５日ある",2,IF('３　回答貼付シート'!J162="ほぼ毎日ある",3,))))</f>
        <v>0</v>
      </c>
      <c r="I165" s="49">
        <f>IF('３　回答貼付シート'!K162="ない",0,IF('３　回答貼付シート'!K162="１～２日ある",1,IF('３　回答貼付シート'!K162="３～５日ある",2,IF('３　回答貼付シート'!K162="ほぼ毎日ある",3,))))</f>
        <v>0</v>
      </c>
      <c r="J165" s="49">
        <f>IF('３　回答貼付シート'!L162="ない",0,IF('３　回答貼付シート'!L162="１～２日ある",1,IF('３　回答貼付シート'!L162="３～５日ある",2,IF('３　回答貼付シート'!L162="ほぼ毎日ある",3,))))</f>
        <v>0</v>
      </c>
      <c r="K165" s="49">
        <f>IF('３　回答貼付シート'!M162="ない",0,IF('３　回答貼付シート'!M162="１～２日ある",1,IF('３　回答貼付シート'!M162="３～５日ある",2,IF('３　回答貼付シート'!M162="ほぼ毎日ある",3,))))</f>
        <v>0</v>
      </c>
      <c r="L165" s="49">
        <f>IF('３　回答貼付シート'!N162="ない",0,IF('３　回答貼付シート'!N162="１～２日ある",1,IF('３　回答貼付シート'!N162="３～５日ある",2,IF('３　回答貼付シート'!N162="ほぼ毎日ある",3,))))</f>
        <v>0</v>
      </c>
      <c r="M165" s="49">
        <f>IF('３　回答貼付シート'!O162="ない",0,IF('３　回答貼付シート'!O162="１～２日ある",1,IF('３　回答貼付シート'!O162="３～５日ある",2,IF('３　回答貼付シート'!O162="ほぼ毎日ある",3,))))</f>
        <v>0</v>
      </c>
      <c r="N165" s="49">
        <f>IF('３　回答貼付シート'!P162="ない",0,IF('３　回答貼付シート'!P162="１～２日ある",1,IF('３　回答貼付シート'!P162="３～５日ある",2,IF('３　回答貼付シート'!P162="ほぼ毎日ある",3,))))</f>
        <v>0</v>
      </c>
      <c r="O165" s="49">
        <f>IF('３　回答貼付シート'!Q162="ない",0,IF('３　回答貼付シート'!Q162="１～２日ある",1,IF('３　回答貼付シート'!Q162="３～５日ある",2,IF('３　回答貼付シート'!Q162="ほぼ毎日ある",3,))))</f>
        <v>0</v>
      </c>
      <c r="P165" s="49">
        <f>IF('３　回答貼付シート'!R162="ない",0,IF('３　回答貼付シート'!R162="１～２日ある",1,IF('３　回答貼付シート'!R162="３～５日ある",2,IF('３　回答貼付シート'!R162="ほぼ毎日ある",3,))))</f>
        <v>0</v>
      </c>
      <c r="Q165" s="49">
        <f>IF('３　回答貼付シート'!S162="ない",0,IF('３　回答貼付シート'!S162="１～２日ある",1,IF('３　回答貼付シート'!S162="３～５日ある",2,IF('３　回答貼付シート'!S162="ほぼ毎日ある",3,))))</f>
        <v>0</v>
      </c>
      <c r="R165" s="49">
        <f>IF('３　回答貼付シート'!T162="ない",0,IF('３　回答貼付シート'!T162="１～２日ある",1,IF('３　回答貼付シート'!T162="３～５日ある",2,IF('３　回答貼付シート'!T162="ほぼ毎日ある",3,))))</f>
        <v>0</v>
      </c>
      <c r="S165" s="49">
        <f>IF('３　回答貼付シート'!U162="ない",0,IF('３　回答貼付シート'!U162="１～２日ある",1,IF('３　回答貼付シート'!U162="３～５日ある",2,IF('３　回答貼付シート'!U162="ほぼ毎日ある",3,))))</f>
        <v>0</v>
      </c>
      <c r="T165" s="49">
        <f>IF('３　回答貼付シート'!V162="ない",0,IF('３　回答貼付シート'!V162="１～２日ある",1,IF('３　回答貼付シート'!V162="３～５日ある",2,IF('３　回答貼付シート'!V162="ほぼ毎日ある",3,))))</f>
        <v>0</v>
      </c>
      <c r="U165" s="49">
        <f>IF('３　回答貼付シート'!W162="ない",0,IF('３　回答貼付シート'!W162="１～２日ある",1,IF('３　回答貼付シート'!W162="３～５日ある",2,IF('３　回答貼付シート'!W162="ほぼ毎日ある",3,))))</f>
        <v>0</v>
      </c>
      <c r="V165" s="49">
        <f>IF('３　回答貼付シート'!X162="ない",0,IF('３　回答貼付シート'!X162="１～２日ある",1,IF('３　回答貼付シート'!X162="３～５日ある",2,IF('３　回答貼付シート'!X162="ほぼ毎日ある",3,))))</f>
        <v>0</v>
      </c>
      <c r="W165" s="49">
        <f>IF('３　回答貼付シート'!Y162="ない",0,IF('３　回答貼付シート'!Y162="１～２日ある",1,IF('３　回答貼付シート'!Y162="３～５日ある",2,IF('３　回答貼付シート'!Y162="ほぼ毎日ある",3,))))</f>
        <v>0</v>
      </c>
      <c r="X165" s="49">
        <f>IF('３　回答貼付シート'!Z162="ない",0,IF('３　回答貼付シート'!Z162="１～２日ある",1,IF('３　回答貼付シート'!Z162="３～５日ある",2,IF('３　回答貼付シート'!Z162="ほぼ毎日ある",3,))))</f>
        <v>0</v>
      </c>
      <c r="Y165" s="49">
        <f>IF('３　回答貼付シート'!AA162="ない",0,IF('３　回答貼付シート'!AA162="１～２日ある",1,IF('３　回答貼付シート'!AA162="３～５日ある",2,IF('３　回答貼付シート'!AA162="ほぼ毎日ある",3,))))</f>
        <v>0</v>
      </c>
      <c r="Z165" s="49">
        <f>IF('３　回答貼付シート'!AB162="ない",0,IF('３　回答貼付シート'!AB162="１～２日ある",1,IF('３　回答貼付シート'!AB162="３～５日ある",2,IF('３　回答貼付シート'!AB162="ほぼ毎日ある",3,))))</f>
        <v>0</v>
      </c>
      <c r="AA165" s="49">
        <f>IF('３　回答貼付シート'!AC162="ない",0,IF('３　回答貼付シート'!AC162="１～２日ある",1,IF('３　回答貼付シート'!AC162="３～５日ある",2,IF('３　回答貼付シート'!AC162="ほぼ毎日ある",3,))))</f>
        <v>0</v>
      </c>
      <c r="AB165" s="49">
        <f>IF('３　回答貼付シート'!AD162="ない",0,IF('３　回答貼付シート'!AD162="１～２日ある",1,IF('３　回答貼付シート'!AD162="３～５日ある",2,IF('３　回答貼付シート'!AD162="ほぼ毎日ある",3,))))</f>
        <v>0</v>
      </c>
      <c r="AC165" s="49">
        <f>IF('３　回答貼付シート'!AE162="ない",0,IF('３　回答貼付シート'!AE162="１～２日ある",1,IF('３　回答貼付シート'!AE162="３～５日ある",2,IF('３　回答貼付シート'!AE162="ほぼ毎日ある",3,))))</f>
        <v>0</v>
      </c>
      <c r="AD165" s="49">
        <f>IF('３　回答貼付シート'!AF162="ない",0,IF('３　回答貼付シート'!AF162="１～２日ある",1,IF('３　回答貼付シート'!AF162="３～５日ある",2,IF('３　回答貼付シート'!AF162="ほぼ毎日ある",3,))))</f>
        <v>0</v>
      </c>
      <c r="AE165" s="49">
        <f>IF('３　回答貼付シート'!AG162="ない",0,IF('３　回答貼付シート'!AG162="１～２日ある",1,IF('３　回答貼付シート'!AG162="３～５日ある",2,IF('３　回答貼付シート'!AG162="ほぼ毎日ある",3,))))</f>
        <v>0</v>
      </c>
      <c r="AF165" s="49">
        <f>IF('３　回答貼付シート'!AH162="ない",0,IF('３　回答貼付シート'!AH162="１～２日ある",1,IF('３　回答貼付シート'!AH162="３～５日ある",2,IF('３　回答貼付シート'!AH162="ほぼ毎日ある",3,))))</f>
        <v>0</v>
      </c>
      <c r="AG165" s="49">
        <f>IF('３　回答貼付シート'!AI162="ない",0,IF('３　回答貼付シート'!AI162="１～２日ある",1,IF('３　回答貼付シート'!AI162="３～５日ある",2,IF('３　回答貼付シート'!AI162="ほぼ毎日ある",3,))))</f>
        <v>0</v>
      </c>
      <c r="AH165" s="49">
        <f>IF('３　回答貼付シート'!AJ162="ない",0,IF('３　回答貼付シート'!AJ162="１～２日ある",1,IF('３　回答貼付シート'!AJ162="３～５日ある",2,IF('３　回答貼付シート'!AJ162="ほぼ毎日ある",3,))))</f>
        <v>0</v>
      </c>
      <c r="AI165" s="49">
        <f>IF('３　回答貼付シート'!AK162="ない",0,IF('３　回答貼付シート'!AK162="１～２日ある",1,IF('３　回答貼付シート'!AK162="３～５日ある",2,IF('３　回答貼付シート'!AK162="ほぼ毎日ある",3,))))</f>
        <v>0</v>
      </c>
      <c r="AJ165" s="49">
        <f>IF('３　回答貼付シート'!AL162="ない",0,IF('３　回答貼付シート'!AL162="１～２日ある",1,IF('３　回答貼付シート'!AL162="３～５日ある",2,IF('３　回答貼付シート'!AL162="ほぼ毎日ある",3,))))</f>
        <v>0</v>
      </c>
      <c r="AK165" s="49">
        <f>IF('３　回答貼付シート'!AM162="ない",0,IF('３　回答貼付シート'!AM162="１～２日ある",1,IF('３　回答貼付シート'!AM162="３～５日ある",2,IF('３　回答貼付シート'!AM162="ほぼ毎日ある",3,))))</f>
        <v>0</v>
      </c>
      <c r="AL165" s="49">
        <f>'３　回答貼付シート'!$AN162</f>
        <v>0</v>
      </c>
      <c r="AM165" s="49" t="str">
        <f t="shared" si="19"/>
        <v/>
      </c>
      <c r="AN165" s="49" t="str">
        <f t="shared" si="20"/>
        <v/>
      </c>
      <c r="AO165" s="49" t="str">
        <f t="shared" si="21"/>
        <v/>
      </c>
      <c r="AP165" s="49" t="str">
        <f t="shared" si="22"/>
        <v/>
      </c>
      <c r="AQ165" s="49" t="str">
        <f t="shared" si="23"/>
        <v/>
      </c>
      <c r="AR165" t="str">
        <f t="shared" si="24"/>
        <v>0</v>
      </c>
      <c r="AT165" s="42"/>
    </row>
    <row r="166" spans="1:46">
      <c r="A166" s="49"/>
      <c r="B166" s="49">
        <f t="shared" si="18"/>
        <v>0</v>
      </c>
      <c r="C166" s="49">
        <f>IF('３　回答貼付シート'!$F163&lt;&gt;0,VLOOKUP('３　回答貼付シート'!$F163,$AR$2048:$AS$2054,2,FALSE),0)</f>
        <v>0</v>
      </c>
      <c r="D166" s="49">
        <f>IF('３　回答貼付シート'!$G163&lt;&gt;0,VLOOKUP(('３　回答貼付シート'!$G163), $AR$2048:$AS$2054,2,FALSE),0)</f>
        <v>0</v>
      </c>
      <c r="E166" s="49">
        <f>'３　回答貼付シート'!$H163</f>
        <v>0</v>
      </c>
      <c r="F166" s="49">
        <f>IF(E166=0,0,VLOOKUP($B166,'２　情報入力シート'!$A$2:$E$2049,5))</f>
        <v>0</v>
      </c>
      <c r="G166" s="49">
        <f>IF('３　回答貼付シート'!I163="ない",0,IF('３　回答貼付シート'!I163="１～２日ある",1,IF('３　回答貼付シート'!I163="３～５日ある",2,IF('３　回答貼付シート'!I163="ほぼ毎日ある",3,))))</f>
        <v>0</v>
      </c>
      <c r="H166" s="49">
        <f>IF('３　回答貼付シート'!J163="ない",0,IF('３　回答貼付シート'!J163="１～２日ある",1,IF('３　回答貼付シート'!J163="３～５日ある",2,IF('３　回答貼付シート'!J163="ほぼ毎日ある",3,))))</f>
        <v>0</v>
      </c>
      <c r="I166" s="49">
        <f>IF('３　回答貼付シート'!K163="ない",0,IF('３　回答貼付シート'!K163="１～２日ある",1,IF('３　回答貼付シート'!K163="３～５日ある",2,IF('３　回答貼付シート'!K163="ほぼ毎日ある",3,))))</f>
        <v>0</v>
      </c>
      <c r="J166" s="49">
        <f>IF('３　回答貼付シート'!L163="ない",0,IF('３　回答貼付シート'!L163="１～２日ある",1,IF('３　回答貼付シート'!L163="３～５日ある",2,IF('３　回答貼付シート'!L163="ほぼ毎日ある",3,))))</f>
        <v>0</v>
      </c>
      <c r="K166" s="49">
        <f>IF('３　回答貼付シート'!M163="ない",0,IF('３　回答貼付シート'!M163="１～２日ある",1,IF('３　回答貼付シート'!M163="３～５日ある",2,IF('３　回答貼付シート'!M163="ほぼ毎日ある",3,))))</f>
        <v>0</v>
      </c>
      <c r="L166" s="49">
        <f>IF('３　回答貼付シート'!N163="ない",0,IF('３　回答貼付シート'!N163="１～２日ある",1,IF('３　回答貼付シート'!N163="３～５日ある",2,IF('３　回答貼付シート'!N163="ほぼ毎日ある",3,))))</f>
        <v>0</v>
      </c>
      <c r="M166" s="49">
        <f>IF('３　回答貼付シート'!O163="ない",0,IF('３　回答貼付シート'!O163="１～２日ある",1,IF('３　回答貼付シート'!O163="３～５日ある",2,IF('３　回答貼付シート'!O163="ほぼ毎日ある",3,))))</f>
        <v>0</v>
      </c>
      <c r="N166" s="49">
        <f>IF('３　回答貼付シート'!P163="ない",0,IF('３　回答貼付シート'!P163="１～２日ある",1,IF('３　回答貼付シート'!P163="３～５日ある",2,IF('３　回答貼付シート'!P163="ほぼ毎日ある",3,))))</f>
        <v>0</v>
      </c>
      <c r="O166" s="49">
        <f>IF('３　回答貼付シート'!Q163="ない",0,IF('３　回答貼付シート'!Q163="１～２日ある",1,IF('３　回答貼付シート'!Q163="３～５日ある",2,IF('３　回答貼付シート'!Q163="ほぼ毎日ある",3,))))</f>
        <v>0</v>
      </c>
      <c r="P166" s="49">
        <f>IF('３　回答貼付シート'!R163="ない",0,IF('３　回答貼付シート'!R163="１～２日ある",1,IF('３　回答貼付シート'!R163="３～５日ある",2,IF('３　回答貼付シート'!R163="ほぼ毎日ある",3,))))</f>
        <v>0</v>
      </c>
      <c r="Q166" s="49">
        <f>IF('３　回答貼付シート'!S163="ない",0,IF('３　回答貼付シート'!S163="１～２日ある",1,IF('３　回答貼付シート'!S163="３～５日ある",2,IF('３　回答貼付シート'!S163="ほぼ毎日ある",3,))))</f>
        <v>0</v>
      </c>
      <c r="R166" s="49">
        <f>IF('３　回答貼付シート'!T163="ない",0,IF('３　回答貼付シート'!T163="１～２日ある",1,IF('３　回答貼付シート'!T163="３～５日ある",2,IF('３　回答貼付シート'!T163="ほぼ毎日ある",3,))))</f>
        <v>0</v>
      </c>
      <c r="S166" s="49">
        <f>IF('３　回答貼付シート'!U163="ない",0,IF('３　回答貼付シート'!U163="１～２日ある",1,IF('３　回答貼付シート'!U163="３～５日ある",2,IF('３　回答貼付シート'!U163="ほぼ毎日ある",3,))))</f>
        <v>0</v>
      </c>
      <c r="T166" s="49">
        <f>IF('３　回答貼付シート'!V163="ない",0,IF('３　回答貼付シート'!V163="１～２日ある",1,IF('３　回答貼付シート'!V163="３～５日ある",2,IF('３　回答貼付シート'!V163="ほぼ毎日ある",3,))))</f>
        <v>0</v>
      </c>
      <c r="U166" s="49">
        <f>IF('３　回答貼付シート'!W163="ない",0,IF('３　回答貼付シート'!W163="１～２日ある",1,IF('３　回答貼付シート'!W163="３～５日ある",2,IF('３　回答貼付シート'!W163="ほぼ毎日ある",3,))))</f>
        <v>0</v>
      </c>
      <c r="V166" s="49">
        <f>IF('３　回答貼付シート'!X163="ない",0,IF('３　回答貼付シート'!X163="１～２日ある",1,IF('３　回答貼付シート'!X163="３～５日ある",2,IF('３　回答貼付シート'!X163="ほぼ毎日ある",3,))))</f>
        <v>0</v>
      </c>
      <c r="W166" s="49">
        <f>IF('３　回答貼付シート'!Y163="ない",0,IF('３　回答貼付シート'!Y163="１～２日ある",1,IF('３　回答貼付シート'!Y163="３～５日ある",2,IF('３　回答貼付シート'!Y163="ほぼ毎日ある",3,))))</f>
        <v>0</v>
      </c>
      <c r="X166" s="49">
        <f>IF('３　回答貼付シート'!Z163="ない",0,IF('３　回答貼付シート'!Z163="１～２日ある",1,IF('３　回答貼付シート'!Z163="３～５日ある",2,IF('３　回答貼付シート'!Z163="ほぼ毎日ある",3,))))</f>
        <v>0</v>
      </c>
      <c r="Y166" s="49">
        <f>IF('３　回答貼付シート'!AA163="ない",0,IF('３　回答貼付シート'!AA163="１～２日ある",1,IF('３　回答貼付シート'!AA163="３～５日ある",2,IF('３　回答貼付シート'!AA163="ほぼ毎日ある",3,))))</f>
        <v>0</v>
      </c>
      <c r="Z166" s="49">
        <f>IF('３　回答貼付シート'!AB163="ない",0,IF('３　回答貼付シート'!AB163="１～２日ある",1,IF('３　回答貼付シート'!AB163="３～５日ある",2,IF('３　回答貼付シート'!AB163="ほぼ毎日ある",3,))))</f>
        <v>0</v>
      </c>
      <c r="AA166" s="49">
        <f>IF('３　回答貼付シート'!AC163="ない",0,IF('３　回答貼付シート'!AC163="１～２日ある",1,IF('３　回答貼付シート'!AC163="３～５日ある",2,IF('３　回答貼付シート'!AC163="ほぼ毎日ある",3,))))</f>
        <v>0</v>
      </c>
      <c r="AB166" s="49">
        <f>IF('３　回答貼付シート'!AD163="ない",0,IF('３　回答貼付シート'!AD163="１～２日ある",1,IF('３　回答貼付シート'!AD163="３～５日ある",2,IF('３　回答貼付シート'!AD163="ほぼ毎日ある",3,))))</f>
        <v>0</v>
      </c>
      <c r="AC166" s="49">
        <f>IF('３　回答貼付シート'!AE163="ない",0,IF('３　回答貼付シート'!AE163="１～２日ある",1,IF('３　回答貼付シート'!AE163="３～５日ある",2,IF('３　回答貼付シート'!AE163="ほぼ毎日ある",3,))))</f>
        <v>0</v>
      </c>
      <c r="AD166" s="49">
        <f>IF('３　回答貼付シート'!AF163="ない",0,IF('３　回答貼付シート'!AF163="１～２日ある",1,IF('３　回答貼付シート'!AF163="３～５日ある",2,IF('３　回答貼付シート'!AF163="ほぼ毎日ある",3,))))</f>
        <v>0</v>
      </c>
      <c r="AE166" s="49">
        <f>IF('３　回答貼付シート'!AG163="ない",0,IF('３　回答貼付シート'!AG163="１～２日ある",1,IF('３　回答貼付シート'!AG163="３～５日ある",2,IF('３　回答貼付シート'!AG163="ほぼ毎日ある",3,))))</f>
        <v>0</v>
      </c>
      <c r="AF166" s="49">
        <f>IF('３　回答貼付シート'!AH163="ない",0,IF('３　回答貼付シート'!AH163="１～２日ある",1,IF('３　回答貼付シート'!AH163="３～５日ある",2,IF('３　回答貼付シート'!AH163="ほぼ毎日ある",3,))))</f>
        <v>0</v>
      </c>
      <c r="AG166" s="49">
        <f>IF('３　回答貼付シート'!AI163="ない",0,IF('３　回答貼付シート'!AI163="１～２日ある",1,IF('３　回答貼付シート'!AI163="３～５日ある",2,IF('３　回答貼付シート'!AI163="ほぼ毎日ある",3,))))</f>
        <v>0</v>
      </c>
      <c r="AH166" s="49">
        <f>IF('３　回答貼付シート'!AJ163="ない",0,IF('３　回答貼付シート'!AJ163="１～２日ある",1,IF('３　回答貼付シート'!AJ163="３～５日ある",2,IF('３　回答貼付シート'!AJ163="ほぼ毎日ある",3,))))</f>
        <v>0</v>
      </c>
      <c r="AI166" s="49">
        <f>IF('３　回答貼付シート'!AK163="ない",0,IF('３　回答貼付シート'!AK163="１～２日ある",1,IF('３　回答貼付シート'!AK163="３～５日ある",2,IF('３　回答貼付シート'!AK163="ほぼ毎日ある",3,))))</f>
        <v>0</v>
      </c>
      <c r="AJ166" s="49">
        <f>IF('３　回答貼付シート'!AL163="ない",0,IF('３　回答貼付シート'!AL163="１～２日ある",1,IF('３　回答貼付シート'!AL163="３～５日ある",2,IF('３　回答貼付シート'!AL163="ほぼ毎日ある",3,))))</f>
        <v>0</v>
      </c>
      <c r="AK166" s="49">
        <f>IF('３　回答貼付シート'!AM163="ない",0,IF('３　回答貼付シート'!AM163="１～２日ある",1,IF('３　回答貼付シート'!AM163="３～５日ある",2,IF('３　回答貼付シート'!AM163="ほぼ毎日ある",3,))))</f>
        <v>0</v>
      </c>
      <c r="AL166" s="49">
        <f>'３　回答貼付シート'!$AN163</f>
        <v>0</v>
      </c>
      <c r="AM166" s="49" t="str">
        <f t="shared" si="19"/>
        <v/>
      </c>
      <c r="AN166" s="49" t="str">
        <f t="shared" si="20"/>
        <v/>
      </c>
      <c r="AO166" s="49" t="str">
        <f t="shared" si="21"/>
        <v/>
      </c>
      <c r="AP166" s="49" t="str">
        <f t="shared" si="22"/>
        <v/>
      </c>
      <c r="AQ166" s="49" t="str">
        <f t="shared" si="23"/>
        <v/>
      </c>
      <c r="AR166" t="str">
        <f t="shared" si="24"/>
        <v>0</v>
      </c>
      <c r="AT166" s="42"/>
    </row>
    <row r="167" spans="1:46">
      <c r="A167" s="49"/>
      <c r="B167" s="49">
        <f t="shared" si="18"/>
        <v>0</v>
      </c>
      <c r="C167" s="49">
        <f>IF('３　回答貼付シート'!$F164&lt;&gt;0,VLOOKUP('３　回答貼付シート'!$F164,$AR$2048:$AS$2054,2,FALSE),0)</f>
        <v>0</v>
      </c>
      <c r="D167" s="49">
        <f>IF('３　回答貼付シート'!$G164&lt;&gt;0,VLOOKUP(('３　回答貼付シート'!$G164), $AR$2048:$AS$2054,2,FALSE),0)</f>
        <v>0</v>
      </c>
      <c r="E167" s="49">
        <f>'３　回答貼付シート'!$H164</f>
        <v>0</v>
      </c>
      <c r="F167" s="49">
        <f>IF(E167=0,0,VLOOKUP($B167,'２　情報入力シート'!$A$2:$E$2049,5))</f>
        <v>0</v>
      </c>
      <c r="G167" s="49">
        <f>IF('３　回答貼付シート'!I164="ない",0,IF('３　回答貼付シート'!I164="１～２日ある",1,IF('３　回答貼付シート'!I164="３～５日ある",2,IF('３　回答貼付シート'!I164="ほぼ毎日ある",3,))))</f>
        <v>0</v>
      </c>
      <c r="H167" s="49">
        <f>IF('３　回答貼付シート'!J164="ない",0,IF('３　回答貼付シート'!J164="１～２日ある",1,IF('３　回答貼付シート'!J164="３～５日ある",2,IF('３　回答貼付シート'!J164="ほぼ毎日ある",3,))))</f>
        <v>0</v>
      </c>
      <c r="I167" s="49">
        <f>IF('３　回答貼付シート'!K164="ない",0,IF('３　回答貼付シート'!K164="１～２日ある",1,IF('３　回答貼付シート'!K164="３～５日ある",2,IF('３　回答貼付シート'!K164="ほぼ毎日ある",3,))))</f>
        <v>0</v>
      </c>
      <c r="J167" s="49">
        <f>IF('３　回答貼付シート'!L164="ない",0,IF('３　回答貼付シート'!L164="１～２日ある",1,IF('３　回答貼付シート'!L164="３～５日ある",2,IF('３　回答貼付シート'!L164="ほぼ毎日ある",3,))))</f>
        <v>0</v>
      </c>
      <c r="K167" s="49">
        <f>IF('３　回答貼付シート'!M164="ない",0,IF('３　回答貼付シート'!M164="１～２日ある",1,IF('３　回答貼付シート'!M164="３～５日ある",2,IF('３　回答貼付シート'!M164="ほぼ毎日ある",3,))))</f>
        <v>0</v>
      </c>
      <c r="L167" s="49">
        <f>IF('３　回答貼付シート'!N164="ない",0,IF('３　回答貼付シート'!N164="１～２日ある",1,IF('３　回答貼付シート'!N164="３～５日ある",2,IF('３　回答貼付シート'!N164="ほぼ毎日ある",3,))))</f>
        <v>0</v>
      </c>
      <c r="M167" s="49">
        <f>IF('３　回答貼付シート'!O164="ない",0,IF('３　回答貼付シート'!O164="１～２日ある",1,IF('３　回答貼付シート'!O164="３～５日ある",2,IF('３　回答貼付シート'!O164="ほぼ毎日ある",3,))))</f>
        <v>0</v>
      </c>
      <c r="N167" s="49">
        <f>IF('３　回答貼付シート'!P164="ない",0,IF('３　回答貼付シート'!P164="１～２日ある",1,IF('３　回答貼付シート'!P164="３～５日ある",2,IF('３　回答貼付シート'!P164="ほぼ毎日ある",3,))))</f>
        <v>0</v>
      </c>
      <c r="O167" s="49">
        <f>IF('３　回答貼付シート'!Q164="ない",0,IF('３　回答貼付シート'!Q164="１～２日ある",1,IF('３　回答貼付シート'!Q164="３～５日ある",2,IF('３　回答貼付シート'!Q164="ほぼ毎日ある",3,))))</f>
        <v>0</v>
      </c>
      <c r="P167" s="49">
        <f>IF('３　回答貼付シート'!R164="ない",0,IF('３　回答貼付シート'!R164="１～２日ある",1,IF('３　回答貼付シート'!R164="３～５日ある",2,IF('３　回答貼付シート'!R164="ほぼ毎日ある",3,))))</f>
        <v>0</v>
      </c>
      <c r="Q167" s="49">
        <f>IF('３　回答貼付シート'!S164="ない",0,IF('３　回答貼付シート'!S164="１～２日ある",1,IF('３　回答貼付シート'!S164="３～５日ある",2,IF('３　回答貼付シート'!S164="ほぼ毎日ある",3,))))</f>
        <v>0</v>
      </c>
      <c r="R167" s="49">
        <f>IF('３　回答貼付シート'!T164="ない",0,IF('３　回答貼付シート'!T164="１～２日ある",1,IF('３　回答貼付シート'!T164="３～５日ある",2,IF('３　回答貼付シート'!T164="ほぼ毎日ある",3,))))</f>
        <v>0</v>
      </c>
      <c r="S167" s="49">
        <f>IF('３　回答貼付シート'!U164="ない",0,IF('３　回答貼付シート'!U164="１～２日ある",1,IF('３　回答貼付シート'!U164="３～５日ある",2,IF('３　回答貼付シート'!U164="ほぼ毎日ある",3,))))</f>
        <v>0</v>
      </c>
      <c r="T167" s="49">
        <f>IF('３　回答貼付シート'!V164="ない",0,IF('３　回答貼付シート'!V164="１～２日ある",1,IF('３　回答貼付シート'!V164="３～５日ある",2,IF('３　回答貼付シート'!V164="ほぼ毎日ある",3,))))</f>
        <v>0</v>
      </c>
      <c r="U167" s="49">
        <f>IF('３　回答貼付シート'!W164="ない",0,IF('３　回答貼付シート'!W164="１～２日ある",1,IF('３　回答貼付シート'!W164="３～５日ある",2,IF('３　回答貼付シート'!W164="ほぼ毎日ある",3,))))</f>
        <v>0</v>
      </c>
      <c r="V167" s="49">
        <f>IF('３　回答貼付シート'!X164="ない",0,IF('３　回答貼付シート'!X164="１～２日ある",1,IF('３　回答貼付シート'!X164="３～５日ある",2,IF('３　回答貼付シート'!X164="ほぼ毎日ある",3,))))</f>
        <v>0</v>
      </c>
      <c r="W167" s="49">
        <f>IF('３　回答貼付シート'!Y164="ない",0,IF('３　回答貼付シート'!Y164="１～２日ある",1,IF('３　回答貼付シート'!Y164="３～５日ある",2,IF('３　回答貼付シート'!Y164="ほぼ毎日ある",3,))))</f>
        <v>0</v>
      </c>
      <c r="X167" s="49">
        <f>IF('３　回答貼付シート'!Z164="ない",0,IF('３　回答貼付シート'!Z164="１～２日ある",1,IF('３　回答貼付シート'!Z164="３～５日ある",2,IF('３　回答貼付シート'!Z164="ほぼ毎日ある",3,))))</f>
        <v>0</v>
      </c>
      <c r="Y167" s="49">
        <f>IF('３　回答貼付シート'!AA164="ない",0,IF('３　回答貼付シート'!AA164="１～２日ある",1,IF('３　回答貼付シート'!AA164="３～５日ある",2,IF('３　回答貼付シート'!AA164="ほぼ毎日ある",3,))))</f>
        <v>0</v>
      </c>
      <c r="Z167" s="49">
        <f>IF('３　回答貼付シート'!AB164="ない",0,IF('３　回答貼付シート'!AB164="１～２日ある",1,IF('３　回答貼付シート'!AB164="３～５日ある",2,IF('３　回答貼付シート'!AB164="ほぼ毎日ある",3,))))</f>
        <v>0</v>
      </c>
      <c r="AA167" s="49">
        <f>IF('３　回答貼付シート'!AC164="ない",0,IF('３　回答貼付シート'!AC164="１～２日ある",1,IF('３　回答貼付シート'!AC164="３～５日ある",2,IF('３　回答貼付シート'!AC164="ほぼ毎日ある",3,))))</f>
        <v>0</v>
      </c>
      <c r="AB167" s="49">
        <f>IF('３　回答貼付シート'!AD164="ない",0,IF('３　回答貼付シート'!AD164="１～２日ある",1,IF('３　回答貼付シート'!AD164="３～５日ある",2,IF('３　回答貼付シート'!AD164="ほぼ毎日ある",3,))))</f>
        <v>0</v>
      </c>
      <c r="AC167" s="49">
        <f>IF('３　回答貼付シート'!AE164="ない",0,IF('３　回答貼付シート'!AE164="１～２日ある",1,IF('３　回答貼付シート'!AE164="３～５日ある",2,IF('３　回答貼付シート'!AE164="ほぼ毎日ある",3,))))</f>
        <v>0</v>
      </c>
      <c r="AD167" s="49">
        <f>IF('３　回答貼付シート'!AF164="ない",0,IF('３　回答貼付シート'!AF164="１～２日ある",1,IF('３　回答貼付シート'!AF164="３～５日ある",2,IF('３　回答貼付シート'!AF164="ほぼ毎日ある",3,))))</f>
        <v>0</v>
      </c>
      <c r="AE167" s="49">
        <f>IF('３　回答貼付シート'!AG164="ない",0,IF('３　回答貼付シート'!AG164="１～２日ある",1,IF('３　回答貼付シート'!AG164="３～５日ある",2,IF('３　回答貼付シート'!AG164="ほぼ毎日ある",3,))))</f>
        <v>0</v>
      </c>
      <c r="AF167" s="49">
        <f>IF('３　回答貼付シート'!AH164="ない",0,IF('３　回答貼付シート'!AH164="１～２日ある",1,IF('３　回答貼付シート'!AH164="３～５日ある",2,IF('３　回答貼付シート'!AH164="ほぼ毎日ある",3,))))</f>
        <v>0</v>
      </c>
      <c r="AG167" s="49">
        <f>IF('３　回答貼付シート'!AI164="ない",0,IF('３　回答貼付シート'!AI164="１～２日ある",1,IF('３　回答貼付シート'!AI164="３～５日ある",2,IF('３　回答貼付シート'!AI164="ほぼ毎日ある",3,))))</f>
        <v>0</v>
      </c>
      <c r="AH167" s="49">
        <f>IF('３　回答貼付シート'!AJ164="ない",0,IF('３　回答貼付シート'!AJ164="１～２日ある",1,IF('３　回答貼付シート'!AJ164="３～５日ある",2,IF('３　回答貼付シート'!AJ164="ほぼ毎日ある",3,))))</f>
        <v>0</v>
      </c>
      <c r="AI167" s="49">
        <f>IF('３　回答貼付シート'!AK164="ない",0,IF('３　回答貼付シート'!AK164="１～２日ある",1,IF('３　回答貼付シート'!AK164="３～５日ある",2,IF('３　回答貼付シート'!AK164="ほぼ毎日ある",3,))))</f>
        <v>0</v>
      </c>
      <c r="AJ167" s="49">
        <f>IF('３　回答貼付シート'!AL164="ない",0,IF('３　回答貼付シート'!AL164="１～２日ある",1,IF('３　回答貼付シート'!AL164="３～５日ある",2,IF('３　回答貼付シート'!AL164="ほぼ毎日ある",3,))))</f>
        <v>0</v>
      </c>
      <c r="AK167" s="49">
        <f>IF('３　回答貼付シート'!AM164="ない",0,IF('３　回答貼付シート'!AM164="１～２日ある",1,IF('３　回答貼付シート'!AM164="３～５日ある",2,IF('３　回答貼付シート'!AM164="ほぼ毎日ある",3,))))</f>
        <v>0</v>
      </c>
      <c r="AL167" s="49">
        <f>'３　回答貼付シート'!$AN164</f>
        <v>0</v>
      </c>
      <c r="AM167" s="49" t="str">
        <f t="shared" si="19"/>
        <v/>
      </c>
      <c r="AN167" s="49" t="str">
        <f t="shared" si="20"/>
        <v/>
      </c>
      <c r="AO167" s="49" t="str">
        <f t="shared" si="21"/>
        <v/>
      </c>
      <c r="AP167" s="49" t="str">
        <f t="shared" si="22"/>
        <v/>
      </c>
      <c r="AQ167" s="49" t="str">
        <f t="shared" si="23"/>
        <v/>
      </c>
      <c r="AR167" t="str">
        <f t="shared" si="24"/>
        <v>0</v>
      </c>
      <c r="AT167" s="42"/>
    </row>
    <row r="168" spans="1:46">
      <c r="A168" s="49"/>
      <c r="B168" s="49">
        <f t="shared" si="18"/>
        <v>0</v>
      </c>
      <c r="C168" s="49">
        <f>IF('３　回答貼付シート'!$F165&lt;&gt;0,VLOOKUP('３　回答貼付シート'!$F165,$AR$2048:$AS$2054,2,FALSE),0)</f>
        <v>0</v>
      </c>
      <c r="D168" s="49">
        <f>IF('３　回答貼付シート'!$G165&lt;&gt;0,VLOOKUP(('３　回答貼付シート'!$G165), $AR$2048:$AS$2054,2,FALSE),0)</f>
        <v>0</v>
      </c>
      <c r="E168" s="49">
        <f>'３　回答貼付シート'!$H165</f>
        <v>0</v>
      </c>
      <c r="F168" s="49">
        <f>IF(E168=0,0,VLOOKUP($B168,'２　情報入力シート'!$A$2:$E$2049,5))</f>
        <v>0</v>
      </c>
      <c r="G168" s="49">
        <f>IF('３　回答貼付シート'!I165="ない",0,IF('３　回答貼付シート'!I165="１～２日ある",1,IF('３　回答貼付シート'!I165="３～５日ある",2,IF('３　回答貼付シート'!I165="ほぼ毎日ある",3,))))</f>
        <v>0</v>
      </c>
      <c r="H168" s="49">
        <f>IF('３　回答貼付シート'!J165="ない",0,IF('３　回答貼付シート'!J165="１～２日ある",1,IF('３　回答貼付シート'!J165="３～５日ある",2,IF('３　回答貼付シート'!J165="ほぼ毎日ある",3,))))</f>
        <v>0</v>
      </c>
      <c r="I168" s="49">
        <f>IF('３　回答貼付シート'!K165="ない",0,IF('３　回答貼付シート'!K165="１～２日ある",1,IF('３　回答貼付シート'!K165="３～５日ある",2,IF('３　回答貼付シート'!K165="ほぼ毎日ある",3,))))</f>
        <v>0</v>
      </c>
      <c r="J168" s="49">
        <f>IF('３　回答貼付シート'!L165="ない",0,IF('３　回答貼付シート'!L165="１～２日ある",1,IF('３　回答貼付シート'!L165="３～５日ある",2,IF('３　回答貼付シート'!L165="ほぼ毎日ある",3,))))</f>
        <v>0</v>
      </c>
      <c r="K168" s="49">
        <f>IF('３　回答貼付シート'!M165="ない",0,IF('３　回答貼付シート'!M165="１～２日ある",1,IF('３　回答貼付シート'!M165="３～５日ある",2,IF('３　回答貼付シート'!M165="ほぼ毎日ある",3,))))</f>
        <v>0</v>
      </c>
      <c r="L168" s="49">
        <f>IF('３　回答貼付シート'!N165="ない",0,IF('３　回答貼付シート'!N165="１～２日ある",1,IF('３　回答貼付シート'!N165="３～５日ある",2,IF('３　回答貼付シート'!N165="ほぼ毎日ある",3,))))</f>
        <v>0</v>
      </c>
      <c r="M168" s="49">
        <f>IF('３　回答貼付シート'!O165="ない",0,IF('３　回答貼付シート'!O165="１～２日ある",1,IF('３　回答貼付シート'!O165="３～５日ある",2,IF('３　回答貼付シート'!O165="ほぼ毎日ある",3,))))</f>
        <v>0</v>
      </c>
      <c r="N168" s="49">
        <f>IF('３　回答貼付シート'!P165="ない",0,IF('３　回答貼付シート'!P165="１～２日ある",1,IF('３　回答貼付シート'!P165="３～５日ある",2,IF('３　回答貼付シート'!P165="ほぼ毎日ある",3,))))</f>
        <v>0</v>
      </c>
      <c r="O168" s="49">
        <f>IF('３　回答貼付シート'!Q165="ない",0,IF('３　回答貼付シート'!Q165="１～２日ある",1,IF('３　回答貼付シート'!Q165="３～５日ある",2,IF('３　回答貼付シート'!Q165="ほぼ毎日ある",3,))))</f>
        <v>0</v>
      </c>
      <c r="P168" s="49">
        <f>IF('３　回答貼付シート'!R165="ない",0,IF('３　回答貼付シート'!R165="１～２日ある",1,IF('３　回答貼付シート'!R165="３～５日ある",2,IF('３　回答貼付シート'!R165="ほぼ毎日ある",3,))))</f>
        <v>0</v>
      </c>
      <c r="Q168" s="49">
        <f>IF('３　回答貼付シート'!S165="ない",0,IF('３　回答貼付シート'!S165="１～２日ある",1,IF('３　回答貼付シート'!S165="３～５日ある",2,IF('３　回答貼付シート'!S165="ほぼ毎日ある",3,))))</f>
        <v>0</v>
      </c>
      <c r="R168" s="49">
        <f>IF('３　回答貼付シート'!T165="ない",0,IF('３　回答貼付シート'!T165="１～２日ある",1,IF('３　回答貼付シート'!T165="３～５日ある",2,IF('３　回答貼付シート'!T165="ほぼ毎日ある",3,))))</f>
        <v>0</v>
      </c>
      <c r="S168" s="49">
        <f>IF('３　回答貼付シート'!U165="ない",0,IF('３　回答貼付シート'!U165="１～２日ある",1,IF('３　回答貼付シート'!U165="３～５日ある",2,IF('３　回答貼付シート'!U165="ほぼ毎日ある",3,))))</f>
        <v>0</v>
      </c>
      <c r="T168" s="49">
        <f>IF('３　回答貼付シート'!V165="ない",0,IF('３　回答貼付シート'!V165="１～２日ある",1,IF('３　回答貼付シート'!V165="３～５日ある",2,IF('３　回答貼付シート'!V165="ほぼ毎日ある",3,))))</f>
        <v>0</v>
      </c>
      <c r="U168" s="49">
        <f>IF('３　回答貼付シート'!W165="ない",0,IF('３　回答貼付シート'!W165="１～２日ある",1,IF('３　回答貼付シート'!W165="３～５日ある",2,IF('３　回答貼付シート'!W165="ほぼ毎日ある",3,))))</f>
        <v>0</v>
      </c>
      <c r="V168" s="49">
        <f>IF('３　回答貼付シート'!X165="ない",0,IF('３　回答貼付シート'!X165="１～２日ある",1,IF('３　回答貼付シート'!X165="３～５日ある",2,IF('３　回答貼付シート'!X165="ほぼ毎日ある",3,))))</f>
        <v>0</v>
      </c>
      <c r="W168" s="49">
        <f>IF('３　回答貼付シート'!Y165="ない",0,IF('３　回答貼付シート'!Y165="１～２日ある",1,IF('３　回答貼付シート'!Y165="３～５日ある",2,IF('３　回答貼付シート'!Y165="ほぼ毎日ある",3,))))</f>
        <v>0</v>
      </c>
      <c r="X168" s="49">
        <f>IF('３　回答貼付シート'!Z165="ない",0,IF('３　回答貼付シート'!Z165="１～２日ある",1,IF('３　回答貼付シート'!Z165="３～５日ある",2,IF('３　回答貼付シート'!Z165="ほぼ毎日ある",3,))))</f>
        <v>0</v>
      </c>
      <c r="Y168" s="49">
        <f>IF('３　回答貼付シート'!AA165="ない",0,IF('３　回答貼付シート'!AA165="１～２日ある",1,IF('３　回答貼付シート'!AA165="３～５日ある",2,IF('３　回答貼付シート'!AA165="ほぼ毎日ある",3,))))</f>
        <v>0</v>
      </c>
      <c r="Z168" s="49">
        <f>IF('３　回答貼付シート'!AB165="ない",0,IF('３　回答貼付シート'!AB165="１～２日ある",1,IF('３　回答貼付シート'!AB165="３～５日ある",2,IF('３　回答貼付シート'!AB165="ほぼ毎日ある",3,))))</f>
        <v>0</v>
      </c>
      <c r="AA168" s="49">
        <f>IF('３　回答貼付シート'!AC165="ない",0,IF('３　回答貼付シート'!AC165="１～２日ある",1,IF('３　回答貼付シート'!AC165="３～５日ある",2,IF('３　回答貼付シート'!AC165="ほぼ毎日ある",3,))))</f>
        <v>0</v>
      </c>
      <c r="AB168" s="49">
        <f>IF('３　回答貼付シート'!AD165="ない",0,IF('３　回答貼付シート'!AD165="１～２日ある",1,IF('３　回答貼付シート'!AD165="３～５日ある",2,IF('３　回答貼付シート'!AD165="ほぼ毎日ある",3,))))</f>
        <v>0</v>
      </c>
      <c r="AC168" s="49">
        <f>IF('３　回答貼付シート'!AE165="ない",0,IF('３　回答貼付シート'!AE165="１～２日ある",1,IF('３　回答貼付シート'!AE165="３～５日ある",2,IF('３　回答貼付シート'!AE165="ほぼ毎日ある",3,))))</f>
        <v>0</v>
      </c>
      <c r="AD168" s="49">
        <f>IF('３　回答貼付シート'!AF165="ない",0,IF('３　回答貼付シート'!AF165="１～２日ある",1,IF('３　回答貼付シート'!AF165="３～５日ある",2,IF('３　回答貼付シート'!AF165="ほぼ毎日ある",3,))))</f>
        <v>0</v>
      </c>
      <c r="AE168" s="49">
        <f>IF('３　回答貼付シート'!AG165="ない",0,IF('３　回答貼付シート'!AG165="１～２日ある",1,IF('３　回答貼付シート'!AG165="３～５日ある",2,IF('３　回答貼付シート'!AG165="ほぼ毎日ある",3,))))</f>
        <v>0</v>
      </c>
      <c r="AF168" s="49">
        <f>IF('３　回答貼付シート'!AH165="ない",0,IF('３　回答貼付シート'!AH165="１～２日ある",1,IF('３　回答貼付シート'!AH165="３～５日ある",2,IF('３　回答貼付シート'!AH165="ほぼ毎日ある",3,))))</f>
        <v>0</v>
      </c>
      <c r="AG168" s="49">
        <f>IF('３　回答貼付シート'!AI165="ない",0,IF('３　回答貼付シート'!AI165="１～２日ある",1,IF('３　回答貼付シート'!AI165="３～５日ある",2,IF('３　回答貼付シート'!AI165="ほぼ毎日ある",3,))))</f>
        <v>0</v>
      </c>
      <c r="AH168" s="49">
        <f>IF('３　回答貼付シート'!AJ165="ない",0,IF('３　回答貼付シート'!AJ165="１～２日ある",1,IF('３　回答貼付シート'!AJ165="３～５日ある",2,IF('３　回答貼付シート'!AJ165="ほぼ毎日ある",3,))))</f>
        <v>0</v>
      </c>
      <c r="AI168" s="49">
        <f>IF('３　回答貼付シート'!AK165="ない",0,IF('３　回答貼付シート'!AK165="１～２日ある",1,IF('３　回答貼付シート'!AK165="３～５日ある",2,IF('３　回答貼付シート'!AK165="ほぼ毎日ある",3,))))</f>
        <v>0</v>
      </c>
      <c r="AJ168" s="49">
        <f>IF('３　回答貼付シート'!AL165="ない",0,IF('３　回答貼付シート'!AL165="１～２日ある",1,IF('３　回答貼付シート'!AL165="３～５日ある",2,IF('３　回答貼付シート'!AL165="ほぼ毎日ある",3,))))</f>
        <v>0</v>
      </c>
      <c r="AK168" s="49">
        <f>IF('３　回答貼付シート'!AM165="ない",0,IF('３　回答貼付シート'!AM165="１～２日ある",1,IF('３　回答貼付シート'!AM165="３～５日ある",2,IF('３　回答貼付シート'!AM165="ほぼ毎日ある",3,))))</f>
        <v>0</v>
      </c>
      <c r="AL168" s="49">
        <f>'３　回答貼付シート'!$AN165</f>
        <v>0</v>
      </c>
      <c r="AM168" s="49" t="str">
        <f t="shared" si="19"/>
        <v/>
      </c>
      <c r="AN168" s="49" t="str">
        <f t="shared" si="20"/>
        <v/>
      </c>
      <c r="AO168" s="49" t="str">
        <f t="shared" si="21"/>
        <v/>
      </c>
      <c r="AP168" s="49" t="str">
        <f t="shared" si="22"/>
        <v/>
      </c>
      <c r="AQ168" s="49" t="str">
        <f t="shared" si="23"/>
        <v/>
      </c>
      <c r="AR168" t="str">
        <f t="shared" si="24"/>
        <v>0</v>
      </c>
      <c r="AT168" s="42"/>
    </row>
    <row r="169" spans="1:46">
      <c r="A169" s="49"/>
      <c r="B169" s="49">
        <f t="shared" si="18"/>
        <v>0</v>
      </c>
      <c r="C169" s="49">
        <f>IF('３　回答貼付シート'!$F166&lt;&gt;0,VLOOKUP('３　回答貼付シート'!$F166,$AR$2048:$AS$2054,2,FALSE),0)</f>
        <v>0</v>
      </c>
      <c r="D169" s="49">
        <f>IF('３　回答貼付シート'!$G166&lt;&gt;0,VLOOKUP(('３　回答貼付シート'!$G166), $AR$2048:$AS$2054,2,FALSE),0)</f>
        <v>0</v>
      </c>
      <c r="E169" s="49">
        <f>'３　回答貼付シート'!$H166</f>
        <v>0</v>
      </c>
      <c r="F169" s="49">
        <f>IF(E169=0,0,VLOOKUP($B169,'２　情報入力シート'!$A$2:$E$2049,5))</f>
        <v>0</v>
      </c>
      <c r="G169" s="49">
        <f>IF('３　回答貼付シート'!I166="ない",0,IF('３　回答貼付シート'!I166="１～２日ある",1,IF('３　回答貼付シート'!I166="３～５日ある",2,IF('３　回答貼付シート'!I166="ほぼ毎日ある",3,))))</f>
        <v>0</v>
      </c>
      <c r="H169" s="49">
        <f>IF('３　回答貼付シート'!J166="ない",0,IF('３　回答貼付シート'!J166="１～２日ある",1,IF('３　回答貼付シート'!J166="３～５日ある",2,IF('３　回答貼付シート'!J166="ほぼ毎日ある",3,))))</f>
        <v>0</v>
      </c>
      <c r="I169" s="49">
        <f>IF('３　回答貼付シート'!K166="ない",0,IF('３　回答貼付シート'!K166="１～２日ある",1,IF('３　回答貼付シート'!K166="３～５日ある",2,IF('３　回答貼付シート'!K166="ほぼ毎日ある",3,))))</f>
        <v>0</v>
      </c>
      <c r="J169" s="49">
        <f>IF('３　回答貼付シート'!L166="ない",0,IF('３　回答貼付シート'!L166="１～２日ある",1,IF('３　回答貼付シート'!L166="３～５日ある",2,IF('３　回答貼付シート'!L166="ほぼ毎日ある",3,))))</f>
        <v>0</v>
      </c>
      <c r="K169" s="49">
        <f>IF('３　回答貼付シート'!M166="ない",0,IF('３　回答貼付シート'!M166="１～２日ある",1,IF('３　回答貼付シート'!M166="３～５日ある",2,IF('３　回答貼付シート'!M166="ほぼ毎日ある",3,))))</f>
        <v>0</v>
      </c>
      <c r="L169" s="49">
        <f>IF('３　回答貼付シート'!N166="ない",0,IF('３　回答貼付シート'!N166="１～２日ある",1,IF('３　回答貼付シート'!N166="３～５日ある",2,IF('３　回答貼付シート'!N166="ほぼ毎日ある",3,))))</f>
        <v>0</v>
      </c>
      <c r="M169" s="49">
        <f>IF('３　回答貼付シート'!O166="ない",0,IF('３　回答貼付シート'!O166="１～２日ある",1,IF('３　回答貼付シート'!O166="３～５日ある",2,IF('３　回答貼付シート'!O166="ほぼ毎日ある",3,))))</f>
        <v>0</v>
      </c>
      <c r="N169" s="49">
        <f>IF('３　回答貼付シート'!P166="ない",0,IF('３　回答貼付シート'!P166="１～２日ある",1,IF('３　回答貼付シート'!P166="３～５日ある",2,IF('３　回答貼付シート'!P166="ほぼ毎日ある",3,))))</f>
        <v>0</v>
      </c>
      <c r="O169" s="49">
        <f>IF('３　回答貼付シート'!Q166="ない",0,IF('３　回答貼付シート'!Q166="１～２日ある",1,IF('３　回答貼付シート'!Q166="３～５日ある",2,IF('３　回答貼付シート'!Q166="ほぼ毎日ある",3,))))</f>
        <v>0</v>
      </c>
      <c r="P169" s="49">
        <f>IF('３　回答貼付シート'!R166="ない",0,IF('３　回答貼付シート'!R166="１～２日ある",1,IF('３　回答貼付シート'!R166="３～５日ある",2,IF('３　回答貼付シート'!R166="ほぼ毎日ある",3,))))</f>
        <v>0</v>
      </c>
      <c r="Q169" s="49">
        <f>IF('３　回答貼付シート'!S166="ない",0,IF('３　回答貼付シート'!S166="１～２日ある",1,IF('３　回答貼付シート'!S166="３～５日ある",2,IF('３　回答貼付シート'!S166="ほぼ毎日ある",3,))))</f>
        <v>0</v>
      </c>
      <c r="R169" s="49">
        <f>IF('３　回答貼付シート'!T166="ない",0,IF('３　回答貼付シート'!T166="１～２日ある",1,IF('３　回答貼付シート'!T166="３～５日ある",2,IF('３　回答貼付シート'!T166="ほぼ毎日ある",3,))))</f>
        <v>0</v>
      </c>
      <c r="S169" s="49">
        <f>IF('３　回答貼付シート'!U166="ない",0,IF('３　回答貼付シート'!U166="１～２日ある",1,IF('３　回答貼付シート'!U166="３～５日ある",2,IF('３　回答貼付シート'!U166="ほぼ毎日ある",3,))))</f>
        <v>0</v>
      </c>
      <c r="T169" s="49">
        <f>IF('３　回答貼付シート'!V166="ない",0,IF('３　回答貼付シート'!V166="１～２日ある",1,IF('３　回答貼付シート'!V166="３～５日ある",2,IF('３　回答貼付シート'!V166="ほぼ毎日ある",3,))))</f>
        <v>0</v>
      </c>
      <c r="U169" s="49">
        <f>IF('３　回答貼付シート'!W166="ない",0,IF('３　回答貼付シート'!W166="１～２日ある",1,IF('３　回答貼付シート'!W166="３～５日ある",2,IF('３　回答貼付シート'!W166="ほぼ毎日ある",3,))))</f>
        <v>0</v>
      </c>
      <c r="V169" s="49">
        <f>IF('３　回答貼付シート'!X166="ない",0,IF('３　回答貼付シート'!X166="１～２日ある",1,IF('３　回答貼付シート'!X166="３～５日ある",2,IF('３　回答貼付シート'!X166="ほぼ毎日ある",3,))))</f>
        <v>0</v>
      </c>
      <c r="W169" s="49">
        <f>IF('３　回答貼付シート'!Y166="ない",0,IF('３　回答貼付シート'!Y166="１～２日ある",1,IF('３　回答貼付シート'!Y166="３～５日ある",2,IF('３　回答貼付シート'!Y166="ほぼ毎日ある",3,))))</f>
        <v>0</v>
      </c>
      <c r="X169" s="49">
        <f>IF('３　回答貼付シート'!Z166="ない",0,IF('３　回答貼付シート'!Z166="１～２日ある",1,IF('３　回答貼付シート'!Z166="３～５日ある",2,IF('３　回答貼付シート'!Z166="ほぼ毎日ある",3,))))</f>
        <v>0</v>
      </c>
      <c r="Y169" s="49">
        <f>IF('３　回答貼付シート'!AA166="ない",0,IF('３　回答貼付シート'!AA166="１～２日ある",1,IF('３　回答貼付シート'!AA166="３～５日ある",2,IF('３　回答貼付シート'!AA166="ほぼ毎日ある",3,))))</f>
        <v>0</v>
      </c>
      <c r="Z169" s="49">
        <f>IF('３　回答貼付シート'!AB166="ない",0,IF('３　回答貼付シート'!AB166="１～２日ある",1,IF('３　回答貼付シート'!AB166="３～５日ある",2,IF('３　回答貼付シート'!AB166="ほぼ毎日ある",3,))))</f>
        <v>0</v>
      </c>
      <c r="AA169" s="49">
        <f>IF('３　回答貼付シート'!AC166="ない",0,IF('３　回答貼付シート'!AC166="１～２日ある",1,IF('３　回答貼付シート'!AC166="３～５日ある",2,IF('３　回答貼付シート'!AC166="ほぼ毎日ある",3,))))</f>
        <v>0</v>
      </c>
      <c r="AB169" s="49">
        <f>IF('３　回答貼付シート'!AD166="ない",0,IF('３　回答貼付シート'!AD166="１～２日ある",1,IF('３　回答貼付シート'!AD166="３～５日ある",2,IF('３　回答貼付シート'!AD166="ほぼ毎日ある",3,))))</f>
        <v>0</v>
      </c>
      <c r="AC169" s="49">
        <f>IF('３　回答貼付シート'!AE166="ない",0,IF('３　回答貼付シート'!AE166="１～２日ある",1,IF('３　回答貼付シート'!AE166="３～５日ある",2,IF('３　回答貼付シート'!AE166="ほぼ毎日ある",3,))))</f>
        <v>0</v>
      </c>
      <c r="AD169" s="49">
        <f>IF('３　回答貼付シート'!AF166="ない",0,IF('３　回答貼付シート'!AF166="１～２日ある",1,IF('３　回答貼付シート'!AF166="３～５日ある",2,IF('３　回答貼付シート'!AF166="ほぼ毎日ある",3,))))</f>
        <v>0</v>
      </c>
      <c r="AE169" s="49">
        <f>IF('３　回答貼付シート'!AG166="ない",0,IF('３　回答貼付シート'!AG166="１～２日ある",1,IF('３　回答貼付シート'!AG166="３～５日ある",2,IF('３　回答貼付シート'!AG166="ほぼ毎日ある",3,))))</f>
        <v>0</v>
      </c>
      <c r="AF169" s="49">
        <f>IF('３　回答貼付シート'!AH166="ない",0,IF('３　回答貼付シート'!AH166="１～２日ある",1,IF('３　回答貼付シート'!AH166="３～５日ある",2,IF('３　回答貼付シート'!AH166="ほぼ毎日ある",3,))))</f>
        <v>0</v>
      </c>
      <c r="AG169" s="49">
        <f>IF('３　回答貼付シート'!AI166="ない",0,IF('３　回答貼付シート'!AI166="１～２日ある",1,IF('３　回答貼付シート'!AI166="３～５日ある",2,IF('３　回答貼付シート'!AI166="ほぼ毎日ある",3,))))</f>
        <v>0</v>
      </c>
      <c r="AH169" s="49">
        <f>IF('３　回答貼付シート'!AJ166="ない",0,IF('３　回答貼付シート'!AJ166="１～２日ある",1,IF('３　回答貼付シート'!AJ166="３～５日ある",2,IF('３　回答貼付シート'!AJ166="ほぼ毎日ある",3,))))</f>
        <v>0</v>
      </c>
      <c r="AI169" s="49">
        <f>IF('３　回答貼付シート'!AK166="ない",0,IF('３　回答貼付シート'!AK166="１～２日ある",1,IF('３　回答貼付シート'!AK166="３～５日ある",2,IF('３　回答貼付シート'!AK166="ほぼ毎日ある",3,))))</f>
        <v>0</v>
      </c>
      <c r="AJ169" s="49">
        <f>IF('３　回答貼付シート'!AL166="ない",0,IF('３　回答貼付シート'!AL166="１～２日ある",1,IF('３　回答貼付シート'!AL166="３～５日ある",2,IF('３　回答貼付シート'!AL166="ほぼ毎日ある",3,))))</f>
        <v>0</v>
      </c>
      <c r="AK169" s="49">
        <f>IF('３　回答貼付シート'!AM166="ない",0,IF('３　回答貼付シート'!AM166="１～２日ある",1,IF('３　回答貼付シート'!AM166="３～５日ある",2,IF('３　回答貼付シート'!AM166="ほぼ毎日ある",3,))))</f>
        <v>0</v>
      </c>
      <c r="AL169" s="49">
        <f>'３　回答貼付シート'!$AN166</f>
        <v>0</v>
      </c>
      <c r="AM169" s="49" t="str">
        <f t="shared" si="19"/>
        <v/>
      </c>
      <c r="AN169" s="49" t="str">
        <f t="shared" si="20"/>
        <v/>
      </c>
      <c r="AO169" s="49" t="str">
        <f t="shared" si="21"/>
        <v/>
      </c>
      <c r="AP169" s="49" t="str">
        <f t="shared" si="22"/>
        <v/>
      </c>
      <c r="AQ169" s="49" t="str">
        <f t="shared" si="23"/>
        <v/>
      </c>
      <c r="AR169" t="str">
        <f t="shared" si="24"/>
        <v>0</v>
      </c>
      <c r="AT169" s="42"/>
    </row>
    <row r="170" spans="1:46">
      <c r="A170" s="49"/>
      <c r="B170" s="49">
        <f t="shared" si="18"/>
        <v>0</v>
      </c>
      <c r="C170" s="49">
        <f>IF('３　回答貼付シート'!$F167&lt;&gt;0,VLOOKUP('３　回答貼付シート'!$F167,$AR$2048:$AS$2054,2,FALSE),0)</f>
        <v>0</v>
      </c>
      <c r="D170" s="49">
        <f>IF('３　回答貼付シート'!$G167&lt;&gt;0,VLOOKUP(('３　回答貼付シート'!$G167), $AR$2048:$AS$2054,2,FALSE),0)</f>
        <v>0</v>
      </c>
      <c r="E170" s="49">
        <f>'３　回答貼付シート'!$H167</f>
        <v>0</v>
      </c>
      <c r="F170" s="49">
        <f>IF(E170=0,0,VLOOKUP($B170,'２　情報入力シート'!$A$2:$E$2049,5))</f>
        <v>0</v>
      </c>
      <c r="G170" s="49">
        <f>IF('３　回答貼付シート'!I167="ない",0,IF('３　回答貼付シート'!I167="１～２日ある",1,IF('３　回答貼付シート'!I167="３～５日ある",2,IF('３　回答貼付シート'!I167="ほぼ毎日ある",3,))))</f>
        <v>0</v>
      </c>
      <c r="H170" s="49">
        <f>IF('３　回答貼付シート'!J167="ない",0,IF('３　回答貼付シート'!J167="１～２日ある",1,IF('３　回答貼付シート'!J167="３～５日ある",2,IF('３　回答貼付シート'!J167="ほぼ毎日ある",3,))))</f>
        <v>0</v>
      </c>
      <c r="I170" s="49">
        <f>IF('３　回答貼付シート'!K167="ない",0,IF('３　回答貼付シート'!K167="１～２日ある",1,IF('３　回答貼付シート'!K167="３～５日ある",2,IF('３　回答貼付シート'!K167="ほぼ毎日ある",3,))))</f>
        <v>0</v>
      </c>
      <c r="J170" s="49">
        <f>IF('３　回答貼付シート'!L167="ない",0,IF('３　回答貼付シート'!L167="１～２日ある",1,IF('３　回答貼付シート'!L167="３～５日ある",2,IF('３　回答貼付シート'!L167="ほぼ毎日ある",3,))))</f>
        <v>0</v>
      </c>
      <c r="K170" s="49">
        <f>IF('３　回答貼付シート'!M167="ない",0,IF('３　回答貼付シート'!M167="１～２日ある",1,IF('３　回答貼付シート'!M167="３～５日ある",2,IF('３　回答貼付シート'!M167="ほぼ毎日ある",3,))))</f>
        <v>0</v>
      </c>
      <c r="L170" s="49">
        <f>IF('３　回答貼付シート'!N167="ない",0,IF('３　回答貼付シート'!N167="１～２日ある",1,IF('３　回答貼付シート'!N167="３～５日ある",2,IF('３　回答貼付シート'!N167="ほぼ毎日ある",3,))))</f>
        <v>0</v>
      </c>
      <c r="M170" s="49">
        <f>IF('３　回答貼付シート'!O167="ない",0,IF('３　回答貼付シート'!O167="１～２日ある",1,IF('３　回答貼付シート'!O167="３～５日ある",2,IF('３　回答貼付シート'!O167="ほぼ毎日ある",3,))))</f>
        <v>0</v>
      </c>
      <c r="N170" s="49">
        <f>IF('３　回答貼付シート'!P167="ない",0,IF('３　回答貼付シート'!P167="１～２日ある",1,IF('３　回答貼付シート'!P167="３～５日ある",2,IF('３　回答貼付シート'!P167="ほぼ毎日ある",3,))))</f>
        <v>0</v>
      </c>
      <c r="O170" s="49">
        <f>IF('３　回答貼付シート'!Q167="ない",0,IF('３　回答貼付シート'!Q167="１～２日ある",1,IF('３　回答貼付シート'!Q167="３～５日ある",2,IF('３　回答貼付シート'!Q167="ほぼ毎日ある",3,))))</f>
        <v>0</v>
      </c>
      <c r="P170" s="49">
        <f>IF('３　回答貼付シート'!R167="ない",0,IF('３　回答貼付シート'!R167="１～２日ある",1,IF('３　回答貼付シート'!R167="３～５日ある",2,IF('３　回答貼付シート'!R167="ほぼ毎日ある",3,))))</f>
        <v>0</v>
      </c>
      <c r="Q170" s="49">
        <f>IF('３　回答貼付シート'!S167="ない",0,IF('３　回答貼付シート'!S167="１～２日ある",1,IF('３　回答貼付シート'!S167="３～５日ある",2,IF('３　回答貼付シート'!S167="ほぼ毎日ある",3,))))</f>
        <v>0</v>
      </c>
      <c r="R170" s="49">
        <f>IF('３　回答貼付シート'!T167="ない",0,IF('３　回答貼付シート'!T167="１～２日ある",1,IF('３　回答貼付シート'!T167="３～５日ある",2,IF('３　回答貼付シート'!T167="ほぼ毎日ある",3,))))</f>
        <v>0</v>
      </c>
      <c r="S170" s="49">
        <f>IF('３　回答貼付シート'!U167="ない",0,IF('３　回答貼付シート'!U167="１～２日ある",1,IF('３　回答貼付シート'!U167="３～５日ある",2,IF('３　回答貼付シート'!U167="ほぼ毎日ある",3,))))</f>
        <v>0</v>
      </c>
      <c r="T170" s="49">
        <f>IF('３　回答貼付シート'!V167="ない",0,IF('３　回答貼付シート'!V167="１～２日ある",1,IF('３　回答貼付シート'!V167="３～５日ある",2,IF('３　回答貼付シート'!V167="ほぼ毎日ある",3,))))</f>
        <v>0</v>
      </c>
      <c r="U170" s="49">
        <f>IF('３　回答貼付シート'!W167="ない",0,IF('３　回答貼付シート'!W167="１～２日ある",1,IF('３　回答貼付シート'!W167="３～５日ある",2,IF('３　回答貼付シート'!W167="ほぼ毎日ある",3,))))</f>
        <v>0</v>
      </c>
      <c r="V170" s="49">
        <f>IF('３　回答貼付シート'!X167="ない",0,IF('３　回答貼付シート'!X167="１～２日ある",1,IF('３　回答貼付シート'!X167="３～５日ある",2,IF('３　回答貼付シート'!X167="ほぼ毎日ある",3,))))</f>
        <v>0</v>
      </c>
      <c r="W170" s="49">
        <f>IF('３　回答貼付シート'!Y167="ない",0,IF('３　回答貼付シート'!Y167="１～２日ある",1,IF('３　回答貼付シート'!Y167="３～５日ある",2,IF('３　回答貼付シート'!Y167="ほぼ毎日ある",3,))))</f>
        <v>0</v>
      </c>
      <c r="X170" s="49">
        <f>IF('３　回答貼付シート'!Z167="ない",0,IF('３　回答貼付シート'!Z167="１～２日ある",1,IF('３　回答貼付シート'!Z167="３～５日ある",2,IF('３　回答貼付シート'!Z167="ほぼ毎日ある",3,))))</f>
        <v>0</v>
      </c>
      <c r="Y170" s="49">
        <f>IF('３　回答貼付シート'!AA167="ない",0,IF('３　回答貼付シート'!AA167="１～２日ある",1,IF('３　回答貼付シート'!AA167="３～５日ある",2,IF('３　回答貼付シート'!AA167="ほぼ毎日ある",3,))))</f>
        <v>0</v>
      </c>
      <c r="Z170" s="49">
        <f>IF('３　回答貼付シート'!AB167="ない",0,IF('３　回答貼付シート'!AB167="１～２日ある",1,IF('３　回答貼付シート'!AB167="３～５日ある",2,IF('３　回答貼付シート'!AB167="ほぼ毎日ある",3,))))</f>
        <v>0</v>
      </c>
      <c r="AA170" s="49">
        <f>IF('３　回答貼付シート'!AC167="ない",0,IF('３　回答貼付シート'!AC167="１～２日ある",1,IF('３　回答貼付シート'!AC167="３～５日ある",2,IF('３　回答貼付シート'!AC167="ほぼ毎日ある",3,))))</f>
        <v>0</v>
      </c>
      <c r="AB170" s="49">
        <f>IF('３　回答貼付シート'!AD167="ない",0,IF('３　回答貼付シート'!AD167="１～２日ある",1,IF('３　回答貼付シート'!AD167="３～５日ある",2,IF('３　回答貼付シート'!AD167="ほぼ毎日ある",3,))))</f>
        <v>0</v>
      </c>
      <c r="AC170" s="49">
        <f>IF('３　回答貼付シート'!AE167="ない",0,IF('３　回答貼付シート'!AE167="１～２日ある",1,IF('３　回答貼付シート'!AE167="３～５日ある",2,IF('３　回答貼付シート'!AE167="ほぼ毎日ある",3,))))</f>
        <v>0</v>
      </c>
      <c r="AD170" s="49">
        <f>IF('３　回答貼付シート'!AF167="ない",0,IF('３　回答貼付シート'!AF167="１～２日ある",1,IF('３　回答貼付シート'!AF167="３～５日ある",2,IF('３　回答貼付シート'!AF167="ほぼ毎日ある",3,))))</f>
        <v>0</v>
      </c>
      <c r="AE170" s="49">
        <f>IF('３　回答貼付シート'!AG167="ない",0,IF('３　回答貼付シート'!AG167="１～２日ある",1,IF('３　回答貼付シート'!AG167="３～５日ある",2,IF('３　回答貼付シート'!AG167="ほぼ毎日ある",3,))))</f>
        <v>0</v>
      </c>
      <c r="AF170" s="49">
        <f>IF('３　回答貼付シート'!AH167="ない",0,IF('３　回答貼付シート'!AH167="１～２日ある",1,IF('３　回答貼付シート'!AH167="３～５日ある",2,IF('３　回答貼付シート'!AH167="ほぼ毎日ある",3,))))</f>
        <v>0</v>
      </c>
      <c r="AG170" s="49">
        <f>IF('３　回答貼付シート'!AI167="ない",0,IF('３　回答貼付シート'!AI167="１～２日ある",1,IF('３　回答貼付シート'!AI167="３～５日ある",2,IF('３　回答貼付シート'!AI167="ほぼ毎日ある",3,))))</f>
        <v>0</v>
      </c>
      <c r="AH170" s="49">
        <f>IF('３　回答貼付シート'!AJ167="ない",0,IF('３　回答貼付シート'!AJ167="１～２日ある",1,IF('３　回答貼付シート'!AJ167="３～５日ある",2,IF('３　回答貼付シート'!AJ167="ほぼ毎日ある",3,))))</f>
        <v>0</v>
      </c>
      <c r="AI170" s="49">
        <f>IF('３　回答貼付シート'!AK167="ない",0,IF('３　回答貼付シート'!AK167="１～２日ある",1,IF('３　回答貼付シート'!AK167="３～５日ある",2,IF('３　回答貼付シート'!AK167="ほぼ毎日ある",3,))))</f>
        <v>0</v>
      </c>
      <c r="AJ170" s="49">
        <f>IF('３　回答貼付シート'!AL167="ない",0,IF('３　回答貼付シート'!AL167="１～２日ある",1,IF('３　回答貼付シート'!AL167="３～５日ある",2,IF('３　回答貼付シート'!AL167="ほぼ毎日ある",3,))))</f>
        <v>0</v>
      </c>
      <c r="AK170" s="49">
        <f>IF('３　回答貼付シート'!AM167="ない",0,IF('３　回答貼付シート'!AM167="１～２日ある",1,IF('３　回答貼付シート'!AM167="３～５日ある",2,IF('３　回答貼付シート'!AM167="ほぼ毎日ある",3,))))</f>
        <v>0</v>
      </c>
      <c r="AL170" s="49">
        <f>'３　回答貼付シート'!$AN167</f>
        <v>0</v>
      </c>
      <c r="AM170" s="49" t="str">
        <f t="shared" si="19"/>
        <v/>
      </c>
      <c r="AN170" s="49" t="str">
        <f t="shared" si="20"/>
        <v/>
      </c>
      <c r="AO170" s="49" t="str">
        <f t="shared" si="21"/>
        <v/>
      </c>
      <c r="AP170" s="49" t="str">
        <f t="shared" si="22"/>
        <v/>
      </c>
      <c r="AQ170" s="49" t="str">
        <f t="shared" si="23"/>
        <v/>
      </c>
      <c r="AR170" t="str">
        <f t="shared" si="24"/>
        <v>0</v>
      </c>
      <c r="AT170" s="42"/>
    </row>
    <row r="171" spans="1:46">
      <c r="A171" s="49"/>
      <c r="B171" s="49">
        <f t="shared" si="18"/>
        <v>0</v>
      </c>
      <c r="C171" s="49">
        <f>IF('３　回答貼付シート'!$F168&lt;&gt;0,VLOOKUP('３　回答貼付シート'!$F168,$AR$2048:$AS$2054,2,FALSE),0)</f>
        <v>0</v>
      </c>
      <c r="D171" s="49">
        <f>IF('３　回答貼付シート'!$G168&lt;&gt;0,VLOOKUP(('３　回答貼付シート'!$G168), $AR$2048:$AS$2054,2,FALSE),0)</f>
        <v>0</v>
      </c>
      <c r="E171" s="49">
        <f>'３　回答貼付シート'!$H168</f>
        <v>0</v>
      </c>
      <c r="F171" s="49">
        <f>IF(E171=0,0,VLOOKUP($B171,'２　情報入力シート'!$A$2:$E$2049,5))</f>
        <v>0</v>
      </c>
      <c r="G171" s="49">
        <f>IF('３　回答貼付シート'!I168="ない",0,IF('３　回答貼付シート'!I168="１～２日ある",1,IF('３　回答貼付シート'!I168="３～５日ある",2,IF('３　回答貼付シート'!I168="ほぼ毎日ある",3,))))</f>
        <v>0</v>
      </c>
      <c r="H171" s="49">
        <f>IF('３　回答貼付シート'!J168="ない",0,IF('３　回答貼付シート'!J168="１～２日ある",1,IF('３　回答貼付シート'!J168="３～５日ある",2,IF('３　回答貼付シート'!J168="ほぼ毎日ある",3,))))</f>
        <v>0</v>
      </c>
      <c r="I171" s="49">
        <f>IF('３　回答貼付シート'!K168="ない",0,IF('３　回答貼付シート'!K168="１～２日ある",1,IF('３　回答貼付シート'!K168="３～５日ある",2,IF('３　回答貼付シート'!K168="ほぼ毎日ある",3,))))</f>
        <v>0</v>
      </c>
      <c r="J171" s="49">
        <f>IF('３　回答貼付シート'!L168="ない",0,IF('３　回答貼付シート'!L168="１～２日ある",1,IF('３　回答貼付シート'!L168="３～５日ある",2,IF('３　回答貼付シート'!L168="ほぼ毎日ある",3,))))</f>
        <v>0</v>
      </c>
      <c r="K171" s="49">
        <f>IF('３　回答貼付シート'!M168="ない",0,IF('３　回答貼付シート'!M168="１～２日ある",1,IF('３　回答貼付シート'!M168="３～５日ある",2,IF('３　回答貼付シート'!M168="ほぼ毎日ある",3,))))</f>
        <v>0</v>
      </c>
      <c r="L171" s="49">
        <f>IF('３　回答貼付シート'!N168="ない",0,IF('３　回答貼付シート'!N168="１～２日ある",1,IF('３　回答貼付シート'!N168="３～５日ある",2,IF('３　回答貼付シート'!N168="ほぼ毎日ある",3,))))</f>
        <v>0</v>
      </c>
      <c r="M171" s="49">
        <f>IF('３　回答貼付シート'!O168="ない",0,IF('３　回答貼付シート'!O168="１～２日ある",1,IF('３　回答貼付シート'!O168="３～５日ある",2,IF('３　回答貼付シート'!O168="ほぼ毎日ある",3,))))</f>
        <v>0</v>
      </c>
      <c r="N171" s="49">
        <f>IF('３　回答貼付シート'!P168="ない",0,IF('３　回答貼付シート'!P168="１～２日ある",1,IF('３　回答貼付シート'!P168="３～５日ある",2,IF('３　回答貼付シート'!P168="ほぼ毎日ある",3,))))</f>
        <v>0</v>
      </c>
      <c r="O171" s="49">
        <f>IF('３　回答貼付シート'!Q168="ない",0,IF('３　回答貼付シート'!Q168="１～２日ある",1,IF('３　回答貼付シート'!Q168="３～５日ある",2,IF('３　回答貼付シート'!Q168="ほぼ毎日ある",3,))))</f>
        <v>0</v>
      </c>
      <c r="P171" s="49">
        <f>IF('３　回答貼付シート'!R168="ない",0,IF('３　回答貼付シート'!R168="１～２日ある",1,IF('３　回答貼付シート'!R168="３～５日ある",2,IF('３　回答貼付シート'!R168="ほぼ毎日ある",3,))))</f>
        <v>0</v>
      </c>
      <c r="Q171" s="49">
        <f>IF('３　回答貼付シート'!S168="ない",0,IF('３　回答貼付シート'!S168="１～２日ある",1,IF('３　回答貼付シート'!S168="３～５日ある",2,IF('３　回答貼付シート'!S168="ほぼ毎日ある",3,))))</f>
        <v>0</v>
      </c>
      <c r="R171" s="49">
        <f>IF('３　回答貼付シート'!T168="ない",0,IF('３　回答貼付シート'!T168="１～２日ある",1,IF('３　回答貼付シート'!T168="３～５日ある",2,IF('３　回答貼付シート'!T168="ほぼ毎日ある",3,))))</f>
        <v>0</v>
      </c>
      <c r="S171" s="49">
        <f>IF('３　回答貼付シート'!U168="ない",0,IF('３　回答貼付シート'!U168="１～２日ある",1,IF('３　回答貼付シート'!U168="３～５日ある",2,IF('３　回答貼付シート'!U168="ほぼ毎日ある",3,))))</f>
        <v>0</v>
      </c>
      <c r="T171" s="49">
        <f>IF('３　回答貼付シート'!V168="ない",0,IF('３　回答貼付シート'!V168="１～２日ある",1,IF('３　回答貼付シート'!V168="３～５日ある",2,IF('３　回答貼付シート'!V168="ほぼ毎日ある",3,))))</f>
        <v>0</v>
      </c>
      <c r="U171" s="49">
        <f>IF('３　回答貼付シート'!W168="ない",0,IF('３　回答貼付シート'!W168="１～２日ある",1,IF('３　回答貼付シート'!W168="３～５日ある",2,IF('３　回答貼付シート'!W168="ほぼ毎日ある",3,))))</f>
        <v>0</v>
      </c>
      <c r="V171" s="49">
        <f>IF('３　回答貼付シート'!X168="ない",0,IF('３　回答貼付シート'!X168="１～２日ある",1,IF('３　回答貼付シート'!X168="３～５日ある",2,IF('３　回答貼付シート'!X168="ほぼ毎日ある",3,))))</f>
        <v>0</v>
      </c>
      <c r="W171" s="49">
        <f>IF('３　回答貼付シート'!Y168="ない",0,IF('３　回答貼付シート'!Y168="１～２日ある",1,IF('３　回答貼付シート'!Y168="３～５日ある",2,IF('３　回答貼付シート'!Y168="ほぼ毎日ある",3,))))</f>
        <v>0</v>
      </c>
      <c r="X171" s="49">
        <f>IF('３　回答貼付シート'!Z168="ない",0,IF('３　回答貼付シート'!Z168="１～２日ある",1,IF('３　回答貼付シート'!Z168="３～５日ある",2,IF('３　回答貼付シート'!Z168="ほぼ毎日ある",3,))))</f>
        <v>0</v>
      </c>
      <c r="Y171" s="49">
        <f>IF('３　回答貼付シート'!AA168="ない",0,IF('３　回答貼付シート'!AA168="１～２日ある",1,IF('３　回答貼付シート'!AA168="３～５日ある",2,IF('３　回答貼付シート'!AA168="ほぼ毎日ある",3,))))</f>
        <v>0</v>
      </c>
      <c r="Z171" s="49">
        <f>IF('３　回答貼付シート'!AB168="ない",0,IF('３　回答貼付シート'!AB168="１～２日ある",1,IF('３　回答貼付シート'!AB168="３～５日ある",2,IF('３　回答貼付シート'!AB168="ほぼ毎日ある",3,))))</f>
        <v>0</v>
      </c>
      <c r="AA171" s="49">
        <f>IF('３　回答貼付シート'!AC168="ない",0,IF('３　回答貼付シート'!AC168="１～２日ある",1,IF('３　回答貼付シート'!AC168="３～５日ある",2,IF('３　回答貼付シート'!AC168="ほぼ毎日ある",3,))))</f>
        <v>0</v>
      </c>
      <c r="AB171" s="49">
        <f>IF('３　回答貼付シート'!AD168="ない",0,IF('３　回答貼付シート'!AD168="１～２日ある",1,IF('３　回答貼付シート'!AD168="３～５日ある",2,IF('３　回答貼付シート'!AD168="ほぼ毎日ある",3,))))</f>
        <v>0</v>
      </c>
      <c r="AC171" s="49">
        <f>IF('３　回答貼付シート'!AE168="ない",0,IF('３　回答貼付シート'!AE168="１～２日ある",1,IF('３　回答貼付シート'!AE168="３～５日ある",2,IF('３　回答貼付シート'!AE168="ほぼ毎日ある",3,))))</f>
        <v>0</v>
      </c>
      <c r="AD171" s="49">
        <f>IF('３　回答貼付シート'!AF168="ない",0,IF('３　回答貼付シート'!AF168="１～２日ある",1,IF('３　回答貼付シート'!AF168="３～５日ある",2,IF('３　回答貼付シート'!AF168="ほぼ毎日ある",3,))))</f>
        <v>0</v>
      </c>
      <c r="AE171" s="49">
        <f>IF('３　回答貼付シート'!AG168="ない",0,IF('３　回答貼付シート'!AG168="１～２日ある",1,IF('３　回答貼付シート'!AG168="３～５日ある",2,IF('３　回答貼付シート'!AG168="ほぼ毎日ある",3,))))</f>
        <v>0</v>
      </c>
      <c r="AF171" s="49">
        <f>IF('３　回答貼付シート'!AH168="ない",0,IF('３　回答貼付シート'!AH168="１～２日ある",1,IF('３　回答貼付シート'!AH168="３～５日ある",2,IF('３　回答貼付シート'!AH168="ほぼ毎日ある",3,))))</f>
        <v>0</v>
      </c>
      <c r="AG171" s="49">
        <f>IF('３　回答貼付シート'!AI168="ない",0,IF('３　回答貼付シート'!AI168="１～２日ある",1,IF('３　回答貼付シート'!AI168="３～５日ある",2,IF('３　回答貼付シート'!AI168="ほぼ毎日ある",3,))))</f>
        <v>0</v>
      </c>
      <c r="AH171" s="49">
        <f>IF('３　回答貼付シート'!AJ168="ない",0,IF('３　回答貼付シート'!AJ168="１～２日ある",1,IF('３　回答貼付シート'!AJ168="３～５日ある",2,IF('３　回答貼付シート'!AJ168="ほぼ毎日ある",3,))))</f>
        <v>0</v>
      </c>
      <c r="AI171" s="49">
        <f>IF('３　回答貼付シート'!AK168="ない",0,IF('３　回答貼付シート'!AK168="１～２日ある",1,IF('３　回答貼付シート'!AK168="３～５日ある",2,IF('３　回答貼付シート'!AK168="ほぼ毎日ある",3,))))</f>
        <v>0</v>
      </c>
      <c r="AJ171" s="49">
        <f>IF('３　回答貼付シート'!AL168="ない",0,IF('３　回答貼付シート'!AL168="１～２日ある",1,IF('３　回答貼付シート'!AL168="３～５日ある",2,IF('３　回答貼付シート'!AL168="ほぼ毎日ある",3,))))</f>
        <v>0</v>
      </c>
      <c r="AK171" s="49">
        <f>IF('３　回答貼付シート'!AM168="ない",0,IF('３　回答貼付シート'!AM168="１～２日ある",1,IF('３　回答貼付シート'!AM168="３～５日ある",2,IF('３　回答貼付シート'!AM168="ほぼ毎日ある",3,))))</f>
        <v>0</v>
      </c>
      <c r="AL171" s="49">
        <f>'３　回答貼付シート'!$AN168</f>
        <v>0</v>
      </c>
      <c r="AM171" s="49" t="str">
        <f t="shared" si="19"/>
        <v/>
      </c>
      <c r="AN171" s="49" t="str">
        <f t="shared" si="20"/>
        <v/>
      </c>
      <c r="AO171" s="49" t="str">
        <f t="shared" si="21"/>
        <v/>
      </c>
      <c r="AP171" s="49" t="str">
        <f t="shared" si="22"/>
        <v/>
      </c>
      <c r="AQ171" s="49" t="str">
        <f t="shared" si="23"/>
        <v/>
      </c>
      <c r="AR171" t="str">
        <f t="shared" si="24"/>
        <v>0</v>
      </c>
      <c r="AT171" s="42"/>
    </row>
    <row r="172" spans="1:46">
      <c r="A172" s="49"/>
      <c r="B172" s="49">
        <f t="shared" si="18"/>
        <v>0</v>
      </c>
      <c r="C172" s="49">
        <f>IF('３　回答貼付シート'!$F169&lt;&gt;0,VLOOKUP('３　回答貼付シート'!$F169,$AR$2048:$AS$2054,2,FALSE),0)</f>
        <v>0</v>
      </c>
      <c r="D172" s="49">
        <f>IF('３　回答貼付シート'!$G169&lt;&gt;0,VLOOKUP(('３　回答貼付シート'!$G169), $AR$2048:$AS$2054,2,FALSE),0)</f>
        <v>0</v>
      </c>
      <c r="E172" s="49">
        <f>'３　回答貼付シート'!$H169</f>
        <v>0</v>
      </c>
      <c r="F172" s="49">
        <f>IF(E172=0,0,VLOOKUP($B172,'２　情報入力シート'!$A$2:$E$2049,5))</f>
        <v>0</v>
      </c>
      <c r="G172" s="49">
        <f>IF('３　回答貼付シート'!I169="ない",0,IF('３　回答貼付シート'!I169="１～２日ある",1,IF('３　回答貼付シート'!I169="３～５日ある",2,IF('３　回答貼付シート'!I169="ほぼ毎日ある",3,))))</f>
        <v>0</v>
      </c>
      <c r="H172" s="49">
        <f>IF('３　回答貼付シート'!J169="ない",0,IF('３　回答貼付シート'!J169="１～２日ある",1,IF('３　回答貼付シート'!J169="３～５日ある",2,IF('３　回答貼付シート'!J169="ほぼ毎日ある",3,))))</f>
        <v>0</v>
      </c>
      <c r="I172" s="49">
        <f>IF('３　回答貼付シート'!K169="ない",0,IF('３　回答貼付シート'!K169="１～２日ある",1,IF('３　回答貼付シート'!K169="３～５日ある",2,IF('３　回答貼付シート'!K169="ほぼ毎日ある",3,))))</f>
        <v>0</v>
      </c>
      <c r="J172" s="49">
        <f>IF('３　回答貼付シート'!L169="ない",0,IF('３　回答貼付シート'!L169="１～２日ある",1,IF('３　回答貼付シート'!L169="３～５日ある",2,IF('３　回答貼付シート'!L169="ほぼ毎日ある",3,))))</f>
        <v>0</v>
      </c>
      <c r="K172" s="49">
        <f>IF('３　回答貼付シート'!M169="ない",0,IF('３　回答貼付シート'!M169="１～２日ある",1,IF('３　回答貼付シート'!M169="３～５日ある",2,IF('３　回答貼付シート'!M169="ほぼ毎日ある",3,))))</f>
        <v>0</v>
      </c>
      <c r="L172" s="49">
        <f>IF('３　回答貼付シート'!N169="ない",0,IF('３　回答貼付シート'!N169="１～２日ある",1,IF('３　回答貼付シート'!N169="３～５日ある",2,IF('３　回答貼付シート'!N169="ほぼ毎日ある",3,))))</f>
        <v>0</v>
      </c>
      <c r="M172" s="49">
        <f>IF('３　回答貼付シート'!O169="ない",0,IF('３　回答貼付シート'!O169="１～２日ある",1,IF('３　回答貼付シート'!O169="３～５日ある",2,IF('３　回答貼付シート'!O169="ほぼ毎日ある",3,))))</f>
        <v>0</v>
      </c>
      <c r="N172" s="49">
        <f>IF('３　回答貼付シート'!P169="ない",0,IF('３　回答貼付シート'!P169="１～２日ある",1,IF('３　回答貼付シート'!P169="３～５日ある",2,IF('３　回答貼付シート'!P169="ほぼ毎日ある",3,))))</f>
        <v>0</v>
      </c>
      <c r="O172" s="49">
        <f>IF('３　回答貼付シート'!Q169="ない",0,IF('３　回答貼付シート'!Q169="１～２日ある",1,IF('３　回答貼付シート'!Q169="３～５日ある",2,IF('３　回答貼付シート'!Q169="ほぼ毎日ある",3,))))</f>
        <v>0</v>
      </c>
      <c r="P172" s="49">
        <f>IF('３　回答貼付シート'!R169="ない",0,IF('３　回答貼付シート'!R169="１～２日ある",1,IF('３　回答貼付シート'!R169="３～５日ある",2,IF('３　回答貼付シート'!R169="ほぼ毎日ある",3,))))</f>
        <v>0</v>
      </c>
      <c r="Q172" s="49">
        <f>IF('３　回答貼付シート'!S169="ない",0,IF('３　回答貼付シート'!S169="１～２日ある",1,IF('３　回答貼付シート'!S169="３～５日ある",2,IF('３　回答貼付シート'!S169="ほぼ毎日ある",3,))))</f>
        <v>0</v>
      </c>
      <c r="R172" s="49">
        <f>IF('３　回答貼付シート'!T169="ない",0,IF('３　回答貼付シート'!T169="１～２日ある",1,IF('３　回答貼付シート'!T169="３～５日ある",2,IF('３　回答貼付シート'!T169="ほぼ毎日ある",3,))))</f>
        <v>0</v>
      </c>
      <c r="S172" s="49">
        <f>IF('３　回答貼付シート'!U169="ない",0,IF('３　回答貼付シート'!U169="１～２日ある",1,IF('３　回答貼付シート'!U169="３～５日ある",2,IF('３　回答貼付シート'!U169="ほぼ毎日ある",3,))))</f>
        <v>0</v>
      </c>
      <c r="T172" s="49">
        <f>IF('３　回答貼付シート'!V169="ない",0,IF('３　回答貼付シート'!V169="１～２日ある",1,IF('３　回答貼付シート'!V169="３～５日ある",2,IF('３　回答貼付シート'!V169="ほぼ毎日ある",3,))))</f>
        <v>0</v>
      </c>
      <c r="U172" s="49">
        <f>IF('３　回答貼付シート'!W169="ない",0,IF('３　回答貼付シート'!W169="１～２日ある",1,IF('３　回答貼付シート'!W169="３～５日ある",2,IF('３　回答貼付シート'!W169="ほぼ毎日ある",3,))))</f>
        <v>0</v>
      </c>
      <c r="V172" s="49">
        <f>IF('３　回答貼付シート'!X169="ない",0,IF('３　回答貼付シート'!X169="１～２日ある",1,IF('３　回答貼付シート'!X169="３～５日ある",2,IF('３　回答貼付シート'!X169="ほぼ毎日ある",3,))))</f>
        <v>0</v>
      </c>
      <c r="W172" s="49">
        <f>IF('３　回答貼付シート'!Y169="ない",0,IF('３　回答貼付シート'!Y169="１～２日ある",1,IF('３　回答貼付シート'!Y169="３～５日ある",2,IF('３　回答貼付シート'!Y169="ほぼ毎日ある",3,))))</f>
        <v>0</v>
      </c>
      <c r="X172" s="49">
        <f>IF('３　回答貼付シート'!Z169="ない",0,IF('３　回答貼付シート'!Z169="１～２日ある",1,IF('３　回答貼付シート'!Z169="３～５日ある",2,IF('３　回答貼付シート'!Z169="ほぼ毎日ある",3,))))</f>
        <v>0</v>
      </c>
      <c r="Y172" s="49">
        <f>IF('３　回答貼付シート'!AA169="ない",0,IF('３　回答貼付シート'!AA169="１～２日ある",1,IF('３　回答貼付シート'!AA169="３～５日ある",2,IF('３　回答貼付シート'!AA169="ほぼ毎日ある",3,))))</f>
        <v>0</v>
      </c>
      <c r="Z172" s="49">
        <f>IF('３　回答貼付シート'!AB169="ない",0,IF('３　回答貼付シート'!AB169="１～２日ある",1,IF('３　回答貼付シート'!AB169="３～５日ある",2,IF('３　回答貼付シート'!AB169="ほぼ毎日ある",3,))))</f>
        <v>0</v>
      </c>
      <c r="AA172" s="49">
        <f>IF('３　回答貼付シート'!AC169="ない",0,IF('３　回答貼付シート'!AC169="１～２日ある",1,IF('３　回答貼付シート'!AC169="３～５日ある",2,IF('３　回答貼付シート'!AC169="ほぼ毎日ある",3,))))</f>
        <v>0</v>
      </c>
      <c r="AB172" s="49">
        <f>IF('３　回答貼付シート'!AD169="ない",0,IF('３　回答貼付シート'!AD169="１～２日ある",1,IF('３　回答貼付シート'!AD169="３～５日ある",2,IF('３　回答貼付シート'!AD169="ほぼ毎日ある",3,))))</f>
        <v>0</v>
      </c>
      <c r="AC172" s="49">
        <f>IF('３　回答貼付シート'!AE169="ない",0,IF('３　回答貼付シート'!AE169="１～２日ある",1,IF('３　回答貼付シート'!AE169="３～５日ある",2,IF('３　回答貼付シート'!AE169="ほぼ毎日ある",3,))))</f>
        <v>0</v>
      </c>
      <c r="AD172" s="49">
        <f>IF('３　回答貼付シート'!AF169="ない",0,IF('３　回答貼付シート'!AF169="１～２日ある",1,IF('３　回答貼付シート'!AF169="３～５日ある",2,IF('３　回答貼付シート'!AF169="ほぼ毎日ある",3,))))</f>
        <v>0</v>
      </c>
      <c r="AE172" s="49">
        <f>IF('３　回答貼付シート'!AG169="ない",0,IF('３　回答貼付シート'!AG169="１～２日ある",1,IF('３　回答貼付シート'!AG169="３～５日ある",2,IF('３　回答貼付シート'!AG169="ほぼ毎日ある",3,))))</f>
        <v>0</v>
      </c>
      <c r="AF172" s="49">
        <f>IF('３　回答貼付シート'!AH169="ない",0,IF('３　回答貼付シート'!AH169="１～２日ある",1,IF('３　回答貼付シート'!AH169="３～５日ある",2,IF('３　回答貼付シート'!AH169="ほぼ毎日ある",3,))))</f>
        <v>0</v>
      </c>
      <c r="AG172" s="49">
        <f>IF('３　回答貼付シート'!AI169="ない",0,IF('３　回答貼付シート'!AI169="１～２日ある",1,IF('３　回答貼付シート'!AI169="３～５日ある",2,IF('３　回答貼付シート'!AI169="ほぼ毎日ある",3,))))</f>
        <v>0</v>
      </c>
      <c r="AH172" s="49">
        <f>IF('３　回答貼付シート'!AJ169="ない",0,IF('３　回答貼付シート'!AJ169="１～２日ある",1,IF('３　回答貼付シート'!AJ169="３～５日ある",2,IF('３　回答貼付シート'!AJ169="ほぼ毎日ある",3,))))</f>
        <v>0</v>
      </c>
      <c r="AI172" s="49">
        <f>IF('３　回答貼付シート'!AK169="ない",0,IF('３　回答貼付シート'!AK169="１～２日ある",1,IF('３　回答貼付シート'!AK169="３～５日ある",2,IF('３　回答貼付シート'!AK169="ほぼ毎日ある",3,))))</f>
        <v>0</v>
      </c>
      <c r="AJ172" s="49">
        <f>IF('３　回答貼付シート'!AL169="ない",0,IF('３　回答貼付シート'!AL169="１～２日ある",1,IF('３　回答貼付シート'!AL169="３～５日ある",2,IF('３　回答貼付シート'!AL169="ほぼ毎日ある",3,))))</f>
        <v>0</v>
      </c>
      <c r="AK172" s="49">
        <f>IF('３　回答貼付シート'!AM169="ない",0,IF('３　回答貼付シート'!AM169="１～２日ある",1,IF('３　回答貼付シート'!AM169="３～５日ある",2,IF('３　回答貼付シート'!AM169="ほぼ毎日ある",3,))))</f>
        <v>0</v>
      </c>
      <c r="AL172" s="49">
        <f>'３　回答貼付シート'!$AN169</f>
        <v>0</v>
      </c>
      <c r="AM172" s="49" t="str">
        <f t="shared" si="19"/>
        <v/>
      </c>
      <c r="AN172" s="49" t="str">
        <f t="shared" si="20"/>
        <v/>
      </c>
      <c r="AO172" s="49" t="str">
        <f t="shared" si="21"/>
        <v/>
      </c>
      <c r="AP172" s="49" t="str">
        <f t="shared" si="22"/>
        <v/>
      </c>
      <c r="AQ172" s="49" t="str">
        <f t="shared" si="23"/>
        <v/>
      </c>
      <c r="AR172" t="str">
        <f t="shared" si="24"/>
        <v>0</v>
      </c>
      <c r="AT172" s="42"/>
    </row>
    <row r="173" spans="1:46">
      <c r="A173" s="49"/>
      <c r="B173" s="49">
        <f t="shared" si="18"/>
        <v>0</v>
      </c>
      <c r="C173" s="49">
        <f>IF('３　回答貼付シート'!$F170&lt;&gt;0,VLOOKUP('３　回答貼付シート'!$F170,$AR$2048:$AS$2054,2,FALSE),0)</f>
        <v>0</v>
      </c>
      <c r="D173" s="49">
        <f>IF('３　回答貼付シート'!$G170&lt;&gt;0,VLOOKUP(('３　回答貼付シート'!$G170), $AR$2048:$AS$2054,2,FALSE),0)</f>
        <v>0</v>
      </c>
      <c r="E173" s="49">
        <f>'３　回答貼付シート'!$H170</f>
        <v>0</v>
      </c>
      <c r="F173" s="49">
        <f>IF(E173=0,0,VLOOKUP($B173,'２　情報入力シート'!$A$2:$E$2049,5))</f>
        <v>0</v>
      </c>
      <c r="G173" s="49">
        <f>IF('３　回答貼付シート'!I170="ない",0,IF('３　回答貼付シート'!I170="１～２日ある",1,IF('３　回答貼付シート'!I170="３～５日ある",2,IF('３　回答貼付シート'!I170="ほぼ毎日ある",3,))))</f>
        <v>0</v>
      </c>
      <c r="H173" s="49">
        <f>IF('３　回答貼付シート'!J170="ない",0,IF('３　回答貼付シート'!J170="１～２日ある",1,IF('３　回答貼付シート'!J170="３～５日ある",2,IF('３　回答貼付シート'!J170="ほぼ毎日ある",3,))))</f>
        <v>0</v>
      </c>
      <c r="I173" s="49">
        <f>IF('３　回答貼付シート'!K170="ない",0,IF('３　回答貼付シート'!K170="１～２日ある",1,IF('３　回答貼付シート'!K170="３～５日ある",2,IF('３　回答貼付シート'!K170="ほぼ毎日ある",3,))))</f>
        <v>0</v>
      </c>
      <c r="J173" s="49">
        <f>IF('３　回答貼付シート'!L170="ない",0,IF('３　回答貼付シート'!L170="１～２日ある",1,IF('３　回答貼付シート'!L170="３～５日ある",2,IF('３　回答貼付シート'!L170="ほぼ毎日ある",3,))))</f>
        <v>0</v>
      </c>
      <c r="K173" s="49">
        <f>IF('３　回答貼付シート'!M170="ない",0,IF('３　回答貼付シート'!M170="１～２日ある",1,IF('３　回答貼付シート'!M170="３～５日ある",2,IF('３　回答貼付シート'!M170="ほぼ毎日ある",3,))))</f>
        <v>0</v>
      </c>
      <c r="L173" s="49">
        <f>IF('３　回答貼付シート'!N170="ない",0,IF('３　回答貼付シート'!N170="１～２日ある",1,IF('３　回答貼付シート'!N170="３～５日ある",2,IF('３　回答貼付シート'!N170="ほぼ毎日ある",3,))))</f>
        <v>0</v>
      </c>
      <c r="M173" s="49">
        <f>IF('３　回答貼付シート'!O170="ない",0,IF('３　回答貼付シート'!O170="１～２日ある",1,IF('３　回答貼付シート'!O170="３～５日ある",2,IF('３　回答貼付シート'!O170="ほぼ毎日ある",3,))))</f>
        <v>0</v>
      </c>
      <c r="N173" s="49">
        <f>IF('３　回答貼付シート'!P170="ない",0,IF('３　回答貼付シート'!P170="１～２日ある",1,IF('３　回答貼付シート'!P170="３～５日ある",2,IF('３　回答貼付シート'!P170="ほぼ毎日ある",3,))))</f>
        <v>0</v>
      </c>
      <c r="O173" s="49">
        <f>IF('３　回答貼付シート'!Q170="ない",0,IF('３　回答貼付シート'!Q170="１～２日ある",1,IF('３　回答貼付シート'!Q170="３～５日ある",2,IF('３　回答貼付シート'!Q170="ほぼ毎日ある",3,))))</f>
        <v>0</v>
      </c>
      <c r="P173" s="49">
        <f>IF('３　回答貼付シート'!R170="ない",0,IF('３　回答貼付シート'!R170="１～２日ある",1,IF('３　回答貼付シート'!R170="３～５日ある",2,IF('３　回答貼付シート'!R170="ほぼ毎日ある",3,))))</f>
        <v>0</v>
      </c>
      <c r="Q173" s="49">
        <f>IF('３　回答貼付シート'!S170="ない",0,IF('３　回答貼付シート'!S170="１～２日ある",1,IF('３　回答貼付シート'!S170="３～５日ある",2,IF('３　回答貼付シート'!S170="ほぼ毎日ある",3,))))</f>
        <v>0</v>
      </c>
      <c r="R173" s="49">
        <f>IF('３　回答貼付シート'!T170="ない",0,IF('３　回答貼付シート'!T170="１～２日ある",1,IF('３　回答貼付シート'!T170="３～５日ある",2,IF('３　回答貼付シート'!T170="ほぼ毎日ある",3,))))</f>
        <v>0</v>
      </c>
      <c r="S173" s="49">
        <f>IF('３　回答貼付シート'!U170="ない",0,IF('３　回答貼付シート'!U170="１～２日ある",1,IF('３　回答貼付シート'!U170="３～５日ある",2,IF('３　回答貼付シート'!U170="ほぼ毎日ある",3,))))</f>
        <v>0</v>
      </c>
      <c r="T173" s="49">
        <f>IF('３　回答貼付シート'!V170="ない",0,IF('３　回答貼付シート'!V170="１～２日ある",1,IF('３　回答貼付シート'!V170="３～５日ある",2,IF('３　回答貼付シート'!V170="ほぼ毎日ある",3,))))</f>
        <v>0</v>
      </c>
      <c r="U173" s="49">
        <f>IF('３　回答貼付シート'!W170="ない",0,IF('３　回答貼付シート'!W170="１～２日ある",1,IF('３　回答貼付シート'!W170="３～５日ある",2,IF('３　回答貼付シート'!W170="ほぼ毎日ある",3,))))</f>
        <v>0</v>
      </c>
      <c r="V173" s="49">
        <f>IF('３　回答貼付シート'!X170="ない",0,IF('３　回答貼付シート'!X170="１～２日ある",1,IF('３　回答貼付シート'!X170="３～５日ある",2,IF('３　回答貼付シート'!X170="ほぼ毎日ある",3,))))</f>
        <v>0</v>
      </c>
      <c r="W173" s="49">
        <f>IF('３　回答貼付シート'!Y170="ない",0,IF('３　回答貼付シート'!Y170="１～２日ある",1,IF('３　回答貼付シート'!Y170="３～５日ある",2,IF('３　回答貼付シート'!Y170="ほぼ毎日ある",3,))))</f>
        <v>0</v>
      </c>
      <c r="X173" s="49">
        <f>IF('３　回答貼付シート'!Z170="ない",0,IF('３　回答貼付シート'!Z170="１～２日ある",1,IF('３　回答貼付シート'!Z170="３～５日ある",2,IF('３　回答貼付シート'!Z170="ほぼ毎日ある",3,))))</f>
        <v>0</v>
      </c>
      <c r="Y173" s="49">
        <f>IF('３　回答貼付シート'!AA170="ない",0,IF('３　回答貼付シート'!AA170="１～２日ある",1,IF('３　回答貼付シート'!AA170="３～５日ある",2,IF('３　回答貼付シート'!AA170="ほぼ毎日ある",3,))))</f>
        <v>0</v>
      </c>
      <c r="Z173" s="49">
        <f>IF('３　回答貼付シート'!AB170="ない",0,IF('３　回答貼付シート'!AB170="１～２日ある",1,IF('３　回答貼付シート'!AB170="３～５日ある",2,IF('３　回答貼付シート'!AB170="ほぼ毎日ある",3,))))</f>
        <v>0</v>
      </c>
      <c r="AA173" s="49">
        <f>IF('３　回答貼付シート'!AC170="ない",0,IF('３　回答貼付シート'!AC170="１～２日ある",1,IF('３　回答貼付シート'!AC170="３～５日ある",2,IF('３　回答貼付シート'!AC170="ほぼ毎日ある",3,))))</f>
        <v>0</v>
      </c>
      <c r="AB173" s="49">
        <f>IF('３　回答貼付シート'!AD170="ない",0,IF('３　回答貼付シート'!AD170="１～２日ある",1,IF('３　回答貼付シート'!AD170="３～５日ある",2,IF('３　回答貼付シート'!AD170="ほぼ毎日ある",3,))))</f>
        <v>0</v>
      </c>
      <c r="AC173" s="49">
        <f>IF('３　回答貼付シート'!AE170="ない",0,IF('３　回答貼付シート'!AE170="１～２日ある",1,IF('３　回答貼付シート'!AE170="３～５日ある",2,IF('３　回答貼付シート'!AE170="ほぼ毎日ある",3,))))</f>
        <v>0</v>
      </c>
      <c r="AD173" s="49">
        <f>IF('３　回答貼付シート'!AF170="ない",0,IF('３　回答貼付シート'!AF170="１～２日ある",1,IF('３　回答貼付シート'!AF170="３～５日ある",2,IF('３　回答貼付シート'!AF170="ほぼ毎日ある",3,))))</f>
        <v>0</v>
      </c>
      <c r="AE173" s="49">
        <f>IF('３　回答貼付シート'!AG170="ない",0,IF('３　回答貼付シート'!AG170="１～２日ある",1,IF('３　回答貼付シート'!AG170="３～５日ある",2,IF('３　回答貼付シート'!AG170="ほぼ毎日ある",3,))))</f>
        <v>0</v>
      </c>
      <c r="AF173" s="49">
        <f>IF('３　回答貼付シート'!AH170="ない",0,IF('３　回答貼付シート'!AH170="１～２日ある",1,IF('３　回答貼付シート'!AH170="３～５日ある",2,IF('３　回答貼付シート'!AH170="ほぼ毎日ある",3,))))</f>
        <v>0</v>
      </c>
      <c r="AG173" s="49">
        <f>IF('３　回答貼付シート'!AI170="ない",0,IF('３　回答貼付シート'!AI170="１～２日ある",1,IF('３　回答貼付シート'!AI170="３～５日ある",2,IF('３　回答貼付シート'!AI170="ほぼ毎日ある",3,))))</f>
        <v>0</v>
      </c>
      <c r="AH173" s="49">
        <f>IF('３　回答貼付シート'!AJ170="ない",0,IF('３　回答貼付シート'!AJ170="１～２日ある",1,IF('３　回答貼付シート'!AJ170="３～５日ある",2,IF('３　回答貼付シート'!AJ170="ほぼ毎日ある",3,))))</f>
        <v>0</v>
      </c>
      <c r="AI173" s="49">
        <f>IF('３　回答貼付シート'!AK170="ない",0,IF('３　回答貼付シート'!AK170="１～２日ある",1,IF('３　回答貼付シート'!AK170="３～５日ある",2,IF('３　回答貼付シート'!AK170="ほぼ毎日ある",3,))))</f>
        <v>0</v>
      </c>
      <c r="AJ173" s="49">
        <f>IF('３　回答貼付シート'!AL170="ない",0,IF('３　回答貼付シート'!AL170="１～２日ある",1,IF('３　回答貼付シート'!AL170="３～５日ある",2,IF('３　回答貼付シート'!AL170="ほぼ毎日ある",3,))))</f>
        <v>0</v>
      </c>
      <c r="AK173" s="49">
        <f>IF('３　回答貼付シート'!AM170="ない",0,IF('３　回答貼付シート'!AM170="１～２日ある",1,IF('３　回答貼付シート'!AM170="３～５日ある",2,IF('３　回答貼付シート'!AM170="ほぼ毎日ある",3,))))</f>
        <v>0</v>
      </c>
      <c r="AL173" s="49">
        <f>'３　回答貼付シート'!$AN170</f>
        <v>0</v>
      </c>
      <c r="AM173" s="49" t="str">
        <f t="shared" si="19"/>
        <v/>
      </c>
      <c r="AN173" s="49" t="str">
        <f t="shared" si="20"/>
        <v/>
      </c>
      <c r="AO173" s="49" t="str">
        <f t="shared" si="21"/>
        <v/>
      </c>
      <c r="AP173" s="49" t="str">
        <f t="shared" si="22"/>
        <v/>
      </c>
      <c r="AQ173" s="49" t="str">
        <f t="shared" si="23"/>
        <v/>
      </c>
      <c r="AR173" t="str">
        <f t="shared" si="24"/>
        <v>0</v>
      </c>
      <c r="AT173" s="42"/>
    </row>
    <row r="174" spans="1:46">
      <c r="A174" s="49"/>
      <c r="B174" s="49">
        <f t="shared" si="18"/>
        <v>0</v>
      </c>
      <c r="C174" s="49">
        <f>IF('３　回答貼付シート'!$F171&lt;&gt;0,VLOOKUP('３　回答貼付シート'!$F171,$AR$2048:$AS$2054,2,FALSE),0)</f>
        <v>0</v>
      </c>
      <c r="D174" s="49">
        <f>IF('３　回答貼付シート'!$G171&lt;&gt;0,VLOOKUP(('３　回答貼付シート'!$G171), $AR$2048:$AS$2054,2,FALSE),0)</f>
        <v>0</v>
      </c>
      <c r="E174" s="49">
        <f>'３　回答貼付シート'!$H171</f>
        <v>0</v>
      </c>
      <c r="F174" s="49">
        <f>IF(E174=0,0,VLOOKUP($B174,'２　情報入力シート'!$A$2:$E$2049,5))</f>
        <v>0</v>
      </c>
      <c r="G174" s="49">
        <f>IF('３　回答貼付シート'!I171="ない",0,IF('３　回答貼付シート'!I171="１～２日ある",1,IF('３　回答貼付シート'!I171="３～５日ある",2,IF('３　回答貼付シート'!I171="ほぼ毎日ある",3,))))</f>
        <v>0</v>
      </c>
      <c r="H174" s="49">
        <f>IF('３　回答貼付シート'!J171="ない",0,IF('３　回答貼付シート'!J171="１～２日ある",1,IF('３　回答貼付シート'!J171="３～５日ある",2,IF('３　回答貼付シート'!J171="ほぼ毎日ある",3,))))</f>
        <v>0</v>
      </c>
      <c r="I174" s="49">
        <f>IF('３　回答貼付シート'!K171="ない",0,IF('３　回答貼付シート'!K171="１～２日ある",1,IF('３　回答貼付シート'!K171="３～５日ある",2,IF('３　回答貼付シート'!K171="ほぼ毎日ある",3,))))</f>
        <v>0</v>
      </c>
      <c r="J174" s="49">
        <f>IF('３　回答貼付シート'!L171="ない",0,IF('３　回答貼付シート'!L171="１～２日ある",1,IF('３　回答貼付シート'!L171="３～５日ある",2,IF('３　回答貼付シート'!L171="ほぼ毎日ある",3,))))</f>
        <v>0</v>
      </c>
      <c r="K174" s="49">
        <f>IF('３　回答貼付シート'!M171="ない",0,IF('３　回答貼付シート'!M171="１～２日ある",1,IF('３　回答貼付シート'!M171="３～５日ある",2,IF('３　回答貼付シート'!M171="ほぼ毎日ある",3,))))</f>
        <v>0</v>
      </c>
      <c r="L174" s="49">
        <f>IF('３　回答貼付シート'!N171="ない",0,IF('３　回答貼付シート'!N171="１～２日ある",1,IF('３　回答貼付シート'!N171="３～５日ある",2,IF('３　回答貼付シート'!N171="ほぼ毎日ある",3,))))</f>
        <v>0</v>
      </c>
      <c r="M174" s="49">
        <f>IF('３　回答貼付シート'!O171="ない",0,IF('３　回答貼付シート'!O171="１～２日ある",1,IF('３　回答貼付シート'!O171="３～５日ある",2,IF('３　回答貼付シート'!O171="ほぼ毎日ある",3,))))</f>
        <v>0</v>
      </c>
      <c r="N174" s="49">
        <f>IF('３　回答貼付シート'!P171="ない",0,IF('３　回答貼付シート'!P171="１～２日ある",1,IF('３　回答貼付シート'!P171="３～５日ある",2,IF('３　回答貼付シート'!P171="ほぼ毎日ある",3,))))</f>
        <v>0</v>
      </c>
      <c r="O174" s="49">
        <f>IF('３　回答貼付シート'!Q171="ない",0,IF('３　回答貼付シート'!Q171="１～２日ある",1,IF('３　回答貼付シート'!Q171="３～５日ある",2,IF('３　回答貼付シート'!Q171="ほぼ毎日ある",3,))))</f>
        <v>0</v>
      </c>
      <c r="P174" s="49">
        <f>IF('３　回答貼付シート'!R171="ない",0,IF('３　回答貼付シート'!R171="１～２日ある",1,IF('３　回答貼付シート'!R171="３～５日ある",2,IF('３　回答貼付シート'!R171="ほぼ毎日ある",3,))))</f>
        <v>0</v>
      </c>
      <c r="Q174" s="49">
        <f>IF('３　回答貼付シート'!S171="ない",0,IF('３　回答貼付シート'!S171="１～２日ある",1,IF('３　回答貼付シート'!S171="３～５日ある",2,IF('３　回答貼付シート'!S171="ほぼ毎日ある",3,))))</f>
        <v>0</v>
      </c>
      <c r="R174" s="49">
        <f>IF('３　回答貼付シート'!T171="ない",0,IF('３　回答貼付シート'!T171="１～２日ある",1,IF('３　回答貼付シート'!T171="３～５日ある",2,IF('３　回答貼付シート'!T171="ほぼ毎日ある",3,))))</f>
        <v>0</v>
      </c>
      <c r="S174" s="49">
        <f>IF('３　回答貼付シート'!U171="ない",0,IF('３　回答貼付シート'!U171="１～２日ある",1,IF('３　回答貼付シート'!U171="３～５日ある",2,IF('３　回答貼付シート'!U171="ほぼ毎日ある",3,))))</f>
        <v>0</v>
      </c>
      <c r="T174" s="49">
        <f>IF('３　回答貼付シート'!V171="ない",0,IF('３　回答貼付シート'!V171="１～２日ある",1,IF('３　回答貼付シート'!V171="３～５日ある",2,IF('３　回答貼付シート'!V171="ほぼ毎日ある",3,))))</f>
        <v>0</v>
      </c>
      <c r="U174" s="49">
        <f>IF('３　回答貼付シート'!W171="ない",0,IF('３　回答貼付シート'!W171="１～２日ある",1,IF('３　回答貼付シート'!W171="３～５日ある",2,IF('３　回答貼付シート'!W171="ほぼ毎日ある",3,))))</f>
        <v>0</v>
      </c>
      <c r="V174" s="49">
        <f>IF('３　回答貼付シート'!X171="ない",0,IF('３　回答貼付シート'!X171="１～２日ある",1,IF('３　回答貼付シート'!X171="３～５日ある",2,IF('３　回答貼付シート'!X171="ほぼ毎日ある",3,))))</f>
        <v>0</v>
      </c>
      <c r="W174" s="49">
        <f>IF('３　回答貼付シート'!Y171="ない",0,IF('３　回答貼付シート'!Y171="１～２日ある",1,IF('３　回答貼付シート'!Y171="３～５日ある",2,IF('３　回答貼付シート'!Y171="ほぼ毎日ある",3,))))</f>
        <v>0</v>
      </c>
      <c r="X174" s="49">
        <f>IF('３　回答貼付シート'!Z171="ない",0,IF('３　回答貼付シート'!Z171="１～２日ある",1,IF('３　回答貼付シート'!Z171="３～５日ある",2,IF('３　回答貼付シート'!Z171="ほぼ毎日ある",3,))))</f>
        <v>0</v>
      </c>
      <c r="Y174" s="49">
        <f>IF('３　回答貼付シート'!AA171="ない",0,IF('３　回答貼付シート'!AA171="１～２日ある",1,IF('３　回答貼付シート'!AA171="３～５日ある",2,IF('３　回答貼付シート'!AA171="ほぼ毎日ある",3,))))</f>
        <v>0</v>
      </c>
      <c r="Z174" s="49">
        <f>IF('３　回答貼付シート'!AB171="ない",0,IF('３　回答貼付シート'!AB171="１～２日ある",1,IF('３　回答貼付シート'!AB171="３～５日ある",2,IF('３　回答貼付シート'!AB171="ほぼ毎日ある",3,))))</f>
        <v>0</v>
      </c>
      <c r="AA174" s="49">
        <f>IF('３　回答貼付シート'!AC171="ない",0,IF('３　回答貼付シート'!AC171="１～２日ある",1,IF('３　回答貼付シート'!AC171="３～５日ある",2,IF('３　回答貼付シート'!AC171="ほぼ毎日ある",3,))))</f>
        <v>0</v>
      </c>
      <c r="AB174" s="49">
        <f>IF('３　回答貼付シート'!AD171="ない",0,IF('３　回答貼付シート'!AD171="１～２日ある",1,IF('３　回答貼付シート'!AD171="３～５日ある",2,IF('３　回答貼付シート'!AD171="ほぼ毎日ある",3,))))</f>
        <v>0</v>
      </c>
      <c r="AC174" s="49">
        <f>IF('３　回答貼付シート'!AE171="ない",0,IF('３　回答貼付シート'!AE171="１～２日ある",1,IF('３　回答貼付シート'!AE171="３～５日ある",2,IF('３　回答貼付シート'!AE171="ほぼ毎日ある",3,))))</f>
        <v>0</v>
      </c>
      <c r="AD174" s="49">
        <f>IF('３　回答貼付シート'!AF171="ない",0,IF('３　回答貼付シート'!AF171="１～２日ある",1,IF('３　回答貼付シート'!AF171="３～５日ある",2,IF('３　回答貼付シート'!AF171="ほぼ毎日ある",3,))))</f>
        <v>0</v>
      </c>
      <c r="AE174" s="49">
        <f>IF('３　回答貼付シート'!AG171="ない",0,IF('３　回答貼付シート'!AG171="１～２日ある",1,IF('３　回答貼付シート'!AG171="３～５日ある",2,IF('３　回答貼付シート'!AG171="ほぼ毎日ある",3,))))</f>
        <v>0</v>
      </c>
      <c r="AF174" s="49">
        <f>IF('３　回答貼付シート'!AH171="ない",0,IF('３　回答貼付シート'!AH171="１～２日ある",1,IF('３　回答貼付シート'!AH171="３～５日ある",2,IF('３　回答貼付シート'!AH171="ほぼ毎日ある",3,))))</f>
        <v>0</v>
      </c>
      <c r="AG174" s="49">
        <f>IF('３　回答貼付シート'!AI171="ない",0,IF('３　回答貼付シート'!AI171="１～２日ある",1,IF('３　回答貼付シート'!AI171="３～５日ある",2,IF('３　回答貼付シート'!AI171="ほぼ毎日ある",3,))))</f>
        <v>0</v>
      </c>
      <c r="AH174" s="49">
        <f>IF('３　回答貼付シート'!AJ171="ない",0,IF('３　回答貼付シート'!AJ171="１～２日ある",1,IF('３　回答貼付シート'!AJ171="３～５日ある",2,IF('３　回答貼付シート'!AJ171="ほぼ毎日ある",3,))))</f>
        <v>0</v>
      </c>
      <c r="AI174" s="49">
        <f>IF('３　回答貼付シート'!AK171="ない",0,IF('３　回答貼付シート'!AK171="１～２日ある",1,IF('３　回答貼付シート'!AK171="３～５日ある",2,IF('３　回答貼付シート'!AK171="ほぼ毎日ある",3,))))</f>
        <v>0</v>
      </c>
      <c r="AJ174" s="49">
        <f>IF('３　回答貼付シート'!AL171="ない",0,IF('３　回答貼付シート'!AL171="１～２日ある",1,IF('３　回答貼付シート'!AL171="３～５日ある",2,IF('３　回答貼付シート'!AL171="ほぼ毎日ある",3,))))</f>
        <v>0</v>
      </c>
      <c r="AK174" s="49">
        <f>IF('３　回答貼付シート'!AM171="ない",0,IF('３　回答貼付シート'!AM171="１～２日ある",1,IF('３　回答貼付シート'!AM171="３～５日ある",2,IF('３　回答貼付シート'!AM171="ほぼ毎日ある",3,))))</f>
        <v>0</v>
      </c>
      <c r="AL174" s="49">
        <f>'３　回答貼付シート'!$AN171</f>
        <v>0</v>
      </c>
      <c r="AM174" s="49" t="str">
        <f t="shared" si="19"/>
        <v/>
      </c>
      <c r="AN174" s="49" t="str">
        <f t="shared" si="20"/>
        <v/>
      </c>
      <c r="AO174" s="49" t="str">
        <f t="shared" si="21"/>
        <v/>
      </c>
      <c r="AP174" s="49" t="str">
        <f t="shared" si="22"/>
        <v/>
      </c>
      <c r="AQ174" s="49" t="str">
        <f t="shared" si="23"/>
        <v/>
      </c>
      <c r="AR174" t="str">
        <f t="shared" si="24"/>
        <v>0</v>
      </c>
      <c r="AT174" s="42"/>
    </row>
    <row r="175" spans="1:46">
      <c r="A175" s="49"/>
      <c r="B175" s="49">
        <f t="shared" si="18"/>
        <v>0</v>
      </c>
      <c r="C175" s="49">
        <f>IF('３　回答貼付シート'!$F172&lt;&gt;0,VLOOKUP('３　回答貼付シート'!$F172,$AR$2048:$AS$2054,2,FALSE),0)</f>
        <v>0</v>
      </c>
      <c r="D175" s="49">
        <f>IF('３　回答貼付シート'!$G172&lt;&gt;0,VLOOKUP(('３　回答貼付シート'!$G172), $AR$2048:$AS$2054,2,FALSE),0)</f>
        <v>0</v>
      </c>
      <c r="E175" s="49">
        <f>'３　回答貼付シート'!$H172</f>
        <v>0</v>
      </c>
      <c r="F175" s="49">
        <f>IF(E175=0,0,VLOOKUP($B175,'２　情報入力シート'!$A$2:$E$2049,5))</f>
        <v>0</v>
      </c>
      <c r="G175" s="49">
        <f>IF('３　回答貼付シート'!I172="ない",0,IF('３　回答貼付シート'!I172="１～２日ある",1,IF('３　回答貼付シート'!I172="３～５日ある",2,IF('３　回答貼付シート'!I172="ほぼ毎日ある",3,))))</f>
        <v>0</v>
      </c>
      <c r="H175" s="49">
        <f>IF('３　回答貼付シート'!J172="ない",0,IF('３　回答貼付シート'!J172="１～２日ある",1,IF('３　回答貼付シート'!J172="３～５日ある",2,IF('３　回答貼付シート'!J172="ほぼ毎日ある",3,))))</f>
        <v>0</v>
      </c>
      <c r="I175" s="49">
        <f>IF('３　回答貼付シート'!K172="ない",0,IF('３　回答貼付シート'!K172="１～２日ある",1,IF('３　回答貼付シート'!K172="３～５日ある",2,IF('３　回答貼付シート'!K172="ほぼ毎日ある",3,))))</f>
        <v>0</v>
      </c>
      <c r="J175" s="49">
        <f>IF('３　回答貼付シート'!L172="ない",0,IF('３　回答貼付シート'!L172="１～２日ある",1,IF('３　回答貼付シート'!L172="３～５日ある",2,IF('３　回答貼付シート'!L172="ほぼ毎日ある",3,))))</f>
        <v>0</v>
      </c>
      <c r="K175" s="49">
        <f>IF('３　回答貼付シート'!M172="ない",0,IF('３　回答貼付シート'!M172="１～２日ある",1,IF('３　回答貼付シート'!M172="３～５日ある",2,IF('３　回答貼付シート'!M172="ほぼ毎日ある",3,))))</f>
        <v>0</v>
      </c>
      <c r="L175" s="49">
        <f>IF('３　回答貼付シート'!N172="ない",0,IF('３　回答貼付シート'!N172="１～２日ある",1,IF('３　回答貼付シート'!N172="３～５日ある",2,IF('３　回答貼付シート'!N172="ほぼ毎日ある",3,))))</f>
        <v>0</v>
      </c>
      <c r="M175" s="49">
        <f>IF('３　回答貼付シート'!O172="ない",0,IF('３　回答貼付シート'!O172="１～２日ある",1,IF('３　回答貼付シート'!O172="３～５日ある",2,IF('３　回答貼付シート'!O172="ほぼ毎日ある",3,))))</f>
        <v>0</v>
      </c>
      <c r="N175" s="49">
        <f>IF('３　回答貼付シート'!P172="ない",0,IF('３　回答貼付シート'!P172="１～２日ある",1,IF('３　回答貼付シート'!P172="３～５日ある",2,IF('３　回答貼付シート'!P172="ほぼ毎日ある",3,))))</f>
        <v>0</v>
      </c>
      <c r="O175" s="49">
        <f>IF('３　回答貼付シート'!Q172="ない",0,IF('３　回答貼付シート'!Q172="１～２日ある",1,IF('３　回答貼付シート'!Q172="３～５日ある",2,IF('３　回答貼付シート'!Q172="ほぼ毎日ある",3,))))</f>
        <v>0</v>
      </c>
      <c r="P175" s="49">
        <f>IF('３　回答貼付シート'!R172="ない",0,IF('３　回答貼付シート'!R172="１～２日ある",1,IF('３　回答貼付シート'!R172="３～５日ある",2,IF('３　回答貼付シート'!R172="ほぼ毎日ある",3,))))</f>
        <v>0</v>
      </c>
      <c r="Q175" s="49">
        <f>IF('３　回答貼付シート'!S172="ない",0,IF('３　回答貼付シート'!S172="１～２日ある",1,IF('３　回答貼付シート'!S172="３～５日ある",2,IF('３　回答貼付シート'!S172="ほぼ毎日ある",3,))))</f>
        <v>0</v>
      </c>
      <c r="R175" s="49">
        <f>IF('３　回答貼付シート'!T172="ない",0,IF('３　回答貼付シート'!T172="１～２日ある",1,IF('３　回答貼付シート'!T172="３～５日ある",2,IF('３　回答貼付シート'!T172="ほぼ毎日ある",3,))))</f>
        <v>0</v>
      </c>
      <c r="S175" s="49">
        <f>IF('３　回答貼付シート'!U172="ない",0,IF('３　回答貼付シート'!U172="１～２日ある",1,IF('３　回答貼付シート'!U172="３～５日ある",2,IF('３　回答貼付シート'!U172="ほぼ毎日ある",3,))))</f>
        <v>0</v>
      </c>
      <c r="T175" s="49">
        <f>IF('３　回答貼付シート'!V172="ない",0,IF('３　回答貼付シート'!V172="１～２日ある",1,IF('３　回答貼付シート'!V172="３～５日ある",2,IF('３　回答貼付シート'!V172="ほぼ毎日ある",3,))))</f>
        <v>0</v>
      </c>
      <c r="U175" s="49">
        <f>IF('３　回答貼付シート'!W172="ない",0,IF('３　回答貼付シート'!W172="１～２日ある",1,IF('３　回答貼付シート'!W172="３～５日ある",2,IF('３　回答貼付シート'!W172="ほぼ毎日ある",3,))))</f>
        <v>0</v>
      </c>
      <c r="V175" s="49">
        <f>IF('３　回答貼付シート'!X172="ない",0,IF('３　回答貼付シート'!X172="１～２日ある",1,IF('３　回答貼付シート'!X172="３～５日ある",2,IF('３　回答貼付シート'!X172="ほぼ毎日ある",3,))))</f>
        <v>0</v>
      </c>
      <c r="W175" s="49">
        <f>IF('３　回答貼付シート'!Y172="ない",0,IF('３　回答貼付シート'!Y172="１～２日ある",1,IF('３　回答貼付シート'!Y172="３～５日ある",2,IF('３　回答貼付シート'!Y172="ほぼ毎日ある",3,))))</f>
        <v>0</v>
      </c>
      <c r="X175" s="49">
        <f>IF('３　回答貼付シート'!Z172="ない",0,IF('３　回答貼付シート'!Z172="１～２日ある",1,IF('３　回答貼付シート'!Z172="３～５日ある",2,IF('３　回答貼付シート'!Z172="ほぼ毎日ある",3,))))</f>
        <v>0</v>
      </c>
      <c r="Y175" s="49">
        <f>IF('３　回答貼付シート'!AA172="ない",0,IF('３　回答貼付シート'!AA172="１～２日ある",1,IF('３　回答貼付シート'!AA172="３～５日ある",2,IF('３　回答貼付シート'!AA172="ほぼ毎日ある",3,))))</f>
        <v>0</v>
      </c>
      <c r="Z175" s="49">
        <f>IF('３　回答貼付シート'!AB172="ない",0,IF('３　回答貼付シート'!AB172="１～２日ある",1,IF('３　回答貼付シート'!AB172="３～５日ある",2,IF('３　回答貼付シート'!AB172="ほぼ毎日ある",3,))))</f>
        <v>0</v>
      </c>
      <c r="AA175" s="49">
        <f>IF('３　回答貼付シート'!AC172="ない",0,IF('３　回答貼付シート'!AC172="１～２日ある",1,IF('３　回答貼付シート'!AC172="３～５日ある",2,IF('３　回答貼付シート'!AC172="ほぼ毎日ある",3,))))</f>
        <v>0</v>
      </c>
      <c r="AB175" s="49">
        <f>IF('３　回答貼付シート'!AD172="ない",0,IF('３　回答貼付シート'!AD172="１～２日ある",1,IF('３　回答貼付シート'!AD172="３～５日ある",2,IF('３　回答貼付シート'!AD172="ほぼ毎日ある",3,))))</f>
        <v>0</v>
      </c>
      <c r="AC175" s="49">
        <f>IF('３　回答貼付シート'!AE172="ない",0,IF('３　回答貼付シート'!AE172="１～２日ある",1,IF('３　回答貼付シート'!AE172="３～５日ある",2,IF('３　回答貼付シート'!AE172="ほぼ毎日ある",3,))))</f>
        <v>0</v>
      </c>
      <c r="AD175" s="49">
        <f>IF('３　回答貼付シート'!AF172="ない",0,IF('３　回答貼付シート'!AF172="１～２日ある",1,IF('３　回答貼付シート'!AF172="３～５日ある",2,IF('３　回答貼付シート'!AF172="ほぼ毎日ある",3,))))</f>
        <v>0</v>
      </c>
      <c r="AE175" s="49">
        <f>IF('３　回答貼付シート'!AG172="ない",0,IF('３　回答貼付シート'!AG172="１～２日ある",1,IF('３　回答貼付シート'!AG172="３～５日ある",2,IF('３　回答貼付シート'!AG172="ほぼ毎日ある",3,))))</f>
        <v>0</v>
      </c>
      <c r="AF175" s="49">
        <f>IF('３　回答貼付シート'!AH172="ない",0,IF('３　回答貼付シート'!AH172="１～２日ある",1,IF('３　回答貼付シート'!AH172="３～５日ある",2,IF('３　回答貼付シート'!AH172="ほぼ毎日ある",3,))))</f>
        <v>0</v>
      </c>
      <c r="AG175" s="49">
        <f>IF('３　回答貼付シート'!AI172="ない",0,IF('３　回答貼付シート'!AI172="１～２日ある",1,IF('３　回答貼付シート'!AI172="３～５日ある",2,IF('３　回答貼付シート'!AI172="ほぼ毎日ある",3,))))</f>
        <v>0</v>
      </c>
      <c r="AH175" s="49">
        <f>IF('３　回答貼付シート'!AJ172="ない",0,IF('３　回答貼付シート'!AJ172="１～２日ある",1,IF('３　回答貼付シート'!AJ172="３～５日ある",2,IF('３　回答貼付シート'!AJ172="ほぼ毎日ある",3,))))</f>
        <v>0</v>
      </c>
      <c r="AI175" s="49">
        <f>IF('３　回答貼付シート'!AK172="ない",0,IF('３　回答貼付シート'!AK172="１～２日ある",1,IF('３　回答貼付シート'!AK172="３～５日ある",2,IF('３　回答貼付シート'!AK172="ほぼ毎日ある",3,))))</f>
        <v>0</v>
      </c>
      <c r="AJ175" s="49">
        <f>IF('３　回答貼付シート'!AL172="ない",0,IF('３　回答貼付シート'!AL172="１～２日ある",1,IF('３　回答貼付シート'!AL172="３～５日ある",2,IF('３　回答貼付シート'!AL172="ほぼ毎日ある",3,))))</f>
        <v>0</v>
      </c>
      <c r="AK175" s="49">
        <f>IF('３　回答貼付シート'!AM172="ない",0,IF('３　回答貼付シート'!AM172="１～２日ある",1,IF('３　回答貼付シート'!AM172="３～５日ある",2,IF('３　回答貼付シート'!AM172="ほぼ毎日ある",3,))))</f>
        <v>0</v>
      </c>
      <c r="AL175" s="49">
        <f>'３　回答貼付シート'!$AN172</f>
        <v>0</v>
      </c>
      <c r="AM175" s="49" t="str">
        <f t="shared" si="19"/>
        <v/>
      </c>
      <c r="AN175" s="49" t="str">
        <f t="shared" si="20"/>
        <v/>
      </c>
      <c r="AO175" s="49" t="str">
        <f t="shared" si="21"/>
        <v/>
      </c>
      <c r="AP175" s="49" t="str">
        <f t="shared" si="22"/>
        <v/>
      </c>
      <c r="AQ175" s="49" t="str">
        <f t="shared" si="23"/>
        <v/>
      </c>
      <c r="AR175" t="str">
        <f t="shared" si="24"/>
        <v>0</v>
      </c>
      <c r="AT175" s="42"/>
    </row>
    <row r="176" spans="1:46">
      <c r="A176" s="49"/>
      <c r="B176" s="49">
        <f t="shared" si="18"/>
        <v>0</v>
      </c>
      <c r="C176" s="49">
        <f>IF('３　回答貼付シート'!$F173&lt;&gt;0,VLOOKUP('３　回答貼付シート'!$F173,$AR$2048:$AS$2054,2,FALSE),0)</f>
        <v>0</v>
      </c>
      <c r="D176" s="49">
        <f>IF('３　回答貼付シート'!$G173&lt;&gt;0,VLOOKUP(('３　回答貼付シート'!$G173), $AR$2048:$AS$2054,2,FALSE),0)</f>
        <v>0</v>
      </c>
      <c r="E176" s="49">
        <f>'３　回答貼付シート'!$H173</f>
        <v>0</v>
      </c>
      <c r="F176" s="49">
        <f>IF(E176=0,0,VLOOKUP($B176,'２　情報入力シート'!$A$2:$E$2049,5))</f>
        <v>0</v>
      </c>
      <c r="G176" s="49">
        <f>IF('３　回答貼付シート'!I173="ない",0,IF('３　回答貼付シート'!I173="１～２日ある",1,IF('３　回答貼付シート'!I173="３～５日ある",2,IF('３　回答貼付シート'!I173="ほぼ毎日ある",3,))))</f>
        <v>0</v>
      </c>
      <c r="H176" s="49">
        <f>IF('３　回答貼付シート'!J173="ない",0,IF('３　回答貼付シート'!J173="１～２日ある",1,IF('３　回答貼付シート'!J173="３～５日ある",2,IF('３　回答貼付シート'!J173="ほぼ毎日ある",3,))))</f>
        <v>0</v>
      </c>
      <c r="I176" s="49">
        <f>IF('３　回答貼付シート'!K173="ない",0,IF('３　回答貼付シート'!K173="１～２日ある",1,IF('３　回答貼付シート'!K173="３～５日ある",2,IF('３　回答貼付シート'!K173="ほぼ毎日ある",3,))))</f>
        <v>0</v>
      </c>
      <c r="J176" s="49">
        <f>IF('３　回答貼付シート'!L173="ない",0,IF('３　回答貼付シート'!L173="１～２日ある",1,IF('３　回答貼付シート'!L173="３～５日ある",2,IF('３　回答貼付シート'!L173="ほぼ毎日ある",3,))))</f>
        <v>0</v>
      </c>
      <c r="K176" s="49">
        <f>IF('３　回答貼付シート'!M173="ない",0,IF('３　回答貼付シート'!M173="１～２日ある",1,IF('３　回答貼付シート'!M173="３～５日ある",2,IF('３　回答貼付シート'!M173="ほぼ毎日ある",3,))))</f>
        <v>0</v>
      </c>
      <c r="L176" s="49">
        <f>IF('３　回答貼付シート'!N173="ない",0,IF('３　回答貼付シート'!N173="１～２日ある",1,IF('３　回答貼付シート'!N173="３～５日ある",2,IF('３　回答貼付シート'!N173="ほぼ毎日ある",3,))))</f>
        <v>0</v>
      </c>
      <c r="M176" s="49">
        <f>IF('３　回答貼付シート'!O173="ない",0,IF('３　回答貼付シート'!O173="１～２日ある",1,IF('３　回答貼付シート'!O173="３～５日ある",2,IF('３　回答貼付シート'!O173="ほぼ毎日ある",3,))))</f>
        <v>0</v>
      </c>
      <c r="N176" s="49">
        <f>IF('３　回答貼付シート'!P173="ない",0,IF('３　回答貼付シート'!P173="１～２日ある",1,IF('３　回答貼付シート'!P173="３～５日ある",2,IF('３　回答貼付シート'!P173="ほぼ毎日ある",3,))))</f>
        <v>0</v>
      </c>
      <c r="O176" s="49">
        <f>IF('３　回答貼付シート'!Q173="ない",0,IF('３　回答貼付シート'!Q173="１～２日ある",1,IF('３　回答貼付シート'!Q173="３～５日ある",2,IF('３　回答貼付シート'!Q173="ほぼ毎日ある",3,))))</f>
        <v>0</v>
      </c>
      <c r="P176" s="49">
        <f>IF('３　回答貼付シート'!R173="ない",0,IF('３　回答貼付シート'!R173="１～２日ある",1,IF('３　回答貼付シート'!R173="３～５日ある",2,IF('３　回答貼付シート'!R173="ほぼ毎日ある",3,))))</f>
        <v>0</v>
      </c>
      <c r="Q176" s="49">
        <f>IF('３　回答貼付シート'!S173="ない",0,IF('３　回答貼付シート'!S173="１～２日ある",1,IF('３　回答貼付シート'!S173="３～５日ある",2,IF('３　回答貼付シート'!S173="ほぼ毎日ある",3,))))</f>
        <v>0</v>
      </c>
      <c r="R176" s="49">
        <f>IF('３　回答貼付シート'!T173="ない",0,IF('３　回答貼付シート'!T173="１～２日ある",1,IF('３　回答貼付シート'!T173="３～５日ある",2,IF('３　回答貼付シート'!T173="ほぼ毎日ある",3,))))</f>
        <v>0</v>
      </c>
      <c r="S176" s="49">
        <f>IF('３　回答貼付シート'!U173="ない",0,IF('３　回答貼付シート'!U173="１～２日ある",1,IF('３　回答貼付シート'!U173="３～５日ある",2,IF('３　回答貼付シート'!U173="ほぼ毎日ある",3,))))</f>
        <v>0</v>
      </c>
      <c r="T176" s="49">
        <f>IF('３　回答貼付シート'!V173="ない",0,IF('３　回答貼付シート'!V173="１～２日ある",1,IF('３　回答貼付シート'!V173="３～５日ある",2,IF('３　回答貼付シート'!V173="ほぼ毎日ある",3,))))</f>
        <v>0</v>
      </c>
      <c r="U176" s="49">
        <f>IF('３　回答貼付シート'!W173="ない",0,IF('３　回答貼付シート'!W173="１～２日ある",1,IF('３　回答貼付シート'!W173="３～５日ある",2,IF('３　回答貼付シート'!W173="ほぼ毎日ある",3,))))</f>
        <v>0</v>
      </c>
      <c r="V176" s="49">
        <f>IF('３　回答貼付シート'!X173="ない",0,IF('３　回答貼付シート'!X173="１～２日ある",1,IF('３　回答貼付シート'!X173="３～５日ある",2,IF('３　回答貼付シート'!X173="ほぼ毎日ある",3,))))</f>
        <v>0</v>
      </c>
      <c r="W176" s="49">
        <f>IF('３　回答貼付シート'!Y173="ない",0,IF('３　回答貼付シート'!Y173="１～２日ある",1,IF('３　回答貼付シート'!Y173="３～５日ある",2,IF('３　回答貼付シート'!Y173="ほぼ毎日ある",3,))))</f>
        <v>0</v>
      </c>
      <c r="X176" s="49">
        <f>IF('３　回答貼付シート'!Z173="ない",0,IF('３　回答貼付シート'!Z173="１～２日ある",1,IF('３　回答貼付シート'!Z173="３～５日ある",2,IF('３　回答貼付シート'!Z173="ほぼ毎日ある",3,))))</f>
        <v>0</v>
      </c>
      <c r="Y176" s="49">
        <f>IF('３　回答貼付シート'!AA173="ない",0,IF('３　回答貼付シート'!AA173="１～２日ある",1,IF('３　回答貼付シート'!AA173="３～５日ある",2,IF('３　回答貼付シート'!AA173="ほぼ毎日ある",3,))))</f>
        <v>0</v>
      </c>
      <c r="Z176" s="49">
        <f>IF('３　回答貼付シート'!AB173="ない",0,IF('３　回答貼付シート'!AB173="１～２日ある",1,IF('３　回答貼付シート'!AB173="３～５日ある",2,IF('３　回答貼付シート'!AB173="ほぼ毎日ある",3,))))</f>
        <v>0</v>
      </c>
      <c r="AA176" s="49">
        <f>IF('３　回答貼付シート'!AC173="ない",0,IF('３　回答貼付シート'!AC173="１～２日ある",1,IF('３　回答貼付シート'!AC173="３～５日ある",2,IF('３　回答貼付シート'!AC173="ほぼ毎日ある",3,))))</f>
        <v>0</v>
      </c>
      <c r="AB176" s="49">
        <f>IF('３　回答貼付シート'!AD173="ない",0,IF('３　回答貼付シート'!AD173="１～２日ある",1,IF('３　回答貼付シート'!AD173="３～５日ある",2,IF('３　回答貼付シート'!AD173="ほぼ毎日ある",3,))))</f>
        <v>0</v>
      </c>
      <c r="AC176" s="49">
        <f>IF('３　回答貼付シート'!AE173="ない",0,IF('３　回答貼付シート'!AE173="１～２日ある",1,IF('３　回答貼付シート'!AE173="３～５日ある",2,IF('３　回答貼付シート'!AE173="ほぼ毎日ある",3,))))</f>
        <v>0</v>
      </c>
      <c r="AD176" s="49">
        <f>IF('３　回答貼付シート'!AF173="ない",0,IF('３　回答貼付シート'!AF173="１～２日ある",1,IF('３　回答貼付シート'!AF173="３～５日ある",2,IF('３　回答貼付シート'!AF173="ほぼ毎日ある",3,))))</f>
        <v>0</v>
      </c>
      <c r="AE176" s="49">
        <f>IF('３　回答貼付シート'!AG173="ない",0,IF('３　回答貼付シート'!AG173="１～２日ある",1,IF('３　回答貼付シート'!AG173="３～５日ある",2,IF('３　回答貼付シート'!AG173="ほぼ毎日ある",3,))))</f>
        <v>0</v>
      </c>
      <c r="AF176" s="49">
        <f>IF('３　回答貼付シート'!AH173="ない",0,IF('３　回答貼付シート'!AH173="１～２日ある",1,IF('３　回答貼付シート'!AH173="３～５日ある",2,IF('３　回答貼付シート'!AH173="ほぼ毎日ある",3,))))</f>
        <v>0</v>
      </c>
      <c r="AG176" s="49">
        <f>IF('３　回答貼付シート'!AI173="ない",0,IF('３　回答貼付シート'!AI173="１～２日ある",1,IF('３　回答貼付シート'!AI173="３～５日ある",2,IF('３　回答貼付シート'!AI173="ほぼ毎日ある",3,))))</f>
        <v>0</v>
      </c>
      <c r="AH176" s="49">
        <f>IF('３　回答貼付シート'!AJ173="ない",0,IF('３　回答貼付シート'!AJ173="１～２日ある",1,IF('３　回答貼付シート'!AJ173="３～５日ある",2,IF('３　回答貼付シート'!AJ173="ほぼ毎日ある",3,))))</f>
        <v>0</v>
      </c>
      <c r="AI176" s="49">
        <f>IF('３　回答貼付シート'!AK173="ない",0,IF('３　回答貼付シート'!AK173="１～２日ある",1,IF('３　回答貼付シート'!AK173="３～５日ある",2,IF('３　回答貼付シート'!AK173="ほぼ毎日ある",3,))))</f>
        <v>0</v>
      </c>
      <c r="AJ176" s="49">
        <f>IF('３　回答貼付シート'!AL173="ない",0,IF('３　回答貼付シート'!AL173="１～２日ある",1,IF('３　回答貼付シート'!AL173="３～５日ある",2,IF('３　回答貼付シート'!AL173="ほぼ毎日ある",3,))))</f>
        <v>0</v>
      </c>
      <c r="AK176" s="49">
        <f>IF('３　回答貼付シート'!AM173="ない",0,IF('３　回答貼付シート'!AM173="１～２日ある",1,IF('３　回答貼付シート'!AM173="３～５日ある",2,IF('３　回答貼付シート'!AM173="ほぼ毎日ある",3,))))</f>
        <v>0</v>
      </c>
      <c r="AL176" s="49">
        <f>'３　回答貼付シート'!$AN173</f>
        <v>0</v>
      </c>
      <c r="AM176" s="49" t="str">
        <f t="shared" si="19"/>
        <v/>
      </c>
      <c r="AN176" s="49" t="str">
        <f t="shared" si="20"/>
        <v/>
      </c>
      <c r="AO176" s="49" t="str">
        <f t="shared" si="21"/>
        <v/>
      </c>
      <c r="AP176" s="49" t="str">
        <f t="shared" si="22"/>
        <v/>
      </c>
      <c r="AQ176" s="49" t="str">
        <f t="shared" si="23"/>
        <v/>
      </c>
      <c r="AR176" t="str">
        <f t="shared" si="24"/>
        <v>0</v>
      </c>
      <c r="AT176" s="42"/>
    </row>
    <row r="177" spans="1:46">
      <c r="A177" s="49"/>
      <c r="B177" s="49">
        <f t="shared" si="18"/>
        <v>0</v>
      </c>
      <c r="C177" s="49">
        <f>IF('３　回答貼付シート'!$F174&lt;&gt;0,VLOOKUP('３　回答貼付シート'!$F174,$AR$2048:$AS$2054,2,FALSE),0)</f>
        <v>0</v>
      </c>
      <c r="D177" s="49">
        <f>IF('３　回答貼付シート'!$G174&lt;&gt;0,VLOOKUP(('３　回答貼付シート'!$G174), $AR$2048:$AS$2054,2,FALSE),0)</f>
        <v>0</v>
      </c>
      <c r="E177" s="49">
        <f>'３　回答貼付シート'!$H174</f>
        <v>0</v>
      </c>
      <c r="F177" s="49">
        <f>IF(E177=0,0,VLOOKUP($B177,'２　情報入力シート'!$A$2:$E$2049,5))</f>
        <v>0</v>
      </c>
      <c r="G177" s="49">
        <f>IF('３　回答貼付シート'!I174="ない",0,IF('３　回答貼付シート'!I174="１～２日ある",1,IF('３　回答貼付シート'!I174="３～５日ある",2,IF('３　回答貼付シート'!I174="ほぼ毎日ある",3,))))</f>
        <v>0</v>
      </c>
      <c r="H177" s="49">
        <f>IF('３　回答貼付シート'!J174="ない",0,IF('３　回答貼付シート'!J174="１～２日ある",1,IF('３　回答貼付シート'!J174="３～５日ある",2,IF('３　回答貼付シート'!J174="ほぼ毎日ある",3,))))</f>
        <v>0</v>
      </c>
      <c r="I177" s="49">
        <f>IF('３　回答貼付シート'!K174="ない",0,IF('３　回答貼付シート'!K174="１～２日ある",1,IF('３　回答貼付シート'!K174="３～５日ある",2,IF('３　回答貼付シート'!K174="ほぼ毎日ある",3,))))</f>
        <v>0</v>
      </c>
      <c r="J177" s="49">
        <f>IF('３　回答貼付シート'!L174="ない",0,IF('３　回答貼付シート'!L174="１～２日ある",1,IF('３　回答貼付シート'!L174="３～５日ある",2,IF('３　回答貼付シート'!L174="ほぼ毎日ある",3,))))</f>
        <v>0</v>
      </c>
      <c r="K177" s="49">
        <f>IF('３　回答貼付シート'!M174="ない",0,IF('３　回答貼付シート'!M174="１～２日ある",1,IF('３　回答貼付シート'!M174="３～５日ある",2,IF('３　回答貼付シート'!M174="ほぼ毎日ある",3,))))</f>
        <v>0</v>
      </c>
      <c r="L177" s="49">
        <f>IF('３　回答貼付シート'!N174="ない",0,IF('３　回答貼付シート'!N174="１～２日ある",1,IF('３　回答貼付シート'!N174="３～５日ある",2,IF('３　回答貼付シート'!N174="ほぼ毎日ある",3,))))</f>
        <v>0</v>
      </c>
      <c r="M177" s="49">
        <f>IF('３　回答貼付シート'!O174="ない",0,IF('３　回答貼付シート'!O174="１～２日ある",1,IF('３　回答貼付シート'!O174="３～５日ある",2,IF('３　回答貼付シート'!O174="ほぼ毎日ある",3,))))</f>
        <v>0</v>
      </c>
      <c r="N177" s="49">
        <f>IF('３　回答貼付シート'!P174="ない",0,IF('３　回答貼付シート'!P174="１～２日ある",1,IF('３　回答貼付シート'!P174="３～５日ある",2,IF('３　回答貼付シート'!P174="ほぼ毎日ある",3,))))</f>
        <v>0</v>
      </c>
      <c r="O177" s="49">
        <f>IF('３　回答貼付シート'!Q174="ない",0,IF('３　回答貼付シート'!Q174="１～２日ある",1,IF('３　回答貼付シート'!Q174="３～５日ある",2,IF('３　回答貼付シート'!Q174="ほぼ毎日ある",3,))))</f>
        <v>0</v>
      </c>
      <c r="P177" s="49">
        <f>IF('３　回答貼付シート'!R174="ない",0,IF('３　回答貼付シート'!R174="１～２日ある",1,IF('３　回答貼付シート'!R174="３～５日ある",2,IF('３　回答貼付シート'!R174="ほぼ毎日ある",3,))))</f>
        <v>0</v>
      </c>
      <c r="Q177" s="49">
        <f>IF('３　回答貼付シート'!S174="ない",0,IF('３　回答貼付シート'!S174="１～２日ある",1,IF('３　回答貼付シート'!S174="３～５日ある",2,IF('３　回答貼付シート'!S174="ほぼ毎日ある",3,))))</f>
        <v>0</v>
      </c>
      <c r="R177" s="49">
        <f>IF('３　回答貼付シート'!T174="ない",0,IF('３　回答貼付シート'!T174="１～２日ある",1,IF('３　回答貼付シート'!T174="３～５日ある",2,IF('３　回答貼付シート'!T174="ほぼ毎日ある",3,))))</f>
        <v>0</v>
      </c>
      <c r="S177" s="49">
        <f>IF('３　回答貼付シート'!U174="ない",0,IF('３　回答貼付シート'!U174="１～２日ある",1,IF('３　回答貼付シート'!U174="３～５日ある",2,IF('３　回答貼付シート'!U174="ほぼ毎日ある",3,))))</f>
        <v>0</v>
      </c>
      <c r="T177" s="49">
        <f>IF('３　回答貼付シート'!V174="ない",0,IF('３　回答貼付シート'!V174="１～２日ある",1,IF('３　回答貼付シート'!V174="３～５日ある",2,IF('３　回答貼付シート'!V174="ほぼ毎日ある",3,))))</f>
        <v>0</v>
      </c>
      <c r="U177" s="49">
        <f>IF('３　回答貼付シート'!W174="ない",0,IF('３　回答貼付シート'!W174="１～２日ある",1,IF('３　回答貼付シート'!W174="３～５日ある",2,IF('３　回答貼付シート'!W174="ほぼ毎日ある",3,))))</f>
        <v>0</v>
      </c>
      <c r="V177" s="49">
        <f>IF('３　回答貼付シート'!X174="ない",0,IF('３　回答貼付シート'!X174="１～２日ある",1,IF('３　回答貼付シート'!X174="３～５日ある",2,IF('３　回答貼付シート'!X174="ほぼ毎日ある",3,))))</f>
        <v>0</v>
      </c>
      <c r="W177" s="49">
        <f>IF('３　回答貼付シート'!Y174="ない",0,IF('３　回答貼付シート'!Y174="１～２日ある",1,IF('３　回答貼付シート'!Y174="３～５日ある",2,IF('３　回答貼付シート'!Y174="ほぼ毎日ある",3,))))</f>
        <v>0</v>
      </c>
      <c r="X177" s="49">
        <f>IF('３　回答貼付シート'!Z174="ない",0,IF('３　回答貼付シート'!Z174="１～２日ある",1,IF('３　回答貼付シート'!Z174="３～５日ある",2,IF('３　回答貼付シート'!Z174="ほぼ毎日ある",3,))))</f>
        <v>0</v>
      </c>
      <c r="Y177" s="49">
        <f>IF('３　回答貼付シート'!AA174="ない",0,IF('３　回答貼付シート'!AA174="１～２日ある",1,IF('３　回答貼付シート'!AA174="３～５日ある",2,IF('３　回答貼付シート'!AA174="ほぼ毎日ある",3,))))</f>
        <v>0</v>
      </c>
      <c r="Z177" s="49">
        <f>IF('３　回答貼付シート'!AB174="ない",0,IF('３　回答貼付シート'!AB174="１～２日ある",1,IF('３　回答貼付シート'!AB174="３～５日ある",2,IF('３　回答貼付シート'!AB174="ほぼ毎日ある",3,))))</f>
        <v>0</v>
      </c>
      <c r="AA177" s="49">
        <f>IF('３　回答貼付シート'!AC174="ない",0,IF('３　回答貼付シート'!AC174="１～２日ある",1,IF('３　回答貼付シート'!AC174="３～５日ある",2,IF('３　回答貼付シート'!AC174="ほぼ毎日ある",3,))))</f>
        <v>0</v>
      </c>
      <c r="AB177" s="49">
        <f>IF('３　回答貼付シート'!AD174="ない",0,IF('３　回答貼付シート'!AD174="１～２日ある",1,IF('３　回答貼付シート'!AD174="３～５日ある",2,IF('３　回答貼付シート'!AD174="ほぼ毎日ある",3,))))</f>
        <v>0</v>
      </c>
      <c r="AC177" s="49">
        <f>IF('３　回答貼付シート'!AE174="ない",0,IF('３　回答貼付シート'!AE174="１～２日ある",1,IF('３　回答貼付シート'!AE174="３～５日ある",2,IF('３　回答貼付シート'!AE174="ほぼ毎日ある",3,))))</f>
        <v>0</v>
      </c>
      <c r="AD177" s="49">
        <f>IF('３　回答貼付シート'!AF174="ない",0,IF('３　回答貼付シート'!AF174="１～２日ある",1,IF('３　回答貼付シート'!AF174="３～５日ある",2,IF('３　回答貼付シート'!AF174="ほぼ毎日ある",3,))))</f>
        <v>0</v>
      </c>
      <c r="AE177" s="49">
        <f>IF('３　回答貼付シート'!AG174="ない",0,IF('３　回答貼付シート'!AG174="１～２日ある",1,IF('３　回答貼付シート'!AG174="３～５日ある",2,IF('３　回答貼付シート'!AG174="ほぼ毎日ある",3,))))</f>
        <v>0</v>
      </c>
      <c r="AF177" s="49">
        <f>IF('３　回答貼付シート'!AH174="ない",0,IF('３　回答貼付シート'!AH174="１～２日ある",1,IF('３　回答貼付シート'!AH174="３～５日ある",2,IF('３　回答貼付シート'!AH174="ほぼ毎日ある",3,))))</f>
        <v>0</v>
      </c>
      <c r="AG177" s="49">
        <f>IF('３　回答貼付シート'!AI174="ない",0,IF('３　回答貼付シート'!AI174="１～２日ある",1,IF('３　回答貼付シート'!AI174="３～５日ある",2,IF('３　回答貼付シート'!AI174="ほぼ毎日ある",3,))))</f>
        <v>0</v>
      </c>
      <c r="AH177" s="49">
        <f>IF('３　回答貼付シート'!AJ174="ない",0,IF('３　回答貼付シート'!AJ174="１～２日ある",1,IF('３　回答貼付シート'!AJ174="３～５日ある",2,IF('３　回答貼付シート'!AJ174="ほぼ毎日ある",3,))))</f>
        <v>0</v>
      </c>
      <c r="AI177" s="49">
        <f>IF('３　回答貼付シート'!AK174="ない",0,IF('３　回答貼付シート'!AK174="１～２日ある",1,IF('３　回答貼付シート'!AK174="３～５日ある",2,IF('３　回答貼付シート'!AK174="ほぼ毎日ある",3,))))</f>
        <v>0</v>
      </c>
      <c r="AJ177" s="49">
        <f>IF('３　回答貼付シート'!AL174="ない",0,IF('３　回答貼付シート'!AL174="１～２日ある",1,IF('３　回答貼付シート'!AL174="３～５日ある",2,IF('３　回答貼付シート'!AL174="ほぼ毎日ある",3,))))</f>
        <v>0</v>
      </c>
      <c r="AK177" s="49">
        <f>IF('３　回答貼付シート'!AM174="ない",0,IF('３　回答貼付シート'!AM174="１～２日ある",1,IF('３　回答貼付シート'!AM174="３～５日ある",2,IF('３　回答貼付シート'!AM174="ほぼ毎日ある",3,))))</f>
        <v>0</v>
      </c>
      <c r="AL177" s="49">
        <f>'３　回答貼付シート'!$AN174</f>
        <v>0</v>
      </c>
      <c r="AM177" s="49" t="str">
        <f t="shared" si="19"/>
        <v/>
      </c>
      <c r="AN177" s="49" t="str">
        <f t="shared" si="20"/>
        <v/>
      </c>
      <c r="AO177" s="49" t="str">
        <f t="shared" si="21"/>
        <v/>
      </c>
      <c r="AP177" s="49" t="str">
        <f t="shared" si="22"/>
        <v/>
      </c>
      <c r="AQ177" s="49" t="str">
        <f t="shared" si="23"/>
        <v/>
      </c>
      <c r="AR177" t="str">
        <f t="shared" si="24"/>
        <v>0</v>
      </c>
      <c r="AT177" s="42"/>
    </row>
    <row r="178" spans="1:46">
      <c r="A178" s="49"/>
      <c r="B178" s="49">
        <f t="shared" si="18"/>
        <v>0</v>
      </c>
      <c r="C178" s="49">
        <f>IF('３　回答貼付シート'!$F175&lt;&gt;0,VLOOKUP('３　回答貼付シート'!$F175,$AR$2048:$AS$2054,2,FALSE),0)</f>
        <v>0</v>
      </c>
      <c r="D178" s="49">
        <f>IF('３　回答貼付シート'!$G175&lt;&gt;0,VLOOKUP(('３　回答貼付シート'!$G175), $AR$2048:$AS$2054,2,FALSE),0)</f>
        <v>0</v>
      </c>
      <c r="E178" s="49">
        <f>'３　回答貼付シート'!$H175</f>
        <v>0</v>
      </c>
      <c r="F178" s="49">
        <f>IF(E178=0,0,VLOOKUP($B178,'２　情報入力シート'!$A$2:$E$2049,5))</f>
        <v>0</v>
      </c>
      <c r="G178" s="49">
        <f>IF('３　回答貼付シート'!I175="ない",0,IF('３　回答貼付シート'!I175="１～２日ある",1,IF('３　回答貼付シート'!I175="３～５日ある",2,IF('３　回答貼付シート'!I175="ほぼ毎日ある",3,))))</f>
        <v>0</v>
      </c>
      <c r="H178" s="49">
        <f>IF('３　回答貼付シート'!J175="ない",0,IF('３　回答貼付シート'!J175="１～２日ある",1,IF('３　回答貼付シート'!J175="３～５日ある",2,IF('３　回答貼付シート'!J175="ほぼ毎日ある",3,))))</f>
        <v>0</v>
      </c>
      <c r="I178" s="49">
        <f>IF('３　回答貼付シート'!K175="ない",0,IF('３　回答貼付シート'!K175="１～２日ある",1,IF('３　回答貼付シート'!K175="３～５日ある",2,IF('３　回答貼付シート'!K175="ほぼ毎日ある",3,))))</f>
        <v>0</v>
      </c>
      <c r="J178" s="49">
        <f>IF('３　回答貼付シート'!L175="ない",0,IF('３　回答貼付シート'!L175="１～２日ある",1,IF('３　回答貼付シート'!L175="３～５日ある",2,IF('３　回答貼付シート'!L175="ほぼ毎日ある",3,))))</f>
        <v>0</v>
      </c>
      <c r="K178" s="49">
        <f>IF('３　回答貼付シート'!M175="ない",0,IF('３　回答貼付シート'!M175="１～２日ある",1,IF('３　回答貼付シート'!M175="３～５日ある",2,IF('３　回答貼付シート'!M175="ほぼ毎日ある",3,))))</f>
        <v>0</v>
      </c>
      <c r="L178" s="49">
        <f>IF('３　回答貼付シート'!N175="ない",0,IF('３　回答貼付シート'!N175="１～２日ある",1,IF('３　回答貼付シート'!N175="３～５日ある",2,IF('３　回答貼付シート'!N175="ほぼ毎日ある",3,))))</f>
        <v>0</v>
      </c>
      <c r="M178" s="49">
        <f>IF('３　回答貼付シート'!O175="ない",0,IF('３　回答貼付シート'!O175="１～２日ある",1,IF('３　回答貼付シート'!O175="３～５日ある",2,IF('３　回答貼付シート'!O175="ほぼ毎日ある",3,))))</f>
        <v>0</v>
      </c>
      <c r="N178" s="49">
        <f>IF('３　回答貼付シート'!P175="ない",0,IF('３　回答貼付シート'!P175="１～２日ある",1,IF('３　回答貼付シート'!P175="３～５日ある",2,IF('３　回答貼付シート'!P175="ほぼ毎日ある",3,))))</f>
        <v>0</v>
      </c>
      <c r="O178" s="49">
        <f>IF('３　回答貼付シート'!Q175="ない",0,IF('３　回答貼付シート'!Q175="１～２日ある",1,IF('３　回答貼付シート'!Q175="３～５日ある",2,IF('３　回答貼付シート'!Q175="ほぼ毎日ある",3,))))</f>
        <v>0</v>
      </c>
      <c r="P178" s="49">
        <f>IF('３　回答貼付シート'!R175="ない",0,IF('３　回答貼付シート'!R175="１～２日ある",1,IF('３　回答貼付シート'!R175="３～５日ある",2,IF('３　回答貼付シート'!R175="ほぼ毎日ある",3,))))</f>
        <v>0</v>
      </c>
      <c r="Q178" s="49">
        <f>IF('３　回答貼付シート'!S175="ない",0,IF('３　回答貼付シート'!S175="１～２日ある",1,IF('３　回答貼付シート'!S175="３～５日ある",2,IF('３　回答貼付シート'!S175="ほぼ毎日ある",3,))))</f>
        <v>0</v>
      </c>
      <c r="R178" s="49">
        <f>IF('３　回答貼付シート'!T175="ない",0,IF('３　回答貼付シート'!T175="１～２日ある",1,IF('３　回答貼付シート'!T175="３～５日ある",2,IF('３　回答貼付シート'!T175="ほぼ毎日ある",3,))))</f>
        <v>0</v>
      </c>
      <c r="S178" s="49">
        <f>IF('３　回答貼付シート'!U175="ない",0,IF('３　回答貼付シート'!U175="１～２日ある",1,IF('３　回答貼付シート'!U175="３～５日ある",2,IF('３　回答貼付シート'!U175="ほぼ毎日ある",3,))))</f>
        <v>0</v>
      </c>
      <c r="T178" s="49">
        <f>IF('３　回答貼付シート'!V175="ない",0,IF('３　回答貼付シート'!V175="１～２日ある",1,IF('３　回答貼付シート'!V175="３～５日ある",2,IF('３　回答貼付シート'!V175="ほぼ毎日ある",3,))))</f>
        <v>0</v>
      </c>
      <c r="U178" s="49">
        <f>IF('３　回答貼付シート'!W175="ない",0,IF('３　回答貼付シート'!W175="１～２日ある",1,IF('３　回答貼付シート'!W175="３～５日ある",2,IF('３　回答貼付シート'!W175="ほぼ毎日ある",3,))))</f>
        <v>0</v>
      </c>
      <c r="V178" s="49">
        <f>IF('３　回答貼付シート'!X175="ない",0,IF('３　回答貼付シート'!X175="１～２日ある",1,IF('３　回答貼付シート'!X175="３～５日ある",2,IF('３　回答貼付シート'!X175="ほぼ毎日ある",3,))))</f>
        <v>0</v>
      </c>
      <c r="W178" s="49">
        <f>IF('３　回答貼付シート'!Y175="ない",0,IF('３　回答貼付シート'!Y175="１～２日ある",1,IF('３　回答貼付シート'!Y175="３～５日ある",2,IF('３　回答貼付シート'!Y175="ほぼ毎日ある",3,))))</f>
        <v>0</v>
      </c>
      <c r="X178" s="49">
        <f>IF('３　回答貼付シート'!Z175="ない",0,IF('３　回答貼付シート'!Z175="１～２日ある",1,IF('３　回答貼付シート'!Z175="３～５日ある",2,IF('３　回答貼付シート'!Z175="ほぼ毎日ある",3,))))</f>
        <v>0</v>
      </c>
      <c r="Y178" s="49">
        <f>IF('３　回答貼付シート'!AA175="ない",0,IF('３　回答貼付シート'!AA175="１～２日ある",1,IF('３　回答貼付シート'!AA175="３～５日ある",2,IF('３　回答貼付シート'!AA175="ほぼ毎日ある",3,))))</f>
        <v>0</v>
      </c>
      <c r="Z178" s="49">
        <f>IF('３　回答貼付シート'!AB175="ない",0,IF('３　回答貼付シート'!AB175="１～２日ある",1,IF('３　回答貼付シート'!AB175="３～５日ある",2,IF('３　回答貼付シート'!AB175="ほぼ毎日ある",3,))))</f>
        <v>0</v>
      </c>
      <c r="AA178" s="49">
        <f>IF('３　回答貼付シート'!AC175="ない",0,IF('３　回答貼付シート'!AC175="１～２日ある",1,IF('３　回答貼付シート'!AC175="３～５日ある",2,IF('３　回答貼付シート'!AC175="ほぼ毎日ある",3,))))</f>
        <v>0</v>
      </c>
      <c r="AB178" s="49">
        <f>IF('３　回答貼付シート'!AD175="ない",0,IF('３　回答貼付シート'!AD175="１～２日ある",1,IF('３　回答貼付シート'!AD175="３～５日ある",2,IF('３　回答貼付シート'!AD175="ほぼ毎日ある",3,))))</f>
        <v>0</v>
      </c>
      <c r="AC178" s="49">
        <f>IF('３　回答貼付シート'!AE175="ない",0,IF('３　回答貼付シート'!AE175="１～２日ある",1,IF('３　回答貼付シート'!AE175="３～５日ある",2,IF('３　回答貼付シート'!AE175="ほぼ毎日ある",3,))))</f>
        <v>0</v>
      </c>
      <c r="AD178" s="49">
        <f>IF('３　回答貼付シート'!AF175="ない",0,IF('３　回答貼付シート'!AF175="１～２日ある",1,IF('３　回答貼付シート'!AF175="３～５日ある",2,IF('３　回答貼付シート'!AF175="ほぼ毎日ある",3,))))</f>
        <v>0</v>
      </c>
      <c r="AE178" s="49">
        <f>IF('３　回答貼付シート'!AG175="ない",0,IF('３　回答貼付シート'!AG175="１～２日ある",1,IF('３　回答貼付シート'!AG175="３～５日ある",2,IF('３　回答貼付シート'!AG175="ほぼ毎日ある",3,))))</f>
        <v>0</v>
      </c>
      <c r="AF178" s="49">
        <f>IF('３　回答貼付シート'!AH175="ない",0,IF('３　回答貼付シート'!AH175="１～２日ある",1,IF('３　回答貼付シート'!AH175="３～５日ある",2,IF('３　回答貼付シート'!AH175="ほぼ毎日ある",3,))))</f>
        <v>0</v>
      </c>
      <c r="AG178" s="49">
        <f>IF('３　回答貼付シート'!AI175="ない",0,IF('３　回答貼付シート'!AI175="１～２日ある",1,IF('３　回答貼付シート'!AI175="３～５日ある",2,IF('３　回答貼付シート'!AI175="ほぼ毎日ある",3,))))</f>
        <v>0</v>
      </c>
      <c r="AH178" s="49">
        <f>IF('３　回答貼付シート'!AJ175="ない",0,IF('３　回答貼付シート'!AJ175="１～２日ある",1,IF('３　回答貼付シート'!AJ175="３～５日ある",2,IF('３　回答貼付シート'!AJ175="ほぼ毎日ある",3,))))</f>
        <v>0</v>
      </c>
      <c r="AI178" s="49">
        <f>IF('３　回答貼付シート'!AK175="ない",0,IF('３　回答貼付シート'!AK175="１～２日ある",1,IF('３　回答貼付シート'!AK175="３～５日ある",2,IF('３　回答貼付シート'!AK175="ほぼ毎日ある",3,))))</f>
        <v>0</v>
      </c>
      <c r="AJ178" s="49">
        <f>IF('３　回答貼付シート'!AL175="ない",0,IF('３　回答貼付シート'!AL175="１～２日ある",1,IF('３　回答貼付シート'!AL175="３～５日ある",2,IF('３　回答貼付シート'!AL175="ほぼ毎日ある",3,))))</f>
        <v>0</v>
      </c>
      <c r="AK178" s="49">
        <f>IF('３　回答貼付シート'!AM175="ない",0,IF('３　回答貼付シート'!AM175="１～２日ある",1,IF('３　回答貼付シート'!AM175="３～５日ある",2,IF('３　回答貼付シート'!AM175="ほぼ毎日ある",3,))))</f>
        <v>0</v>
      </c>
      <c r="AL178" s="49">
        <f>'３　回答貼付シート'!$AN175</f>
        <v>0</v>
      </c>
      <c r="AM178" s="49" t="str">
        <f t="shared" si="19"/>
        <v/>
      </c>
      <c r="AN178" s="49" t="str">
        <f t="shared" si="20"/>
        <v/>
      </c>
      <c r="AO178" s="49" t="str">
        <f t="shared" si="21"/>
        <v/>
      </c>
      <c r="AP178" s="49" t="str">
        <f t="shared" si="22"/>
        <v/>
      </c>
      <c r="AQ178" s="49" t="str">
        <f t="shared" si="23"/>
        <v/>
      </c>
      <c r="AR178" t="str">
        <f t="shared" si="24"/>
        <v>0</v>
      </c>
      <c r="AT178" s="42"/>
    </row>
    <row r="179" spans="1:46">
      <c r="A179" s="49"/>
      <c r="B179" s="49">
        <f t="shared" si="18"/>
        <v>0</v>
      </c>
      <c r="C179" s="49">
        <f>IF('３　回答貼付シート'!$F176&lt;&gt;0,VLOOKUP('３　回答貼付シート'!$F176,$AR$2048:$AS$2054,2,FALSE),0)</f>
        <v>0</v>
      </c>
      <c r="D179" s="49">
        <f>IF('３　回答貼付シート'!$G176&lt;&gt;0,VLOOKUP(('３　回答貼付シート'!$G176), $AR$2048:$AS$2054,2,FALSE),0)</f>
        <v>0</v>
      </c>
      <c r="E179" s="49">
        <f>'３　回答貼付シート'!$H176</f>
        <v>0</v>
      </c>
      <c r="F179" s="49">
        <f>IF(E179=0,0,VLOOKUP($B179,'２　情報入力シート'!$A$2:$E$2049,5))</f>
        <v>0</v>
      </c>
      <c r="G179" s="49">
        <f>IF('３　回答貼付シート'!I176="ない",0,IF('３　回答貼付シート'!I176="１～２日ある",1,IF('３　回答貼付シート'!I176="３～５日ある",2,IF('３　回答貼付シート'!I176="ほぼ毎日ある",3,))))</f>
        <v>0</v>
      </c>
      <c r="H179" s="49">
        <f>IF('３　回答貼付シート'!J176="ない",0,IF('３　回答貼付シート'!J176="１～２日ある",1,IF('３　回答貼付シート'!J176="３～５日ある",2,IF('３　回答貼付シート'!J176="ほぼ毎日ある",3,))))</f>
        <v>0</v>
      </c>
      <c r="I179" s="49">
        <f>IF('３　回答貼付シート'!K176="ない",0,IF('３　回答貼付シート'!K176="１～２日ある",1,IF('３　回答貼付シート'!K176="３～５日ある",2,IF('３　回答貼付シート'!K176="ほぼ毎日ある",3,))))</f>
        <v>0</v>
      </c>
      <c r="J179" s="49">
        <f>IF('３　回答貼付シート'!L176="ない",0,IF('３　回答貼付シート'!L176="１～２日ある",1,IF('３　回答貼付シート'!L176="３～５日ある",2,IF('３　回答貼付シート'!L176="ほぼ毎日ある",3,))))</f>
        <v>0</v>
      </c>
      <c r="K179" s="49">
        <f>IF('３　回答貼付シート'!M176="ない",0,IF('３　回答貼付シート'!M176="１～２日ある",1,IF('３　回答貼付シート'!M176="３～５日ある",2,IF('３　回答貼付シート'!M176="ほぼ毎日ある",3,))))</f>
        <v>0</v>
      </c>
      <c r="L179" s="49">
        <f>IF('３　回答貼付シート'!N176="ない",0,IF('３　回答貼付シート'!N176="１～２日ある",1,IF('３　回答貼付シート'!N176="３～５日ある",2,IF('３　回答貼付シート'!N176="ほぼ毎日ある",3,))))</f>
        <v>0</v>
      </c>
      <c r="M179" s="49">
        <f>IF('３　回答貼付シート'!O176="ない",0,IF('３　回答貼付シート'!O176="１～２日ある",1,IF('３　回答貼付シート'!O176="３～５日ある",2,IF('３　回答貼付シート'!O176="ほぼ毎日ある",3,))))</f>
        <v>0</v>
      </c>
      <c r="N179" s="49">
        <f>IF('３　回答貼付シート'!P176="ない",0,IF('３　回答貼付シート'!P176="１～２日ある",1,IF('３　回答貼付シート'!P176="３～５日ある",2,IF('３　回答貼付シート'!P176="ほぼ毎日ある",3,))))</f>
        <v>0</v>
      </c>
      <c r="O179" s="49">
        <f>IF('３　回答貼付シート'!Q176="ない",0,IF('３　回答貼付シート'!Q176="１～２日ある",1,IF('３　回答貼付シート'!Q176="３～５日ある",2,IF('３　回答貼付シート'!Q176="ほぼ毎日ある",3,))))</f>
        <v>0</v>
      </c>
      <c r="P179" s="49">
        <f>IF('３　回答貼付シート'!R176="ない",0,IF('３　回答貼付シート'!R176="１～２日ある",1,IF('３　回答貼付シート'!R176="３～５日ある",2,IF('３　回答貼付シート'!R176="ほぼ毎日ある",3,))))</f>
        <v>0</v>
      </c>
      <c r="Q179" s="49">
        <f>IF('３　回答貼付シート'!S176="ない",0,IF('３　回答貼付シート'!S176="１～２日ある",1,IF('３　回答貼付シート'!S176="３～５日ある",2,IF('３　回答貼付シート'!S176="ほぼ毎日ある",3,))))</f>
        <v>0</v>
      </c>
      <c r="R179" s="49">
        <f>IF('３　回答貼付シート'!T176="ない",0,IF('３　回答貼付シート'!T176="１～２日ある",1,IF('３　回答貼付シート'!T176="３～５日ある",2,IF('３　回答貼付シート'!T176="ほぼ毎日ある",3,))))</f>
        <v>0</v>
      </c>
      <c r="S179" s="49">
        <f>IF('３　回答貼付シート'!U176="ない",0,IF('３　回答貼付シート'!U176="１～２日ある",1,IF('３　回答貼付シート'!U176="３～５日ある",2,IF('３　回答貼付シート'!U176="ほぼ毎日ある",3,))))</f>
        <v>0</v>
      </c>
      <c r="T179" s="49">
        <f>IF('３　回答貼付シート'!V176="ない",0,IF('３　回答貼付シート'!V176="１～２日ある",1,IF('３　回答貼付シート'!V176="３～５日ある",2,IF('３　回答貼付シート'!V176="ほぼ毎日ある",3,))))</f>
        <v>0</v>
      </c>
      <c r="U179" s="49">
        <f>IF('３　回答貼付シート'!W176="ない",0,IF('３　回答貼付シート'!W176="１～２日ある",1,IF('３　回答貼付シート'!W176="３～５日ある",2,IF('３　回答貼付シート'!W176="ほぼ毎日ある",3,))))</f>
        <v>0</v>
      </c>
      <c r="V179" s="49">
        <f>IF('３　回答貼付シート'!X176="ない",0,IF('３　回答貼付シート'!X176="１～２日ある",1,IF('３　回答貼付シート'!X176="３～５日ある",2,IF('３　回答貼付シート'!X176="ほぼ毎日ある",3,))))</f>
        <v>0</v>
      </c>
      <c r="W179" s="49">
        <f>IF('３　回答貼付シート'!Y176="ない",0,IF('３　回答貼付シート'!Y176="１～２日ある",1,IF('３　回答貼付シート'!Y176="３～５日ある",2,IF('３　回答貼付シート'!Y176="ほぼ毎日ある",3,))))</f>
        <v>0</v>
      </c>
      <c r="X179" s="49">
        <f>IF('３　回答貼付シート'!Z176="ない",0,IF('３　回答貼付シート'!Z176="１～２日ある",1,IF('３　回答貼付シート'!Z176="３～５日ある",2,IF('３　回答貼付シート'!Z176="ほぼ毎日ある",3,))))</f>
        <v>0</v>
      </c>
      <c r="Y179" s="49">
        <f>IF('３　回答貼付シート'!AA176="ない",0,IF('３　回答貼付シート'!AA176="１～２日ある",1,IF('３　回答貼付シート'!AA176="３～５日ある",2,IF('３　回答貼付シート'!AA176="ほぼ毎日ある",3,))))</f>
        <v>0</v>
      </c>
      <c r="Z179" s="49">
        <f>IF('３　回答貼付シート'!AB176="ない",0,IF('３　回答貼付シート'!AB176="１～２日ある",1,IF('３　回答貼付シート'!AB176="３～５日ある",2,IF('３　回答貼付シート'!AB176="ほぼ毎日ある",3,))))</f>
        <v>0</v>
      </c>
      <c r="AA179" s="49">
        <f>IF('３　回答貼付シート'!AC176="ない",0,IF('３　回答貼付シート'!AC176="１～２日ある",1,IF('３　回答貼付シート'!AC176="３～５日ある",2,IF('３　回答貼付シート'!AC176="ほぼ毎日ある",3,))))</f>
        <v>0</v>
      </c>
      <c r="AB179" s="49">
        <f>IF('３　回答貼付シート'!AD176="ない",0,IF('３　回答貼付シート'!AD176="１～２日ある",1,IF('３　回答貼付シート'!AD176="３～５日ある",2,IF('３　回答貼付シート'!AD176="ほぼ毎日ある",3,))))</f>
        <v>0</v>
      </c>
      <c r="AC179" s="49">
        <f>IF('３　回答貼付シート'!AE176="ない",0,IF('３　回答貼付シート'!AE176="１～２日ある",1,IF('３　回答貼付シート'!AE176="３～５日ある",2,IF('３　回答貼付シート'!AE176="ほぼ毎日ある",3,))))</f>
        <v>0</v>
      </c>
      <c r="AD179" s="49">
        <f>IF('３　回答貼付シート'!AF176="ない",0,IF('３　回答貼付シート'!AF176="１～２日ある",1,IF('３　回答貼付シート'!AF176="３～５日ある",2,IF('３　回答貼付シート'!AF176="ほぼ毎日ある",3,))))</f>
        <v>0</v>
      </c>
      <c r="AE179" s="49">
        <f>IF('３　回答貼付シート'!AG176="ない",0,IF('３　回答貼付シート'!AG176="１～２日ある",1,IF('３　回答貼付シート'!AG176="３～５日ある",2,IF('３　回答貼付シート'!AG176="ほぼ毎日ある",3,))))</f>
        <v>0</v>
      </c>
      <c r="AF179" s="49">
        <f>IF('３　回答貼付シート'!AH176="ない",0,IF('３　回答貼付シート'!AH176="１～２日ある",1,IF('３　回答貼付シート'!AH176="３～５日ある",2,IF('３　回答貼付シート'!AH176="ほぼ毎日ある",3,))))</f>
        <v>0</v>
      </c>
      <c r="AG179" s="49">
        <f>IF('３　回答貼付シート'!AI176="ない",0,IF('３　回答貼付シート'!AI176="１～２日ある",1,IF('３　回答貼付シート'!AI176="３～５日ある",2,IF('３　回答貼付シート'!AI176="ほぼ毎日ある",3,))))</f>
        <v>0</v>
      </c>
      <c r="AH179" s="49">
        <f>IF('３　回答貼付シート'!AJ176="ない",0,IF('３　回答貼付シート'!AJ176="１～２日ある",1,IF('３　回答貼付シート'!AJ176="３～５日ある",2,IF('３　回答貼付シート'!AJ176="ほぼ毎日ある",3,))))</f>
        <v>0</v>
      </c>
      <c r="AI179" s="49">
        <f>IF('３　回答貼付シート'!AK176="ない",0,IF('３　回答貼付シート'!AK176="１～２日ある",1,IF('３　回答貼付シート'!AK176="３～５日ある",2,IF('３　回答貼付シート'!AK176="ほぼ毎日ある",3,))))</f>
        <v>0</v>
      </c>
      <c r="AJ179" s="49">
        <f>IF('３　回答貼付シート'!AL176="ない",0,IF('３　回答貼付シート'!AL176="１～２日ある",1,IF('３　回答貼付シート'!AL176="３～５日ある",2,IF('３　回答貼付シート'!AL176="ほぼ毎日ある",3,))))</f>
        <v>0</v>
      </c>
      <c r="AK179" s="49">
        <f>IF('３　回答貼付シート'!AM176="ない",0,IF('３　回答貼付シート'!AM176="１～２日ある",1,IF('３　回答貼付シート'!AM176="３～５日ある",2,IF('３　回答貼付シート'!AM176="ほぼ毎日ある",3,))))</f>
        <v>0</v>
      </c>
      <c r="AL179" s="49">
        <f>'３　回答貼付シート'!$AN176</f>
        <v>0</v>
      </c>
      <c r="AM179" s="49" t="str">
        <f t="shared" si="19"/>
        <v/>
      </c>
      <c r="AN179" s="49" t="str">
        <f t="shared" si="20"/>
        <v/>
      </c>
      <c r="AO179" s="49" t="str">
        <f t="shared" si="21"/>
        <v/>
      </c>
      <c r="AP179" s="49" t="str">
        <f t="shared" si="22"/>
        <v/>
      </c>
      <c r="AQ179" s="49" t="str">
        <f t="shared" si="23"/>
        <v/>
      </c>
      <c r="AR179" t="str">
        <f t="shared" si="24"/>
        <v>0</v>
      </c>
      <c r="AT179" s="42"/>
    </row>
    <row r="180" spans="1:46">
      <c r="A180" s="49"/>
      <c r="B180" s="49">
        <f t="shared" si="18"/>
        <v>0</v>
      </c>
      <c r="C180" s="49">
        <f>IF('３　回答貼付シート'!$F177&lt;&gt;0,VLOOKUP('３　回答貼付シート'!$F177,$AR$2048:$AS$2054,2,FALSE),0)</f>
        <v>0</v>
      </c>
      <c r="D180" s="49">
        <f>IF('３　回答貼付シート'!$G177&lt;&gt;0,VLOOKUP(('３　回答貼付シート'!$G177), $AR$2048:$AS$2054,2,FALSE),0)</f>
        <v>0</v>
      </c>
      <c r="E180" s="49">
        <f>'３　回答貼付シート'!$H177</f>
        <v>0</v>
      </c>
      <c r="F180" s="49">
        <f>IF(E180=0,0,VLOOKUP($B180,'２　情報入力シート'!$A$2:$E$2049,5))</f>
        <v>0</v>
      </c>
      <c r="G180" s="49">
        <f>IF('３　回答貼付シート'!I177="ない",0,IF('３　回答貼付シート'!I177="１～２日ある",1,IF('３　回答貼付シート'!I177="３～５日ある",2,IF('３　回答貼付シート'!I177="ほぼ毎日ある",3,))))</f>
        <v>0</v>
      </c>
      <c r="H180" s="49">
        <f>IF('３　回答貼付シート'!J177="ない",0,IF('３　回答貼付シート'!J177="１～２日ある",1,IF('３　回答貼付シート'!J177="３～５日ある",2,IF('３　回答貼付シート'!J177="ほぼ毎日ある",3,))))</f>
        <v>0</v>
      </c>
      <c r="I180" s="49">
        <f>IF('３　回答貼付シート'!K177="ない",0,IF('３　回答貼付シート'!K177="１～２日ある",1,IF('３　回答貼付シート'!K177="３～５日ある",2,IF('３　回答貼付シート'!K177="ほぼ毎日ある",3,))))</f>
        <v>0</v>
      </c>
      <c r="J180" s="49">
        <f>IF('３　回答貼付シート'!L177="ない",0,IF('３　回答貼付シート'!L177="１～２日ある",1,IF('３　回答貼付シート'!L177="３～５日ある",2,IF('３　回答貼付シート'!L177="ほぼ毎日ある",3,))))</f>
        <v>0</v>
      </c>
      <c r="K180" s="49">
        <f>IF('３　回答貼付シート'!M177="ない",0,IF('３　回答貼付シート'!M177="１～２日ある",1,IF('３　回答貼付シート'!M177="３～５日ある",2,IF('３　回答貼付シート'!M177="ほぼ毎日ある",3,))))</f>
        <v>0</v>
      </c>
      <c r="L180" s="49">
        <f>IF('３　回答貼付シート'!N177="ない",0,IF('３　回答貼付シート'!N177="１～２日ある",1,IF('３　回答貼付シート'!N177="３～５日ある",2,IF('３　回答貼付シート'!N177="ほぼ毎日ある",3,))))</f>
        <v>0</v>
      </c>
      <c r="M180" s="49">
        <f>IF('３　回答貼付シート'!O177="ない",0,IF('３　回答貼付シート'!O177="１～２日ある",1,IF('３　回答貼付シート'!O177="３～５日ある",2,IF('３　回答貼付シート'!O177="ほぼ毎日ある",3,))))</f>
        <v>0</v>
      </c>
      <c r="N180" s="49">
        <f>IF('３　回答貼付シート'!P177="ない",0,IF('３　回答貼付シート'!P177="１～２日ある",1,IF('３　回答貼付シート'!P177="３～５日ある",2,IF('３　回答貼付シート'!P177="ほぼ毎日ある",3,))))</f>
        <v>0</v>
      </c>
      <c r="O180" s="49">
        <f>IF('３　回答貼付シート'!Q177="ない",0,IF('３　回答貼付シート'!Q177="１～２日ある",1,IF('３　回答貼付シート'!Q177="３～５日ある",2,IF('３　回答貼付シート'!Q177="ほぼ毎日ある",3,))))</f>
        <v>0</v>
      </c>
      <c r="P180" s="49">
        <f>IF('３　回答貼付シート'!R177="ない",0,IF('３　回答貼付シート'!R177="１～２日ある",1,IF('３　回答貼付シート'!R177="３～５日ある",2,IF('３　回答貼付シート'!R177="ほぼ毎日ある",3,))))</f>
        <v>0</v>
      </c>
      <c r="Q180" s="49">
        <f>IF('３　回答貼付シート'!S177="ない",0,IF('３　回答貼付シート'!S177="１～２日ある",1,IF('３　回答貼付シート'!S177="３～５日ある",2,IF('３　回答貼付シート'!S177="ほぼ毎日ある",3,))))</f>
        <v>0</v>
      </c>
      <c r="R180" s="49">
        <f>IF('３　回答貼付シート'!T177="ない",0,IF('３　回答貼付シート'!T177="１～２日ある",1,IF('３　回答貼付シート'!T177="３～５日ある",2,IF('３　回答貼付シート'!T177="ほぼ毎日ある",3,))))</f>
        <v>0</v>
      </c>
      <c r="S180" s="49">
        <f>IF('３　回答貼付シート'!U177="ない",0,IF('３　回答貼付シート'!U177="１～２日ある",1,IF('３　回答貼付シート'!U177="３～５日ある",2,IF('３　回答貼付シート'!U177="ほぼ毎日ある",3,))))</f>
        <v>0</v>
      </c>
      <c r="T180" s="49">
        <f>IF('３　回答貼付シート'!V177="ない",0,IF('３　回答貼付シート'!V177="１～２日ある",1,IF('３　回答貼付シート'!V177="３～５日ある",2,IF('３　回答貼付シート'!V177="ほぼ毎日ある",3,))))</f>
        <v>0</v>
      </c>
      <c r="U180" s="49">
        <f>IF('３　回答貼付シート'!W177="ない",0,IF('３　回答貼付シート'!W177="１～２日ある",1,IF('３　回答貼付シート'!W177="３～５日ある",2,IF('３　回答貼付シート'!W177="ほぼ毎日ある",3,))))</f>
        <v>0</v>
      </c>
      <c r="V180" s="49">
        <f>IF('３　回答貼付シート'!X177="ない",0,IF('３　回答貼付シート'!X177="１～２日ある",1,IF('３　回答貼付シート'!X177="３～５日ある",2,IF('３　回答貼付シート'!X177="ほぼ毎日ある",3,))))</f>
        <v>0</v>
      </c>
      <c r="W180" s="49">
        <f>IF('３　回答貼付シート'!Y177="ない",0,IF('３　回答貼付シート'!Y177="１～２日ある",1,IF('３　回答貼付シート'!Y177="３～５日ある",2,IF('３　回答貼付シート'!Y177="ほぼ毎日ある",3,))))</f>
        <v>0</v>
      </c>
      <c r="X180" s="49">
        <f>IF('３　回答貼付シート'!Z177="ない",0,IF('３　回答貼付シート'!Z177="１～２日ある",1,IF('３　回答貼付シート'!Z177="３～５日ある",2,IF('３　回答貼付シート'!Z177="ほぼ毎日ある",3,))))</f>
        <v>0</v>
      </c>
      <c r="Y180" s="49">
        <f>IF('３　回答貼付シート'!AA177="ない",0,IF('３　回答貼付シート'!AA177="１～２日ある",1,IF('３　回答貼付シート'!AA177="３～５日ある",2,IF('３　回答貼付シート'!AA177="ほぼ毎日ある",3,))))</f>
        <v>0</v>
      </c>
      <c r="Z180" s="49">
        <f>IF('３　回答貼付シート'!AB177="ない",0,IF('３　回答貼付シート'!AB177="１～２日ある",1,IF('３　回答貼付シート'!AB177="３～５日ある",2,IF('３　回答貼付シート'!AB177="ほぼ毎日ある",3,))))</f>
        <v>0</v>
      </c>
      <c r="AA180" s="49">
        <f>IF('３　回答貼付シート'!AC177="ない",0,IF('３　回答貼付シート'!AC177="１～２日ある",1,IF('３　回答貼付シート'!AC177="３～５日ある",2,IF('３　回答貼付シート'!AC177="ほぼ毎日ある",3,))))</f>
        <v>0</v>
      </c>
      <c r="AB180" s="49">
        <f>IF('３　回答貼付シート'!AD177="ない",0,IF('３　回答貼付シート'!AD177="１～２日ある",1,IF('３　回答貼付シート'!AD177="３～５日ある",2,IF('３　回答貼付シート'!AD177="ほぼ毎日ある",3,))))</f>
        <v>0</v>
      </c>
      <c r="AC180" s="49">
        <f>IF('３　回答貼付シート'!AE177="ない",0,IF('３　回答貼付シート'!AE177="１～２日ある",1,IF('３　回答貼付シート'!AE177="３～５日ある",2,IF('３　回答貼付シート'!AE177="ほぼ毎日ある",3,))))</f>
        <v>0</v>
      </c>
      <c r="AD180" s="49">
        <f>IF('３　回答貼付シート'!AF177="ない",0,IF('３　回答貼付シート'!AF177="１～２日ある",1,IF('３　回答貼付シート'!AF177="３～５日ある",2,IF('３　回答貼付シート'!AF177="ほぼ毎日ある",3,))))</f>
        <v>0</v>
      </c>
      <c r="AE180" s="49">
        <f>IF('３　回答貼付シート'!AG177="ない",0,IF('３　回答貼付シート'!AG177="１～２日ある",1,IF('３　回答貼付シート'!AG177="３～５日ある",2,IF('３　回答貼付シート'!AG177="ほぼ毎日ある",3,))))</f>
        <v>0</v>
      </c>
      <c r="AF180" s="49">
        <f>IF('３　回答貼付シート'!AH177="ない",0,IF('３　回答貼付シート'!AH177="１～２日ある",1,IF('３　回答貼付シート'!AH177="３～５日ある",2,IF('３　回答貼付シート'!AH177="ほぼ毎日ある",3,))))</f>
        <v>0</v>
      </c>
      <c r="AG180" s="49">
        <f>IF('３　回答貼付シート'!AI177="ない",0,IF('３　回答貼付シート'!AI177="１～２日ある",1,IF('３　回答貼付シート'!AI177="３～５日ある",2,IF('３　回答貼付シート'!AI177="ほぼ毎日ある",3,))))</f>
        <v>0</v>
      </c>
      <c r="AH180" s="49">
        <f>IF('３　回答貼付シート'!AJ177="ない",0,IF('３　回答貼付シート'!AJ177="１～２日ある",1,IF('３　回答貼付シート'!AJ177="３～５日ある",2,IF('３　回答貼付シート'!AJ177="ほぼ毎日ある",3,))))</f>
        <v>0</v>
      </c>
      <c r="AI180" s="49">
        <f>IF('３　回答貼付シート'!AK177="ない",0,IF('３　回答貼付シート'!AK177="１～２日ある",1,IF('３　回答貼付シート'!AK177="３～５日ある",2,IF('３　回答貼付シート'!AK177="ほぼ毎日ある",3,))))</f>
        <v>0</v>
      </c>
      <c r="AJ180" s="49">
        <f>IF('３　回答貼付シート'!AL177="ない",0,IF('３　回答貼付シート'!AL177="１～２日ある",1,IF('３　回答貼付シート'!AL177="３～５日ある",2,IF('３　回答貼付シート'!AL177="ほぼ毎日ある",3,))))</f>
        <v>0</v>
      </c>
      <c r="AK180" s="49">
        <f>IF('３　回答貼付シート'!AM177="ない",0,IF('３　回答貼付シート'!AM177="１～２日ある",1,IF('３　回答貼付シート'!AM177="３～５日ある",2,IF('３　回答貼付シート'!AM177="ほぼ毎日ある",3,))))</f>
        <v>0</v>
      </c>
      <c r="AL180" s="49">
        <f>'３　回答貼付シート'!$AN177</f>
        <v>0</v>
      </c>
      <c r="AM180" s="49" t="str">
        <f t="shared" si="19"/>
        <v/>
      </c>
      <c r="AN180" s="49" t="str">
        <f t="shared" si="20"/>
        <v/>
      </c>
      <c r="AO180" s="49" t="str">
        <f t="shared" si="21"/>
        <v/>
      </c>
      <c r="AP180" s="49" t="str">
        <f t="shared" si="22"/>
        <v/>
      </c>
      <c r="AQ180" s="49" t="str">
        <f t="shared" si="23"/>
        <v/>
      </c>
      <c r="AR180" t="str">
        <f t="shared" si="24"/>
        <v>0</v>
      </c>
      <c r="AT180" s="42"/>
    </row>
    <row r="181" spans="1:46">
      <c r="A181" s="49"/>
      <c r="B181" s="49">
        <f t="shared" si="18"/>
        <v>0</v>
      </c>
      <c r="C181" s="49">
        <f>IF('３　回答貼付シート'!$F178&lt;&gt;0,VLOOKUP('３　回答貼付シート'!$F178,$AR$2048:$AS$2054,2,FALSE),0)</f>
        <v>0</v>
      </c>
      <c r="D181" s="49">
        <f>IF('３　回答貼付シート'!$G178&lt;&gt;0,VLOOKUP(('３　回答貼付シート'!$G178), $AR$2048:$AS$2054,2,FALSE),0)</f>
        <v>0</v>
      </c>
      <c r="E181" s="49">
        <f>'３　回答貼付シート'!$H178</f>
        <v>0</v>
      </c>
      <c r="F181" s="49">
        <f>IF(E181=0,0,VLOOKUP($B181,'２　情報入力シート'!$A$2:$E$2049,5))</f>
        <v>0</v>
      </c>
      <c r="G181" s="49">
        <f>IF('３　回答貼付シート'!I178="ない",0,IF('３　回答貼付シート'!I178="１～２日ある",1,IF('３　回答貼付シート'!I178="３～５日ある",2,IF('３　回答貼付シート'!I178="ほぼ毎日ある",3,))))</f>
        <v>0</v>
      </c>
      <c r="H181" s="49">
        <f>IF('３　回答貼付シート'!J178="ない",0,IF('３　回答貼付シート'!J178="１～２日ある",1,IF('３　回答貼付シート'!J178="３～５日ある",2,IF('３　回答貼付シート'!J178="ほぼ毎日ある",3,))))</f>
        <v>0</v>
      </c>
      <c r="I181" s="49">
        <f>IF('３　回答貼付シート'!K178="ない",0,IF('３　回答貼付シート'!K178="１～２日ある",1,IF('３　回答貼付シート'!K178="３～５日ある",2,IF('３　回答貼付シート'!K178="ほぼ毎日ある",3,))))</f>
        <v>0</v>
      </c>
      <c r="J181" s="49">
        <f>IF('３　回答貼付シート'!L178="ない",0,IF('３　回答貼付シート'!L178="１～２日ある",1,IF('３　回答貼付シート'!L178="３～５日ある",2,IF('３　回答貼付シート'!L178="ほぼ毎日ある",3,))))</f>
        <v>0</v>
      </c>
      <c r="K181" s="49">
        <f>IF('３　回答貼付シート'!M178="ない",0,IF('３　回答貼付シート'!M178="１～２日ある",1,IF('３　回答貼付シート'!M178="３～５日ある",2,IF('３　回答貼付シート'!M178="ほぼ毎日ある",3,))))</f>
        <v>0</v>
      </c>
      <c r="L181" s="49">
        <f>IF('３　回答貼付シート'!N178="ない",0,IF('３　回答貼付シート'!N178="１～２日ある",1,IF('３　回答貼付シート'!N178="３～５日ある",2,IF('３　回答貼付シート'!N178="ほぼ毎日ある",3,))))</f>
        <v>0</v>
      </c>
      <c r="M181" s="49">
        <f>IF('３　回答貼付シート'!O178="ない",0,IF('３　回答貼付シート'!O178="１～２日ある",1,IF('３　回答貼付シート'!O178="３～５日ある",2,IF('３　回答貼付シート'!O178="ほぼ毎日ある",3,))))</f>
        <v>0</v>
      </c>
      <c r="N181" s="49">
        <f>IF('３　回答貼付シート'!P178="ない",0,IF('３　回答貼付シート'!P178="１～２日ある",1,IF('３　回答貼付シート'!P178="３～５日ある",2,IF('３　回答貼付シート'!P178="ほぼ毎日ある",3,))))</f>
        <v>0</v>
      </c>
      <c r="O181" s="49">
        <f>IF('３　回答貼付シート'!Q178="ない",0,IF('３　回答貼付シート'!Q178="１～２日ある",1,IF('３　回答貼付シート'!Q178="３～５日ある",2,IF('３　回答貼付シート'!Q178="ほぼ毎日ある",3,))))</f>
        <v>0</v>
      </c>
      <c r="P181" s="49">
        <f>IF('３　回答貼付シート'!R178="ない",0,IF('３　回答貼付シート'!R178="１～２日ある",1,IF('３　回答貼付シート'!R178="３～５日ある",2,IF('３　回答貼付シート'!R178="ほぼ毎日ある",3,))))</f>
        <v>0</v>
      </c>
      <c r="Q181" s="49">
        <f>IF('３　回答貼付シート'!S178="ない",0,IF('３　回答貼付シート'!S178="１～２日ある",1,IF('３　回答貼付シート'!S178="３～５日ある",2,IF('３　回答貼付シート'!S178="ほぼ毎日ある",3,))))</f>
        <v>0</v>
      </c>
      <c r="R181" s="49">
        <f>IF('３　回答貼付シート'!T178="ない",0,IF('３　回答貼付シート'!T178="１～２日ある",1,IF('３　回答貼付シート'!T178="３～５日ある",2,IF('３　回答貼付シート'!T178="ほぼ毎日ある",3,))))</f>
        <v>0</v>
      </c>
      <c r="S181" s="49">
        <f>IF('３　回答貼付シート'!U178="ない",0,IF('３　回答貼付シート'!U178="１～２日ある",1,IF('３　回答貼付シート'!U178="３～５日ある",2,IF('３　回答貼付シート'!U178="ほぼ毎日ある",3,))))</f>
        <v>0</v>
      </c>
      <c r="T181" s="49">
        <f>IF('３　回答貼付シート'!V178="ない",0,IF('３　回答貼付シート'!V178="１～２日ある",1,IF('３　回答貼付シート'!V178="３～５日ある",2,IF('３　回答貼付シート'!V178="ほぼ毎日ある",3,))))</f>
        <v>0</v>
      </c>
      <c r="U181" s="49">
        <f>IF('３　回答貼付シート'!W178="ない",0,IF('３　回答貼付シート'!W178="１～２日ある",1,IF('３　回答貼付シート'!W178="３～５日ある",2,IF('３　回答貼付シート'!W178="ほぼ毎日ある",3,))))</f>
        <v>0</v>
      </c>
      <c r="V181" s="49">
        <f>IF('３　回答貼付シート'!X178="ない",0,IF('３　回答貼付シート'!X178="１～２日ある",1,IF('３　回答貼付シート'!X178="３～５日ある",2,IF('３　回答貼付シート'!X178="ほぼ毎日ある",3,))))</f>
        <v>0</v>
      </c>
      <c r="W181" s="49">
        <f>IF('３　回答貼付シート'!Y178="ない",0,IF('３　回答貼付シート'!Y178="１～２日ある",1,IF('３　回答貼付シート'!Y178="３～５日ある",2,IF('３　回答貼付シート'!Y178="ほぼ毎日ある",3,))))</f>
        <v>0</v>
      </c>
      <c r="X181" s="49">
        <f>IF('３　回答貼付シート'!Z178="ない",0,IF('３　回答貼付シート'!Z178="１～２日ある",1,IF('３　回答貼付シート'!Z178="３～５日ある",2,IF('３　回答貼付シート'!Z178="ほぼ毎日ある",3,))))</f>
        <v>0</v>
      </c>
      <c r="Y181" s="49">
        <f>IF('３　回答貼付シート'!AA178="ない",0,IF('３　回答貼付シート'!AA178="１～２日ある",1,IF('３　回答貼付シート'!AA178="３～５日ある",2,IF('３　回答貼付シート'!AA178="ほぼ毎日ある",3,))))</f>
        <v>0</v>
      </c>
      <c r="Z181" s="49">
        <f>IF('３　回答貼付シート'!AB178="ない",0,IF('３　回答貼付シート'!AB178="１～２日ある",1,IF('３　回答貼付シート'!AB178="３～５日ある",2,IF('３　回答貼付シート'!AB178="ほぼ毎日ある",3,))))</f>
        <v>0</v>
      </c>
      <c r="AA181" s="49">
        <f>IF('３　回答貼付シート'!AC178="ない",0,IF('３　回答貼付シート'!AC178="１～２日ある",1,IF('３　回答貼付シート'!AC178="３～５日ある",2,IF('３　回答貼付シート'!AC178="ほぼ毎日ある",3,))))</f>
        <v>0</v>
      </c>
      <c r="AB181" s="49">
        <f>IF('３　回答貼付シート'!AD178="ない",0,IF('３　回答貼付シート'!AD178="１～２日ある",1,IF('３　回答貼付シート'!AD178="３～５日ある",2,IF('３　回答貼付シート'!AD178="ほぼ毎日ある",3,))))</f>
        <v>0</v>
      </c>
      <c r="AC181" s="49">
        <f>IF('３　回答貼付シート'!AE178="ない",0,IF('３　回答貼付シート'!AE178="１～２日ある",1,IF('３　回答貼付シート'!AE178="３～５日ある",2,IF('３　回答貼付シート'!AE178="ほぼ毎日ある",3,))))</f>
        <v>0</v>
      </c>
      <c r="AD181" s="49">
        <f>IF('３　回答貼付シート'!AF178="ない",0,IF('３　回答貼付シート'!AF178="１～２日ある",1,IF('３　回答貼付シート'!AF178="３～５日ある",2,IF('３　回答貼付シート'!AF178="ほぼ毎日ある",3,))))</f>
        <v>0</v>
      </c>
      <c r="AE181" s="49">
        <f>IF('３　回答貼付シート'!AG178="ない",0,IF('３　回答貼付シート'!AG178="１～２日ある",1,IF('３　回答貼付シート'!AG178="３～５日ある",2,IF('３　回答貼付シート'!AG178="ほぼ毎日ある",3,))))</f>
        <v>0</v>
      </c>
      <c r="AF181" s="49">
        <f>IF('３　回答貼付シート'!AH178="ない",0,IF('３　回答貼付シート'!AH178="１～２日ある",1,IF('３　回答貼付シート'!AH178="３～５日ある",2,IF('３　回答貼付シート'!AH178="ほぼ毎日ある",3,))))</f>
        <v>0</v>
      </c>
      <c r="AG181" s="49">
        <f>IF('３　回答貼付シート'!AI178="ない",0,IF('３　回答貼付シート'!AI178="１～２日ある",1,IF('３　回答貼付シート'!AI178="３～５日ある",2,IF('３　回答貼付シート'!AI178="ほぼ毎日ある",3,))))</f>
        <v>0</v>
      </c>
      <c r="AH181" s="49">
        <f>IF('３　回答貼付シート'!AJ178="ない",0,IF('３　回答貼付シート'!AJ178="１～２日ある",1,IF('３　回答貼付シート'!AJ178="３～５日ある",2,IF('３　回答貼付シート'!AJ178="ほぼ毎日ある",3,))))</f>
        <v>0</v>
      </c>
      <c r="AI181" s="49">
        <f>IF('３　回答貼付シート'!AK178="ない",0,IF('３　回答貼付シート'!AK178="１～２日ある",1,IF('３　回答貼付シート'!AK178="３～５日ある",2,IF('３　回答貼付シート'!AK178="ほぼ毎日ある",3,))))</f>
        <v>0</v>
      </c>
      <c r="AJ181" s="49">
        <f>IF('３　回答貼付シート'!AL178="ない",0,IF('３　回答貼付シート'!AL178="１～２日ある",1,IF('３　回答貼付シート'!AL178="３～５日ある",2,IF('３　回答貼付シート'!AL178="ほぼ毎日ある",3,))))</f>
        <v>0</v>
      </c>
      <c r="AK181" s="49">
        <f>IF('３　回答貼付シート'!AM178="ない",0,IF('３　回答貼付シート'!AM178="１～２日ある",1,IF('３　回答貼付シート'!AM178="３～５日ある",2,IF('３　回答貼付シート'!AM178="ほぼ毎日ある",3,))))</f>
        <v>0</v>
      </c>
      <c r="AL181" s="49">
        <f>'３　回答貼付シート'!$AN178</f>
        <v>0</v>
      </c>
      <c r="AM181" s="49" t="str">
        <f t="shared" si="19"/>
        <v/>
      </c>
      <c r="AN181" s="49" t="str">
        <f t="shared" si="20"/>
        <v/>
      </c>
      <c r="AO181" s="49" t="str">
        <f t="shared" si="21"/>
        <v/>
      </c>
      <c r="AP181" s="49" t="str">
        <f t="shared" si="22"/>
        <v/>
      </c>
      <c r="AQ181" s="49" t="str">
        <f t="shared" si="23"/>
        <v/>
      </c>
      <c r="AR181" t="str">
        <f t="shared" si="24"/>
        <v>0</v>
      </c>
      <c r="AT181" s="42"/>
    </row>
    <row r="182" spans="1:46">
      <c r="A182" s="49"/>
      <c r="B182" s="49">
        <f t="shared" si="18"/>
        <v>0</v>
      </c>
      <c r="C182" s="49">
        <f>IF('３　回答貼付シート'!$F179&lt;&gt;0,VLOOKUP('３　回答貼付シート'!$F179,$AR$2048:$AS$2054,2,FALSE),0)</f>
        <v>0</v>
      </c>
      <c r="D182" s="49">
        <f>IF('３　回答貼付シート'!$G179&lt;&gt;0,VLOOKUP(('３　回答貼付シート'!$G179), $AR$2048:$AS$2054,2,FALSE),0)</f>
        <v>0</v>
      </c>
      <c r="E182" s="49">
        <f>'３　回答貼付シート'!$H179</f>
        <v>0</v>
      </c>
      <c r="F182" s="49">
        <f>IF(E182=0,0,VLOOKUP($B182,'２　情報入力シート'!$A$2:$E$2049,5))</f>
        <v>0</v>
      </c>
      <c r="G182" s="49">
        <f>IF('３　回答貼付シート'!I179="ない",0,IF('３　回答貼付シート'!I179="１～２日ある",1,IF('３　回答貼付シート'!I179="３～５日ある",2,IF('３　回答貼付シート'!I179="ほぼ毎日ある",3,))))</f>
        <v>0</v>
      </c>
      <c r="H182" s="49">
        <f>IF('３　回答貼付シート'!J179="ない",0,IF('３　回答貼付シート'!J179="１～２日ある",1,IF('３　回答貼付シート'!J179="３～５日ある",2,IF('３　回答貼付シート'!J179="ほぼ毎日ある",3,))))</f>
        <v>0</v>
      </c>
      <c r="I182" s="49">
        <f>IF('３　回答貼付シート'!K179="ない",0,IF('３　回答貼付シート'!K179="１～２日ある",1,IF('３　回答貼付シート'!K179="３～５日ある",2,IF('３　回答貼付シート'!K179="ほぼ毎日ある",3,))))</f>
        <v>0</v>
      </c>
      <c r="J182" s="49">
        <f>IF('３　回答貼付シート'!L179="ない",0,IF('３　回答貼付シート'!L179="１～２日ある",1,IF('３　回答貼付シート'!L179="３～５日ある",2,IF('３　回答貼付シート'!L179="ほぼ毎日ある",3,))))</f>
        <v>0</v>
      </c>
      <c r="K182" s="49">
        <f>IF('３　回答貼付シート'!M179="ない",0,IF('３　回答貼付シート'!M179="１～２日ある",1,IF('３　回答貼付シート'!M179="３～５日ある",2,IF('３　回答貼付シート'!M179="ほぼ毎日ある",3,))))</f>
        <v>0</v>
      </c>
      <c r="L182" s="49">
        <f>IF('３　回答貼付シート'!N179="ない",0,IF('３　回答貼付シート'!N179="１～２日ある",1,IF('３　回答貼付シート'!N179="３～５日ある",2,IF('３　回答貼付シート'!N179="ほぼ毎日ある",3,))))</f>
        <v>0</v>
      </c>
      <c r="M182" s="49">
        <f>IF('３　回答貼付シート'!O179="ない",0,IF('３　回答貼付シート'!O179="１～２日ある",1,IF('３　回答貼付シート'!O179="３～５日ある",2,IF('３　回答貼付シート'!O179="ほぼ毎日ある",3,))))</f>
        <v>0</v>
      </c>
      <c r="N182" s="49">
        <f>IF('３　回答貼付シート'!P179="ない",0,IF('３　回答貼付シート'!P179="１～２日ある",1,IF('３　回答貼付シート'!P179="３～５日ある",2,IF('３　回答貼付シート'!P179="ほぼ毎日ある",3,))))</f>
        <v>0</v>
      </c>
      <c r="O182" s="49">
        <f>IF('３　回答貼付シート'!Q179="ない",0,IF('３　回答貼付シート'!Q179="１～２日ある",1,IF('３　回答貼付シート'!Q179="３～５日ある",2,IF('３　回答貼付シート'!Q179="ほぼ毎日ある",3,))))</f>
        <v>0</v>
      </c>
      <c r="P182" s="49">
        <f>IF('３　回答貼付シート'!R179="ない",0,IF('３　回答貼付シート'!R179="１～２日ある",1,IF('３　回答貼付シート'!R179="３～５日ある",2,IF('３　回答貼付シート'!R179="ほぼ毎日ある",3,))))</f>
        <v>0</v>
      </c>
      <c r="Q182" s="49">
        <f>IF('３　回答貼付シート'!S179="ない",0,IF('３　回答貼付シート'!S179="１～２日ある",1,IF('３　回答貼付シート'!S179="３～５日ある",2,IF('３　回答貼付シート'!S179="ほぼ毎日ある",3,))))</f>
        <v>0</v>
      </c>
      <c r="R182" s="49">
        <f>IF('３　回答貼付シート'!T179="ない",0,IF('３　回答貼付シート'!T179="１～２日ある",1,IF('３　回答貼付シート'!T179="３～５日ある",2,IF('３　回答貼付シート'!T179="ほぼ毎日ある",3,))))</f>
        <v>0</v>
      </c>
      <c r="S182" s="49">
        <f>IF('３　回答貼付シート'!U179="ない",0,IF('３　回答貼付シート'!U179="１～２日ある",1,IF('３　回答貼付シート'!U179="３～５日ある",2,IF('３　回答貼付シート'!U179="ほぼ毎日ある",3,))))</f>
        <v>0</v>
      </c>
      <c r="T182" s="49">
        <f>IF('３　回答貼付シート'!V179="ない",0,IF('３　回答貼付シート'!V179="１～２日ある",1,IF('３　回答貼付シート'!V179="３～５日ある",2,IF('３　回答貼付シート'!V179="ほぼ毎日ある",3,))))</f>
        <v>0</v>
      </c>
      <c r="U182" s="49">
        <f>IF('３　回答貼付シート'!W179="ない",0,IF('３　回答貼付シート'!W179="１～２日ある",1,IF('３　回答貼付シート'!W179="３～５日ある",2,IF('３　回答貼付シート'!W179="ほぼ毎日ある",3,))))</f>
        <v>0</v>
      </c>
      <c r="V182" s="49">
        <f>IF('３　回答貼付シート'!X179="ない",0,IF('３　回答貼付シート'!X179="１～２日ある",1,IF('３　回答貼付シート'!X179="３～５日ある",2,IF('３　回答貼付シート'!X179="ほぼ毎日ある",3,))))</f>
        <v>0</v>
      </c>
      <c r="W182" s="49">
        <f>IF('３　回答貼付シート'!Y179="ない",0,IF('３　回答貼付シート'!Y179="１～２日ある",1,IF('３　回答貼付シート'!Y179="３～５日ある",2,IF('３　回答貼付シート'!Y179="ほぼ毎日ある",3,))))</f>
        <v>0</v>
      </c>
      <c r="X182" s="49">
        <f>IF('３　回答貼付シート'!Z179="ない",0,IF('３　回答貼付シート'!Z179="１～２日ある",1,IF('３　回答貼付シート'!Z179="３～５日ある",2,IF('３　回答貼付シート'!Z179="ほぼ毎日ある",3,))))</f>
        <v>0</v>
      </c>
      <c r="Y182" s="49">
        <f>IF('３　回答貼付シート'!AA179="ない",0,IF('３　回答貼付シート'!AA179="１～２日ある",1,IF('３　回答貼付シート'!AA179="３～５日ある",2,IF('３　回答貼付シート'!AA179="ほぼ毎日ある",3,))))</f>
        <v>0</v>
      </c>
      <c r="Z182" s="49">
        <f>IF('３　回答貼付シート'!AB179="ない",0,IF('３　回答貼付シート'!AB179="１～２日ある",1,IF('３　回答貼付シート'!AB179="３～５日ある",2,IF('３　回答貼付シート'!AB179="ほぼ毎日ある",3,))))</f>
        <v>0</v>
      </c>
      <c r="AA182" s="49">
        <f>IF('３　回答貼付シート'!AC179="ない",0,IF('３　回答貼付シート'!AC179="１～２日ある",1,IF('３　回答貼付シート'!AC179="３～５日ある",2,IF('３　回答貼付シート'!AC179="ほぼ毎日ある",3,))))</f>
        <v>0</v>
      </c>
      <c r="AB182" s="49">
        <f>IF('３　回答貼付シート'!AD179="ない",0,IF('３　回答貼付シート'!AD179="１～２日ある",1,IF('３　回答貼付シート'!AD179="３～５日ある",2,IF('３　回答貼付シート'!AD179="ほぼ毎日ある",3,))))</f>
        <v>0</v>
      </c>
      <c r="AC182" s="49">
        <f>IF('３　回答貼付シート'!AE179="ない",0,IF('３　回答貼付シート'!AE179="１～２日ある",1,IF('３　回答貼付シート'!AE179="３～５日ある",2,IF('３　回答貼付シート'!AE179="ほぼ毎日ある",3,))))</f>
        <v>0</v>
      </c>
      <c r="AD182" s="49">
        <f>IF('３　回答貼付シート'!AF179="ない",0,IF('３　回答貼付シート'!AF179="１～２日ある",1,IF('３　回答貼付シート'!AF179="３～５日ある",2,IF('３　回答貼付シート'!AF179="ほぼ毎日ある",3,))))</f>
        <v>0</v>
      </c>
      <c r="AE182" s="49">
        <f>IF('３　回答貼付シート'!AG179="ない",0,IF('３　回答貼付シート'!AG179="１～２日ある",1,IF('３　回答貼付シート'!AG179="３～５日ある",2,IF('３　回答貼付シート'!AG179="ほぼ毎日ある",3,))))</f>
        <v>0</v>
      </c>
      <c r="AF182" s="49">
        <f>IF('３　回答貼付シート'!AH179="ない",0,IF('３　回答貼付シート'!AH179="１～２日ある",1,IF('３　回答貼付シート'!AH179="３～５日ある",2,IF('３　回答貼付シート'!AH179="ほぼ毎日ある",3,))))</f>
        <v>0</v>
      </c>
      <c r="AG182" s="49">
        <f>IF('３　回答貼付シート'!AI179="ない",0,IF('３　回答貼付シート'!AI179="１～２日ある",1,IF('３　回答貼付シート'!AI179="３～５日ある",2,IF('３　回答貼付シート'!AI179="ほぼ毎日ある",3,))))</f>
        <v>0</v>
      </c>
      <c r="AH182" s="49">
        <f>IF('３　回答貼付シート'!AJ179="ない",0,IF('３　回答貼付シート'!AJ179="１～２日ある",1,IF('３　回答貼付シート'!AJ179="３～５日ある",2,IF('３　回答貼付シート'!AJ179="ほぼ毎日ある",3,))))</f>
        <v>0</v>
      </c>
      <c r="AI182" s="49">
        <f>IF('３　回答貼付シート'!AK179="ない",0,IF('３　回答貼付シート'!AK179="１～２日ある",1,IF('３　回答貼付シート'!AK179="３～５日ある",2,IF('３　回答貼付シート'!AK179="ほぼ毎日ある",3,))))</f>
        <v>0</v>
      </c>
      <c r="AJ182" s="49">
        <f>IF('３　回答貼付シート'!AL179="ない",0,IF('３　回答貼付シート'!AL179="１～２日ある",1,IF('３　回答貼付シート'!AL179="３～５日ある",2,IF('３　回答貼付シート'!AL179="ほぼ毎日ある",3,))))</f>
        <v>0</v>
      </c>
      <c r="AK182" s="49">
        <f>IF('３　回答貼付シート'!AM179="ない",0,IF('３　回答貼付シート'!AM179="１～２日ある",1,IF('３　回答貼付シート'!AM179="３～５日ある",2,IF('３　回答貼付シート'!AM179="ほぼ毎日ある",3,))))</f>
        <v>0</v>
      </c>
      <c r="AL182" s="49">
        <f>'３　回答貼付シート'!$AN179</f>
        <v>0</v>
      </c>
      <c r="AM182" s="49" t="str">
        <f t="shared" si="19"/>
        <v/>
      </c>
      <c r="AN182" s="49" t="str">
        <f t="shared" si="20"/>
        <v/>
      </c>
      <c r="AO182" s="49" t="str">
        <f t="shared" si="21"/>
        <v/>
      </c>
      <c r="AP182" s="49" t="str">
        <f t="shared" si="22"/>
        <v/>
      </c>
      <c r="AQ182" s="49" t="str">
        <f t="shared" si="23"/>
        <v/>
      </c>
      <c r="AR182" t="str">
        <f t="shared" si="24"/>
        <v>0</v>
      </c>
      <c r="AT182" s="42"/>
    </row>
    <row r="183" spans="1:46">
      <c r="A183" s="49"/>
      <c r="B183" s="49">
        <f t="shared" si="18"/>
        <v>0</v>
      </c>
      <c r="C183" s="49">
        <f>IF('３　回答貼付シート'!$F180&lt;&gt;0,VLOOKUP('３　回答貼付シート'!$F180,$AR$2048:$AS$2054,2,FALSE),0)</f>
        <v>0</v>
      </c>
      <c r="D183" s="49">
        <f>IF('３　回答貼付シート'!$G180&lt;&gt;0,VLOOKUP(('３　回答貼付シート'!$G180), $AR$2048:$AS$2054,2,FALSE),0)</f>
        <v>0</v>
      </c>
      <c r="E183" s="49">
        <f>'３　回答貼付シート'!$H180</f>
        <v>0</v>
      </c>
      <c r="F183" s="49">
        <f>IF(E183=0,0,VLOOKUP($B183,'２　情報入力シート'!$A$2:$E$2049,5))</f>
        <v>0</v>
      </c>
      <c r="G183" s="49">
        <f>IF('３　回答貼付シート'!I180="ない",0,IF('３　回答貼付シート'!I180="１～２日ある",1,IF('３　回答貼付シート'!I180="３～５日ある",2,IF('３　回答貼付シート'!I180="ほぼ毎日ある",3,))))</f>
        <v>0</v>
      </c>
      <c r="H183" s="49">
        <f>IF('３　回答貼付シート'!J180="ない",0,IF('３　回答貼付シート'!J180="１～２日ある",1,IF('３　回答貼付シート'!J180="３～５日ある",2,IF('３　回答貼付シート'!J180="ほぼ毎日ある",3,))))</f>
        <v>0</v>
      </c>
      <c r="I183" s="49">
        <f>IF('３　回答貼付シート'!K180="ない",0,IF('３　回答貼付シート'!K180="１～２日ある",1,IF('３　回答貼付シート'!K180="３～５日ある",2,IF('３　回答貼付シート'!K180="ほぼ毎日ある",3,))))</f>
        <v>0</v>
      </c>
      <c r="J183" s="49">
        <f>IF('３　回答貼付シート'!L180="ない",0,IF('３　回答貼付シート'!L180="１～２日ある",1,IF('３　回答貼付シート'!L180="３～５日ある",2,IF('３　回答貼付シート'!L180="ほぼ毎日ある",3,))))</f>
        <v>0</v>
      </c>
      <c r="K183" s="49">
        <f>IF('３　回答貼付シート'!M180="ない",0,IF('３　回答貼付シート'!M180="１～２日ある",1,IF('３　回答貼付シート'!M180="３～５日ある",2,IF('３　回答貼付シート'!M180="ほぼ毎日ある",3,))))</f>
        <v>0</v>
      </c>
      <c r="L183" s="49">
        <f>IF('３　回答貼付シート'!N180="ない",0,IF('３　回答貼付シート'!N180="１～２日ある",1,IF('３　回答貼付シート'!N180="３～５日ある",2,IF('３　回答貼付シート'!N180="ほぼ毎日ある",3,))))</f>
        <v>0</v>
      </c>
      <c r="M183" s="49">
        <f>IF('３　回答貼付シート'!O180="ない",0,IF('３　回答貼付シート'!O180="１～２日ある",1,IF('３　回答貼付シート'!O180="３～５日ある",2,IF('３　回答貼付シート'!O180="ほぼ毎日ある",3,))))</f>
        <v>0</v>
      </c>
      <c r="N183" s="49">
        <f>IF('３　回答貼付シート'!P180="ない",0,IF('３　回答貼付シート'!P180="１～２日ある",1,IF('３　回答貼付シート'!P180="３～５日ある",2,IF('３　回答貼付シート'!P180="ほぼ毎日ある",3,))))</f>
        <v>0</v>
      </c>
      <c r="O183" s="49">
        <f>IF('３　回答貼付シート'!Q180="ない",0,IF('３　回答貼付シート'!Q180="１～２日ある",1,IF('３　回答貼付シート'!Q180="３～５日ある",2,IF('３　回答貼付シート'!Q180="ほぼ毎日ある",3,))))</f>
        <v>0</v>
      </c>
      <c r="P183" s="49">
        <f>IF('３　回答貼付シート'!R180="ない",0,IF('３　回答貼付シート'!R180="１～２日ある",1,IF('３　回答貼付シート'!R180="３～５日ある",2,IF('３　回答貼付シート'!R180="ほぼ毎日ある",3,))))</f>
        <v>0</v>
      </c>
      <c r="Q183" s="49">
        <f>IF('３　回答貼付シート'!S180="ない",0,IF('３　回答貼付シート'!S180="１～２日ある",1,IF('３　回答貼付シート'!S180="３～５日ある",2,IF('３　回答貼付シート'!S180="ほぼ毎日ある",3,))))</f>
        <v>0</v>
      </c>
      <c r="R183" s="49">
        <f>IF('３　回答貼付シート'!T180="ない",0,IF('３　回答貼付シート'!T180="１～２日ある",1,IF('３　回答貼付シート'!T180="３～５日ある",2,IF('３　回答貼付シート'!T180="ほぼ毎日ある",3,))))</f>
        <v>0</v>
      </c>
      <c r="S183" s="49">
        <f>IF('３　回答貼付シート'!U180="ない",0,IF('３　回答貼付シート'!U180="１～２日ある",1,IF('３　回答貼付シート'!U180="３～５日ある",2,IF('３　回答貼付シート'!U180="ほぼ毎日ある",3,))))</f>
        <v>0</v>
      </c>
      <c r="T183" s="49">
        <f>IF('３　回答貼付シート'!V180="ない",0,IF('３　回答貼付シート'!V180="１～２日ある",1,IF('３　回答貼付シート'!V180="３～５日ある",2,IF('３　回答貼付シート'!V180="ほぼ毎日ある",3,))))</f>
        <v>0</v>
      </c>
      <c r="U183" s="49">
        <f>IF('３　回答貼付シート'!W180="ない",0,IF('３　回答貼付シート'!W180="１～２日ある",1,IF('３　回答貼付シート'!W180="３～５日ある",2,IF('３　回答貼付シート'!W180="ほぼ毎日ある",3,))))</f>
        <v>0</v>
      </c>
      <c r="V183" s="49">
        <f>IF('３　回答貼付シート'!X180="ない",0,IF('３　回答貼付シート'!X180="１～２日ある",1,IF('３　回答貼付シート'!X180="３～５日ある",2,IF('３　回答貼付シート'!X180="ほぼ毎日ある",3,))))</f>
        <v>0</v>
      </c>
      <c r="W183" s="49">
        <f>IF('３　回答貼付シート'!Y180="ない",0,IF('３　回答貼付シート'!Y180="１～２日ある",1,IF('３　回答貼付シート'!Y180="３～５日ある",2,IF('３　回答貼付シート'!Y180="ほぼ毎日ある",3,))))</f>
        <v>0</v>
      </c>
      <c r="X183" s="49">
        <f>IF('３　回答貼付シート'!Z180="ない",0,IF('３　回答貼付シート'!Z180="１～２日ある",1,IF('３　回答貼付シート'!Z180="３～５日ある",2,IF('３　回答貼付シート'!Z180="ほぼ毎日ある",3,))))</f>
        <v>0</v>
      </c>
      <c r="Y183" s="49">
        <f>IF('３　回答貼付シート'!AA180="ない",0,IF('３　回答貼付シート'!AA180="１～２日ある",1,IF('３　回答貼付シート'!AA180="３～５日ある",2,IF('３　回答貼付シート'!AA180="ほぼ毎日ある",3,))))</f>
        <v>0</v>
      </c>
      <c r="Z183" s="49">
        <f>IF('３　回答貼付シート'!AB180="ない",0,IF('３　回答貼付シート'!AB180="１～２日ある",1,IF('３　回答貼付シート'!AB180="３～５日ある",2,IF('３　回答貼付シート'!AB180="ほぼ毎日ある",3,))))</f>
        <v>0</v>
      </c>
      <c r="AA183" s="49">
        <f>IF('３　回答貼付シート'!AC180="ない",0,IF('３　回答貼付シート'!AC180="１～２日ある",1,IF('３　回答貼付シート'!AC180="３～５日ある",2,IF('３　回答貼付シート'!AC180="ほぼ毎日ある",3,))))</f>
        <v>0</v>
      </c>
      <c r="AB183" s="49">
        <f>IF('３　回答貼付シート'!AD180="ない",0,IF('３　回答貼付シート'!AD180="１～２日ある",1,IF('３　回答貼付シート'!AD180="３～５日ある",2,IF('３　回答貼付シート'!AD180="ほぼ毎日ある",3,))))</f>
        <v>0</v>
      </c>
      <c r="AC183" s="49">
        <f>IF('３　回答貼付シート'!AE180="ない",0,IF('３　回答貼付シート'!AE180="１～２日ある",1,IF('３　回答貼付シート'!AE180="３～５日ある",2,IF('３　回答貼付シート'!AE180="ほぼ毎日ある",3,))))</f>
        <v>0</v>
      </c>
      <c r="AD183" s="49">
        <f>IF('３　回答貼付シート'!AF180="ない",0,IF('３　回答貼付シート'!AF180="１～２日ある",1,IF('３　回答貼付シート'!AF180="３～５日ある",2,IF('３　回答貼付シート'!AF180="ほぼ毎日ある",3,))))</f>
        <v>0</v>
      </c>
      <c r="AE183" s="49">
        <f>IF('３　回答貼付シート'!AG180="ない",0,IF('３　回答貼付シート'!AG180="１～２日ある",1,IF('３　回答貼付シート'!AG180="３～５日ある",2,IF('３　回答貼付シート'!AG180="ほぼ毎日ある",3,))))</f>
        <v>0</v>
      </c>
      <c r="AF183" s="49">
        <f>IF('３　回答貼付シート'!AH180="ない",0,IF('３　回答貼付シート'!AH180="１～２日ある",1,IF('３　回答貼付シート'!AH180="３～５日ある",2,IF('３　回答貼付シート'!AH180="ほぼ毎日ある",3,))))</f>
        <v>0</v>
      </c>
      <c r="AG183" s="49">
        <f>IF('３　回答貼付シート'!AI180="ない",0,IF('３　回答貼付シート'!AI180="１～２日ある",1,IF('３　回答貼付シート'!AI180="３～５日ある",2,IF('３　回答貼付シート'!AI180="ほぼ毎日ある",3,))))</f>
        <v>0</v>
      </c>
      <c r="AH183" s="49">
        <f>IF('３　回答貼付シート'!AJ180="ない",0,IF('３　回答貼付シート'!AJ180="１～２日ある",1,IF('３　回答貼付シート'!AJ180="３～５日ある",2,IF('３　回答貼付シート'!AJ180="ほぼ毎日ある",3,))))</f>
        <v>0</v>
      </c>
      <c r="AI183" s="49">
        <f>IF('３　回答貼付シート'!AK180="ない",0,IF('３　回答貼付シート'!AK180="１～２日ある",1,IF('３　回答貼付シート'!AK180="３～５日ある",2,IF('３　回答貼付シート'!AK180="ほぼ毎日ある",3,))))</f>
        <v>0</v>
      </c>
      <c r="AJ183" s="49">
        <f>IF('３　回答貼付シート'!AL180="ない",0,IF('３　回答貼付シート'!AL180="１～２日ある",1,IF('３　回答貼付シート'!AL180="３～５日ある",2,IF('３　回答貼付シート'!AL180="ほぼ毎日ある",3,))))</f>
        <v>0</v>
      </c>
      <c r="AK183" s="49">
        <f>IF('３　回答貼付シート'!AM180="ない",0,IF('３　回答貼付シート'!AM180="１～２日ある",1,IF('３　回答貼付シート'!AM180="３～５日ある",2,IF('３　回答貼付シート'!AM180="ほぼ毎日ある",3,))))</f>
        <v>0</v>
      </c>
      <c r="AL183" s="49">
        <f>'３　回答貼付シート'!$AN180</f>
        <v>0</v>
      </c>
      <c r="AM183" s="49" t="str">
        <f t="shared" si="19"/>
        <v/>
      </c>
      <c r="AN183" s="49" t="str">
        <f t="shared" si="20"/>
        <v/>
      </c>
      <c r="AO183" s="49" t="str">
        <f t="shared" si="21"/>
        <v/>
      </c>
      <c r="AP183" s="49" t="str">
        <f t="shared" si="22"/>
        <v/>
      </c>
      <c r="AQ183" s="49" t="str">
        <f t="shared" si="23"/>
        <v/>
      </c>
      <c r="AR183" t="str">
        <f t="shared" si="24"/>
        <v>0</v>
      </c>
      <c r="AT183" s="42"/>
    </row>
    <row r="184" spans="1:46">
      <c r="A184" s="49"/>
      <c r="B184" s="49">
        <f t="shared" si="18"/>
        <v>0</v>
      </c>
      <c r="C184" s="49">
        <f>IF('３　回答貼付シート'!$F181&lt;&gt;0,VLOOKUP('３　回答貼付シート'!$F181,$AR$2048:$AS$2054,2,FALSE),0)</f>
        <v>0</v>
      </c>
      <c r="D184" s="49">
        <f>IF('３　回答貼付シート'!$G181&lt;&gt;0,VLOOKUP(('３　回答貼付シート'!$G181), $AR$2048:$AS$2054,2,FALSE),0)</f>
        <v>0</v>
      </c>
      <c r="E184" s="49">
        <f>'３　回答貼付シート'!$H181</f>
        <v>0</v>
      </c>
      <c r="F184" s="49">
        <f>IF(E184=0,0,VLOOKUP($B184,'２　情報入力シート'!$A$2:$E$2049,5))</f>
        <v>0</v>
      </c>
      <c r="G184" s="49">
        <f>IF('３　回答貼付シート'!I181="ない",0,IF('３　回答貼付シート'!I181="１～２日ある",1,IF('３　回答貼付シート'!I181="３～５日ある",2,IF('３　回答貼付シート'!I181="ほぼ毎日ある",3,))))</f>
        <v>0</v>
      </c>
      <c r="H184" s="49">
        <f>IF('３　回答貼付シート'!J181="ない",0,IF('３　回答貼付シート'!J181="１～２日ある",1,IF('３　回答貼付シート'!J181="３～５日ある",2,IF('３　回答貼付シート'!J181="ほぼ毎日ある",3,))))</f>
        <v>0</v>
      </c>
      <c r="I184" s="49">
        <f>IF('３　回答貼付シート'!K181="ない",0,IF('３　回答貼付シート'!K181="１～２日ある",1,IF('３　回答貼付シート'!K181="３～５日ある",2,IF('３　回答貼付シート'!K181="ほぼ毎日ある",3,))))</f>
        <v>0</v>
      </c>
      <c r="J184" s="49">
        <f>IF('３　回答貼付シート'!L181="ない",0,IF('３　回答貼付シート'!L181="１～２日ある",1,IF('３　回答貼付シート'!L181="３～５日ある",2,IF('３　回答貼付シート'!L181="ほぼ毎日ある",3,))))</f>
        <v>0</v>
      </c>
      <c r="K184" s="49">
        <f>IF('３　回答貼付シート'!M181="ない",0,IF('３　回答貼付シート'!M181="１～２日ある",1,IF('３　回答貼付シート'!M181="３～５日ある",2,IF('３　回答貼付シート'!M181="ほぼ毎日ある",3,))))</f>
        <v>0</v>
      </c>
      <c r="L184" s="49">
        <f>IF('３　回答貼付シート'!N181="ない",0,IF('３　回答貼付シート'!N181="１～２日ある",1,IF('３　回答貼付シート'!N181="３～５日ある",2,IF('３　回答貼付シート'!N181="ほぼ毎日ある",3,))))</f>
        <v>0</v>
      </c>
      <c r="M184" s="49">
        <f>IF('３　回答貼付シート'!O181="ない",0,IF('３　回答貼付シート'!O181="１～２日ある",1,IF('３　回答貼付シート'!O181="３～５日ある",2,IF('３　回答貼付シート'!O181="ほぼ毎日ある",3,))))</f>
        <v>0</v>
      </c>
      <c r="N184" s="49">
        <f>IF('３　回答貼付シート'!P181="ない",0,IF('３　回答貼付シート'!P181="１～２日ある",1,IF('３　回答貼付シート'!P181="３～５日ある",2,IF('３　回答貼付シート'!P181="ほぼ毎日ある",3,))))</f>
        <v>0</v>
      </c>
      <c r="O184" s="49">
        <f>IF('３　回答貼付シート'!Q181="ない",0,IF('３　回答貼付シート'!Q181="１～２日ある",1,IF('３　回答貼付シート'!Q181="３～５日ある",2,IF('３　回答貼付シート'!Q181="ほぼ毎日ある",3,))))</f>
        <v>0</v>
      </c>
      <c r="P184" s="49">
        <f>IF('３　回答貼付シート'!R181="ない",0,IF('３　回答貼付シート'!R181="１～２日ある",1,IF('３　回答貼付シート'!R181="３～５日ある",2,IF('３　回答貼付シート'!R181="ほぼ毎日ある",3,))))</f>
        <v>0</v>
      </c>
      <c r="Q184" s="49">
        <f>IF('３　回答貼付シート'!S181="ない",0,IF('３　回答貼付シート'!S181="１～２日ある",1,IF('３　回答貼付シート'!S181="３～５日ある",2,IF('３　回答貼付シート'!S181="ほぼ毎日ある",3,))))</f>
        <v>0</v>
      </c>
      <c r="R184" s="49">
        <f>IF('３　回答貼付シート'!T181="ない",0,IF('３　回答貼付シート'!T181="１～２日ある",1,IF('３　回答貼付シート'!T181="３～５日ある",2,IF('３　回答貼付シート'!T181="ほぼ毎日ある",3,))))</f>
        <v>0</v>
      </c>
      <c r="S184" s="49">
        <f>IF('３　回答貼付シート'!U181="ない",0,IF('３　回答貼付シート'!U181="１～２日ある",1,IF('３　回答貼付シート'!U181="３～５日ある",2,IF('３　回答貼付シート'!U181="ほぼ毎日ある",3,))))</f>
        <v>0</v>
      </c>
      <c r="T184" s="49">
        <f>IF('３　回答貼付シート'!V181="ない",0,IF('３　回答貼付シート'!V181="１～２日ある",1,IF('３　回答貼付シート'!V181="３～５日ある",2,IF('３　回答貼付シート'!V181="ほぼ毎日ある",3,))))</f>
        <v>0</v>
      </c>
      <c r="U184" s="49">
        <f>IF('３　回答貼付シート'!W181="ない",0,IF('３　回答貼付シート'!W181="１～２日ある",1,IF('３　回答貼付シート'!W181="３～５日ある",2,IF('３　回答貼付シート'!W181="ほぼ毎日ある",3,))))</f>
        <v>0</v>
      </c>
      <c r="V184" s="49">
        <f>IF('３　回答貼付シート'!X181="ない",0,IF('３　回答貼付シート'!X181="１～２日ある",1,IF('３　回答貼付シート'!X181="３～５日ある",2,IF('３　回答貼付シート'!X181="ほぼ毎日ある",3,))))</f>
        <v>0</v>
      </c>
      <c r="W184" s="49">
        <f>IF('３　回答貼付シート'!Y181="ない",0,IF('３　回答貼付シート'!Y181="１～２日ある",1,IF('３　回答貼付シート'!Y181="３～５日ある",2,IF('３　回答貼付シート'!Y181="ほぼ毎日ある",3,))))</f>
        <v>0</v>
      </c>
      <c r="X184" s="49">
        <f>IF('３　回答貼付シート'!Z181="ない",0,IF('３　回答貼付シート'!Z181="１～２日ある",1,IF('３　回答貼付シート'!Z181="３～５日ある",2,IF('３　回答貼付シート'!Z181="ほぼ毎日ある",3,))))</f>
        <v>0</v>
      </c>
      <c r="Y184" s="49">
        <f>IF('３　回答貼付シート'!AA181="ない",0,IF('３　回答貼付シート'!AA181="１～２日ある",1,IF('３　回答貼付シート'!AA181="３～５日ある",2,IF('３　回答貼付シート'!AA181="ほぼ毎日ある",3,))))</f>
        <v>0</v>
      </c>
      <c r="Z184" s="49">
        <f>IF('３　回答貼付シート'!AB181="ない",0,IF('３　回答貼付シート'!AB181="１～２日ある",1,IF('３　回答貼付シート'!AB181="３～５日ある",2,IF('３　回答貼付シート'!AB181="ほぼ毎日ある",3,))))</f>
        <v>0</v>
      </c>
      <c r="AA184" s="49">
        <f>IF('３　回答貼付シート'!AC181="ない",0,IF('３　回答貼付シート'!AC181="１～２日ある",1,IF('３　回答貼付シート'!AC181="３～５日ある",2,IF('３　回答貼付シート'!AC181="ほぼ毎日ある",3,))))</f>
        <v>0</v>
      </c>
      <c r="AB184" s="49">
        <f>IF('３　回答貼付シート'!AD181="ない",0,IF('３　回答貼付シート'!AD181="１～２日ある",1,IF('３　回答貼付シート'!AD181="３～５日ある",2,IF('３　回答貼付シート'!AD181="ほぼ毎日ある",3,))))</f>
        <v>0</v>
      </c>
      <c r="AC184" s="49">
        <f>IF('３　回答貼付シート'!AE181="ない",0,IF('３　回答貼付シート'!AE181="１～２日ある",1,IF('３　回答貼付シート'!AE181="３～５日ある",2,IF('３　回答貼付シート'!AE181="ほぼ毎日ある",3,))))</f>
        <v>0</v>
      </c>
      <c r="AD184" s="49">
        <f>IF('３　回答貼付シート'!AF181="ない",0,IF('３　回答貼付シート'!AF181="１～２日ある",1,IF('３　回答貼付シート'!AF181="３～５日ある",2,IF('３　回答貼付シート'!AF181="ほぼ毎日ある",3,))))</f>
        <v>0</v>
      </c>
      <c r="AE184" s="49">
        <f>IF('３　回答貼付シート'!AG181="ない",0,IF('３　回答貼付シート'!AG181="１～２日ある",1,IF('３　回答貼付シート'!AG181="３～５日ある",2,IF('３　回答貼付シート'!AG181="ほぼ毎日ある",3,))))</f>
        <v>0</v>
      </c>
      <c r="AF184" s="49">
        <f>IF('３　回答貼付シート'!AH181="ない",0,IF('３　回答貼付シート'!AH181="１～２日ある",1,IF('３　回答貼付シート'!AH181="３～５日ある",2,IF('３　回答貼付シート'!AH181="ほぼ毎日ある",3,))))</f>
        <v>0</v>
      </c>
      <c r="AG184" s="49">
        <f>IF('３　回答貼付シート'!AI181="ない",0,IF('３　回答貼付シート'!AI181="１～２日ある",1,IF('３　回答貼付シート'!AI181="３～５日ある",2,IF('３　回答貼付シート'!AI181="ほぼ毎日ある",3,))))</f>
        <v>0</v>
      </c>
      <c r="AH184" s="49">
        <f>IF('３　回答貼付シート'!AJ181="ない",0,IF('３　回答貼付シート'!AJ181="１～２日ある",1,IF('３　回答貼付シート'!AJ181="３～５日ある",2,IF('３　回答貼付シート'!AJ181="ほぼ毎日ある",3,))))</f>
        <v>0</v>
      </c>
      <c r="AI184" s="49">
        <f>IF('３　回答貼付シート'!AK181="ない",0,IF('３　回答貼付シート'!AK181="１～２日ある",1,IF('３　回答貼付シート'!AK181="３～５日ある",2,IF('３　回答貼付シート'!AK181="ほぼ毎日ある",3,))))</f>
        <v>0</v>
      </c>
      <c r="AJ184" s="49">
        <f>IF('３　回答貼付シート'!AL181="ない",0,IF('３　回答貼付シート'!AL181="１～２日ある",1,IF('３　回答貼付シート'!AL181="３～５日ある",2,IF('３　回答貼付シート'!AL181="ほぼ毎日ある",3,))))</f>
        <v>0</v>
      </c>
      <c r="AK184" s="49">
        <f>IF('３　回答貼付シート'!AM181="ない",0,IF('３　回答貼付シート'!AM181="１～２日ある",1,IF('３　回答貼付シート'!AM181="３～５日ある",2,IF('３　回答貼付シート'!AM181="ほぼ毎日ある",3,))))</f>
        <v>0</v>
      </c>
      <c r="AL184" s="49">
        <f>'３　回答貼付シート'!$AN181</f>
        <v>0</v>
      </c>
      <c r="AM184" s="49" t="str">
        <f t="shared" si="19"/>
        <v/>
      </c>
      <c r="AN184" s="49" t="str">
        <f t="shared" si="20"/>
        <v/>
      </c>
      <c r="AO184" s="49" t="str">
        <f t="shared" si="21"/>
        <v/>
      </c>
      <c r="AP184" s="49" t="str">
        <f t="shared" si="22"/>
        <v/>
      </c>
      <c r="AQ184" s="49" t="str">
        <f t="shared" si="23"/>
        <v/>
      </c>
      <c r="AR184" t="str">
        <f t="shared" si="24"/>
        <v>0</v>
      </c>
      <c r="AT184" s="42"/>
    </row>
    <row r="185" spans="1:46">
      <c r="A185" s="49"/>
      <c r="B185" s="49">
        <f t="shared" si="18"/>
        <v>0</v>
      </c>
      <c r="C185" s="49">
        <f>IF('３　回答貼付シート'!$F182&lt;&gt;0,VLOOKUP('３　回答貼付シート'!$F182,$AR$2048:$AS$2054,2,FALSE),0)</f>
        <v>0</v>
      </c>
      <c r="D185" s="49">
        <f>IF('３　回答貼付シート'!$G182&lt;&gt;0,VLOOKUP(('３　回答貼付シート'!$G182), $AR$2048:$AS$2054,2,FALSE),0)</f>
        <v>0</v>
      </c>
      <c r="E185" s="49">
        <f>'３　回答貼付シート'!$H182</f>
        <v>0</v>
      </c>
      <c r="F185" s="49">
        <f>IF(E185=0,0,VLOOKUP($B185,'２　情報入力シート'!$A$2:$E$2049,5))</f>
        <v>0</v>
      </c>
      <c r="G185" s="49">
        <f>IF('３　回答貼付シート'!I182="ない",0,IF('３　回答貼付シート'!I182="１～２日ある",1,IF('３　回答貼付シート'!I182="３～５日ある",2,IF('３　回答貼付シート'!I182="ほぼ毎日ある",3,))))</f>
        <v>0</v>
      </c>
      <c r="H185" s="49">
        <f>IF('３　回答貼付シート'!J182="ない",0,IF('３　回答貼付シート'!J182="１～２日ある",1,IF('３　回答貼付シート'!J182="３～５日ある",2,IF('３　回答貼付シート'!J182="ほぼ毎日ある",3,))))</f>
        <v>0</v>
      </c>
      <c r="I185" s="49">
        <f>IF('３　回答貼付シート'!K182="ない",0,IF('３　回答貼付シート'!K182="１～２日ある",1,IF('３　回答貼付シート'!K182="３～５日ある",2,IF('３　回答貼付シート'!K182="ほぼ毎日ある",3,))))</f>
        <v>0</v>
      </c>
      <c r="J185" s="49">
        <f>IF('３　回答貼付シート'!L182="ない",0,IF('３　回答貼付シート'!L182="１～２日ある",1,IF('３　回答貼付シート'!L182="３～５日ある",2,IF('３　回答貼付シート'!L182="ほぼ毎日ある",3,))))</f>
        <v>0</v>
      </c>
      <c r="K185" s="49">
        <f>IF('３　回答貼付シート'!M182="ない",0,IF('３　回答貼付シート'!M182="１～２日ある",1,IF('３　回答貼付シート'!M182="３～５日ある",2,IF('３　回答貼付シート'!M182="ほぼ毎日ある",3,))))</f>
        <v>0</v>
      </c>
      <c r="L185" s="49">
        <f>IF('３　回答貼付シート'!N182="ない",0,IF('３　回答貼付シート'!N182="１～２日ある",1,IF('３　回答貼付シート'!N182="３～５日ある",2,IF('３　回答貼付シート'!N182="ほぼ毎日ある",3,))))</f>
        <v>0</v>
      </c>
      <c r="M185" s="49">
        <f>IF('３　回答貼付シート'!O182="ない",0,IF('３　回答貼付シート'!O182="１～２日ある",1,IF('３　回答貼付シート'!O182="３～５日ある",2,IF('３　回答貼付シート'!O182="ほぼ毎日ある",3,))))</f>
        <v>0</v>
      </c>
      <c r="N185" s="49">
        <f>IF('３　回答貼付シート'!P182="ない",0,IF('３　回答貼付シート'!P182="１～２日ある",1,IF('３　回答貼付シート'!P182="３～５日ある",2,IF('３　回答貼付シート'!P182="ほぼ毎日ある",3,))))</f>
        <v>0</v>
      </c>
      <c r="O185" s="49">
        <f>IF('３　回答貼付シート'!Q182="ない",0,IF('３　回答貼付シート'!Q182="１～２日ある",1,IF('３　回答貼付シート'!Q182="３～５日ある",2,IF('３　回答貼付シート'!Q182="ほぼ毎日ある",3,))))</f>
        <v>0</v>
      </c>
      <c r="P185" s="49">
        <f>IF('３　回答貼付シート'!R182="ない",0,IF('３　回答貼付シート'!R182="１～２日ある",1,IF('３　回答貼付シート'!R182="３～５日ある",2,IF('３　回答貼付シート'!R182="ほぼ毎日ある",3,))))</f>
        <v>0</v>
      </c>
      <c r="Q185" s="49">
        <f>IF('３　回答貼付シート'!S182="ない",0,IF('３　回答貼付シート'!S182="１～２日ある",1,IF('３　回答貼付シート'!S182="３～５日ある",2,IF('３　回答貼付シート'!S182="ほぼ毎日ある",3,))))</f>
        <v>0</v>
      </c>
      <c r="R185" s="49">
        <f>IF('３　回答貼付シート'!T182="ない",0,IF('３　回答貼付シート'!T182="１～２日ある",1,IF('３　回答貼付シート'!T182="３～５日ある",2,IF('３　回答貼付シート'!T182="ほぼ毎日ある",3,))))</f>
        <v>0</v>
      </c>
      <c r="S185" s="49">
        <f>IF('３　回答貼付シート'!U182="ない",0,IF('３　回答貼付シート'!U182="１～２日ある",1,IF('３　回答貼付シート'!U182="３～５日ある",2,IF('３　回答貼付シート'!U182="ほぼ毎日ある",3,))))</f>
        <v>0</v>
      </c>
      <c r="T185" s="49">
        <f>IF('３　回答貼付シート'!V182="ない",0,IF('３　回答貼付シート'!V182="１～２日ある",1,IF('３　回答貼付シート'!V182="３～５日ある",2,IF('３　回答貼付シート'!V182="ほぼ毎日ある",3,))))</f>
        <v>0</v>
      </c>
      <c r="U185" s="49">
        <f>IF('３　回答貼付シート'!W182="ない",0,IF('３　回答貼付シート'!W182="１～２日ある",1,IF('３　回答貼付シート'!W182="３～５日ある",2,IF('３　回答貼付シート'!W182="ほぼ毎日ある",3,))))</f>
        <v>0</v>
      </c>
      <c r="V185" s="49">
        <f>IF('３　回答貼付シート'!X182="ない",0,IF('３　回答貼付シート'!X182="１～２日ある",1,IF('３　回答貼付シート'!X182="３～５日ある",2,IF('３　回答貼付シート'!X182="ほぼ毎日ある",3,))))</f>
        <v>0</v>
      </c>
      <c r="W185" s="49">
        <f>IF('３　回答貼付シート'!Y182="ない",0,IF('３　回答貼付シート'!Y182="１～２日ある",1,IF('３　回答貼付シート'!Y182="３～５日ある",2,IF('３　回答貼付シート'!Y182="ほぼ毎日ある",3,))))</f>
        <v>0</v>
      </c>
      <c r="X185" s="49">
        <f>IF('３　回答貼付シート'!Z182="ない",0,IF('３　回答貼付シート'!Z182="１～２日ある",1,IF('３　回答貼付シート'!Z182="３～５日ある",2,IF('３　回答貼付シート'!Z182="ほぼ毎日ある",3,))))</f>
        <v>0</v>
      </c>
      <c r="Y185" s="49">
        <f>IF('３　回答貼付シート'!AA182="ない",0,IF('３　回答貼付シート'!AA182="１～２日ある",1,IF('３　回答貼付シート'!AA182="３～５日ある",2,IF('３　回答貼付シート'!AA182="ほぼ毎日ある",3,))))</f>
        <v>0</v>
      </c>
      <c r="Z185" s="49">
        <f>IF('３　回答貼付シート'!AB182="ない",0,IF('３　回答貼付シート'!AB182="１～２日ある",1,IF('３　回答貼付シート'!AB182="３～５日ある",2,IF('３　回答貼付シート'!AB182="ほぼ毎日ある",3,))))</f>
        <v>0</v>
      </c>
      <c r="AA185" s="49">
        <f>IF('３　回答貼付シート'!AC182="ない",0,IF('３　回答貼付シート'!AC182="１～２日ある",1,IF('３　回答貼付シート'!AC182="３～５日ある",2,IF('３　回答貼付シート'!AC182="ほぼ毎日ある",3,))))</f>
        <v>0</v>
      </c>
      <c r="AB185" s="49">
        <f>IF('３　回答貼付シート'!AD182="ない",0,IF('３　回答貼付シート'!AD182="１～２日ある",1,IF('３　回答貼付シート'!AD182="３～５日ある",2,IF('３　回答貼付シート'!AD182="ほぼ毎日ある",3,))))</f>
        <v>0</v>
      </c>
      <c r="AC185" s="49">
        <f>IF('３　回答貼付シート'!AE182="ない",0,IF('３　回答貼付シート'!AE182="１～２日ある",1,IF('３　回答貼付シート'!AE182="３～５日ある",2,IF('３　回答貼付シート'!AE182="ほぼ毎日ある",3,))))</f>
        <v>0</v>
      </c>
      <c r="AD185" s="49">
        <f>IF('３　回答貼付シート'!AF182="ない",0,IF('３　回答貼付シート'!AF182="１～２日ある",1,IF('３　回答貼付シート'!AF182="３～５日ある",2,IF('３　回答貼付シート'!AF182="ほぼ毎日ある",3,))))</f>
        <v>0</v>
      </c>
      <c r="AE185" s="49">
        <f>IF('３　回答貼付シート'!AG182="ない",0,IF('３　回答貼付シート'!AG182="１～２日ある",1,IF('３　回答貼付シート'!AG182="３～５日ある",2,IF('３　回答貼付シート'!AG182="ほぼ毎日ある",3,))))</f>
        <v>0</v>
      </c>
      <c r="AF185" s="49">
        <f>IF('３　回答貼付シート'!AH182="ない",0,IF('３　回答貼付シート'!AH182="１～２日ある",1,IF('３　回答貼付シート'!AH182="３～５日ある",2,IF('３　回答貼付シート'!AH182="ほぼ毎日ある",3,))))</f>
        <v>0</v>
      </c>
      <c r="AG185" s="49">
        <f>IF('３　回答貼付シート'!AI182="ない",0,IF('３　回答貼付シート'!AI182="１～２日ある",1,IF('３　回答貼付シート'!AI182="３～５日ある",2,IF('３　回答貼付シート'!AI182="ほぼ毎日ある",3,))))</f>
        <v>0</v>
      </c>
      <c r="AH185" s="49">
        <f>IF('３　回答貼付シート'!AJ182="ない",0,IF('３　回答貼付シート'!AJ182="１～２日ある",1,IF('３　回答貼付シート'!AJ182="３～５日ある",2,IF('３　回答貼付シート'!AJ182="ほぼ毎日ある",3,))))</f>
        <v>0</v>
      </c>
      <c r="AI185" s="49">
        <f>IF('３　回答貼付シート'!AK182="ない",0,IF('３　回答貼付シート'!AK182="１～２日ある",1,IF('３　回答貼付シート'!AK182="３～５日ある",2,IF('３　回答貼付シート'!AK182="ほぼ毎日ある",3,))))</f>
        <v>0</v>
      </c>
      <c r="AJ185" s="49">
        <f>IF('３　回答貼付シート'!AL182="ない",0,IF('３　回答貼付シート'!AL182="１～２日ある",1,IF('３　回答貼付シート'!AL182="３～５日ある",2,IF('３　回答貼付シート'!AL182="ほぼ毎日ある",3,))))</f>
        <v>0</v>
      </c>
      <c r="AK185" s="49">
        <f>IF('３　回答貼付シート'!AM182="ない",0,IF('３　回答貼付シート'!AM182="１～２日ある",1,IF('３　回答貼付シート'!AM182="３～５日ある",2,IF('３　回答貼付シート'!AM182="ほぼ毎日ある",3,))))</f>
        <v>0</v>
      </c>
      <c r="AL185" s="49">
        <f>'３　回答貼付シート'!$AN182</f>
        <v>0</v>
      </c>
      <c r="AM185" s="49" t="str">
        <f t="shared" si="19"/>
        <v/>
      </c>
      <c r="AN185" s="49" t="str">
        <f t="shared" si="20"/>
        <v/>
      </c>
      <c r="AO185" s="49" t="str">
        <f t="shared" si="21"/>
        <v/>
      </c>
      <c r="AP185" s="49" t="str">
        <f t="shared" si="22"/>
        <v/>
      </c>
      <c r="AQ185" s="49" t="str">
        <f t="shared" si="23"/>
        <v/>
      </c>
      <c r="AR185" t="str">
        <f t="shared" si="24"/>
        <v>0</v>
      </c>
      <c r="AT185" s="42"/>
    </row>
    <row r="186" spans="1:46">
      <c r="A186" s="49"/>
      <c r="B186" s="49">
        <f t="shared" si="18"/>
        <v>0</v>
      </c>
      <c r="C186" s="49">
        <f>IF('３　回答貼付シート'!$F183&lt;&gt;0,VLOOKUP('３　回答貼付シート'!$F183,$AR$2048:$AS$2054,2,FALSE),0)</f>
        <v>0</v>
      </c>
      <c r="D186" s="49">
        <f>IF('３　回答貼付シート'!$G183&lt;&gt;0,VLOOKUP(('３　回答貼付シート'!$G183), $AR$2048:$AS$2054,2,FALSE),0)</f>
        <v>0</v>
      </c>
      <c r="E186" s="49">
        <f>'３　回答貼付シート'!$H183</f>
        <v>0</v>
      </c>
      <c r="F186" s="49">
        <f>IF(E186=0,0,VLOOKUP($B186,'２　情報入力シート'!$A$2:$E$2049,5))</f>
        <v>0</v>
      </c>
      <c r="G186" s="49">
        <f>IF('３　回答貼付シート'!I183="ない",0,IF('３　回答貼付シート'!I183="１～２日ある",1,IF('３　回答貼付シート'!I183="３～５日ある",2,IF('３　回答貼付シート'!I183="ほぼ毎日ある",3,))))</f>
        <v>0</v>
      </c>
      <c r="H186" s="49">
        <f>IF('３　回答貼付シート'!J183="ない",0,IF('３　回答貼付シート'!J183="１～２日ある",1,IF('３　回答貼付シート'!J183="３～５日ある",2,IF('３　回答貼付シート'!J183="ほぼ毎日ある",3,))))</f>
        <v>0</v>
      </c>
      <c r="I186" s="49">
        <f>IF('３　回答貼付シート'!K183="ない",0,IF('３　回答貼付シート'!K183="１～２日ある",1,IF('３　回答貼付シート'!K183="３～５日ある",2,IF('３　回答貼付シート'!K183="ほぼ毎日ある",3,))))</f>
        <v>0</v>
      </c>
      <c r="J186" s="49">
        <f>IF('３　回答貼付シート'!L183="ない",0,IF('３　回答貼付シート'!L183="１～２日ある",1,IF('３　回答貼付シート'!L183="３～５日ある",2,IF('３　回答貼付シート'!L183="ほぼ毎日ある",3,))))</f>
        <v>0</v>
      </c>
      <c r="K186" s="49">
        <f>IF('３　回答貼付シート'!M183="ない",0,IF('３　回答貼付シート'!M183="１～２日ある",1,IF('３　回答貼付シート'!M183="３～５日ある",2,IF('３　回答貼付シート'!M183="ほぼ毎日ある",3,))))</f>
        <v>0</v>
      </c>
      <c r="L186" s="49">
        <f>IF('３　回答貼付シート'!N183="ない",0,IF('３　回答貼付シート'!N183="１～２日ある",1,IF('３　回答貼付シート'!N183="３～５日ある",2,IF('３　回答貼付シート'!N183="ほぼ毎日ある",3,))))</f>
        <v>0</v>
      </c>
      <c r="M186" s="49">
        <f>IF('３　回答貼付シート'!O183="ない",0,IF('３　回答貼付シート'!O183="１～２日ある",1,IF('３　回答貼付シート'!O183="３～５日ある",2,IF('３　回答貼付シート'!O183="ほぼ毎日ある",3,))))</f>
        <v>0</v>
      </c>
      <c r="N186" s="49">
        <f>IF('３　回答貼付シート'!P183="ない",0,IF('３　回答貼付シート'!P183="１～２日ある",1,IF('３　回答貼付シート'!P183="３～５日ある",2,IF('３　回答貼付シート'!P183="ほぼ毎日ある",3,))))</f>
        <v>0</v>
      </c>
      <c r="O186" s="49">
        <f>IF('３　回答貼付シート'!Q183="ない",0,IF('３　回答貼付シート'!Q183="１～２日ある",1,IF('３　回答貼付シート'!Q183="３～５日ある",2,IF('３　回答貼付シート'!Q183="ほぼ毎日ある",3,))))</f>
        <v>0</v>
      </c>
      <c r="P186" s="49">
        <f>IF('３　回答貼付シート'!R183="ない",0,IF('３　回答貼付シート'!R183="１～２日ある",1,IF('３　回答貼付シート'!R183="３～５日ある",2,IF('３　回答貼付シート'!R183="ほぼ毎日ある",3,))))</f>
        <v>0</v>
      </c>
      <c r="Q186" s="49">
        <f>IF('３　回答貼付シート'!S183="ない",0,IF('３　回答貼付シート'!S183="１～２日ある",1,IF('３　回答貼付シート'!S183="３～５日ある",2,IF('３　回答貼付シート'!S183="ほぼ毎日ある",3,))))</f>
        <v>0</v>
      </c>
      <c r="R186" s="49">
        <f>IF('３　回答貼付シート'!T183="ない",0,IF('３　回答貼付シート'!T183="１～２日ある",1,IF('３　回答貼付シート'!T183="３～５日ある",2,IF('３　回答貼付シート'!T183="ほぼ毎日ある",3,))))</f>
        <v>0</v>
      </c>
      <c r="S186" s="49">
        <f>IF('３　回答貼付シート'!U183="ない",0,IF('３　回答貼付シート'!U183="１～２日ある",1,IF('３　回答貼付シート'!U183="３～５日ある",2,IF('３　回答貼付シート'!U183="ほぼ毎日ある",3,))))</f>
        <v>0</v>
      </c>
      <c r="T186" s="49">
        <f>IF('３　回答貼付シート'!V183="ない",0,IF('３　回答貼付シート'!V183="１～２日ある",1,IF('３　回答貼付シート'!V183="３～５日ある",2,IF('３　回答貼付シート'!V183="ほぼ毎日ある",3,))))</f>
        <v>0</v>
      </c>
      <c r="U186" s="49">
        <f>IF('３　回答貼付シート'!W183="ない",0,IF('３　回答貼付シート'!W183="１～２日ある",1,IF('３　回答貼付シート'!W183="３～５日ある",2,IF('３　回答貼付シート'!W183="ほぼ毎日ある",3,))))</f>
        <v>0</v>
      </c>
      <c r="V186" s="49">
        <f>IF('３　回答貼付シート'!X183="ない",0,IF('３　回答貼付シート'!X183="１～２日ある",1,IF('３　回答貼付シート'!X183="３～５日ある",2,IF('３　回答貼付シート'!X183="ほぼ毎日ある",3,))))</f>
        <v>0</v>
      </c>
      <c r="W186" s="49">
        <f>IF('３　回答貼付シート'!Y183="ない",0,IF('３　回答貼付シート'!Y183="１～２日ある",1,IF('３　回答貼付シート'!Y183="３～５日ある",2,IF('３　回答貼付シート'!Y183="ほぼ毎日ある",3,))))</f>
        <v>0</v>
      </c>
      <c r="X186" s="49">
        <f>IF('３　回答貼付シート'!Z183="ない",0,IF('３　回答貼付シート'!Z183="１～２日ある",1,IF('３　回答貼付シート'!Z183="３～５日ある",2,IF('３　回答貼付シート'!Z183="ほぼ毎日ある",3,))))</f>
        <v>0</v>
      </c>
      <c r="Y186" s="49">
        <f>IF('３　回答貼付シート'!AA183="ない",0,IF('３　回答貼付シート'!AA183="１～２日ある",1,IF('３　回答貼付シート'!AA183="３～５日ある",2,IF('３　回答貼付シート'!AA183="ほぼ毎日ある",3,))))</f>
        <v>0</v>
      </c>
      <c r="Z186" s="49">
        <f>IF('３　回答貼付シート'!AB183="ない",0,IF('３　回答貼付シート'!AB183="１～２日ある",1,IF('３　回答貼付シート'!AB183="３～５日ある",2,IF('３　回答貼付シート'!AB183="ほぼ毎日ある",3,))))</f>
        <v>0</v>
      </c>
      <c r="AA186" s="49">
        <f>IF('３　回答貼付シート'!AC183="ない",0,IF('３　回答貼付シート'!AC183="１～２日ある",1,IF('３　回答貼付シート'!AC183="３～５日ある",2,IF('３　回答貼付シート'!AC183="ほぼ毎日ある",3,))))</f>
        <v>0</v>
      </c>
      <c r="AB186" s="49">
        <f>IF('３　回答貼付シート'!AD183="ない",0,IF('３　回答貼付シート'!AD183="１～２日ある",1,IF('３　回答貼付シート'!AD183="３～５日ある",2,IF('３　回答貼付シート'!AD183="ほぼ毎日ある",3,))))</f>
        <v>0</v>
      </c>
      <c r="AC186" s="49">
        <f>IF('３　回答貼付シート'!AE183="ない",0,IF('３　回答貼付シート'!AE183="１～２日ある",1,IF('３　回答貼付シート'!AE183="３～５日ある",2,IF('３　回答貼付シート'!AE183="ほぼ毎日ある",3,))))</f>
        <v>0</v>
      </c>
      <c r="AD186" s="49">
        <f>IF('３　回答貼付シート'!AF183="ない",0,IF('３　回答貼付シート'!AF183="１～２日ある",1,IF('３　回答貼付シート'!AF183="３～５日ある",2,IF('３　回答貼付シート'!AF183="ほぼ毎日ある",3,))))</f>
        <v>0</v>
      </c>
      <c r="AE186" s="49">
        <f>IF('３　回答貼付シート'!AG183="ない",0,IF('３　回答貼付シート'!AG183="１～２日ある",1,IF('３　回答貼付シート'!AG183="３～５日ある",2,IF('３　回答貼付シート'!AG183="ほぼ毎日ある",3,))))</f>
        <v>0</v>
      </c>
      <c r="AF186" s="49">
        <f>IF('３　回答貼付シート'!AH183="ない",0,IF('３　回答貼付シート'!AH183="１～２日ある",1,IF('３　回答貼付シート'!AH183="３～５日ある",2,IF('３　回答貼付シート'!AH183="ほぼ毎日ある",3,))))</f>
        <v>0</v>
      </c>
      <c r="AG186" s="49">
        <f>IF('３　回答貼付シート'!AI183="ない",0,IF('３　回答貼付シート'!AI183="１～２日ある",1,IF('３　回答貼付シート'!AI183="３～５日ある",2,IF('３　回答貼付シート'!AI183="ほぼ毎日ある",3,))))</f>
        <v>0</v>
      </c>
      <c r="AH186" s="49">
        <f>IF('３　回答貼付シート'!AJ183="ない",0,IF('３　回答貼付シート'!AJ183="１～２日ある",1,IF('３　回答貼付シート'!AJ183="３～５日ある",2,IF('３　回答貼付シート'!AJ183="ほぼ毎日ある",3,))))</f>
        <v>0</v>
      </c>
      <c r="AI186" s="49">
        <f>IF('３　回答貼付シート'!AK183="ない",0,IF('３　回答貼付シート'!AK183="１～２日ある",1,IF('３　回答貼付シート'!AK183="３～５日ある",2,IF('３　回答貼付シート'!AK183="ほぼ毎日ある",3,))))</f>
        <v>0</v>
      </c>
      <c r="AJ186" s="49">
        <f>IF('３　回答貼付シート'!AL183="ない",0,IF('３　回答貼付シート'!AL183="１～２日ある",1,IF('３　回答貼付シート'!AL183="３～５日ある",2,IF('３　回答貼付シート'!AL183="ほぼ毎日ある",3,))))</f>
        <v>0</v>
      </c>
      <c r="AK186" s="49">
        <f>IF('３　回答貼付シート'!AM183="ない",0,IF('３　回答貼付シート'!AM183="１～２日ある",1,IF('３　回答貼付シート'!AM183="３～５日ある",2,IF('３　回答貼付シート'!AM183="ほぼ毎日ある",3,))))</f>
        <v>0</v>
      </c>
      <c r="AL186" s="49">
        <f>'３　回答貼付シート'!$AN183</f>
        <v>0</v>
      </c>
      <c r="AM186" s="49" t="str">
        <f t="shared" si="19"/>
        <v/>
      </c>
      <c r="AN186" s="49" t="str">
        <f t="shared" si="20"/>
        <v/>
      </c>
      <c r="AO186" s="49" t="str">
        <f t="shared" si="21"/>
        <v/>
      </c>
      <c r="AP186" s="49" t="str">
        <f t="shared" si="22"/>
        <v/>
      </c>
      <c r="AQ186" s="49" t="str">
        <f t="shared" si="23"/>
        <v/>
      </c>
      <c r="AR186" t="str">
        <f t="shared" si="24"/>
        <v>0</v>
      </c>
      <c r="AT186" s="42"/>
    </row>
    <row r="187" spans="1:46">
      <c r="A187" s="49"/>
      <c r="B187" s="49">
        <f t="shared" si="18"/>
        <v>0</v>
      </c>
      <c r="C187" s="49">
        <f>IF('３　回答貼付シート'!$F184&lt;&gt;0,VLOOKUP('３　回答貼付シート'!$F184,$AR$2048:$AS$2054,2,FALSE),0)</f>
        <v>0</v>
      </c>
      <c r="D187" s="49">
        <f>IF('３　回答貼付シート'!$G184&lt;&gt;0,VLOOKUP(('３　回答貼付シート'!$G184), $AR$2048:$AS$2054,2,FALSE),0)</f>
        <v>0</v>
      </c>
      <c r="E187" s="49">
        <f>'３　回答貼付シート'!$H184</f>
        <v>0</v>
      </c>
      <c r="F187" s="49">
        <f>IF(E187=0,0,VLOOKUP($B187,'２　情報入力シート'!$A$2:$E$2049,5))</f>
        <v>0</v>
      </c>
      <c r="G187" s="49">
        <f>IF('３　回答貼付シート'!I184="ない",0,IF('３　回答貼付シート'!I184="１～２日ある",1,IF('３　回答貼付シート'!I184="３～５日ある",2,IF('３　回答貼付シート'!I184="ほぼ毎日ある",3,))))</f>
        <v>0</v>
      </c>
      <c r="H187" s="49">
        <f>IF('３　回答貼付シート'!J184="ない",0,IF('３　回答貼付シート'!J184="１～２日ある",1,IF('３　回答貼付シート'!J184="３～５日ある",2,IF('３　回答貼付シート'!J184="ほぼ毎日ある",3,))))</f>
        <v>0</v>
      </c>
      <c r="I187" s="49">
        <f>IF('３　回答貼付シート'!K184="ない",0,IF('３　回答貼付シート'!K184="１～２日ある",1,IF('３　回答貼付シート'!K184="３～５日ある",2,IF('３　回答貼付シート'!K184="ほぼ毎日ある",3,))))</f>
        <v>0</v>
      </c>
      <c r="J187" s="49">
        <f>IF('３　回答貼付シート'!L184="ない",0,IF('３　回答貼付シート'!L184="１～２日ある",1,IF('３　回答貼付シート'!L184="３～５日ある",2,IF('３　回答貼付シート'!L184="ほぼ毎日ある",3,))))</f>
        <v>0</v>
      </c>
      <c r="K187" s="49">
        <f>IF('３　回答貼付シート'!M184="ない",0,IF('３　回答貼付シート'!M184="１～２日ある",1,IF('３　回答貼付シート'!M184="３～５日ある",2,IF('３　回答貼付シート'!M184="ほぼ毎日ある",3,))))</f>
        <v>0</v>
      </c>
      <c r="L187" s="49">
        <f>IF('３　回答貼付シート'!N184="ない",0,IF('３　回答貼付シート'!N184="１～２日ある",1,IF('３　回答貼付シート'!N184="３～５日ある",2,IF('３　回答貼付シート'!N184="ほぼ毎日ある",3,))))</f>
        <v>0</v>
      </c>
      <c r="M187" s="49">
        <f>IF('３　回答貼付シート'!O184="ない",0,IF('３　回答貼付シート'!O184="１～２日ある",1,IF('３　回答貼付シート'!O184="３～５日ある",2,IF('３　回答貼付シート'!O184="ほぼ毎日ある",3,))))</f>
        <v>0</v>
      </c>
      <c r="N187" s="49">
        <f>IF('３　回答貼付シート'!P184="ない",0,IF('３　回答貼付シート'!P184="１～２日ある",1,IF('３　回答貼付シート'!P184="３～５日ある",2,IF('３　回答貼付シート'!P184="ほぼ毎日ある",3,))))</f>
        <v>0</v>
      </c>
      <c r="O187" s="49">
        <f>IF('３　回答貼付シート'!Q184="ない",0,IF('３　回答貼付シート'!Q184="１～２日ある",1,IF('３　回答貼付シート'!Q184="３～５日ある",2,IF('３　回答貼付シート'!Q184="ほぼ毎日ある",3,))))</f>
        <v>0</v>
      </c>
      <c r="P187" s="49">
        <f>IF('３　回答貼付シート'!R184="ない",0,IF('３　回答貼付シート'!R184="１～２日ある",1,IF('３　回答貼付シート'!R184="３～５日ある",2,IF('３　回答貼付シート'!R184="ほぼ毎日ある",3,))))</f>
        <v>0</v>
      </c>
      <c r="Q187" s="49">
        <f>IF('３　回答貼付シート'!S184="ない",0,IF('３　回答貼付シート'!S184="１～２日ある",1,IF('３　回答貼付シート'!S184="３～５日ある",2,IF('３　回答貼付シート'!S184="ほぼ毎日ある",3,))))</f>
        <v>0</v>
      </c>
      <c r="R187" s="49">
        <f>IF('３　回答貼付シート'!T184="ない",0,IF('３　回答貼付シート'!T184="１～２日ある",1,IF('３　回答貼付シート'!T184="３～５日ある",2,IF('３　回答貼付シート'!T184="ほぼ毎日ある",3,))))</f>
        <v>0</v>
      </c>
      <c r="S187" s="49">
        <f>IF('３　回答貼付シート'!U184="ない",0,IF('３　回答貼付シート'!U184="１～２日ある",1,IF('３　回答貼付シート'!U184="３～５日ある",2,IF('３　回答貼付シート'!U184="ほぼ毎日ある",3,))))</f>
        <v>0</v>
      </c>
      <c r="T187" s="49">
        <f>IF('３　回答貼付シート'!V184="ない",0,IF('３　回答貼付シート'!V184="１～２日ある",1,IF('３　回答貼付シート'!V184="３～５日ある",2,IF('３　回答貼付シート'!V184="ほぼ毎日ある",3,))))</f>
        <v>0</v>
      </c>
      <c r="U187" s="49">
        <f>IF('３　回答貼付シート'!W184="ない",0,IF('３　回答貼付シート'!W184="１～２日ある",1,IF('３　回答貼付シート'!W184="３～５日ある",2,IF('３　回答貼付シート'!W184="ほぼ毎日ある",3,))))</f>
        <v>0</v>
      </c>
      <c r="V187" s="49">
        <f>IF('３　回答貼付シート'!X184="ない",0,IF('３　回答貼付シート'!X184="１～２日ある",1,IF('３　回答貼付シート'!X184="３～５日ある",2,IF('３　回答貼付シート'!X184="ほぼ毎日ある",3,))))</f>
        <v>0</v>
      </c>
      <c r="W187" s="49">
        <f>IF('３　回答貼付シート'!Y184="ない",0,IF('３　回答貼付シート'!Y184="１～２日ある",1,IF('３　回答貼付シート'!Y184="３～５日ある",2,IF('３　回答貼付シート'!Y184="ほぼ毎日ある",3,))))</f>
        <v>0</v>
      </c>
      <c r="X187" s="49">
        <f>IF('３　回答貼付シート'!Z184="ない",0,IF('３　回答貼付シート'!Z184="１～２日ある",1,IF('３　回答貼付シート'!Z184="３～５日ある",2,IF('３　回答貼付シート'!Z184="ほぼ毎日ある",3,))))</f>
        <v>0</v>
      </c>
      <c r="Y187" s="49">
        <f>IF('３　回答貼付シート'!AA184="ない",0,IF('３　回答貼付シート'!AA184="１～２日ある",1,IF('３　回答貼付シート'!AA184="３～５日ある",2,IF('３　回答貼付シート'!AA184="ほぼ毎日ある",3,))))</f>
        <v>0</v>
      </c>
      <c r="Z187" s="49">
        <f>IF('３　回答貼付シート'!AB184="ない",0,IF('３　回答貼付シート'!AB184="１～２日ある",1,IF('３　回答貼付シート'!AB184="３～５日ある",2,IF('３　回答貼付シート'!AB184="ほぼ毎日ある",3,))))</f>
        <v>0</v>
      </c>
      <c r="AA187" s="49">
        <f>IF('３　回答貼付シート'!AC184="ない",0,IF('３　回答貼付シート'!AC184="１～２日ある",1,IF('３　回答貼付シート'!AC184="３～５日ある",2,IF('３　回答貼付シート'!AC184="ほぼ毎日ある",3,))))</f>
        <v>0</v>
      </c>
      <c r="AB187" s="49">
        <f>IF('３　回答貼付シート'!AD184="ない",0,IF('３　回答貼付シート'!AD184="１～２日ある",1,IF('３　回答貼付シート'!AD184="３～５日ある",2,IF('３　回答貼付シート'!AD184="ほぼ毎日ある",3,))))</f>
        <v>0</v>
      </c>
      <c r="AC187" s="49">
        <f>IF('３　回答貼付シート'!AE184="ない",0,IF('３　回答貼付シート'!AE184="１～２日ある",1,IF('３　回答貼付シート'!AE184="３～５日ある",2,IF('３　回答貼付シート'!AE184="ほぼ毎日ある",3,))))</f>
        <v>0</v>
      </c>
      <c r="AD187" s="49">
        <f>IF('３　回答貼付シート'!AF184="ない",0,IF('３　回答貼付シート'!AF184="１～２日ある",1,IF('３　回答貼付シート'!AF184="３～５日ある",2,IF('３　回答貼付シート'!AF184="ほぼ毎日ある",3,))))</f>
        <v>0</v>
      </c>
      <c r="AE187" s="49">
        <f>IF('３　回答貼付シート'!AG184="ない",0,IF('３　回答貼付シート'!AG184="１～２日ある",1,IF('３　回答貼付シート'!AG184="３～５日ある",2,IF('３　回答貼付シート'!AG184="ほぼ毎日ある",3,))))</f>
        <v>0</v>
      </c>
      <c r="AF187" s="49">
        <f>IF('３　回答貼付シート'!AH184="ない",0,IF('３　回答貼付シート'!AH184="１～２日ある",1,IF('３　回答貼付シート'!AH184="３～５日ある",2,IF('３　回答貼付シート'!AH184="ほぼ毎日ある",3,))))</f>
        <v>0</v>
      </c>
      <c r="AG187" s="49">
        <f>IF('３　回答貼付シート'!AI184="ない",0,IF('３　回答貼付シート'!AI184="１～２日ある",1,IF('３　回答貼付シート'!AI184="３～５日ある",2,IF('３　回答貼付シート'!AI184="ほぼ毎日ある",3,))))</f>
        <v>0</v>
      </c>
      <c r="AH187" s="49">
        <f>IF('３　回答貼付シート'!AJ184="ない",0,IF('３　回答貼付シート'!AJ184="１～２日ある",1,IF('３　回答貼付シート'!AJ184="３～５日ある",2,IF('３　回答貼付シート'!AJ184="ほぼ毎日ある",3,))))</f>
        <v>0</v>
      </c>
      <c r="AI187" s="49">
        <f>IF('３　回答貼付シート'!AK184="ない",0,IF('３　回答貼付シート'!AK184="１～２日ある",1,IF('３　回答貼付シート'!AK184="３～５日ある",2,IF('３　回答貼付シート'!AK184="ほぼ毎日ある",3,))))</f>
        <v>0</v>
      </c>
      <c r="AJ187" s="49">
        <f>IF('３　回答貼付シート'!AL184="ない",0,IF('３　回答貼付シート'!AL184="１～２日ある",1,IF('３　回答貼付シート'!AL184="３～５日ある",2,IF('３　回答貼付シート'!AL184="ほぼ毎日ある",3,))))</f>
        <v>0</v>
      </c>
      <c r="AK187" s="49">
        <f>IF('３　回答貼付シート'!AM184="ない",0,IF('３　回答貼付シート'!AM184="１～２日ある",1,IF('３　回答貼付シート'!AM184="３～５日ある",2,IF('３　回答貼付シート'!AM184="ほぼ毎日ある",3,))))</f>
        <v>0</v>
      </c>
      <c r="AL187" s="49">
        <f>'３　回答貼付シート'!$AN184</f>
        <v>0</v>
      </c>
      <c r="AM187" s="49" t="str">
        <f t="shared" si="19"/>
        <v/>
      </c>
      <c r="AN187" s="49" t="str">
        <f t="shared" si="20"/>
        <v/>
      </c>
      <c r="AO187" s="49" t="str">
        <f t="shared" si="21"/>
        <v/>
      </c>
      <c r="AP187" s="49" t="str">
        <f t="shared" si="22"/>
        <v/>
      </c>
      <c r="AQ187" s="49" t="str">
        <f t="shared" si="23"/>
        <v/>
      </c>
      <c r="AR187" t="str">
        <f t="shared" si="24"/>
        <v>0</v>
      </c>
      <c r="AT187" s="42"/>
    </row>
    <row r="188" spans="1:46">
      <c r="A188" s="49"/>
      <c r="B188" s="49">
        <f t="shared" si="18"/>
        <v>0</v>
      </c>
      <c r="C188" s="49">
        <f>IF('３　回答貼付シート'!$F185&lt;&gt;0,VLOOKUP('３　回答貼付シート'!$F185,$AR$2048:$AS$2054,2,FALSE),0)</f>
        <v>0</v>
      </c>
      <c r="D188" s="49">
        <f>IF('３　回答貼付シート'!$G185&lt;&gt;0,VLOOKUP(('３　回答貼付シート'!$G185), $AR$2048:$AS$2054,2,FALSE),0)</f>
        <v>0</v>
      </c>
      <c r="E188" s="49">
        <f>'３　回答貼付シート'!$H185</f>
        <v>0</v>
      </c>
      <c r="F188" s="49">
        <f>IF(E188=0,0,VLOOKUP($B188,'２　情報入力シート'!$A$2:$E$2049,5))</f>
        <v>0</v>
      </c>
      <c r="G188" s="49">
        <f>IF('３　回答貼付シート'!I185="ない",0,IF('３　回答貼付シート'!I185="１～２日ある",1,IF('３　回答貼付シート'!I185="３～５日ある",2,IF('３　回答貼付シート'!I185="ほぼ毎日ある",3,))))</f>
        <v>0</v>
      </c>
      <c r="H188" s="49">
        <f>IF('３　回答貼付シート'!J185="ない",0,IF('３　回答貼付シート'!J185="１～２日ある",1,IF('３　回答貼付シート'!J185="３～５日ある",2,IF('３　回答貼付シート'!J185="ほぼ毎日ある",3,))))</f>
        <v>0</v>
      </c>
      <c r="I188" s="49">
        <f>IF('３　回答貼付シート'!K185="ない",0,IF('３　回答貼付シート'!K185="１～２日ある",1,IF('３　回答貼付シート'!K185="３～５日ある",2,IF('３　回答貼付シート'!K185="ほぼ毎日ある",3,))))</f>
        <v>0</v>
      </c>
      <c r="J188" s="49">
        <f>IF('３　回答貼付シート'!L185="ない",0,IF('３　回答貼付シート'!L185="１～２日ある",1,IF('３　回答貼付シート'!L185="３～５日ある",2,IF('３　回答貼付シート'!L185="ほぼ毎日ある",3,))))</f>
        <v>0</v>
      </c>
      <c r="K188" s="49">
        <f>IF('３　回答貼付シート'!M185="ない",0,IF('３　回答貼付シート'!M185="１～２日ある",1,IF('３　回答貼付シート'!M185="３～５日ある",2,IF('３　回答貼付シート'!M185="ほぼ毎日ある",3,))))</f>
        <v>0</v>
      </c>
      <c r="L188" s="49">
        <f>IF('３　回答貼付シート'!N185="ない",0,IF('３　回答貼付シート'!N185="１～２日ある",1,IF('３　回答貼付シート'!N185="３～５日ある",2,IF('３　回答貼付シート'!N185="ほぼ毎日ある",3,))))</f>
        <v>0</v>
      </c>
      <c r="M188" s="49">
        <f>IF('３　回答貼付シート'!O185="ない",0,IF('３　回答貼付シート'!O185="１～２日ある",1,IF('３　回答貼付シート'!O185="３～５日ある",2,IF('３　回答貼付シート'!O185="ほぼ毎日ある",3,))))</f>
        <v>0</v>
      </c>
      <c r="N188" s="49">
        <f>IF('３　回答貼付シート'!P185="ない",0,IF('３　回答貼付シート'!P185="１～２日ある",1,IF('３　回答貼付シート'!P185="３～５日ある",2,IF('３　回答貼付シート'!P185="ほぼ毎日ある",3,))))</f>
        <v>0</v>
      </c>
      <c r="O188" s="49">
        <f>IF('３　回答貼付シート'!Q185="ない",0,IF('３　回答貼付シート'!Q185="１～２日ある",1,IF('３　回答貼付シート'!Q185="３～５日ある",2,IF('３　回答貼付シート'!Q185="ほぼ毎日ある",3,))))</f>
        <v>0</v>
      </c>
      <c r="P188" s="49">
        <f>IF('３　回答貼付シート'!R185="ない",0,IF('３　回答貼付シート'!R185="１～２日ある",1,IF('３　回答貼付シート'!R185="３～５日ある",2,IF('３　回答貼付シート'!R185="ほぼ毎日ある",3,))))</f>
        <v>0</v>
      </c>
      <c r="Q188" s="49">
        <f>IF('３　回答貼付シート'!S185="ない",0,IF('３　回答貼付シート'!S185="１～２日ある",1,IF('３　回答貼付シート'!S185="３～５日ある",2,IF('３　回答貼付シート'!S185="ほぼ毎日ある",3,))))</f>
        <v>0</v>
      </c>
      <c r="R188" s="49">
        <f>IF('３　回答貼付シート'!T185="ない",0,IF('３　回答貼付シート'!T185="１～２日ある",1,IF('３　回答貼付シート'!T185="３～５日ある",2,IF('３　回答貼付シート'!T185="ほぼ毎日ある",3,))))</f>
        <v>0</v>
      </c>
      <c r="S188" s="49">
        <f>IF('３　回答貼付シート'!U185="ない",0,IF('３　回答貼付シート'!U185="１～２日ある",1,IF('３　回答貼付シート'!U185="３～５日ある",2,IF('３　回答貼付シート'!U185="ほぼ毎日ある",3,))))</f>
        <v>0</v>
      </c>
      <c r="T188" s="49">
        <f>IF('３　回答貼付シート'!V185="ない",0,IF('３　回答貼付シート'!V185="１～２日ある",1,IF('３　回答貼付シート'!V185="３～５日ある",2,IF('３　回答貼付シート'!V185="ほぼ毎日ある",3,))))</f>
        <v>0</v>
      </c>
      <c r="U188" s="49">
        <f>IF('３　回答貼付シート'!W185="ない",0,IF('３　回答貼付シート'!W185="１～２日ある",1,IF('３　回答貼付シート'!W185="３～５日ある",2,IF('３　回答貼付シート'!W185="ほぼ毎日ある",3,))))</f>
        <v>0</v>
      </c>
      <c r="V188" s="49">
        <f>IF('３　回答貼付シート'!X185="ない",0,IF('３　回答貼付シート'!X185="１～２日ある",1,IF('３　回答貼付シート'!X185="３～５日ある",2,IF('３　回答貼付シート'!X185="ほぼ毎日ある",3,))))</f>
        <v>0</v>
      </c>
      <c r="W188" s="49">
        <f>IF('３　回答貼付シート'!Y185="ない",0,IF('３　回答貼付シート'!Y185="１～２日ある",1,IF('３　回答貼付シート'!Y185="３～５日ある",2,IF('３　回答貼付シート'!Y185="ほぼ毎日ある",3,))))</f>
        <v>0</v>
      </c>
      <c r="X188" s="49">
        <f>IF('３　回答貼付シート'!Z185="ない",0,IF('３　回答貼付シート'!Z185="１～２日ある",1,IF('３　回答貼付シート'!Z185="３～５日ある",2,IF('３　回答貼付シート'!Z185="ほぼ毎日ある",3,))))</f>
        <v>0</v>
      </c>
      <c r="Y188" s="49">
        <f>IF('３　回答貼付シート'!AA185="ない",0,IF('３　回答貼付シート'!AA185="１～２日ある",1,IF('３　回答貼付シート'!AA185="３～５日ある",2,IF('３　回答貼付シート'!AA185="ほぼ毎日ある",3,))))</f>
        <v>0</v>
      </c>
      <c r="Z188" s="49">
        <f>IF('３　回答貼付シート'!AB185="ない",0,IF('３　回答貼付シート'!AB185="１～２日ある",1,IF('３　回答貼付シート'!AB185="３～５日ある",2,IF('３　回答貼付シート'!AB185="ほぼ毎日ある",3,))))</f>
        <v>0</v>
      </c>
      <c r="AA188" s="49">
        <f>IF('３　回答貼付シート'!AC185="ない",0,IF('３　回答貼付シート'!AC185="１～２日ある",1,IF('３　回答貼付シート'!AC185="３～５日ある",2,IF('３　回答貼付シート'!AC185="ほぼ毎日ある",3,))))</f>
        <v>0</v>
      </c>
      <c r="AB188" s="49">
        <f>IF('３　回答貼付シート'!AD185="ない",0,IF('３　回答貼付シート'!AD185="１～２日ある",1,IF('３　回答貼付シート'!AD185="３～５日ある",2,IF('３　回答貼付シート'!AD185="ほぼ毎日ある",3,))))</f>
        <v>0</v>
      </c>
      <c r="AC188" s="49">
        <f>IF('３　回答貼付シート'!AE185="ない",0,IF('３　回答貼付シート'!AE185="１～２日ある",1,IF('３　回答貼付シート'!AE185="３～５日ある",2,IF('３　回答貼付シート'!AE185="ほぼ毎日ある",3,))))</f>
        <v>0</v>
      </c>
      <c r="AD188" s="49">
        <f>IF('３　回答貼付シート'!AF185="ない",0,IF('３　回答貼付シート'!AF185="１～２日ある",1,IF('３　回答貼付シート'!AF185="３～５日ある",2,IF('３　回答貼付シート'!AF185="ほぼ毎日ある",3,))))</f>
        <v>0</v>
      </c>
      <c r="AE188" s="49">
        <f>IF('３　回答貼付シート'!AG185="ない",0,IF('３　回答貼付シート'!AG185="１～２日ある",1,IF('３　回答貼付シート'!AG185="３～５日ある",2,IF('３　回答貼付シート'!AG185="ほぼ毎日ある",3,))))</f>
        <v>0</v>
      </c>
      <c r="AF188" s="49">
        <f>IF('３　回答貼付シート'!AH185="ない",0,IF('３　回答貼付シート'!AH185="１～２日ある",1,IF('３　回答貼付シート'!AH185="３～５日ある",2,IF('３　回答貼付シート'!AH185="ほぼ毎日ある",3,))))</f>
        <v>0</v>
      </c>
      <c r="AG188" s="49">
        <f>IF('３　回答貼付シート'!AI185="ない",0,IF('３　回答貼付シート'!AI185="１～２日ある",1,IF('３　回答貼付シート'!AI185="３～５日ある",2,IF('３　回答貼付シート'!AI185="ほぼ毎日ある",3,))))</f>
        <v>0</v>
      </c>
      <c r="AH188" s="49">
        <f>IF('３　回答貼付シート'!AJ185="ない",0,IF('３　回答貼付シート'!AJ185="１～２日ある",1,IF('３　回答貼付シート'!AJ185="３～５日ある",2,IF('３　回答貼付シート'!AJ185="ほぼ毎日ある",3,))))</f>
        <v>0</v>
      </c>
      <c r="AI188" s="49">
        <f>IF('３　回答貼付シート'!AK185="ない",0,IF('３　回答貼付シート'!AK185="１～２日ある",1,IF('３　回答貼付シート'!AK185="３～５日ある",2,IF('３　回答貼付シート'!AK185="ほぼ毎日ある",3,))))</f>
        <v>0</v>
      </c>
      <c r="AJ188" s="49">
        <f>IF('３　回答貼付シート'!AL185="ない",0,IF('３　回答貼付シート'!AL185="１～２日ある",1,IF('３　回答貼付シート'!AL185="３～５日ある",2,IF('３　回答貼付シート'!AL185="ほぼ毎日ある",3,))))</f>
        <v>0</v>
      </c>
      <c r="AK188" s="49">
        <f>IF('３　回答貼付シート'!AM185="ない",0,IF('３　回答貼付シート'!AM185="１～２日ある",1,IF('３　回答貼付シート'!AM185="３～５日ある",2,IF('３　回答貼付シート'!AM185="ほぼ毎日ある",3,))))</f>
        <v>0</v>
      </c>
      <c r="AL188" s="49">
        <f>'３　回答貼付シート'!$AN185</f>
        <v>0</v>
      </c>
      <c r="AM188" s="49" t="str">
        <f t="shared" si="19"/>
        <v/>
      </c>
      <c r="AN188" s="49" t="str">
        <f t="shared" si="20"/>
        <v/>
      </c>
      <c r="AO188" s="49" t="str">
        <f t="shared" si="21"/>
        <v/>
      </c>
      <c r="AP188" s="49" t="str">
        <f t="shared" si="22"/>
        <v/>
      </c>
      <c r="AQ188" s="49" t="str">
        <f t="shared" si="23"/>
        <v/>
      </c>
      <c r="AR188" t="str">
        <f t="shared" si="24"/>
        <v>0</v>
      </c>
      <c r="AT188" s="42"/>
    </row>
    <row r="189" spans="1:46">
      <c r="A189" s="49"/>
      <c r="B189" s="49">
        <f t="shared" si="18"/>
        <v>0</v>
      </c>
      <c r="C189" s="49">
        <f>IF('３　回答貼付シート'!$F186&lt;&gt;0,VLOOKUP('３　回答貼付シート'!$F186,$AR$2048:$AS$2054,2,FALSE),0)</f>
        <v>0</v>
      </c>
      <c r="D189" s="49">
        <f>IF('３　回答貼付シート'!$G186&lt;&gt;0,VLOOKUP(('３　回答貼付シート'!$G186), $AR$2048:$AS$2054,2,FALSE),0)</f>
        <v>0</v>
      </c>
      <c r="E189" s="49">
        <f>'３　回答貼付シート'!$H186</f>
        <v>0</v>
      </c>
      <c r="F189" s="49">
        <f>IF(E189=0,0,VLOOKUP($B189,'２　情報入力シート'!$A$2:$E$2049,5))</f>
        <v>0</v>
      </c>
      <c r="G189" s="49">
        <f>IF('３　回答貼付シート'!I186="ない",0,IF('３　回答貼付シート'!I186="１～２日ある",1,IF('３　回答貼付シート'!I186="３～５日ある",2,IF('３　回答貼付シート'!I186="ほぼ毎日ある",3,))))</f>
        <v>0</v>
      </c>
      <c r="H189" s="49">
        <f>IF('３　回答貼付シート'!J186="ない",0,IF('３　回答貼付シート'!J186="１～２日ある",1,IF('３　回答貼付シート'!J186="３～５日ある",2,IF('３　回答貼付シート'!J186="ほぼ毎日ある",3,))))</f>
        <v>0</v>
      </c>
      <c r="I189" s="49">
        <f>IF('３　回答貼付シート'!K186="ない",0,IF('３　回答貼付シート'!K186="１～２日ある",1,IF('３　回答貼付シート'!K186="３～５日ある",2,IF('３　回答貼付シート'!K186="ほぼ毎日ある",3,))))</f>
        <v>0</v>
      </c>
      <c r="J189" s="49">
        <f>IF('３　回答貼付シート'!L186="ない",0,IF('３　回答貼付シート'!L186="１～２日ある",1,IF('３　回答貼付シート'!L186="３～５日ある",2,IF('３　回答貼付シート'!L186="ほぼ毎日ある",3,))))</f>
        <v>0</v>
      </c>
      <c r="K189" s="49">
        <f>IF('３　回答貼付シート'!M186="ない",0,IF('３　回答貼付シート'!M186="１～２日ある",1,IF('３　回答貼付シート'!M186="３～５日ある",2,IF('３　回答貼付シート'!M186="ほぼ毎日ある",3,))))</f>
        <v>0</v>
      </c>
      <c r="L189" s="49">
        <f>IF('３　回答貼付シート'!N186="ない",0,IF('３　回答貼付シート'!N186="１～２日ある",1,IF('３　回答貼付シート'!N186="３～５日ある",2,IF('３　回答貼付シート'!N186="ほぼ毎日ある",3,))))</f>
        <v>0</v>
      </c>
      <c r="M189" s="49">
        <f>IF('３　回答貼付シート'!O186="ない",0,IF('３　回答貼付シート'!O186="１～２日ある",1,IF('３　回答貼付シート'!O186="３～５日ある",2,IF('３　回答貼付シート'!O186="ほぼ毎日ある",3,))))</f>
        <v>0</v>
      </c>
      <c r="N189" s="49">
        <f>IF('３　回答貼付シート'!P186="ない",0,IF('３　回答貼付シート'!P186="１～２日ある",1,IF('３　回答貼付シート'!P186="３～５日ある",2,IF('３　回答貼付シート'!P186="ほぼ毎日ある",3,))))</f>
        <v>0</v>
      </c>
      <c r="O189" s="49">
        <f>IF('３　回答貼付シート'!Q186="ない",0,IF('３　回答貼付シート'!Q186="１～２日ある",1,IF('３　回答貼付シート'!Q186="３～５日ある",2,IF('３　回答貼付シート'!Q186="ほぼ毎日ある",3,))))</f>
        <v>0</v>
      </c>
      <c r="P189" s="49">
        <f>IF('３　回答貼付シート'!R186="ない",0,IF('３　回答貼付シート'!R186="１～２日ある",1,IF('３　回答貼付シート'!R186="３～５日ある",2,IF('３　回答貼付シート'!R186="ほぼ毎日ある",3,))))</f>
        <v>0</v>
      </c>
      <c r="Q189" s="49">
        <f>IF('３　回答貼付シート'!S186="ない",0,IF('３　回答貼付シート'!S186="１～２日ある",1,IF('３　回答貼付シート'!S186="３～５日ある",2,IF('３　回答貼付シート'!S186="ほぼ毎日ある",3,))))</f>
        <v>0</v>
      </c>
      <c r="R189" s="49">
        <f>IF('３　回答貼付シート'!T186="ない",0,IF('３　回答貼付シート'!T186="１～２日ある",1,IF('３　回答貼付シート'!T186="３～５日ある",2,IF('３　回答貼付シート'!T186="ほぼ毎日ある",3,))))</f>
        <v>0</v>
      </c>
      <c r="S189" s="49">
        <f>IF('３　回答貼付シート'!U186="ない",0,IF('３　回答貼付シート'!U186="１～２日ある",1,IF('３　回答貼付シート'!U186="３～５日ある",2,IF('３　回答貼付シート'!U186="ほぼ毎日ある",3,))))</f>
        <v>0</v>
      </c>
      <c r="T189" s="49">
        <f>IF('３　回答貼付シート'!V186="ない",0,IF('３　回答貼付シート'!V186="１～２日ある",1,IF('３　回答貼付シート'!V186="３～５日ある",2,IF('３　回答貼付シート'!V186="ほぼ毎日ある",3,))))</f>
        <v>0</v>
      </c>
      <c r="U189" s="49">
        <f>IF('３　回答貼付シート'!W186="ない",0,IF('３　回答貼付シート'!W186="１～２日ある",1,IF('３　回答貼付シート'!W186="３～５日ある",2,IF('３　回答貼付シート'!W186="ほぼ毎日ある",3,))))</f>
        <v>0</v>
      </c>
      <c r="V189" s="49">
        <f>IF('３　回答貼付シート'!X186="ない",0,IF('３　回答貼付シート'!X186="１～２日ある",1,IF('３　回答貼付シート'!X186="３～５日ある",2,IF('３　回答貼付シート'!X186="ほぼ毎日ある",3,))))</f>
        <v>0</v>
      </c>
      <c r="W189" s="49">
        <f>IF('３　回答貼付シート'!Y186="ない",0,IF('３　回答貼付シート'!Y186="１～２日ある",1,IF('３　回答貼付シート'!Y186="３～５日ある",2,IF('３　回答貼付シート'!Y186="ほぼ毎日ある",3,))))</f>
        <v>0</v>
      </c>
      <c r="X189" s="49">
        <f>IF('３　回答貼付シート'!Z186="ない",0,IF('３　回答貼付シート'!Z186="１～２日ある",1,IF('３　回答貼付シート'!Z186="３～５日ある",2,IF('３　回答貼付シート'!Z186="ほぼ毎日ある",3,))))</f>
        <v>0</v>
      </c>
      <c r="Y189" s="49">
        <f>IF('３　回答貼付シート'!AA186="ない",0,IF('３　回答貼付シート'!AA186="１～２日ある",1,IF('３　回答貼付シート'!AA186="３～５日ある",2,IF('３　回答貼付シート'!AA186="ほぼ毎日ある",3,))))</f>
        <v>0</v>
      </c>
      <c r="Z189" s="49">
        <f>IF('３　回答貼付シート'!AB186="ない",0,IF('３　回答貼付シート'!AB186="１～２日ある",1,IF('３　回答貼付シート'!AB186="３～５日ある",2,IF('３　回答貼付シート'!AB186="ほぼ毎日ある",3,))))</f>
        <v>0</v>
      </c>
      <c r="AA189" s="49">
        <f>IF('３　回答貼付シート'!AC186="ない",0,IF('３　回答貼付シート'!AC186="１～２日ある",1,IF('３　回答貼付シート'!AC186="３～５日ある",2,IF('３　回答貼付シート'!AC186="ほぼ毎日ある",3,))))</f>
        <v>0</v>
      </c>
      <c r="AB189" s="49">
        <f>IF('３　回答貼付シート'!AD186="ない",0,IF('３　回答貼付シート'!AD186="１～２日ある",1,IF('３　回答貼付シート'!AD186="３～５日ある",2,IF('３　回答貼付シート'!AD186="ほぼ毎日ある",3,))))</f>
        <v>0</v>
      </c>
      <c r="AC189" s="49">
        <f>IF('３　回答貼付シート'!AE186="ない",0,IF('３　回答貼付シート'!AE186="１～２日ある",1,IF('３　回答貼付シート'!AE186="３～５日ある",2,IF('３　回答貼付シート'!AE186="ほぼ毎日ある",3,))))</f>
        <v>0</v>
      </c>
      <c r="AD189" s="49">
        <f>IF('３　回答貼付シート'!AF186="ない",0,IF('３　回答貼付シート'!AF186="１～２日ある",1,IF('３　回答貼付シート'!AF186="３～５日ある",2,IF('３　回答貼付シート'!AF186="ほぼ毎日ある",3,))))</f>
        <v>0</v>
      </c>
      <c r="AE189" s="49">
        <f>IF('３　回答貼付シート'!AG186="ない",0,IF('３　回答貼付シート'!AG186="１～２日ある",1,IF('３　回答貼付シート'!AG186="３～５日ある",2,IF('３　回答貼付シート'!AG186="ほぼ毎日ある",3,))))</f>
        <v>0</v>
      </c>
      <c r="AF189" s="49">
        <f>IF('３　回答貼付シート'!AH186="ない",0,IF('３　回答貼付シート'!AH186="１～２日ある",1,IF('３　回答貼付シート'!AH186="３～５日ある",2,IF('３　回答貼付シート'!AH186="ほぼ毎日ある",3,))))</f>
        <v>0</v>
      </c>
      <c r="AG189" s="49">
        <f>IF('３　回答貼付シート'!AI186="ない",0,IF('３　回答貼付シート'!AI186="１～２日ある",1,IF('３　回答貼付シート'!AI186="３～５日ある",2,IF('３　回答貼付シート'!AI186="ほぼ毎日ある",3,))))</f>
        <v>0</v>
      </c>
      <c r="AH189" s="49">
        <f>IF('３　回答貼付シート'!AJ186="ない",0,IF('３　回答貼付シート'!AJ186="１～２日ある",1,IF('３　回答貼付シート'!AJ186="３～５日ある",2,IF('３　回答貼付シート'!AJ186="ほぼ毎日ある",3,))))</f>
        <v>0</v>
      </c>
      <c r="AI189" s="49">
        <f>IF('３　回答貼付シート'!AK186="ない",0,IF('３　回答貼付シート'!AK186="１～２日ある",1,IF('３　回答貼付シート'!AK186="３～５日ある",2,IF('３　回答貼付シート'!AK186="ほぼ毎日ある",3,))))</f>
        <v>0</v>
      </c>
      <c r="AJ189" s="49">
        <f>IF('３　回答貼付シート'!AL186="ない",0,IF('３　回答貼付シート'!AL186="１～２日ある",1,IF('３　回答貼付シート'!AL186="３～５日ある",2,IF('３　回答貼付シート'!AL186="ほぼ毎日ある",3,))))</f>
        <v>0</v>
      </c>
      <c r="AK189" s="49">
        <f>IF('３　回答貼付シート'!AM186="ない",0,IF('３　回答貼付シート'!AM186="１～２日ある",1,IF('３　回答貼付シート'!AM186="３～５日ある",2,IF('３　回答貼付シート'!AM186="ほぼ毎日ある",3,))))</f>
        <v>0</v>
      </c>
      <c r="AL189" s="49">
        <f>'３　回答貼付シート'!$AN186</f>
        <v>0</v>
      </c>
      <c r="AM189" s="49" t="str">
        <f t="shared" si="19"/>
        <v/>
      </c>
      <c r="AN189" s="49" t="str">
        <f t="shared" si="20"/>
        <v/>
      </c>
      <c r="AO189" s="49" t="str">
        <f t="shared" si="21"/>
        <v/>
      </c>
      <c r="AP189" s="49" t="str">
        <f t="shared" si="22"/>
        <v/>
      </c>
      <c r="AQ189" s="49" t="str">
        <f t="shared" si="23"/>
        <v/>
      </c>
      <c r="AR189" t="str">
        <f t="shared" si="24"/>
        <v>0</v>
      </c>
      <c r="AT189" s="42"/>
    </row>
    <row r="190" spans="1:46">
      <c r="A190" s="49"/>
      <c r="B190" s="49">
        <f t="shared" si="18"/>
        <v>0</v>
      </c>
      <c r="C190" s="49">
        <f>IF('３　回答貼付シート'!$F187&lt;&gt;0,VLOOKUP('３　回答貼付シート'!$F187,$AR$2048:$AS$2054,2,FALSE),0)</f>
        <v>0</v>
      </c>
      <c r="D190" s="49">
        <f>IF('３　回答貼付シート'!$G187&lt;&gt;0,VLOOKUP(('３　回答貼付シート'!$G187), $AR$2048:$AS$2054,2,FALSE),0)</f>
        <v>0</v>
      </c>
      <c r="E190" s="49">
        <f>'３　回答貼付シート'!$H187</f>
        <v>0</v>
      </c>
      <c r="F190" s="49">
        <f>IF(E190=0,0,VLOOKUP($B190,'２　情報入力シート'!$A$2:$E$2049,5))</f>
        <v>0</v>
      </c>
      <c r="G190" s="49">
        <f>IF('３　回答貼付シート'!I187="ない",0,IF('３　回答貼付シート'!I187="１～２日ある",1,IF('３　回答貼付シート'!I187="３～５日ある",2,IF('３　回答貼付シート'!I187="ほぼ毎日ある",3,))))</f>
        <v>0</v>
      </c>
      <c r="H190" s="49">
        <f>IF('３　回答貼付シート'!J187="ない",0,IF('３　回答貼付シート'!J187="１～２日ある",1,IF('３　回答貼付シート'!J187="３～５日ある",2,IF('３　回答貼付シート'!J187="ほぼ毎日ある",3,))))</f>
        <v>0</v>
      </c>
      <c r="I190" s="49">
        <f>IF('３　回答貼付シート'!K187="ない",0,IF('３　回答貼付シート'!K187="１～２日ある",1,IF('３　回答貼付シート'!K187="３～５日ある",2,IF('３　回答貼付シート'!K187="ほぼ毎日ある",3,))))</f>
        <v>0</v>
      </c>
      <c r="J190" s="49">
        <f>IF('３　回答貼付シート'!L187="ない",0,IF('３　回答貼付シート'!L187="１～２日ある",1,IF('３　回答貼付シート'!L187="３～５日ある",2,IF('３　回答貼付シート'!L187="ほぼ毎日ある",3,))))</f>
        <v>0</v>
      </c>
      <c r="K190" s="49">
        <f>IF('３　回答貼付シート'!M187="ない",0,IF('３　回答貼付シート'!M187="１～２日ある",1,IF('３　回答貼付シート'!M187="３～５日ある",2,IF('３　回答貼付シート'!M187="ほぼ毎日ある",3,))))</f>
        <v>0</v>
      </c>
      <c r="L190" s="49">
        <f>IF('３　回答貼付シート'!N187="ない",0,IF('３　回答貼付シート'!N187="１～２日ある",1,IF('３　回答貼付シート'!N187="３～５日ある",2,IF('３　回答貼付シート'!N187="ほぼ毎日ある",3,))))</f>
        <v>0</v>
      </c>
      <c r="M190" s="49">
        <f>IF('３　回答貼付シート'!O187="ない",0,IF('３　回答貼付シート'!O187="１～２日ある",1,IF('３　回答貼付シート'!O187="３～５日ある",2,IF('３　回答貼付シート'!O187="ほぼ毎日ある",3,))))</f>
        <v>0</v>
      </c>
      <c r="N190" s="49">
        <f>IF('３　回答貼付シート'!P187="ない",0,IF('３　回答貼付シート'!P187="１～２日ある",1,IF('３　回答貼付シート'!P187="３～５日ある",2,IF('３　回答貼付シート'!P187="ほぼ毎日ある",3,))))</f>
        <v>0</v>
      </c>
      <c r="O190" s="49">
        <f>IF('３　回答貼付シート'!Q187="ない",0,IF('３　回答貼付シート'!Q187="１～２日ある",1,IF('３　回答貼付シート'!Q187="３～５日ある",2,IF('３　回答貼付シート'!Q187="ほぼ毎日ある",3,))))</f>
        <v>0</v>
      </c>
      <c r="P190" s="49">
        <f>IF('３　回答貼付シート'!R187="ない",0,IF('３　回答貼付シート'!R187="１～２日ある",1,IF('３　回答貼付シート'!R187="３～５日ある",2,IF('３　回答貼付シート'!R187="ほぼ毎日ある",3,))))</f>
        <v>0</v>
      </c>
      <c r="Q190" s="49">
        <f>IF('３　回答貼付シート'!S187="ない",0,IF('３　回答貼付シート'!S187="１～２日ある",1,IF('３　回答貼付シート'!S187="３～５日ある",2,IF('３　回答貼付シート'!S187="ほぼ毎日ある",3,))))</f>
        <v>0</v>
      </c>
      <c r="R190" s="49">
        <f>IF('３　回答貼付シート'!T187="ない",0,IF('３　回答貼付シート'!T187="１～２日ある",1,IF('３　回答貼付シート'!T187="３～５日ある",2,IF('３　回答貼付シート'!T187="ほぼ毎日ある",3,))))</f>
        <v>0</v>
      </c>
      <c r="S190" s="49">
        <f>IF('３　回答貼付シート'!U187="ない",0,IF('３　回答貼付シート'!U187="１～２日ある",1,IF('３　回答貼付シート'!U187="３～５日ある",2,IF('３　回答貼付シート'!U187="ほぼ毎日ある",3,))))</f>
        <v>0</v>
      </c>
      <c r="T190" s="49">
        <f>IF('３　回答貼付シート'!V187="ない",0,IF('３　回答貼付シート'!V187="１～２日ある",1,IF('３　回答貼付シート'!V187="３～５日ある",2,IF('３　回答貼付シート'!V187="ほぼ毎日ある",3,))))</f>
        <v>0</v>
      </c>
      <c r="U190" s="49">
        <f>IF('３　回答貼付シート'!W187="ない",0,IF('３　回答貼付シート'!W187="１～２日ある",1,IF('３　回答貼付シート'!W187="３～５日ある",2,IF('３　回答貼付シート'!W187="ほぼ毎日ある",3,))))</f>
        <v>0</v>
      </c>
      <c r="V190" s="49">
        <f>IF('３　回答貼付シート'!X187="ない",0,IF('３　回答貼付シート'!X187="１～２日ある",1,IF('３　回答貼付シート'!X187="３～５日ある",2,IF('３　回答貼付シート'!X187="ほぼ毎日ある",3,))))</f>
        <v>0</v>
      </c>
      <c r="W190" s="49">
        <f>IF('３　回答貼付シート'!Y187="ない",0,IF('３　回答貼付シート'!Y187="１～２日ある",1,IF('３　回答貼付シート'!Y187="３～５日ある",2,IF('３　回答貼付シート'!Y187="ほぼ毎日ある",3,))))</f>
        <v>0</v>
      </c>
      <c r="X190" s="49">
        <f>IF('３　回答貼付シート'!Z187="ない",0,IF('３　回答貼付シート'!Z187="１～２日ある",1,IF('３　回答貼付シート'!Z187="３～５日ある",2,IF('３　回答貼付シート'!Z187="ほぼ毎日ある",3,))))</f>
        <v>0</v>
      </c>
      <c r="Y190" s="49">
        <f>IF('３　回答貼付シート'!AA187="ない",0,IF('３　回答貼付シート'!AA187="１～２日ある",1,IF('３　回答貼付シート'!AA187="３～５日ある",2,IF('３　回答貼付シート'!AA187="ほぼ毎日ある",3,))))</f>
        <v>0</v>
      </c>
      <c r="Z190" s="49">
        <f>IF('３　回答貼付シート'!AB187="ない",0,IF('３　回答貼付シート'!AB187="１～２日ある",1,IF('３　回答貼付シート'!AB187="３～５日ある",2,IF('３　回答貼付シート'!AB187="ほぼ毎日ある",3,))))</f>
        <v>0</v>
      </c>
      <c r="AA190" s="49">
        <f>IF('３　回答貼付シート'!AC187="ない",0,IF('３　回答貼付シート'!AC187="１～２日ある",1,IF('３　回答貼付シート'!AC187="３～５日ある",2,IF('３　回答貼付シート'!AC187="ほぼ毎日ある",3,))))</f>
        <v>0</v>
      </c>
      <c r="AB190" s="49">
        <f>IF('３　回答貼付シート'!AD187="ない",0,IF('３　回答貼付シート'!AD187="１～２日ある",1,IF('３　回答貼付シート'!AD187="３～５日ある",2,IF('３　回答貼付シート'!AD187="ほぼ毎日ある",3,))))</f>
        <v>0</v>
      </c>
      <c r="AC190" s="49">
        <f>IF('３　回答貼付シート'!AE187="ない",0,IF('３　回答貼付シート'!AE187="１～２日ある",1,IF('３　回答貼付シート'!AE187="３～５日ある",2,IF('３　回答貼付シート'!AE187="ほぼ毎日ある",3,))))</f>
        <v>0</v>
      </c>
      <c r="AD190" s="49">
        <f>IF('３　回答貼付シート'!AF187="ない",0,IF('３　回答貼付シート'!AF187="１～２日ある",1,IF('３　回答貼付シート'!AF187="３～５日ある",2,IF('３　回答貼付シート'!AF187="ほぼ毎日ある",3,))))</f>
        <v>0</v>
      </c>
      <c r="AE190" s="49">
        <f>IF('３　回答貼付シート'!AG187="ない",0,IF('３　回答貼付シート'!AG187="１～２日ある",1,IF('３　回答貼付シート'!AG187="３～５日ある",2,IF('３　回答貼付シート'!AG187="ほぼ毎日ある",3,))))</f>
        <v>0</v>
      </c>
      <c r="AF190" s="49">
        <f>IF('３　回答貼付シート'!AH187="ない",0,IF('３　回答貼付シート'!AH187="１～２日ある",1,IF('３　回答貼付シート'!AH187="３～５日ある",2,IF('３　回答貼付シート'!AH187="ほぼ毎日ある",3,))))</f>
        <v>0</v>
      </c>
      <c r="AG190" s="49">
        <f>IF('３　回答貼付シート'!AI187="ない",0,IF('３　回答貼付シート'!AI187="１～２日ある",1,IF('３　回答貼付シート'!AI187="３～５日ある",2,IF('３　回答貼付シート'!AI187="ほぼ毎日ある",3,))))</f>
        <v>0</v>
      </c>
      <c r="AH190" s="49">
        <f>IF('３　回答貼付シート'!AJ187="ない",0,IF('３　回答貼付シート'!AJ187="１～２日ある",1,IF('３　回答貼付シート'!AJ187="３～５日ある",2,IF('３　回答貼付シート'!AJ187="ほぼ毎日ある",3,))))</f>
        <v>0</v>
      </c>
      <c r="AI190" s="49">
        <f>IF('３　回答貼付シート'!AK187="ない",0,IF('３　回答貼付シート'!AK187="１～２日ある",1,IF('３　回答貼付シート'!AK187="３～５日ある",2,IF('３　回答貼付シート'!AK187="ほぼ毎日ある",3,))))</f>
        <v>0</v>
      </c>
      <c r="AJ190" s="49">
        <f>IF('３　回答貼付シート'!AL187="ない",0,IF('３　回答貼付シート'!AL187="１～２日ある",1,IF('３　回答貼付シート'!AL187="３～５日ある",2,IF('３　回答貼付シート'!AL187="ほぼ毎日ある",3,))))</f>
        <v>0</v>
      </c>
      <c r="AK190" s="49">
        <f>IF('３　回答貼付シート'!AM187="ない",0,IF('３　回答貼付シート'!AM187="１～２日ある",1,IF('３　回答貼付シート'!AM187="３～５日ある",2,IF('３　回答貼付シート'!AM187="ほぼ毎日ある",3,))))</f>
        <v>0</v>
      </c>
      <c r="AL190" s="49">
        <f>'３　回答貼付シート'!$AN187</f>
        <v>0</v>
      </c>
      <c r="AM190" s="49" t="str">
        <f t="shared" si="19"/>
        <v/>
      </c>
      <c r="AN190" s="49" t="str">
        <f t="shared" si="20"/>
        <v/>
      </c>
      <c r="AO190" s="49" t="str">
        <f t="shared" si="21"/>
        <v/>
      </c>
      <c r="AP190" s="49" t="str">
        <f t="shared" si="22"/>
        <v/>
      </c>
      <c r="AQ190" s="49" t="str">
        <f t="shared" si="23"/>
        <v/>
      </c>
      <c r="AR190" t="str">
        <f t="shared" si="24"/>
        <v>0</v>
      </c>
      <c r="AT190" s="42"/>
    </row>
    <row r="191" spans="1:46">
      <c r="A191" s="49"/>
      <c r="B191" s="49">
        <f t="shared" si="18"/>
        <v>0</v>
      </c>
      <c r="C191" s="49">
        <f>IF('３　回答貼付シート'!$F188&lt;&gt;0,VLOOKUP('３　回答貼付シート'!$F188,$AR$2048:$AS$2054,2,FALSE),0)</f>
        <v>0</v>
      </c>
      <c r="D191" s="49">
        <f>IF('３　回答貼付シート'!$G188&lt;&gt;0,VLOOKUP(('３　回答貼付シート'!$G188), $AR$2048:$AS$2054,2,FALSE),0)</f>
        <v>0</v>
      </c>
      <c r="E191" s="49">
        <f>'３　回答貼付シート'!$H188</f>
        <v>0</v>
      </c>
      <c r="F191" s="49">
        <f>IF(E191=0,0,VLOOKUP($B191,'２　情報入力シート'!$A$2:$E$2049,5))</f>
        <v>0</v>
      </c>
      <c r="G191" s="49">
        <f>IF('３　回答貼付シート'!I188="ない",0,IF('３　回答貼付シート'!I188="１～２日ある",1,IF('３　回答貼付シート'!I188="３～５日ある",2,IF('３　回答貼付シート'!I188="ほぼ毎日ある",3,))))</f>
        <v>0</v>
      </c>
      <c r="H191" s="49">
        <f>IF('３　回答貼付シート'!J188="ない",0,IF('３　回答貼付シート'!J188="１～２日ある",1,IF('３　回答貼付シート'!J188="３～５日ある",2,IF('３　回答貼付シート'!J188="ほぼ毎日ある",3,))))</f>
        <v>0</v>
      </c>
      <c r="I191" s="49">
        <f>IF('３　回答貼付シート'!K188="ない",0,IF('３　回答貼付シート'!K188="１～２日ある",1,IF('３　回答貼付シート'!K188="３～５日ある",2,IF('３　回答貼付シート'!K188="ほぼ毎日ある",3,))))</f>
        <v>0</v>
      </c>
      <c r="J191" s="49">
        <f>IF('３　回答貼付シート'!L188="ない",0,IF('３　回答貼付シート'!L188="１～２日ある",1,IF('３　回答貼付シート'!L188="３～５日ある",2,IF('３　回答貼付シート'!L188="ほぼ毎日ある",3,))))</f>
        <v>0</v>
      </c>
      <c r="K191" s="49">
        <f>IF('３　回答貼付シート'!M188="ない",0,IF('３　回答貼付シート'!M188="１～２日ある",1,IF('３　回答貼付シート'!M188="３～５日ある",2,IF('３　回答貼付シート'!M188="ほぼ毎日ある",3,))))</f>
        <v>0</v>
      </c>
      <c r="L191" s="49">
        <f>IF('３　回答貼付シート'!N188="ない",0,IF('３　回答貼付シート'!N188="１～２日ある",1,IF('３　回答貼付シート'!N188="３～５日ある",2,IF('３　回答貼付シート'!N188="ほぼ毎日ある",3,))))</f>
        <v>0</v>
      </c>
      <c r="M191" s="49">
        <f>IF('３　回答貼付シート'!O188="ない",0,IF('３　回答貼付シート'!O188="１～２日ある",1,IF('３　回答貼付シート'!O188="３～５日ある",2,IF('３　回答貼付シート'!O188="ほぼ毎日ある",3,))))</f>
        <v>0</v>
      </c>
      <c r="N191" s="49">
        <f>IF('３　回答貼付シート'!P188="ない",0,IF('３　回答貼付シート'!P188="１～２日ある",1,IF('３　回答貼付シート'!P188="３～５日ある",2,IF('３　回答貼付シート'!P188="ほぼ毎日ある",3,))))</f>
        <v>0</v>
      </c>
      <c r="O191" s="49">
        <f>IF('３　回答貼付シート'!Q188="ない",0,IF('３　回答貼付シート'!Q188="１～２日ある",1,IF('３　回答貼付シート'!Q188="３～５日ある",2,IF('３　回答貼付シート'!Q188="ほぼ毎日ある",3,))))</f>
        <v>0</v>
      </c>
      <c r="P191" s="49">
        <f>IF('３　回答貼付シート'!R188="ない",0,IF('３　回答貼付シート'!R188="１～２日ある",1,IF('３　回答貼付シート'!R188="３～５日ある",2,IF('３　回答貼付シート'!R188="ほぼ毎日ある",3,))))</f>
        <v>0</v>
      </c>
      <c r="Q191" s="49">
        <f>IF('３　回答貼付シート'!S188="ない",0,IF('３　回答貼付シート'!S188="１～２日ある",1,IF('３　回答貼付シート'!S188="３～５日ある",2,IF('３　回答貼付シート'!S188="ほぼ毎日ある",3,))))</f>
        <v>0</v>
      </c>
      <c r="R191" s="49">
        <f>IF('３　回答貼付シート'!T188="ない",0,IF('３　回答貼付シート'!T188="１～２日ある",1,IF('３　回答貼付シート'!T188="３～５日ある",2,IF('３　回答貼付シート'!T188="ほぼ毎日ある",3,))))</f>
        <v>0</v>
      </c>
      <c r="S191" s="49">
        <f>IF('３　回答貼付シート'!U188="ない",0,IF('３　回答貼付シート'!U188="１～２日ある",1,IF('３　回答貼付シート'!U188="３～５日ある",2,IF('３　回答貼付シート'!U188="ほぼ毎日ある",3,))))</f>
        <v>0</v>
      </c>
      <c r="T191" s="49">
        <f>IF('３　回答貼付シート'!V188="ない",0,IF('３　回答貼付シート'!V188="１～２日ある",1,IF('３　回答貼付シート'!V188="３～５日ある",2,IF('３　回答貼付シート'!V188="ほぼ毎日ある",3,))))</f>
        <v>0</v>
      </c>
      <c r="U191" s="49">
        <f>IF('３　回答貼付シート'!W188="ない",0,IF('３　回答貼付シート'!W188="１～２日ある",1,IF('３　回答貼付シート'!W188="３～５日ある",2,IF('３　回答貼付シート'!W188="ほぼ毎日ある",3,))))</f>
        <v>0</v>
      </c>
      <c r="V191" s="49">
        <f>IF('３　回答貼付シート'!X188="ない",0,IF('３　回答貼付シート'!X188="１～２日ある",1,IF('３　回答貼付シート'!X188="３～５日ある",2,IF('３　回答貼付シート'!X188="ほぼ毎日ある",3,))))</f>
        <v>0</v>
      </c>
      <c r="W191" s="49">
        <f>IF('３　回答貼付シート'!Y188="ない",0,IF('３　回答貼付シート'!Y188="１～２日ある",1,IF('３　回答貼付シート'!Y188="３～５日ある",2,IF('３　回答貼付シート'!Y188="ほぼ毎日ある",3,))))</f>
        <v>0</v>
      </c>
      <c r="X191" s="49">
        <f>IF('３　回答貼付シート'!Z188="ない",0,IF('３　回答貼付シート'!Z188="１～２日ある",1,IF('３　回答貼付シート'!Z188="３～５日ある",2,IF('３　回答貼付シート'!Z188="ほぼ毎日ある",3,))))</f>
        <v>0</v>
      </c>
      <c r="Y191" s="49">
        <f>IF('３　回答貼付シート'!AA188="ない",0,IF('３　回答貼付シート'!AA188="１～２日ある",1,IF('３　回答貼付シート'!AA188="３～５日ある",2,IF('３　回答貼付シート'!AA188="ほぼ毎日ある",3,))))</f>
        <v>0</v>
      </c>
      <c r="Z191" s="49">
        <f>IF('３　回答貼付シート'!AB188="ない",0,IF('３　回答貼付シート'!AB188="１～２日ある",1,IF('３　回答貼付シート'!AB188="３～５日ある",2,IF('３　回答貼付シート'!AB188="ほぼ毎日ある",3,))))</f>
        <v>0</v>
      </c>
      <c r="AA191" s="49">
        <f>IF('３　回答貼付シート'!AC188="ない",0,IF('３　回答貼付シート'!AC188="１～２日ある",1,IF('３　回答貼付シート'!AC188="３～５日ある",2,IF('３　回答貼付シート'!AC188="ほぼ毎日ある",3,))))</f>
        <v>0</v>
      </c>
      <c r="AB191" s="49">
        <f>IF('３　回答貼付シート'!AD188="ない",0,IF('３　回答貼付シート'!AD188="１～２日ある",1,IF('３　回答貼付シート'!AD188="３～５日ある",2,IF('３　回答貼付シート'!AD188="ほぼ毎日ある",3,))))</f>
        <v>0</v>
      </c>
      <c r="AC191" s="49">
        <f>IF('３　回答貼付シート'!AE188="ない",0,IF('３　回答貼付シート'!AE188="１～２日ある",1,IF('３　回答貼付シート'!AE188="３～５日ある",2,IF('３　回答貼付シート'!AE188="ほぼ毎日ある",3,))))</f>
        <v>0</v>
      </c>
      <c r="AD191" s="49">
        <f>IF('３　回答貼付シート'!AF188="ない",0,IF('３　回答貼付シート'!AF188="１～２日ある",1,IF('３　回答貼付シート'!AF188="３～５日ある",2,IF('３　回答貼付シート'!AF188="ほぼ毎日ある",3,))))</f>
        <v>0</v>
      </c>
      <c r="AE191" s="49">
        <f>IF('３　回答貼付シート'!AG188="ない",0,IF('３　回答貼付シート'!AG188="１～２日ある",1,IF('３　回答貼付シート'!AG188="３～５日ある",2,IF('３　回答貼付シート'!AG188="ほぼ毎日ある",3,))))</f>
        <v>0</v>
      </c>
      <c r="AF191" s="49">
        <f>IF('３　回答貼付シート'!AH188="ない",0,IF('３　回答貼付シート'!AH188="１～２日ある",1,IF('３　回答貼付シート'!AH188="３～５日ある",2,IF('３　回答貼付シート'!AH188="ほぼ毎日ある",3,))))</f>
        <v>0</v>
      </c>
      <c r="AG191" s="49">
        <f>IF('３　回答貼付シート'!AI188="ない",0,IF('３　回答貼付シート'!AI188="１～２日ある",1,IF('３　回答貼付シート'!AI188="３～５日ある",2,IF('３　回答貼付シート'!AI188="ほぼ毎日ある",3,))))</f>
        <v>0</v>
      </c>
      <c r="AH191" s="49">
        <f>IF('３　回答貼付シート'!AJ188="ない",0,IF('３　回答貼付シート'!AJ188="１～２日ある",1,IF('３　回答貼付シート'!AJ188="３～５日ある",2,IF('３　回答貼付シート'!AJ188="ほぼ毎日ある",3,))))</f>
        <v>0</v>
      </c>
      <c r="AI191" s="49">
        <f>IF('３　回答貼付シート'!AK188="ない",0,IF('３　回答貼付シート'!AK188="１～２日ある",1,IF('３　回答貼付シート'!AK188="３～５日ある",2,IF('３　回答貼付シート'!AK188="ほぼ毎日ある",3,))))</f>
        <v>0</v>
      </c>
      <c r="AJ191" s="49">
        <f>IF('３　回答貼付シート'!AL188="ない",0,IF('３　回答貼付シート'!AL188="１～２日ある",1,IF('３　回答貼付シート'!AL188="３～５日ある",2,IF('３　回答貼付シート'!AL188="ほぼ毎日ある",3,))))</f>
        <v>0</v>
      </c>
      <c r="AK191" s="49">
        <f>IF('３　回答貼付シート'!AM188="ない",0,IF('３　回答貼付シート'!AM188="１～２日ある",1,IF('３　回答貼付シート'!AM188="３～５日ある",2,IF('３　回答貼付シート'!AM188="ほぼ毎日ある",3,))))</f>
        <v>0</v>
      </c>
      <c r="AL191" s="49">
        <f>'３　回答貼付シート'!$AN188</f>
        <v>0</v>
      </c>
      <c r="AM191" s="49" t="str">
        <f t="shared" si="19"/>
        <v/>
      </c>
      <c r="AN191" s="49" t="str">
        <f t="shared" si="20"/>
        <v/>
      </c>
      <c r="AO191" s="49" t="str">
        <f t="shared" si="21"/>
        <v/>
      </c>
      <c r="AP191" s="49" t="str">
        <f t="shared" si="22"/>
        <v/>
      </c>
      <c r="AQ191" s="49" t="str">
        <f t="shared" si="23"/>
        <v/>
      </c>
      <c r="AR191" t="str">
        <f t="shared" si="24"/>
        <v>0</v>
      </c>
      <c r="AT191" s="42"/>
    </row>
    <row r="192" spans="1:46">
      <c r="A192" s="49"/>
      <c r="B192" s="49">
        <f t="shared" si="18"/>
        <v>0</v>
      </c>
      <c r="C192" s="49">
        <f>IF('３　回答貼付シート'!$F189&lt;&gt;0,VLOOKUP('３　回答貼付シート'!$F189,$AR$2048:$AS$2054,2,FALSE),0)</f>
        <v>0</v>
      </c>
      <c r="D192" s="49">
        <f>IF('３　回答貼付シート'!$G189&lt;&gt;0,VLOOKUP(('３　回答貼付シート'!$G189), $AR$2048:$AS$2054,2,FALSE),0)</f>
        <v>0</v>
      </c>
      <c r="E192" s="49">
        <f>'３　回答貼付シート'!$H189</f>
        <v>0</v>
      </c>
      <c r="F192" s="49">
        <f>IF(E192=0,0,VLOOKUP($B192,'２　情報入力シート'!$A$2:$E$2049,5))</f>
        <v>0</v>
      </c>
      <c r="G192" s="49">
        <f>IF('３　回答貼付シート'!I189="ない",0,IF('３　回答貼付シート'!I189="１～２日ある",1,IF('３　回答貼付シート'!I189="３～５日ある",2,IF('３　回答貼付シート'!I189="ほぼ毎日ある",3,))))</f>
        <v>0</v>
      </c>
      <c r="H192" s="49">
        <f>IF('３　回答貼付シート'!J189="ない",0,IF('３　回答貼付シート'!J189="１～２日ある",1,IF('３　回答貼付シート'!J189="３～５日ある",2,IF('３　回答貼付シート'!J189="ほぼ毎日ある",3,))))</f>
        <v>0</v>
      </c>
      <c r="I192" s="49">
        <f>IF('３　回答貼付シート'!K189="ない",0,IF('３　回答貼付シート'!K189="１～２日ある",1,IF('３　回答貼付シート'!K189="３～５日ある",2,IF('３　回答貼付シート'!K189="ほぼ毎日ある",3,))))</f>
        <v>0</v>
      </c>
      <c r="J192" s="49">
        <f>IF('３　回答貼付シート'!L189="ない",0,IF('３　回答貼付シート'!L189="１～２日ある",1,IF('３　回答貼付シート'!L189="３～５日ある",2,IF('３　回答貼付シート'!L189="ほぼ毎日ある",3,))))</f>
        <v>0</v>
      </c>
      <c r="K192" s="49">
        <f>IF('３　回答貼付シート'!M189="ない",0,IF('３　回答貼付シート'!M189="１～２日ある",1,IF('３　回答貼付シート'!M189="３～５日ある",2,IF('３　回答貼付シート'!M189="ほぼ毎日ある",3,))))</f>
        <v>0</v>
      </c>
      <c r="L192" s="49">
        <f>IF('３　回答貼付シート'!N189="ない",0,IF('３　回答貼付シート'!N189="１～２日ある",1,IF('３　回答貼付シート'!N189="３～５日ある",2,IF('３　回答貼付シート'!N189="ほぼ毎日ある",3,))))</f>
        <v>0</v>
      </c>
      <c r="M192" s="49">
        <f>IF('３　回答貼付シート'!O189="ない",0,IF('３　回答貼付シート'!O189="１～２日ある",1,IF('３　回答貼付シート'!O189="３～５日ある",2,IF('３　回答貼付シート'!O189="ほぼ毎日ある",3,))))</f>
        <v>0</v>
      </c>
      <c r="N192" s="49">
        <f>IF('３　回答貼付シート'!P189="ない",0,IF('３　回答貼付シート'!P189="１～２日ある",1,IF('３　回答貼付シート'!P189="３～５日ある",2,IF('３　回答貼付シート'!P189="ほぼ毎日ある",3,))))</f>
        <v>0</v>
      </c>
      <c r="O192" s="49">
        <f>IF('３　回答貼付シート'!Q189="ない",0,IF('３　回答貼付シート'!Q189="１～２日ある",1,IF('３　回答貼付シート'!Q189="３～５日ある",2,IF('３　回答貼付シート'!Q189="ほぼ毎日ある",3,))))</f>
        <v>0</v>
      </c>
      <c r="P192" s="49">
        <f>IF('３　回答貼付シート'!R189="ない",0,IF('３　回答貼付シート'!R189="１～２日ある",1,IF('３　回答貼付シート'!R189="３～５日ある",2,IF('３　回答貼付シート'!R189="ほぼ毎日ある",3,))))</f>
        <v>0</v>
      </c>
      <c r="Q192" s="49">
        <f>IF('３　回答貼付シート'!S189="ない",0,IF('３　回答貼付シート'!S189="１～２日ある",1,IF('３　回答貼付シート'!S189="３～５日ある",2,IF('３　回答貼付シート'!S189="ほぼ毎日ある",3,))))</f>
        <v>0</v>
      </c>
      <c r="R192" s="49">
        <f>IF('３　回答貼付シート'!T189="ない",0,IF('３　回答貼付シート'!T189="１～２日ある",1,IF('３　回答貼付シート'!T189="３～５日ある",2,IF('３　回答貼付シート'!T189="ほぼ毎日ある",3,))))</f>
        <v>0</v>
      </c>
      <c r="S192" s="49">
        <f>IF('３　回答貼付シート'!U189="ない",0,IF('３　回答貼付シート'!U189="１～２日ある",1,IF('３　回答貼付シート'!U189="３～５日ある",2,IF('３　回答貼付シート'!U189="ほぼ毎日ある",3,))))</f>
        <v>0</v>
      </c>
      <c r="T192" s="49">
        <f>IF('３　回答貼付シート'!V189="ない",0,IF('３　回答貼付シート'!V189="１～２日ある",1,IF('３　回答貼付シート'!V189="３～５日ある",2,IF('３　回答貼付シート'!V189="ほぼ毎日ある",3,))))</f>
        <v>0</v>
      </c>
      <c r="U192" s="49">
        <f>IF('３　回答貼付シート'!W189="ない",0,IF('３　回答貼付シート'!W189="１～２日ある",1,IF('３　回答貼付シート'!W189="３～５日ある",2,IF('３　回答貼付シート'!W189="ほぼ毎日ある",3,))))</f>
        <v>0</v>
      </c>
      <c r="V192" s="49">
        <f>IF('３　回答貼付シート'!X189="ない",0,IF('３　回答貼付シート'!X189="１～２日ある",1,IF('３　回答貼付シート'!X189="３～５日ある",2,IF('３　回答貼付シート'!X189="ほぼ毎日ある",3,))))</f>
        <v>0</v>
      </c>
      <c r="W192" s="49">
        <f>IF('３　回答貼付シート'!Y189="ない",0,IF('３　回答貼付シート'!Y189="１～２日ある",1,IF('３　回答貼付シート'!Y189="３～５日ある",2,IF('３　回答貼付シート'!Y189="ほぼ毎日ある",3,))))</f>
        <v>0</v>
      </c>
      <c r="X192" s="49">
        <f>IF('３　回答貼付シート'!Z189="ない",0,IF('３　回答貼付シート'!Z189="１～２日ある",1,IF('３　回答貼付シート'!Z189="３～５日ある",2,IF('３　回答貼付シート'!Z189="ほぼ毎日ある",3,))))</f>
        <v>0</v>
      </c>
      <c r="Y192" s="49">
        <f>IF('３　回答貼付シート'!AA189="ない",0,IF('３　回答貼付シート'!AA189="１～２日ある",1,IF('３　回答貼付シート'!AA189="３～５日ある",2,IF('３　回答貼付シート'!AA189="ほぼ毎日ある",3,))))</f>
        <v>0</v>
      </c>
      <c r="Z192" s="49">
        <f>IF('３　回答貼付シート'!AB189="ない",0,IF('３　回答貼付シート'!AB189="１～２日ある",1,IF('３　回答貼付シート'!AB189="３～５日ある",2,IF('３　回答貼付シート'!AB189="ほぼ毎日ある",3,))))</f>
        <v>0</v>
      </c>
      <c r="AA192" s="49">
        <f>IF('３　回答貼付シート'!AC189="ない",0,IF('３　回答貼付シート'!AC189="１～２日ある",1,IF('３　回答貼付シート'!AC189="３～５日ある",2,IF('３　回答貼付シート'!AC189="ほぼ毎日ある",3,))))</f>
        <v>0</v>
      </c>
      <c r="AB192" s="49">
        <f>IF('３　回答貼付シート'!AD189="ない",0,IF('３　回答貼付シート'!AD189="１～２日ある",1,IF('３　回答貼付シート'!AD189="３～５日ある",2,IF('３　回答貼付シート'!AD189="ほぼ毎日ある",3,))))</f>
        <v>0</v>
      </c>
      <c r="AC192" s="49">
        <f>IF('３　回答貼付シート'!AE189="ない",0,IF('３　回答貼付シート'!AE189="１～２日ある",1,IF('３　回答貼付シート'!AE189="３～５日ある",2,IF('３　回答貼付シート'!AE189="ほぼ毎日ある",3,))))</f>
        <v>0</v>
      </c>
      <c r="AD192" s="49">
        <f>IF('３　回答貼付シート'!AF189="ない",0,IF('３　回答貼付シート'!AF189="１～２日ある",1,IF('３　回答貼付シート'!AF189="３～５日ある",2,IF('３　回答貼付シート'!AF189="ほぼ毎日ある",3,))))</f>
        <v>0</v>
      </c>
      <c r="AE192" s="49">
        <f>IF('３　回答貼付シート'!AG189="ない",0,IF('３　回答貼付シート'!AG189="１～２日ある",1,IF('３　回答貼付シート'!AG189="３～５日ある",2,IF('３　回答貼付シート'!AG189="ほぼ毎日ある",3,))))</f>
        <v>0</v>
      </c>
      <c r="AF192" s="49">
        <f>IF('３　回答貼付シート'!AH189="ない",0,IF('３　回答貼付シート'!AH189="１～２日ある",1,IF('３　回答貼付シート'!AH189="３～５日ある",2,IF('３　回答貼付シート'!AH189="ほぼ毎日ある",3,))))</f>
        <v>0</v>
      </c>
      <c r="AG192" s="49">
        <f>IF('３　回答貼付シート'!AI189="ない",0,IF('３　回答貼付シート'!AI189="１～２日ある",1,IF('３　回答貼付シート'!AI189="３～５日ある",2,IF('３　回答貼付シート'!AI189="ほぼ毎日ある",3,))))</f>
        <v>0</v>
      </c>
      <c r="AH192" s="49">
        <f>IF('３　回答貼付シート'!AJ189="ない",0,IF('３　回答貼付シート'!AJ189="１～２日ある",1,IF('３　回答貼付シート'!AJ189="３～５日ある",2,IF('３　回答貼付シート'!AJ189="ほぼ毎日ある",3,))))</f>
        <v>0</v>
      </c>
      <c r="AI192" s="49">
        <f>IF('３　回答貼付シート'!AK189="ない",0,IF('３　回答貼付シート'!AK189="１～２日ある",1,IF('３　回答貼付シート'!AK189="３～５日ある",2,IF('３　回答貼付シート'!AK189="ほぼ毎日ある",3,))))</f>
        <v>0</v>
      </c>
      <c r="AJ192" s="49">
        <f>IF('３　回答貼付シート'!AL189="ない",0,IF('３　回答貼付シート'!AL189="１～２日ある",1,IF('３　回答貼付シート'!AL189="３～５日ある",2,IF('３　回答貼付シート'!AL189="ほぼ毎日ある",3,))))</f>
        <v>0</v>
      </c>
      <c r="AK192" s="49">
        <f>IF('３　回答貼付シート'!AM189="ない",0,IF('３　回答貼付シート'!AM189="１～２日ある",1,IF('３　回答貼付シート'!AM189="３～５日ある",2,IF('３　回答貼付シート'!AM189="ほぼ毎日ある",3,))))</f>
        <v>0</v>
      </c>
      <c r="AL192" s="49">
        <f>'３　回答貼付シート'!$AN189</f>
        <v>0</v>
      </c>
      <c r="AM192" s="49" t="str">
        <f t="shared" si="19"/>
        <v/>
      </c>
      <c r="AN192" s="49" t="str">
        <f t="shared" si="20"/>
        <v/>
      </c>
      <c r="AO192" s="49" t="str">
        <f t="shared" si="21"/>
        <v/>
      </c>
      <c r="AP192" s="49" t="str">
        <f t="shared" si="22"/>
        <v/>
      </c>
      <c r="AQ192" s="49" t="str">
        <f t="shared" si="23"/>
        <v/>
      </c>
      <c r="AR192" t="str">
        <f t="shared" si="24"/>
        <v>0</v>
      </c>
      <c r="AT192" s="42"/>
    </row>
    <row r="193" spans="1:46">
      <c r="A193" s="49"/>
      <c r="B193" s="49">
        <f t="shared" si="18"/>
        <v>0</v>
      </c>
      <c r="C193" s="49">
        <f>IF('３　回答貼付シート'!$F190&lt;&gt;0,VLOOKUP('３　回答貼付シート'!$F190,$AR$2048:$AS$2054,2,FALSE),0)</f>
        <v>0</v>
      </c>
      <c r="D193" s="49">
        <f>IF('３　回答貼付シート'!$G190&lt;&gt;0,VLOOKUP(('３　回答貼付シート'!$G190), $AR$2048:$AS$2054,2,FALSE),0)</f>
        <v>0</v>
      </c>
      <c r="E193" s="49">
        <f>'３　回答貼付シート'!$H190</f>
        <v>0</v>
      </c>
      <c r="F193" s="49">
        <f>IF(E193=0,0,VLOOKUP($B193,'２　情報入力シート'!$A$2:$E$2049,5))</f>
        <v>0</v>
      </c>
      <c r="G193" s="49">
        <f>IF('３　回答貼付シート'!I190="ない",0,IF('３　回答貼付シート'!I190="１～２日ある",1,IF('３　回答貼付シート'!I190="３～５日ある",2,IF('３　回答貼付シート'!I190="ほぼ毎日ある",3,))))</f>
        <v>0</v>
      </c>
      <c r="H193" s="49">
        <f>IF('３　回答貼付シート'!J190="ない",0,IF('３　回答貼付シート'!J190="１～２日ある",1,IF('３　回答貼付シート'!J190="３～５日ある",2,IF('３　回答貼付シート'!J190="ほぼ毎日ある",3,))))</f>
        <v>0</v>
      </c>
      <c r="I193" s="49">
        <f>IF('３　回答貼付シート'!K190="ない",0,IF('３　回答貼付シート'!K190="１～２日ある",1,IF('３　回答貼付シート'!K190="３～５日ある",2,IF('３　回答貼付シート'!K190="ほぼ毎日ある",3,))))</f>
        <v>0</v>
      </c>
      <c r="J193" s="49">
        <f>IF('３　回答貼付シート'!L190="ない",0,IF('３　回答貼付シート'!L190="１～２日ある",1,IF('３　回答貼付シート'!L190="３～５日ある",2,IF('３　回答貼付シート'!L190="ほぼ毎日ある",3,))))</f>
        <v>0</v>
      </c>
      <c r="K193" s="49">
        <f>IF('３　回答貼付シート'!M190="ない",0,IF('３　回答貼付シート'!M190="１～２日ある",1,IF('３　回答貼付シート'!M190="３～５日ある",2,IF('３　回答貼付シート'!M190="ほぼ毎日ある",3,))))</f>
        <v>0</v>
      </c>
      <c r="L193" s="49">
        <f>IF('３　回答貼付シート'!N190="ない",0,IF('３　回答貼付シート'!N190="１～２日ある",1,IF('３　回答貼付シート'!N190="３～５日ある",2,IF('３　回答貼付シート'!N190="ほぼ毎日ある",3,))))</f>
        <v>0</v>
      </c>
      <c r="M193" s="49">
        <f>IF('３　回答貼付シート'!O190="ない",0,IF('３　回答貼付シート'!O190="１～２日ある",1,IF('３　回答貼付シート'!O190="３～５日ある",2,IF('３　回答貼付シート'!O190="ほぼ毎日ある",3,))))</f>
        <v>0</v>
      </c>
      <c r="N193" s="49">
        <f>IF('３　回答貼付シート'!P190="ない",0,IF('３　回答貼付シート'!P190="１～２日ある",1,IF('３　回答貼付シート'!P190="３～５日ある",2,IF('３　回答貼付シート'!P190="ほぼ毎日ある",3,))))</f>
        <v>0</v>
      </c>
      <c r="O193" s="49">
        <f>IF('３　回答貼付シート'!Q190="ない",0,IF('３　回答貼付シート'!Q190="１～２日ある",1,IF('３　回答貼付シート'!Q190="３～５日ある",2,IF('３　回答貼付シート'!Q190="ほぼ毎日ある",3,))))</f>
        <v>0</v>
      </c>
      <c r="P193" s="49">
        <f>IF('３　回答貼付シート'!R190="ない",0,IF('３　回答貼付シート'!R190="１～２日ある",1,IF('３　回答貼付シート'!R190="３～５日ある",2,IF('３　回答貼付シート'!R190="ほぼ毎日ある",3,))))</f>
        <v>0</v>
      </c>
      <c r="Q193" s="49">
        <f>IF('３　回答貼付シート'!S190="ない",0,IF('３　回答貼付シート'!S190="１～２日ある",1,IF('３　回答貼付シート'!S190="３～５日ある",2,IF('３　回答貼付シート'!S190="ほぼ毎日ある",3,))))</f>
        <v>0</v>
      </c>
      <c r="R193" s="49">
        <f>IF('３　回答貼付シート'!T190="ない",0,IF('３　回答貼付シート'!T190="１～２日ある",1,IF('３　回答貼付シート'!T190="３～５日ある",2,IF('３　回答貼付シート'!T190="ほぼ毎日ある",3,))))</f>
        <v>0</v>
      </c>
      <c r="S193" s="49">
        <f>IF('３　回答貼付シート'!U190="ない",0,IF('３　回答貼付シート'!U190="１～２日ある",1,IF('３　回答貼付シート'!U190="３～５日ある",2,IF('３　回答貼付シート'!U190="ほぼ毎日ある",3,))))</f>
        <v>0</v>
      </c>
      <c r="T193" s="49">
        <f>IF('３　回答貼付シート'!V190="ない",0,IF('３　回答貼付シート'!V190="１～２日ある",1,IF('３　回答貼付シート'!V190="３～５日ある",2,IF('３　回答貼付シート'!V190="ほぼ毎日ある",3,))))</f>
        <v>0</v>
      </c>
      <c r="U193" s="49">
        <f>IF('３　回答貼付シート'!W190="ない",0,IF('３　回答貼付シート'!W190="１～２日ある",1,IF('３　回答貼付シート'!W190="３～５日ある",2,IF('３　回答貼付シート'!W190="ほぼ毎日ある",3,))))</f>
        <v>0</v>
      </c>
      <c r="V193" s="49">
        <f>IF('３　回答貼付シート'!X190="ない",0,IF('３　回答貼付シート'!X190="１～２日ある",1,IF('３　回答貼付シート'!X190="３～５日ある",2,IF('３　回答貼付シート'!X190="ほぼ毎日ある",3,))))</f>
        <v>0</v>
      </c>
      <c r="W193" s="49">
        <f>IF('３　回答貼付シート'!Y190="ない",0,IF('３　回答貼付シート'!Y190="１～２日ある",1,IF('３　回答貼付シート'!Y190="３～５日ある",2,IF('３　回答貼付シート'!Y190="ほぼ毎日ある",3,))))</f>
        <v>0</v>
      </c>
      <c r="X193" s="49">
        <f>IF('３　回答貼付シート'!Z190="ない",0,IF('３　回答貼付シート'!Z190="１～２日ある",1,IF('３　回答貼付シート'!Z190="３～５日ある",2,IF('３　回答貼付シート'!Z190="ほぼ毎日ある",3,))))</f>
        <v>0</v>
      </c>
      <c r="Y193" s="49">
        <f>IF('３　回答貼付シート'!AA190="ない",0,IF('３　回答貼付シート'!AA190="１～２日ある",1,IF('３　回答貼付シート'!AA190="３～５日ある",2,IF('３　回答貼付シート'!AA190="ほぼ毎日ある",3,))))</f>
        <v>0</v>
      </c>
      <c r="Z193" s="49">
        <f>IF('３　回答貼付シート'!AB190="ない",0,IF('３　回答貼付シート'!AB190="１～２日ある",1,IF('３　回答貼付シート'!AB190="３～５日ある",2,IF('３　回答貼付シート'!AB190="ほぼ毎日ある",3,))))</f>
        <v>0</v>
      </c>
      <c r="AA193" s="49">
        <f>IF('３　回答貼付シート'!AC190="ない",0,IF('３　回答貼付シート'!AC190="１～２日ある",1,IF('３　回答貼付シート'!AC190="３～５日ある",2,IF('３　回答貼付シート'!AC190="ほぼ毎日ある",3,))))</f>
        <v>0</v>
      </c>
      <c r="AB193" s="49">
        <f>IF('３　回答貼付シート'!AD190="ない",0,IF('３　回答貼付シート'!AD190="１～２日ある",1,IF('３　回答貼付シート'!AD190="３～５日ある",2,IF('３　回答貼付シート'!AD190="ほぼ毎日ある",3,))))</f>
        <v>0</v>
      </c>
      <c r="AC193" s="49">
        <f>IF('３　回答貼付シート'!AE190="ない",0,IF('３　回答貼付シート'!AE190="１～２日ある",1,IF('３　回答貼付シート'!AE190="３～５日ある",2,IF('３　回答貼付シート'!AE190="ほぼ毎日ある",3,))))</f>
        <v>0</v>
      </c>
      <c r="AD193" s="49">
        <f>IF('３　回答貼付シート'!AF190="ない",0,IF('３　回答貼付シート'!AF190="１～２日ある",1,IF('３　回答貼付シート'!AF190="３～５日ある",2,IF('３　回答貼付シート'!AF190="ほぼ毎日ある",3,))))</f>
        <v>0</v>
      </c>
      <c r="AE193" s="49">
        <f>IF('３　回答貼付シート'!AG190="ない",0,IF('３　回答貼付シート'!AG190="１～２日ある",1,IF('３　回答貼付シート'!AG190="３～５日ある",2,IF('３　回答貼付シート'!AG190="ほぼ毎日ある",3,))))</f>
        <v>0</v>
      </c>
      <c r="AF193" s="49">
        <f>IF('３　回答貼付シート'!AH190="ない",0,IF('３　回答貼付シート'!AH190="１～２日ある",1,IF('３　回答貼付シート'!AH190="３～５日ある",2,IF('３　回答貼付シート'!AH190="ほぼ毎日ある",3,))))</f>
        <v>0</v>
      </c>
      <c r="AG193" s="49">
        <f>IF('３　回答貼付シート'!AI190="ない",0,IF('３　回答貼付シート'!AI190="１～２日ある",1,IF('３　回答貼付シート'!AI190="３～５日ある",2,IF('３　回答貼付シート'!AI190="ほぼ毎日ある",3,))))</f>
        <v>0</v>
      </c>
      <c r="AH193" s="49">
        <f>IF('３　回答貼付シート'!AJ190="ない",0,IF('３　回答貼付シート'!AJ190="１～２日ある",1,IF('３　回答貼付シート'!AJ190="３～５日ある",2,IF('３　回答貼付シート'!AJ190="ほぼ毎日ある",3,))))</f>
        <v>0</v>
      </c>
      <c r="AI193" s="49">
        <f>IF('３　回答貼付シート'!AK190="ない",0,IF('３　回答貼付シート'!AK190="１～２日ある",1,IF('３　回答貼付シート'!AK190="３～５日ある",2,IF('３　回答貼付シート'!AK190="ほぼ毎日ある",3,))))</f>
        <v>0</v>
      </c>
      <c r="AJ193" s="49">
        <f>IF('３　回答貼付シート'!AL190="ない",0,IF('３　回答貼付シート'!AL190="１～２日ある",1,IF('３　回答貼付シート'!AL190="３～５日ある",2,IF('３　回答貼付シート'!AL190="ほぼ毎日ある",3,))))</f>
        <v>0</v>
      </c>
      <c r="AK193" s="49">
        <f>IF('３　回答貼付シート'!AM190="ない",0,IF('３　回答貼付シート'!AM190="１～２日ある",1,IF('３　回答貼付シート'!AM190="３～５日ある",2,IF('３　回答貼付シート'!AM190="ほぼ毎日ある",3,))))</f>
        <v>0</v>
      </c>
      <c r="AL193" s="49">
        <f>'３　回答貼付シート'!$AN190</f>
        <v>0</v>
      </c>
      <c r="AM193" s="49" t="str">
        <f t="shared" si="19"/>
        <v/>
      </c>
      <c r="AN193" s="49" t="str">
        <f t="shared" si="20"/>
        <v/>
      </c>
      <c r="AO193" s="49" t="str">
        <f t="shared" si="21"/>
        <v/>
      </c>
      <c r="AP193" s="49" t="str">
        <f t="shared" si="22"/>
        <v/>
      </c>
      <c r="AQ193" s="49" t="str">
        <f t="shared" si="23"/>
        <v/>
      </c>
      <c r="AR193" t="str">
        <f t="shared" si="24"/>
        <v>0</v>
      </c>
      <c r="AT193" s="42"/>
    </row>
    <row r="194" spans="1:46">
      <c r="A194" s="49"/>
      <c r="B194" s="49">
        <f t="shared" si="18"/>
        <v>0</v>
      </c>
      <c r="C194" s="49">
        <f>IF('３　回答貼付シート'!$F191&lt;&gt;0,VLOOKUP('３　回答貼付シート'!$F191,$AR$2048:$AS$2054,2,FALSE),0)</f>
        <v>0</v>
      </c>
      <c r="D194" s="49">
        <f>IF('３　回答貼付シート'!$G191&lt;&gt;0,VLOOKUP(('３　回答貼付シート'!$G191), $AR$2048:$AS$2054,2,FALSE),0)</f>
        <v>0</v>
      </c>
      <c r="E194" s="49">
        <f>'３　回答貼付シート'!$H191</f>
        <v>0</v>
      </c>
      <c r="F194" s="49">
        <f>IF(E194=0,0,VLOOKUP($B194,'２　情報入力シート'!$A$2:$E$2049,5))</f>
        <v>0</v>
      </c>
      <c r="G194" s="49">
        <f>IF('３　回答貼付シート'!I191="ない",0,IF('３　回答貼付シート'!I191="１～２日ある",1,IF('３　回答貼付シート'!I191="３～５日ある",2,IF('３　回答貼付シート'!I191="ほぼ毎日ある",3,))))</f>
        <v>0</v>
      </c>
      <c r="H194" s="49">
        <f>IF('３　回答貼付シート'!J191="ない",0,IF('３　回答貼付シート'!J191="１～２日ある",1,IF('３　回答貼付シート'!J191="３～５日ある",2,IF('３　回答貼付シート'!J191="ほぼ毎日ある",3,))))</f>
        <v>0</v>
      </c>
      <c r="I194" s="49">
        <f>IF('３　回答貼付シート'!K191="ない",0,IF('３　回答貼付シート'!K191="１～２日ある",1,IF('３　回答貼付シート'!K191="３～５日ある",2,IF('３　回答貼付シート'!K191="ほぼ毎日ある",3,))))</f>
        <v>0</v>
      </c>
      <c r="J194" s="49">
        <f>IF('３　回答貼付シート'!L191="ない",0,IF('３　回答貼付シート'!L191="１～２日ある",1,IF('３　回答貼付シート'!L191="３～５日ある",2,IF('３　回答貼付シート'!L191="ほぼ毎日ある",3,))))</f>
        <v>0</v>
      </c>
      <c r="K194" s="49">
        <f>IF('３　回答貼付シート'!M191="ない",0,IF('３　回答貼付シート'!M191="１～２日ある",1,IF('３　回答貼付シート'!M191="３～５日ある",2,IF('３　回答貼付シート'!M191="ほぼ毎日ある",3,))))</f>
        <v>0</v>
      </c>
      <c r="L194" s="49">
        <f>IF('３　回答貼付シート'!N191="ない",0,IF('３　回答貼付シート'!N191="１～２日ある",1,IF('３　回答貼付シート'!N191="３～５日ある",2,IF('３　回答貼付シート'!N191="ほぼ毎日ある",3,))))</f>
        <v>0</v>
      </c>
      <c r="M194" s="49">
        <f>IF('３　回答貼付シート'!O191="ない",0,IF('３　回答貼付シート'!O191="１～２日ある",1,IF('３　回答貼付シート'!O191="３～５日ある",2,IF('３　回答貼付シート'!O191="ほぼ毎日ある",3,))))</f>
        <v>0</v>
      </c>
      <c r="N194" s="49">
        <f>IF('３　回答貼付シート'!P191="ない",0,IF('３　回答貼付シート'!P191="１～２日ある",1,IF('３　回答貼付シート'!P191="３～５日ある",2,IF('３　回答貼付シート'!P191="ほぼ毎日ある",3,))))</f>
        <v>0</v>
      </c>
      <c r="O194" s="49">
        <f>IF('３　回答貼付シート'!Q191="ない",0,IF('３　回答貼付シート'!Q191="１～２日ある",1,IF('３　回答貼付シート'!Q191="３～５日ある",2,IF('３　回答貼付シート'!Q191="ほぼ毎日ある",3,))))</f>
        <v>0</v>
      </c>
      <c r="P194" s="49">
        <f>IF('３　回答貼付シート'!R191="ない",0,IF('３　回答貼付シート'!R191="１～２日ある",1,IF('３　回答貼付シート'!R191="３～５日ある",2,IF('３　回答貼付シート'!R191="ほぼ毎日ある",3,))))</f>
        <v>0</v>
      </c>
      <c r="Q194" s="49">
        <f>IF('３　回答貼付シート'!S191="ない",0,IF('３　回答貼付シート'!S191="１～２日ある",1,IF('３　回答貼付シート'!S191="３～５日ある",2,IF('３　回答貼付シート'!S191="ほぼ毎日ある",3,))))</f>
        <v>0</v>
      </c>
      <c r="R194" s="49">
        <f>IF('３　回答貼付シート'!T191="ない",0,IF('３　回答貼付シート'!T191="１～２日ある",1,IF('３　回答貼付シート'!T191="３～５日ある",2,IF('３　回答貼付シート'!T191="ほぼ毎日ある",3,))))</f>
        <v>0</v>
      </c>
      <c r="S194" s="49">
        <f>IF('３　回答貼付シート'!U191="ない",0,IF('３　回答貼付シート'!U191="１～２日ある",1,IF('３　回答貼付シート'!U191="３～５日ある",2,IF('３　回答貼付シート'!U191="ほぼ毎日ある",3,))))</f>
        <v>0</v>
      </c>
      <c r="T194" s="49">
        <f>IF('３　回答貼付シート'!V191="ない",0,IF('３　回答貼付シート'!V191="１～２日ある",1,IF('３　回答貼付シート'!V191="３～５日ある",2,IF('３　回答貼付シート'!V191="ほぼ毎日ある",3,))))</f>
        <v>0</v>
      </c>
      <c r="U194" s="49">
        <f>IF('３　回答貼付シート'!W191="ない",0,IF('３　回答貼付シート'!W191="１～２日ある",1,IF('３　回答貼付シート'!W191="３～５日ある",2,IF('３　回答貼付シート'!W191="ほぼ毎日ある",3,))))</f>
        <v>0</v>
      </c>
      <c r="V194" s="49">
        <f>IF('３　回答貼付シート'!X191="ない",0,IF('３　回答貼付シート'!X191="１～２日ある",1,IF('３　回答貼付シート'!X191="３～５日ある",2,IF('３　回答貼付シート'!X191="ほぼ毎日ある",3,))))</f>
        <v>0</v>
      </c>
      <c r="W194" s="49">
        <f>IF('３　回答貼付シート'!Y191="ない",0,IF('３　回答貼付シート'!Y191="１～２日ある",1,IF('３　回答貼付シート'!Y191="３～５日ある",2,IF('３　回答貼付シート'!Y191="ほぼ毎日ある",3,))))</f>
        <v>0</v>
      </c>
      <c r="X194" s="49">
        <f>IF('３　回答貼付シート'!Z191="ない",0,IF('３　回答貼付シート'!Z191="１～２日ある",1,IF('３　回答貼付シート'!Z191="３～５日ある",2,IF('３　回答貼付シート'!Z191="ほぼ毎日ある",3,))))</f>
        <v>0</v>
      </c>
      <c r="Y194" s="49">
        <f>IF('３　回答貼付シート'!AA191="ない",0,IF('３　回答貼付シート'!AA191="１～２日ある",1,IF('３　回答貼付シート'!AA191="３～５日ある",2,IF('３　回答貼付シート'!AA191="ほぼ毎日ある",3,))))</f>
        <v>0</v>
      </c>
      <c r="Z194" s="49">
        <f>IF('３　回答貼付シート'!AB191="ない",0,IF('３　回答貼付シート'!AB191="１～２日ある",1,IF('３　回答貼付シート'!AB191="３～５日ある",2,IF('３　回答貼付シート'!AB191="ほぼ毎日ある",3,))))</f>
        <v>0</v>
      </c>
      <c r="AA194" s="49">
        <f>IF('３　回答貼付シート'!AC191="ない",0,IF('３　回答貼付シート'!AC191="１～２日ある",1,IF('３　回答貼付シート'!AC191="３～５日ある",2,IF('３　回答貼付シート'!AC191="ほぼ毎日ある",3,))))</f>
        <v>0</v>
      </c>
      <c r="AB194" s="49">
        <f>IF('３　回答貼付シート'!AD191="ない",0,IF('３　回答貼付シート'!AD191="１～２日ある",1,IF('３　回答貼付シート'!AD191="３～５日ある",2,IF('３　回答貼付シート'!AD191="ほぼ毎日ある",3,))))</f>
        <v>0</v>
      </c>
      <c r="AC194" s="49">
        <f>IF('３　回答貼付シート'!AE191="ない",0,IF('３　回答貼付シート'!AE191="１～２日ある",1,IF('３　回答貼付シート'!AE191="３～５日ある",2,IF('３　回答貼付シート'!AE191="ほぼ毎日ある",3,))))</f>
        <v>0</v>
      </c>
      <c r="AD194" s="49">
        <f>IF('３　回答貼付シート'!AF191="ない",0,IF('３　回答貼付シート'!AF191="１～２日ある",1,IF('３　回答貼付シート'!AF191="３～５日ある",2,IF('３　回答貼付シート'!AF191="ほぼ毎日ある",3,))))</f>
        <v>0</v>
      </c>
      <c r="AE194" s="49">
        <f>IF('３　回答貼付シート'!AG191="ない",0,IF('３　回答貼付シート'!AG191="１～２日ある",1,IF('３　回答貼付シート'!AG191="３～５日ある",2,IF('３　回答貼付シート'!AG191="ほぼ毎日ある",3,))))</f>
        <v>0</v>
      </c>
      <c r="AF194" s="49">
        <f>IF('３　回答貼付シート'!AH191="ない",0,IF('３　回答貼付シート'!AH191="１～２日ある",1,IF('３　回答貼付シート'!AH191="３～５日ある",2,IF('３　回答貼付シート'!AH191="ほぼ毎日ある",3,))))</f>
        <v>0</v>
      </c>
      <c r="AG194" s="49">
        <f>IF('３　回答貼付シート'!AI191="ない",0,IF('３　回答貼付シート'!AI191="１～２日ある",1,IF('３　回答貼付シート'!AI191="３～５日ある",2,IF('３　回答貼付シート'!AI191="ほぼ毎日ある",3,))))</f>
        <v>0</v>
      </c>
      <c r="AH194" s="49">
        <f>IF('３　回答貼付シート'!AJ191="ない",0,IF('３　回答貼付シート'!AJ191="１～２日ある",1,IF('３　回答貼付シート'!AJ191="３～５日ある",2,IF('３　回答貼付シート'!AJ191="ほぼ毎日ある",3,))))</f>
        <v>0</v>
      </c>
      <c r="AI194" s="49">
        <f>IF('３　回答貼付シート'!AK191="ない",0,IF('３　回答貼付シート'!AK191="１～２日ある",1,IF('３　回答貼付シート'!AK191="３～５日ある",2,IF('３　回答貼付シート'!AK191="ほぼ毎日ある",3,))))</f>
        <v>0</v>
      </c>
      <c r="AJ194" s="49">
        <f>IF('３　回答貼付シート'!AL191="ない",0,IF('３　回答貼付シート'!AL191="１～２日ある",1,IF('３　回答貼付シート'!AL191="３～５日ある",2,IF('３　回答貼付シート'!AL191="ほぼ毎日ある",3,))))</f>
        <v>0</v>
      </c>
      <c r="AK194" s="49">
        <f>IF('３　回答貼付シート'!AM191="ない",0,IF('３　回答貼付シート'!AM191="１～２日ある",1,IF('３　回答貼付シート'!AM191="３～５日ある",2,IF('３　回答貼付シート'!AM191="ほぼ毎日ある",3,))))</f>
        <v>0</v>
      </c>
      <c r="AL194" s="49">
        <f>'３　回答貼付シート'!$AN191</f>
        <v>0</v>
      </c>
      <c r="AM194" s="49" t="str">
        <f t="shared" si="19"/>
        <v/>
      </c>
      <c r="AN194" s="49" t="str">
        <f t="shared" si="20"/>
        <v/>
      </c>
      <c r="AO194" s="49" t="str">
        <f t="shared" si="21"/>
        <v/>
      </c>
      <c r="AP194" s="49" t="str">
        <f t="shared" si="22"/>
        <v/>
      </c>
      <c r="AQ194" s="49" t="str">
        <f t="shared" si="23"/>
        <v/>
      </c>
      <c r="AR194" t="str">
        <f t="shared" si="24"/>
        <v>0</v>
      </c>
      <c r="AT194" s="42"/>
    </row>
    <row r="195" spans="1:46">
      <c r="A195" s="49"/>
      <c r="B195" s="49">
        <f t="shared" si="18"/>
        <v>0</v>
      </c>
      <c r="C195" s="49">
        <f>IF('３　回答貼付シート'!$F192&lt;&gt;0,VLOOKUP('３　回答貼付シート'!$F192,$AR$2048:$AS$2054,2,FALSE),0)</f>
        <v>0</v>
      </c>
      <c r="D195" s="49">
        <f>IF('３　回答貼付シート'!$G192&lt;&gt;0,VLOOKUP(('３　回答貼付シート'!$G192), $AR$2048:$AS$2054,2,FALSE),0)</f>
        <v>0</v>
      </c>
      <c r="E195" s="49">
        <f>'３　回答貼付シート'!$H192</f>
        <v>0</v>
      </c>
      <c r="F195" s="49">
        <f>IF(E195=0,0,VLOOKUP($B195,'２　情報入力シート'!$A$2:$E$2049,5))</f>
        <v>0</v>
      </c>
      <c r="G195" s="49">
        <f>IF('３　回答貼付シート'!I192="ない",0,IF('３　回答貼付シート'!I192="１～２日ある",1,IF('３　回答貼付シート'!I192="３～５日ある",2,IF('３　回答貼付シート'!I192="ほぼ毎日ある",3,))))</f>
        <v>0</v>
      </c>
      <c r="H195" s="49">
        <f>IF('３　回答貼付シート'!J192="ない",0,IF('３　回答貼付シート'!J192="１～２日ある",1,IF('３　回答貼付シート'!J192="３～５日ある",2,IF('３　回答貼付シート'!J192="ほぼ毎日ある",3,))))</f>
        <v>0</v>
      </c>
      <c r="I195" s="49">
        <f>IF('３　回答貼付シート'!K192="ない",0,IF('３　回答貼付シート'!K192="１～２日ある",1,IF('３　回答貼付シート'!K192="３～５日ある",2,IF('３　回答貼付シート'!K192="ほぼ毎日ある",3,))))</f>
        <v>0</v>
      </c>
      <c r="J195" s="49">
        <f>IF('３　回答貼付シート'!L192="ない",0,IF('３　回答貼付シート'!L192="１～２日ある",1,IF('３　回答貼付シート'!L192="３～５日ある",2,IF('３　回答貼付シート'!L192="ほぼ毎日ある",3,))))</f>
        <v>0</v>
      </c>
      <c r="K195" s="49">
        <f>IF('３　回答貼付シート'!M192="ない",0,IF('３　回答貼付シート'!M192="１～２日ある",1,IF('３　回答貼付シート'!M192="３～５日ある",2,IF('３　回答貼付シート'!M192="ほぼ毎日ある",3,))))</f>
        <v>0</v>
      </c>
      <c r="L195" s="49">
        <f>IF('３　回答貼付シート'!N192="ない",0,IF('３　回答貼付シート'!N192="１～２日ある",1,IF('３　回答貼付シート'!N192="３～５日ある",2,IF('３　回答貼付シート'!N192="ほぼ毎日ある",3,))))</f>
        <v>0</v>
      </c>
      <c r="M195" s="49">
        <f>IF('３　回答貼付シート'!O192="ない",0,IF('３　回答貼付シート'!O192="１～２日ある",1,IF('３　回答貼付シート'!O192="３～５日ある",2,IF('３　回答貼付シート'!O192="ほぼ毎日ある",3,))))</f>
        <v>0</v>
      </c>
      <c r="N195" s="49">
        <f>IF('３　回答貼付シート'!P192="ない",0,IF('３　回答貼付シート'!P192="１～２日ある",1,IF('３　回答貼付シート'!P192="３～５日ある",2,IF('３　回答貼付シート'!P192="ほぼ毎日ある",3,))))</f>
        <v>0</v>
      </c>
      <c r="O195" s="49">
        <f>IF('３　回答貼付シート'!Q192="ない",0,IF('３　回答貼付シート'!Q192="１～２日ある",1,IF('３　回答貼付シート'!Q192="３～５日ある",2,IF('３　回答貼付シート'!Q192="ほぼ毎日ある",3,))))</f>
        <v>0</v>
      </c>
      <c r="P195" s="49">
        <f>IF('３　回答貼付シート'!R192="ない",0,IF('３　回答貼付シート'!R192="１～２日ある",1,IF('３　回答貼付シート'!R192="３～５日ある",2,IF('３　回答貼付シート'!R192="ほぼ毎日ある",3,))))</f>
        <v>0</v>
      </c>
      <c r="Q195" s="49">
        <f>IF('３　回答貼付シート'!S192="ない",0,IF('３　回答貼付シート'!S192="１～２日ある",1,IF('３　回答貼付シート'!S192="３～５日ある",2,IF('３　回答貼付シート'!S192="ほぼ毎日ある",3,))))</f>
        <v>0</v>
      </c>
      <c r="R195" s="49">
        <f>IF('３　回答貼付シート'!T192="ない",0,IF('３　回答貼付シート'!T192="１～２日ある",1,IF('３　回答貼付シート'!T192="３～５日ある",2,IF('３　回答貼付シート'!T192="ほぼ毎日ある",3,))))</f>
        <v>0</v>
      </c>
      <c r="S195" s="49">
        <f>IF('３　回答貼付シート'!U192="ない",0,IF('３　回答貼付シート'!U192="１～２日ある",1,IF('３　回答貼付シート'!U192="３～５日ある",2,IF('３　回答貼付シート'!U192="ほぼ毎日ある",3,))))</f>
        <v>0</v>
      </c>
      <c r="T195" s="49">
        <f>IF('３　回答貼付シート'!V192="ない",0,IF('３　回答貼付シート'!V192="１～２日ある",1,IF('３　回答貼付シート'!V192="３～５日ある",2,IF('３　回答貼付シート'!V192="ほぼ毎日ある",3,))))</f>
        <v>0</v>
      </c>
      <c r="U195" s="49">
        <f>IF('３　回答貼付シート'!W192="ない",0,IF('３　回答貼付シート'!W192="１～２日ある",1,IF('３　回答貼付シート'!W192="３～５日ある",2,IF('３　回答貼付シート'!W192="ほぼ毎日ある",3,))))</f>
        <v>0</v>
      </c>
      <c r="V195" s="49">
        <f>IF('３　回答貼付シート'!X192="ない",0,IF('３　回答貼付シート'!X192="１～２日ある",1,IF('３　回答貼付シート'!X192="３～５日ある",2,IF('３　回答貼付シート'!X192="ほぼ毎日ある",3,))))</f>
        <v>0</v>
      </c>
      <c r="W195" s="49">
        <f>IF('３　回答貼付シート'!Y192="ない",0,IF('３　回答貼付シート'!Y192="１～２日ある",1,IF('３　回答貼付シート'!Y192="３～５日ある",2,IF('３　回答貼付シート'!Y192="ほぼ毎日ある",3,))))</f>
        <v>0</v>
      </c>
      <c r="X195" s="49">
        <f>IF('３　回答貼付シート'!Z192="ない",0,IF('３　回答貼付シート'!Z192="１～２日ある",1,IF('３　回答貼付シート'!Z192="３～５日ある",2,IF('３　回答貼付シート'!Z192="ほぼ毎日ある",3,))))</f>
        <v>0</v>
      </c>
      <c r="Y195" s="49">
        <f>IF('３　回答貼付シート'!AA192="ない",0,IF('３　回答貼付シート'!AA192="１～２日ある",1,IF('３　回答貼付シート'!AA192="３～５日ある",2,IF('３　回答貼付シート'!AA192="ほぼ毎日ある",3,))))</f>
        <v>0</v>
      </c>
      <c r="Z195" s="49">
        <f>IF('３　回答貼付シート'!AB192="ない",0,IF('３　回答貼付シート'!AB192="１～２日ある",1,IF('３　回答貼付シート'!AB192="３～５日ある",2,IF('３　回答貼付シート'!AB192="ほぼ毎日ある",3,))))</f>
        <v>0</v>
      </c>
      <c r="AA195" s="49">
        <f>IF('３　回答貼付シート'!AC192="ない",0,IF('３　回答貼付シート'!AC192="１～２日ある",1,IF('３　回答貼付シート'!AC192="３～５日ある",2,IF('３　回答貼付シート'!AC192="ほぼ毎日ある",3,))))</f>
        <v>0</v>
      </c>
      <c r="AB195" s="49">
        <f>IF('３　回答貼付シート'!AD192="ない",0,IF('３　回答貼付シート'!AD192="１～２日ある",1,IF('３　回答貼付シート'!AD192="３～５日ある",2,IF('３　回答貼付シート'!AD192="ほぼ毎日ある",3,))))</f>
        <v>0</v>
      </c>
      <c r="AC195" s="49">
        <f>IF('３　回答貼付シート'!AE192="ない",0,IF('３　回答貼付シート'!AE192="１～２日ある",1,IF('３　回答貼付シート'!AE192="３～５日ある",2,IF('３　回答貼付シート'!AE192="ほぼ毎日ある",3,))))</f>
        <v>0</v>
      </c>
      <c r="AD195" s="49">
        <f>IF('３　回答貼付シート'!AF192="ない",0,IF('３　回答貼付シート'!AF192="１～２日ある",1,IF('３　回答貼付シート'!AF192="３～５日ある",2,IF('３　回答貼付シート'!AF192="ほぼ毎日ある",3,))))</f>
        <v>0</v>
      </c>
      <c r="AE195" s="49">
        <f>IF('３　回答貼付シート'!AG192="ない",0,IF('３　回答貼付シート'!AG192="１～２日ある",1,IF('３　回答貼付シート'!AG192="３～５日ある",2,IF('３　回答貼付シート'!AG192="ほぼ毎日ある",3,))))</f>
        <v>0</v>
      </c>
      <c r="AF195" s="49">
        <f>IF('３　回答貼付シート'!AH192="ない",0,IF('３　回答貼付シート'!AH192="１～２日ある",1,IF('３　回答貼付シート'!AH192="３～５日ある",2,IF('３　回答貼付シート'!AH192="ほぼ毎日ある",3,))))</f>
        <v>0</v>
      </c>
      <c r="AG195" s="49">
        <f>IF('３　回答貼付シート'!AI192="ない",0,IF('３　回答貼付シート'!AI192="１～２日ある",1,IF('３　回答貼付シート'!AI192="３～５日ある",2,IF('３　回答貼付シート'!AI192="ほぼ毎日ある",3,))))</f>
        <v>0</v>
      </c>
      <c r="AH195" s="49">
        <f>IF('３　回答貼付シート'!AJ192="ない",0,IF('３　回答貼付シート'!AJ192="１～２日ある",1,IF('３　回答貼付シート'!AJ192="３～５日ある",2,IF('３　回答貼付シート'!AJ192="ほぼ毎日ある",3,))))</f>
        <v>0</v>
      </c>
      <c r="AI195" s="49">
        <f>IF('３　回答貼付シート'!AK192="ない",0,IF('３　回答貼付シート'!AK192="１～２日ある",1,IF('３　回答貼付シート'!AK192="３～５日ある",2,IF('３　回答貼付シート'!AK192="ほぼ毎日ある",3,))))</f>
        <v>0</v>
      </c>
      <c r="AJ195" s="49">
        <f>IF('３　回答貼付シート'!AL192="ない",0,IF('３　回答貼付シート'!AL192="１～２日ある",1,IF('３　回答貼付シート'!AL192="３～５日ある",2,IF('３　回答貼付シート'!AL192="ほぼ毎日ある",3,))))</f>
        <v>0</v>
      </c>
      <c r="AK195" s="49">
        <f>IF('３　回答貼付シート'!AM192="ない",0,IF('３　回答貼付シート'!AM192="１～２日ある",1,IF('３　回答貼付シート'!AM192="３～５日ある",2,IF('３　回答貼付シート'!AM192="ほぼ毎日ある",3,))))</f>
        <v>0</v>
      </c>
      <c r="AL195" s="49">
        <f>'３　回答貼付シート'!$AN192</f>
        <v>0</v>
      </c>
      <c r="AM195" s="49" t="str">
        <f t="shared" si="19"/>
        <v/>
      </c>
      <c r="AN195" s="49" t="str">
        <f t="shared" si="20"/>
        <v/>
      </c>
      <c r="AO195" s="49" t="str">
        <f t="shared" si="21"/>
        <v/>
      </c>
      <c r="AP195" s="49" t="str">
        <f t="shared" si="22"/>
        <v/>
      </c>
      <c r="AQ195" s="49" t="str">
        <f t="shared" si="23"/>
        <v/>
      </c>
      <c r="AR195" t="str">
        <f t="shared" si="24"/>
        <v>0</v>
      </c>
      <c r="AT195" s="42"/>
    </row>
    <row r="196" spans="1:46">
      <c r="A196" s="49"/>
      <c r="B196" s="49">
        <f t="shared" si="18"/>
        <v>0</v>
      </c>
      <c r="C196" s="49">
        <f>IF('３　回答貼付シート'!$F193&lt;&gt;0,VLOOKUP('３　回答貼付シート'!$F193,$AR$2048:$AS$2054,2,FALSE),0)</f>
        <v>0</v>
      </c>
      <c r="D196" s="49">
        <f>IF('３　回答貼付シート'!$G193&lt;&gt;0,VLOOKUP(('３　回答貼付シート'!$G193), $AR$2048:$AS$2054,2,FALSE),0)</f>
        <v>0</v>
      </c>
      <c r="E196" s="49">
        <f>'３　回答貼付シート'!$H193</f>
        <v>0</v>
      </c>
      <c r="F196" s="49">
        <f>IF(E196=0,0,VLOOKUP($B196,'２　情報入力シート'!$A$2:$E$2049,5))</f>
        <v>0</v>
      </c>
      <c r="G196" s="49">
        <f>IF('３　回答貼付シート'!I193="ない",0,IF('３　回答貼付シート'!I193="１～２日ある",1,IF('３　回答貼付シート'!I193="３～５日ある",2,IF('３　回答貼付シート'!I193="ほぼ毎日ある",3,))))</f>
        <v>0</v>
      </c>
      <c r="H196" s="49">
        <f>IF('３　回答貼付シート'!J193="ない",0,IF('３　回答貼付シート'!J193="１～２日ある",1,IF('３　回答貼付シート'!J193="３～５日ある",2,IF('３　回答貼付シート'!J193="ほぼ毎日ある",3,))))</f>
        <v>0</v>
      </c>
      <c r="I196" s="49">
        <f>IF('３　回答貼付シート'!K193="ない",0,IF('３　回答貼付シート'!K193="１～２日ある",1,IF('３　回答貼付シート'!K193="３～５日ある",2,IF('３　回答貼付シート'!K193="ほぼ毎日ある",3,))))</f>
        <v>0</v>
      </c>
      <c r="J196" s="49">
        <f>IF('３　回答貼付シート'!L193="ない",0,IF('３　回答貼付シート'!L193="１～２日ある",1,IF('３　回答貼付シート'!L193="３～５日ある",2,IF('３　回答貼付シート'!L193="ほぼ毎日ある",3,))))</f>
        <v>0</v>
      </c>
      <c r="K196" s="49">
        <f>IF('３　回答貼付シート'!M193="ない",0,IF('３　回答貼付シート'!M193="１～２日ある",1,IF('３　回答貼付シート'!M193="３～５日ある",2,IF('３　回答貼付シート'!M193="ほぼ毎日ある",3,))))</f>
        <v>0</v>
      </c>
      <c r="L196" s="49">
        <f>IF('３　回答貼付シート'!N193="ない",0,IF('３　回答貼付シート'!N193="１～２日ある",1,IF('３　回答貼付シート'!N193="３～５日ある",2,IF('３　回答貼付シート'!N193="ほぼ毎日ある",3,))))</f>
        <v>0</v>
      </c>
      <c r="M196" s="49">
        <f>IF('３　回答貼付シート'!O193="ない",0,IF('３　回答貼付シート'!O193="１～２日ある",1,IF('３　回答貼付シート'!O193="３～５日ある",2,IF('３　回答貼付シート'!O193="ほぼ毎日ある",3,))))</f>
        <v>0</v>
      </c>
      <c r="N196" s="49">
        <f>IF('３　回答貼付シート'!P193="ない",0,IF('３　回答貼付シート'!P193="１～２日ある",1,IF('３　回答貼付シート'!P193="３～５日ある",2,IF('３　回答貼付シート'!P193="ほぼ毎日ある",3,))))</f>
        <v>0</v>
      </c>
      <c r="O196" s="49">
        <f>IF('３　回答貼付シート'!Q193="ない",0,IF('３　回答貼付シート'!Q193="１～２日ある",1,IF('３　回答貼付シート'!Q193="３～５日ある",2,IF('３　回答貼付シート'!Q193="ほぼ毎日ある",3,))))</f>
        <v>0</v>
      </c>
      <c r="P196" s="49">
        <f>IF('３　回答貼付シート'!R193="ない",0,IF('３　回答貼付シート'!R193="１～２日ある",1,IF('３　回答貼付シート'!R193="３～５日ある",2,IF('３　回答貼付シート'!R193="ほぼ毎日ある",3,))))</f>
        <v>0</v>
      </c>
      <c r="Q196" s="49">
        <f>IF('３　回答貼付シート'!S193="ない",0,IF('３　回答貼付シート'!S193="１～２日ある",1,IF('３　回答貼付シート'!S193="３～５日ある",2,IF('３　回答貼付シート'!S193="ほぼ毎日ある",3,))))</f>
        <v>0</v>
      </c>
      <c r="R196" s="49">
        <f>IF('３　回答貼付シート'!T193="ない",0,IF('３　回答貼付シート'!T193="１～２日ある",1,IF('３　回答貼付シート'!T193="３～５日ある",2,IF('３　回答貼付シート'!T193="ほぼ毎日ある",3,))))</f>
        <v>0</v>
      </c>
      <c r="S196" s="49">
        <f>IF('３　回答貼付シート'!U193="ない",0,IF('３　回答貼付シート'!U193="１～２日ある",1,IF('３　回答貼付シート'!U193="３～５日ある",2,IF('３　回答貼付シート'!U193="ほぼ毎日ある",3,))))</f>
        <v>0</v>
      </c>
      <c r="T196" s="49">
        <f>IF('３　回答貼付シート'!V193="ない",0,IF('３　回答貼付シート'!V193="１～２日ある",1,IF('３　回答貼付シート'!V193="３～５日ある",2,IF('３　回答貼付シート'!V193="ほぼ毎日ある",3,))))</f>
        <v>0</v>
      </c>
      <c r="U196" s="49">
        <f>IF('３　回答貼付シート'!W193="ない",0,IF('３　回答貼付シート'!W193="１～２日ある",1,IF('３　回答貼付シート'!W193="３～５日ある",2,IF('３　回答貼付シート'!W193="ほぼ毎日ある",3,))))</f>
        <v>0</v>
      </c>
      <c r="V196" s="49">
        <f>IF('３　回答貼付シート'!X193="ない",0,IF('３　回答貼付シート'!X193="１～２日ある",1,IF('３　回答貼付シート'!X193="３～５日ある",2,IF('３　回答貼付シート'!X193="ほぼ毎日ある",3,))))</f>
        <v>0</v>
      </c>
      <c r="W196" s="49">
        <f>IF('３　回答貼付シート'!Y193="ない",0,IF('３　回答貼付シート'!Y193="１～２日ある",1,IF('３　回答貼付シート'!Y193="３～５日ある",2,IF('３　回答貼付シート'!Y193="ほぼ毎日ある",3,))))</f>
        <v>0</v>
      </c>
      <c r="X196" s="49">
        <f>IF('３　回答貼付シート'!Z193="ない",0,IF('３　回答貼付シート'!Z193="１～２日ある",1,IF('３　回答貼付シート'!Z193="３～５日ある",2,IF('３　回答貼付シート'!Z193="ほぼ毎日ある",3,))))</f>
        <v>0</v>
      </c>
      <c r="Y196" s="49">
        <f>IF('３　回答貼付シート'!AA193="ない",0,IF('３　回答貼付シート'!AA193="１～２日ある",1,IF('３　回答貼付シート'!AA193="３～５日ある",2,IF('３　回答貼付シート'!AA193="ほぼ毎日ある",3,))))</f>
        <v>0</v>
      </c>
      <c r="Z196" s="49">
        <f>IF('３　回答貼付シート'!AB193="ない",0,IF('３　回答貼付シート'!AB193="１～２日ある",1,IF('３　回答貼付シート'!AB193="３～５日ある",2,IF('３　回答貼付シート'!AB193="ほぼ毎日ある",3,))))</f>
        <v>0</v>
      </c>
      <c r="AA196" s="49">
        <f>IF('３　回答貼付シート'!AC193="ない",0,IF('３　回答貼付シート'!AC193="１～２日ある",1,IF('３　回答貼付シート'!AC193="３～５日ある",2,IF('３　回答貼付シート'!AC193="ほぼ毎日ある",3,))))</f>
        <v>0</v>
      </c>
      <c r="AB196" s="49">
        <f>IF('３　回答貼付シート'!AD193="ない",0,IF('３　回答貼付シート'!AD193="１～２日ある",1,IF('３　回答貼付シート'!AD193="３～５日ある",2,IF('３　回答貼付シート'!AD193="ほぼ毎日ある",3,))))</f>
        <v>0</v>
      </c>
      <c r="AC196" s="49">
        <f>IF('３　回答貼付シート'!AE193="ない",0,IF('３　回答貼付シート'!AE193="１～２日ある",1,IF('３　回答貼付シート'!AE193="３～５日ある",2,IF('３　回答貼付シート'!AE193="ほぼ毎日ある",3,))))</f>
        <v>0</v>
      </c>
      <c r="AD196" s="49">
        <f>IF('３　回答貼付シート'!AF193="ない",0,IF('３　回答貼付シート'!AF193="１～２日ある",1,IF('３　回答貼付シート'!AF193="３～５日ある",2,IF('３　回答貼付シート'!AF193="ほぼ毎日ある",3,))))</f>
        <v>0</v>
      </c>
      <c r="AE196" s="49">
        <f>IF('３　回答貼付シート'!AG193="ない",0,IF('３　回答貼付シート'!AG193="１～２日ある",1,IF('３　回答貼付シート'!AG193="３～５日ある",2,IF('３　回答貼付シート'!AG193="ほぼ毎日ある",3,))))</f>
        <v>0</v>
      </c>
      <c r="AF196" s="49">
        <f>IF('３　回答貼付シート'!AH193="ない",0,IF('３　回答貼付シート'!AH193="１～２日ある",1,IF('３　回答貼付シート'!AH193="３～５日ある",2,IF('３　回答貼付シート'!AH193="ほぼ毎日ある",3,))))</f>
        <v>0</v>
      </c>
      <c r="AG196" s="49">
        <f>IF('３　回答貼付シート'!AI193="ない",0,IF('３　回答貼付シート'!AI193="１～２日ある",1,IF('３　回答貼付シート'!AI193="３～５日ある",2,IF('３　回答貼付シート'!AI193="ほぼ毎日ある",3,))))</f>
        <v>0</v>
      </c>
      <c r="AH196" s="49">
        <f>IF('３　回答貼付シート'!AJ193="ない",0,IF('３　回答貼付シート'!AJ193="１～２日ある",1,IF('３　回答貼付シート'!AJ193="３～５日ある",2,IF('３　回答貼付シート'!AJ193="ほぼ毎日ある",3,))))</f>
        <v>0</v>
      </c>
      <c r="AI196" s="49">
        <f>IF('３　回答貼付シート'!AK193="ない",0,IF('３　回答貼付シート'!AK193="１～２日ある",1,IF('３　回答貼付シート'!AK193="３～５日ある",2,IF('３　回答貼付シート'!AK193="ほぼ毎日ある",3,))))</f>
        <v>0</v>
      </c>
      <c r="AJ196" s="49">
        <f>IF('３　回答貼付シート'!AL193="ない",0,IF('３　回答貼付シート'!AL193="１～２日ある",1,IF('３　回答貼付シート'!AL193="３～５日ある",2,IF('３　回答貼付シート'!AL193="ほぼ毎日ある",3,))))</f>
        <v>0</v>
      </c>
      <c r="AK196" s="49">
        <f>IF('３　回答貼付シート'!AM193="ない",0,IF('３　回答貼付シート'!AM193="１～２日ある",1,IF('３　回答貼付シート'!AM193="３～５日ある",2,IF('３　回答貼付シート'!AM193="ほぼ毎日ある",3,))))</f>
        <v>0</v>
      </c>
      <c r="AL196" s="49">
        <f>'３　回答貼付シート'!$AN193</f>
        <v>0</v>
      </c>
      <c r="AM196" s="49" t="str">
        <f t="shared" si="19"/>
        <v/>
      </c>
      <c r="AN196" s="49" t="str">
        <f t="shared" si="20"/>
        <v/>
      </c>
      <c r="AO196" s="49" t="str">
        <f t="shared" si="21"/>
        <v/>
      </c>
      <c r="AP196" s="49" t="str">
        <f t="shared" si="22"/>
        <v/>
      </c>
      <c r="AQ196" s="49" t="str">
        <f t="shared" si="23"/>
        <v/>
      </c>
      <c r="AR196" t="str">
        <f t="shared" si="24"/>
        <v>0</v>
      </c>
      <c r="AT196" s="42"/>
    </row>
    <row r="197" spans="1:46">
      <c r="A197" s="49"/>
      <c r="B197" s="49">
        <f t="shared" si="18"/>
        <v>0</v>
      </c>
      <c r="C197" s="49">
        <f>IF('３　回答貼付シート'!$F194&lt;&gt;0,VLOOKUP('３　回答貼付シート'!$F194,$AR$2048:$AS$2054,2,FALSE),0)</f>
        <v>0</v>
      </c>
      <c r="D197" s="49">
        <f>IF('３　回答貼付シート'!$G194&lt;&gt;0,VLOOKUP(('３　回答貼付シート'!$G194), $AR$2048:$AS$2054,2,FALSE),0)</f>
        <v>0</v>
      </c>
      <c r="E197" s="49">
        <f>'３　回答貼付シート'!$H194</f>
        <v>0</v>
      </c>
      <c r="F197" s="49">
        <f>IF(E197=0,0,VLOOKUP($B197,'２　情報入力シート'!$A$2:$E$2049,5))</f>
        <v>0</v>
      </c>
      <c r="G197" s="49">
        <f>IF('３　回答貼付シート'!I194="ない",0,IF('３　回答貼付シート'!I194="１～２日ある",1,IF('３　回答貼付シート'!I194="３～５日ある",2,IF('３　回答貼付シート'!I194="ほぼ毎日ある",3,))))</f>
        <v>0</v>
      </c>
      <c r="H197" s="49">
        <f>IF('３　回答貼付シート'!J194="ない",0,IF('３　回答貼付シート'!J194="１～２日ある",1,IF('３　回答貼付シート'!J194="３～５日ある",2,IF('３　回答貼付シート'!J194="ほぼ毎日ある",3,))))</f>
        <v>0</v>
      </c>
      <c r="I197" s="49">
        <f>IF('３　回答貼付シート'!K194="ない",0,IF('３　回答貼付シート'!K194="１～２日ある",1,IF('３　回答貼付シート'!K194="３～５日ある",2,IF('３　回答貼付シート'!K194="ほぼ毎日ある",3,))))</f>
        <v>0</v>
      </c>
      <c r="J197" s="49">
        <f>IF('３　回答貼付シート'!L194="ない",0,IF('３　回答貼付シート'!L194="１～２日ある",1,IF('３　回答貼付シート'!L194="３～５日ある",2,IF('３　回答貼付シート'!L194="ほぼ毎日ある",3,))))</f>
        <v>0</v>
      </c>
      <c r="K197" s="49">
        <f>IF('３　回答貼付シート'!M194="ない",0,IF('３　回答貼付シート'!M194="１～２日ある",1,IF('３　回答貼付シート'!M194="３～５日ある",2,IF('３　回答貼付シート'!M194="ほぼ毎日ある",3,))))</f>
        <v>0</v>
      </c>
      <c r="L197" s="49">
        <f>IF('３　回答貼付シート'!N194="ない",0,IF('３　回答貼付シート'!N194="１～２日ある",1,IF('３　回答貼付シート'!N194="３～５日ある",2,IF('３　回答貼付シート'!N194="ほぼ毎日ある",3,))))</f>
        <v>0</v>
      </c>
      <c r="M197" s="49">
        <f>IF('３　回答貼付シート'!O194="ない",0,IF('３　回答貼付シート'!O194="１～２日ある",1,IF('３　回答貼付シート'!O194="３～５日ある",2,IF('３　回答貼付シート'!O194="ほぼ毎日ある",3,))))</f>
        <v>0</v>
      </c>
      <c r="N197" s="49">
        <f>IF('３　回答貼付シート'!P194="ない",0,IF('３　回答貼付シート'!P194="１～２日ある",1,IF('３　回答貼付シート'!P194="３～５日ある",2,IF('３　回答貼付シート'!P194="ほぼ毎日ある",3,))))</f>
        <v>0</v>
      </c>
      <c r="O197" s="49">
        <f>IF('３　回答貼付シート'!Q194="ない",0,IF('３　回答貼付シート'!Q194="１～２日ある",1,IF('３　回答貼付シート'!Q194="３～５日ある",2,IF('３　回答貼付シート'!Q194="ほぼ毎日ある",3,))))</f>
        <v>0</v>
      </c>
      <c r="P197" s="49">
        <f>IF('３　回答貼付シート'!R194="ない",0,IF('３　回答貼付シート'!R194="１～２日ある",1,IF('３　回答貼付シート'!R194="３～５日ある",2,IF('３　回答貼付シート'!R194="ほぼ毎日ある",3,))))</f>
        <v>0</v>
      </c>
      <c r="Q197" s="49">
        <f>IF('３　回答貼付シート'!S194="ない",0,IF('３　回答貼付シート'!S194="１～２日ある",1,IF('３　回答貼付シート'!S194="３～５日ある",2,IF('３　回答貼付シート'!S194="ほぼ毎日ある",3,))))</f>
        <v>0</v>
      </c>
      <c r="R197" s="49">
        <f>IF('３　回答貼付シート'!T194="ない",0,IF('３　回答貼付シート'!T194="１～２日ある",1,IF('３　回答貼付シート'!T194="３～５日ある",2,IF('３　回答貼付シート'!T194="ほぼ毎日ある",3,))))</f>
        <v>0</v>
      </c>
      <c r="S197" s="49">
        <f>IF('３　回答貼付シート'!U194="ない",0,IF('３　回答貼付シート'!U194="１～２日ある",1,IF('３　回答貼付シート'!U194="３～５日ある",2,IF('３　回答貼付シート'!U194="ほぼ毎日ある",3,))))</f>
        <v>0</v>
      </c>
      <c r="T197" s="49">
        <f>IF('３　回答貼付シート'!V194="ない",0,IF('３　回答貼付シート'!V194="１～２日ある",1,IF('３　回答貼付シート'!V194="３～５日ある",2,IF('３　回答貼付シート'!V194="ほぼ毎日ある",3,))))</f>
        <v>0</v>
      </c>
      <c r="U197" s="49">
        <f>IF('３　回答貼付シート'!W194="ない",0,IF('３　回答貼付シート'!W194="１～２日ある",1,IF('３　回答貼付シート'!W194="３～５日ある",2,IF('３　回答貼付シート'!W194="ほぼ毎日ある",3,))))</f>
        <v>0</v>
      </c>
      <c r="V197" s="49">
        <f>IF('３　回答貼付シート'!X194="ない",0,IF('３　回答貼付シート'!X194="１～２日ある",1,IF('３　回答貼付シート'!X194="３～５日ある",2,IF('３　回答貼付シート'!X194="ほぼ毎日ある",3,))))</f>
        <v>0</v>
      </c>
      <c r="W197" s="49">
        <f>IF('３　回答貼付シート'!Y194="ない",0,IF('３　回答貼付シート'!Y194="１～２日ある",1,IF('３　回答貼付シート'!Y194="３～５日ある",2,IF('３　回答貼付シート'!Y194="ほぼ毎日ある",3,))))</f>
        <v>0</v>
      </c>
      <c r="X197" s="49">
        <f>IF('３　回答貼付シート'!Z194="ない",0,IF('３　回答貼付シート'!Z194="１～２日ある",1,IF('３　回答貼付シート'!Z194="３～５日ある",2,IF('３　回答貼付シート'!Z194="ほぼ毎日ある",3,))))</f>
        <v>0</v>
      </c>
      <c r="Y197" s="49">
        <f>IF('３　回答貼付シート'!AA194="ない",0,IF('３　回答貼付シート'!AA194="１～２日ある",1,IF('３　回答貼付シート'!AA194="３～５日ある",2,IF('３　回答貼付シート'!AA194="ほぼ毎日ある",3,))))</f>
        <v>0</v>
      </c>
      <c r="Z197" s="49">
        <f>IF('３　回答貼付シート'!AB194="ない",0,IF('３　回答貼付シート'!AB194="１～２日ある",1,IF('３　回答貼付シート'!AB194="３～５日ある",2,IF('３　回答貼付シート'!AB194="ほぼ毎日ある",3,))))</f>
        <v>0</v>
      </c>
      <c r="AA197" s="49">
        <f>IF('３　回答貼付シート'!AC194="ない",0,IF('３　回答貼付シート'!AC194="１～２日ある",1,IF('３　回答貼付シート'!AC194="３～５日ある",2,IF('３　回答貼付シート'!AC194="ほぼ毎日ある",3,))))</f>
        <v>0</v>
      </c>
      <c r="AB197" s="49">
        <f>IF('３　回答貼付シート'!AD194="ない",0,IF('３　回答貼付シート'!AD194="１～２日ある",1,IF('３　回答貼付シート'!AD194="３～５日ある",2,IF('３　回答貼付シート'!AD194="ほぼ毎日ある",3,))))</f>
        <v>0</v>
      </c>
      <c r="AC197" s="49">
        <f>IF('３　回答貼付シート'!AE194="ない",0,IF('３　回答貼付シート'!AE194="１～２日ある",1,IF('３　回答貼付シート'!AE194="３～５日ある",2,IF('３　回答貼付シート'!AE194="ほぼ毎日ある",3,))))</f>
        <v>0</v>
      </c>
      <c r="AD197" s="49">
        <f>IF('３　回答貼付シート'!AF194="ない",0,IF('３　回答貼付シート'!AF194="１～２日ある",1,IF('３　回答貼付シート'!AF194="３～５日ある",2,IF('３　回答貼付シート'!AF194="ほぼ毎日ある",3,))))</f>
        <v>0</v>
      </c>
      <c r="AE197" s="49">
        <f>IF('３　回答貼付シート'!AG194="ない",0,IF('３　回答貼付シート'!AG194="１～２日ある",1,IF('３　回答貼付シート'!AG194="３～５日ある",2,IF('３　回答貼付シート'!AG194="ほぼ毎日ある",3,))))</f>
        <v>0</v>
      </c>
      <c r="AF197" s="49">
        <f>IF('３　回答貼付シート'!AH194="ない",0,IF('３　回答貼付シート'!AH194="１～２日ある",1,IF('３　回答貼付シート'!AH194="３～５日ある",2,IF('３　回答貼付シート'!AH194="ほぼ毎日ある",3,))))</f>
        <v>0</v>
      </c>
      <c r="AG197" s="49">
        <f>IF('３　回答貼付シート'!AI194="ない",0,IF('３　回答貼付シート'!AI194="１～２日ある",1,IF('３　回答貼付シート'!AI194="３～５日ある",2,IF('３　回答貼付シート'!AI194="ほぼ毎日ある",3,))))</f>
        <v>0</v>
      </c>
      <c r="AH197" s="49">
        <f>IF('３　回答貼付シート'!AJ194="ない",0,IF('３　回答貼付シート'!AJ194="１～２日ある",1,IF('３　回答貼付シート'!AJ194="３～５日ある",2,IF('３　回答貼付シート'!AJ194="ほぼ毎日ある",3,))))</f>
        <v>0</v>
      </c>
      <c r="AI197" s="49">
        <f>IF('３　回答貼付シート'!AK194="ない",0,IF('３　回答貼付シート'!AK194="１～２日ある",1,IF('３　回答貼付シート'!AK194="３～５日ある",2,IF('３　回答貼付シート'!AK194="ほぼ毎日ある",3,))))</f>
        <v>0</v>
      </c>
      <c r="AJ197" s="49">
        <f>IF('３　回答貼付シート'!AL194="ない",0,IF('３　回答貼付シート'!AL194="１～２日ある",1,IF('３　回答貼付シート'!AL194="３～５日ある",2,IF('３　回答貼付シート'!AL194="ほぼ毎日ある",3,))))</f>
        <v>0</v>
      </c>
      <c r="AK197" s="49">
        <f>IF('３　回答貼付シート'!AM194="ない",0,IF('３　回答貼付シート'!AM194="１～２日ある",1,IF('３　回答貼付シート'!AM194="３～５日ある",2,IF('３　回答貼付シート'!AM194="ほぼ毎日ある",3,))))</f>
        <v>0</v>
      </c>
      <c r="AL197" s="49">
        <f>'３　回答貼付シート'!$AN194</f>
        <v>0</v>
      </c>
      <c r="AM197" s="49" t="str">
        <f t="shared" si="19"/>
        <v/>
      </c>
      <c r="AN197" s="49" t="str">
        <f t="shared" si="20"/>
        <v/>
      </c>
      <c r="AO197" s="49" t="str">
        <f t="shared" si="21"/>
        <v/>
      </c>
      <c r="AP197" s="49" t="str">
        <f t="shared" si="22"/>
        <v/>
      </c>
      <c r="AQ197" s="49" t="str">
        <f t="shared" si="23"/>
        <v/>
      </c>
      <c r="AR197" t="str">
        <f t="shared" si="24"/>
        <v>0</v>
      </c>
      <c r="AT197" s="42"/>
    </row>
    <row r="198" spans="1:46">
      <c r="A198" s="49"/>
      <c r="B198" s="49">
        <f t="shared" ref="B198:B261" si="25">C198*1000+D198*100+E198</f>
        <v>0</v>
      </c>
      <c r="C198" s="49">
        <f>IF('３　回答貼付シート'!$F195&lt;&gt;0,VLOOKUP('３　回答貼付シート'!$F195,$AR$2048:$AS$2054,2,FALSE),0)</f>
        <v>0</v>
      </c>
      <c r="D198" s="49">
        <f>IF('３　回答貼付シート'!$G195&lt;&gt;0,VLOOKUP(('３　回答貼付シート'!$G195), $AR$2048:$AS$2054,2,FALSE),0)</f>
        <v>0</v>
      </c>
      <c r="E198" s="49">
        <f>'３　回答貼付シート'!$H195</f>
        <v>0</v>
      </c>
      <c r="F198" s="49">
        <f>IF(E198=0,0,VLOOKUP($B198,'２　情報入力シート'!$A$2:$E$2049,5))</f>
        <v>0</v>
      </c>
      <c r="G198" s="49">
        <f>IF('３　回答貼付シート'!I195="ない",0,IF('３　回答貼付シート'!I195="１～２日ある",1,IF('３　回答貼付シート'!I195="３～５日ある",2,IF('３　回答貼付シート'!I195="ほぼ毎日ある",3,))))</f>
        <v>0</v>
      </c>
      <c r="H198" s="49">
        <f>IF('３　回答貼付シート'!J195="ない",0,IF('３　回答貼付シート'!J195="１～２日ある",1,IF('３　回答貼付シート'!J195="３～５日ある",2,IF('３　回答貼付シート'!J195="ほぼ毎日ある",3,))))</f>
        <v>0</v>
      </c>
      <c r="I198" s="49">
        <f>IF('３　回答貼付シート'!K195="ない",0,IF('３　回答貼付シート'!K195="１～２日ある",1,IF('３　回答貼付シート'!K195="３～５日ある",2,IF('３　回答貼付シート'!K195="ほぼ毎日ある",3,))))</f>
        <v>0</v>
      </c>
      <c r="J198" s="49">
        <f>IF('３　回答貼付シート'!L195="ない",0,IF('３　回答貼付シート'!L195="１～２日ある",1,IF('３　回答貼付シート'!L195="３～５日ある",2,IF('３　回答貼付シート'!L195="ほぼ毎日ある",3,))))</f>
        <v>0</v>
      </c>
      <c r="K198" s="49">
        <f>IF('３　回答貼付シート'!M195="ない",0,IF('３　回答貼付シート'!M195="１～２日ある",1,IF('３　回答貼付シート'!M195="３～５日ある",2,IF('３　回答貼付シート'!M195="ほぼ毎日ある",3,))))</f>
        <v>0</v>
      </c>
      <c r="L198" s="49">
        <f>IF('３　回答貼付シート'!N195="ない",0,IF('３　回答貼付シート'!N195="１～２日ある",1,IF('３　回答貼付シート'!N195="３～５日ある",2,IF('３　回答貼付シート'!N195="ほぼ毎日ある",3,))))</f>
        <v>0</v>
      </c>
      <c r="M198" s="49">
        <f>IF('３　回答貼付シート'!O195="ない",0,IF('３　回答貼付シート'!O195="１～２日ある",1,IF('３　回答貼付シート'!O195="３～５日ある",2,IF('３　回答貼付シート'!O195="ほぼ毎日ある",3,))))</f>
        <v>0</v>
      </c>
      <c r="N198" s="49">
        <f>IF('３　回答貼付シート'!P195="ない",0,IF('３　回答貼付シート'!P195="１～２日ある",1,IF('３　回答貼付シート'!P195="３～５日ある",2,IF('３　回答貼付シート'!P195="ほぼ毎日ある",3,))))</f>
        <v>0</v>
      </c>
      <c r="O198" s="49">
        <f>IF('３　回答貼付シート'!Q195="ない",0,IF('３　回答貼付シート'!Q195="１～２日ある",1,IF('３　回答貼付シート'!Q195="３～５日ある",2,IF('３　回答貼付シート'!Q195="ほぼ毎日ある",3,))))</f>
        <v>0</v>
      </c>
      <c r="P198" s="49">
        <f>IF('３　回答貼付シート'!R195="ない",0,IF('３　回答貼付シート'!R195="１～２日ある",1,IF('３　回答貼付シート'!R195="３～５日ある",2,IF('３　回答貼付シート'!R195="ほぼ毎日ある",3,))))</f>
        <v>0</v>
      </c>
      <c r="Q198" s="49">
        <f>IF('３　回答貼付シート'!S195="ない",0,IF('３　回答貼付シート'!S195="１～２日ある",1,IF('３　回答貼付シート'!S195="３～５日ある",2,IF('３　回答貼付シート'!S195="ほぼ毎日ある",3,))))</f>
        <v>0</v>
      </c>
      <c r="R198" s="49">
        <f>IF('３　回答貼付シート'!T195="ない",0,IF('３　回答貼付シート'!T195="１～２日ある",1,IF('３　回答貼付シート'!T195="３～５日ある",2,IF('３　回答貼付シート'!T195="ほぼ毎日ある",3,))))</f>
        <v>0</v>
      </c>
      <c r="S198" s="49">
        <f>IF('３　回答貼付シート'!U195="ない",0,IF('３　回答貼付シート'!U195="１～２日ある",1,IF('３　回答貼付シート'!U195="３～５日ある",2,IF('３　回答貼付シート'!U195="ほぼ毎日ある",3,))))</f>
        <v>0</v>
      </c>
      <c r="T198" s="49">
        <f>IF('３　回答貼付シート'!V195="ない",0,IF('３　回答貼付シート'!V195="１～２日ある",1,IF('３　回答貼付シート'!V195="３～５日ある",2,IF('３　回答貼付シート'!V195="ほぼ毎日ある",3,))))</f>
        <v>0</v>
      </c>
      <c r="U198" s="49">
        <f>IF('３　回答貼付シート'!W195="ない",0,IF('３　回答貼付シート'!W195="１～２日ある",1,IF('３　回答貼付シート'!W195="３～５日ある",2,IF('３　回答貼付シート'!W195="ほぼ毎日ある",3,))))</f>
        <v>0</v>
      </c>
      <c r="V198" s="49">
        <f>IF('３　回答貼付シート'!X195="ない",0,IF('３　回答貼付シート'!X195="１～２日ある",1,IF('３　回答貼付シート'!X195="３～５日ある",2,IF('３　回答貼付シート'!X195="ほぼ毎日ある",3,))))</f>
        <v>0</v>
      </c>
      <c r="W198" s="49">
        <f>IF('３　回答貼付シート'!Y195="ない",0,IF('３　回答貼付シート'!Y195="１～２日ある",1,IF('３　回答貼付シート'!Y195="３～５日ある",2,IF('３　回答貼付シート'!Y195="ほぼ毎日ある",3,))))</f>
        <v>0</v>
      </c>
      <c r="X198" s="49">
        <f>IF('３　回答貼付シート'!Z195="ない",0,IF('３　回答貼付シート'!Z195="１～２日ある",1,IF('３　回答貼付シート'!Z195="３～５日ある",2,IF('３　回答貼付シート'!Z195="ほぼ毎日ある",3,))))</f>
        <v>0</v>
      </c>
      <c r="Y198" s="49">
        <f>IF('３　回答貼付シート'!AA195="ない",0,IF('３　回答貼付シート'!AA195="１～２日ある",1,IF('３　回答貼付シート'!AA195="３～５日ある",2,IF('３　回答貼付シート'!AA195="ほぼ毎日ある",3,))))</f>
        <v>0</v>
      </c>
      <c r="Z198" s="49">
        <f>IF('３　回答貼付シート'!AB195="ない",0,IF('３　回答貼付シート'!AB195="１～２日ある",1,IF('３　回答貼付シート'!AB195="３～５日ある",2,IF('３　回答貼付シート'!AB195="ほぼ毎日ある",3,))))</f>
        <v>0</v>
      </c>
      <c r="AA198" s="49">
        <f>IF('３　回答貼付シート'!AC195="ない",0,IF('３　回答貼付シート'!AC195="１～２日ある",1,IF('３　回答貼付シート'!AC195="３～５日ある",2,IF('３　回答貼付シート'!AC195="ほぼ毎日ある",3,))))</f>
        <v>0</v>
      </c>
      <c r="AB198" s="49">
        <f>IF('３　回答貼付シート'!AD195="ない",0,IF('３　回答貼付シート'!AD195="１～２日ある",1,IF('３　回答貼付シート'!AD195="３～５日ある",2,IF('３　回答貼付シート'!AD195="ほぼ毎日ある",3,))))</f>
        <v>0</v>
      </c>
      <c r="AC198" s="49">
        <f>IF('３　回答貼付シート'!AE195="ない",0,IF('３　回答貼付シート'!AE195="１～２日ある",1,IF('３　回答貼付シート'!AE195="３～５日ある",2,IF('３　回答貼付シート'!AE195="ほぼ毎日ある",3,))))</f>
        <v>0</v>
      </c>
      <c r="AD198" s="49">
        <f>IF('３　回答貼付シート'!AF195="ない",0,IF('３　回答貼付シート'!AF195="１～２日ある",1,IF('３　回答貼付シート'!AF195="３～５日ある",2,IF('３　回答貼付シート'!AF195="ほぼ毎日ある",3,))))</f>
        <v>0</v>
      </c>
      <c r="AE198" s="49">
        <f>IF('３　回答貼付シート'!AG195="ない",0,IF('３　回答貼付シート'!AG195="１～２日ある",1,IF('３　回答貼付シート'!AG195="３～５日ある",2,IF('３　回答貼付シート'!AG195="ほぼ毎日ある",3,))))</f>
        <v>0</v>
      </c>
      <c r="AF198" s="49">
        <f>IF('３　回答貼付シート'!AH195="ない",0,IF('３　回答貼付シート'!AH195="１～２日ある",1,IF('３　回答貼付シート'!AH195="３～５日ある",2,IF('３　回答貼付シート'!AH195="ほぼ毎日ある",3,))))</f>
        <v>0</v>
      </c>
      <c r="AG198" s="49">
        <f>IF('３　回答貼付シート'!AI195="ない",0,IF('３　回答貼付シート'!AI195="１～２日ある",1,IF('３　回答貼付シート'!AI195="３～５日ある",2,IF('３　回答貼付シート'!AI195="ほぼ毎日ある",3,))))</f>
        <v>0</v>
      </c>
      <c r="AH198" s="49">
        <f>IF('３　回答貼付シート'!AJ195="ない",0,IF('３　回答貼付シート'!AJ195="１～２日ある",1,IF('３　回答貼付シート'!AJ195="３～５日ある",2,IF('３　回答貼付シート'!AJ195="ほぼ毎日ある",3,))))</f>
        <v>0</v>
      </c>
      <c r="AI198" s="49">
        <f>IF('３　回答貼付シート'!AK195="ない",0,IF('３　回答貼付シート'!AK195="１～２日ある",1,IF('３　回答貼付シート'!AK195="３～５日ある",2,IF('３　回答貼付シート'!AK195="ほぼ毎日ある",3,))))</f>
        <v>0</v>
      </c>
      <c r="AJ198" s="49">
        <f>IF('３　回答貼付シート'!AL195="ない",0,IF('３　回答貼付シート'!AL195="１～２日ある",1,IF('３　回答貼付シート'!AL195="３～５日ある",2,IF('３　回答貼付シート'!AL195="ほぼ毎日ある",3,))))</f>
        <v>0</v>
      </c>
      <c r="AK198" s="49">
        <f>IF('３　回答貼付シート'!AM195="ない",0,IF('３　回答貼付シート'!AM195="１～２日ある",1,IF('３　回答貼付シート'!AM195="３～５日ある",2,IF('３　回答貼付シート'!AM195="ほぼ毎日ある",3,))))</f>
        <v>0</v>
      </c>
      <c r="AL198" s="49">
        <f>'３　回答貼付シート'!$AN195</f>
        <v>0</v>
      </c>
      <c r="AM198" s="49" t="str">
        <f t="shared" ref="AM198:AM261" si="26">IF(SUM(G198:K198)&gt;=9,"要サポ","")</f>
        <v/>
      </c>
      <c r="AN198" s="49" t="str">
        <f t="shared" ref="AN198:AN261" si="27">IF(SUM(L198:P198)&gt;=9,"要サポ","")</f>
        <v/>
      </c>
      <c r="AO198" s="49" t="str">
        <f t="shared" ref="AO198:AO261" si="28">IF(SUM(Q198:U198)&gt;=9,"要サポ","")</f>
        <v/>
      </c>
      <c r="AP198" s="49" t="str">
        <f t="shared" ref="AP198:AP261" si="29">IF(SUM(V198:Z198)&gt;=9,"要サポ","")</f>
        <v/>
      </c>
      <c r="AQ198" s="49" t="str">
        <f t="shared" ref="AQ198:AQ261" si="30">IF(COUNTIF(AM198:AP198,"要サポ")&gt;0,"要サポ","")</f>
        <v/>
      </c>
      <c r="AR198" t="str">
        <f t="shared" ref="AR198:AR261" si="31">$C198&amp;$AQ198</f>
        <v>0</v>
      </c>
      <c r="AT198" s="42"/>
    </row>
    <row r="199" spans="1:46">
      <c r="A199" s="49"/>
      <c r="B199" s="49">
        <f t="shared" si="25"/>
        <v>0</v>
      </c>
      <c r="C199" s="49">
        <f>IF('３　回答貼付シート'!$F196&lt;&gt;0,VLOOKUP('３　回答貼付シート'!$F196,$AR$2048:$AS$2054,2,FALSE),0)</f>
        <v>0</v>
      </c>
      <c r="D199" s="49">
        <f>IF('３　回答貼付シート'!$G196&lt;&gt;0,VLOOKUP(('３　回答貼付シート'!$G196), $AR$2048:$AS$2054,2,FALSE),0)</f>
        <v>0</v>
      </c>
      <c r="E199" s="49">
        <f>'３　回答貼付シート'!$H196</f>
        <v>0</v>
      </c>
      <c r="F199" s="49">
        <f>IF(E199=0,0,VLOOKUP($B199,'２　情報入力シート'!$A$2:$E$2049,5))</f>
        <v>0</v>
      </c>
      <c r="G199" s="49">
        <f>IF('３　回答貼付シート'!I196="ない",0,IF('３　回答貼付シート'!I196="１～２日ある",1,IF('３　回答貼付シート'!I196="３～５日ある",2,IF('３　回答貼付シート'!I196="ほぼ毎日ある",3,))))</f>
        <v>0</v>
      </c>
      <c r="H199" s="49">
        <f>IF('３　回答貼付シート'!J196="ない",0,IF('３　回答貼付シート'!J196="１～２日ある",1,IF('３　回答貼付シート'!J196="３～５日ある",2,IF('３　回答貼付シート'!J196="ほぼ毎日ある",3,))))</f>
        <v>0</v>
      </c>
      <c r="I199" s="49">
        <f>IF('３　回答貼付シート'!K196="ない",0,IF('３　回答貼付シート'!K196="１～２日ある",1,IF('３　回答貼付シート'!K196="３～５日ある",2,IF('３　回答貼付シート'!K196="ほぼ毎日ある",3,))))</f>
        <v>0</v>
      </c>
      <c r="J199" s="49">
        <f>IF('３　回答貼付シート'!L196="ない",0,IF('３　回答貼付シート'!L196="１～２日ある",1,IF('３　回答貼付シート'!L196="３～５日ある",2,IF('３　回答貼付シート'!L196="ほぼ毎日ある",3,))))</f>
        <v>0</v>
      </c>
      <c r="K199" s="49">
        <f>IF('３　回答貼付シート'!M196="ない",0,IF('３　回答貼付シート'!M196="１～２日ある",1,IF('３　回答貼付シート'!M196="３～５日ある",2,IF('３　回答貼付シート'!M196="ほぼ毎日ある",3,))))</f>
        <v>0</v>
      </c>
      <c r="L199" s="49">
        <f>IF('３　回答貼付シート'!N196="ない",0,IF('３　回答貼付シート'!N196="１～２日ある",1,IF('３　回答貼付シート'!N196="３～５日ある",2,IF('３　回答貼付シート'!N196="ほぼ毎日ある",3,))))</f>
        <v>0</v>
      </c>
      <c r="M199" s="49">
        <f>IF('３　回答貼付シート'!O196="ない",0,IF('３　回答貼付シート'!O196="１～２日ある",1,IF('３　回答貼付シート'!O196="３～５日ある",2,IF('３　回答貼付シート'!O196="ほぼ毎日ある",3,))))</f>
        <v>0</v>
      </c>
      <c r="N199" s="49">
        <f>IF('３　回答貼付シート'!P196="ない",0,IF('３　回答貼付シート'!P196="１～２日ある",1,IF('３　回答貼付シート'!P196="３～５日ある",2,IF('３　回答貼付シート'!P196="ほぼ毎日ある",3,))))</f>
        <v>0</v>
      </c>
      <c r="O199" s="49">
        <f>IF('３　回答貼付シート'!Q196="ない",0,IF('３　回答貼付シート'!Q196="１～２日ある",1,IF('３　回答貼付シート'!Q196="３～５日ある",2,IF('３　回答貼付シート'!Q196="ほぼ毎日ある",3,))))</f>
        <v>0</v>
      </c>
      <c r="P199" s="49">
        <f>IF('３　回答貼付シート'!R196="ない",0,IF('３　回答貼付シート'!R196="１～２日ある",1,IF('３　回答貼付シート'!R196="３～５日ある",2,IF('３　回答貼付シート'!R196="ほぼ毎日ある",3,))))</f>
        <v>0</v>
      </c>
      <c r="Q199" s="49">
        <f>IF('３　回答貼付シート'!S196="ない",0,IF('３　回答貼付シート'!S196="１～２日ある",1,IF('３　回答貼付シート'!S196="３～５日ある",2,IF('３　回答貼付シート'!S196="ほぼ毎日ある",3,))))</f>
        <v>0</v>
      </c>
      <c r="R199" s="49">
        <f>IF('３　回答貼付シート'!T196="ない",0,IF('３　回答貼付シート'!T196="１～２日ある",1,IF('３　回答貼付シート'!T196="３～５日ある",2,IF('３　回答貼付シート'!T196="ほぼ毎日ある",3,))))</f>
        <v>0</v>
      </c>
      <c r="S199" s="49">
        <f>IF('３　回答貼付シート'!U196="ない",0,IF('３　回答貼付シート'!U196="１～２日ある",1,IF('３　回答貼付シート'!U196="３～５日ある",2,IF('３　回答貼付シート'!U196="ほぼ毎日ある",3,))))</f>
        <v>0</v>
      </c>
      <c r="T199" s="49">
        <f>IF('３　回答貼付シート'!V196="ない",0,IF('３　回答貼付シート'!V196="１～２日ある",1,IF('３　回答貼付シート'!V196="３～５日ある",2,IF('３　回答貼付シート'!V196="ほぼ毎日ある",3,))))</f>
        <v>0</v>
      </c>
      <c r="U199" s="49">
        <f>IF('３　回答貼付シート'!W196="ない",0,IF('３　回答貼付シート'!W196="１～２日ある",1,IF('３　回答貼付シート'!W196="３～５日ある",2,IF('３　回答貼付シート'!W196="ほぼ毎日ある",3,))))</f>
        <v>0</v>
      </c>
      <c r="V199" s="49">
        <f>IF('３　回答貼付シート'!X196="ない",0,IF('３　回答貼付シート'!X196="１～２日ある",1,IF('３　回答貼付シート'!X196="３～５日ある",2,IF('３　回答貼付シート'!X196="ほぼ毎日ある",3,))))</f>
        <v>0</v>
      </c>
      <c r="W199" s="49">
        <f>IF('３　回答貼付シート'!Y196="ない",0,IF('３　回答貼付シート'!Y196="１～２日ある",1,IF('３　回答貼付シート'!Y196="３～５日ある",2,IF('３　回答貼付シート'!Y196="ほぼ毎日ある",3,))))</f>
        <v>0</v>
      </c>
      <c r="X199" s="49">
        <f>IF('３　回答貼付シート'!Z196="ない",0,IF('３　回答貼付シート'!Z196="１～２日ある",1,IF('３　回答貼付シート'!Z196="３～５日ある",2,IF('３　回答貼付シート'!Z196="ほぼ毎日ある",3,))))</f>
        <v>0</v>
      </c>
      <c r="Y199" s="49">
        <f>IF('３　回答貼付シート'!AA196="ない",0,IF('３　回答貼付シート'!AA196="１～２日ある",1,IF('３　回答貼付シート'!AA196="３～５日ある",2,IF('３　回答貼付シート'!AA196="ほぼ毎日ある",3,))))</f>
        <v>0</v>
      </c>
      <c r="Z199" s="49">
        <f>IF('３　回答貼付シート'!AB196="ない",0,IF('３　回答貼付シート'!AB196="１～２日ある",1,IF('３　回答貼付シート'!AB196="３～５日ある",2,IF('３　回答貼付シート'!AB196="ほぼ毎日ある",3,))))</f>
        <v>0</v>
      </c>
      <c r="AA199" s="49">
        <f>IF('３　回答貼付シート'!AC196="ない",0,IF('３　回答貼付シート'!AC196="１～２日ある",1,IF('３　回答貼付シート'!AC196="３～５日ある",2,IF('３　回答貼付シート'!AC196="ほぼ毎日ある",3,))))</f>
        <v>0</v>
      </c>
      <c r="AB199" s="49">
        <f>IF('３　回答貼付シート'!AD196="ない",0,IF('３　回答貼付シート'!AD196="１～２日ある",1,IF('３　回答貼付シート'!AD196="３～５日ある",2,IF('３　回答貼付シート'!AD196="ほぼ毎日ある",3,))))</f>
        <v>0</v>
      </c>
      <c r="AC199" s="49">
        <f>IF('３　回答貼付シート'!AE196="ない",0,IF('３　回答貼付シート'!AE196="１～２日ある",1,IF('３　回答貼付シート'!AE196="３～５日ある",2,IF('３　回答貼付シート'!AE196="ほぼ毎日ある",3,))))</f>
        <v>0</v>
      </c>
      <c r="AD199" s="49">
        <f>IF('３　回答貼付シート'!AF196="ない",0,IF('３　回答貼付シート'!AF196="１～２日ある",1,IF('３　回答貼付シート'!AF196="３～５日ある",2,IF('３　回答貼付シート'!AF196="ほぼ毎日ある",3,))))</f>
        <v>0</v>
      </c>
      <c r="AE199" s="49">
        <f>IF('３　回答貼付シート'!AG196="ない",0,IF('３　回答貼付シート'!AG196="１～２日ある",1,IF('３　回答貼付シート'!AG196="３～５日ある",2,IF('３　回答貼付シート'!AG196="ほぼ毎日ある",3,))))</f>
        <v>0</v>
      </c>
      <c r="AF199" s="49">
        <f>IF('３　回答貼付シート'!AH196="ない",0,IF('３　回答貼付シート'!AH196="１～２日ある",1,IF('３　回答貼付シート'!AH196="３～５日ある",2,IF('３　回答貼付シート'!AH196="ほぼ毎日ある",3,))))</f>
        <v>0</v>
      </c>
      <c r="AG199" s="49">
        <f>IF('３　回答貼付シート'!AI196="ない",0,IF('３　回答貼付シート'!AI196="１～２日ある",1,IF('３　回答貼付シート'!AI196="３～５日ある",2,IF('３　回答貼付シート'!AI196="ほぼ毎日ある",3,))))</f>
        <v>0</v>
      </c>
      <c r="AH199" s="49">
        <f>IF('３　回答貼付シート'!AJ196="ない",0,IF('３　回答貼付シート'!AJ196="１～２日ある",1,IF('３　回答貼付シート'!AJ196="３～５日ある",2,IF('３　回答貼付シート'!AJ196="ほぼ毎日ある",3,))))</f>
        <v>0</v>
      </c>
      <c r="AI199" s="49">
        <f>IF('３　回答貼付シート'!AK196="ない",0,IF('３　回答貼付シート'!AK196="１～２日ある",1,IF('３　回答貼付シート'!AK196="３～５日ある",2,IF('３　回答貼付シート'!AK196="ほぼ毎日ある",3,))))</f>
        <v>0</v>
      </c>
      <c r="AJ199" s="49">
        <f>IF('３　回答貼付シート'!AL196="ない",0,IF('３　回答貼付シート'!AL196="１～２日ある",1,IF('３　回答貼付シート'!AL196="３～５日ある",2,IF('３　回答貼付シート'!AL196="ほぼ毎日ある",3,))))</f>
        <v>0</v>
      </c>
      <c r="AK199" s="49">
        <f>IF('３　回答貼付シート'!AM196="ない",0,IF('３　回答貼付シート'!AM196="１～２日ある",1,IF('３　回答貼付シート'!AM196="３～５日ある",2,IF('３　回答貼付シート'!AM196="ほぼ毎日ある",3,))))</f>
        <v>0</v>
      </c>
      <c r="AL199" s="49">
        <f>'３　回答貼付シート'!$AN196</f>
        <v>0</v>
      </c>
      <c r="AM199" s="49" t="str">
        <f t="shared" si="26"/>
        <v/>
      </c>
      <c r="AN199" s="49" t="str">
        <f t="shared" si="27"/>
        <v/>
      </c>
      <c r="AO199" s="49" t="str">
        <f t="shared" si="28"/>
        <v/>
      </c>
      <c r="AP199" s="49" t="str">
        <f t="shared" si="29"/>
        <v/>
      </c>
      <c r="AQ199" s="49" t="str">
        <f t="shared" si="30"/>
        <v/>
      </c>
      <c r="AR199" t="str">
        <f t="shared" si="31"/>
        <v>0</v>
      </c>
      <c r="AT199" s="42"/>
    </row>
    <row r="200" spans="1:46">
      <c r="A200" s="49"/>
      <c r="B200" s="49">
        <f t="shared" si="25"/>
        <v>0</v>
      </c>
      <c r="C200" s="49">
        <f>IF('３　回答貼付シート'!$F197&lt;&gt;0,VLOOKUP('３　回答貼付シート'!$F197,$AR$2048:$AS$2054,2,FALSE),0)</f>
        <v>0</v>
      </c>
      <c r="D200" s="49">
        <f>IF('３　回答貼付シート'!$G197&lt;&gt;0,VLOOKUP(('３　回答貼付シート'!$G197), $AR$2048:$AS$2054,2,FALSE),0)</f>
        <v>0</v>
      </c>
      <c r="E200" s="49">
        <f>'３　回答貼付シート'!$H197</f>
        <v>0</v>
      </c>
      <c r="F200" s="49">
        <f>IF(E200=0,0,VLOOKUP($B200,'２　情報入力シート'!$A$2:$E$2049,5))</f>
        <v>0</v>
      </c>
      <c r="G200" s="49">
        <f>IF('３　回答貼付シート'!I197="ない",0,IF('３　回答貼付シート'!I197="１～２日ある",1,IF('３　回答貼付シート'!I197="３～５日ある",2,IF('３　回答貼付シート'!I197="ほぼ毎日ある",3,))))</f>
        <v>0</v>
      </c>
      <c r="H200" s="49">
        <f>IF('３　回答貼付シート'!J197="ない",0,IF('３　回答貼付シート'!J197="１～２日ある",1,IF('３　回答貼付シート'!J197="３～５日ある",2,IF('３　回答貼付シート'!J197="ほぼ毎日ある",3,))))</f>
        <v>0</v>
      </c>
      <c r="I200" s="49">
        <f>IF('３　回答貼付シート'!K197="ない",0,IF('３　回答貼付シート'!K197="１～２日ある",1,IF('３　回答貼付シート'!K197="３～５日ある",2,IF('３　回答貼付シート'!K197="ほぼ毎日ある",3,))))</f>
        <v>0</v>
      </c>
      <c r="J200" s="49">
        <f>IF('３　回答貼付シート'!L197="ない",0,IF('３　回答貼付シート'!L197="１～２日ある",1,IF('３　回答貼付シート'!L197="３～５日ある",2,IF('３　回答貼付シート'!L197="ほぼ毎日ある",3,))))</f>
        <v>0</v>
      </c>
      <c r="K200" s="49">
        <f>IF('３　回答貼付シート'!M197="ない",0,IF('３　回答貼付シート'!M197="１～２日ある",1,IF('３　回答貼付シート'!M197="３～５日ある",2,IF('３　回答貼付シート'!M197="ほぼ毎日ある",3,))))</f>
        <v>0</v>
      </c>
      <c r="L200" s="49">
        <f>IF('３　回答貼付シート'!N197="ない",0,IF('３　回答貼付シート'!N197="１～２日ある",1,IF('３　回答貼付シート'!N197="３～５日ある",2,IF('３　回答貼付シート'!N197="ほぼ毎日ある",3,))))</f>
        <v>0</v>
      </c>
      <c r="M200" s="49">
        <f>IF('３　回答貼付シート'!O197="ない",0,IF('３　回答貼付シート'!O197="１～２日ある",1,IF('３　回答貼付シート'!O197="３～５日ある",2,IF('３　回答貼付シート'!O197="ほぼ毎日ある",3,))))</f>
        <v>0</v>
      </c>
      <c r="N200" s="49">
        <f>IF('３　回答貼付シート'!P197="ない",0,IF('３　回答貼付シート'!P197="１～２日ある",1,IF('３　回答貼付シート'!P197="３～５日ある",2,IF('３　回答貼付シート'!P197="ほぼ毎日ある",3,))))</f>
        <v>0</v>
      </c>
      <c r="O200" s="49">
        <f>IF('３　回答貼付シート'!Q197="ない",0,IF('３　回答貼付シート'!Q197="１～２日ある",1,IF('３　回答貼付シート'!Q197="３～５日ある",2,IF('３　回答貼付シート'!Q197="ほぼ毎日ある",3,))))</f>
        <v>0</v>
      </c>
      <c r="P200" s="49">
        <f>IF('３　回答貼付シート'!R197="ない",0,IF('３　回答貼付シート'!R197="１～２日ある",1,IF('３　回答貼付シート'!R197="３～５日ある",2,IF('３　回答貼付シート'!R197="ほぼ毎日ある",3,))))</f>
        <v>0</v>
      </c>
      <c r="Q200" s="49">
        <f>IF('３　回答貼付シート'!S197="ない",0,IF('３　回答貼付シート'!S197="１～２日ある",1,IF('３　回答貼付シート'!S197="３～５日ある",2,IF('３　回答貼付シート'!S197="ほぼ毎日ある",3,))))</f>
        <v>0</v>
      </c>
      <c r="R200" s="49">
        <f>IF('３　回答貼付シート'!T197="ない",0,IF('３　回答貼付シート'!T197="１～２日ある",1,IF('３　回答貼付シート'!T197="３～５日ある",2,IF('３　回答貼付シート'!T197="ほぼ毎日ある",3,))))</f>
        <v>0</v>
      </c>
      <c r="S200" s="49">
        <f>IF('３　回答貼付シート'!U197="ない",0,IF('３　回答貼付シート'!U197="１～２日ある",1,IF('３　回答貼付シート'!U197="３～５日ある",2,IF('３　回答貼付シート'!U197="ほぼ毎日ある",3,))))</f>
        <v>0</v>
      </c>
      <c r="T200" s="49">
        <f>IF('３　回答貼付シート'!V197="ない",0,IF('３　回答貼付シート'!V197="１～２日ある",1,IF('３　回答貼付シート'!V197="３～５日ある",2,IF('３　回答貼付シート'!V197="ほぼ毎日ある",3,))))</f>
        <v>0</v>
      </c>
      <c r="U200" s="49">
        <f>IF('３　回答貼付シート'!W197="ない",0,IF('３　回答貼付シート'!W197="１～２日ある",1,IF('３　回答貼付シート'!W197="３～５日ある",2,IF('３　回答貼付シート'!W197="ほぼ毎日ある",3,))))</f>
        <v>0</v>
      </c>
      <c r="V200" s="49">
        <f>IF('３　回答貼付シート'!X197="ない",0,IF('３　回答貼付シート'!X197="１～２日ある",1,IF('３　回答貼付シート'!X197="３～５日ある",2,IF('３　回答貼付シート'!X197="ほぼ毎日ある",3,))))</f>
        <v>0</v>
      </c>
      <c r="W200" s="49">
        <f>IF('３　回答貼付シート'!Y197="ない",0,IF('３　回答貼付シート'!Y197="１～２日ある",1,IF('３　回答貼付シート'!Y197="３～５日ある",2,IF('３　回答貼付シート'!Y197="ほぼ毎日ある",3,))))</f>
        <v>0</v>
      </c>
      <c r="X200" s="49">
        <f>IF('３　回答貼付シート'!Z197="ない",0,IF('３　回答貼付シート'!Z197="１～２日ある",1,IF('３　回答貼付シート'!Z197="３～５日ある",2,IF('３　回答貼付シート'!Z197="ほぼ毎日ある",3,))))</f>
        <v>0</v>
      </c>
      <c r="Y200" s="49">
        <f>IF('３　回答貼付シート'!AA197="ない",0,IF('３　回答貼付シート'!AA197="１～２日ある",1,IF('３　回答貼付シート'!AA197="３～５日ある",2,IF('３　回答貼付シート'!AA197="ほぼ毎日ある",3,))))</f>
        <v>0</v>
      </c>
      <c r="Z200" s="49">
        <f>IF('３　回答貼付シート'!AB197="ない",0,IF('３　回答貼付シート'!AB197="１～２日ある",1,IF('３　回答貼付シート'!AB197="３～５日ある",2,IF('３　回答貼付シート'!AB197="ほぼ毎日ある",3,))))</f>
        <v>0</v>
      </c>
      <c r="AA200" s="49">
        <f>IF('３　回答貼付シート'!AC197="ない",0,IF('３　回答貼付シート'!AC197="１～２日ある",1,IF('３　回答貼付シート'!AC197="３～５日ある",2,IF('３　回答貼付シート'!AC197="ほぼ毎日ある",3,))))</f>
        <v>0</v>
      </c>
      <c r="AB200" s="49">
        <f>IF('３　回答貼付シート'!AD197="ない",0,IF('３　回答貼付シート'!AD197="１～２日ある",1,IF('３　回答貼付シート'!AD197="３～５日ある",2,IF('３　回答貼付シート'!AD197="ほぼ毎日ある",3,))))</f>
        <v>0</v>
      </c>
      <c r="AC200" s="49">
        <f>IF('３　回答貼付シート'!AE197="ない",0,IF('３　回答貼付シート'!AE197="１～２日ある",1,IF('３　回答貼付シート'!AE197="３～５日ある",2,IF('３　回答貼付シート'!AE197="ほぼ毎日ある",3,))))</f>
        <v>0</v>
      </c>
      <c r="AD200" s="49">
        <f>IF('３　回答貼付シート'!AF197="ない",0,IF('３　回答貼付シート'!AF197="１～２日ある",1,IF('３　回答貼付シート'!AF197="３～５日ある",2,IF('３　回答貼付シート'!AF197="ほぼ毎日ある",3,))))</f>
        <v>0</v>
      </c>
      <c r="AE200" s="49">
        <f>IF('３　回答貼付シート'!AG197="ない",0,IF('３　回答貼付シート'!AG197="１～２日ある",1,IF('３　回答貼付シート'!AG197="３～５日ある",2,IF('３　回答貼付シート'!AG197="ほぼ毎日ある",3,))))</f>
        <v>0</v>
      </c>
      <c r="AF200" s="49">
        <f>IF('３　回答貼付シート'!AH197="ない",0,IF('３　回答貼付シート'!AH197="１～２日ある",1,IF('３　回答貼付シート'!AH197="３～５日ある",2,IF('３　回答貼付シート'!AH197="ほぼ毎日ある",3,))))</f>
        <v>0</v>
      </c>
      <c r="AG200" s="49">
        <f>IF('３　回答貼付シート'!AI197="ない",0,IF('３　回答貼付シート'!AI197="１～２日ある",1,IF('３　回答貼付シート'!AI197="３～５日ある",2,IF('３　回答貼付シート'!AI197="ほぼ毎日ある",3,))))</f>
        <v>0</v>
      </c>
      <c r="AH200" s="49">
        <f>IF('３　回答貼付シート'!AJ197="ない",0,IF('３　回答貼付シート'!AJ197="１～２日ある",1,IF('３　回答貼付シート'!AJ197="３～５日ある",2,IF('３　回答貼付シート'!AJ197="ほぼ毎日ある",3,))))</f>
        <v>0</v>
      </c>
      <c r="AI200" s="49">
        <f>IF('３　回答貼付シート'!AK197="ない",0,IF('３　回答貼付シート'!AK197="１～２日ある",1,IF('３　回答貼付シート'!AK197="３～５日ある",2,IF('３　回答貼付シート'!AK197="ほぼ毎日ある",3,))))</f>
        <v>0</v>
      </c>
      <c r="AJ200" s="49">
        <f>IF('３　回答貼付シート'!AL197="ない",0,IF('３　回答貼付シート'!AL197="１～２日ある",1,IF('３　回答貼付シート'!AL197="３～５日ある",2,IF('３　回答貼付シート'!AL197="ほぼ毎日ある",3,))))</f>
        <v>0</v>
      </c>
      <c r="AK200" s="49">
        <f>IF('３　回答貼付シート'!AM197="ない",0,IF('３　回答貼付シート'!AM197="１～２日ある",1,IF('３　回答貼付シート'!AM197="３～５日ある",2,IF('３　回答貼付シート'!AM197="ほぼ毎日ある",3,))))</f>
        <v>0</v>
      </c>
      <c r="AL200" s="49">
        <f>'３　回答貼付シート'!$AN197</f>
        <v>0</v>
      </c>
      <c r="AM200" s="49" t="str">
        <f t="shared" si="26"/>
        <v/>
      </c>
      <c r="AN200" s="49" t="str">
        <f t="shared" si="27"/>
        <v/>
      </c>
      <c r="AO200" s="49" t="str">
        <f t="shared" si="28"/>
        <v/>
      </c>
      <c r="AP200" s="49" t="str">
        <f t="shared" si="29"/>
        <v/>
      </c>
      <c r="AQ200" s="49" t="str">
        <f t="shared" si="30"/>
        <v/>
      </c>
      <c r="AR200" t="str">
        <f t="shared" si="31"/>
        <v>0</v>
      </c>
      <c r="AT200" s="42"/>
    </row>
    <row r="201" spans="1:46">
      <c r="A201" s="49"/>
      <c r="B201" s="49">
        <f t="shared" si="25"/>
        <v>0</v>
      </c>
      <c r="C201" s="49">
        <f>IF('３　回答貼付シート'!$F198&lt;&gt;0,VLOOKUP('３　回答貼付シート'!$F198,$AR$2048:$AS$2054,2,FALSE),0)</f>
        <v>0</v>
      </c>
      <c r="D201" s="49">
        <f>IF('３　回答貼付シート'!$G198&lt;&gt;0,VLOOKUP(('３　回答貼付シート'!$G198), $AR$2048:$AS$2054,2,FALSE),0)</f>
        <v>0</v>
      </c>
      <c r="E201" s="49">
        <f>'３　回答貼付シート'!$H198</f>
        <v>0</v>
      </c>
      <c r="F201" s="49">
        <f>IF(E201=0,0,VLOOKUP($B201,'２　情報入力シート'!$A$2:$E$2049,5))</f>
        <v>0</v>
      </c>
      <c r="G201" s="49">
        <f>IF('３　回答貼付シート'!I198="ない",0,IF('３　回答貼付シート'!I198="１～２日ある",1,IF('３　回答貼付シート'!I198="３～５日ある",2,IF('３　回答貼付シート'!I198="ほぼ毎日ある",3,))))</f>
        <v>0</v>
      </c>
      <c r="H201" s="49">
        <f>IF('３　回答貼付シート'!J198="ない",0,IF('３　回答貼付シート'!J198="１～２日ある",1,IF('３　回答貼付シート'!J198="３～５日ある",2,IF('３　回答貼付シート'!J198="ほぼ毎日ある",3,))))</f>
        <v>0</v>
      </c>
      <c r="I201" s="49">
        <f>IF('３　回答貼付シート'!K198="ない",0,IF('３　回答貼付シート'!K198="１～２日ある",1,IF('３　回答貼付シート'!K198="３～５日ある",2,IF('３　回答貼付シート'!K198="ほぼ毎日ある",3,))))</f>
        <v>0</v>
      </c>
      <c r="J201" s="49">
        <f>IF('３　回答貼付シート'!L198="ない",0,IF('３　回答貼付シート'!L198="１～２日ある",1,IF('３　回答貼付シート'!L198="３～５日ある",2,IF('３　回答貼付シート'!L198="ほぼ毎日ある",3,))))</f>
        <v>0</v>
      </c>
      <c r="K201" s="49">
        <f>IF('３　回答貼付シート'!M198="ない",0,IF('３　回答貼付シート'!M198="１～２日ある",1,IF('３　回答貼付シート'!M198="３～５日ある",2,IF('３　回答貼付シート'!M198="ほぼ毎日ある",3,))))</f>
        <v>0</v>
      </c>
      <c r="L201" s="49">
        <f>IF('３　回答貼付シート'!N198="ない",0,IF('３　回答貼付シート'!N198="１～２日ある",1,IF('３　回答貼付シート'!N198="３～５日ある",2,IF('３　回答貼付シート'!N198="ほぼ毎日ある",3,))))</f>
        <v>0</v>
      </c>
      <c r="M201" s="49">
        <f>IF('３　回答貼付シート'!O198="ない",0,IF('３　回答貼付シート'!O198="１～２日ある",1,IF('３　回答貼付シート'!O198="３～５日ある",2,IF('３　回答貼付シート'!O198="ほぼ毎日ある",3,))))</f>
        <v>0</v>
      </c>
      <c r="N201" s="49">
        <f>IF('３　回答貼付シート'!P198="ない",0,IF('３　回答貼付シート'!P198="１～２日ある",1,IF('３　回答貼付シート'!P198="３～５日ある",2,IF('３　回答貼付シート'!P198="ほぼ毎日ある",3,))))</f>
        <v>0</v>
      </c>
      <c r="O201" s="49">
        <f>IF('３　回答貼付シート'!Q198="ない",0,IF('３　回答貼付シート'!Q198="１～２日ある",1,IF('３　回答貼付シート'!Q198="３～５日ある",2,IF('３　回答貼付シート'!Q198="ほぼ毎日ある",3,))))</f>
        <v>0</v>
      </c>
      <c r="P201" s="49">
        <f>IF('３　回答貼付シート'!R198="ない",0,IF('３　回答貼付シート'!R198="１～２日ある",1,IF('３　回答貼付シート'!R198="３～５日ある",2,IF('３　回答貼付シート'!R198="ほぼ毎日ある",3,))))</f>
        <v>0</v>
      </c>
      <c r="Q201" s="49">
        <f>IF('３　回答貼付シート'!S198="ない",0,IF('３　回答貼付シート'!S198="１～２日ある",1,IF('３　回答貼付シート'!S198="３～５日ある",2,IF('３　回答貼付シート'!S198="ほぼ毎日ある",3,))))</f>
        <v>0</v>
      </c>
      <c r="R201" s="49">
        <f>IF('３　回答貼付シート'!T198="ない",0,IF('３　回答貼付シート'!T198="１～２日ある",1,IF('３　回答貼付シート'!T198="３～５日ある",2,IF('３　回答貼付シート'!T198="ほぼ毎日ある",3,))))</f>
        <v>0</v>
      </c>
      <c r="S201" s="49">
        <f>IF('３　回答貼付シート'!U198="ない",0,IF('３　回答貼付シート'!U198="１～２日ある",1,IF('３　回答貼付シート'!U198="３～５日ある",2,IF('３　回答貼付シート'!U198="ほぼ毎日ある",3,))))</f>
        <v>0</v>
      </c>
      <c r="T201" s="49">
        <f>IF('３　回答貼付シート'!V198="ない",0,IF('３　回答貼付シート'!V198="１～２日ある",1,IF('３　回答貼付シート'!V198="３～５日ある",2,IF('３　回答貼付シート'!V198="ほぼ毎日ある",3,))))</f>
        <v>0</v>
      </c>
      <c r="U201" s="49">
        <f>IF('３　回答貼付シート'!W198="ない",0,IF('３　回答貼付シート'!W198="１～２日ある",1,IF('３　回答貼付シート'!W198="３～５日ある",2,IF('３　回答貼付シート'!W198="ほぼ毎日ある",3,))))</f>
        <v>0</v>
      </c>
      <c r="V201" s="49">
        <f>IF('３　回答貼付シート'!X198="ない",0,IF('３　回答貼付シート'!X198="１～２日ある",1,IF('３　回答貼付シート'!X198="３～５日ある",2,IF('３　回答貼付シート'!X198="ほぼ毎日ある",3,))))</f>
        <v>0</v>
      </c>
      <c r="W201" s="49">
        <f>IF('３　回答貼付シート'!Y198="ない",0,IF('３　回答貼付シート'!Y198="１～２日ある",1,IF('３　回答貼付シート'!Y198="３～５日ある",2,IF('３　回答貼付シート'!Y198="ほぼ毎日ある",3,))))</f>
        <v>0</v>
      </c>
      <c r="X201" s="49">
        <f>IF('３　回答貼付シート'!Z198="ない",0,IF('３　回答貼付シート'!Z198="１～２日ある",1,IF('３　回答貼付シート'!Z198="３～５日ある",2,IF('３　回答貼付シート'!Z198="ほぼ毎日ある",3,))))</f>
        <v>0</v>
      </c>
      <c r="Y201" s="49">
        <f>IF('３　回答貼付シート'!AA198="ない",0,IF('３　回答貼付シート'!AA198="１～２日ある",1,IF('３　回答貼付シート'!AA198="３～５日ある",2,IF('３　回答貼付シート'!AA198="ほぼ毎日ある",3,))))</f>
        <v>0</v>
      </c>
      <c r="Z201" s="49">
        <f>IF('３　回答貼付シート'!AB198="ない",0,IF('３　回答貼付シート'!AB198="１～２日ある",1,IF('３　回答貼付シート'!AB198="３～５日ある",2,IF('３　回答貼付シート'!AB198="ほぼ毎日ある",3,))))</f>
        <v>0</v>
      </c>
      <c r="AA201" s="49">
        <f>IF('３　回答貼付シート'!AC198="ない",0,IF('３　回答貼付シート'!AC198="１～２日ある",1,IF('３　回答貼付シート'!AC198="３～５日ある",2,IF('３　回答貼付シート'!AC198="ほぼ毎日ある",3,))))</f>
        <v>0</v>
      </c>
      <c r="AB201" s="49">
        <f>IF('３　回答貼付シート'!AD198="ない",0,IF('３　回答貼付シート'!AD198="１～２日ある",1,IF('３　回答貼付シート'!AD198="３～５日ある",2,IF('３　回答貼付シート'!AD198="ほぼ毎日ある",3,))))</f>
        <v>0</v>
      </c>
      <c r="AC201" s="49">
        <f>IF('３　回答貼付シート'!AE198="ない",0,IF('３　回答貼付シート'!AE198="１～２日ある",1,IF('３　回答貼付シート'!AE198="３～５日ある",2,IF('３　回答貼付シート'!AE198="ほぼ毎日ある",3,))))</f>
        <v>0</v>
      </c>
      <c r="AD201" s="49">
        <f>IF('３　回答貼付シート'!AF198="ない",0,IF('３　回答貼付シート'!AF198="１～２日ある",1,IF('３　回答貼付シート'!AF198="３～５日ある",2,IF('３　回答貼付シート'!AF198="ほぼ毎日ある",3,))))</f>
        <v>0</v>
      </c>
      <c r="AE201" s="49">
        <f>IF('３　回答貼付シート'!AG198="ない",0,IF('３　回答貼付シート'!AG198="１～２日ある",1,IF('３　回答貼付シート'!AG198="３～５日ある",2,IF('３　回答貼付シート'!AG198="ほぼ毎日ある",3,))))</f>
        <v>0</v>
      </c>
      <c r="AF201" s="49">
        <f>IF('３　回答貼付シート'!AH198="ない",0,IF('３　回答貼付シート'!AH198="１～２日ある",1,IF('３　回答貼付シート'!AH198="３～５日ある",2,IF('３　回答貼付シート'!AH198="ほぼ毎日ある",3,))))</f>
        <v>0</v>
      </c>
      <c r="AG201" s="49">
        <f>IF('３　回答貼付シート'!AI198="ない",0,IF('３　回答貼付シート'!AI198="１～２日ある",1,IF('３　回答貼付シート'!AI198="３～５日ある",2,IF('３　回答貼付シート'!AI198="ほぼ毎日ある",3,))))</f>
        <v>0</v>
      </c>
      <c r="AH201" s="49">
        <f>IF('３　回答貼付シート'!AJ198="ない",0,IF('３　回答貼付シート'!AJ198="１～２日ある",1,IF('３　回答貼付シート'!AJ198="３～５日ある",2,IF('３　回答貼付シート'!AJ198="ほぼ毎日ある",3,))))</f>
        <v>0</v>
      </c>
      <c r="AI201" s="49">
        <f>IF('３　回答貼付シート'!AK198="ない",0,IF('３　回答貼付シート'!AK198="１～２日ある",1,IF('３　回答貼付シート'!AK198="３～５日ある",2,IF('３　回答貼付シート'!AK198="ほぼ毎日ある",3,))))</f>
        <v>0</v>
      </c>
      <c r="AJ201" s="49">
        <f>IF('３　回答貼付シート'!AL198="ない",0,IF('３　回答貼付シート'!AL198="１～２日ある",1,IF('３　回答貼付シート'!AL198="３～５日ある",2,IF('３　回答貼付シート'!AL198="ほぼ毎日ある",3,))))</f>
        <v>0</v>
      </c>
      <c r="AK201" s="49">
        <f>IF('３　回答貼付シート'!AM198="ない",0,IF('３　回答貼付シート'!AM198="１～２日ある",1,IF('３　回答貼付シート'!AM198="３～５日ある",2,IF('３　回答貼付シート'!AM198="ほぼ毎日ある",3,))))</f>
        <v>0</v>
      </c>
      <c r="AL201" s="49">
        <f>'３　回答貼付シート'!$AN198</f>
        <v>0</v>
      </c>
      <c r="AM201" s="49" t="str">
        <f t="shared" si="26"/>
        <v/>
      </c>
      <c r="AN201" s="49" t="str">
        <f t="shared" si="27"/>
        <v/>
      </c>
      <c r="AO201" s="49" t="str">
        <f t="shared" si="28"/>
        <v/>
      </c>
      <c r="AP201" s="49" t="str">
        <f t="shared" si="29"/>
        <v/>
      </c>
      <c r="AQ201" s="49" t="str">
        <f t="shared" si="30"/>
        <v/>
      </c>
      <c r="AR201" t="str">
        <f t="shared" si="31"/>
        <v>0</v>
      </c>
      <c r="AT201" s="42"/>
    </row>
    <row r="202" spans="1:46">
      <c r="A202" s="49"/>
      <c r="B202" s="49">
        <f t="shared" si="25"/>
        <v>0</v>
      </c>
      <c r="C202" s="49">
        <f>IF('３　回答貼付シート'!$F199&lt;&gt;0,VLOOKUP('３　回答貼付シート'!$F199,$AR$2048:$AS$2054,2,FALSE),0)</f>
        <v>0</v>
      </c>
      <c r="D202" s="49">
        <f>IF('３　回答貼付シート'!$G199&lt;&gt;0,VLOOKUP(('３　回答貼付シート'!$G199), $AR$2048:$AS$2054,2,FALSE),0)</f>
        <v>0</v>
      </c>
      <c r="E202" s="49">
        <f>'３　回答貼付シート'!$H199</f>
        <v>0</v>
      </c>
      <c r="F202" s="49">
        <f>IF(E202=0,0,VLOOKUP($B202,'２　情報入力シート'!$A$2:$E$2049,5))</f>
        <v>0</v>
      </c>
      <c r="G202" s="49">
        <f>IF('３　回答貼付シート'!I199="ない",0,IF('３　回答貼付シート'!I199="１～２日ある",1,IF('３　回答貼付シート'!I199="３～５日ある",2,IF('３　回答貼付シート'!I199="ほぼ毎日ある",3,))))</f>
        <v>0</v>
      </c>
      <c r="H202" s="49">
        <f>IF('３　回答貼付シート'!J199="ない",0,IF('３　回答貼付シート'!J199="１～２日ある",1,IF('３　回答貼付シート'!J199="３～５日ある",2,IF('３　回答貼付シート'!J199="ほぼ毎日ある",3,))))</f>
        <v>0</v>
      </c>
      <c r="I202" s="49">
        <f>IF('３　回答貼付シート'!K199="ない",0,IF('３　回答貼付シート'!K199="１～２日ある",1,IF('３　回答貼付シート'!K199="３～５日ある",2,IF('３　回答貼付シート'!K199="ほぼ毎日ある",3,))))</f>
        <v>0</v>
      </c>
      <c r="J202" s="49">
        <f>IF('３　回答貼付シート'!L199="ない",0,IF('３　回答貼付シート'!L199="１～２日ある",1,IF('３　回答貼付シート'!L199="３～５日ある",2,IF('３　回答貼付シート'!L199="ほぼ毎日ある",3,))))</f>
        <v>0</v>
      </c>
      <c r="K202" s="49">
        <f>IF('３　回答貼付シート'!M199="ない",0,IF('３　回答貼付シート'!M199="１～２日ある",1,IF('３　回答貼付シート'!M199="３～５日ある",2,IF('３　回答貼付シート'!M199="ほぼ毎日ある",3,))))</f>
        <v>0</v>
      </c>
      <c r="L202" s="49">
        <f>IF('３　回答貼付シート'!N199="ない",0,IF('３　回答貼付シート'!N199="１～２日ある",1,IF('３　回答貼付シート'!N199="３～５日ある",2,IF('３　回答貼付シート'!N199="ほぼ毎日ある",3,))))</f>
        <v>0</v>
      </c>
      <c r="M202" s="49">
        <f>IF('３　回答貼付シート'!O199="ない",0,IF('３　回答貼付シート'!O199="１～２日ある",1,IF('３　回答貼付シート'!O199="３～５日ある",2,IF('３　回答貼付シート'!O199="ほぼ毎日ある",3,))))</f>
        <v>0</v>
      </c>
      <c r="N202" s="49">
        <f>IF('３　回答貼付シート'!P199="ない",0,IF('３　回答貼付シート'!P199="１～２日ある",1,IF('３　回答貼付シート'!P199="３～５日ある",2,IF('３　回答貼付シート'!P199="ほぼ毎日ある",3,))))</f>
        <v>0</v>
      </c>
      <c r="O202" s="49">
        <f>IF('３　回答貼付シート'!Q199="ない",0,IF('３　回答貼付シート'!Q199="１～２日ある",1,IF('３　回答貼付シート'!Q199="３～５日ある",2,IF('３　回答貼付シート'!Q199="ほぼ毎日ある",3,))))</f>
        <v>0</v>
      </c>
      <c r="P202" s="49">
        <f>IF('３　回答貼付シート'!R199="ない",0,IF('３　回答貼付シート'!R199="１～２日ある",1,IF('３　回答貼付シート'!R199="３～５日ある",2,IF('３　回答貼付シート'!R199="ほぼ毎日ある",3,))))</f>
        <v>0</v>
      </c>
      <c r="Q202" s="49">
        <f>IF('３　回答貼付シート'!S199="ない",0,IF('３　回答貼付シート'!S199="１～２日ある",1,IF('３　回答貼付シート'!S199="３～５日ある",2,IF('３　回答貼付シート'!S199="ほぼ毎日ある",3,))))</f>
        <v>0</v>
      </c>
      <c r="R202" s="49">
        <f>IF('３　回答貼付シート'!T199="ない",0,IF('３　回答貼付シート'!T199="１～２日ある",1,IF('３　回答貼付シート'!T199="３～５日ある",2,IF('３　回答貼付シート'!T199="ほぼ毎日ある",3,))))</f>
        <v>0</v>
      </c>
      <c r="S202" s="49">
        <f>IF('３　回答貼付シート'!U199="ない",0,IF('３　回答貼付シート'!U199="１～２日ある",1,IF('３　回答貼付シート'!U199="３～５日ある",2,IF('３　回答貼付シート'!U199="ほぼ毎日ある",3,))))</f>
        <v>0</v>
      </c>
      <c r="T202" s="49">
        <f>IF('３　回答貼付シート'!V199="ない",0,IF('３　回答貼付シート'!V199="１～２日ある",1,IF('３　回答貼付シート'!V199="３～５日ある",2,IF('３　回答貼付シート'!V199="ほぼ毎日ある",3,))))</f>
        <v>0</v>
      </c>
      <c r="U202" s="49">
        <f>IF('３　回答貼付シート'!W199="ない",0,IF('３　回答貼付シート'!W199="１～２日ある",1,IF('３　回答貼付シート'!W199="３～５日ある",2,IF('３　回答貼付シート'!W199="ほぼ毎日ある",3,))))</f>
        <v>0</v>
      </c>
      <c r="V202" s="49">
        <f>IF('３　回答貼付シート'!X199="ない",0,IF('３　回答貼付シート'!X199="１～２日ある",1,IF('３　回答貼付シート'!X199="３～５日ある",2,IF('３　回答貼付シート'!X199="ほぼ毎日ある",3,))))</f>
        <v>0</v>
      </c>
      <c r="W202" s="49">
        <f>IF('３　回答貼付シート'!Y199="ない",0,IF('３　回答貼付シート'!Y199="１～２日ある",1,IF('３　回答貼付シート'!Y199="３～５日ある",2,IF('３　回答貼付シート'!Y199="ほぼ毎日ある",3,))))</f>
        <v>0</v>
      </c>
      <c r="X202" s="49">
        <f>IF('３　回答貼付シート'!Z199="ない",0,IF('３　回答貼付シート'!Z199="１～２日ある",1,IF('３　回答貼付シート'!Z199="３～５日ある",2,IF('３　回答貼付シート'!Z199="ほぼ毎日ある",3,))))</f>
        <v>0</v>
      </c>
      <c r="Y202" s="49">
        <f>IF('３　回答貼付シート'!AA199="ない",0,IF('３　回答貼付シート'!AA199="１～２日ある",1,IF('３　回答貼付シート'!AA199="３～５日ある",2,IF('３　回答貼付シート'!AA199="ほぼ毎日ある",3,))))</f>
        <v>0</v>
      </c>
      <c r="Z202" s="49">
        <f>IF('３　回答貼付シート'!AB199="ない",0,IF('３　回答貼付シート'!AB199="１～２日ある",1,IF('３　回答貼付シート'!AB199="３～５日ある",2,IF('３　回答貼付シート'!AB199="ほぼ毎日ある",3,))))</f>
        <v>0</v>
      </c>
      <c r="AA202" s="49">
        <f>IF('３　回答貼付シート'!AC199="ない",0,IF('３　回答貼付シート'!AC199="１～２日ある",1,IF('３　回答貼付シート'!AC199="３～５日ある",2,IF('３　回答貼付シート'!AC199="ほぼ毎日ある",3,))))</f>
        <v>0</v>
      </c>
      <c r="AB202" s="49">
        <f>IF('３　回答貼付シート'!AD199="ない",0,IF('３　回答貼付シート'!AD199="１～２日ある",1,IF('３　回答貼付シート'!AD199="３～５日ある",2,IF('３　回答貼付シート'!AD199="ほぼ毎日ある",3,))))</f>
        <v>0</v>
      </c>
      <c r="AC202" s="49">
        <f>IF('３　回答貼付シート'!AE199="ない",0,IF('３　回答貼付シート'!AE199="１～２日ある",1,IF('３　回答貼付シート'!AE199="３～５日ある",2,IF('３　回答貼付シート'!AE199="ほぼ毎日ある",3,))))</f>
        <v>0</v>
      </c>
      <c r="AD202" s="49">
        <f>IF('３　回答貼付シート'!AF199="ない",0,IF('３　回答貼付シート'!AF199="１～２日ある",1,IF('３　回答貼付シート'!AF199="３～５日ある",2,IF('３　回答貼付シート'!AF199="ほぼ毎日ある",3,))))</f>
        <v>0</v>
      </c>
      <c r="AE202" s="49">
        <f>IF('３　回答貼付シート'!AG199="ない",0,IF('３　回答貼付シート'!AG199="１～２日ある",1,IF('３　回答貼付シート'!AG199="３～５日ある",2,IF('３　回答貼付シート'!AG199="ほぼ毎日ある",3,))))</f>
        <v>0</v>
      </c>
      <c r="AF202" s="49">
        <f>IF('３　回答貼付シート'!AH199="ない",0,IF('３　回答貼付シート'!AH199="１～２日ある",1,IF('３　回答貼付シート'!AH199="３～５日ある",2,IF('３　回答貼付シート'!AH199="ほぼ毎日ある",3,))))</f>
        <v>0</v>
      </c>
      <c r="AG202" s="49">
        <f>IF('３　回答貼付シート'!AI199="ない",0,IF('３　回答貼付シート'!AI199="１～２日ある",1,IF('３　回答貼付シート'!AI199="３～５日ある",2,IF('３　回答貼付シート'!AI199="ほぼ毎日ある",3,))))</f>
        <v>0</v>
      </c>
      <c r="AH202" s="49">
        <f>IF('３　回答貼付シート'!AJ199="ない",0,IF('３　回答貼付シート'!AJ199="１～２日ある",1,IF('３　回答貼付シート'!AJ199="３～５日ある",2,IF('３　回答貼付シート'!AJ199="ほぼ毎日ある",3,))))</f>
        <v>0</v>
      </c>
      <c r="AI202" s="49">
        <f>IF('３　回答貼付シート'!AK199="ない",0,IF('３　回答貼付シート'!AK199="１～２日ある",1,IF('３　回答貼付シート'!AK199="３～５日ある",2,IF('３　回答貼付シート'!AK199="ほぼ毎日ある",3,))))</f>
        <v>0</v>
      </c>
      <c r="AJ202" s="49">
        <f>IF('３　回答貼付シート'!AL199="ない",0,IF('３　回答貼付シート'!AL199="１～２日ある",1,IF('３　回答貼付シート'!AL199="３～５日ある",2,IF('３　回答貼付シート'!AL199="ほぼ毎日ある",3,))))</f>
        <v>0</v>
      </c>
      <c r="AK202" s="49">
        <f>IF('３　回答貼付シート'!AM199="ない",0,IF('３　回答貼付シート'!AM199="１～２日ある",1,IF('３　回答貼付シート'!AM199="３～５日ある",2,IF('３　回答貼付シート'!AM199="ほぼ毎日ある",3,))))</f>
        <v>0</v>
      </c>
      <c r="AL202" s="49">
        <f>'３　回答貼付シート'!$AN199</f>
        <v>0</v>
      </c>
      <c r="AM202" s="49" t="str">
        <f t="shared" si="26"/>
        <v/>
      </c>
      <c r="AN202" s="49" t="str">
        <f t="shared" si="27"/>
        <v/>
      </c>
      <c r="AO202" s="49" t="str">
        <f t="shared" si="28"/>
        <v/>
      </c>
      <c r="AP202" s="49" t="str">
        <f t="shared" si="29"/>
        <v/>
      </c>
      <c r="AQ202" s="49" t="str">
        <f t="shared" si="30"/>
        <v/>
      </c>
      <c r="AR202" t="str">
        <f t="shared" si="31"/>
        <v>0</v>
      </c>
      <c r="AT202" s="42"/>
    </row>
    <row r="203" spans="1:46">
      <c r="A203" s="49"/>
      <c r="B203" s="49">
        <f t="shared" si="25"/>
        <v>0</v>
      </c>
      <c r="C203" s="49">
        <f>IF('３　回答貼付シート'!$F200&lt;&gt;0,VLOOKUP('３　回答貼付シート'!$F200,$AR$2048:$AS$2054,2,FALSE),0)</f>
        <v>0</v>
      </c>
      <c r="D203" s="49">
        <f>IF('３　回答貼付シート'!$G200&lt;&gt;0,VLOOKUP(('３　回答貼付シート'!$G200), $AR$2048:$AS$2054,2,FALSE),0)</f>
        <v>0</v>
      </c>
      <c r="E203" s="49">
        <f>'３　回答貼付シート'!$H200</f>
        <v>0</v>
      </c>
      <c r="F203" s="49">
        <f>IF(E203=0,0,VLOOKUP($B203,'２　情報入力シート'!$A$2:$E$2049,5))</f>
        <v>0</v>
      </c>
      <c r="G203" s="49">
        <f>IF('３　回答貼付シート'!I200="ない",0,IF('３　回答貼付シート'!I200="１～２日ある",1,IF('３　回答貼付シート'!I200="３～５日ある",2,IF('３　回答貼付シート'!I200="ほぼ毎日ある",3,))))</f>
        <v>0</v>
      </c>
      <c r="H203" s="49">
        <f>IF('３　回答貼付シート'!J200="ない",0,IF('３　回答貼付シート'!J200="１～２日ある",1,IF('３　回答貼付シート'!J200="３～５日ある",2,IF('３　回答貼付シート'!J200="ほぼ毎日ある",3,))))</f>
        <v>0</v>
      </c>
      <c r="I203" s="49">
        <f>IF('３　回答貼付シート'!K200="ない",0,IF('３　回答貼付シート'!K200="１～２日ある",1,IF('３　回答貼付シート'!K200="３～５日ある",2,IF('３　回答貼付シート'!K200="ほぼ毎日ある",3,))))</f>
        <v>0</v>
      </c>
      <c r="J203" s="49">
        <f>IF('３　回答貼付シート'!L200="ない",0,IF('３　回答貼付シート'!L200="１～２日ある",1,IF('３　回答貼付シート'!L200="３～５日ある",2,IF('３　回答貼付シート'!L200="ほぼ毎日ある",3,))))</f>
        <v>0</v>
      </c>
      <c r="K203" s="49">
        <f>IF('３　回答貼付シート'!M200="ない",0,IF('３　回答貼付シート'!M200="１～２日ある",1,IF('３　回答貼付シート'!M200="３～５日ある",2,IF('３　回答貼付シート'!M200="ほぼ毎日ある",3,))))</f>
        <v>0</v>
      </c>
      <c r="L203" s="49">
        <f>IF('３　回答貼付シート'!N200="ない",0,IF('３　回答貼付シート'!N200="１～２日ある",1,IF('３　回答貼付シート'!N200="３～５日ある",2,IF('３　回答貼付シート'!N200="ほぼ毎日ある",3,))))</f>
        <v>0</v>
      </c>
      <c r="M203" s="49">
        <f>IF('３　回答貼付シート'!O200="ない",0,IF('３　回答貼付シート'!O200="１～２日ある",1,IF('３　回答貼付シート'!O200="３～５日ある",2,IF('３　回答貼付シート'!O200="ほぼ毎日ある",3,))))</f>
        <v>0</v>
      </c>
      <c r="N203" s="49">
        <f>IF('３　回答貼付シート'!P200="ない",0,IF('３　回答貼付シート'!P200="１～２日ある",1,IF('３　回答貼付シート'!P200="３～５日ある",2,IF('３　回答貼付シート'!P200="ほぼ毎日ある",3,))))</f>
        <v>0</v>
      </c>
      <c r="O203" s="49">
        <f>IF('３　回答貼付シート'!Q200="ない",0,IF('３　回答貼付シート'!Q200="１～２日ある",1,IF('３　回答貼付シート'!Q200="３～５日ある",2,IF('３　回答貼付シート'!Q200="ほぼ毎日ある",3,))))</f>
        <v>0</v>
      </c>
      <c r="P203" s="49">
        <f>IF('３　回答貼付シート'!R200="ない",0,IF('３　回答貼付シート'!R200="１～２日ある",1,IF('３　回答貼付シート'!R200="３～５日ある",2,IF('３　回答貼付シート'!R200="ほぼ毎日ある",3,))))</f>
        <v>0</v>
      </c>
      <c r="Q203" s="49">
        <f>IF('３　回答貼付シート'!S200="ない",0,IF('３　回答貼付シート'!S200="１～２日ある",1,IF('３　回答貼付シート'!S200="３～５日ある",2,IF('３　回答貼付シート'!S200="ほぼ毎日ある",3,))))</f>
        <v>0</v>
      </c>
      <c r="R203" s="49">
        <f>IF('３　回答貼付シート'!T200="ない",0,IF('３　回答貼付シート'!T200="１～２日ある",1,IF('３　回答貼付シート'!T200="３～５日ある",2,IF('３　回答貼付シート'!T200="ほぼ毎日ある",3,))))</f>
        <v>0</v>
      </c>
      <c r="S203" s="49">
        <f>IF('３　回答貼付シート'!U200="ない",0,IF('３　回答貼付シート'!U200="１～２日ある",1,IF('３　回答貼付シート'!U200="３～５日ある",2,IF('３　回答貼付シート'!U200="ほぼ毎日ある",3,))))</f>
        <v>0</v>
      </c>
      <c r="T203" s="49">
        <f>IF('３　回答貼付シート'!V200="ない",0,IF('３　回答貼付シート'!V200="１～２日ある",1,IF('３　回答貼付シート'!V200="３～５日ある",2,IF('３　回答貼付シート'!V200="ほぼ毎日ある",3,))))</f>
        <v>0</v>
      </c>
      <c r="U203" s="49">
        <f>IF('３　回答貼付シート'!W200="ない",0,IF('３　回答貼付シート'!W200="１～２日ある",1,IF('３　回答貼付シート'!W200="３～５日ある",2,IF('３　回答貼付シート'!W200="ほぼ毎日ある",3,))))</f>
        <v>0</v>
      </c>
      <c r="V203" s="49">
        <f>IF('３　回答貼付シート'!X200="ない",0,IF('３　回答貼付シート'!X200="１～２日ある",1,IF('３　回答貼付シート'!X200="３～５日ある",2,IF('３　回答貼付シート'!X200="ほぼ毎日ある",3,))))</f>
        <v>0</v>
      </c>
      <c r="W203" s="49">
        <f>IF('３　回答貼付シート'!Y200="ない",0,IF('３　回答貼付シート'!Y200="１～２日ある",1,IF('３　回答貼付シート'!Y200="３～５日ある",2,IF('３　回答貼付シート'!Y200="ほぼ毎日ある",3,))))</f>
        <v>0</v>
      </c>
      <c r="X203" s="49">
        <f>IF('３　回答貼付シート'!Z200="ない",0,IF('３　回答貼付シート'!Z200="１～２日ある",1,IF('３　回答貼付シート'!Z200="３～５日ある",2,IF('３　回答貼付シート'!Z200="ほぼ毎日ある",3,))))</f>
        <v>0</v>
      </c>
      <c r="Y203" s="49">
        <f>IF('３　回答貼付シート'!AA200="ない",0,IF('３　回答貼付シート'!AA200="１～２日ある",1,IF('３　回答貼付シート'!AA200="３～５日ある",2,IF('３　回答貼付シート'!AA200="ほぼ毎日ある",3,))))</f>
        <v>0</v>
      </c>
      <c r="Z203" s="49">
        <f>IF('３　回答貼付シート'!AB200="ない",0,IF('３　回答貼付シート'!AB200="１～２日ある",1,IF('３　回答貼付シート'!AB200="３～５日ある",2,IF('３　回答貼付シート'!AB200="ほぼ毎日ある",3,))))</f>
        <v>0</v>
      </c>
      <c r="AA203" s="49">
        <f>IF('３　回答貼付シート'!AC200="ない",0,IF('３　回答貼付シート'!AC200="１～２日ある",1,IF('３　回答貼付シート'!AC200="３～５日ある",2,IF('３　回答貼付シート'!AC200="ほぼ毎日ある",3,))))</f>
        <v>0</v>
      </c>
      <c r="AB203" s="49">
        <f>IF('３　回答貼付シート'!AD200="ない",0,IF('３　回答貼付シート'!AD200="１～２日ある",1,IF('３　回答貼付シート'!AD200="３～５日ある",2,IF('３　回答貼付シート'!AD200="ほぼ毎日ある",3,))))</f>
        <v>0</v>
      </c>
      <c r="AC203" s="49">
        <f>IF('３　回答貼付シート'!AE200="ない",0,IF('３　回答貼付シート'!AE200="１～２日ある",1,IF('３　回答貼付シート'!AE200="３～５日ある",2,IF('３　回答貼付シート'!AE200="ほぼ毎日ある",3,))))</f>
        <v>0</v>
      </c>
      <c r="AD203" s="49">
        <f>IF('３　回答貼付シート'!AF200="ない",0,IF('３　回答貼付シート'!AF200="１～２日ある",1,IF('３　回答貼付シート'!AF200="３～５日ある",2,IF('３　回答貼付シート'!AF200="ほぼ毎日ある",3,))))</f>
        <v>0</v>
      </c>
      <c r="AE203" s="49">
        <f>IF('３　回答貼付シート'!AG200="ない",0,IF('３　回答貼付シート'!AG200="１～２日ある",1,IF('３　回答貼付シート'!AG200="３～５日ある",2,IF('３　回答貼付シート'!AG200="ほぼ毎日ある",3,))))</f>
        <v>0</v>
      </c>
      <c r="AF203" s="49">
        <f>IF('３　回答貼付シート'!AH200="ない",0,IF('３　回答貼付シート'!AH200="１～２日ある",1,IF('３　回答貼付シート'!AH200="３～５日ある",2,IF('３　回答貼付シート'!AH200="ほぼ毎日ある",3,))))</f>
        <v>0</v>
      </c>
      <c r="AG203" s="49">
        <f>IF('３　回答貼付シート'!AI200="ない",0,IF('３　回答貼付シート'!AI200="１～２日ある",1,IF('３　回答貼付シート'!AI200="３～５日ある",2,IF('３　回答貼付シート'!AI200="ほぼ毎日ある",3,))))</f>
        <v>0</v>
      </c>
      <c r="AH203" s="49">
        <f>IF('３　回答貼付シート'!AJ200="ない",0,IF('３　回答貼付シート'!AJ200="１～２日ある",1,IF('３　回答貼付シート'!AJ200="３～５日ある",2,IF('３　回答貼付シート'!AJ200="ほぼ毎日ある",3,))))</f>
        <v>0</v>
      </c>
      <c r="AI203" s="49">
        <f>IF('３　回答貼付シート'!AK200="ない",0,IF('３　回答貼付シート'!AK200="１～２日ある",1,IF('３　回答貼付シート'!AK200="３～５日ある",2,IF('３　回答貼付シート'!AK200="ほぼ毎日ある",3,))))</f>
        <v>0</v>
      </c>
      <c r="AJ203" s="49">
        <f>IF('３　回答貼付シート'!AL200="ない",0,IF('３　回答貼付シート'!AL200="１～２日ある",1,IF('３　回答貼付シート'!AL200="３～５日ある",2,IF('３　回答貼付シート'!AL200="ほぼ毎日ある",3,))))</f>
        <v>0</v>
      </c>
      <c r="AK203" s="49">
        <f>IF('３　回答貼付シート'!AM200="ない",0,IF('３　回答貼付シート'!AM200="１～２日ある",1,IF('３　回答貼付シート'!AM200="３～５日ある",2,IF('３　回答貼付シート'!AM200="ほぼ毎日ある",3,))))</f>
        <v>0</v>
      </c>
      <c r="AL203" s="49">
        <f>'３　回答貼付シート'!$AN200</f>
        <v>0</v>
      </c>
      <c r="AM203" s="49" t="str">
        <f t="shared" si="26"/>
        <v/>
      </c>
      <c r="AN203" s="49" t="str">
        <f t="shared" si="27"/>
        <v/>
      </c>
      <c r="AO203" s="49" t="str">
        <f t="shared" si="28"/>
        <v/>
      </c>
      <c r="AP203" s="49" t="str">
        <f t="shared" si="29"/>
        <v/>
      </c>
      <c r="AQ203" s="49" t="str">
        <f t="shared" si="30"/>
        <v/>
      </c>
      <c r="AR203" t="str">
        <f t="shared" si="31"/>
        <v>0</v>
      </c>
      <c r="AT203" s="42"/>
    </row>
    <row r="204" spans="1:46">
      <c r="A204" s="49"/>
      <c r="B204" s="49">
        <f t="shared" si="25"/>
        <v>0</v>
      </c>
      <c r="C204" s="49">
        <f>IF('３　回答貼付シート'!$F201&lt;&gt;0,VLOOKUP('３　回答貼付シート'!$F201,$AR$2048:$AS$2054,2,FALSE),0)</f>
        <v>0</v>
      </c>
      <c r="D204" s="49">
        <f>IF('３　回答貼付シート'!$G201&lt;&gt;0,VLOOKUP(('３　回答貼付シート'!$G201), $AR$2048:$AS$2054,2,FALSE),0)</f>
        <v>0</v>
      </c>
      <c r="E204" s="49">
        <f>'３　回答貼付シート'!$H201</f>
        <v>0</v>
      </c>
      <c r="F204" s="49">
        <f>IF(E204=0,0,VLOOKUP($B204,'２　情報入力シート'!$A$2:$E$2049,5))</f>
        <v>0</v>
      </c>
      <c r="G204" s="49">
        <f>IF('３　回答貼付シート'!I201="ない",0,IF('３　回答貼付シート'!I201="１～２日ある",1,IF('３　回答貼付シート'!I201="３～５日ある",2,IF('３　回答貼付シート'!I201="ほぼ毎日ある",3,))))</f>
        <v>0</v>
      </c>
      <c r="H204" s="49">
        <f>IF('３　回答貼付シート'!J201="ない",0,IF('３　回答貼付シート'!J201="１～２日ある",1,IF('３　回答貼付シート'!J201="３～５日ある",2,IF('３　回答貼付シート'!J201="ほぼ毎日ある",3,))))</f>
        <v>0</v>
      </c>
      <c r="I204" s="49">
        <f>IF('３　回答貼付シート'!K201="ない",0,IF('３　回答貼付シート'!K201="１～２日ある",1,IF('３　回答貼付シート'!K201="３～５日ある",2,IF('３　回答貼付シート'!K201="ほぼ毎日ある",3,))))</f>
        <v>0</v>
      </c>
      <c r="J204" s="49">
        <f>IF('３　回答貼付シート'!L201="ない",0,IF('３　回答貼付シート'!L201="１～２日ある",1,IF('３　回答貼付シート'!L201="３～５日ある",2,IF('３　回答貼付シート'!L201="ほぼ毎日ある",3,))))</f>
        <v>0</v>
      </c>
      <c r="K204" s="49">
        <f>IF('３　回答貼付シート'!M201="ない",0,IF('３　回答貼付シート'!M201="１～２日ある",1,IF('３　回答貼付シート'!M201="３～５日ある",2,IF('３　回答貼付シート'!M201="ほぼ毎日ある",3,))))</f>
        <v>0</v>
      </c>
      <c r="L204" s="49">
        <f>IF('３　回答貼付シート'!N201="ない",0,IF('３　回答貼付シート'!N201="１～２日ある",1,IF('３　回答貼付シート'!N201="３～５日ある",2,IF('３　回答貼付シート'!N201="ほぼ毎日ある",3,))))</f>
        <v>0</v>
      </c>
      <c r="M204" s="49">
        <f>IF('３　回答貼付シート'!O201="ない",0,IF('３　回答貼付シート'!O201="１～２日ある",1,IF('３　回答貼付シート'!O201="３～５日ある",2,IF('３　回答貼付シート'!O201="ほぼ毎日ある",3,))))</f>
        <v>0</v>
      </c>
      <c r="N204" s="49">
        <f>IF('３　回答貼付シート'!P201="ない",0,IF('３　回答貼付シート'!P201="１～２日ある",1,IF('３　回答貼付シート'!P201="３～５日ある",2,IF('３　回答貼付シート'!P201="ほぼ毎日ある",3,))))</f>
        <v>0</v>
      </c>
      <c r="O204" s="49">
        <f>IF('３　回答貼付シート'!Q201="ない",0,IF('３　回答貼付シート'!Q201="１～２日ある",1,IF('３　回答貼付シート'!Q201="３～５日ある",2,IF('３　回答貼付シート'!Q201="ほぼ毎日ある",3,))))</f>
        <v>0</v>
      </c>
      <c r="P204" s="49">
        <f>IF('３　回答貼付シート'!R201="ない",0,IF('３　回答貼付シート'!R201="１～２日ある",1,IF('３　回答貼付シート'!R201="３～５日ある",2,IF('３　回答貼付シート'!R201="ほぼ毎日ある",3,))))</f>
        <v>0</v>
      </c>
      <c r="Q204" s="49">
        <f>IF('３　回答貼付シート'!S201="ない",0,IF('３　回答貼付シート'!S201="１～２日ある",1,IF('３　回答貼付シート'!S201="３～５日ある",2,IF('３　回答貼付シート'!S201="ほぼ毎日ある",3,))))</f>
        <v>0</v>
      </c>
      <c r="R204" s="49">
        <f>IF('３　回答貼付シート'!T201="ない",0,IF('３　回答貼付シート'!T201="１～２日ある",1,IF('３　回答貼付シート'!T201="３～５日ある",2,IF('３　回答貼付シート'!T201="ほぼ毎日ある",3,))))</f>
        <v>0</v>
      </c>
      <c r="S204" s="49">
        <f>IF('３　回答貼付シート'!U201="ない",0,IF('３　回答貼付シート'!U201="１～２日ある",1,IF('３　回答貼付シート'!U201="３～５日ある",2,IF('３　回答貼付シート'!U201="ほぼ毎日ある",3,))))</f>
        <v>0</v>
      </c>
      <c r="T204" s="49">
        <f>IF('３　回答貼付シート'!V201="ない",0,IF('３　回答貼付シート'!V201="１～２日ある",1,IF('３　回答貼付シート'!V201="３～５日ある",2,IF('３　回答貼付シート'!V201="ほぼ毎日ある",3,))))</f>
        <v>0</v>
      </c>
      <c r="U204" s="49">
        <f>IF('３　回答貼付シート'!W201="ない",0,IF('３　回答貼付シート'!W201="１～２日ある",1,IF('３　回答貼付シート'!W201="３～５日ある",2,IF('３　回答貼付シート'!W201="ほぼ毎日ある",3,))))</f>
        <v>0</v>
      </c>
      <c r="V204" s="49">
        <f>IF('３　回答貼付シート'!X201="ない",0,IF('３　回答貼付シート'!X201="１～２日ある",1,IF('３　回答貼付シート'!X201="３～５日ある",2,IF('３　回答貼付シート'!X201="ほぼ毎日ある",3,))))</f>
        <v>0</v>
      </c>
      <c r="W204" s="49">
        <f>IF('３　回答貼付シート'!Y201="ない",0,IF('３　回答貼付シート'!Y201="１～２日ある",1,IF('３　回答貼付シート'!Y201="３～５日ある",2,IF('３　回答貼付シート'!Y201="ほぼ毎日ある",3,))))</f>
        <v>0</v>
      </c>
      <c r="X204" s="49">
        <f>IF('３　回答貼付シート'!Z201="ない",0,IF('３　回答貼付シート'!Z201="１～２日ある",1,IF('３　回答貼付シート'!Z201="３～５日ある",2,IF('３　回答貼付シート'!Z201="ほぼ毎日ある",3,))))</f>
        <v>0</v>
      </c>
      <c r="Y204" s="49">
        <f>IF('３　回答貼付シート'!AA201="ない",0,IF('３　回答貼付シート'!AA201="１～２日ある",1,IF('３　回答貼付シート'!AA201="３～５日ある",2,IF('３　回答貼付シート'!AA201="ほぼ毎日ある",3,))))</f>
        <v>0</v>
      </c>
      <c r="Z204" s="49">
        <f>IF('３　回答貼付シート'!AB201="ない",0,IF('３　回答貼付シート'!AB201="１～２日ある",1,IF('３　回答貼付シート'!AB201="３～５日ある",2,IF('３　回答貼付シート'!AB201="ほぼ毎日ある",3,))))</f>
        <v>0</v>
      </c>
      <c r="AA204" s="49">
        <f>IF('３　回答貼付シート'!AC201="ない",0,IF('３　回答貼付シート'!AC201="１～２日ある",1,IF('３　回答貼付シート'!AC201="３～５日ある",2,IF('３　回答貼付シート'!AC201="ほぼ毎日ある",3,))))</f>
        <v>0</v>
      </c>
      <c r="AB204" s="49">
        <f>IF('３　回答貼付シート'!AD201="ない",0,IF('３　回答貼付シート'!AD201="１～２日ある",1,IF('３　回答貼付シート'!AD201="３～５日ある",2,IF('３　回答貼付シート'!AD201="ほぼ毎日ある",3,))))</f>
        <v>0</v>
      </c>
      <c r="AC204" s="49">
        <f>IF('３　回答貼付シート'!AE201="ない",0,IF('３　回答貼付シート'!AE201="１～２日ある",1,IF('３　回答貼付シート'!AE201="３～５日ある",2,IF('３　回答貼付シート'!AE201="ほぼ毎日ある",3,))))</f>
        <v>0</v>
      </c>
      <c r="AD204" s="49">
        <f>IF('３　回答貼付シート'!AF201="ない",0,IF('３　回答貼付シート'!AF201="１～２日ある",1,IF('３　回答貼付シート'!AF201="３～５日ある",2,IF('３　回答貼付シート'!AF201="ほぼ毎日ある",3,))))</f>
        <v>0</v>
      </c>
      <c r="AE204" s="49">
        <f>IF('３　回答貼付シート'!AG201="ない",0,IF('３　回答貼付シート'!AG201="１～２日ある",1,IF('３　回答貼付シート'!AG201="３～５日ある",2,IF('３　回答貼付シート'!AG201="ほぼ毎日ある",3,))))</f>
        <v>0</v>
      </c>
      <c r="AF204" s="49">
        <f>IF('３　回答貼付シート'!AH201="ない",0,IF('３　回答貼付シート'!AH201="１～２日ある",1,IF('３　回答貼付シート'!AH201="３～５日ある",2,IF('３　回答貼付シート'!AH201="ほぼ毎日ある",3,))))</f>
        <v>0</v>
      </c>
      <c r="AG204" s="49">
        <f>IF('３　回答貼付シート'!AI201="ない",0,IF('３　回答貼付シート'!AI201="１～２日ある",1,IF('３　回答貼付シート'!AI201="３～５日ある",2,IF('３　回答貼付シート'!AI201="ほぼ毎日ある",3,))))</f>
        <v>0</v>
      </c>
      <c r="AH204" s="49">
        <f>IF('３　回答貼付シート'!AJ201="ない",0,IF('３　回答貼付シート'!AJ201="１～２日ある",1,IF('３　回答貼付シート'!AJ201="３～５日ある",2,IF('３　回答貼付シート'!AJ201="ほぼ毎日ある",3,))))</f>
        <v>0</v>
      </c>
      <c r="AI204" s="49">
        <f>IF('３　回答貼付シート'!AK201="ない",0,IF('３　回答貼付シート'!AK201="１～２日ある",1,IF('３　回答貼付シート'!AK201="３～５日ある",2,IF('３　回答貼付シート'!AK201="ほぼ毎日ある",3,))))</f>
        <v>0</v>
      </c>
      <c r="AJ204" s="49">
        <f>IF('３　回答貼付シート'!AL201="ない",0,IF('３　回答貼付シート'!AL201="１～２日ある",1,IF('３　回答貼付シート'!AL201="３～５日ある",2,IF('３　回答貼付シート'!AL201="ほぼ毎日ある",3,))))</f>
        <v>0</v>
      </c>
      <c r="AK204" s="49">
        <f>IF('３　回答貼付シート'!AM201="ない",0,IF('３　回答貼付シート'!AM201="１～２日ある",1,IF('３　回答貼付シート'!AM201="３～５日ある",2,IF('３　回答貼付シート'!AM201="ほぼ毎日ある",3,))))</f>
        <v>0</v>
      </c>
      <c r="AL204" s="49">
        <f>'３　回答貼付シート'!$AN201</f>
        <v>0</v>
      </c>
      <c r="AM204" s="49" t="str">
        <f t="shared" si="26"/>
        <v/>
      </c>
      <c r="AN204" s="49" t="str">
        <f t="shared" si="27"/>
        <v/>
      </c>
      <c r="AO204" s="49" t="str">
        <f t="shared" si="28"/>
        <v/>
      </c>
      <c r="AP204" s="49" t="str">
        <f t="shared" si="29"/>
        <v/>
      </c>
      <c r="AQ204" s="49" t="str">
        <f t="shared" si="30"/>
        <v/>
      </c>
      <c r="AR204" t="str">
        <f t="shared" si="31"/>
        <v>0</v>
      </c>
      <c r="AT204" s="42"/>
    </row>
    <row r="205" spans="1:46">
      <c r="A205" s="49"/>
      <c r="B205" s="49">
        <f t="shared" si="25"/>
        <v>0</v>
      </c>
      <c r="C205" s="49">
        <f>IF('３　回答貼付シート'!$F202&lt;&gt;0,VLOOKUP('３　回答貼付シート'!$F202,$AR$2048:$AS$2054,2,FALSE),0)</f>
        <v>0</v>
      </c>
      <c r="D205" s="49">
        <f>IF('３　回答貼付シート'!$G202&lt;&gt;0,VLOOKUP(('３　回答貼付シート'!$G202), $AR$2048:$AS$2054,2,FALSE),0)</f>
        <v>0</v>
      </c>
      <c r="E205" s="49">
        <f>'３　回答貼付シート'!$H202</f>
        <v>0</v>
      </c>
      <c r="F205" s="49">
        <f>IF(E205=0,0,VLOOKUP($B205,'２　情報入力シート'!$A$2:$E$2049,5))</f>
        <v>0</v>
      </c>
      <c r="G205" s="49">
        <f>IF('３　回答貼付シート'!I202="ない",0,IF('３　回答貼付シート'!I202="１～２日ある",1,IF('３　回答貼付シート'!I202="３～５日ある",2,IF('３　回答貼付シート'!I202="ほぼ毎日ある",3,))))</f>
        <v>0</v>
      </c>
      <c r="H205" s="49">
        <f>IF('３　回答貼付シート'!J202="ない",0,IF('３　回答貼付シート'!J202="１～２日ある",1,IF('３　回答貼付シート'!J202="３～５日ある",2,IF('３　回答貼付シート'!J202="ほぼ毎日ある",3,))))</f>
        <v>0</v>
      </c>
      <c r="I205" s="49">
        <f>IF('３　回答貼付シート'!K202="ない",0,IF('３　回答貼付シート'!K202="１～２日ある",1,IF('３　回答貼付シート'!K202="３～５日ある",2,IF('３　回答貼付シート'!K202="ほぼ毎日ある",3,))))</f>
        <v>0</v>
      </c>
      <c r="J205" s="49">
        <f>IF('３　回答貼付シート'!L202="ない",0,IF('３　回答貼付シート'!L202="１～２日ある",1,IF('３　回答貼付シート'!L202="３～５日ある",2,IF('３　回答貼付シート'!L202="ほぼ毎日ある",3,))))</f>
        <v>0</v>
      </c>
      <c r="K205" s="49">
        <f>IF('３　回答貼付シート'!M202="ない",0,IF('３　回答貼付シート'!M202="１～２日ある",1,IF('３　回答貼付シート'!M202="３～５日ある",2,IF('３　回答貼付シート'!M202="ほぼ毎日ある",3,))))</f>
        <v>0</v>
      </c>
      <c r="L205" s="49">
        <f>IF('３　回答貼付シート'!N202="ない",0,IF('３　回答貼付シート'!N202="１～２日ある",1,IF('３　回答貼付シート'!N202="３～５日ある",2,IF('３　回答貼付シート'!N202="ほぼ毎日ある",3,))))</f>
        <v>0</v>
      </c>
      <c r="M205" s="49">
        <f>IF('３　回答貼付シート'!O202="ない",0,IF('３　回答貼付シート'!O202="１～２日ある",1,IF('３　回答貼付シート'!O202="３～５日ある",2,IF('３　回答貼付シート'!O202="ほぼ毎日ある",3,))))</f>
        <v>0</v>
      </c>
      <c r="N205" s="49">
        <f>IF('３　回答貼付シート'!P202="ない",0,IF('３　回答貼付シート'!P202="１～２日ある",1,IF('３　回答貼付シート'!P202="３～５日ある",2,IF('３　回答貼付シート'!P202="ほぼ毎日ある",3,))))</f>
        <v>0</v>
      </c>
      <c r="O205" s="49">
        <f>IF('３　回答貼付シート'!Q202="ない",0,IF('３　回答貼付シート'!Q202="１～２日ある",1,IF('３　回答貼付シート'!Q202="３～５日ある",2,IF('３　回答貼付シート'!Q202="ほぼ毎日ある",3,))))</f>
        <v>0</v>
      </c>
      <c r="P205" s="49">
        <f>IF('３　回答貼付シート'!R202="ない",0,IF('３　回答貼付シート'!R202="１～２日ある",1,IF('３　回答貼付シート'!R202="３～５日ある",2,IF('３　回答貼付シート'!R202="ほぼ毎日ある",3,))))</f>
        <v>0</v>
      </c>
      <c r="Q205" s="49">
        <f>IF('３　回答貼付シート'!S202="ない",0,IF('３　回答貼付シート'!S202="１～２日ある",1,IF('３　回答貼付シート'!S202="３～５日ある",2,IF('３　回答貼付シート'!S202="ほぼ毎日ある",3,))))</f>
        <v>0</v>
      </c>
      <c r="R205" s="49">
        <f>IF('３　回答貼付シート'!T202="ない",0,IF('３　回答貼付シート'!T202="１～２日ある",1,IF('３　回答貼付シート'!T202="３～５日ある",2,IF('３　回答貼付シート'!T202="ほぼ毎日ある",3,))))</f>
        <v>0</v>
      </c>
      <c r="S205" s="49">
        <f>IF('３　回答貼付シート'!U202="ない",0,IF('３　回答貼付シート'!U202="１～２日ある",1,IF('３　回答貼付シート'!U202="３～５日ある",2,IF('３　回答貼付シート'!U202="ほぼ毎日ある",3,))))</f>
        <v>0</v>
      </c>
      <c r="T205" s="49">
        <f>IF('３　回答貼付シート'!V202="ない",0,IF('３　回答貼付シート'!V202="１～２日ある",1,IF('３　回答貼付シート'!V202="３～５日ある",2,IF('３　回答貼付シート'!V202="ほぼ毎日ある",3,))))</f>
        <v>0</v>
      </c>
      <c r="U205" s="49">
        <f>IF('３　回答貼付シート'!W202="ない",0,IF('３　回答貼付シート'!W202="１～２日ある",1,IF('３　回答貼付シート'!W202="３～５日ある",2,IF('３　回答貼付シート'!W202="ほぼ毎日ある",3,))))</f>
        <v>0</v>
      </c>
      <c r="V205" s="49">
        <f>IF('３　回答貼付シート'!X202="ない",0,IF('３　回答貼付シート'!X202="１～２日ある",1,IF('３　回答貼付シート'!X202="３～５日ある",2,IF('３　回答貼付シート'!X202="ほぼ毎日ある",3,))))</f>
        <v>0</v>
      </c>
      <c r="W205" s="49">
        <f>IF('３　回答貼付シート'!Y202="ない",0,IF('３　回答貼付シート'!Y202="１～２日ある",1,IF('３　回答貼付シート'!Y202="３～５日ある",2,IF('３　回答貼付シート'!Y202="ほぼ毎日ある",3,))))</f>
        <v>0</v>
      </c>
      <c r="X205" s="49">
        <f>IF('３　回答貼付シート'!Z202="ない",0,IF('３　回答貼付シート'!Z202="１～２日ある",1,IF('３　回答貼付シート'!Z202="３～５日ある",2,IF('３　回答貼付シート'!Z202="ほぼ毎日ある",3,))))</f>
        <v>0</v>
      </c>
      <c r="Y205" s="49">
        <f>IF('３　回答貼付シート'!AA202="ない",0,IF('３　回答貼付シート'!AA202="１～２日ある",1,IF('３　回答貼付シート'!AA202="３～５日ある",2,IF('３　回答貼付シート'!AA202="ほぼ毎日ある",3,))))</f>
        <v>0</v>
      </c>
      <c r="Z205" s="49">
        <f>IF('３　回答貼付シート'!AB202="ない",0,IF('３　回答貼付シート'!AB202="１～２日ある",1,IF('３　回答貼付シート'!AB202="３～５日ある",2,IF('３　回答貼付シート'!AB202="ほぼ毎日ある",3,))))</f>
        <v>0</v>
      </c>
      <c r="AA205" s="49">
        <f>IF('３　回答貼付シート'!AC202="ない",0,IF('３　回答貼付シート'!AC202="１～２日ある",1,IF('３　回答貼付シート'!AC202="３～５日ある",2,IF('３　回答貼付シート'!AC202="ほぼ毎日ある",3,))))</f>
        <v>0</v>
      </c>
      <c r="AB205" s="49">
        <f>IF('３　回答貼付シート'!AD202="ない",0,IF('３　回答貼付シート'!AD202="１～２日ある",1,IF('３　回答貼付シート'!AD202="３～５日ある",2,IF('３　回答貼付シート'!AD202="ほぼ毎日ある",3,))))</f>
        <v>0</v>
      </c>
      <c r="AC205" s="49">
        <f>IF('３　回答貼付シート'!AE202="ない",0,IF('３　回答貼付シート'!AE202="１～２日ある",1,IF('３　回答貼付シート'!AE202="３～５日ある",2,IF('３　回答貼付シート'!AE202="ほぼ毎日ある",3,))))</f>
        <v>0</v>
      </c>
      <c r="AD205" s="49">
        <f>IF('３　回答貼付シート'!AF202="ない",0,IF('３　回答貼付シート'!AF202="１～２日ある",1,IF('３　回答貼付シート'!AF202="３～５日ある",2,IF('３　回答貼付シート'!AF202="ほぼ毎日ある",3,))))</f>
        <v>0</v>
      </c>
      <c r="AE205" s="49">
        <f>IF('３　回答貼付シート'!AG202="ない",0,IF('３　回答貼付シート'!AG202="１～２日ある",1,IF('３　回答貼付シート'!AG202="３～５日ある",2,IF('３　回答貼付シート'!AG202="ほぼ毎日ある",3,))))</f>
        <v>0</v>
      </c>
      <c r="AF205" s="49">
        <f>IF('３　回答貼付シート'!AH202="ない",0,IF('３　回答貼付シート'!AH202="１～２日ある",1,IF('３　回答貼付シート'!AH202="３～５日ある",2,IF('３　回答貼付シート'!AH202="ほぼ毎日ある",3,))))</f>
        <v>0</v>
      </c>
      <c r="AG205" s="49">
        <f>IF('３　回答貼付シート'!AI202="ない",0,IF('３　回答貼付シート'!AI202="１～２日ある",1,IF('３　回答貼付シート'!AI202="３～５日ある",2,IF('３　回答貼付シート'!AI202="ほぼ毎日ある",3,))))</f>
        <v>0</v>
      </c>
      <c r="AH205" s="49">
        <f>IF('３　回答貼付シート'!AJ202="ない",0,IF('３　回答貼付シート'!AJ202="１～２日ある",1,IF('３　回答貼付シート'!AJ202="３～５日ある",2,IF('３　回答貼付シート'!AJ202="ほぼ毎日ある",3,))))</f>
        <v>0</v>
      </c>
      <c r="AI205" s="49">
        <f>IF('３　回答貼付シート'!AK202="ない",0,IF('３　回答貼付シート'!AK202="１～２日ある",1,IF('３　回答貼付シート'!AK202="３～５日ある",2,IF('３　回答貼付シート'!AK202="ほぼ毎日ある",3,))))</f>
        <v>0</v>
      </c>
      <c r="AJ205" s="49">
        <f>IF('３　回答貼付シート'!AL202="ない",0,IF('３　回答貼付シート'!AL202="１～２日ある",1,IF('３　回答貼付シート'!AL202="３～５日ある",2,IF('３　回答貼付シート'!AL202="ほぼ毎日ある",3,))))</f>
        <v>0</v>
      </c>
      <c r="AK205" s="49">
        <f>IF('３　回答貼付シート'!AM202="ない",0,IF('３　回答貼付シート'!AM202="１～２日ある",1,IF('３　回答貼付シート'!AM202="３～５日ある",2,IF('３　回答貼付シート'!AM202="ほぼ毎日ある",3,))))</f>
        <v>0</v>
      </c>
      <c r="AL205" s="49">
        <f>'３　回答貼付シート'!$AN202</f>
        <v>0</v>
      </c>
      <c r="AM205" s="49" t="str">
        <f t="shared" si="26"/>
        <v/>
      </c>
      <c r="AN205" s="49" t="str">
        <f t="shared" si="27"/>
        <v/>
      </c>
      <c r="AO205" s="49" t="str">
        <f t="shared" si="28"/>
        <v/>
      </c>
      <c r="AP205" s="49" t="str">
        <f t="shared" si="29"/>
        <v/>
      </c>
      <c r="AQ205" s="49" t="str">
        <f t="shared" si="30"/>
        <v/>
      </c>
      <c r="AR205" t="str">
        <f t="shared" si="31"/>
        <v>0</v>
      </c>
      <c r="AT205" s="42"/>
    </row>
    <row r="206" spans="1:46">
      <c r="A206" s="49"/>
      <c r="B206" s="49">
        <f t="shared" si="25"/>
        <v>0</v>
      </c>
      <c r="C206" s="49">
        <f>IF('３　回答貼付シート'!$F203&lt;&gt;0,VLOOKUP('３　回答貼付シート'!$F203,$AR$2048:$AS$2054,2,FALSE),0)</f>
        <v>0</v>
      </c>
      <c r="D206" s="49">
        <f>IF('３　回答貼付シート'!$G203&lt;&gt;0,VLOOKUP(('３　回答貼付シート'!$G203), $AR$2048:$AS$2054,2,FALSE),0)</f>
        <v>0</v>
      </c>
      <c r="E206" s="49">
        <f>'３　回答貼付シート'!$H203</f>
        <v>0</v>
      </c>
      <c r="F206" s="49">
        <f>IF(E206=0,0,VLOOKUP($B206,'２　情報入力シート'!$A$2:$E$2049,5))</f>
        <v>0</v>
      </c>
      <c r="G206" s="49">
        <f>IF('３　回答貼付シート'!I203="ない",0,IF('３　回答貼付シート'!I203="１～２日ある",1,IF('３　回答貼付シート'!I203="３～５日ある",2,IF('３　回答貼付シート'!I203="ほぼ毎日ある",3,))))</f>
        <v>0</v>
      </c>
      <c r="H206" s="49">
        <f>IF('３　回答貼付シート'!J203="ない",0,IF('３　回答貼付シート'!J203="１～２日ある",1,IF('３　回答貼付シート'!J203="３～５日ある",2,IF('３　回答貼付シート'!J203="ほぼ毎日ある",3,))))</f>
        <v>0</v>
      </c>
      <c r="I206" s="49">
        <f>IF('３　回答貼付シート'!K203="ない",0,IF('３　回答貼付シート'!K203="１～２日ある",1,IF('３　回答貼付シート'!K203="３～５日ある",2,IF('３　回答貼付シート'!K203="ほぼ毎日ある",3,))))</f>
        <v>0</v>
      </c>
      <c r="J206" s="49">
        <f>IF('３　回答貼付シート'!L203="ない",0,IF('３　回答貼付シート'!L203="１～２日ある",1,IF('３　回答貼付シート'!L203="３～５日ある",2,IF('３　回答貼付シート'!L203="ほぼ毎日ある",3,))))</f>
        <v>0</v>
      </c>
      <c r="K206" s="49">
        <f>IF('３　回答貼付シート'!M203="ない",0,IF('３　回答貼付シート'!M203="１～２日ある",1,IF('３　回答貼付シート'!M203="３～５日ある",2,IF('３　回答貼付シート'!M203="ほぼ毎日ある",3,))))</f>
        <v>0</v>
      </c>
      <c r="L206" s="49">
        <f>IF('３　回答貼付シート'!N203="ない",0,IF('３　回答貼付シート'!N203="１～２日ある",1,IF('３　回答貼付シート'!N203="３～５日ある",2,IF('３　回答貼付シート'!N203="ほぼ毎日ある",3,))))</f>
        <v>0</v>
      </c>
      <c r="M206" s="49">
        <f>IF('３　回答貼付シート'!O203="ない",0,IF('３　回答貼付シート'!O203="１～２日ある",1,IF('３　回答貼付シート'!O203="３～５日ある",2,IF('３　回答貼付シート'!O203="ほぼ毎日ある",3,))))</f>
        <v>0</v>
      </c>
      <c r="N206" s="49">
        <f>IF('３　回答貼付シート'!P203="ない",0,IF('３　回答貼付シート'!P203="１～２日ある",1,IF('３　回答貼付シート'!P203="３～５日ある",2,IF('３　回答貼付シート'!P203="ほぼ毎日ある",3,))))</f>
        <v>0</v>
      </c>
      <c r="O206" s="49">
        <f>IF('３　回答貼付シート'!Q203="ない",0,IF('３　回答貼付シート'!Q203="１～２日ある",1,IF('３　回答貼付シート'!Q203="３～５日ある",2,IF('３　回答貼付シート'!Q203="ほぼ毎日ある",3,))))</f>
        <v>0</v>
      </c>
      <c r="P206" s="49">
        <f>IF('３　回答貼付シート'!R203="ない",0,IF('３　回答貼付シート'!R203="１～２日ある",1,IF('３　回答貼付シート'!R203="３～５日ある",2,IF('３　回答貼付シート'!R203="ほぼ毎日ある",3,))))</f>
        <v>0</v>
      </c>
      <c r="Q206" s="49">
        <f>IF('３　回答貼付シート'!S203="ない",0,IF('３　回答貼付シート'!S203="１～２日ある",1,IF('３　回答貼付シート'!S203="３～５日ある",2,IF('３　回答貼付シート'!S203="ほぼ毎日ある",3,))))</f>
        <v>0</v>
      </c>
      <c r="R206" s="49">
        <f>IF('３　回答貼付シート'!T203="ない",0,IF('３　回答貼付シート'!T203="１～２日ある",1,IF('３　回答貼付シート'!T203="３～５日ある",2,IF('３　回答貼付シート'!T203="ほぼ毎日ある",3,))))</f>
        <v>0</v>
      </c>
      <c r="S206" s="49">
        <f>IF('３　回答貼付シート'!U203="ない",0,IF('３　回答貼付シート'!U203="１～２日ある",1,IF('３　回答貼付シート'!U203="３～５日ある",2,IF('３　回答貼付シート'!U203="ほぼ毎日ある",3,))))</f>
        <v>0</v>
      </c>
      <c r="T206" s="49">
        <f>IF('３　回答貼付シート'!V203="ない",0,IF('３　回答貼付シート'!V203="１～２日ある",1,IF('３　回答貼付シート'!V203="３～５日ある",2,IF('３　回答貼付シート'!V203="ほぼ毎日ある",3,))))</f>
        <v>0</v>
      </c>
      <c r="U206" s="49">
        <f>IF('３　回答貼付シート'!W203="ない",0,IF('３　回答貼付シート'!W203="１～２日ある",1,IF('３　回答貼付シート'!W203="３～５日ある",2,IF('３　回答貼付シート'!W203="ほぼ毎日ある",3,))))</f>
        <v>0</v>
      </c>
      <c r="V206" s="49">
        <f>IF('３　回答貼付シート'!X203="ない",0,IF('３　回答貼付シート'!X203="１～２日ある",1,IF('３　回答貼付シート'!X203="３～５日ある",2,IF('３　回答貼付シート'!X203="ほぼ毎日ある",3,))))</f>
        <v>0</v>
      </c>
      <c r="W206" s="49">
        <f>IF('３　回答貼付シート'!Y203="ない",0,IF('３　回答貼付シート'!Y203="１～２日ある",1,IF('３　回答貼付シート'!Y203="３～５日ある",2,IF('３　回答貼付シート'!Y203="ほぼ毎日ある",3,))))</f>
        <v>0</v>
      </c>
      <c r="X206" s="49">
        <f>IF('３　回答貼付シート'!Z203="ない",0,IF('３　回答貼付シート'!Z203="１～２日ある",1,IF('３　回答貼付シート'!Z203="３～５日ある",2,IF('３　回答貼付シート'!Z203="ほぼ毎日ある",3,))))</f>
        <v>0</v>
      </c>
      <c r="Y206" s="49">
        <f>IF('３　回答貼付シート'!AA203="ない",0,IF('３　回答貼付シート'!AA203="１～２日ある",1,IF('３　回答貼付シート'!AA203="３～５日ある",2,IF('３　回答貼付シート'!AA203="ほぼ毎日ある",3,))))</f>
        <v>0</v>
      </c>
      <c r="Z206" s="49">
        <f>IF('３　回答貼付シート'!AB203="ない",0,IF('３　回答貼付シート'!AB203="１～２日ある",1,IF('３　回答貼付シート'!AB203="３～５日ある",2,IF('３　回答貼付シート'!AB203="ほぼ毎日ある",3,))))</f>
        <v>0</v>
      </c>
      <c r="AA206" s="49">
        <f>IF('３　回答貼付シート'!AC203="ない",0,IF('３　回答貼付シート'!AC203="１～２日ある",1,IF('３　回答貼付シート'!AC203="３～５日ある",2,IF('３　回答貼付シート'!AC203="ほぼ毎日ある",3,))))</f>
        <v>0</v>
      </c>
      <c r="AB206" s="49">
        <f>IF('３　回答貼付シート'!AD203="ない",0,IF('３　回答貼付シート'!AD203="１～２日ある",1,IF('３　回答貼付シート'!AD203="３～５日ある",2,IF('３　回答貼付シート'!AD203="ほぼ毎日ある",3,))))</f>
        <v>0</v>
      </c>
      <c r="AC206" s="49">
        <f>IF('３　回答貼付シート'!AE203="ない",0,IF('３　回答貼付シート'!AE203="１～２日ある",1,IF('３　回答貼付シート'!AE203="３～５日ある",2,IF('３　回答貼付シート'!AE203="ほぼ毎日ある",3,))))</f>
        <v>0</v>
      </c>
      <c r="AD206" s="49">
        <f>IF('３　回答貼付シート'!AF203="ない",0,IF('３　回答貼付シート'!AF203="１～２日ある",1,IF('３　回答貼付シート'!AF203="３～５日ある",2,IF('３　回答貼付シート'!AF203="ほぼ毎日ある",3,))))</f>
        <v>0</v>
      </c>
      <c r="AE206" s="49">
        <f>IF('３　回答貼付シート'!AG203="ない",0,IF('３　回答貼付シート'!AG203="１～２日ある",1,IF('３　回答貼付シート'!AG203="３～５日ある",2,IF('３　回答貼付シート'!AG203="ほぼ毎日ある",3,))))</f>
        <v>0</v>
      </c>
      <c r="AF206" s="49">
        <f>IF('３　回答貼付シート'!AH203="ない",0,IF('３　回答貼付シート'!AH203="１～２日ある",1,IF('３　回答貼付シート'!AH203="３～５日ある",2,IF('３　回答貼付シート'!AH203="ほぼ毎日ある",3,))))</f>
        <v>0</v>
      </c>
      <c r="AG206" s="49">
        <f>IF('３　回答貼付シート'!AI203="ない",0,IF('３　回答貼付シート'!AI203="１～２日ある",1,IF('３　回答貼付シート'!AI203="３～５日ある",2,IF('３　回答貼付シート'!AI203="ほぼ毎日ある",3,))))</f>
        <v>0</v>
      </c>
      <c r="AH206" s="49">
        <f>IF('３　回答貼付シート'!AJ203="ない",0,IF('３　回答貼付シート'!AJ203="１～２日ある",1,IF('３　回答貼付シート'!AJ203="３～５日ある",2,IF('３　回答貼付シート'!AJ203="ほぼ毎日ある",3,))))</f>
        <v>0</v>
      </c>
      <c r="AI206" s="49">
        <f>IF('３　回答貼付シート'!AK203="ない",0,IF('３　回答貼付シート'!AK203="１～２日ある",1,IF('３　回答貼付シート'!AK203="３～５日ある",2,IF('３　回答貼付シート'!AK203="ほぼ毎日ある",3,))))</f>
        <v>0</v>
      </c>
      <c r="AJ206" s="49">
        <f>IF('３　回答貼付シート'!AL203="ない",0,IF('３　回答貼付シート'!AL203="１～２日ある",1,IF('３　回答貼付シート'!AL203="３～５日ある",2,IF('３　回答貼付シート'!AL203="ほぼ毎日ある",3,))))</f>
        <v>0</v>
      </c>
      <c r="AK206" s="49">
        <f>IF('３　回答貼付シート'!AM203="ない",0,IF('３　回答貼付シート'!AM203="１～２日ある",1,IF('３　回答貼付シート'!AM203="３～５日ある",2,IF('３　回答貼付シート'!AM203="ほぼ毎日ある",3,))))</f>
        <v>0</v>
      </c>
      <c r="AL206" s="49">
        <f>'３　回答貼付シート'!$AN203</f>
        <v>0</v>
      </c>
      <c r="AM206" s="49" t="str">
        <f t="shared" si="26"/>
        <v/>
      </c>
      <c r="AN206" s="49" t="str">
        <f t="shared" si="27"/>
        <v/>
      </c>
      <c r="AO206" s="49" t="str">
        <f t="shared" si="28"/>
        <v/>
      </c>
      <c r="AP206" s="49" t="str">
        <f t="shared" si="29"/>
        <v/>
      </c>
      <c r="AQ206" s="49" t="str">
        <f t="shared" si="30"/>
        <v/>
      </c>
      <c r="AR206" t="str">
        <f t="shared" si="31"/>
        <v>0</v>
      </c>
      <c r="AT206" s="42"/>
    </row>
    <row r="207" spans="1:46">
      <c r="A207" s="49"/>
      <c r="B207" s="49">
        <f t="shared" si="25"/>
        <v>0</v>
      </c>
      <c r="C207" s="49">
        <f>IF('３　回答貼付シート'!$F204&lt;&gt;0,VLOOKUP('３　回答貼付シート'!$F204,$AR$2048:$AS$2054,2,FALSE),0)</f>
        <v>0</v>
      </c>
      <c r="D207" s="49">
        <f>IF('３　回答貼付シート'!$G204&lt;&gt;0,VLOOKUP(('３　回答貼付シート'!$G204), $AR$2048:$AS$2054,2,FALSE),0)</f>
        <v>0</v>
      </c>
      <c r="E207" s="49">
        <f>'３　回答貼付シート'!$H204</f>
        <v>0</v>
      </c>
      <c r="F207" s="49">
        <f>IF(E207=0,0,VLOOKUP($B207,'２　情報入力シート'!$A$2:$E$2049,5))</f>
        <v>0</v>
      </c>
      <c r="G207" s="49">
        <f>IF('３　回答貼付シート'!I204="ない",0,IF('３　回答貼付シート'!I204="１～２日ある",1,IF('３　回答貼付シート'!I204="３～５日ある",2,IF('３　回答貼付シート'!I204="ほぼ毎日ある",3,))))</f>
        <v>0</v>
      </c>
      <c r="H207" s="49">
        <f>IF('３　回答貼付シート'!J204="ない",0,IF('３　回答貼付シート'!J204="１～２日ある",1,IF('３　回答貼付シート'!J204="３～５日ある",2,IF('３　回答貼付シート'!J204="ほぼ毎日ある",3,))))</f>
        <v>0</v>
      </c>
      <c r="I207" s="49">
        <f>IF('３　回答貼付シート'!K204="ない",0,IF('３　回答貼付シート'!K204="１～２日ある",1,IF('３　回答貼付シート'!K204="３～５日ある",2,IF('３　回答貼付シート'!K204="ほぼ毎日ある",3,))))</f>
        <v>0</v>
      </c>
      <c r="J207" s="49">
        <f>IF('３　回答貼付シート'!L204="ない",0,IF('３　回答貼付シート'!L204="１～２日ある",1,IF('３　回答貼付シート'!L204="３～５日ある",2,IF('３　回答貼付シート'!L204="ほぼ毎日ある",3,))))</f>
        <v>0</v>
      </c>
      <c r="K207" s="49">
        <f>IF('３　回答貼付シート'!M204="ない",0,IF('３　回答貼付シート'!M204="１～２日ある",1,IF('３　回答貼付シート'!M204="３～５日ある",2,IF('３　回答貼付シート'!M204="ほぼ毎日ある",3,))))</f>
        <v>0</v>
      </c>
      <c r="L207" s="49">
        <f>IF('３　回答貼付シート'!N204="ない",0,IF('３　回答貼付シート'!N204="１～２日ある",1,IF('３　回答貼付シート'!N204="３～５日ある",2,IF('３　回答貼付シート'!N204="ほぼ毎日ある",3,))))</f>
        <v>0</v>
      </c>
      <c r="M207" s="49">
        <f>IF('３　回答貼付シート'!O204="ない",0,IF('３　回答貼付シート'!O204="１～２日ある",1,IF('３　回答貼付シート'!O204="３～５日ある",2,IF('３　回答貼付シート'!O204="ほぼ毎日ある",3,))))</f>
        <v>0</v>
      </c>
      <c r="N207" s="49">
        <f>IF('３　回答貼付シート'!P204="ない",0,IF('３　回答貼付シート'!P204="１～２日ある",1,IF('３　回答貼付シート'!P204="３～５日ある",2,IF('３　回答貼付シート'!P204="ほぼ毎日ある",3,))))</f>
        <v>0</v>
      </c>
      <c r="O207" s="49">
        <f>IF('３　回答貼付シート'!Q204="ない",0,IF('３　回答貼付シート'!Q204="１～２日ある",1,IF('３　回答貼付シート'!Q204="３～５日ある",2,IF('３　回答貼付シート'!Q204="ほぼ毎日ある",3,))))</f>
        <v>0</v>
      </c>
      <c r="P207" s="49">
        <f>IF('３　回答貼付シート'!R204="ない",0,IF('３　回答貼付シート'!R204="１～２日ある",1,IF('３　回答貼付シート'!R204="３～５日ある",2,IF('３　回答貼付シート'!R204="ほぼ毎日ある",3,))))</f>
        <v>0</v>
      </c>
      <c r="Q207" s="49">
        <f>IF('３　回答貼付シート'!S204="ない",0,IF('３　回答貼付シート'!S204="１～２日ある",1,IF('３　回答貼付シート'!S204="３～５日ある",2,IF('３　回答貼付シート'!S204="ほぼ毎日ある",3,))))</f>
        <v>0</v>
      </c>
      <c r="R207" s="49">
        <f>IF('３　回答貼付シート'!T204="ない",0,IF('３　回答貼付シート'!T204="１～２日ある",1,IF('３　回答貼付シート'!T204="３～５日ある",2,IF('３　回答貼付シート'!T204="ほぼ毎日ある",3,))))</f>
        <v>0</v>
      </c>
      <c r="S207" s="49">
        <f>IF('３　回答貼付シート'!U204="ない",0,IF('３　回答貼付シート'!U204="１～２日ある",1,IF('３　回答貼付シート'!U204="３～５日ある",2,IF('３　回答貼付シート'!U204="ほぼ毎日ある",3,))))</f>
        <v>0</v>
      </c>
      <c r="T207" s="49">
        <f>IF('３　回答貼付シート'!V204="ない",0,IF('３　回答貼付シート'!V204="１～２日ある",1,IF('３　回答貼付シート'!V204="３～５日ある",2,IF('３　回答貼付シート'!V204="ほぼ毎日ある",3,))))</f>
        <v>0</v>
      </c>
      <c r="U207" s="49">
        <f>IF('３　回答貼付シート'!W204="ない",0,IF('３　回答貼付シート'!W204="１～２日ある",1,IF('３　回答貼付シート'!W204="３～５日ある",2,IF('３　回答貼付シート'!W204="ほぼ毎日ある",3,))))</f>
        <v>0</v>
      </c>
      <c r="V207" s="49">
        <f>IF('３　回答貼付シート'!X204="ない",0,IF('３　回答貼付シート'!X204="１～２日ある",1,IF('３　回答貼付シート'!X204="３～５日ある",2,IF('３　回答貼付シート'!X204="ほぼ毎日ある",3,))))</f>
        <v>0</v>
      </c>
      <c r="W207" s="49">
        <f>IF('３　回答貼付シート'!Y204="ない",0,IF('３　回答貼付シート'!Y204="１～２日ある",1,IF('３　回答貼付シート'!Y204="３～５日ある",2,IF('３　回答貼付シート'!Y204="ほぼ毎日ある",3,))))</f>
        <v>0</v>
      </c>
      <c r="X207" s="49">
        <f>IF('３　回答貼付シート'!Z204="ない",0,IF('３　回答貼付シート'!Z204="１～２日ある",1,IF('３　回答貼付シート'!Z204="３～５日ある",2,IF('３　回答貼付シート'!Z204="ほぼ毎日ある",3,))))</f>
        <v>0</v>
      </c>
      <c r="Y207" s="49">
        <f>IF('３　回答貼付シート'!AA204="ない",0,IF('３　回答貼付シート'!AA204="１～２日ある",1,IF('３　回答貼付シート'!AA204="３～５日ある",2,IF('３　回答貼付シート'!AA204="ほぼ毎日ある",3,))))</f>
        <v>0</v>
      </c>
      <c r="Z207" s="49">
        <f>IF('３　回答貼付シート'!AB204="ない",0,IF('３　回答貼付シート'!AB204="１～２日ある",1,IF('３　回答貼付シート'!AB204="３～５日ある",2,IF('３　回答貼付シート'!AB204="ほぼ毎日ある",3,))))</f>
        <v>0</v>
      </c>
      <c r="AA207" s="49">
        <f>IF('３　回答貼付シート'!AC204="ない",0,IF('３　回答貼付シート'!AC204="１～２日ある",1,IF('３　回答貼付シート'!AC204="３～５日ある",2,IF('３　回答貼付シート'!AC204="ほぼ毎日ある",3,))))</f>
        <v>0</v>
      </c>
      <c r="AB207" s="49">
        <f>IF('３　回答貼付シート'!AD204="ない",0,IF('３　回答貼付シート'!AD204="１～２日ある",1,IF('３　回答貼付シート'!AD204="３～５日ある",2,IF('３　回答貼付シート'!AD204="ほぼ毎日ある",3,))))</f>
        <v>0</v>
      </c>
      <c r="AC207" s="49">
        <f>IF('３　回答貼付シート'!AE204="ない",0,IF('３　回答貼付シート'!AE204="１～２日ある",1,IF('３　回答貼付シート'!AE204="３～５日ある",2,IF('３　回答貼付シート'!AE204="ほぼ毎日ある",3,))))</f>
        <v>0</v>
      </c>
      <c r="AD207" s="49">
        <f>IF('３　回答貼付シート'!AF204="ない",0,IF('３　回答貼付シート'!AF204="１～２日ある",1,IF('３　回答貼付シート'!AF204="３～５日ある",2,IF('３　回答貼付シート'!AF204="ほぼ毎日ある",3,))))</f>
        <v>0</v>
      </c>
      <c r="AE207" s="49">
        <f>IF('３　回答貼付シート'!AG204="ない",0,IF('３　回答貼付シート'!AG204="１～２日ある",1,IF('３　回答貼付シート'!AG204="３～５日ある",2,IF('３　回答貼付シート'!AG204="ほぼ毎日ある",3,))))</f>
        <v>0</v>
      </c>
      <c r="AF207" s="49">
        <f>IF('３　回答貼付シート'!AH204="ない",0,IF('３　回答貼付シート'!AH204="１～２日ある",1,IF('３　回答貼付シート'!AH204="３～５日ある",2,IF('３　回答貼付シート'!AH204="ほぼ毎日ある",3,))))</f>
        <v>0</v>
      </c>
      <c r="AG207" s="49">
        <f>IF('３　回答貼付シート'!AI204="ない",0,IF('３　回答貼付シート'!AI204="１～２日ある",1,IF('３　回答貼付シート'!AI204="３～５日ある",2,IF('３　回答貼付シート'!AI204="ほぼ毎日ある",3,))))</f>
        <v>0</v>
      </c>
      <c r="AH207" s="49">
        <f>IF('３　回答貼付シート'!AJ204="ない",0,IF('３　回答貼付シート'!AJ204="１～２日ある",1,IF('３　回答貼付シート'!AJ204="３～５日ある",2,IF('３　回答貼付シート'!AJ204="ほぼ毎日ある",3,))))</f>
        <v>0</v>
      </c>
      <c r="AI207" s="49">
        <f>IF('３　回答貼付シート'!AK204="ない",0,IF('３　回答貼付シート'!AK204="１～２日ある",1,IF('３　回答貼付シート'!AK204="３～５日ある",2,IF('３　回答貼付シート'!AK204="ほぼ毎日ある",3,))))</f>
        <v>0</v>
      </c>
      <c r="AJ207" s="49">
        <f>IF('３　回答貼付シート'!AL204="ない",0,IF('３　回答貼付シート'!AL204="１～２日ある",1,IF('３　回答貼付シート'!AL204="３～５日ある",2,IF('３　回答貼付シート'!AL204="ほぼ毎日ある",3,))))</f>
        <v>0</v>
      </c>
      <c r="AK207" s="49">
        <f>IF('３　回答貼付シート'!AM204="ない",0,IF('３　回答貼付シート'!AM204="１～２日ある",1,IF('３　回答貼付シート'!AM204="３～５日ある",2,IF('３　回答貼付シート'!AM204="ほぼ毎日ある",3,))))</f>
        <v>0</v>
      </c>
      <c r="AL207" s="49">
        <f>'３　回答貼付シート'!$AN204</f>
        <v>0</v>
      </c>
      <c r="AM207" s="49" t="str">
        <f t="shared" si="26"/>
        <v/>
      </c>
      <c r="AN207" s="49" t="str">
        <f t="shared" si="27"/>
        <v/>
      </c>
      <c r="AO207" s="49" t="str">
        <f t="shared" si="28"/>
        <v/>
      </c>
      <c r="AP207" s="49" t="str">
        <f t="shared" si="29"/>
        <v/>
      </c>
      <c r="AQ207" s="49" t="str">
        <f t="shared" si="30"/>
        <v/>
      </c>
      <c r="AR207" t="str">
        <f t="shared" si="31"/>
        <v>0</v>
      </c>
      <c r="AT207" s="42"/>
    </row>
    <row r="208" spans="1:46">
      <c r="A208" s="49"/>
      <c r="B208" s="49">
        <f t="shared" si="25"/>
        <v>0</v>
      </c>
      <c r="C208" s="49">
        <f>IF('３　回答貼付シート'!$F205&lt;&gt;0,VLOOKUP('３　回答貼付シート'!$F205,$AR$2048:$AS$2054,2,FALSE),0)</f>
        <v>0</v>
      </c>
      <c r="D208" s="49">
        <f>IF('３　回答貼付シート'!$G205&lt;&gt;0,VLOOKUP(('３　回答貼付シート'!$G205), $AR$2048:$AS$2054,2,FALSE),0)</f>
        <v>0</v>
      </c>
      <c r="E208" s="49">
        <f>'３　回答貼付シート'!$H205</f>
        <v>0</v>
      </c>
      <c r="F208" s="49">
        <f>IF(E208=0,0,VLOOKUP($B208,'２　情報入力シート'!$A$2:$E$2049,5))</f>
        <v>0</v>
      </c>
      <c r="G208" s="49">
        <f>IF('３　回答貼付シート'!I205="ない",0,IF('３　回答貼付シート'!I205="１～２日ある",1,IF('３　回答貼付シート'!I205="３～５日ある",2,IF('３　回答貼付シート'!I205="ほぼ毎日ある",3,))))</f>
        <v>0</v>
      </c>
      <c r="H208" s="49">
        <f>IF('３　回答貼付シート'!J205="ない",0,IF('３　回答貼付シート'!J205="１～２日ある",1,IF('３　回答貼付シート'!J205="３～５日ある",2,IF('３　回答貼付シート'!J205="ほぼ毎日ある",3,))))</f>
        <v>0</v>
      </c>
      <c r="I208" s="49">
        <f>IF('３　回答貼付シート'!K205="ない",0,IF('３　回答貼付シート'!K205="１～２日ある",1,IF('３　回答貼付シート'!K205="３～５日ある",2,IF('３　回答貼付シート'!K205="ほぼ毎日ある",3,))))</f>
        <v>0</v>
      </c>
      <c r="J208" s="49">
        <f>IF('３　回答貼付シート'!L205="ない",0,IF('３　回答貼付シート'!L205="１～２日ある",1,IF('３　回答貼付シート'!L205="３～５日ある",2,IF('３　回答貼付シート'!L205="ほぼ毎日ある",3,))))</f>
        <v>0</v>
      </c>
      <c r="K208" s="49">
        <f>IF('３　回答貼付シート'!M205="ない",0,IF('３　回答貼付シート'!M205="１～２日ある",1,IF('３　回答貼付シート'!M205="３～５日ある",2,IF('３　回答貼付シート'!M205="ほぼ毎日ある",3,))))</f>
        <v>0</v>
      </c>
      <c r="L208" s="49">
        <f>IF('３　回答貼付シート'!N205="ない",0,IF('３　回答貼付シート'!N205="１～２日ある",1,IF('３　回答貼付シート'!N205="３～５日ある",2,IF('３　回答貼付シート'!N205="ほぼ毎日ある",3,))))</f>
        <v>0</v>
      </c>
      <c r="M208" s="49">
        <f>IF('３　回答貼付シート'!O205="ない",0,IF('３　回答貼付シート'!O205="１～２日ある",1,IF('３　回答貼付シート'!O205="３～５日ある",2,IF('３　回答貼付シート'!O205="ほぼ毎日ある",3,))))</f>
        <v>0</v>
      </c>
      <c r="N208" s="49">
        <f>IF('３　回答貼付シート'!P205="ない",0,IF('３　回答貼付シート'!P205="１～２日ある",1,IF('３　回答貼付シート'!P205="３～５日ある",2,IF('３　回答貼付シート'!P205="ほぼ毎日ある",3,))))</f>
        <v>0</v>
      </c>
      <c r="O208" s="49">
        <f>IF('３　回答貼付シート'!Q205="ない",0,IF('３　回答貼付シート'!Q205="１～２日ある",1,IF('３　回答貼付シート'!Q205="３～５日ある",2,IF('３　回答貼付シート'!Q205="ほぼ毎日ある",3,))))</f>
        <v>0</v>
      </c>
      <c r="P208" s="49">
        <f>IF('３　回答貼付シート'!R205="ない",0,IF('３　回答貼付シート'!R205="１～２日ある",1,IF('３　回答貼付シート'!R205="３～５日ある",2,IF('３　回答貼付シート'!R205="ほぼ毎日ある",3,))))</f>
        <v>0</v>
      </c>
      <c r="Q208" s="49">
        <f>IF('３　回答貼付シート'!S205="ない",0,IF('３　回答貼付シート'!S205="１～２日ある",1,IF('３　回答貼付シート'!S205="３～５日ある",2,IF('３　回答貼付シート'!S205="ほぼ毎日ある",3,))))</f>
        <v>0</v>
      </c>
      <c r="R208" s="49">
        <f>IF('３　回答貼付シート'!T205="ない",0,IF('３　回答貼付シート'!T205="１～２日ある",1,IF('３　回答貼付シート'!T205="３～５日ある",2,IF('３　回答貼付シート'!T205="ほぼ毎日ある",3,))))</f>
        <v>0</v>
      </c>
      <c r="S208" s="49">
        <f>IF('３　回答貼付シート'!U205="ない",0,IF('３　回答貼付シート'!U205="１～２日ある",1,IF('３　回答貼付シート'!U205="３～５日ある",2,IF('３　回答貼付シート'!U205="ほぼ毎日ある",3,))))</f>
        <v>0</v>
      </c>
      <c r="T208" s="49">
        <f>IF('３　回答貼付シート'!V205="ない",0,IF('３　回答貼付シート'!V205="１～２日ある",1,IF('３　回答貼付シート'!V205="３～５日ある",2,IF('３　回答貼付シート'!V205="ほぼ毎日ある",3,))))</f>
        <v>0</v>
      </c>
      <c r="U208" s="49">
        <f>IF('３　回答貼付シート'!W205="ない",0,IF('３　回答貼付シート'!W205="１～２日ある",1,IF('３　回答貼付シート'!W205="３～５日ある",2,IF('３　回答貼付シート'!W205="ほぼ毎日ある",3,))))</f>
        <v>0</v>
      </c>
      <c r="V208" s="49">
        <f>IF('３　回答貼付シート'!X205="ない",0,IF('３　回答貼付シート'!X205="１～２日ある",1,IF('３　回答貼付シート'!X205="３～５日ある",2,IF('３　回答貼付シート'!X205="ほぼ毎日ある",3,))))</f>
        <v>0</v>
      </c>
      <c r="W208" s="49">
        <f>IF('３　回答貼付シート'!Y205="ない",0,IF('３　回答貼付シート'!Y205="１～２日ある",1,IF('３　回答貼付シート'!Y205="３～５日ある",2,IF('３　回答貼付シート'!Y205="ほぼ毎日ある",3,))))</f>
        <v>0</v>
      </c>
      <c r="X208" s="49">
        <f>IF('３　回答貼付シート'!Z205="ない",0,IF('３　回答貼付シート'!Z205="１～２日ある",1,IF('３　回答貼付シート'!Z205="３～５日ある",2,IF('３　回答貼付シート'!Z205="ほぼ毎日ある",3,))))</f>
        <v>0</v>
      </c>
      <c r="Y208" s="49">
        <f>IF('３　回答貼付シート'!AA205="ない",0,IF('３　回答貼付シート'!AA205="１～２日ある",1,IF('３　回答貼付シート'!AA205="３～５日ある",2,IF('３　回答貼付シート'!AA205="ほぼ毎日ある",3,))))</f>
        <v>0</v>
      </c>
      <c r="Z208" s="49">
        <f>IF('３　回答貼付シート'!AB205="ない",0,IF('３　回答貼付シート'!AB205="１～２日ある",1,IF('３　回答貼付シート'!AB205="３～５日ある",2,IF('３　回答貼付シート'!AB205="ほぼ毎日ある",3,))))</f>
        <v>0</v>
      </c>
      <c r="AA208" s="49">
        <f>IF('３　回答貼付シート'!AC205="ない",0,IF('３　回答貼付シート'!AC205="１～２日ある",1,IF('３　回答貼付シート'!AC205="３～５日ある",2,IF('３　回答貼付シート'!AC205="ほぼ毎日ある",3,))))</f>
        <v>0</v>
      </c>
      <c r="AB208" s="49">
        <f>IF('３　回答貼付シート'!AD205="ない",0,IF('３　回答貼付シート'!AD205="１～２日ある",1,IF('３　回答貼付シート'!AD205="３～５日ある",2,IF('３　回答貼付シート'!AD205="ほぼ毎日ある",3,))))</f>
        <v>0</v>
      </c>
      <c r="AC208" s="49">
        <f>IF('３　回答貼付シート'!AE205="ない",0,IF('３　回答貼付シート'!AE205="１～２日ある",1,IF('３　回答貼付シート'!AE205="３～５日ある",2,IF('３　回答貼付シート'!AE205="ほぼ毎日ある",3,))))</f>
        <v>0</v>
      </c>
      <c r="AD208" s="49">
        <f>IF('３　回答貼付シート'!AF205="ない",0,IF('３　回答貼付シート'!AF205="１～２日ある",1,IF('３　回答貼付シート'!AF205="３～５日ある",2,IF('３　回答貼付シート'!AF205="ほぼ毎日ある",3,))))</f>
        <v>0</v>
      </c>
      <c r="AE208" s="49">
        <f>IF('３　回答貼付シート'!AG205="ない",0,IF('３　回答貼付シート'!AG205="１～２日ある",1,IF('３　回答貼付シート'!AG205="３～５日ある",2,IF('３　回答貼付シート'!AG205="ほぼ毎日ある",3,))))</f>
        <v>0</v>
      </c>
      <c r="AF208" s="49">
        <f>IF('３　回答貼付シート'!AH205="ない",0,IF('３　回答貼付シート'!AH205="１～２日ある",1,IF('３　回答貼付シート'!AH205="３～５日ある",2,IF('３　回答貼付シート'!AH205="ほぼ毎日ある",3,))))</f>
        <v>0</v>
      </c>
      <c r="AG208" s="49">
        <f>IF('３　回答貼付シート'!AI205="ない",0,IF('３　回答貼付シート'!AI205="１～２日ある",1,IF('３　回答貼付シート'!AI205="３～５日ある",2,IF('３　回答貼付シート'!AI205="ほぼ毎日ある",3,))))</f>
        <v>0</v>
      </c>
      <c r="AH208" s="49">
        <f>IF('３　回答貼付シート'!AJ205="ない",0,IF('３　回答貼付シート'!AJ205="１～２日ある",1,IF('３　回答貼付シート'!AJ205="３～５日ある",2,IF('３　回答貼付シート'!AJ205="ほぼ毎日ある",3,))))</f>
        <v>0</v>
      </c>
      <c r="AI208" s="49">
        <f>IF('３　回答貼付シート'!AK205="ない",0,IF('３　回答貼付シート'!AK205="１～２日ある",1,IF('３　回答貼付シート'!AK205="３～５日ある",2,IF('３　回答貼付シート'!AK205="ほぼ毎日ある",3,))))</f>
        <v>0</v>
      </c>
      <c r="AJ208" s="49">
        <f>IF('３　回答貼付シート'!AL205="ない",0,IF('３　回答貼付シート'!AL205="１～２日ある",1,IF('３　回答貼付シート'!AL205="３～５日ある",2,IF('３　回答貼付シート'!AL205="ほぼ毎日ある",3,))))</f>
        <v>0</v>
      </c>
      <c r="AK208" s="49">
        <f>IF('３　回答貼付シート'!AM205="ない",0,IF('３　回答貼付シート'!AM205="１～２日ある",1,IF('３　回答貼付シート'!AM205="３～５日ある",2,IF('３　回答貼付シート'!AM205="ほぼ毎日ある",3,))))</f>
        <v>0</v>
      </c>
      <c r="AL208" s="49">
        <f>'３　回答貼付シート'!$AN205</f>
        <v>0</v>
      </c>
      <c r="AM208" s="49" t="str">
        <f t="shared" si="26"/>
        <v/>
      </c>
      <c r="AN208" s="49" t="str">
        <f t="shared" si="27"/>
        <v/>
      </c>
      <c r="AO208" s="49" t="str">
        <f t="shared" si="28"/>
        <v/>
      </c>
      <c r="AP208" s="49" t="str">
        <f t="shared" si="29"/>
        <v/>
      </c>
      <c r="AQ208" s="49" t="str">
        <f t="shared" si="30"/>
        <v/>
      </c>
      <c r="AR208" t="str">
        <f t="shared" si="31"/>
        <v>0</v>
      </c>
      <c r="AT208" s="42"/>
    </row>
    <row r="209" spans="1:46">
      <c r="A209" s="49"/>
      <c r="B209" s="49">
        <f t="shared" si="25"/>
        <v>0</v>
      </c>
      <c r="C209" s="49">
        <f>IF('３　回答貼付シート'!$F206&lt;&gt;0,VLOOKUP('３　回答貼付シート'!$F206,$AR$2048:$AS$2054,2,FALSE),0)</f>
        <v>0</v>
      </c>
      <c r="D209" s="49">
        <f>IF('３　回答貼付シート'!$G206&lt;&gt;0,VLOOKUP(('３　回答貼付シート'!$G206), $AR$2048:$AS$2054,2,FALSE),0)</f>
        <v>0</v>
      </c>
      <c r="E209" s="49">
        <f>'３　回答貼付シート'!$H206</f>
        <v>0</v>
      </c>
      <c r="F209" s="49">
        <f>IF(E209=0,0,VLOOKUP($B209,'２　情報入力シート'!$A$2:$E$2049,5))</f>
        <v>0</v>
      </c>
      <c r="G209" s="49">
        <f>IF('３　回答貼付シート'!I206="ない",0,IF('３　回答貼付シート'!I206="１～２日ある",1,IF('３　回答貼付シート'!I206="３～５日ある",2,IF('３　回答貼付シート'!I206="ほぼ毎日ある",3,))))</f>
        <v>0</v>
      </c>
      <c r="H209" s="49">
        <f>IF('３　回答貼付シート'!J206="ない",0,IF('３　回答貼付シート'!J206="１～２日ある",1,IF('３　回答貼付シート'!J206="３～５日ある",2,IF('３　回答貼付シート'!J206="ほぼ毎日ある",3,))))</f>
        <v>0</v>
      </c>
      <c r="I209" s="49">
        <f>IF('３　回答貼付シート'!K206="ない",0,IF('３　回答貼付シート'!K206="１～２日ある",1,IF('３　回答貼付シート'!K206="３～５日ある",2,IF('３　回答貼付シート'!K206="ほぼ毎日ある",3,))))</f>
        <v>0</v>
      </c>
      <c r="J209" s="49">
        <f>IF('３　回答貼付シート'!L206="ない",0,IF('３　回答貼付シート'!L206="１～２日ある",1,IF('３　回答貼付シート'!L206="３～５日ある",2,IF('３　回答貼付シート'!L206="ほぼ毎日ある",3,))))</f>
        <v>0</v>
      </c>
      <c r="K209" s="49">
        <f>IF('３　回答貼付シート'!M206="ない",0,IF('３　回答貼付シート'!M206="１～２日ある",1,IF('３　回答貼付シート'!M206="３～５日ある",2,IF('３　回答貼付シート'!M206="ほぼ毎日ある",3,))))</f>
        <v>0</v>
      </c>
      <c r="L209" s="49">
        <f>IF('３　回答貼付シート'!N206="ない",0,IF('３　回答貼付シート'!N206="１～２日ある",1,IF('３　回答貼付シート'!N206="３～５日ある",2,IF('３　回答貼付シート'!N206="ほぼ毎日ある",3,))))</f>
        <v>0</v>
      </c>
      <c r="M209" s="49">
        <f>IF('３　回答貼付シート'!O206="ない",0,IF('３　回答貼付シート'!O206="１～２日ある",1,IF('３　回答貼付シート'!O206="３～５日ある",2,IF('３　回答貼付シート'!O206="ほぼ毎日ある",3,))))</f>
        <v>0</v>
      </c>
      <c r="N209" s="49">
        <f>IF('３　回答貼付シート'!P206="ない",0,IF('３　回答貼付シート'!P206="１～２日ある",1,IF('３　回答貼付シート'!P206="３～５日ある",2,IF('３　回答貼付シート'!P206="ほぼ毎日ある",3,))))</f>
        <v>0</v>
      </c>
      <c r="O209" s="49">
        <f>IF('３　回答貼付シート'!Q206="ない",0,IF('３　回答貼付シート'!Q206="１～２日ある",1,IF('３　回答貼付シート'!Q206="３～５日ある",2,IF('３　回答貼付シート'!Q206="ほぼ毎日ある",3,))))</f>
        <v>0</v>
      </c>
      <c r="P209" s="49">
        <f>IF('３　回答貼付シート'!R206="ない",0,IF('３　回答貼付シート'!R206="１～２日ある",1,IF('３　回答貼付シート'!R206="３～５日ある",2,IF('３　回答貼付シート'!R206="ほぼ毎日ある",3,))))</f>
        <v>0</v>
      </c>
      <c r="Q209" s="49">
        <f>IF('３　回答貼付シート'!S206="ない",0,IF('３　回答貼付シート'!S206="１～２日ある",1,IF('３　回答貼付シート'!S206="３～５日ある",2,IF('３　回答貼付シート'!S206="ほぼ毎日ある",3,))))</f>
        <v>0</v>
      </c>
      <c r="R209" s="49">
        <f>IF('３　回答貼付シート'!T206="ない",0,IF('３　回答貼付シート'!T206="１～２日ある",1,IF('３　回答貼付シート'!T206="３～５日ある",2,IF('３　回答貼付シート'!T206="ほぼ毎日ある",3,))))</f>
        <v>0</v>
      </c>
      <c r="S209" s="49">
        <f>IF('３　回答貼付シート'!U206="ない",0,IF('３　回答貼付シート'!U206="１～２日ある",1,IF('３　回答貼付シート'!U206="３～５日ある",2,IF('３　回答貼付シート'!U206="ほぼ毎日ある",3,))))</f>
        <v>0</v>
      </c>
      <c r="T209" s="49">
        <f>IF('３　回答貼付シート'!V206="ない",0,IF('３　回答貼付シート'!V206="１～２日ある",1,IF('３　回答貼付シート'!V206="３～５日ある",2,IF('３　回答貼付シート'!V206="ほぼ毎日ある",3,))))</f>
        <v>0</v>
      </c>
      <c r="U209" s="49">
        <f>IF('３　回答貼付シート'!W206="ない",0,IF('３　回答貼付シート'!W206="１～２日ある",1,IF('３　回答貼付シート'!W206="３～５日ある",2,IF('３　回答貼付シート'!W206="ほぼ毎日ある",3,))))</f>
        <v>0</v>
      </c>
      <c r="V209" s="49">
        <f>IF('３　回答貼付シート'!X206="ない",0,IF('３　回答貼付シート'!X206="１～２日ある",1,IF('３　回答貼付シート'!X206="３～５日ある",2,IF('３　回答貼付シート'!X206="ほぼ毎日ある",3,))))</f>
        <v>0</v>
      </c>
      <c r="W209" s="49">
        <f>IF('３　回答貼付シート'!Y206="ない",0,IF('３　回答貼付シート'!Y206="１～２日ある",1,IF('３　回答貼付シート'!Y206="３～５日ある",2,IF('３　回答貼付シート'!Y206="ほぼ毎日ある",3,))))</f>
        <v>0</v>
      </c>
      <c r="X209" s="49">
        <f>IF('３　回答貼付シート'!Z206="ない",0,IF('３　回答貼付シート'!Z206="１～２日ある",1,IF('３　回答貼付シート'!Z206="３～５日ある",2,IF('３　回答貼付シート'!Z206="ほぼ毎日ある",3,))))</f>
        <v>0</v>
      </c>
      <c r="Y209" s="49">
        <f>IF('３　回答貼付シート'!AA206="ない",0,IF('３　回答貼付シート'!AA206="１～２日ある",1,IF('３　回答貼付シート'!AA206="３～５日ある",2,IF('３　回答貼付シート'!AA206="ほぼ毎日ある",3,))))</f>
        <v>0</v>
      </c>
      <c r="Z209" s="49">
        <f>IF('３　回答貼付シート'!AB206="ない",0,IF('３　回答貼付シート'!AB206="１～２日ある",1,IF('３　回答貼付シート'!AB206="３～５日ある",2,IF('３　回答貼付シート'!AB206="ほぼ毎日ある",3,))))</f>
        <v>0</v>
      </c>
      <c r="AA209" s="49">
        <f>IF('３　回答貼付シート'!AC206="ない",0,IF('３　回答貼付シート'!AC206="１～２日ある",1,IF('３　回答貼付シート'!AC206="３～５日ある",2,IF('３　回答貼付シート'!AC206="ほぼ毎日ある",3,))))</f>
        <v>0</v>
      </c>
      <c r="AB209" s="49">
        <f>IF('３　回答貼付シート'!AD206="ない",0,IF('３　回答貼付シート'!AD206="１～２日ある",1,IF('３　回答貼付シート'!AD206="３～５日ある",2,IF('３　回答貼付シート'!AD206="ほぼ毎日ある",3,))))</f>
        <v>0</v>
      </c>
      <c r="AC209" s="49">
        <f>IF('３　回答貼付シート'!AE206="ない",0,IF('３　回答貼付シート'!AE206="１～２日ある",1,IF('３　回答貼付シート'!AE206="３～５日ある",2,IF('３　回答貼付シート'!AE206="ほぼ毎日ある",3,))))</f>
        <v>0</v>
      </c>
      <c r="AD209" s="49">
        <f>IF('３　回答貼付シート'!AF206="ない",0,IF('３　回答貼付シート'!AF206="１～２日ある",1,IF('３　回答貼付シート'!AF206="３～５日ある",2,IF('３　回答貼付シート'!AF206="ほぼ毎日ある",3,))))</f>
        <v>0</v>
      </c>
      <c r="AE209" s="49">
        <f>IF('３　回答貼付シート'!AG206="ない",0,IF('３　回答貼付シート'!AG206="１～２日ある",1,IF('３　回答貼付シート'!AG206="３～５日ある",2,IF('３　回答貼付シート'!AG206="ほぼ毎日ある",3,))))</f>
        <v>0</v>
      </c>
      <c r="AF209" s="49">
        <f>IF('３　回答貼付シート'!AH206="ない",0,IF('３　回答貼付シート'!AH206="１～２日ある",1,IF('３　回答貼付シート'!AH206="３～５日ある",2,IF('３　回答貼付シート'!AH206="ほぼ毎日ある",3,))))</f>
        <v>0</v>
      </c>
      <c r="AG209" s="49">
        <f>IF('３　回答貼付シート'!AI206="ない",0,IF('３　回答貼付シート'!AI206="１～２日ある",1,IF('３　回答貼付シート'!AI206="３～５日ある",2,IF('３　回答貼付シート'!AI206="ほぼ毎日ある",3,))))</f>
        <v>0</v>
      </c>
      <c r="AH209" s="49">
        <f>IF('３　回答貼付シート'!AJ206="ない",0,IF('３　回答貼付シート'!AJ206="１～２日ある",1,IF('３　回答貼付シート'!AJ206="３～５日ある",2,IF('３　回答貼付シート'!AJ206="ほぼ毎日ある",3,))))</f>
        <v>0</v>
      </c>
      <c r="AI209" s="49">
        <f>IF('３　回答貼付シート'!AK206="ない",0,IF('３　回答貼付シート'!AK206="１～２日ある",1,IF('３　回答貼付シート'!AK206="３～５日ある",2,IF('３　回答貼付シート'!AK206="ほぼ毎日ある",3,))))</f>
        <v>0</v>
      </c>
      <c r="AJ209" s="49">
        <f>IF('３　回答貼付シート'!AL206="ない",0,IF('３　回答貼付シート'!AL206="１～２日ある",1,IF('３　回答貼付シート'!AL206="３～５日ある",2,IF('３　回答貼付シート'!AL206="ほぼ毎日ある",3,))))</f>
        <v>0</v>
      </c>
      <c r="AK209" s="49">
        <f>IF('３　回答貼付シート'!AM206="ない",0,IF('３　回答貼付シート'!AM206="１～２日ある",1,IF('３　回答貼付シート'!AM206="３～５日ある",2,IF('３　回答貼付シート'!AM206="ほぼ毎日ある",3,))))</f>
        <v>0</v>
      </c>
      <c r="AL209" s="49">
        <f>'３　回答貼付シート'!$AN206</f>
        <v>0</v>
      </c>
      <c r="AM209" s="49" t="str">
        <f t="shared" si="26"/>
        <v/>
      </c>
      <c r="AN209" s="49" t="str">
        <f t="shared" si="27"/>
        <v/>
      </c>
      <c r="AO209" s="49" t="str">
        <f t="shared" si="28"/>
        <v/>
      </c>
      <c r="AP209" s="49" t="str">
        <f t="shared" si="29"/>
        <v/>
      </c>
      <c r="AQ209" s="49" t="str">
        <f t="shared" si="30"/>
        <v/>
      </c>
      <c r="AR209" t="str">
        <f t="shared" si="31"/>
        <v>0</v>
      </c>
      <c r="AT209" s="42"/>
    </row>
    <row r="210" spans="1:46">
      <c r="A210" s="49"/>
      <c r="B210" s="49">
        <f t="shared" si="25"/>
        <v>0</v>
      </c>
      <c r="C210" s="49">
        <f>IF('３　回答貼付シート'!$F207&lt;&gt;0,VLOOKUP('３　回答貼付シート'!$F207,$AR$2048:$AS$2054,2,FALSE),0)</f>
        <v>0</v>
      </c>
      <c r="D210" s="49">
        <f>IF('３　回答貼付シート'!$G207&lt;&gt;0,VLOOKUP(('３　回答貼付シート'!$G207), $AR$2048:$AS$2054,2,FALSE),0)</f>
        <v>0</v>
      </c>
      <c r="E210" s="49">
        <f>'３　回答貼付シート'!$H207</f>
        <v>0</v>
      </c>
      <c r="F210" s="49">
        <f>IF(E210=0,0,VLOOKUP($B210,'２　情報入力シート'!$A$2:$E$2049,5))</f>
        <v>0</v>
      </c>
      <c r="G210" s="49">
        <f>IF('３　回答貼付シート'!I207="ない",0,IF('３　回答貼付シート'!I207="１～２日ある",1,IF('３　回答貼付シート'!I207="３～５日ある",2,IF('３　回答貼付シート'!I207="ほぼ毎日ある",3,))))</f>
        <v>0</v>
      </c>
      <c r="H210" s="49">
        <f>IF('３　回答貼付シート'!J207="ない",0,IF('３　回答貼付シート'!J207="１～２日ある",1,IF('３　回答貼付シート'!J207="３～５日ある",2,IF('３　回答貼付シート'!J207="ほぼ毎日ある",3,))))</f>
        <v>0</v>
      </c>
      <c r="I210" s="49">
        <f>IF('３　回答貼付シート'!K207="ない",0,IF('３　回答貼付シート'!K207="１～２日ある",1,IF('３　回答貼付シート'!K207="３～５日ある",2,IF('３　回答貼付シート'!K207="ほぼ毎日ある",3,))))</f>
        <v>0</v>
      </c>
      <c r="J210" s="49">
        <f>IF('３　回答貼付シート'!L207="ない",0,IF('３　回答貼付シート'!L207="１～２日ある",1,IF('３　回答貼付シート'!L207="３～５日ある",2,IF('３　回答貼付シート'!L207="ほぼ毎日ある",3,))))</f>
        <v>0</v>
      </c>
      <c r="K210" s="49">
        <f>IF('３　回答貼付シート'!M207="ない",0,IF('３　回答貼付シート'!M207="１～２日ある",1,IF('３　回答貼付シート'!M207="３～５日ある",2,IF('３　回答貼付シート'!M207="ほぼ毎日ある",3,))))</f>
        <v>0</v>
      </c>
      <c r="L210" s="49">
        <f>IF('３　回答貼付シート'!N207="ない",0,IF('３　回答貼付シート'!N207="１～２日ある",1,IF('３　回答貼付シート'!N207="３～５日ある",2,IF('３　回答貼付シート'!N207="ほぼ毎日ある",3,))))</f>
        <v>0</v>
      </c>
      <c r="M210" s="49">
        <f>IF('３　回答貼付シート'!O207="ない",0,IF('３　回答貼付シート'!O207="１～２日ある",1,IF('３　回答貼付シート'!O207="３～５日ある",2,IF('３　回答貼付シート'!O207="ほぼ毎日ある",3,))))</f>
        <v>0</v>
      </c>
      <c r="N210" s="49">
        <f>IF('３　回答貼付シート'!P207="ない",0,IF('３　回答貼付シート'!P207="１～２日ある",1,IF('３　回答貼付シート'!P207="３～５日ある",2,IF('３　回答貼付シート'!P207="ほぼ毎日ある",3,))))</f>
        <v>0</v>
      </c>
      <c r="O210" s="49">
        <f>IF('３　回答貼付シート'!Q207="ない",0,IF('３　回答貼付シート'!Q207="１～２日ある",1,IF('３　回答貼付シート'!Q207="３～５日ある",2,IF('３　回答貼付シート'!Q207="ほぼ毎日ある",3,))))</f>
        <v>0</v>
      </c>
      <c r="P210" s="49">
        <f>IF('３　回答貼付シート'!R207="ない",0,IF('３　回答貼付シート'!R207="１～２日ある",1,IF('３　回答貼付シート'!R207="３～５日ある",2,IF('３　回答貼付シート'!R207="ほぼ毎日ある",3,))))</f>
        <v>0</v>
      </c>
      <c r="Q210" s="49">
        <f>IF('３　回答貼付シート'!S207="ない",0,IF('３　回答貼付シート'!S207="１～２日ある",1,IF('３　回答貼付シート'!S207="３～５日ある",2,IF('３　回答貼付シート'!S207="ほぼ毎日ある",3,))))</f>
        <v>0</v>
      </c>
      <c r="R210" s="49">
        <f>IF('３　回答貼付シート'!T207="ない",0,IF('３　回答貼付シート'!T207="１～２日ある",1,IF('３　回答貼付シート'!T207="３～５日ある",2,IF('３　回答貼付シート'!T207="ほぼ毎日ある",3,))))</f>
        <v>0</v>
      </c>
      <c r="S210" s="49">
        <f>IF('３　回答貼付シート'!U207="ない",0,IF('３　回答貼付シート'!U207="１～２日ある",1,IF('３　回答貼付シート'!U207="３～５日ある",2,IF('３　回答貼付シート'!U207="ほぼ毎日ある",3,))))</f>
        <v>0</v>
      </c>
      <c r="T210" s="49">
        <f>IF('３　回答貼付シート'!V207="ない",0,IF('３　回答貼付シート'!V207="１～２日ある",1,IF('３　回答貼付シート'!V207="３～５日ある",2,IF('３　回答貼付シート'!V207="ほぼ毎日ある",3,))))</f>
        <v>0</v>
      </c>
      <c r="U210" s="49">
        <f>IF('３　回答貼付シート'!W207="ない",0,IF('３　回答貼付シート'!W207="１～２日ある",1,IF('３　回答貼付シート'!W207="３～５日ある",2,IF('３　回答貼付シート'!W207="ほぼ毎日ある",3,))))</f>
        <v>0</v>
      </c>
      <c r="V210" s="49">
        <f>IF('３　回答貼付シート'!X207="ない",0,IF('３　回答貼付シート'!X207="１～２日ある",1,IF('３　回答貼付シート'!X207="３～５日ある",2,IF('３　回答貼付シート'!X207="ほぼ毎日ある",3,))))</f>
        <v>0</v>
      </c>
      <c r="W210" s="49">
        <f>IF('３　回答貼付シート'!Y207="ない",0,IF('３　回答貼付シート'!Y207="１～２日ある",1,IF('３　回答貼付シート'!Y207="３～５日ある",2,IF('３　回答貼付シート'!Y207="ほぼ毎日ある",3,))))</f>
        <v>0</v>
      </c>
      <c r="X210" s="49">
        <f>IF('３　回答貼付シート'!Z207="ない",0,IF('３　回答貼付シート'!Z207="１～２日ある",1,IF('３　回答貼付シート'!Z207="３～５日ある",2,IF('３　回答貼付シート'!Z207="ほぼ毎日ある",3,))))</f>
        <v>0</v>
      </c>
      <c r="Y210" s="49">
        <f>IF('３　回答貼付シート'!AA207="ない",0,IF('３　回答貼付シート'!AA207="１～２日ある",1,IF('３　回答貼付シート'!AA207="３～５日ある",2,IF('３　回答貼付シート'!AA207="ほぼ毎日ある",3,))))</f>
        <v>0</v>
      </c>
      <c r="Z210" s="49">
        <f>IF('３　回答貼付シート'!AB207="ない",0,IF('３　回答貼付シート'!AB207="１～２日ある",1,IF('３　回答貼付シート'!AB207="３～５日ある",2,IF('３　回答貼付シート'!AB207="ほぼ毎日ある",3,))))</f>
        <v>0</v>
      </c>
      <c r="AA210" s="49">
        <f>IF('３　回答貼付シート'!AC207="ない",0,IF('３　回答貼付シート'!AC207="１～２日ある",1,IF('３　回答貼付シート'!AC207="３～５日ある",2,IF('３　回答貼付シート'!AC207="ほぼ毎日ある",3,))))</f>
        <v>0</v>
      </c>
      <c r="AB210" s="49">
        <f>IF('３　回答貼付シート'!AD207="ない",0,IF('３　回答貼付シート'!AD207="１～２日ある",1,IF('３　回答貼付シート'!AD207="３～５日ある",2,IF('３　回答貼付シート'!AD207="ほぼ毎日ある",3,))))</f>
        <v>0</v>
      </c>
      <c r="AC210" s="49">
        <f>IF('３　回答貼付シート'!AE207="ない",0,IF('３　回答貼付シート'!AE207="１～２日ある",1,IF('３　回答貼付シート'!AE207="３～５日ある",2,IF('３　回答貼付シート'!AE207="ほぼ毎日ある",3,))))</f>
        <v>0</v>
      </c>
      <c r="AD210" s="49">
        <f>IF('３　回答貼付シート'!AF207="ない",0,IF('３　回答貼付シート'!AF207="１～２日ある",1,IF('３　回答貼付シート'!AF207="３～５日ある",2,IF('３　回答貼付シート'!AF207="ほぼ毎日ある",3,))))</f>
        <v>0</v>
      </c>
      <c r="AE210" s="49">
        <f>IF('３　回答貼付シート'!AG207="ない",0,IF('３　回答貼付シート'!AG207="１～２日ある",1,IF('３　回答貼付シート'!AG207="３～５日ある",2,IF('３　回答貼付シート'!AG207="ほぼ毎日ある",3,))))</f>
        <v>0</v>
      </c>
      <c r="AF210" s="49">
        <f>IF('３　回答貼付シート'!AH207="ない",0,IF('３　回答貼付シート'!AH207="１～２日ある",1,IF('３　回答貼付シート'!AH207="３～５日ある",2,IF('３　回答貼付シート'!AH207="ほぼ毎日ある",3,))))</f>
        <v>0</v>
      </c>
      <c r="AG210" s="49">
        <f>IF('３　回答貼付シート'!AI207="ない",0,IF('３　回答貼付シート'!AI207="１～２日ある",1,IF('３　回答貼付シート'!AI207="３～５日ある",2,IF('３　回答貼付シート'!AI207="ほぼ毎日ある",3,))))</f>
        <v>0</v>
      </c>
      <c r="AH210" s="49">
        <f>IF('３　回答貼付シート'!AJ207="ない",0,IF('３　回答貼付シート'!AJ207="１～２日ある",1,IF('３　回答貼付シート'!AJ207="３～５日ある",2,IF('３　回答貼付シート'!AJ207="ほぼ毎日ある",3,))))</f>
        <v>0</v>
      </c>
      <c r="AI210" s="49">
        <f>IF('３　回答貼付シート'!AK207="ない",0,IF('３　回答貼付シート'!AK207="１～２日ある",1,IF('３　回答貼付シート'!AK207="３～５日ある",2,IF('３　回答貼付シート'!AK207="ほぼ毎日ある",3,))))</f>
        <v>0</v>
      </c>
      <c r="AJ210" s="49">
        <f>IF('３　回答貼付シート'!AL207="ない",0,IF('３　回答貼付シート'!AL207="１～２日ある",1,IF('３　回答貼付シート'!AL207="３～５日ある",2,IF('３　回答貼付シート'!AL207="ほぼ毎日ある",3,))))</f>
        <v>0</v>
      </c>
      <c r="AK210" s="49">
        <f>IF('３　回答貼付シート'!AM207="ない",0,IF('３　回答貼付シート'!AM207="１～２日ある",1,IF('３　回答貼付シート'!AM207="３～５日ある",2,IF('３　回答貼付シート'!AM207="ほぼ毎日ある",3,))))</f>
        <v>0</v>
      </c>
      <c r="AL210" s="49">
        <f>'３　回答貼付シート'!$AN207</f>
        <v>0</v>
      </c>
      <c r="AM210" s="49" t="str">
        <f t="shared" si="26"/>
        <v/>
      </c>
      <c r="AN210" s="49" t="str">
        <f t="shared" si="27"/>
        <v/>
      </c>
      <c r="AO210" s="49" t="str">
        <f t="shared" si="28"/>
        <v/>
      </c>
      <c r="AP210" s="49" t="str">
        <f t="shared" si="29"/>
        <v/>
      </c>
      <c r="AQ210" s="49" t="str">
        <f t="shared" si="30"/>
        <v/>
      </c>
      <c r="AR210" t="str">
        <f t="shared" si="31"/>
        <v>0</v>
      </c>
      <c r="AT210" s="42"/>
    </row>
    <row r="211" spans="1:46">
      <c r="A211" s="49"/>
      <c r="B211" s="49">
        <f t="shared" si="25"/>
        <v>0</v>
      </c>
      <c r="C211" s="49">
        <f>IF('３　回答貼付シート'!$F208&lt;&gt;0,VLOOKUP('３　回答貼付シート'!$F208,$AR$2048:$AS$2054,2,FALSE),0)</f>
        <v>0</v>
      </c>
      <c r="D211" s="49">
        <f>IF('３　回答貼付シート'!$G208&lt;&gt;0,VLOOKUP(('３　回答貼付シート'!$G208), $AR$2048:$AS$2054,2,FALSE),0)</f>
        <v>0</v>
      </c>
      <c r="E211" s="49">
        <f>'３　回答貼付シート'!$H208</f>
        <v>0</v>
      </c>
      <c r="F211" s="49">
        <f>IF(E211=0,0,VLOOKUP($B211,'２　情報入力シート'!$A$2:$E$2049,5))</f>
        <v>0</v>
      </c>
      <c r="G211" s="49">
        <f>IF('３　回答貼付シート'!I208="ない",0,IF('３　回答貼付シート'!I208="１～２日ある",1,IF('３　回答貼付シート'!I208="３～５日ある",2,IF('３　回答貼付シート'!I208="ほぼ毎日ある",3,))))</f>
        <v>0</v>
      </c>
      <c r="H211" s="49">
        <f>IF('３　回答貼付シート'!J208="ない",0,IF('３　回答貼付シート'!J208="１～２日ある",1,IF('３　回答貼付シート'!J208="３～５日ある",2,IF('３　回答貼付シート'!J208="ほぼ毎日ある",3,))))</f>
        <v>0</v>
      </c>
      <c r="I211" s="49">
        <f>IF('３　回答貼付シート'!K208="ない",0,IF('３　回答貼付シート'!K208="１～２日ある",1,IF('３　回答貼付シート'!K208="３～５日ある",2,IF('３　回答貼付シート'!K208="ほぼ毎日ある",3,))))</f>
        <v>0</v>
      </c>
      <c r="J211" s="49">
        <f>IF('３　回答貼付シート'!L208="ない",0,IF('３　回答貼付シート'!L208="１～２日ある",1,IF('３　回答貼付シート'!L208="３～５日ある",2,IF('３　回答貼付シート'!L208="ほぼ毎日ある",3,))))</f>
        <v>0</v>
      </c>
      <c r="K211" s="49">
        <f>IF('３　回答貼付シート'!M208="ない",0,IF('３　回答貼付シート'!M208="１～２日ある",1,IF('３　回答貼付シート'!M208="３～５日ある",2,IF('３　回答貼付シート'!M208="ほぼ毎日ある",3,))))</f>
        <v>0</v>
      </c>
      <c r="L211" s="49">
        <f>IF('３　回答貼付シート'!N208="ない",0,IF('３　回答貼付シート'!N208="１～２日ある",1,IF('３　回答貼付シート'!N208="３～５日ある",2,IF('３　回答貼付シート'!N208="ほぼ毎日ある",3,))))</f>
        <v>0</v>
      </c>
      <c r="M211" s="49">
        <f>IF('３　回答貼付シート'!O208="ない",0,IF('３　回答貼付シート'!O208="１～２日ある",1,IF('３　回答貼付シート'!O208="３～５日ある",2,IF('３　回答貼付シート'!O208="ほぼ毎日ある",3,))))</f>
        <v>0</v>
      </c>
      <c r="N211" s="49">
        <f>IF('３　回答貼付シート'!P208="ない",0,IF('３　回答貼付シート'!P208="１～２日ある",1,IF('３　回答貼付シート'!P208="３～５日ある",2,IF('３　回答貼付シート'!P208="ほぼ毎日ある",3,))))</f>
        <v>0</v>
      </c>
      <c r="O211" s="49">
        <f>IF('３　回答貼付シート'!Q208="ない",0,IF('３　回答貼付シート'!Q208="１～２日ある",1,IF('３　回答貼付シート'!Q208="３～５日ある",2,IF('３　回答貼付シート'!Q208="ほぼ毎日ある",3,))))</f>
        <v>0</v>
      </c>
      <c r="P211" s="49">
        <f>IF('３　回答貼付シート'!R208="ない",0,IF('３　回答貼付シート'!R208="１～２日ある",1,IF('３　回答貼付シート'!R208="３～５日ある",2,IF('３　回答貼付シート'!R208="ほぼ毎日ある",3,))))</f>
        <v>0</v>
      </c>
      <c r="Q211" s="49">
        <f>IF('３　回答貼付シート'!S208="ない",0,IF('３　回答貼付シート'!S208="１～２日ある",1,IF('３　回答貼付シート'!S208="３～５日ある",2,IF('３　回答貼付シート'!S208="ほぼ毎日ある",3,))))</f>
        <v>0</v>
      </c>
      <c r="R211" s="49">
        <f>IF('３　回答貼付シート'!T208="ない",0,IF('３　回答貼付シート'!T208="１～２日ある",1,IF('３　回答貼付シート'!T208="３～５日ある",2,IF('３　回答貼付シート'!T208="ほぼ毎日ある",3,))))</f>
        <v>0</v>
      </c>
      <c r="S211" s="49">
        <f>IF('３　回答貼付シート'!U208="ない",0,IF('３　回答貼付シート'!U208="１～２日ある",1,IF('３　回答貼付シート'!U208="３～５日ある",2,IF('３　回答貼付シート'!U208="ほぼ毎日ある",3,))))</f>
        <v>0</v>
      </c>
      <c r="T211" s="49">
        <f>IF('３　回答貼付シート'!V208="ない",0,IF('３　回答貼付シート'!V208="１～２日ある",1,IF('３　回答貼付シート'!V208="３～５日ある",2,IF('３　回答貼付シート'!V208="ほぼ毎日ある",3,))))</f>
        <v>0</v>
      </c>
      <c r="U211" s="49">
        <f>IF('３　回答貼付シート'!W208="ない",0,IF('３　回答貼付シート'!W208="１～２日ある",1,IF('３　回答貼付シート'!W208="３～５日ある",2,IF('３　回答貼付シート'!W208="ほぼ毎日ある",3,))))</f>
        <v>0</v>
      </c>
      <c r="V211" s="49">
        <f>IF('３　回答貼付シート'!X208="ない",0,IF('３　回答貼付シート'!X208="１～２日ある",1,IF('３　回答貼付シート'!X208="３～５日ある",2,IF('３　回答貼付シート'!X208="ほぼ毎日ある",3,))))</f>
        <v>0</v>
      </c>
      <c r="W211" s="49">
        <f>IF('３　回答貼付シート'!Y208="ない",0,IF('３　回答貼付シート'!Y208="１～２日ある",1,IF('３　回答貼付シート'!Y208="３～５日ある",2,IF('３　回答貼付シート'!Y208="ほぼ毎日ある",3,))))</f>
        <v>0</v>
      </c>
      <c r="X211" s="49">
        <f>IF('３　回答貼付シート'!Z208="ない",0,IF('３　回答貼付シート'!Z208="１～２日ある",1,IF('３　回答貼付シート'!Z208="３～５日ある",2,IF('３　回答貼付シート'!Z208="ほぼ毎日ある",3,))))</f>
        <v>0</v>
      </c>
      <c r="Y211" s="49">
        <f>IF('３　回答貼付シート'!AA208="ない",0,IF('３　回答貼付シート'!AA208="１～２日ある",1,IF('３　回答貼付シート'!AA208="３～５日ある",2,IF('３　回答貼付シート'!AA208="ほぼ毎日ある",3,))))</f>
        <v>0</v>
      </c>
      <c r="Z211" s="49">
        <f>IF('３　回答貼付シート'!AB208="ない",0,IF('３　回答貼付シート'!AB208="１～２日ある",1,IF('３　回答貼付シート'!AB208="３～５日ある",2,IF('３　回答貼付シート'!AB208="ほぼ毎日ある",3,))))</f>
        <v>0</v>
      </c>
      <c r="AA211" s="49">
        <f>IF('３　回答貼付シート'!AC208="ない",0,IF('３　回答貼付シート'!AC208="１～２日ある",1,IF('３　回答貼付シート'!AC208="３～５日ある",2,IF('３　回答貼付シート'!AC208="ほぼ毎日ある",3,))))</f>
        <v>0</v>
      </c>
      <c r="AB211" s="49">
        <f>IF('３　回答貼付シート'!AD208="ない",0,IF('３　回答貼付シート'!AD208="１～２日ある",1,IF('３　回答貼付シート'!AD208="３～５日ある",2,IF('３　回答貼付シート'!AD208="ほぼ毎日ある",3,))))</f>
        <v>0</v>
      </c>
      <c r="AC211" s="49">
        <f>IF('３　回答貼付シート'!AE208="ない",0,IF('３　回答貼付シート'!AE208="１～２日ある",1,IF('３　回答貼付シート'!AE208="３～５日ある",2,IF('３　回答貼付シート'!AE208="ほぼ毎日ある",3,))))</f>
        <v>0</v>
      </c>
      <c r="AD211" s="49">
        <f>IF('３　回答貼付シート'!AF208="ない",0,IF('３　回答貼付シート'!AF208="１～２日ある",1,IF('３　回答貼付シート'!AF208="３～５日ある",2,IF('３　回答貼付シート'!AF208="ほぼ毎日ある",3,))))</f>
        <v>0</v>
      </c>
      <c r="AE211" s="49">
        <f>IF('３　回答貼付シート'!AG208="ない",0,IF('３　回答貼付シート'!AG208="１～２日ある",1,IF('３　回答貼付シート'!AG208="３～５日ある",2,IF('３　回答貼付シート'!AG208="ほぼ毎日ある",3,))))</f>
        <v>0</v>
      </c>
      <c r="AF211" s="49">
        <f>IF('３　回答貼付シート'!AH208="ない",0,IF('３　回答貼付シート'!AH208="１～２日ある",1,IF('３　回答貼付シート'!AH208="３～５日ある",2,IF('３　回答貼付シート'!AH208="ほぼ毎日ある",3,))))</f>
        <v>0</v>
      </c>
      <c r="AG211" s="49">
        <f>IF('３　回答貼付シート'!AI208="ない",0,IF('３　回答貼付シート'!AI208="１～２日ある",1,IF('３　回答貼付シート'!AI208="３～５日ある",2,IF('３　回答貼付シート'!AI208="ほぼ毎日ある",3,))))</f>
        <v>0</v>
      </c>
      <c r="AH211" s="49">
        <f>IF('３　回答貼付シート'!AJ208="ない",0,IF('３　回答貼付シート'!AJ208="１～２日ある",1,IF('３　回答貼付シート'!AJ208="３～５日ある",2,IF('３　回答貼付シート'!AJ208="ほぼ毎日ある",3,))))</f>
        <v>0</v>
      </c>
      <c r="AI211" s="49">
        <f>IF('３　回答貼付シート'!AK208="ない",0,IF('３　回答貼付シート'!AK208="１～２日ある",1,IF('３　回答貼付シート'!AK208="３～５日ある",2,IF('３　回答貼付シート'!AK208="ほぼ毎日ある",3,))))</f>
        <v>0</v>
      </c>
      <c r="AJ211" s="49">
        <f>IF('３　回答貼付シート'!AL208="ない",0,IF('３　回答貼付シート'!AL208="１～２日ある",1,IF('３　回答貼付シート'!AL208="３～５日ある",2,IF('３　回答貼付シート'!AL208="ほぼ毎日ある",3,))))</f>
        <v>0</v>
      </c>
      <c r="AK211" s="49">
        <f>IF('３　回答貼付シート'!AM208="ない",0,IF('３　回答貼付シート'!AM208="１～２日ある",1,IF('３　回答貼付シート'!AM208="３～５日ある",2,IF('３　回答貼付シート'!AM208="ほぼ毎日ある",3,))))</f>
        <v>0</v>
      </c>
      <c r="AL211" s="49">
        <f>'３　回答貼付シート'!$AN208</f>
        <v>0</v>
      </c>
      <c r="AM211" s="49" t="str">
        <f t="shared" si="26"/>
        <v/>
      </c>
      <c r="AN211" s="49" t="str">
        <f t="shared" si="27"/>
        <v/>
      </c>
      <c r="AO211" s="49" t="str">
        <f t="shared" si="28"/>
        <v/>
      </c>
      <c r="AP211" s="49" t="str">
        <f t="shared" si="29"/>
        <v/>
      </c>
      <c r="AQ211" s="49" t="str">
        <f t="shared" si="30"/>
        <v/>
      </c>
      <c r="AR211" t="str">
        <f t="shared" si="31"/>
        <v>0</v>
      </c>
      <c r="AT211" s="42"/>
    </row>
    <row r="212" spans="1:46">
      <c r="A212" s="49"/>
      <c r="B212" s="49">
        <f t="shared" si="25"/>
        <v>0</v>
      </c>
      <c r="C212" s="49">
        <f>IF('３　回答貼付シート'!$F209&lt;&gt;0,VLOOKUP('３　回答貼付シート'!$F209,$AR$2048:$AS$2054,2,FALSE),0)</f>
        <v>0</v>
      </c>
      <c r="D212" s="49">
        <f>IF('３　回答貼付シート'!$G209&lt;&gt;0,VLOOKUP(('３　回答貼付シート'!$G209), $AR$2048:$AS$2054,2,FALSE),0)</f>
        <v>0</v>
      </c>
      <c r="E212" s="49">
        <f>'３　回答貼付シート'!$H209</f>
        <v>0</v>
      </c>
      <c r="F212" s="49">
        <f>IF(E212=0,0,VLOOKUP($B212,'２　情報入力シート'!$A$2:$E$2049,5))</f>
        <v>0</v>
      </c>
      <c r="G212" s="49">
        <f>IF('３　回答貼付シート'!I209="ない",0,IF('３　回答貼付シート'!I209="１～２日ある",1,IF('３　回答貼付シート'!I209="３～５日ある",2,IF('３　回答貼付シート'!I209="ほぼ毎日ある",3,))))</f>
        <v>0</v>
      </c>
      <c r="H212" s="49">
        <f>IF('３　回答貼付シート'!J209="ない",0,IF('３　回答貼付シート'!J209="１～２日ある",1,IF('３　回答貼付シート'!J209="３～５日ある",2,IF('３　回答貼付シート'!J209="ほぼ毎日ある",3,))))</f>
        <v>0</v>
      </c>
      <c r="I212" s="49">
        <f>IF('３　回答貼付シート'!K209="ない",0,IF('３　回答貼付シート'!K209="１～２日ある",1,IF('３　回答貼付シート'!K209="３～５日ある",2,IF('３　回答貼付シート'!K209="ほぼ毎日ある",3,))))</f>
        <v>0</v>
      </c>
      <c r="J212" s="49">
        <f>IF('３　回答貼付シート'!L209="ない",0,IF('３　回答貼付シート'!L209="１～２日ある",1,IF('３　回答貼付シート'!L209="３～５日ある",2,IF('３　回答貼付シート'!L209="ほぼ毎日ある",3,))))</f>
        <v>0</v>
      </c>
      <c r="K212" s="49">
        <f>IF('３　回答貼付シート'!M209="ない",0,IF('３　回答貼付シート'!M209="１～２日ある",1,IF('３　回答貼付シート'!M209="３～５日ある",2,IF('３　回答貼付シート'!M209="ほぼ毎日ある",3,))))</f>
        <v>0</v>
      </c>
      <c r="L212" s="49">
        <f>IF('３　回答貼付シート'!N209="ない",0,IF('３　回答貼付シート'!N209="１～２日ある",1,IF('３　回答貼付シート'!N209="３～５日ある",2,IF('３　回答貼付シート'!N209="ほぼ毎日ある",3,))))</f>
        <v>0</v>
      </c>
      <c r="M212" s="49">
        <f>IF('３　回答貼付シート'!O209="ない",0,IF('３　回答貼付シート'!O209="１～２日ある",1,IF('３　回答貼付シート'!O209="３～５日ある",2,IF('３　回答貼付シート'!O209="ほぼ毎日ある",3,))))</f>
        <v>0</v>
      </c>
      <c r="N212" s="49">
        <f>IF('３　回答貼付シート'!P209="ない",0,IF('３　回答貼付シート'!P209="１～２日ある",1,IF('３　回答貼付シート'!P209="３～５日ある",2,IF('３　回答貼付シート'!P209="ほぼ毎日ある",3,))))</f>
        <v>0</v>
      </c>
      <c r="O212" s="49">
        <f>IF('３　回答貼付シート'!Q209="ない",0,IF('３　回答貼付シート'!Q209="１～２日ある",1,IF('３　回答貼付シート'!Q209="３～５日ある",2,IF('３　回答貼付シート'!Q209="ほぼ毎日ある",3,))))</f>
        <v>0</v>
      </c>
      <c r="P212" s="49">
        <f>IF('３　回答貼付シート'!R209="ない",0,IF('３　回答貼付シート'!R209="１～２日ある",1,IF('３　回答貼付シート'!R209="３～５日ある",2,IF('３　回答貼付シート'!R209="ほぼ毎日ある",3,))))</f>
        <v>0</v>
      </c>
      <c r="Q212" s="49">
        <f>IF('３　回答貼付シート'!S209="ない",0,IF('３　回答貼付シート'!S209="１～２日ある",1,IF('３　回答貼付シート'!S209="３～５日ある",2,IF('３　回答貼付シート'!S209="ほぼ毎日ある",3,))))</f>
        <v>0</v>
      </c>
      <c r="R212" s="49">
        <f>IF('３　回答貼付シート'!T209="ない",0,IF('３　回答貼付シート'!T209="１～２日ある",1,IF('３　回答貼付シート'!T209="３～５日ある",2,IF('３　回答貼付シート'!T209="ほぼ毎日ある",3,))))</f>
        <v>0</v>
      </c>
      <c r="S212" s="49">
        <f>IF('３　回答貼付シート'!U209="ない",0,IF('３　回答貼付シート'!U209="１～２日ある",1,IF('３　回答貼付シート'!U209="３～５日ある",2,IF('３　回答貼付シート'!U209="ほぼ毎日ある",3,))))</f>
        <v>0</v>
      </c>
      <c r="T212" s="49">
        <f>IF('３　回答貼付シート'!V209="ない",0,IF('３　回答貼付シート'!V209="１～２日ある",1,IF('３　回答貼付シート'!V209="３～５日ある",2,IF('３　回答貼付シート'!V209="ほぼ毎日ある",3,))))</f>
        <v>0</v>
      </c>
      <c r="U212" s="49">
        <f>IF('３　回答貼付シート'!W209="ない",0,IF('３　回答貼付シート'!W209="１～２日ある",1,IF('３　回答貼付シート'!W209="３～５日ある",2,IF('３　回答貼付シート'!W209="ほぼ毎日ある",3,))))</f>
        <v>0</v>
      </c>
      <c r="V212" s="49">
        <f>IF('３　回答貼付シート'!X209="ない",0,IF('３　回答貼付シート'!X209="１～２日ある",1,IF('３　回答貼付シート'!X209="３～５日ある",2,IF('３　回答貼付シート'!X209="ほぼ毎日ある",3,))))</f>
        <v>0</v>
      </c>
      <c r="W212" s="49">
        <f>IF('３　回答貼付シート'!Y209="ない",0,IF('３　回答貼付シート'!Y209="１～２日ある",1,IF('３　回答貼付シート'!Y209="３～５日ある",2,IF('３　回答貼付シート'!Y209="ほぼ毎日ある",3,))))</f>
        <v>0</v>
      </c>
      <c r="X212" s="49">
        <f>IF('３　回答貼付シート'!Z209="ない",0,IF('３　回答貼付シート'!Z209="１～２日ある",1,IF('３　回答貼付シート'!Z209="３～５日ある",2,IF('３　回答貼付シート'!Z209="ほぼ毎日ある",3,))))</f>
        <v>0</v>
      </c>
      <c r="Y212" s="49">
        <f>IF('３　回答貼付シート'!AA209="ない",0,IF('３　回答貼付シート'!AA209="１～２日ある",1,IF('３　回答貼付シート'!AA209="３～５日ある",2,IF('３　回答貼付シート'!AA209="ほぼ毎日ある",3,))))</f>
        <v>0</v>
      </c>
      <c r="Z212" s="49">
        <f>IF('３　回答貼付シート'!AB209="ない",0,IF('３　回答貼付シート'!AB209="１～２日ある",1,IF('３　回答貼付シート'!AB209="３～５日ある",2,IF('３　回答貼付シート'!AB209="ほぼ毎日ある",3,))))</f>
        <v>0</v>
      </c>
      <c r="AA212" s="49">
        <f>IF('３　回答貼付シート'!AC209="ない",0,IF('３　回答貼付シート'!AC209="１～２日ある",1,IF('３　回答貼付シート'!AC209="３～５日ある",2,IF('３　回答貼付シート'!AC209="ほぼ毎日ある",3,))))</f>
        <v>0</v>
      </c>
      <c r="AB212" s="49">
        <f>IF('３　回答貼付シート'!AD209="ない",0,IF('３　回答貼付シート'!AD209="１～２日ある",1,IF('３　回答貼付シート'!AD209="３～５日ある",2,IF('３　回答貼付シート'!AD209="ほぼ毎日ある",3,))))</f>
        <v>0</v>
      </c>
      <c r="AC212" s="49">
        <f>IF('３　回答貼付シート'!AE209="ない",0,IF('３　回答貼付シート'!AE209="１～２日ある",1,IF('３　回答貼付シート'!AE209="３～５日ある",2,IF('３　回答貼付シート'!AE209="ほぼ毎日ある",3,))))</f>
        <v>0</v>
      </c>
      <c r="AD212" s="49">
        <f>IF('３　回答貼付シート'!AF209="ない",0,IF('３　回答貼付シート'!AF209="１～２日ある",1,IF('３　回答貼付シート'!AF209="３～５日ある",2,IF('３　回答貼付シート'!AF209="ほぼ毎日ある",3,))))</f>
        <v>0</v>
      </c>
      <c r="AE212" s="49">
        <f>IF('３　回答貼付シート'!AG209="ない",0,IF('３　回答貼付シート'!AG209="１～２日ある",1,IF('３　回答貼付シート'!AG209="３～５日ある",2,IF('３　回答貼付シート'!AG209="ほぼ毎日ある",3,))))</f>
        <v>0</v>
      </c>
      <c r="AF212" s="49">
        <f>IF('３　回答貼付シート'!AH209="ない",0,IF('３　回答貼付シート'!AH209="１～２日ある",1,IF('３　回答貼付シート'!AH209="３～５日ある",2,IF('３　回答貼付シート'!AH209="ほぼ毎日ある",3,))))</f>
        <v>0</v>
      </c>
      <c r="AG212" s="49">
        <f>IF('３　回答貼付シート'!AI209="ない",0,IF('３　回答貼付シート'!AI209="１～２日ある",1,IF('３　回答貼付シート'!AI209="３～５日ある",2,IF('３　回答貼付シート'!AI209="ほぼ毎日ある",3,))))</f>
        <v>0</v>
      </c>
      <c r="AH212" s="49">
        <f>IF('３　回答貼付シート'!AJ209="ない",0,IF('３　回答貼付シート'!AJ209="１～２日ある",1,IF('３　回答貼付シート'!AJ209="３～５日ある",2,IF('３　回答貼付シート'!AJ209="ほぼ毎日ある",3,))))</f>
        <v>0</v>
      </c>
      <c r="AI212" s="49">
        <f>IF('３　回答貼付シート'!AK209="ない",0,IF('３　回答貼付シート'!AK209="１～２日ある",1,IF('３　回答貼付シート'!AK209="３～５日ある",2,IF('３　回答貼付シート'!AK209="ほぼ毎日ある",3,))))</f>
        <v>0</v>
      </c>
      <c r="AJ212" s="49">
        <f>IF('３　回答貼付シート'!AL209="ない",0,IF('３　回答貼付シート'!AL209="１～２日ある",1,IF('３　回答貼付シート'!AL209="３～５日ある",2,IF('３　回答貼付シート'!AL209="ほぼ毎日ある",3,))))</f>
        <v>0</v>
      </c>
      <c r="AK212" s="49">
        <f>IF('３　回答貼付シート'!AM209="ない",0,IF('３　回答貼付シート'!AM209="１～２日ある",1,IF('３　回答貼付シート'!AM209="３～５日ある",2,IF('３　回答貼付シート'!AM209="ほぼ毎日ある",3,))))</f>
        <v>0</v>
      </c>
      <c r="AL212" s="49">
        <f>'３　回答貼付シート'!$AN209</f>
        <v>0</v>
      </c>
      <c r="AM212" s="49" t="str">
        <f t="shared" si="26"/>
        <v/>
      </c>
      <c r="AN212" s="49" t="str">
        <f t="shared" si="27"/>
        <v/>
      </c>
      <c r="AO212" s="49" t="str">
        <f t="shared" si="28"/>
        <v/>
      </c>
      <c r="AP212" s="49" t="str">
        <f t="shared" si="29"/>
        <v/>
      </c>
      <c r="AQ212" s="49" t="str">
        <f t="shared" si="30"/>
        <v/>
      </c>
      <c r="AR212" t="str">
        <f t="shared" si="31"/>
        <v>0</v>
      </c>
      <c r="AT212" s="42"/>
    </row>
    <row r="213" spans="1:46">
      <c r="A213" s="49"/>
      <c r="B213" s="49">
        <f t="shared" si="25"/>
        <v>0</v>
      </c>
      <c r="C213" s="49">
        <f>IF('３　回答貼付シート'!$F210&lt;&gt;0,VLOOKUP('３　回答貼付シート'!$F210,$AR$2048:$AS$2054,2,FALSE),0)</f>
        <v>0</v>
      </c>
      <c r="D213" s="49">
        <f>IF('３　回答貼付シート'!$G210&lt;&gt;0,VLOOKUP(('３　回答貼付シート'!$G210), $AR$2048:$AS$2054,2,FALSE),0)</f>
        <v>0</v>
      </c>
      <c r="E213" s="49">
        <f>'３　回答貼付シート'!$H210</f>
        <v>0</v>
      </c>
      <c r="F213" s="49">
        <f>IF(E213=0,0,VLOOKUP($B213,'２　情報入力シート'!$A$2:$E$2049,5))</f>
        <v>0</v>
      </c>
      <c r="G213" s="49">
        <f>IF('３　回答貼付シート'!I210="ない",0,IF('３　回答貼付シート'!I210="１～２日ある",1,IF('３　回答貼付シート'!I210="３～５日ある",2,IF('３　回答貼付シート'!I210="ほぼ毎日ある",3,))))</f>
        <v>0</v>
      </c>
      <c r="H213" s="49">
        <f>IF('３　回答貼付シート'!J210="ない",0,IF('３　回答貼付シート'!J210="１～２日ある",1,IF('３　回答貼付シート'!J210="３～５日ある",2,IF('３　回答貼付シート'!J210="ほぼ毎日ある",3,))))</f>
        <v>0</v>
      </c>
      <c r="I213" s="49">
        <f>IF('３　回答貼付シート'!K210="ない",0,IF('３　回答貼付シート'!K210="１～２日ある",1,IF('３　回答貼付シート'!K210="３～５日ある",2,IF('３　回答貼付シート'!K210="ほぼ毎日ある",3,))))</f>
        <v>0</v>
      </c>
      <c r="J213" s="49">
        <f>IF('３　回答貼付シート'!L210="ない",0,IF('３　回答貼付シート'!L210="１～２日ある",1,IF('３　回答貼付シート'!L210="３～５日ある",2,IF('３　回答貼付シート'!L210="ほぼ毎日ある",3,))))</f>
        <v>0</v>
      </c>
      <c r="K213" s="49">
        <f>IF('３　回答貼付シート'!M210="ない",0,IF('３　回答貼付シート'!M210="１～２日ある",1,IF('３　回答貼付シート'!M210="３～５日ある",2,IF('３　回答貼付シート'!M210="ほぼ毎日ある",3,))))</f>
        <v>0</v>
      </c>
      <c r="L213" s="49">
        <f>IF('３　回答貼付シート'!N210="ない",0,IF('３　回答貼付シート'!N210="１～２日ある",1,IF('３　回答貼付シート'!N210="３～５日ある",2,IF('３　回答貼付シート'!N210="ほぼ毎日ある",3,))))</f>
        <v>0</v>
      </c>
      <c r="M213" s="49">
        <f>IF('３　回答貼付シート'!O210="ない",0,IF('３　回答貼付シート'!O210="１～２日ある",1,IF('３　回答貼付シート'!O210="３～５日ある",2,IF('３　回答貼付シート'!O210="ほぼ毎日ある",3,))))</f>
        <v>0</v>
      </c>
      <c r="N213" s="49">
        <f>IF('３　回答貼付シート'!P210="ない",0,IF('３　回答貼付シート'!P210="１～２日ある",1,IF('３　回答貼付シート'!P210="３～５日ある",2,IF('３　回答貼付シート'!P210="ほぼ毎日ある",3,))))</f>
        <v>0</v>
      </c>
      <c r="O213" s="49">
        <f>IF('３　回答貼付シート'!Q210="ない",0,IF('３　回答貼付シート'!Q210="１～２日ある",1,IF('３　回答貼付シート'!Q210="３～５日ある",2,IF('３　回答貼付シート'!Q210="ほぼ毎日ある",3,))))</f>
        <v>0</v>
      </c>
      <c r="P213" s="49">
        <f>IF('３　回答貼付シート'!R210="ない",0,IF('３　回答貼付シート'!R210="１～２日ある",1,IF('３　回答貼付シート'!R210="３～５日ある",2,IF('３　回答貼付シート'!R210="ほぼ毎日ある",3,))))</f>
        <v>0</v>
      </c>
      <c r="Q213" s="49">
        <f>IF('３　回答貼付シート'!S210="ない",0,IF('３　回答貼付シート'!S210="１～２日ある",1,IF('３　回答貼付シート'!S210="３～５日ある",2,IF('３　回答貼付シート'!S210="ほぼ毎日ある",3,))))</f>
        <v>0</v>
      </c>
      <c r="R213" s="49">
        <f>IF('３　回答貼付シート'!T210="ない",0,IF('３　回答貼付シート'!T210="１～２日ある",1,IF('３　回答貼付シート'!T210="３～５日ある",2,IF('３　回答貼付シート'!T210="ほぼ毎日ある",3,))))</f>
        <v>0</v>
      </c>
      <c r="S213" s="49">
        <f>IF('３　回答貼付シート'!U210="ない",0,IF('３　回答貼付シート'!U210="１～２日ある",1,IF('３　回答貼付シート'!U210="３～５日ある",2,IF('３　回答貼付シート'!U210="ほぼ毎日ある",3,))))</f>
        <v>0</v>
      </c>
      <c r="T213" s="49">
        <f>IF('３　回答貼付シート'!V210="ない",0,IF('３　回答貼付シート'!V210="１～２日ある",1,IF('３　回答貼付シート'!V210="３～５日ある",2,IF('３　回答貼付シート'!V210="ほぼ毎日ある",3,))))</f>
        <v>0</v>
      </c>
      <c r="U213" s="49">
        <f>IF('３　回答貼付シート'!W210="ない",0,IF('３　回答貼付シート'!W210="１～２日ある",1,IF('３　回答貼付シート'!W210="３～５日ある",2,IF('３　回答貼付シート'!W210="ほぼ毎日ある",3,))))</f>
        <v>0</v>
      </c>
      <c r="V213" s="49">
        <f>IF('３　回答貼付シート'!X210="ない",0,IF('３　回答貼付シート'!X210="１～２日ある",1,IF('３　回答貼付シート'!X210="３～５日ある",2,IF('３　回答貼付シート'!X210="ほぼ毎日ある",3,))))</f>
        <v>0</v>
      </c>
      <c r="W213" s="49">
        <f>IF('３　回答貼付シート'!Y210="ない",0,IF('３　回答貼付シート'!Y210="１～２日ある",1,IF('３　回答貼付シート'!Y210="３～５日ある",2,IF('３　回答貼付シート'!Y210="ほぼ毎日ある",3,))))</f>
        <v>0</v>
      </c>
      <c r="X213" s="49">
        <f>IF('３　回答貼付シート'!Z210="ない",0,IF('３　回答貼付シート'!Z210="１～２日ある",1,IF('３　回答貼付シート'!Z210="３～５日ある",2,IF('３　回答貼付シート'!Z210="ほぼ毎日ある",3,))))</f>
        <v>0</v>
      </c>
      <c r="Y213" s="49">
        <f>IF('３　回答貼付シート'!AA210="ない",0,IF('３　回答貼付シート'!AA210="１～２日ある",1,IF('３　回答貼付シート'!AA210="３～５日ある",2,IF('３　回答貼付シート'!AA210="ほぼ毎日ある",3,))))</f>
        <v>0</v>
      </c>
      <c r="Z213" s="49">
        <f>IF('３　回答貼付シート'!AB210="ない",0,IF('３　回答貼付シート'!AB210="１～２日ある",1,IF('３　回答貼付シート'!AB210="３～５日ある",2,IF('３　回答貼付シート'!AB210="ほぼ毎日ある",3,))))</f>
        <v>0</v>
      </c>
      <c r="AA213" s="49">
        <f>IF('３　回答貼付シート'!AC210="ない",0,IF('３　回答貼付シート'!AC210="１～２日ある",1,IF('３　回答貼付シート'!AC210="３～５日ある",2,IF('３　回答貼付シート'!AC210="ほぼ毎日ある",3,))))</f>
        <v>0</v>
      </c>
      <c r="AB213" s="49">
        <f>IF('３　回答貼付シート'!AD210="ない",0,IF('３　回答貼付シート'!AD210="１～２日ある",1,IF('３　回答貼付シート'!AD210="３～５日ある",2,IF('３　回答貼付シート'!AD210="ほぼ毎日ある",3,))))</f>
        <v>0</v>
      </c>
      <c r="AC213" s="49">
        <f>IF('３　回答貼付シート'!AE210="ない",0,IF('３　回答貼付シート'!AE210="１～２日ある",1,IF('３　回答貼付シート'!AE210="３～５日ある",2,IF('３　回答貼付シート'!AE210="ほぼ毎日ある",3,))))</f>
        <v>0</v>
      </c>
      <c r="AD213" s="49">
        <f>IF('３　回答貼付シート'!AF210="ない",0,IF('３　回答貼付シート'!AF210="１～２日ある",1,IF('３　回答貼付シート'!AF210="３～５日ある",2,IF('３　回答貼付シート'!AF210="ほぼ毎日ある",3,))))</f>
        <v>0</v>
      </c>
      <c r="AE213" s="49">
        <f>IF('３　回答貼付シート'!AG210="ない",0,IF('３　回答貼付シート'!AG210="１～２日ある",1,IF('３　回答貼付シート'!AG210="３～５日ある",2,IF('３　回答貼付シート'!AG210="ほぼ毎日ある",3,))))</f>
        <v>0</v>
      </c>
      <c r="AF213" s="49">
        <f>IF('３　回答貼付シート'!AH210="ない",0,IF('３　回答貼付シート'!AH210="１～２日ある",1,IF('３　回答貼付シート'!AH210="３～５日ある",2,IF('３　回答貼付シート'!AH210="ほぼ毎日ある",3,))))</f>
        <v>0</v>
      </c>
      <c r="AG213" s="49">
        <f>IF('３　回答貼付シート'!AI210="ない",0,IF('３　回答貼付シート'!AI210="１～２日ある",1,IF('３　回答貼付シート'!AI210="３～５日ある",2,IF('３　回答貼付シート'!AI210="ほぼ毎日ある",3,))))</f>
        <v>0</v>
      </c>
      <c r="AH213" s="49">
        <f>IF('３　回答貼付シート'!AJ210="ない",0,IF('３　回答貼付シート'!AJ210="１～２日ある",1,IF('３　回答貼付シート'!AJ210="３～５日ある",2,IF('３　回答貼付シート'!AJ210="ほぼ毎日ある",3,))))</f>
        <v>0</v>
      </c>
      <c r="AI213" s="49">
        <f>IF('３　回答貼付シート'!AK210="ない",0,IF('３　回答貼付シート'!AK210="１～２日ある",1,IF('３　回答貼付シート'!AK210="３～５日ある",2,IF('３　回答貼付シート'!AK210="ほぼ毎日ある",3,))))</f>
        <v>0</v>
      </c>
      <c r="AJ213" s="49">
        <f>IF('３　回答貼付シート'!AL210="ない",0,IF('３　回答貼付シート'!AL210="１～２日ある",1,IF('３　回答貼付シート'!AL210="３～５日ある",2,IF('３　回答貼付シート'!AL210="ほぼ毎日ある",3,))))</f>
        <v>0</v>
      </c>
      <c r="AK213" s="49">
        <f>IF('３　回答貼付シート'!AM210="ない",0,IF('３　回答貼付シート'!AM210="１～２日ある",1,IF('３　回答貼付シート'!AM210="３～５日ある",2,IF('３　回答貼付シート'!AM210="ほぼ毎日ある",3,))))</f>
        <v>0</v>
      </c>
      <c r="AL213" s="49">
        <f>'３　回答貼付シート'!$AN210</f>
        <v>0</v>
      </c>
      <c r="AM213" s="49" t="str">
        <f t="shared" si="26"/>
        <v/>
      </c>
      <c r="AN213" s="49" t="str">
        <f t="shared" si="27"/>
        <v/>
      </c>
      <c r="AO213" s="49" t="str">
        <f t="shared" si="28"/>
        <v/>
      </c>
      <c r="AP213" s="49" t="str">
        <f t="shared" si="29"/>
        <v/>
      </c>
      <c r="AQ213" s="49" t="str">
        <f t="shared" si="30"/>
        <v/>
      </c>
      <c r="AR213" t="str">
        <f t="shared" si="31"/>
        <v>0</v>
      </c>
      <c r="AT213" s="42"/>
    </row>
    <row r="214" spans="1:46">
      <c r="A214" s="49"/>
      <c r="B214" s="49">
        <f t="shared" si="25"/>
        <v>0</v>
      </c>
      <c r="C214" s="49">
        <f>IF('３　回答貼付シート'!$F211&lt;&gt;0,VLOOKUP('３　回答貼付シート'!$F211,$AR$2048:$AS$2054,2,FALSE),0)</f>
        <v>0</v>
      </c>
      <c r="D214" s="49">
        <f>IF('３　回答貼付シート'!$G211&lt;&gt;0,VLOOKUP(('３　回答貼付シート'!$G211), $AR$2048:$AS$2054,2,FALSE),0)</f>
        <v>0</v>
      </c>
      <c r="E214" s="49">
        <f>'３　回答貼付シート'!$H211</f>
        <v>0</v>
      </c>
      <c r="F214" s="49">
        <f>IF(E214=0,0,VLOOKUP($B214,'２　情報入力シート'!$A$2:$E$2049,5))</f>
        <v>0</v>
      </c>
      <c r="G214" s="49">
        <f>IF('３　回答貼付シート'!I211="ない",0,IF('３　回答貼付シート'!I211="１～２日ある",1,IF('３　回答貼付シート'!I211="３～５日ある",2,IF('３　回答貼付シート'!I211="ほぼ毎日ある",3,))))</f>
        <v>0</v>
      </c>
      <c r="H214" s="49">
        <f>IF('３　回答貼付シート'!J211="ない",0,IF('３　回答貼付シート'!J211="１～２日ある",1,IF('３　回答貼付シート'!J211="３～５日ある",2,IF('３　回答貼付シート'!J211="ほぼ毎日ある",3,))))</f>
        <v>0</v>
      </c>
      <c r="I214" s="49">
        <f>IF('３　回答貼付シート'!K211="ない",0,IF('３　回答貼付シート'!K211="１～２日ある",1,IF('３　回答貼付シート'!K211="３～５日ある",2,IF('３　回答貼付シート'!K211="ほぼ毎日ある",3,))))</f>
        <v>0</v>
      </c>
      <c r="J214" s="49">
        <f>IF('３　回答貼付シート'!L211="ない",0,IF('３　回答貼付シート'!L211="１～２日ある",1,IF('３　回答貼付シート'!L211="３～５日ある",2,IF('３　回答貼付シート'!L211="ほぼ毎日ある",3,))))</f>
        <v>0</v>
      </c>
      <c r="K214" s="49">
        <f>IF('３　回答貼付シート'!M211="ない",0,IF('３　回答貼付シート'!M211="１～２日ある",1,IF('３　回答貼付シート'!M211="３～５日ある",2,IF('３　回答貼付シート'!M211="ほぼ毎日ある",3,))))</f>
        <v>0</v>
      </c>
      <c r="L214" s="49">
        <f>IF('３　回答貼付シート'!N211="ない",0,IF('３　回答貼付シート'!N211="１～２日ある",1,IF('３　回答貼付シート'!N211="３～５日ある",2,IF('３　回答貼付シート'!N211="ほぼ毎日ある",3,))))</f>
        <v>0</v>
      </c>
      <c r="M214" s="49">
        <f>IF('３　回答貼付シート'!O211="ない",0,IF('３　回答貼付シート'!O211="１～２日ある",1,IF('３　回答貼付シート'!O211="３～５日ある",2,IF('３　回答貼付シート'!O211="ほぼ毎日ある",3,))))</f>
        <v>0</v>
      </c>
      <c r="N214" s="49">
        <f>IF('３　回答貼付シート'!P211="ない",0,IF('３　回答貼付シート'!P211="１～２日ある",1,IF('３　回答貼付シート'!P211="３～５日ある",2,IF('３　回答貼付シート'!P211="ほぼ毎日ある",3,))))</f>
        <v>0</v>
      </c>
      <c r="O214" s="49">
        <f>IF('３　回答貼付シート'!Q211="ない",0,IF('３　回答貼付シート'!Q211="１～２日ある",1,IF('３　回答貼付シート'!Q211="３～５日ある",2,IF('３　回答貼付シート'!Q211="ほぼ毎日ある",3,))))</f>
        <v>0</v>
      </c>
      <c r="P214" s="49">
        <f>IF('３　回答貼付シート'!R211="ない",0,IF('３　回答貼付シート'!R211="１～２日ある",1,IF('３　回答貼付シート'!R211="３～５日ある",2,IF('３　回答貼付シート'!R211="ほぼ毎日ある",3,))))</f>
        <v>0</v>
      </c>
      <c r="Q214" s="49">
        <f>IF('３　回答貼付シート'!S211="ない",0,IF('３　回答貼付シート'!S211="１～２日ある",1,IF('３　回答貼付シート'!S211="３～５日ある",2,IF('３　回答貼付シート'!S211="ほぼ毎日ある",3,))))</f>
        <v>0</v>
      </c>
      <c r="R214" s="49">
        <f>IF('３　回答貼付シート'!T211="ない",0,IF('３　回答貼付シート'!T211="１～２日ある",1,IF('３　回答貼付シート'!T211="３～５日ある",2,IF('３　回答貼付シート'!T211="ほぼ毎日ある",3,))))</f>
        <v>0</v>
      </c>
      <c r="S214" s="49">
        <f>IF('３　回答貼付シート'!U211="ない",0,IF('３　回答貼付シート'!U211="１～２日ある",1,IF('３　回答貼付シート'!U211="３～５日ある",2,IF('３　回答貼付シート'!U211="ほぼ毎日ある",3,))))</f>
        <v>0</v>
      </c>
      <c r="T214" s="49">
        <f>IF('３　回答貼付シート'!V211="ない",0,IF('３　回答貼付シート'!V211="１～２日ある",1,IF('３　回答貼付シート'!V211="３～５日ある",2,IF('３　回答貼付シート'!V211="ほぼ毎日ある",3,))))</f>
        <v>0</v>
      </c>
      <c r="U214" s="49">
        <f>IF('３　回答貼付シート'!W211="ない",0,IF('３　回答貼付シート'!W211="１～２日ある",1,IF('３　回答貼付シート'!W211="３～５日ある",2,IF('３　回答貼付シート'!W211="ほぼ毎日ある",3,))))</f>
        <v>0</v>
      </c>
      <c r="V214" s="49">
        <f>IF('３　回答貼付シート'!X211="ない",0,IF('３　回答貼付シート'!X211="１～２日ある",1,IF('３　回答貼付シート'!X211="３～５日ある",2,IF('３　回答貼付シート'!X211="ほぼ毎日ある",3,))))</f>
        <v>0</v>
      </c>
      <c r="W214" s="49">
        <f>IF('３　回答貼付シート'!Y211="ない",0,IF('３　回答貼付シート'!Y211="１～２日ある",1,IF('３　回答貼付シート'!Y211="３～５日ある",2,IF('３　回答貼付シート'!Y211="ほぼ毎日ある",3,))))</f>
        <v>0</v>
      </c>
      <c r="X214" s="49">
        <f>IF('３　回答貼付シート'!Z211="ない",0,IF('３　回答貼付シート'!Z211="１～２日ある",1,IF('３　回答貼付シート'!Z211="３～５日ある",2,IF('３　回答貼付シート'!Z211="ほぼ毎日ある",3,))))</f>
        <v>0</v>
      </c>
      <c r="Y214" s="49">
        <f>IF('３　回答貼付シート'!AA211="ない",0,IF('３　回答貼付シート'!AA211="１～２日ある",1,IF('３　回答貼付シート'!AA211="３～５日ある",2,IF('３　回答貼付シート'!AA211="ほぼ毎日ある",3,))))</f>
        <v>0</v>
      </c>
      <c r="Z214" s="49">
        <f>IF('３　回答貼付シート'!AB211="ない",0,IF('３　回答貼付シート'!AB211="１～２日ある",1,IF('３　回答貼付シート'!AB211="３～５日ある",2,IF('３　回答貼付シート'!AB211="ほぼ毎日ある",3,))))</f>
        <v>0</v>
      </c>
      <c r="AA214" s="49">
        <f>IF('３　回答貼付シート'!AC211="ない",0,IF('３　回答貼付シート'!AC211="１～２日ある",1,IF('３　回答貼付シート'!AC211="３～５日ある",2,IF('３　回答貼付シート'!AC211="ほぼ毎日ある",3,))))</f>
        <v>0</v>
      </c>
      <c r="AB214" s="49">
        <f>IF('３　回答貼付シート'!AD211="ない",0,IF('３　回答貼付シート'!AD211="１～２日ある",1,IF('３　回答貼付シート'!AD211="３～５日ある",2,IF('３　回答貼付シート'!AD211="ほぼ毎日ある",3,))))</f>
        <v>0</v>
      </c>
      <c r="AC214" s="49">
        <f>IF('３　回答貼付シート'!AE211="ない",0,IF('３　回答貼付シート'!AE211="１～２日ある",1,IF('３　回答貼付シート'!AE211="３～５日ある",2,IF('３　回答貼付シート'!AE211="ほぼ毎日ある",3,))))</f>
        <v>0</v>
      </c>
      <c r="AD214" s="49">
        <f>IF('３　回答貼付シート'!AF211="ない",0,IF('３　回答貼付シート'!AF211="１～２日ある",1,IF('３　回答貼付シート'!AF211="３～５日ある",2,IF('３　回答貼付シート'!AF211="ほぼ毎日ある",3,))))</f>
        <v>0</v>
      </c>
      <c r="AE214" s="49">
        <f>IF('３　回答貼付シート'!AG211="ない",0,IF('３　回答貼付シート'!AG211="１～２日ある",1,IF('３　回答貼付シート'!AG211="３～５日ある",2,IF('３　回答貼付シート'!AG211="ほぼ毎日ある",3,))))</f>
        <v>0</v>
      </c>
      <c r="AF214" s="49">
        <f>IF('３　回答貼付シート'!AH211="ない",0,IF('３　回答貼付シート'!AH211="１～２日ある",1,IF('３　回答貼付シート'!AH211="３～５日ある",2,IF('３　回答貼付シート'!AH211="ほぼ毎日ある",3,))))</f>
        <v>0</v>
      </c>
      <c r="AG214" s="49">
        <f>IF('３　回答貼付シート'!AI211="ない",0,IF('３　回答貼付シート'!AI211="１～２日ある",1,IF('３　回答貼付シート'!AI211="３～５日ある",2,IF('３　回答貼付シート'!AI211="ほぼ毎日ある",3,))))</f>
        <v>0</v>
      </c>
      <c r="AH214" s="49">
        <f>IF('３　回答貼付シート'!AJ211="ない",0,IF('３　回答貼付シート'!AJ211="１～２日ある",1,IF('３　回答貼付シート'!AJ211="３～５日ある",2,IF('３　回答貼付シート'!AJ211="ほぼ毎日ある",3,))))</f>
        <v>0</v>
      </c>
      <c r="AI214" s="49">
        <f>IF('３　回答貼付シート'!AK211="ない",0,IF('３　回答貼付シート'!AK211="１～２日ある",1,IF('３　回答貼付シート'!AK211="３～５日ある",2,IF('３　回答貼付シート'!AK211="ほぼ毎日ある",3,))))</f>
        <v>0</v>
      </c>
      <c r="AJ214" s="49">
        <f>IF('３　回答貼付シート'!AL211="ない",0,IF('３　回答貼付シート'!AL211="１～２日ある",1,IF('３　回答貼付シート'!AL211="３～５日ある",2,IF('３　回答貼付シート'!AL211="ほぼ毎日ある",3,))))</f>
        <v>0</v>
      </c>
      <c r="AK214" s="49">
        <f>IF('３　回答貼付シート'!AM211="ない",0,IF('３　回答貼付シート'!AM211="１～２日ある",1,IF('３　回答貼付シート'!AM211="３～５日ある",2,IF('３　回答貼付シート'!AM211="ほぼ毎日ある",3,))))</f>
        <v>0</v>
      </c>
      <c r="AL214" s="49">
        <f>'３　回答貼付シート'!$AN211</f>
        <v>0</v>
      </c>
      <c r="AM214" s="49" t="str">
        <f t="shared" si="26"/>
        <v/>
      </c>
      <c r="AN214" s="49" t="str">
        <f t="shared" si="27"/>
        <v/>
      </c>
      <c r="AO214" s="49" t="str">
        <f t="shared" si="28"/>
        <v/>
      </c>
      <c r="AP214" s="49" t="str">
        <f t="shared" si="29"/>
        <v/>
      </c>
      <c r="AQ214" s="49" t="str">
        <f t="shared" si="30"/>
        <v/>
      </c>
      <c r="AR214" t="str">
        <f t="shared" si="31"/>
        <v>0</v>
      </c>
      <c r="AT214" s="42"/>
    </row>
    <row r="215" spans="1:46">
      <c r="A215" s="49"/>
      <c r="B215" s="49">
        <f t="shared" si="25"/>
        <v>0</v>
      </c>
      <c r="C215" s="49">
        <f>IF('３　回答貼付シート'!$F212&lt;&gt;0,VLOOKUP('３　回答貼付シート'!$F212,$AR$2048:$AS$2054,2,FALSE),0)</f>
        <v>0</v>
      </c>
      <c r="D215" s="49">
        <f>IF('３　回答貼付シート'!$G212&lt;&gt;0,VLOOKUP(('３　回答貼付シート'!$G212), $AR$2048:$AS$2054,2,FALSE),0)</f>
        <v>0</v>
      </c>
      <c r="E215" s="49">
        <f>'３　回答貼付シート'!$H212</f>
        <v>0</v>
      </c>
      <c r="F215" s="49">
        <f>IF(E215=0,0,VLOOKUP($B215,'２　情報入力シート'!$A$2:$E$2049,5))</f>
        <v>0</v>
      </c>
      <c r="G215" s="49">
        <f>IF('３　回答貼付シート'!I212="ない",0,IF('３　回答貼付シート'!I212="１～２日ある",1,IF('３　回答貼付シート'!I212="３～５日ある",2,IF('３　回答貼付シート'!I212="ほぼ毎日ある",3,))))</f>
        <v>0</v>
      </c>
      <c r="H215" s="49">
        <f>IF('３　回答貼付シート'!J212="ない",0,IF('３　回答貼付シート'!J212="１～２日ある",1,IF('３　回答貼付シート'!J212="３～５日ある",2,IF('３　回答貼付シート'!J212="ほぼ毎日ある",3,))))</f>
        <v>0</v>
      </c>
      <c r="I215" s="49">
        <f>IF('３　回答貼付シート'!K212="ない",0,IF('３　回答貼付シート'!K212="１～２日ある",1,IF('３　回答貼付シート'!K212="３～５日ある",2,IF('３　回答貼付シート'!K212="ほぼ毎日ある",3,))))</f>
        <v>0</v>
      </c>
      <c r="J215" s="49">
        <f>IF('３　回答貼付シート'!L212="ない",0,IF('３　回答貼付シート'!L212="１～２日ある",1,IF('３　回答貼付シート'!L212="３～５日ある",2,IF('３　回答貼付シート'!L212="ほぼ毎日ある",3,))))</f>
        <v>0</v>
      </c>
      <c r="K215" s="49">
        <f>IF('３　回答貼付シート'!M212="ない",0,IF('３　回答貼付シート'!M212="１～２日ある",1,IF('３　回答貼付シート'!M212="３～５日ある",2,IF('３　回答貼付シート'!M212="ほぼ毎日ある",3,))))</f>
        <v>0</v>
      </c>
      <c r="L215" s="49">
        <f>IF('３　回答貼付シート'!N212="ない",0,IF('３　回答貼付シート'!N212="１～２日ある",1,IF('３　回答貼付シート'!N212="３～５日ある",2,IF('３　回答貼付シート'!N212="ほぼ毎日ある",3,))))</f>
        <v>0</v>
      </c>
      <c r="M215" s="49">
        <f>IF('３　回答貼付シート'!O212="ない",0,IF('３　回答貼付シート'!O212="１～２日ある",1,IF('３　回答貼付シート'!O212="３～５日ある",2,IF('３　回答貼付シート'!O212="ほぼ毎日ある",3,))))</f>
        <v>0</v>
      </c>
      <c r="N215" s="49">
        <f>IF('３　回答貼付シート'!P212="ない",0,IF('３　回答貼付シート'!P212="１～２日ある",1,IF('３　回答貼付シート'!P212="３～５日ある",2,IF('３　回答貼付シート'!P212="ほぼ毎日ある",3,))))</f>
        <v>0</v>
      </c>
      <c r="O215" s="49">
        <f>IF('３　回答貼付シート'!Q212="ない",0,IF('３　回答貼付シート'!Q212="１～２日ある",1,IF('３　回答貼付シート'!Q212="３～５日ある",2,IF('３　回答貼付シート'!Q212="ほぼ毎日ある",3,))))</f>
        <v>0</v>
      </c>
      <c r="P215" s="49">
        <f>IF('３　回答貼付シート'!R212="ない",0,IF('３　回答貼付シート'!R212="１～２日ある",1,IF('３　回答貼付シート'!R212="３～５日ある",2,IF('３　回答貼付シート'!R212="ほぼ毎日ある",3,))))</f>
        <v>0</v>
      </c>
      <c r="Q215" s="49">
        <f>IF('３　回答貼付シート'!S212="ない",0,IF('３　回答貼付シート'!S212="１～２日ある",1,IF('３　回答貼付シート'!S212="３～５日ある",2,IF('３　回答貼付シート'!S212="ほぼ毎日ある",3,))))</f>
        <v>0</v>
      </c>
      <c r="R215" s="49">
        <f>IF('３　回答貼付シート'!T212="ない",0,IF('３　回答貼付シート'!T212="１～２日ある",1,IF('３　回答貼付シート'!T212="３～５日ある",2,IF('３　回答貼付シート'!T212="ほぼ毎日ある",3,))))</f>
        <v>0</v>
      </c>
      <c r="S215" s="49">
        <f>IF('３　回答貼付シート'!U212="ない",0,IF('３　回答貼付シート'!U212="１～２日ある",1,IF('３　回答貼付シート'!U212="３～５日ある",2,IF('３　回答貼付シート'!U212="ほぼ毎日ある",3,))))</f>
        <v>0</v>
      </c>
      <c r="T215" s="49">
        <f>IF('３　回答貼付シート'!V212="ない",0,IF('３　回答貼付シート'!V212="１～２日ある",1,IF('３　回答貼付シート'!V212="３～５日ある",2,IF('３　回答貼付シート'!V212="ほぼ毎日ある",3,))))</f>
        <v>0</v>
      </c>
      <c r="U215" s="49">
        <f>IF('３　回答貼付シート'!W212="ない",0,IF('３　回答貼付シート'!W212="１～２日ある",1,IF('３　回答貼付シート'!W212="３～５日ある",2,IF('３　回答貼付シート'!W212="ほぼ毎日ある",3,))))</f>
        <v>0</v>
      </c>
      <c r="V215" s="49">
        <f>IF('３　回答貼付シート'!X212="ない",0,IF('３　回答貼付シート'!X212="１～２日ある",1,IF('３　回答貼付シート'!X212="３～５日ある",2,IF('３　回答貼付シート'!X212="ほぼ毎日ある",3,))))</f>
        <v>0</v>
      </c>
      <c r="W215" s="49">
        <f>IF('３　回答貼付シート'!Y212="ない",0,IF('３　回答貼付シート'!Y212="１～２日ある",1,IF('３　回答貼付シート'!Y212="３～５日ある",2,IF('３　回答貼付シート'!Y212="ほぼ毎日ある",3,))))</f>
        <v>0</v>
      </c>
      <c r="X215" s="49">
        <f>IF('３　回答貼付シート'!Z212="ない",0,IF('３　回答貼付シート'!Z212="１～２日ある",1,IF('３　回答貼付シート'!Z212="３～５日ある",2,IF('３　回答貼付シート'!Z212="ほぼ毎日ある",3,))))</f>
        <v>0</v>
      </c>
      <c r="Y215" s="49">
        <f>IF('３　回答貼付シート'!AA212="ない",0,IF('３　回答貼付シート'!AA212="１～２日ある",1,IF('３　回答貼付シート'!AA212="３～５日ある",2,IF('３　回答貼付シート'!AA212="ほぼ毎日ある",3,))))</f>
        <v>0</v>
      </c>
      <c r="Z215" s="49">
        <f>IF('３　回答貼付シート'!AB212="ない",0,IF('３　回答貼付シート'!AB212="１～２日ある",1,IF('３　回答貼付シート'!AB212="３～５日ある",2,IF('３　回答貼付シート'!AB212="ほぼ毎日ある",3,))))</f>
        <v>0</v>
      </c>
      <c r="AA215" s="49">
        <f>IF('３　回答貼付シート'!AC212="ない",0,IF('３　回答貼付シート'!AC212="１～２日ある",1,IF('３　回答貼付シート'!AC212="３～５日ある",2,IF('３　回答貼付シート'!AC212="ほぼ毎日ある",3,))))</f>
        <v>0</v>
      </c>
      <c r="AB215" s="49">
        <f>IF('３　回答貼付シート'!AD212="ない",0,IF('３　回答貼付シート'!AD212="１～２日ある",1,IF('３　回答貼付シート'!AD212="３～５日ある",2,IF('３　回答貼付シート'!AD212="ほぼ毎日ある",3,))))</f>
        <v>0</v>
      </c>
      <c r="AC215" s="49">
        <f>IF('３　回答貼付シート'!AE212="ない",0,IF('３　回答貼付シート'!AE212="１～２日ある",1,IF('３　回答貼付シート'!AE212="３～５日ある",2,IF('３　回答貼付シート'!AE212="ほぼ毎日ある",3,))))</f>
        <v>0</v>
      </c>
      <c r="AD215" s="49">
        <f>IF('３　回答貼付シート'!AF212="ない",0,IF('３　回答貼付シート'!AF212="１～２日ある",1,IF('３　回答貼付シート'!AF212="３～５日ある",2,IF('３　回答貼付シート'!AF212="ほぼ毎日ある",3,))))</f>
        <v>0</v>
      </c>
      <c r="AE215" s="49">
        <f>IF('３　回答貼付シート'!AG212="ない",0,IF('３　回答貼付シート'!AG212="１～２日ある",1,IF('３　回答貼付シート'!AG212="３～５日ある",2,IF('３　回答貼付シート'!AG212="ほぼ毎日ある",3,))))</f>
        <v>0</v>
      </c>
      <c r="AF215" s="49">
        <f>IF('３　回答貼付シート'!AH212="ない",0,IF('３　回答貼付シート'!AH212="１～２日ある",1,IF('３　回答貼付シート'!AH212="３～５日ある",2,IF('３　回答貼付シート'!AH212="ほぼ毎日ある",3,))))</f>
        <v>0</v>
      </c>
      <c r="AG215" s="49">
        <f>IF('３　回答貼付シート'!AI212="ない",0,IF('３　回答貼付シート'!AI212="１～２日ある",1,IF('３　回答貼付シート'!AI212="３～５日ある",2,IF('３　回答貼付シート'!AI212="ほぼ毎日ある",3,))))</f>
        <v>0</v>
      </c>
      <c r="AH215" s="49">
        <f>IF('３　回答貼付シート'!AJ212="ない",0,IF('３　回答貼付シート'!AJ212="１～２日ある",1,IF('３　回答貼付シート'!AJ212="３～５日ある",2,IF('３　回答貼付シート'!AJ212="ほぼ毎日ある",3,))))</f>
        <v>0</v>
      </c>
      <c r="AI215" s="49">
        <f>IF('３　回答貼付シート'!AK212="ない",0,IF('３　回答貼付シート'!AK212="１～２日ある",1,IF('３　回答貼付シート'!AK212="３～５日ある",2,IF('３　回答貼付シート'!AK212="ほぼ毎日ある",3,))))</f>
        <v>0</v>
      </c>
      <c r="AJ215" s="49">
        <f>IF('３　回答貼付シート'!AL212="ない",0,IF('３　回答貼付シート'!AL212="１～２日ある",1,IF('３　回答貼付シート'!AL212="３～５日ある",2,IF('３　回答貼付シート'!AL212="ほぼ毎日ある",3,))))</f>
        <v>0</v>
      </c>
      <c r="AK215" s="49">
        <f>IF('３　回答貼付シート'!AM212="ない",0,IF('３　回答貼付シート'!AM212="１～２日ある",1,IF('３　回答貼付シート'!AM212="３～５日ある",2,IF('３　回答貼付シート'!AM212="ほぼ毎日ある",3,))))</f>
        <v>0</v>
      </c>
      <c r="AL215" s="49">
        <f>'３　回答貼付シート'!$AN212</f>
        <v>0</v>
      </c>
      <c r="AM215" s="49" t="str">
        <f t="shared" si="26"/>
        <v/>
      </c>
      <c r="AN215" s="49" t="str">
        <f t="shared" si="27"/>
        <v/>
      </c>
      <c r="AO215" s="49" t="str">
        <f t="shared" si="28"/>
        <v/>
      </c>
      <c r="AP215" s="49" t="str">
        <f t="shared" si="29"/>
        <v/>
      </c>
      <c r="AQ215" s="49" t="str">
        <f t="shared" si="30"/>
        <v/>
      </c>
      <c r="AR215" t="str">
        <f t="shared" si="31"/>
        <v>0</v>
      </c>
      <c r="AT215" s="42"/>
    </row>
    <row r="216" spans="1:46">
      <c r="A216" s="49"/>
      <c r="B216" s="49">
        <f t="shared" si="25"/>
        <v>0</v>
      </c>
      <c r="C216" s="49">
        <f>IF('３　回答貼付シート'!$F213&lt;&gt;0,VLOOKUP('３　回答貼付シート'!$F213,$AR$2048:$AS$2054,2,FALSE),0)</f>
        <v>0</v>
      </c>
      <c r="D216" s="49">
        <f>IF('３　回答貼付シート'!$G213&lt;&gt;0,VLOOKUP(('３　回答貼付シート'!$G213), $AR$2048:$AS$2054,2,FALSE),0)</f>
        <v>0</v>
      </c>
      <c r="E216" s="49">
        <f>'３　回答貼付シート'!$H213</f>
        <v>0</v>
      </c>
      <c r="F216" s="49">
        <f>IF(E216=0,0,VLOOKUP($B216,'２　情報入力シート'!$A$2:$E$2049,5))</f>
        <v>0</v>
      </c>
      <c r="G216" s="49">
        <f>IF('３　回答貼付シート'!I213="ない",0,IF('３　回答貼付シート'!I213="１～２日ある",1,IF('３　回答貼付シート'!I213="３～５日ある",2,IF('３　回答貼付シート'!I213="ほぼ毎日ある",3,))))</f>
        <v>0</v>
      </c>
      <c r="H216" s="49">
        <f>IF('３　回答貼付シート'!J213="ない",0,IF('３　回答貼付シート'!J213="１～２日ある",1,IF('３　回答貼付シート'!J213="３～５日ある",2,IF('３　回答貼付シート'!J213="ほぼ毎日ある",3,))))</f>
        <v>0</v>
      </c>
      <c r="I216" s="49">
        <f>IF('３　回答貼付シート'!K213="ない",0,IF('３　回答貼付シート'!K213="１～２日ある",1,IF('３　回答貼付シート'!K213="３～５日ある",2,IF('３　回答貼付シート'!K213="ほぼ毎日ある",3,))))</f>
        <v>0</v>
      </c>
      <c r="J216" s="49">
        <f>IF('３　回答貼付シート'!L213="ない",0,IF('３　回答貼付シート'!L213="１～２日ある",1,IF('３　回答貼付シート'!L213="３～５日ある",2,IF('３　回答貼付シート'!L213="ほぼ毎日ある",3,))))</f>
        <v>0</v>
      </c>
      <c r="K216" s="49">
        <f>IF('３　回答貼付シート'!M213="ない",0,IF('３　回答貼付シート'!M213="１～２日ある",1,IF('３　回答貼付シート'!M213="３～５日ある",2,IF('３　回答貼付シート'!M213="ほぼ毎日ある",3,))))</f>
        <v>0</v>
      </c>
      <c r="L216" s="49">
        <f>IF('３　回答貼付シート'!N213="ない",0,IF('３　回答貼付シート'!N213="１～２日ある",1,IF('３　回答貼付シート'!N213="３～５日ある",2,IF('３　回答貼付シート'!N213="ほぼ毎日ある",3,))))</f>
        <v>0</v>
      </c>
      <c r="M216" s="49">
        <f>IF('３　回答貼付シート'!O213="ない",0,IF('３　回答貼付シート'!O213="１～２日ある",1,IF('３　回答貼付シート'!O213="３～５日ある",2,IF('３　回答貼付シート'!O213="ほぼ毎日ある",3,))))</f>
        <v>0</v>
      </c>
      <c r="N216" s="49">
        <f>IF('３　回答貼付シート'!P213="ない",0,IF('３　回答貼付シート'!P213="１～２日ある",1,IF('３　回答貼付シート'!P213="３～５日ある",2,IF('３　回答貼付シート'!P213="ほぼ毎日ある",3,))))</f>
        <v>0</v>
      </c>
      <c r="O216" s="49">
        <f>IF('３　回答貼付シート'!Q213="ない",0,IF('３　回答貼付シート'!Q213="１～２日ある",1,IF('３　回答貼付シート'!Q213="３～５日ある",2,IF('３　回答貼付シート'!Q213="ほぼ毎日ある",3,))))</f>
        <v>0</v>
      </c>
      <c r="P216" s="49">
        <f>IF('３　回答貼付シート'!R213="ない",0,IF('３　回答貼付シート'!R213="１～２日ある",1,IF('３　回答貼付シート'!R213="３～５日ある",2,IF('３　回答貼付シート'!R213="ほぼ毎日ある",3,))))</f>
        <v>0</v>
      </c>
      <c r="Q216" s="49">
        <f>IF('３　回答貼付シート'!S213="ない",0,IF('３　回答貼付シート'!S213="１～２日ある",1,IF('３　回答貼付シート'!S213="３～５日ある",2,IF('３　回答貼付シート'!S213="ほぼ毎日ある",3,))))</f>
        <v>0</v>
      </c>
      <c r="R216" s="49">
        <f>IF('３　回答貼付シート'!T213="ない",0,IF('３　回答貼付シート'!T213="１～２日ある",1,IF('３　回答貼付シート'!T213="３～５日ある",2,IF('３　回答貼付シート'!T213="ほぼ毎日ある",3,))))</f>
        <v>0</v>
      </c>
      <c r="S216" s="49">
        <f>IF('３　回答貼付シート'!U213="ない",0,IF('３　回答貼付シート'!U213="１～２日ある",1,IF('３　回答貼付シート'!U213="３～５日ある",2,IF('３　回答貼付シート'!U213="ほぼ毎日ある",3,))))</f>
        <v>0</v>
      </c>
      <c r="T216" s="49">
        <f>IF('３　回答貼付シート'!V213="ない",0,IF('３　回答貼付シート'!V213="１～２日ある",1,IF('３　回答貼付シート'!V213="３～５日ある",2,IF('３　回答貼付シート'!V213="ほぼ毎日ある",3,))))</f>
        <v>0</v>
      </c>
      <c r="U216" s="49">
        <f>IF('３　回答貼付シート'!W213="ない",0,IF('３　回答貼付シート'!W213="１～２日ある",1,IF('３　回答貼付シート'!W213="３～５日ある",2,IF('３　回答貼付シート'!W213="ほぼ毎日ある",3,))))</f>
        <v>0</v>
      </c>
      <c r="V216" s="49">
        <f>IF('３　回答貼付シート'!X213="ない",0,IF('３　回答貼付シート'!X213="１～２日ある",1,IF('３　回答貼付シート'!X213="３～５日ある",2,IF('３　回答貼付シート'!X213="ほぼ毎日ある",3,))))</f>
        <v>0</v>
      </c>
      <c r="W216" s="49">
        <f>IF('３　回答貼付シート'!Y213="ない",0,IF('３　回答貼付シート'!Y213="１～２日ある",1,IF('３　回答貼付シート'!Y213="３～５日ある",2,IF('３　回答貼付シート'!Y213="ほぼ毎日ある",3,))))</f>
        <v>0</v>
      </c>
      <c r="X216" s="49">
        <f>IF('３　回答貼付シート'!Z213="ない",0,IF('３　回答貼付シート'!Z213="１～２日ある",1,IF('３　回答貼付シート'!Z213="３～５日ある",2,IF('３　回答貼付シート'!Z213="ほぼ毎日ある",3,))))</f>
        <v>0</v>
      </c>
      <c r="Y216" s="49">
        <f>IF('３　回答貼付シート'!AA213="ない",0,IF('３　回答貼付シート'!AA213="１～２日ある",1,IF('３　回答貼付シート'!AA213="３～５日ある",2,IF('３　回答貼付シート'!AA213="ほぼ毎日ある",3,))))</f>
        <v>0</v>
      </c>
      <c r="Z216" s="49">
        <f>IF('３　回答貼付シート'!AB213="ない",0,IF('３　回答貼付シート'!AB213="１～２日ある",1,IF('３　回答貼付シート'!AB213="３～５日ある",2,IF('３　回答貼付シート'!AB213="ほぼ毎日ある",3,))))</f>
        <v>0</v>
      </c>
      <c r="AA216" s="49">
        <f>IF('３　回答貼付シート'!AC213="ない",0,IF('３　回答貼付シート'!AC213="１～２日ある",1,IF('３　回答貼付シート'!AC213="３～５日ある",2,IF('３　回答貼付シート'!AC213="ほぼ毎日ある",3,))))</f>
        <v>0</v>
      </c>
      <c r="AB216" s="49">
        <f>IF('３　回答貼付シート'!AD213="ない",0,IF('３　回答貼付シート'!AD213="１～２日ある",1,IF('３　回答貼付シート'!AD213="３～５日ある",2,IF('３　回答貼付シート'!AD213="ほぼ毎日ある",3,))))</f>
        <v>0</v>
      </c>
      <c r="AC216" s="49">
        <f>IF('３　回答貼付シート'!AE213="ない",0,IF('３　回答貼付シート'!AE213="１～２日ある",1,IF('３　回答貼付シート'!AE213="３～５日ある",2,IF('３　回答貼付シート'!AE213="ほぼ毎日ある",3,))))</f>
        <v>0</v>
      </c>
      <c r="AD216" s="49">
        <f>IF('３　回答貼付シート'!AF213="ない",0,IF('３　回答貼付シート'!AF213="１～２日ある",1,IF('３　回答貼付シート'!AF213="３～５日ある",2,IF('３　回答貼付シート'!AF213="ほぼ毎日ある",3,))))</f>
        <v>0</v>
      </c>
      <c r="AE216" s="49">
        <f>IF('３　回答貼付シート'!AG213="ない",0,IF('３　回答貼付シート'!AG213="１～２日ある",1,IF('３　回答貼付シート'!AG213="３～５日ある",2,IF('３　回答貼付シート'!AG213="ほぼ毎日ある",3,))))</f>
        <v>0</v>
      </c>
      <c r="AF216" s="49">
        <f>IF('３　回答貼付シート'!AH213="ない",0,IF('３　回答貼付シート'!AH213="１～２日ある",1,IF('３　回答貼付シート'!AH213="３～５日ある",2,IF('３　回答貼付シート'!AH213="ほぼ毎日ある",3,))))</f>
        <v>0</v>
      </c>
      <c r="AG216" s="49">
        <f>IF('３　回答貼付シート'!AI213="ない",0,IF('３　回答貼付シート'!AI213="１～２日ある",1,IF('３　回答貼付シート'!AI213="３～５日ある",2,IF('３　回答貼付シート'!AI213="ほぼ毎日ある",3,))))</f>
        <v>0</v>
      </c>
      <c r="AH216" s="49">
        <f>IF('３　回答貼付シート'!AJ213="ない",0,IF('３　回答貼付シート'!AJ213="１～２日ある",1,IF('３　回答貼付シート'!AJ213="３～５日ある",2,IF('３　回答貼付シート'!AJ213="ほぼ毎日ある",3,))))</f>
        <v>0</v>
      </c>
      <c r="AI216" s="49">
        <f>IF('３　回答貼付シート'!AK213="ない",0,IF('３　回答貼付シート'!AK213="１～２日ある",1,IF('３　回答貼付シート'!AK213="３～５日ある",2,IF('３　回答貼付シート'!AK213="ほぼ毎日ある",3,))))</f>
        <v>0</v>
      </c>
      <c r="AJ216" s="49">
        <f>IF('３　回答貼付シート'!AL213="ない",0,IF('３　回答貼付シート'!AL213="１～２日ある",1,IF('３　回答貼付シート'!AL213="３～５日ある",2,IF('３　回答貼付シート'!AL213="ほぼ毎日ある",3,))))</f>
        <v>0</v>
      </c>
      <c r="AK216" s="49">
        <f>IF('３　回答貼付シート'!AM213="ない",0,IF('３　回答貼付シート'!AM213="１～２日ある",1,IF('３　回答貼付シート'!AM213="３～５日ある",2,IF('３　回答貼付シート'!AM213="ほぼ毎日ある",3,))))</f>
        <v>0</v>
      </c>
      <c r="AL216" s="49">
        <f>'３　回答貼付シート'!$AN213</f>
        <v>0</v>
      </c>
      <c r="AM216" s="49" t="str">
        <f t="shared" si="26"/>
        <v/>
      </c>
      <c r="AN216" s="49" t="str">
        <f t="shared" si="27"/>
        <v/>
      </c>
      <c r="AO216" s="49" t="str">
        <f t="shared" si="28"/>
        <v/>
      </c>
      <c r="AP216" s="49" t="str">
        <f t="shared" si="29"/>
        <v/>
      </c>
      <c r="AQ216" s="49" t="str">
        <f t="shared" si="30"/>
        <v/>
      </c>
      <c r="AR216" t="str">
        <f t="shared" si="31"/>
        <v>0</v>
      </c>
      <c r="AT216" s="42"/>
    </row>
    <row r="217" spans="1:46">
      <c r="A217" s="49"/>
      <c r="B217" s="49">
        <f t="shared" si="25"/>
        <v>0</v>
      </c>
      <c r="C217" s="49">
        <f>IF('３　回答貼付シート'!$F214&lt;&gt;0,VLOOKUP('３　回答貼付シート'!$F214,$AR$2048:$AS$2054,2,FALSE),0)</f>
        <v>0</v>
      </c>
      <c r="D217" s="49">
        <f>IF('３　回答貼付シート'!$G214&lt;&gt;0,VLOOKUP(('３　回答貼付シート'!$G214), $AR$2048:$AS$2054,2,FALSE),0)</f>
        <v>0</v>
      </c>
      <c r="E217" s="49">
        <f>'３　回答貼付シート'!$H214</f>
        <v>0</v>
      </c>
      <c r="F217" s="49">
        <f>IF(E217=0,0,VLOOKUP($B217,'２　情報入力シート'!$A$2:$E$2049,5))</f>
        <v>0</v>
      </c>
      <c r="G217" s="49">
        <f>IF('３　回答貼付シート'!I214="ない",0,IF('３　回答貼付シート'!I214="１～２日ある",1,IF('３　回答貼付シート'!I214="３～５日ある",2,IF('３　回答貼付シート'!I214="ほぼ毎日ある",3,))))</f>
        <v>0</v>
      </c>
      <c r="H217" s="49">
        <f>IF('３　回答貼付シート'!J214="ない",0,IF('３　回答貼付シート'!J214="１～２日ある",1,IF('３　回答貼付シート'!J214="３～５日ある",2,IF('３　回答貼付シート'!J214="ほぼ毎日ある",3,))))</f>
        <v>0</v>
      </c>
      <c r="I217" s="49">
        <f>IF('３　回答貼付シート'!K214="ない",0,IF('３　回答貼付シート'!K214="１～２日ある",1,IF('３　回答貼付シート'!K214="３～５日ある",2,IF('３　回答貼付シート'!K214="ほぼ毎日ある",3,))))</f>
        <v>0</v>
      </c>
      <c r="J217" s="49">
        <f>IF('３　回答貼付シート'!L214="ない",0,IF('３　回答貼付シート'!L214="１～２日ある",1,IF('３　回答貼付シート'!L214="３～５日ある",2,IF('３　回答貼付シート'!L214="ほぼ毎日ある",3,))))</f>
        <v>0</v>
      </c>
      <c r="K217" s="49">
        <f>IF('３　回答貼付シート'!M214="ない",0,IF('３　回答貼付シート'!M214="１～２日ある",1,IF('３　回答貼付シート'!M214="３～５日ある",2,IF('３　回答貼付シート'!M214="ほぼ毎日ある",3,))))</f>
        <v>0</v>
      </c>
      <c r="L217" s="49">
        <f>IF('３　回答貼付シート'!N214="ない",0,IF('３　回答貼付シート'!N214="１～２日ある",1,IF('３　回答貼付シート'!N214="３～５日ある",2,IF('３　回答貼付シート'!N214="ほぼ毎日ある",3,))))</f>
        <v>0</v>
      </c>
      <c r="M217" s="49">
        <f>IF('３　回答貼付シート'!O214="ない",0,IF('３　回答貼付シート'!O214="１～２日ある",1,IF('３　回答貼付シート'!O214="３～５日ある",2,IF('３　回答貼付シート'!O214="ほぼ毎日ある",3,))))</f>
        <v>0</v>
      </c>
      <c r="N217" s="49">
        <f>IF('３　回答貼付シート'!P214="ない",0,IF('３　回答貼付シート'!P214="１～２日ある",1,IF('３　回答貼付シート'!P214="３～５日ある",2,IF('３　回答貼付シート'!P214="ほぼ毎日ある",3,))))</f>
        <v>0</v>
      </c>
      <c r="O217" s="49">
        <f>IF('３　回答貼付シート'!Q214="ない",0,IF('３　回答貼付シート'!Q214="１～２日ある",1,IF('３　回答貼付シート'!Q214="３～５日ある",2,IF('３　回答貼付シート'!Q214="ほぼ毎日ある",3,))))</f>
        <v>0</v>
      </c>
      <c r="P217" s="49">
        <f>IF('３　回答貼付シート'!R214="ない",0,IF('３　回答貼付シート'!R214="１～２日ある",1,IF('３　回答貼付シート'!R214="３～５日ある",2,IF('３　回答貼付シート'!R214="ほぼ毎日ある",3,))))</f>
        <v>0</v>
      </c>
      <c r="Q217" s="49">
        <f>IF('３　回答貼付シート'!S214="ない",0,IF('３　回答貼付シート'!S214="１～２日ある",1,IF('３　回答貼付シート'!S214="３～５日ある",2,IF('３　回答貼付シート'!S214="ほぼ毎日ある",3,))))</f>
        <v>0</v>
      </c>
      <c r="R217" s="49">
        <f>IF('３　回答貼付シート'!T214="ない",0,IF('３　回答貼付シート'!T214="１～２日ある",1,IF('３　回答貼付シート'!T214="３～５日ある",2,IF('３　回答貼付シート'!T214="ほぼ毎日ある",3,))))</f>
        <v>0</v>
      </c>
      <c r="S217" s="49">
        <f>IF('３　回答貼付シート'!U214="ない",0,IF('３　回答貼付シート'!U214="１～２日ある",1,IF('３　回答貼付シート'!U214="３～５日ある",2,IF('３　回答貼付シート'!U214="ほぼ毎日ある",3,))))</f>
        <v>0</v>
      </c>
      <c r="T217" s="49">
        <f>IF('３　回答貼付シート'!V214="ない",0,IF('３　回答貼付シート'!V214="１～２日ある",1,IF('３　回答貼付シート'!V214="３～５日ある",2,IF('３　回答貼付シート'!V214="ほぼ毎日ある",3,))))</f>
        <v>0</v>
      </c>
      <c r="U217" s="49">
        <f>IF('３　回答貼付シート'!W214="ない",0,IF('３　回答貼付シート'!W214="１～２日ある",1,IF('３　回答貼付シート'!W214="３～５日ある",2,IF('３　回答貼付シート'!W214="ほぼ毎日ある",3,))))</f>
        <v>0</v>
      </c>
      <c r="V217" s="49">
        <f>IF('３　回答貼付シート'!X214="ない",0,IF('３　回答貼付シート'!X214="１～２日ある",1,IF('３　回答貼付シート'!X214="３～５日ある",2,IF('３　回答貼付シート'!X214="ほぼ毎日ある",3,))))</f>
        <v>0</v>
      </c>
      <c r="W217" s="49">
        <f>IF('３　回答貼付シート'!Y214="ない",0,IF('３　回答貼付シート'!Y214="１～２日ある",1,IF('３　回答貼付シート'!Y214="３～５日ある",2,IF('３　回答貼付シート'!Y214="ほぼ毎日ある",3,))))</f>
        <v>0</v>
      </c>
      <c r="X217" s="49">
        <f>IF('３　回答貼付シート'!Z214="ない",0,IF('３　回答貼付シート'!Z214="１～２日ある",1,IF('３　回答貼付シート'!Z214="３～５日ある",2,IF('３　回答貼付シート'!Z214="ほぼ毎日ある",3,))))</f>
        <v>0</v>
      </c>
      <c r="Y217" s="49">
        <f>IF('３　回答貼付シート'!AA214="ない",0,IF('３　回答貼付シート'!AA214="１～２日ある",1,IF('３　回答貼付シート'!AA214="３～５日ある",2,IF('３　回答貼付シート'!AA214="ほぼ毎日ある",3,))))</f>
        <v>0</v>
      </c>
      <c r="Z217" s="49">
        <f>IF('３　回答貼付シート'!AB214="ない",0,IF('３　回答貼付シート'!AB214="１～２日ある",1,IF('３　回答貼付シート'!AB214="３～５日ある",2,IF('３　回答貼付シート'!AB214="ほぼ毎日ある",3,))))</f>
        <v>0</v>
      </c>
      <c r="AA217" s="49">
        <f>IF('３　回答貼付シート'!AC214="ない",0,IF('３　回答貼付シート'!AC214="１～２日ある",1,IF('３　回答貼付シート'!AC214="３～５日ある",2,IF('３　回答貼付シート'!AC214="ほぼ毎日ある",3,))))</f>
        <v>0</v>
      </c>
      <c r="AB217" s="49">
        <f>IF('３　回答貼付シート'!AD214="ない",0,IF('３　回答貼付シート'!AD214="１～２日ある",1,IF('３　回答貼付シート'!AD214="３～５日ある",2,IF('３　回答貼付シート'!AD214="ほぼ毎日ある",3,))))</f>
        <v>0</v>
      </c>
      <c r="AC217" s="49">
        <f>IF('３　回答貼付シート'!AE214="ない",0,IF('３　回答貼付シート'!AE214="１～２日ある",1,IF('３　回答貼付シート'!AE214="３～５日ある",2,IF('３　回答貼付シート'!AE214="ほぼ毎日ある",3,))))</f>
        <v>0</v>
      </c>
      <c r="AD217" s="49">
        <f>IF('３　回答貼付シート'!AF214="ない",0,IF('３　回答貼付シート'!AF214="１～２日ある",1,IF('３　回答貼付シート'!AF214="３～５日ある",2,IF('３　回答貼付シート'!AF214="ほぼ毎日ある",3,))))</f>
        <v>0</v>
      </c>
      <c r="AE217" s="49">
        <f>IF('３　回答貼付シート'!AG214="ない",0,IF('３　回答貼付シート'!AG214="１～２日ある",1,IF('３　回答貼付シート'!AG214="３～５日ある",2,IF('３　回答貼付シート'!AG214="ほぼ毎日ある",3,))))</f>
        <v>0</v>
      </c>
      <c r="AF217" s="49">
        <f>IF('３　回答貼付シート'!AH214="ない",0,IF('３　回答貼付シート'!AH214="１～２日ある",1,IF('３　回答貼付シート'!AH214="３～５日ある",2,IF('３　回答貼付シート'!AH214="ほぼ毎日ある",3,))))</f>
        <v>0</v>
      </c>
      <c r="AG217" s="49">
        <f>IF('３　回答貼付シート'!AI214="ない",0,IF('３　回答貼付シート'!AI214="１～２日ある",1,IF('３　回答貼付シート'!AI214="３～５日ある",2,IF('３　回答貼付シート'!AI214="ほぼ毎日ある",3,))))</f>
        <v>0</v>
      </c>
      <c r="AH217" s="49">
        <f>IF('３　回答貼付シート'!AJ214="ない",0,IF('３　回答貼付シート'!AJ214="１～２日ある",1,IF('３　回答貼付シート'!AJ214="３～５日ある",2,IF('３　回答貼付シート'!AJ214="ほぼ毎日ある",3,))))</f>
        <v>0</v>
      </c>
      <c r="AI217" s="49">
        <f>IF('３　回答貼付シート'!AK214="ない",0,IF('３　回答貼付シート'!AK214="１～２日ある",1,IF('３　回答貼付シート'!AK214="３～５日ある",2,IF('３　回答貼付シート'!AK214="ほぼ毎日ある",3,))))</f>
        <v>0</v>
      </c>
      <c r="AJ217" s="49">
        <f>IF('３　回答貼付シート'!AL214="ない",0,IF('３　回答貼付シート'!AL214="１～２日ある",1,IF('３　回答貼付シート'!AL214="３～５日ある",2,IF('３　回答貼付シート'!AL214="ほぼ毎日ある",3,))))</f>
        <v>0</v>
      </c>
      <c r="AK217" s="49">
        <f>IF('３　回答貼付シート'!AM214="ない",0,IF('３　回答貼付シート'!AM214="１～２日ある",1,IF('３　回答貼付シート'!AM214="３～５日ある",2,IF('３　回答貼付シート'!AM214="ほぼ毎日ある",3,))))</f>
        <v>0</v>
      </c>
      <c r="AL217" s="49">
        <f>'３　回答貼付シート'!$AN214</f>
        <v>0</v>
      </c>
      <c r="AM217" s="49" t="str">
        <f t="shared" si="26"/>
        <v/>
      </c>
      <c r="AN217" s="49" t="str">
        <f t="shared" si="27"/>
        <v/>
      </c>
      <c r="AO217" s="49" t="str">
        <f t="shared" si="28"/>
        <v/>
      </c>
      <c r="AP217" s="49" t="str">
        <f t="shared" si="29"/>
        <v/>
      </c>
      <c r="AQ217" s="49" t="str">
        <f t="shared" si="30"/>
        <v/>
      </c>
      <c r="AR217" t="str">
        <f t="shared" si="31"/>
        <v>0</v>
      </c>
      <c r="AT217" s="42"/>
    </row>
    <row r="218" spans="1:46">
      <c r="A218" s="49"/>
      <c r="B218" s="49">
        <f t="shared" si="25"/>
        <v>0</v>
      </c>
      <c r="C218" s="49">
        <f>IF('３　回答貼付シート'!$F215&lt;&gt;0,VLOOKUP('３　回答貼付シート'!$F215,$AR$2048:$AS$2054,2,FALSE),0)</f>
        <v>0</v>
      </c>
      <c r="D218" s="49">
        <f>IF('３　回答貼付シート'!$G215&lt;&gt;0,VLOOKUP(('３　回答貼付シート'!$G215), $AR$2048:$AS$2054,2,FALSE),0)</f>
        <v>0</v>
      </c>
      <c r="E218" s="49">
        <f>'３　回答貼付シート'!$H215</f>
        <v>0</v>
      </c>
      <c r="F218" s="49">
        <f>IF(E218=0,0,VLOOKUP($B218,'２　情報入力シート'!$A$2:$E$2049,5))</f>
        <v>0</v>
      </c>
      <c r="G218" s="49">
        <f>IF('３　回答貼付シート'!I215="ない",0,IF('３　回答貼付シート'!I215="１～２日ある",1,IF('３　回答貼付シート'!I215="３～５日ある",2,IF('３　回答貼付シート'!I215="ほぼ毎日ある",3,))))</f>
        <v>0</v>
      </c>
      <c r="H218" s="49">
        <f>IF('３　回答貼付シート'!J215="ない",0,IF('３　回答貼付シート'!J215="１～２日ある",1,IF('３　回答貼付シート'!J215="３～５日ある",2,IF('３　回答貼付シート'!J215="ほぼ毎日ある",3,))))</f>
        <v>0</v>
      </c>
      <c r="I218" s="49">
        <f>IF('３　回答貼付シート'!K215="ない",0,IF('３　回答貼付シート'!K215="１～２日ある",1,IF('３　回答貼付シート'!K215="３～５日ある",2,IF('３　回答貼付シート'!K215="ほぼ毎日ある",3,))))</f>
        <v>0</v>
      </c>
      <c r="J218" s="49">
        <f>IF('３　回答貼付シート'!L215="ない",0,IF('３　回答貼付シート'!L215="１～２日ある",1,IF('３　回答貼付シート'!L215="３～５日ある",2,IF('３　回答貼付シート'!L215="ほぼ毎日ある",3,))))</f>
        <v>0</v>
      </c>
      <c r="K218" s="49">
        <f>IF('３　回答貼付シート'!M215="ない",0,IF('３　回答貼付シート'!M215="１～２日ある",1,IF('３　回答貼付シート'!M215="３～５日ある",2,IF('３　回答貼付シート'!M215="ほぼ毎日ある",3,))))</f>
        <v>0</v>
      </c>
      <c r="L218" s="49">
        <f>IF('３　回答貼付シート'!N215="ない",0,IF('３　回答貼付シート'!N215="１～２日ある",1,IF('３　回答貼付シート'!N215="３～５日ある",2,IF('３　回答貼付シート'!N215="ほぼ毎日ある",3,))))</f>
        <v>0</v>
      </c>
      <c r="M218" s="49">
        <f>IF('３　回答貼付シート'!O215="ない",0,IF('３　回答貼付シート'!O215="１～２日ある",1,IF('３　回答貼付シート'!O215="３～５日ある",2,IF('３　回答貼付シート'!O215="ほぼ毎日ある",3,))))</f>
        <v>0</v>
      </c>
      <c r="N218" s="49">
        <f>IF('３　回答貼付シート'!P215="ない",0,IF('３　回答貼付シート'!P215="１～２日ある",1,IF('３　回答貼付シート'!P215="３～５日ある",2,IF('３　回答貼付シート'!P215="ほぼ毎日ある",3,))))</f>
        <v>0</v>
      </c>
      <c r="O218" s="49">
        <f>IF('３　回答貼付シート'!Q215="ない",0,IF('３　回答貼付シート'!Q215="１～２日ある",1,IF('３　回答貼付シート'!Q215="３～５日ある",2,IF('３　回答貼付シート'!Q215="ほぼ毎日ある",3,))))</f>
        <v>0</v>
      </c>
      <c r="P218" s="49">
        <f>IF('３　回答貼付シート'!R215="ない",0,IF('３　回答貼付シート'!R215="１～２日ある",1,IF('３　回答貼付シート'!R215="３～５日ある",2,IF('３　回答貼付シート'!R215="ほぼ毎日ある",3,))))</f>
        <v>0</v>
      </c>
      <c r="Q218" s="49">
        <f>IF('３　回答貼付シート'!S215="ない",0,IF('３　回答貼付シート'!S215="１～２日ある",1,IF('３　回答貼付シート'!S215="３～５日ある",2,IF('３　回答貼付シート'!S215="ほぼ毎日ある",3,))))</f>
        <v>0</v>
      </c>
      <c r="R218" s="49">
        <f>IF('３　回答貼付シート'!T215="ない",0,IF('３　回答貼付シート'!T215="１～２日ある",1,IF('３　回答貼付シート'!T215="３～５日ある",2,IF('３　回答貼付シート'!T215="ほぼ毎日ある",3,))))</f>
        <v>0</v>
      </c>
      <c r="S218" s="49">
        <f>IF('３　回答貼付シート'!U215="ない",0,IF('３　回答貼付シート'!U215="１～２日ある",1,IF('３　回答貼付シート'!U215="３～５日ある",2,IF('３　回答貼付シート'!U215="ほぼ毎日ある",3,))))</f>
        <v>0</v>
      </c>
      <c r="T218" s="49">
        <f>IF('３　回答貼付シート'!V215="ない",0,IF('３　回答貼付シート'!V215="１～２日ある",1,IF('３　回答貼付シート'!V215="３～５日ある",2,IF('３　回答貼付シート'!V215="ほぼ毎日ある",3,))))</f>
        <v>0</v>
      </c>
      <c r="U218" s="49">
        <f>IF('３　回答貼付シート'!W215="ない",0,IF('３　回答貼付シート'!W215="１～２日ある",1,IF('３　回答貼付シート'!W215="３～５日ある",2,IF('３　回答貼付シート'!W215="ほぼ毎日ある",3,))))</f>
        <v>0</v>
      </c>
      <c r="V218" s="49">
        <f>IF('３　回答貼付シート'!X215="ない",0,IF('３　回答貼付シート'!X215="１～２日ある",1,IF('３　回答貼付シート'!X215="３～５日ある",2,IF('３　回答貼付シート'!X215="ほぼ毎日ある",3,))))</f>
        <v>0</v>
      </c>
      <c r="W218" s="49">
        <f>IF('３　回答貼付シート'!Y215="ない",0,IF('３　回答貼付シート'!Y215="１～２日ある",1,IF('３　回答貼付シート'!Y215="３～５日ある",2,IF('３　回答貼付シート'!Y215="ほぼ毎日ある",3,))))</f>
        <v>0</v>
      </c>
      <c r="X218" s="49">
        <f>IF('３　回答貼付シート'!Z215="ない",0,IF('３　回答貼付シート'!Z215="１～２日ある",1,IF('３　回答貼付シート'!Z215="３～５日ある",2,IF('３　回答貼付シート'!Z215="ほぼ毎日ある",3,))))</f>
        <v>0</v>
      </c>
      <c r="Y218" s="49">
        <f>IF('３　回答貼付シート'!AA215="ない",0,IF('３　回答貼付シート'!AA215="１～２日ある",1,IF('３　回答貼付シート'!AA215="３～５日ある",2,IF('３　回答貼付シート'!AA215="ほぼ毎日ある",3,))))</f>
        <v>0</v>
      </c>
      <c r="Z218" s="49">
        <f>IF('３　回答貼付シート'!AB215="ない",0,IF('３　回答貼付シート'!AB215="１～２日ある",1,IF('３　回答貼付シート'!AB215="３～５日ある",2,IF('３　回答貼付シート'!AB215="ほぼ毎日ある",3,))))</f>
        <v>0</v>
      </c>
      <c r="AA218" s="49">
        <f>IF('３　回答貼付シート'!AC215="ない",0,IF('３　回答貼付シート'!AC215="１～２日ある",1,IF('３　回答貼付シート'!AC215="３～５日ある",2,IF('３　回答貼付シート'!AC215="ほぼ毎日ある",3,))))</f>
        <v>0</v>
      </c>
      <c r="AB218" s="49">
        <f>IF('３　回答貼付シート'!AD215="ない",0,IF('３　回答貼付シート'!AD215="１～２日ある",1,IF('３　回答貼付シート'!AD215="３～５日ある",2,IF('３　回答貼付シート'!AD215="ほぼ毎日ある",3,))))</f>
        <v>0</v>
      </c>
      <c r="AC218" s="49">
        <f>IF('３　回答貼付シート'!AE215="ない",0,IF('３　回答貼付シート'!AE215="１～２日ある",1,IF('３　回答貼付シート'!AE215="３～５日ある",2,IF('３　回答貼付シート'!AE215="ほぼ毎日ある",3,))))</f>
        <v>0</v>
      </c>
      <c r="AD218" s="49">
        <f>IF('３　回答貼付シート'!AF215="ない",0,IF('３　回答貼付シート'!AF215="１～２日ある",1,IF('３　回答貼付シート'!AF215="３～５日ある",2,IF('３　回答貼付シート'!AF215="ほぼ毎日ある",3,))))</f>
        <v>0</v>
      </c>
      <c r="AE218" s="49">
        <f>IF('３　回答貼付シート'!AG215="ない",0,IF('３　回答貼付シート'!AG215="１～２日ある",1,IF('３　回答貼付シート'!AG215="３～５日ある",2,IF('３　回答貼付シート'!AG215="ほぼ毎日ある",3,))))</f>
        <v>0</v>
      </c>
      <c r="AF218" s="49">
        <f>IF('３　回答貼付シート'!AH215="ない",0,IF('３　回答貼付シート'!AH215="１～２日ある",1,IF('３　回答貼付シート'!AH215="３～５日ある",2,IF('３　回答貼付シート'!AH215="ほぼ毎日ある",3,))))</f>
        <v>0</v>
      </c>
      <c r="AG218" s="49">
        <f>IF('３　回答貼付シート'!AI215="ない",0,IF('３　回答貼付シート'!AI215="１～２日ある",1,IF('３　回答貼付シート'!AI215="３～５日ある",2,IF('３　回答貼付シート'!AI215="ほぼ毎日ある",3,))))</f>
        <v>0</v>
      </c>
      <c r="AH218" s="49">
        <f>IF('３　回答貼付シート'!AJ215="ない",0,IF('３　回答貼付シート'!AJ215="１～２日ある",1,IF('３　回答貼付シート'!AJ215="３～５日ある",2,IF('３　回答貼付シート'!AJ215="ほぼ毎日ある",3,))))</f>
        <v>0</v>
      </c>
      <c r="AI218" s="49">
        <f>IF('３　回答貼付シート'!AK215="ない",0,IF('３　回答貼付シート'!AK215="１～２日ある",1,IF('３　回答貼付シート'!AK215="３～５日ある",2,IF('３　回答貼付シート'!AK215="ほぼ毎日ある",3,))))</f>
        <v>0</v>
      </c>
      <c r="AJ218" s="49">
        <f>IF('３　回答貼付シート'!AL215="ない",0,IF('３　回答貼付シート'!AL215="１～２日ある",1,IF('３　回答貼付シート'!AL215="３～５日ある",2,IF('３　回答貼付シート'!AL215="ほぼ毎日ある",3,))))</f>
        <v>0</v>
      </c>
      <c r="AK218" s="49">
        <f>IF('３　回答貼付シート'!AM215="ない",0,IF('３　回答貼付シート'!AM215="１～２日ある",1,IF('３　回答貼付シート'!AM215="３～５日ある",2,IF('３　回答貼付シート'!AM215="ほぼ毎日ある",3,))))</f>
        <v>0</v>
      </c>
      <c r="AL218" s="49">
        <f>'３　回答貼付シート'!$AN215</f>
        <v>0</v>
      </c>
      <c r="AM218" s="49" t="str">
        <f t="shared" si="26"/>
        <v/>
      </c>
      <c r="AN218" s="49" t="str">
        <f t="shared" si="27"/>
        <v/>
      </c>
      <c r="AO218" s="49" t="str">
        <f t="shared" si="28"/>
        <v/>
      </c>
      <c r="AP218" s="49" t="str">
        <f t="shared" si="29"/>
        <v/>
      </c>
      <c r="AQ218" s="49" t="str">
        <f t="shared" si="30"/>
        <v/>
      </c>
      <c r="AR218" t="str">
        <f t="shared" si="31"/>
        <v>0</v>
      </c>
      <c r="AT218" s="42"/>
    </row>
    <row r="219" spans="1:46">
      <c r="A219" s="49"/>
      <c r="B219" s="49">
        <f t="shared" si="25"/>
        <v>0</v>
      </c>
      <c r="C219" s="49">
        <f>IF('３　回答貼付シート'!$F216&lt;&gt;0,VLOOKUP('３　回答貼付シート'!$F216,$AR$2048:$AS$2054,2,FALSE),0)</f>
        <v>0</v>
      </c>
      <c r="D219" s="49">
        <f>IF('３　回答貼付シート'!$G216&lt;&gt;0,VLOOKUP(('３　回答貼付シート'!$G216), $AR$2048:$AS$2054,2,FALSE),0)</f>
        <v>0</v>
      </c>
      <c r="E219" s="49">
        <f>'３　回答貼付シート'!$H216</f>
        <v>0</v>
      </c>
      <c r="F219" s="49">
        <f>IF(E219=0,0,VLOOKUP($B219,'２　情報入力シート'!$A$2:$E$2049,5))</f>
        <v>0</v>
      </c>
      <c r="G219" s="49">
        <f>IF('３　回答貼付シート'!I216="ない",0,IF('３　回答貼付シート'!I216="１～２日ある",1,IF('３　回答貼付シート'!I216="３～５日ある",2,IF('３　回答貼付シート'!I216="ほぼ毎日ある",3,))))</f>
        <v>0</v>
      </c>
      <c r="H219" s="49">
        <f>IF('３　回答貼付シート'!J216="ない",0,IF('３　回答貼付シート'!J216="１～２日ある",1,IF('３　回答貼付シート'!J216="３～５日ある",2,IF('３　回答貼付シート'!J216="ほぼ毎日ある",3,))))</f>
        <v>0</v>
      </c>
      <c r="I219" s="49">
        <f>IF('３　回答貼付シート'!K216="ない",0,IF('３　回答貼付シート'!K216="１～２日ある",1,IF('３　回答貼付シート'!K216="３～５日ある",2,IF('３　回答貼付シート'!K216="ほぼ毎日ある",3,))))</f>
        <v>0</v>
      </c>
      <c r="J219" s="49">
        <f>IF('３　回答貼付シート'!L216="ない",0,IF('３　回答貼付シート'!L216="１～２日ある",1,IF('３　回答貼付シート'!L216="３～５日ある",2,IF('３　回答貼付シート'!L216="ほぼ毎日ある",3,))))</f>
        <v>0</v>
      </c>
      <c r="K219" s="49">
        <f>IF('３　回答貼付シート'!M216="ない",0,IF('３　回答貼付シート'!M216="１～２日ある",1,IF('３　回答貼付シート'!M216="３～５日ある",2,IF('３　回答貼付シート'!M216="ほぼ毎日ある",3,))))</f>
        <v>0</v>
      </c>
      <c r="L219" s="49">
        <f>IF('３　回答貼付シート'!N216="ない",0,IF('３　回答貼付シート'!N216="１～２日ある",1,IF('３　回答貼付シート'!N216="３～５日ある",2,IF('３　回答貼付シート'!N216="ほぼ毎日ある",3,))))</f>
        <v>0</v>
      </c>
      <c r="M219" s="49">
        <f>IF('３　回答貼付シート'!O216="ない",0,IF('３　回答貼付シート'!O216="１～２日ある",1,IF('３　回答貼付シート'!O216="３～５日ある",2,IF('３　回答貼付シート'!O216="ほぼ毎日ある",3,))))</f>
        <v>0</v>
      </c>
      <c r="N219" s="49">
        <f>IF('３　回答貼付シート'!P216="ない",0,IF('３　回答貼付シート'!P216="１～２日ある",1,IF('３　回答貼付シート'!P216="３～５日ある",2,IF('３　回答貼付シート'!P216="ほぼ毎日ある",3,))))</f>
        <v>0</v>
      </c>
      <c r="O219" s="49">
        <f>IF('３　回答貼付シート'!Q216="ない",0,IF('３　回答貼付シート'!Q216="１～２日ある",1,IF('３　回答貼付シート'!Q216="３～５日ある",2,IF('３　回答貼付シート'!Q216="ほぼ毎日ある",3,))))</f>
        <v>0</v>
      </c>
      <c r="P219" s="49">
        <f>IF('３　回答貼付シート'!R216="ない",0,IF('３　回答貼付シート'!R216="１～２日ある",1,IF('３　回答貼付シート'!R216="３～５日ある",2,IF('３　回答貼付シート'!R216="ほぼ毎日ある",3,))))</f>
        <v>0</v>
      </c>
      <c r="Q219" s="49">
        <f>IF('３　回答貼付シート'!S216="ない",0,IF('３　回答貼付シート'!S216="１～２日ある",1,IF('３　回答貼付シート'!S216="３～５日ある",2,IF('３　回答貼付シート'!S216="ほぼ毎日ある",3,))))</f>
        <v>0</v>
      </c>
      <c r="R219" s="49">
        <f>IF('３　回答貼付シート'!T216="ない",0,IF('３　回答貼付シート'!T216="１～２日ある",1,IF('３　回答貼付シート'!T216="３～５日ある",2,IF('３　回答貼付シート'!T216="ほぼ毎日ある",3,))))</f>
        <v>0</v>
      </c>
      <c r="S219" s="49">
        <f>IF('３　回答貼付シート'!U216="ない",0,IF('３　回答貼付シート'!U216="１～２日ある",1,IF('３　回答貼付シート'!U216="３～５日ある",2,IF('３　回答貼付シート'!U216="ほぼ毎日ある",3,))))</f>
        <v>0</v>
      </c>
      <c r="T219" s="49">
        <f>IF('３　回答貼付シート'!V216="ない",0,IF('３　回答貼付シート'!V216="１～２日ある",1,IF('３　回答貼付シート'!V216="３～５日ある",2,IF('３　回答貼付シート'!V216="ほぼ毎日ある",3,))))</f>
        <v>0</v>
      </c>
      <c r="U219" s="49">
        <f>IF('３　回答貼付シート'!W216="ない",0,IF('３　回答貼付シート'!W216="１～２日ある",1,IF('３　回答貼付シート'!W216="３～５日ある",2,IF('３　回答貼付シート'!W216="ほぼ毎日ある",3,))))</f>
        <v>0</v>
      </c>
      <c r="V219" s="49">
        <f>IF('３　回答貼付シート'!X216="ない",0,IF('３　回答貼付シート'!X216="１～２日ある",1,IF('３　回答貼付シート'!X216="３～５日ある",2,IF('３　回答貼付シート'!X216="ほぼ毎日ある",3,))))</f>
        <v>0</v>
      </c>
      <c r="W219" s="49">
        <f>IF('３　回答貼付シート'!Y216="ない",0,IF('３　回答貼付シート'!Y216="１～２日ある",1,IF('３　回答貼付シート'!Y216="３～５日ある",2,IF('３　回答貼付シート'!Y216="ほぼ毎日ある",3,))))</f>
        <v>0</v>
      </c>
      <c r="X219" s="49">
        <f>IF('３　回答貼付シート'!Z216="ない",0,IF('３　回答貼付シート'!Z216="１～２日ある",1,IF('３　回答貼付シート'!Z216="３～５日ある",2,IF('３　回答貼付シート'!Z216="ほぼ毎日ある",3,))))</f>
        <v>0</v>
      </c>
      <c r="Y219" s="49">
        <f>IF('３　回答貼付シート'!AA216="ない",0,IF('３　回答貼付シート'!AA216="１～２日ある",1,IF('３　回答貼付シート'!AA216="３～５日ある",2,IF('３　回答貼付シート'!AA216="ほぼ毎日ある",3,))))</f>
        <v>0</v>
      </c>
      <c r="Z219" s="49">
        <f>IF('３　回答貼付シート'!AB216="ない",0,IF('３　回答貼付シート'!AB216="１～２日ある",1,IF('３　回答貼付シート'!AB216="３～５日ある",2,IF('３　回答貼付シート'!AB216="ほぼ毎日ある",3,))))</f>
        <v>0</v>
      </c>
      <c r="AA219" s="49">
        <f>IF('３　回答貼付シート'!AC216="ない",0,IF('３　回答貼付シート'!AC216="１～２日ある",1,IF('３　回答貼付シート'!AC216="３～５日ある",2,IF('３　回答貼付シート'!AC216="ほぼ毎日ある",3,))))</f>
        <v>0</v>
      </c>
      <c r="AB219" s="49">
        <f>IF('３　回答貼付シート'!AD216="ない",0,IF('３　回答貼付シート'!AD216="１～２日ある",1,IF('３　回答貼付シート'!AD216="３～５日ある",2,IF('３　回答貼付シート'!AD216="ほぼ毎日ある",3,))))</f>
        <v>0</v>
      </c>
      <c r="AC219" s="49">
        <f>IF('３　回答貼付シート'!AE216="ない",0,IF('３　回答貼付シート'!AE216="１～２日ある",1,IF('３　回答貼付シート'!AE216="３～５日ある",2,IF('３　回答貼付シート'!AE216="ほぼ毎日ある",3,))))</f>
        <v>0</v>
      </c>
      <c r="AD219" s="49">
        <f>IF('３　回答貼付シート'!AF216="ない",0,IF('３　回答貼付シート'!AF216="１～２日ある",1,IF('３　回答貼付シート'!AF216="３～５日ある",2,IF('３　回答貼付シート'!AF216="ほぼ毎日ある",3,))))</f>
        <v>0</v>
      </c>
      <c r="AE219" s="49">
        <f>IF('３　回答貼付シート'!AG216="ない",0,IF('３　回答貼付シート'!AG216="１～２日ある",1,IF('３　回答貼付シート'!AG216="３～５日ある",2,IF('３　回答貼付シート'!AG216="ほぼ毎日ある",3,))))</f>
        <v>0</v>
      </c>
      <c r="AF219" s="49">
        <f>IF('３　回答貼付シート'!AH216="ない",0,IF('３　回答貼付シート'!AH216="１～２日ある",1,IF('３　回答貼付シート'!AH216="３～５日ある",2,IF('３　回答貼付シート'!AH216="ほぼ毎日ある",3,))))</f>
        <v>0</v>
      </c>
      <c r="AG219" s="49">
        <f>IF('３　回答貼付シート'!AI216="ない",0,IF('３　回答貼付シート'!AI216="１～２日ある",1,IF('３　回答貼付シート'!AI216="３～５日ある",2,IF('３　回答貼付シート'!AI216="ほぼ毎日ある",3,))))</f>
        <v>0</v>
      </c>
      <c r="AH219" s="49">
        <f>IF('３　回答貼付シート'!AJ216="ない",0,IF('３　回答貼付シート'!AJ216="１～２日ある",1,IF('３　回答貼付シート'!AJ216="３～５日ある",2,IF('３　回答貼付シート'!AJ216="ほぼ毎日ある",3,))))</f>
        <v>0</v>
      </c>
      <c r="AI219" s="49">
        <f>IF('３　回答貼付シート'!AK216="ない",0,IF('３　回答貼付シート'!AK216="１～２日ある",1,IF('３　回答貼付シート'!AK216="３～５日ある",2,IF('３　回答貼付シート'!AK216="ほぼ毎日ある",3,))))</f>
        <v>0</v>
      </c>
      <c r="AJ219" s="49">
        <f>IF('３　回答貼付シート'!AL216="ない",0,IF('３　回答貼付シート'!AL216="１～２日ある",1,IF('３　回答貼付シート'!AL216="３～５日ある",2,IF('３　回答貼付シート'!AL216="ほぼ毎日ある",3,))))</f>
        <v>0</v>
      </c>
      <c r="AK219" s="49">
        <f>IF('３　回答貼付シート'!AM216="ない",0,IF('３　回答貼付シート'!AM216="１～２日ある",1,IF('３　回答貼付シート'!AM216="３～５日ある",2,IF('３　回答貼付シート'!AM216="ほぼ毎日ある",3,))))</f>
        <v>0</v>
      </c>
      <c r="AL219" s="49">
        <f>'３　回答貼付シート'!$AN216</f>
        <v>0</v>
      </c>
      <c r="AM219" s="49" t="str">
        <f t="shared" si="26"/>
        <v/>
      </c>
      <c r="AN219" s="49" t="str">
        <f t="shared" si="27"/>
        <v/>
      </c>
      <c r="AO219" s="49" t="str">
        <f t="shared" si="28"/>
        <v/>
      </c>
      <c r="AP219" s="49" t="str">
        <f t="shared" si="29"/>
        <v/>
      </c>
      <c r="AQ219" s="49" t="str">
        <f t="shared" si="30"/>
        <v/>
      </c>
      <c r="AR219" t="str">
        <f t="shared" si="31"/>
        <v>0</v>
      </c>
      <c r="AT219" s="42"/>
    </row>
    <row r="220" spans="1:46">
      <c r="A220" s="49"/>
      <c r="B220" s="49">
        <f t="shared" si="25"/>
        <v>0</v>
      </c>
      <c r="C220" s="49">
        <f>IF('３　回答貼付シート'!$F217&lt;&gt;0,VLOOKUP('３　回答貼付シート'!$F217,$AR$2048:$AS$2054,2,FALSE),0)</f>
        <v>0</v>
      </c>
      <c r="D220" s="49">
        <f>IF('３　回答貼付シート'!$G217&lt;&gt;0,VLOOKUP(('３　回答貼付シート'!$G217), $AR$2048:$AS$2054,2,FALSE),0)</f>
        <v>0</v>
      </c>
      <c r="E220" s="49">
        <f>'３　回答貼付シート'!$H217</f>
        <v>0</v>
      </c>
      <c r="F220" s="49">
        <f>IF(E220=0,0,VLOOKUP($B220,'２　情報入力シート'!$A$2:$E$2049,5))</f>
        <v>0</v>
      </c>
      <c r="G220" s="49">
        <f>IF('３　回答貼付シート'!I217="ない",0,IF('３　回答貼付シート'!I217="１～２日ある",1,IF('３　回答貼付シート'!I217="３～５日ある",2,IF('３　回答貼付シート'!I217="ほぼ毎日ある",3,))))</f>
        <v>0</v>
      </c>
      <c r="H220" s="49">
        <f>IF('３　回答貼付シート'!J217="ない",0,IF('３　回答貼付シート'!J217="１～２日ある",1,IF('３　回答貼付シート'!J217="３～５日ある",2,IF('３　回答貼付シート'!J217="ほぼ毎日ある",3,))))</f>
        <v>0</v>
      </c>
      <c r="I220" s="49">
        <f>IF('３　回答貼付シート'!K217="ない",0,IF('３　回答貼付シート'!K217="１～２日ある",1,IF('３　回答貼付シート'!K217="３～５日ある",2,IF('３　回答貼付シート'!K217="ほぼ毎日ある",3,))))</f>
        <v>0</v>
      </c>
      <c r="J220" s="49">
        <f>IF('３　回答貼付シート'!L217="ない",0,IF('３　回答貼付シート'!L217="１～２日ある",1,IF('３　回答貼付シート'!L217="３～５日ある",2,IF('３　回答貼付シート'!L217="ほぼ毎日ある",3,))))</f>
        <v>0</v>
      </c>
      <c r="K220" s="49">
        <f>IF('３　回答貼付シート'!M217="ない",0,IF('３　回答貼付シート'!M217="１～２日ある",1,IF('３　回答貼付シート'!M217="３～５日ある",2,IF('３　回答貼付シート'!M217="ほぼ毎日ある",3,))))</f>
        <v>0</v>
      </c>
      <c r="L220" s="49">
        <f>IF('３　回答貼付シート'!N217="ない",0,IF('３　回答貼付シート'!N217="１～２日ある",1,IF('３　回答貼付シート'!N217="３～５日ある",2,IF('３　回答貼付シート'!N217="ほぼ毎日ある",3,))))</f>
        <v>0</v>
      </c>
      <c r="M220" s="49">
        <f>IF('３　回答貼付シート'!O217="ない",0,IF('３　回答貼付シート'!O217="１～２日ある",1,IF('３　回答貼付シート'!O217="３～５日ある",2,IF('３　回答貼付シート'!O217="ほぼ毎日ある",3,))))</f>
        <v>0</v>
      </c>
      <c r="N220" s="49">
        <f>IF('３　回答貼付シート'!P217="ない",0,IF('３　回答貼付シート'!P217="１～２日ある",1,IF('３　回答貼付シート'!P217="３～５日ある",2,IF('３　回答貼付シート'!P217="ほぼ毎日ある",3,))))</f>
        <v>0</v>
      </c>
      <c r="O220" s="49">
        <f>IF('３　回答貼付シート'!Q217="ない",0,IF('３　回答貼付シート'!Q217="１～２日ある",1,IF('３　回答貼付シート'!Q217="３～５日ある",2,IF('３　回答貼付シート'!Q217="ほぼ毎日ある",3,))))</f>
        <v>0</v>
      </c>
      <c r="P220" s="49">
        <f>IF('３　回答貼付シート'!R217="ない",0,IF('３　回答貼付シート'!R217="１～２日ある",1,IF('３　回答貼付シート'!R217="３～５日ある",2,IF('３　回答貼付シート'!R217="ほぼ毎日ある",3,))))</f>
        <v>0</v>
      </c>
      <c r="Q220" s="49">
        <f>IF('３　回答貼付シート'!S217="ない",0,IF('３　回答貼付シート'!S217="１～２日ある",1,IF('３　回答貼付シート'!S217="３～５日ある",2,IF('３　回答貼付シート'!S217="ほぼ毎日ある",3,))))</f>
        <v>0</v>
      </c>
      <c r="R220" s="49">
        <f>IF('３　回答貼付シート'!T217="ない",0,IF('３　回答貼付シート'!T217="１～２日ある",1,IF('３　回答貼付シート'!T217="３～５日ある",2,IF('３　回答貼付シート'!T217="ほぼ毎日ある",3,))))</f>
        <v>0</v>
      </c>
      <c r="S220" s="49">
        <f>IF('３　回答貼付シート'!U217="ない",0,IF('３　回答貼付シート'!U217="１～２日ある",1,IF('３　回答貼付シート'!U217="３～５日ある",2,IF('３　回答貼付シート'!U217="ほぼ毎日ある",3,))))</f>
        <v>0</v>
      </c>
      <c r="T220" s="49">
        <f>IF('３　回答貼付シート'!V217="ない",0,IF('３　回答貼付シート'!V217="１～２日ある",1,IF('３　回答貼付シート'!V217="３～５日ある",2,IF('３　回答貼付シート'!V217="ほぼ毎日ある",3,))))</f>
        <v>0</v>
      </c>
      <c r="U220" s="49">
        <f>IF('３　回答貼付シート'!W217="ない",0,IF('３　回答貼付シート'!W217="１～２日ある",1,IF('３　回答貼付シート'!W217="３～５日ある",2,IF('３　回答貼付シート'!W217="ほぼ毎日ある",3,))))</f>
        <v>0</v>
      </c>
      <c r="V220" s="49">
        <f>IF('３　回答貼付シート'!X217="ない",0,IF('３　回答貼付シート'!X217="１～２日ある",1,IF('３　回答貼付シート'!X217="３～５日ある",2,IF('３　回答貼付シート'!X217="ほぼ毎日ある",3,))))</f>
        <v>0</v>
      </c>
      <c r="W220" s="49">
        <f>IF('３　回答貼付シート'!Y217="ない",0,IF('３　回答貼付シート'!Y217="１～２日ある",1,IF('３　回答貼付シート'!Y217="３～５日ある",2,IF('３　回答貼付シート'!Y217="ほぼ毎日ある",3,))))</f>
        <v>0</v>
      </c>
      <c r="X220" s="49">
        <f>IF('３　回答貼付シート'!Z217="ない",0,IF('３　回答貼付シート'!Z217="１～２日ある",1,IF('３　回答貼付シート'!Z217="３～５日ある",2,IF('３　回答貼付シート'!Z217="ほぼ毎日ある",3,))))</f>
        <v>0</v>
      </c>
      <c r="Y220" s="49">
        <f>IF('３　回答貼付シート'!AA217="ない",0,IF('３　回答貼付シート'!AA217="１～２日ある",1,IF('３　回答貼付シート'!AA217="３～５日ある",2,IF('３　回答貼付シート'!AA217="ほぼ毎日ある",3,))))</f>
        <v>0</v>
      </c>
      <c r="Z220" s="49">
        <f>IF('３　回答貼付シート'!AB217="ない",0,IF('３　回答貼付シート'!AB217="１～２日ある",1,IF('３　回答貼付シート'!AB217="３～５日ある",2,IF('３　回答貼付シート'!AB217="ほぼ毎日ある",3,))))</f>
        <v>0</v>
      </c>
      <c r="AA220" s="49">
        <f>IF('３　回答貼付シート'!AC217="ない",0,IF('３　回答貼付シート'!AC217="１～２日ある",1,IF('３　回答貼付シート'!AC217="３～５日ある",2,IF('３　回答貼付シート'!AC217="ほぼ毎日ある",3,))))</f>
        <v>0</v>
      </c>
      <c r="AB220" s="49">
        <f>IF('３　回答貼付シート'!AD217="ない",0,IF('３　回答貼付シート'!AD217="１～２日ある",1,IF('３　回答貼付シート'!AD217="３～５日ある",2,IF('３　回答貼付シート'!AD217="ほぼ毎日ある",3,))))</f>
        <v>0</v>
      </c>
      <c r="AC220" s="49">
        <f>IF('３　回答貼付シート'!AE217="ない",0,IF('３　回答貼付シート'!AE217="１～２日ある",1,IF('３　回答貼付シート'!AE217="３～５日ある",2,IF('３　回答貼付シート'!AE217="ほぼ毎日ある",3,))))</f>
        <v>0</v>
      </c>
      <c r="AD220" s="49">
        <f>IF('３　回答貼付シート'!AF217="ない",0,IF('３　回答貼付シート'!AF217="１～２日ある",1,IF('３　回答貼付シート'!AF217="３～５日ある",2,IF('３　回答貼付シート'!AF217="ほぼ毎日ある",3,))))</f>
        <v>0</v>
      </c>
      <c r="AE220" s="49">
        <f>IF('３　回答貼付シート'!AG217="ない",0,IF('３　回答貼付シート'!AG217="１～２日ある",1,IF('３　回答貼付シート'!AG217="３～５日ある",2,IF('３　回答貼付シート'!AG217="ほぼ毎日ある",3,))))</f>
        <v>0</v>
      </c>
      <c r="AF220" s="49">
        <f>IF('３　回答貼付シート'!AH217="ない",0,IF('３　回答貼付シート'!AH217="１～２日ある",1,IF('３　回答貼付シート'!AH217="３～５日ある",2,IF('３　回答貼付シート'!AH217="ほぼ毎日ある",3,))))</f>
        <v>0</v>
      </c>
      <c r="AG220" s="49">
        <f>IF('３　回答貼付シート'!AI217="ない",0,IF('３　回答貼付シート'!AI217="１～２日ある",1,IF('３　回答貼付シート'!AI217="３～５日ある",2,IF('３　回答貼付シート'!AI217="ほぼ毎日ある",3,))))</f>
        <v>0</v>
      </c>
      <c r="AH220" s="49">
        <f>IF('３　回答貼付シート'!AJ217="ない",0,IF('３　回答貼付シート'!AJ217="１～２日ある",1,IF('３　回答貼付シート'!AJ217="３～５日ある",2,IF('３　回答貼付シート'!AJ217="ほぼ毎日ある",3,))))</f>
        <v>0</v>
      </c>
      <c r="AI220" s="49">
        <f>IF('３　回答貼付シート'!AK217="ない",0,IF('３　回答貼付シート'!AK217="１～２日ある",1,IF('３　回答貼付シート'!AK217="３～５日ある",2,IF('３　回答貼付シート'!AK217="ほぼ毎日ある",3,))))</f>
        <v>0</v>
      </c>
      <c r="AJ220" s="49">
        <f>IF('３　回答貼付シート'!AL217="ない",0,IF('３　回答貼付シート'!AL217="１～２日ある",1,IF('３　回答貼付シート'!AL217="３～５日ある",2,IF('３　回答貼付シート'!AL217="ほぼ毎日ある",3,))))</f>
        <v>0</v>
      </c>
      <c r="AK220" s="49">
        <f>IF('３　回答貼付シート'!AM217="ない",0,IF('３　回答貼付シート'!AM217="１～２日ある",1,IF('３　回答貼付シート'!AM217="３～５日ある",2,IF('３　回答貼付シート'!AM217="ほぼ毎日ある",3,))))</f>
        <v>0</v>
      </c>
      <c r="AL220" s="49">
        <f>'３　回答貼付シート'!$AN217</f>
        <v>0</v>
      </c>
      <c r="AM220" s="49" t="str">
        <f t="shared" si="26"/>
        <v/>
      </c>
      <c r="AN220" s="49" t="str">
        <f t="shared" si="27"/>
        <v/>
      </c>
      <c r="AO220" s="49" t="str">
        <f t="shared" si="28"/>
        <v/>
      </c>
      <c r="AP220" s="49" t="str">
        <f t="shared" si="29"/>
        <v/>
      </c>
      <c r="AQ220" s="49" t="str">
        <f t="shared" si="30"/>
        <v/>
      </c>
      <c r="AR220" t="str">
        <f t="shared" si="31"/>
        <v>0</v>
      </c>
      <c r="AT220" s="42"/>
    </row>
    <row r="221" spans="1:46">
      <c r="A221" s="49"/>
      <c r="B221" s="49">
        <f t="shared" si="25"/>
        <v>0</v>
      </c>
      <c r="C221" s="49">
        <f>IF('３　回答貼付シート'!$F218&lt;&gt;0,VLOOKUP('３　回答貼付シート'!$F218,$AR$2048:$AS$2054,2,FALSE),0)</f>
        <v>0</v>
      </c>
      <c r="D221" s="49">
        <f>IF('３　回答貼付シート'!$G218&lt;&gt;0,VLOOKUP(('３　回答貼付シート'!$G218), $AR$2048:$AS$2054,2,FALSE),0)</f>
        <v>0</v>
      </c>
      <c r="E221" s="49">
        <f>'３　回答貼付シート'!$H218</f>
        <v>0</v>
      </c>
      <c r="F221" s="49">
        <f>IF(E221=0,0,VLOOKUP($B221,'２　情報入力シート'!$A$2:$E$2049,5))</f>
        <v>0</v>
      </c>
      <c r="G221" s="49">
        <f>IF('３　回答貼付シート'!I218="ない",0,IF('３　回答貼付シート'!I218="１～２日ある",1,IF('３　回答貼付シート'!I218="３～５日ある",2,IF('３　回答貼付シート'!I218="ほぼ毎日ある",3,))))</f>
        <v>0</v>
      </c>
      <c r="H221" s="49">
        <f>IF('３　回答貼付シート'!J218="ない",0,IF('３　回答貼付シート'!J218="１～２日ある",1,IF('３　回答貼付シート'!J218="３～５日ある",2,IF('３　回答貼付シート'!J218="ほぼ毎日ある",3,))))</f>
        <v>0</v>
      </c>
      <c r="I221" s="49">
        <f>IF('３　回答貼付シート'!K218="ない",0,IF('３　回答貼付シート'!K218="１～２日ある",1,IF('３　回答貼付シート'!K218="３～５日ある",2,IF('３　回答貼付シート'!K218="ほぼ毎日ある",3,))))</f>
        <v>0</v>
      </c>
      <c r="J221" s="49">
        <f>IF('３　回答貼付シート'!L218="ない",0,IF('３　回答貼付シート'!L218="１～２日ある",1,IF('３　回答貼付シート'!L218="３～５日ある",2,IF('３　回答貼付シート'!L218="ほぼ毎日ある",3,))))</f>
        <v>0</v>
      </c>
      <c r="K221" s="49">
        <f>IF('３　回答貼付シート'!M218="ない",0,IF('３　回答貼付シート'!M218="１～２日ある",1,IF('３　回答貼付シート'!M218="３～５日ある",2,IF('３　回答貼付シート'!M218="ほぼ毎日ある",3,))))</f>
        <v>0</v>
      </c>
      <c r="L221" s="49">
        <f>IF('３　回答貼付シート'!N218="ない",0,IF('３　回答貼付シート'!N218="１～２日ある",1,IF('３　回答貼付シート'!N218="３～５日ある",2,IF('３　回答貼付シート'!N218="ほぼ毎日ある",3,))))</f>
        <v>0</v>
      </c>
      <c r="M221" s="49">
        <f>IF('３　回答貼付シート'!O218="ない",0,IF('３　回答貼付シート'!O218="１～２日ある",1,IF('３　回答貼付シート'!O218="３～５日ある",2,IF('３　回答貼付シート'!O218="ほぼ毎日ある",3,))))</f>
        <v>0</v>
      </c>
      <c r="N221" s="49">
        <f>IF('３　回答貼付シート'!P218="ない",0,IF('３　回答貼付シート'!P218="１～２日ある",1,IF('３　回答貼付シート'!P218="３～５日ある",2,IF('３　回答貼付シート'!P218="ほぼ毎日ある",3,))))</f>
        <v>0</v>
      </c>
      <c r="O221" s="49">
        <f>IF('３　回答貼付シート'!Q218="ない",0,IF('３　回答貼付シート'!Q218="１～２日ある",1,IF('３　回答貼付シート'!Q218="３～５日ある",2,IF('３　回答貼付シート'!Q218="ほぼ毎日ある",3,))))</f>
        <v>0</v>
      </c>
      <c r="P221" s="49">
        <f>IF('３　回答貼付シート'!R218="ない",0,IF('３　回答貼付シート'!R218="１～２日ある",1,IF('３　回答貼付シート'!R218="３～５日ある",2,IF('３　回答貼付シート'!R218="ほぼ毎日ある",3,))))</f>
        <v>0</v>
      </c>
      <c r="Q221" s="49">
        <f>IF('３　回答貼付シート'!S218="ない",0,IF('３　回答貼付シート'!S218="１～２日ある",1,IF('３　回答貼付シート'!S218="３～５日ある",2,IF('３　回答貼付シート'!S218="ほぼ毎日ある",3,))))</f>
        <v>0</v>
      </c>
      <c r="R221" s="49">
        <f>IF('３　回答貼付シート'!T218="ない",0,IF('３　回答貼付シート'!T218="１～２日ある",1,IF('３　回答貼付シート'!T218="３～５日ある",2,IF('３　回答貼付シート'!T218="ほぼ毎日ある",3,))))</f>
        <v>0</v>
      </c>
      <c r="S221" s="49">
        <f>IF('３　回答貼付シート'!U218="ない",0,IF('３　回答貼付シート'!U218="１～２日ある",1,IF('３　回答貼付シート'!U218="３～５日ある",2,IF('３　回答貼付シート'!U218="ほぼ毎日ある",3,))))</f>
        <v>0</v>
      </c>
      <c r="T221" s="49">
        <f>IF('３　回答貼付シート'!V218="ない",0,IF('３　回答貼付シート'!V218="１～２日ある",1,IF('３　回答貼付シート'!V218="３～５日ある",2,IF('３　回答貼付シート'!V218="ほぼ毎日ある",3,))))</f>
        <v>0</v>
      </c>
      <c r="U221" s="49">
        <f>IF('３　回答貼付シート'!W218="ない",0,IF('３　回答貼付シート'!W218="１～２日ある",1,IF('３　回答貼付シート'!W218="３～５日ある",2,IF('３　回答貼付シート'!W218="ほぼ毎日ある",3,))))</f>
        <v>0</v>
      </c>
      <c r="V221" s="49">
        <f>IF('３　回答貼付シート'!X218="ない",0,IF('３　回答貼付シート'!X218="１～２日ある",1,IF('３　回答貼付シート'!X218="３～５日ある",2,IF('３　回答貼付シート'!X218="ほぼ毎日ある",3,))))</f>
        <v>0</v>
      </c>
      <c r="W221" s="49">
        <f>IF('３　回答貼付シート'!Y218="ない",0,IF('３　回答貼付シート'!Y218="１～２日ある",1,IF('３　回答貼付シート'!Y218="３～５日ある",2,IF('３　回答貼付シート'!Y218="ほぼ毎日ある",3,))))</f>
        <v>0</v>
      </c>
      <c r="X221" s="49">
        <f>IF('３　回答貼付シート'!Z218="ない",0,IF('３　回答貼付シート'!Z218="１～２日ある",1,IF('３　回答貼付シート'!Z218="３～５日ある",2,IF('３　回答貼付シート'!Z218="ほぼ毎日ある",3,))))</f>
        <v>0</v>
      </c>
      <c r="Y221" s="49">
        <f>IF('３　回答貼付シート'!AA218="ない",0,IF('３　回答貼付シート'!AA218="１～２日ある",1,IF('３　回答貼付シート'!AA218="３～５日ある",2,IF('３　回答貼付シート'!AA218="ほぼ毎日ある",3,))))</f>
        <v>0</v>
      </c>
      <c r="Z221" s="49">
        <f>IF('３　回答貼付シート'!AB218="ない",0,IF('３　回答貼付シート'!AB218="１～２日ある",1,IF('３　回答貼付シート'!AB218="３～５日ある",2,IF('３　回答貼付シート'!AB218="ほぼ毎日ある",3,))))</f>
        <v>0</v>
      </c>
      <c r="AA221" s="49">
        <f>IF('３　回答貼付シート'!AC218="ない",0,IF('３　回答貼付シート'!AC218="１～２日ある",1,IF('３　回答貼付シート'!AC218="３～５日ある",2,IF('３　回答貼付シート'!AC218="ほぼ毎日ある",3,))))</f>
        <v>0</v>
      </c>
      <c r="AB221" s="49">
        <f>IF('３　回答貼付シート'!AD218="ない",0,IF('３　回答貼付シート'!AD218="１～２日ある",1,IF('３　回答貼付シート'!AD218="３～５日ある",2,IF('３　回答貼付シート'!AD218="ほぼ毎日ある",3,))))</f>
        <v>0</v>
      </c>
      <c r="AC221" s="49">
        <f>IF('３　回答貼付シート'!AE218="ない",0,IF('３　回答貼付シート'!AE218="１～２日ある",1,IF('３　回答貼付シート'!AE218="３～５日ある",2,IF('３　回答貼付シート'!AE218="ほぼ毎日ある",3,))))</f>
        <v>0</v>
      </c>
      <c r="AD221" s="49">
        <f>IF('３　回答貼付シート'!AF218="ない",0,IF('３　回答貼付シート'!AF218="１～２日ある",1,IF('３　回答貼付シート'!AF218="３～５日ある",2,IF('３　回答貼付シート'!AF218="ほぼ毎日ある",3,))))</f>
        <v>0</v>
      </c>
      <c r="AE221" s="49">
        <f>IF('３　回答貼付シート'!AG218="ない",0,IF('３　回答貼付シート'!AG218="１～２日ある",1,IF('３　回答貼付シート'!AG218="３～５日ある",2,IF('３　回答貼付シート'!AG218="ほぼ毎日ある",3,))))</f>
        <v>0</v>
      </c>
      <c r="AF221" s="49">
        <f>IF('３　回答貼付シート'!AH218="ない",0,IF('３　回答貼付シート'!AH218="１～２日ある",1,IF('３　回答貼付シート'!AH218="３～５日ある",2,IF('３　回答貼付シート'!AH218="ほぼ毎日ある",3,))))</f>
        <v>0</v>
      </c>
      <c r="AG221" s="49">
        <f>IF('３　回答貼付シート'!AI218="ない",0,IF('３　回答貼付シート'!AI218="１～２日ある",1,IF('３　回答貼付シート'!AI218="３～５日ある",2,IF('３　回答貼付シート'!AI218="ほぼ毎日ある",3,))))</f>
        <v>0</v>
      </c>
      <c r="AH221" s="49">
        <f>IF('３　回答貼付シート'!AJ218="ない",0,IF('３　回答貼付シート'!AJ218="１～２日ある",1,IF('３　回答貼付シート'!AJ218="３～５日ある",2,IF('３　回答貼付シート'!AJ218="ほぼ毎日ある",3,))))</f>
        <v>0</v>
      </c>
      <c r="AI221" s="49">
        <f>IF('３　回答貼付シート'!AK218="ない",0,IF('３　回答貼付シート'!AK218="１～２日ある",1,IF('３　回答貼付シート'!AK218="３～５日ある",2,IF('３　回答貼付シート'!AK218="ほぼ毎日ある",3,))))</f>
        <v>0</v>
      </c>
      <c r="AJ221" s="49">
        <f>IF('３　回答貼付シート'!AL218="ない",0,IF('３　回答貼付シート'!AL218="１～２日ある",1,IF('３　回答貼付シート'!AL218="３～５日ある",2,IF('３　回答貼付シート'!AL218="ほぼ毎日ある",3,))))</f>
        <v>0</v>
      </c>
      <c r="AK221" s="49">
        <f>IF('３　回答貼付シート'!AM218="ない",0,IF('３　回答貼付シート'!AM218="１～２日ある",1,IF('３　回答貼付シート'!AM218="３～５日ある",2,IF('３　回答貼付シート'!AM218="ほぼ毎日ある",3,))))</f>
        <v>0</v>
      </c>
      <c r="AL221" s="49">
        <f>'３　回答貼付シート'!$AN218</f>
        <v>0</v>
      </c>
      <c r="AM221" s="49" t="str">
        <f t="shared" si="26"/>
        <v/>
      </c>
      <c r="AN221" s="49" t="str">
        <f t="shared" si="27"/>
        <v/>
      </c>
      <c r="AO221" s="49" t="str">
        <f t="shared" si="28"/>
        <v/>
      </c>
      <c r="AP221" s="49" t="str">
        <f t="shared" si="29"/>
        <v/>
      </c>
      <c r="AQ221" s="49" t="str">
        <f t="shared" si="30"/>
        <v/>
      </c>
      <c r="AR221" t="str">
        <f t="shared" si="31"/>
        <v>0</v>
      </c>
      <c r="AT221" s="42"/>
    </row>
    <row r="222" spans="1:46">
      <c r="A222" s="49"/>
      <c r="B222" s="49">
        <f t="shared" si="25"/>
        <v>0</v>
      </c>
      <c r="C222" s="49">
        <f>IF('３　回答貼付シート'!$F219&lt;&gt;0,VLOOKUP('３　回答貼付シート'!$F219,$AR$2048:$AS$2054,2,FALSE),0)</f>
        <v>0</v>
      </c>
      <c r="D222" s="49">
        <f>IF('３　回答貼付シート'!$G219&lt;&gt;0,VLOOKUP(('３　回答貼付シート'!$G219), $AR$2048:$AS$2054,2,FALSE),0)</f>
        <v>0</v>
      </c>
      <c r="E222" s="49">
        <f>'３　回答貼付シート'!$H219</f>
        <v>0</v>
      </c>
      <c r="F222" s="49">
        <f>IF(E222=0,0,VLOOKUP($B222,'２　情報入力シート'!$A$2:$E$2049,5))</f>
        <v>0</v>
      </c>
      <c r="G222" s="49">
        <f>IF('３　回答貼付シート'!I219="ない",0,IF('３　回答貼付シート'!I219="１～２日ある",1,IF('３　回答貼付シート'!I219="３～５日ある",2,IF('３　回答貼付シート'!I219="ほぼ毎日ある",3,))))</f>
        <v>0</v>
      </c>
      <c r="H222" s="49">
        <f>IF('３　回答貼付シート'!J219="ない",0,IF('３　回答貼付シート'!J219="１～２日ある",1,IF('３　回答貼付シート'!J219="３～５日ある",2,IF('３　回答貼付シート'!J219="ほぼ毎日ある",3,))))</f>
        <v>0</v>
      </c>
      <c r="I222" s="49">
        <f>IF('３　回答貼付シート'!K219="ない",0,IF('３　回答貼付シート'!K219="１～２日ある",1,IF('３　回答貼付シート'!K219="３～５日ある",2,IF('３　回答貼付シート'!K219="ほぼ毎日ある",3,))))</f>
        <v>0</v>
      </c>
      <c r="J222" s="49">
        <f>IF('３　回答貼付シート'!L219="ない",0,IF('３　回答貼付シート'!L219="１～２日ある",1,IF('３　回答貼付シート'!L219="３～５日ある",2,IF('３　回答貼付シート'!L219="ほぼ毎日ある",3,))))</f>
        <v>0</v>
      </c>
      <c r="K222" s="49">
        <f>IF('３　回答貼付シート'!M219="ない",0,IF('３　回答貼付シート'!M219="１～２日ある",1,IF('３　回答貼付シート'!M219="３～５日ある",2,IF('３　回答貼付シート'!M219="ほぼ毎日ある",3,))))</f>
        <v>0</v>
      </c>
      <c r="L222" s="49">
        <f>IF('３　回答貼付シート'!N219="ない",0,IF('３　回答貼付シート'!N219="１～２日ある",1,IF('３　回答貼付シート'!N219="３～５日ある",2,IF('３　回答貼付シート'!N219="ほぼ毎日ある",3,))))</f>
        <v>0</v>
      </c>
      <c r="M222" s="49">
        <f>IF('３　回答貼付シート'!O219="ない",0,IF('３　回答貼付シート'!O219="１～２日ある",1,IF('３　回答貼付シート'!O219="３～５日ある",2,IF('３　回答貼付シート'!O219="ほぼ毎日ある",3,))))</f>
        <v>0</v>
      </c>
      <c r="N222" s="49">
        <f>IF('３　回答貼付シート'!P219="ない",0,IF('３　回答貼付シート'!P219="１～２日ある",1,IF('３　回答貼付シート'!P219="３～５日ある",2,IF('３　回答貼付シート'!P219="ほぼ毎日ある",3,))))</f>
        <v>0</v>
      </c>
      <c r="O222" s="49">
        <f>IF('３　回答貼付シート'!Q219="ない",0,IF('３　回答貼付シート'!Q219="１～２日ある",1,IF('３　回答貼付シート'!Q219="３～５日ある",2,IF('３　回答貼付シート'!Q219="ほぼ毎日ある",3,))))</f>
        <v>0</v>
      </c>
      <c r="P222" s="49">
        <f>IF('３　回答貼付シート'!R219="ない",0,IF('３　回答貼付シート'!R219="１～２日ある",1,IF('３　回答貼付シート'!R219="３～５日ある",2,IF('３　回答貼付シート'!R219="ほぼ毎日ある",3,))))</f>
        <v>0</v>
      </c>
      <c r="Q222" s="49">
        <f>IF('３　回答貼付シート'!S219="ない",0,IF('３　回答貼付シート'!S219="１～２日ある",1,IF('３　回答貼付シート'!S219="３～５日ある",2,IF('３　回答貼付シート'!S219="ほぼ毎日ある",3,))))</f>
        <v>0</v>
      </c>
      <c r="R222" s="49">
        <f>IF('３　回答貼付シート'!T219="ない",0,IF('３　回答貼付シート'!T219="１～２日ある",1,IF('３　回答貼付シート'!T219="３～５日ある",2,IF('３　回答貼付シート'!T219="ほぼ毎日ある",3,))))</f>
        <v>0</v>
      </c>
      <c r="S222" s="49">
        <f>IF('３　回答貼付シート'!U219="ない",0,IF('３　回答貼付シート'!U219="１～２日ある",1,IF('３　回答貼付シート'!U219="３～５日ある",2,IF('３　回答貼付シート'!U219="ほぼ毎日ある",3,))))</f>
        <v>0</v>
      </c>
      <c r="T222" s="49">
        <f>IF('３　回答貼付シート'!V219="ない",0,IF('３　回答貼付シート'!V219="１～２日ある",1,IF('３　回答貼付シート'!V219="３～５日ある",2,IF('３　回答貼付シート'!V219="ほぼ毎日ある",3,))))</f>
        <v>0</v>
      </c>
      <c r="U222" s="49">
        <f>IF('３　回答貼付シート'!W219="ない",0,IF('３　回答貼付シート'!W219="１～２日ある",1,IF('３　回答貼付シート'!W219="３～５日ある",2,IF('３　回答貼付シート'!W219="ほぼ毎日ある",3,))))</f>
        <v>0</v>
      </c>
      <c r="V222" s="49">
        <f>IF('３　回答貼付シート'!X219="ない",0,IF('３　回答貼付シート'!X219="１～２日ある",1,IF('３　回答貼付シート'!X219="３～５日ある",2,IF('３　回答貼付シート'!X219="ほぼ毎日ある",3,))))</f>
        <v>0</v>
      </c>
      <c r="W222" s="49">
        <f>IF('３　回答貼付シート'!Y219="ない",0,IF('３　回答貼付シート'!Y219="１～２日ある",1,IF('３　回答貼付シート'!Y219="３～５日ある",2,IF('３　回答貼付シート'!Y219="ほぼ毎日ある",3,))))</f>
        <v>0</v>
      </c>
      <c r="X222" s="49">
        <f>IF('３　回答貼付シート'!Z219="ない",0,IF('３　回答貼付シート'!Z219="１～２日ある",1,IF('３　回答貼付シート'!Z219="３～５日ある",2,IF('３　回答貼付シート'!Z219="ほぼ毎日ある",3,))))</f>
        <v>0</v>
      </c>
      <c r="Y222" s="49">
        <f>IF('３　回答貼付シート'!AA219="ない",0,IF('３　回答貼付シート'!AA219="１～２日ある",1,IF('３　回答貼付シート'!AA219="３～５日ある",2,IF('３　回答貼付シート'!AA219="ほぼ毎日ある",3,))))</f>
        <v>0</v>
      </c>
      <c r="Z222" s="49">
        <f>IF('３　回答貼付シート'!AB219="ない",0,IF('３　回答貼付シート'!AB219="１～２日ある",1,IF('３　回答貼付シート'!AB219="３～５日ある",2,IF('３　回答貼付シート'!AB219="ほぼ毎日ある",3,))))</f>
        <v>0</v>
      </c>
      <c r="AA222" s="49">
        <f>IF('３　回答貼付シート'!AC219="ない",0,IF('３　回答貼付シート'!AC219="１～２日ある",1,IF('３　回答貼付シート'!AC219="３～５日ある",2,IF('３　回答貼付シート'!AC219="ほぼ毎日ある",3,))))</f>
        <v>0</v>
      </c>
      <c r="AB222" s="49">
        <f>IF('３　回答貼付シート'!AD219="ない",0,IF('３　回答貼付シート'!AD219="１～２日ある",1,IF('３　回答貼付シート'!AD219="３～５日ある",2,IF('３　回答貼付シート'!AD219="ほぼ毎日ある",3,))))</f>
        <v>0</v>
      </c>
      <c r="AC222" s="49">
        <f>IF('３　回答貼付シート'!AE219="ない",0,IF('３　回答貼付シート'!AE219="１～２日ある",1,IF('３　回答貼付シート'!AE219="３～５日ある",2,IF('３　回答貼付シート'!AE219="ほぼ毎日ある",3,))))</f>
        <v>0</v>
      </c>
      <c r="AD222" s="49">
        <f>IF('３　回答貼付シート'!AF219="ない",0,IF('３　回答貼付シート'!AF219="１～２日ある",1,IF('３　回答貼付シート'!AF219="３～５日ある",2,IF('３　回答貼付シート'!AF219="ほぼ毎日ある",3,))))</f>
        <v>0</v>
      </c>
      <c r="AE222" s="49">
        <f>IF('３　回答貼付シート'!AG219="ない",0,IF('３　回答貼付シート'!AG219="１～２日ある",1,IF('３　回答貼付シート'!AG219="３～５日ある",2,IF('３　回答貼付シート'!AG219="ほぼ毎日ある",3,))))</f>
        <v>0</v>
      </c>
      <c r="AF222" s="49">
        <f>IF('３　回答貼付シート'!AH219="ない",0,IF('３　回答貼付シート'!AH219="１～２日ある",1,IF('３　回答貼付シート'!AH219="３～５日ある",2,IF('３　回答貼付シート'!AH219="ほぼ毎日ある",3,))))</f>
        <v>0</v>
      </c>
      <c r="AG222" s="49">
        <f>IF('３　回答貼付シート'!AI219="ない",0,IF('３　回答貼付シート'!AI219="１～２日ある",1,IF('３　回答貼付シート'!AI219="３～５日ある",2,IF('３　回答貼付シート'!AI219="ほぼ毎日ある",3,))))</f>
        <v>0</v>
      </c>
      <c r="AH222" s="49">
        <f>IF('３　回答貼付シート'!AJ219="ない",0,IF('３　回答貼付シート'!AJ219="１～２日ある",1,IF('３　回答貼付シート'!AJ219="３～５日ある",2,IF('３　回答貼付シート'!AJ219="ほぼ毎日ある",3,))))</f>
        <v>0</v>
      </c>
      <c r="AI222" s="49">
        <f>IF('３　回答貼付シート'!AK219="ない",0,IF('３　回答貼付シート'!AK219="１～２日ある",1,IF('３　回答貼付シート'!AK219="３～５日ある",2,IF('３　回答貼付シート'!AK219="ほぼ毎日ある",3,))))</f>
        <v>0</v>
      </c>
      <c r="AJ222" s="49">
        <f>IF('３　回答貼付シート'!AL219="ない",0,IF('３　回答貼付シート'!AL219="１～２日ある",1,IF('３　回答貼付シート'!AL219="３～５日ある",2,IF('３　回答貼付シート'!AL219="ほぼ毎日ある",3,))))</f>
        <v>0</v>
      </c>
      <c r="AK222" s="49">
        <f>IF('３　回答貼付シート'!AM219="ない",0,IF('３　回答貼付シート'!AM219="１～２日ある",1,IF('３　回答貼付シート'!AM219="３～５日ある",2,IF('３　回答貼付シート'!AM219="ほぼ毎日ある",3,))))</f>
        <v>0</v>
      </c>
      <c r="AL222" s="49">
        <f>'３　回答貼付シート'!$AN219</f>
        <v>0</v>
      </c>
      <c r="AM222" s="49" t="str">
        <f t="shared" si="26"/>
        <v/>
      </c>
      <c r="AN222" s="49" t="str">
        <f t="shared" si="27"/>
        <v/>
      </c>
      <c r="AO222" s="49" t="str">
        <f t="shared" si="28"/>
        <v/>
      </c>
      <c r="AP222" s="49" t="str">
        <f t="shared" si="29"/>
        <v/>
      </c>
      <c r="AQ222" s="49" t="str">
        <f t="shared" si="30"/>
        <v/>
      </c>
      <c r="AR222" t="str">
        <f t="shared" si="31"/>
        <v>0</v>
      </c>
      <c r="AT222" s="42"/>
    </row>
    <row r="223" spans="1:46">
      <c r="A223" s="49"/>
      <c r="B223" s="49">
        <f t="shared" si="25"/>
        <v>0</v>
      </c>
      <c r="C223" s="49">
        <f>IF('３　回答貼付シート'!$F220&lt;&gt;0,VLOOKUP('３　回答貼付シート'!$F220,$AR$2048:$AS$2054,2,FALSE),0)</f>
        <v>0</v>
      </c>
      <c r="D223" s="49">
        <f>IF('３　回答貼付シート'!$G220&lt;&gt;0,VLOOKUP(('３　回答貼付シート'!$G220), $AR$2048:$AS$2054,2,FALSE),0)</f>
        <v>0</v>
      </c>
      <c r="E223" s="49">
        <f>'３　回答貼付シート'!$H220</f>
        <v>0</v>
      </c>
      <c r="F223" s="49">
        <f>IF(E223=0,0,VLOOKUP($B223,'２　情報入力シート'!$A$2:$E$2049,5))</f>
        <v>0</v>
      </c>
      <c r="G223" s="49">
        <f>IF('３　回答貼付シート'!I220="ない",0,IF('３　回答貼付シート'!I220="１～２日ある",1,IF('３　回答貼付シート'!I220="３～５日ある",2,IF('３　回答貼付シート'!I220="ほぼ毎日ある",3,))))</f>
        <v>0</v>
      </c>
      <c r="H223" s="49">
        <f>IF('３　回答貼付シート'!J220="ない",0,IF('３　回答貼付シート'!J220="１～２日ある",1,IF('３　回答貼付シート'!J220="３～５日ある",2,IF('３　回答貼付シート'!J220="ほぼ毎日ある",3,))))</f>
        <v>0</v>
      </c>
      <c r="I223" s="49">
        <f>IF('３　回答貼付シート'!K220="ない",0,IF('３　回答貼付シート'!K220="１～２日ある",1,IF('３　回答貼付シート'!K220="３～５日ある",2,IF('３　回答貼付シート'!K220="ほぼ毎日ある",3,))))</f>
        <v>0</v>
      </c>
      <c r="J223" s="49">
        <f>IF('３　回答貼付シート'!L220="ない",0,IF('３　回答貼付シート'!L220="１～２日ある",1,IF('３　回答貼付シート'!L220="３～５日ある",2,IF('３　回答貼付シート'!L220="ほぼ毎日ある",3,))))</f>
        <v>0</v>
      </c>
      <c r="K223" s="49">
        <f>IF('３　回答貼付シート'!M220="ない",0,IF('３　回答貼付シート'!M220="１～２日ある",1,IF('３　回答貼付シート'!M220="３～５日ある",2,IF('３　回答貼付シート'!M220="ほぼ毎日ある",3,))))</f>
        <v>0</v>
      </c>
      <c r="L223" s="49">
        <f>IF('３　回答貼付シート'!N220="ない",0,IF('３　回答貼付シート'!N220="１～２日ある",1,IF('３　回答貼付シート'!N220="３～５日ある",2,IF('３　回答貼付シート'!N220="ほぼ毎日ある",3,))))</f>
        <v>0</v>
      </c>
      <c r="M223" s="49">
        <f>IF('３　回答貼付シート'!O220="ない",0,IF('３　回答貼付シート'!O220="１～２日ある",1,IF('３　回答貼付シート'!O220="３～５日ある",2,IF('３　回答貼付シート'!O220="ほぼ毎日ある",3,))))</f>
        <v>0</v>
      </c>
      <c r="N223" s="49">
        <f>IF('３　回答貼付シート'!P220="ない",0,IF('３　回答貼付シート'!P220="１～２日ある",1,IF('３　回答貼付シート'!P220="３～５日ある",2,IF('３　回答貼付シート'!P220="ほぼ毎日ある",3,))))</f>
        <v>0</v>
      </c>
      <c r="O223" s="49">
        <f>IF('３　回答貼付シート'!Q220="ない",0,IF('３　回答貼付シート'!Q220="１～２日ある",1,IF('３　回答貼付シート'!Q220="３～５日ある",2,IF('３　回答貼付シート'!Q220="ほぼ毎日ある",3,))))</f>
        <v>0</v>
      </c>
      <c r="P223" s="49">
        <f>IF('３　回答貼付シート'!R220="ない",0,IF('３　回答貼付シート'!R220="１～２日ある",1,IF('３　回答貼付シート'!R220="３～５日ある",2,IF('３　回答貼付シート'!R220="ほぼ毎日ある",3,))))</f>
        <v>0</v>
      </c>
      <c r="Q223" s="49">
        <f>IF('３　回答貼付シート'!S220="ない",0,IF('３　回答貼付シート'!S220="１～２日ある",1,IF('３　回答貼付シート'!S220="３～５日ある",2,IF('３　回答貼付シート'!S220="ほぼ毎日ある",3,))))</f>
        <v>0</v>
      </c>
      <c r="R223" s="49">
        <f>IF('３　回答貼付シート'!T220="ない",0,IF('３　回答貼付シート'!T220="１～２日ある",1,IF('３　回答貼付シート'!T220="３～５日ある",2,IF('３　回答貼付シート'!T220="ほぼ毎日ある",3,))))</f>
        <v>0</v>
      </c>
      <c r="S223" s="49">
        <f>IF('３　回答貼付シート'!U220="ない",0,IF('３　回答貼付シート'!U220="１～２日ある",1,IF('３　回答貼付シート'!U220="３～５日ある",2,IF('３　回答貼付シート'!U220="ほぼ毎日ある",3,))))</f>
        <v>0</v>
      </c>
      <c r="T223" s="49">
        <f>IF('３　回答貼付シート'!V220="ない",0,IF('３　回答貼付シート'!V220="１～２日ある",1,IF('３　回答貼付シート'!V220="３～５日ある",2,IF('３　回答貼付シート'!V220="ほぼ毎日ある",3,))))</f>
        <v>0</v>
      </c>
      <c r="U223" s="49">
        <f>IF('３　回答貼付シート'!W220="ない",0,IF('３　回答貼付シート'!W220="１～２日ある",1,IF('３　回答貼付シート'!W220="３～５日ある",2,IF('３　回答貼付シート'!W220="ほぼ毎日ある",3,))))</f>
        <v>0</v>
      </c>
      <c r="V223" s="49">
        <f>IF('３　回答貼付シート'!X220="ない",0,IF('３　回答貼付シート'!X220="１～２日ある",1,IF('３　回答貼付シート'!X220="３～５日ある",2,IF('３　回答貼付シート'!X220="ほぼ毎日ある",3,))))</f>
        <v>0</v>
      </c>
      <c r="W223" s="49">
        <f>IF('３　回答貼付シート'!Y220="ない",0,IF('３　回答貼付シート'!Y220="１～２日ある",1,IF('３　回答貼付シート'!Y220="３～５日ある",2,IF('３　回答貼付シート'!Y220="ほぼ毎日ある",3,))))</f>
        <v>0</v>
      </c>
      <c r="X223" s="49">
        <f>IF('３　回答貼付シート'!Z220="ない",0,IF('３　回答貼付シート'!Z220="１～２日ある",1,IF('３　回答貼付シート'!Z220="３～５日ある",2,IF('３　回答貼付シート'!Z220="ほぼ毎日ある",3,))))</f>
        <v>0</v>
      </c>
      <c r="Y223" s="49">
        <f>IF('３　回答貼付シート'!AA220="ない",0,IF('３　回答貼付シート'!AA220="１～２日ある",1,IF('３　回答貼付シート'!AA220="３～５日ある",2,IF('３　回答貼付シート'!AA220="ほぼ毎日ある",3,))))</f>
        <v>0</v>
      </c>
      <c r="Z223" s="49">
        <f>IF('３　回答貼付シート'!AB220="ない",0,IF('３　回答貼付シート'!AB220="１～２日ある",1,IF('３　回答貼付シート'!AB220="３～５日ある",2,IF('３　回答貼付シート'!AB220="ほぼ毎日ある",3,))))</f>
        <v>0</v>
      </c>
      <c r="AA223" s="49">
        <f>IF('３　回答貼付シート'!AC220="ない",0,IF('３　回答貼付シート'!AC220="１～２日ある",1,IF('３　回答貼付シート'!AC220="３～５日ある",2,IF('３　回答貼付シート'!AC220="ほぼ毎日ある",3,))))</f>
        <v>0</v>
      </c>
      <c r="AB223" s="49">
        <f>IF('３　回答貼付シート'!AD220="ない",0,IF('３　回答貼付シート'!AD220="１～２日ある",1,IF('３　回答貼付シート'!AD220="３～５日ある",2,IF('３　回答貼付シート'!AD220="ほぼ毎日ある",3,))))</f>
        <v>0</v>
      </c>
      <c r="AC223" s="49">
        <f>IF('３　回答貼付シート'!AE220="ない",0,IF('３　回答貼付シート'!AE220="１～２日ある",1,IF('３　回答貼付シート'!AE220="３～５日ある",2,IF('３　回答貼付シート'!AE220="ほぼ毎日ある",3,))))</f>
        <v>0</v>
      </c>
      <c r="AD223" s="49">
        <f>IF('３　回答貼付シート'!AF220="ない",0,IF('３　回答貼付シート'!AF220="１～２日ある",1,IF('３　回答貼付シート'!AF220="３～５日ある",2,IF('３　回答貼付シート'!AF220="ほぼ毎日ある",3,))))</f>
        <v>0</v>
      </c>
      <c r="AE223" s="49">
        <f>IF('３　回答貼付シート'!AG220="ない",0,IF('３　回答貼付シート'!AG220="１～２日ある",1,IF('３　回答貼付シート'!AG220="３～５日ある",2,IF('３　回答貼付シート'!AG220="ほぼ毎日ある",3,))))</f>
        <v>0</v>
      </c>
      <c r="AF223" s="49">
        <f>IF('３　回答貼付シート'!AH220="ない",0,IF('３　回答貼付シート'!AH220="１～２日ある",1,IF('３　回答貼付シート'!AH220="３～５日ある",2,IF('３　回答貼付シート'!AH220="ほぼ毎日ある",3,))))</f>
        <v>0</v>
      </c>
      <c r="AG223" s="49">
        <f>IF('３　回答貼付シート'!AI220="ない",0,IF('３　回答貼付シート'!AI220="１～２日ある",1,IF('３　回答貼付シート'!AI220="３～５日ある",2,IF('３　回答貼付シート'!AI220="ほぼ毎日ある",3,))))</f>
        <v>0</v>
      </c>
      <c r="AH223" s="49">
        <f>IF('３　回答貼付シート'!AJ220="ない",0,IF('３　回答貼付シート'!AJ220="１～２日ある",1,IF('３　回答貼付シート'!AJ220="３～５日ある",2,IF('３　回答貼付シート'!AJ220="ほぼ毎日ある",3,))))</f>
        <v>0</v>
      </c>
      <c r="AI223" s="49">
        <f>IF('３　回答貼付シート'!AK220="ない",0,IF('３　回答貼付シート'!AK220="１～２日ある",1,IF('３　回答貼付シート'!AK220="３～５日ある",2,IF('３　回答貼付シート'!AK220="ほぼ毎日ある",3,))))</f>
        <v>0</v>
      </c>
      <c r="AJ223" s="49">
        <f>IF('３　回答貼付シート'!AL220="ない",0,IF('３　回答貼付シート'!AL220="１～２日ある",1,IF('３　回答貼付シート'!AL220="３～５日ある",2,IF('３　回答貼付シート'!AL220="ほぼ毎日ある",3,))))</f>
        <v>0</v>
      </c>
      <c r="AK223" s="49">
        <f>IF('３　回答貼付シート'!AM220="ない",0,IF('３　回答貼付シート'!AM220="１～２日ある",1,IF('３　回答貼付シート'!AM220="３～５日ある",2,IF('３　回答貼付シート'!AM220="ほぼ毎日ある",3,))))</f>
        <v>0</v>
      </c>
      <c r="AL223" s="49">
        <f>'３　回答貼付シート'!$AN220</f>
        <v>0</v>
      </c>
      <c r="AM223" s="49" t="str">
        <f t="shared" si="26"/>
        <v/>
      </c>
      <c r="AN223" s="49" t="str">
        <f t="shared" si="27"/>
        <v/>
      </c>
      <c r="AO223" s="49" t="str">
        <f t="shared" si="28"/>
        <v/>
      </c>
      <c r="AP223" s="49" t="str">
        <f t="shared" si="29"/>
        <v/>
      </c>
      <c r="AQ223" s="49" t="str">
        <f t="shared" si="30"/>
        <v/>
      </c>
      <c r="AR223" t="str">
        <f t="shared" si="31"/>
        <v>0</v>
      </c>
      <c r="AT223" s="42"/>
    </row>
    <row r="224" spans="1:46">
      <c r="A224" s="49"/>
      <c r="B224" s="49">
        <f t="shared" si="25"/>
        <v>0</v>
      </c>
      <c r="C224" s="49">
        <f>IF('３　回答貼付シート'!$F221&lt;&gt;0,VLOOKUP('３　回答貼付シート'!$F221,$AR$2048:$AS$2054,2,FALSE),0)</f>
        <v>0</v>
      </c>
      <c r="D224" s="49">
        <f>IF('３　回答貼付シート'!$G221&lt;&gt;0,VLOOKUP(('３　回答貼付シート'!$G221), $AR$2048:$AS$2054,2,FALSE),0)</f>
        <v>0</v>
      </c>
      <c r="E224" s="49">
        <f>'３　回答貼付シート'!$H221</f>
        <v>0</v>
      </c>
      <c r="F224" s="49">
        <f>IF(E224=0,0,VLOOKUP($B224,'２　情報入力シート'!$A$2:$E$2049,5))</f>
        <v>0</v>
      </c>
      <c r="G224" s="49">
        <f>IF('３　回答貼付シート'!I221="ない",0,IF('３　回答貼付シート'!I221="１～２日ある",1,IF('３　回答貼付シート'!I221="３～５日ある",2,IF('３　回答貼付シート'!I221="ほぼ毎日ある",3,))))</f>
        <v>0</v>
      </c>
      <c r="H224" s="49">
        <f>IF('３　回答貼付シート'!J221="ない",0,IF('３　回答貼付シート'!J221="１～２日ある",1,IF('３　回答貼付シート'!J221="３～５日ある",2,IF('３　回答貼付シート'!J221="ほぼ毎日ある",3,))))</f>
        <v>0</v>
      </c>
      <c r="I224" s="49">
        <f>IF('３　回答貼付シート'!K221="ない",0,IF('３　回答貼付シート'!K221="１～２日ある",1,IF('３　回答貼付シート'!K221="３～５日ある",2,IF('３　回答貼付シート'!K221="ほぼ毎日ある",3,))))</f>
        <v>0</v>
      </c>
      <c r="J224" s="49">
        <f>IF('３　回答貼付シート'!L221="ない",0,IF('３　回答貼付シート'!L221="１～２日ある",1,IF('３　回答貼付シート'!L221="３～５日ある",2,IF('３　回答貼付シート'!L221="ほぼ毎日ある",3,))))</f>
        <v>0</v>
      </c>
      <c r="K224" s="49">
        <f>IF('３　回答貼付シート'!M221="ない",0,IF('３　回答貼付シート'!M221="１～２日ある",1,IF('３　回答貼付シート'!M221="３～５日ある",2,IF('３　回答貼付シート'!M221="ほぼ毎日ある",3,))))</f>
        <v>0</v>
      </c>
      <c r="L224" s="49">
        <f>IF('３　回答貼付シート'!N221="ない",0,IF('３　回答貼付シート'!N221="１～２日ある",1,IF('３　回答貼付シート'!N221="３～５日ある",2,IF('３　回答貼付シート'!N221="ほぼ毎日ある",3,))))</f>
        <v>0</v>
      </c>
      <c r="M224" s="49">
        <f>IF('３　回答貼付シート'!O221="ない",0,IF('３　回答貼付シート'!O221="１～２日ある",1,IF('３　回答貼付シート'!O221="３～５日ある",2,IF('３　回答貼付シート'!O221="ほぼ毎日ある",3,))))</f>
        <v>0</v>
      </c>
      <c r="N224" s="49">
        <f>IF('３　回答貼付シート'!P221="ない",0,IF('３　回答貼付シート'!P221="１～２日ある",1,IF('３　回答貼付シート'!P221="３～５日ある",2,IF('３　回答貼付シート'!P221="ほぼ毎日ある",3,))))</f>
        <v>0</v>
      </c>
      <c r="O224" s="49">
        <f>IF('３　回答貼付シート'!Q221="ない",0,IF('３　回答貼付シート'!Q221="１～２日ある",1,IF('３　回答貼付シート'!Q221="３～５日ある",2,IF('３　回答貼付シート'!Q221="ほぼ毎日ある",3,))))</f>
        <v>0</v>
      </c>
      <c r="P224" s="49">
        <f>IF('３　回答貼付シート'!R221="ない",0,IF('３　回答貼付シート'!R221="１～２日ある",1,IF('３　回答貼付シート'!R221="３～５日ある",2,IF('３　回答貼付シート'!R221="ほぼ毎日ある",3,))))</f>
        <v>0</v>
      </c>
      <c r="Q224" s="49">
        <f>IF('３　回答貼付シート'!S221="ない",0,IF('３　回答貼付シート'!S221="１～２日ある",1,IF('３　回答貼付シート'!S221="３～５日ある",2,IF('３　回答貼付シート'!S221="ほぼ毎日ある",3,))))</f>
        <v>0</v>
      </c>
      <c r="R224" s="49">
        <f>IF('３　回答貼付シート'!T221="ない",0,IF('３　回答貼付シート'!T221="１～２日ある",1,IF('３　回答貼付シート'!T221="３～５日ある",2,IF('３　回答貼付シート'!T221="ほぼ毎日ある",3,))))</f>
        <v>0</v>
      </c>
      <c r="S224" s="49">
        <f>IF('３　回答貼付シート'!U221="ない",0,IF('３　回答貼付シート'!U221="１～２日ある",1,IF('３　回答貼付シート'!U221="３～５日ある",2,IF('３　回答貼付シート'!U221="ほぼ毎日ある",3,))))</f>
        <v>0</v>
      </c>
      <c r="T224" s="49">
        <f>IF('３　回答貼付シート'!V221="ない",0,IF('３　回答貼付シート'!V221="１～２日ある",1,IF('３　回答貼付シート'!V221="３～５日ある",2,IF('３　回答貼付シート'!V221="ほぼ毎日ある",3,))))</f>
        <v>0</v>
      </c>
      <c r="U224" s="49">
        <f>IF('３　回答貼付シート'!W221="ない",0,IF('３　回答貼付シート'!W221="１～２日ある",1,IF('３　回答貼付シート'!W221="３～５日ある",2,IF('３　回答貼付シート'!W221="ほぼ毎日ある",3,))))</f>
        <v>0</v>
      </c>
      <c r="V224" s="49">
        <f>IF('３　回答貼付シート'!X221="ない",0,IF('３　回答貼付シート'!X221="１～２日ある",1,IF('３　回答貼付シート'!X221="３～５日ある",2,IF('３　回答貼付シート'!X221="ほぼ毎日ある",3,))))</f>
        <v>0</v>
      </c>
      <c r="W224" s="49">
        <f>IF('３　回答貼付シート'!Y221="ない",0,IF('３　回答貼付シート'!Y221="１～２日ある",1,IF('３　回答貼付シート'!Y221="３～５日ある",2,IF('３　回答貼付シート'!Y221="ほぼ毎日ある",3,))))</f>
        <v>0</v>
      </c>
      <c r="X224" s="49">
        <f>IF('３　回答貼付シート'!Z221="ない",0,IF('３　回答貼付シート'!Z221="１～２日ある",1,IF('３　回答貼付シート'!Z221="３～５日ある",2,IF('３　回答貼付シート'!Z221="ほぼ毎日ある",3,))))</f>
        <v>0</v>
      </c>
      <c r="Y224" s="49">
        <f>IF('３　回答貼付シート'!AA221="ない",0,IF('３　回答貼付シート'!AA221="１～２日ある",1,IF('３　回答貼付シート'!AA221="３～５日ある",2,IF('３　回答貼付シート'!AA221="ほぼ毎日ある",3,))))</f>
        <v>0</v>
      </c>
      <c r="Z224" s="49">
        <f>IF('３　回答貼付シート'!AB221="ない",0,IF('３　回答貼付シート'!AB221="１～２日ある",1,IF('３　回答貼付シート'!AB221="３～５日ある",2,IF('３　回答貼付シート'!AB221="ほぼ毎日ある",3,))))</f>
        <v>0</v>
      </c>
      <c r="AA224" s="49">
        <f>IF('３　回答貼付シート'!AC221="ない",0,IF('３　回答貼付シート'!AC221="１～２日ある",1,IF('３　回答貼付シート'!AC221="３～５日ある",2,IF('３　回答貼付シート'!AC221="ほぼ毎日ある",3,))))</f>
        <v>0</v>
      </c>
      <c r="AB224" s="49">
        <f>IF('３　回答貼付シート'!AD221="ない",0,IF('３　回答貼付シート'!AD221="１～２日ある",1,IF('３　回答貼付シート'!AD221="３～５日ある",2,IF('３　回答貼付シート'!AD221="ほぼ毎日ある",3,))))</f>
        <v>0</v>
      </c>
      <c r="AC224" s="49">
        <f>IF('３　回答貼付シート'!AE221="ない",0,IF('３　回答貼付シート'!AE221="１～２日ある",1,IF('３　回答貼付シート'!AE221="３～５日ある",2,IF('３　回答貼付シート'!AE221="ほぼ毎日ある",3,))))</f>
        <v>0</v>
      </c>
      <c r="AD224" s="49">
        <f>IF('３　回答貼付シート'!AF221="ない",0,IF('３　回答貼付シート'!AF221="１～２日ある",1,IF('３　回答貼付シート'!AF221="３～５日ある",2,IF('３　回答貼付シート'!AF221="ほぼ毎日ある",3,))))</f>
        <v>0</v>
      </c>
      <c r="AE224" s="49">
        <f>IF('３　回答貼付シート'!AG221="ない",0,IF('３　回答貼付シート'!AG221="１～２日ある",1,IF('３　回答貼付シート'!AG221="３～５日ある",2,IF('３　回答貼付シート'!AG221="ほぼ毎日ある",3,))))</f>
        <v>0</v>
      </c>
      <c r="AF224" s="49">
        <f>IF('３　回答貼付シート'!AH221="ない",0,IF('３　回答貼付シート'!AH221="１～２日ある",1,IF('３　回答貼付シート'!AH221="３～５日ある",2,IF('３　回答貼付シート'!AH221="ほぼ毎日ある",3,))))</f>
        <v>0</v>
      </c>
      <c r="AG224" s="49">
        <f>IF('３　回答貼付シート'!AI221="ない",0,IF('３　回答貼付シート'!AI221="１～２日ある",1,IF('３　回答貼付シート'!AI221="３～５日ある",2,IF('３　回答貼付シート'!AI221="ほぼ毎日ある",3,))))</f>
        <v>0</v>
      </c>
      <c r="AH224" s="49">
        <f>IF('３　回答貼付シート'!AJ221="ない",0,IF('３　回答貼付シート'!AJ221="１～２日ある",1,IF('３　回答貼付シート'!AJ221="３～５日ある",2,IF('３　回答貼付シート'!AJ221="ほぼ毎日ある",3,))))</f>
        <v>0</v>
      </c>
      <c r="AI224" s="49">
        <f>IF('３　回答貼付シート'!AK221="ない",0,IF('３　回答貼付シート'!AK221="１～２日ある",1,IF('３　回答貼付シート'!AK221="３～５日ある",2,IF('３　回答貼付シート'!AK221="ほぼ毎日ある",3,))))</f>
        <v>0</v>
      </c>
      <c r="AJ224" s="49">
        <f>IF('３　回答貼付シート'!AL221="ない",0,IF('３　回答貼付シート'!AL221="１～２日ある",1,IF('３　回答貼付シート'!AL221="３～５日ある",2,IF('３　回答貼付シート'!AL221="ほぼ毎日ある",3,))))</f>
        <v>0</v>
      </c>
      <c r="AK224" s="49">
        <f>IF('３　回答貼付シート'!AM221="ない",0,IF('３　回答貼付シート'!AM221="１～２日ある",1,IF('３　回答貼付シート'!AM221="３～５日ある",2,IF('３　回答貼付シート'!AM221="ほぼ毎日ある",3,))))</f>
        <v>0</v>
      </c>
      <c r="AL224" s="49">
        <f>'３　回答貼付シート'!$AN221</f>
        <v>0</v>
      </c>
      <c r="AM224" s="49" t="str">
        <f t="shared" si="26"/>
        <v/>
      </c>
      <c r="AN224" s="49" t="str">
        <f t="shared" si="27"/>
        <v/>
      </c>
      <c r="AO224" s="49" t="str">
        <f t="shared" si="28"/>
        <v/>
      </c>
      <c r="AP224" s="49" t="str">
        <f t="shared" si="29"/>
        <v/>
      </c>
      <c r="AQ224" s="49" t="str">
        <f t="shared" si="30"/>
        <v/>
      </c>
      <c r="AR224" t="str">
        <f t="shared" si="31"/>
        <v>0</v>
      </c>
      <c r="AT224" s="42"/>
    </row>
    <row r="225" spans="1:46">
      <c r="A225" s="49"/>
      <c r="B225" s="49">
        <f t="shared" si="25"/>
        <v>0</v>
      </c>
      <c r="C225" s="49">
        <f>IF('３　回答貼付シート'!$F222&lt;&gt;0,VLOOKUP('３　回答貼付シート'!$F222,$AR$2048:$AS$2054,2,FALSE),0)</f>
        <v>0</v>
      </c>
      <c r="D225" s="49">
        <f>IF('３　回答貼付シート'!$G222&lt;&gt;0,VLOOKUP(('３　回答貼付シート'!$G222), $AR$2048:$AS$2054,2,FALSE),0)</f>
        <v>0</v>
      </c>
      <c r="E225" s="49">
        <f>'３　回答貼付シート'!$H222</f>
        <v>0</v>
      </c>
      <c r="F225" s="49">
        <f>IF(E225=0,0,VLOOKUP($B225,'２　情報入力シート'!$A$2:$E$2049,5))</f>
        <v>0</v>
      </c>
      <c r="G225" s="49">
        <f>IF('３　回答貼付シート'!I222="ない",0,IF('３　回答貼付シート'!I222="１～２日ある",1,IF('３　回答貼付シート'!I222="３～５日ある",2,IF('３　回答貼付シート'!I222="ほぼ毎日ある",3,))))</f>
        <v>0</v>
      </c>
      <c r="H225" s="49">
        <f>IF('３　回答貼付シート'!J222="ない",0,IF('３　回答貼付シート'!J222="１～２日ある",1,IF('３　回答貼付シート'!J222="３～５日ある",2,IF('３　回答貼付シート'!J222="ほぼ毎日ある",3,))))</f>
        <v>0</v>
      </c>
      <c r="I225" s="49">
        <f>IF('３　回答貼付シート'!K222="ない",0,IF('３　回答貼付シート'!K222="１～２日ある",1,IF('３　回答貼付シート'!K222="３～５日ある",2,IF('３　回答貼付シート'!K222="ほぼ毎日ある",3,))))</f>
        <v>0</v>
      </c>
      <c r="J225" s="49">
        <f>IF('３　回答貼付シート'!L222="ない",0,IF('３　回答貼付シート'!L222="１～２日ある",1,IF('３　回答貼付シート'!L222="３～５日ある",2,IF('３　回答貼付シート'!L222="ほぼ毎日ある",3,))))</f>
        <v>0</v>
      </c>
      <c r="K225" s="49">
        <f>IF('３　回答貼付シート'!M222="ない",0,IF('３　回答貼付シート'!M222="１～２日ある",1,IF('３　回答貼付シート'!M222="３～５日ある",2,IF('３　回答貼付シート'!M222="ほぼ毎日ある",3,))))</f>
        <v>0</v>
      </c>
      <c r="L225" s="49">
        <f>IF('３　回答貼付シート'!N222="ない",0,IF('３　回答貼付シート'!N222="１～２日ある",1,IF('３　回答貼付シート'!N222="３～５日ある",2,IF('３　回答貼付シート'!N222="ほぼ毎日ある",3,))))</f>
        <v>0</v>
      </c>
      <c r="M225" s="49">
        <f>IF('３　回答貼付シート'!O222="ない",0,IF('３　回答貼付シート'!O222="１～２日ある",1,IF('３　回答貼付シート'!O222="３～５日ある",2,IF('３　回答貼付シート'!O222="ほぼ毎日ある",3,))))</f>
        <v>0</v>
      </c>
      <c r="N225" s="49">
        <f>IF('３　回答貼付シート'!P222="ない",0,IF('３　回答貼付シート'!P222="１～２日ある",1,IF('３　回答貼付シート'!P222="３～５日ある",2,IF('３　回答貼付シート'!P222="ほぼ毎日ある",3,))))</f>
        <v>0</v>
      </c>
      <c r="O225" s="49">
        <f>IF('３　回答貼付シート'!Q222="ない",0,IF('３　回答貼付シート'!Q222="１～２日ある",1,IF('３　回答貼付シート'!Q222="３～５日ある",2,IF('３　回答貼付シート'!Q222="ほぼ毎日ある",3,))))</f>
        <v>0</v>
      </c>
      <c r="P225" s="49">
        <f>IF('３　回答貼付シート'!R222="ない",0,IF('３　回答貼付シート'!R222="１～２日ある",1,IF('３　回答貼付シート'!R222="３～５日ある",2,IF('３　回答貼付シート'!R222="ほぼ毎日ある",3,))))</f>
        <v>0</v>
      </c>
      <c r="Q225" s="49">
        <f>IF('３　回答貼付シート'!S222="ない",0,IF('３　回答貼付シート'!S222="１～２日ある",1,IF('３　回答貼付シート'!S222="３～５日ある",2,IF('３　回答貼付シート'!S222="ほぼ毎日ある",3,))))</f>
        <v>0</v>
      </c>
      <c r="R225" s="49">
        <f>IF('３　回答貼付シート'!T222="ない",0,IF('３　回答貼付シート'!T222="１～２日ある",1,IF('３　回答貼付シート'!T222="３～５日ある",2,IF('３　回答貼付シート'!T222="ほぼ毎日ある",3,))))</f>
        <v>0</v>
      </c>
      <c r="S225" s="49">
        <f>IF('３　回答貼付シート'!U222="ない",0,IF('３　回答貼付シート'!U222="１～２日ある",1,IF('３　回答貼付シート'!U222="３～５日ある",2,IF('３　回答貼付シート'!U222="ほぼ毎日ある",3,))))</f>
        <v>0</v>
      </c>
      <c r="T225" s="49">
        <f>IF('３　回答貼付シート'!V222="ない",0,IF('３　回答貼付シート'!V222="１～２日ある",1,IF('３　回答貼付シート'!V222="３～５日ある",2,IF('３　回答貼付シート'!V222="ほぼ毎日ある",3,))))</f>
        <v>0</v>
      </c>
      <c r="U225" s="49">
        <f>IF('３　回答貼付シート'!W222="ない",0,IF('３　回答貼付シート'!W222="１～２日ある",1,IF('３　回答貼付シート'!W222="３～５日ある",2,IF('３　回答貼付シート'!W222="ほぼ毎日ある",3,))))</f>
        <v>0</v>
      </c>
      <c r="V225" s="49">
        <f>IF('３　回答貼付シート'!X222="ない",0,IF('３　回答貼付シート'!X222="１～２日ある",1,IF('３　回答貼付シート'!X222="３～５日ある",2,IF('３　回答貼付シート'!X222="ほぼ毎日ある",3,))))</f>
        <v>0</v>
      </c>
      <c r="W225" s="49">
        <f>IF('３　回答貼付シート'!Y222="ない",0,IF('３　回答貼付シート'!Y222="１～２日ある",1,IF('３　回答貼付シート'!Y222="３～５日ある",2,IF('３　回答貼付シート'!Y222="ほぼ毎日ある",3,))))</f>
        <v>0</v>
      </c>
      <c r="X225" s="49">
        <f>IF('３　回答貼付シート'!Z222="ない",0,IF('３　回答貼付シート'!Z222="１～２日ある",1,IF('３　回答貼付シート'!Z222="３～５日ある",2,IF('３　回答貼付シート'!Z222="ほぼ毎日ある",3,))))</f>
        <v>0</v>
      </c>
      <c r="Y225" s="49">
        <f>IF('３　回答貼付シート'!AA222="ない",0,IF('３　回答貼付シート'!AA222="１～２日ある",1,IF('３　回答貼付シート'!AA222="３～５日ある",2,IF('３　回答貼付シート'!AA222="ほぼ毎日ある",3,))))</f>
        <v>0</v>
      </c>
      <c r="Z225" s="49">
        <f>IF('３　回答貼付シート'!AB222="ない",0,IF('３　回答貼付シート'!AB222="１～２日ある",1,IF('３　回答貼付シート'!AB222="３～５日ある",2,IF('３　回答貼付シート'!AB222="ほぼ毎日ある",3,))))</f>
        <v>0</v>
      </c>
      <c r="AA225" s="49">
        <f>IF('３　回答貼付シート'!AC222="ない",0,IF('３　回答貼付シート'!AC222="１～２日ある",1,IF('３　回答貼付シート'!AC222="３～５日ある",2,IF('３　回答貼付シート'!AC222="ほぼ毎日ある",3,))))</f>
        <v>0</v>
      </c>
      <c r="AB225" s="49">
        <f>IF('３　回答貼付シート'!AD222="ない",0,IF('３　回答貼付シート'!AD222="１～２日ある",1,IF('３　回答貼付シート'!AD222="３～５日ある",2,IF('３　回答貼付シート'!AD222="ほぼ毎日ある",3,))))</f>
        <v>0</v>
      </c>
      <c r="AC225" s="49">
        <f>IF('３　回答貼付シート'!AE222="ない",0,IF('３　回答貼付シート'!AE222="１～２日ある",1,IF('３　回答貼付シート'!AE222="３～５日ある",2,IF('３　回答貼付シート'!AE222="ほぼ毎日ある",3,))))</f>
        <v>0</v>
      </c>
      <c r="AD225" s="49">
        <f>IF('３　回答貼付シート'!AF222="ない",0,IF('３　回答貼付シート'!AF222="１～２日ある",1,IF('３　回答貼付シート'!AF222="３～５日ある",2,IF('３　回答貼付シート'!AF222="ほぼ毎日ある",3,))))</f>
        <v>0</v>
      </c>
      <c r="AE225" s="49">
        <f>IF('３　回答貼付シート'!AG222="ない",0,IF('３　回答貼付シート'!AG222="１～２日ある",1,IF('３　回答貼付シート'!AG222="３～５日ある",2,IF('３　回答貼付シート'!AG222="ほぼ毎日ある",3,))))</f>
        <v>0</v>
      </c>
      <c r="AF225" s="49">
        <f>IF('３　回答貼付シート'!AH222="ない",0,IF('３　回答貼付シート'!AH222="１～２日ある",1,IF('３　回答貼付シート'!AH222="３～５日ある",2,IF('３　回答貼付シート'!AH222="ほぼ毎日ある",3,))))</f>
        <v>0</v>
      </c>
      <c r="AG225" s="49">
        <f>IF('３　回答貼付シート'!AI222="ない",0,IF('３　回答貼付シート'!AI222="１～２日ある",1,IF('３　回答貼付シート'!AI222="３～５日ある",2,IF('３　回答貼付シート'!AI222="ほぼ毎日ある",3,))))</f>
        <v>0</v>
      </c>
      <c r="AH225" s="49">
        <f>IF('３　回答貼付シート'!AJ222="ない",0,IF('３　回答貼付シート'!AJ222="１～２日ある",1,IF('３　回答貼付シート'!AJ222="３～５日ある",2,IF('３　回答貼付シート'!AJ222="ほぼ毎日ある",3,))))</f>
        <v>0</v>
      </c>
      <c r="AI225" s="49">
        <f>IF('３　回答貼付シート'!AK222="ない",0,IF('３　回答貼付シート'!AK222="１～２日ある",1,IF('３　回答貼付シート'!AK222="３～５日ある",2,IF('３　回答貼付シート'!AK222="ほぼ毎日ある",3,))))</f>
        <v>0</v>
      </c>
      <c r="AJ225" s="49">
        <f>IF('３　回答貼付シート'!AL222="ない",0,IF('３　回答貼付シート'!AL222="１～２日ある",1,IF('３　回答貼付シート'!AL222="３～５日ある",2,IF('３　回答貼付シート'!AL222="ほぼ毎日ある",3,))))</f>
        <v>0</v>
      </c>
      <c r="AK225" s="49">
        <f>IF('３　回答貼付シート'!AM222="ない",0,IF('３　回答貼付シート'!AM222="１～２日ある",1,IF('３　回答貼付シート'!AM222="３～５日ある",2,IF('３　回答貼付シート'!AM222="ほぼ毎日ある",3,))))</f>
        <v>0</v>
      </c>
      <c r="AL225" s="49">
        <f>'３　回答貼付シート'!$AN222</f>
        <v>0</v>
      </c>
      <c r="AM225" s="49" t="str">
        <f t="shared" si="26"/>
        <v/>
      </c>
      <c r="AN225" s="49" t="str">
        <f t="shared" si="27"/>
        <v/>
      </c>
      <c r="AO225" s="49" t="str">
        <f t="shared" si="28"/>
        <v/>
      </c>
      <c r="AP225" s="49" t="str">
        <f t="shared" si="29"/>
        <v/>
      </c>
      <c r="AQ225" s="49" t="str">
        <f t="shared" si="30"/>
        <v/>
      </c>
      <c r="AR225" t="str">
        <f t="shared" si="31"/>
        <v>0</v>
      </c>
      <c r="AT225" s="42"/>
    </row>
    <row r="226" spans="1:46">
      <c r="A226" s="49"/>
      <c r="B226" s="49">
        <f t="shared" si="25"/>
        <v>0</v>
      </c>
      <c r="C226" s="49">
        <f>IF('３　回答貼付シート'!$F223&lt;&gt;0,VLOOKUP('３　回答貼付シート'!$F223,$AR$2048:$AS$2054,2,FALSE),0)</f>
        <v>0</v>
      </c>
      <c r="D226" s="49">
        <f>IF('３　回答貼付シート'!$G223&lt;&gt;0,VLOOKUP(('３　回答貼付シート'!$G223), $AR$2048:$AS$2054,2,FALSE),0)</f>
        <v>0</v>
      </c>
      <c r="E226" s="49">
        <f>'３　回答貼付シート'!$H223</f>
        <v>0</v>
      </c>
      <c r="F226" s="49">
        <f>IF(E226=0,0,VLOOKUP($B226,'２　情報入力シート'!$A$2:$E$2049,5))</f>
        <v>0</v>
      </c>
      <c r="G226" s="49">
        <f>IF('３　回答貼付シート'!I223="ない",0,IF('３　回答貼付シート'!I223="１～２日ある",1,IF('３　回答貼付シート'!I223="３～５日ある",2,IF('３　回答貼付シート'!I223="ほぼ毎日ある",3,))))</f>
        <v>0</v>
      </c>
      <c r="H226" s="49">
        <f>IF('３　回答貼付シート'!J223="ない",0,IF('３　回答貼付シート'!J223="１～２日ある",1,IF('３　回答貼付シート'!J223="３～５日ある",2,IF('３　回答貼付シート'!J223="ほぼ毎日ある",3,))))</f>
        <v>0</v>
      </c>
      <c r="I226" s="49">
        <f>IF('３　回答貼付シート'!K223="ない",0,IF('３　回答貼付シート'!K223="１～２日ある",1,IF('３　回答貼付シート'!K223="３～５日ある",2,IF('３　回答貼付シート'!K223="ほぼ毎日ある",3,))))</f>
        <v>0</v>
      </c>
      <c r="J226" s="49">
        <f>IF('３　回答貼付シート'!L223="ない",0,IF('３　回答貼付シート'!L223="１～２日ある",1,IF('３　回答貼付シート'!L223="３～５日ある",2,IF('３　回答貼付シート'!L223="ほぼ毎日ある",3,))))</f>
        <v>0</v>
      </c>
      <c r="K226" s="49">
        <f>IF('３　回答貼付シート'!M223="ない",0,IF('３　回答貼付シート'!M223="１～２日ある",1,IF('３　回答貼付シート'!M223="３～５日ある",2,IF('３　回答貼付シート'!M223="ほぼ毎日ある",3,))))</f>
        <v>0</v>
      </c>
      <c r="L226" s="49">
        <f>IF('３　回答貼付シート'!N223="ない",0,IF('３　回答貼付シート'!N223="１～２日ある",1,IF('３　回答貼付シート'!N223="３～５日ある",2,IF('３　回答貼付シート'!N223="ほぼ毎日ある",3,))))</f>
        <v>0</v>
      </c>
      <c r="M226" s="49">
        <f>IF('３　回答貼付シート'!O223="ない",0,IF('３　回答貼付シート'!O223="１～２日ある",1,IF('３　回答貼付シート'!O223="３～５日ある",2,IF('３　回答貼付シート'!O223="ほぼ毎日ある",3,))))</f>
        <v>0</v>
      </c>
      <c r="N226" s="49">
        <f>IF('３　回答貼付シート'!P223="ない",0,IF('３　回答貼付シート'!P223="１～２日ある",1,IF('３　回答貼付シート'!P223="３～５日ある",2,IF('３　回答貼付シート'!P223="ほぼ毎日ある",3,))))</f>
        <v>0</v>
      </c>
      <c r="O226" s="49">
        <f>IF('３　回答貼付シート'!Q223="ない",0,IF('３　回答貼付シート'!Q223="１～２日ある",1,IF('３　回答貼付シート'!Q223="３～５日ある",2,IF('３　回答貼付シート'!Q223="ほぼ毎日ある",3,))))</f>
        <v>0</v>
      </c>
      <c r="P226" s="49">
        <f>IF('３　回答貼付シート'!R223="ない",0,IF('３　回答貼付シート'!R223="１～２日ある",1,IF('３　回答貼付シート'!R223="３～５日ある",2,IF('３　回答貼付シート'!R223="ほぼ毎日ある",3,))))</f>
        <v>0</v>
      </c>
      <c r="Q226" s="49">
        <f>IF('３　回答貼付シート'!S223="ない",0,IF('３　回答貼付シート'!S223="１～２日ある",1,IF('３　回答貼付シート'!S223="３～５日ある",2,IF('３　回答貼付シート'!S223="ほぼ毎日ある",3,))))</f>
        <v>0</v>
      </c>
      <c r="R226" s="49">
        <f>IF('３　回答貼付シート'!T223="ない",0,IF('３　回答貼付シート'!T223="１～２日ある",1,IF('３　回答貼付シート'!T223="３～５日ある",2,IF('３　回答貼付シート'!T223="ほぼ毎日ある",3,))))</f>
        <v>0</v>
      </c>
      <c r="S226" s="49">
        <f>IF('３　回答貼付シート'!U223="ない",0,IF('３　回答貼付シート'!U223="１～２日ある",1,IF('３　回答貼付シート'!U223="３～５日ある",2,IF('３　回答貼付シート'!U223="ほぼ毎日ある",3,))))</f>
        <v>0</v>
      </c>
      <c r="T226" s="49">
        <f>IF('３　回答貼付シート'!V223="ない",0,IF('３　回答貼付シート'!V223="１～２日ある",1,IF('３　回答貼付シート'!V223="３～５日ある",2,IF('３　回答貼付シート'!V223="ほぼ毎日ある",3,))))</f>
        <v>0</v>
      </c>
      <c r="U226" s="49">
        <f>IF('３　回答貼付シート'!W223="ない",0,IF('３　回答貼付シート'!W223="１～２日ある",1,IF('３　回答貼付シート'!W223="３～５日ある",2,IF('３　回答貼付シート'!W223="ほぼ毎日ある",3,))))</f>
        <v>0</v>
      </c>
      <c r="V226" s="49">
        <f>IF('３　回答貼付シート'!X223="ない",0,IF('３　回答貼付シート'!X223="１～２日ある",1,IF('３　回答貼付シート'!X223="３～５日ある",2,IF('３　回答貼付シート'!X223="ほぼ毎日ある",3,))))</f>
        <v>0</v>
      </c>
      <c r="W226" s="49">
        <f>IF('３　回答貼付シート'!Y223="ない",0,IF('３　回答貼付シート'!Y223="１～２日ある",1,IF('３　回答貼付シート'!Y223="３～５日ある",2,IF('３　回答貼付シート'!Y223="ほぼ毎日ある",3,))))</f>
        <v>0</v>
      </c>
      <c r="X226" s="49">
        <f>IF('３　回答貼付シート'!Z223="ない",0,IF('３　回答貼付シート'!Z223="１～２日ある",1,IF('３　回答貼付シート'!Z223="３～５日ある",2,IF('３　回答貼付シート'!Z223="ほぼ毎日ある",3,))))</f>
        <v>0</v>
      </c>
      <c r="Y226" s="49">
        <f>IF('３　回答貼付シート'!AA223="ない",0,IF('３　回答貼付シート'!AA223="１～２日ある",1,IF('３　回答貼付シート'!AA223="３～５日ある",2,IF('３　回答貼付シート'!AA223="ほぼ毎日ある",3,))))</f>
        <v>0</v>
      </c>
      <c r="Z226" s="49">
        <f>IF('３　回答貼付シート'!AB223="ない",0,IF('３　回答貼付シート'!AB223="１～２日ある",1,IF('３　回答貼付シート'!AB223="３～５日ある",2,IF('３　回答貼付シート'!AB223="ほぼ毎日ある",3,))))</f>
        <v>0</v>
      </c>
      <c r="AA226" s="49">
        <f>IF('３　回答貼付シート'!AC223="ない",0,IF('３　回答貼付シート'!AC223="１～２日ある",1,IF('３　回答貼付シート'!AC223="３～５日ある",2,IF('３　回答貼付シート'!AC223="ほぼ毎日ある",3,))))</f>
        <v>0</v>
      </c>
      <c r="AB226" s="49">
        <f>IF('３　回答貼付シート'!AD223="ない",0,IF('３　回答貼付シート'!AD223="１～２日ある",1,IF('３　回答貼付シート'!AD223="３～５日ある",2,IF('３　回答貼付シート'!AD223="ほぼ毎日ある",3,))))</f>
        <v>0</v>
      </c>
      <c r="AC226" s="49">
        <f>IF('３　回答貼付シート'!AE223="ない",0,IF('３　回答貼付シート'!AE223="１～２日ある",1,IF('３　回答貼付シート'!AE223="３～５日ある",2,IF('３　回答貼付シート'!AE223="ほぼ毎日ある",3,))))</f>
        <v>0</v>
      </c>
      <c r="AD226" s="49">
        <f>IF('３　回答貼付シート'!AF223="ない",0,IF('３　回答貼付シート'!AF223="１～２日ある",1,IF('３　回答貼付シート'!AF223="３～５日ある",2,IF('３　回答貼付シート'!AF223="ほぼ毎日ある",3,))))</f>
        <v>0</v>
      </c>
      <c r="AE226" s="49">
        <f>IF('３　回答貼付シート'!AG223="ない",0,IF('３　回答貼付シート'!AG223="１～２日ある",1,IF('３　回答貼付シート'!AG223="３～５日ある",2,IF('３　回答貼付シート'!AG223="ほぼ毎日ある",3,))))</f>
        <v>0</v>
      </c>
      <c r="AF226" s="49">
        <f>IF('３　回答貼付シート'!AH223="ない",0,IF('３　回答貼付シート'!AH223="１～２日ある",1,IF('３　回答貼付シート'!AH223="３～５日ある",2,IF('３　回答貼付シート'!AH223="ほぼ毎日ある",3,))))</f>
        <v>0</v>
      </c>
      <c r="AG226" s="49">
        <f>IF('３　回答貼付シート'!AI223="ない",0,IF('３　回答貼付シート'!AI223="１～２日ある",1,IF('３　回答貼付シート'!AI223="３～５日ある",2,IF('３　回答貼付シート'!AI223="ほぼ毎日ある",3,))))</f>
        <v>0</v>
      </c>
      <c r="AH226" s="49">
        <f>IF('３　回答貼付シート'!AJ223="ない",0,IF('３　回答貼付シート'!AJ223="１～２日ある",1,IF('３　回答貼付シート'!AJ223="３～５日ある",2,IF('３　回答貼付シート'!AJ223="ほぼ毎日ある",3,))))</f>
        <v>0</v>
      </c>
      <c r="AI226" s="49">
        <f>IF('３　回答貼付シート'!AK223="ない",0,IF('３　回答貼付シート'!AK223="１～２日ある",1,IF('３　回答貼付シート'!AK223="３～５日ある",2,IF('３　回答貼付シート'!AK223="ほぼ毎日ある",3,))))</f>
        <v>0</v>
      </c>
      <c r="AJ226" s="49">
        <f>IF('３　回答貼付シート'!AL223="ない",0,IF('３　回答貼付シート'!AL223="１～２日ある",1,IF('３　回答貼付シート'!AL223="３～５日ある",2,IF('３　回答貼付シート'!AL223="ほぼ毎日ある",3,))))</f>
        <v>0</v>
      </c>
      <c r="AK226" s="49">
        <f>IF('３　回答貼付シート'!AM223="ない",0,IF('３　回答貼付シート'!AM223="１～２日ある",1,IF('３　回答貼付シート'!AM223="３～５日ある",2,IF('３　回答貼付シート'!AM223="ほぼ毎日ある",3,))))</f>
        <v>0</v>
      </c>
      <c r="AL226" s="49">
        <f>'３　回答貼付シート'!$AN223</f>
        <v>0</v>
      </c>
      <c r="AM226" s="49" t="str">
        <f t="shared" si="26"/>
        <v/>
      </c>
      <c r="AN226" s="49" t="str">
        <f t="shared" si="27"/>
        <v/>
      </c>
      <c r="AO226" s="49" t="str">
        <f t="shared" si="28"/>
        <v/>
      </c>
      <c r="AP226" s="49" t="str">
        <f t="shared" si="29"/>
        <v/>
      </c>
      <c r="AQ226" s="49" t="str">
        <f t="shared" si="30"/>
        <v/>
      </c>
      <c r="AR226" t="str">
        <f t="shared" si="31"/>
        <v>0</v>
      </c>
      <c r="AT226" s="42"/>
    </row>
    <row r="227" spans="1:46">
      <c r="A227" s="49"/>
      <c r="B227" s="49">
        <f t="shared" si="25"/>
        <v>0</v>
      </c>
      <c r="C227" s="49">
        <f>IF('３　回答貼付シート'!$F224&lt;&gt;0,VLOOKUP('３　回答貼付シート'!$F224,$AR$2048:$AS$2054,2,FALSE),0)</f>
        <v>0</v>
      </c>
      <c r="D227" s="49">
        <f>IF('３　回答貼付シート'!$G224&lt;&gt;0,VLOOKUP(('３　回答貼付シート'!$G224), $AR$2048:$AS$2054,2,FALSE),0)</f>
        <v>0</v>
      </c>
      <c r="E227" s="49">
        <f>'３　回答貼付シート'!$H224</f>
        <v>0</v>
      </c>
      <c r="F227" s="49">
        <f>IF(E227=0,0,VLOOKUP($B227,'２　情報入力シート'!$A$2:$E$2049,5))</f>
        <v>0</v>
      </c>
      <c r="G227" s="49">
        <f>IF('３　回答貼付シート'!I224="ない",0,IF('３　回答貼付シート'!I224="１～２日ある",1,IF('３　回答貼付シート'!I224="３～５日ある",2,IF('３　回答貼付シート'!I224="ほぼ毎日ある",3,))))</f>
        <v>0</v>
      </c>
      <c r="H227" s="49">
        <f>IF('３　回答貼付シート'!J224="ない",0,IF('３　回答貼付シート'!J224="１～２日ある",1,IF('３　回答貼付シート'!J224="３～５日ある",2,IF('３　回答貼付シート'!J224="ほぼ毎日ある",3,))))</f>
        <v>0</v>
      </c>
      <c r="I227" s="49">
        <f>IF('３　回答貼付シート'!K224="ない",0,IF('３　回答貼付シート'!K224="１～２日ある",1,IF('３　回答貼付シート'!K224="３～５日ある",2,IF('３　回答貼付シート'!K224="ほぼ毎日ある",3,))))</f>
        <v>0</v>
      </c>
      <c r="J227" s="49">
        <f>IF('３　回答貼付シート'!L224="ない",0,IF('３　回答貼付シート'!L224="１～２日ある",1,IF('３　回答貼付シート'!L224="３～５日ある",2,IF('３　回答貼付シート'!L224="ほぼ毎日ある",3,))))</f>
        <v>0</v>
      </c>
      <c r="K227" s="49">
        <f>IF('３　回答貼付シート'!M224="ない",0,IF('３　回答貼付シート'!M224="１～２日ある",1,IF('３　回答貼付シート'!M224="３～５日ある",2,IF('３　回答貼付シート'!M224="ほぼ毎日ある",3,))))</f>
        <v>0</v>
      </c>
      <c r="L227" s="49">
        <f>IF('３　回答貼付シート'!N224="ない",0,IF('３　回答貼付シート'!N224="１～２日ある",1,IF('３　回答貼付シート'!N224="３～５日ある",2,IF('３　回答貼付シート'!N224="ほぼ毎日ある",3,))))</f>
        <v>0</v>
      </c>
      <c r="M227" s="49">
        <f>IF('３　回答貼付シート'!O224="ない",0,IF('３　回答貼付シート'!O224="１～２日ある",1,IF('３　回答貼付シート'!O224="３～５日ある",2,IF('３　回答貼付シート'!O224="ほぼ毎日ある",3,))))</f>
        <v>0</v>
      </c>
      <c r="N227" s="49">
        <f>IF('３　回答貼付シート'!P224="ない",0,IF('３　回答貼付シート'!P224="１～２日ある",1,IF('３　回答貼付シート'!P224="３～５日ある",2,IF('３　回答貼付シート'!P224="ほぼ毎日ある",3,))))</f>
        <v>0</v>
      </c>
      <c r="O227" s="49">
        <f>IF('３　回答貼付シート'!Q224="ない",0,IF('３　回答貼付シート'!Q224="１～２日ある",1,IF('３　回答貼付シート'!Q224="３～５日ある",2,IF('３　回答貼付シート'!Q224="ほぼ毎日ある",3,))))</f>
        <v>0</v>
      </c>
      <c r="P227" s="49">
        <f>IF('３　回答貼付シート'!R224="ない",0,IF('３　回答貼付シート'!R224="１～２日ある",1,IF('３　回答貼付シート'!R224="３～５日ある",2,IF('３　回答貼付シート'!R224="ほぼ毎日ある",3,))))</f>
        <v>0</v>
      </c>
      <c r="Q227" s="49">
        <f>IF('３　回答貼付シート'!S224="ない",0,IF('３　回答貼付シート'!S224="１～２日ある",1,IF('３　回答貼付シート'!S224="３～５日ある",2,IF('３　回答貼付シート'!S224="ほぼ毎日ある",3,))))</f>
        <v>0</v>
      </c>
      <c r="R227" s="49">
        <f>IF('３　回答貼付シート'!T224="ない",0,IF('３　回答貼付シート'!T224="１～２日ある",1,IF('３　回答貼付シート'!T224="３～５日ある",2,IF('３　回答貼付シート'!T224="ほぼ毎日ある",3,))))</f>
        <v>0</v>
      </c>
      <c r="S227" s="49">
        <f>IF('３　回答貼付シート'!U224="ない",0,IF('３　回答貼付シート'!U224="１～２日ある",1,IF('３　回答貼付シート'!U224="３～５日ある",2,IF('３　回答貼付シート'!U224="ほぼ毎日ある",3,))))</f>
        <v>0</v>
      </c>
      <c r="T227" s="49">
        <f>IF('３　回答貼付シート'!V224="ない",0,IF('３　回答貼付シート'!V224="１～２日ある",1,IF('３　回答貼付シート'!V224="３～５日ある",2,IF('３　回答貼付シート'!V224="ほぼ毎日ある",3,))))</f>
        <v>0</v>
      </c>
      <c r="U227" s="49">
        <f>IF('３　回答貼付シート'!W224="ない",0,IF('３　回答貼付シート'!W224="１～２日ある",1,IF('３　回答貼付シート'!W224="３～５日ある",2,IF('３　回答貼付シート'!W224="ほぼ毎日ある",3,))))</f>
        <v>0</v>
      </c>
      <c r="V227" s="49">
        <f>IF('３　回答貼付シート'!X224="ない",0,IF('３　回答貼付シート'!X224="１～２日ある",1,IF('３　回答貼付シート'!X224="３～５日ある",2,IF('３　回答貼付シート'!X224="ほぼ毎日ある",3,))))</f>
        <v>0</v>
      </c>
      <c r="W227" s="49">
        <f>IF('３　回答貼付シート'!Y224="ない",0,IF('３　回答貼付シート'!Y224="１～２日ある",1,IF('３　回答貼付シート'!Y224="３～５日ある",2,IF('３　回答貼付シート'!Y224="ほぼ毎日ある",3,))))</f>
        <v>0</v>
      </c>
      <c r="X227" s="49">
        <f>IF('３　回答貼付シート'!Z224="ない",0,IF('３　回答貼付シート'!Z224="１～２日ある",1,IF('３　回答貼付シート'!Z224="３～５日ある",2,IF('３　回答貼付シート'!Z224="ほぼ毎日ある",3,))))</f>
        <v>0</v>
      </c>
      <c r="Y227" s="49">
        <f>IF('３　回答貼付シート'!AA224="ない",0,IF('３　回答貼付シート'!AA224="１～２日ある",1,IF('３　回答貼付シート'!AA224="３～５日ある",2,IF('３　回答貼付シート'!AA224="ほぼ毎日ある",3,))))</f>
        <v>0</v>
      </c>
      <c r="Z227" s="49">
        <f>IF('３　回答貼付シート'!AB224="ない",0,IF('３　回答貼付シート'!AB224="１～２日ある",1,IF('３　回答貼付シート'!AB224="３～５日ある",2,IF('３　回答貼付シート'!AB224="ほぼ毎日ある",3,))))</f>
        <v>0</v>
      </c>
      <c r="AA227" s="49">
        <f>IF('３　回答貼付シート'!AC224="ない",0,IF('３　回答貼付シート'!AC224="１～２日ある",1,IF('３　回答貼付シート'!AC224="３～５日ある",2,IF('３　回答貼付シート'!AC224="ほぼ毎日ある",3,))))</f>
        <v>0</v>
      </c>
      <c r="AB227" s="49">
        <f>IF('３　回答貼付シート'!AD224="ない",0,IF('３　回答貼付シート'!AD224="１～２日ある",1,IF('３　回答貼付シート'!AD224="３～５日ある",2,IF('３　回答貼付シート'!AD224="ほぼ毎日ある",3,))))</f>
        <v>0</v>
      </c>
      <c r="AC227" s="49">
        <f>IF('３　回答貼付シート'!AE224="ない",0,IF('３　回答貼付シート'!AE224="１～２日ある",1,IF('３　回答貼付シート'!AE224="３～５日ある",2,IF('３　回答貼付シート'!AE224="ほぼ毎日ある",3,))))</f>
        <v>0</v>
      </c>
      <c r="AD227" s="49">
        <f>IF('３　回答貼付シート'!AF224="ない",0,IF('３　回答貼付シート'!AF224="１～２日ある",1,IF('３　回答貼付シート'!AF224="３～５日ある",2,IF('３　回答貼付シート'!AF224="ほぼ毎日ある",3,))))</f>
        <v>0</v>
      </c>
      <c r="AE227" s="49">
        <f>IF('３　回答貼付シート'!AG224="ない",0,IF('３　回答貼付シート'!AG224="１～２日ある",1,IF('３　回答貼付シート'!AG224="３～５日ある",2,IF('３　回答貼付シート'!AG224="ほぼ毎日ある",3,))))</f>
        <v>0</v>
      </c>
      <c r="AF227" s="49">
        <f>IF('３　回答貼付シート'!AH224="ない",0,IF('３　回答貼付シート'!AH224="１～２日ある",1,IF('３　回答貼付シート'!AH224="３～５日ある",2,IF('３　回答貼付シート'!AH224="ほぼ毎日ある",3,))))</f>
        <v>0</v>
      </c>
      <c r="AG227" s="49">
        <f>IF('３　回答貼付シート'!AI224="ない",0,IF('３　回答貼付シート'!AI224="１～２日ある",1,IF('３　回答貼付シート'!AI224="３～５日ある",2,IF('３　回答貼付シート'!AI224="ほぼ毎日ある",3,))))</f>
        <v>0</v>
      </c>
      <c r="AH227" s="49">
        <f>IF('３　回答貼付シート'!AJ224="ない",0,IF('３　回答貼付シート'!AJ224="１～２日ある",1,IF('３　回答貼付シート'!AJ224="３～５日ある",2,IF('３　回答貼付シート'!AJ224="ほぼ毎日ある",3,))))</f>
        <v>0</v>
      </c>
      <c r="AI227" s="49">
        <f>IF('３　回答貼付シート'!AK224="ない",0,IF('３　回答貼付シート'!AK224="１～２日ある",1,IF('３　回答貼付シート'!AK224="３～５日ある",2,IF('３　回答貼付シート'!AK224="ほぼ毎日ある",3,))))</f>
        <v>0</v>
      </c>
      <c r="AJ227" s="49">
        <f>IF('３　回答貼付シート'!AL224="ない",0,IF('３　回答貼付シート'!AL224="１～２日ある",1,IF('３　回答貼付シート'!AL224="３～５日ある",2,IF('３　回答貼付シート'!AL224="ほぼ毎日ある",3,))))</f>
        <v>0</v>
      </c>
      <c r="AK227" s="49">
        <f>IF('３　回答貼付シート'!AM224="ない",0,IF('３　回答貼付シート'!AM224="１～２日ある",1,IF('３　回答貼付シート'!AM224="３～５日ある",2,IF('３　回答貼付シート'!AM224="ほぼ毎日ある",3,))))</f>
        <v>0</v>
      </c>
      <c r="AL227" s="49">
        <f>'３　回答貼付シート'!$AN224</f>
        <v>0</v>
      </c>
      <c r="AM227" s="49" t="str">
        <f t="shared" si="26"/>
        <v/>
      </c>
      <c r="AN227" s="49" t="str">
        <f t="shared" si="27"/>
        <v/>
      </c>
      <c r="AO227" s="49" t="str">
        <f t="shared" si="28"/>
        <v/>
      </c>
      <c r="AP227" s="49" t="str">
        <f t="shared" si="29"/>
        <v/>
      </c>
      <c r="AQ227" s="49" t="str">
        <f t="shared" si="30"/>
        <v/>
      </c>
      <c r="AR227" t="str">
        <f t="shared" si="31"/>
        <v>0</v>
      </c>
      <c r="AT227" s="42"/>
    </row>
    <row r="228" spans="1:46">
      <c r="A228" s="49"/>
      <c r="B228" s="49">
        <f t="shared" si="25"/>
        <v>0</v>
      </c>
      <c r="C228" s="49">
        <f>IF('３　回答貼付シート'!$F225&lt;&gt;0,VLOOKUP('３　回答貼付シート'!$F225,$AR$2048:$AS$2054,2,FALSE),0)</f>
        <v>0</v>
      </c>
      <c r="D228" s="49">
        <f>IF('３　回答貼付シート'!$G225&lt;&gt;0,VLOOKUP(('３　回答貼付シート'!$G225), $AR$2048:$AS$2054,2,FALSE),0)</f>
        <v>0</v>
      </c>
      <c r="E228" s="49">
        <f>'３　回答貼付シート'!$H225</f>
        <v>0</v>
      </c>
      <c r="F228" s="49">
        <f>IF(E228=0,0,VLOOKUP($B228,'２　情報入力シート'!$A$2:$E$2049,5))</f>
        <v>0</v>
      </c>
      <c r="G228" s="49">
        <f>IF('３　回答貼付シート'!I225="ない",0,IF('３　回答貼付シート'!I225="１～２日ある",1,IF('３　回答貼付シート'!I225="３～５日ある",2,IF('３　回答貼付シート'!I225="ほぼ毎日ある",3,))))</f>
        <v>0</v>
      </c>
      <c r="H228" s="49">
        <f>IF('３　回答貼付シート'!J225="ない",0,IF('３　回答貼付シート'!J225="１～２日ある",1,IF('３　回答貼付シート'!J225="３～５日ある",2,IF('３　回答貼付シート'!J225="ほぼ毎日ある",3,))))</f>
        <v>0</v>
      </c>
      <c r="I228" s="49">
        <f>IF('３　回答貼付シート'!K225="ない",0,IF('３　回答貼付シート'!K225="１～２日ある",1,IF('３　回答貼付シート'!K225="３～５日ある",2,IF('３　回答貼付シート'!K225="ほぼ毎日ある",3,))))</f>
        <v>0</v>
      </c>
      <c r="J228" s="49">
        <f>IF('３　回答貼付シート'!L225="ない",0,IF('３　回答貼付シート'!L225="１～２日ある",1,IF('３　回答貼付シート'!L225="３～５日ある",2,IF('３　回答貼付シート'!L225="ほぼ毎日ある",3,))))</f>
        <v>0</v>
      </c>
      <c r="K228" s="49">
        <f>IF('３　回答貼付シート'!M225="ない",0,IF('３　回答貼付シート'!M225="１～２日ある",1,IF('３　回答貼付シート'!M225="３～５日ある",2,IF('３　回答貼付シート'!M225="ほぼ毎日ある",3,))))</f>
        <v>0</v>
      </c>
      <c r="L228" s="49">
        <f>IF('３　回答貼付シート'!N225="ない",0,IF('３　回答貼付シート'!N225="１～２日ある",1,IF('３　回答貼付シート'!N225="３～５日ある",2,IF('３　回答貼付シート'!N225="ほぼ毎日ある",3,))))</f>
        <v>0</v>
      </c>
      <c r="M228" s="49">
        <f>IF('３　回答貼付シート'!O225="ない",0,IF('３　回答貼付シート'!O225="１～２日ある",1,IF('３　回答貼付シート'!O225="３～５日ある",2,IF('３　回答貼付シート'!O225="ほぼ毎日ある",3,))))</f>
        <v>0</v>
      </c>
      <c r="N228" s="49">
        <f>IF('３　回答貼付シート'!P225="ない",0,IF('３　回答貼付シート'!P225="１～２日ある",1,IF('３　回答貼付シート'!P225="３～５日ある",2,IF('３　回答貼付シート'!P225="ほぼ毎日ある",3,))))</f>
        <v>0</v>
      </c>
      <c r="O228" s="49">
        <f>IF('３　回答貼付シート'!Q225="ない",0,IF('３　回答貼付シート'!Q225="１～２日ある",1,IF('３　回答貼付シート'!Q225="３～５日ある",2,IF('３　回答貼付シート'!Q225="ほぼ毎日ある",3,))))</f>
        <v>0</v>
      </c>
      <c r="P228" s="49">
        <f>IF('３　回答貼付シート'!R225="ない",0,IF('３　回答貼付シート'!R225="１～２日ある",1,IF('３　回答貼付シート'!R225="３～５日ある",2,IF('３　回答貼付シート'!R225="ほぼ毎日ある",3,))))</f>
        <v>0</v>
      </c>
      <c r="Q228" s="49">
        <f>IF('３　回答貼付シート'!S225="ない",0,IF('３　回答貼付シート'!S225="１～２日ある",1,IF('３　回答貼付シート'!S225="３～５日ある",2,IF('３　回答貼付シート'!S225="ほぼ毎日ある",3,))))</f>
        <v>0</v>
      </c>
      <c r="R228" s="49">
        <f>IF('３　回答貼付シート'!T225="ない",0,IF('３　回答貼付シート'!T225="１～２日ある",1,IF('３　回答貼付シート'!T225="３～５日ある",2,IF('３　回答貼付シート'!T225="ほぼ毎日ある",3,))))</f>
        <v>0</v>
      </c>
      <c r="S228" s="49">
        <f>IF('３　回答貼付シート'!U225="ない",0,IF('３　回答貼付シート'!U225="１～２日ある",1,IF('３　回答貼付シート'!U225="３～５日ある",2,IF('３　回答貼付シート'!U225="ほぼ毎日ある",3,))))</f>
        <v>0</v>
      </c>
      <c r="T228" s="49">
        <f>IF('３　回答貼付シート'!V225="ない",0,IF('３　回答貼付シート'!V225="１～２日ある",1,IF('３　回答貼付シート'!V225="３～５日ある",2,IF('３　回答貼付シート'!V225="ほぼ毎日ある",3,))))</f>
        <v>0</v>
      </c>
      <c r="U228" s="49">
        <f>IF('３　回答貼付シート'!W225="ない",0,IF('３　回答貼付シート'!W225="１～２日ある",1,IF('３　回答貼付シート'!W225="３～５日ある",2,IF('３　回答貼付シート'!W225="ほぼ毎日ある",3,))))</f>
        <v>0</v>
      </c>
      <c r="V228" s="49">
        <f>IF('３　回答貼付シート'!X225="ない",0,IF('３　回答貼付シート'!X225="１～２日ある",1,IF('３　回答貼付シート'!X225="３～５日ある",2,IF('３　回答貼付シート'!X225="ほぼ毎日ある",3,))))</f>
        <v>0</v>
      </c>
      <c r="W228" s="49">
        <f>IF('３　回答貼付シート'!Y225="ない",0,IF('３　回答貼付シート'!Y225="１～２日ある",1,IF('３　回答貼付シート'!Y225="３～５日ある",2,IF('３　回答貼付シート'!Y225="ほぼ毎日ある",3,))))</f>
        <v>0</v>
      </c>
      <c r="X228" s="49">
        <f>IF('３　回答貼付シート'!Z225="ない",0,IF('３　回答貼付シート'!Z225="１～２日ある",1,IF('３　回答貼付シート'!Z225="３～５日ある",2,IF('３　回答貼付シート'!Z225="ほぼ毎日ある",3,))))</f>
        <v>0</v>
      </c>
      <c r="Y228" s="49">
        <f>IF('３　回答貼付シート'!AA225="ない",0,IF('３　回答貼付シート'!AA225="１～２日ある",1,IF('３　回答貼付シート'!AA225="３～５日ある",2,IF('３　回答貼付シート'!AA225="ほぼ毎日ある",3,))))</f>
        <v>0</v>
      </c>
      <c r="Z228" s="49">
        <f>IF('３　回答貼付シート'!AB225="ない",0,IF('３　回答貼付シート'!AB225="１～２日ある",1,IF('３　回答貼付シート'!AB225="３～５日ある",2,IF('３　回答貼付シート'!AB225="ほぼ毎日ある",3,))))</f>
        <v>0</v>
      </c>
      <c r="AA228" s="49">
        <f>IF('３　回答貼付シート'!AC225="ない",0,IF('３　回答貼付シート'!AC225="１～２日ある",1,IF('３　回答貼付シート'!AC225="３～５日ある",2,IF('３　回答貼付シート'!AC225="ほぼ毎日ある",3,))))</f>
        <v>0</v>
      </c>
      <c r="AB228" s="49">
        <f>IF('３　回答貼付シート'!AD225="ない",0,IF('３　回答貼付シート'!AD225="１～２日ある",1,IF('３　回答貼付シート'!AD225="３～５日ある",2,IF('３　回答貼付シート'!AD225="ほぼ毎日ある",3,))))</f>
        <v>0</v>
      </c>
      <c r="AC228" s="49">
        <f>IF('３　回答貼付シート'!AE225="ない",0,IF('３　回答貼付シート'!AE225="１～２日ある",1,IF('３　回答貼付シート'!AE225="３～５日ある",2,IF('３　回答貼付シート'!AE225="ほぼ毎日ある",3,))))</f>
        <v>0</v>
      </c>
      <c r="AD228" s="49">
        <f>IF('３　回答貼付シート'!AF225="ない",0,IF('３　回答貼付シート'!AF225="１～２日ある",1,IF('３　回答貼付シート'!AF225="３～５日ある",2,IF('３　回答貼付シート'!AF225="ほぼ毎日ある",3,))))</f>
        <v>0</v>
      </c>
      <c r="AE228" s="49">
        <f>IF('３　回答貼付シート'!AG225="ない",0,IF('３　回答貼付シート'!AG225="１～２日ある",1,IF('３　回答貼付シート'!AG225="３～５日ある",2,IF('３　回答貼付シート'!AG225="ほぼ毎日ある",3,))))</f>
        <v>0</v>
      </c>
      <c r="AF228" s="49">
        <f>IF('３　回答貼付シート'!AH225="ない",0,IF('３　回答貼付シート'!AH225="１～２日ある",1,IF('３　回答貼付シート'!AH225="３～５日ある",2,IF('３　回答貼付シート'!AH225="ほぼ毎日ある",3,))))</f>
        <v>0</v>
      </c>
      <c r="AG228" s="49">
        <f>IF('３　回答貼付シート'!AI225="ない",0,IF('３　回答貼付シート'!AI225="１～２日ある",1,IF('３　回答貼付シート'!AI225="３～５日ある",2,IF('３　回答貼付シート'!AI225="ほぼ毎日ある",3,))))</f>
        <v>0</v>
      </c>
      <c r="AH228" s="49">
        <f>IF('３　回答貼付シート'!AJ225="ない",0,IF('３　回答貼付シート'!AJ225="１～２日ある",1,IF('３　回答貼付シート'!AJ225="３～５日ある",2,IF('３　回答貼付シート'!AJ225="ほぼ毎日ある",3,))))</f>
        <v>0</v>
      </c>
      <c r="AI228" s="49">
        <f>IF('３　回答貼付シート'!AK225="ない",0,IF('３　回答貼付シート'!AK225="１～２日ある",1,IF('３　回答貼付シート'!AK225="３～５日ある",2,IF('３　回答貼付シート'!AK225="ほぼ毎日ある",3,))))</f>
        <v>0</v>
      </c>
      <c r="AJ228" s="49">
        <f>IF('３　回答貼付シート'!AL225="ない",0,IF('３　回答貼付シート'!AL225="１～２日ある",1,IF('３　回答貼付シート'!AL225="３～５日ある",2,IF('３　回答貼付シート'!AL225="ほぼ毎日ある",3,))))</f>
        <v>0</v>
      </c>
      <c r="AK228" s="49">
        <f>IF('３　回答貼付シート'!AM225="ない",0,IF('３　回答貼付シート'!AM225="１～２日ある",1,IF('３　回答貼付シート'!AM225="３～５日ある",2,IF('３　回答貼付シート'!AM225="ほぼ毎日ある",3,))))</f>
        <v>0</v>
      </c>
      <c r="AL228" s="49">
        <f>'３　回答貼付シート'!$AN225</f>
        <v>0</v>
      </c>
      <c r="AM228" s="49" t="str">
        <f t="shared" si="26"/>
        <v/>
      </c>
      <c r="AN228" s="49" t="str">
        <f t="shared" si="27"/>
        <v/>
      </c>
      <c r="AO228" s="49" t="str">
        <f t="shared" si="28"/>
        <v/>
      </c>
      <c r="AP228" s="49" t="str">
        <f t="shared" si="29"/>
        <v/>
      </c>
      <c r="AQ228" s="49" t="str">
        <f t="shared" si="30"/>
        <v/>
      </c>
      <c r="AR228" t="str">
        <f t="shared" si="31"/>
        <v>0</v>
      </c>
      <c r="AT228" s="42"/>
    </row>
    <row r="229" spans="1:46">
      <c r="A229" s="49"/>
      <c r="B229" s="49">
        <f t="shared" si="25"/>
        <v>0</v>
      </c>
      <c r="C229" s="49">
        <f>IF('３　回答貼付シート'!$F226&lt;&gt;0,VLOOKUP('３　回答貼付シート'!$F226,$AR$2048:$AS$2054,2,FALSE),0)</f>
        <v>0</v>
      </c>
      <c r="D229" s="49">
        <f>IF('３　回答貼付シート'!$G226&lt;&gt;0,VLOOKUP(('３　回答貼付シート'!$G226), $AR$2048:$AS$2054,2,FALSE),0)</f>
        <v>0</v>
      </c>
      <c r="E229" s="49">
        <f>'３　回答貼付シート'!$H226</f>
        <v>0</v>
      </c>
      <c r="F229" s="49">
        <f>IF(E229=0,0,VLOOKUP($B229,'２　情報入力シート'!$A$2:$E$2049,5))</f>
        <v>0</v>
      </c>
      <c r="G229" s="49">
        <f>IF('３　回答貼付シート'!I226="ない",0,IF('３　回答貼付シート'!I226="１～２日ある",1,IF('３　回答貼付シート'!I226="３～５日ある",2,IF('３　回答貼付シート'!I226="ほぼ毎日ある",3,))))</f>
        <v>0</v>
      </c>
      <c r="H229" s="49">
        <f>IF('３　回答貼付シート'!J226="ない",0,IF('３　回答貼付シート'!J226="１～２日ある",1,IF('３　回答貼付シート'!J226="３～５日ある",2,IF('３　回答貼付シート'!J226="ほぼ毎日ある",3,))))</f>
        <v>0</v>
      </c>
      <c r="I229" s="49">
        <f>IF('３　回答貼付シート'!K226="ない",0,IF('３　回答貼付シート'!K226="１～２日ある",1,IF('３　回答貼付シート'!K226="３～５日ある",2,IF('３　回答貼付シート'!K226="ほぼ毎日ある",3,))))</f>
        <v>0</v>
      </c>
      <c r="J229" s="49">
        <f>IF('３　回答貼付シート'!L226="ない",0,IF('３　回答貼付シート'!L226="１～２日ある",1,IF('３　回答貼付シート'!L226="３～５日ある",2,IF('３　回答貼付シート'!L226="ほぼ毎日ある",3,))))</f>
        <v>0</v>
      </c>
      <c r="K229" s="49">
        <f>IF('３　回答貼付シート'!M226="ない",0,IF('３　回答貼付シート'!M226="１～２日ある",1,IF('３　回答貼付シート'!M226="３～５日ある",2,IF('３　回答貼付シート'!M226="ほぼ毎日ある",3,))))</f>
        <v>0</v>
      </c>
      <c r="L229" s="49">
        <f>IF('３　回答貼付シート'!N226="ない",0,IF('３　回答貼付シート'!N226="１～２日ある",1,IF('３　回答貼付シート'!N226="３～５日ある",2,IF('３　回答貼付シート'!N226="ほぼ毎日ある",3,))))</f>
        <v>0</v>
      </c>
      <c r="M229" s="49">
        <f>IF('３　回答貼付シート'!O226="ない",0,IF('３　回答貼付シート'!O226="１～２日ある",1,IF('３　回答貼付シート'!O226="３～５日ある",2,IF('３　回答貼付シート'!O226="ほぼ毎日ある",3,))))</f>
        <v>0</v>
      </c>
      <c r="N229" s="49">
        <f>IF('３　回答貼付シート'!P226="ない",0,IF('３　回答貼付シート'!P226="１～２日ある",1,IF('３　回答貼付シート'!P226="３～５日ある",2,IF('３　回答貼付シート'!P226="ほぼ毎日ある",3,))))</f>
        <v>0</v>
      </c>
      <c r="O229" s="49">
        <f>IF('３　回答貼付シート'!Q226="ない",0,IF('３　回答貼付シート'!Q226="１～２日ある",1,IF('３　回答貼付シート'!Q226="３～５日ある",2,IF('３　回答貼付シート'!Q226="ほぼ毎日ある",3,))))</f>
        <v>0</v>
      </c>
      <c r="P229" s="49">
        <f>IF('３　回答貼付シート'!R226="ない",0,IF('３　回答貼付シート'!R226="１～２日ある",1,IF('３　回答貼付シート'!R226="３～５日ある",2,IF('３　回答貼付シート'!R226="ほぼ毎日ある",3,))))</f>
        <v>0</v>
      </c>
      <c r="Q229" s="49">
        <f>IF('３　回答貼付シート'!S226="ない",0,IF('３　回答貼付シート'!S226="１～２日ある",1,IF('３　回答貼付シート'!S226="３～５日ある",2,IF('３　回答貼付シート'!S226="ほぼ毎日ある",3,))))</f>
        <v>0</v>
      </c>
      <c r="R229" s="49">
        <f>IF('３　回答貼付シート'!T226="ない",0,IF('３　回答貼付シート'!T226="１～２日ある",1,IF('３　回答貼付シート'!T226="３～５日ある",2,IF('３　回答貼付シート'!T226="ほぼ毎日ある",3,))))</f>
        <v>0</v>
      </c>
      <c r="S229" s="49">
        <f>IF('３　回答貼付シート'!U226="ない",0,IF('３　回答貼付シート'!U226="１～２日ある",1,IF('３　回答貼付シート'!U226="３～５日ある",2,IF('３　回答貼付シート'!U226="ほぼ毎日ある",3,))))</f>
        <v>0</v>
      </c>
      <c r="T229" s="49">
        <f>IF('３　回答貼付シート'!V226="ない",0,IF('３　回答貼付シート'!V226="１～２日ある",1,IF('３　回答貼付シート'!V226="３～５日ある",2,IF('３　回答貼付シート'!V226="ほぼ毎日ある",3,))))</f>
        <v>0</v>
      </c>
      <c r="U229" s="49">
        <f>IF('３　回答貼付シート'!W226="ない",0,IF('３　回答貼付シート'!W226="１～２日ある",1,IF('３　回答貼付シート'!W226="３～５日ある",2,IF('３　回答貼付シート'!W226="ほぼ毎日ある",3,))))</f>
        <v>0</v>
      </c>
      <c r="V229" s="49">
        <f>IF('３　回答貼付シート'!X226="ない",0,IF('３　回答貼付シート'!X226="１～２日ある",1,IF('３　回答貼付シート'!X226="３～５日ある",2,IF('３　回答貼付シート'!X226="ほぼ毎日ある",3,))))</f>
        <v>0</v>
      </c>
      <c r="W229" s="49">
        <f>IF('３　回答貼付シート'!Y226="ない",0,IF('３　回答貼付シート'!Y226="１～２日ある",1,IF('３　回答貼付シート'!Y226="３～５日ある",2,IF('３　回答貼付シート'!Y226="ほぼ毎日ある",3,))))</f>
        <v>0</v>
      </c>
      <c r="X229" s="49">
        <f>IF('３　回答貼付シート'!Z226="ない",0,IF('３　回答貼付シート'!Z226="１～２日ある",1,IF('３　回答貼付シート'!Z226="３～５日ある",2,IF('３　回答貼付シート'!Z226="ほぼ毎日ある",3,))))</f>
        <v>0</v>
      </c>
      <c r="Y229" s="49">
        <f>IF('３　回答貼付シート'!AA226="ない",0,IF('３　回答貼付シート'!AA226="１～２日ある",1,IF('３　回答貼付シート'!AA226="３～５日ある",2,IF('３　回答貼付シート'!AA226="ほぼ毎日ある",3,))))</f>
        <v>0</v>
      </c>
      <c r="Z229" s="49">
        <f>IF('３　回答貼付シート'!AB226="ない",0,IF('３　回答貼付シート'!AB226="１～２日ある",1,IF('３　回答貼付シート'!AB226="３～５日ある",2,IF('３　回答貼付シート'!AB226="ほぼ毎日ある",3,))))</f>
        <v>0</v>
      </c>
      <c r="AA229" s="49">
        <f>IF('３　回答貼付シート'!AC226="ない",0,IF('３　回答貼付シート'!AC226="１～２日ある",1,IF('３　回答貼付シート'!AC226="３～５日ある",2,IF('３　回答貼付シート'!AC226="ほぼ毎日ある",3,))))</f>
        <v>0</v>
      </c>
      <c r="AB229" s="49">
        <f>IF('３　回答貼付シート'!AD226="ない",0,IF('３　回答貼付シート'!AD226="１～２日ある",1,IF('３　回答貼付シート'!AD226="３～５日ある",2,IF('３　回答貼付シート'!AD226="ほぼ毎日ある",3,))))</f>
        <v>0</v>
      </c>
      <c r="AC229" s="49">
        <f>IF('３　回答貼付シート'!AE226="ない",0,IF('３　回答貼付シート'!AE226="１～２日ある",1,IF('３　回答貼付シート'!AE226="３～５日ある",2,IF('３　回答貼付シート'!AE226="ほぼ毎日ある",3,))))</f>
        <v>0</v>
      </c>
      <c r="AD229" s="49">
        <f>IF('３　回答貼付シート'!AF226="ない",0,IF('３　回答貼付シート'!AF226="１～２日ある",1,IF('３　回答貼付シート'!AF226="３～５日ある",2,IF('３　回答貼付シート'!AF226="ほぼ毎日ある",3,))))</f>
        <v>0</v>
      </c>
      <c r="AE229" s="49">
        <f>IF('３　回答貼付シート'!AG226="ない",0,IF('３　回答貼付シート'!AG226="１～２日ある",1,IF('３　回答貼付シート'!AG226="３～５日ある",2,IF('３　回答貼付シート'!AG226="ほぼ毎日ある",3,))))</f>
        <v>0</v>
      </c>
      <c r="AF229" s="49">
        <f>IF('３　回答貼付シート'!AH226="ない",0,IF('３　回答貼付シート'!AH226="１～２日ある",1,IF('３　回答貼付シート'!AH226="３～５日ある",2,IF('３　回答貼付シート'!AH226="ほぼ毎日ある",3,))))</f>
        <v>0</v>
      </c>
      <c r="AG229" s="49">
        <f>IF('３　回答貼付シート'!AI226="ない",0,IF('３　回答貼付シート'!AI226="１～２日ある",1,IF('３　回答貼付シート'!AI226="３～５日ある",2,IF('３　回答貼付シート'!AI226="ほぼ毎日ある",3,))))</f>
        <v>0</v>
      </c>
      <c r="AH229" s="49">
        <f>IF('３　回答貼付シート'!AJ226="ない",0,IF('３　回答貼付シート'!AJ226="１～２日ある",1,IF('３　回答貼付シート'!AJ226="３～５日ある",2,IF('３　回答貼付シート'!AJ226="ほぼ毎日ある",3,))))</f>
        <v>0</v>
      </c>
      <c r="AI229" s="49">
        <f>IF('３　回答貼付シート'!AK226="ない",0,IF('３　回答貼付シート'!AK226="１～２日ある",1,IF('３　回答貼付シート'!AK226="３～５日ある",2,IF('３　回答貼付シート'!AK226="ほぼ毎日ある",3,))))</f>
        <v>0</v>
      </c>
      <c r="AJ229" s="49">
        <f>IF('３　回答貼付シート'!AL226="ない",0,IF('３　回答貼付シート'!AL226="１～２日ある",1,IF('３　回答貼付シート'!AL226="３～５日ある",2,IF('３　回答貼付シート'!AL226="ほぼ毎日ある",3,))))</f>
        <v>0</v>
      </c>
      <c r="AK229" s="49">
        <f>IF('３　回答貼付シート'!AM226="ない",0,IF('３　回答貼付シート'!AM226="１～２日ある",1,IF('３　回答貼付シート'!AM226="３～５日ある",2,IF('３　回答貼付シート'!AM226="ほぼ毎日ある",3,))))</f>
        <v>0</v>
      </c>
      <c r="AL229" s="49">
        <f>'３　回答貼付シート'!$AN226</f>
        <v>0</v>
      </c>
      <c r="AM229" s="49" t="str">
        <f t="shared" si="26"/>
        <v/>
      </c>
      <c r="AN229" s="49" t="str">
        <f t="shared" si="27"/>
        <v/>
      </c>
      <c r="AO229" s="49" t="str">
        <f t="shared" si="28"/>
        <v/>
      </c>
      <c r="AP229" s="49" t="str">
        <f t="shared" si="29"/>
        <v/>
      </c>
      <c r="AQ229" s="49" t="str">
        <f t="shared" si="30"/>
        <v/>
      </c>
      <c r="AR229" t="str">
        <f t="shared" si="31"/>
        <v>0</v>
      </c>
      <c r="AT229" s="42"/>
    </row>
    <row r="230" spans="1:46">
      <c r="A230" s="49"/>
      <c r="B230" s="49">
        <f t="shared" si="25"/>
        <v>0</v>
      </c>
      <c r="C230" s="49">
        <f>IF('３　回答貼付シート'!$F227&lt;&gt;0,VLOOKUP('３　回答貼付シート'!$F227,$AR$2048:$AS$2054,2,FALSE),0)</f>
        <v>0</v>
      </c>
      <c r="D230" s="49">
        <f>IF('３　回答貼付シート'!$G227&lt;&gt;0,VLOOKUP(('３　回答貼付シート'!$G227), $AR$2048:$AS$2054,2,FALSE),0)</f>
        <v>0</v>
      </c>
      <c r="E230" s="49">
        <f>'３　回答貼付シート'!$H227</f>
        <v>0</v>
      </c>
      <c r="F230" s="49">
        <f>IF(E230=0,0,VLOOKUP($B230,'２　情報入力シート'!$A$2:$E$2049,5))</f>
        <v>0</v>
      </c>
      <c r="G230" s="49">
        <f>IF('３　回答貼付シート'!I227="ない",0,IF('３　回答貼付シート'!I227="１～２日ある",1,IF('３　回答貼付シート'!I227="３～５日ある",2,IF('３　回答貼付シート'!I227="ほぼ毎日ある",3,))))</f>
        <v>0</v>
      </c>
      <c r="H230" s="49">
        <f>IF('３　回答貼付シート'!J227="ない",0,IF('３　回答貼付シート'!J227="１～２日ある",1,IF('３　回答貼付シート'!J227="３～５日ある",2,IF('３　回答貼付シート'!J227="ほぼ毎日ある",3,))))</f>
        <v>0</v>
      </c>
      <c r="I230" s="49">
        <f>IF('３　回答貼付シート'!K227="ない",0,IF('３　回答貼付シート'!K227="１～２日ある",1,IF('３　回答貼付シート'!K227="３～５日ある",2,IF('３　回答貼付シート'!K227="ほぼ毎日ある",3,))))</f>
        <v>0</v>
      </c>
      <c r="J230" s="49">
        <f>IF('３　回答貼付シート'!L227="ない",0,IF('３　回答貼付シート'!L227="１～２日ある",1,IF('３　回答貼付シート'!L227="３～５日ある",2,IF('３　回答貼付シート'!L227="ほぼ毎日ある",3,))))</f>
        <v>0</v>
      </c>
      <c r="K230" s="49">
        <f>IF('３　回答貼付シート'!M227="ない",0,IF('３　回答貼付シート'!M227="１～２日ある",1,IF('３　回答貼付シート'!M227="３～５日ある",2,IF('３　回答貼付シート'!M227="ほぼ毎日ある",3,))))</f>
        <v>0</v>
      </c>
      <c r="L230" s="49">
        <f>IF('３　回答貼付シート'!N227="ない",0,IF('３　回答貼付シート'!N227="１～２日ある",1,IF('３　回答貼付シート'!N227="３～５日ある",2,IF('３　回答貼付シート'!N227="ほぼ毎日ある",3,))))</f>
        <v>0</v>
      </c>
      <c r="M230" s="49">
        <f>IF('３　回答貼付シート'!O227="ない",0,IF('３　回答貼付シート'!O227="１～２日ある",1,IF('３　回答貼付シート'!O227="３～５日ある",2,IF('３　回答貼付シート'!O227="ほぼ毎日ある",3,))))</f>
        <v>0</v>
      </c>
      <c r="N230" s="49">
        <f>IF('３　回答貼付シート'!P227="ない",0,IF('３　回答貼付シート'!P227="１～２日ある",1,IF('３　回答貼付シート'!P227="３～５日ある",2,IF('３　回答貼付シート'!P227="ほぼ毎日ある",3,))))</f>
        <v>0</v>
      </c>
      <c r="O230" s="49">
        <f>IF('３　回答貼付シート'!Q227="ない",0,IF('３　回答貼付シート'!Q227="１～２日ある",1,IF('３　回答貼付シート'!Q227="３～５日ある",2,IF('３　回答貼付シート'!Q227="ほぼ毎日ある",3,))))</f>
        <v>0</v>
      </c>
      <c r="P230" s="49">
        <f>IF('３　回答貼付シート'!R227="ない",0,IF('３　回答貼付シート'!R227="１～２日ある",1,IF('３　回答貼付シート'!R227="３～５日ある",2,IF('３　回答貼付シート'!R227="ほぼ毎日ある",3,))))</f>
        <v>0</v>
      </c>
      <c r="Q230" s="49">
        <f>IF('３　回答貼付シート'!S227="ない",0,IF('３　回答貼付シート'!S227="１～２日ある",1,IF('３　回答貼付シート'!S227="３～５日ある",2,IF('３　回答貼付シート'!S227="ほぼ毎日ある",3,))))</f>
        <v>0</v>
      </c>
      <c r="R230" s="49">
        <f>IF('３　回答貼付シート'!T227="ない",0,IF('３　回答貼付シート'!T227="１～２日ある",1,IF('３　回答貼付シート'!T227="３～５日ある",2,IF('３　回答貼付シート'!T227="ほぼ毎日ある",3,))))</f>
        <v>0</v>
      </c>
      <c r="S230" s="49">
        <f>IF('３　回答貼付シート'!U227="ない",0,IF('３　回答貼付シート'!U227="１～２日ある",1,IF('３　回答貼付シート'!U227="３～５日ある",2,IF('３　回答貼付シート'!U227="ほぼ毎日ある",3,))))</f>
        <v>0</v>
      </c>
      <c r="T230" s="49">
        <f>IF('３　回答貼付シート'!V227="ない",0,IF('３　回答貼付シート'!V227="１～２日ある",1,IF('３　回答貼付シート'!V227="３～５日ある",2,IF('３　回答貼付シート'!V227="ほぼ毎日ある",3,))))</f>
        <v>0</v>
      </c>
      <c r="U230" s="49">
        <f>IF('３　回答貼付シート'!W227="ない",0,IF('３　回答貼付シート'!W227="１～２日ある",1,IF('３　回答貼付シート'!W227="３～５日ある",2,IF('３　回答貼付シート'!W227="ほぼ毎日ある",3,))))</f>
        <v>0</v>
      </c>
      <c r="V230" s="49">
        <f>IF('３　回答貼付シート'!X227="ない",0,IF('３　回答貼付シート'!X227="１～２日ある",1,IF('３　回答貼付シート'!X227="３～５日ある",2,IF('３　回答貼付シート'!X227="ほぼ毎日ある",3,))))</f>
        <v>0</v>
      </c>
      <c r="W230" s="49">
        <f>IF('３　回答貼付シート'!Y227="ない",0,IF('３　回答貼付シート'!Y227="１～２日ある",1,IF('３　回答貼付シート'!Y227="３～５日ある",2,IF('３　回答貼付シート'!Y227="ほぼ毎日ある",3,))))</f>
        <v>0</v>
      </c>
      <c r="X230" s="49">
        <f>IF('３　回答貼付シート'!Z227="ない",0,IF('３　回答貼付シート'!Z227="１～２日ある",1,IF('３　回答貼付シート'!Z227="３～５日ある",2,IF('３　回答貼付シート'!Z227="ほぼ毎日ある",3,))))</f>
        <v>0</v>
      </c>
      <c r="Y230" s="49">
        <f>IF('３　回答貼付シート'!AA227="ない",0,IF('３　回答貼付シート'!AA227="１～２日ある",1,IF('３　回答貼付シート'!AA227="３～５日ある",2,IF('３　回答貼付シート'!AA227="ほぼ毎日ある",3,))))</f>
        <v>0</v>
      </c>
      <c r="Z230" s="49">
        <f>IF('３　回答貼付シート'!AB227="ない",0,IF('３　回答貼付シート'!AB227="１～２日ある",1,IF('３　回答貼付シート'!AB227="３～５日ある",2,IF('３　回答貼付シート'!AB227="ほぼ毎日ある",3,))))</f>
        <v>0</v>
      </c>
      <c r="AA230" s="49">
        <f>IF('３　回答貼付シート'!AC227="ない",0,IF('３　回答貼付シート'!AC227="１～２日ある",1,IF('３　回答貼付シート'!AC227="３～５日ある",2,IF('３　回答貼付シート'!AC227="ほぼ毎日ある",3,))))</f>
        <v>0</v>
      </c>
      <c r="AB230" s="49">
        <f>IF('３　回答貼付シート'!AD227="ない",0,IF('３　回答貼付シート'!AD227="１～２日ある",1,IF('３　回答貼付シート'!AD227="３～５日ある",2,IF('３　回答貼付シート'!AD227="ほぼ毎日ある",3,))))</f>
        <v>0</v>
      </c>
      <c r="AC230" s="49">
        <f>IF('３　回答貼付シート'!AE227="ない",0,IF('３　回答貼付シート'!AE227="１～２日ある",1,IF('３　回答貼付シート'!AE227="３～５日ある",2,IF('３　回答貼付シート'!AE227="ほぼ毎日ある",3,))))</f>
        <v>0</v>
      </c>
      <c r="AD230" s="49">
        <f>IF('３　回答貼付シート'!AF227="ない",0,IF('３　回答貼付シート'!AF227="１～２日ある",1,IF('３　回答貼付シート'!AF227="３～５日ある",2,IF('３　回答貼付シート'!AF227="ほぼ毎日ある",3,))))</f>
        <v>0</v>
      </c>
      <c r="AE230" s="49">
        <f>IF('３　回答貼付シート'!AG227="ない",0,IF('３　回答貼付シート'!AG227="１～２日ある",1,IF('３　回答貼付シート'!AG227="３～５日ある",2,IF('３　回答貼付シート'!AG227="ほぼ毎日ある",3,))))</f>
        <v>0</v>
      </c>
      <c r="AF230" s="49">
        <f>IF('３　回答貼付シート'!AH227="ない",0,IF('３　回答貼付シート'!AH227="１～２日ある",1,IF('３　回答貼付シート'!AH227="３～５日ある",2,IF('３　回答貼付シート'!AH227="ほぼ毎日ある",3,))))</f>
        <v>0</v>
      </c>
      <c r="AG230" s="49">
        <f>IF('３　回答貼付シート'!AI227="ない",0,IF('３　回答貼付シート'!AI227="１～２日ある",1,IF('３　回答貼付シート'!AI227="３～５日ある",2,IF('３　回答貼付シート'!AI227="ほぼ毎日ある",3,))))</f>
        <v>0</v>
      </c>
      <c r="AH230" s="49">
        <f>IF('３　回答貼付シート'!AJ227="ない",0,IF('３　回答貼付シート'!AJ227="１～２日ある",1,IF('３　回答貼付シート'!AJ227="３～５日ある",2,IF('３　回答貼付シート'!AJ227="ほぼ毎日ある",3,))))</f>
        <v>0</v>
      </c>
      <c r="AI230" s="49">
        <f>IF('３　回答貼付シート'!AK227="ない",0,IF('３　回答貼付シート'!AK227="１～２日ある",1,IF('３　回答貼付シート'!AK227="３～５日ある",2,IF('３　回答貼付シート'!AK227="ほぼ毎日ある",3,))))</f>
        <v>0</v>
      </c>
      <c r="AJ230" s="49">
        <f>IF('３　回答貼付シート'!AL227="ない",0,IF('３　回答貼付シート'!AL227="１～２日ある",1,IF('３　回答貼付シート'!AL227="３～５日ある",2,IF('３　回答貼付シート'!AL227="ほぼ毎日ある",3,))))</f>
        <v>0</v>
      </c>
      <c r="AK230" s="49">
        <f>IF('３　回答貼付シート'!AM227="ない",0,IF('３　回答貼付シート'!AM227="１～２日ある",1,IF('３　回答貼付シート'!AM227="３～５日ある",2,IF('３　回答貼付シート'!AM227="ほぼ毎日ある",3,))))</f>
        <v>0</v>
      </c>
      <c r="AL230" s="49">
        <f>'３　回答貼付シート'!$AN227</f>
        <v>0</v>
      </c>
      <c r="AM230" s="49" t="str">
        <f t="shared" si="26"/>
        <v/>
      </c>
      <c r="AN230" s="49" t="str">
        <f t="shared" si="27"/>
        <v/>
      </c>
      <c r="AO230" s="49" t="str">
        <f t="shared" si="28"/>
        <v/>
      </c>
      <c r="AP230" s="49" t="str">
        <f t="shared" si="29"/>
        <v/>
      </c>
      <c r="AQ230" s="49" t="str">
        <f t="shared" si="30"/>
        <v/>
      </c>
      <c r="AR230" t="str">
        <f t="shared" si="31"/>
        <v>0</v>
      </c>
      <c r="AT230" s="42"/>
    </row>
    <row r="231" spans="1:46">
      <c r="A231" s="49"/>
      <c r="B231" s="49">
        <f t="shared" si="25"/>
        <v>0</v>
      </c>
      <c r="C231" s="49">
        <f>IF('３　回答貼付シート'!$F228&lt;&gt;0,VLOOKUP('３　回答貼付シート'!$F228,$AR$2048:$AS$2054,2,FALSE),0)</f>
        <v>0</v>
      </c>
      <c r="D231" s="49">
        <f>IF('３　回答貼付シート'!$G228&lt;&gt;0,VLOOKUP(('３　回答貼付シート'!$G228), $AR$2048:$AS$2054,2,FALSE),0)</f>
        <v>0</v>
      </c>
      <c r="E231" s="49">
        <f>'３　回答貼付シート'!$H228</f>
        <v>0</v>
      </c>
      <c r="F231" s="49">
        <f>IF(E231=0,0,VLOOKUP($B231,'２　情報入力シート'!$A$2:$E$2049,5))</f>
        <v>0</v>
      </c>
      <c r="G231" s="49">
        <f>IF('３　回答貼付シート'!I228="ない",0,IF('３　回答貼付シート'!I228="１～２日ある",1,IF('３　回答貼付シート'!I228="３～５日ある",2,IF('３　回答貼付シート'!I228="ほぼ毎日ある",3,))))</f>
        <v>0</v>
      </c>
      <c r="H231" s="49">
        <f>IF('３　回答貼付シート'!J228="ない",0,IF('３　回答貼付シート'!J228="１～２日ある",1,IF('３　回答貼付シート'!J228="３～５日ある",2,IF('３　回答貼付シート'!J228="ほぼ毎日ある",3,))))</f>
        <v>0</v>
      </c>
      <c r="I231" s="49">
        <f>IF('３　回答貼付シート'!K228="ない",0,IF('３　回答貼付シート'!K228="１～２日ある",1,IF('３　回答貼付シート'!K228="３～５日ある",2,IF('３　回答貼付シート'!K228="ほぼ毎日ある",3,))))</f>
        <v>0</v>
      </c>
      <c r="J231" s="49">
        <f>IF('３　回答貼付シート'!L228="ない",0,IF('３　回答貼付シート'!L228="１～２日ある",1,IF('３　回答貼付シート'!L228="３～５日ある",2,IF('３　回答貼付シート'!L228="ほぼ毎日ある",3,))))</f>
        <v>0</v>
      </c>
      <c r="K231" s="49">
        <f>IF('３　回答貼付シート'!M228="ない",0,IF('３　回答貼付シート'!M228="１～２日ある",1,IF('３　回答貼付シート'!M228="３～５日ある",2,IF('３　回答貼付シート'!M228="ほぼ毎日ある",3,))))</f>
        <v>0</v>
      </c>
      <c r="L231" s="49">
        <f>IF('３　回答貼付シート'!N228="ない",0,IF('３　回答貼付シート'!N228="１～２日ある",1,IF('３　回答貼付シート'!N228="３～５日ある",2,IF('３　回答貼付シート'!N228="ほぼ毎日ある",3,))))</f>
        <v>0</v>
      </c>
      <c r="M231" s="49">
        <f>IF('３　回答貼付シート'!O228="ない",0,IF('３　回答貼付シート'!O228="１～２日ある",1,IF('３　回答貼付シート'!O228="３～５日ある",2,IF('３　回答貼付シート'!O228="ほぼ毎日ある",3,))))</f>
        <v>0</v>
      </c>
      <c r="N231" s="49">
        <f>IF('３　回答貼付シート'!P228="ない",0,IF('３　回答貼付シート'!P228="１～２日ある",1,IF('３　回答貼付シート'!P228="３～５日ある",2,IF('３　回答貼付シート'!P228="ほぼ毎日ある",3,))))</f>
        <v>0</v>
      </c>
      <c r="O231" s="49">
        <f>IF('３　回答貼付シート'!Q228="ない",0,IF('３　回答貼付シート'!Q228="１～２日ある",1,IF('３　回答貼付シート'!Q228="３～５日ある",2,IF('３　回答貼付シート'!Q228="ほぼ毎日ある",3,))))</f>
        <v>0</v>
      </c>
      <c r="P231" s="49">
        <f>IF('３　回答貼付シート'!R228="ない",0,IF('３　回答貼付シート'!R228="１～２日ある",1,IF('３　回答貼付シート'!R228="３～５日ある",2,IF('３　回答貼付シート'!R228="ほぼ毎日ある",3,))))</f>
        <v>0</v>
      </c>
      <c r="Q231" s="49">
        <f>IF('３　回答貼付シート'!S228="ない",0,IF('３　回答貼付シート'!S228="１～２日ある",1,IF('３　回答貼付シート'!S228="３～５日ある",2,IF('３　回答貼付シート'!S228="ほぼ毎日ある",3,))))</f>
        <v>0</v>
      </c>
      <c r="R231" s="49">
        <f>IF('３　回答貼付シート'!T228="ない",0,IF('３　回答貼付シート'!T228="１～２日ある",1,IF('３　回答貼付シート'!T228="３～５日ある",2,IF('３　回答貼付シート'!T228="ほぼ毎日ある",3,))))</f>
        <v>0</v>
      </c>
      <c r="S231" s="49">
        <f>IF('３　回答貼付シート'!U228="ない",0,IF('３　回答貼付シート'!U228="１～２日ある",1,IF('３　回答貼付シート'!U228="３～５日ある",2,IF('３　回答貼付シート'!U228="ほぼ毎日ある",3,))))</f>
        <v>0</v>
      </c>
      <c r="T231" s="49">
        <f>IF('３　回答貼付シート'!V228="ない",0,IF('３　回答貼付シート'!V228="１～２日ある",1,IF('３　回答貼付シート'!V228="３～５日ある",2,IF('３　回答貼付シート'!V228="ほぼ毎日ある",3,))))</f>
        <v>0</v>
      </c>
      <c r="U231" s="49">
        <f>IF('３　回答貼付シート'!W228="ない",0,IF('３　回答貼付シート'!W228="１～２日ある",1,IF('３　回答貼付シート'!W228="３～５日ある",2,IF('３　回答貼付シート'!W228="ほぼ毎日ある",3,))))</f>
        <v>0</v>
      </c>
      <c r="V231" s="49">
        <f>IF('３　回答貼付シート'!X228="ない",0,IF('３　回答貼付シート'!X228="１～２日ある",1,IF('３　回答貼付シート'!X228="３～５日ある",2,IF('３　回答貼付シート'!X228="ほぼ毎日ある",3,))))</f>
        <v>0</v>
      </c>
      <c r="W231" s="49">
        <f>IF('３　回答貼付シート'!Y228="ない",0,IF('３　回答貼付シート'!Y228="１～２日ある",1,IF('３　回答貼付シート'!Y228="３～５日ある",2,IF('３　回答貼付シート'!Y228="ほぼ毎日ある",3,))))</f>
        <v>0</v>
      </c>
      <c r="X231" s="49">
        <f>IF('３　回答貼付シート'!Z228="ない",0,IF('３　回答貼付シート'!Z228="１～２日ある",1,IF('３　回答貼付シート'!Z228="３～５日ある",2,IF('３　回答貼付シート'!Z228="ほぼ毎日ある",3,))))</f>
        <v>0</v>
      </c>
      <c r="Y231" s="49">
        <f>IF('３　回答貼付シート'!AA228="ない",0,IF('３　回答貼付シート'!AA228="１～２日ある",1,IF('３　回答貼付シート'!AA228="３～５日ある",2,IF('３　回答貼付シート'!AA228="ほぼ毎日ある",3,))))</f>
        <v>0</v>
      </c>
      <c r="Z231" s="49">
        <f>IF('３　回答貼付シート'!AB228="ない",0,IF('３　回答貼付シート'!AB228="１～２日ある",1,IF('３　回答貼付シート'!AB228="３～５日ある",2,IF('３　回答貼付シート'!AB228="ほぼ毎日ある",3,))))</f>
        <v>0</v>
      </c>
      <c r="AA231" s="49">
        <f>IF('３　回答貼付シート'!AC228="ない",0,IF('３　回答貼付シート'!AC228="１～２日ある",1,IF('３　回答貼付シート'!AC228="３～５日ある",2,IF('３　回答貼付シート'!AC228="ほぼ毎日ある",3,))))</f>
        <v>0</v>
      </c>
      <c r="AB231" s="49">
        <f>IF('３　回答貼付シート'!AD228="ない",0,IF('３　回答貼付シート'!AD228="１～２日ある",1,IF('３　回答貼付シート'!AD228="３～５日ある",2,IF('３　回答貼付シート'!AD228="ほぼ毎日ある",3,))))</f>
        <v>0</v>
      </c>
      <c r="AC231" s="49">
        <f>IF('３　回答貼付シート'!AE228="ない",0,IF('３　回答貼付シート'!AE228="１～２日ある",1,IF('３　回答貼付シート'!AE228="３～５日ある",2,IF('３　回答貼付シート'!AE228="ほぼ毎日ある",3,))))</f>
        <v>0</v>
      </c>
      <c r="AD231" s="49">
        <f>IF('３　回答貼付シート'!AF228="ない",0,IF('３　回答貼付シート'!AF228="１～２日ある",1,IF('３　回答貼付シート'!AF228="３～５日ある",2,IF('３　回答貼付シート'!AF228="ほぼ毎日ある",3,))))</f>
        <v>0</v>
      </c>
      <c r="AE231" s="49">
        <f>IF('３　回答貼付シート'!AG228="ない",0,IF('３　回答貼付シート'!AG228="１～２日ある",1,IF('３　回答貼付シート'!AG228="３～５日ある",2,IF('３　回答貼付シート'!AG228="ほぼ毎日ある",3,))))</f>
        <v>0</v>
      </c>
      <c r="AF231" s="49">
        <f>IF('３　回答貼付シート'!AH228="ない",0,IF('３　回答貼付シート'!AH228="１～２日ある",1,IF('３　回答貼付シート'!AH228="３～５日ある",2,IF('３　回答貼付シート'!AH228="ほぼ毎日ある",3,))))</f>
        <v>0</v>
      </c>
      <c r="AG231" s="49">
        <f>IF('３　回答貼付シート'!AI228="ない",0,IF('３　回答貼付シート'!AI228="１～２日ある",1,IF('３　回答貼付シート'!AI228="３～５日ある",2,IF('３　回答貼付シート'!AI228="ほぼ毎日ある",3,))))</f>
        <v>0</v>
      </c>
      <c r="AH231" s="49">
        <f>IF('３　回答貼付シート'!AJ228="ない",0,IF('３　回答貼付シート'!AJ228="１～２日ある",1,IF('３　回答貼付シート'!AJ228="３～５日ある",2,IF('３　回答貼付シート'!AJ228="ほぼ毎日ある",3,))))</f>
        <v>0</v>
      </c>
      <c r="AI231" s="49">
        <f>IF('３　回答貼付シート'!AK228="ない",0,IF('３　回答貼付シート'!AK228="１～２日ある",1,IF('３　回答貼付シート'!AK228="３～５日ある",2,IF('３　回答貼付シート'!AK228="ほぼ毎日ある",3,))))</f>
        <v>0</v>
      </c>
      <c r="AJ231" s="49">
        <f>IF('３　回答貼付シート'!AL228="ない",0,IF('３　回答貼付シート'!AL228="１～２日ある",1,IF('３　回答貼付シート'!AL228="３～５日ある",2,IF('３　回答貼付シート'!AL228="ほぼ毎日ある",3,))))</f>
        <v>0</v>
      </c>
      <c r="AK231" s="49">
        <f>IF('３　回答貼付シート'!AM228="ない",0,IF('３　回答貼付シート'!AM228="１～２日ある",1,IF('３　回答貼付シート'!AM228="３～５日ある",2,IF('３　回答貼付シート'!AM228="ほぼ毎日ある",3,))))</f>
        <v>0</v>
      </c>
      <c r="AL231" s="49">
        <f>'３　回答貼付シート'!$AN228</f>
        <v>0</v>
      </c>
      <c r="AM231" s="49" t="str">
        <f t="shared" si="26"/>
        <v/>
      </c>
      <c r="AN231" s="49" t="str">
        <f t="shared" si="27"/>
        <v/>
      </c>
      <c r="AO231" s="49" t="str">
        <f t="shared" si="28"/>
        <v/>
      </c>
      <c r="AP231" s="49" t="str">
        <f t="shared" si="29"/>
        <v/>
      </c>
      <c r="AQ231" s="49" t="str">
        <f t="shared" si="30"/>
        <v/>
      </c>
      <c r="AR231" t="str">
        <f t="shared" si="31"/>
        <v>0</v>
      </c>
      <c r="AT231" s="42"/>
    </row>
    <row r="232" spans="1:46">
      <c r="A232" s="49"/>
      <c r="B232" s="49">
        <f t="shared" si="25"/>
        <v>0</v>
      </c>
      <c r="C232" s="49">
        <f>IF('３　回答貼付シート'!$F229&lt;&gt;0,VLOOKUP('３　回答貼付シート'!$F229,$AR$2048:$AS$2054,2,FALSE),0)</f>
        <v>0</v>
      </c>
      <c r="D232" s="49">
        <f>IF('３　回答貼付シート'!$G229&lt;&gt;0,VLOOKUP(('３　回答貼付シート'!$G229), $AR$2048:$AS$2054,2,FALSE),0)</f>
        <v>0</v>
      </c>
      <c r="E232" s="49">
        <f>'３　回答貼付シート'!$H229</f>
        <v>0</v>
      </c>
      <c r="F232" s="49">
        <f>IF(E232=0,0,VLOOKUP($B232,'２　情報入力シート'!$A$2:$E$2049,5))</f>
        <v>0</v>
      </c>
      <c r="G232" s="49">
        <f>IF('３　回答貼付シート'!I229="ない",0,IF('３　回答貼付シート'!I229="１～２日ある",1,IF('３　回答貼付シート'!I229="３～５日ある",2,IF('３　回答貼付シート'!I229="ほぼ毎日ある",3,))))</f>
        <v>0</v>
      </c>
      <c r="H232" s="49">
        <f>IF('３　回答貼付シート'!J229="ない",0,IF('３　回答貼付シート'!J229="１～２日ある",1,IF('３　回答貼付シート'!J229="３～５日ある",2,IF('３　回答貼付シート'!J229="ほぼ毎日ある",3,))))</f>
        <v>0</v>
      </c>
      <c r="I232" s="49">
        <f>IF('３　回答貼付シート'!K229="ない",0,IF('３　回答貼付シート'!K229="１～２日ある",1,IF('３　回答貼付シート'!K229="３～５日ある",2,IF('３　回答貼付シート'!K229="ほぼ毎日ある",3,))))</f>
        <v>0</v>
      </c>
      <c r="J232" s="49">
        <f>IF('３　回答貼付シート'!L229="ない",0,IF('３　回答貼付シート'!L229="１～２日ある",1,IF('３　回答貼付シート'!L229="３～５日ある",2,IF('３　回答貼付シート'!L229="ほぼ毎日ある",3,))))</f>
        <v>0</v>
      </c>
      <c r="K232" s="49">
        <f>IF('３　回答貼付シート'!M229="ない",0,IF('３　回答貼付シート'!M229="１～２日ある",1,IF('３　回答貼付シート'!M229="３～５日ある",2,IF('３　回答貼付シート'!M229="ほぼ毎日ある",3,))))</f>
        <v>0</v>
      </c>
      <c r="L232" s="49">
        <f>IF('３　回答貼付シート'!N229="ない",0,IF('３　回答貼付シート'!N229="１～２日ある",1,IF('３　回答貼付シート'!N229="３～５日ある",2,IF('３　回答貼付シート'!N229="ほぼ毎日ある",3,))))</f>
        <v>0</v>
      </c>
      <c r="M232" s="49">
        <f>IF('３　回答貼付シート'!O229="ない",0,IF('３　回答貼付シート'!O229="１～２日ある",1,IF('３　回答貼付シート'!O229="３～５日ある",2,IF('３　回答貼付シート'!O229="ほぼ毎日ある",3,))))</f>
        <v>0</v>
      </c>
      <c r="N232" s="49">
        <f>IF('３　回答貼付シート'!P229="ない",0,IF('３　回答貼付シート'!P229="１～２日ある",1,IF('３　回答貼付シート'!P229="３～５日ある",2,IF('３　回答貼付シート'!P229="ほぼ毎日ある",3,))))</f>
        <v>0</v>
      </c>
      <c r="O232" s="49">
        <f>IF('３　回答貼付シート'!Q229="ない",0,IF('３　回答貼付シート'!Q229="１～２日ある",1,IF('３　回答貼付シート'!Q229="３～５日ある",2,IF('３　回答貼付シート'!Q229="ほぼ毎日ある",3,))))</f>
        <v>0</v>
      </c>
      <c r="P232" s="49">
        <f>IF('３　回答貼付シート'!R229="ない",0,IF('３　回答貼付シート'!R229="１～２日ある",1,IF('３　回答貼付シート'!R229="３～５日ある",2,IF('３　回答貼付シート'!R229="ほぼ毎日ある",3,))))</f>
        <v>0</v>
      </c>
      <c r="Q232" s="49">
        <f>IF('３　回答貼付シート'!S229="ない",0,IF('３　回答貼付シート'!S229="１～２日ある",1,IF('３　回答貼付シート'!S229="３～５日ある",2,IF('３　回答貼付シート'!S229="ほぼ毎日ある",3,))))</f>
        <v>0</v>
      </c>
      <c r="R232" s="49">
        <f>IF('３　回答貼付シート'!T229="ない",0,IF('３　回答貼付シート'!T229="１～２日ある",1,IF('３　回答貼付シート'!T229="３～５日ある",2,IF('３　回答貼付シート'!T229="ほぼ毎日ある",3,))))</f>
        <v>0</v>
      </c>
      <c r="S232" s="49">
        <f>IF('３　回答貼付シート'!U229="ない",0,IF('３　回答貼付シート'!U229="１～２日ある",1,IF('３　回答貼付シート'!U229="３～５日ある",2,IF('３　回答貼付シート'!U229="ほぼ毎日ある",3,))))</f>
        <v>0</v>
      </c>
      <c r="T232" s="49">
        <f>IF('３　回答貼付シート'!V229="ない",0,IF('３　回答貼付シート'!V229="１～２日ある",1,IF('３　回答貼付シート'!V229="３～５日ある",2,IF('３　回答貼付シート'!V229="ほぼ毎日ある",3,))))</f>
        <v>0</v>
      </c>
      <c r="U232" s="49">
        <f>IF('３　回答貼付シート'!W229="ない",0,IF('３　回答貼付シート'!W229="１～２日ある",1,IF('３　回答貼付シート'!W229="３～５日ある",2,IF('３　回答貼付シート'!W229="ほぼ毎日ある",3,))))</f>
        <v>0</v>
      </c>
      <c r="V232" s="49">
        <f>IF('３　回答貼付シート'!X229="ない",0,IF('３　回答貼付シート'!X229="１～２日ある",1,IF('３　回答貼付シート'!X229="３～５日ある",2,IF('３　回答貼付シート'!X229="ほぼ毎日ある",3,))))</f>
        <v>0</v>
      </c>
      <c r="W232" s="49">
        <f>IF('３　回答貼付シート'!Y229="ない",0,IF('３　回答貼付シート'!Y229="１～２日ある",1,IF('３　回答貼付シート'!Y229="３～５日ある",2,IF('３　回答貼付シート'!Y229="ほぼ毎日ある",3,))))</f>
        <v>0</v>
      </c>
      <c r="X232" s="49">
        <f>IF('３　回答貼付シート'!Z229="ない",0,IF('３　回答貼付シート'!Z229="１～２日ある",1,IF('３　回答貼付シート'!Z229="３～５日ある",2,IF('３　回答貼付シート'!Z229="ほぼ毎日ある",3,))))</f>
        <v>0</v>
      </c>
      <c r="Y232" s="49">
        <f>IF('３　回答貼付シート'!AA229="ない",0,IF('３　回答貼付シート'!AA229="１～２日ある",1,IF('３　回答貼付シート'!AA229="３～５日ある",2,IF('３　回答貼付シート'!AA229="ほぼ毎日ある",3,))))</f>
        <v>0</v>
      </c>
      <c r="Z232" s="49">
        <f>IF('３　回答貼付シート'!AB229="ない",0,IF('３　回答貼付シート'!AB229="１～２日ある",1,IF('３　回答貼付シート'!AB229="３～５日ある",2,IF('３　回答貼付シート'!AB229="ほぼ毎日ある",3,))))</f>
        <v>0</v>
      </c>
      <c r="AA232" s="49">
        <f>IF('３　回答貼付シート'!AC229="ない",0,IF('３　回答貼付シート'!AC229="１～２日ある",1,IF('３　回答貼付シート'!AC229="３～５日ある",2,IF('３　回答貼付シート'!AC229="ほぼ毎日ある",3,))))</f>
        <v>0</v>
      </c>
      <c r="AB232" s="49">
        <f>IF('３　回答貼付シート'!AD229="ない",0,IF('３　回答貼付シート'!AD229="１～２日ある",1,IF('３　回答貼付シート'!AD229="３～５日ある",2,IF('３　回答貼付シート'!AD229="ほぼ毎日ある",3,))))</f>
        <v>0</v>
      </c>
      <c r="AC232" s="49">
        <f>IF('３　回答貼付シート'!AE229="ない",0,IF('３　回答貼付シート'!AE229="１～２日ある",1,IF('３　回答貼付シート'!AE229="３～５日ある",2,IF('３　回答貼付シート'!AE229="ほぼ毎日ある",3,))))</f>
        <v>0</v>
      </c>
      <c r="AD232" s="49">
        <f>IF('３　回答貼付シート'!AF229="ない",0,IF('３　回答貼付シート'!AF229="１～２日ある",1,IF('３　回答貼付シート'!AF229="３～５日ある",2,IF('３　回答貼付シート'!AF229="ほぼ毎日ある",3,))))</f>
        <v>0</v>
      </c>
      <c r="AE232" s="49">
        <f>IF('３　回答貼付シート'!AG229="ない",0,IF('３　回答貼付シート'!AG229="１～２日ある",1,IF('３　回答貼付シート'!AG229="３～５日ある",2,IF('３　回答貼付シート'!AG229="ほぼ毎日ある",3,))))</f>
        <v>0</v>
      </c>
      <c r="AF232" s="49">
        <f>IF('３　回答貼付シート'!AH229="ない",0,IF('３　回答貼付シート'!AH229="１～２日ある",1,IF('３　回答貼付シート'!AH229="３～５日ある",2,IF('３　回答貼付シート'!AH229="ほぼ毎日ある",3,))))</f>
        <v>0</v>
      </c>
      <c r="AG232" s="49">
        <f>IF('３　回答貼付シート'!AI229="ない",0,IF('３　回答貼付シート'!AI229="１～２日ある",1,IF('３　回答貼付シート'!AI229="３～５日ある",2,IF('３　回答貼付シート'!AI229="ほぼ毎日ある",3,))))</f>
        <v>0</v>
      </c>
      <c r="AH232" s="49">
        <f>IF('３　回答貼付シート'!AJ229="ない",0,IF('３　回答貼付シート'!AJ229="１～２日ある",1,IF('３　回答貼付シート'!AJ229="３～５日ある",2,IF('３　回答貼付シート'!AJ229="ほぼ毎日ある",3,))))</f>
        <v>0</v>
      </c>
      <c r="AI232" s="49">
        <f>IF('３　回答貼付シート'!AK229="ない",0,IF('３　回答貼付シート'!AK229="１～２日ある",1,IF('３　回答貼付シート'!AK229="３～５日ある",2,IF('３　回答貼付シート'!AK229="ほぼ毎日ある",3,))))</f>
        <v>0</v>
      </c>
      <c r="AJ232" s="49">
        <f>IF('３　回答貼付シート'!AL229="ない",0,IF('３　回答貼付シート'!AL229="１～２日ある",1,IF('３　回答貼付シート'!AL229="３～５日ある",2,IF('３　回答貼付シート'!AL229="ほぼ毎日ある",3,))))</f>
        <v>0</v>
      </c>
      <c r="AK232" s="49">
        <f>IF('３　回答貼付シート'!AM229="ない",0,IF('３　回答貼付シート'!AM229="１～２日ある",1,IF('３　回答貼付シート'!AM229="３～５日ある",2,IF('３　回答貼付シート'!AM229="ほぼ毎日ある",3,))))</f>
        <v>0</v>
      </c>
      <c r="AL232" s="49">
        <f>'３　回答貼付シート'!$AN229</f>
        <v>0</v>
      </c>
      <c r="AM232" s="49" t="str">
        <f t="shared" si="26"/>
        <v/>
      </c>
      <c r="AN232" s="49" t="str">
        <f t="shared" si="27"/>
        <v/>
      </c>
      <c r="AO232" s="49" t="str">
        <f t="shared" si="28"/>
        <v/>
      </c>
      <c r="AP232" s="49" t="str">
        <f t="shared" si="29"/>
        <v/>
      </c>
      <c r="AQ232" s="49" t="str">
        <f t="shared" si="30"/>
        <v/>
      </c>
      <c r="AR232" t="str">
        <f t="shared" si="31"/>
        <v>0</v>
      </c>
      <c r="AT232" s="42"/>
    </row>
    <row r="233" spans="1:46">
      <c r="A233" s="49"/>
      <c r="B233" s="49">
        <f t="shared" si="25"/>
        <v>0</v>
      </c>
      <c r="C233" s="49">
        <f>IF('３　回答貼付シート'!$F230&lt;&gt;0,VLOOKUP('３　回答貼付シート'!$F230,$AR$2048:$AS$2054,2,FALSE),0)</f>
        <v>0</v>
      </c>
      <c r="D233" s="49">
        <f>IF('３　回答貼付シート'!$G230&lt;&gt;0,VLOOKUP(('３　回答貼付シート'!$G230), $AR$2048:$AS$2054,2,FALSE),0)</f>
        <v>0</v>
      </c>
      <c r="E233" s="49">
        <f>'３　回答貼付シート'!$H230</f>
        <v>0</v>
      </c>
      <c r="F233" s="49">
        <f>IF(E233=0,0,VLOOKUP($B233,'２　情報入力シート'!$A$2:$E$2049,5))</f>
        <v>0</v>
      </c>
      <c r="G233" s="49">
        <f>IF('３　回答貼付シート'!I230="ない",0,IF('３　回答貼付シート'!I230="１～２日ある",1,IF('３　回答貼付シート'!I230="３～５日ある",2,IF('３　回答貼付シート'!I230="ほぼ毎日ある",3,))))</f>
        <v>0</v>
      </c>
      <c r="H233" s="49">
        <f>IF('３　回答貼付シート'!J230="ない",0,IF('３　回答貼付シート'!J230="１～２日ある",1,IF('３　回答貼付シート'!J230="３～５日ある",2,IF('３　回答貼付シート'!J230="ほぼ毎日ある",3,))))</f>
        <v>0</v>
      </c>
      <c r="I233" s="49">
        <f>IF('３　回答貼付シート'!K230="ない",0,IF('３　回答貼付シート'!K230="１～２日ある",1,IF('３　回答貼付シート'!K230="３～５日ある",2,IF('３　回答貼付シート'!K230="ほぼ毎日ある",3,))))</f>
        <v>0</v>
      </c>
      <c r="J233" s="49">
        <f>IF('３　回答貼付シート'!L230="ない",0,IF('３　回答貼付シート'!L230="１～２日ある",1,IF('３　回答貼付シート'!L230="３～５日ある",2,IF('３　回答貼付シート'!L230="ほぼ毎日ある",3,))))</f>
        <v>0</v>
      </c>
      <c r="K233" s="49">
        <f>IF('３　回答貼付シート'!M230="ない",0,IF('３　回答貼付シート'!M230="１～２日ある",1,IF('３　回答貼付シート'!M230="３～５日ある",2,IF('３　回答貼付シート'!M230="ほぼ毎日ある",3,))))</f>
        <v>0</v>
      </c>
      <c r="L233" s="49">
        <f>IF('３　回答貼付シート'!N230="ない",0,IF('３　回答貼付シート'!N230="１～２日ある",1,IF('３　回答貼付シート'!N230="３～５日ある",2,IF('３　回答貼付シート'!N230="ほぼ毎日ある",3,))))</f>
        <v>0</v>
      </c>
      <c r="M233" s="49">
        <f>IF('３　回答貼付シート'!O230="ない",0,IF('３　回答貼付シート'!O230="１～２日ある",1,IF('３　回答貼付シート'!O230="３～５日ある",2,IF('３　回答貼付シート'!O230="ほぼ毎日ある",3,))))</f>
        <v>0</v>
      </c>
      <c r="N233" s="49">
        <f>IF('３　回答貼付シート'!P230="ない",0,IF('３　回答貼付シート'!P230="１～２日ある",1,IF('３　回答貼付シート'!P230="３～５日ある",2,IF('３　回答貼付シート'!P230="ほぼ毎日ある",3,))))</f>
        <v>0</v>
      </c>
      <c r="O233" s="49">
        <f>IF('３　回答貼付シート'!Q230="ない",0,IF('３　回答貼付シート'!Q230="１～２日ある",1,IF('３　回答貼付シート'!Q230="３～５日ある",2,IF('３　回答貼付シート'!Q230="ほぼ毎日ある",3,))))</f>
        <v>0</v>
      </c>
      <c r="P233" s="49">
        <f>IF('３　回答貼付シート'!R230="ない",0,IF('３　回答貼付シート'!R230="１～２日ある",1,IF('３　回答貼付シート'!R230="３～５日ある",2,IF('３　回答貼付シート'!R230="ほぼ毎日ある",3,))))</f>
        <v>0</v>
      </c>
      <c r="Q233" s="49">
        <f>IF('３　回答貼付シート'!S230="ない",0,IF('３　回答貼付シート'!S230="１～２日ある",1,IF('３　回答貼付シート'!S230="３～５日ある",2,IF('３　回答貼付シート'!S230="ほぼ毎日ある",3,))))</f>
        <v>0</v>
      </c>
      <c r="R233" s="49">
        <f>IF('３　回答貼付シート'!T230="ない",0,IF('３　回答貼付シート'!T230="１～２日ある",1,IF('３　回答貼付シート'!T230="３～５日ある",2,IF('３　回答貼付シート'!T230="ほぼ毎日ある",3,))))</f>
        <v>0</v>
      </c>
      <c r="S233" s="49">
        <f>IF('３　回答貼付シート'!U230="ない",0,IF('３　回答貼付シート'!U230="１～２日ある",1,IF('３　回答貼付シート'!U230="３～５日ある",2,IF('３　回答貼付シート'!U230="ほぼ毎日ある",3,))))</f>
        <v>0</v>
      </c>
      <c r="T233" s="49">
        <f>IF('３　回答貼付シート'!V230="ない",0,IF('３　回答貼付シート'!V230="１～２日ある",1,IF('３　回答貼付シート'!V230="３～５日ある",2,IF('３　回答貼付シート'!V230="ほぼ毎日ある",3,))))</f>
        <v>0</v>
      </c>
      <c r="U233" s="49">
        <f>IF('３　回答貼付シート'!W230="ない",0,IF('３　回答貼付シート'!W230="１～２日ある",1,IF('３　回答貼付シート'!W230="３～５日ある",2,IF('３　回答貼付シート'!W230="ほぼ毎日ある",3,))))</f>
        <v>0</v>
      </c>
      <c r="V233" s="49">
        <f>IF('３　回答貼付シート'!X230="ない",0,IF('３　回答貼付シート'!X230="１～２日ある",1,IF('３　回答貼付シート'!X230="３～５日ある",2,IF('３　回答貼付シート'!X230="ほぼ毎日ある",3,))))</f>
        <v>0</v>
      </c>
      <c r="W233" s="49">
        <f>IF('３　回答貼付シート'!Y230="ない",0,IF('３　回答貼付シート'!Y230="１～２日ある",1,IF('３　回答貼付シート'!Y230="３～５日ある",2,IF('３　回答貼付シート'!Y230="ほぼ毎日ある",3,))))</f>
        <v>0</v>
      </c>
      <c r="X233" s="49">
        <f>IF('３　回答貼付シート'!Z230="ない",0,IF('３　回答貼付シート'!Z230="１～２日ある",1,IF('３　回答貼付シート'!Z230="３～５日ある",2,IF('３　回答貼付シート'!Z230="ほぼ毎日ある",3,))))</f>
        <v>0</v>
      </c>
      <c r="Y233" s="49">
        <f>IF('３　回答貼付シート'!AA230="ない",0,IF('３　回答貼付シート'!AA230="１～２日ある",1,IF('３　回答貼付シート'!AA230="３～５日ある",2,IF('３　回答貼付シート'!AA230="ほぼ毎日ある",3,))))</f>
        <v>0</v>
      </c>
      <c r="Z233" s="49">
        <f>IF('３　回答貼付シート'!AB230="ない",0,IF('３　回答貼付シート'!AB230="１～２日ある",1,IF('３　回答貼付シート'!AB230="３～５日ある",2,IF('３　回答貼付シート'!AB230="ほぼ毎日ある",3,))))</f>
        <v>0</v>
      </c>
      <c r="AA233" s="49">
        <f>IF('３　回答貼付シート'!AC230="ない",0,IF('３　回答貼付シート'!AC230="１～２日ある",1,IF('３　回答貼付シート'!AC230="３～５日ある",2,IF('３　回答貼付シート'!AC230="ほぼ毎日ある",3,))))</f>
        <v>0</v>
      </c>
      <c r="AB233" s="49">
        <f>IF('３　回答貼付シート'!AD230="ない",0,IF('３　回答貼付シート'!AD230="１～２日ある",1,IF('３　回答貼付シート'!AD230="３～５日ある",2,IF('３　回答貼付シート'!AD230="ほぼ毎日ある",3,))))</f>
        <v>0</v>
      </c>
      <c r="AC233" s="49">
        <f>IF('３　回答貼付シート'!AE230="ない",0,IF('３　回答貼付シート'!AE230="１～２日ある",1,IF('３　回答貼付シート'!AE230="３～５日ある",2,IF('３　回答貼付シート'!AE230="ほぼ毎日ある",3,))))</f>
        <v>0</v>
      </c>
      <c r="AD233" s="49">
        <f>IF('３　回答貼付シート'!AF230="ない",0,IF('３　回答貼付シート'!AF230="１～２日ある",1,IF('３　回答貼付シート'!AF230="３～５日ある",2,IF('３　回答貼付シート'!AF230="ほぼ毎日ある",3,))))</f>
        <v>0</v>
      </c>
      <c r="AE233" s="49">
        <f>IF('３　回答貼付シート'!AG230="ない",0,IF('３　回答貼付シート'!AG230="１～２日ある",1,IF('３　回答貼付シート'!AG230="３～５日ある",2,IF('３　回答貼付シート'!AG230="ほぼ毎日ある",3,))))</f>
        <v>0</v>
      </c>
      <c r="AF233" s="49">
        <f>IF('３　回答貼付シート'!AH230="ない",0,IF('３　回答貼付シート'!AH230="１～２日ある",1,IF('３　回答貼付シート'!AH230="３～５日ある",2,IF('３　回答貼付シート'!AH230="ほぼ毎日ある",3,))))</f>
        <v>0</v>
      </c>
      <c r="AG233" s="49">
        <f>IF('３　回答貼付シート'!AI230="ない",0,IF('３　回答貼付シート'!AI230="１～２日ある",1,IF('３　回答貼付シート'!AI230="３～５日ある",2,IF('３　回答貼付シート'!AI230="ほぼ毎日ある",3,))))</f>
        <v>0</v>
      </c>
      <c r="AH233" s="49">
        <f>IF('３　回答貼付シート'!AJ230="ない",0,IF('３　回答貼付シート'!AJ230="１～２日ある",1,IF('３　回答貼付シート'!AJ230="３～５日ある",2,IF('３　回答貼付シート'!AJ230="ほぼ毎日ある",3,))))</f>
        <v>0</v>
      </c>
      <c r="AI233" s="49">
        <f>IF('３　回答貼付シート'!AK230="ない",0,IF('３　回答貼付シート'!AK230="１～２日ある",1,IF('３　回答貼付シート'!AK230="３～５日ある",2,IF('３　回答貼付シート'!AK230="ほぼ毎日ある",3,))))</f>
        <v>0</v>
      </c>
      <c r="AJ233" s="49">
        <f>IF('３　回答貼付シート'!AL230="ない",0,IF('３　回答貼付シート'!AL230="１～２日ある",1,IF('３　回答貼付シート'!AL230="３～５日ある",2,IF('３　回答貼付シート'!AL230="ほぼ毎日ある",3,))))</f>
        <v>0</v>
      </c>
      <c r="AK233" s="49">
        <f>IF('３　回答貼付シート'!AM230="ない",0,IF('３　回答貼付シート'!AM230="１～２日ある",1,IF('３　回答貼付シート'!AM230="３～５日ある",2,IF('３　回答貼付シート'!AM230="ほぼ毎日ある",3,))))</f>
        <v>0</v>
      </c>
      <c r="AL233" s="49">
        <f>'３　回答貼付シート'!$AN230</f>
        <v>0</v>
      </c>
      <c r="AM233" s="49" t="str">
        <f t="shared" si="26"/>
        <v/>
      </c>
      <c r="AN233" s="49" t="str">
        <f t="shared" si="27"/>
        <v/>
      </c>
      <c r="AO233" s="49" t="str">
        <f t="shared" si="28"/>
        <v/>
      </c>
      <c r="AP233" s="49" t="str">
        <f t="shared" si="29"/>
        <v/>
      </c>
      <c r="AQ233" s="49" t="str">
        <f t="shared" si="30"/>
        <v/>
      </c>
      <c r="AR233" t="str">
        <f t="shared" si="31"/>
        <v>0</v>
      </c>
      <c r="AT233" s="42"/>
    </row>
    <row r="234" spans="1:46">
      <c r="A234" s="49"/>
      <c r="B234" s="49">
        <f t="shared" si="25"/>
        <v>0</v>
      </c>
      <c r="C234" s="49">
        <f>IF('３　回答貼付シート'!$F231&lt;&gt;0,VLOOKUP('３　回答貼付シート'!$F231,$AR$2048:$AS$2054,2,FALSE),0)</f>
        <v>0</v>
      </c>
      <c r="D234" s="49">
        <f>IF('３　回答貼付シート'!$G231&lt;&gt;0,VLOOKUP(('３　回答貼付シート'!$G231), $AR$2048:$AS$2054,2,FALSE),0)</f>
        <v>0</v>
      </c>
      <c r="E234" s="49">
        <f>'３　回答貼付シート'!$H231</f>
        <v>0</v>
      </c>
      <c r="F234" s="49">
        <f>IF(E234=0,0,VLOOKUP($B234,'２　情報入力シート'!$A$2:$E$2049,5))</f>
        <v>0</v>
      </c>
      <c r="G234" s="49">
        <f>IF('３　回答貼付シート'!I231="ない",0,IF('３　回答貼付シート'!I231="１～２日ある",1,IF('３　回答貼付シート'!I231="３～５日ある",2,IF('３　回答貼付シート'!I231="ほぼ毎日ある",3,))))</f>
        <v>0</v>
      </c>
      <c r="H234" s="49">
        <f>IF('３　回答貼付シート'!J231="ない",0,IF('３　回答貼付シート'!J231="１～２日ある",1,IF('３　回答貼付シート'!J231="３～５日ある",2,IF('３　回答貼付シート'!J231="ほぼ毎日ある",3,))))</f>
        <v>0</v>
      </c>
      <c r="I234" s="49">
        <f>IF('３　回答貼付シート'!K231="ない",0,IF('３　回答貼付シート'!K231="１～２日ある",1,IF('３　回答貼付シート'!K231="３～５日ある",2,IF('３　回答貼付シート'!K231="ほぼ毎日ある",3,))))</f>
        <v>0</v>
      </c>
      <c r="J234" s="49">
        <f>IF('３　回答貼付シート'!L231="ない",0,IF('３　回答貼付シート'!L231="１～２日ある",1,IF('３　回答貼付シート'!L231="３～５日ある",2,IF('３　回答貼付シート'!L231="ほぼ毎日ある",3,))))</f>
        <v>0</v>
      </c>
      <c r="K234" s="49">
        <f>IF('３　回答貼付シート'!M231="ない",0,IF('３　回答貼付シート'!M231="１～２日ある",1,IF('３　回答貼付シート'!M231="３～５日ある",2,IF('３　回答貼付シート'!M231="ほぼ毎日ある",3,))))</f>
        <v>0</v>
      </c>
      <c r="L234" s="49">
        <f>IF('３　回答貼付シート'!N231="ない",0,IF('３　回答貼付シート'!N231="１～２日ある",1,IF('３　回答貼付シート'!N231="３～５日ある",2,IF('３　回答貼付シート'!N231="ほぼ毎日ある",3,))))</f>
        <v>0</v>
      </c>
      <c r="M234" s="49">
        <f>IF('３　回答貼付シート'!O231="ない",0,IF('３　回答貼付シート'!O231="１～２日ある",1,IF('３　回答貼付シート'!O231="３～５日ある",2,IF('３　回答貼付シート'!O231="ほぼ毎日ある",3,))))</f>
        <v>0</v>
      </c>
      <c r="N234" s="49">
        <f>IF('３　回答貼付シート'!P231="ない",0,IF('３　回答貼付シート'!P231="１～２日ある",1,IF('３　回答貼付シート'!P231="３～５日ある",2,IF('３　回答貼付シート'!P231="ほぼ毎日ある",3,))))</f>
        <v>0</v>
      </c>
      <c r="O234" s="49">
        <f>IF('３　回答貼付シート'!Q231="ない",0,IF('３　回答貼付シート'!Q231="１～２日ある",1,IF('３　回答貼付シート'!Q231="３～５日ある",2,IF('３　回答貼付シート'!Q231="ほぼ毎日ある",3,))))</f>
        <v>0</v>
      </c>
      <c r="P234" s="49">
        <f>IF('３　回答貼付シート'!R231="ない",0,IF('３　回答貼付シート'!R231="１～２日ある",1,IF('３　回答貼付シート'!R231="３～５日ある",2,IF('３　回答貼付シート'!R231="ほぼ毎日ある",3,))))</f>
        <v>0</v>
      </c>
      <c r="Q234" s="49">
        <f>IF('３　回答貼付シート'!S231="ない",0,IF('３　回答貼付シート'!S231="１～２日ある",1,IF('３　回答貼付シート'!S231="３～５日ある",2,IF('３　回答貼付シート'!S231="ほぼ毎日ある",3,))))</f>
        <v>0</v>
      </c>
      <c r="R234" s="49">
        <f>IF('３　回答貼付シート'!T231="ない",0,IF('３　回答貼付シート'!T231="１～２日ある",1,IF('３　回答貼付シート'!T231="３～５日ある",2,IF('３　回答貼付シート'!T231="ほぼ毎日ある",3,))))</f>
        <v>0</v>
      </c>
      <c r="S234" s="49">
        <f>IF('３　回答貼付シート'!U231="ない",0,IF('３　回答貼付シート'!U231="１～２日ある",1,IF('３　回答貼付シート'!U231="３～５日ある",2,IF('３　回答貼付シート'!U231="ほぼ毎日ある",3,))))</f>
        <v>0</v>
      </c>
      <c r="T234" s="49">
        <f>IF('３　回答貼付シート'!V231="ない",0,IF('３　回答貼付シート'!V231="１～２日ある",1,IF('３　回答貼付シート'!V231="３～５日ある",2,IF('３　回答貼付シート'!V231="ほぼ毎日ある",3,))))</f>
        <v>0</v>
      </c>
      <c r="U234" s="49">
        <f>IF('３　回答貼付シート'!W231="ない",0,IF('３　回答貼付シート'!W231="１～２日ある",1,IF('３　回答貼付シート'!W231="３～５日ある",2,IF('３　回答貼付シート'!W231="ほぼ毎日ある",3,))))</f>
        <v>0</v>
      </c>
      <c r="V234" s="49">
        <f>IF('３　回答貼付シート'!X231="ない",0,IF('３　回答貼付シート'!X231="１～２日ある",1,IF('３　回答貼付シート'!X231="３～５日ある",2,IF('３　回答貼付シート'!X231="ほぼ毎日ある",3,))))</f>
        <v>0</v>
      </c>
      <c r="W234" s="49">
        <f>IF('３　回答貼付シート'!Y231="ない",0,IF('３　回答貼付シート'!Y231="１～２日ある",1,IF('３　回答貼付シート'!Y231="３～５日ある",2,IF('３　回答貼付シート'!Y231="ほぼ毎日ある",3,))))</f>
        <v>0</v>
      </c>
      <c r="X234" s="49">
        <f>IF('３　回答貼付シート'!Z231="ない",0,IF('３　回答貼付シート'!Z231="１～２日ある",1,IF('３　回答貼付シート'!Z231="３～５日ある",2,IF('３　回答貼付シート'!Z231="ほぼ毎日ある",3,))))</f>
        <v>0</v>
      </c>
      <c r="Y234" s="49">
        <f>IF('３　回答貼付シート'!AA231="ない",0,IF('３　回答貼付シート'!AA231="１～２日ある",1,IF('３　回答貼付シート'!AA231="３～５日ある",2,IF('３　回答貼付シート'!AA231="ほぼ毎日ある",3,))))</f>
        <v>0</v>
      </c>
      <c r="Z234" s="49">
        <f>IF('３　回答貼付シート'!AB231="ない",0,IF('３　回答貼付シート'!AB231="１～２日ある",1,IF('３　回答貼付シート'!AB231="３～５日ある",2,IF('３　回答貼付シート'!AB231="ほぼ毎日ある",3,))))</f>
        <v>0</v>
      </c>
      <c r="AA234" s="49">
        <f>IF('３　回答貼付シート'!AC231="ない",0,IF('３　回答貼付シート'!AC231="１～２日ある",1,IF('３　回答貼付シート'!AC231="３～５日ある",2,IF('３　回答貼付シート'!AC231="ほぼ毎日ある",3,))))</f>
        <v>0</v>
      </c>
      <c r="AB234" s="49">
        <f>IF('３　回答貼付シート'!AD231="ない",0,IF('３　回答貼付シート'!AD231="１～２日ある",1,IF('３　回答貼付シート'!AD231="３～５日ある",2,IF('３　回答貼付シート'!AD231="ほぼ毎日ある",3,))))</f>
        <v>0</v>
      </c>
      <c r="AC234" s="49">
        <f>IF('３　回答貼付シート'!AE231="ない",0,IF('３　回答貼付シート'!AE231="１～２日ある",1,IF('３　回答貼付シート'!AE231="３～５日ある",2,IF('３　回答貼付シート'!AE231="ほぼ毎日ある",3,))))</f>
        <v>0</v>
      </c>
      <c r="AD234" s="49">
        <f>IF('３　回答貼付シート'!AF231="ない",0,IF('３　回答貼付シート'!AF231="１～２日ある",1,IF('３　回答貼付シート'!AF231="３～５日ある",2,IF('３　回答貼付シート'!AF231="ほぼ毎日ある",3,))))</f>
        <v>0</v>
      </c>
      <c r="AE234" s="49">
        <f>IF('３　回答貼付シート'!AG231="ない",0,IF('３　回答貼付シート'!AG231="１～２日ある",1,IF('３　回答貼付シート'!AG231="３～５日ある",2,IF('３　回答貼付シート'!AG231="ほぼ毎日ある",3,))))</f>
        <v>0</v>
      </c>
      <c r="AF234" s="49">
        <f>IF('３　回答貼付シート'!AH231="ない",0,IF('３　回答貼付シート'!AH231="１～２日ある",1,IF('３　回答貼付シート'!AH231="３～５日ある",2,IF('３　回答貼付シート'!AH231="ほぼ毎日ある",3,))))</f>
        <v>0</v>
      </c>
      <c r="AG234" s="49">
        <f>IF('３　回答貼付シート'!AI231="ない",0,IF('３　回答貼付シート'!AI231="１～２日ある",1,IF('３　回答貼付シート'!AI231="３～５日ある",2,IF('３　回答貼付シート'!AI231="ほぼ毎日ある",3,))))</f>
        <v>0</v>
      </c>
      <c r="AH234" s="49">
        <f>IF('３　回答貼付シート'!AJ231="ない",0,IF('３　回答貼付シート'!AJ231="１～２日ある",1,IF('３　回答貼付シート'!AJ231="３～５日ある",2,IF('３　回答貼付シート'!AJ231="ほぼ毎日ある",3,))))</f>
        <v>0</v>
      </c>
      <c r="AI234" s="49">
        <f>IF('３　回答貼付シート'!AK231="ない",0,IF('３　回答貼付シート'!AK231="１～２日ある",1,IF('３　回答貼付シート'!AK231="３～５日ある",2,IF('３　回答貼付シート'!AK231="ほぼ毎日ある",3,))))</f>
        <v>0</v>
      </c>
      <c r="AJ234" s="49">
        <f>IF('３　回答貼付シート'!AL231="ない",0,IF('３　回答貼付シート'!AL231="１～２日ある",1,IF('３　回答貼付シート'!AL231="３～５日ある",2,IF('３　回答貼付シート'!AL231="ほぼ毎日ある",3,))))</f>
        <v>0</v>
      </c>
      <c r="AK234" s="49">
        <f>IF('３　回答貼付シート'!AM231="ない",0,IF('３　回答貼付シート'!AM231="１～２日ある",1,IF('３　回答貼付シート'!AM231="３～５日ある",2,IF('３　回答貼付シート'!AM231="ほぼ毎日ある",3,))))</f>
        <v>0</v>
      </c>
      <c r="AL234" s="49">
        <f>'３　回答貼付シート'!$AN231</f>
        <v>0</v>
      </c>
      <c r="AM234" s="49" t="str">
        <f t="shared" si="26"/>
        <v/>
      </c>
      <c r="AN234" s="49" t="str">
        <f t="shared" si="27"/>
        <v/>
      </c>
      <c r="AO234" s="49" t="str">
        <f t="shared" si="28"/>
        <v/>
      </c>
      <c r="AP234" s="49" t="str">
        <f t="shared" si="29"/>
        <v/>
      </c>
      <c r="AQ234" s="49" t="str">
        <f t="shared" si="30"/>
        <v/>
      </c>
      <c r="AR234" t="str">
        <f t="shared" si="31"/>
        <v>0</v>
      </c>
      <c r="AT234" s="42"/>
    </row>
    <row r="235" spans="1:46">
      <c r="A235" s="49"/>
      <c r="B235" s="49">
        <f t="shared" si="25"/>
        <v>0</v>
      </c>
      <c r="C235" s="49">
        <f>IF('３　回答貼付シート'!$F232&lt;&gt;0,VLOOKUP('３　回答貼付シート'!$F232,$AR$2048:$AS$2054,2,FALSE),0)</f>
        <v>0</v>
      </c>
      <c r="D235" s="49">
        <f>IF('３　回答貼付シート'!$G232&lt;&gt;0,VLOOKUP(('３　回答貼付シート'!$G232), $AR$2048:$AS$2054,2,FALSE),0)</f>
        <v>0</v>
      </c>
      <c r="E235" s="49">
        <f>'３　回答貼付シート'!$H232</f>
        <v>0</v>
      </c>
      <c r="F235" s="49">
        <f>IF(E235=0,0,VLOOKUP($B235,'２　情報入力シート'!$A$2:$E$2049,5))</f>
        <v>0</v>
      </c>
      <c r="G235" s="49">
        <f>IF('３　回答貼付シート'!I232="ない",0,IF('３　回答貼付シート'!I232="１～２日ある",1,IF('３　回答貼付シート'!I232="３～５日ある",2,IF('３　回答貼付シート'!I232="ほぼ毎日ある",3,))))</f>
        <v>0</v>
      </c>
      <c r="H235" s="49">
        <f>IF('３　回答貼付シート'!J232="ない",0,IF('３　回答貼付シート'!J232="１～２日ある",1,IF('３　回答貼付シート'!J232="３～５日ある",2,IF('３　回答貼付シート'!J232="ほぼ毎日ある",3,))))</f>
        <v>0</v>
      </c>
      <c r="I235" s="49">
        <f>IF('３　回答貼付シート'!K232="ない",0,IF('３　回答貼付シート'!K232="１～２日ある",1,IF('３　回答貼付シート'!K232="３～５日ある",2,IF('３　回答貼付シート'!K232="ほぼ毎日ある",3,))))</f>
        <v>0</v>
      </c>
      <c r="J235" s="49">
        <f>IF('３　回答貼付シート'!L232="ない",0,IF('３　回答貼付シート'!L232="１～２日ある",1,IF('３　回答貼付シート'!L232="３～５日ある",2,IF('３　回答貼付シート'!L232="ほぼ毎日ある",3,))))</f>
        <v>0</v>
      </c>
      <c r="K235" s="49">
        <f>IF('３　回答貼付シート'!M232="ない",0,IF('３　回答貼付シート'!M232="１～２日ある",1,IF('３　回答貼付シート'!M232="３～５日ある",2,IF('３　回答貼付シート'!M232="ほぼ毎日ある",3,))))</f>
        <v>0</v>
      </c>
      <c r="L235" s="49">
        <f>IF('３　回答貼付シート'!N232="ない",0,IF('３　回答貼付シート'!N232="１～２日ある",1,IF('３　回答貼付シート'!N232="３～５日ある",2,IF('３　回答貼付シート'!N232="ほぼ毎日ある",3,))))</f>
        <v>0</v>
      </c>
      <c r="M235" s="49">
        <f>IF('３　回答貼付シート'!O232="ない",0,IF('３　回答貼付シート'!O232="１～２日ある",1,IF('３　回答貼付シート'!O232="３～５日ある",2,IF('３　回答貼付シート'!O232="ほぼ毎日ある",3,))))</f>
        <v>0</v>
      </c>
      <c r="N235" s="49">
        <f>IF('３　回答貼付シート'!P232="ない",0,IF('３　回答貼付シート'!P232="１～２日ある",1,IF('３　回答貼付シート'!P232="３～５日ある",2,IF('３　回答貼付シート'!P232="ほぼ毎日ある",3,))))</f>
        <v>0</v>
      </c>
      <c r="O235" s="49">
        <f>IF('３　回答貼付シート'!Q232="ない",0,IF('３　回答貼付シート'!Q232="１～２日ある",1,IF('３　回答貼付シート'!Q232="３～５日ある",2,IF('３　回答貼付シート'!Q232="ほぼ毎日ある",3,))))</f>
        <v>0</v>
      </c>
      <c r="P235" s="49">
        <f>IF('３　回答貼付シート'!R232="ない",0,IF('３　回答貼付シート'!R232="１～２日ある",1,IF('３　回答貼付シート'!R232="３～５日ある",2,IF('３　回答貼付シート'!R232="ほぼ毎日ある",3,))))</f>
        <v>0</v>
      </c>
      <c r="Q235" s="49">
        <f>IF('３　回答貼付シート'!S232="ない",0,IF('３　回答貼付シート'!S232="１～２日ある",1,IF('３　回答貼付シート'!S232="３～５日ある",2,IF('３　回答貼付シート'!S232="ほぼ毎日ある",3,))))</f>
        <v>0</v>
      </c>
      <c r="R235" s="49">
        <f>IF('３　回答貼付シート'!T232="ない",0,IF('３　回答貼付シート'!T232="１～２日ある",1,IF('３　回答貼付シート'!T232="３～５日ある",2,IF('３　回答貼付シート'!T232="ほぼ毎日ある",3,))))</f>
        <v>0</v>
      </c>
      <c r="S235" s="49">
        <f>IF('３　回答貼付シート'!U232="ない",0,IF('３　回答貼付シート'!U232="１～２日ある",1,IF('３　回答貼付シート'!U232="３～５日ある",2,IF('３　回答貼付シート'!U232="ほぼ毎日ある",3,))))</f>
        <v>0</v>
      </c>
      <c r="T235" s="49">
        <f>IF('３　回答貼付シート'!V232="ない",0,IF('３　回答貼付シート'!V232="１～２日ある",1,IF('３　回答貼付シート'!V232="３～５日ある",2,IF('３　回答貼付シート'!V232="ほぼ毎日ある",3,))))</f>
        <v>0</v>
      </c>
      <c r="U235" s="49">
        <f>IF('３　回答貼付シート'!W232="ない",0,IF('３　回答貼付シート'!W232="１～２日ある",1,IF('３　回答貼付シート'!W232="３～５日ある",2,IF('３　回答貼付シート'!W232="ほぼ毎日ある",3,))))</f>
        <v>0</v>
      </c>
      <c r="V235" s="49">
        <f>IF('３　回答貼付シート'!X232="ない",0,IF('３　回答貼付シート'!X232="１～２日ある",1,IF('３　回答貼付シート'!X232="３～５日ある",2,IF('３　回答貼付シート'!X232="ほぼ毎日ある",3,))))</f>
        <v>0</v>
      </c>
      <c r="W235" s="49">
        <f>IF('３　回答貼付シート'!Y232="ない",0,IF('３　回答貼付シート'!Y232="１～２日ある",1,IF('３　回答貼付シート'!Y232="３～５日ある",2,IF('３　回答貼付シート'!Y232="ほぼ毎日ある",3,))))</f>
        <v>0</v>
      </c>
      <c r="X235" s="49">
        <f>IF('３　回答貼付シート'!Z232="ない",0,IF('３　回答貼付シート'!Z232="１～２日ある",1,IF('３　回答貼付シート'!Z232="３～５日ある",2,IF('３　回答貼付シート'!Z232="ほぼ毎日ある",3,))))</f>
        <v>0</v>
      </c>
      <c r="Y235" s="49">
        <f>IF('３　回答貼付シート'!AA232="ない",0,IF('３　回答貼付シート'!AA232="１～２日ある",1,IF('３　回答貼付シート'!AA232="３～５日ある",2,IF('３　回答貼付シート'!AA232="ほぼ毎日ある",3,))))</f>
        <v>0</v>
      </c>
      <c r="Z235" s="49">
        <f>IF('３　回答貼付シート'!AB232="ない",0,IF('３　回答貼付シート'!AB232="１～２日ある",1,IF('３　回答貼付シート'!AB232="３～５日ある",2,IF('３　回答貼付シート'!AB232="ほぼ毎日ある",3,))))</f>
        <v>0</v>
      </c>
      <c r="AA235" s="49">
        <f>IF('３　回答貼付シート'!AC232="ない",0,IF('３　回答貼付シート'!AC232="１～２日ある",1,IF('３　回答貼付シート'!AC232="３～５日ある",2,IF('３　回答貼付シート'!AC232="ほぼ毎日ある",3,))))</f>
        <v>0</v>
      </c>
      <c r="AB235" s="49">
        <f>IF('３　回答貼付シート'!AD232="ない",0,IF('３　回答貼付シート'!AD232="１～２日ある",1,IF('３　回答貼付シート'!AD232="３～５日ある",2,IF('３　回答貼付シート'!AD232="ほぼ毎日ある",3,))))</f>
        <v>0</v>
      </c>
      <c r="AC235" s="49">
        <f>IF('３　回答貼付シート'!AE232="ない",0,IF('３　回答貼付シート'!AE232="１～２日ある",1,IF('３　回答貼付シート'!AE232="３～５日ある",2,IF('３　回答貼付シート'!AE232="ほぼ毎日ある",3,))))</f>
        <v>0</v>
      </c>
      <c r="AD235" s="49">
        <f>IF('３　回答貼付シート'!AF232="ない",0,IF('３　回答貼付シート'!AF232="１～２日ある",1,IF('３　回答貼付シート'!AF232="３～５日ある",2,IF('３　回答貼付シート'!AF232="ほぼ毎日ある",3,))))</f>
        <v>0</v>
      </c>
      <c r="AE235" s="49">
        <f>IF('３　回答貼付シート'!AG232="ない",0,IF('３　回答貼付シート'!AG232="１～２日ある",1,IF('３　回答貼付シート'!AG232="３～５日ある",2,IF('３　回答貼付シート'!AG232="ほぼ毎日ある",3,))))</f>
        <v>0</v>
      </c>
      <c r="AF235" s="49">
        <f>IF('３　回答貼付シート'!AH232="ない",0,IF('３　回答貼付シート'!AH232="１～２日ある",1,IF('３　回答貼付シート'!AH232="３～５日ある",2,IF('３　回答貼付シート'!AH232="ほぼ毎日ある",3,))))</f>
        <v>0</v>
      </c>
      <c r="AG235" s="49">
        <f>IF('３　回答貼付シート'!AI232="ない",0,IF('３　回答貼付シート'!AI232="１～２日ある",1,IF('３　回答貼付シート'!AI232="３～５日ある",2,IF('３　回答貼付シート'!AI232="ほぼ毎日ある",3,))))</f>
        <v>0</v>
      </c>
      <c r="AH235" s="49">
        <f>IF('３　回答貼付シート'!AJ232="ない",0,IF('３　回答貼付シート'!AJ232="１～２日ある",1,IF('３　回答貼付シート'!AJ232="３～５日ある",2,IF('３　回答貼付シート'!AJ232="ほぼ毎日ある",3,))))</f>
        <v>0</v>
      </c>
      <c r="AI235" s="49">
        <f>IF('３　回答貼付シート'!AK232="ない",0,IF('３　回答貼付シート'!AK232="１～２日ある",1,IF('３　回答貼付シート'!AK232="３～５日ある",2,IF('３　回答貼付シート'!AK232="ほぼ毎日ある",3,))))</f>
        <v>0</v>
      </c>
      <c r="AJ235" s="49">
        <f>IF('３　回答貼付シート'!AL232="ない",0,IF('３　回答貼付シート'!AL232="１～２日ある",1,IF('３　回答貼付シート'!AL232="３～５日ある",2,IF('３　回答貼付シート'!AL232="ほぼ毎日ある",3,))))</f>
        <v>0</v>
      </c>
      <c r="AK235" s="49">
        <f>IF('３　回答貼付シート'!AM232="ない",0,IF('３　回答貼付シート'!AM232="１～２日ある",1,IF('３　回答貼付シート'!AM232="３～５日ある",2,IF('３　回答貼付シート'!AM232="ほぼ毎日ある",3,))))</f>
        <v>0</v>
      </c>
      <c r="AL235" s="49">
        <f>'３　回答貼付シート'!$AN232</f>
        <v>0</v>
      </c>
      <c r="AM235" s="49" t="str">
        <f t="shared" si="26"/>
        <v/>
      </c>
      <c r="AN235" s="49" t="str">
        <f t="shared" si="27"/>
        <v/>
      </c>
      <c r="AO235" s="49" t="str">
        <f t="shared" si="28"/>
        <v/>
      </c>
      <c r="AP235" s="49" t="str">
        <f t="shared" si="29"/>
        <v/>
      </c>
      <c r="AQ235" s="49" t="str">
        <f t="shared" si="30"/>
        <v/>
      </c>
      <c r="AR235" t="str">
        <f t="shared" si="31"/>
        <v>0</v>
      </c>
      <c r="AT235" s="42"/>
    </row>
    <row r="236" spans="1:46">
      <c r="A236" s="49"/>
      <c r="B236" s="49">
        <f t="shared" si="25"/>
        <v>0</v>
      </c>
      <c r="C236" s="49">
        <f>IF('３　回答貼付シート'!$F233&lt;&gt;0,VLOOKUP('３　回答貼付シート'!$F233,$AR$2048:$AS$2054,2,FALSE),0)</f>
        <v>0</v>
      </c>
      <c r="D236" s="49">
        <f>IF('３　回答貼付シート'!$G233&lt;&gt;0,VLOOKUP(('３　回答貼付シート'!$G233), $AR$2048:$AS$2054,2,FALSE),0)</f>
        <v>0</v>
      </c>
      <c r="E236" s="49">
        <f>'３　回答貼付シート'!$H233</f>
        <v>0</v>
      </c>
      <c r="F236" s="49">
        <f>IF(E236=0,0,VLOOKUP($B236,'２　情報入力シート'!$A$2:$E$2049,5))</f>
        <v>0</v>
      </c>
      <c r="G236" s="49">
        <f>IF('３　回答貼付シート'!I233="ない",0,IF('３　回答貼付シート'!I233="１～２日ある",1,IF('３　回答貼付シート'!I233="３～５日ある",2,IF('３　回答貼付シート'!I233="ほぼ毎日ある",3,))))</f>
        <v>0</v>
      </c>
      <c r="H236" s="49">
        <f>IF('３　回答貼付シート'!J233="ない",0,IF('３　回答貼付シート'!J233="１～２日ある",1,IF('３　回答貼付シート'!J233="３～５日ある",2,IF('３　回答貼付シート'!J233="ほぼ毎日ある",3,))))</f>
        <v>0</v>
      </c>
      <c r="I236" s="49">
        <f>IF('３　回答貼付シート'!K233="ない",0,IF('３　回答貼付シート'!K233="１～２日ある",1,IF('３　回答貼付シート'!K233="３～５日ある",2,IF('３　回答貼付シート'!K233="ほぼ毎日ある",3,))))</f>
        <v>0</v>
      </c>
      <c r="J236" s="49">
        <f>IF('３　回答貼付シート'!L233="ない",0,IF('３　回答貼付シート'!L233="１～２日ある",1,IF('３　回答貼付シート'!L233="３～５日ある",2,IF('３　回答貼付シート'!L233="ほぼ毎日ある",3,))))</f>
        <v>0</v>
      </c>
      <c r="K236" s="49">
        <f>IF('３　回答貼付シート'!M233="ない",0,IF('３　回答貼付シート'!M233="１～２日ある",1,IF('３　回答貼付シート'!M233="３～５日ある",2,IF('３　回答貼付シート'!M233="ほぼ毎日ある",3,))))</f>
        <v>0</v>
      </c>
      <c r="L236" s="49">
        <f>IF('３　回答貼付シート'!N233="ない",0,IF('３　回答貼付シート'!N233="１～２日ある",1,IF('３　回答貼付シート'!N233="３～５日ある",2,IF('３　回答貼付シート'!N233="ほぼ毎日ある",3,))))</f>
        <v>0</v>
      </c>
      <c r="M236" s="49">
        <f>IF('３　回答貼付シート'!O233="ない",0,IF('３　回答貼付シート'!O233="１～２日ある",1,IF('３　回答貼付シート'!O233="３～５日ある",2,IF('３　回答貼付シート'!O233="ほぼ毎日ある",3,))))</f>
        <v>0</v>
      </c>
      <c r="N236" s="49">
        <f>IF('３　回答貼付シート'!P233="ない",0,IF('３　回答貼付シート'!P233="１～２日ある",1,IF('３　回答貼付シート'!P233="３～５日ある",2,IF('３　回答貼付シート'!P233="ほぼ毎日ある",3,))))</f>
        <v>0</v>
      </c>
      <c r="O236" s="49">
        <f>IF('３　回答貼付シート'!Q233="ない",0,IF('３　回答貼付シート'!Q233="１～２日ある",1,IF('３　回答貼付シート'!Q233="３～５日ある",2,IF('３　回答貼付シート'!Q233="ほぼ毎日ある",3,))))</f>
        <v>0</v>
      </c>
      <c r="P236" s="49">
        <f>IF('３　回答貼付シート'!R233="ない",0,IF('３　回答貼付シート'!R233="１～２日ある",1,IF('３　回答貼付シート'!R233="３～５日ある",2,IF('３　回答貼付シート'!R233="ほぼ毎日ある",3,))))</f>
        <v>0</v>
      </c>
      <c r="Q236" s="49">
        <f>IF('３　回答貼付シート'!S233="ない",0,IF('３　回答貼付シート'!S233="１～２日ある",1,IF('３　回答貼付シート'!S233="３～５日ある",2,IF('３　回答貼付シート'!S233="ほぼ毎日ある",3,))))</f>
        <v>0</v>
      </c>
      <c r="R236" s="49">
        <f>IF('３　回答貼付シート'!T233="ない",0,IF('３　回答貼付シート'!T233="１～２日ある",1,IF('３　回答貼付シート'!T233="３～５日ある",2,IF('３　回答貼付シート'!T233="ほぼ毎日ある",3,))))</f>
        <v>0</v>
      </c>
      <c r="S236" s="49">
        <f>IF('３　回答貼付シート'!U233="ない",0,IF('３　回答貼付シート'!U233="１～２日ある",1,IF('３　回答貼付シート'!U233="３～５日ある",2,IF('３　回答貼付シート'!U233="ほぼ毎日ある",3,))))</f>
        <v>0</v>
      </c>
      <c r="T236" s="49">
        <f>IF('３　回答貼付シート'!V233="ない",0,IF('３　回答貼付シート'!V233="１～２日ある",1,IF('３　回答貼付シート'!V233="３～５日ある",2,IF('３　回答貼付シート'!V233="ほぼ毎日ある",3,))))</f>
        <v>0</v>
      </c>
      <c r="U236" s="49">
        <f>IF('３　回答貼付シート'!W233="ない",0,IF('３　回答貼付シート'!W233="１～２日ある",1,IF('３　回答貼付シート'!W233="３～５日ある",2,IF('３　回答貼付シート'!W233="ほぼ毎日ある",3,))))</f>
        <v>0</v>
      </c>
      <c r="V236" s="49">
        <f>IF('３　回答貼付シート'!X233="ない",0,IF('３　回答貼付シート'!X233="１～２日ある",1,IF('３　回答貼付シート'!X233="３～５日ある",2,IF('３　回答貼付シート'!X233="ほぼ毎日ある",3,))))</f>
        <v>0</v>
      </c>
      <c r="W236" s="49">
        <f>IF('３　回答貼付シート'!Y233="ない",0,IF('３　回答貼付シート'!Y233="１～２日ある",1,IF('３　回答貼付シート'!Y233="３～５日ある",2,IF('３　回答貼付シート'!Y233="ほぼ毎日ある",3,))))</f>
        <v>0</v>
      </c>
      <c r="X236" s="49">
        <f>IF('３　回答貼付シート'!Z233="ない",0,IF('３　回答貼付シート'!Z233="１～２日ある",1,IF('３　回答貼付シート'!Z233="３～５日ある",2,IF('３　回答貼付シート'!Z233="ほぼ毎日ある",3,))))</f>
        <v>0</v>
      </c>
      <c r="Y236" s="49">
        <f>IF('３　回答貼付シート'!AA233="ない",0,IF('３　回答貼付シート'!AA233="１～２日ある",1,IF('３　回答貼付シート'!AA233="３～５日ある",2,IF('３　回答貼付シート'!AA233="ほぼ毎日ある",3,))))</f>
        <v>0</v>
      </c>
      <c r="Z236" s="49">
        <f>IF('３　回答貼付シート'!AB233="ない",0,IF('３　回答貼付シート'!AB233="１～２日ある",1,IF('３　回答貼付シート'!AB233="３～５日ある",2,IF('３　回答貼付シート'!AB233="ほぼ毎日ある",3,))))</f>
        <v>0</v>
      </c>
      <c r="AA236" s="49">
        <f>IF('３　回答貼付シート'!AC233="ない",0,IF('３　回答貼付シート'!AC233="１～２日ある",1,IF('３　回答貼付シート'!AC233="３～５日ある",2,IF('３　回答貼付シート'!AC233="ほぼ毎日ある",3,))))</f>
        <v>0</v>
      </c>
      <c r="AB236" s="49">
        <f>IF('３　回答貼付シート'!AD233="ない",0,IF('３　回答貼付シート'!AD233="１～２日ある",1,IF('３　回答貼付シート'!AD233="３～５日ある",2,IF('３　回答貼付シート'!AD233="ほぼ毎日ある",3,))))</f>
        <v>0</v>
      </c>
      <c r="AC236" s="49">
        <f>IF('３　回答貼付シート'!AE233="ない",0,IF('３　回答貼付シート'!AE233="１～２日ある",1,IF('３　回答貼付シート'!AE233="３～５日ある",2,IF('３　回答貼付シート'!AE233="ほぼ毎日ある",3,))))</f>
        <v>0</v>
      </c>
      <c r="AD236" s="49">
        <f>IF('３　回答貼付シート'!AF233="ない",0,IF('３　回答貼付シート'!AF233="１～２日ある",1,IF('３　回答貼付シート'!AF233="３～５日ある",2,IF('３　回答貼付シート'!AF233="ほぼ毎日ある",3,))))</f>
        <v>0</v>
      </c>
      <c r="AE236" s="49">
        <f>IF('３　回答貼付シート'!AG233="ない",0,IF('３　回答貼付シート'!AG233="１～２日ある",1,IF('３　回答貼付シート'!AG233="３～５日ある",2,IF('３　回答貼付シート'!AG233="ほぼ毎日ある",3,))))</f>
        <v>0</v>
      </c>
      <c r="AF236" s="49">
        <f>IF('３　回答貼付シート'!AH233="ない",0,IF('３　回答貼付シート'!AH233="１～２日ある",1,IF('３　回答貼付シート'!AH233="３～５日ある",2,IF('３　回答貼付シート'!AH233="ほぼ毎日ある",3,))))</f>
        <v>0</v>
      </c>
      <c r="AG236" s="49">
        <f>IF('３　回答貼付シート'!AI233="ない",0,IF('３　回答貼付シート'!AI233="１～２日ある",1,IF('３　回答貼付シート'!AI233="３～５日ある",2,IF('３　回答貼付シート'!AI233="ほぼ毎日ある",3,))))</f>
        <v>0</v>
      </c>
      <c r="AH236" s="49">
        <f>IF('３　回答貼付シート'!AJ233="ない",0,IF('３　回答貼付シート'!AJ233="１～２日ある",1,IF('３　回答貼付シート'!AJ233="３～５日ある",2,IF('３　回答貼付シート'!AJ233="ほぼ毎日ある",3,))))</f>
        <v>0</v>
      </c>
      <c r="AI236" s="49">
        <f>IF('３　回答貼付シート'!AK233="ない",0,IF('３　回答貼付シート'!AK233="１～２日ある",1,IF('３　回答貼付シート'!AK233="３～５日ある",2,IF('３　回答貼付シート'!AK233="ほぼ毎日ある",3,))))</f>
        <v>0</v>
      </c>
      <c r="AJ236" s="49">
        <f>IF('３　回答貼付シート'!AL233="ない",0,IF('３　回答貼付シート'!AL233="１～２日ある",1,IF('３　回答貼付シート'!AL233="３～５日ある",2,IF('３　回答貼付シート'!AL233="ほぼ毎日ある",3,))))</f>
        <v>0</v>
      </c>
      <c r="AK236" s="49">
        <f>IF('３　回答貼付シート'!AM233="ない",0,IF('３　回答貼付シート'!AM233="１～２日ある",1,IF('３　回答貼付シート'!AM233="３～５日ある",2,IF('３　回答貼付シート'!AM233="ほぼ毎日ある",3,))))</f>
        <v>0</v>
      </c>
      <c r="AL236" s="49">
        <f>'３　回答貼付シート'!$AN233</f>
        <v>0</v>
      </c>
      <c r="AM236" s="49" t="str">
        <f t="shared" si="26"/>
        <v/>
      </c>
      <c r="AN236" s="49" t="str">
        <f t="shared" si="27"/>
        <v/>
      </c>
      <c r="AO236" s="49" t="str">
        <f t="shared" si="28"/>
        <v/>
      </c>
      <c r="AP236" s="49" t="str">
        <f t="shared" si="29"/>
        <v/>
      </c>
      <c r="AQ236" s="49" t="str">
        <f t="shared" si="30"/>
        <v/>
      </c>
      <c r="AR236" t="str">
        <f t="shared" si="31"/>
        <v>0</v>
      </c>
      <c r="AT236" s="42"/>
    </row>
    <row r="237" spans="1:46">
      <c r="A237" s="49"/>
      <c r="B237" s="49">
        <f t="shared" si="25"/>
        <v>0</v>
      </c>
      <c r="C237" s="49">
        <f>IF('３　回答貼付シート'!$F234&lt;&gt;0,VLOOKUP('３　回答貼付シート'!$F234,$AR$2048:$AS$2054,2,FALSE),0)</f>
        <v>0</v>
      </c>
      <c r="D237" s="49">
        <f>IF('３　回答貼付シート'!$G234&lt;&gt;0,VLOOKUP(('３　回答貼付シート'!$G234), $AR$2048:$AS$2054,2,FALSE),0)</f>
        <v>0</v>
      </c>
      <c r="E237" s="49">
        <f>'３　回答貼付シート'!$H234</f>
        <v>0</v>
      </c>
      <c r="F237" s="49">
        <f>IF(E237=0,0,VLOOKUP($B237,'２　情報入力シート'!$A$2:$E$2049,5))</f>
        <v>0</v>
      </c>
      <c r="G237" s="49">
        <f>IF('３　回答貼付シート'!I234="ない",0,IF('３　回答貼付シート'!I234="１～２日ある",1,IF('３　回答貼付シート'!I234="３～５日ある",2,IF('３　回答貼付シート'!I234="ほぼ毎日ある",3,))))</f>
        <v>0</v>
      </c>
      <c r="H237" s="49">
        <f>IF('３　回答貼付シート'!J234="ない",0,IF('３　回答貼付シート'!J234="１～２日ある",1,IF('３　回答貼付シート'!J234="３～５日ある",2,IF('３　回答貼付シート'!J234="ほぼ毎日ある",3,))))</f>
        <v>0</v>
      </c>
      <c r="I237" s="49">
        <f>IF('３　回答貼付シート'!K234="ない",0,IF('３　回答貼付シート'!K234="１～２日ある",1,IF('３　回答貼付シート'!K234="３～５日ある",2,IF('３　回答貼付シート'!K234="ほぼ毎日ある",3,))))</f>
        <v>0</v>
      </c>
      <c r="J237" s="49">
        <f>IF('３　回答貼付シート'!L234="ない",0,IF('３　回答貼付シート'!L234="１～２日ある",1,IF('３　回答貼付シート'!L234="３～５日ある",2,IF('３　回答貼付シート'!L234="ほぼ毎日ある",3,))))</f>
        <v>0</v>
      </c>
      <c r="K237" s="49">
        <f>IF('３　回答貼付シート'!M234="ない",0,IF('３　回答貼付シート'!M234="１～２日ある",1,IF('３　回答貼付シート'!M234="３～５日ある",2,IF('３　回答貼付シート'!M234="ほぼ毎日ある",3,))))</f>
        <v>0</v>
      </c>
      <c r="L237" s="49">
        <f>IF('３　回答貼付シート'!N234="ない",0,IF('３　回答貼付シート'!N234="１～２日ある",1,IF('３　回答貼付シート'!N234="３～５日ある",2,IF('３　回答貼付シート'!N234="ほぼ毎日ある",3,))))</f>
        <v>0</v>
      </c>
      <c r="M237" s="49">
        <f>IF('３　回答貼付シート'!O234="ない",0,IF('３　回答貼付シート'!O234="１～２日ある",1,IF('３　回答貼付シート'!O234="３～５日ある",2,IF('３　回答貼付シート'!O234="ほぼ毎日ある",3,))))</f>
        <v>0</v>
      </c>
      <c r="N237" s="49">
        <f>IF('３　回答貼付シート'!P234="ない",0,IF('３　回答貼付シート'!P234="１～２日ある",1,IF('３　回答貼付シート'!P234="３～５日ある",2,IF('３　回答貼付シート'!P234="ほぼ毎日ある",3,))))</f>
        <v>0</v>
      </c>
      <c r="O237" s="49">
        <f>IF('３　回答貼付シート'!Q234="ない",0,IF('３　回答貼付シート'!Q234="１～２日ある",1,IF('３　回答貼付シート'!Q234="３～５日ある",2,IF('３　回答貼付シート'!Q234="ほぼ毎日ある",3,))))</f>
        <v>0</v>
      </c>
      <c r="P237" s="49">
        <f>IF('３　回答貼付シート'!R234="ない",0,IF('３　回答貼付シート'!R234="１～２日ある",1,IF('３　回答貼付シート'!R234="３～５日ある",2,IF('３　回答貼付シート'!R234="ほぼ毎日ある",3,))))</f>
        <v>0</v>
      </c>
      <c r="Q237" s="49">
        <f>IF('３　回答貼付シート'!S234="ない",0,IF('３　回答貼付シート'!S234="１～２日ある",1,IF('３　回答貼付シート'!S234="３～５日ある",2,IF('３　回答貼付シート'!S234="ほぼ毎日ある",3,))))</f>
        <v>0</v>
      </c>
      <c r="R237" s="49">
        <f>IF('３　回答貼付シート'!T234="ない",0,IF('３　回答貼付シート'!T234="１～２日ある",1,IF('３　回答貼付シート'!T234="３～５日ある",2,IF('３　回答貼付シート'!T234="ほぼ毎日ある",3,))))</f>
        <v>0</v>
      </c>
      <c r="S237" s="49">
        <f>IF('３　回答貼付シート'!U234="ない",0,IF('３　回答貼付シート'!U234="１～２日ある",1,IF('３　回答貼付シート'!U234="３～５日ある",2,IF('３　回答貼付シート'!U234="ほぼ毎日ある",3,))))</f>
        <v>0</v>
      </c>
      <c r="T237" s="49">
        <f>IF('３　回答貼付シート'!V234="ない",0,IF('３　回答貼付シート'!V234="１～２日ある",1,IF('３　回答貼付シート'!V234="３～５日ある",2,IF('３　回答貼付シート'!V234="ほぼ毎日ある",3,))))</f>
        <v>0</v>
      </c>
      <c r="U237" s="49">
        <f>IF('３　回答貼付シート'!W234="ない",0,IF('３　回答貼付シート'!W234="１～２日ある",1,IF('３　回答貼付シート'!W234="３～５日ある",2,IF('３　回答貼付シート'!W234="ほぼ毎日ある",3,))))</f>
        <v>0</v>
      </c>
      <c r="V237" s="49">
        <f>IF('３　回答貼付シート'!X234="ない",0,IF('３　回答貼付シート'!X234="１～２日ある",1,IF('３　回答貼付シート'!X234="３～５日ある",2,IF('３　回答貼付シート'!X234="ほぼ毎日ある",3,))))</f>
        <v>0</v>
      </c>
      <c r="W237" s="49">
        <f>IF('３　回答貼付シート'!Y234="ない",0,IF('３　回答貼付シート'!Y234="１～２日ある",1,IF('３　回答貼付シート'!Y234="３～５日ある",2,IF('３　回答貼付シート'!Y234="ほぼ毎日ある",3,))))</f>
        <v>0</v>
      </c>
      <c r="X237" s="49">
        <f>IF('３　回答貼付シート'!Z234="ない",0,IF('３　回答貼付シート'!Z234="１～２日ある",1,IF('３　回答貼付シート'!Z234="３～５日ある",2,IF('３　回答貼付シート'!Z234="ほぼ毎日ある",3,))))</f>
        <v>0</v>
      </c>
      <c r="Y237" s="49">
        <f>IF('３　回答貼付シート'!AA234="ない",0,IF('３　回答貼付シート'!AA234="１～２日ある",1,IF('３　回答貼付シート'!AA234="３～５日ある",2,IF('３　回答貼付シート'!AA234="ほぼ毎日ある",3,))))</f>
        <v>0</v>
      </c>
      <c r="Z237" s="49">
        <f>IF('３　回答貼付シート'!AB234="ない",0,IF('３　回答貼付シート'!AB234="１～２日ある",1,IF('３　回答貼付シート'!AB234="３～５日ある",2,IF('３　回答貼付シート'!AB234="ほぼ毎日ある",3,))))</f>
        <v>0</v>
      </c>
      <c r="AA237" s="49">
        <f>IF('３　回答貼付シート'!AC234="ない",0,IF('３　回答貼付シート'!AC234="１～２日ある",1,IF('３　回答貼付シート'!AC234="３～５日ある",2,IF('３　回答貼付シート'!AC234="ほぼ毎日ある",3,))))</f>
        <v>0</v>
      </c>
      <c r="AB237" s="49">
        <f>IF('３　回答貼付シート'!AD234="ない",0,IF('３　回答貼付シート'!AD234="１～２日ある",1,IF('３　回答貼付シート'!AD234="３～５日ある",2,IF('３　回答貼付シート'!AD234="ほぼ毎日ある",3,))))</f>
        <v>0</v>
      </c>
      <c r="AC237" s="49">
        <f>IF('３　回答貼付シート'!AE234="ない",0,IF('３　回答貼付シート'!AE234="１～２日ある",1,IF('３　回答貼付シート'!AE234="３～５日ある",2,IF('３　回答貼付シート'!AE234="ほぼ毎日ある",3,))))</f>
        <v>0</v>
      </c>
      <c r="AD237" s="49">
        <f>IF('３　回答貼付シート'!AF234="ない",0,IF('３　回答貼付シート'!AF234="１～２日ある",1,IF('３　回答貼付シート'!AF234="３～５日ある",2,IF('３　回答貼付シート'!AF234="ほぼ毎日ある",3,))))</f>
        <v>0</v>
      </c>
      <c r="AE237" s="49">
        <f>IF('３　回答貼付シート'!AG234="ない",0,IF('３　回答貼付シート'!AG234="１～２日ある",1,IF('３　回答貼付シート'!AG234="３～５日ある",2,IF('３　回答貼付シート'!AG234="ほぼ毎日ある",3,))))</f>
        <v>0</v>
      </c>
      <c r="AF237" s="49">
        <f>IF('３　回答貼付シート'!AH234="ない",0,IF('３　回答貼付シート'!AH234="１～２日ある",1,IF('３　回答貼付シート'!AH234="３～５日ある",2,IF('３　回答貼付シート'!AH234="ほぼ毎日ある",3,))))</f>
        <v>0</v>
      </c>
      <c r="AG237" s="49">
        <f>IF('３　回答貼付シート'!AI234="ない",0,IF('３　回答貼付シート'!AI234="１～２日ある",1,IF('３　回答貼付シート'!AI234="３～５日ある",2,IF('３　回答貼付シート'!AI234="ほぼ毎日ある",3,))))</f>
        <v>0</v>
      </c>
      <c r="AH237" s="49">
        <f>IF('３　回答貼付シート'!AJ234="ない",0,IF('３　回答貼付シート'!AJ234="１～２日ある",1,IF('３　回答貼付シート'!AJ234="３～５日ある",2,IF('３　回答貼付シート'!AJ234="ほぼ毎日ある",3,))))</f>
        <v>0</v>
      </c>
      <c r="AI237" s="49">
        <f>IF('３　回答貼付シート'!AK234="ない",0,IF('３　回答貼付シート'!AK234="１～２日ある",1,IF('３　回答貼付シート'!AK234="３～５日ある",2,IF('３　回答貼付シート'!AK234="ほぼ毎日ある",3,))))</f>
        <v>0</v>
      </c>
      <c r="AJ237" s="49">
        <f>IF('３　回答貼付シート'!AL234="ない",0,IF('３　回答貼付シート'!AL234="１～２日ある",1,IF('３　回答貼付シート'!AL234="３～５日ある",2,IF('３　回答貼付シート'!AL234="ほぼ毎日ある",3,))))</f>
        <v>0</v>
      </c>
      <c r="AK237" s="49">
        <f>IF('３　回答貼付シート'!AM234="ない",0,IF('３　回答貼付シート'!AM234="１～２日ある",1,IF('３　回答貼付シート'!AM234="３～５日ある",2,IF('３　回答貼付シート'!AM234="ほぼ毎日ある",3,))))</f>
        <v>0</v>
      </c>
      <c r="AL237" s="49">
        <f>'３　回答貼付シート'!$AN234</f>
        <v>0</v>
      </c>
      <c r="AM237" s="49" t="str">
        <f t="shared" si="26"/>
        <v/>
      </c>
      <c r="AN237" s="49" t="str">
        <f t="shared" si="27"/>
        <v/>
      </c>
      <c r="AO237" s="49" t="str">
        <f t="shared" si="28"/>
        <v/>
      </c>
      <c r="AP237" s="49" t="str">
        <f t="shared" si="29"/>
        <v/>
      </c>
      <c r="AQ237" s="49" t="str">
        <f t="shared" si="30"/>
        <v/>
      </c>
      <c r="AR237" t="str">
        <f t="shared" si="31"/>
        <v>0</v>
      </c>
      <c r="AT237" s="42"/>
    </row>
    <row r="238" spans="1:46">
      <c r="A238" s="49"/>
      <c r="B238" s="49">
        <f t="shared" si="25"/>
        <v>0</v>
      </c>
      <c r="C238" s="49">
        <f>IF('３　回答貼付シート'!$F235&lt;&gt;0,VLOOKUP('３　回答貼付シート'!$F235,$AR$2048:$AS$2054,2,FALSE),0)</f>
        <v>0</v>
      </c>
      <c r="D238" s="49">
        <f>IF('３　回答貼付シート'!$G235&lt;&gt;0,VLOOKUP(('３　回答貼付シート'!$G235), $AR$2048:$AS$2054,2,FALSE),0)</f>
        <v>0</v>
      </c>
      <c r="E238" s="49">
        <f>'３　回答貼付シート'!$H235</f>
        <v>0</v>
      </c>
      <c r="F238" s="49">
        <f>IF(E238=0,0,VLOOKUP($B238,'２　情報入力シート'!$A$2:$E$2049,5))</f>
        <v>0</v>
      </c>
      <c r="G238" s="49">
        <f>IF('３　回答貼付シート'!I235="ない",0,IF('３　回答貼付シート'!I235="１～２日ある",1,IF('３　回答貼付シート'!I235="３～５日ある",2,IF('３　回答貼付シート'!I235="ほぼ毎日ある",3,))))</f>
        <v>0</v>
      </c>
      <c r="H238" s="49">
        <f>IF('３　回答貼付シート'!J235="ない",0,IF('３　回答貼付シート'!J235="１～２日ある",1,IF('３　回答貼付シート'!J235="３～５日ある",2,IF('３　回答貼付シート'!J235="ほぼ毎日ある",3,))))</f>
        <v>0</v>
      </c>
      <c r="I238" s="49">
        <f>IF('３　回答貼付シート'!K235="ない",0,IF('３　回答貼付シート'!K235="１～２日ある",1,IF('３　回答貼付シート'!K235="３～５日ある",2,IF('３　回答貼付シート'!K235="ほぼ毎日ある",3,))))</f>
        <v>0</v>
      </c>
      <c r="J238" s="49">
        <f>IF('３　回答貼付シート'!L235="ない",0,IF('３　回答貼付シート'!L235="１～２日ある",1,IF('３　回答貼付シート'!L235="３～５日ある",2,IF('３　回答貼付シート'!L235="ほぼ毎日ある",3,))))</f>
        <v>0</v>
      </c>
      <c r="K238" s="49">
        <f>IF('３　回答貼付シート'!M235="ない",0,IF('３　回答貼付シート'!M235="１～２日ある",1,IF('３　回答貼付シート'!M235="３～５日ある",2,IF('３　回答貼付シート'!M235="ほぼ毎日ある",3,))))</f>
        <v>0</v>
      </c>
      <c r="L238" s="49">
        <f>IF('３　回答貼付シート'!N235="ない",0,IF('３　回答貼付シート'!N235="１～２日ある",1,IF('３　回答貼付シート'!N235="３～５日ある",2,IF('３　回答貼付シート'!N235="ほぼ毎日ある",3,))))</f>
        <v>0</v>
      </c>
      <c r="M238" s="49">
        <f>IF('３　回答貼付シート'!O235="ない",0,IF('３　回答貼付シート'!O235="１～２日ある",1,IF('３　回答貼付シート'!O235="３～５日ある",2,IF('３　回答貼付シート'!O235="ほぼ毎日ある",3,))))</f>
        <v>0</v>
      </c>
      <c r="N238" s="49">
        <f>IF('３　回答貼付シート'!P235="ない",0,IF('３　回答貼付シート'!P235="１～２日ある",1,IF('３　回答貼付シート'!P235="３～５日ある",2,IF('３　回答貼付シート'!P235="ほぼ毎日ある",3,))))</f>
        <v>0</v>
      </c>
      <c r="O238" s="49">
        <f>IF('３　回答貼付シート'!Q235="ない",0,IF('３　回答貼付シート'!Q235="１～２日ある",1,IF('３　回答貼付シート'!Q235="３～５日ある",2,IF('３　回答貼付シート'!Q235="ほぼ毎日ある",3,))))</f>
        <v>0</v>
      </c>
      <c r="P238" s="49">
        <f>IF('３　回答貼付シート'!R235="ない",0,IF('３　回答貼付シート'!R235="１～２日ある",1,IF('３　回答貼付シート'!R235="３～５日ある",2,IF('３　回答貼付シート'!R235="ほぼ毎日ある",3,))))</f>
        <v>0</v>
      </c>
      <c r="Q238" s="49">
        <f>IF('３　回答貼付シート'!S235="ない",0,IF('３　回答貼付シート'!S235="１～２日ある",1,IF('３　回答貼付シート'!S235="３～５日ある",2,IF('３　回答貼付シート'!S235="ほぼ毎日ある",3,))))</f>
        <v>0</v>
      </c>
      <c r="R238" s="49">
        <f>IF('３　回答貼付シート'!T235="ない",0,IF('３　回答貼付シート'!T235="１～２日ある",1,IF('３　回答貼付シート'!T235="３～５日ある",2,IF('３　回答貼付シート'!T235="ほぼ毎日ある",3,))))</f>
        <v>0</v>
      </c>
      <c r="S238" s="49">
        <f>IF('３　回答貼付シート'!U235="ない",0,IF('３　回答貼付シート'!U235="１～２日ある",1,IF('３　回答貼付シート'!U235="３～５日ある",2,IF('３　回答貼付シート'!U235="ほぼ毎日ある",3,))))</f>
        <v>0</v>
      </c>
      <c r="T238" s="49">
        <f>IF('３　回答貼付シート'!V235="ない",0,IF('３　回答貼付シート'!V235="１～２日ある",1,IF('３　回答貼付シート'!V235="３～５日ある",2,IF('３　回答貼付シート'!V235="ほぼ毎日ある",3,))))</f>
        <v>0</v>
      </c>
      <c r="U238" s="49">
        <f>IF('３　回答貼付シート'!W235="ない",0,IF('３　回答貼付シート'!W235="１～２日ある",1,IF('３　回答貼付シート'!W235="３～５日ある",2,IF('３　回答貼付シート'!W235="ほぼ毎日ある",3,))))</f>
        <v>0</v>
      </c>
      <c r="V238" s="49">
        <f>IF('３　回答貼付シート'!X235="ない",0,IF('３　回答貼付シート'!X235="１～２日ある",1,IF('３　回答貼付シート'!X235="３～５日ある",2,IF('３　回答貼付シート'!X235="ほぼ毎日ある",3,))))</f>
        <v>0</v>
      </c>
      <c r="W238" s="49">
        <f>IF('３　回答貼付シート'!Y235="ない",0,IF('３　回答貼付シート'!Y235="１～２日ある",1,IF('３　回答貼付シート'!Y235="３～５日ある",2,IF('３　回答貼付シート'!Y235="ほぼ毎日ある",3,))))</f>
        <v>0</v>
      </c>
      <c r="X238" s="49">
        <f>IF('３　回答貼付シート'!Z235="ない",0,IF('３　回答貼付シート'!Z235="１～２日ある",1,IF('３　回答貼付シート'!Z235="３～５日ある",2,IF('３　回答貼付シート'!Z235="ほぼ毎日ある",3,))))</f>
        <v>0</v>
      </c>
      <c r="Y238" s="49">
        <f>IF('３　回答貼付シート'!AA235="ない",0,IF('３　回答貼付シート'!AA235="１～２日ある",1,IF('３　回答貼付シート'!AA235="３～５日ある",2,IF('３　回答貼付シート'!AA235="ほぼ毎日ある",3,))))</f>
        <v>0</v>
      </c>
      <c r="Z238" s="49">
        <f>IF('３　回答貼付シート'!AB235="ない",0,IF('３　回答貼付シート'!AB235="１～２日ある",1,IF('３　回答貼付シート'!AB235="３～５日ある",2,IF('３　回答貼付シート'!AB235="ほぼ毎日ある",3,))))</f>
        <v>0</v>
      </c>
      <c r="AA238" s="49">
        <f>IF('３　回答貼付シート'!AC235="ない",0,IF('３　回答貼付シート'!AC235="１～２日ある",1,IF('３　回答貼付シート'!AC235="３～５日ある",2,IF('３　回答貼付シート'!AC235="ほぼ毎日ある",3,))))</f>
        <v>0</v>
      </c>
      <c r="AB238" s="49">
        <f>IF('３　回答貼付シート'!AD235="ない",0,IF('３　回答貼付シート'!AD235="１～２日ある",1,IF('３　回答貼付シート'!AD235="３～５日ある",2,IF('３　回答貼付シート'!AD235="ほぼ毎日ある",3,))))</f>
        <v>0</v>
      </c>
      <c r="AC238" s="49">
        <f>IF('３　回答貼付シート'!AE235="ない",0,IF('３　回答貼付シート'!AE235="１～２日ある",1,IF('３　回答貼付シート'!AE235="３～５日ある",2,IF('３　回答貼付シート'!AE235="ほぼ毎日ある",3,))))</f>
        <v>0</v>
      </c>
      <c r="AD238" s="49">
        <f>IF('３　回答貼付シート'!AF235="ない",0,IF('３　回答貼付シート'!AF235="１～２日ある",1,IF('３　回答貼付シート'!AF235="３～５日ある",2,IF('３　回答貼付シート'!AF235="ほぼ毎日ある",3,))))</f>
        <v>0</v>
      </c>
      <c r="AE238" s="49">
        <f>IF('３　回答貼付シート'!AG235="ない",0,IF('３　回答貼付シート'!AG235="１～２日ある",1,IF('３　回答貼付シート'!AG235="３～５日ある",2,IF('３　回答貼付シート'!AG235="ほぼ毎日ある",3,))))</f>
        <v>0</v>
      </c>
      <c r="AF238" s="49">
        <f>IF('３　回答貼付シート'!AH235="ない",0,IF('３　回答貼付シート'!AH235="１～２日ある",1,IF('３　回答貼付シート'!AH235="３～５日ある",2,IF('３　回答貼付シート'!AH235="ほぼ毎日ある",3,))))</f>
        <v>0</v>
      </c>
      <c r="AG238" s="49">
        <f>IF('３　回答貼付シート'!AI235="ない",0,IF('３　回答貼付シート'!AI235="１～２日ある",1,IF('３　回答貼付シート'!AI235="３～５日ある",2,IF('３　回答貼付シート'!AI235="ほぼ毎日ある",3,))))</f>
        <v>0</v>
      </c>
      <c r="AH238" s="49">
        <f>IF('３　回答貼付シート'!AJ235="ない",0,IF('３　回答貼付シート'!AJ235="１～２日ある",1,IF('３　回答貼付シート'!AJ235="３～５日ある",2,IF('３　回答貼付シート'!AJ235="ほぼ毎日ある",3,))))</f>
        <v>0</v>
      </c>
      <c r="AI238" s="49">
        <f>IF('３　回答貼付シート'!AK235="ない",0,IF('３　回答貼付シート'!AK235="１～２日ある",1,IF('３　回答貼付シート'!AK235="３～５日ある",2,IF('３　回答貼付シート'!AK235="ほぼ毎日ある",3,))))</f>
        <v>0</v>
      </c>
      <c r="AJ238" s="49">
        <f>IF('３　回答貼付シート'!AL235="ない",0,IF('３　回答貼付シート'!AL235="１～２日ある",1,IF('３　回答貼付シート'!AL235="３～５日ある",2,IF('３　回答貼付シート'!AL235="ほぼ毎日ある",3,))))</f>
        <v>0</v>
      </c>
      <c r="AK238" s="49">
        <f>IF('３　回答貼付シート'!AM235="ない",0,IF('３　回答貼付シート'!AM235="１～２日ある",1,IF('３　回答貼付シート'!AM235="３～５日ある",2,IF('３　回答貼付シート'!AM235="ほぼ毎日ある",3,))))</f>
        <v>0</v>
      </c>
      <c r="AL238" s="49">
        <f>'３　回答貼付シート'!$AN235</f>
        <v>0</v>
      </c>
      <c r="AM238" s="49" t="str">
        <f t="shared" si="26"/>
        <v/>
      </c>
      <c r="AN238" s="49" t="str">
        <f t="shared" si="27"/>
        <v/>
      </c>
      <c r="AO238" s="49" t="str">
        <f t="shared" si="28"/>
        <v/>
      </c>
      <c r="AP238" s="49" t="str">
        <f t="shared" si="29"/>
        <v/>
      </c>
      <c r="AQ238" s="49" t="str">
        <f t="shared" si="30"/>
        <v/>
      </c>
      <c r="AR238" t="str">
        <f t="shared" si="31"/>
        <v>0</v>
      </c>
      <c r="AT238" s="42"/>
    </row>
    <row r="239" spans="1:46">
      <c r="A239" s="49"/>
      <c r="B239" s="49">
        <f t="shared" si="25"/>
        <v>0</v>
      </c>
      <c r="C239" s="49">
        <f>IF('３　回答貼付シート'!$F236&lt;&gt;0,VLOOKUP('３　回答貼付シート'!$F236,$AR$2048:$AS$2054,2,FALSE),0)</f>
        <v>0</v>
      </c>
      <c r="D239" s="49">
        <f>IF('３　回答貼付シート'!$G236&lt;&gt;0,VLOOKUP(('３　回答貼付シート'!$G236), $AR$2048:$AS$2054,2,FALSE),0)</f>
        <v>0</v>
      </c>
      <c r="E239" s="49">
        <f>'３　回答貼付シート'!$H236</f>
        <v>0</v>
      </c>
      <c r="F239" s="49">
        <f>IF(E239=0,0,VLOOKUP($B239,'２　情報入力シート'!$A$2:$E$2049,5))</f>
        <v>0</v>
      </c>
      <c r="G239" s="49">
        <f>IF('３　回答貼付シート'!I236="ない",0,IF('３　回答貼付シート'!I236="１～２日ある",1,IF('３　回答貼付シート'!I236="３～５日ある",2,IF('３　回答貼付シート'!I236="ほぼ毎日ある",3,))))</f>
        <v>0</v>
      </c>
      <c r="H239" s="49">
        <f>IF('３　回答貼付シート'!J236="ない",0,IF('３　回答貼付シート'!J236="１～２日ある",1,IF('３　回答貼付シート'!J236="３～５日ある",2,IF('３　回答貼付シート'!J236="ほぼ毎日ある",3,))))</f>
        <v>0</v>
      </c>
      <c r="I239" s="49">
        <f>IF('３　回答貼付シート'!K236="ない",0,IF('３　回答貼付シート'!K236="１～２日ある",1,IF('３　回答貼付シート'!K236="３～５日ある",2,IF('３　回答貼付シート'!K236="ほぼ毎日ある",3,))))</f>
        <v>0</v>
      </c>
      <c r="J239" s="49">
        <f>IF('３　回答貼付シート'!L236="ない",0,IF('３　回答貼付シート'!L236="１～２日ある",1,IF('３　回答貼付シート'!L236="３～５日ある",2,IF('３　回答貼付シート'!L236="ほぼ毎日ある",3,))))</f>
        <v>0</v>
      </c>
      <c r="K239" s="49">
        <f>IF('３　回答貼付シート'!M236="ない",0,IF('３　回答貼付シート'!M236="１～２日ある",1,IF('３　回答貼付シート'!M236="３～５日ある",2,IF('３　回答貼付シート'!M236="ほぼ毎日ある",3,))))</f>
        <v>0</v>
      </c>
      <c r="L239" s="49">
        <f>IF('３　回答貼付シート'!N236="ない",0,IF('３　回答貼付シート'!N236="１～２日ある",1,IF('３　回答貼付シート'!N236="３～５日ある",2,IF('３　回答貼付シート'!N236="ほぼ毎日ある",3,))))</f>
        <v>0</v>
      </c>
      <c r="M239" s="49">
        <f>IF('３　回答貼付シート'!O236="ない",0,IF('３　回答貼付シート'!O236="１～２日ある",1,IF('３　回答貼付シート'!O236="３～５日ある",2,IF('３　回答貼付シート'!O236="ほぼ毎日ある",3,))))</f>
        <v>0</v>
      </c>
      <c r="N239" s="49">
        <f>IF('３　回答貼付シート'!P236="ない",0,IF('３　回答貼付シート'!P236="１～２日ある",1,IF('３　回答貼付シート'!P236="３～５日ある",2,IF('３　回答貼付シート'!P236="ほぼ毎日ある",3,))))</f>
        <v>0</v>
      </c>
      <c r="O239" s="49">
        <f>IF('３　回答貼付シート'!Q236="ない",0,IF('３　回答貼付シート'!Q236="１～２日ある",1,IF('３　回答貼付シート'!Q236="３～５日ある",2,IF('３　回答貼付シート'!Q236="ほぼ毎日ある",3,))))</f>
        <v>0</v>
      </c>
      <c r="P239" s="49">
        <f>IF('３　回答貼付シート'!R236="ない",0,IF('３　回答貼付シート'!R236="１～２日ある",1,IF('３　回答貼付シート'!R236="３～５日ある",2,IF('３　回答貼付シート'!R236="ほぼ毎日ある",3,))))</f>
        <v>0</v>
      </c>
      <c r="Q239" s="49">
        <f>IF('３　回答貼付シート'!S236="ない",0,IF('３　回答貼付シート'!S236="１～２日ある",1,IF('３　回答貼付シート'!S236="３～５日ある",2,IF('３　回答貼付シート'!S236="ほぼ毎日ある",3,))))</f>
        <v>0</v>
      </c>
      <c r="R239" s="49">
        <f>IF('３　回答貼付シート'!T236="ない",0,IF('３　回答貼付シート'!T236="１～２日ある",1,IF('３　回答貼付シート'!T236="３～５日ある",2,IF('３　回答貼付シート'!T236="ほぼ毎日ある",3,))))</f>
        <v>0</v>
      </c>
      <c r="S239" s="49">
        <f>IF('３　回答貼付シート'!U236="ない",0,IF('３　回答貼付シート'!U236="１～２日ある",1,IF('３　回答貼付シート'!U236="３～５日ある",2,IF('３　回答貼付シート'!U236="ほぼ毎日ある",3,))))</f>
        <v>0</v>
      </c>
      <c r="T239" s="49">
        <f>IF('３　回答貼付シート'!V236="ない",0,IF('３　回答貼付シート'!V236="１～２日ある",1,IF('３　回答貼付シート'!V236="３～５日ある",2,IF('３　回答貼付シート'!V236="ほぼ毎日ある",3,))))</f>
        <v>0</v>
      </c>
      <c r="U239" s="49">
        <f>IF('３　回答貼付シート'!W236="ない",0,IF('３　回答貼付シート'!W236="１～２日ある",1,IF('３　回答貼付シート'!W236="３～５日ある",2,IF('３　回答貼付シート'!W236="ほぼ毎日ある",3,))))</f>
        <v>0</v>
      </c>
      <c r="V239" s="49">
        <f>IF('３　回答貼付シート'!X236="ない",0,IF('３　回答貼付シート'!X236="１～２日ある",1,IF('３　回答貼付シート'!X236="３～５日ある",2,IF('３　回答貼付シート'!X236="ほぼ毎日ある",3,))))</f>
        <v>0</v>
      </c>
      <c r="W239" s="49">
        <f>IF('３　回答貼付シート'!Y236="ない",0,IF('３　回答貼付シート'!Y236="１～２日ある",1,IF('３　回答貼付シート'!Y236="３～５日ある",2,IF('３　回答貼付シート'!Y236="ほぼ毎日ある",3,))))</f>
        <v>0</v>
      </c>
      <c r="X239" s="49">
        <f>IF('３　回答貼付シート'!Z236="ない",0,IF('３　回答貼付シート'!Z236="１～２日ある",1,IF('３　回答貼付シート'!Z236="３～５日ある",2,IF('３　回答貼付シート'!Z236="ほぼ毎日ある",3,))))</f>
        <v>0</v>
      </c>
      <c r="Y239" s="49">
        <f>IF('３　回答貼付シート'!AA236="ない",0,IF('３　回答貼付シート'!AA236="１～２日ある",1,IF('３　回答貼付シート'!AA236="３～５日ある",2,IF('３　回答貼付シート'!AA236="ほぼ毎日ある",3,))))</f>
        <v>0</v>
      </c>
      <c r="Z239" s="49">
        <f>IF('３　回答貼付シート'!AB236="ない",0,IF('３　回答貼付シート'!AB236="１～２日ある",1,IF('３　回答貼付シート'!AB236="３～５日ある",2,IF('３　回答貼付シート'!AB236="ほぼ毎日ある",3,))))</f>
        <v>0</v>
      </c>
      <c r="AA239" s="49">
        <f>IF('３　回答貼付シート'!AC236="ない",0,IF('３　回答貼付シート'!AC236="１～２日ある",1,IF('３　回答貼付シート'!AC236="３～５日ある",2,IF('３　回答貼付シート'!AC236="ほぼ毎日ある",3,))))</f>
        <v>0</v>
      </c>
      <c r="AB239" s="49">
        <f>IF('３　回答貼付シート'!AD236="ない",0,IF('３　回答貼付シート'!AD236="１～２日ある",1,IF('３　回答貼付シート'!AD236="３～５日ある",2,IF('３　回答貼付シート'!AD236="ほぼ毎日ある",3,))))</f>
        <v>0</v>
      </c>
      <c r="AC239" s="49">
        <f>IF('３　回答貼付シート'!AE236="ない",0,IF('３　回答貼付シート'!AE236="１～２日ある",1,IF('３　回答貼付シート'!AE236="３～５日ある",2,IF('３　回答貼付シート'!AE236="ほぼ毎日ある",3,))))</f>
        <v>0</v>
      </c>
      <c r="AD239" s="49">
        <f>IF('３　回答貼付シート'!AF236="ない",0,IF('３　回答貼付シート'!AF236="１～２日ある",1,IF('３　回答貼付シート'!AF236="３～５日ある",2,IF('３　回答貼付シート'!AF236="ほぼ毎日ある",3,))))</f>
        <v>0</v>
      </c>
      <c r="AE239" s="49">
        <f>IF('３　回答貼付シート'!AG236="ない",0,IF('３　回答貼付シート'!AG236="１～２日ある",1,IF('３　回答貼付シート'!AG236="３～５日ある",2,IF('３　回答貼付シート'!AG236="ほぼ毎日ある",3,))))</f>
        <v>0</v>
      </c>
      <c r="AF239" s="49">
        <f>IF('３　回答貼付シート'!AH236="ない",0,IF('３　回答貼付シート'!AH236="１～２日ある",1,IF('３　回答貼付シート'!AH236="３～５日ある",2,IF('３　回答貼付シート'!AH236="ほぼ毎日ある",3,))))</f>
        <v>0</v>
      </c>
      <c r="AG239" s="49">
        <f>IF('３　回答貼付シート'!AI236="ない",0,IF('３　回答貼付シート'!AI236="１～２日ある",1,IF('３　回答貼付シート'!AI236="３～５日ある",2,IF('３　回答貼付シート'!AI236="ほぼ毎日ある",3,))))</f>
        <v>0</v>
      </c>
      <c r="AH239" s="49">
        <f>IF('３　回答貼付シート'!AJ236="ない",0,IF('３　回答貼付シート'!AJ236="１～２日ある",1,IF('３　回答貼付シート'!AJ236="３～５日ある",2,IF('３　回答貼付シート'!AJ236="ほぼ毎日ある",3,))))</f>
        <v>0</v>
      </c>
      <c r="AI239" s="49">
        <f>IF('３　回答貼付シート'!AK236="ない",0,IF('３　回答貼付シート'!AK236="１～２日ある",1,IF('３　回答貼付シート'!AK236="３～５日ある",2,IF('３　回答貼付シート'!AK236="ほぼ毎日ある",3,))))</f>
        <v>0</v>
      </c>
      <c r="AJ239" s="49">
        <f>IF('３　回答貼付シート'!AL236="ない",0,IF('３　回答貼付シート'!AL236="１～２日ある",1,IF('３　回答貼付シート'!AL236="３～５日ある",2,IF('３　回答貼付シート'!AL236="ほぼ毎日ある",3,))))</f>
        <v>0</v>
      </c>
      <c r="AK239" s="49">
        <f>IF('３　回答貼付シート'!AM236="ない",0,IF('３　回答貼付シート'!AM236="１～２日ある",1,IF('３　回答貼付シート'!AM236="３～５日ある",2,IF('３　回答貼付シート'!AM236="ほぼ毎日ある",3,))))</f>
        <v>0</v>
      </c>
      <c r="AL239" s="49">
        <f>'３　回答貼付シート'!$AN236</f>
        <v>0</v>
      </c>
      <c r="AM239" s="49" t="str">
        <f t="shared" si="26"/>
        <v/>
      </c>
      <c r="AN239" s="49" t="str">
        <f t="shared" si="27"/>
        <v/>
      </c>
      <c r="AO239" s="49" t="str">
        <f t="shared" si="28"/>
        <v/>
      </c>
      <c r="AP239" s="49" t="str">
        <f t="shared" si="29"/>
        <v/>
      </c>
      <c r="AQ239" s="49" t="str">
        <f t="shared" si="30"/>
        <v/>
      </c>
      <c r="AR239" t="str">
        <f t="shared" si="31"/>
        <v>0</v>
      </c>
      <c r="AT239" s="42"/>
    </row>
    <row r="240" spans="1:46">
      <c r="A240" s="49"/>
      <c r="B240" s="49">
        <f t="shared" si="25"/>
        <v>0</v>
      </c>
      <c r="C240" s="49">
        <f>IF('３　回答貼付シート'!$F237&lt;&gt;0,VLOOKUP('３　回答貼付シート'!$F237,$AR$2048:$AS$2054,2,FALSE),0)</f>
        <v>0</v>
      </c>
      <c r="D240" s="49">
        <f>IF('３　回答貼付シート'!$G237&lt;&gt;0,VLOOKUP(('３　回答貼付シート'!$G237), $AR$2048:$AS$2054,2,FALSE),0)</f>
        <v>0</v>
      </c>
      <c r="E240" s="49">
        <f>'３　回答貼付シート'!$H237</f>
        <v>0</v>
      </c>
      <c r="F240" s="49">
        <f>IF(E240=0,0,VLOOKUP($B240,'２　情報入力シート'!$A$2:$E$2049,5))</f>
        <v>0</v>
      </c>
      <c r="G240" s="49">
        <f>IF('３　回答貼付シート'!I237="ない",0,IF('３　回答貼付シート'!I237="１～２日ある",1,IF('３　回答貼付シート'!I237="３～５日ある",2,IF('３　回答貼付シート'!I237="ほぼ毎日ある",3,))))</f>
        <v>0</v>
      </c>
      <c r="H240" s="49">
        <f>IF('３　回答貼付シート'!J237="ない",0,IF('３　回答貼付シート'!J237="１～２日ある",1,IF('３　回答貼付シート'!J237="３～５日ある",2,IF('３　回答貼付シート'!J237="ほぼ毎日ある",3,))))</f>
        <v>0</v>
      </c>
      <c r="I240" s="49">
        <f>IF('３　回答貼付シート'!K237="ない",0,IF('３　回答貼付シート'!K237="１～２日ある",1,IF('３　回答貼付シート'!K237="３～５日ある",2,IF('３　回答貼付シート'!K237="ほぼ毎日ある",3,))))</f>
        <v>0</v>
      </c>
      <c r="J240" s="49">
        <f>IF('３　回答貼付シート'!L237="ない",0,IF('３　回答貼付シート'!L237="１～２日ある",1,IF('３　回答貼付シート'!L237="３～５日ある",2,IF('３　回答貼付シート'!L237="ほぼ毎日ある",3,))))</f>
        <v>0</v>
      </c>
      <c r="K240" s="49">
        <f>IF('３　回答貼付シート'!M237="ない",0,IF('３　回答貼付シート'!M237="１～２日ある",1,IF('３　回答貼付シート'!M237="３～５日ある",2,IF('３　回答貼付シート'!M237="ほぼ毎日ある",3,))))</f>
        <v>0</v>
      </c>
      <c r="L240" s="49">
        <f>IF('３　回答貼付シート'!N237="ない",0,IF('３　回答貼付シート'!N237="１～２日ある",1,IF('３　回答貼付シート'!N237="３～５日ある",2,IF('３　回答貼付シート'!N237="ほぼ毎日ある",3,))))</f>
        <v>0</v>
      </c>
      <c r="M240" s="49">
        <f>IF('３　回答貼付シート'!O237="ない",0,IF('３　回答貼付シート'!O237="１～２日ある",1,IF('３　回答貼付シート'!O237="３～５日ある",2,IF('３　回答貼付シート'!O237="ほぼ毎日ある",3,))))</f>
        <v>0</v>
      </c>
      <c r="N240" s="49">
        <f>IF('３　回答貼付シート'!P237="ない",0,IF('３　回答貼付シート'!P237="１～２日ある",1,IF('３　回答貼付シート'!P237="３～５日ある",2,IF('３　回答貼付シート'!P237="ほぼ毎日ある",3,))))</f>
        <v>0</v>
      </c>
      <c r="O240" s="49">
        <f>IF('３　回答貼付シート'!Q237="ない",0,IF('３　回答貼付シート'!Q237="１～２日ある",1,IF('３　回答貼付シート'!Q237="３～５日ある",2,IF('３　回答貼付シート'!Q237="ほぼ毎日ある",3,))))</f>
        <v>0</v>
      </c>
      <c r="P240" s="49">
        <f>IF('３　回答貼付シート'!R237="ない",0,IF('３　回答貼付シート'!R237="１～２日ある",1,IF('３　回答貼付シート'!R237="３～５日ある",2,IF('３　回答貼付シート'!R237="ほぼ毎日ある",3,))))</f>
        <v>0</v>
      </c>
      <c r="Q240" s="49">
        <f>IF('３　回答貼付シート'!S237="ない",0,IF('３　回答貼付シート'!S237="１～２日ある",1,IF('３　回答貼付シート'!S237="３～５日ある",2,IF('３　回答貼付シート'!S237="ほぼ毎日ある",3,))))</f>
        <v>0</v>
      </c>
      <c r="R240" s="49">
        <f>IF('３　回答貼付シート'!T237="ない",0,IF('３　回答貼付シート'!T237="１～２日ある",1,IF('３　回答貼付シート'!T237="３～５日ある",2,IF('３　回答貼付シート'!T237="ほぼ毎日ある",3,))))</f>
        <v>0</v>
      </c>
      <c r="S240" s="49">
        <f>IF('３　回答貼付シート'!U237="ない",0,IF('３　回答貼付シート'!U237="１～２日ある",1,IF('３　回答貼付シート'!U237="３～５日ある",2,IF('３　回答貼付シート'!U237="ほぼ毎日ある",3,))))</f>
        <v>0</v>
      </c>
      <c r="T240" s="49">
        <f>IF('３　回答貼付シート'!V237="ない",0,IF('３　回答貼付シート'!V237="１～２日ある",1,IF('３　回答貼付シート'!V237="３～５日ある",2,IF('３　回答貼付シート'!V237="ほぼ毎日ある",3,))))</f>
        <v>0</v>
      </c>
      <c r="U240" s="49">
        <f>IF('３　回答貼付シート'!W237="ない",0,IF('３　回答貼付シート'!W237="１～２日ある",1,IF('３　回答貼付シート'!W237="３～５日ある",2,IF('３　回答貼付シート'!W237="ほぼ毎日ある",3,))))</f>
        <v>0</v>
      </c>
      <c r="V240" s="49">
        <f>IF('３　回答貼付シート'!X237="ない",0,IF('３　回答貼付シート'!X237="１～２日ある",1,IF('３　回答貼付シート'!X237="３～５日ある",2,IF('３　回答貼付シート'!X237="ほぼ毎日ある",3,))))</f>
        <v>0</v>
      </c>
      <c r="W240" s="49">
        <f>IF('３　回答貼付シート'!Y237="ない",0,IF('３　回答貼付シート'!Y237="１～２日ある",1,IF('３　回答貼付シート'!Y237="３～５日ある",2,IF('３　回答貼付シート'!Y237="ほぼ毎日ある",3,))))</f>
        <v>0</v>
      </c>
      <c r="X240" s="49">
        <f>IF('３　回答貼付シート'!Z237="ない",0,IF('３　回答貼付シート'!Z237="１～２日ある",1,IF('３　回答貼付シート'!Z237="３～５日ある",2,IF('３　回答貼付シート'!Z237="ほぼ毎日ある",3,))))</f>
        <v>0</v>
      </c>
      <c r="Y240" s="49">
        <f>IF('３　回答貼付シート'!AA237="ない",0,IF('３　回答貼付シート'!AA237="１～２日ある",1,IF('３　回答貼付シート'!AA237="３～５日ある",2,IF('３　回答貼付シート'!AA237="ほぼ毎日ある",3,))))</f>
        <v>0</v>
      </c>
      <c r="Z240" s="49">
        <f>IF('３　回答貼付シート'!AB237="ない",0,IF('３　回答貼付シート'!AB237="１～２日ある",1,IF('３　回答貼付シート'!AB237="３～５日ある",2,IF('３　回答貼付シート'!AB237="ほぼ毎日ある",3,))))</f>
        <v>0</v>
      </c>
      <c r="AA240" s="49">
        <f>IF('３　回答貼付シート'!AC237="ない",0,IF('３　回答貼付シート'!AC237="１～２日ある",1,IF('３　回答貼付シート'!AC237="３～５日ある",2,IF('３　回答貼付シート'!AC237="ほぼ毎日ある",3,))))</f>
        <v>0</v>
      </c>
      <c r="AB240" s="49">
        <f>IF('３　回答貼付シート'!AD237="ない",0,IF('３　回答貼付シート'!AD237="１～２日ある",1,IF('３　回答貼付シート'!AD237="３～５日ある",2,IF('３　回答貼付シート'!AD237="ほぼ毎日ある",3,))))</f>
        <v>0</v>
      </c>
      <c r="AC240" s="49">
        <f>IF('３　回答貼付シート'!AE237="ない",0,IF('３　回答貼付シート'!AE237="１～２日ある",1,IF('３　回答貼付シート'!AE237="３～５日ある",2,IF('３　回答貼付シート'!AE237="ほぼ毎日ある",3,))))</f>
        <v>0</v>
      </c>
      <c r="AD240" s="49">
        <f>IF('３　回答貼付シート'!AF237="ない",0,IF('３　回答貼付シート'!AF237="１～２日ある",1,IF('３　回答貼付シート'!AF237="３～５日ある",2,IF('３　回答貼付シート'!AF237="ほぼ毎日ある",3,))))</f>
        <v>0</v>
      </c>
      <c r="AE240" s="49">
        <f>IF('３　回答貼付シート'!AG237="ない",0,IF('３　回答貼付シート'!AG237="１～２日ある",1,IF('３　回答貼付シート'!AG237="３～５日ある",2,IF('３　回答貼付シート'!AG237="ほぼ毎日ある",3,))))</f>
        <v>0</v>
      </c>
      <c r="AF240" s="49">
        <f>IF('３　回答貼付シート'!AH237="ない",0,IF('３　回答貼付シート'!AH237="１～２日ある",1,IF('３　回答貼付シート'!AH237="３～５日ある",2,IF('３　回答貼付シート'!AH237="ほぼ毎日ある",3,))))</f>
        <v>0</v>
      </c>
      <c r="AG240" s="49">
        <f>IF('３　回答貼付シート'!AI237="ない",0,IF('３　回答貼付シート'!AI237="１～２日ある",1,IF('３　回答貼付シート'!AI237="３～５日ある",2,IF('３　回答貼付シート'!AI237="ほぼ毎日ある",3,))))</f>
        <v>0</v>
      </c>
      <c r="AH240" s="49">
        <f>IF('３　回答貼付シート'!AJ237="ない",0,IF('３　回答貼付シート'!AJ237="１～２日ある",1,IF('３　回答貼付シート'!AJ237="３～５日ある",2,IF('３　回答貼付シート'!AJ237="ほぼ毎日ある",3,))))</f>
        <v>0</v>
      </c>
      <c r="AI240" s="49">
        <f>IF('３　回答貼付シート'!AK237="ない",0,IF('３　回答貼付シート'!AK237="１～２日ある",1,IF('３　回答貼付シート'!AK237="３～５日ある",2,IF('３　回答貼付シート'!AK237="ほぼ毎日ある",3,))))</f>
        <v>0</v>
      </c>
      <c r="AJ240" s="49">
        <f>IF('３　回答貼付シート'!AL237="ない",0,IF('３　回答貼付シート'!AL237="１～２日ある",1,IF('３　回答貼付シート'!AL237="３～５日ある",2,IF('３　回答貼付シート'!AL237="ほぼ毎日ある",3,))))</f>
        <v>0</v>
      </c>
      <c r="AK240" s="49">
        <f>IF('３　回答貼付シート'!AM237="ない",0,IF('３　回答貼付シート'!AM237="１～２日ある",1,IF('３　回答貼付シート'!AM237="３～５日ある",2,IF('３　回答貼付シート'!AM237="ほぼ毎日ある",3,))))</f>
        <v>0</v>
      </c>
      <c r="AL240" s="49">
        <f>'３　回答貼付シート'!$AN237</f>
        <v>0</v>
      </c>
      <c r="AM240" s="49" t="str">
        <f t="shared" si="26"/>
        <v/>
      </c>
      <c r="AN240" s="49" t="str">
        <f t="shared" si="27"/>
        <v/>
      </c>
      <c r="AO240" s="49" t="str">
        <f t="shared" si="28"/>
        <v/>
      </c>
      <c r="AP240" s="49" t="str">
        <f t="shared" si="29"/>
        <v/>
      </c>
      <c r="AQ240" s="49" t="str">
        <f t="shared" si="30"/>
        <v/>
      </c>
      <c r="AR240" t="str">
        <f t="shared" si="31"/>
        <v>0</v>
      </c>
      <c r="AT240" s="42"/>
    </row>
    <row r="241" spans="1:46">
      <c r="A241" s="49"/>
      <c r="B241" s="49">
        <f t="shared" si="25"/>
        <v>0</v>
      </c>
      <c r="C241" s="49">
        <f>IF('３　回答貼付シート'!$F238&lt;&gt;0,VLOOKUP('３　回答貼付シート'!$F238,$AR$2048:$AS$2054,2,FALSE),0)</f>
        <v>0</v>
      </c>
      <c r="D241" s="49">
        <f>IF('３　回答貼付シート'!$G238&lt;&gt;0,VLOOKUP(('３　回答貼付シート'!$G238), $AR$2048:$AS$2054,2,FALSE),0)</f>
        <v>0</v>
      </c>
      <c r="E241" s="49">
        <f>'３　回答貼付シート'!$H238</f>
        <v>0</v>
      </c>
      <c r="F241" s="49">
        <f>IF(E241=0,0,VLOOKUP($B241,'２　情報入力シート'!$A$2:$E$2049,5))</f>
        <v>0</v>
      </c>
      <c r="G241" s="49">
        <f>IF('３　回答貼付シート'!I238="ない",0,IF('３　回答貼付シート'!I238="１～２日ある",1,IF('３　回答貼付シート'!I238="３～５日ある",2,IF('３　回答貼付シート'!I238="ほぼ毎日ある",3,))))</f>
        <v>0</v>
      </c>
      <c r="H241" s="49">
        <f>IF('３　回答貼付シート'!J238="ない",0,IF('３　回答貼付シート'!J238="１～２日ある",1,IF('３　回答貼付シート'!J238="３～５日ある",2,IF('３　回答貼付シート'!J238="ほぼ毎日ある",3,))))</f>
        <v>0</v>
      </c>
      <c r="I241" s="49">
        <f>IF('３　回答貼付シート'!K238="ない",0,IF('３　回答貼付シート'!K238="１～２日ある",1,IF('３　回答貼付シート'!K238="３～５日ある",2,IF('３　回答貼付シート'!K238="ほぼ毎日ある",3,))))</f>
        <v>0</v>
      </c>
      <c r="J241" s="49">
        <f>IF('３　回答貼付シート'!L238="ない",0,IF('３　回答貼付シート'!L238="１～２日ある",1,IF('３　回答貼付シート'!L238="３～５日ある",2,IF('３　回答貼付シート'!L238="ほぼ毎日ある",3,))))</f>
        <v>0</v>
      </c>
      <c r="K241" s="49">
        <f>IF('３　回答貼付シート'!M238="ない",0,IF('３　回答貼付シート'!M238="１～２日ある",1,IF('３　回答貼付シート'!M238="３～５日ある",2,IF('３　回答貼付シート'!M238="ほぼ毎日ある",3,))))</f>
        <v>0</v>
      </c>
      <c r="L241" s="49">
        <f>IF('３　回答貼付シート'!N238="ない",0,IF('３　回答貼付シート'!N238="１～２日ある",1,IF('３　回答貼付シート'!N238="３～５日ある",2,IF('３　回答貼付シート'!N238="ほぼ毎日ある",3,))))</f>
        <v>0</v>
      </c>
      <c r="M241" s="49">
        <f>IF('３　回答貼付シート'!O238="ない",0,IF('３　回答貼付シート'!O238="１～２日ある",1,IF('３　回答貼付シート'!O238="３～５日ある",2,IF('３　回答貼付シート'!O238="ほぼ毎日ある",3,))))</f>
        <v>0</v>
      </c>
      <c r="N241" s="49">
        <f>IF('３　回答貼付シート'!P238="ない",0,IF('３　回答貼付シート'!P238="１～２日ある",1,IF('３　回答貼付シート'!P238="３～５日ある",2,IF('３　回答貼付シート'!P238="ほぼ毎日ある",3,))))</f>
        <v>0</v>
      </c>
      <c r="O241" s="49">
        <f>IF('３　回答貼付シート'!Q238="ない",0,IF('３　回答貼付シート'!Q238="１～２日ある",1,IF('３　回答貼付シート'!Q238="３～５日ある",2,IF('３　回答貼付シート'!Q238="ほぼ毎日ある",3,))))</f>
        <v>0</v>
      </c>
      <c r="P241" s="49">
        <f>IF('３　回答貼付シート'!R238="ない",0,IF('３　回答貼付シート'!R238="１～２日ある",1,IF('３　回答貼付シート'!R238="３～５日ある",2,IF('３　回答貼付シート'!R238="ほぼ毎日ある",3,))))</f>
        <v>0</v>
      </c>
      <c r="Q241" s="49">
        <f>IF('３　回答貼付シート'!S238="ない",0,IF('３　回答貼付シート'!S238="１～２日ある",1,IF('３　回答貼付シート'!S238="３～５日ある",2,IF('３　回答貼付シート'!S238="ほぼ毎日ある",3,))))</f>
        <v>0</v>
      </c>
      <c r="R241" s="49">
        <f>IF('３　回答貼付シート'!T238="ない",0,IF('３　回答貼付シート'!T238="１～２日ある",1,IF('３　回答貼付シート'!T238="３～５日ある",2,IF('３　回答貼付シート'!T238="ほぼ毎日ある",3,))))</f>
        <v>0</v>
      </c>
      <c r="S241" s="49">
        <f>IF('３　回答貼付シート'!U238="ない",0,IF('３　回答貼付シート'!U238="１～２日ある",1,IF('３　回答貼付シート'!U238="３～５日ある",2,IF('３　回答貼付シート'!U238="ほぼ毎日ある",3,))))</f>
        <v>0</v>
      </c>
      <c r="T241" s="49">
        <f>IF('３　回答貼付シート'!V238="ない",0,IF('３　回答貼付シート'!V238="１～２日ある",1,IF('３　回答貼付シート'!V238="３～５日ある",2,IF('３　回答貼付シート'!V238="ほぼ毎日ある",3,))))</f>
        <v>0</v>
      </c>
      <c r="U241" s="49">
        <f>IF('３　回答貼付シート'!W238="ない",0,IF('３　回答貼付シート'!W238="１～２日ある",1,IF('３　回答貼付シート'!W238="３～５日ある",2,IF('３　回答貼付シート'!W238="ほぼ毎日ある",3,))))</f>
        <v>0</v>
      </c>
      <c r="V241" s="49">
        <f>IF('３　回答貼付シート'!X238="ない",0,IF('３　回答貼付シート'!X238="１～２日ある",1,IF('３　回答貼付シート'!X238="３～５日ある",2,IF('３　回答貼付シート'!X238="ほぼ毎日ある",3,))))</f>
        <v>0</v>
      </c>
      <c r="W241" s="49">
        <f>IF('３　回答貼付シート'!Y238="ない",0,IF('３　回答貼付シート'!Y238="１～２日ある",1,IF('３　回答貼付シート'!Y238="３～５日ある",2,IF('３　回答貼付シート'!Y238="ほぼ毎日ある",3,))))</f>
        <v>0</v>
      </c>
      <c r="X241" s="49">
        <f>IF('３　回答貼付シート'!Z238="ない",0,IF('３　回答貼付シート'!Z238="１～２日ある",1,IF('３　回答貼付シート'!Z238="３～５日ある",2,IF('３　回答貼付シート'!Z238="ほぼ毎日ある",3,))))</f>
        <v>0</v>
      </c>
      <c r="Y241" s="49">
        <f>IF('３　回答貼付シート'!AA238="ない",0,IF('３　回答貼付シート'!AA238="１～２日ある",1,IF('３　回答貼付シート'!AA238="３～５日ある",2,IF('３　回答貼付シート'!AA238="ほぼ毎日ある",3,))))</f>
        <v>0</v>
      </c>
      <c r="Z241" s="49">
        <f>IF('３　回答貼付シート'!AB238="ない",0,IF('３　回答貼付シート'!AB238="１～２日ある",1,IF('３　回答貼付シート'!AB238="３～５日ある",2,IF('３　回答貼付シート'!AB238="ほぼ毎日ある",3,))))</f>
        <v>0</v>
      </c>
      <c r="AA241" s="49">
        <f>IF('３　回答貼付シート'!AC238="ない",0,IF('３　回答貼付シート'!AC238="１～２日ある",1,IF('３　回答貼付シート'!AC238="３～５日ある",2,IF('３　回答貼付シート'!AC238="ほぼ毎日ある",3,))))</f>
        <v>0</v>
      </c>
      <c r="AB241" s="49">
        <f>IF('３　回答貼付シート'!AD238="ない",0,IF('３　回答貼付シート'!AD238="１～２日ある",1,IF('３　回答貼付シート'!AD238="３～５日ある",2,IF('３　回答貼付シート'!AD238="ほぼ毎日ある",3,))))</f>
        <v>0</v>
      </c>
      <c r="AC241" s="49">
        <f>IF('３　回答貼付シート'!AE238="ない",0,IF('３　回答貼付シート'!AE238="１～２日ある",1,IF('３　回答貼付シート'!AE238="３～５日ある",2,IF('３　回答貼付シート'!AE238="ほぼ毎日ある",3,))))</f>
        <v>0</v>
      </c>
      <c r="AD241" s="49">
        <f>IF('３　回答貼付シート'!AF238="ない",0,IF('３　回答貼付シート'!AF238="１～２日ある",1,IF('３　回答貼付シート'!AF238="３～５日ある",2,IF('３　回答貼付シート'!AF238="ほぼ毎日ある",3,))))</f>
        <v>0</v>
      </c>
      <c r="AE241" s="49">
        <f>IF('３　回答貼付シート'!AG238="ない",0,IF('３　回答貼付シート'!AG238="１～２日ある",1,IF('３　回答貼付シート'!AG238="３～５日ある",2,IF('３　回答貼付シート'!AG238="ほぼ毎日ある",3,))))</f>
        <v>0</v>
      </c>
      <c r="AF241" s="49">
        <f>IF('３　回答貼付シート'!AH238="ない",0,IF('３　回答貼付シート'!AH238="１～２日ある",1,IF('３　回答貼付シート'!AH238="３～５日ある",2,IF('３　回答貼付シート'!AH238="ほぼ毎日ある",3,))))</f>
        <v>0</v>
      </c>
      <c r="AG241" s="49">
        <f>IF('３　回答貼付シート'!AI238="ない",0,IF('３　回答貼付シート'!AI238="１～２日ある",1,IF('３　回答貼付シート'!AI238="３～５日ある",2,IF('３　回答貼付シート'!AI238="ほぼ毎日ある",3,))))</f>
        <v>0</v>
      </c>
      <c r="AH241" s="49">
        <f>IF('３　回答貼付シート'!AJ238="ない",0,IF('３　回答貼付シート'!AJ238="１～２日ある",1,IF('３　回答貼付シート'!AJ238="３～５日ある",2,IF('３　回答貼付シート'!AJ238="ほぼ毎日ある",3,))))</f>
        <v>0</v>
      </c>
      <c r="AI241" s="49">
        <f>IF('３　回答貼付シート'!AK238="ない",0,IF('３　回答貼付シート'!AK238="１～２日ある",1,IF('３　回答貼付シート'!AK238="３～５日ある",2,IF('３　回答貼付シート'!AK238="ほぼ毎日ある",3,))))</f>
        <v>0</v>
      </c>
      <c r="AJ241" s="49">
        <f>IF('３　回答貼付シート'!AL238="ない",0,IF('３　回答貼付シート'!AL238="１～２日ある",1,IF('３　回答貼付シート'!AL238="３～５日ある",2,IF('３　回答貼付シート'!AL238="ほぼ毎日ある",3,))))</f>
        <v>0</v>
      </c>
      <c r="AK241" s="49">
        <f>IF('３　回答貼付シート'!AM238="ない",0,IF('３　回答貼付シート'!AM238="１～２日ある",1,IF('３　回答貼付シート'!AM238="３～５日ある",2,IF('３　回答貼付シート'!AM238="ほぼ毎日ある",3,))))</f>
        <v>0</v>
      </c>
      <c r="AL241" s="49">
        <f>'３　回答貼付シート'!$AN238</f>
        <v>0</v>
      </c>
      <c r="AM241" s="49" t="str">
        <f t="shared" si="26"/>
        <v/>
      </c>
      <c r="AN241" s="49" t="str">
        <f t="shared" si="27"/>
        <v/>
      </c>
      <c r="AO241" s="49" t="str">
        <f t="shared" si="28"/>
        <v/>
      </c>
      <c r="AP241" s="49" t="str">
        <f t="shared" si="29"/>
        <v/>
      </c>
      <c r="AQ241" s="49" t="str">
        <f t="shared" si="30"/>
        <v/>
      </c>
      <c r="AR241" t="str">
        <f t="shared" si="31"/>
        <v>0</v>
      </c>
      <c r="AT241" s="42"/>
    </row>
    <row r="242" spans="1:46">
      <c r="A242" s="49"/>
      <c r="B242" s="49">
        <f t="shared" si="25"/>
        <v>0</v>
      </c>
      <c r="C242" s="49">
        <f>IF('３　回答貼付シート'!$F239&lt;&gt;0,VLOOKUP('３　回答貼付シート'!$F239,$AR$2048:$AS$2054,2,FALSE),0)</f>
        <v>0</v>
      </c>
      <c r="D242" s="49">
        <f>IF('３　回答貼付シート'!$G239&lt;&gt;0,VLOOKUP(('３　回答貼付シート'!$G239), $AR$2048:$AS$2054,2,FALSE),0)</f>
        <v>0</v>
      </c>
      <c r="E242" s="49">
        <f>'３　回答貼付シート'!$H239</f>
        <v>0</v>
      </c>
      <c r="F242" s="49">
        <f>IF(E242=0,0,VLOOKUP($B242,'２　情報入力シート'!$A$2:$E$2049,5))</f>
        <v>0</v>
      </c>
      <c r="G242" s="49">
        <f>IF('３　回答貼付シート'!I239="ない",0,IF('３　回答貼付シート'!I239="１～２日ある",1,IF('３　回答貼付シート'!I239="３～５日ある",2,IF('３　回答貼付シート'!I239="ほぼ毎日ある",3,))))</f>
        <v>0</v>
      </c>
      <c r="H242" s="49">
        <f>IF('３　回答貼付シート'!J239="ない",0,IF('３　回答貼付シート'!J239="１～２日ある",1,IF('３　回答貼付シート'!J239="３～５日ある",2,IF('３　回答貼付シート'!J239="ほぼ毎日ある",3,))))</f>
        <v>0</v>
      </c>
      <c r="I242" s="49">
        <f>IF('３　回答貼付シート'!K239="ない",0,IF('３　回答貼付シート'!K239="１～２日ある",1,IF('３　回答貼付シート'!K239="３～５日ある",2,IF('３　回答貼付シート'!K239="ほぼ毎日ある",3,))))</f>
        <v>0</v>
      </c>
      <c r="J242" s="49">
        <f>IF('３　回答貼付シート'!L239="ない",0,IF('３　回答貼付シート'!L239="１～２日ある",1,IF('３　回答貼付シート'!L239="３～５日ある",2,IF('３　回答貼付シート'!L239="ほぼ毎日ある",3,))))</f>
        <v>0</v>
      </c>
      <c r="K242" s="49">
        <f>IF('３　回答貼付シート'!M239="ない",0,IF('３　回答貼付シート'!M239="１～２日ある",1,IF('３　回答貼付シート'!M239="３～５日ある",2,IF('３　回答貼付シート'!M239="ほぼ毎日ある",3,))))</f>
        <v>0</v>
      </c>
      <c r="L242" s="49">
        <f>IF('３　回答貼付シート'!N239="ない",0,IF('３　回答貼付シート'!N239="１～２日ある",1,IF('３　回答貼付シート'!N239="３～５日ある",2,IF('３　回答貼付シート'!N239="ほぼ毎日ある",3,))))</f>
        <v>0</v>
      </c>
      <c r="M242" s="49">
        <f>IF('３　回答貼付シート'!O239="ない",0,IF('３　回答貼付シート'!O239="１～２日ある",1,IF('３　回答貼付シート'!O239="３～５日ある",2,IF('３　回答貼付シート'!O239="ほぼ毎日ある",3,))))</f>
        <v>0</v>
      </c>
      <c r="N242" s="49">
        <f>IF('３　回答貼付シート'!P239="ない",0,IF('３　回答貼付シート'!P239="１～２日ある",1,IF('３　回答貼付シート'!P239="３～５日ある",2,IF('３　回答貼付シート'!P239="ほぼ毎日ある",3,))))</f>
        <v>0</v>
      </c>
      <c r="O242" s="49">
        <f>IF('３　回答貼付シート'!Q239="ない",0,IF('３　回答貼付シート'!Q239="１～２日ある",1,IF('３　回答貼付シート'!Q239="３～５日ある",2,IF('３　回答貼付シート'!Q239="ほぼ毎日ある",3,))))</f>
        <v>0</v>
      </c>
      <c r="P242" s="49">
        <f>IF('３　回答貼付シート'!R239="ない",0,IF('３　回答貼付シート'!R239="１～２日ある",1,IF('３　回答貼付シート'!R239="３～５日ある",2,IF('３　回答貼付シート'!R239="ほぼ毎日ある",3,))))</f>
        <v>0</v>
      </c>
      <c r="Q242" s="49">
        <f>IF('３　回答貼付シート'!S239="ない",0,IF('３　回答貼付シート'!S239="１～２日ある",1,IF('３　回答貼付シート'!S239="３～５日ある",2,IF('３　回答貼付シート'!S239="ほぼ毎日ある",3,))))</f>
        <v>0</v>
      </c>
      <c r="R242" s="49">
        <f>IF('３　回答貼付シート'!T239="ない",0,IF('３　回答貼付シート'!T239="１～２日ある",1,IF('３　回答貼付シート'!T239="３～５日ある",2,IF('３　回答貼付シート'!T239="ほぼ毎日ある",3,))))</f>
        <v>0</v>
      </c>
      <c r="S242" s="49">
        <f>IF('３　回答貼付シート'!U239="ない",0,IF('３　回答貼付シート'!U239="１～２日ある",1,IF('３　回答貼付シート'!U239="３～５日ある",2,IF('３　回答貼付シート'!U239="ほぼ毎日ある",3,))))</f>
        <v>0</v>
      </c>
      <c r="T242" s="49">
        <f>IF('３　回答貼付シート'!V239="ない",0,IF('３　回答貼付シート'!V239="１～２日ある",1,IF('３　回答貼付シート'!V239="３～５日ある",2,IF('３　回答貼付シート'!V239="ほぼ毎日ある",3,))))</f>
        <v>0</v>
      </c>
      <c r="U242" s="49">
        <f>IF('３　回答貼付シート'!W239="ない",0,IF('３　回答貼付シート'!W239="１～２日ある",1,IF('３　回答貼付シート'!W239="３～５日ある",2,IF('３　回答貼付シート'!W239="ほぼ毎日ある",3,))))</f>
        <v>0</v>
      </c>
      <c r="V242" s="49">
        <f>IF('３　回答貼付シート'!X239="ない",0,IF('３　回答貼付シート'!X239="１～２日ある",1,IF('３　回答貼付シート'!X239="３～５日ある",2,IF('３　回答貼付シート'!X239="ほぼ毎日ある",3,))))</f>
        <v>0</v>
      </c>
      <c r="W242" s="49">
        <f>IF('３　回答貼付シート'!Y239="ない",0,IF('３　回答貼付シート'!Y239="１～２日ある",1,IF('３　回答貼付シート'!Y239="３～５日ある",2,IF('３　回答貼付シート'!Y239="ほぼ毎日ある",3,))))</f>
        <v>0</v>
      </c>
      <c r="X242" s="49">
        <f>IF('３　回答貼付シート'!Z239="ない",0,IF('３　回答貼付シート'!Z239="１～２日ある",1,IF('３　回答貼付シート'!Z239="３～５日ある",2,IF('３　回答貼付シート'!Z239="ほぼ毎日ある",3,))))</f>
        <v>0</v>
      </c>
      <c r="Y242" s="49">
        <f>IF('３　回答貼付シート'!AA239="ない",0,IF('３　回答貼付シート'!AA239="１～２日ある",1,IF('３　回答貼付シート'!AA239="３～５日ある",2,IF('３　回答貼付シート'!AA239="ほぼ毎日ある",3,))))</f>
        <v>0</v>
      </c>
      <c r="Z242" s="49">
        <f>IF('３　回答貼付シート'!AB239="ない",0,IF('３　回答貼付シート'!AB239="１～２日ある",1,IF('３　回答貼付シート'!AB239="３～５日ある",2,IF('３　回答貼付シート'!AB239="ほぼ毎日ある",3,))))</f>
        <v>0</v>
      </c>
      <c r="AA242" s="49">
        <f>IF('３　回答貼付シート'!AC239="ない",0,IF('３　回答貼付シート'!AC239="１～２日ある",1,IF('３　回答貼付シート'!AC239="３～５日ある",2,IF('３　回答貼付シート'!AC239="ほぼ毎日ある",3,))))</f>
        <v>0</v>
      </c>
      <c r="AB242" s="49">
        <f>IF('３　回答貼付シート'!AD239="ない",0,IF('３　回答貼付シート'!AD239="１～２日ある",1,IF('３　回答貼付シート'!AD239="３～５日ある",2,IF('３　回答貼付シート'!AD239="ほぼ毎日ある",3,))))</f>
        <v>0</v>
      </c>
      <c r="AC242" s="49">
        <f>IF('３　回答貼付シート'!AE239="ない",0,IF('３　回答貼付シート'!AE239="１～２日ある",1,IF('３　回答貼付シート'!AE239="３～５日ある",2,IF('３　回答貼付シート'!AE239="ほぼ毎日ある",3,))))</f>
        <v>0</v>
      </c>
      <c r="AD242" s="49">
        <f>IF('３　回答貼付シート'!AF239="ない",0,IF('３　回答貼付シート'!AF239="１～２日ある",1,IF('３　回答貼付シート'!AF239="３～５日ある",2,IF('３　回答貼付シート'!AF239="ほぼ毎日ある",3,))))</f>
        <v>0</v>
      </c>
      <c r="AE242" s="49">
        <f>IF('３　回答貼付シート'!AG239="ない",0,IF('３　回答貼付シート'!AG239="１～２日ある",1,IF('３　回答貼付シート'!AG239="３～５日ある",2,IF('３　回答貼付シート'!AG239="ほぼ毎日ある",3,))))</f>
        <v>0</v>
      </c>
      <c r="AF242" s="49">
        <f>IF('３　回答貼付シート'!AH239="ない",0,IF('３　回答貼付シート'!AH239="１～２日ある",1,IF('３　回答貼付シート'!AH239="３～５日ある",2,IF('３　回答貼付シート'!AH239="ほぼ毎日ある",3,))))</f>
        <v>0</v>
      </c>
      <c r="AG242" s="49">
        <f>IF('３　回答貼付シート'!AI239="ない",0,IF('３　回答貼付シート'!AI239="１～２日ある",1,IF('３　回答貼付シート'!AI239="３～５日ある",2,IF('３　回答貼付シート'!AI239="ほぼ毎日ある",3,))))</f>
        <v>0</v>
      </c>
      <c r="AH242" s="49">
        <f>IF('３　回答貼付シート'!AJ239="ない",0,IF('３　回答貼付シート'!AJ239="１～２日ある",1,IF('３　回答貼付シート'!AJ239="３～５日ある",2,IF('３　回答貼付シート'!AJ239="ほぼ毎日ある",3,))))</f>
        <v>0</v>
      </c>
      <c r="AI242" s="49">
        <f>IF('３　回答貼付シート'!AK239="ない",0,IF('３　回答貼付シート'!AK239="１～２日ある",1,IF('３　回答貼付シート'!AK239="３～５日ある",2,IF('３　回答貼付シート'!AK239="ほぼ毎日ある",3,))))</f>
        <v>0</v>
      </c>
      <c r="AJ242" s="49">
        <f>IF('３　回答貼付シート'!AL239="ない",0,IF('３　回答貼付シート'!AL239="１～２日ある",1,IF('３　回答貼付シート'!AL239="３～５日ある",2,IF('３　回答貼付シート'!AL239="ほぼ毎日ある",3,))))</f>
        <v>0</v>
      </c>
      <c r="AK242" s="49">
        <f>IF('３　回答貼付シート'!AM239="ない",0,IF('３　回答貼付シート'!AM239="１～２日ある",1,IF('３　回答貼付シート'!AM239="３～５日ある",2,IF('３　回答貼付シート'!AM239="ほぼ毎日ある",3,))))</f>
        <v>0</v>
      </c>
      <c r="AL242" s="49">
        <f>'３　回答貼付シート'!$AN239</f>
        <v>0</v>
      </c>
      <c r="AM242" s="49" t="str">
        <f t="shared" si="26"/>
        <v/>
      </c>
      <c r="AN242" s="49" t="str">
        <f t="shared" si="27"/>
        <v/>
      </c>
      <c r="AO242" s="49" t="str">
        <f t="shared" si="28"/>
        <v/>
      </c>
      <c r="AP242" s="49" t="str">
        <f t="shared" si="29"/>
        <v/>
      </c>
      <c r="AQ242" s="49" t="str">
        <f t="shared" si="30"/>
        <v/>
      </c>
      <c r="AR242" t="str">
        <f t="shared" si="31"/>
        <v>0</v>
      </c>
      <c r="AT242" s="42"/>
    </row>
    <row r="243" spans="1:46">
      <c r="A243" s="49"/>
      <c r="B243" s="49">
        <f t="shared" si="25"/>
        <v>0</v>
      </c>
      <c r="C243" s="49">
        <f>IF('３　回答貼付シート'!$F240&lt;&gt;0,VLOOKUP('３　回答貼付シート'!$F240,$AR$2048:$AS$2054,2,FALSE),0)</f>
        <v>0</v>
      </c>
      <c r="D243" s="49">
        <f>IF('３　回答貼付シート'!$G240&lt;&gt;0,VLOOKUP(('３　回答貼付シート'!$G240), $AR$2048:$AS$2054,2,FALSE),0)</f>
        <v>0</v>
      </c>
      <c r="E243" s="49">
        <f>'３　回答貼付シート'!$H240</f>
        <v>0</v>
      </c>
      <c r="F243" s="49">
        <f>IF(E243=0,0,VLOOKUP($B243,'２　情報入力シート'!$A$2:$E$2049,5))</f>
        <v>0</v>
      </c>
      <c r="G243" s="49">
        <f>IF('３　回答貼付シート'!I240="ない",0,IF('３　回答貼付シート'!I240="１～２日ある",1,IF('３　回答貼付シート'!I240="３～５日ある",2,IF('３　回答貼付シート'!I240="ほぼ毎日ある",3,))))</f>
        <v>0</v>
      </c>
      <c r="H243" s="49">
        <f>IF('３　回答貼付シート'!J240="ない",0,IF('３　回答貼付シート'!J240="１～２日ある",1,IF('３　回答貼付シート'!J240="３～５日ある",2,IF('３　回答貼付シート'!J240="ほぼ毎日ある",3,))))</f>
        <v>0</v>
      </c>
      <c r="I243" s="49">
        <f>IF('３　回答貼付シート'!K240="ない",0,IF('３　回答貼付シート'!K240="１～２日ある",1,IF('３　回答貼付シート'!K240="３～５日ある",2,IF('３　回答貼付シート'!K240="ほぼ毎日ある",3,))))</f>
        <v>0</v>
      </c>
      <c r="J243" s="49">
        <f>IF('３　回答貼付シート'!L240="ない",0,IF('３　回答貼付シート'!L240="１～２日ある",1,IF('３　回答貼付シート'!L240="３～５日ある",2,IF('３　回答貼付シート'!L240="ほぼ毎日ある",3,))))</f>
        <v>0</v>
      </c>
      <c r="K243" s="49">
        <f>IF('３　回答貼付シート'!M240="ない",0,IF('３　回答貼付シート'!M240="１～２日ある",1,IF('３　回答貼付シート'!M240="３～５日ある",2,IF('３　回答貼付シート'!M240="ほぼ毎日ある",3,))))</f>
        <v>0</v>
      </c>
      <c r="L243" s="49">
        <f>IF('３　回答貼付シート'!N240="ない",0,IF('３　回答貼付シート'!N240="１～２日ある",1,IF('３　回答貼付シート'!N240="３～５日ある",2,IF('３　回答貼付シート'!N240="ほぼ毎日ある",3,))))</f>
        <v>0</v>
      </c>
      <c r="M243" s="49">
        <f>IF('３　回答貼付シート'!O240="ない",0,IF('３　回答貼付シート'!O240="１～２日ある",1,IF('３　回答貼付シート'!O240="３～５日ある",2,IF('３　回答貼付シート'!O240="ほぼ毎日ある",3,))))</f>
        <v>0</v>
      </c>
      <c r="N243" s="49">
        <f>IF('３　回答貼付シート'!P240="ない",0,IF('３　回答貼付シート'!P240="１～２日ある",1,IF('３　回答貼付シート'!P240="３～５日ある",2,IF('３　回答貼付シート'!P240="ほぼ毎日ある",3,))))</f>
        <v>0</v>
      </c>
      <c r="O243" s="49">
        <f>IF('３　回答貼付シート'!Q240="ない",0,IF('３　回答貼付シート'!Q240="１～２日ある",1,IF('３　回答貼付シート'!Q240="３～５日ある",2,IF('３　回答貼付シート'!Q240="ほぼ毎日ある",3,))))</f>
        <v>0</v>
      </c>
      <c r="P243" s="49">
        <f>IF('３　回答貼付シート'!R240="ない",0,IF('３　回答貼付シート'!R240="１～２日ある",1,IF('３　回答貼付シート'!R240="３～５日ある",2,IF('３　回答貼付シート'!R240="ほぼ毎日ある",3,))))</f>
        <v>0</v>
      </c>
      <c r="Q243" s="49">
        <f>IF('３　回答貼付シート'!S240="ない",0,IF('３　回答貼付シート'!S240="１～２日ある",1,IF('３　回答貼付シート'!S240="３～５日ある",2,IF('３　回答貼付シート'!S240="ほぼ毎日ある",3,))))</f>
        <v>0</v>
      </c>
      <c r="R243" s="49">
        <f>IF('３　回答貼付シート'!T240="ない",0,IF('３　回答貼付シート'!T240="１～２日ある",1,IF('３　回答貼付シート'!T240="３～５日ある",2,IF('３　回答貼付シート'!T240="ほぼ毎日ある",3,))))</f>
        <v>0</v>
      </c>
      <c r="S243" s="49">
        <f>IF('３　回答貼付シート'!U240="ない",0,IF('３　回答貼付シート'!U240="１～２日ある",1,IF('３　回答貼付シート'!U240="３～５日ある",2,IF('３　回答貼付シート'!U240="ほぼ毎日ある",3,))))</f>
        <v>0</v>
      </c>
      <c r="T243" s="49">
        <f>IF('３　回答貼付シート'!V240="ない",0,IF('３　回答貼付シート'!V240="１～２日ある",1,IF('３　回答貼付シート'!V240="３～５日ある",2,IF('３　回答貼付シート'!V240="ほぼ毎日ある",3,))))</f>
        <v>0</v>
      </c>
      <c r="U243" s="49">
        <f>IF('３　回答貼付シート'!W240="ない",0,IF('３　回答貼付シート'!W240="１～２日ある",1,IF('３　回答貼付シート'!W240="３～５日ある",2,IF('３　回答貼付シート'!W240="ほぼ毎日ある",3,))))</f>
        <v>0</v>
      </c>
      <c r="V243" s="49">
        <f>IF('３　回答貼付シート'!X240="ない",0,IF('３　回答貼付シート'!X240="１～２日ある",1,IF('３　回答貼付シート'!X240="３～５日ある",2,IF('３　回答貼付シート'!X240="ほぼ毎日ある",3,))))</f>
        <v>0</v>
      </c>
      <c r="W243" s="49">
        <f>IF('３　回答貼付シート'!Y240="ない",0,IF('３　回答貼付シート'!Y240="１～２日ある",1,IF('３　回答貼付シート'!Y240="３～５日ある",2,IF('３　回答貼付シート'!Y240="ほぼ毎日ある",3,))))</f>
        <v>0</v>
      </c>
      <c r="X243" s="49">
        <f>IF('３　回答貼付シート'!Z240="ない",0,IF('３　回答貼付シート'!Z240="１～２日ある",1,IF('３　回答貼付シート'!Z240="３～５日ある",2,IF('３　回答貼付シート'!Z240="ほぼ毎日ある",3,))))</f>
        <v>0</v>
      </c>
      <c r="Y243" s="49">
        <f>IF('３　回答貼付シート'!AA240="ない",0,IF('３　回答貼付シート'!AA240="１～２日ある",1,IF('３　回答貼付シート'!AA240="３～５日ある",2,IF('３　回答貼付シート'!AA240="ほぼ毎日ある",3,))))</f>
        <v>0</v>
      </c>
      <c r="Z243" s="49">
        <f>IF('３　回答貼付シート'!AB240="ない",0,IF('３　回答貼付シート'!AB240="１～２日ある",1,IF('３　回答貼付シート'!AB240="３～５日ある",2,IF('３　回答貼付シート'!AB240="ほぼ毎日ある",3,))))</f>
        <v>0</v>
      </c>
      <c r="AA243" s="49">
        <f>IF('３　回答貼付シート'!AC240="ない",0,IF('３　回答貼付シート'!AC240="１～２日ある",1,IF('３　回答貼付シート'!AC240="３～５日ある",2,IF('３　回答貼付シート'!AC240="ほぼ毎日ある",3,))))</f>
        <v>0</v>
      </c>
      <c r="AB243" s="49">
        <f>IF('３　回答貼付シート'!AD240="ない",0,IF('３　回答貼付シート'!AD240="１～２日ある",1,IF('３　回答貼付シート'!AD240="３～５日ある",2,IF('３　回答貼付シート'!AD240="ほぼ毎日ある",3,))))</f>
        <v>0</v>
      </c>
      <c r="AC243" s="49">
        <f>IF('３　回答貼付シート'!AE240="ない",0,IF('３　回答貼付シート'!AE240="１～２日ある",1,IF('３　回答貼付シート'!AE240="３～５日ある",2,IF('３　回答貼付シート'!AE240="ほぼ毎日ある",3,))))</f>
        <v>0</v>
      </c>
      <c r="AD243" s="49">
        <f>IF('３　回答貼付シート'!AF240="ない",0,IF('３　回答貼付シート'!AF240="１～２日ある",1,IF('３　回答貼付シート'!AF240="３～５日ある",2,IF('３　回答貼付シート'!AF240="ほぼ毎日ある",3,))))</f>
        <v>0</v>
      </c>
      <c r="AE243" s="49">
        <f>IF('３　回答貼付シート'!AG240="ない",0,IF('３　回答貼付シート'!AG240="１～２日ある",1,IF('３　回答貼付シート'!AG240="３～５日ある",2,IF('３　回答貼付シート'!AG240="ほぼ毎日ある",3,))))</f>
        <v>0</v>
      </c>
      <c r="AF243" s="49">
        <f>IF('３　回答貼付シート'!AH240="ない",0,IF('３　回答貼付シート'!AH240="１～２日ある",1,IF('３　回答貼付シート'!AH240="３～５日ある",2,IF('３　回答貼付シート'!AH240="ほぼ毎日ある",3,))))</f>
        <v>0</v>
      </c>
      <c r="AG243" s="49">
        <f>IF('３　回答貼付シート'!AI240="ない",0,IF('３　回答貼付シート'!AI240="１～２日ある",1,IF('３　回答貼付シート'!AI240="３～５日ある",2,IF('３　回答貼付シート'!AI240="ほぼ毎日ある",3,))))</f>
        <v>0</v>
      </c>
      <c r="AH243" s="49">
        <f>IF('３　回答貼付シート'!AJ240="ない",0,IF('３　回答貼付シート'!AJ240="１～２日ある",1,IF('３　回答貼付シート'!AJ240="３～５日ある",2,IF('３　回答貼付シート'!AJ240="ほぼ毎日ある",3,))))</f>
        <v>0</v>
      </c>
      <c r="AI243" s="49">
        <f>IF('３　回答貼付シート'!AK240="ない",0,IF('３　回答貼付シート'!AK240="１～２日ある",1,IF('３　回答貼付シート'!AK240="３～５日ある",2,IF('３　回答貼付シート'!AK240="ほぼ毎日ある",3,))))</f>
        <v>0</v>
      </c>
      <c r="AJ243" s="49">
        <f>IF('３　回答貼付シート'!AL240="ない",0,IF('３　回答貼付シート'!AL240="１～２日ある",1,IF('３　回答貼付シート'!AL240="３～５日ある",2,IF('３　回答貼付シート'!AL240="ほぼ毎日ある",3,))))</f>
        <v>0</v>
      </c>
      <c r="AK243" s="49">
        <f>IF('３　回答貼付シート'!AM240="ない",0,IF('３　回答貼付シート'!AM240="１～２日ある",1,IF('３　回答貼付シート'!AM240="３～５日ある",2,IF('３　回答貼付シート'!AM240="ほぼ毎日ある",3,))))</f>
        <v>0</v>
      </c>
      <c r="AL243" s="49">
        <f>'３　回答貼付シート'!$AN240</f>
        <v>0</v>
      </c>
      <c r="AM243" s="49" t="str">
        <f t="shared" si="26"/>
        <v/>
      </c>
      <c r="AN243" s="49" t="str">
        <f t="shared" si="27"/>
        <v/>
      </c>
      <c r="AO243" s="49" t="str">
        <f t="shared" si="28"/>
        <v/>
      </c>
      <c r="AP243" s="49" t="str">
        <f t="shared" si="29"/>
        <v/>
      </c>
      <c r="AQ243" s="49" t="str">
        <f t="shared" si="30"/>
        <v/>
      </c>
      <c r="AR243" t="str">
        <f t="shared" si="31"/>
        <v>0</v>
      </c>
      <c r="AT243" s="42"/>
    </row>
    <row r="244" spans="1:46">
      <c r="A244" s="49"/>
      <c r="B244" s="49">
        <f t="shared" si="25"/>
        <v>0</v>
      </c>
      <c r="C244" s="49">
        <f>IF('３　回答貼付シート'!$F241&lt;&gt;0,VLOOKUP('３　回答貼付シート'!$F241,$AR$2048:$AS$2054,2,FALSE),0)</f>
        <v>0</v>
      </c>
      <c r="D244" s="49">
        <f>IF('３　回答貼付シート'!$G241&lt;&gt;0,VLOOKUP(('３　回答貼付シート'!$G241), $AR$2048:$AS$2054,2,FALSE),0)</f>
        <v>0</v>
      </c>
      <c r="E244" s="49">
        <f>'３　回答貼付シート'!$H241</f>
        <v>0</v>
      </c>
      <c r="F244" s="49">
        <f>IF(E244=0,0,VLOOKUP($B244,'２　情報入力シート'!$A$2:$E$2049,5))</f>
        <v>0</v>
      </c>
      <c r="G244" s="49">
        <f>IF('３　回答貼付シート'!I241="ない",0,IF('３　回答貼付シート'!I241="１～２日ある",1,IF('３　回答貼付シート'!I241="３～５日ある",2,IF('３　回答貼付シート'!I241="ほぼ毎日ある",3,))))</f>
        <v>0</v>
      </c>
      <c r="H244" s="49">
        <f>IF('３　回答貼付シート'!J241="ない",0,IF('３　回答貼付シート'!J241="１～２日ある",1,IF('３　回答貼付シート'!J241="３～５日ある",2,IF('３　回答貼付シート'!J241="ほぼ毎日ある",3,))))</f>
        <v>0</v>
      </c>
      <c r="I244" s="49">
        <f>IF('３　回答貼付シート'!K241="ない",0,IF('３　回答貼付シート'!K241="１～２日ある",1,IF('３　回答貼付シート'!K241="３～５日ある",2,IF('３　回答貼付シート'!K241="ほぼ毎日ある",3,))))</f>
        <v>0</v>
      </c>
      <c r="J244" s="49">
        <f>IF('３　回答貼付シート'!L241="ない",0,IF('３　回答貼付シート'!L241="１～２日ある",1,IF('３　回答貼付シート'!L241="３～５日ある",2,IF('３　回答貼付シート'!L241="ほぼ毎日ある",3,))))</f>
        <v>0</v>
      </c>
      <c r="K244" s="49">
        <f>IF('３　回答貼付シート'!M241="ない",0,IF('３　回答貼付シート'!M241="１～２日ある",1,IF('３　回答貼付シート'!M241="３～５日ある",2,IF('３　回答貼付シート'!M241="ほぼ毎日ある",3,))))</f>
        <v>0</v>
      </c>
      <c r="L244" s="49">
        <f>IF('３　回答貼付シート'!N241="ない",0,IF('３　回答貼付シート'!N241="１～２日ある",1,IF('３　回答貼付シート'!N241="３～５日ある",2,IF('３　回答貼付シート'!N241="ほぼ毎日ある",3,))))</f>
        <v>0</v>
      </c>
      <c r="M244" s="49">
        <f>IF('３　回答貼付シート'!O241="ない",0,IF('３　回答貼付シート'!O241="１～２日ある",1,IF('３　回答貼付シート'!O241="３～５日ある",2,IF('３　回答貼付シート'!O241="ほぼ毎日ある",3,))))</f>
        <v>0</v>
      </c>
      <c r="N244" s="49">
        <f>IF('３　回答貼付シート'!P241="ない",0,IF('３　回答貼付シート'!P241="１～２日ある",1,IF('３　回答貼付シート'!P241="３～５日ある",2,IF('３　回答貼付シート'!P241="ほぼ毎日ある",3,))))</f>
        <v>0</v>
      </c>
      <c r="O244" s="49">
        <f>IF('３　回答貼付シート'!Q241="ない",0,IF('３　回答貼付シート'!Q241="１～２日ある",1,IF('３　回答貼付シート'!Q241="３～５日ある",2,IF('３　回答貼付シート'!Q241="ほぼ毎日ある",3,))))</f>
        <v>0</v>
      </c>
      <c r="P244" s="49">
        <f>IF('３　回答貼付シート'!R241="ない",0,IF('３　回答貼付シート'!R241="１～２日ある",1,IF('３　回答貼付シート'!R241="３～５日ある",2,IF('３　回答貼付シート'!R241="ほぼ毎日ある",3,))))</f>
        <v>0</v>
      </c>
      <c r="Q244" s="49">
        <f>IF('３　回答貼付シート'!S241="ない",0,IF('３　回答貼付シート'!S241="１～２日ある",1,IF('３　回答貼付シート'!S241="３～５日ある",2,IF('３　回答貼付シート'!S241="ほぼ毎日ある",3,))))</f>
        <v>0</v>
      </c>
      <c r="R244" s="49">
        <f>IF('３　回答貼付シート'!T241="ない",0,IF('３　回答貼付シート'!T241="１～２日ある",1,IF('３　回答貼付シート'!T241="３～５日ある",2,IF('３　回答貼付シート'!T241="ほぼ毎日ある",3,))))</f>
        <v>0</v>
      </c>
      <c r="S244" s="49">
        <f>IF('３　回答貼付シート'!U241="ない",0,IF('３　回答貼付シート'!U241="１～２日ある",1,IF('３　回答貼付シート'!U241="３～５日ある",2,IF('３　回答貼付シート'!U241="ほぼ毎日ある",3,))))</f>
        <v>0</v>
      </c>
      <c r="T244" s="49">
        <f>IF('３　回答貼付シート'!V241="ない",0,IF('３　回答貼付シート'!V241="１～２日ある",1,IF('３　回答貼付シート'!V241="３～５日ある",2,IF('３　回答貼付シート'!V241="ほぼ毎日ある",3,))))</f>
        <v>0</v>
      </c>
      <c r="U244" s="49">
        <f>IF('３　回答貼付シート'!W241="ない",0,IF('３　回答貼付シート'!W241="１～２日ある",1,IF('３　回答貼付シート'!W241="３～５日ある",2,IF('３　回答貼付シート'!W241="ほぼ毎日ある",3,))))</f>
        <v>0</v>
      </c>
      <c r="V244" s="49">
        <f>IF('３　回答貼付シート'!X241="ない",0,IF('３　回答貼付シート'!X241="１～２日ある",1,IF('３　回答貼付シート'!X241="３～５日ある",2,IF('３　回答貼付シート'!X241="ほぼ毎日ある",3,))))</f>
        <v>0</v>
      </c>
      <c r="W244" s="49">
        <f>IF('３　回答貼付シート'!Y241="ない",0,IF('３　回答貼付シート'!Y241="１～２日ある",1,IF('３　回答貼付シート'!Y241="３～５日ある",2,IF('３　回答貼付シート'!Y241="ほぼ毎日ある",3,))))</f>
        <v>0</v>
      </c>
      <c r="X244" s="49">
        <f>IF('３　回答貼付シート'!Z241="ない",0,IF('３　回答貼付シート'!Z241="１～２日ある",1,IF('３　回答貼付シート'!Z241="３～５日ある",2,IF('３　回答貼付シート'!Z241="ほぼ毎日ある",3,))))</f>
        <v>0</v>
      </c>
      <c r="Y244" s="49">
        <f>IF('３　回答貼付シート'!AA241="ない",0,IF('３　回答貼付シート'!AA241="１～２日ある",1,IF('３　回答貼付シート'!AA241="３～５日ある",2,IF('３　回答貼付シート'!AA241="ほぼ毎日ある",3,))))</f>
        <v>0</v>
      </c>
      <c r="Z244" s="49">
        <f>IF('３　回答貼付シート'!AB241="ない",0,IF('３　回答貼付シート'!AB241="１～２日ある",1,IF('３　回答貼付シート'!AB241="３～５日ある",2,IF('３　回答貼付シート'!AB241="ほぼ毎日ある",3,))))</f>
        <v>0</v>
      </c>
      <c r="AA244" s="49">
        <f>IF('３　回答貼付シート'!AC241="ない",0,IF('３　回答貼付シート'!AC241="１～２日ある",1,IF('３　回答貼付シート'!AC241="３～５日ある",2,IF('３　回答貼付シート'!AC241="ほぼ毎日ある",3,))))</f>
        <v>0</v>
      </c>
      <c r="AB244" s="49">
        <f>IF('３　回答貼付シート'!AD241="ない",0,IF('３　回答貼付シート'!AD241="１～２日ある",1,IF('３　回答貼付シート'!AD241="３～５日ある",2,IF('３　回答貼付シート'!AD241="ほぼ毎日ある",3,))))</f>
        <v>0</v>
      </c>
      <c r="AC244" s="49">
        <f>IF('３　回答貼付シート'!AE241="ない",0,IF('３　回答貼付シート'!AE241="１～２日ある",1,IF('３　回答貼付シート'!AE241="３～５日ある",2,IF('３　回答貼付シート'!AE241="ほぼ毎日ある",3,))))</f>
        <v>0</v>
      </c>
      <c r="AD244" s="49">
        <f>IF('３　回答貼付シート'!AF241="ない",0,IF('３　回答貼付シート'!AF241="１～２日ある",1,IF('３　回答貼付シート'!AF241="３～５日ある",2,IF('３　回答貼付シート'!AF241="ほぼ毎日ある",3,))))</f>
        <v>0</v>
      </c>
      <c r="AE244" s="49">
        <f>IF('３　回答貼付シート'!AG241="ない",0,IF('３　回答貼付シート'!AG241="１～２日ある",1,IF('３　回答貼付シート'!AG241="３～５日ある",2,IF('３　回答貼付シート'!AG241="ほぼ毎日ある",3,))))</f>
        <v>0</v>
      </c>
      <c r="AF244" s="49">
        <f>IF('３　回答貼付シート'!AH241="ない",0,IF('３　回答貼付シート'!AH241="１～２日ある",1,IF('３　回答貼付シート'!AH241="３～５日ある",2,IF('３　回答貼付シート'!AH241="ほぼ毎日ある",3,))))</f>
        <v>0</v>
      </c>
      <c r="AG244" s="49">
        <f>IF('３　回答貼付シート'!AI241="ない",0,IF('３　回答貼付シート'!AI241="１～２日ある",1,IF('３　回答貼付シート'!AI241="３～５日ある",2,IF('３　回答貼付シート'!AI241="ほぼ毎日ある",3,))))</f>
        <v>0</v>
      </c>
      <c r="AH244" s="49">
        <f>IF('３　回答貼付シート'!AJ241="ない",0,IF('３　回答貼付シート'!AJ241="１～２日ある",1,IF('３　回答貼付シート'!AJ241="３～５日ある",2,IF('３　回答貼付シート'!AJ241="ほぼ毎日ある",3,))))</f>
        <v>0</v>
      </c>
      <c r="AI244" s="49">
        <f>IF('３　回答貼付シート'!AK241="ない",0,IF('３　回答貼付シート'!AK241="１～２日ある",1,IF('３　回答貼付シート'!AK241="３～５日ある",2,IF('３　回答貼付シート'!AK241="ほぼ毎日ある",3,))))</f>
        <v>0</v>
      </c>
      <c r="AJ244" s="49">
        <f>IF('３　回答貼付シート'!AL241="ない",0,IF('３　回答貼付シート'!AL241="１～２日ある",1,IF('３　回答貼付シート'!AL241="３～５日ある",2,IF('３　回答貼付シート'!AL241="ほぼ毎日ある",3,))))</f>
        <v>0</v>
      </c>
      <c r="AK244" s="49">
        <f>IF('３　回答貼付シート'!AM241="ない",0,IF('３　回答貼付シート'!AM241="１～２日ある",1,IF('３　回答貼付シート'!AM241="３～５日ある",2,IF('３　回答貼付シート'!AM241="ほぼ毎日ある",3,))))</f>
        <v>0</v>
      </c>
      <c r="AL244" s="49">
        <f>'３　回答貼付シート'!$AN241</f>
        <v>0</v>
      </c>
      <c r="AM244" s="49" t="str">
        <f t="shared" si="26"/>
        <v/>
      </c>
      <c r="AN244" s="49" t="str">
        <f t="shared" si="27"/>
        <v/>
      </c>
      <c r="AO244" s="49" t="str">
        <f t="shared" si="28"/>
        <v/>
      </c>
      <c r="AP244" s="49" t="str">
        <f t="shared" si="29"/>
        <v/>
      </c>
      <c r="AQ244" s="49" t="str">
        <f t="shared" si="30"/>
        <v/>
      </c>
      <c r="AR244" t="str">
        <f t="shared" si="31"/>
        <v>0</v>
      </c>
      <c r="AT244" s="42"/>
    </row>
    <row r="245" spans="1:46">
      <c r="A245" s="49"/>
      <c r="B245" s="49">
        <f t="shared" si="25"/>
        <v>0</v>
      </c>
      <c r="C245" s="49">
        <f>IF('３　回答貼付シート'!$F242&lt;&gt;0,VLOOKUP('３　回答貼付シート'!$F242,$AR$2048:$AS$2054,2,FALSE),0)</f>
        <v>0</v>
      </c>
      <c r="D245" s="49">
        <f>IF('３　回答貼付シート'!$G242&lt;&gt;0,VLOOKUP(('３　回答貼付シート'!$G242), $AR$2048:$AS$2054,2,FALSE),0)</f>
        <v>0</v>
      </c>
      <c r="E245" s="49">
        <f>'３　回答貼付シート'!$H242</f>
        <v>0</v>
      </c>
      <c r="F245" s="49">
        <f>IF(E245=0,0,VLOOKUP($B245,'２　情報入力シート'!$A$2:$E$2049,5))</f>
        <v>0</v>
      </c>
      <c r="G245" s="49">
        <f>IF('３　回答貼付シート'!I242="ない",0,IF('３　回答貼付シート'!I242="１～２日ある",1,IF('３　回答貼付シート'!I242="３～５日ある",2,IF('３　回答貼付シート'!I242="ほぼ毎日ある",3,))))</f>
        <v>0</v>
      </c>
      <c r="H245" s="49">
        <f>IF('３　回答貼付シート'!J242="ない",0,IF('３　回答貼付シート'!J242="１～２日ある",1,IF('３　回答貼付シート'!J242="３～５日ある",2,IF('３　回答貼付シート'!J242="ほぼ毎日ある",3,))))</f>
        <v>0</v>
      </c>
      <c r="I245" s="49">
        <f>IF('３　回答貼付シート'!K242="ない",0,IF('３　回答貼付シート'!K242="１～２日ある",1,IF('３　回答貼付シート'!K242="３～５日ある",2,IF('３　回答貼付シート'!K242="ほぼ毎日ある",3,))))</f>
        <v>0</v>
      </c>
      <c r="J245" s="49">
        <f>IF('３　回答貼付シート'!L242="ない",0,IF('３　回答貼付シート'!L242="１～２日ある",1,IF('３　回答貼付シート'!L242="３～５日ある",2,IF('３　回答貼付シート'!L242="ほぼ毎日ある",3,))))</f>
        <v>0</v>
      </c>
      <c r="K245" s="49">
        <f>IF('３　回答貼付シート'!M242="ない",0,IF('３　回答貼付シート'!M242="１～２日ある",1,IF('３　回答貼付シート'!M242="３～５日ある",2,IF('３　回答貼付シート'!M242="ほぼ毎日ある",3,))))</f>
        <v>0</v>
      </c>
      <c r="L245" s="49">
        <f>IF('３　回答貼付シート'!N242="ない",0,IF('３　回答貼付シート'!N242="１～２日ある",1,IF('３　回答貼付シート'!N242="３～５日ある",2,IF('３　回答貼付シート'!N242="ほぼ毎日ある",3,))))</f>
        <v>0</v>
      </c>
      <c r="M245" s="49">
        <f>IF('３　回答貼付シート'!O242="ない",0,IF('３　回答貼付シート'!O242="１～２日ある",1,IF('３　回答貼付シート'!O242="３～５日ある",2,IF('３　回答貼付シート'!O242="ほぼ毎日ある",3,))))</f>
        <v>0</v>
      </c>
      <c r="N245" s="49">
        <f>IF('３　回答貼付シート'!P242="ない",0,IF('３　回答貼付シート'!P242="１～２日ある",1,IF('３　回答貼付シート'!P242="３～５日ある",2,IF('３　回答貼付シート'!P242="ほぼ毎日ある",3,))))</f>
        <v>0</v>
      </c>
      <c r="O245" s="49">
        <f>IF('３　回答貼付シート'!Q242="ない",0,IF('３　回答貼付シート'!Q242="１～２日ある",1,IF('３　回答貼付シート'!Q242="３～５日ある",2,IF('３　回答貼付シート'!Q242="ほぼ毎日ある",3,))))</f>
        <v>0</v>
      </c>
      <c r="P245" s="49">
        <f>IF('３　回答貼付シート'!R242="ない",0,IF('３　回答貼付シート'!R242="１～２日ある",1,IF('３　回答貼付シート'!R242="３～５日ある",2,IF('３　回答貼付シート'!R242="ほぼ毎日ある",3,))))</f>
        <v>0</v>
      </c>
      <c r="Q245" s="49">
        <f>IF('３　回答貼付シート'!S242="ない",0,IF('３　回答貼付シート'!S242="１～２日ある",1,IF('３　回答貼付シート'!S242="３～５日ある",2,IF('３　回答貼付シート'!S242="ほぼ毎日ある",3,))))</f>
        <v>0</v>
      </c>
      <c r="R245" s="49">
        <f>IF('３　回答貼付シート'!T242="ない",0,IF('３　回答貼付シート'!T242="１～２日ある",1,IF('３　回答貼付シート'!T242="３～５日ある",2,IF('３　回答貼付シート'!T242="ほぼ毎日ある",3,))))</f>
        <v>0</v>
      </c>
      <c r="S245" s="49">
        <f>IF('３　回答貼付シート'!U242="ない",0,IF('３　回答貼付シート'!U242="１～２日ある",1,IF('３　回答貼付シート'!U242="３～５日ある",2,IF('３　回答貼付シート'!U242="ほぼ毎日ある",3,))))</f>
        <v>0</v>
      </c>
      <c r="T245" s="49">
        <f>IF('３　回答貼付シート'!V242="ない",0,IF('３　回答貼付シート'!V242="１～２日ある",1,IF('３　回答貼付シート'!V242="３～５日ある",2,IF('３　回答貼付シート'!V242="ほぼ毎日ある",3,))))</f>
        <v>0</v>
      </c>
      <c r="U245" s="49">
        <f>IF('３　回答貼付シート'!W242="ない",0,IF('３　回答貼付シート'!W242="１～２日ある",1,IF('３　回答貼付シート'!W242="３～５日ある",2,IF('３　回答貼付シート'!W242="ほぼ毎日ある",3,))))</f>
        <v>0</v>
      </c>
      <c r="V245" s="49">
        <f>IF('３　回答貼付シート'!X242="ない",0,IF('３　回答貼付シート'!X242="１～２日ある",1,IF('３　回答貼付シート'!X242="３～５日ある",2,IF('３　回答貼付シート'!X242="ほぼ毎日ある",3,))))</f>
        <v>0</v>
      </c>
      <c r="W245" s="49">
        <f>IF('３　回答貼付シート'!Y242="ない",0,IF('３　回答貼付シート'!Y242="１～２日ある",1,IF('３　回答貼付シート'!Y242="３～５日ある",2,IF('３　回答貼付シート'!Y242="ほぼ毎日ある",3,))))</f>
        <v>0</v>
      </c>
      <c r="X245" s="49">
        <f>IF('３　回答貼付シート'!Z242="ない",0,IF('３　回答貼付シート'!Z242="１～２日ある",1,IF('３　回答貼付シート'!Z242="３～５日ある",2,IF('３　回答貼付シート'!Z242="ほぼ毎日ある",3,))))</f>
        <v>0</v>
      </c>
      <c r="Y245" s="49">
        <f>IF('３　回答貼付シート'!AA242="ない",0,IF('３　回答貼付シート'!AA242="１～２日ある",1,IF('３　回答貼付シート'!AA242="３～５日ある",2,IF('３　回答貼付シート'!AA242="ほぼ毎日ある",3,))))</f>
        <v>0</v>
      </c>
      <c r="Z245" s="49">
        <f>IF('３　回答貼付シート'!AB242="ない",0,IF('３　回答貼付シート'!AB242="１～２日ある",1,IF('３　回答貼付シート'!AB242="３～５日ある",2,IF('３　回答貼付シート'!AB242="ほぼ毎日ある",3,))))</f>
        <v>0</v>
      </c>
      <c r="AA245" s="49">
        <f>IF('３　回答貼付シート'!AC242="ない",0,IF('３　回答貼付シート'!AC242="１～２日ある",1,IF('３　回答貼付シート'!AC242="３～５日ある",2,IF('３　回答貼付シート'!AC242="ほぼ毎日ある",3,))))</f>
        <v>0</v>
      </c>
      <c r="AB245" s="49">
        <f>IF('３　回答貼付シート'!AD242="ない",0,IF('３　回答貼付シート'!AD242="１～２日ある",1,IF('３　回答貼付シート'!AD242="３～５日ある",2,IF('３　回答貼付シート'!AD242="ほぼ毎日ある",3,))))</f>
        <v>0</v>
      </c>
      <c r="AC245" s="49">
        <f>IF('３　回答貼付シート'!AE242="ない",0,IF('３　回答貼付シート'!AE242="１～２日ある",1,IF('３　回答貼付シート'!AE242="３～５日ある",2,IF('３　回答貼付シート'!AE242="ほぼ毎日ある",3,))))</f>
        <v>0</v>
      </c>
      <c r="AD245" s="49">
        <f>IF('３　回答貼付シート'!AF242="ない",0,IF('３　回答貼付シート'!AF242="１～２日ある",1,IF('３　回答貼付シート'!AF242="３～５日ある",2,IF('３　回答貼付シート'!AF242="ほぼ毎日ある",3,))))</f>
        <v>0</v>
      </c>
      <c r="AE245" s="49">
        <f>IF('３　回答貼付シート'!AG242="ない",0,IF('３　回答貼付シート'!AG242="１～２日ある",1,IF('３　回答貼付シート'!AG242="３～５日ある",2,IF('３　回答貼付シート'!AG242="ほぼ毎日ある",3,))))</f>
        <v>0</v>
      </c>
      <c r="AF245" s="49">
        <f>IF('３　回答貼付シート'!AH242="ない",0,IF('３　回答貼付シート'!AH242="１～２日ある",1,IF('３　回答貼付シート'!AH242="３～５日ある",2,IF('３　回答貼付シート'!AH242="ほぼ毎日ある",3,))))</f>
        <v>0</v>
      </c>
      <c r="AG245" s="49">
        <f>IF('３　回答貼付シート'!AI242="ない",0,IF('３　回答貼付シート'!AI242="１～２日ある",1,IF('３　回答貼付シート'!AI242="３～５日ある",2,IF('３　回答貼付シート'!AI242="ほぼ毎日ある",3,))))</f>
        <v>0</v>
      </c>
      <c r="AH245" s="49">
        <f>IF('３　回答貼付シート'!AJ242="ない",0,IF('３　回答貼付シート'!AJ242="１～２日ある",1,IF('３　回答貼付シート'!AJ242="３～５日ある",2,IF('３　回答貼付シート'!AJ242="ほぼ毎日ある",3,))))</f>
        <v>0</v>
      </c>
      <c r="AI245" s="49">
        <f>IF('３　回答貼付シート'!AK242="ない",0,IF('３　回答貼付シート'!AK242="１～２日ある",1,IF('３　回答貼付シート'!AK242="３～５日ある",2,IF('３　回答貼付シート'!AK242="ほぼ毎日ある",3,))))</f>
        <v>0</v>
      </c>
      <c r="AJ245" s="49">
        <f>IF('３　回答貼付シート'!AL242="ない",0,IF('３　回答貼付シート'!AL242="１～２日ある",1,IF('３　回答貼付シート'!AL242="３～５日ある",2,IF('３　回答貼付シート'!AL242="ほぼ毎日ある",3,))))</f>
        <v>0</v>
      </c>
      <c r="AK245" s="49">
        <f>IF('３　回答貼付シート'!AM242="ない",0,IF('３　回答貼付シート'!AM242="１～２日ある",1,IF('３　回答貼付シート'!AM242="３～５日ある",2,IF('３　回答貼付シート'!AM242="ほぼ毎日ある",3,))))</f>
        <v>0</v>
      </c>
      <c r="AL245" s="49">
        <f>'３　回答貼付シート'!$AN242</f>
        <v>0</v>
      </c>
      <c r="AM245" s="49" t="str">
        <f t="shared" si="26"/>
        <v/>
      </c>
      <c r="AN245" s="49" t="str">
        <f t="shared" si="27"/>
        <v/>
      </c>
      <c r="AO245" s="49" t="str">
        <f t="shared" si="28"/>
        <v/>
      </c>
      <c r="AP245" s="49" t="str">
        <f t="shared" si="29"/>
        <v/>
      </c>
      <c r="AQ245" s="49" t="str">
        <f t="shared" si="30"/>
        <v/>
      </c>
      <c r="AR245" t="str">
        <f t="shared" si="31"/>
        <v>0</v>
      </c>
      <c r="AT245" s="42"/>
    </row>
    <row r="246" spans="1:46">
      <c r="A246" s="49"/>
      <c r="B246" s="49">
        <f t="shared" si="25"/>
        <v>0</v>
      </c>
      <c r="C246" s="49">
        <f>IF('３　回答貼付シート'!$F243&lt;&gt;0,VLOOKUP('３　回答貼付シート'!$F243,$AR$2048:$AS$2054,2,FALSE),0)</f>
        <v>0</v>
      </c>
      <c r="D246" s="49">
        <f>IF('３　回答貼付シート'!$G243&lt;&gt;0,VLOOKUP(('３　回答貼付シート'!$G243), $AR$2048:$AS$2054,2,FALSE),0)</f>
        <v>0</v>
      </c>
      <c r="E246" s="49">
        <f>'３　回答貼付シート'!$H243</f>
        <v>0</v>
      </c>
      <c r="F246" s="49">
        <f>IF(E246=0,0,VLOOKUP($B246,'２　情報入力シート'!$A$2:$E$2049,5))</f>
        <v>0</v>
      </c>
      <c r="G246" s="49">
        <f>IF('３　回答貼付シート'!I243="ない",0,IF('３　回答貼付シート'!I243="１～２日ある",1,IF('３　回答貼付シート'!I243="３～５日ある",2,IF('３　回答貼付シート'!I243="ほぼ毎日ある",3,))))</f>
        <v>0</v>
      </c>
      <c r="H246" s="49">
        <f>IF('３　回答貼付シート'!J243="ない",0,IF('３　回答貼付シート'!J243="１～２日ある",1,IF('３　回答貼付シート'!J243="３～５日ある",2,IF('３　回答貼付シート'!J243="ほぼ毎日ある",3,))))</f>
        <v>0</v>
      </c>
      <c r="I246" s="49">
        <f>IF('３　回答貼付シート'!K243="ない",0,IF('３　回答貼付シート'!K243="１～２日ある",1,IF('３　回答貼付シート'!K243="３～５日ある",2,IF('３　回答貼付シート'!K243="ほぼ毎日ある",3,))))</f>
        <v>0</v>
      </c>
      <c r="J246" s="49">
        <f>IF('３　回答貼付シート'!L243="ない",0,IF('３　回答貼付シート'!L243="１～２日ある",1,IF('３　回答貼付シート'!L243="３～５日ある",2,IF('３　回答貼付シート'!L243="ほぼ毎日ある",3,))))</f>
        <v>0</v>
      </c>
      <c r="K246" s="49">
        <f>IF('３　回答貼付シート'!M243="ない",0,IF('３　回答貼付シート'!M243="１～２日ある",1,IF('３　回答貼付シート'!M243="３～５日ある",2,IF('３　回答貼付シート'!M243="ほぼ毎日ある",3,))))</f>
        <v>0</v>
      </c>
      <c r="L246" s="49">
        <f>IF('３　回答貼付シート'!N243="ない",0,IF('３　回答貼付シート'!N243="１～２日ある",1,IF('３　回答貼付シート'!N243="３～５日ある",2,IF('３　回答貼付シート'!N243="ほぼ毎日ある",3,))))</f>
        <v>0</v>
      </c>
      <c r="M246" s="49">
        <f>IF('３　回答貼付シート'!O243="ない",0,IF('３　回答貼付シート'!O243="１～２日ある",1,IF('３　回答貼付シート'!O243="３～５日ある",2,IF('３　回答貼付シート'!O243="ほぼ毎日ある",3,))))</f>
        <v>0</v>
      </c>
      <c r="N246" s="49">
        <f>IF('３　回答貼付シート'!P243="ない",0,IF('３　回答貼付シート'!P243="１～２日ある",1,IF('３　回答貼付シート'!P243="３～５日ある",2,IF('３　回答貼付シート'!P243="ほぼ毎日ある",3,))))</f>
        <v>0</v>
      </c>
      <c r="O246" s="49">
        <f>IF('３　回答貼付シート'!Q243="ない",0,IF('３　回答貼付シート'!Q243="１～２日ある",1,IF('３　回答貼付シート'!Q243="３～５日ある",2,IF('３　回答貼付シート'!Q243="ほぼ毎日ある",3,))))</f>
        <v>0</v>
      </c>
      <c r="P246" s="49">
        <f>IF('３　回答貼付シート'!R243="ない",0,IF('３　回答貼付シート'!R243="１～２日ある",1,IF('３　回答貼付シート'!R243="３～５日ある",2,IF('３　回答貼付シート'!R243="ほぼ毎日ある",3,))))</f>
        <v>0</v>
      </c>
      <c r="Q246" s="49">
        <f>IF('３　回答貼付シート'!S243="ない",0,IF('３　回答貼付シート'!S243="１～２日ある",1,IF('３　回答貼付シート'!S243="３～５日ある",2,IF('３　回答貼付シート'!S243="ほぼ毎日ある",3,))))</f>
        <v>0</v>
      </c>
      <c r="R246" s="49">
        <f>IF('３　回答貼付シート'!T243="ない",0,IF('３　回答貼付シート'!T243="１～２日ある",1,IF('３　回答貼付シート'!T243="３～５日ある",2,IF('３　回答貼付シート'!T243="ほぼ毎日ある",3,))))</f>
        <v>0</v>
      </c>
      <c r="S246" s="49">
        <f>IF('３　回答貼付シート'!U243="ない",0,IF('３　回答貼付シート'!U243="１～２日ある",1,IF('３　回答貼付シート'!U243="３～５日ある",2,IF('３　回答貼付シート'!U243="ほぼ毎日ある",3,))))</f>
        <v>0</v>
      </c>
      <c r="T246" s="49">
        <f>IF('３　回答貼付シート'!V243="ない",0,IF('３　回答貼付シート'!V243="１～２日ある",1,IF('３　回答貼付シート'!V243="３～５日ある",2,IF('３　回答貼付シート'!V243="ほぼ毎日ある",3,))))</f>
        <v>0</v>
      </c>
      <c r="U246" s="49">
        <f>IF('３　回答貼付シート'!W243="ない",0,IF('３　回答貼付シート'!W243="１～２日ある",1,IF('３　回答貼付シート'!W243="３～５日ある",2,IF('３　回答貼付シート'!W243="ほぼ毎日ある",3,))))</f>
        <v>0</v>
      </c>
      <c r="V246" s="49">
        <f>IF('３　回答貼付シート'!X243="ない",0,IF('３　回答貼付シート'!X243="１～２日ある",1,IF('３　回答貼付シート'!X243="３～５日ある",2,IF('３　回答貼付シート'!X243="ほぼ毎日ある",3,))))</f>
        <v>0</v>
      </c>
      <c r="W246" s="49">
        <f>IF('３　回答貼付シート'!Y243="ない",0,IF('３　回答貼付シート'!Y243="１～２日ある",1,IF('３　回答貼付シート'!Y243="３～５日ある",2,IF('３　回答貼付シート'!Y243="ほぼ毎日ある",3,))))</f>
        <v>0</v>
      </c>
      <c r="X246" s="49">
        <f>IF('３　回答貼付シート'!Z243="ない",0,IF('３　回答貼付シート'!Z243="１～２日ある",1,IF('３　回答貼付シート'!Z243="３～５日ある",2,IF('３　回答貼付シート'!Z243="ほぼ毎日ある",3,))))</f>
        <v>0</v>
      </c>
      <c r="Y246" s="49">
        <f>IF('３　回答貼付シート'!AA243="ない",0,IF('３　回答貼付シート'!AA243="１～２日ある",1,IF('３　回答貼付シート'!AA243="３～５日ある",2,IF('３　回答貼付シート'!AA243="ほぼ毎日ある",3,))))</f>
        <v>0</v>
      </c>
      <c r="Z246" s="49">
        <f>IF('３　回答貼付シート'!AB243="ない",0,IF('３　回答貼付シート'!AB243="１～２日ある",1,IF('３　回答貼付シート'!AB243="３～５日ある",2,IF('３　回答貼付シート'!AB243="ほぼ毎日ある",3,))))</f>
        <v>0</v>
      </c>
      <c r="AA246" s="49">
        <f>IF('３　回答貼付シート'!AC243="ない",0,IF('３　回答貼付シート'!AC243="１～２日ある",1,IF('３　回答貼付シート'!AC243="３～５日ある",2,IF('３　回答貼付シート'!AC243="ほぼ毎日ある",3,))))</f>
        <v>0</v>
      </c>
      <c r="AB246" s="49">
        <f>IF('３　回答貼付シート'!AD243="ない",0,IF('３　回答貼付シート'!AD243="１～２日ある",1,IF('３　回答貼付シート'!AD243="３～５日ある",2,IF('３　回答貼付シート'!AD243="ほぼ毎日ある",3,))))</f>
        <v>0</v>
      </c>
      <c r="AC246" s="49">
        <f>IF('３　回答貼付シート'!AE243="ない",0,IF('３　回答貼付シート'!AE243="１～２日ある",1,IF('３　回答貼付シート'!AE243="３～５日ある",2,IF('３　回答貼付シート'!AE243="ほぼ毎日ある",3,))))</f>
        <v>0</v>
      </c>
      <c r="AD246" s="49">
        <f>IF('３　回答貼付シート'!AF243="ない",0,IF('３　回答貼付シート'!AF243="１～２日ある",1,IF('３　回答貼付シート'!AF243="３～５日ある",2,IF('３　回答貼付シート'!AF243="ほぼ毎日ある",3,))))</f>
        <v>0</v>
      </c>
      <c r="AE246" s="49">
        <f>IF('３　回答貼付シート'!AG243="ない",0,IF('３　回答貼付シート'!AG243="１～２日ある",1,IF('３　回答貼付シート'!AG243="３～５日ある",2,IF('３　回答貼付シート'!AG243="ほぼ毎日ある",3,))))</f>
        <v>0</v>
      </c>
      <c r="AF246" s="49">
        <f>IF('３　回答貼付シート'!AH243="ない",0,IF('３　回答貼付シート'!AH243="１～２日ある",1,IF('３　回答貼付シート'!AH243="３～５日ある",2,IF('３　回答貼付シート'!AH243="ほぼ毎日ある",3,))))</f>
        <v>0</v>
      </c>
      <c r="AG246" s="49">
        <f>IF('３　回答貼付シート'!AI243="ない",0,IF('３　回答貼付シート'!AI243="１～２日ある",1,IF('３　回答貼付シート'!AI243="３～５日ある",2,IF('３　回答貼付シート'!AI243="ほぼ毎日ある",3,))))</f>
        <v>0</v>
      </c>
      <c r="AH246" s="49">
        <f>IF('３　回答貼付シート'!AJ243="ない",0,IF('３　回答貼付シート'!AJ243="１～２日ある",1,IF('３　回答貼付シート'!AJ243="３～５日ある",2,IF('３　回答貼付シート'!AJ243="ほぼ毎日ある",3,))))</f>
        <v>0</v>
      </c>
      <c r="AI246" s="49">
        <f>IF('３　回答貼付シート'!AK243="ない",0,IF('３　回答貼付シート'!AK243="１～２日ある",1,IF('３　回答貼付シート'!AK243="３～５日ある",2,IF('３　回答貼付シート'!AK243="ほぼ毎日ある",3,))))</f>
        <v>0</v>
      </c>
      <c r="AJ246" s="49">
        <f>IF('３　回答貼付シート'!AL243="ない",0,IF('３　回答貼付シート'!AL243="１～２日ある",1,IF('３　回答貼付シート'!AL243="３～５日ある",2,IF('３　回答貼付シート'!AL243="ほぼ毎日ある",3,))))</f>
        <v>0</v>
      </c>
      <c r="AK246" s="49">
        <f>IF('３　回答貼付シート'!AM243="ない",0,IF('３　回答貼付シート'!AM243="１～２日ある",1,IF('３　回答貼付シート'!AM243="３～５日ある",2,IF('３　回答貼付シート'!AM243="ほぼ毎日ある",3,))))</f>
        <v>0</v>
      </c>
      <c r="AL246" s="49">
        <f>'３　回答貼付シート'!$AN243</f>
        <v>0</v>
      </c>
      <c r="AM246" s="49" t="str">
        <f t="shared" si="26"/>
        <v/>
      </c>
      <c r="AN246" s="49" t="str">
        <f t="shared" si="27"/>
        <v/>
      </c>
      <c r="AO246" s="49" t="str">
        <f t="shared" si="28"/>
        <v/>
      </c>
      <c r="AP246" s="49" t="str">
        <f t="shared" si="29"/>
        <v/>
      </c>
      <c r="AQ246" s="49" t="str">
        <f t="shared" si="30"/>
        <v/>
      </c>
      <c r="AR246" t="str">
        <f t="shared" si="31"/>
        <v>0</v>
      </c>
      <c r="AT246" s="42"/>
    </row>
    <row r="247" spans="1:46">
      <c r="A247" s="49"/>
      <c r="B247" s="49">
        <f t="shared" si="25"/>
        <v>0</v>
      </c>
      <c r="C247" s="49">
        <f>IF('３　回答貼付シート'!$F244&lt;&gt;0,VLOOKUP('３　回答貼付シート'!$F244,$AR$2048:$AS$2054,2,FALSE),0)</f>
        <v>0</v>
      </c>
      <c r="D247" s="49">
        <f>IF('３　回答貼付シート'!$G244&lt;&gt;0,VLOOKUP(('３　回答貼付シート'!$G244), $AR$2048:$AS$2054,2,FALSE),0)</f>
        <v>0</v>
      </c>
      <c r="E247" s="49">
        <f>'３　回答貼付シート'!$H244</f>
        <v>0</v>
      </c>
      <c r="F247" s="49">
        <f>IF(E247=0,0,VLOOKUP($B247,'２　情報入力シート'!$A$2:$E$2049,5))</f>
        <v>0</v>
      </c>
      <c r="G247" s="49">
        <f>IF('３　回答貼付シート'!I244="ない",0,IF('３　回答貼付シート'!I244="１～２日ある",1,IF('３　回答貼付シート'!I244="３～５日ある",2,IF('３　回答貼付シート'!I244="ほぼ毎日ある",3,))))</f>
        <v>0</v>
      </c>
      <c r="H247" s="49">
        <f>IF('３　回答貼付シート'!J244="ない",0,IF('３　回答貼付シート'!J244="１～２日ある",1,IF('３　回答貼付シート'!J244="３～５日ある",2,IF('３　回答貼付シート'!J244="ほぼ毎日ある",3,))))</f>
        <v>0</v>
      </c>
      <c r="I247" s="49">
        <f>IF('３　回答貼付シート'!K244="ない",0,IF('３　回答貼付シート'!K244="１～２日ある",1,IF('３　回答貼付シート'!K244="３～５日ある",2,IF('３　回答貼付シート'!K244="ほぼ毎日ある",3,))))</f>
        <v>0</v>
      </c>
      <c r="J247" s="49">
        <f>IF('３　回答貼付シート'!L244="ない",0,IF('３　回答貼付シート'!L244="１～２日ある",1,IF('３　回答貼付シート'!L244="３～５日ある",2,IF('３　回答貼付シート'!L244="ほぼ毎日ある",3,))))</f>
        <v>0</v>
      </c>
      <c r="K247" s="49">
        <f>IF('３　回答貼付シート'!M244="ない",0,IF('３　回答貼付シート'!M244="１～２日ある",1,IF('３　回答貼付シート'!M244="３～５日ある",2,IF('３　回答貼付シート'!M244="ほぼ毎日ある",3,))))</f>
        <v>0</v>
      </c>
      <c r="L247" s="49">
        <f>IF('３　回答貼付シート'!N244="ない",0,IF('３　回答貼付シート'!N244="１～２日ある",1,IF('３　回答貼付シート'!N244="３～５日ある",2,IF('３　回答貼付シート'!N244="ほぼ毎日ある",3,))))</f>
        <v>0</v>
      </c>
      <c r="M247" s="49">
        <f>IF('３　回答貼付シート'!O244="ない",0,IF('３　回答貼付シート'!O244="１～２日ある",1,IF('３　回答貼付シート'!O244="３～５日ある",2,IF('３　回答貼付シート'!O244="ほぼ毎日ある",3,))))</f>
        <v>0</v>
      </c>
      <c r="N247" s="49">
        <f>IF('３　回答貼付シート'!P244="ない",0,IF('３　回答貼付シート'!P244="１～２日ある",1,IF('３　回答貼付シート'!P244="３～５日ある",2,IF('３　回答貼付シート'!P244="ほぼ毎日ある",3,))))</f>
        <v>0</v>
      </c>
      <c r="O247" s="49">
        <f>IF('３　回答貼付シート'!Q244="ない",0,IF('３　回答貼付シート'!Q244="１～２日ある",1,IF('３　回答貼付シート'!Q244="３～５日ある",2,IF('３　回答貼付シート'!Q244="ほぼ毎日ある",3,))))</f>
        <v>0</v>
      </c>
      <c r="P247" s="49">
        <f>IF('３　回答貼付シート'!R244="ない",0,IF('３　回答貼付シート'!R244="１～２日ある",1,IF('３　回答貼付シート'!R244="３～５日ある",2,IF('３　回答貼付シート'!R244="ほぼ毎日ある",3,))))</f>
        <v>0</v>
      </c>
      <c r="Q247" s="49">
        <f>IF('３　回答貼付シート'!S244="ない",0,IF('３　回答貼付シート'!S244="１～２日ある",1,IF('３　回答貼付シート'!S244="３～５日ある",2,IF('３　回答貼付シート'!S244="ほぼ毎日ある",3,))))</f>
        <v>0</v>
      </c>
      <c r="R247" s="49">
        <f>IF('３　回答貼付シート'!T244="ない",0,IF('３　回答貼付シート'!T244="１～２日ある",1,IF('３　回答貼付シート'!T244="３～５日ある",2,IF('３　回答貼付シート'!T244="ほぼ毎日ある",3,))))</f>
        <v>0</v>
      </c>
      <c r="S247" s="49">
        <f>IF('３　回答貼付シート'!U244="ない",0,IF('３　回答貼付シート'!U244="１～２日ある",1,IF('３　回答貼付シート'!U244="３～５日ある",2,IF('３　回答貼付シート'!U244="ほぼ毎日ある",3,))))</f>
        <v>0</v>
      </c>
      <c r="T247" s="49">
        <f>IF('３　回答貼付シート'!V244="ない",0,IF('３　回答貼付シート'!V244="１～２日ある",1,IF('３　回答貼付シート'!V244="３～５日ある",2,IF('３　回答貼付シート'!V244="ほぼ毎日ある",3,))))</f>
        <v>0</v>
      </c>
      <c r="U247" s="49">
        <f>IF('３　回答貼付シート'!W244="ない",0,IF('３　回答貼付シート'!W244="１～２日ある",1,IF('３　回答貼付シート'!W244="３～５日ある",2,IF('３　回答貼付シート'!W244="ほぼ毎日ある",3,))))</f>
        <v>0</v>
      </c>
      <c r="V247" s="49">
        <f>IF('３　回答貼付シート'!X244="ない",0,IF('３　回答貼付シート'!X244="１～２日ある",1,IF('３　回答貼付シート'!X244="３～５日ある",2,IF('３　回答貼付シート'!X244="ほぼ毎日ある",3,))))</f>
        <v>0</v>
      </c>
      <c r="W247" s="49">
        <f>IF('３　回答貼付シート'!Y244="ない",0,IF('３　回答貼付シート'!Y244="１～２日ある",1,IF('３　回答貼付シート'!Y244="３～５日ある",2,IF('３　回答貼付シート'!Y244="ほぼ毎日ある",3,))))</f>
        <v>0</v>
      </c>
      <c r="X247" s="49">
        <f>IF('３　回答貼付シート'!Z244="ない",0,IF('３　回答貼付シート'!Z244="１～２日ある",1,IF('３　回答貼付シート'!Z244="３～５日ある",2,IF('３　回答貼付シート'!Z244="ほぼ毎日ある",3,))))</f>
        <v>0</v>
      </c>
      <c r="Y247" s="49">
        <f>IF('３　回答貼付シート'!AA244="ない",0,IF('３　回答貼付シート'!AA244="１～２日ある",1,IF('３　回答貼付シート'!AA244="３～５日ある",2,IF('３　回答貼付シート'!AA244="ほぼ毎日ある",3,))))</f>
        <v>0</v>
      </c>
      <c r="Z247" s="49">
        <f>IF('３　回答貼付シート'!AB244="ない",0,IF('３　回答貼付シート'!AB244="１～２日ある",1,IF('３　回答貼付シート'!AB244="３～５日ある",2,IF('３　回答貼付シート'!AB244="ほぼ毎日ある",3,))))</f>
        <v>0</v>
      </c>
      <c r="AA247" s="49">
        <f>IF('３　回答貼付シート'!AC244="ない",0,IF('３　回答貼付シート'!AC244="１～２日ある",1,IF('３　回答貼付シート'!AC244="３～５日ある",2,IF('３　回答貼付シート'!AC244="ほぼ毎日ある",3,))))</f>
        <v>0</v>
      </c>
      <c r="AB247" s="49">
        <f>IF('３　回答貼付シート'!AD244="ない",0,IF('３　回答貼付シート'!AD244="１～２日ある",1,IF('３　回答貼付シート'!AD244="３～５日ある",2,IF('３　回答貼付シート'!AD244="ほぼ毎日ある",3,))))</f>
        <v>0</v>
      </c>
      <c r="AC247" s="49">
        <f>IF('３　回答貼付シート'!AE244="ない",0,IF('３　回答貼付シート'!AE244="１～２日ある",1,IF('３　回答貼付シート'!AE244="３～５日ある",2,IF('３　回答貼付シート'!AE244="ほぼ毎日ある",3,))))</f>
        <v>0</v>
      </c>
      <c r="AD247" s="49">
        <f>IF('３　回答貼付シート'!AF244="ない",0,IF('３　回答貼付シート'!AF244="１～２日ある",1,IF('３　回答貼付シート'!AF244="３～５日ある",2,IF('３　回答貼付シート'!AF244="ほぼ毎日ある",3,))))</f>
        <v>0</v>
      </c>
      <c r="AE247" s="49">
        <f>IF('３　回答貼付シート'!AG244="ない",0,IF('３　回答貼付シート'!AG244="１～２日ある",1,IF('３　回答貼付シート'!AG244="３～５日ある",2,IF('３　回答貼付シート'!AG244="ほぼ毎日ある",3,))))</f>
        <v>0</v>
      </c>
      <c r="AF247" s="49">
        <f>IF('３　回答貼付シート'!AH244="ない",0,IF('３　回答貼付シート'!AH244="１～２日ある",1,IF('３　回答貼付シート'!AH244="３～５日ある",2,IF('３　回答貼付シート'!AH244="ほぼ毎日ある",3,))))</f>
        <v>0</v>
      </c>
      <c r="AG247" s="49">
        <f>IF('３　回答貼付シート'!AI244="ない",0,IF('３　回答貼付シート'!AI244="１～２日ある",1,IF('３　回答貼付シート'!AI244="３～５日ある",2,IF('３　回答貼付シート'!AI244="ほぼ毎日ある",3,))))</f>
        <v>0</v>
      </c>
      <c r="AH247" s="49">
        <f>IF('３　回答貼付シート'!AJ244="ない",0,IF('３　回答貼付シート'!AJ244="１～２日ある",1,IF('３　回答貼付シート'!AJ244="３～５日ある",2,IF('３　回答貼付シート'!AJ244="ほぼ毎日ある",3,))))</f>
        <v>0</v>
      </c>
      <c r="AI247" s="49">
        <f>IF('３　回答貼付シート'!AK244="ない",0,IF('３　回答貼付シート'!AK244="１～２日ある",1,IF('３　回答貼付シート'!AK244="３～５日ある",2,IF('３　回答貼付シート'!AK244="ほぼ毎日ある",3,))))</f>
        <v>0</v>
      </c>
      <c r="AJ247" s="49">
        <f>IF('３　回答貼付シート'!AL244="ない",0,IF('３　回答貼付シート'!AL244="１～２日ある",1,IF('３　回答貼付シート'!AL244="３～５日ある",2,IF('３　回答貼付シート'!AL244="ほぼ毎日ある",3,))))</f>
        <v>0</v>
      </c>
      <c r="AK247" s="49">
        <f>IF('３　回答貼付シート'!AM244="ない",0,IF('３　回答貼付シート'!AM244="１～２日ある",1,IF('３　回答貼付シート'!AM244="３～５日ある",2,IF('３　回答貼付シート'!AM244="ほぼ毎日ある",3,))))</f>
        <v>0</v>
      </c>
      <c r="AL247" s="49">
        <f>'３　回答貼付シート'!$AN244</f>
        <v>0</v>
      </c>
      <c r="AM247" s="49" t="str">
        <f t="shared" si="26"/>
        <v/>
      </c>
      <c r="AN247" s="49" t="str">
        <f t="shared" si="27"/>
        <v/>
      </c>
      <c r="AO247" s="49" t="str">
        <f t="shared" si="28"/>
        <v/>
      </c>
      <c r="AP247" s="49" t="str">
        <f t="shared" si="29"/>
        <v/>
      </c>
      <c r="AQ247" s="49" t="str">
        <f t="shared" si="30"/>
        <v/>
      </c>
      <c r="AR247" t="str">
        <f t="shared" si="31"/>
        <v>0</v>
      </c>
      <c r="AT247" s="42"/>
    </row>
    <row r="248" spans="1:46">
      <c r="A248" s="49"/>
      <c r="B248" s="49">
        <f t="shared" si="25"/>
        <v>0</v>
      </c>
      <c r="C248" s="49">
        <f>IF('３　回答貼付シート'!$F245&lt;&gt;0,VLOOKUP('３　回答貼付シート'!$F245,$AR$2048:$AS$2054,2,FALSE),0)</f>
        <v>0</v>
      </c>
      <c r="D248" s="49">
        <f>IF('３　回答貼付シート'!$G245&lt;&gt;0,VLOOKUP(('３　回答貼付シート'!$G245), $AR$2048:$AS$2054,2,FALSE),0)</f>
        <v>0</v>
      </c>
      <c r="E248" s="49">
        <f>'３　回答貼付シート'!$H245</f>
        <v>0</v>
      </c>
      <c r="F248" s="49">
        <f>IF(E248=0,0,VLOOKUP($B248,'２　情報入力シート'!$A$2:$E$2049,5))</f>
        <v>0</v>
      </c>
      <c r="G248" s="49">
        <f>IF('３　回答貼付シート'!I245="ない",0,IF('３　回答貼付シート'!I245="１～２日ある",1,IF('３　回答貼付シート'!I245="３～５日ある",2,IF('３　回答貼付シート'!I245="ほぼ毎日ある",3,))))</f>
        <v>0</v>
      </c>
      <c r="H248" s="49">
        <f>IF('３　回答貼付シート'!J245="ない",0,IF('３　回答貼付シート'!J245="１～２日ある",1,IF('３　回答貼付シート'!J245="３～５日ある",2,IF('３　回答貼付シート'!J245="ほぼ毎日ある",3,))))</f>
        <v>0</v>
      </c>
      <c r="I248" s="49">
        <f>IF('３　回答貼付シート'!K245="ない",0,IF('３　回答貼付シート'!K245="１～２日ある",1,IF('３　回答貼付シート'!K245="３～５日ある",2,IF('３　回答貼付シート'!K245="ほぼ毎日ある",3,))))</f>
        <v>0</v>
      </c>
      <c r="J248" s="49">
        <f>IF('３　回答貼付シート'!L245="ない",0,IF('３　回答貼付シート'!L245="１～２日ある",1,IF('３　回答貼付シート'!L245="３～５日ある",2,IF('３　回答貼付シート'!L245="ほぼ毎日ある",3,))))</f>
        <v>0</v>
      </c>
      <c r="K248" s="49">
        <f>IF('３　回答貼付シート'!M245="ない",0,IF('３　回答貼付シート'!M245="１～２日ある",1,IF('３　回答貼付シート'!M245="３～５日ある",2,IF('３　回答貼付シート'!M245="ほぼ毎日ある",3,))))</f>
        <v>0</v>
      </c>
      <c r="L248" s="49">
        <f>IF('３　回答貼付シート'!N245="ない",0,IF('３　回答貼付シート'!N245="１～２日ある",1,IF('３　回答貼付シート'!N245="３～５日ある",2,IF('３　回答貼付シート'!N245="ほぼ毎日ある",3,))))</f>
        <v>0</v>
      </c>
      <c r="M248" s="49">
        <f>IF('３　回答貼付シート'!O245="ない",0,IF('３　回答貼付シート'!O245="１～２日ある",1,IF('３　回答貼付シート'!O245="３～５日ある",2,IF('３　回答貼付シート'!O245="ほぼ毎日ある",3,))))</f>
        <v>0</v>
      </c>
      <c r="N248" s="49">
        <f>IF('３　回答貼付シート'!P245="ない",0,IF('３　回答貼付シート'!P245="１～２日ある",1,IF('３　回答貼付シート'!P245="３～５日ある",2,IF('３　回答貼付シート'!P245="ほぼ毎日ある",3,))))</f>
        <v>0</v>
      </c>
      <c r="O248" s="49">
        <f>IF('３　回答貼付シート'!Q245="ない",0,IF('３　回答貼付シート'!Q245="１～２日ある",1,IF('３　回答貼付シート'!Q245="３～５日ある",2,IF('３　回答貼付シート'!Q245="ほぼ毎日ある",3,))))</f>
        <v>0</v>
      </c>
      <c r="P248" s="49">
        <f>IF('３　回答貼付シート'!R245="ない",0,IF('３　回答貼付シート'!R245="１～２日ある",1,IF('３　回答貼付シート'!R245="３～５日ある",2,IF('３　回答貼付シート'!R245="ほぼ毎日ある",3,))))</f>
        <v>0</v>
      </c>
      <c r="Q248" s="49">
        <f>IF('３　回答貼付シート'!S245="ない",0,IF('３　回答貼付シート'!S245="１～２日ある",1,IF('３　回答貼付シート'!S245="３～５日ある",2,IF('３　回答貼付シート'!S245="ほぼ毎日ある",3,))))</f>
        <v>0</v>
      </c>
      <c r="R248" s="49">
        <f>IF('３　回答貼付シート'!T245="ない",0,IF('３　回答貼付シート'!T245="１～２日ある",1,IF('３　回答貼付シート'!T245="３～５日ある",2,IF('３　回答貼付シート'!T245="ほぼ毎日ある",3,))))</f>
        <v>0</v>
      </c>
      <c r="S248" s="49">
        <f>IF('３　回答貼付シート'!U245="ない",0,IF('３　回答貼付シート'!U245="１～２日ある",1,IF('３　回答貼付シート'!U245="３～５日ある",2,IF('３　回答貼付シート'!U245="ほぼ毎日ある",3,))))</f>
        <v>0</v>
      </c>
      <c r="T248" s="49">
        <f>IF('３　回答貼付シート'!V245="ない",0,IF('３　回答貼付シート'!V245="１～２日ある",1,IF('３　回答貼付シート'!V245="３～５日ある",2,IF('３　回答貼付シート'!V245="ほぼ毎日ある",3,))))</f>
        <v>0</v>
      </c>
      <c r="U248" s="49">
        <f>IF('３　回答貼付シート'!W245="ない",0,IF('３　回答貼付シート'!W245="１～２日ある",1,IF('３　回答貼付シート'!W245="３～５日ある",2,IF('３　回答貼付シート'!W245="ほぼ毎日ある",3,))))</f>
        <v>0</v>
      </c>
      <c r="V248" s="49">
        <f>IF('３　回答貼付シート'!X245="ない",0,IF('３　回答貼付シート'!X245="１～２日ある",1,IF('３　回答貼付シート'!X245="３～５日ある",2,IF('３　回答貼付シート'!X245="ほぼ毎日ある",3,))))</f>
        <v>0</v>
      </c>
      <c r="W248" s="49">
        <f>IF('３　回答貼付シート'!Y245="ない",0,IF('３　回答貼付シート'!Y245="１～２日ある",1,IF('３　回答貼付シート'!Y245="３～５日ある",2,IF('３　回答貼付シート'!Y245="ほぼ毎日ある",3,))))</f>
        <v>0</v>
      </c>
      <c r="X248" s="49">
        <f>IF('３　回答貼付シート'!Z245="ない",0,IF('３　回答貼付シート'!Z245="１～２日ある",1,IF('３　回答貼付シート'!Z245="３～５日ある",2,IF('３　回答貼付シート'!Z245="ほぼ毎日ある",3,))))</f>
        <v>0</v>
      </c>
      <c r="Y248" s="49">
        <f>IF('３　回答貼付シート'!AA245="ない",0,IF('３　回答貼付シート'!AA245="１～２日ある",1,IF('３　回答貼付シート'!AA245="３～５日ある",2,IF('３　回答貼付シート'!AA245="ほぼ毎日ある",3,))))</f>
        <v>0</v>
      </c>
      <c r="Z248" s="49">
        <f>IF('３　回答貼付シート'!AB245="ない",0,IF('３　回答貼付シート'!AB245="１～２日ある",1,IF('３　回答貼付シート'!AB245="３～５日ある",2,IF('３　回答貼付シート'!AB245="ほぼ毎日ある",3,))))</f>
        <v>0</v>
      </c>
      <c r="AA248" s="49">
        <f>IF('３　回答貼付シート'!AC245="ない",0,IF('３　回答貼付シート'!AC245="１～２日ある",1,IF('３　回答貼付シート'!AC245="３～５日ある",2,IF('３　回答貼付シート'!AC245="ほぼ毎日ある",3,))))</f>
        <v>0</v>
      </c>
      <c r="AB248" s="49">
        <f>IF('３　回答貼付シート'!AD245="ない",0,IF('３　回答貼付シート'!AD245="１～２日ある",1,IF('３　回答貼付シート'!AD245="３～５日ある",2,IF('３　回答貼付シート'!AD245="ほぼ毎日ある",3,))))</f>
        <v>0</v>
      </c>
      <c r="AC248" s="49">
        <f>IF('３　回答貼付シート'!AE245="ない",0,IF('３　回答貼付シート'!AE245="１～２日ある",1,IF('３　回答貼付シート'!AE245="３～５日ある",2,IF('３　回答貼付シート'!AE245="ほぼ毎日ある",3,))))</f>
        <v>0</v>
      </c>
      <c r="AD248" s="49">
        <f>IF('３　回答貼付シート'!AF245="ない",0,IF('３　回答貼付シート'!AF245="１～２日ある",1,IF('３　回答貼付シート'!AF245="３～５日ある",2,IF('３　回答貼付シート'!AF245="ほぼ毎日ある",3,))))</f>
        <v>0</v>
      </c>
      <c r="AE248" s="49">
        <f>IF('３　回答貼付シート'!AG245="ない",0,IF('３　回答貼付シート'!AG245="１～２日ある",1,IF('３　回答貼付シート'!AG245="３～５日ある",2,IF('３　回答貼付シート'!AG245="ほぼ毎日ある",3,))))</f>
        <v>0</v>
      </c>
      <c r="AF248" s="49">
        <f>IF('３　回答貼付シート'!AH245="ない",0,IF('３　回答貼付シート'!AH245="１～２日ある",1,IF('３　回答貼付シート'!AH245="３～５日ある",2,IF('３　回答貼付シート'!AH245="ほぼ毎日ある",3,))))</f>
        <v>0</v>
      </c>
      <c r="AG248" s="49">
        <f>IF('３　回答貼付シート'!AI245="ない",0,IF('３　回答貼付シート'!AI245="１～２日ある",1,IF('３　回答貼付シート'!AI245="３～５日ある",2,IF('３　回答貼付シート'!AI245="ほぼ毎日ある",3,))))</f>
        <v>0</v>
      </c>
      <c r="AH248" s="49">
        <f>IF('３　回答貼付シート'!AJ245="ない",0,IF('３　回答貼付シート'!AJ245="１～２日ある",1,IF('３　回答貼付シート'!AJ245="３～５日ある",2,IF('３　回答貼付シート'!AJ245="ほぼ毎日ある",3,))))</f>
        <v>0</v>
      </c>
      <c r="AI248" s="49">
        <f>IF('３　回答貼付シート'!AK245="ない",0,IF('３　回答貼付シート'!AK245="１～２日ある",1,IF('３　回答貼付シート'!AK245="３～５日ある",2,IF('３　回答貼付シート'!AK245="ほぼ毎日ある",3,))))</f>
        <v>0</v>
      </c>
      <c r="AJ248" s="49">
        <f>IF('３　回答貼付シート'!AL245="ない",0,IF('３　回答貼付シート'!AL245="１～２日ある",1,IF('３　回答貼付シート'!AL245="３～５日ある",2,IF('３　回答貼付シート'!AL245="ほぼ毎日ある",3,))))</f>
        <v>0</v>
      </c>
      <c r="AK248" s="49">
        <f>IF('３　回答貼付シート'!AM245="ない",0,IF('３　回答貼付シート'!AM245="１～２日ある",1,IF('３　回答貼付シート'!AM245="３～５日ある",2,IF('３　回答貼付シート'!AM245="ほぼ毎日ある",3,))))</f>
        <v>0</v>
      </c>
      <c r="AL248" s="49">
        <f>'３　回答貼付シート'!$AN245</f>
        <v>0</v>
      </c>
      <c r="AM248" s="49" t="str">
        <f t="shared" si="26"/>
        <v/>
      </c>
      <c r="AN248" s="49" t="str">
        <f t="shared" si="27"/>
        <v/>
      </c>
      <c r="AO248" s="49" t="str">
        <f t="shared" si="28"/>
        <v/>
      </c>
      <c r="AP248" s="49" t="str">
        <f t="shared" si="29"/>
        <v/>
      </c>
      <c r="AQ248" s="49" t="str">
        <f t="shared" si="30"/>
        <v/>
      </c>
      <c r="AR248" t="str">
        <f t="shared" si="31"/>
        <v>0</v>
      </c>
      <c r="AT248" s="42"/>
    </row>
    <row r="249" spans="1:46">
      <c r="A249" s="49"/>
      <c r="B249" s="49">
        <f t="shared" si="25"/>
        <v>0</v>
      </c>
      <c r="C249" s="49">
        <f>IF('３　回答貼付シート'!$F246&lt;&gt;0,VLOOKUP('３　回答貼付シート'!$F246,$AR$2048:$AS$2054,2,FALSE),0)</f>
        <v>0</v>
      </c>
      <c r="D249" s="49">
        <f>IF('３　回答貼付シート'!$G246&lt;&gt;0,VLOOKUP(('３　回答貼付シート'!$G246), $AR$2048:$AS$2054,2,FALSE),0)</f>
        <v>0</v>
      </c>
      <c r="E249" s="49">
        <f>'３　回答貼付シート'!$H246</f>
        <v>0</v>
      </c>
      <c r="F249" s="49">
        <f>IF(E249=0,0,VLOOKUP($B249,'２　情報入力シート'!$A$2:$E$2049,5))</f>
        <v>0</v>
      </c>
      <c r="G249" s="49">
        <f>IF('３　回答貼付シート'!I246="ない",0,IF('３　回答貼付シート'!I246="１～２日ある",1,IF('３　回答貼付シート'!I246="３～５日ある",2,IF('３　回答貼付シート'!I246="ほぼ毎日ある",3,))))</f>
        <v>0</v>
      </c>
      <c r="H249" s="49">
        <f>IF('３　回答貼付シート'!J246="ない",0,IF('３　回答貼付シート'!J246="１～２日ある",1,IF('３　回答貼付シート'!J246="３～５日ある",2,IF('３　回答貼付シート'!J246="ほぼ毎日ある",3,))))</f>
        <v>0</v>
      </c>
      <c r="I249" s="49">
        <f>IF('３　回答貼付シート'!K246="ない",0,IF('３　回答貼付シート'!K246="１～２日ある",1,IF('３　回答貼付シート'!K246="３～５日ある",2,IF('３　回答貼付シート'!K246="ほぼ毎日ある",3,))))</f>
        <v>0</v>
      </c>
      <c r="J249" s="49">
        <f>IF('３　回答貼付シート'!L246="ない",0,IF('３　回答貼付シート'!L246="１～２日ある",1,IF('３　回答貼付シート'!L246="３～５日ある",2,IF('３　回答貼付シート'!L246="ほぼ毎日ある",3,))))</f>
        <v>0</v>
      </c>
      <c r="K249" s="49">
        <f>IF('３　回答貼付シート'!M246="ない",0,IF('３　回答貼付シート'!M246="１～２日ある",1,IF('３　回答貼付シート'!M246="３～５日ある",2,IF('３　回答貼付シート'!M246="ほぼ毎日ある",3,))))</f>
        <v>0</v>
      </c>
      <c r="L249" s="49">
        <f>IF('３　回答貼付シート'!N246="ない",0,IF('３　回答貼付シート'!N246="１～２日ある",1,IF('３　回答貼付シート'!N246="３～５日ある",2,IF('３　回答貼付シート'!N246="ほぼ毎日ある",3,))))</f>
        <v>0</v>
      </c>
      <c r="M249" s="49">
        <f>IF('３　回答貼付シート'!O246="ない",0,IF('３　回答貼付シート'!O246="１～２日ある",1,IF('３　回答貼付シート'!O246="３～５日ある",2,IF('３　回答貼付シート'!O246="ほぼ毎日ある",3,))))</f>
        <v>0</v>
      </c>
      <c r="N249" s="49">
        <f>IF('３　回答貼付シート'!P246="ない",0,IF('３　回答貼付シート'!P246="１～２日ある",1,IF('３　回答貼付シート'!P246="３～５日ある",2,IF('３　回答貼付シート'!P246="ほぼ毎日ある",3,))))</f>
        <v>0</v>
      </c>
      <c r="O249" s="49">
        <f>IF('３　回答貼付シート'!Q246="ない",0,IF('３　回答貼付シート'!Q246="１～２日ある",1,IF('３　回答貼付シート'!Q246="３～５日ある",2,IF('３　回答貼付シート'!Q246="ほぼ毎日ある",3,))))</f>
        <v>0</v>
      </c>
      <c r="P249" s="49">
        <f>IF('３　回答貼付シート'!R246="ない",0,IF('３　回答貼付シート'!R246="１～２日ある",1,IF('３　回答貼付シート'!R246="３～５日ある",2,IF('３　回答貼付シート'!R246="ほぼ毎日ある",3,))))</f>
        <v>0</v>
      </c>
      <c r="Q249" s="49">
        <f>IF('３　回答貼付シート'!S246="ない",0,IF('３　回答貼付シート'!S246="１～２日ある",1,IF('３　回答貼付シート'!S246="３～５日ある",2,IF('３　回答貼付シート'!S246="ほぼ毎日ある",3,))))</f>
        <v>0</v>
      </c>
      <c r="R249" s="49">
        <f>IF('３　回答貼付シート'!T246="ない",0,IF('３　回答貼付シート'!T246="１～２日ある",1,IF('３　回答貼付シート'!T246="３～５日ある",2,IF('３　回答貼付シート'!T246="ほぼ毎日ある",3,))))</f>
        <v>0</v>
      </c>
      <c r="S249" s="49">
        <f>IF('３　回答貼付シート'!U246="ない",0,IF('３　回答貼付シート'!U246="１～２日ある",1,IF('３　回答貼付シート'!U246="３～５日ある",2,IF('３　回答貼付シート'!U246="ほぼ毎日ある",3,))))</f>
        <v>0</v>
      </c>
      <c r="T249" s="49">
        <f>IF('３　回答貼付シート'!V246="ない",0,IF('３　回答貼付シート'!V246="１～２日ある",1,IF('３　回答貼付シート'!V246="３～５日ある",2,IF('３　回答貼付シート'!V246="ほぼ毎日ある",3,))))</f>
        <v>0</v>
      </c>
      <c r="U249" s="49">
        <f>IF('３　回答貼付シート'!W246="ない",0,IF('３　回答貼付シート'!W246="１～２日ある",1,IF('３　回答貼付シート'!W246="３～５日ある",2,IF('３　回答貼付シート'!W246="ほぼ毎日ある",3,))))</f>
        <v>0</v>
      </c>
      <c r="V249" s="49">
        <f>IF('３　回答貼付シート'!X246="ない",0,IF('３　回答貼付シート'!X246="１～２日ある",1,IF('３　回答貼付シート'!X246="３～５日ある",2,IF('３　回答貼付シート'!X246="ほぼ毎日ある",3,))))</f>
        <v>0</v>
      </c>
      <c r="W249" s="49">
        <f>IF('３　回答貼付シート'!Y246="ない",0,IF('３　回答貼付シート'!Y246="１～２日ある",1,IF('３　回答貼付シート'!Y246="３～５日ある",2,IF('３　回答貼付シート'!Y246="ほぼ毎日ある",3,))))</f>
        <v>0</v>
      </c>
      <c r="X249" s="49">
        <f>IF('３　回答貼付シート'!Z246="ない",0,IF('３　回答貼付シート'!Z246="１～２日ある",1,IF('３　回答貼付シート'!Z246="３～５日ある",2,IF('３　回答貼付シート'!Z246="ほぼ毎日ある",3,))))</f>
        <v>0</v>
      </c>
      <c r="Y249" s="49">
        <f>IF('３　回答貼付シート'!AA246="ない",0,IF('３　回答貼付シート'!AA246="１～２日ある",1,IF('３　回答貼付シート'!AA246="３～５日ある",2,IF('３　回答貼付シート'!AA246="ほぼ毎日ある",3,))))</f>
        <v>0</v>
      </c>
      <c r="Z249" s="49">
        <f>IF('３　回答貼付シート'!AB246="ない",0,IF('３　回答貼付シート'!AB246="１～２日ある",1,IF('３　回答貼付シート'!AB246="３～５日ある",2,IF('３　回答貼付シート'!AB246="ほぼ毎日ある",3,))))</f>
        <v>0</v>
      </c>
      <c r="AA249" s="49">
        <f>IF('３　回答貼付シート'!AC246="ない",0,IF('３　回答貼付シート'!AC246="１～２日ある",1,IF('３　回答貼付シート'!AC246="３～５日ある",2,IF('３　回答貼付シート'!AC246="ほぼ毎日ある",3,))))</f>
        <v>0</v>
      </c>
      <c r="AB249" s="49">
        <f>IF('３　回答貼付シート'!AD246="ない",0,IF('３　回答貼付シート'!AD246="１～２日ある",1,IF('３　回答貼付シート'!AD246="３～５日ある",2,IF('３　回答貼付シート'!AD246="ほぼ毎日ある",3,))))</f>
        <v>0</v>
      </c>
      <c r="AC249" s="49">
        <f>IF('３　回答貼付シート'!AE246="ない",0,IF('３　回答貼付シート'!AE246="１～２日ある",1,IF('３　回答貼付シート'!AE246="３～５日ある",2,IF('３　回答貼付シート'!AE246="ほぼ毎日ある",3,))))</f>
        <v>0</v>
      </c>
      <c r="AD249" s="49">
        <f>IF('３　回答貼付シート'!AF246="ない",0,IF('３　回答貼付シート'!AF246="１～２日ある",1,IF('３　回答貼付シート'!AF246="３～５日ある",2,IF('３　回答貼付シート'!AF246="ほぼ毎日ある",3,))))</f>
        <v>0</v>
      </c>
      <c r="AE249" s="49">
        <f>IF('３　回答貼付シート'!AG246="ない",0,IF('３　回答貼付シート'!AG246="１～２日ある",1,IF('３　回答貼付シート'!AG246="３～５日ある",2,IF('３　回答貼付シート'!AG246="ほぼ毎日ある",3,))))</f>
        <v>0</v>
      </c>
      <c r="AF249" s="49">
        <f>IF('３　回答貼付シート'!AH246="ない",0,IF('３　回答貼付シート'!AH246="１～２日ある",1,IF('３　回答貼付シート'!AH246="３～５日ある",2,IF('３　回答貼付シート'!AH246="ほぼ毎日ある",3,))))</f>
        <v>0</v>
      </c>
      <c r="AG249" s="49">
        <f>IF('３　回答貼付シート'!AI246="ない",0,IF('３　回答貼付シート'!AI246="１～２日ある",1,IF('３　回答貼付シート'!AI246="３～５日ある",2,IF('３　回答貼付シート'!AI246="ほぼ毎日ある",3,))))</f>
        <v>0</v>
      </c>
      <c r="AH249" s="49">
        <f>IF('３　回答貼付シート'!AJ246="ない",0,IF('３　回答貼付シート'!AJ246="１～２日ある",1,IF('３　回答貼付シート'!AJ246="３～５日ある",2,IF('３　回答貼付シート'!AJ246="ほぼ毎日ある",3,))))</f>
        <v>0</v>
      </c>
      <c r="AI249" s="49">
        <f>IF('３　回答貼付シート'!AK246="ない",0,IF('３　回答貼付シート'!AK246="１～２日ある",1,IF('３　回答貼付シート'!AK246="３～５日ある",2,IF('３　回答貼付シート'!AK246="ほぼ毎日ある",3,))))</f>
        <v>0</v>
      </c>
      <c r="AJ249" s="49">
        <f>IF('３　回答貼付シート'!AL246="ない",0,IF('３　回答貼付シート'!AL246="１～２日ある",1,IF('３　回答貼付シート'!AL246="３～５日ある",2,IF('３　回答貼付シート'!AL246="ほぼ毎日ある",3,))))</f>
        <v>0</v>
      </c>
      <c r="AK249" s="49">
        <f>IF('３　回答貼付シート'!AM246="ない",0,IF('３　回答貼付シート'!AM246="１～２日ある",1,IF('３　回答貼付シート'!AM246="３～５日ある",2,IF('３　回答貼付シート'!AM246="ほぼ毎日ある",3,))))</f>
        <v>0</v>
      </c>
      <c r="AL249" s="49">
        <f>'３　回答貼付シート'!$AN246</f>
        <v>0</v>
      </c>
      <c r="AM249" s="49" t="str">
        <f t="shared" si="26"/>
        <v/>
      </c>
      <c r="AN249" s="49" t="str">
        <f t="shared" si="27"/>
        <v/>
      </c>
      <c r="AO249" s="49" t="str">
        <f t="shared" si="28"/>
        <v/>
      </c>
      <c r="AP249" s="49" t="str">
        <f t="shared" si="29"/>
        <v/>
      </c>
      <c r="AQ249" s="49" t="str">
        <f t="shared" si="30"/>
        <v/>
      </c>
      <c r="AR249" t="str">
        <f t="shared" si="31"/>
        <v>0</v>
      </c>
      <c r="AT249" s="42"/>
    </row>
    <row r="250" spans="1:46">
      <c r="A250" s="49"/>
      <c r="B250" s="49">
        <f t="shared" si="25"/>
        <v>0</v>
      </c>
      <c r="C250" s="49">
        <f>IF('３　回答貼付シート'!$F247&lt;&gt;0,VLOOKUP('３　回答貼付シート'!$F247,$AR$2048:$AS$2054,2,FALSE),0)</f>
        <v>0</v>
      </c>
      <c r="D250" s="49">
        <f>IF('３　回答貼付シート'!$G247&lt;&gt;0,VLOOKUP(('３　回答貼付シート'!$G247), $AR$2048:$AS$2054,2,FALSE),0)</f>
        <v>0</v>
      </c>
      <c r="E250" s="49">
        <f>'３　回答貼付シート'!$H247</f>
        <v>0</v>
      </c>
      <c r="F250" s="49">
        <f>IF(E250=0,0,VLOOKUP($B250,'２　情報入力シート'!$A$2:$E$2049,5))</f>
        <v>0</v>
      </c>
      <c r="G250" s="49">
        <f>IF('３　回答貼付シート'!I247="ない",0,IF('３　回答貼付シート'!I247="１～２日ある",1,IF('３　回答貼付シート'!I247="３～５日ある",2,IF('３　回答貼付シート'!I247="ほぼ毎日ある",3,))))</f>
        <v>0</v>
      </c>
      <c r="H250" s="49">
        <f>IF('３　回答貼付シート'!J247="ない",0,IF('３　回答貼付シート'!J247="１～２日ある",1,IF('３　回答貼付シート'!J247="３～５日ある",2,IF('３　回答貼付シート'!J247="ほぼ毎日ある",3,))))</f>
        <v>0</v>
      </c>
      <c r="I250" s="49">
        <f>IF('３　回答貼付シート'!K247="ない",0,IF('３　回答貼付シート'!K247="１～２日ある",1,IF('３　回答貼付シート'!K247="３～５日ある",2,IF('３　回答貼付シート'!K247="ほぼ毎日ある",3,))))</f>
        <v>0</v>
      </c>
      <c r="J250" s="49">
        <f>IF('３　回答貼付シート'!L247="ない",0,IF('３　回答貼付シート'!L247="１～２日ある",1,IF('３　回答貼付シート'!L247="３～５日ある",2,IF('３　回答貼付シート'!L247="ほぼ毎日ある",3,))))</f>
        <v>0</v>
      </c>
      <c r="K250" s="49">
        <f>IF('３　回答貼付シート'!M247="ない",0,IF('３　回答貼付シート'!M247="１～２日ある",1,IF('３　回答貼付シート'!M247="３～５日ある",2,IF('３　回答貼付シート'!M247="ほぼ毎日ある",3,))))</f>
        <v>0</v>
      </c>
      <c r="L250" s="49">
        <f>IF('３　回答貼付シート'!N247="ない",0,IF('３　回答貼付シート'!N247="１～２日ある",1,IF('３　回答貼付シート'!N247="３～５日ある",2,IF('３　回答貼付シート'!N247="ほぼ毎日ある",3,))))</f>
        <v>0</v>
      </c>
      <c r="M250" s="49">
        <f>IF('３　回答貼付シート'!O247="ない",0,IF('３　回答貼付シート'!O247="１～２日ある",1,IF('３　回答貼付シート'!O247="３～５日ある",2,IF('３　回答貼付シート'!O247="ほぼ毎日ある",3,))))</f>
        <v>0</v>
      </c>
      <c r="N250" s="49">
        <f>IF('３　回答貼付シート'!P247="ない",0,IF('３　回答貼付シート'!P247="１～２日ある",1,IF('３　回答貼付シート'!P247="３～５日ある",2,IF('３　回答貼付シート'!P247="ほぼ毎日ある",3,))))</f>
        <v>0</v>
      </c>
      <c r="O250" s="49">
        <f>IF('３　回答貼付シート'!Q247="ない",0,IF('３　回答貼付シート'!Q247="１～２日ある",1,IF('３　回答貼付シート'!Q247="３～５日ある",2,IF('３　回答貼付シート'!Q247="ほぼ毎日ある",3,))))</f>
        <v>0</v>
      </c>
      <c r="P250" s="49">
        <f>IF('３　回答貼付シート'!R247="ない",0,IF('３　回答貼付シート'!R247="１～２日ある",1,IF('３　回答貼付シート'!R247="３～５日ある",2,IF('３　回答貼付シート'!R247="ほぼ毎日ある",3,))))</f>
        <v>0</v>
      </c>
      <c r="Q250" s="49">
        <f>IF('３　回答貼付シート'!S247="ない",0,IF('３　回答貼付シート'!S247="１～２日ある",1,IF('３　回答貼付シート'!S247="３～５日ある",2,IF('３　回答貼付シート'!S247="ほぼ毎日ある",3,))))</f>
        <v>0</v>
      </c>
      <c r="R250" s="49">
        <f>IF('３　回答貼付シート'!T247="ない",0,IF('３　回答貼付シート'!T247="１～２日ある",1,IF('３　回答貼付シート'!T247="３～５日ある",2,IF('３　回答貼付シート'!T247="ほぼ毎日ある",3,))))</f>
        <v>0</v>
      </c>
      <c r="S250" s="49">
        <f>IF('３　回答貼付シート'!U247="ない",0,IF('３　回答貼付シート'!U247="１～２日ある",1,IF('３　回答貼付シート'!U247="３～５日ある",2,IF('３　回答貼付シート'!U247="ほぼ毎日ある",3,))))</f>
        <v>0</v>
      </c>
      <c r="T250" s="49">
        <f>IF('３　回答貼付シート'!V247="ない",0,IF('３　回答貼付シート'!V247="１～２日ある",1,IF('３　回答貼付シート'!V247="３～５日ある",2,IF('３　回答貼付シート'!V247="ほぼ毎日ある",3,))))</f>
        <v>0</v>
      </c>
      <c r="U250" s="49">
        <f>IF('３　回答貼付シート'!W247="ない",0,IF('３　回答貼付シート'!W247="１～２日ある",1,IF('３　回答貼付シート'!W247="３～５日ある",2,IF('３　回答貼付シート'!W247="ほぼ毎日ある",3,))))</f>
        <v>0</v>
      </c>
      <c r="V250" s="49">
        <f>IF('３　回答貼付シート'!X247="ない",0,IF('３　回答貼付シート'!X247="１～２日ある",1,IF('３　回答貼付シート'!X247="３～５日ある",2,IF('３　回答貼付シート'!X247="ほぼ毎日ある",3,))))</f>
        <v>0</v>
      </c>
      <c r="W250" s="49">
        <f>IF('３　回答貼付シート'!Y247="ない",0,IF('３　回答貼付シート'!Y247="１～２日ある",1,IF('３　回答貼付シート'!Y247="３～５日ある",2,IF('３　回答貼付シート'!Y247="ほぼ毎日ある",3,))))</f>
        <v>0</v>
      </c>
      <c r="X250" s="49">
        <f>IF('３　回答貼付シート'!Z247="ない",0,IF('３　回答貼付シート'!Z247="１～２日ある",1,IF('３　回答貼付シート'!Z247="３～５日ある",2,IF('３　回答貼付シート'!Z247="ほぼ毎日ある",3,))))</f>
        <v>0</v>
      </c>
      <c r="Y250" s="49">
        <f>IF('３　回答貼付シート'!AA247="ない",0,IF('３　回答貼付シート'!AA247="１～２日ある",1,IF('３　回答貼付シート'!AA247="３～５日ある",2,IF('３　回答貼付シート'!AA247="ほぼ毎日ある",3,))))</f>
        <v>0</v>
      </c>
      <c r="Z250" s="49">
        <f>IF('３　回答貼付シート'!AB247="ない",0,IF('３　回答貼付シート'!AB247="１～２日ある",1,IF('３　回答貼付シート'!AB247="３～５日ある",2,IF('３　回答貼付シート'!AB247="ほぼ毎日ある",3,))))</f>
        <v>0</v>
      </c>
      <c r="AA250" s="49">
        <f>IF('３　回答貼付シート'!AC247="ない",0,IF('３　回答貼付シート'!AC247="１～２日ある",1,IF('３　回答貼付シート'!AC247="３～５日ある",2,IF('３　回答貼付シート'!AC247="ほぼ毎日ある",3,))))</f>
        <v>0</v>
      </c>
      <c r="AB250" s="49">
        <f>IF('３　回答貼付シート'!AD247="ない",0,IF('３　回答貼付シート'!AD247="１～２日ある",1,IF('３　回答貼付シート'!AD247="３～５日ある",2,IF('３　回答貼付シート'!AD247="ほぼ毎日ある",3,))))</f>
        <v>0</v>
      </c>
      <c r="AC250" s="49">
        <f>IF('３　回答貼付シート'!AE247="ない",0,IF('３　回答貼付シート'!AE247="１～２日ある",1,IF('３　回答貼付シート'!AE247="３～５日ある",2,IF('３　回答貼付シート'!AE247="ほぼ毎日ある",3,))))</f>
        <v>0</v>
      </c>
      <c r="AD250" s="49">
        <f>IF('３　回答貼付シート'!AF247="ない",0,IF('３　回答貼付シート'!AF247="１～２日ある",1,IF('３　回答貼付シート'!AF247="３～５日ある",2,IF('３　回答貼付シート'!AF247="ほぼ毎日ある",3,))))</f>
        <v>0</v>
      </c>
      <c r="AE250" s="49">
        <f>IF('３　回答貼付シート'!AG247="ない",0,IF('３　回答貼付シート'!AG247="１～２日ある",1,IF('３　回答貼付シート'!AG247="３～５日ある",2,IF('３　回答貼付シート'!AG247="ほぼ毎日ある",3,))))</f>
        <v>0</v>
      </c>
      <c r="AF250" s="49">
        <f>IF('３　回答貼付シート'!AH247="ない",0,IF('３　回答貼付シート'!AH247="１～２日ある",1,IF('３　回答貼付シート'!AH247="３～５日ある",2,IF('３　回答貼付シート'!AH247="ほぼ毎日ある",3,))))</f>
        <v>0</v>
      </c>
      <c r="AG250" s="49">
        <f>IF('３　回答貼付シート'!AI247="ない",0,IF('３　回答貼付シート'!AI247="１～２日ある",1,IF('３　回答貼付シート'!AI247="３～５日ある",2,IF('３　回答貼付シート'!AI247="ほぼ毎日ある",3,))))</f>
        <v>0</v>
      </c>
      <c r="AH250" s="49">
        <f>IF('３　回答貼付シート'!AJ247="ない",0,IF('３　回答貼付シート'!AJ247="１～２日ある",1,IF('３　回答貼付シート'!AJ247="３～５日ある",2,IF('３　回答貼付シート'!AJ247="ほぼ毎日ある",3,))))</f>
        <v>0</v>
      </c>
      <c r="AI250" s="49">
        <f>IF('３　回答貼付シート'!AK247="ない",0,IF('３　回答貼付シート'!AK247="１～２日ある",1,IF('３　回答貼付シート'!AK247="３～５日ある",2,IF('３　回答貼付シート'!AK247="ほぼ毎日ある",3,))))</f>
        <v>0</v>
      </c>
      <c r="AJ250" s="49">
        <f>IF('３　回答貼付シート'!AL247="ない",0,IF('３　回答貼付シート'!AL247="１～２日ある",1,IF('３　回答貼付シート'!AL247="３～５日ある",2,IF('３　回答貼付シート'!AL247="ほぼ毎日ある",3,))))</f>
        <v>0</v>
      </c>
      <c r="AK250" s="49">
        <f>IF('３　回答貼付シート'!AM247="ない",0,IF('３　回答貼付シート'!AM247="１～２日ある",1,IF('３　回答貼付シート'!AM247="３～５日ある",2,IF('３　回答貼付シート'!AM247="ほぼ毎日ある",3,))))</f>
        <v>0</v>
      </c>
      <c r="AL250" s="49">
        <f>'３　回答貼付シート'!$AN247</f>
        <v>0</v>
      </c>
      <c r="AM250" s="49" t="str">
        <f t="shared" si="26"/>
        <v/>
      </c>
      <c r="AN250" s="49" t="str">
        <f t="shared" si="27"/>
        <v/>
      </c>
      <c r="AO250" s="49" t="str">
        <f t="shared" si="28"/>
        <v/>
      </c>
      <c r="AP250" s="49" t="str">
        <f t="shared" si="29"/>
        <v/>
      </c>
      <c r="AQ250" s="49" t="str">
        <f t="shared" si="30"/>
        <v/>
      </c>
      <c r="AR250" t="str">
        <f t="shared" si="31"/>
        <v>0</v>
      </c>
      <c r="AT250" s="42"/>
    </row>
    <row r="251" spans="1:46">
      <c r="A251" s="49"/>
      <c r="B251" s="49">
        <f t="shared" si="25"/>
        <v>0</v>
      </c>
      <c r="C251" s="49">
        <f>IF('３　回答貼付シート'!$F248&lt;&gt;0,VLOOKUP('３　回答貼付シート'!$F248,$AR$2048:$AS$2054,2,FALSE),0)</f>
        <v>0</v>
      </c>
      <c r="D251" s="49">
        <f>IF('３　回答貼付シート'!$G248&lt;&gt;0,VLOOKUP(('３　回答貼付シート'!$G248), $AR$2048:$AS$2054,2,FALSE),0)</f>
        <v>0</v>
      </c>
      <c r="E251" s="49">
        <f>'３　回答貼付シート'!$H248</f>
        <v>0</v>
      </c>
      <c r="F251" s="49">
        <f>IF(E251=0,0,VLOOKUP($B251,'２　情報入力シート'!$A$2:$E$2049,5))</f>
        <v>0</v>
      </c>
      <c r="G251" s="49">
        <f>IF('３　回答貼付シート'!I248="ない",0,IF('３　回答貼付シート'!I248="１～２日ある",1,IF('３　回答貼付シート'!I248="３～５日ある",2,IF('３　回答貼付シート'!I248="ほぼ毎日ある",3,))))</f>
        <v>0</v>
      </c>
      <c r="H251" s="49">
        <f>IF('３　回答貼付シート'!J248="ない",0,IF('３　回答貼付シート'!J248="１～２日ある",1,IF('３　回答貼付シート'!J248="３～５日ある",2,IF('３　回答貼付シート'!J248="ほぼ毎日ある",3,))))</f>
        <v>0</v>
      </c>
      <c r="I251" s="49">
        <f>IF('３　回答貼付シート'!K248="ない",0,IF('３　回答貼付シート'!K248="１～２日ある",1,IF('３　回答貼付シート'!K248="３～５日ある",2,IF('３　回答貼付シート'!K248="ほぼ毎日ある",3,))))</f>
        <v>0</v>
      </c>
      <c r="J251" s="49">
        <f>IF('３　回答貼付シート'!L248="ない",0,IF('３　回答貼付シート'!L248="１～２日ある",1,IF('３　回答貼付シート'!L248="３～５日ある",2,IF('３　回答貼付シート'!L248="ほぼ毎日ある",3,))))</f>
        <v>0</v>
      </c>
      <c r="K251" s="49">
        <f>IF('３　回答貼付シート'!M248="ない",0,IF('３　回答貼付シート'!M248="１～２日ある",1,IF('３　回答貼付シート'!M248="３～５日ある",2,IF('３　回答貼付シート'!M248="ほぼ毎日ある",3,))))</f>
        <v>0</v>
      </c>
      <c r="L251" s="49">
        <f>IF('３　回答貼付シート'!N248="ない",0,IF('３　回答貼付シート'!N248="１～２日ある",1,IF('３　回答貼付シート'!N248="３～５日ある",2,IF('３　回答貼付シート'!N248="ほぼ毎日ある",3,))))</f>
        <v>0</v>
      </c>
      <c r="M251" s="49">
        <f>IF('３　回答貼付シート'!O248="ない",0,IF('３　回答貼付シート'!O248="１～２日ある",1,IF('３　回答貼付シート'!O248="３～５日ある",2,IF('３　回答貼付シート'!O248="ほぼ毎日ある",3,))))</f>
        <v>0</v>
      </c>
      <c r="N251" s="49">
        <f>IF('３　回答貼付シート'!P248="ない",0,IF('３　回答貼付シート'!P248="１～２日ある",1,IF('３　回答貼付シート'!P248="３～５日ある",2,IF('３　回答貼付シート'!P248="ほぼ毎日ある",3,))))</f>
        <v>0</v>
      </c>
      <c r="O251" s="49">
        <f>IF('３　回答貼付シート'!Q248="ない",0,IF('３　回答貼付シート'!Q248="１～２日ある",1,IF('３　回答貼付シート'!Q248="３～５日ある",2,IF('３　回答貼付シート'!Q248="ほぼ毎日ある",3,))))</f>
        <v>0</v>
      </c>
      <c r="P251" s="49">
        <f>IF('３　回答貼付シート'!R248="ない",0,IF('３　回答貼付シート'!R248="１～２日ある",1,IF('３　回答貼付シート'!R248="３～５日ある",2,IF('３　回答貼付シート'!R248="ほぼ毎日ある",3,))))</f>
        <v>0</v>
      </c>
      <c r="Q251" s="49">
        <f>IF('３　回答貼付シート'!S248="ない",0,IF('３　回答貼付シート'!S248="１～２日ある",1,IF('３　回答貼付シート'!S248="３～５日ある",2,IF('３　回答貼付シート'!S248="ほぼ毎日ある",3,))))</f>
        <v>0</v>
      </c>
      <c r="R251" s="49">
        <f>IF('３　回答貼付シート'!T248="ない",0,IF('３　回答貼付シート'!T248="１～２日ある",1,IF('３　回答貼付シート'!T248="３～５日ある",2,IF('３　回答貼付シート'!T248="ほぼ毎日ある",3,))))</f>
        <v>0</v>
      </c>
      <c r="S251" s="49">
        <f>IF('３　回答貼付シート'!U248="ない",0,IF('３　回答貼付シート'!U248="１～２日ある",1,IF('３　回答貼付シート'!U248="３～５日ある",2,IF('３　回答貼付シート'!U248="ほぼ毎日ある",3,))))</f>
        <v>0</v>
      </c>
      <c r="T251" s="49">
        <f>IF('３　回答貼付シート'!V248="ない",0,IF('３　回答貼付シート'!V248="１～２日ある",1,IF('３　回答貼付シート'!V248="３～５日ある",2,IF('３　回答貼付シート'!V248="ほぼ毎日ある",3,))))</f>
        <v>0</v>
      </c>
      <c r="U251" s="49">
        <f>IF('３　回答貼付シート'!W248="ない",0,IF('３　回答貼付シート'!W248="１～２日ある",1,IF('３　回答貼付シート'!W248="３～５日ある",2,IF('３　回答貼付シート'!W248="ほぼ毎日ある",3,))))</f>
        <v>0</v>
      </c>
      <c r="V251" s="49">
        <f>IF('３　回答貼付シート'!X248="ない",0,IF('３　回答貼付シート'!X248="１～２日ある",1,IF('３　回答貼付シート'!X248="３～５日ある",2,IF('３　回答貼付シート'!X248="ほぼ毎日ある",3,))))</f>
        <v>0</v>
      </c>
      <c r="W251" s="49">
        <f>IF('３　回答貼付シート'!Y248="ない",0,IF('３　回答貼付シート'!Y248="１～２日ある",1,IF('３　回答貼付シート'!Y248="３～５日ある",2,IF('３　回答貼付シート'!Y248="ほぼ毎日ある",3,))))</f>
        <v>0</v>
      </c>
      <c r="X251" s="49">
        <f>IF('３　回答貼付シート'!Z248="ない",0,IF('３　回答貼付シート'!Z248="１～２日ある",1,IF('３　回答貼付シート'!Z248="３～５日ある",2,IF('３　回答貼付シート'!Z248="ほぼ毎日ある",3,))))</f>
        <v>0</v>
      </c>
      <c r="Y251" s="49">
        <f>IF('３　回答貼付シート'!AA248="ない",0,IF('３　回答貼付シート'!AA248="１～２日ある",1,IF('３　回答貼付シート'!AA248="３～５日ある",2,IF('３　回答貼付シート'!AA248="ほぼ毎日ある",3,))))</f>
        <v>0</v>
      </c>
      <c r="Z251" s="49">
        <f>IF('３　回答貼付シート'!AB248="ない",0,IF('３　回答貼付シート'!AB248="１～２日ある",1,IF('３　回答貼付シート'!AB248="３～５日ある",2,IF('３　回答貼付シート'!AB248="ほぼ毎日ある",3,))))</f>
        <v>0</v>
      </c>
      <c r="AA251" s="49">
        <f>IF('３　回答貼付シート'!AC248="ない",0,IF('３　回答貼付シート'!AC248="１～２日ある",1,IF('３　回答貼付シート'!AC248="３～５日ある",2,IF('３　回答貼付シート'!AC248="ほぼ毎日ある",3,))))</f>
        <v>0</v>
      </c>
      <c r="AB251" s="49">
        <f>IF('３　回答貼付シート'!AD248="ない",0,IF('３　回答貼付シート'!AD248="１～２日ある",1,IF('３　回答貼付シート'!AD248="３～５日ある",2,IF('３　回答貼付シート'!AD248="ほぼ毎日ある",3,))))</f>
        <v>0</v>
      </c>
      <c r="AC251" s="49">
        <f>IF('３　回答貼付シート'!AE248="ない",0,IF('３　回答貼付シート'!AE248="１～２日ある",1,IF('３　回答貼付シート'!AE248="３～５日ある",2,IF('３　回答貼付シート'!AE248="ほぼ毎日ある",3,))))</f>
        <v>0</v>
      </c>
      <c r="AD251" s="49">
        <f>IF('３　回答貼付シート'!AF248="ない",0,IF('３　回答貼付シート'!AF248="１～２日ある",1,IF('３　回答貼付シート'!AF248="３～５日ある",2,IF('３　回答貼付シート'!AF248="ほぼ毎日ある",3,))))</f>
        <v>0</v>
      </c>
      <c r="AE251" s="49">
        <f>IF('３　回答貼付シート'!AG248="ない",0,IF('３　回答貼付シート'!AG248="１～２日ある",1,IF('３　回答貼付シート'!AG248="３～５日ある",2,IF('３　回答貼付シート'!AG248="ほぼ毎日ある",3,))))</f>
        <v>0</v>
      </c>
      <c r="AF251" s="49">
        <f>IF('３　回答貼付シート'!AH248="ない",0,IF('３　回答貼付シート'!AH248="１～２日ある",1,IF('３　回答貼付シート'!AH248="３～５日ある",2,IF('３　回答貼付シート'!AH248="ほぼ毎日ある",3,))))</f>
        <v>0</v>
      </c>
      <c r="AG251" s="49">
        <f>IF('３　回答貼付シート'!AI248="ない",0,IF('３　回答貼付シート'!AI248="１～２日ある",1,IF('３　回答貼付シート'!AI248="３～５日ある",2,IF('３　回答貼付シート'!AI248="ほぼ毎日ある",3,))))</f>
        <v>0</v>
      </c>
      <c r="AH251" s="49">
        <f>IF('３　回答貼付シート'!AJ248="ない",0,IF('３　回答貼付シート'!AJ248="１～２日ある",1,IF('３　回答貼付シート'!AJ248="３～５日ある",2,IF('３　回答貼付シート'!AJ248="ほぼ毎日ある",3,))))</f>
        <v>0</v>
      </c>
      <c r="AI251" s="49">
        <f>IF('３　回答貼付シート'!AK248="ない",0,IF('３　回答貼付シート'!AK248="１～２日ある",1,IF('３　回答貼付シート'!AK248="３～５日ある",2,IF('３　回答貼付シート'!AK248="ほぼ毎日ある",3,))))</f>
        <v>0</v>
      </c>
      <c r="AJ251" s="49">
        <f>IF('３　回答貼付シート'!AL248="ない",0,IF('３　回答貼付シート'!AL248="１～２日ある",1,IF('３　回答貼付シート'!AL248="３～５日ある",2,IF('３　回答貼付シート'!AL248="ほぼ毎日ある",3,))))</f>
        <v>0</v>
      </c>
      <c r="AK251" s="49">
        <f>IF('３　回答貼付シート'!AM248="ない",0,IF('３　回答貼付シート'!AM248="１～２日ある",1,IF('３　回答貼付シート'!AM248="３～５日ある",2,IF('３　回答貼付シート'!AM248="ほぼ毎日ある",3,))))</f>
        <v>0</v>
      </c>
      <c r="AL251" s="49">
        <f>'３　回答貼付シート'!$AN248</f>
        <v>0</v>
      </c>
      <c r="AM251" s="49" t="str">
        <f t="shared" si="26"/>
        <v/>
      </c>
      <c r="AN251" s="49" t="str">
        <f t="shared" si="27"/>
        <v/>
      </c>
      <c r="AO251" s="49" t="str">
        <f t="shared" si="28"/>
        <v/>
      </c>
      <c r="AP251" s="49" t="str">
        <f t="shared" si="29"/>
        <v/>
      </c>
      <c r="AQ251" s="49" t="str">
        <f t="shared" si="30"/>
        <v/>
      </c>
      <c r="AR251" t="str">
        <f t="shared" si="31"/>
        <v>0</v>
      </c>
      <c r="AT251" s="42"/>
    </row>
    <row r="252" spans="1:46">
      <c r="A252" s="49"/>
      <c r="B252" s="49">
        <f t="shared" si="25"/>
        <v>0</v>
      </c>
      <c r="C252" s="49">
        <f>IF('３　回答貼付シート'!$F249&lt;&gt;0,VLOOKUP('３　回答貼付シート'!$F249,$AR$2048:$AS$2054,2,FALSE),0)</f>
        <v>0</v>
      </c>
      <c r="D252" s="49">
        <f>IF('３　回答貼付シート'!$G249&lt;&gt;0,VLOOKUP(('３　回答貼付シート'!$G249), $AR$2048:$AS$2054,2,FALSE),0)</f>
        <v>0</v>
      </c>
      <c r="E252" s="49">
        <f>'３　回答貼付シート'!$H249</f>
        <v>0</v>
      </c>
      <c r="F252" s="49">
        <f>IF(E252=0,0,VLOOKUP($B252,'２　情報入力シート'!$A$2:$E$2049,5))</f>
        <v>0</v>
      </c>
      <c r="G252" s="49">
        <f>IF('３　回答貼付シート'!I249="ない",0,IF('３　回答貼付シート'!I249="１～２日ある",1,IF('３　回答貼付シート'!I249="３～５日ある",2,IF('３　回答貼付シート'!I249="ほぼ毎日ある",3,))))</f>
        <v>0</v>
      </c>
      <c r="H252" s="49">
        <f>IF('３　回答貼付シート'!J249="ない",0,IF('３　回答貼付シート'!J249="１～２日ある",1,IF('３　回答貼付シート'!J249="３～５日ある",2,IF('３　回答貼付シート'!J249="ほぼ毎日ある",3,))))</f>
        <v>0</v>
      </c>
      <c r="I252" s="49">
        <f>IF('３　回答貼付シート'!K249="ない",0,IF('３　回答貼付シート'!K249="１～２日ある",1,IF('３　回答貼付シート'!K249="３～５日ある",2,IF('３　回答貼付シート'!K249="ほぼ毎日ある",3,))))</f>
        <v>0</v>
      </c>
      <c r="J252" s="49">
        <f>IF('３　回答貼付シート'!L249="ない",0,IF('３　回答貼付シート'!L249="１～２日ある",1,IF('３　回答貼付シート'!L249="３～５日ある",2,IF('３　回答貼付シート'!L249="ほぼ毎日ある",3,))))</f>
        <v>0</v>
      </c>
      <c r="K252" s="49">
        <f>IF('３　回答貼付シート'!M249="ない",0,IF('３　回答貼付シート'!M249="１～２日ある",1,IF('３　回答貼付シート'!M249="３～５日ある",2,IF('３　回答貼付シート'!M249="ほぼ毎日ある",3,))))</f>
        <v>0</v>
      </c>
      <c r="L252" s="49">
        <f>IF('３　回答貼付シート'!N249="ない",0,IF('３　回答貼付シート'!N249="１～２日ある",1,IF('３　回答貼付シート'!N249="３～５日ある",2,IF('３　回答貼付シート'!N249="ほぼ毎日ある",3,))))</f>
        <v>0</v>
      </c>
      <c r="M252" s="49">
        <f>IF('３　回答貼付シート'!O249="ない",0,IF('３　回答貼付シート'!O249="１～２日ある",1,IF('３　回答貼付シート'!O249="３～５日ある",2,IF('３　回答貼付シート'!O249="ほぼ毎日ある",3,))))</f>
        <v>0</v>
      </c>
      <c r="N252" s="49">
        <f>IF('３　回答貼付シート'!P249="ない",0,IF('３　回答貼付シート'!P249="１～２日ある",1,IF('３　回答貼付シート'!P249="３～５日ある",2,IF('３　回答貼付シート'!P249="ほぼ毎日ある",3,))))</f>
        <v>0</v>
      </c>
      <c r="O252" s="49">
        <f>IF('３　回答貼付シート'!Q249="ない",0,IF('３　回答貼付シート'!Q249="１～２日ある",1,IF('３　回答貼付シート'!Q249="３～５日ある",2,IF('３　回答貼付シート'!Q249="ほぼ毎日ある",3,))))</f>
        <v>0</v>
      </c>
      <c r="P252" s="49">
        <f>IF('３　回答貼付シート'!R249="ない",0,IF('３　回答貼付シート'!R249="１～２日ある",1,IF('３　回答貼付シート'!R249="３～５日ある",2,IF('３　回答貼付シート'!R249="ほぼ毎日ある",3,))))</f>
        <v>0</v>
      </c>
      <c r="Q252" s="49">
        <f>IF('３　回答貼付シート'!S249="ない",0,IF('３　回答貼付シート'!S249="１～２日ある",1,IF('３　回答貼付シート'!S249="３～５日ある",2,IF('３　回答貼付シート'!S249="ほぼ毎日ある",3,))))</f>
        <v>0</v>
      </c>
      <c r="R252" s="49">
        <f>IF('３　回答貼付シート'!T249="ない",0,IF('３　回答貼付シート'!T249="１～２日ある",1,IF('３　回答貼付シート'!T249="３～５日ある",2,IF('３　回答貼付シート'!T249="ほぼ毎日ある",3,))))</f>
        <v>0</v>
      </c>
      <c r="S252" s="49">
        <f>IF('３　回答貼付シート'!U249="ない",0,IF('３　回答貼付シート'!U249="１～２日ある",1,IF('３　回答貼付シート'!U249="３～５日ある",2,IF('３　回答貼付シート'!U249="ほぼ毎日ある",3,))))</f>
        <v>0</v>
      </c>
      <c r="T252" s="49">
        <f>IF('３　回答貼付シート'!V249="ない",0,IF('３　回答貼付シート'!V249="１～２日ある",1,IF('３　回答貼付シート'!V249="３～５日ある",2,IF('３　回答貼付シート'!V249="ほぼ毎日ある",3,))))</f>
        <v>0</v>
      </c>
      <c r="U252" s="49">
        <f>IF('３　回答貼付シート'!W249="ない",0,IF('３　回答貼付シート'!W249="１～２日ある",1,IF('３　回答貼付シート'!W249="３～５日ある",2,IF('３　回答貼付シート'!W249="ほぼ毎日ある",3,))))</f>
        <v>0</v>
      </c>
      <c r="V252" s="49">
        <f>IF('３　回答貼付シート'!X249="ない",0,IF('３　回答貼付シート'!X249="１～２日ある",1,IF('３　回答貼付シート'!X249="３～５日ある",2,IF('３　回答貼付シート'!X249="ほぼ毎日ある",3,))))</f>
        <v>0</v>
      </c>
      <c r="W252" s="49">
        <f>IF('３　回答貼付シート'!Y249="ない",0,IF('３　回答貼付シート'!Y249="１～２日ある",1,IF('３　回答貼付シート'!Y249="３～５日ある",2,IF('３　回答貼付シート'!Y249="ほぼ毎日ある",3,))))</f>
        <v>0</v>
      </c>
      <c r="X252" s="49">
        <f>IF('３　回答貼付シート'!Z249="ない",0,IF('３　回答貼付シート'!Z249="１～２日ある",1,IF('３　回答貼付シート'!Z249="３～５日ある",2,IF('３　回答貼付シート'!Z249="ほぼ毎日ある",3,))))</f>
        <v>0</v>
      </c>
      <c r="Y252" s="49">
        <f>IF('３　回答貼付シート'!AA249="ない",0,IF('３　回答貼付シート'!AA249="１～２日ある",1,IF('３　回答貼付シート'!AA249="３～５日ある",2,IF('３　回答貼付シート'!AA249="ほぼ毎日ある",3,))))</f>
        <v>0</v>
      </c>
      <c r="Z252" s="49">
        <f>IF('３　回答貼付シート'!AB249="ない",0,IF('３　回答貼付シート'!AB249="１～２日ある",1,IF('３　回答貼付シート'!AB249="３～５日ある",2,IF('３　回答貼付シート'!AB249="ほぼ毎日ある",3,))))</f>
        <v>0</v>
      </c>
      <c r="AA252" s="49">
        <f>IF('３　回答貼付シート'!AC249="ない",0,IF('３　回答貼付シート'!AC249="１～２日ある",1,IF('３　回答貼付シート'!AC249="３～５日ある",2,IF('３　回答貼付シート'!AC249="ほぼ毎日ある",3,))))</f>
        <v>0</v>
      </c>
      <c r="AB252" s="49">
        <f>IF('３　回答貼付シート'!AD249="ない",0,IF('３　回答貼付シート'!AD249="１～２日ある",1,IF('３　回答貼付シート'!AD249="３～５日ある",2,IF('３　回答貼付シート'!AD249="ほぼ毎日ある",3,))))</f>
        <v>0</v>
      </c>
      <c r="AC252" s="49">
        <f>IF('３　回答貼付シート'!AE249="ない",0,IF('３　回答貼付シート'!AE249="１～２日ある",1,IF('３　回答貼付シート'!AE249="３～５日ある",2,IF('３　回答貼付シート'!AE249="ほぼ毎日ある",3,))))</f>
        <v>0</v>
      </c>
      <c r="AD252" s="49">
        <f>IF('３　回答貼付シート'!AF249="ない",0,IF('３　回答貼付シート'!AF249="１～２日ある",1,IF('３　回答貼付シート'!AF249="３～５日ある",2,IF('３　回答貼付シート'!AF249="ほぼ毎日ある",3,))))</f>
        <v>0</v>
      </c>
      <c r="AE252" s="49">
        <f>IF('３　回答貼付シート'!AG249="ない",0,IF('３　回答貼付シート'!AG249="１～２日ある",1,IF('３　回答貼付シート'!AG249="３～５日ある",2,IF('３　回答貼付シート'!AG249="ほぼ毎日ある",3,))))</f>
        <v>0</v>
      </c>
      <c r="AF252" s="49">
        <f>IF('３　回答貼付シート'!AH249="ない",0,IF('３　回答貼付シート'!AH249="１～２日ある",1,IF('３　回答貼付シート'!AH249="３～５日ある",2,IF('３　回答貼付シート'!AH249="ほぼ毎日ある",3,))))</f>
        <v>0</v>
      </c>
      <c r="AG252" s="49">
        <f>IF('３　回答貼付シート'!AI249="ない",0,IF('３　回答貼付シート'!AI249="１～２日ある",1,IF('３　回答貼付シート'!AI249="３～５日ある",2,IF('３　回答貼付シート'!AI249="ほぼ毎日ある",3,))))</f>
        <v>0</v>
      </c>
      <c r="AH252" s="49">
        <f>IF('３　回答貼付シート'!AJ249="ない",0,IF('３　回答貼付シート'!AJ249="１～２日ある",1,IF('３　回答貼付シート'!AJ249="３～５日ある",2,IF('３　回答貼付シート'!AJ249="ほぼ毎日ある",3,))))</f>
        <v>0</v>
      </c>
      <c r="AI252" s="49">
        <f>IF('３　回答貼付シート'!AK249="ない",0,IF('３　回答貼付シート'!AK249="１～２日ある",1,IF('３　回答貼付シート'!AK249="３～５日ある",2,IF('３　回答貼付シート'!AK249="ほぼ毎日ある",3,))))</f>
        <v>0</v>
      </c>
      <c r="AJ252" s="49">
        <f>IF('３　回答貼付シート'!AL249="ない",0,IF('３　回答貼付シート'!AL249="１～２日ある",1,IF('３　回答貼付シート'!AL249="３～５日ある",2,IF('３　回答貼付シート'!AL249="ほぼ毎日ある",3,))))</f>
        <v>0</v>
      </c>
      <c r="AK252" s="49">
        <f>IF('３　回答貼付シート'!AM249="ない",0,IF('３　回答貼付シート'!AM249="１～２日ある",1,IF('３　回答貼付シート'!AM249="３～５日ある",2,IF('３　回答貼付シート'!AM249="ほぼ毎日ある",3,))))</f>
        <v>0</v>
      </c>
      <c r="AL252" s="49">
        <f>'３　回答貼付シート'!$AN249</f>
        <v>0</v>
      </c>
      <c r="AM252" s="49" t="str">
        <f t="shared" si="26"/>
        <v/>
      </c>
      <c r="AN252" s="49" t="str">
        <f t="shared" si="27"/>
        <v/>
      </c>
      <c r="AO252" s="49" t="str">
        <f t="shared" si="28"/>
        <v/>
      </c>
      <c r="AP252" s="49" t="str">
        <f t="shared" si="29"/>
        <v/>
      </c>
      <c r="AQ252" s="49" t="str">
        <f t="shared" si="30"/>
        <v/>
      </c>
      <c r="AR252" t="str">
        <f t="shared" si="31"/>
        <v>0</v>
      </c>
      <c r="AT252" s="42"/>
    </row>
    <row r="253" spans="1:46">
      <c r="A253" s="49"/>
      <c r="B253" s="49">
        <f t="shared" si="25"/>
        <v>0</v>
      </c>
      <c r="C253" s="49">
        <f>IF('３　回答貼付シート'!$F250&lt;&gt;0,VLOOKUP('３　回答貼付シート'!$F250,$AR$2048:$AS$2054,2,FALSE),0)</f>
        <v>0</v>
      </c>
      <c r="D253" s="49">
        <f>IF('３　回答貼付シート'!$G250&lt;&gt;0,VLOOKUP(('３　回答貼付シート'!$G250), $AR$2048:$AS$2054,2,FALSE),0)</f>
        <v>0</v>
      </c>
      <c r="E253" s="49">
        <f>'３　回答貼付シート'!$H250</f>
        <v>0</v>
      </c>
      <c r="F253" s="49">
        <f>IF(E253=0,0,VLOOKUP($B253,'２　情報入力シート'!$A$2:$E$2049,5))</f>
        <v>0</v>
      </c>
      <c r="G253" s="49">
        <f>IF('３　回答貼付シート'!I250="ない",0,IF('３　回答貼付シート'!I250="１～２日ある",1,IF('３　回答貼付シート'!I250="３～５日ある",2,IF('３　回答貼付シート'!I250="ほぼ毎日ある",3,))))</f>
        <v>0</v>
      </c>
      <c r="H253" s="49">
        <f>IF('３　回答貼付シート'!J250="ない",0,IF('３　回答貼付シート'!J250="１～２日ある",1,IF('３　回答貼付シート'!J250="３～５日ある",2,IF('３　回答貼付シート'!J250="ほぼ毎日ある",3,))))</f>
        <v>0</v>
      </c>
      <c r="I253" s="49">
        <f>IF('３　回答貼付シート'!K250="ない",0,IF('３　回答貼付シート'!K250="１～２日ある",1,IF('３　回答貼付シート'!K250="３～５日ある",2,IF('３　回答貼付シート'!K250="ほぼ毎日ある",3,))))</f>
        <v>0</v>
      </c>
      <c r="J253" s="49">
        <f>IF('３　回答貼付シート'!L250="ない",0,IF('３　回答貼付シート'!L250="１～２日ある",1,IF('３　回答貼付シート'!L250="３～５日ある",2,IF('３　回答貼付シート'!L250="ほぼ毎日ある",3,))))</f>
        <v>0</v>
      </c>
      <c r="K253" s="49">
        <f>IF('３　回答貼付シート'!M250="ない",0,IF('３　回答貼付シート'!M250="１～２日ある",1,IF('３　回答貼付シート'!M250="３～５日ある",2,IF('３　回答貼付シート'!M250="ほぼ毎日ある",3,))))</f>
        <v>0</v>
      </c>
      <c r="L253" s="49">
        <f>IF('３　回答貼付シート'!N250="ない",0,IF('３　回答貼付シート'!N250="１～２日ある",1,IF('３　回答貼付シート'!N250="３～５日ある",2,IF('３　回答貼付シート'!N250="ほぼ毎日ある",3,))))</f>
        <v>0</v>
      </c>
      <c r="M253" s="49">
        <f>IF('３　回答貼付シート'!O250="ない",0,IF('３　回答貼付シート'!O250="１～２日ある",1,IF('３　回答貼付シート'!O250="３～５日ある",2,IF('３　回答貼付シート'!O250="ほぼ毎日ある",3,))))</f>
        <v>0</v>
      </c>
      <c r="N253" s="49">
        <f>IF('３　回答貼付シート'!P250="ない",0,IF('３　回答貼付シート'!P250="１～２日ある",1,IF('３　回答貼付シート'!P250="３～５日ある",2,IF('３　回答貼付シート'!P250="ほぼ毎日ある",3,))))</f>
        <v>0</v>
      </c>
      <c r="O253" s="49">
        <f>IF('３　回答貼付シート'!Q250="ない",0,IF('３　回答貼付シート'!Q250="１～２日ある",1,IF('３　回答貼付シート'!Q250="３～５日ある",2,IF('３　回答貼付シート'!Q250="ほぼ毎日ある",3,))))</f>
        <v>0</v>
      </c>
      <c r="P253" s="49">
        <f>IF('３　回答貼付シート'!R250="ない",0,IF('３　回答貼付シート'!R250="１～２日ある",1,IF('３　回答貼付シート'!R250="３～５日ある",2,IF('３　回答貼付シート'!R250="ほぼ毎日ある",3,))))</f>
        <v>0</v>
      </c>
      <c r="Q253" s="49">
        <f>IF('３　回答貼付シート'!S250="ない",0,IF('３　回答貼付シート'!S250="１～２日ある",1,IF('３　回答貼付シート'!S250="３～５日ある",2,IF('３　回答貼付シート'!S250="ほぼ毎日ある",3,))))</f>
        <v>0</v>
      </c>
      <c r="R253" s="49">
        <f>IF('３　回答貼付シート'!T250="ない",0,IF('３　回答貼付シート'!T250="１～２日ある",1,IF('３　回答貼付シート'!T250="３～５日ある",2,IF('３　回答貼付シート'!T250="ほぼ毎日ある",3,))))</f>
        <v>0</v>
      </c>
      <c r="S253" s="49">
        <f>IF('３　回答貼付シート'!U250="ない",0,IF('３　回答貼付シート'!U250="１～２日ある",1,IF('３　回答貼付シート'!U250="３～５日ある",2,IF('３　回答貼付シート'!U250="ほぼ毎日ある",3,))))</f>
        <v>0</v>
      </c>
      <c r="T253" s="49">
        <f>IF('３　回答貼付シート'!V250="ない",0,IF('３　回答貼付シート'!V250="１～２日ある",1,IF('３　回答貼付シート'!V250="３～５日ある",2,IF('３　回答貼付シート'!V250="ほぼ毎日ある",3,))))</f>
        <v>0</v>
      </c>
      <c r="U253" s="49">
        <f>IF('３　回答貼付シート'!W250="ない",0,IF('３　回答貼付シート'!W250="１～２日ある",1,IF('３　回答貼付シート'!W250="３～５日ある",2,IF('３　回答貼付シート'!W250="ほぼ毎日ある",3,))))</f>
        <v>0</v>
      </c>
      <c r="V253" s="49">
        <f>IF('３　回答貼付シート'!X250="ない",0,IF('３　回答貼付シート'!X250="１～２日ある",1,IF('３　回答貼付シート'!X250="３～５日ある",2,IF('３　回答貼付シート'!X250="ほぼ毎日ある",3,))))</f>
        <v>0</v>
      </c>
      <c r="W253" s="49">
        <f>IF('３　回答貼付シート'!Y250="ない",0,IF('３　回答貼付シート'!Y250="１～２日ある",1,IF('３　回答貼付シート'!Y250="３～５日ある",2,IF('３　回答貼付シート'!Y250="ほぼ毎日ある",3,))))</f>
        <v>0</v>
      </c>
      <c r="X253" s="49">
        <f>IF('３　回答貼付シート'!Z250="ない",0,IF('３　回答貼付シート'!Z250="１～２日ある",1,IF('３　回答貼付シート'!Z250="３～５日ある",2,IF('３　回答貼付シート'!Z250="ほぼ毎日ある",3,))))</f>
        <v>0</v>
      </c>
      <c r="Y253" s="49">
        <f>IF('３　回答貼付シート'!AA250="ない",0,IF('３　回答貼付シート'!AA250="１～２日ある",1,IF('３　回答貼付シート'!AA250="３～５日ある",2,IF('３　回答貼付シート'!AA250="ほぼ毎日ある",3,))))</f>
        <v>0</v>
      </c>
      <c r="Z253" s="49">
        <f>IF('３　回答貼付シート'!AB250="ない",0,IF('３　回答貼付シート'!AB250="１～２日ある",1,IF('３　回答貼付シート'!AB250="３～５日ある",2,IF('３　回答貼付シート'!AB250="ほぼ毎日ある",3,))))</f>
        <v>0</v>
      </c>
      <c r="AA253" s="49">
        <f>IF('３　回答貼付シート'!AC250="ない",0,IF('３　回答貼付シート'!AC250="１～２日ある",1,IF('３　回答貼付シート'!AC250="３～５日ある",2,IF('３　回答貼付シート'!AC250="ほぼ毎日ある",3,))))</f>
        <v>0</v>
      </c>
      <c r="AB253" s="49">
        <f>IF('３　回答貼付シート'!AD250="ない",0,IF('３　回答貼付シート'!AD250="１～２日ある",1,IF('３　回答貼付シート'!AD250="３～５日ある",2,IF('３　回答貼付シート'!AD250="ほぼ毎日ある",3,))))</f>
        <v>0</v>
      </c>
      <c r="AC253" s="49">
        <f>IF('３　回答貼付シート'!AE250="ない",0,IF('３　回答貼付シート'!AE250="１～２日ある",1,IF('３　回答貼付シート'!AE250="３～５日ある",2,IF('３　回答貼付シート'!AE250="ほぼ毎日ある",3,))))</f>
        <v>0</v>
      </c>
      <c r="AD253" s="49">
        <f>IF('３　回答貼付シート'!AF250="ない",0,IF('３　回答貼付シート'!AF250="１～２日ある",1,IF('３　回答貼付シート'!AF250="３～５日ある",2,IF('３　回答貼付シート'!AF250="ほぼ毎日ある",3,))))</f>
        <v>0</v>
      </c>
      <c r="AE253" s="49">
        <f>IF('３　回答貼付シート'!AG250="ない",0,IF('３　回答貼付シート'!AG250="１～２日ある",1,IF('３　回答貼付シート'!AG250="３～５日ある",2,IF('３　回答貼付シート'!AG250="ほぼ毎日ある",3,))))</f>
        <v>0</v>
      </c>
      <c r="AF253" s="49">
        <f>IF('３　回答貼付シート'!AH250="ない",0,IF('３　回答貼付シート'!AH250="１～２日ある",1,IF('３　回答貼付シート'!AH250="３～５日ある",2,IF('３　回答貼付シート'!AH250="ほぼ毎日ある",3,))))</f>
        <v>0</v>
      </c>
      <c r="AG253" s="49">
        <f>IF('３　回答貼付シート'!AI250="ない",0,IF('３　回答貼付シート'!AI250="１～２日ある",1,IF('３　回答貼付シート'!AI250="３～５日ある",2,IF('３　回答貼付シート'!AI250="ほぼ毎日ある",3,))))</f>
        <v>0</v>
      </c>
      <c r="AH253" s="49">
        <f>IF('３　回答貼付シート'!AJ250="ない",0,IF('３　回答貼付シート'!AJ250="１～２日ある",1,IF('３　回答貼付シート'!AJ250="３～５日ある",2,IF('３　回答貼付シート'!AJ250="ほぼ毎日ある",3,))))</f>
        <v>0</v>
      </c>
      <c r="AI253" s="49">
        <f>IF('３　回答貼付シート'!AK250="ない",0,IF('３　回答貼付シート'!AK250="１～２日ある",1,IF('３　回答貼付シート'!AK250="３～５日ある",2,IF('３　回答貼付シート'!AK250="ほぼ毎日ある",3,))))</f>
        <v>0</v>
      </c>
      <c r="AJ253" s="49">
        <f>IF('３　回答貼付シート'!AL250="ない",0,IF('３　回答貼付シート'!AL250="１～２日ある",1,IF('３　回答貼付シート'!AL250="３～５日ある",2,IF('３　回答貼付シート'!AL250="ほぼ毎日ある",3,))))</f>
        <v>0</v>
      </c>
      <c r="AK253" s="49">
        <f>IF('３　回答貼付シート'!AM250="ない",0,IF('３　回答貼付シート'!AM250="１～２日ある",1,IF('３　回答貼付シート'!AM250="３～５日ある",2,IF('３　回答貼付シート'!AM250="ほぼ毎日ある",3,))))</f>
        <v>0</v>
      </c>
      <c r="AL253" s="49">
        <f>'３　回答貼付シート'!$AN250</f>
        <v>0</v>
      </c>
      <c r="AM253" s="49" t="str">
        <f t="shared" si="26"/>
        <v/>
      </c>
      <c r="AN253" s="49" t="str">
        <f t="shared" si="27"/>
        <v/>
      </c>
      <c r="AO253" s="49" t="str">
        <f t="shared" si="28"/>
        <v/>
      </c>
      <c r="AP253" s="49" t="str">
        <f t="shared" si="29"/>
        <v/>
      </c>
      <c r="AQ253" s="49" t="str">
        <f t="shared" si="30"/>
        <v/>
      </c>
      <c r="AR253" t="str">
        <f t="shared" si="31"/>
        <v>0</v>
      </c>
      <c r="AT253" s="42"/>
    </row>
    <row r="254" spans="1:46">
      <c r="A254" s="49"/>
      <c r="B254" s="49">
        <f t="shared" si="25"/>
        <v>0</v>
      </c>
      <c r="C254" s="49">
        <f>IF('３　回答貼付シート'!$F251&lt;&gt;0,VLOOKUP('３　回答貼付シート'!$F251,$AR$2048:$AS$2054,2,FALSE),0)</f>
        <v>0</v>
      </c>
      <c r="D254" s="49">
        <f>IF('３　回答貼付シート'!$G251&lt;&gt;0,VLOOKUP(('３　回答貼付シート'!$G251), $AR$2048:$AS$2054,2,FALSE),0)</f>
        <v>0</v>
      </c>
      <c r="E254" s="49">
        <f>'３　回答貼付シート'!$H251</f>
        <v>0</v>
      </c>
      <c r="F254" s="49">
        <f>IF(E254=0,0,VLOOKUP($B254,'２　情報入力シート'!$A$2:$E$2049,5))</f>
        <v>0</v>
      </c>
      <c r="G254" s="49">
        <f>IF('３　回答貼付シート'!I251="ない",0,IF('３　回答貼付シート'!I251="１～２日ある",1,IF('３　回答貼付シート'!I251="３～５日ある",2,IF('３　回答貼付シート'!I251="ほぼ毎日ある",3,))))</f>
        <v>0</v>
      </c>
      <c r="H254" s="49">
        <f>IF('３　回答貼付シート'!J251="ない",0,IF('３　回答貼付シート'!J251="１～２日ある",1,IF('３　回答貼付シート'!J251="３～５日ある",2,IF('３　回答貼付シート'!J251="ほぼ毎日ある",3,))))</f>
        <v>0</v>
      </c>
      <c r="I254" s="49">
        <f>IF('３　回答貼付シート'!K251="ない",0,IF('３　回答貼付シート'!K251="１～２日ある",1,IF('３　回答貼付シート'!K251="３～５日ある",2,IF('３　回答貼付シート'!K251="ほぼ毎日ある",3,))))</f>
        <v>0</v>
      </c>
      <c r="J254" s="49">
        <f>IF('３　回答貼付シート'!L251="ない",0,IF('３　回答貼付シート'!L251="１～２日ある",1,IF('３　回答貼付シート'!L251="３～５日ある",2,IF('３　回答貼付シート'!L251="ほぼ毎日ある",3,))))</f>
        <v>0</v>
      </c>
      <c r="K254" s="49">
        <f>IF('３　回答貼付シート'!M251="ない",0,IF('３　回答貼付シート'!M251="１～２日ある",1,IF('３　回答貼付シート'!M251="３～５日ある",2,IF('３　回答貼付シート'!M251="ほぼ毎日ある",3,))))</f>
        <v>0</v>
      </c>
      <c r="L254" s="49">
        <f>IF('３　回答貼付シート'!N251="ない",0,IF('３　回答貼付シート'!N251="１～２日ある",1,IF('３　回答貼付シート'!N251="３～５日ある",2,IF('３　回答貼付シート'!N251="ほぼ毎日ある",3,))))</f>
        <v>0</v>
      </c>
      <c r="M254" s="49">
        <f>IF('３　回答貼付シート'!O251="ない",0,IF('３　回答貼付シート'!O251="１～２日ある",1,IF('３　回答貼付シート'!O251="３～５日ある",2,IF('３　回答貼付シート'!O251="ほぼ毎日ある",3,))))</f>
        <v>0</v>
      </c>
      <c r="N254" s="49">
        <f>IF('３　回答貼付シート'!P251="ない",0,IF('３　回答貼付シート'!P251="１～２日ある",1,IF('３　回答貼付シート'!P251="３～５日ある",2,IF('３　回答貼付シート'!P251="ほぼ毎日ある",3,))))</f>
        <v>0</v>
      </c>
      <c r="O254" s="49">
        <f>IF('３　回答貼付シート'!Q251="ない",0,IF('３　回答貼付シート'!Q251="１～２日ある",1,IF('３　回答貼付シート'!Q251="３～５日ある",2,IF('３　回答貼付シート'!Q251="ほぼ毎日ある",3,))))</f>
        <v>0</v>
      </c>
      <c r="P254" s="49">
        <f>IF('３　回答貼付シート'!R251="ない",0,IF('３　回答貼付シート'!R251="１～２日ある",1,IF('３　回答貼付シート'!R251="３～５日ある",2,IF('３　回答貼付シート'!R251="ほぼ毎日ある",3,))))</f>
        <v>0</v>
      </c>
      <c r="Q254" s="49">
        <f>IF('３　回答貼付シート'!S251="ない",0,IF('３　回答貼付シート'!S251="１～２日ある",1,IF('３　回答貼付シート'!S251="３～５日ある",2,IF('３　回答貼付シート'!S251="ほぼ毎日ある",3,))))</f>
        <v>0</v>
      </c>
      <c r="R254" s="49">
        <f>IF('３　回答貼付シート'!T251="ない",0,IF('３　回答貼付シート'!T251="１～２日ある",1,IF('３　回答貼付シート'!T251="３～５日ある",2,IF('３　回答貼付シート'!T251="ほぼ毎日ある",3,))))</f>
        <v>0</v>
      </c>
      <c r="S254" s="49">
        <f>IF('３　回答貼付シート'!U251="ない",0,IF('３　回答貼付シート'!U251="１～２日ある",1,IF('３　回答貼付シート'!U251="３～５日ある",2,IF('３　回答貼付シート'!U251="ほぼ毎日ある",3,))))</f>
        <v>0</v>
      </c>
      <c r="T254" s="49">
        <f>IF('３　回答貼付シート'!V251="ない",0,IF('３　回答貼付シート'!V251="１～２日ある",1,IF('３　回答貼付シート'!V251="３～５日ある",2,IF('３　回答貼付シート'!V251="ほぼ毎日ある",3,))))</f>
        <v>0</v>
      </c>
      <c r="U254" s="49">
        <f>IF('３　回答貼付シート'!W251="ない",0,IF('３　回答貼付シート'!W251="１～２日ある",1,IF('３　回答貼付シート'!W251="３～５日ある",2,IF('３　回答貼付シート'!W251="ほぼ毎日ある",3,))))</f>
        <v>0</v>
      </c>
      <c r="V254" s="49">
        <f>IF('３　回答貼付シート'!X251="ない",0,IF('３　回答貼付シート'!X251="１～２日ある",1,IF('３　回答貼付シート'!X251="３～５日ある",2,IF('３　回答貼付シート'!X251="ほぼ毎日ある",3,))))</f>
        <v>0</v>
      </c>
      <c r="W254" s="49">
        <f>IF('３　回答貼付シート'!Y251="ない",0,IF('３　回答貼付シート'!Y251="１～２日ある",1,IF('３　回答貼付シート'!Y251="３～５日ある",2,IF('３　回答貼付シート'!Y251="ほぼ毎日ある",3,))))</f>
        <v>0</v>
      </c>
      <c r="X254" s="49">
        <f>IF('３　回答貼付シート'!Z251="ない",0,IF('３　回答貼付シート'!Z251="１～２日ある",1,IF('３　回答貼付シート'!Z251="３～５日ある",2,IF('３　回答貼付シート'!Z251="ほぼ毎日ある",3,))))</f>
        <v>0</v>
      </c>
      <c r="Y254" s="49">
        <f>IF('３　回答貼付シート'!AA251="ない",0,IF('３　回答貼付シート'!AA251="１～２日ある",1,IF('３　回答貼付シート'!AA251="３～５日ある",2,IF('３　回答貼付シート'!AA251="ほぼ毎日ある",3,))))</f>
        <v>0</v>
      </c>
      <c r="Z254" s="49">
        <f>IF('３　回答貼付シート'!AB251="ない",0,IF('３　回答貼付シート'!AB251="１～２日ある",1,IF('３　回答貼付シート'!AB251="３～５日ある",2,IF('３　回答貼付シート'!AB251="ほぼ毎日ある",3,))))</f>
        <v>0</v>
      </c>
      <c r="AA254" s="49">
        <f>IF('３　回答貼付シート'!AC251="ない",0,IF('３　回答貼付シート'!AC251="１～２日ある",1,IF('３　回答貼付シート'!AC251="３～５日ある",2,IF('３　回答貼付シート'!AC251="ほぼ毎日ある",3,))))</f>
        <v>0</v>
      </c>
      <c r="AB254" s="49">
        <f>IF('３　回答貼付シート'!AD251="ない",0,IF('３　回答貼付シート'!AD251="１～２日ある",1,IF('３　回答貼付シート'!AD251="３～５日ある",2,IF('３　回答貼付シート'!AD251="ほぼ毎日ある",3,))))</f>
        <v>0</v>
      </c>
      <c r="AC254" s="49">
        <f>IF('３　回答貼付シート'!AE251="ない",0,IF('３　回答貼付シート'!AE251="１～２日ある",1,IF('３　回答貼付シート'!AE251="３～５日ある",2,IF('３　回答貼付シート'!AE251="ほぼ毎日ある",3,))))</f>
        <v>0</v>
      </c>
      <c r="AD254" s="49">
        <f>IF('３　回答貼付シート'!AF251="ない",0,IF('３　回答貼付シート'!AF251="１～２日ある",1,IF('３　回答貼付シート'!AF251="３～５日ある",2,IF('３　回答貼付シート'!AF251="ほぼ毎日ある",3,))))</f>
        <v>0</v>
      </c>
      <c r="AE254" s="49">
        <f>IF('３　回答貼付シート'!AG251="ない",0,IF('３　回答貼付シート'!AG251="１～２日ある",1,IF('３　回答貼付シート'!AG251="３～５日ある",2,IF('３　回答貼付シート'!AG251="ほぼ毎日ある",3,))))</f>
        <v>0</v>
      </c>
      <c r="AF254" s="49">
        <f>IF('３　回答貼付シート'!AH251="ない",0,IF('３　回答貼付シート'!AH251="１～２日ある",1,IF('３　回答貼付シート'!AH251="３～５日ある",2,IF('３　回答貼付シート'!AH251="ほぼ毎日ある",3,))))</f>
        <v>0</v>
      </c>
      <c r="AG254" s="49">
        <f>IF('３　回答貼付シート'!AI251="ない",0,IF('３　回答貼付シート'!AI251="１～２日ある",1,IF('３　回答貼付シート'!AI251="３～５日ある",2,IF('３　回答貼付シート'!AI251="ほぼ毎日ある",3,))))</f>
        <v>0</v>
      </c>
      <c r="AH254" s="49">
        <f>IF('３　回答貼付シート'!AJ251="ない",0,IF('３　回答貼付シート'!AJ251="１～２日ある",1,IF('３　回答貼付シート'!AJ251="３～５日ある",2,IF('３　回答貼付シート'!AJ251="ほぼ毎日ある",3,))))</f>
        <v>0</v>
      </c>
      <c r="AI254" s="49">
        <f>IF('３　回答貼付シート'!AK251="ない",0,IF('３　回答貼付シート'!AK251="１～２日ある",1,IF('３　回答貼付シート'!AK251="３～５日ある",2,IF('３　回答貼付シート'!AK251="ほぼ毎日ある",3,))))</f>
        <v>0</v>
      </c>
      <c r="AJ254" s="49">
        <f>IF('３　回答貼付シート'!AL251="ない",0,IF('３　回答貼付シート'!AL251="１～２日ある",1,IF('３　回答貼付シート'!AL251="３～５日ある",2,IF('３　回答貼付シート'!AL251="ほぼ毎日ある",3,))))</f>
        <v>0</v>
      </c>
      <c r="AK254" s="49">
        <f>IF('３　回答貼付シート'!AM251="ない",0,IF('３　回答貼付シート'!AM251="１～２日ある",1,IF('３　回答貼付シート'!AM251="３～５日ある",2,IF('３　回答貼付シート'!AM251="ほぼ毎日ある",3,))))</f>
        <v>0</v>
      </c>
      <c r="AL254" s="49">
        <f>'３　回答貼付シート'!$AN251</f>
        <v>0</v>
      </c>
      <c r="AM254" s="49" t="str">
        <f t="shared" si="26"/>
        <v/>
      </c>
      <c r="AN254" s="49" t="str">
        <f t="shared" si="27"/>
        <v/>
      </c>
      <c r="AO254" s="49" t="str">
        <f t="shared" si="28"/>
        <v/>
      </c>
      <c r="AP254" s="49" t="str">
        <f t="shared" si="29"/>
        <v/>
      </c>
      <c r="AQ254" s="49" t="str">
        <f t="shared" si="30"/>
        <v/>
      </c>
      <c r="AR254" t="str">
        <f t="shared" si="31"/>
        <v>0</v>
      </c>
      <c r="AT254" s="42"/>
    </row>
    <row r="255" spans="1:46">
      <c r="A255" s="49"/>
      <c r="B255" s="49">
        <f t="shared" si="25"/>
        <v>0</v>
      </c>
      <c r="C255" s="49">
        <f>IF('３　回答貼付シート'!$F252&lt;&gt;0,VLOOKUP('３　回答貼付シート'!$F252,$AR$2048:$AS$2054,2,FALSE),0)</f>
        <v>0</v>
      </c>
      <c r="D255" s="49">
        <f>IF('３　回答貼付シート'!$G252&lt;&gt;0,VLOOKUP(('３　回答貼付シート'!$G252), $AR$2048:$AS$2054,2,FALSE),0)</f>
        <v>0</v>
      </c>
      <c r="E255" s="49">
        <f>'３　回答貼付シート'!$H252</f>
        <v>0</v>
      </c>
      <c r="F255" s="49">
        <f>IF(E255=0,0,VLOOKUP($B255,'２　情報入力シート'!$A$2:$E$2049,5))</f>
        <v>0</v>
      </c>
      <c r="G255" s="49">
        <f>IF('３　回答貼付シート'!I252="ない",0,IF('３　回答貼付シート'!I252="１～２日ある",1,IF('３　回答貼付シート'!I252="３～５日ある",2,IF('３　回答貼付シート'!I252="ほぼ毎日ある",3,))))</f>
        <v>0</v>
      </c>
      <c r="H255" s="49">
        <f>IF('３　回答貼付シート'!J252="ない",0,IF('３　回答貼付シート'!J252="１～２日ある",1,IF('３　回答貼付シート'!J252="３～５日ある",2,IF('３　回答貼付シート'!J252="ほぼ毎日ある",3,))))</f>
        <v>0</v>
      </c>
      <c r="I255" s="49">
        <f>IF('３　回答貼付シート'!K252="ない",0,IF('３　回答貼付シート'!K252="１～２日ある",1,IF('３　回答貼付シート'!K252="３～５日ある",2,IF('３　回答貼付シート'!K252="ほぼ毎日ある",3,))))</f>
        <v>0</v>
      </c>
      <c r="J255" s="49">
        <f>IF('３　回答貼付シート'!L252="ない",0,IF('３　回答貼付シート'!L252="１～２日ある",1,IF('３　回答貼付シート'!L252="３～５日ある",2,IF('３　回答貼付シート'!L252="ほぼ毎日ある",3,))))</f>
        <v>0</v>
      </c>
      <c r="K255" s="49">
        <f>IF('３　回答貼付シート'!M252="ない",0,IF('３　回答貼付シート'!M252="１～２日ある",1,IF('３　回答貼付シート'!M252="３～５日ある",2,IF('３　回答貼付シート'!M252="ほぼ毎日ある",3,))))</f>
        <v>0</v>
      </c>
      <c r="L255" s="49">
        <f>IF('３　回答貼付シート'!N252="ない",0,IF('３　回答貼付シート'!N252="１～２日ある",1,IF('３　回答貼付シート'!N252="３～５日ある",2,IF('３　回答貼付シート'!N252="ほぼ毎日ある",3,))))</f>
        <v>0</v>
      </c>
      <c r="M255" s="49">
        <f>IF('３　回答貼付シート'!O252="ない",0,IF('３　回答貼付シート'!O252="１～２日ある",1,IF('３　回答貼付シート'!O252="３～５日ある",2,IF('３　回答貼付シート'!O252="ほぼ毎日ある",3,))))</f>
        <v>0</v>
      </c>
      <c r="N255" s="49">
        <f>IF('３　回答貼付シート'!P252="ない",0,IF('３　回答貼付シート'!P252="１～２日ある",1,IF('３　回答貼付シート'!P252="３～５日ある",2,IF('３　回答貼付シート'!P252="ほぼ毎日ある",3,))))</f>
        <v>0</v>
      </c>
      <c r="O255" s="49">
        <f>IF('３　回答貼付シート'!Q252="ない",0,IF('３　回答貼付シート'!Q252="１～２日ある",1,IF('３　回答貼付シート'!Q252="３～５日ある",2,IF('３　回答貼付シート'!Q252="ほぼ毎日ある",3,))))</f>
        <v>0</v>
      </c>
      <c r="P255" s="49">
        <f>IF('３　回答貼付シート'!R252="ない",0,IF('３　回答貼付シート'!R252="１～２日ある",1,IF('３　回答貼付シート'!R252="３～５日ある",2,IF('３　回答貼付シート'!R252="ほぼ毎日ある",3,))))</f>
        <v>0</v>
      </c>
      <c r="Q255" s="49">
        <f>IF('３　回答貼付シート'!S252="ない",0,IF('３　回答貼付シート'!S252="１～２日ある",1,IF('３　回答貼付シート'!S252="３～５日ある",2,IF('３　回答貼付シート'!S252="ほぼ毎日ある",3,))))</f>
        <v>0</v>
      </c>
      <c r="R255" s="49">
        <f>IF('３　回答貼付シート'!T252="ない",0,IF('３　回答貼付シート'!T252="１～２日ある",1,IF('３　回答貼付シート'!T252="３～５日ある",2,IF('３　回答貼付シート'!T252="ほぼ毎日ある",3,))))</f>
        <v>0</v>
      </c>
      <c r="S255" s="49">
        <f>IF('３　回答貼付シート'!U252="ない",0,IF('３　回答貼付シート'!U252="１～２日ある",1,IF('３　回答貼付シート'!U252="３～５日ある",2,IF('３　回答貼付シート'!U252="ほぼ毎日ある",3,))))</f>
        <v>0</v>
      </c>
      <c r="T255" s="49">
        <f>IF('３　回答貼付シート'!V252="ない",0,IF('３　回答貼付シート'!V252="１～２日ある",1,IF('３　回答貼付シート'!V252="３～５日ある",2,IF('３　回答貼付シート'!V252="ほぼ毎日ある",3,))))</f>
        <v>0</v>
      </c>
      <c r="U255" s="49">
        <f>IF('３　回答貼付シート'!W252="ない",0,IF('３　回答貼付シート'!W252="１～２日ある",1,IF('３　回答貼付シート'!W252="３～５日ある",2,IF('３　回答貼付シート'!W252="ほぼ毎日ある",3,))))</f>
        <v>0</v>
      </c>
      <c r="V255" s="49">
        <f>IF('３　回答貼付シート'!X252="ない",0,IF('３　回答貼付シート'!X252="１～２日ある",1,IF('３　回答貼付シート'!X252="３～５日ある",2,IF('３　回答貼付シート'!X252="ほぼ毎日ある",3,))))</f>
        <v>0</v>
      </c>
      <c r="W255" s="49">
        <f>IF('３　回答貼付シート'!Y252="ない",0,IF('３　回答貼付シート'!Y252="１～２日ある",1,IF('３　回答貼付シート'!Y252="３～５日ある",2,IF('３　回答貼付シート'!Y252="ほぼ毎日ある",3,))))</f>
        <v>0</v>
      </c>
      <c r="X255" s="49">
        <f>IF('３　回答貼付シート'!Z252="ない",0,IF('３　回答貼付シート'!Z252="１～２日ある",1,IF('３　回答貼付シート'!Z252="３～５日ある",2,IF('３　回答貼付シート'!Z252="ほぼ毎日ある",3,))))</f>
        <v>0</v>
      </c>
      <c r="Y255" s="49">
        <f>IF('３　回答貼付シート'!AA252="ない",0,IF('３　回答貼付シート'!AA252="１～２日ある",1,IF('３　回答貼付シート'!AA252="３～５日ある",2,IF('３　回答貼付シート'!AA252="ほぼ毎日ある",3,))))</f>
        <v>0</v>
      </c>
      <c r="Z255" s="49">
        <f>IF('３　回答貼付シート'!AB252="ない",0,IF('３　回答貼付シート'!AB252="１～２日ある",1,IF('３　回答貼付シート'!AB252="３～５日ある",2,IF('３　回答貼付シート'!AB252="ほぼ毎日ある",3,))))</f>
        <v>0</v>
      </c>
      <c r="AA255" s="49">
        <f>IF('３　回答貼付シート'!AC252="ない",0,IF('３　回答貼付シート'!AC252="１～２日ある",1,IF('３　回答貼付シート'!AC252="３～５日ある",2,IF('３　回答貼付シート'!AC252="ほぼ毎日ある",3,))))</f>
        <v>0</v>
      </c>
      <c r="AB255" s="49">
        <f>IF('３　回答貼付シート'!AD252="ない",0,IF('３　回答貼付シート'!AD252="１～２日ある",1,IF('３　回答貼付シート'!AD252="３～５日ある",2,IF('３　回答貼付シート'!AD252="ほぼ毎日ある",3,))))</f>
        <v>0</v>
      </c>
      <c r="AC255" s="49">
        <f>IF('３　回答貼付シート'!AE252="ない",0,IF('３　回答貼付シート'!AE252="１～２日ある",1,IF('３　回答貼付シート'!AE252="３～５日ある",2,IF('３　回答貼付シート'!AE252="ほぼ毎日ある",3,))))</f>
        <v>0</v>
      </c>
      <c r="AD255" s="49">
        <f>IF('３　回答貼付シート'!AF252="ない",0,IF('３　回答貼付シート'!AF252="１～２日ある",1,IF('３　回答貼付シート'!AF252="３～５日ある",2,IF('３　回答貼付シート'!AF252="ほぼ毎日ある",3,))))</f>
        <v>0</v>
      </c>
      <c r="AE255" s="49">
        <f>IF('３　回答貼付シート'!AG252="ない",0,IF('３　回答貼付シート'!AG252="１～２日ある",1,IF('３　回答貼付シート'!AG252="３～５日ある",2,IF('３　回答貼付シート'!AG252="ほぼ毎日ある",3,))))</f>
        <v>0</v>
      </c>
      <c r="AF255" s="49">
        <f>IF('３　回答貼付シート'!AH252="ない",0,IF('３　回答貼付シート'!AH252="１～２日ある",1,IF('３　回答貼付シート'!AH252="３～５日ある",2,IF('３　回答貼付シート'!AH252="ほぼ毎日ある",3,))))</f>
        <v>0</v>
      </c>
      <c r="AG255" s="49">
        <f>IF('３　回答貼付シート'!AI252="ない",0,IF('３　回答貼付シート'!AI252="１～２日ある",1,IF('３　回答貼付シート'!AI252="３～５日ある",2,IF('３　回答貼付シート'!AI252="ほぼ毎日ある",3,))))</f>
        <v>0</v>
      </c>
      <c r="AH255" s="49">
        <f>IF('３　回答貼付シート'!AJ252="ない",0,IF('３　回答貼付シート'!AJ252="１～２日ある",1,IF('３　回答貼付シート'!AJ252="３～５日ある",2,IF('３　回答貼付シート'!AJ252="ほぼ毎日ある",3,))))</f>
        <v>0</v>
      </c>
      <c r="AI255" s="49">
        <f>IF('３　回答貼付シート'!AK252="ない",0,IF('３　回答貼付シート'!AK252="１～２日ある",1,IF('３　回答貼付シート'!AK252="３～５日ある",2,IF('３　回答貼付シート'!AK252="ほぼ毎日ある",3,))))</f>
        <v>0</v>
      </c>
      <c r="AJ255" s="49">
        <f>IF('３　回答貼付シート'!AL252="ない",0,IF('３　回答貼付シート'!AL252="１～２日ある",1,IF('３　回答貼付シート'!AL252="３～５日ある",2,IF('３　回答貼付シート'!AL252="ほぼ毎日ある",3,))))</f>
        <v>0</v>
      </c>
      <c r="AK255" s="49">
        <f>IF('３　回答貼付シート'!AM252="ない",0,IF('３　回答貼付シート'!AM252="１～２日ある",1,IF('３　回答貼付シート'!AM252="３～５日ある",2,IF('３　回答貼付シート'!AM252="ほぼ毎日ある",3,))))</f>
        <v>0</v>
      </c>
      <c r="AL255" s="49">
        <f>'３　回答貼付シート'!$AN252</f>
        <v>0</v>
      </c>
      <c r="AM255" s="49" t="str">
        <f t="shared" si="26"/>
        <v/>
      </c>
      <c r="AN255" s="49" t="str">
        <f t="shared" si="27"/>
        <v/>
      </c>
      <c r="AO255" s="49" t="str">
        <f t="shared" si="28"/>
        <v/>
      </c>
      <c r="AP255" s="49" t="str">
        <f t="shared" si="29"/>
        <v/>
      </c>
      <c r="AQ255" s="49" t="str">
        <f t="shared" si="30"/>
        <v/>
      </c>
      <c r="AR255" t="str">
        <f t="shared" si="31"/>
        <v>0</v>
      </c>
      <c r="AT255" s="42"/>
    </row>
    <row r="256" spans="1:46">
      <c r="A256" s="49"/>
      <c r="B256" s="49">
        <f t="shared" si="25"/>
        <v>0</v>
      </c>
      <c r="C256" s="49">
        <f>IF('３　回答貼付シート'!$F253&lt;&gt;0,VLOOKUP('３　回答貼付シート'!$F253,$AR$2048:$AS$2054,2,FALSE),0)</f>
        <v>0</v>
      </c>
      <c r="D256" s="49">
        <f>IF('３　回答貼付シート'!$G253&lt;&gt;0,VLOOKUP(('３　回答貼付シート'!$G253), $AR$2048:$AS$2054,2,FALSE),0)</f>
        <v>0</v>
      </c>
      <c r="E256" s="49">
        <f>'３　回答貼付シート'!$H253</f>
        <v>0</v>
      </c>
      <c r="F256" s="49">
        <f>IF(E256=0,0,VLOOKUP($B256,'２　情報入力シート'!$A$2:$E$2049,5))</f>
        <v>0</v>
      </c>
      <c r="G256" s="49">
        <f>IF('３　回答貼付シート'!I253="ない",0,IF('３　回答貼付シート'!I253="１～２日ある",1,IF('３　回答貼付シート'!I253="３～５日ある",2,IF('３　回答貼付シート'!I253="ほぼ毎日ある",3,))))</f>
        <v>0</v>
      </c>
      <c r="H256" s="49">
        <f>IF('３　回答貼付シート'!J253="ない",0,IF('３　回答貼付シート'!J253="１～２日ある",1,IF('３　回答貼付シート'!J253="３～５日ある",2,IF('３　回答貼付シート'!J253="ほぼ毎日ある",3,))))</f>
        <v>0</v>
      </c>
      <c r="I256" s="49">
        <f>IF('３　回答貼付シート'!K253="ない",0,IF('３　回答貼付シート'!K253="１～２日ある",1,IF('３　回答貼付シート'!K253="３～５日ある",2,IF('３　回答貼付シート'!K253="ほぼ毎日ある",3,))))</f>
        <v>0</v>
      </c>
      <c r="J256" s="49">
        <f>IF('３　回答貼付シート'!L253="ない",0,IF('３　回答貼付シート'!L253="１～２日ある",1,IF('３　回答貼付シート'!L253="３～５日ある",2,IF('３　回答貼付シート'!L253="ほぼ毎日ある",3,))))</f>
        <v>0</v>
      </c>
      <c r="K256" s="49">
        <f>IF('３　回答貼付シート'!M253="ない",0,IF('３　回答貼付シート'!M253="１～２日ある",1,IF('３　回答貼付シート'!M253="３～５日ある",2,IF('３　回答貼付シート'!M253="ほぼ毎日ある",3,))))</f>
        <v>0</v>
      </c>
      <c r="L256" s="49">
        <f>IF('３　回答貼付シート'!N253="ない",0,IF('３　回答貼付シート'!N253="１～２日ある",1,IF('３　回答貼付シート'!N253="３～５日ある",2,IF('３　回答貼付シート'!N253="ほぼ毎日ある",3,))))</f>
        <v>0</v>
      </c>
      <c r="M256" s="49">
        <f>IF('３　回答貼付シート'!O253="ない",0,IF('３　回答貼付シート'!O253="１～２日ある",1,IF('３　回答貼付シート'!O253="３～５日ある",2,IF('３　回答貼付シート'!O253="ほぼ毎日ある",3,))))</f>
        <v>0</v>
      </c>
      <c r="N256" s="49">
        <f>IF('３　回答貼付シート'!P253="ない",0,IF('３　回答貼付シート'!P253="１～２日ある",1,IF('３　回答貼付シート'!P253="３～５日ある",2,IF('３　回答貼付シート'!P253="ほぼ毎日ある",3,))))</f>
        <v>0</v>
      </c>
      <c r="O256" s="49">
        <f>IF('３　回答貼付シート'!Q253="ない",0,IF('３　回答貼付シート'!Q253="１～２日ある",1,IF('３　回答貼付シート'!Q253="３～５日ある",2,IF('３　回答貼付シート'!Q253="ほぼ毎日ある",3,))))</f>
        <v>0</v>
      </c>
      <c r="P256" s="49">
        <f>IF('３　回答貼付シート'!R253="ない",0,IF('３　回答貼付シート'!R253="１～２日ある",1,IF('３　回答貼付シート'!R253="３～５日ある",2,IF('３　回答貼付シート'!R253="ほぼ毎日ある",3,))))</f>
        <v>0</v>
      </c>
      <c r="Q256" s="49">
        <f>IF('３　回答貼付シート'!S253="ない",0,IF('３　回答貼付シート'!S253="１～２日ある",1,IF('３　回答貼付シート'!S253="３～５日ある",2,IF('３　回答貼付シート'!S253="ほぼ毎日ある",3,))))</f>
        <v>0</v>
      </c>
      <c r="R256" s="49">
        <f>IF('３　回答貼付シート'!T253="ない",0,IF('３　回答貼付シート'!T253="１～２日ある",1,IF('３　回答貼付シート'!T253="３～５日ある",2,IF('３　回答貼付シート'!T253="ほぼ毎日ある",3,))))</f>
        <v>0</v>
      </c>
      <c r="S256" s="49">
        <f>IF('３　回答貼付シート'!U253="ない",0,IF('３　回答貼付シート'!U253="１～２日ある",1,IF('３　回答貼付シート'!U253="３～５日ある",2,IF('３　回答貼付シート'!U253="ほぼ毎日ある",3,))))</f>
        <v>0</v>
      </c>
      <c r="T256" s="49">
        <f>IF('３　回答貼付シート'!V253="ない",0,IF('３　回答貼付シート'!V253="１～２日ある",1,IF('３　回答貼付シート'!V253="３～５日ある",2,IF('３　回答貼付シート'!V253="ほぼ毎日ある",3,))))</f>
        <v>0</v>
      </c>
      <c r="U256" s="49">
        <f>IF('３　回答貼付シート'!W253="ない",0,IF('３　回答貼付シート'!W253="１～２日ある",1,IF('３　回答貼付シート'!W253="３～５日ある",2,IF('３　回答貼付シート'!W253="ほぼ毎日ある",3,))))</f>
        <v>0</v>
      </c>
      <c r="V256" s="49">
        <f>IF('３　回答貼付シート'!X253="ない",0,IF('３　回答貼付シート'!X253="１～２日ある",1,IF('３　回答貼付シート'!X253="３～５日ある",2,IF('３　回答貼付シート'!X253="ほぼ毎日ある",3,))))</f>
        <v>0</v>
      </c>
      <c r="W256" s="49">
        <f>IF('３　回答貼付シート'!Y253="ない",0,IF('３　回答貼付シート'!Y253="１～２日ある",1,IF('３　回答貼付シート'!Y253="３～５日ある",2,IF('３　回答貼付シート'!Y253="ほぼ毎日ある",3,))))</f>
        <v>0</v>
      </c>
      <c r="X256" s="49">
        <f>IF('３　回答貼付シート'!Z253="ない",0,IF('３　回答貼付シート'!Z253="１～２日ある",1,IF('３　回答貼付シート'!Z253="３～５日ある",2,IF('３　回答貼付シート'!Z253="ほぼ毎日ある",3,))))</f>
        <v>0</v>
      </c>
      <c r="Y256" s="49">
        <f>IF('３　回答貼付シート'!AA253="ない",0,IF('３　回答貼付シート'!AA253="１～２日ある",1,IF('３　回答貼付シート'!AA253="３～５日ある",2,IF('３　回答貼付シート'!AA253="ほぼ毎日ある",3,))))</f>
        <v>0</v>
      </c>
      <c r="Z256" s="49">
        <f>IF('３　回答貼付シート'!AB253="ない",0,IF('３　回答貼付シート'!AB253="１～２日ある",1,IF('３　回答貼付シート'!AB253="３～５日ある",2,IF('３　回答貼付シート'!AB253="ほぼ毎日ある",3,))))</f>
        <v>0</v>
      </c>
      <c r="AA256" s="49">
        <f>IF('３　回答貼付シート'!AC253="ない",0,IF('３　回答貼付シート'!AC253="１～２日ある",1,IF('３　回答貼付シート'!AC253="３～５日ある",2,IF('３　回答貼付シート'!AC253="ほぼ毎日ある",3,))))</f>
        <v>0</v>
      </c>
      <c r="AB256" s="49">
        <f>IF('３　回答貼付シート'!AD253="ない",0,IF('３　回答貼付シート'!AD253="１～２日ある",1,IF('３　回答貼付シート'!AD253="３～５日ある",2,IF('３　回答貼付シート'!AD253="ほぼ毎日ある",3,))))</f>
        <v>0</v>
      </c>
      <c r="AC256" s="49">
        <f>IF('３　回答貼付シート'!AE253="ない",0,IF('３　回答貼付シート'!AE253="１～２日ある",1,IF('３　回答貼付シート'!AE253="３～５日ある",2,IF('３　回答貼付シート'!AE253="ほぼ毎日ある",3,))))</f>
        <v>0</v>
      </c>
      <c r="AD256" s="49">
        <f>IF('３　回答貼付シート'!AF253="ない",0,IF('３　回答貼付シート'!AF253="１～２日ある",1,IF('３　回答貼付シート'!AF253="３～５日ある",2,IF('３　回答貼付シート'!AF253="ほぼ毎日ある",3,))))</f>
        <v>0</v>
      </c>
      <c r="AE256" s="49">
        <f>IF('３　回答貼付シート'!AG253="ない",0,IF('３　回答貼付シート'!AG253="１～２日ある",1,IF('３　回答貼付シート'!AG253="３～５日ある",2,IF('３　回答貼付シート'!AG253="ほぼ毎日ある",3,))))</f>
        <v>0</v>
      </c>
      <c r="AF256" s="49">
        <f>IF('３　回答貼付シート'!AH253="ない",0,IF('３　回答貼付シート'!AH253="１～２日ある",1,IF('３　回答貼付シート'!AH253="３～５日ある",2,IF('３　回答貼付シート'!AH253="ほぼ毎日ある",3,))))</f>
        <v>0</v>
      </c>
      <c r="AG256" s="49">
        <f>IF('３　回答貼付シート'!AI253="ない",0,IF('３　回答貼付シート'!AI253="１～２日ある",1,IF('３　回答貼付シート'!AI253="３～５日ある",2,IF('３　回答貼付シート'!AI253="ほぼ毎日ある",3,))))</f>
        <v>0</v>
      </c>
      <c r="AH256" s="49">
        <f>IF('３　回答貼付シート'!AJ253="ない",0,IF('３　回答貼付シート'!AJ253="１～２日ある",1,IF('３　回答貼付シート'!AJ253="３～５日ある",2,IF('３　回答貼付シート'!AJ253="ほぼ毎日ある",3,))))</f>
        <v>0</v>
      </c>
      <c r="AI256" s="49">
        <f>IF('３　回答貼付シート'!AK253="ない",0,IF('３　回答貼付シート'!AK253="１～２日ある",1,IF('３　回答貼付シート'!AK253="３～５日ある",2,IF('３　回答貼付シート'!AK253="ほぼ毎日ある",3,))))</f>
        <v>0</v>
      </c>
      <c r="AJ256" s="49">
        <f>IF('３　回答貼付シート'!AL253="ない",0,IF('３　回答貼付シート'!AL253="１～２日ある",1,IF('３　回答貼付シート'!AL253="３～５日ある",2,IF('３　回答貼付シート'!AL253="ほぼ毎日ある",3,))))</f>
        <v>0</v>
      </c>
      <c r="AK256" s="49">
        <f>IF('３　回答貼付シート'!AM253="ない",0,IF('３　回答貼付シート'!AM253="１～２日ある",1,IF('３　回答貼付シート'!AM253="３～５日ある",2,IF('３　回答貼付シート'!AM253="ほぼ毎日ある",3,))))</f>
        <v>0</v>
      </c>
      <c r="AL256" s="49">
        <f>'３　回答貼付シート'!$AN253</f>
        <v>0</v>
      </c>
      <c r="AM256" s="49" t="str">
        <f t="shared" si="26"/>
        <v/>
      </c>
      <c r="AN256" s="49" t="str">
        <f t="shared" si="27"/>
        <v/>
      </c>
      <c r="AO256" s="49" t="str">
        <f t="shared" si="28"/>
        <v/>
      </c>
      <c r="AP256" s="49" t="str">
        <f t="shared" si="29"/>
        <v/>
      </c>
      <c r="AQ256" s="49" t="str">
        <f t="shared" si="30"/>
        <v/>
      </c>
      <c r="AR256" t="str">
        <f t="shared" si="31"/>
        <v>0</v>
      </c>
      <c r="AT256" s="42"/>
    </row>
    <row r="257" spans="1:46">
      <c r="A257" s="49"/>
      <c r="B257" s="49">
        <f t="shared" si="25"/>
        <v>0</v>
      </c>
      <c r="C257" s="49">
        <f>IF('３　回答貼付シート'!$F254&lt;&gt;0,VLOOKUP('３　回答貼付シート'!$F254,$AR$2048:$AS$2054,2,FALSE),0)</f>
        <v>0</v>
      </c>
      <c r="D257" s="49">
        <f>IF('３　回答貼付シート'!$G254&lt;&gt;0,VLOOKUP(('３　回答貼付シート'!$G254), $AR$2048:$AS$2054,2,FALSE),0)</f>
        <v>0</v>
      </c>
      <c r="E257" s="49">
        <f>'３　回答貼付シート'!$H254</f>
        <v>0</v>
      </c>
      <c r="F257" s="49">
        <f>IF(E257=0,0,VLOOKUP($B257,'２　情報入力シート'!$A$2:$E$2049,5))</f>
        <v>0</v>
      </c>
      <c r="G257" s="49">
        <f>IF('３　回答貼付シート'!I254="ない",0,IF('３　回答貼付シート'!I254="１～２日ある",1,IF('３　回答貼付シート'!I254="３～５日ある",2,IF('３　回答貼付シート'!I254="ほぼ毎日ある",3,))))</f>
        <v>0</v>
      </c>
      <c r="H257" s="49">
        <f>IF('３　回答貼付シート'!J254="ない",0,IF('３　回答貼付シート'!J254="１～２日ある",1,IF('３　回答貼付シート'!J254="３～５日ある",2,IF('３　回答貼付シート'!J254="ほぼ毎日ある",3,))))</f>
        <v>0</v>
      </c>
      <c r="I257" s="49">
        <f>IF('３　回答貼付シート'!K254="ない",0,IF('３　回答貼付シート'!K254="１～２日ある",1,IF('３　回答貼付シート'!K254="３～５日ある",2,IF('３　回答貼付シート'!K254="ほぼ毎日ある",3,))))</f>
        <v>0</v>
      </c>
      <c r="J257" s="49">
        <f>IF('３　回答貼付シート'!L254="ない",0,IF('３　回答貼付シート'!L254="１～２日ある",1,IF('３　回答貼付シート'!L254="３～５日ある",2,IF('３　回答貼付シート'!L254="ほぼ毎日ある",3,))))</f>
        <v>0</v>
      </c>
      <c r="K257" s="49">
        <f>IF('３　回答貼付シート'!M254="ない",0,IF('３　回答貼付シート'!M254="１～２日ある",1,IF('３　回答貼付シート'!M254="３～５日ある",2,IF('３　回答貼付シート'!M254="ほぼ毎日ある",3,))))</f>
        <v>0</v>
      </c>
      <c r="L257" s="49">
        <f>IF('３　回答貼付シート'!N254="ない",0,IF('３　回答貼付シート'!N254="１～２日ある",1,IF('３　回答貼付シート'!N254="３～５日ある",2,IF('３　回答貼付シート'!N254="ほぼ毎日ある",3,))))</f>
        <v>0</v>
      </c>
      <c r="M257" s="49">
        <f>IF('３　回答貼付シート'!O254="ない",0,IF('３　回答貼付シート'!O254="１～２日ある",1,IF('３　回答貼付シート'!O254="３～５日ある",2,IF('３　回答貼付シート'!O254="ほぼ毎日ある",3,))))</f>
        <v>0</v>
      </c>
      <c r="N257" s="49">
        <f>IF('３　回答貼付シート'!P254="ない",0,IF('３　回答貼付シート'!P254="１～２日ある",1,IF('３　回答貼付シート'!P254="３～５日ある",2,IF('３　回答貼付シート'!P254="ほぼ毎日ある",3,))))</f>
        <v>0</v>
      </c>
      <c r="O257" s="49">
        <f>IF('３　回答貼付シート'!Q254="ない",0,IF('３　回答貼付シート'!Q254="１～２日ある",1,IF('３　回答貼付シート'!Q254="３～５日ある",2,IF('３　回答貼付シート'!Q254="ほぼ毎日ある",3,))))</f>
        <v>0</v>
      </c>
      <c r="P257" s="49">
        <f>IF('３　回答貼付シート'!R254="ない",0,IF('３　回答貼付シート'!R254="１～２日ある",1,IF('３　回答貼付シート'!R254="３～５日ある",2,IF('３　回答貼付シート'!R254="ほぼ毎日ある",3,))))</f>
        <v>0</v>
      </c>
      <c r="Q257" s="49">
        <f>IF('３　回答貼付シート'!S254="ない",0,IF('３　回答貼付シート'!S254="１～２日ある",1,IF('３　回答貼付シート'!S254="３～５日ある",2,IF('３　回答貼付シート'!S254="ほぼ毎日ある",3,))))</f>
        <v>0</v>
      </c>
      <c r="R257" s="49">
        <f>IF('３　回答貼付シート'!T254="ない",0,IF('３　回答貼付シート'!T254="１～２日ある",1,IF('３　回答貼付シート'!T254="３～５日ある",2,IF('３　回答貼付シート'!T254="ほぼ毎日ある",3,))))</f>
        <v>0</v>
      </c>
      <c r="S257" s="49">
        <f>IF('３　回答貼付シート'!U254="ない",0,IF('３　回答貼付シート'!U254="１～２日ある",1,IF('３　回答貼付シート'!U254="３～５日ある",2,IF('３　回答貼付シート'!U254="ほぼ毎日ある",3,))))</f>
        <v>0</v>
      </c>
      <c r="T257" s="49">
        <f>IF('３　回答貼付シート'!V254="ない",0,IF('３　回答貼付シート'!V254="１～２日ある",1,IF('３　回答貼付シート'!V254="３～５日ある",2,IF('３　回答貼付シート'!V254="ほぼ毎日ある",3,))))</f>
        <v>0</v>
      </c>
      <c r="U257" s="49">
        <f>IF('３　回答貼付シート'!W254="ない",0,IF('３　回答貼付シート'!W254="１～２日ある",1,IF('３　回答貼付シート'!W254="３～５日ある",2,IF('３　回答貼付シート'!W254="ほぼ毎日ある",3,))))</f>
        <v>0</v>
      </c>
      <c r="V257" s="49">
        <f>IF('３　回答貼付シート'!X254="ない",0,IF('３　回答貼付シート'!X254="１～２日ある",1,IF('３　回答貼付シート'!X254="３～５日ある",2,IF('３　回答貼付シート'!X254="ほぼ毎日ある",3,))))</f>
        <v>0</v>
      </c>
      <c r="W257" s="49">
        <f>IF('３　回答貼付シート'!Y254="ない",0,IF('３　回答貼付シート'!Y254="１～２日ある",1,IF('３　回答貼付シート'!Y254="３～５日ある",2,IF('３　回答貼付シート'!Y254="ほぼ毎日ある",3,))))</f>
        <v>0</v>
      </c>
      <c r="X257" s="49">
        <f>IF('３　回答貼付シート'!Z254="ない",0,IF('３　回答貼付シート'!Z254="１～２日ある",1,IF('３　回答貼付シート'!Z254="３～５日ある",2,IF('３　回答貼付シート'!Z254="ほぼ毎日ある",3,))))</f>
        <v>0</v>
      </c>
      <c r="Y257" s="49">
        <f>IF('３　回答貼付シート'!AA254="ない",0,IF('３　回答貼付シート'!AA254="１～２日ある",1,IF('３　回答貼付シート'!AA254="３～５日ある",2,IF('３　回答貼付シート'!AA254="ほぼ毎日ある",3,))))</f>
        <v>0</v>
      </c>
      <c r="Z257" s="49">
        <f>IF('３　回答貼付シート'!AB254="ない",0,IF('３　回答貼付シート'!AB254="１～２日ある",1,IF('３　回答貼付シート'!AB254="３～５日ある",2,IF('３　回答貼付シート'!AB254="ほぼ毎日ある",3,))))</f>
        <v>0</v>
      </c>
      <c r="AA257" s="49">
        <f>IF('３　回答貼付シート'!AC254="ない",0,IF('３　回答貼付シート'!AC254="１～２日ある",1,IF('３　回答貼付シート'!AC254="３～５日ある",2,IF('３　回答貼付シート'!AC254="ほぼ毎日ある",3,))))</f>
        <v>0</v>
      </c>
      <c r="AB257" s="49">
        <f>IF('３　回答貼付シート'!AD254="ない",0,IF('３　回答貼付シート'!AD254="１～２日ある",1,IF('３　回答貼付シート'!AD254="３～５日ある",2,IF('３　回答貼付シート'!AD254="ほぼ毎日ある",3,))))</f>
        <v>0</v>
      </c>
      <c r="AC257" s="49">
        <f>IF('３　回答貼付シート'!AE254="ない",0,IF('３　回答貼付シート'!AE254="１～２日ある",1,IF('３　回答貼付シート'!AE254="３～５日ある",2,IF('３　回答貼付シート'!AE254="ほぼ毎日ある",3,))))</f>
        <v>0</v>
      </c>
      <c r="AD257" s="49">
        <f>IF('３　回答貼付シート'!AF254="ない",0,IF('３　回答貼付シート'!AF254="１～２日ある",1,IF('３　回答貼付シート'!AF254="３～５日ある",2,IF('３　回答貼付シート'!AF254="ほぼ毎日ある",3,))))</f>
        <v>0</v>
      </c>
      <c r="AE257" s="49">
        <f>IF('３　回答貼付シート'!AG254="ない",0,IF('３　回答貼付シート'!AG254="１～２日ある",1,IF('３　回答貼付シート'!AG254="３～５日ある",2,IF('３　回答貼付シート'!AG254="ほぼ毎日ある",3,))))</f>
        <v>0</v>
      </c>
      <c r="AF257" s="49">
        <f>IF('３　回答貼付シート'!AH254="ない",0,IF('３　回答貼付シート'!AH254="１～２日ある",1,IF('３　回答貼付シート'!AH254="３～５日ある",2,IF('３　回答貼付シート'!AH254="ほぼ毎日ある",3,))))</f>
        <v>0</v>
      </c>
      <c r="AG257" s="49">
        <f>IF('３　回答貼付シート'!AI254="ない",0,IF('３　回答貼付シート'!AI254="１～２日ある",1,IF('３　回答貼付シート'!AI254="３～５日ある",2,IF('３　回答貼付シート'!AI254="ほぼ毎日ある",3,))))</f>
        <v>0</v>
      </c>
      <c r="AH257" s="49">
        <f>IF('３　回答貼付シート'!AJ254="ない",0,IF('３　回答貼付シート'!AJ254="１～２日ある",1,IF('３　回答貼付シート'!AJ254="３～５日ある",2,IF('３　回答貼付シート'!AJ254="ほぼ毎日ある",3,))))</f>
        <v>0</v>
      </c>
      <c r="AI257" s="49">
        <f>IF('３　回答貼付シート'!AK254="ない",0,IF('３　回答貼付シート'!AK254="１～２日ある",1,IF('３　回答貼付シート'!AK254="３～５日ある",2,IF('３　回答貼付シート'!AK254="ほぼ毎日ある",3,))))</f>
        <v>0</v>
      </c>
      <c r="AJ257" s="49">
        <f>IF('３　回答貼付シート'!AL254="ない",0,IF('３　回答貼付シート'!AL254="１～２日ある",1,IF('３　回答貼付シート'!AL254="３～５日ある",2,IF('３　回答貼付シート'!AL254="ほぼ毎日ある",3,))))</f>
        <v>0</v>
      </c>
      <c r="AK257" s="49">
        <f>IF('３　回答貼付シート'!AM254="ない",0,IF('３　回答貼付シート'!AM254="１～２日ある",1,IF('３　回答貼付シート'!AM254="３～５日ある",2,IF('３　回答貼付シート'!AM254="ほぼ毎日ある",3,))))</f>
        <v>0</v>
      </c>
      <c r="AL257" s="49">
        <f>'３　回答貼付シート'!$AN254</f>
        <v>0</v>
      </c>
      <c r="AM257" s="49" t="str">
        <f t="shared" si="26"/>
        <v/>
      </c>
      <c r="AN257" s="49" t="str">
        <f t="shared" si="27"/>
        <v/>
      </c>
      <c r="AO257" s="49" t="str">
        <f t="shared" si="28"/>
        <v/>
      </c>
      <c r="AP257" s="49" t="str">
        <f t="shared" si="29"/>
        <v/>
      </c>
      <c r="AQ257" s="49" t="str">
        <f t="shared" si="30"/>
        <v/>
      </c>
      <c r="AR257" t="str">
        <f t="shared" si="31"/>
        <v>0</v>
      </c>
      <c r="AT257" s="42"/>
    </row>
    <row r="258" spans="1:46">
      <c r="A258" s="49"/>
      <c r="B258" s="49">
        <f t="shared" si="25"/>
        <v>0</v>
      </c>
      <c r="C258" s="49">
        <f>IF('３　回答貼付シート'!$F255&lt;&gt;0,VLOOKUP('３　回答貼付シート'!$F255,$AR$2048:$AS$2054,2,FALSE),0)</f>
        <v>0</v>
      </c>
      <c r="D258" s="49">
        <f>IF('３　回答貼付シート'!$G255&lt;&gt;0,VLOOKUP(('３　回答貼付シート'!$G255), $AR$2048:$AS$2054,2,FALSE),0)</f>
        <v>0</v>
      </c>
      <c r="E258" s="49">
        <f>'３　回答貼付シート'!$H255</f>
        <v>0</v>
      </c>
      <c r="F258" s="49">
        <f>IF(E258=0,0,VLOOKUP($B258,'２　情報入力シート'!$A$2:$E$2049,5))</f>
        <v>0</v>
      </c>
      <c r="G258" s="49">
        <f>IF('３　回答貼付シート'!I255="ない",0,IF('３　回答貼付シート'!I255="１～２日ある",1,IF('３　回答貼付シート'!I255="３～５日ある",2,IF('３　回答貼付シート'!I255="ほぼ毎日ある",3,))))</f>
        <v>0</v>
      </c>
      <c r="H258" s="49">
        <f>IF('３　回答貼付シート'!J255="ない",0,IF('３　回答貼付シート'!J255="１～２日ある",1,IF('３　回答貼付シート'!J255="３～５日ある",2,IF('３　回答貼付シート'!J255="ほぼ毎日ある",3,))))</f>
        <v>0</v>
      </c>
      <c r="I258" s="49">
        <f>IF('３　回答貼付シート'!K255="ない",0,IF('３　回答貼付シート'!K255="１～２日ある",1,IF('３　回答貼付シート'!K255="３～５日ある",2,IF('３　回答貼付シート'!K255="ほぼ毎日ある",3,))))</f>
        <v>0</v>
      </c>
      <c r="J258" s="49">
        <f>IF('３　回答貼付シート'!L255="ない",0,IF('３　回答貼付シート'!L255="１～２日ある",1,IF('３　回答貼付シート'!L255="３～５日ある",2,IF('３　回答貼付シート'!L255="ほぼ毎日ある",3,))))</f>
        <v>0</v>
      </c>
      <c r="K258" s="49">
        <f>IF('３　回答貼付シート'!M255="ない",0,IF('３　回答貼付シート'!M255="１～２日ある",1,IF('３　回答貼付シート'!M255="３～５日ある",2,IF('３　回答貼付シート'!M255="ほぼ毎日ある",3,))))</f>
        <v>0</v>
      </c>
      <c r="L258" s="49">
        <f>IF('３　回答貼付シート'!N255="ない",0,IF('３　回答貼付シート'!N255="１～２日ある",1,IF('３　回答貼付シート'!N255="３～５日ある",2,IF('３　回答貼付シート'!N255="ほぼ毎日ある",3,))))</f>
        <v>0</v>
      </c>
      <c r="M258" s="49">
        <f>IF('３　回答貼付シート'!O255="ない",0,IF('３　回答貼付シート'!O255="１～２日ある",1,IF('３　回答貼付シート'!O255="３～５日ある",2,IF('３　回答貼付シート'!O255="ほぼ毎日ある",3,))))</f>
        <v>0</v>
      </c>
      <c r="N258" s="49">
        <f>IF('３　回答貼付シート'!P255="ない",0,IF('３　回答貼付シート'!P255="１～２日ある",1,IF('３　回答貼付シート'!P255="３～５日ある",2,IF('３　回答貼付シート'!P255="ほぼ毎日ある",3,))))</f>
        <v>0</v>
      </c>
      <c r="O258" s="49">
        <f>IF('３　回答貼付シート'!Q255="ない",0,IF('３　回答貼付シート'!Q255="１～２日ある",1,IF('３　回答貼付シート'!Q255="３～５日ある",2,IF('３　回答貼付シート'!Q255="ほぼ毎日ある",3,))))</f>
        <v>0</v>
      </c>
      <c r="P258" s="49">
        <f>IF('３　回答貼付シート'!R255="ない",0,IF('３　回答貼付シート'!R255="１～２日ある",1,IF('３　回答貼付シート'!R255="３～５日ある",2,IF('３　回答貼付シート'!R255="ほぼ毎日ある",3,))))</f>
        <v>0</v>
      </c>
      <c r="Q258" s="49">
        <f>IF('３　回答貼付シート'!S255="ない",0,IF('３　回答貼付シート'!S255="１～２日ある",1,IF('３　回答貼付シート'!S255="３～５日ある",2,IF('３　回答貼付シート'!S255="ほぼ毎日ある",3,))))</f>
        <v>0</v>
      </c>
      <c r="R258" s="49">
        <f>IF('３　回答貼付シート'!T255="ない",0,IF('３　回答貼付シート'!T255="１～２日ある",1,IF('３　回答貼付シート'!T255="３～５日ある",2,IF('３　回答貼付シート'!T255="ほぼ毎日ある",3,))))</f>
        <v>0</v>
      </c>
      <c r="S258" s="49">
        <f>IF('３　回答貼付シート'!U255="ない",0,IF('３　回答貼付シート'!U255="１～２日ある",1,IF('３　回答貼付シート'!U255="３～５日ある",2,IF('３　回答貼付シート'!U255="ほぼ毎日ある",3,))))</f>
        <v>0</v>
      </c>
      <c r="T258" s="49">
        <f>IF('３　回答貼付シート'!V255="ない",0,IF('３　回答貼付シート'!V255="１～２日ある",1,IF('３　回答貼付シート'!V255="３～５日ある",2,IF('３　回答貼付シート'!V255="ほぼ毎日ある",3,))))</f>
        <v>0</v>
      </c>
      <c r="U258" s="49">
        <f>IF('３　回答貼付シート'!W255="ない",0,IF('３　回答貼付シート'!W255="１～２日ある",1,IF('３　回答貼付シート'!W255="３～５日ある",2,IF('３　回答貼付シート'!W255="ほぼ毎日ある",3,))))</f>
        <v>0</v>
      </c>
      <c r="V258" s="49">
        <f>IF('３　回答貼付シート'!X255="ない",0,IF('３　回答貼付シート'!X255="１～２日ある",1,IF('３　回答貼付シート'!X255="３～５日ある",2,IF('３　回答貼付シート'!X255="ほぼ毎日ある",3,))))</f>
        <v>0</v>
      </c>
      <c r="W258" s="49">
        <f>IF('３　回答貼付シート'!Y255="ない",0,IF('３　回答貼付シート'!Y255="１～２日ある",1,IF('３　回答貼付シート'!Y255="３～５日ある",2,IF('３　回答貼付シート'!Y255="ほぼ毎日ある",3,))))</f>
        <v>0</v>
      </c>
      <c r="X258" s="49">
        <f>IF('３　回答貼付シート'!Z255="ない",0,IF('３　回答貼付シート'!Z255="１～２日ある",1,IF('３　回答貼付シート'!Z255="３～５日ある",2,IF('３　回答貼付シート'!Z255="ほぼ毎日ある",3,))))</f>
        <v>0</v>
      </c>
      <c r="Y258" s="49">
        <f>IF('３　回答貼付シート'!AA255="ない",0,IF('３　回答貼付シート'!AA255="１～２日ある",1,IF('３　回答貼付シート'!AA255="３～５日ある",2,IF('３　回答貼付シート'!AA255="ほぼ毎日ある",3,))))</f>
        <v>0</v>
      </c>
      <c r="Z258" s="49">
        <f>IF('３　回答貼付シート'!AB255="ない",0,IF('３　回答貼付シート'!AB255="１～２日ある",1,IF('３　回答貼付シート'!AB255="３～５日ある",2,IF('３　回答貼付シート'!AB255="ほぼ毎日ある",3,))))</f>
        <v>0</v>
      </c>
      <c r="AA258" s="49">
        <f>IF('３　回答貼付シート'!AC255="ない",0,IF('３　回答貼付シート'!AC255="１～２日ある",1,IF('３　回答貼付シート'!AC255="３～５日ある",2,IF('３　回答貼付シート'!AC255="ほぼ毎日ある",3,))))</f>
        <v>0</v>
      </c>
      <c r="AB258" s="49">
        <f>IF('３　回答貼付シート'!AD255="ない",0,IF('３　回答貼付シート'!AD255="１～２日ある",1,IF('３　回答貼付シート'!AD255="３～５日ある",2,IF('３　回答貼付シート'!AD255="ほぼ毎日ある",3,))))</f>
        <v>0</v>
      </c>
      <c r="AC258" s="49">
        <f>IF('３　回答貼付シート'!AE255="ない",0,IF('３　回答貼付シート'!AE255="１～２日ある",1,IF('３　回答貼付シート'!AE255="３～５日ある",2,IF('３　回答貼付シート'!AE255="ほぼ毎日ある",3,))))</f>
        <v>0</v>
      </c>
      <c r="AD258" s="49">
        <f>IF('３　回答貼付シート'!AF255="ない",0,IF('３　回答貼付シート'!AF255="１～２日ある",1,IF('３　回答貼付シート'!AF255="３～５日ある",2,IF('３　回答貼付シート'!AF255="ほぼ毎日ある",3,))))</f>
        <v>0</v>
      </c>
      <c r="AE258" s="49">
        <f>IF('３　回答貼付シート'!AG255="ない",0,IF('３　回答貼付シート'!AG255="１～２日ある",1,IF('３　回答貼付シート'!AG255="３～５日ある",2,IF('３　回答貼付シート'!AG255="ほぼ毎日ある",3,))))</f>
        <v>0</v>
      </c>
      <c r="AF258" s="49">
        <f>IF('３　回答貼付シート'!AH255="ない",0,IF('３　回答貼付シート'!AH255="１～２日ある",1,IF('３　回答貼付シート'!AH255="３～５日ある",2,IF('３　回答貼付シート'!AH255="ほぼ毎日ある",3,))))</f>
        <v>0</v>
      </c>
      <c r="AG258" s="49">
        <f>IF('３　回答貼付シート'!AI255="ない",0,IF('３　回答貼付シート'!AI255="１～２日ある",1,IF('３　回答貼付シート'!AI255="３～５日ある",2,IF('３　回答貼付シート'!AI255="ほぼ毎日ある",3,))))</f>
        <v>0</v>
      </c>
      <c r="AH258" s="49">
        <f>IF('３　回答貼付シート'!AJ255="ない",0,IF('３　回答貼付シート'!AJ255="１～２日ある",1,IF('３　回答貼付シート'!AJ255="３～５日ある",2,IF('３　回答貼付シート'!AJ255="ほぼ毎日ある",3,))))</f>
        <v>0</v>
      </c>
      <c r="AI258" s="49">
        <f>IF('３　回答貼付シート'!AK255="ない",0,IF('３　回答貼付シート'!AK255="１～２日ある",1,IF('３　回答貼付シート'!AK255="３～５日ある",2,IF('３　回答貼付シート'!AK255="ほぼ毎日ある",3,))))</f>
        <v>0</v>
      </c>
      <c r="AJ258" s="49">
        <f>IF('３　回答貼付シート'!AL255="ない",0,IF('３　回答貼付シート'!AL255="１～２日ある",1,IF('３　回答貼付シート'!AL255="３～５日ある",2,IF('３　回答貼付シート'!AL255="ほぼ毎日ある",3,))))</f>
        <v>0</v>
      </c>
      <c r="AK258" s="49">
        <f>IF('３　回答貼付シート'!AM255="ない",0,IF('３　回答貼付シート'!AM255="１～２日ある",1,IF('３　回答貼付シート'!AM255="３～５日ある",2,IF('３　回答貼付シート'!AM255="ほぼ毎日ある",3,))))</f>
        <v>0</v>
      </c>
      <c r="AL258" s="49">
        <f>'３　回答貼付シート'!$AN255</f>
        <v>0</v>
      </c>
      <c r="AM258" s="49" t="str">
        <f t="shared" si="26"/>
        <v/>
      </c>
      <c r="AN258" s="49" t="str">
        <f t="shared" si="27"/>
        <v/>
      </c>
      <c r="AO258" s="49" t="str">
        <f t="shared" si="28"/>
        <v/>
      </c>
      <c r="AP258" s="49" t="str">
        <f t="shared" si="29"/>
        <v/>
      </c>
      <c r="AQ258" s="49" t="str">
        <f t="shared" si="30"/>
        <v/>
      </c>
      <c r="AR258" t="str">
        <f t="shared" si="31"/>
        <v>0</v>
      </c>
      <c r="AT258" s="42"/>
    </row>
    <row r="259" spans="1:46">
      <c r="A259" s="49"/>
      <c r="B259" s="49">
        <f t="shared" si="25"/>
        <v>0</v>
      </c>
      <c r="C259" s="49">
        <f>IF('３　回答貼付シート'!$F256&lt;&gt;0,VLOOKUP('３　回答貼付シート'!$F256,$AR$2048:$AS$2054,2,FALSE),0)</f>
        <v>0</v>
      </c>
      <c r="D259" s="49">
        <f>IF('３　回答貼付シート'!$G256&lt;&gt;0,VLOOKUP(('３　回答貼付シート'!$G256), $AR$2048:$AS$2054,2,FALSE),0)</f>
        <v>0</v>
      </c>
      <c r="E259" s="49">
        <f>'３　回答貼付シート'!$H256</f>
        <v>0</v>
      </c>
      <c r="F259" s="49">
        <f>IF(E259=0,0,VLOOKUP($B259,'２　情報入力シート'!$A$2:$E$2049,5))</f>
        <v>0</v>
      </c>
      <c r="G259" s="49">
        <f>IF('３　回答貼付シート'!I256="ない",0,IF('３　回答貼付シート'!I256="１～２日ある",1,IF('３　回答貼付シート'!I256="３～５日ある",2,IF('３　回答貼付シート'!I256="ほぼ毎日ある",3,))))</f>
        <v>0</v>
      </c>
      <c r="H259" s="49">
        <f>IF('３　回答貼付シート'!J256="ない",0,IF('３　回答貼付シート'!J256="１～２日ある",1,IF('３　回答貼付シート'!J256="３～５日ある",2,IF('３　回答貼付シート'!J256="ほぼ毎日ある",3,))))</f>
        <v>0</v>
      </c>
      <c r="I259" s="49">
        <f>IF('３　回答貼付シート'!K256="ない",0,IF('３　回答貼付シート'!K256="１～２日ある",1,IF('３　回答貼付シート'!K256="３～５日ある",2,IF('３　回答貼付シート'!K256="ほぼ毎日ある",3,))))</f>
        <v>0</v>
      </c>
      <c r="J259" s="49">
        <f>IF('３　回答貼付シート'!L256="ない",0,IF('３　回答貼付シート'!L256="１～２日ある",1,IF('３　回答貼付シート'!L256="３～５日ある",2,IF('３　回答貼付シート'!L256="ほぼ毎日ある",3,))))</f>
        <v>0</v>
      </c>
      <c r="K259" s="49">
        <f>IF('３　回答貼付シート'!M256="ない",0,IF('３　回答貼付シート'!M256="１～２日ある",1,IF('３　回答貼付シート'!M256="３～５日ある",2,IF('３　回答貼付シート'!M256="ほぼ毎日ある",3,))))</f>
        <v>0</v>
      </c>
      <c r="L259" s="49">
        <f>IF('３　回答貼付シート'!N256="ない",0,IF('３　回答貼付シート'!N256="１～２日ある",1,IF('３　回答貼付シート'!N256="３～５日ある",2,IF('３　回答貼付シート'!N256="ほぼ毎日ある",3,))))</f>
        <v>0</v>
      </c>
      <c r="M259" s="49">
        <f>IF('３　回答貼付シート'!O256="ない",0,IF('３　回答貼付シート'!O256="１～２日ある",1,IF('３　回答貼付シート'!O256="３～５日ある",2,IF('３　回答貼付シート'!O256="ほぼ毎日ある",3,))))</f>
        <v>0</v>
      </c>
      <c r="N259" s="49">
        <f>IF('３　回答貼付シート'!P256="ない",0,IF('３　回答貼付シート'!P256="１～２日ある",1,IF('３　回答貼付シート'!P256="３～５日ある",2,IF('３　回答貼付シート'!P256="ほぼ毎日ある",3,))))</f>
        <v>0</v>
      </c>
      <c r="O259" s="49">
        <f>IF('３　回答貼付シート'!Q256="ない",0,IF('３　回答貼付シート'!Q256="１～２日ある",1,IF('３　回答貼付シート'!Q256="３～５日ある",2,IF('３　回答貼付シート'!Q256="ほぼ毎日ある",3,))))</f>
        <v>0</v>
      </c>
      <c r="P259" s="49">
        <f>IF('３　回答貼付シート'!R256="ない",0,IF('３　回答貼付シート'!R256="１～２日ある",1,IF('３　回答貼付シート'!R256="３～５日ある",2,IF('３　回答貼付シート'!R256="ほぼ毎日ある",3,))))</f>
        <v>0</v>
      </c>
      <c r="Q259" s="49">
        <f>IF('３　回答貼付シート'!S256="ない",0,IF('３　回答貼付シート'!S256="１～２日ある",1,IF('３　回答貼付シート'!S256="３～５日ある",2,IF('３　回答貼付シート'!S256="ほぼ毎日ある",3,))))</f>
        <v>0</v>
      </c>
      <c r="R259" s="49">
        <f>IF('３　回答貼付シート'!T256="ない",0,IF('３　回答貼付シート'!T256="１～２日ある",1,IF('３　回答貼付シート'!T256="３～５日ある",2,IF('３　回答貼付シート'!T256="ほぼ毎日ある",3,))))</f>
        <v>0</v>
      </c>
      <c r="S259" s="49">
        <f>IF('３　回答貼付シート'!U256="ない",0,IF('３　回答貼付シート'!U256="１～２日ある",1,IF('３　回答貼付シート'!U256="３～５日ある",2,IF('３　回答貼付シート'!U256="ほぼ毎日ある",3,))))</f>
        <v>0</v>
      </c>
      <c r="T259" s="49">
        <f>IF('３　回答貼付シート'!V256="ない",0,IF('３　回答貼付シート'!V256="１～２日ある",1,IF('３　回答貼付シート'!V256="３～５日ある",2,IF('３　回答貼付シート'!V256="ほぼ毎日ある",3,))))</f>
        <v>0</v>
      </c>
      <c r="U259" s="49">
        <f>IF('３　回答貼付シート'!W256="ない",0,IF('３　回答貼付シート'!W256="１～２日ある",1,IF('３　回答貼付シート'!W256="３～５日ある",2,IF('３　回答貼付シート'!W256="ほぼ毎日ある",3,))))</f>
        <v>0</v>
      </c>
      <c r="V259" s="49">
        <f>IF('３　回答貼付シート'!X256="ない",0,IF('３　回答貼付シート'!X256="１～２日ある",1,IF('３　回答貼付シート'!X256="３～５日ある",2,IF('３　回答貼付シート'!X256="ほぼ毎日ある",3,))))</f>
        <v>0</v>
      </c>
      <c r="W259" s="49">
        <f>IF('３　回答貼付シート'!Y256="ない",0,IF('３　回答貼付シート'!Y256="１～２日ある",1,IF('３　回答貼付シート'!Y256="３～５日ある",2,IF('３　回答貼付シート'!Y256="ほぼ毎日ある",3,))))</f>
        <v>0</v>
      </c>
      <c r="X259" s="49">
        <f>IF('３　回答貼付シート'!Z256="ない",0,IF('３　回答貼付シート'!Z256="１～２日ある",1,IF('３　回答貼付シート'!Z256="３～５日ある",2,IF('３　回答貼付シート'!Z256="ほぼ毎日ある",3,))))</f>
        <v>0</v>
      </c>
      <c r="Y259" s="49">
        <f>IF('３　回答貼付シート'!AA256="ない",0,IF('３　回答貼付シート'!AA256="１～２日ある",1,IF('３　回答貼付シート'!AA256="３～５日ある",2,IF('３　回答貼付シート'!AA256="ほぼ毎日ある",3,))))</f>
        <v>0</v>
      </c>
      <c r="Z259" s="49">
        <f>IF('３　回答貼付シート'!AB256="ない",0,IF('３　回答貼付シート'!AB256="１～２日ある",1,IF('３　回答貼付シート'!AB256="３～５日ある",2,IF('３　回答貼付シート'!AB256="ほぼ毎日ある",3,))))</f>
        <v>0</v>
      </c>
      <c r="AA259" s="49">
        <f>IF('３　回答貼付シート'!AC256="ない",0,IF('３　回答貼付シート'!AC256="１～２日ある",1,IF('３　回答貼付シート'!AC256="３～５日ある",2,IF('３　回答貼付シート'!AC256="ほぼ毎日ある",3,))))</f>
        <v>0</v>
      </c>
      <c r="AB259" s="49">
        <f>IF('３　回答貼付シート'!AD256="ない",0,IF('３　回答貼付シート'!AD256="１～２日ある",1,IF('３　回答貼付シート'!AD256="３～５日ある",2,IF('３　回答貼付シート'!AD256="ほぼ毎日ある",3,))))</f>
        <v>0</v>
      </c>
      <c r="AC259" s="49">
        <f>IF('３　回答貼付シート'!AE256="ない",0,IF('３　回答貼付シート'!AE256="１～２日ある",1,IF('３　回答貼付シート'!AE256="３～５日ある",2,IF('３　回答貼付シート'!AE256="ほぼ毎日ある",3,))))</f>
        <v>0</v>
      </c>
      <c r="AD259" s="49">
        <f>IF('３　回答貼付シート'!AF256="ない",0,IF('３　回答貼付シート'!AF256="１～２日ある",1,IF('３　回答貼付シート'!AF256="３～５日ある",2,IF('３　回答貼付シート'!AF256="ほぼ毎日ある",3,))))</f>
        <v>0</v>
      </c>
      <c r="AE259" s="49">
        <f>IF('３　回答貼付シート'!AG256="ない",0,IF('３　回答貼付シート'!AG256="１～２日ある",1,IF('３　回答貼付シート'!AG256="３～５日ある",2,IF('３　回答貼付シート'!AG256="ほぼ毎日ある",3,))))</f>
        <v>0</v>
      </c>
      <c r="AF259" s="49">
        <f>IF('３　回答貼付シート'!AH256="ない",0,IF('３　回答貼付シート'!AH256="１～２日ある",1,IF('３　回答貼付シート'!AH256="３～５日ある",2,IF('３　回答貼付シート'!AH256="ほぼ毎日ある",3,))))</f>
        <v>0</v>
      </c>
      <c r="AG259" s="49">
        <f>IF('３　回答貼付シート'!AI256="ない",0,IF('３　回答貼付シート'!AI256="１～２日ある",1,IF('３　回答貼付シート'!AI256="３～５日ある",2,IF('３　回答貼付シート'!AI256="ほぼ毎日ある",3,))))</f>
        <v>0</v>
      </c>
      <c r="AH259" s="49">
        <f>IF('３　回答貼付シート'!AJ256="ない",0,IF('３　回答貼付シート'!AJ256="１～２日ある",1,IF('３　回答貼付シート'!AJ256="３～５日ある",2,IF('３　回答貼付シート'!AJ256="ほぼ毎日ある",3,))))</f>
        <v>0</v>
      </c>
      <c r="AI259" s="49">
        <f>IF('３　回答貼付シート'!AK256="ない",0,IF('３　回答貼付シート'!AK256="１～２日ある",1,IF('３　回答貼付シート'!AK256="３～５日ある",2,IF('３　回答貼付シート'!AK256="ほぼ毎日ある",3,))))</f>
        <v>0</v>
      </c>
      <c r="AJ259" s="49">
        <f>IF('３　回答貼付シート'!AL256="ない",0,IF('３　回答貼付シート'!AL256="１～２日ある",1,IF('３　回答貼付シート'!AL256="３～５日ある",2,IF('３　回答貼付シート'!AL256="ほぼ毎日ある",3,))))</f>
        <v>0</v>
      </c>
      <c r="AK259" s="49">
        <f>IF('３　回答貼付シート'!AM256="ない",0,IF('３　回答貼付シート'!AM256="１～２日ある",1,IF('３　回答貼付シート'!AM256="３～５日ある",2,IF('３　回答貼付シート'!AM256="ほぼ毎日ある",3,))))</f>
        <v>0</v>
      </c>
      <c r="AL259" s="49">
        <f>'３　回答貼付シート'!$AN256</f>
        <v>0</v>
      </c>
      <c r="AM259" s="49" t="str">
        <f t="shared" si="26"/>
        <v/>
      </c>
      <c r="AN259" s="49" t="str">
        <f t="shared" si="27"/>
        <v/>
      </c>
      <c r="AO259" s="49" t="str">
        <f t="shared" si="28"/>
        <v/>
      </c>
      <c r="AP259" s="49" t="str">
        <f t="shared" si="29"/>
        <v/>
      </c>
      <c r="AQ259" s="49" t="str">
        <f t="shared" si="30"/>
        <v/>
      </c>
      <c r="AR259" t="str">
        <f t="shared" si="31"/>
        <v>0</v>
      </c>
      <c r="AT259" s="42"/>
    </row>
    <row r="260" spans="1:46">
      <c r="A260" s="49"/>
      <c r="B260" s="49">
        <f t="shared" si="25"/>
        <v>0</v>
      </c>
      <c r="C260" s="49">
        <f>IF('３　回答貼付シート'!$F257&lt;&gt;0,VLOOKUP('３　回答貼付シート'!$F257,$AR$2048:$AS$2054,2,FALSE),0)</f>
        <v>0</v>
      </c>
      <c r="D260" s="49">
        <f>IF('３　回答貼付シート'!$G257&lt;&gt;0,VLOOKUP(('３　回答貼付シート'!$G257), $AR$2048:$AS$2054,2,FALSE),0)</f>
        <v>0</v>
      </c>
      <c r="E260" s="49">
        <f>'３　回答貼付シート'!$H257</f>
        <v>0</v>
      </c>
      <c r="F260" s="49">
        <f>IF(E260=0,0,VLOOKUP($B260,'２　情報入力シート'!$A$2:$E$2049,5))</f>
        <v>0</v>
      </c>
      <c r="G260" s="49">
        <f>IF('３　回答貼付シート'!I257="ない",0,IF('３　回答貼付シート'!I257="１～２日ある",1,IF('３　回答貼付シート'!I257="３～５日ある",2,IF('３　回答貼付シート'!I257="ほぼ毎日ある",3,))))</f>
        <v>0</v>
      </c>
      <c r="H260" s="49">
        <f>IF('３　回答貼付シート'!J257="ない",0,IF('３　回答貼付シート'!J257="１～２日ある",1,IF('３　回答貼付シート'!J257="３～５日ある",2,IF('３　回答貼付シート'!J257="ほぼ毎日ある",3,))))</f>
        <v>0</v>
      </c>
      <c r="I260" s="49">
        <f>IF('３　回答貼付シート'!K257="ない",0,IF('３　回答貼付シート'!K257="１～２日ある",1,IF('３　回答貼付シート'!K257="３～５日ある",2,IF('３　回答貼付シート'!K257="ほぼ毎日ある",3,))))</f>
        <v>0</v>
      </c>
      <c r="J260" s="49">
        <f>IF('３　回答貼付シート'!L257="ない",0,IF('３　回答貼付シート'!L257="１～２日ある",1,IF('３　回答貼付シート'!L257="３～５日ある",2,IF('３　回答貼付シート'!L257="ほぼ毎日ある",3,))))</f>
        <v>0</v>
      </c>
      <c r="K260" s="49">
        <f>IF('３　回答貼付シート'!M257="ない",0,IF('３　回答貼付シート'!M257="１～２日ある",1,IF('３　回答貼付シート'!M257="３～５日ある",2,IF('３　回答貼付シート'!M257="ほぼ毎日ある",3,))))</f>
        <v>0</v>
      </c>
      <c r="L260" s="49">
        <f>IF('３　回答貼付シート'!N257="ない",0,IF('３　回答貼付シート'!N257="１～２日ある",1,IF('３　回答貼付シート'!N257="３～５日ある",2,IF('３　回答貼付シート'!N257="ほぼ毎日ある",3,))))</f>
        <v>0</v>
      </c>
      <c r="M260" s="49">
        <f>IF('３　回答貼付シート'!O257="ない",0,IF('３　回答貼付シート'!O257="１～２日ある",1,IF('３　回答貼付シート'!O257="３～５日ある",2,IF('３　回答貼付シート'!O257="ほぼ毎日ある",3,))))</f>
        <v>0</v>
      </c>
      <c r="N260" s="49">
        <f>IF('３　回答貼付シート'!P257="ない",0,IF('３　回答貼付シート'!P257="１～２日ある",1,IF('３　回答貼付シート'!P257="３～５日ある",2,IF('３　回答貼付シート'!P257="ほぼ毎日ある",3,))))</f>
        <v>0</v>
      </c>
      <c r="O260" s="49">
        <f>IF('３　回答貼付シート'!Q257="ない",0,IF('３　回答貼付シート'!Q257="１～２日ある",1,IF('３　回答貼付シート'!Q257="３～５日ある",2,IF('３　回答貼付シート'!Q257="ほぼ毎日ある",3,))))</f>
        <v>0</v>
      </c>
      <c r="P260" s="49">
        <f>IF('３　回答貼付シート'!R257="ない",0,IF('３　回答貼付シート'!R257="１～２日ある",1,IF('３　回答貼付シート'!R257="３～５日ある",2,IF('３　回答貼付シート'!R257="ほぼ毎日ある",3,))))</f>
        <v>0</v>
      </c>
      <c r="Q260" s="49">
        <f>IF('３　回答貼付シート'!S257="ない",0,IF('３　回答貼付シート'!S257="１～２日ある",1,IF('３　回答貼付シート'!S257="３～５日ある",2,IF('３　回答貼付シート'!S257="ほぼ毎日ある",3,))))</f>
        <v>0</v>
      </c>
      <c r="R260" s="49">
        <f>IF('３　回答貼付シート'!T257="ない",0,IF('３　回答貼付シート'!T257="１～２日ある",1,IF('３　回答貼付シート'!T257="３～５日ある",2,IF('３　回答貼付シート'!T257="ほぼ毎日ある",3,))))</f>
        <v>0</v>
      </c>
      <c r="S260" s="49">
        <f>IF('３　回答貼付シート'!U257="ない",0,IF('３　回答貼付シート'!U257="１～２日ある",1,IF('３　回答貼付シート'!U257="３～５日ある",2,IF('３　回答貼付シート'!U257="ほぼ毎日ある",3,))))</f>
        <v>0</v>
      </c>
      <c r="T260" s="49">
        <f>IF('３　回答貼付シート'!V257="ない",0,IF('３　回答貼付シート'!V257="１～２日ある",1,IF('３　回答貼付シート'!V257="３～５日ある",2,IF('３　回答貼付シート'!V257="ほぼ毎日ある",3,))))</f>
        <v>0</v>
      </c>
      <c r="U260" s="49">
        <f>IF('３　回答貼付シート'!W257="ない",0,IF('３　回答貼付シート'!W257="１～２日ある",1,IF('３　回答貼付シート'!W257="３～５日ある",2,IF('３　回答貼付シート'!W257="ほぼ毎日ある",3,))))</f>
        <v>0</v>
      </c>
      <c r="V260" s="49">
        <f>IF('３　回答貼付シート'!X257="ない",0,IF('３　回答貼付シート'!X257="１～２日ある",1,IF('３　回答貼付シート'!X257="３～５日ある",2,IF('３　回答貼付シート'!X257="ほぼ毎日ある",3,))))</f>
        <v>0</v>
      </c>
      <c r="W260" s="49">
        <f>IF('３　回答貼付シート'!Y257="ない",0,IF('３　回答貼付シート'!Y257="１～２日ある",1,IF('３　回答貼付シート'!Y257="３～５日ある",2,IF('３　回答貼付シート'!Y257="ほぼ毎日ある",3,))))</f>
        <v>0</v>
      </c>
      <c r="X260" s="49">
        <f>IF('３　回答貼付シート'!Z257="ない",0,IF('３　回答貼付シート'!Z257="１～２日ある",1,IF('３　回答貼付シート'!Z257="３～５日ある",2,IF('３　回答貼付シート'!Z257="ほぼ毎日ある",3,))))</f>
        <v>0</v>
      </c>
      <c r="Y260" s="49">
        <f>IF('３　回答貼付シート'!AA257="ない",0,IF('３　回答貼付シート'!AA257="１～２日ある",1,IF('３　回答貼付シート'!AA257="３～５日ある",2,IF('３　回答貼付シート'!AA257="ほぼ毎日ある",3,))))</f>
        <v>0</v>
      </c>
      <c r="Z260" s="49">
        <f>IF('３　回答貼付シート'!AB257="ない",0,IF('３　回答貼付シート'!AB257="１～２日ある",1,IF('３　回答貼付シート'!AB257="３～５日ある",2,IF('３　回答貼付シート'!AB257="ほぼ毎日ある",3,))))</f>
        <v>0</v>
      </c>
      <c r="AA260" s="49">
        <f>IF('３　回答貼付シート'!AC257="ない",0,IF('３　回答貼付シート'!AC257="１～２日ある",1,IF('３　回答貼付シート'!AC257="３～５日ある",2,IF('３　回答貼付シート'!AC257="ほぼ毎日ある",3,))))</f>
        <v>0</v>
      </c>
      <c r="AB260" s="49">
        <f>IF('３　回答貼付シート'!AD257="ない",0,IF('３　回答貼付シート'!AD257="１～２日ある",1,IF('３　回答貼付シート'!AD257="３～５日ある",2,IF('３　回答貼付シート'!AD257="ほぼ毎日ある",3,))))</f>
        <v>0</v>
      </c>
      <c r="AC260" s="49">
        <f>IF('３　回答貼付シート'!AE257="ない",0,IF('３　回答貼付シート'!AE257="１～２日ある",1,IF('３　回答貼付シート'!AE257="３～５日ある",2,IF('３　回答貼付シート'!AE257="ほぼ毎日ある",3,))))</f>
        <v>0</v>
      </c>
      <c r="AD260" s="49">
        <f>IF('３　回答貼付シート'!AF257="ない",0,IF('３　回答貼付シート'!AF257="１～２日ある",1,IF('３　回答貼付シート'!AF257="３～５日ある",2,IF('３　回答貼付シート'!AF257="ほぼ毎日ある",3,))))</f>
        <v>0</v>
      </c>
      <c r="AE260" s="49">
        <f>IF('３　回答貼付シート'!AG257="ない",0,IF('３　回答貼付シート'!AG257="１～２日ある",1,IF('３　回答貼付シート'!AG257="３～５日ある",2,IF('３　回答貼付シート'!AG257="ほぼ毎日ある",3,))))</f>
        <v>0</v>
      </c>
      <c r="AF260" s="49">
        <f>IF('３　回答貼付シート'!AH257="ない",0,IF('３　回答貼付シート'!AH257="１～２日ある",1,IF('３　回答貼付シート'!AH257="３～５日ある",2,IF('３　回答貼付シート'!AH257="ほぼ毎日ある",3,))))</f>
        <v>0</v>
      </c>
      <c r="AG260" s="49">
        <f>IF('３　回答貼付シート'!AI257="ない",0,IF('３　回答貼付シート'!AI257="１～２日ある",1,IF('３　回答貼付シート'!AI257="３～５日ある",2,IF('３　回答貼付シート'!AI257="ほぼ毎日ある",3,))))</f>
        <v>0</v>
      </c>
      <c r="AH260" s="49">
        <f>IF('３　回答貼付シート'!AJ257="ない",0,IF('３　回答貼付シート'!AJ257="１～２日ある",1,IF('３　回答貼付シート'!AJ257="３～５日ある",2,IF('３　回答貼付シート'!AJ257="ほぼ毎日ある",3,))))</f>
        <v>0</v>
      </c>
      <c r="AI260" s="49">
        <f>IF('３　回答貼付シート'!AK257="ない",0,IF('３　回答貼付シート'!AK257="１～２日ある",1,IF('３　回答貼付シート'!AK257="３～５日ある",2,IF('３　回答貼付シート'!AK257="ほぼ毎日ある",3,))))</f>
        <v>0</v>
      </c>
      <c r="AJ260" s="49">
        <f>IF('３　回答貼付シート'!AL257="ない",0,IF('３　回答貼付シート'!AL257="１～２日ある",1,IF('３　回答貼付シート'!AL257="３～５日ある",2,IF('３　回答貼付シート'!AL257="ほぼ毎日ある",3,))))</f>
        <v>0</v>
      </c>
      <c r="AK260" s="49">
        <f>IF('３　回答貼付シート'!AM257="ない",0,IF('３　回答貼付シート'!AM257="１～２日ある",1,IF('３　回答貼付シート'!AM257="３～５日ある",2,IF('３　回答貼付シート'!AM257="ほぼ毎日ある",3,))))</f>
        <v>0</v>
      </c>
      <c r="AL260" s="49">
        <f>'３　回答貼付シート'!$AN257</f>
        <v>0</v>
      </c>
      <c r="AM260" s="49" t="str">
        <f t="shared" si="26"/>
        <v/>
      </c>
      <c r="AN260" s="49" t="str">
        <f t="shared" si="27"/>
        <v/>
      </c>
      <c r="AO260" s="49" t="str">
        <f t="shared" si="28"/>
        <v/>
      </c>
      <c r="AP260" s="49" t="str">
        <f t="shared" si="29"/>
        <v/>
      </c>
      <c r="AQ260" s="49" t="str">
        <f t="shared" si="30"/>
        <v/>
      </c>
      <c r="AR260" t="str">
        <f t="shared" si="31"/>
        <v>0</v>
      </c>
      <c r="AT260" s="42"/>
    </row>
    <row r="261" spans="1:46">
      <c r="A261" s="49"/>
      <c r="B261" s="49">
        <f t="shared" si="25"/>
        <v>0</v>
      </c>
      <c r="C261" s="49">
        <f>IF('３　回答貼付シート'!$F258&lt;&gt;0,VLOOKUP('３　回答貼付シート'!$F258,$AR$2048:$AS$2054,2,FALSE),0)</f>
        <v>0</v>
      </c>
      <c r="D261" s="49">
        <f>IF('３　回答貼付シート'!$G258&lt;&gt;0,VLOOKUP(('３　回答貼付シート'!$G258), $AR$2048:$AS$2054,2,FALSE),0)</f>
        <v>0</v>
      </c>
      <c r="E261" s="49">
        <f>'３　回答貼付シート'!$H258</f>
        <v>0</v>
      </c>
      <c r="F261" s="49">
        <f>IF(E261=0,0,VLOOKUP($B261,'２　情報入力シート'!$A$2:$E$2049,5))</f>
        <v>0</v>
      </c>
      <c r="G261" s="49">
        <f>IF('３　回答貼付シート'!I258="ない",0,IF('３　回答貼付シート'!I258="１～２日ある",1,IF('３　回答貼付シート'!I258="３～５日ある",2,IF('３　回答貼付シート'!I258="ほぼ毎日ある",3,))))</f>
        <v>0</v>
      </c>
      <c r="H261" s="49">
        <f>IF('３　回答貼付シート'!J258="ない",0,IF('３　回答貼付シート'!J258="１～２日ある",1,IF('３　回答貼付シート'!J258="３～５日ある",2,IF('３　回答貼付シート'!J258="ほぼ毎日ある",3,))))</f>
        <v>0</v>
      </c>
      <c r="I261" s="49">
        <f>IF('３　回答貼付シート'!K258="ない",0,IF('３　回答貼付シート'!K258="１～２日ある",1,IF('３　回答貼付シート'!K258="３～５日ある",2,IF('３　回答貼付シート'!K258="ほぼ毎日ある",3,))))</f>
        <v>0</v>
      </c>
      <c r="J261" s="49">
        <f>IF('３　回答貼付シート'!L258="ない",0,IF('３　回答貼付シート'!L258="１～２日ある",1,IF('３　回答貼付シート'!L258="３～５日ある",2,IF('３　回答貼付シート'!L258="ほぼ毎日ある",3,))))</f>
        <v>0</v>
      </c>
      <c r="K261" s="49">
        <f>IF('３　回答貼付シート'!M258="ない",0,IF('３　回答貼付シート'!M258="１～２日ある",1,IF('３　回答貼付シート'!M258="３～５日ある",2,IF('３　回答貼付シート'!M258="ほぼ毎日ある",3,))))</f>
        <v>0</v>
      </c>
      <c r="L261" s="49">
        <f>IF('３　回答貼付シート'!N258="ない",0,IF('３　回答貼付シート'!N258="１～２日ある",1,IF('３　回答貼付シート'!N258="３～５日ある",2,IF('３　回答貼付シート'!N258="ほぼ毎日ある",3,))))</f>
        <v>0</v>
      </c>
      <c r="M261" s="49">
        <f>IF('３　回答貼付シート'!O258="ない",0,IF('３　回答貼付シート'!O258="１～２日ある",1,IF('３　回答貼付シート'!O258="３～５日ある",2,IF('３　回答貼付シート'!O258="ほぼ毎日ある",3,))))</f>
        <v>0</v>
      </c>
      <c r="N261" s="49">
        <f>IF('３　回答貼付シート'!P258="ない",0,IF('３　回答貼付シート'!P258="１～２日ある",1,IF('３　回答貼付シート'!P258="３～５日ある",2,IF('３　回答貼付シート'!P258="ほぼ毎日ある",3,))))</f>
        <v>0</v>
      </c>
      <c r="O261" s="49">
        <f>IF('３　回答貼付シート'!Q258="ない",0,IF('３　回答貼付シート'!Q258="１～２日ある",1,IF('３　回答貼付シート'!Q258="３～５日ある",2,IF('３　回答貼付シート'!Q258="ほぼ毎日ある",3,))))</f>
        <v>0</v>
      </c>
      <c r="P261" s="49">
        <f>IF('３　回答貼付シート'!R258="ない",0,IF('３　回答貼付シート'!R258="１～２日ある",1,IF('３　回答貼付シート'!R258="３～５日ある",2,IF('３　回答貼付シート'!R258="ほぼ毎日ある",3,))))</f>
        <v>0</v>
      </c>
      <c r="Q261" s="49">
        <f>IF('３　回答貼付シート'!S258="ない",0,IF('３　回答貼付シート'!S258="１～２日ある",1,IF('３　回答貼付シート'!S258="３～５日ある",2,IF('３　回答貼付シート'!S258="ほぼ毎日ある",3,))))</f>
        <v>0</v>
      </c>
      <c r="R261" s="49">
        <f>IF('３　回答貼付シート'!T258="ない",0,IF('３　回答貼付シート'!T258="１～２日ある",1,IF('３　回答貼付シート'!T258="３～５日ある",2,IF('３　回答貼付シート'!T258="ほぼ毎日ある",3,))))</f>
        <v>0</v>
      </c>
      <c r="S261" s="49">
        <f>IF('３　回答貼付シート'!U258="ない",0,IF('３　回答貼付シート'!U258="１～２日ある",1,IF('３　回答貼付シート'!U258="３～５日ある",2,IF('３　回答貼付シート'!U258="ほぼ毎日ある",3,))))</f>
        <v>0</v>
      </c>
      <c r="T261" s="49">
        <f>IF('３　回答貼付シート'!V258="ない",0,IF('３　回答貼付シート'!V258="１～２日ある",1,IF('３　回答貼付シート'!V258="３～５日ある",2,IF('３　回答貼付シート'!V258="ほぼ毎日ある",3,))))</f>
        <v>0</v>
      </c>
      <c r="U261" s="49">
        <f>IF('３　回答貼付シート'!W258="ない",0,IF('３　回答貼付シート'!W258="１～２日ある",1,IF('３　回答貼付シート'!W258="３～５日ある",2,IF('３　回答貼付シート'!W258="ほぼ毎日ある",3,))))</f>
        <v>0</v>
      </c>
      <c r="V261" s="49">
        <f>IF('３　回答貼付シート'!X258="ない",0,IF('３　回答貼付シート'!X258="１～２日ある",1,IF('３　回答貼付シート'!X258="３～５日ある",2,IF('３　回答貼付シート'!X258="ほぼ毎日ある",3,))))</f>
        <v>0</v>
      </c>
      <c r="W261" s="49">
        <f>IF('３　回答貼付シート'!Y258="ない",0,IF('３　回答貼付シート'!Y258="１～２日ある",1,IF('３　回答貼付シート'!Y258="３～５日ある",2,IF('３　回答貼付シート'!Y258="ほぼ毎日ある",3,))))</f>
        <v>0</v>
      </c>
      <c r="X261" s="49">
        <f>IF('３　回答貼付シート'!Z258="ない",0,IF('３　回答貼付シート'!Z258="１～２日ある",1,IF('３　回答貼付シート'!Z258="３～５日ある",2,IF('３　回答貼付シート'!Z258="ほぼ毎日ある",3,))))</f>
        <v>0</v>
      </c>
      <c r="Y261" s="49">
        <f>IF('３　回答貼付シート'!AA258="ない",0,IF('３　回答貼付シート'!AA258="１～２日ある",1,IF('３　回答貼付シート'!AA258="３～５日ある",2,IF('３　回答貼付シート'!AA258="ほぼ毎日ある",3,))))</f>
        <v>0</v>
      </c>
      <c r="Z261" s="49">
        <f>IF('３　回答貼付シート'!AB258="ない",0,IF('３　回答貼付シート'!AB258="１～２日ある",1,IF('３　回答貼付シート'!AB258="３～５日ある",2,IF('３　回答貼付シート'!AB258="ほぼ毎日ある",3,))))</f>
        <v>0</v>
      </c>
      <c r="AA261" s="49">
        <f>IF('３　回答貼付シート'!AC258="ない",0,IF('３　回答貼付シート'!AC258="１～２日ある",1,IF('３　回答貼付シート'!AC258="３～５日ある",2,IF('３　回答貼付シート'!AC258="ほぼ毎日ある",3,))))</f>
        <v>0</v>
      </c>
      <c r="AB261" s="49">
        <f>IF('３　回答貼付シート'!AD258="ない",0,IF('３　回答貼付シート'!AD258="１～２日ある",1,IF('３　回答貼付シート'!AD258="３～５日ある",2,IF('３　回答貼付シート'!AD258="ほぼ毎日ある",3,))))</f>
        <v>0</v>
      </c>
      <c r="AC261" s="49">
        <f>IF('３　回答貼付シート'!AE258="ない",0,IF('３　回答貼付シート'!AE258="１～２日ある",1,IF('３　回答貼付シート'!AE258="３～５日ある",2,IF('３　回答貼付シート'!AE258="ほぼ毎日ある",3,))))</f>
        <v>0</v>
      </c>
      <c r="AD261" s="49">
        <f>IF('３　回答貼付シート'!AF258="ない",0,IF('３　回答貼付シート'!AF258="１～２日ある",1,IF('３　回答貼付シート'!AF258="３～５日ある",2,IF('３　回答貼付シート'!AF258="ほぼ毎日ある",3,))))</f>
        <v>0</v>
      </c>
      <c r="AE261" s="49">
        <f>IF('３　回答貼付シート'!AG258="ない",0,IF('３　回答貼付シート'!AG258="１～２日ある",1,IF('３　回答貼付シート'!AG258="３～５日ある",2,IF('３　回答貼付シート'!AG258="ほぼ毎日ある",3,))))</f>
        <v>0</v>
      </c>
      <c r="AF261" s="49">
        <f>IF('３　回答貼付シート'!AH258="ない",0,IF('３　回答貼付シート'!AH258="１～２日ある",1,IF('３　回答貼付シート'!AH258="３～５日ある",2,IF('３　回答貼付シート'!AH258="ほぼ毎日ある",3,))))</f>
        <v>0</v>
      </c>
      <c r="AG261" s="49">
        <f>IF('３　回答貼付シート'!AI258="ない",0,IF('３　回答貼付シート'!AI258="１～２日ある",1,IF('３　回答貼付シート'!AI258="３～５日ある",2,IF('３　回答貼付シート'!AI258="ほぼ毎日ある",3,))))</f>
        <v>0</v>
      </c>
      <c r="AH261" s="49">
        <f>IF('３　回答貼付シート'!AJ258="ない",0,IF('３　回答貼付シート'!AJ258="１～２日ある",1,IF('３　回答貼付シート'!AJ258="３～５日ある",2,IF('３　回答貼付シート'!AJ258="ほぼ毎日ある",3,))))</f>
        <v>0</v>
      </c>
      <c r="AI261" s="49">
        <f>IF('３　回答貼付シート'!AK258="ない",0,IF('３　回答貼付シート'!AK258="１～２日ある",1,IF('３　回答貼付シート'!AK258="３～５日ある",2,IF('３　回答貼付シート'!AK258="ほぼ毎日ある",3,))))</f>
        <v>0</v>
      </c>
      <c r="AJ261" s="49">
        <f>IF('３　回答貼付シート'!AL258="ない",0,IF('３　回答貼付シート'!AL258="１～２日ある",1,IF('３　回答貼付シート'!AL258="３～５日ある",2,IF('３　回答貼付シート'!AL258="ほぼ毎日ある",3,))))</f>
        <v>0</v>
      </c>
      <c r="AK261" s="49">
        <f>IF('３　回答貼付シート'!AM258="ない",0,IF('３　回答貼付シート'!AM258="１～２日ある",1,IF('３　回答貼付シート'!AM258="３～５日ある",2,IF('３　回答貼付シート'!AM258="ほぼ毎日ある",3,))))</f>
        <v>0</v>
      </c>
      <c r="AL261" s="49">
        <f>'３　回答貼付シート'!$AN258</f>
        <v>0</v>
      </c>
      <c r="AM261" s="49" t="str">
        <f t="shared" si="26"/>
        <v/>
      </c>
      <c r="AN261" s="49" t="str">
        <f t="shared" si="27"/>
        <v/>
      </c>
      <c r="AO261" s="49" t="str">
        <f t="shared" si="28"/>
        <v/>
      </c>
      <c r="AP261" s="49" t="str">
        <f t="shared" si="29"/>
        <v/>
      </c>
      <c r="AQ261" s="49" t="str">
        <f t="shared" si="30"/>
        <v/>
      </c>
      <c r="AR261" t="str">
        <f t="shared" si="31"/>
        <v>0</v>
      </c>
      <c r="AT261" s="42"/>
    </row>
    <row r="262" spans="1:46">
      <c r="A262" s="49"/>
      <c r="B262" s="49">
        <f t="shared" ref="B262:B325" si="32">C262*1000+D262*100+E262</f>
        <v>0</v>
      </c>
      <c r="C262" s="49">
        <f>IF('３　回答貼付シート'!$F259&lt;&gt;0,VLOOKUP('３　回答貼付シート'!$F259,$AR$2048:$AS$2054,2,FALSE),0)</f>
        <v>0</v>
      </c>
      <c r="D262" s="49">
        <f>IF('３　回答貼付シート'!$G259&lt;&gt;0,VLOOKUP(('３　回答貼付シート'!$G259), $AR$2048:$AS$2054,2,FALSE),0)</f>
        <v>0</v>
      </c>
      <c r="E262" s="49">
        <f>'３　回答貼付シート'!$H259</f>
        <v>0</v>
      </c>
      <c r="F262" s="49">
        <f>IF(E262=0,0,VLOOKUP($B262,'２　情報入力シート'!$A$2:$E$2049,5))</f>
        <v>0</v>
      </c>
      <c r="G262" s="49">
        <f>IF('３　回答貼付シート'!I259="ない",0,IF('３　回答貼付シート'!I259="１～２日ある",1,IF('３　回答貼付シート'!I259="３～５日ある",2,IF('３　回答貼付シート'!I259="ほぼ毎日ある",3,))))</f>
        <v>0</v>
      </c>
      <c r="H262" s="49">
        <f>IF('３　回答貼付シート'!J259="ない",0,IF('３　回答貼付シート'!J259="１～２日ある",1,IF('３　回答貼付シート'!J259="３～５日ある",2,IF('３　回答貼付シート'!J259="ほぼ毎日ある",3,))))</f>
        <v>0</v>
      </c>
      <c r="I262" s="49">
        <f>IF('３　回答貼付シート'!K259="ない",0,IF('３　回答貼付シート'!K259="１～２日ある",1,IF('３　回答貼付シート'!K259="３～５日ある",2,IF('３　回答貼付シート'!K259="ほぼ毎日ある",3,))))</f>
        <v>0</v>
      </c>
      <c r="J262" s="49">
        <f>IF('３　回答貼付シート'!L259="ない",0,IF('３　回答貼付シート'!L259="１～２日ある",1,IF('３　回答貼付シート'!L259="３～５日ある",2,IF('３　回答貼付シート'!L259="ほぼ毎日ある",3,))))</f>
        <v>0</v>
      </c>
      <c r="K262" s="49">
        <f>IF('３　回答貼付シート'!M259="ない",0,IF('３　回答貼付シート'!M259="１～２日ある",1,IF('３　回答貼付シート'!M259="３～５日ある",2,IF('３　回答貼付シート'!M259="ほぼ毎日ある",3,))))</f>
        <v>0</v>
      </c>
      <c r="L262" s="49">
        <f>IF('３　回答貼付シート'!N259="ない",0,IF('３　回答貼付シート'!N259="１～２日ある",1,IF('３　回答貼付シート'!N259="３～５日ある",2,IF('３　回答貼付シート'!N259="ほぼ毎日ある",3,))))</f>
        <v>0</v>
      </c>
      <c r="M262" s="49">
        <f>IF('３　回答貼付シート'!O259="ない",0,IF('３　回答貼付シート'!O259="１～２日ある",1,IF('３　回答貼付シート'!O259="３～５日ある",2,IF('３　回答貼付シート'!O259="ほぼ毎日ある",3,))))</f>
        <v>0</v>
      </c>
      <c r="N262" s="49">
        <f>IF('３　回答貼付シート'!P259="ない",0,IF('３　回答貼付シート'!P259="１～２日ある",1,IF('３　回答貼付シート'!P259="３～５日ある",2,IF('３　回答貼付シート'!P259="ほぼ毎日ある",3,))))</f>
        <v>0</v>
      </c>
      <c r="O262" s="49">
        <f>IF('３　回答貼付シート'!Q259="ない",0,IF('３　回答貼付シート'!Q259="１～２日ある",1,IF('３　回答貼付シート'!Q259="３～５日ある",2,IF('３　回答貼付シート'!Q259="ほぼ毎日ある",3,))))</f>
        <v>0</v>
      </c>
      <c r="P262" s="49">
        <f>IF('３　回答貼付シート'!R259="ない",0,IF('３　回答貼付シート'!R259="１～２日ある",1,IF('３　回答貼付シート'!R259="３～５日ある",2,IF('３　回答貼付シート'!R259="ほぼ毎日ある",3,))))</f>
        <v>0</v>
      </c>
      <c r="Q262" s="49">
        <f>IF('３　回答貼付シート'!S259="ない",0,IF('３　回答貼付シート'!S259="１～２日ある",1,IF('３　回答貼付シート'!S259="３～５日ある",2,IF('３　回答貼付シート'!S259="ほぼ毎日ある",3,))))</f>
        <v>0</v>
      </c>
      <c r="R262" s="49">
        <f>IF('３　回答貼付シート'!T259="ない",0,IF('３　回答貼付シート'!T259="１～２日ある",1,IF('３　回答貼付シート'!T259="３～５日ある",2,IF('３　回答貼付シート'!T259="ほぼ毎日ある",3,))))</f>
        <v>0</v>
      </c>
      <c r="S262" s="49">
        <f>IF('３　回答貼付シート'!U259="ない",0,IF('３　回答貼付シート'!U259="１～２日ある",1,IF('３　回答貼付シート'!U259="３～５日ある",2,IF('３　回答貼付シート'!U259="ほぼ毎日ある",3,))))</f>
        <v>0</v>
      </c>
      <c r="T262" s="49">
        <f>IF('３　回答貼付シート'!V259="ない",0,IF('３　回答貼付シート'!V259="１～２日ある",1,IF('３　回答貼付シート'!V259="３～５日ある",2,IF('３　回答貼付シート'!V259="ほぼ毎日ある",3,))))</f>
        <v>0</v>
      </c>
      <c r="U262" s="49">
        <f>IF('３　回答貼付シート'!W259="ない",0,IF('３　回答貼付シート'!W259="１～２日ある",1,IF('３　回答貼付シート'!W259="３～５日ある",2,IF('３　回答貼付シート'!W259="ほぼ毎日ある",3,))))</f>
        <v>0</v>
      </c>
      <c r="V262" s="49">
        <f>IF('３　回答貼付シート'!X259="ない",0,IF('３　回答貼付シート'!X259="１～２日ある",1,IF('３　回答貼付シート'!X259="３～５日ある",2,IF('３　回答貼付シート'!X259="ほぼ毎日ある",3,))))</f>
        <v>0</v>
      </c>
      <c r="W262" s="49">
        <f>IF('３　回答貼付シート'!Y259="ない",0,IF('３　回答貼付シート'!Y259="１～２日ある",1,IF('３　回答貼付シート'!Y259="３～５日ある",2,IF('３　回答貼付シート'!Y259="ほぼ毎日ある",3,))))</f>
        <v>0</v>
      </c>
      <c r="X262" s="49">
        <f>IF('３　回答貼付シート'!Z259="ない",0,IF('３　回答貼付シート'!Z259="１～２日ある",1,IF('３　回答貼付シート'!Z259="３～５日ある",2,IF('３　回答貼付シート'!Z259="ほぼ毎日ある",3,))))</f>
        <v>0</v>
      </c>
      <c r="Y262" s="49">
        <f>IF('３　回答貼付シート'!AA259="ない",0,IF('３　回答貼付シート'!AA259="１～２日ある",1,IF('３　回答貼付シート'!AA259="３～５日ある",2,IF('３　回答貼付シート'!AA259="ほぼ毎日ある",3,))))</f>
        <v>0</v>
      </c>
      <c r="Z262" s="49">
        <f>IF('３　回答貼付シート'!AB259="ない",0,IF('３　回答貼付シート'!AB259="１～２日ある",1,IF('３　回答貼付シート'!AB259="３～５日ある",2,IF('３　回答貼付シート'!AB259="ほぼ毎日ある",3,))))</f>
        <v>0</v>
      </c>
      <c r="AA262" s="49">
        <f>IF('３　回答貼付シート'!AC259="ない",0,IF('３　回答貼付シート'!AC259="１～２日ある",1,IF('３　回答貼付シート'!AC259="３～５日ある",2,IF('３　回答貼付シート'!AC259="ほぼ毎日ある",3,))))</f>
        <v>0</v>
      </c>
      <c r="AB262" s="49">
        <f>IF('３　回答貼付シート'!AD259="ない",0,IF('３　回答貼付シート'!AD259="１～２日ある",1,IF('３　回答貼付シート'!AD259="３～５日ある",2,IF('３　回答貼付シート'!AD259="ほぼ毎日ある",3,))))</f>
        <v>0</v>
      </c>
      <c r="AC262" s="49">
        <f>IF('３　回答貼付シート'!AE259="ない",0,IF('３　回答貼付シート'!AE259="１～２日ある",1,IF('３　回答貼付シート'!AE259="３～５日ある",2,IF('３　回答貼付シート'!AE259="ほぼ毎日ある",3,))))</f>
        <v>0</v>
      </c>
      <c r="AD262" s="49">
        <f>IF('３　回答貼付シート'!AF259="ない",0,IF('３　回答貼付シート'!AF259="１～２日ある",1,IF('３　回答貼付シート'!AF259="３～５日ある",2,IF('３　回答貼付シート'!AF259="ほぼ毎日ある",3,))))</f>
        <v>0</v>
      </c>
      <c r="AE262" s="49">
        <f>IF('３　回答貼付シート'!AG259="ない",0,IF('３　回答貼付シート'!AG259="１～２日ある",1,IF('３　回答貼付シート'!AG259="３～５日ある",2,IF('３　回答貼付シート'!AG259="ほぼ毎日ある",3,))))</f>
        <v>0</v>
      </c>
      <c r="AF262" s="49">
        <f>IF('３　回答貼付シート'!AH259="ない",0,IF('３　回答貼付シート'!AH259="１～２日ある",1,IF('３　回答貼付シート'!AH259="３～５日ある",2,IF('３　回答貼付シート'!AH259="ほぼ毎日ある",3,))))</f>
        <v>0</v>
      </c>
      <c r="AG262" s="49">
        <f>IF('３　回答貼付シート'!AI259="ない",0,IF('３　回答貼付シート'!AI259="１～２日ある",1,IF('３　回答貼付シート'!AI259="３～５日ある",2,IF('３　回答貼付シート'!AI259="ほぼ毎日ある",3,))))</f>
        <v>0</v>
      </c>
      <c r="AH262" s="49">
        <f>IF('３　回答貼付シート'!AJ259="ない",0,IF('３　回答貼付シート'!AJ259="１～２日ある",1,IF('３　回答貼付シート'!AJ259="３～５日ある",2,IF('３　回答貼付シート'!AJ259="ほぼ毎日ある",3,))))</f>
        <v>0</v>
      </c>
      <c r="AI262" s="49">
        <f>IF('３　回答貼付シート'!AK259="ない",0,IF('３　回答貼付シート'!AK259="１～２日ある",1,IF('３　回答貼付シート'!AK259="３～５日ある",2,IF('３　回答貼付シート'!AK259="ほぼ毎日ある",3,))))</f>
        <v>0</v>
      </c>
      <c r="AJ262" s="49">
        <f>IF('３　回答貼付シート'!AL259="ない",0,IF('３　回答貼付シート'!AL259="１～２日ある",1,IF('３　回答貼付シート'!AL259="３～５日ある",2,IF('３　回答貼付シート'!AL259="ほぼ毎日ある",3,))))</f>
        <v>0</v>
      </c>
      <c r="AK262" s="49">
        <f>IF('３　回答貼付シート'!AM259="ない",0,IF('３　回答貼付シート'!AM259="１～２日ある",1,IF('３　回答貼付シート'!AM259="３～５日ある",2,IF('３　回答貼付シート'!AM259="ほぼ毎日ある",3,))))</f>
        <v>0</v>
      </c>
      <c r="AL262" s="49">
        <f>'３　回答貼付シート'!$AN259</f>
        <v>0</v>
      </c>
      <c r="AM262" s="49" t="str">
        <f t="shared" ref="AM262:AM325" si="33">IF(SUM(G262:K262)&gt;=9,"要サポ","")</f>
        <v/>
      </c>
      <c r="AN262" s="49" t="str">
        <f t="shared" ref="AN262:AN325" si="34">IF(SUM(L262:P262)&gt;=9,"要サポ","")</f>
        <v/>
      </c>
      <c r="AO262" s="49" t="str">
        <f t="shared" ref="AO262:AO325" si="35">IF(SUM(Q262:U262)&gt;=9,"要サポ","")</f>
        <v/>
      </c>
      <c r="AP262" s="49" t="str">
        <f t="shared" ref="AP262:AP325" si="36">IF(SUM(V262:Z262)&gt;=9,"要サポ","")</f>
        <v/>
      </c>
      <c r="AQ262" s="49" t="str">
        <f t="shared" ref="AQ262:AQ325" si="37">IF(COUNTIF(AM262:AP262,"要サポ")&gt;0,"要サポ","")</f>
        <v/>
      </c>
      <c r="AR262" t="str">
        <f t="shared" ref="AR262:AR325" si="38">$C262&amp;$AQ262</f>
        <v>0</v>
      </c>
      <c r="AT262" s="42"/>
    </row>
    <row r="263" spans="1:46">
      <c r="A263" s="49"/>
      <c r="B263" s="49">
        <f t="shared" si="32"/>
        <v>0</v>
      </c>
      <c r="C263" s="49">
        <f>IF('３　回答貼付シート'!$F260&lt;&gt;0,VLOOKUP('３　回答貼付シート'!$F260,$AR$2048:$AS$2054,2,FALSE),0)</f>
        <v>0</v>
      </c>
      <c r="D263" s="49">
        <f>IF('３　回答貼付シート'!$G260&lt;&gt;0,VLOOKUP(('３　回答貼付シート'!$G260), $AR$2048:$AS$2054,2,FALSE),0)</f>
        <v>0</v>
      </c>
      <c r="E263" s="49">
        <f>'３　回答貼付シート'!$H260</f>
        <v>0</v>
      </c>
      <c r="F263" s="49">
        <f>IF(E263=0,0,VLOOKUP($B263,'２　情報入力シート'!$A$2:$E$2049,5))</f>
        <v>0</v>
      </c>
      <c r="G263" s="49">
        <f>IF('３　回答貼付シート'!I260="ない",0,IF('３　回答貼付シート'!I260="１～２日ある",1,IF('３　回答貼付シート'!I260="３～５日ある",2,IF('３　回答貼付シート'!I260="ほぼ毎日ある",3,))))</f>
        <v>0</v>
      </c>
      <c r="H263" s="49">
        <f>IF('３　回答貼付シート'!J260="ない",0,IF('３　回答貼付シート'!J260="１～２日ある",1,IF('３　回答貼付シート'!J260="３～５日ある",2,IF('３　回答貼付シート'!J260="ほぼ毎日ある",3,))))</f>
        <v>0</v>
      </c>
      <c r="I263" s="49">
        <f>IF('３　回答貼付シート'!K260="ない",0,IF('３　回答貼付シート'!K260="１～２日ある",1,IF('３　回答貼付シート'!K260="３～５日ある",2,IF('３　回答貼付シート'!K260="ほぼ毎日ある",3,))))</f>
        <v>0</v>
      </c>
      <c r="J263" s="49">
        <f>IF('３　回答貼付シート'!L260="ない",0,IF('３　回答貼付シート'!L260="１～２日ある",1,IF('３　回答貼付シート'!L260="３～５日ある",2,IF('３　回答貼付シート'!L260="ほぼ毎日ある",3,))))</f>
        <v>0</v>
      </c>
      <c r="K263" s="49">
        <f>IF('３　回答貼付シート'!M260="ない",0,IF('３　回答貼付シート'!M260="１～２日ある",1,IF('３　回答貼付シート'!M260="３～５日ある",2,IF('３　回答貼付シート'!M260="ほぼ毎日ある",3,))))</f>
        <v>0</v>
      </c>
      <c r="L263" s="49">
        <f>IF('３　回答貼付シート'!N260="ない",0,IF('３　回答貼付シート'!N260="１～２日ある",1,IF('３　回答貼付シート'!N260="３～５日ある",2,IF('３　回答貼付シート'!N260="ほぼ毎日ある",3,))))</f>
        <v>0</v>
      </c>
      <c r="M263" s="49">
        <f>IF('３　回答貼付シート'!O260="ない",0,IF('３　回答貼付シート'!O260="１～２日ある",1,IF('３　回答貼付シート'!O260="３～５日ある",2,IF('３　回答貼付シート'!O260="ほぼ毎日ある",3,))))</f>
        <v>0</v>
      </c>
      <c r="N263" s="49">
        <f>IF('３　回答貼付シート'!P260="ない",0,IF('３　回答貼付シート'!P260="１～２日ある",1,IF('３　回答貼付シート'!P260="３～５日ある",2,IF('３　回答貼付シート'!P260="ほぼ毎日ある",3,))))</f>
        <v>0</v>
      </c>
      <c r="O263" s="49">
        <f>IF('３　回答貼付シート'!Q260="ない",0,IF('３　回答貼付シート'!Q260="１～２日ある",1,IF('３　回答貼付シート'!Q260="３～５日ある",2,IF('３　回答貼付シート'!Q260="ほぼ毎日ある",3,))))</f>
        <v>0</v>
      </c>
      <c r="P263" s="49">
        <f>IF('３　回答貼付シート'!R260="ない",0,IF('３　回答貼付シート'!R260="１～２日ある",1,IF('３　回答貼付シート'!R260="３～５日ある",2,IF('３　回答貼付シート'!R260="ほぼ毎日ある",3,))))</f>
        <v>0</v>
      </c>
      <c r="Q263" s="49">
        <f>IF('３　回答貼付シート'!S260="ない",0,IF('３　回答貼付シート'!S260="１～２日ある",1,IF('３　回答貼付シート'!S260="３～５日ある",2,IF('３　回答貼付シート'!S260="ほぼ毎日ある",3,))))</f>
        <v>0</v>
      </c>
      <c r="R263" s="49">
        <f>IF('３　回答貼付シート'!T260="ない",0,IF('３　回答貼付シート'!T260="１～２日ある",1,IF('３　回答貼付シート'!T260="３～５日ある",2,IF('３　回答貼付シート'!T260="ほぼ毎日ある",3,))))</f>
        <v>0</v>
      </c>
      <c r="S263" s="49">
        <f>IF('３　回答貼付シート'!U260="ない",0,IF('３　回答貼付シート'!U260="１～２日ある",1,IF('３　回答貼付シート'!U260="３～５日ある",2,IF('３　回答貼付シート'!U260="ほぼ毎日ある",3,))))</f>
        <v>0</v>
      </c>
      <c r="T263" s="49">
        <f>IF('３　回答貼付シート'!V260="ない",0,IF('３　回答貼付シート'!V260="１～２日ある",1,IF('３　回答貼付シート'!V260="３～５日ある",2,IF('３　回答貼付シート'!V260="ほぼ毎日ある",3,))))</f>
        <v>0</v>
      </c>
      <c r="U263" s="49">
        <f>IF('３　回答貼付シート'!W260="ない",0,IF('３　回答貼付シート'!W260="１～２日ある",1,IF('３　回答貼付シート'!W260="３～５日ある",2,IF('３　回答貼付シート'!W260="ほぼ毎日ある",3,))))</f>
        <v>0</v>
      </c>
      <c r="V263" s="49">
        <f>IF('３　回答貼付シート'!X260="ない",0,IF('３　回答貼付シート'!X260="１～２日ある",1,IF('３　回答貼付シート'!X260="３～５日ある",2,IF('３　回答貼付シート'!X260="ほぼ毎日ある",3,))))</f>
        <v>0</v>
      </c>
      <c r="W263" s="49">
        <f>IF('３　回答貼付シート'!Y260="ない",0,IF('３　回答貼付シート'!Y260="１～２日ある",1,IF('３　回答貼付シート'!Y260="３～５日ある",2,IF('３　回答貼付シート'!Y260="ほぼ毎日ある",3,))))</f>
        <v>0</v>
      </c>
      <c r="X263" s="49">
        <f>IF('３　回答貼付シート'!Z260="ない",0,IF('３　回答貼付シート'!Z260="１～２日ある",1,IF('３　回答貼付シート'!Z260="３～５日ある",2,IF('３　回答貼付シート'!Z260="ほぼ毎日ある",3,))))</f>
        <v>0</v>
      </c>
      <c r="Y263" s="49">
        <f>IF('３　回答貼付シート'!AA260="ない",0,IF('３　回答貼付シート'!AA260="１～２日ある",1,IF('３　回答貼付シート'!AA260="３～５日ある",2,IF('３　回答貼付シート'!AA260="ほぼ毎日ある",3,))))</f>
        <v>0</v>
      </c>
      <c r="Z263" s="49">
        <f>IF('３　回答貼付シート'!AB260="ない",0,IF('３　回答貼付シート'!AB260="１～２日ある",1,IF('３　回答貼付シート'!AB260="３～５日ある",2,IF('３　回答貼付シート'!AB260="ほぼ毎日ある",3,))))</f>
        <v>0</v>
      </c>
      <c r="AA263" s="49">
        <f>IF('３　回答貼付シート'!AC260="ない",0,IF('３　回答貼付シート'!AC260="１～２日ある",1,IF('３　回答貼付シート'!AC260="３～５日ある",2,IF('３　回答貼付シート'!AC260="ほぼ毎日ある",3,))))</f>
        <v>0</v>
      </c>
      <c r="AB263" s="49">
        <f>IF('３　回答貼付シート'!AD260="ない",0,IF('３　回答貼付シート'!AD260="１～２日ある",1,IF('３　回答貼付シート'!AD260="３～５日ある",2,IF('３　回答貼付シート'!AD260="ほぼ毎日ある",3,))))</f>
        <v>0</v>
      </c>
      <c r="AC263" s="49">
        <f>IF('３　回答貼付シート'!AE260="ない",0,IF('３　回答貼付シート'!AE260="１～２日ある",1,IF('３　回答貼付シート'!AE260="３～５日ある",2,IF('３　回答貼付シート'!AE260="ほぼ毎日ある",3,))))</f>
        <v>0</v>
      </c>
      <c r="AD263" s="49">
        <f>IF('３　回答貼付シート'!AF260="ない",0,IF('３　回答貼付シート'!AF260="１～２日ある",1,IF('３　回答貼付シート'!AF260="３～５日ある",2,IF('３　回答貼付シート'!AF260="ほぼ毎日ある",3,))))</f>
        <v>0</v>
      </c>
      <c r="AE263" s="49">
        <f>IF('３　回答貼付シート'!AG260="ない",0,IF('３　回答貼付シート'!AG260="１～２日ある",1,IF('３　回答貼付シート'!AG260="３～５日ある",2,IF('３　回答貼付シート'!AG260="ほぼ毎日ある",3,))))</f>
        <v>0</v>
      </c>
      <c r="AF263" s="49">
        <f>IF('３　回答貼付シート'!AH260="ない",0,IF('３　回答貼付シート'!AH260="１～２日ある",1,IF('３　回答貼付シート'!AH260="３～５日ある",2,IF('３　回答貼付シート'!AH260="ほぼ毎日ある",3,))))</f>
        <v>0</v>
      </c>
      <c r="AG263" s="49">
        <f>IF('３　回答貼付シート'!AI260="ない",0,IF('３　回答貼付シート'!AI260="１～２日ある",1,IF('３　回答貼付シート'!AI260="３～５日ある",2,IF('３　回答貼付シート'!AI260="ほぼ毎日ある",3,))))</f>
        <v>0</v>
      </c>
      <c r="AH263" s="49">
        <f>IF('３　回答貼付シート'!AJ260="ない",0,IF('３　回答貼付シート'!AJ260="１～２日ある",1,IF('３　回答貼付シート'!AJ260="３～５日ある",2,IF('３　回答貼付シート'!AJ260="ほぼ毎日ある",3,))))</f>
        <v>0</v>
      </c>
      <c r="AI263" s="49">
        <f>IF('３　回答貼付シート'!AK260="ない",0,IF('３　回答貼付シート'!AK260="１～２日ある",1,IF('３　回答貼付シート'!AK260="３～５日ある",2,IF('３　回答貼付シート'!AK260="ほぼ毎日ある",3,))))</f>
        <v>0</v>
      </c>
      <c r="AJ263" s="49">
        <f>IF('３　回答貼付シート'!AL260="ない",0,IF('３　回答貼付シート'!AL260="１～２日ある",1,IF('３　回答貼付シート'!AL260="３～５日ある",2,IF('３　回答貼付シート'!AL260="ほぼ毎日ある",3,))))</f>
        <v>0</v>
      </c>
      <c r="AK263" s="49">
        <f>IF('３　回答貼付シート'!AM260="ない",0,IF('３　回答貼付シート'!AM260="１～２日ある",1,IF('３　回答貼付シート'!AM260="３～５日ある",2,IF('３　回答貼付シート'!AM260="ほぼ毎日ある",3,))))</f>
        <v>0</v>
      </c>
      <c r="AL263" s="49">
        <f>'３　回答貼付シート'!$AN260</f>
        <v>0</v>
      </c>
      <c r="AM263" s="49" t="str">
        <f t="shared" si="33"/>
        <v/>
      </c>
      <c r="AN263" s="49" t="str">
        <f t="shared" si="34"/>
        <v/>
      </c>
      <c r="AO263" s="49" t="str">
        <f t="shared" si="35"/>
        <v/>
      </c>
      <c r="AP263" s="49" t="str">
        <f t="shared" si="36"/>
        <v/>
      </c>
      <c r="AQ263" s="49" t="str">
        <f t="shared" si="37"/>
        <v/>
      </c>
      <c r="AR263" t="str">
        <f t="shared" si="38"/>
        <v>0</v>
      </c>
      <c r="AT263" s="42"/>
    </row>
    <row r="264" spans="1:46">
      <c r="A264" s="49"/>
      <c r="B264" s="49">
        <f t="shared" si="32"/>
        <v>0</v>
      </c>
      <c r="C264" s="49">
        <f>IF('３　回答貼付シート'!$F261&lt;&gt;0,VLOOKUP('３　回答貼付シート'!$F261,$AR$2048:$AS$2054,2,FALSE),0)</f>
        <v>0</v>
      </c>
      <c r="D264" s="49">
        <f>IF('３　回答貼付シート'!$G261&lt;&gt;0,VLOOKUP(('３　回答貼付シート'!$G261), $AR$2048:$AS$2054,2,FALSE),0)</f>
        <v>0</v>
      </c>
      <c r="E264" s="49">
        <f>'３　回答貼付シート'!$H261</f>
        <v>0</v>
      </c>
      <c r="F264" s="49">
        <f>IF(E264=0,0,VLOOKUP($B264,'２　情報入力シート'!$A$2:$E$2049,5))</f>
        <v>0</v>
      </c>
      <c r="G264" s="49">
        <f>IF('３　回答貼付シート'!I261="ない",0,IF('３　回答貼付シート'!I261="１～２日ある",1,IF('３　回答貼付シート'!I261="３～５日ある",2,IF('３　回答貼付シート'!I261="ほぼ毎日ある",3,))))</f>
        <v>0</v>
      </c>
      <c r="H264" s="49">
        <f>IF('３　回答貼付シート'!J261="ない",0,IF('３　回答貼付シート'!J261="１～２日ある",1,IF('３　回答貼付シート'!J261="３～５日ある",2,IF('３　回答貼付シート'!J261="ほぼ毎日ある",3,))))</f>
        <v>0</v>
      </c>
      <c r="I264" s="49">
        <f>IF('３　回答貼付シート'!K261="ない",0,IF('３　回答貼付シート'!K261="１～２日ある",1,IF('３　回答貼付シート'!K261="３～５日ある",2,IF('３　回答貼付シート'!K261="ほぼ毎日ある",3,))))</f>
        <v>0</v>
      </c>
      <c r="J264" s="49">
        <f>IF('３　回答貼付シート'!L261="ない",0,IF('３　回答貼付シート'!L261="１～２日ある",1,IF('３　回答貼付シート'!L261="３～５日ある",2,IF('３　回答貼付シート'!L261="ほぼ毎日ある",3,))))</f>
        <v>0</v>
      </c>
      <c r="K264" s="49">
        <f>IF('３　回答貼付シート'!M261="ない",0,IF('３　回答貼付シート'!M261="１～２日ある",1,IF('３　回答貼付シート'!M261="３～５日ある",2,IF('３　回答貼付シート'!M261="ほぼ毎日ある",3,))))</f>
        <v>0</v>
      </c>
      <c r="L264" s="49">
        <f>IF('３　回答貼付シート'!N261="ない",0,IF('３　回答貼付シート'!N261="１～２日ある",1,IF('３　回答貼付シート'!N261="３～５日ある",2,IF('３　回答貼付シート'!N261="ほぼ毎日ある",3,))))</f>
        <v>0</v>
      </c>
      <c r="M264" s="49">
        <f>IF('３　回答貼付シート'!O261="ない",0,IF('３　回答貼付シート'!O261="１～２日ある",1,IF('３　回答貼付シート'!O261="３～５日ある",2,IF('３　回答貼付シート'!O261="ほぼ毎日ある",3,))))</f>
        <v>0</v>
      </c>
      <c r="N264" s="49">
        <f>IF('３　回答貼付シート'!P261="ない",0,IF('３　回答貼付シート'!P261="１～２日ある",1,IF('３　回答貼付シート'!P261="３～５日ある",2,IF('３　回答貼付シート'!P261="ほぼ毎日ある",3,))))</f>
        <v>0</v>
      </c>
      <c r="O264" s="49">
        <f>IF('３　回答貼付シート'!Q261="ない",0,IF('３　回答貼付シート'!Q261="１～２日ある",1,IF('３　回答貼付シート'!Q261="３～５日ある",2,IF('３　回答貼付シート'!Q261="ほぼ毎日ある",3,))))</f>
        <v>0</v>
      </c>
      <c r="P264" s="49">
        <f>IF('３　回答貼付シート'!R261="ない",0,IF('３　回答貼付シート'!R261="１～２日ある",1,IF('３　回答貼付シート'!R261="３～５日ある",2,IF('３　回答貼付シート'!R261="ほぼ毎日ある",3,))))</f>
        <v>0</v>
      </c>
      <c r="Q264" s="49">
        <f>IF('３　回答貼付シート'!S261="ない",0,IF('３　回答貼付シート'!S261="１～２日ある",1,IF('３　回答貼付シート'!S261="３～５日ある",2,IF('３　回答貼付シート'!S261="ほぼ毎日ある",3,))))</f>
        <v>0</v>
      </c>
      <c r="R264" s="49">
        <f>IF('３　回答貼付シート'!T261="ない",0,IF('３　回答貼付シート'!T261="１～２日ある",1,IF('３　回答貼付シート'!T261="３～５日ある",2,IF('３　回答貼付シート'!T261="ほぼ毎日ある",3,))))</f>
        <v>0</v>
      </c>
      <c r="S264" s="49">
        <f>IF('３　回答貼付シート'!U261="ない",0,IF('３　回答貼付シート'!U261="１～２日ある",1,IF('３　回答貼付シート'!U261="３～５日ある",2,IF('３　回答貼付シート'!U261="ほぼ毎日ある",3,))))</f>
        <v>0</v>
      </c>
      <c r="T264" s="49">
        <f>IF('３　回答貼付シート'!V261="ない",0,IF('３　回答貼付シート'!V261="１～２日ある",1,IF('３　回答貼付シート'!V261="３～５日ある",2,IF('３　回答貼付シート'!V261="ほぼ毎日ある",3,))))</f>
        <v>0</v>
      </c>
      <c r="U264" s="49">
        <f>IF('３　回答貼付シート'!W261="ない",0,IF('３　回答貼付シート'!W261="１～２日ある",1,IF('３　回答貼付シート'!W261="３～５日ある",2,IF('３　回答貼付シート'!W261="ほぼ毎日ある",3,))))</f>
        <v>0</v>
      </c>
      <c r="V264" s="49">
        <f>IF('３　回答貼付シート'!X261="ない",0,IF('３　回答貼付シート'!X261="１～２日ある",1,IF('３　回答貼付シート'!X261="３～５日ある",2,IF('３　回答貼付シート'!X261="ほぼ毎日ある",3,))))</f>
        <v>0</v>
      </c>
      <c r="W264" s="49">
        <f>IF('３　回答貼付シート'!Y261="ない",0,IF('３　回答貼付シート'!Y261="１～２日ある",1,IF('３　回答貼付シート'!Y261="３～５日ある",2,IF('３　回答貼付シート'!Y261="ほぼ毎日ある",3,))))</f>
        <v>0</v>
      </c>
      <c r="X264" s="49">
        <f>IF('３　回答貼付シート'!Z261="ない",0,IF('３　回答貼付シート'!Z261="１～２日ある",1,IF('３　回答貼付シート'!Z261="３～５日ある",2,IF('３　回答貼付シート'!Z261="ほぼ毎日ある",3,))))</f>
        <v>0</v>
      </c>
      <c r="Y264" s="49">
        <f>IF('３　回答貼付シート'!AA261="ない",0,IF('３　回答貼付シート'!AA261="１～２日ある",1,IF('３　回答貼付シート'!AA261="３～５日ある",2,IF('３　回答貼付シート'!AA261="ほぼ毎日ある",3,))))</f>
        <v>0</v>
      </c>
      <c r="Z264" s="49">
        <f>IF('３　回答貼付シート'!AB261="ない",0,IF('３　回答貼付シート'!AB261="１～２日ある",1,IF('３　回答貼付シート'!AB261="３～５日ある",2,IF('３　回答貼付シート'!AB261="ほぼ毎日ある",3,))))</f>
        <v>0</v>
      </c>
      <c r="AA264" s="49">
        <f>IF('３　回答貼付シート'!AC261="ない",0,IF('３　回答貼付シート'!AC261="１～２日ある",1,IF('３　回答貼付シート'!AC261="３～５日ある",2,IF('３　回答貼付シート'!AC261="ほぼ毎日ある",3,))))</f>
        <v>0</v>
      </c>
      <c r="AB264" s="49">
        <f>IF('３　回答貼付シート'!AD261="ない",0,IF('３　回答貼付シート'!AD261="１～２日ある",1,IF('３　回答貼付シート'!AD261="３～５日ある",2,IF('３　回答貼付シート'!AD261="ほぼ毎日ある",3,))))</f>
        <v>0</v>
      </c>
      <c r="AC264" s="49">
        <f>IF('３　回答貼付シート'!AE261="ない",0,IF('３　回答貼付シート'!AE261="１～２日ある",1,IF('３　回答貼付シート'!AE261="３～５日ある",2,IF('３　回答貼付シート'!AE261="ほぼ毎日ある",3,))))</f>
        <v>0</v>
      </c>
      <c r="AD264" s="49">
        <f>IF('３　回答貼付シート'!AF261="ない",0,IF('３　回答貼付シート'!AF261="１～２日ある",1,IF('３　回答貼付シート'!AF261="３～５日ある",2,IF('３　回答貼付シート'!AF261="ほぼ毎日ある",3,))))</f>
        <v>0</v>
      </c>
      <c r="AE264" s="49">
        <f>IF('３　回答貼付シート'!AG261="ない",0,IF('３　回答貼付シート'!AG261="１～２日ある",1,IF('３　回答貼付シート'!AG261="３～５日ある",2,IF('３　回答貼付シート'!AG261="ほぼ毎日ある",3,))))</f>
        <v>0</v>
      </c>
      <c r="AF264" s="49">
        <f>IF('３　回答貼付シート'!AH261="ない",0,IF('３　回答貼付シート'!AH261="１～２日ある",1,IF('３　回答貼付シート'!AH261="３～５日ある",2,IF('３　回答貼付シート'!AH261="ほぼ毎日ある",3,))))</f>
        <v>0</v>
      </c>
      <c r="AG264" s="49">
        <f>IF('３　回答貼付シート'!AI261="ない",0,IF('３　回答貼付シート'!AI261="１～２日ある",1,IF('３　回答貼付シート'!AI261="３～５日ある",2,IF('３　回答貼付シート'!AI261="ほぼ毎日ある",3,))))</f>
        <v>0</v>
      </c>
      <c r="AH264" s="49">
        <f>IF('３　回答貼付シート'!AJ261="ない",0,IF('３　回答貼付シート'!AJ261="１～２日ある",1,IF('３　回答貼付シート'!AJ261="３～５日ある",2,IF('３　回答貼付シート'!AJ261="ほぼ毎日ある",3,))))</f>
        <v>0</v>
      </c>
      <c r="AI264" s="49">
        <f>IF('３　回答貼付シート'!AK261="ない",0,IF('３　回答貼付シート'!AK261="１～２日ある",1,IF('３　回答貼付シート'!AK261="３～５日ある",2,IF('３　回答貼付シート'!AK261="ほぼ毎日ある",3,))))</f>
        <v>0</v>
      </c>
      <c r="AJ264" s="49">
        <f>IF('３　回答貼付シート'!AL261="ない",0,IF('３　回答貼付シート'!AL261="１～２日ある",1,IF('３　回答貼付シート'!AL261="３～５日ある",2,IF('３　回答貼付シート'!AL261="ほぼ毎日ある",3,))))</f>
        <v>0</v>
      </c>
      <c r="AK264" s="49">
        <f>IF('３　回答貼付シート'!AM261="ない",0,IF('３　回答貼付シート'!AM261="１～２日ある",1,IF('３　回答貼付シート'!AM261="３～５日ある",2,IF('３　回答貼付シート'!AM261="ほぼ毎日ある",3,))))</f>
        <v>0</v>
      </c>
      <c r="AL264" s="49">
        <f>'３　回答貼付シート'!$AN261</f>
        <v>0</v>
      </c>
      <c r="AM264" s="49" t="str">
        <f t="shared" si="33"/>
        <v/>
      </c>
      <c r="AN264" s="49" t="str">
        <f t="shared" si="34"/>
        <v/>
      </c>
      <c r="AO264" s="49" t="str">
        <f t="shared" si="35"/>
        <v/>
      </c>
      <c r="AP264" s="49" t="str">
        <f t="shared" si="36"/>
        <v/>
      </c>
      <c r="AQ264" s="49" t="str">
        <f t="shared" si="37"/>
        <v/>
      </c>
      <c r="AR264" t="str">
        <f t="shared" si="38"/>
        <v>0</v>
      </c>
      <c r="AT264" s="42"/>
    </row>
    <row r="265" spans="1:46">
      <c r="A265" s="49"/>
      <c r="B265" s="49">
        <f t="shared" si="32"/>
        <v>0</v>
      </c>
      <c r="C265" s="49">
        <f>IF('３　回答貼付シート'!$F262&lt;&gt;0,VLOOKUP('３　回答貼付シート'!$F262,$AR$2048:$AS$2054,2,FALSE),0)</f>
        <v>0</v>
      </c>
      <c r="D265" s="49">
        <f>IF('３　回答貼付シート'!$G262&lt;&gt;0,VLOOKUP(('３　回答貼付シート'!$G262), $AR$2048:$AS$2054,2,FALSE),0)</f>
        <v>0</v>
      </c>
      <c r="E265" s="49">
        <f>'３　回答貼付シート'!$H262</f>
        <v>0</v>
      </c>
      <c r="F265" s="49">
        <f>IF(E265=0,0,VLOOKUP($B265,'２　情報入力シート'!$A$2:$E$2049,5))</f>
        <v>0</v>
      </c>
      <c r="G265" s="49">
        <f>IF('３　回答貼付シート'!I262="ない",0,IF('３　回答貼付シート'!I262="１～２日ある",1,IF('３　回答貼付シート'!I262="３～５日ある",2,IF('３　回答貼付シート'!I262="ほぼ毎日ある",3,))))</f>
        <v>0</v>
      </c>
      <c r="H265" s="49">
        <f>IF('３　回答貼付シート'!J262="ない",0,IF('３　回答貼付シート'!J262="１～２日ある",1,IF('３　回答貼付シート'!J262="３～５日ある",2,IF('３　回答貼付シート'!J262="ほぼ毎日ある",3,))))</f>
        <v>0</v>
      </c>
      <c r="I265" s="49">
        <f>IF('３　回答貼付シート'!K262="ない",0,IF('３　回答貼付シート'!K262="１～２日ある",1,IF('３　回答貼付シート'!K262="３～５日ある",2,IF('３　回答貼付シート'!K262="ほぼ毎日ある",3,))))</f>
        <v>0</v>
      </c>
      <c r="J265" s="49">
        <f>IF('３　回答貼付シート'!L262="ない",0,IF('３　回答貼付シート'!L262="１～２日ある",1,IF('３　回答貼付シート'!L262="３～５日ある",2,IF('３　回答貼付シート'!L262="ほぼ毎日ある",3,))))</f>
        <v>0</v>
      </c>
      <c r="K265" s="49">
        <f>IF('３　回答貼付シート'!M262="ない",0,IF('３　回答貼付シート'!M262="１～２日ある",1,IF('３　回答貼付シート'!M262="３～５日ある",2,IF('３　回答貼付シート'!M262="ほぼ毎日ある",3,))))</f>
        <v>0</v>
      </c>
      <c r="L265" s="49">
        <f>IF('３　回答貼付シート'!N262="ない",0,IF('３　回答貼付シート'!N262="１～２日ある",1,IF('３　回答貼付シート'!N262="３～５日ある",2,IF('３　回答貼付シート'!N262="ほぼ毎日ある",3,))))</f>
        <v>0</v>
      </c>
      <c r="M265" s="49">
        <f>IF('３　回答貼付シート'!O262="ない",0,IF('３　回答貼付シート'!O262="１～２日ある",1,IF('３　回答貼付シート'!O262="３～５日ある",2,IF('３　回答貼付シート'!O262="ほぼ毎日ある",3,))))</f>
        <v>0</v>
      </c>
      <c r="N265" s="49">
        <f>IF('３　回答貼付シート'!P262="ない",0,IF('３　回答貼付シート'!P262="１～２日ある",1,IF('３　回答貼付シート'!P262="３～５日ある",2,IF('３　回答貼付シート'!P262="ほぼ毎日ある",3,))))</f>
        <v>0</v>
      </c>
      <c r="O265" s="49">
        <f>IF('３　回答貼付シート'!Q262="ない",0,IF('３　回答貼付シート'!Q262="１～２日ある",1,IF('３　回答貼付シート'!Q262="３～５日ある",2,IF('３　回答貼付シート'!Q262="ほぼ毎日ある",3,))))</f>
        <v>0</v>
      </c>
      <c r="P265" s="49">
        <f>IF('３　回答貼付シート'!R262="ない",0,IF('３　回答貼付シート'!R262="１～２日ある",1,IF('３　回答貼付シート'!R262="３～５日ある",2,IF('３　回答貼付シート'!R262="ほぼ毎日ある",3,))))</f>
        <v>0</v>
      </c>
      <c r="Q265" s="49">
        <f>IF('３　回答貼付シート'!S262="ない",0,IF('３　回答貼付シート'!S262="１～２日ある",1,IF('３　回答貼付シート'!S262="３～５日ある",2,IF('３　回答貼付シート'!S262="ほぼ毎日ある",3,))))</f>
        <v>0</v>
      </c>
      <c r="R265" s="49">
        <f>IF('３　回答貼付シート'!T262="ない",0,IF('３　回答貼付シート'!T262="１～２日ある",1,IF('３　回答貼付シート'!T262="３～５日ある",2,IF('３　回答貼付シート'!T262="ほぼ毎日ある",3,))))</f>
        <v>0</v>
      </c>
      <c r="S265" s="49">
        <f>IF('３　回答貼付シート'!U262="ない",0,IF('３　回答貼付シート'!U262="１～２日ある",1,IF('３　回答貼付シート'!U262="３～５日ある",2,IF('３　回答貼付シート'!U262="ほぼ毎日ある",3,))))</f>
        <v>0</v>
      </c>
      <c r="T265" s="49">
        <f>IF('３　回答貼付シート'!V262="ない",0,IF('３　回答貼付シート'!V262="１～２日ある",1,IF('３　回答貼付シート'!V262="３～５日ある",2,IF('３　回答貼付シート'!V262="ほぼ毎日ある",3,))))</f>
        <v>0</v>
      </c>
      <c r="U265" s="49">
        <f>IF('３　回答貼付シート'!W262="ない",0,IF('３　回答貼付シート'!W262="１～２日ある",1,IF('３　回答貼付シート'!W262="３～５日ある",2,IF('３　回答貼付シート'!W262="ほぼ毎日ある",3,))))</f>
        <v>0</v>
      </c>
      <c r="V265" s="49">
        <f>IF('３　回答貼付シート'!X262="ない",0,IF('３　回答貼付シート'!X262="１～２日ある",1,IF('３　回答貼付シート'!X262="３～５日ある",2,IF('３　回答貼付シート'!X262="ほぼ毎日ある",3,))))</f>
        <v>0</v>
      </c>
      <c r="W265" s="49">
        <f>IF('３　回答貼付シート'!Y262="ない",0,IF('３　回答貼付シート'!Y262="１～２日ある",1,IF('３　回答貼付シート'!Y262="３～５日ある",2,IF('３　回答貼付シート'!Y262="ほぼ毎日ある",3,))))</f>
        <v>0</v>
      </c>
      <c r="X265" s="49">
        <f>IF('３　回答貼付シート'!Z262="ない",0,IF('３　回答貼付シート'!Z262="１～２日ある",1,IF('３　回答貼付シート'!Z262="３～５日ある",2,IF('３　回答貼付シート'!Z262="ほぼ毎日ある",3,))))</f>
        <v>0</v>
      </c>
      <c r="Y265" s="49">
        <f>IF('３　回答貼付シート'!AA262="ない",0,IF('３　回答貼付シート'!AA262="１～２日ある",1,IF('３　回答貼付シート'!AA262="３～５日ある",2,IF('３　回答貼付シート'!AA262="ほぼ毎日ある",3,))))</f>
        <v>0</v>
      </c>
      <c r="Z265" s="49">
        <f>IF('３　回答貼付シート'!AB262="ない",0,IF('３　回答貼付シート'!AB262="１～２日ある",1,IF('３　回答貼付シート'!AB262="３～５日ある",2,IF('３　回答貼付シート'!AB262="ほぼ毎日ある",3,))))</f>
        <v>0</v>
      </c>
      <c r="AA265" s="49">
        <f>IF('３　回答貼付シート'!AC262="ない",0,IF('３　回答貼付シート'!AC262="１～２日ある",1,IF('３　回答貼付シート'!AC262="３～５日ある",2,IF('３　回答貼付シート'!AC262="ほぼ毎日ある",3,))))</f>
        <v>0</v>
      </c>
      <c r="AB265" s="49">
        <f>IF('３　回答貼付シート'!AD262="ない",0,IF('３　回答貼付シート'!AD262="１～２日ある",1,IF('３　回答貼付シート'!AD262="３～５日ある",2,IF('３　回答貼付シート'!AD262="ほぼ毎日ある",3,))))</f>
        <v>0</v>
      </c>
      <c r="AC265" s="49">
        <f>IF('３　回答貼付シート'!AE262="ない",0,IF('３　回答貼付シート'!AE262="１～２日ある",1,IF('３　回答貼付シート'!AE262="３～５日ある",2,IF('３　回答貼付シート'!AE262="ほぼ毎日ある",3,))))</f>
        <v>0</v>
      </c>
      <c r="AD265" s="49">
        <f>IF('３　回答貼付シート'!AF262="ない",0,IF('３　回答貼付シート'!AF262="１～２日ある",1,IF('３　回答貼付シート'!AF262="３～５日ある",2,IF('３　回答貼付シート'!AF262="ほぼ毎日ある",3,))))</f>
        <v>0</v>
      </c>
      <c r="AE265" s="49">
        <f>IF('３　回答貼付シート'!AG262="ない",0,IF('３　回答貼付シート'!AG262="１～２日ある",1,IF('３　回答貼付シート'!AG262="３～５日ある",2,IF('３　回答貼付シート'!AG262="ほぼ毎日ある",3,))))</f>
        <v>0</v>
      </c>
      <c r="AF265" s="49">
        <f>IF('３　回答貼付シート'!AH262="ない",0,IF('３　回答貼付シート'!AH262="１～２日ある",1,IF('３　回答貼付シート'!AH262="３～５日ある",2,IF('３　回答貼付シート'!AH262="ほぼ毎日ある",3,))))</f>
        <v>0</v>
      </c>
      <c r="AG265" s="49">
        <f>IF('３　回答貼付シート'!AI262="ない",0,IF('３　回答貼付シート'!AI262="１～２日ある",1,IF('３　回答貼付シート'!AI262="３～５日ある",2,IF('３　回答貼付シート'!AI262="ほぼ毎日ある",3,))))</f>
        <v>0</v>
      </c>
      <c r="AH265" s="49">
        <f>IF('３　回答貼付シート'!AJ262="ない",0,IF('３　回答貼付シート'!AJ262="１～２日ある",1,IF('３　回答貼付シート'!AJ262="３～５日ある",2,IF('３　回答貼付シート'!AJ262="ほぼ毎日ある",3,))))</f>
        <v>0</v>
      </c>
      <c r="AI265" s="49">
        <f>IF('３　回答貼付シート'!AK262="ない",0,IF('３　回答貼付シート'!AK262="１～２日ある",1,IF('３　回答貼付シート'!AK262="３～５日ある",2,IF('３　回答貼付シート'!AK262="ほぼ毎日ある",3,))))</f>
        <v>0</v>
      </c>
      <c r="AJ265" s="49">
        <f>IF('３　回答貼付シート'!AL262="ない",0,IF('３　回答貼付シート'!AL262="１～２日ある",1,IF('３　回答貼付シート'!AL262="３～５日ある",2,IF('３　回答貼付シート'!AL262="ほぼ毎日ある",3,))))</f>
        <v>0</v>
      </c>
      <c r="AK265" s="49">
        <f>IF('３　回答貼付シート'!AM262="ない",0,IF('３　回答貼付シート'!AM262="１～２日ある",1,IF('３　回答貼付シート'!AM262="３～５日ある",2,IF('３　回答貼付シート'!AM262="ほぼ毎日ある",3,))))</f>
        <v>0</v>
      </c>
      <c r="AL265" s="49">
        <f>'３　回答貼付シート'!$AN262</f>
        <v>0</v>
      </c>
      <c r="AM265" s="49" t="str">
        <f t="shared" si="33"/>
        <v/>
      </c>
      <c r="AN265" s="49" t="str">
        <f t="shared" si="34"/>
        <v/>
      </c>
      <c r="AO265" s="49" t="str">
        <f t="shared" si="35"/>
        <v/>
      </c>
      <c r="AP265" s="49" t="str">
        <f t="shared" si="36"/>
        <v/>
      </c>
      <c r="AQ265" s="49" t="str">
        <f t="shared" si="37"/>
        <v/>
      </c>
      <c r="AR265" t="str">
        <f t="shared" si="38"/>
        <v>0</v>
      </c>
      <c r="AT265" s="42"/>
    </row>
    <row r="266" spans="1:46">
      <c r="A266" s="49"/>
      <c r="B266" s="49">
        <f t="shared" si="32"/>
        <v>0</v>
      </c>
      <c r="C266" s="49">
        <f>IF('３　回答貼付シート'!$F263&lt;&gt;0,VLOOKUP('３　回答貼付シート'!$F263,$AR$2048:$AS$2054,2,FALSE),0)</f>
        <v>0</v>
      </c>
      <c r="D266" s="49">
        <f>IF('３　回答貼付シート'!$G263&lt;&gt;0,VLOOKUP(('３　回答貼付シート'!$G263), $AR$2048:$AS$2054,2,FALSE),0)</f>
        <v>0</v>
      </c>
      <c r="E266" s="49">
        <f>'３　回答貼付シート'!$H263</f>
        <v>0</v>
      </c>
      <c r="F266" s="49">
        <f>IF(E266=0,0,VLOOKUP($B266,'２　情報入力シート'!$A$2:$E$2049,5))</f>
        <v>0</v>
      </c>
      <c r="G266" s="49">
        <f>IF('３　回答貼付シート'!I263="ない",0,IF('３　回答貼付シート'!I263="１～２日ある",1,IF('３　回答貼付シート'!I263="３～５日ある",2,IF('３　回答貼付シート'!I263="ほぼ毎日ある",3,))))</f>
        <v>0</v>
      </c>
      <c r="H266" s="49">
        <f>IF('３　回答貼付シート'!J263="ない",0,IF('３　回答貼付シート'!J263="１～２日ある",1,IF('３　回答貼付シート'!J263="３～５日ある",2,IF('３　回答貼付シート'!J263="ほぼ毎日ある",3,))))</f>
        <v>0</v>
      </c>
      <c r="I266" s="49">
        <f>IF('３　回答貼付シート'!K263="ない",0,IF('３　回答貼付シート'!K263="１～２日ある",1,IF('３　回答貼付シート'!K263="３～５日ある",2,IF('３　回答貼付シート'!K263="ほぼ毎日ある",3,))))</f>
        <v>0</v>
      </c>
      <c r="J266" s="49">
        <f>IF('３　回答貼付シート'!L263="ない",0,IF('３　回答貼付シート'!L263="１～２日ある",1,IF('３　回答貼付シート'!L263="３～５日ある",2,IF('３　回答貼付シート'!L263="ほぼ毎日ある",3,))))</f>
        <v>0</v>
      </c>
      <c r="K266" s="49">
        <f>IF('３　回答貼付シート'!M263="ない",0,IF('３　回答貼付シート'!M263="１～２日ある",1,IF('３　回答貼付シート'!M263="３～５日ある",2,IF('３　回答貼付シート'!M263="ほぼ毎日ある",3,))))</f>
        <v>0</v>
      </c>
      <c r="L266" s="49">
        <f>IF('３　回答貼付シート'!N263="ない",0,IF('３　回答貼付シート'!N263="１～２日ある",1,IF('３　回答貼付シート'!N263="３～５日ある",2,IF('３　回答貼付シート'!N263="ほぼ毎日ある",3,))))</f>
        <v>0</v>
      </c>
      <c r="M266" s="49">
        <f>IF('３　回答貼付シート'!O263="ない",0,IF('３　回答貼付シート'!O263="１～２日ある",1,IF('３　回答貼付シート'!O263="３～５日ある",2,IF('３　回答貼付シート'!O263="ほぼ毎日ある",3,))))</f>
        <v>0</v>
      </c>
      <c r="N266" s="49">
        <f>IF('３　回答貼付シート'!P263="ない",0,IF('３　回答貼付シート'!P263="１～２日ある",1,IF('３　回答貼付シート'!P263="３～５日ある",2,IF('３　回答貼付シート'!P263="ほぼ毎日ある",3,))))</f>
        <v>0</v>
      </c>
      <c r="O266" s="49">
        <f>IF('３　回答貼付シート'!Q263="ない",0,IF('３　回答貼付シート'!Q263="１～２日ある",1,IF('３　回答貼付シート'!Q263="３～５日ある",2,IF('３　回答貼付シート'!Q263="ほぼ毎日ある",3,))))</f>
        <v>0</v>
      </c>
      <c r="P266" s="49">
        <f>IF('３　回答貼付シート'!R263="ない",0,IF('３　回答貼付シート'!R263="１～２日ある",1,IF('３　回答貼付シート'!R263="３～５日ある",2,IF('３　回答貼付シート'!R263="ほぼ毎日ある",3,))))</f>
        <v>0</v>
      </c>
      <c r="Q266" s="49">
        <f>IF('３　回答貼付シート'!S263="ない",0,IF('３　回答貼付シート'!S263="１～２日ある",1,IF('３　回答貼付シート'!S263="３～５日ある",2,IF('３　回答貼付シート'!S263="ほぼ毎日ある",3,))))</f>
        <v>0</v>
      </c>
      <c r="R266" s="49">
        <f>IF('３　回答貼付シート'!T263="ない",0,IF('３　回答貼付シート'!T263="１～２日ある",1,IF('３　回答貼付シート'!T263="３～５日ある",2,IF('３　回答貼付シート'!T263="ほぼ毎日ある",3,))))</f>
        <v>0</v>
      </c>
      <c r="S266" s="49">
        <f>IF('３　回答貼付シート'!U263="ない",0,IF('３　回答貼付シート'!U263="１～２日ある",1,IF('３　回答貼付シート'!U263="３～５日ある",2,IF('３　回答貼付シート'!U263="ほぼ毎日ある",3,))))</f>
        <v>0</v>
      </c>
      <c r="T266" s="49">
        <f>IF('３　回答貼付シート'!V263="ない",0,IF('３　回答貼付シート'!V263="１～２日ある",1,IF('３　回答貼付シート'!V263="３～５日ある",2,IF('３　回答貼付シート'!V263="ほぼ毎日ある",3,))))</f>
        <v>0</v>
      </c>
      <c r="U266" s="49">
        <f>IF('３　回答貼付シート'!W263="ない",0,IF('３　回答貼付シート'!W263="１～２日ある",1,IF('３　回答貼付シート'!W263="３～５日ある",2,IF('３　回答貼付シート'!W263="ほぼ毎日ある",3,))))</f>
        <v>0</v>
      </c>
      <c r="V266" s="49">
        <f>IF('３　回答貼付シート'!X263="ない",0,IF('３　回答貼付シート'!X263="１～２日ある",1,IF('３　回答貼付シート'!X263="３～５日ある",2,IF('３　回答貼付シート'!X263="ほぼ毎日ある",3,))))</f>
        <v>0</v>
      </c>
      <c r="W266" s="49">
        <f>IF('３　回答貼付シート'!Y263="ない",0,IF('３　回答貼付シート'!Y263="１～２日ある",1,IF('３　回答貼付シート'!Y263="３～５日ある",2,IF('３　回答貼付シート'!Y263="ほぼ毎日ある",3,))))</f>
        <v>0</v>
      </c>
      <c r="X266" s="49">
        <f>IF('３　回答貼付シート'!Z263="ない",0,IF('３　回答貼付シート'!Z263="１～２日ある",1,IF('３　回答貼付シート'!Z263="３～５日ある",2,IF('３　回答貼付シート'!Z263="ほぼ毎日ある",3,))))</f>
        <v>0</v>
      </c>
      <c r="Y266" s="49">
        <f>IF('３　回答貼付シート'!AA263="ない",0,IF('３　回答貼付シート'!AA263="１～２日ある",1,IF('３　回答貼付シート'!AA263="３～５日ある",2,IF('３　回答貼付シート'!AA263="ほぼ毎日ある",3,))))</f>
        <v>0</v>
      </c>
      <c r="Z266" s="49">
        <f>IF('３　回答貼付シート'!AB263="ない",0,IF('３　回答貼付シート'!AB263="１～２日ある",1,IF('３　回答貼付シート'!AB263="３～５日ある",2,IF('３　回答貼付シート'!AB263="ほぼ毎日ある",3,))))</f>
        <v>0</v>
      </c>
      <c r="AA266" s="49">
        <f>IF('３　回答貼付シート'!AC263="ない",0,IF('３　回答貼付シート'!AC263="１～２日ある",1,IF('３　回答貼付シート'!AC263="３～５日ある",2,IF('３　回答貼付シート'!AC263="ほぼ毎日ある",3,))))</f>
        <v>0</v>
      </c>
      <c r="AB266" s="49">
        <f>IF('３　回答貼付シート'!AD263="ない",0,IF('３　回答貼付シート'!AD263="１～２日ある",1,IF('３　回答貼付シート'!AD263="３～５日ある",2,IF('３　回答貼付シート'!AD263="ほぼ毎日ある",3,))))</f>
        <v>0</v>
      </c>
      <c r="AC266" s="49">
        <f>IF('３　回答貼付シート'!AE263="ない",0,IF('３　回答貼付シート'!AE263="１～２日ある",1,IF('３　回答貼付シート'!AE263="３～５日ある",2,IF('３　回答貼付シート'!AE263="ほぼ毎日ある",3,))))</f>
        <v>0</v>
      </c>
      <c r="AD266" s="49">
        <f>IF('３　回答貼付シート'!AF263="ない",0,IF('３　回答貼付シート'!AF263="１～２日ある",1,IF('３　回答貼付シート'!AF263="３～５日ある",2,IF('３　回答貼付シート'!AF263="ほぼ毎日ある",3,))))</f>
        <v>0</v>
      </c>
      <c r="AE266" s="49">
        <f>IF('３　回答貼付シート'!AG263="ない",0,IF('３　回答貼付シート'!AG263="１～２日ある",1,IF('３　回答貼付シート'!AG263="３～５日ある",2,IF('３　回答貼付シート'!AG263="ほぼ毎日ある",3,))))</f>
        <v>0</v>
      </c>
      <c r="AF266" s="49">
        <f>IF('３　回答貼付シート'!AH263="ない",0,IF('３　回答貼付シート'!AH263="１～２日ある",1,IF('３　回答貼付シート'!AH263="３～５日ある",2,IF('３　回答貼付シート'!AH263="ほぼ毎日ある",3,))))</f>
        <v>0</v>
      </c>
      <c r="AG266" s="49">
        <f>IF('３　回答貼付シート'!AI263="ない",0,IF('３　回答貼付シート'!AI263="１～２日ある",1,IF('３　回答貼付シート'!AI263="３～５日ある",2,IF('３　回答貼付シート'!AI263="ほぼ毎日ある",3,))))</f>
        <v>0</v>
      </c>
      <c r="AH266" s="49">
        <f>IF('３　回答貼付シート'!AJ263="ない",0,IF('３　回答貼付シート'!AJ263="１～２日ある",1,IF('３　回答貼付シート'!AJ263="３～５日ある",2,IF('３　回答貼付シート'!AJ263="ほぼ毎日ある",3,))))</f>
        <v>0</v>
      </c>
      <c r="AI266" s="49">
        <f>IF('３　回答貼付シート'!AK263="ない",0,IF('３　回答貼付シート'!AK263="１～２日ある",1,IF('３　回答貼付シート'!AK263="３～５日ある",2,IF('３　回答貼付シート'!AK263="ほぼ毎日ある",3,))))</f>
        <v>0</v>
      </c>
      <c r="AJ266" s="49">
        <f>IF('３　回答貼付シート'!AL263="ない",0,IF('３　回答貼付シート'!AL263="１～２日ある",1,IF('３　回答貼付シート'!AL263="３～５日ある",2,IF('３　回答貼付シート'!AL263="ほぼ毎日ある",3,))))</f>
        <v>0</v>
      </c>
      <c r="AK266" s="49">
        <f>IF('３　回答貼付シート'!AM263="ない",0,IF('３　回答貼付シート'!AM263="１～２日ある",1,IF('３　回答貼付シート'!AM263="３～５日ある",2,IF('３　回答貼付シート'!AM263="ほぼ毎日ある",3,))))</f>
        <v>0</v>
      </c>
      <c r="AL266" s="49">
        <f>'３　回答貼付シート'!$AN263</f>
        <v>0</v>
      </c>
      <c r="AM266" s="49" t="str">
        <f t="shared" si="33"/>
        <v/>
      </c>
      <c r="AN266" s="49" t="str">
        <f t="shared" si="34"/>
        <v/>
      </c>
      <c r="AO266" s="49" t="str">
        <f t="shared" si="35"/>
        <v/>
      </c>
      <c r="AP266" s="49" t="str">
        <f t="shared" si="36"/>
        <v/>
      </c>
      <c r="AQ266" s="49" t="str">
        <f t="shared" si="37"/>
        <v/>
      </c>
      <c r="AR266" t="str">
        <f t="shared" si="38"/>
        <v>0</v>
      </c>
      <c r="AT266" s="42"/>
    </row>
    <row r="267" spans="1:46">
      <c r="A267" s="49"/>
      <c r="B267" s="49">
        <f t="shared" si="32"/>
        <v>0</v>
      </c>
      <c r="C267" s="49">
        <f>IF('３　回答貼付シート'!$F264&lt;&gt;0,VLOOKUP('３　回答貼付シート'!$F264,$AR$2048:$AS$2054,2,FALSE),0)</f>
        <v>0</v>
      </c>
      <c r="D267" s="49">
        <f>IF('３　回答貼付シート'!$G264&lt;&gt;0,VLOOKUP(('３　回答貼付シート'!$G264), $AR$2048:$AS$2054,2,FALSE),0)</f>
        <v>0</v>
      </c>
      <c r="E267" s="49">
        <f>'３　回答貼付シート'!$H264</f>
        <v>0</v>
      </c>
      <c r="F267" s="49">
        <f>IF(E267=0,0,VLOOKUP($B267,'２　情報入力シート'!$A$2:$E$2049,5))</f>
        <v>0</v>
      </c>
      <c r="G267" s="49">
        <f>IF('３　回答貼付シート'!I264="ない",0,IF('３　回答貼付シート'!I264="１～２日ある",1,IF('３　回答貼付シート'!I264="３～５日ある",2,IF('３　回答貼付シート'!I264="ほぼ毎日ある",3,))))</f>
        <v>0</v>
      </c>
      <c r="H267" s="49">
        <f>IF('３　回答貼付シート'!J264="ない",0,IF('３　回答貼付シート'!J264="１～２日ある",1,IF('３　回答貼付シート'!J264="３～５日ある",2,IF('３　回答貼付シート'!J264="ほぼ毎日ある",3,))))</f>
        <v>0</v>
      </c>
      <c r="I267" s="49">
        <f>IF('３　回答貼付シート'!K264="ない",0,IF('３　回答貼付シート'!K264="１～２日ある",1,IF('３　回答貼付シート'!K264="３～５日ある",2,IF('３　回答貼付シート'!K264="ほぼ毎日ある",3,))))</f>
        <v>0</v>
      </c>
      <c r="J267" s="49">
        <f>IF('３　回答貼付シート'!L264="ない",0,IF('３　回答貼付シート'!L264="１～２日ある",1,IF('３　回答貼付シート'!L264="３～５日ある",2,IF('３　回答貼付シート'!L264="ほぼ毎日ある",3,))))</f>
        <v>0</v>
      </c>
      <c r="K267" s="49">
        <f>IF('３　回答貼付シート'!M264="ない",0,IF('３　回答貼付シート'!M264="１～２日ある",1,IF('３　回答貼付シート'!M264="３～５日ある",2,IF('３　回答貼付シート'!M264="ほぼ毎日ある",3,))))</f>
        <v>0</v>
      </c>
      <c r="L267" s="49">
        <f>IF('３　回答貼付シート'!N264="ない",0,IF('３　回答貼付シート'!N264="１～２日ある",1,IF('３　回答貼付シート'!N264="３～５日ある",2,IF('３　回答貼付シート'!N264="ほぼ毎日ある",3,))))</f>
        <v>0</v>
      </c>
      <c r="M267" s="49">
        <f>IF('３　回答貼付シート'!O264="ない",0,IF('３　回答貼付シート'!O264="１～２日ある",1,IF('３　回答貼付シート'!O264="３～５日ある",2,IF('３　回答貼付シート'!O264="ほぼ毎日ある",3,))))</f>
        <v>0</v>
      </c>
      <c r="N267" s="49">
        <f>IF('３　回答貼付シート'!P264="ない",0,IF('３　回答貼付シート'!P264="１～２日ある",1,IF('３　回答貼付シート'!P264="３～５日ある",2,IF('３　回答貼付シート'!P264="ほぼ毎日ある",3,))))</f>
        <v>0</v>
      </c>
      <c r="O267" s="49">
        <f>IF('３　回答貼付シート'!Q264="ない",0,IF('３　回答貼付シート'!Q264="１～２日ある",1,IF('３　回答貼付シート'!Q264="３～５日ある",2,IF('３　回答貼付シート'!Q264="ほぼ毎日ある",3,))))</f>
        <v>0</v>
      </c>
      <c r="P267" s="49">
        <f>IF('３　回答貼付シート'!R264="ない",0,IF('３　回答貼付シート'!R264="１～２日ある",1,IF('３　回答貼付シート'!R264="３～５日ある",2,IF('３　回答貼付シート'!R264="ほぼ毎日ある",3,))))</f>
        <v>0</v>
      </c>
      <c r="Q267" s="49">
        <f>IF('３　回答貼付シート'!S264="ない",0,IF('３　回答貼付シート'!S264="１～２日ある",1,IF('３　回答貼付シート'!S264="３～５日ある",2,IF('３　回答貼付シート'!S264="ほぼ毎日ある",3,))))</f>
        <v>0</v>
      </c>
      <c r="R267" s="49">
        <f>IF('３　回答貼付シート'!T264="ない",0,IF('３　回答貼付シート'!T264="１～２日ある",1,IF('３　回答貼付シート'!T264="３～５日ある",2,IF('３　回答貼付シート'!T264="ほぼ毎日ある",3,))))</f>
        <v>0</v>
      </c>
      <c r="S267" s="49">
        <f>IF('３　回答貼付シート'!U264="ない",0,IF('３　回答貼付シート'!U264="１～２日ある",1,IF('３　回答貼付シート'!U264="３～５日ある",2,IF('３　回答貼付シート'!U264="ほぼ毎日ある",3,))))</f>
        <v>0</v>
      </c>
      <c r="T267" s="49">
        <f>IF('３　回答貼付シート'!V264="ない",0,IF('３　回答貼付シート'!V264="１～２日ある",1,IF('３　回答貼付シート'!V264="３～５日ある",2,IF('３　回答貼付シート'!V264="ほぼ毎日ある",3,))))</f>
        <v>0</v>
      </c>
      <c r="U267" s="49">
        <f>IF('３　回答貼付シート'!W264="ない",0,IF('３　回答貼付シート'!W264="１～２日ある",1,IF('３　回答貼付シート'!W264="３～５日ある",2,IF('３　回答貼付シート'!W264="ほぼ毎日ある",3,))))</f>
        <v>0</v>
      </c>
      <c r="V267" s="49">
        <f>IF('３　回答貼付シート'!X264="ない",0,IF('３　回答貼付シート'!X264="１～２日ある",1,IF('３　回答貼付シート'!X264="３～５日ある",2,IF('３　回答貼付シート'!X264="ほぼ毎日ある",3,))))</f>
        <v>0</v>
      </c>
      <c r="W267" s="49">
        <f>IF('３　回答貼付シート'!Y264="ない",0,IF('３　回答貼付シート'!Y264="１～２日ある",1,IF('３　回答貼付シート'!Y264="３～５日ある",2,IF('３　回答貼付シート'!Y264="ほぼ毎日ある",3,))))</f>
        <v>0</v>
      </c>
      <c r="X267" s="49">
        <f>IF('３　回答貼付シート'!Z264="ない",0,IF('３　回答貼付シート'!Z264="１～２日ある",1,IF('３　回答貼付シート'!Z264="３～５日ある",2,IF('３　回答貼付シート'!Z264="ほぼ毎日ある",3,))))</f>
        <v>0</v>
      </c>
      <c r="Y267" s="49">
        <f>IF('３　回答貼付シート'!AA264="ない",0,IF('３　回答貼付シート'!AA264="１～２日ある",1,IF('３　回答貼付シート'!AA264="３～５日ある",2,IF('３　回答貼付シート'!AA264="ほぼ毎日ある",3,))))</f>
        <v>0</v>
      </c>
      <c r="Z267" s="49">
        <f>IF('３　回答貼付シート'!AB264="ない",0,IF('３　回答貼付シート'!AB264="１～２日ある",1,IF('３　回答貼付シート'!AB264="３～５日ある",2,IF('３　回答貼付シート'!AB264="ほぼ毎日ある",3,))))</f>
        <v>0</v>
      </c>
      <c r="AA267" s="49">
        <f>IF('３　回答貼付シート'!AC264="ない",0,IF('３　回答貼付シート'!AC264="１～２日ある",1,IF('３　回答貼付シート'!AC264="３～５日ある",2,IF('３　回答貼付シート'!AC264="ほぼ毎日ある",3,))))</f>
        <v>0</v>
      </c>
      <c r="AB267" s="49">
        <f>IF('３　回答貼付シート'!AD264="ない",0,IF('３　回答貼付シート'!AD264="１～２日ある",1,IF('３　回答貼付シート'!AD264="３～５日ある",2,IF('３　回答貼付シート'!AD264="ほぼ毎日ある",3,))))</f>
        <v>0</v>
      </c>
      <c r="AC267" s="49">
        <f>IF('３　回答貼付シート'!AE264="ない",0,IF('３　回答貼付シート'!AE264="１～２日ある",1,IF('３　回答貼付シート'!AE264="３～５日ある",2,IF('３　回答貼付シート'!AE264="ほぼ毎日ある",3,))))</f>
        <v>0</v>
      </c>
      <c r="AD267" s="49">
        <f>IF('３　回答貼付シート'!AF264="ない",0,IF('３　回答貼付シート'!AF264="１～２日ある",1,IF('３　回答貼付シート'!AF264="３～５日ある",2,IF('３　回答貼付シート'!AF264="ほぼ毎日ある",3,))))</f>
        <v>0</v>
      </c>
      <c r="AE267" s="49">
        <f>IF('３　回答貼付シート'!AG264="ない",0,IF('３　回答貼付シート'!AG264="１～２日ある",1,IF('３　回答貼付シート'!AG264="３～５日ある",2,IF('３　回答貼付シート'!AG264="ほぼ毎日ある",3,))))</f>
        <v>0</v>
      </c>
      <c r="AF267" s="49">
        <f>IF('３　回答貼付シート'!AH264="ない",0,IF('３　回答貼付シート'!AH264="１～２日ある",1,IF('３　回答貼付シート'!AH264="３～５日ある",2,IF('３　回答貼付シート'!AH264="ほぼ毎日ある",3,))))</f>
        <v>0</v>
      </c>
      <c r="AG267" s="49">
        <f>IF('３　回答貼付シート'!AI264="ない",0,IF('３　回答貼付シート'!AI264="１～２日ある",1,IF('３　回答貼付シート'!AI264="３～５日ある",2,IF('３　回答貼付シート'!AI264="ほぼ毎日ある",3,))))</f>
        <v>0</v>
      </c>
      <c r="AH267" s="49">
        <f>IF('３　回答貼付シート'!AJ264="ない",0,IF('３　回答貼付シート'!AJ264="１～２日ある",1,IF('３　回答貼付シート'!AJ264="３～５日ある",2,IF('３　回答貼付シート'!AJ264="ほぼ毎日ある",3,))))</f>
        <v>0</v>
      </c>
      <c r="AI267" s="49">
        <f>IF('３　回答貼付シート'!AK264="ない",0,IF('３　回答貼付シート'!AK264="１～２日ある",1,IF('３　回答貼付シート'!AK264="３～５日ある",2,IF('３　回答貼付シート'!AK264="ほぼ毎日ある",3,))))</f>
        <v>0</v>
      </c>
      <c r="AJ267" s="49">
        <f>IF('３　回答貼付シート'!AL264="ない",0,IF('３　回答貼付シート'!AL264="１～２日ある",1,IF('３　回答貼付シート'!AL264="３～５日ある",2,IF('３　回答貼付シート'!AL264="ほぼ毎日ある",3,))))</f>
        <v>0</v>
      </c>
      <c r="AK267" s="49">
        <f>IF('３　回答貼付シート'!AM264="ない",0,IF('３　回答貼付シート'!AM264="１～２日ある",1,IF('３　回答貼付シート'!AM264="３～５日ある",2,IF('３　回答貼付シート'!AM264="ほぼ毎日ある",3,))))</f>
        <v>0</v>
      </c>
      <c r="AL267" s="49">
        <f>'３　回答貼付シート'!$AN264</f>
        <v>0</v>
      </c>
      <c r="AM267" s="49" t="str">
        <f t="shared" si="33"/>
        <v/>
      </c>
      <c r="AN267" s="49" t="str">
        <f t="shared" si="34"/>
        <v/>
      </c>
      <c r="AO267" s="49" t="str">
        <f t="shared" si="35"/>
        <v/>
      </c>
      <c r="AP267" s="49" t="str">
        <f t="shared" si="36"/>
        <v/>
      </c>
      <c r="AQ267" s="49" t="str">
        <f t="shared" si="37"/>
        <v/>
      </c>
      <c r="AR267" t="str">
        <f t="shared" si="38"/>
        <v>0</v>
      </c>
      <c r="AT267" s="42"/>
    </row>
    <row r="268" spans="1:46">
      <c r="A268" s="49"/>
      <c r="B268" s="49">
        <f t="shared" si="32"/>
        <v>0</v>
      </c>
      <c r="C268" s="49">
        <f>IF('３　回答貼付シート'!$F265&lt;&gt;0,VLOOKUP('３　回答貼付シート'!$F265,$AR$2048:$AS$2054,2,FALSE),0)</f>
        <v>0</v>
      </c>
      <c r="D268" s="49">
        <f>IF('３　回答貼付シート'!$G265&lt;&gt;0,VLOOKUP(('３　回答貼付シート'!$G265), $AR$2048:$AS$2054,2,FALSE),0)</f>
        <v>0</v>
      </c>
      <c r="E268" s="49">
        <f>'３　回答貼付シート'!$H265</f>
        <v>0</v>
      </c>
      <c r="F268" s="49">
        <f>IF(E268=0,0,VLOOKUP($B268,'２　情報入力シート'!$A$2:$E$2049,5))</f>
        <v>0</v>
      </c>
      <c r="G268" s="49">
        <f>IF('３　回答貼付シート'!I265="ない",0,IF('３　回答貼付シート'!I265="１～２日ある",1,IF('３　回答貼付シート'!I265="３～５日ある",2,IF('３　回答貼付シート'!I265="ほぼ毎日ある",3,))))</f>
        <v>0</v>
      </c>
      <c r="H268" s="49">
        <f>IF('３　回答貼付シート'!J265="ない",0,IF('３　回答貼付シート'!J265="１～２日ある",1,IF('３　回答貼付シート'!J265="３～５日ある",2,IF('３　回答貼付シート'!J265="ほぼ毎日ある",3,))))</f>
        <v>0</v>
      </c>
      <c r="I268" s="49">
        <f>IF('３　回答貼付シート'!K265="ない",0,IF('３　回答貼付シート'!K265="１～２日ある",1,IF('３　回答貼付シート'!K265="３～５日ある",2,IF('３　回答貼付シート'!K265="ほぼ毎日ある",3,))))</f>
        <v>0</v>
      </c>
      <c r="J268" s="49">
        <f>IF('３　回答貼付シート'!L265="ない",0,IF('３　回答貼付シート'!L265="１～２日ある",1,IF('３　回答貼付シート'!L265="３～５日ある",2,IF('３　回答貼付シート'!L265="ほぼ毎日ある",3,))))</f>
        <v>0</v>
      </c>
      <c r="K268" s="49">
        <f>IF('３　回答貼付シート'!M265="ない",0,IF('３　回答貼付シート'!M265="１～２日ある",1,IF('３　回答貼付シート'!M265="３～５日ある",2,IF('３　回答貼付シート'!M265="ほぼ毎日ある",3,))))</f>
        <v>0</v>
      </c>
      <c r="L268" s="49">
        <f>IF('３　回答貼付シート'!N265="ない",0,IF('３　回答貼付シート'!N265="１～２日ある",1,IF('３　回答貼付シート'!N265="３～５日ある",2,IF('３　回答貼付シート'!N265="ほぼ毎日ある",3,))))</f>
        <v>0</v>
      </c>
      <c r="M268" s="49">
        <f>IF('３　回答貼付シート'!O265="ない",0,IF('３　回答貼付シート'!O265="１～２日ある",1,IF('３　回答貼付シート'!O265="３～５日ある",2,IF('３　回答貼付シート'!O265="ほぼ毎日ある",3,))))</f>
        <v>0</v>
      </c>
      <c r="N268" s="49">
        <f>IF('３　回答貼付シート'!P265="ない",0,IF('３　回答貼付シート'!P265="１～２日ある",1,IF('３　回答貼付シート'!P265="３～５日ある",2,IF('３　回答貼付シート'!P265="ほぼ毎日ある",3,))))</f>
        <v>0</v>
      </c>
      <c r="O268" s="49">
        <f>IF('３　回答貼付シート'!Q265="ない",0,IF('３　回答貼付シート'!Q265="１～２日ある",1,IF('３　回答貼付シート'!Q265="３～５日ある",2,IF('３　回答貼付シート'!Q265="ほぼ毎日ある",3,))))</f>
        <v>0</v>
      </c>
      <c r="P268" s="49">
        <f>IF('３　回答貼付シート'!R265="ない",0,IF('３　回答貼付シート'!R265="１～２日ある",1,IF('３　回答貼付シート'!R265="３～５日ある",2,IF('３　回答貼付シート'!R265="ほぼ毎日ある",3,))))</f>
        <v>0</v>
      </c>
      <c r="Q268" s="49">
        <f>IF('３　回答貼付シート'!S265="ない",0,IF('３　回答貼付シート'!S265="１～２日ある",1,IF('３　回答貼付シート'!S265="３～５日ある",2,IF('３　回答貼付シート'!S265="ほぼ毎日ある",3,))))</f>
        <v>0</v>
      </c>
      <c r="R268" s="49">
        <f>IF('３　回答貼付シート'!T265="ない",0,IF('３　回答貼付シート'!T265="１～２日ある",1,IF('３　回答貼付シート'!T265="３～５日ある",2,IF('３　回答貼付シート'!T265="ほぼ毎日ある",3,))))</f>
        <v>0</v>
      </c>
      <c r="S268" s="49">
        <f>IF('３　回答貼付シート'!U265="ない",0,IF('３　回答貼付シート'!U265="１～２日ある",1,IF('３　回答貼付シート'!U265="３～５日ある",2,IF('３　回答貼付シート'!U265="ほぼ毎日ある",3,))))</f>
        <v>0</v>
      </c>
      <c r="T268" s="49">
        <f>IF('３　回答貼付シート'!V265="ない",0,IF('３　回答貼付シート'!V265="１～２日ある",1,IF('３　回答貼付シート'!V265="３～５日ある",2,IF('３　回答貼付シート'!V265="ほぼ毎日ある",3,))))</f>
        <v>0</v>
      </c>
      <c r="U268" s="49">
        <f>IF('３　回答貼付シート'!W265="ない",0,IF('３　回答貼付シート'!W265="１～２日ある",1,IF('３　回答貼付シート'!W265="３～５日ある",2,IF('３　回答貼付シート'!W265="ほぼ毎日ある",3,))))</f>
        <v>0</v>
      </c>
      <c r="V268" s="49">
        <f>IF('３　回答貼付シート'!X265="ない",0,IF('３　回答貼付シート'!X265="１～２日ある",1,IF('３　回答貼付シート'!X265="３～５日ある",2,IF('３　回答貼付シート'!X265="ほぼ毎日ある",3,))))</f>
        <v>0</v>
      </c>
      <c r="W268" s="49">
        <f>IF('３　回答貼付シート'!Y265="ない",0,IF('３　回答貼付シート'!Y265="１～２日ある",1,IF('３　回答貼付シート'!Y265="３～５日ある",2,IF('３　回答貼付シート'!Y265="ほぼ毎日ある",3,))))</f>
        <v>0</v>
      </c>
      <c r="X268" s="49">
        <f>IF('３　回答貼付シート'!Z265="ない",0,IF('３　回答貼付シート'!Z265="１～２日ある",1,IF('３　回答貼付シート'!Z265="３～５日ある",2,IF('３　回答貼付シート'!Z265="ほぼ毎日ある",3,))))</f>
        <v>0</v>
      </c>
      <c r="Y268" s="49">
        <f>IF('３　回答貼付シート'!AA265="ない",0,IF('３　回答貼付シート'!AA265="１～２日ある",1,IF('３　回答貼付シート'!AA265="３～５日ある",2,IF('３　回答貼付シート'!AA265="ほぼ毎日ある",3,))))</f>
        <v>0</v>
      </c>
      <c r="Z268" s="49">
        <f>IF('３　回答貼付シート'!AB265="ない",0,IF('３　回答貼付シート'!AB265="１～２日ある",1,IF('３　回答貼付シート'!AB265="３～５日ある",2,IF('３　回答貼付シート'!AB265="ほぼ毎日ある",3,))))</f>
        <v>0</v>
      </c>
      <c r="AA268" s="49">
        <f>IF('３　回答貼付シート'!AC265="ない",0,IF('３　回答貼付シート'!AC265="１～２日ある",1,IF('３　回答貼付シート'!AC265="３～５日ある",2,IF('３　回答貼付シート'!AC265="ほぼ毎日ある",3,))))</f>
        <v>0</v>
      </c>
      <c r="AB268" s="49">
        <f>IF('３　回答貼付シート'!AD265="ない",0,IF('３　回答貼付シート'!AD265="１～２日ある",1,IF('３　回答貼付シート'!AD265="３～５日ある",2,IF('３　回答貼付シート'!AD265="ほぼ毎日ある",3,))))</f>
        <v>0</v>
      </c>
      <c r="AC268" s="49">
        <f>IF('３　回答貼付シート'!AE265="ない",0,IF('３　回答貼付シート'!AE265="１～２日ある",1,IF('３　回答貼付シート'!AE265="３～５日ある",2,IF('３　回答貼付シート'!AE265="ほぼ毎日ある",3,))))</f>
        <v>0</v>
      </c>
      <c r="AD268" s="49">
        <f>IF('３　回答貼付シート'!AF265="ない",0,IF('３　回答貼付シート'!AF265="１～２日ある",1,IF('３　回答貼付シート'!AF265="３～５日ある",2,IF('３　回答貼付シート'!AF265="ほぼ毎日ある",3,))))</f>
        <v>0</v>
      </c>
      <c r="AE268" s="49">
        <f>IF('３　回答貼付シート'!AG265="ない",0,IF('３　回答貼付シート'!AG265="１～２日ある",1,IF('３　回答貼付シート'!AG265="３～５日ある",2,IF('３　回答貼付シート'!AG265="ほぼ毎日ある",3,))))</f>
        <v>0</v>
      </c>
      <c r="AF268" s="49">
        <f>IF('３　回答貼付シート'!AH265="ない",0,IF('３　回答貼付シート'!AH265="１～２日ある",1,IF('３　回答貼付シート'!AH265="３～５日ある",2,IF('３　回答貼付シート'!AH265="ほぼ毎日ある",3,))))</f>
        <v>0</v>
      </c>
      <c r="AG268" s="49">
        <f>IF('３　回答貼付シート'!AI265="ない",0,IF('３　回答貼付シート'!AI265="１～２日ある",1,IF('３　回答貼付シート'!AI265="３～５日ある",2,IF('３　回答貼付シート'!AI265="ほぼ毎日ある",3,))))</f>
        <v>0</v>
      </c>
      <c r="AH268" s="49">
        <f>IF('３　回答貼付シート'!AJ265="ない",0,IF('３　回答貼付シート'!AJ265="１～２日ある",1,IF('３　回答貼付シート'!AJ265="３～５日ある",2,IF('３　回答貼付シート'!AJ265="ほぼ毎日ある",3,))))</f>
        <v>0</v>
      </c>
      <c r="AI268" s="49">
        <f>IF('３　回答貼付シート'!AK265="ない",0,IF('３　回答貼付シート'!AK265="１～２日ある",1,IF('３　回答貼付シート'!AK265="３～５日ある",2,IF('３　回答貼付シート'!AK265="ほぼ毎日ある",3,))))</f>
        <v>0</v>
      </c>
      <c r="AJ268" s="49">
        <f>IF('３　回答貼付シート'!AL265="ない",0,IF('３　回答貼付シート'!AL265="１～２日ある",1,IF('３　回答貼付シート'!AL265="３～５日ある",2,IF('３　回答貼付シート'!AL265="ほぼ毎日ある",3,))))</f>
        <v>0</v>
      </c>
      <c r="AK268" s="49">
        <f>IF('３　回答貼付シート'!AM265="ない",0,IF('３　回答貼付シート'!AM265="１～２日ある",1,IF('３　回答貼付シート'!AM265="３～５日ある",2,IF('３　回答貼付シート'!AM265="ほぼ毎日ある",3,))))</f>
        <v>0</v>
      </c>
      <c r="AL268" s="49">
        <f>'３　回答貼付シート'!$AN265</f>
        <v>0</v>
      </c>
      <c r="AM268" s="49" t="str">
        <f t="shared" si="33"/>
        <v/>
      </c>
      <c r="AN268" s="49" t="str">
        <f t="shared" si="34"/>
        <v/>
      </c>
      <c r="AO268" s="49" t="str">
        <f t="shared" si="35"/>
        <v/>
      </c>
      <c r="AP268" s="49" t="str">
        <f t="shared" si="36"/>
        <v/>
      </c>
      <c r="AQ268" s="49" t="str">
        <f t="shared" si="37"/>
        <v/>
      </c>
      <c r="AR268" t="str">
        <f t="shared" si="38"/>
        <v>0</v>
      </c>
      <c r="AT268" s="42"/>
    </row>
    <row r="269" spans="1:46">
      <c r="A269" s="49"/>
      <c r="B269" s="49">
        <f t="shared" si="32"/>
        <v>0</v>
      </c>
      <c r="C269" s="49">
        <f>IF('３　回答貼付シート'!$F266&lt;&gt;0,VLOOKUP('３　回答貼付シート'!$F266,$AR$2048:$AS$2054,2,FALSE),0)</f>
        <v>0</v>
      </c>
      <c r="D269" s="49">
        <f>IF('３　回答貼付シート'!$G266&lt;&gt;0,VLOOKUP(('３　回答貼付シート'!$G266), $AR$2048:$AS$2054,2,FALSE),0)</f>
        <v>0</v>
      </c>
      <c r="E269" s="49">
        <f>'３　回答貼付シート'!$H266</f>
        <v>0</v>
      </c>
      <c r="F269" s="49">
        <f>IF(E269=0,0,VLOOKUP($B269,'２　情報入力シート'!$A$2:$E$2049,5))</f>
        <v>0</v>
      </c>
      <c r="G269" s="49">
        <f>IF('３　回答貼付シート'!I266="ない",0,IF('３　回答貼付シート'!I266="１～２日ある",1,IF('３　回答貼付シート'!I266="３～５日ある",2,IF('３　回答貼付シート'!I266="ほぼ毎日ある",3,))))</f>
        <v>0</v>
      </c>
      <c r="H269" s="49">
        <f>IF('３　回答貼付シート'!J266="ない",0,IF('３　回答貼付シート'!J266="１～２日ある",1,IF('３　回答貼付シート'!J266="３～５日ある",2,IF('３　回答貼付シート'!J266="ほぼ毎日ある",3,))))</f>
        <v>0</v>
      </c>
      <c r="I269" s="49">
        <f>IF('３　回答貼付シート'!K266="ない",0,IF('３　回答貼付シート'!K266="１～２日ある",1,IF('３　回答貼付シート'!K266="３～５日ある",2,IF('３　回答貼付シート'!K266="ほぼ毎日ある",3,))))</f>
        <v>0</v>
      </c>
      <c r="J269" s="49">
        <f>IF('３　回答貼付シート'!L266="ない",0,IF('３　回答貼付シート'!L266="１～２日ある",1,IF('３　回答貼付シート'!L266="３～５日ある",2,IF('３　回答貼付シート'!L266="ほぼ毎日ある",3,))))</f>
        <v>0</v>
      </c>
      <c r="K269" s="49">
        <f>IF('３　回答貼付シート'!M266="ない",0,IF('３　回答貼付シート'!M266="１～２日ある",1,IF('３　回答貼付シート'!M266="３～５日ある",2,IF('３　回答貼付シート'!M266="ほぼ毎日ある",3,))))</f>
        <v>0</v>
      </c>
      <c r="L269" s="49">
        <f>IF('３　回答貼付シート'!N266="ない",0,IF('３　回答貼付シート'!N266="１～２日ある",1,IF('３　回答貼付シート'!N266="３～５日ある",2,IF('３　回答貼付シート'!N266="ほぼ毎日ある",3,))))</f>
        <v>0</v>
      </c>
      <c r="M269" s="49">
        <f>IF('３　回答貼付シート'!O266="ない",0,IF('３　回答貼付シート'!O266="１～２日ある",1,IF('３　回答貼付シート'!O266="３～５日ある",2,IF('３　回答貼付シート'!O266="ほぼ毎日ある",3,))))</f>
        <v>0</v>
      </c>
      <c r="N269" s="49">
        <f>IF('３　回答貼付シート'!P266="ない",0,IF('３　回答貼付シート'!P266="１～２日ある",1,IF('３　回答貼付シート'!P266="３～５日ある",2,IF('３　回答貼付シート'!P266="ほぼ毎日ある",3,))))</f>
        <v>0</v>
      </c>
      <c r="O269" s="49">
        <f>IF('３　回答貼付シート'!Q266="ない",0,IF('３　回答貼付シート'!Q266="１～２日ある",1,IF('３　回答貼付シート'!Q266="３～５日ある",2,IF('３　回答貼付シート'!Q266="ほぼ毎日ある",3,))))</f>
        <v>0</v>
      </c>
      <c r="P269" s="49">
        <f>IF('３　回答貼付シート'!R266="ない",0,IF('３　回答貼付シート'!R266="１～２日ある",1,IF('３　回答貼付シート'!R266="３～５日ある",2,IF('３　回答貼付シート'!R266="ほぼ毎日ある",3,))))</f>
        <v>0</v>
      </c>
      <c r="Q269" s="49">
        <f>IF('３　回答貼付シート'!S266="ない",0,IF('３　回答貼付シート'!S266="１～２日ある",1,IF('３　回答貼付シート'!S266="３～５日ある",2,IF('３　回答貼付シート'!S266="ほぼ毎日ある",3,))))</f>
        <v>0</v>
      </c>
      <c r="R269" s="49">
        <f>IF('３　回答貼付シート'!T266="ない",0,IF('３　回答貼付シート'!T266="１～２日ある",1,IF('３　回答貼付シート'!T266="３～５日ある",2,IF('３　回答貼付シート'!T266="ほぼ毎日ある",3,))))</f>
        <v>0</v>
      </c>
      <c r="S269" s="49">
        <f>IF('３　回答貼付シート'!U266="ない",0,IF('３　回答貼付シート'!U266="１～２日ある",1,IF('３　回答貼付シート'!U266="３～５日ある",2,IF('３　回答貼付シート'!U266="ほぼ毎日ある",3,))))</f>
        <v>0</v>
      </c>
      <c r="T269" s="49">
        <f>IF('３　回答貼付シート'!V266="ない",0,IF('３　回答貼付シート'!V266="１～２日ある",1,IF('３　回答貼付シート'!V266="３～５日ある",2,IF('３　回答貼付シート'!V266="ほぼ毎日ある",3,))))</f>
        <v>0</v>
      </c>
      <c r="U269" s="49">
        <f>IF('３　回答貼付シート'!W266="ない",0,IF('３　回答貼付シート'!W266="１～２日ある",1,IF('３　回答貼付シート'!W266="３～５日ある",2,IF('３　回答貼付シート'!W266="ほぼ毎日ある",3,))))</f>
        <v>0</v>
      </c>
      <c r="V269" s="49">
        <f>IF('３　回答貼付シート'!X266="ない",0,IF('３　回答貼付シート'!X266="１～２日ある",1,IF('３　回答貼付シート'!X266="３～５日ある",2,IF('３　回答貼付シート'!X266="ほぼ毎日ある",3,))))</f>
        <v>0</v>
      </c>
      <c r="W269" s="49">
        <f>IF('３　回答貼付シート'!Y266="ない",0,IF('３　回答貼付シート'!Y266="１～２日ある",1,IF('３　回答貼付シート'!Y266="３～５日ある",2,IF('３　回答貼付シート'!Y266="ほぼ毎日ある",3,))))</f>
        <v>0</v>
      </c>
      <c r="X269" s="49">
        <f>IF('３　回答貼付シート'!Z266="ない",0,IF('３　回答貼付シート'!Z266="１～２日ある",1,IF('３　回答貼付シート'!Z266="３～５日ある",2,IF('３　回答貼付シート'!Z266="ほぼ毎日ある",3,))))</f>
        <v>0</v>
      </c>
      <c r="Y269" s="49">
        <f>IF('３　回答貼付シート'!AA266="ない",0,IF('３　回答貼付シート'!AA266="１～２日ある",1,IF('３　回答貼付シート'!AA266="３～５日ある",2,IF('３　回答貼付シート'!AA266="ほぼ毎日ある",3,))))</f>
        <v>0</v>
      </c>
      <c r="Z269" s="49">
        <f>IF('３　回答貼付シート'!AB266="ない",0,IF('３　回答貼付シート'!AB266="１～２日ある",1,IF('３　回答貼付シート'!AB266="３～５日ある",2,IF('３　回答貼付シート'!AB266="ほぼ毎日ある",3,))))</f>
        <v>0</v>
      </c>
      <c r="AA269" s="49">
        <f>IF('３　回答貼付シート'!AC266="ない",0,IF('３　回答貼付シート'!AC266="１～２日ある",1,IF('３　回答貼付シート'!AC266="３～５日ある",2,IF('３　回答貼付シート'!AC266="ほぼ毎日ある",3,))))</f>
        <v>0</v>
      </c>
      <c r="AB269" s="49">
        <f>IF('３　回答貼付シート'!AD266="ない",0,IF('３　回答貼付シート'!AD266="１～２日ある",1,IF('３　回答貼付シート'!AD266="３～５日ある",2,IF('３　回答貼付シート'!AD266="ほぼ毎日ある",3,))))</f>
        <v>0</v>
      </c>
      <c r="AC269" s="49">
        <f>IF('３　回答貼付シート'!AE266="ない",0,IF('３　回答貼付シート'!AE266="１～２日ある",1,IF('３　回答貼付シート'!AE266="３～５日ある",2,IF('３　回答貼付シート'!AE266="ほぼ毎日ある",3,))))</f>
        <v>0</v>
      </c>
      <c r="AD269" s="49">
        <f>IF('３　回答貼付シート'!AF266="ない",0,IF('３　回答貼付シート'!AF266="１～２日ある",1,IF('３　回答貼付シート'!AF266="３～５日ある",2,IF('３　回答貼付シート'!AF266="ほぼ毎日ある",3,))))</f>
        <v>0</v>
      </c>
      <c r="AE269" s="49">
        <f>IF('３　回答貼付シート'!AG266="ない",0,IF('３　回答貼付シート'!AG266="１～２日ある",1,IF('３　回答貼付シート'!AG266="３～５日ある",2,IF('３　回答貼付シート'!AG266="ほぼ毎日ある",3,))))</f>
        <v>0</v>
      </c>
      <c r="AF269" s="49">
        <f>IF('３　回答貼付シート'!AH266="ない",0,IF('３　回答貼付シート'!AH266="１～２日ある",1,IF('３　回答貼付シート'!AH266="３～５日ある",2,IF('３　回答貼付シート'!AH266="ほぼ毎日ある",3,))))</f>
        <v>0</v>
      </c>
      <c r="AG269" s="49">
        <f>IF('３　回答貼付シート'!AI266="ない",0,IF('３　回答貼付シート'!AI266="１～２日ある",1,IF('３　回答貼付シート'!AI266="３～５日ある",2,IF('３　回答貼付シート'!AI266="ほぼ毎日ある",3,))))</f>
        <v>0</v>
      </c>
      <c r="AH269" s="49">
        <f>IF('３　回答貼付シート'!AJ266="ない",0,IF('３　回答貼付シート'!AJ266="１～２日ある",1,IF('３　回答貼付シート'!AJ266="３～５日ある",2,IF('３　回答貼付シート'!AJ266="ほぼ毎日ある",3,))))</f>
        <v>0</v>
      </c>
      <c r="AI269" s="49">
        <f>IF('３　回答貼付シート'!AK266="ない",0,IF('３　回答貼付シート'!AK266="１～２日ある",1,IF('３　回答貼付シート'!AK266="３～５日ある",2,IF('３　回答貼付シート'!AK266="ほぼ毎日ある",3,))))</f>
        <v>0</v>
      </c>
      <c r="AJ269" s="49">
        <f>IF('３　回答貼付シート'!AL266="ない",0,IF('３　回答貼付シート'!AL266="１～２日ある",1,IF('３　回答貼付シート'!AL266="３～５日ある",2,IF('３　回答貼付シート'!AL266="ほぼ毎日ある",3,))))</f>
        <v>0</v>
      </c>
      <c r="AK269" s="49">
        <f>IF('３　回答貼付シート'!AM266="ない",0,IF('３　回答貼付シート'!AM266="１～２日ある",1,IF('３　回答貼付シート'!AM266="３～５日ある",2,IF('３　回答貼付シート'!AM266="ほぼ毎日ある",3,))))</f>
        <v>0</v>
      </c>
      <c r="AL269" s="49">
        <f>'３　回答貼付シート'!$AN266</f>
        <v>0</v>
      </c>
      <c r="AM269" s="49" t="str">
        <f t="shared" si="33"/>
        <v/>
      </c>
      <c r="AN269" s="49" t="str">
        <f t="shared" si="34"/>
        <v/>
      </c>
      <c r="AO269" s="49" t="str">
        <f t="shared" si="35"/>
        <v/>
      </c>
      <c r="AP269" s="49" t="str">
        <f t="shared" si="36"/>
        <v/>
      </c>
      <c r="AQ269" s="49" t="str">
        <f t="shared" si="37"/>
        <v/>
      </c>
      <c r="AR269" t="str">
        <f t="shared" si="38"/>
        <v>0</v>
      </c>
      <c r="AT269" s="42"/>
    </row>
    <row r="270" spans="1:46">
      <c r="A270" s="49"/>
      <c r="B270" s="49">
        <f t="shared" si="32"/>
        <v>0</v>
      </c>
      <c r="C270" s="49">
        <f>IF('３　回答貼付シート'!$F267&lt;&gt;0,VLOOKUP('３　回答貼付シート'!$F267,$AR$2048:$AS$2054,2,FALSE),0)</f>
        <v>0</v>
      </c>
      <c r="D270" s="49">
        <f>IF('３　回答貼付シート'!$G267&lt;&gt;0,VLOOKUP(('３　回答貼付シート'!$G267), $AR$2048:$AS$2054,2,FALSE),0)</f>
        <v>0</v>
      </c>
      <c r="E270" s="49">
        <f>'３　回答貼付シート'!$H267</f>
        <v>0</v>
      </c>
      <c r="F270" s="49">
        <f>IF(E270=0,0,VLOOKUP($B270,'２　情報入力シート'!$A$2:$E$2049,5))</f>
        <v>0</v>
      </c>
      <c r="G270" s="49">
        <f>IF('３　回答貼付シート'!I267="ない",0,IF('３　回答貼付シート'!I267="１～２日ある",1,IF('３　回答貼付シート'!I267="３～５日ある",2,IF('３　回答貼付シート'!I267="ほぼ毎日ある",3,))))</f>
        <v>0</v>
      </c>
      <c r="H270" s="49">
        <f>IF('３　回答貼付シート'!J267="ない",0,IF('３　回答貼付シート'!J267="１～２日ある",1,IF('３　回答貼付シート'!J267="３～５日ある",2,IF('３　回答貼付シート'!J267="ほぼ毎日ある",3,))))</f>
        <v>0</v>
      </c>
      <c r="I270" s="49">
        <f>IF('３　回答貼付シート'!K267="ない",0,IF('３　回答貼付シート'!K267="１～２日ある",1,IF('３　回答貼付シート'!K267="３～５日ある",2,IF('３　回答貼付シート'!K267="ほぼ毎日ある",3,))))</f>
        <v>0</v>
      </c>
      <c r="J270" s="49">
        <f>IF('３　回答貼付シート'!L267="ない",0,IF('３　回答貼付シート'!L267="１～２日ある",1,IF('３　回答貼付シート'!L267="３～５日ある",2,IF('３　回答貼付シート'!L267="ほぼ毎日ある",3,))))</f>
        <v>0</v>
      </c>
      <c r="K270" s="49">
        <f>IF('３　回答貼付シート'!M267="ない",0,IF('３　回答貼付シート'!M267="１～２日ある",1,IF('３　回答貼付シート'!M267="３～５日ある",2,IF('３　回答貼付シート'!M267="ほぼ毎日ある",3,))))</f>
        <v>0</v>
      </c>
      <c r="L270" s="49">
        <f>IF('３　回答貼付シート'!N267="ない",0,IF('３　回答貼付シート'!N267="１～２日ある",1,IF('３　回答貼付シート'!N267="３～５日ある",2,IF('３　回答貼付シート'!N267="ほぼ毎日ある",3,))))</f>
        <v>0</v>
      </c>
      <c r="M270" s="49">
        <f>IF('３　回答貼付シート'!O267="ない",0,IF('３　回答貼付シート'!O267="１～２日ある",1,IF('３　回答貼付シート'!O267="３～５日ある",2,IF('３　回答貼付シート'!O267="ほぼ毎日ある",3,))))</f>
        <v>0</v>
      </c>
      <c r="N270" s="49">
        <f>IF('３　回答貼付シート'!P267="ない",0,IF('３　回答貼付シート'!P267="１～２日ある",1,IF('３　回答貼付シート'!P267="３～５日ある",2,IF('３　回答貼付シート'!P267="ほぼ毎日ある",3,))))</f>
        <v>0</v>
      </c>
      <c r="O270" s="49">
        <f>IF('３　回答貼付シート'!Q267="ない",0,IF('３　回答貼付シート'!Q267="１～２日ある",1,IF('３　回答貼付シート'!Q267="３～５日ある",2,IF('３　回答貼付シート'!Q267="ほぼ毎日ある",3,))))</f>
        <v>0</v>
      </c>
      <c r="P270" s="49">
        <f>IF('３　回答貼付シート'!R267="ない",0,IF('３　回答貼付シート'!R267="１～２日ある",1,IF('３　回答貼付シート'!R267="３～５日ある",2,IF('３　回答貼付シート'!R267="ほぼ毎日ある",3,))))</f>
        <v>0</v>
      </c>
      <c r="Q270" s="49">
        <f>IF('３　回答貼付シート'!S267="ない",0,IF('３　回答貼付シート'!S267="１～２日ある",1,IF('３　回答貼付シート'!S267="３～５日ある",2,IF('３　回答貼付シート'!S267="ほぼ毎日ある",3,))))</f>
        <v>0</v>
      </c>
      <c r="R270" s="49">
        <f>IF('３　回答貼付シート'!T267="ない",0,IF('３　回答貼付シート'!T267="１～２日ある",1,IF('３　回答貼付シート'!T267="３～５日ある",2,IF('３　回答貼付シート'!T267="ほぼ毎日ある",3,))))</f>
        <v>0</v>
      </c>
      <c r="S270" s="49">
        <f>IF('３　回答貼付シート'!U267="ない",0,IF('３　回答貼付シート'!U267="１～２日ある",1,IF('３　回答貼付シート'!U267="３～５日ある",2,IF('３　回答貼付シート'!U267="ほぼ毎日ある",3,))))</f>
        <v>0</v>
      </c>
      <c r="T270" s="49">
        <f>IF('３　回答貼付シート'!V267="ない",0,IF('３　回答貼付シート'!V267="１～２日ある",1,IF('３　回答貼付シート'!V267="３～５日ある",2,IF('３　回答貼付シート'!V267="ほぼ毎日ある",3,))))</f>
        <v>0</v>
      </c>
      <c r="U270" s="49">
        <f>IF('３　回答貼付シート'!W267="ない",0,IF('３　回答貼付シート'!W267="１～２日ある",1,IF('３　回答貼付シート'!W267="３～５日ある",2,IF('３　回答貼付シート'!W267="ほぼ毎日ある",3,))))</f>
        <v>0</v>
      </c>
      <c r="V270" s="49">
        <f>IF('３　回答貼付シート'!X267="ない",0,IF('３　回答貼付シート'!X267="１～２日ある",1,IF('３　回答貼付シート'!X267="３～５日ある",2,IF('３　回答貼付シート'!X267="ほぼ毎日ある",3,))))</f>
        <v>0</v>
      </c>
      <c r="W270" s="49">
        <f>IF('３　回答貼付シート'!Y267="ない",0,IF('３　回答貼付シート'!Y267="１～２日ある",1,IF('３　回答貼付シート'!Y267="３～５日ある",2,IF('３　回答貼付シート'!Y267="ほぼ毎日ある",3,))))</f>
        <v>0</v>
      </c>
      <c r="X270" s="49">
        <f>IF('３　回答貼付シート'!Z267="ない",0,IF('３　回答貼付シート'!Z267="１～２日ある",1,IF('３　回答貼付シート'!Z267="３～５日ある",2,IF('３　回答貼付シート'!Z267="ほぼ毎日ある",3,))))</f>
        <v>0</v>
      </c>
      <c r="Y270" s="49">
        <f>IF('３　回答貼付シート'!AA267="ない",0,IF('３　回答貼付シート'!AA267="１～２日ある",1,IF('３　回答貼付シート'!AA267="３～５日ある",2,IF('３　回答貼付シート'!AA267="ほぼ毎日ある",3,))))</f>
        <v>0</v>
      </c>
      <c r="Z270" s="49">
        <f>IF('３　回答貼付シート'!AB267="ない",0,IF('３　回答貼付シート'!AB267="１～２日ある",1,IF('３　回答貼付シート'!AB267="３～５日ある",2,IF('３　回答貼付シート'!AB267="ほぼ毎日ある",3,))))</f>
        <v>0</v>
      </c>
      <c r="AA270" s="49">
        <f>IF('３　回答貼付シート'!AC267="ない",0,IF('３　回答貼付シート'!AC267="１～２日ある",1,IF('３　回答貼付シート'!AC267="３～５日ある",2,IF('３　回答貼付シート'!AC267="ほぼ毎日ある",3,))))</f>
        <v>0</v>
      </c>
      <c r="AB270" s="49">
        <f>IF('３　回答貼付シート'!AD267="ない",0,IF('３　回答貼付シート'!AD267="１～２日ある",1,IF('３　回答貼付シート'!AD267="３～５日ある",2,IF('３　回答貼付シート'!AD267="ほぼ毎日ある",3,))))</f>
        <v>0</v>
      </c>
      <c r="AC270" s="49">
        <f>IF('３　回答貼付シート'!AE267="ない",0,IF('３　回答貼付シート'!AE267="１～２日ある",1,IF('３　回答貼付シート'!AE267="３～５日ある",2,IF('３　回答貼付シート'!AE267="ほぼ毎日ある",3,))))</f>
        <v>0</v>
      </c>
      <c r="AD270" s="49">
        <f>IF('３　回答貼付シート'!AF267="ない",0,IF('３　回答貼付シート'!AF267="１～２日ある",1,IF('３　回答貼付シート'!AF267="３～５日ある",2,IF('３　回答貼付シート'!AF267="ほぼ毎日ある",3,))))</f>
        <v>0</v>
      </c>
      <c r="AE270" s="49">
        <f>IF('３　回答貼付シート'!AG267="ない",0,IF('３　回答貼付シート'!AG267="１～２日ある",1,IF('３　回答貼付シート'!AG267="３～５日ある",2,IF('３　回答貼付シート'!AG267="ほぼ毎日ある",3,))))</f>
        <v>0</v>
      </c>
      <c r="AF270" s="49">
        <f>IF('３　回答貼付シート'!AH267="ない",0,IF('３　回答貼付シート'!AH267="１～２日ある",1,IF('３　回答貼付シート'!AH267="３～５日ある",2,IF('３　回答貼付シート'!AH267="ほぼ毎日ある",3,))))</f>
        <v>0</v>
      </c>
      <c r="AG270" s="49">
        <f>IF('３　回答貼付シート'!AI267="ない",0,IF('３　回答貼付シート'!AI267="１～２日ある",1,IF('３　回答貼付シート'!AI267="３～５日ある",2,IF('３　回答貼付シート'!AI267="ほぼ毎日ある",3,))))</f>
        <v>0</v>
      </c>
      <c r="AH270" s="49">
        <f>IF('３　回答貼付シート'!AJ267="ない",0,IF('３　回答貼付シート'!AJ267="１～２日ある",1,IF('３　回答貼付シート'!AJ267="３～５日ある",2,IF('３　回答貼付シート'!AJ267="ほぼ毎日ある",3,))))</f>
        <v>0</v>
      </c>
      <c r="AI270" s="49">
        <f>IF('３　回答貼付シート'!AK267="ない",0,IF('３　回答貼付シート'!AK267="１～２日ある",1,IF('３　回答貼付シート'!AK267="３～５日ある",2,IF('３　回答貼付シート'!AK267="ほぼ毎日ある",3,))))</f>
        <v>0</v>
      </c>
      <c r="AJ270" s="49">
        <f>IF('３　回答貼付シート'!AL267="ない",0,IF('３　回答貼付シート'!AL267="１～２日ある",1,IF('３　回答貼付シート'!AL267="３～５日ある",2,IF('３　回答貼付シート'!AL267="ほぼ毎日ある",3,))))</f>
        <v>0</v>
      </c>
      <c r="AK270" s="49">
        <f>IF('３　回答貼付シート'!AM267="ない",0,IF('３　回答貼付シート'!AM267="１～２日ある",1,IF('３　回答貼付シート'!AM267="３～５日ある",2,IF('３　回答貼付シート'!AM267="ほぼ毎日ある",3,))))</f>
        <v>0</v>
      </c>
      <c r="AL270" s="49">
        <f>'３　回答貼付シート'!$AN267</f>
        <v>0</v>
      </c>
      <c r="AM270" s="49" t="str">
        <f t="shared" si="33"/>
        <v/>
      </c>
      <c r="AN270" s="49" t="str">
        <f t="shared" si="34"/>
        <v/>
      </c>
      <c r="AO270" s="49" t="str">
        <f t="shared" si="35"/>
        <v/>
      </c>
      <c r="AP270" s="49" t="str">
        <f t="shared" si="36"/>
        <v/>
      </c>
      <c r="AQ270" s="49" t="str">
        <f t="shared" si="37"/>
        <v/>
      </c>
      <c r="AR270" t="str">
        <f t="shared" si="38"/>
        <v>0</v>
      </c>
      <c r="AT270" s="42"/>
    </row>
    <row r="271" spans="1:46">
      <c r="A271" s="49"/>
      <c r="B271" s="49">
        <f t="shared" si="32"/>
        <v>0</v>
      </c>
      <c r="C271" s="49">
        <f>IF('３　回答貼付シート'!$F268&lt;&gt;0,VLOOKUP('３　回答貼付シート'!$F268,$AR$2048:$AS$2054,2,FALSE),0)</f>
        <v>0</v>
      </c>
      <c r="D271" s="49">
        <f>IF('３　回答貼付シート'!$G268&lt;&gt;0,VLOOKUP(('３　回答貼付シート'!$G268), $AR$2048:$AS$2054,2,FALSE),0)</f>
        <v>0</v>
      </c>
      <c r="E271" s="49">
        <f>'３　回答貼付シート'!$H268</f>
        <v>0</v>
      </c>
      <c r="F271" s="49">
        <f>IF(E271=0,0,VLOOKUP($B271,'２　情報入力シート'!$A$2:$E$2049,5))</f>
        <v>0</v>
      </c>
      <c r="G271" s="49">
        <f>IF('３　回答貼付シート'!I268="ない",0,IF('３　回答貼付シート'!I268="１～２日ある",1,IF('３　回答貼付シート'!I268="３～５日ある",2,IF('３　回答貼付シート'!I268="ほぼ毎日ある",3,))))</f>
        <v>0</v>
      </c>
      <c r="H271" s="49">
        <f>IF('３　回答貼付シート'!J268="ない",0,IF('３　回答貼付シート'!J268="１～２日ある",1,IF('３　回答貼付シート'!J268="３～５日ある",2,IF('３　回答貼付シート'!J268="ほぼ毎日ある",3,))))</f>
        <v>0</v>
      </c>
      <c r="I271" s="49">
        <f>IF('３　回答貼付シート'!K268="ない",0,IF('３　回答貼付シート'!K268="１～２日ある",1,IF('３　回答貼付シート'!K268="３～５日ある",2,IF('３　回答貼付シート'!K268="ほぼ毎日ある",3,))))</f>
        <v>0</v>
      </c>
      <c r="J271" s="49">
        <f>IF('３　回答貼付シート'!L268="ない",0,IF('３　回答貼付シート'!L268="１～２日ある",1,IF('３　回答貼付シート'!L268="３～５日ある",2,IF('３　回答貼付シート'!L268="ほぼ毎日ある",3,))))</f>
        <v>0</v>
      </c>
      <c r="K271" s="49">
        <f>IF('３　回答貼付シート'!M268="ない",0,IF('３　回答貼付シート'!M268="１～２日ある",1,IF('３　回答貼付シート'!M268="３～５日ある",2,IF('３　回答貼付シート'!M268="ほぼ毎日ある",3,))))</f>
        <v>0</v>
      </c>
      <c r="L271" s="49">
        <f>IF('３　回答貼付シート'!N268="ない",0,IF('３　回答貼付シート'!N268="１～２日ある",1,IF('３　回答貼付シート'!N268="３～５日ある",2,IF('３　回答貼付シート'!N268="ほぼ毎日ある",3,))))</f>
        <v>0</v>
      </c>
      <c r="M271" s="49">
        <f>IF('３　回答貼付シート'!O268="ない",0,IF('３　回答貼付シート'!O268="１～２日ある",1,IF('３　回答貼付シート'!O268="３～５日ある",2,IF('３　回答貼付シート'!O268="ほぼ毎日ある",3,))))</f>
        <v>0</v>
      </c>
      <c r="N271" s="49">
        <f>IF('３　回答貼付シート'!P268="ない",0,IF('３　回答貼付シート'!P268="１～２日ある",1,IF('３　回答貼付シート'!P268="３～５日ある",2,IF('３　回答貼付シート'!P268="ほぼ毎日ある",3,))))</f>
        <v>0</v>
      </c>
      <c r="O271" s="49">
        <f>IF('３　回答貼付シート'!Q268="ない",0,IF('３　回答貼付シート'!Q268="１～２日ある",1,IF('３　回答貼付シート'!Q268="３～５日ある",2,IF('３　回答貼付シート'!Q268="ほぼ毎日ある",3,))))</f>
        <v>0</v>
      </c>
      <c r="P271" s="49">
        <f>IF('３　回答貼付シート'!R268="ない",0,IF('３　回答貼付シート'!R268="１～２日ある",1,IF('３　回答貼付シート'!R268="３～５日ある",2,IF('３　回答貼付シート'!R268="ほぼ毎日ある",3,))))</f>
        <v>0</v>
      </c>
      <c r="Q271" s="49">
        <f>IF('３　回答貼付シート'!S268="ない",0,IF('３　回答貼付シート'!S268="１～２日ある",1,IF('３　回答貼付シート'!S268="３～５日ある",2,IF('３　回答貼付シート'!S268="ほぼ毎日ある",3,))))</f>
        <v>0</v>
      </c>
      <c r="R271" s="49">
        <f>IF('３　回答貼付シート'!T268="ない",0,IF('３　回答貼付シート'!T268="１～２日ある",1,IF('３　回答貼付シート'!T268="３～５日ある",2,IF('３　回答貼付シート'!T268="ほぼ毎日ある",3,))))</f>
        <v>0</v>
      </c>
      <c r="S271" s="49">
        <f>IF('３　回答貼付シート'!U268="ない",0,IF('３　回答貼付シート'!U268="１～２日ある",1,IF('３　回答貼付シート'!U268="３～５日ある",2,IF('３　回答貼付シート'!U268="ほぼ毎日ある",3,))))</f>
        <v>0</v>
      </c>
      <c r="T271" s="49">
        <f>IF('３　回答貼付シート'!V268="ない",0,IF('３　回答貼付シート'!V268="１～２日ある",1,IF('３　回答貼付シート'!V268="３～５日ある",2,IF('３　回答貼付シート'!V268="ほぼ毎日ある",3,))))</f>
        <v>0</v>
      </c>
      <c r="U271" s="49">
        <f>IF('３　回答貼付シート'!W268="ない",0,IF('３　回答貼付シート'!W268="１～２日ある",1,IF('３　回答貼付シート'!W268="３～５日ある",2,IF('３　回答貼付シート'!W268="ほぼ毎日ある",3,))))</f>
        <v>0</v>
      </c>
      <c r="V271" s="49">
        <f>IF('３　回答貼付シート'!X268="ない",0,IF('３　回答貼付シート'!X268="１～２日ある",1,IF('３　回答貼付シート'!X268="３～５日ある",2,IF('３　回答貼付シート'!X268="ほぼ毎日ある",3,))))</f>
        <v>0</v>
      </c>
      <c r="W271" s="49">
        <f>IF('３　回答貼付シート'!Y268="ない",0,IF('３　回答貼付シート'!Y268="１～２日ある",1,IF('３　回答貼付シート'!Y268="３～５日ある",2,IF('３　回答貼付シート'!Y268="ほぼ毎日ある",3,))))</f>
        <v>0</v>
      </c>
      <c r="X271" s="49">
        <f>IF('３　回答貼付シート'!Z268="ない",0,IF('３　回答貼付シート'!Z268="１～２日ある",1,IF('３　回答貼付シート'!Z268="３～５日ある",2,IF('３　回答貼付シート'!Z268="ほぼ毎日ある",3,))))</f>
        <v>0</v>
      </c>
      <c r="Y271" s="49">
        <f>IF('３　回答貼付シート'!AA268="ない",0,IF('３　回答貼付シート'!AA268="１～２日ある",1,IF('３　回答貼付シート'!AA268="３～５日ある",2,IF('３　回答貼付シート'!AA268="ほぼ毎日ある",3,))))</f>
        <v>0</v>
      </c>
      <c r="Z271" s="49">
        <f>IF('３　回答貼付シート'!AB268="ない",0,IF('３　回答貼付シート'!AB268="１～２日ある",1,IF('３　回答貼付シート'!AB268="３～５日ある",2,IF('３　回答貼付シート'!AB268="ほぼ毎日ある",3,))))</f>
        <v>0</v>
      </c>
      <c r="AA271" s="49">
        <f>IF('３　回答貼付シート'!AC268="ない",0,IF('３　回答貼付シート'!AC268="１～２日ある",1,IF('３　回答貼付シート'!AC268="３～５日ある",2,IF('３　回答貼付シート'!AC268="ほぼ毎日ある",3,))))</f>
        <v>0</v>
      </c>
      <c r="AB271" s="49">
        <f>IF('３　回答貼付シート'!AD268="ない",0,IF('３　回答貼付シート'!AD268="１～２日ある",1,IF('３　回答貼付シート'!AD268="３～５日ある",2,IF('３　回答貼付シート'!AD268="ほぼ毎日ある",3,))))</f>
        <v>0</v>
      </c>
      <c r="AC271" s="49">
        <f>IF('３　回答貼付シート'!AE268="ない",0,IF('３　回答貼付シート'!AE268="１～２日ある",1,IF('３　回答貼付シート'!AE268="３～５日ある",2,IF('３　回答貼付シート'!AE268="ほぼ毎日ある",3,))))</f>
        <v>0</v>
      </c>
      <c r="AD271" s="49">
        <f>IF('３　回答貼付シート'!AF268="ない",0,IF('３　回答貼付シート'!AF268="１～２日ある",1,IF('３　回答貼付シート'!AF268="３～５日ある",2,IF('３　回答貼付シート'!AF268="ほぼ毎日ある",3,))))</f>
        <v>0</v>
      </c>
      <c r="AE271" s="49">
        <f>IF('３　回答貼付シート'!AG268="ない",0,IF('３　回答貼付シート'!AG268="１～２日ある",1,IF('３　回答貼付シート'!AG268="３～５日ある",2,IF('３　回答貼付シート'!AG268="ほぼ毎日ある",3,))))</f>
        <v>0</v>
      </c>
      <c r="AF271" s="49">
        <f>IF('３　回答貼付シート'!AH268="ない",0,IF('３　回答貼付シート'!AH268="１～２日ある",1,IF('３　回答貼付シート'!AH268="３～５日ある",2,IF('３　回答貼付シート'!AH268="ほぼ毎日ある",3,))))</f>
        <v>0</v>
      </c>
      <c r="AG271" s="49">
        <f>IF('３　回答貼付シート'!AI268="ない",0,IF('３　回答貼付シート'!AI268="１～２日ある",1,IF('３　回答貼付シート'!AI268="３～５日ある",2,IF('３　回答貼付シート'!AI268="ほぼ毎日ある",3,))))</f>
        <v>0</v>
      </c>
      <c r="AH271" s="49">
        <f>IF('３　回答貼付シート'!AJ268="ない",0,IF('３　回答貼付シート'!AJ268="１～２日ある",1,IF('３　回答貼付シート'!AJ268="３～５日ある",2,IF('３　回答貼付シート'!AJ268="ほぼ毎日ある",3,))))</f>
        <v>0</v>
      </c>
      <c r="AI271" s="49">
        <f>IF('３　回答貼付シート'!AK268="ない",0,IF('３　回答貼付シート'!AK268="１～２日ある",1,IF('３　回答貼付シート'!AK268="３～５日ある",2,IF('３　回答貼付シート'!AK268="ほぼ毎日ある",3,))))</f>
        <v>0</v>
      </c>
      <c r="AJ271" s="49">
        <f>IF('３　回答貼付シート'!AL268="ない",0,IF('３　回答貼付シート'!AL268="１～２日ある",1,IF('３　回答貼付シート'!AL268="３～５日ある",2,IF('３　回答貼付シート'!AL268="ほぼ毎日ある",3,))))</f>
        <v>0</v>
      </c>
      <c r="AK271" s="49">
        <f>IF('３　回答貼付シート'!AM268="ない",0,IF('３　回答貼付シート'!AM268="１～２日ある",1,IF('３　回答貼付シート'!AM268="３～５日ある",2,IF('３　回答貼付シート'!AM268="ほぼ毎日ある",3,))))</f>
        <v>0</v>
      </c>
      <c r="AL271" s="49">
        <f>'３　回答貼付シート'!$AN268</f>
        <v>0</v>
      </c>
      <c r="AM271" s="49" t="str">
        <f t="shared" si="33"/>
        <v/>
      </c>
      <c r="AN271" s="49" t="str">
        <f t="shared" si="34"/>
        <v/>
      </c>
      <c r="AO271" s="49" t="str">
        <f t="shared" si="35"/>
        <v/>
      </c>
      <c r="AP271" s="49" t="str">
        <f t="shared" si="36"/>
        <v/>
      </c>
      <c r="AQ271" s="49" t="str">
        <f t="shared" si="37"/>
        <v/>
      </c>
      <c r="AR271" t="str">
        <f t="shared" si="38"/>
        <v>0</v>
      </c>
      <c r="AT271" s="42"/>
    </row>
    <row r="272" spans="1:46">
      <c r="A272" s="49"/>
      <c r="B272" s="49">
        <f t="shared" si="32"/>
        <v>0</v>
      </c>
      <c r="C272" s="49">
        <f>IF('３　回答貼付シート'!$F269&lt;&gt;0,VLOOKUP('３　回答貼付シート'!$F269,$AR$2048:$AS$2054,2,FALSE),0)</f>
        <v>0</v>
      </c>
      <c r="D272" s="49">
        <f>IF('３　回答貼付シート'!$G269&lt;&gt;0,VLOOKUP(('３　回答貼付シート'!$G269), $AR$2048:$AS$2054,2,FALSE),0)</f>
        <v>0</v>
      </c>
      <c r="E272" s="49">
        <f>'３　回答貼付シート'!$H269</f>
        <v>0</v>
      </c>
      <c r="F272" s="49">
        <f>IF(E272=0,0,VLOOKUP($B272,'２　情報入力シート'!$A$2:$E$2049,5))</f>
        <v>0</v>
      </c>
      <c r="G272" s="49">
        <f>IF('３　回答貼付シート'!I269="ない",0,IF('３　回答貼付シート'!I269="１～２日ある",1,IF('３　回答貼付シート'!I269="３～５日ある",2,IF('３　回答貼付シート'!I269="ほぼ毎日ある",3,))))</f>
        <v>0</v>
      </c>
      <c r="H272" s="49">
        <f>IF('３　回答貼付シート'!J269="ない",0,IF('３　回答貼付シート'!J269="１～２日ある",1,IF('３　回答貼付シート'!J269="３～５日ある",2,IF('３　回答貼付シート'!J269="ほぼ毎日ある",3,))))</f>
        <v>0</v>
      </c>
      <c r="I272" s="49">
        <f>IF('３　回答貼付シート'!K269="ない",0,IF('３　回答貼付シート'!K269="１～２日ある",1,IF('３　回答貼付シート'!K269="３～５日ある",2,IF('３　回答貼付シート'!K269="ほぼ毎日ある",3,))))</f>
        <v>0</v>
      </c>
      <c r="J272" s="49">
        <f>IF('３　回答貼付シート'!L269="ない",0,IF('３　回答貼付シート'!L269="１～２日ある",1,IF('３　回答貼付シート'!L269="３～５日ある",2,IF('３　回答貼付シート'!L269="ほぼ毎日ある",3,))))</f>
        <v>0</v>
      </c>
      <c r="K272" s="49">
        <f>IF('３　回答貼付シート'!M269="ない",0,IF('３　回答貼付シート'!M269="１～２日ある",1,IF('３　回答貼付シート'!M269="３～５日ある",2,IF('３　回答貼付シート'!M269="ほぼ毎日ある",3,))))</f>
        <v>0</v>
      </c>
      <c r="L272" s="49">
        <f>IF('３　回答貼付シート'!N269="ない",0,IF('３　回答貼付シート'!N269="１～２日ある",1,IF('３　回答貼付シート'!N269="３～５日ある",2,IF('３　回答貼付シート'!N269="ほぼ毎日ある",3,))))</f>
        <v>0</v>
      </c>
      <c r="M272" s="49">
        <f>IF('３　回答貼付シート'!O269="ない",0,IF('３　回答貼付シート'!O269="１～２日ある",1,IF('３　回答貼付シート'!O269="３～５日ある",2,IF('３　回答貼付シート'!O269="ほぼ毎日ある",3,))))</f>
        <v>0</v>
      </c>
      <c r="N272" s="49">
        <f>IF('３　回答貼付シート'!P269="ない",0,IF('３　回答貼付シート'!P269="１～２日ある",1,IF('３　回答貼付シート'!P269="３～５日ある",2,IF('３　回答貼付シート'!P269="ほぼ毎日ある",3,))))</f>
        <v>0</v>
      </c>
      <c r="O272" s="49">
        <f>IF('３　回答貼付シート'!Q269="ない",0,IF('３　回答貼付シート'!Q269="１～２日ある",1,IF('３　回答貼付シート'!Q269="３～５日ある",2,IF('３　回答貼付シート'!Q269="ほぼ毎日ある",3,))))</f>
        <v>0</v>
      </c>
      <c r="P272" s="49">
        <f>IF('３　回答貼付シート'!R269="ない",0,IF('３　回答貼付シート'!R269="１～２日ある",1,IF('３　回答貼付シート'!R269="３～５日ある",2,IF('３　回答貼付シート'!R269="ほぼ毎日ある",3,))))</f>
        <v>0</v>
      </c>
      <c r="Q272" s="49">
        <f>IF('３　回答貼付シート'!S269="ない",0,IF('３　回答貼付シート'!S269="１～２日ある",1,IF('３　回答貼付シート'!S269="３～５日ある",2,IF('３　回答貼付シート'!S269="ほぼ毎日ある",3,))))</f>
        <v>0</v>
      </c>
      <c r="R272" s="49">
        <f>IF('３　回答貼付シート'!T269="ない",0,IF('３　回答貼付シート'!T269="１～２日ある",1,IF('３　回答貼付シート'!T269="３～５日ある",2,IF('３　回答貼付シート'!T269="ほぼ毎日ある",3,))))</f>
        <v>0</v>
      </c>
      <c r="S272" s="49">
        <f>IF('３　回答貼付シート'!U269="ない",0,IF('３　回答貼付シート'!U269="１～２日ある",1,IF('３　回答貼付シート'!U269="３～５日ある",2,IF('３　回答貼付シート'!U269="ほぼ毎日ある",3,))))</f>
        <v>0</v>
      </c>
      <c r="T272" s="49">
        <f>IF('３　回答貼付シート'!V269="ない",0,IF('３　回答貼付シート'!V269="１～２日ある",1,IF('３　回答貼付シート'!V269="３～５日ある",2,IF('３　回答貼付シート'!V269="ほぼ毎日ある",3,))))</f>
        <v>0</v>
      </c>
      <c r="U272" s="49">
        <f>IF('３　回答貼付シート'!W269="ない",0,IF('３　回答貼付シート'!W269="１～２日ある",1,IF('３　回答貼付シート'!W269="３～５日ある",2,IF('３　回答貼付シート'!W269="ほぼ毎日ある",3,))))</f>
        <v>0</v>
      </c>
      <c r="V272" s="49">
        <f>IF('３　回答貼付シート'!X269="ない",0,IF('３　回答貼付シート'!X269="１～２日ある",1,IF('３　回答貼付シート'!X269="３～５日ある",2,IF('３　回答貼付シート'!X269="ほぼ毎日ある",3,))))</f>
        <v>0</v>
      </c>
      <c r="W272" s="49">
        <f>IF('３　回答貼付シート'!Y269="ない",0,IF('３　回答貼付シート'!Y269="１～２日ある",1,IF('３　回答貼付シート'!Y269="３～５日ある",2,IF('３　回答貼付シート'!Y269="ほぼ毎日ある",3,))))</f>
        <v>0</v>
      </c>
      <c r="X272" s="49">
        <f>IF('３　回答貼付シート'!Z269="ない",0,IF('３　回答貼付シート'!Z269="１～２日ある",1,IF('３　回答貼付シート'!Z269="３～５日ある",2,IF('３　回答貼付シート'!Z269="ほぼ毎日ある",3,))))</f>
        <v>0</v>
      </c>
      <c r="Y272" s="49">
        <f>IF('３　回答貼付シート'!AA269="ない",0,IF('３　回答貼付シート'!AA269="１～２日ある",1,IF('３　回答貼付シート'!AA269="３～５日ある",2,IF('３　回答貼付シート'!AA269="ほぼ毎日ある",3,))))</f>
        <v>0</v>
      </c>
      <c r="Z272" s="49">
        <f>IF('３　回答貼付シート'!AB269="ない",0,IF('３　回答貼付シート'!AB269="１～２日ある",1,IF('３　回答貼付シート'!AB269="３～５日ある",2,IF('３　回答貼付シート'!AB269="ほぼ毎日ある",3,))))</f>
        <v>0</v>
      </c>
      <c r="AA272" s="49">
        <f>IF('３　回答貼付シート'!AC269="ない",0,IF('３　回答貼付シート'!AC269="１～２日ある",1,IF('３　回答貼付シート'!AC269="３～５日ある",2,IF('３　回答貼付シート'!AC269="ほぼ毎日ある",3,))))</f>
        <v>0</v>
      </c>
      <c r="AB272" s="49">
        <f>IF('３　回答貼付シート'!AD269="ない",0,IF('３　回答貼付シート'!AD269="１～２日ある",1,IF('３　回答貼付シート'!AD269="３～５日ある",2,IF('３　回答貼付シート'!AD269="ほぼ毎日ある",3,))))</f>
        <v>0</v>
      </c>
      <c r="AC272" s="49">
        <f>IF('３　回答貼付シート'!AE269="ない",0,IF('３　回答貼付シート'!AE269="１～２日ある",1,IF('３　回答貼付シート'!AE269="３～５日ある",2,IF('３　回答貼付シート'!AE269="ほぼ毎日ある",3,))))</f>
        <v>0</v>
      </c>
      <c r="AD272" s="49">
        <f>IF('３　回答貼付シート'!AF269="ない",0,IF('３　回答貼付シート'!AF269="１～２日ある",1,IF('３　回答貼付シート'!AF269="３～５日ある",2,IF('３　回答貼付シート'!AF269="ほぼ毎日ある",3,))))</f>
        <v>0</v>
      </c>
      <c r="AE272" s="49">
        <f>IF('３　回答貼付シート'!AG269="ない",0,IF('３　回答貼付シート'!AG269="１～２日ある",1,IF('３　回答貼付シート'!AG269="３～５日ある",2,IF('３　回答貼付シート'!AG269="ほぼ毎日ある",3,))))</f>
        <v>0</v>
      </c>
      <c r="AF272" s="49">
        <f>IF('３　回答貼付シート'!AH269="ない",0,IF('３　回答貼付シート'!AH269="１～２日ある",1,IF('３　回答貼付シート'!AH269="３～５日ある",2,IF('３　回答貼付シート'!AH269="ほぼ毎日ある",3,))))</f>
        <v>0</v>
      </c>
      <c r="AG272" s="49">
        <f>IF('３　回答貼付シート'!AI269="ない",0,IF('３　回答貼付シート'!AI269="１～２日ある",1,IF('３　回答貼付シート'!AI269="３～５日ある",2,IF('３　回答貼付シート'!AI269="ほぼ毎日ある",3,))))</f>
        <v>0</v>
      </c>
      <c r="AH272" s="49">
        <f>IF('３　回答貼付シート'!AJ269="ない",0,IF('３　回答貼付シート'!AJ269="１～２日ある",1,IF('３　回答貼付シート'!AJ269="３～５日ある",2,IF('３　回答貼付シート'!AJ269="ほぼ毎日ある",3,))))</f>
        <v>0</v>
      </c>
      <c r="AI272" s="49">
        <f>IF('３　回答貼付シート'!AK269="ない",0,IF('３　回答貼付シート'!AK269="１～２日ある",1,IF('３　回答貼付シート'!AK269="３～５日ある",2,IF('３　回答貼付シート'!AK269="ほぼ毎日ある",3,))))</f>
        <v>0</v>
      </c>
      <c r="AJ272" s="49">
        <f>IF('３　回答貼付シート'!AL269="ない",0,IF('３　回答貼付シート'!AL269="１～２日ある",1,IF('３　回答貼付シート'!AL269="３～５日ある",2,IF('３　回答貼付シート'!AL269="ほぼ毎日ある",3,))))</f>
        <v>0</v>
      </c>
      <c r="AK272" s="49">
        <f>IF('３　回答貼付シート'!AM269="ない",0,IF('３　回答貼付シート'!AM269="１～２日ある",1,IF('３　回答貼付シート'!AM269="３～５日ある",2,IF('３　回答貼付シート'!AM269="ほぼ毎日ある",3,))))</f>
        <v>0</v>
      </c>
      <c r="AL272" s="49">
        <f>'３　回答貼付シート'!$AN269</f>
        <v>0</v>
      </c>
      <c r="AM272" s="49" t="str">
        <f t="shared" si="33"/>
        <v/>
      </c>
      <c r="AN272" s="49" t="str">
        <f t="shared" si="34"/>
        <v/>
      </c>
      <c r="AO272" s="49" t="str">
        <f t="shared" si="35"/>
        <v/>
      </c>
      <c r="AP272" s="49" t="str">
        <f t="shared" si="36"/>
        <v/>
      </c>
      <c r="AQ272" s="49" t="str">
        <f t="shared" si="37"/>
        <v/>
      </c>
      <c r="AR272" t="str">
        <f t="shared" si="38"/>
        <v>0</v>
      </c>
      <c r="AT272" s="42"/>
    </row>
    <row r="273" spans="1:46">
      <c r="A273" s="49"/>
      <c r="B273" s="49">
        <f t="shared" si="32"/>
        <v>0</v>
      </c>
      <c r="C273" s="49">
        <f>IF('３　回答貼付シート'!$F270&lt;&gt;0,VLOOKUP('３　回答貼付シート'!$F270,$AR$2048:$AS$2054,2,FALSE),0)</f>
        <v>0</v>
      </c>
      <c r="D273" s="49">
        <f>IF('３　回答貼付シート'!$G270&lt;&gt;0,VLOOKUP(('３　回答貼付シート'!$G270), $AR$2048:$AS$2054,2,FALSE),0)</f>
        <v>0</v>
      </c>
      <c r="E273" s="49">
        <f>'３　回答貼付シート'!$H270</f>
        <v>0</v>
      </c>
      <c r="F273" s="49">
        <f>IF(E273=0,0,VLOOKUP($B273,'２　情報入力シート'!$A$2:$E$2049,5))</f>
        <v>0</v>
      </c>
      <c r="G273" s="49">
        <f>IF('３　回答貼付シート'!I270="ない",0,IF('３　回答貼付シート'!I270="１～２日ある",1,IF('３　回答貼付シート'!I270="３～５日ある",2,IF('３　回答貼付シート'!I270="ほぼ毎日ある",3,))))</f>
        <v>0</v>
      </c>
      <c r="H273" s="49">
        <f>IF('３　回答貼付シート'!J270="ない",0,IF('３　回答貼付シート'!J270="１～２日ある",1,IF('３　回答貼付シート'!J270="３～５日ある",2,IF('３　回答貼付シート'!J270="ほぼ毎日ある",3,))))</f>
        <v>0</v>
      </c>
      <c r="I273" s="49">
        <f>IF('３　回答貼付シート'!K270="ない",0,IF('３　回答貼付シート'!K270="１～２日ある",1,IF('３　回答貼付シート'!K270="３～５日ある",2,IF('３　回答貼付シート'!K270="ほぼ毎日ある",3,))))</f>
        <v>0</v>
      </c>
      <c r="J273" s="49">
        <f>IF('３　回答貼付シート'!L270="ない",0,IF('３　回答貼付シート'!L270="１～２日ある",1,IF('３　回答貼付シート'!L270="３～５日ある",2,IF('３　回答貼付シート'!L270="ほぼ毎日ある",3,))))</f>
        <v>0</v>
      </c>
      <c r="K273" s="49">
        <f>IF('３　回答貼付シート'!M270="ない",0,IF('３　回答貼付シート'!M270="１～２日ある",1,IF('３　回答貼付シート'!M270="３～５日ある",2,IF('３　回答貼付シート'!M270="ほぼ毎日ある",3,))))</f>
        <v>0</v>
      </c>
      <c r="L273" s="49">
        <f>IF('３　回答貼付シート'!N270="ない",0,IF('３　回答貼付シート'!N270="１～２日ある",1,IF('３　回答貼付シート'!N270="３～５日ある",2,IF('３　回答貼付シート'!N270="ほぼ毎日ある",3,))))</f>
        <v>0</v>
      </c>
      <c r="M273" s="49">
        <f>IF('３　回答貼付シート'!O270="ない",0,IF('３　回答貼付シート'!O270="１～２日ある",1,IF('３　回答貼付シート'!O270="３～５日ある",2,IF('３　回答貼付シート'!O270="ほぼ毎日ある",3,))))</f>
        <v>0</v>
      </c>
      <c r="N273" s="49">
        <f>IF('３　回答貼付シート'!P270="ない",0,IF('３　回答貼付シート'!P270="１～２日ある",1,IF('３　回答貼付シート'!P270="３～５日ある",2,IF('３　回答貼付シート'!P270="ほぼ毎日ある",3,))))</f>
        <v>0</v>
      </c>
      <c r="O273" s="49">
        <f>IF('３　回答貼付シート'!Q270="ない",0,IF('３　回答貼付シート'!Q270="１～２日ある",1,IF('３　回答貼付シート'!Q270="３～５日ある",2,IF('３　回答貼付シート'!Q270="ほぼ毎日ある",3,))))</f>
        <v>0</v>
      </c>
      <c r="P273" s="49">
        <f>IF('３　回答貼付シート'!R270="ない",0,IF('３　回答貼付シート'!R270="１～２日ある",1,IF('３　回答貼付シート'!R270="３～５日ある",2,IF('３　回答貼付シート'!R270="ほぼ毎日ある",3,))))</f>
        <v>0</v>
      </c>
      <c r="Q273" s="49">
        <f>IF('３　回答貼付シート'!S270="ない",0,IF('３　回答貼付シート'!S270="１～２日ある",1,IF('３　回答貼付シート'!S270="３～５日ある",2,IF('３　回答貼付シート'!S270="ほぼ毎日ある",3,))))</f>
        <v>0</v>
      </c>
      <c r="R273" s="49">
        <f>IF('３　回答貼付シート'!T270="ない",0,IF('３　回答貼付シート'!T270="１～２日ある",1,IF('３　回答貼付シート'!T270="３～５日ある",2,IF('３　回答貼付シート'!T270="ほぼ毎日ある",3,))))</f>
        <v>0</v>
      </c>
      <c r="S273" s="49">
        <f>IF('３　回答貼付シート'!U270="ない",0,IF('３　回答貼付シート'!U270="１～２日ある",1,IF('３　回答貼付シート'!U270="３～５日ある",2,IF('３　回答貼付シート'!U270="ほぼ毎日ある",3,))))</f>
        <v>0</v>
      </c>
      <c r="T273" s="49">
        <f>IF('３　回答貼付シート'!V270="ない",0,IF('３　回答貼付シート'!V270="１～２日ある",1,IF('３　回答貼付シート'!V270="３～５日ある",2,IF('３　回答貼付シート'!V270="ほぼ毎日ある",3,))))</f>
        <v>0</v>
      </c>
      <c r="U273" s="49">
        <f>IF('３　回答貼付シート'!W270="ない",0,IF('３　回答貼付シート'!W270="１～２日ある",1,IF('３　回答貼付シート'!W270="３～５日ある",2,IF('３　回答貼付シート'!W270="ほぼ毎日ある",3,))))</f>
        <v>0</v>
      </c>
      <c r="V273" s="49">
        <f>IF('３　回答貼付シート'!X270="ない",0,IF('３　回答貼付シート'!X270="１～２日ある",1,IF('３　回答貼付シート'!X270="３～５日ある",2,IF('３　回答貼付シート'!X270="ほぼ毎日ある",3,))))</f>
        <v>0</v>
      </c>
      <c r="W273" s="49">
        <f>IF('３　回答貼付シート'!Y270="ない",0,IF('３　回答貼付シート'!Y270="１～２日ある",1,IF('３　回答貼付シート'!Y270="３～５日ある",2,IF('３　回答貼付シート'!Y270="ほぼ毎日ある",3,))))</f>
        <v>0</v>
      </c>
      <c r="X273" s="49">
        <f>IF('３　回答貼付シート'!Z270="ない",0,IF('３　回答貼付シート'!Z270="１～２日ある",1,IF('３　回答貼付シート'!Z270="３～５日ある",2,IF('３　回答貼付シート'!Z270="ほぼ毎日ある",3,))))</f>
        <v>0</v>
      </c>
      <c r="Y273" s="49">
        <f>IF('３　回答貼付シート'!AA270="ない",0,IF('３　回答貼付シート'!AA270="１～２日ある",1,IF('３　回答貼付シート'!AA270="３～５日ある",2,IF('３　回答貼付シート'!AA270="ほぼ毎日ある",3,))))</f>
        <v>0</v>
      </c>
      <c r="Z273" s="49">
        <f>IF('３　回答貼付シート'!AB270="ない",0,IF('３　回答貼付シート'!AB270="１～２日ある",1,IF('３　回答貼付シート'!AB270="３～５日ある",2,IF('３　回答貼付シート'!AB270="ほぼ毎日ある",3,))))</f>
        <v>0</v>
      </c>
      <c r="AA273" s="49">
        <f>IF('３　回答貼付シート'!AC270="ない",0,IF('３　回答貼付シート'!AC270="１～２日ある",1,IF('３　回答貼付シート'!AC270="３～５日ある",2,IF('３　回答貼付シート'!AC270="ほぼ毎日ある",3,))))</f>
        <v>0</v>
      </c>
      <c r="AB273" s="49">
        <f>IF('３　回答貼付シート'!AD270="ない",0,IF('３　回答貼付シート'!AD270="１～２日ある",1,IF('３　回答貼付シート'!AD270="３～５日ある",2,IF('３　回答貼付シート'!AD270="ほぼ毎日ある",3,))))</f>
        <v>0</v>
      </c>
      <c r="AC273" s="49">
        <f>IF('３　回答貼付シート'!AE270="ない",0,IF('３　回答貼付シート'!AE270="１～２日ある",1,IF('３　回答貼付シート'!AE270="３～５日ある",2,IF('３　回答貼付シート'!AE270="ほぼ毎日ある",3,))))</f>
        <v>0</v>
      </c>
      <c r="AD273" s="49">
        <f>IF('３　回答貼付シート'!AF270="ない",0,IF('３　回答貼付シート'!AF270="１～２日ある",1,IF('３　回答貼付シート'!AF270="３～５日ある",2,IF('３　回答貼付シート'!AF270="ほぼ毎日ある",3,))))</f>
        <v>0</v>
      </c>
      <c r="AE273" s="49">
        <f>IF('３　回答貼付シート'!AG270="ない",0,IF('３　回答貼付シート'!AG270="１～２日ある",1,IF('３　回答貼付シート'!AG270="３～５日ある",2,IF('３　回答貼付シート'!AG270="ほぼ毎日ある",3,))))</f>
        <v>0</v>
      </c>
      <c r="AF273" s="49">
        <f>IF('３　回答貼付シート'!AH270="ない",0,IF('３　回答貼付シート'!AH270="１～２日ある",1,IF('３　回答貼付シート'!AH270="３～５日ある",2,IF('３　回答貼付シート'!AH270="ほぼ毎日ある",3,))))</f>
        <v>0</v>
      </c>
      <c r="AG273" s="49">
        <f>IF('３　回答貼付シート'!AI270="ない",0,IF('３　回答貼付シート'!AI270="１～２日ある",1,IF('３　回答貼付シート'!AI270="３～５日ある",2,IF('３　回答貼付シート'!AI270="ほぼ毎日ある",3,))))</f>
        <v>0</v>
      </c>
      <c r="AH273" s="49">
        <f>IF('３　回答貼付シート'!AJ270="ない",0,IF('３　回答貼付シート'!AJ270="１～２日ある",1,IF('３　回答貼付シート'!AJ270="３～５日ある",2,IF('３　回答貼付シート'!AJ270="ほぼ毎日ある",3,))))</f>
        <v>0</v>
      </c>
      <c r="AI273" s="49">
        <f>IF('３　回答貼付シート'!AK270="ない",0,IF('３　回答貼付シート'!AK270="１～２日ある",1,IF('３　回答貼付シート'!AK270="３～５日ある",2,IF('３　回答貼付シート'!AK270="ほぼ毎日ある",3,))))</f>
        <v>0</v>
      </c>
      <c r="AJ273" s="49">
        <f>IF('３　回答貼付シート'!AL270="ない",0,IF('３　回答貼付シート'!AL270="１～２日ある",1,IF('３　回答貼付シート'!AL270="３～５日ある",2,IF('３　回答貼付シート'!AL270="ほぼ毎日ある",3,))))</f>
        <v>0</v>
      </c>
      <c r="AK273" s="49">
        <f>IF('３　回答貼付シート'!AM270="ない",0,IF('３　回答貼付シート'!AM270="１～２日ある",1,IF('３　回答貼付シート'!AM270="３～５日ある",2,IF('３　回答貼付シート'!AM270="ほぼ毎日ある",3,))))</f>
        <v>0</v>
      </c>
      <c r="AL273" s="49">
        <f>'３　回答貼付シート'!$AN270</f>
        <v>0</v>
      </c>
      <c r="AM273" s="49" t="str">
        <f t="shared" si="33"/>
        <v/>
      </c>
      <c r="AN273" s="49" t="str">
        <f t="shared" si="34"/>
        <v/>
      </c>
      <c r="AO273" s="49" t="str">
        <f t="shared" si="35"/>
        <v/>
      </c>
      <c r="AP273" s="49" t="str">
        <f t="shared" si="36"/>
        <v/>
      </c>
      <c r="AQ273" s="49" t="str">
        <f t="shared" si="37"/>
        <v/>
      </c>
      <c r="AR273" t="str">
        <f t="shared" si="38"/>
        <v>0</v>
      </c>
      <c r="AT273" s="42"/>
    </row>
    <row r="274" spans="1:46">
      <c r="A274" s="49"/>
      <c r="B274" s="49">
        <f t="shared" si="32"/>
        <v>0</v>
      </c>
      <c r="C274" s="49">
        <f>IF('３　回答貼付シート'!$F271&lt;&gt;0,VLOOKUP('３　回答貼付シート'!$F271,$AR$2048:$AS$2054,2,FALSE),0)</f>
        <v>0</v>
      </c>
      <c r="D274" s="49">
        <f>IF('３　回答貼付シート'!$G271&lt;&gt;0,VLOOKUP(('３　回答貼付シート'!$G271), $AR$2048:$AS$2054,2,FALSE),0)</f>
        <v>0</v>
      </c>
      <c r="E274" s="49">
        <f>'３　回答貼付シート'!$H271</f>
        <v>0</v>
      </c>
      <c r="F274" s="49">
        <f>IF(E274=0,0,VLOOKUP($B274,'２　情報入力シート'!$A$2:$E$2049,5))</f>
        <v>0</v>
      </c>
      <c r="G274" s="49">
        <f>IF('３　回答貼付シート'!I271="ない",0,IF('３　回答貼付シート'!I271="１～２日ある",1,IF('３　回答貼付シート'!I271="３～５日ある",2,IF('３　回答貼付シート'!I271="ほぼ毎日ある",3,))))</f>
        <v>0</v>
      </c>
      <c r="H274" s="49">
        <f>IF('３　回答貼付シート'!J271="ない",0,IF('３　回答貼付シート'!J271="１～２日ある",1,IF('３　回答貼付シート'!J271="３～５日ある",2,IF('３　回答貼付シート'!J271="ほぼ毎日ある",3,))))</f>
        <v>0</v>
      </c>
      <c r="I274" s="49">
        <f>IF('３　回答貼付シート'!K271="ない",0,IF('３　回答貼付シート'!K271="１～２日ある",1,IF('３　回答貼付シート'!K271="３～５日ある",2,IF('３　回答貼付シート'!K271="ほぼ毎日ある",3,))))</f>
        <v>0</v>
      </c>
      <c r="J274" s="49">
        <f>IF('３　回答貼付シート'!L271="ない",0,IF('３　回答貼付シート'!L271="１～２日ある",1,IF('３　回答貼付シート'!L271="３～５日ある",2,IF('３　回答貼付シート'!L271="ほぼ毎日ある",3,))))</f>
        <v>0</v>
      </c>
      <c r="K274" s="49">
        <f>IF('３　回答貼付シート'!M271="ない",0,IF('３　回答貼付シート'!M271="１～２日ある",1,IF('３　回答貼付シート'!M271="３～５日ある",2,IF('３　回答貼付シート'!M271="ほぼ毎日ある",3,))))</f>
        <v>0</v>
      </c>
      <c r="L274" s="49">
        <f>IF('３　回答貼付シート'!N271="ない",0,IF('３　回答貼付シート'!N271="１～２日ある",1,IF('３　回答貼付シート'!N271="３～５日ある",2,IF('３　回答貼付シート'!N271="ほぼ毎日ある",3,))))</f>
        <v>0</v>
      </c>
      <c r="M274" s="49">
        <f>IF('３　回答貼付シート'!O271="ない",0,IF('３　回答貼付シート'!O271="１～２日ある",1,IF('３　回答貼付シート'!O271="３～５日ある",2,IF('３　回答貼付シート'!O271="ほぼ毎日ある",3,))))</f>
        <v>0</v>
      </c>
      <c r="N274" s="49">
        <f>IF('３　回答貼付シート'!P271="ない",0,IF('３　回答貼付シート'!P271="１～２日ある",1,IF('３　回答貼付シート'!P271="３～５日ある",2,IF('３　回答貼付シート'!P271="ほぼ毎日ある",3,))))</f>
        <v>0</v>
      </c>
      <c r="O274" s="49">
        <f>IF('３　回答貼付シート'!Q271="ない",0,IF('３　回答貼付シート'!Q271="１～２日ある",1,IF('３　回答貼付シート'!Q271="３～５日ある",2,IF('３　回答貼付シート'!Q271="ほぼ毎日ある",3,))))</f>
        <v>0</v>
      </c>
      <c r="P274" s="49">
        <f>IF('３　回答貼付シート'!R271="ない",0,IF('３　回答貼付シート'!R271="１～２日ある",1,IF('３　回答貼付シート'!R271="３～５日ある",2,IF('３　回答貼付シート'!R271="ほぼ毎日ある",3,))))</f>
        <v>0</v>
      </c>
      <c r="Q274" s="49">
        <f>IF('３　回答貼付シート'!S271="ない",0,IF('３　回答貼付シート'!S271="１～２日ある",1,IF('３　回答貼付シート'!S271="３～５日ある",2,IF('３　回答貼付シート'!S271="ほぼ毎日ある",3,))))</f>
        <v>0</v>
      </c>
      <c r="R274" s="49">
        <f>IF('３　回答貼付シート'!T271="ない",0,IF('３　回答貼付シート'!T271="１～２日ある",1,IF('３　回答貼付シート'!T271="３～５日ある",2,IF('３　回答貼付シート'!T271="ほぼ毎日ある",3,))))</f>
        <v>0</v>
      </c>
      <c r="S274" s="49">
        <f>IF('３　回答貼付シート'!U271="ない",0,IF('３　回答貼付シート'!U271="１～２日ある",1,IF('３　回答貼付シート'!U271="３～５日ある",2,IF('３　回答貼付シート'!U271="ほぼ毎日ある",3,))))</f>
        <v>0</v>
      </c>
      <c r="T274" s="49">
        <f>IF('３　回答貼付シート'!V271="ない",0,IF('３　回答貼付シート'!V271="１～２日ある",1,IF('３　回答貼付シート'!V271="３～５日ある",2,IF('３　回答貼付シート'!V271="ほぼ毎日ある",3,))))</f>
        <v>0</v>
      </c>
      <c r="U274" s="49">
        <f>IF('３　回答貼付シート'!W271="ない",0,IF('３　回答貼付シート'!W271="１～２日ある",1,IF('３　回答貼付シート'!W271="３～５日ある",2,IF('３　回答貼付シート'!W271="ほぼ毎日ある",3,))))</f>
        <v>0</v>
      </c>
      <c r="V274" s="49">
        <f>IF('３　回答貼付シート'!X271="ない",0,IF('３　回答貼付シート'!X271="１～２日ある",1,IF('３　回答貼付シート'!X271="３～５日ある",2,IF('３　回答貼付シート'!X271="ほぼ毎日ある",3,))))</f>
        <v>0</v>
      </c>
      <c r="W274" s="49">
        <f>IF('３　回答貼付シート'!Y271="ない",0,IF('３　回答貼付シート'!Y271="１～２日ある",1,IF('３　回答貼付シート'!Y271="３～５日ある",2,IF('３　回答貼付シート'!Y271="ほぼ毎日ある",3,))))</f>
        <v>0</v>
      </c>
      <c r="X274" s="49">
        <f>IF('３　回答貼付シート'!Z271="ない",0,IF('３　回答貼付シート'!Z271="１～２日ある",1,IF('３　回答貼付シート'!Z271="３～５日ある",2,IF('３　回答貼付シート'!Z271="ほぼ毎日ある",3,))))</f>
        <v>0</v>
      </c>
      <c r="Y274" s="49">
        <f>IF('３　回答貼付シート'!AA271="ない",0,IF('３　回答貼付シート'!AA271="１～２日ある",1,IF('３　回答貼付シート'!AA271="３～５日ある",2,IF('３　回答貼付シート'!AA271="ほぼ毎日ある",3,))))</f>
        <v>0</v>
      </c>
      <c r="Z274" s="49">
        <f>IF('３　回答貼付シート'!AB271="ない",0,IF('３　回答貼付シート'!AB271="１～２日ある",1,IF('３　回答貼付シート'!AB271="３～５日ある",2,IF('３　回答貼付シート'!AB271="ほぼ毎日ある",3,))))</f>
        <v>0</v>
      </c>
      <c r="AA274" s="49">
        <f>IF('３　回答貼付シート'!AC271="ない",0,IF('３　回答貼付シート'!AC271="１～２日ある",1,IF('３　回答貼付シート'!AC271="３～５日ある",2,IF('３　回答貼付シート'!AC271="ほぼ毎日ある",3,))))</f>
        <v>0</v>
      </c>
      <c r="AB274" s="49">
        <f>IF('３　回答貼付シート'!AD271="ない",0,IF('３　回答貼付シート'!AD271="１～２日ある",1,IF('３　回答貼付シート'!AD271="３～５日ある",2,IF('３　回答貼付シート'!AD271="ほぼ毎日ある",3,))))</f>
        <v>0</v>
      </c>
      <c r="AC274" s="49">
        <f>IF('３　回答貼付シート'!AE271="ない",0,IF('３　回答貼付シート'!AE271="１～２日ある",1,IF('３　回答貼付シート'!AE271="３～５日ある",2,IF('３　回答貼付シート'!AE271="ほぼ毎日ある",3,))))</f>
        <v>0</v>
      </c>
      <c r="AD274" s="49">
        <f>IF('３　回答貼付シート'!AF271="ない",0,IF('３　回答貼付シート'!AF271="１～２日ある",1,IF('３　回答貼付シート'!AF271="３～５日ある",2,IF('３　回答貼付シート'!AF271="ほぼ毎日ある",3,))))</f>
        <v>0</v>
      </c>
      <c r="AE274" s="49">
        <f>IF('３　回答貼付シート'!AG271="ない",0,IF('３　回答貼付シート'!AG271="１～２日ある",1,IF('３　回答貼付シート'!AG271="３～５日ある",2,IF('３　回答貼付シート'!AG271="ほぼ毎日ある",3,))))</f>
        <v>0</v>
      </c>
      <c r="AF274" s="49">
        <f>IF('３　回答貼付シート'!AH271="ない",0,IF('３　回答貼付シート'!AH271="１～２日ある",1,IF('３　回答貼付シート'!AH271="３～５日ある",2,IF('３　回答貼付シート'!AH271="ほぼ毎日ある",3,))))</f>
        <v>0</v>
      </c>
      <c r="AG274" s="49">
        <f>IF('３　回答貼付シート'!AI271="ない",0,IF('３　回答貼付シート'!AI271="１～２日ある",1,IF('３　回答貼付シート'!AI271="３～５日ある",2,IF('３　回答貼付シート'!AI271="ほぼ毎日ある",3,))))</f>
        <v>0</v>
      </c>
      <c r="AH274" s="49">
        <f>IF('３　回答貼付シート'!AJ271="ない",0,IF('３　回答貼付シート'!AJ271="１～２日ある",1,IF('３　回答貼付シート'!AJ271="３～５日ある",2,IF('３　回答貼付シート'!AJ271="ほぼ毎日ある",3,))))</f>
        <v>0</v>
      </c>
      <c r="AI274" s="49">
        <f>IF('３　回答貼付シート'!AK271="ない",0,IF('３　回答貼付シート'!AK271="１～２日ある",1,IF('３　回答貼付シート'!AK271="３～５日ある",2,IF('３　回答貼付シート'!AK271="ほぼ毎日ある",3,))))</f>
        <v>0</v>
      </c>
      <c r="AJ274" s="49">
        <f>IF('３　回答貼付シート'!AL271="ない",0,IF('３　回答貼付シート'!AL271="１～２日ある",1,IF('３　回答貼付シート'!AL271="３～５日ある",2,IF('３　回答貼付シート'!AL271="ほぼ毎日ある",3,))))</f>
        <v>0</v>
      </c>
      <c r="AK274" s="49">
        <f>IF('３　回答貼付シート'!AM271="ない",0,IF('３　回答貼付シート'!AM271="１～２日ある",1,IF('３　回答貼付シート'!AM271="３～５日ある",2,IF('３　回答貼付シート'!AM271="ほぼ毎日ある",3,))))</f>
        <v>0</v>
      </c>
      <c r="AL274" s="49">
        <f>'３　回答貼付シート'!$AN271</f>
        <v>0</v>
      </c>
      <c r="AM274" s="49" t="str">
        <f t="shared" si="33"/>
        <v/>
      </c>
      <c r="AN274" s="49" t="str">
        <f t="shared" si="34"/>
        <v/>
      </c>
      <c r="AO274" s="49" t="str">
        <f t="shared" si="35"/>
        <v/>
      </c>
      <c r="AP274" s="49" t="str">
        <f t="shared" si="36"/>
        <v/>
      </c>
      <c r="AQ274" s="49" t="str">
        <f t="shared" si="37"/>
        <v/>
      </c>
      <c r="AR274" t="str">
        <f t="shared" si="38"/>
        <v>0</v>
      </c>
      <c r="AT274" s="42"/>
    </row>
    <row r="275" spans="1:46">
      <c r="A275" s="49"/>
      <c r="B275" s="49">
        <f t="shared" si="32"/>
        <v>0</v>
      </c>
      <c r="C275" s="49">
        <f>IF('３　回答貼付シート'!$F272&lt;&gt;0,VLOOKUP('３　回答貼付シート'!$F272,$AR$2048:$AS$2054,2,FALSE),0)</f>
        <v>0</v>
      </c>
      <c r="D275" s="49">
        <f>IF('３　回答貼付シート'!$G272&lt;&gt;0,VLOOKUP(('３　回答貼付シート'!$G272), $AR$2048:$AS$2054,2,FALSE),0)</f>
        <v>0</v>
      </c>
      <c r="E275" s="49">
        <f>'３　回答貼付シート'!$H272</f>
        <v>0</v>
      </c>
      <c r="F275" s="49">
        <f>IF(E275=0,0,VLOOKUP($B275,'２　情報入力シート'!$A$2:$E$2049,5))</f>
        <v>0</v>
      </c>
      <c r="G275" s="49">
        <f>IF('３　回答貼付シート'!I272="ない",0,IF('３　回答貼付シート'!I272="１～２日ある",1,IF('３　回答貼付シート'!I272="３～５日ある",2,IF('３　回答貼付シート'!I272="ほぼ毎日ある",3,))))</f>
        <v>0</v>
      </c>
      <c r="H275" s="49">
        <f>IF('３　回答貼付シート'!J272="ない",0,IF('３　回答貼付シート'!J272="１～２日ある",1,IF('３　回答貼付シート'!J272="３～５日ある",2,IF('３　回答貼付シート'!J272="ほぼ毎日ある",3,))))</f>
        <v>0</v>
      </c>
      <c r="I275" s="49">
        <f>IF('３　回答貼付シート'!K272="ない",0,IF('３　回答貼付シート'!K272="１～２日ある",1,IF('３　回答貼付シート'!K272="３～５日ある",2,IF('３　回答貼付シート'!K272="ほぼ毎日ある",3,))))</f>
        <v>0</v>
      </c>
      <c r="J275" s="49">
        <f>IF('３　回答貼付シート'!L272="ない",0,IF('３　回答貼付シート'!L272="１～２日ある",1,IF('３　回答貼付シート'!L272="３～５日ある",2,IF('３　回答貼付シート'!L272="ほぼ毎日ある",3,))))</f>
        <v>0</v>
      </c>
      <c r="K275" s="49">
        <f>IF('３　回答貼付シート'!M272="ない",0,IF('３　回答貼付シート'!M272="１～２日ある",1,IF('３　回答貼付シート'!M272="３～５日ある",2,IF('３　回答貼付シート'!M272="ほぼ毎日ある",3,))))</f>
        <v>0</v>
      </c>
      <c r="L275" s="49">
        <f>IF('３　回答貼付シート'!N272="ない",0,IF('３　回答貼付シート'!N272="１～２日ある",1,IF('３　回答貼付シート'!N272="３～５日ある",2,IF('３　回答貼付シート'!N272="ほぼ毎日ある",3,))))</f>
        <v>0</v>
      </c>
      <c r="M275" s="49">
        <f>IF('３　回答貼付シート'!O272="ない",0,IF('３　回答貼付シート'!O272="１～２日ある",1,IF('３　回答貼付シート'!O272="３～５日ある",2,IF('３　回答貼付シート'!O272="ほぼ毎日ある",3,))))</f>
        <v>0</v>
      </c>
      <c r="N275" s="49">
        <f>IF('３　回答貼付シート'!P272="ない",0,IF('３　回答貼付シート'!P272="１～２日ある",1,IF('３　回答貼付シート'!P272="３～５日ある",2,IF('３　回答貼付シート'!P272="ほぼ毎日ある",3,))))</f>
        <v>0</v>
      </c>
      <c r="O275" s="49">
        <f>IF('３　回答貼付シート'!Q272="ない",0,IF('３　回答貼付シート'!Q272="１～２日ある",1,IF('３　回答貼付シート'!Q272="３～５日ある",2,IF('３　回答貼付シート'!Q272="ほぼ毎日ある",3,))))</f>
        <v>0</v>
      </c>
      <c r="P275" s="49">
        <f>IF('３　回答貼付シート'!R272="ない",0,IF('３　回答貼付シート'!R272="１～２日ある",1,IF('３　回答貼付シート'!R272="３～５日ある",2,IF('３　回答貼付シート'!R272="ほぼ毎日ある",3,))))</f>
        <v>0</v>
      </c>
      <c r="Q275" s="49">
        <f>IF('３　回答貼付シート'!S272="ない",0,IF('３　回答貼付シート'!S272="１～２日ある",1,IF('３　回答貼付シート'!S272="３～５日ある",2,IF('３　回答貼付シート'!S272="ほぼ毎日ある",3,))))</f>
        <v>0</v>
      </c>
      <c r="R275" s="49">
        <f>IF('３　回答貼付シート'!T272="ない",0,IF('３　回答貼付シート'!T272="１～２日ある",1,IF('３　回答貼付シート'!T272="３～５日ある",2,IF('３　回答貼付シート'!T272="ほぼ毎日ある",3,))))</f>
        <v>0</v>
      </c>
      <c r="S275" s="49">
        <f>IF('３　回答貼付シート'!U272="ない",0,IF('３　回答貼付シート'!U272="１～２日ある",1,IF('３　回答貼付シート'!U272="３～５日ある",2,IF('３　回答貼付シート'!U272="ほぼ毎日ある",3,))))</f>
        <v>0</v>
      </c>
      <c r="T275" s="49">
        <f>IF('３　回答貼付シート'!V272="ない",0,IF('３　回答貼付シート'!V272="１～２日ある",1,IF('３　回答貼付シート'!V272="３～５日ある",2,IF('３　回答貼付シート'!V272="ほぼ毎日ある",3,))))</f>
        <v>0</v>
      </c>
      <c r="U275" s="49">
        <f>IF('３　回答貼付シート'!W272="ない",0,IF('３　回答貼付シート'!W272="１～２日ある",1,IF('３　回答貼付シート'!W272="３～５日ある",2,IF('３　回答貼付シート'!W272="ほぼ毎日ある",3,))))</f>
        <v>0</v>
      </c>
      <c r="V275" s="49">
        <f>IF('３　回答貼付シート'!X272="ない",0,IF('３　回答貼付シート'!X272="１～２日ある",1,IF('３　回答貼付シート'!X272="３～５日ある",2,IF('３　回答貼付シート'!X272="ほぼ毎日ある",3,))))</f>
        <v>0</v>
      </c>
      <c r="W275" s="49">
        <f>IF('３　回答貼付シート'!Y272="ない",0,IF('３　回答貼付シート'!Y272="１～２日ある",1,IF('３　回答貼付シート'!Y272="３～５日ある",2,IF('３　回答貼付シート'!Y272="ほぼ毎日ある",3,))))</f>
        <v>0</v>
      </c>
      <c r="X275" s="49">
        <f>IF('３　回答貼付シート'!Z272="ない",0,IF('３　回答貼付シート'!Z272="１～２日ある",1,IF('３　回答貼付シート'!Z272="３～５日ある",2,IF('３　回答貼付シート'!Z272="ほぼ毎日ある",3,))))</f>
        <v>0</v>
      </c>
      <c r="Y275" s="49">
        <f>IF('３　回答貼付シート'!AA272="ない",0,IF('３　回答貼付シート'!AA272="１～２日ある",1,IF('３　回答貼付シート'!AA272="３～５日ある",2,IF('３　回答貼付シート'!AA272="ほぼ毎日ある",3,))))</f>
        <v>0</v>
      </c>
      <c r="Z275" s="49">
        <f>IF('３　回答貼付シート'!AB272="ない",0,IF('３　回答貼付シート'!AB272="１～２日ある",1,IF('３　回答貼付シート'!AB272="３～５日ある",2,IF('３　回答貼付シート'!AB272="ほぼ毎日ある",3,))))</f>
        <v>0</v>
      </c>
      <c r="AA275" s="49">
        <f>IF('３　回答貼付シート'!AC272="ない",0,IF('３　回答貼付シート'!AC272="１～２日ある",1,IF('３　回答貼付シート'!AC272="３～５日ある",2,IF('３　回答貼付シート'!AC272="ほぼ毎日ある",3,))))</f>
        <v>0</v>
      </c>
      <c r="AB275" s="49">
        <f>IF('３　回答貼付シート'!AD272="ない",0,IF('３　回答貼付シート'!AD272="１～２日ある",1,IF('３　回答貼付シート'!AD272="３～５日ある",2,IF('３　回答貼付シート'!AD272="ほぼ毎日ある",3,))))</f>
        <v>0</v>
      </c>
      <c r="AC275" s="49">
        <f>IF('３　回答貼付シート'!AE272="ない",0,IF('３　回答貼付シート'!AE272="１～２日ある",1,IF('３　回答貼付シート'!AE272="３～５日ある",2,IF('３　回答貼付シート'!AE272="ほぼ毎日ある",3,))))</f>
        <v>0</v>
      </c>
      <c r="AD275" s="49">
        <f>IF('３　回答貼付シート'!AF272="ない",0,IF('３　回答貼付シート'!AF272="１～２日ある",1,IF('３　回答貼付シート'!AF272="３～５日ある",2,IF('３　回答貼付シート'!AF272="ほぼ毎日ある",3,))))</f>
        <v>0</v>
      </c>
      <c r="AE275" s="49">
        <f>IF('３　回答貼付シート'!AG272="ない",0,IF('３　回答貼付シート'!AG272="１～２日ある",1,IF('３　回答貼付シート'!AG272="３～５日ある",2,IF('３　回答貼付シート'!AG272="ほぼ毎日ある",3,))))</f>
        <v>0</v>
      </c>
      <c r="AF275" s="49">
        <f>IF('３　回答貼付シート'!AH272="ない",0,IF('３　回答貼付シート'!AH272="１～２日ある",1,IF('３　回答貼付シート'!AH272="３～５日ある",2,IF('３　回答貼付シート'!AH272="ほぼ毎日ある",3,))))</f>
        <v>0</v>
      </c>
      <c r="AG275" s="49">
        <f>IF('３　回答貼付シート'!AI272="ない",0,IF('３　回答貼付シート'!AI272="１～２日ある",1,IF('３　回答貼付シート'!AI272="３～５日ある",2,IF('３　回答貼付シート'!AI272="ほぼ毎日ある",3,))))</f>
        <v>0</v>
      </c>
      <c r="AH275" s="49">
        <f>IF('３　回答貼付シート'!AJ272="ない",0,IF('３　回答貼付シート'!AJ272="１～２日ある",1,IF('３　回答貼付シート'!AJ272="３～５日ある",2,IF('３　回答貼付シート'!AJ272="ほぼ毎日ある",3,))))</f>
        <v>0</v>
      </c>
      <c r="AI275" s="49">
        <f>IF('３　回答貼付シート'!AK272="ない",0,IF('３　回答貼付シート'!AK272="１～２日ある",1,IF('３　回答貼付シート'!AK272="３～５日ある",2,IF('３　回答貼付シート'!AK272="ほぼ毎日ある",3,))))</f>
        <v>0</v>
      </c>
      <c r="AJ275" s="49">
        <f>IF('３　回答貼付シート'!AL272="ない",0,IF('３　回答貼付シート'!AL272="１～２日ある",1,IF('３　回答貼付シート'!AL272="３～５日ある",2,IF('３　回答貼付シート'!AL272="ほぼ毎日ある",3,))))</f>
        <v>0</v>
      </c>
      <c r="AK275" s="49">
        <f>IF('３　回答貼付シート'!AM272="ない",0,IF('３　回答貼付シート'!AM272="１～２日ある",1,IF('３　回答貼付シート'!AM272="３～５日ある",2,IF('３　回答貼付シート'!AM272="ほぼ毎日ある",3,))))</f>
        <v>0</v>
      </c>
      <c r="AL275" s="49">
        <f>'３　回答貼付シート'!$AN272</f>
        <v>0</v>
      </c>
      <c r="AM275" s="49" t="str">
        <f t="shared" si="33"/>
        <v/>
      </c>
      <c r="AN275" s="49" t="str">
        <f t="shared" si="34"/>
        <v/>
      </c>
      <c r="AO275" s="49" t="str">
        <f t="shared" si="35"/>
        <v/>
      </c>
      <c r="AP275" s="49" t="str">
        <f t="shared" si="36"/>
        <v/>
      </c>
      <c r="AQ275" s="49" t="str">
        <f t="shared" si="37"/>
        <v/>
      </c>
      <c r="AR275" t="str">
        <f t="shared" si="38"/>
        <v>0</v>
      </c>
      <c r="AT275" s="42"/>
    </row>
    <row r="276" spans="1:46">
      <c r="A276" s="49"/>
      <c r="B276" s="49">
        <f t="shared" si="32"/>
        <v>0</v>
      </c>
      <c r="C276" s="49">
        <f>IF('３　回答貼付シート'!$F273&lt;&gt;0,VLOOKUP('３　回答貼付シート'!$F273,$AR$2048:$AS$2054,2,FALSE),0)</f>
        <v>0</v>
      </c>
      <c r="D276" s="49">
        <f>IF('３　回答貼付シート'!$G273&lt;&gt;0,VLOOKUP(('３　回答貼付シート'!$G273), $AR$2048:$AS$2054,2,FALSE),0)</f>
        <v>0</v>
      </c>
      <c r="E276" s="49">
        <f>'３　回答貼付シート'!$H273</f>
        <v>0</v>
      </c>
      <c r="F276" s="49">
        <f>IF(E276=0,0,VLOOKUP($B276,'２　情報入力シート'!$A$2:$E$2049,5))</f>
        <v>0</v>
      </c>
      <c r="G276" s="49">
        <f>IF('３　回答貼付シート'!I273="ない",0,IF('３　回答貼付シート'!I273="１～２日ある",1,IF('３　回答貼付シート'!I273="３～５日ある",2,IF('３　回答貼付シート'!I273="ほぼ毎日ある",3,))))</f>
        <v>0</v>
      </c>
      <c r="H276" s="49">
        <f>IF('３　回答貼付シート'!J273="ない",0,IF('３　回答貼付シート'!J273="１～２日ある",1,IF('３　回答貼付シート'!J273="３～５日ある",2,IF('３　回答貼付シート'!J273="ほぼ毎日ある",3,))))</f>
        <v>0</v>
      </c>
      <c r="I276" s="49">
        <f>IF('３　回答貼付シート'!K273="ない",0,IF('３　回答貼付シート'!K273="１～２日ある",1,IF('３　回答貼付シート'!K273="３～５日ある",2,IF('３　回答貼付シート'!K273="ほぼ毎日ある",3,))))</f>
        <v>0</v>
      </c>
      <c r="J276" s="49">
        <f>IF('３　回答貼付シート'!L273="ない",0,IF('３　回答貼付シート'!L273="１～２日ある",1,IF('３　回答貼付シート'!L273="３～５日ある",2,IF('３　回答貼付シート'!L273="ほぼ毎日ある",3,))))</f>
        <v>0</v>
      </c>
      <c r="K276" s="49">
        <f>IF('３　回答貼付シート'!M273="ない",0,IF('３　回答貼付シート'!M273="１～２日ある",1,IF('３　回答貼付シート'!M273="３～５日ある",2,IF('３　回答貼付シート'!M273="ほぼ毎日ある",3,))))</f>
        <v>0</v>
      </c>
      <c r="L276" s="49">
        <f>IF('３　回答貼付シート'!N273="ない",0,IF('３　回答貼付シート'!N273="１～２日ある",1,IF('３　回答貼付シート'!N273="３～５日ある",2,IF('３　回答貼付シート'!N273="ほぼ毎日ある",3,))))</f>
        <v>0</v>
      </c>
      <c r="M276" s="49">
        <f>IF('３　回答貼付シート'!O273="ない",0,IF('３　回答貼付シート'!O273="１～２日ある",1,IF('３　回答貼付シート'!O273="３～５日ある",2,IF('３　回答貼付シート'!O273="ほぼ毎日ある",3,))))</f>
        <v>0</v>
      </c>
      <c r="N276" s="49">
        <f>IF('３　回答貼付シート'!P273="ない",0,IF('３　回答貼付シート'!P273="１～２日ある",1,IF('３　回答貼付シート'!P273="３～５日ある",2,IF('３　回答貼付シート'!P273="ほぼ毎日ある",3,))))</f>
        <v>0</v>
      </c>
      <c r="O276" s="49">
        <f>IF('３　回答貼付シート'!Q273="ない",0,IF('３　回答貼付シート'!Q273="１～２日ある",1,IF('３　回答貼付シート'!Q273="３～５日ある",2,IF('３　回答貼付シート'!Q273="ほぼ毎日ある",3,))))</f>
        <v>0</v>
      </c>
      <c r="P276" s="49">
        <f>IF('３　回答貼付シート'!R273="ない",0,IF('３　回答貼付シート'!R273="１～２日ある",1,IF('３　回答貼付シート'!R273="３～５日ある",2,IF('３　回答貼付シート'!R273="ほぼ毎日ある",3,))))</f>
        <v>0</v>
      </c>
      <c r="Q276" s="49">
        <f>IF('３　回答貼付シート'!S273="ない",0,IF('３　回答貼付シート'!S273="１～２日ある",1,IF('３　回答貼付シート'!S273="３～５日ある",2,IF('３　回答貼付シート'!S273="ほぼ毎日ある",3,))))</f>
        <v>0</v>
      </c>
      <c r="R276" s="49">
        <f>IF('３　回答貼付シート'!T273="ない",0,IF('３　回答貼付シート'!T273="１～２日ある",1,IF('３　回答貼付シート'!T273="３～５日ある",2,IF('３　回答貼付シート'!T273="ほぼ毎日ある",3,))))</f>
        <v>0</v>
      </c>
      <c r="S276" s="49">
        <f>IF('３　回答貼付シート'!U273="ない",0,IF('３　回答貼付シート'!U273="１～２日ある",1,IF('３　回答貼付シート'!U273="３～５日ある",2,IF('３　回答貼付シート'!U273="ほぼ毎日ある",3,))))</f>
        <v>0</v>
      </c>
      <c r="T276" s="49">
        <f>IF('３　回答貼付シート'!V273="ない",0,IF('３　回答貼付シート'!V273="１～２日ある",1,IF('３　回答貼付シート'!V273="３～５日ある",2,IF('３　回答貼付シート'!V273="ほぼ毎日ある",3,))))</f>
        <v>0</v>
      </c>
      <c r="U276" s="49">
        <f>IF('３　回答貼付シート'!W273="ない",0,IF('３　回答貼付シート'!W273="１～２日ある",1,IF('３　回答貼付シート'!W273="３～５日ある",2,IF('３　回答貼付シート'!W273="ほぼ毎日ある",3,))))</f>
        <v>0</v>
      </c>
      <c r="V276" s="49">
        <f>IF('３　回答貼付シート'!X273="ない",0,IF('３　回答貼付シート'!X273="１～２日ある",1,IF('３　回答貼付シート'!X273="３～５日ある",2,IF('３　回答貼付シート'!X273="ほぼ毎日ある",3,))))</f>
        <v>0</v>
      </c>
      <c r="W276" s="49">
        <f>IF('３　回答貼付シート'!Y273="ない",0,IF('３　回答貼付シート'!Y273="１～２日ある",1,IF('３　回答貼付シート'!Y273="３～５日ある",2,IF('３　回答貼付シート'!Y273="ほぼ毎日ある",3,))))</f>
        <v>0</v>
      </c>
      <c r="X276" s="49">
        <f>IF('３　回答貼付シート'!Z273="ない",0,IF('３　回答貼付シート'!Z273="１～２日ある",1,IF('３　回答貼付シート'!Z273="３～５日ある",2,IF('３　回答貼付シート'!Z273="ほぼ毎日ある",3,))))</f>
        <v>0</v>
      </c>
      <c r="Y276" s="49">
        <f>IF('３　回答貼付シート'!AA273="ない",0,IF('３　回答貼付シート'!AA273="１～２日ある",1,IF('３　回答貼付シート'!AA273="３～５日ある",2,IF('３　回答貼付シート'!AA273="ほぼ毎日ある",3,))))</f>
        <v>0</v>
      </c>
      <c r="Z276" s="49">
        <f>IF('３　回答貼付シート'!AB273="ない",0,IF('３　回答貼付シート'!AB273="１～２日ある",1,IF('３　回答貼付シート'!AB273="３～５日ある",2,IF('３　回答貼付シート'!AB273="ほぼ毎日ある",3,))))</f>
        <v>0</v>
      </c>
      <c r="AA276" s="49">
        <f>IF('３　回答貼付シート'!AC273="ない",0,IF('３　回答貼付シート'!AC273="１～２日ある",1,IF('３　回答貼付シート'!AC273="３～５日ある",2,IF('３　回答貼付シート'!AC273="ほぼ毎日ある",3,))))</f>
        <v>0</v>
      </c>
      <c r="AB276" s="49">
        <f>IF('３　回答貼付シート'!AD273="ない",0,IF('３　回答貼付シート'!AD273="１～２日ある",1,IF('３　回答貼付シート'!AD273="３～５日ある",2,IF('３　回答貼付シート'!AD273="ほぼ毎日ある",3,))))</f>
        <v>0</v>
      </c>
      <c r="AC276" s="49">
        <f>IF('３　回答貼付シート'!AE273="ない",0,IF('３　回答貼付シート'!AE273="１～２日ある",1,IF('３　回答貼付シート'!AE273="３～５日ある",2,IF('３　回答貼付シート'!AE273="ほぼ毎日ある",3,))))</f>
        <v>0</v>
      </c>
      <c r="AD276" s="49">
        <f>IF('３　回答貼付シート'!AF273="ない",0,IF('３　回答貼付シート'!AF273="１～２日ある",1,IF('３　回答貼付シート'!AF273="３～５日ある",2,IF('３　回答貼付シート'!AF273="ほぼ毎日ある",3,))))</f>
        <v>0</v>
      </c>
      <c r="AE276" s="49">
        <f>IF('３　回答貼付シート'!AG273="ない",0,IF('３　回答貼付シート'!AG273="１～２日ある",1,IF('３　回答貼付シート'!AG273="３～５日ある",2,IF('３　回答貼付シート'!AG273="ほぼ毎日ある",3,))))</f>
        <v>0</v>
      </c>
      <c r="AF276" s="49">
        <f>IF('３　回答貼付シート'!AH273="ない",0,IF('３　回答貼付シート'!AH273="１～２日ある",1,IF('３　回答貼付シート'!AH273="３～５日ある",2,IF('３　回答貼付シート'!AH273="ほぼ毎日ある",3,))))</f>
        <v>0</v>
      </c>
      <c r="AG276" s="49">
        <f>IF('３　回答貼付シート'!AI273="ない",0,IF('３　回答貼付シート'!AI273="１～２日ある",1,IF('３　回答貼付シート'!AI273="３～５日ある",2,IF('３　回答貼付シート'!AI273="ほぼ毎日ある",3,))))</f>
        <v>0</v>
      </c>
      <c r="AH276" s="49">
        <f>IF('３　回答貼付シート'!AJ273="ない",0,IF('３　回答貼付シート'!AJ273="１～２日ある",1,IF('３　回答貼付シート'!AJ273="３～５日ある",2,IF('３　回答貼付シート'!AJ273="ほぼ毎日ある",3,))))</f>
        <v>0</v>
      </c>
      <c r="AI276" s="49">
        <f>IF('３　回答貼付シート'!AK273="ない",0,IF('３　回答貼付シート'!AK273="１～２日ある",1,IF('３　回答貼付シート'!AK273="３～５日ある",2,IF('３　回答貼付シート'!AK273="ほぼ毎日ある",3,))))</f>
        <v>0</v>
      </c>
      <c r="AJ276" s="49">
        <f>IF('３　回答貼付シート'!AL273="ない",0,IF('３　回答貼付シート'!AL273="１～２日ある",1,IF('３　回答貼付シート'!AL273="３～５日ある",2,IF('３　回答貼付シート'!AL273="ほぼ毎日ある",3,))))</f>
        <v>0</v>
      </c>
      <c r="AK276" s="49">
        <f>IF('３　回答貼付シート'!AM273="ない",0,IF('３　回答貼付シート'!AM273="１～２日ある",1,IF('３　回答貼付シート'!AM273="３～５日ある",2,IF('３　回答貼付シート'!AM273="ほぼ毎日ある",3,))))</f>
        <v>0</v>
      </c>
      <c r="AL276" s="49">
        <f>'３　回答貼付シート'!$AN273</f>
        <v>0</v>
      </c>
      <c r="AM276" s="49" t="str">
        <f t="shared" si="33"/>
        <v/>
      </c>
      <c r="AN276" s="49" t="str">
        <f t="shared" si="34"/>
        <v/>
      </c>
      <c r="AO276" s="49" t="str">
        <f t="shared" si="35"/>
        <v/>
      </c>
      <c r="AP276" s="49" t="str">
        <f t="shared" si="36"/>
        <v/>
      </c>
      <c r="AQ276" s="49" t="str">
        <f t="shared" si="37"/>
        <v/>
      </c>
      <c r="AR276" t="str">
        <f t="shared" si="38"/>
        <v>0</v>
      </c>
      <c r="AT276" s="42"/>
    </row>
    <row r="277" spans="1:46">
      <c r="A277" s="49"/>
      <c r="B277" s="49">
        <f t="shared" si="32"/>
        <v>0</v>
      </c>
      <c r="C277" s="49">
        <f>IF('３　回答貼付シート'!$F274&lt;&gt;0,VLOOKUP('３　回答貼付シート'!$F274,$AR$2048:$AS$2054,2,FALSE),0)</f>
        <v>0</v>
      </c>
      <c r="D277" s="49">
        <f>IF('３　回答貼付シート'!$G274&lt;&gt;0,VLOOKUP(('３　回答貼付シート'!$G274), $AR$2048:$AS$2054,2,FALSE),0)</f>
        <v>0</v>
      </c>
      <c r="E277" s="49">
        <f>'３　回答貼付シート'!$H274</f>
        <v>0</v>
      </c>
      <c r="F277" s="49">
        <f>IF(E277=0,0,VLOOKUP($B277,'２　情報入力シート'!$A$2:$E$2049,5))</f>
        <v>0</v>
      </c>
      <c r="G277" s="49">
        <f>IF('３　回答貼付シート'!I274="ない",0,IF('３　回答貼付シート'!I274="１～２日ある",1,IF('３　回答貼付シート'!I274="３～５日ある",2,IF('３　回答貼付シート'!I274="ほぼ毎日ある",3,))))</f>
        <v>0</v>
      </c>
      <c r="H277" s="49">
        <f>IF('３　回答貼付シート'!J274="ない",0,IF('３　回答貼付シート'!J274="１～２日ある",1,IF('３　回答貼付シート'!J274="３～５日ある",2,IF('３　回答貼付シート'!J274="ほぼ毎日ある",3,))))</f>
        <v>0</v>
      </c>
      <c r="I277" s="49">
        <f>IF('３　回答貼付シート'!K274="ない",0,IF('３　回答貼付シート'!K274="１～２日ある",1,IF('３　回答貼付シート'!K274="３～５日ある",2,IF('３　回答貼付シート'!K274="ほぼ毎日ある",3,))))</f>
        <v>0</v>
      </c>
      <c r="J277" s="49">
        <f>IF('３　回答貼付シート'!L274="ない",0,IF('３　回答貼付シート'!L274="１～２日ある",1,IF('３　回答貼付シート'!L274="３～５日ある",2,IF('３　回答貼付シート'!L274="ほぼ毎日ある",3,))))</f>
        <v>0</v>
      </c>
      <c r="K277" s="49">
        <f>IF('３　回答貼付シート'!M274="ない",0,IF('３　回答貼付シート'!M274="１～２日ある",1,IF('３　回答貼付シート'!M274="３～５日ある",2,IF('３　回答貼付シート'!M274="ほぼ毎日ある",3,))))</f>
        <v>0</v>
      </c>
      <c r="L277" s="49">
        <f>IF('３　回答貼付シート'!N274="ない",0,IF('３　回答貼付シート'!N274="１～２日ある",1,IF('３　回答貼付シート'!N274="３～５日ある",2,IF('３　回答貼付シート'!N274="ほぼ毎日ある",3,))))</f>
        <v>0</v>
      </c>
      <c r="M277" s="49">
        <f>IF('３　回答貼付シート'!O274="ない",0,IF('３　回答貼付シート'!O274="１～２日ある",1,IF('３　回答貼付シート'!O274="３～５日ある",2,IF('３　回答貼付シート'!O274="ほぼ毎日ある",3,))))</f>
        <v>0</v>
      </c>
      <c r="N277" s="49">
        <f>IF('３　回答貼付シート'!P274="ない",0,IF('３　回答貼付シート'!P274="１～２日ある",1,IF('３　回答貼付シート'!P274="３～５日ある",2,IF('３　回答貼付シート'!P274="ほぼ毎日ある",3,))))</f>
        <v>0</v>
      </c>
      <c r="O277" s="49">
        <f>IF('３　回答貼付シート'!Q274="ない",0,IF('３　回答貼付シート'!Q274="１～２日ある",1,IF('３　回答貼付シート'!Q274="３～５日ある",2,IF('３　回答貼付シート'!Q274="ほぼ毎日ある",3,))))</f>
        <v>0</v>
      </c>
      <c r="P277" s="49">
        <f>IF('３　回答貼付シート'!R274="ない",0,IF('３　回答貼付シート'!R274="１～２日ある",1,IF('３　回答貼付シート'!R274="３～５日ある",2,IF('３　回答貼付シート'!R274="ほぼ毎日ある",3,))))</f>
        <v>0</v>
      </c>
      <c r="Q277" s="49">
        <f>IF('３　回答貼付シート'!S274="ない",0,IF('３　回答貼付シート'!S274="１～２日ある",1,IF('３　回答貼付シート'!S274="３～５日ある",2,IF('３　回答貼付シート'!S274="ほぼ毎日ある",3,))))</f>
        <v>0</v>
      </c>
      <c r="R277" s="49">
        <f>IF('３　回答貼付シート'!T274="ない",0,IF('３　回答貼付シート'!T274="１～２日ある",1,IF('３　回答貼付シート'!T274="３～５日ある",2,IF('３　回答貼付シート'!T274="ほぼ毎日ある",3,))))</f>
        <v>0</v>
      </c>
      <c r="S277" s="49">
        <f>IF('３　回答貼付シート'!U274="ない",0,IF('３　回答貼付シート'!U274="１～２日ある",1,IF('３　回答貼付シート'!U274="３～５日ある",2,IF('３　回答貼付シート'!U274="ほぼ毎日ある",3,))))</f>
        <v>0</v>
      </c>
      <c r="T277" s="49">
        <f>IF('３　回答貼付シート'!V274="ない",0,IF('３　回答貼付シート'!V274="１～２日ある",1,IF('３　回答貼付シート'!V274="３～５日ある",2,IF('３　回答貼付シート'!V274="ほぼ毎日ある",3,))))</f>
        <v>0</v>
      </c>
      <c r="U277" s="49">
        <f>IF('３　回答貼付シート'!W274="ない",0,IF('３　回答貼付シート'!W274="１～２日ある",1,IF('３　回答貼付シート'!W274="３～５日ある",2,IF('３　回答貼付シート'!W274="ほぼ毎日ある",3,))))</f>
        <v>0</v>
      </c>
      <c r="V277" s="49">
        <f>IF('３　回答貼付シート'!X274="ない",0,IF('３　回答貼付シート'!X274="１～２日ある",1,IF('３　回答貼付シート'!X274="３～５日ある",2,IF('３　回答貼付シート'!X274="ほぼ毎日ある",3,))))</f>
        <v>0</v>
      </c>
      <c r="W277" s="49">
        <f>IF('３　回答貼付シート'!Y274="ない",0,IF('３　回答貼付シート'!Y274="１～２日ある",1,IF('３　回答貼付シート'!Y274="３～５日ある",2,IF('３　回答貼付シート'!Y274="ほぼ毎日ある",3,))))</f>
        <v>0</v>
      </c>
      <c r="X277" s="49">
        <f>IF('３　回答貼付シート'!Z274="ない",0,IF('３　回答貼付シート'!Z274="１～２日ある",1,IF('３　回答貼付シート'!Z274="３～５日ある",2,IF('３　回答貼付シート'!Z274="ほぼ毎日ある",3,))))</f>
        <v>0</v>
      </c>
      <c r="Y277" s="49">
        <f>IF('３　回答貼付シート'!AA274="ない",0,IF('３　回答貼付シート'!AA274="１～２日ある",1,IF('３　回答貼付シート'!AA274="３～５日ある",2,IF('３　回答貼付シート'!AA274="ほぼ毎日ある",3,))))</f>
        <v>0</v>
      </c>
      <c r="Z277" s="49">
        <f>IF('３　回答貼付シート'!AB274="ない",0,IF('３　回答貼付シート'!AB274="１～２日ある",1,IF('３　回答貼付シート'!AB274="３～５日ある",2,IF('３　回答貼付シート'!AB274="ほぼ毎日ある",3,))))</f>
        <v>0</v>
      </c>
      <c r="AA277" s="49">
        <f>IF('３　回答貼付シート'!AC274="ない",0,IF('３　回答貼付シート'!AC274="１～２日ある",1,IF('３　回答貼付シート'!AC274="３～５日ある",2,IF('３　回答貼付シート'!AC274="ほぼ毎日ある",3,))))</f>
        <v>0</v>
      </c>
      <c r="AB277" s="49">
        <f>IF('３　回答貼付シート'!AD274="ない",0,IF('３　回答貼付シート'!AD274="１～２日ある",1,IF('３　回答貼付シート'!AD274="３～５日ある",2,IF('３　回答貼付シート'!AD274="ほぼ毎日ある",3,))))</f>
        <v>0</v>
      </c>
      <c r="AC277" s="49">
        <f>IF('３　回答貼付シート'!AE274="ない",0,IF('３　回答貼付シート'!AE274="１～２日ある",1,IF('３　回答貼付シート'!AE274="３～５日ある",2,IF('３　回答貼付シート'!AE274="ほぼ毎日ある",3,))))</f>
        <v>0</v>
      </c>
      <c r="AD277" s="49">
        <f>IF('３　回答貼付シート'!AF274="ない",0,IF('３　回答貼付シート'!AF274="１～２日ある",1,IF('３　回答貼付シート'!AF274="３～５日ある",2,IF('３　回答貼付シート'!AF274="ほぼ毎日ある",3,))))</f>
        <v>0</v>
      </c>
      <c r="AE277" s="49">
        <f>IF('３　回答貼付シート'!AG274="ない",0,IF('３　回答貼付シート'!AG274="１～２日ある",1,IF('３　回答貼付シート'!AG274="３～５日ある",2,IF('３　回答貼付シート'!AG274="ほぼ毎日ある",3,))))</f>
        <v>0</v>
      </c>
      <c r="AF277" s="49">
        <f>IF('３　回答貼付シート'!AH274="ない",0,IF('３　回答貼付シート'!AH274="１～２日ある",1,IF('３　回答貼付シート'!AH274="３～５日ある",2,IF('３　回答貼付シート'!AH274="ほぼ毎日ある",3,))))</f>
        <v>0</v>
      </c>
      <c r="AG277" s="49">
        <f>IF('３　回答貼付シート'!AI274="ない",0,IF('３　回答貼付シート'!AI274="１～２日ある",1,IF('３　回答貼付シート'!AI274="３～５日ある",2,IF('３　回答貼付シート'!AI274="ほぼ毎日ある",3,))))</f>
        <v>0</v>
      </c>
      <c r="AH277" s="49">
        <f>IF('３　回答貼付シート'!AJ274="ない",0,IF('３　回答貼付シート'!AJ274="１～２日ある",1,IF('３　回答貼付シート'!AJ274="３～５日ある",2,IF('３　回答貼付シート'!AJ274="ほぼ毎日ある",3,))))</f>
        <v>0</v>
      </c>
      <c r="AI277" s="49">
        <f>IF('３　回答貼付シート'!AK274="ない",0,IF('３　回答貼付シート'!AK274="１～２日ある",1,IF('３　回答貼付シート'!AK274="３～５日ある",2,IF('３　回答貼付シート'!AK274="ほぼ毎日ある",3,))))</f>
        <v>0</v>
      </c>
      <c r="AJ277" s="49">
        <f>IF('３　回答貼付シート'!AL274="ない",0,IF('３　回答貼付シート'!AL274="１～２日ある",1,IF('３　回答貼付シート'!AL274="３～５日ある",2,IF('３　回答貼付シート'!AL274="ほぼ毎日ある",3,))))</f>
        <v>0</v>
      </c>
      <c r="AK277" s="49">
        <f>IF('３　回答貼付シート'!AM274="ない",0,IF('３　回答貼付シート'!AM274="１～２日ある",1,IF('３　回答貼付シート'!AM274="３～５日ある",2,IF('３　回答貼付シート'!AM274="ほぼ毎日ある",3,))))</f>
        <v>0</v>
      </c>
      <c r="AL277" s="49">
        <f>'３　回答貼付シート'!$AN274</f>
        <v>0</v>
      </c>
      <c r="AM277" s="49" t="str">
        <f t="shared" si="33"/>
        <v/>
      </c>
      <c r="AN277" s="49" t="str">
        <f t="shared" si="34"/>
        <v/>
      </c>
      <c r="AO277" s="49" t="str">
        <f t="shared" si="35"/>
        <v/>
      </c>
      <c r="AP277" s="49" t="str">
        <f t="shared" si="36"/>
        <v/>
      </c>
      <c r="AQ277" s="49" t="str">
        <f t="shared" si="37"/>
        <v/>
      </c>
      <c r="AR277" t="str">
        <f t="shared" si="38"/>
        <v>0</v>
      </c>
      <c r="AT277" s="42"/>
    </row>
    <row r="278" spans="1:46">
      <c r="A278" s="49"/>
      <c r="B278" s="49">
        <f t="shared" si="32"/>
        <v>0</v>
      </c>
      <c r="C278" s="49">
        <f>IF('３　回答貼付シート'!$F275&lt;&gt;0,VLOOKUP('３　回答貼付シート'!$F275,$AR$2048:$AS$2054,2,FALSE),0)</f>
        <v>0</v>
      </c>
      <c r="D278" s="49">
        <f>IF('３　回答貼付シート'!$G275&lt;&gt;0,VLOOKUP(('３　回答貼付シート'!$G275), $AR$2048:$AS$2054,2,FALSE),0)</f>
        <v>0</v>
      </c>
      <c r="E278" s="49">
        <f>'３　回答貼付シート'!$H275</f>
        <v>0</v>
      </c>
      <c r="F278" s="49">
        <f>IF(E278=0,0,VLOOKUP($B278,'２　情報入力シート'!$A$2:$E$2049,5))</f>
        <v>0</v>
      </c>
      <c r="G278" s="49">
        <f>IF('３　回答貼付シート'!I275="ない",0,IF('３　回答貼付シート'!I275="１～２日ある",1,IF('３　回答貼付シート'!I275="３～５日ある",2,IF('３　回答貼付シート'!I275="ほぼ毎日ある",3,))))</f>
        <v>0</v>
      </c>
      <c r="H278" s="49">
        <f>IF('３　回答貼付シート'!J275="ない",0,IF('３　回答貼付シート'!J275="１～２日ある",1,IF('３　回答貼付シート'!J275="３～５日ある",2,IF('３　回答貼付シート'!J275="ほぼ毎日ある",3,))))</f>
        <v>0</v>
      </c>
      <c r="I278" s="49">
        <f>IF('３　回答貼付シート'!K275="ない",0,IF('３　回答貼付シート'!K275="１～２日ある",1,IF('３　回答貼付シート'!K275="３～５日ある",2,IF('３　回答貼付シート'!K275="ほぼ毎日ある",3,))))</f>
        <v>0</v>
      </c>
      <c r="J278" s="49">
        <f>IF('３　回答貼付シート'!L275="ない",0,IF('３　回答貼付シート'!L275="１～２日ある",1,IF('３　回答貼付シート'!L275="３～５日ある",2,IF('３　回答貼付シート'!L275="ほぼ毎日ある",3,))))</f>
        <v>0</v>
      </c>
      <c r="K278" s="49">
        <f>IF('３　回答貼付シート'!M275="ない",0,IF('３　回答貼付シート'!M275="１～２日ある",1,IF('３　回答貼付シート'!M275="３～５日ある",2,IF('３　回答貼付シート'!M275="ほぼ毎日ある",3,))))</f>
        <v>0</v>
      </c>
      <c r="L278" s="49">
        <f>IF('３　回答貼付シート'!N275="ない",0,IF('３　回答貼付シート'!N275="１～２日ある",1,IF('３　回答貼付シート'!N275="３～５日ある",2,IF('３　回答貼付シート'!N275="ほぼ毎日ある",3,))))</f>
        <v>0</v>
      </c>
      <c r="M278" s="49">
        <f>IF('３　回答貼付シート'!O275="ない",0,IF('３　回答貼付シート'!O275="１～２日ある",1,IF('３　回答貼付シート'!O275="３～５日ある",2,IF('３　回答貼付シート'!O275="ほぼ毎日ある",3,))))</f>
        <v>0</v>
      </c>
      <c r="N278" s="49">
        <f>IF('３　回答貼付シート'!P275="ない",0,IF('３　回答貼付シート'!P275="１～２日ある",1,IF('３　回答貼付シート'!P275="３～５日ある",2,IF('３　回答貼付シート'!P275="ほぼ毎日ある",3,))))</f>
        <v>0</v>
      </c>
      <c r="O278" s="49">
        <f>IF('３　回答貼付シート'!Q275="ない",0,IF('３　回答貼付シート'!Q275="１～２日ある",1,IF('３　回答貼付シート'!Q275="３～５日ある",2,IF('３　回答貼付シート'!Q275="ほぼ毎日ある",3,))))</f>
        <v>0</v>
      </c>
      <c r="P278" s="49">
        <f>IF('３　回答貼付シート'!R275="ない",0,IF('３　回答貼付シート'!R275="１～２日ある",1,IF('３　回答貼付シート'!R275="３～５日ある",2,IF('３　回答貼付シート'!R275="ほぼ毎日ある",3,))))</f>
        <v>0</v>
      </c>
      <c r="Q278" s="49">
        <f>IF('３　回答貼付シート'!S275="ない",0,IF('３　回答貼付シート'!S275="１～２日ある",1,IF('３　回答貼付シート'!S275="３～５日ある",2,IF('３　回答貼付シート'!S275="ほぼ毎日ある",3,))))</f>
        <v>0</v>
      </c>
      <c r="R278" s="49">
        <f>IF('３　回答貼付シート'!T275="ない",0,IF('３　回答貼付シート'!T275="１～２日ある",1,IF('３　回答貼付シート'!T275="３～５日ある",2,IF('３　回答貼付シート'!T275="ほぼ毎日ある",3,))))</f>
        <v>0</v>
      </c>
      <c r="S278" s="49">
        <f>IF('３　回答貼付シート'!U275="ない",0,IF('３　回答貼付シート'!U275="１～２日ある",1,IF('３　回答貼付シート'!U275="３～５日ある",2,IF('３　回答貼付シート'!U275="ほぼ毎日ある",3,))))</f>
        <v>0</v>
      </c>
      <c r="T278" s="49">
        <f>IF('３　回答貼付シート'!V275="ない",0,IF('３　回答貼付シート'!V275="１～２日ある",1,IF('３　回答貼付シート'!V275="３～５日ある",2,IF('３　回答貼付シート'!V275="ほぼ毎日ある",3,))))</f>
        <v>0</v>
      </c>
      <c r="U278" s="49">
        <f>IF('３　回答貼付シート'!W275="ない",0,IF('３　回答貼付シート'!W275="１～２日ある",1,IF('３　回答貼付シート'!W275="３～５日ある",2,IF('３　回答貼付シート'!W275="ほぼ毎日ある",3,))))</f>
        <v>0</v>
      </c>
      <c r="V278" s="49">
        <f>IF('３　回答貼付シート'!X275="ない",0,IF('３　回答貼付シート'!X275="１～２日ある",1,IF('３　回答貼付シート'!X275="３～５日ある",2,IF('３　回答貼付シート'!X275="ほぼ毎日ある",3,))))</f>
        <v>0</v>
      </c>
      <c r="W278" s="49">
        <f>IF('３　回答貼付シート'!Y275="ない",0,IF('３　回答貼付シート'!Y275="１～２日ある",1,IF('３　回答貼付シート'!Y275="３～５日ある",2,IF('３　回答貼付シート'!Y275="ほぼ毎日ある",3,))))</f>
        <v>0</v>
      </c>
      <c r="X278" s="49">
        <f>IF('３　回答貼付シート'!Z275="ない",0,IF('３　回答貼付シート'!Z275="１～２日ある",1,IF('３　回答貼付シート'!Z275="３～５日ある",2,IF('３　回答貼付シート'!Z275="ほぼ毎日ある",3,))))</f>
        <v>0</v>
      </c>
      <c r="Y278" s="49">
        <f>IF('３　回答貼付シート'!AA275="ない",0,IF('３　回答貼付シート'!AA275="１～２日ある",1,IF('３　回答貼付シート'!AA275="３～５日ある",2,IF('３　回答貼付シート'!AA275="ほぼ毎日ある",3,))))</f>
        <v>0</v>
      </c>
      <c r="Z278" s="49">
        <f>IF('３　回答貼付シート'!AB275="ない",0,IF('３　回答貼付シート'!AB275="１～２日ある",1,IF('３　回答貼付シート'!AB275="３～５日ある",2,IF('３　回答貼付シート'!AB275="ほぼ毎日ある",3,))))</f>
        <v>0</v>
      </c>
      <c r="AA278" s="49">
        <f>IF('３　回答貼付シート'!AC275="ない",0,IF('３　回答貼付シート'!AC275="１～２日ある",1,IF('３　回答貼付シート'!AC275="３～５日ある",2,IF('３　回答貼付シート'!AC275="ほぼ毎日ある",3,))))</f>
        <v>0</v>
      </c>
      <c r="AB278" s="49">
        <f>IF('３　回答貼付シート'!AD275="ない",0,IF('３　回答貼付シート'!AD275="１～２日ある",1,IF('３　回答貼付シート'!AD275="３～５日ある",2,IF('３　回答貼付シート'!AD275="ほぼ毎日ある",3,))))</f>
        <v>0</v>
      </c>
      <c r="AC278" s="49">
        <f>IF('３　回答貼付シート'!AE275="ない",0,IF('３　回答貼付シート'!AE275="１～２日ある",1,IF('３　回答貼付シート'!AE275="３～５日ある",2,IF('３　回答貼付シート'!AE275="ほぼ毎日ある",3,))))</f>
        <v>0</v>
      </c>
      <c r="AD278" s="49">
        <f>IF('３　回答貼付シート'!AF275="ない",0,IF('３　回答貼付シート'!AF275="１～２日ある",1,IF('３　回答貼付シート'!AF275="３～５日ある",2,IF('３　回答貼付シート'!AF275="ほぼ毎日ある",3,))))</f>
        <v>0</v>
      </c>
      <c r="AE278" s="49">
        <f>IF('３　回答貼付シート'!AG275="ない",0,IF('３　回答貼付シート'!AG275="１～２日ある",1,IF('３　回答貼付シート'!AG275="３～５日ある",2,IF('３　回答貼付シート'!AG275="ほぼ毎日ある",3,))))</f>
        <v>0</v>
      </c>
      <c r="AF278" s="49">
        <f>IF('３　回答貼付シート'!AH275="ない",0,IF('３　回答貼付シート'!AH275="１～２日ある",1,IF('３　回答貼付シート'!AH275="３～５日ある",2,IF('３　回答貼付シート'!AH275="ほぼ毎日ある",3,))))</f>
        <v>0</v>
      </c>
      <c r="AG278" s="49">
        <f>IF('３　回答貼付シート'!AI275="ない",0,IF('３　回答貼付シート'!AI275="１～２日ある",1,IF('３　回答貼付シート'!AI275="３～５日ある",2,IF('３　回答貼付シート'!AI275="ほぼ毎日ある",3,))))</f>
        <v>0</v>
      </c>
      <c r="AH278" s="49">
        <f>IF('３　回答貼付シート'!AJ275="ない",0,IF('３　回答貼付シート'!AJ275="１～２日ある",1,IF('３　回答貼付シート'!AJ275="３～５日ある",2,IF('３　回答貼付シート'!AJ275="ほぼ毎日ある",3,))))</f>
        <v>0</v>
      </c>
      <c r="AI278" s="49">
        <f>IF('３　回答貼付シート'!AK275="ない",0,IF('３　回答貼付シート'!AK275="１～２日ある",1,IF('３　回答貼付シート'!AK275="３～５日ある",2,IF('３　回答貼付シート'!AK275="ほぼ毎日ある",3,))))</f>
        <v>0</v>
      </c>
      <c r="AJ278" s="49">
        <f>IF('３　回答貼付シート'!AL275="ない",0,IF('３　回答貼付シート'!AL275="１～２日ある",1,IF('３　回答貼付シート'!AL275="３～５日ある",2,IF('３　回答貼付シート'!AL275="ほぼ毎日ある",3,))))</f>
        <v>0</v>
      </c>
      <c r="AK278" s="49">
        <f>IF('３　回答貼付シート'!AM275="ない",0,IF('３　回答貼付シート'!AM275="１～２日ある",1,IF('３　回答貼付シート'!AM275="３～５日ある",2,IF('３　回答貼付シート'!AM275="ほぼ毎日ある",3,))))</f>
        <v>0</v>
      </c>
      <c r="AL278" s="49">
        <f>'３　回答貼付シート'!$AN275</f>
        <v>0</v>
      </c>
      <c r="AM278" s="49" t="str">
        <f t="shared" si="33"/>
        <v/>
      </c>
      <c r="AN278" s="49" t="str">
        <f t="shared" si="34"/>
        <v/>
      </c>
      <c r="AO278" s="49" t="str">
        <f t="shared" si="35"/>
        <v/>
      </c>
      <c r="AP278" s="49" t="str">
        <f t="shared" si="36"/>
        <v/>
      </c>
      <c r="AQ278" s="49" t="str">
        <f t="shared" si="37"/>
        <v/>
      </c>
      <c r="AR278" t="str">
        <f t="shared" si="38"/>
        <v>0</v>
      </c>
      <c r="AT278" s="42"/>
    </row>
    <row r="279" spans="1:46">
      <c r="A279" s="49"/>
      <c r="B279" s="49">
        <f t="shared" si="32"/>
        <v>0</v>
      </c>
      <c r="C279" s="49">
        <f>IF('３　回答貼付シート'!$F276&lt;&gt;0,VLOOKUP('３　回答貼付シート'!$F276,$AR$2048:$AS$2054,2,FALSE),0)</f>
        <v>0</v>
      </c>
      <c r="D279" s="49">
        <f>IF('３　回答貼付シート'!$G276&lt;&gt;0,VLOOKUP(('３　回答貼付シート'!$G276), $AR$2048:$AS$2054,2,FALSE),0)</f>
        <v>0</v>
      </c>
      <c r="E279" s="49">
        <f>'３　回答貼付シート'!$H276</f>
        <v>0</v>
      </c>
      <c r="F279" s="49">
        <f>IF(E279=0,0,VLOOKUP($B279,'２　情報入力シート'!$A$2:$E$2049,5))</f>
        <v>0</v>
      </c>
      <c r="G279" s="49">
        <f>IF('３　回答貼付シート'!I276="ない",0,IF('３　回答貼付シート'!I276="１～２日ある",1,IF('３　回答貼付シート'!I276="３～５日ある",2,IF('３　回答貼付シート'!I276="ほぼ毎日ある",3,))))</f>
        <v>0</v>
      </c>
      <c r="H279" s="49">
        <f>IF('３　回答貼付シート'!J276="ない",0,IF('３　回答貼付シート'!J276="１～２日ある",1,IF('３　回答貼付シート'!J276="３～５日ある",2,IF('３　回答貼付シート'!J276="ほぼ毎日ある",3,))))</f>
        <v>0</v>
      </c>
      <c r="I279" s="49">
        <f>IF('３　回答貼付シート'!K276="ない",0,IF('３　回答貼付シート'!K276="１～２日ある",1,IF('３　回答貼付シート'!K276="３～５日ある",2,IF('３　回答貼付シート'!K276="ほぼ毎日ある",3,))))</f>
        <v>0</v>
      </c>
      <c r="J279" s="49">
        <f>IF('３　回答貼付シート'!L276="ない",0,IF('３　回答貼付シート'!L276="１～２日ある",1,IF('３　回答貼付シート'!L276="３～５日ある",2,IF('３　回答貼付シート'!L276="ほぼ毎日ある",3,))))</f>
        <v>0</v>
      </c>
      <c r="K279" s="49">
        <f>IF('３　回答貼付シート'!M276="ない",0,IF('３　回答貼付シート'!M276="１～２日ある",1,IF('３　回答貼付シート'!M276="３～５日ある",2,IF('３　回答貼付シート'!M276="ほぼ毎日ある",3,))))</f>
        <v>0</v>
      </c>
      <c r="L279" s="49">
        <f>IF('３　回答貼付シート'!N276="ない",0,IF('３　回答貼付シート'!N276="１～２日ある",1,IF('３　回答貼付シート'!N276="３～５日ある",2,IF('３　回答貼付シート'!N276="ほぼ毎日ある",3,))))</f>
        <v>0</v>
      </c>
      <c r="M279" s="49">
        <f>IF('３　回答貼付シート'!O276="ない",0,IF('３　回答貼付シート'!O276="１～２日ある",1,IF('３　回答貼付シート'!O276="３～５日ある",2,IF('３　回答貼付シート'!O276="ほぼ毎日ある",3,))))</f>
        <v>0</v>
      </c>
      <c r="N279" s="49">
        <f>IF('３　回答貼付シート'!P276="ない",0,IF('３　回答貼付シート'!P276="１～２日ある",1,IF('３　回答貼付シート'!P276="３～５日ある",2,IF('３　回答貼付シート'!P276="ほぼ毎日ある",3,))))</f>
        <v>0</v>
      </c>
      <c r="O279" s="49">
        <f>IF('３　回答貼付シート'!Q276="ない",0,IF('３　回答貼付シート'!Q276="１～２日ある",1,IF('３　回答貼付シート'!Q276="３～５日ある",2,IF('３　回答貼付シート'!Q276="ほぼ毎日ある",3,))))</f>
        <v>0</v>
      </c>
      <c r="P279" s="49">
        <f>IF('３　回答貼付シート'!R276="ない",0,IF('３　回答貼付シート'!R276="１～２日ある",1,IF('３　回答貼付シート'!R276="３～５日ある",2,IF('３　回答貼付シート'!R276="ほぼ毎日ある",3,))))</f>
        <v>0</v>
      </c>
      <c r="Q279" s="49">
        <f>IF('３　回答貼付シート'!S276="ない",0,IF('３　回答貼付シート'!S276="１～２日ある",1,IF('３　回答貼付シート'!S276="３～５日ある",2,IF('３　回答貼付シート'!S276="ほぼ毎日ある",3,))))</f>
        <v>0</v>
      </c>
      <c r="R279" s="49">
        <f>IF('３　回答貼付シート'!T276="ない",0,IF('３　回答貼付シート'!T276="１～２日ある",1,IF('３　回答貼付シート'!T276="３～５日ある",2,IF('３　回答貼付シート'!T276="ほぼ毎日ある",3,))))</f>
        <v>0</v>
      </c>
      <c r="S279" s="49">
        <f>IF('３　回答貼付シート'!U276="ない",0,IF('３　回答貼付シート'!U276="１～２日ある",1,IF('３　回答貼付シート'!U276="３～５日ある",2,IF('３　回答貼付シート'!U276="ほぼ毎日ある",3,))))</f>
        <v>0</v>
      </c>
      <c r="T279" s="49">
        <f>IF('３　回答貼付シート'!V276="ない",0,IF('３　回答貼付シート'!V276="１～２日ある",1,IF('３　回答貼付シート'!V276="３～５日ある",2,IF('３　回答貼付シート'!V276="ほぼ毎日ある",3,))))</f>
        <v>0</v>
      </c>
      <c r="U279" s="49">
        <f>IF('３　回答貼付シート'!W276="ない",0,IF('３　回答貼付シート'!W276="１～２日ある",1,IF('３　回答貼付シート'!W276="３～５日ある",2,IF('３　回答貼付シート'!W276="ほぼ毎日ある",3,))))</f>
        <v>0</v>
      </c>
      <c r="V279" s="49">
        <f>IF('３　回答貼付シート'!X276="ない",0,IF('３　回答貼付シート'!X276="１～２日ある",1,IF('３　回答貼付シート'!X276="３～５日ある",2,IF('３　回答貼付シート'!X276="ほぼ毎日ある",3,))))</f>
        <v>0</v>
      </c>
      <c r="W279" s="49">
        <f>IF('３　回答貼付シート'!Y276="ない",0,IF('３　回答貼付シート'!Y276="１～２日ある",1,IF('３　回答貼付シート'!Y276="３～５日ある",2,IF('３　回答貼付シート'!Y276="ほぼ毎日ある",3,))))</f>
        <v>0</v>
      </c>
      <c r="X279" s="49">
        <f>IF('３　回答貼付シート'!Z276="ない",0,IF('３　回答貼付シート'!Z276="１～２日ある",1,IF('３　回答貼付シート'!Z276="３～５日ある",2,IF('３　回答貼付シート'!Z276="ほぼ毎日ある",3,))))</f>
        <v>0</v>
      </c>
      <c r="Y279" s="49">
        <f>IF('３　回答貼付シート'!AA276="ない",0,IF('３　回答貼付シート'!AA276="１～２日ある",1,IF('３　回答貼付シート'!AA276="３～５日ある",2,IF('３　回答貼付シート'!AA276="ほぼ毎日ある",3,))))</f>
        <v>0</v>
      </c>
      <c r="Z279" s="49">
        <f>IF('３　回答貼付シート'!AB276="ない",0,IF('３　回答貼付シート'!AB276="１～２日ある",1,IF('３　回答貼付シート'!AB276="３～５日ある",2,IF('３　回答貼付シート'!AB276="ほぼ毎日ある",3,))))</f>
        <v>0</v>
      </c>
      <c r="AA279" s="49">
        <f>IF('３　回答貼付シート'!AC276="ない",0,IF('３　回答貼付シート'!AC276="１～２日ある",1,IF('３　回答貼付シート'!AC276="３～５日ある",2,IF('３　回答貼付シート'!AC276="ほぼ毎日ある",3,))))</f>
        <v>0</v>
      </c>
      <c r="AB279" s="49">
        <f>IF('３　回答貼付シート'!AD276="ない",0,IF('３　回答貼付シート'!AD276="１～２日ある",1,IF('３　回答貼付シート'!AD276="３～５日ある",2,IF('３　回答貼付シート'!AD276="ほぼ毎日ある",3,))))</f>
        <v>0</v>
      </c>
      <c r="AC279" s="49">
        <f>IF('３　回答貼付シート'!AE276="ない",0,IF('３　回答貼付シート'!AE276="１～２日ある",1,IF('３　回答貼付シート'!AE276="３～５日ある",2,IF('３　回答貼付シート'!AE276="ほぼ毎日ある",3,))))</f>
        <v>0</v>
      </c>
      <c r="AD279" s="49">
        <f>IF('３　回答貼付シート'!AF276="ない",0,IF('３　回答貼付シート'!AF276="１～２日ある",1,IF('３　回答貼付シート'!AF276="３～５日ある",2,IF('３　回答貼付シート'!AF276="ほぼ毎日ある",3,))))</f>
        <v>0</v>
      </c>
      <c r="AE279" s="49">
        <f>IF('３　回答貼付シート'!AG276="ない",0,IF('３　回答貼付シート'!AG276="１～２日ある",1,IF('３　回答貼付シート'!AG276="３～５日ある",2,IF('３　回答貼付シート'!AG276="ほぼ毎日ある",3,))))</f>
        <v>0</v>
      </c>
      <c r="AF279" s="49">
        <f>IF('３　回答貼付シート'!AH276="ない",0,IF('３　回答貼付シート'!AH276="１～２日ある",1,IF('３　回答貼付シート'!AH276="３～５日ある",2,IF('３　回答貼付シート'!AH276="ほぼ毎日ある",3,))))</f>
        <v>0</v>
      </c>
      <c r="AG279" s="49">
        <f>IF('３　回答貼付シート'!AI276="ない",0,IF('３　回答貼付シート'!AI276="１～２日ある",1,IF('３　回答貼付シート'!AI276="３～５日ある",2,IF('３　回答貼付シート'!AI276="ほぼ毎日ある",3,))))</f>
        <v>0</v>
      </c>
      <c r="AH279" s="49">
        <f>IF('３　回答貼付シート'!AJ276="ない",0,IF('３　回答貼付シート'!AJ276="１～２日ある",1,IF('３　回答貼付シート'!AJ276="３～５日ある",2,IF('３　回答貼付シート'!AJ276="ほぼ毎日ある",3,))))</f>
        <v>0</v>
      </c>
      <c r="AI279" s="49">
        <f>IF('３　回答貼付シート'!AK276="ない",0,IF('３　回答貼付シート'!AK276="１～２日ある",1,IF('３　回答貼付シート'!AK276="３～５日ある",2,IF('３　回答貼付シート'!AK276="ほぼ毎日ある",3,))))</f>
        <v>0</v>
      </c>
      <c r="AJ279" s="49">
        <f>IF('３　回答貼付シート'!AL276="ない",0,IF('３　回答貼付シート'!AL276="１～２日ある",1,IF('３　回答貼付シート'!AL276="３～５日ある",2,IF('３　回答貼付シート'!AL276="ほぼ毎日ある",3,))))</f>
        <v>0</v>
      </c>
      <c r="AK279" s="49">
        <f>IF('３　回答貼付シート'!AM276="ない",0,IF('３　回答貼付シート'!AM276="１～２日ある",1,IF('３　回答貼付シート'!AM276="３～５日ある",2,IF('３　回答貼付シート'!AM276="ほぼ毎日ある",3,))))</f>
        <v>0</v>
      </c>
      <c r="AL279" s="49">
        <f>'３　回答貼付シート'!$AN276</f>
        <v>0</v>
      </c>
      <c r="AM279" s="49" t="str">
        <f t="shared" si="33"/>
        <v/>
      </c>
      <c r="AN279" s="49" t="str">
        <f t="shared" si="34"/>
        <v/>
      </c>
      <c r="AO279" s="49" t="str">
        <f t="shared" si="35"/>
        <v/>
      </c>
      <c r="AP279" s="49" t="str">
        <f t="shared" si="36"/>
        <v/>
      </c>
      <c r="AQ279" s="49" t="str">
        <f t="shared" si="37"/>
        <v/>
      </c>
      <c r="AR279" t="str">
        <f t="shared" si="38"/>
        <v>0</v>
      </c>
      <c r="AT279" s="42"/>
    </row>
    <row r="280" spans="1:46">
      <c r="A280" s="49"/>
      <c r="B280" s="49">
        <f t="shared" si="32"/>
        <v>0</v>
      </c>
      <c r="C280" s="49">
        <f>IF('３　回答貼付シート'!$F277&lt;&gt;0,VLOOKUP('３　回答貼付シート'!$F277,$AR$2048:$AS$2054,2,FALSE),0)</f>
        <v>0</v>
      </c>
      <c r="D280" s="49">
        <f>IF('３　回答貼付シート'!$G277&lt;&gt;0,VLOOKUP(('３　回答貼付シート'!$G277), $AR$2048:$AS$2054,2,FALSE),0)</f>
        <v>0</v>
      </c>
      <c r="E280" s="49">
        <f>'３　回答貼付シート'!$H277</f>
        <v>0</v>
      </c>
      <c r="F280" s="49">
        <f>IF(E280=0,0,VLOOKUP($B280,'２　情報入力シート'!$A$2:$E$2049,5))</f>
        <v>0</v>
      </c>
      <c r="G280" s="49">
        <f>IF('３　回答貼付シート'!I277="ない",0,IF('３　回答貼付シート'!I277="１～２日ある",1,IF('３　回答貼付シート'!I277="３～５日ある",2,IF('３　回答貼付シート'!I277="ほぼ毎日ある",3,))))</f>
        <v>0</v>
      </c>
      <c r="H280" s="49">
        <f>IF('３　回答貼付シート'!J277="ない",0,IF('３　回答貼付シート'!J277="１～２日ある",1,IF('３　回答貼付シート'!J277="３～５日ある",2,IF('３　回答貼付シート'!J277="ほぼ毎日ある",3,))))</f>
        <v>0</v>
      </c>
      <c r="I280" s="49">
        <f>IF('３　回答貼付シート'!K277="ない",0,IF('３　回答貼付シート'!K277="１～２日ある",1,IF('３　回答貼付シート'!K277="３～５日ある",2,IF('３　回答貼付シート'!K277="ほぼ毎日ある",3,))))</f>
        <v>0</v>
      </c>
      <c r="J280" s="49">
        <f>IF('３　回答貼付シート'!L277="ない",0,IF('３　回答貼付シート'!L277="１～２日ある",1,IF('３　回答貼付シート'!L277="３～５日ある",2,IF('３　回答貼付シート'!L277="ほぼ毎日ある",3,))))</f>
        <v>0</v>
      </c>
      <c r="K280" s="49">
        <f>IF('３　回答貼付シート'!M277="ない",0,IF('３　回答貼付シート'!M277="１～２日ある",1,IF('３　回答貼付シート'!M277="３～５日ある",2,IF('３　回答貼付シート'!M277="ほぼ毎日ある",3,))))</f>
        <v>0</v>
      </c>
      <c r="L280" s="49">
        <f>IF('３　回答貼付シート'!N277="ない",0,IF('３　回答貼付シート'!N277="１～２日ある",1,IF('３　回答貼付シート'!N277="３～５日ある",2,IF('３　回答貼付シート'!N277="ほぼ毎日ある",3,))))</f>
        <v>0</v>
      </c>
      <c r="M280" s="49">
        <f>IF('３　回答貼付シート'!O277="ない",0,IF('３　回答貼付シート'!O277="１～２日ある",1,IF('３　回答貼付シート'!O277="３～５日ある",2,IF('３　回答貼付シート'!O277="ほぼ毎日ある",3,))))</f>
        <v>0</v>
      </c>
      <c r="N280" s="49">
        <f>IF('３　回答貼付シート'!P277="ない",0,IF('３　回答貼付シート'!P277="１～２日ある",1,IF('３　回答貼付シート'!P277="３～５日ある",2,IF('３　回答貼付シート'!P277="ほぼ毎日ある",3,))))</f>
        <v>0</v>
      </c>
      <c r="O280" s="49">
        <f>IF('３　回答貼付シート'!Q277="ない",0,IF('３　回答貼付シート'!Q277="１～２日ある",1,IF('３　回答貼付シート'!Q277="３～５日ある",2,IF('３　回答貼付シート'!Q277="ほぼ毎日ある",3,))))</f>
        <v>0</v>
      </c>
      <c r="P280" s="49">
        <f>IF('３　回答貼付シート'!R277="ない",0,IF('３　回答貼付シート'!R277="１～２日ある",1,IF('３　回答貼付シート'!R277="３～５日ある",2,IF('３　回答貼付シート'!R277="ほぼ毎日ある",3,))))</f>
        <v>0</v>
      </c>
      <c r="Q280" s="49">
        <f>IF('３　回答貼付シート'!S277="ない",0,IF('３　回答貼付シート'!S277="１～２日ある",1,IF('３　回答貼付シート'!S277="３～５日ある",2,IF('３　回答貼付シート'!S277="ほぼ毎日ある",3,))))</f>
        <v>0</v>
      </c>
      <c r="R280" s="49">
        <f>IF('３　回答貼付シート'!T277="ない",0,IF('３　回答貼付シート'!T277="１～２日ある",1,IF('３　回答貼付シート'!T277="３～５日ある",2,IF('３　回答貼付シート'!T277="ほぼ毎日ある",3,))))</f>
        <v>0</v>
      </c>
      <c r="S280" s="49">
        <f>IF('３　回答貼付シート'!U277="ない",0,IF('３　回答貼付シート'!U277="１～２日ある",1,IF('３　回答貼付シート'!U277="３～５日ある",2,IF('３　回答貼付シート'!U277="ほぼ毎日ある",3,))))</f>
        <v>0</v>
      </c>
      <c r="T280" s="49">
        <f>IF('３　回答貼付シート'!V277="ない",0,IF('３　回答貼付シート'!V277="１～２日ある",1,IF('３　回答貼付シート'!V277="３～５日ある",2,IF('３　回答貼付シート'!V277="ほぼ毎日ある",3,))))</f>
        <v>0</v>
      </c>
      <c r="U280" s="49">
        <f>IF('３　回答貼付シート'!W277="ない",0,IF('３　回答貼付シート'!W277="１～２日ある",1,IF('３　回答貼付シート'!W277="３～５日ある",2,IF('３　回答貼付シート'!W277="ほぼ毎日ある",3,))))</f>
        <v>0</v>
      </c>
      <c r="V280" s="49">
        <f>IF('３　回答貼付シート'!X277="ない",0,IF('３　回答貼付シート'!X277="１～２日ある",1,IF('３　回答貼付シート'!X277="３～５日ある",2,IF('３　回答貼付シート'!X277="ほぼ毎日ある",3,))))</f>
        <v>0</v>
      </c>
      <c r="W280" s="49">
        <f>IF('３　回答貼付シート'!Y277="ない",0,IF('３　回答貼付シート'!Y277="１～２日ある",1,IF('３　回答貼付シート'!Y277="３～５日ある",2,IF('３　回答貼付シート'!Y277="ほぼ毎日ある",3,))))</f>
        <v>0</v>
      </c>
      <c r="X280" s="49">
        <f>IF('３　回答貼付シート'!Z277="ない",0,IF('３　回答貼付シート'!Z277="１～２日ある",1,IF('３　回答貼付シート'!Z277="３～５日ある",2,IF('３　回答貼付シート'!Z277="ほぼ毎日ある",3,))))</f>
        <v>0</v>
      </c>
      <c r="Y280" s="49">
        <f>IF('３　回答貼付シート'!AA277="ない",0,IF('３　回答貼付シート'!AA277="１～２日ある",1,IF('３　回答貼付シート'!AA277="３～５日ある",2,IF('３　回答貼付シート'!AA277="ほぼ毎日ある",3,))))</f>
        <v>0</v>
      </c>
      <c r="Z280" s="49">
        <f>IF('３　回答貼付シート'!AB277="ない",0,IF('３　回答貼付シート'!AB277="１～２日ある",1,IF('３　回答貼付シート'!AB277="３～５日ある",2,IF('３　回答貼付シート'!AB277="ほぼ毎日ある",3,))))</f>
        <v>0</v>
      </c>
      <c r="AA280" s="49">
        <f>IF('３　回答貼付シート'!AC277="ない",0,IF('３　回答貼付シート'!AC277="１～２日ある",1,IF('３　回答貼付シート'!AC277="３～５日ある",2,IF('３　回答貼付シート'!AC277="ほぼ毎日ある",3,))))</f>
        <v>0</v>
      </c>
      <c r="AB280" s="49">
        <f>IF('３　回答貼付シート'!AD277="ない",0,IF('３　回答貼付シート'!AD277="１～２日ある",1,IF('３　回答貼付シート'!AD277="３～５日ある",2,IF('３　回答貼付シート'!AD277="ほぼ毎日ある",3,))))</f>
        <v>0</v>
      </c>
      <c r="AC280" s="49">
        <f>IF('３　回答貼付シート'!AE277="ない",0,IF('３　回答貼付シート'!AE277="１～２日ある",1,IF('３　回答貼付シート'!AE277="３～５日ある",2,IF('３　回答貼付シート'!AE277="ほぼ毎日ある",3,))))</f>
        <v>0</v>
      </c>
      <c r="AD280" s="49">
        <f>IF('３　回答貼付シート'!AF277="ない",0,IF('３　回答貼付シート'!AF277="１～２日ある",1,IF('３　回答貼付シート'!AF277="３～５日ある",2,IF('３　回答貼付シート'!AF277="ほぼ毎日ある",3,))))</f>
        <v>0</v>
      </c>
      <c r="AE280" s="49">
        <f>IF('３　回答貼付シート'!AG277="ない",0,IF('３　回答貼付シート'!AG277="１～２日ある",1,IF('３　回答貼付シート'!AG277="３～５日ある",2,IF('３　回答貼付シート'!AG277="ほぼ毎日ある",3,))))</f>
        <v>0</v>
      </c>
      <c r="AF280" s="49">
        <f>IF('３　回答貼付シート'!AH277="ない",0,IF('３　回答貼付シート'!AH277="１～２日ある",1,IF('３　回答貼付シート'!AH277="３～５日ある",2,IF('３　回答貼付シート'!AH277="ほぼ毎日ある",3,))))</f>
        <v>0</v>
      </c>
      <c r="AG280" s="49">
        <f>IF('３　回答貼付シート'!AI277="ない",0,IF('３　回答貼付シート'!AI277="１～２日ある",1,IF('３　回答貼付シート'!AI277="３～５日ある",2,IF('３　回答貼付シート'!AI277="ほぼ毎日ある",3,))))</f>
        <v>0</v>
      </c>
      <c r="AH280" s="49">
        <f>IF('３　回答貼付シート'!AJ277="ない",0,IF('３　回答貼付シート'!AJ277="１～２日ある",1,IF('３　回答貼付シート'!AJ277="３～５日ある",2,IF('３　回答貼付シート'!AJ277="ほぼ毎日ある",3,))))</f>
        <v>0</v>
      </c>
      <c r="AI280" s="49">
        <f>IF('３　回答貼付シート'!AK277="ない",0,IF('３　回答貼付シート'!AK277="１～２日ある",1,IF('３　回答貼付シート'!AK277="３～５日ある",2,IF('３　回答貼付シート'!AK277="ほぼ毎日ある",3,))))</f>
        <v>0</v>
      </c>
      <c r="AJ280" s="49">
        <f>IF('３　回答貼付シート'!AL277="ない",0,IF('３　回答貼付シート'!AL277="１～２日ある",1,IF('３　回答貼付シート'!AL277="３～５日ある",2,IF('３　回答貼付シート'!AL277="ほぼ毎日ある",3,))))</f>
        <v>0</v>
      </c>
      <c r="AK280" s="49">
        <f>IF('３　回答貼付シート'!AM277="ない",0,IF('３　回答貼付シート'!AM277="１～２日ある",1,IF('３　回答貼付シート'!AM277="３～５日ある",2,IF('３　回答貼付シート'!AM277="ほぼ毎日ある",3,))))</f>
        <v>0</v>
      </c>
      <c r="AL280" s="49">
        <f>'３　回答貼付シート'!$AN277</f>
        <v>0</v>
      </c>
      <c r="AM280" s="49" t="str">
        <f t="shared" si="33"/>
        <v/>
      </c>
      <c r="AN280" s="49" t="str">
        <f t="shared" si="34"/>
        <v/>
      </c>
      <c r="AO280" s="49" t="str">
        <f t="shared" si="35"/>
        <v/>
      </c>
      <c r="AP280" s="49" t="str">
        <f t="shared" si="36"/>
        <v/>
      </c>
      <c r="AQ280" s="49" t="str">
        <f t="shared" si="37"/>
        <v/>
      </c>
      <c r="AR280" t="str">
        <f t="shared" si="38"/>
        <v>0</v>
      </c>
      <c r="AT280" s="42"/>
    </row>
    <row r="281" spans="1:46">
      <c r="A281" s="49"/>
      <c r="B281" s="49">
        <f t="shared" si="32"/>
        <v>0</v>
      </c>
      <c r="C281" s="49">
        <f>IF('３　回答貼付シート'!$F278&lt;&gt;0,VLOOKUP('３　回答貼付シート'!$F278,$AR$2048:$AS$2054,2,FALSE),0)</f>
        <v>0</v>
      </c>
      <c r="D281" s="49">
        <f>IF('３　回答貼付シート'!$G278&lt;&gt;0,VLOOKUP(('３　回答貼付シート'!$G278), $AR$2048:$AS$2054,2,FALSE),0)</f>
        <v>0</v>
      </c>
      <c r="E281" s="49">
        <f>'３　回答貼付シート'!$H278</f>
        <v>0</v>
      </c>
      <c r="F281" s="49">
        <f>IF(E281=0,0,VLOOKUP($B281,'２　情報入力シート'!$A$2:$E$2049,5))</f>
        <v>0</v>
      </c>
      <c r="G281" s="49">
        <f>IF('３　回答貼付シート'!I278="ない",0,IF('３　回答貼付シート'!I278="１～２日ある",1,IF('３　回答貼付シート'!I278="３～５日ある",2,IF('３　回答貼付シート'!I278="ほぼ毎日ある",3,))))</f>
        <v>0</v>
      </c>
      <c r="H281" s="49">
        <f>IF('３　回答貼付シート'!J278="ない",0,IF('３　回答貼付シート'!J278="１～２日ある",1,IF('３　回答貼付シート'!J278="３～５日ある",2,IF('３　回答貼付シート'!J278="ほぼ毎日ある",3,))))</f>
        <v>0</v>
      </c>
      <c r="I281" s="49">
        <f>IF('３　回答貼付シート'!K278="ない",0,IF('３　回答貼付シート'!K278="１～２日ある",1,IF('３　回答貼付シート'!K278="３～５日ある",2,IF('３　回答貼付シート'!K278="ほぼ毎日ある",3,))))</f>
        <v>0</v>
      </c>
      <c r="J281" s="49">
        <f>IF('３　回答貼付シート'!L278="ない",0,IF('３　回答貼付シート'!L278="１～２日ある",1,IF('３　回答貼付シート'!L278="３～５日ある",2,IF('３　回答貼付シート'!L278="ほぼ毎日ある",3,))))</f>
        <v>0</v>
      </c>
      <c r="K281" s="49">
        <f>IF('３　回答貼付シート'!M278="ない",0,IF('３　回答貼付シート'!M278="１～２日ある",1,IF('３　回答貼付シート'!M278="３～５日ある",2,IF('３　回答貼付シート'!M278="ほぼ毎日ある",3,))))</f>
        <v>0</v>
      </c>
      <c r="L281" s="49">
        <f>IF('３　回答貼付シート'!N278="ない",0,IF('３　回答貼付シート'!N278="１～２日ある",1,IF('３　回答貼付シート'!N278="３～５日ある",2,IF('３　回答貼付シート'!N278="ほぼ毎日ある",3,))))</f>
        <v>0</v>
      </c>
      <c r="M281" s="49">
        <f>IF('３　回答貼付シート'!O278="ない",0,IF('３　回答貼付シート'!O278="１～２日ある",1,IF('３　回答貼付シート'!O278="３～５日ある",2,IF('３　回答貼付シート'!O278="ほぼ毎日ある",3,))))</f>
        <v>0</v>
      </c>
      <c r="N281" s="49">
        <f>IF('３　回答貼付シート'!P278="ない",0,IF('３　回答貼付シート'!P278="１～２日ある",1,IF('３　回答貼付シート'!P278="３～５日ある",2,IF('３　回答貼付シート'!P278="ほぼ毎日ある",3,))))</f>
        <v>0</v>
      </c>
      <c r="O281" s="49">
        <f>IF('３　回答貼付シート'!Q278="ない",0,IF('３　回答貼付シート'!Q278="１～２日ある",1,IF('３　回答貼付シート'!Q278="３～５日ある",2,IF('３　回答貼付シート'!Q278="ほぼ毎日ある",3,))))</f>
        <v>0</v>
      </c>
      <c r="P281" s="49">
        <f>IF('３　回答貼付シート'!R278="ない",0,IF('３　回答貼付シート'!R278="１～２日ある",1,IF('３　回答貼付シート'!R278="３～５日ある",2,IF('３　回答貼付シート'!R278="ほぼ毎日ある",3,))))</f>
        <v>0</v>
      </c>
      <c r="Q281" s="49">
        <f>IF('３　回答貼付シート'!S278="ない",0,IF('３　回答貼付シート'!S278="１～２日ある",1,IF('３　回答貼付シート'!S278="３～５日ある",2,IF('３　回答貼付シート'!S278="ほぼ毎日ある",3,))))</f>
        <v>0</v>
      </c>
      <c r="R281" s="49">
        <f>IF('３　回答貼付シート'!T278="ない",0,IF('３　回答貼付シート'!T278="１～２日ある",1,IF('３　回答貼付シート'!T278="３～５日ある",2,IF('３　回答貼付シート'!T278="ほぼ毎日ある",3,))))</f>
        <v>0</v>
      </c>
      <c r="S281" s="49">
        <f>IF('３　回答貼付シート'!U278="ない",0,IF('３　回答貼付シート'!U278="１～２日ある",1,IF('３　回答貼付シート'!U278="３～５日ある",2,IF('３　回答貼付シート'!U278="ほぼ毎日ある",3,))))</f>
        <v>0</v>
      </c>
      <c r="T281" s="49">
        <f>IF('３　回答貼付シート'!V278="ない",0,IF('３　回答貼付シート'!V278="１～２日ある",1,IF('３　回答貼付シート'!V278="３～５日ある",2,IF('３　回答貼付シート'!V278="ほぼ毎日ある",3,))))</f>
        <v>0</v>
      </c>
      <c r="U281" s="49">
        <f>IF('３　回答貼付シート'!W278="ない",0,IF('３　回答貼付シート'!W278="１～２日ある",1,IF('３　回答貼付シート'!W278="３～５日ある",2,IF('３　回答貼付シート'!W278="ほぼ毎日ある",3,))))</f>
        <v>0</v>
      </c>
      <c r="V281" s="49">
        <f>IF('３　回答貼付シート'!X278="ない",0,IF('３　回答貼付シート'!X278="１～２日ある",1,IF('３　回答貼付シート'!X278="３～５日ある",2,IF('３　回答貼付シート'!X278="ほぼ毎日ある",3,))))</f>
        <v>0</v>
      </c>
      <c r="W281" s="49">
        <f>IF('３　回答貼付シート'!Y278="ない",0,IF('３　回答貼付シート'!Y278="１～２日ある",1,IF('３　回答貼付シート'!Y278="３～５日ある",2,IF('３　回答貼付シート'!Y278="ほぼ毎日ある",3,))))</f>
        <v>0</v>
      </c>
      <c r="X281" s="49">
        <f>IF('３　回答貼付シート'!Z278="ない",0,IF('３　回答貼付シート'!Z278="１～２日ある",1,IF('３　回答貼付シート'!Z278="３～５日ある",2,IF('３　回答貼付シート'!Z278="ほぼ毎日ある",3,))))</f>
        <v>0</v>
      </c>
      <c r="Y281" s="49">
        <f>IF('３　回答貼付シート'!AA278="ない",0,IF('３　回答貼付シート'!AA278="１～２日ある",1,IF('３　回答貼付シート'!AA278="３～５日ある",2,IF('３　回答貼付シート'!AA278="ほぼ毎日ある",3,))))</f>
        <v>0</v>
      </c>
      <c r="Z281" s="49">
        <f>IF('３　回答貼付シート'!AB278="ない",0,IF('３　回答貼付シート'!AB278="１～２日ある",1,IF('３　回答貼付シート'!AB278="３～５日ある",2,IF('３　回答貼付シート'!AB278="ほぼ毎日ある",3,))))</f>
        <v>0</v>
      </c>
      <c r="AA281" s="49">
        <f>IF('３　回答貼付シート'!AC278="ない",0,IF('３　回答貼付シート'!AC278="１～２日ある",1,IF('３　回答貼付シート'!AC278="３～５日ある",2,IF('３　回答貼付シート'!AC278="ほぼ毎日ある",3,))))</f>
        <v>0</v>
      </c>
      <c r="AB281" s="49">
        <f>IF('３　回答貼付シート'!AD278="ない",0,IF('３　回答貼付シート'!AD278="１～２日ある",1,IF('３　回答貼付シート'!AD278="３～５日ある",2,IF('３　回答貼付シート'!AD278="ほぼ毎日ある",3,))))</f>
        <v>0</v>
      </c>
      <c r="AC281" s="49">
        <f>IF('３　回答貼付シート'!AE278="ない",0,IF('３　回答貼付シート'!AE278="１～２日ある",1,IF('３　回答貼付シート'!AE278="３～５日ある",2,IF('３　回答貼付シート'!AE278="ほぼ毎日ある",3,))))</f>
        <v>0</v>
      </c>
      <c r="AD281" s="49">
        <f>IF('３　回答貼付シート'!AF278="ない",0,IF('３　回答貼付シート'!AF278="１～２日ある",1,IF('３　回答貼付シート'!AF278="３～５日ある",2,IF('３　回答貼付シート'!AF278="ほぼ毎日ある",3,))))</f>
        <v>0</v>
      </c>
      <c r="AE281" s="49">
        <f>IF('３　回答貼付シート'!AG278="ない",0,IF('３　回答貼付シート'!AG278="１～２日ある",1,IF('３　回答貼付シート'!AG278="３～５日ある",2,IF('３　回答貼付シート'!AG278="ほぼ毎日ある",3,))))</f>
        <v>0</v>
      </c>
      <c r="AF281" s="49">
        <f>IF('３　回答貼付シート'!AH278="ない",0,IF('３　回答貼付シート'!AH278="１～２日ある",1,IF('３　回答貼付シート'!AH278="３～５日ある",2,IF('３　回答貼付シート'!AH278="ほぼ毎日ある",3,))))</f>
        <v>0</v>
      </c>
      <c r="AG281" s="49">
        <f>IF('３　回答貼付シート'!AI278="ない",0,IF('３　回答貼付シート'!AI278="１～２日ある",1,IF('３　回答貼付シート'!AI278="３～５日ある",2,IF('３　回答貼付シート'!AI278="ほぼ毎日ある",3,))))</f>
        <v>0</v>
      </c>
      <c r="AH281" s="49">
        <f>IF('３　回答貼付シート'!AJ278="ない",0,IF('３　回答貼付シート'!AJ278="１～２日ある",1,IF('３　回答貼付シート'!AJ278="３～５日ある",2,IF('３　回答貼付シート'!AJ278="ほぼ毎日ある",3,))))</f>
        <v>0</v>
      </c>
      <c r="AI281" s="49">
        <f>IF('３　回答貼付シート'!AK278="ない",0,IF('３　回答貼付シート'!AK278="１～２日ある",1,IF('３　回答貼付シート'!AK278="３～５日ある",2,IF('３　回答貼付シート'!AK278="ほぼ毎日ある",3,))))</f>
        <v>0</v>
      </c>
      <c r="AJ281" s="49">
        <f>IF('３　回答貼付シート'!AL278="ない",0,IF('３　回答貼付シート'!AL278="１～２日ある",1,IF('３　回答貼付シート'!AL278="３～５日ある",2,IF('３　回答貼付シート'!AL278="ほぼ毎日ある",3,))))</f>
        <v>0</v>
      </c>
      <c r="AK281" s="49">
        <f>IF('３　回答貼付シート'!AM278="ない",0,IF('３　回答貼付シート'!AM278="１～２日ある",1,IF('３　回答貼付シート'!AM278="３～５日ある",2,IF('３　回答貼付シート'!AM278="ほぼ毎日ある",3,))))</f>
        <v>0</v>
      </c>
      <c r="AL281" s="49">
        <f>'３　回答貼付シート'!$AN278</f>
        <v>0</v>
      </c>
      <c r="AM281" s="49" t="str">
        <f t="shared" si="33"/>
        <v/>
      </c>
      <c r="AN281" s="49" t="str">
        <f t="shared" si="34"/>
        <v/>
      </c>
      <c r="AO281" s="49" t="str">
        <f t="shared" si="35"/>
        <v/>
      </c>
      <c r="AP281" s="49" t="str">
        <f t="shared" si="36"/>
        <v/>
      </c>
      <c r="AQ281" s="49" t="str">
        <f t="shared" si="37"/>
        <v/>
      </c>
      <c r="AR281" t="str">
        <f t="shared" si="38"/>
        <v>0</v>
      </c>
      <c r="AT281" s="42"/>
    </row>
    <row r="282" spans="1:46">
      <c r="A282" s="49"/>
      <c r="B282" s="49">
        <f t="shared" si="32"/>
        <v>0</v>
      </c>
      <c r="C282" s="49">
        <f>IF('３　回答貼付シート'!$F279&lt;&gt;0,VLOOKUP('３　回答貼付シート'!$F279,$AR$2048:$AS$2054,2,FALSE),0)</f>
        <v>0</v>
      </c>
      <c r="D282" s="49">
        <f>IF('３　回答貼付シート'!$G279&lt;&gt;0,VLOOKUP(('３　回答貼付シート'!$G279), $AR$2048:$AS$2054,2,FALSE),0)</f>
        <v>0</v>
      </c>
      <c r="E282" s="49">
        <f>'３　回答貼付シート'!$H279</f>
        <v>0</v>
      </c>
      <c r="F282" s="49">
        <f>IF(E282=0,0,VLOOKUP($B282,'２　情報入力シート'!$A$2:$E$2049,5))</f>
        <v>0</v>
      </c>
      <c r="G282" s="49">
        <f>IF('３　回答貼付シート'!I279="ない",0,IF('３　回答貼付シート'!I279="１～２日ある",1,IF('３　回答貼付シート'!I279="３～５日ある",2,IF('３　回答貼付シート'!I279="ほぼ毎日ある",3,))))</f>
        <v>0</v>
      </c>
      <c r="H282" s="49">
        <f>IF('３　回答貼付シート'!J279="ない",0,IF('３　回答貼付シート'!J279="１～２日ある",1,IF('３　回答貼付シート'!J279="３～５日ある",2,IF('３　回答貼付シート'!J279="ほぼ毎日ある",3,))))</f>
        <v>0</v>
      </c>
      <c r="I282" s="49">
        <f>IF('３　回答貼付シート'!K279="ない",0,IF('３　回答貼付シート'!K279="１～２日ある",1,IF('３　回答貼付シート'!K279="３～５日ある",2,IF('３　回答貼付シート'!K279="ほぼ毎日ある",3,))))</f>
        <v>0</v>
      </c>
      <c r="J282" s="49">
        <f>IF('３　回答貼付シート'!L279="ない",0,IF('３　回答貼付シート'!L279="１～２日ある",1,IF('３　回答貼付シート'!L279="３～５日ある",2,IF('３　回答貼付シート'!L279="ほぼ毎日ある",3,))))</f>
        <v>0</v>
      </c>
      <c r="K282" s="49">
        <f>IF('３　回答貼付シート'!M279="ない",0,IF('３　回答貼付シート'!M279="１～２日ある",1,IF('３　回答貼付シート'!M279="３～５日ある",2,IF('３　回答貼付シート'!M279="ほぼ毎日ある",3,))))</f>
        <v>0</v>
      </c>
      <c r="L282" s="49">
        <f>IF('３　回答貼付シート'!N279="ない",0,IF('３　回答貼付シート'!N279="１～２日ある",1,IF('３　回答貼付シート'!N279="３～５日ある",2,IF('３　回答貼付シート'!N279="ほぼ毎日ある",3,))))</f>
        <v>0</v>
      </c>
      <c r="M282" s="49">
        <f>IF('３　回答貼付シート'!O279="ない",0,IF('３　回答貼付シート'!O279="１～２日ある",1,IF('３　回答貼付シート'!O279="３～５日ある",2,IF('３　回答貼付シート'!O279="ほぼ毎日ある",3,))))</f>
        <v>0</v>
      </c>
      <c r="N282" s="49">
        <f>IF('３　回答貼付シート'!P279="ない",0,IF('３　回答貼付シート'!P279="１～２日ある",1,IF('３　回答貼付シート'!P279="３～５日ある",2,IF('３　回答貼付シート'!P279="ほぼ毎日ある",3,))))</f>
        <v>0</v>
      </c>
      <c r="O282" s="49">
        <f>IF('３　回答貼付シート'!Q279="ない",0,IF('３　回答貼付シート'!Q279="１～２日ある",1,IF('３　回答貼付シート'!Q279="３～５日ある",2,IF('３　回答貼付シート'!Q279="ほぼ毎日ある",3,))))</f>
        <v>0</v>
      </c>
      <c r="P282" s="49">
        <f>IF('３　回答貼付シート'!R279="ない",0,IF('３　回答貼付シート'!R279="１～２日ある",1,IF('３　回答貼付シート'!R279="３～５日ある",2,IF('３　回答貼付シート'!R279="ほぼ毎日ある",3,))))</f>
        <v>0</v>
      </c>
      <c r="Q282" s="49">
        <f>IF('３　回答貼付シート'!S279="ない",0,IF('３　回答貼付シート'!S279="１～２日ある",1,IF('３　回答貼付シート'!S279="３～５日ある",2,IF('３　回答貼付シート'!S279="ほぼ毎日ある",3,))))</f>
        <v>0</v>
      </c>
      <c r="R282" s="49">
        <f>IF('３　回答貼付シート'!T279="ない",0,IF('３　回答貼付シート'!T279="１～２日ある",1,IF('３　回答貼付シート'!T279="３～５日ある",2,IF('３　回答貼付シート'!T279="ほぼ毎日ある",3,))))</f>
        <v>0</v>
      </c>
      <c r="S282" s="49">
        <f>IF('３　回答貼付シート'!U279="ない",0,IF('３　回答貼付シート'!U279="１～２日ある",1,IF('３　回答貼付シート'!U279="３～５日ある",2,IF('３　回答貼付シート'!U279="ほぼ毎日ある",3,))))</f>
        <v>0</v>
      </c>
      <c r="T282" s="49">
        <f>IF('３　回答貼付シート'!V279="ない",0,IF('３　回答貼付シート'!V279="１～２日ある",1,IF('３　回答貼付シート'!V279="３～５日ある",2,IF('３　回答貼付シート'!V279="ほぼ毎日ある",3,))))</f>
        <v>0</v>
      </c>
      <c r="U282" s="49">
        <f>IF('３　回答貼付シート'!W279="ない",0,IF('３　回答貼付シート'!W279="１～２日ある",1,IF('３　回答貼付シート'!W279="３～５日ある",2,IF('３　回答貼付シート'!W279="ほぼ毎日ある",3,))))</f>
        <v>0</v>
      </c>
      <c r="V282" s="49">
        <f>IF('３　回答貼付シート'!X279="ない",0,IF('３　回答貼付シート'!X279="１～２日ある",1,IF('３　回答貼付シート'!X279="３～５日ある",2,IF('３　回答貼付シート'!X279="ほぼ毎日ある",3,))))</f>
        <v>0</v>
      </c>
      <c r="W282" s="49">
        <f>IF('３　回答貼付シート'!Y279="ない",0,IF('３　回答貼付シート'!Y279="１～２日ある",1,IF('３　回答貼付シート'!Y279="３～５日ある",2,IF('３　回答貼付シート'!Y279="ほぼ毎日ある",3,))))</f>
        <v>0</v>
      </c>
      <c r="X282" s="49">
        <f>IF('３　回答貼付シート'!Z279="ない",0,IF('３　回答貼付シート'!Z279="１～２日ある",1,IF('３　回答貼付シート'!Z279="３～５日ある",2,IF('３　回答貼付シート'!Z279="ほぼ毎日ある",3,))))</f>
        <v>0</v>
      </c>
      <c r="Y282" s="49">
        <f>IF('３　回答貼付シート'!AA279="ない",0,IF('３　回答貼付シート'!AA279="１～２日ある",1,IF('３　回答貼付シート'!AA279="３～５日ある",2,IF('３　回答貼付シート'!AA279="ほぼ毎日ある",3,))))</f>
        <v>0</v>
      </c>
      <c r="Z282" s="49">
        <f>IF('３　回答貼付シート'!AB279="ない",0,IF('３　回答貼付シート'!AB279="１～２日ある",1,IF('３　回答貼付シート'!AB279="３～５日ある",2,IF('３　回答貼付シート'!AB279="ほぼ毎日ある",3,))))</f>
        <v>0</v>
      </c>
      <c r="AA282" s="49">
        <f>IF('３　回答貼付シート'!AC279="ない",0,IF('３　回答貼付シート'!AC279="１～２日ある",1,IF('３　回答貼付シート'!AC279="３～５日ある",2,IF('３　回答貼付シート'!AC279="ほぼ毎日ある",3,))))</f>
        <v>0</v>
      </c>
      <c r="AB282" s="49">
        <f>IF('３　回答貼付シート'!AD279="ない",0,IF('３　回答貼付シート'!AD279="１～２日ある",1,IF('３　回答貼付シート'!AD279="３～５日ある",2,IF('３　回答貼付シート'!AD279="ほぼ毎日ある",3,))))</f>
        <v>0</v>
      </c>
      <c r="AC282" s="49">
        <f>IF('３　回答貼付シート'!AE279="ない",0,IF('３　回答貼付シート'!AE279="１～２日ある",1,IF('３　回答貼付シート'!AE279="３～５日ある",2,IF('３　回答貼付シート'!AE279="ほぼ毎日ある",3,))))</f>
        <v>0</v>
      </c>
      <c r="AD282" s="49">
        <f>IF('３　回答貼付シート'!AF279="ない",0,IF('３　回答貼付シート'!AF279="１～２日ある",1,IF('３　回答貼付シート'!AF279="３～５日ある",2,IF('３　回答貼付シート'!AF279="ほぼ毎日ある",3,))))</f>
        <v>0</v>
      </c>
      <c r="AE282" s="49">
        <f>IF('３　回答貼付シート'!AG279="ない",0,IF('３　回答貼付シート'!AG279="１～２日ある",1,IF('３　回答貼付シート'!AG279="３～５日ある",2,IF('３　回答貼付シート'!AG279="ほぼ毎日ある",3,))))</f>
        <v>0</v>
      </c>
      <c r="AF282" s="49">
        <f>IF('３　回答貼付シート'!AH279="ない",0,IF('３　回答貼付シート'!AH279="１～２日ある",1,IF('３　回答貼付シート'!AH279="３～５日ある",2,IF('３　回答貼付シート'!AH279="ほぼ毎日ある",3,))))</f>
        <v>0</v>
      </c>
      <c r="AG282" s="49">
        <f>IF('３　回答貼付シート'!AI279="ない",0,IF('３　回答貼付シート'!AI279="１～２日ある",1,IF('３　回答貼付シート'!AI279="３～５日ある",2,IF('３　回答貼付シート'!AI279="ほぼ毎日ある",3,))))</f>
        <v>0</v>
      </c>
      <c r="AH282" s="49">
        <f>IF('３　回答貼付シート'!AJ279="ない",0,IF('３　回答貼付シート'!AJ279="１～２日ある",1,IF('３　回答貼付シート'!AJ279="３～５日ある",2,IF('３　回答貼付シート'!AJ279="ほぼ毎日ある",3,))))</f>
        <v>0</v>
      </c>
      <c r="AI282" s="49">
        <f>IF('３　回答貼付シート'!AK279="ない",0,IF('３　回答貼付シート'!AK279="１～２日ある",1,IF('３　回答貼付シート'!AK279="３～５日ある",2,IF('３　回答貼付シート'!AK279="ほぼ毎日ある",3,))))</f>
        <v>0</v>
      </c>
      <c r="AJ282" s="49">
        <f>IF('３　回答貼付シート'!AL279="ない",0,IF('３　回答貼付シート'!AL279="１～２日ある",1,IF('３　回答貼付シート'!AL279="３～５日ある",2,IF('３　回答貼付シート'!AL279="ほぼ毎日ある",3,))))</f>
        <v>0</v>
      </c>
      <c r="AK282" s="49">
        <f>IF('３　回答貼付シート'!AM279="ない",0,IF('３　回答貼付シート'!AM279="１～２日ある",1,IF('３　回答貼付シート'!AM279="３～５日ある",2,IF('３　回答貼付シート'!AM279="ほぼ毎日ある",3,))))</f>
        <v>0</v>
      </c>
      <c r="AL282" s="49">
        <f>'３　回答貼付シート'!$AN279</f>
        <v>0</v>
      </c>
      <c r="AM282" s="49" t="str">
        <f t="shared" si="33"/>
        <v/>
      </c>
      <c r="AN282" s="49" t="str">
        <f t="shared" si="34"/>
        <v/>
      </c>
      <c r="AO282" s="49" t="str">
        <f t="shared" si="35"/>
        <v/>
      </c>
      <c r="AP282" s="49" t="str">
        <f t="shared" si="36"/>
        <v/>
      </c>
      <c r="AQ282" s="49" t="str">
        <f t="shared" si="37"/>
        <v/>
      </c>
      <c r="AR282" t="str">
        <f t="shared" si="38"/>
        <v>0</v>
      </c>
      <c r="AT282" s="42"/>
    </row>
    <row r="283" spans="1:46">
      <c r="A283" s="49"/>
      <c r="B283" s="49">
        <f t="shared" si="32"/>
        <v>0</v>
      </c>
      <c r="C283" s="49">
        <f>IF('３　回答貼付シート'!$F280&lt;&gt;0,VLOOKUP('３　回答貼付シート'!$F280,$AR$2048:$AS$2054,2,FALSE),0)</f>
        <v>0</v>
      </c>
      <c r="D283" s="49">
        <f>IF('３　回答貼付シート'!$G280&lt;&gt;0,VLOOKUP(('３　回答貼付シート'!$G280), $AR$2048:$AS$2054,2,FALSE),0)</f>
        <v>0</v>
      </c>
      <c r="E283" s="49">
        <f>'３　回答貼付シート'!$H280</f>
        <v>0</v>
      </c>
      <c r="F283" s="49">
        <f>IF(E283=0,0,VLOOKUP($B283,'２　情報入力シート'!$A$2:$E$2049,5))</f>
        <v>0</v>
      </c>
      <c r="G283" s="49">
        <f>IF('３　回答貼付シート'!I280="ない",0,IF('３　回答貼付シート'!I280="１～２日ある",1,IF('３　回答貼付シート'!I280="３～５日ある",2,IF('３　回答貼付シート'!I280="ほぼ毎日ある",3,))))</f>
        <v>0</v>
      </c>
      <c r="H283" s="49">
        <f>IF('３　回答貼付シート'!J280="ない",0,IF('３　回答貼付シート'!J280="１～２日ある",1,IF('３　回答貼付シート'!J280="３～５日ある",2,IF('３　回答貼付シート'!J280="ほぼ毎日ある",3,))))</f>
        <v>0</v>
      </c>
      <c r="I283" s="49">
        <f>IF('３　回答貼付シート'!K280="ない",0,IF('３　回答貼付シート'!K280="１～２日ある",1,IF('３　回答貼付シート'!K280="３～５日ある",2,IF('３　回答貼付シート'!K280="ほぼ毎日ある",3,))))</f>
        <v>0</v>
      </c>
      <c r="J283" s="49">
        <f>IF('３　回答貼付シート'!L280="ない",0,IF('３　回答貼付シート'!L280="１～２日ある",1,IF('３　回答貼付シート'!L280="３～５日ある",2,IF('３　回答貼付シート'!L280="ほぼ毎日ある",3,))))</f>
        <v>0</v>
      </c>
      <c r="K283" s="49">
        <f>IF('３　回答貼付シート'!M280="ない",0,IF('３　回答貼付シート'!M280="１～２日ある",1,IF('３　回答貼付シート'!M280="３～５日ある",2,IF('３　回答貼付シート'!M280="ほぼ毎日ある",3,))))</f>
        <v>0</v>
      </c>
      <c r="L283" s="49">
        <f>IF('３　回答貼付シート'!N280="ない",0,IF('３　回答貼付シート'!N280="１～２日ある",1,IF('３　回答貼付シート'!N280="３～５日ある",2,IF('３　回答貼付シート'!N280="ほぼ毎日ある",3,))))</f>
        <v>0</v>
      </c>
      <c r="M283" s="49">
        <f>IF('３　回答貼付シート'!O280="ない",0,IF('３　回答貼付シート'!O280="１～２日ある",1,IF('３　回答貼付シート'!O280="３～５日ある",2,IF('３　回答貼付シート'!O280="ほぼ毎日ある",3,))))</f>
        <v>0</v>
      </c>
      <c r="N283" s="49">
        <f>IF('３　回答貼付シート'!P280="ない",0,IF('３　回答貼付シート'!P280="１～２日ある",1,IF('３　回答貼付シート'!P280="３～５日ある",2,IF('３　回答貼付シート'!P280="ほぼ毎日ある",3,))))</f>
        <v>0</v>
      </c>
      <c r="O283" s="49">
        <f>IF('３　回答貼付シート'!Q280="ない",0,IF('３　回答貼付シート'!Q280="１～２日ある",1,IF('３　回答貼付シート'!Q280="３～５日ある",2,IF('３　回答貼付シート'!Q280="ほぼ毎日ある",3,))))</f>
        <v>0</v>
      </c>
      <c r="P283" s="49">
        <f>IF('３　回答貼付シート'!R280="ない",0,IF('３　回答貼付シート'!R280="１～２日ある",1,IF('３　回答貼付シート'!R280="３～５日ある",2,IF('３　回答貼付シート'!R280="ほぼ毎日ある",3,))))</f>
        <v>0</v>
      </c>
      <c r="Q283" s="49">
        <f>IF('３　回答貼付シート'!S280="ない",0,IF('３　回答貼付シート'!S280="１～２日ある",1,IF('３　回答貼付シート'!S280="３～５日ある",2,IF('３　回答貼付シート'!S280="ほぼ毎日ある",3,))))</f>
        <v>0</v>
      </c>
      <c r="R283" s="49">
        <f>IF('３　回答貼付シート'!T280="ない",0,IF('３　回答貼付シート'!T280="１～２日ある",1,IF('３　回答貼付シート'!T280="３～５日ある",2,IF('３　回答貼付シート'!T280="ほぼ毎日ある",3,))))</f>
        <v>0</v>
      </c>
      <c r="S283" s="49">
        <f>IF('３　回答貼付シート'!U280="ない",0,IF('３　回答貼付シート'!U280="１～２日ある",1,IF('３　回答貼付シート'!U280="３～５日ある",2,IF('３　回答貼付シート'!U280="ほぼ毎日ある",3,))))</f>
        <v>0</v>
      </c>
      <c r="T283" s="49">
        <f>IF('３　回答貼付シート'!V280="ない",0,IF('３　回答貼付シート'!V280="１～２日ある",1,IF('３　回答貼付シート'!V280="３～５日ある",2,IF('３　回答貼付シート'!V280="ほぼ毎日ある",3,))))</f>
        <v>0</v>
      </c>
      <c r="U283" s="49">
        <f>IF('３　回答貼付シート'!W280="ない",0,IF('３　回答貼付シート'!W280="１～２日ある",1,IF('３　回答貼付シート'!W280="３～５日ある",2,IF('３　回答貼付シート'!W280="ほぼ毎日ある",3,))))</f>
        <v>0</v>
      </c>
      <c r="V283" s="49">
        <f>IF('３　回答貼付シート'!X280="ない",0,IF('３　回答貼付シート'!X280="１～２日ある",1,IF('３　回答貼付シート'!X280="３～５日ある",2,IF('３　回答貼付シート'!X280="ほぼ毎日ある",3,))))</f>
        <v>0</v>
      </c>
      <c r="W283" s="49">
        <f>IF('３　回答貼付シート'!Y280="ない",0,IF('３　回答貼付シート'!Y280="１～２日ある",1,IF('３　回答貼付シート'!Y280="３～５日ある",2,IF('３　回答貼付シート'!Y280="ほぼ毎日ある",3,))))</f>
        <v>0</v>
      </c>
      <c r="X283" s="49">
        <f>IF('３　回答貼付シート'!Z280="ない",0,IF('３　回答貼付シート'!Z280="１～２日ある",1,IF('３　回答貼付シート'!Z280="３～５日ある",2,IF('３　回答貼付シート'!Z280="ほぼ毎日ある",3,))))</f>
        <v>0</v>
      </c>
      <c r="Y283" s="49">
        <f>IF('３　回答貼付シート'!AA280="ない",0,IF('３　回答貼付シート'!AA280="１～２日ある",1,IF('３　回答貼付シート'!AA280="３～５日ある",2,IF('３　回答貼付シート'!AA280="ほぼ毎日ある",3,))))</f>
        <v>0</v>
      </c>
      <c r="Z283" s="49">
        <f>IF('３　回答貼付シート'!AB280="ない",0,IF('３　回答貼付シート'!AB280="１～２日ある",1,IF('３　回答貼付シート'!AB280="３～５日ある",2,IF('３　回答貼付シート'!AB280="ほぼ毎日ある",3,))))</f>
        <v>0</v>
      </c>
      <c r="AA283" s="49">
        <f>IF('３　回答貼付シート'!AC280="ない",0,IF('３　回答貼付シート'!AC280="１～２日ある",1,IF('３　回答貼付シート'!AC280="３～５日ある",2,IF('３　回答貼付シート'!AC280="ほぼ毎日ある",3,))))</f>
        <v>0</v>
      </c>
      <c r="AB283" s="49">
        <f>IF('３　回答貼付シート'!AD280="ない",0,IF('３　回答貼付シート'!AD280="１～２日ある",1,IF('３　回答貼付シート'!AD280="３～５日ある",2,IF('３　回答貼付シート'!AD280="ほぼ毎日ある",3,))))</f>
        <v>0</v>
      </c>
      <c r="AC283" s="49">
        <f>IF('３　回答貼付シート'!AE280="ない",0,IF('３　回答貼付シート'!AE280="１～２日ある",1,IF('３　回答貼付シート'!AE280="３～５日ある",2,IF('３　回答貼付シート'!AE280="ほぼ毎日ある",3,))))</f>
        <v>0</v>
      </c>
      <c r="AD283" s="49">
        <f>IF('３　回答貼付シート'!AF280="ない",0,IF('３　回答貼付シート'!AF280="１～２日ある",1,IF('３　回答貼付シート'!AF280="３～５日ある",2,IF('３　回答貼付シート'!AF280="ほぼ毎日ある",3,))))</f>
        <v>0</v>
      </c>
      <c r="AE283" s="49">
        <f>IF('３　回答貼付シート'!AG280="ない",0,IF('３　回答貼付シート'!AG280="１～２日ある",1,IF('３　回答貼付シート'!AG280="３～５日ある",2,IF('３　回答貼付シート'!AG280="ほぼ毎日ある",3,))))</f>
        <v>0</v>
      </c>
      <c r="AF283" s="49">
        <f>IF('３　回答貼付シート'!AH280="ない",0,IF('３　回答貼付シート'!AH280="１～２日ある",1,IF('３　回答貼付シート'!AH280="３～５日ある",2,IF('３　回答貼付シート'!AH280="ほぼ毎日ある",3,))))</f>
        <v>0</v>
      </c>
      <c r="AG283" s="49">
        <f>IF('３　回答貼付シート'!AI280="ない",0,IF('３　回答貼付シート'!AI280="１～２日ある",1,IF('３　回答貼付シート'!AI280="３～５日ある",2,IF('３　回答貼付シート'!AI280="ほぼ毎日ある",3,))))</f>
        <v>0</v>
      </c>
      <c r="AH283" s="49">
        <f>IF('３　回答貼付シート'!AJ280="ない",0,IF('３　回答貼付シート'!AJ280="１～２日ある",1,IF('３　回答貼付シート'!AJ280="３～５日ある",2,IF('３　回答貼付シート'!AJ280="ほぼ毎日ある",3,))))</f>
        <v>0</v>
      </c>
      <c r="AI283" s="49">
        <f>IF('３　回答貼付シート'!AK280="ない",0,IF('３　回答貼付シート'!AK280="１～２日ある",1,IF('３　回答貼付シート'!AK280="３～５日ある",2,IF('３　回答貼付シート'!AK280="ほぼ毎日ある",3,))))</f>
        <v>0</v>
      </c>
      <c r="AJ283" s="49">
        <f>IF('３　回答貼付シート'!AL280="ない",0,IF('３　回答貼付シート'!AL280="１～２日ある",1,IF('３　回答貼付シート'!AL280="３～５日ある",2,IF('３　回答貼付シート'!AL280="ほぼ毎日ある",3,))))</f>
        <v>0</v>
      </c>
      <c r="AK283" s="49">
        <f>IF('３　回答貼付シート'!AM280="ない",0,IF('３　回答貼付シート'!AM280="１～２日ある",1,IF('３　回答貼付シート'!AM280="３～５日ある",2,IF('３　回答貼付シート'!AM280="ほぼ毎日ある",3,))))</f>
        <v>0</v>
      </c>
      <c r="AL283" s="49">
        <f>'３　回答貼付シート'!$AN280</f>
        <v>0</v>
      </c>
      <c r="AM283" s="49" t="str">
        <f t="shared" si="33"/>
        <v/>
      </c>
      <c r="AN283" s="49" t="str">
        <f t="shared" si="34"/>
        <v/>
      </c>
      <c r="AO283" s="49" t="str">
        <f t="shared" si="35"/>
        <v/>
      </c>
      <c r="AP283" s="49" t="str">
        <f t="shared" si="36"/>
        <v/>
      </c>
      <c r="AQ283" s="49" t="str">
        <f t="shared" si="37"/>
        <v/>
      </c>
      <c r="AR283" t="str">
        <f t="shared" si="38"/>
        <v>0</v>
      </c>
      <c r="AT283" s="42"/>
    </row>
    <row r="284" spans="1:46">
      <c r="A284" s="49"/>
      <c r="B284" s="49">
        <f t="shared" si="32"/>
        <v>0</v>
      </c>
      <c r="C284" s="49">
        <f>IF('３　回答貼付シート'!$F281&lt;&gt;0,VLOOKUP('３　回答貼付シート'!$F281,$AR$2048:$AS$2054,2,FALSE),0)</f>
        <v>0</v>
      </c>
      <c r="D284" s="49">
        <f>IF('３　回答貼付シート'!$G281&lt;&gt;0,VLOOKUP(('３　回答貼付シート'!$G281), $AR$2048:$AS$2054,2,FALSE),0)</f>
        <v>0</v>
      </c>
      <c r="E284" s="49">
        <f>'３　回答貼付シート'!$H281</f>
        <v>0</v>
      </c>
      <c r="F284" s="49">
        <f>IF(E284=0,0,VLOOKUP($B284,'２　情報入力シート'!$A$2:$E$2049,5))</f>
        <v>0</v>
      </c>
      <c r="G284" s="49">
        <f>IF('３　回答貼付シート'!I281="ない",0,IF('３　回答貼付シート'!I281="１～２日ある",1,IF('３　回答貼付シート'!I281="３～５日ある",2,IF('３　回答貼付シート'!I281="ほぼ毎日ある",3,))))</f>
        <v>0</v>
      </c>
      <c r="H284" s="49">
        <f>IF('３　回答貼付シート'!J281="ない",0,IF('３　回答貼付シート'!J281="１～２日ある",1,IF('３　回答貼付シート'!J281="３～５日ある",2,IF('３　回答貼付シート'!J281="ほぼ毎日ある",3,))))</f>
        <v>0</v>
      </c>
      <c r="I284" s="49">
        <f>IF('３　回答貼付シート'!K281="ない",0,IF('３　回答貼付シート'!K281="１～２日ある",1,IF('３　回答貼付シート'!K281="３～５日ある",2,IF('３　回答貼付シート'!K281="ほぼ毎日ある",3,))))</f>
        <v>0</v>
      </c>
      <c r="J284" s="49">
        <f>IF('３　回答貼付シート'!L281="ない",0,IF('３　回答貼付シート'!L281="１～２日ある",1,IF('３　回答貼付シート'!L281="３～５日ある",2,IF('３　回答貼付シート'!L281="ほぼ毎日ある",3,))))</f>
        <v>0</v>
      </c>
      <c r="K284" s="49">
        <f>IF('３　回答貼付シート'!M281="ない",0,IF('３　回答貼付シート'!M281="１～２日ある",1,IF('３　回答貼付シート'!M281="３～５日ある",2,IF('３　回答貼付シート'!M281="ほぼ毎日ある",3,))))</f>
        <v>0</v>
      </c>
      <c r="L284" s="49">
        <f>IF('３　回答貼付シート'!N281="ない",0,IF('３　回答貼付シート'!N281="１～２日ある",1,IF('３　回答貼付シート'!N281="３～５日ある",2,IF('３　回答貼付シート'!N281="ほぼ毎日ある",3,))))</f>
        <v>0</v>
      </c>
      <c r="M284" s="49">
        <f>IF('３　回答貼付シート'!O281="ない",0,IF('３　回答貼付シート'!O281="１～２日ある",1,IF('３　回答貼付シート'!O281="３～５日ある",2,IF('３　回答貼付シート'!O281="ほぼ毎日ある",3,))))</f>
        <v>0</v>
      </c>
      <c r="N284" s="49">
        <f>IF('３　回答貼付シート'!P281="ない",0,IF('３　回答貼付シート'!P281="１～２日ある",1,IF('３　回答貼付シート'!P281="３～５日ある",2,IF('３　回答貼付シート'!P281="ほぼ毎日ある",3,))))</f>
        <v>0</v>
      </c>
      <c r="O284" s="49">
        <f>IF('３　回答貼付シート'!Q281="ない",0,IF('３　回答貼付シート'!Q281="１～２日ある",1,IF('３　回答貼付シート'!Q281="３～５日ある",2,IF('３　回答貼付シート'!Q281="ほぼ毎日ある",3,))))</f>
        <v>0</v>
      </c>
      <c r="P284" s="49">
        <f>IF('３　回答貼付シート'!R281="ない",0,IF('３　回答貼付シート'!R281="１～２日ある",1,IF('３　回答貼付シート'!R281="３～５日ある",2,IF('３　回答貼付シート'!R281="ほぼ毎日ある",3,))))</f>
        <v>0</v>
      </c>
      <c r="Q284" s="49">
        <f>IF('３　回答貼付シート'!S281="ない",0,IF('３　回答貼付シート'!S281="１～２日ある",1,IF('３　回答貼付シート'!S281="３～５日ある",2,IF('３　回答貼付シート'!S281="ほぼ毎日ある",3,))))</f>
        <v>0</v>
      </c>
      <c r="R284" s="49">
        <f>IF('３　回答貼付シート'!T281="ない",0,IF('３　回答貼付シート'!T281="１～２日ある",1,IF('３　回答貼付シート'!T281="３～５日ある",2,IF('３　回答貼付シート'!T281="ほぼ毎日ある",3,))))</f>
        <v>0</v>
      </c>
      <c r="S284" s="49">
        <f>IF('３　回答貼付シート'!U281="ない",0,IF('３　回答貼付シート'!U281="１～２日ある",1,IF('３　回答貼付シート'!U281="３～５日ある",2,IF('３　回答貼付シート'!U281="ほぼ毎日ある",3,))))</f>
        <v>0</v>
      </c>
      <c r="T284" s="49">
        <f>IF('３　回答貼付シート'!V281="ない",0,IF('３　回答貼付シート'!V281="１～２日ある",1,IF('３　回答貼付シート'!V281="３～５日ある",2,IF('３　回答貼付シート'!V281="ほぼ毎日ある",3,))))</f>
        <v>0</v>
      </c>
      <c r="U284" s="49">
        <f>IF('３　回答貼付シート'!W281="ない",0,IF('３　回答貼付シート'!W281="１～２日ある",1,IF('３　回答貼付シート'!W281="３～５日ある",2,IF('３　回答貼付シート'!W281="ほぼ毎日ある",3,))))</f>
        <v>0</v>
      </c>
      <c r="V284" s="49">
        <f>IF('３　回答貼付シート'!X281="ない",0,IF('３　回答貼付シート'!X281="１～２日ある",1,IF('３　回答貼付シート'!X281="３～５日ある",2,IF('３　回答貼付シート'!X281="ほぼ毎日ある",3,))))</f>
        <v>0</v>
      </c>
      <c r="W284" s="49">
        <f>IF('３　回答貼付シート'!Y281="ない",0,IF('３　回答貼付シート'!Y281="１～２日ある",1,IF('３　回答貼付シート'!Y281="３～５日ある",2,IF('３　回答貼付シート'!Y281="ほぼ毎日ある",3,))))</f>
        <v>0</v>
      </c>
      <c r="X284" s="49">
        <f>IF('３　回答貼付シート'!Z281="ない",0,IF('３　回答貼付シート'!Z281="１～２日ある",1,IF('３　回答貼付シート'!Z281="３～５日ある",2,IF('３　回答貼付シート'!Z281="ほぼ毎日ある",3,))))</f>
        <v>0</v>
      </c>
      <c r="Y284" s="49">
        <f>IF('３　回答貼付シート'!AA281="ない",0,IF('３　回答貼付シート'!AA281="１～２日ある",1,IF('３　回答貼付シート'!AA281="３～５日ある",2,IF('３　回答貼付シート'!AA281="ほぼ毎日ある",3,))))</f>
        <v>0</v>
      </c>
      <c r="Z284" s="49">
        <f>IF('３　回答貼付シート'!AB281="ない",0,IF('３　回答貼付シート'!AB281="１～２日ある",1,IF('３　回答貼付シート'!AB281="３～５日ある",2,IF('３　回答貼付シート'!AB281="ほぼ毎日ある",3,))))</f>
        <v>0</v>
      </c>
      <c r="AA284" s="49">
        <f>IF('３　回答貼付シート'!AC281="ない",0,IF('３　回答貼付シート'!AC281="１～２日ある",1,IF('３　回答貼付シート'!AC281="３～５日ある",2,IF('３　回答貼付シート'!AC281="ほぼ毎日ある",3,))))</f>
        <v>0</v>
      </c>
      <c r="AB284" s="49">
        <f>IF('３　回答貼付シート'!AD281="ない",0,IF('３　回答貼付シート'!AD281="１～２日ある",1,IF('３　回答貼付シート'!AD281="３～５日ある",2,IF('３　回答貼付シート'!AD281="ほぼ毎日ある",3,))))</f>
        <v>0</v>
      </c>
      <c r="AC284" s="49">
        <f>IF('３　回答貼付シート'!AE281="ない",0,IF('３　回答貼付シート'!AE281="１～２日ある",1,IF('３　回答貼付シート'!AE281="３～５日ある",2,IF('３　回答貼付シート'!AE281="ほぼ毎日ある",3,))))</f>
        <v>0</v>
      </c>
      <c r="AD284" s="49">
        <f>IF('３　回答貼付シート'!AF281="ない",0,IF('３　回答貼付シート'!AF281="１～２日ある",1,IF('３　回答貼付シート'!AF281="３～５日ある",2,IF('３　回答貼付シート'!AF281="ほぼ毎日ある",3,))))</f>
        <v>0</v>
      </c>
      <c r="AE284" s="49">
        <f>IF('３　回答貼付シート'!AG281="ない",0,IF('３　回答貼付シート'!AG281="１～２日ある",1,IF('３　回答貼付シート'!AG281="３～５日ある",2,IF('３　回答貼付シート'!AG281="ほぼ毎日ある",3,))))</f>
        <v>0</v>
      </c>
      <c r="AF284" s="49">
        <f>IF('３　回答貼付シート'!AH281="ない",0,IF('３　回答貼付シート'!AH281="１～２日ある",1,IF('３　回答貼付シート'!AH281="３～５日ある",2,IF('３　回答貼付シート'!AH281="ほぼ毎日ある",3,))))</f>
        <v>0</v>
      </c>
      <c r="AG284" s="49">
        <f>IF('３　回答貼付シート'!AI281="ない",0,IF('３　回答貼付シート'!AI281="１～２日ある",1,IF('３　回答貼付シート'!AI281="３～５日ある",2,IF('３　回答貼付シート'!AI281="ほぼ毎日ある",3,))))</f>
        <v>0</v>
      </c>
      <c r="AH284" s="49">
        <f>IF('３　回答貼付シート'!AJ281="ない",0,IF('３　回答貼付シート'!AJ281="１～２日ある",1,IF('３　回答貼付シート'!AJ281="３～５日ある",2,IF('３　回答貼付シート'!AJ281="ほぼ毎日ある",3,))))</f>
        <v>0</v>
      </c>
      <c r="AI284" s="49">
        <f>IF('３　回答貼付シート'!AK281="ない",0,IF('３　回答貼付シート'!AK281="１～２日ある",1,IF('３　回答貼付シート'!AK281="３～５日ある",2,IF('３　回答貼付シート'!AK281="ほぼ毎日ある",3,))))</f>
        <v>0</v>
      </c>
      <c r="AJ284" s="49">
        <f>IF('３　回答貼付シート'!AL281="ない",0,IF('３　回答貼付シート'!AL281="１～２日ある",1,IF('３　回答貼付シート'!AL281="３～５日ある",2,IF('３　回答貼付シート'!AL281="ほぼ毎日ある",3,))))</f>
        <v>0</v>
      </c>
      <c r="AK284" s="49">
        <f>IF('３　回答貼付シート'!AM281="ない",0,IF('３　回答貼付シート'!AM281="１～２日ある",1,IF('３　回答貼付シート'!AM281="３～５日ある",2,IF('３　回答貼付シート'!AM281="ほぼ毎日ある",3,))))</f>
        <v>0</v>
      </c>
      <c r="AL284" s="49">
        <f>'３　回答貼付シート'!$AN281</f>
        <v>0</v>
      </c>
      <c r="AM284" s="49" t="str">
        <f t="shared" si="33"/>
        <v/>
      </c>
      <c r="AN284" s="49" t="str">
        <f t="shared" si="34"/>
        <v/>
      </c>
      <c r="AO284" s="49" t="str">
        <f t="shared" si="35"/>
        <v/>
      </c>
      <c r="AP284" s="49" t="str">
        <f t="shared" si="36"/>
        <v/>
      </c>
      <c r="AQ284" s="49" t="str">
        <f t="shared" si="37"/>
        <v/>
      </c>
      <c r="AR284" t="str">
        <f t="shared" si="38"/>
        <v>0</v>
      </c>
      <c r="AT284" s="42"/>
    </row>
    <row r="285" spans="1:46">
      <c r="A285" s="49"/>
      <c r="B285" s="49">
        <f t="shared" si="32"/>
        <v>0</v>
      </c>
      <c r="C285" s="49">
        <f>IF('３　回答貼付シート'!$F282&lt;&gt;0,VLOOKUP('３　回答貼付シート'!$F282,$AR$2048:$AS$2054,2,FALSE),0)</f>
        <v>0</v>
      </c>
      <c r="D285" s="49">
        <f>IF('３　回答貼付シート'!$G282&lt;&gt;0,VLOOKUP(('３　回答貼付シート'!$G282), $AR$2048:$AS$2054,2,FALSE),0)</f>
        <v>0</v>
      </c>
      <c r="E285" s="49">
        <f>'３　回答貼付シート'!$H282</f>
        <v>0</v>
      </c>
      <c r="F285" s="49">
        <f>IF(E285=0,0,VLOOKUP($B285,'２　情報入力シート'!$A$2:$E$2049,5))</f>
        <v>0</v>
      </c>
      <c r="G285" s="49">
        <f>IF('３　回答貼付シート'!I282="ない",0,IF('３　回答貼付シート'!I282="１～２日ある",1,IF('３　回答貼付シート'!I282="３～５日ある",2,IF('３　回答貼付シート'!I282="ほぼ毎日ある",3,))))</f>
        <v>0</v>
      </c>
      <c r="H285" s="49">
        <f>IF('３　回答貼付シート'!J282="ない",0,IF('３　回答貼付シート'!J282="１～２日ある",1,IF('３　回答貼付シート'!J282="３～５日ある",2,IF('３　回答貼付シート'!J282="ほぼ毎日ある",3,))))</f>
        <v>0</v>
      </c>
      <c r="I285" s="49">
        <f>IF('３　回答貼付シート'!K282="ない",0,IF('３　回答貼付シート'!K282="１～２日ある",1,IF('３　回答貼付シート'!K282="３～５日ある",2,IF('３　回答貼付シート'!K282="ほぼ毎日ある",3,))))</f>
        <v>0</v>
      </c>
      <c r="J285" s="49">
        <f>IF('３　回答貼付シート'!L282="ない",0,IF('３　回答貼付シート'!L282="１～２日ある",1,IF('３　回答貼付シート'!L282="３～５日ある",2,IF('３　回答貼付シート'!L282="ほぼ毎日ある",3,))))</f>
        <v>0</v>
      </c>
      <c r="K285" s="49">
        <f>IF('３　回答貼付シート'!M282="ない",0,IF('３　回答貼付シート'!M282="１～２日ある",1,IF('３　回答貼付シート'!M282="３～５日ある",2,IF('３　回答貼付シート'!M282="ほぼ毎日ある",3,))))</f>
        <v>0</v>
      </c>
      <c r="L285" s="49">
        <f>IF('３　回答貼付シート'!N282="ない",0,IF('３　回答貼付シート'!N282="１～２日ある",1,IF('３　回答貼付シート'!N282="３～５日ある",2,IF('３　回答貼付シート'!N282="ほぼ毎日ある",3,))))</f>
        <v>0</v>
      </c>
      <c r="M285" s="49">
        <f>IF('３　回答貼付シート'!O282="ない",0,IF('３　回答貼付シート'!O282="１～２日ある",1,IF('３　回答貼付シート'!O282="３～５日ある",2,IF('３　回答貼付シート'!O282="ほぼ毎日ある",3,))))</f>
        <v>0</v>
      </c>
      <c r="N285" s="49">
        <f>IF('３　回答貼付シート'!P282="ない",0,IF('３　回答貼付シート'!P282="１～２日ある",1,IF('３　回答貼付シート'!P282="３～５日ある",2,IF('３　回答貼付シート'!P282="ほぼ毎日ある",3,))))</f>
        <v>0</v>
      </c>
      <c r="O285" s="49">
        <f>IF('３　回答貼付シート'!Q282="ない",0,IF('３　回答貼付シート'!Q282="１～２日ある",1,IF('３　回答貼付シート'!Q282="３～５日ある",2,IF('３　回答貼付シート'!Q282="ほぼ毎日ある",3,))))</f>
        <v>0</v>
      </c>
      <c r="P285" s="49">
        <f>IF('３　回答貼付シート'!R282="ない",0,IF('３　回答貼付シート'!R282="１～２日ある",1,IF('３　回答貼付シート'!R282="３～５日ある",2,IF('３　回答貼付シート'!R282="ほぼ毎日ある",3,))))</f>
        <v>0</v>
      </c>
      <c r="Q285" s="49">
        <f>IF('３　回答貼付シート'!S282="ない",0,IF('３　回答貼付シート'!S282="１～２日ある",1,IF('３　回答貼付シート'!S282="３～５日ある",2,IF('３　回答貼付シート'!S282="ほぼ毎日ある",3,))))</f>
        <v>0</v>
      </c>
      <c r="R285" s="49">
        <f>IF('３　回答貼付シート'!T282="ない",0,IF('３　回答貼付シート'!T282="１～２日ある",1,IF('３　回答貼付シート'!T282="３～５日ある",2,IF('３　回答貼付シート'!T282="ほぼ毎日ある",3,))))</f>
        <v>0</v>
      </c>
      <c r="S285" s="49">
        <f>IF('３　回答貼付シート'!U282="ない",0,IF('３　回答貼付シート'!U282="１～２日ある",1,IF('３　回答貼付シート'!U282="３～５日ある",2,IF('３　回答貼付シート'!U282="ほぼ毎日ある",3,))))</f>
        <v>0</v>
      </c>
      <c r="T285" s="49">
        <f>IF('３　回答貼付シート'!V282="ない",0,IF('３　回答貼付シート'!V282="１～２日ある",1,IF('３　回答貼付シート'!V282="３～５日ある",2,IF('３　回答貼付シート'!V282="ほぼ毎日ある",3,))))</f>
        <v>0</v>
      </c>
      <c r="U285" s="49">
        <f>IF('３　回答貼付シート'!W282="ない",0,IF('３　回答貼付シート'!W282="１～２日ある",1,IF('３　回答貼付シート'!W282="３～５日ある",2,IF('３　回答貼付シート'!W282="ほぼ毎日ある",3,))))</f>
        <v>0</v>
      </c>
      <c r="V285" s="49">
        <f>IF('３　回答貼付シート'!X282="ない",0,IF('３　回答貼付シート'!X282="１～２日ある",1,IF('３　回答貼付シート'!X282="３～５日ある",2,IF('３　回答貼付シート'!X282="ほぼ毎日ある",3,))))</f>
        <v>0</v>
      </c>
      <c r="W285" s="49">
        <f>IF('３　回答貼付シート'!Y282="ない",0,IF('３　回答貼付シート'!Y282="１～２日ある",1,IF('３　回答貼付シート'!Y282="３～５日ある",2,IF('３　回答貼付シート'!Y282="ほぼ毎日ある",3,))))</f>
        <v>0</v>
      </c>
      <c r="X285" s="49">
        <f>IF('３　回答貼付シート'!Z282="ない",0,IF('３　回答貼付シート'!Z282="１～２日ある",1,IF('３　回答貼付シート'!Z282="３～５日ある",2,IF('３　回答貼付シート'!Z282="ほぼ毎日ある",3,))))</f>
        <v>0</v>
      </c>
      <c r="Y285" s="49">
        <f>IF('３　回答貼付シート'!AA282="ない",0,IF('３　回答貼付シート'!AA282="１～２日ある",1,IF('３　回答貼付シート'!AA282="３～５日ある",2,IF('３　回答貼付シート'!AA282="ほぼ毎日ある",3,))))</f>
        <v>0</v>
      </c>
      <c r="Z285" s="49">
        <f>IF('３　回答貼付シート'!AB282="ない",0,IF('３　回答貼付シート'!AB282="１～２日ある",1,IF('３　回答貼付シート'!AB282="３～５日ある",2,IF('３　回答貼付シート'!AB282="ほぼ毎日ある",3,))))</f>
        <v>0</v>
      </c>
      <c r="AA285" s="49">
        <f>IF('３　回答貼付シート'!AC282="ない",0,IF('３　回答貼付シート'!AC282="１～２日ある",1,IF('３　回答貼付シート'!AC282="３～５日ある",2,IF('３　回答貼付シート'!AC282="ほぼ毎日ある",3,))))</f>
        <v>0</v>
      </c>
      <c r="AB285" s="49">
        <f>IF('３　回答貼付シート'!AD282="ない",0,IF('３　回答貼付シート'!AD282="１～２日ある",1,IF('３　回答貼付シート'!AD282="３～５日ある",2,IF('３　回答貼付シート'!AD282="ほぼ毎日ある",3,))))</f>
        <v>0</v>
      </c>
      <c r="AC285" s="49">
        <f>IF('３　回答貼付シート'!AE282="ない",0,IF('３　回答貼付シート'!AE282="１～２日ある",1,IF('３　回答貼付シート'!AE282="３～５日ある",2,IF('３　回答貼付シート'!AE282="ほぼ毎日ある",3,))))</f>
        <v>0</v>
      </c>
      <c r="AD285" s="49">
        <f>IF('３　回答貼付シート'!AF282="ない",0,IF('３　回答貼付シート'!AF282="１～２日ある",1,IF('３　回答貼付シート'!AF282="３～５日ある",2,IF('３　回答貼付シート'!AF282="ほぼ毎日ある",3,))))</f>
        <v>0</v>
      </c>
      <c r="AE285" s="49">
        <f>IF('３　回答貼付シート'!AG282="ない",0,IF('３　回答貼付シート'!AG282="１～２日ある",1,IF('３　回答貼付シート'!AG282="３～５日ある",2,IF('３　回答貼付シート'!AG282="ほぼ毎日ある",3,))))</f>
        <v>0</v>
      </c>
      <c r="AF285" s="49">
        <f>IF('３　回答貼付シート'!AH282="ない",0,IF('３　回答貼付シート'!AH282="１～２日ある",1,IF('３　回答貼付シート'!AH282="３～５日ある",2,IF('３　回答貼付シート'!AH282="ほぼ毎日ある",3,))))</f>
        <v>0</v>
      </c>
      <c r="AG285" s="49">
        <f>IF('３　回答貼付シート'!AI282="ない",0,IF('３　回答貼付シート'!AI282="１～２日ある",1,IF('３　回答貼付シート'!AI282="３～５日ある",2,IF('３　回答貼付シート'!AI282="ほぼ毎日ある",3,))))</f>
        <v>0</v>
      </c>
      <c r="AH285" s="49">
        <f>IF('３　回答貼付シート'!AJ282="ない",0,IF('３　回答貼付シート'!AJ282="１～２日ある",1,IF('３　回答貼付シート'!AJ282="３～５日ある",2,IF('３　回答貼付シート'!AJ282="ほぼ毎日ある",3,))))</f>
        <v>0</v>
      </c>
      <c r="AI285" s="49">
        <f>IF('３　回答貼付シート'!AK282="ない",0,IF('３　回答貼付シート'!AK282="１～２日ある",1,IF('３　回答貼付シート'!AK282="３～５日ある",2,IF('３　回答貼付シート'!AK282="ほぼ毎日ある",3,))))</f>
        <v>0</v>
      </c>
      <c r="AJ285" s="49">
        <f>IF('３　回答貼付シート'!AL282="ない",0,IF('３　回答貼付シート'!AL282="１～２日ある",1,IF('３　回答貼付シート'!AL282="３～５日ある",2,IF('３　回答貼付シート'!AL282="ほぼ毎日ある",3,))))</f>
        <v>0</v>
      </c>
      <c r="AK285" s="49">
        <f>IF('３　回答貼付シート'!AM282="ない",0,IF('３　回答貼付シート'!AM282="１～２日ある",1,IF('３　回答貼付シート'!AM282="３～５日ある",2,IF('３　回答貼付シート'!AM282="ほぼ毎日ある",3,))))</f>
        <v>0</v>
      </c>
      <c r="AL285" s="49">
        <f>'３　回答貼付シート'!$AN282</f>
        <v>0</v>
      </c>
      <c r="AM285" s="49" t="str">
        <f t="shared" si="33"/>
        <v/>
      </c>
      <c r="AN285" s="49" t="str">
        <f t="shared" si="34"/>
        <v/>
      </c>
      <c r="AO285" s="49" t="str">
        <f t="shared" si="35"/>
        <v/>
      </c>
      <c r="AP285" s="49" t="str">
        <f t="shared" si="36"/>
        <v/>
      </c>
      <c r="AQ285" s="49" t="str">
        <f t="shared" si="37"/>
        <v/>
      </c>
      <c r="AR285" t="str">
        <f t="shared" si="38"/>
        <v>0</v>
      </c>
      <c r="AT285" s="42"/>
    </row>
    <row r="286" spans="1:46">
      <c r="A286" s="49"/>
      <c r="B286" s="49">
        <f t="shared" si="32"/>
        <v>0</v>
      </c>
      <c r="C286" s="49">
        <f>IF('３　回答貼付シート'!$F283&lt;&gt;0,VLOOKUP('３　回答貼付シート'!$F283,$AR$2048:$AS$2054,2,FALSE),0)</f>
        <v>0</v>
      </c>
      <c r="D286" s="49">
        <f>IF('３　回答貼付シート'!$G283&lt;&gt;0,VLOOKUP(('３　回答貼付シート'!$G283), $AR$2048:$AS$2054,2,FALSE),0)</f>
        <v>0</v>
      </c>
      <c r="E286" s="49">
        <f>'３　回答貼付シート'!$H283</f>
        <v>0</v>
      </c>
      <c r="F286" s="49">
        <f>IF(E286=0,0,VLOOKUP($B286,'２　情報入力シート'!$A$2:$E$2049,5))</f>
        <v>0</v>
      </c>
      <c r="G286" s="49">
        <f>IF('３　回答貼付シート'!I283="ない",0,IF('３　回答貼付シート'!I283="１～２日ある",1,IF('３　回答貼付シート'!I283="３～５日ある",2,IF('３　回答貼付シート'!I283="ほぼ毎日ある",3,))))</f>
        <v>0</v>
      </c>
      <c r="H286" s="49">
        <f>IF('３　回答貼付シート'!J283="ない",0,IF('３　回答貼付シート'!J283="１～２日ある",1,IF('３　回答貼付シート'!J283="３～５日ある",2,IF('３　回答貼付シート'!J283="ほぼ毎日ある",3,))))</f>
        <v>0</v>
      </c>
      <c r="I286" s="49">
        <f>IF('３　回答貼付シート'!K283="ない",0,IF('３　回答貼付シート'!K283="１～２日ある",1,IF('３　回答貼付シート'!K283="３～５日ある",2,IF('３　回答貼付シート'!K283="ほぼ毎日ある",3,))))</f>
        <v>0</v>
      </c>
      <c r="J286" s="49">
        <f>IF('３　回答貼付シート'!L283="ない",0,IF('３　回答貼付シート'!L283="１～２日ある",1,IF('３　回答貼付シート'!L283="３～５日ある",2,IF('３　回答貼付シート'!L283="ほぼ毎日ある",3,))))</f>
        <v>0</v>
      </c>
      <c r="K286" s="49">
        <f>IF('３　回答貼付シート'!M283="ない",0,IF('３　回答貼付シート'!M283="１～２日ある",1,IF('３　回答貼付シート'!M283="３～５日ある",2,IF('３　回答貼付シート'!M283="ほぼ毎日ある",3,))))</f>
        <v>0</v>
      </c>
      <c r="L286" s="49">
        <f>IF('３　回答貼付シート'!N283="ない",0,IF('３　回答貼付シート'!N283="１～２日ある",1,IF('３　回答貼付シート'!N283="３～５日ある",2,IF('３　回答貼付シート'!N283="ほぼ毎日ある",3,))))</f>
        <v>0</v>
      </c>
      <c r="M286" s="49">
        <f>IF('３　回答貼付シート'!O283="ない",0,IF('３　回答貼付シート'!O283="１～２日ある",1,IF('３　回答貼付シート'!O283="３～５日ある",2,IF('３　回答貼付シート'!O283="ほぼ毎日ある",3,))))</f>
        <v>0</v>
      </c>
      <c r="N286" s="49">
        <f>IF('３　回答貼付シート'!P283="ない",0,IF('３　回答貼付シート'!P283="１～２日ある",1,IF('３　回答貼付シート'!P283="３～５日ある",2,IF('３　回答貼付シート'!P283="ほぼ毎日ある",3,))))</f>
        <v>0</v>
      </c>
      <c r="O286" s="49">
        <f>IF('３　回答貼付シート'!Q283="ない",0,IF('３　回答貼付シート'!Q283="１～２日ある",1,IF('３　回答貼付シート'!Q283="３～５日ある",2,IF('３　回答貼付シート'!Q283="ほぼ毎日ある",3,))))</f>
        <v>0</v>
      </c>
      <c r="P286" s="49">
        <f>IF('３　回答貼付シート'!R283="ない",0,IF('３　回答貼付シート'!R283="１～２日ある",1,IF('３　回答貼付シート'!R283="３～５日ある",2,IF('３　回答貼付シート'!R283="ほぼ毎日ある",3,))))</f>
        <v>0</v>
      </c>
      <c r="Q286" s="49">
        <f>IF('３　回答貼付シート'!S283="ない",0,IF('３　回答貼付シート'!S283="１～２日ある",1,IF('３　回答貼付シート'!S283="３～５日ある",2,IF('３　回答貼付シート'!S283="ほぼ毎日ある",3,))))</f>
        <v>0</v>
      </c>
      <c r="R286" s="49">
        <f>IF('３　回答貼付シート'!T283="ない",0,IF('３　回答貼付シート'!T283="１～２日ある",1,IF('３　回答貼付シート'!T283="３～５日ある",2,IF('３　回答貼付シート'!T283="ほぼ毎日ある",3,))))</f>
        <v>0</v>
      </c>
      <c r="S286" s="49">
        <f>IF('３　回答貼付シート'!U283="ない",0,IF('３　回答貼付シート'!U283="１～２日ある",1,IF('３　回答貼付シート'!U283="３～５日ある",2,IF('３　回答貼付シート'!U283="ほぼ毎日ある",3,))))</f>
        <v>0</v>
      </c>
      <c r="T286" s="49">
        <f>IF('３　回答貼付シート'!V283="ない",0,IF('３　回答貼付シート'!V283="１～２日ある",1,IF('３　回答貼付シート'!V283="３～５日ある",2,IF('３　回答貼付シート'!V283="ほぼ毎日ある",3,))))</f>
        <v>0</v>
      </c>
      <c r="U286" s="49">
        <f>IF('３　回答貼付シート'!W283="ない",0,IF('３　回答貼付シート'!W283="１～２日ある",1,IF('３　回答貼付シート'!W283="３～５日ある",2,IF('３　回答貼付シート'!W283="ほぼ毎日ある",3,))))</f>
        <v>0</v>
      </c>
      <c r="V286" s="49">
        <f>IF('３　回答貼付シート'!X283="ない",0,IF('３　回答貼付シート'!X283="１～２日ある",1,IF('３　回答貼付シート'!X283="３～５日ある",2,IF('３　回答貼付シート'!X283="ほぼ毎日ある",3,))))</f>
        <v>0</v>
      </c>
      <c r="W286" s="49">
        <f>IF('３　回答貼付シート'!Y283="ない",0,IF('３　回答貼付シート'!Y283="１～２日ある",1,IF('３　回答貼付シート'!Y283="３～５日ある",2,IF('３　回答貼付シート'!Y283="ほぼ毎日ある",3,))))</f>
        <v>0</v>
      </c>
      <c r="X286" s="49">
        <f>IF('３　回答貼付シート'!Z283="ない",0,IF('３　回答貼付シート'!Z283="１～２日ある",1,IF('３　回答貼付シート'!Z283="３～５日ある",2,IF('３　回答貼付シート'!Z283="ほぼ毎日ある",3,))))</f>
        <v>0</v>
      </c>
      <c r="Y286" s="49">
        <f>IF('３　回答貼付シート'!AA283="ない",0,IF('３　回答貼付シート'!AA283="１～２日ある",1,IF('３　回答貼付シート'!AA283="３～５日ある",2,IF('３　回答貼付シート'!AA283="ほぼ毎日ある",3,))))</f>
        <v>0</v>
      </c>
      <c r="Z286" s="49">
        <f>IF('３　回答貼付シート'!AB283="ない",0,IF('３　回答貼付シート'!AB283="１～２日ある",1,IF('３　回答貼付シート'!AB283="３～５日ある",2,IF('３　回答貼付シート'!AB283="ほぼ毎日ある",3,))))</f>
        <v>0</v>
      </c>
      <c r="AA286" s="49">
        <f>IF('３　回答貼付シート'!AC283="ない",0,IF('３　回答貼付シート'!AC283="１～２日ある",1,IF('３　回答貼付シート'!AC283="３～５日ある",2,IF('３　回答貼付シート'!AC283="ほぼ毎日ある",3,))))</f>
        <v>0</v>
      </c>
      <c r="AB286" s="49">
        <f>IF('３　回答貼付シート'!AD283="ない",0,IF('３　回答貼付シート'!AD283="１～２日ある",1,IF('３　回答貼付シート'!AD283="３～５日ある",2,IF('３　回答貼付シート'!AD283="ほぼ毎日ある",3,))))</f>
        <v>0</v>
      </c>
      <c r="AC286" s="49">
        <f>IF('３　回答貼付シート'!AE283="ない",0,IF('３　回答貼付シート'!AE283="１～２日ある",1,IF('３　回答貼付シート'!AE283="３～５日ある",2,IF('３　回答貼付シート'!AE283="ほぼ毎日ある",3,))))</f>
        <v>0</v>
      </c>
      <c r="AD286" s="49">
        <f>IF('３　回答貼付シート'!AF283="ない",0,IF('３　回答貼付シート'!AF283="１～２日ある",1,IF('３　回答貼付シート'!AF283="３～５日ある",2,IF('３　回答貼付シート'!AF283="ほぼ毎日ある",3,))))</f>
        <v>0</v>
      </c>
      <c r="AE286" s="49">
        <f>IF('３　回答貼付シート'!AG283="ない",0,IF('３　回答貼付シート'!AG283="１～２日ある",1,IF('３　回答貼付シート'!AG283="３～５日ある",2,IF('３　回答貼付シート'!AG283="ほぼ毎日ある",3,))))</f>
        <v>0</v>
      </c>
      <c r="AF286" s="49">
        <f>IF('３　回答貼付シート'!AH283="ない",0,IF('３　回答貼付シート'!AH283="１～２日ある",1,IF('３　回答貼付シート'!AH283="３～５日ある",2,IF('３　回答貼付シート'!AH283="ほぼ毎日ある",3,))))</f>
        <v>0</v>
      </c>
      <c r="AG286" s="49">
        <f>IF('３　回答貼付シート'!AI283="ない",0,IF('３　回答貼付シート'!AI283="１～２日ある",1,IF('３　回答貼付シート'!AI283="３～５日ある",2,IF('３　回答貼付シート'!AI283="ほぼ毎日ある",3,))))</f>
        <v>0</v>
      </c>
      <c r="AH286" s="49">
        <f>IF('３　回答貼付シート'!AJ283="ない",0,IF('３　回答貼付シート'!AJ283="１～２日ある",1,IF('３　回答貼付シート'!AJ283="３～５日ある",2,IF('３　回答貼付シート'!AJ283="ほぼ毎日ある",3,))))</f>
        <v>0</v>
      </c>
      <c r="AI286" s="49">
        <f>IF('３　回答貼付シート'!AK283="ない",0,IF('３　回答貼付シート'!AK283="１～２日ある",1,IF('３　回答貼付シート'!AK283="３～５日ある",2,IF('３　回答貼付シート'!AK283="ほぼ毎日ある",3,))))</f>
        <v>0</v>
      </c>
      <c r="AJ286" s="49">
        <f>IF('３　回答貼付シート'!AL283="ない",0,IF('３　回答貼付シート'!AL283="１～２日ある",1,IF('３　回答貼付シート'!AL283="３～５日ある",2,IF('３　回答貼付シート'!AL283="ほぼ毎日ある",3,))))</f>
        <v>0</v>
      </c>
      <c r="AK286" s="49">
        <f>IF('３　回答貼付シート'!AM283="ない",0,IF('３　回答貼付シート'!AM283="１～２日ある",1,IF('３　回答貼付シート'!AM283="３～５日ある",2,IF('３　回答貼付シート'!AM283="ほぼ毎日ある",3,))))</f>
        <v>0</v>
      </c>
      <c r="AL286" s="49">
        <f>'３　回答貼付シート'!$AN283</f>
        <v>0</v>
      </c>
      <c r="AM286" s="49" t="str">
        <f t="shared" si="33"/>
        <v/>
      </c>
      <c r="AN286" s="49" t="str">
        <f t="shared" si="34"/>
        <v/>
      </c>
      <c r="AO286" s="49" t="str">
        <f t="shared" si="35"/>
        <v/>
      </c>
      <c r="AP286" s="49" t="str">
        <f t="shared" si="36"/>
        <v/>
      </c>
      <c r="AQ286" s="49" t="str">
        <f t="shared" si="37"/>
        <v/>
      </c>
      <c r="AR286" t="str">
        <f t="shared" si="38"/>
        <v>0</v>
      </c>
      <c r="AT286" s="42"/>
    </row>
    <row r="287" spans="1:46">
      <c r="A287" s="49"/>
      <c r="B287" s="49">
        <f t="shared" si="32"/>
        <v>0</v>
      </c>
      <c r="C287" s="49">
        <f>IF('３　回答貼付シート'!$F284&lt;&gt;0,VLOOKUP('３　回答貼付シート'!$F284,$AR$2048:$AS$2054,2,FALSE),0)</f>
        <v>0</v>
      </c>
      <c r="D287" s="49">
        <f>IF('３　回答貼付シート'!$G284&lt;&gt;0,VLOOKUP(('３　回答貼付シート'!$G284), $AR$2048:$AS$2054,2,FALSE),0)</f>
        <v>0</v>
      </c>
      <c r="E287" s="49">
        <f>'３　回答貼付シート'!$H284</f>
        <v>0</v>
      </c>
      <c r="F287" s="49">
        <f>IF(E287=0,0,VLOOKUP($B287,'２　情報入力シート'!$A$2:$E$2049,5))</f>
        <v>0</v>
      </c>
      <c r="G287" s="49">
        <f>IF('３　回答貼付シート'!I284="ない",0,IF('３　回答貼付シート'!I284="１～２日ある",1,IF('３　回答貼付シート'!I284="３～５日ある",2,IF('３　回答貼付シート'!I284="ほぼ毎日ある",3,))))</f>
        <v>0</v>
      </c>
      <c r="H287" s="49">
        <f>IF('３　回答貼付シート'!J284="ない",0,IF('３　回答貼付シート'!J284="１～２日ある",1,IF('３　回答貼付シート'!J284="３～５日ある",2,IF('３　回答貼付シート'!J284="ほぼ毎日ある",3,))))</f>
        <v>0</v>
      </c>
      <c r="I287" s="49">
        <f>IF('３　回答貼付シート'!K284="ない",0,IF('３　回答貼付シート'!K284="１～２日ある",1,IF('３　回答貼付シート'!K284="３～５日ある",2,IF('３　回答貼付シート'!K284="ほぼ毎日ある",3,))))</f>
        <v>0</v>
      </c>
      <c r="J287" s="49">
        <f>IF('３　回答貼付シート'!L284="ない",0,IF('３　回答貼付シート'!L284="１～２日ある",1,IF('３　回答貼付シート'!L284="３～５日ある",2,IF('３　回答貼付シート'!L284="ほぼ毎日ある",3,))))</f>
        <v>0</v>
      </c>
      <c r="K287" s="49">
        <f>IF('３　回答貼付シート'!M284="ない",0,IF('３　回答貼付シート'!M284="１～２日ある",1,IF('３　回答貼付シート'!M284="３～５日ある",2,IF('３　回答貼付シート'!M284="ほぼ毎日ある",3,))))</f>
        <v>0</v>
      </c>
      <c r="L287" s="49">
        <f>IF('３　回答貼付シート'!N284="ない",0,IF('３　回答貼付シート'!N284="１～２日ある",1,IF('３　回答貼付シート'!N284="３～５日ある",2,IF('３　回答貼付シート'!N284="ほぼ毎日ある",3,))))</f>
        <v>0</v>
      </c>
      <c r="M287" s="49">
        <f>IF('３　回答貼付シート'!O284="ない",0,IF('３　回答貼付シート'!O284="１～２日ある",1,IF('３　回答貼付シート'!O284="３～５日ある",2,IF('３　回答貼付シート'!O284="ほぼ毎日ある",3,))))</f>
        <v>0</v>
      </c>
      <c r="N287" s="49">
        <f>IF('３　回答貼付シート'!P284="ない",0,IF('３　回答貼付シート'!P284="１～２日ある",1,IF('３　回答貼付シート'!P284="３～５日ある",2,IF('３　回答貼付シート'!P284="ほぼ毎日ある",3,))))</f>
        <v>0</v>
      </c>
      <c r="O287" s="49">
        <f>IF('３　回答貼付シート'!Q284="ない",0,IF('３　回答貼付シート'!Q284="１～２日ある",1,IF('３　回答貼付シート'!Q284="３～５日ある",2,IF('３　回答貼付シート'!Q284="ほぼ毎日ある",3,))))</f>
        <v>0</v>
      </c>
      <c r="P287" s="49">
        <f>IF('３　回答貼付シート'!R284="ない",0,IF('３　回答貼付シート'!R284="１～２日ある",1,IF('３　回答貼付シート'!R284="３～５日ある",2,IF('３　回答貼付シート'!R284="ほぼ毎日ある",3,))))</f>
        <v>0</v>
      </c>
      <c r="Q287" s="49">
        <f>IF('３　回答貼付シート'!S284="ない",0,IF('３　回答貼付シート'!S284="１～２日ある",1,IF('３　回答貼付シート'!S284="３～５日ある",2,IF('３　回答貼付シート'!S284="ほぼ毎日ある",3,))))</f>
        <v>0</v>
      </c>
      <c r="R287" s="49">
        <f>IF('３　回答貼付シート'!T284="ない",0,IF('３　回答貼付シート'!T284="１～２日ある",1,IF('３　回答貼付シート'!T284="３～５日ある",2,IF('３　回答貼付シート'!T284="ほぼ毎日ある",3,))))</f>
        <v>0</v>
      </c>
      <c r="S287" s="49">
        <f>IF('３　回答貼付シート'!U284="ない",0,IF('３　回答貼付シート'!U284="１～２日ある",1,IF('３　回答貼付シート'!U284="３～５日ある",2,IF('３　回答貼付シート'!U284="ほぼ毎日ある",3,))))</f>
        <v>0</v>
      </c>
      <c r="T287" s="49">
        <f>IF('３　回答貼付シート'!V284="ない",0,IF('３　回答貼付シート'!V284="１～２日ある",1,IF('３　回答貼付シート'!V284="３～５日ある",2,IF('３　回答貼付シート'!V284="ほぼ毎日ある",3,))))</f>
        <v>0</v>
      </c>
      <c r="U287" s="49">
        <f>IF('３　回答貼付シート'!W284="ない",0,IF('３　回答貼付シート'!W284="１～２日ある",1,IF('３　回答貼付シート'!W284="３～５日ある",2,IF('３　回答貼付シート'!W284="ほぼ毎日ある",3,))))</f>
        <v>0</v>
      </c>
      <c r="V287" s="49">
        <f>IF('３　回答貼付シート'!X284="ない",0,IF('３　回答貼付シート'!X284="１～２日ある",1,IF('３　回答貼付シート'!X284="３～５日ある",2,IF('３　回答貼付シート'!X284="ほぼ毎日ある",3,))))</f>
        <v>0</v>
      </c>
      <c r="W287" s="49">
        <f>IF('３　回答貼付シート'!Y284="ない",0,IF('３　回答貼付シート'!Y284="１～２日ある",1,IF('３　回答貼付シート'!Y284="３～５日ある",2,IF('３　回答貼付シート'!Y284="ほぼ毎日ある",3,))))</f>
        <v>0</v>
      </c>
      <c r="X287" s="49">
        <f>IF('３　回答貼付シート'!Z284="ない",0,IF('３　回答貼付シート'!Z284="１～２日ある",1,IF('３　回答貼付シート'!Z284="３～５日ある",2,IF('３　回答貼付シート'!Z284="ほぼ毎日ある",3,))))</f>
        <v>0</v>
      </c>
      <c r="Y287" s="49">
        <f>IF('３　回答貼付シート'!AA284="ない",0,IF('３　回答貼付シート'!AA284="１～２日ある",1,IF('３　回答貼付シート'!AA284="３～５日ある",2,IF('３　回答貼付シート'!AA284="ほぼ毎日ある",3,))))</f>
        <v>0</v>
      </c>
      <c r="Z287" s="49">
        <f>IF('３　回答貼付シート'!AB284="ない",0,IF('３　回答貼付シート'!AB284="１～２日ある",1,IF('３　回答貼付シート'!AB284="３～５日ある",2,IF('３　回答貼付シート'!AB284="ほぼ毎日ある",3,))))</f>
        <v>0</v>
      </c>
      <c r="AA287" s="49">
        <f>IF('３　回答貼付シート'!AC284="ない",0,IF('３　回答貼付シート'!AC284="１～２日ある",1,IF('３　回答貼付シート'!AC284="３～５日ある",2,IF('３　回答貼付シート'!AC284="ほぼ毎日ある",3,))))</f>
        <v>0</v>
      </c>
      <c r="AB287" s="49">
        <f>IF('３　回答貼付シート'!AD284="ない",0,IF('３　回答貼付シート'!AD284="１～２日ある",1,IF('３　回答貼付シート'!AD284="３～５日ある",2,IF('３　回答貼付シート'!AD284="ほぼ毎日ある",3,))))</f>
        <v>0</v>
      </c>
      <c r="AC287" s="49">
        <f>IF('３　回答貼付シート'!AE284="ない",0,IF('３　回答貼付シート'!AE284="１～２日ある",1,IF('３　回答貼付シート'!AE284="３～５日ある",2,IF('３　回答貼付シート'!AE284="ほぼ毎日ある",3,))))</f>
        <v>0</v>
      </c>
      <c r="AD287" s="49">
        <f>IF('３　回答貼付シート'!AF284="ない",0,IF('３　回答貼付シート'!AF284="１～２日ある",1,IF('３　回答貼付シート'!AF284="３～５日ある",2,IF('３　回答貼付シート'!AF284="ほぼ毎日ある",3,))))</f>
        <v>0</v>
      </c>
      <c r="AE287" s="49">
        <f>IF('３　回答貼付シート'!AG284="ない",0,IF('３　回答貼付シート'!AG284="１～２日ある",1,IF('３　回答貼付シート'!AG284="３～５日ある",2,IF('３　回答貼付シート'!AG284="ほぼ毎日ある",3,))))</f>
        <v>0</v>
      </c>
      <c r="AF287" s="49">
        <f>IF('３　回答貼付シート'!AH284="ない",0,IF('３　回答貼付シート'!AH284="１～２日ある",1,IF('３　回答貼付シート'!AH284="３～５日ある",2,IF('３　回答貼付シート'!AH284="ほぼ毎日ある",3,))))</f>
        <v>0</v>
      </c>
      <c r="AG287" s="49">
        <f>IF('３　回答貼付シート'!AI284="ない",0,IF('３　回答貼付シート'!AI284="１～２日ある",1,IF('３　回答貼付シート'!AI284="３～５日ある",2,IF('３　回答貼付シート'!AI284="ほぼ毎日ある",3,))))</f>
        <v>0</v>
      </c>
      <c r="AH287" s="49">
        <f>IF('３　回答貼付シート'!AJ284="ない",0,IF('３　回答貼付シート'!AJ284="１～２日ある",1,IF('３　回答貼付シート'!AJ284="３～５日ある",2,IF('３　回答貼付シート'!AJ284="ほぼ毎日ある",3,))))</f>
        <v>0</v>
      </c>
      <c r="AI287" s="49">
        <f>IF('３　回答貼付シート'!AK284="ない",0,IF('３　回答貼付シート'!AK284="１～２日ある",1,IF('３　回答貼付シート'!AK284="３～５日ある",2,IF('３　回答貼付シート'!AK284="ほぼ毎日ある",3,))))</f>
        <v>0</v>
      </c>
      <c r="AJ287" s="49">
        <f>IF('３　回答貼付シート'!AL284="ない",0,IF('３　回答貼付シート'!AL284="１～２日ある",1,IF('３　回答貼付シート'!AL284="３～５日ある",2,IF('３　回答貼付シート'!AL284="ほぼ毎日ある",3,))))</f>
        <v>0</v>
      </c>
      <c r="AK287" s="49">
        <f>IF('３　回答貼付シート'!AM284="ない",0,IF('３　回答貼付シート'!AM284="１～２日ある",1,IF('３　回答貼付シート'!AM284="３～５日ある",2,IF('３　回答貼付シート'!AM284="ほぼ毎日ある",3,))))</f>
        <v>0</v>
      </c>
      <c r="AL287" s="49">
        <f>'３　回答貼付シート'!$AN284</f>
        <v>0</v>
      </c>
      <c r="AM287" s="49" t="str">
        <f t="shared" si="33"/>
        <v/>
      </c>
      <c r="AN287" s="49" t="str">
        <f t="shared" si="34"/>
        <v/>
      </c>
      <c r="AO287" s="49" t="str">
        <f t="shared" si="35"/>
        <v/>
      </c>
      <c r="AP287" s="49" t="str">
        <f t="shared" si="36"/>
        <v/>
      </c>
      <c r="AQ287" s="49" t="str">
        <f t="shared" si="37"/>
        <v/>
      </c>
      <c r="AR287" t="str">
        <f t="shared" si="38"/>
        <v>0</v>
      </c>
      <c r="AT287" s="42"/>
    </row>
    <row r="288" spans="1:46">
      <c r="A288" s="49"/>
      <c r="B288" s="49">
        <f t="shared" si="32"/>
        <v>0</v>
      </c>
      <c r="C288" s="49">
        <f>IF('３　回答貼付シート'!$F285&lt;&gt;0,VLOOKUP('３　回答貼付シート'!$F285,$AR$2048:$AS$2054,2,FALSE),0)</f>
        <v>0</v>
      </c>
      <c r="D288" s="49">
        <f>IF('３　回答貼付シート'!$G285&lt;&gt;0,VLOOKUP(('３　回答貼付シート'!$G285), $AR$2048:$AS$2054,2,FALSE),0)</f>
        <v>0</v>
      </c>
      <c r="E288" s="49">
        <f>'３　回答貼付シート'!$H285</f>
        <v>0</v>
      </c>
      <c r="F288" s="49">
        <f>IF(E288=0,0,VLOOKUP($B288,'２　情報入力シート'!$A$2:$E$2049,5))</f>
        <v>0</v>
      </c>
      <c r="G288" s="49">
        <f>IF('３　回答貼付シート'!I285="ない",0,IF('３　回答貼付シート'!I285="１～２日ある",1,IF('３　回答貼付シート'!I285="３～５日ある",2,IF('３　回答貼付シート'!I285="ほぼ毎日ある",3,))))</f>
        <v>0</v>
      </c>
      <c r="H288" s="49">
        <f>IF('３　回答貼付シート'!J285="ない",0,IF('３　回答貼付シート'!J285="１～２日ある",1,IF('３　回答貼付シート'!J285="３～５日ある",2,IF('３　回答貼付シート'!J285="ほぼ毎日ある",3,))))</f>
        <v>0</v>
      </c>
      <c r="I288" s="49">
        <f>IF('３　回答貼付シート'!K285="ない",0,IF('３　回答貼付シート'!K285="１～２日ある",1,IF('３　回答貼付シート'!K285="３～５日ある",2,IF('３　回答貼付シート'!K285="ほぼ毎日ある",3,))))</f>
        <v>0</v>
      </c>
      <c r="J288" s="49">
        <f>IF('３　回答貼付シート'!L285="ない",0,IF('３　回答貼付シート'!L285="１～２日ある",1,IF('３　回答貼付シート'!L285="３～５日ある",2,IF('３　回答貼付シート'!L285="ほぼ毎日ある",3,))))</f>
        <v>0</v>
      </c>
      <c r="K288" s="49">
        <f>IF('３　回答貼付シート'!M285="ない",0,IF('３　回答貼付シート'!M285="１～２日ある",1,IF('３　回答貼付シート'!M285="３～５日ある",2,IF('３　回答貼付シート'!M285="ほぼ毎日ある",3,))))</f>
        <v>0</v>
      </c>
      <c r="L288" s="49">
        <f>IF('３　回答貼付シート'!N285="ない",0,IF('３　回答貼付シート'!N285="１～２日ある",1,IF('３　回答貼付シート'!N285="３～５日ある",2,IF('３　回答貼付シート'!N285="ほぼ毎日ある",3,))))</f>
        <v>0</v>
      </c>
      <c r="M288" s="49">
        <f>IF('３　回答貼付シート'!O285="ない",0,IF('３　回答貼付シート'!O285="１～２日ある",1,IF('３　回答貼付シート'!O285="３～５日ある",2,IF('３　回答貼付シート'!O285="ほぼ毎日ある",3,))))</f>
        <v>0</v>
      </c>
      <c r="N288" s="49">
        <f>IF('３　回答貼付シート'!P285="ない",0,IF('３　回答貼付シート'!P285="１～２日ある",1,IF('３　回答貼付シート'!P285="３～５日ある",2,IF('３　回答貼付シート'!P285="ほぼ毎日ある",3,))))</f>
        <v>0</v>
      </c>
      <c r="O288" s="49">
        <f>IF('３　回答貼付シート'!Q285="ない",0,IF('３　回答貼付シート'!Q285="１～２日ある",1,IF('３　回答貼付シート'!Q285="３～５日ある",2,IF('３　回答貼付シート'!Q285="ほぼ毎日ある",3,))))</f>
        <v>0</v>
      </c>
      <c r="P288" s="49">
        <f>IF('３　回答貼付シート'!R285="ない",0,IF('３　回答貼付シート'!R285="１～２日ある",1,IF('３　回答貼付シート'!R285="３～５日ある",2,IF('３　回答貼付シート'!R285="ほぼ毎日ある",3,))))</f>
        <v>0</v>
      </c>
      <c r="Q288" s="49">
        <f>IF('３　回答貼付シート'!S285="ない",0,IF('３　回答貼付シート'!S285="１～２日ある",1,IF('３　回答貼付シート'!S285="３～５日ある",2,IF('３　回答貼付シート'!S285="ほぼ毎日ある",3,))))</f>
        <v>0</v>
      </c>
      <c r="R288" s="49">
        <f>IF('３　回答貼付シート'!T285="ない",0,IF('３　回答貼付シート'!T285="１～２日ある",1,IF('３　回答貼付シート'!T285="３～５日ある",2,IF('３　回答貼付シート'!T285="ほぼ毎日ある",3,))))</f>
        <v>0</v>
      </c>
      <c r="S288" s="49">
        <f>IF('３　回答貼付シート'!U285="ない",0,IF('３　回答貼付シート'!U285="１～２日ある",1,IF('３　回答貼付シート'!U285="３～５日ある",2,IF('３　回答貼付シート'!U285="ほぼ毎日ある",3,))))</f>
        <v>0</v>
      </c>
      <c r="T288" s="49">
        <f>IF('３　回答貼付シート'!V285="ない",0,IF('３　回答貼付シート'!V285="１～２日ある",1,IF('３　回答貼付シート'!V285="３～５日ある",2,IF('３　回答貼付シート'!V285="ほぼ毎日ある",3,))))</f>
        <v>0</v>
      </c>
      <c r="U288" s="49">
        <f>IF('３　回答貼付シート'!W285="ない",0,IF('３　回答貼付シート'!W285="１～２日ある",1,IF('３　回答貼付シート'!W285="３～５日ある",2,IF('３　回答貼付シート'!W285="ほぼ毎日ある",3,))))</f>
        <v>0</v>
      </c>
      <c r="V288" s="49">
        <f>IF('３　回答貼付シート'!X285="ない",0,IF('３　回答貼付シート'!X285="１～２日ある",1,IF('３　回答貼付シート'!X285="３～５日ある",2,IF('３　回答貼付シート'!X285="ほぼ毎日ある",3,))))</f>
        <v>0</v>
      </c>
      <c r="W288" s="49">
        <f>IF('３　回答貼付シート'!Y285="ない",0,IF('３　回答貼付シート'!Y285="１～２日ある",1,IF('３　回答貼付シート'!Y285="３～５日ある",2,IF('３　回答貼付シート'!Y285="ほぼ毎日ある",3,))))</f>
        <v>0</v>
      </c>
      <c r="X288" s="49">
        <f>IF('３　回答貼付シート'!Z285="ない",0,IF('３　回答貼付シート'!Z285="１～２日ある",1,IF('３　回答貼付シート'!Z285="３～５日ある",2,IF('３　回答貼付シート'!Z285="ほぼ毎日ある",3,))))</f>
        <v>0</v>
      </c>
      <c r="Y288" s="49">
        <f>IF('３　回答貼付シート'!AA285="ない",0,IF('３　回答貼付シート'!AA285="１～２日ある",1,IF('３　回答貼付シート'!AA285="３～５日ある",2,IF('３　回答貼付シート'!AA285="ほぼ毎日ある",3,))))</f>
        <v>0</v>
      </c>
      <c r="Z288" s="49">
        <f>IF('３　回答貼付シート'!AB285="ない",0,IF('３　回答貼付シート'!AB285="１～２日ある",1,IF('３　回答貼付シート'!AB285="３～５日ある",2,IF('３　回答貼付シート'!AB285="ほぼ毎日ある",3,))))</f>
        <v>0</v>
      </c>
      <c r="AA288" s="49">
        <f>IF('３　回答貼付シート'!AC285="ない",0,IF('３　回答貼付シート'!AC285="１～２日ある",1,IF('３　回答貼付シート'!AC285="３～５日ある",2,IF('３　回答貼付シート'!AC285="ほぼ毎日ある",3,))))</f>
        <v>0</v>
      </c>
      <c r="AB288" s="49">
        <f>IF('３　回答貼付シート'!AD285="ない",0,IF('３　回答貼付シート'!AD285="１～２日ある",1,IF('３　回答貼付シート'!AD285="３～５日ある",2,IF('３　回答貼付シート'!AD285="ほぼ毎日ある",3,))))</f>
        <v>0</v>
      </c>
      <c r="AC288" s="49">
        <f>IF('３　回答貼付シート'!AE285="ない",0,IF('３　回答貼付シート'!AE285="１～２日ある",1,IF('３　回答貼付シート'!AE285="３～５日ある",2,IF('３　回答貼付シート'!AE285="ほぼ毎日ある",3,))))</f>
        <v>0</v>
      </c>
      <c r="AD288" s="49">
        <f>IF('３　回答貼付シート'!AF285="ない",0,IF('３　回答貼付シート'!AF285="１～２日ある",1,IF('３　回答貼付シート'!AF285="３～５日ある",2,IF('３　回答貼付シート'!AF285="ほぼ毎日ある",3,))))</f>
        <v>0</v>
      </c>
      <c r="AE288" s="49">
        <f>IF('３　回答貼付シート'!AG285="ない",0,IF('３　回答貼付シート'!AG285="１～２日ある",1,IF('３　回答貼付シート'!AG285="３～５日ある",2,IF('３　回答貼付シート'!AG285="ほぼ毎日ある",3,))))</f>
        <v>0</v>
      </c>
      <c r="AF288" s="49">
        <f>IF('３　回答貼付シート'!AH285="ない",0,IF('３　回答貼付シート'!AH285="１～２日ある",1,IF('３　回答貼付シート'!AH285="３～５日ある",2,IF('３　回答貼付シート'!AH285="ほぼ毎日ある",3,))))</f>
        <v>0</v>
      </c>
      <c r="AG288" s="49">
        <f>IF('３　回答貼付シート'!AI285="ない",0,IF('３　回答貼付シート'!AI285="１～２日ある",1,IF('３　回答貼付シート'!AI285="３～５日ある",2,IF('３　回答貼付シート'!AI285="ほぼ毎日ある",3,))))</f>
        <v>0</v>
      </c>
      <c r="AH288" s="49">
        <f>IF('３　回答貼付シート'!AJ285="ない",0,IF('３　回答貼付シート'!AJ285="１～２日ある",1,IF('３　回答貼付シート'!AJ285="３～５日ある",2,IF('３　回答貼付シート'!AJ285="ほぼ毎日ある",3,))))</f>
        <v>0</v>
      </c>
      <c r="AI288" s="49">
        <f>IF('３　回答貼付シート'!AK285="ない",0,IF('３　回答貼付シート'!AK285="１～２日ある",1,IF('３　回答貼付シート'!AK285="３～５日ある",2,IF('３　回答貼付シート'!AK285="ほぼ毎日ある",3,))))</f>
        <v>0</v>
      </c>
      <c r="AJ288" s="49">
        <f>IF('３　回答貼付シート'!AL285="ない",0,IF('３　回答貼付シート'!AL285="１～２日ある",1,IF('３　回答貼付シート'!AL285="３～５日ある",2,IF('３　回答貼付シート'!AL285="ほぼ毎日ある",3,))))</f>
        <v>0</v>
      </c>
      <c r="AK288" s="49">
        <f>IF('３　回答貼付シート'!AM285="ない",0,IF('３　回答貼付シート'!AM285="１～２日ある",1,IF('３　回答貼付シート'!AM285="３～５日ある",2,IF('３　回答貼付シート'!AM285="ほぼ毎日ある",3,))))</f>
        <v>0</v>
      </c>
      <c r="AL288" s="49">
        <f>'３　回答貼付シート'!$AN285</f>
        <v>0</v>
      </c>
      <c r="AM288" s="49" t="str">
        <f t="shared" si="33"/>
        <v/>
      </c>
      <c r="AN288" s="49" t="str">
        <f t="shared" si="34"/>
        <v/>
      </c>
      <c r="AO288" s="49" t="str">
        <f t="shared" si="35"/>
        <v/>
      </c>
      <c r="AP288" s="49" t="str">
        <f t="shared" si="36"/>
        <v/>
      </c>
      <c r="AQ288" s="49" t="str">
        <f t="shared" si="37"/>
        <v/>
      </c>
      <c r="AR288" t="str">
        <f t="shared" si="38"/>
        <v>0</v>
      </c>
      <c r="AT288" s="42"/>
    </row>
    <row r="289" spans="1:46">
      <c r="A289" s="49"/>
      <c r="B289" s="49">
        <f t="shared" si="32"/>
        <v>0</v>
      </c>
      <c r="C289" s="49">
        <f>IF('３　回答貼付シート'!$F286&lt;&gt;0,VLOOKUP('３　回答貼付シート'!$F286,$AR$2048:$AS$2054,2,FALSE),0)</f>
        <v>0</v>
      </c>
      <c r="D289" s="49">
        <f>IF('３　回答貼付シート'!$G286&lt;&gt;0,VLOOKUP(('３　回答貼付シート'!$G286), $AR$2048:$AS$2054,2,FALSE),0)</f>
        <v>0</v>
      </c>
      <c r="E289" s="49">
        <f>'３　回答貼付シート'!$H286</f>
        <v>0</v>
      </c>
      <c r="F289" s="49">
        <f>IF(E289=0,0,VLOOKUP($B289,'２　情報入力シート'!$A$2:$E$2049,5))</f>
        <v>0</v>
      </c>
      <c r="G289" s="49">
        <f>IF('３　回答貼付シート'!I286="ない",0,IF('３　回答貼付シート'!I286="１～２日ある",1,IF('３　回答貼付シート'!I286="３～５日ある",2,IF('３　回答貼付シート'!I286="ほぼ毎日ある",3,))))</f>
        <v>0</v>
      </c>
      <c r="H289" s="49">
        <f>IF('３　回答貼付シート'!J286="ない",0,IF('３　回答貼付シート'!J286="１～２日ある",1,IF('３　回答貼付シート'!J286="３～５日ある",2,IF('３　回答貼付シート'!J286="ほぼ毎日ある",3,))))</f>
        <v>0</v>
      </c>
      <c r="I289" s="49">
        <f>IF('３　回答貼付シート'!K286="ない",0,IF('３　回答貼付シート'!K286="１～２日ある",1,IF('３　回答貼付シート'!K286="３～５日ある",2,IF('３　回答貼付シート'!K286="ほぼ毎日ある",3,))))</f>
        <v>0</v>
      </c>
      <c r="J289" s="49">
        <f>IF('３　回答貼付シート'!L286="ない",0,IF('３　回答貼付シート'!L286="１～２日ある",1,IF('３　回答貼付シート'!L286="３～５日ある",2,IF('３　回答貼付シート'!L286="ほぼ毎日ある",3,))))</f>
        <v>0</v>
      </c>
      <c r="K289" s="49">
        <f>IF('３　回答貼付シート'!M286="ない",0,IF('３　回答貼付シート'!M286="１～２日ある",1,IF('３　回答貼付シート'!M286="３～５日ある",2,IF('３　回答貼付シート'!M286="ほぼ毎日ある",3,))))</f>
        <v>0</v>
      </c>
      <c r="L289" s="49">
        <f>IF('３　回答貼付シート'!N286="ない",0,IF('３　回答貼付シート'!N286="１～２日ある",1,IF('３　回答貼付シート'!N286="３～５日ある",2,IF('３　回答貼付シート'!N286="ほぼ毎日ある",3,))))</f>
        <v>0</v>
      </c>
      <c r="M289" s="49">
        <f>IF('３　回答貼付シート'!O286="ない",0,IF('３　回答貼付シート'!O286="１～２日ある",1,IF('３　回答貼付シート'!O286="３～５日ある",2,IF('３　回答貼付シート'!O286="ほぼ毎日ある",3,))))</f>
        <v>0</v>
      </c>
      <c r="N289" s="49">
        <f>IF('３　回答貼付シート'!P286="ない",0,IF('３　回答貼付シート'!P286="１～２日ある",1,IF('３　回答貼付シート'!P286="３～５日ある",2,IF('３　回答貼付シート'!P286="ほぼ毎日ある",3,))))</f>
        <v>0</v>
      </c>
      <c r="O289" s="49">
        <f>IF('３　回答貼付シート'!Q286="ない",0,IF('３　回答貼付シート'!Q286="１～２日ある",1,IF('３　回答貼付シート'!Q286="３～５日ある",2,IF('３　回答貼付シート'!Q286="ほぼ毎日ある",3,))))</f>
        <v>0</v>
      </c>
      <c r="P289" s="49">
        <f>IF('３　回答貼付シート'!R286="ない",0,IF('３　回答貼付シート'!R286="１～２日ある",1,IF('３　回答貼付シート'!R286="３～５日ある",2,IF('３　回答貼付シート'!R286="ほぼ毎日ある",3,))))</f>
        <v>0</v>
      </c>
      <c r="Q289" s="49">
        <f>IF('３　回答貼付シート'!S286="ない",0,IF('３　回答貼付シート'!S286="１～２日ある",1,IF('３　回答貼付シート'!S286="３～５日ある",2,IF('３　回答貼付シート'!S286="ほぼ毎日ある",3,))))</f>
        <v>0</v>
      </c>
      <c r="R289" s="49">
        <f>IF('３　回答貼付シート'!T286="ない",0,IF('３　回答貼付シート'!T286="１～２日ある",1,IF('３　回答貼付シート'!T286="３～５日ある",2,IF('３　回答貼付シート'!T286="ほぼ毎日ある",3,))))</f>
        <v>0</v>
      </c>
      <c r="S289" s="49">
        <f>IF('３　回答貼付シート'!U286="ない",0,IF('３　回答貼付シート'!U286="１～２日ある",1,IF('３　回答貼付シート'!U286="３～５日ある",2,IF('３　回答貼付シート'!U286="ほぼ毎日ある",3,))))</f>
        <v>0</v>
      </c>
      <c r="T289" s="49">
        <f>IF('３　回答貼付シート'!V286="ない",0,IF('３　回答貼付シート'!V286="１～２日ある",1,IF('３　回答貼付シート'!V286="３～５日ある",2,IF('３　回答貼付シート'!V286="ほぼ毎日ある",3,))))</f>
        <v>0</v>
      </c>
      <c r="U289" s="49">
        <f>IF('３　回答貼付シート'!W286="ない",0,IF('３　回答貼付シート'!W286="１～２日ある",1,IF('３　回答貼付シート'!W286="３～５日ある",2,IF('３　回答貼付シート'!W286="ほぼ毎日ある",3,))))</f>
        <v>0</v>
      </c>
      <c r="V289" s="49">
        <f>IF('３　回答貼付シート'!X286="ない",0,IF('３　回答貼付シート'!X286="１～２日ある",1,IF('３　回答貼付シート'!X286="３～５日ある",2,IF('３　回答貼付シート'!X286="ほぼ毎日ある",3,))))</f>
        <v>0</v>
      </c>
      <c r="W289" s="49">
        <f>IF('３　回答貼付シート'!Y286="ない",0,IF('３　回答貼付シート'!Y286="１～２日ある",1,IF('３　回答貼付シート'!Y286="３～５日ある",2,IF('３　回答貼付シート'!Y286="ほぼ毎日ある",3,))))</f>
        <v>0</v>
      </c>
      <c r="X289" s="49">
        <f>IF('３　回答貼付シート'!Z286="ない",0,IF('３　回答貼付シート'!Z286="１～２日ある",1,IF('３　回答貼付シート'!Z286="３～５日ある",2,IF('３　回答貼付シート'!Z286="ほぼ毎日ある",3,))))</f>
        <v>0</v>
      </c>
      <c r="Y289" s="49">
        <f>IF('３　回答貼付シート'!AA286="ない",0,IF('３　回答貼付シート'!AA286="１～２日ある",1,IF('３　回答貼付シート'!AA286="３～５日ある",2,IF('３　回答貼付シート'!AA286="ほぼ毎日ある",3,))))</f>
        <v>0</v>
      </c>
      <c r="Z289" s="49">
        <f>IF('３　回答貼付シート'!AB286="ない",0,IF('３　回答貼付シート'!AB286="１～２日ある",1,IF('３　回答貼付シート'!AB286="３～５日ある",2,IF('３　回答貼付シート'!AB286="ほぼ毎日ある",3,))))</f>
        <v>0</v>
      </c>
      <c r="AA289" s="49">
        <f>IF('３　回答貼付シート'!AC286="ない",0,IF('３　回答貼付シート'!AC286="１～２日ある",1,IF('３　回答貼付シート'!AC286="３～５日ある",2,IF('３　回答貼付シート'!AC286="ほぼ毎日ある",3,))))</f>
        <v>0</v>
      </c>
      <c r="AB289" s="49">
        <f>IF('３　回答貼付シート'!AD286="ない",0,IF('３　回答貼付シート'!AD286="１～２日ある",1,IF('３　回答貼付シート'!AD286="３～５日ある",2,IF('３　回答貼付シート'!AD286="ほぼ毎日ある",3,))))</f>
        <v>0</v>
      </c>
      <c r="AC289" s="49">
        <f>IF('３　回答貼付シート'!AE286="ない",0,IF('３　回答貼付シート'!AE286="１～２日ある",1,IF('３　回答貼付シート'!AE286="３～５日ある",2,IF('３　回答貼付シート'!AE286="ほぼ毎日ある",3,))))</f>
        <v>0</v>
      </c>
      <c r="AD289" s="49">
        <f>IF('３　回答貼付シート'!AF286="ない",0,IF('３　回答貼付シート'!AF286="１～２日ある",1,IF('３　回答貼付シート'!AF286="３～５日ある",2,IF('３　回答貼付シート'!AF286="ほぼ毎日ある",3,))))</f>
        <v>0</v>
      </c>
      <c r="AE289" s="49">
        <f>IF('３　回答貼付シート'!AG286="ない",0,IF('３　回答貼付シート'!AG286="１～２日ある",1,IF('３　回答貼付シート'!AG286="３～５日ある",2,IF('３　回答貼付シート'!AG286="ほぼ毎日ある",3,))))</f>
        <v>0</v>
      </c>
      <c r="AF289" s="49">
        <f>IF('３　回答貼付シート'!AH286="ない",0,IF('３　回答貼付シート'!AH286="１～２日ある",1,IF('３　回答貼付シート'!AH286="３～５日ある",2,IF('３　回答貼付シート'!AH286="ほぼ毎日ある",3,))))</f>
        <v>0</v>
      </c>
      <c r="AG289" s="49">
        <f>IF('３　回答貼付シート'!AI286="ない",0,IF('３　回答貼付シート'!AI286="１～２日ある",1,IF('３　回答貼付シート'!AI286="３～５日ある",2,IF('３　回答貼付シート'!AI286="ほぼ毎日ある",3,))))</f>
        <v>0</v>
      </c>
      <c r="AH289" s="49">
        <f>IF('３　回答貼付シート'!AJ286="ない",0,IF('３　回答貼付シート'!AJ286="１～２日ある",1,IF('３　回答貼付シート'!AJ286="３～５日ある",2,IF('３　回答貼付シート'!AJ286="ほぼ毎日ある",3,))))</f>
        <v>0</v>
      </c>
      <c r="AI289" s="49">
        <f>IF('３　回答貼付シート'!AK286="ない",0,IF('３　回答貼付シート'!AK286="１～２日ある",1,IF('３　回答貼付シート'!AK286="３～５日ある",2,IF('３　回答貼付シート'!AK286="ほぼ毎日ある",3,))))</f>
        <v>0</v>
      </c>
      <c r="AJ289" s="49">
        <f>IF('３　回答貼付シート'!AL286="ない",0,IF('３　回答貼付シート'!AL286="１～２日ある",1,IF('３　回答貼付シート'!AL286="３～５日ある",2,IF('３　回答貼付シート'!AL286="ほぼ毎日ある",3,))))</f>
        <v>0</v>
      </c>
      <c r="AK289" s="49">
        <f>IF('３　回答貼付シート'!AM286="ない",0,IF('３　回答貼付シート'!AM286="１～２日ある",1,IF('３　回答貼付シート'!AM286="３～５日ある",2,IF('３　回答貼付シート'!AM286="ほぼ毎日ある",3,))))</f>
        <v>0</v>
      </c>
      <c r="AL289" s="49">
        <f>'３　回答貼付シート'!$AN286</f>
        <v>0</v>
      </c>
      <c r="AM289" s="49" t="str">
        <f t="shared" si="33"/>
        <v/>
      </c>
      <c r="AN289" s="49" t="str">
        <f t="shared" si="34"/>
        <v/>
      </c>
      <c r="AO289" s="49" t="str">
        <f t="shared" si="35"/>
        <v/>
      </c>
      <c r="AP289" s="49" t="str">
        <f t="shared" si="36"/>
        <v/>
      </c>
      <c r="AQ289" s="49" t="str">
        <f t="shared" si="37"/>
        <v/>
      </c>
      <c r="AR289" t="str">
        <f t="shared" si="38"/>
        <v>0</v>
      </c>
      <c r="AT289" s="42"/>
    </row>
    <row r="290" spans="1:46">
      <c r="A290" s="49"/>
      <c r="B290" s="49">
        <f t="shared" si="32"/>
        <v>0</v>
      </c>
      <c r="C290" s="49">
        <f>IF('３　回答貼付シート'!$F287&lt;&gt;0,VLOOKUP('３　回答貼付シート'!$F287,$AR$2048:$AS$2054,2,FALSE),0)</f>
        <v>0</v>
      </c>
      <c r="D290" s="49">
        <f>IF('３　回答貼付シート'!$G287&lt;&gt;0,VLOOKUP(('３　回答貼付シート'!$G287), $AR$2048:$AS$2054,2,FALSE),0)</f>
        <v>0</v>
      </c>
      <c r="E290" s="49">
        <f>'３　回答貼付シート'!$H287</f>
        <v>0</v>
      </c>
      <c r="F290" s="49">
        <f>IF(E290=0,0,VLOOKUP($B290,'２　情報入力シート'!$A$2:$E$2049,5))</f>
        <v>0</v>
      </c>
      <c r="G290" s="49">
        <f>IF('３　回答貼付シート'!I287="ない",0,IF('３　回答貼付シート'!I287="１～２日ある",1,IF('３　回答貼付シート'!I287="３～５日ある",2,IF('３　回答貼付シート'!I287="ほぼ毎日ある",3,))))</f>
        <v>0</v>
      </c>
      <c r="H290" s="49">
        <f>IF('３　回答貼付シート'!J287="ない",0,IF('３　回答貼付シート'!J287="１～２日ある",1,IF('３　回答貼付シート'!J287="３～５日ある",2,IF('３　回答貼付シート'!J287="ほぼ毎日ある",3,))))</f>
        <v>0</v>
      </c>
      <c r="I290" s="49">
        <f>IF('３　回答貼付シート'!K287="ない",0,IF('３　回答貼付シート'!K287="１～２日ある",1,IF('３　回答貼付シート'!K287="３～５日ある",2,IF('３　回答貼付シート'!K287="ほぼ毎日ある",3,))))</f>
        <v>0</v>
      </c>
      <c r="J290" s="49">
        <f>IF('３　回答貼付シート'!L287="ない",0,IF('３　回答貼付シート'!L287="１～２日ある",1,IF('３　回答貼付シート'!L287="３～５日ある",2,IF('３　回答貼付シート'!L287="ほぼ毎日ある",3,))))</f>
        <v>0</v>
      </c>
      <c r="K290" s="49">
        <f>IF('３　回答貼付シート'!M287="ない",0,IF('３　回答貼付シート'!M287="１～２日ある",1,IF('３　回答貼付シート'!M287="３～５日ある",2,IF('３　回答貼付シート'!M287="ほぼ毎日ある",3,))))</f>
        <v>0</v>
      </c>
      <c r="L290" s="49">
        <f>IF('３　回答貼付シート'!N287="ない",0,IF('３　回答貼付シート'!N287="１～２日ある",1,IF('３　回答貼付シート'!N287="３～５日ある",2,IF('３　回答貼付シート'!N287="ほぼ毎日ある",3,))))</f>
        <v>0</v>
      </c>
      <c r="M290" s="49">
        <f>IF('３　回答貼付シート'!O287="ない",0,IF('３　回答貼付シート'!O287="１～２日ある",1,IF('３　回答貼付シート'!O287="３～５日ある",2,IF('３　回答貼付シート'!O287="ほぼ毎日ある",3,))))</f>
        <v>0</v>
      </c>
      <c r="N290" s="49">
        <f>IF('３　回答貼付シート'!P287="ない",0,IF('３　回答貼付シート'!P287="１～２日ある",1,IF('３　回答貼付シート'!P287="３～５日ある",2,IF('３　回答貼付シート'!P287="ほぼ毎日ある",3,))))</f>
        <v>0</v>
      </c>
      <c r="O290" s="49">
        <f>IF('３　回答貼付シート'!Q287="ない",0,IF('３　回答貼付シート'!Q287="１～２日ある",1,IF('３　回答貼付シート'!Q287="３～５日ある",2,IF('３　回答貼付シート'!Q287="ほぼ毎日ある",3,))))</f>
        <v>0</v>
      </c>
      <c r="P290" s="49">
        <f>IF('３　回答貼付シート'!R287="ない",0,IF('３　回答貼付シート'!R287="１～２日ある",1,IF('３　回答貼付シート'!R287="３～５日ある",2,IF('３　回答貼付シート'!R287="ほぼ毎日ある",3,))))</f>
        <v>0</v>
      </c>
      <c r="Q290" s="49">
        <f>IF('３　回答貼付シート'!S287="ない",0,IF('３　回答貼付シート'!S287="１～２日ある",1,IF('３　回答貼付シート'!S287="３～５日ある",2,IF('３　回答貼付シート'!S287="ほぼ毎日ある",3,))))</f>
        <v>0</v>
      </c>
      <c r="R290" s="49">
        <f>IF('３　回答貼付シート'!T287="ない",0,IF('３　回答貼付シート'!T287="１～２日ある",1,IF('３　回答貼付シート'!T287="３～５日ある",2,IF('３　回答貼付シート'!T287="ほぼ毎日ある",3,))))</f>
        <v>0</v>
      </c>
      <c r="S290" s="49">
        <f>IF('３　回答貼付シート'!U287="ない",0,IF('３　回答貼付シート'!U287="１～２日ある",1,IF('３　回答貼付シート'!U287="３～５日ある",2,IF('３　回答貼付シート'!U287="ほぼ毎日ある",3,))))</f>
        <v>0</v>
      </c>
      <c r="T290" s="49">
        <f>IF('３　回答貼付シート'!V287="ない",0,IF('３　回答貼付シート'!V287="１～２日ある",1,IF('３　回答貼付シート'!V287="３～５日ある",2,IF('３　回答貼付シート'!V287="ほぼ毎日ある",3,))))</f>
        <v>0</v>
      </c>
      <c r="U290" s="49">
        <f>IF('３　回答貼付シート'!W287="ない",0,IF('３　回答貼付シート'!W287="１～２日ある",1,IF('３　回答貼付シート'!W287="３～５日ある",2,IF('３　回答貼付シート'!W287="ほぼ毎日ある",3,))))</f>
        <v>0</v>
      </c>
      <c r="V290" s="49">
        <f>IF('３　回答貼付シート'!X287="ない",0,IF('３　回答貼付シート'!X287="１～２日ある",1,IF('３　回答貼付シート'!X287="３～５日ある",2,IF('３　回答貼付シート'!X287="ほぼ毎日ある",3,))))</f>
        <v>0</v>
      </c>
      <c r="W290" s="49">
        <f>IF('３　回答貼付シート'!Y287="ない",0,IF('３　回答貼付シート'!Y287="１～２日ある",1,IF('３　回答貼付シート'!Y287="３～５日ある",2,IF('３　回答貼付シート'!Y287="ほぼ毎日ある",3,))))</f>
        <v>0</v>
      </c>
      <c r="X290" s="49">
        <f>IF('３　回答貼付シート'!Z287="ない",0,IF('３　回答貼付シート'!Z287="１～２日ある",1,IF('３　回答貼付シート'!Z287="３～５日ある",2,IF('３　回答貼付シート'!Z287="ほぼ毎日ある",3,))))</f>
        <v>0</v>
      </c>
      <c r="Y290" s="49">
        <f>IF('３　回答貼付シート'!AA287="ない",0,IF('３　回答貼付シート'!AA287="１～２日ある",1,IF('３　回答貼付シート'!AA287="３～５日ある",2,IF('３　回答貼付シート'!AA287="ほぼ毎日ある",3,))))</f>
        <v>0</v>
      </c>
      <c r="Z290" s="49">
        <f>IF('３　回答貼付シート'!AB287="ない",0,IF('３　回答貼付シート'!AB287="１～２日ある",1,IF('３　回答貼付シート'!AB287="３～５日ある",2,IF('３　回答貼付シート'!AB287="ほぼ毎日ある",3,))))</f>
        <v>0</v>
      </c>
      <c r="AA290" s="49">
        <f>IF('３　回答貼付シート'!AC287="ない",0,IF('３　回答貼付シート'!AC287="１～２日ある",1,IF('３　回答貼付シート'!AC287="３～５日ある",2,IF('３　回答貼付シート'!AC287="ほぼ毎日ある",3,))))</f>
        <v>0</v>
      </c>
      <c r="AB290" s="49">
        <f>IF('３　回答貼付シート'!AD287="ない",0,IF('３　回答貼付シート'!AD287="１～２日ある",1,IF('３　回答貼付シート'!AD287="３～５日ある",2,IF('３　回答貼付シート'!AD287="ほぼ毎日ある",3,))))</f>
        <v>0</v>
      </c>
      <c r="AC290" s="49">
        <f>IF('３　回答貼付シート'!AE287="ない",0,IF('３　回答貼付シート'!AE287="１～２日ある",1,IF('３　回答貼付シート'!AE287="３～５日ある",2,IF('３　回答貼付シート'!AE287="ほぼ毎日ある",3,))))</f>
        <v>0</v>
      </c>
      <c r="AD290" s="49">
        <f>IF('３　回答貼付シート'!AF287="ない",0,IF('３　回答貼付シート'!AF287="１～２日ある",1,IF('３　回答貼付シート'!AF287="３～５日ある",2,IF('３　回答貼付シート'!AF287="ほぼ毎日ある",3,))))</f>
        <v>0</v>
      </c>
      <c r="AE290" s="49">
        <f>IF('３　回答貼付シート'!AG287="ない",0,IF('３　回答貼付シート'!AG287="１～２日ある",1,IF('３　回答貼付シート'!AG287="３～５日ある",2,IF('３　回答貼付シート'!AG287="ほぼ毎日ある",3,))))</f>
        <v>0</v>
      </c>
      <c r="AF290" s="49">
        <f>IF('３　回答貼付シート'!AH287="ない",0,IF('３　回答貼付シート'!AH287="１～２日ある",1,IF('３　回答貼付シート'!AH287="３～５日ある",2,IF('３　回答貼付シート'!AH287="ほぼ毎日ある",3,))))</f>
        <v>0</v>
      </c>
      <c r="AG290" s="49">
        <f>IF('３　回答貼付シート'!AI287="ない",0,IF('３　回答貼付シート'!AI287="１～２日ある",1,IF('３　回答貼付シート'!AI287="３～５日ある",2,IF('３　回答貼付シート'!AI287="ほぼ毎日ある",3,))))</f>
        <v>0</v>
      </c>
      <c r="AH290" s="49">
        <f>IF('３　回答貼付シート'!AJ287="ない",0,IF('３　回答貼付シート'!AJ287="１～２日ある",1,IF('３　回答貼付シート'!AJ287="３～５日ある",2,IF('３　回答貼付シート'!AJ287="ほぼ毎日ある",3,))))</f>
        <v>0</v>
      </c>
      <c r="AI290" s="49">
        <f>IF('３　回答貼付シート'!AK287="ない",0,IF('３　回答貼付シート'!AK287="１～２日ある",1,IF('３　回答貼付シート'!AK287="３～５日ある",2,IF('３　回答貼付シート'!AK287="ほぼ毎日ある",3,))))</f>
        <v>0</v>
      </c>
      <c r="AJ290" s="49">
        <f>IF('３　回答貼付シート'!AL287="ない",0,IF('３　回答貼付シート'!AL287="１～２日ある",1,IF('３　回答貼付シート'!AL287="３～５日ある",2,IF('３　回答貼付シート'!AL287="ほぼ毎日ある",3,))))</f>
        <v>0</v>
      </c>
      <c r="AK290" s="49">
        <f>IF('３　回答貼付シート'!AM287="ない",0,IF('３　回答貼付シート'!AM287="１～２日ある",1,IF('３　回答貼付シート'!AM287="３～５日ある",2,IF('３　回答貼付シート'!AM287="ほぼ毎日ある",3,))))</f>
        <v>0</v>
      </c>
      <c r="AL290" s="49">
        <f>'３　回答貼付シート'!$AN287</f>
        <v>0</v>
      </c>
      <c r="AM290" s="49" t="str">
        <f t="shared" si="33"/>
        <v/>
      </c>
      <c r="AN290" s="49" t="str">
        <f t="shared" si="34"/>
        <v/>
      </c>
      <c r="AO290" s="49" t="str">
        <f t="shared" si="35"/>
        <v/>
      </c>
      <c r="AP290" s="49" t="str">
        <f t="shared" si="36"/>
        <v/>
      </c>
      <c r="AQ290" s="49" t="str">
        <f t="shared" si="37"/>
        <v/>
      </c>
      <c r="AR290" t="str">
        <f t="shared" si="38"/>
        <v>0</v>
      </c>
      <c r="AT290" s="42"/>
    </row>
    <row r="291" spans="1:46">
      <c r="A291" s="49"/>
      <c r="B291" s="49">
        <f t="shared" si="32"/>
        <v>0</v>
      </c>
      <c r="C291" s="49">
        <f>IF('３　回答貼付シート'!$F288&lt;&gt;0,VLOOKUP('３　回答貼付シート'!$F288,$AR$2048:$AS$2054,2,FALSE),0)</f>
        <v>0</v>
      </c>
      <c r="D291" s="49">
        <f>IF('３　回答貼付シート'!$G288&lt;&gt;0,VLOOKUP(('３　回答貼付シート'!$G288), $AR$2048:$AS$2054,2,FALSE),0)</f>
        <v>0</v>
      </c>
      <c r="E291" s="49">
        <f>'３　回答貼付シート'!$H288</f>
        <v>0</v>
      </c>
      <c r="F291" s="49">
        <f>IF(E291=0,0,VLOOKUP($B291,'２　情報入力シート'!$A$2:$E$2049,5))</f>
        <v>0</v>
      </c>
      <c r="G291" s="49">
        <f>IF('３　回答貼付シート'!I288="ない",0,IF('３　回答貼付シート'!I288="１～２日ある",1,IF('３　回答貼付シート'!I288="３～５日ある",2,IF('３　回答貼付シート'!I288="ほぼ毎日ある",3,))))</f>
        <v>0</v>
      </c>
      <c r="H291" s="49">
        <f>IF('３　回答貼付シート'!J288="ない",0,IF('３　回答貼付シート'!J288="１～２日ある",1,IF('３　回答貼付シート'!J288="３～５日ある",2,IF('３　回答貼付シート'!J288="ほぼ毎日ある",3,))))</f>
        <v>0</v>
      </c>
      <c r="I291" s="49">
        <f>IF('３　回答貼付シート'!K288="ない",0,IF('３　回答貼付シート'!K288="１～２日ある",1,IF('３　回答貼付シート'!K288="３～５日ある",2,IF('３　回答貼付シート'!K288="ほぼ毎日ある",3,))))</f>
        <v>0</v>
      </c>
      <c r="J291" s="49">
        <f>IF('３　回答貼付シート'!L288="ない",0,IF('３　回答貼付シート'!L288="１～２日ある",1,IF('３　回答貼付シート'!L288="３～５日ある",2,IF('３　回答貼付シート'!L288="ほぼ毎日ある",3,))))</f>
        <v>0</v>
      </c>
      <c r="K291" s="49">
        <f>IF('３　回答貼付シート'!M288="ない",0,IF('３　回答貼付シート'!M288="１～２日ある",1,IF('３　回答貼付シート'!M288="３～５日ある",2,IF('３　回答貼付シート'!M288="ほぼ毎日ある",3,))))</f>
        <v>0</v>
      </c>
      <c r="L291" s="49">
        <f>IF('３　回答貼付シート'!N288="ない",0,IF('３　回答貼付シート'!N288="１～２日ある",1,IF('３　回答貼付シート'!N288="３～５日ある",2,IF('３　回答貼付シート'!N288="ほぼ毎日ある",3,))))</f>
        <v>0</v>
      </c>
      <c r="M291" s="49">
        <f>IF('３　回答貼付シート'!O288="ない",0,IF('３　回答貼付シート'!O288="１～２日ある",1,IF('３　回答貼付シート'!O288="３～５日ある",2,IF('３　回答貼付シート'!O288="ほぼ毎日ある",3,))))</f>
        <v>0</v>
      </c>
      <c r="N291" s="49">
        <f>IF('３　回答貼付シート'!P288="ない",0,IF('３　回答貼付シート'!P288="１～２日ある",1,IF('３　回答貼付シート'!P288="３～５日ある",2,IF('３　回答貼付シート'!P288="ほぼ毎日ある",3,))))</f>
        <v>0</v>
      </c>
      <c r="O291" s="49">
        <f>IF('３　回答貼付シート'!Q288="ない",0,IF('３　回答貼付シート'!Q288="１～２日ある",1,IF('３　回答貼付シート'!Q288="３～５日ある",2,IF('３　回答貼付シート'!Q288="ほぼ毎日ある",3,))))</f>
        <v>0</v>
      </c>
      <c r="P291" s="49">
        <f>IF('３　回答貼付シート'!R288="ない",0,IF('３　回答貼付シート'!R288="１～２日ある",1,IF('３　回答貼付シート'!R288="３～５日ある",2,IF('３　回答貼付シート'!R288="ほぼ毎日ある",3,))))</f>
        <v>0</v>
      </c>
      <c r="Q291" s="49">
        <f>IF('３　回答貼付シート'!S288="ない",0,IF('３　回答貼付シート'!S288="１～２日ある",1,IF('３　回答貼付シート'!S288="３～５日ある",2,IF('３　回答貼付シート'!S288="ほぼ毎日ある",3,))))</f>
        <v>0</v>
      </c>
      <c r="R291" s="49">
        <f>IF('３　回答貼付シート'!T288="ない",0,IF('３　回答貼付シート'!T288="１～２日ある",1,IF('３　回答貼付シート'!T288="３～５日ある",2,IF('３　回答貼付シート'!T288="ほぼ毎日ある",3,))))</f>
        <v>0</v>
      </c>
      <c r="S291" s="49">
        <f>IF('３　回答貼付シート'!U288="ない",0,IF('３　回答貼付シート'!U288="１～２日ある",1,IF('３　回答貼付シート'!U288="３～５日ある",2,IF('３　回答貼付シート'!U288="ほぼ毎日ある",3,))))</f>
        <v>0</v>
      </c>
      <c r="T291" s="49">
        <f>IF('３　回答貼付シート'!V288="ない",0,IF('３　回答貼付シート'!V288="１～２日ある",1,IF('３　回答貼付シート'!V288="３～５日ある",2,IF('３　回答貼付シート'!V288="ほぼ毎日ある",3,))))</f>
        <v>0</v>
      </c>
      <c r="U291" s="49">
        <f>IF('３　回答貼付シート'!W288="ない",0,IF('３　回答貼付シート'!W288="１～２日ある",1,IF('３　回答貼付シート'!W288="３～５日ある",2,IF('３　回答貼付シート'!W288="ほぼ毎日ある",3,))))</f>
        <v>0</v>
      </c>
      <c r="V291" s="49">
        <f>IF('３　回答貼付シート'!X288="ない",0,IF('３　回答貼付シート'!X288="１～２日ある",1,IF('３　回答貼付シート'!X288="３～５日ある",2,IF('３　回答貼付シート'!X288="ほぼ毎日ある",3,))))</f>
        <v>0</v>
      </c>
      <c r="W291" s="49">
        <f>IF('３　回答貼付シート'!Y288="ない",0,IF('３　回答貼付シート'!Y288="１～２日ある",1,IF('３　回答貼付シート'!Y288="３～５日ある",2,IF('３　回答貼付シート'!Y288="ほぼ毎日ある",3,))))</f>
        <v>0</v>
      </c>
      <c r="X291" s="49">
        <f>IF('３　回答貼付シート'!Z288="ない",0,IF('３　回答貼付シート'!Z288="１～２日ある",1,IF('３　回答貼付シート'!Z288="３～５日ある",2,IF('３　回答貼付シート'!Z288="ほぼ毎日ある",3,))))</f>
        <v>0</v>
      </c>
      <c r="Y291" s="49">
        <f>IF('３　回答貼付シート'!AA288="ない",0,IF('３　回答貼付シート'!AA288="１～２日ある",1,IF('３　回答貼付シート'!AA288="３～５日ある",2,IF('３　回答貼付シート'!AA288="ほぼ毎日ある",3,))))</f>
        <v>0</v>
      </c>
      <c r="Z291" s="49">
        <f>IF('３　回答貼付シート'!AB288="ない",0,IF('３　回答貼付シート'!AB288="１～２日ある",1,IF('３　回答貼付シート'!AB288="３～５日ある",2,IF('３　回答貼付シート'!AB288="ほぼ毎日ある",3,))))</f>
        <v>0</v>
      </c>
      <c r="AA291" s="49">
        <f>IF('３　回答貼付シート'!AC288="ない",0,IF('３　回答貼付シート'!AC288="１～２日ある",1,IF('３　回答貼付シート'!AC288="３～５日ある",2,IF('３　回答貼付シート'!AC288="ほぼ毎日ある",3,))))</f>
        <v>0</v>
      </c>
      <c r="AB291" s="49">
        <f>IF('３　回答貼付シート'!AD288="ない",0,IF('３　回答貼付シート'!AD288="１～２日ある",1,IF('３　回答貼付シート'!AD288="３～５日ある",2,IF('３　回答貼付シート'!AD288="ほぼ毎日ある",3,))))</f>
        <v>0</v>
      </c>
      <c r="AC291" s="49">
        <f>IF('３　回答貼付シート'!AE288="ない",0,IF('３　回答貼付シート'!AE288="１～２日ある",1,IF('３　回答貼付シート'!AE288="３～５日ある",2,IF('３　回答貼付シート'!AE288="ほぼ毎日ある",3,))))</f>
        <v>0</v>
      </c>
      <c r="AD291" s="49">
        <f>IF('３　回答貼付シート'!AF288="ない",0,IF('３　回答貼付シート'!AF288="１～２日ある",1,IF('３　回答貼付シート'!AF288="３～５日ある",2,IF('３　回答貼付シート'!AF288="ほぼ毎日ある",3,))))</f>
        <v>0</v>
      </c>
      <c r="AE291" s="49">
        <f>IF('３　回答貼付シート'!AG288="ない",0,IF('３　回答貼付シート'!AG288="１～２日ある",1,IF('３　回答貼付シート'!AG288="３～５日ある",2,IF('３　回答貼付シート'!AG288="ほぼ毎日ある",3,))))</f>
        <v>0</v>
      </c>
      <c r="AF291" s="49">
        <f>IF('３　回答貼付シート'!AH288="ない",0,IF('３　回答貼付シート'!AH288="１～２日ある",1,IF('３　回答貼付シート'!AH288="３～５日ある",2,IF('３　回答貼付シート'!AH288="ほぼ毎日ある",3,))))</f>
        <v>0</v>
      </c>
      <c r="AG291" s="49">
        <f>IF('３　回答貼付シート'!AI288="ない",0,IF('３　回答貼付シート'!AI288="１～２日ある",1,IF('３　回答貼付シート'!AI288="３～５日ある",2,IF('３　回答貼付シート'!AI288="ほぼ毎日ある",3,))))</f>
        <v>0</v>
      </c>
      <c r="AH291" s="49">
        <f>IF('３　回答貼付シート'!AJ288="ない",0,IF('３　回答貼付シート'!AJ288="１～２日ある",1,IF('３　回答貼付シート'!AJ288="３～５日ある",2,IF('３　回答貼付シート'!AJ288="ほぼ毎日ある",3,))))</f>
        <v>0</v>
      </c>
      <c r="AI291" s="49">
        <f>IF('３　回答貼付シート'!AK288="ない",0,IF('３　回答貼付シート'!AK288="１～２日ある",1,IF('３　回答貼付シート'!AK288="３～５日ある",2,IF('３　回答貼付シート'!AK288="ほぼ毎日ある",3,))))</f>
        <v>0</v>
      </c>
      <c r="AJ291" s="49">
        <f>IF('３　回答貼付シート'!AL288="ない",0,IF('３　回答貼付シート'!AL288="１～２日ある",1,IF('３　回答貼付シート'!AL288="３～５日ある",2,IF('３　回答貼付シート'!AL288="ほぼ毎日ある",3,))))</f>
        <v>0</v>
      </c>
      <c r="AK291" s="49">
        <f>IF('３　回答貼付シート'!AM288="ない",0,IF('３　回答貼付シート'!AM288="１～２日ある",1,IF('３　回答貼付シート'!AM288="３～５日ある",2,IF('３　回答貼付シート'!AM288="ほぼ毎日ある",3,))))</f>
        <v>0</v>
      </c>
      <c r="AL291" s="49">
        <f>'３　回答貼付シート'!$AN288</f>
        <v>0</v>
      </c>
      <c r="AM291" s="49" t="str">
        <f t="shared" si="33"/>
        <v/>
      </c>
      <c r="AN291" s="49" t="str">
        <f t="shared" si="34"/>
        <v/>
      </c>
      <c r="AO291" s="49" t="str">
        <f t="shared" si="35"/>
        <v/>
      </c>
      <c r="AP291" s="49" t="str">
        <f t="shared" si="36"/>
        <v/>
      </c>
      <c r="AQ291" s="49" t="str">
        <f t="shared" si="37"/>
        <v/>
      </c>
      <c r="AR291" t="str">
        <f t="shared" si="38"/>
        <v>0</v>
      </c>
      <c r="AT291" s="42"/>
    </row>
    <row r="292" spans="1:46">
      <c r="A292" s="49"/>
      <c r="B292" s="49">
        <f t="shared" si="32"/>
        <v>0</v>
      </c>
      <c r="C292" s="49">
        <f>IF('３　回答貼付シート'!$F289&lt;&gt;0,VLOOKUP('３　回答貼付シート'!$F289,$AR$2048:$AS$2054,2,FALSE),0)</f>
        <v>0</v>
      </c>
      <c r="D292" s="49">
        <f>IF('３　回答貼付シート'!$G289&lt;&gt;0,VLOOKUP(('３　回答貼付シート'!$G289), $AR$2048:$AS$2054,2,FALSE),0)</f>
        <v>0</v>
      </c>
      <c r="E292" s="49">
        <f>'３　回答貼付シート'!$H289</f>
        <v>0</v>
      </c>
      <c r="F292" s="49">
        <f>IF(E292=0,0,VLOOKUP($B292,'２　情報入力シート'!$A$2:$E$2049,5))</f>
        <v>0</v>
      </c>
      <c r="G292" s="49">
        <f>IF('３　回答貼付シート'!I289="ない",0,IF('３　回答貼付シート'!I289="１～２日ある",1,IF('３　回答貼付シート'!I289="３～５日ある",2,IF('３　回答貼付シート'!I289="ほぼ毎日ある",3,))))</f>
        <v>0</v>
      </c>
      <c r="H292" s="49">
        <f>IF('３　回答貼付シート'!J289="ない",0,IF('３　回答貼付シート'!J289="１～２日ある",1,IF('３　回答貼付シート'!J289="３～５日ある",2,IF('３　回答貼付シート'!J289="ほぼ毎日ある",3,))))</f>
        <v>0</v>
      </c>
      <c r="I292" s="49">
        <f>IF('３　回答貼付シート'!K289="ない",0,IF('３　回答貼付シート'!K289="１～２日ある",1,IF('３　回答貼付シート'!K289="３～５日ある",2,IF('３　回答貼付シート'!K289="ほぼ毎日ある",3,))))</f>
        <v>0</v>
      </c>
      <c r="J292" s="49">
        <f>IF('３　回答貼付シート'!L289="ない",0,IF('３　回答貼付シート'!L289="１～２日ある",1,IF('３　回答貼付シート'!L289="３～５日ある",2,IF('３　回答貼付シート'!L289="ほぼ毎日ある",3,))))</f>
        <v>0</v>
      </c>
      <c r="K292" s="49">
        <f>IF('３　回答貼付シート'!M289="ない",0,IF('３　回答貼付シート'!M289="１～２日ある",1,IF('３　回答貼付シート'!M289="３～５日ある",2,IF('３　回答貼付シート'!M289="ほぼ毎日ある",3,))))</f>
        <v>0</v>
      </c>
      <c r="L292" s="49">
        <f>IF('３　回答貼付シート'!N289="ない",0,IF('３　回答貼付シート'!N289="１～２日ある",1,IF('３　回答貼付シート'!N289="３～５日ある",2,IF('３　回答貼付シート'!N289="ほぼ毎日ある",3,))))</f>
        <v>0</v>
      </c>
      <c r="M292" s="49">
        <f>IF('３　回答貼付シート'!O289="ない",0,IF('３　回答貼付シート'!O289="１～２日ある",1,IF('３　回答貼付シート'!O289="３～５日ある",2,IF('３　回答貼付シート'!O289="ほぼ毎日ある",3,))))</f>
        <v>0</v>
      </c>
      <c r="N292" s="49">
        <f>IF('３　回答貼付シート'!P289="ない",0,IF('３　回答貼付シート'!P289="１～２日ある",1,IF('３　回答貼付シート'!P289="３～５日ある",2,IF('３　回答貼付シート'!P289="ほぼ毎日ある",3,))))</f>
        <v>0</v>
      </c>
      <c r="O292" s="49">
        <f>IF('３　回答貼付シート'!Q289="ない",0,IF('３　回答貼付シート'!Q289="１～２日ある",1,IF('３　回答貼付シート'!Q289="３～５日ある",2,IF('３　回答貼付シート'!Q289="ほぼ毎日ある",3,))))</f>
        <v>0</v>
      </c>
      <c r="P292" s="49">
        <f>IF('３　回答貼付シート'!R289="ない",0,IF('３　回答貼付シート'!R289="１～２日ある",1,IF('３　回答貼付シート'!R289="３～５日ある",2,IF('３　回答貼付シート'!R289="ほぼ毎日ある",3,))))</f>
        <v>0</v>
      </c>
      <c r="Q292" s="49">
        <f>IF('３　回答貼付シート'!S289="ない",0,IF('３　回答貼付シート'!S289="１～２日ある",1,IF('３　回答貼付シート'!S289="３～５日ある",2,IF('３　回答貼付シート'!S289="ほぼ毎日ある",3,))))</f>
        <v>0</v>
      </c>
      <c r="R292" s="49">
        <f>IF('３　回答貼付シート'!T289="ない",0,IF('３　回答貼付シート'!T289="１～２日ある",1,IF('３　回答貼付シート'!T289="３～５日ある",2,IF('３　回答貼付シート'!T289="ほぼ毎日ある",3,))))</f>
        <v>0</v>
      </c>
      <c r="S292" s="49">
        <f>IF('３　回答貼付シート'!U289="ない",0,IF('３　回答貼付シート'!U289="１～２日ある",1,IF('３　回答貼付シート'!U289="３～５日ある",2,IF('３　回答貼付シート'!U289="ほぼ毎日ある",3,))))</f>
        <v>0</v>
      </c>
      <c r="T292" s="49">
        <f>IF('３　回答貼付シート'!V289="ない",0,IF('３　回答貼付シート'!V289="１～２日ある",1,IF('３　回答貼付シート'!V289="３～５日ある",2,IF('３　回答貼付シート'!V289="ほぼ毎日ある",3,))))</f>
        <v>0</v>
      </c>
      <c r="U292" s="49">
        <f>IF('３　回答貼付シート'!W289="ない",0,IF('３　回答貼付シート'!W289="１～２日ある",1,IF('３　回答貼付シート'!W289="３～５日ある",2,IF('３　回答貼付シート'!W289="ほぼ毎日ある",3,))))</f>
        <v>0</v>
      </c>
      <c r="V292" s="49">
        <f>IF('３　回答貼付シート'!X289="ない",0,IF('３　回答貼付シート'!X289="１～２日ある",1,IF('３　回答貼付シート'!X289="３～５日ある",2,IF('３　回答貼付シート'!X289="ほぼ毎日ある",3,))))</f>
        <v>0</v>
      </c>
      <c r="W292" s="49">
        <f>IF('３　回答貼付シート'!Y289="ない",0,IF('３　回答貼付シート'!Y289="１～２日ある",1,IF('３　回答貼付シート'!Y289="３～５日ある",2,IF('３　回答貼付シート'!Y289="ほぼ毎日ある",3,))))</f>
        <v>0</v>
      </c>
      <c r="X292" s="49">
        <f>IF('３　回答貼付シート'!Z289="ない",0,IF('３　回答貼付シート'!Z289="１～２日ある",1,IF('３　回答貼付シート'!Z289="３～５日ある",2,IF('３　回答貼付シート'!Z289="ほぼ毎日ある",3,))))</f>
        <v>0</v>
      </c>
      <c r="Y292" s="49">
        <f>IF('３　回答貼付シート'!AA289="ない",0,IF('３　回答貼付シート'!AA289="１～２日ある",1,IF('３　回答貼付シート'!AA289="３～５日ある",2,IF('３　回答貼付シート'!AA289="ほぼ毎日ある",3,))))</f>
        <v>0</v>
      </c>
      <c r="Z292" s="49">
        <f>IF('３　回答貼付シート'!AB289="ない",0,IF('３　回答貼付シート'!AB289="１～２日ある",1,IF('３　回答貼付シート'!AB289="３～５日ある",2,IF('３　回答貼付シート'!AB289="ほぼ毎日ある",3,))))</f>
        <v>0</v>
      </c>
      <c r="AA292" s="49">
        <f>IF('３　回答貼付シート'!AC289="ない",0,IF('３　回答貼付シート'!AC289="１～２日ある",1,IF('３　回答貼付シート'!AC289="３～５日ある",2,IF('３　回答貼付シート'!AC289="ほぼ毎日ある",3,))))</f>
        <v>0</v>
      </c>
      <c r="AB292" s="49">
        <f>IF('３　回答貼付シート'!AD289="ない",0,IF('３　回答貼付シート'!AD289="１～２日ある",1,IF('３　回答貼付シート'!AD289="３～５日ある",2,IF('３　回答貼付シート'!AD289="ほぼ毎日ある",3,))))</f>
        <v>0</v>
      </c>
      <c r="AC292" s="49">
        <f>IF('３　回答貼付シート'!AE289="ない",0,IF('３　回答貼付シート'!AE289="１～２日ある",1,IF('３　回答貼付シート'!AE289="３～５日ある",2,IF('３　回答貼付シート'!AE289="ほぼ毎日ある",3,))))</f>
        <v>0</v>
      </c>
      <c r="AD292" s="49">
        <f>IF('３　回答貼付シート'!AF289="ない",0,IF('３　回答貼付シート'!AF289="１～２日ある",1,IF('３　回答貼付シート'!AF289="３～５日ある",2,IF('３　回答貼付シート'!AF289="ほぼ毎日ある",3,))))</f>
        <v>0</v>
      </c>
      <c r="AE292" s="49">
        <f>IF('３　回答貼付シート'!AG289="ない",0,IF('３　回答貼付シート'!AG289="１～２日ある",1,IF('３　回答貼付シート'!AG289="３～５日ある",2,IF('３　回答貼付シート'!AG289="ほぼ毎日ある",3,))))</f>
        <v>0</v>
      </c>
      <c r="AF292" s="49">
        <f>IF('３　回答貼付シート'!AH289="ない",0,IF('３　回答貼付シート'!AH289="１～２日ある",1,IF('３　回答貼付シート'!AH289="３～５日ある",2,IF('３　回答貼付シート'!AH289="ほぼ毎日ある",3,))))</f>
        <v>0</v>
      </c>
      <c r="AG292" s="49">
        <f>IF('３　回答貼付シート'!AI289="ない",0,IF('３　回答貼付シート'!AI289="１～２日ある",1,IF('３　回答貼付シート'!AI289="３～５日ある",2,IF('３　回答貼付シート'!AI289="ほぼ毎日ある",3,))))</f>
        <v>0</v>
      </c>
      <c r="AH292" s="49">
        <f>IF('３　回答貼付シート'!AJ289="ない",0,IF('３　回答貼付シート'!AJ289="１～２日ある",1,IF('３　回答貼付シート'!AJ289="３～５日ある",2,IF('３　回答貼付シート'!AJ289="ほぼ毎日ある",3,))))</f>
        <v>0</v>
      </c>
      <c r="AI292" s="49">
        <f>IF('３　回答貼付シート'!AK289="ない",0,IF('３　回答貼付シート'!AK289="１～２日ある",1,IF('３　回答貼付シート'!AK289="３～５日ある",2,IF('３　回答貼付シート'!AK289="ほぼ毎日ある",3,))))</f>
        <v>0</v>
      </c>
      <c r="AJ292" s="49">
        <f>IF('３　回答貼付シート'!AL289="ない",0,IF('３　回答貼付シート'!AL289="１～２日ある",1,IF('３　回答貼付シート'!AL289="３～５日ある",2,IF('３　回答貼付シート'!AL289="ほぼ毎日ある",3,))))</f>
        <v>0</v>
      </c>
      <c r="AK292" s="49">
        <f>IF('３　回答貼付シート'!AM289="ない",0,IF('３　回答貼付シート'!AM289="１～２日ある",1,IF('３　回答貼付シート'!AM289="３～５日ある",2,IF('３　回答貼付シート'!AM289="ほぼ毎日ある",3,))))</f>
        <v>0</v>
      </c>
      <c r="AL292" s="49">
        <f>'３　回答貼付シート'!$AN289</f>
        <v>0</v>
      </c>
      <c r="AM292" s="49" t="str">
        <f t="shared" si="33"/>
        <v/>
      </c>
      <c r="AN292" s="49" t="str">
        <f t="shared" si="34"/>
        <v/>
      </c>
      <c r="AO292" s="49" t="str">
        <f t="shared" si="35"/>
        <v/>
      </c>
      <c r="AP292" s="49" t="str">
        <f t="shared" si="36"/>
        <v/>
      </c>
      <c r="AQ292" s="49" t="str">
        <f t="shared" si="37"/>
        <v/>
      </c>
      <c r="AR292" t="str">
        <f t="shared" si="38"/>
        <v>0</v>
      </c>
      <c r="AT292" s="42"/>
    </row>
    <row r="293" spans="1:46">
      <c r="A293" s="49"/>
      <c r="B293" s="49">
        <f t="shared" si="32"/>
        <v>0</v>
      </c>
      <c r="C293" s="49">
        <f>IF('３　回答貼付シート'!$F290&lt;&gt;0,VLOOKUP('３　回答貼付シート'!$F290,$AR$2048:$AS$2054,2,FALSE),0)</f>
        <v>0</v>
      </c>
      <c r="D293" s="49">
        <f>IF('３　回答貼付シート'!$G290&lt;&gt;0,VLOOKUP(('３　回答貼付シート'!$G290), $AR$2048:$AS$2054,2,FALSE),0)</f>
        <v>0</v>
      </c>
      <c r="E293" s="49">
        <f>'３　回答貼付シート'!$H290</f>
        <v>0</v>
      </c>
      <c r="F293" s="49">
        <f>IF(E293=0,0,VLOOKUP($B293,'２　情報入力シート'!$A$2:$E$2049,5))</f>
        <v>0</v>
      </c>
      <c r="G293" s="49">
        <f>IF('３　回答貼付シート'!I290="ない",0,IF('３　回答貼付シート'!I290="１～２日ある",1,IF('３　回答貼付シート'!I290="３～５日ある",2,IF('３　回答貼付シート'!I290="ほぼ毎日ある",3,))))</f>
        <v>0</v>
      </c>
      <c r="H293" s="49">
        <f>IF('３　回答貼付シート'!J290="ない",0,IF('３　回答貼付シート'!J290="１～２日ある",1,IF('３　回答貼付シート'!J290="３～５日ある",2,IF('３　回答貼付シート'!J290="ほぼ毎日ある",3,))))</f>
        <v>0</v>
      </c>
      <c r="I293" s="49">
        <f>IF('３　回答貼付シート'!K290="ない",0,IF('３　回答貼付シート'!K290="１～２日ある",1,IF('３　回答貼付シート'!K290="３～５日ある",2,IF('３　回答貼付シート'!K290="ほぼ毎日ある",3,))))</f>
        <v>0</v>
      </c>
      <c r="J293" s="49">
        <f>IF('３　回答貼付シート'!L290="ない",0,IF('３　回答貼付シート'!L290="１～２日ある",1,IF('３　回答貼付シート'!L290="３～５日ある",2,IF('３　回答貼付シート'!L290="ほぼ毎日ある",3,))))</f>
        <v>0</v>
      </c>
      <c r="K293" s="49">
        <f>IF('３　回答貼付シート'!M290="ない",0,IF('３　回答貼付シート'!M290="１～２日ある",1,IF('３　回答貼付シート'!M290="３～５日ある",2,IF('３　回答貼付シート'!M290="ほぼ毎日ある",3,))))</f>
        <v>0</v>
      </c>
      <c r="L293" s="49">
        <f>IF('３　回答貼付シート'!N290="ない",0,IF('３　回答貼付シート'!N290="１～２日ある",1,IF('３　回答貼付シート'!N290="３～５日ある",2,IF('３　回答貼付シート'!N290="ほぼ毎日ある",3,))))</f>
        <v>0</v>
      </c>
      <c r="M293" s="49">
        <f>IF('３　回答貼付シート'!O290="ない",0,IF('３　回答貼付シート'!O290="１～２日ある",1,IF('３　回答貼付シート'!O290="３～５日ある",2,IF('３　回答貼付シート'!O290="ほぼ毎日ある",3,))))</f>
        <v>0</v>
      </c>
      <c r="N293" s="49">
        <f>IF('３　回答貼付シート'!P290="ない",0,IF('３　回答貼付シート'!P290="１～２日ある",1,IF('３　回答貼付シート'!P290="３～５日ある",2,IF('３　回答貼付シート'!P290="ほぼ毎日ある",3,))))</f>
        <v>0</v>
      </c>
      <c r="O293" s="49">
        <f>IF('３　回答貼付シート'!Q290="ない",0,IF('３　回答貼付シート'!Q290="１～２日ある",1,IF('３　回答貼付シート'!Q290="３～５日ある",2,IF('３　回答貼付シート'!Q290="ほぼ毎日ある",3,))))</f>
        <v>0</v>
      </c>
      <c r="P293" s="49">
        <f>IF('３　回答貼付シート'!R290="ない",0,IF('３　回答貼付シート'!R290="１～２日ある",1,IF('３　回答貼付シート'!R290="３～５日ある",2,IF('３　回答貼付シート'!R290="ほぼ毎日ある",3,))))</f>
        <v>0</v>
      </c>
      <c r="Q293" s="49">
        <f>IF('３　回答貼付シート'!S290="ない",0,IF('３　回答貼付シート'!S290="１～２日ある",1,IF('３　回答貼付シート'!S290="３～５日ある",2,IF('３　回答貼付シート'!S290="ほぼ毎日ある",3,))))</f>
        <v>0</v>
      </c>
      <c r="R293" s="49">
        <f>IF('３　回答貼付シート'!T290="ない",0,IF('３　回答貼付シート'!T290="１～２日ある",1,IF('３　回答貼付シート'!T290="３～５日ある",2,IF('３　回答貼付シート'!T290="ほぼ毎日ある",3,))))</f>
        <v>0</v>
      </c>
      <c r="S293" s="49">
        <f>IF('３　回答貼付シート'!U290="ない",0,IF('３　回答貼付シート'!U290="１～２日ある",1,IF('３　回答貼付シート'!U290="３～５日ある",2,IF('３　回答貼付シート'!U290="ほぼ毎日ある",3,))))</f>
        <v>0</v>
      </c>
      <c r="T293" s="49">
        <f>IF('３　回答貼付シート'!V290="ない",0,IF('３　回答貼付シート'!V290="１～２日ある",1,IF('３　回答貼付シート'!V290="３～５日ある",2,IF('３　回答貼付シート'!V290="ほぼ毎日ある",3,))))</f>
        <v>0</v>
      </c>
      <c r="U293" s="49">
        <f>IF('３　回答貼付シート'!W290="ない",0,IF('３　回答貼付シート'!W290="１～２日ある",1,IF('３　回答貼付シート'!W290="３～５日ある",2,IF('３　回答貼付シート'!W290="ほぼ毎日ある",3,))))</f>
        <v>0</v>
      </c>
      <c r="V293" s="49">
        <f>IF('３　回答貼付シート'!X290="ない",0,IF('３　回答貼付シート'!X290="１～２日ある",1,IF('３　回答貼付シート'!X290="３～５日ある",2,IF('３　回答貼付シート'!X290="ほぼ毎日ある",3,))))</f>
        <v>0</v>
      </c>
      <c r="W293" s="49">
        <f>IF('３　回答貼付シート'!Y290="ない",0,IF('３　回答貼付シート'!Y290="１～２日ある",1,IF('３　回答貼付シート'!Y290="３～５日ある",2,IF('３　回答貼付シート'!Y290="ほぼ毎日ある",3,))))</f>
        <v>0</v>
      </c>
      <c r="X293" s="49">
        <f>IF('３　回答貼付シート'!Z290="ない",0,IF('３　回答貼付シート'!Z290="１～２日ある",1,IF('３　回答貼付シート'!Z290="３～５日ある",2,IF('３　回答貼付シート'!Z290="ほぼ毎日ある",3,))))</f>
        <v>0</v>
      </c>
      <c r="Y293" s="49">
        <f>IF('３　回答貼付シート'!AA290="ない",0,IF('３　回答貼付シート'!AA290="１～２日ある",1,IF('３　回答貼付シート'!AA290="３～５日ある",2,IF('３　回答貼付シート'!AA290="ほぼ毎日ある",3,))))</f>
        <v>0</v>
      </c>
      <c r="Z293" s="49">
        <f>IF('３　回答貼付シート'!AB290="ない",0,IF('３　回答貼付シート'!AB290="１～２日ある",1,IF('３　回答貼付シート'!AB290="３～５日ある",2,IF('３　回答貼付シート'!AB290="ほぼ毎日ある",3,))))</f>
        <v>0</v>
      </c>
      <c r="AA293" s="49">
        <f>IF('３　回答貼付シート'!AC290="ない",0,IF('３　回答貼付シート'!AC290="１～２日ある",1,IF('３　回答貼付シート'!AC290="３～５日ある",2,IF('３　回答貼付シート'!AC290="ほぼ毎日ある",3,))))</f>
        <v>0</v>
      </c>
      <c r="AB293" s="49">
        <f>IF('３　回答貼付シート'!AD290="ない",0,IF('３　回答貼付シート'!AD290="１～２日ある",1,IF('３　回答貼付シート'!AD290="３～５日ある",2,IF('３　回答貼付シート'!AD290="ほぼ毎日ある",3,))))</f>
        <v>0</v>
      </c>
      <c r="AC293" s="49">
        <f>IF('３　回答貼付シート'!AE290="ない",0,IF('３　回答貼付シート'!AE290="１～２日ある",1,IF('３　回答貼付シート'!AE290="３～５日ある",2,IF('３　回答貼付シート'!AE290="ほぼ毎日ある",3,))))</f>
        <v>0</v>
      </c>
      <c r="AD293" s="49">
        <f>IF('３　回答貼付シート'!AF290="ない",0,IF('３　回答貼付シート'!AF290="１～２日ある",1,IF('３　回答貼付シート'!AF290="３～５日ある",2,IF('３　回答貼付シート'!AF290="ほぼ毎日ある",3,))))</f>
        <v>0</v>
      </c>
      <c r="AE293" s="49">
        <f>IF('３　回答貼付シート'!AG290="ない",0,IF('３　回答貼付シート'!AG290="１～２日ある",1,IF('３　回答貼付シート'!AG290="３～５日ある",2,IF('３　回答貼付シート'!AG290="ほぼ毎日ある",3,))))</f>
        <v>0</v>
      </c>
      <c r="AF293" s="49">
        <f>IF('３　回答貼付シート'!AH290="ない",0,IF('３　回答貼付シート'!AH290="１～２日ある",1,IF('３　回答貼付シート'!AH290="３～５日ある",2,IF('３　回答貼付シート'!AH290="ほぼ毎日ある",3,))))</f>
        <v>0</v>
      </c>
      <c r="AG293" s="49">
        <f>IF('３　回答貼付シート'!AI290="ない",0,IF('３　回答貼付シート'!AI290="１～２日ある",1,IF('３　回答貼付シート'!AI290="３～５日ある",2,IF('３　回答貼付シート'!AI290="ほぼ毎日ある",3,))))</f>
        <v>0</v>
      </c>
      <c r="AH293" s="49">
        <f>IF('３　回答貼付シート'!AJ290="ない",0,IF('３　回答貼付シート'!AJ290="１～２日ある",1,IF('３　回答貼付シート'!AJ290="３～５日ある",2,IF('３　回答貼付シート'!AJ290="ほぼ毎日ある",3,))))</f>
        <v>0</v>
      </c>
      <c r="AI293" s="49">
        <f>IF('３　回答貼付シート'!AK290="ない",0,IF('３　回答貼付シート'!AK290="１～２日ある",1,IF('３　回答貼付シート'!AK290="３～５日ある",2,IF('３　回答貼付シート'!AK290="ほぼ毎日ある",3,))))</f>
        <v>0</v>
      </c>
      <c r="AJ293" s="49">
        <f>IF('３　回答貼付シート'!AL290="ない",0,IF('３　回答貼付シート'!AL290="１～２日ある",1,IF('３　回答貼付シート'!AL290="３～５日ある",2,IF('３　回答貼付シート'!AL290="ほぼ毎日ある",3,))))</f>
        <v>0</v>
      </c>
      <c r="AK293" s="49">
        <f>IF('３　回答貼付シート'!AM290="ない",0,IF('３　回答貼付シート'!AM290="１～２日ある",1,IF('３　回答貼付シート'!AM290="３～５日ある",2,IF('３　回答貼付シート'!AM290="ほぼ毎日ある",3,))))</f>
        <v>0</v>
      </c>
      <c r="AL293" s="49">
        <f>'３　回答貼付シート'!$AN290</f>
        <v>0</v>
      </c>
      <c r="AM293" s="49" t="str">
        <f t="shared" si="33"/>
        <v/>
      </c>
      <c r="AN293" s="49" t="str">
        <f t="shared" si="34"/>
        <v/>
      </c>
      <c r="AO293" s="49" t="str">
        <f t="shared" si="35"/>
        <v/>
      </c>
      <c r="AP293" s="49" t="str">
        <f t="shared" si="36"/>
        <v/>
      </c>
      <c r="AQ293" s="49" t="str">
        <f t="shared" si="37"/>
        <v/>
      </c>
      <c r="AR293" t="str">
        <f t="shared" si="38"/>
        <v>0</v>
      </c>
      <c r="AT293" s="42"/>
    </row>
    <row r="294" spans="1:46">
      <c r="A294" s="49"/>
      <c r="B294" s="49">
        <f t="shared" si="32"/>
        <v>0</v>
      </c>
      <c r="C294" s="49">
        <f>IF('３　回答貼付シート'!$F291&lt;&gt;0,VLOOKUP('３　回答貼付シート'!$F291,$AR$2048:$AS$2054,2,FALSE),0)</f>
        <v>0</v>
      </c>
      <c r="D294" s="49">
        <f>IF('３　回答貼付シート'!$G291&lt;&gt;0,VLOOKUP(('３　回答貼付シート'!$G291), $AR$2048:$AS$2054,2,FALSE),0)</f>
        <v>0</v>
      </c>
      <c r="E294" s="49">
        <f>'３　回答貼付シート'!$H291</f>
        <v>0</v>
      </c>
      <c r="F294" s="49">
        <f>IF(E294=0,0,VLOOKUP($B294,'２　情報入力シート'!$A$2:$E$2049,5))</f>
        <v>0</v>
      </c>
      <c r="G294" s="49">
        <f>IF('３　回答貼付シート'!I291="ない",0,IF('３　回答貼付シート'!I291="１～２日ある",1,IF('３　回答貼付シート'!I291="３～５日ある",2,IF('３　回答貼付シート'!I291="ほぼ毎日ある",3,))))</f>
        <v>0</v>
      </c>
      <c r="H294" s="49">
        <f>IF('３　回答貼付シート'!J291="ない",0,IF('３　回答貼付シート'!J291="１～２日ある",1,IF('３　回答貼付シート'!J291="３～５日ある",2,IF('３　回答貼付シート'!J291="ほぼ毎日ある",3,))))</f>
        <v>0</v>
      </c>
      <c r="I294" s="49">
        <f>IF('３　回答貼付シート'!K291="ない",0,IF('３　回答貼付シート'!K291="１～２日ある",1,IF('３　回答貼付シート'!K291="３～５日ある",2,IF('３　回答貼付シート'!K291="ほぼ毎日ある",3,))))</f>
        <v>0</v>
      </c>
      <c r="J294" s="49">
        <f>IF('３　回答貼付シート'!L291="ない",0,IF('３　回答貼付シート'!L291="１～２日ある",1,IF('３　回答貼付シート'!L291="３～５日ある",2,IF('３　回答貼付シート'!L291="ほぼ毎日ある",3,))))</f>
        <v>0</v>
      </c>
      <c r="K294" s="49">
        <f>IF('３　回答貼付シート'!M291="ない",0,IF('３　回答貼付シート'!M291="１～２日ある",1,IF('３　回答貼付シート'!M291="３～５日ある",2,IF('３　回答貼付シート'!M291="ほぼ毎日ある",3,))))</f>
        <v>0</v>
      </c>
      <c r="L294" s="49">
        <f>IF('３　回答貼付シート'!N291="ない",0,IF('３　回答貼付シート'!N291="１～２日ある",1,IF('３　回答貼付シート'!N291="３～５日ある",2,IF('３　回答貼付シート'!N291="ほぼ毎日ある",3,))))</f>
        <v>0</v>
      </c>
      <c r="M294" s="49">
        <f>IF('３　回答貼付シート'!O291="ない",0,IF('３　回答貼付シート'!O291="１～２日ある",1,IF('３　回答貼付シート'!O291="３～５日ある",2,IF('３　回答貼付シート'!O291="ほぼ毎日ある",3,))))</f>
        <v>0</v>
      </c>
      <c r="N294" s="49">
        <f>IF('３　回答貼付シート'!P291="ない",0,IF('３　回答貼付シート'!P291="１～２日ある",1,IF('３　回答貼付シート'!P291="３～５日ある",2,IF('３　回答貼付シート'!P291="ほぼ毎日ある",3,))))</f>
        <v>0</v>
      </c>
      <c r="O294" s="49">
        <f>IF('３　回答貼付シート'!Q291="ない",0,IF('３　回答貼付シート'!Q291="１～２日ある",1,IF('３　回答貼付シート'!Q291="３～５日ある",2,IF('３　回答貼付シート'!Q291="ほぼ毎日ある",3,))))</f>
        <v>0</v>
      </c>
      <c r="P294" s="49">
        <f>IF('３　回答貼付シート'!R291="ない",0,IF('３　回答貼付シート'!R291="１～２日ある",1,IF('３　回答貼付シート'!R291="３～５日ある",2,IF('３　回答貼付シート'!R291="ほぼ毎日ある",3,))))</f>
        <v>0</v>
      </c>
      <c r="Q294" s="49">
        <f>IF('３　回答貼付シート'!S291="ない",0,IF('３　回答貼付シート'!S291="１～２日ある",1,IF('３　回答貼付シート'!S291="３～５日ある",2,IF('３　回答貼付シート'!S291="ほぼ毎日ある",3,))))</f>
        <v>0</v>
      </c>
      <c r="R294" s="49">
        <f>IF('３　回答貼付シート'!T291="ない",0,IF('３　回答貼付シート'!T291="１～２日ある",1,IF('３　回答貼付シート'!T291="３～５日ある",2,IF('３　回答貼付シート'!T291="ほぼ毎日ある",3,))))</f>
        <v>0</v>
      </c>
      <c r="S294" s="49">
        <f>IF('３　回答貼付シート'!U291="ない",0,IF('３　回答貼付シート'!U291="１～２日ある",1,IF('３　回答貼付シート'!U291="３～５日ある",2,IF('３　回答貼付シート'!U291="ほぼ毎日ある",3,))))</f>
        <v>0</v>
      </c>
      <c r="T294" s="49">
        <f>IF('３　回答貼付シート'!V291="ない",0,IF('３　回答貼付シート'!V291="１～２日ある",1,IF('３　回答貼付シート'!V291="３～５日ある",2,IF('３　回答貼付シート'!V291="ほぼ毎日ある",3,))))</f>
        <v>0</v>
      </c>
      <c r="U294" s="49">
        <f>IF('３　回答貼付シート'!W291="ない",0,IF('３　回答貼付シート'!W291="１～２日ある",1,IF('３　回答貼付シート'!W291="３～５日ある",2,IF('３　回答貼付シート'!W291="ほぼ毎日ある",3,))))</f>
        <v>0</v>
      </c>
      <c r="V294" s="49">
        <f>IF('３　回答貼付シート'!X291="ない",0,IF('３　回答貼付シート'!X291="１～２日ある",1,IF('３　回答貼付シート'!X291="３～５日ある",2,IF('３　回答貼付シート'!X291="ほぼ毎日ある",3,))))</f>
        <v>0</v>
      </c>
      <c r="W294" s="49">
        <f>IF('３　回答貼付シート'!Y291="ない",0,IF('３　回答貼付シート'!Y291="１～２日ある",1,IF('３　回答貼付シート'!Y291="３～５日ある",2,IF('３　回答貼付シート'!Y291="ほぼ毎日ある",3,))))</f>
        <v>0</v>
      </c>
      <c r="X294" s="49">
        <f>IF('３　回答貼付シート'!Z291="ない",0,IF('３　回答貼付シート'!Z291="１～２日ある",1,IF('３　回答貼付シート'!Z291="３～５日ある",2,IF('３　回答貼付シート'!Z291="ほぼ毎日ある",3,))))</f>
        <v>0</v>
      </c>
      <c r="Y294" s="49">
        <f>IF('３　回答貼付シート'!AA291="ない",0,IF('３　回答貼付シート'!AA291="１～２日ある",1,IF('３　回答貼付シート'!AA291="３～５日ある",2,IF('３　回答貼付シート'!AA291="ほぼ毎日ある",3,))))</f>
        <v>0</v>
      </c>
      <c r="Z294" s="49">
        <f>IF('３　回答貼付シート'!AB291="ない",0,IF('３　回答貼付シート'!AB291="１～２日ある",1,IF('３　回答貼付シート'!AB291="３～５日ある",2,IF('３　回答貼付シート'!AB291="ほぼ毎日ある",3,))))</f>
        <v>0</v>
      </c>
      <c r="AA294" s="49">
        <f>IF('３　回答貼付シート'!AC291="ない",0,IF('３　回答貼付シート'!AC291="１～２日ある",1,IF('３　回答貼付シート'!AC291="３～５日ある",2,IF('３　回答貼付シート'!AC291="ほぼ毎日ある",3,))))</f>
        <v>0</v>
      </c>
      <c r="AB294" s="49">
        <f>IF('３　回答貼付シート'!AD291="ない",0,IF('３　回答貼付シート'!AD291="１～２日ある",1,IF('３　回答貼付シート'!AD291="３～５日ある",2,IF('３　回答貼付シート'!AD291="ほぼ毎日ある",3,))))</f>
        <v>0</v>
      </c>
      <c r="AC294" s="49">
        <f>IF('３　回答貼付シート'!AE291="ない",0,IF('３　回答貼付シート'!AE291="１～２日ある",1,IF('３　回答貼付シート'!AE291="３～５日ある",2,IF('３　回答貼付シート'!AE291="ほぼ毎日ある",3,))))</f>
        <v>0</v>
      </c>
      <c r="AD294" s="49">
        <f>IF('３　回答貼付シート'!AF291="ない",0,IF('３　回答貼付シート'!AF291="１～２日ある",1,IF('３　回答貼付シート'!AF291="３～５日ある",2,IF('３　回答貼付シート'!AF291="ほぼ毎日ある",3,))))</f>
        <v>0</v>
      </c>
      <c r="AE294" s="49">
        <f>IF('３　回答貼付シート'!AG291="ない",0,IF('３　回答貼付シート'!AG291="１～２日ある",1,IF('３　回答貼付シート'!AG291="３～５日ある",2,IF('３　回答貼付シート'!AG291="ほぼ毎日ある",3,))))</f>
        <v>0</v>
      </c>
      <c r="AF294" s="49">
        <f>IF('３　回答貼付シート'!AH291="ない",0,IF('３　回答貼付シート'!AH291="１～２日ある",1,IF('３　回答貼付シート'!AH291="３～５日ある",2,IF('３　回答貼付シート'!AH291="ほぼ毎日ある",3,))))</f>
        <v>0</v>
      </c>
      <c r="AG294" s="49">
        <f>IF('３　回答貼付シート'!AI291="ない",0,IF('３　回答貼付シート'!AI291="１～２日ある",1,IF('３　回答貼付シート'!AI291="３～５日ある",2,IF('３　回答貼付シート'!AI291="ほぼ毎日ある",3,))))</f>
        <v>0</v>
      </c>
      <c r="AH294" s="49">
        <f>IF('３　回答貼付シート'!AJ291="ない",0,IF('３　回答貼付シート'!AJ291="１～２日ある",1,IF('３　回答貼付シート'!AJ291="３～５日ある",2,IF('３　回答貼付シート'!AJ291="ほぼ毎日ある",3,))))</f>
        <v>0</v>
      </c>
      <c r="AI294" s="49">
        <f>IF('３　回答貼付シート'!AK291="ない",0,IF('３　回答貼付シート'!AK291="１～２日ある",1,IF('３　回答貼付シート'!AK291="３～５日ある",2,IF('３　回答貼付シート'!AK291="ほぼ毎日ある",3,))))</f>
        <v>0</v>
      </c>
      <c r="AJ294" s="49">
        <f>IF('３　回答貼付シート'!AL291="ない",0,IF('３　回答貼付シート'!AL291="１～２日ある",1,IF('３　回答貼付シート'!AL291="３～５日ある",2,IF('３　回答貼付シート'!AL291="ほぼ毎日ある",3,))))</f>
        <v>0</v>
      </c>
      <c r="AK294" s="49">
        <f>IF('３　回答貼付シート'!AM291="ない",0,IF('３　回答貼付シート'!AM291="１～２日ある",1,IF('３　回答貼付シート'!AM291="３～５日ある",2,IF('３　回答貼付シート'!AM291="ほぼ毎日ある",3,))))</f>
        <v>0</v>
      </c>
      <c r="AL294" s="49">
        <f>'３　回答貼付シート'!$AN291</f>
        <v>0</v>
      </c>
      <c r="AM294" s="49" t="str">
        <f t="shared" si="33"/>
        <v/>
      </c>
      <c r="AN294" s="49" t="str">
        <f t="shared" si="34"/>
        <v/>
      </c>
      <c r="AO294" s="49" t="str">
        <f t="shared" si="35"/>
        <v/>
      </c>
      <c r="AP294" s="49" t="str">
        <f t="shared" si="36"/>
        <v/>
      </c>
      <c r="AQ294" s="49" t="str">
        <f t="shared" si="37"/>
        <v/>
      </c>
      <c r="AR294" t="str">
        <f t="shared" si="38"/>
        <v>0</v>
      </c>
      <c r="AT294" s="42"/>
    </row>
    <row r="295" spans="1:46">
      <c r="A295" s="49"/>
      <c r="B295" s="49">
        <f t="shared" si="32"/>
        <v>0</v>
      </c>
      <c r="C295" s="49">
        <f>IF('３　回答貼付シート'!$F292&lt;&gt;0,VLOOKUP('３　回答貼付シート'!$F292,$AR$2048:$AS$2054,2,FALSE),0)</f>
        <v>0</v>
      </c>
      <c r="D295" s="49">
        <f>IF('３　回答貼付シート'!$G292&lt;&gt;0,VLOOKUP(('３　回答貼付シート'!$G292), $AR$2048:$AS$2054,2,FALSE),0)</f>
        <v>0</v>
      </c>
      <c r="E295" s="49">
        <f>'３　回答貼付シート'!$H292</f>
        <v>0</v>
      </c>
      <c r="F295" s="49">
        <f>IF(E295=0,0,VLOOKUP($B295,'２　情報入力シート'!$A$2:$E$2049,5))</f>
        <v>0</v>
      </c>
      <c r="G295" s="49">
        <f>IF('３　回答貼付シート'!I292="ない",0,IF('３　回答貼付シート'!I292="１～２日ある",1,IF('３　回答貼付シート'!I292="３～５日ある",2,IF('３　回答貼付シート'!I292="ほぼ毎日ある",3,))))</f>
        <v>0</v>
      </c>
      <c r="H295" s="49">
        <f>IF('３　回答貼付シート'!J292="ない",0,IF('３　回答貼付シート'!J292="１～２日ある",1,IF('３　回答貼付シート'!J292="３～５日ある",2,IF('３　回答貼付シート'!J292="ほぼ毎日ある",3,))))</f>
        <v>0</v>
      </c>
      <c r="I295" s="49">
        <f>IF('３　回答貼付シート'!K292="ない",0,IF('３　回答貼付シート'!K292="１～２日ある",1,IF('３　回答貼付シート'!K292="３～５日ある",2,IF('３　回答貼付シート'!K292="ほぼ毎日ある",3,))))</f>
        <v>0</v>
      </c>
      <c r="J295" s="49">
        <f>IF('３　回答貼付シート'!L292="ない",0,IF('３　回答貼付シート'!L292="１～２日ある",1,IF('３　回答貼付シート'!L292="３～５日ある",2,IF('３　回答貼付シート'!L292="ほぼ毎日ある",3,))))</f>
        <v>0</v>
      </c>
      <c r="K295" s="49">
        <f>IF('３　回答貼付シート'!M292="ない",0,IF('３　回答貼付シート'!M292="１～２日ある",1,IF('３　回答貼付シート'!M292="３～５日ある",2,IF('３　回答貼付シート'!M292="ほぼ毎日ある",3,))))</f>
        <v>0</v>
      </c>
      <c r="L295" s="49">
        <f>IF('３　回答貼付シート'!N292="ない",0,IF('３　回答貼付シート'!N292="１～２日ある",1,IF('３　回答貼付シート'!N292="３～５日ある",2,IF('３　回答貼付シート'!N292="ほぼ毎日ある",3,))))</f>
        <v>0</v>
      </c>
      <c r="M295" s="49">
        <f>IF('３　回答貼付シート'!O292="ない",0,IF('３　回答貼付シート'!O292="１～２日ある",1,IF('３　回答貼付シート'!O292="３～５日ある",2,IF('３　回答貼付シート'!O292="ほぼ毎日ある",3,))))</f>
        <v>0</v>
      </c>
      <c r="N295" s="49">
        <f>IF('３　回答貼付シート'!P292="ない",0,IF('３　回答貼付シート'!P292="１～２日ある",1,IF('３　回答貼付シート'!P292="３～５日ある",2,IF('３　回答貼付シート'!P292="ほぼ毎日ある",3,))))</f>
        <v>0</v>
      </c>
      <c r="O295" s="49">
        <f>IF('３　回答貼付シート'!Q292="ない",0,IF('３　回答貼付シート'!Q292="１～２日ある",1,IF('３　回答貼付シート'!Q292="３～５日ある",2,IF('３　回答貼付シート'!Q292="ほぼ毎日ある",3,))))</f>
        <v>0</v>
      </c>
      <c r="P295" s="49">
        <f>IF('３　回答貼付シート'!R292="ない",0,IF('３　回答貼付シート'!R292="１～２日ある",1,IF('３　回答貼付シート'!R292="３～５日ある",2,IF('３　回答貼付シート'!R292="ほぼ毎日ある",3,))))</f>
        <v>0</v>
      </c>
      <c r="Q295" s="49">
        <f>IF('３　回答貼付シート'!S292="ない",0,IF('３　回答貼付シート'!S292="１～２日ある",1,IF('３　回答貼付シート'!S292="３～５日ある",2,IF('３　回答貼付シート'!S292="ほぼ毎日ある",3,))))</f>
        <v>0</v>
      </c>
      <c r="R295" s="49">
        <f>IF('３　回答貼付シート'!T292="ない",0,IF('３　回答貼付シート'!T292="１～２日ある",1,IF('３　回答貼付シート'!T292="３～５日ある",2,IF('３　回答貼付シート'!T292="ほぼ毎日ある",3,))))</f>
        <v>0</v>
      </c>
      <c r="S295" s="49">
        <f>IF('３　回答貼付シート'!U292="ない",0,IF('３　回答貼付シート'!U292="１～２日ある",1,IF('３　回答貼付シート'!U292="３～５日ある",2,IF('３　回答貼付シート'!U292="ほぼ毎日ある",3,))))</f>
        <v>0</v>
      </c>
      <c r="T295" s="49">
        <f>IF('３　回答貼付シート'!V292="ない",0,IF('３　回答貼付シート'!V292="１～２日ある",1,IF('３　回答貼付シート'!V292="３～５日ある",2,IF('３　回答貼付シート'!V292="ほぼ毎日ある",3,))))</f>
        <v>0</v>
      </c>
      <c r="U295" s="49">
        <f>IF('３　回答貼付シート'!W292="ない",0,IF('３　回答貼付シート'!W292="１～２日ある",1,IF('３　回答貼付シート'!W292="３～５日ある",2,IF('３　回答貼付シート'!W292="ほぼ毎日ある",3,))))</f>
        <v>0</v>
      </c>
      <c r="V295" s="49">
        <f>IF('３　回答貼付シート'!X292="ない",0,IF('３　回答貼付シート'!X292="１～２日ある",1,IF('３　回答貼付シート'!X292="３～５日ある",2,IF('３　回答貼付シート'!X292="ほぼ毎日ある",3,))))</f>
        <v>0</v>
      </c>
      <c r="W295" s="49">
        <f>IF('３　回答貼付シート'!Y292="ない",0,IF('３　回答貼付シート'!Y292="１～２日ある",1,IF('３　回答貼付シート'!Y292="３～５日ある",2,IF('３　回答貼付シート'!Y292="ほぼ毎日ある",3,))))</f>
        <v>0</v>
      </c>
      <c r="X295" s="49">
        <f>IF('３　回答貼付シート'!Z292="ない",0,IF('３　回答貼付シート'!Z292="１～２日ある",1,IF('３　回答貼付シート'!Z292="３～５日ある",2,IF('３　回答貼付シート'!Z292="ほぼ毎日ある",3,))))</f>
        <v>0</v>
      </c>
      <c r="Y295" s="49">
        <f>IF('３　回答貼付シート'!AA292="ない",0,IF('３　回答貼付シート'!AA292="１～２日ある",1,IF('３　回答貼付シート'!AA292="３～５日ある",2,IF('３　回答貼付シート'!AA292="ほぼ毎日ある",3,))))</f>
        <v>0</v>
      </c>
      <c r="Z295" s="49">
        <f>IF('３　回答貼付シート'!AB292="ない",0,IF('３　回答貼付シート'!AB292="１～２日ある",1,IF('３　回答貼付シート'!AB292="３～５日ある",2,IF('３　回答貼付シート'!AB292="ほぼ毎日ある",3,))))</f>
        <v>0</v>
      </c>
      <c r="AA295" s="49">
        <f>IF('３　回答貼付シート'!AC292="ない",0,IF('３　回答貼付シート'!AC292="１～２日ある",1,IF('３　回答貼付シート'!AC292="３～５日ある",2,IF('３　回答貼付シート'!AC292="ほぼ毎日ある",3,))))</f>
        <v>0</v>
      </c>
      <c r="AB295" s="49">
        <f>IF('３　回答貼付シート'!AD292="ない",0,IF('３　回答貼付シート'!AD292="１～２日ある",1,IF('３　回答貼付シート'!AD292="３～５日ある",2,IF('３　回答貼付シート'!AD292="ほぼ毎日ある",3,))))</f>
        <v>0</v>
      </c>
      <c r="AC295" s="49">
        <f>IF('３　回答貼付シート'!AE292="ない",0,IF('３　回答貼付シート'!AE292="１～２日ある",1,IF('３　回答貼付シート'!AE292="３～５日ある",2,IF('３　回答貼付シート'!AE292="ほぼ毎日ある",3,))))</f>
        <v>0</v>
      </c>
      <c r="AD295" s="49">
        <f>IF('３　回答貼付シート'!AF292="ない",0,IF('３　回答貼付シート'!AF292="１～２日ある",1,IF('３　回答貼付シート'!AF292="３～５日ある",2,IF('３　回答貼付シート'!AF292="ほぼ毎日ある",3,))))</f>
        <v>0</v>
      </c>
      <c r="AE295" s="49">
        <f>IF('３　回答貼付シート'!AG292="ない",0,IF('３　回答貼付シート'!AG292="１～２日ある",1,IF('３　回答貼付シート'!AG292="３～５日ある",2,IF('３　回答貼付シート'!AG292="ほぼ毎日ある",3,))))</f>
        <v>0</v>
      </c>
      <c r="AF295" s="49">
        <f>IF('３　回答貼付シート'!AH292="ない",0,IF('３　回答貼付シート'!AH292="１～２日ある",1,IF('３　回答貼付シート'!AH292="３～５日ある",2,IF('３　回答貼付シート'!AH292="ほぼ毎日ある",3,))))</f>
        <v>0</v>
      </c>
      <c r="AG295" s="49">
        <f>IF('３　回答貼付シート'!AI292="ない",0,IF('３　回答貼付シート'!AI292="１～２日ある",1,IF('３　回答貼付シート'!AI292="３～５日ある",2,IF('３　回答貼付シート'!AI292="ほぼ毎日ある",3,))))</f>
        <v>0</v>
      </c>
      <c r="AH295" s="49">
        <f>IF('３　回答貼付シート'!AJ292="ない",0,IF('３　回答貼付シート'!AJ292="１～２日ある",1,IF('３　回答貼付シート'!AJ292="３～５日ある",2,IF('３　回答貼付シート'!AJ292="ほぼ毎日ある",3,))))</f>
        <v>0</v>
      </c>
      <c r="AI295" s="49">
        <f>IF('３　回答貼付シート'!AK292="ない",0,IF('３　回答貼付シート'!AK292="１～２日ある",1,IF('３　回答貼付シート'!AK292="３～５日ある",2,IF('３　回答貼付シート'!AK292="ほぼ毎日ある",3,))))</f>
        <v>0</v>
      </c>
      <c r="AJ295" s="49">
        <f>IF('３　回答貼付シート'!AL292="ない",0,IF('３　回答貼付シート'!AL292="１～２日ある",1,IF('３　回答貼付シート'!AL292="３～５日ある",2,IF('３　回答貼付シート'!AL292="ほぼ毎日ある",3,))))</f>
        <v>0</v>
      </c>
      <c r="AK295" s="49">
        <f>IF('３　回答貼付シート'!AM292="ない",0,IF('３　回答貼付シート'!AM292="１～２日ある",1,IF('３　回答貼付シート'!AM292="３～５日ある",2,IF('３　回答貼付シート'!AM292="ほぼ毎日ある",3,))))</f>
        <v>0</v>
      </c>
      <c r="AL295" s="49">
        <f>'３　回答貼付シート'!$AN292</f>
        <v>0</v>
      </c>
      <c r="AM295" s="49" t="str">
        <f t="shared" si="33"/>
        <v/>
      </c>
      <c r="AN295" s="49" t="str">
        <f t="shared" si="34"/>
        <v/>
      </c>
      <c r="AO295" s="49" t="str">
        <f t="shared" si="35"/>
        <v/>
      </c>
      <c r="AP295" s="49" t="str">
        <f t="shared" si="36"/>
        <v/>
      </c>
      <c r="AQ295" s="49" t="str">
        <f t="shared" si="37"/>
        <v/>
      </c>
      <c r="AR295" t="str">
        <f t="shared" si="38"/>
        <v>0</v>
      </c>
      <c r="AT295" s="42"/>
    </row>
    <row r="296" spans="1:46">
      <c r="A296" s="49"/>
      <c r="B296" s="49">
        <f t="shared" si="32"/>
        <v>0</v>
      </c>
      <c r="C296" s="49">
        <f>IF('３　回答貼付シート'!$F293&lt;&gt;0,VLOOKUP('３　回答貼付シート'!$F293,$AR$2048:$AS$2054,2,FALSE),0)</f>
        <v>0</v>
      </c>
      <c r="D296" s="49">
        <f>IF('３　回答貼付シート'!$G293&lt;&gt;0,VLOOKUP(('３　回答貼付シート'!$G293), $AR$2048:$AS$2054,2,FALSE),0)</f>
        <v>0</v>
      </c>
      <c r="E296" s="49">
        <f>'３　回答貼付シート'!$H293</f>
        <v>0</v>
      </c>
      <c r="F296" s="49">
        <f>IF(E296=0,0,VLOOKUP($B296,'２　情報入力シート'!$A$2:$E$2049,5))</f>
        <v>0</v>
      </c>
      <c r="G296" s="49">
        <f>IF('３　回答貼付シート'!I293="ない",0,IF('３　回答貼付シート'!I293="１～２日ある",1,IF('３　回答貼付シート'!I293="３～５日ある",2,IF('３　回答貼付シート'!I293="ほぼ毎日ある",3,))))</f>
        <v>0</v>
      </c>
      <c r="H296" s="49">
        <f>IF('３　回答貼付シート'!J293="ない",0,IF('３　回答貼付シート'!J293="１～２日ある",1,IF('３　回答貼付シート'!J293="３～５日ある",2,IF('３　回答貼付シート'!J293="ほぼ毎日ある",3,))))</f>
        <v>0</v>
      </c>
      <c r="I296" s="49">
        <f>IF('３　回答貼付シート'!K293="ない",0,IF('３　回答貼付シート'!K293="１～２日ある",1,IF('３　回答貼付シート'!K293="３～５日ある",2,IF('３　回答貼付シート'!K293="ほぼ毎日ある",3,))))</f>
        <v>0</v>
      </c>
      <c r="J296" s="49">
        <f>IF('３　回答貼付シート'!L293="ない",0,IF('３　回答貼付シート'!L293="１～２日ある",1,IF('３　回答貼付シート'!L293="３～５日ある",2,IF('３　回答貼付シート'!L293="ほぼ毎日ある",3,))))</f>
        <v>0</v>
      </c>
      <c r="K296" s="49">
        <f>IF('３　回答貼付シート'!M293="ない",0,IF('３　回答貼付シート'!M293="１～２日ある",1,IF('３　回答貼付シート'!M293="３～５日ある",2,IF('３　回答貼付シート'!M293="ほぼ毎日ある",3,))))</f>
        <v>0</v>
      </c>
      <c r="L296" s="49">
        <f>IF('３　回答貼付シート'!N293="ない",0,IF('３　回答貼付シート'!N293="１～２日ある",1,IF('３　回答貼付シート'!N293="３～５日ある",2,IF('３　回答貼付シート'!N293="ほぼ毎日ある",3,))))</f>
        <v>0</v>
      </c>
      <c r="M296" s="49">
        <f>IF('３　回答貼付シート'!O293="ない",0,IF('３　回答貼付シート'!O293="１～２日ある",1,IF('３　回答貼付シート'!O293="３～５日ある",2,IF('３　回答貼付シート'!O293="ほぼ毎日ある",3,))))</f>
        <v>0</v>
      </c>
      <c r="N296" s="49">
        <f>IF('３　回答貼付シート'!P293="ない",0,IF('３　回答貼付シート'!P293="１～２日ある",1,IF('３　回答貼付シート'!P293="３～５日ある",2,IF('３　回答貼付シート'!P293="ほぼ毎日ある",3,))))</f>
        <v>0</v>
      </c>
      <c r="O296" s="49">
        <f>IF('３　回答貼付シート'!Q293="ない",0,IF('３　回答貼付シート'!Q293="１～２日ある",1,IF('３　回答貼付シート'!Q293="３～５日ある",2,IF('３　回答貼付シート'!Q293="ほぼ毎日ある",3,))))</f>
        <v>0</v>
      </c>
      <c r="P296" s="49">
        <f>IF('３　回答貼付シート'!R293="ない",0,IF('３　回答貼付シート'!R293="１～２日ある",1,IF('３　回答貼付シート'!R293="３～５日ある",2,IF('３　回答貼付シート'!R293="ほぼ毎日ある",3,))))</f>
        <v>0</v>
      </c>
      <c r="Q296" s="49">
        <f>IF('３　回答貼付シート'!S293="ない",0,IF('３　回答貼付シート'!S293="１～２日ある",1,IF('３　回答貼付シート'!S293="３～５日ある",2,IF('３　回答貼付シート'!S293="ほぼ毎日ある",3,))))</f>
        <v>0</v>
      </c>
      <c r="R296" s="49">
        <f>IF('３　回答貼付シート'!T293="ない",0,IF('３　回答貼付シート'!T293="１～２日ある",1,IF('３　回答貼付シート'!T293="３～５日ある",2,IF('３　回答貼付シート'!T293="ほぼ毎日ある",3,))))</f>
        <v>0</v>
      </c>
      <c r="S296" s="49">
        <f>IF('３　回答貼付シート'!U293="ない",0,IF('３　回答貼付シート'!U293="１～２日ある",1,IF('３　回答貼付シート'!U293="３～５日ある",2,IF('３　回答貼付シート'!U293="ほぼ毎日ある",3,))))</f>
        <v>0</v>
      </c>
      <c r="T296" s="49">
        <f>IF('３　回答貼付シート'!V293="ない",0,IF('３　回答貼付シート'!V293="１～２日ある",1,IF('３　回答貼付シート'!V293="３～５日ある",2,IF('３　回答貼付シート'!V293="ほぼ毎日ある",3,))))</f>
        <v>0</v>
      </c>
      <c r="U296" s="49">
        <f>IF('３　回答貼付シート'!W293="ない",0,IF('３　回答貼付シート'!W293="１～２日ある",1,IF('３　回答貼付シート'!W293="３～５日ある",2,IF('３　回答貼付シート'!W293="ほぼ毎日ある",3,))))</f>
        <v>0</v>
      </c>
      <c r="V296" s="49">
        <f>IF('３　回答貼付シート'!X293="ない",0,IF('３　回答貼付シート'!X293="１～２日ある",1,IF('３　回答貼付シート'!X293="３～５日ある",2,IF('３　回答貼付シート'!X293="ほぼ毎日ある",3,))))</f>
        <v>0</v>
      </c>
      <c r="W296" s="49">
        <f>IF('３　回答貼付シート'!Y293="ない",0,IF('３　回答貼付シート'!Y293="１～２日ある",1,IF('３　回答貼付シート'!Y293="３～５日ある",2,IF('３　回答貼付シート'!Y293="ほぼ毎日ある",3,))))</f>
        <v>0</v>
      </c>
      <c r="X296" s="49">
        <f>IF('３　回答貼付シート'!Z293="ない",0,IF('３　回答貼付シート'!Z293="１～２日ある",1,IF('３　回答貼付シート'!Z293="３～５日ある",2,IF('３　回答貼付シート'!Z293="ほぼ毎日ある",3,))))</f>
        <v>0</v>
      </c>
      <c r="Y296" s="49">
        <f>IF('３　回答貼付シート'!AA293="ない",0,IF('３　回答貼付シート'!AA293="１～２日ある",1,IF('３　回答貼付シート'!AA293="３～５日ある",2,IF('３　回答貼付シート'!AA293="ほぼ毎日ある",3,))))</f>
        <v>0</v>
      </c>
      <c r="Z296" s="49">
        <f>IF('３　回答貼付シート'!AB293="ない",0,IF('３　回答貼付シート'!AB293="１～２日ある",1,IF('３　回答貼付シート'!AB293="３～５日ある",2,IF('３　回答貼付シート'!AB293="ほぼ毎日ある",3,))))</f>
        <v>0</v>
      </c>
      <c r="AA296" s="49">
        <f>IF('３　回答貼付シート'!AC293="ない",0,IF('３　回答貼付シート'!AC293="１～２日ある",1,IF('３　回答貼付シート'!AC293="３～５日ある",2,IF('３　回答貼付シート'!AC293="ほぼ毎日ある",3,))))</f>
        <v>0</v>
      </c>
      <c r="AB296" s="49">
        <f>IF('３　回答貼付シート'!AD293="ない",0,IF('３　回答貼付シート'!AD293="１～２日ある",1,IF('３　回答貼付シート'!AD293="３～５日ある",2,IF('３　回答貼付シート'!AD293="ほぼ毎日ある",3,))))</f>
        <v>0</v>
      </c>
      <c r="AC296" s="49">
        <f>IF('３　回答貼付シート'!AE293="ない",0,IF('３　回答貼付シート'!AE293="１～２日ある",1,IF('３　回答貼付シート'!AE293="３～５日ある",2,IF('３　回答貼付シート'!AE293="ほぼ毎日ある",3,))))</f>
        <v>0</v>
      </c>
      <c r="AD296" s="49">
        <f>IF('３　回答貼付シート'!AF293="ない",0,IF('３　回答貼付シート'!AF293="１～２日ある",1,IF('３　回答貼付シート'!AF293="３～５日ある",2,IF('３　回答貼付シート'!AF293="ほぼ毎日ある",3,))))</f>
        <v>0</v>
      </c>
      <c r="AE296" s="49">
        <f>IF('３　回答貼付シート'!AG293="ない",0,IF('３　回答貼付シート'!AG293="１～２日ある",1,IF('３　回答貼付シート'!AG293="３～５日ある",2,IF('３　回答貼付シート'!AG293="ほぼ毎日ある",3,))))</f>
        <v>0</v>
      </c>
      <c r="AF296" s="49">
        <f>IF('３　回答貼付シート'!AH293="ない",0,IF('３　回答貼付シート'!AH293="１～２日ある",1,IF('３　回答貼付シート'!AH293="３～５日ある",2,IF('３　回答貼付シート'!AH293="ほぼ毎日ある",3,))))</f>
        <v>0</v>
      </c>
      <c r="AG296" s="49">
        <f>IF('３　回答貼付シート'!AI293="ない",0,IF('３　回答貼付シート'!AI293="１～２日ある",1,IF('３　回答貼付シート'!AI293="３～５日ある",2,IF('３　回答貼付シート'!AI293="ほぼ毎日ある",3,))))</f>
        <v>0</v>
      </c>
      <c r="AH296" s="49">
        <f>IF('３　回答貼付シート'!AJ293="ない",0,IF('３　回答貼付シート'!AJ293="１～２日ある",1,IF('３　回答貼付シート'!AJ293="３～５日ある",2,IF('３　回答貼付シート'!AJ293="ほぼ毎日ある",3,))))</f>
        <v>0</v>
      </c>
      <c r="AI296" s="49">
        <f>IF('３　回答貼付シート'!AK293="ない",0,IF('３　回答貼付シート'!AK293="１～２日ある",1,IF('３　回答貼付シート'!AK293="３～５日ある",2,IF('３　回答貼付シート'!AK293="ほぼ毎日ある",3,))))</f>
        <v>0</v>
      </c>
      <c r="AJ296" s="49">
        <f>IF('３　回答貼付シート'!AL293="ない",0,IF('３　回答貼付シート'!AL293="１～２日ある",1,IF('３　回答貼付シート'!AL293="３～５日ある",2,IF('３　回答貼付シート'!AL293="ほぼ毎日ある",3,))))</f>
        <v>0</v>
      </c>
      <c r="AK296" s="49">
        <f>IF('３　回答貼付シート'!AM293="ない",0,IF('３　回答貼付シート'!AM293="１～２日ある",1,IF('３　回答貼付シート'!AM293="３～５日ある",2,IF('３　回答貼付シート'!AM293="ほぼ毎日ある",3,))))</f>
        <v>0</v>
      </c>
      <c r="AL296" s="49">
        <f>'３　回答貼付シート'!$AN293</f>
        <v>0</v>
      </c>
      <c r="AM296" s="49" t="str">
        <f t="shared" si="33"/>
        <v/>
      </c>
      <c r="AN296" s="49" t="str">
        <f t="shared" si="34"/>
        <v/>
      </c>
      <c r="AO296" s="49" t="str">
        <f t="shared" si="35"/>
        <v/>
      </c>
      <c r="AP296" s="49" t="str">
        <f t="shared" si="36"/>
        <v/>
      </c>
      <c r="AQ296" s="49" t="str">
        <f t="shared" si="37"/>
        <v/>
      </c>
      <c r="AR296" t="str">
        <f t="shared" si="38"/>
        <v>0</v>
      </c>
      <c r="AT296" s="42"/>
    </row>
    <row r="297" spans="1:46">
      <c r="A297" s="49"/>
      <c r="B297" s="49">
        <f t="shared" si="32"/>
        <v>0</v>
      </c>
      <c r="C297" s="49">
        <f>IF('３　回答貼付シート'!$F294&lt;&gt;0,VLOOKUP('３　回答貼付シート'!$F294,$AR$2048:$AS$2054,2,FALSE),0)</f>
        <v>0</v>
      </c>
      <c r="D297" s="49">
        <f>IF('３　回答貼付シート'!$G294&lt;&gt;0,VLOOKUP(('３　回答貼付シート'!$G294), $AR$2048:$AS$2054,2,FALSE),0)</f>
        <v>0</v>
      </c>
      <c r="E297" s="49">
        <f>'３　回答貼付シート'!$H294</f>
        <v>0</v>
      </c>
      <c r="F297" s="49">
        <f>IF(E297=0,0,VLOOKUP($B297,'２　情報入力シート'!$A$2:$E$2049,5))</f>
        <v>0</v>
      </c>
      <c r="G297" s="49">
        <f>IF('３　回答貼付シート'!I294="ない",0,IF('３　回答貼付シート'!I294="１～２日ある",1,IF('３　回答貼付シート'!I294="３～５日ある",2,IF('３　回答貼付シート'!I294="ほぼ毎日ある",3,))))</f>
        <v>0</v>
      </c>
      <c r="H297" s="49">
        <f>IF('３　回答貼付シート'!J294="ない",0,IF('３　回答貼付シート'!J294="１～２日ある",1,IF('３　回答貼付シート'!J294="３～５日ある",2,IF('３　回答貼付シート'!J294="ほぼ毎日ある",3,))))</f>
        <v>0</v>
      </c>
      <c r="I297" s="49">
        <f>IF('３　回答貼付シート'!K294="ない",0,IF('３　回答貼付シート'!K294="１～２日ある",1,IF('３　回答貼付シート'!K294="３～５日ある",2,IF('３　回答貼付シート'!K294="ほぼ毎日ある",3,))))</f>
        <v>0</v>
      </c>
      <c r="J297" s="49">
        <f>IF('３　回答貼付シート'!L294="ない",0,IF('３　回答貼付シート'!L294="１～２日ある",1,IF('３　回答貼付シート'!L294="３～５日ある",2,IF('３　回答貼付シート'!L294="ほぼ毎日ある",3,))))</f>
        <v>0</v>
      </c>
      <c r="K297" s="49">
        <f>IF('３　回答貼付シート'!M294="ない",0,IF('３　回答貼付シート'!M294="１～２日ある",1,IF('３　回答貼付シート'!M294="３～５日ある",2,IF('３　回答貼付シート'!M294="ほぼ毎日ある",3,))))</f>
        <v>0</v>
      </c>
      <c r="L297" s="49">
        <f>IF('３　回答貼付シート'!N294="ない",0,IF('３　回答貼付シート'!N294="１～２日ある",1,IF('３　回答貼付シート'!N294="３～５日ある",2,IF('３　回答貼付シート'!N294="ほぼ毎日ある",3,))))</f>
        <v>0</v>
      </c>
      <c r="M297" s="49">
        <f>IF('３　回答貼付シート'!O294="ない",0,IF('３　回答貼付シート'!O294="１～２日ある",1,IF('３　回答貼付シート'!O294="３～５日ある",2,IF('３　回答貼付シート'!O294="ほぼ毎日ある",3,))))</f>
        <v>0</v>
      </c>
      <c r="N297" s="49">
        <f>IF('３　回答貼付シート'!P294="ない",0,IF('３　回答貼付シート'!P294="１～２日ある",1,IF('３　回答貼付シート'!P294="３～５日ある",2,IF('３　回答貼付シート'!P294="ほぼ毎日ある",3,))))</f>
        <v>0</v>
      </c>
      <c r="O297" s="49">
        <f>IF('３　回答貼付シート'!Q294="ない",0,IF('３　回答貼付シート'!Q294="１～２日ある",1,IF('３　回答貼付シート'!Q294="３～５日ある",2,IF('３　回答貼付シート'!Q294="ほぼ毎日ある",3,))))</f>
        <v>0</v>
      </c>
      <c r="P297" s="49">
        <f>IF('３　回答貼付シート'!R294="ない",0,IF('３　回答貼付シート'!R294="１～２日ある",1,IF('３　回答貼付シート'!R294="３～５日ある",2,IF('３　回答貼付シート'!R294="ほぼ毎日ある",3,))))</f>
        <v>0</v>
      </c>
      <c r="Q297" s="49">
        <f>IF('３　回答貼付シート'!S294="ない",0,IF('３　回答貼付シート'!S294="１～２日ある",1,IF('３　回答貼付シート'!S294="３～５日ある",2,IF('３　回答貼付シート'!S294="ほぼ毎日ある",3,))))</f>
        <v>0</v>
      </c>
      <c r="R297" s="49">
        <f>IF('３　回答貼付シート'!T294="ない",0,IF('３　回答貼付シート'!T294="１～２日ある",1,IF('３　回答貼付シート'!T294="３～５日ある",2,IF('３　回答貼付シート'!T294="ほぼ毎日ある",3,))))</f>
        <v>0</v>
      </c>
      <c r="S297" s="49">
        <f>IF('３　回答貼付シート'!U294="ない",0,IF('３　回答貼付シート'!U294="１～２日ある",1,IF('３　回答貼付シート'!U294="３～５日ある",2,IF('３　回答貼付シート'!U294="ほぼ毎日ある",3,))))</f>
        <v>0</v>
      </c>
      <c r="T297" s="49">
        <f>IF('３　回答貼付シート'!V294="ない",0,IF('３　回答貼付シート'!V294="１～２日ある",1,IF('３　回答貼付シート'!V294="３～５日ある",2,IF('３　回答貼付シート'!V294="ほぼ毎日ある",3,))))</f>
        <v>0</v>
      </c>
      <c r="U297" s="49">
        <f>IF('３　回答貼付シート'!W294="ない",0,IF('３　回答貼付シート'!W294="１～２日ある",1,IF('３　回答貼付シート'!W294="３～５日ある",2,IF('３　回答貼付シート'!W294="ほぼ毎日ある",3,))))</f>
        <v>0</v>
      </c>
      <c r="V297" s="49">
        <f>IF('３　回答貼付シート'!X294="ない",0,IF('３　回答貼付シート'!X294="１～２日ある",1,IF('３　回答貼付シート'!X294="３～５日ある",2,IF('３　回答貼付シート'!X294="ほぼ毎日ある",3,))))</f>
        <v>0</v>
      </c>
      <c r="W297" s="49">
        <f>IF('３　回答貼付シート'!Y294="ない",0,IF('３　回答貼付シート'!Y294="１～２日ある",1,IF('３　回答貼付シート'!Y294="３～５日ある",2,IF('３　回答貼付シート'!Y294="ほぼ毎日ある",3,))))</f>
        <v>0</v>
      </c>
      <c r="X297" s="49">
        <f>IF('３　回答貼付シート'!Z294="ない",0,IF('３　回答貼付シート'!Z294="１～２日ある",1,IF('３　回答貼付シート'!Z294="３～５日ある",2,IF('３　回答貼付シート'!Z294="ほぼ毎日ある",3,))))</f>
        <v>0</v>
      </c>
      <c r="Y297" s="49">
        <f>IF('３　回答貼付シート'!AA294="ない",0,IF('３　回答貼付シート'!AA294="１～２日ある",1,IF('３　回答貼付シート'!AA294="３～５日ある",2,IF('３　回答貼付シート'!AA294="ほぼ毎日ある",3,))))</f>
        <v>0</v>
      </c>
      <c r="Z297" s="49">
        <f>IF('３　回答貼付シート'!AB294="ない",0,IF('３　回答貼付シート'!AB294="１～２日ある",1,IF('３　回答貼付シート'!AB294="３～５日ある",2,IF('３　回答貼付シート'!AB294="ほぼ毎日ある",3,))))</f>
        <v>0</v>
      </c>
      <c r="AA297" s="49">
        <f>IF('３　回答貼付シート'!AC294="ない",0,IF('３　回答貼付シート'!AC294="１～２日ある",1,IF('３　回答貼付シート'!AC294="３～５日ある",2,IF('３　回答貼付シート'!AC294="ほぼ毎日ある",3,))))</f>
        <v>0</v>
      </c>
      <c r="AB297" s="49">
        <f>IF('３　回答貼付シート'!AD294="ない",0,IF('３　回答貼付シート'!AD294="１～２日ある",1,IF('３　回答貼付シート'!AD294="３～５日ある",2,IF('３　回答貼付シート'!AD294="ほぼ毎日ある",3,))))</f>
        <v>0</v>
      </c>
      <c r="AC297" s="49">
        <f>IF('３　回答貼付シート'!AE294="ない",0,IF('３　回答貼付シート'!AE294="１～２日ある",1,IF('３　回答貼付シート'!AE294="３～５日ある",2,IF('３　回答貼付シート'!AE294="ほぼ毎日ある",3,))))</f>
        <v>0</v>
      </c>
      <c r="AD297" s="49">
        <f>IF('３　回答貼付シート'!AF294="ない",0,IF('３　回答貼付シート'!AF294="１～２日ある",1,IF('３　回答貼付シート'!AF294="３～５日ある",2,IF('３　回答貼付シート'!AF294="ほぼ毎日ある",3,))))</f>
        <v>0</v>
      </c>
      <c r="AE297" s="49">
        <f>IF('３　回答貼付シート'!AG294="ない",0,IF('３　回答貼付シート'!AG294="１～２日ある",1,IF('３　回答貼付シート'!AG294="３～５日ある",2,IF('３　回答貼付シート'!AG294="ほぼ毎日ある",3,))))</f>
        <v>0</v>
      </c>
      <c r="AF297" s="49">
        <f>IF('３　回答貼付シート'!AH294="ない",0,IF('３　回答貼付シート'!AH294="１～２日ある",1,IF('３　回答貼付シート'!AH294="３～５日ある",2,IF('３　回答貼付シート'!AH294="ほぼ毎日ある",3,))))</f>
        <v>0</v>
      </c>
      <c r="AG297" s="49">
        <f>IF('３　回答貼付シート'!AI294="ない",0,IF('３　回答貼付シート'!AI294="１～２日ある",1,IF('３　回答貼付シート'!AI294="３～５日ある",2,IF('３　回答貼付シート'!AI294="ほぼ毎日ある",3,))))</f>
        <v>0</v>
      </c>
      <c r="AH297" s="49">
        <f>IF('３　回答貼付シート'!AJ294="ない",0,IF('３　回答貼付シート'!AJ294="１～２日ある",1,IF('３　回答貼付シート'!AJ294="３～５日ある",2,IF('３　回答貼付シート'!AJ294="ほぼ毎日ある",3,))))</f>
        <v>0</v>
      </c>
      <c r="AI297" s="49">
        <f>IF('３　回答貼付シート'!AK294="ない",0,IF('３　回答貼付シート'!AK294="１～２日ある",1,IF('３　回答貼付シート'!AK294="３～５日ある",2,IF('３　回答貼付シート'!AK294="ほぼ毎日ある",3,))))</f>
        <v>0</v>
      </c>
      <c r="AJ297" s="49">
        <f>IF('３　回答貼付シート'!AL294="ない",0,IF('３　回答貼付シート'!AL294="１～２日ある",1,IF('３　回答貼付シート'!AL294="３～５日ある",2,IF('３　回答貼付シート'!AL294="ほぼ毎日ある",3,))))</f>
        <v>0</v>
      </c>
      <c r="AK297" s="49">
        <f>IF('３　回答貼付シート'!AM294="ない",0,IF('３　回答貼付シート'!AM294="１～２日ある",1,IF('３　回答貼付シート'!AM294="３～５日ある",2,IF('３　回答貼付シート'!AM294="ほぼ毎日ある",3,))))</f>
        <v>0</v>
      </c>
      <c r="AL297" s="49">
        <f>'３　回答貼付シート'!$AN294</f>
        <v>0</v>
      </c>
      <c r="AM297" s="49" t="str">
        <f t="shared" si="33"/>
        <v/>
      </c>
      <c r="AN297" s="49" t="str">
        <f t="shared" si="34"/>
        <v/>
      </c>
      <c r="AO297" s="49" t="str">
        <f t="shared" si="35"/>
        <v/>
      </c>
      <c r="AP297" s="49" t="str">
        <f t="shared" si="36"/>
        <v/>
      </c>
      <c r="AQ297" s="49" t="str">
        <f t="shared" si="37"/>
        <v/>
      </c>
      <c r="AR297" t="str">
        <f t="shared" si="38"/>
        <v>0</v>
      </c>
      <c r="AT297" s="42"/>
    </row>
    <row r="298" spans="1:46">
      <c r="A298" s="49"/>
      <c r="B298" s="49">
        <f t="shared" si="32"/>
        <v>0</v>
      </c>
      <c r="C298" s="49">
        <f>IF('３　回答貼付シート'!$F295&lt;&gt;0,VLOOKUP('３　回答貼付シート'!$F295,$AR$2048:$AS$2054,2,FALSE),0)</f>
        <v>0</v>
      </c>
      <c r="D298" s="49">
        <f>IF('３　回答貼付シート'!$G295&lt;&gt;0,VLOOKUP(('３　回答貼付シート'!$G295), $AR$2048:$AS$2054,2,FALSE),0)</f>
        <v>0</v>
      </c>
      <c r="E298" s="49">
        <f>'３　回答貼付シート'!$H295</f>
        <v>0</v>
      </c>
      <c r="F298" s="49">
        <f>IF(E298=0,0,VLOOKUP($B298,'２　情報入力シート'!$A$2:$E$2049,5))</f>
        <v>0</v>
      </c>
      <c r="G298" s="49">
        <f>IF('３　回答貼付シート'!I295="ない",0,IF('３　回答貼付シート'!I295="１～２日ある",1,IF('３　回答貼付シート'!I295="３～５日ある",2,IF('３　回答貼付シート'!I295="ほぼ毎日ある",3,))))</f>
        <v>0</v>
      </c>
      <c r="H298" s="49">
        <f>IF('３　回答貼付シート'!J295="ない",0,IF('３　回答貼付シート'!J295="１～２日ある",1,IF('３　回答貼付シート'!J295="３～５日ある",2,IF('３　回答貼付シート'!J295="ほぼ毎日ある",3,))))</f>
        <v>0</v>
      </c>
      <c r="I298" s="49">
        <f>IF('３　回答貼付シート'!K295="ない",0,IF('３　回答貼付シート'!K295="１～２日ある",1,IF('３　回答貼付シート'!K295="３～５日ある",2,IF('３　回答貼付シート'!K295="ほぼ毎日ある",3,))))</f>
        <v>0</v>
      </c>
      <c r="J298" s="49">
        <f>IF('３　回答貼付シート'!L295="ない",0,IF('３　回答貼付シート'!L295="１～２日ある",1,IF('３　回答貼付シート'!L295="３～５日ある",2,IF('３　回答貼付シート'!L295="ほぼ毎日ある",3,))))</f>
        <v>0</v>
      </c>
      <c r="K298" s="49">
        <f>IF('３　回答貼付シート'!M295="ない",0,IF('３　回答貼付シート'!M295="１～２日ある",1,IF('３　回答貼付シート'!M295="３～５日ある",2,IF('３　回答貼付シート'!M295="ほぼ毎日ある",3,))))</f>
        <v>0</v>
      </c>
      <c r="L298" s="49">
        <f>IF('３　回答貼付シート'!N295="ない",0,IF('３　回答貼付シート'!N295="１～２日ある",1,IF('３　回答貼付シート'!N295="３～５日ある",2,IF('３　回答貼付シート'!N295="ほぼ毎日ある",3,))))</f>
        <v>0</v>
      </c>
      <c r="M298" s="49">
        <f>IF('３　回答貼付シート'!O295="ない",0,IF('３　回答貼付シート'!O295="１～２日ある",1,IF('３　回答貼付シート'!O295="３～５日ある",2,IF('３　回答貼付シート'!O295="ほぼ毎日ある",3,))))</f>
        <v>0</v>
      </c>
      <c r="N298" s="49">
        <f>IF('３　回答貼付シート'!P295="ない",0,IF('３　回答貼付シート'!P295="１～２日ある",1,IF('３　回答貼付シート'!P295="３～５日ある",2,IF('３　回答貼付シート'!P295="ほぼ毎日ある",3,))))</f>
        <v>0</v>
      </c>
      <c r="O298" s="49">
        <f>IF('３　回答貼付シート'!Q295="ない",0,IF('３　回答貼付シート'!Q295="１～２日ある",1,IF('３　回答貼付シート'!Q295="３～５日ある",2,IF('３　回答貼付シート'!Q295="ほぼ毎日ある",3,))))</f>
        <v>0</v>
      </c>
      <c r="P298" s="49">
        <f>IF('３　回答貼付シート'!R295="ない",0,IF('３　回答貼付シート'!R295="１～２日ある",1,IF('３　回答貼付シート'!R295="３～５日ある",2,IF('３　回答貼付シート'!R295="ほぼ毎日ある",3,))))</f>
        <v>0</v>
      </c>
      <c r="Q298" s="49">
        <f>IF('３　回答貼付シート'!S295="ない",0,IF('３　回答貼付シート'!S295="１～２日ある",1,IF('３　回答貼付シート'!S295="３～５日ある",2,IF('３　回答貼付シート'!S295="ほぼ毎日ある",3,))))</f>
        <v>0</v>
      </c>
      <c r="R298" s="49">
        <f>IF('３　回答貼付シート'!T295="ない",0,IF('３　回答貼付シート'!T295="１～２日ある",1,IF('３　回答貼付シート'!T295="３～５日ある",2,IF('３　回答貼付シート'!T295="ほぼ毎日ある",3,))))</f>
        <v>0</v>
      </c>
      <c r="S298" s="49">
        <f>IF('３　回答貼付シート'!U295="ない",0,IF('３　回答貼付シート'!U295="１～２日ある",1,IF('３　回答貼付シート'!U295="３～５日ある",2,IF('３　回答貼付シート'!U295="ほぼ毎日ある",3,))))</f>
        <v>0</v>
      </c>
      <c r="T298" s="49">
        <f>IF('３　回答貼付シート'!V295="ない",0,IF('３　回答貼付シート'!V295="１～２日ある",1,IF('３　回答貼付シート'!V295="３～５日ある",2,IF('３　回答貼付シート'!V295="ほぼ毎日ある",3,))))</f>
        <v>0</v>
      </c>
      <c r="U298" s="49">
        <f>IF('３　回答貼付シート'!W295="ない",0,IF('３　回答貼付シート'!W295="１～２日ある",1,IF('３　回答貼付シート'!W295="３～５日ある",2,IF('３　回答貼付シート'!W295="ほぼ毎日ある",3,))))</f>
        <v>0</v>
      </c>
      <c r="V298" s="49">
        <f>IF('３　回答貼付シート'!X295="ない",0,IF('３　回答貼付シート'!X295="１～２日ある",1,IF('３　回答貼付シート'!X295="３～５日ある",2,IF('３　回答貼付シート'!X295="ほぼ毎日ある",3,))))</f>
        <v>0</v>
      </c>
      <c r="W298" s="49">
        <f>IF('３　回答貼付シート'!Y295="ない",0,IF('３　回答貼付シート'!Y295="１～２日ある",1,IF('３　回答貼付シート'!Y295="３～５日ある",2,IF('３　回答貼付シート'!Y295="ほぼ毎日ある",3,))))</f>
        <v>0</v>
      </c>
      <c r="X298" s="49">
        <f>IF('３　回答貼付シート'!Z295="ない",0,IF('３　回答貼付シート'!Z295="１～２日ある",1,IF('３　回答貼付シート'!Z295="３～５日ある",2,IF('３　回答貼付シート'!Z295="ほぼ毎日ある",3,))))</f>
        <v>0</v>
      </c>
      <c r="Y298" s="49">
        <f>IF('３　回答貼付シート'!AA295="ない",0,IF('３　回答貼付シート'!AA295="１～２日ある",1,IF('３　回答貼付シート'!AA295="３～５日ある",2,IF('３　回答貼付シート'!AA295="ほぼ毎日ある",3,))))</f>
        <v>0</v>
      </c>
      <c r="Z298" s="49">
        <f>IF('３　回答貼付シート'!AB295="ない",0,IF('３　回答貼付シート'!AB295="１～２日ある",1,IF('３　回答貼付シート'!AB295="３～５日ある",2,IF('３　回答貼付シート'!AB295="ほぼ毎日ある",3,))))</f>
        <v>0</v>
      </c>
      <c r="AA298" s="49">
        <f>IF('３　回答貼付シート'!AC295="ない",0,IF('３　回答貼付シート'!AC295="１～２日ある",1,IF('３　回答貼付シート'!AC295="３～５日ある",2,IF('３　回答貼付シート'!AC295="ほぼ毎日ある",3,))))</f>
        <v>0</v>
      </c>
      <c r="AB298" s="49">
        <f>IF('３　回答貼付シート'!AD295="ない",0,IF('３　回答貼付シート'!AD295="１～２日ある",1,IF('３　回答貼付シート'!AD295="３～５日ある",2,IF('３　回答貼付シート'!AD295="ほぼ毎日ある",3,))))</f>
        <v>0</v>
      </c>
      <c r="AC298" s="49">
        <f>IF('３　回答貼付シート'!AE295="ない",0,IF('３　回答貼付シート'!AE295="１～２日ある",1,IF('３　回答貼付シート'!AE295="３～５日ある",2,IF('３　回答貼付シート'!AE295="ほぼ毎日ある",3,))))</f>
        <v>0</v>
      </c>
      <c r="AD298" s="49">
        <f>IF('３　回答貼付シート'!AF295="ない",0,IF('３　回答貼付シート'!AF295="１～２日ある",1,IF('３　回答貼付シート'!AF295="３～５日ある",2,IF('３　回答貼付シート'!AF295="ほぼ毎日ある",3,))))</f>
        <v>0</v>
      </c>
      <c r="AE298" s="49">
        <f>IF('３　回答貼付シート'!AG295="ない",0,IF('３　回答貼付シート'!AG295="１～２日ある",1,IF('３　回答貼付シート'!AG295="３～５日ある",2,IF('３　回答貼付シート'!AG295="ほぼ毎日ある",3,))))</f>
        <v>0</v>
      </c>
      <c r="AF298" s="49">
        <f>IF('３　回答貼付シート'!AH295="ない",0,IF('３　回答貼付シート'!AH295="１～２日ある",1,IF('３　回答貼付シート'!AH295="３～５日ある",2,IF('３　回答貼付シート'!AH295="ほぼ毎日ある",3,))))</f>
        <v>0</v>
      </c>
      <c r="AG298" s="49">
        <f>IF('３　回答貼付シート'!AI295="ない",0,IF('３　回答貼付シート'!AI295="１～２日ある",1,IF('３　回答貼付シート'!AI295="３～５日ある",2,IF('３　回答貼付シート'!AI295="ほぼ毎日ある",3,))))</f>
        <v>0</v>
      </c>
      <c r="AH298" s="49">
        <f>IF('３　回答貼付シート'!AJ295="ない",0,IF('３　回答貼付シート'!AJ295="１～２日ある",1,IF('３　回答貼付シート'!AJ295="３～５日ある",2,IF('３　回答貼付シート'!AJ295="ほぼ毎日ある",3,))))</f>
        <v>0</v>
      </c>
      <c r="AI298" s="49">
        <f>IF('３　回答貼付シート'!AK295="ない",0,IF('３　回答貼付シート'!AK295="１～２日ある",1,IF('３　回答貼付シート'!AK295="３～５日ある",2,IF('３　回答貼付シート'!AK295="ほぼ毎日ある",3,))))</f>
        <v>0</v>
      </c>
      <c r="AJ298" s="49">
        <f>IF('３　回答貼付シート'!AL295="ない",0,IF('３　回答貼付シート'!AL295="１～２日ある",1,IF('３　回答貼付シート'!AL295="３～５日ある",2,IF('３　回答貼付シート'!AL295="ほぼ毎日ある",3,))))</f>
        <v>0</v>
      </c>
      <c r="AK298" s="49">
        <f>IF('３　回答貼付シート'!AM295="ない",0,IF('３　回答貼付シート'!AM295="１～２日ある",1,IF('３　回答貼付シート'!AM295="３～５日ある",2,IF('３　回答貼付シート'!AM295="ほぼ毎日ある",3,))))</f>
        <v>0</v>
      </c>
      <c r="AL298" s="49">
        <f>'３　回答貼付シート'!$AN295</f>
        <v>0</v>
      </c>
      <c r="AM298" s="49" t="str">
        <f t="shared" si="33"/>
        <v/>
      </c>
      <c r="AN298" s="49" t="str">
        <f t="shared" si="34"/>
        <v/>
      </c>
      <c r="AO298" s="49" t="str">
        <f t="shared" si="35"/>
        <v/>
      </c>
      <c r="AP298" s="49" t="str">
        <f t="shared" si="36"/>
        <v/>
      </c>
      <c r="AQ298" s="49" t="str">
        <f t="shared" si="37"/>
        <v/>
      </c>
      <c r="AR298" t="str">
        <f t="shared" si="38"/>
        <v>0</v>
      </c>
      <c r="AT298" s="42"/>
    </row>
    <row r="299" spans="1:46">
      <c r="A299" s="49"/>
      <c r="B299" s="49">
        <f t="shared" si="32"/>
        <v>0</v>
      </c>
      <c r="C299" s="49">
        <f>IF('３　回答貼付シート'!$F296&lt;&gt;0,VLOOKUP('３　回答貼付シート'!$F296,$AR$2048:$AS$2054,2,FALSE),0)</f>
        <v>0</v>
      </c>
      <c r="D299" s="49">
        <f>IF('３　回答貼付シート'!$G296&lt;&gt;0,VLOOKUP(('３　回答貼付シート'!$G296), $AR$2048:$AS$2054,2,FALSE),0)</f>
        <v>0</v>
      </c>
      <c r="E299" s="49">
        <f>'３　回答貼付シート'!$H296</f>
        <v>0</v>
      </c>
      <c r="F299" s="49">
        <f>IF(E299=0,0,VLOOKUP($B299,'２　情報入力シート'!$A$2:$E$2049,5))</f>
        <v>0</v>
      </c>
      <c r="G299" s="49">
        <f>IF('３　回答貼付シート'!I296="ない",0,IF('３　回答貼付シート'!I296="１～２日ある",1,IF('３　回答貼付シート'!I296="３～５日ある",2,IF('３　回答貼付シート'!I296="ほぼ毎日ある",3,))))</f>
        <v>0</v>
      </c>
      <c r="H299" s="49">
        <f>IF('３　回答貼付シート'!J296="ない",0,IF('３　回答貼付シート'!J296="１～２日ある",1,IF('３　回答貼付シート'!J296="３～５日ある",2,IF('３　回答貼付シート'!J296="ほぼ毎日ある",3,))))</f>
        <v>0</v>
      </c>
      <c r="I299" s="49">
        <f>IF('３　回答貼付シート'!K296="ない",0,IF('３　回答貼付シート'!K296="１～２日ある",1,IF('３　回答貼付シート'!K296="３～５日ある",2,IF('３　回答貼付シート'!K296="ほぼ毎日ある",3,))))</f>
        <v>0</v>
      </c>
      <c r="J299" s="49">
        <f>IF('３　回答貼付シート'!L296="ない",0,IF('３　回答貼付シート'!L296="１～２日ある",1,IF('３　回答貼付シート'!L296="３～５日ある",2,IF('３　回答貼付シート'!L296="ほぼ毎日ある",3,))))</f>
        <v>0</v>
      </c>
      <c r="K299" s="49">
        <f>IF('３　回答貼付シート'!M296="ない",0,IF('３　回答貼付シート'!M296="１～２日ある",1,IF('３　回答貼付シート'!M296="３～５日ある",2,IF('３　回答貼付シート'!M296="ほぼ毎日ある",3,))))</f>
        <v>0</v>
      </c>
      <c r="L299" s="49">
        <f>IF('３　回答貼付シート'!N296="ない",0,IF('３　回答貼付シート'!N296="１～２日ある",1,IF('３　回答貼付シート'!N296="３～５日ある",2,IF('３　回答貼付シート'!N296="ほぼ毎日ある",3,))))</f>
        <v>0</v>
      </c>
      <c r="M299" s="49">
        <f>IF('３　回答貼付シート'!O296="ない",0,IF('３　回答貼付シート'!O296="１～２日ある",1,IF('３　回答貼付シート'!O296="３～５日ある",2,IF('３　回答貼付シート'!O296="ほぼ毎日ある",3,))))</f>
        <v>0</v>
      </c>
      <c r="N299" s="49">
        <f>IF('３　回答貼付シート'!P296="ない",0,IF('３　回答貼付シート'!P296="１～２日ある",1,IF('３　回答貼付シート'!P296="３～５日ある",2,IF('３　回答貼付シート'!P296="ほぼ毎日ある",3,))))</f>
        <v>0</v>
      </c>
      <c r="O299" s="49">
        <f>IF('３　回答貼付シート'!Q296="ない",0,IF('３　回答貼付シート'!Q296="１～２日ある",1,IF('３　回答貼付シート'!Q296="３～５日ある",2,IF('３　回答貼付シート'!Q296="ほぼ毎日ある",3,))))</f>
        <v>0</v>
      </c>
      <c r="P299" s="49">
        <f>IF('３　回答貼付シート'!R296="ない",0,IF('３　回答貼付シート'!R296="１～２日ある",1,IF('３　回答貼付シート'!R296="３～５日ある",2,IF('３　回答貼付シート'!R296="ほぼ毎日ある",3,))))</f>
        <v>0</v>
      </c>
      <c r="Q299" s="49">
        <f>IF('３　回答貼付シート'!S296="ない",0,IF('３　回答貼付シート'!S296="１～２日ある",1,IF('３　回答貼付シート'!S296="３～５日ある",2,IF('３　回答貼付シート'!S296="ほぼ毎日ある",3,))))</f>
        <v>0</v>
      </c>
      <c r="R299" s="49">
        <f>IF('３　回答貼付シート'!T296="ない",0,IF('３　回答貼付シート'!T296="１～２日ある",1,IF('３　回答貼付シート'!T296="３～５日ある",2,IF('３　回答貼付シート'!T296="ほぼ毎日ある",3,))))</f>
        <v>0</v>
      </c>
      <c r="S299" s="49">
        <f>IF('３　回答貼付シート'!U296="ない",0,IF('３　回答貼付シート'!U296="１～２日ある",1,IF('３　回答貼付シート'!U296="３～５日ある",2,IF('３　回答貼付シート'!U296="ほぼ毎日ある",3,))))</f>
        <v>0</v>
      </c>
      <c r="T299" s="49">
        <f>IF('３　回答貼付シート'!V296="ない",0,IF('３　回答貼付シート'!V296="１～２日ある",1,IF('３　回答貼付シート'!V296="３～５日ある",2,IF('３　回答貼付シート'!V296="ほぼ毎日ある",3,))))</f>
        <v>0</v>
      </c>
      <c r="U299" s="49">
        <f>IF('３　回答貼付シート'!W296="ない",0,IF('３　回答貼付シート'!W296="１～２日ある",1,IF('３　回答貼付シート'!W296="３～５日ある",2,IF('３　回答貼付シート'!W296="ほぼ毎日ある",3,))))</f>
        <v>0</v>
      </c>
      <c r="V299" s="49">
        <f>IF('３　回答貼付シート'!X296="ない",0,IF('３　回答貼付シート'!X296="１～２日ある",1,IF('３　回答貼付シート'!X296="３～５日ある",2,IF('３　回答貼付シート'!X296="ほぼ毎日ある",3,))))</f>
        <v>0</v>
      </c>
      <c r="W299" s="49">
        <f>IF('３　回答貼付シート'!Y296="ない",0,IF('３　回答貼付シート'!Y296="１～２日ある",1,IF('３　回答貼付シート'!Y296="３～５日ある",2,IF('３　回答貼付シート'!Y296="ほぼ毎日ある",3,))))</f>
        <v>0</v>
      </c>
      <c r="X299" s="49">
        <f>IF('３　回答貼付シート'!Z296="ない",0,IF('３　回答貼付シート'!Z296="１～２日ある",1,IF('３　回答貼付シート'!Z296="３～５日ある",2,IF('３　回答貼付シート'!Z296="ほぼ毎日ある",3,))))</f>
        <v>0</v>
      </c>
      <c r="Y299" s="49">
        <f>IF('３　回答貼付シート'!AA296="ない",0,IF('３　回答貼付シート'!AA296="１～２日ある",1,IF('３　回答貼付シート'!AA296="３～５日ある",2,IF('３　回答貼付シート'!AA296="ほぼ毎日ある",3,))))</f>
        <v>0</v>
      </c>
      <c r="Z299" s="49">
        <f>IF('３　回答貼付シート'!AB296="ない",0,IF('３　回答貼付シート'!AB296="１～２日ある",1,IF('３　回答貼付シート'!AB296="３～５日ある",2,IF('３　回答貼付シート'!AB296="ほぼ毎日ある",3,))))</f>
        <v>0</v>
      </c>
      <c r="AA299" s="49">
        <f>IF('３　回答貼付シート'!AC296="ない",0,IF('３　回答貼付シート'!AC296="１～２日ある",1,IF('３　回答貼付シート'!AC296="３～５日ある",2,IF('３　回答貼付シート'!AC296="ほぼ毎日ある",3,))))</f>
        <v>0</v>
      </c>
      <c r="AB299" s="49">
        <f>IF('３　回答貼付シート'!AD296="ない",0,IF('３　回答貼付シート'!AD296="１～２日ある",1,IF('３　回答貼付シート'!AD296="３～５日ある",2,IF('３　回答貼付シート'!AD296="ほぼ毎日ある",3,))))</f>
        <v>0</v>
      </c>
      <c r="AC299" s="49">
        <f>IF('３　回答貼付シート'!AE296="ない",0,IF('３　回答貼付シート'!AE296="１～２日ある",1,IF('３　回答貼付シート'!AE296="３～５日ある",2,IF('３　回答貼付シート'!AE296="ほぼ毎日ある",3,))))</f>
        <v>0</v>
      </c>
      <c r="AD299" s="49">
        <f>IF('３　回答貼付シート'!AF296="ない",0,IF('３　回答貼付シート'!AF296="１～２日ある",1,IF('３　回答貼付シート'!AF296="３～５日ある",2,IF('３　回答貼付シート'!AF296="ほぼ毎日ある",3,))))</f>
        <v>0</v>
      </c>
      <c r="AE299" s="49">
        <f>IF('３　回答貼付シート'!AG296="ない",0,IF('３　回答貼付シート'!AG296="１～２日ある",1,IF('３　回答貼付シート'!AG296="３～５日ある",2,IF('３　回答貼付シート'!AG296="ほぼ毎日ある",3,))))</f>
        <v>0</v>
      </c>
      <c r="AF299" s="49">
        <f>IF('３　回答貼付シート'!AH296="ない",0,IF('３　回答貼付シート'!AH296="１～２日ある",1,IF('３　回答貼付シート'!AH296="３～５日ある",2,IF('３　回答貼付シート'!AH296="ほぼ毎日ある",3,))))</f>
        <v>0</v>
      </c>
      <c r="AG299" s="49">
        <f>IF('３　回答貼付シート'!AI296="ない",0,IF('３　回答貼付シート'!AI296="１～２日ある",1,IF('３　回答貼付シート'!AI296="３～５日ある",2,IF('３　回答貼付シート'!AI296="ほぼ毎日ある",3,))))</f>
        <v>0</v>
      </c>
      <c r="AH299" s="49">
        <f>IF('３　回答貼付シート'!AJ296="ない",0,IF('３　回答貼付シート'!AJ296="１～２日ある",1,IF('３　回答貼付シート'!AJ296="３～５日ある",2,IF('３　回答貼付シート'!AJ296="ほぼ毎日ある",3,))))</f>
        <v>0</v>
      </c>
      <c r="AI299" s="49">
        <f>IF('３　回答貼付シート'!AK296="ない",0,IF('３　回答貼付シート'!AK296="１～２日ある",1,IF('３　回答貼付シート'!AK296="３～５日ある",2,IF('３　回答貼付シート'!AK296="ほぼ毎日ある",3,))))</f>
        <v>0</v>
      </c>
      <c r="AJ299" s="49">
        <f>IF('３　回答貼付シート'!AL296="ない",0,IF('３　回答貼付シート'!AL296="１～２日ある",1,IF('３　回答貼付シート'!AL296="３～５日ある",2,IF('３　回答貼付シート'!AL296="ほぼ毎日ある",3,))))</f>
        <v>0</v>
      </c>
      <c r="AK299" s="49">
        <f>IF('３　回答貼付シート'!AM296="ない",0,IF('３　回答貼付シート'!AM296="１～２日ある",1,IF('３　回答貼付シート'!AM296="３～５日ある",2,IF('３　回答貼付シート'!AM296="ほぼ毎日ある",3,))))</f>
        <v>0</v>
      </c>
      <c r="AL299" s="49">
        <f>'３　回答貼付シート'!$AN296</f>
        <v>0</v>
      </c>
      <c r="AM299" s="49" t="str">
        <f t="shared" si="33"/>
        <v/>
      </c>
      <c r="AN299" s="49" t="str">
        <f t="shared" si="34"/>
        <v/>
      </c>
      <c r="AO299" s="49" t="str">
        <f t="shared" si="35"/>
        <v/>
      </c>
      <c r="AP299" s="49" t="str">
        <f t="shared" si="36"/>
        <v/>
      </c>
      <c r="AQ299" s="49" t="str">
        <f t="shared" si="37"/>
        <v/>
      </c>
      <c r="AR299" t="str">
        <f t="shared" si="38"/>
        <v>0</v>
      </c>
      <c r="AT299" s="42"/>
    </row>
    <row r="300" spans="1:46">
      <c r="A300" s="49"/>
      <c r="B300" s="49">
        <f t="shared" si="32"/>
        <v>0</v>
      </c>
      <c r="C300" s="49">
        <f>IF('３　回答貼付シート'!$F297&lt;&gt;0,VLOOKUP('３　回答貼付シート'!$F297,$AR$2048:$AS$2054,2,FALSE),0)</f>
        <v>0</v>
      </c>
      <c r="D300" s="49">
        <f>IF('３　回答貼付シート'!$G297&lt;&gt;0,VLOOKUP(('３　回答貼付シート'!$G297), $AR$2048:$AS$2054,2,FALSE),0)</f>
        <v>0</v>
      </c>
      <c r="E300" s="49">
        <f>'３　回答貼付シート'!$H297</f>
        <v>0</v>
      </c>
      <c r="F300" s="49">
        <f>IF(E300=0,0,VLOOKUP($B300,'２　情報入力シート'!$A$2:$E$2049,5))</f>
        <v>0</v>
      </c>
      <c r="G300" s="49">
        <f>IF('３　回答貼付シート'!I297="ない",0,IF('３　回答貼付シート'!I297="１～２日ある",1,IF('３　回答貼付シート'!I297="３～５日ある",2,IF('３　回答貼付シート'!I297="ほぼ毎日ある",3,))))</f>
        <v>0</v>
      </c>
      <c r="H300" s="49">
        <f>IF('３　回答貼付シート'!J297="ない",0,IF('３　回答貼付シート'!J297="１～２日ある",1,IF('３　回答貼付シート'!J297="３～５日ある",2,IF('３　回答貼付シート'!J297="ほぼ毎日ある",3,))))</f>
        <v>0</v>
      </c>
      <c r="I300" s="49">
        <f>IF('３　回答貼付シート'!K297="ない",0,IF('３　回答貼付シート'!K297="１～２日ある",1,IF('３　回答貼付シート'!K297="３～５日ある",2,IF('３　回答貼付シート'!K297="ほぼ毎日ある",3,))))</f>
        <v>0</v>
      </c>
      <c r="J300" s="49">
        <f>IF('３　回答貼付シート'!L297="ない",0,IF('３　回答貼付シート'!L297="１～２日ある",1,IF('３　回答貼付シート'!L297="３～５日ある",2,IF('３　回答貼付シート'!L297="ほぼ毎日ある",3,))))</f>
        <v>0</v>
      </c>
      <c r="K300" s="49">
        <f>IF('３　回答貼付シート'!M297="ない",0,IF('３　回答貼付シート'!M297="１～２日ある",1,IF('３　回答貼付シート'!M297="３～５日ある",2,IF('３　回答貼付シート'!M297="ほぼ毎日ある",3,))))</f>
        <v>0</v>
      </c>
      <c r="L300" s="49">
        <f>IF('３　回答貼付シート'!N297="ない",0,IF('３　回答貼付シート'!N297="１～２日ある",1,IF('３　回答貼付シート'!N297="３～５日ある",2,IF('３　回答貼付シート'!N297="ほぼ毎日ある",3,))))</f>
        <v>0</v>
      </c>
      <c r="M300" s="49">
        <f>IF('３　回答貼付シート'!O297="ない",0,IF('３　回答貼付シート'!O297="１～２日ある",1,IF('３　回答貼付シート'!O297="３～５日ある",2,IF('３　回答貼付シート'!O297="ほぼ毎日ある",3,))))</f>
        <v>0</v>
      </c>
      <c r="N300" s="49">
        <f>IF('３　回答貼付シート'!P297="ない",0,IF('３　回答貼付シート'!P297="１～２日ある",1,IF('３　回答貼付シート'!P297="３～５日ある",2,IF('３　回答貼付シート'!P297="ほぼ毎日ある",3,))))</f>
        <v>0</v>
      </c>
      <c r="O300" s="49">
        <f>IF('３　回答貼付シート'!Q297="ない",0,IF('３　回答貼付シート'!Q297="１～２日ある",1,IF('３　回答貼付シート'!Q297="３～５日ある",2,IF('３　回答貼付シート'!Q297="ほぼ毎日ある",3,))))</f>
        <v>0</v>
      </c>
      <c r="P300" s="49">
        <f>IF('３　回答貼付シート'!R297="ない",0,IF('３　回答貼付シート'!R297="１～２日ある",1,IF('３　回答貼付シート'!R297="３～５日ある",2,IF('３　回答貼付シート'!R297="ほぼ毎日ある",3,))))</f>
        <v>0</v>
      </c>
      <c r="Q300" s="49">
        <f>IF('３　回答貼付シート'!S297="ない",0,IF('３　回答貼付シート'!S297="１～２日ある",1,IF('３　回答貼付シート'!S297="３～５日ある",2,IF('３　回答貼付シート'!S297="ほぼ毎日ある",3,))))</f>
        <v>0</v>
      </c>
      <c r="R300" s="49">
        <f>IF('３　回答貼付シート'!T297="ない",0,IF('３　回答貼付シート'!T297="１～２日ある",1,IF('３　回答貼付シート'!T297="３～５日ある",2,IF('３　回答貼付シート'!T297="ほぼ毎日ある",3,))))</f>
        <v>0</v>
      </c>
      <c r="S300" s="49">
        <f>IF('３　回答貼付シート'!U297="ない",0,IF('３　回答貼付シート'!U297="１～２日ある",1,IF('３　回答貼付シート'!U297="３～５日ある",2,IF('３　回答貼付シート'!U297="ほぼ毎日ある",3,))))</f>
        <v>0</v>
      </c>
      <c r="T300" s="49">
        <f>IF('３　回答貼付シート'!V297="ない",0,IF('３　回答貼付シート'!V297="１～２日ある",1,IF('３　回答貼付シート'!V297="３～５日ある",2,IF('３　回答貼付シート'!V297="ほぼ毎日ある",3,))))</f>
        <v>0</v>
      </c>
      <c r="U300" s="49">
        <f>IF('３　回答貼付シート'!W297="ない",0,IF('３　回答貼付シート'!W297="１～２日ある",1,IF('３　回答貼付シート'!W297="３～５日ある",2,IF('３　回答貼付シート'!W297="ほぼ毎日ある",3,))))</f>
        <v>0</v>
      </c>
      <c r="V300" s="49">
        <f>IF('３　回答貼付シート'!X297="ない",0,IF('３　回答貼付シート'!X297="１～２日ある",1,IF('３　回答貼付シート'!X297="３～５日ある",2,IF('３　回答貼付シート'!X297="ほぼ毎日ある",3,))))</f>
        <v>0</v>
      </c>
      <c r="W300" s="49">
        <f>IF('３　回答貼付シート'!Y297="ない",0,IF('３　回答貼付シート'!Y297="１～２日ある",1,IF('３　回答貼付シート'!Y297="３～５日ある",2,IF('３　回答貼付シート'!Y297="ほぼ毎日ある",3,))))</f>
        <v>0</v>
      </c>
      <c r="X300" s="49">
        <f>IF('３　回答貼付シート'!Z297="ない",0,IF('３　回答貼付シート'!Z297="１～２日ある",1,IF('３　回答貼付シート'!Z297="３～５日ある",2,IF('３　回答貼付シート'!Z297="ほぼ毎日ある",3,))))</f>
        <v>0</v>
      </c>
      <c r="Y300" s="49">
        <f>IF('３　回答貼付シート'!AA297="ない",0,IF('３　回答貼付シート'!AA297="１～２日ある",1,IF('３　回答貼付シート'!AA297="３～５日ある",2,IF('３　回答貼付シート'!AA297="ほぼ毎日ある",3,))))</f>
        <v>0</v>
      </c>
      <c r="Z300" s="49">
        <f>IF('３　回答貼付シート'!AB297="ない",0,IF('３　回答貼付シート'!AB297="１～２日ある",1,IF('３　回答貼付シート'!AB297="３～５日ある",2,IF('３　回答貼付シート'!AB297="ほぼ毎日ある",3,))))</f>
        <v>0</v>
      </c>
      <c r="AA300" s="49">
        <f>IF('３　回答貼付シート'!AC297="ない",0,IF('３　回答貼付シート'!AC297="１～２日ある",1,IF('３　回答貼付シート'!AC297="３～５日ある",2,IF('３　回答貼付シート'!AC297="ほぼ毎日ある",3,))))</f>
        <v>0</v>
      </c>
      <c r="AB300" s="49">
        <f>IF('３　回答貼付シート'!AD297="ない",0,IF('３　回答貼付シート'!AD297="１～２日ある",1,IF('３　回答貼付シート'!AD297="３～５日ある",2,IF('３　回答貼付シート'!AD297="ほぼ毎日ある",3,))))</f>
        <v>0</v>
      </c>
      <c r="AC300" s="49">
        <f>IF('３　回答貼付シート'!AE297="ない",0,IF('３　回答貼付シート'!AE297="１～２日ある",1,IF('３　回答貼付シート'!AE297="３～５日ある",2,IF('３　回答貼付シート'!AE297="ほぼ毎日ある",3,))))</f>
        <v>0</v>
      </c>
      <c r="AD300" s="49">
        <f>IF('３　回答貼付シート'!AF297="ない",0,IF('３　回答貼付シート'!AF297="１～２日ある",1,IF('３　回答貼付シート'!AF297="３～５日ある",2,IF('３　回答貼付シート'!AF297="ほぼ毎日ある",3,))))</f>
        <v>0</v>
      </c>
      <c r="AE300" s="49">
        <f>IF('３　回答貼付シート'!AG297="ない",0,IF('３　回答貼付シート'!AG297="１～２日ある",1,IF('３　回答貼付シート'!AG297="３～５日ある",2,IF('３　回答貼付シート'!AG297="ほぼ毎日ある",3,))))</f>
        <v>0</v>
      </c>
      <c r="AF300" s="49">
        <f>IF('３　回答貼付シート'!AH297="ない",0,IF('３　回答貼付シート'!AH297="１～２日ある",1,IF('３　回答貼付シート'!AH297="３～５日ある",2,IF('３　回答貼付シート'!AH297="ほぼ毎日ある",3,))))</f>
        <v>0</v>
      </c>
      <c r="AG300" s="49">
        <f>IF('３　回答貼付シート'!AI297="ない",0,IF('３　回答貼付シート'!AI297="１～２日ある",1,IF('３　回答貼付シート'!AI297="３～５日ある",2,IF('３　回答貼付シート'!AI297="ほぼ毎日ある",3,))))</f>
        <v>0</v>
      </c>
      <c r="AH300" s="49">
        <f>IF('３　回答貼付シート'!AJ297="ない",0,IF('３　回答貼付シート'!AJ297="１～２日ある",1,IF('３　回答貼付シート'!AJ297="３～５日ある",2,IF('３　回答貼付シート'!AJ297="ほぼ毎日ある",3,))))</f>
        <v>0</v>
      </c>
      <c r="AI300" s="49">
        <f>IF('３　回答貼付シート'!AK297="ない",0,IF('３　回答貼付シート'!AK297="１～２日ある",1,IF('３　回答貼付シート'!AK297="３～５日ある",2,IF('３　回答貼付シート'!AK297="ほぼ毎日ある",3,))))</f>
        <v>0</v>
      </c>
      <c r="AJ300" s="49">
        <f>IF('３　回答貼付シート'!AL297="ない",0,IF('３　回答貼付シート'!AL297="１～２日ある",1,IF('３　回答貼付シート'!AL297="３～５日ある",2,IF('３　回答貼付シート'!AL297="ほぼ毎日ある",3,))))</f>
        <v>0</v>
      </c>
      <c r="AK300" s="49">
        <f>IF('３　回答貼付シート'!AM297="ない",0,IF('３　回答貼付シート'!AM297="１～２日ある",1,IF('３　回答貼付シート'!AM297="３～５日ある",2,IF('３　回答貼付シート'!AM297="ほぼ毎日ある",3,))))</f>
        <v>0</v>
      </c>
      <c r="AL300" s="49">
        <f>'３　回答貼付シート'!$AN297</f>
        <v>0</v>
      </c>
      <c r="AM300" s="49" t="str">
        <f t="shared" si="33"/>
        <v/>
      </c>
      <c r="AN300" s="49" t="str">
        <f t="shared" si="34"/>
        <v/>
      </c>
      <c r="AO300" s="49" t="str">
        <f t="shared" si="35"/>
        <v/>
      </c>
      <c r="AP300" s="49" t="str">
        <f t="shared" si="36"/>
        <v/>
      </c>
      <c r="AQ300" s="49" t="str">
        <f t="shared" si="37"/>
        <v/>
      </c>
      <c r="AR300" t="str">
        <f t="shared" si="38"/>
        <v>0</v>
      </c>
      <c r="AT300" s="42"/>
    </row>
    <row r="301" spans="1:46">
      <c r="A301" s="49"/>
      <c r="B301" s="49">
        <f t="shared" si="32"/>
        <v>0</v>
      </c>
      <c r="C301" s="49">
        <f>IF('３　回答貼付シート'!$F298&lt;&gt;0,VLOOKUP('３　回答貼付シート'!$F298,$AR$2048:$AS$2054,2,FALSE),0)</f>
        <v>0</v>
      </c>
      <c r="D301" s="49">
        <f>IF('３　回答貼付シート'!$G298&lt;&gt;0,VLOOKUP(('３　回答貼付シート'!$G298), $AR$2048:$AS$2054,2,FALSE),0)</f>
        <v>0</v>
      </c>
      <c r="E301" s="49">
        <f>'３　回答貼付シート'!$H298</f>
        <v>0</v>
      </c>
      <c r="F301" s="49">
        <f>IF(E301=0,0,VLOOKUP($B301,'２　情報入力シート'!$A$2:$E$2049,5))</f>
        <v>0</v>
      </c>
      <c r="G301" s="49">
        <f>IF('３　回答貼付シート'!I298="ない",0,IF('３　回答貼付シート'!I298="１～２日ある",1,IF('３　回答貼付シート'!I298="３～５日ある",2,IF('３　回答貼付シート'!I298="ほぼ毎日ある",3,))))</f>
        <v>0</v>
      </c>
      <c r="H301" s="49">
        <f>IF('３　回答貼付シート'!J298="ない",0,IF('３　回答貼付シート'!J298="１～２日ある",1,IF('３　回答貼付シート'!J298="３～５日ある",2,IF('３　回答貼付シート'!J298="ほぼ毎日ある",3,))))</f>
        <v>0</v>
      </c>
      <c r="I301" s="49">
        <f>IF('３　回答貼付シート'!K298="ない",0,IF('３　回答貼付シート'!K298="１～２日ある",1,IF('３　回答貼付シート'!K298="３～５日ある",2,IF('３　回答貼付シート'!K298="ほぼ毎日ある",3,))))</f>
        <v>0</v>
      </c>
      <c r="J301" s="49">
        <f>IF('３　回答貼付シート'!L298="ない",0,IF('３　回答貼付シート'!L298="１～２日ある",1,IF('３　回答貼付シート'!L298="３～５日ある",2,IF('３　回答貼付シート'!L298="ほぼ毎日ある",3,))))</f>
        <v>0</v>
      </c>
      <c r="K301" s="49">
        <f>IF('３　回答貼付シート'!M298="ない",0,IF('３　回答貼付シート'!M298="１～２日ある",1,IF('３　回答貼付シート'!M298="３～５日ある",2,IF('３　回答貼付シート'!M298="ほぼ毎日ある",3,))))</f>
        <v>0</v>
      </c>
      <c r="L301" s="49">
        <f>IF('３　回答貼付シート'!N298="ない",0,IF('３　回答貼付シート'!N298="１～２日ある",1,IF('３　回答貼付シート'!N298="３～５日ある",2,IF('３　回答貼付シート'!N298="ほぼ毎日ある",3,))))</f>
        <v>0</v>
      </c>
      <c r="M301" s="49">
        <f>IF('３　回答貼付シート'!O298="ない",0,IF('３　回答貼付シート'!O298="１～２日ある",1,IF('３　回答貼付シート'!O298="３～５日ある",2,IF('３　回答貼付シート'!O298="ほぼ毎日ある",3,))))</f>
        <v>0</v>
      </c>
      <c r="N301" s="49">
        <f>IF('３　回答貼付シート'!P298="ない",0,IF('３　回答貼付シート'!P298="１～２日ある",1,IF('３　回答貼付シート'!P298="３～５日ある",2,IF('３　回答貼付シート'!P298="ほぼ毎日ある",3,))))</f>
        <v>0</v>
      </c>
      <c r="O301" s="49">
        <f>IF('３　回答貼付シート'!Q298="ない",0,IF('３　回答貼付シート'!Q298="１～２日ある",1,IF('３　回答貼付シート'!Q298="３～５日ある",2,IF('３　回答貼付シート'!Q298="ほぼ毎日ある",3,))))</f>
        <v>0</v>
      </c>
      <c r="P301" s="49">
        <f>IF('３　回答貼付シート'!R298="ない",0,IF('３　回答貼付シート'!R298="１～２日ある",1,IF('３　回答貼付シート'!R298="３～５日ある",2,IF('３　回答貼付シート'!R298="ほぼ毎日ある",3,))))</f>
        <v>0</v>
      </c>
      <c r="Q301" s="49">
        <f>IF('３　回答貼付シート'!S298="ない",0,IF('３　回答貼付シート'!S298="１～２日ある",1,IF('３　回答貼付シート'!S298="３～５日ある",2,IF('３　回答貼付シート'!S298="ほぼ毎日ある",3,))))</f>
        <v>0</v>
      </c>
      <c r="R301" s="49">
        <f>IF('３　回答貼付シート'!T298="ない",0,IF('３　回答貼付シート'!T298="１～２日ある",1,IF('３　回答貼付シート'!T298="３～５日ある",2,IF('３　回答貼付シート'!T298="ほぼ毎日ある",3,))))</f>
        <v>0</v>
      </c>
      <c r="S301" s="49">
        <f>IF('３　回答貼付シート'!U298="ない",0,IF('３　回答貼付シート'!U298="１～２日ある",1,IF('３　回答貼付シート'!U298="３～５日ある",2,IF('３　回答貼付シート'!U298="ほぼ毎日ある",3,))))</f>
        <v>0</v>
      </c>
      <c r="T301" s="49">
        <f>IF('３　回答貼付シート'!V298="ない",0,IF('３　回答貼付シート'!V298="１～２日ある",1,IF('３　回答貼付シート'!V298="３～５日ある",2,IF('３　回答貼付シート'!V298="ほぼ毎日ある",3,))))</f>
        <v>0</v>
      </c>
      <c r="U301" s="49">
        <f>IF('３　回答貼付シート'!W298="ない",0,IF('３　回答貼付シート'!W298="１～２日ある",1,IF('３　回答貼付シート'!W298="３～５日ある",2,IF('３　回答貼付シート'!W298="ほぼ毎日ある",3,))))</f>
        <v>0</v>
      </c>
      <c r="V301" s="49">
        <f>IF('３　回答貼付シート'!X298="ない",0,IF('３　回答貼付シート'!X298="１～２日ある",1,IF('３　回答貼付シート'!X298="３～５日ある",2,IF('３　回答貼付シート'!X298="ほぼ毎日ある",3,))))</f>
        <v>0</v>
      </c>
      <c r="W301" s="49">
        <f>IF('３　回答貼付シート'!Y298="ない",0,IF('３　回答貼付シート'!Y298="１～２日ある",1,IF('３　回答貼付シート'!Y298="３～５日ある",2,IF('３　回答貼付シート'!Y298="ほぼ毎日ある",3,))))</f>
        <v>0</v>
      </c>
      <c r="X301" s="49">
        <f>IF('３　回答貼付シート'!Z298="ない",0,IF('３　回答貼付シート'!Z298="１～２日ある",1,IF('３　回答貼付シート'!Z298="３～５日ある",2,IF('３　回答貼付シート'!Z298="ほぼ毎日ある",3,))))</f>
        <v>0</v>
      </c>
      <c r="Y301" s="49">
        <f>IF('３　回答貼付シート'!AA298="ない",0,IF('３　回答貼付シート'!AA298="１～２日ある",1,IF('３　回答貼付シート'!AA298="３～５日ある",2,IF('３　回答貼付シート'!AA298="ほぼ毎日ある",3,))))</f>
        <v>0</v>
      </c>
      <c r="Z301" s="49">
        <f>IF('３　回答貼付シート'!AB298="ない",0,IF('３　回答貼付シート'!AB298="１～２日ある",1,IF('３　回答貼付シート'!AB298="３～５日ある",2,IF('３　回答貼付シート'!AB298="ほぼ毎日ある",3,))))</f>
        <v>0</v>
      </c>
      <c r="AA301" s="49">
        <f>IF('３　回答貼付シート'!AC298="ない",0,IF('３　回答貼付シート'!AC298="１～２日ある",1,IF('３　回答貼付シート'!AC298="３～５日ある",2,IF('３　回答貼付シート'!AC298="ほぼ毎日ある",3,))))</f>
        <v>0</v>
      </c>
      <c r="AB301" s="49">
        <f>IF('３　回答貼付シート'!AD298="ない",0,IF('３　回答貼付シート'!AD298="１～２日ある",1,IF('３　回答貼付シート'!AD298="３～５日ある",2,IF('３　回答貼付シート'!AD298="ほぼ毎日ある",3,))))</f>
        <v>0</v>
      </c>
      <c r="AC301" s="49">
        <f>IF('３　回答貼付シート'!AE298="ない",0,IF('３　回答貼付シート'!AE298="１～２日ある",1,IF('３　回答貼付シート'!AE298="３～５日ある",2,IF('３　回答貼付シート'!AE298="ほぼ毎日ある",3,))))</f>
        <v>0</v>
      </c>
      <c r="AD301" s="49">
        <f>IF('３　回答貼付シート'!AF298="ない",0,IF('３　回答貼付シート'!AF298="１～２日ある",1,IF('３　回答貼付シート'!AF298="３～５日ある",2,IF('３　回答貼付シート'!AF298="ほぼ毎日ある",3,))))</f>
        <v>0</v>
      </c>
      <c r="AE301" s="49">
        <f>IF('３　回答貼付シート'!AG298="ない",0,IF('３　回答貼付シート'!AG298="１～２日ある",1,IF('３　回答貼付シート'!AG298="３～５日ある",2,IF('３　回答貼付シート'!AG298="ほぼ毎日ある",3,))))</f>
        <v>0</v>
      </c>
      <c r="AF301" s="49">
        <f>IF('３　回答貼付シート'!AH298="ない",0,IF('３　回答貼付シート'!AH298="１～２日ある",1,IF('３　回答貼付シート'!AH298="３～５日ある",2,IF('３　回答貼付シート'!AH298="ほぼ毎日ある",3,))))</f>
        <v>0</v>
      </c>
      <c r="AG301" s="49">
        <f>IF('３　回答貼付シート'!AI298="ない",0,IF('３　回答貼付シート'!AI298="１～２日ある",1,IF('３　回答貼付シート'!AI298="３～５日ある",2,IF('３　回答貼付シート'!AI298="ほぼ毎日ある",3,))))</f>
        <v>0</v>
      </c>
      <c r="AH301" s="49">
        <f>IF('３　回答貼付シート'!AJ298="ない",0,IF('３　回答貼付シート'!AJ298="１～２日ある",1,IF('３　回答貼付シート'!AJ298="３～５日ある",2,IF('３　回答貼付シート'!AJ298="ほぼ毎日ある",3,))))</f>
        <v>0</v>
      </c>
      <c r="AI301" s="49">
        <f>IF('３　回答貼付シート'!AK298="ない",0,IF('３　回答貼付シート'!AK298="１～２日ある",1,IF('３　回答貼付シート'!AK298="３～５日ある",2,IF('３　回答貼付シート'!AK298="ほぼ毎日ある",3,))))</f>
        <v>0</v>
      </c>
      <c r="AJ301" s="49">
        <f>IF('３　回答貼付シート'!AL298="ない",0,IF('３　回答貼付シート'!AL298="１～２日ある",1,IF('３　回答貼付シート'!AL298="３～５日ある",2,IF('３　回答貼付シート'!AL298="ほぼ毎日ある",3,))))</f>
        <v>0</v>
      </c>
      <c r="AK301" s="49">
        <f>IF('３　回答貼付シート'!AM298="ない",0,IF('３　回答貼付シート'!AM298="１～２日ある",1,IF('３　回答貼付シート'!AM298="３～５日ある",2,IF('３　回答貼付シート'!AM298="ほぼ毎日ある",3,))))</f>
        <v>0</v>
      </c>
      <c r="AL301" s="49">
        <f>'３　回答貼付シート'!$AN298</f>
        <v>0</v>
      </c>
      <c r="AM301" s="49" t="str">
        <f t="shared" si="33"/>
        <v/>
      </c>
      <c r="AN301" s="49" t="str">
        <f t="shared" si="34"/>
        <v/>
      </c>
      <c r="AO301" s="49" t="str">
        <f t="shared" si="35"/>
        <v/>
      </c>
      <c r="AP301" s="49" t="str">
        <f t="shared" si="36"/>
        <v/>
      </c>
      <c r="AQ301" s="49" t="str">
        <f t="shared" si="37"/>
        <v/>
      </c>
      <c r="AR301" t="str">
        <f t="shared" si="38"/>
        <v>0</v>
      </c>
      <c r="AT301" s="42"/>
    </row>
    <row r="302" spans="1:46">
      <c r="A302" s="49"/>
      <c r="B302" s="49">
        <f t="shared" si="32"/>
        <v>0</v>
      </c>
      <c r="C302" s="49">
        <f>IF('３　回答貼付シート'!$F299&lt;&gt;0,VLOOKUP('３　回答貼付シート'!$F299,$AR$2048:$AS$2054,2,FALSE),0)</f>
        <v>0</v>
      </c>
      <c r="D302" s="49">
        <f>IF('３　回答貼付シート'!$G299&lt;&gt;0,VLOOKUP(('３　回答貼付シート'!$G299), $AR$2048:$AS$2054,2,FALSE),0)</f>
        <v>0</v>
      </c>
      <c r="E302" s="49">
        <f>'３　回答貼付シート'!$H299</f>
        <v>0</v>
      </c>
      <c r="F302" s="49">
        <f>IF(E302=0,0,VLOOKUP($B302,'２　情報入力シート'!$A$2:$E$2049,5))</f>
        <v>0</v>
      </c>
      <c r="G302" s="49">
        <f>IF('３　回答貼付シート'!I299="ない",0,IF('３　回答貼付シート'!I299="１～２日ある",1,IF('３　回答貼付シート'!I299="３～５日ある",2,IF('３　回答貼付シート'!I299="ほぼ毎日ある",3,))))</f>
        <v>0</v>
      </c>
      <c r="H302" s="49">
        <f>IF('３　回答貼付シート'!J299="ない",0,IF('３　回答貼付シート'!J299="１～２日ある",1,IF('３　回答貼付シート'!J299="３～５日ある",2,IF('３　回答貼付シート'!J299="ほぼ毎日ある",3,))))</f>
        <v>0</v>
      </c>
      <c r="I302" s="49">
        <f>IF('３　回答貼付シート'!K299="ない",0,IF('３　回答貼付シート'!K299="１～２日ある",1,IF('３　回答貼付シート'!K299="３～５日ある",2,IF('３　回答貼付シート'!K299="ほぼ毎日ある",3,))))</f>
        <v>0</v>
      </c>
      <c r="J302" s="49">
        <f>IF('３　回答貼付シート'!L299="ない",0,IF('３　回答貼付シート'!L299="１～２日ある",1,IF('３　回答貼付シート'!L299="３～５日ある",2,IF('３　回答貼付シート'!L299="ほぼ毎日ある",3,))))</f>
        <v>0</v>
      </c>
      <c r="K302" s="49">
        <f>IF('３　回答貼付シート'!M299="ない",0,IF('３　回答貼付シート'!M299="１～２日ある",1,IF('３　回答貼付シート'!M299="３～５日ある",2,IF('３　回答貼付シート'!M299="ほぼ毎日ある",3,))))</f>
        <v>0</v>
      </c>
      <c r="L302" s="49">
        <f>IF('３　回答貼付シート'!N299="ない",0,IF('３　回答貼付シート'!N299="１～２日ある",1,IF('３　回答貼付シート'!N299="３～５日ある",2,IF('３　回答貼付シート'!N299="ほぼ毎日ある",3,))))</f>
        <v>0</v>
      </c>
      <c r="M302" s="49">
        <f>IF('３　回答貼付シート'!O299="ない",0,IF('３　回答貼付シート'!O299="１～２日ある",1,IF('３　回答貼付シート'!O299="３～５日ある",2,IF('３　回答貼付シート'!O299="ほぼ毎日ある",3,))))</f>
        <v>0</v>
      </c>
      <c r="N302" s="49">
        <f>IF('３　回答貼付シート'!P299="ない",0,IF('３　回答貼付シート'!P299="１～２日ある",1,IF('３　回答貼付シート'!P299="３～５日ある",2,IF('３　回答貼付シート'!P299="ほぼ毎日ある",3,))))</f>
        <v>0</v>
      </c>
      <c r="O302" s="49">
        <f>IF('３　回答貼付シート'!Q299="ない",0,IF('３　回答貼付シート'!Q299="１～２日ある",1,IF('３　回答貼付シート'!Q299="３～５日ある",2,IF('３　回答貼付シート'!Q299="ほぼ毎日ある",3,))))</f>
        <v>0</v>
      </c>
      <c r="P302" s="49">
        <f>IF('３　回答貼付シート'!R299="ない",0,IF('３　回答貼付シート'!R299="１～２日ある",1,IF('３　回答貼付シート'!R299="３～５日ある",2,IF('３　回答貼付シート'!R299="ほぼ毎日ある",3,))))</f>
        <v>0</v>
      </c>
      <c r="Q302" s="49">
        <f>IF('３　回答貼付シート'!S299="ない",0,IF('３　回答貼付シート'!S299="１～２日ある",1,IF('３　回答貼付シート'!S299="３～５日ある",2,IF('３　回答貼付シート'!S299="ほぼ毎日ある",3,))))</f>
        <v>0</v>
      </c>
      <c r="R302" s="49">
        <f>IF('３　回答貼付シート'!T299="ない",0,IF('３　回答貼付シート'!T299="１～２日ある",1,IF('３　回答貼付シート'!T299="３～５日ある",2,IF('３　回答貼付シート'!T299="ほぼ毎日ある",3,))))</f>
        <v>0</v>
      </c>
      <c r="S302" s="49">
        <f>IF('３　回答貼付シート'!U299="ない",0,IF('３　回答貼付シート'!U299="１～２日ある",1,IF('３　回答貼付シート'!U299="３～５日ある",2,IF('３　回答貼付シート'!U299="ほぼ毎日ある",3,))))</f>
        <v>0</v>
      </c>
      <c r="T302" s="49">
        <f>IF('３　回答貼付シート'!V299="ない",0,IF('３　回答貼付シート'!V299="１～２日ある",1,IF('３　回答貼付シート'!V299="３～５日ある",2,IF('３　回答貼付シート'!V299="ほぼ毎日ある",3,))))</f>
        <v>0</v>
      </c>
      <c r="U302" s="49">
        <f>IF('３　回答貼付シート'!W299="ない",0,IF('３　回答貼付シート'!W299="１～２日ある",1,IF('３　回答貼付シート'!W299="３～５日ある",2,IF('３　回答貼付シート'!W299="ほぼ毎日ある",3,))))</f>
        <v>0</v>
      </c>
      <c r="V302" s="49">
        <f>IF('３　回答貼付シート'!X299="ない",0,IF('３　回答貼付シート'!X299="１～２日ある",1,IF('３　回答貼付シート'!X299="３～５日ある",2,IF('３　回答貼付シート'!X299="ほぼ毎日ある",3,))))</f>
        <v>0</v>
      </c>
      <c r="W302" s="49">
        <f>IF('３　回答貼付シート'!Y299="ない",0,IF('３　回答貼付シート'!Y299="１～２日ある",1,IF('３　回答貼付シート'!Y299="３～５日ある",2,IF('３　回答貼付シート'!Y299="ほぼ毎日ある",3,))))</f>
        <v>0</v>
      </c>
      <c r="X302" s="49">
        <f>IF('３　回答貼付シート'!Z299="ない",0,IF('３　回答貼付シート'!Z299="１～２日ある",1,IF('３　回答貼付シート'!Z299="３～５日ある",2,IF('３　回答貼付シート'!Z299="ほぼ毎日ある",3,))))</f>
        <v>0</v>
      </c>
      <c r="Y302" s="49">
        <f>IF('３　回答貼付シート'!AA299="ない",0,IF('３　回答貼付シート'!AA299="１～２日ある",1,IF('３　回答貼付シート'!AA299="３～５日ある",2,IF('３　回答貼付シート'!AA299="ほぼ毎日ある",3,))))</f>
        <v>0</v>
      </c>
      <c r="Z302" s="49">
        <f>IF('３　回答貼付シート'!AB299="ない",0,IF('３　回答貼付シート'!AB299="１～２日ある",1,IF('３　回答貼付シート'!AB299="３～５日ある",2,IF('３　回答貼付シート'!AB299="ほぼ毎日ある",3,))))</f>
        <v>0</v>
      </c>
      <c r="AA302" s="49">
        <f>IF('３　回答貼付シート'!AC299="ない",0,IF('３　回答貼付シート'!AC299="１～２日ある",1,IF('３　回答貼付シート'!AC299="３～５日ある",2,IF('３　回答貼付シート'!AC299="ほぼ毎日ある",3,))))</f>
        <v>0</v>
      </c>
      <c r="AB302" s="49">
        <f>IF('３　回答貼付シート'!AD299="ない",0,IF('３　回答貼付シート'!AD299="１～２日ある",1,IF('３　回答貼付シート'!AD299="３～５日ある",2,IF('３　回答貼付シート'!AD299="ほぼ毎日ある",3,))))</f>
        <v>0</v>
      </c>
      <c r="AC302" s="49">
        <f>IF('３　回答貼付シート'!AE299="ない",0,IF('３　回答貼付シート'!AE299="１～２日ある",1,IF('３　回答貼付シート'!AE299="３～５日ある",2,IF('３　回答貼付シート'!AE299="ほぼ毎日ある",3,))))</f>
        <v>0</v>
      </c>
      <c r="AD302" s="49">
        <f>IF('３　回答貼付シート'!AF299="ない",0,IF('３　回答貼付シート'!AF299="１～２日ある",1,IF('３　回答貼付シート'!AF299="３～５日ある",2,IF('３　回答貼付シート'!AF299="ほぼ毎日ある",3,))))</f>
        <v>0</v>
      </c>
      <c r="AE302" s="49">
        <f>IF('３　回答貼付シート'!AG299="ない",0,IF('３　回答貼付シート'!AG299="１～２日ある",1,IF('３　回答貼付シート'!AG299="３～５日ある",2,IF('３　回答貼付シート'!AG299="ほぼ毎日ある",3,))))</f>
        <v>0</v>
      </c>
      <c r="AF302" s="49">
        <f>IF('３　回答貼付シート'!AH299="ない",0,IF('３　回答貼付シート'!AH299="１～２日ある",1,IF('３　回答貼付シート'!AH299="３～５日ある",2,IF('３　回答貼付シート'!AH299="ほぼ毎日ある",3,))))</f>
        <v>0</v>
      </c>
      <c r="AG302" s="49">
        <f>IF('３　回答貼付シート'!AI299="ない",0,IF('３　回答貼付シート'!AI299="１～２日ある",1,IF('３　回答貼付シート'!AI299="３～５日ある",2,IF('３　回答貼付シート'!AI299="ほぼ毎日ある",3,))))</f>
        <v>0</v>
      </c>
      <c r="AH302" s="49">
        <f>IF('３　回答貼付シート'!AJ299="ない",0,IF('３　回答貼付シート'!AJ299="１～２日ある",1,IF('３　回答貼付シート'!AJ299="３～５日ある",2,IF('３　回答貼付シート'!AJ299="ほぼ毎日ある",3,))))</f>
        <v>0</v>
      </c>
      <c r="AI302" s="49">
        <f>IF('３　回答貼付シート'!AK299="ない",0,IF('３　回答貼付シート'!AK299="１～２日ある",1,IF('３　回答貼付シート'!AK299="３～５日ある",2,IF('３　回答貼付シート'!AK299="ほぼ毎日ある",3,))))</f>
        <v>0</v>
      </c>
      <c r="AJ302" s="49">
        <f>IF('３　回答貼付シート'!AL299="ない",0,IF('３　回答貼付シート'!AL299="１～２日ある",1,IF('３　回答貼付シート'!AL299="３～５日ある",2,IF('３　回答貼付シート'!AL299="ほぼ毎日ある",3,))))</f>
        <v>0</v>
      </c>
      <c r="AK302" s="49">
        <f>IF('３　回答貼付シート'!AM299="ない",0,IF('３　回答貼付シート'!AM299="１～２日ある",1,IF('３　回答貼付シート'!AM299="３～５日ある",2,IF('３　回答貼付シート'!AM299="ほぼ毎日ある",3,))))</f>
        <v>0</v>
      </c>
      <c r="AL302" s="49">
        <f>'３　回答貼付シート'!$AN299</f>
        <v>0</v>
      </c>
      <c r="AM302" s="49" t="str">
        <f t="shared" si="33"/>
        <v/>
      </c>
      <c r="AN302" s="49" t="str">
        <f t="shared" si="34"/>
        <v/>
      </c>
      <c r="AO302" s="49" t="str">
        <f t="shared" si="35"/>
        <v/>
      </c>
      <c r="AP302" s="49" t="str">
        <f t="shared" si="36"/>
        <v/>
      </c>
      <c r="AQ302" s="49" t="str">
        <f t="shared" si="37"/>
        <v/>
      </c>
      <c r="AR302" t="str">
        <f t="shared" si="38"/>
        <v>0</v>
      </c>
      <c r="AT302" s="42"/>
    </row>
    <row r="303" spans="1:46">
      <c r="A303" s="49"/>
      <c r="B303" s="49">
        <f t="shared" si="32"/>
        <v>0</v>
      </c>
      <c r="C303" s="49">
        <f>IF('３　回答貼付シート'!$F300&lt;&gt;0,VLOOKUP('３　回答貼付シート'!$F300,$AR$2048:$AS$2054,2,FALSE),0)</f>
        <v>0</v>
      </c>
      <c r="D303" s="49">
        <f>IF('３　回答貼付シート'!$G300&lt;&gt;0,VLOOKUP(('３　回答貼付シート'!$G300), $AR$2048:$AS$2054,2,FALSE),0)</f>
        <v>0</v>
      </c>
      <c r="E303" s="49">
        <f>'３　回答貼付シート'!$H300</f>
        <v>0</v>
      </c>
      <c r="F303" s="49">
        <f>IF(E303=0,0,VLOOKUP($B303,'２　情報入力シート'!$A$2:$E$2049,5))</f>
        <v>0</v>
      </c>
      <c r="G303" s="49">
        <f>IF('３　回答貼付シート'!I300="ない",0,IF('３　回答貼付シート'!I300="１～２日ある",1,IF('３　回答貼付シート'!I300="３～５日ある",2,IF('３　回答貼付シート'!I300="ほぼ毎日ある",3,))))</f>
        <v>0</v>
      </c>
      <c r="H303" s="49">
        <f>IF('３　回答貼付シート'!J300="ない",0,IF('３　回答貼付シート'!J300="１～２日ある",1,IF('３　回答貼付シート'!J300="３～５日ある",2,IF('３　回答貼付シート'!J300="ほぼ毎日ある",3,))))</f>
        <v>0</v>
      </c>
      <c r="I303" s="49">
        <f>IF('３　回答貼付シート'!K300="ない",0,IF('３　回答貼付シート'!K300="１～２日ある",1,IF('３　回答貼付シート'!K300="３～５日ある",2,IF('３　回答貼付シート'!K300="ほぼ毎日ある",3,))))</f>
        <v>0</v>
      </c>
      <c r="J303" s="49">
        <f>IF('３　回答貼付シート'!L300="ない",0,IF('３　回答貼付シート'!L300="１～２日ある",1,IF('３　回答貼付シート'!L300="３～５日ある",2,IF('３　回答貼付シート'!L300="ほぼ毎日ある",3,))))</f>
        <v>0</v>
      </c>
      <c r="K303" s="49">
        <f>IF('３　回答貼付シート'!M300="ない",0,IF('３　回答貼付シート'!M300="１～２日ある",1,IF('３　回答貼付シート'!M300="３～５日ある",2,IF('３　回答貼付シート'!M300="ほぼ毎日ある",3,))))</f>
        <v>0</v>
      </c>
      <c r="L303" s="49">
        <f>IF('３　回答貼付シート'!N300="ない",0,IF('３　回答貼付シート'!N300="１～２日ある",1,IF('３　回答貼付シート'!N300="３～５日ある",2,IF('３　回答貼付シート'!N300="ほぼ毎日ある",3,))))</f>
        <v>0</v>
      </c>
      <c r="M303" s="49">
        <f>IF('３　回答貼付シート'!O300="ない",0,IF('３　回答貼付シート'!O300="１～２日ある",1,IF('３　回答貼付シート'!O300="３～５日ある",2,IF('３　回答貼付シート'!O300="ほぼ毎日ある",3,))))</f>
        <v>0</v>
      </c>
      <c r="N303" s="49">
        <f>IF('３　回答貼付シート'!P300="ない",0,IF('３　回答貼付シート'!P300="１～２日ある",1,IF('３　回答貼付シート'!P300="３～５日ある",2,IF('３　回答貼付シート'!P300="ほぼ毎日ある",3,))))</f>
        <v>0</v>
      </c>
      <c r="O303" s="49">
        <f>IF('３　回答貼付シート'!Q300="ない",0,IF('３　回答貼付シート'!Q300="１～２日ある",1,IF('３　回答貼付シート'!Q300="３～５日ある",2,IF('３　回答貼付シート'!Q300="ほぼ毎日ある",3,))))</f>
        <v>0</v>
      </c>
      <c r="P303" s="49">
        <f>IF('３　回答貼付シート'!R300="ない",0,IF('３　回答貼付シート'!R300="１～２日ある",1,IF('３　回答貼付シート'!R300="３～５日ある",2,IF('３　回答貼付シート'!R300="ほぼ毎日ある",3,))))</f>
        <v>0</v>
      </c>
      <c r="Q303" s="49">
        <f>IF('３　回答貼付シート'!S300="ない",0,IF('３　回答貼付シート'!S300="１～２日ある",1,IF('３　回答貼付シート'!S300="３～５日ある",2,IF('３　回答貼付シート'!S300="ほぼ毎日ある",3,))))</f>
        <v>0</v>
      </c>
      <c r="R303" s="49">
        <f>IF('３　回答貼付シート'!T300="ない",0,IF('３　回答貼付シート'!T300="１～２日ある",1,IF('３　回答貼付シート'!T300="３～５日ある",2,IF('３　回答貼付シート'!T300="ほぼ毎日ある",3,))))</f>
        <v>0</v>
      </c>
      <c r="S303" s="49">
        <f>IF('３　回答貼付シート'!U300="ない",0,IF('３　回答貼付シート'!U300="１～２日ある",1,IF('３　回答貼付シート'!U300="３～５日ある",2,IF('３　回答貼付シート'!U300="ほぼ毎日ある",3,))))</f>
        <v>0</v>
      </c>
      <c r="T303" s="49">
        <f>IF('３　回答貼付シート'!V300="ない",0,IF('３　回答貼付シート'!V300="１～２日ある",1,IF('３　回答貼付シート'!V300="３～５日ある",2,IF('３　回答貼付シート'!V300="ほぼ毎日ある",3,))))</f>
        <v>0</v>
      </c>
      <c r="U303" s="49">
        <f>IF('３　回答貼付シート'!W300="ない",0,IF('３　回答貼付シート'!W300="１～２日ある",1,IF('３　回答貼付シート'!W300="３～５日ある",2,IF('３　回答貼付シート'!W300="ほぼ毎日ある",3,))))</f>
        <v>0</v>
      </c>
      <c r="V303" s="49">
        <f>IF('３　回答貼付シート'!X300="ない",0,IF('３　回答貼付シート'!X300="１～２日ある",1,IF('３　回答貼付シート'!X300="３～５日ある",2,IF('３　回答貼付シート'!X300="ほぼ毎日ある",3,))))</f>
        <v>0</v>
      </c>
      <c r="W303" s="49">
        <f>IF('３　回答貼付シート'!Y300="ない",0,IF('３　回答貼付シート'!Y300="１～２日ある",1,IF('３　回答貼付シート'!Y300="３～５日ある",2,IF('３　回答貼付シート'!Y300="ほぼ毎日ある",3,))))</f>
        <v>0</v>
      </c>
      <c r="X303" s="49">
        <f>IF('３　回答貼付シート'!Z300="ない",0,IF('３　回答貼付シート'!Z300="１～２日ある",1,IF('３　回答貼付シート'!Z300="３～５日ある",2,IF('３　回答貼付シート'!Z300="ほぼ毎日ある",3,))))</f>
        <v>0</v>
      </c>
      <c r="Y303" s="49">
        <f>IF('３　回答貼付シート'!AA300="ない",0,IF('３　回答貼付シート'!AA300="１～２日ある",1,IF('３　回答貼付シート'!AA300="３～５日ある",2,IF('３　回答貼付シート'!AA300="ほぼ毎日ある",3,))))</f>
        <v>0</v>
      </c>
      <c r="Z303" s="49">
        <f>IF('３　回答貼付シート'!AB300="ない",0,IF('３　回答貼付シート'!AB300="１～２日ある",1,IF('３　回答貼付シート'!AB300="３～５日ある",2,IF('３　回答貼付シート'!AB300="ほぼ毎日ある",3,))))</f>
        <v>0</v>
      </c>
      <c r="AA303" s="49">
        <f>IF('３　回答貼付シート'!AC300="ない",0,IF('３　回答貼付シート'!AC300="１～２日ある",1,IF('３　回答貼付シート'!AC300="３～５日ある",2,IF('３　回答貼付シート'!AC300="ほぼ毎日ある",3,))))</f>
        <v>0</v>
      </c>
      <c r="AB303" s="49">
        <f>IF('３　回答貼付シート'!AD300="ない",0,IF('３　回答貼付シート'!AD300="１～２日ある",1,IF('３　回答貼付シート'!AD300="３～５日ある",2,IF('３　回答貼付シート'!AD300="ほぼ毎日ある",3,))))</f>
        <v>0</v>
      </c>
      <c r="AC303" s="49">
        <f>IF('３　回答貼付シート'!AE300="ない",0,IF('３　回答貼付シート'!AE300="１～２日ある",1,IF('３　回答貼付シート'!AE300="３～５日ある",2,IF('３　回答貼付シート'!AE300="ほぼ毎日ある",3,))))</f>
        <v>0</v>
      </c>
      <c r="AD303" s="49">
        <f>IF('３　回答貼付シート'!AF300="ない",0,IF('３　回答貼付シート'!AF300="１～２日ある",1,IF('３　回答貼付シート'!AF300="３～５日ある",2,IF('３　回答貼付シート'!AF300="ほぼ毎日ある",3,))))</f>
        <v>0</v>
      </c>
      <c r="AE303" s="49">
        <f>IF('３　回答貼付シート'!AG300="ない",0,IF('３　回答貼付シート'!AG300="１～２日ある",1,IF('３　回答貼付シート'!AG300="３～５日ある",2,IF('３　回答貼付シート'!AG300="ほぼ毎日ある",3,))))</f>
        <v>0</v>
      </c>
      <c r="AF303" s="49">
        <f>IF('３　回答貼付シート'!AH300="ない",0,IF('３　回答貼付シート'!AH300="１～２日ある",1,IF('３　回答貼付シート'!AH300="３～５日ある",2,IF('３　回答貼付シート'!AH300="ほぼ毎日ある",3,))))</f>
        <v>0</v>
      </c>
      <c r="AG303" s="49">
        <f>IF('３　回答貼付シート'!AI300="ない",0,IF('３　回答貼付シート'!AI300="１～２日ある",1,IF('３　回答貼付シート'!AI300="３～５日ある",2,IF('３　回答貼付シート'!AI300="ほぼ毎日ある",3,))))</f>
        <v>0</v>
      </c>
      <c r="AH303" s="49">
        <f>IF('３　回答貼付シート'!AJ300="ない",0,IF('３　回答貼付シート'!AJ300="１～２日ある",1,IF('３　回答貼付シート'!AJ300="３～５日ある",2,IF('３　回答貼付シート'!AJ300="ほぼ毎日ある",3,))))</f>
        <v>0</v>
      </c>
      <c r="AI303" s="49">
        <f>IF('３　回答貼付シート'!AK300="ない",0,IF('３　回答貼付シート'!AK300="１～２日ある",1,IF('３　回答貼付シート'!AK300="３～５日ある",2,IF('３　回答貼付シート'!AK300="ほぼ毎日ある",3,))))</f>
        <v>0</v>
      </c>
      <c r="AJ303" s="49">
        <f>IF('３　回答貼付シート'!AL300="ない",0,IF('３　回答貼付シート'!AL300="１～２日ある",1,IF('３　回答貼付シート'!AL300="３～５日ある",2,IF('３　回答貼付シート'!AL300="ほぼ毎日ある",3,))))</f>
        <v>0</v>
      </c>
      <c r="AK303" s="49">
        <f>IF('３　回答貼付シート'!AM300="ない",0,IF('３　回答貼付シート'!AM300="１～２日ある",1,IF('３　回答貼付シート'!AM300="３～５日ある",2,IF('３　回答貼付シート'!AM300="ほぼ毎日ある",3,))))</f>
        <v>0</v>
      </c>
      <c r="AL303" s="49">
        <f>'３　回答貼付シート'!$AN300</f>
        <v>0</v>
      </c>
      <c r="AM303" s="49" t="str">
        <f t="shared" si="33"/>
        <v/>
      </c>
      <c r="AN303" s="49" t="str">
        <f t="shared" si="34"/>
        <v/>
      </c>
      <c r="AO303" s="49" t="str">
        <f t="shared" si="35"/>
        <v/>
      </c>
      <c r="AP303" s="49" t="str">
        <f t="shared" si="36"/>
        <v/>
      </c>
      <c r="AQ303" s="49" t="str">
        <f t="shared" si="37"/>
        <v/>
      </c>
      <c r="AR303" t="str">
        <f t="shared" si="38"/>
        <v>0</v>
      </c>
      <c r="AT303" s="42"/>
    </row>
    <row r="304" spans="1:46">
      <c r="A304" s="49"/>
      <c r="B304" s="49">
        <f t="shared" si="32"/>
        <v>0</v>
      </c>
      <c r="C304" s="49">
        <f>IF('３　回答貼付シート'!$F301&lt;&gt;0,VLOOKUP('３　回答貼付シート'!$F301,$AR$2048:$AS$2054,2,FALSE),0)</f>
        <v>0</v>
      </c>
      <c r="D304" s="49">
        <f>IF('３　回答貼付シート'!$G301&lt;&gt;0,VLOOKUP(('３　回答貼付シート'!$G301), $AR$2048:$AS$2054,2,FALSE),0)</f>
        <v>0</v>
      </c>
      <c r="E304" s="49">
        <f>'３　回答貼付シート'!$H301</f>
        <v>0</v>
      </c>
      <c r="F304" s="49">
        <f>IF(E304=0,0,VLOOKUP($B304,'２　情報入力シート'!$A$2:$E$2049,5))</f>
        <v>0</v>
      </c>
      <c r="G304" s="49">
        <f>IF('３　回答貼付シート'!I301="ない",0,IF('３　回答貼付シート'!I301="１～２日ある",1,IF('３　回答貼付シート'!I301="３～５日ある",2,IF('３　回答貼付シート'!I301="ほぼ毎日ある",3,))))</f>
        <v>0</v>
      </c>
      <c r="H304" s="49">
        <f>IF('３　回答貼付シート'!J301="ない",0,IF('３　回答貼付シート'!J301="１～２日ある",1,IF('３　回答貼付シート'!J301="３～５日ある",2,IF('３　回答貼付シート'!J301="ほぼ毎日ある",3,))))</f>
        <v>0</v>
      </c>
      <c r="I304" s="49">
        <f>IF('３　回答貼付シート'!K301="ない",0,IF('３　回答貼付シート'!K301="１～２日ある",1,IF('３　回答貼付シート'!K301="３～５日ある",2,IF('３　回答貼付シート'!K301="ほぼ毎日ある",3,))))</f>
        <v>0</v>
      </c>
      <c r="J304" s="49">
        <f>IF('３　回答貼付シート'!L301="ない",0,IF('３　回答貼付シート'!L301="１～２日ある",1,IF('３　回答貼付シート'!L301="３～５日ある",2,IF('３　回答貼付シート'!L301="ほぼ毎日ある",3,))))</f>
        <v>0</v>
      </c>
      <c r="K304" s="49">
        <f>IF('３　回答貼付シート'!M301="ない",0,IF('３　回答貼付シート'!M301="１～２日ある",1,IF('３　回答貼付シート'!M301="３～５日ある",2,IF('３　回答貼付シート'!M301="ほぼ毎日ある",3,))))</f>
        <v>0</v>
      </c>
      <c r="L304" s="49">
        <f>IF('３　回答貼付シート'!N301="ない",0,IF('３　回答貼付シート'!N301="１～２日ある",1,IF('３　回答貼付シート'!N301="３～５日ある",2,IF('３　回答貼付シート'!N301="ほぼ毎日ある",3,))))</f>
        <v>0</v>
      </c>
      <c r="M304" s="49">
        <f>IF('３　回答貼付シート'!O301="ない",0,IF('３　回答貼付シート'!O301="１～２日ある",1,IF('３　回答貼付シート'!O301="３～５日ある",2,IF('３　回答貼付シート'!O301="ほぼ毎日ある",3,))))</f>
        <v>0</v>
      </c>
      <c r="N304" s="49">
        <f>IF('３　回答貼付シート'!P301="ない",0,IF('３　回答貼付シート'!P301="１～２日ある",1,IF('３　回答貼付シート'!P301="３～５日ある",2,IF('３　回答貼付シート'!P301="ほぼ毎日ある",3,))))</f>
        <v>0</v>
      </c>
      <c r="O304" s="49">
        <f>IF('３　回答貼付シート'!Q301="ない",0,IF('３　回答貼付シート'!Q301="１～２日ある",1,IF('３　回答貼付シート'!Q301="３～５日ある",2,IF('３　回答貼付シート'!Q301="ほぼ毎日ある",3,))))</f>
        <v>0</v>
      </c>
      <c r="P304" s="49">
        <f>IF('３　回答貼付シート'!R301="ない",0,IF('３　回答貼付シート'!R301="１～２日ある",1,IF('３　回答貼付シート'!R301="３～５日ある",2,IF('３　回答貼付シート'!R301="ほぼ毎日ある",3,))))</f>
        <v>0</v>
      </c>
      <c r="Q304" s="49">
        <f>IF('３　回答貼付シート'!S301="ない",0,IF('３　回答貼付シート'!S301="１～２日ある",1,IF('３　回答貼付シート'!S301="３～５日ある",2,IF('３　回答貼付シート'!S301="ほぼ毎日ある",3,))))</f>
        <v>0</v>
      </c>
      <c r="R304" s="49">
        <f>IF('３　回答貼付シート'!T301="ない",0,IF('３　回答貼付シート'!T301="１～２日ある",1,IF('３　回答貼付シート'!T301="３～５日ある",2,IF('３　回答貼付シート'!T301="ほぼ毎日ある",3,))))</f>
        <v>0</v>
      </c>
      <c r="S304" s="49">
        <f>IF('３　回答貼付シート'!U301="ない",0,IF('３　回答貼付シート'!U301="１～２日ある",1,IF('３　回答貼付シート'!U301="３～５日ある",2,IF('３　回答貼付シート'!U301="ほぼ毎日ある",3,))))</f>
        <v>0</v>
      </c>
      <c r="T304" s="49">
        <f>IF('３　回答貼付シート'!V301="ない",0,IF('３　回答貼付シート'!V301="１～２日ある",1,IF('３　回答貼付シート'!V301="３～５日ある",2,IF('３　回答貼付シート'!V301="ほぼ毎日ある",3,))))</f>
        <v>0</v>
      </c>
      <c r="U304" s="49">
        <f>IF('３　回答貼付シート'!W301="ない",0,IF('３　回答貼付シート'!W301="１～２日ある",1,IF('３　回答貼付シート'!W301="３～５日ある",2,IF('３　回答貼付シート'!W301="ほぼ毎日ある",3,))))</f>
        <v>0</v>
      </c>
      <c r="V304" s="49">
        <f>IF('３　回答貼付シート'!X301="ない",0,IF('３　回答貼付シート'!X301="１～２日ある",1,IF('３　回答貼付シート'!X301="３～５日ある",2,IF('３　回答貼付シート'!X301="ほぼ毎日ある",3,))))</f>
        <v>0</v>
      </c>
      <c r="W304" s="49">
        <f>IF('３　回答貼付シート'!Y301="ない",0,IF('３　回答貼付シート'!Y301="１～２日ある",1,IF('３　回答貼付シート'!Y301="３～５日ある",2,IF('３　回答貼付シート'!Y301="ほぼ毎日ある",3,))))</f>
        <v>0</v>
      </c>
      <c r="X304" s="49">
        <f>IF('３　回答貼付シート'!Z301="ない",0,IF('３　回答貼付シート'!Z301="１～２日ある",1,IF('３　回答貼付シート'!Z301="３～５日ある",2,IF('３　回答貼付シート'!Z301="ほぼ毎日ある",3,))))</f>
        <v>0</v>
      </c>
      <c r="Y304" s="49">
        <f>IF('３　回答貼付シート'!AA301="ない",0,IF('３　回答貼付シート'!AA301="１～２日ある",1,IF('３　回答貼付シート'!AA301="３～５日ある",2,IF('３　回答貼付シート'!AA301="ほぼ毎日ある",3,))))</f>
        <v>0</v>
      </c>
      <c r="Z304" s="49">
        <f>IF('３　回答貼付シート'!AB301="ない",0,IF('３　回答貼付シート'!AB301="１～２日ある",1,IF('３　回答貼付シート'!AB301="３～５日ある",2,IF('３　回答貼付シート'!AB301="ほぼ毎日ある",3,))))</f>
        <v>0</v>
      </c>
      <c r="AA304" s="49">
        <f>IF('３　回答貼付シート'!AC301="ない",0,IF('３　回答貼付シート'!AC301="１～２日ある",1,IF('３　回答貼付シート'!AC301="３～５日ある",2,IF('３　回答貼付シート'!AC301="ほぼ毎日ある",3,))))</f>
        <v>0</v>
      </c>
      <c r="AB304" s="49">
        <f>IF('３　回答貼付シート'!AD301="ない",0,IF('３　回答貼付シート'!AD301="１～２日ある",1,IF('３　回答貼付シート'!AD301="３～５日ある",2,IF('３　回答貼付シート'!AD301="ほぼ毎日ある",3,))))</f>
        <v>0</v>
      </c>
      <c r="AC304" s="49">
        <f>IF('３　回答貼付シート'!AE301="ない",0,IF('３　回答貼付シート'!AE301="１～２日ある",1,IF('３　回答貼付シート'!AE301="３～５日ある",2,IF('３　回答貼付シート'!AE301="ほぼ毎日ある",3,))))</f>
        <v>0</v>
      </c>
      <c r="AD304" s="49">
        <f>IF('３　回答貼付シート'!AF301="ない",0,IF('３　回答貼付シート'!AF301="１～２日ある",1,IF('３　回答貼付シート'!AF301="３～５日ある",2,IF('３　回答貼付シート'!AF301="ほぼ毎日ある",3,))))</f>
        <v>0</v>
      </c>
      <c r="AE304" s="49">
        <f>IF('３　回答貼付シート'!AG301="ない",0,IF('３　回答貼付シート'!AG301="１～２日ある",1,IF('３　回答貼付シート'!AG301="３～５日ある",2,IF('３　回答貼付シート'!AG301="ほぼ毎日ある",3,))))</f>
        <v>0</v>
      </c>
      <c r="AF304" s="49">
        <f>IF('３　回答貼付シート'!AH301="ない",0,IF('３　回答貼付シート'!AH301="１～２日ある",1,IF('３　回答貼付シート'!AH301="３～５日ある",2,IF('３　回答貼付シート'!AH301="ほぼ毎日ある",3,))))</f>
        <v>0</v>
      </c>
      <c r="AG304" s="49">
        <f>IF('３　回答貼付シート'!AI301="ない",0,IF('３　回答貼付シート'!AI301="１～２日ある",1,IF('３　回答貼付シート'!AI301="３～５日ある",2,IF('３　回答貼付シート'!AI301="ほぼ毎日ある",3,))))</f>
        <v>0</v>
      </c>
      <c r="AH304" s="49">
        <f>IF('３　回答貼付シート'!AJ301="ない",0,IF('３　回答貼付シート'!AJ301="１～２日ある",1,IF('３　回答貼付シート'!AJ301="３～５日ある",2,IF('３　回答貼付シート'!AJ301="ほぼ毎日ある",3,))))</f>
        <v>0</v>
      </c>
      <c r="AI304" s="49">
        <f>IF('３　回答貼付シート'!AK301="ない",0,IF('３　回答貼付シート'!AK301="１～２日ある",1,IF('３　回答貼付シート'!AK301="３～５日ある",2,IF('３　回答貼付シート'!AK301="ほぼ毎日ある",3,))))</f>
        <v>0</v>
      </c>
      <c r="AJ304" s="49">
        <f>IF('３　回答貼付シート'!AL301="ない",0,IF('３　回答貼付シート'!AL301="１～２日ある",1,IF('３　回答貼付シート'!AL301="３～５日ある",2,IF('３　回答貼付シート'!AL301="ほぼ毎日ある",3,))))</f>
        <v>0</v>
      </c>
      <c r="AK304" s="49">
        <f>IF('３　回答貼付シート'!AM301="ない",0,IF('３　回答貼付シート'!AM301="１～２日ある",1,IF('３　回答貼付シート'!AM301="３～５日ある",2,IF('３　回答貼付シート'!AM301="ほぼ毎日ある",3,))))</f>
        <v>0</v>
      </c>
      <c r="AL304" s="49">
        <f>'３　回答貼付シート'!$AN301</f>
        <v>0</v>
      </c>
      <c r="AM304" s="49" t="str">
        <f t="shared" si="33"/>
        <v/>
      </c>
      <c r="AN304" s="49" t="str">
        <f t="shared" si="34"/>
        <v/>
      </c>
      <c r="AO304" s="49" t="str">
        <f t="shared" si="35"/>
        <v/>
      </c>
      <c r="AP304" s="49" t="str">
        <f t="shared" si="36"/>
        <v/>
      </c>
      <c r="AQ304" s="49" t="str">
        <f t="shared" si="37"/>
        <v/>
      </c>
      <c r="AR304" t="str">
        <f t="shared" si="38"/>
        <v>0</v>
      </c>
      <c r="AT304" s="42"/>
    </row>
    <row r="305" spans="1:46">
      <c r="A305" s="49"/>
      <c r="B305" s="49">
        <f t="shared" si="32"/>
        <v>0</v>
      </c>
      <c r="C305" s="49">
        <f>IF('３　回答貼付シート'!$F302&lt;&gt;0,VLOOKUP('３　回答貼付シート'!$F302,$AR$2048:$AS$2054,2,FALSE),0)</f>
        <v>0</v>
      </c>
      <c r="D305" s="49">
        <f>IF('３　回答貼付シート'!$G302&lt;&gt;0,VLOOKUP(('３　回答貼付シート'!$G302), $AR$2048:$AS$2054,2,FALSE),0)</f>
        <v>0</v>
      </c>
      <c r="E305" s="49">
        <f>'３　回答貼付シート'!$H302</f>
        <v>0</v>
      </c>
      <c r="F305" s="49">
        <f>IF(E305=0,0,VLOOKUP($B305,'２　情報入力シート'!$A$2:$E$2049,5))</f>
        <v>0</v>
      </c>
      <c r="G305" s="49">
        <f>IF('３　回答貼付シート'!I302="ない",0,IF('３　回答貼付シート'!I302="１～２日ある",1,IF('３　回答貼付シート'!I302="３～５日ある",2,IF('３　回答貼付シート'!I302="ほぼ毎日ある",3,))))</f>
        <v>0</v>
      </c>
      <c r="H305" s="49">
        <f>IF('３　回答貼付シート'!J302="ない",0,IF('３　回答貼付シート'!J302="１～２日ある",1,IF('３　回答貼付シート'!J302="３～５日ある",2,IF('３　回答貼付シート'!J302="ほぼ毎日ある",3,))))</f>
        <v>0</v>
      </c>
      <c r="I305" s="49">
        <f>IF('３　回答貼付シート'!K302="ない",0,IF('３　回答貼付シート'!K302="１～２日ある",1,IF('３　回答貼付シート'!K302="３～５日ある",2,IF('３　回答貼付シート'!K302="ほぼ毎日ある",3,))))</f>
        <v>0</v>
      </c>
      <c r="J305" s="49">
        <f>IF('３　回答貼付シート'!L302="ない",0,IF('３　回答貼付シート'!L302="１～２日ある",1,IF('３　回答貼付シート'!L302="３～５日ある",2,IF('３　回答貼付シート'!L302="ほぼ毎日ある",3,))))</f>
        <v>0</v>
      </c>
      <c r="K305" s="49">
        <f>IF('３　回答貼付シート'!M302="ない",0,IF('３　回答貼付シート'!M302="１～２日ある",1,IF('３　回答貼付シート'!M302="３～５日ある",2,IF('３　回答貼付シート'!M302="ほぼ毎日ある",3,))))</f>
        <v>0</v>
      </c>
      <c r="L305" s="49">
        <f>IF('３　回答貼付シート'!N302="ない",0,IF('３　回答貼付シート'!N302="１～２日ある",1,IF('３　回答貼付シート'!N302="３～５日ある",2,IF('３　回答貼付シート'!N302="ほぼ毎日ある",3,))))</f>
        <v>0</v>
      </c>
      <c r="M305" s="49">
        <f>IF('３　回答貼付シート'!O302="ない",0,IF('３　回答貼付シート'!O302="１～２日ある",1,IF('３　回答貼付シート'!O302="３～５日ある",2,IF('３　回答貼付シート'!O302="ほぼ毎日ある",3,))))</f>
        <v>0</v>
      </c>
      <c r="N305" s="49">
        <f>IF('３　回答貼付シート'!P302="ない",0,IF('３　回答貼付シート'!P302="１～２日ある",1,IF('３　回答貼付シート'!P302="３～５日ある",2,IF('３　回答貼付シート'!P302="ほぼ毎日ある",3,))))</f>
        <v>0</v>
      </c>
      <c r="O305" s="49">
        <f>IF('３　回答貼付シート'!Q302="ない",0,IF('３　回答貼付シート'!Q302="１～２日ある",1,IF('３　回答貼付シート'!Q302="３～５日ある",2,IF('３　回答貼付シート'!Q302="ほぼ毎日ある",3,))))</f>
        <v>0</v>
      </c>
      <c r="P305" s="49">
        <f>IF('３　回答貼付シート'!R302="ない",0,IF('３　回答貼付シート'!R302="１～２日ある",1,IF('３　回答貼付シート'!R302="３～５日ある",2,IF('３　回答貼付シート'!R302="ほぼ毎日ある",3,))))</f>
        <v>0</v>
      </c>
      <c r="Q305" s="49">
        <f>IF('３　回答貼付シート'!S302="ない",0,IF('３　回答貼付シート'!S302="１～２日ある",1,IF('３　回答貼付シート'!S302="３～５日ある",2,IF('３　回答貼付シート'!S302="ほぼ毎日ある",3,))))</f>
        <v>0</v>
      </c>
      <c r="R305" s="49">
        <f>IF('３　回答貼付シート'!T302="ない",0,IF('３　回答貼付シート'!T302="１～２日ある",1,IF('３　回答貼付シート'!T302="３～５日ある",2,IF('３　回答貼付シート'!T302="ほぼ毎日ある",3,))))</f>
        <v>0</v>
      </c>
      <c r="S305" s="49">
        <f>IF('３　回答貼付シート'!U302="ない",0,IF('３　回答貼付シート'!U302="１～２日ある",1,IF('３　回答貼付シート'!U302="３～５日ある",2,IF('３　回答貼付シート'!U302="ほぼ毎日ある",3,))))</f>
        <v>0</v>
      </c>
      <c r="T305" s="49">
        <f>IF('３　回答貼付シート'!V302="ない",0,IF('３　回答貼付シート'!V302="１～２日ある",1,IF('３　回答貼付シート'!V302="３～５日ある",2,IF('３　回答貼付シート'!V302="ほぼ毎日ある",3,))))</f>
        <v>0</v>
      </c>
      <c r="U305" s="49">
        <f>IF('３　回答貼付シート'!W302="ない",0,IF('３　回答貼付シート'!W302="１～２日ある",1,IF('３　回答貼付シート'!W302="３～５日ある",2,IF('３　回答貼付シート'!W302="ほぼ毎日ある",3,))))</f>
        <v>0</v>
      </c>
      <c r="V305" s="49">
        <f>IF('３　回答貼付シート'!X302="ない",0,IF('３　回答貼付シート'!X302="１～２日ある",1,IF('３　回答貼付シート'!X302="３～５日ある",2,IF('３　回答貼付シート'!X302="ほぼ毎日ある",3,))))</f>
        <v>0</v>
      </c>
      <c r="W305" s="49">
        <f>IF('３　回答貼付シート'!Y302="ない",0,IF('３　回答貼付シート'!Y302="１～２日ある",1,IF('３　回答貼付シート'!Y302="３～５日ある",2,IF('３　回答貼付シート'!Y302="ほぼ毎日ある",3,))))</f>
        <v>0</v>
      </c>
      <c r="X305" s="49">
        <f>IF('３　回答貼付シート'!Z302="ない",0,IF('３　回答貼付シート'!Z302="１～２日ある",1,IF('３　回答貼付シート'!Z302="３～５日ある",2,IF('３　回答貼付シート'!Z302="ほぼ毎日ある",3,))))</f>
        <v>0</v>
      </c>
      <c r="Y305" s="49">
        <f>IF('３　回答貼付シート'!AA302="ない",0,IF('３　回答貼付シート'!AA302="１～２日ある",1,IF('３　回答貼付シート'!AA302="３～５日ある",2,IF('３　回答貼付シート'!AA302="ほぼ毎日ある",3,))))</f>
        <v>0</v>
      </c>
      <c r="Z305" s="49">
        <f>IF('３　回答貼付シート'!AB302="ない",0,IF('３　回答貼付シート'!AB302="１～２日ある",1,IF('３　回答貼付シート'!AB302="３～５日ある",2,IF('３　回答貼付シート'!AB302="ほぼ毎日ある",3,))))</f>
        <v>0</v>
      </c>
      <c r="AA305" s="49">
        <f>IF('３　回答貼付シート'!AC302="ない",0,IF('３　回答貼付シート'!AC302="１～２日ある",1,IF('３　回答貼付シート'!AC302="３～５日ある",2,IF('３　回答貼付シート'!AC302="ほぼ毎日ある",3,))))</f>
        <v>0</v>
      </c>
      <c r="AB305" s="49">
        <f>IF('３　回答貼付シート'!AD302="ない",0,IF('３　回答貼付シート'!AD302="１～２日ある",1,IF('３　回答貼付シート'!AD302="３～５日ある",2,IF('３　回答貼付シート'!AD302="ほぼ毎日ある",3,))))</f>
        <v>0</v>
      </c>
      <c r="AC305" s="49">
        <f>IF('３　回答貼付シート'!AE302="ない",0,IF('３　回答貼付シート'!AE302="１～２日ある",1,IF('３　回答貼付シート'!AE302="３～５日ある",2,IF('３　回答貼付シート'!AE302="ほぼ毎日ある",3,))))</f>
        <v>0</v>
      </c>
      <c r="AD305" s="49">
        <f>IF('３　回答貼付シート'!AF302="ない",0,IF('３　回答貼付シート'!AF302="１～２日ある",1,IF('３　回答貼付シート'!AF302="３～５日ある",2,IF('３　回答貼付シート'!AF302="ほぼ毎日ある",3,))))</f>
        <v>0</v>
      </c>
      <c r="AE305" s="49">
        <f>IF('３　回答貼付シート'!AG302="ない",0,IF('３　回答貼付シート'!AG302="１～２日ある",1,IF('３　回答貼付シート'!AG302="３～５日ある",2,IF('３　回答貼付シート'!AG302="ほぼ毎日ある",3,))))</f>
        <v>0</v>
      </c>
      <c r="AF305" s="49">
        <f>IF('３　回答貼付シート'!AH302="ない",0,IF('３　回答貼付シート'!AH302="１～２日ある",1,IF('３　回答貼付シート'!AH302="３～５日ある",2,IF('３　回答貼付シート'!AH302="ほぼ毎日ある",3,))))</f>
        <v>0</v>
      </c>
      <c r="AG305" s="49">
        <f>IF('３　回答貼付シート'!AI302="ない",0,IF('３　回答貼付シート'!AI302="１～２日ある",1,IF('３　回答貼付シート'!AI302="３～５日ある",2,IF('３　回答貼付シート'!AI302="ほぼ毎日ある",3,))))</f>
        <v>0</v>
      </c>
      <c r="AH305" s="49">
        <f>IF('３　回答貼付シート'!AJ302="ない",0,IF('３　回答貼付シート'!AJ302="１～２日ある",1,IF('３　回答貼付シート'!AJ302="３～５日ある",2,IF('３　回答貼付シート'!AJ302="ほぼ毎日ある",3,))))</f>
        <v>0</v>
      </c>
      <c r="AI305" s="49">
        <f>IF('３　回答貼付シート'!AK302="ない",0,IF('３　回答貼付シート'!AK302="１～２日ある",1,IF('３　回答貼付シート'!AK302="３～５日ある",2,IF('３　回答貼付シート'!AK302="ほぼ毎日ある",3,))))</f>
        <v>0</v>
      </c>
      <c r="AJ305" s="49">
        <f>IF('３　回答貼付シート'!AL302="ない",0,IF('３　回答貼付シート'!AL302="１～２日ある",1,IF('３　回答貼付シート'!AL302="３～５日ある",2,IF('３　回答貼付シート'!AL302="ほぼ毎日ある",3,))))</f>
        <v>0</v>
      </c>
      <c r="AK305" s="49">
        <f>IF('３　回答貼付シート'!AM302="ない",0,IF('３　回答貼付シート'!AM302="１～２日ある",1,IF('３　回答貼付シート'!AM302="３～５日ある",2,IF('３　回答貼付シート'!AM302="ほぼ毎日ある",3,))))</f>
        <v>0</v>
      </c>
      <c r="AL305" s="49">
        <f>'３　回答貼付シート'!$AN302</f>
        <v>0</v>
      </c>
      <c r="AM305" s="49" t="str">
        <f t="shared" si="33"/>
        <v/>
      </c>
      <c r="AN305" s="49" t="str">
        <f t="shared" si="34"/>
        <v/>
      </c>
      <c r="AO305" s="49" t="str">
        <f t="shared" si="35"/>
        <v/>
      </c>
      <c r="AP305" s="49" t="str">
        <f t="shared" si="36"/>
        <v/>
      </c>
      <c r="AQ305" s="49" t="str">
        <f t="shared" si="37"/>
        <v/>
      </c>
      <c r="AR305" t="str">
        <f t="shared" si="38"/>
        <v>0</v>
      </c>
      <c r="AT305" s="42"/>
    </row>
    <row r="306" spans="1:46">
      <c r="A306" s="49"/>
      <c r="B306" s="49">
        <f t="shared" si="32"/>
        <v>0</v>
      </c>
      <c r="C306" s="49">
        <f>IF('３　回答貼付シート'!$F303&lt;&gt;0,VLOOKUP('３　回答貼付シート'!$F303,$AR$2048:$AS$2054,2,FALSE),0)</f>
        <v>0</v>
      </c>
      <c r="D306" s="49">
        <f>IF('３　回答貼付シート'!$G303&lt;&gt;0,VLOOKUP(('３　回答貼付シート'!$G303), $AR$2048:$AS$2054,2,FALSE),0)</f>
        <v>0</v>
      </c>
      <c r="E306" s="49">
        <f>'３　回答貼付シート'!$H303</f>
        <v>0</v>
      </c>
      <c r="F306" s="49">
        <f>IF(E306=0,0,VLOOKUP($B306,'２　情報入力シート'!$A$2:$E$2049,5))</f>
        <v>0</v>
      </c>
      <c r="G306" s="49">
        <f>IF('３　回答貼付シート'!I303="ない",0,IF('３　回答貼付シート'!I303="１～２日ある",1,IF('３　回答貼付シート'!I303="３～５日ある",2,IF('３　回答貼付シート'!I303="ほぼ毎日ある",3,))))</f>
        <v>0</v>
      </c>
      <c r="H306" s="49">
        <f>IF('３　回答貼付シート'!J303="ない",0,IF('３　回答貼付シート'!J303="１～２日ある",1,IF('３　回答貼付シート'!J303="３～５日ある",2,IF('３　回答貼付シート'!J303="ほぼ毎日ある",3,))))</f>
        <v>0</v>
      </c>
      <c r="I306" s="49">
        <f>IF('３　回答貼付シート'!K303="ない",0,IF('３　回答貼付シート'!K303="１～２日ある",1,IF('３　回答貼付シート'!K303="３～５日ある",2,IF('３　回答貼付シート'!K303="ほぼ毎日ある",3,))))</f>
        <v>0</v>
      </c>
      <c r="J306" s="49">
        <f>IF('３　回答貼付シート'!L303="ない",0,IF('３　回答貼付シート'!L303="１～２日ある",1,IF('３　回答貼付シート'!L303="３～５日ある",2,IF('３　回答貼付シート'!L303="ほぼ毎日ある",3,))))</f>
        <v>0</v>
      </c>
      <c r="K306" s="49">
        <f>IF('３　回答貼付シート'!M303="ない",0,IF('３　回答貼付シート'!M303="１～２日ある",1,IF('３　回答貼付シート'!M303="３～５日ある",2,IF('３　回答貼付シート'!M303="ほぼ毎日ある",3,))))</f>
        <v>0</v>
      </c>
      <c r="L306" s="49">
        <f>IF('３　回答貼付シート'!N303="ない",0,IF('３　回答貼付シート'!N303="１～２日ある",1,IF('３　回答貼付シート'!N303="３～５日ある",2,IF('３　回答貼付シート'!N303="ほぼ毎日ある",3,))))</f>
        <v>0</v>
      </c>
      <c r="M306" s="49">
        <f>IF('３　回答貼付シート'!O303="ない",0,IF('３　回答貼付シート'!O303="１～２日ある",1,IF('３　回答貼付シート'!O303="３～５日ある",2,IF('３　回答貼付シート'!O303="ほぼ毎日ある",3,))))</f>
        <v>0</v>
      </c>
      <c r="N306" s="49">
        <f>IF('３　回答貼付シート'!P303="ない",0,IF('３　回答貼付シート'!P303="１～２日ある",1,IF('３　回答貼付シート'!P303="３～５日ある",2,IF('３　回答貼付シート'!P303="ほぼ毎日ある",3,))))</f>
        <v>0</v>
      </c>
      <c r="O306" s="49">
        <f>IF('３　回答貼付シート'!Q303="ない",0,IF('３　回答貼付シート'!Q303="１～２日ある",1,IF('３　回答貼付シート'!Q303="３～５日ある",2,IF('３　回答貼付シート'!Q303="ほぼ毎日ある",3,))))</f>
        <v>0</v>
      </c>
      <c r="P306" s="49">
        <f>IF('３　回答貼付シート'!R303="ない",0,IF('３　回答貼付シート'!R303="１～２日ある",1,IF('３　回答貼付シート'!R303="３～５日ある",2,IF('３　回答貼付シート'!R303="ほぼ毎日ある",3,))))</f>
        <v>0</v>
      </c>
      <c r="Q306" s="49">
        <f>IF('３　回答貼付シート'!S303="ない",0,IF('３　回答貼付シート'!S303="１～２日ある",1,IF('３　回答貼付シート'!S303="３～５日ある",2,IF('３　回答貼付シート'!S303="ほぼ毎日ある",3,))))</f>
        <v>0</v>
      </c>
      <c r="R306" s="49">
        <f>IF('３　回答貼付シート'!T303="ない",0,IF('３　回答貼付シート'!T303="１～２日ある",1,IF('３　回答貼付シート'!T303="３～５日ある",2,IF('３　回答貼付シート'!T303="ほぼ毎日ある",3,))))</f>
        <v>0</v>
      </c>
      <c r="S306" s="49">
        <f>IF('３　回答貼付シート'!U303="ない",0,IF('３　回答貼付シート'!U303="１～２日ある",1,IF('３　回答貼付シート'!U303="３～５日ある",2,IF('３　回答貼付シート'!U303="ほぼ毎日ある",3,))))</f>
        <v>0</v>
      </c>
      <c r="T306" s="49">
        <f>IF('３　回答貼付シート'!V303="ない",0,IF('３　回答貼付シート'!V303="１～２日ある",1,IF('３　回答貼付シート'!V303="３～５日ある",2,IF('３　回答貼付シート'!V303="ほぼ毎日ある",3,))))</f>
        <v>0</v>
      </c>
      <c r="U306" s="49">
        <f>IF('３　回答貼付シート'!W303="ない",0,IF('３　回答貼付シート'!W303="１～２日ある",1,IF('３　回答貼付シート'!W303="３～５日ある",2,IF('３　回答貼付シート'!W303="ほぼ毎日ある",3,))))</f>
        <v>0</v>
      </c>
      <c r="V306" s="49">
        <f>IF('３　回答貼付シート'!X303="ない",0,IF('３　回答貼付シート'!X303="１～２日ある",1,IF('３　回答貼付シート'!X303="３～５日ある",2,IF('３　回答貼付シート'!X303="ほぼ毎日ある",3,))))</f>
        <v>0</v>
      </c>
      <c r="W306" s="49">
        <f>IF('３　回答貼付シート'!Y303="ない",0,IF('３　回答貼付シート'!Y303="１～２日ある",1,IF('３　回答貼付シート'!Y303="３～５日ある",2,IF('３　回答貼付シート'!Y303="ほぼ毎日ある",3,))))</f>
        <v>0</v>
      </c>
      <c r="X306" s="49">
        <f>IF('３　回答貼付シート'!Z303="ない",0,IF('３　回答貼付シート'!Z303="１～２日ある",1,IF('３　回答貼付シート'!Z303="３～５日ある",2,IF('３　回答貼付シート'!Z303="ほぼ毎日ある",3,))))</f>
        <v>0</v>
      </c>
      <c r="Y306" s="49">
        <f>IF('３　回答貼付シート'!AA303="ない",0,IF('３　回答貼付シート'!AA303="１～２日ある",1,IF('３　回答貼付シート'!AA303="３～５日ある",2,IF('３　回答貼付シート'!AA303="ほぼ毎日ある",3,))))</f>
        <v>0</v>
      </c>
      <c r="Z306" s="49">
        <f>IF('３　回答貼付シート'!AB303="ない",0,IF('３　回答貼付シート'!AB303="１～２日ある",1,IF('３　回答貼付シート'!AB303="３～５日ある",2,IF('３　回答貼付シート'!AB303="ほぼ毎日ある",3,))))</f>
        <v>0</v>
      </c>
      <c r="AA306" s="49">
        <f>IF('３　回答貼付シート'!AC303="ない",0,IF('３　回答貼付シート'!AC303="１～２日ある",1,IF('３　回答貼付シート'!AC303="３～５日ある",2,IF('３　回答貼付シート'!AC303="ほぼ毎日ある",3,))))</f>
        <v>0</v>
      </c>
      <c r="AB306" s="49">
        <f>IF('３　回答貼付シート'!AD303="ない",0,IF('３　回答貼付シート'!AD303="１～２日ある",1,IF('３　回答貼付シート'!AD303="３～５日ある",2,IF('３　回答貼付シート'!AD303="ほぼ毎日ある",3,))))</f>
        <v>0</v>
      </c>
      <c r="AC306" s="49">
        <f>IF('３　回答貼付シート'!AE303="ない",0,IF('３　回答貼付シート'!AE303="１～２日ある",1,IF('３　回答貼付シート'!AE303="３～５日ある",2,IF('３　回答貼付シート'!AE303="ほぼ毎日ある",3,))))</f>
        <v>0</v>
      </c>
      <c r="AD306" s="49">
        <f>IF('３　回答貼付シート'!AF303="ない",0,IF('３　回答貼付シート'!AF303="１～２日ある",1,IF('３　回答貼付シート'!AF303="３～５日ある",2,IF('３　回答貼付シート'!AF303="ほぼ毎日ある",3,))))</f>
        <v>0</v>
      </c>
      <c r="AE306" s="49">
        <f>IF('３　回答貼付シート'!AG303="ない",0,IF('３　回答貼付シート'!AG303="１～２日ある",1,IF('３　回答貼付シート'!AG303="３～５日ある",2,IF('３　回答貼付シート'!AG303="ほぼ毎日ある",3,))))</f>
        <v>0</v>
      </c>
      <c r="AF306" s="49">
        <f>IF('３　回答貼付シート'!AH303="ない",0,IF('３　回答貼付シート'!AH303="１～２日ある",1,IF('３　回答貼付シート'!AH303="３～５日ある",2,IF('３　回答貼付シート'!AH303="ほぼ毎日ある",3,))))</f>
        <v>0</v>
      </c>
      <c r="AG306" s="49">
        <f>IF('３　回答貼付シート'!AI303="ない",0,IF('３　回答貼付シート'!AI303="１～２日ある",1,IF('３　回答貼付シート'!AI303="３～５日ある",2,IF('３　回答貼付シート'!AI303="ほぼ毎日ある",3,))))</f>
        <v>0</v>
      </c>
      <c r="AH306" s="49">
        <f>IF('３　回答貼付シート'!AJ303="ない",0,IF('３　回答貼付シート'!AJ303="１～２日ある",1,IF('３　回答貼付シート'!AJ303="３～５日ある",2,IF('３　回答貼付シート'!AJ303="ほぼ毎日ある",3,))))</f>
        <v>0</v>
      </c>
      <c r="AI306" s="49">
        <f>IF('３　回答貼付シート'!AK303="ない",0,IF('３　回答貼付シート'!AK303="１～２日ある",1,IF('３　回答貼付シート'!AK303="３～５日ある",2,IF('３　回答貼付シート'!AK303="ほぼ毎日ある",3,))))</f>
        <v>0</v>
      </c>
      <c r="AJ306" s="49">
        <f>IF('３　回答貼付シート'!AL303="ない",0,IF('３　回答貼付シート'!AL303="１～２日ある",1,IF('３　回答貼付シート'!AL303="３～５日ある",2,IF('３　回答貼付シート'!AL303="ほぼ毎日ある",3,))))</f>
        <v>0</v>
      </c>
      <c r="AK306" s="49">
        <f>IF('３　回答貼付シート'!AM303="ない",0,IF('３　回答貼付シート'!AM303="１～２日ある",1,IF('３　回答貼付シート'!AM303="３～５日ある",2,IF('３　回答貼付シート'!AM303="ほぼ毎日ある",3,))))</f>
        <v>0</v>
      </c>
      <c r="AL306" s="49">
        <f>'３　回答貼付シート'!$AN303</f>
        <v>0</v>
      </c>
      <c r="AM306" s="49" t="str">
        <f t="shared" si="33"/>
        <v/>
      </c>
      <c r="AN306" s="49" t="str">
        <f t="shared" si="34"/>
        <v/>
      </c>
      <c r="AO306" s="49" t="str">
        <f t="shared" si="35"/>
        <v/>
      </c>
      <c r="AP306" s="49" t="str">
        <f t="shared" si="36"/>
        <v/>
      </c>
      <c r="AQ306" s="49" t="str">
        <f t="shared" si="37"/>
        <v/>
      </c>
      <c r="AR306" t="str">
        <f t="shared" si="38"/>
        <v>0</v>
      </c>
      <c r="AT306" s="42"/>
    </row>
    <row r="307" spans="1:46">
      <c r="A307" s="49"/>
      <c r="B307" s="49">
        <f t="shared" si="32"/>
        <v>0</v>
      </c>
      <c r="C307" s="49">
        <f>IF('３　回答貼付シート'!$F304&lt;&gt;0,VLOOKUP('３　回答貼付シート'!$F304,$AR$2048:$AS$2054,2,FALSE),0)</f>
        <v>0</v>
      </c>
      <c r="D307" s="49">
        <f>IF('３　回答貼付シート'!$G304&lt;&gt;0,VLOOKUP(('３　回答貼付シート'!$G304), $AR$2048:$AS$2054,2,FALSE),0)</f>
        <v>0</v>
      </c>
      <c r="E307" s="49">
        <f>'３　回答貼付シート'!$H304</f>
        <v>0</v>
      </c>
      <c r="F307" s="49">
        <f>IF(E307=0,0,VLOOKUP($B307,'２　情報入力シート'!$A$2:$E$2049,5))</f>
        <v>0</v>
      </c>
      <c r="G307" s="49">
        <f>IF('３　回答貼付シート'!I304="ない",0,IF('３　回答貼付シート'!I304="１～２日ある",1,IF('３　回答貼付シート'!I304="３～５日ある",2,IF('３　回答貼付シート'!I304="ほぼ毎日ある",3,))))</f>
        <v>0</v>
      </c>
      <c r="H307" s="49">
        <f>IF('３　回答貼付シート'!J304="ない",0,IF('３　回答貼付シート'!J304="１～２日ある",1,IF('３　回答貼付シート'!J304="３～５日ある",2,IF('３　回答貼付シート'!J304="ほぼ毎日ある",3,))))</f>
        <v>0</v>
      </c>
      <c r="I307" s="49">
        <f>IF('３　回答貼付シート'!K304="ない",0,IF('３　回答貼付シート'!K304="１～２日ある",1,IF('３　回答貼付シート'!K304="３～５日ある",2,IF('３　回答貼付シート'!K304="ほぼ毎日ある",3,))))</f>
        <v>0</v>
      </c>
      <c r="J307" s="49">
        <f>IF('３　回答貼付シート'!L304="ない",0,IF('３　回答貼付シート'!L304="１～２日ある",1,IF('３　回答貼付シート'!L304="３～５日ある",2,IF('３　回答貼付シート'!L304="ほぼ毎日ある",3,))))</f>
        <v>0</v>
      </c>
      <c r="K307" s="49">
        <f>IF('３　回答貼付シート'!M304="ない",0,IF('３　回答貼付シート'!M304="１～２日ある",1,IF('３　回答貼付シート'!M304="３～５日ある",2,IF('３　回答貼付シート'!M304="ほぼ毎日ある",3,))))</f>
        <v>0</v>
      </c>
      <c r="L307" s="49">
        <f>IF('３　回答貼付シート'!N304="ない",0,IF('３　回答貼付シート'!N304="１～２日ある",1,IF('３　回答貼付シート'!N304="３～５日ある",2,IF('３　回答貼付シート'!N304="ほぼ毎日ある",3,))))</f>
        <v>0</v>
      </c>
      <c r="M307" s="49">
        <f>IF('３　回答貼付シート'!O304="ない",0,IF('３　回答貼付シート'!O304="１～２日ある",1,IF('３　回答貼付シート'!O304="３～５日ある",2,IF('３　回答貼付シート'!O304="ほぼ毎日ある",3,))))</f>
        <v>0</v>
      </c>
      <c r="N307" s="49">
        <f>IF('３　回答貼付シート'!P304="ない",0,IF('３　回答貼付シート'!P304="１～２日ある",1,IF('３　回答貼付シート'!P304="３～５日ある",2,IF('３　回答貼付シート'!P304="ほぼ毎日ある",3,))))</f>
        <v>0</v>
      </c>
      <c r="O307" s="49">
        <f>IF('３　回答貼付シート'!Q304="ない",0,IF('３　回答貼付シート'!Q304="１～２日ある",1,IF('３　回答貼付シート'!Q304="３～５日ある",2,IF('３　回答貼付シート'!Q304="ほぼ毎日ある",3,))))</f>
        <v>0</v>
      </c>
      <c r="P307" s="49">
        <f>IF('３　回答貼付シート'!R304="ない",0,IF('３　回答貼付シート'!R304="１～２日ある",1,IF('３　回答貼付シート'!R304="３～５日ある",2,IF('３　回答貼付シート'!R304="ほぼ毎日ある",3,))))</f>
        <v>0</v>
      </c>
      <c r="Q307" s="49">
        <f>IF('３　回答貼付シート'!S304="ない",0,IF('３　回答貼付シート'!S304="１～２日ある",1,IF('３　回答貼付シート'!S304="３～５日ある",2,IF('３　回答貼付シート'!S304="ほぼ毎日ある",3,))))</f>
        <v>0</v>
      </c>
      <c r="R307" s="49">
        <f>IF('３　回答貼付シート'!T304="ない",0,IF('３　回答貼付シート'!T304="１～２日ある",1,IF('３　回答貼付シート'!T304="３～５日ある",2,IF('３　回答貼付シート'!T304="ほぼ毎日ある",3,))))</f>
        <v>0</v>
      </c>
      <c r="S307" s="49">
        <f>IF('３　回答貼付シート'!U304="ない",0,IF('３　回答貼付シート'!U304="１～２日ある",1,IF('３　回答貼付シート'!U304="３～５日ある",2,IF('３　回答貼付シート'!U304="ほぼ毎日ある",3,))))</f>
        <v>0</v>
      </c>
      <c r="T307" s="49">
        <f>IF('３　回答貼付シート'!V304="ない",0,IF('３　回答貼付シート'!V304="１～２日ある",1,IF('３　回答貼付シート'!V304="３～５日ある",2,IF('３　回答貼付シート'!V304="ほぼ毎日ある",3,))))</f>
        <v>0</v>
      </c>
      <c r="U307" s="49">
        <f>IF('３　回答貼付シート'!W304="ない",0,IF('３　回答貼付シート'!W304="１～２日ある",1,IF('３　回答貼付シート'!W304="３～５日ある",2,IF('３　回答貼付シート'!W304="ほぼ毎日ある",3,))))</f>
        <v>0</v>
      </c>
      <c r="V307" s="49">
        <f>IF('３　回答貼付シート'!X304="ない",0,IF('３　回答貼付シート'!X304="１～２日ある",1,IF('３　回答貼付シート'!X304="３～５日ある",2,IF('３　回答貼付シート'!X304="ほぼ毎日ある",3,))))</f>
        <v>0</v>
      </c>
      <c r="W307" s="49">
        <f>IF('３　回答貼付シート'!Y304="ない",0,IF('３　回答貼付シート'!Y304="１～２日ある",1,IF('３　回答貼付シート'!Y304="３～５日ある",2,IF('３　回答貼付シート'!Y304="ほぼ毎日ある",3,))))</f>
        <v>0</v>
      </c>
      <c r="X307" s="49">
        <f>IF('３　回答貼付シート'!Z304="ない",0,IF('３　回答貼付シート'!Z304="１～２日ある",1,IF('３　回答貼付シート'!Z304="３～５日ある",2,IF('３　回答貼付シート'!Z304="ほぼ毎日ある",3,))))</f>
        <v>0</v>
      </c>
      <c r="Y307" s="49">
        <f>IF('３　回答貼付シート'!AA304="ない",0,IF('３　回答貼付シート'!AA304="１～２日ある",1,IF('３　回答貼付シート'!AA304="３～５日ある",2,IF('３　回答貼付シート'!AA304="ほぼ毎日ある",3,))))</f>
        <v>0</v>
      </c>
      <c r="Z307" s="49">
        <f>IF('３　回答貼付シート'!AB304="ない",0,IF('３　回答貼付シート'!AB304="１～２日ある",1,IF('３　回答貼付シート'!AB304="３～５日ある",2,IF('３　回答貼付シート'!AB304="ほぼ毎日ある",3,))))</f>
        <v>0</v>
      </c>
      <c r="AA307" s="49">
        <f>IF('３　回答貼付シート'!AC304="ない",0,IF('３　回答貼付シート'!AC304="１～２日ある",1,IF('３　回答貼付シート'!AC304="３～５日ある",2,IF('３　回答貼付シート'!AC304="ほぼ毎日ある",3,))))</f>
        <v>0</v>
      </c>
      <c r="AB307" s="49">
        <f>IF('３　回答貼付シート'!AD304="ない",0,IF('３　回答貼付シート'!AD304="１～２日ある",1,IF('３　回答貼付シート'!AD304="３～５日ある",2,IF('３　回答貼付シート'!AD304="ほぼ毎日ある",3,))))</f>
        <v>0</v>
      </c>
      <c r="AC307" s="49">
        <f>IF('３　回答貼付シート'!AE304="ない",0,IF('３　回答貼付シート'!AE304="１～２日ある",1,IF('３　回答貼付シート'!AE304="３～５日ある",2,IF('３　回答貼付シート'!AE304="ほぼ毎日ある",3,))))</f>
        <v>0</v>
      </c>
      <c r="AD307" s="49">
        <f>IF('３　回答貼付シート'!AF304="ない",0,IF('３　回答貼付シート'!AF304="１～２日ある",1,IF('３　回答貼付シート'!AF304="３～５日ある",2,IF('３　回答貼付シート'!AF304="ほぼ毎日ある",3,))))</f>
        <v>0</v>
      </c>
      <c r="AE307" s="49">
        <f>IF('３　回答貼付シート'!AG304="ない",0,IF('３　回答貼付シート'!AG304="１～２日ある",1,IF('３　回答貼付シート'!AG304="３～５日ある",2,IF('３　回答貼付シート'!AG304="ほぼ毎日ある",3,))))</f>
        <v>0</v>
      </c>
      <c r="AF307" s="49">
        <f>IF('３　回答貼付シート'!AH304="ない",0,IF('３　回答貼付シート'!AH304="１～２日ある",1,IF('３　回答貼付シート'!AH304="３～５日ある",2,IF('３　回答貼付シート'!AH304="ほぼ毎日ある",3,))))</f>
        <v>0</v>
      </c>
      <c r="AG307" s="49">
        <f>IF('３　回答貼付シート'!AI304="ない",0,IF('３　回答貼付シート'!AI304="１～２日ある",1,IF('３　回答貼付シート'!AI304="３～５日ある",2,IF('３　回答貼付シート'!AI304="ほぼ毎日ある",3,))))</f>
        <v>0</v>
      </c>
      <c r="AH307" s="49">
        <f>IF('３　回答貼付シート'!AJ304="ない",0,IF('３　回答貼付シート'!AJ304="１～２日ある",1,IF('３　回答貼付シート'!AJ304="３～５日ある",2,IF('３　回答貼付シート'!AJ304="ほぼ毎日ある",3,))))</f>
        <v>0</v>
      </c>
      <c r="AI307" s="49">
        <f>IF('３　回答貼付シート'!AK304="ない",0,IF('３　回答貼付シート'!AK304="１～２日ある",1,IF('３　回答貼付シート'!AK304="３～５日ある",2,IF('３　回答貼付シート'!AK304="ほぼ毎日ある",3,))))</f>
        <v>0</v>
      </c>
      <c r="AJ307" s="49">
        <f>IF('３　回答貼付シート'!AL304="ない",0,IF('３　回答貼付シート'!AL304="１～２日ある",1,IF('３　回答貼付シート'!AL304="３～５日ある",2,IF('３　回答貼付シート'!AL304="ほぼ毎日ある",3,))))</f>
        <v>0</v>
      </c>
      <c r="AK307" s="49">
        <f>IF('３　回答貼付シート'!AM304="ない",0,IF('３　回答貼付シート'!AM304="１～２日ある",1,IF('３　回答貼付シート'!AM304="３～５日ある",2,IF('３　回答貼付シート'!AM304="ほぼ毎日ある",3,))))</f>
        <v>0</v>
      </c>
      <c r="AL307" s="49">
        <f>'３　回答貼付シート'!$AN304</f>
        <v>0</v>
      </c>
      <c r="AM307" s="49" t="str">
        <f t="shared" si="33"/>
        <v/>
      </c>
      <c r="AN307" s="49" t="str">
        <f t="shared" si="34"/>
        <v/>
      </c>
      <c r="AO307" s="49" t="str">
        <f t="shared" si="35"/>
        <v/>
      </c>
      <c r="AP307" s="49" t="str">
        <f t="shared" si="36"/>
        <v/>
      </c>
      <c r="AQ307" s="49" t="str">
        <f t="shared" si="37"/>
        <v/>
      </c>
      <c r="AR307" t="str">
        <f t="shared" si="38"/>
        <v>0</v>
      </c>
      <c r="AT307" s="42"/>
    </row>
    <row r="308" spans="1:46">
      <c r="A308" s="49"/>
      <c r="B308" s="49">
        <f t="shared" si="32"/>
        <v>0</v>
      </c>
      <c r="C308" s="49">
        <f>IF('３　回答貼付シート'!$F305&lt;&gt;0,VLOOKUP('３　回答貼付シート'!$F305,$AR$2048:$AS$2054,2,FALSE),0)</f>
        <v>0</v>
      </c>
      <c r="D308" s="49">
        <f>IF('３　回答貼付シート'!$G305&lt;&gt;0,VLOOKUP(('３　回答貼付シート'!$G305), $AR$2048:$AS$2054,2,FALSE),0)</f>
        <v>0</v>
      </c>
      <c r="E308" s="49">
        <f>'３　回答貼付シート'!$H305</f>
        <v>0</v>
      </c>
      <c r="F308" s="49">
        <f>IF(E308=0,0,VLOOKUP($B308,'２　情報入力シート'!$A$2:$E$2049,5))</f>
        <v>0</v>
      </c>
      <c r="G308" s="49">
        <f>IF('３　回答貼付シート'!I305="ない",0,IF('３　回答貼付シート'!I305="１～２日ある",1,IF('３　回答貼付シート'!I305="３～５日ある",2,IF('３　回答貼付シート'!I305="ほぼ毎日ある",3,))))</f>
        <v>0</v>
      </c>
      <c r="H308" s="49">
        <f>IF('３　回答貼付シート'!J305="ない",0,IF('３　回答貼付シート'!J305="１～２日ある",1,IF('３　回答貼付シート'!J305="３～５日ある",2,IF('３　回答貼付シート'!J305="ほぼ毎日ある",3,))))</f>
        <v>0</v>
      </c>
      <c r="I308" s="49">
        <f>IF('３　回答貼付シート'!K305="ない",0,IF('３　回答貼付シート'!K305="１～２日ある",1,IF('３　回答貼付シート'!K305="３～５日ある",2,IF('３　回答貼付シート'!K305="ほぼ毎日ある",3,))))</f>
        <v>0</v>
      </c>
      <c r="J308" s="49">
        <f>IF('３　回答貼付シート'!L305="ない",0,IF('３　回答貼付シート'!L305="１～２日ある",1,IF('３　回答貼付シート'!L305="３～５日ある",2,IF('３　回答貼付シート'!L305="ほぼ毎日ある",3,))))</f>
        <v>0</v>
      </c>
      <c r="K308" s="49">
        <f>IF('３　回答貼付シート'!M305="ない",0,IF('３　回答貼付シート'!M305="１～２日ある",1,IF('３　回答貼付シート'!M305="３～５日ある",2,IF('３　回答貼付シート'!M305="ほぼ毎日ある",3,))))</f>
        <v>0</v>
      </c>
      <c r="L308" s="49">
        <f>IF('３　回答貼付シート'!N305="ない",0,IF('３　回答貼付シート'!N305="１～２日ある",1,IF('３　回答貼付シート'!N305="３～５日ある",2,IF('３　回答貼付シート'!N305="ほぼ毎日ある",3,))))</f>
        <v>0</v>
      </c>
      <c r="M308" s="49">
        <f>IF('３　回答貼付シート'!O305="ない",0,IF('３　回答貼付シート'!O305="１～２日ある",1,IF('３　回答貼付シート'!O305="３～５日ある",2,IF('３　回答貼付シート'!O305="ほぼ毎日ある",3,))))</f>
        <v>0</v>
      </c>
      <c r="N308" s="49">
        <f>IF('３　回答貼付シート'!P305="ない",0,IF('３　回答貼付シート'!P305="１～２日ある",1,IF('３　回答貼付シート'!P305="３～５日ある",2,IF('３　回答貼付シート'!P305="ほぼ毎日ある",3,))))</f>
        <v>0</v>
      </c>
      <c r="O308" s="49">
        <f>IF('３　回答貼付シート'!Q305="ない",0,IF('３　回答貼付シート'!Q305="１～２日ある",1,IF('３　回答貼付シート'!Q305="３～５日ある",2,IF('３　回答貼付シート'!Q305="ほぼ毎日ある",3,))))</f>
        <v>0</v>
      </c>
      <c r="P308" s="49">
        <f>IF('３　回答貼付シート'!R305="ない",0,IF('３　回答貼付シート'!R305="１～２日ある",1,IF('３　回答貼付シート'!R305="３～５日ある",2,IF('３　回答貼付シート'!R305="ほぼ毎日ある",3,))))</f>
        <v>0</v>
      </c>
      <c r="Q308" s="49">
        <f>IF('３　回答貼付シート'!S305="ない",0,IF('３　回答貼付シート'!S305="１～２日ある",1,IF('３　回答貼付シート'!S305="３～５日ある",2,IF('３　回答貼付シート'!S305="ほぼ毎日ある",3,))))</f>
        <v>0</v>
      </c>
      <c r="R308" s="49">
        <f>IF('３　回答貼付シート'!T305="ない",0,IF('３　回答貼付シート'!T305="１～２日ある",1,IF('３　回答貼付シート'!T305="３～５日ある",2,IF('３　回答貼付シート'!T305="ほぼ毎日ある",3,))))</f>
        <v>0</v>
      </c>
      <c r="S308" s="49">
        <f>IF('３　回答貼付シート'!U305="ない",0,IF('３　回答貼付シート'!U305="１～２日ある",1,IF('３　回答貼付シート'!U305="３～５日ある",2,IF('３　回答貼付シート'!U305="ほぼ毎日ある",3,))))</f>
        <v>0</v>
      </c>
      <c r="T308" s="49">
        <f>IF('３　回答貼付シート'!V305="ない",0,IF('３　回答貼付シート'!V305="１～２日ある",1,IF('３　回答貼付シート'!V305="３～５日ある",2,IF('３　回答貼付シート'!V305="ほぼ毎日ある",3,))))</f>
        <v>0</v>
      </c>
      <c r="U308" s="49">
        <f>IF('３　回答貼付シート'!W305="ない",0,IF('３　回答貼付シート'!W305="１～２日ある",1,IF('３　回答貼付シート'!W305="３～５日ある",2,IF('３　回答貼付シート'!W305="ほぼ毎日ある",3,))))</f>
        <v>0</v>
      </c>
      <c r="V308" s="49">
        <f>IF('３　回答貼付シート'!X305="ない",0,IF('３　回答貼付シート'!X305="１～２日ある",1,IF('３　回答貼付シート'!X305="３～５日ある",2,IF('３　回答貼付シート'!X305="ほぼ毎日ある",3,))))</f>
        <v>0</v>
      </c>
      <c r="W308" s="49">
        <f>IF('３　回答貼付シート'!Y305="ない",0,IF('３　回答貼付シート'!Y305="１～２日ある",1,IF('３　回答貼付シート'!Y305="３～５日ある",2,IF('３　回答貼付シート'!Y305="ほぼ毎日ある",3,))))</f>
        <v>0</v>
      </c>
      <c r="X308" s="49">
        <f>IF('３　回答貼付シート'!Z305="ない",0,IF('３　回答貼付シート'!Z305="１～２日ある",1,IF('３　回答貼付シート'!Z305="３～５日ある",2,IF('３　回答貼付シート'!Z305="ほぼ毎日ある",3,))))</f>
        <v>0</v>
      </c>
      <c r="Y308" s="49">
        <f>IF('３　回答貼付シート'!AA305="ない",0,IF('３　回答貼付シート'!AA305="１～２日ある",1,IF('３　回答貼付シート'!AA305="３～５日ある",2,IF('３　回答貼付シート'!AA305="ほぼ毎日ある",3,))))</f>
        <v>0</v>
      </c>
      <c r="Z308" s="49">
        <f>IF('３　回答貼付シート'!AB305="ない",0,IF('３　回答貼付シート'!AB305="１～２日ある",1,IF('３　回答貼付シート'!AB305="３～５日ある",2,IF('３　回答貼付シート'!AB305="ほぼ毎日ある",3,))))</f>
        <v>0</v>
      </c>
      <c r="AA308" s="49">
        <f>IF('３　回答貼付シート'!AC305="ない",0,IF('３　回答貼付シート'!AC305="１～２日ある",1,IF('３　回答貼付シート'!AC305="３～５日ある",2,IF('３　回答貼付シート'!AC305="ほぼ毎日ある",3,))))</f>
        <v>0</v>
      </c>
      <c r="AB308" s="49">
        <f>IF('３　回答貼付シート'!AD305="ない",0,IF('３　回答貼付シート'!AD305="１～２日ある",1,IF('３　回答貼付シート'!AD305="３～５日ある",2,IF('３　回答貼付シート'!AD305="ほぼ毎日ある",3,))))</f>
        <v>0</v>
      </c>
      <c r="AC308" s="49">
        <f>IF('３　回答貼付シート'!AE305="ない",0,IF('３　回答貼付シート'!AE305="１～２日ある",1,IF('３　回答貼付シート'!AE305="３～５日ある",2,IF('３　回答貼付シート'!AE305="ほぼ毎日ある",3,))))</f>
        <v>0</v>
      </c>
      <c r="AD308" s="49">
        <f>IF('３　回答貼付シート'!AF305="ない",0,IF('３　回答貼付シート'!AF305="１～２日ある",1,IF('３　回答貼付シート'!AF305="３～５日ある",2,IF('３　回答貼付シート'!AF305="ほぼ毎日ある",3,))))</f>
        <v>0</v>
      </c>
      <c r="AE308" s="49">
        <f>IF('３　回答貼付シート'!AG305="ない",0,IF('３　回答貼付シート'!AG305="１～２日ある",1,IF('３　回答貼付シート'!AG305="３～５日ある",2,IF('３　回答貼付シート'!AG305="ほぼ毎日ある",3,))))</f>
        <v>0</v>
      </c>
      <c r="AF308" s="49">
        <f>IF('３　回答貼付シート'!AH305="ない",0,IF('３　回答貼付シート'!AH305="１～２日ある",1,IF('３　回答貼付シート'!AH305="３～５日ある",2,IF('３　回答貼付シート'!AH305="ほぼ毎日ある",3,))))</f>
        <v>0</v>
      </c>
      <c r="AG308" s="49">
        <f>IF('３　回答貼付シート'!AI305="ない",0,IF('３　回答貼付シート'!AI305="１～２日ある",1,IF('３　回答貼付シート'!AI305="３～５日ある",2,IF('３　回答貼付シート'!AI305="ほぼ毎日ある",3,))))</f>
        <v>0</v>
      </c>
      <c r="AH308" s="49">
        <f>IF('３　回答貼付シート'!AJ305="ない",0,IF('３　回答貼付シート'!AJ305="１～２日ある",1,IF('３　回答貼付シート'!AJ305="３～５日ある",2,IF('３　回答貼付シート'!AJ305="ほぼ毎日ある",3,))))</f>
        <v>0</v>
      </c>
      <c r="AI308" s="49">
        <f>IF('３　回答貼付シート'!AK305="ない",0,IF('３　回答貼付シート'!AK305="１～２日ある",1,IF('３　回答貼付シート'!AK305="３～５日ある",2,IF('３　回答貼付シート'!AK305="ほぼ毎日ある",3,))))</f>
        <v>0</v>
      </c>
      <c r="AJ308" s="49">
        <f>IF('３　回答貼付シート'!AL305="ない",0,IF('３　回答貼付シート'!AL305="１～２日ある",1,IF('３　回答貼付シート'!AL305="３～５日ある",2,IF('３　回答貼付シート'!AL305="ほぼ毎日ある",3,))))</f>
        <v>0</v>
      </c>
      <c r="AK308" s="49">
        <f>IF('３　回答貼付シート'!AM305="ない",0,IF('３　回答貼付シート'!AM305="１～２日ある",1,IF('３　回答貼付シート'!AM305="３～５日ある",2,IF('３　回答貼付シート'!AM305="ほぼ毎日ある",3,))))</f>
        <v>0</v>
      </c>
      <c r="AL308" s="49">
        <f>'３　回答貼付シート'!$AN305</f>
        <v>0</v>
      </c>
      <c r="AM308" s="49" t="str">
        <f t="shared" si="33"/>
        <v/>
      </c>
      <c r="AN308" s="49" t="str">
        <f t="shared" si="34"/>
        <v/>
      </c>
      <c r="AO308" s="49" t="str">
        <f t="shared" si="35"/>
        <v/>
      </c>
      <c r="AP308" s="49" t="str">
        <f t="shared" si="36"/>
        <v/>
      </c>
      <c r="AQ308" s="49" t="str">
        <f t="shared" si="37"/>
        <v/>
      </c>
      <c r="AR308" t="str">
        <f t="shared" si="38"/>
        <v>0</v>
      </c>
      <c r="AT308" s="42"/>
    </row>
    <row r="309" spans="1:46">
      <c r="A309" s="49"/>
      <c r="B309" s="49">
        <f t="shared" si="32"/>
        <v>0</v>
      </c>
      <c r="C309" s="49">
        <f>IF('３　回答貼付シート'!$F306&lt;&gt;0,VLOOKUP('３　回答貼付シート'!$F306,$AR$2048:$AS$2054,2,FALSE),0)</f>
        <v>0</v>
      </c>
      <c r="D309" s="49">
        <f>IF('３　回答貼付シート'!$G306&lt;&gt;0,VLOOKUP(('３　回答貼付シート'!$G306), $AR$2048:$AS$2054,2,FALSE),0)</f>
        <v>0</v>
      </c>
      <c r="E309" s="49">
        <f>'３　回答貼付シート'!$H306</f>
        <v>0</v>
      </c>
      <c r="F309" s="49">
        <f>IF(E309=0,0,VLOOKUP($B309,'２　情報入力シート'!$A$2:$E$2049,5))</f>
        <v>0</v>
      </c>
      <c r="G309" s="49">
        <f>IF('３　回答貼付シート'!I306="ない",0,IF('３　回答貼付シート'!I306="１～２日ある",1,IF('３　回答貼付シート'!I306="３～５日ある",2,IF('３　回答貼付シート'!I306="ほぼ毎日ある",3,))))</f>
        <v>0</v>
      </c>
      <c r="H309" s="49">
        <f>IF('３　回答貼付シート'!J306="ない",0,IF('３　回答貼付シート'!J306="１～２日ある",1,IF('３　回答貼付シート'!J306="３～５日ある",2,IF('３　回答貼付シート'!J306="ほぼ毎日ある",3,))))</f>
        <v>0</v>
      </c>
      <c r="I309" s="49">
        <f>IF('３　回答貼付シート'!K306="ない",0,IF('３　回答貼付シート'!K306="１～２日ある",1,IF('３　回答貼付シート'!K306="３～５日ある",2,IF('３　回答貼付シート'!K306="ほぼ毎日ある",3,))))</f>
        <v>0</v>
      </c>
      <c r="J309" s="49">
        <f>IF('３　回答貼付シート'!L306="ない",0,IF('３　回答貼付シート'!L306="１～２日ある",1,IF('３　回答貼付シート'!L306="３～５日ある",2,IF('３　回答貼付シート'!L306="ほぼ毎日ある",3,))))</f>
        <v>0</v>
      </c>
      <c r="K309" s="49">
        <f>IF('３　回答貼付シート'!M306="ない",0,IF('３　回答貼付シート'!M306="１～２日ある",1,IF('３　回答貼付シート'!M306="３～５日ある",2,IF('３　回答貼付シート'!M306="ほぼ毎日ある",3,))))</f>
        <v>0</v>
      </c>
      <c r="L309" s="49">
        <f>IF('３　回答貼付シート'!N306="ない",0,IF('３　回答貼付シート'!N306="１～２日ある",1,IF('３　回答貼付シート'!N306="３～５日ある",2,IF('３　回答貼付シート'!N306="ほぼ毎日ある",3,))))</f>
        <v>0</v>
      </c>
      <c r="M309" s="49">
        <f>IF('３　回答貼付シート'!O306="ない",0,IF('３　回答貼付シート'!O306="１～２日ある",1,IF('３　回答貼付シート'!O306="３～５日ある",2,IF('３　回答貼付シート'!O306="ほぼ毎日ある",3,))))</f>
        <v>0</v>
      </c>
      <c r="N309" s="49">
        <f>IF('３　回答貼付シート'!P306="ない",0,IF('３　回答貼付シート'!P306="１～２日ある",1,IF('３　回答貼付シート'!P306="３～５日ある",2,IF('３　回答貼付シート'!P306="ほぼ毎日ある",3,))))</f>
        <v>0</v>
      </c>
      <c r="O309" s="49">
        <f>IF('３　回答貼付シート'!Q306="ない",0,IF('３　回答貼付シート'!Q306="１～２日ある",1,IF('３　回答貼付シート'!Q306="３～５日ある",2,IF('３　回答貼付シート'!Q306="ほぼ毎日ある",3,))))</f>
        <v>0</v>
      </c>
      <c r="P309" s="49">
        <f>IF('３　回答貼付シート'!R306="ない",0,IF('３　回答貼付シート'!R306="１～２日ある",1,IF('３　回答貼付シート'!R306="３～５日ある",2,IF('３　回答貼付シート'!R306="ほぼ毎日ある",3,))))</f>
        <v>0</v>
      </c>
      <c r="Q309" s="49">
        <f>IF('３　回答貼付シート'!S306="ない",0,IF('３　回答貼付シート'!S306="１～２日ある",1,IF('３　回答貼付シート'!S306="３～５日ある",2,IF('３　回答貼付シート'!S306="ほぼ毎日ある",3,))))</f>
        <v>0</v>
      </c>
      <c r="R309" s="49">
        <f>IF('３　回答貼付シート'!T306="ない",0,IF('３　回答貼付シート'!T306="１～２日ある",1,IF('３　回答貼付シート'!T306="３～５日ある",2,IF('３　回答貼付シート'!T306="ほぼ毎日ある",3,))))</f>
        <v>0</v>
      </c>
      <c r="S309" s="49">
        <f>IF('３　回答貼付シート'!U306="ない",0,IF('３　回答貼付シート'!U306="１～２日ある",1,IF('３　回答貼付シート'!U306="３～５日ある",2,IF('３　回答貼付シート'!U306="ほぼ毎日ある",3,))))</f>
        <v>0</v>
      </c>
      <c r="T309" s="49">
        <f>IF('３　回答貼付シート'!V306="ない",0,IF('３　回答貼付シート'!V306="１～２日ある",1,IF('３　回答貼付シート'!V306="３～５日ある",2,IF('３　回答貼付シート'!V306="ほぼ毎日ある",3,))))</f>
        <v>0</v>
      </c>
      <c r="U309" s="49">
        <f>IF('３　回答貼付シート'!W306="ない",0,IF('３　回答貼付シート'!W306="１～２日ある",1,IF('３　回答貼付シート'!W306="３～５日ある",2,IF('３　回答貼付シート'!W306="ほぼ毎日ある",3,))))</f>
        <v>0</v>
      </c>
      <c r="V309" s="49">
        <f>IF('３　回答貼付シート'!X306="ない",0,IF('３　回答貼付シート'!X306="１～２日ある",1,IF('３　回答貼付シート'!X306="３～５日ある",2,IF('３　回答貼付シート'!X306="ほぼ毎日ある",3,))))</f>
        <v>0</v>
      </c>
      <c r="W309" s="49">
        <f>IF('３　回答貼付シート'!Y306="ない",0,IF('３　回答貼付シート'!Y306="１～２日ある",1,IF('３　回答貼付シート'!Y306="３～５日ある",2,IF('３　回答貼付シート'!Y306="ほぼ毎日ある",3,))))</f>
        <v>0</v>
      </c>
      <c r="X309" s="49">
        <f>IF('３　回答貼付シート'!Z306="ない",0,IF('３　回答貼付シート'!Z306="１～２日ある",1,IF('３　回答貼付シート'!Z306="３～５日ある",2,IF('３　回答貼付シート'!Z306="ほぼ毎日ある",3,))))</f>
        <v>0</v>
      </c>
      <c r="Y309" s="49">
        <f>IF('３　回答貼付シート'!AA306="ない",0,IF('３　回答貼付シート'!AA306="１～２日ある",1,IF('３　回答貼付シート'!AA306="３～５日ある",2,IF('３　回答貼付シート'!AA306="ほぼ毎日ある",3,))))</f>
        <v>0</v>
      </c>
      <c r="Z309" s="49">
        <f>IF('３　回答貼付シート'!AB306="ない",0,IF('３　回答貼付シート'!AB306="１～２日ある",1,IF('３　回答貼付シート'!AB306="３～５日ある",2,IF('３　回答貼付シート'!AB306="ほぼ毎日ある",3,))))</f>
        <v>0</v>
      </c>
      <c r="AA309" s="49">
        <f>IF('３　回答貼付シート'!AC306="ない",0,IF('３　回答貼付シート'!AC306="１～２日ある",1,IF('３　回答貼付シート'!AC306="３～５日ある",2,IF('３　回答貼付シート'!AC306="ほぼ毎日ある",3,))))</f>
        <v>0</v>
      </c>
      <c r="AB309" s="49">
        <f>IF('３　回答貼付シート'!AD306="ない",0,IF('３　回答貼付シート'!AD306="１～２日ある",1,IF('３　回答貼付シート'!AD306="３～５日ある",2,IF('３　回答貼付シート'!AD306="ほぼ毎日ある",3,))))</f>
        <v>0</v>
      </c>
      <c r="AC309" s="49">
        <f>IF('３　回答貼付シート'!AE306="ない",0,IF('３　回答貼付シート'!AE306="１～２日ある",1,IF('３　回答貼付シート'!AE306="３～５日ある",2,IF('３　回答貼付シート'!AE306="ほぼ毎日ある",3,))))</f>
        <v>0</v>
      </c>
      <c r="AD309" s="49">
        <f>IF('３　回答貼付シート'!AF306="ない",0,IF('３　回答貼付シート'!AF306="１～２日ある",1,IF('３　回答貼付シート'!AF306="３～５日ある",2,IF('３　回答貼付シート'!AF306="ほぼ毎日ある",3,))))</f>
        <v>0</v>
      </c>
      <c r="AE309" s="49">
        <f>IF('３　回答貼付シート'!AG306="ない",0,IF('３　回答貼付シート'!AG306="１～２日ある",1,IF('３　回答貼付シート'!AG306="３～５日ある",2,IF('３　回答貼付シート'!AG306="ほぼ毎日ある",3,))))</f>
        <v>0</v>
      </c>
      <c r="AF309" s="49">
        <f>IF('３　回答貼付シート'!AH306="ない",0,IF('３　回答貼付シート'!AH306="１～２日ある",1,IF('３　回答貼付シート'!AH306="３～５日ある",2,IF('３　回答貼付シート'!AH306="ほぼ毎日ある",3,))))</f>
        <v>0</v>
      </c>
      <c r="AG309" s="49">
        <f>IF('３　回答貼付シート'!AI306="ない",0,IF('３　回答貼付シート'!AI306="１～２日ある",1,IF('３　回答貼付シート'!AI306="３～５日ある",2,IF('３　回答貼付シート'!AI306="ほぼ毎日ある",3,))))</f>
        <v>0</v>
      </c>
      <c r="AH309" s="49">
        <f>IF('３　回答貼付シート'!AJ306="ない",0,IF('３　回答貼付シート'!AJ306="１～２日ある",1,IF('３　回答貼付シート'!AJ306="３～５日ある",2,IF('３　回答貼付シート'!AJ306="ほぼ毎日ある",3,))))</f>
        <v>0</v>
      </c>
      <c r="AI309" s="49">
        <f>IF('３　回答貼付シート'!AK306="ない",0,IF('３　回答貼付シート'!AK306="１～２日ある",1,IF('３　回答貼付シート'!AK306="３～５日ある",2,IF('３　回答貼付シート'!AK306="ほぼ毎日ある",3,))))</f>
        <v>0</v>
      </c>
      <c r="AJ309" s="49">
        <f>IF('３　回答貼付シート'!AL306="ない",0,IF('３　回答貼付シート'!AL306="１～２日ある",1,IF('３　回答貼付シート'!AL306="３～５日ある",2,IF('３　回答貼付シート'!AL306="ほぼ毎日ある",3,))))</f>
        <v>0</v>
      </c>
      <c r="AK309" s="49">
        <f>IF('３　回答貼付シート'!AM306="ない",0,IF('３　回答貼付シート'!AM306="１～２日ある",1,IF('３　回答貼付シート'!AM306="３～５日ある",2,IF('３　回答貼付シート'!AM306="ほぼ毎日ある",3,))))</f>
        <v>0</v>
      </c>
      <c r="AL309" s="49">
        <f>'３　回答貼付シート'!$AN306</f>
        <v>0</v>
      </c>
      <c r="AM309" s="49" t="str">
        <f t="shared" si="33"/>
        <v/>
      </c>
      <c r="AN309" s="49" t="str">
        <f t="shared" si="34"/>
        <v/>
      </c>
      <c r="AO309" s="49" t="str">
        <f t="shared" si="35"/>
        <v/>
      </c>
      <c r="AP309" s="49" t="str">
        <f t="shared" si="36"/>
        <v/>
      </c>
      <c r="AQ309" s="49" t="str">
        <f t="shared" si="37"/>
        <v/>
      </c>
      <c r="AR309" t="str">
        <f t="shared" si="38"/>
        <v>0</v>
      </c>
      <c r="AT309" s="42"/>
    </row>
    <row r="310" spans="1:46">
      <c r="A310" s="49"/>
      <c r="B310" s="49">
        <f t="shared" si="32"/>
        <v>0</v>
      </c>
      <c r="C310" s="49">
        <f>IF('３　回答貼付シート'!$F307&lt;&gt;0,VLOOKUP('３　回答貼付シート'!$F307,$AR$2048:$AS$2054,2,FALSE),0)</f>
        <v>0</v>
      </c>
      <c r="D310" s="49">
        <f>IF('３　回答貼付シート'!$G307&lt;&gt;0,VLOOKUP(('３　回答貼付シート'!$G307), $AR$2048:$AS$2054,2,FALSE),0)</f>
        <v>0</v>
      </c>
      <c r="E310" s="49">
        <f>'３　回答貼付シート'!$H307</f>
        <v>0</v>
      </c>
      <c r="F310" s="49">
        <f>IF(E310=0,0,VLOOKUP($B310,'２　情報入力シート'!$A$2:$E$2049,5))</f>
        <v>0</v>
      </c>
      <c r="G310" s="49">
        <f>IF('３　回答貼付シート'!I307="ない",0,IF('３　回答貼付シート'!I307="１～２日ある",1,IF('３　回答貼付シート'!I307="３～５日ある",2,IF('３　回答貼付シート'!I307="ほぼ毎日ある",3,))))</f>
        <v>0</v>
      </c>
      <c r="H310" s="49">
        <f>IF('３　回答貼付シート'!J307="ない",0,IF('３　回答貼付シート'!J307="１～２日ある",1,IF('３　回答貼付シート'!J307="３～５日ある",2,IF('３　回答貼付シート'!J307="ほぼ毎日ある",3,))))</f>
        <v>0</v>
      </c>
      <c r="I310" s="49">
        <f>IF('３　回答貼付シート'!K307="ない",0,IF('３　回答貼付シート'!K307="１～２日ある",1,IF('３　回答貼付シート'!K307="３～５日ある",2,IF('３　回答貼付シート'!K307="ほぼ毎日ある",3,))))</f>
        <v>0</v>
      </c>
      <c r="J310" s="49">
        <f>IF('３　回答貼付シート'!L307="ない",0,IF('３　回答貼付シート'!L307="１～２日ある",1,IF('３　回答貼付シート'!L307="３～５日ある",2,IF('３　回答貼付シート'!L307="ほぼ毎日ある",3,))))</f>
        <v>0</v>
      </c>
      <c r="K310" s="49">
        <f>IF('３　回答貼付シート'!M307="ない",0,IF('３　回答貼付シート'!M307="１～２日ある",1,IF('３　回答貼付シート'!M307="３～５日ある",2,IF('３　回答貼付シート'!M307="ほぼ毎日ある",3,))))</f>
        <v>0</v>
      </c>
      <c r="L310" s="49">
        <f>IF('３　回答貼付シート'!N307="ない",0,IF('３　回答貼付シート'!N307="１～２日ある",1,IF('３　回答貼付シート'!N307="３～５日ある",2,IF('３　回答貼付シート'!N307="ほぼ毎日ある",3,))))</f>
        <v>0</v>
      </c>
      <c r="M310" s="49">
        <f>IF('３　回答貼付シート'!O307="ない",0,IF('３　回答貼付シート'!O307="１～２日ある",1,IF('３　回答貼付シート'!O307="３～５日ある",2,IF('３　回答貼付シート'!O307="ほぼ毎日ある",3,))))</f>
        <v>0</v>
      </c>
      <c r="N310" s="49">
        <f>IF('３　回答貼付シート'!P307="ない",0,IF('３　回答貼付シート'!P307="１～２日ある",1,IF('３　回答貼付シート'!P307="３～５日ある",2,IF('３　回答貼付シート'!P307="ほぼ毎日ある",3,))))</f>
        <v>0</v>
      </c>
      <c r="O310" s="49">
        <f>IF('３　回答貼付シート'!Q307="ない",0,IF('３　回答貼付シート'!Q307="１～２日ある",1,IF('３　回答貼付シート'!Q307="３～５日ある",2,IF('３　回答貼付シート'!Q307="ほぼ毎日ある",3,))))</f>
        <v>0</v>
      </c>
      <c r="P310" s="49">
        <f>IF('３　回答貼付シート'!R307="ない",0,IF('３　回答貼付シート'!R307="１～２日ある",1,IF('３　回答貼付シート'!R307="３～５日ある",2,IF('３　回答貼付シート'!R307="ほぼ毎日ある",3,))))</f>
        <v>0</v>
      </c>
      <c r="Q310" s="49">
        <f>IF('３　回答貼付シート'!S307="ない",0,IF('３　回答貼付シート'!S307="１～２日ある",1,IF('３　回答貼付シート'!S307="３～５日ある",2,IF('３　回答貼付シート'!S307="ほぼ毎日ある",3,))))</f>
        <v>0</v>
      </c>
      <c r="R310" s="49">
        <f>IF('３　回答貼付シート'!T307="ない",0,IF('３　回答貼付シート'!T307="１～２日ある",1,IF('３　回答貼付シート'!T307="３～５日ある",2,IF('３　回答貼付シート'!T307="ほぼ毎日ある",3,))))</f>
        <v>0</v>
      </c>
      <c r="S310" s="49">
        <f>IF('３　回答貼付シート'!U307="ない",0,IF('３　回答貼付シート'!U307="１～２日ある",1,IF('３　回答貼付シート'!U307="３～５日ある",2,IF('３　回答貼付シート'!U307="ほぼ毎日ある",3,))))</f>
        <v>0</v>
      </c>
      <c r="T310" s="49">
        <f>IF('３　回答貼付シート'!V307="ない",0,IF('３　回答貼付シート'!V307="１～２日ある",1,IF('３　回答貼付シート'!V307="３～５日ある",2,IF('３　回答貼付シート'!V307="ほぼ毎日ある",3,))))</f>
        <v>0</v>
      </c>
      <c r="U310" s="49">
        <f>IF('３　回答貼付シート'!W307="ない",0,IF('３　回答貼付シート'!W307="１～２日ある",1,IF('３　回答貼付シート'!W307="３～５日ある",2,IF('３　回答貼付シート'!W307="ほぼ毎日ある",3,))))</f>
        <v>0</v>
      </c>
      <c r="V310" s="49">
        <f>IF('３　回答貼付シート'!X307="ない",0,IF('３　回答貼付シート'!X307="１～２日ある",1,IF('３　回答貼付シート'!X307="３～５日ある",2,IF('３　回答貼付シート'!X307="ほぼ毎日ある",3,))))</f>
        <v>0</v>
      </c>
      <c r="W310" s="49">
        <f>IF('３　回答貼付シート'!Y307="ない",0,IF('３　回答貼付シート'!Y307="１～２日ある",1,IF('３　回答貼付シート'!Y307="３～５日ある",2,IF('３　回答貼付シート'!Y307="ほぼ毎日ある",3,))))</f>
        <v>0</v>
      </c>
      <c r="X310" s="49">
        <f>IF('３　回答貼付シート'!Z307="ない",0,IF('３　回答貼付シート'!Z307="１～２日ある",1,IF('３　回答貼付シート'!Z307="３～５日ある",2,IF('３　回答貼付シート'!Z307="ほぼ毎日ある",3,))))</f>
        <v>0</v>
      </c>
      <c r="Y310" s="49">
        <f>IF('３　回答貼付シート'!AA307="ない",0,IF('３　回答貼付シート'!AA307="１～２日ある",1,IF('３　回答貼付シート'!AA307="３～５日ある",2,IF('３　回答貼付シート'!AA307="ほぼ毎日ある",3,))))</f>
        <v>0</v>
      </c>
      <c r="Z310" s="49">
        <f>IF('３　回答貼付シート'!AB307="ない",0,IF('３　回答貼付シート'!AB307="１～２日ある",1,IF('３　回答貼付シート'!AB307="３～５日ある",2,IF('３　回答貼付シート'!AB307="ほぼ毎日ある",3,))))</f>
        <v>0</v>
      </c>
      <c r="AA310" s="49">
        <f>IF('３　回答貼付シート'!AC307="ない",0,IF('３　回答貼付シート'!AC307="１～２日ある",1,IF('３　回答貼付シート'!AC307="３～５日ある",2,IF('３　回答貼付シート'!AC307="ほぼ毎日ある",3,))))</f>
        <v>0</v>
      </c>
      <c r="AB310" s="49">
        <f>IF('３　回答貼付シート'!AD307="ない",0,IF('３　回答貼付シート'!AD307="１～２日ある",1,IF('３　回答貼付シート'!AD307="３～５日ある",2,IF('３　回答貼付シート'!AD307="ほぼ毎日ある",3,))))</f>
        <v>0</v>
      </c>
      <c r="AC310" s="49">
        <f>IF('３　回答貼付シート'!AE307="ない",0,IF('３　回答貼付シート'!AE307="１～２日ある",1,IF('３　回答貼付シート'!AE307="３～５日ある",2,IF('３　回答貼付シート'!AE307="ほぼ毎日ある",3,))))</f>
        <v>0</v>
      </c>
      <c r="AD310" s="49">
        <f>IF('３　回答貼付シート'!AF307="ない",0,IF('３　回答貼付シート'!AF307="１～２日ある",1,IF('３　回答貼付シート'!AF307="３～５日ある",2,IF('３　回答貼付シート'!AF307="ほぼ毎日ある",3,))))</f>
        <v>0</v>
      </c>
      <c r="AE310" s="49">
        <f>IF('３　回答貼付シート'!AG307="ない",0,IF('３　回答貼付シート'!AG307="１～２日ある",1,IF('３　回答貼付シート'!AG307="３～５日ある",2,IF('３　回答貼付シート'!AG307="ほぼ毎日ある",3,))))</f>
        <v>0</v>
      </c>
      <c r="AF310" s="49">
        <f>IF('３　回答貼付シート'!AH307="ない",0,IF('３　回答貼付シート'!AH307="１～２日ある",1,IF('３　回答貼付シート'!AH307="３～５日ある",2,IF('３　回答貼付シート'!AH307="ほぼ毎日ある",3,))))</f>
        <v>0</v>
      </c>
      <c r="AG310" s="49">
        <f>IF('３　回答貼付シート'!AI307="ない",0,IF('３　回答貼付シート'!AI307="１～２日ある",1,IF('３　回答貼付シート'!AI307="３～５日ある",2,IF('３　回答貼付シート'!AI307="ほぼ毎日ある",3,))))</f>
        <v>0</v>
      </c>
      <c r="AH310" s="49">
        <f>IF('３　回答貼付シート'!AJ307="ない",0,IF('３　回答貼付シート'!AJ307="１～２日ある",1,IF('３　回答貼付シート'!AJ307="３～５日ある",2,IF('３　回答貼付シート'!AJ307="ほぼ毎日ある",3,))))</f>
        <v>0</v>
      </c>
      <c r="AI310" s="49">
        <f>IF('３　回答貼付シート'!AK307="ない",0,IF('３　回答貼付シート'!AK307="１～２日ある",1,IF('３　回答貼付シート'!AK307="３～５日ある",2,IF('３　回答貼付シート'!AK307="ほぼ毎日ある",3,))))</f>
        <v>0</v>
      </c>
      <c r="AJ310" s="49">
        <f>IF('３　回答貼付シート'!AL307="ない",0,IF('３　回答貼付シート'!AL307="１～２日ある",1,IF('３　回答貼付シート'!AL307="３～５日ある",2,IF('３　回答貼付シート'!AL307="ほぼ毎日ある",3,))))</f>
        <v>0</v>
      </c>
      <c r="AK310" s="49">
        <f>IF('３　回答貼付シート'!AM307="ない",0,IF('３　回答貼付シート'!AM307="１～２日ある",1,IF('３　回答貼付シート'!AM307="３～５日ある",2,IF('３　回答貼付シート'!AM307="ほぼ毎日ある",3,))))</f>
        <v>0</v>
      </c>
      <c r="AL310" s="49">
        <f>'３　回答貼付シート'!$AN307</f>
        <v>0</v>
      </c>
      <c r="AM310" s="49" t="str">
        <f t="shared" si="33"/>
        <v/>
      </c>
      <c r="AN310" s="49" t="str">
        <f t="shared" si="34"/>
        <v/>
      </c>
      <c r="AO310" s="49" t="str">
        <f t="shared" si="35"/>
        <v/>
      </c>
      <c r="AP310" s="49" t="str">
        <f t="shared" si="36"/>
        <v/>
      </c>
      <c r="AQ310" s="49" t="str">
        <f t="shared" si="37"/>
        <v/>
      </c>
      <c r="AR310" t="str">
        <f t="shared" si="38"/>
        <v>0</v>
      </c>
      <c r="AT310" s="42"/>
    </row>
    <row r="311" spans="1:46">
      <c r="A311" s="49"/>
      <c r="B311" s="49">
        <f t="shared" si="32"/>
        <v>0</v>
      </c>
      <c r="C311" s="49">
        <f>IF('３　回答貼付シート'!$F308&lt;&gt;0,VLOOKUP('３　回答貼付シート'!$F308,$AR$2048:$AS$2054,2,FALSE),0)</f>
        <v>0</v>
      </c>
      <c r="D311" s="49">
        <f>IF('３　回答貼付シート'!$G308&lt;&gt;0,VLOOKUP(('３　回答貼付シート'!$G308), $AR$2048:$AS$2054,2,FALSE),0)</f>
        <v>0</v>
      </c>
      <c r="E311" s="49">
        <f>'３　回答貼付シート'!$H308</f>
        <v>0</v>
      </c>
      <c r="F311" s="49">
        <f>IF(E311=0,0,VLOOKUP($B311,'２　情報入力シート'!$A$2:$E$2049,5))</f>
        <v>0</v>
      </c>
      <c r="G311" s="49">
        <f>IF('３　回答貼付シート'!I308="ない",0,IF('３　回答貼付シート'!I308="１～２日ある",1,IF('３　回答貼付シート'!I308="３～５日ある",2,IF('３　回答貼付シート'!I308="ほぼ毎日ある",3,))))</f>
        <v>0</v>
      </c>
      <c r="H311" s="49">
        <f>IF('３　回答貼付シート'!J308="ない",0,IF('３　回答貼付シート'!J308="１～２日ある",1,IF('３　回答貼付シート'!J308="３～５日ある",2,IF('３　回答貼付シート'!J308="ほぼ毎日ある",3,))))</f>
        <v>0</v>
      </c>
      <c r="I311" s="49">
        <f>IF('３　回答貼付シート'!K308="ない",0,IF('３　回答貼付シート'!K308="１～２日ある",1,IF('３　回答貼付シート'!K308="３～５日ある",2,IF('３　回答貼付シート'!K308="ほぼ毎日ある",3,))))</f>
        <v>0</v>
      </c>
      <c r="J311" s="49">
        <f>IF('３　回答貼付シート'!L308="ない",0,IF('３　回答貼付シート'!L308="１～２日ある",1,IF('３　回答貼付シート'!L308="３～５日ある",2,IF('３　回答貼付シート'!L308="ほぼ毎日ある",3,))))</f>
        <v>0</v>
      </c>
      <c r="K311" s="49">
        <f>IF('３　回答貼付シート'!M308="ない",0,IF('３　回答貼付シート'!M308="１～２日ある",1,IF('３　回答貼付シート'!M308="３～５日ある",2,IF('３　回答貼付シート'!M308="ほぼ毎日ある",3,))))</f>
        <v>0</v>
      </c>
      <c r="L311" s="49">
        <f>IF('３　回答貼付シート'!N308="ない",0,IF('３　回答貼付シート'!N308="１～２日ある",1,IF('３　回答貼付シート'!N308="３～５日ある",2,IF('３　回答貼付シート'!N308="ほぼ毎日ある",3,))))</f>
        <v>0</v>
      </c>
      <c r="M311" s="49">
        <f>IF('３　回答貼付シート'!O308="ない",0,IF('３　回答貼付シート'!O308="１～２日ある",1,IF('３　回答貼付シート'!O308="３～５日ある",2,IF('３　回答貼付シート'!O308="ほぼ毎日ある",3,))))</f>
        <v>0</v>
      </c>
      <c r="N311" s="49">
        <f>IF('３　回答貼付シート'!P308="ない",0,IF('３　回答貼付シート'!P308="１～２日ある",1,IF('３　回答貼付シート'!P308="３～５日ある",2,IF('３　回答貼付シート'!P308="ほぼ毎日ある",3,))))</f>
        <v>0</v>
      </c>
      <c r="O311" s="49">
        <f>IF('３　回答貼付シート'!Q308="ない",0,IF('３　回答貼付シート'!Q308="１～２日ある",1,IF('３　回答貼付シート'!Q308="３～５日ある",2,IF('３　回答貼付シート'!Q308="ほぼ毎日ある",3,))))</f>
        <v>0</v>
      </c>
      <c r="P311" s="49">
        <f>IF('３　回答貼付シート'!R308="ない",0,IF('３　回答貼付シート'!R308="１～２日ある",1,IF('３　回答貼付シート'!R308="３～５日ある",2,IF('３　回答貼付シート'!R308="ほぼ毎日ある",3,))))</f>
        <v>0</v>
      </c>
      <c r="Q311" s="49">
        <f>IF('３　回答貼付シート'!S308="ない",0,IF('３　回答貼付シート'!S308="１～２日ある",1,IF('３　回答貼付シート'!S308="３～５日ある",2,IF('３　回答貼付シート'!S308="ほぼ毎日ある",3,))))</f>
        <v>0</v>
      </c>
      <c r="R311" s="49">
        <f>IF('３　回答貼付シート'!T308="ない",0,IF('３　回答貼付シート'!T308="１～２日ある",1,IF('３　回答貼付シート'!T308="３～５日ある",2,IF('３　回答貼付シート'!T308="ほぼ毎日ある",3,))))</f>
        <v>0</v>
      </c>
      <c r="S311" s="49">
        <f>IF('３　回答貼付シート'!U308="ない",0,IF('３　回答貼付シート'!U308="１～２日ある",1,IF('３　回答貼付シート'!U308="３～５日ある",2,IF('３　回答貼付シート'!U308="ほぼ毎日ある",3,))))</f>
        <v>0</v>
      </c>
      <c r="T311" s="49">
        <f>IF('３　回答貼付シート'!V308="ない",0,IF('３　回答貼付シート'!V308="１～２日ある",1,IF('３　回答貼付シート'!V308="３～５日ある",2,IF('３　回答貼付シート'!V308="ほぼ毎日ある",3,))))</f>
        <v>0</v>
      </c>
      <c r="U311" s="49">
        <f>IF('３　回答貼付シート'!W308="ない",0,IF('３　回答貼付シート'!W308="１～２日ある",1,IF('３　回答貼付シート'!W308="３～５日ある",2,IF('３　回答貼付シート'!W308="ほぼ毎日ある",3,))))</f>
        <v>0</v>
      </c>
      <c r="V311" s="49">
        <f>IF('３　回答貼付シート'!X308="ない",0,IF('３　回答貼付シート'!X308="１～２日ある",1,IF('３　回答貼付シート'!X308="３～５日ある",2,IF('３　回答貼付シート'!X308="ほぼ毎日ある",3,))))</f>
        <v>0</v>
      </c>
      <c r="W311" s="49">
        <f>IF('３　回答貼付シート'!Y308="ない",0,IF('３　回答貼付シート'!Y308="１～２日ある",1,IF('３　回答貼付シート'!Y308="３～５日ある",2,IF('３　回答貼付シート'!Y308="ほぼ毎日ある",3,))))</f>
        <v>0</v>
      </c>
      <c r="X311" s="49">
        <f>IF('３　回答貼付シート'!Z308="ない",0,IF('３　回答貼付シート'!Z308="１～２日ある",1,IF('３　回答貼付シート'!Z308="３～５日ある",2,IF('３　回答貼付シート'!Z308="ほぼ毎日ある",3,))))</f>
        <v>0</v>
      </c>
      <c r="Y311" s="49">
        <f>IF('３　回答貼付シート'!AA308="ない",0,IF('３　回答貼付シート'!AA308="１～２日ある",1,IF('３　回答貼付シート'!AA308="３～５日ある",2,IF('３　回答貼付シート'!AA308="ほぼ毎日ある",3,))))</f>
        <v>0</v>
      </c>
      <c r="Z311" s="49">
        <f>IF('３　回答貼付シート'!AB308="ない",0,IF('３　回答貼付シート'!AB308="１～２日ある",1,IF('３　回答貼付シート'!AB308="３～５日ある",2,IF('３　回答貼付シート'!AB308="ほぼ毎日ある",3,))))</f>
        <v>0</v>
      </c>
      <c r="AA311" s="49">
        <f>IF('３　回答貼付シート'!AC308="ない",0,IF('３　回答貼付シート'!AC308="１～２日ある",1,IF('３　回答貼付シート'!AC308="３～５日ある",2,IF('３　回答貼付シート'!AC308="ほぼ毎日ある",3,))))</f>
        <v>0</v>
      </c>
      <c r="AB311" s="49">
        <f>IF('３　回答貼付シート'!AD308="ない",0,IF('３　回答貼付シート'!AD308="１～２日ある",1,IF('３　回答貼付シート'!AD308="３～５日ある",2,IF('３　回答貼付シート'!AD308="ほぼ毎日ある",3,))))</f>
        <v>0</v>
      </c>
      <c r="AC311" s="49">
        <f>IF('３　回答貼付シート'!AE308="ない",0,IF('３　回答貼付シート'!AE308="１～２日ある",1,IF('３　回答貼付シート'!AE308="３～５日ある",2,IF('３　回答貼付シート'!AE308="ほぼ毎日ある",3,))))</f>
        <v>0</v>
      </c>
      <c r="AD311" s="49">
        <f>IF('３　回答貼付シート'!AF308="ない",0,IF('３　回答貼付シート'!AF308="１～２日ある",1,IF('３　回答貼付シート'!AF308="３～５日ある",2,IF('３　回答貼付シート'!AF308="ほぼ毎日ある",3,))))</f>
        <v>0</v>
      </c>
      <c r="AE311" s="49">
        <f>IF('３　回答貼付シート'!AG308="ない",0,IF('３　回答貼付シート'!AG308="１～２日ある",1,IF('３　回答貼付シート'!AG308="３～５日ある",2,IF('３　回答貼付シート'!AG308="ほぼ毎日ある",3,))))</f>
        <v>0</v>
      </c>
      <c r="AF311" s="49">
        <f>IF('３　回答貼付シート'!AH308="ない",0,IF('３　回答貼付シート'!AH308="１～２日ある",1,IF('３　回答貼付シート'!AH308="３～５日ある",2,IF('３　回答貼付シート'!AH308="ほぼ毎日ある",3,))))</f>
        <v>0</v>
      </c>
      <c r="AG311" s="49">
        <f>IF('３　回答貼付シート'!AI308="ない",0,IF('３　回答貼付シート'!AI308="１～２日ある",1,IF('３　回答貼付シート'!AI308="３～５日ある",2,IF('３　回答貼付シート'!AI308="ほぼ毎日ある",3,))))</f>
        <v>0</v>
      </c>
      <c r="AH311" s="49">
        <f>IF('３　回答貼付シート'!AJ308="ない",0,IF('３　回答貼付シート'!AJ308="１～２日ある",1,IF('３　回答貼付シート'!AJ308="３～５日ある",2,IF('３　回答貼付シート'!AJ308="ほぼ毎日ある",3,))))</f>
        <v>0</v>
      </c>
      <c r="AI311" s="49">
        <f>IF('３　回答貼付シート'!AK308="ない",0,IF('３　回答貼付シート'!AK308="１～２日ある",1,IF('３　回答貼付シート'!AK308="３～５日ある",2,IF('３　回答貼付シート'!AK308="ほぼ毎日ある",3,))))</f>
        <v>0</v>
      </c>
      <c r="AJ311" s="49">
        <f>IF('３　回答貼付シート'!AL308="ない",0,IF('３　回答貼付シート'!AL308="１～２日ある",1,IF('３　回答貼付シート'!AL308="３～５日ある",2,IF('３　回答貼付シート'!AL308="ほぼ毎日ある",3,))))</f>
        <v>0</v>
      </c>
      <c r="AK311" s="49">
        <f>IF('３　回答貼付シート'!AM308="ない",0,IF('３　回答貼付シート'!AM308="１～２日ある",1,IF('３　回答貼付シート'!AM308="３～５日ある",2,IF('３　回答貼付シート'!AM308="ほぼ毎日ある",3,))))</f>
        <v>0</v>
      </c>
      <c r="AL311" s="49">
        <f>'３　回答貼付シート'!$AN308</f>
        <v>0</v>
      </c>
      <c r="AM311" s="49" t="str">
        <f t="shared" si="33"/>
        <v/>
      </c>
      <c r="AN311" s="49" t="str">
        <f t="shared" si="34"/>
        <v/>
      </c>
      <c r="AO311" s="49" t="str">
        <f t="shared" si="35"/>
        <v/>
      </c>
      <c r="AP311" s="49" t="str">
        <f t="shared" si="36"/>
        <v/>
      </c>
      <c r="AQ311" s="49" t="str">
        <f t="shared" si="37"/>
        <v/>
      </c>
      <c r="AR311" t="str">
        <f t="shared" si="38"/>
        <v>0</v>
      </c>
      <c r="AT311" s="42"/>
    </row>
    <row r="312" spans="1:46">
      <c r="A312" s="49"/>
      <c r="B312" s="49">
        <f t="shared" si="32"/>
        <v>0</v>
      </c>
      <c r="C312" s="49">
        <f>IF('３　回答貼付シート'!$F309&lt;&gt;0,VLOOKUP('３　回答貼付シート'!$F309,$AR$2048:$AS$2054,2,FALSE),0)</f>
        <v>0</v>
      </c>
      <c r="D312" s="49">
        <f>IF('３　回答貼付シート'!$G309&lt;&gt;0,VLOOKUP(('３　回答貼付シート'!$G309), $AR$2048:$AS$2054,2,FALSE),0)</f>
        <v>0</v>
      </c>
      <c r="E312" s="49">
        <f>'３　回答貼付シート'!$H309</f>
        <v>0</v>
      </c>
      <c r="F312" s="49">
        <f>IF(E312=0,0,VLOOKUP($B312,'２　情報入力シート'!$A$2:$E$2049,5))</f>
        <v>0</v>
      </c>
      <c r="G312" s="49">
        <f>IF('３　回答貼付シート'!I309="ない",0,IF('３　回答貼付シート'!I309="１～２日ある",1,IF('３　回答貼付シート'!I309="３～５日ある",2,IF('３　回答貼付シート'!I309="ほぼ毎日ある",3,))))</f>
        <v>0</v>
      </c>
      <c r="H312" s="49">
        <f>IF('３　回答貼付シート'!J309="ない",0,IF('３　回答貼付シート'!J309="１～２日ある",1,IF('３　回答貼付シート'!J309="３～５日ある",2,IF('３　回答貼付シート'!J309="ほぼ毎日ある",3,))))</f>
        <v>0</v>
      </c>
      <c r="I312" s="49">
        <f>IF('３　回答貼付シート'!K309="ない",0,IF('３　回答貼付シート'!K309="１～２日ある",1,IF('３　回答貼付シート'!K309="３～５日ある",2,IF('３　回答貼付シート'!K309="ほぼ毎日ある",3,))))</f>
        <v>0</v>
      </c>
      <c r="J312" s="49">
        <f>IF('３　回答貼付シート'!L309="ない",0,IF('３　回答貼付シート'!L309="１～２日ある",1,IF('３　回答貼付シート'!L309="３～５日ある",2,IF('３　回答貼付シート'!L309="ほぼ毎日ある",3,))))</f>
        <v>0</v>
      </c>
      <c r="K312" s="49">
        <f>IF('３　回答貼付シート'!M309="ない",0,IF('３　回答貼付シート'!M309="１～２日ある",1,IF('３　回答貼付シート'!M309="３～５日ある",2,IF('３　回答貼付シート'!M309="ほぼ毎日ある",3,))))</f>
        <v>0</v>
      </c>
      <c r="L312" s="49">
        <f>IF('３　回答貼付シート'!N309="ない",0,IF('３　回答貼付シート'!N309="１～２日ある",1,IF('３　回答貼付シート'!N309="３～５日ある",2,IF('３　回答貼付シート'!N309="ほぼ毎日ある",3,))))</f>
        <v>0</v>
      </c>
      <c r="M312" s="49">
        <f>IF('３　回答貼付シート'!O309="ない",0,IF('３　回答貼付シート'!O309="１～２日ある",1,IF('３　回答貼付シート'!O309="３～５日ある",2,IF('３　回答貼付シート'!O309="ほぼ毎日ある",3,))))</f>
        <v>0</v>
      </c>
      <c r="N312" s="49">
        <f>IF('３　回答貼付シート'!P309="ない",0,IF('３　回答貼付シート'!P309="１～２日ある",1,IF('３　回答貼付シート'!P309="３～５日ある",2,IF('３　回答貼付シート'!P309="ほぼ毎日ある",3,))))</f>
        <v>0</v>
      </c>
      <c r="O312" s="49">
        <f>IF('３　回答貼付シート'!Q309="ない",0,IF('３　回答貼付シート'!Q309="１～２日ある",1,IF('３　回答貼付シート'!Q309="３～５日ある",2,IF('３　回答貼付シート'!Q309="ほぼ毎日ある",3,))))</f>
        <v>0</v>
      </c>
      <c r="P312" s="49">
        <f>IF('３　回答貼付シート'!R309="ない",0,IF('３　回答貼付シート'!R309="１～２日ある",1,IF('３　回答貼付シート'!R309="３～５日ある",2,IF('３　回答貼付シート'!R309="ほぼ毎日ある",3,))))</f>
        <v>0</v>
      </c>
      <c r="Q312" s="49">
        <f>IF('３　回答貼付シート'!S309="ない",0,IF('３　回答貼付シート'!S309="１～２日ある",1,IF('３　回答貼付シート'!S309="３～５日ある",2,IF('３　回答貼付シート'!S309="ほぼ毎日ある",3,))))</f>
        <v>0</v>
      </c>
      <c r="R312" s="49">
        <f>IF('３　回答貼付シート'!T309="ない",0,IF('３　回答貼付シート'!T309="１～２日ある",1,IF('３　回答貼付シート'!T309="３～５日ある",2,IF('３　回答貼付シート'!T309="ほぼ毎日ある",3,))))</f>
        <v>0</v>
      </c>
      <c r="S312" s="49">
        <f>IF('３　回答貼付シート'!U309="ない",0,IF('３　回答貼付シート'!U309="１～２日ある",1,IF('３　回答貼付シート'!U309="３～５日ある",2,IF('３　回答貼付シート'!U309="ほぼ毎日ある",3,))))</f>
        <v>0</v>
      </c>
      <c r="T312" s="49">
        <f>IF('３　回答貼付シート'!V309="ない",0,IF('３　回答貼付シート'!V309="１～２日ある",1,IF('３　回答貼付シート'!V309="３～５日ある",2,IF('３　回答貼付シート'!V309="ほぼ毎日ある",3,))))</f>
        <v>0</v>
      </c>
      <c r="U312" s="49">
        <f>IF('３　回答貼付シート'!W309="ない",0,IF('３　回答貼付シート'!W309="１～２日ある",1,IF('３　回答貼付シート'!W309="３～５日ある",2,IF('３　回答貼付シート'!W309="ほぼ毎日ある",3,))))</f>
        <v>0</v>
      </c>
      <c r="V312" s="49">
        <f>IF('３　回答貼付シート'!X309="ない",0,IF('３　回答貼付シート'!X309="１～２日ある",1,IF('３　回答貼付シート'!X309="３～５日ある",2,IF('３　回答貼付シート'!X309="ほぼ毎日ある",3,))))</f>
        <v>0</v>
      </c>
      <c r="W312" s="49">
        <f>IF('３　回答貼付シート'!Y309="ない",0,IF('３　回答貼付シート'!Y309="１～２日ある",1,IF('３　回答貼付シート'!Y309="３～５日ある",2,IF('３　回答貼付シート'!Y309="ほぼ毎日ある",3,))))</f>
        <v>0</v>
      </c>
      <c r="X312" s="49">
        <f>IF('３　回答貼付シート'!Z309="ない",0,IF('３　回答貼付シート'!Z309="１～２日ある",1,IF('３　回答貼付シート'!Z309="３～５日ある",2,IF('３　回答貼付シート'!Z309="ほぼ毎日ある",3,))))</f>
        <v>0</v>
      </c>
      <c r="Y312" s="49">
        <f>IF('３　回答貼付シート'!AA309="ない",0,IF('３　回答貼付シート'!AA309="１～２日ある",1,IF('３　回答貼付シート'!AA309="３～５日ある",2,IF('３　回答貼付シート'!AA309="ほぼ毎日ある",3,))))</f>
        <v>0</v>
      </c>
      <c r="Z312" s="49">
        <f>IF('３　回答貼付シート'!AB309="ない",0,IF('３　回答貼付シート'!AB309="１～２日ある",1,IF('３　回答貼付シート'!AB309="３～５日ある",2,IF('３　回答貼付シート'!AB309="ほぼ毎日ある",3,))))</f>
        <v>0</v>
      </c>
      <c r="AA312" s="49">
        <f>IF('３　回答貼付シート'!AC309="ない",0,IF('３　回答貼付シート'!AC309="１～２日ある",1,IF('３　回答貼付シート'!AC309="３～５日ある",2,IF('３　回答貼付シート'!AC309="ほぼ毎日ある",3,))))</f>
        <v>0</v>
      </c>
      <c r="AB312" s="49">
        <f>IF('３　回答貼付シート'!AD309="ない",0,IF('３　回答貼付シート'!AD309="１～２日ある",1,IF('３　回答貼付シート'!AD309="３～５日ある",2,IF('３　回答貼付シート'!AD309="ほぼ毎日ある",3,))))</f>
        <v>0</v>
      </c>
      <c r="AC312" s="49">
        <f>IF('３　回答貼付シート'!AE309="ない",0,IF('３　回答貼付シート'!AE309="１～２日ある",1,IF('３　回答貼付シート'!AE309="３～５日ある",2,IF('３　回答貼付シート'!AE309="ほぼ毎日ある",3,))))</f>
        <v>0</v>
      </c>
      <c r="AD312" s="49">
        <f>IF('３　回答貼付シート'!AF309="ない",0,IF('３　回答貼付シート'!AF309="１～２日ある",1,IF('３　回答貼付シート'!AF309="３～５日ある",2,IF('３　回答貼付シート'!AF309="ほぼ毎日ある",3,))))</f>
        <v>0</v>
      </c>
      <c r="AE312" s="49">
        <f>IF('３　回答貼付シート'!AG309="ない",0,IF('３　回答貼付シート'!AG309="１～２日ある",1,IF('３　回答貼付シート'!AG309="３～５日ある",2,IF('３　回答貼付シート'!AG309="ほぼ毎日ある",3,))))</f>
        <v>0</v>
      </c>
      <c r="AF312" s="49">
        <f>IF('３　回答貼付シート'!AH309="ない",0,IF('３　回答貼付シート'!AH309="１～２日ある",1,IF('３　回答貼付シート'!AH309="３～５日ある",2,IF('３　回答貼付シート'!AH309="ほぼ毎日ある",3,))))</f>
        <v>0</v>
      </c>
      <c r="AG312" s="49">
        <f>IF('３　回答貼付シート'!AI309="ない",0,IF('３　回答貼付シート'!AI309="１～２日ある",1,IF('３　回答貼付シート'!AI309="３～５日ある",2,IF('３　回答貼付シート'!AI309="ほぼ毎日ある",3,))))</f>
        <v>0</v>
      </c>
      <c r="AH312" s="49">
        <f>IF('３　回答貼付シート'!AJ309="ない",0,IF('３　回答貼付シート'!AJ309="１～２日ある",1,IF('３　回答貼付シート'!AJ309="３～５日ある",2,IF('３　回答貼付シート'!AJ309="ほぼ毎日ある",3,))))</f>
        <v>0</v>
      </c>
      <c r="AI312" s="49">
        <f>IF('３　回答貼付シート'!AK309="ない",0,IF('３　回答貼付シート'!AK309="１～２日ある",1,IF('３　回答貼付シート'!AK309="３～５日ある",2,IF('３　回答貼付シート'!AK309="ほぼ毎日ある",3,))))</f>
        <v>0</v>
      </c>
      <c r="AJ312" s="49">
        <f>IF('３　回答貼付シート'!AL309="ない",0,IF('３　回答貼付シート'!AL309="１～２日ある",1,IF('３　回答貼付シート'!AL309="３～５日ある",2,IF('３　回答貼付シート'!AL309="ほぼ毎日ある",3,))))</f>
        <v>0</v>
      </c>
      <c r="AK312" s="49">
        <f>IF('３　回答貼付シート'!AM309="ない",0,IF('３　回答貼付シート'!AM309="１～２日ある",1,IF('３　回答貼付シート'!AM309="３～５日ある",2,IF('３　回答貼付シート'!AM309="ほぼ毎日ある",3,))))</f>
        <v>0</v>
      </c>
      <c r="AL312" s="49">
        <f>'３　回答貼付シート'!$AN309</f>
        <v>0</v>
      </c>
      <c r="AM312" s="49" t="str">
        <f t="shared" si="33"/>
        <v/>
      </c>
      <c r="AN312" s="49" t="str">
        <f t="shared" si="34"/>
        <v/>
      </c>
      <c r="AO312" s="49" t="str">
        <f t="shared" si="35"/>
        <v/>
      </c>
      <c r="AP312" s="49" t="str">
        <f t="shared" si="36"/>
        <v/>
      </c>
      <c r="AQ312" s="49" t="str">
        <f t="shared" si="37"/>
        <v/>
      </c>
      <c r="AR312" t="str">
        <f t="shared" si="38"/>
        <v>0</v>
      </c>
      <c r="AT312" s="42"/>
    </row>
    <row r="313" spans="1:46">
      <c r="A313" s="49"/>
      <c r="B313" s="49">
        <f t="shared" si="32"/>
        <v>0</v>
      </c>
      <c r="C313" s="49">
        <f>IF('３　回答貼付シート'!$F310&lt;&gt;0,VLOOKUP('３　回答貼付シート'!$F310,$AR$2048:$AS$2054,2,FALSE),0)</f>
        <v>0</v>
      </c>
      <c r="D313" s="49">
        <f>IF('３　回答貼付シート'!$G310&lt;&gt;0,VLOOKUP(('３　回答貼付シート'!$G310), $AR$2048:$AS$2054,2,FALSE),0)</f>
        <v>0</v>
      </c>
      <c r="E313" s="49">
        <f>'３　回答貼付シート'!$H310</f>
        <v>0</v>
      </c>
      <c r="F313" s="49">
        <f>IF(E313=0,0,VLOOKUP($B313,'２　情報入力シート'!$A$2:$E$2049,5))</f>
        <v>0</v>
      </c>
      <c r="G313" s="49">
        <f>IF('３　回答貼付シート'!I310="ない",0,IF('３　回答貼付シート'!I310="１～２日ある",1,IF('３　回答貼付シート'!I310="３～５日ある",2,IF('３　回答貼付シート'!I310="ほぼ毎日ある",3,))))</f>
        <v>0</v>
      </c>
      <c r="H313" s="49">
        <f>IF('３　回答貼付シート'!J310="ない",0,IF('３　回答貼付シート'!J310="１～２日ある",1,IF('３　回答貼付シート'!J310="３～５日ある",2,IF('３　回答貼付シート'!J310="ほぼ毎日ある",3,))))</f>
        <v>0</v>
      </c>
      <c r="I313" s="49">
        <f>IF('３　回答貼付シート'!K310="ない",0,IF('３　回答貼付シート'!K310="１～２日ある",1,IF('３　回答貼付シート'!K310="３～５日ある",2,IF('３　回答貼付シート'!K310="ほぼ毎日ある",3,))))</f>
        <v>0</v>
      </c>
      <c r="J313" s="49">
        <f>IF('３　回答貼付シート'!L310="ない",0,IF('３　回答貼付シート'!L310="１～２日ある",1,IF('３　回答貼付シート'!L310="３～５日ある",2,IF('３　回答貼付シート'!L310="ほぼ毎日ある",3,))))</f>
        <v>0</v>
      </c>
      <c r="K313" s="49">
        <f>IF('３　回答貼付シート'!M310="ない",0,IF('３　回答貼付シート'!M310="１～２日ある",1,IF('３　回答貼付シート'!M310="３～５日ある",2,IF('３　回答貼付シート'!M310="ほぼ毎日ある",3,))))</f>
        <v>0</v>
      </c>
      <c r="L313" s="49">
        <f>IF('３　回答貼付シート'!N310="ない",0,IF('３　回答貼付シート'!N310="１～２日ある",1,IF('３　回答貼付シート'!N310="３～５日ある",2,IF('３　回答貼付シート'!N310="ほぼ毎日ある",3,))))</f>
        <v>0</v>
      </c>
      <c r="M313" s="49">
        <f>IF('３　回答貼付シート'!O310="ない",0,IF('３　回答貼付シート'!O310="１～２日ある",1,IF('３　回答貼付シート'!O310="３～５日ある",2,IF('３　回答貼付シート'!O310="ほぼ毎日ある",3,))))</f>
        <v>0</v>
      </c>
      <c r="N313" s="49">
        <f>IF('３　回答貼付シート'!P310="ない",0,IF('３　回答貼付シート'!P310="１～２日ある",1,IF('３　回答貼付シート'!P310="３～５日ある",2,IF('３　回答貼付シート'!P310="ほぼ毎日ある",3,))))</f>
        <v>0</v>
      </c>
      <c r="O313" s="49">
        <f>IF('３　回答貼付シート'!Q310="ない",0,IF('３　回答貼付シート'!Q310="１～２日ある",1,IF('３　回答貼付シート'!Q310="３～５日ある",2,IF('３　回答貼付シート'!Q310="ほぼ毎日ある",3,))))</f>
        <v>0</v>
      </c>
      <c r="P313" s="49">
        <f>IF('３　回答貼付シート'!R310="ない",0,IF('３　回答貼付シート'!R310="１～２日ある",1,IF('３　回答貼付シート'!R310="３～５日ある",2,IF('３　回答貼付シート'!R310="ほぼ毎日ある",3,))))</f>
        <v>0</v>
      </c>
      <c r="Q313" s="49">
        <f>IF('３　回答貼付シート'!S310="ない",0,IF('３　回答貼付シート'!S310="１～２日ある",1,IF('３　回答貼付シート'!S310="３～５日ある",2,IF('３　回答貼付シート'!S310="ほぼ毎日ある",3,))))</f>
        <v>0</v>
      </c>
      <c r="R313" s="49">
        <f>IF('３　回答貼付シート'!T310="ない",0,IF('３　回答貼付シート'!T310="１～２日ある",1,IF('３　回答貼付シート'!T310="３～５日ある",2,IF('３　回答貼付シート'!T310="ほぼ毎日ある",3,))))</f>
        <v>0</v>
      </c>
      <c r="S313" s="49">
        <f>IF('３　回答貼付シート'!U310="ない",0,IF('３　回答貼付シート'!U310="１～２日ある",1,IF('３　回答貼付シート'!U310="３～５日ある",2,IF('３　回答貼付シート'!U310="ほぼ毎日ある",3,))))</f>
        <v>0</v>
      </c>
      <c r="T313" s="49">
        <f>IF('３　回答貼付シート'!V310="ない",0,IF('３　回答貼付シート'!V310="１～２日ある",1,IF('３　回答貼付シート'!V310="３～５日ある",2,IF('３　回答貼付シート'!V310="ほぼ毎日ある",3,))))</f>
        <v>0</v>
      </c>
      <c r="U313" s="49">
        <f>IF('３　回答貼付シート'!W310="ない",0,IF('３　回答貼付シート'!W310="１～２日ある",1,IF('３　回答貼付シート'!W310="３～５日ある",2,IF('３　回答貼付シート'!W310="ほぼ毎日ある",3,))))</f>
        <v>0</v>
      </c>
      <c r="V313" s="49">
        <f>IF('３　回答貼付シート'!X310="ない",0,IF('３　回答貼付シート'!X310="１～２日ある",1,IF('３　回答貼付シート'!X310="３～５日ある",2,IF('３　回答貼付シート'!X310="ほぼ毎日ある",3,))))</f>
        <v>0</v>
      </c>
      <c r="W313" s="49">
        <f>IF('３　回答貼付シート'!Y310="ない",0,IF('３　回答貼付シート'!Y310="１～２日ある",1,IF('３　回答貼付シート'!Y310="３～５日ある",2,IF('３　回答貼付シート'!Y310="ほぼ毎日ある",3,))))</f>
        <v>0</v>
      </c>
      <c r="X313" s="49">
        <f>IF('３　回答貼付シート'!Z310="ない",0,IF('３　回答貼付シート'!Z310="１～２日ある",1,IF('３　回答貼付シート'!Z310="３～５日ある",2,IF('３　回答貼付シート'!Z310="ほぼ毎日ある",3,))))</f>
        <v>0</v>
      </c>
      <c r="Y313" s="49">
        <f>IF('３　回答貼付シート'!AA310="ない",0,IF('３　回答貼付シート'!AA310="１～２日ある",1,IF('３　回答貼付シート'!AA310="３～５日ある",2,IF('３　回答貼付シート'!AA310="ほぼ毎日ある",3,))))</f>
        <v>0</v>
      </c>
      <c r="Z313" s="49">
        <f>IF('３　回答貼付シート'!AB310="ない",0,IF('３　回答貼付シート'!AB310="１～２日ある",1,IF('３　回答貼付シート'!AB310="３～５日ある",2,IF('３　回答貼付シート'!AB310="ほぼ毎日ある",3,))))</f>
        <v>0</v>
      </c>
      <c r="AA313" s="49">
        <f>IF('３　回答貼付シート'!AC310="ない",0,IF('３　回答貼付シート'!AC310="１～２日ある",1,IF('３　回答貼付シート'!AC310="３～５日ある",2,IF('３　回答貼付シート'!AC310="ほぼ毎日ある",3,))))</f>
        <v>0</v>
      </c>
      <c r="AB313" s="49">
        <f>IF('３　回答貼付シート'!AD310="ない",0,IF('３　回答貼付シート'!AD310="１～２日ある",1,IF('３　回答貼付シート'!AD310="３～５日ある",2,IF('３　回答貼付シート'!AD310="ほぼ毎日ある",3,))))</f>
        <v>0</v>
      </c>
      <c r="AC313" s="49">
        <f>IF('３　回答貼付シート'!AE310="ない",0,IF('３　回答貼付シート'!AE310="１～２日ある",1,IF('３　回答貼付シート'!AE310="３～５日ある",2,IF('３　回答貼付シート'!AE310="ほぼ毎日ある",3,))))</f>
        <v>0</v>
      </c>
      <c r="AD313" s="49">
        <f>IF('３　回答貼付シート'!AF310="ない",0,IF('３　回答貼付シート'!AF310="１～２日ある",1,IF('３　回答貼付シート'!AF310="３～５日ある",2,IF('３　回答貼付シート'!AF310="ほぼ毎日ある",3,))))</f>
        <v>0</v>
      </c>
      <c r="AE313" s="49">
        <f>IF('３　回答貼付シート'!AG310="ない",0,IF('３　回答貼付シート'!AG310="１～２日ある",1,IF('３　回答貼付シート'!AG310="３～５日ある",2,IF('３　回答貼付シート'!AG310="ほぼ毎日ある",3,))))</f>
        <v>0</v>
      </c>
      <c r="AF313" s="49">
        <f>IF('３　回答貼付シート'!AH310="ない",0,IF('３　回答貼付シート'!AH310="１～２日ある",1,IF('３　回答貼付シート'!AH310="３～５日ある",2,IF('３　回答貼付シート'!AH310="ほぼ毎日ある",3,))))</f>
        <v>0</v>
      </c>
      <c r="AG313" s="49">
        <f>IF('３　回答貼付シート'!AI310="ない",0,IF('３　回答貼付シート'!AI310="１～２日ある",1,IF('３　回答貼付シート'!AI310="３～５日ある",2,IF('３　回答貼付シート'!AI310="ほぼ毎日ある",3,))))</f>
        <v>0</v>
      </c>
      <c r="AH313" s="49">
        <f>IF('３　回答貼付シート'!AJ310="ない",0,IF('３　回答貼付シート'!AJ310="１～２日ある",1,IF('３　回答貼付シート'!AJ310="３～５日ある",2,IF('３　回答貼付シート'!AJ310="ほぼ毎日ある",3,))))</f>
        <v>0</v>
      </c>
      <c r="AI313" s="49">
        <f>IF('３　回答貼付シート'!AK310="ない",0,IF('３　回答貼付シート'!AK310="１～２日ある",1,IF('３　回答貼付シート'!AK310="３～５日ある",2,IF('３　回答貼付シート'!AK310="ほぼ毎日ある",3,))))</f>
        <v>0</v>
      </c>
      <c r="AJ313" s="49">
        <f>IF('３　回答貼付シート'!AL310="ない",0,IF('３　回答貼付シート'!AL310="１～２日ある",1,IF('３　回答貼付シート'!AL310="３～５日ある",2,IF('３　回答貼付シート'!AL310="ほぼ毎日ある",3,))))</f>
        <v>0</v>
      </c>
      <c r="AK313" s="49">
        <f>IF('３　回答貼付シート'!AM310="ない",0,IF('３　回答貼付シート'!AM310="１～２日ある",1,IF('３　回答貼付シート'!AM310="３～５日ある",2,IF('３　回答貼付シート'!AM310="ほぼ毎日ある",3,))))</f>
        <v>0</v>
      </c>
      <c r="AL313" s="49">
        <f>'３　回答貼付シート'!$AN310</f>
        <v>0</v>
      </c>
      <c r="AM313" s="49" t="str">
        <f t="shared" si="33"/>
        <v/>
      </c>
      <c r="AN313" s="49" t="str">
        <f t="shared" si="34"/>
        <v/>
      </c>
      <c r="AO313" s="49" t="str">
        <f t="shared" si="35"/>
        <v/>
      </c>
      <c r="AP313" s="49" t="str">
        <f t="shared" si="36"/>
        <v/>
      </c>
      <c r="AQ313" s="49" t="str">
        <f t="shared" si="37"/>
        <v/>
      </c>
      <c r="AR313" t="str">
        <f t="shared" si="38"/>
        <v>0</v>
      </c>
      <c r="AT313" s="42"/>
    </row>
    <row r="314" spans="1:46">
      <c r="A314" s="49"/>
      <c r="B314" s="49">
        <f t="shared" si="32"/>
        <v>0</v>
      </c>
      <c r="C314" s="49">
        <f>IF('３　回答貼付シート'!$F311&lt;&gt;0,VLOOKUP('３　回答貼付シート'!$F311,$AR$2048:$AS$2054,2,FALSE),0)</f>
        <v>0</v>
      </c>
      <c r="D314" s="49">
        <f>IF('３　回答貼付シート'!$G311&lt;&gt;0,VLOOKUP(('３　回答貼付シート'!$G311), $AR$2048:$AS$2054,2,FALSE),0)</f>
        <v>0</v>
      </c>
      <c r="E314" s="49">
        <f>'３　回答貼付シート'!$H311</f>
        <v>0</v>
      </c>
      <c r="F314" s="49">
        <f>IF(E314=0,0,VLOOKUP($B314,'２　情報入力シート'!$A$2:$E$2049,5))</f>
        <v>0</v>
      </c>
      <c r="G314" s="49">
        <f>IF('３　回答貼付シート'!I311="ない",0,IF('３　回答貼付シート'!I311="１～２日ある",1,IF('３　回答貼付シート'!I311="３～５日ある",2,IF('３　回答貼付シート'!I311="ほぼ毎日ある",3,))))</f>
        <v>0</v>
      </c>
      <c r="H314" s="49">
        <f>IF('３　回答貼付シート'!J311="ない",0,IF('３　回答貼付シート'!J311="１～２日ある",1,IF('３　回答貼付シート'!J311="３～５日ある",2,IF('３　回答貼付シート'!J311="ほぼ毎日ある",3,))))</f>
        <v>0</v>
      </c>
      <c r="I314" s="49">
        <f>IF('３　回答貼付シート'!K311="ない",0,IF('３　回答貼付シート'!K311="１～２日ある",1,IF('３　回答貼付シート'!K311="３～５日ある",2,IF('３　回答貼付シート'!K311="ほぼ毎日ある",3,))))</f>
        <v>0</v>
      </c>
      <c r="J314" s="49">
        <f>IF('３　回答貼付シート'!L311="ない",0,IF('３　回答貼付シート'!L311="１～２日ある",1,IF('３　回答貼付シート'!L311="３～５日ある",2,IF('３　回答貼付シート'!L311="ほぼ毎日ある",3,))))</f>
        <v>0</v>
      </c>
      <c r="K314" s="49">
        <f>IF('３　回答貼付シート'!M311="ない",0,IF('３　回答貼付シート'!M311="１～２日ある",1,IF('３　回答貼付シート'!M311="３～５日ある",2,IF('３　回答貼付シート'!M311="ほぼ毎日ある",3,))))</f>
        <v>0</v>
      </c>
      <c r="L314" s="49">
        <f>IF('３　回答貼付シート'!N311="ない",0,IF('３　回答貼付シート'!N311="１～２日ある",1,IF('３　回答貼付シート'!N311="３～５日ある",2,IF('３　回答貼付シート'!N311="ほぼ毎日ある",3,))))</f>
        <v>0</v>
      </c>
      <c r="M314" s="49">
        <f>IF('３　回答貼付シート'!O311="ない",0,IF('３　回答貼付シート'!O311="１～２日ある",1,IF('３　回答貼付シート'!O311="３～５日ある",2,IF('３　回答貼付シート'!O311="ほぼ毎日ある",3,))))</f>
        <v>0</v>
      </c>
      <c r="N314" s="49">
        <f>IF('３　回答貼付シート'!P311="ない",0,IF('３　回答貼付シート'!P311="１～２日ある",1,IF('３　回答貼付シート'!P311="３～５日ある",2,IF('３　回答貼付シート'!P311="ほぼ毎日ある",3,))))</f>
        <v>0</v>
      </c>
      <c r="O314" s="49">
        <f>IF('３　回答貼付シート'!Q311="ない",0,IF('３　回答貼付シート'!Q311="１～２日ある",1,IF('３　回答貼付シート'!Q311="３～５日ある",2,IF('３　回答貼付シート'!Q311="ほぼ毎日ある",3,))))</f>
        <v>0</v>
      </c>
      <c r="P314" s="49">
        <f>IF('３　回答貼付シート'!R311="ない",0,IF('３　回答貼付シート'!R311="１～２日ある",1,IF('３　回答貼付シート'!R311="３～５日ある",2,IF('３　回答貼付シート'!R311="ほぼ毎日ある",3,))))</f>
        <v>0</v>
      </c>
      <c r="Q314" s="49">
        <f>IF('３　回答貼付シート'!S311="ない",0,IF('３　回答貼付シート'!S311="１～２日ある",1,IF('３　回答貼付シート'!S311="３～５日ある",2,IF('３　回答貼付シート'!S311="ほぼ毎日ある",3,))))</f>
        <v>0</v>
      </c>
      <c r="R314" s="49">
        <f>IF('３　回答貼付シート'!T311="ない",0,IF('３　回答貼付シート'!T311="１～２日ある",1,IF('３　回答貼付シート'!T311="３～５日ある",2,IF('３　回答貼付シート'!T311="ほぼ毎日ある",3,))))</f>
        <v>0</v>
      </c>
      <c r="S314" s="49">
        <f>IF('３　回答貼付シート'!U311="ない",0,IF('３　回答貼付シート'!U311="１～２日ある",1,IF('３　回答貼付シート'!U311="３～５日ある",2,IF('３　回答貼付シート'!U311="ほぼ毎日ある",3,))))</f>
        <v>0</v>
      </c>
      <c r="T314" s="49">
        <f>IF('３　回答貼付シート'!V311="ない",0,IF('３　回答貼付シート'!V311="１～２日ある",1,IF('３　回答貼付シート'!V311="３～５日ある",2,IF('３　回答貼付シート'!V311="ほぼ毎日ある",3,))))</f>
        <v>0</v>
      </c>
      <c r="U314" s="49">
        <f>IF('３　回答貼付シート'!W311="ない",0,IF('３　回答貼付シート'!W311="１～２日ある",1,IF('３　回答貼付シート'!W311="３～５日ある",2,IF('３　回答貼付シート'!W311="ほぼ毎日ある",3,))))</f>
        <v>0</v>
      </c>
      <c r="V314" s="49">
        <f>IF('３　回答貼付シート'!X311="ない",0,IF('３　回答貼付シート'!X311="１～２日ある",1,IF('３　回答貼付シート'!X311="３～５日ある",2,IF('３　回答貼付シート'!X311="ほぼ毎日ある",3,))))</f>
        <v>0</v>
      </c>
      <c r="W314" s="49">
        <f>IF('３　回答貼付シート'!Y311="ない",0,IF('３　回答貼付シート'!Y311="１～２日ある",1,IF('３　回答貼付シート'!Y311="３～５日ある",2,IF('３　回答貼付シート'!Y311="ほぼ毎日ある",3,))))</f>
        <v>0</v>
      </c>
      <c r="X314" s="49">
        <f>IF('３　回答貼付シート'!Z311="ない",0,IF('３　回答貼付シート'!Z311="１～２日ある",1,IF('３　回答貼付シート'!Z311="３～５日ある",2,IF('３　回答貼付シート'!Z311="ほぼ毎日ある",3,))))</f>
        <v>0</v>
      </c>
      <c r="Y314" s="49">
        <f>IF('３　回答貼付シート'!AA311="ない",0,IF('３　回答貼付シート'!AA311="１～２日ある",1,IF('３　回答貼付シート'!AA311="３～５日ある",2,IF('３　回答貼付シート'!AA311="ほぼ毎日ある",3,))))</f>
        <v>0</v>
      </c>
      <c r="Z314" s="49">
        <f>IF('３　回答貼付シート'!AB311="ない",0,IF('３　回答貼付シート'!AB311="１～２日ある",1,IF('３　回答貼付シート'!AB311="３～５日ある",2,IF('３　回答貼付シート'!AB311="ほぼ毎日ある",3,))))</f>
        <v>0</v>
      </c>
      <c r="AA314" s="49">
        <f>IF('３　回答貼付シート'!AC311="ない",0,IF('３　回答貼付シート'!AC311="１～２日ある",1,IF('３　回答貼付シート'!AC311="３～５日ある",2,IF('３　回答貼付シート'!AC311="ほぼ毎日ある",3,))))</f>
        <v>0</v>
      </c>
      <c r="AB314" s="49">
        <f>IF('３　回答貼付シート'!AD311="ない",0,IF('３　回答貼付シート'!AD311="１～２日ある",1,IF('３　回答貼付シート'!AD311="３～５日ある",2,IF('３　回答貼付シート'!AD311="ほぼ毎日ある",3,))))</f>
        <v>0</v>
      </c>
      <c r="AC314" s="49">
        <f>IF('３　回答貼付シート'!AE311="ない",0,IF('３　回答貼付シート'!AE311="１～２日ある",1,IF('３　回答貼付シート'!AE311="３～５日ある",2,IF('３　回答貼付シート'!AE311="ほぼ毎日ある",3,))))</f>
        <v>0</v>
      </c>
      <c r="AD314" s="49">
        <f>IF('３　回答貼付シート'!AF311="ない",0,IF('３　回答貼付シート'!AF311="１～２日ある",1,IF('３　回答貼付シート'!AF311="３～５日ある",2,IF('３　回答貼付シート'!AF311="ほぼ毎日ある",3,))))</f>
        <v>0</v>
      </c>
      <c r="AE314" s="49">
        <f>IF('３　回答貼付シート'!AG311="ない",0,IF('３　回答貼付シート'!AG311="１～２日ある",1,IF('３　回答貼付シート'!AG311="３～５日ある",2,IF('３　回答貼付シート'!AG311="ほぼ毎日ある",3,))))</f>
        <v>0</v>
      </c>
      <c r="AF314" s="49">
        <f>IF('３　回答貼付シート'!AH311="ない",0,IF('３　回答貼付シート'!AH311="１～２日ある",1,IF('３　回答貼付シート'!AH311="３～５日ある",2,IF('３　回答貼付シート'!AH311="ほぼ毎日ある",3,))))</f>
        <v>0</v>
      </c>
      <c r="AG314" s="49">
        <f>IF('３　回答貼付シート'!AI311="ない",0,IF('３　回答貼付シート'!AI311="１～２日ある",1,IF('３　回答貼付シート'!AI311="３～５日ある",2,IF('３　回答貼付シート'!AI311="ほぼ毎日ある",3,))))</f>
        <v>0</v>
      </c>
      <c r="AH314" s="49">
        <f>IF('３　回答貼付シート'!AJ311="ない",0,IF('３　回答貼付シート'!AJ311="１～２日ある",1,IF('３　回答貼付シート'!AJ311="３～５日ある",2,IF('３　回答貼付シート'!AJ311="ほぼ毎日ある",3,))))</f>
        <v>0</v>
      </c>
      <c r="AI314" s="49">
        <f>IF('３　回答貼付シート'!AK311="ない",0,IF('３　回答貼付シート'!AK311="１～２日ある",1,IF('３　回答貼付シート'!AK311="３～５日ある",2,IF('３　回答貼付シート'!AK311="ほぼ毎日ある",3,))))</f>
        <v>0</v>
      </c>
      <c r="AJ314" s="49">
        <f>IF('３　回答貼付シート'!AL311="ない",0,IF('３　回答貼付シート'!AL311="１～２日ある",1,IF('３　回答貼付シート'!AL311="３～５日ある",2,IF('３　回答貼付シート'!AL311="ほぼ毎日ある",3,))))</f>
        <v>0</v>
      </c>
      <c r="AK314" s="49">
        <f>IF('３　回答貼付シート'!AM311="ない",0,IF('３　回答貼付シート'!AM311="１～２日ある",1,IF('３　回答貼付シート'!AM311="３～５日ある",2,IF('３　回答貼付シート'!AM311="ほぼ毎日ある",3,))))</f>
        <v>0</v>
      </c>
      <c r="AL314" s="49">
        <f>'３　回答貼付シート'!$AN311</f>
        <v>0</v>
      </c>
      <c r="AM314" s="49" t="str">
        <f t="shared" si="33"/>
        <v/>
      </c>
      <c r="AN314" s="49" t="str">
        <f t="shared" si="34"/>
        <v/>
      </c>
      <c r="AO314" s="49" t="str">
        <f t="shared" si="35"/>
        <v/>
      </c>
      <c r="AP314" s="49" t="str">
        <f t="shared" si="36"/>
        <v/>
      </c>
      <c r="AQ314" s="49" t="str">
        <f t="shared" si="37"/>
        <v/>
      </c>
      <c r="AR314" t="str">
        <f t="shared" si="38"/>
        <v>0</v>
      </c>
      <c r="AT314" s="42"/>
    </row>
    <row r="315" spans="1:46">
      <c r="A315" s="49"/>
      <c r="B315" s="49">
        <f t="shared" si="32"/>
        <v>0</v>
      </c>
      <c r="C315" s="49">
        <f>IF('３　回答貼付シート'!$F312&lt;&gt;0,VLOOKUP('３　回答貼付シート'!$F312,$AR$2048:$AS$2054,2,FALSE),0)</f>
        <v>0</v>
      </c>
      <c r="D315" s="49">
        <f>IF('３　回答貼付シート'!$G312&lt;&gt;0,VLOOKUP(('３　回答貼付シート'!$G312), $AR$2048:$AS$2054,2,FALSE),0)</f>
        <v>0</v>
      </c>
      <c r="E315" s="49">
        <f>'３　回答貼付シート'!$H312</f>
        <v>0</v>
      </c>
      <c r="F315" s="49">
        <f>IF(E315=0,0,VLOOKUP($B315,'２　情報入力シート'!$A$2:$E$2049,5))</f>
        <v>0</v>
      </c>
      <c r="G315" s="49">
        <f>IF('３　回答貼付シート'!I312="ない",0,IF('３　回答貼付シート'!I312="１～２日ある",1,IF('３　回答貼付シート'!I312="３～５日ある",2,IF('３　回答貼付シート'!I312="ほぼ毎日ある",3,))))</f>
        <v>0</v>
      </c>
      <c r="H315" s="49">
        <f>IF('３　回答貼付シート'!J312="ない",0,IF('３　回答貼付シート'!J312="１～２日ある",1,IF('３　回答貼付シート'!J312="３～５日ある",2,IF('３　回答貼付シート'!J312="ほぼ毎日ある",3,))))</f>
        <v>0</v>
      </c>
      <c r="I315" s="49">
        <f>IF('３　回答貼付シート'!K312="ない",0,IF('３　回答貼付シート'!K312="１～２日ある",1,IF('３　回答貼付シート'!K312="３～５日ある",2,IF('３　回答貼付シート'!K312="ほぼ毎日ある",3,))))</f>
        <v>0</v>
      </c>
      <c r="J315" s="49">
        <f>IF('３　回答貼付シート'!L312="ない",0,IF('３　回答貼付シート'!L312="１～２日ある",1,IF('３　回答貼付シート'!L312="３～５日ある",2,IF('３　回答貼付シート'!L312="ほぼ毎日ある",3,))))</f>
        <v>0</v>
      </c>
      <c r="K315" s="49">
        <f>IF('３　回答貼付シート'!M312="ない",0,IF('３　回答貼付シート'!M312="１～２日ある",1,IF('３　回答貼付シート'!M312="３～５日ある",2,IF('３　回答貼付シート'!M312="ほぼ毎日ある",3,))))</f>
        <v>0</v>
      </c>
      <c r="L315" s="49">
        <f>IF('３　回答貼付シート'!N312="ない",0,IF('３　回答貼付シート'!N312="１～２日ある",1,IF('３　回答貼付シート'!N312="３～５日ある",2,IF('３　回答貼付シート'!N312="ほぼ毎日ある",3,))))</f>
        <v>0</v>
      </c>
      <c r="M315" s="49">
        <f>IF('３　回答貼付シート'!O312="ない",0,IF('３　回答貼付シート'!O312="１～２日ある",1,IF('３　回答貼付シート'!O312="３～５日ある",2,IF('３　回答貼付シート'!O312="ほぼ毎日ある",3,))))</f>
        <v>0</v>
      </c>
      <c r="N315" s="49">
        <f>IF('３　回答貼付シート'!P312="ない",0,IF('３　回答貼付シート'!P312="１～２日ある",1,IF('３　回答貼付シート'!P312="３～５日ある",2,IF('３　回答貼付シート'!P312="ほぼ毎日ある",3,))))</f>
        <v>0</v>
      </c>
      <c r="O315" s="49">
        <f>IF('３　回答貼付シート'!Q312="ない",0,IF('３　回答貼付シート'!Q312="１～２日ある",1,IF('３　回答貼付シート'!Q312="３～５日ある",2,IF('３　回答貼付シート'!Q312="ほぼ毎日ある",3,))))</f>
        <v>0</v>
      </c>
      <c r="P315" s="49">
        <f>IF('３　回答貼付シート'!R312="ない",0,IF('３　回答貼付シート'!R312="１～２日ある",1,IF('３　回答貼付シート'!R312="３～５日ある",2,IF('３　回答貼付シート'!R312="ほぼ毎日ある",3,))))</f>
        <v>0</v>
      </c>
      <c r="Q315" s="49">
        <f>IF('３　回答貼付シート'!S312="ない",0,IF('３　回答貼付シート'!S312="１～２日ある",1,IF('３　回答貼付シート'!S312="３～５日ある",2,IF('３　回答貼付シート'!S312="ほぼ毎日ある",3,))))</f>
        <v>0</v>
      </c>
      <c r="R315" s="49">
        <f>IF('３　回答貼付シート'!T312="ない",0,IF('３　回答貼付シート'!T312="１～２日ある",1,IF('３　回答貼付シート'!T312="３～５日ある",2,IF('３　回答貼付シート'!T312="ほぼ毎日ある",3,))))</f>
        <v>0</v>
      </c>
      <c r="S315" s="49">
        <f>IF('３　回答貼付シート'!U312="ない",0,IF('３　回答貼付シート'!U312="１～２日ある",1,IF('３　回答貼付シート'!U312="３～５日ある",2,IF('３　回答貼付シート'!U312="ほぼ毎日ある",3,))))</f>
        <v>0</v>
      </c>
      <c r="T315" s="49">
        <f>IF('３　回答貼付シート'!V312="ない",0,IF('３　回答貼付シート'!V312="１～２日ある",1,IF('３　回答貼付シート'!V312="３～５日ある",2,IF('３　回答貼付シート'!V312="ほぼ毎日ある",3,))))</f>
        <v>0</v>
      </c>
      <c r="U315" s="49">
        <f>IF('３　回答貼付シート'!W312="ない",0,IF('３　回答貼付シート'!W312="１～２日ある",1,IF('３　回答貼付シート'!W312="３～５日ある",2,IF('３　回答貼付シート'!W312="ほぼ毎日ある",3,))))</f>
        <v>0</v>
      </c>
      <c r="V315" s="49">
        <f>IF('３　回答貼付シート'!X312="ない",0,IF('３　回答貼付シート'!X312="１～２日ある",1,IF('３　回答貼付シート'!X312="３～５日ある",2,IF('３　回答貼付シート'!X312="ほぼ毎日ある",3,))))</f>
        <v>0</v>
      </c>
      <c r="W315" s="49">
        <f>IF('３　回答貼付シート'!Y312="ない",0,IF('３　回答貼付シート'!Y312="１～２日ある",1,IF('３　回答貼付シート'!Y312="３～５日ある",2,IF('３　回答貼付シート'!Y312="ほぼ毎日ある",3,))))</f>
        <v>0</v>
      </c>
      <c r="X315" s="49">
        <f>IF('３　回答貼付シート'!Z312="ない",0,IF('３　回答貼付シート'!Z312="１～２日ある",1,IF('３　回答貼付シート'!Z312="３～５日ある",2,IF('３　回答貼付シート'!Z312="ほぼ毎日ある",3,))))</f>
        <v>0</v>
      </c>
      <c r="Y315" s="49">
        <f>IF('３　回答貼付シート'!AA312="ない",0,IF('３　回答貼付シート'!AA312="１～２日ある",1,IF('３　回答貼付シート'!AA312="３～５日ある",2,IF('３　回答貼付シート'!AA312="ほぼ毎日ある",3,))))</f>
        <v>0</v>
      </c>
      <c r="Z315" s="49">
        <f>IF('３　回答貼付シート'!AB312="ない",0,IF('３　回答貼付シート'!AB312="１～２日ある",1,IF('３　回答貼付シート'!AB312="３～５日ある",2,IF('３　回答貼付シート'!AB312="ほぼ毎日ある",3,))))</f>
        <v>0</v>
      </c>
      <c r="AA315" s="49">
        <f>IF('３　回答貼付シート'!AC312="ない",0,IF('３　回答貼付シート'!AC312="１～２日ある",1,IF('３　回答貼付シート'!AC312="３～５日ある",2,IF('３　回答貼付シート'!AC312="ほぼ毎日ある",3,))))</f>
        <v>0</v>
      </c>
      <c r="AB315" s="49">
        <f>IF('３　回答貼付シート'!AD312="ない",0,IF('３　回答貼付シート'!AD312="１～２日ある",1,IF('３　回答貼付シート'!AD312="３～５日ある",2,IF('３　回答貼付シート'!AD312="ほぼ毎日ある",3,))))</f>
        <v>0</v>
      </c>
      <c r="AC315" s="49">
        <f>IF('３　回答貼付シート'!AE312="ない",0,IF('３　回答貼付シート'!AE312="１～２日ある",1,IF('３　回答貼付シート'!AE312="３～５日ある",2,IF('３　回答貼付シート'!AE312="ほぼ毎日ある",3,))))</f>
        <v>0</v>
      </c>
      <c r="AD315" s="49">
        <f>IF('３　回答貼付シート'!AF312="ない",0,IF('３　回答貼付シート'!AF312="１～２日ある",1,IF('３　回答貼付シート'!AF312="３～５日ある",2,IF('３　回答貼付シート'!AF312="ほぼ毎日ある",3,))))</f>
        <v>0</v>
      </c>
      <c r="AE315" s="49">
        <f>IF('３　回答貼付シート'!AG312="ない",0,IF('３　回答貼付シート'!AG312="１～２日ある",1,IF('３　回答貼付シート'!AG312="３～５日ある",2,IF('３　回答貼付シート'!AG312="ほぼ毎日ある",3,))))</f>
        <v>0</v>
      </c>
      <c r="AF315" s="49">
        <f>IF('３　回答貼付シート'!AH312="ない",0,IF('３　回答貼付シート'!AH312="１～２日ある",1,IF('３　回答貼付シート'!AH312="３～５日ある",2,IF('３　回答貼付シート'!AH312="ほぼ毎日ある",3,))))</f>
        <v>0</v>
      </c>
      <c r="AG315" s="49">
        <f>IF('３　回答貼付シート'!AI312="ない",0,IF('３　回答貼付シート'!AI312="１～２日ある",1,IF('３　回答貼付シート'!AI312="３～５日ある",2,IF('３　回答貼付シート'!AI312="ほぼ毎日ある",3,))))</f>
        <v>0</v>
      </c>
      <c r="AH315" s="49">
        <f>IF('３　回答貼付シート'!AJ312="ない",0,IF('３　回答貼付シート'!AJ312="１～２日ある",1,IF('３　回答貼付シート'!AJ312="３～５日ある",2,IF('３　回答貼付シート'!AJ312="ほぼ毎日ある",3,))))</f>
        <v>0</v>
      </c>
      <c r="AI315" s="49">
        <f>IF('３　回答貼付シート'!AK312="ない",0,IF('３　回答貼付シート'!AK312="１～２日ある",1,IF('３　回答貼付シート'!AK312="３～５日ある",2,IF('３　回答貼付シート'!AK312="ほぼ毎日ある",3,))))</f>
        <v>0</v>
      </c>
      <c r="AJ315" s="49">
        <f>IF('３　回答貼付シート'!AL312="ない",0,IF('３　回答貼付シート'!AL312="１～２日ある",1,IF('３　回答貼付シート'!AL312="３～５日ある",2,IF('３　回答貼付シート'!AL312="ほぼ毎日ある",3,))))</f>
        <v>0</v>
      </c>
      <c r="AK315" s="49">
        <f>IF('３　回答貼付シート'!AM312="ない",0,IF('３　回答貼付シート'!AM312="１～２日ある",1,IF('３　回答貼付シート'!AM312="３～５日ある",2,IF('３　回答貼付シート'!AM312="ほぼ毎日ある",3,))))</f>
        <v>0</v>
      </c>
      <c r="AL315" s="49">
        <f>'３　回答貼付シート'!$AN312</f>
        <v>0</v>
      </c>
      <c r="AM315" s="49" t="str">
        <f t="shared" si="33"/>
        <v/>
      </c>
      <c r="AN315" s="49" t="str">
        <f t="shared" si="34"/>
        <v/>
      </c>
      <c r="AO315" s="49" t="str">
        <f t="shared" si="35"/>
        <v/>
      </c>
      <c r="AP315" s="49" t="str">
        <f t="shared" si="36"/>
        <v/>
      </c>
      <c r="AQ315" s="49" t="str">
        <f t="shared" si="37"/>
        <v/>
      </c>
      <c r="AR315" t="str">
        <f t="shared" si="38"/>
        <v>0</v>
      </c>
      <c r="AT315" s="42"/>
    </row>
    <row r="316" spans="1:46">
      <c r="A316" s="49"/>
      <c r="B316" s="49">
        <f t="shared" si="32"/>
        <v>0</v>
      </c>
      <c r="C316" s="49">
        <f>IF('３　回答貼付シート'!$F313&lt;&gt;0,VLOOKUP('３　回答貼付シート'!$F313,$AR$2048:$AS$2054,2,FALSE),0)</f>
        <v>0</v>
      </c>
      <c r="D316" s="49">
        <f>IF('３　回答貼付シート'!$G313&lt;&gt;0,VLOOKUP(('３　回答貼付シート'!$G313), $AR$2048:$AS$2054,2,FALSE),0)</f>
        <v>0</v>
      </c>
      <c r="E316" s="49">
        <f>'３　回答貼付シート'!$H313</f>
        <v>0</v>
      </c>
      <c r="F316" s="49">
        <f>IF(E316=0,0,VLOOKUP($B316,'２　情報入力シート'!$A$2:$E$2049,5))</f>
        <v>0</v>
      </c>
      <c r="G316" s="49">
        <f>IF('３　回答貼付シート'!I313="ない",0,IF('３　回答貼付シート'!I313="１～２日ある",1,IF('３　回答貼付シート'!I313="３～５日ある",2,IF('３　回答貼付シート'!I313="ほぼ毎日ある",3,))))</f>
        <v>0</v>
      </c>
      <c r="H316" s="49">
        <f>IF('３　回答貼付シート'!J313="ない",0,IF('３　回答貼付シート'!J313="１～２日ある",1,IF('３　回答貼付シート'!J313="３～５日ある",2,IF('３　回答貼付シート'!J313="ほぼ毎日ある",3,))))</f>
        <v>0</v>
      </c>
      <c r="I316" s="49">
        <f>IF('３　回答貼付シート'!K313="ない",0,IF('３　回答貼付シート'!K313="１～２日ある",1,IF('３　回答貼付シート'!K313="３～５日ある",2,IF('３　回答貼付シート'!K313="ほぼ毎日ある",3,))))</f>
        <v>0</v>
      </c>
      <c r="J316" s="49">
        <f>IF('３　回答貼付シート'!L313="ない",0,IF('３　回答貼付シート'!L313="１～２日ある",1,IF('３　回答貼付シート'!L313="３～５日ある",2,IF('３　回答貼付シート'!L313="ほぼ毎日ある",3,))))</f>
        <v>0</v>
      </c>
      <c r="K316" s="49">
        <f>IF('３　回答貼付シート'!M313="ない",0,IF('３　回答貼付シート'!M313="１～２日ある",1,IF('３　回答貼付シート'!M313="３～５日ある",2,IF('３　回答貼付シート'!M313="ほぼ毎日ある",3,))))</f>
        <v>0</v>
      </c>
      <c r="L316" s="49">
        <f>IF('３　回答貼付シート'!N313="ない",0,IF('３　回答貼付シート'!N313="１～２日ある",1,IF('３　回答貼付シート'!N313="３～５日ある",2,IF('３　回答貼付シート'!N313="ほぼ毎日ある",3,))))</f>
        <v>0</v>
      </c>
      <c r="M316" s="49">
        <f>IF('３　回答貼付シート'!O313="ない",0,IF('３　回答貼付シート'!O313="１～２日ある",1,IF('３　回答貼付シート'!O313="３～５日ある",2,IF('３　回答貼付シート'!O313="ほぼ毎日ある",3,))))</f>
        <v>0</v>
      </c>
      <c r="N316" s="49">
        <f>IF('３　回答貼付シート'!P313="ない",0,IF('３　回答貼付シート'!P313="１～２日ある",1,IF('３　回答貼付シート'!P313="３～５日ある",2,IF('３　回答貼付シート'!P313="ほぼ毎日ある",3,))))</f>
        <v>0</v>
      </c>
      <c r="O316" s="49">
        <f>IF('３　回答貼付シート'!Q313="ない",0,IF('３　回答貼付シート'!Q313="１～２日ある",1,IF('３　回答貼付シート'!Q313="３～５日ある",2,IF('３　回答貼付シート'!Q313="ほぼ毎日ある",3,))))</f>
        <v>0</v>
      </c>
      <c r="P316" s="49">
        <f>IF('３　回答貼付シート'!R313="ない",0,IF('３　回答貼付シート'!R313="１～２日ある",1,IF('３　回答貼付シート'!R313="３～５日ある",2,IF('３　回答貼付シート'!R313="ほぼ毎日ある",3,))))</f>
        <v>0</v>
      </c>
      <c r="Q316" s="49">
        <f>IF('３　回答貼付シート'!S313="ない",0,IF('３　回答貼付シート'!S313="１～２日ある",1,IF('３　回答貼付シート'!S313="３～５日ある",2,IF('３　回答貼付シート'!S313="ほぼ毎日ある",3,))))</f>
        <v>0</v>
      </c>
      <c r="R316" s="49">
        <f>IF('３　回答貼付シート'!T313="ない",0,IF('３　回答貼付シート'!T313="１～２日ある",1,IF('３　回答貼付シート'!T313="３～５日ある",2,IF('３　回答貼付シート'!T313="ほぼ毎日ある",3,))))</f>
        <v>0</v>
      </c>
      <c r="S316" s="49">
        <f>IF('３　回答貼付シート'!U313="ない",0,IF('３　回答貼付シート'!U313="１～２日ある",1,IF('３　回答貼付シート'!U313="３～５日ある",2,IF('３　回答貼付シート'!U313="ほぼ毎日ある",3,))))</f>
        <v>0</v>
      </c>
      <c r="T316" s="49">
        <f>IF('３　回答貼付シート'!V313="ない",0,IF('３　回答貼付シート'!V313="１～２日ある",1,IF('３　回答貼付シート'!V313="３～５日ある",2,IF('３　回答貼付シート'!V313="ほぼ毎日ある",3,))))</f>
        <v>0</v>
      </c>
      <c r="U316" s="49">
        <f>IF('３　回答貼付シート'!W313="ない",0,IF('３　回答貼付シート'!W313="１～２日ある",1,IF('３　回答貼付シート'!W313="３～５日ある",2,IF('３　回答貼付シート'!W313="ほぼ毎日ある",3,))))</f>
        <v>0</v>
      </c>
      <c r="V316" s="49">
        <f>IF('３　回答貼付シート'!X313="ない",0,IF('３　回答貼付シート'!X313="１～２日ある",1,IF('３　回答貼付シート'!X313="３～５日ある",2,IF('３　回答貼付シート'!X313="ほぼ毎日ある",3,))))</f>
        <v>0</v>
      </c>
      <c r="W316" s="49">
        <f>IF('３　回答貼付シート'!Y313="ない",0,IF('３　回答貼付シート'!Y313="１～２日ある",1,IF('３　回答貼付シート'!Y313="３～５日ある",2,IF('３　回答貼付シート'!Y313="ほぼ毎日ある",3,))))</f>
        <v>0</v>
      </c>
      <c r="X316" s="49">
        <f>IF('３　回答貼付シート'!Z313="ない",0,IF('３　回答貼付シート'!Z313="１～２日ある",1,IF('３　回答貼付シート'!Z313="３～５日ある",2,IF('３　回答貼付シート'!Z313="ほぼ毎日ある",3,))))</f>
        <v>0</v>
      </c>
      <c r="Y316" s="49">
        <f>IF('３　回答貼付シート'!AA313="ない",0,IF('３　回答貼付シート'!AA313="１～２日ある",1,IF('３　回答貼付シート'!AA313="３～５日ある",2,IF('３　回答貼付シート'!AA313="ほぼ毎日ある",3,))))</f>
        <v>0</v>
      </c>
      <c r="Z316" s="49">
        <f>IF('３　回答貼付シート'!AB313="ない",0,IF('３　回答貼付シート'!AB313="１～２日ある",1,IF('３　回答貼付シート'!AB313="３～５日ある",2,IF('３　回答貼付シート'!AB313="ほぼ毎日ある",3,))))</f>
        <v>0</v>
      </c>
      <c r="AA316" s="49">
        <f>IF('３　回答貼付シート'!AC313="ない",0,IF('３　回答貼付シート'!AC313="１～２日ある",1,IF('３　回答貼付シート'!AC313="３～５日ある",2,IF('３　回答貼付シート'!AC313="ほぼ毎日ある",3,))))</f>
        <v>0</v>
      </c>
      <c r="AB316" s="49">
        <f>IF('３　回答貼付シート'!AD313="ない",0,IF('３　回答貼付シート'!AD313="１～２日ある",1,IF('３　回答貼付シート'!AD313="３～５日ある",2,IF('３　回答貼付シート'!AD313="ほぼ毎日ある",3,))))</f>
        <v>0</v>
      </c>
      <c r="AC316" s="49">
        <f>IF('３　回答貼付シート'!AE313="ない",0,IF('３　回答貼付シート'!AE313="１～２日ある",1,IF('３　回答貼付シート'!AE313="３～５日ある",2,IF('３　回答貼付シート'!AE313="ほぼ毎日ある",3,))))</f>
        <v>0</v>
      </c>
      <c r="AD316" s="49">
        <f>IF('３　回答貼付シート'!AF313="ない",0,IF('３　回答貼付シート'!AF313="１～２日ある",1,IF('３　回答貼付シート'!AF313="３～５日ある",2,IF('３　回答貼付シート'!AF313="ほぼ毎日ある",3,))))</f>
        <v>0</v>
      </c>
      <c r="AE316" s="49">
        <f>IF('３　回答貼付シート'!AG313="ない",0,IF('３　回答貼付シート'!AG313="１～２日ある",1,IF('３　回答貼付シート'!AG313="３～５日ある",2,IF('３　回答貼付シート'!AG313="ほぼ毎日ある",3,))))</f>
        <v>0</v>
      </c>
      <c r="AF316" s="49">
        <f>IF('３　回答貼付シート'!AH313="ない",0,IF('３　回答貼付シート'!AH313="１～２日ある",1,IF('３　回答貼付シート'!AH313="３～５日ある",2,IF('３　回答貼付シート'!AH313="ほぼ毎日ある",3,))))</f>
        <v>0</v>
      </c>
      <c r="AG316" s="49">
        <f>IF('３　回答貼付シート'!AI313="ない",0,IF('３　回答貼付シート'!AI313="１～２日ある",1,IF('３　回答貼付シート'!AI313="３～５日ある",2,IF('３　回答貼付シート'!AI313="ほぼ毎日ある",3,))))</f>
        <v>0</v>
      </c>
      <c r="AH316" s="49">
        <f>IF('３　回答貼付シート'!AJ313="ない",0,IF('３　回答貼付シート'!AJ313="１～２日ある",1,IF('３　回答貼付シート'!AJ313="３～５日ある",2,IF('３　回答貼付シート'!AJ313="ほぼ毎日ある",3,))))</f>
        <v>0</v>
      </c>
      <c r="AI316" s="49">
        <f>IF('３　回答貼付シート'!AK313="ない",0,IF('３　回答貼付シート'!AK313="１～２日ある",1,IF('３　回答貼付シート'!AK313="３～５日ある",2,IF('３　回答貼付シート'!AK313="ほぼ毎日ある",3,))))</f>
        <v>0</v>
      </c>
      <c r="AJ316" s="49">
        <f>IF('３　回答貼付シート'!AL313="ない",0,IF('３　回答貼付シート'!AL313="１～２日ある",1,IF('３　回答貼付シート'!AL313="３～５日ある",2,IF('３　回答貼付シート'!AL313="ほぼ毎日ある",3,))))</f>
        <v>0</v>
      </c>
      <c r="AK316" s="49">
        <f>IF('３　回答貼付シート'!AM313="ない",0,IF('３　回答貼付シート'!AM313="１～２日ある",1,IF('３　回答貼付シート'!AM313="３～５日ある",2,IF('３　回答貼付シート'!AM313="ほぼ毎日ある",3,))))</f>
        <v>0</v>
      </c>
      <c r="AL316" s="49">
        <f>'３　回答貼付シート'!$AN313</f>
        <v>0</v>
      </c>
      <c r="AM316" s="49" t="str">
        <f t="shared" si="33"/>
        <v/>
      </c>
      <c r="AN316" s="49" t="str">
        <f t="shared" si="34"/>
        <v/>
      </c>
      <c r="AO316" s="49" t="str">
        <f t="shared" si="35"/>
        <v/>
      </c>
      <c r="AP316" s="49" t="str">
        <f t="shared" si="36"/>
        <v/>
      </c>
      <c r="AQ316" s="49" t="str">
        <f t="shared" si="37"/>
        <v/>
      </c>
      <c r="AR316" t="str">
        <f t="shared" si="38"/>
        <v>0</v>
      </c>
      <c r="AT316" s="42"/>
    </row>
    <row r="317" spans="1:46">
      <c r="A317" s="49"/>
      <c r="B317" s="49">
        <f t="shared" si="32"/>
        <v>0</v>
      </c>
      <c r="C317" s="49">
        <f>IF('３　回答貼付シート'!$F314&lt;&gt;0,VLOOKUP('３　回答貼付シート'!$F314,$AR$2048:$AS$2054,2,FALSE),0)</f>
        <v>0</v>
      </c>
      <c r="D317" s="49">
        <f>IF('３　回答貼付シート'!$G314&lt;&gt;0,VLOOKUP(('３　回答貼付シート'!$G314), $AR$2048:$AS$2054,2,FALSE),0)</f>
        <v>0</v>
      </c>
      <c r="E317" s="49">
        <f>'３　回答貼付シート'!$H314</f>
        <v>0</v>
      </c>
      <c r="F317" s="49">
        <f>IF(E317=0,0,VLOOKUP($B317,'２　情報入力シート'!$A$2:$E$2049,5))</f>
        <v>0</v>
      </c>
      <c r="G317" s="49">
        <f>IF('３　回答貼付シート'!I314="ない",0,IF('３　回答貼付シート'!I314="１～２日ある",1,IF('３　回答貼付シート'!I314="３～５日ある",2,IF('３　回答貼付シート'!I314="ほぼ毎日ある",3,))))</f>
        <v>0</v>
      </c>
      <c r="H317" s="49">
        <f>IF('３　回答貼付シート'!J314="ない",0,IF('３　回答貼付シート'!J314="１～２日ある",1,IF('３　回答貼付シート'!J314="３～５日ある",2,IF('３　回答貼付シート'!J314="ほぼ毎日ある",3,))))</f>
        <v>0</v>
      </c>
      <c r="I317" s="49">
        <f>IF('３　回答貼付シート'!K314="ない",0,IF('３　回答貼付シート'!K314="１～２日ある",1,IF('３　回答貼付シート'!K314="３～５日ある",2,IF('３　回答貼付シート'!K314="ほぼ毎日ある",3,))))</f>
        <v>0</v>
      </c>
      <c r="J317" s="49">
        <f>IF('３　回答貼付シート'!L314="ない",0,IF('３　回答貼付シート'!L314="１～２日ある",1,IF('３　回答貼付シート'!L314="３～５日ある",2,IF('３　回答貼付シート'!L314="ほぼ毎日ある",3,))))</f>
        <v>0</v>
      </c>
      <c r="K317" s="49">
        <f>IF('３　回答貼付シート'!M314="ない",0,IF('３　回答貼付シート'!M314="１～２日ある",1,IF('３　回答貼付シート'!M314="３～５日ある",2,IF('３　回答貼付シート'!M314="ほぼ毎日ある",3,))))</f>
        <v>0</v>
      </c>
      <c r="L317" s="49">
        <f>IF('３　回答貼付シート'!N314="ない",0,IF('３　回答貼付シート'!N314="１～２日ある",1,IF('３　回答貼付シート'!N314="３～５日ある",2,IF('３　回答貼付シート'!N314="ほぼ毎日ある",3,))))</f>
        <v>0</v>
      </c>
      <c r="M317" s="49">
        <f>IF('３　回答貼付シート'!O314="ない",0,IF('３　回答貼付シート'!O314="１～２日ある",1,IF('３　回答貼付シート'!O314="３～５日ある",2,IF('３　回答貼付シート'!O314="ほぼ毎日ある",3,))))</f>
        <v>0</v>
      </c>
      <c r="N317" s="49">
        <f>IF('３　回答貼付シート'!P314="ない",0,IF('３　回答貼付シート'!P314="１～２日ある",1,IF('３　回答貼付シート'!P314="３～５日ある",2,IF('３　回答貼付シート'!P314="ほぼ毎日ある",3,))))</f>
        <v>0</v>
      </c>
      <c r="O317" s="49">
        <f>IF('３　回答貼付シート'!Q314="ない",0,IF('３　回答貼付シート'!Q314="１～２日ある",1,IF('３　回答貼付シート'!Q314="３～５日ある",2,IF('３　回答貼付シート'!Q314="ほぼ毎日ある",3,))))</f>
        <v>0</v>
      </c>
      <c r="P317" s="49">
        <f>IF('３　回答貼付シート'!R314="ない",0,IF('３　回答貼付シート'!R314="１～２日ある",1,IF('３　回答貼付シート'!R314="３～５日ある",2,IF('３　回答貼付シート'!R314="ほぼ毎日ある",3,))))</f>
        <v>0</v>
      </c>
      <c r="Q317" s="49">
        <f>IF('３　回答貼付シート'!S314="ない",0,IF('３　回答貼付シート'!S314="１～２日ある",1,IF('３　回答貼付シート'!S314="３～５日ある",2,IF('３　回答貼付シート'!S314="ほぼ毎日ある",3,))))</f>
        <v>0</v>
      </c>
      <c r="R317" s="49">
        <f>IF('３　回答貼付シート'!T314="ない",0,IF('３　回答貼付シート'!T314="１～２日ある",1,IF('３　回答貼付シート'!T314="３～５日ある",2,IF('３　回答貼付シート'!T314="ほぼ毎日ある",3,))))</f>
        <v>0</v>
      </c>
      <c r="S317" s="49">
        <f>IF('３　回答貼付シート'!U314="ない",0,IF('３　回答貼付シート'!U314="１～２日ある",1,IF('３　回答貼付シート'!U314="３～５日ある",2,IF('３　回答貼付シート'!U314="ほぼ毎日ある",3,))))</f>
        <v>0</v>
      </c>
      <c r="T317" s="49">
        <f>IF('３　回答貼付シート'!V314="ない",0,IF('３　回答貼付シート'!V314="１～２日ある",1,IF('３　回答貼付シート'!V314="３～５日ある",2,IF('３　回答貼付シート'!V314="ほぼ毎日ある",3,))))</f>
        <v>0</v>
      </c>
      <c r="U317" s="49">
        <f>IF('３　回答貼付シート'!W314="ない",0,IF('３　回答貼付シート'!W314="１～２日ある",1,IF('３　回答貼付シート'!W314="３～５日ある",2,IF('３　回答貼付シート'!W314="ほぼ毎日ある",3,))))</f>
        <v>0</v>
      </c>
      <c r="V317" s="49">
        <f>IF('３　回答貼付シート'!X314="ない",0,IF('３　回答貼付シート'!X314="１～２日ある",1,IF('３　回答貼付シート'!X314="３～５日ある",2,IF('３　回答貼付シート'!X314="ほぼ毎日ある",3,))))</f>
        <v>0</v>
      </c>
      <c r="W317" s="49">
        <f>IF('３　回答貼付シート'!Y314="ない",0,IF('３　回答貼付シート'!Y314="１～２日ある",1,IF('３　回答貼付シート'!Y314="３～５日ある",2,IF('３　回答貼付シート'!Y314="ほぼ毎日ある",3,))))</f>
        <v>0</v>
      </c>
      <c r="X317" s="49">
        <f>IF('３　回答貼付シート'!Z314="ない",0,IF('３　回答貼付シート'!Z314="１～２日ある",1,IF('３　回答貼付シート'!Z314="３～５日ある",2,IF('３　回答貼付シート'!Z314="ほぼ毎日ある",3,))))</f>
        <v>0</v>
      </c>
      <c r="Y317" s="49">
        <f>IF('３　回答貼付シート'!AA314="ない",0,IF('３　回答貼付シート'!AA314="１～２日ある",1,IF('３　回答貼付シート'!AA314="３～５日ある",2,IF('３　回答貼付シート'!AA314="ほぼ毎日ある",3,))))</f>
        <v>0</v>
      </c>
      <c r="Z317" s="49">
        <f>IF('３　回答貼付シート'!AB314="ない",0,IF('３　回答貼付シート'!AB314="１～２日ある",1,IF('３　回答貼付シート'!AB314="３～５日ある",2,IF('３　回答貼付シート'!AB314="ほぼ毎日ある",3,))))</f>
        <v>0</v>
      </c>
      <c r="AA317" s="49">
        <f>IF('３　回答貼付シート'!AC314="ない",0,IF('３　回答貼付シート'!AC314="１～２日ある",1,IF('３　回答貼付シート'!AC314="３～５日ある",2,IF('３　回答貼付シート'!AC314="ほぼ毎日ある",3,))))</f>
        <v>0</v>
      </c>
      <c r="AB317" s="49">
        <f>IF('３　回答貼付シート'!AD314="ない",0,IF('３　回答貼付シート'!AD314="１～２日ある",1,IF('３　回答貼付シート'!AD314="３～５日ある",2,IF('３　回答貼付シート'!AD314="ほぼ毎日ある",3,))))</f>
        <v>0</v>
      </c>
      <c r="AC317" s="49">
        <f>IF('３　回答貼付シート'!AE314="ない",0,IF('３　回答貼付シート'!AE314="１～２日ある",1,IF('３　回答貼付シート'!AE314="３～５日ある",2,IF('３　回答貼付シート'!AE314="ほぼ毎日ある",3,))))</f>
        <v>0</v>
      </c>
      <c r="AD317" s="49">
        <f>IF('３　回答貼付シート'!AF314="ない",0,IF('３　回答貼付シート'!AF314="１～２日ある",1,IF('３　回答貼付シート'!AF314="３～５日ある",2,IF('３　回答貼付シート'!AF314="ほぼ毎日ある",3,))))</f>
        <v>0</v>
      </c>
      <c r="AE317" s="49">
        <f>IF('３　回答貼付シート'!AG314="ない",0,IF('３　回答貼付シート'!AG314="１～２日ある",1,IF('３　回答貼付シート'!AG314="３～５日ある",2,IF('３　回答貼付シート'!AG314="ほぼ毎日ある",3,))))</f>
        <v>0</v>
      </c>
      <c r="AF317" s="49">
        <f>IF('３　回答貼付シート'!AH314="ない",0,IF('３　回答貼付シート'!AH314="１～２日ある",1,IF('３　回答貼付シート'!AH314="３～５日ある",2,IF('３　回答貼付シート'!AH314="ほぼ毎日ある",3,))))</f>
        <v>0</v>
      </c>
      <c r="AG317" s="49">
        <f>IF('３　回答貼付シート'!AI314="ない",0,IF('３　回答貼付シート'!AI314="１～２日ある",1,IF('３　回答貼付シート'!AI314="３～５日ある",2,IF('３　回答貼付シート'!AI314="ほぼ毎日ある",3,))))</f>
        <v>0</v>
      </c>
      <c r="AH317" s="49">
        <f>IF('３　回答貼付シート'!AJ314="ない",0,IF('３　回答貼付シート'!AJ314="１～２日ある",1,IF('３　回答貼付シート'!AJ314="３～５日ある",2,IF('３　回答貼付シート'!AJ314="ほぼ毎日ある",3,))))</f>
        <v>0</v>
      </c>
      <c r="AI317" s="49">
        <f>IF('３　回答貼付シート'!AK314="ない",0,IF('３　回答貼付シート'!AK314="１～２日ある",1,IF('３　回答貼付シート'!AK314="３～５日ある",2,IF('３　回答貼付シート'!AK314="ほぼ毎日ある",3,))))</f>
        <v>0</v>
      </c>
      <c r="AJ317" s="49">
        <f>IF('３　回答貼付シート'!AL314="ない",0,IF('３　回答貼付シート'!AL314="１～２日ある",1,IF('３　回答貼付シート'!AL314="３～５日ある",2,IF('３　回答貼付シート'!AL314="ほぼ毎日ある",3,))))</f>
        <v>0</v>
      </c>
      <c r="AK317" s="49">
        <f>IF('３　回答貼付シート'!AM314="ない",0,IF('３　回答貼付シート'!AM314="１～２日ある",1,IF('３　回答貼付シート'!AM314="３～５日ある",2,IF('３　回答貼付シート'!AM314="ほぼ毎日ある",3,))))</f>
        <v>0</v>
      </c>
      <c r="AL317" s="49">
        <f>'３　回答貼付シート'!$AN314</f>
        <v>0</v>
      </c>
      <c r="AM317" s="49" t="str">
        <f t="shared" si="33"/>
        <v/>
      </c>
      <c r="AN317" s="49" t="str">
        <f t="shared" si="34"/>
        <v/>
      </c>
      <c r="AO317" s="49" t="str">
        <f t="shared" si="35"/>
        <v/>
      </c>
      <c r="AP317" s="49" t="str">
        <f t="shared" si="36"/>
        <v/>
      </c>
      <c r="AQ317" s="49" t="str">
        <f t="shared" si="37"/>
        <v/>
      </c>
      <c r="AR317" t="str">
        <f t="shared" si="38"/>
        <v>0</v>
      </c>
      <c r="AT317" s="42"/>
    </row>
    <row r="318" spans="1:46">
      <c r="A318" s="49"/>
      <c r="B318" s="49">
        <f t="shared" si="32"/>
        <v>0</v>
      </c>
      <c r="C318" s="49">
        <f>IF('３　回答貼付シート'!$F315&lt;&gt;0,VLOOKUP('３　回答貼付シート'!$F315,$AR$2048:$AS$2054,2,FALSE),0)</f>
        <v>0</v>
      </c>
      <c r="D318" s="49">
        <f>IF('３　回答貼付シート'!$G315&lt;&gt;0,VLOOKUP(('３　回答貼付シート'!$G315), $AR$2048:$AS$2054,2,FALSE),0)</f>
        <v>0</v>
      </c>
      <c r="E318" s="49">
        <f>'３　回答貼付シート'!$H315</f>
        <v>0</v>
      </c>
      <c r="F318" s="49">
        <f>IF(E318=0,0,VLOOKUP($B318,'２　情報入力シート'!$A$2:$E$2049,5))</f>
        <v>0</v>
      </c>
      <c r="G318" s="49">
        <f>IF('３　回答貼付シート'!I315="ない",0,IF('３　回答貼付シート'!I315="１～２日ある",1,IF('３　回答貼付シート'!I315="３～５日ある",2,IF('３　回答貼付シート'!I315="ほぼ毎日ある",3,))))</f>
        <v>0</v>
      </c>
      <c r="H318" s="49">
        <f>IF('３　回答貼付シート'!J315="ない",0,IF('３　回答貼付シート'!J315="１～２日ある",1,IF('３　回答貼付シート'!J315="３～５日ある",2,IF('３　回答貼付シート'!J315="ほぼ毎日ある",3,))))</f>
        <v>0</v>
      </c>
      <c r="I318" s="49">
        <f>IF('３　回答貼付シート'!K315="ない",0,IF('３　回答貼付シート'!K315="１～２日ある",1,IF('３　回答貼付シート'!K315="３～５日ある",2,IF('３　回答貼付シート'!K315="ほぼ毎日ある",3,))))</f>
        <v>0</v>
      </c>
      <c r="J318" s="49">
        <f>IF('３　回答貼付シート'!L315="ない",0,IF('３　回答貼付シート'!L315="１～２日ある",1,IF('３　回答貼付シート'!L315="３～５日ある",2,IF('３　回答貼付シート'!L315="ほぼ毎日ある",3,))))</f>
        <v>0</v>
      </c>
      <c r="K318" s="49">
        <f>IF('３　回答貼付シート'!M315="ない",0,IF('３　回答貼付シート'!M315="１～２日ある",1,IF('３　回答貼付シート'!M315="３～５日ある",2,IF('３　回答貼付シート'!M315="ほぼ毎日ある",3,))))</f>
        <v>0</v>
      </c>
      <c r="L318" s="49">
        <f>IF('３　回答貼付シート'!N315="ない",0,IF('３　回答貼付シート'!N315="１～２日ある",1,IF('３　回答貼付シート'!N315="３～５日ある",2,IF('３　回答貼付シート'!N315="ほぼ毎日ある",3,))))</f>
        <v>0</v>
      </c>
      <c r="M318" s="49">
        <f>IF('３　回答貼付シート'!O315="ない",0,IF('３　回答貼付シート'!O315="１～２日ある",1,IF('３　回答貼付シート'!O315="３～５日ある",2,IF('３　回答貼付シート'!O315="ほぼ毎日ある",3,))))</f>
        <v>0</v>
      </c>
      <c r="N318" s="49">
        <f>IF('３　回答貼付シート'!P315="ない",0,IF('３　回答貼付シート'!P315="１～２日ある",1,IF('３　回答貼付シート'!P315="３～５日ある",2,IF('３　回答貼付シート'!P315="ほぼ毎日ある",3,))))</f>
        <v>0</v>
      </c>
      <c r="O318" s="49">
        <f>IF('３　回答貼付シート'!Q315="ない",0,IF('３　回答貼付シート'!Q315="１～２日ある",1,IF('３　回答貼付シート'!Q315="３～５日ある",2,IF('３　回答貼付シート'!Q315="ほぼ毎日ある",3,))))</f>
        <v>0</v>
      </c>
      <c r="P318" s="49">
        <f>IF('３　回答貼付シート'!R315="ない",0,IF('３　回答貼付シート'!R315="１～２日ある",1,IF('３　回答貼付シート'!R315="３～５日ある",2,IF('３　回答貼付シート'!R315="ほぼ毎日ある",3,))))</f>
        <v>0</v>
      </c>
      <c r="Q318" s="49">
        <f>IF('３　回答貼付シート'!S315="ない",0,IF('３　回答貼付シート'!S315="１～２日ある",1,IF('３　回答貼付シート'!S315="３～５日ある",2,IF('３　回答貼付シート'!S315="ほぼ毎日ある",3,))))</f>
        <v>0</v>
      </c>
      <c r="R318" s="49">
        <f>IF('３　回答貼付シート'!T315="ない",0,IF('３　回答貼付シート'!T315="１～２日ある",1,IF('３　回答貼付シート'!T315="３～５日ある",2,IF('３　回答貼付シート'!T315="ほぼ毎日ある",3,))))</f>
        <v>0</v>
      </c>
      <c r="S318" s="49">
        <f>IF('３　回答貼付シート'!U315="ない",0,IF('３　回答貼付シート'!U315="１～２日ある",1,IF('３　回答貼付シート'!U315="３～５日ある",2,IF('３　回答貼付シート'!U315="ほぼ毎日ある",3,))))</f>
        <v>0</v>
      </c>
      <c r="T318" s="49">
        <f>IF('３　回答貼付シート'!V315="ない",0,IF('３　回答貼付シート'!V315="１～２日ある",1,IF('３　回答貼付シート'!V315="３～５日ある",2,IF('３　回答貼付シート'!V315="ほぼ毎日ある",3,))))</f>
        <v>0</v>
      </c>
      <c r="U318" s="49">
        <f>IF('３　回答貼付シート'!W315="ない",0,IF('３　回答貼付シート'!W315="１～２日ある",1,IF('３　回答貼付シート'!W315="３～５日ある",2,IF('３　回答貼付シート'!W315="ほぼ毎日ある",3,))))</f>
        <v>0</v>
      </c>
      <c r="V318" s="49">
        <f>IF('３　回答貼付シート'!X315="ない",0,IF('３　回答貼付シート'!X315="１～２日ある",1,IF('３　回答貼付シート'!X315="３～５日ある",2,IF('３　回答貼付シート'!X315="ほぼ毎日ある",3,))))</f>
        <v>0</v>
      </c>
      <c r="W318" s="49">
        <f>IF('３　回答貼付シート'!Y315="ない",0,IF('３　回答貼付シート'!Y315="１～２日ある",1,IF('３　回答貼付シート'!Y315="３～５日ある",2,IF('３　回答貼付シート'!Y315="ほぼ毎日ある",3,))))</f>
        <v>0</v>
      </c>
      <c r="X318" s="49">
        <f>IF('３　回答貼付シート'!Z315="ない",0,IF('３　回答貼付シート'!Z315="１～２日ある",1,IF('３　回答貼付シート'!Z315="３～５日ある",2,IF('３　回答貼付シート'!Z315="ほぼ毎日ある",3,))))</f>
        <v>0</v>
      </c>
      <c r="Y318" s="49">
        <f>IF('３　回答貼付シート'!AA315="ない",0,IF('３　回答貼付シート'!AA315="１～２日ある",1,IF('３　回答貼付シート'!AA315="３～５日ある",2,IF('３　回答貼付シート'!AA315="ほぼ毎日ある",3,))))</f>
        <v>0</v>
      </c>
      <c r="Z318" s="49">
        <f>IF('３　回答貼付シート'!AB315="ない",0,IF('３　回答貼付シート'!AB315="１～２日ある",1,IF('３　回答貼付シート'!AB315="３～５日ある",2,IF('３　回答貼付シート'!AB315="ほぼ毎日ある",3,))))</f>
        <v>0</v>
      </c>
      <c r="AA318" s="49">
        <f>IF('３　回答貼付シート'!AC315="ない",0,IF('３　回答貼付シート'!AC315="１～２日ある",1,IF('３　回答貼付シート'!AC315="３～５日ある",2,IF('３　回答貼付シート'!AC315="ほぼ毎日ある",3,))))</f>
        <v>0</v>
      </c>
      <c r="AB318" s="49">
        <f>IF('３　回答貼付シート'!AD315="ない",0,IF('３　回答貼付シート'!AD315="１～２日ある",1,IF('３　回答貼付シート'!AD315="３～５日ある",2,IF('３　回答貼付シート'!AD315="ほぼ毎日ある",3,))))</f>
        <v>0</v>
      </c>
      <c r="AC318" s="49">
        <f>IF('３　回答貼付シート'!AE315="ない",0,IF('３　回答貼付シート'!AE315="１～２日ある",1,IF('３　回答貼付シート'!AE315="３～５日ある",2,IF('３　回答貼付シート'!AE315="ほぼ毎日ある",3,))))</f>
        <v>0</v>
      </c>
      <c r="AD318" s="49">
        <f>IF('３　回答貼付シート'!AF315="ない",0,IF('３　回答貼付シート'!AF315="１～２日ある",1,IF('３　回答貼付シート'!AF315="３～５日ある",2,IF('３　回答貼付シート'!AF315="ほぼ毎日ある",3,))))</f>
        <v>0</v>
      </c>
      <c r="AE318" s="49">
        <f>IF('３　回答貼付シート'!AG315="ない",0,IF('３　回答貼付シート'!AG315="１～２日ある",1,IF('３　回答貼付シート'!AG315="３～５日ある",2,IF('３　回答貼付シート'!AG315="ほぼ毎日ある",3,))))</f>
        <v>0</v>
      </c>
      <c r="AF318" s="49">
        <f>IF('３　回答貼付シート'!AH315="ない",0,IF('３　回答貼付シート'!AH315="１～２日ある",1,IF('３　回答貼付シート'!AH315="３～５日ある",2,IF('３　回答貼付シート'!AH315="ほぼ毎日ある",3,))))</f>
        <v>0</v>
      </c>
      <c r="AG318" s="49">
        <f>IF('３　回答貼付シート'!AI315="ない",0,IF('３　回答貼付シート'!AI315="１～２日ある",1,IF('３　回答貼付シート'!AI315="３～５日ある",2,IF('３　回答貼付シート'!AI315="ほぼ毎日ある",3,))))</f>
        <v>0</v>
      </c>
      <c r="AH318" s="49">
        <f>IF('３　回答貼付シート'!AJ315="ない",0,IF('３　回答貼付シート'!AJ315="１～２日ある",1,IF('３　回答貼付シート'!AJ315="３～５日ある",2,IF('３　回答貼付シート'!AJ315="ほぼ毎日ある",3,))))</f>
        <v>0</v>
      </c>
      <c r="AI318" s="49">
        <f>IF('３　回答貼付シート'!AK315="ない",0,IF('３　回答貼付シート'!AK315="１～２日ある",1,IF('３　回答貼付シート'!AK315="３～５日ある",2,IF('３　回答貼付シート'!AK315="ほぼ毎日ある",3,))))</f>
        <v>0</v>
      </c>
      <c r="AJ318" s="49">
        <f>IF('３　回答貼付シート'!AL315="ない",0,IF('３　回答貼付シート'!AL315="１～２日ある",1,IF('３　回答貼付シート'!AL315="３～５日ある",2,IF('３　回答貼付シート'!AL315="ほぼ毎日ある",3,))))</f>
        <v>0</v>
      </c>
      <c r="AK318" s="49">
        <f>IF('３　回答貼付シート'!AM315="ない",0,IF('３　回答貼付シート'!AM315="１～２日ある",1,IF('３　回答貼付シート'!AM315="３～５日ある",2,IF('３　回答貼付シート'!AM315="ほぼ毎日ある",3,))))</f>
        <v>0</v>
      </c>
      <c r="AL318" s="49">
        <f>'３　回答貼付シート'!$AN315</f>
        <v>0</v>
      </c>
      <c r="AM318" s="49" t="str">
        <f t="shared" si="33"/>
        <v/>
      </c>
      <c r="AN318" s="49" t="str">
        <f t="shared" si="34"/>
        <v/>
      </c>
      <c r="AO318" s="49" t="str">
        <f t="shared" si="35"/>
        <v/>
      </c>
      <c r="AP318" s="49" t="str">
        <f t="shared" si="36"/>
        <v/>
      </c>
      <c r="AQ318" s="49" t="str">
        <f t="shared" si="37"/>
        <v/>
      </c>
      <c r="AR318" t="str">
        <f t="shared" si="38"/>
        <v>0</v>
      </c>
      <c r="AT318" s="42"/>
    </row>
    <row r="319" spans="1:46">
      <c r="A319" s="49"/>
      <c r="B319" s="49">
        <f t="shared" si="32"/>
        <v>0</v>
      </c>
      <c r="C319" s="49">
        <f>IF('３　回答貼付シート'!$F316&lt;&gt;0,VLOOKUP('３　回答貼付シート'!$F316,$AR$2048:$AS$2054,2,FALSE),0)</f>
        <v>0</v>
      </c>
      <c r="D319" s="49">
        <f>IF('３　回答貼付シート'!$G316&lt;&gt;0,VLOOKUP(('３　回答貼付シート'!$G316), $AR$2048:$AS$2054,2,FALSE),0)</f>
        <v>0</v>
      </c>
      <c r="E319" s="49">
        <f>'３　回答貼付シート'!$H316</f>
        <v>0</v>
      </c>
      <c r="F319" s="49">
        <f>IF(E319=0,0,VLOOKUP($B319,'２　情報入力シート'!$A$2:$E$2049,5))</f>
        <v>0</v>
      </c>
      <c r="G319" s="49">
        <f>IF('３　回答貼付シート'!I316="ない",0,IF('３　回答貼付シート'!I316="１～２日ある",1,IF('３　回答貼付シート'!I316="３～５日ある",2,IF('３　回答貼付シート'!I316="ほぼ毎日ある",3,))))</f>
        <v>0</v>
      </c>
      <c r="H319" s="49">
        <f>IF('３　回答貼付シート'!J316="ない",0,IF('３　回答貼付シート'!J316="１～２日ある",1,IF('３　回答貼付シート'!J316="３～５日ある",2,IF('３　回答貼付シート'!J316="ほぼ毎日ある",3,))))</f>
        <v>0</v>
      </c>
      <c r="I319" s="49">
        <f>IF('３　回答貼付シート'!K316="ない",0,IF('３　回答貼付シート'!K316="１～２日ある",1,IF('３　回答貼付シート'!K316="３～５日ある",2,IF('３　回答貼付シート'!K316="ほぼ毎日ある",3,))))</f>
        <v>0</v>
      </c>
      <c r="J319" s="49">
        <f>IF('３　回答貼付シート'!L316="ない",0,IF('３　回答貼付シート'!L316="１～２日ある",1,IF('３　回答貼付シート'!L316="３～５日ある",2,IF('３　回答貼付シート'!L316="ほぼ毎日ある",3,))))</f>
        <v>0</v>
      </c>
      <c r="K319" s="49">
        <f>IF('３　回答貼付シート'!M316="ない",0,IF('３　回答貼付シート'!M316="１～２日ある",1,IF('３　回答貼付シート'!M316="３～５日ある",2,IF('３　回答貼付シート'!M316="ほぼ毎日ある",3,))))</f>
        <v>0</v>
      </c>
      <c r="L319" s="49">
        <f>IF('３　回答貼付シート'!N316="ない",0,IF('３　回答貼付シート'!N316="１～２日ある",1,IF('３　回答貼付シート'!N316="３～５日ある",2,IF('３　回答貼付シート'!N316="ほぼ毎日ある",3,))))</f>
        <v>0</v>
      </c>
      <c r="M319" s="49">
        <f>IF('３　回答貼付シート'!O316="ない",0,IF('３　回答貼付シート'!O316="１～２日ある",1,IF('３　回答貼付シート'!O316="３～５日ある",2,IF('３　回答貼付シート'!O316="ほぼ毎日ある",3,))))</f>
        <v>0</v>
      </c>
      <c r="N319" s="49">
        <f>IF('３　回答貼付シート'!P316="ない",0,IF('３　回答貼付シート'!P316="１～２日ある",1,IF('３　回答貼付シート'!P316="３～５日ある",2,IF('３　回答貼付シート'!P316="ほぼ毎日ある",3,))))</f>
        <v>0</v>
      </c>
      <c r="O319" s="49">
        <f>IF('３　回答貼付シート'!Q316="ない",0,IF('３　回答貼付シート'!Q316="１～２日ある",1,IF('３　回答貼付シート'!Q316="３～５日ある",2,IF('３　回答貼付シート'!Q316="ほぼ毎日ある",3,))))</f>
        <v>0</v>
      </c>
      <c r="P319" s="49">
        <f>IF('３　回答貼付シート'!R316="ない",0,IF('３　回答貼付シート'!R316="１～２日ある",1,IF('３　回答貼付シート'!R316="３～５日ある",2,IF('３　回答貼付シート'!R316="ほぼ毎日ある",3,))))</f>
        <v>0</v>
      </c>
      <c r="Q319" s="49">
        <f>IF('３　回答貼付シート'!S316="ない",0,IF('３　回答貼付シート'!S316="１～２日ある",1,IF('３　回答貼付シート'!S316="３～５日ある",2,IF('３　回答貼付シート'!S316="ほぼ毎日ある",3,))))</f>
        <v>0</v>
      </c>
      <c r="R319" s="49">
        <f>IF('３　回答貼付シート'!T316="ない",0,IF('３　回答貼付シート'!T316="１～２日ある",1,IF('３　回答貼付シート'!T316="３～５日ある",2,IF('３　回答貼付シート'!T316="ほぼ毎日ある",3,))))</f>
        <v>0</v>
      </c>
      <c r="S319" s="49">
        <f>IF('３　回答貼付シート'!U316="ない",0,IF('３　回答貼付シート'!U316="１～２日ある",1,IF('３　回答貼付シート'!U316="３～５日ある",2,IF('３　回答貼付シート'!U316="ほぼ毎日ある",3,))))</f>
        <v>0</v>
      </c>
      <c r="T319" s="49">
        <f>IF('３　回答貼付シート'!V316="ない",0,IF('３　回答貼付シート'!V316="１～２日ある",1,IF('３　回答貼付シート'!V316="３～５日ある",2,IF('３　回答貼付シート'!V316="ほぼ毎日ある",3,))))</f>
        <v>0</v>
      </c>
      <c r="U319" s="49">
        <f>IF('３　回答貼付シート'!W316="ない",0,IF('３　回答貼付シート'!W316="１～２日ある",1,IF('３　回答貼付シート'!W316="３～５日ある",2,IF('３　回答貼付シート'!W316="ほぼ毎日ある",3,))))</f>
        <v>0</v>
      </c>
      <c r="V319" s="49">
        <f>IF('３　回答貼付シート'!X316="ない",0,IF('３　回答貼付シート'!X316="１～２日ある",1,IF('３　回答貼付シート'!X316="３～５日ある",2,IF('３　回答貼付シート'!X316="ほぼ毎日ある",3,))))</f>
        <v>0</v>
      </c>
      <c r="W319" s="49">
        <f>IF('３　回答貼付シート'!Y316="ない",0,IF('３　回答貼付シート'!Y316="１～２日ある",1,IF('３　回答貼付シート'!Y316="３～５日ある",2,IF('３　回答貼付シート'!Y316="ほぼ毎日ある",3,))))</f>
        <v>0</v>
      </c>
      <c r="X319" s="49">
        <f>IF('３　回答貼付シート'!Z316="ない",0,IF('３　回答貼付シート'!Z316="１～２日ある",1,IF('３　回答貼付シート'!Z316="３～５日ある",2,IF('３　回答貼付シート'!Z316="ほぼ毎日ある",3,))))</f>
        <v>0</v>
      </c>
      <c r="Y319" s="49">
        <f>IF('３　回答貼付シート'!AA316="ない",0,IF('３　回答貼付シート'!AA316="１～２日ある",1,IF('３　回答貼付シート'!AA316="３～５日ある",2,IF('３　回答貼付シート'!AA316="ほぼ毎日ある",3,))))</f>
        <v>0</v>
      </c>
      <c r="Z319" s="49">
        <f>IF('３　回答貼付シート'!AB316="ない",0,IF('３　回答貼付シート'!AB316="１～２日ある",1,IF('３　回答貼付シート'!AB316="３～５日ある",2,IF('３　回答貼付シート'!AB316="ほぼ毎日ある",3,))))</f>
        <v>0</v>
      </c>
      <c r="AA319" s="49">
        <f>IF('３　回答貼付シート'!AC316="ない",0,IF('３　回答貼付シート'!AC316="１～２日ある",1,IF('３　回答貼付シート'!AC316="３～５日ある",2,IF('３　回答貼付シート'!AC316="ほぼ毎日ある",3,))))</f>
        <v>0</v>
      </c>
      <c r="AB319" s="49">
        <f>IF('３　回答貼付シート'!AD316="ない",0,IF('３　回答貼付シート'!AD316="１～２日ある",1,IF('３　回答貼付シート'!AD316="３～５日ある",2,IF('３　回答貼付シート'!AD316="ほぼ毎日ある",3,))))</f>
        <v>0</v>
      </c>
      <c r="AC319" s="49">
        <f>IF('３　回答貼付シート'!AE316="ない",0,IF('３　回答貼付シート'!AE316="１～２日ある",1,IF('３　回答貼付シート'!AE316="３～５日ある",2,IF('３　回答貼付シート'!AE316="ほぼ毎日ある",3,))))</f>
        <v>0</v>
      </c>
      <c r="AD319" s="49">
        <f>IF('３　回答貼付シート'!AF316="ない",0,IF('３　回答貼付シート'!AF316="１～２日ある",1,IF('３　回答貼付シート'!AF316="３～５日ある",2,IF('３　回答貼付シート'!AF316="ほぼ毎日ある",3,))))</f>
        <v>0</v>
      </c>
      <c r="AE319" s="49">
        <f>IF('３　回答貼付シート'!AG316="ない",0,IF('３　回答貼付シート'!AG316="１～２日ある",1,IF('３　回答貼付シート'!AG316="３～５日ある",2,IF('３　回答貼付シート'!AG316="ほぼ毎日ある",3,))))</f>
        <v>0</v>
      </c>
      <c r="AF319" s="49">
        <f>IF('３　回答貼付シート'!AH316="ない",0,IF('３　回答貼付シート'!AH316="１～２日ある",1,IF('３　回答貼付シート'!AH316="３～５日ある",2,IF('３　回答貼付シート'!AH316="ほぼ毎日ある",3,))))</f>
        <v>0</v>
      </c>
      <c r="AG319" s="49">
        <f>IF('３　回答貼付シート'!AI316="ない",0,IF('３　回答貼付シート'!AI316="１～２日ある",1,IF('３　回答貼付シート'!AI316="３～５日ある",2,IF('３　回答貼付シート'!AI316="ほぼ毎日ある",3,))))</f>
        <v>0</v>
      </c>
      <c r="AH319" s="49">
        <f>IF('３　回答貼付シート'!AJ316="ない",0,IF('３　回答貼付シート'!AJ316="１～２日ある",1,IF('３　回答貼付シート'!AJ316="３～５日ある",2,IF('３　回答貼付シート'!AJ316="ほぼ毎日ある",3,))))</f>
        <v>0</v>
      </c>
      <c r="AI319" s="49">
        <f>IF('３　回答貼付シート'!AK316="ない",0,IF('３　回答貼付シート'!AK316="１～２日ある",1,IF('３　回答貼付シート'!AK316="３～５日ある",2,IF('３　回答貼付シート'!AK316="ほぼ毎日ある",3,))))</f>
        <v>0</v>
      </c>
      <c r="AJ319" s="49">
        <f>IF('３　回答貼付シート'!AL316="ない",0,IF('３　回答貼付シート'!AL316="１～２日ある",1,IF('３　回答貼付シート'!AL316="３～５日ある",2,IF('３　回答貼付シート'!AL316="ほぼ毎日ある",3,))))</f>
        <v>0</v>
      </c>
      <c r="AK319" s="49">
        <f>IF('３　回答貼付シート'!AM316="ない",0,IF('３　回答貼付シート'!AM316="１～２日ある",1,IF('３　回答貼付シート'!AM316="３～５日ある",2,IF('３　回答貼付シート'!AM316="ほぼ毎日ある",3,))))</f>
        <v>0</v>
      </c>
      <c r="AL319" s="49">
        <f>'３　回答貼付シート'!$AN316</f>
        <v>0</v>
      </c>
      <c r="AM319" s="49" t="str">
        <f t="shared" si="33"/>
        <v/>
      </c>
      <c r="AN319" s="49" t="str">
        <f t="shared" si="34"/>
        <v/>
      </c>
      <c r="AO319" s="49" t="str">
        <f t="shared" si="35"/>
        <v/>
      </c>
      <c r="AP319" s="49" t="str">
        <f t="shared" si="36"/>
        <v/>
      </c>
      <c r="AQ319" s="49" t="str">
        <f t="shared" si="37"/>
        <v/>
      </c>
      <c r="AR319" t="str">
        <f t="shared" si="38"/>
        <v>0</v>
      </c>
      <c r="AT319" s="42"/>
    </row>
    <row r="320" spans="1:46">
      <c r="A320" s="49"/>
      <c r="B320" s="49">
        <f t="shared" si="32"/>
        <v>0</v>
      </c>
      <c r="C320" s="49">
        <f>IF('３　回答貼付シート'!$F317&lt;&gt;0,VLOOKUP('３　回答貼付シート'!$F317,$AR$2048:$AS$2054,2,FALSE),0)</f>
        <v>0</v>
      </c>
      <c r="D320" s="49">
        <f>IF('３　回答貼付シート'!$G317&lt;&gt;0,VLOOKUP(('３　回答貼付シート'!$G317), $AR$2048:$AS$2054,2,FALSE),0)</f>
        <v>0</v>
      </c>
      <c r="E320" s="49">
        <f>'３　回答貼付シート'!$H317</f>
        <v>0</v>
      </c>
      <c r="F320" s="49">
        <f>IF(E320=0,0,VLOOKUP($B320,'２　情報入力シート'!$A$2:$E$2049,5))</f>
        <v>0</v>
      </c>
      <c r="G320" s="49">
        <f>IF('３　回答貼付シート'!I317="ない",0,IF('３　回答貼付シート'!I317="１～２日ある",1,IF('３　回答貼付シート'!I317="３～５日ある",2,IF('３　回答貼付シート'!I317="ほぼ毎日ある",3,))))</f>
        <v>0</v>
      </c>
      <c r="H320" s="49">
        <f>IF('３　回答貼付シート'!J317="ない",0,IF('３　回答貼付シート'!J317="１～２日ある",1,IF('３　回答貼付シート'!J317="３～５日ある",2,IF('３　回答貼付シート'!J317="ほぼ毎日ある",3,))))</f>
        <v>0</v>
      </c>
      <c r="I320" s="49">
        <f>IF('３　回答貼付シート'!K317="ない",0,IF('３　回答貼付シート'!K317="１～２日ある",1,IF('３　回答貼付シート'!K317="３～５日ある",2,IF('３　回答貼付シート'!K317="ほぼ毎日ある",3,))))</f>
        <v>0</v>
      </c>
      <c r="J320" s="49">
        <f>IF('３　回答貼付シート'!L317="ない",0,IF('３　回答貼付シート'!L317="１～２日ある",1,IF('３　回答貼付シート'!L317="３～５日ある",2,IF('３　回答貼付シート'!L317="ほぼ毎日ある",3,))))</f>
        <v>0</v>
      </c>
      <c r="K320" s="49">
        <f>IF('３　回答貼付シート'!M317="ない",0,IF('３　回答貼付シート'!M317="１～２日ある",1,IF('３　回答貼付シート'!M317="３～５日ある",2,IF('３　回答貼付シート'!M317="ほぼ毎日ある",3,))))</f>
        <v>0</v>
      </c>
      <c r="L320" s="49">
        <f>IF('３　回答貼付シート'!N317="ない",0,IF('３　回答貼付シート'!N317="１～２日ある",1,IF('３　回答貼付シート'!N317="３～５日ある",2,IF('３　回答貼付シート'!N317="ほぼ毎日ある",3,))))</f>
        <v>0</v>
      </c>
      <c r="M320" s="49">
        <f>IF('３　回答貼付シート'!O317="ない",0,IF('３　回答貼付シート'!O317="１～２日ある",1,IF('３　回答貼付シート'!O317="３～５日ある",2,IF('３　回答貼付シート'!O317="ほぼ毎日ある",3,))))</f>
        <v>0</v>
      </c>
      <c r="N320" s="49">
        <f>IF('３　回答貼付シート'!P317="ない",0,IF('３　回答貼付シート'!P317="１～２日ある",1,IF('３　回答貼付シート'!P317="３～５日ある",2,IF('３　回答貼付シート'!P317="ほぼ毎日ある",3,))))</f>
        <v>0</v>
      </c>
      <c r="O320" s="49">
        <f>IF('３　回答貼付シート'!Q317="ない",0,IF('３　回答貼付シート'!Q317="１～２日ある",1,IF('３　回答貼付シート'!Q317="３～５日ある",2,IF('３　回答貼付シート'!Q317="ほぼ毎日ある",3,))))</f>
        <v>0</v>
      </c>
      <c r="P320" s="49">
        <f>IF('３　回答貼付シート'!R317="ない",0,IF('３　回答貼付シート'!R317="１～２日ある",1,IF('３　回答貼付シート'!R317="３～５日ある",2,IF('３　回答貼付シート'!R317="ほぼ毎日ある",3,))))</f>
        <v>0</v>
      </c>
      <c r="Q320" s="49">
        <f>IF('３　回答貼付シート'!S317="ない",0,IF('３　回答貼付シート'!S317="１～２日ある",1,IF('３　回答貼付シート'!S317="３～５日ある",2,IF('３　回答貼付シート'!S317="ほぼ毎日ある",3,))))</f>
        <v>0</v>
      </c>
      <c r="R320" s="49">
        <f>IF('３　回答貼付シート'!T317="ない",0,IF('３　回答貼付シート'!T317="１～２日ある",1,IF('３　回答貼付シート'!T317="３～５日ある",2,IF('３　回答貼付シート'!T317="ほぼ毎日ある",3,))))</f>
        <v>0</v>
      </c>
      <c r="S320" s="49">
        <f>IF('３　回答貼付シート'!U317="ない",0,IF('３　回答貼付シート'!U317="１～２日ある",1,IF('３　回答貼付シート'!U317="３～５日ある",2,IF('３　回答貼付シート'!U317="ほぼ毎日ある",3,))))</f>
        <v>0</v>
      </c>
      <c r="T320" s="49">
        <f>IF('３　回答貼付シート'!V317="ない",0,IF('３　回答貼付シート'!V317="１～２日ある",1,IF('３　回答貼付シート'!V317="３～５日ある",2,IF('３　回答貼付シート'!V317="ほぼ毎日ある",3,))))</f>
        <v>0</v>
      </c>
      <c r="U320" s="49">
        <f>IF('３　回答貼付シート'!W317="ない",0,IF('３　回答貼付シート'!W317="１～２日ある",1,IF('３　回答貼付シート'!W317="３～５日ある",2,IF('３　回答貼付シート'!W317="ほぼ毎日ある",3,))))</f>
        <v>0</v>
      </c>
      <c r="V320" s="49">
        <f>IF('３　回答貼付シート'!X317="ない",0,IF('３　回答貼付シート'!X317="１～２日ある",1,IF('３　回答貼付シート'!X317="３～５日ある",2,IF('３　回答貼付シート'!X317="ほぼ毎日ある",3,))))</f>
        <v>0</v>
      </c>
      <c r="W320" s="49">
        <f>IF('３　回答貼付シート'!Y317="ない",0,IF('３　回答貼付シート'!Y317="１～２日ある",1,IF('３　回答貼付シート'!Y317="３～５日ある",2,IF('３　回答貼付シート'!Y317="ほぼ毎日ある",3,))))</f>
        <v>0</v>
      </c>
      <c r="X320" s="49">
        <f>IF('３　回答貼付シート'!Z317="ない",0,IF('３　回答貼付シート'!Z317="１～２日ある",1,IF('３　回答貼付シート'!Z317="３～５日ある",2,IF('３　回答貼付シート'!Z317="ほぼ毎日ある",3,))))</f>
        <v>0</v>
      </c>
      <c r="Y320" s="49">
        <f>IF('３　回答貼付シート'!AA317="ない",0,IF('３　回答貼付シート'!AA317="１～２日ある",1,IF('３　回答貼付シート'!AA317="３～５日ある",2,IF('３　回答貼付シート'!AA317="ほぼ毎日ある",3,))))</f>
        <v>0</v>
      </c>
      <c r="Z320" s="49">
        <f>IF('３　回答貼付シート'!AB317="ない",0,IF('３　回答貼付シート'!AB317="１～２日ある",1,IF('３　回答貼付シート'!AB317="３～５日ある",2,IF('３　回答貼付シート'!AB317="ほぼ毎日ある",3,))))</f>
        <v>0</v>
      </c>
      <c r="AA320" s="49">
        <f>IF('３　回答貼付シート'!AC317="ない",0,IF('３　回答貼付シート'!AC317="１～２日ある",1,IF('３　回答貼付シート'!AC317="３～５日ある",2,IF('３　回答貼付シート'!AC317="ほぼ毎日ある",3,))))</f>
        <v>0</v>
      </c>
      <c r="AB320" s="49">
        <f>IF('３　回答貼付シート'!AD317="ない",0,IF('３　回答貼付シート'!AD317="１～２日ある",1,IF('３　回答貼付シート'!AD317="３～５日ある",2,IF('３　回答貼付シート'!AD317="ほぼ毎日ある",3,))))</f>
        <v>0</v>
      </c>
      <c r="AC320" s="49">
        <f>IF('３　回答貼付シート'!AE317="ない",0,IF('３　回答貼付シート'!AE317="１～２日ある",1,IF('３　回答貼付シート'!AE317="３～５日ある",2,IF('３　回答貼付シート'!AE317="ほぼ毎日ある",3,))))</f>
        <v>0</v>
      </c>
      <c r="AD320" s="49">
        <f>IF('３　回答貼付シート'!AF317="ない",0,IF('３　回答貼付シート'!AF317="１～２日ある",1,IF('３　回答貼付シート'!AF317="３～５日ある",2,IF('３　回答貼付シート'!AF317="ほぼ毎日ある",3,))))</f>
        <v>0</v>
      </c>
      <c r="AE320" s="49">
        <f>IF('３　回答貼付シート'!AG317="ない",0,IF('３　回答貼付シート'!AG317="１～２日ある",1,IF('３　回答貼付シート'!AG317="３～５日ある",2,IF('３　回答貼付シート'!AG317="ほぼ毎日ある",3,))))</f>
        <v>0</v>
      </c>
      <c r="AF320" s="49">
        <f>IF('３　回答貼付シート'!AH317="ない",0,IF('３　回答貼付シート'!AH317="１～２日ある",1,IF('３　回答貼付シート'!AH317="３～５日ある",2,IF('３　回答貼付シート'!AH317="ほぼ毎日ある",3,))))</f>
        <v>0</v>
      </c>
      <c r="AG320" s="49">
        <f>IF('３　回答貼付シート'!AI317="ない",0,IF('３　回答貼付シート'!AI317="１～２日ある",1,IF('３　回答貼付シート'!AI317="３～５日ある",2,IF('３　回答貼付シート'!AI317="ほぼ毎日ある",3,))))</f>
        <v>0</v>
      </c>
      <c r="AH320" s="49">
        <f>IF('３　回答貼付シート'!AJ317="ない",0,IF('３　回答貼付シート'!AJ317="１～２日ある",1,IF('３　回答貼付シート'!AJ317="３～５日ある",2,IF('３　回答貼付シート'!AJ317="ほぼ毎日ある",3,))))</f>
        <v>0</v>
      </c>
      <c r="AI320" s="49">
        <f>IF('３　回答貼付シート'!AK317="ない",0,IF('３　回答貼付シート'!AK317="１～２日ある",1,IF('３　回答貼付シート'!AK317="３～５日ある",2,IF('３　回答貼付シート'!AK317="ほぼ毎日ある",3,))))</f>
        <v>0</v>
      </c>
      <c r="AJ320" s="49">
        <f>IF('３　回答貼付シート'!AL317="ない",0,IF('３　回答貼付シート'!AL317="１～２日ある",1,IF('３　回答貼付シート'!AL317="３～５日ある",2,IF('３　回答貼付シート'!AL317="ほぼ毎日ある",3,))))</f>
        <v>0</v>
      </c>
      <c r="AK320" s="49">
        <f>IF('３　回答貼付シート'!AM317="ない",0,IF('３　回答貼付シート'!AM317="１～２日ある",1,IF('３　回答貼付シート'!AM317="３～５日ある",2,IF('３　回答貼付シート'!AM317="ほぼ毎日ある",3,))))</f>
        <v>0</v>
      </c>
      <c r="AL320" s="49">
        <f>'３　回答貼付シート'!$AN317</f>
        <v>0</v>
      </c>
      <c r="AM320" s="49" t="str">
        <f t="shared" si="33"/>
        <v/>
      </c>
      <c r="AN320" s="49" t="str">
        <f t="shared" si="34"/>
        <v/>
      </c>
      <c r="AO320" s="49" t="str">
        <f t="shared" si="35"/>
        <v/>
      </c>
      <c r="AP320" s="49" t="str">
        <f t="shared" si="36"/>
        <v/>
      </c>
      <c r="AQ320" s="49" t="str">
        <f t="shared" si="37"/>
        <v/>
      </c>
      <c r="AR320" t="str">
        <f t="shared" si="38"/>
        <v>0</v>
      </c>
      <c r="AT320" s="42"/>
    </row>
    <row r="321" spans="1:46">
      <c r="A321" s="49"/>
      <c r="B321" s="49">
        <f t="shared" si="32"/>
        <v>0</v>
      </c>
      <c r="C321" s="49">
        <f>IF('３　回答貼付シート'!$F318&lt;&gt;0,VLOOKUP('３　回答貼付シート'!$F318,$AR$2048:$AS$2054,2,FALSE),0)</f>
        <v>0</v>
      </c>
      <c r="D321" s="49">
        <f>IF('３　回答貼付シート'!$G318&lt;&gt;0,VLOOKUP(('３　回答貼付シート'!$G318), $AR$2048:$AS$2054,2,FALSE),0)</f>
        <v>0</v>
      </c>
      <c r="E321" s="49">
        <f>'３　回答貼付シート'!$H318</f>
        <v>0</v>
      </c>
      <c r="F321" s="49">
        <f>IF(E321=0,0,VLOOKUP($B321,'２　情報入力シート'!$A$2:$E$2049,5))</f>
        <v>0</v>
      </c>
      <c r="G321" s="49">
        <f>IF('３　回答貼付シート'!I318="ない",0,IF('３　回答貼付シート'!I318="１～２日ある",1,IF('３　回答貼付シート'!I318="３～５日ある",2,IF('３　回答貼付シート'!I318="ほぼ毎日ある",3,))))</f>
        <v>0</v>
      </c>
      <c r="H321" s="49">
        <f>IF('３　回答貼付シート'!J318="ない",0,IF('３　回答貼付シート'!J318="１～２日ある",1,IF('３　回答貼付シート'!J318="３～５日ある",2,IF('３　回答貼付シート'!J318="ほぼ毎日ある",3,))))</f>
        <v>0</v>
      </c>
      <c r="I321" s="49">
        <f>IF('３　回答貼付シート'!K318="ない",0,IF('３　回答貼付シート'!K318="１～２日ある",1,IF('３　回答貼付シート'!K318="３～５日ある",2,IF('３　回答貼付シート'!K318="ほぼ毎日ある",3,))))</f>
        <v>0</v>
      </c>
      <c r="J321" s="49">
        <f>IF('３　回答貼付シート'!L318="ない",0,IF('３　回答貼付シート'!L318="１～２日ある",1,IF('３　回答貼付シート'!L318="３～５日ある",2,IF('３　回答貼付シート'!L318="ほぼ毎日ある",3,))))</f>
        <v>0</v>
      </c>
      <c r="K321" s="49">
        <f>IF('３　回答貼付シート'!M318="ない",0,IF('３　回答貼付シート'!M318="１～２日ある",1,IF('３　回答貼付シート'!M318="３～５日ある",2,IF('３　回答貼付シート'!M318="ほぼ毎日ある",3,))))</f>
        <v>0</v>
      </c>
      <c r="L321" s="49">
        <f>IF('３　回答貼付シート'!N318="ない",0,IF('３　回答貼付シート'!N318="１～２日ある",1,IF('３　回答貼付シート'!N318="３～５日ある",2,IF('３　回答貼付シート'!N318="ほぼ毎日ある",3,))))</f>
        <v>0</v>
      </c>
      <c r="M321" s="49">
        <f>IF('３　回答貼付シート'!O318="ない",0,IF('３　回答貼付シート'!O318="１～２日ある",1,IF('３　回答貼付シート'!O318="３～５日ある",2,IF('３　回答貼付シート'!O318="ほぼ毎日ある",3,))))</f>
        <v>0</v>
      </c>
      <c r="N321" s="49">
        <f>IF('３　回答貼付シート'!P318="ない",0,IF('３　回答貼付シート'!P318="１～２日ある",1,IF('３　回答貼付シート'!P318="３～５日ある",2,IF('３　回答貼付シート'!P318="ほぼ毎日ある",3,))))</f>
        <v>0</v>
      </c>
      <c r="O321" s="49">
        <f>IF('３　回答貼付シート'!Q318="ない",0,IF('３　回答貼付シート'!Q318="１～２日ある",1,IF('３　回答貼付シート'!Q318="３～５日ある",2,IF('３　回答貼付シート'!Q318="ほぼ毎日ある",3,))))</f>
        <v>0</v>
      </c>
      <c r="P321" s="49">
        <f>IF('３　回答貼付シート'!R318="ない",0,IF('３　回答貼付シート'!R318="１～２日ある",1,IF('３　回答貼付シート'!R318="３～５日ある",2,IF('３　回答貼付シート'!R318="ほぼ毎日ある",3,))))</f>
        <v>0</v>
      </c>
      <c r="Q321" s="49">
        <f>IF('３　回答貼付シート'!S318="ない",0,IF('３　回答貼付シート'!S318="１～２日ある",1,IF('３　回答貼付シート'!S318="３～５日ある",2,IF('３　回答貼付シート'!S318="ほぼ毎日ある",3,))))</f>
        <v>0</v>
      </c>
      <c r="R321" s="49">
        <f>IF('３　回答貼付シート'!T318="ない",0,IF('３　回答貼付シート'!T318="１～２日ある",1,IF('３　回答貼付シート'!T318="３～５日ある",2,IF('３　回答貼付シート'!T318="ほぼ毎日ある",3,))))</f>
        <v>0</v>
      </c>
      <c r="S321" s="49">
        <f>IF('３　回答貼付シート'!U318="ない",0,IF('３　回答貼付シート'!U318="１～２日ある",1,IF('３　回答貼付シート'!U318="３～５日ある",2,IF('３　回答貼付シート'!U318="ほぼ毎日ある",3,))))</f>
        <v>0</v>
      </c>
      <c r="T321" s="49">
        <f>IF('３　回答貼付シート'!V318="ない",0,IF('３　回答貼付シート'!V318="１～２日ある",1,IF('３　回答貼付シート'!V318="３～５日ある",2,IF('３　回答貼付シート'!V318="ほぼ毎日ある",3,))))</f>
        <v>0</v>
      </c>
      <c r="U321" s="49">
        <f>IF('３　回答貼付シート'!W318="ない",0,IF('３　回答貼付シート'!W318="１～２日ある",1,IF('３　回答貼付シート'!W318="３～５日ある",2,IF('３　回答貼付シート'!W318="ほぼ毎日ある",3,))))</f>
        <v>0</v>
      </c>
      <c r="V321" s="49">
        <f>IF('３　回答貼付シート'!X318="ない",0,IF('３　回答貼付シート'!X318="１～２日ある",1,IF('３　回答貼付シート'!X318="３～５日ある",2,IF('３　回答貼付シート'!X318="ほぼ毎日ある",3,))))</f>
        <v>0</v>
      </c>
      <c r="W321" s="49">
        <f>IF('３　回答貼付シート'!Y318="ない",0,IF('３　回答貼付シート'!Y318="１～２日ある",1,IF('３　回答貼付シート'!Y318="３～５日ある",2,IF('３　回答貼付シート'!Y318="ほぼ毎日ある",3,))))</f>
        <v>0</v>
      </c>
      <c r="X321" s="49">
        <f>IF('３　回答貼付シート'!Z318="ない",0,IF('３　回答貼付シート'!Z318="１～２日ある",1,IF('３　回答貼付シート'!Z318="３～５日ある",2,IF('３　回答貼付シート'!Z318="ほぼ毎日ある",3,))))</f>
        <v>0</v>
      </c>
      <c r="Y321" s="49">
        <f>IF('３　回答貼付シート'!AA318="ない",0,IF('３　回答貼付シート'!AA318="１～２日ある",1,IF('３　回答貼付シート'!AA318="３～５日ある",2,IF('３　回答貼付シート'!AA318="ほぼ毎日ある",3,))))</f>
        <v>0</v>
      </c>
      <c r="Z321" s="49">
        <f>IF('３　回答貼付シート'!AB318="ない",0,IF('３　回答貼付シート'!AB318="１～２日ある",1,IF('３　回答貼付シート'!AB318="３～５日ある",2,IF('３　回答貼付シート'!AB318="ほぼ毎日ある",3,))))</f>
        <v>0</v>
      </c>
      <c r="AA321" s="49">
        <f>IF('３　回答貼付シート'!AC318="ない",0,IF('３　回答貼付シート'!AC318="１～２日ある",1,IF('３　回答貼付シート'!AC318="３～５日ある",2,IF('３　回答貼付シート'!AC318="ほぼ毎日ある",3,))))</f>
        <v>0</v>
      </c>
      <c r="AB321" s="49">
        <f>IF('３　回答貼付シート'!AD318="ない",0,IF('３　回答貼付シート'!AD318="１～２日ある",1,IF('３　回答貼付シート'!AD318="３～５日ある",2,IF('３　回答貼付シート'!AD318="ほぼ毎日ある",3,))))</f>
        <v>0</v>
      </c>
      <c r="AC321" s="49">
        <f>IF('３　回答貼付シート'!AE318="ない",0,IF('３　回答貼付シート'!AE318="１～２日ある",1,IF('３　回答貼付シート'!AE318="３～５日ある",2,IF('３　回答貼付シート'!AE318="ほぼ毎日ある",3,))))</f>
        <v>0</v>
      </c>
      <c r="AD321" s="49">
        <f>IF('３　回答貼付シート'!AF318="ない",0,IF('３　回答貼付シート'!AF318="１～２日ある",1,IF('３　回答貼付シート'!AF318="３～５日ある",2,IF('３　回答貼付シート'!AF318="ほぼ毎日ある",3,))))</f>
        <v>0</v>
      </c>
      <c r="AE321" s="49">
        <f>IF('３　回答貼付シート'!AG318="ない",0,IF('３　回答貼付シート'!AG318="１～２日ある",1,IF('３　回答貼付シート'!AG318="３～５日ある",2,IF('３　回答貼付シート'!AG318="ほぼ毎日ある",3,))))</f>
        <v>0</v>
      </c>
      <c r="AF321" s="49">
        <f>IF('３　回答貼付シート'!AH318="ない",0,IF('３　回答貼付シート'!AH318="１～２日ある",1,IF('３　回答貼付シート'!AH318="３～５日ある",2,IF('３　回答貼付シート'!AH318="ほぼ毎日ある",3,))))</f>
        <v>0</v>
      </c>
      <c r="AG321" s="49">
        <f>IF('３　回答貼付シート'!AI318="ない",0,IF('３　回答貼付シート'!AI318="１～２日ある",1,IF('３　回答貼付シート'!AI318="３～５日ある",2,IF('３　回答貼付シート'!AI318="ほぼ毎日ある",3,))))</f>
        <v>0</v>
      </c>
      <c r="AH321" s="49">
        <f>IF('３　回答貼付シート'!AJ318="ない",0,IF('３　回答貼付シート'!AJ318="１～２日ある",1,IF('３　回答貼付シート'!AJ318="３～５日ある",2,IF('３　回答貼付シート'!AJ318="ほぼ毎日ある",3,))))</f>
        <v>0</v>
      </c>
      <c r="AI321" s="49">
        <f>IF('３　回答貼付シート'!AK318="ない",0,IF('３　回答貼付シート'!AK318="１～２日ある",1,IF('３　回答貼付シート'!AK318="３～５日ある",2,IF('３　回答貼付シート'!AK318="ほぼ毎日ある",3,))))</f>
        <v>0</v>
      </c>
      <c r="AJ321" s="49">
        <f>IF('３　回答貼付シート'!AL318="ない",0,IF('３　回答貼付シート'!AL318="１～２日ある",1,IF('３　回答貼付シート'!AL318="３～５日ある",2,IF('３　回答貼付シート'!AL318="ほぼ毎日ある",3,))))</f>
        <v>0</v>
      </c>
      <c r="AK321" s="49">
        <f>IF('３　回答貼付シート'!AM318="ない",0,IF('３　回答貼付シート'!AM318="１～２日ある",1,IF('３　回答貼付シート'!AM318="３～５日ある",2,IF('３　回答貼付シート'!AM318="ほぼ毎日ある",3,))))</f>
        <v>0</v>
      </c>
      <c r="AL321" s="49">
        <f>'３　回答貼付シート'!$AN318</f>
        <v>0</v>
      </c>
      <c r="AM321" s="49" t="str">
        <f t="shared" si="33"/>
        <v/>
      </c>
      <c r="AN321" s="49" t="str">
        <f t="shared" si="34"/>
        <v/>
      </c>
      <c r="AO321" s="49" t="str">
        <f t="shared" si="35"/>
        <v/>
      </c>
      <c r="AP321" s="49" t="str">
        <f t="shared" si="36"/>
        <v/>
      </c>
      <c r="AQ321" s="49" t="str">
        <f t="shared" si="37"/>
        <v/>
      </c>
      <c r="AR321" t="str">
        <f t="shared" si="38"/>
        <v>0</v>
      </c>
      <c r="AT321" s="42"/>
    </row>
    <row r="322" spans="1:46">
      <c r="A322" s="49"/>
      <c r="B322" s="49">
        <f t="shared" si="32"/>
        <v>0</v>
      </c>
      <c r="C322" s="49">
        <f>IF('３　回答貼付シート'!$F319&lt;&gt;0,VLOOKUP('３　回答貼付シート'!$F319,$AR$2048:$AS$2054,2,FALSE),0)</f>
        <v>0</v>
      </c>
      <c r="D322" s="49">
        <f>IF('３　回答貼付シート'!$G319&lt;&gt;0,VLOOKUP(('３　回答貼付シート'!$G319), $AR$2048:$AS$2054,2,FALSE),0)</f>
        <v>0</v>
      </c>
      <c r="E322" s="49">
        <f>'３　回答貼付シート'!$H319</f>
        <v>0</v>
      </c>
      <c r="F322" s="49">
        <f>IF(E322=0,0,VLOOKUP($B322,'２　情報入力シート'!$A$2:$E$2049,5))</f>
        <v>0</v>
      </c>
      <c r="G322" s="49">
        <f>IF('３　回答貼付シート'!I319="ない",0,IF('３　回答貼付シート'!I319="１～２日ある",1,IF('３　回答貼付シート'!I319="３～５日ある",2,IF('３　回答貼付シート'!I319="ほぼ毎日ある",3,))))</f>
        <v>0</v>
      </c>
      <c r="H322" s="49">
        <f>IF('３　回答貼付シート'!J319="ない",0,IF('３　回答貼付シート'!J319="１～２日ある",1,IF('３　回答貼付シート'!J319="３～５日ある",2,IF('３　回答貼付シート'!J319="ほぼ毎日ある",3,))))</f>
        <v>0</v>
      </c>
      <c r="I322" s="49">
        <f>IF('３　回答貼付シート'!K319="ない",0,IF('３　回答貼付シート'!K319="１～２日ある",1,IF('３　回答貼付シート'!K319="３～５日ある",2,IF('３　回答貼付シート'!K319="ほぼ毎日ある",3,))))</f>
        <v>0</v>
      </c>
      <c r="J322" s="49">
        <f>IF('３　回答貼付シート'!L319="ない",0,IF('３　回答貼付シート'!L319="１～２日ある",1,IF('３　回答貼付シート'!L319="３～５日ある",2,IF('３　回答貼付シート'!L319="ほぼ毎日ある",3,))))</f>
        <v>0</v>
      </c>
      <c r="K322" s="49">
        <f>IF('３　回答貼付シート'!M319="ない",0,IF('３　回答貼付シート'!M319="１～２日ある",1,IF('３　回答貼付シート'!M319="３～５日ある",2,IF('３　回答貼付シート'!M319="ほぼ毎日ある",3,))))</f>
        <v>0</v>
      </c>
      <c r="L322" s="49">
        <f>IF('３　回答貼付シート'!N319="ない",0,IF('３　回答貼付シート'!N319="１～２日ある",1,IF('３　回答貼付シート'!N319="３～５日ある",2,IF('３　回答貼付シート'!N319="ほぼ毎日ある",3,))))</f>
        <v>0</v>
      </c>
      <c r="M322" s="49">
        <f>IF('３　回答貼付シート'!O319="ない",0,IF('３　回答貼付シート'!O319="１～２日ある",1,IF('３　回答貼付シート'!O319="３～５日ある",2,IF('３　回答貼付シート'!O319="ほぼ毎日ある",3,))))</f>
        <v>0</v>
      </c>
      <c r="N322" s="49">
        <f>IF('３　回答貼付シート'!P319="ない",0,IF('３　回答貼付シート'!P319="１～２日ある",1,IF('３　回答貼付シート'!P319="３～５日ある",2,IF('３　回答貼付シート'!P319="ほぼ毎日ある",3,))))</f>
        <v>0</v>
      </c>
      <c r="O322" s="49">
        <f>IF('３　回答貼付シート'!Q319="ない",0,IF('３　回答貼付シート'!Q319="１～２日ある",1,IF('３　回答貼付シート'!Q319="３～５日ある",2,IF('３　回答貼付シート'!Q319="ほぼ毎日ある",3,))))</f>
        <v>0</v>
      </c>
      <c r="P322" s="49">
        <f>IF('３　回答貼付シート'!R319="ない",0,IF('３　回答貼付シート'!R319="１～２日ある",1,IF('３　回答貼付シート'!R319="３～５日ある",2,IF('３　回答貼付シート'!R319="ほぼ毎日ある",3,))))</f>
        <v>0</v>
      </c>
      <c r="Q322" s="49">
        <f>IF('３　回答貼付シート'!S319="ない",0,IF('３　回答貼付シート'!S319="１～２日ある",1,IF('３　回答貼付シート'!S319="３～５日ある",2,IF('３　回答貼付シート'!S319="ほぼ毎日ある",3,))))</f>
        <v>0</v>
      </c>
      <c r="R322" s="49">
        <f>IF('３　回答貼付シート'!T319="ない",0,IF('３　回答貼付シート'!T319="１～２日ある",1,IF('３　回答貼付シート'!T319="３～５日ある",2,IF('３　回答貼付シート'!T319="ほぼ毎日ある",3,))))</f>
        <v>0</v>
      </c>
      <c r="S322" s="49">
        <f>IF('３　回答貼付シート'!U319="ない",0,IF('３　回答貼付シート'!U319="１～２日ある",1,IF('３　回答貼付シート'!U319="３～５日ある",2,IF('３　回答貼付シート'!U319="ほぼ毎日ある",3,))))</f>
        <v>0</v>
      </c>
      <c r="T322" s="49">
        <f>IF('３　回答貼付シート'!V319="ない",0,IF('３　回答貼付シート'!V319="１～２日ある",1,IF('３　回答貼付シート'!V319="３～５日ある",2,IF('３　回答貼付シート'!V319="ほぼ毎日ある",3,))))</f>
        <v>0</v>
      </c>
      <c r="U322" s="49">
        <f>IF('３　回答貼付シート'!W319="ない",0,IF('３　回答貼付シート'!W319="１～２日ある",1,IF('３　回答貼付シート'!W319="３～５日ある",2,IF('３　回答貼付シート'!W319="ほぼ毎日ある",3,))))</f>
        <v>0</v>
      </c>
      <c r="V322" s="49">
        <f>IF('３　回答貼付シート'!X319="ない",0,IF('３　回答貼付シート'!X319="１～２日ある",1,IF('３　回答貼付シート'!X319="３～５日ある",2,IF('３　回答貼付シート'!X319="ほぼ毎日ある",3,))))</f>
        <v>0</v>
      </c>
      <c r="W322" s="49">
        <f>IF('３　回答貼付シート'!Y319="ない",0,IF('３　回答貼付シート'!Y319="１～２日ある",1,IF('３　回答貼付シート'!Y319="３～５日ある",2,IF('３　回答貼付シート'!Y319="ほぼ毎日ある",3,))))</f>
        <v>0</v>
      </c>
      <c r="X322" s="49">
        <f>IF('３　回答貼付シート'!Z319="ない",0,IF('３　回答貼付シート'!Z319="１～２日ある",1,IF('３　回答貼付シート'!Z319="３～５日ある",2,IF('３　回答貼付シート'!Z319="ほぼ毎日ある",3,))))</f>
        <v>0</v>
      </c>
      <c r="Y322" s="49">
        <f>IF('３　回答貼付シート'!AA319="ない",0,IF('３　回答貼付シート'!AA319="１～２日ある",1,IF('３　回答貼付シート'!AA319="３～５日ある",2,IF('３　回答貼付シート'!AA319="ほぼ毎日ある",3,))))</f>
        <v>0</v>
      </c>
      <c r="Z322" s="49">
        <f>IF('３　回答貼付シート'!AB319="ない",0,IF('３　回答貼付シート'!AB319="１～２日ある",1,IF('３　回答貼付シート'!AB319="３～５日ある",2,IF('３　回答貼付シート'!AB319="ほぼ毎日ある",3,))))</f>
        <v>0</v>
      </c>
      <c r="AA322" s="49">
        <f>IF('３　回答貼付シート'!AC319="ない",0,IF('３　回答貼付シート'!AC319="１～２日ある",1,IF('３　回答貼付シート'!AC319="３～５日ある",2,IF('３　回答貼付シート'!AC319="ほぼ毎日ある",3,))))</f>
        <v>0</v>
      </c>
      <c r="AB322" s="49">
        <f>IF('３　回答貼付シート'!AD319="ない",0,IF('３　回答貼付シート'!AD319="１～２日ある",1,IF('３　回答貼付シート'!AD319="３～５日ある",2,IF('３　回答貼付シート'!AD319="ほぼ毎日ある",3,))))</f>
        <v>0</v>
      </c>
      <c r="AC322" s="49">
        <f>IF('３　回答貼付シート'!AE319="ない",0,IF('３　回答貼付シート'!AE319="１～２日ある",1,IF('３　回答貼付シート'!AE319="３～５日ある",2,IF('３　回答貼付シート'!AE319="ほぼ毎日ある",3,))))</f>
        <v>0</v>
      </c>
      <c r="AD322" s="49">
        <f>IF('３　回答貼付シート'!AF319="ない",0,IF('３　回答貼付シート'!AF319="１～２日ある",1,IF('３　回答貼付シート'!AF319="３～５日ある",2,IF('３　回答貼付シート'!AF319="ほぼ毎日ある",3,))))</f>
        <v>0</v>
      </c>
      <c r="AE322" s="49">
        <f>IF('３　回答貼付シート'!AG319="ない",0,IF('３　回答貼付シート'!AG319="１～２日ある",1,IF('３　回答貼付シート'!AG319="３～５日ある",2,IF('３　回答貼付シート'!AG319="ほぼ毎日ある",3,))))</f>
        <v>0</v>
      </c>
      <c r="AF322" s="49">
        <f>IF('３　回答貼付シート'!AH319="ない",0,IF('３　回答貼付シート'!AH319="１～２日ある",1,IF('３　回答貼付シート'!AH319="３～５日ある",2,IF('３　回答貼付シート'!AH319="ほぼ毎日ある",3,))))</f>
        <v>0</v>
      </c>
      <c r="AG322" s="49">
        <f>IF('３　回答貼付シート'!AI319="ない",0,IF('３　回答貼付シート'!AI319="１～２日ある",1,IF('３　回答貼付シート'!AI319="３～５日ある",2,IF('３　回答貼付シート'!AI319="ほぼ毎日ある",3,))))</f>
        <v>0</v>
      </c>
      <c r="AH322" s="49">
        <f>IF('３　回答貼付シート'!AJ319="ない",0,IF('３　回答貼付シート'!AJ319="１～２日ある",1,IF('３　回答貼付シート'!AJ319="３～５日ある",2,IF('３　回答貼付シート'!AJ319="ほぼ毎日ある",3,))))</f>
        <v>0</v>
      </c>
      <c r="AI322" s="49">
        <f>IF('３　回答貼付シート'!AK319="ない",0,IF('３　回答貼付シート'!AK319="１～２日ある",1,IF('３　回答貼付シート'!AK319="３～５日ある",2,IF('３　回答貼付シート'!AK319="ほぼ毎日ある",3,))))</f>
        <v>0</v>
      </c>
      <c r="AJ322" s="49">
        <f>IF('３　回答貼付シート'!AL319="ない",0,IF('３　回答貼付シート'!AL319="１～２日ある",1,IF('３　回答貼付シート'!AL319="３～５日ある",2,IF('３　回答貼付シート'!AL319="ほぼ毎日ある",3,))))</f>
        <v>0</v>
      </c>
      <c r="AK322" s="49">
        <f>IF('３　回答貼付シート'!AM319="ない",0,IF('３　回答貼付シート'!AM319="１～２日ある",1,IF('３　回答貼付シート'!AM319="３～５日ある",2,IF('３　回答貼付シート'!AM319="ほぼ毎日ある",3,))))</f>
        <v>0</v>
      </c>
      <c r="AL322" s="49">
        <f>'３　回答貼付シート'!$AN319</f>
        <v>0</v>
      </c>
      <c r="AM322" s="49" t="str">
        <f t="shared" si="33"/>
        <v/>
      </c>
      <c r="AN322" s="49" t="str">
        <f t="shared" si="34"/>
        <v/>
      </c>
      <c r="AO322" s="49" t="str">
        <f t="shared" si="35"/>
        <v/>
      </c>
      <c r="AP322" s="49" t="str">
        <f t="shared" si="36"/>
        <v/>
      </c>
      <c r="AQ322" s="49" t="str">
        <f t="shared" si="37"/>
        <v/>
      </c>
      <c r="AR322" t="str">
        <f t="shared" si="38"/>
        <v>0</v>
      </c>
      <c r="AT322" s="42"/>
    </row>
    <row r="323" spans="1:46">
      <c r="A323" s="49"/>
      <c r="B323" s="49">
        <f t="shared" si="32"/>
        <v>0</v>
      </c>
      <c r="C323" s="49">
        <f>IF('３　回答貼付シート'!$F320&lt;&gt;0,VLOOKUP('３　回答貼付シート'!$F320,$AR$2048:$AS$2054,2,FALSE),0)</f>
        <v>0</v>
      </c>
      <c r="D323" s="49">
        <f>IF('３　回答貼付シート'!$G320&lt;&gt;0,VLOOKUP(('３　回答貼付シート'!$G320), $AR$2048:$AS$2054,2,FALSE),0)</f>
        <v>0</v>
      </c>
      <c r="E323" s="49">
        <f>'３　回答貼付シート'!$H320</f>
        <v>0</v>
      </c>
      <c r="F323" s="49">
        <f>IF(E323=0,0,VLOOKUP($B323,'２　情報入力シート'!$A$2:$E$2049,5))</f>
        <v>0</v>
      </c>
      <c r="G323" s="49">
        <f>IF('３　回答貼付シート'!I320="ない",0,IF('３　回答貼付シート'!I320="１～２日ある",1,IF('３　回答貼付シート'!I320="３～５日ある",2,IF('３　回答貼付シート'!I320="ほぼ毎日ある",3,))))</f>
        <v>0</v>
      </c>
      <c r="H323" s="49">
        <f>IF('３　回答貼付シート'!J320="ない",0,IF('３　回答貼付シート'!J320="１～２日ある",1,IF('３　回答貼付シート'!J320="３～５日ある",2,IF('３　回答貼付シート'!J320="ほぼ毎日ある",3,))))</f>
        <v>0</v>
      </c>
      <c r="I323" s="49">
        <f>IF('３　回答貼付シート'!K320="ない",0,IF('３　回答貼付シート'!K320="１～２日ある",1,IF('３　回答貼付シート'!K320="３～５日ある",2,IF('３　回答貼付シート'!K320="ほぼ毎日ある",3,))))</f>
        <v>0</v>
      </c>
      <c r="J323" s="49">
        <f>IF('３　回答貼付シート'!L320="ない",0,IF('３　回答貼付シート'!L320="１～２日ある",1,IF('３　回答貼付シート'!L320="３～５日ある",2,IF('３　回答貼付シート'!L320="ほぼ毎日ある",3,))))</f>
        <v>0</v>
      </c>
      <c r="K323" s="49">
        <f>IF('３　回答貼付シート'!M320="ない",0,IF('３　回答貼付シート'!M320="１～２日ある",1,IF('３　回答貼付シート'!M320="３～５日ある",2,IF('３　回答貼付シート'!M320="ほぼ毎日ある",3,))))</f>
        <v>0</v>
      </c>
      <c r="L323" s="49">
        <f>IF('３　回答貼付シート'!N320="ない",0,IF('３　回答貼付シート'!N320="１～２日ある",1,IF('３　回答貼付シート'!N320="３～５日ある",2,IF('３　回答貼付シート'!N320="ほぼ毎日ある",3,))))</f>
        <v>0</v>
      </c>
      <c r="M323" s="49">
        <f>IF('３　回答貼付シート'!O320="ない",0,IF('３　回答貼付シート'!O320="１～２日ある",1,IF('３　回答貼付シート'!O320="３～５日ある",2,IF('３　回答貼付シート'!O320="ほぼ毎日ある",3,))))</f>
        <v>0</v>
      </c>
      <c r="N323" s="49">
        <f>IF('３　回答貼付シート'!P320="ない",0,IF('３　回答貼付シート'!P320="１～２日ある",1,IF('３　回答貼付シート'!P320="３～５日ある",2,IF('３　回答貼付シート'!P320="ほぼ毎日ある",3,))))</f>
        <v>0</v>
      </c>
      <c r="O323" s="49">
        <f>IF('３　回答貼付シート'!Q320="ない",0,IF('３　回答貼付シート'!Q320="１～２日ある",1,IF('３　回答貼付シート'!Q320="３～５日ある",2,IF('３　回答貼付シート'!Q320="ほぼ毎日ある",3,))))</f>
        <v>0</v>
      </c>
      <c r="P323" s="49">
        <f>IF('３　回答貼付シート'!R320="ない",0,IF('３　回答貼付シート'!R320="１～２日ある",1,IF('３　回答貼付シート'!R320="３～５日ある",2,IF('３　回答貼付シート'!R320="ほぼ毎日ある",3,))))</f>
        <v>0</v>
      </c>
      <c r="Q323" s="49">
        <f>IF('３　回答貼付シート'!S320="ない",0,IF('３　回答貼付シート'!S320="１～２日ある",1,IF('３　回答貼付シート'!S320="３～５日ある",2,IF('３　回答貼付シート'!S320="ほぼ毎日ある",3,))))</f>
        <v>0</v>
      </c>
      <c r="R323" s="49">
        <f>IF('３　回答貼付シート'!T320="ない",0,IF('３　回答貼付シート'!T320="１～２日ある",1,IF('３　回答貼付シート'!T320="３～５日ある",2,IF('３　回答貼付シート'!T320="ほぼ毎日ある",3,))))</f>
        <v>0</v>
      </c>
      <c r="S323" s="49">
        <f>IF('３　回答貼付シート'!U320="ない",0,IF('３　回答貼付シート'!U320="１～２日ある",1,IF('３　回答貼付シート'!U320="３～５日ある",2,IF('３　回答貼付シート'!U320="ほぼ毎日ある",3,))))</f>
        <v>0</v>
      </c>
      <c r="T323" s="49">
        <f>IF('３　回答貼付シート'!V320="ない",0,IF('３　回答貼付シート'!V320="１～２日ある",1,IF('３　回答貼付シート'!V320="３～５日ある",2,IF('３　回答貼付シート'!V320="ほぼ毎日ある",3,))))</f>
        <v>0</v>
      </c>
      <c r="U323" s="49">
        <f>IF('３　回答貼付シート'!W320="ない",0,IF('３　回答貼付シート'!W320="１～２日ある",1,IF('３　回答貼付シート'!W320="３～５日ある",2,IF('３　回答貼付シート'!W320="ほぼ毎日ある",3,))))</f>
        <v>0</v>
      </c>
      <c r="V323" s="49">
        <f>IF('３　回答貼付シート'!X320="ない",0,IF('３　回答貼付シート'!X320="１～２日ある",1,IF('３　回答貼付シート'!X320="３～５日ある",2,IF('３　回答貼付シート'!X320="ほぼ毎日ある",3,))))</f>
        <v>0</v>
      </c>
      <c r="W323" s="49">
        <f>IF('３　回答貼付シート'!Y320="ない",0,IF('３　回答貼付シート'!Y320="１～２日ある",1,IF('３　回答貼付シート'!Y320="３～５日ある",2,IF('３　回答貼付シート'!Y320="ほぼ毎日ある",3,))))</f>
        <v>0</v>
      </c>
      <c r="X323" s="49">
        <f>IF('３　回答貼付シート'!Z320="ない",0,IF('３　回答貼付シート'!Z320="１～２日ある",1,IF('３　回答貼付シート'!Z320="３～５日ある",2,IF('３　回答貼付シート'!Z320="ほぼ毎日ある",3,))))</f>
        <v>0</v>
      </c>
      <c r="Y323" s="49">
        <f>IF('３　回答貼付シート'!AA320="ない",0,IF('３　回答貼付シート'!AA320="１～２日ある",1,IF('３　回答貼付シート'!AA320="３～５日ある",2,IF('３　回答貼付シート'!AA320="ほぼ毎日ある",3,))))</f>
        <v>0</v>
      </c>
      <c r="Z323" s="49">
        <f>IF('３　回答貼付シート'!AB320="ない",0,IF('３　回答貼付シート'!AB320="１～２日ある",1,IF('３　回答貼付シート'!AB320="３～５日ある",2,IF('３　回答貼付シート'!AB320="ほぼ毎日ある",3,))))</f>
        <v>0</v>
      </c>
      <c r="AA323" s="49">
        <f>IF('３　回答貼付シート'!AC320="ない",0,IF('３　回答貼付シート'!AC320="１～２日ある",1,IF('３　回答貼付シート'!AC320="３～５日ある",2,IF('３　回答貼付シート'!AC320="ほぼ毎日ある",3,))))</f>
        <v>0</v>
      </c>
      <c r="AB323" s="49">
        <f>IF('３　回答貼付シート'!AD320="ない",0,IF('３　回答貼付シート'!AD320="１～２日ある",1,IF('３　回答貼付シート'!AD320="３～５日ある",2,IF('３　回答貼付シート'!AD320="ほぼ毎日ある",3,))))</f>
        <v>0</v>
      </c>
      <c r="AC323" s="49">
        <f>IF('３　回答貼付シート'!AE320="ない",0,IF('３　回答貼付シート'!AE320="１～２日ある",1,IF('３　回答貼付シート'!AE320="３～５日ある",2,IF('３　回答貼付シート'!AE320="ほぼ毎日ある",3,))))</f>
        <v>0</v>
      </c>
      <c r="AD323" s="49">
        <f>IF('３　回答貼付シート'!AF320="ない",0,IF('３　回答貼付シート'!AF320="１～２日ある",1,IF('３　回答貼付シート'!AF320="３～５日ある",2,IF('３　回答貼付シート'!AF320="ほぼ毎日ある",3,))))</f>
        <v>0</v>
      </c>
      <c r="AE323" s="49">
        <f>IF('３　回答貼付シート'!AG320="ない",0,IF('３　回答貼付シート'!AG320="１～２日ある",1,IF('３　回答貼付シート'!AG320="３～５日ある",2,IF('３　回答貼付シート'!AG320="ほぼ毎日ある",3,))))</f>
        <v>0</v>
      </c>
      <c r="AF323" s="49">
        <f>IF('３　回答貼付シート'!AH320="ない",0,IF('３　回答貼付シート'!AH320="１～２日ある",1,IF('３　回答貼付シート'!AH320="３～５日ある",2,IF('３　回答貼付シート'!AH320="ほぼ毎日ある",3,))))</f>
        <v>0</v>
      </c>
      <c r="AG323" s="49">
        <f>IF('３　回答貼付シート'!AI320="ない",0,IF('３　回答貼付シート'!AI320="１～２日ある",1,IF('３　回答貼付シート'!AI320="３～５日ある",2,IF('３　回答貼付シート'!AI320="ほぼ毎日ある",3,))))</f>
        <v>0</v>
      </c>
      <c r="AH323" s="49">
        <f>IF('３　回答貼付シート'!AJ320="ない",0,IF('３　回答貼付シート'!AJ320="１～２日ある",1,IF('３　回答貼付シート'!AJ320="３～５日ある",2,IF('３　回答貼付シート'!AJ320="ほぼ毎日ある",3,))))</f>
        <v>0</v>
      </c>
      <c r="AI323" s="49">
        <f>IF('３　回答貼付シート'!AK320="ない",0,IF('３　回答貼付シート'!AK320="１～２日ある",1,IF('３　回答貼付シート'!AK320="３～５日ある",2,IF('３　回答貼付シート'!AK320="ほぼ毎日ある",3,))))</f>
        <v>0</v>
      </c>
      <c r="AJ323" s="49">
        <f>IF('３　回答貼付シート'!AL320="ない",0,IF('３　回答貼付シート'!AL320="１～２日ある",1,IF('３　回答貼付シート'!AL320="３～５日ある",2,IF('３　回答貼付シート'!AL320="ほぼ毎日ある",3,))))</f>
        <v>0</v>
      </c>
      <c r="AK323" s="49">
        <f>IF('３　回答貼付シート'!AM320="ない",0,IF('３　回答貼付シート'!AM320="１～２日ある",1,IF('３　回答貼付シート'!AM320="３～５日ある",2,IF('３　回答貼付シート'!AM320="ほぼ毎日ある",3,))))</f>
        <v>0</v>
      </c>
      <c r="AL323" s="49">
        <f>'３　回答貼付シート'!$AN320</f>
        <v>0</v>
      </c>
      <c r="AM323" s="49" t="str">
        <f t="shared" si="33"/>
        <v/>
      </c>
      <c r="AN323" s="49" t="str">
        <f t="shared" si="34"/>
        <v/>
      </c>
      <c r="AO323" s="49" t="str">
        <f t="shared" si="35"/>
        <v/>
      </c>
      <c r="AP323" s="49" t="str">
        <f t="shared" si="36"/>
        <v/>
      </c>
      <c r="AQ323" s="49" t="str">
        <f t="shared" si="37"/>
        <v/>
      </c>
      <c r="AR323" t="str">
        <f t="shared" si="38"/>
        <v>0</v>
      </c>
      <c r="AT323" s="42"/>
    </row>
    <row r="324" spans="1:46">
      <c r="A324" s="49"/>
      <c r="B324" s="49">
        <f t="shared" si="32"/>
        <v>0</v>
      </c>
      <c r="C324" s="49">
        <f>IF('３　回答貼付シート'!$F321&lt;&gt;0,VLOOKUP('３　回答貼付シート'!$F321,$AR$2048:$AS$2054,2,FALSE),0)</f>
        <v>0</v>
      </c>
      <c r="D324" s="49">
        <f>IF('３　回答貼付シート'!$G321&lt;&gt;0,VLOOKUP(('３　回答貼付シート'!$G321), $AR$2048:$AS$2054,2,FALSE),0)</f>
        <v>0</v>
      </c>
      <c r="E324" s="49">
        <f>'３　回答貼付シート'!$H321</f>
        <v>0</v>
      </c>
      <c r="F324" s="49">
        <f>IF(E324=0,0,VLOOKUP($B324,'２　情報入力シート'!$A$2:$E$2049,5))</f>
        <v>0</v>
      </c>
      <c r="G324" s="49">
        <f>IF('３　回答貼付シート'!I321="ない",0,IF('３　回答貼付シート'!I321="１～２日ある",1,IF('３　回答貼付シート'!I321="３～５日ある",2,IF('３　回答貼付シート'!I321="ほぼ毎日ある",3,))))</f>
        <v>0</v>
      </c>
      <c r="H324" s="49">
        <f>IF('３　回答貼付シート'!J321="ない",0,IF('３　回答貼付シート'!J321="１～２日ある",1,IF('３　回答貼付シート'!J321="３～５日ある",2,IF('３　回答貼付シート'!J321="ほぼ毎日ある",3,))))</f>
        <v>0</v>
      </c>
      <c r="I324" s="49">
        <f>IF('３　回答貼付シート'!K321="ない",0,IF('３　回答貼付シート'!K321="１～２日ある",1,IF('３　回答貼付シート'!K321="３～５日ある",2,IF('３　回答貼付シート'!K321="ほぼ毎日ある",3,))))</f>
        <v>0</v>
      </c>
      <c r="J324" s="49">
        <f>IF('３　回答貼付シート'!L321="ない",0,IF('３　回答貼付シート'!L321="１～２日ある",1,IF('３　回答貼付シート'!L321="３～５日ある",2,IF('３　回答貼付シート'!L321="ほぼ毎日ある",3,))))</f>
        <v>0</v>
      </c>
      <c r="K324" s="49">
        <f>IF('３　回答貼付シート'!M321="ない",0,IF('３　回答貼付シート'!M321="１～２日ある",1,IF('３　回答貼付シート'!M321="３～５日ある",2,IF('３　回答貼付シート'!M321="ほぼ毎日ある",3,))))</f>
        <v>0</v>
      </c>
      <c r="L324" s="49">
        <f>IF('３　回答貼付シート'!N321="ない",0,IF('３　回答貼付シート'!N321="１～２日ある",1,IF('３　回答貼付シート'!N321="３～５日ある",2,IF('３　回答貼付シート'!N321="ほぼ毎日ある",3,))))</f>
        <v>0</v>
      </c>
      <c r="M324" s="49">
        <f>IF('３　回答貼付シート'!O321="ない",0,IF('３　回答貼付シート'!O321="１～２日ある",1,IF('３　回答貼付シート'!O321="３～５日ある",2,IF('３　回答貼付シート'!O321="ほぼ毎日ある",3,))))</f>
        <v>0</v>
      </c>
      <c r="N324" s="49">
        <f>IF('３　回答貼付シート'!P321="ない",0,IF('３　回答貼付シート'!P321="１～２日ある",1,IF('３　回答貼付シート'!P321="３～５日ある",2,IF('３　回答貼付シート'!P321="ほぼ毎日ある",3,))))</f>
        <v>0</v>
      </c>
      <c r="O324" s="49">
        <f>IF('３　回答貼付シート'!Q321="ない",0,IF('３　回答貼付シート'!Q321="１～２日ある",1,IF('３　回答貼付シート'!Q321="３～５日ある",2,IF('３　回答貼付シート'!Q321="ほぼ毎日ある",3,))))</f>
        <v>0</v>
      </c>
      <c r="P324" s="49">
        <f>IF('３　回答貼付シート'!R321="ない",0,IF('３　回答貼付シート'!R321="１～２日ある",1,IF('３　回答貼付シート'!R321="３～５日ある",2,IF('３　回答貼付シート'!R321="ほぼ毎日ある",3,))))</f>
        <v>0</v>
      </c>
      <c r="Q324" s="49">
        <f>IF('３　回答貼付シート'!S321="ない",0,IF('３　回答貼付シート'!S321="１～２日ある",1,IF('３　回答貼付シート'!S321="３～５日ある",2,IF('３　回答貼付シート'!S321="ほぼ毎日ある",3,))))</f>
        <v>0</v>
      </c>
      <c r="R324" s="49">
        <f>IF('３　回答貼付シート'!T321="ない",0,IF('３　回答貼付シート'!T321="１～２日ある",1,IF('３　回答貼付シート'!T321="３～５日ある",2,IF('３　回答貼付シート'!T321="ほぼ毎日ある",3,))))</f>
        <v>0</v>
      </c>
      <c r="S324" s="49">
        <f>IF('３　回答貼付シート'!U321="ない",0,IF('３　回答貼付シート'!U321="１～２日ある",1,IF('３　回答貼付シート'!U321="３～５日ある",2,IF('３　回答貼付シート'!U321="ほぼ毎日ある",3,))))</f>
        <v>0</v>
      </c>
      <c r="T324" s="49">
        <f>IF('３　回答貼付シート'!V321="ない",0,IF('３　回答貼付シート'!V321="１～２日ある",1,IF('３　回答貼付シート'!V321="３～５日ある",2,IF('３　回答貼付シート'!V321="ほぼ毎日ある",3,))))</f>
        <v>0</v>
      </c>
      <c r="U324" s="49">
        <f>IF('３　回答貼付シート'!W321="ない",0,IF('３　回答貼付シート'!W321="１～２日ある",1,IF('３　回答貼付シート'!W321="３～５日ある",2,IF('３　回答貼付シート'!W321="ほぼ毎日ある",3,))))</f>
        <v>0</v>
      </c>
      <c r="V324" s="49">
        <f>IF('３　回答貼付シート'!X321="ない",0,IF('３　回答貼付シート'!X321="１～２日ある",1,IF('３　回答貼付シート'!X321="３～５日ある",2,IF('３　回答貼付シート'!X321="ほぼ毎日ある",3,))))</f>
        <v>0</v>
      </c>
      <c r="W324" s="49">
        <f>IF('３　回答貼付シート'!Y321="ない",0,IF('３　回答貼付シート'!Y321="１～２日ある",1,IF('３　回答貼付シート'!Y321="３～５日ある",2,IF('３　回答貼付シート'!Y321="ほぼ毎日ある",3,))))</f>
        <v>0</v>
      </c>
      <c r="X324" s="49">
        <f>IF('３　回答貼付シート'!Z321="ない",0,IF('３　回答貼付シート'!Z321="１～２日ある",1,IF('３　回答貼付シート'!Z321="３～５日ある",2,IF('３　回答貼付シート'!Z321="ほぼ毎日ある",3,))))</f>
        <v>0</v>
      </c>
      <c r="Y324" s="49">
        <f>IF('３　回答貼付シート'!AA321="ない",0,IF('３　回答貼付シート'!AA321="１～２日ある",1,IF('３　回答貼付シート'!AA321="３～５日ある",2,IF('３　回答貼付シート'!AA321="ほぼ毎日ある",3,))))</f>
        <v>0</v>
      </c>
      <c r="Z324" s="49">
        <f>IF('３　回答貼付シート'!AB321="ない",0,IF('３　回答貼付シート'!AB321="１～２日ある",1,IF('３　回答貼付シート'!AB321="３～５日ある",2,IF('３　回答貼付シート'!AB321="ほぼ毎日ある",3,))))</f>
        <v>0</v>
      </c>
      <c r="AA324" s="49">
        <f>IF('３　回答貼付シート'!AC321="ない",0,IF('３　回答貼付シート'!AC321="１～２日ある",1,IF('３　回答貼付シート'!AC321="３～５日ある",2,IF('３　回答貼付シート'!AC321="ほぼ毎日ある",3,))))</f>
        <v>0</v>
      </c>
      <c r="AB324" s="49">
        <f>IF('３　回答貼付シート'!AD321="ない",0,IF('３　回答貼付シート'!AD321="１～２日ある",1,IF('３　回答貼付シート'!AD321="３～５日ある",2,IF('３　回答貼付シート'!AD321="ほぼ毎日ある",3,))))</f>
        <v>0</v>
      </c>
      <c r="AC324" s="49">
        <f>IF('３　回答貼付シート'!AE321="ない",0,IF('３　回答貼付シート'!AE321="１～２日ある",1,IF('３　回答貼付シート'!AE321="３～５日ある",2,IF('３　回答貼付シート'!AE321="ほぼ毎日ある",3,))))</f>
        <v>0</v>
      </c>
      <c r="AD324" s="49">
        <f>IF('３　回答貼付シート'!AF321="ない",0,IF('３　回答貼付シート'!AF321="１～２日ある",1,IF('３　回答貼付シート'!AF321="３～５日ある",2,IF('３　回答貼付シート'!AF321="ほぼ毎日ある",3,))))</f>
        <v>0</v>
      </c>
      <c r="AE324" s="49">
        <f>IF('３　回答貼付シート'!AG321="ない",0,IF('３　回答貼付シート'!AG321="１～２日ある",1,IF('３　回答貼付シート'!AG321="３～５日ある",2,IF('３　回答貼付シート'!AG321="ほぼ毎日ある",3,))))</f>
        <v>0</v>
      </c>
      <c r="AF324" s="49">
        <f>IF('３　回答貼付シート'!AH321="ない",0,IF('３　回答貼付シート'!AH321="１～２日ある",1,IF('３　回答貼付シート'!AH321="３～５日ある",2,IF('３　回答貼付シート'!AH321="ほぼ毎日ある",3,))))</f>
        <v>0</v>
      </c>
      <c r="AG324" s="49">
        <f>IF('３　回答貼付シート'!AI321="ない",0,IF('３　回答貼付シート'!AI321="１～２日ある",1,IF('３　回答貼付シート'!AI321="３～５日ある",2,IF('３　回答貼付シート'!AI321="ほぼ毎日ある",3,))))</f>
        <v>0</v>
      </c>
      <c r="AH324" s="49">
        <f>IF('３　回答貼付シート'!AJ321="ない",0,IF('３　回答貼付シート'!AJ321="１～２日ある",1,IF('３　回答貼付シート'!AJ321="３～５日ある",2,IF('３　回答貼付シート'!AJ321="ほぼ毎日ある",3,))))</f>
        <v>0</v>
      </c>
      <c r="AI324" s="49">
        <f>IF('３　回答貼付シート'!AK321="ない",0,IF('３　回答貼付シート'!AK321="１～２日ある",1,IF('３　回答貼付シート'!AK321="３～５日ある",2,IF('３　回答貼付シート'!AK321="ほぼ毎日ある",3,))))</f>
        <v>0</v>
      </c>
      <c r="AJ324" s="49">
        <f>IF('３　回答貼付シート'!AL321="ない",0,IF('３　回答貼付シート'!AL321="１～２日ある",1,IF('３　回答貼付シート'!AL321="３～５日ある",2,IF('３　回答貼付シート'!AL321="ほぼ毎日ある",3,))))</f>
        <v>0</v>
      </c>
      <c r="AK324" s="49">
        <f>IF('３　回答貼付シート'!AM321="ない",0,IF('３　回答貼付シート'!AM321="１～２日ある",1,IF('３　回答貼付シート'!AM321="３～５日ある",2,IF('３　回答貼付シート'!AM321="ほぼ毎日ある",3,))))</f>
        <v>0</v>
      </c>
      <c r="AL324" s="49">
        <f>'３　回答貼付シート'!$AN321</f>
        <v>0</v>
      </c>
      <c r="AM324" s="49" t="str">
        <f t="shared" si="33"/>
        <v/>
      </c>
      <c r="AN324" s="49" t="str">
        <f t="shared" si="34"/>
        <v/>
      </c>
      <c r="AO324" s="49" t="str">
        <f t="shared" si="35"/>
        <v/>
      </c>
      <c r="AP324" s="49" t="str">
        <f t="shared" si="36"/>
        <v/>
      </c>
      <c r="AQ324" s="49" t="str">
        <f t="shared" si="37"/>
        <v/>
      </c>
      <c r="AR324" t="str">
        <f t="shared" si="38"/>
        <v>0</v>
      </c>
      <c r="AT324" s="42"/>
    </row>
    <row r="325" spans="1:46">
      <c r="A325" s="49"/>
      <c r="B325" s="49">
        <f t="shared" si="32"/>
        <v>0</v>
      </c>
      <c r="C325" s="49">
        <f>IF('３　回答貼付シート'!$F322&lt;&gt;0,VLOOKUP('３　回答貼付シート'!$F322,$AR$2048:$AS$2054,2,FALSE),0)</f>
        <v>0</v>
      </c>
      <c r="D325" s="49">
        <f>IF('３　回答貼付シート'!$G322&lt;&gt;0,VLOOKUP(('３　回答貼付シート'!$G322), $AR$2048:$AS$2054,2,FALSE),0)</f>
        <v>0</v>
      </c>
      <c r="E325" s="49">
        <f>'３　回答貼付シート'!$H322</f>
        <v>0</v>
      </c>
      <c r="F325" s="49">
        <f>IF(E325=0,0,VLOOKUP($B325,'２　情報入力シート'!$A$2:$E$2049,5))</f>
        <v>0</v>
      </c>
      <c r="G325" s="49">
        <f>IF('３　回答貼付シート'!I322="ない",0,IF('３　回答貼付シート'!I322="１～２日ある",1,IF('３　回答貼付シート'!I322="３～５日ある",2,IF('３　回答貼付シート'!I322="ほぼ毎日ある",3,))))</f>
        <v>0</v>
      </c>
      <c r="H325" s="49">
        <f>IF('３　回答貼付シート'!J322="ない",0,IF('３　回答貼付シート'!J322="１～２日ある",1,IF('３　回答貼付シート'!J322="３～５日ある",2,IF('３　回答貼付シート'!J322="ほぼ毎日ある",3,))))</f>
        <v>0</v>
      </c>
      <c r="I325" s="49">
        <f>IF('３　回答貼付シート'!K322="ない",0,IF('３　回答貼付シート'!K322="１～２日ある",1,IF('３　回答貼付シート'!K322="３～５日ある",2,IF('３　回答貼付シート'!K322="ほぼ毎日ある",3,))))</f>
        <v>0</v>
      </c>
      <c r="J325" s="49">
        <f>IF('３　回答貼付シート'!L322="ない",0,IF('３　回答貼付シート'!L322="１～２日ある",1,IF('３　回答貼付シート'!L322="３～５日ある",2,IF('３　回答貼付シート'!L322="ほぼ毎日ある",3,))))</f>
        <v>0</v>
      </c>
      <c r="K325" s="49">
        <f>IF('３　回答貼付シート'!M322="ない",0,IF('３　回答貼付シート'!M322="１～２日ある",1,IF('３　回答貼付シート'!M322="３～５日ある",2,IF('３　回答貼付シート'!M322="ほぼ毎日ある",3,))))</f>
        <v>0</v>
      </c>
      <c r="L325" s="49">
        <f>IF('３　回答貼付シート'!N322="ない",0,IF('３　回答貼付シート'!N322="１～２日ある",1,IF('３　回答貼付シート'!N322="３～５日ある",2,IF('３　回答貼付シート'!N322="ほぼ毎日ある",3,))))</f>
        <v>0</v>
      </c>
      <c r="M325" s="49">
        <f>IF('３　回答貼付シート'!O322="ない",0,IF('３　回答貼付シート'!O322="１～２日ある",1,IF('３　回答貼付シート'!O322="３～５日ある",2,IF('３　回答貼付シート'!O322="ほぼ毎日ある",3,))))</f>
        <v>0</v>
      </c>
      <c r="N325" s="49">
        <f>IF('３　回答貼付シート'!P322="ない",0,IF('３　回答貼付シート'!P322="１～２日ある",1,IF('３　回答貼付シート'!P322="３～５日ある",2,IF('３　回答貼付シート'!P322="ほぼ毎日ある",3,))))</f>
        <v>0</v>
      </c>
      <c r="O325" s="49">
        <f>IF('３　回答貼付シート'!Q322="ない",0,IF('３　回答貼付シート'!Q322="１～２日ある",1,IF('３　回答貼付シート'!Q322="３～５日ある",2,IF('３　回答貼付シート'!Q322="ほぼ毎日ある",3,))))</f>
        <v>0</v>
      </c>
      <c r="P325" s="49">
        <f>IF('３　回答貼付シート'!R322="ない",0,IF('３　回答貼付シート'!R322="１～２日ある",1,IF('３　回答貼付シート'!R322="３～５日ある",2,IF('３　回答貼付シート'!R322="ほぼ毎日ある",3,))))</f>
        <v>0</v>
      </c>
      <c r="Q325" s="49">
        <f>IF('３　回答貼付シート'!S322="ない",0,IF('３　回答貼付シート'!S322="１～２日ある",1,IF('３　回答貼付シート'!S322="３～５日ある",2,IF('３　回答貼付シート'!S322="ほぼ毎日ある",3,))))</f>
        <v>0</v>
      </c>
      <c r="R325" s="49">
        <f>IF('３　回答貼付シート'!T322="ない",0,IF('３　回答貼付シート'!T322="１～２日ある",1,IF('３　回答貼付シート'!T322="３～５日ある",2,IF('３　回答貼付シート'!T322="ほぼ毎日ある",3,))))</f>
        <v>0</v>
      </c>
      <c r="S325" s="49">
        <f>IF('３　回答貼付シート'!U322="ない",0,IF('３　回答貼付シート'!U322="１～２日ある",1,IF('３　回答貼付シート'!U322="３～５日ある",2,IF('３　回答貼付シート'!U322="ほぼ毎日ある",3,))))</f>
        <v>0</v>
      </c>
      <c r="T325" s="49">
        <f>IF('３　回答貼付シート'!V322="ない",0,IF('３　回答貼付シート'!V322="１～２日ある",1,IF('３　回答貼付シート'!V322="３～５日ある",2,IF('３　回答貼付シート'!V322="ほぼ毎日ある",3,))))</f>
        <v>0</v>
      </c>
      <c r="U325" s="49">
        <f>IF('３　回答貼付シート'!W322="ない",0,IF('３　回答貼付シート'!W322="１～２日ある",1,IF('３　回答貼付シート'!W322="３～５日ある",2,IF('３　回答貼付シート'!W322="ほぼ毎日ある",3,))))</f>
        <v>0</v>
      </c>
      <c r="V325" s="49">
        <f>IF('３　回答貼付シート'!X322="ない",0,IF('３　回答貼付シート'!X322="１～２日ある",1,IF('３　回答貼付シート'!X322="３～５日ある",2,IF('３　回答貼付シート'!X322="ほぼ毎日ある",3,))))</f>
        <v>0</v>
      </c>
      <c r="W325" s="49">
        <f>IF('３　回答貼付シート'!Y322="ない",0,IF('３　回答貼付シート'!Y322="１～２日ある",1,IF('３　回答貼付シート'!Y322="３～５日ある",2,IF('３　回答貼付シート'!Y322="ほぼ毎日ある",3,))))</f>
        <v>0</v>
      </c>
      <c r="X325" s="49">
        <f>IF('３　回答貼付シート'!Z322="ない",0,IF('３　回答貼付シート'!Z322="１～２日ある",1,IF('３　回答貼付シート'!Z322="３～５日ある",2,IF('３　回答貼付シート'!Z322="ほぼ毎日ある",3,))))</f>
        <v>0</v>
      </c>
      <c r="Y325" s="49">
        <f>IF('３　回答貼付シート'!AA322="ない",0,IF('３　回答貼付シート'!AA322="１～２日ある",1,IF('３　回答貼付シート'!AA322="３～５日ある",2,IF('３　回答貼付シート'!AA322="ほぼ毎日ある",3,))))</f>
        <v>0</v>
      </c>
      <c r="Z325" s="49">
        <f>IF('３　回答貼付シート'!AB322="ない",0,IF('３　回答貼付シート'!AB322="１～２日ある",1,IF('３　回答貼付シート'!AB322="３～５日ある",2,IF('３　回答貼付シート'!AB322="ほぼ毎日ある",3,))))</f>
        <v>0</v>
      </c>
      <c r="AA325" s="49">
        <f>IF('３　回答貼付シート'!AC322="ない",0,IF('３　回答貼付シート'!AC322="１～２日ある",1,IF('３　回答貼付シート'!AC322="３～５日ある",2,IF('３　回答貼付シート'!AC322="ほぼ毎日ある",3,))))</f>
        <v>0</v>
      </c>
      <c r="AB325" s="49">
        <f>IF('３　回答貼付シート'!AD322="ない",0,IF('３　回答貼付シート'!AD322="１～２日ある",1,IF('３　回答貼付シート'!AD322="３～５日ある",2,IF('３　回答貼付シート'!AD322="ほぼ毎日ある",3,))))</f>
        <v>0</v>
      </c>
      <c r="AC325" s="49">
        <f>IF('３　回答貼付シート'!AE322="ない",0,IF('３　回答貼付シート'!AE322="１～２日ある",1,IF('３　回答貼付シート'!AE322="３～５日ある",2,IF('３　回答貼付シート'!AE322="ほぼ毎日ある",3,))))</f>
        <v>0</v>
      </c>
      <c r="AD325" s="49">
        <f>IF('３　回答貼付シート'!AF322="ない",0,IF('３　回答貼付シート'!AF322="１～２日ある",1,IF('３　回答貼付シート'!AF322="３～５日ある",2,IF('３　回答貼付シート'!AF322="ほぼ毎日ある",3,))))</f>
        <v>0</v>
      </c>
      <c r="AE325" s="49">
        <f>IF('３　回答貼付シート'!AG322="ない",0,IF('３　回答貼付シート'!AG322="１～２日ある",1,IF('３　回答貼付シート'!AG322="３～５日ある",2,IF('３　回答貼付シート'!AG322="ほぼ毎日ある",3,))))</f>
        <v>0</v>
      </c>
      <c r="AF325" s="49">
        <f>IF('３　回答貼付シート'!AH322="ない",0,IF('３　回答貼付シート'!AH322="１～２日ある",1,IF('３　回答貼付シート'!AH322="３～５日ある",2,IF('３　回答貼付シート'!AH322="ほぼ毎日ある",3,))))</f>
        <v>0</v>
      </c>
      <c r="AG325" s="49">
        <f>IF('３　回答貼付シート'!AI322="ない",0,IF('３　回答貼付シート'!AI322="１～２日ある",1,IF('３　回答貼付シート'!AI322="３～５日ある",2,IF('３　回答貼付シート'!AI322="ほぼ毎日ある",3,))))</f>
        <v>0</v>
      </c>
      <c r="AH325" s="49">
        <f>IF('３　回答貼付シート'!AJ322="ない",0,IF('３　回答貼付シート'!AJ322="１～２日ある",1,IF('３　回答貼付シート'!AJ322="３～５日ある",2,IF('３　回答貼付シート'!AJ322="ほぼ毎日ある",3,))))</f>
        <v>0</v>
      </c>
      <c r="AI325" s="49">
        <f>IF('３　回答貼付シート'!AK322="ない",0,IF('３　回答貼付シート'!AK322="１～２日ある",1,IF('３　回答貼付シート'!AK322="３～５日ある",2,IF('３　回答貼付シート'!AK322="ほぼ毎日ある",3,))))</f>
        <v>0</v>
      </c>
      <c r="AJ325" s="49">
        <f>IF('３　回答貼付シート'!AL322="ない",0,IF('３　回答貼付シート'!AL322="１～２日ある",1,IF('３　回答貼付シート'!AL322="３～５日ある",2,IF('３　回答貼付シート'!AL322="ほぼ毎日ある",3,))))</f>
        <v>0</v>
      </c>
      <c r="AK325" s="49">
        <f>IF('３　回答貼付シート'!AM322="ない",0,IF('３　回答貼付シート'!AM322="１～２日ある",1,IF('３　回答貼付シート'!AM322="３～５日ある",2,IF('３　回答貼付シート'!AM322="ほぼ毎日ある",3,))))</f>
        <v>0</v>
      </c>
      <c r="AL325" s="49">
        <f>'３　回答貼付シート'!$AN322</f>
        <v>0</v>
      </c>
      <c r="AM325" s="49" t="str">
        <f t="shared" si="33"/>
        <v/>
      </c>
      <c r="AN325" s="49" t="str">
        <f t="shared" si="34"/>
        <v/>
      </c>
      <c r="AO325" s="49" t="str">
        <f t="shared" si="35"/>
        <v/>
      </c>
      <c r="AP325" s="49" t="str">
        <f t="shared" si="36"/>
        <v/>
      </c>
      <c r="AQ325" s="49" t="str">
        <f t="shared" si="37"/>
        <v/>
      </c>
      <c r="AR325" t="str">
        <f t="shared" si="38"/>
        <v>0</v>
      </c>
      <c r="AT325" s="42"/>
    </row>
    <row r="326" spans="1:46">
      <c r="A326" s="49"/>
      <c r="B326" s="49">
        <f t="shared" ref="B326:B389" si="39">C326*1000+D326*100+E326</f>
        <v>0</v>
      </c>
      <c r="C326" s="49">
        <f>IF('３　回答貼付シート'!$F323&lt;&gt;0,VLOOKUP('３　回答貼付シート'!$F323,$AR$2048:$AS$2054,2,FALSE),0)</f>
        <v>0</v>
      </c>
      <c r="D326" s="49">
        <f>IF('３　回答貼付シート'!$G323&lt;&gt;0,VLOOKUP(('３　回答貼付シート'!$G323), $AR$2048:$AS$2054,2,FALSE),0)</f>
        <v>0</v>
      </c>
      <c r="E326" s="49">
        <f>'３　回答貼付シート'!$H323</f>
        <v>0</v>
      </c>
      <c r="F326" s="49">
        <f>IF(E326=0,0,VLOOKUP($B326,'２　情報入力シート'!$A$2:$E$2049,5))</f>
        <v>0</v>
      </c>
      <c r="G326" s="49">
        <f>IF('３　回答貼付シート'!I323="ない",0,IF('３　回答貼付シート'!I323="１～２日ある",1,IF('３　回答貼付シート'!I323="３～５日ある",2,IF('３　回答貼付シート'!I323="ほぼ毎日ある",3,))))</f>
        <v>0</v>
      </c>
      <c r="H326" s="49">
        <f>IF('３　回答貼付シート'!J323="ない",0,IF('３　回答貼付シート'!J323="１～２日ある",1,IF('３　回答貼付シート'!J323="３～５日ある",2,IF('３　回答貼付シート'!J323="ほぼ毎日ある",3,))))</f>
        <v>0</v>
      </c>
      <c r="I326" s="49">
        <f>IF('３　回答貼付シート'!K323="ない",0,IF('３　回答貼付シート'!K323="１～２日ある",1,IF('３　回答貼付シート'!K323="３～５日ある",2,IF('３　回答貼付シート'!K323="ほぼ毎日ある",3,))))</f>
        <v>0</v>
      </c>
      <c r="J326" s="49">
        <f>IF('３　回答貼付シート'!L323="ない",0,IF('３　回答貼付シート'!L323="１～２日ある",1,IF('３　回答貼付シート'!L323="３～５日ある",2,IF('３　回答貼付シート'!L323="ほぼ毎日ある",3,))))</f>
        <v>0</v>
      </c>
      <c r="K326" s="49">
        <f>IF('３　回答貼付シート'!M323="ない",0,IF('３　回答貼付シート'!M323="１～２日ある",1,IF('３　回答貼付シート'!M323="３～５日ある",2,IF('３　回答貼付シート'!M323="ほぼ毎日ある",3,))))</f>
        <v>0</v>
      </c>
      <c r="L326" s="49">
        <f>IF('３　回答貼付シート'!N323="ない",0,IF('３　回答貼付シート'!N323="１～２日ある",1,IF('３　回答貼付シート'!N323="３～５日ある",2,IF('３　回答貼付シート'!N323="ほぼ毎日ある",3,))))</f>
        <v>0</v>
      </c>
      <c r="M326" s="49">
        <f>IF('３　回答貼付シート'!O323="ない",0,IF('３　回答貼付シート'!O323="１～２日ある",1,IF('３　回答貼付シート'!O323="３～５日ある",2,IF('３　回答貼付シート'!O323="ほぼ毎日ある",3,))))</f>
        <v>0</v>
      </c>
      <c r="N326" s="49">
        <f>IF('３　回答貼付シート'!P323="ない",0,IF('３　回答貼付シート'!P323="１～２日ある",1,IF('３　回答貼付シート'!P323="３～５日ある",2,IF('３　回答貼付シート'!P323="ほぼ毎日ある",3,))))</f>
        <v>0</v>
      </c>
      <c r="O326" s="49">
        <f>IF('３　回答貼付シート'!Q323="ない",0,IF('３　回答貼付シート'!Q323="１～２日ある",1,IF('３　回答貼付シート'!Q323="３～５日ある",2,IF('３　回答貼付シート'!Q323="ほぼ毎日ある",3,))))</f>
        <v>0</v>
      </c>
      <c r="P326" s="49">
        <f>IF('３　回答貼付シート'!R323="ない",0,IF('３　回答貼付シート'!R323="１～２日ある",1,IF('３　回答貼付シート'!R323="３～５日ある",2,IF('３　回答貼付シート'!R323="ほぼ毎日ある",3,))))</f>
        <v>0</v>
      </c>
      <c r="Q326" s="49">
        <f>IF('３　回答貼付シート'!S323="ない",0,IF('３　回答貼付シート'!S323="１～２日ある",1,IF('３　回答貼付シート'!S323="３～５日ある",2,IF('３　回答貼付シート'!S323="ほぼ毎日ある",3,))))</f>
        <v>0</v>
      </c>
      <c r="R326" s="49">
        <f>IF('３　回答貼付シート'!T323="ない",0,IF('３　回答貼付シート'!T323="１～２日ある",1,IF('３　回答貼付シート'!T323="３～５日ある",2,IF('３　回答貼付シート'!T323="ほぼ毎日ある",3,))))</f>
        <v>0</v>
      </c>
      <c r="S326" s="49">
        <f>IF('３　回答貼付シート'!U323="ない",0,IF('３　回答貼付シート'!U323="１～２日ある",1,IF('３　回答貼付シート'!U323="３～５日ある",2,IF('３　回答貼付シート'!U323="ほぼ毎日ある",3,))))</f>
        <v>0</v>
      </c>
      <c r="T326" s="49">
        <f>IF('３　回答貼付シート'!V323="ない",0,IF('３　回答貼付シート'!V323="１～２日ある",1,IF('３　回答貼付シート'!V323="３～５日ある",2,IF('３　回答貼付シート'!V323="ほぼ毎日ある",3,))))</f>
        <v>0</v>
      </c>
      <c r="U326" s="49">
        <f>IF('３　回答貼付シート'!W323="ない",0,IF('３　回答貼付シート'!W323="１～２日ある",1,IF('３　回答貼付シート'!W323="３～５日ある",2,IF('３　回答貼付シート'!W323="ほぼ毎日ある",3,))))</f>
        <v>0</v>
      </c>
      <c r="V326" s="49">
        <f>IF('３　回答貼付シート'!X323="ない",0,IF('３　回答貼付シート'!X323="１～２日ある",1,IF('３　回答貼付シート'!X323="３～５日ある",2,IF('３　回答貼付シート'!X323="ほぼ毎日ある",3,))))</f>
        <v>0</v>
      </c>
      <c r="W326" s="49">
        <f>IF('３　回答貼付シート'!Y323="ない",0,IF('３　回答貼付シート'!Y323="１～２日ある",1,IF('３　回答貼付シート'!Y323="３～５日ある",2,IF('３　回答貼付シート'!Y323="ほぼ毎日ある",3,))))</f>
        <v>0</v>
      </c>
      <c r="X326" s="49">
        <f>IF('３　回答貼付シート'!Z323="ない",0,IF('３　回答貼付シート'!Z323="１～２日ある",1,IF('３　回答貼付シート'!Z323="３～５日ある",2,IF('３　回答貼付シート'!Z323="ほぼ毎日ある",3,))))</f>
        <v>0</v>
      </c>
      <c r="Y326" s="49">
        <f>IF('３　回答貼付シート'!AA323="ない",0,IF('３　回答貼付シート'!AA323="１～２日ある",1,IF('３　回答貼付シート'!AA323="３～５日ある",2,IF('３　回答貼付シート'!AA323="ほぼ毎日ある",3,))))</f>
        <v>0</v>
      </c>
      <c r="Z326" s="49">
        <f>IF('３　回答貼付シート'!AB323="ない",0,IF('３　回答貼付シート'!AB323="１～２日ある",1,IF('３　回答貼付シート'!AB323="３～５日ある",2,IF('３　回答貼付シート'!AB323="ほぼ毎日ある",3,))))</f>
        <v>0</v>
      </c>
      <c r="AA326" s="49">
        <f>IF('３　回答貼付シート'!AC323="ない",0,IF('３　回答貼付シート'!AC323="１～２日ある",1,IF('３　回答貼付シート'!AC323="３～５日ある",2,IF('３　回答貼付シート'!AC323="ほぼ毎日ある",3,))))</f>
        <v>0</v>
      </c>
      <c r="AB326" s="49">
        <f>IF('３　回答貼付シート'!AD323="ない",0,IF('３　回答貼付シート'!AD323="１～２日ある",1,IF('３　回答貼付シート'!AD323="３～５日ある",2,IF('３　回答貼付シート'!AD323="ほぼ毎日ある",3,))))</f>
        <v>0</v>
      </c>
      <c r="AC326" s="49">
        <f>IF('３　回答貼付シート'!AE323="ない",0,IF('３　回答貼付シート'!AE323="１～２日ある",1,IF('３　回答貼付シート'!AE323="３～５日ある",2,IF('３　回答貼付シート'!AE323="ほぼ毎日ある",3,))))</f>
        <v>0</v>
      </c>
      <c r="AD326" s="49">
        <f>IF('３　回答貼付シート'!AF323="ない",0,IF('３　回答貼付シート'!AF323="１～２日ある",1,IF('３　回答貼付シート'!AF323="３～５日ある",2,IF('３　回答貼付シート'!AF323="ほぼ毎日ある",3,))))</f>
        <v>0</v>
      </c>
      <c r="AE326" s="49">
        <f>IF('３　回答貼付シート'!AG323="ない",0,IF('３　回答貼付シート'!AG323="１～２日ある",1,IF('３　回答貼付シート'!AG323="３～５日ある",2,IF('３　回答貼付シート'!AG323="ほぼ毎日ある",3,))))</f>
        <v>0</v>
      </c>
      <c r="AF326" s="49">
        <f>IF('３　回答貼付シート'!AH323="ない",0,IF('３　回答貼付シート'!AH323="１～２日ある",1,IF('３　回答貼付シート'!AH323="３～５日ある",2,IF('３　回答貼付シート'!AH323="ほぼ毎日ある",3,))))</f>
        <v>0</v>
      </c>
      <c r="AG326" s="49">
        <f>IF('３　回答貼付シート'!AI323="ない",0,IF('３　回答貼付シート'!AI323="１～２日ある",1,IF('３　回答貼付シート'!AI323="３～５日ある",2,IF('３　回答貼付シート'!AI323="ほぼ毎日ある",3,))))</f>
        <v>0</v>
      </c>
      <c r="AH326" s="49">
        <f>IF('３　回答貼付シート'!AJ323="ない",0,IF('３　回答貼付シート'!AJ323="１～２日ある",1,IF('３　回答貼付シート'!AJ323="３～５日ある",2,IF('３　回答貼付シート'!AJ323="ほぼ毎日ある",3,))))</f>
        <v>0</v>
      </c>
      <c r="AI326" s="49">
        <f>IF('３　回答貼付シート'!AK323="ない",0,IF('３　回答貼付シート'!AK323="１～２日ある",1,IF('３　回答貼付シート'!AK323="３～５日ある",2,IF('３　回答貼付シート'!AK323="ほぼ毎日ある",3,))))</f>
        <v>0</v>
      </c>
      <c r="AJ326" s="49">
        <f>IF('３　回答貼付シート'!AL323="ない",0,IF('３　回答貼付シート'!AL323="１～２日ある",1,IF('３　回答貼付シート'!AL323="３～５日ある",2,IF('３　回答貼付シート'!AL323="ほぼ毎日ある",3,))))</f>
        <v>0</v>
      </c>
      <c r="AK326" s="49">
        <f>IF('３　回答貼付シート'!AM323="ない",0,IF('３　回答貼付シート'!AM323="１～２日ある",1,IF('３　回答貼付シート'!AM323="３～５日ある",2,IF('３　回答貼付シート'!AM323="ほぼ毎日ある",3,))))</f>
        <v>0</v>
      </c>
      <c r="AL326" s="49">
        <f>'３　回答貼付シート'!$AN323</f>
        <v>0</v>
      </c>
      <c r="AM326" s="49" t="str">
        <f t="shared" ref="AM326:AM389" si="40">IF(SUM(G326:K326)&gt;=9,"要サポ","")</f>
        <v/>
      </c>
      <c r="AN326" s="49" t="str">
        <f t="shared" ref="AN326:AN389" si="41">IF(SUM(L326:P326)&gt;=9,"要サポ","")</f>
        <v/>
      </c>
      <c r="AO326" s="49" t="str">
        <f t="shared" ref="AO326:AO389" si="42">IF(SUM(Q326:U326)&gt;=9,"要サポ","")</f>
        <v/>
      </c>
      <c r="AP326" s="49" t="str">
        <f t="shared" ref="AP326:AP389" si="43">IF(SUM(V326:Z326)&gt;=9,"要サポ","")</f>
        <v/>
      </c>
      <c r="AQ326" s="49" t="str">
        <f t="shared" ref="AQ326:AQ389" si="44">IF(COUNTIF(AM326:AP326,"要サポ")&gt;0,"要サポ","")</f>
        <v/>
      </c>
      <c r="AR326" t="str">
        <f t="shared" ref="AR326:AR389" si="45">$C326&amp;$AQ326</f>
        <v>0</v>
      </c>
      <c r="AT326" s="42"/>
    </row>
    <row r="327" spans="1:46">
      <c r="A327" s="49"/>
      <c r="B327" s="49">
        <f t="shared" si="39"/>
        <v>0</v>
      </c>
      <c r="C327" s="49">
        <f>IF('３　回答貼付シート'!$F324&lt;&gt;0,VLOOKUP('３　回答貼付シート'!$F324,$AR$2048:$AS$2054,2,FALSE),0)</f>
        <v>0</v>
      </c>
      <c r="D327" s="49">
        <f>IF('３　回答貼付シート'!$G324&lt;&gt;0,VLOOKUP(('３　回答貼付シート'!$G324), $AR$2048:$AS$2054,2,FALSE),0)</f>
        <v>0</v>
      </c>
      <c r="E327" s="49">
        <f>'３　回答貼付シート'!$H324</f>
        <v>0</v>
      </c>
      <c r="F327" s="49">
        <f>IF(E327=0,0,VLOOKUP($B327,'２　情報入力シート'!$A$2:$E$2049,5))</f>
        <v>0</v>
      </c>
      <c r="G327" s="49">
        <f>IF('３　回答貼付シート'!I324="ない",0,IF('３　回答貼付シート'!I324="１～２日ある",1,IF('３　回答貼付シート'!I324="３～５日ある",2,IF('３　回答貼付シート'!I324="ほぼ毎日ある",3,))))</f>
        <v>0</v>
      </c>
      <c r="H327" s="49">
        <f>IF('３　回答貼付シート'!J324="ない",0,IF('３　回答貼付シート'!J324="１～２日ある",1,IF('３　回答貼付シート'!J324="３～５日ある",2,IF('３　回答貼付シート'!J324="ほぼ毎日ある",3,))))</f>
        <v>0</v>
      </c>
      <c r="I327" s="49">
        <f>IF('３　回答貼付シート'!K324="ない",0,IF('３　回答貼付シート'!K324="１～２日ある",1,IF('３　回答貼付シート'!K324="３～５日ある",2,IF('３　回答貼付シート'!K324="ほぼ毎日ある",3,))))</f>
        <v>0</v>
      </c>
      <c r="J327" s="49">
        <f>IF('３　回答貼付シート'!L324="ない",0,IF('３　回答貼付シート'!L324="１～２日ある",1,IF('３　回答貼付シート'!L324="３～５日ある",2,IF('３　回答貼付シート'!L324="ほぼ毎日ある",3,))))</f>
        <v>0</v>
      </c>
      <c r="K327" s="49">
        <f>IF('３　回答貼付シート'!M324="ない",0,IF('３　回答貼付シート'!M324="１～２日ある",1,IF('３　回答貼付シート'!M324="３～５日ある",2,IF('３　回答貼付シート'!M324="ほぼ毎日ある",3,))))</f>
        <v>0</v>
      </c>
      <c r="L327" s="49">
        <f>IF('３　回答貼付シート'!N324="ない",0,IF('３　回答貼付シート'!N324="１～２日ある",1,IF('３　回答貼付シート'!N324="３～５日ある",2,IF('３　回答貼付シート'!N324="ほぼ毎日ある",3,))))</f>
        <v>0</v>
      </c>
      <c r="M327" s="49">
        <f>IF('３　回答貼付シート'!O324="ない",0,IF('３　回答貼付シート'!O324="１～２日ある",1,IF('３　回答貼付シート'!O324="３～５日ある",2,IF('３　回答貼付シート'!O324="ほぼ毎日ある",3,))))</f>
        <v>0</v>
      </c>
      <c r="N327" s="49">
        <f>IF('３　回答貼付シート'!P324="ない",0,IF('３　回答貼付シート'!P324="１～２日ある",1,IF('３　回答貼付シート'!P324="３～５日ある",2,IF('３　回答貼付シート'!P324="ほぼ毎日ある",3,))))</f>
        <v>0</v>
      </c>
      <c r="O327" s="49">
        <f>IF('３　回答貼付シート'!Q324="ない",0,IF('３　回答貼付シート'!Q324="１～２日ある",1,IF('３　回答貼付シート'!Q324="３～５日ある",2,IF('３　回答貼付シート'!Q324="ほぼ毎日ある",3,))))</f>
        <v>0</v>
      </c>
      <c r="P327" s="49">
        <f>IF('３　回答貼付シート'!R324="ない",0,IF('３　回答貼付シート'!R324="１～２日ある",1,IF('３　回答貼付シート'!R324="３～５日ある",2,IF('３　回答貼付シート'!R324="ほぼ毎日ある",3,))))</f>
        <v>0</v>
      </c>
      <c r="Q327" s="49">
        <f>IF('３　回答貼付シート'!S324="ない",0,IF('３　回答貼付シート'!S324="１～２日ある",1,IF('３　回答貼付シート'!S324="３～５日ある",2,IF('３　回答貼付シート'!S324="ほぼ毎日ある",3,))))</f>
        <v>0</v>
      </c>
      <c r="R327" s="49">
        <f>IF('３　回答貼付シート'!T324="ない",0,IF('３　回答貼付シート'!T324="１～２日ある",1,IF('３　回答貼付シート'!T324="３～５日ある",2,IF('３　回答貼付シート'!T324="ほぼ毎日ある",3,))))</f>
        <v>0</v>
      </c>
      <c r="S327" s="49">
        <f>IF('３　回答貼付シート'!U324="ない",0,IF('３　回答貼付シート'!U324="１～２日ある",1,IF('３　回答貼付シート'!U324="３～５日ある",2,IF('３　回答貼付シート'!U324="ほぼ毎日ある",3,))))</f>
        <v>0</v>
      </c>
      <c r="T327" s="49">
        <f>IF('３　回答貼付シート'!V324="ない",0,IF('３　回答貼付シート'!V324="１～２日ある",1,IF('３　回答貼付シート'!V324="３～５日ある",2,IF('３　回答貼付シート'!V324="ほぼ毎日ある",3,))))</f>
        <v>0</v>
      </c>
      <c r="U327" s="49">
        <f>IF('３　回答貼付シート'!W324="ない",0,IF('３　回答貼付シート'!W324="１～２日ある",1,IF('３　回答貼付シート'!W324="３～５日ある",2,IF('３　回答貼付シート'!W324="ほぼ毎日ある",3,))))</f>
        <v>0</v>
      </c>
      <c r="V327" s="49">
        <f>IF('３　回答貼付シート'!X324="ない",0,IF('３　回答貼付シート'!X324="１～２日ある",1,IF('３　回答貼付シート'!X324="３～５日ある",2,IF('３　回答貼付シート'!X324="ほぼ毎日ある",3,))))</f>
        <v>0</v>
      </c>
      <c r="W327" s="49">
        <f>IF('３　回答貼付シート'!Y324="ない",0,IF('３　回答貼付シート'!Y324="１～２日ある",1,IF('３　回答貼付シート'!Y324="３～５日ある",2,IF('３　回答貼付シート'!Y324="ほぼ毎日ある",3,))))</f>
        <v>0</v>
      </c>
      <c r="X327" s="49">
        <f>IF('３　回答貼付シート'!Z324="ない",0,IF('３　回答貼付シート'!Z324="１～２日ある",1,IF('３　回答貼付シート'!Z324="３～５日ある",2,IF('３　回答貼付シート'!Z324="ほぼ毎日ある",3,))))</f>
        <v>0</v>
      </c>
      <c r="Y327" s="49">
        <f>IF('３　回答貼付シート'!AA324="ない",0,IF('３　回答貼付シート'!AA324="１～２日ある",1,IF('３　回答貼付シート'!AA324="３～５日ある",2,IF('３　回答貼付シート'!AA324="ほぼ毎日ある",3,))))</f>
        <v>0</v>
      </c>
      <c r="Z327" s="49">
        <f>IF('３　回答貼付シート'!AB324="ない",0,IF('３　回答貼付シート'!AB324="１～２日ある",1,IF('３　回答貼付シート'!AB324="３～５日ある",2,IF('３　回答貼付シート'!AB324="ほぼ毎日ある",3,))))</f>
        <v>0</v>
      </c>
      <c r="AA327" s="49">
        <f>IF('３　回答貼付シート'!AC324="ない",0,IF('３　回答貼付シート'!AC324="１～２日ある",1,IF('３　回答貼付シート'!AC324="３～５日ある",2,IF('３　回答貼付シート'!AC324="ほぼ毎日ある",3,))))</f>
        <v>0</v>
      </c>
      <c r="AB327" s="49">
        <f>IF('３　回答貼付シート'!AD324="ない",0,IF('３　回答貼付シート'!AD324="１～２日ある",1,IF('３　回答貼付シート'!AD324="３～５日ある",2,IF('３　回答貼付シート'!AD324="ほぼ毎日ある",3,))))</f>
        <v>0</v>
      </c>
      <c r="AC327" s="49">
        <f>IF('３　回答貼付シート'!AE324="ない",0,IF('３　回答貼付シート'!AE324="１～２日ある",1,IF('３　回答貼付シート'!AE324="３～５日ある",2,IF('３　回答貼付シート'!AE324="ほぼ毎日ある",3,))))</f>
        <v>0</v>
      </c>
      <c r="AD327" s="49">
        <f>IF('３　回答貼付シート'!AF324="ない",0,IF('３　回答貼付シート'!AF324="１～２日ある",1,IF('３　回答貼付シート'!AF324="３～５日ある",2,IF('３　回答貼付シート'!AF324="ほぼ毎日ある",3,))))</f>
        <v>0</v>
      </c>
      <c r="AE327" s="49">
        <f>IF('３　回答貼付シート'!AG324="ない",0,IF('３　回答貼付シート'!AG324="１～２日ある",1,IF('３　回答貼付シート'!AG324="３～５日ある",2,IF('３　回答貼付シート'!AG324="ほぼ毎日ある",3,))))</f>
        <v>0</v>
      </c>
      <c r="AF327" s="49">
        <f>IF('３　回答貼付シート'!AH324="ない",0,IF('３　回答貼付シート'!AH324="１～２日ある",1,IF('３　回答貼付シート'!AH324="３～５日ある",2,IF('３　回答貼付シート'!AH324="ほぼ毎日ある",3,))))</f>
        <v>0</v>
      </c>
      <c r="AG327" s="49">
        <f>IF('３　回答貼付シート'!AI324="ない",0,IF('３　回答貼付シート'!AI324="１～２日ある",1,IF('３　回答貼付シート'!AI324="３～５日ある",2,IF('３　回答貼付シート'!AI324="ほぼ毎日ある",3,))))</f>
        <v>0</v>
      </c>
      <c r="AH327" s="49">
        <f>IF('３　回答貼付シート'!AJ324="ない",0,IF('３　回答貼付シート'!AJ324="１～２日ある",1,IF('３　回答貼付シート'!AJ324="３～５日ある",2,IF('３　回答貼付シート'!AJ324="ほぼ毎日ある",3,))))</f>
        <v>0</v>
      </c>
      <c r="AI327" s="49">
        <f>IF('３　回答貼付シート'!AK324="ない",0,IF('３　回答貼付シート'!AK324="１～２日ある",1,IF('３　回答貼付シート'!AK324="３～５日ある",2,IF('３　回答貼付シート'!AK324="ほぼ毎日ある",3,))))</f>
        <v>0</v>
      </c>
      <c r="AJ327" s="49">
        <f>IF('３　回答貼付シート'!AL324="ない",0,IF('３　回答貼付シート'!AL324="１～２日ある",1,IF('３　回答貼付シート'!AL324="３～５日ある",2,IF('３　回答貼付シート'!AL324="ほぼ毎日ある",3,))))</f>
        <v>0</v>
      </c>
      <c r="AK327" s="49">
        <f>IF('３　回答貼付シート'!AM324="ない",0,IF('３　回答貼付シート'!AM324="１～２日ある",1,IF('３　回答貼付シート'!AM324="３～５日ある",2,IF('３　回答貼付シート'!AM324="ほぼ毎日ある",3,))))</f>
        <v>0</v>
      </c>
      <c r="AL327" s="49">
        <f>'３　回答貼付シート'!$AN324</f>
        <v>0</v>
      </c>
      <c r="AM327" s="49" t="str">
        <f t="shared" si="40"/>
        <v/>
      </c>
      <c r="AN327" s="49" t="str">
        <f t="shared" si="41"/>
        <v/>
      </c>
      <c r="AO327" s="49" t="str">
        <f t="shared" si="42"/>
        <v/>
      </c>
      <c r="AP327" s="49" t="str">
        <f t="shared" si="43"/>
        <v/>
      </c>
      <c r="AQ327" s="49" t="str">
        <f t="shared" si="44"/>
        <v/>
      </c>
      <c r="AR327" t="str">
        <f t="shared" si="45"/>
        <v>0</v>
      </c>
      <c r="AT327" s="42"/>
    </row>
    <row r="328" spans="1:46">
      <c r="A328" s="49"/>
      <c r="B328" s="49">
        <f t="shared" si="39"/>
        <v>0</v>
      </c>
      <c r="C328" s="49">
        <f>IF('３　回答貼付シート'!$F325&lt;&gt;0,VLOOKUP('３　回答貼付シート'!$F325,$AR$2048:$AS$2054,2,FALSE),0)</f>
        <v>0</v>
      </c>
      <c r="D328" s="49">
        <f>IF('３　回答貼付シート'!$G325&lt;&gt;0,VLOOKUP(('３　回答貼付シート'!$G325), $AR$2048:$AS$2054,2,FALSE),0)</f>
        <v>0</v>
      </c>
      <c r="E328" s="49">
        <f>'３　回答貼付シート'!$H325</f>
        <v>0</v>
      </c>
      <c r="F328" s="49">
        <f>IF(E328=0,0,VLOOKUP($B328,'２　情報入力シート'!$A$2:$E$2049,5))</f>
        <v>0</v>
      </c>
      <c r="G328" s="49">
        <f>IF('３　回答貼付シート'!I325="ない",0,IF('３　回答貼付シート'!I325="１～２日ある",1,IF('３　回答貼付シート'!I325="３～５日ある",2,IF('３　回答貼付シート'!I325="ほぼ毎日ある",3,))))</f>
        <v>0</v>
      </c>
      <c r="H328" s="49">
        <f>IF('３　回答貼付シート'!J325="ない",0,IF('３　回答貼付シート'!J325="１～２日ある",1,IF('３　回答貼付シート'!J325="３～５日ある",2,IF('３　回答貼付シート'!J325="ほぼ毎日ある",3,))))</f>
        <v>0</v>
      </c>
      <c r="I328" s="49">
        <f>IF('３　回答貼付シート'!K325="ない",0,IF('３　回答貼付シート'!K325="１～２日ある",1,IF('３　回答貼付シート'!K325="３～５日ある",2,IF('３　回答貼付シート'!K325="ほぼ毎日ある",3,))))</f>
        <v>0</v>
      </c>
      <c r="J328" s="49">
        <f>IF('３　回答貼付シート'!L325="ない",0,IF('３　回答貼付シート'!L325="１～２日ある",1,IF('３　回答貼付シート'!L325="３～５日ある",2,IF('３　回答貼付シート'!L325="ほぼ毎日ある",3,))))</f>
        <v>0</v>
      </c>
      <c r="K328" s="49">
        <f>IF('３　回答貼付シート'!M325="ない",0,IF('３　回答貼付シート'!M325="１～２日ある",1,IF('３　回答貼付シート'!M325="３～５日ある",2,IF('３　回答貼付シート'!M325="ほぼ毎日ある",3,))))</f>
        <v>0</v>
      </c>
      <c r="L328" s="49">
        <f>IF('３　回答貼付シート'!N325="ない",0,IF('３　回答貼付シート'!N325="１～２日ある",1,IF('３　回答貼付シート'!N325="３～５日ある",2,IF('３　回答貼付シート'!N325="ほぼ毎日ある",3,))))</f>
        <v>0</v>
      </c>
      <c r="M328" s="49">
        <f>IF('３　回答貼付シート'!O325="ない",0,IF('３　回答貼付シート'!O325="１～２日ある",1,IF('３　回答貼付シート'!O325="３～５日ある",2,IF('３　回答貼付シート'!O325="ほぼ毎日ある",3,))))</f>
        <v>0</v>
      </c>
      <c r="N328" s="49">
        <f>IF('３　回答貼付シート'!P325="ない",0,IF('３　回答貼付シート'!P325="１～２日ある",1,IF('３　回答貼付シート'!P325="３～５日ある",2,IF('３　回答貼付シート'!P325="ほぼ毎日ある",3,))))</f>
        <v>0</v>
      </c>
      <c r="O328" s="49">
        <f>IF('３　回答貼付シート'!Q325="ない",0,IF('３　回答貼付シート'!Q325="１～２日ある",1,IF('３　回答貼付シート'!Q325="３～５日ある",2,IF('３　回答貼付シート'!Q325="ほぼ毎日ある",3,))))</f>
        <v>0</v>
      </c>
      <c r="P328" s="49">
        <f>IF('３　回答貼付シート'!R325="ない",0,IF('３　回答貼付シート'!R325="１～２日ある",1,IF('３　回答貼付シート'!R325="３～５日ある",2,IF('３　回答貼付シート'!R325="ほぼ毎日ある",3,))))</f>
        <v>0</v>
      </c>
      <c r="Q328" s="49">
        <f>IF('３　回答貼付シート'!S325="ない",0,IF('３　回答貼付シート'!S325="１～２日ある",1,IF('３　回答貼付シート'!S325="３～５日ある",2,IF('３　回答貼付シート'!S325="ほぼ毎日ある",3,))))</f>
        <v>0</v>
      </c>
      <c r="R328" s="49">
        <f>IF('３　回答貼付シート'!T325="ない",0,IF('３　回答貼付シート'!T325="１～２日ある",1,IF('３　回答貼付シート'!T325="３～５日ある",2,IF('３　回答貼付シート'!T325="ほぼ毎日ある",3,))))</f>
        <v>0</v>
      </c>
      <c r="S328" s="49">
        <f>IF('３　回答貼付シート'!U325="ない",0,IF('３　回答貼付シート'!U325="１～２日ある",1,IF('３　回答貼付シート'!U325="３～５日ある",2,IF('３　回答貼付シート'!U325="ほぼ毎日ある",3,))))</f>
        <v>0</v>
      </c>
      <c r="T328" s="49">
        <f>IF('３　回答貼付シート'!V325="ない",0,IF('３　回答貼付シート'!V325="１～２日ある",1,IF('３　回答貼付シート'!V325="３～５日ある",2,IF('３　回答貼付シート'!V325="ほぼ毎日ある",3,))))</f>
        <v>0</v>
      </c>
      <c r="U328" s="49">
        <f>IF('３　回答貼付シート'!W325="ない",0,IF('３　回答貼付シート'!W325="１～２日ある",1,IF('３　回答貼付シート'!W325="３～５日ある",2,IF('３　回答貼付シート'!W325="ほぼ毎日ある",3,))))</f>
        <v>0</v>
      </c>
      <c r="V328" s="49">
        <f>IF('３　回答貼付シート'!X325="ない",0,IF('３　回答貼付シート'!X325="１～２日ある",1,IF('３　回答貼付シート'!X325="３～５日ある",2,IF('３　回答貼付シート'!X325="ほぼ毎日ある",3,))))</f>
        <v>0</v>
      </c>
      <c r="W328" s="49">
        <f>IF('３　回答貼付シート'!Y325="ない",0,IF('３　回答貼付シート'!Y325="１～２日ある",1,IF('３　回答貼付シート'!Y325="３～５日ある",2,IF('３　回答貼付シート'!Y325="ほぼ毎日ある",3,))))</f>
        <v>0</v>
      </c>
      <c r="X328" s="49">
        <f>IF('３　回答貼付シート'!Z325="ない",0,IF('３　回答貼付シート'!Z325="１～２日ある",1,IF('３　回答貼付シート'!Z325="３～５日ある",2,IF('３　回答貼付シート'!Z325="ほぼ毎日ある",3,))))</f>
        <v>0</v>
      </c>
      <c r="Y328" s="49">
        <f>IF('３　回答貼付シート'!AA325="ない",0,IF('３　回答貼付シート'!AA325="１～２日ある",1,IF('３　回答貼付シート'!AA325="３～５日ある",2,IF('３　回答貼付シート'!AA325="ほぼ毎日ある",3,))))</f>
        <v>0</v>
      </c>
      <c r="Z328" s="49">
        <f>IF('３　回答貼付シート'!AB325="ない",0,IF('３　回答貼付シート'!AB325="１～２日ある",1,IF('３　回答貼付シート'!AB325="３～５日ある",2,IF('３　回答貼付シート'!AB325="ほぼ毎日ある",3,))))</f>
        <v>0</v>
      </c>
      <c r="AA328" s="49">
        <f>IF('３　回答貼付シート'!AC325="ない",0,IF('３　回答貼付シート'!AC325="１～２日ある",1,IF('３　回答貼付シート'!AC325="３～５日ある",2,IF('３　回答貼付シート'!AC325="ほぼ毎日ある",3,))))</f>
        <v>0</v>
      </c>
      <c r="AB328" s="49">
        <f>IF('３　回答貼付シート'!AD325="ない",0,IF('３　回答貼付シート'!AD325="１～２日ある",1,IF('３　回答貼付シート'!AD325="３～５日ある",2,IF('３　回答貼付シート'!AD325="ほぼ毎日ある",3,))))</f>
        <v>0</v>
      </c>
      <c r="AC328" s="49">
        <f>IF('３　回答貼付シート'!AE325="ない",0,IF('３　回答貼付シート'!AE325="１～２日ある",1,IF('３　回答貼付シート'!AE325="３～５日ある",2,IF('３　回答貼付シート'!AE325="ほぼ毎日ある",3,))))</f>
        <v>0</v>
      </c>
      <c r="AD328" s="49">
        <f>IF('３　回答貼付シート'!AF325="ない",0,IF('３　回答貼付シート'!AF325="１～２日ある",1,IF('３　回答貼付シート'!AF325="３～５日ある",2,IF('３　回答貼付シート'!AF325="ほぼ毎日ある",3,))))</f>
        <v>0</v>
      </c>
      <c r="AE328" s="49">
        <f>IF('３　回答貼付シート'!AG325="ない",0,IF('３　回答貼付シート'!AG325="１～２日ある",1,IF('３　回答貼付シート'!AG325="３～５日ある",2,IF('３　回答貼付シート'!AG325="ほぼ毎日ある",3,))))</f>
        <v>0</v>
      </c>
      <c r="AF328" s="49">
        <f>IF('３　回答貼付シート'!AH325="ない",0,IF('３　回答貼付シート'!AH325="１～２日ある",1,IF('３　回答貼付シート'!AH325="３～５日ある",2,IF('３　回答貼付シート'!AH325="ほぼ毎日ある",3,))))</f>
        <v>0</v>
      </c>
      <c r="AG328" s="49">
        <f>IF('３　回答貼付シート'!AI325="ない",0,IF('３　回答貼付シート'!AI325="１～２日ある",1,IF('３　回答貼付シート'!AI325="３～５日ある",2,IF('３　回答貼付シート'!AI325="ほぼ毎日ある",3,))))</f>
        <v>0</v>
      </c>
      <c r="AH328" s="49">
        <f>IF('３　回答貼付シート'!AJ325="ない",0,IF('３　回答貼付シート'!AJ325="１～２日ある",1,IF('３　回答貼付シート'!AJ325="３～５日ある",2,IF('３　回答貼付シート'!AJ325="ほぼ毎日ある",3,))))</f>
        <v>0</v>
      </c>
      <c r="AI328" s="49">
        <f>IF('３　回答貼付シート'!AK325="ない",0,IF('３　回答貼付シート'!AK325="１～２日ある",1,IF('３　回答貼付シート'!AK325="３～５日ある",2,IF('３　回答貼付シート'!AK325="ほぼ毎日ある",3,))))</f>
        <v>0</v>
      </c>
      <c r="AJ328" s="49">
        <f>IF('３　回答貼付シート'!AL325="ない",0,IF('３　回答貼付シート'!AL325="１～２日ある",1,IF('３　回答貼付シート'!AL325="３～５日ある",2,IF('３　回答貼付シート'!AL325="ほぼ毎日ある",3,))))</f>
        <v>0</v>
      </c>
      <c r="AK328" s="49">
        <f>IF('３　回答貼付シート'!AM325="ない",0,IF('３　回答貼付シート'!AM325="１～２日ある",1,IF('３　回答貼付シート'!AM325="３～５日ある",2,IF('３　回答貼付シート'!AM325="ほぼ毎日ある",3,))))</f>
        <v>0</v>
      </c>
      <c r="AL328" s="49">
        <f>'３　回答貼付シート'!$AN325</f>
        <v>0</v>
      </c>
      <c r="AM328" s="49" t="str">
        <f t="shared" si="40"/>
        <v/>
      </c>
      <c r="AN328" s="49" t="str">
        <f t="shared" si="41"/>
        <v/>
      </c>
      <c r="AO328" s="49" t="str">
        <f t="shared" si="42"/>
        <v/>
      </c>
      <c r="AP328" s="49" t="str">
        <f t="shared" si="43"/>
        <v/>
      </c>
      <c r="AQ328" s="49" t="str">
        <f t="shared" si="44"/>
        <v/>
      </c>
      <c r="AR328" t="str">
        <f t="shared" si="45"/>
        <v>0</v>
      </c>
      <c r="AT328" s="42"/>
    </row>
    <row r="329" spans="1:46">
      <c r="A329" s="49"/>
      <c r="B329" s="49">
        <f t="shared" si="39"/>
        <v>0</v>
      </c>
      <c r="C329" s="49">
        <f>IF('３　回答貼付シート'!$F326&lt;&gt;0,VLOOKUP('３　回答貼付シート'!$F326,$AR$2048:$AS$2054,2,FALSE),0)</f>
        <v>0</v>
      </c>
      <c r="D329" s="49">
        <f>IF('３　回答貼付シート'!$G326&lt;&gt;0,VLOOKUP(('３　回答貼付シート'!$G326), $AR$2048:$AS$2054,2,FALSE),0)</f>
        <v>0</v>
      </c>
      <c r="E329" s="49">
        <f>'３　回答貼付シート'!$H326</f>
        <v>0</v>
      </c>
      <c r="F329" s="49">
        <f>IF(E329=0,0,VLOOKUP($B329,'２　情報入力シート'!$A$2:$E$2049,5))</f>
        <v>0</v>
      </c>
      <c r="G329" s="49">
        <f>IF('３　回答貼付シート'!I326="ない",0,IF('３　回答貼付シート'!I326="１～２日ある",1,IF('３　回答貼付シート'!I326="３～５日ある",2,IF('３　回答貼付シート'!I326="ほぼ毎日ある",3,))))</f>
        <v>0</v>
      </c>
      <c r="H329" s="49">
        <f>IF('３　回答貼付シート'!J326="ない",0,IF('３　回答貼付シート'!J326="１～２日ある",1,IF('３　回答貼付シート'!J326="３～５日ある",2,IF('３　回答貼付シート'!J326="ほぼ毎日ある",3,))))</f>
        <v>0</v>
      </c>
      <c r="I329" s="49">
        <f>IF('３　回答貼付シート'!K326="ない",0,IF('３　回答貼付シート'!K326="１～２日ある",1,IF('３　回答貼付シート'!K326="３～５日ある",2,IF('３　回答貼付シート'!K326="ほぼ毎日ある",3,))))</f>
        <v>0</v>
      </c>
      <c r="J329" s="49">
        <f>IF('３　回答貼付シート'!L326="ない",0,IF('３　回答貼付シート'!L326="１～２日ある",1,IF('３　回答貼付シート'!L326="３～５日ある",2,IF('３　回答貼付シート'!L326="ほぼ毎日ある",3,))))</f>
        <v>0</v>
      </c>
      <c r="K329" s="49">
        <f>IF('３　回答貼付シート'!M326="ない",0,IF('３　回答貼付シート'!M326="１～２日ある",1,IF('３　回答貼付シート'!M326="３～５日ある",2,IF('３　回答貼付シート'!M326="ほぼ毎日ある",3,))))</f>
        <v>0</v>
      </c>
      <c r="L329" s="49">
        <f>IF('３　回答貼付シート'!N326="ない",0,IF('３　回答貼付シート'!N326="１～２日ある",1,IF('３　回答貼付シート'!N326="３～５日ある",2,IF('３　回答貼付シート'!N326="ほぼ毎日ある",3,))))</f>
        <v>0</v>
      </c>
      <c r="M329" s="49">
        <f>IF('３　回答貼付シート'!O326="ない",0,IF('３　回答貼付シート'!O326="１～２日ある",1,IF('３　回答貼付シート'!O326="３～５日ある",2,IF('３　回答貼付シート'!O326="ほぼ毎日ある",3,))))</f>
        <v>0</v>
      </c>
      <c r="N329" s="49">
        <f>IF('３　回答貼付シート'!P326="ない",0,IF('３　回答貼付シート'!P326="１～２日ある",1,IF('３　回答貼付シート'!P326="３～５日ある",2,IF('３　回答貼付シート'!P326="ほぼ毎日ある",3,))))</f>
        <v>0</v>
      </c>
      <c r="O329" s="49">
        <f>IF('３　回答貼付シート'!Q326="ない",0,IF('３　回答貼付シート'!Q326="１～２日ある",1,IF('３　回答貼付シート'!Q326="３～５日ある",2,IF('３　回答貼付シート'!Q326="ほぼ毎日ある",3,))))</f>
        <v>0</v>
      </c>
      <c r="P329" s="49">
        <f>IF('３　回答貼付シート'!R326="ない",0,IF('３　回答貼付シート'!R326="１～２日ある",1,IF('３　回答貼付シート'!R326="３～５日ある",2,IF('３　回答貼付シート'!R326="ほぼ毎日ある",3,))))</f>
        <v>0</v>
      </c>
      <c r="Q329" s="49">
        <f>IF('３　回答貼付シート'!S326="ない",0,IF('３　回答貼付シート'!S326="１～２日ある",1,IF('３　回答貼付シート'!S326="３～５日ある",2,IF('３　回答貼付シート'!S326="ほぼ毎日ある",3,))))</f>
        <v>0</v>
      </c>
      <c r="R329" s="49">
        <f>IF('３　回答貼付シート'!T326="ない",0,IF('３　回答貼付シート'!T326="１～２日ある",1,IF('３　回答貼付シート'!T326="３～５日ある",2,IF('３　回答貼付シート'!T326="ほぼ毎日ある",3,))))</f>
        <v>0</v>
      </c>
      <c r="S329" s="49">
        <f>IF('３　回答貼付シート'!U326="ない",0,IF('３　回答貼付シート'!U326="１～２日ある",1,IF('３　回答貼付シート'!U326="３～５日ある",2,IF('３　回答貼付シート'!U326="ほぼ毎日ある",3,))))</f>
        <v>0</v>
      </c>
      <c r="T329" s="49">
        <f>IF('３　回答貼付シート'!V326="ない",0,IF('３　回答貼付シート'!V326="１～２日ある",1,IF('３　回答貼付シート'!V326="３～５日ある",2,IF('３　回答貼付シート'!V326="ほぼ毎日ある",3,))))</f>
        <v>0</v>
      </c>
      <c r="U329" s="49">
        <f>IF('３　回答貼付シート'!W326="ない",0,IF('３　回答貼付シート'!W326="１～２日ある",1,IF('３　回答貼付シート'!W326="３～５日ある",2,IF('３　回答貼付シート'!W326="ほぼ毎日ある",3,))))</f>
        <v>0</v>
      </c>
      <c r="V329" s="49">
        <f>IF('３　回答貼付シート'!X326="ない",0,IF('３　回答貼付シート'!X326="１～２日ある",1,IF('３　回答貼付シート'!X326="３～５日ある",2,IF('３　回答貼付シート'!X326="ほぼ毎日ある",3,))))</f>
        <v>0</v>
      </c>
      <c r="W329" s="49">
        <f>IF('３　回答貼付シート'!Y326="ない",0,IF('３　回答貼付シート'!Y326="１～２日ある",1,IF('３　回答貼付シート'!Y326="３～５日ある",2,IF('３　回答貼付シート'!Y326="ほぼ毎日ある",3,))))</f>
        <v>0</v>
      </c>
      <c r="X329" s="49">
        <f>IF('３　回答貼付シート'!Z326="ない",0,IF('３　回答貼付シート'!Z326="１～２日ある",1,IF('３　回答貼付シート'!Z326="３～５日ある",2,IF('３　回答貼付シート'!Z326="ほぼ毎日ある",3,))))</f>
        <v>0</v>
      </c>
      <c r="Y329" s="49">
        <f>IF('３　回答貼付シート'!AA326="ない",0,IF('３　回答貼付シート'!AA326="１～２日ある",1,IF('３　回答貼付シート'!AA326="３～５日ある",2,IF('３　回答貼付シート'!AA326="ほぼ毎日ある",3,))))</f>
        <v>0</v>
      </c>
      <c r="Z329" s="49">
        <f>IF('３　回答貼付シート'!AB326="ない",0,IF('３　回答貼付シート'!AB326="１～２日ある",1,IF('３　回答貼付シート'!AB326="３～５日ある",2,IF('３　回答貼付シート'!AB326="ほぼ毎日ある",3,))))</f>
        <v>0</v>
      </c>
      <c r="AA329" s="49">
        <f>IF('３　回答貼付シート'!AC326="ない",0,IF('３　回答貼付シート'!AC326="１～２日ある",1,IF('３　回答貼付シート'!AC326="３～５日ある",2,IF('３　回答貼付シート'!AC326="ほぼ毎日ある",3,))))</f>
        <v>0</v>
      </c>
      <c r="AB329" s="49">
        <f>IF('３　回答貼付シート'!AD326="ない",0,IF('３　回答貼付シート'!AD326="１～２日ある",1,IF('３　回答貼付シート'!AD326="３～５日ある",2,IF('３　回答貼付シート'!AD326="ほぼ毎日ある",3,))))</f>
        <v>0</v>
      </c>
      <c r="AC329" s="49">
        <f>IF('３　回答貼付シート'!AE326="ない",0,IF('３　回答貼付シート'!AE326="１～２日ある",1,IF('３　回答貼付シート'!AE326="３～５日ある",2,IF('３　回答貼付シート'!AE326="ほぼ毎日ある",3,))))</f>
        <v>0</v>
      </c>
      <c r="AD329" s="49">
        <f>IF('３　回答貼付シート'!AF326="ない",0,IF('３　回答貼付シート'!AF326="１～２日ある",1,IF('３　回答貼付シート'!AF326="３～５日ある",2,IF('３　回答貼付シート'!AF326="ほぼ毎日ある",3,))))</f>
        <v>0</v>
      </c>
      <c r="AE329" s="49">
        <f>IF('３　回答貼付シート'!AG326="ない",0,IF('３　回答貼付シート'!AG326="１～２日ある",1,IF('３　回答貼付シート'!AG326="３～５日ある",2,IF('３　回答貼付シート'!AG326="ほぼ毎日ある",3,))))</f>
        <v>0</v>
      </c>
      <c r="AF329" s="49">
        <f>IF('３　回答貼付シート'!AH326="ない",0,IF('３　回答貼付シート'!AH326="１～２日ある",1,IF('３　回答貼付シート'!AH326="３～５日ある",2,IF('３　回答貼付シート'!AH326="ほぼ毎日ある",3,))))</f>
        <v>0</v>
      </c>
      <c r="AG329" s="49">
        <f>IF('３　回答貼付シート'!AI326="ない",0,IF('３　回答貼付シート'!AI326="１～２日ある",1,IF('３　回答貼付シート'!AI326="３～５日ある",2,IF('３　回答貼付シート'!AI326="ほぼ毎日ある",3,))))</f>
        <v>0</v>
      </c>
      <c r="AH329" s="49">
        <f>IF('３　回答貼付シート'!AJ326="ない",0,IF('３　回答貼付シート'!AJ326="１～２日ある",1,IF('３　回答貼付シート'!AJ326="３～５日ある",2,IF('３　回答貼付シート'!AJ326="ほぼ毎日ある",3,))))</f>
        <v>0</v>
      </c>
      <c r="AI329" s="49">
        <f>IF('３　回答貼付シート'!AK326="ない",0,IF('３　回答貼付シート'!AK326="１～２日ある",1,IF('３　回答貼付シート'!AK326="３～５日ある",2,IF('３　回答貼付シート'!AK326="ほぼ毎日ある",3,))))</f>
        <v>0</v>
      </c>
      <c r="AJ329" s="49">
        <f>IF('３　回答貼付シート'!AL326="ない",0,IF('３　回答貼付シート'!AL326="１～２日ある",1,IF('３　回答貼付シート'!AL326="３～５日ある",2,IF('３　回答貼付シート'!AL326="ほぼ毎日ある",3,))))</f>
        <v>0</v>
      </c>
      <c r="AK329" s="49">
        <f>IF('３　回答貼付シート'!AM326="ない",0,IF('３　回答貼付シート'!AM326="１～２日ある",1,IF('３　回答貼付シート'!AM326="３～５日ある",2,IF('３　回答貼付シート'!AM326="ほぼ毎日ある",3,))))</f>
        <v>0</v>
      </c>
      <c r="AL329" s="49">
        <f>'３　回答貼付シート'!$AN326</f>
        <v>0</v>
      </c>
      <c r="AM329" s="49" t="str">
        <f t="shared" si="40"/>
        <v/>
      </c>
      <c r="AN329" s="49" t="str">
        <f t="shared" si="41"/>
        <v/>
      </c>
      <c r="AO329" s="49" t="str">
        <f t="shared" si="42"/>
        <v/>
      </c>
      <c r="AP329" s="49" t="str">
        <f t="shared" si="43"/>
        <v/>
      </c>
      <c r="AQ329" s="49" t="str">
        <f t="shared" si="44"/>
        <v/>
      </c>
      <c r="AR329" t="str">
        <f t="shared" si="45"/>
        <v>0</v>
      </c>
      <c r="AT329" s="42"/>
    </row>
    <row r="330" spans="1:46">
      <c r="A330" s="49"/>
      <c r="B330" s="49">
        <f t="shared" si="39"/>
        <v>0</v>
      </c>
      <c r="C330" s="49">
        <f>IF('３　回答貼付シート'!$F327&lt;&gt;0,VLOOKUP('３　回答貼付シート'!$F327,$AR$2048:$AS$2054,2,FALSE),0)</f>
        <v>0</v>
      </c>
      <c r="D330" s="49">
        <f>IF('３　回答貼付シート'!$G327&lt;&gt;0,VLOOKUP(('３　回答貼付シート'!$G327), $AR$2048:$AS$2054,2,FALSE),0)</f>
        <v>0</v>
      </c>
      <c r="E330" s="49">
        <f>'３　回答貼付シート'!$H327</f>
        <v>0</v>
      </c>
      <c r="F330" s="49">
        <f>IF(E330=0,0,VLOOKUP($B330,'２　情報入力シート'!$A$2:$E$2049,5))</f>
        <v>0</v>
      </c>
      <c r="G330" s="49">
        <f>IF('３　回答貼付シート'!I327="ない",0,IF('３　回答貼付シート'!I327="１～２日ある",1,IF('３　回答貼付シート'!I327="３～５日ある",2,IF('３　回答貼付シート'!I327="ほぼ毎日ある",3,))))</f>
        <v>0</v>
      </c>
      <c r="H330" s="49">
        <f>IF('３　回答貼付シート'!J327="ない",0,IF('３　回答貼付シート'!J327="１～２日ある",1,IF('３　回答貼付シート'!J327="３～５日ある",2,IF('３　回答貼付シート'!J327="ほぼ毎日ある",3,))))</f>
        <v>0</v>
      </c>
      <c r="I330" s="49">
        <f>IF('３　回答貼付シート'!K327="ない",0,IF('３　回答貼付シート'!K327="１～２日ある",1,IF('３　回答貼付シート'!K327="３～５日ある",2,IF('３　回答貼付シート'!K327="ほぼ毎日ある",3,))))</f>
        <v>0</v>
      </c>
      <c r="J330" s="49">
        <f>IF('３　回答貼付シート'!L327="ない",0,IF('３　回答貼付シート'!L327="１～２日ある",1,IF('３　回答貼付シート'!L327="３～５日ある",2,IF('３　回答貼付シート'!L327="ほぼ毎日ある",3,))))</f>
        <v>0</v>
      </c>
      <c r="K330" s="49">
        <f>IF('３　回答貼付シート'!M327="ない",0,IF('３　回答貼付シート'!M327="１～２日ある",1,IF('３　回答貼付シート'!M327="３～５日ある",2,IF('３　回答貼付シート'!M327="ほぼ毎日ある",3,))))</f>
        <v>0</v>
      </c>
      <c r="L330" s="49">
        <f>IF('３　回答貼付シート'!N327="ない",0,IF('３　回答貼付シート'!N327="１～２日ある",1,IF('３　回答貼付シート'!N327="３～５日ある",2,IF('３　回答貼付シート'!N327="ほぼ毎日ある",3,))))</f>
        <v>0</v>
      </c>
      <c r="M330" s="49">
        <f>IF('３　回答貼付シート'!O327="ない",0,IF('３　回答貼付シート'!O327="１～２日ある",1,IF('３　回答貼付シート'!O327="３～５日ある",2,IF('３　回答貼付シート'!O327="ほぼ毎日ある",3,))))</f>
        <v>0</v>
      </c>
      <c r="N330" s="49">
        <f>IF('３　回答貼付シート'!P327="ない",0,IF('３　回答貼付シート'!P327="１～２日ある",1,IF('３　回答貼付シート'!P327="３～５日ある",2,IF('３　回答貼付シート'!P327="ほぼ毎日ある",3,))))</f>
        <v>0</v>
      </c>
      <c r="O330" s="49">
        <f>IF('３　回答貼付シート'!Q327="ない",0,IF('３　回答貼付シート'!Q327="１～２日ある",1,IF('３　回答貼付シート'!Q327="３～５日ある",2,IF('３　回答貼付シート'!Q327="ほぼ毎日ある",3,))))</f>
        <v>0</v>
      </c>
      <c r="P330" s="49">
        <f>IF('３　回答貼付シート'!R327="ない",0,IF('３　回答貼付シート'!R327="１～２日ある",1,IF('３　回答貼付シート'!R327="３～５日ある",2,IF('３　回答貼付シート'!R327="ほぼ毎日ある",3,))))</f>
        <v>0</v>
      </c>
      <c r="Q330" s="49">
        <f>IF('３　回答貼付シート'!S327="ない",0,IF('３　回答貼付シート'!S327="１～２日ある",1,IF('３　回答貼付シート'!S327="３～５日ある",2,IF('３　回答貼付シート'!S327="ほぼ毎日ある",3,))))</f>
        <v>0</v>
      </c>
      <c r="R330" s="49">
        <f>IF('３　回答貼付シート'!T327="ない",0,IF('３　回答貼付シート'!T327="１～２日ある",1,IF('３　回答貼付シート'!T327="３～５日ある",2,IF('３　回答貼付シート'!T327="ほぼ毎日ある",3,))))</f>
        <v>0</v>
      </c>
      <c r="S330" s="49">
        <f>IF('３　回答貼付シート'!U327="ない",0,IF('３　回答貼付シート'!U327="１～２日ある",1,IF('３　回答貼付シート'!U327="３～５日ある",2,IF('３　回答貼付シート'!U327="ほぼ毎日ある",3,))))</f>
        <v>0</v>
      </c>
      <c r="T330" s="49">
        <f>IF('３　回答貼付シート'!V327="ない",0,IF('３　回答貼付シート'!V327="１～２日ある",1,IF('３　回答貼付シート'!V327="３～５日ある",2,IF('３　回答貼付シート'!V327="ほぼ毎日ある",3,))))</f>
        <v>0</v>
      </c>
      <c r="U330" s="49">
        <f>IF('３　回答貼付シート'!W327="ない",0,IF('３　回答貼付シート'!W327="１～２日ある",1,IF('３　回答貼付シート'!W327="３～５日ある",2,IF('３　回答貼付シート'!W327="ほぼ毎日ある",3,))))</f>
        <v>0</v>
      </c>
      <c r="V330" s="49">
        <f>IF('３　回答貼付シート'!X327="ない",0,IF('３　回答貼付シート'!X327="１～２日ある",1,IF('３　回答貼付シート'!X327="３～５日ある",2,IF('３　回答貼付シート'!X327="ほぼ毎日ある",3,))))</f>
        <v>0</v>
      </c>
      <c r="W330" s="49">
        <f>IF('３　回答貼付シート'!Y327="ない",0,IF('３　回答貼付シート'!Y327="１～２日ある",1,IF('３　回答貼付シート'!Y327="３～５日ある",2,IF('３　回答貼付シート'!Y327="ほぼ毎日ある",3,))))</f>
        <v>0</v>
      </c>
      <c r="X330" s="49">
        <f>IF('３　回答貼付シート'!Z327="ない",0,IF('３　回答貼付シート'!Z327="１～２日ある",1,IF('３　回答貼付シート'!Z327="３～５日ある",2,IF('３　回答貼付シート'!Z327="ほぼ毎日ある",3,))))</f>
        <v>0</v>
      </c>
      <c r="Y330" s="49">
        <f>IF('３　回答貼付シート'!AA327="ない",0,IF('３　回答貼付シート'!AA327="１～２日ある",1,IF('３　回答貼付シート'!AA327="３～５日ある",2,IF('３　回答貼付シート'!AA327="ほぼ毎日ある",3,))))</f>
        <v>0</v>
      </c>
      <c r="Z330" s="49">
        <f>IF('３　回答貼付シート'!AB327="ない",0,IF('３　回答貼付シート'!AB327="１～２日ある",1,IF('３　回答貼付シート'!AB327="３～５日ある",2,IF('３　回答貼付シート'!AB327="ほぼ毎日ある",3,))))</f>
        <v>0</v>
      </c>
      <c r="AA330" s="49">
        <f>IF('３　回答貼付シート'!AC327="ない",0,IF('３　回答貼付シート'!AC327="１～２日ある",1,IF('３　回答貼付シート'!AC327="３～５日ある",2,IF('３　回答貼付シート'!AC327="ほぼ毎日ある",3,))))</f>
        <v>0</v>
      </c>
      <c r="AB330" s="49">
        <f>IF('３　回答貼付シート'!AD327="ない",0,IF('３　回答貼付シート'!AD327="１～２日ある",1,IF('３　回答貼付シート'!AD327="３～５日ある",2,IF('３　回答貼付シート'!AD327="ほぼ毎日ある",3,))))</f>
        <v>0</v>
      </c>
      <c r="AC330" s="49">
        <f>IF('３　回答貼付シート'!AE327="ない",0,IF('３　回答貼付シート'!AE327="１～２日ある",1,IF('３　回答貼付シート'!AE327="３～５日ある",2,IF('３　回答貼付シート'!AE327="ほぼ毎日ある",3,))))</f>
        <v>0</v>
      </c>
      <c r="AD330" s="49">
        <f>IF('３　回答貼付シート'!AF327="ない",0,IF('３　回答貼付シート'!AF327="１～２日ある",1,IF('３　回答貼付シート'!AF327="３～５日ある",2,IF('３　回答貼付シート'!AF327="ほぼ毎日ある",3,))))</f>
        <v>0</v>
      </c>
      <c r="AE330" s="49">
        <f>IF('３　回答貼付シート'!AG327="ない",0,IF('３　回答貼付シート'!AG327="１～２日ある",1,IF('３　回答貼付シート'!AG327="３～５日ある",2,IF('３　回答貼付シート'!AG327="ほぼ毎日ある",3,))))</f>
        <v>0</v>
      </c>
      <c r="AF330" s="49">
        <f>IF('３　回答貼付シート'!AH327="ない",0,IF('３　回答貼付シート'!AH327="１～２日ある",1,IF('３　回答貼付シート'!AH327="３～５日ある",2,IF('３　回答貼付シート'!AH327="ほぼ毎日ある",3,))))</f>
        <v>0</v>
      </c>
      <c r="AG330" s="49">
        <f>IF('３　回答貼付シート'!AI327="ない",0,IF('３　回答貼付シート'!AI327="１～２日ある",1,IF('３　回答貼付シート'!AI327="３～５日ある",2,IF('３　回答貼付シート'!AI327="ほぼ毎日ある",3,))))</f>
        <v>0</v>
      </c>
      <c r="AH330" s="49">
        <f>IF('３　回答貼付シート'!AJ327="ない",0,IF('３　回答貼付シート'!AJ327="１～２日ある",1,IF('３　回答貼付シート'!AJ327="３～５日ある",2,IF('３　回答貼付シート'!AJ327="ほぼ毎日ある",3,))))</f>
        <v>0</v>
      </c>
      <c r="AI330" s="49">
        <f>IF('３　回答貼付シート'!AK327="ない",0,IF('３　回答貼付シート'!AK327="１～２日ある",1,IF('３　回答貼付シート'!AK327="３～５日ある",2,IF('３　回答貼付シート'!AK327="ほぼ毎日ある",3,))))</f>
        <v>0</v>
      </c>
      <c r="AJ330" s="49">
        <f>IF('３　回答貼付シート'!AL327="ない",0,IF('３　回答貼付シート'!AL327="１～２日ある",1,IF('３　回答貼付シート'!AL327="３～５日ある",2,IF('３　回答貼付シート'!AL327="ほぼ毎日ある",3,))))</f>
        <v>0</v>
      </c>
      <c r="AK330" s="49">
        <f>IF('３　回答貼付シート'!AM327="ない",0,IF('３　回答貼付シート'!AM327="１～２日ある",1,IF('３　回答貼付シート'!AM327="３～５日ある",2,IF('３　回答貼付シート'!AM327="ほぼ毎日ある",3,))))</f>
        <v>0</v>
      </c>
      <c r="AL330" s="49">
        <f>'３　回答貼付シート'!$AN327</f>
        <v>0</v>
      </c>
      <c r="AM330" s="49" t="str">
        <f t="shared" si="40"/>
        <v/>
      </c>
      <c r="AN330" s="49" t="str">
        <f t="shared" si="41"/>
        <v/>
      </c>
      <c r="AO330" s="49" t="str">
        <f t="shared" si="42"/>
        <v/>
      </c>
      <c r="AP330" s="49" t="str">
        <f t="shared" si="43"/>
        <v/>
      </c>
      <c r="AQ330" s="49" t="str">
        <f t="shared" si="44"/>
        <v/>
      </c>
      <c r="AR330" t="str">
        <f t="shared" si="45"/>
        <v>0</v>
      </c>
      <c r="AT330" s="42"/>
    </row>
    <row r="331" spans="1:46">
      <c r="A331" s="49"/>
      <c r="B331" s="49">
        <f t="shared" si="39"/>
        <v>0</v>
      </c>
      <c r="C331" s="49">
        <f>IF('３　回答貼付シート'!$F328&lt;&gt;0,VLOOKUP('３　回答貼付シート'!$F328,$AR$2048:$AS$2054,2,FALSE),0)</f>
        <v>0</v>
      </c>
      <c r="D331" s="49">
        <f>IF('３　回答貼付シート'!$G328&lt;&gt;0,VLOOKUP(('３　回答貼付シート'!$G328), $AR$2048:$AS$2054,2,FALSE),0)</f>
        <v>0</v>
      </c>
      <c r="E331" s="49">
        <f>'３　回答貼付シート'!$H328</f>
        <v>0</v>
      </c>
      <c r="F331" s="49">
        <f>IF(E331=0,0,VLOOKUP($B331,'２　情報入力シート'!$A$2:$E$2049,5))</f>
        <v>0</v>
      </c>
      <c r="G331" s="49">
        <f>IF('３　回答貼付シート'!I328="ない",0,IF('３　回答貼付シート'!I328="１～２日ある",1,IF('３　回答貼付シート'!I328="３～５日ある",2,IF('３　回答貼付シート'!I328="ほぼ毎日ある",3,))))</f>
        <v>0</v>
      </c>
      <c r="H331" s="49">
        <f>IF('３　回答貼付シート'!J328="ない",0,IF('３　回答貼付シート'!J328="１～２日ある",1,IF('３　回答貼付シート'!J328="３～５日ある",2,IF('３　回答貼付シート'!J328="ほぼ毎日ある",3,))))</f>
        <v>0</v>
      </c>
      <c r="I331" s="49">
        <f>IF('３　回答貼付シート'!K328="ない",0,IF('３　回答貼付シート'!K328="１～２日ある",1,IF('３　回答貼付シート'!K328="３～５日ある",2,IF('３　回答貼付シート'!K328="ほぼ毎日ある",3,))))</f>
        <v>0</v>
      </c>
      <c r="J331" s="49">
        <f>IF('３　回答貼付シート'!L328="ない",0,IF('３　回答貼付シート'!L328="１～２日ある",1,IF('３　回答貼付シート'!L328="３～５日ある",2,IF('３　回答貼付シート'!L328="ほぼ毎日ある",3,))))</f>
        <v>0</v>
      </c>
      <c r="K331" s="49">
        <f>IF('３　回答貼付シート'!M328="ない",0,IF('３　回答貼付シート'!M328="１～２日ある",1,IF('３　回答貼付シート'!M328="３～５日ある",2,IF('３　回答貼付シート'!M328="ほぼ毎日ある",3,))))</f>
        <v>0</v>
      </c>
      <c r="L331" s="49">
        <f>IF('３　回答貼付シート'!N328="ない",0,IF('３　回答貼付シート'!N328="１～２日ある",1,IF('３　回答貼付シート'!N328="３～５日ある",2,IF('３　回答貼付シート'!N328="ほぼ毎日ある",3,))))</f>
        <v>0</v>
      </c>
      <c r="M331" s="49">
        <f>IF('３　回答貼付シート'!O328="ない",0,IF('３　回答貼付シート'!O328="１～２日ある",1,IF('３　回答貼付シート'!O328="３～５日ある",2,IF('３　回答貼付シート'!O328="ほぼ毎日ある",3,))))</f>
        <v>0</v>
      </c>
      <c r="N331" s="49">
        <f>IF('３　回答貼付シート'!P328="ない",0,IF('３　回答貼付シート'!P328="１～２日ある",1,IF('３　回答貼付シート'!P328="３～５日ある",2,IF('３　回答貼付シート'!P328="ほぼ毎日ある",3,))))</f>
        <v>0</v>
      </c>
      <c r="O331" s="49">
        <f>IF('３　回答貼付シート'!Q328="ない",0,IF('３　回答貼付シート'!Q328="１～２日ある",1,IF('３　回答貼付シート'!Q328="３～５日ある",2,IF('３　回答貼付シート'!Q328="ほぼ毎日ある",3,))))</f>
        <v>0</v>
      </c>
      <c r="P331" s="49">
        <f>IF('３　回答貼付シート'!R328="ない",0,IF('３　回答貼付シート'!R328="１～２日ある",1,IF('３　回答貼付シート'!R328="３～５日ある",2,IF('３　回答貼付シート'!R328="ほぼ毎日ある",3,))))</f>
        <v>0</v>
      </c>
      <c r="Q331" s="49">
        <f>IF('３　回答貼付シート'!S328="ない",0,IF('３　回答貼付シート'!S328="１～２日ある",1,IF('３　回答貼付シート'!S328="３～５日ある",2,IF('３　回答貼付シート'!S328="ほぼ毎日ある",3,))))</f>
        <v>0</v>
      </c>
      <c r="R331" s="49">
        <f>IF('３　回答貼付シート'!T328="ない",0,IF('３　回答貼付シート'!T328="１～２日ある",1,IF('３　回答貼付シート'!T328="３～５日ある",2,IF('３　回答貼付シート'!T328="ほぼ毎日ある",3,))))</f>
        <v>0</v>
      </c>
      <c r="S331" s="49">
        <f>IF('３　回答貼付シート'!U328="ない",0,IF('３　回答貼付シート'!U328="１～２日ある",1,IF('３　回答貼付シート'!U328="３～５日ある",2,IF('３　回答貼付シート'!U328="ほぼ毎日ある",3,))))</f>
        <v>0</v>
      </c>
      <c r="T331" s="49">
        <f>IF('３　回答貼付シート'!V328="ない",0,IF('３　回答貼付シート'!V328="１～２日ある",1,IF('３　回答貼付シート'!V328="３～５日ある",2,IF('３　回答貼付シート'!V328="ほぼ毎日ある",3,))))</f>
        <v>0</v>
      </c>
      <c r="U331" s="49">
        <f>IF('３　回答貼付シート'!W328="ない",0,IF('３　回答貼付シート'!W328="１～２日ある",1,IF('３　回答貼付シート'!W328="３～５日ある",2,IF('３　回答貼付シート'!W328="ほぼ毎日ある",3,))))</f>
        <v>0</v>
      </c>
      <c r="V331" s="49">
        <f>IF('３　回答貼付シート'!X328="ない",0,IF('３　回答貼付シート'!X328="１～２日ある",1,IF('３　回答貼付シート'!X328="３～５日ある",2,IF('３　回答貼付シート'!X328="ほぼ毎日ある",3,))))</f>
        <v>0</v>
      </c>
      <c r="W331" s="49">
        <f>IF('３　回答貼付シート'!Y328="ない",0,IF('３　回答貼付シート'!Y328="１～２日ある",1,IF('３　回答貼付シート'!Y328="３～５日ある",2,IF('３　回答貼付シート'!Y328="ほぼ毎日ある",3,))))</f>
        <v>0</v>
      </c>
      <c r="X331" s="49">
        <f>IF('３　回答貼付シート'!Z328="ない",0,IF('３　回答貼付シート'!Z328="１～２日ある",1,IF('３　回答貼付シート'!Z328="３～５日ある",2,IF('３　回答貼付シート'!Z328="ほぼ毎日ある",3,))))</f>
        <v>0</v>
      </c>
      <c r="Y331" s="49">
        <f>IF('３　回答貼付シート'!AA328="ない",0,IF('３　回答貼付シート'!AA328="１～２日ある",1,IF('３　回答貼付シート'!AA328="３～５日ある",2,IF('３　回答貼付シート'!AA328="ほぼ毎日ある",3,))))</f>
        <v>0</v>
      </c>
      <c r="Z331" s="49">
        <f>IF('３　回答貼付シート'!AB328="ない",0,IF('３　回答貼付シート'!AB328="１～２日ある",1,IF('３　回答貼付シート'!AB328="３～５日ある",2,IF('３　回答貼付シート'!AB328="ほぼ毎日ある",3,))))</f>
        <v>0</v>
      </c>
      <c r="AA331" s="49">
        <f>IF('３　回答貼付シート'!AC328="ない",0,IF('３　回答貼付シート'!AC328="１～２日ある",1,IF('３　回答貼付シート'!AC328="３～５日ある",2,IF('３　回答貼付シート'!AC328="ほぼ毎日ある",3,))))</f>
        <v>0</v>
      </c>
      <c r="AB331" s="49">
        <f>IF('３　回答貼付シート'!AD328="ない",0,IF('３　回答貼付シート'!AD328="１～２日ある",1,IF('３　回答貼付シート'!AD328="３～５日ある",2,IF('３　回答貼付シート'!AD328="ほぼ毎日ある",3,))))</f>
        <v>0</v>
      </c>
      <c r="AC331" s="49">
        <f>IF('３　回答貼付シート'!AE328="ない",0,IF('３　回答貼付シート'!AE328="１～２日ある",1,IF('３　回答貼付シート'!AE328="３～５日ある",2,IF('３　回答貼付シート'!AE328="ほぼ毎日ある",3,))))</f>
        <v>0</v>
      </c>
      <c r="AD331" s="49">
        <f>IF('３　回答貼付シート'!AF328="ない",0,IF('３　回答貼付シート'!AF328="１～２日ある",1,IF('３　回答貼付シート'!AF328="３～５日ある",2,IF('３　回答貼付シート'!AF328="ほぼ毎日ある",3,))))</f>
        <v>0</v>
      </c>
      <c r="AE331" s="49">
        <f>IF('３　回答貼付シート'!AG328="ない",0,IF('３　回答貼付シート'!AG328="１～２日ある",1,IF('３　回答貼付シート'!AG328="３～５日ある",2,IF('３　回答貼付シート'!AG328="ほぼ毎日ある",3,))))</f>
        <v>0</v>
      </c>
      <c r="AF331" s="49">
        <f>IF('３　回答貼付シート'!AH328="ない",0,IF('３　回答貼付シート'!AH328="１～２日ある",1,IF('３　回答貼付シート'!AH328="３～５日ある",2,IF('３　回答貼付シート'!AH328="ほぼ毎日ある",3,))))</f>
        <v>0</v>
      </c>
      <c r="AG331" s="49">
        <f>IF('３　回答貼付シート'!AI328="ない",0,IF('３　回答貼付シート'!AI328="１～２日ある",1,IF('３　回答貼付シート'!AI328="３～５日ある",2,IF('３　回答貼付シート'!AI328="ほぼ毎日ある",3,))))</f>
        <v>0</v>
      </c>
      <c r="AH331" s="49">
        <f>IF('３　回答貼付シート'!AJ328="ない",0,IF('３　回答貼付シート'!AJ328="１～２日ある",1,IF('３　回答貼付シート'!AJ328="３～５日ある",2,IF('３　回答貼付シート'!AJ328="ほぼ毎日ある",3,))))</f>
        <v>0</v>
      </c>
      <c r="AI331" s="49">
        <f>IF('３　回答貼付シート'!AK328="ない",0,IF('３　回答貼付シート'!AK328="１～２日ある",1,IF('３　回答貼付シート'!AK328="３～５日ある",2,IF('３　回答貼付シート'!AK328="ほぼ毎日ある",3,))))</f>
        <v>0</v>
      </c>
      <c r="AJ331" s="49">
        <f>IF('３　回答貼付シート'!AL328="ない",0,IF('３　回答貼付シート'!AL328="１～２日ある",1,IF('３　回答貼付シート'!AL328="３～５日ある",2,IF('３　回答貼付シート'!AL328="ほぼ毎日ある",3,))))</f>
        <v>0</v>
      </c>
      <c r="AK331" s="49">
        <f>IF('３　回答貼付シート'!AM328="ない",0,IF('３　回答貼付シート'!AM328="１～２日ある",1,IF('３　回答貼付シート'!AM328="３～５日ある",2,IF('３　回答貼付シート'!AM328="ほぼ毎日ある",3,))))</f>
        <v>0</v>
      </c>
      <c r="AL331" s="49">
        <f>'３　回答貼付シート'!$AN328</f>
        <v>0</v>
      </c>
      <c r="AM331" s="49" t="str">
        <f t="shared" si="40"/>
        <v/>
      </c>
      <c r="AN331" s="49" t="str">
        <f t="shared" si="41"/>
        <v/>
      </c>
      <c r="AO331" s="49" t="str">
        <f t="shared" si="42"/>
        <v/>
      </c>
      <c r="AP331" s="49" t="str">
        <f t="shared" si="43"/>
        <v/>
      </c>
      <c r="AQ331" s="49" t="str">
        <f t="shared" si="44"/>
        <v/>
      </c>
      <c r="AR331" t="str">
        <f t="shared" si="45"/>
        <v>0</v>
      </c>
      <c r="AT331" s="42"/>
    </row>
    <row r="332" spans="1:46">
      <c r="A332" s="49"/>
      <c r="B332" s="49">
        <f t="shared" si="39"/>
        <v>0</v>
      </c>
      <c r="C332" s="49">
        <f>IF('３　回答貼付シート'!$F329&lt;&gt;0,VLOOKUP('３　回答貼付シート'!$F329,$AR$2048:$AS$2054,2,FALSE),0)</f>
        <v>0</v>
      </c>
      <c r="D332" s="49">
        <f>IF('３　回答貼付シート'!$G329&lt;&gt;0,VLOOKUP(('３　回答貼付シート'!$G329), $AR$2048:$AS$2054,2,FALSE),0)</f>
        <v>0</v>
      </c>
      <c r="E332" s="49">
        <f>'３　回答貼付シート'!$H329</f>
        <v>0</v>
      </c>
      <c r="F332" s="49">
        <f>IF(E332=0,0,VLOOKUP($B332,'２　情報入力シート'!$A$2:$E$2049,5))</f>
        <v>0</v>
      </c>
      <c r="G332" s="49">
        <f>IF('３　回答貼付シート'!I329="ない",0,IF('３　回答貼付シート'!I329="１～２日ある",1,IF('３　回答貼付シート'!I329="３～５日ある",2,IF('３　回答貼付シート'!I329="ほぼ毎日ある",3,))))</f>
        <v>0</v>
      </c>
      <c r="H332" s="49">
        <f>IF('３　回答貼付シート'!J329="ない",0,IF('３　回答貼付シート'!J329="１～２日ある",1,IF('３　回答貼付シート'!J329="３～５日ある",2,IF('３　回答貼付シート'!J329="ほぼ毎日ある",3,))))</f>
        <v>0</v>
      </c>
      <c r="I332" s="49">
        <f>IF('３　回答貼付シート'!K329="ない",0,IF('３　回答貼付シート'!K329="１～２日ある",1,IF('３　回答貼付シート'!K329="３～５日ある",2,IF('３　回答貼付シート'!K329="ほぼ毎日ある",3,))))</f>
        <v>0</v>
      </c>
      <c r="J332" s="49">
        <f>IF('３　回答貼付シート'!L329="ない",0,IF('３　回答貼付シート'!L329="１～２日ある",1,IF('３　回答貼付シート'!L329="３～５日ある",2,IF('３　回答貼付シート'!L329="ほぼ毎日ある",3,))))</f>
        <v>0</v>
      </c>
      <c r="K332" s="49">
        <f>IF('３　回答貼付シート'!M329="ない",0,IF('３　回答貼付シート'!M329="１～２日ある",1,IF('３　回答貼付シート'!M329="３～５日ある",2,IF('３　回答貼付シート'!M329="ほぼ毎日ある",3,))))</f>
        <v>0</v>
      </c>
      <c r="L332" s="49">
        <f>IF('３　回答貼付シート'!N329="ない",0,IF('３　回答貼付シート'!N329="１～２日ある",1,IF('３　回答貼付シート'!N329="３～５日ある",2,IF('３　回答貼付シート'!N329="ほぼ毎日ある",3,))))</f>
        <v>0</v>
      </c>
      <c r="M332" s="49">
        <f>IF('３　回答貼付シート'!O329="ない",0,IF('３　回答貼付シート'!O329="１～２日ある",1,IF('３　回答貼付シート'!O329="３～５日ある",2,IF('３　回答貼付シート'!O329="ほぼ毎日ある",3,))))</f>
        <v>0</v>
      </c>
      <c r="N332" s="49">
        <f>IF('３　回答貼付シート'!P329="ない",0,IF('３　回答貼付シート'!P329="１～２日ある",1,IF('３　回答貼付シート'!P329="３～５日ある",2,IF('３　回答貼付シート'!P329="ほぼ毎日ある",3,))))</f>
        <v>0</v>
      </c>
      <c r="O332" s="49">
        <f>IF('３　回答貼付シート'!Q329="ない",0,IF('３　回答貼付シート'!Q329="１～２日ある",1,IF('３　回答貼付シート'!Q329="３～５日ある",2,IF('３　回答貼付シート'!Q329="ほぼ毎日ある",3,))))</f>
        <v>0</v>
      </c>
      <c r="P332" s="49">
        <f>IF('３　回答貼付シート'!R329="ない",0,IF('３　回答貼付シート'!R329="１～２日ある",1,IF('３　回答貼付シート'!R329="３～５日ある",2,IF('３　回答貼付シート'!R329="ほぼ毎日ある",3,))))</f>
        <v>0</v>
      </c>
      <c r="Q332" s="49">
        <f>IF('３　回答貼付シート'!S329="ない",0,IF('３　回答貼付シート'!S329="１～２日ある",1,IF('３　回答貼付シート'!S329="３～５日ある",2,IF('３　回答貼付シート'!S329="ほぼ毎日ある",3,))))</f>
        <v>0</v>
      </c>
      <c r="R332" s="49">
        <f>IF('３　回答貼付シート'!T329="ない",0,IF('３　回答貼付シート'!T329="１～２日ある",1,IF('３　回答貼付シート'!T329="３～５日ある",2,IF('３　回答貼付シート'!T329="ほぼ毎日ある",3,))))</f>
        <v>0</v>
      </c>
      <c r="S332" s="49">
        <f>IF('３　回答貼付シート'!U329="ない",0,IF('３　回答貼付シート'!U329="１～２日ある",1,IF('３　回答貼付シート'!U329="３～５日ある",2,IF('３　回答貼付シート'!U329="ほぼ毎日ある",3,))))</f>
        <v>0</v>
      </c>
      <c r="T332" s="49">
        <f>IF('３　回答貼付シート'!V329="ない",0,IF('３　回答貼付シート'!V329="１～２日ある",1,IF('３　回答貼付シート'!V329="３～５日ある",2,IF('３　回答貼付シート'!V329="ほぼ毎日ある",3,))))</f>
        <v>0</v>
      </c>
      <c r="U332" s="49">
        <f>IF('３　回答貼付シート'!W329="ない",0,IF('３　回答貼付シート'!W329="１～２日ある",1,IF('３　回答貼付シート'!W329="３～５日ある",2,IF('３　回答貼付シート'!W329="ほぼ毎日ある",3,))))</f>
        <v>0</v>
      </c>
      <c r="V332" s="49">
        <f>IF('３　回答貼付シート'!X329="ない",0,IF('３　回答貼付シート'!X329="１～２日ある",1,IF('３　回答貼付シート'!X329="３～５日ある",2,IF('３　回答貼付シート'!X329="ほぼ毎日ある",3,))))</f>
        <v>0</v>
      </c>
      <c r="W332" s="49">
        <f>IF('３　回答貼付シート'!Y329="ない",0,IF('３　回答貼付シート'!Y329="１～２日ある",1,IF('３　回答貼付シート'!Y329="３～５日ある",2,IF('３　回答貼付シート'!Y329="ほぼ毎日ある",3,))))</f>
        <v>0</v>
      </c>
      <c r="X332" s="49">
        <f>IF('３　回答貼付シート'!Z329="ない",0,IF('３　回答貼付シート'!Z329="１～２日ある",1,IF('３　回答貼付シート'!Z329="３～５日ある",2,IF('３　回答貼付シート'!Z329="ほぼ毎日ある",3,))))</f>
        <v>0</v>
      </c>
      <c r="Y332" s="49">
        <f>IF('３　回答貼付シート'!AA329="ない",0,IF('３　回答貼付シート'!AA329="１～２日ある",1,IF('３　回答貼付シート'!AA329="３～５日ある",2,IF('３　回答貼付シート'!AA329="ほぼ毎日ある",3,))))</f>
        <v>0</v>
      </c>
      <c r="Z332" s="49">
        <f>IF('３　回答貼付シート'!AB329="ない",0,IF('３　回答貼付シート'!AB329="１～２日ある",1,IF('３　回答貼付シート'!AB329="３～５日ある",2,IF('３　回答貼付シート'!AB329="ほぼ毎日ある",3,))))</f>
        <v>0</v>
      </c>
      <c r="AA332" s="49">
        <f>IF('３　回答貼付シート'!AC329="ない",0,IF('３　回答貼付シート'!AC329="１～２日ある",1,IF('３　回答貼付シート'!AC329="３～５日ある",2,IF('３　回答貼付シート'!AC329="ほぼ毎日ある",3,))))</f>
        <v>0</v>
      </c>
      <c r="AB332" s="49">
        <f>IF('３　回答貼付シート'!AD329="ない",0,IF('３　回答貼付シート'!AD329="１～２日ある",1,IF('３　回答貼付シート'!AD329="３～５日ある",2,IF('３　回答貼付シート'!AD329="ほぼ毎日ある",3,))))</f>
        <v>0</v>
      </c>
      <c r="AC332" s="49">
        <f>IF('３　回答貼付シート'!AE329="ない",0,IF('３　回答貼付シート'!AE329="１～２日ある",1,IF('３　回答貼付シート'!AE329="３～５日ある",2,IF('３　回答貼付シート'!AE329="ほぼ毎日ある",3,))))</f>
        <v>0</v>
      </c>
      <c r="AD332" s="49">
        <f>IF('３　回答貼付シート'!AF329="ない",0,IF('３　回答貼付シート'!AF329="１～２日ある",1,IF('３　回答貼付シート'!AF329="３～５日ある",2,IF('３　回答貼付シート'!AF329="ほぼ毎日ある",3,))))</f>
        <v>0</v>
      </c>
      <c r="AE332" s="49">
        <f>IF('３　回答貼付シート'!AG329="ない",0,IF('３　回答貼付シート'!AG329="１～２日ある",1,IF('３　回答貼付シート'!AG329="３～５日ある",2,IF('３　回答貼付シート'!AG329="ほぼ毎日ある",3,))))</f>
        <v>0</v>
      </c>
      <c r="AF332" s="49">
        <f>IF('３　回答貼付シート'!AH329="ない",0,IF('３　回答貼付シート'!AH329="１～２日ある",1,IF('３　回答貼付シート'!AH329="３～５日ある",2,IF('３　回答貼付シート'!AH329="ほぼ毎日ある",3,))))</f>
        <v>0</v>
      </c>
      <c r="AG332" s="49">
        <f>IF('３　回答貼付シート'!AI329="ない",0,IF('３　回答貼付シート'!AI329="１～２日ある",1,IF('３　回答貼付シート'!AI329="３～５日ある",2,IF('３　回答貼付シート'!AI329="ほぼ毎日ある",3,))))</f>
        <v>0</v>
      </c>
      <c r="AH332" s="49">
        <f>IF('３　回答貼付シート'!AJ329="ない",0,IF('３　回答貼付シート'!AJ329="１～２日ある",1,IF('３　回答貼付シート'!AJ329="３～５日ある",2,IF('３　回答貼付シート'!AJ329="ほぼ毎日ある",3,))))</f>
        <v>0</v>
      </c>
      <c r="AI332" s="49">
        <f>IF('３　回答貼付シート'!AK329="ない",0,IF('３　回答貼付シート'!AK329="１～２日ある",1,IF('３　回答貼付シート'!AK329="３～５日ある",2,IF('３　回答貼付シート'!AK329="ほぼ毎日ある",3,))))</f>
        <v>0</v>
      </c>
      <c r="AJ332" s="49">
        <f>IF('３　回答貼付シート'!AL329="ない",0,IF('３　回答貼付シート'!AL329="１～２日ある",1,IF('３　回答貼付シート'!AL329="３～５日ある",2,IF('３　回答貼付シート'!AL329="ほぼ毎日ある",3,))))</f>
        <v>0</v>
      </c>
      <c r="AK332" s="49">
        <f>IF('３　回答貼付シート'!AM329="ない",0,IF('３　回答貼付シート'!AM329="１～２日ある",1,IF('３　回答貼付シート'!AM329="３～５日ある",2,IF('３　回答貼付シート'!AM329="ほぼ毎日ある",3,))))</f>
        <v>0</v>
      </c>
      <c r="AL332" s="49">
        <f>'３　回答貼付シート'!$AN329</f>
        <v>0</v>
      </c>
      <c r="AM332" s="49" t="str">
        <f t="shared" si="40"/>
        <v/>
      </c>
      <c r="AN332" s="49" t="str">
        <f t="shared" si="41"/>
        <v/>
      </c>
      <c r="AO332" s="49" t="str">
        <f t="shared" si="42"/>
        <v/>
      </c>
      <c r="AP332" s="49" t="str">
        <f t="shared" si="43"/>
        <v/>
      </c>
      <c r="AQ332" s="49" t="str">
        <f t="shared" si="44"/>
        <v/>
      </c>
      <c r="AR332" t="str">
        <f t="shared" si="45"/>
        <v>0</v>
      </c>
      <c r="AT332" s="42"/>
    </row>
    <row r="333" spans="1:46">
      <c r="A333" s="49"/>
      <c r="B333" s="49">
        <f t="shared" si="39"/>
        <v>0</v>
      </c>
      <c r="C333" s="49">
        <f>IF('３　回答貼付シート'!$F330&lt;&gt;0,VLOOKUP('３　回答貼付シート'!$F330,$AR$2048:$AS$2054,2,FALSE),0)</f>
        <v>0</v>
      </c>
      <c r="D333" s="49">
        <f>IF('３　回答貼付シート'!$G330&lt;&gt;0,VLOOKUP(('３　回答貼付シート'!$G330), $AR$2048:$AS$2054,2,FALSE),0)</f>
        <v>0</v>
      </c>
      <c r="E333" s="49">
        <f>'３　回答貼付シート'!$H330</f>
        <v>0</v>
      </c>
      <c r="F333" s="49">
        <f>IF(E333=0,0,VLOOKUP($B333,'２　情報入力シート'!$A$2:$E$2049,5))</f>
        <v>0</v>
      </c>
      <c r="G333" s="49">
        <f>IF('３　回答貼付シート'!I330="ない",0,IF('３　回答貼付シート'!I330="１～２日ある",1,IF('３　回答貼付シート'!I330="３～５日ある",2,IF('３　回答貼付シート'!I330="ほぼ毎日ある",3,))))</f>
        <v>0</v>
      </c>
      <c r="H333" s="49">
        <f>IF('３　回答貼付シート'!J330="ない",0,IF('３　回答貼付シート'!J330="１～２日ある",1,IF('３　回答貼付シート'!J330="３～５日ある",2,IF('３　回答貼付シート'!J330="ほぼ毎日ある",3,))))</f>
        <v>0</v>
      </c>
      <c r="I333" s="49">
        <f>IF('３　回答貼付シート'!K330="ない",0,IF('３　回答貼付シート'!K330="１～２日ある",1,IF('３　回答貼付シート'!K330="３～５日ある",2,IF('３　回答貼付シート'!K330="ほぼ毎日ある",3,))))</f>
        <v>0</v>
      </c>
      <c r="J333" s="49">
        <f>IF('３　回答貼付シート'!L330="ない",0,IF('３　回答貼付シート'!L330="１～２日ある",1,IF('３　回答貼付シート'!L330="３～５日ある",2,IF('３　回答貼付シート'!L330="ほぼ毎日ある",3,))))</f>
        <v>0</v>
      </c>
      <c r="K333" s="49">
        <f>IF('３　回答貼付シート'!M330="ない",0,IF('３　回答貼付シート'!M330="１～２日ある",1,IF('３　回答貼付シート'!M330="３～５日ある",2,IF('３　回答貼付シート'!M330="ほぼ毎日ある",3,))))</f>
        <v>0</v>
      </c>
      <c r="L333" s="49">
        <f>IF('３　回答貼付シート'!N330="ない",0,IF('３　回答貼付シート'!N330="１～２日ある",1,IF('３　回答貼付シート'!N330="３～５日ある",2,IF('３　回答貼付シート'!N330="ほぼ毎日ある",3,))))</f>
        <v>0</v>
      </c>
      <c r="M333" s="49">
        <f>IF('３　回答貼付シート'!O330="ない",0,IF('３　回答貼付シート'!O330="１～２日ある",1,IF('３　回答貼付シート'!O330="３～５日ある",2,IF('３　回答貼付シート'!O330="ほぼ毎日ある",3,))))</f>
        <v>0</v>
      </c>
      <c r="N333" s="49">
        <f>IF('３　回答貼付シート'!P330="ない",0,IF('３　回答貼付シート'!P330="１～２日ある",1,IF('３　回答貼付シート'!P330="３～５日ある",2,IF('３　回答貼付シート'!P330="ほぼ毎日ある",3,))))</f>
        <v>0</v>
      </c>
      <c r="O333" s="49">
        <f>IF('３　回答貼付シート'!Q330="ない",0,IF('３　回答貼付シート'!Q330="１～２日ある",1,IF('３　回答貼付シート'!Q330="３～５日ある",2,IF('３　回答貼付シート'!Q330="ほぼ毎日ある",3,))))</f>
        <v>0</v>
      </c>
      <c r="P333" s="49">
        <f>IF('３　回答貼付シート'!R330="ない",0,IF('３　回答貼付シート'!R330="１～２日ある",1,IF('３　回答貼付シート'!R330="３～５日ある",2,IF('３　回答貼付シート'!R330="ほぼ毎日ある",3,))))</f>
        <v>0</v>
      </c>
      <c r="Q333" s="49">
        <f>IF('３　回答貼付シート'!S330="ない",0,IF('３　回答貼付シート'!S330="１～２日ある",1,IF('３　回答貼付シート'!S330="３～５日ある",2,IF('３　回答貼付シート'!S330="ほぼ毎日ある",3,))))</f>
        <v>0</v>
      </c>
      <c r="R333" s="49">
        <f>IF('３　回答貼付シート'!T330="ない",0,IF('３　回答貼付シート'!T330="１～２日ある",1,IF('３　回答貼付シート'!T330="３～５日ある",2,IF('３　回答貼付シート'!T330="ほぼ毎日ある",3,))))</f>
        <v>0</v>
      </c>
      <c r="S333" s="49">
        <f>IF('３　回答貼付シート'!U330="ない",0,IF('３　回答貼付シート'!U330="１～２日ある",1,IF('３　回答貼付シート'!U330="３～５日ある",2,IF('３　回答貼付シート'!U330="ほぼ毎日ある",3,))))</f>
        <v>0</v>
      </c>
      <c r="T333" s="49">
        <f>IF('３　回答貼付シート'!V330="ない",0,IF('３　回答貼付シート'!V330="１～２日ある",1,IF('３　回答貼付シート'!V330="３～５日ある",2,IF('３　回答貼付シート'!V330="ほぼ毎日ある",3,))))</f>
        <v>0</v>
      </c>
      <c r="U333" s="49">
        <f>IF('３　回答貼付シート'!W330="ない",0,IF('３　回答貼付シート'!W330="１～２日ある",1,IF('３　回答貼付シート'!W330="３～５日ある",2,IF('３　回答貼付シート'!W330="ほぼ毎日ある",3,))))</f>
        <v>0</v>
      </c>
      <c r="V333" s="49">
        <f>IF('３　回答貼付シート'!X330="ない",0,IF('３　回答貼付シート'!X330="１～２日ある",1,IF('３　回答貼付シート'!X330="３～５日ある",2,IF('３　回答貼付シート'!X330="ほぼ毎日ある",3,))))</f>
        <v>0</v>
      </c>
      <c r="W333" s="49">
        <f>IF('３　回答貼付シート'!Y330="ない",0,IF('３　回答貼付シート'!Y330="１～２日ある",1,IF('３　回答貼付シート'!Y330="３～５日ある",2,IF('３　回答貼付シート'!Y330="ほぼ毎日ある",3,))))</f>
        <v>0</v>
      </c>
      <c r="X333" s="49">
        <f>IF('３　回答貼付シート'!Z330="ない",0,IF('３　回答貼付シート'!Z330="１～２日ある",1,IF('３　回答貼付シート'!Z330="３～５日ある",2,IF('３　回答貼付シート'!Z330="ほぼ毎日ある",3,))))</f>
        <v>0</v>
      </c>
      <c r="Y333" s="49">
        <f>IF('３　回答貼付シート'!AA330="ない",0,IF('３　回答貼付シート'!AA330="１～２日ある",1,IF('３　回答貼付シート'!AA330="３～５日ある",2,IF('３　回答貼付シート'!AA330="ほぼ毎日ある",3,))))</f>
        <v>0</v>
      </c>
      <c r="Z333" s="49">
        <f>IF('３　回答貼付シート'!AB330="ない",0,IF('３　回答貼付シート'!AB330="１～２日ある",1,IF('３　回答貼付シート'!AB330="３～５日ある",2,IF('３　回答貼付シート'!AB330="ほぼ毎日ある",3,))))</f>
        <v>0</v>
      </c>
      <c r="AA333" s="49">
        <f>IF('３　回答貼付シート'!AC330="ない",0,IF('３　回答貼付シート'!AC330="１～２日ある",1,IF('３　回答貼付シート'!AC330="３～５日ある",2,IF('３　回答貼付シート'!AC330="ほぼ毎日ある",3,))))</f>
        <v>0</v>
      </c>
      <c r="AB333" s="49">
        <f>IF('３　回答貼付シート'!AD330="ない",0,IF('３　回答貼付シート'!AD330="１～２日ある",1,IF('３　回答貼付シート'!AD330="３～５日ある",2,IF('３　回答貼付シート'!AD330="ほぼ毎日ある",3,))))</f>
        <v>0</v>
      </c>
      <c r="AC333" s="49">
        <f>IF('３　回答貼付シート'!AE330="ない",0,IF('３　回答貼付シート'!AE330="１～２日ある",1,IF('３　回答貼付シート'!AE330="３～５日ある",2,IF('３　回答貼付シート'!AE330="ほぼ毎日ある",3,))))</f>
        <v>0</v>
      </c>
      <c r="AD333" s="49">
        <f>IF('３　回答貼付シート'!AF330="ない",0,IF('３　回答貼付シート'!AF330="１～２日ある",1,IF('３　回答貼付シート'!AF330="３～５日ある",2,IF('３　回答貼付シート'!AF330="ほぼ毎日ある",3,))))</f>
        <v>0</v>
      </c>
      <c r="AE333" s="49">
        <f>IF('３　回答貼付シート'!AG330="ない",0,IF('３　回答貼付シート'!AG330="１～２日ある",1,IF('３　回答貼付シート'!AG330="３～５日ある",2,IF('３　回答貼付シート'!AG330="ほぼ毎日ある",3,))))</f>
        <v>0</v>
      </c>
      <c r="AF333" s="49">
        <f>IF('３　回答貼付シート'!AH330="ない",0,IF('３　回答貼付シート'!AH330="１～２日ある",1,IF('３　回答貼付シート'!AH330="３～５日ある",2,IF('３　回答貼付シート'!AH330="ほぼ毎日ある",3,))))</f>
        <v>0</v>
      </c>
      <c r="AG333" s="49">
        <f>IF('３　回答貼付シート'!AI330="ない",0,IF('３　回答貼付シート'!AI330="１～２日ある",1,IF('３　回答貼付シート'!AI330="３～５日ある",2,IF('３　回答貼付シート'!AI330="ほぼ毎日ある",3,))))</f>
        <v>0</v>
      </c>
      <c r="AH333" s="49">
        <f>IF('３　回答貼付シート'!AJ330="ない",0,IF('３　回答貼付シート'!AJ330="１～２日ある",1,IF('３　回答貼付シート'!AJ330="３～５日ある",2,IF('３　回答貼付シート'!AJ330="ほぼ毎日ある",3,))))</f>
        <v>0</v>
      </c>
      <c r="AI333" s="49">
        <f>IF('３　回答貼付シート'!AK330="ない",0,IF('３　回答貼付シート'!AK330="１～２日ある",1,IF('３　回答貼付シート'!AK330="３～５日ある",2,IF('３　回答貼付シート'!AK330="ほぼ毎日ある",3,))))</f>
        <v>0</v>
      </c>
      <c r="AJ333" s="49">
        <f>IF('３　回答貼付シート'!AL330="ない",0,IF('３　回答貼付シート'!AL330="１～２日ある",1,IF('３　回答貼付シート'!AL330="３～５日ある",2,IF('３　回答貼付シート'!AL330="ほぼ毎日ある",3,))))</f>
        <v>0</v>
      </c>
      <c r="AK333" s="49">
        <f>IF('３　回答貼付シート'!AM330="ない",0,IF('３　回答貼付シート'!AM330="１～２日ある",1,IF('３　回答貼付シート'!AM330="３～５日ある",2,IF('３　回答貼付シート'!AM330="ほぼ毎日ある",3,))))</f>
        <v>0</v>
      </c>
      <c r="AL333" s="49">
        <f>'３　回答貼付シート'!$AN330</f>
        <v>0</v>
      </c>
      <c r="AM333" s="49" t="str">
        <f t="shared" si="40"/>
        <v/>
      </c>
      <c r="AN333" s="49" t="str">
        <f t="shared" si="41"/>
        <v/>
      </c>
      <c r="AO333" s="49" t="str">
        <f t="shared" si="42"/>
        <v/>
      </c>
      <c r="AP333" s="49" t="str">
        <f t="shared" si="43"/>
        <v/>
      </c>
      <c r="AQ333" s="49" t="str">
        <f t="shared" si="44"/>
        <v/>
      </c>
      <c r="AR333" t="str">
        <f t="shared" si="45"/>
        <v>0</v>
      </c>
      <c r="AT333" s="42"/>
    </row>
    <row r="334" spans="1:46">
      <c r="A334" s="49"/>
      <c r="B334" s="49">
        <f t="shared" si="39"/>
        <v>0</v>
      </c>
      <c r="C334" s="49">
        <f>IF('３　回答貼付シート'!$F331&lt;&gt;0,VLOOKUP('３　回答貼付シート'!$F331,$AR$2048:$AS$2054,2,FALSE),0)</f>
        <v>0</v>
      </c>
      <c r="D334" s="49">
        <f>IF('３　回答貼付シート'!$G331&lt;&gt;0,VLOOKUP(('３　回答貼付シート'!$G331), $AR$2048:$AS$2054,2,FALSE),0)</f>
        <v>0</v>
      </c>
      <c r="E334" s="49">
        <f>'３　回答貼付シート'!$H331</f>
        <v>0</v>
      </c>
      <c r="F334" s="49">
        <f>IF(E334=0,0,VLOOKUP($B334,'２　情報入力シート'!$A$2:$E$2049,5))</f>
        <v>0</v>
      </c>
      <c r="G334" s="49">
        <f>IF('３　回答貼付シート'!I331="ない",0,IF('３　回答貼付シート'!I331="１～２日ある",1,IF('３　回答貼付シート'!I331="３～５日ある",2,IF('３　回答貼付シート'!I331="ほぼ毎日ある",3,))))</f>
        <v>0</v>
      </c>
      <c r="H334" s="49">
        <f>IF('３　回答貼付シート'!J331="ない",0,IF('３　回答貼付シート'!J331="１～２日ある",1,IF('３　回答貼付シート'!J331="３～５日ある",2,IF('３　回答貼付シート'!J331="ほぼ毎日ある",3,))))</f>
        <v>0</v>
      </c>
      <c r="I334" s="49">
        <f>IF('３　回答貼付シート'!K331="ない",0,IF('３　回答貼付シート'!K331="１～２日ある",1,IF('３　回答貼付シート'!K331="３～５日ある",2,IF('３　回答貼付シート'!K331="ほぼ毎日ある",3,))))</f>
        <v>0</v>
      </c>
      <c r="J334" s="49">
        <f>IF('３　回答貼付シート'!L331="ない",0,IF('３　回答貼付シート'!L331="１～２日ある",1,IF('３　回答貼付シート'!L331="３～５日ある",2,IF('３　回答貼付シート'!L331="ほぼ毎日ある",3,))))</f>
        <v>0</v>
      </c>
      <c r="K334" s="49">
        <f>IF('３　回答貼付シート'!M331="ない",0,IF('３　回答貼付シート'!M331="１～２日ある",1,IF('３　回答貼付シート'!M331="３～５日ある",2,IF('３　回答貼付シート'!M331="ほぼ毎日ある",3,))))</f>
        <v>0</v>
      </c>
      <c r="L334" s="49">
        <f>IF('３　回答貼付シート'!N331="ない",0,IF('３　回答貼付シート'!N331="１～２日ある",1,IF('３　回答貼付シート'!N331="３～５日ある",2,IF('３　回答貼付シート'!N331="ほぼ毎日ある",3,))))</f>
        <v>0</v>
      </c>
      <c r="M334" s="49">
        <f>IF('３　回答貼付シート'!O331="ない",0,IF('３　回答貼付シート'!O331="１～２日ある",1,IF('３　回答貼付シート'!O331="３～５日ある",2,IF('３　回答貼付シート'!O331="ほぼ毎日ある",3,))))</f>
        <v>0</v>
      </c>
      <c r="N334" s="49">
        <f>IF('３　回答貼付シート'!P331="ない",0,IF('３　回答貼付シート'!P331="１～２日ある",1,IF('３　回答貼付シート'!P331="３～５日ある",2,IF('３　回答貼付シート'!P331="ほぼ毎日ある",3,))))</f>
        <v>0</v>
      </c>
      <c r="O334" s="49">
        <f>IF('３　回答貼付シート'!Q331="ない",0,IF('３　回答貼付シート'!Q331="１～２日ある",1,IF('３　回答貼付シート'!Q331="３～５日ある",2,IF('３　回答貼付シート'!Q331="ほぼ毎日ある",3,))))</f>
        <v>0</v>
      </c>
      <c r="P334" s="49">
        <f>IF('３　回答貼付シート'!R331="ない",0,IF('３　回答貼付シート'!R331="１～２日ある",1,IF('３　回答貼付シート'!R331="３～５日ある",2,IF('３　回答貼付シート'!R331="ほぼ毎日ある",3,))))</f>
        <v>0</v>
      </c>
      <c r="Q334" s="49">
        <f>IF('３　回答貼付シート'!S331="ない",0,IF('３　回答貼付シート'!S331="１～２日ある",1,IF('３　回答貼付シート'!S331="３～５日ある",2,IF('３　回答貼付シート'!S331="ほぼ毎日ある",3,))))</f>
        <v>0</v>
      </c>
      <c r="R334" s="49">
        <f>IF('３　回答貼付シート'!T331="ない",0,IF('３　回答貼付シート'!T331="１～２日ある",1,IF('３　回答貼付シート'!T331="３～５日ある",2,IF('３　回答貼付シート'!T331="ほぼ毎日ある",3,))))</f>
        <v>0</v>
      </c>
      <c r="S334" s="49">
        <f>IF('３　回答貼付シート'!U331="ない",0,IF('３　回答貼付シート'!U331="１～２日ある",1,IF('３　回答貼付シート'!U331="３～５日ある",2,IF('３　回答貼付シート'!U331="ほぼ毎日ある",3,))))</f>
        <v>0</v>
      </c>
      <c r="T334" s="49">
        <f>IF('３　回答貼付シート'!V331="ない",0,IF('３　回答貼付シート'!V331="１～２日ある",1,IF('３　回答貼付シート'!V331="３～５日ある",2,IF('３　回答貼付シート'!V331="ほぼ毎日ある",3,))))</f>
        <v>0</v>
      </c>
      <c r="U334" s="49">
        <f>IF('３　回答貼付シート'!W331="ない",0,IF('３　回答貼付シート'!W331="１～２日ある",1,IF('３　回答貼付シート'!W331="３～５日ある",2,IF('３　回答貼付シート'!W331="ほぼ毎日ある",3,))))</f>
        <v>0</v>
      </c>
      <c r="V334" s="49">
        <f>IF('３　回答貼付シート'!X331="ない",0,IF('３　回答貼付シート'!X331="１～２日ある",1,IF('３　回答貼付シート'!X331="３～５日ある",2,IF('３　回答貼付シート'!X331="ほぼ毎日ある",3,))))</f>
        <v>0</v>
      </c>
      <c r="W334" s="49">
        <f>IF('３　回答貼付シート'!Y331="ない",0,IF('３　回答貼付シート'!Y331="１～２日ある",1,IF('３　回答貼付シート'!Y331="３～５日ある",2,IF('３　回答貼付シート'!Y331="ほぼ毎日ある",3,))))</f>
        <v>0</v>
      </c>
      <c r="X334" s="49">
        <f>IF('３　回答貼付シート'!Z331="ない",0,IF('３　回答貼付シート'!Z331="１～２日ある",1,IF('３　回答貼付シート'!Z331="３～５日ある",2,IF('３　回答貼付シート'!Z331="ほぼ毎日ある",3,))))</f>
        <v>0</v>
      </c>
      <c r="Y334" s="49">
        <f>IF('３　回答貼付シート'!AA331="ない",0,IF('３　回答貼付シート'!AA331="１～２日ある",1,IF('３　回答貼付シート'!AA331="３～５日ある",2,IF('３　回答貼付シート'!AA331="ほぼ毎日ある",3,))))</f>
        <v>0</v>
      </c>
      <c r="Z334" s="49">
        <f>IF('３　回答貼付シート'!AB331="ない",0,IF('３　回答貼付シート'!AB331="１～２日ある",1,IF('３　回答貼付シート'!AB331="３～５日ある",2,IF('３　回答貼付シート'!AB331="ほぼ毎日ある",3,))))</f>
        <v>0</v>
      </c>
      <c r="AA334" s="49">
        <f>IF('３　回答貼付シート'!AC331="ない",0,IF('３　回答貼付シート'!AC331="１～２日ある",1,IF('３　回答貼付シート'!AC331="３～５日ある",2,IF('３　回答貼付シート'!AC331="ほぼ毎日ある",3,))))</f>
        <v>0</v>
      </c>
      <c r="AB334" s="49">
        <f>IF('３　回答貼付シート'!AD331="ない",0,IF('３　回答貼付シート'!AD331="１～２日ある",1,IF('３　回答貼付シート'!AD331="３～５日ある",2,IF('３　回答貼付シート'!AD331="ほぼ毎日ある",3,))))</f>
        <v>0</v>
      </c>
      <c r="AC334" s="49">
        <f>IF('３　回答貼付シート'!AE331="ない",0,IF('３　回答貼付シート'!AE331="１～２日ある",1,IF('３　回答貼付シート'!AE331="３～５日ある",2,IF('３　回答貼付シート'!AE331="ほぼ毎日ある",3,))))</f>
        <v>0</v>
      </c>
      <c r="AD334" s="49">
        <f>IF('３　回答貼付シート'!AF331="ない",0,IF('３　回答貼付シート'!AF331="１～２日ある",1,IF('３　回答貼付シート'!AF331="３～５日ある",2,IF('３　回答貼付シート'!AF331="ほぼ毎日ある",3,))))</f>
        <v>0</v>
      </c>
      <c r="AE334" s="49">
        <f>IF('３　回答貼付シート'!AG331="ない",0,IF('３　回答貼付シート'!AG331="１～２日ある",1,IF('３　回答貼付シート'!AG331="３～５日ある",2,IF('３　回答貼付シート'!AG331="ほぼ毎日ある",3,))))</f>
        <v>0</v>
      </c>
      <c r="AF334" s="49">
        <f>IF('３　回答貼付シート'!AH331="ない",0,IF('３　回答貼付シート'!AH331="１～２日ある",1,IF('３　回答貼付シート'!AH331="３～５日ある",2,IF('３　回答貼付シート'!AH331="ほぼ毎日ある",3,))))</f>
        <v>0</v>
      </c>
      <c r="AG334" s="49">
        <f>IF('３　回答貼付シート'!AI331="ない",0,IF('３　回答貼付シート'!AI331="１～２日ある",1,IF('３　回答貼付シート'!AI331="３～５日ある",2,IF('３　回答貼付シート'!AI331="ほぼ毎日ある",3,))))</f>
        <v>0</v>
      </c>
      <c r="AH334" s="49">
        <f>IF('３　回答貼付シート'!AJ331="ない",0,IF('３　回答貼付シート'!AJ331="１～２日ある",1,IF('３　回答貼付シート'!AJ331="３～５日ある",2,IF('３　回答貼付シート'!AJ331="ほぼ毎日ある",3,))))</f>
        <v>0</v>
      </c>
      <c r="AI334" s="49">
        <f>IF('３　回答貼付シート'!AK331="ない",0,IF('３　回答貼付シート'!AK331="１～２日ある",1,IF('３　回答貼付シート'!AK331="３～５日ある",2,IF('３　回答貼付シート'!AK331="ほぼ毎日ある",3,))))</f>
        <v>0</v>
      </c>
      <c r="AJ334" s="49">
        <f>IF('３　回答貼付シート'!AL331="ない",0,IF('３　回答貼付シート'!AL331="１～２日ある",1,IF('３　回答貼付シート'!AL331="３～５日ある",2,IF('３　回答貼付シート'!AL331="ほぼ毎日ある",3,))))</f>
        <v>0</v>
      </c>
      <c r="AK334" s="49">
        <f>IF('３　回答貼付シート'!AM331="ない",0,IF('３　回答貼付シート'!AM331="１～２日ある",1,IF('３　回答貼付シート'!AM331="３～５日ある",2,IF('３　回答貼付シート'!AM331="ほぼ毎日ある",3,))))</f>
        <v>0</v>
      </c>
      <c r="AL334" s="49">
        <f>'３　回答貼付シート'!$AN331</f>
        <v>0</v>
      </c>
      <c r="AM334" s="49" t="str">
        <f t="shared" si="40"/>
        <v/>
      </c>
      <c r="AN334" s="49" t="str">
        <f t="shared" si="41"/>
        <v/>
      </c>
      <c r="AO334" s="49" t="str">
        <f t="shared" si="42"/>
        <v/>
      </c>
      <c r="AP334" s="49" t="str">
        <f t="shared" si="43"/>
        <v/>
      </c>
      <c r="AQ334" s="49" t="str">
        <f t="shared" si="44"/>
        <v/>
      </c>
      <c r="AR334" t="str">
        <f t="shared" si="45"/>
        <v>0</v>
      </c>
      <c r="AT334" s="42"/>
    </row>
    <row r="335" spans="1:46">
      <c r="A335" s="49"/>
      <c r="B335" s="49">
        <f t="shared" si="39"/>
        <v>0</v>
      </c>
      <c r="C335" s="49">
        <f>IF('３　回答貼付シート'!$F332&lt;&gt;0,VLOOKUP('３　回答貼付シート'!$F332,$AR$2048:$AS$2054,2,FALSE),0)</f>
        <v>0</v>
      </c>
      <c r="D335" s="49">
        <f>IF('３　回答貼付シート'!$G332&lt;&gt;0,VLOOKUP(('３　回答貼付シート'!$G332), $AR$2048:$AS$2054,2,FALSE),0)</f>
        <v>0</v>
      </c>
      <c r="E335" s="49">
        <f>'３　回答貼付シート'!$H332</f>
        <v>0</v>
      </c>
      <c r="F335" s="49">
        <f>IF(E335=0,0,VLOOKUP($B335,'２　情報入力シート'!$A$2:$E$2049,5))</f>
        <v>0</v>
      </c>
      <c r="G335" s="49">
        <f>IF('３　回答貼付シート'!I332="ない",0,IF('３　回答貼付シート'!I332="１～２日ある",1,IF('３　回答貼付シート'!I332="３～５日ある",2,IF('３　回答貼付シート'!I332="ほぼ毎日ある",3,))))</f>
        <v>0</v>
      </c>
      <c r="H335" s="49">
        <f>IF('３　回答貼付シート'!J332="ない",0,IF('３　回答貼付シート'!J332="１～２日ある",1,IF('３　回答貼付シート'!J332="３～５日ある",2,IF('３　回答貼付シート'!J332="ほぼ毎日ある",3,))))</f>
        <v>0</v>
      </c>
      <c r="I335" s="49">
        <f>IF('３　回答貼付シート'!K332="ない",0,IF('３　回答貼付シート'!K332="１～２日ある",1,IF('３　回答貼付シート'!K332="３～５日ある",2,IF('３　回答貼付シート'!K332="ほぼ毎日ある",3,))))</f>
        <v>0</v>
      </c>
      <c r="J335" s="49">
        <f>IF('３　回答貼付シート'!L332="ない",0,IF('３　回答貼付シート'!L332="１～２日ある",1,IF('３　回答貼付シート'!L332="３～５日ある",2,IF('３　回答貼付シート'!L332="ほぼ毎日ある",3,))))</f>
        <v>0</v>
      </c>
      <c r="K335" s="49">
        <f>IF('３　回答貼付シート'!M332="ない",0,IF('３　回答貼付シート'!M332="１～２日ある",1,IF('３　回答貼付シート'!M332="３～５日ある",2,IF('３　回答貼付シート'!M332="ほぼ毎日ある",3,))))</f>
        <v>0</v>
      </c>
      <c r="L335" s="49">
        <f>IF('３　回答貼付シート'!N332="ない",0,IF('３　回答貼付シート'!N332="１～２日ある",1,IF('３　回答貼付シート'!N332="３～５日ある",2,IF('３　回答貼付シート'!N332="ほぼ毎日ある",3,))))</f>
        <v>0</v>
      </c>
      <c r="M335" s="49">
        <f>IF('３　回答貼付シート'!O332="ない",0,IF('３　回答貼付シート'!O332="１～２日ある",1,IF('３　回答貼付シート'!O332="３～５日ある",2,IF('３　回答貼付シート'!O332="ほぼ毎日ある",3,))))</f>
        <v>0</v>
      </c>
      <c r="N335" s="49">
        <f>IF('３　回答貼付シート'!P332="ない",0,IF('３　回答貼付シート'!P332="１～２日ある",1,IF('３　回答貼付シート'!P332="３～５日ある",2,IF('３　回答貼付シート'!P332="ほぼ毎日ある",3,))))</f>
        <v>0</v>
      </c>
      <c r="O335" s="49">
        <f>IF('３　回答貼付シート'!Q332="ない",0,IF('３　回答貼付シート'!Q332="１～２日ある",1,IF('３　回答貼付シート'!Q332="３～５日ある",2,IF('３　回答貼付シート'!Q332="ほぼ毎日ある",3,))))</f>
        <v>0</v>
      </c>
      <c r="P335" s="49">
        <f>IF('３　回答貼付シート'!R332="ない",0,IF('３　回答貼付シート'!R332="１～２日ある",1,IF('３　回答貼付シート'!R332="３～５日ある",2,IF('３　回答貼付シート'!R332="ほぼ毎日ある",3,))))</f>
        <v>0</v>
      </c>
      <c r="Q335" s="49">
        <f>IF('３　回答貼付シート'!S332="ない",0,IF('３　回答貼付シート'!S332="１～２日ある",1,IF('３　回答貼付シート'!S332="３～５日ある",2,IF('３　回答貼付シート'!S332="ほぼ毎日ある",3,))))</f>
        <v>0</v>
      </c>
      <c r="R335" s="49">
        <f>IF('３　回答貼付シート'!T332="ない",0,IF('３　回答貼付シート'!T332="１～２日ある",1,IF('３　回答貼付シート'!T332="３～５日ある",2,IF('３　回答貼付シート'!T332="ほぼ毎日ある",3,))))</f>
        <v>0</v>
      </c>
      <c r="S335" s="49">
        <f>IF('３　回答貼付シート'!U332="ない",0,IF('３　回答貼付シート'!U332="１～２日ある",1,IF('３　回答貼付シート'!U332="３～５日ある",2,IF('３　回答貼付シート'!U332="ほぼ毎日ある",3,))))</f>
        <v>0</v>
      </c>
      <c r="T335" s="49">
        <f>IF('３　回答貼付シート'!V332="ない",0,IF('３　回答貼付シート'!V332="１～２日ある",1,IF('３　回答貼付シート'!V332="３～５日ある",2,IF('３　回答貼付シート'!V332="ほぼ毎日ある",3,))))</f>
        <v>0</v>
      </c>
      <c r="U335" s="49">
        <f>IF('３　回答貼付シート'!W332="ない",0,IF('３　回答貼付シート'!W332="１～２日ある",1,IF('３　回答貼付シート'!W332="３～５日ある",2,IF('３　回答貼付シート'!W332="ほぼ毎日ある",3,))))</f>
        <v>0</v>
      </c>
      <c r="V335" s="49">
        <f>IF('３　回答貼付シート'!X332="ない",0,IF('３　回答貼付シート'!X332="１～２日ある",1,IF('３　回答貼付シート'!X332="３～５日ある",2,IF('３　回答貼付シート'!X332="ほぼ毎日ある",3,))))</f>
        <v>0</v>
      </c>
      <c r="W335" s="49">
        <f>IF('３　回答貼付シート'!Y332="ない",0,IF('３　回答貼付シート'!Y332="１～２日ある",1,IF('３　回答貼付シート'!Y332="３～５日ある",2,IF('３　回答貼付シート'!Y332="ほぼ毎日ある",3,))))</f>
        <v>0</v>
      </c>
      <c r="X335" s="49">
        <f>IF('３　回答貼付シート'!Z332="ない",0,IF('３　回答貼付シート'!Z332="１～２日ある",1,IF('３　回答貼付シート'!Z332="３～５日ある",2,IF('３　回答貼付シート'!Z332="ほぼ毎日ある",3,))))</f>
        <v>0</v>
      </c>
      <c r="Y335" s="49">
        <f>IF('３　回答貼付シート'!AA332="ない",0,IF('３　回答貼付シート'!AA332="１～２日ある",1,IF('３　回答貼付シート'!AA332="３～５日ある",2,IF('３　回答貼付シート'!AA332="ほぼ毎日ある",3,))))</f>
        <v>0</v>
      </c>
      <c r="Z335" s="49">
        <f>IF('３　回答貼付シート'!AB332="ない",0,IF('３　回答貼付シート'!AB332="１～２日ある",1,IF('３　回答貼付シート'!AB332="３～５日ある",2,IF('３　回答貼付シート'!AB332="ほぼ毎日ある",3,))))</f>
        <v>0</v>
      </c>
      <c r="AA335" s="49">
        <f>IF('３　回答貼付シート'!AC332="ない",0,IF('３　回答貼付シート'!AC332="１～２日ある",1,IF('３　回答貼付シート'!AC332="３～５日ある",2,IF('３　回答貼付シート'!AC332="ほぼ毎日ある",3,))))</f>
        <v>0</v>
      </c>
      <c r="AB335" s="49">
        <f>IF('３　回答貼付シート'!AD332="ない",0,IF('３　回答貼付シート'!AD332="１～２日ある",1,IF('３　回答貼付シート'!AD332="３～５日ある",2,IF('３　回答貼付シート'!AD332="ほぼ毎日ある",3,))))</f>
        <v>0</v>
      </c>
      <c r="AC335" s="49">
        <f>IF('３　回答貼付シート'!AE332="ない",0,IF('３　回答貼付シート'!AE332="１～２日ある",1,IF('３　回答貼付シート'!AE332="３～５日ある",2,IF('３　回答貼付シート'!AE332="ほぼ毎日ある",3,))))</f>
        <v>0</v>
      </c>
      <c r="AD335" s="49">
        <f>IF('３　回答貼付シート'!AF332="ない",0,IF('３　回答貼付シート'!AF332="１～２日ある",1,IF('３　回答貼付シート'!AF332="３～５日ある",2,IF('３　回答貼付シート'!AF332="ほぼ毎日ある",3,))))</f>
        <v>0</v>
      </c>
      <c r="AE335" s="49">
        <f>IF('３　回答貼付シート'!AG332="ない",0,IF('３　回答貼付シート'!AG332="１～２日ある",1,IF('３　回答貼付シート'!AG332="３～５日ある",2,IF('３　回答貼付シート'!AG332="ほぼ毎日ある",3,))))</f>
        <v>0</v>
      </c>
      <c r="AF335" s="49">
        <f>IF('３　回答貼付シート'!AH332="ない",0,IF('３　回答貼付シート'!AH332="１～２日ある",1,IF('３　回答貼付シート'!AH332="３～５日ある",2,IF('３　回答貼付シート'!AH332="ほぼ毎日ある",3,))))</f>
        <v>0</v>
      </c>
      <c r="AG335" s="49">
        <f>IF('３　回答貼付シート'!AI332="ない",0,IF('３　回答貼付シート'!AI332="１～２日ある",1,IF('３　回答貼付シート'!AI332="３～５日ある",2,IF('３　回答貼付シート'!AI332="ほぼ毎日ある",3,))))</f>
        <v>0</v>
      </c>
      <c r="AH335" s="49">
        <f>IF('３　回答貼付シート'!AJ332="ない",0,IF('３　回答貼付シート'!AJ332="１～２日ある",1,IF('３　回答貼付シート'!AJ332="３～５日ある",2,IF('３　回答貼付シート'!AJ332="ほぼ毎日ある",3,))))</f>
        <v>0</v>
      </c>
      <c r="AI335" s="49">
        <f>IF('３　回答貼付シート'!AK332="ない",0,IF('３　回答貼付シート'!AK332="１～２日ある",1,IF('３　回答貼付シート'!AK332="３～５日ある",2,IF('３　回答貼付シート'!AK332="ほぼ毎日ある",3,))))</f>
        <v>0</v>
      </c>
      <c r="AJ335" s="49">
        <f>IF('３　回答貼付シート'!AL332="ない",0,IF('３　回答貼付シート'!AL332="１～２日ある",1,IF('３　回答貼付シート'!AL332="３～５日ある",2,IF('３　回答貼付シート'!AL332="ほぼ毎日ある",3,))))</f>
        <v>0</v>
      </c>
      <c r="AK335" s="49">
        <f>IF('３　回答貼付シート'!AM332="ない",0,IF('３　回答貼付シート'!AM332="１～２日ある",1,IF('３　回答貼付シート'!AM332="３～５日ある",2,IF('３　回答貼付シート'!AM332="ほぼ毎日ある",3,))))</f>
        <v>0</v>
      </c>
      <c r="AL335" s="49">
        <f>'３　回答貼付シート'!$AN332</f>
        <v>0</v>
      </c>
      <c r="AM335" s="49" t="str">
        <f t="shared" si="40"/>
        <v/>
      </c>
      <c r="AN335" s="49" t="str">
        <f t="shared" si="41"/>
        <v/>
      </c>
      <c r="AO335" s="49" t="str">
        <f t="shared" si="42"/>
        <v/>
      </c>
      <c r="AP335" s="49" t="str">
        <f t="shared" si="43"/>
        <v/>
      </c>
      <c r="AQ335" s="49" t="str">
        <f t="shared" si="44"/>
        <v/>
      </c>
      <c r="AR335" t="str">
        <f t="shared" si="45"/>
        <v>0</v>
      </c>
      <c r="AT335" s="42"/>
    </row>
    <row r="336" spans="1:46">
      <c r="A336" s="49"/>
      <c r="B336" s="49">
        <f t="shared" si="39"/>
        <v>0</v>
      </c>
      <c r="C336" s="49">
        <f>IF('３　回答貼付シート'!$F333&lt;&gt;0,VLOOKUP('３　回答貼付シート'!$F333,$AR$2048:$AS$2054,2,FALSE),0)</f>
        <v>0</v>
      </c>
      <c r="D336" s="49">
        <f>IF('３　回答貼付シート'!$G333&lt;&gt;0,VLOOKUP(('３　回答貼付シート'!$G333), $AR$2048:$AS$2054,2,FALSE),0)</f>
        <v>0</v>
      </c>
      <c r="E336" s="49">
        <f>'３　回答貼付シート'!$H333</f>
        <v>0</v>
      </c>
      <c r="F336" s="49">
        <f>IF(E336=0,0,VLOOKUP($B336,'２　情報入力シート'!$A$2:$E$2049,5))</f>
        <v>0</v>
      </c>
      <c r="G336" s="49">
        <f>IF('３　回答貼付シート'!I333="ない",0,IF('３　回答貼付シート'!I333="１～２日ある",1,IF('３　回答貼付シート'!I333="３～５日ある",2,IF('３　回答貼付シート'!I333="ほぼ毎日ある",3,))))</f>
        <v>0</v>
      </c>
      <c r="H336" s="49">
        <f>IF('３　回答貼付シート'!J333="ない",0,IF('３　回答貼付シート'!J333="１～２日ある",1,IF('３　回答貼付シート'!J333="３～５日ある",2,IF('３　回答貼付シート'!J333="ほぼ毎日ある",3,))))</f>
        <v>0</v>
      </c>
      <c r="I336" s="49">
        <f>IF('３　回答貼付シート'!K333="ない",0,IF('３　回答貼付シート'!K333="１～２日ある",1,IF('３　回答貼付シート'!K333="３～５日ある",2,IF('３　回答貼付シート'!K333="ほぼ毎日ある",3,))))</f>
        <v>0</v>
      </c>
      <c r="J336" s="49">
        <f>IF('３　回答貼付シート'!L333="ない",0,IF('３　回答貼付シート'!L333="１～２日ある",1,IF('３　回答貼付シート'!L333="３～５日ある",2,IF('３　回答貼付シート'!L333="ほぼ毎日ある",3,))))</f>
        <v>0</v>
      </c>
      <c r="K336" s="49">
        <f>IF('３　回答貼付シート'!M333="ない",0,IF('３　回答貼付シート'!M333="１～２日ある",1,IF('３　回答貼付シート'!M333="３～５日ある",2,IF('３　回答貼付シート'!M333="ほぼ毎日ある",3,))))</f>
        <v>0</v>
      </c>
      <c r="L336" s="49">
        <f>IF('３　回答貼付シート'!N333="ない",0,IF('３　回答貼付シート'!N333="１～２日ある",1,IF('３　回答貼付シート'!N333="３～５日ある",2,IF('３　回答貼付シート'!N333="ほぼ毎日ある",3,))))</f>
        <v>0</v>
      </c>
      <c r="M336" s="49">
        <f>IF('３　回答貼付シート'!O333="ない",0,IF('３　回答貼付シート'!O333="１～２日ある",1,IF('３　回答貼付シート'!O333="３～５日ある",2,IF('３　回答貼付シート'!O333="ほぼ毎日ある",3,))))</f>
        <v>0</v>
      </c>
      <c r="N336" s="49">
        <f>IF('３　回答貼付シート'!P333="ない",0,IF('３　回答貼付シート'!P333="１～２日ある",1,IF('３　回答貼付シート'!P333="３～５日ある",2,IF('３　回答貼付シート'!P333="ほぼ毎日ある",3,))))</f>
        <v>0</v>
      </c>
      <c r="O336" s="49">
        <f>IF('３　回答貼付シート'!Q333="ない",0,IF('３　回答貼付シート'!Q333="１～２日ある",1,IF('３　回答貼付シート'!Q333="３～５日ある",2,IF('３　回答貼付シート'!Q333="ほぼ毎日ある",3,))))</f>
        <v>0</v>
      </c>
      <c r="P336" s="49">
        <f>IF('３　回答貼付シート'!R333="ない",0,IF('３　回答貼付シート'!R333="１～２日ある",1,IF('３　回答貼付シート'!R333="３～５日ある",2,IF('３　回答貼付シート'!R333="ほぼ毎日ある",3,))))</f>
        <v>0</v>
      </c>
      <c r="Q336" s="49">
        <f>IF('３　回答貼付シート'!S333="ない",0,IF('３　回答貼付シート'!S333="１～２日ある",1,IF('３　回答貼付シート'!S333="３～５日ある",2,IF('３　回答貼付シート'!S333="ほぼ毎日ある",3,))))</f>
        <v>0</v>
      </c>
      <c r="R336" s="49">
        <f>IF('３　回答貼付シート'!T333="ない",0,IF('３　回答貼付シート'!T333="１～２日ある",1,IF('３　回答貼付シート'!T333="３～５日ある",2,IF('３　回答貼付シート'!T333="ほぼ毎日ある",3,))))</f>
        <v>0</v>
      </c>
      <c r="S336" s="49">
        <f>IF('３　回答貼付シート'!U333="ない",0,IF('３　回答貼付シート'!U333="１～２日ある",1,IF('３　回答貼付シート'!U333="３～５日ある",2,IF('３　回答貼付シート'!U333="ほぼ毎日ある",3,))))</f>
        <v>0</v>
      </c>
      <c r="T336" s="49">
        <f>IF('３　回答貼付シート'!V333="ない",0,IF('３　回答貼付シート'!V333="１～２日ある",1,IF('３　回答貼付シート'!V333="３～５日ある",2,IF('３　回答貼付シート'!V333="ほぼ毎日ある",3,))))</f>
        <v>0</v>
      </c>
      <c r="U336" s="49">
        <f>IF('３　回答貼付シート'!W333="ない",0,IF('３　回答貼付シート'!W333="１～２日ある",1,IF('３　回答貼付シート'!W333="３～５日ある",2,IF('３　回答貼付シート'!W333="ほぼ毎日ある",3,))))</f>
        <v>0</v>
      </c>
      <c r="V336" s="49">
        <f>IF('３　回答貼付シート'!X333="ない",0,IF('３　回答貼付シート'!X333="１～２日ある",1,IF('３　回答貼付シート'!X333="３～５日ある",2,IF('３　回答貼付シート'!X333="ほぼ毎日ある",3,))))</f>
        <v>0</v>
      </c>
      <c r="W336" s="49">
        <f>IF('３　回答貼付シート'!Y333="ない",0,IF('３　回答貼付シート'!Y333="１～２日ある",1,IF('３　回答貼付シート'!Y333="３～５日ある",2,IF('３　回答貼付シート'!Y333="ほぼ毎日ある",3,))))</f>
        <v>0</v>
      </c>
      <c r="X336" s="49">
        <f>IF('３　回答貼付シート'!Z333="ない",0,IF('３　回答貼付シート'!Z333="１～２日ある",1,IF('３　回答貼付シート'!Z333="３～５日ある",2,IF('３　回答貼付シート'!Z333="ほぼ毎日ある",3,))))</f>
        <v>0</v>
      </c>
      <c r="Y336" s="49">
        <f>IF('３　回答貼付シート'!AA333="ない",0,IF('３　回答貼付シート'!AA333="１～２日ある",1,IF('３　回答貼付シート'!AA333="３～５日ある",2,IF('３　回答貼付シート'!AA333="ほぼ毎日ある",3,))))</f>
        <v>0</v>
      </c>
      <c r="Z336" s="49">
        <f>IF('３　回答貼付シート'!AB333="ない",0,IF('３　回答貼付シート'!AB333="１～２日ある",1,IF('３　回答貼付シート'!AB333="３～５日ある",2,IF('３　回答貼付シート'!AB333="ほぼ毎日ある",3,))))</f>
        <v>0</v>
      </c>
      <c r="AA336" s="49">
        <f>IF('３　回答貼付シート'!AC333="ない",0,IF('３　回答貼付シート'!AC333="１～２日ある",1,IF('３　回答貼付シート'!AC333="３～５日ある",2,IF('３　回答貼付シート'!AC333="ほぼ毎日ある",3,))))</f>
        <v>0</v>
      </c>
      <c r="AB336" s="49">
        <f>IF('３　回答貼付シート'!AD333="ない",0,IF('３　回答貼付シート'!AD333="１～２日ある",1,IF('３　回答貼付シート'!AD333="３～５日ある",2,IF('３　回答貼付シート'!AD333="ほぼ毎日ある",3,))))</f>
        <v>0</v>
      </c>
      <c r="AC336" s="49">
        <f>IF('３　回答貼付シート'!AE333="ない",0,IF('３　回答貼付シート'!AE333="１～２日ある",1,IF('３　回答貼付シート'!AE333="３～５日ある",2,IF('３　回答貼付シート'!AE333="ほぼ毎日ある",3,))))</f>
        <v>0</v>
      </c>
      <c r="AD336" s="49">
        <f>IF('３　回答貼付シート'!AF333="ない",0,IF('３　回答貼付シート'!AF333="１～２日ある",1,IF('３　回答貼付シート'!AF333="３～５日ある",2,IF('３　回答貼付シート'!AF333="ほぼ毎日ある",3,))))</f>
        <v>0</v>
      </c>
      <c r="AE336" s="49">
        <f>IF('３　回答貼付シート'!AG333="ない",0,IF('３　回答貼付シート'!AG333="１～２日ある",1,IF('３　回答貼付シート'!AG333="３～５日ある",2,IF('３　回答貼付シート'!AG333="ほぼ毎日ある",3,))))</f>
        <v>0</v>
      </c>
      <c r="AF336" s="49">
        <f>IF('３　回答貼付シート'!AH333="ない",0,IF('３　回答貼付シート'!AH333="１～２日ある",1,IF('３　回答貼付シート'!AH333="３～５日ある",2,IF('３　回答貼付シート'!AH333="ほぼ毎日ある",3,))))</f>
        <v>0</v>
      </c>
      <c r="AG336" s="49">
        <f>IF('３　回答貼付シート'!AI333="ない",0,IF('３　回答貼付シート'!AI333="１～２日ある",1,IF('３　回答貼付シート'!AI333="３～５日ある",2,IF('３　回答貼付シート'!AI333="ほぼ毎日ある",3,))))</f>
        <v>0</v>
      </c>
      <c r="AH336" s="49">
        <f>IF('３　回答貼付シート'!AJ333="ない",0,IF('３　回答貼付シート'!AJ333="１～２日ある",1,IF('３　回答貼付シート'!AJ333="３～５日ある",2,IF('３　回答貼付シート'!AJ333="ほぼ毎日ある",3,))))</f>
        <v>0</v>
      </c>
      <c r="AI336" s="49">
        <f>IF('３　回答貼付シート'!AK333="ない",0,IF('３　回答貼付シート'!AK333="１～２日ある",1,IF('３　回答貼付シート'!AK333="３～５日ある",2,IF('３　回答貼付シート'!AK333="ほぼ毎日ある",3,))))</f>
        <v>0</v>
      </c>
      <c r="AJ336" s="49">
        <f>IF('３　回答貼付シート'!AL333="ない",0,IF('３　回答貼付シート'!AL333="１～２日ある",1,IF('３　回答貼付シート'!AL333="３～５日ある",2,IF('３　回答貼付シート'!AL333="ほぼ毎日ある",3,))))</f>
        <v>0</v>
      </c>
      <c r="AK336" s="49">
        <f>IF('３　回答貼付シート'!AM333="ない",0,IF('３　回答貼付シート'!AM333="１～２日ある",1,IF('３　回答貼付シート'!AM333="３～５日ある",2,IF('３　回答貼付シート'!AM333="ほぼ毎日ある",3,))))</f>
        <v>0</v>
      </c>
      <c r="AL336" s="49">
        <f>'３　回答貼付シート'!$AN333</f>
        <v>0</v>
      </c>
      <c r="AM336" s="49" t="str">
        <f t="shared" si="40"/>
        <v/>
      </c>
      <c r="AN336" s="49" t="str">
        <f t="shared" si="41"/>
        <v/>
      </c>
      <c r="AO336" s="49" t="str">
        <f t="shared" si="42"/>
        <v/>
      </c>
      <c r="AP336" s="49" t="str">
        <f t="shared" si="43"/>
        <v/>
      </c>
      <c r="AQ336" s="49" t="str">
        <f t="shared" si="44"/>
        <v/>
      </c>
      <c r="AR336" t="str">
        <f t="shared" si="45"/>
        <v>0</v>
      </c>
      <c r="AT336" s="42"/>
    </row>
    <row r="337" spans="1:46">
      <c r="A337" s="49"/>
      <c r="B337" s="49">
        <f t="shared" si="39"/>
        <v>0</v>
      </c>
      <c r="C337" s="49">
        <f>IF('３　回答貼付シート'!$F334&lt;&gt;0,VLOOKUP('３　回答貼付シート'!$F334,$AR$2048:$AS$2054,2,FALSE),0)</f>
        <v>0</v>
      </c>
      <c r="D337" s="49">
        <f>IF('３　回答貼付シート'!$G334&lt;&gt;0,VLOOKUP(('３　回答貼付シート'!$G334), $AR$2048:$AS$2054,2,FALSE),0)</f>
        <v>0</v>
      </c>
      <c r="E337" s="49">
        <f>'３　回答貼付シート'!$H334</f>
        <v>0</v>
      </c>
      <c r="F337" s="49">
        <f>IF(E337=0,0,VLOOKUP($B337,'２　情報入力シート'!$A$2:$E$2049,5))</f>
        <v>0</v>
      </c>
      <c r="G337" s="49">
        <f>IF('３　回答貼付シート'!I334="ない",0,IF('３　回答貼付シート'!I334="１～２日ある",1,IF('３　回答貼付シート'!I334="３～５日ある",2,IF('３　回答貼付シート'!I334="ほぼ毎日ある",3,))))</f>
        <v>0</v>
      </c>
      <c r="H337" s="49">
        <f>IF('３　回答貼付シート'!J334="ない",0,IF('３　回答貼付シート'!J334="１～２日ある",1,IF('３　回答貼付シート'!J334="３～５日ある",2,IF('３　回答貼付シート'!J334="ほぼ毎日ある",3,))))</f>
        <v>0</v>
      </c>
      <c r="I337" s="49">
        <f>IF('３　回答貼付シート'!K334="ない",0,IF('３　回答貼付シート'!K334="１～２日ある",1,IF('３　回答貼付シート'!K334="３～５日ある",2,IF('３　回答貼付シート'!K334="ほぼ毎日ある",3,))))</f>
        <v>0</v>
      </c>
      <c r="J337" s="49">
        <f>IF('３　回答貼付シート'!L334="ない",0,IF('３　回答貼付シート'!L334="１～２日ある",1,IF('３　回答貼付シート'!L334="３～５日ある",2,IF('３　回答貼付シート'!L334="ほぼ毎日ある",3,))))</f>
        <v>0</v>
      </c>
      <c r="K337" s="49">
        <f>IF('３　回答貼付シート'!M334="ない",0,IF('３　回答貼付シート'!M334="１～２日ある",1,IF('３　回答貼付シート'!M334="３～５日ある",2,IF('３　回答貼付シート'!M334="ほぼ毎日ある",3,))))</f>
        <v>0</v>
      </c>
      <c r="L337" s="49">
        <f>IF('３　回答貼付シート'!N334="ない",0,IF('３　回答貼付シート'!N334="１～２日ある",1,IF('３　回答貼付シート'!N334="３～５日ある",2,IF('３　回答貼付シート'!N334="ほぼ毎日ある",3,))))</f>
        <v>0</v>
      </c>
      <c r="M337" s="49">
        <f>IF('３　回答貼付シート'!O334="ない",0,IF('３　回答貼付シート'!O334="１～２日ある",1,IF('３　回答貼付シート'!O334="３～５日ある",2,IF('３　回答貼付シート'!O334="ほぼ毎日ある",3,))))</f>
        <v>0</v>
      </c>
      <c r="N337" s="49">
        <f>IF('３　回答貼付シート'!P334="ない",0,IF('３　回答貼付シート'!P334="１～２日ある",1,IF('３　回答貼付シート'!P334="３～５日ある",2,IF('３　回答貼付シート'!P334="ほぼ毎日ある",3,))))</f>
        <v>0</v>
      </c>
      <c r="O337" s="49">
        <f>IF('３　回答貼付シート'!Q334="ない",0,IF('３　回答貼付シート'!Q334="１～２日ある",1,IF('３　回答貼付シート'!Q334="３～５日ある",2,IF('３　回答貼付シート'!Q334="ほぼ毎日ある",3,))))</f>
        <v>0</v>
      </c>
      <c r="P337" s="49">
        <f>IF('３　回答貼付シート'!R334="ない",0,IF('３　回答貼付シート'!R334="１～２日ある",1,IF('３　回答貼付シート'!R334="３～５日ある",2,IF('３　回答貼付シート'!R334="ほぼ毎日ある",3,))))</f>
        <v>0</v>
      </c>
      <c r="Q337" s="49">
        <f>IF('３　回答貼付シート'!S334="ない",0,IF('３　回答貼付シート'!S334="１～２日ある",1,IF('３　回答貼付シート'!S334="３～５日ある",2,IF('３　回答貼付シート'!S334="ほぼ毎日ある",3,))))</f>
        <v>0</v>
      </c>
      <c r="R337" s="49">
        <f>IF('３　回答貼付シート'!T334="ない",0,IF('３　回答貼付シート'!T334="１～２日ある",1,IF('３　回答貼付シート'!T334="３～５日ある",2,IF('３　回答貼付シート'!T334="ほぼ毎日ある",3,))))</f>
        <v>0</v>
      </c>
      <c r="S337" s="49">
        <f>IF('３　回答貼付シート'!U334="ない",0,IF('３　回答貼付シート'!U334="１～２日ある",1,IF('３　回答貼付シート'!U334="３～５日ある",2,IF('３　回答貼付シート'!U334="ほぼ毎日ある",3,))))</f>
        <v>0</v>
      </c>
      <c r="T337" s="49">
        <f>IF('３　回答貼付シート'!V334="ない",0,IF('３　回答貼付シート'!V334="１～２日ある",1,IF('３　回答貼付シート'!V334="３～５日ある",2,IF('３　回答貼付シート'!V334="ほぼ毎日ある",3,))))</f>
        <v>0</v>
      </c>
      <c r="U337" s="49">
        <f>IF('３　回答貼付シート'!W334="ない",0,IF('３　回答貼付シート'!W334="１～２日ある",1,IF('３　回答貼付シート'!W334="３～５日ある",2,IF('３　回答貼付シート'!W334="ほぼ毎日ある",3,))))</f>
        <v>0</v>
      </c>
      <c r="V337" s="49">
        <f>IF('３　回答貼付シート'!X334="ない",0,IF('３　回答貼付シート'!X334="１～２日ある",1,IF('３　回答貼付シート'!X334="３～５日ある",2,IF('３　回答貼付シート'!X334="ほぼ毎日ある",3,))))</f>
        <v>0</v>
      </c>
      <c r="W337" s="49">
        <f>IF('３　回答貼付シート'!Y334="ない",0,IF('３　回答貼付シート'!Y334="１～２日ある",1,IF('３　回答貼付シート'!Y334="３～５日ある",2,IF('３　回答貼付シート'!Y334="ほぼ毎日ある",3,))))</f>
        <v>0</v>
      </c>
      <c r="X337" s="49">
        <f>IF('３　回答貼付シート'!Z334="ない",0,IF('３　回答貼付シート'!Z334="１～２日ある",1,IF('３　回答貼付シート'!Z334="３～５日ある",2,IF('３　回答貼付シート'!Z334="ほぼ毎日ある",3,))))</f>
        <v>0</v>
      </c>
      <c r="Y337" s="49">
        <f>IF('３　回答貼付シート'!AA334="ない",0,IF('３　回答貼付シート'!AA334="１～２日ある",1,IF('３　回答貼付シート'!AA334="３～５日ある",2,IF('３　回答貼付シート'!AA334="ほぼ毎日ある",3,))))</f>
        <v>0</v>
      </c>
      <c r="Z337" s="49">
        <f>IF('３　回答貼付シート'!AB334="ない",0,IF('３　回答貼付シート'!AB334="１～２日ある",1,IF('３　回答貼付シート'!AB334="３～５日ある",2,IF('３　回答貼付シート'!AB334="ほぼ毎日ある",3,))))</f>
        <v>0</v>
      </c>
      <c r="AA337" s="49">
        <f>IF('３　回答貼付シート'!AC334="ない",0,IF('３　回答貼付シート'!AC334="１～２日ある",1,IF('３　回答貼付シート'!AC334="３～５日ある",2,IF('３　回答貼付シート'!AC334="ほぼ毎日ある",3,))))</f>
        <v>0</v>
      </c>
      <c r="AB337" s="49">
        <f>IF('３　回答貼付シート'!AD334="ない",0,IF('３　回答貼付シート'!AD334="１～２日ある",1,IF('３　回答貼付シート'!AD334="３～５日ある",2,IF('３　回答貼付シート'!AD334="ほぼ毎日ある",3,))))</f>
        <v>0</v>
      </c>
      <c r="AC337" s="49">
        <f>IF('３　回答貼付シート'!AE334="ない",0,IF('３　回答貼付シート'!AE334="１～２日ある",1,IF('３　回答貼付シート'!AE334="３～５日ある",2,IF('３　回答貼付シート'!AE334="ほぼ毎日ある",3,))))</f>
        <v>0</v>
      </c>
      <c r="AD337" s="49">
        <f>IF('３　回答貼付シート'!AF334="ない",0,IF('３　回答貼付シート'!AF334="１～２日ある",1,IF('３　回答貼付シート'!AF334="３～５日ある",2,IF('３　回答貼付シート'!AF334="ほぼ毎日ある",3,))))</f>
        <v>0</v>
      </c>
      <c r="AE337" s="49">
        <f>IF('３　回答貼付シート'!AG334="ない",0,IF('３　回答貼付シート'!AG334="１～２日ある",1,IF('３　回答貼付シート'!AG334="３～５日ある",2,IF('３　回答貼付シート'!AG334="ほぼ毎日ある",3,))))</f>
        <v>0</v>
      </c>
      <c r="AF337" s="49">
        <f>IF('３　回答貼付シート'!AH334="ない",0,IF('３　回答貼付シート'!AH334="１～２日ある",1,IF('３　回答貼付シート'!AH334="３～５日ある",2,IF('３　回答貼付シート'!AH334="ほぼ毎日ある",3,))))</f>
        <v>0</v>
      </c>
      <c r="AG337" s="49">
        <f>IF('３　回答貼付シート'!AI334="ない",0,IF('３　回答貼付シート'!AI334="１～２日ある",1,IF('３　回答貼付シート'!AI334="３～５日ある",2,IF('３　回答貼付シート'!AI334="ほぼ毎日ある",3,))))</f>
        <v>0</v>
      </c>
      <c r="AH337" s="49">
        <f>IF('３　回答貼付シート'!AJ334="ない",0,IF('３　回答貼付シート'!AJ334="１～２日ある",1,IF('３　回答貼付シート'!AJ334="３～５日ある",2,IF('３　回答貼付シート'!AJ334="ほぼ毎日ある",3,))))</f>
        <v>0</v>
      </c>
      <c r="AI337" s="49">
        <f>IF('３　回答貼付シート'!AK334="ない",0,IF('３　回答貼付シート'!AK334="１～２日ある",1,IF('３　回答貼付シート'!AK334="３～５日ある",2,IF('３　回答貼付シート'!AK334="ほぼ毎日ある",3,))))</f>
        <v>0</v>
      </c>
      <c r="AJ337" s="49">
        <f>IF('３　回答貼付シート'!AL334="ない",0,IF('３　回答貼付シート'!AL334="１～２日ある",1,IF('３　回答貼付シート'!AL334="３～５日ある",2,IF('３　回答貼付シート'!AL334="ほぼ毎日ある",3,))))</f>
        <v>0</v>
      </c>
      <c r="AK337" s="49">
        <f>IF('３　回答貼付シート'!AM334="ない",0,IF('３　回答貼付シート'!AM334="１～２日ある",1,IF('３　回答貼付シート'!AM334="３～５日ある",2,IF('３　回答貼付シート'!AM334="ほぼ毎日ある",3,))))</f>
        <v>0</v>
      </c>
      <c r="AL337" s="49">
        <f>'３　回答貼付シート'!$AN334</f>
        <v>0</v>
      </c>
      <c r="AM337" s="49" t="str">
        <f t="shared" si="40"/>
        <v/>
      </c>
      <c r="AN337" s="49" t="str">
        <f t="shared" si="41"/>
        <v/>
      </c>
      <c r="AO337" s="49" t="str">
        <f t="shared" si="42"/>
        <v/>
      </c>
      <c r="AP337" s="49" t="str">
        <f t="shared" si="43"/>
        <v/>
      </c>
      <c r="AQ337" s="49" t="str">
        <f t="shared" si="44"/>
        <v/>
      </c>
      <c r="AR337" t="str">
        <f t="shared" si="45"/>
        <v>0</v>
      </c>
      <c r="AT337" s="42"/>
    </row>
    <row r="338" spans="1:46">
      <c r="A338" s="49"/>
      <c r="B338" s="49">
        <f t="shared" si="39"/>
        <v>0</v>
      </c>
      <c r="C338" s="49">
        <f>IF('３　回答貼付シート'!$F335&lt;&gt;0,VLOOKUP('３　回答貼付シート'!$F335,$AR$2048:$AS$2054,2,FALSE),0)</f>
        <v>0</v>
      </c>
      <c r="D338" s="49">
        <f>IF('３　回答貼付シート'!$G335&lt;&gt;0,VLOOKUP(('３　回答貼付シート'!$G335), $AR$2048:$AS$2054,2,FALSE),0)</f>
        <v>0</v>
      </c>
      <c r="E338" s="49">
        <f>'３　回答貼付シート'!$H335</f>
        <v>0</v>
      </c>
      <c r="F338" s="49">
        <f>IF(E338=0,0,VLOOKUP($B338,'２　情報入力シート'!$A$2:$E$2049,5))</f>
        <v>0</v>
      </c>
      <c r="G338" s="49">
        <f>IF('３　回答貼付シート'!I335="ない",0,IF('３　回答貼付シート'!I335="１～２日ある",1,IF('３　回答貼付シート'!I335="３～５日ある",2,IF('３　回答貼付シート'!I335="ほぼ毎日ある",3,))))</f>
        <v>0</v>
      </c>
      <c r="H338" s="49">
        <f>IF('３　回答貼付シート'!J335="ない",0,IF('３　回答貼付シート'!J335="１～２日ある",1,IF('３　回答貼付シート'!J335="３～５日ある",2,IF('３　回答貼付シート'!J335="ほぼ毎日ある",3,))))</f>
        <v>0</v>
      </c>
      <c r="I338" s="49">
        <f>IF('３　回答貼付シート'!K335="ない",0,IF('３　回答貼付シート'!K335="１～２日ある",1,IF('３　回答貼付シート'!K335="３～５日ある",2,IF('３　回答貼付シート'!K335="ほぼ毎日ある",3,))))</f>
        <v>0</v>
      </c>
      <c r="J338" s="49">
        <f>IF('３　回答貼付シート'!L335="ない",0,IF('３　回答貼付シート'!L335="１～２日ある",1,IF('３　回答貼付シート'!L335="３～５日ある",2,IF('３　回答貼付シート'!L335="ほぼ毎日ある",3,))))</f>
        <v>0</v>
      </c>
      <c r="K338" s="49">
        <f>IF('３　回答貼付シート'!M335="ない",0,IF('３　回答貼付シート'!M335="１～２日ある",1,IF('３　回答貼付シート'!M335="３～５日ある",2,IF('３　回答貼付シート'!M335="ほぼ毎日ある",3,))))</f>
        <v>0</v>
      </c>
      <c r="L338" s="49">
        <f>IF('３　回答貼付シート'!N335="ない",0,IF('３　回答貼付シート'!N335="１～２日ある",1,IF('３　回答貼付シート'!N335="３～５日ある",2,IF('３　回答貼付シート'!N335="ほぼ毎日ある",3,))))</f>
        <v>0</v>
      </c>
      <c r="M338" s="49">
        <f>IF('３　回答貼付シート'!O335="ない",0,IF('３　回答貼付シート'!O335="１～２日ある",1,IF('３　回答貼付シート'!O335="３～５日ある",2,IF('３　回答貼付シート'!O335="ほぼ毎日ある",3,))))</f>
        <v>0</v>
      </c>
      <c r="N338" s="49">
        <f>IF('３　回答貼付シート'!P335="ない",0,IF('３　回答貼付シート'!P335="１～２日ある",1,IF('３　回答貼付シート'!P335="３～５日ある",2,IF('３　回答貼付シート'!P335="ほぼ毎日ある",3,))))</f>
        <v>0</v>
      </c>
      <c r="O338" s="49">
        <f>IF('３　回答貼付シート'!Q335="ない",0,IF('３　回答貼付シート'!Q335="１～２日ある",1,IF('３　回答貼付シート'!Q335="３～５日ある",2,IF('３　回答貼付シート'!Q335="ほぼ毎日ある",3,))))</f>
        <v>0</v>
      </c>
      <c r="P338" s="49">
        <f>IF('３　回答貼付シート'!R335="ない",0,IF('３　回答貼付シート'!R335="１～２日ある",1,IF('３　回答貼付シート'!R335="３～５日ある",2,IF('３　回答貼付シート'!R335="ほぼ毎日ある",3,))))</f>
        <v>0</v>
      </c>
      <c r="Q338" s="49">
        <f>IF('３　回答貼付シート'!S335="ない",0,IF('３　回答貼付シート'!S335="１～２日ある",1,IF('３　回答貼付シート'!S335="３～５日ある",2,IF('３　回答貼付シート'!S335="ほぼ毎日ある",3,))))</f>
        <v>0</v>
      </c>
      <c r="R338" s="49">
        <f>IF('３　回答貼付シート'!T335="ない",0,IF('３　回答貼付シート'!T335="１～２日ある",1,IF('３　回答貼付シート'!T335="３～５日ある",2,IF('３　回答貼付シート'!T335="ほぼ毎日ある",3,))))</f>
        <v>0</v>
      </c>
      <c r="S338" s="49">
        <f>IF('３　回答貼付シート'!U335="ない",0,IF('３　回答貼付シート'!U335="１～２日ある",1,IF('３　回答貼付シート'!U335="３～５日ある",2,IF('３　回答貼付シート'!U335="ほぼ毎日ある",3,))))</f>
        <v>0</v>
      </c>
      <c r="T338" s="49">
        <f>IF('３　回答貼付シート'!V335="ない",0,IF('３　回答貼付シート'!V335="１～２日ある",1,IF('３　回答貼付シート'!V335="３～５日ある",2,IF('３　回答貼付シート'!V335="ほぼ毎日ある",3,))))</f>
        <v>0</v>
      </c>
      <c r="U338" s="49">
        <f>IF('３　回答貼付シート'!W335="ない",0,IF('３　回答貼付シート'!W335="１～２日ある",1,IF('３　回答貼付シート'!W335="３～５日ある",2,IF('３　回答貼付シート'!W335="ほぼ毎日ある",3,))))</f>
        <v>0</v>
      </c>
      <c r="V338" s="49">
        <f>IF('３　回答貼付シート'!X335="ない",0,IF('３　回答貼付シート'!X335="１～２日ある",1,IF('３　回答貼付シート'!X335="３～５日ある",2,IF('３　回答貼付シート'!X335="ほぼ毎日ある",3,))))</f>
        <v>0</v>
      </c>
      <c r="W338" s="49">
        <f>IF('３　回答貼付シート'!Y335="ない",0,IF('３　回答貼付シート'!Y335="１～２日ある",1,IF('３　回答貼付シート'!Y335="３～５日ある",2,IF('３　回答貼付シート'!Y335="ほぼ毎日ある",3,))))</f>
        <v>0</v>
      </c>
      <c r="X338" s="49">
        <f>IF('３　回答貼付シート'!Z335="ない",0,IF('３　回答貼付シート'!Z335="１～２日ある",1,IF('３　回答貼付シート'!Z335="３～５日ある",2,IF('３　回答貼付シート'!Z335="ほぼ毎日ある",3,))))</f>
        <v>0</v>
      </c>
      <c r="Y338" s="49">
        <f>IF('３　回答貼付シート'!AA335="ない",0,IF('３　回答貼付シート'!AA335="１～２日ある",1,IF('３　回答貼付シート'!AA335="３～５日ある",2,IF('３　回答貼付シート'!AA335="ほぼ毎日ある",3,))))</f>
        <v>0</v>
      </c>
      <c r="Z338" s="49">
        <f>IF('３　回答貼付シート'!AB335="ない",0,IF('３　回答貼付シート'!AB335="１～２日ある",1,IF('３　回答貼付シート'!AB335="３～５日ある",2,IF('３　回答貼付シート'!AB335="ほぼ毎日ある",3,))))</f>
        <v>0</v>
      </c>
      <c r="AA338" s="49">
        <f>IF('３　回答貼付シート'!AC335="ない",0,IF('３　回答貼付シート'!AC335="１～２日ある",1,IF('３　回答貼付シート'!AC335="３～５日ある",2,IF('３　回答貼付シート'!AC335="ほぼ毎日ある",3,))))</f>
        <v>0</v>
      </c>
      <c r="AB338" s="49">
        <f>IF('３　回答貼付シート'!AD335="ない",0,IF('３　回答貼付シート'!AD335="１～２日ある",1,IF('３　回答貼付シート'!AD335="３～５日ある",2,IF('３　回答貼付シート'!AD335="ほぼ毎日ある",3,))))</f>
        <v>0</v>
      </c>
      <c r="AC338" s="49">
        <f>IF('３　回答貼付シート'!AE335="ない",0,IF('３　回答貼付シート'!AE335="１～２日ある",1,IF('３　回答貼付シート'!AE335="３～５日ある",2,IF('３　回答貼付シート'!AE335="ほぼ毎日ある",3,))))</f>
        <v>0</v>
      </c>
      <c r="AD338" s="49">
        <f>IF('３　回答貼付シート'!AF335="ない",0,IF('３　回答貼付シート'!AF335="１～２日ある",1,IF('３　回答貼付シート'!AF335="３～５日ある",2,IF('３　回答貼付シート'!AF335="ほぼ毎日ある",3,))))</f>
        <v>0</v>
      </c>
      <c r="AE338" s="49">
        <f>IF('３　回答貼付シート'!AG335="ない",0,IF('３　回答貼付シート'!AG335="１～２日ある",1,IF('３　回答貼付シート'!AG335="３～５日ある",2,IF('３　回答貼付シート'!AG335="ほぼ毎日ある",3,))))</f>
        <v>0</v>
      </c>
      <c r="AF338" s="49">
        <f>IF('３　回答貼付シート'!AH335="ない",0,IF('３　回答貼付シート'!AH335="１～２日ある",1,IF('３　回答貼付シート'!AH335="３～５日ある",2,IF('３　回答貼付シート'!AH335="ほぼ毎日ある",3,))))</f>
        <v>0</v>
      </c>
      <c r="AG338" s="49">
        <f>IF('３　回答貼付シート'!AI335="ない",0,IF('３　回答貼付シート'!AI335="１～２日ある",1,IF('３　回答貼付シート'!AI335="３～５日ある",2,IF('３　回答貼付シート'!AI335="ほぼ毎日ある",3,))))</f>
        <v>0</v>
      </c>
      <c r="AH338" s="49">
        <f>IF('３　回答貼付シート'!AJ335="ない",0,IF('３　回答貼付シート'!AJ335="１～２日ある",1,IF('３　回答貼付シート'!AJ335="３～５日ある",2,IF('３　回答貼付シート'!AJ335="ほぼ毎日ある",3,))))</f>
        <v>0</v>
      </c>
      <c r="AI338" s="49">
        <f>IF('３　回答貼付シート'!AK335="ない",0,IF('３　回答貼付シート'!AK335="１～２日ある",1,IF('３　回答貼付シート'!AK335="３～５日ある",2,IF('３　回答貼付シート'!AK335="ほぼ毎日ある",3,))))</f>
        <v>0</v>
      </c>
      <c r="AJ338" s="49">
        <f>IF('３　回答貼付シート'!AL335="ない",0,IF('３　回答貼付シート'!AL335="１～２日ある",1,IF('３　回答貼付シート'!AL335="３～５日ある",2,IF('３　回答貼付シート'!AL335="ほぼ毎日ある",3,))))</f>
        <v>0</v>
      </c>
      <c r="AK338" s="49">
        <f>IF('３　回答貼付シート'!AM335="ない",0,IF('３　回答貼付シート'!AM335="１～２日ある",1,IF('３　回答貼付シート'!AM335="３～５日ある",2,IF('３　回答貼付シート'!AM335="ほぼ毎日ある",3,))))</f>
        <v>0</v>
      </c>
      <c r="AL338" s="49">
        <f>'３　回答貼付シート'!$AN335</f>
        <v>0</v>
      </c>
      <c r="AM338" s="49" t="str">
        <f t="shared" si="40"/>
        <v/>
      </c>
      <c r="AN338" s="49" t="str">
        <f t="shared" si="41"/>
        <v/>
      </c>
      <c r="AO338" s="49" t="str">
        <f t="shared" si="42"/>
        <v/>
      </c>
      <c r="AP338" s="49" t="str">
        <f t="shared" si="43"/>
        <v/>
      </c>
      <c r="AQ338" s="49" t="str">
        <f t="shared" si="44"/>
        <v/>
      </c>
      <c r="AR338" t="str">
        <f t="shared" si="45"/>
        <v>0</v>
      </c>
      <c r="AT338" s="42"/>
    </row>
    <row r="339" spans="1:46">
      <c r="A339" s="49"/>
      <c r="B339" s="49">
        <f t="shared" si="39"/>
        <v>0</v>
      </c>
      <c r="C339" s="49">
        <f>IF('３　回答貼付シート'!$F336&lt;&gt;0,VLOOKUP('３　回答貼付シート'!$F336,$AR$2048:$AS$2054,2,FALSE),0)</f>
        <v>0</v>
      </c>
      <c r="D339" s="49">
        <f>IF('３　回答貼付シート'!$G336&lt;&gt;0,VLOOKUP(('３　回答貼付シート'!$G336), $AR$2048:$AS$2054,2,FALSE),0)</f>
        <v>0</v>
      </c>
      <c r="E339" s="49">
        <f>'３　回答貼付シート'!$H336</f>
        <v>0</v>
      </c>
      <c r="F339" s="49">
        <f>IF(E339=0,0,VLOOKUP($B339,'２　情報入力シート'!$A$2:$E$2049,5))</f>
        <v>0</v>
      </c>
      <c r="G339" s="49">
        <f>IF('３　回答貼付シート'!I336="ない",0,IF('３　回答貼付シート'!I336="１～２日ある",1,IF('３　回答貼付シート'!I336="３～５日ある",2,IF('３　回答貼付シート'!I336="ほぼ毎日ある",3,))))</f>
        <v>0</v>
      </c>
      <c r="H339" s="49">
        <f>IF('３　回答貼付シート'!J336="ない",0,IF('３　回答貼付シート'!J336="１～２日ある",1,IF('３　回答貼付シート'!J336="３～５日ある",2,IF('３　回答貼付シート'!J336="ほぼ毎日ある",3,))))</f>
        <v>0</v>
      </c>
      <c r="I339" s="49">
        <f>IF('３　回答貼付シート'!K336="ない",0,IF('３　回答貼付シート'!K336="１～２日ある",1,IF('３　回答貼付シート'!K336="３～５日ある",2,IF('３　回答貼付シート'!K336="ほぼ毎日ある",3,))))</f>
        <v>0</v>
      </c>
      <c r="J339" s="49">
        <f>IF('３　回答貼付シート'!L336="ない",0,IF('３　回答貼付シート'!L336="１～２日ある",1,IF('３　回答貼付シート'!L336="３～５日ある",2,IF('３　回答貼付シート'!L336="ほぼ毎日ある",3,))))</f>
        <v>0</v>
      </c>
      <c r="K339" s="49">
        <f>IF('３　回答貼付シート'!M336="ない",0,IF('３　回答貼付シート'!M336="１～２日ある",1,IF('３　回答貼付シート'!M336="３～５日ある",2,IF('３　回答貼付シート'!M336="ほぼ毎日ある",3,))))</f>
        <v>0</v>
      </c>
      <c r="L339" s="49">
        <f>IF('３　回答貼付シート'!N336="ない",0,IF('３　回答貼付シート'!N336="１～２日ある",1,IF('３　回答貼付シート'!N336="３～５日ある",2,IF('３　回答貼付シート'!N336="ほぼ毎日ある",3,))))</f>
        <v>0</v>
      </c>
      <c r="M339" s="49">
        <f>IF('３　回答貼付シート'!O336="ない",0,IF('３　回答貼付シート'!O336="１～２日ある",1,IF('３　回答貼付シート'!O336="３～５日ある",2,IF('３　回答貼付シート'!O336="ほぼ毎日ある",3,))))</f>
        <v>0</v>
      </c>
      <c r="N339" s="49">
        <f>IF('３　回答貼付シート'!P336="ない",0,IF('３　回答貼付シート'!P336="１～２日ある",1,IF('３　回答貼付シート'!P336="３～５日ある",2,IF('３　回答貼付シート'!P336="ほぼ毎日ある",3,))))</f>
        <v>0</v>
      </c>
      <c r="O339" s="49">
        <f>IF('３　回答貼付シート'!Q336="ない",0,IF('３　回答貼付シート'!Q336="１～２日ある",1,IF('３　回答貼付シート'!Q336="３～５日ある",2,IF('３　回答貼付シート'!Q336="ほぼ毎日ある",3,))))</f>
        <v>0</v>
      </c>
      <c r="P339" s="49">
        <f>IF('３　回答貼付シート'!R336="ない",0,IF('３　回答貼付シート'!R336="１～２日ある",1,IF('３　回答貼付シート'!R336="３～５日ある",2,IF('３　回答貼付シート'!R336="ほぼ毎日ある",3,))))</f>
        <v>0</v>
      </c>
      <c r="Q339" s="49">
        <f>IF('３　回答貼付シート'!S336="ない",0,IF('３　回答貼付シート'!S336="１～２日ある",1,IF('３　回答貼付シート'!S336="３～５日ある",2,IF('３　回答貼付シート'!S336="ほぼ毎日ある",3,))))</f>
        <v>0</v>
      </c>
      <c r="R339" s="49">
        <f>IF('３　回答貼付シート'!T336="ない",0,IF('３　回答貼付シート'!T336="１～２日ある",1,IF('３　回答貼付シート'!T336="３～５日ある",2,IF('３　回答貼付シート'!T336="ほぼ毎日ある",3,))))</f>
        <v>0</v>
      </c>
      <c r="S339" s="49">
        <f>IF('３　回答貼付シート'!U336="ない",0,IF('３　回答貼付シート'!U336="１～２日ある",1,IF('３　回答貼付シート'!U336="３～５日ある",2,IF('３　回答貼付シート'!U336="ほぼ毎日ある",3,))))</f>
        <v>0</v>
      </c>
      <c r="T339" s="49">
        <f>IF('３　回答貼付シート'!V336="ない",0,IF('３　回答貼付シート'!V336="１～２日ある",1,IF('３　回答貼付シート'!V336="３～５日ある",2,IF('３　回答貼付シート'!V336="ほぼ毎日ある",3,))))</f>
        <v>0</v>
      </c>
      <c r="U339" s="49">
        <f>IF('３　回答貼付シート'!W336="ない",0,IF('３　回答貼付シート'!W336="１～２日ある",1,IF('３　回答貼付シート'!W336="３～５日ある",2,IF('３　回答貼付シート'!W336="ほぼ毎日ある",3,))))</f>
        <v>0</v>
      </c>
      <c r="V339" s="49">
        <f>IF('３　回答貼付シート'!X336="ない",0,IF('３　回答貼付シート'!X336="１～２日ある",1,IF('３　回答貼付シート'!X336="３～５日ある",2,IF('３　回答貼付シート'!X336="ほぼ毎日ある",3,))))</f>
        <v>0</v>
      </c>
      <c r="W339" s="49">
        <f>IF('３　回答貼付シート'!Y336="ない",0,IF('３　回答貼付シート'!Y336="１～２日ある",1,IF('３　回答貼付シート'!Y336="３～５日ある",2,IF('３　回答貼付シート'!Y336="ほぼ毎日ある",3,))))</f>
        <v>0</v>
      </c>
      <c r="X339" s="49">
        <f>IF('３　回答貼付シート'!Z336="ない",0,IF('３　回答貼付シート'!Z336="１～２日ある",1,IF('３　回答貼付シート'!Z336="３～５日ある",2,IF('３　回答貼付シート'!Z336="ほぼ毎日ある",3,))))</f>
        <v>0</v>
      </c>
      <c r="Y339" s="49">
        <f>IF('３　回答貼付シート'!AA336="ない",0,IF('３　回答貼付シート'!AA336="１～２日ある",1,IF('３　回答貼付シート'!AA336="３～５日ある",2,IF('３　回答貼付シート'!AA336="ほぼ毎日ある",3,))))</f>
        <v>0</v>
      </c>
      <c r="Z339" s="49">
        <f>IF('３　回答貼付シート'!AB336="ない",0,IF('３　回答貼付シート'!AB336="１～２日ある",1,IF('３　回答貼付シート'!AB336="３～５日ある",2,IF('３　回答貼付シート'!AB336="ほぼ毎日ある",3,))))</f>
        <v>0</v>
      </c>
      <c r="AA339" s="49">
        <f>IF('３　回答貼付シート'!AC336="ない",0,IF('３　回答貼付シート'!AC336="１～２日ある",1,IF('３　回答貼付シート'!AC336="３～５日ある",2,IF('３　回答貼付シート'!AC336="ほぼ毎日ある",3,))))</f>
        <v>0</v>
      </c>
      <c r="AB339" s="49">
        <f>IF('３　回答貼付シート'!AD336="ない",0,IF('３　回答貼付シート'!AD336="１～２日ある",1,IF('３　回答貼付シート'!AD336="３～５日ある",2,IF('３　回答貼付シート'!AD336="ほぼ毎日ある",3,))))</f>
        <v>0</v>
      </c>
      <c r="AC339" s="49">
        <f>IF('３　回答貼付シート'!AE336="ない",0,IF('３　回答貼付シート'!AE336="１～２日ある",1,IF('３　回答貼付シート'!AE336="３～５日ある",2,IF('３　回答貼付シート'!AE336="ほぼ毎日ある",3,))))</f>
        <v>0</v>
      </c>
      <c r="AD339" s="49">
        <f>IF('３　回答貼付シート'!AF336="ない",0,IF('３　回答貼付シート'!AF336="１～２日ある",1,IF('３　回答貼付シート'!AF336="３～５日ある",2,IF('３　回答貼付シート'!AF336="ほぼ毎日ある",3,))))</f>
        <v>0</v>
      </c>
      <c r="AE339" s="49">
        <f>IF('３　回答貼付シート'!AG336="ない",0,IF('３　回答貼付シート'!AG336="１～２日ある",1,IF('３　回答貼付シート'!AG336="３～５日ある",2,IF('３　回答貼付シート'!AG336="ほぼ毎日ある",3,))))</f>
        <v>0</v>
      </c>
      <c r="AF339" s="49">
        <f>IF('３　回答貼付シート'!AH336="ない",0,IF('３　回答貼付シート'!AH336="１～２日ある",1,IF('３　回答貼付シート'!AH336="３～５日ある",2,IF('３　回答貼付シート'!AH336="ほぼ毎日ある",3,))))</f>
        <v>0</v>
      </c>
      <c r="AG339" s="49">
        <f>IF('３　回答貼付シート'!AI336="ない",0,IF('３　回答貼付シート'!AI336="１～２日ある",1,IF('３　回答貼付シート'!AI336="３～５日ある",2,IF('３　回答貼付シート'!AI336="ほぼ毎日ある",3,))))</f>
        <v>0</v>
      </c>
      <c r="AH339" s="49">
        <f>IF('３　回答貼付シート'!AJ336="ない",0,IF('３　回答貼付シート'!AJ336="１～２日ある",1,IF('３　回答貼付シート'!AJ336="３～５日ある",2,IF('３　回答貼付シート'!AJ336="ほぼ毎日ある",3,))))</f>
        <v>0</v>
      </c>
      <c r="AI339" s="49">
        <f>IF('３　回答貼付シート'!AK336="ない",0,IF('３　回答貼付シート'!AK336="１～２日ある",1,IF('３　回答貼付シート'!AK336="３～５日ある",2,IF('３　回答貼付シート'!AK336="ほぼ毎日ある",3,))))</f>
        <v>0</v>
      </c>
      <c r="AJ339" s="49">
        <f>IF('３　回答貼付シート'!AL336="ない",0,IF('３　回答貼付シート'!AL336="１～２日ある",1,IF('３　回答貼付シート'!AL336="３～５日ある",2,IF('３　回答貼付シート'!AL336="ほぼ毎日ある",3,))))</f>
        <v>0</v>
      </c>
      <c r="AK339" s="49">
        <f>IF('３　回答貼付シート'!AM336="ない",0,IF('３　回答貼付シート'!AM336="１～２日ある",1,IF('３　回答貼付シート'!AM336="３～５日ある",2,IF('３　回答貼付シート'!AM336="ほぼ毎日ある",3,))))</f>
        <v>0</v>
      </c>
      <c r="AL339" s="49">
        <f>'３　回答貼付シート'!$AN336</f>
        <v>0</v>
      </c>
      <c r="AM339" s="49" t="str">
        <f t="shared" si="40"/>
        <v/>
      </c>
      <c r="AN339" s="49" t="str">
        <f t="shared" si="41"/>
        <v/>
      </c>
      <c r="AO339" s="49" t="str">
        <f t="shared" si="42"/>
        <v/>
      </c>
      <c r="AP339" s="49" t="str">
        <f t="shared" si="43"/>
        <v/>
      </c>
      <c r="AQ339" s="49" t="str">
        <f t="shared" si="44"/>
        <v/>
      </c>
      <c r="AR339" t="str">
        <f t="shared" si="45"/>
        <v>0</v>
      </c>
      <c r="AT339" s="42"/>
    </row>
    <row r="340" spans="1:46">
      <c r="A340" s="49"/>
      <c r="B340" s="49">
        <f t="shared" si="39"/>
        <v>0</v>
      </c>
      <c r="C340" s="49">
        <f>IF('３　回答貼付シート'!$F337&lt;&gt;0,VLOOKUP('３　回答貼付シート'!$F337,$AR$2048:$AS$2054,2,FALSE),0)</f>
        <v>0</v>
      </c>
      <c r="D340" s="49">
        <f>IF('３　回答貼付シート'!$G337&lt;&gt;0,VLOOKUP(('３　回答貼付シート'!$G337), $AR$2048:$AS$2054,2,FALSE),0)</f>
        <v>0</v>
      </c>
      <c r="E340" s="49">
        <f>'３　回答貼付シート'!$H337</f>
        <v>0</v>
      </c>
      <c r="F340" s="49">
        <f>IF(E340=0,0,VLOOKUP($B340,'２　情報入力シート'!$A$2:$E$2049,5))</f>
        <v>0</v>
      </c>
      <c r="G340" s="49">
        <f>IF('３　回答貼付シート'!I337="ない",0,IF('３　回答貼付シート'!I337="１～２日ある",1,IF('３　回答貼付シート'!I337="３～５日ある",2,IF('３　回答貼付シート'!I337="ほぼ毎日ある",3,))))</f>
        <v>0</v>
      </c>
      <c r="H340" s="49">
        <f>IF('３　回答貼付シート'!J337="ない",0,IF('３　回答貼付シート'!J337="１～２日ある",1,IF('３　回答貼付シート'!J337="３～５日ある",2,IF('３　回答貼付シート'!J337="ほぼ毎日ある",3,))))</f>
        <v>0</v>
      </c>
      <c r="I340" s="49">
        <f>IF('３　回答貼付シート'!K337="ない",0,IF('３　回答貼付シート'!K337="１～２日ある",1,IF('３　回答貼付シート'!K337="３～５日ある",2,IF('３　回答貼付シート'!K337="ほぼ毎日ある",3,))))</f>
        <v>0</v>
      </c>
      <c r="J340" s="49">
        <f>IF('３　回答貼付シート'!L337="ない",0,IF('３　回答貼付シート'!L337="１～２日ある",1,IF('３　回答貼付シート'!L337="３～５日ある",2,IF('３　回答貼付シート'!L337="ほぼ毎日ある",3,))))</f>
        <v>0</v>
      </c>
      <c r="K340" s="49">
        <f>IF('３　回答貼付シート'!M337="ない",0,IF('３　回答貼付シート'!M337="１～２日ある",1,IF('３　回答貼付シート'!M337="３～５日ある",2,IF('３　回答貼付シート'!M337="ほぼ毎日ある",3,))))</f>
        <v>0</v>
      </c>
      <c r="L340" s="49">
        <f>IF('３　回答貼付シート'!N337="ない",0,IF('３　回答貼付シート'!N337="１～２日ある",1,IF('３　回答貼付シート'!N337="３～５日ある",2,IF('３　回答貼付シート'!N337="ほぼ毎日ある",3,))))</f>
        <v>0</v>
      </c>
      <c r="M340" s="49">
        <f>IF('３　回答貼付シート'!O337="ない",0,IF('３　回答貼付シート'!O337="１～２日ある",1,IF('３　回答貼付シート'!O337="３～５日ある",2,IF('３　回答貼付シート'!O337="ほぼ毎日ある",3,))))</f>
        <v>0</v>
      </c>
      <c r="N340" s="49">
        <f>IF('３　回答貼付シート'!P337="ない",0,IF('３　回答貼付シート'!P337="１～２日ある",1,IF('３　回答貼付シート'!P337="３～５日ある",2,IF('３　回答貼付シート'!P337="ほぼ毎日ある",3,))))</f>
        <v>0</v>
      </c>
      <c r="O340" s="49">
        <f>IF('３　回答貼付シート'!Q337="ない",0,IF('３　回答貼付シート'!Q337="１～２日ある",1,IF('３　回答貼付シート'!Q337="３～５日ある",2,IF('３　回答貼付シート'!Q337="ほぼ毎日ある",3,))))</f>
        <v>0</v>
      </c>
      <c r="P340" s="49">
        <f>IF('３　回答貼付シート'!R337="ない",0,IF('３　回答貼付シート'!R337="１～２日ある",1,IF('３　回答貼付シート'!R337="３～５日ある",2,IF('３　回答貼付シート'!R337="ほぼ毎日ある",3,))))</f>
        <v>0</v>
      </c>
      <c r="Q340" s="49">
        <f>IF('３　回答貼付シート'!S337="ない",0,IF('３　回答貼付シート'!S337="１～２日ある",1,IF('３　回答貼付シート'!S337="３～５日ある",2,IF('３　回答貼付シート'!S337="ほぼ毎日ある",3,))))</f>
        <v>0</v>
      </c>
      <c r="R340" s="49">
        <f>IF('３　回答貼付シート'!T337="ない",0,IF('３　回答貼付シート'!T337="１～２日ある",1,IF('３　回答貼付シート'!T337="３～５日ある",2,IF('３　回答貼付シート'!T337="ほぼ毎日ある",3,))))</f>
        <v>0</v>
      </c>
      <c r="S340" s="49">
        <f>IF('３　回答貼付シート'!U337="ない",0,IF('３　回答貼付シート'!U337="１～２日ある",1,IF('３　回答貼付シート'!U337="３～５日ある",2,IF('３　回答貼付シート'!U337="ほぼ毎日ある",3,))))</f>
        <v>0</v>
      </c>
      <c r="T340" s="49">
        <f>IF('３　回答貼付シート'!V337="ない",0,IF('３　回答貼付シート'!V337="１～２日ある",1,IF('３　回答貼付シート'!V337="３～５日ある",2,IF('３　回答貼付シート'!V337="ほぼ毎日ある",3,))))</f>
        <v>0</v>
      </c>
      <c r="U340" s="49">
        <f>IF('３　回答貼付シート'!W337="ない",0,IF('３　回答貼付シート'!W337="１～２日ある",1,IF('３　回答貼付シート'!W337="３～５日ある",2,IF('３　回答貼付シート'!W337="ほぼ毎日ある",3,))))</f>
        <v>0</v>
      </c>
      <c r="V340" s="49">
        <f>IF('３　回答貼付シート'!X337="ない",0,IF('３　回答貼付シート'!X337="１～２日ある",1,IF('３　回答貼付シート'!X337="３～５日ある",2,IF('３　回答貼付シート'!X337="ほぼ毎日ある",3,))))</f>
        <v>0</v>
      </c>
      <c r="W340" s="49">
        <f>IF('３　回答貼付シート'!Y337="ない",0,IF('３　回答貼付シート'!Y337="１～２日ある",1,IF('３　回答貼付シート'!Y337="３～５日ある",2,IF('３　回答貼付シート'!Y337="ほぼ毎日ある",3,))))</f>
        <v>0</v>
      </c>
      <c r="X340" s="49">
        <f>IF('３　回答貼付シート'!Z337="ない",0,IF('３　回答貼付シート'!Z337="１～２日ある",1,IF('３　回答貼付シート'!Z337="３～５日ある",2,IF('３　回答貼付シート'!Z337="ほぼ毎日ある",3,))))</f>
        <v>0</v>
      </c>
      <c r="Y340" s="49">
        <f>IF('３　回答貼付シート'!AA337="ない",0,IF('３　回答貼付シート'!AA337="１～２日ある",1,IF('３　回答貼付シート'!AA337="３～５日ある",2,IF('３　回答貼付シート'!AA337="ほぼ毎日ある",3,))))</f>
        <v>0</v>
      </c>
      <c r="Z340" s="49">
        <f>IF('３　回答貼付シート'!AB337="ない",0,IF('３　回答貼付シート'!AB337="１～２日ある",1,IF('３　回答貼付シート'!AB337="３～５日ある",2,IF('３　回答貼付シート'!AB337="ほぼ毎日ある",3,))))</f>
        <v>0</v>
      </c>
      <c r="AA340" s="49">
        <f>IF('３　回答貼付シート'!AC337="ない",0,IF('３　回答貼付シート'!AC337="１～２日ある",1,IF('３　回答貼付シート'!AC337="３～５日ある",2,IF('３　回答貼付シート'!AC337="ほぼ毎日ある",3,))))</f>
        <v>0</v>
      </c>
      <c r="AB340" s="49">
        <f>IF('３　回答貼付シート'!AD337="ない",0,IF('３　回答貼付シート'!AD337="１～２日ある",1,IF('３　回答貼付シート'!AD337="３～５日ある",2,IF('３　回答貼付シート'!AD337="ほぼ毎日ある",3,))))</f>
        <v>0</v>
      </c>
      <c r="AC340" s="49">
        <f>IF('３　回答貼付シート'!AE337="ない",0,IF('３　回答貼付シート'!AE337="１～２日ある",1,IF('３　回答貼付シート'!AE337="３～５日ある",2,IF('３　回答貼付シート'!AE337="ほぼ毎日ある",3,))))</f>
        <v>0</v>
      </c>
      <c r="AD340" s="49">
        <f>IF('３　回答貼付シート'!AF337="ない",0,IF('３　回答貼付シート'!AF337="１～２日ある",1,IF('３　回答貼付シート'!AF337="３～５日ある",2,IF('３　回答貼付シート'!AF337="ほぼ毎日ある",3,))))</f>
        <v>0</v>
      </c>
      <c r="AE340" s="49">
        <f>IF('３　回答貼付シート'!AG337="ない",0,IF('３　回答貼付シート'!AG337="１～２日ある",1,IF('３　回答貼付シート'!AG337="３～５日ある",2,IF('３　回答貼付シート'!AG337="ほぼ毎日ある",3,))))</f>
        <v>0</v>
      </c>
      <c r="AF340" s="49">
        <f>IF('３　回答貼付シート'!AH337="ない",0,IF('３　回答貼付シート'!AH337="１～２日ある",1,IF('３　回答貼付シート'!AH337="３～５日ある",2,IF('３　回答貼付シート'!AH337="ほぼ毎日ある",3,))))</f>
        <v>0</v>
      </c>
      <c r="AG340" s="49">
        <f>IF('３　回答貼付シート'!AI337="ない",0,IF('３　回答貼付シート'!AI337="１～２日ある",1,IF('３　回答貼付シート'!AI337="３～５日ある",2,IF('３　回答貼付シート'!AI337="ほぼ毎日ある",3,))))</f>
        <v>0</v>
      </c>
      <c r="AH340" s="49">
        <f>IF('３　回答貼付シート'!AJ337="ない",0,IF('３　回答貼付シート'!AJ337="１～２日ある",1,IF('３　回答貼付シート'!AJ337="３～５日ある",2,IF('３　回答貼付シート'!AJ337="ほぼ毎日ある",3,))))</f>
        <v>0</v>
      </c>
      <c r="AI340" s="49">
        <f>IF('３　回答貼付シート'!AK337="ない",0,IF('３　回答貼付シート'!AK337="１～２日ある",1,IF('３　回答貼付シート'!AK337="３～５日ある",2,IF('３　回答貼付シート'!AK337="ほぼ毎日ある",3,))))</f>
        <v>0</v>
      </c>
      <c r="AJ340" s="49">
        <f>IF('３　回答貼付シート'!AL337="ない",0,IF('３　回答貼付シート'!AL337="１～２日ある",1,IF('３　回答貼付シート'!AL337="３～５日ある",2,IF('３　回答貼付シート'!AL337="ほぼ毎日ある",3,))))</f>
        <v>0</v>
      </c>
      <c r="AK340" s="49">
        <f>IF('３　回答貼付シート'!AM337="ない",0,IF('３　回答貼付シート'!AM337="１～２日ある",1,IF('３　回答貼付シート'!AM337="３～５日ある",2,IF('３　回答貼付シート'!AM337="ほぼ毎日ある",3,))))</f>
        <v>0</v>
      </c>
      <c r="AL340" s="49">
        <f>'３　回答貼付シート'!$AN337</f>
        <v>0</v>
      </c>
      <c r="AM340" s="49" t="str">
        <f t="shared" si="40"/>
        <v/>
      </c>
      <c r="AN340" s="49" t="str">
        <f t="shared" si="41"/>
        <v/>
      </c>
      <c r="AO340" s="49" t="str">
        <f t="shared" si="42"/>
        <v/>
      </c>
      <c r="AP340" s="49" t="str">
        <f t="shared" si="43"/>
        <v/>
      </c>
      <c r="AQ340" s="49" t="str">
        <f t="shared" si="44"/>
        <v/>
      </c>
      <c r="AR340" t="str">
        <f t="shared" si="45"/>
        <v>0</v>
      </c>
      <c r="AT340" s="42"/>
    </row>
    <row r="341" spans="1:46">
      <c r="A341" s="49"/>
      <c r="B341" s="49">
        <f t="shared" si="39"/>
        <v>0</v>
      </c>
      <c r="C341" s="49">
        <f>IF('３　回答貼付シート'!$F338&lt;&gt;0,VLOOKUP('３　回答貼付シート'!$F338,$AR$2048:$AS$2054,2,FALSE),0)</f>
        <v>0</v>
      </c>
      <c r="D341" s="49">
        <f>IF('３　回答貼付シート'!$G338&lt;&gt;0,VLOOKUP(('３　回答貼付シート'!$G338), $AR$2048:$AS$2054,2,FALSE),0)</f>
        <v>0</v>
      </c>
      <c r="E341" s="49">
        <f>'３　回答貼付シート'!$H338</f>
        <v>0</v>
      </c>
      <c r="F341" s="49">
        <f>IF(E341=0,0,VLOOKUP($B341,'２　情報入力シート'!$A$2:$E$2049,5))</f>
        <v>0</v>
      </c>
      <c r="G341" s="49">
        <f>IF('３　回答貼付シート'!I338="ない",0,IF('３　回答貼付シート'!I338="１～２日ある",1,IF('３　回答貼付シート'!I338="３～５日ある",2,IF('３　回答貼付シート'!I338="ほぼ毎日ある",3,))))</f>
        <v>0</v>
      </c>
      <c r="H341" s="49">
        <f>IF('３　回答貼付シート'!J338="ない",0,IF('３　回答貼付シート'!J338="１～２日ある",1,IF('３　回答貼付シート'!J338="３～５日ある",2,IF('３　回答貼付シート'!J338="ほぼ毎日ある",3,))))</f>
        <v>0</v>
      </c>
      <c r="I341" s="49">
        <f>IF('３　回答貼付シート'!K338="ない",0,IF('３　回答貼付シート'!K338="１～２日ある",1,IF('３　回答貼付シート'!K338="３～５日ある",2,IF('３　回答貼付シート'!K338="ほぼ毎日ある",3,))))</f>
        <v>0</v>
      </c>
      <c r="J341" s="49">
        <f>IF('３　回答貼付シート'!L338="ない",0,IF('３　回答貼付シート'!L338="１～２日ある",1,IF('３　回答貼付シート'!L338="３～５日ある",2,IF('３　回答貼付シート'!L338="ほぼ毎日ある",3,))))</f>
        <v>0</v>
      </c>
      <c r="K341" s="49">
        <f>IF('３　回答貼付シート'!M338="ない",0,IF('３　回答貼付シート'!M338="１～２日ある",1,IF('３　回答貼付シート'!M338="３～５日ある",2,IF('３　回答貼付シート'!M338="ほぼ毎日ある",3,))))</f>
        <v>0</v>
      </c>
      <c r="L341" s="49">
        <f>IF('３　回答貼付シート'!N338="ない",0,IF('３　回答貼付シート'!N338="１～２日ある",1,IF('３　回答貼付シート'!N338="３～５日ある",2,IF('３　回答貼付シート'!N338="ほぼ毎日ある",3,))))</f>
        <v>0</v>
      </c>
      <c r="M341" s="49">
        <f>IF('３　回答貼付シート'!O338="ない",0,IF('３　回答貼付シート'!O338="１～２日ある",1,IF('３　回答貼付シート'!O338="３～５日ある",2,IF('３　回答貼付シート'!O338="ほぼ毎日ある",3,))))</f>
        <v>0</v>
      </c>
      <c r="N341" s="49">
        <f>IF('３　回答貼付シート'!P338="ない",0,IF('３　回答貼付シート'!P338="１～２日ある",1,IF('３　回答貼付シート'!P338="３～５日ある",2,IF('３　回答貼付シート'!P338="ほぼ毎日ある",3,))))</f>
        <v>0</v>
      </c>
      <c r="O341" s="49">
        <f>IF('３　回答貼付シート'!Q338="ない",0,IF('３　回答貼付シート'!Q338="１～２日ある",1,IF('３　回答貼付シート'!Q338="３～５日ある",2,IF('３　回答貼付シート'!Q338="ほぼ毎日ある",3,))))</f>
        <v>0</v>
      </c>
      <c r="P341" s="49">
        <f>IF('３　回答貼付シート'!R338="ない",0,IF('３　回答貼付シート'!R338="１～２日ある",1,IF('３　回答貼付シート'!R338="３～５日ある",2,IF('３　回答貼付シート'!R338="ほぼ毎日ある",3,))))</f>
        <v>0</v>
      </c>
      <c r="Q341" s="49">
        <f>IF('３　回答貼付シート'!S338="ない",0,IF('３　回答貼付シート'!S338="１～２日ある",1,IF('３　回答貼付シート'!S338="３～５日ある",2,IF('３　回答貼付シート'!S338="ほぼ毎日ある",3,))))</f>
        <v>0</v>
      </c>
      <c r="R341" s="49">
        <f>IF('３　回答貼付シート'!T338="ない",0,IF('３　回答貼付シート'!T338="１～２日ある",1,IF('３　回答貼付シート'!T338="３～５日ある",2,IF('３　回答貼付シート'!T338="ほぼ毎日ある",3,))))</f>
        <v>0</v>
      </c>
      <c r="S341" s="49">
        <f>IF('３　回答貼付シート'!U338="ない",0,IF('３　回答貼付シート'!U338="１～２日ある",1,IF('３　回答貼付シート'!U338="３～５日ある",2,IF('３　回答貼付シート'!U338="ほぼ毎日ある",3,))))</f>
        <v>0</v>
      </c>
      <c r="T341" s="49">
        <f>IF('３　回答貼付シート'!V338="ない",0,IF('３　回答貼付シート'!V338="１～２日ある",1,IF('３　回答貼付シート'!V338="３～５日ある",2,IF('３　回答貼付シート'!V338="ほぼ毎日ある",3,))))</f>
        <v>0</v>
      </c>
      <c r="U341" s="49">
        <f>IF('３　回答貼付シート'!W338="ない",0,IF('３　回答貼付シート'!W338="１～２日ある",1,IF('３　回答貼付シート'!W338="３～５日ある",2,IF('３　回答貼付シート'!W338="ほぼ毎日ある",3,))))</f>
        <v>0</v>
      </c>
      <c r="V341" s="49">
        <f>IF('３　回答貼付シート'!X338="ない",0,IF('３　回答貼付シート'!X338="１～２日ある",1,IF('３　回答貼付シート'!X338="３～５日ある",2,IF('３　回答貼付シート'!X338="ほぼ毎日ある",3,))))</f>
        <v>0</v>
      </c>
      <c r="W341" s="49">
        <f>IF('３　回答貼付シート'!Y338="ない",0,IF('３　回答貼付シート'!Y338="１～２日ある",1,IF('３　回答貼付シート'!Y338="３～５日ある",2,IF('３　回答貼付シート'!Y338="ほぼ毎日ある",3,))))</f>
        <v>0</v>
      </c>
      <c r="X341" s="49">
        <f>IF('３　回答貼付シート'!Z338="ない",0,IF('３　回答貼付シート'!Z338="１～２日ある",1,IF('３　回答貼付シート'!Z338="３～５日ある",2,IF('３　回答貼付シート'!Z338="ほぼ毎日ある",3,))))</f>
        <v>0</v>
      </c>
      <c r="Y341" s="49">
        <f>IF('３　回答貼付シート'!AA338="ない",0,IF('３　回答貼付シート'!AA338="１～２日ある",1,IF('３　回答貼付シート'!AA338="３～５日ある",2,IF('３　回答貼付シート'!AA338="ほぼ毎日ある",3,))))</f>
        <v>0</v>
      </c>
      <c r="Z341" s="49">
        <f>IF('３　回答貼付シート'!AB338="ない",0,IF('３　回答貼付シート'!AB338="１～２日ある",1,IF('３　回答貼付シート'!AB338="３～５日ある",2,IF('３　回答貼付シート'!AB338="ほぼ毎日ある",3,))))</f>
        <v>0</v>
      </c>
      <c r="AA341" s="49">
        <f>IF('３　回答貼付シート'!AC338="ない",0,IF('３　回答貼付シート'!AC338="１～２日ある",1,IF('３　回答貼付シート'!AC338="３～５日ある",2,IF('３　回答貼付シート'!AC338="ほぼ毎日ある",3,))))</f>
        <v>0</v>
      </c>
      <c r="AB341" s="49">
        <f>IF('３　回答貼付シート'!AD338="ない",0,IF('３　回答貼付シート'!AD338="１～２日ある",1,IF('３　回答貼付シート'!AD338="３～５日ある",2,IF('３　回答貼付シート'!AD338="ほぼ毎日ある",3,))))</f>
        <v>0</v>
      </c>
      <c r="AC341" s="49">
        <f>IF('３　回答貼付シート'!AE338="ない",0,IF('３　回答貼付シート'!AE338="１～２日ある",1,IF('３　回答貼付シート'!AE338="３～５日ある",2,IF('３　回答貼付シート'!AE338="ほぼ毎日ある",3,))))</f>
        <v>0</v>
      </c>
      <c r="AD341" s="49">
        <f>IF('３　回答貼付シート'!AF338="ない",0,IF('３　回答貼付シート'!AF338="１～２日ある",1,IF('３　回答貼付シート'!AF338="３～５日ある",2,IF('３　回答貼付シート'!AF338="ほぼ毎日ある",3,))))</f>
        <v>0</v>
      </c>
      <c r="AE341" s="49">
        <f>IF('３　回答貼付シート'!AG338="ない",0,IF('３　回答貼付シート'!AG338="１～２日ある",1,IF('３　回答貼付シート'!AG338="３～５日ある",2,IF('３　回答貼付シート'!AG338="ほぼ毎日ある",3,))))</f>
        <v>0</v>
      </c>
      <c r="AF341" s="49">
        <f>IF('３　回答貼付シート'!AH338="ない",0,IF('３　回答貼付シート'!AH338="１～２日ある",1,IF('３　回答貼付シート'!AH338="３～５日ある",2,IF('３　回答貼付シート'!AH338="ほぼ毎日ある",3,))))</f>
        <v>0</v>
      </c>
      <c r="AG341" s="49">
        <f>IF('３　回答貼付シート'!AI338="ない",0,IF('３　回答貼付シート'!AI338="１～２日ある",1,IF('３　回答貼付シート'!AI338="３～５日ある",2,IF('３　回答貼付シート'!AI338="ほぼ毎日ある",3,))))</f>
        <v>0</v>
      </c>
      <c r="AH341" s="49">
        <f>IF('３　回答貼付シート'!AJ338="ない",0,IF('３　回答貼付シート'!AJ338="１～２日ある",1,IF('３　回答貼付シート'!AJ338="３～５日ある",2,IF('３　回答貼付シート'!AJ338="ほぼ毎日ある",3,))))</f>
        <v>0</v>
      </c>
      <c r="AI341" s="49">
        <f>IF('３　回答貼付シート'!AK338="ない",0,IF('３　回答貼付シート'!AK338="１～２日ある",1,IF('３　回答貼付シート'!AK338="３～５日ある",2,IF('３　回答貼付シート'!AK338="ほぼ毎日ある",3,))))</f>
        <v>0</v>
      </c>
      <c r="AJ341" s="49">
        <f>IF('３　回答貼付シート'!AL338="ない",0,IF('３　回答貼付シート'!AL338="１～２日ある",1,IF('３　回答貼付シート'!AL338="３～５日ある",2,IF('３　回答貼付シート'!AL338="ほぼ毎日ある",3,))))</f>
        <v>0</v>
      </c>
      <c r="AK341" s="49">
        <f>IF('３　回答貼付シート'!AM338="ない",0,IF('３　回答貼付シート'!AM338="１～２日ある",1,IF('３　回答貼付シート'!AM338="３～５日ある",2,IF('３　回答貼付シート'!AM338="ほぼ毎日ある",3,))))</f>
        <v>0</v>
      </c>
      <c r="AL341" s="49">
        <f>'３　回答貼付シート'!$AN338</f>
        <v>0</v>
      </c>
      <c r="AM341" s="49" t="str">
        <f t="shared" si="40"/>
        <v/>
      </c>
      <c r="AN341" s="49" t="str">
        <f t="shared" si="41"/>
        <v/>
      </c>
      <c r="AO341" s="49" t="str">
        <f t="shared" si="42"/>
        <v/>
      </c>
      <c r="AP341" s="49" t="str">
        <f t="shared" si="43"/>
        <v/>
      </c>
      <c r="AQ341" s="49" t="str">
        <f t="shared" si="44"/>
        <v/>
      </c>
      <c r="AR341" t="str">
        <f t="shared" si="45"/>
        <v>0</v>
      </c>
      <c r="AT341" s="42"/>
    </row>
    <row r="342" spans="1:46">
      <c r="A342" s="49"/>
      <c r="B342" s="49">
        <f t="shared" si="39"/>
        <v>0</v>
      </c>
      <c r="C342" s="49">
        <f>IF('３　回答貼付シート'!$F339&lt;&gt;0,VLOOKUP('３　回答貼付シート'!$F339,$AR$2048:$AS$2054,2,FALSE),0)</f>
        <v>0</v>
      </c>
      <c r="D342" s="49">
        <f>IF('３　回答貼付シート'!$G339&lt;&gt;0,VLOOKUP(('３　回答貼付シート'!$G339), $AR$2048:$AS$2054,2,FALSE),0)</f>
        <v>0</v>
      </c>
      <c r="E342" s="49">
        <f>'３　回答貼付シート'!$H339</f>
        <v>0</v>
      </c>
      <c r="F342" s="49">
        <f>IF(E342=0,0,VLOOKUP($B342,'２　情報入力シート'!$A$2:$E$2049,5))</f>
        <v>0</v>
      </c>
      <c r="G342" s="49">
        <f>IF('３　回答貼付シート'!I339="ない",0,IF('３　回答貼付シート'!I339="１～２日ある",1,IF('３　回答貼付シート'!I339="３～５日ある",2,IF('３　回答貼付シート'!I339="ほぼ毎日ある",3,))))</f>
        <v>0</v>
      </c>
      <c r="H342" s="49">
        <f>IF('３　回答貼付シート'!J339="ない",0,IF('３　回答貼付シート'!J339="１～２日ある",1,IF('３　回答貼付シート'!J339="３～５日ある",2,IF('３　回答貼付シート'!J339="ほぼ毎日ある",3,))))</f>
        <v>0</v>
      </c>
      <c r="I342" s="49">
        <f>IF('３　回答貼付シート'!K339="ない",0,IF('３　回答貼付シート'!K339="１～２日ある",1,IF('３　回答貼付シート'!K339="３～５日ある",2,IF('３　回答貼付シート'!K339="ほぼ毎日ある",3,))))</f>
        <v>0</v>
      </c>
      <c r="J342" s="49">
        <f>IF('３　回答貼付シート'!L339="ない",0,IF('３　回答貼付シート'!L339="１～２日ある",1,IF('３　回答貼付シート'!L339="３～５日ある",2,IF('３　回答貼付シート'!L339="ほぼ毎日ある",3,))))</f>
        <v>0</v>
      </c>
      <c r="K342" s="49">
        <f>IF('３　回答貼付シート'!M339="ない",0,IF('３　回答貼付シート'!M339="１～２日ある",1,IF('３　回答貼付シート'!M339="３～５日ある",2,IF('３　回答貼付シート'!M339="ほぼ毎日ある",3,))))</f>
        <v>0</v>
      </c>
      <c r="L342" s="49">
        <f>IF('３　回答貼付シート'!N339="ない",0,IF('３　回答貼付シート'!N339="１～２日ある",1,IF('３　回答貼付シート'!N339="３～５日ある",2,IF('３　回答貼付シート'!N339="ほぼ毎日ある",3,))))</f>
        <v>0</v>
      </c>
      <c r="M342" s="49">
        <f>IF('３　回答貼付シート'!O339="ない",0,IF('３　回答貼付シート'!O339="１～２日ある",1,IF('３　回答貼付シート'!O339="３～５日ある",2,IF('３　回答貼付シート'!O339="ほぼ毎日ある",3,))))</f>
        <v>0</v>
      </c>
      <c r="N342" s="49">
        <f>IF('３　回答貼付シート'!P339="ない",0,IF('３　回答貼付シート'!P339="１～２日ある",1,IF('３　回答貼付シート'!P339="３～５日ある",2,IF('３　回答貼付シート'!P339="ほぼ毎日ある",3,))))</f>
        <v>0</v>
      </c>
      <c r="O342" s="49">
        <f>IF('３　回答貼付シート'!Q339="ない",0,IF('３　回答貼付シート'!Q339="１～２日ある",1,IF('３　回答貼付シート'!Q339="３～５日ある",2,IF('３　回答貼付シート'!Q339="ほぼ毎日ある",3,))))</f>
        <v>0</v>
      </c>
      <c r="P342" s="49">
        <f>IF('３　回答貼付シート'!R339="ない",0,IF('３　回答貼付シート'!R339="１～２日ある",1,IF('３　回答貼付シート'!R339="３～５日ある",2,IF('３　回答貼付シート'!R339="ほぼ毎日ある",3,))))</f>
        <v>0</v>
      </c>
      <c r="Q342" s="49">
        <f>IF('３　回答貼付シート'!S339="ない",0,IF('３　回答貼付シート'!S339="１～２日ある",1,IF('３　回答貼付シート'!S339="３～５日ある",2,IF('３　回答貼付シート'!S339="ほぼ毎日ある",3,))))</f>
        <v>0</v>
      </c>
      <c r="R342" s="49">
        <f>IF('３　回答貼付シート'!T339="ない",0,IF('３　回答貼付シート'!T339="１～２日ある",1,IF('３　回答貼付シート'!T339="３～５日ある",2,IF('３　回答貼付シート'!T339="ほぼ毎日ある",3,))))</f>
        <v>0</v>
      </c>
      <c r="S342" s="49">
        <f>IF('３　回答貼付シート'!U339="ない",0,IF('３　回答貼付シート'!U339="１～２日ある",1,IF('３　回答貼付シート'!U339="３～５日ある",2,IF('３　回答貼付シート'!U339="ほぼ毎日ある",3,))))</f>
        <v>0</v>
      </c>
      <c r="T342" s="49">
        <f>IF('３　回答貼付シート'!V339="ない",0,IF('３　回答貼付シート'!V339="１～２日ある",1,IF('３　回答貼付シート'!V339="３～５日ある",2,IF('３　回答貼付シート'!V339="ほぼ毎日ある",3,))))</f>
        <v>0</v>
      </c>
      <c r="U342" s="49">
        <f>IF('３　回答貼付シート'!W339="ない",0,IF('３　回答貼付シート'!W339="１～２日ある",1,IF('３　回答貼付シート'!W339="３～５日ある",2,IF('３　回答貼付シート'!W339="ほぼ毎日ある",3,))))</f>
        <v>0</v>
      </c>
      <c r="V342" s="49">
        <f>IF('３　回答貼付シート'!X339="ない",0,IF('３　回答貼付シート'!X339="１～２日ある",1,IF('３　回答貼付シート'!X339="３～５日ある",2,IF('３　回答貼付シート'!X339="ほぼ毎日ある",3,))))</f>
        <v>0</v>
      </c>
      <c r="W342" s="49">
        <f>IF('３　回答貼付シート'!Y339="ない",0,IF('３　回答貼付シート'!Y339="１～２日ある",1,IF('３　回答貼付シート'!Y339="３～５日ある",2,IF('３　回答貼付シート'!Y339="ほぼ毎日ある",3,))))</f>
        <v>0</v>
      </c>
      <c r="X342" s="49">
        <f>IF('３　回答貼付シート'!Z339="ない",0,IF('３　回答貼付シート'!Z339="１～２日ある",1,IF('３　回答貼付シート'!Z339="３～５日ある",2,IF('３　回答貼付シート'!Z339="ほぼ毎日ある",3,))))</f>
        <v>0</v>
      </c>
      <c r="Y342" s="49">
        <f>IF('３　回答貼付シート'!AA339="ない",0,IF('３　回答貼付シート'!AA339="１～２日ある",1,IF('３　回答貼付シート'!AA339="３～５日ある",2,IF('３　回答貼付シート'!AA339="ほぼ毎日ある",3,))))</f>
        <v>0</v>
      </c>
      <c r="Z342" s="49">
        <f>IF('３　回答貼付シート'!AB339="ない",0,IF('３　回答貼付シート'!AB339="１～２日ある",1,IF('３　回答貼付シート'!AB339="３～５日ある",2,IF('３　回答貼付シート'!AB339="ほぼ毎日ある",3,))))</f>
        <v>0</v>
      </c>
      <c r="AA342" s="49">
        <f>IF('３　回答貼付シート'!AC339="ない",0,IF('３　回答貼付シート'!AC339="１～２日ある",1,IF('３　回答貼付シート'!AC339="３～５日ある",2,IF('３　回答貼付シート'!AC339="ほぼ毎日ある",3,))))</f>
        <v>0</v>
      </c>
      <c r="AB342" s="49">
        <f>IF('３　回答貼付シート'!AD339="ない",0,IF('３　回答貼付シート'!AD339="１～２日ある",1,IF('３　回答貼付シート'!AD339="３～５日ある",2,IF('３　回答貼付シート'!AD339="ほぼ毎日ある",3,))))</f>
        <v>0</v>
      </c>
      <c r="AC342" s="49">
        <f>IF('３　回答貼付シート'!AE339="ない",0,IF('３　回答貼付シート'!AE339="１～２日ある",1,IF('３　回答貼付シート'!AE339="３～５日ある",2,IF('３　回答貼付シート'!AE339="ほぼ毎日ある",3,))))</f>
        <v>0</v>
      </c>
      <c r="AD342" s="49">
        <f>IF('３　回答貼付シート'!AF339="ない",0,IF('３　回答貼付シート'!AF339="１～２日ある",1,IF('３　回答貼付シート'!AF339="３～５日ある",2,IF('３　回答貼付シート'!AF339="ほぼ毎日ある",3,))))</f>
        <v>0</v>
      </c>
      <c r="AE342" s="49">
        <f>IF('３　回答貼付シート'!AG339="ない",0,IF('３　回答貼付シート'!AG339="１～２日ある",1,IF('３　回答貼付シート'!AG339="３～５日ある",2,IF('３　回答貼付シート'!AG339="ほぼ毎日ある",3,))))</f>
        <v>0</v>
      </c>
      <c r="AF342" s="49">
        <f>IF('３　回答貼付シート'!AH339="ない",0,IF('３　回答貼付シート'!AH339="１～２日ある",1,IF('３　回答貼付シート'!AH339="３～５日ある",2,IF('３　回答貼付シート'!AH339="ほぼ毎日ある",3,))))</f>
        <v>0</v>
      </c>
      <c r="AG342" s="49">
        <f>IF('３　回答貼付シート'!AI339="ない",0,IF('３　回答貼付シート'!AI339="１～２日ある",1,IF('３　回答貼付シート'!AI339="３～５日ある",2,IF('３　回答貼付シート'!AI339="ほぼ毎日ある",3,))))</f>
        <v>0</v>
      </c>
      <c r="AH342" s="49">
        <f>IF('３　回答貼付シート'!AJ339="ない",0,IF('３　回答貼付シート'!AJ339="１～２日ある",1,IF('３　回答貼付シート'!AJ339="３～５日ある",2,IF('３　回答貼付シート'!AJ339="ほぼ毎日ある",3,))))</f>
        <v>0</v>
      </c>
      <c r="AI342" s="49">
        <f>IF('３　回答貼付シート'!AK339="ない",0,IF('３　回答貼付シート'!AK339="１～２日ある",1,IF('３　回答貼付シート'!AK339="３～５日ある",2,IF('３　回答貼付シート'!AK339="ほぼ毎日ある",3,))))</f>
        <v>0</v>
      </c>
      <c r="AJ342" s="49">
        <f>IF('３　回答貼付シート'!AL339="ない",0,IF('３　回答貼付シート'!AL339="１～２日ある",1,IF('３　回答貼付シート'!AL339="３～５日ある",2,IF('３　回答貼付シート'!AL339="ほぼ毎日ある",3,))))</f>
        <v>0</v>
      </c>
      <c r="AK342" s="49">
        <f>IF('３　回答貼付シート'!AM339="ない",0,IF('３　回答貼付シート'!AM339="１～２日ある",1,IF('３　回答貼付シート'!AM339="３～５日ある",2,IF('３　回答貼付シート'!AM339="ほぼ毎日ある",3,))))</f>
        <v>0</v>
      </c>
      <c r="AL342" s="49">
        <f>'３　回答貼付シート'!$AN339</f>
        <v>0</v>
      </c>
      <c r="AM342" s="49" t="str">
        <f t="shared" si="40"/>
        <v/>
      </c>
      <c r="AN342" s="49" t="str">
        <f t="shared" si="41"/>
        <v/>
      </c>
      <c r="AO342" s="49" t="str">
        <f t="shared" si="42"/>
        <v/>
      </c>
      <c r="AP342" s="49" t="str">
        <f t="shared" si="43"/>
        <v/>
      </c>
      <c r="AQ342" s="49" t="str">
        <f t="shared" si="44"/>
        <v/>
      </c>
      <c r="AR342" t="str">
        <f t="shared" si="45"/>
        <v>0</v>
      </c>
      <c r="AT342" s="42"/>
    </row>
    <row r="343" spans="1:46">
      <c r="A343" s="49"/>
      <c r="B343" s="49">
        <f t="shared" si="39"/>
        <v>0</v>
      </c>
      <c r="C343" s="49">
        <f>IF('３　回答貼付シート'!$F340&lt;&gt;0,VLOOKUP('３　回答貼付シート'!$F340,$AR$2048:$AS$2054,2,FALSE),0)</f>
        <v>0</v>
      </c>
      <c r="D343" s="49">
        <f>IF('３　回答貼付シート'!$G340&lt;&gt;0,VLOOKUP(('３　回答貼付シート'!$G340), $AR$2048:$AS$2054,2,FALSE),0)</f>
        <v>0</v>
      </c>
      <c r="E343" s="49">
        <f>'３　回答貼付シート'!$H340</f>
        <v>0</v>
      </c>
      <c r="F343" s="49">
        <f>IF(E343=0,0,VLOOKUP($B343,'２　情報入力シート'!$A$2:$E$2049,5))</f>
        <v>0</v>
      </c>
      <c r="G343" s="49">
        <f>IF('３　回答貼付シート'!I340="ない",0,IF('３　回答貼付シート'!I340="１～２日ある",1,IF('３　回答貼付シート'!I340="３～５日ある",2,IF('３　回答貼付シート'!I340="ほぼ毎日ある",3,))))</f>
        <v>0</v>
      </c>
      <c r="H343" s="49">
        <f>IF('３　回答貼付シート'!J340="ない",0,IF('３　回答貼付シート'!J340="１～２日ある",1,IF('３　回答貼付シート'!J340="３～５日ある",2,IF('３　回答貼付シート'!J340="ほぼ毎日ある",3,))))</f>
        <v>0</v>
      </c>
      <c r="I343" s="49">
        <f>IF('３　回答貼付シート'!K340="ない",0,IF('３　回答貼付シート'!K340="１～２日ある",1,IF('３　回答貼付シート'!K340="３～５日ある",2,IF('３　回答貼付シート'!K340="ほぼ毎日ある",3,))))</f>
        <v>0</v>
      </c>
      <c r="J343" s="49">
        <f>IF('３　回答貼付シート'!L340="ない",0,IF('３　回答貼付シート'!L340="１～２日ある",1,IF('３　回答貼付シート'!L340="３～５日ある",2,IF('３　回答貼付シート'!L340="ほぼ毎日ある",3,))))</f>
        <v>0</v>
      </c>
      <c r="K343" s="49">
        <f>IF('３　回答貼付シート'!M340="ない",0,IF('３　回答貼付シート'!M340="１～２日ある",1,IF('３　回答貼付シート'!M340="３～５日ある",2,IF('３　回答貼付シート'!M340="ほぼ毎日ある",3,))))</f>
        <v>0</v>
      </c>
      <c r="L343" s="49">
        <f>IF('３　回答貼付シート'!N340="ない",0,IF('３　回答貼付シート'!N340="１～２日ある",1,IF('３　回答貼付シート'!N340="３～５日ある",2,IF('３　回答貼付シート'!N340="ほぼ毎日ある",3,))))</f>
        <v>0</v>
      </c>
      <c r="M343" s="49">
        <f>IF('３　回答貼付シート'!O340="ない",0,IF('３　回答貼付シート'!O340="１～２日ある",1,IF('３　回答貼付シート'!O340="３～５日ある",2,IF('３　回答貼付シート'!O340="ほぼ毎日ある",3,))))</f>
        <v>0</v>
      </c>
      <c r="N343" s="49">
        <f>IF('３　回答貼付シート'!P340="ない",0,IF('３　回答貼付シート'!P340="１～２日ある",1,IF('３　回答貼付シート'!P340="３～５日ある",2,IF('３　回答貼付シート'!P340="ほぼ毎日ある",3,))))</f>
        <v>0</v>
      </c>
      <c r="O343" s="49">
        <f>IF('３　回答貼付シート'!Q340="ない",0,IF('３　回答貼付シート'!Q340="１～２日ある",1,IF('３　回答貼付シート'!Q340="３～５日ある",2,IF('３　回答貼付シート'!Q340="ほぼ毎日ある",3,))))</f>
        <v>0</v>
      </c>
      <c r="P343" s="49">
        <f>IF('３　回答貼付シート'!R340="ない",0,IF('３　回答貼付シート'!R340="１～２日ある",1,IF('３　回答貼付シート'!R340="３～５日ある",2,IF('３　回答貼付シート'!R340="ほぼ毎日ある",3,))))</f>
        <v>0</v>
      </c>
      <c r="Q343" s="49">
        <f>IF('３　回答貼付シート'!S340="ない",0,IF('３　回答貼付シート'!S340="１～２日ある",1,IF('３　回答貼付シート'!S340="３～５日ある",2,IF('３　回答貼付シート'!S340="ほぼ毎日ある",3,))))</f>
        <v>0</v>
      </c>
      <c r="R343" s="49">
        <f>IF('３　回答貼付シート'!T340="ない",0,IF('３　回答貼付シート'!T340="１～２日ある",1,IF('３　回答貼付シート'!T340="３～５日ある",2,IF('３　回答貼付シート'!T340="ほぼ毎日ある",3,))))</f>
        <v>0</v>
      </c>
      <c r="S343" s="49">
        <f>IF('３　回答貼付シート'!U340="ない",0,IF('３　回答貼付シート'!U340="１～２日ある",1,IF('３　回答貼付シート'!U340="３～５日ある",2,IF('３　回答貼付シート'!U340="ほぼ毎日ある",3,))))</f>
        <v>0</v>
      </c>
      <c r="T343" s="49">
        <f>IF('３　回答貼付シート'!V340="ない",0,IF('３　回答貼付シート'!V340="１～２日ある",1,IF('３　回答貼付シート'!V340="３～５日ある",2,IF('３　回答貼付シート'!V340="ほぼ毎日ある",3,))))</f>
        <v>0</v>
      </c>
      <c r="U343" s="49">
        <f>IF('３　回答貼付シート'!W340="ない",0,IF('３　回答貼付シート'!W340="１～２日ある",1,IF('３　回答貼付シート'!W340="３～５日ある",2,IF('３　回答貼付シート'!W340="ほぼ毎日ある",3,))))</f>
        <v>0</v>
      </c>
      <c r="V343" s="49">
        <f>IF('３　回答貼付シート'!X340="ない",0,IF('３　回答貼付シート'!X340="１～２日ある",1,IF('３　回答貼付シート'!X340="３～５日ある",2,IF('３　回答貼付シート'!X340="ほぼ毎日ある",3,))))</f>
        <v>0</v>
      </c>
      <c r="W343" s="49">
        <f>IF('３　回答貼付シート'!Y340="ない",0,IF('３　回答貼付シート'!Y340="１～２日ある",1,IF('３　回答貼付シート'!Y340="３～５日ある",2,IF('３　回答貼付シート'!Y340="ほぼ毎日ある",3,))))</f>
        <v>0</v>
      </c>
      <c r="X343" s="49">
        <f>IF('３　回答貼付シート'!Z340="ない",0,IF('３　回答貼付シート'!Z340="１～２日ある",1,IF('３　回答貼付シート'!Z340="３～５日ある",2,IF('３　回答貼付シート'!Z340="ほぼ毎日ある",3,))))</f>
        <v>0</v>
      </c>
      <c r="Y343" s="49">
        <f>IF('３　回答貼付シート'!AA340="ない",0,IF('３　回答貼付シート'!AA340="１～２日ある",1,IF('３　回答貼付シート'!AA340="３～５日ある",2,IF('３　回答貼付シート'!AA340="ほぼ毎日ある",3,))))</f>
        <v>0</v>
      </c>
      <c r="Z343" s="49">
        <f>IF('３　回答貼付シート'!AB340="ない",0,IF('３　回答貼付シート'!AB340="１～２日ある",1,IF('３　回答貼付シート'!AB340="３～５日ある",2,IF('３　回答貼付シート'!AB340="ほぼ毎日ある",3,))))</f>
        <v>0</v>
      </c>
      <c r="AA343" s="49">
        <f>IF('３　回答貼付シート'!AC340="ない",0,IF('３　回答貼付シート'!AC340="１～２日ある",1,IF('３　回答貼付シート'!AC340="３～５日ある",2,IF('３　回答貼付シート'!AC340="ほぼ毎日ある",3,))))</f>
        <v>0</v>
      </c>
      <c r="AB343" s="49">
        <f>IF('３　回答貼付シート'!AD340="ない",0,IF('３　回答貼付シート'!AD340="１～２日ある",1,IF('３　回答貼付シート'!AD340="３～５日ある",2,IF('３　回答貼付シート'!AD340="ほぼ毎日ある",3,))))</f>
        <v>0</v>
      </c>
      <c r="AC343" s="49">
        <f>IF('３　回答貼付シート'!AE340="ない",0,IF('３　回答貼付シート'!AE340="１～２日ある",1,IF('３　回答貼付シート'!AE340="３～５日ある",2,IF('３　回答貼付シート'!AE340="ほぼ毎日ある",3,))))</f>
        <v>0</v>
      </c>
      <c r="AD343" s="49">
        <f>IF('３　回答貼付シート'!AF340="ない",0,IF('３　回答貼付シート'!AF340="１～２日ある",1,IF('３　回答貼付シート'!AF340="３～５日ある",2,IF('３　回答貼付シート'!AF340="ほぼ毎日ある",3,))))</f>
        <v>0</v>
      </c>
      <c r="AE343" s="49">
        <f>IF('３　回答貼付シート'!AG340="ない",0,IF('３　回答貼付シート'!AG340="１～２日ある",1,IF('３　回答貼付シート'!AG340="３～５日ある",2,IF('３　回答貼付シート'!AG340="ほぼ毎日ある",3,))))</f>
        <v>0</v>
      </c>
      <c r="AF343" s="49">
        <f>IF('３　回答貼付シート'!AH340="ない",0,IF('３　回答貼付シート'!AH340="１～２日ある",1,IF('３　回答貼付シート'!AH340="３～５日ある",2,IF('３　回答貼付シート'!AH340="ほぼ毎日ある",3,))))</f>
        <v>0</v>
      </c>
      <c r="AG343" s="49">
        <f>IF('３　回答貼付シート'!AI340="ない",0,IF('３　回答貼付シート'!AI340="１～２日ある",1,IF('３　回答貼付シート'!AI340="３～５日ある",2,IF('３　回答貼付シート'!AI340="ほぼ毎日ある",3,))))</f>
        <v>0</v>
      </c>
      <c r="AH343" s="49">
        <f>IF('３　回答貼付シート'!AJ340="ない",0,IF('３　回答貼付シート'!AJ340="１～２日ある",1,IF('３　回答貼付シート'!AJ340="３～５日ある",2,IF('３　回答貼付シート'!AJ340="ほぼ毎日ある",3,))))</f>
        <v>0</v>
      </c>
      <c r="AI343" s="49">
        <f>IF('３　回答貼付シート'!AK340="ない",0,IF('３　回答貼付シート'!AK340="１～２日ある",1,IF('３　回答貼付シート'!AK340="３～５日ある",2,IF('３　回答貼付シート'!AK340="ほぼ毎日ある",3,))))</f>
        <v>0</v>
      </c>
      <c r="AJ343" s="49">
        <f>IF('３　回答貼付シート'!AL340="ない",0,IF('３　回答貼付シート'!AL340="１～２日ある",1,IF('３　回答貼付シート'!AL340="３～５日ある",2,IF('３　回答貼付シート'!AL340="ほぼ毎日ある",3,))))</f>
        <v>0</v>
      </c>
      <c r="AK343" s="49">
        <f>IF('３　回答貼付シート'!AM340="ない",0,IF('３　回答貼付シート'!AM340="１～２日ある",1,IF('３　回答貼付シート'!AM340="３～５日ある",2,IF('３　回答貼付シート'!AM340="ほぼ毎日ある",3,))))</f>
        <v>0</v>
      </c>
      <c r="AL343" s="49">
        <f>'３　回答貼付シート'!$AN340</f>
        <v>0</v>
      </c>
      <c r="AM343" s="49" t="str">
        <f t="shared" si="40"/>
        <v/>
      </c>
      <c r="AN343" s="49" t="str">
        <f t="shared" si="41"/>
        <v/>
      </c>
      <c r="AO343" s="49" t="str">
        <f t="shared" si="42"/>
        <v/>
      </c>
      <c r="AP343" s="49" t="str">
        <f t="shared" si="43"/>
        <v/>
      </c>
      <c r="AQ343" s="49" t="str">
        <f t="shared" si="44"/>
        <v/>
      </c>
      <c r="AR343" t="str">
        <f t="shared" si="45"/>
        <v>0</v>
      </c>
      <c r="AT343" s="42"/>
    </row>
    <row r="344" spans="1:46">
      <c r="A344" s="49"/>
      <c r="B344" s="49">
        <f t="shared" si="39"/>
        <v>0</v>
      </c>
      <c r="C344" s="49">
        <f>IF('３　回答貼付シート'!$F341&lt;&gt;0,VLOOKUP('３　回答貼付シート'!$F341,$AR$2048:$AS$2054,2,FALSE),0)</f>
        <v>0</v>
      </c>
      <c r="D344" s="49">
        <f>IF('３　回答貼付シート'!$G341&lt;&gt;0,VLOOKUP(('３　回答貼付シート'!$G341), $AR$2048:$AS$2054,2,FALSE),0)</f>
        <v>0</v>
      </c>
      <c r="E344" s="49">
        <f>'３　回答貼付シート'!$H341</f>
        <v>0</v>
      </c>
      <c r="F344" s="49">
        <f>IF(E344=0,0,VLOOKUP($B344,'２　情報入力シート'!$A$2:$E$2049,5))</f>
        <v>0</v>
      </c>
      <c r="G344" s="49">
        <f>IF('３　回答貼付シート'!I341="ない",0,IF('３　回答貼付シート'!I341="１～２日ある",1,IF('３　回答貼付シート'!I341="３～５日ある",2,IF('３　回答貼付シート'!I341="ほぼ毎日ある",3,))))</f>
        <v>0</v>
      </c>
      <c r="H344" s="49">
        <f>IF('３　回答貼付シート'!J341="ない",0,IF('３　回答貼付シート'!J341="１～２日ある",1,IF('３　回答貼付シート'!J341="３～５日ある",2,IF('３　回答貼付シート'!J341="ほぼ毎日ある",3,))))</f>
        <v>0</v>
      </c>
      <c r="I344" s="49">
        <f>IF('３　回答貼付シート'!K341="ない",0,IF('３　回答貼付シート'!K341="１～２日ある",1,IF('３　回答貼付シート'!K341="３～５日ある",2,IF('３　回答貼付シート'!K341="ほぼ毎日ある",3,))))</f>
        <v>0</v>
      </c>
      <c r="J344" s="49">
        <f>IF('３　回答貼付シート'!L341="ない",0,IF('３　回答貼付シート'!L341="１～２日ある",1,IF('３　回答貼付シート'!L341="３～５日ある",2,IF('３　回答貼付シート'!L341="ほぼ毎日ある",3,))))</f>
        <v>0</v>
      </c>
      <c r="K344" s="49">
        <f>IF('３　回答貼付シート'!M341="ない",0,IF('３　回答貼付シート'!M341="１～２日ある",1,IF('３　回答貼付シート'!M341="３～５日ある",2,IF('３　回答貼付シート'!M341="ほぼ毎日ある",3,))))</f>
        <v>0</v>
      </c>
      <c r="L344" s="49">
        <f>IF('３　回答貼付シート'!N341="ない",0,IF('３　回答貼付シート'!N341="１～２日ある",1,IF('３　回答貼付シート'!N341="３～５日ある",2,IF('３　回答貼付シート'!N341="ほぼ毎日ある",3,))))</f>
        <v>0</v>
      </c>
      <c r="M344" s="49">
        <f>IF('３　回答貼付シート'!O341="ない",0,IF('３　回答貼付シート'!O341="１～２日ある",1,IF('３　回答貼付シート'!O341="３～５日ある",2,IF('３　回答貼付シート'!O341="ほぼ毎日ある",3,))))</f>
        <v>0</v>
      </c>
      <c r="N344" s="49">
        <f>IF('３　回答貼付シート'!P341="ない",0,IF('３　回答貼付シート'!P341="１～２日ある",1,IF('３　回答貼付シート'!P341="３～５日ある",2,IF('３　回答貼付シート'!P341="ほぼ毎日ある",3,))))</f>
        <v>0</v>
      </c>
      <c r="O344" s="49">
        <f>IF('３　回答貼付シート'!Q341="ない",0,IF('３　回答貼付シート'!Q341="１～２日ある",1,IF('３　回答貼付シート'!Q341="３～５日ある",2,IF('３　回答貼付シート'!Q341="ほぼ毎日ある",3,))))</f>
        <v>0</v>
      </c>
      <c r="P344" s="49">
        <f>IF('３　回答貼付シート'!R341="ない",0,IF('３　回答貼付シート'!R341="１～２日ある",1,IF('３　回答貼付シート'!R341="３～５日ある",2,IF('３　回答貼付シート'!R341="ほぼ毎日ある",3,))))</f>
        <v>0</v>
      </c>
      <c r="Q344" s="49">
        <f>IF('３　回答貼付シート'!S341="ない",0,IF('３　回答貼付シート'!S341="１～２日ある",1,IF('３　回答貼付シート'!S341="３～５日ある",2,IF('３　回答貼付シート'!S341="ほぼ毎日ある",3,))))</f>
        <v>0</v>
      </c>
      <c r="R344" s="49">
        <f>IF('３　回答貼付シート'!T341="ない",0,IF('３　回答貼付シート'!T341="１～２日ある",1,IF('３　回答貼付シート'!T341="３～５日ある",2,IF('３　回答貼付シート'!T341="ほぼ毎日ある",3,))))</f>
        <v>0</v>
      </c>
      <c r="S344" s="49">
        <f>IF('３　回答貼付シート'!U341="ない",0,IF('３　回答貼付シート'!U341="１～２日ある",1,IF('３　回答貼付シート'!U341="３～５日ある",2,IF('３　回答貼付シート'!U341="ほぼ毎日ある",3,))))</f>
        <v>0</v>
      </c>
      <c r="T344" s="49">
        <f>IF('３　回答貼付シート'!V341="ない",0,IF('３　回答貼付シート'!V341="１～２日ある",1,IF('３　回答貼付シート'!V341="３～５日ある",2,IF('３　回答貼付シート'!V341="ほぼ毎日ある",3,))))</f>
        <v>0</v>
      </c>
      <c r="U344" s="49">
        <f>IF('３　回答貼付シート'!W341="ない",0,IF('３　回答貼付シート'!W341="１～２日ある",1,IF('３　回答貼付シート'!W341="３～５日ある",2,IF('３　回答貼付シート'!W341="ほぼ毎日ある",3,))))</f>
        <v>0</v>
      </c>
      <c r="V344" s="49">
        <f>IF('３　回答貼付シート'!X341="ない",0,IF('３　回答貼付シート'!X341="１～２日ある",1,IF('３　回答貼付シート'!X341="３～５日ある",2,IF('３　回答貼付シート'!X341="ほぼ毎日ある",3,))))</f>
        <v>0</v>
      </c>
      <c r="W344" s="49">
        <f>IF('３　回答貼付シート'!Y341="ない",0,IF('３　回答貼付シート'!Y341="１～２日ある",1,IF('３　回答貼付シート'!Y341="３～５日ある",2,IF('３　回答貼付シート'!Y341="ほぼ毎日ある",3,))))</f>
        <v>0</v>
      </c>
      <c r="X344" s="49">
        <f>IF('３　回答貼付シート'!Z341="ない",0,IF('３　回答貼付シート'!Z341="１～２日ある",1,IF('３　回答貼付シート'!Z341="３～５日ある",2,IF('３　回答貼付シート'!Z341="ほぼ毎日ある",3,))))</f>
        <v>0</v>
      </c>
      <c r="Y344" s="49">
        <f>IF('３　回答貼付シート'!AA341="ない",0,IF('３　回答貼付シート'!AA341="１～２日ある",1,IF('３　回答貼付シート'!AA341="３～５日ある",2,IF('３　回答貼付シート'!AA341="ほぼ毎日ある",3,))))</f>
        <v>0</v>
      </c>
      <c r="Z344" s="49">
        <f>IF('３　回答貼付シート'!AB341="ない",0,IF('３　回答貼付シート'!AB341="１～２日ある",1,IF('３　回答貼付シート'!AB341="３～５日ある",2,IF('３　回答貼付シート'!AB341="ほぼ毎日ある",3,))))</f>
        <v>0</v>
      </c>
      <c r="AA344" s="49">
        <f>IF('３　回答貼付シート'!AC341="ない",0,IF('３　回答貼付シート'!AC341="１～２日ある",1,IF('３　回答貼付シート'!AC341="３～５日ある",2,IF('３　回答貼付シート'!AC341="ほぼ毎日ある",3,))))</f>
        <v>0</v>
      </c>
      <c r="AB344" s="49">
        <f>IF('３　回答貼付シート'!AD341="ない",0,IF('３　回答貼付シート'!AD341="１～２日ある",1,IF('３　回答貼付シート'!AD341="３～５日ある",2,IF('３　回答貼付シート'!AD341="ほぼ毎日ある",3,))))</f>
        <v>0</v>
      </c>
      <c r="AC344" s="49">
        <f>IF('３　回答貼付シート'!AE341="ない",0,IF('３　回答貼付シート'!AE341="１～２日ある",1,IF('３　回答貼付シート'!AE341="３～５日ある",2,IF('３　回答貼付シート'!AE341="ほぼ毎日ある",3,))))</f>
        <v>0</v>
      </c>
      <c r="AD344" s="49">
        <f>IF('３　回答貼付シート'!AF341="ない",0,IF('３　回答貼付シート'!AF341="１～２日ある",1,IF('３　回答貼付シート'!AF341="３～５日ある",2,IF('３　回答貼付シート'!AF341="ほぼ毎日ある",3,))))</f>
        <v>0</v>
      </c>
      <c r="AE344" s="49">
        <f>IF('３　回答貼付シート'!AG341="ない",0,IF('３　回答貼付シート'!AG341="１～２日ある",1,IF('３　回答貼付シート'!AG341="３～５日ある",2,IF('３　回答貼付シート'!AG341="ほぼ毎日ある",3,))))</f>
        <v>0</v>
      </c>
      <c r="AF344" s="49">
        <f>IF('３　回答貼付シート'!AH341="ない",0,IF('３　回答貼付シート'!AH341="１～２日ある",1,IF('３　回答貼付シート'!AH341="３～５日ある",2,IF('３　回答貼付シート'!AH341="ほぼ毎日ある",3,))))</f>
        <v>0</v>
      </c>
      <c r="AG344" s="49">
        <f>IF('３　回答貼付シート'!AI341="ない",0,IF('３　回答貼付シート'!AI341="１～２日ある",1,IF('３　回答貼付シート'!AI341="３～５日ある",2,IF('３　回答貼付シート'!AI341="ほぼ毎日ある",3,))))</f>
        <v>0</v>
      </c>
      <c r="AH344" s="49">
        <f>IF('３　回答貼付シート'!AJ341="ない",0,IF('３　回答貼付シート'!AJ341="１～２日ある",1,IF('３　回答貼付シート'!AJ341="３～５日ある",2,IF('３　回答貼付シート'!AJ341="ほぼ毎日ある",3,))))</f>
        <v>0</v>
      </c>
      <c r="AI344" s="49">
        <f>IF('３　回答貼付シート'!AK341="ない",0,IF('３　回答貼付シート'!AK341="１～２日ある",1,IF('３　回答貼付シート'!AK341="３～５日ある",2,IF('３　回答貼付シート'!AK341="ほぼ毎日ある",3,))))</f>
        <v>0</v>
      </c>
      <c r="AJ344" s="49">
        <f>IF('３　回答貼付シート'!AL341="ない",0,IF('３　回答貼付シート'!AL341="１～２日ある",1,IF('３　回答貼付シート'!AL341="３～５日ある",2,IF('３　回答貼付シート'!AL341="ほぼ毎日ある",3,))))</f>
        <v>0</v>
      </c>
      <c r="AK344" s="49">
        <f>IF('３　回答貼付シート'!AM341="ない",0,IF('３　回答貼付シート'!AM341="１～２日ある",1,IF('３　回答貼付シート'!AM341="３～５日ある",2,IF('３　回答貼付シート'!AM341="ほぼ毎日ある",3,))))</f>
        <v>0</v>
      </c>
      <c r="AL344" s="49">
        <f>'３　回答貼付シート'!$AN341</f>
        <v>0</v>
      </c>
      <c r="AM344" s="49" t="str">
        <f t="shared" si="40"/>
        <v/>
      </c>
      <c r="AN344" s="49" t="str">
        <f t="shared" si="41"/>
        <v/>
      </c>
      <c r="AO344" s="49" t="str">
        <f t="shared" si="42"/>
        <v/>
      </c>
      <c r="AP344" s="49" t="str">
        <f t="shared" si="43"/>
        <v/>
      </c>
      <c r="AQ344" s="49" t="str">
        <f t="shared" si="44"/>
        <v/>
      </c>
      <c r="AR344" t="str">
        <f t="shared" si="45"/>
        <v>0</v>
      </c>
      <c r="AT344" s="42"/>
    </row>
    <row r="345" spans="1:46">
      <c r="A345" s="49"/>
      <c r="B345" s="49">
        <f t="shared" si="39"/>
        <v>0</v>
      </c>
      <c r="C345" s="49">
        <f>IF('３　回答貼付シート'!$F342&lt;&gt;0,VLOOKUP('３　回答貼付シート'!$F342,$AR$2048:$AS$2054,2,FALSE),0)</f>
        <v>0</v>
      </c>
      <c r="D345" s="49">
        <f>IF('３　回答貼付シート'!$G342&lt;&gt;0,VLOOKUP(('３　回答貼付シート'!$G342), $AR$2048:$AS$2054,2,FALSE),0)</f>
        <v>0</v>
      </c>
      <c r="E345" s="49">
        <f>'３　回答貼付シート'!$H342</f>
        <v>0</v>
      </c>
      <c r="F345" s="49">
        <f>IF(E345=0,0,VLOOKUP($B345,'２　情報入力シート'!$A$2:$E$2049,5))</f>
        <v>0</v>
      </c>
      <c r="G345" s="49">
        <f>IF('３　回答貼付シート'!I342="ない",0,IF('３　回答貼付シート'!I342="１～２日ある",1,IF('３　回答貼付シート'!I342="３～５日ある",2,IF('３　回答貼付シート'!I342="ほぼ毎日ある",3,))))</f>
        <v>0</v>
      </c>
      <c r="H345" s="49">
        <f>IF('３　回答貼付シート'!J342="ない",0,IF('３　回答貼付シート'!J342="１～２日ある",1,IF('３　回答貼付シート'!J342="３～５日ある",2,IF('３　回答貼付シート'!J342="ほぼ毎日ある",3,))))</f>
        <v>0</v>
      </c>
      <c r="I345" s="49">
        <f>IF('３　回答貼付シート'!K342="ない",0,IF('３　回答貼付シート'!K342="１～２日ある",1,IF('３　回答貼付シート'!K342="３～５日ある",2,IF('３　回答貼付シート'!K342="ほぼ毎日ある",3,))))</f>
        <v>0</v>
      </c>
      <c r="J345" s="49">
        <f>IF('３　回答貼付シート'!L342="ない",0,IF('３　回答貼付シート'!L342="１～２日ある",1,IF('３　回答貼付シート'!L342="３～５日ある",2,IF('３　回答貼付シート'!L342="ほぼ毎日ある",3,))))</f>
        <v>0</v>
      </c>
      <c r="K345" s="49">
        <f>IF('３　回答貼付シート'!M342="ない",0,IF('３　回答貼付シート'!M342="１～２日ある",1,IF('３　回答貼付シート'!M342="３～５日ある",2,IF('３　回答貼付シート'!M342="ほぼ毎日ある",3,))))</f>
        <v>0</v>
      </c>
      <c r="L345" s="49">
        <f>IF('３　回答貼付シート'!N342="ない",0,IF('３　回答貼付シート'!N342="１～２日ある",1,IF('３　回答貼付シート'!N342="３～５日ある",2,IF('３　回答貼付シート'!N342="ほぼ毎日ある",3,))))</f>
        <v>0</v>
      </c>
      <c r="M345" s="49">
        <f>IF('３　回答貼付シート'!O342="ない",0,IF('３　回答貼付シート'!O342="１～２日ある",1,IF('３　回答貼付シート'!O342="３～５日ある",2,IF('３　回答貼付シート'!O342="ほぼ毎日ある",3,))))</f>
        <v>0</v>
      </c>
      <c r="N345" s="49">
        <f>IF('３　回答貼付シート'!P342="ない",0,IF('３　回答貼付シート'!P342="１～２日ある",1,IF('３　回答貼付シート'!P342="３～５日ある",2,IF('３　回答貼付シート'!P342="ほぼ毎日ある",3,))))</f>
        <v>0</v>
      </c>
      <c r="O345" s="49">
        <f>IF('３　回答貼付シート'!Q342="ない",0,IF('３　回答貼付シート'!Q342="１～２日ある",1,IF('３　回答貼付シート'!Q342="３～５日ある",2,IF('３　回答貼付シート'!Q342="ほぼ毎日ある",3,))))</f>
        <v>0</v>
      </c>
      <c r="P345" s="49">
        <f>IF('３　回答貼付シート'!R342="ない",0,IF('３　回答貼付シート'!R342="１～２日ある",1,IF('３　回答貼付シート'!R342="３～５日ある",2,IF('３　回答貼付シート'!R342="ほぼ毎日ある",3,))))</f>
        <v>0</v>
      </c>
      <c r="Q345" s="49">
        <f>IF('３　回答貼付シート'!S342="ない",0,IF('３　回答貼付シート'!S342="１～２日ある",1,IF('３　回答貼付シート'!S342="３～５日ある",2,IF('３　回答貼付シート'!S342="ほぼ毎日ある",3,))))</f>
        <v>0</v>
      </c>
      <c r="R345" s="49">
        <f>IF('３　回答貼付シート'!T342="ない",0,IF('３　回答貼付シート'!T342="１～２日ある",1,IF('３　回答貼付シート'!T342="３～５日ある",2,IF('３　回答貼付シート'!T342="ほぼ毎日ある",3,))))</f>
        <v>0</v>
      </c>
      <c r="S345" s="49">
        <f>IF('３　回答貼付シート'!U342="ない",0,IF('３　回答貼付シート'!U342="１～２日ある",1,IF('３　回答貼付シート'!U342="３～５日ある",2,IF('３　回答貼付シート'!U342="ほぼ毎日ある",3,))))</f>
        <v>0</v>
      </c>
      <c r="T345" s="49">
        <f>IF('３　回答貼付シート'!V342="ない",0,IF('３　回答貼付シート'!V342="１～２日ある",1,IF('３　回答貼付シート'!V342="３～５日ある",2,IF('３　回答貼付シート'!V342="ほぼ毎日ある",3,))))</f>
        <v>0</v>
      </c>
      <c r="U345" s="49">
        <f>IF('３　回答貼付シート'!W342="ない",0,IF('３　回答貼付シート'!W342="１～２日ある",1,IF('３　回答貼付シート'!W342="３～５日ある",2,IF('３　回答貼付シート'!W342="ほぼ毎日ある",3,))))</f>
        <v>0</v>
      </c>
      <c r="V345" s="49">
        <f>IF('３　回答貼付シート'!X342="ない",0,IF('３　回答貼付シート'!X342="１～２日ある",1,IF('３　回答貼付シート'!X342="３～５日ある",2,IF('３　回答貼付シート'!X342="ほぼ毎日ある",3,))))</f>
        <v>0</v>
      </c>
      <c r="W345" s="49">
        <f>IF('３　回答貼付シート'!Y342="ない",0,IF('３　回答貼付シート'!Y342="１～２日ある",1,IF('３　回答貼付シート'!Y342="３～５日ある",2,IF('３　回答貼付シート'!Y342="ほぼ毎日ある",3,))))</f>
        <v>0</v>
      </c>
      <c r="X345" s="49">
        <f>IF('３　回答貼付シート'!Z342="ない",0,IF('３　回答貼付シート'!Z342="１～２日ある",1,IF('３　回答貼付シート'!Z342="３～５日ある",2,IF('３　回答貼付シート'!Z342="ほぼ毎日ある",3,))))</f>
        <v>0</v>
      </c>
      <c r="Y345" s="49">
        <f>IF('３　回答貼付シート'!AA342="ない",0,IF('３　回答貼付シート'!AA342="１～２日ある",1,IF('３　回答貼付シート'!AA342="３～５日ある",2,IF('３　回答貼付シート'!AA342="ほぼ毎日ある",3,))))</f>
        <v>0</v>
      </c>
      <c r="Z345" s="49">
        <f>IF('３　回答貼付シート'!AB342="ない",0,IF('３　回答貼付シート'!AB342="１～２日ある",1,IF('３　回答貼付シート'!AB342="３～５日ある",2,IF('３　回答貼付シート'!AB342="ほぼ毎日ある",3,))))</f>
        <v>0</v>
      </c>
      <c r="AA345" s="49">
        <f>IF('３　回答貼付シート'!AC342="ない",0,IF('３　回答貼付シート'!AC342="１～２日ある",1,IF('３　回答貼付シート'!AC342="３～５日ある",2,IF('３　回答貼付シート'!AC342="ほぼ毎日ある",3,))))</f>
        <v>0</v>
      </c>
      <c r="AB345" s="49">
        <f>IF('３　回答貼付シート'!AD342="ない",0,IF('３　回答貼付シート'!AD342="１～２日ある",1,IF('３　回答貼付シート'!AD342="３～５日ある",2,IF('３　回答貼付シート'!AD342="ほぼ毎日ある",3,))))</f>
        <v>0</v>
      </c>
      <c r="AC345" s="49">
        <f>IF('３　回答貼付シート'!AE342="ない",0,IF('３　回答貼付シート'!AE342="１～２日ある",1,IF('３　回答貼付シート'!AE342="３～５日ある",2,IF('３　回答貼付シート'!AE342="ほぼ毎日ある",3,))))</f>
        <v>0</v>
      </c>
      <c r="AD345" s="49">
        <f>IF('３　回答貼付シート'!AF342="ない",0,IF('３　回答貼付シート'!AF342="１～２日ある",1,IF('３　回答貼付シート'!AF342="３～５日ある",2,IF('３　回答貼付シート'!AF342="ほぼ毎日ある",3,))))</f>
        <v>0</v>
      </c>
      <c r="AE345" s="49">
        <f>IF('３　回答貼付シート'!AG342="ない",0,IF('３　回答貼付シート'!AG342="１～２日ある",1,IF('３　回答貼付シート'!AG342="３～５日ある",2,IF('３　回答貼付シート'!AG342="ほぼ毎日ある",3,))))</f>
        <v>0</v>
      </c>
      <c r="AF345" s="49">
        <f>IF('３　回答貼付シート'!AH342="ない",0,IF('３　回答貼付シート'!AH342="１～２日ある",1,IF('３　回答貼付シート'!AH342="３～５日ある",2,IF('３　回答貼付シート'!AH342="ほぼ毎日ある",3,))))</f>
        <v>0</v>
      </c>
      <c r="AG345" s="49">
        <f>IF('３　回答貼付シート'!AI342="ない",0,IF('３　回答貼付シート'!AI342="１～２日ある",1,IF('３　回答貼付シート'!AI342="３～５日ある",2,IF('３　回答貼付シート'!AI342="ほぼ毎日ある",3,))))</f>
        <v>0</v>
      </c>
      <c r="AH345" s="49">
        <f>IF('３　回答貼付シート'!AJ342="ない",0,IF('３　回答貼付シート'!AJ342="１～２日ある",1,IF('３　回答貼付シート'!AJ342="３～５日ある",2,IF('３　回答貼付シート'!AJ342="ほぼ毎日ある",3,))))</f>
        <v>0</v>
      </c>
      <c r="AI345" s="49">
        <f>IF('３　回答貼付シート'!AK342="ない",0,IF('３　回答貼付シート'!AK342="１～２日ある",1,IF('３　回答貼付シート'!AK342="３～５日ある",2,IF('３　回答貼付シート'!AK342="ほぼ毎日ある",3,))))</f>
        <v>0</v>
      </c>
      <c r="AJ345" s="49">
        <f>IF('３　回答貼付シート'!AL342="ない",0,IF('３　回答貼付シート'!AL342="１～２日ある",1,IF('３　回答貼付シート'!AL342="３～５日ある",2,IF('３　回答貼付シート'!AL342="ほぼ毎日ある",3,))))</f>
        <v>0</v>
      </c>
      <c r="AK345" s="49">
        <f>IF('３　回答貼付シート'!AM342="ない",0,IF('３　回答貼付シート'!AM342="１～２日ある",1,IF('３　回答貼付シート'!AM342="３～５日ある",2,IF('３　回答貼付シート'!AM342="ほぼ毎日ある",3,))))</f>
        <v>0</v>
      </c>
      <c r="AL345" s="49">
        <f>'３　回答貼付シート'!$AN342</f>
        <v>0</v>
      </c>
      <c r="AM345" s="49" t="str">
        <f t="shared" si="40"/>
        <v/>
      </c>
      <c r="AN345" s="49" t="str">
        <f t="shared" si="41"/>
        <v/>
      </c>
      <c r="AO345" s="49" t="str">
        <f t="shared" si="42"/>
        <v/>
      </c>
      <c r="AP345" s="49" t="str">
        <f t="shared" si="43"/>
        <v/>
      </c>
      <c r="AQ345" s="49" t="str">
        <f t="shared" si="44"/>
        <v/>
      </c>
      <c r="AR345" t="str">
        <f t="shared" si="45"/>
        <v>0</v>
      </c>
      <c r="AT345" s="42"/>
    </row>
    <row r="346" spans="1:46">
      <c r="A346" s="49"/>
      <c r="B346" s="49">
        <f t="shared" si="39"/>
        <v>0</v>
      </c>
      <c r="C346" s="49">
        <f>IF('３　回答貼付シート'!$F343&lt;&gt;0,VLOOKUP('３　回答貼付シート'!$F343,$AR$2048:$AS$2054,2,FALSE),0)</f>
        <v>0</v>
      </c>
      <c r="D346" s="49">
        <f>IF('３　回答貼付シート'!$G343&lt;&gt;0,VLOOKUP(('３　回答貼付シート'!$G343), $AR$2048:$AS$2054,2,FALSE),0)</f>
        <v>0</v>
      </c>
      <c r="E346" s="49">
        <f>'３　回答貼付シート'!$H343</f>
        <v>0</v>
      </c>
      <c r="F346" s="49">
        <f>IF(E346=0,0,VLOOKUP($B346,'２　情報入力シート'!$A$2:$E$2049,5))</f>
        <v>0</v>
      </c>
      <c r="G346" s="49">
        <f>IF('３　回答貼付シート'!I343="ない",0,IF('３　回答貼付シート'!I343="１～２日ある",1,IF('３　回答貼付シート'!I343="３～５日ある",2,IF('３　回答貼付シート'!I343="ほぼ毎日ある",3,))))</f>
        <v>0</v>
      </c>
      <c r="H346" s="49">
        <f>IF('３　回答貼付シート'!J343="ない",0,IF('３　回答貼付シート'!J343="１～２日ある",1,IF('３　回答貼付シート'!J343="３～５日ある",2,IF('３　回答貼付シート'!J343="ほぼ毎日ある",3,))))</f>
        <v>0</v>
      </c>
      <c r="I346" s="49">
        <f>IF('３　回答貼付シート'!K343="ない",0,IF('３　回答貼付シート'!K343="１～２日ある",1,IF('３　回答貼付シート'!K343="３～５日ある",2,IF('３　回答貼付シート'!K343="ほぼ毎日ある",3,))))</f>
        <v>0</v>
      </c>
      <c r="J346" s="49">
        <f>IF('３　回答貼付シート'!L343="ない",0,IF('３　回答貼付シート'!L343="１～２日ある",1,IF('３　回答貼付シート'!L343="３～５日ある",2,IF('３　回答貼付シート'!L343="ほぼ毎日ある",3,))))</f>
        <v>0</v>
      </c>
      <c r="K346" s="49">
        <f>IF('３　回答貼付シート'!M343="ない",0,IF('３　回答貼付シート'!M343="１～２日ある",1,IF('３　回答貼付シート'!M343="３～５日ある",2,IF('３　回答貼付シート'!M343="ほぼ毎日ある",3,))))</f>
        <v>0</v>
      </c>
      <c r="L346" s="49">
        <f>IF('３　回答貼付シート'!N343="ない",0,IF('３　回答貼付シート'!N343="１～２日ある",1,IF('３　回答貼付シート'!N343="３～５日ある",2,IF('３　回答貼付シート'!N343="ほぼ毎日ある",3,))))</f>
        <v>0</v>
      </c>
      <c r="M346" s="49">
        <f>IF('３　回答貼付シート'!O343="ない",0,IF('３　回答貼付シート'!O343="１～２日ある",1,IF('３　回答貼付シート'!O343="３～５日ある",2,IF('３　回答貼付シート'!O343="ほぼ毎日ある",3,))))</f>
        <v>0</v>
      </c>
      <c r="N346" s="49">
        <f>IF('３　回答貼付シート'!P343="ない",0,IF('３　回答貼付シート'!P343="１～２日ある",1,IF('３　回答貼付シート'!P343="３～５日ある",2,IF('３　回答貼付シート'!P343="ほぼ毎日ある",3,))))</f>
        <v>0</v>
      </c>
      <c r="O346" s="49">
        <f>IF('３　回答貼付シート'!Q343="ない",0,IF('３　回答貼付シート'!Q343="１～２日ある",1,IF('３　回答貼付シート'!Q343="３～５日ある",2,IF('３　回答貼付シート'!Q343="ほぼ毎日ある",3,))))</f>
        <v>0</v>
      </c>
      <c r="P346" s="49">
        <f>IF('３　回答貼付シート'!R343="ない",0,IF('３　回答貼付シート'!R343="１～２日ある",1,IF('３　回答貼付シート'!R343="３～５日ある",2,IF('３　回答貼付シート'!R343="ほぼ毎日ある",3,))))</f>
        <v>0</v>
      </c>
      <c r="Q346" s="49">
        <f>IF('３　回答貼付シート'!S343="ない",0,IF('３　回答貼付シート'!S343="１～２日ある",1,IF('３　回答貼付シート'!S343="３～５日ある",2,IF('３　回答貼付シート'!S343="ほぼ毎日ある",3,))))</f>
        <v>0</v>
      </c>
      <c r="R346" s="49">
        <f>IF('３　回答貼付シート'!T343="ない",0,IF('３　回答貼付シート'!T343="１～２日ある",1,IF('３　回答貼付シート'!T343="３～５日ある",2,IF('３　回答貼付シート'!T343="ほぼ毎日ある",3,))))</f>
        <v>0</v>
      </c>
      <c r="S346" s="49">
        <f>IF('３　回答貼付シート'!U343="ない",0,IF('３　回答貼付シート'!U343="１～２日ある",1,IF('３　回答貼付シート'!U343="３～５日ある",2,IF('３　回答貼付シート'!U343="ほぼ毎日ある",3,))))</f>
        <v>0</v>
      </c>
      <c r="T346" s="49">
        <f>IF('３　回答貼付シート'!V343="ない",0,IF('３　回答貼付シート'!V343="１～２日ある",1,IF('３　回答貼付シート'!V343="３～５日ある",2,IF('３　回答貼付シート'!V343="ほぼ毎日ある",3,))))</f>
        <v>0</v>
      </c>
      <c r="U346" s="49">
        <f>IF('３　回答貼付シート'!W343="ない",0,IF('３　回答貼付シート'!W343="１～２日ある",1,IF('３　回答貼付シート'!W343="３～５日ある",2,IF('３　回答貼付シート'!W343="ほぼ毎日ある",3,))))</f>
        <v>0</v>
      </c>
      <c r="V346" s="49">
        <f>IF('３　回答貼付シート'!X343="ない",0,IF('３　回答貼付シート'!X343="１～２日ある",1,IF('３　回答貼付シート'!X343="３～５日ある",2,IF('３　回答貼付シート'!X343="ほぼ毎日ある",3,))))</f>
        <v>0</v>
      </c>
      <c r="W346" s="49">
        <f>IF('３　回答貼付シート'!Y343="ない",0,IF('３　回答貼付シート'!Y343="１～２日ある",1,IF('３　回答貼付シート'!Y343="３～５日ある",2,IF('３　回答貼付シート'!Y343="ほぼ毎日ある",3,))))</f>
        <v>0</v>
      </c>
      <c r="X346" s="49">
        <f>IF('３　回答貼付シート'!Z343="ない",0,IF('３　回答貼付シート'!Z343="１～２日ある",1,IF('３　回答貼付シート'!Z343="３～５日ある",2,IF('３　回答貼付シート'!Z343="ほぼ毎日ある",3,))))</f>
        <v>0</v>
      </c>
      <c r="Y346" s="49">
        <f>IF('３　回答貼付シート'!AA343="ない",0,IF('３　回答貼付シート'!AA343="１～２日ある",1,IF('３　回答貼付シート'!AA343="３～５日ある",2,IF('３　回答貼付シート'!AA343="ほぼ毎日ある",3,))))</f>
        <v>0</v>
      </c>
      <c r="Z346" s="49">
        <f>IF('３　回答貼付シート'!AB343="ない",0,IF('３　回答貼付シート'!AB343="１～２日ある",1,IF('３　回答貼付シート'!AB343="３～５日ある",2,IF('３　回答貼付シート'!AB343="ほぼ毎日ある",3,))))</f>
        <v>0</v>
      </c>
      <c r="AA346" s="49">
        <f>IF('３　回答貼付シート'!AC343="ない",0,IF('３　回答貼付シート'!AC343="１～２日ある",1,IF('３　回答貼付シート'!AC343="３～５日ある",2,IF('３　回答貼付シート'!AC343="ほぼ毎日ある",3,))))</f>
        <v>0</v>
      </c>
      <c r="AB346" s="49">
        <f>IF('３　回答貼付シート'!AD343="ない",0,IF('３　回答貼付シート'!AD343="１～２日ある",1,IF('３　回答貼付シート'!AD343="３～５日ある",2,IF('３　回答貼付シート'!AD343="ほぼ毎日ある",3,))))</f>
        <v>0</v>
      </c>
      <c r="AC346" s="49">
        <f>IF('３　回答貼付シート'!AE343="ない",0,IF('３　回答貼付シート'!AE343="１～２日ある",1,IF('３　回答貼付シート'!AE343="３～５日ある",2,IF('３　回答貼付シート'!AE343="ほぼ毎日ある",3,))))</f>
        <v>0</v>
      </c>
      <c r="AD346" s="49">
        <f>IF('３　回答貼付シート'!AF343="ない",0,IF('３　回答貼付シート'!AF343="１～２日ある",1,IF('３　回答貼付シート'!AF343="３～５日ある",2,IF('３　回答貼付シート'!AF343="ほぼ毎日ある",3,))))</f>
        <v>0</v>
      </c>
      <c r="AE346" s="49">
        <f>IF('３　回答貼付シート'!AG343="ない",0,IF('３　回答貼付シート'!AG343="１～２日ある",1,IF('３　回答貼付シート'!AG343="３～５日ある",2,IF('３　回答貼付シート'!AG343="ほぼ毎日ある",3,))))</f>
        <v>0</v>
      </c>
      <c r="AF346" s="49">
        <f>IF('３　回答貼付シート'!AH343="ない",0,IF('３　回答貼付シート'!AH343="１～２日ある",1,IF('３　回答貼付シート'!AH343="３～５日ある",2,IF('３　回答貼付シート'!AH343="ほぼ毎日ある",3,))))</f>
        <v>0</v>
      </c>
      <c r="AG346" s="49">
        <f>IF('３　回答貼付シート'!AI343="ない",0,IF('３　回答貼付シート'!AI343="１～２日ある",1,IF('３　回答貼付シート'!AI343="３～５日ある",2,IF('３　回答貼付シート'!AI343="ほぼ毎日ある",3,))))</f>
        <v>0</v>
      </c>
      <c r="AH346" s="49">
        <f>IF('３　回答貼付シート'!AJ343="ない",0,IF('３　回答貼付シート'!AJ343="１～２日ある",1,IF('３　回答貼付シート'!AJ343="３～５日ある",2,IF('３　回答貼付シート'!AJ343="ほぼ毎日ある",3,))))</f>
        <v>0</v>
      </c>
      <c r="AI346" s="49">
        <f>IF('３　回答貼付シート'!AK343="ない",0,IF('３　回答貼付シート'!AK343="１～２日ある",1,IF('３　回答貼付シート'!AK343="３～５日ある",2,IF('３　回答貼付シート'!AK343="ほぼ毎日ある",3,))))</f>
        <v>0</v>
      </c>
      <c r="AJ346" s="49">
        <f>IF('３　回答貼付シート'!AL343="ない",0,IF('３　回答貼付シート'!AL343="１～２日ある",1,IF('３　回答貼付シート'!AL343="３～５日ある",2,IF('３　回答貼付シート'!AL343="ほぼ毎日ある",3,))))</f>
        <v>0</v>
      </c>
      <c r="AK346" s="49">
        <f>IF('３　回答貼付シート'!AM343="ない",0,IF('３　回答貼付シート'!AM343="１～２日ある",1,IF('３　回答貼付シート'!AM343="３～５日ある",2,IF('３　回答貼付シート'!AM343="ほぼ毎日ある",3,))))</f>
        <v>0</v>
      </c>
      <c r="AL346" s="49">
        <f>'３　回答貼付シート'!$AN343</f>
        <v>0</v>
      </c>
      <c r="AM346" s="49" t="str">
        <f t="shared" si="40"/>
        <v/>
      </c>
      <c r="AN346" s="49" t="str">
        <f t="shared" si="41"/>
        <v/>
      </c>
      <c r="AO346" s="49" t="str">
        <f t="shared" si="42"/>
        <v/>
      </c>
      <c r="AP346" s="49" t="str">
        <f t="shared" si="43"/>
        <v/>
      </c>
      <c r="AQ346" s="49" t="str">
        <f t="shared" si="44"/>
        <v/>
      </c>
      <c r="AR346" t="str">
        <f t="shared" si="45"/>
        <v>0</v>
      </c>
      <c r="AT346" s="42"/>
    </row>
    <row r="347" spans="1:46">
      <c r="A347" s="49"/>
      <c r="B347" s="49">
        <f t="shared" si="39"/>
        <v>0</v>
      </c>
      <c r="C347" s="49">
        <f>IF('３　回答貼付シート'!$F344&lt;&gt;0,VLOOKUP('３　回答貼付シート'!$F344,$AR$2048:$AS$2054,2,FALSE),0)</f>
        <v>0</v>
      </c>
      <c r="D347" s="49">
        <f>IF('３　回答貼付シート'!$G344&lt;&gt;0,VLOOKUP(('３　回答貼付シート'!$G344), $AR$2048:$AS$2054,2,FALSE),0)</f>
        <v>0</v>
      </c>
      <c r="E347" s="49">
        <f>'３　回答貼付シート'!$H344</f>
        <v>0</v>
      </c>
      <c r="F347" s="49">
        <f>IF(E347=0,0,VLOOKUP($B347,'２　情報入力シート'!$A$2:$E$2049,5))</f>
        <v>0</v>
      </c>
      <c r="G347" s="49">
        <f>IF('３　回答貼付シート'!I344="ない",0,IF('３　回答貼付シート'!I344="１～２日ある",1,IF('３　回答貼付シート'!I344="３～５日ある",2,IF('３　回答貼付シート'!I344="ほぼ毎日ある",3,))))</f>
        <v>0</v>
      </c>
      <c r="H347" s="49">
        <f>IF('３　回答貼付シート'!J344="ない",0,IF('３　回答貼付シート'!J344="１～２日ある",1,IF('３　回答貼付シート'!J344="３～５日ある",2,IF('３　回答貼付シート'!J344="ほぼ毎日ある",3,))))</f>
        <v>0</v>
      </c>
      <c r="I347" s="49">
        <f>IF('３　回答貼付シート'!K344="ない",0,IF('３　回答貼付シート'!K344="１～２日ある",1,IF('３　回答貼付シート'!K344="３～５日ある",2,IF('３　回答貼付シート'!K344="ほぼ毎日ある",3,))))</f>
        <v>0</v>
      </c>
      <c r="J347" s="49">
        <f>IF('３　回答貼付シート'!L344="ない",0,IF('３　回答貼付シート'!L344="１～２日ある",1,IF('３　回答貼付シート'!L344="３～５日ある",2,IF('３　回答貼付シート'!L344="ほぼ毎日ある",3,))))</f>
        <v>0</v>
      </c>
      <c r="K347" s="49">
        <f>IF('３　回答貼付シート'!M344="ない",0,IF('３　回答貼付シート'!M344="１～２日ある",1,IF('３　回答貼付シート'!M344="３～５日ある",2,IF('３　回答貼付シート'!M344="ほぼ毎日ある",3,))))</f>
        <v>0</v>
      </c>
      <c r="L347" s="49">
        <f>IF('３　回答貼付シート'!N344="ない",0,IF('３　回答貼付シート'!N344="１～２日ある",1,IF('３　回答貼付シート'!N344="３～５日ある",2,IF('３　回答貼付シート'!N344="ほぼ毎日ある",3,))))</f>
        <v>0</v>
      </c>
      <c r="M347" s="49">
        <f>IF('３　回答貼付シート'!O344="ない",0,IF('３　回答貼付シート'!O344="１～２日ある",1,IF('３　回答貼付シート'!O344="３～５日ある",2,IF('３　回答貼付シート'!O344="ほぼ毎日ある",3,))))</f>
        <v>0</v>
      </c>
      <c r="N347" s="49">
        <f>IF('３　回答貼付シート'!P344="ない",0,IF('３　回答貼付シート'!P344="１～２日ある",1,IF('３　回答貼付シート'!P344="３～５日ある",2,IF('３　回答貼付シート'!P344="ほぼ毎日ある",3,))))</f>
        <v>0</v>
      </c>
      <c r="O347" s="49">
        <f>IF('３　回答貼付シート'!Q344="ない",0,IF('３　回答貼付シート'!Q344="１～２日ある",1,IF('３　回答貼付シート'!Q344="３～５日ある",2,IF('３　回答貼付シート'!Q344="ほぼ毎日ある",3,))))</f>
        <v>0</v>
      </c>
      <c r="P347" s="49">
        <f>IF('３　回答貼付シート'!R344="ない",0,IF('３　回答貼付シート'!R344="１～２日ある",1,IF('３　回答貼付シート'!R344="３～５日ある",2,IF('３　回答貼付シート'!R344="ほぼ毎日ある",3,))))</f>
        <v>0</v>
      </c>
      <c r="Q347" s="49">
        <f>IF('３　回答貼付シート'!S344="ない",0,IF('３　回答貼付シート'!S344="１～２日ある",1,IF('３　回答貼付シート'!S344="３～５日ある",2,IF('３　回答貼付シート'!S344="ほぼ毎日ある",3,))))</f>
        <v>0</v>
      </c>
      <c r="R347" s="49">
        <f>IF('３　回答貼付シート'!T344="ない",0,IF('３　回答貼付シート'!T344="１～２日ある",1,IF('３　回答貼付シート'!T344="３～５日ある",2,IF('３　回答貼付シート'!T344="ほぼ毎日ある",3,))))</f>
        <v>0</v>
      </c>
      <c r="S347" s="49">
        <f>IF('３　回答貼付シート'!U344="ない",0,IF('３　回答貼付シート'!U344="１～２日ある",1,IF('３　回答貼付シート'!U344="３～５日ある",2,IF('３　回答貼付シート'!U344="ほぼ毎日ある",3,))))</f>
        <v>0</v>
      </c>
      <c r="T347" s="49">
        <f>IF('３　回答貼付シート'!V344="ない",0,IF('３　回答貼付シート'!V344="１～２日ある",1,IF('３　回答貼付シート'!V344="３～５日ある",2,IF('３　回答貼付シート'!V344="ほぼ毎日ある",3,))))</f>
        <v>0</v>
      </c>
      <c r="U347" s="49">
        <f>IF('３　回答貼付シート'!W344="ない",0,IF('３　回答貼付シート'!W344="１～２日ある",1,IF('３　回答貼付シート'!W344="３～５日ある",2,IF('３　回答貼付シート'!W344="ほぼ毎日ある",3,))))</f>
        <v>0</v>
      </c>
      <c r="V347" s="49">
        <f>IF('３　回答貼付シート'!X344="ない",0,IF('３　回答貼付シート'!X344="１～２日ある",1,IF('３　回答貼付シート'!X344="３～５日ある",2,IF('３　回答貼付シート'!X344="ほぼ毎日ある",3,))))</f>
        <v>0</v>
      </c>
      <c r="W347" s="49">
        <f>IF('３　回答貼付シート'!Y344="ない",0,IF('３　回答貼付シート'!Y344="１～２日ある",1,IF('３　回答貼付シート'!Y344="３～５日ある",2,IF('３　回答貼付シート'!Y344="ほぼ毎日ある",3,))))</f>
        <v>0</v>
      </c>
      <c r="X347" s="49">
        <f>IF('３　回答貼付シート'!Z344="ない",0,IF('３　回答貼付シート'!Z344="１～２日ある",1,IF('３　回答貼付シート'!Z344="３～５日ある",2,IF('３　回答貼付シート'!Z344="ほぼ毎日ある",3,))))</f>
        <v>0</v>
      </c>
      <c r="Y347" s="49">
        <f>IF('３　回答貼付シート'!AA344="ない",0,IF('３　回答貼付シート'!AA344="１～２日ある",1,IF('３　回答貼付シート'!AA344="３～５日ある",2,IF('３　回答貼付シート'!AA344="ほぼ毎日ある",3,))))</f>
        <v>0</v>
      </c>
      <c r="Z347" s="49">
        <f>IF('３　回答貼付シート'!AB344="ない",0,IF('３　回答貼付シート'!AB344="１～２日ある",1,IF('３　回答貼付シート'!AB344="３～５日ある",2,IF('３　回答貼付シート'!AB344="ほぼ毎日ある",3,))))</f>
        <v>0</v>
      </c>
      <c r="AA347" s="49">
        <f>IF('３　回答貼付シート'!AC344="ない",0,IF('３　回答貼付シート'!AC344="１～２日ある",1,IF('３　回答貼付シート'!AC344="３～５日ある",2,IF('３　回答貼付シート'!AC344="ほぼ毎日ある",3,))))</f>
        <v>0</v>
      </c>
      <c r="AB347" s="49">
        <f>IF('３　回答貼付シート'!AD344="ない",0,IF('３　回答貼付シート'!AD344="１～２日ある",1,IF('３　回答貼付シート'!AD344="３～５日ある",2,IF('３　回答貼付シート'!AD344="ほぼ毎日ある",3,))))</f>
        <v>0</v>
      </c>
      <c r="AC347" s="49">
        <f>IF('３　回答貼付シート'!AE344="ない",0,IF('３　回答貼付シート'!AE344="１～２日ある",1,IF('３　回答貼付シート'!AE344="３～５日ある",2,IF('３　回答貼付シート'!AE344="ほぼ毎日ある",3,))))</f>
        <v>0</v>
      </c>
      <c r="AD347" s="49">
        <f>IF('３　回答貼付シート'!AF344="ない",0,IF('３　回答貼付シート'!AF344="１～２日ある",1,IF('３　回答貼付シート'!AF344="３～５日ある",2,IF('３　回答貼付シート'!AF344="ほぼ毎日ある",3,))))</f>
        <v>0</v>
      </c>
      <c r="AE347" s="49">
        <f>IF('３　回答貼付シート'!AG344="ない",0,IF('３　回答貼付シート'!AG344="１～２日ある",1,IF('３　回答貼付シート'!AG344="３～５日ある",2,IF('３　回答貼付シート'!AG344="ほぼ毎日ある",3,))))</f>
        <v>0</v>
      </c>
      <c r="AF347" s="49">
        <f>IF('３　回答貼付シート'!AH344="ない",0,IF('３　回答貼付シート'!AH344="１～２日ある",1,IF('３　回答貼付シート'!AH344="３～５日ある",2,IF('３　回答貼付シート'!AH344="ほぼ毎日ある",3,))))</f>
        <v>0</v>
      </c>
      <c r="AG347" s="49">
        <f>IF('３　回答貼付シート'!AI344="ない",0,IF('３　回答貼付シート'!AI344="１～２日ある",1,IF('３　回答貼付シート'!AI344="３～５日ある",2,IF('３　回答貼付シート'!AI344="ほぼ毎日ある",3,))))</f>
        <v>0</v>
      </c>
      <c r="AH347" s="49">
        <f>IF('３　回答貼付シート'!AJ344="ない",0,IF('３　回答貼付シート'!AJ344="１～２日ある",1,IF('３　回答貼付シート'!AJ344="３～５日ある",2,IF('３　回答貼付シート'!AJ344="ほぼ毎日ある",3,))))</f>
        <v>0</v>
      </c>
      <c r="AI347" s="49">
        <f>IF('３　回答貼付シート'!AK344="ない",0,IF('３　回答貼付シート'!AK344="１～２日ある",1,IF('３　回答貼付シート'!AK344="３～５日ある",2,IF('３　回答貼付シート'!AK344="ほぼ毎日ある",3,))))</f>
        <v>0</v>
      </c>
      <c r="AJ347" s="49">
        <f>IF('３　回答貼付シート'!AL344="ない",0,IF('３　回答貼付シート'!AL344="１～２日ある",1,IF('３　回答貼付シート'!AL344="３～５日ある",2,IF('３　回答貼付シート'!AL344="ほぼ毎日ある",3,))))</f>
        <v>0</v>
      </c>
      <c r="AK347" s="49">
        <f>IF('３　回答貼付シート'!AM344="ない",0,IF('３　回答貼付シート'!AM344="１～２日ある",1,IF('３　回答貼付シート'!AM344="３～５日ある",2,IF('３　回答貼付シート'!AM344="ほぼ毎日ある",3,))))</f>
        <v>0</v>
      </c>
      <c r="AL347" s="49">
        <f>'３　回答貼付シート'!$AN344</f>
        <v>0</v>
      </c>
      <c r="AM347" s="49" t="str">
        <f t="shared" si="40"/>
        <v/>
      </c>
      <c r="AN347" s="49" t="str">
        <f t="shared" si="41"/>
        <v/>
      </c>
      <c r="AO347" s="49" t="str">
        <f t="shared" si="42"/>
        <v/>
      </c>
      <c r="AP347" s="49" t="str">
        <f t="shared" si="43"/>
        <v/>
      </c>
      <c r="AQ347" s="49" t="str">
        <f t="shared" si="44"/>
        <v/>
      </c>
      <c r="AR347" t="str">
        <f t="shared" si="45"/>
        <v>0</v>
      </c>
      <c r="AT347" s="42"/>
    </row>
    <row r="348" spans="1:46">
      <c r="A348" s="49"/>
      <c r="B348" s="49">
        <f t="shared" si="39"/>
        <v>0</v>
      </c>
      <c r="C348" s="49">
        <f>IF('３　回答貼付シート'!$F345&lt;&gt;0,VLOOKUP('３　回答貼付シート'!$F345,$AR$2048:$AS$2054,2,FALSE),0)</f>
        <v>0</v>
      </c>
      <c r="D348" s="49">
        <f>IF('３　回答貼付シート'!$G345&lt;&gt;0,VLOOKUP(('３　回答貼付シート'!$G345), $AR$2048:$AS$2054,2,FALSE),0)</f>
        <v>0</v>
      </c>
      <c r="E348" s="49">
        <f>'３　回答貼付シート'!$H345</f>
        <v>0</v>
      </c>
      <c r="F348" s="49">
        <f>IF(E348=0,0,VLOOKUP($B348,'２　情報入力シート'!$A$2:$E$2049,5))</f>
        <v>0</v>
      </c>
      <c r="G348" s="49">
        <f>IF('３　回答貼付シート'!I345="ない",0,IF('３　回答貼付シート'!I345="１～２日ある",1,IF('３　回答貼付シート'!I345="３～５日ある",2,IF('３　回答貼付シート'!I345="ほぼ毎日ある",3,))))</f>
        <v>0</v>
      </c>
      <c r="H348" s="49">
        <f>IF('３　回答貼付シート'!J345="ない",0,IF('３　回答貼付シート'!J345="１～２日ある",1,IF('３　回答貼付シート'!J345="３～５日ある",2,IF('３　回答貼付シート'!J345="ほぼ毎日ある",3,))))</f>
        <v>0</v>
      </c>
      <c r="I348" s="49">
        <f>IF('３　回答貼付シート'!K345="ない",0,IF('３　回答貼付シート'!K345="１～２日ある",1,IF('３　回答貼付シート'!K345="３～５日ある",2,IF('３　回答貼付シート'!K345="ほぼ毎日ある",3,))))</f>
        <v>0</v>
      </c>
      <c r="J348" s="49">
        <f>IF('３　回答貼付シート'!L345="ない",0,IF('３　回答貼付シート'!L345="１～２日ある",1,IF('３　回答貼付シート'!L345="３～５日ある",2,IF('３　回答貼付シート'!L345="ほぼ毎日ある",3,))))</f>
        <v>0</v>
      </c>
      <c r="K348" s="49">
        <f>IF('３　回答貼付シート'!M345="ない",0,IF('３　回答貼付シート'!M345="１～２日ある",1,IF('３　回答貼付シート'!M345="３～５日ある",2,IF('３　回答貼付シート'!M345="ほぼ毎日ある",3,))))</f>
        <v>0</v>
      </c>
      <c r="L348" s="49">
        <f>IF('３　回答貼付シート'!N345="ない",0,IF('３　回答貼付シート'!N345="１～２日ある",1,IF('３　回答貼付シート'!N345="３～５日ある",2,IF('３　回答貼付シート'!N345="ほぼ毎日ある",3,))))</f>
        <v>0</v>
      </c>
      <c r="M348" s="49">
        <f>IF('３　回答貼付シート'!O345="ない",0,IF('３　回答貼付シート'!O345="１～２日ある",1,IF('３　回答貼付シート'!O345="３～５日ある",2,IF('３　回答貼付シート'!O345="ほぼ毎日ある",3,))))</f>
        <v>0</v>
      </c>
      <c r="N348" s="49">
        <f>IF('３　回答貼付シート'!P345="ない",0,IF('３　回答貼付シート'!P345="１～２日ある",1,IF('３　回答貼付シート'!P345="３～５日ある",2,IF('３　回答貼付シート'!P345="ほぼ毎日ある",3,))))</f>
        <v>0</v>
      </c>
      <c r="O348" s="49">
        <f>IF('３　回答貼付シート'!Q345="ない",0,IF('３　回答貼付シート'!Q345="１～２日ある",1,IF('３　回答貼付シート'!Q345="３～５日ある",2,IF('３　回答貼付シート'!Q345="ほぼ毎日ある",3,))))</f>
        <v>0</v>
      </c>
      <c r="P348" s="49">
        <f>IF('３　回答貼付シート'!R345="ない",0,IF('３　回答貼付シート'!R345="１～２日ある",1,IF('３　回答貼付シート'!R345="３～５日ある",2,IF('３　回答貼付シート'!R345="ほぼ毎日ある",3,))))</f>
        <v>0</v>
      </c>
      <c r="Q348" s="49">
        <f>IF('３　回答貼付シート'!S345="ない",0,IF('３　回答貼付シート'!S345="１～２日ある",1,IF('３　回答貼付シート'!S345="３～５日ある",2,IF('３　回答貼付シート'!S345="ほぼ毎日ある",3,))))</f>
        <v>0</v>
      </c>
      <c r="R348" s="49">
        <f>IF('３　回答貼付シート'!T345="ない",0,IF('３　回答貼付シート'!T345="１～２日ある",1,IF('３　回答貼付シート'!T345="３～５日ある",2,IF('３　回答貼付シート'!T345="ほぼ毎日ある",3,))))</f>
        <v>0</v>
      </c>
      <c r="S348" s="49">
        <f>IF('３　回答貼付シート'!U345="ない",0,IF('３　回答貼付シート'!U345="１～２日ある",1,IF('３　回答貼付シート'!U345="３～５日ある",2,IF('３　回答貼付シート'!U345="ほぼ毎日ある",3,))))</f>
        <v>0</v>
      </c>
      <c r="T348" s="49">
        <f>IF('３　回答貼付シート'!V345="ない",0,IF('３　回答貼付シート'!V345="１～２日ある",1,IF('３　回答貼付シート'!V345="３～５日ある",2,IF('３　回答貼付シート'!V345="ほぼ毎日ある",3,))))</f>
        <v>0</v>
      </c>
      <c r="U348" s="49">
        <f>IF('３　回答貼付シート'!W345="ない",0,IF('３　回答貼付シート'!W345="１～２日ある",1,IF('３　回答貼付シート'!W345="３～５日ある",2,IF('３　回答貼付シート'!W345="ほぼ毎日ある",3,))))</f>
        <v>0</v>
      </c>
      <c r="V348" s="49">
        <f>IF('３　回答貼付シート'!X345="ない",0,IF('３　回答貼付シート'!X345="１～２日ある",1,IF('３　回答貼付シート'!X345="３～５日ある",2,IF('３　回答貼付シート'!X345="ほぼ毎日ある",3,))))</f>
        <v>0</v>
      </c>
      <c r="W348" s="49">
        <f>IF('３　回答貼付シート'!Y345="ない",0,IF('３　回答貼付シート'!Y345="１～２日ある",1,IF('３　回答貼付シート'!Y345="３～５日ある",2,IF('３　回答貼付シート'!Y345="ほぼ毎日ある",3,))))</f>
        <v>0</v>
      </c>
      <c r="X348" s="49">
        <f>IF('３　回答貼付シート'!Z345="ない",0,IF('３　回答貼付シート'!Z345="１～２日ある",1,IF('３　回答貼付シート'!Z345="３～５日ある",2,IF('３　回答貼付シート'!Z345="ほぼ毎日ある",3,))))</f>
        <v>0</v>
      </c>
      <c r="Y348" s="49">
        <f>IF('３　回答貼付シート'!AA345="ない",0,IF('３　回答貼付シート'!AA345="１～２日ある",1,IF('３　回答貼付シート'!AA345="３～５日ある",2,IF('３　回答貼付シート'!AA345="ほぼ毎日ある",3,))))</f>
        <v>0</v>
      </c>
      <c r="Z348" s="49">
        <f>IF('３　回答貼付シート'!AB345="ない",0,IF('３　回答貼付シート'!AB345="１～２日ある",1,IF('３　回答貼付シート'!AB345="３～５日ある",2,IF('３　回答貼付シート'!AB345="ほぼ毎日ある",3,))))</f>
        <v>0</v>
      </c>
      <c r="AA348" s="49">
        <f>IF('３　回答貼付シート'!AC345="ない",0,IF('３　回答貼付シート'!AC345="１～２日ある",1,IF('３　回答貼付シート'!AC345="３～５日ある",2,IF('３　回答貼付シート'!AC345="ほぼ毎日ある",3,))))</f>
        <v>0</v>
      </c>
      <c r="AB348" s="49">
        <f>IF('３　回答貼付シート'!AD345="ない",0,IF('３　回答貼付シート'!AD345="１～２日ある",1,IF('３　回答貼付シート'!AD345="３～５日ある",2,IF('３　回答貼付シート'!AD345="ほぼ毎日ある",3,))))</f>
        <v>0</v>
      </c>
      <c r="AC348" s="49">
        <f>IF('３　回答貼付シート'!AE345="ない",0,IF('３　回答貼付シート'!AE345="１～２日ある",1,IF('３　回答貼付シート'!AE345="３～５日ある",2,IF('３　回答貼付シート'!AE345="ほぼ毎日ある",3,))))</f>
        <v>0</v>
      </c>
      <c r="AD348" s="49">
        <f>IF('３　回答貼付シート'!AF345="ない",0,IF('３　回答貼付シート'!AF345="１～２日ある",1,IF('３　回答貼付シート'!AF345="３～５日ある",2,IF('３　回答貼付シート'!AF345="ほぼ毎日ある",3,))))</f>
        <v>0</v>
      </c>
      <c r="AE348" s="49">
        <f>IF('３　回答貼付シート'!AG345="ない",0,IF('３　回答貼付シート'!AG345="１～２日ある",1,IF('３　回答貼付シート'!AG345="３～５日ある",2,IF('３　回答貼付シート'!AG345="ほぼ毎日ある",3,))))</f>
        <v>0</v>
      </c>
      <c r="AF348" s="49">
        <f>IF('３　回答貼付シート'!AH345="ない",0,IF('３　回答貼付シート'!AH345="１～２日ある",1,IF('３　回答貼付シート'!AH345="３～５日ある",2,IF('３　回答貼付シート'!AH345="ほぼ毎日ある",3,))))</f>
        <v>0</v>
      </c>
      <c r="AG348" s="49">
        <f>IF('３　回答貼付シート'!AI345="ない",0,IF('３　回答貼付シート'!AI345="１～２日ある",1,IF('３　回答貼付シート'!AI345="３～５日ある",2,IF('３　回答貼付シート'!AI345="ほぼ毎日ある",3,))))</f>
        <v>0</v>
      </c>
      <c r="AH348" s="49">
        <f>IF('３　回答貼付シート'!AJ345="ない",0,IF('３　回答貼付シート'!AJ345="１～２日ある",1,IF('３　回答貼付シート'!AJ345="３～５日ある",2,IF('３　回答貼付シート'!AJ345="ほぼ毎日ある",3,))))</f>
        <v>0</v>
      </c>
      <c r="AI348" s="49">
        <f>IF('３　回答貼付シート'!AK345="ない",0,IF('３　回答貼付シート'!AK345="１～２日ある",1,IF('３　回答貼付シート'!AK345="３～５日ある",2,IF('３　回答貼付シート'!AK345="ほぼ毎日ある",3,))))</f>
        <v>0</v>
      </c>
      <c r="AJ348" s="49">
        <f>IF('３　回答貼付シート'!AL345="ない",0,IF('３　回答貼付シート'!AL345="１～２日ある",1,IF('３　回答貼付シート'!AL345="３～５日ある",2,IF('３　回答貼付シート'!AL345="ほぼ毎日ある",3,))))</f>
        <v>0</v>
      </c>
      <c r="AK348" s="49">
        <f>IF('３　回答貼付シート'!AM345="ない",0,IF('３　回答貼付シート'!AM345="１～２日ある",1,IF('３　回答貼付シート'!AM345="３～５日ある",2,IF('３　回答貼付シート'!AM345="ほぼ毎日ある",3,))))</f>
        <v>0</v>
      </c>
      <c r="AL348" s="49">
        <f>'３　回答貼付シート'!$AN345</f>
        <v>0</v>
      </c>
      <c r="AM348" s="49" t="str">
        <f t="shared" si="40"/>
        <v/>
      </c>
      <c r="AN348" s="49" t="str">
        <f t="shared" si="41"/>
        <v/>
      </c>
      <c r="AO348" s="49" t="str">
        <f t="shared" si="42"/>
        <v/>
      </c>
      <c r="AP348" s="49" t="str">
        <f t="shared" si="43"/>
        <v/>
      </c>
      <c r="AQ348" s="49" t="str">
        <f t="shared" si="44"/>
        <v/>
      </c>
      <c r="AR348" t="str">
        <f t="shared" si="45"/>
        <v>0</v>
      </c>
      <c r="AT348" s="42"/>
    </row>
    <row r="349" spans="1:46">
      <c r="A349" s="49"/>
      <c r="B349" s="49">
        <f t="shared" si="39"/>
        <v>0</v>
      </c>
      <c r="C349" s="49">
        <f>IF('３　回答貼付シート'!$F346&lt;&gt;0,VLOOKUP('３　回答貼付シート'!$F346,$AR$2048:$AS$2054,2,FALSE),0)</f>
        <v>0</v>
      </c>
      <c r="D349" s="49">
        <f>IF('３　回答貼付シート'!$G346&lt;&gt;0,VLOOKUP(('３　回答貼付シート'!$G346), $AR$2048:$AS$2054,2,FALSE),0)</f>
        <v>0</v>
      </c>
      <c r="E349" s="49">
        <f>'３　回答貼付シート'!$H346</f>
        <v>0</v>
      </c>
      <c r="F349" s="49">
        <f>IF(E349=0,0,VLOOKUP($B349,'２　情報入力シート'!$A$2:$E$2049,5))</f>
        <v>0</v>
      </c>
      <c r="G349" s="49">
        <f>IF('３　回答貼付シート'!I346="ない",0,IF('３　回答貼付シート'!I346="１～２日ある",1,IF('３　回答貼付シート'!I346="３～５日ある",2,IF('３　回答貼付シート'!I346="ほぼ毎日ある",3,))))</f>
        <v>0</v>
      </c>
      <c r="H349" s="49">
        <f>IF('３　回答貼付シート'!J346="ない",0,IF('３　回答貼付シート'!J346="１～２日ある",1,IF('３　回答貼付シート'!J346="３～５日ある",2,IF('３　回答貼付シート'!J346="ほぼ毎日ある",3,))))</f>
        <v>0</v>
      </c>
      <c r="I349" s="49">
        <f>IF('３　回答貼付シート'!K346="ない",0,IF('３　回答貼付シート'!K346="１～２日ある",1,IF('３　回答貼付シート'!K346="３～５日ある",2,IF('３　回答貼付シート'!K346="ほぼ毎日ある",3,))))</f>
        <v>0</v>
      </c>
      <c r="J349" s="49">
        <f>IF('３　回答貼付シート'!L346="ない",0,IF('３　回答貼付シート'!L346="１～２日ある",1,IF('３　回答貼付シート'!L346="３～５日ある",2,IF('３　回答貼付シート'!L346="ほぼ毎日ある",3,))))</f>
        <v>0</v>
      </c>
      <c r="K349" s="49">
        <f>IF('３　回答貼付シート'!M346="ない",0,IF('３　回答貼付シート'!M346="１～２日ある",1,IF('３　回答貼付シート'!M346="３～５日ある",2,IF('３　回答貼付シート'!M346="ほぼ毎日ある",3,))))</f>
        <v>0</v>
      </c>
      <c r="L349" s="49">
        <f>IF('３　回答貼付シート'!N346="ない",0,IF('３　回答貼付シート'!N346="１～２日ある",1,IF('３　回答貼付シート'!N346="３～５日ある",2,IF('３　回答貼付シート'!N346="ほぼ毎日ある",3,))))</f>
        <v>0</v>
      </c>
      <c r="M349" s="49">
        <f>IF('３　回答貼付シート'!O346="ない",0,IF('３　回答貼付シート'!O346="１～２日ある",1,IF('３　回答貼付シート'!O346="３～５日ある",2,IF('３　回答貼付シート'!O346="ほぼ毎日ある",3,))))</f>
        <v>0</v>
      </c>
      <c r="N349" s="49">
        <f>IF('３　回答貼付シート'!P346="ない",0,IF('３　回答貼付シート'!P346="１～２日ある",1,IF('３　回答貼付シート'!P346="３～５日ある",2,IF('３　回答貼付シート'!P346="ほぼ毎日ある",3,))))</f>
        <v>0</v>
      </c>
      <c r="O349" s="49">
        <f>IF('３　回答貼付シート'!Q346="ない",0,IF('３　回答貼付シート'!Q346="１～２日ある",1,IF('３　回答貼付シート'!Q346="３～５日ある",2,IF('３　回答貼付シート'!Q346="ほぼ毎日ある",3,))))</f>
        <v>0</v>
      </c>
      <c r="P349" s="49">
        <f>IF('３　回答貼付シート'!R346="ない",0,IF('３　回答貼付シート'!R346="１～２日ある",1,IF('３　回答貼付シート'!R346="３～５日ある",2,IF('３　回答貼付シート'!R346="ほぼ毎日ある",3,))))</f>
        <v>0</v>
      </c>
      <c r="Q349" s="49">
        <f>IF('３　回答貼付シート'!S346="ない",0,IF('３　回答貼付シート'!S346="１～２日ある",1,IF('３　回答貼付シート'!S346="３～５日ある",2,IF('３　回答貼付シート'!S346="ほぼ毎日ある",3,))))</f>
        <v>0</v>
      </c>
      <c r="R349" s="49">
        <f>IF('３　回答貼付シート'!T346="ない",0,IF('３　回答貼付シート'!T346="１～２日ある",1,IF('３　回答貼付シート'!T346="３～５日ある",2,IF('３　回答貼付シート'!T346="ほぼ毎日ある",3,))))</f>
        <v>0</v>
      </c>
      <c r="S349" s="49">
        <f>IF('３　回答貼付シート'!U346="ない",0,IF('３　回答貼付シート'!U346="１～２日ある",1,IF('３　回答貼付シート'!U346="３～５日ある",2,IF('３　回答貼付シート'!U346="ほぼ毎日ある",3,))))</f>
        <v>0</v>
      </c>
      <c r="T349" s="49">
        <f>IF('３　回答貼付シート'!V346="ない",0,IF('３　回答貼付シート'!V346="１～２日ある",1,IF('３　回答貼付シート'!V346="３～５日ある",2,IF('３　回答貼付シート'!V346="ほぼ毎日ある",3,))))</f>
        <v>0</v>
      </c>
      <c r="U349" s="49">
        <f>IF('３　回答貼付シート'!W346="ない",0,IF('３　回答貼付シート'!W346="１～２日ある",1,IF('３　回答貼付シート'!W346="３～５日ある",2,IF('３　回答貼付シート'!W346="ほぼ毎日ある",3,))))</f>
        <v>0</v>
      </c>
      <c r="V349" s="49">
        <f>IF('３　回答貼付シート'!X346="ない",0,IF('３　回答貼付シート'!X346="１～２日ある",1,IF('３　回答貼付シート'!X346="３～５日ある",2,IF('３　回答貼付シート'!X346="ほぼ毎日ある",3,))))</f>
        <v>0</v>
      </c>
      <c r="W349" s="49">
        <f>IF('３　回答貼付シート'!Y346="ない",0,IF('３　回答貼付シート'!Y346="１～２日ある",1,IF('３　回答貼付シート'!Y346="３～５日ある",2,IF('３　回答貼付シート'!Y346="ほぼ毎日ある",3,))))</f>
        <v>0</v>
      </c>
      <c r="X349" s="49">
        <f>IF('３　回答貼付シート'!Z346="ない",0,IF('３　回答貼付シート'!Z346="１～２日ある",1,IF('３　回答貼付シート'!Z346="３～５日ある",2,IF('３　回答貼付シート'!Z346="ほぼ毎日ある",3,))))</f>
        <v>0</v>
      </c>
      <c r="Y349" s="49">
        <f>IF('３　回答貼付シート'!AA346="ない",0,IF('３　回答貼付シート'!AA346="１～２日ある",1,IF('３　回答貼付シート'!AA346="３～５日ある",2,IF('３　回答貼付シート'!AA346="ほぼ毎日ある",3,))))</f>
        <v>0</v>
      </c>
      <c r="Z349" s="49">
        <f>IF('３　回答貼付シート'!AB346="ない",0,IF('３　回答貼付シート'!AB346="１～２日ある",1,IF('３　回答貼付シート'!AB346="３～５日ある",2,IF('３　回答貼付シート'!AB346="ほぼ毎日ある",3,))))</f>
        <v>0</v>
      </c>
      <c r="AA349" s="49">
        <f>IF('３　回答貼付シート'!AC346="ない",0,IF('３　回答貼付シート'!AC346="１～２日ある",1,IF('３　回答貼付シート'!AC346="３～５日ある",2,IF('３　回答貼付シート'!AC346="ほぼ毎日ある",3,))))</f>
        <v>0</v>
      </c>
      <c r="AB349" s="49">
        <f>IF('３　回答貼付シート'!AD346="ない",0,IF('３　回答貼付シート'!AD346="１～２日ある",1,IF('３　回答貼付シート'!AD346="３～５日ある",2,IF('３　回答貼付シート'!AD346="ほぼ毎日ある",3,))))</f>
        <v>0</v>
      </c>
      <c r="AC349" s="49">
        <f>IF('３　回答貼付シート'!AE346="ない",0,IF('３　回答貼付シート'!AE346="１～２日ある",1,IF('３　回答貼付シート'!AE346="３～５日ある",2,IF('３　回答貼付シート'!AE346="ほぼ毎日ある",3,))))</f>
        <v>0</v>
      </c>
      <c r="AD349" s="49">
        <f>IF('３　回答貼付シート'!AF346="ない",0,IF('３　回答貼付シート'!AF346="１～２日ある",1,IF('３　回答貼付シート'!AF346="３～５日ある",2,IF('３　回答貼付シート'!AF346="ほぼ毎日ある",3,))))</f>
        <v>0</v>
      </c>
      <c r="AE349" s="49">
        <f>IF('３　回答貼付シート'!AG346="ない",0,IF('３　回答貼付シート'!AG346="１～２日ある",1,IF('３　回答貼付シート'!AG346="３～５日ある",2,IF('３　回答貼付シート'!AG346="ほぼ毎日ある",3,))))</f>
        <v>0</v>
      </c>
      <c r="AF349" s="49">
        <f>IF('３　回答貼付シート'!AH346="ない",0,IF('３　回答貼付シート'!AH346="１～２日ある",1,IF('３　回答貼付シート'!AH346="３～５日ある",2,IF('３　回答貼付シート'!AH346="ほぼ毎日ある",3,))))</f>
        <v>0</v>
      </c>
      <c r="AG349" s="49">
        <f>IF('３　回答貼付シート'!AI346="ない",0,IF('３　回答貼付シート'!AI346="１～２日ある",1,IF('３　回答貼付シート'!AI346="３～５日ある",2,IF('３　回答貼付シート'!AI346="ほぼ毎日ある",3,))))</f>
        <v>0</v>
      </c>
      <c r="AH349" s="49">
        <f>IF('３　回答貼付シート'!AJ346="ない",0,IF('３　回答貼付シート'!AJ346="１～２日ある",1,IF('３　回答貼付シート'!AJ346="３～５日ある",2,IF('３　回答貼付シート'!AJ346="ほぼ毎日ある",3,))))</f>
        <v>0</v>
      </c>
      <c r="AI349" s="49">
        <f>IF('３　回答貼付シート'!AK346="ない",0,IF('３　回答貼付シート'!AK346="１～２日ある",1,IF('３　回答貼付シート'!AK346="３～５日ある",2,IF('３　回答貼付シート'!AK346="ほぼ毎日ある",3,))))</f>
        <v>0</v>
      </c>
      <c r="AJ349" s="49">
        <f>IF('３　回答貼付シート'!AL346="ない",0,IF('３　回答貼付シート'!AL346="１～２日ある",1,IF('３　回答貼付シート'!AL346="３～５日ある",2,IF('３　回答貼付シート'!AL346="ほぼ毎日ある",3,))))</f>
        <v>0</v>
      </c>
      <c r="AK349" s="49">
        <f>IF('３　回答貼付シート'!AM346="ない",0,IF('３　回答貼付シート'!AM346="１～２日ある",1,IF('３　回答貼付シート'!AM346="３～５日ある",2,IF('３　回答貼付シート'!AM346="ほぼ毎日ある",3,))))</f>
        <v>0</v>
      </c>
      <c r="AL349" s="49">
        <f>'３　回答貼付シート'!$AN346</f>
        <v>0</v>
      </c>
      <c r="AM349" s="49" t="str">
        <f t="shared" si="40"/>
        <v/>
      </c>
      <c r="AN349" s="49" t="str">
        <f t="shared" si="41"/>
        <v/>
      </c>
      <c r="AO349" s="49" t="str">
        <f t="shared" si="42"/>
        <v/>
      </c>
      <c r="AP349" s="49" t="str">
        <f t="shared" si="43"/>
        <v/>
      </c>
      <c r="AQ349" s="49" t="str">
        <f t="shared" si="44"/>
        <v/>
      </c>
      <c r="AR349" t="str">
        <f t="shared" si="45"/>
        <v>0</v>
      </c>
      <c r="AT349" s="42"/>
    </row>
    <row r="350" spans="1:46">
      <c r="A350" s="49"/>
      <c r="B350" s="49">
        <f t="shared" si="39"/>
        <v>0</v>
      </c>
      <c r="C350" s="49">
        <f>IF('３　回答貼付シート'!$F347&lt;&gt;0,VLOOKUP('３　回答貼付シート'!$F347,$AR$2048:$AS$2054,2,FALSE),0)</f>
        <v>0</v>
      </c>
      <c r="D350" s="49">
        <f>IF('３　回答貼付シート'!$G347&lt;&gt;0,VLOOKUP(('３　回答貼付シート'!$G347), $AR$2048:$AS$2054,2,FALSE),0)</f>
        <v>0</v>
      </c>
      <c r="E350" s="49">
        <f>'３　回答貼付シート'!$H347</f>
        <v>0</v>
      </c>
      <c r="F350" s="49">
        <f>IF(E350=0,0,VLOOKUP($B350,'２　情報入力シート'!$A$2:$E$2049,5))</f>
        <v>0</v>
      </c>
      <c r="G350" s="49">
        <f>IF('３　回答貼付シート'!I347="ない",0,IF('３　回答貼付シート'!I347="１～２日ある",1,IF('３　回答貼付シート'!I347="３～５日ある",2,IF('３　回答貼付シート'!I347="ほぼ毎日ある",3,))))</f>
        <v>0</v>
      </c>
      <c r="H350" s="49">
        <f>IF('３　回答貼付シート'!J347="ない",0,IF('３　回答貼付シート'!J347="１～２日ある",1,IF('３　回答貼付シート'!J347="３～５日ある",2,IF('３　回答貼付シート'!J347="ほぼ毎日ある",3,))))</f>
        <v>0</v>
      </c>
      <c r="I350" s="49">
        <f>IF('３　回答貼付シート'!K347="ない",0,IF('３　回答貼付シート'!K347="１～２日ある",1,IF('３　回答貼付シート'!K347="３～５日ある",2,IF('３　回答貼付シート'!K347="ほぼ毎日ある",3,))))</f>
        <v>0</v>
      </c>
      <c r="J350" s="49">
        <f>IF('３　回答貼付シート'!L347="ない",0,IF('３　回答貼付シート'!L347="１～２日ある",1,IF('３　回答貼付シート'!L347="３～５日ある",2,IF('３　回答貼付シート'!L347="ほぼ毎日ある",3,))))</f>
        <v>0</v>
      </c>
      <c r="K350" s="49">
        <f>IF('３　回答貼付シート'!M347="ない",0,IF('３　回答貼付シート'!M347="１～２日ある",1,IF('３　回答貼付シート'!M347="３～５日ある",2,IF('３　回答貼付シート'!M347="ほぼ毎日ある",3,))))</f>
        <v>0</v>
      </c>
      <c r="L350" s="49">
        <f>IF('３　回答貼付シート'!N347="ない",0,IF('３　回答貼付シート'!N347="１～２日ある",1,IF('３　回答貼付シート'!N347="３～５日ある",2,IF('３　回答貼付シート'!N347="ほぼ毎日ある",3,))))</f>
        <v>0</v>
      </c>
      <c r="M350" s="49">
        <f>IF('３　回答貼付シート'!O347="ない",0,IF('３　回答貼付シート'!O347="１～２日ある",1,IF('３　回答貼付シート'!O347="３～５日ある",2,IF('３　回答貼付シート'!O347="ほぼ毎日ある",3,))))</f>
        <v>0</v>
      </c>
      <c r="N350" s="49">
        <f>IF('３　回答貼付シート'!P347="ない",0,IF('３　回答貼付シート'!P347="１～２日ある",1,IF('３　回答貼付シート'!P347="３～５日ある",2,IF('３　回答貼付シート'!P347="ほぼ毎日ある",3,))))</f>
        <v>0</v>
      </c>
      <c r="O350" s="49">
        <f>IF('３　回答貼付シート'!Q347="ない",0,IF('３　回答貼付シート'!Q347="１～２日ある",1,IF('３　回答貼付シート'!Q347="３～５日ある",2,IF('３　回答貼付シート'!Q347="ほぼ毎日ある",3,))))</f>
        <v>0</v>
      </c>
      <c r="P350" s="49">
        <f>IF('３　回答貼付シート'!R347="ない",0,IF('３　回答貼付シート'!R347="１～２日ある",1,IF('３　回答貼付シート'!R347="３～５日ある",2,IF('３　回答貼付シート'!R347="ほぼ毎日ある",3,))))</f>
        <v>0</v>
      </c>
      <c r="Q350" s="49">
        <f>IF('３　回答貼付シート'!S347="ない",0,IF('３　回答貼付シート'!S347="１～２日ある",1,IF('３　回答貼付シート'!S347="３～５日ある",2,IF('３　回答貼付シート'!S347="ほぼ毎日ある",3,))))</f>
        <v>0</v>
      </c>
      <c r="R350" s="49">
        <f>IF('３　回答貼付シート'!T347="ない",0,IF('３　回答貼付シート'!T347="１～２日ある",1,IF('３　回答貼付シート'!T347="３～５日ある",2,IF('３　回答貼付シート'!T347="ほぼ毎日ある",3,))))</f>
        <v>0</v>
      </c>
      <c r="S350" s="49">
        <f>IF('３　回答貼付シート'!U347="ない",0,IF('３　回答貼付シート'!U347="１～２日ある",1,IF('３　回答貼付シート'!U347="３～５日ある",2,IF('３　回答貼付シート'!U347="ほぼ毎日ある",3,))))</f>
        <v>0</v>
      </c>
      <c r="T350" s="49">
        <f>IF('３　回答貼付シート'!V347="ない",0,IF('３　回答貼付シート'!V347="１～２日ある",1,IF('３　回答貼付シート'!V347="３～５日ある",2,IF('３　回答貼付シート'!V347="ほぼ毎日ある",3,))))</f>
        <v>0</v>
      </c>
      <c r="U350" s="49">
        <f>IF('３　回答貼付シート'!W347="ない",0,IF('３　回答貼付シート'!W347="１～２日ある",1,IF('３　回答貼付シート'!W347="３～５日ある",2,IF('３　回答貼付シート'!W347="ほぼ毎日ある",3,))))</f>
        <v>0</v>
      </c>
      <c r="V350" s="49">
        <f>IF('３　回答貼付シート'!X347="ない",0,IF('３　回答貼付シート'!X347="１～２日ある",1,IF('３　回答貼付シート'!X347="３～５日ある",2,IF('３　回答貼付シート'!X347="ほぼ毎日ある",3,))))</f>
        <v>0</v>
      </c>
      <c r="W350" s="49">
        <f>IF('３　回答貼付シート'!Y347="ない",0,IF('３　回答貼付シート'!Y347="１～２日ある",1,IF('３　回答貼付シート'!Y347="３～５日ある",2,IF('３　回答貼付シート'!Y347="ほぼ毎日ある",3,))))</f>
        <v>0</v>
      </c>
      <c r="X350" s="49">
        <f>IF('３　回答貼付シート'!Z347="ない",0,IF('３　回答貼付シート'!Z347="１～２日ある",1,IF('３　回答貼付シート'!Z347="３～５日ある",2,IF('３　回答貼付シート'!Z347="ほぼ毎日ある",3,))))</f>
        <v>0</v>
      </c>
      <c r="Y350" s="49">
        <f>IF('３　回答貼付シート'!AA347="ない",0,IF('３　回答貼付シート'!AA347="１～２日ある",1,IF('３　回答貼付シート'!AA347="３～５日ある",2,IF('３　回答貼付シート'!AA347="ほぼ毎日ある",3,))))</f>
        <v>0</v>
      </c>
      <c r="Z350" s="49">
        <f>IF('３　回答貼付シート'!AB347="ない",0,IF('３　回答貼付シート'!AB347="１～２日ある",1,IF('３　回答貼付シート'!AB347="３～５日ある",2,IF('３　回答貼付シート'!AB347="ほぼ毎日ある",3,))))</f>
        <v>0</v>
      </c>
      <c r="AA350" s="49">
        <f>IF('３　回答貼付シート'!AC347="ない",0,IF('３　回答貼付シート'!AC347="１～２日ある",1,IF('３　回答貼付シート'!AC347="３～５日ある",2,IF('３　回答貼付シート'!AC347="ほぼ毎日ある",3,))))</f>
        <v>0</v>
      </c>
      <c r="AB350" s="49">
        <f>IF('３　回答貼付シート'!AD347="ない",0,IF('３　回答貼付シート'!AD347="１～２日ある",1,IF('３　回答貼付シート'!AD347="３～５日ある",2,IF('３　回答貼付シート'!AD347="ほぼ毎日ある",3,))))</f>
        <v>0</v>
      </c>
      <c r="AC350" s="49">
        <f>IF('３　回答貼付シート'!AE347="ない",0,IF('３　回答貼付シート'!AE347="１～２日ある",1,IF('３　回答貼付シート'!AE347="３～５日ある",2,IF('３　回答貼付シート'!AE347="ほぼ毎日ある",3,))))</f>
        <v>0</v>
      </c>
      <c r="AD350" s="49">
        <f>IF('３　回答貼付シート'!AF347="ない",0,IF('３　回答貼付シート'!AF347="１～２日ある",1,IF('３　回答貼付シート'!AF347="３～５日ある",2,IF('３　回答貼付シート'!AF347="ほぼ毎日ある",3,))))</f>
        <v>0</v>
      </c>
      <c r="AE350" s="49">
        <f>IF('３　回答貼付シート'!AG347="ない",0,IF('３　回答貼付シート'!AG347="１～２日ある",1,IF('３　回答貼付シート'!AG347="３～５日ある",2,IF('３　回答貼付シート'!AG347="ほぼ毎日ある",3,))))</f>
        <v>0</v>
      </c>
      <c r="AF350" s="49">
        <f>IF('３　回答貼付シート'!AH347="ない",0,IF('３　回答貼付シート'!AH347="１～２日ある",1,IF('３　回答貼付シート'!AH347="３～５日ある",2,IF('３　回答貼付シート'!AH347="ほぼ毎日ある",3,))))</f>
        <v>0</v>
      </c>
      <c r="AG350" s="49">
        <f>IF('３　回答貼付シート'!AI347="ない",0,IF('３　回答貼付シート'!AI347="１～２日ある",1,IF('３　回答貼付シート'!AI347="３～５日ある",2,IF('３　回答貼付シート'!AI347="ほぼ毎日ある",3,))))</f>
        <v>0</v>
      </c>
      <c r="AH350" s="49">
        <f>IF('３　回答貼付シート'!AJ347="ない",0,IF('３　回答貼付シート'!AJ347="１～２日ある",1,IF('３　回答貼付シート'!AJ347="３～５日ある",2,IF('３　回答貼付シート'!AJ347="ほぼ毎日ある",3,))))</f>
        <v>0</v>
      </c>
      <c r="AI350" s="49">
        <f>IF('３　回答貼付シート'!AK347="ない",0,IF('３　回答貼付シート'!AK347="１～２日ある",1,IF('３　回答貼付シート'!AK347="３～５日ある",2,IF('３　回答貼付シート'!AK347="ほぼ毎日ある",3,))))</f>
        <v>0</v>
      </c>
      <c r="AJ350" s="49">
        <f>IF('３　回答貼付シート'!AL347="ない",0,IF('３　回答貼付シート'!AL347="１～２日ある",1,IF('３　回答貼付シート'!AL347="３～５日ある",2,IF('３　回答貼付シート'!AL347="ほぼ毎日ある",3,))))</f>
        <v>0</v>
      </c>
      <c r="AK350" s="49">
        <f>IF('３　回答貼付シート'!AM347="ない",0,IF('３　回答貼付シート'!AM347="１～２日ある",1,IF('３　回答貼付シート'!AM347="３～５日ある",2,IF('３　回答貼付シート'!AM347="ほぼ毎日ある",3,))))</f>
        <v>0</v>
      </c>
      <c r="AL350" s="49">
        <f>'３　回答貼付シート'!$AN347</f>
        <v>0</v>
      </c>
      <c r="AM350" s="49" t="str">
        <f t="shared" si="40"/>
        <v/>
      </c>
      <c r="AN350" s="49" t="str">
        <f t="shared" si="41"/>
        <v/>
      </c>
      <c r="AO350" s="49" t="str">
        <f t="shared" si="42"/>
        <v/>
      </c>
      <c r="AP350" s="49" t="str">
        <f t="shared" si="43"/>
        <v/>
      </c>
      <c r="AQ350" s="49" t="str">
        <f t="shared" si="44"/>
        <v/>
      </c>
      <c r="AR350" t="str">
        <f t="shared" si="45"/>
        <v>0</v>
      </c>
      <c r="AT350" s="42"/>
    </row>
    <row r="351" spans="1:46">
      <c r="A351" s="49"/>
      <c r="B351" s="49">
        <f t="shared" si="39"/>
        <v>0</v>
      </c>
      <c r="C351" s="49">
        <f>IF('３　回答貼付シート'!$F348&lt;&gt;0,VLOOKUP('３　回答貼付シート'!$F348,$AR$2048:$AS$2054,2,FALSE),0)</f>
        <v>0</v>
      </c>
      <c r="D351" s="49">
        <f>IF('３　回答貼付シート'!$G348&lt;&gt;0,VLOOKUP(('３　回答貼付シート'!$G348), $AR$2048:$AS$2054,2,FALSE),0)</f>
        <v>0</v>
      </c>
      <c r="E351" s="49">
        <f>'３　回答貼付シート'!$H348</f>
        <v>0</v>
      </c>
      <c r="F351" s="49">
        <f>IF(E351=0,0,VLOOKUP($B351,'２　情報入力シート'!$A$2:$E$2049,5))</f>
        <v>0</v>
      </c>
      <c r="G351" s="49">
        <f>IF('３　回答貼付シート'!I348="ない",0,IF('３　回答貼付シート'!I348="１～２日ある",1,IF('３　回答貼付シート'!I348="３～５日ある",2,IF('３　回答貼付シート'!I348="ほぼ毎日ある",3,))))</f>
        <v>0</v>
      </c>
      <c r="H351" s="49">
        <f>IF('３　回答貼付シート'!J348="ない",0,IF('３　回答貼付シート'!J348="１～２日ある",1,IF('３　回答貼付シート'!J348="３～５日ある",2,IF('３　回答貼付シート'!J348="ほぼ毎日ある",3,))))</f>
        <v>0</v>
      </c>
      <c r="I351" s="49">
        <f>IF('３　回答貼付シート'!K348="ない",0,IF('３　回答貼付シート'!K348="１～２日ある",1,IF('３　回答貼付シート'!K348="３～５日ある",2,IF('３　回答貼付シート'!K348="ほぼ毎日ある",3,))))</f>
        <v>0</v>
      </c>
      <c r="J351" s="49">
        <f>IF('３　回答貼付シート'!L348="ない",0,IF('３　回答貼付シート'!L348="１～２日ある",1,IF('３　回答貼付シート'!L348="３～５日ある",2,IF('３　回答貼付シート'!L348="ほぼ毎日ある",3,))))</f>
        <v>0</v>
      </c>
      <c r="K351" s="49">
        <f>IF('３　回答貼付シート'!M348="ない",0,IF('３　回答貼付シート'!M348="１～２日ある",1,IF('３　回答貼付シート'!M348="３～５日ある",2,IF('３　回答貼付シート'!M348="ほぼ毎日ある",3,))))</f>
        <v>0</v>
      </c>
      <c r="L351" s="49">
        <f>IF('３　回答貼付シート'!N348="ない",0,IF('３　回答貼付シート'!N348="１～２日ある",1,IF('３　回答貼付シート'!N348="３～５日ある",2,IF('３　回答貼付シート'!N348="ほぼ毎日ある",3,))))</f>
        <v>0</v>
      </c>
      <c r="M351" s="49">
        <f>IF('３　回答貼付シート'!O348="ない",0,IF('３　回答貼付シート'!O348="１～２日ある",1,IF('３　回答貼付シート'!O348="３～５日ある",2,IF('３　回答貼付シート'!O348="ほぼ毎日ある",3,))))</f>
        <v>0</v>
      </c>
      <c r="N351" s="49">
        <f>IF('３　回答貼付シート'!P348="ない",0,IF('３　回答貼付シート'!P348="１～２日ある",1,IF('３　回答貼付シート'!P348="３～５日ある",2,IF('３　回答貼付シート'!P348="ほぼ毎日ある",3,))))</f>
        <v>0</v>
      </c>
      <c r="O351" s="49">
        <f>IF('３　回答貼付シート'!Q348="ない",0,IF('３　回答貼付シート'!Q348="１～２日ある",1,IF('３　回答貼付シート'!Q348="３～５日ある",2,IF('３　回答貼付シート'!Q348="ほぼ毎日ある",3,))))</f>
        <v>0</v>
      </c>
      <c r="P351" s="49">
        <f>IF('３　回答貼付シート'!R348="ない",0,IF('３　回答貼付シート'!R348="１～２日ある",1,IF('３　回答貼付シート'!R348="３～５日ある",2,IF('３　回答貼付シート'!R348="ほぼ毎日ある",3,))))</f>
        <v>0</v>
      </c>
      <c r="Q351" s="49">
        <f>IF('３　回答貼付シート'!S348="ない",0,IF('３　回答貼付シート'!S348="１～２日ある",1,IF('３　回答貼付シート'!S348="３～５日ある",2,IF('３　回答貼付シート'!S348="ほぼ毎日ある",3,))))</f>
        <v>0</v>
      </c>
      <c r="R351" s="49">
        <f>IF('３　回答貼付シート'!T348="ない",0,IF('３　回答貼付シート'!T348="１～２日ある",1,IF('３　回答貼付シート'!T348="３～５日ある",2,IF('３　回答貼付シート'!T348="ほぼ毎日ある",3,))))</f>
        <v>0</v>
      </c>
      <c r="S351" s="49">
        <f>IF('３　回答貼付シート'!U348="ない",0,IF('３　回答貼付シート'!U348="１～２日ある",1,IF('３　回答貼付シート'!U348="３～５日ある",2,IF('３　回答貼付シート'!U348="ほぼ毎日ある",3,))))</f>
        <v>0</v>
      </c>
      <c r="T351" s="49">
        <f>IF('３　回答貼付シート'!V348="ない",0,IF('３　回答貼付シート'!V348="１～２日ある",1,IF('３　回答貼付シート'!V348="３～５日ある",2,IF('３　回答貼付シート'!V348="ほぼ毎日ある",3,))))</f>
        <v>0</v>
      </c>
      <c r="U351" s="49">
        <f>IF('３　回答貼付シート'!W348="ない",0,IF('３　回答貼付シート'!W348="１～２日ある",1,IF('３　回答貼付シート'!W348="３～５日ある",2,IF('３　回答貼付シート'!W348="ほぼ毎日ある",3,))))</f>
        <v>0</v>
      </c>
      <c r="V351" s="49">
        <f>IF('３　回答貼付シート'!X348="ない",0,IF('３　回答貼付シート'!X348="１～２日ある",1,IF('３　回答貼付シート'!X348="３～５日ある",2,IF('３　回答貼付シート'!X348="ほぼ毎日ある",3,))))</f>
        <v>0</v>
      </c>
      <c r="W351" s="49">
        <f>IF('３　回答貼付シート'!Y348="ない",0,IF('３　回答貼付シート'!Y348="１～２日ある",1,IF('３　回答貼付シート'!Y348="３～５日ある",2,IF('３　回答貼付シート'!Y348="ほぼ毎日ある",3,))))</f>
        <v>0</v>
      </c>
      <c r="X351" s="49">
        <f>IF('３　回答貼付シート'!Z348="ない",0,IF('３　回答貼付シート'!Z348="１～２日ある",1,IF('３　回答貼付シート'!Z348="３～５日ある",2,IF('３　回答貼付シート'!Z348="ほぼ毎日ある",3,))))</f>
        <v>0</v>
      </c>
      <c r="Y351" s="49">
        <f>IF('３　回答貼付シート'!AA348="ない",0,IF('３　回答貼付シート'!AA348="１～２日ある",1,IF('３　回答貼付シート'!AA348="３～５日ある",2,IF('３　回答貼付シート'!AA348="ほぼ毎日ある",3,))))</f>
        <v>0</v>
      </c>
      <c r="Z351" s="49">
        <f>IF('３　回答貼付シート'!AB348="ない",0,IF('３　回答貼付シート'!AB348="１～２日ある",1,IF('３　回答貼付シート'!AB348="３～５日ある",2,IF('３　回答貼付シート'!AB348="ほぼ毎日ある",3,))))</f>
        <v>0</v>
      </c>
      <c r="AA351" s="49">
        <f>IF('３　回答貼付シート'!AC348="ない",0,IF('３　回答貼付シート'!AC348="１～２日ある",1,IF('３　回答貼付シート'!AC348="３～５日ある",2,IF('３　回答貼付シート'!AC348="ほぼ毎日ある",3,))))</f>
        <v>0</v>
      </c>
      <c r="AB351" s="49">
        <f>IF('３　回答貼付シート'!AD348="ない",0,IF('３　回答貼付シート'!AD348="１～２日ある",1,IF('３　回答貼付シート'!AD348="３～５日ある",2,IF('３　回答貼付シート'!AD348="ほぼ毎日ある",3,))))</f>
        <v>0</v>
      </c>
      <c r="AC351" s="49">
        <f>IF('３　回答貼付シート'!AE348="ない",0,IF('３　回答貼付シート'!AE348="１～２日ある",1,IF('３　回答貼付シート'!AE348="３～５日ある",2,IF('３　回答貼付シート'!AE348="ほぼ毎日ある",3,))))</f>
        <v>0</v>
      </c>
      <c r="AD351" s="49">
        <f>IF('３　回答貼付シート'!AF348="ない",0,IF('３　回答貼付シート'!AF348="１～２日ある",1,IF('３　回答貼付シート'!AF348="３～５日ある",2,IF('３　回答貼付シート'!AF348="ほぼ毎日ある",3,))))</f>
        <v>0</v>
      </c>
      <c r="AE351" s="49">
        <f>IF('３　回答貼付シート'!AG348="ない",0,IF('３　回答貼付シート'!AG348="１～２日ある",1,IF('３　回答貼付シート'!AG348="３～５日ある",2,IF('３　回答貼付シート'!AG348="ほぼ毎日ある",3,))))</f>
        <v>0</v>
      </c>
      <c r="AF351" s="49">
        <f>IF('３　回答貼付シート'!AH348="ない",0,IF('３　回答貼付シート'!AH348="１～２日ある",1,IF('３　回答貼付シート'!AH348="３～５日ある",2,IF('３　回答貼付シート'!AH348="ほぼ毎日ある",3,))))</f>
        <v>0</v>
      </c>
      <c r="AG351" s="49">
        <f>IF('３　回答貼付シート'!AI348="ない",0,IF('３　回答貼付シート'!AI348="１～２日ある",1,IF('３　回答貼付シート'!AI348="３～５日ある",2,IF('３　回答貼付シート'!AI348="ほぼ毎日ある",3,))))</f>
        <v>0</v>
      </c>
      <c r="AH351" s="49">
        <f>IF('３　回答貼付シート'!AJ348="ない",0,IF('３　回答貼付シート'!AJ348="１～２日ある",1,IF('３　回答貼付シート'!AJ348="３～５日ある",2,IF('３　回答貼付シート'!AJ348="ほぼ毎日ある",3,))))</f>
        <v>0</v>
      </c>
      <c r="AI351" s="49">
        <f>IF('３　回答貼付シート'!AK348="ない",0,IF('３　回答貼付シート'!AK348="１～２日ある",1,IF('３　回答貼付シート'!AK348="３～５日ある",2,IF('３　回答貼付シート'!AK348="ほぼ毎日ある",3,))))</f>
        <v>0</v>
      </c>
      <c r="AJ351" s="49">
        <f>IF('３　回答貼付シート'!AL348="ない",0,IF('３　回答貼付シート'!AL348="１～２日ある",1,IF('３　回答貼付シート'!AL348="３～５日ある",2,IF('３　回答貼付シート'!AL348="ほぼ毎日ある",3,))))</f>
        <v>0</v>
      </c>
      <c r="AK351" s="49">
        <f>IF('３　回答貼付シート'!AM348="ない",0,IF('３　回答貼付シート'!AM348="１～２日ある",1,IF('３　回答貼付シート'!AM348="３～５日ある",2,IF('３　回答貼付シート'!AM348="ほぼ毎日ある",3,))))</f>
        <v>0</v>
      </c>
      <c r="AL351" s="49">
        <f>'３　回答貼付シート'!$AN348</f>
        <v>0</v>
      </c>
      <c r="AM351" s="49" t="str">
        <f t="shared" si="40"/>
        <v/>
      </c>
      <c r="AN351" s="49" t="str">
        <f t="shared" si="41"/>
        <v/>
      </c>
      <c r="AO351" s="49" t="str">
        <f t="shared" si="42"/>
        <v/>
      </c>
      <c r="AP351" s="49" t="str">
        <f t="shared" si="43"/>
        <v/>
      </c>
      <c r="AQ351" s="49" t="str">
        <f t="shared" si="44"/>
        <v/>
      </c>
      <c r="AR351" t="str">
        <f t="shared" si="45"/>
        <v>0</v>
      </c>
      <c r="AT351" s="42"/>
    </row>
    <row r="352" spans="1:46">
      <c r="A352" s="49"/>
      <c r="B352" s="49">
        <f t="shared" si="39"/>
        <v>0</v>
      </c>
      <c r="C352" s="49">
        <f>IF('３　回答貼付シート'!$F349&lt;&gt;0,VLOOKUP('３　回答貼付シート'!$F349,$AR$2048:$AS$2054,2,FALSE),0)</f>
        <v>0</v>
      </c>
      <c r="D352" s="49">
        <f>IF('３　回答貼付シート'!$G349&lt;&gt;0,VLOOKUP(('３　回答貼付シート'!$G349), $AR$2048:$AS$2054,2,FALSE),0)</f>
        <v>0</v>
      </c>
      <c r="E352" s="49">
        <f>'３　回答貼付シート'!$H349</f>
        <v>0</v>
      </c>
      <c r="F352" s="49">
        <f>IF(E352=0,0,VLOOKUP($B352,'２　情報入力シート'!$A$2:$E$2049,5))</f>
        <v>0</v>
      </c>
      <c r="G352" s="49">
        <f>IF('３　回答貼付シート'!I349="ない",0,IF('３　回答貼付シート'!I349="１～２日ある",1,IF('３　回答貼付シート'!I349="３～５日ある",2,IF('３　回答貼付シート'!I349="ほぼ毎日ある",3,))))</f>
        <v>0</v>
      </c>
      <c r="H352" s="49">
        <f>IF('３　回答貼付シート'!J349="ない",0,IF('３　回答貼付シート'!J349="１～２日ある",1,IF('３　回答貼付シート'!J349="３～５日ある",2,IF('３　回答貼付シート'!J349="ほぼ毎日ある",3,))))</f>
        <v>0</v>
      </c>
      <c r="I352" s="49">
        <f>IF('３　回答貼付シート'!K349="ない",0,IF('３　回答貼付シート'!K349="１～２日ある",1,IF('３　回答貼付シート'!K349="３～５日ある",2,IF('３　回答貼付シート'!K349="ほぼ毎日ある",3,))))</f>
        <v>0</v>
      </c>
      <c r="J352" s="49">
        <f>IF('３　回答貼付シート'!L349="ない",0,IF('３　回答貼付シート'!L349="１～２日ある",1,IF('３　回答貼付シート'!L349="３～５日ある",2,IF('３　回答貼付シート'!L349="ほぼ毎日ある",3,))))</f>
        <v>0</v>
      </c>
      <c r="K352" s="49">
        <f>IF('３　回答貼付シート'!M349="ない",0,IF('３　回答貼付シート'!M349="１～２日ある",1,IF('３　回答貼付シート'!M349="３～５日ある",2,IF('３　回答貼付シート'!M349="ほぼ毎日ある",3,))))</f>
        <v>0</v>
      </c>
      <c r="L352" s="49">
        <f>IF('３　回答貼付シート'!N349="ない",0,IF('３　回答貼付シート'!N349="１～２日ある",1,IF('３　回答貼付シート'!N349="３～５日ある",2,IF('３　回答貼付シート'!N349="ほぼ毎日ある",3,))))</f>
        <v>0</v>
      </c>
      <c r="M352" s="49">
        <f>IF('３　回答貼付シート'!O349="ない",0,IF('３　回答貼付シート'!O349="１～２日ある",1,IF('３　回答貼付シート'!O349="３～５日ある",2,IF('３　回答貼付シート'!O349="ほぼ毎日ある",3,))))</f>
        <v>0</v>
      </c>
      <c r="N352" s="49">
        <f>IF('３　回答貼付シート'!P349="ない",0,IF('３　回答貼付シート'!P349="１～２日ある",1,IF('３　回答貼付シート'!P349="３～５日ある",2,IF('３　回答貼付シート'!P349="ほぼ毎日ある",3,))))</f>
        <v>0</v>
      </c>
      <c r="O352" s="49">
        <f>IF('３　回答貼付シート'!Q349="ない",0,IF('３　回答貼付シート'!Q349="１～２日ある",1,IF('３　回答貼付シート'!Q349="３～５日ある",2,IF('３　回答貼付シート'!Q349="ほぼ毎日ある",3,))))</f>
        <v>0</v>
      </c>
      <c r="P352" s="49">
        <f>IF('３　回答貼付シート'!R349="ない",0,IF('３　回答貼付シート'!R349="１～２日ある",1,IF('３　回答貼付シート'!R349="３～５日ある",2,IF('３　回答貼付シート'!R349="ほぼ毎日ある",3,))))</f>
        <v>0</v>
      </c>
      <c r="Q352" s="49">
        <f>IF('３　回答貼付シート'!S349="ない",0,IF('３　回答貼付シート'!S349="１～２日ある",1,IF('３　回答貼付シート'!S349="３～５日ある",2,IF('３　回答貼付シート'!S349="ほぼ毎日ある",3,))))</f>
        <v>0</v>
      </c>
      <c r="R352" s="49">
        <f>IF('３　回答貼付シート'!T349="ない",0,IF('３　回答貼付シート'!T349="１～２日ある",1,IF('３　回答貼付シート'!T349="３～５日ある",2,IF('３　回答貼付シート'!T349="ほぼ毎日ある",3,))))</f>
        <v>0</v>
      </c>
      <c r="S352" s="49">
        <f>IF('３　回答貼付シート'!U349="ない",0,IF('３　回答貼付シート'!U349="１～２日ある",1,IF('３　回答貼付シート'!U349="３～５日ある",2,IF('３　回答貼付シート'!U349="ほぼ毎日ある",3,))))</f>
        <v>0</v>
      </c>
      <c r="T352" s="49">
        <f>IF('３　回答貼付シート'!V349="ない",0,IF('３　回答貼付シート'!V349="１～２日ある",1,IF('３　回答貼付シート'!V349="３～５日ある",2,IF('３　回答貼付シート'!V349="ほぼ毎日ある",3,))))</f>
        <v>0</v>
      </c>
      <c r="U352" s="49">
        <f>IF('３　回答貼付シート'!W349="ない",0,IF('３　回答貼付シート'!W349="１～２日ある",1,IF('３　回答貼付シート'!W349="３～５日ある",2,IF('３　回答貼付シート'!W349="ほぼ毎日ある",3,))))</f>
        <v>0</v>
      </c>
      <c r="V352" s="49">
        <f>IF('３　回答貼付シート'!X349="ない",0,IF('３　回答貼付シート'!X349="１～２日ある",1,IF('３　回答貼付シート'!X349="３～５日ある",2,IF('３　回答貼付シート'!X349="ほぼ毎日ある",3,))))</f>
        <v>0</v>
      </c>
      <c r="W352" s="49">
        <f>IF('３　回答貼付シート'!Y349="ない",0,IF('３　回答貼付シート'!Y349="１～２日ある",1,IF('３　回答貼付シート'!Y349="３～５日ある",2,IF('３　回答貼付シート'!Y349="ほぼ毎日ある",3,))))</f>
        <v>0</v>
      </c>
      <c r="X352" s="49">
        <f>IF('３　回答貼付シート'!Z349="ない",0,IF('３　回答貼付シート'!Z349="１～２日ある",1,IF('３　回答貼付シート'!Z349="３～５日ある",2,IF('３　回答貼付シート'!Z349="ほぼ毎日ある",3,))))</f>
        <v>0</v>
      </c>
      <c r="Y352" s="49">
        <f>IF('３　回答貼付シート'!AA349="ない",0,IF('３　回答貼付シート'!AA349="１～２日ある",1,IF('３　回答貼付シート'!AA349="３～５日ある",2,IF('３　回答貼付シート'!AA349="ほぼ毎日ある",3,))))</f>
        <v>0</v>
      </c>
      <c r="Z352" s="49">
        <f>IF('３　回答貼付シート'!AB349="ない",0,IF('３　回答貼付シート'!AB349="１～２日ある",1,IF('３　回答貼付シート'!AB349="３～５日ある",2,IF('３　回答貼付シート'!AB349="ほぼ毎日ある",3,))))</f>
        <v>0</v>
      </c>
      <c r="AA352" s="49">
        <f>IF('３　回答貼付シート'!AC349="ない",0,IF('３　回答貼付シート'!AC349="１～２日ある",1,IF('３　回答貼付シート'!AC349="３～５日ある",2,IF('３　回答貼付シート'!AC349="ほぼ毎日ある",3,))))</f>
        <v>0</v>
      </c>
      <c r="AB352" s="49">
        <f>IF('３　回答貼付シート'!AD349="ない",0,IF('３　回答貼付シート'!AD349="１～２日ある",1,IF('３　回答貼付シート'!AD349="３～５日ある",2,IF('３　回答貼付シート'!AD349="ほぼ毎日ある",3,))))</f>
        <v>0</v>
      </c>
      <c r="AC352" s="49">
        <f>IF('３　回答貼付シート'!AE349="ない",0,IF('３　回答貼付シート'!AE349="１～２日ある",1,IF('３　回答貼付シート'!AE349="３～５日ある",2,IF('３　回答貼付シート'!AE349="ほぼ毎日ある",3,))))</f>
        <v>0</v>
      </c>
      <c r="AD352" s="49">
        <f>IF('３　回答貼付シート'!AF349="ない",0,IF('３　回答貼付シート'!AF349="１～２日ある",1,IF('３　回答貼付シート'!AF349="３～５日ある",2,IF('３　回答貼付シート'!AF349="ほぼ毎日ある",3,))))</f>
        <v>0</v>
      </c>
      <c r="AE352" s="49">
        <f>IF('３　回答貼付シート'!AG349="ない",0,IF('３　回答貼付シート'!AG349="１～２日ある",1,IF('３　回答貼付シート'!AG349="３～５日ある",2,IF('３　回答貼付シート'!AG349="ほぼ毎日ある",3,))))</f>
        <v>0</v>
      </c>
      <c r="AF352" s="49">
        <f>IF('３　回答貼付シート'!AH349="ない",0,IF('３　回答貼付シート'!AH349="１～２日ある",1,IF('３　回答貼付シート'!AH349="３～５日ある",2,IF('３　回答貼付シート'!AH349="ほぼ毎日ある",3,))))</f>
        <v>0</v>
      </c>
      <c r="AG352" s="49">
        <f>IF('３　回答貼付シート'!AI349="ない",0,IF('３　回答貼付シート'!AI349="１～２日ある",1,IF('３　回答貼付シート'!AI349="３～５日ある",2,IF('３　回答貼付シート'!AI349="ほぼ毎日ある",3,))))</f>
        <v>0</v>
      </c>
      <c r="AH352" s="49">
        <f>IF('３　回答貼付シート'!AJ349="ない",0,IF('３　回答貼付シート'!AJ349="１～２日ある",1,IF('３　回答貼付シート'!AJ349="３～５日ある",2,IF('３　回答貼付シート'!AJ349="ほぼ毎日ある",3,))))</f>
        <v>0</v>
      </c>
      <c r="AI352" s="49">
        <f>IF('３　回答貼付シート'!AK349="ない",0,IF('３　回答貼付シート'!AK349="１～２日ある",1,IF('３　回答貼付シート'!AK349="３～５日ある",2,IF('３　回答貼付シート'!AK349="ほぼ毎日ある",3,))))</f>
        <v>0</v>
      </c>
      <c r="AJ352" s="49">
        <f>IF('３　回答貼付シート'!AL349="ない",0,IF('３　回答貼付シート'!AL349="１～２日ある",1,IF('３　回答貼付シート'!AL349="３～５日ある",2,IF('３　回答貼付シート'!AL349="ほぼ毎日ある",3,))))</f>
        <v>0</v>
      </c>
      <c r="AK352" s="49">
        <f>IF('３　回答貼付シート'!AM349="ない",0,IF('３　回答貼付シート'!AM349="１～２日ある",1,IF('３　回答貼付シート'!AM349="３～５日ある",2,IF('３　回答貼付シート'!AM349="ほぼ毎日ある",3,))))</f>
        <v>0</v>
      </c>
      <c r="AL352" s="49">
        <f>'３　回答貼付シート'!$AN349</f>
        <v>0</v>
      </c>
      <c r="AM352" s="49" t="str">
        <f t="shared" si="40"/>
        <v/>
      </c>
      <c r="AN352" s="49" t="str">
        <f t="shared" si="41"/>
        <v/>
      </c>
      <c r="AO352" s="49" t="str">
        <f t="shared" si="42"/>
        <v/>
      </c>
      <c r="AP352" s="49" t="str">
        <f t="shared" si="43"/>
        <v/>
      </c>
      <c r="AQ352" s="49" t="str">
        <f t="shared" si="44"/>
        <v/>
      </c>
      <c r="AR352" t="str">
        <f t="shared" si="45"/>
        <v>0</v>
      </c>
      <c r="AT352" s="42"/>
    </row>
    <row r="353" spans="1:46">
      <c r="A353" s="49"/>
      <c r="B353" s="49">
        <f t="shared" si="39"/>
        <v>0</v>
      </c>
      <c r="C353" s="49">
        <f>IF('３　回答貼付シート'!$F350&lt;&gt;0,VLOOKUP('３　回答貼付シート'!$F350,$AR$2048:$AS$2054,2,FALSE),0)</f>
        <v>0</v>
      </c>
      <c r="D353" s="49">
        <f>IF('３　回答貼付シート'!$G350&lt;&gt;0,VLOOKUP(('３　回答貼付シート'!$G350), $AR$2048:$AS$2054,2,FALSE),0)</f>
        <v>0</v>
      </c>
      <c r="E353" s="49">
        <f>'３　回答貼付シート'!$H350</f>
        <v>0</v>
      </c>
      <c r="F353" s="49">
        <f>IF(E353=0,0,VLOOKUP($B353,'２　情報入力シート'!$A$2:$E$2049,5))</f>
        <v>0</v>
      </c>
      <c r="G353" s="49">
        <f>IF('３　回答貼付シート'!I350="ない",0,IF('３　回答貼付シート'!I350="１～２日ある",1,IF('３　回答貼付シート'!I350="３～５日ある",2,IF('３　回答貼付シート'!I350="ほぼ毎日ある",3,))))</f>
        <v>0</v>
      </c>
      <c r="H353" s="49">
        <f>IF('３　回答貼付シート'!J350="ない",0,IF('３　回答貼付シート'!J350="１～２日ある",1,IF('３　回答貼付シート'!J350="３～５日ある",2,IF('３　回答貼付シート'!J350="ほぼ毎日ある",3,))))</f>
        <v>0</v>
      </c>
      <c r="I353" s="49">
        <f>IF('３　回答貼付シート'!K350="ない",0,IF('３　回答貼付シート'!K350="１～２日ある",1,IF('３　回答貼付シート'!K350="３～５日ある",2,IF('３　回答貼付シート'!K350="ほぼ毎日ある",3,))))</f>
        <v>0</v>
      </c>
      <c r="J353" s="49">
        <f>IF('３　回答貼付シート'!L350="ない",0,IF('３　回答貼付シート'!L350="１～２日ある",1,IF('３　回答貼付シート'!L350="３～５日ある",2,IF('３　回答貼付シート'!L350="ほぼ毎日ある",3,))))</f>
        <v>0</v>
      </c>
      <c r="K353" s="49">
        <f>IF('３　回答貼付シート'!M350="ない",0,IF('３　回答貼付シート'!M350="１～２日ある",1,IF('３　回答貼付シート'!M350="３～５日ある",2,IF('３　回答貼付シート'!M350="ほぼ毎日ある",3,))))</f>
        <v>0</v>
      </c>
      <c r="L353" s="49">
        <f>IF('３　回答貼付シート'!N350="ない",0,IF('３　回答貼付シート'!N350="１～２日ある",1,IF('３　回答貼付シート'!N350="３～５日ある",2,IF('３　回答貼付シート'!N350="ほぼ毎日ある",3,))))</f>
        <v>0</v>
      </c>
      <c r="M353" s="49">
        <f>IF('３　回答貼付シート'!O350="ない",0,IF('３　回答貼付シート'!O350="１～２日ある",1,IF('３　回答貼付シート'!O350="３～５日ある",2,IF('３　回答貼付シート'!O350="ほぼ毎日ある",3,))))</f>
        <v>0</v>
      </c>
      <c r="N353" s="49">
        <f>IF('３　回答貼付シート'!P350="ない",0,IF('３　回答貼付シート'!P350="１～２日ある",1,IF('３　回答貼付シート'!P350="３～５日ある",2,IF('３　回答貼付シート'!P350="ほぼ毎日ある",3,))))</f>
        <v>0</v>
      </c>
      <c r="O353" s="49">
        <f>IF('３　回答貼付シート'!Q350="ない",0,IF('３　回答貼付シート'!Q350="１～２日ある",1,IF('３　回答貼付シート'!Q350="３～５日ある",2,IF('３　回答貼付シート'!Q350="ほぼ毎日ある",3,))))</f>
        <v>0</v>
      </c>
      <c r="P353" s="49">
        <f>IF('３　回答貼付シート'!R350="ない",0,IF('３　回答貼付シート'!R350="１～２日ある",1,IF('３　回答貼付シート'!R350="３～５日ある",2,IF('３　回答貼付シート'!R350="ほぼ毎日ある",3,))))</f>
        <v>0</v>
      </c>
      <c r="Q353" s="49">
        <f>IF('３　回答貼付シート'!S350="ない",0,IF('３　回答貼付シート'!S350="１～２日ある",1,IF('３　回答貼付シート'!S350="３～５日ある",2,IF('３　回答貼付シート'!S350="ほぼ毎日ある",3,))))</f>
        <v>0</v>
      </c>
      <c r="R353" s="49">
        <f>IF('３　回答貼付シート'!T350="ない",0,IF('３　回答貼付シート'!T350="１～２日ある",1,IF('３　回答貼付シート'!T350="３～５日ある",2,IF('３　回答貼付シート'!T350="ほぼ毎日ある",3,))))</f>
        <v>0</v>
      </c>
      <c r="S353" s="49">
        <f>IF('３　回答貼付シート'!U350="ない",0,IF('３　回答貼付シート'!U350="１～２日ある",1,IF('３　回答貼付シート'!U350="３～５日ある",2,IF('３　回答貼付シート'!U350="ほぼ毎日ある",3,))))</f>
        <v>0</v>
      </c>
      <c r="T353" s="49">
        <f>IF('３　回答貼付シート'!V350="ない",0,IF('３　回答貼付シート'!V350="１～２日ある",1,IF('３　回答貼付シート'!V350="３～５日ある",2,IF('３　回答貼付シート'!V350="ほぼ毎日ある",3,))))</f>
        <v>0</v>
      </c>
      <c r="U353" s="49">
        <f>IF('３　回答貼付シート'!W350="ない",0,IF('３　回答貼付シート'!W350="１～２日ある",1,IF('３　回答貼付シート'!W350="３～５日ある",2,IF('３　回答貼付シート'!W350="ほぼ毎日ある",3,))))</f>
        <v>0</v>
      </c>
      <c r="V353" s="49">
        <f>IF('３　回答貼付シート'!X350="ない",0,IF('３　回答貼付シート'!X350="１～２日ある",1,IF('３　回答貼付シート'!X350="３～５日ある",2,IF('３　回答貼付シート'!X350="ほぼ毎日ある",3,))))</f>
        <v>0</v>
      </c>
      <c r="W353" s="49">
        <f>IF('３　回答貼付シート'!Y350="ない",0,IF('３　回答貼付シート'!Y350="１～２日ある",1,IF('３　回答貼付シート'!Y350="３～５日ある",2,IF('３　回答貼付シート'!Y350="ほぼ毎日ある",3,))))</f>
        <v>0</v>
      </c>
      <c r="X353" s="49">
        <f>IF('３　回答貼付シート'!Z350="ない",0,IF('３　回答貼付シート'!Z350="１～２日ある",1,IF('３　回答貼付シート'!Z350="３～５日ある",2,IF('３　回答貼付シート'!Z350="ほぼ毎日ある",3,))))</f>
        <v>0</v>
      </c>
      <c r="Y353" s="49">
        <f>IF('３　回答貼付シート'!AA350="ない",0,IF('３　回答貼付シート'!AA350="１～２日ある",1,IF('３　回答貼付シート'!AA350="３～５日ある",2,IF('３　回答貼付シート'!AA350="ほぼ毎日ある",3,))))</f>
        <v>0</v>
      </c>
      <c r="Z353" s="49">
        <f>IF('３　回答貼付シート'!AB350="ない",0,IF('３　回答貼付シート'!AB350="１～２日ある",1,IF('３　回答貼付シート'!AB350="３～５日ある",2,IF('３　回答貼付シート'!AB350="ほぼ毎日ある",3,))))</f>
        <v>0</v>
      </c>
      <c r="AA353" s="49">
        <f>IF('３　回答貼付シート'!AC350="ない",0,IF('３　回答貼付シート'!AC350="１～２日ある",1,IF('３　回答貼付シート'!AC350="３～５日ある",2,IF('３　回答貼付シート'!AC350="ほぼ毎日ある",3,))))</f>
        <v>0</v>
      </c>
      <c r="AB353" s="49">
        <f>IF('３　回答貼付シート'!AD350="ない",0,IF('３　回答貼付シート'!AD350="１～２日ある",1,IF('３　回答貼付シート'!AD350="３～５日ある",2,IF('３　回答貼付シート'!AD350="ほぼ毎日ある",3,))))</f>
        <v>0</v>
      </c>
      <c r="AC353" s="49">
        <f>IF('３　回答貼付シート'!AE350="ない",0,IF('３　回答貼付シート'!AE350="１～２日ある",1,IF('３　回答貼付シート'!AE350="３～５日ある",2,IF('３　回答貼付シート'!AE350="ほぼ毎日ある",3,))))</f>
        <v>0</v>
      </c>
      <c r="AD353" s="49">
        <f>IF('３　回答貼付シート'!AF350="ない",0,IF('３　回答貼付シート'!AF350="１～２日ある",1,IF('３　回答貼付シート'!AF350="３～５日ある",2,IF('３　回答貼付シート'!AF350="ほぼ毎日ある",3,))))</f>
        <v>0</v>
      </c>
      <c r="AE353" s="49">
        <f>IF('３　回答貼付シート'!AG350="ない",0,IF('３　回答貼付シート'!AG350="１～２日ある",1,IF('３　回答貼付シート'!AG350="３～５日ある",2,IF('３　回答貼付シート'!AG350="ほぼ毎日ある",3,))))</f>
        <v>0</v>
      </c>
      <c r="AF353" s="49">
        <f>IF('３　回答貼付シート'!AH350="ない",0,IF('３　回答貼付シート'!AH350="１～２日ある",1,IF('３　回答貼付シート'!AH350="３～５日ある",2,IF('３　回答貼付シート'!AH350="ほぼ毎日ある",3,))))</f>
        <v>0</v>
      </c>
      <c r="AG353" s="49">
        <f>IF('３　回答貼付シート'!AI350="ない",0,IF('３　回答貼付シート'!AI350="１～２日ある",1,IF('３　回答貼付シート'!AI350="３～５日ある",2,IF('３　回答貼付シート'!AI350="ほぼ毎日ある",3,))))</f>
        <v>0</v>
      </c>
      <c r="AH353" s="49">
        <f>IF('３　回答貼付シート'!AJ350="ない",0,IF('３　回答貼付シート'!AJ350="１～２日ある",1,IF('３　回答貼付シート'!AJ350="３～５日ある",2,IF('３　回答貼付シート'!AJ350="ほぼ毎日ある",3,))))</f>
        <v>0</v>
      </c>
      <c r="AI353" s="49">
        <f>IF('３　回答貼付シート'!AK350="ない",0,IF('３　回答貼付シート'!AK350="１～２日ある",1,IF('３　回答貼付シート'!AK350="３～５日ある",2,IF('３　回答貼付シート'!AK350="ほぼ毎日ある",3,))))</f>
        <v>0</v>
      </c>
      <c r="AJ353" s="49">
        <f>IF('３　回答貼付シート'!AL350="ない",0,IF('３　回答貼付シート'!AL350="１～２日ある",1,IF('３　回答貼付シート'!AL350="３～５日ある",2,IF('３　回答貼付シート'!AL350="ほぼ毎日ある",3,))))</f>
        <v>0</v>
      </c>
      <c r="AK353" s="49">
        <f>IF('３　回答貼付シート'!AM350="ない",0,IF('３　回答貼付シート'!AM350="１～２日ある",1,IF('３　回答貼付シート'!AM350="３～５日ある",2,IF('３　回答貼付シート'!AM350="ほぼ毎日ある",3,))))</f>
        <v>0</v>
      </c>
      <c r="AL353" s="49">
        <f>'３　回答貼付シート'!$AN350</f>
        <v>0</v>
      </c>
      <c r="AM353" s="49" t="str">
        <f t="shared" si="40"/>
        <v/>
      </c>
      <c r="AN353" s="49" t="str">
        <f t="shared" si="41"/>
        <v/>
      </c>
      <c r="AO353" s="49" t="str">
        <f t="shared" si="42"/>
        <v/>
      </c>
      <c r="AP353" s="49" t="str">
        <f t="shared" si="43"/>
        <v/>
      </c>
      <c r="AQ353" s="49" t="str">
        <f t="shared" si="44"/>
        <v/>
      </c>
      <c r="AR353" t="str">
        <f t="shared" si="45"/>
        <v>0</v>
      </c>
      <c r="AT353" s="42"/>
    </row>
    <row r="354" spans="1:46">
      <c r="A354" s="49"/>
      <c r="B354" s="49">
        <f t="shared" si="39"/>
        <v>0</v>
      </c>
      <c r="C354" s="49">
        <f>IF('３　回答貼付シート'!$F351&lt;&gt;0,VLOOKUP('３　回答貼付シート'!$F351,$AR$2048:$AS$2054,2,FALSE),0)</f>
        <v>0</v>
      </c>
      <c r="D354" s="49">
        <f>IF('３　回答貼付シート'!$G351&lt;&gt;0,VLOOKUP(('３　回答貼付シート'!$G351), $AR$2048:$AS$2054,2,FALSE),0)</f>
        <v>0</v>
      </c>
      <c r="E354" s="49">
        <f>'３　回答貼付シート'!$H351</f>
        <v>0</v>
      </c>
      <c r="F354" s="49">
        <f>IF(E354=0,0,VLOOKUP($B354,'２　情報入力シート'!$A$2:$E$2049,5))</f>
        <v>0</v>
      </c>
      <c r="G354" s="49">
        <f>IF('３　回答貼付シート'!I351="ない",0,IF('３　回答貼付シート'!I351="１～２日ある",1,IF('３　回答貼付シート'!I351="３～５日ある",2,IF('３　回答貼付シート'!I351="ほぼ毎日ある",3,))))</f>
        <v>0</v>
      </c>
      <c r="H354" s="49">
        <f>IF('３　回答貼付シート'!J351="ない",0,IF('３　回答貼付シート'!J351="１～２日ある",1,IF('３　回答貼付シート'!J351="３～５日ある",2,IF('３　回答貼付シート'!J351="ほぼ毎日ある",3,))))</f>
        <v>0</v>
      </c>
      <c r="I354" s="49">
        <f>IF('３　回答貼付シート'!K351="ない",0,IF('３　回答貼付シート'!K351="１～２日ある",1,IF('３　回答貼付シート'!K351="３～５日ある",2,IF('３　回答貼付シート'!K351="ほぼ毎日ある",3,))))</f>
        <v>0</v>
      </c>
      <c r="J354" s="49">
        <f>IF('３　回答貼付シート'!L351="ない",0,IF('３　回答貼付シート'!L351="１～２日ある",1,IF('３　回答貼付シート'!L351="３～５日ある",2,IF('３　回答貼付シート'!L351="ほぼ毎日ある",3,))))</f>
        <v>0</v>
      </c>
      <c r="K354" s="49">
        <f>IF('３　回答貼付シート'!M351="ない",0,IF('３　回答貼付シート'!M351="１～２日ある",1,IF('３　回答貼付シート'!M351="３～５日ある",2,IF('３　回答貼付シート'!M351="ほぼ毎日ある",3,))))</f>
        <v>0</v>
      </c>
      <c r="L354" s="49">
        <f>IF('３　回答貼付シート'!N351="ない",0,IF('３　回答貼付シート'!N351="１～２日ある",1,IF('３　回答貼付シート'!N351="３～５日ある",2,IF('３　回答貼付シート'!N351="ほぼ毎日ある",3,))))</f>
        <v>0</v>
      </c>
      <c r="M354" s="49">
        <f>IF('３　回答貼付シート'!O351="ない",0,IF('３　回答貼付シート'!O351="１～２日ある",1,IF('３　回答貼付シート'!O351="３～５日ある",2,IF('３　回答貼付シート'!O351="ほぼ毎日ある",3,))))</f>
        <v>0</v>
      </c>
      <c r="N354" s="49">
        <f>IF('３　回答貼付シート'!P351="ない",0,IF('３　回答貼付シート'!P351="１～２日ある",1,IF('３　回答貼付シート'!P351="３～５日ある",2,IF('３　回答貼付シート'!P351="ほぼ毎日ある",3,))))</f>
        <v>0</v>
      </c>
      <c r="O354" s="49">
        <f>IF('３　回答貼付シート'!Q351="ない",0,IF('３　回答貼付シート'!Q351="１～２日ある",1,IF('３　回答貼付シート'!Q351="３～５日ある",2,IF('３　回答貼付シート'!Q351="ほぼ毎日ある",3,))))</f>
        <v>0</v>
      </c>
      <c r="P354" s="49">
        <f>IF('３　回答貼付シート'!R351="ない",0,IF('３　回答貼付シート'!R351="１～２日ある",1,IF('３　回答貼付シート'!R351="３～５日ある",2,IF('３　回答貼付シート'!R351="ほぼ毎日ある",3,))))</f>
        <v>0</v>
      </c>
      <c r="Q354" s="49">
        <f>IF('３　回答貼付シート'!S351="ない",0,IF('３　回答貼付シート'!S351="１～２日ある",1,IF('３　回答貼付シート'!S351="３～５日ある",2,IF('３　回答貼付シート'!S351="ほぼ毎日ある",3,))))</f>
        <v>0</v>
      </c>
      <c r="R354" s="49">
        <f>IF('３　回答貼付シート'!T351="ない",0,IF('３　回答貼付シート'!T351="１～２日ある",1,IF('３　回答貼付シート'!T351="３～５日ある",2,IF('３　回答貼付シート'!T351="ほぼ毎日ある",3,))))</f>
        <v>0</v>
      </c>
      <c r="S354" s="49">
        <f>IF('３　回答貼付シート'!U351="ない",0,IF('３　回答貼付シート'!U351="１～２日ある",1,IF('３　回答貼付シート'!U351="３～５日ある",2,IF('３　回答貼付シート'!U351="ほぼ毎日ある",3,))))</f>
        <v>0</v>
      </c>
      <c r="T354" s="49">
        <f>IF('３　回答貼付シート'!V351="ない",0,IF('３　回答貼付シート'!V351="１～２日ある",1,IF('３　回答貼付シート'!V351="３～５日ある",2,IF('３　回答貼付シート'!V351="ほぼ毎日ある",3,))))</f>
        <v>0</v>
      </c>
      <c r="U354" s="49">
        <f>IF('３　回答貼付シート'!W351="ない",0,IF('３　回答貼付シート'!W351="１～２日ある",1,IF('３　回答貼付シート'!W351="３～５日ある",2,IF('３　回答貼付シート'!W351="ほぼ毎日ある",3,))))</f>
        <v>0</v>
      </c>
      <c r="V354" s="49">
        <f>IF('３　回答貼付シート'!X351="ない",0,IF('３　回答貼付シート'!X351="１～２日ある",1,IF('３　回答貼付シート'!X351="３～５日ある",2,IF('３　回答貼付シート'!X351="ほぼ毎日ある",3,))))</f>
        <v>0</v>
      </c>
      <c r="W354" s="49">
        <f>IF('３　回答貼付シート'!Y351="ない",0,IF('３　回答貼付シート'!Y351="１～２日ある",1,IF('３　回答貼付シート'!Y351="３～５日ある",2,IF('３　回答貼付シート'!Y351="ほぼ毎日ある",3,))))</f>
        <v>0</v>
      </c>
      <c r="X354" s="49">
        <f>IF('３　回答貼付シート'!Z351="ない",0,IF('３　回答貼付シート'!Z351="１～２日ある",1,IF('３　回答貼付シート'!Z351="３～５日ある",2,IF('３　回答貼付シート'!Z351="ほぼ毎日ある",3,))))</f>
        <v>0</v>
      </c>
      <c r="Y354" s="49">
        <f>IF('３　回答貼付シート'!AA351="ない",0,IF('３　回答貼付シート'!AA351="１～２日ある",1,IF('３　回答貼付シート'!AA351="３～５日ある",2,IF('３　回答貼付シート'!AA351="ほぼ毎日ある",3,))))</f>
        <v>0</v>
      </c>
      <c r="Z354" s="49">
        <f>IF('３　回答貼付シート'!AB351="ない",0,IF('３　回答貼付シート'!AB351="１～２日ある",1,IF('３　回答貼付シート'!AB351="３～５日ある",2,IF('３　回答貼付シート'!AB351="ほぼ毎日ある",3,))))</f>
        <v>0</v>
      </c>
      <c r="AA354" s="49">
        <f>IF('３　回答貼付シート'!AC351="ない",0,IF('３　回答貼付シート'!AC351="１～２日ある",1,IF('３　回答貼付シート'!AC351="３～５日ある",2,IF('３　回答貼付シート'!AC351="ほぼ毎日ある",3,))))</f>
        <v>0</v>
      </c>
      <c r="AB354" s="49">
        <f>IF('３　回答貼付シート'!AD351="ない",0,IF('３　回答貼付シート'!AD351="１～２日ある",1,IF('３　回答貼付シート'!AD351="３～５日ある",2,IF('３　回答貼付シート'!AD351="ほぼ毎日ある",3,))))</f>
        <v>0</v>
      </c>
      <c r="AC354" s="49">
        <f>IF('３　回答貼付シート'!AE351="ない",0,IF('３　回答貼付シート'!AE351="１～２日ある",1,IF('３　回答貼付シート'!AE351="３～５日ある",2,IF('３　回答貼付シート'!AE351="ほぼ毎日ある",3,))))</f>
        <v>0</v>
      </c>
      <c r="AD354" s="49">
        <f>IF('３　回答貼付シート'!AF351="ない",0,IF('３　回答貼付シート'!AF351="１～２日ある",1,IF('３　回答貼付シート'!AF351="３～５日ある",2,IF('３　回答貼付シート'!AF351="ほぼ毎日ある",3,))))</f>
        <v>0</v>
      </c>
      <c r="AE354" s="49">
        <f>IF('３　回答貼付シート'!AG351="ない",0,IF('３　回答貼付シート'!AG351="１～２日ある",1,IF('３　回答貼付シート'!AG351="３～５日ある",2,IF('３　回答貼付シート'!AG351="ほぼ毎日ある",3,))))</f>
        <v>0</v>
      </c>
      <c r="AF354" s="49">
        <f>IF('３　回答貼付シート'!AH351="ない",0,IF('３　回答貼付シート'!AH351="１～２日ある",1,IF('３　回答貼付シート'!AH351="３～５日ある",2,IF('３　回答貼付シート'!AH351="ほぼ毎日ある",3,))))</f>
        <v>0</v>
      </c>
      <c r="AG354" s="49">
        <f>IF('３　回答貼付シート'!AI351="ない",0,IF('３　回答貼付シート'!AI351="１～２日ある",1,IF('３　回答貼付シート'!AI351="３～５日ある",2,IF('３　回答貼付シート'!AI351="ほぼ毎日ある",3,))))</f>
        <v>0</v>
      </c>
      <c r="AH354" s="49">
        <f>IF('３　回答貼付シート'!AJ351="ない",0,IF('３　回答貼付シート'!AJ351="１～２日ある",1,IF('３　回答貼付シート'!AJ351="３～５日ある",2,IF('３　回答貼付シート'!AJ351="ほぼ毎日ある",3,))))</f>
        <v>0</v>
      </c>
      <c r="AI354" s="49">
        <f>IF('３　回答貼付シート'!AK351="ない",0,IF('３　回答貼付シート'!AK351="１～２日ある",1,IF('３　回答貼付シート'!AK351="３～５日ある",2,IF('３　回答貼付シート'!AK351="ほぼ毎日ある",3,))))</f>
        <v>0</v>
      </c>
      <c r="AJ354" s="49">
        <f>IF('３　回答貼付シート'!AL351="ない",0,IF('３　回答貼付シート'!AL351="１～２日ある",1,IF('３　回答貼付シート'!AL351="３～５日ある",2,IF('３　回答貼付シート'!AL351="ほぼ毎日ある",3,))))</f>
        <v>0</v>
      </c>
      <c r="AK354" s="49">
        <f>IF('３　回答貼付シート'!AM351="ない",0,IF('３　回答貼付シート'!AM351="１～２日ある",1,IF('３　回答貼付シート'!AM351="３～５日ある",2,IF('３　回答貼付シート'!AM351="ほぼ毎日ある",3,))))</f>
        <v>0</v>
      </c>
      <c r="AL354" s="49">
        <f>'３　回答貼付シート'!$AN351</f>
        <v>0</v>
      </c>
      <c r="AM354" s="49" t="str">
        <f t="shared" si="40"/>
        <v/>
      </c>
      <c r="AN354" s="49" t="str">
        <f t="shared" si="41"/>
        <v/>
      </c>
      <c r="AO354" s="49" t="str">
        <f t="shared" si="42"/>
        <v/>
      </c>
      <c r="AP354" s="49" t="str">
        <f t="shared" si="43"/>
        <v/>
      </c>
      <c r="AQ354" s="49" t="str">
        <f t="shared" si="44"/>
        <v/>
      </c>
      <c r="AR354" t="str">
        <f t="shared" si="45"/>
        <v>0</v>
      </c>
      <c r="AT354" s="42"/>
    </row>
    <row r="355" spans="1:46">
      <c r="A355" s="49"/>
      <c r="B355" s="49">
        <f t="shared" si="39"/>
        <v>0</v>
      </c>
      <c r="C355" s="49">
        <f>IF('３　回答貼付シート'!$F352&lt;&gt;0,VLOOKUP('３　回答貼付シート'!$F352,$AR$2048:$AS$2054,2,FALSE),0)</f>
        <v>0</v>
      </c>
      <c r="D355" s="49">
        <f>IF('３　回答貼付シート'!$G352&lt;&gt;0,VLOOKUP(('３　回答貼付シート'!$G352), $AR$2048:$AS$2054,2,FALSE),0)</f>
        <v>0</v>
      </c>
      <c r="E355" s="49">
        <f>'３　回答貼付シート'!$H352</f>
        <v>0</v>
      </c>
      <c r="F355" s="49">
        <f>IF(E355=0,0,VLOOKUP($B355,'２　情報入力シート'!$A$2:$E$2049,5))</f>
        <v>0</v>
      </c>
      <c r="G355" s="49">
        <f>IF('３　回答貼付シート'!I352="ない",0,IF('３　回答貼付シート'!I352="１～２日ある",1,IF('３　回答貼付シート'!I352="３～５日ある",2,IF('３　回答貼付シート'!I352="ほぼ毎日ある",3,))))</f>
        <v>0</v>
      </c>
      <c r="H355" s="49">
        <f>IF('３　回答貼付シート'!J352="ない",0,IF('３　回答貼付シート'!J352="１～２日ある",1,IF('３　回答貼付シート'!J352="３～５日ある",2,IF('３　回答貼付シート'!J352="ほぼ毎日ある",3,))))</f>
        <v>0</v>
      </c>
      <c r="I355" s="49">
        <f>IF('３　回答貼付シート'!K352="ない",0,IF('３　回答貼付シート'!K352="１～２日ある",1,IF('３　回答貼付シート'!K352="３～５日ある",2,IF('３　回答貼付シート'!K352="ほぼ毎日ある",3,))))</f>
        <v>0</v>
      </c>
      <c r="J355" s="49">
        <f>IF('３　回答貼付シート'!L352="ない",0,IF('３　回答貼付シート'!L352="１～２日ある",1,IF('３　回答貼付シート'!L352="３～５日ある",2,IF('３　回答貼付シート'!L352="ほぼ毎日ある",3,))))</f>
        <v>0</v>
      </c>
      <c r="K355" s="49">
        <f>IF('３　回答貼付シート'!M352="ない",0,IF('３　回答貼付シート'!M352="１～２日ある",1,IF('３　回答貼付シート'!M352="３～５日ある",2,IF('３　回答貼付シート'!M352="ほぼ毎日ある",3,))))</f>
        <v>0</v>
      </c>
      <c r="L355" s="49">
        <f>IF('３　回答貼付シート'!N352="ない",0,IF('３　回答貼付シート'!N352="１～２日ある",1,IF('３　回答貼付シート'!N352="３～５日ある",2,IF('３　回答貼付シート'!N352="ほぼ毎日ある",3,))))</f>
        <v>0</v>
      </c>
      <c r="M355" s="49">
        <f>IF('３　回答貼付シート'!O352="ない",0,IF('３　回答貼付シート'!O352="１～２日ある",1,IF('３　回答貼付シート'!O352="３～５日ある",2,IF('３　回答貼付シート'!O352="ほぼ毎日ある",3,))))</f>
        <v>0</v>
      </c>
      <c r="N355" s="49">
        <f>IF('３　回答貼付シート'!P352="ない",0,IF('３　回答貼付シート'!P352="１～２日ある",1,IF('３　回答貼付シート'!P352="３～５日ある",2,IF('３　回答貼付シート'!P352="ほぼ毎日ある",3,))))</f>
        <v>0</v>
      </c>
      <c r="O355" s="49">
        <f>IF('３　回答貼付シート'!Q352="ない",0,IF('３　回答貼付シート'!Q352="１～２日ある",1,IF('３　回答貼付シート'!Q352="３～５日ある",2,IF('３　回答貼付シート'!Q352="ほぼ毎日ある",3,))))</f>
        <v>0</v>
      </c>
      <c r="P355" s="49">
        <f>IF('３　回答貼付シート'!R352="ない",0,IF('３　回答貼付シート'!R352="１～２日ある",1,IF('３　回答貼付シート'!R352="３～５日ある",2,IF('３　回答貼付シート'!R352="ほぼ毎日ある",3,))))</f>
        <v>0</v>
      </c>
      <c r="Q355" s="49">
        <f>IF('３　回答貼付シート'!S352="ない",0,IF('３　回答貼付シート'!S352="１～２日ある",1,IF('３　回答貼付シート'!S352="３～５日ある",2,IF('３　回答貼付シート'!S352="ほぼ毎日ある",3,))))</f>
        <v>0</v>
      </c>
      <c r="R355" s="49">
        <f>IF('３　回答貼付シート'!T352="ない",0,IF('３　回答貼付シート'!T352="１～２日ある",1,IF('３　回答貼付シート'!T352="３～５日ある",2,IF('３　回答貼付シート'!T352="ほぼ毎日ある",3,))))</f>
        <v>0</v>
      </c>
      <c r="S355" s="49">
        <f>IF('３　回答貼付シート'!U352="ない",0,IF('３　回答貼付シート'!U352="１～２日ある",1,IF('３　回答貼付シート'!U352="３～５日ある",2,IF('３　回答貼付シート'!U352="ほぼ毎日ある",3,))))</f>
        <v>0</v>
      </c>
      <c r="T355" s="49">
        <f>IF('３　回答貼付シート'!V352="ない",0,IF('３　回答貼付シート'!V352="１～２日ある",1,IF('３　回答貼付シート'!V352="３～５日ある",2,IF('３　回答貼付シート'!V352="ほぼ毎日ある",3,))))</f>
        <v>0</v>
      </c>
      <c r="U355" s="49">
        <f>IF('３　回答貼付シート'!W352="ない",0,IF('３　回答貼付シート'!W352="１～２日ある",1,IF('３　回答貼付シート'!W352="３～５日ある",2,IF('３　回答貼付シート'!W352="ほぼ毎日ある",3,))))</f>
        <v>0</v>
      </c>
      <c r="V355" s="49">
        <f>IF('３　回答貼付シート'!X352="ない",0,IF('３　回答貼付シート'!X352="１～２日ある",1,IF('３　回答貼付シート'!X352="３～５日ある",2,IF('３　回答貼付シート'!X352="ほぼ毎日ある",3,))))</f>
        <v>0</v>
      </c>
      <c r="W355" s="49">
        <f>IF('３　回答貼付シート'!Y352="ない",0,IF('３　回答貼付シート'!Y352="１～２日ある",1,IF('３　回答貼付シート'!Y352="３～５日ある",2,IF('３　回答貼付シート'!Y352="ほぼ毎日ある",3,))))</f>
        <v>0</v>
      </c>
      <c r="X355" s="49">
        <f>IF('３　回答貼付シート'!Z352="ない",0,IF('３　回答貼付シート'!Z352="１～２日ある",1,IF('３　回答貼付シート'!Z352="３～５日ある",2,IF('３　回答貼付シート'!Z352="ほぼ毎日ある",3,))))</f>
        <v>0</v>
      </c>
      <c r="Y355" s="49">
        <f>IF('３　回答貼付シート'!AA352="ない",0,IF('３　回答貼付シート'!AA352="１～２日ある",1,IF('３　回答貼付シート'!AA352="３～５日ある",2,IF('３　回答貼付シート'!AA352="ほぼ毎日ある",3,))))</f>
        <v>0</v>
      </c>
      <c r="Z355" s="49">
        <f>IF('３　回答貼付シート'!AB352="ない",0,IF('３　回答貼付シート'!AB352="１～２日ある",1,IF('３　回答貼付シート'!AB352="３～５日ある",2,IF('３　回答貼付シート'!AB352="ほぼ毎日ある",3,))))</f>
        <v>0</v>
      </c>
      <c r="AA355" s="49">
        <f>IF('３　回答貼付シート'!AC352="ない",0,IF('３　回答貼付シート'!AC352="１～２日ある",1,IF('３　回答貼付シート'!AC352="３～５日ある",2,IF('３　回答貼付シート'!AC352="ほぼ毎日ある",3,))))</f>
        <v>0</v>
      </c>
      <c r="AB355" s="49">
        <f>IF('３　回答貼付シート'!AD352="ない",0,IF('３　回答貼付シート'!AD352="１～２日ある",1,IF('３　回答貼付シート'!AD352="３～５日ある",2,IF('３　回答貼付シート'!AD352="ほぼ毎日ある",3,))))</f>
        <v>0</v>
      </c>
      <c r="AC355" s="49">
        <f>IF('３　回答貼付シート'!AE352="ない",0,IF('３　回答貼付シート'!AE352="１～２日ある",1,IF('３　回答貼付シート'!AE352="３～５日ある",2,IF('３　回答貼付シート'!AE352="ほぼ毎日ある",3,))))</f>
        <v>0</v>
      </c>
      <c r="AD355" s="49">
        <f>IF('３　回答貼付シート'!AF352="ない",0,IF('３　回答貼付シート'!AF352="１～２日ある",1,IF('３　回答貼付シート'!AF352="３～５日ある",2,IF('３　回答貼付シート'!AF352="ほぼ毎日ある",3,))))</f>
        <v>0</v>
      </c>
      <c r="AE355" s="49">
        <f>IF('３　回答貼付シート'!AG352="ない",0,IF('３　回答貼付シート'!AG352="１～２日ある",1,IF('３　回答貼付シート'!AG352="３～５日ある",2,IF('３　回答貼付シート'!AG352="ほぼ毎日ある",3,))))</f>
        <v>0</v>
      </c>
      <c r="AF355" s="49">
        <f>IF('３　回答貼付シート'!AH352="ない",0,IF('３　回答貼付シート'!AH352="１～２日ある",1,IF('３　回答貼付シート'!AH352="３～５日ある",2,IF('３　回答貼付シート'!AH352="ほぼ毎日ある",3,))))</f>
        <v>0</v>
      </c>
      <c r="AG355" s="49">
        <f>IF('３　回答貼付シート'!AI352="ない",0,IF('３　回答貼付シート'!AI352="１～２日ある",1,IF('３　回答貼付シート'!AI352="３～５日ある",2,IF('３　回答貼付シート'!AI352="ほぼ毎日ある",3,))))</f>
        <v>0</v>
      </c>
      <c r="AH355" s="49">
        <f>IF('３　回答貼付シート'!AJ352="ない",0,IF('３　回答貼付シート'!AJ352="１～２日ある",1,IF('３　回答貼付シート'!AJ352="３～５日ある",2,IF('３　回答貼付シート'!AJ352="ほぼ毎日ある",3,))))</f>
        <v>0</v>
      </c>
      <c r="AI355" s="49">
        <f>IF('３　回答貼付シート'!AK352="ない",0,IF('３　回答貼付シート'!AK352="１～２日ある",1,IF('３　回答貼付シート'!AK352="３～５日ある",2,IF('３　回答貼付シート'!AK352="ほぼ毎日ある",3,))))</f>
        <v>0</v>
      </c>
      <c r="AJ355" s="49">
        <f>IF('３　回答貼付シート'!AL352="ない",0,IF('３　回答貼付シート'!AL352="１～２日ある",1,IF('３　回答貼付シート'!AL352="３～５日ある",2,IF('３　回答貼付シート'!AL352="ほぼ毎日ある",3,))))</f>
        <v>0</v>
      </c>
      <c r="AK355" s="49">
        <f>IF('３　回答貼付シート'!AM352="ない",0,IF('３　回答貼付シート'!AM352="１～２日ある",1,IF('３　回答貼付シート'!AM352="３～５日ある",2,IF('３　回答貼付シート'!AM352="ほぼ毎日ある",3,))))</f>
        <v>0</v>
      </c>
      <c r="AL355" s="49">
        <f>'３　回答貼付シート'!$AN352</f>
        <v>0</v>
      </c>
      <c r="AM355" s="49" t="str">
        <f t="shared" si="40"/>
        <v/>
      </c>
      <c r="AN355" s="49" t="str">
        <f t="shared" si="41"/>
        <v/>
      </c>
      <c r="AO355" s="49" t="str">
        <f t="shared" si="42"/>
        <v/>
      </c>
      <c r="AP355" s="49" t="str">
        <f t="shared" si="43"/>
        <v/>
      </c>
      <c r="AQ355" s="49" t="str">
        <f t="shared" si="44"/>
        <v/>
      </c>
      <c r="AR355" t="str">
        <f t="shared" si="45"/>
        <v>0</v>
      </c>
      <c r="AT355" s="42"/>
    </row>
    <row r="356" spans="1:46">
      <c r="A356" s="49"/>
      <c r="B356" s="49">
        <f t="shared" si="39"/>
        <v>0</v>
      </c>
      <c r="C356" s="49">
        <f>IF('３　回答貼付シート'!$F353&lt;&gt;0,VLOOKUP('３　回答貼付シート'!$F353,$AR$2048:$AS$2054,2,FALSE),0)</f>
        <v>0</v>
      </c>
      <c r="D356" s="49">
        <f>IF('３　回答貼付シート'!$G353&lt;&gt;0,VLOOKUP(('３　回答貼付シート'!$G353), $AR$2048:$AS$2054,2,FALSE),0)</f>
        <v>0</v>
      </c>
      <c r="E356" s="49">
        <f>'３　回答貼付シート'!$H353</f>
        <v>0</v>
      </c>
      <c r="F356" s="49">
        <f>IF(E356=0,0,VLOOKUP($B356,'２　情報入力シート'!$A$2:$E$2049,5))</f>
        <v>0</v>
      </c>
      <c r="G356" s="49">
        <f>IF('３　回答貼付シート'!I353="ない",0,IF('３　回答貼付シート'!I353="１～２日ある",1,IF('３　回答貼付シート'!I353="３～５日ある",2,IF('３　回答貼付シート'!I353="ほぼ毎日ある",3,))))</f>
        <v>0</v>
      </c>
      <c r="H356" s="49">
        <f>IF('３　回答貼付シート'!J353="ない",0,IF('３　回答貼付シート'!J353="１～２日ある",1,IF('３　回答貼付シート'!J353="３～５日ある",2,IF('３　回答貼付シート'!J353="ほぼ毎日ある",3,))))</f>
        <v>0</v>
      </c>
      <c r="I356" s="49">
        <f>IF('３　回答貼付シート'!K353="ない",0,IF('３　回答貼付シート'!K353="１～２日ある",1,IF('３　回答貼付シート'!K353="３～５日ある",2,IF('３　回答貼付シート'!K353="ほぼ毎日ある",3,))))</f>
        <v>0</v>
      </c>
      <c r="J356" s="49">
        <f>IF('３　回答貼付シート'!L353="ない",0,IF('３　回答貼付シート'!L353="１～２日ある",1,IF('３　回答貼付シート'!L353="３～５日ある",2,IF('３　回答貼付シート'!L353="ほぼ毎日ある",3,))))</f>
        <v>0</v>
      </c>
      <c r="K356" s="49">
        <f>IF('３　回答貼付シート'!M353="ない",0,IF('３　回答貼付シート'!M353="１～２日ある",1,IF('３　回答貼付シート'!M353="３～５日ある",2,IF('３　回答貼付シート'!M353="ほぼ毎日ある",3,))))</f>
        <v>0</v>
      </c>
      <c r="L356" s="49">
        <f>IF('３　回答貼付シート'!N353="ない",0,IF('３　回答貼付シート'!N353="１～２日ある",1,IF('３　回答貼付シート'!N353="３～５日ある",2,IF('３　回答貼付シート'!N353="ほぼ毎日ある",3,))))</f>
        <v>0</v>
      </c>
      <c r="M356" s="49">
        <f>IF('３　回答貼付シート'!O353="ない",0,IF('３　回答貼付シート'!O353="１～２日ある",1,IF('３　回答貼付シート'!O353="３～５日ある",2,IF('３　回答貼付シート'!O353="ほぼ毎日ある",3,))))</f>
        <v>0</v>
      </c>
      <c r="N356" s="49">
        <f>IF('３　回答貼付シート'!P353="ない",0,IF('３　回答貼付シート'!P353="１～２日ある",1,IF('３　回答貼付シート'!P353="３～５日ある",2,IF('３　回答貼付シート'!P353="ほぼ毎日ある",3,))))</f>
        <v>0</v>
      </c>
      <c r="O356" s="49">
        <f>IF('３　回答貼付シート'!Q353="ない",0,IF('３　回答貼付シート'!Q353="１～２日ある",1,IF('３　回答貼付シート'!Q353="３～５日ある",2,IF('３　回答貼付シート'!Q353="ほぼ毎日ある",3,))))</f>
        <v>0</v>
      </c>
      <c r="P356" s="49">
        <f>IF('３　回答貼付シート'!R353="ない",0,IF('３　回答貼付シート'!R353="１～２日ある",1,IF('３　回答貼付シート'!R353="３～５日ある",2,IF('３　回答貼付シート'!R353="ほぼ毎日ある",3,))))</f>
        <v>0</v>
      </c>
      <c r="Q356" s="49">
        <f>IF('３　回答貼付シート'!S353="ない",0,IF('３　回答貼付シート'!S353="１～２日ある",1,IF('３　回答貼付シート'!S353="３～５日ある",2,IF('３　回答貼付シート'!S353="ほぼ毎日ある",3,))))</f>
        <v>0</v>
      </c>
      <c r="R356" s="49">
        <f>IF('３　回答貼付シート'!T353="ない",0,IF('３　回答貼付シート'!T353="１～２日ある",1,IF('３　回答貼付シート'!T353="３～５日ある",2,IF('３　回答貼付シート'!T353="ほぼ毎日ある",3,))))</f>
        <v>0</v>
      </c>
      <c r="S356" s="49">
        <f>IF('３　回答貼付シート'!U353="ない",0,IF('３　回答貼付シート'!U353="１～２日ある",1,IF('３　回答貼付シート'!U353="３～５日ある",2,IF('３　回答貼付シート'!U353="ほぼ毎日ある",3,))))</f>
        <v>0</v>
      </c>
      <c r="T356" s="49">
        <f>IF('３　回答貼付シート'!V353="ない",0,IF('３　回答貼付シート'!V353="１～２日ある",1,IF('３　回答貼付シート'!V353="３～５日ある",2,IF('３　回答貼付シート'!V353="ほぼ毎日ある",3,))))</f>
        <v>0</v>
      </c>
      <c r="U356" s="49">
        <f>IF('３　回答貼付シート'!W353="ない",0,IF('３　回答貼付シート'!W353="１～２日ある",1,IF('３　回答貼付シート'!W353="３～５日ある",2,IF('３　回答貼付シート'!W353="ほぼ毎日ある",3,))))</f>
        <v>0</v>
      </c>
      <c r="V356" s="49">
        <f>IF('３　回答貼付シート'!X353="ない",0,IF('３　回答貼付シート'!X353="１～２日ある",1,IF('３　回答貼付シート'!X353="３～５日ある",2,IF('３　回答貼付シート'!X353="ほぼ毎日ある",3,))))</f>
        <v>0</v>
      </c>
      <c r="W356" s="49">
        <f>IF('３　回答貼付シート'!Y353="ない",0,IF('３　回答貼付シート'!Y353="１～２日ある",1,IF('３　回答貼付シート'!Y353="３～５日ある",2,IF('３　回答貼付シート'!Y353="ほぼ毎日ある",3,))))</f>
        <v>0</v>
      </c>
      <c r="X356" s="49">
        <f>IF('３　回答貼付シート'!Z353="ない",0,IF('３　回答貼付シート'!Z353="１～２日ある",1,IF('３　回答貼付シート'!Z353="３～５日ある",2,IF('３　回答貼付シート'!Z353="ほぼ毎日ある",3,))))</f>
        <v>0</v>
      </c>
      <c r="Y356" s="49">
        <f>IF('３　回答貼付シート'!AA353="ない",0,IF('３　回答貼付シート'!AA353="１～２日ある",1,IF('３　回答貼付シート'!AA353="３～５日ある",2,IF('３　回答貼付シート'!AA353="ほぼ毎日ある",3,))))</f>
        <v>0</v>
      </c>
      <c r="Z356" s="49">
        <f>IF('３　回答貼付シート'!AB353="ない",0,IF('３　回答貼付シート'!AB353="１～２日ある",1,IF('３　回答貼付シート'!AB353="３～５日ある",2,IF('３　回答貼付シート'!AB353="ほぼ毎日ある",3,))))</f>
        <v>0</v>
      </c>
      <c r="AA356" s="49">
        <f>IF('３　回答貼付シート'!AC353="ない",0,IF('３　回答貼付シート'!AC353="１～２日ある",1,IF('３　回答貼付シート'!AC353="３～５日ある",2,IF('３　回答貼付シート'!AC353="ほぼ毎日ある",3,))))</f>
        <v>0</v>
      </c>
      <c r="AB356" s="49">
        <f>IF('３　回答貼付シート'!AD353="ない",0,IF('３　回答貼付シート'!AD353="１～２日ある",1,IF('３　回答貼付シート'!AD353="３～５日ある",2,IF('３　回答貼付シート'!AD353="ほぼ毎日ある",3,))))</f>
        <v>0</v>
      </c>
      <c r="AC356" s="49">
        <f>IF('３　回答貼付シート'!AE353="ない",0,IF('３　回答貼付シート'!AE353="１～２日ある",1,IF('３　回答貼付シート'!AE353="３～５日ある",2,IF('３　回答貼付シート'!AE353="ほぼ毎日ある",3,))))</f>
        <v>0</v>
      </c>
      <c r="AD356" s="49">
        <f>IF('３　回答貼付シート'!AF353="ない",0,IF('３　回答貼付シート'!AF353="１～２日ある",1,IF('３　回答貼付シート'!AF353="３～５日ある",2,IF('３　回答貼付シート'!AF353="ほぼ毎日ある",3,))))</f>
        <v>0</v>
      </c>
      <c r="AE356" s="49">
        <f>IF('３　回答貼付シート'!AG353="ない",0,IF('３　回答貼付シート'!AG353="１～２日ある",1,IF('３　回答貼付シート'!AG353="３～５日ある",2,IF('３　回答貼付シート'!AG353="ほぼ毎日ある",3,))))</f>
        <v>0</v>
      </c>
      <c r="AF356" s="49">
        <f>IF('３　回答貼付シート'!AH353="ない",0,IF('３　回答貼付シート'!AH353="１～２日ある",1,IF('３　回答貼付シート'!AH353="３～５日ある",2,IF('３　回答貼付シート'!AH353="ほぼ毎日ある",3,))))</f>
        <v>0</v>
      </c>
      <c r="AG356" s="49">
        <f>IF('３　回答貼付シート'!AI353="ない",0,IF('３　回答貼付シート'!AI353="１～２日ある",1,IF('３　回答貼付シート'!AI353="３～５日ある",2,IF('３　回答貼付シート'!AI353="ほぼ毎日ある",3,))))</f>
        <v>0</v>
      </c>
      <c r="AH356" s="49">
        <f>IF('３　回答貼付シート'!AJ353="ない",0,IF('３　回答貼付シート'!AJ353="１～２日ある",1,IF('３　回答貼付シート'!AJ353="３～５日ある",2,IF('３　回答貼付シート'!AJ353="ほぼ毎日ある",3,))))</f>
        <v>0</v>
      </c>
      <c r="AI356" s="49">
        <f>IF('３　回答貼付シート'!AK353="ない",0,IF('３　回答貼付シート'!AK353="１～２日ある",1,IF('３　回答貼付シート'!AK353="３～５日ある",2,IF('３　回答貼付シート'!AK353="ほぼ毎日ある",3,))))</f>
        <v>0</v>
      </c>
      <c r="AJ356" s="49">
        <f>IF('３　回答貼付シート'!AL353="ない",0,IF('３　回答貼付シート'!AL353="１～２日ある",1,IF('３　回答貼付シート'!AL353="３～５日ある",2,IF('３　回答貼付シート'!AL353="ほぼ毎日ある",3,))))</f>
        <v>0</v>
      </c>
      <c r="AK356" s="49">
        <f>IF('３　回答貼付シート'!AM353="ない",0,IF('３　回答貼付シート'!AM353="１～２日ある",1,IF('３　回答貼付シート'!AM353="３～５日ある",2,IF('３　回答貼付シート'!AM353="ほぼ毎日ある",3,))))</f>
        <v>0</v>
      </c>
      <c r="AL356" s="49">
        <f>'３　回答貼付シート'!$AN353</f>
        <v>0</v>
      </c>
      <c r="AM356" s="49" t="str">
        <f t="shared" si="40"/>
        <v/>
      </c>
      <c r="AN356" s="49" t="str">
        <f t="shared" si="41"/>
        <v/>
      </c>
      <c r="AO356" s="49" t="str">
        <f t="shared" si="42"/>
        <v/>
      </c>
      <c r="AP356" s="49" t="str">
        <f t="shared" si="43"/>
        <v/>
      </c>
      <c r="AQ356" s="49" t="str">
        <f t="shared" si="44"/>
        <v/>
      </c>
      <c r="AR356" t="str">
        <f t="shared" si="45"/>
        <v>0</v>
      </c>
      <c r="AT356" s="42"/>
    </row>
    <row r="357" spans="1:46">
      <c r="A357" s="49"/>
      <c r="B357" s="49">
        <f t="shared" si="39"/>
        <v>0</v>
      </c>
      <c r="C357" s="49">
        <f>IF('３　回答貼付シート'!$F354&lt;&gt;0,VLOOKUP('３　回答貼付シート'!$F354,$AR$2048:$AS$2054,2,FALSE),0)</f>
        <v>0</v>
      </c>
      <c r="D357" s="49">
        <f>IF('３　回答貼付シート'!$G354&lt;&gt;0,VLOOKUP(('３　回答貼付シート'!$G354), $AR$2048:$AS$2054,2,FALSE),0)</f>
        <v>0</v>
      </c>
      <c r="E357" s="49">
        <f>'３　回答貼付シート'!$H354</f>
        <v>0</v>
      </c>
      <c r="F357" s="49">
        <f>IF(E357=0,0,VLOOKUP($B357,'２　情報入力シート'!$A$2:$E$2049,5))</f>
        <v>0</v>
      </c>
      <c r="G357" s="49">
        <f>IF('３　回答貼付シート'!I354="ない",0,IF('３　回答貼付シート'!I354="１～２日ある",1,IF('３　回答貼付シート'!I354="３～５日ある",2,IF('３　回答貼付シート'!I354="ほぼ毎日ある",3,))))</f>
        <v>0</v>
      </c>
      <c r="H357" s="49">
        <f>IF('３　回答貼付シート'!J354="ない",0,IF('３　回答貼付シート'!J354="１～２日ある",1,IF('３　回答貼付シート'!J354="３～５日ある",2,IF('３　回答貼付シート'!J354="ほぼ毎日ある",3,))))</f>
        <v>0</v>
      </c>
      <c r="I357" s="49">
        <f>IF('３　回答貼付シート'!K354="ない",0,IF('３　回答貼付シート'!K354="１～２日ある",1,IF('３　回答貼付シート'!K354="３～５日ある",2,IF('３　回答貼付シート'!K354="ほぼ毎日ある",3,))))</f>
        <v>0</v>
      </c>
      <c r="J357" s="49">
        <f>IF('３　回答貼付シート'!L354="ない",0,IF('３　回答貼付シート'!L354="１～２日ある",1,IF('３　回答貼付シート'!L354="３～５日ある",2,IF('３　回答貼付シート'!L354="ほぼ毎日ある",3,))))</f>
        <v>0</v>
      </c>
      <c r="K357" s="49">
        <f>IF('３　回答貼付シート'!M354="ない",0,IF('３　回答貼付シート'!M354="１～２日ある",1,IF('３　回答貼付シート'!M354="３～５日ある",2,IF('３　回答貼付シート'!M354="ほぼ毎日ある",3,))))</f>
        <v>0</v>
      </c>
      <c r="L357" s="49">
        <f>IF('３　回答貼付シート'!N354="ない",0,IF('３　回答貼付シート'!N354="１～２日ある",1,IF('３　回答貼付シート'!N354="３～５日ある",2,IF('３　回答貼付シート'!N354="ほぼ毎日ある",3,))))</f>
        <v>0</v>
      </c>
      <c r="M357" s="49">
        <f>IF('３　回答貼付シート'!O354="ない",0,IF('３　回答貼付シート'!O354="１～２日ある",1,IF('３　回答貼付シート'!O354="３～５日ある",2,IF('３　回答貼付シート'!O354="ほぼ毎日ある",3,))))</f>
        <v>0</v>
      </c>
      <c r="N357" s="49">
        <f>IF('３　回答貼付シート'!P354="ない",0,IF('３　回答貼付シート'!P354="１～２日ある",1,IF('３　回答貼付シート'!P354="３～５日ある",2,IF('３　回答貼付シート'!P354="ほぼ毎日ある",3,))))</f>
        <v>0</v>
      </c>
      <c r="O357" s="49">
        <f>IF('３　回答貼付シート'!Q354="ない",0,IF('３　回答貼付シート'!Q354="１～２日ある",1,IF('３　回答貼付シート'!Q354="３～５日ある",2,IF('３　回答貼付シート'!Q354="ほぼ毎日ある",3,))))</f>
        <v>0</v>
      </c>
      <c r="P357" s="49">
        <f>IF('３　回答貼付シート'!R354="ない",0,IF('３　回答貼付シート'!R354="１～２日ある",1,IF('３　回答貼付シート'!R354="３～５日ある",2,IF('３　回答貼付シート'!R354="ほぼ毎日ある",3,))))</f>
        <v>0</v>
      </c>
      <c r="Q357" s="49">
        <f>IF('３　回答貼付シート'!S354="ない",0,IF('３　回答貼付シート'!S354="１～２日ある",1,IF('３　回答貼付シート'!S354="３～５日ある",2,IF('３　回答貼付シート'!S354="ほぼ毎日ある",3,))))</f>
        <v>0</v>
      </c>
      <c r="R357" s="49">
        <f>IF('３　回答貼付シート'!T354="ない",0,IF('３　回答貼付シート'!T354="１～２日ある",1,IF('３　回答貼付シート'!T354="３～５日ある",2,IF('３　回答貼付シート'!T354="ほぼ毎日ある",3,))))</f>
        <v>0</v>
      </c>
      <c r="S357" s="49">
        <f>IF('３　回答貼付シート'!U354="ない",0,IF('３　回答貼付シート'!U354="１～２日ある",1,IF('３　回答貼付シート'!U354="３～５日ある",2,IF('３　回答貼付シート'!U354="ほぼ毎日ある",3,))))</f>
        <v>0</v>
      </c>
      <c r="T357" s="49">
        <f>IF('３　回答貼付シート'!V354="ない",0,IF('３　回答貼付シート'!V354="１～２日ある",1,IF('３　回答貼付シート'!V354="３～５日ある",2,IF('３　回答貼付シート'!V354="ほぼ毎日ある",3,))))</f>
        <v>0</v>
      </c>
      <c r="U357" s="49">
        <f>IF('３　回答貼付シート'!W354="ない",0,IF('３　回答貼付シート'!W354="１～２日ある",1,IF('３　回答貼付シート'!W354="３～５日ある",2,IF('３　回答貼付シート'!W354="ほぼ毎日ある",3,))))</f>
        <v>0</v>
      </c>
      <c r="V357" s="49">
        <f>IF('３　回答貼付シート'!X354="ない",0,IF('３　回答貼付シート'!X354="１～２日ある",1,IF('３　回答貼付シート'!X354="３～５日ある",2,IF('３　回答貼付シート'!X354="ほぼ毎日ある",3,))))</f>
        <v>0</v>
      </c>
      <c r="W357" s="49">
        <f>IF('３　回答貼付シート'!Y354="ない",0,IF('３　回答貼付シート'!Y354="１～２日ある",1,IF('３　回答貼付シート'!Y354="３～５日ある",2,IF('３　回答貼付シート'!Y354="ほぼ毎日ある",3,))))</f>
        <v>0</v>
      </c>
      <c r="X357" s="49">
        <f>IF('３　回答貼付シート'!Z354="ない",0,IF('３　回答貼付シート'!Z354="１～２日ある",1,IF('３　回答貼付シート'!Z354="３～５日ある",2,IF('３　回答貼付シート'!Z354="ほぼ毎日ある",3,))))</f>
        <v>0</v>
      </c>
      <c r="Y357" s="49">
        <f>IF('３　回答貼付シート'!AA354="ない",0,IF('３　回答貼付シート'!AA354="１～２日ある",1,IF('３　回答貼付シート'!AA354="３～５日ある",2,IF('３　回答貼付シート'!AA354="ほぼ毎日ある",3,))))</f>
        <v>0</v>
      </c>
      <c r="Z357" s="49">
        <f>IF('３　回答貼付シート'!AB354="ない",0,IF('３　回答貼付シート'!AB354="１～２日ある",1,IF('３　回答貼付シート'!AB354="３～５日ある",2,IF('３　回答貼付シート'!AB354="ほぼ毎日ある",3,))))</f>
        <v>0</v>
      </c>
      <c r="AA357" s="49">
        <f>IF('３　回答貼付シート'!AC354="ない",0,IF('３　回答貼付シート'!AC354="１～２日ある",1,IF('３　回答貼付シート'!AC354="３～５日ある",2,IF('３　回答貼付シート'!AC354="ほぼ毎日ある",3,))))</f>
        <v>0</v>
      </c>
      <c r="AB357" s="49">
        <f>IF('３　回答貼付シート'!AD354="ない",0,IF('３　回答貼付シート'!AD354="１～２日ある",1,IF('３　回答貼付シート'!AD354="３～５日ある",2,IF('３　回答貼付シート'!AD354="ほぼ毎日ある",3,))))</f>
        <v>0</v>
      </c>
      <c r="AC357" s="49">
        <f>IF('３　回答貼付シート'!AE354="ない",0,IF('３　回答貼付シート'!AE354="１～２日ある",1,IF('３　回答貼付シート'!AE354="３～５日ある",2,IF('３　回答貼付シート'!AE354="ほぼ毎日ある",3,))))</f>
        <v>0</v>
      </c>
      <c r="AD357" s="49">
        <f>IF('３　回答貼付シート'!AF354="ない",0,IF('３　回答貼付シート'!AF354="１～２日ある",1,IF('３　回答貼付シート'!AF354="３～５日ある",2,IF('３　回答貼付シート'!AF354="ほぼ毎日ある",3,))))</f>
        <v>0</v>
      </c>
      <c r="AE357" s="49">
        <f>IF('３　回答貼付シート'!AG354="ない",0,IF('３　回答貼付シート'!AG354="１～２日ある",1,IF('３　回答貼付シート'!AG354="３～５日ある",2,IF('３　回答貼付シート'!AG354="ほぼ毎日ある",3,))))</f>
        <v>0</v>
      </c>
      <c r="AF357" s="49">
        <f>IF('３　回答貼付シート'!AH354="ない",0,IF('３　回答貼付シート'!AH354="１～２日ある",1,IF('３　回答貼付シート'!AH354="３～５日ある",2,IF('３　回答貼付シート'!AH354="ほぼ毎日ある",3,))))</f>
        <v>0</v>
      </c>
      <c r="AG357" s="49">
        <f>IF('３　回答貼付シート'!AI354="ない",0,IF('３　回答貼付シート'!AI354="１～２日ある",1,IF('３　回答貼付シート'!AI354="３～５日ある",2,IF('３　回答貼付シート'!AI354="ほぼ毎日ある",3,))))</f>
        <v>0</v>
      </c>
      <c r="AH357" s="49">
        <f>IF('３　回答貼付シート'!AJ354="ない",0,IF('３　回答貼付シート'!AJ354="１～２日ある",1,IF('３　回答貼付シート'!AJ354="３～５日ある",2,IF('３　回答貼付シート'!AJ354="ほぼ毎日ある",3,))))</f>
        <v>0</v>
      </c>
      <c r="AI357" s="49">
        <f>IF('３　回答貼付シート'!AK354="ない",0,IF('３　回答貼付シート'!AK354="１～２日ある",1,IF('３　回答貼付シート'!AK354="３～５日ある",2,IF('３　回答貼付シート'!AK354="ほぼ毎日ある",3,))))</f>
        <v>0</v>
      </c>
      <c r="AJ357" s="49">
        <f>IF('３　回答貼付シート'!AL354="ない",0,IF('３　回答貼付シート'!AL354="１～２日ある",1,IF('３　回答貼付シート'!AL354="３～５日ある",2,IF('３　回答貼付シート'!AL354="ほぼ毎日ある",3,))))</f>
        <v>0</v>
      </c>
      <c r="AK357" s="49">
        <f>IF('３　回答貼付シート'!AM354="ない",0,IF('３　回答貼付シート'!AM354="１～２日ある",1,IF('３　回答貼付シート'!AM354="３～５日ある",2,IF('３　回答貼付シート'!AM354="ほぼ毎日ある",3,))))</f>
        <v>0</v>
      </c>
      <c r="AL357" s="49">
        <f>'３　回答貼付シート'!$AN354</f>
        <v>0</v>
      </c>
      <c r="AM357" s="49" t="str">
        <f t="shared" si="40"/>
        <v/>
      </c>
      <c r="AN357" s="49" t="str">
        <f t="shared" si="41"/>
        <v/>
      </c>
      <c r="AO357" s="49" t="str">
        <f t="shared" si="42"/>
        <v/>
      </c>
      <c r="AP357" s="49" t="str">
        <f t="shared" si="43"/>
        <v/>
      </c>
      <c r="AQ357" s="49" t="str">
        <f t="shared" si="44"/>
        <v/>
      </c>
      <c r="AR357" t="str">
        <f t="shared" si="45"/>
        <v>0</v>
      </c>
      <c r="AT357" s="42"/>
    </row>
    <row r="358" spans="1:46">
      <c r="A358" s="49"/>
      <c r="B358" s="49">
        <f t="shared" si="39"/>
        <v>0</v>
      </c>
      <c r="C358" s="49">
        <f>IF('３　回答貼付シート'!$F355&lt;&gt;0,VLOOKUP('３　回答貼付シート'!$F355,$AR$2048:$AS$2054,2,FALSE),0)</f>
        <v>0</v>
      </c>
      <c r="D358" s="49">
        <f>IF('３　回答貼付シート'!$G355&lt;&gt;0,VLOOKUP(('３　回答貼付シート'!$G355), $AR$2048:$AS$2054,2,FALSE),0)</f>
        <v>0</v>
      </c>
      <c r="E358" s="49">
        <f>'３　回答貼付シート'!$H355</f>
        <v>0</v>
      </c>
      <c r="F358" s="49">
        <f>IF(E358=0,0,VLOOKUP($B358,'２　情報入力シート'!$A$2:$E$2049,5))</f>
        <v>0</v>
      </c>
      <c r="G358" s="49">
        <f>IF('３　回答貼付シート'!I355="ない",0,IF('３　回答貼付シート'!I355="１～２日ある",1,IF('３　回答貼付シート'!I355="３～５日ある",2,IF('３　回答貼付シート'!I355="ほぼ毎日ある",3,))))</f>
        <v>0</v>
      </c>
      <c r="H358" s="49">
        <f>IF('３　回答貼付シート'!J355="ない",0,IF('３　回答貼付シート'!J355="１～２日ある",1,IF('３　回答貼付シート'!J355="３～５日ある",2,IF('３　回答貼付シート'!J355="ほぼ毎日ある",3,))))</f>
        <v>0</v>
      </c>
      <c r="I358" s="49">
        <f>IF('３　回答貼付シート'!K355="ない",0,IF('３　回答貼付シート'!K355="１～２日ある",1,IF('３　回答貼付シート'!K355="３～５日ある",2,IF('３　回答貼付シート'!K355="ほぼ毎日ある",3,))))</f>
        <v>0</v>
      </c>
      <c r="J358" s="49">
        <f>IF('３　回答貼付シート'!L355="ない",0,IF('３　回答貼付シート'!L355="１～２日ある",1,IF('３　回答貼付シート'!L355="３～５日ある",2,IF('３　回答貼付シート'!L355="ほぼ毎日ある",3,))))</f>
        <v>0</v>
      </c>
      <c r="K358" s="49">
        <f>IF('３　回答貼付シート'!M355="ない",0,IF('３　回答貼付シート'!M355="１～２日ある",1,IF('３　回答貼付シート'!M355="３～５日ある",2,IF('３　回答貼付シート'!M355="ほぼ毎日ある",3,))))</f>
        <v>0</v>
      </c>
      <c r="L358" s="49">
        <f>IF('３　回答貼付シート'!N355="ない",0,IF('３　回答貼付シート'!N355="１～２日ある",1,IF('３　回答貼付シート'!N355="３～５日ある",2,IF('３　回答貼付シート'!N355="ほぼ毎日ある",3,))))</f>
        <v>0</v>
      </c>
      <c r="M358" s="49">
        <f>IF('３　回答貼付シート'!O355="ない",0,IF('３　回答貼付シート'!O355="１～２日ある",1,IF('３　回答貼付シート'!O355="３～５日ある",2,IF('３　回答貼付シート'!O355="ほぼ毎日ある",3,))))</f>
        <v>0</v>
      </c>
      <c r="N358" s="49">
        <f>IF('３　回答貼付シート'!P355="ない",0,IF('３　回答貼付シート'!P355="１～２日ある",1,IF('３　回答貼付シート'!P355="３～５日ある",2,IF('３　回答貼付シート'!P355="ほぼ毎日ある",3,))))</f>
        <v>0</v>
      </c>
      <c r="O358" s="49">
        <f>IF('３　回答貼付シート'!Q355="ない",0,IF('３　回答貼付シート'!Q355="１～２日ある",1,IF('３　回答貼付シート'!Q355="３～５日ある",2,IF('３　回答貼付シート'!Q355="ほぼ毎日ある",3,))))</f>
        <v>0</v>
      </c>
      <c r="P358" s="49">
        <f>IF('３　回答貼付シート'!R355="ない",0,IF('３　回答貼付シート'!R355="１～２日ある",1,IF('３　回答貼付シート'!R355="３～５日ある",2,IF('３　回答貼付シート'!R355="ほぼ毎日ある",3,))))</f>
        <v>0</v>
      </c>
      <c r="Q358" s="49">
        <f>IF('３　回答貼付シート'!S355="ない",0,IF('３　回答貼付シート'!S355="１～２日ある",1,IF('３　回答貼付シート'!S355="３～５日ある",2,IF('３　回答貼付シート'!S355="ほぼ毎日ある",3,))))</f>
        <v>0</v>
      </c>
      <c r="R358" s="49">
        <f>IF('３　回答貼付シート'!T355="ない",0,IF('３　回答貼付シート'!T355="１～２日ある",1,IF('３　回答貼付シート'!T355="３～５日ある",2,IF('３　回答貼付シート'!T355="ほぼ毎日ある",3,))))</f>
        <v>0</v>
      </c>
      <c r="S358" s="49">
        <f>IF('３　回答貼付シート'!U355="ない",0,IF('３　回答貼付シート'!U355="１～２日ある",1,IF('３　回答貼付シート'!U355="３～５日ある",2,IF('３　回答貼付シート'!U355="ほぼ毎日ある",3,))))</f>
        <v>0</v>
      </c>
      <c r="T358" s="49">
        <f>IF('３　回答貼付シート'!V355="ない",0,IF('３　回答貼付シート'!V355="１～２日ある",1,IF('３　回答貼付シート'!V355="３～５日ある",2,IF('３　回答貼付シート'!V355="ほぼ毎日ある",3,))))</f>
        <v>0</v>
      </c>
      <c r="U358" s="49">
        <f>IF('３　回答貼付シート'!W355="ない",0,IF('３　回答貼付シート'!W355="１～２日ある",1,IF('３　回答貼付シート'!W355="３～５日ある",2,IF('３　回答貼付シート'!W355="ほぼ毎日ある",3,))))</f>
        <v>0</v>
      </c>
      <c r="V358" s="49">
        <f>IF('３　回答貼付シート'!X355="ない",0,IF('３　回答貼付シート'!X355="１～２日ある",1,IF('３　回答貼付シート'!X355="３～５日ある",2,IF('３　回答貼付シート'!X355="ほぼ毎日ある",3,))))</f>
        <v>0</v>
      </c>
      <c r="W358" s="49">
        <f>IF('３　回答貼付シート'!Y355="ない",0,IF('３　回答貼付シート'!Y355="１～２日ある",1,IF('３　回答貼付シート'!Y355="３～５日ある",2,IF('３　回答貼付シート'!Y355="ほぼ毎日ある",3,))))</f>
        <v>0</v>
      </c>
      <c r="X358" s="49">
        <f>IF('３　回答貼付シート'!Z355="ない",0,IF('３　回答貼付シート'!Z355="１～２日ある",1,IF('３　回答貼付シート'!Z355="３～５日ある",2,IF('３　回答貼付シート'!Z355="ほぼ毎日ある",3,))))</f>
        <v>0</v>
      </c>
      <c r="Y358" s="49">
        <f>IF('３　回答貼付シート'!AA355="ない",0,IF('３　回答貼付シート'!AA355="１～２日ある",1,IF('３　回答貼付シート'!AA355="３～５日ある",2,IF('３　回答貼付シート'!AA355="ほぼ毎日ある",3,))))</f>
        <v>0</v>
      </c>
      <c r="Z358" s="49">
        <f>IF('３　回答貼付シート'!AB355="ない",0,IF('３　回答貼付シート'!AB355="１～２日ある",1,IF('３　回答貼付シート'!AB355="３～５日ある",2,IF('３　回答貼付シート'!AB355="ほぼ毎日ある",3,))))</f>
        <v>0</v>
      </c>
      <c r="AA358" s="49">
        <f>IF('３　回答貼付シート'!AC355="ない",0,IF('３　回答貼付シート'!AC355="１～２日ある",1,IF('３　回答貼付シート'!AC355="３～５日ある",2,IF('３　回答貼付シート'!AC355="ほぼ毎日ある",3,))))</f>
        <v>0</v>
      </c>
      <c r="AB358" s="49">
        <f>IF('３　回答貼付シート'!AD355="ない",0,IF('３　回答貼付シート'!AD355="１～２日ある",1,IF('３　回答貼付シート'!AD355="３～５日ある",2,IF('３　回答貼付シート'!AD355="ほぼ毎日ある",3,))))</f>
        <v>0</v>
      </c>
      <c r="AC358" s="49">
        <f>IF('３　回答貼付シート'!AE355="ない",0,IF('３　回答貼付シート'!AE355="１～２日ある",1,IF('３　回答貼付シート'!AE355="３～５日ある",2,IF('３　回答貼付シート'!AE355="ほぼ毎日ある",3,))))</f>
        <v>0</v>
      </c>
      <c r="AD358" s="49">
        <f>IF('３　回答貼付シート'!AF355="ない",0,IF('３　回答貼付シート'!AF355="１～２日ある",1,IF('３　回答貼付シート'!AF355="３～５日ある",2,IF('３　回答貼付シート'!AF355="ほぼ毎日ある",3,))))</f>
        <v>0</v>
      </c>
      <c r="AE358" s="49">
        <f>IF('３　回答貼付シート'!AG355="ない",0,IF('３　回答貼付シート'!AG355="１～２日ある",1,IF('３　回答貼付シート'!AG355="３～５日ある",2,IF('３　回答貼付シート'!AG355="ほぼ毎日ある",3,))))</f>
        <v>0</v>
      </c>
      <c r="AF358" s="49">
        <f>IF('３　回答貼付シート'!AH355="ない",0,IF('３　回答貼付シート'!AH355="１～２日ある",1,IF('３　回答貼付シート'!AH355="３～５日ある",2,IF('３　回答貼付シート'!AH355="ほぼ毎日ある",3,))))</f>
        <v>0</v>
      </c>
      <c r="AG358" s="49">
        <f>IF('３　回答貼付シート'!AI355="ない",0,IF('３　回答貼付シート'!AI355="１～２日ある",1,IF('３　回答貼付シート'!AI355="３～５日ある",2,IF('３　回答貼付シート'!AI355="ほぼ毎日ある",3,))))</f>
        <v>0</v>
      </c>
      <c r="AH358" s="49">
        <f>IF('３　回答貼付シート'!AJ355="ない",0,IF('３　回答貼付シート'!AJ355="１～２日ある",1,IF('３　回答貼付シート'!AJ355="３～５日ある",2,IF('３　回答貼付シート'!AJ355="ほぼ毎日ある",3,))))</f>
        <v>0</v>
      </c>
      <c r="AI358" s="49">
        <f>IF('３　回答貼付シート'!AK355="ない",0,IF('３　回答貼付シート'!AK355="１～２日ある",1,IF('３　回答貼付シート'!AK355="３～５日ある",2,IF('３　回答貼付シート'!AK355="ほぼ毎日ある",3,))))</f>
        <v>0</v>
      </c>
      <c r="AJ358" s="49">
        <f>IF('３　回答貼付シート'!AL355="ない",0,IF('３　回答貼付シート'!AL355="１～２日ある",1,IF('３　回答貼付シート'!AL355="３～５日ある",2,IF('３　回答貼付シート'!AL355="ほぼ毎日ある",3,))))</f>
        <v>0</v>
      </c>
      <c r="AK358" s="49">
        <f>IF('３　回答貼付シート'!AM355="ない",0,IF('３　回答貼付シート'!AM355="１～２日ある",1,IF('３　回答貼付シート'!AM355="３～５日ある",2,IF('３　回答貼付シート'!AM355="ほぼ毎日ある",3,))))</f>
        <v>0</v>
      </c>
      <c r="AL358" s="49">
        <f>'３　回答貼付シート'!$AN355</f>
        <v>0</v>
      </c>
      <c r="AM358" s="49" t="str">
        <f t="shared" si="40"/>
        <v/>
      </c>
      <c r="AN358" s="49" t="str">
        <f t="shared" si="41"/>
        <v/>
      </c>
      <c r="AO358" s="49" t="str">
        <f t="shared" si="42"/>
        <v/>
      </c>
      <c r="AP358" s="49" t="str">
        <f t="shared" si="43"/>
        <v/>
      </c>
      <c r="AQ358" s="49" t="str">
        <f t="shared" si="44"/>
        <v/>
      </c>
      <c r="AR358" t="str">
        <f t="shared" si="45"/>
        <v>0</v>
      </c>
      <c r="AT358" s="42"/>
    </row>
    <row r="359" spans="1:46">
      <c r="A359" s="49"/>
      <c r="B359" s="49">
        <f t="shared" si="39"/>
        <v>0</v>
      </c>
      <c r="C359" s="49">
        <f>IF('３　回答貼付シート'!$F356&lt;&gt;0,VLOOKUP('３　回答貼付シート'!$F356,$AR$2048:$AS$2054,2,FALSE),0)</f>
        <v>0</v>
      </c>
      <c r="D359" s="49">
        <f>IF('３　回答貼付シート'!$G356&lt;&gt;0,VLOOKUP(('３　回答貼付シート'!$G356), $AR$2048:$AS$2054,2,FALSE),0)</f>
        <v>0</v>
      </c>
      <c r="E359" s="49">
        <f>'３　回答貼付シート'!$H356</f>
        <v>0</v>
      </c>
      <c r="F359" s="49">
        <f>IF(E359=0,0,VLOOKUP($B359,'２　情報入力シート'!$A$2:$E$2049,5))</f>
        <v>0</v>
      </c>
      <c r="G359" s="49">
        <f>IF('３　回答貼付シート'!I356="ない",0,IF('３　回答貼付シート'!I356="１～２日ある",1,IF('３　回答貼付シート'!I356="３～５日ある",2,IF('３　回答貼付シート'!I356="ほぼ毎日ある",3,))))</f>
        <v>0</v>
      </c>
      <c r="H359" s="49">
        <f>IF('３　回答貼付シート'!J356="ない",0,IF('３　回答貼付シート'!J356="１～２日ある",1,IF('３　回答貼付シート'!J356="３～５日ある",2,IF('３　回答貼付シート'!J356="ほぼ毎日ある",3,))))</f>
        <v>0</v>
      </c>
      <c r="I359" s="49">
        <f>IF('３　回答貼付シート'!K356="ない",0,IF('３　回答貼付シート'!K356="１～２日ある",1,IF('３　回答貼付シート'!K356="３～５日ある",2,IF('３　回答貼付シート'!K356="ほぼ毎日ある",3,))))</f>
        <v>0</v>
      </c>
      <c r="J359" s="49">
        <f>IF('３　回答貼付シート'!L356="ない",0,IF('３　回答貼付シート'!L356="１～２日ある",1,IF('３　回答貼付シート'!L356="３～５日ある",2,IF('３　回答貼付シート'!L356="ほぼ毎日ある",3,))))</f>
        <v>0</v>
      </c>
      <c r="K359" s="49">
        <f>IF('３　回答貼付シート'!M356="ない",0,IF('３　回答貼付シート'!M356="１～２日ある",1,IF('３　回答貼付シート'!M356="３～５日ある",2,IF('３　回答貼付シート'!M356="ほぼ毎日ある",3,))))</f>
        <v>0</v>
      </c>
      <c r="L359" s="49">
        <f>IF('３　回答貼付シート'!N356="ない",0,IF('３　回答貼付シート'!N356="１～２日ある",1,IF('３　回答貼付シート'!N356="３～５日ある",2,IF('３　回答貼付シート'!N356="ほぼ毎日ある",3,))))</f>
        <v>0</v>
      </c>
      <c r="M359" s="49">
        <f>IF('３　回答貼付シート'!O356="ない",0,IF('３　回答貼付シート'!O356="１～２日ある",1,IF('３　回答貼付シート'!O356="３～５日ある",2,IF('３　回答貼付シート'!O356="ほぼ毎日ある",3,))))</f>
        <v>0</v>
      </c>
      <c r="N359" s="49">
        <f>IF('３　回答貼付シート'!P356="ない",0,IF('３　回答貼付シート'!P356="１～２日ある",1,IF('３　回答貼付シート'!P356="３～５日ある",2,IF('３　回答貼付シート'!P356="ほぼ毎日ある",3,))))</f>
        <v>0</v>
      </c>
      <c r="O359" s="49">
        <f>IF('３　回答貼付シート'!Q356="ない",0,IF('３　回答貼付シート'!Q356="１～２日ある",1,IF('３　回答貼付シート'!Q356="３～５日ある",2,IF('３　回答貼付シート'!Q356="ほぼ毎日ある",3,))))</f>
        <v>0</v>
      </c>
      <c r="P359" s="49">
        <f>IF('３　回答貼付シート'!R356="ない",0,IF('３　回答貼付シート'!R356="１～２日ある",1,IF('３　回答貼付シート'!R356="３～５日ある",2,IF('３　回答貼付シート'!R356="ほぼ毎日ある",3,))))</f>
        <v>0</v>
      </c>
      <c r="Q359" s="49">
        <f>IF('３　回答貼付シート'!S356="ない",0,IF('３　回答貼付シート'!S356="１～２日ある",1,IF('３　回答貼付シート'!S356="３～５日ある",2,IF('３　回答貼付シート'!S356="ほぼ毎日ある",3,))))</f>
        <v>0</v>
      </c>
      <c r="R359" s="49">
        <f>IF('３　回答貼付シート'!T356="ない",0,IF('３　回答貼付シート'!T356="１～２日ある",1,IF('３　回答貼付シート'!T356="３～５日ある",2,IF('３　回答貼付シート'!T356="ほぼ毎日ある",3,))))</f>
        <v>0</v>
      </c>
      <c r="S359" s="49">
        <f>IF('３　回答貼付シート'!U356="ない",0,IF('３　回答貼付シート'!U356="１～２日ある",1,IF('３　回答貼付シート'!U356="３～５日ある",2,IF('３　回答貼付シート'!U356="ほぼ毎日ある",3,))))</f>
        <v>0</v>
      </c>
      <c r="T359" s="49">
        <f>IF('３　回答貼付シート'!V356="ない",0,IF('３　回答貼付シート'!V356="１～２日ある",1,IF('３　回答貼付シート'!V356="３～５日ある",2,IF('３　回答貼付シート'!V356="ほぼ毎日ある",3,))))</f>
        <v>0</v>
      </c>
      <c r="U359" s="49">
        <f>IF('３　回答貼付シート'!W356="ない",0,IF('３　回答貼付シート'!W356="１～２日ある",1,IF('３　回答貼付シート'!W356="３～５日ある",2,IF('３　回答貼付シート'!W356="ほぼ毎日ある",3,))))</f>
        <v>0</v>
      </c>
      <c r="V359" s="49">
        <f>IF('３　回答貼付シート'!X356="ない",0,IF('３　回答貼付シート'!X356="１～２日ある",1,IF('３　回答貼付シート'!X356="３～５日ある",2,IF('３　回答貼付シート'!X356="ほぼ毎日ある",3,))))</f>
        <v>0</v>
      </c>
      <c r="W359" s="49">
        <f>IF('３　回答貼付シート'!Y356="ない",0,IF('３　回答貼付シート'!Y356="１～２日ある",1,IF('３　回答貼付シート'!Y356="３～５日ある",2,IF('３　回答貼付シート'!Y356="ほぼ毎日ある",3,))))</f>
        <v>0</v>
      </c>
      <c r="X359" s="49">
        <f>IF('３　回答貼付シート'!Z356="ない",0,IF('３　回答貼付シート'!Z356="１～２日ある",1,IF('３　回答貼付シート'!Z356="３～５日ある",2,IF('３　回答貼付シート'!Z356="ほぼ毎日ある",3,))))</f>
        <v>0</v>
      </c>
      <c r="Y359" s="49">
        <f>IF('３　回答貼付シート'!AA356="ない",0,IF('３　回答貼付シート'!AA356="１～２日ある",1,IF('３　回答貼付シート'!AA356="３～５日ある",2,IF('３　回答貼付シート'!AA356="ほぼ毎日ある",3,))))</f>
        <v>0</v>
      </c>
      <c r="Z359" s="49">
        <f>IF('３　回答貼付シート'!AB356="ない",0,IF('３　回答貼付シート'!AB356="１～２日ある",1,IF('３　回答貼付シート'!AB356="３～５日ある",2,IF('３　回答貼付シート'!AB356="ほぼ毎日ある",3,))))</f>
        <v>0</v>
      </c>
      <c r="AA359" s="49">
        <f>IF('３　回答貼付シート'!AC356="ない",0,IF('３　回答貼付シート'!AC356="１～２日ある",1,IF('３　回答貼付シート'!AC356="３～５日ある",2,IF('３　回答貼付シート'!AC356="ほぼ毎日ある",3,))))</f>
        <v>0</v>
      </c>
      <c r="AB359" s="49">
        <f>IF('３　回答貼付シート'!AD356="ない",0,IF('３　回答貼付シート'!AD356="１～２日ある",1,IF('３　回答貼付シート'!AD356="３～５日ある",2,IF('３　回答貼付シート'!AD356="ほぼ毎日ある",3,))))</f>
        <v>0</v>
      </c>
      <c r="AC359" s="49">
        <f>IF('３　回答貼付シート'!AE356="ない",0,IF('３　回答貼付シート'!AE356="１～２日ある",1,IF('３　回答貼付シート'!AE356="３～５日ある",2,IF('３　回答貼付シート'!AE356="ほぼ毎日ある",3,))))</f>
        <v>0</v>
      </c>
      <c r="AD359" s="49">
        <f>IF('３　回答貼付シート'!AF356="ない",0,IF('３　回答貼付シート'!AF356="１～２日ある",1,IF('３　回答貼付シート'!AF356="３～５日ある",2,IF('３　回答貼付シート'!AF356="ほぼ毎日ある",3,))))</f>
        <v>0</v>
      </c>
      <c r="AE359" s="49">
        <f>IF('３　回答貼付シート'!AG356="ない",0,IF('３　回答貼付シート'!AG356="１～２日ある",1,IF('３　回答貼付シート'!AG356="３～５日ある",2,IF('３　回答貼付シート'!AG356="ほぼ毎日ある",3,))))</f>
        <v>0</v>
      </c>
      <c r="AF359" s="49">
        <f>IF('３　回答貼付シート'!AH356="ない",0,IF('３　回答貼付シート'!AH356="１～２日ある",1,IF('３　回答貼付シート'!AH356="３～５日ある",2,IF('３　回答貼付シート'!AH356="ほぼ毎日ある",3,))))</f>
        <v>0</v>
      </c>
      <c r="AG359" s="49">
        <f>IF('３　回答貼付シート'!AI356="ない",0,IF('３　回答貼付シート'!AI356="１～２日ある",1,IF('３　回答貼付シート'!AI356="３～５日ある",2,IF('３　回答貼付シート'!AI356="ほぼ毎日ある",3,))))</f>
        <v>0</v>
      </c>
      <c r="AH359" s="49">
        <f>IF('３　回答貼付シート'!AJ356="ない",0,IF('３　回答貼付シート'!AJ356="１～２日ある",1,IF('３　回答貼付シート'!AJ356="３～５日ある",2,IF('３　回答貼付シート'!AJ356="ほぼ毎日ある",3,))))</f>
        <v>0</v>
      </c>
      <c r="AI359" s="49">
        <f>IF('３　回答貼付シート'!AK356="ない",0,IF('３　回答貼付シート'!AK356="１～２日ある",1,IF('３　回答貼付シート'!AK356="３～５日ある",2,IF('３　回答貼付シート'!AK356="ほぼ毎日ある",3,))))</f>
        <v>0</v>
      </c>
      <c r="AJ359" s="49">
        <f>IF('３　回答貼付シート'!AL356="ない",0,IF('３　回答貼付シート'!AL356="１～２日ある",1,IF('３　回答貼付シート'!AL356="３～５日ある",2,IF('３　回答貼付シート'!AL356="ほぼ毎日ある",3,))))</f>
        <v>0</v>
      </c>
      <c r="AK359" s="49">
        <f>IF('３　回答貼付シート'!AM356="ない",0,IF('３　回答貼付シート'!AM356="１～２日ある",1,IF('３　回答貼付シート'!AM356="３～５日ある",2,IF('３　回答貼付シート'!AM356="ほぼ毎日ある",3,))))</f>
        <v>0</v>
      </c>
      <c r="AL359" s="49">
        <f>'３　回答貼付シート'!$AN356</f>
        <v>0</v>
      </c>
      <c r="AM359" s="49" t="str">
        <f t="shared" si="40"/>
        <v/>
      </c>
      <c r="AN359" s="49" t="str">
        <f t="shared" si="41"/>
        <v/>
      </c>
      <c r="AO359" s="49" t="str">
        <f t="shared" si="42"/>
        <v/>
      </c>
      <c r="AP359" s="49" t="str">
        <f t="shared" si="43"/>
        <v/>
      </c>
      <c r="AQ359" s="49" t="str">
        <f t="shared" si="44"/>
        <v/>
      </c>
      <c r="AR359" t="str">
        <f t="shared" si="45"/>
        <v>0</v>
      </c>
      <c r="AT359" s="42"/>
    </row>
    <row r="360" spans="1:46">
      <c r="A360" s="49"/>
      <c r="B360" s="49">
        <f t="shared" si="39"/>
        <v>0</v>
      </c>
      <c r="C360" s="49">
        <f>IF('３　回答貼付シート'!$F357&lt;&gt;0,VLOOKUP('３　回答貼付シート'!$F357,$AR$2048:$AS$2054,2,FALSE),0)</f>
        <v>0</v>
      </c>
      <c r="D360" s="49">
        <f>IF('３　回答貼付シート'!$G357&lt;&gt;0,VLOOKUP(('３　回答貼付シート'!$G357), $AR$2048:$AS$2054,2,FALSE),0)</f>
        <v>0</v>
      </c>
      <c r="E360" s="49">
        <f>'３　回答貼付シート'!$H357</f>
        <v>0</v>
      </c>
      <c r="F360" s="49">
        <f>IF(E360=0,0,VLOOKUP($B360,'２　情報入力シート'!$A$2:$E$2049,5))</f>
        <v>0</v>
      </c>
      <c r="G360" s="49">
        <f>IF('３　回答貼付シート'!I357="ない",0,IF('３　回答貼付シート'!I357="１～２日ある",1,IF('３　回答貼付シート'!I357="３～５日ある",2,IF('３　回答貼付シート'!I357="ほぼ毎日ある",3,))))</f>
        <v>0</v>
      </c>
      <c r="H360" s="49">
        <f>IF('３　回答貼付シート'!J357="ない",0,IF('３　回答貼付シート'!J357="１～２日ある",1,IF('３　回答貼付シート'!J357="３～５日ある",2,IF('３　回答貼付シート'!J357="ほぼ毎日ある",3,))))</f>
        <v>0</v>
      </c>
      <c r="I360" s="49">
        <f>IF('３　回答貼付シート'!K357="ない",0,IF('３　回答貼付シート'!K357="１～２日ある",1,IF('３　回答貼付シート'!K357="３～５日ある",2,IF('３　回答貼付シート'!K357="ほぼ毎日ある",3,))))</f>
        <v>0</v>
      </c>
      <c r="J360" s="49">
        <f>IF('３　回答貼付シート'!L357="ない",0,IF('３　回答貼付シート'!L357="１～２日ある",1,IF('３　回答貼付シート'!L357="３～５日ある",2,IF('３　回答貼付シート'!L357="ほぼ毎日ある",3,))))</f>
        <v>0</v>
      </c>
      <c r="K360" s="49">
        <f>IF('３　回答貼付シート'!M357="ない",0,IF('３　回答貼付シート'!M357="１～２日ある",1,IF('３　回答貼付シート'!M357="３～５日ある",2,IF('３　回答貼付シート'!M357="ほぼ毎日ある",3,))))</f>
        <v>0</v>
      </c>
      <c r="L360" s="49">
        <f>IF('３　回答貼付シート'!N357="ない",0,IF('３　回答貼付シート'!N357="１～２日ある",1,IF('３　回答貼付シート'!N357="３～５日ある",2,IF('３　回答貼付シート'!N357="ほぼ毎日ある",3,))))</f>
        <v>0</v>
      </c>
      <c r="M360" s="49">
        <f>IF('３　回答貼付シート'!O357="ない",0,IF('３　回答貼付シート'!O357="１～２日ある",1,IF('３　回答貼付シート'!O357="３～５日ある",2,IF('３　回答貼付シート'!O357="ほぼ毎日ある",3,))))</f>
        <v>0</v>
      </c>
      <c r="N360" s="49">
        <f>IF('３　回答貼付シート'!P357="ない",0,IF('３　回答貼付シート'!P357="１～２日ある",1,IF('３　回答貼付シート'!P357="３～５日ある",2,IF('３　回答貼付シート'!P357="ほぼ毎日ある",3,))))</f>
        <v>0</v>
      </c>
      <c r="O360" s="49">
        <f>IF('３　回答貼付シート'!Q357="ない",0,IF('３　回答貼付シート'!Q357="１～２日ある",1,IF('３　回答貼付シート'!Q357="３～５日ある",2,IF('３　回答貼付シート'!Q357="ほぼ毎日ある",3,))))</f>
        <v>0</v>
      </c>
      <c r="P360" s="49">
        <f>IF('３　回答貼付シート'!R357="ない",0,IF('３　回答貼付シート'!R357="１～２日ある",1,IF('３　回答貼付シート'!R357="３～５日ある",2,IF('３　回答貼付シート'!R357="ほぼ毎日ある",3,))))</f>
        <v>0</v>
      </c>
      <c r="Q360" s="49">
        <f>IF('３　回答貼付シート'!S357="ない",0,IF('３　回答貼付シート'!S357="１～２日ある",1,IF('３　回答貼付シート'!S357="３～５日ある",2,IF('３　回答貼付シート'!S357="ほぼ毎日ある",3,))))</f>
        <v>0</v>
      </c>
      <c r="R360" s="49">
        <f>IF('３　回答貼付シート'!T357="ない",0,IF('３　回答貼付シート'!T357="１～２日ある",1,IF('３　回答貼付シート'!T357="３～５日ある",2,IF('３　回答貼付シート'!T357="ほぼ毎日ある",3,))))</f>
        <v>0</v>
      </c>
      <c r="S360" s="49">
        <f>IF('３　回答貼付シート'!U357="ない",0,IF('３　回答貼付シート'!U357="１～２日ある",1,IF('３　回答貼付シート'!U357="３～５日ある",2,IF('３　回答貼付シート'!U357="ほぼ毎日ある",3,))))</f>
        <v>0</v>
      </c>
      <c r="T360" s="49">
        <f>IF('３　回答貼付シート'!V357="ない",0,IF('３　回答貼付シート'!V357="１～２日ある",1,IF('３　回答貼付シート'!V357="３～５日ある",2,IF('３　回答貼付シート'!V357="ほぼ毎日ある",3,))))</f>
        <v>0</v>
      </c>
      <c r="U360" s="49">
        <f>IF('３　回答貼付シート'!W357="ない",0,IF('３　回答貼付シート'!W357="１～２日ある",1,IF('３　回答貼付シート'!W357="３～５日ある",2,IF('３　回答貼付シート'!W357="ほぼ毎日ある",3,))))</f>
        <v>0</v>
      </c>
      <c r="V360" s="49">
        <f>IF('３　回答貼付シート'!X357="ない",0,IF('３　回答貼付シート'!X357="１～２日ある",1,IF('３　回答貼付シート'!X357="３～５日ある",2,IF('３　回答貼付シート'!X357="ほぼ毎日ある",3,))))</f>
        <v>0</v>
      </c>
      <c r="W360" s="49">
        <f>IF('３　回答貼付シート'!Y357="ない",0,IF('３　回答貼付シート'!Y357="１～２日ある",1,IF('３　回答貼付シート'!Y357="３～５日ある",2,IF('３　回答貼付シート'!Y357="ほぼ毎日ある",3,))))</f>
        <v>0</v>
      </c>
      <c r="X360" s="49">
        <f>IF('３　回答貼付シート'!Z357="ない",0,IF('３　回答貼付シート'!Z357="１～２日ある",1,IF('３　回答貼付シート'!Z357="３～５日ある",2,IF('３　回答貼付シート'!Z357="ほぼ毎日ある",3,))))</f>
        <v>0</v>
      </c>
      <c r="Y360" s="49">
        <f>IF('３　回答貼付シート'!AA357="ない",0,IF('３　回答貼付シート'!AA357="１～２日ある",1,IF('３　回答貼付シート'!AA357="３～５日ある",2,IF('３　回答貼付シート'!AA357="ほぼ毎日ある",3,))))</f>
        <v>0</v>
      </c>
      <c r="Z360" s="49">
        <f>IF('３　回答貼付シート'!AB357="ない",0,IF('３　回答貼付シート'!AB357="１～２日ある",1,IF('３　回答貼付シート'!AB357="３～５日ある",2,IF('３　回答貼付シート'!AB357="ほぼ毎日ある",3,))))</f>
        <v>0</v>
      </c>
      <c r="AA360" s="49">
        <f>IF('３　回答貼付シート'!AC357="ない",0,IF('３　回答貼付シート'!AC357="１～２日ある",1,IF('３　回答貼付シート'!AC357="３～５日ある",2,IF('３　回答貼付シート'!AC357="ほぼ毎日ある",3,))))</f>
        <v>0</v>
      </c>
      <c r="AB360" s="49">
        <f>IF('３　回答貼付シート'!AD357="ない",0,IF('３　回答貼付シート'!AD357="１～２日ある",1,IF('３　回答貼付シート'!AD357="３～５日ある",2,IF('３　回答貼付シート'!AD357="ほぼ毎日ある",3,))))</f>
        <v>0</v>
      </c>
      <c r="AC360" s="49">
        <f>IF('３　回答貼付シート'!AE357="ない",0,IF('３　回答貼付シート'!AE357="１～２日ある",1,IF('３　回答貼付シート'!AE357="３～５日ある",2,IF('３　回答貼付シート'!AE357="ほぼ毎日ある",3,))))</f>
        <v>0</v>
      </c>
      <c r="AD360" s="49">
        <f>IF('３　回答貼付シート'!AF357="ない",0,IF('３　回答貼付シート'!AF357="１～２日ある",1,IF('３　回答貼付シート'!AF357="３～５日ある",2,IF('３　回答貼付シート'!AF357="ほぼ毎日ある",3,))))</f>
        <v>0</v>
      </c>
      <c r="AE360" s="49">
        <f>IF('３　回答貼付シート'!AG357="ない",0,IF('３　回答貼付シート'!AG357="１～２日ある",1,IF('３　回答貼付シート'!AG357="３～５日ある",2,IF('３　回答貼付シート'!AG357="ほぼ毎日ある",3,))))</f>
        <v>0</v>
      </c>
      <c r="AF360" s="49">
        <f>IF('３　回答貼付シート'!AH357="ない",0,IF('３　回答貼付シート'!AH357="１～２日ある",1,IF('３　回答貼付シート'!AH357="３～５日ある",2,IF('３　回答貼付シート'!AH357="ほぼ毎日ある",3,))))</f>
        <v>0</v>
      </c>
      <c r="AG360" s="49">
        <f>IF('３　回答貼付シート'!AI357="ない",0,IF('３　回答貼付シート'!AI357="１～２日ある",1,IF('３　回答貼付シート'!AI357="３～５日ある",2,IF('３　回答貼付シート'!AI357="ほぼ毎日ある",3,))))</f>
        <v>0</v>
      </c>
      <c r="AH360" s="49">
        <f>IF('３　回答貼付シート'!AJ357="ない",0,IF('３　回答貼付シート'!AJ357="１～２日ある",1,IF('３　回答貼付シート'!AJ357="３～５日ある",2,IF('３　回答貼付シート'!AJ357="ほぼ毎日ある",3,))))</f>
        <v>0</v>
      </c>
      <c r="AI360" s="49">
        <f>IF('３　回答貼付シート'!AK357="ない",0,IF('３　回答貼付シート'!AK357="１～２日ある",1,IF('３　回答貼付シート'!AK357="３～５日ある",2,IF('３　回答貼付シート'!AK357="ほぼ毎日ある",3,))))</f>
        <v>0</v>
      </c>
      <c r="AJ360" s="49">
        <f>IF('３　回答貼付シート'!AL357="ない",0,IF('３　回答貼付シート'!AL357="１～２日ある",1,IF('３　回答貼付シート'!AL357="３～５日ある",2,IF('３　回答貼付シート'!AL357="ほぼ毎日ある",3,))))</f>
        <v>0</v>
      </c>
      <c r="AK360" s="49">
        <f>IF('３　回答貼付シート'!AM357="ない",0,IF('３　回答貼付シート'!AM357="１～２日ある",1,IF('３　回答貼付シート'!AM357="３～５日ある",2,IF('３　回答貼付シート'!AM357="ほぼ毎日ある",3,))))</f>
        <v>0</v>
      </c>
      <c r="AL360" s="49">
        <f>'３　回答貼付シート'!$AN357</f>
        <v>0</v>
      </c>
      <c r="AM360" s="49" t="str">
        <f t="shared" si="40"/>
        <v/>
      </c>
      <c r="AN360" s="49" t="str">
        <f t="shared" si="41"/>
        <v/>
      </c>
      <c r="AO360" s="49" t="str">
        <f t="shared" si="42"/>
        <v/>
      </c>
      <c r="AP360" s="49" t="str">
        <f t="shared" si="43"/>
        <v/>
      </c>
      <c r="AQ360" s="49" t="str">
        <f t="shared" si="44"/>
        <v/>
      </c>
      <c r="AR360" t="str">
        <f t="shared" si="45"/>
        <v>0</v>
      </c>
      <c r="AT360" s="42"/>
    </row>
    <row r="361" spans="1:46">
      <c r="A361" s="49"/>
      <c r="B361" s="49">
        <f t="shared" si="39"/>
        <v>0</v>
      </c>
      <c r="C361" s="49">
        <f>IF('３　回答貼付シート'!$F358&lt;&gt;0,VLOOKUP('３　回答貼付シート'!$F358,$AR$2048:$AS$2054,2,FALSE),0)</f>
        <v>0</v>
      </c>
      <c r="D361" s="49">
        <f>IF('３　回答貼付シート'!$G358&lt;&gt;0,VLOOKUP(('３　回答貼付シート'!$G358), $AR$2048:$AS$2054,2,FALSE),0)</f>
        <v>0</v>
      </c>
      <c r="E361" s="49">
        <f>'３　回答貼付シート'!$H358</f>
        <v>0</v>
      </c>
      <c r="F361" s="49">
        <f>IF(E361=0,0,VLOOKUP($B361,'２　情報入力シート'!$A$2:$E$2049,5))</f>
        <v>0</v>
      </c>
      <c r="G361" s="49">
        <f>IF('３　回答貼付シート'!I358="ない",0,IF('３　回答貼付シート'!I358="１～２日ある",1,IF('３　回答貼付シート'!I358="３～５日ある",2,IF('３　回答貼付シート'!I358="ほぼ毎日ある",3,))))</f>
        <v>0</v>
      </c>
      <c r="H361" s="49">
        <f>IF('３　回答貼付シート'!J358="ない",0,IF('３　回答貼付シート'!J358="１～２日ある",1,IF('３　回答貼付シート'!J358="３～５日ある",2,IF('３　回答貼付シート'!J358="ほぼ毎日ある",3,))))</f>
        <v>0</v>
      </c>
      <c r="I361" s="49">
        <f>IF('３　回答貼付シート'!K358="ない",0,IF('３　回答貼付シート'!K358="１～２日ある",1,IF('３　回答貼付シート'!K358="３～５日ある",2,IF('３　回答貼付シート'!K358="ほぼ毎日ある",3,))))</f>
        <v>0</v>
      </c>
      <c r="J361" s="49">
        <f>IF('３　回答貼付シート'!L358="ない",0,IF('３　回答貼付シート'!L358="１～２日ある",1,IF('３　回答貼付シート'!L358="３～５日ある",2,IF('３　回答貼付シート'!L358="ほぼ毎日ある",3,))))</f>
        <v>0</v>
      </c>
      <c r="K361" s="49">
        <f>IF('３　回答貼付シート'!M358="ない",0,IF('３　回答貼付シート'!M358="１～２日ある",1,IF('３　回答貼付シート'!M358="３～５日ある",2,IF('３　回答貼付シート'!M358="ほぼ毎日ある",3,))))</f>
        <v>0</v>
      </c>
      <c r="L361" s="49">
        <f>IF('３　回答貼付シート'!N358="ない",0,IF('３　回答貼付シート'!N358="１～２日ある",1,IF('３　回答貼付シート'!N358="３～５日ある",2,IF('３　回答貼付シート'!N358="ほぼ毎日ある",3,))))</f>
        <v>0</v>
      </c>
      <c r="M361" s="49">
        <f>IF('３　回答貼付シート'!O358="ない",0,IF('３　回答貼付シート'!O358="１～２日ある",1,IF('３　回答貼付シート'!O358="３～５日ある",2,IF('３　回答貼付シート'!O358="ほぼ毎日ある",3,))))</f>
        <v>0</v>
      </c>
      <c r="N361" s="49">
        <f>IF('３　回答貼付シート'!P358="ない",0,IF('３　回答貼付シート'!P358="１～２日ある",1,IF('３　回答貼付シート'!P358="３～５日ある",2,IF('３　回答貼付シート'!P358="ほぼ毎日ある",3,))))</f>
        <v>0</v>
      </c>
      <c r="O361" s="49">
        <f>IF('３　回答貼付シート'!Q358="ない",0,IF('３　回答貼付シート'!Q358="１～２日ある",1,IF('３　回答貼付シート'!Q358="３～５日ある",2,IF('３　回答貼付シート'!Q358="ほぼ毎日ある",3,))))</f>
        <v>0</v>
      </c>
      <c r="P361" s="49">
        <f>IF('３　回答貼付シート'!R358="ない",0,IF('３　回答貼付シート'!R358="１～２日ある",1,IF('３　回答貼付シート'!R358="３～５日ある",2,IF('３　回答貼付シート'!R358="ほぼ毎日ある",3,))))</f>
        <v>0</v>
      </c>
      <c r="Q361" s="49">
        <f>IF('３　回答貼付シート'!S358="ない",0,IF('３　回答貼付シート'!S358="１～２日ある",1,IF('３　回答貼付シート'!S358="３～５日ある",2,IF('３　回答貼付シート'!S358="ほぼ毎日ある",3,))))</f>
        <v>0</v>
      </c>
      <c r="R361" s="49">
        <f>IF('３　回答貼付シート'!T358="ない",0,IF('３　回答貼付シート'!T358="１～２日ある",1,IF('３　回答貼付シート'!T358="３～５日ある",2,IF('３　回答貼付シート'!T358="ほぼ毎日ある",3,))))</f>
        <v>0</v>
      </c>
      <c r="S361" s="49">
        <f>IF('３　回答貼付シート'!U358="ない",0,IF('３　回答貼付シート'!U358="１～２日ある",1,IF('３　回答貼付シート'!U358="３～５日ある",2,IF('３　回答貼付シート'!U358="ほぼ毎日ある",3,))))</f>
        <v>0</v>
      </c>
      <c r="T361" s="49">
        <f>IF('３　回答貼付シート'!V358="ない",0,IF('３　回答貼付シート'!V358="１～２日ある",1,IF('３　回答貼付シート'!V358="３～５日ある",2,IF('３　回答貼付シート'!V358="ほぼ毎日ある",3,))))</f>
        <v>0</v>
      </c>
      <c r="U361" s="49">
        <f>IF('３　回答貼付シート'!W358="ない",0,IF('３　回答貼付シート'!W358="１～２日ある",1,IF('３　回答貼付シート'!W358="３～５日ある",2,IF('３　回答貼付シート'!W358="ほぼ毎日ある",3,))))</f>
        <v>0</v>
      </c>
      <c r="V361" s="49">
        <f>IF('３　回答貼付シート'!X358="ない",0,IF('３　回答貼付シート'!X358="１～２日ある",1,IF('３　回答貼付シート'!X358="３～５日ある",2,IF('３　回答貼付シート'!X358="ほぼ毎日ある",3,))))</f>
        <v>0</v>
      </c>
      <c r="W361" s="49">
        <f>IF('３　回答貼付シート'!Y358="ない",0,IF('３　回答貼付シート'!Y358="１～２日ある",1,IF('３　回答貼付シート'!Y358="３～５日ある",2,IF('３　回答貼付シート'!Y358="ほぼ毎日ある",3,))))</f>
        <v>0</v>
      </c>
      <c r="X361" s="49">
        <f>IF('３　回答貼付シート'!Z358="ない",0,IF('３　回答貼付シート'!Z358="１～２日ある",1,IF('３　回答貼付シート'!Z358="３～５日ある",2,IF('３　回答貼付シート'!Z358="ほぼ毎日ある",3,))))</f>
        <v>0</v>
      </c>
      <c r="Y361" s="49">
        <f>IF('３　回答貼付シート'!AA358="ない",0,IF('３　回答貼付シート'!AA358="１～２日ある",1,IF('３　回答貼付シート'!AA358="３～５日ある",2,IF('３　回答貼付シート'!AA358="ほぼ毎日ある",3,))))</f>
        <v>0</v>
      </c>
      <c r="Z361" s="49">
        <f>IF('３　回答貼付シート'!AB358="ない",0,IF('３　回答貼付シート'!AB358="１～２日ある",1,IF('３　回答貼付シート'!AB358="３～５日ある",2,IF('３　回答貼付シート'!AB358="ほぼ毎日ある",3,))))</f>
        <v>0</v>
      </c>
      <c r="AA361" s="49">
        <f>IF('３　回答貼付シート'!AC358="ない",0,IF('３　回答貼付シート'!AC358="１～２日ある",1,IF('３　回答貼付シート'!AC358="３～５日ある",2,IF('３　回答貼付シート'!AC358="ほぼ毎日ある",3,))))</f>
        <v>0</v>
      </c>
      <c r="AB361" s="49">
        <f>IF('３　回答貼付シート'!AD358="ない",0,IF('３　回答貼付シート'!AD358="１～２日ある",1,IF('３　回答貼付シート'!AD358="３～５日ある",2,IF('３　回答貼付シート'!AD358="ほぼ毎日ある",3,))))</f>
        <v>0</v>
      </c>
      <c r="AC361" s="49">
        <f>IF('３　回答貼付シート'!AE358="ない",0,IF('３　回答貼付シート'!AE358="１～２日ある",1,IF('３　回答貼付シート'!AE358="３～５日ある",2,IF('３　回答貼付シート'!AE358="ほぼ毎日ある",3,))))</f>
        <v>0</v>
      </c>
      <c r="AD361" s="49">
        <f>IF('３　回答貼付シート'!AF358="ない",0,IF('３　回答貼付シート'!AF358="１～２日ある",1,IF('３　回答貼付シート'!AF358="３～５日ある",2,IF('３　回答貼付シート'!AF358="ほぼ毎日ある",3,))))</f>
        <v>0</v>
      </c>
      <c r="AE361" s="49">
        <f>IF('３　回答貼付シート'!AG358="ない",0,IF('３　回答貼付シート'!AG358="１～２日ある",1,IF('３　回答貼付シート'!AG358="３～５日ある",2,IF('３　回答貼付シート'!AG358="ほぼ毎日ある",3,))))</f>
        <v>0</v>
      </c>
      <c r="AF361" s="49">
        <f>IF('３　回答貼付シート'!AH358="ない",0,IF('３　回答貼付シート'!AH358="１～２日ある",1,IF('３　回答貼付シート'!AH358="３～５日ある",2,IF('３　回答貼付シート'!AH358="ほぼ毎日ある",3,))))</f>
        <v>0</v>
      </c>
      <c r="AG361" s="49">
        <f>IF('３　回答貼付シート'!AI358="ない",0,IF('３　回答貼付シート'!AI358="１～２日ある",1,IF('３　回答貼付シート'!AI358="３～５日ある",2,IF('３　回答貼付シート'!AI358="ほぼ毎日ある",3,))))</f>
        <v>0</v>
      </c>
      <c r="AH361" s="49">
        <f>IF('３　回答貼付シート'!AJ358="ない",0,IF('３　回答貼付シート'!AJ358="１～２日ある",1,IF('３　回答貼付シート'!AJ358="３～５日ある",2,IF('３　回答貼付シート'!AJ358="ほぼ毎日ある",3,))))</f>
        <v>0</v>
      </c>
      <c r="AI361" s="49">
        <f>IF('３　回答貼付シート'!AK358="ない",0,IF('３　回答貼付シート'!AK358="１～２日ある",1,IF('３　回答貼付シート'!AK358="３～５日ある",2,IF('３　回答貼付シート'!AK358="ほぼ毎日ある",3,))))</f>
        <v>0</v>
      </c>
      <c r="AJ361" s="49">
        <f>IF('３　回答貼付シート'!AL358="ない",0,IF('３　回答貼付シート'!AL358="１～２日ある",1,IF('３　回答貼付シート'!AL358="３～５日ある",2,IF('３　回答貼付シート'!AL358="ほぼ毎日ある",3,))))</f>
        <v>0</v>
      </c>
      <c r="AK361" s="49">
        <f>IF('３　回答貼付シート'!AM358="ない",0,IF('３　回答貼付シート'!AM358="１～２日ある",1,IF('３　回答貼付シート'!AM358="３～５日ある",2,IF('３　回答貼付シート'!AM358="ほぼ毎日ある",3,))))</f>
        <v>0</v>
      </c>
      <c r="AL361" s="49">
        <f>'３　回答貼付シート'!$AN358</f>
        <v>0</v>
      </c>
      <c r="AM361" s="49" t="str">
        <f t="shared" si="40"/>
        <v/>
      </c>
      <c r="AN361" s="49" t="str">
        <f t="shared" si="41"/>
        <v/>
      </c>
      <c r="AO361" s="49" t="str">
        <f t="shared" si="42"/>
        <v/>
      </c>
      <c r="AP361" s="49" t="str">
        <f t="shared" si="43"/>
        <v/>
      </c>
      <c r="AQ361" s="49" t="str">
        <f t="shared" si="44"/>
        <v/>
      </c>
      <c r="AR361" t="str">
        <f t="shared" si="45"/>
        <v>0</v>
      </c>
      <c r="AT361" s="42"/>
    </row>
    <row r="362" spans="1:46">
      <c r="A362" s="49"/>
      <c r="B362" s="49">
        <f t="shared" si="39"/>
        <v>0</v>
      </c>
      <c r="C362" s="49">
        <f>IF('３　回答貼付シート'!$F359&lt;&gt;0,VLOOKUP('３　回答貼付シート'!$F359,$AR$2048:$AS$2054,2,FALSE),0)</f>
        <v>0</v>
      </c>
      <c r="D362" s="49">
        <f>IF('３　回答貼付シート'!$G359&lt;&gt;0,VLOOKUP(('３　回答貼付シート'!$G359), $AR$2048:$AS$2054,2,FALSE),0)</f>
        <v>0</v>
      </c>
      <c r="E362" s="49">
        <f>'３　回答貼付シート'!$H359</f>
        <v>0</v>
      </c>
      <c r="F362" s="49">
        <f>IF(E362=0,0,VLOOKUP($B362,'２　情報入力シート'!$A$2:$E$2049,5))</f>
        <v>0</v>
      </c>
      <c r="G362" s="49">
        <f>IF('３　回答貼付シート'!I359="ない",0,IF('３　回答貼付シート'!I359="１～２日ある",1,IF('３　回答貼付シート'!I359="３～５日ある",2,IF('３　回答貼付シート'!I359="ほぼ毎日ある",3,))))</f>
        <v>0</v>
      </c>
      <c r="H362" s="49">
        <f>IF('３　回答貼付シート'!J359="ない",0,IF('３　回答貼付シート'!J359="１～２日ある",1,IF('３　回答貼付シート'!J359="３～５日ある",2,IF('３　回答貼付シート'!J359="ほぼ毎日ある",3,))))</f>
        <v>0</v>
      </c>
      <c r="I362" s="49">
        <f>IF('３　回答貼付シート'!K359="ない",0,IF('３　回答貼付シート'!K359="１～２日ある",1,IF('３　回答貼付シート'!K359="３～５日ある",2,IF('３　回答貼付シート'!K359="ほぼ毎日ある",3,))))</f>
        <v>0</v>
      </c>
      <c r="J362" s="49">
        <f>IF('３　回答貼付シート'!L359="ない",0,IF('３　回答貼付シート'!L359="１～２日ある",1,IF('３　回答貼付シート'!L359="３～５日ある",2,IF('３　回答貼付シート'!L359="ほぼ毎日ある",3,))))</f>
        <v>0</v>
      </c>
      <c r="K362" s="49">
        <f>IF('３　回答貼付シート'!M359="ない",0,IF('３　回答貼付シート'!M359="１～２日ある",1,IF('３　回答貼付シート'!M359="３～５日ある",2,IF('３　回答貼付シート'!M359="ほぼ毎日ある",3,))))</f>
        <v>0</v>
      </c>
      <c r="L362" s="49">
        <f>IF('３　回答貼付シート'!N359="ない",0,IF('３　回答貼付シート'!N359="１～２日ある",1,IF('３　回答貼付シート'!N359="３～５日ある",2,IF('３　回答貼付シート'!N359="ほぼ毎日ある",3,))))</f>
        <v>0</v>
      </c>
      <c r="M362" s="49">
        <f>IF('３　回答貼付シート'!O359="ない",0,IF('３　回答貼付シート'!O359="１～２日ある",1,IF('３　回答貼付シート'!O359="３～５日ある",2,IF('３　回答貼付シート'!O359="ほぼ毎日ある",3,))))</f>
        <v>0</v>
      </c>
      <c r="N362" s="49">
        <f>IF('３　回答貼付シート'!P359="ない",0,IF('３　回答貼付シート'!P359="１～２日ある",1,IF('３　回答貼付シート'!P359="３～５日ある",2,IF('３　回答貼付シート'!P359="ほぼ毎日ある",3,))))</f>
        <v>0</v>
      </c>
      <c r="O362" s="49">
        <f>IF('３　回答貼付シート'!Q359="ない",0,IF('３　回答貼付シート'!Q359="１～２日ある",1,IF('３　回答貼付シート'!Q359="３～５日ある",2,IF('３　回答貼付シート'!Q359="ほぼ毎日ある",3,))))</f>
        <v>0</v>
      </c>
      <c r="P362" s="49">
        <f>IF('３　回答貼付シート'!R359="ない",0,IF('３　回答貼付シート'!R359="１～２日ある",1,IF('３　回答貼付シート'!R359="３～５日ある",2,IF('３　回答貼付シート'!R359="ほぼ毎日ある",3,))))</f>
        <v>0</v>
      </c>
      <c r="Q362" s="49">
        <f>IF('３　回答貼付シート'!S359="ない",0,IF('３　回答貼付シート'!S359="１～２日ある",1,IF('３　回答貼付シート'!S359="３～５日ある",2,IF('３　回答貼付シート'!S359="ほぼ毎日ある",3,))))</f>
        <v>0</v>
      </c>
      <c r="R362" s="49">
        <f>IF('３　回答貼付シート'!T359="ない",0,IF('３　回答貼付シート'!T359="１～２日ある",1,IF('３　回答貼付シート'!T359="３～５日ある",2,IF('３　回答貼付シート'!T359="ほぼ毎日ある",3,))))</f>
        <v>0</v>
      </c>
      <c r="S362" s="49">
        <f>IF('３　回答貼付シート'!U359="ない",0,IF('３　回答貼付シート'!U359="１～２日ある",1,IF('３　回答貼付シート'!U359="３～５日ある",2,IF('３　回答貼付シート'!U359="ほぼ毎日ある",3,))))</f>
        <v>0</v>
      </c>
      <c r="T362" s="49">
        <f>IF('３　回答貼付シート'!V359="ない",0,IF('３　回答貼付シート'!V359="１～２日ある",1,IF('３　回答貼付シート'!V359="３～５日ある",2,IF('３　回答貼付シート'!V359="ほぼ毎日ある",3,))))</f>
        <v>0</v>
      </c>
      <c r="U362" s="49">
        <f>IF('３　回答貼付シート'!W359="ない",0,IF('３　回答貼付シート'!W359="１～２日ある",1,IF('３　回答貼付シート'!W359="３～５日ある",2,IF('３　回答貼付シート'!W359="ほぼ毎日ある",3,))))</f>
        <v>0</v>
      </c>
      <c r="V362" s="49">
        <f>IF('３　回答貼付シート'!X359="ない",0,IF('３　回答貼付シート'!X359="１～２日ある",1,IF('３　回答貼付シート'!X359="３～５日ある",2,IF('３　回答貼付シート'!X359="ほぼ毎日ある",3,))))</f>
        <v>0</v>
      </c>
      <c r="W362" s="49">
        <f>IF('３　回答貼付シート'!Y359="ない",0,IF('３　回答貼付シート'!Y359="１～２日ある",1,IF('３　回答貼付シート'!Y359="３～５日ある",2,IF('３　回答貼付シート'!Y359="ほぼ毎日ある",3,))))</f>
        <v>0</v>
      </c>
      <c r="X362" s="49">
        <f>IF('３　回答貼付シート'!Z359="ない",0,IF('３　回答貼付シート'!Z359="１～２日ある",1,IF('３　回答貼付シート'!Z359="３～５日ある",2,IF('３　回答貼付シート'!Z359="ほぼ毎日ある",3,))))</f>
        <v>0</v>
      </c>
      <c r="Y362" s="49">
        <f>IF('３　回答貼付シート'!AA359="ない",0,IF('３　回答貼付シート'!AA359="１～２日ある",1,IF('３　回答貼付シート'!AA359="３～５日ある",2,IF('３　回答貼付シート'!AA359="ほぼ毎日ある",3,))))</f>
        <v>0</v>
      </c>
      <c r="Z362" s="49">
        <f>IF('３　回答貼付シート'!AB359="ない",0,IF('３　回答貼付シート'!AB359="１～２日ある",1,IF('３　回答貼付シート'!AB359="３～５日ある",2,IF('３　回答貼付シート'!AB359="ほぼ毎日ある",3,))))</f>
        <v>0</v>
      </c>
      <c r="AA362" s="49">
        <f>IF('３　回答貼付シート'!AC359="ない",0,IF('３　回答貼付シート'!AC359="１～２日ある",1,IF('３　回答貼付シート'!AC359="３～５日ある",2,IF('３　回答貼付シート'!AC359="ほぼ毎日ある",3,))))</f>
        <v>0</v>
      </c>
      <c r="AB362" s="49">
        <f>IF('３　回答貼付シート'!AD359="ない",0,IF('３　回答貼付シート'!AD359="１～２日ある",1,IF('３　回答貼付シート'!AD359="３～５日ある",2,IF('３　回答貼付シート'!AD359="ほぼ毎日ある",3,))))</f>
        <v>0</v>
      </c>
      <c r="AC362" s="49">
        <f>IF('３　回答貼付シート'!AE359="ない",0,IF('３　回答貼付シート'!AE359="１～２日ある",1,IF('３　回答貼付シート'!AE359="３～５日ある",2,IF('３　回答貼付シート'!AE359="ほぼ毎日ある",3,))))</f>
        <v>0</v>
      </c>
      <c r="AD362" s="49">
        <f>IF('３　回答貼付シート'!AF359="ない",0,IF('３　回答貼付シート'!AF359="１～２日ある",1,IF('３　回答貼付シート'!AF359="３～５日ある",2,IF('３　回答貼付シート'!AF359="ほぼ毎日ある",3,))))</f>
        <v>0</v>
      </c>
      <c r="AE362" s="49">
        <f>IF('３　回答貼付シート'!AG359="ない",0,IF('３　回答貼付シート'!AG359="１～２日ある",1,IF('３　回答貼付シート'!AG359="３～５日ある",2,IF('３　回答貼付シート'!AG359="ほぼ毎日ある",3,))))</f>
        <v>0</v>
      </c>
      <c r="AF362" s="49">
        <f>IF('３　回答貼付シート'!AH359="ない",0,IF('３　回答貼付シート'!AH359="１～２日ある",1,IF('３　回答貼付シート'!AH359="３～５日ある",2,IF('３　回答貼付シート'!AH359="ほぼ毎日ある",3,))))</f>
        <v>0</v>
      </c>
      <c r="AG362" s="49">
        <f>IF('３　回答貼付シート'!AI359="ない",0,IF('３　回答貼付シート'!AI359="１～２日ある",1,IF('３　回答貼付シート'!AI359="３～５日ある",2,IF('３　回答貼付シート'!AI359="ほぼ毎日ある",3,))))</f>
        <v>0</v>
      </c>
      <c r="AH362" s="49">
        <f>IF('３　回答貼付シート'!AJ359="ない",0,IF('３　回答貼付シート'!AJ359="１～２日ある",1,IF('３　回答貼付シート'!AJ359="３～５日ある",2,IF('３　回答貼付シート'!AJ359="ほぼ毎日ある",3,))))</f>
        <v>0</v>
      </c>
      <c r="AI362" s="49">
        <f>IF('３　回答貼付シート'!AK359="ない",0,IF('３　回答貼付シート'!AK359="１～２日ある",1,IF('３　回答貼付シート'!AK359="３～５日ある",2,IF('３　回答貼付シート'!AK359="ほぼ毎日ある",3,))))</f>
        <v>0</v>
      </c>
      <c r="AJ362" s="49">
        <f>IF('３　回答貼付シート'!AL359="ない",0,IF('３　回答貼付シート'!AL359="１～２日ある",1,IF('３　回答貼付シート'!AL359="３～５日ある",2,IF('３　回答貼付シート'!AL359="ほぼ毎日ある",3,))))</f>
        <v>0</v>
      </c>
      <c r="AK362" s="49">
        <f>IF('３　回答貼付シート'!AM359="ない",0,IF('３　回答貼付シート'!AM359="１～２日ある",1,IF('３　回答貼付シート'!AM359="３～５日ある",2,IF('３　回答貼付シート'!AM359="ほぼ毎日ある",3,))))</f>
        <v>0</v>
      </c>
      <c r="AL362" s="49">
        <f>'３　回答貼付シート'!$AN359</f>
        <v>0</v>
      </c>
      <c r="AM362" s="49" t="str">
        <f t="shared" si="40"/>
        <v/>
      </c>
      <c r="AN362" s="49" t="str">
        <f t="shared" si="41"/>
        <v/>
      </c>
      <c r="AO362" s="49" t="str">
        <f t="shared" si="42"/>
        <v/>
      </c>
      <c r="AP362" s="49" t="str">
        <f t="shared" si="43"/>
        <v/>
      </c>
      <c r="AQ362" s="49" t="str">
        <f t="shared" si="44"/>
        <v/>
      </c>
      <c r="AR362" t="str">
        <f t="shared" si="45"/>
        <v>0</v>
      </c>
      <c r="AT362" s="42"/>
    </row>
    <row r="363" spans="1:46">
      <c r="A363" s="49"/>
      <c r="B363" s="49">
        <f t="shared" si="39"/>
        <v>0</v>
      </c>
      <c r="C363" s="49">
        <f>IF('３　回答貼付シート'!$F360&lt;&gt;0,VLOOKUP('３　回答貼付シート'!$F360,$AR$2048:$AS$2054,2,FALSE),0)</f>
        <v>0</v>
      </c>
      <c r="D363" s="49">
        <f>IF('３　回答貼付シート'!$G360&lt;&gt;0,VLOOKUP(('３　回答貼付シート'!$G360), $AR$2048:$AS$2054,2,FALSE),0)</f>
        <v>0</v>
      </c>
      <c r="E363" s="49">
        <f>'３　回答貼付シート'!$H360</f>
        <v>0</v>
      </c>
      <c r="F363" s="49">
        <f>IF(E363=0,0,VLOOKUP($B363,'２　情報入力シート'!$A$2:$E$2049,5))</f>
        <v>0</v>
      </c>
      <c r="G363" s="49">
        <f>IF('３　回答貼付シート'!I360="ない",0,IF('３　回答貼付シート'!I360="１～２日ある",1,IF('３　回答貼付シート'!I360="３～５日ある",2,IF('３　回答貼付シート'!I360="ほぼ毎日ある",3,))))</f>
        <v>0</v>
      </c>
      <c r="H363" s="49">
        <f>IF('３　回答貼付シート'!J360="ない",0,IF('３　回答貼付シート'!J360="１～２日ある",1,IF('３　回答貼付シート'!J360="３～５日ある",2,IF('３　回答貼付シート'!J360="ほぼ毎日ある",3,))))</f>
        <v>0</v>
      </c>
      <c r="I363" s="49">
        <f>IF('３　回答貼付シート'!K360="ない",0,IF('３　回答貼付シート'!K360="１～２日ある",1,IF('３　回答貼付シート'!K360="３～５日ある",2,IF('３　回答貼付シート'!K360="ほぼ毎日ある",3,))))</f>
        <v>0</v>
      </c>
      <c r="J363" s="49">
        <f>IF('３　回答貼付シート'!L360="ない",0,IF('３　回答貼付シート'!L360="１～２日ある",1,IF('３　回答貼付シート'!L360="３～５日ある",2,IF('３　回答貼付シート'!L360="ほぼ毎日ある",3,))))</f>
        <v>0</v>
      </c>
      <c r="K363" s="49">
        <f>IF('３　回答貼付シート'!M360="ない",0,IF('３　回答貼付シート'!M360="１～２日ある",1,IF('３　回答貼付シート'!M360="３～５日ある",2,IF('３　回答貼付シート'!M360="ほぼ毎日ある",3,))))</f>
        <v>0</v>
      </c>
      <c r="L363" s="49">
        <f>IF('３　回答貼付シート'!N360="ない",0,IF('３　回答貼付シート'!N360="１～２日ある",1,IF('３　回答貼付シート'!N360="３～５日ある",2,IF('３　回答貼付シート'!N360="ほぼ毎日ある",3,))))</f>
        <v>0</v>
      </c>
      <c r="M363" s="49">
        <f>IF('３　回答貼付シート'!O360="ない",0,IF('３　回答貼付シート'!O360="１～２日ある",1,IF('３　回答貼付シート'!O360="３～５日ある",2,IF('３　回答貼付シート'!O360="ほぼ毎日ある",3,))))</f>
        <v>0</v>
      </c>
      <c r="N363" s="49">
        <f>IF('３　回答貼付シート'!P360="ない",0,IF('３　回答貼付シート'!P360="１～２日ある",1,IF('３　回答貼付シート'!P360="３～５日ある",2,IF('３　回答貼付シート'!P360="ほぼ毎日ある",3,))))</f>
        <v>0</v>
      </c>
      <c r="O363" s="49">
        <f>IF('３　回答貼付シート'!Q360="ない",0,IF('３　回答貼付シート'!Q360="１～２日ある",1,IF('３　回答貼付シート'!Q360="３～５日ある",2,IF('３　回答貼付シート'!Q360="ほぼ毎日ある",3,))))</f>
        <v>0</v>
      </c>
      <c r="P363" s="49">
        <f>IF('３　回答貼付シート'!R360="ない",0,IF('３　回答貼付シート'!R360="１～２日ある",1,IF('３　回答貼付シート'!R360="３～５日ある",2,IF('３　回答貼付シート'!R360="ほぼ毎日ある",3,))))</f>
        <v>0</v>
      </c>
      <c r="Q363" s="49">
        <f>IF('３　回答貼付シート'!S360="ない",0,IF('３　回答貼付シート'!S360="１～２日ある",1,IF('３　回答貼付シート'!S360="３～５日ある",2,IF('３　回答貼付シート'!S360="ほぼ毎日ある",3,))))</f>
        <v>0</v>
      </c>
      <c r="R363" s="49">
        <f>IF('３　回答貼付シート'!T360="ない",0,IF('３　回答貼付シート'!T360="１～２日ある",1,IF('３　回答貼付シート'!T360="３～５日ある",2,IF('３　回答貼付シート'!T360="ほぼ毎日ある",3,))))</f>
        <v>0</v>
      </c>
      <c r="S363" s="49">
        <f>IF('３　回答貼付シート'!U360="ない",0,IF('３　回答貼付シート'!U360="１～２日ある",1,IF('３　回答貼付シート'!U360="３～５日ある",2,IF('３　回答貼付シート'!U360="ほぼ毎日ある",3,))))</f>
        <v>0</v>
      </c>
      <c r="T363" s="49">
        <f>IF('３　回答貼付シート'!V360="ない",0,IF('３　回答貼付シート'!V360="１～２日ある",1,IF('３　回答貼付シート'!V360="３～５日ある",2,IF('３　回答貼付シート'!V360="ほぼ毎日ある",3,))))</f>
        <v>0</v>
      </c>
      <c r="U363" s="49">
        <f>IF('３　回答貼付シート'!W360="ない",0,IF('３　回答貼付シート'!W360="１～２日ある",1,IF('３　回答貼付シート'!W360="３～５日ある",2,IF('３　回答貼付シート'!W360="ほぼ毎日ある",3,))))</f>
        <v>0</v>
      </c>
      <c r="V363" s="49">
        <f>IF('３　回答貼付シート'!X360="ない",0,IF('３　回答貼付シート'!X360="１～２日ある",1,IF('３　回答貼付シート'!X360="３～５日ある",2,IF('３　回答貼付シート'!X360="ほぼ毎日ある",3,))))</f>
        <v>0</v>
      </c>
      <c r="W363" s="49">
        <f>IF('３　回答貼付シート'!Y360="ない",0,IF('３　回答貼付シート'!Y360="１～２日ある",1,IF('３　回答貼付シート'!Y360="３～５日ある",2,IF('３　回答貼付シート'!Y360="ほぼ毎日ある",3,))))</f>
        <v>0</v>
      </c>
      <c r="X363" s="49">
        <f>IF('３　回答貼付シート'!Z360="ない",0,IF('３　回答貼付シート'!Z360="１～２日ある",1,IF('３　回答貼付シート'!Z360="３～５日ある",2,IF('３　回答貼付シート'!Z360="ほぼ毎日ある",3,))))</f>
        <v>0</v>
      </c>
      <c r="Y363" s="49">
        <f>IF('３　回答貼付シート'!AA360="ない",0,IF('３　回答貼付シート'!AA360="１～２日ある",1,IF('３　回答貼付シート'!AA360="３～５日ある",2,IF('３　回答貼付シート'!AA360="ほぼ毎日ある",3,))))</f>
        <v>0</v>
      </c>
      <c r="Z363" s="49">
        <f>IF('３　回答貼付シート'!AB360="ない",0,IF('３　回答貼付シート'!AB360="１～２日ある",1,IF('３　回答貼付シート'!AB360="３～５日ある",2,IF('３　回答貼付シート'!AB360="ほぼ毎日ある",3,))))</f>
        <v>0</v>
      </c>
      <c r="AA363" s="49">
        <f>IF('３　回答貼付シート'!AC360="ない",0,IF('３　回答貼付シート'!AC360="１～２日ある",1,IF('３　回答貼付シート'!AC360="３～５日ある",2,IF('３　回答貼付シート'!AC360="ほぼ毎日ある",3,))))</f>
        <v>0</v>
      </c>
      <c r="AB363" s="49">
        <f>IF('３　回答貼付シート'!AD360="ない",0,IF('３　回答貼付シート'!AD360="１～２日ある",1,IF('３　回答貼付シート'!AD360="３～５日ある",2,IF('３　回答貼付シート'!AD360="ほぼ毎日ある",3,))))</f>
        <v>0</v>
      </c>
      <c r="AC363" s="49">
        <f>IF('３　回答貼付シート'!AE360="ない",0,IF('３　回答貼付シート'!AE360="１～２日ある",1,IF('３　回答貼付シート'!AE360="３～５日ある",2,IF('３　回答貼付シート'!AE360="ほぼ毎日ある",3,))))</f>
        <v>0</v>
      </c>
      <c r="AD363" s="49">
        <f>IF('３　回答貼付シート'!AF360="ない",0,IF('３　回答貼付シート'!AF360="１～２日ある",1,IF('３　回答貼付シート'!AF360="３～５日ある",2,IF('３　回答貼付シート'!AF360="ほぼ毎日ある",3,))))</f>
        <v>0</v>
      </c>
      <c r="AE363" s="49">
        <f>IF('３　回答貼付シート'!AG360="ない",0,IF('３　回答貼付シート'!AG360="１～２日ある",1,IF('３　回答貼付シート'!AG360="３～５日ある",2,IF('３　回答貼付シート'!AG360="ほぼ毎日ある",3,))))</f>
        <v>0</v>
      </c>
      <c r="AF363" s="49">
        <f>IF('３　回答貼付シート'!AH360="ない",0,IF('３　回答貼付シート'!AH360="１～２日ある",1,IF('３　回答貼付シート'!AH360="３～５日ある",2,IF('３　回答貼付シート'!AH360="ほぼ毎日ある",3,))))</f>
        <v>0</v>
      </c>
      <c r="AG363" s="49">
        <f>IF('３　回答貼付シート'!AI360="ない",0,IF('３　回答貼付シート'!AI360="１～２日ある",1,IF('３　回答貼付シート'!AI360="３～５日ある",2,IF('３　回答貼付シート'!AI360="ほぼ毎日ある",3,))))</f>
        <v>0</v>
      </c>
      <c r="AH363" s="49">
        <f>IF('３　回答貼付シート'!AJ360="ない",0,IF('３　回答貼付シート'!AJ360="１～２日ある",1,IF('３　回答貼付シート'!AJ360="３～５日ある",2,IF('３　回答貼付シート'!AJ360="ほぼ毎日ある",3,))))</f>
        <v>0</v>
      </c>
      <c r="AI363" s="49">
        <f>IF('３　回答貼付シート'!AK360="ない",0,IF('３　回答貼付シート'!AK360="１～２日ある",1,IF('３　回答貼付シート'!AK360="３～５日ある",2,IF('３　回答貼付シート'!AK360="ほぼ毎日ある",3,))))</f>
        <v>0</v>
      </c>
      <c r="AJ363" s="49">
        <f>IF('３　回答貼付シート'!AL360="ない",0,IF('３　回答貼付シート'!AL360="１～２日ある",1,IF('３　回答貼付シート'!AL360="３～５日ある",2,IF('３　回答貼付シート'!AL360="ほぼ毎日ある",3,))))</f>
        <v>0</v>
      </c>
      <c r="AK363" s="49">
        <f>IF('３　回答貼付シート'!AM360="ない",0,IF('３　回答貼付シート'!AM360="１～２日ある",1,IF('３　回答貼付シート'!AM360="３～５日ある",2,IF('３　回答貼付シート'!AM360="ほぼ毎日ある",3,))))</f>
        <v>0</v>
      </c>
      <c r="AL363" s="49">
        <f>'３　回答貼付シート'!$AN360</f>
        <v>0</v>
      </c>
      <c r="AM363" s="49" t="str">
        <f t="shared" si="40"/>
        <v/>
      </c>
      <c r="AN363" s="49" t="str">
        <f t="shared" si="41"/>
        <v/>
      </c>
      <c r="AO363" s="49" t="str">
        <f t="shared" si="42"/>
        <v/>
      </c>
      <c r="AP363" s="49" t="str">
        <f t="shared" si="43"/>
        <v/>
      </c>
      <c r="AQ363" s="49" t="str">
        <f t="shared" si="44"/>
        <v/>
      </c>
      <c r="AR363" t="str">
        <f t="shared" si="45"/>
        <v>0</v>
      </c>
      <c r="AT363" s="42"/>
    </row>
    <row r="364" spans="1:46">
      <c r="A364" s="49"/>
      <c r="B364" s="49">
        <f t="shared" si="39"/>
        <v>0</v>
      </c>
      <c r="C364" s="49">
        <f>IF('３　回答貼付シート'!$F361&lt;&gt;0,VLOOKUP('３　回答貼付シート'!$F361,$AR$2048:$AS$2054,2,FALSE),0)</f>
        <v>0</v>
      </c>
      <c r="D364" s="49">
        <f>IF('３　回答貼付シート'!$G361&lt;&gt;0,VLOOKUP(('３　回答貼付シート'!$G361), $AR$2048:$AS$2054,2,FALSE),0)</f>
        <v>0</v>
      </c>
      <c r="E364" s="49">
        <f>'３　回答貼付シート'!$H361</f>
        <v>0</v>
      </c>
      <c r="F364" s="49">
        <f>IF(E364=0,0,VLOOKUP($B364,'２　情報入力シート'!$A$2:$E$2049,5))</f>
        <v>0</v>
      </c>
      <c r="G364" s="49">
        <f>IF('３　回答貼付シート'!I361="ない",0,IF('３　回答貼付シート'!I361="１～２日ある",1,IF('３　回答貼付シート'!I361="３～５日ある",2,IF('３　回答貼付シート'!I361="ほぼ毎日ある",3,))))</f>
        <v>0</v>
      </c>
      <c r="H364" s="49">
        <f>IF('３　回答貼付シート'!J361="ない",0,IF('３　回答貼付シート'!J361="１～２日ある",1,IF('３　回答貼付シート'!J361="３～５日ある",2,IF('３　回答貼付シート'!J361="ほぼ毎日ある",3,))))</f>
        <v>0</v>
      </c>
      <c r="I364" s="49">
        <f>IF('３　回答貼付シート'!K361="ない",0,IF('３　回答貼付シート'!K361="１～２日ある",1,IF('３　回答貼付シート'!K361="３～５日ある",2,IF('３　回答貼付シート'!K361="ほぼ毎日ある",3,))))</f>
        <v>0</v>
      </c>
      <c r="J364" s="49">
        <f>IF('３　回答貼付シート'!L361="ない",0,IF('３　回答貼付シート'!L361="１～２日ある",1,IF('３　回答貼付シート'!L361="３～５日ある",2,IF('３　回答貼付シート'!L361="ほぼ毎日ある",3,))))</f>
        <v>0</v>
      </c>
      <c r="K364" s="49">
        <f>IF('３　回答貼付シート'!M361="ない",0,IF('３　回答貼付シート'!M361="１～２日ある",1,IF('３　回答貼付シート'!M361="３～５日ある",2,IF('３　回答貼付シート'!M361="ほぼ毎日ある",3,))))</f>
        <v>0</v>
      </c>
      <c r="L364" s="49">
        <f>IF('３　回答貼付シート'!N361="ない",0,IF('３　回答貼付シート'!N361="１～２日ある",1,IF('３　回答貼付シート'!N361="３～５日ある",2,IF('３　回答貼付シート'!N361="ほぼ毎日ある",3,))))</f>
        <v>0</v>
      </c>
      <c r="M364" s="49">
        <f>IF('３　回答貼付シート'!O361="ない",0,IF('３　回答貼付シート'!O361="１～２日ある",1,IF('３　回答貼付シート'!O361="３～５日ある",2,IF('３　回答貼付シート'!O361="ほぼ毎日ある",3,))))</f>
        <v>0</v>
      </c>
      <c r="N364" s="49">
        <f>IF('３　回答貼付シート'!P361="ない",0,IF('３　回答貼付シート'!P361="１～２日ある",1,IF('３　回答貼付シート'!P361="３～５日ある",2,IF('３　回答貼付シート'!P361="ほぼ毎日ある",3,))))</f>
        <v>0</v>
      </c>
      <c r="O364" s="49">
        <f>IF('３　回答貼付シート'!Q361="ない",0,IF('３　回答貼付シート'!Q361="１～２日ある",1,IF('３　回答貼付シート'!Q361="３～５日ある",2,IF('３　回答貼付シート'!Q361="ほぼ毎日ある",3,))))</f>
        <v>0</v>
      </c>
      <c r="P364" s="49">
        <f>IF('３　回答貼付シート'!R361="ない",0,IF('３　回答貼付シート'!R361="１～２日ある",1,IF('３　回答貼付シート'!R361="３～５日ある",2,IF('３　回答貼付シート'!R361="ほぼ毎日ある",3,))))</f>
        <v>0</v>
      </c>
      <c r="Q364" s="49">
        <f>IF('３　回答貼付シート'!S361="ない",0,IF('３　回答貼付シート'!S361="１～２日ある",1,IF('３　回答貼付シート'!S361="３～５日ある",2,IF('３　回答貼付シート'!S361="ほぼ毎日ある",3,))))</f>
        <v>0</v>
      </c>
      <c r="R364" s="49">
        <f>IF('３　回答貼付シート'!T361="ない",0,IF('３　回答貼付シート'!T361="１～２日ある",1,IF('３　回答貼付シート'!T361="３～５日ある",2,IF('３　回答貼付シート'!T361="ほぼ毎日ある",3,))))</f>
        <v>0</v>
      </c>
      <c r="S364" s="49">
        <f>IF('３　回答貼付シート'!U361="ない",0,IF('３　回答貼付シート'!U361="１～２日ある",1,IF('３　回答貼付シート'!U361="３～５日ある",2,IF('３　回答貼付シート'!U361="ほぼ毎日ある",3,))))</f>
        <v>0</v>
      </c>
      <c r="T364" s="49">
        <f>IF('３　回答貼付シート'!V361="ない",0,IF('３　回答貼付シート'!V361="１～２日ある",1,IF('３　回答貼付シート'!V361="３～５日ある",2,IF('３　回答貼付シート'!V361="ほぼ毎日ある",3,))))</f>
        <v>0</v>
      </c>
      <c r="U364" s="49">
        <f>IF('３　回答貼付シート'!W361="ない",0,IF('３　回答貼付シート'!W361="１～２日ある",1,IF('３　回答貼付シート'!W361="３～５日ある",2,IF('３　回答貼付シート'!W361="ほぼ毎日ある",3,))))</f>
        <v>0</v>
      </c>
      <c r="V364" s="49">
        <f>IF('３　回答貼付シート'!X361="ない",0,IF('３　回答貼付シート'!X361="１～２日ある",1,IF('３　回答貼付シート'!X361="３～５日ある",2,IF('３　回答貼付シート'!X361="ほぼ毎日ある",3,))))</f>
        <v>0</v>
      </c>
      <c r="W364" s="49">
        <f>IF('３　回答貼付シート'!Y361="ない",0,IF('３　回答貼付シート'!Y361="１～２日ある",1,IF('３　回答貼付シート'!Y361="３～５日ある",2,IF('３　回答貼付シート'!Y361="ほぼ毎日ある",3,))))</f>
        <v>0</v>
      </c>
      <c r="X364" s="49">
        <f>IF('３　回答貼付シート'!Z361="ない",0,IF('３　回答貼付シート'!Z361="１～２日ある",1,IF('３　回答貼付シート'!Z361="３～５日ある",2,IF('３　回答貼付シート'!Z361="ほぼ毎日ある",3,))))</f>
        <v>0</v>
      </c>
      <c r="Y364" s="49">
        <f>IF('３　回答貼付シート'!AA361="ない",0,IF('３　回答貼付シート'!AA361="１～２日ある",1,IF('３　回答貼付シート'!AA361="３～５日ある",2,IF('３　回答貼付シート'!AA361="ほぼ毎日ある",3,))))</f>
        <v>0</v>
      </c>
      <c r="Z364" s="49">
        <f>IF('３　回答貼付シート'!AB361="ない",0,IF('３　回答貼付シート'!AB361="１～２日ある",1,IF('３　回答貼付シート'!AB361="３～５日ある",2,IF('３　回答貼付シート'!AB361="ほぼ毎日ある",3,))))</f>
        <v>0</v>
      </c>
      <c r="AA364" s="49">
        <f>IF('３　回答貼付シート'!AC361="ない",0,IF('３　回答貼付シート'!AC361="１～２日ある",1,IF('３　回答貼付シート'!AC361="３～５日ある",2,IF('３　回答貼付シート'!AC361="ほぼ毎日ある",3,))))</f>
        <v>0</v>
      </c>
      <c r="AB364" s="49">
        <f>IF('３　回答貼付シート'!AD361="ない",0,IF('３　回答貼付シート'!AD361="１～２日ある",1,IF('３　回答貼付シート'!AD361="３～５日ある",2,IF('３　回答貼付シート'!AD361="ほぼ毎日ある",3,))))</f>
        <v>0</v>
      </c>
      <c r="AC364" s="49">
        <f>IF('３　回答貼付シート'!AE361="ない",0,IF('３　回答貼付シート'!AE361="１～２日ある",1,IF('３　回答貼付シート'!AE361="３～５日ある",2,IF('３　回答貼付シート'!AE361="ほぼ毎日ある",3,))))</f>
        <v>0</v>
      </c>
      <c r="AD364" s="49">
        <f>IF('３　回答貼付シート'!AF361="ない",0,IF('３　回答貼付シート'!AF361="１～２日ある",1,IF('３　回答貼付シート'!AF361="３～５日ある",2,IF('３　回答貼付シート'!AF361="ほぼ毎日ある",3,))))</f>
        <v>0</v>
      </c>
      <c r="AE364" s="49">
        <f>IF('３　回答貼付シート'!AG361="ない",0,IF('３　回答貼付シート'!AG361="１～２日ある",1,IF('３　回答貼付シート'!AG361="３～５日ある",2,IF('３　回答貼付シート'!AG361="ほぼ毎日ある",3,))))</f>
        <v>0</v>
      </c>
      <c r="AF364" s="49">
        <f>IF('３　回答貼付シート'!AH361="ない",0,IF('３　回答貼付シート'!AH361="１～２日ある",1,IF('３　回答貼付シート'!AH361="３～５日ある",2,IF('３　回答貼付シート'!AH361="ほぼ毎日ある",3,))))</f>
        <v>0</v>
      </c>
      <c r="AG364" s="49">
        <f>IF('３　回答貼付シート'!AI361="ない",0,IF('３　回答貼付シート'!AI361="１～２日ある",1,IF('３　回答貼付シート'!AI361="３～５日ある",2,IF('３　回答貼付シート'!AI361="ほぼ毎日ある",3,))))</f>
        <v>0</v>
      </c>
      <c r="AH364" s="49">
        <f>IF('３　回答貼付シート'!AJ361="ない",0,IF('３　回答貼付シート'!AJ361="１～２日ある",1,IF('３　回答貼付シート'!AJ361="３～５日ある",2,IF('３　回答貼付シート'!AJ361="ほぼ毎日ある",3,))))</f>
        <v>0</v>
      </c>
      <c r="AI364" s="49">
        <f>IF('３　回答貼付シート'!AK361="ない",0,IF('３　回答貼付シート'!AK361="１～２日ある",1,IF('３　回答貼付シート'!AK361="３～５日ある",2,IF('３　回答貼付シート'!AK361="ほぼ毎日ある",3,))))</f>
        <v>0</v>
      </c>
      <c r="AJ364" s="49">
        <f>IF('３　回答貼付シート'!AL361="ない",0,IF('３　回答貼付シート'!AL361="１～２日ある",1,IF('３　回答貼付シート'!AL361="３～５日ある",2,IF('３　回答貼付シート'!AL361="ほぼ毎日ある",3,))))</f>
        <v>0</v>
      </c>
      <c r="AK364" s="49">
        <f>IF('３　回答貼付シート'!AM361="ない",0,IF('３　回答貼付シート'!AM361="１～２日ある",1,IF('３　回答貼付シート'!AM361="３～５日ある",2,IF('３　回答貼付シート'!AM361="ほぼ毎日ある",3,))))</f>
        <v>0</v>
      </c>
      <c r="AL364" s="49">
        <f>'３　回答貼付シート'!$AN361</f>
        <v>0</v>
      </c>
      <c r="AM364" s="49" t="str">
        <f t="shared" si="40"/>
        <v/>
      </c>
      <c r="AN364" s="49" t="str">
        <f t="shared" si="41"/>
        <v/>
      </c>
      <c r="AO364" s="49" t="str">
        <f t="shared" si="42"/>
        <v/>
      </c>
      <c r="AP364" s="49" t="str">
        <f t="shared" si="43"/>
        <v/>
      </c>
      <c r="AQ364" s="49" t="str">
        <f t="shared" si="44"/>
        <v/>
      </c>
      <c r="AR364" t="str">
        <f t="shared" si="45"/>
        <v>0</v>
      </c>
      <c r="AT364" s="42"/>
    </row>
    <row r="365" spans="1:46">
      <c r="A365" s="49"/>
      <c r="B365" s="49">
        <f t="shared" si="39"/>
        <v>0</v>
      </c>
      <c r="C365" s="49">
        <f>IF('３　回答貼付シート'!$F362&lt;&gt;0,VLOOKUP('３　回答貼付シート'!$F362,$AR$2048:$AS$2054,2,FALSE),0)</f>
        <v>0</v>
      </c>
      <c r="D365" s="49">
        <f>IF('３　回答貼付シート'!$G362&lt;&gt;0,VLOOKUP(('３　回答貼付シート'!$G362), $AR$2048:$AS$2054,2,FALSE),0)</f>
        <v>0</v>
      </c>
      <c r="E365" s="49">
        <f>'３　回答貼付シート'!$H362</f>
        <v>0</v>
      </c>
      <c r="F365" s="49">
        <f>IF(E365=0,0,VLOOKUP($B365,'２　情報入力シート'!$A$2:$E$2049,5))</f>
        <v>0</v>
      </c>
      <c r="G365" s="49">
        <f>IF('３　回答貼付シート'!I362="ない",0,IF('３　回答貼付シート'!I362="１～２日ある",1,IF('３　回答貼付シート'!I362="３～５日ある",2,IF('３　回答貼付シート'!I362="ほぼ毎日ある",3,))))</f>
        <v>0</v>
      </c>
      <c r="H365" s="49">
        <f>IF('３　回答貼付シート'!J362="ない",0,IF('３　回答貼付シート'!J362="１～２日ある",1,IF('３　回答貼付シート'!J362="３～５日ある",2,IF('３　回答貼付シート'!J362="ほぼ毎日ある",3,))))</f>
        <v>0</v>
      </c>
      <c r="I365" s="49">
        <f>IF('３　回答貼付シート'!K362="ない",0,IF('３　回答貼付シート'!K362="１～２日ある",1,IF('３　回答貼付シート'!K362="３～５日ある",2,IF('３　回答貼付シート'!K362="ほぼ毎日ある",3,))))</f>
        <v>0</v>
      </c>
      <c r="J365" s="49">
        <f>IF('３　回答貼付シート'!L362="ない",0,IF('３　回答貼付シート'!L362="１～２日ある",1,IF('３　回答貼付シート'!L362="３～５日ある",2,IF('３　回答貼付シート'!L362="ほぼ毎日ある",3,))))</f>
        <v>0</v>
      </c>
      <c r="K365" s="49">
        <f>IF('３　回答貼付シート'!M362="ない",0,IF('３　回答貼付シート'!M362="１～２日ある",1,IF('３　回答貼付シート'!M362="３～５日ある",2,IF('３　回答貼付シート'!M362="ほぼ毎日ある",3,))))</f>
        <v>0</v>
      </c>
      <c r="L365" s="49">
        <f>IF('３　回答貼付シート'!N362="ない",0,IF('３　回答貼付シート'!N362="１～２日ある",1,IF('３　回答貼付シート'!N362="３～５日ある",2,IF('３　回答貼付シート'!N362="ほぼ毎日ある",3,))))</f>
        <v>0</v>
      </c>
      <c r="M365" s="49">
        <f>IF('３　回答貼付シート'!O362="ない",0,IF('３　回答貼付シート'!O362="１～２日ある",1,IF('３　回答貼付シート'!O362="３～５日ある",2,IF('３　回答貼付シート'!O362="ほぼ毎日ある",3,))))</f>
        <v>0</v>
      </c>
      <c r="N365" s="49">
        <f>IF('３　回答貼付シート'!P362="ない",0,IF('３　回答貼付シート'!P362="１～２日ある",1,IF('３　回答貼付シート'!P362="３～５日ある",2,IF('３　回答貼付シート'!P362="ほぼ毎日ある",3,))))</f>
        <v>0</v>
      </c>
      <c r="O365" s="49">
        <f>IF('３　回答貼付シート'!Q362="ない",0,IF('３　回答貼付シート'!Q362="１～２日ある",1,IF('３　回答貼付シート'!Q362="３～５日ある",2,IF('３　回答貼付シート'!Q362="ほぼ毎日ある",3,))))</f>
        <v>0</v>
      </c>
      <c r="P365" s="49">
        <f>IF('３　回答貼付シート'!R362="ない",0,IF('３　回答貼付シート'!R362="１～２日ある",1,IF('３　回答貼付シート'!R362="３～５日ある",2,IF('３　回答貼付シート'!R362="ほぼ毎日ある",3,))))</f>
        <v>0</v>
      </c>
      <c r="Q365" s="49">
        <f>IF('３　回答貼付シート'!S362="ない",0,IF('３　回答貼付シート'!S362="１～２日ある",1,IF('３　回答貼付シート'!S362="３～５日ある",2,IF('３　回答貼付シート'!S362="ほぼ毎日ある",3,))))</f>
        <v>0</v>
      </c>
      <c r="R365" s="49">
        <f>IF('３　回答貼付シート'!T362="ない",0,IF('３　回答貼付シート'!T362="１～２日ある",1,IF('３　回答貼付シート'!T362="３～５日ある",2,IF('３　回答貼付シート'!T362="ほぼ毎日ある",3,))))</f>
        <v>0</v>
      </c>
      <c r="S365" s="49">
        <f>IF('３　回答貼付シート'!U362="ない",0,IF('３　回答貼付シート'!U362="１～２日ある",1,IF('３　回答貼付シート'!U362="３～５日ある",2,IF('３　回答貼付シート'!U362="ほぼ毎日ある",3,))))</f>
        <v>0</v>
      </c>
      <c r="T365" s="49">
        <f>IF('３　回答貼付シート'!V362="ない",0,IF('３　回答貼付シート'!V362="１～２日ある",1,IF('３　回答貼付シート'!V362="３～５日ある",2,IF('３　回答貼付シート'!V362="ほぼ毎日ある",3,))))</f>
        <v>0</v>
      </c>
      <c r="U365" s="49">
        <f>IF('３　回答貼付シート'!W362="ない",0,IF('３　回答貼付シート'!W362="１～２日ある",1,IF('３　回答貼付シート'!W362="３～５日ある",2,IF('３　回答貼付シート'!W362="ほぼ毎日ある",3,))))</f>
        <v>0</v>
      </c>
      <c r="V365" s="49">
        <f>IF('３　回答貼付シート'!X362="ない",0,IF('３　回答貼付シート'!X362="１～２日ある",1,IF('３　回答貼付シート'!X362="３～５日ある",2,IF('３　回答貼付シート'!X362="ほぼ毎日ある",3,))))</f>
        <v>0</v>
      </c>
      <c r="W365" s="49">
        <f>IF('３　回答貼付シート'!Y362="ない",0,IF('３　回答貼付シート'!Y362="１～２日ある",1,IF('３　回答貼付シート'!Y362="３～５日ある",2,IF('３　回答貼付シート'!Y362="ほぼ毎日ある",3,))))</f>
        <v>0</v>
      </c>
      <c r="X365" s="49">
        <f>IF('３　回答貼付シート'!Z362="ない",0,IF('３　回答貼付シート'!Z362="１～２日ある",1,IF('３　回答貼付シート'!Z362="３～５日ある",2,IF('３　回答貼付シート'!Z362="ほぼ毎日ある",3,))))</f>
        <v>0</v>
      </c>
      <c r="Y365" s="49">
        <f>IF('３　回答貼付シート'!AA362="ない",0,IF('３　回答貼付シート'!AA362="１～２日ある",1,IF('３　回答貼付シート'!AA362="３～５日ある",2,IF('３　回答貼付シート'!AA362="ほぼ毎日ある",3,))))</f>
        <v>0</v>
      </c>
      <c r="Z365" s="49">
        <f>IF('３　回答貼付シート'!AB362="ない",0,IF('３　回答貼付シート'!AB362="１～２日ある",1,IF('３　回答貼付シート'!AB362="３～５日ある",2,IF('３　回答貼付シート'!AB362="ほぼ毎日ある",3,))))</f>
        <v>0</v>
      </c>
      <c r="AA365" s="49">
        <f>IF('３　回答貼付シート'!AC362="ない",0,IF('３　回答貼付シート'!AC362="１～２日ある",1,IF('３　回答貼付シート'!AC362="３～５日ある",2,IF('３　回答貼付シート'!AC362="ほぼ毎日ある",3,))))</f>
        <v>0</v>
      </c>
      <c r="AB365" s="49">
        <f>IF('３　回答貼付シート'!AD362="ない",0,IF('３　回答貼付シート'!AD362="１～２日ある",1,IF('３　回答貼付シート'!AD362="３～５日ある",2,IF('３　回答貼付シート'!AD362="ほぼ毎日ある",3,))))</f>
        <v>0</v>
      </c>
      <c r="AC365" s="49">
        <f>IF('３　回答貼付シート'!AE362="ない",0,IF('３　回答貼付シート'!AE362="１～２日ある",1,IF('３　回答貼付シート'!AE362="３～５日ある",2,IF('３　回答貼付シート'!AE362="ほぼ毎日ある",3,))))</f>
        <v>0</v>
      </c>
      <c r="AD365" s="49">
        <f>IF('３　回答貼付シート'!AF362="ない",0,IF('３　回答貼付シート'!AF362="１～２日ある",1,IF('３　回答貼付シート'!AF362="３～５日ある",2,IF('３　回答貼付シート'!AF362="ほぼ毎日ある",3,))))</f>
        <v>0</v>
      </c>
      <c r="AE365" s="49">
        <f>IF('３　回答貼付シート'!AG362="ない",0,IF('３　回答貼付シート'!AG362="１～２日ある",1,IF('３　回答貼付シート'!AG362="３～５日ある",2,IF('３　回答貼付シート'!AG362="ほぼ毎日ある",3,))))</f>
        <v>0</v>
      </c>
      <c r="AF365" s="49">
        <f>IF('３　回答貼付シート'!AH362="ない",0,IF('３　回答貼付シート'!AH362="１～２日ある",1,IF('３　回答貼付シート'!AH362="３～５日ある",2,IF('３　回答貼付シート'!AH362="ほぼ毎日ある",3,))))</f>
        <v>0</v>
      </c>
      <c r="AG365" s="49">
        <f>IF('３　回答貼付シート'!AI362="ない",0,IF('３　回答貼付シート'!AI362="１～２日ある",1,IF('３　回答貼付シート'!AI362="３～５日ある",2,IF('３　回答貼付シート'!AI362="ほぼ毎日ある",3,))))</f>
        <v>0</v>
      </c>
      <c r="AH365" s="49">
        <f>IF('３　回答貼付シート'!AJ362="ない",0,IF('３　回答貼付シート'!AJ362="１～２日ある",1,IF('３　回答貼付シート'!AJ362="３～５日ある",2,IF('３　回答貼付シート'!AJ362="ほぼ毎日ある",3,))))</f>
        <v>0</v>
      </c>
      <c r="AI365" s="49">
        <f>IF('３　回答貼付シート'!AK362="ない",0,IF('３　回答貼付シート'!AK362="１～２日ある",1,IF('３　回答貼付シート'!AK362="３～５日ある",2,IF('３　回答貼付シート'!AK362="ほぼ毎日ある",3,))))</f>
        <v>0</v>
      </c>
      <c r="AJ365" s="49">
        <f>IF('３　回答貼付シート'!AL362="ない",0,IF('３　回答貼付シート'!AL362="１～２日ある",1,IF('３　回答貼付シート'!AL362="３～５日ある",2,IF('３　回答貼付シート'!AL362="ほぼ毎日ある",3,))))</f>
        <v>0</v>
      </c>
      <c r="AK365" s="49">
        <f>IF('３　回答貼付シート'!AM362="ない",0,IF('３　回答貼付シート'!AM362="１～２日ある",1,IF('３　回答貼付シート'!AM362="３～５日ある",2,IF('３　回答貼付シート'!AM362="ほぼ毎日ある",3,))))</f>
        <v>0</v>
      </c>
      <c r="AL365" s="49">
        <f>'３　回答貼付シート'!$AN362</f>
        <v>0</v>
      </c>
      <c r="AM365" s="49" t="str">
        <f t="shared" si="40"/>
        <v/>
      </c>
      <c r="AN365" s="49" t="str">
        <f t="shared" si="41"/>
        <v/>
      </c>
      <c r="AO365" s="49" t="str">
        <f t="shared" si="42"/>
        <v/>
      </c>
      <c r="AP365" s="49" t="str">
        <f t="shared" si="43"/>
        <v/>
      </c>
      <c r="AQ365" s="49" t="str">
        <f t="shared" si="44"/>
        <v/>
      </c>
      <c r="AR365" t="str">
        <f t="shared" si="45"/>
        <v>0</v>
      </c>
      <c r="AT365" s="42"/>
    </row>
    <row r="366" spans="1:46">
      <c r="A366" s="49"/>
      <c r="B366" s="49">
        <f t="shared" si="39"/>
        <v>0</v>
      </c>
      <c r="C366" s="49">
        <f>IF('３　回答貼付シート'!$F363&lt;&gt;0,VLOOKUP('３　回答貼付シート'!$F363,$AR$2048:$AS$2054,2,FALSE),0)</f>
        <v>0</v>
      </c>
      <c r="D366" s="49">
        <f>IF('３　回答貼付シート'!$G363&lt;&gt;0,VLOOKUP(('３　回答貼付シート'!$G363), $AR$2048:$AS$2054,2,FALSE),0)</f>
        <v>0</v>
      </c>
      <c r="E366" s="49">
        <f>'３　回答貼付シート'!$H363</f>
        <v>0</v>
      </c>
      <c r="F366" s="49">
        <f>IF(E366=0,0,VLOOKUP($B366,'２　情報入力シート'!$A$2:$E$2049,5))</f>
        <v>0</v>
      </c>
      <c r="G366" s="49">
        <f>IF('３　回答貼付シート'!I363="ない",0,IF('３　回答貼付シート'!I363="１～２日ある",1,IF('３　回答貼付シート'!I363="３～５日ある",2,IF('３　回答貼付シート'!I363="ほぼ毎日ある",3,))))</f>
        <v>0</v>
      </c>
      <c r="H366" s="49">
        <f>IF('３　回答貼付シート'!J363="ない",0,IF('３　回答貼付シート'!J363="１～２日ある",1,IF('３　回答貼付シート'!J363="３～５日ある",2,IF('３　回答貼付シート'!J363="ほぼ毎日ある",3,))))</f>
        <v>0</v>
      </c>
      <c r="I366" s="49">
        <f>IF('３　回答貼付シート'!K363="ない",0,IF('３　回答貼付シート'!K363="１～２日ある",1,IF('３　回答貼付シート'!K363="３～５日ある",2,IF('３　回答貼付シート'!K363="ほぼ毎日ある",3,))))</f>
        <v>0</v>
      </c>
      <c r="J366" s="49">
        <f>IF('３　回答貼付シート'!L363="ない",0,IF('３　回答貼付シート'!L363="１～２日ある",1,IF('３　回答貼付シート'!L363="３～５日ある",2,IF('３　回答貼付シート'!L363="ほぼ毎日ある",3,))))</f>
        <v>0</v>
      </c>
      <c r="K366" s="49">
        <f>IF('３　回答貼付シート'!M363="ない",0,IF('３　回答貼付シート'!M363="１～２日ある",1,IF('３　回答貼付シート'!M363="３～５日ある",2,IF('３　回答貼付シート'!M363="ほぼ毎日ある",3,))))</f>
        <v>0</v>
      </c>
      <c r="L366" s="49">
        <f>IF('３　回答貼付シート'!N363="ない",0,IF('３　回答貼付シート'!N363="１～２日ある",1,IF('３　回答貼付シート'!N363="３～５日ある",2,IF('３　回答貼付シート'!N363="ほぼ毎日ある",3,))))</f>
        <v>0</v>
      </c>
      <c r="M366" s="49">
        <f>IF('３　回答貼付シート'!O363="ない",0,IF('３　回答貼付シート'!O363="１～２日ある",1,IF('３　回答貼付シート'!O363="３～５日ある",2,IF('３　回答貼付シート'!O363="ほぼ毎日ある",3,))))</f>
        <v>0</v>
      </c>
      <c r="N366" s="49">
        <f>IF('３　回答貼付シート'!P363="ない",0,IF('３　回答貼付シート'!P363="１～２日ある",1,IF('３　回答貼付シート'!P363="３～５日ある",2,IF('３　回答貼付シート'!P363="ほぼ毎日ある",3,))))</f>
        <v>0</v>
      </c>
      <c r="O366" s="49">
        <f>IF('３　回答貼付シート'!Q363="ない",0,IF('３　回答貼付シート'!Q363="１～２日ある",1,IF('３　回答貼付シート'!Q363="３～５日ある",2,IF('３　回答貼付シート'!Q363="ほぼ毎日ある",3,))))</f>
        <v>0</v>
      </c>
      <c r="P366" s="49">
        <f>IF('３　回答貼付シート'!R363="ない",0,IF('３　回答貼付シート'!R363="１～２日ある",1,IF('３　回答貼付シート'!R363="３～５日ある",2,IF('３　回答貼付シート'!R363="ほぼ毎日ある",3,))))</f>
        <v>0</v>
      </c>
      <c r="Q366" s="49">
        <f>IF('３　回答貼付シート'!S363="ない",0,IF('３　回答貼付シート'!S363="１～２日ある",1,IF('３　回答貼付シート'!S363="３～５日ある",2,IF('３　回答貼付シート'!S363="ほぼ毎日ある",3,))))</f>
        <v>0</v>
      </c>
      <c r="R366" s="49">
        <f>IF('３　回答貼付シート'!T363="ない",0,IF('３　回答貼付シート'!T363="１～２日ある",1,IF('３　回答貼付シート'!T363="３～５日ある",2,IF('３　回答貼付シート'!T363="ほぼ毎日ある",3,))))</f>
        <v>0</v>
      </c>
      <c r="S366" s="49">
        <f>IF('３　回答貼付シート'!U363="ない",0,IF('３　回答貼付シート'!U363="１～２日ある",1,IF('３　回答貼付シート'!U363="３～５日ある",2,IF('３　回答貼付シート'!U363="ほぼ毎日ある",3,))))</f>
        <v>0</v>
      </c>
      <c r="T366" s="49">
        <f>IF('３　回答貼付シート'!V363="ない",0,IF('３　回答貼付シート'!V363="１～２日ある",1,IF('３　回答貼付シート'!V363="３～５日ある",2,IF('３　回答貼付シート'!V363="ほぼ毎日ある",3,))))</f>
        <v>0</v>
      </c>
      <c r="U366" s="49">
        <f>IF('３　回答貼付シート'!W363="ない",0,IF('３　回答貼付シート'!W363="１～２日ある",1,IF('３　回答貼付シート'!W363="３～５日ある",2,IF('３　回答貼付シート'!W363="ほぼ毎日ある",3,))))</f>
        <v>0</v>
      </c>
      <c r="V366" s="49">
        <f>IF('３　回答貼付シート'!X363="ない",0,IF('３　回答貼付シート'!X363="１～２日ある",1,IF('３　回答貼付シート'!X363="３～５日ある",2,IF('３　回答貼付シート'!X363="ほぼ毎日ある",3,))))</f>
        <v>0</v>
      </c>
      <c r="W366" s="49">
        <f>IF('３　回答貼付シート'!Y363="ない",0,IF('３　回答貼付シート'!Y363="１～２日ある",1,IF('３　回答貼付シート'!Y363="３～５日ある",2,IF('３　回答貼付シート'!Y363="ほぼ毎日ある",3,))))</f>
        <v>0</v>
      </c>
      <c r="X366" s="49">
        <f>IF('３　回答貼付シート'!Z363="ない",0,IF('３　回答貼付シート'!Z363="１～２日ある",1,IF('３　回答貼付シート'!Z363="３～５日ある",2,IF('３　回答貼付シート'!Z363="ほぼ毎日ある",3,))))</f>
        <v>0</v>
      </c>
      <c r="Y366" s="49">
        <f>IF('３　回答貼付シート'!AA363="ない",0,IF('３　回答貼付シート'!AA363="１～２日ある",1,IF('３　回答貼付シート'!AA363="３～５日ある",2,IF('３　回答貼付シート'!AA363="ほぼ毎日ある",3,))))</f>
        <v>0</v>
      </c>
      <c r="Z366" s="49">
        <f>IF('３　回答貼付シート'!AB363="ない",0,IF('３　回答貼付シート'!AB363="１～２日ある",1,IF('３　回答貼付シート'!AB363="３～５日ある",2,IF('３　回答貼付シート'!AB363="ほぼ毎日ある",3,))))</f>
        <v>0</v>
      </c>
      <c r="AA366" s="49">
        <f>IF('３　回答貼付シート'!AC363="ない",0,IF('３　回答貼付シート'!AC363="１～２日ある",1,IF('３　回答貼付シート'!AC363="３～５日ある",2,IF('３　回答貼付シート'!AC363="ほぼ毎日ある",3,))))</f>
        <v>0</v>
      </c>
      <c r="AB366" s="49">
        <f>IF('３　回答貼付シート'!AD363="ない",0,IF('３　回答貼付シート'!AD363="１～２日ある",1,IF('３　回答貼付シート'!AD363="３～５日ある",2,IF('３　回答貼付シート'!AD363="ほぼ毎日ある",3,))))</f>
        <v>0</v>
      </c>
      <c r="AC366" s="49">
        <f>IF('３　回答貼付シート'!AE363="ない",0,IF('３　回答貼付シート'!AE363="１～２日ある",1,IF('３　回答貼付シート'!AE363="３～５日ある",2,IF('３　回答貼付シート'!AE363="ほぼ毎日ある",3,))))</f>
        <v>0</v>
      </c>
      <c r="AD366" s="49">
        <f>IF('３　回答貼付シート'!AF363="ない",0,IF('３　回答貼付シート'!AF363="１～２日ある",1,IF('３　回答貼付シート'!AF363="３～５日ある",2,IF('３　回答貼付シート'!AF363="ほぼ毎日ある",3,))))</f>
        <v>0</v>
      </c>
      <c r="AE366" s="49">
        <f>IF('３　回答貼付シート'!AG363="ない",0,IF('３　回答貼付シート'!AG363="１～２日ある",1,IF('３　回答貼付シート'!AG363="３～５日ある",2,IF('３　回答貼付シート'!AG363="ほぼ毎日ある",3,))))</f>
        <v>0</v>
      </c>
      <c r="AF366" s="49">
        <f>IF('３　回答貼付シート'!AH363="ない",0,IF('３　回答貼付シート'!AH363="１～２日ある",1,IF('３　回答貼付シート'!AH363="３～５日ある",2,IF('３　回答貼付シート'!AH363="ほぼ毎日ある",3,))))</f>
        <v>0</v>
      </c>
      <c r="AG366" s="49">
        <f>IF('３　回答貼付シート'!AI363="ない",0,IF('３　回答貼付シート'!AI363="１～２日ある",1,IF('３　回答貼付シート'!AI363="３～５日ある",2,IF('３　回答貼付シート'!AI363="ほぼ毎日ある",3,))))</f>
        <v>0</v>
      </c>
      <c r="AH366" s="49">
        <f>IF('３　回答貼付シート'!AJ363="ない",0,IF('３　回答貼付シート'!AJ363="１～２日ある",1,IF('３　回答貼付シート'!AJ363="３～５日ある",2,IF('３　回答貼付シート'!AJ363="ほぼ毎日ある",3,))))</f>
        <v>0</v>
      </c>
      <c r="AI366" s="49">
        <f>IF('３　回答貼付シート'!AK363="ない",0,IF('３　回答貼付シート'!AK363="１～２日ある",1,IF('３　回答貼付シート'!AK363="３～５日ある",2,IF('３　回答貼付シート'!AK363="ほぼ毎日ある",3,))))</f>
        <v>0</v>
      </c>
      <c r="AJ366" s="49">
        <f>IF('３　回答貼付シート'!AL363="ない",0,IF('３　回答貼付シート'!AL363="１～２日ある",1,IF('３　回答貼付シート'!AL363="３～５日ある",2,IF('３　回答貼付シート'!AL363="ほぼ毎日ある",3,))))</f>
        <v>0</v>
      </c>
      <c r="AK366" s="49">
        <f>IF('３　回答貼付シート'!AM363="ない",0,IF('３　回答貼付シート'!AM363="１～２日ある",1,IF('３　回答貼付シート'!AM363="３～５日ある",2,IF('３　回答貼付シート'!AM363="ほぼ毎日ある",3,))))</f>
        <v>0</v>
      </c>
      <c r="AL366" s="49">
        <f>'３　回答貼付シート'!$AN363</f>
        <v>0</v>
      </c>
      <c r="AM366" s="49" t="str">
        <f t="shared" si="40"/>
        <v/>
      </c>
      <c r="AN366" s="49" t="str">
        <f t="shared" si="41"/>
        <v/>
      </c>
      <c r="AO366" s="49" t="str">
        <f t="shared" si="42"/>
        <v/>
      </c>
      <c r="AP366" s="49" t="str">
        <f t="shared" si="43"/>
        <v/>
      </c>
      <c r="AQ366" s="49" t="str">
        <f t="shared" si="44"/>
        <v/>
      </c>
      <c r="AR366" t="str">
        <f t="shared" si="45"/>
        <v>0</v>
      </c>
      <c r="AT366" s="42"/>
    </row>
    <row r="367" spans="1:46">
      <c r="A367" s="49"/>
      <c r="B367" s="49">
        <f t="shared" si="39"/>
        <v>0</v>
      </c>
      <c r="C367" s="49">
        <f>IF('３　回答貼付シート'!$F364&lt;&gt;0,VLOOKUP('３　回答貼付シート'!$F364,$AR$2048:$AS$2054,2,FALSE),0)</f>
        <v>0</v>
      </c>
      <c r="D367" s="49">
        <f>IF('３　回答貼付シート'!$G364&lt;&gt;0,VLOOKUP(('３　回答貼付シート'!$G364), $AR$2048:$AS$2054,2,FALSE),0)</f>
        <v>0</v>
      </c>
      <c r="E367" s="49">
        <f>'３　回答貼付シート'!$H364</f>
        <v>0</v>
      </c>
      <c r="F367" s="49">
        <f>IF(E367=0,0,VLOOKUP($B367,'２　情報入力シート'!$A$2:$E$2049,5))</f>
        <v>0</v>
      </c>
      <c r="G367" s="49">
        <f>IF('３　回答貼付シート'!I364="ない",0,IF('３　回答貼付シート'!I364="１～２日ある",1,IF('３　回答貼付シート'!I364="３～５日ある",2,IF('３　回答貼付シート'!I364="ほぼ毎日ある",3,))))</f>
        <v>0</v>
      </c>
      <c r="H367" s="49">
        <f>IF('３　回答貼付シート'!J364="ない",0,IF('３　回答貼付シート'!J364="１～２日ある",1,IF('３　回答貼付シート'!J364="３～５日ある",2,IF('３　回答貼付シート'!J364="ほぼ毎日ある",3,))))</f>
        <v>0</v>
      </c>
      <c r="I367" s="49">
        <f>IF('３　回答貼付シート'!K364="ない",0,IF('３　回答貼付シート'!K364="１～２日ある",1,IF('３　回答貼付シート'!K364="３～５日ある",2,IF('３　回答貼付シート'!K364="ほぼ毎日ある",3,))))</f>
        <v>0</v>
      </c>
      <c r="J367" s="49">
        <f>IF('３　回答貼付シート'!L364="ない",0,IF('３　回答貼付シート'!L364="１～２日ある",1,IF('３　回答貼付シート'!L364="３～５日ある",2,IF('３　回答貼付シート'!L364="ほぼ毎日ある",3,))))</f>
        <v>0</v>
      </c>
      <c r="K367" s="49">
        <f>IF('３　回答貼付シート'!M364="ない",0,IF('３　回答貼付シート'!M364="１～２日ある",1,IF('３　回答貼付シート'!M364="３～５日ある",2,IF('３　回答貼付シート'!M364="ほぼ毎日ある",3,))))</f>
        <v>0</v>
      </c>
      <c r="L367" s="49">
        <f>IF('３　回答貼付シート'!N364="ない",0,IF('３　回答貼付シート'!N364="１～２日ある",1,IF('３　回答貼付シート'!N364="３～５日ある",2,IF('３　回答貼付シート'!N364="ほぼ毎日ある",3,))))</f>
        <v>0</v>
      </c>
      <c r="M367" s="49">
        <f>IF('３　回答貼付シート'!O364="ない",0,IF('３　回答貼付シート'!O364="１～２日ある",1,IF('３　回答貼付シート'!O364="３～５日ある",2,IF('３　回答貼付シート'!O364="ほぼ毎日ある",3,))))</f>
        <v>0</v>
      </c>
      <c r="N367" s="49">
        <f>IF('３　回答貼付シート'!P364="ない",0,IF('３　回答貼付シート'!P364="１～２日ある",1,IF('３　回答貼付シート'!P364="３～５日ある",2,IF('３　回答貼付シート'!P364="ほぼ毎日ある",3,))))</f>
        <v>0</v>
      </c>
      <c r="O367" s="49">
        <f>IF('３　回答貼付シート'!Q364="ない",0,IF('３　回答貼付シート'!Q364="１～２日ある",1,IF('３　回答貼付シート'!Q364="３～５日ある",2,IF('３　回答貼付シート'!Q364="ほぼ毎日ある",3,))))</f>
        <v>0</v>
      </c>
      <c r="P367" s="49">
        <f>IF('３　回答貼付シート'!R364="ない",0,IF('３　回答貼付シート'!R364="１～２日ある",1,IF('３　回答貼付シート'!R364="３～５日ある",2,IF('３　回答貼付シート'!R364="ほぼ毎日ある",3,))))</f>
        <v>0</v>
      </c>
      <c r="Q367" s="49">
        <f>IF('３　回答貼付シート'!S364="ない",0,IF('３　回答貼付シート'!S364="１～２日ある",1,IF('３　回答貼付シート'!S364="３～５日ある",2,IF('３　回答貼付シート'!S364="ほぼ毎日ある",3,))))</f>
        <v>0</v>
      </c>
      <c r="R367" s="49">
        <f>IF('３　回答貼付シート'!T364="ない",0,IF('３　回答貼付シート'!T364="１～２日ある",1,IF('３　回答貼付シート'!T364="３～５日ある",2,IF('３　回答貼付シート'!T364="ほぼ毎日ある",3,))))</f>
        <v>0</v>
      </c>
      <c r="S367" s="49">
        <f>IF('３　回答貼付シート'!U364="ない",0,IF('３　回答貼付シート'!U364="１～２日ある",1,IF('３　回答貼付シート'!U364="３～５日ある",2,IF('３　回答貼付シート'!U364="ほぼ毎日ある",3,))))</f>
        <v>0</v>
      </c>
      <c r="T367" s="49">
        <f>IF('３　回答貼付シート'!V364="ない",0,IF('３　回答貼付シート'!V364="１～２日ある",1,IF('３　回答貼付シート'!V364="３～５日ある",2,IF('３　回答貼付シート'!V364="ほぼ毎日ある",3,))))</f>
        <v>0</v>
      </c>
      <c r="U367" s="49">
        <f>IF('３　回答貼付シート'!W364="ない",0,IF('３　回答貼付シート'!W364="１～２日ある",1,IF('３　回答貼付シート'!W364="３～５日ある",2,IF('３　回答貼付シート'!W364="ほぼ毎日ある",3,))))</f>
        <v>0</v>
      </c>
      <c r="V367" s="49">
        <f>IF('３　回答貼付シート'!X364="ない",0,IF('３　回答貼付シート'!X364="１～２日ある",1,IF('３　回答貼付シート'!X364="３～５日ある",2,IF('３　回答貼付シート'!X364="ほぼ毎日ある",3,))))</f>
        <v>0</v>
      </c>
      <c r="W367" s="49">
        <f>IF('３　回答貼付シート'!Y364="ない",0,IF('３　回答貼付シート'!Y364="１～２日ある",1,IF('３　回答貼付シート'!Y364="３～５日ある",2,IF('３　回答貼付シート'!Y364="ほぼ毎日ある",3,))))</f>
        <v>0</v>
      </c>
      <c r="X367" s="49">
        <f>IF('３　回答貼付シート'!Z364="ない",0,IF('３　回答貼付シート'!Z364="１～２日ある",1,IF('３　回答貼付シート'!Z364="３～５日ある",2,IF('３　回答貼付シート'!Z364="ほぼ毎日ある",3,))))</f>
        <v>0</v>
      </c>
      <c r="Y367" s="49">
        <f>IF('３　回答貼付シート'!AA364="ない",0,IF('３　回答貼付シート'!AA364="１～２日ある",1,IF('３　回答貼付シート'!AA364="３～５日ある",2,IF('３　回答貼付シート'!AA364="ほぼ毎日ある",3,))))</f>
        <v>0</v>
      </c>
      <c r="Z367" s="49">
        <f>IF('３　回答貼付シート'!AB364="ない",0,IF('３　回答貼付シート'!AB364="１～２日ある",1,IF('３　回答貼付シート'!AB364="３～５日ある",2,IF('３　回答貼付シート'!AB364="ほぼ毎日ある",3,))))</f>
        <v>0</v>
      </c>
      <c r="AA367" s="49">
        <f>IF('３　回答貼付シート'!AC364="ない",0,IF('３　回答貼付シート'!AC364="１～２日ある",1,IF('３　回答貼付シート'!AC364="３～５日ある",2,IF('３　回答貼付シート'!AC364="ほぼ毎日ある",3,))))</f>
        <v>0</v>
      </c>
      <c r="AB367" s="49">
        <f>IF('３　回答貼付シート'!AD364="ない",0,IF('３　回答貼付シート'!AD364="１～２日ある",1,IF('３　回答貼付シート'!AD364="３～５日ある",2,IF('３　回答貼付シート'!AD364="ほぼ毎日ある",3,))))</f>
        <v>0</v>
      </c>
      <c r="AC367" s="49">
        <f>IF('３　回答貼付シート'!AE364="ない",0,IF('３　回答貼付シート'!AE364="１～２日ある",1,IF('３　回答貼付シート'!AE364="３～５日ある",2,IF('３　回答貼付シート'!AE364="ほぼ毎日ある",3,))))</f>
        <v>0</v>
      </c>
      <c r="AD367" s="49">
        <f>IF('３　回答貼付シート'!AF364="ない",0,IF('３　回答貼付シート'!AF364="１～２日ある",1,IF('３　回答貼付シート'!AF364="３～５日ある",2,IF('３　回答貼付シート'!AF364="ほぼ毎日ある",3,))))</f>
        <v>0</v>
      </c>
      <c r="AE367" s="49">
        <f>IF('３　回答貼付シート'!AG364="ない",0,IF('３　回答貼付シート'!AG364="１～２日ある",1,IF('３　回答貼付シート'!AG364="３～５日ある",2,IF('３　回答貼付シート'!AG364="ほぼ毎日ある",3,))))</f>
        <v>0</v>
      </c>
      <c r="AF367" s="49">
        <f>IF('３　回答貼付シート'!AH364="ない",0,IF('３　回答貼付シート'!AH364="１～２日ある",1,IF('３　回答貼付シート'!AH364="３～５日ある",2,IF('３　回答貼付シート'!AH364="ほぼ毎日ある",3,))))</f>
        <v>0</v>
      </c>
      <c r="AG367" s="49">
        <f>IF('３　回答貼付シート'!AI364="ない",0,IF('３　回答貼付シート'!AI364="１～２日ある",1,IF('３　回答貼付シート'!AI364="３～５日ある",2,IF('３　回答貼付シート'!AI364="ほぼ毎日ある",3,))))</f>
        <v>0</v>
      </c>
      <c r="AH367" s="49">
        <f>IF('３　回答貼付シート'!AJ364="ない",0,IF('３　回答貼付シート'!AJ364="１～２日ある",1,IF('３　回答貼付シート'!AJ364="３～５日ある",2,IF('３　回答貼付シート'!AJ364="ほぼ毎日ある",3,))))</f>
        <v>0</v>
      </c>
      <c r="AI367" s="49">
        <f>IF('３　回答貼付シート'!AK364="ない",0,IF('３　回答貼付シート'!AK364="１～２日ある",1,IF('３　回答貼付シート'!AK364="３～５日ある",2,IF('３　回答貼付シート'!AK364="ほぼ毎日ある",3,))))</f>
        <v>0</v>
      </c>
      <c r="AJ367" s="49">
        <f>IF('３　回答貼付シート'!AL364="ない",0,IF('３　回答貼付シート'!AL364="１～２日ある",1,IF('３　回答貼付シート'!AL364="３～５日ある",2,IF('３　回答貼付シート'!AL364="ほぼ毎日ある",3,))))</f>
        <v>0</v>
      </c>
      <c r="AK367" s="49">
        <f>IF('３　回答貼付シート'!AM364="ない",0,IF('３　回答貼付シート'!AM364="１～２日ある",1,IF('３　回答貼付シート'!AM364="３～５日ある",2,IF('３　回答貼付シート'!AM364="ほぼ毎日ある",3,))))</f>
        <v>0</v>
      </c>
      <c r="AL367" s="49">
        <f>'３　回答貼付シート'!$AN364</f>
        <v>0</v>
      </c>
      <c r="AM367" s="49" t="str">
        <f t="shared" si="40"/>
        <v/>
      </c>
      <c r="AN367" s="49" t="str">
        <f t="shared" si="41"/>
        <v/>
      </c>
      <c r="AO367" s="49" t="str">
        <f t="shared" si="42"/>
        <v/>
      </c>
      <c r="AP367" s="49" t="str">
        <f t="shared" si="43"/>
        <v/>
      </c>
      <c r="AQ367" s="49" t="str">
        <f t="shared" si="44"/>
        <v/>
      </c>
      <c r="AR367" t="str">
        <f t="shared" si="45"/>
        <v>0</v>
      </c>
      <c r="AT367" s="42"/>
    </row>
    <row r="368" spans="1:46">
      <c r="A368" s="49"/>
      <c r="B368" s="49">
        <f t="shared" si="39"/>
        <v>0</v>
      </c>
      <c r="C368" s="49">
        <f>IF('３　回答貼付シート'!$F365&lt;&gt;0,VLOOKUP('３　回答貼付シート'!$F365,$AR$2048:$AS$2054,2,FALSE),0)</f>
        <v>0</v>
      </c>
      <c r="D368" s="49">
        <f>IF('３　回答貼付シート'!$G365&lt;&gt;0,VLOOKUP(('３　回答貼付シート'!$G365), $AR$2048:$AS$2054,2,FALSE),0)</f>
        <v>0</v>
      </c>
      <c r="E368" s="49">
        <f>'３　回答貼付シート'!$H365</f>
        <v>0</v>
      </c>
      <c r="F368" s="49">
        <f>IF(E368=0,0,VLOOKUP($B368,'２　情報入力シート'!$A$2:$E$2049,5))</f>
        <v>0</v>
      </c>
      <c r="G368" s="49">
        <f>IF('３　回答貼付シート'!I365="ない",0,IF('３　回答貼付シート'!I365="１～２日ある",1,IF('３　回答貼付シート'!I365="３～５日ある",2,IF('３　回答貼付シート'!I365="ほぼ毎日ある",3,))))</f>
        <v>0</v>
      </c>
      <c r="H368" s="49">
        <f>IF('３　回答貼付シート'!J365="ない",0,IF('３　回答貼付シート'!J365="１～２日ある",1,IF('３　回答貼付シート'!J365="３～５日ある",2,IF('３　回答貼付シート'!J365="ほぼ毎日ある",3,))))</f>
        <v>0</v>
      </c>
      <c r="I368" s="49">
        <f>IF('３　回答貼付シート'!K365="ない",0,IF('３　回答貼付シート'!K365="１～２日ある",1,IF('３　回答貼付シート'!K365="３～５日ある",2,IF('３　回答貼付シート'!K365="ほぼ毎日ある",3,))))</f>
        <v>0</v>
      </c>
      <c r="J368" s="49">
        <f>IF('３　回答貼付シート'!L365="ない",0,IF('３　回答貼付シート'!L365="１～２日ある",1,IF('３　回答貼付シート'!L365="３～５日ある",2,IF('３　回答貼付シート'!L365="ほぼ毎日ある",3,))))</f>
        <v>0</v>
      </c>
      <c r="K368" s="49">
        <f>IF('３　回答貼付シート'!M365="ない",0,IF('３　回答貼付シート'!M365="１～２日ある",1,IF('３　回答貼付シート'!M365="３～５日ある",2,IF('３　回答貼付シート'!M365="ほぼ毎日ある",3,))))</f>
        <v>0</v>
      </c>
      <c r="L368" s="49">
        <f>IF('３　回答貼付シート'!N365="ない",0,IF('３　回答貼付シート'!N365="１～２日ある",1,IF('３　回答貼付シート'!N365="３～５日ある",2,IF('３　回答貼付シート'!N365="ほぼ毎日ある",3,))))</f>
        <v>0</v>
      </c>
      <c r="M368" s="49">
        <f>IF('３　回答貼付シート'!O365="ない",0,IF('３　回答貼付シート'!O365="１～２日ある",1,IF('３　回答貼付シート'!O365="３～５日ある",2,IF('３　回答貼付シート'!O365="ほぼ毎日ある",3,))))</f>
        <v>0</v>
      </c>
      <c r="N368" s="49">
        <f>IF('３　回答貼付シート'!P365="ない",0,IF('３　回答貼付シート'!P365="１～２日ある",1,IF('３　回答貼付シート'!P365="３～５日ある",2,IF('３　回答貼付シート'!P365="ほぼ毎日ある",3,))))</f>
        <v>0</v>
      </c>
      <c r="O368" s="49">
        <f>IF('３　回答貼付シート'!Q365="ない",0,IF('３　回答貼付シート'!Q365="１～２日ある",1,IF('３　回答貼付シート'!Q365="３～５日ある",2,IF('３　回答貼付シート'!Q365="ほぼ毎日ある",3,))))</f>
        <v>0</v>
      </c>
      <c r="P368" s="49">
        <f>IF('３　回答貼付シート'!R365="ない",0,IF('３　回答貼付シート'!R365="１～２日ある",1,IF('３　回答貼付シート'!R365="３～５日ある",2,IF('３　回答貼付シート'!R365="ほぼ毎日ある",3,))))</f>
        <v>0</v>
      </c>
      <c r="Q368" s="49">
        <f>IF('３　回答貼付シート'!S365="ない",0,IF('３　回答貼付シート'!S365="１～２日ある",1,IF('３　回答貼付シート'!S365="３～５日ある",2,IF('３　回答貼付シート'!S365="ほぼ毎日ある",3,))))</f>
        <v>0</v>
      </c>
      <c r="R368" s="49">
        <f>IF('３　回答貼付シート'!T365="ない",0,IF('３　回答貼付シート'!T365="１～２日ある",1,IF('３　回答貼付シート'!T365="３～５日ある",2,IF('３　回答貼付シート'!T365="ほぼ毎日ある",3,))))</f>
        <v>0</v>
      </c>
      <c r="S368" s="49">
        <f>IF('３　回答貼付シート'!U365="ない",0,IF('３　回答貼付シート'!U365="１～２日ある",1,IF('３　回答貼付シート'!U365="３～５日ある",2,IF('３　回答貼付シート'!U365="ほぼ毎日ある",3,))))</f>
        <v>0</v>
      </c>
      <c r="T368" s="49">
        <f>IF('３　回答貼付シート'!V365="ない",0,IF('３　回答貼付シート'!V365="１～２日ある",1,IF('３　回答貼付シート'!V365="３～５日ある",2,IF('３　回答貼付シート'!V365="ほぼ毎日ある",3,))))</f>
        <v>0</v>
      </c>
      <c r="U368" s="49">
        <f>IF('３　回答貼付シート'!W365="ない",0,IF('３　回答貼付シート'!W365="１～２日ある",1,IF('３　回答貼付シート'!W365="３～５日ある",2,IF('３　回答貼付シート'!W365="ほぼ毎日ある",3,))))</f>
        <v>0</v>
      </c>
      <c r="V368" s="49">
        <f>IF('３　回答貼付シート'!X365="ない",0,IF('３　回答貼付シート'!X365="１～２日ある",1,IF('３　回答貼付シート'!X365="３～５日ある",2,IF('３　回答貼付シート'!X365="ほぼ毎日ある",3,))))</f>
        <v>0</v>
      </c>
      <c r="W368" s="49">
        <f>IF('３　回答貼付シート'!Y365="ない",0,IF('３　回答貼付シート'!Y365="１～２日ある",1,IF('３　回答貼付シート'!Y365="３～５日ある",2,IF('３　回答貼付シート'!Y365="ほぼ毎日ある",3,))))</f>
        <v>0</v>
      </c>
      <c r="X368" s="49">
        <f>IF('３　回答貼付シート'!Z365="ない",0,IF('３　回答貼付シート'!Z365="１～２日ある",1,IF('３　回答貼付シート'!Z365="３～５日ある",2,IF('３　回答貼付シート'!Z365="ほぼ毎日ある",3,))))</f>
        <v>0</v>
      </c>
      <c r="Y368" s="49">
        <f>IF('３　回答貼付シート'!AA365="ない",0,IF('３　回答貼付シート'!AA365="１～２日ある",1,IF('３　回答貼付シート'!AA365="３～５日ある",2,IF('３　回答貼付シート'!AA365="ほぼ毎日ある",3,))))</f>
        <v>0</v>
      </c>
      <c r="Z368" s="49">
        <f>IF('３　回答貼付シート'!AB365="ない",0,IF('３　回答貼付シート'!AB365="１～２日ある",1,IF('３　回答貼付シート'!AB365="３～５日ある",2,IF('３　回答貼付シート'!AB365="ほぼ毎日ある",3,))))</f>
        <v>0</v>
      </c>
      <c r="AA368" s="49">
        <f>IF('３　回答貼付シート'!AC365="ない",0,IF('３　回答貼付シート'!AC365="１～２日ある",1,IF('３　回答貼付シート'!AC365="３～５日ある",2,IF('３　回答貼付シート'!AC365="ほぼ毎日ある",3,))))</f>
        <v>0</v>
      </c>
      <c r="AB368" s="49">
        <f>IF('３　回答貼付シート'!AD365="ない",0,IF('３　回答貼付シート'!AD365="１～２日ある",1,IF('３　回答貼付シート'!AD365="３～５日ある",2,IF('３　回答貼付シート'!AD365="ほぼ毎日ある",3,))))</f>
        <v>0</v>
      </c>
      <c r="AC368" s="49">
        <f>IF('３　回答貼付シート'!AE365="ない",0,IF('３　回答貼付シート'!AE365="１～２日ある",1,IF('３　回答貼付シート'!AE365="３～５日ある",2,IF('３　回答貼付シート'!AE365="ほぼ毎日ある",3,))))</f>
        <v>0</v>
      </c>
      <c r="AD368" s="49">
        <f>IF('３　回答貼付シート'!AF365="ない",0,IF('３　回答貼付シート'!AF365="１～２日ある",1,IF('３　回答貼付シート'!AF365="３～５日ある",2,IF('３　回答貼付シート'!AF365="ほぼ毎日ある",3,))))</f>
        <v>0</v>
      </c>
      <c r="AE368" s="49">
        <f>IF('３　回答貼付シート'!AG365="ない",0,IF('３　回答貼付シート'!AG365="１～２日ある",1,IF('３　回答貼付シート'!AG365="３～５日ある",2,IF('３　回答貼付シート'!AG365="ほぼ毎日ある",3,))))</f>
        <v>0</v>
      </c>
      <c r="AF368" s="49">
        <f>IF('３　回答貼付シート'!AH365="ない",0,IF('３　回答貼付シート'!AH365="１～２日ある",1,IF('３　回答貼付シート'!AH365="３～５日ある",2,IF('３　回答貼付シート'!AH365="ほぼ毎日ある",3,))))</f>
        <v>0</v>
      </c>
      <c r="AG368" s="49">
        <f>IF('３　回答貼付シート'!AI365="ない",0,IF('３　回答貼付シート'!AI365="１～２日ある",1,IF('３　回答貼付シート'!AI365="３～５日ある",2,IF('３　回答貼付シート'!AI365="ほぼ毎日ある",3,))))</f>
        <v>0</v>
      </c>
      <c r="AH368" s="49">
        <f>IF('３　回答貼付シート'!AJ365="ない",0,IF('３　回答貼付シート'!AJ365="１～２日ある",1,IF('３　回答貼付シート'!AJ365="３～５日ある",2,IF('３　回答貼付シート'!AJ365="ほぼ毎日ある",3,))))</f>
        <v>0</v>
      </c>
      <c r="AI368" s="49">
        <f>IF('３　回答貼付シート'!AK365="ない",0,IF('３　回答貼付シート'!AK365="１～２日ある",1,IF('３　回答貼付シート'!AK365="３～５日ある",2,IF('３　回答貼付シート'!AK365="ほぼ毎日ある",3,))))</f>
        <v>0</v>
      </c>
      <c r="AJ368" s="49">
        <f>IF('３　回答貼付シート'!AL365="ない",0,IF('３　回答貼付シート'!AL365="１～２日ある",1,IF('３　回答貼付シート'!AL365="３～５日ある",2,IF('３　回答貼付シート'!AL365="ほぼ毎日ある",3,))))</f>
        <v>0</v>
      </c>
      <c r="AK368" s="49">
        <f>IF('３　回答貼付シート'!AM365="ない",0,IF('３　回答貼付シート'!AM365="１～２日ある",1,IF('３　回答貼付シート'!AM365="３～５日ある",2,IF('３　回答貼付シート'!AM365="ほぼ毎日ある",3,))))</f>
        <v>0</v>
      </c>
      <c r="AL368" s="49">
        <f>'３　回答貼付シート'!$AN365</f>
        <v>0</v>
      </c>
      <c r="AM368" s="49" t="str">
        <f t="shared" si="40"/>
        <v/>
      </c>
      <c r="AN368" s="49" t="str">
        <f t="shared" si="41"/>
        <v/>
      </c>
      <c r="AO368" s="49" t="str">
        <f t="shared" si="42"/>
        <v/>
      </c>
      <c r="AP368" s="49" t="str">
        <f t="shared" si="43"/>
        <v/>
      </c>
      <c r="AQ368" s="49" t="str">
        <f t="shared" si="44"/>
        <v/>
      </c>
      <c r="AR368" t="str">
        <f t="shared" si="45"/>
        <v>0</v>
      </c>
      <c r="AT368" s="42"/>
    </row>
    <row r="369" spans="1:46">
      <c r="A369" s="49"/>
      <c r="B369" s="49">
        <f t="shared" si="39"/>
        <v>0</v>
      </c>
      <c r="C369" s="49">
        <f>IF('３　回答貼付シート'!$F366&lt;&gt;0,VLOOKUP('３　回答貼付シート'!$F366,$AR$2048:$AS$2054,2,FALSE),0)</f>
        <v>0</v>
      </c>
      <c r="D369" s="49">
        <f>IF('３　回答貼付シート'!$G366&lt;&gt;0,VLOOKUP(('３　回答貼付シート'!$G366), $AR$2048:$AS$2054,2,FALSE),0)</f>
        <v>0</v>
      </c>
      <c r="E369" s="49">
        <f>'３　回答貼付シート'!$H366</f>
        <v>0</v>
      </c>
      <c r="F369" s="49">
        <f>IF(E369=0,0,VLOOKUP($B369,'２　情報入力シート'!$A$2:$E$2049,5))</f>
        <v>0</v>
      </c>
      <c r="G369" s="49">
        <f>IF('３　回答貼付シート'!I366="ない",0,IF('３　回答貼付シート'!I366="１～２日ある",1,IF('３　回答貼付シート'!I366="３～５日ある",2,IF('３　回答貼付シート'!I366="ほぼ毎日ある",3,))))</f>
        <v>0</v>
      </c>
      <c r="H369" s="49">
        <f>IF('３　回答貼付シート'!J366="ない",0,IF('３　回答貼付シート'!J366="１～２日ある",1,IF('３　回答貼付シート'!J366="３～５日ある",2,IF('３　回答貼付シート'!J366="ほぼ毎日ある",3,))))</f>
        <v>0</v>
      </c>
      <c r="I369" s="49">
        <f>IF('３　回答貼付シート'!K366="ない",0,IF('３　回答貼付シート'!K366="１～２日ある",1,IF('３　回答貼付シート'!K366="３～５日ある",2,IF('３　回答貼付シート'!K366="ほぼ毎日ある",3,))))</f>
        <v>0</v>
      </c>
      <c r="J369" s="49">
        <f>IF('３　回答貼付シート'!L366="ない",0,IF('３　回答貼付シート'!L366="１～２日ある",1,IF('３　回答貼付シート'!L366="３～５日ある",2,IF('３　回答貼付シート'!L366="ほぼ毎日ある",3,))))</f>
        <v>0</v>
      </c>
      <c r="K369" s="49">
        <f>IF('３　回答貼付シート'!M366="ない",0,IF('３　回答貼付シート'!M366="１～２日ある",1,IF('３　回答貼付シート'!M366="３～５日ある",2,IF('３　回答貼付シート'!M366="ほぼ毎日ある",3,))))</f>
        <v>0</v>
      </c>
      <c r="L369" s="49">
        <f>IF('３　回答貼付シート'!N366="ない",0,IF('３　回答貼付シート'!N366="１～２日ある",1,IF('３　回答貼付シート'!N366="３～５日ある",2,IF('３　回答貼付シート'!N366="ほぼ毎日ある",3,))))</f>
        <v>0</v>
      </c>
      <c r="M369" s="49">
        <f>IF('３　回答貼付シート'!O366="ない",0,IF('３　回答貼付シート'!O366="１～２日ある",1,IF('３　回答貼付シート'!O366="３～５日ある",2,IF('３　回答貼付シート'!O366="ほぼ毎日ある",3,))))</f>
        <v>0</v>
      </c>
      <c r="N369" s="49">
        <f>IF('３　回答貼付シート'!P366="ない",0,IF('３　回答貼付シート'!P366="１～２日ある",1,IF('３　回答貼付シート'!P366="３～５日ある",2,IF('３　回答貼付シート'!P366="ほぼ毎日ある",3,))))</f>
        <v>0</v>
      </c>
      <c r="O369" s="49">
        <f>IF('３　回答貼付シート'!Q366="ない",0,IF('３　回答貼付シート'!Q366="１～２日ある",1,IF('３　回答貼付シート'!Q366="３～５日ある",2,IF('３　回答貼付シート'!Q366="ほぼ毎日ある",3,))))</f>
        <v>0</v>
      </c>
      <c r="P369" s="49">
        <f>IF('３　回答貼付シート'!R366="ない",0,IF('３　回答貼付シート'!R366="１～２日ある",1,IF('３　回答貼付シート'!R366="３～５日ある",2,IF('３　回答貼付シート'!R366="ほぼ毎日ある",3,))))</f>
        <v>0</v>
      </c>
      <c r="Q369" s="49">
        <f>IF('３　回答貼付シート'!S366="ない",0,IF('３　回答貼付シート'!S366="１～２日ある",1,IF('３　回答貼付シート'!S366="３～５日ある",2,IF('３　回答貼付シート'!S366="ほぼ毎日ある",3,))))</f>
        <v>0</v>
      </c>
      <c r="R369" s="49">
        <f>IF('３　回答貼付シート'!T366="ない",0,IF('３　回答貼付シート'!T366="１～２日ある",1,IF('３　回答貼付シート'!T366="３～５日ある",2,IF('３　回答貼付シート'!T366="ほぼ毎日ある",3,))))</f>
        <v>0</v>
      </c>
      <c r="S369" s="49">
        <f>IF('３　回答貼付シート'!U366="ない",0,IF('３　回答貼付シート'!U366="１～２日ある",1,IF('３　回答貼付シート'!U366="３～５日ある",2,IF('３　回答貼付シート'!U366="ほぼ毎日ある",3,))))</f>
        <v>0</v>
      </c>
      <c r="T369" s="49">
        <f>IF('３　回答貼付シート'!V366="ない",0,IF('３　回答貼付シート'!V366="１～２日ある",1,IF('３　回答貼付シート'!V366="３～５日ある",2,IF('３　回答貼付シート'!V366="ほぼ毎日ある",3,))))</f>
        <v>0</v>
      </c>
      <c r="U369" s="49">
        <f>IF('３　回答貼付シート'!W366="ない",0,IF('３　回答貼付シート'!W366="１～２日ある",1,IF('３　回答貼付シート'!W366="３～５日ある",2,IF('３　回答貼付シート'!W366="ほぼ毎日ある",3,))))</f>
        <v>0</v>
      </c>
      <c r="V369" s="49">
        <f>IF('３　回答貼付シート'!X366="ない",0,IF('３　回答貼付シート'!X366="１～２日ある",1,IF('３　回答貼付シート'!X366="３～５日ある",2,IF('３　回答貼付シート'!X366="ほぼ毎日ある",3,))))</f>
        <v>0</v>
      </c>
      <c r="W369" s="49">
        <f>IF('３　回答貼付シート'!Y366="ない",0,IF('３　回答貼付シート'!Y366="１～２日ある",1,IF('３　回答貼付シート'!Y366="３～５日ある",2,IF('３　回答貼付シート'!Y366="ほぼ毎日ある",3,))))</f>
        <v>0</v>
      </c>
      <c r="X369" s="49">
        <f>IF('３　回答貼付シート'!Z366="ない",0,IF('３　回答貼付シート'!Z366="１～２日ある",1,IF('３　回答貼付シート'!Z366="３～５日ある",2,IF('３　回答貼付シート'!Z366="ほぼ毎日ある",3,))))</f>
        <v>0</v>
      </c>
      <c r="Y369" s="49">
        <f>IF('３　回答貼付シート'!AA366="ない",0,IF('３　回答貼付シート'!AA366="１～２日ある",1,IF('３　回答貼付シート'!AA366="３～５日ある",2,IF('３　回答貼付シート'!AA366="ほぼ毎日ある",3,))))</f>
        <v>0</v>
      </c>
      <c r="Z369" s="49">
        <f>IF('３　回答貼付シート'!AB366="ない",0,IF('３　回答貼付シート'!AB366="１～２日ある",1,IF('３　回答貼付シート'!AB366="３～５日ある",2,IF('３　回答貼付シート'!AB366="ほぼ毎日ある",3,))))</f>
        <v>0</v>
      </c>
      <c r="AA369" s="49">
        <f>IF('３　回答貼付シート'!AC366="ない",0,IF('３　回答貼付シート'!AC366="１～２日ある",1,IF('３　回答貼付シート'!AC366="３～５日ある",2,IF('３　回答貼付シート'!AC366="ほぼ毎日ある",3,))))</f>
        <v>0</v>
      </c>
      <c r="AB369" s="49">
        <f>IF('３　回答貼付シート'!AD366="ない",0,IF('３　回答貼付シート'!AD366="１～２日ある",1,IF('３　回答貼付シート'!AD366="３～５日ある",2,IF('３　回答貼付シート'!AD366="ほぼ毎日ある",3,))))</f>
        <v>0</v>
      </c>
      <c r="AC369" s="49">
        <f>IF('３　回答貼付シート'!AE366="ない",0,IF('３　回答貼付シート'!AE366="１～２日ある",1,IF('３　回答貼付シート'!AE366="３～５日ある",2,IF('３　回答貼付シート'!AE366="ほぼ毎日ある",3,))))</f>
        <v>0</v>
      </c>
      <c r="AD369" s="49">
        <f>IF('３　回答貼付シート'!AF366="ない",0,IF('３　回答貼付シート'!AF366="１～２日ある",1,IF('３　回答貼付シート'!AF366="３～５日ある",2,IF('３　回答貼付シート'!AF366="ほぼ毎日ある",3,))))</f>
        <v>0</v>
      </c>
      <c r="AE369" s="49">
        <f>IF('３　回答貼付シート'!AG366="ない",0,IF('３　回答貼付シート'!AG366="１～２日ある",1,IF('３　回答貼付シート'!AG366="３～５日ある",2,IF('３　回答貼付シート'!AG366="ほぼ毎日ある",3,))))</f>
        <v>0</v>
      </c>
      <c r="AF369" s="49">
        <f>IF('３　回答貼付シート'!AH366="ない",0,IF('３　回答貼付シート'!AH366="１～２日ある",1,IF('３　回答貼付シート'!AH366="３～５日ある",2,IF('３　回答貼付シート'!AH366="ほぼ毎日ある",3,))))</f>
        <v>0</v>
      </c>
      <c r="AG369" s="49">
        <f>IF('３　回答貼付シート'!AI366="ない",0,IF('３　回答貼付シート'!AI366="１～２日ある",1,IF('３　回答貼付シート'!AI366="３～５日ある",2,IF('３　回答貼付シート'!AI366="ほぼ毎日ある",3,))))</f>
        <v>0</v>
      </c>
      <c r="AH369" s="49">
        <f>IF('３　回答貼付シート'!AJ366="ない",0,IF('３　回答貼付シート'!AJ366="１～２日ある",1,IF('３　回答貼付シート'!AJ366="３～５日ある",2,IF('３　回答貼付シート'!AJ366="ほぼ毎日ある",3,))))</f>
        <v>0</v>
      </c>
      <c r="AI369" s="49">
        <f>IF('３　回答貼付シート'!AK366="ない",0,IF('３　回答貼付シート'!AK366="１～２日ある",1,IF('３　回答貼付シート'!AK366="３～５日ある",2,IF('３　回答貼付シート'!AK366="ほぼ毎日ある",3,))))</f>
        <v>0</v>
      </c>
      <c r="AJ369" s="49">
        <f>IF('３　回答貼付シート'!AL366="ない",0,IF('３　回答貼付シート'!AL366="１～２日ある",1,IF('３　回答貼付シート'!AL366="３～５日ある",2,IF('３　回答貼付シート'!AL366="ほぼ毎日ある",3,))))</f>
        <v>0</v>
      </c>
      <c r="AK369" s="49">
        <f>IF('３　回答貼付シート'!AM366="ない",0,IF('３　回答貼付シート'!AM366="１～２日ある",1,IF('３　回答貼付シート'!AM366="３～５日ある",2,IF('３　回答貼付シート'!AM366="ほぼ毎日ある",3,))))</f>
        <v>0</v>
      </c>
      <c r="AL369" s="49">
        <f>'３　回答貼付シート'!$AN366</f>
        <v>0</v>
      </c>
      <c r="AM369" s="49" t="str">
        <f t="shared" si="40"/>
        <v/>
      </c>
      <c r="AN369" s="49" t="str">
        <f t="shared" si="41"/>
        <v/>
      </c>
      <c r="AO369" s="49" t="str">
        <f t="shared" si="42"/>
        <v/>
      </c>
      <c r="AP369" s="49" t="str">
        <f t="shared" si="43"/>
        <v/>
      </c>
      <c r="AQ369" s="49" t="str">
        <f t="shared" si="44"/>
        <v/>
      </c>
      <c r="AR369" t="str">
        <f t="shared" si="45"/>
        <v>0</v>
      </c>
      <c r="AT369" s="42"/>
    </row>
    <row r="370" spans="1:46">
      <c r="A370" s="49"/>
      <c r="B370" s="49">
        <f t="shared" si="39"/>
        <v>0</v>
      </c>
      <c r="C370" s="49">
        <f>IF('３　回答貼付シート'!$F367&lt;&gt;0,VLOOKUP('３　回答貼付シート'!$F367,$AR$2048:$AS$2054,2,FALSE),0)</f>
        <v>0</v>
      </c>
      <c r="D370" s="49">
        <f>IF('３　回答貼付シート'!$G367&lt;&gt;0,VLOOKUP(('３　回答貼付シート'!$G367), $AR$2048:$AS$2054,2,FALSE),0)</f>
        <v>0</v>
      </c>
      <c r="E370" s="49">
        <f>'３　回答貼付シート'!$H367</f>
        <v>0</v>
      </c>
      <c r="F370" s="49">
        <f>IF(E370=0,0,VLOOKUP($B370,'２　情報入力シート'!$A$2:$E$2049,5))</f>
        <v>0</v>
      </c>
      <c r="G370" s="49">
        <f>IF('３　回答貼付シート'!I367="ない",0,IF('３　回答貼付シート'!I367="１～２日ある",1,IF('３　回答貼付シート'!I367="３～５日ある",2,IF('３　回答貼付シート'!I367="ほぼ毎日ある",3,))))</f>
        <v>0</v>
      </c>
      <c r="H370" s="49">
        <f>IF('３　回答貼付シート'!J367="ない",0,IF('３　回答貼付シート'!J367="１～２日ある",1,IF('３　回答貼付シート'!J367="３～５日ある",2,IF('３　回答貼付シート'!J367="ほぼ毎日ある",3,))))</f>
        <v>0</v>
      </c>
      <c r="I370" s="49">
        <f>IF('３　回答貼付シート'!K367="ない",0,IF('３　回答貼付シート'!K367="１～２日ある",1,IF('３　回答貼付シート'!K367="３～５日ある",2,IF('３　回答貼付シート'!K367="ほぼ毎日ある",3,))))</f>
        <v>0</v>
      </c>
      <c r="J370" s="49">
        <f>IF('３　回答貼付シート'!L367="ない",0,IF('３　回答貼付シート'!L367="１～２日ある",1,IF('３　回答貼付シート'!L367="３～５日ある",2,IF('３　回答貼付シート'!L367="ほぼ毎日ある",3,))))</f>
        <v>0</v>
      </c>
      <c r="K370" s="49">
        <f>IF('３　回答貼付シート'!M367="ない",0,IF('３　回答貼付シート'!M367="１～２日ある",1,IF('３　回答貼付シート'!M367="３～５日ある",2,IF('３　回答貼付シート'!M367="ほぼ毎日ある",3,))))</f>
        <v>0</v>
      </c>
      <c r="L370" s="49">
        <f>IF('３　回答貼付シート'!N367="ない",0,IF('３　回答貼付シート'!N367="１～２日ある",1,IF('３　回答貼付シート'!N367="３～５日ある",2,IF('３　回答貼付シート'!N367="ほぼ毎日ある",3,))))</f>
        <v>0</v>
      </c>
      <c r="M370" s="49">
        <f>IF('３　回答貼付シート'!O367="ない",0,IF('３　回答貼付シート'!O367="１～２日ある",1,IF('３　回答貼付シート'!O367="３～５日ある",2,IF('３　回答貼付シート'!O367="ほぼ毎日ある",3,))))</f>
        <v>0</v>
      </c>
      <c r="N370" s="49">
        <f>IF('３　回答貼付シート'!P367="ない",0,IF('３　回答貼付シート'!P367="１～２日ある",1,IF('３　回答貼付シート'!P367="３～５日ある",2,IF('３　回答貼付シート'!P367="ほぼ毎日ある",3,))))</f>
        <v>0</v>
      </c>
      <c r="O370" s="49">
        <f>IF('３　回答貼付シート'!Q367="ない",0,IF('３　回答貼付シート'!Q367="１～２日ある",1,IF('３　回答貼付シート'!Q367="３～５日ある",2,IF('３　回答貼付シート'!Q367="ほぼ毎日ある",3,))))</f>
        <v>0</v>
      </c>
      <c r="P370" s="49">
        <f>IF('３　回答貼付シート'!R367="ない",0,IF('３　回答貼付シート'!R367="１～２日ある",1,IF('３　回答貼付シート'!R367="３～５日ある",2,IF('３　回答貼付シート'!R367="ほぼ毎日ある",3,))))</f>
        <v>0</v>
      </c>
      <c r="Q370" s="49">
        <f>IF('３　回答貼付シート'!S367="ない",0,IF('３　回答貼付シート'!S367="１～２日ある",1,IF('３　回答貼付シート'!S367="３～５日ある",2,IF('３　回答貼付シート'!S367="ほぼ毎日ある",3,))))</f>
        <v>0</v>
      </c>
      <c r="R370" s="49">
        <f>IF('３　回答貼付シート'!T367="ない",0,IF('３　回答貼付シート'!T367="１～２日ある",1,IF('３　回答貼付シート'!T367="３～５日ある",2,IF('３　回答貼付シート'!T367="ほぼ毎日ある",3,))))</f>
        <v>0</v>
      </c>
      <c r="S370" s="49">
        <f>IF('３　回答貼付シート'!U367="ない",0,IF('３　回答貼付シート'!U367="１～２日ある",1,IF('３　回答貼付シート'!U367="３～５日ある",2,IF('３　回答貼付シート'!U367="ほぼ毎日ある",3,))))</f>
        <v>0</v>
      </c>
      <c r="T370" s="49">
        <f>IF('３　回答貼付シート'!V367="ない",0,IF('３　回答貼付シート'!V367="１～２日ある",1,IF('３　回答貼付シート'!V367="３～５日ある",2,IF('３　回答貼付シート'!V367="ほぼ毎日ある",3,))))</f>
        <v>0</v>
      </c>
      <c r="U370" s="49">
        <f>IF('３　回答貼付シート'!W367="ない",0,IF('３　回答貼付シート'!W367="１～２日ある",1,IF('３　回答貼付シート'!W367="３～５日ある",2,IF('３　回答貼付シート'!W367="ほぼ毎日ある",3,))))</f>
        <v>0</v>
      </c>
      <c r="V370" s="49">
        <f>IF('３　回答貼付シート'!X367="ない",0,IF('３　回答貼付シート'!X367="１～２日ある",1,IF('３　回答貼付シート'!X367="３～５日ある",2,IF('３　回答貼付シート'!X367="ほぼ毎日ある",3,))))</f>
        <v>0</v>
      </c>
      <c r="W370" s="49">
        <f>IF('３　回答貼付シート'!Y367="ない",0,IF('３　回答貼付シート'!Y367="１～２日ある",1,IF('３　回答貼付シート'!Y367="３～５日ある",2,IF('３　回答貼付シート'!Y367="ほぼ毎日ある",3,))))</f>
        <v>0</v>
      </c>
      <c r="X370" s="49">
        <f>IF('３　回答貼付シート'!Z367="ない",0,IF('３　回答貼付シート'!Z367="１～２日ある",1,IF('３　回答貼付シート'!Z367="３～５日ある",2,IF('３　回答貼付シート'!Z367="ほぼ毎日ある",3,))))</f>
        <v>0</v>
      </c>
      <c r="Y370" s="49">
        <f>IF('３　回答貼付シート'!AA367="ない",0,IF('３　回答貼付シート'!AA367="１～２日ある",1,IF('３　回答貼付シート'!AA367="３～５日ある",2,IF('３　回答貼付シート'!AA367="ほぼ毎日ある",3,))))</f>
        <v>0</v>
      </c>
      <c r="Z370" s="49">
        <f>IF('３　回答貼付シート'!AB367="ない",0,IF('３　回答貼付シート'!AB367="１～２日ある",1,IF('３　回答貼付シート'!AB367="３～５日ある",2,IF('３　回答貼付シート'!AB367="ほぼ毎日ある",3,))))</f>
        <v>0</v>
      </c>
      <c r="AA370" s="49">
        <f>IF('３　回答貼付シート'!AC367="ない",0,IF('３　回答貼付シート'!AC367="１～２日ある",1,IF('３　回答貼付シート'!AC367="３～５日ある",2,IF('３　回答貼付シート'!AC367="ほぼ毎日ある",3,))))</f>
        <v>0</v>
      </c>
      <c r="AB370" s="49">
        <f>IF('３　回答貼付シート'!AD367="ない",0,IF('３　回答貼付シート'!AD367="１～２日ある",1,IF('３　回答貼付シート'!AD367="３～５日ある",2,IF('３　回答貼付シート'!AD367="ほぼ毎日ある",3,))))</f>
        <v>0</v>
      </c>
      <c r="AC370" s="49">
        <f>IF('３　回答貼付シート'!AE367="ない",0,IF('３　回答貼付シート'!AE367="１～２日ある",1,IF('３　回答貼付シート'!AE367="３～５日ある",2,IF('３　回答貼付シート'!AE367="ほぼ毎日ある",3,))))</f>
        <v>0</v>
      </c>
      <c r="AD370" s="49">
        <f>IF('３　回答貼付シート'!AF367="ない",0,IF('３　回答貼付シート'!AF367="１～２日ある",1,IF('３　回答貼付シート'!AF367="３～５日ある",2,IF('３　回答貼付シート'!AF367="ほぼ毎日ある",3,))))</f>
        <v>0</v>
      </c>
      <c r="AE370" s="49">
        <f>IF('３　回答貼付シート'!AG367="ない",0,IF('３　回答貼付シート'!AG367="１～２日ある",1,IF('３　回答貼付シート'!AG367="３～５日ある",2,IF('３　回答貼付シート'!AG367="ほぼ毎日ある",3,))))</f>
        <v>0</v>
      </c>
      <c r="AF370" s="49">
        <f>IF('３　回答貼付シート'!AH367="ない",0,IF('３　回答貼付シート'!AH367="１～２日ある",1,IF('３　回答貼付シート'!AH367="３～５日ある",2,IF('３　回答貼付シート'!AH367="ほぼ毎日ある",3,))))</f>
        <v>0</v>
      </c>
      <c r="AG370" s="49">
        <f>IF('３　回答貼付シート'!AI367="ない",0,IF('３　回答貼付シート'!AI367="１～２日ある",1,IF('３　回答貼付シート'!AI367="３～５日ある",2,IF('３　回答貼付シート'!AI367="ほぼ毎日ある",3,))))</f>
        <v>0</v>
      </c>
      <c r="AH370" s="49">
        <f>IF('３　回答貼付シート'!AJ367="ない",0,IF('３　回答貼付シート'!AJ367="１～２日ある",1,IF('３　回答貼付シート'!AJ367="３～５日ある",2,IF('３　回答貼付シート'!AJ367="ほぼ毎日ある",3,))))</f>
        <v>0</v>
      </c>
      <c r="AI370" s="49">
        <f>IF('３　回答貼付シート'!AK367="ない",0,IF('３　回答貼付シート'!AK367="１～２日ある",1,IF('３　回答貼付シート'!AK367="３～５日ある",2,IF('３　回答貼付シート'!AK367="ほぼ毎日ある",3,))))</f>
        <v>0</v>
      </c>
      <c r="AJ370" s="49">
        <f>IF('３　回答貼付シート'!AL367="ない",0,IF('３　回答貼付シート'!AL367="１～２日ある",1,IF('３　回答貼付シート'!AL367="３～５日ある",2,IF('３　回答貼付シート'!AL367="ほぼ毎日ある",3,))))</f>
        <v>0</v>
      </c>
      <c r="AK370" s="49">
        <f>IF('３　回答貼付シート'!AM367="ない",0,IF('３　回答貼付シート'!AM367="１～２日ある",1,IF('３　回答貼付シート'!AM367="３～５日ある",2,IF('３　回答貼付シート'!AM367="ほぼ毎日ある",3,))))</f>
        <v>0</v>
      </c>
      <c r="AL370" s="49">
        <f>'３　回答貼付シート'!$AN367</f>
        <v>0</v>
      </c>
      <c r="AM370" s="49" t="str">
        <f t="shared" si="40"/>
        <v/>
      </c>
      <c r="AN370" s="49" t="str">
        <f t="shared" si="41"/>
        <v/>
      </c>
      <c r="AO370" s="49" t="str">
        <f t="shared" si="42"/>
        <v/>
      </c>
      <c r="AP370" s="49" t="str">
        <f t="shared" si="43"/>
        <v/>
      </c>
      <c r="AQ370" s="49" t="str">
        <f t="shared" si="44"/>
        <v/>
      </c>
      <c r="AR370" t="str">
        <f t="shared" si="45"/>
        <v>0</v>
      </c>
      <c r="AT370" s="42"/>
    </row>
    <row r="371" spans="1:46">
      <c r="A371" s="49"/>
      <c r="B371" s="49">
        <f t="shared" si="39"/>
        <v>0</v>
      </c>
      <c r="C371" s="49">
        <f>IF('３　回答貼付シート'!$F368&lt;&gt;0,VLOOKUP('３　回答貼付シート'!$F368,$AR$2048:$AS$2054,2,FALSE),0)</f>
        <v>0</v>
      </c>
      <c r="D371" s="49">
        <f>IF('３　回答貼付シート'!$G368&lt;&gt;0,VLOOKUP(('３　回答貼付シート'!$G368), $AR$2048:$AS$2054,2,FALSE),0)</f>
        <v>0</v>
      </c>
      <c r="E371" s="49">
        <f>'３　回答貼付シート'!$H368</f>
        <v>0</v>
      </c>
      <c r="F371" s="49">
        <f>IF(E371=0,0,VLOOKUP($B371,'２　情報入力シート'!$A$2:$E$2049,5))</f>
        <v>0</v>
      </c>
      <c r="G371" s="49">
        <f>IF('３　回答貼付シート'!I368="ない",0,IF('３　回答貼付シート'!I368="１～２日ある",1,IF('３　回答貼付シート'!I368="３～５日ある",2,IF('３　回答貼付シート'!I368="ほぼ毎日ある",3,))))</f>
        <v>0</v>
      </c>
      <c r="H371" s="49">
        <f>IF('３　回答貼付シート'!J368="ない",0,IF('３　回答貼付シート'!J368="１～２日ある",1,IF('３　回答貼付シート'!J368="３～５日ある",2,IF('３　回答貼付シート'!J368="ほぼ毎日ある",3,))))</f>
        <v>0</v>
      </c>
      <c r="I371" s="49">
        <f>IF('３　回答貼付シート'!K368="ない",0,IF('３　回答貼付シート'!K368="１～２日ある",1,IF('３　回答貼付シート'!K368="３～５日ある",2,IF('３　回答貼付シート'!K368="ほぼ毎日ある",3,))))</f>
        <v>0</v>
      </c>
      <c r="J371" s="49">
        <f>IF('３　回答貼付シート'!L368="ない",0,IF('３　回答貼付シート'!L368="１～２日ある",1,IF('３　回答貼付シート'!L368="３～５日ある",2,IF('３　回答貼付シート'!L368="ほぼ毎日ある",3,))))</f>
        <v>0</v>
      </c>
      <c r="K371" s="49">
        <f>IF('３　回答貼付シート'!M368="ない",0,IF('３　回答貼付シート'!M368="１～２日ある",1,IF('３　回答貼付シート'!M368="３～５日ある",2,IF('３　回答貼付シート'!M368="ほぼ毎日ある",3,))))</f>
        <v>0</v>
      </c>
      <c r="L371" s="49">
        <f>IF('３　回答貼付シート'!N368="ない",0,IF('３　回答貼付シート'!N368="１～２日ある",1,IF('３　回答貼付シート'!N368="３～５日ある",2,IF('３　回答貼付シート'!N368="ほぼ毎日ある",3,))))</f>
        <v>0</v>
      </c>
      <c r="M371" s="49">
        <f>IF('３　回答貼付シート'!O368="ない",0,IF('３　回答貼付シート'!O368="１～２日ある",1,IF('３　回答貼付シート'!O368="３～５日ある",2,IF('３　回答貼付シート'!O368="ほぼ毎日ある",3,))))</f>
        <v>0</v>
      </c>
      <c r="N371" s="49">
        <f>IF('３　回答貼付シート'!P368="ない",0,IF('３　回答貼付シート'!P368="１～２日ある",1,IF('３　回答貼付シート'!P368="３～５日ある",2,IF('３　回答貼付シート'!P368="ほぼ毎日ある",3,))))</f>
        <v>0</v>
      </c>
      <c r="O371" s="49">
        <f>IF('３　回答貼付シート'!Q368="ない",0,IF('３　回答貼付シート'!Q368="１～２日ある",1,IF('３　回答貼付シート'!Q368="３～５日ある",2,IF('３　回答貼付シート'!Q368="ほぼ毎日ある",3,))))</f>
        <v>0</v>
      </c>
      <c r="P371" s="49">
        <f>IF('３　回答貼付シート'!R368="ない",0,IF('３　回答貼付シート'!R368="１～２日ある",1,IF('３　回答貼付シート'!R368="３～５日ある",2,IF('３　回答貼付シート'!R368="ほぼ毎日ある",3,))))</f>
        <v>0</v>
      </c>
      <c r="Q371" s="49">
        <f>IF('３　回答貼付シート'!S368="ない",0,IF('３　回答貼付シート'!S368="１～２日ある",1,IF('３　回答貼付シート'!S368="３～５日ある",2,IF('３　回答貼付シート'!S368="ほぼ毎日ある",3,))))</f>
        <v>0</v>
      </c>
      <c r="R371" s="49">
        <f>IF('３　回答貼付シート'!T368="ない",0,IF('３　回答貼付シート'!T368="１～２日ある",1,IF('３　回答貼付シート'!T368="３～５日ある",2,IF('３　回答貼付シート'!T368="ほぼ毎日ある",3,))))</f>
        <v>0</v>
      </c>
      <c r="S371" s="49">
        <f>IF('３　回答貼付シート'!U368="ない",0,IF('３　回答貼付シート'!U368="１～２日ある",1,IF('３　回答貼付シート'!U368="３～５日ある",2,IF('３　回答貼付シート'!U368="ほぼ毎日ある",3,))))</f>
        <v>0</v>
      </c>
      <c r="T371" s="49">
        <f>IF('３　回答貼付シート'!V368="ない",0,IF('３　回答貼付シート'!V368="１～２日ある",1,IF('３　回答貼付シート'!V368="３～５日ある",2,IF('３　回答貼付シート'!V368="ほぼ毎日ある",3,))))</f>
        <v>0</v>
      </c>
      <c r="U371" s="49">
        <f>IF('３　回答貼付シート'!W368="ない",0,IF('３　回答貼付シート'!W368="１～２日ある",1,IF('３　回答貼付シート'!W368="３～５日ある",2,IF('３　回答貼付シート'!W368="ほぼ毎日ある",3,))))</f>
        <v>0</v>
      </c>
      <c r="V371" s="49">
        <f>IF('３　回答貼付シート'!X368="ない",0,IF('３　回答貼付シート'!X368="１～２日ある",1,IF('３　回答貼付シート'!X368="３～５日ある",2,IF('３　回答貼付シート'!X368="ほぼ毎日ある",3,))))</f>
        <v>0</v>
      </c>
      <c r="W371" s="49">
        <f>IF('３　回答貼付シート'!Y368="ない",0,IF('３　回答貼付シート'!Y368="１～２日ある",1,IF('３　回答貼付シート'!Y368="３～５日ある",2,IF('３　回答貼付シート'!Y368="ほぼ毎日ある",3,))))</f>
        <v>0</v>
      </c>
      <c r="X371" s="49">
        <f>IF('３　回答貼付シート'!Z368="ない",0,IF('３　回答貼付シート'!Z368="１～２日ある",1,IF('３　回答貼付シート'!Z368="３～５日ある",2,IF('３　回答貼付シート'!Z368="ほぼ毎日ある",3,))))</f>
        <v>0</v>
      </c>
      <c r="Y371" s="49">
        <f>IF('３　回答貼付シート'!AA368="ない",0,IF('３　回答貼付シート'!AA368="１～２日ある",1,IF('３　回答貼付シート'!AA368="３～５日ある",2,IF('３　回答貼付シート'!AA368="ほぼ毎日ある",3,))))</f>
        <v>0</v>
      </c>
      <c r="Z371" s="49">
        <f>IF('３　回答貼付シート'!AB368="ない",0,IF('３　回答貼付シート'!AB368="１～２日ある",1,IF('３　回答貼付シート'!AB368="３～５日ある",2,IF('３　回答貼付シート'!AB368="ほぼ毎日ある",3,))))</f>
        <v>0</v>
      </c>
      <c r="AA371" s="49">
        <f>IF('３　回答貼付シート'!AC368="ない",0,IF('３　回答貼付シート'!AC368="１～２日ある",1,IF('３　回答貼付シート'!AC368="３～５日ある",2,IF('３　回答貼付シート'!AC368="ほぼ毎日ある",3,))))</f>
        <v>0</v>
      </c>
      <c r="AB371" s="49">
        <f>IF('３　回答貼付シート'!AD368="ない",0,IF('３　回答貼付シート'!AD368="１～２日ある",1,IF('３　回答貼付シート'!AD368="３～５日ある",2,IF('３　回答貼付シート'!AD368="ほぼ毎日ある",3,))))</f>
        <v>0</v>
      </c>
      <c r="AC371" s="49">
        <f>IF('３　回答貼付シート'!AE368="ない",0,IF('３　回答貼付シート'!AE368="１～２日ある",1,IF('３　回答貼付シート'!AE368="３～５日ある",2,IF('３　回答貼付シート'!AE368="ほぼ毎日ある",3,))))</f>
        <v>0</v>
      </c>
      <c r="AD371" s="49">
        <f>IF('３　回答貼付シート'!AF368="ない",0,IF('３　回答貼付シート'!AF368="１～２日ある",1,IF('３　回答貼付シート'!AF368="３～５日ある",2,IF('３　回答貼付シート'!AF368="ほぼ毎日ある",3,))))</f>
        <v>0</v>
      </c>
      <c r="AE371" s="49">
        <f>IF('３　回答貼付シート'!AG368="ない",0,IF('３　回答貼付シート'!AG368="１～２日ある",1,IF('３　回答貼付シート'!AG368="３～５日ある",2,IF('３　回答貼付シート'!AG368="ほぼ毎日ある",3,))))</f>
        <v>0</v>
      </c>
      <c r="AF371" s="49">
        <f>IF('３　回答貼付シート'!AH368="ない",0,IF('３　回答貼付シート'!AH368="１～２日ある",1,IF('３　回答貼付シート'!AH368="３～５日ある",2,IF('３　回答貼付シート'!AH368="ほぼ毎日ある",3,))))</f>
        <v>0</v>
      </c>
      <c r="AG371" s="49">
        <f>IF('３　回答貼付シート'!AI368="ない",0,IF('３　回答貼付シート'!AI368="１～２日ある",1,IF('３　回答貼付シート'!AI368="３～５日ある",2,IF('３　回答貼付シート'!AI368="ほぼ毎日ある",3,))))</f>
        <v>0</v>
      </c>
      <c r="AH371" s="49">
        <f>IF('３　回答貼付シート'!AJ368="ない",0,IF('３　回答貼付シート'!AJ368="１～２日ある",1,IF('３　回答貼付シート'!AJ368="３～５日ある",2,IF('３　回答貼付シート'!AJ368="ほぼ毎日ある",3,))))</f>
        <v>0</v>
      </c>
      <c r="AI371" s="49">
        <f>IF('３　回答貼付シート'!AK368="ない",0,IF('３　回答貼付シート'!AK368="１～２日ある",1,IF('３　回答貼付シート'!AK368="３～５日ある",2,IF('３　回答貼付シート'!AK368="ほぼ毎日ある",3,))))</f>
        <v>0</v>
      </c>
      <c r="AJ371" s="49">
        <f>IF('３　回答貼付シート'!AL368="ない",0,IF('３　回答貼付シート'!AL368="１～２日ある",1,IF('３　回答貼付シート'!AL368="３～５日ある",2,IF('３　回答貼付シート'!AL368="ほぼ毎日ある",3,))))</f>
        <v>0</v>
      </c>
      <c r="AK371" s="49">
        <f>IF('３　回答貼付シート'!AM368="ない",0,IF('３　回答貼付シート'!AM368="１～２日ある",1,IF('３　回答貼付シート'!AM368="３～５日ある",2,IF('３　回答貼付シート'!AM368="ほぼ毎日ある",3,))))</f>
        <v>0</v>
      </c>
      <c r="AL371" s="49">
        <f>'３　回答貼付シート'!$AN368</f>
        <v>0</v>
      </c>
      <c r="AM371" s="49" t="str">
        <f t="shared" si="40"/>
        <v/>
      </c>
      <c r="AN371" s="49" t="str">
        <f t="shared" si="41"/>
        <v/>
      </c>
      <c r="AO371" s="49" t="str">
        <f t="shared" si="42"/>
        <v/>
      </c>
      <c r="AP371" s="49" t="str">
        <f t="shared" si="43"/>
        <v/>
      </c>
      <c r="AQ371" s="49" t="str">
        <f t="shared" si="44"/>
        <v/>
      </c>
      <c r="AR371" t="str">
        <f t="shared" si="45"/>
        <v>0</v>
      </c>
      <c r="AT371" s="42"/>
    </row>
    <row r="372" spans="1:46">
      <c r="A372" s="49"/>
      <c r="B372" s="49">
        <f t="shared" si="39"/>
        <v>0</v>
      </c>
      <c r="C372" s="49">
        <f>IF('３　回答貼付シート'!$F369&lt;&gt;0,VLOOKUP('３　回答貼付シート'!$F369,$AR$2048:$AS$2054,2,FALSE),0)</f>
        <v>0</v>
      </c>
      <c r="D372" s="49">
        <f>IF('３　回答貼付シート'!$G369&lt;&gt;0,VLOOKUP(('３　回答貼付シート'!$G369), $AR$2048:$AS$2054,2,FALSE),0)</f>
        <v>0</v>
      </c>
      <c r="E372" s="49">
        <f>'３　回答貼付シート'!$H369</f>
        <v>0</v>
      </c>
      <c r="F372" s="49">
        <f>IF(E372=0,0,VLOOKUP($B372,'２　情報入力シート'!$A$2:$E$2049,5))</f>
        <v>0</v>
      </c>
      <c r="G372" s="49">
        <f>IF('３　回答貼付シート'!I369="ない",0,IF('３　回答貼付シート'!I369="１～２日ある",1,IF('３　回答貼付シート'!I369="３～５日ある",2,IF('３　回答貼付シート'!I369="ほぼ毎日ある",3,))))</f>
        <v>0</v>
      </c>
      <c r="H372" s="49">
        <f>IF('３　回答貼付シート'!J369="ない",0,IF('３　回答貼付シート'!J369="１～２日ある",1,IF('３　回答貼付シート'!J369="３～５日ある",2,IF('３　回答貼付シート'!J369="ほぼ毎日ある",3,))))</f>
        <v>0</v>
      </c>
      <c r="I372" s="49">
        <f>IF('３　回答貼付シート'!K369="ない",0,IF('３　回答貼付シート'!K369="１～２日ある",1,IF('３　回答貼付シート'!K369="３～５日ある",2,IF('３　回答貼付シート'!K369="ほぼ毎日ある",3,))))</f>
        <v>0</v>
      </c>
      <c r="J372" s="49">
        <f>IF('３　回答貼付シート'!L369="ない",0,IF('３　回答貼付シート'!L369="１～２日ある",1,IF('３　回答貼付シート'!L369="３～５日ある",2,IF('３　回答貼付シート'!L369="ほぼ毎日ある",3,))))</f>
        <v>0</v>
      </c>
      <c r="K372" s="49">
        <f>IF('３　回答貼付シート'!M369="ない",0,IF('３　回答貼付シート'!M369="１～２日ある",1,IF('３　回答貼付シート'!M369="３～５日ある",2,IF('３　回答貼付シート'!M369="ほぼ毎日ある",3,))))</f>
        <v>0</v>
      </c>
      <c r="L372" s="49">
        <f>IF('３　回答貼付シート'!N369="ない",0,IF('３　回答貼付シート'!N369="１～２日ある",1,IF('３　回答貼付シート'!N369="３～５日ある",2,IF('３　回答貼付シート'!N369="ほぼ毎日ある",3,))))</f>
        <v>0</v>
      </c>
      <c r="M372" s="49">
        <f>IF('３　回答貼付シート'!O369="ない",0,IF('３　回答貼付シート'!O369="１～２日ある",1,IF('３　回答貼付シート'!O369="３～５日ある",2,IF('３　回答貼付シート'!O369="ほぼ毎日ある",3,))))</f>
        <v>0</v>
      </c>
      <c r="N372" s="49">
        <f>IF('３　回答貼付シート'!P369="ない",0,IF('３　回答貼付シート'!P369="１～２日ある",1,IF('３　回答貼付シート'!P369="３～５日ある",2,IF('３　回答貼付シート'!P369="ほぼ毎日ある",3,))))</f>
        <v>0</v>
      </c>
      <c r="O372" s="49">
        <f>IF('３　回答貼付シート'!Q369="ない",0,IF('３　回答貼付シート'!Q369="１～２日ある",1,IF('３　回答貼付シート'!Q369="３～５日ある",2,IF('３　回答貼付シート'!Q369="ほぼ毎日ある",3,))))</f>
        <v>0</v>
      </c>
      <c r="P372" s="49">
        <f>IF('３　回答貼付シート'!R369="ない",0,IF('３　回答貼付シート'!R369="１～２日ある",1,IF('３　回答貼付シート'!R369="３～５日ある",2,IF('３　回答貼付シート'!R369="ほぼ毎日ある",3,))))</f>
        <v>0</v>
      </c>
      <c r="Q372" s="49">
        <f>IF('３　回答貼付シート'!S369="ない",0,IF('３　回答貼付シート'!S369="１～２日ある",1,IF('３　回答貼付シート'!S369="３～５日ある",2,IF('３　回答貼付シート'!S369="ほぼ毎日ある",3,))))</f>
        <v>0</v>
      </c>
      <c r="R372" s="49">
        <f>IF('３　回答貼付シート'!T369="ない",0,IF('３　回答貼付シート'!T369="１～２日ある",1,IF('３　回答貼付シート'!T369="３～５日ある",2,IF('３　回答貼付シート'!T369="ほぼ毎日ある",3,))))</f>
        <v>0</v>
      </c>
      <c r="S372" s="49">
        <f>IF('３　回答貼付シート'!U369="ない",0,IF('３　回答貼付シート'!U369="１～２日ある",1,IF('３　回答貼付シート'!U369="３～５日ある",2,IF('３　回答貼付シート'!U369="ほぼ毎日ある",3,))))</f>
        <v>0</v>
      </c>
      <c r="T372" s="49">
        <f>IF('３　回答貼付シート'!V369="ない",0,IF('３　回答貼付シート'!V369="１～２日ある",1,IF('３　回答貼付シート'!V369="３～５日ある",2,IF('３　回答貼付シート'!V369="ほぼ毎日ある",3,))))</f>
        <v>0</v>
      </c>
      <c r="U372" s="49">
        <f>IF('３　回答貼付シート'!W369="ない",0,IF('３　回答貼付シート'!W369="１～２日ある",1,IF('３　回答貼付シート'!W369="３～５日ある",2,IF('３　回答貼付シート'!W369="ほぼ毎日ある",3,))))</f>
        <v>0</v>
      </c>
      <c r="V372" s="49">
        <f>IF('３　回答貼付シート'!X369="ない",0,IF('３　回答貼付シート'!X369="１～２日ある",1,IF('３　回答貼付シート'!X369="３～５日ある",2,IF('３　回答貼付シート'!X369="ほぼ毎日ある",3,))))</f>
        <v>0</v>
      </c>
      <c r="W372" s="49">
        <f>IF('３　回答貼付シート'!Y369="ない",0,IF('３　回答貼付シート'!Y369="１～２日ある",1,IF('３　回答貼付シート'!Y369="３～５日ある",2,IF('３　回答貼付シート'!Y369="ほぼ毎日ある",3,))))</f>
        <v>0</v>
      </c>
      <c r="X372" s="49">
        <f>IF('３　回答貼付シート'!Z369="ない",0,IF('３　回答貼付シート'!Z369="１～２日ある",1,IF('３　回答貼付シート'!Z369="３～５日ある",2,IF('３　回答貼付シート'!Z369="ほぼ毎日ある",3,))))</f>
        <v>0</v>
      </c>
      <c r="Y372" s="49">
        <f>IF('３　回答貼付シート'!AA369="ない",0,IF('３　回答貼付シート'!AA369="１～２日ある",1,IF('３　回答貼付シート'!AA369="３～５日ある",2,IF('３　回答貼付シート'!AA369="ほぼ毎日ある",3,))))</f>
        <v>0</v>
      </c>
      <c r="Z372" s="49">
        <f>IF('３　回答貼付シート'!AB369="ない",0,IF('３　回答貼付シート'!AB369="１～２日ある",1,IF('３　回答貼付シート'!AB369="３～５日ある",2,IF('３　回答貼付シート'!AB369="ほぼ毎日ある",3,))))</f>
        <v>0</v>
      </c>
      <c r="AA372" s="49">
        <f>IF('３　回答貼付シート'!AC369="ない",0,IF('３　回答貼付シート'!AC369="１～２日ある",1,IF('３　回答貼付シート'!AC369="３～５日ある",2,IF('３　回答貼付シート'!AC369="ほぼ毎日ある",3,))))</f>
        <v>0</v>
      </c>
      <c r="AB372" s="49">
        <f>IF('３　回答貼付シート'!AD369="ない",0,IF('３　回答貼付シート'!AD369="１～２日ある",1,IF('３　回答貼付シート'!AD369="３～５日ある",2,IF('３　回答貼付シート'!AD369="ほぼ毎日ある",3,))))</f>
        <v>0</v>
      </c>
      <c r="AC372" s="49">
        <f>IF('３　回答貼付シート'!AE369="ない",0,IF('３　回答貼付シート'!AE369="１～２日ある",1,IF('３　回答貼付シート'!AE369="３～５日ある",2,IF('３　回答貼付シート'!AE369="ほぼ毎日ある",3,))))</f>
        <v>0</v>
      </c>
      <c r="AD372" s="49">
        <f>IF('３　回答貼付シート'!AF369="ない",0,IF('３　回答貼付シート'!AF369="１～２日ある",1,IF('３　回答貼付シート'!AF369="３～５日ある",2,IF('３　回答貼付シート'!AF369="ほぼ毎日ある",3,))))</f>
        <v>0</v>
      </c>
      <c r="AE372" s="49">
        <f>IF('３　回答貼付シート'!AG369="ない",0,IF('３　回答貼付シート'!AG369="１～２日ある",1,IF('３　回答貼付シート'!AG369="３～５日ある",2,IF('３　回答貼付シート'!AG369="ほぼ毎日ある",3,))))</f>
        <v>0</v>
      </c>
      <c r="AF372" s="49">
        <f>IF('３　回答貼付シート'!AH369="ない",0,IF('３　回答貼付シート'!AH369="１～２日ある",1,IF('３　回答貼付シート'!AH369="３～５日ある",2,IF('３　回答貼付シート'!AH369="ほぼ毎日ある",3,))))</f>
        <v>0</v>
      </c>
      <c r="AG372" s="49">
        <f>IF('３　回答貼付シート'!AI369="ない",0,IF('３　回答貼付シート'!AI369="１～２日ある",1,IF('３　回答貼付シート'!AI369="３～５日ある",2,IF('３　回答貼付シート'!AI369="ほぼ毎日ある",3,))))</f>
        <v>0</v>
      </c>
      <c r="AH372" s="49">
        <f>IF('３　回答貼付シート'!AJ369="ない",0,IF('３　回答貼付シート'!AJ369="１～２日ある",1,IF('３　回答貼付シート'!AJ369="３～５日ある",2,IF('３　回答貼付シート'!AJ369="ほぼ毎日ある",3,))))</f>
        <v>0</v>
      </c>
      <c r="AI372" s="49">
        <f>IF('３　回答貼付シート'!AK369="ない",0,IF('３　回答貼付シート'!AK369="１～２日ある",1,IF('３　回答貼付シート'!AK369="３～５日ある",2,IF('３　回答貼付シート'!AK369="ほぼ毎日ある",3,))))</f>
        <v>0</v>
      </c>
      <c r="AJ372" s="49">
        <f>IF('３　回答貼付シート'!AL369="ない",0,IF('３　回答貼付シート'!AL369="１～２日ある",1,IF('３　回答貼付シート'!AL369="３～５日ある",2,IF('３　回答貼付シート'!AL369="ほぼ毎日ある",3,))))</f>
        <v>0</v>
      </c>
      <c r="AK372" s="49">
        <f>IF('３　回答貼付シート'!AM369="ない",0,IF('３　回答貼付シート'!AM369="１～２日ある",1,IF('３　回答貼付シート'!AM369="３～５日ある",2,IF('３　回答貼付シート'!AM369="ほぼ毎日ある",3,))))</f>
        <v>0</v>
      </c>
      <c r="AL372" s="49">
        <f>'３　回答貼付シート'!$AN369</f>
        <v>0</v>
      </c>
      <c r="AM372" s="49" t="str">
        <f t="shared" si="40"/>
        <v/>
      </c>
      <c r="AN372" s="49" t="str">
        <f t="shared" si="41"/>
        <v/>
      </c>
      <c r="AO372" s="49" t="str">
        <f t="shared" si="42"/>
        <v/>
      </c>
      <c r="AP372" s="49" t="str">
        <f t="shared" si="43"/>
        <v/>
      </c>
      <c r="AQ372" s="49" t="str">
        <f t="shared" si="44"/>
        <v/>
      </c>
      <c r="AR372" t="str">
        <f t="shared" si="45"/>
        <v>0</v>
      </c>
      <c r="AT372" s="42"/>
    </row>
    <row r="373" spans="1:46">
      <c r="A373" s="49"/>
      <c r="B373" s="49">
        <f t="shared" si="39"/>
        <v>0</v>
      </c>
      <c r="C373" s="49">
        <f>IF('３　回答貼付シート'!$F370&lt;&gt;0,VLOOKUP('３　回答貼付シート'!$F370,$AR$2048:$AS$2054,2,FALSE),0)</f>
        <v>0</v>
      </c>
      <c r="D373" s="49">
        <f>IF('３　回答貼付シート'!$G370&lt;&gt;0,VLOOKUP(('３　回答貼付シート'!$G370), $AR$2048:$AS$2054,2,FALSE),0)</f>
        <v>0</v>
      </c>
      <c r="E373" s="49">
        <f>'３　回答貼付シート'!$H370</f>
        <v>0</v>
      </c>
      <c r="F373" s="49">
        <f>IF(E373=0,0,VLOOKUP($B373,'２　情報入力シート'!$A$2:$E$2049,5))</f>
        <v>0</v>
      </c>
      <c r="G373" s="49">
        <f>IF('３　回答貼付シート'!I370="ない",0,IF('３　回答貼付シート'!I370="１～２日ある",1,IF('３　回答貼付シート'!I370="３～５日ある",2,IF('３　回答貼付シート'!I370="ほぼ毎日ある",3,))))</f>
        <v>0</v>
      </c>
      <c r="H373" s="49">
        <f>IF('３　回答貼付シート'!J370="ない",0,IF('３　回答貼付シート'!J370="１～２日ある",1,IF('３　回答貼付シート'!J370="３～５日ある",2,IF('３　回答貼付シート'!J370="ほぼ毎日ある",3,))))</f>
        <v>0</v>
      </c>
      <c r="I373" s="49">
        <f>IF('３　回答貼付シート'!K370="ない",0,IF('３　回答貼付シート'!K370="１～２日ある",1,IF('３　回答貼付シート'!K370="３～５日ある",2,IF('３　回答貼付シート'!K370="ほぼ毎日ある",3,))))</f>
        <v>0</v>
      </c>
      <c r="J373" s="49">
        <f>IF('３　回答貼付シート'!L370="ない",0,IF('３　回答貼付シート'!L370="１～２日ある",1,IF('３　回答貼付シート'!L370="３～５日ある",2,IF('３　回答貼付シート'!L370="ほぼ毎日ある",3,))))</f>
        <v>0</v>
      </c>
      <c r="K373" s="49">
        <f>IF('３　回答貼付シート'!M370="ない",0,IF('３　回答貼付シート'!M370="１～２日ある",1,IF('３　回答貼付シート'!M370="３～５日ある",2,IF('３　回答貼付シート'!M370="ほぼ毎日ある",3,))))</f>
        <v>0</v>
      </c>
      <c r="L373" s="49">
        <f>IF('３　回答貼付シート'!N370="ない",0,IF('３　回答貼付シート'!N370="１～２日ある",1,IF('３　回答貼付シート'!N370="３～５日ある",2,IF('３　回答貼付シート'!N370="ほぼ毎日ある",3,))))</f>
        <v>0</v>
      </c>
      <c r="M373" s="49">
        <f>IF('３　回答貼付シート'!O370="ない",0,IF('３　回答貼付シート'!O370="１～２日ある",1,IF('３　回答貼付シート'!O370="３～５日ある",2,IF('３　回答貼付シート'!O370="ほぼ毎日ある",3,))))</f>
        <v>0</v>
      </c>
      <c r="N373" s="49">
        <f>IF('３　回答貼付シート'!P370="ない",0,IF('３　回答貼付シート'!P370="１～２日ある",1,IF('３　回答貼付シート'!P370="３～５日ある",2,IF('３　回答貼付シート'!P370="ほぼ毎日ある",3,))))</f>
        <v>0</v>
      </c>
      <c r="O373" s="49">
        <f>IF('３　回答貼付シート'!Q370="ない",0,IF('３　回答貼付シート'!Q370="１～２日ある",1,IF('３　回答貼付シート'!Q370="３～５日ある",2,IF('３　回答貼付シート'!Q370="ほぼ毎日ある",3,))))</f>
        <v>0</v>
      </c>
      <c r="P373" s="49">
        <f>IF('３　回答貼付シート'!R370="ない",0,IF('３　回答貼付シート'!R370="１～２日ある",1,IF('３　回答貼付シート'!R370="３～５日ある",2,IF('３　回答貼付シート'!R370="ほぼ毎日ある",3,))))</f>
        <v>0</v>
      </c>
      <c r="Q373" s="49">
        <f>IF('３　回答貼付シート'!S370="ない",0,IF('３　回答貼付シート'!S370="１～２日ある",1,IF('３　回答貼付シート'!S370="３～５日ある",2,IF('３　回答貼付シート'!S370="ほぼ毎日ある",3,))))</f>
        <v>0</v>
      </c>
      <c r="R373" s="49">
        <f>IF('３　回答貼付シート'!T370="ない",0,IF('３　回答貼付シート'!T370="１～２日ある",1,IF('３　回答貼付シート'!T370="３～５日ある",2,IF('３　回答貼付シート'!T370="ほぼ毎日ある",3,))))</f>
        <v>0</v>
      </c>
      <c r="S373" s="49">
        <f>IF('３　回答貼付シート'!U370="ない",0,IF('３　回答貼付シート'!U370="１～２日ある",1,IF('３　回答貼付シート'!U370="３～５日ある",2,IF('３　回答貼付シート'!U370="ほぼ毎日ある",3,))))</f>
        <v>0</v>
      </c>
      <c r="T373" s="49">
        <f>IF('３　回答貼付シート'!V370="ない",0,IF('３　回答貼付シート'!V370="１～２日ある",1,IF('３　回答貼付シート'!V370="３～５日ある",2,IF('３　回答貼付シート'!V370="ほぼ毎日ある",3,))))</f>
        <v>0</v>
      </c>
      <c r="U373" s="49">
        <f>IF('３　回答貼付シート'!W370="ない",0,IF('３　回答貼付シート'!W370="１～２日ある",1,IF('３　回答貼付シート'!W370="３～５日ある",2,IF('３　回答貼付シート'!W370="ほぼ毎日ある",3,))))</f>
        <v>0</v>
      </c>
      <c r="V373" s="49">
        <f>IF('３　回答貼付シート'!X370="ない",0,IF('３　回答貼付シート'!X370="１～２日ある",1,IF('３　回答貼付シート'!X370="３～５日ある",2,IF('３　回答貼付シート'!X370="ほぼ毎日ある",3,))))</f>
        <v>0</v>
      </c>
      <c r="W373" s="49">
        <f>IF('３　回答貼付シート'!Y370="ない",0,IF('３　回答貼付シート'!Y370="１～２日ある",1,IF('３　回答貼付シート'!Y370="３～５日ある",2,IF('３　回答貼付シート'!Y370="ほぼ毎日ある",3,))))</f>
        <v>0</v>
      </c>
      <c r="X373" s="49">
        <f>IF('３　回答貼付シート'!Z370="ない",0,IF('３　回答貼付シート'!Z370="１～２日ある",1,IF('３　回答貼付シート'!Z370="３～５日ある",2,IF('３　回答貼付シート'!Z370="ほぼ毎日ある",3,))))</f>
        <v>0</v>
      </c>
      <c r="Y373" s="49">
        <f>IF('３　回答貼付シート'!AA370="ない",0,IF('３　回答貼付シート'!AA370="１～２日ある",1,IF('３　回答貼付シート'!AA370="３～５日ある",2,IF('３　回答貼付シート'!AA370="ほぼ毎日ある",3,))))</f>
        <v>0</v>
      </c>
      <c r="Z373" s="49">
        <f>IF('３　回答貼付シート'!AB370="ない",0,IF('３　回答貼付シート'!AB370="１～２日ある",1,IF('３　回答貼付シート'!AB370="３～５日ある",2,IF('３　回答貼付シート'!AB370="ほぼ毎日ある",3,))))</f>
        <v>0</v>
      </c>
      <c r="AA373" s="49">
        <f>IF('３　回答貼付シート'!AC370="ない",0,IF('３　回答貼付シート'!AC370="１～２日ある",1,IF('３　回答貼付シート'!AC370="３～５日ある",2,IF('３　回答貼付シート'!AC370="ほぼ毎日ある",3,))))</f>
        <v>0</v>
      </c>
      <c r="AB373" s="49">
        <f>IF('３　回答貼付シート'!AD370="ない",0,IF('３　回答貼付シート'!AD370="１～２日ある",1,IF('３　回答貼付シート'!AD370="３～５日ある",2,IF('３　回答貼付シート'!AD370="ほぼ毎日ある",3,))))</f>
        <v>0</v>
      </c>
      <c r="AC373" s="49">
        <f>IF('３　回答貼付シート'!AE370="ない",0,IF('３　回答貼付シート'!AE370="１～２日ある",1,IF('３　回答貼付シート'!AE370="３～５日ある",2,IF('３　回答貼付シート'!AE370="ほぼ毎日ある",3,))))</f>
        <v>0</v>
      </c>
      <c r="AD373" s="49">
        <f>IF('３　回答貼付シート'!AF370="ない",0,IF('３　回答貼付シート'!AF370="１～２日ある",1,IF('３　回答貼付シート'!AF370="３～５日ある",2,IF('３　回答貼付シート'!AF370="ほぼ毎日ある",3,))))</f>
        <v>0</v>
      </c>
      <c r="AE373" s="49">
        <f>IF('３　回答貼付シート'!AG370="ない",0,IF('３　回答貼付シート'!AG370="１～２日ある",1,IF('３　回答貼付シート'!AG370="３～５日ある",2,IF('３　回答貼付シート'!AG370="ほぼ毎日ある",3,))))</f>
        <v>0</v>
      </c>
      <c r="AF373" s="49">
        <f>IF('３　回答貼付シート'!AH370="ない",0,IF('３　回答貼付シート'!AH370="１～２日ある",1,IF('３　回答貼付シート'!AH370="３～５日ある",2,IF('３　回答貼付シート'!AH370="ほぼ毎日ある",3,))))</f>
        <v>0</v>
      </c>
      <c r="AG373" s="49">
        <f>IF('３　回答貼付シート'!AI370="ない",0,IF('３　回答貼付シート'!AI370="１～２日ある",1,IF('３　回答貼付シート'!AI370="３～５日ある",2,IF('３　回答貼付シート'!AI370="ほぼ毎日ある",3,))))</f>
        <v>0</v>
      </c>
      <c r="AH373" s="49">
        <f>IF('３　回答貼付シート'!AJ370="ない",0,IF('３　回答貼付シート'!AJ370="１～２日ある",1,IF('３　回答貼付シート'!AJ370="３～５日ある",2,IF('３　回答貼付シート'!AJ370="ほぼ毎日ある",3,))))</f>
        <v>0</v>
      </c>
      <c r="AI373" s="49">
        <f>IF('３　回答貼付シート'!AK370="ない",0,IF('３　回答貼付シート'!AK370="１～２日ある",1,IF('３　回答貼付シート'!AK370="３～５日ある",2,IF('３　回答貼付シート'!AK370="ほぼ毎日ある",3,))))</f>
        <v>0</v>
      </c>
      <c r="AJ373" s="49">
        <f>IF('３　回答貼付シート'!AL370="ない",0,IF('３　回答貼付シート'!AL370="１～２日ある",1,IF('３　回答貼付シート'!AL370="３～５日ある",2,IF('３　回答貼付シート'!AL370="ほぼ毎日ある",3,))))</f>
        <v>0</v>
      </c>
      <c r="AK373" s="49">
        <f>IF('３　回答貼付シート'!AM370="ない",0,IF('３　回答貼付シート'!AM370="１～２日ある",1,IF('３　回答貼付シート'!AM370="３～５日ある",2,IF('３　回答貼付シート'!AM370="ほぼ毎日ある",3,))))</f>
        <v>0</v>
      </c>
      <c r="AL373" s="49">
        <f>'３　回答貼付シート'!$AN370</f>
        <v>0</v>
      </c>
      <c r="AM373" s="49" t="str">
        <f t="shared" si="40"/>
        <v/>
      </c>
      <c r="AN373" s="49" t="str">
        <f t="shared" si="41"/>
        <v/>
      </c>
      <c r="AO373" s="49" t="str">
        <f t="shared" si="42"/>
        <v/>
      </c>
      <c r="AP373" s="49" t="str">
        <f t="shared" si="43"/>
        <v/>
      </c>
      <c r="AQ373" s="49" t="str">
        <f t="shared" si="44"/>
        <v/>
      </c>
      <c r="AR373" t="str">
        <f t="shared" si="45"/>
        <v>0</v>
      </c>
      <c r="AT373" s="42"/>
    </row>
    <row r="374" spans="1:46">
      <c r="A374" s="49"/>
      <c r="B374" s="49">
        <f t="shared" si="39"/>
        <v>0</v>
      </c>
      <c r="C374" s="49">
        <f>IF('３　回答貼付シート'!$F371&lt;&gt;0,VLOOKUP('３　回答貼付シート'!$F371,$AR$2048:$AS$2054,2,FALSE),0)</f>
        <v>0</v>
      </c>
      <c r="D374" s="49">
        <f>IF('３　回答貼付シート'!$G371&lt;&gt;0,VLOOKUP(('３　回答貼付シート'!$G371), $AR$2048:$AS$2054,2,FALSE),0)</f>
        <v>0</v>
      </c>
      <c r="E374" s="49">
        <f>'３　回答貼付シート'!$H371</f>
        <v>0</v>
      </c>
      <c r="F374" s="49">
        <f>IF(E374=0,0,VLOOKUP($B374,'２　情報入力シート'!$A$2:$E$2049,5))</f>
        <v>0</v>
      </c>
      <c r="G374" s="49">
        <f>IF('３　回答貼付シート'!I371="ない",0,IF('３　回答貼付シート'!I371="１～２日ある",1,IF('３　回答貼付シート'!I371="３～５日ある",2,IF('３　回答貼付シート'!I371="ほぼ毎日ある",3,))))</f>
        <v>0</v>
      </c>
      <c r="H374" s="49">
        <f>IF('３　回答貼付シート'!J371="ない",0,IF('３　回答貼付シート'!J371="１～２日ある",1,IF('３　回答貼付シート'!J371="３～５日ある",2,IF('３　回答貼付シート'!J371="ほぼ毎日ある",3,))))</f>
        <v>0</v>
      </c>
      <c r="I374" s="49">
        <f>IF('３　回答貼付シート'!K371="ない",0,IF('３　回答貼付シート'!K371="１～２日ある",1,IF('３　回答貼付シート'!K371="３～５日ある",2,IF('３　回答貼付シート'!K371="ほぼ毎日ある",3,))))</f>
        <v>0</v>
      </c>
      <c r="J374" s="49">
        <f>IF('３　回答貼付シート'!L371="ない",0,IF('３　回答貼付シート'!L371="１～２日ある",1,IF('３　回答貼付シート'!L371="３～５日ある",2,IF('３　回答貼付シート'!L371="ほぼ毎日ある",3,))))</f>
        <v>0</v>
      </c>
      <c r="K374" s="49">
        <f>IF('３　回答貼付シート'!M371="ない",0,IF('３　回答貼付シート'!M371="１～２日ある",1,IF('３　回答貼付シート'!M371="３～５日ある",2,IF('３　回答貼付シート'!M371="ほぼ毎日ある",3,))))</f>
        <v>0</v>
      </c>
      <c r="L374" s="49">
        <f>IF('３　回答貼付シート'!N371="ない",0,IF('３　回答貼付シート'!N371="１～２日ある",1,IF('３　回答貼付シート'!N371="３～５日ある",2,IF('３　回答貼付シート'!N371="ほぼ毎日ある",3,))))</f>
        <v>0</v>
      </c>
      <c r="M374" s="49">
        <f>IF('３　回答貼付シート'!O371="ない",0,IF('３　回答貼付シート'!O371="１～２日ある",1,IF('３　回答貼付シート'!O371="３～５日ある",2,IF('３　回答貼付シート'!O371="ほぼ毎日ある",3,))))</f>
        <v>0</v>
      </c>
      <c r="N374" s="49">
        <f>IF('３　回答貼付シート'!P371="ない",0,IF('３　回答貼付シート'!P371="１～２日ある",1,IF('３　回答貼付シート'!P371="３～５日ある",2,IF('３　回答貼付シート'!P371="ほぼ毎日ある",3,))))</f>
        <v>0</v>
      </c>
      <c r="O374" s="49">
        <f>IF('３　回答貼付シート'!Q371="ない",0,IF('３　回答貼付シート'!Q371="１～２日ある",1,IF('３　回答貼付シート'!Q371="３～５日ある",2,IF('３　回答貼付シート'!Q371="ほぼ毎日ある",3,))))</f>
        <v>0</v>
      </c>
      <c r="P374" s="49">
        <f>IF('３　回答貼付シート'!R371="ない",0,IF('３　回答貼付シート'!R371="１～２日ある",1,IF('３　回答貼付シート'!R371="３～５日ある",2,IF('３　回答貼付シート'!R371="ほぼ毎日ある",3,))))</f>
        <v>0</v>
      </c>
      <c r="Q374" s="49">
        <f>IF('３　回答貼付シート'!S371="ない",0,IF('３　回答貼付シート'!S371="１～２日ある",1,IF('３　回答貼付シート'!S371="３～５日ある",2,IF('３　回答貼付シート'!S371="ほぼ毎日ある",3,))))</f>
        <v>0</v>
      </c>
      <c r="R374" s="49">
        <f>IF('３　回答貼付シート'!T371="ない",0,IF('３　回答貼付シート'!T371="１～２日ある",1,IF('３　回答貼付シート'!T371="３～５日ある",2,IF('３　回答貼付シート'!T371="ほぼ毎日ある",3,))))</f>
        <v>0</v>
      </c>
      <c r="S374" s="49">
        <f>IF('３　回答貼付シート'!U371="ない",0,IF('３　回答貼付シート'!U371="１～２日ある",1,IF('３　回答貼付シート'!U371="３～５日ある",2,IF('３　回答貼付シート'!U371="ほぼ毎日ある",3,))))</f>
        <v>0</v>
      </c>
      <c r="T374" s="49">
        <f>IF('３　回答貼付シート'!V371="ない",0,IF('３　回答貼付シート'!V371="１～２日ある",1,IF('３　回答貼付シート'!V371="３～５日ある",2,IF('３　回答貼付シート'!V371="ほぼ毎日ある",3,))))</f>
        <v>0</v>
      </c>
      <c r="U374" s="49">
        <f>IF('３　回答貼付シート'!W371="ない",0,IF('３　回答貼付シート'!W371="１～２日ある",1,IF('３　回答貼付シート'!W371="３～５日ある",2,IF('３　回答貼付シート'!W371="ほぼ毎日ある",3,))))</f>
        <v>0</v>
      </c>
      <c r="V374" s="49">
        <f>IF('３　回答貼付シート'!X371="ない",0,IF('３　回答貼付シート'!X371="１～２日ある",1,IF('３　回答貼付シート'!X371="３～５日ある",2,IF('３　回答貼付シート'!X371="ほぼ毎日ある",3,))))</f>
        <v>0</v>
      </c>
      <c r="W374" s="49">
        <f>IF('３　回答貼付シート'!Y371="ない",0,IF('３　回答貼付シート'!Y371="１～２日ある",1,IF('３　回答貼付シート'!Y371="３～５日ある",2,IF('３　回答貼付シート'!Y371="ほぼ毎日ある",3,))))</f>
        <v>0</v>
      </c>
      <c r="X374" s="49">
        <f>IF('３　回答貼付シート'!Z371="ない",0,IF('３　回答貼付シート'!Z371="１～２日ある",1,IF('３　回答貼付シート'!Z371="３～５日ある",2,IF('３　回答貼付シート'!Z371="ほぼ毎日ある",3,))))</f>
        <v>0</v>
      </c>
      <c r="Y374" s="49">
        <f>IF('３　回答貼付シート'!AA371="ない",0,IF('３　回答貼付シート'!AA371="１～２日ある",1,IF('３　回答貼付シート'!AA371="３～５日ある",2,IF('３　回答貼付シート'!AA371="ほぼ毎日ある",3,))))</f>
        <v>0</v>
      </c>
      <c r="Z374" s="49">
        <f>IF('３　回答貼付シート'!AB371="ない",0,IF('３　回答貼付シート'!AB371="１～２日ある",1,IF('３　回答貼付シート'!AB371="３～５日ある",2,IF('３　回答貼付シート'!AB371="ほぼ毎日ある",3,))))</f>
        <v>0</v>
      </c>
      <c r="AA374" s="49">
        <f>IF('３　回答貼付シート'!AC371="ない",0,IF('３　回答貼付シート'!AC371="１～２日ある",1,IF('３　回答貼付シート'!AC371="３～５日ある",2,IF('３　回答貼付シート'!AC371="ほぼ毎日ある",3,))))</f>
        <v>0</v>
      </c>
      <c r="AB374" s="49">
        <f>IF('３　回答貼付シート'!AD371="ない",0,IF('３　回答貼付シート'!AD371="１～２日ある",1,IF('３　回答貼付シート'!AD371="３～５日ある",2,IF('３　回答貼付シート'!AD371="ほぼ毎日ある",3,))))</f>
        <v>0</v>
      </c>
      <c r="AC374" s="49">
        <f>IF('３　回答貼付シート'!AE371="ない",0,IF('３　回答貼付シート'!AE371="１～２日ある",1,IF('３　回答貼付シート'!AE371="３～５日ある",2,IF('３　回答貼付シート'!AE371="ほぼ毎日ある",3,))))</f>
        <v>0</v>
      </c>
      <c r="AD374" s="49">
        <f>IF('３　回答貼付シート'!AF371="ない",0,IF('３　回答貼付シート'!AF371="１～２日ある",1,IF('３　回答貼付シート'!AF371="３～５日ある",2,IF('３　回答貼付シート'!AF371="ほぼ毎日ある",3,))))</f>
        <v>0</v>
      </c>
      <c r="AE374" s="49">
        <f>IF('３　回答貼付シート'!AG371="ない",0,IF('３　回答貼付シート'!AG371="１～２日ある",1,IF('３　回答貼付シート'!AG371="３～５日ある",2,IF('３　回答貼付シート'!AG371="ほぼ毎日ある",3,))))</f>
        <v>0</v>
      </c>
      <c r="AF374" s="49">
        <f>IF('３　回答貼付シート'!AH371="ない",0,IF('３　回答貼付シート'!AH371="１～２日ある",1,IF('３　回答貼付シート'!AH371="３～５日ある",2,IF('３　回答貼付シート'!AH371="ほぼ毎日ある",3,))))</f>
        <v>0</v>
      </c>
      <c r="AG374" s="49">
        <f>IF('３　回答貼付シート'!AI371="ない",0,IF('３　回答貼付シート'!AI371="１～２日ある",1,IF('３　回答貼付シート'!AI371="３～５日ある",2,IF('３　回答貼付シート'!AI371="ほぼ毎日ある",3,))))</f>
        <v>0</v>
      </c>
      <c r="AH374" s="49">
        <f>IF('３　回答貼付シート'!AJ371="ない",0,IF('３　回答貼付シート'!AJ371="１～２日ある",1,IF('３　回答貼付シート'!AJ371="３～５日ある",2,IF('３　回答貼付シート'!AJ371="ほぼ毎日ある",3,))))</f>
        <v>0</v>
      </c>
      <c r="AI374" s="49">
        <f>IF('３　回答貼付シート'!AK371="ない",0,IF('３　回答貼付シート'!AK371="１～２日ある",1,IF('３　回答貼付シート'!AK371="３～５日ある",2,IF('３　回答貼付シート'!AK371="ほぼ毎日ある",3,))))</f>
        <v>0</v>
      </c>
      <c r="AJ374" s="49">
        <f>IF('３　回答貼付シート'!AL371="ない",0,IF('３　回答貼付シート'!AL371="１～２日ある",1,IF('３　回答貼付シート'!AL371="３～５日ある",2,IF('３　回答貼付シート'!AL371="ほぼ毎日ある",3,))))</f>
        <v>0</v>
      </c>
      <c r="AK374" s="49">
        <f>IF('３　回答貼付シート'!AM371="ない",0,IF('３　回答貼付シート'!AM371="１～２日ある",1,IF('３　回答貼付シート'!AM371="３～５日ある",2,IF('３　回答貼付シート'!AM371="ほぼ毎日ある",3,))))</f>
        <v>0</v>
      </c>
      <c r="AL374" s="49">
        <f>'３　回答貼付シート'!$AN371</f>
        <v>0</v>
      </c>
      <c r="AM374" s="49" t="str">
        <f t="shared" si="40"/>
        <v/>
      </c>
      <c r="AN374" s="49" t="str">
        <f t="shared" si="41"/>
        <v/>
      </c>
      <c r="AO374" s="49" t="str">
        <f t="shared" si="42"/>
        <v/>
      </c>
      <c r="AP374" s="49" t="str">
        <f t="shared" si="43"/>
        <v/>
      </c>
      <c r="AQ374" s="49" t="str">
        <f t="shared" si="44"/>
        <v/>
      </c>
      <c r="AR374" t="str">
        <f t="shared" si="45"/>
        <v>0</v>
      </c>
      <c r="AT374" s="42"/>
    </row>
    <row r="375" spans="1:46">
      <c r="A375" s="49"/>
      <c r="B375" s="49">
        <f t="shared" si="39"/>
        <v>0</v>
      </c>
      <c r="C375" s="49">
        <f>IF('３　回答貼付シート'!$F372&lt;&gt;0,VLOOKUP('３　回答貼付シート'!$F372,$AR$2048:$AS$2054,2,FALSE),0)</f>
        <v>0</v>
      </c>
      <c r="D375" s="49">
        <f>IF('３　回答貼付シート'!$G372&lt;&gt;0,VLOOKUP(('３　回答貼付シート'!$G372), $AR$2048:$AS$2054,2,FALSE),0)</f>
        <v>0</v>
      </c>
      <c r="E375" s="49">
        <f>'３　回答貼付シート'!$H372</f>
        <v>0</v>
      </c>
      <c r="F375" s="49">
        <f>IF(E375=0,0,VLOOKUP($B375,'２　情報入力シート'!$A$2:$E$2049,5))</f>
        <v>0</v>
      </c>
      <c r="G375" s="49">
        <f>IF('３　回答貼付シート'!I372="ない",0,IF('３　回答貼付シート'!I372="１～２日ある",1,IF('３　回答貼付シート'!I372="３～５日ある",2,IF('３　回答貼付シート'!I372="ほぼ毎日ある",3,))))</f>
        <v>0</v>
      </c>
      <c r="H375" s="49">
        <f>IF('３　回答貼付シート'!J372="ない",0,IF('３　回答貼付シート'!J372="１～２日ある",1,IF('３　回答貼付シート'!J372="３～５日ある",2,IF('３　回答貼付シート'!J372="ほぼ毎日ある",3,))))</f>
        <v>0</v>
      </c>
      <c r="I375" s="49">
        <f>IF('３　回答貼付シート'!K372="ない",0,IF('３　回答貼付シート'!K372="１～２日ある",1,IF('３　回答貼付シート'!K372="３～５日ある",2,IF('３　回答貼付シート'!K372="ほぼ毎日ある",3,))))</f>
        <v>0</v>
      </c>
      <c r="J375" s="49">
        <f>IF('３　回答貼付シート'!L372="ない",0,IF('３　回答貼付シート'!L372="１～２日ある",1,IF('３　回答貼付シート'!L372="３～５日ある",2,IF('３　回答貼付シート'!L372="ほぼ毎日ある",3,))))</f>
        <v>0</v>
      </c>
      <c r="K375" s="49">
        <f>IF('３　回答貼付シート'!M372="ない",0,IF('３　回答貼付シート'!M372="１～２日ある",1,IF('３　回答貼付シート'!M372="３～５日ある",2,IF('３　回答貼付シート'!M372="ほぼ毎日ある",3,))))</f>
        <v>0</v>
      </c>
      <c r="L375" s="49">
        <f>IF('３　回答貼付シート'!N372="ない",0,IF('３　回答貼付シート'!N372="１～２日ある",1,IF('３　回答貼付シート'!N372="３～５日ある",2,IF('３　回答貼付シート'!N372="ほぼ毎日ある",3,))))</f>
        <v>0</v>
      </c>
      <c r="M375" s="49">
        <f>IF('３　回答貼付シート'!O372="ない",0,IF('３　回答貼付シート'!O372="１～２日ある",1,IF('３　回答貼付シート'!O372="３～５日ある",2,IF('３　回答貼付シート'!O372="ほぼ毎日ある",3,))))</f>
        <v>0</v>
      </c>
      <c r="N375" s="49">
        <f>IF('３　回答貼付シート'!P372="ない",0,IF('３　回答貼付シート'!P372="１～２日ある",1,IF('３　回答貼付シート'!P372="３～５日ある",2,IF('３　回答貼付シート'!P372="ほぼ毎日ある",3,))))</f>
        <v>0</v>
      </c>
      <c r="O375" s="49">
        <f>IF('３　回答貼付シート'!Q372="ない",0,IF('３　回答貼付シート'!Q372="１～２日ある",1,IF('３　回答貼付シート'!Q372="３～５日ある",2,IF('３　回答貼付シート'!Q372="ほぼ毎日ある",3,))))</f>
        <v>0</v>
      </c>
      <c r="P375" s="49">
        <f>IF('３　回答貼付シート'!R372="ない",0,IF('３　回答貼付シート'!R372="１～２日ある",1,IF('３　回答貼付シート'!R372="３～５日ある",2,IF('３　回答貼付シート'!R372="ほぼ毎日ある",3,))))</f>
        <v>0</v>
      </c>
      <c r="Q375" s="49">
        <f>IF('３　回答貼付シート'!S372="ない",0,IF('３　回答貼付シート'!S372="１～２日ある",1,IF('３　回答貼付シート'!S372="３～５日ある",2,IF('３　回答貼付シート'!S372="ほぼ毎日ある",3,))))</f>
        <v>0</v>
      </c>
      <c r="R375" s="49">
        <f>IF('３　回答貼付シート'!T372="ない",0,IF('３　回答貼付シート'!T372="１～２日ある",1,IF('３　回答貼付シート'!T372="３～５日ある",2,IF('３　回答貼付シート'!T372="ほぼ毎日ある",3,))))</f>
        <v>0</v>
      </c>
      <c r="S375" s="49">
        <f>IF('３　回答貼付シート'!U372="ない",0,IF('３　回答貼付シート'!U372="１～２日ある",1,IF('３　回答貼付シート'!U372="３～５日ある",2,IF('３　回答貼付シート'!U372="ほぼ毎日ある",3,))))</f>
        <v>0</v>
      </c>
      <c r="T375" s="49">
        <f>IF('３　回答貼付シート'!V372="ない",0,IF('３　回答貼付シート'!V372="１～２日ある",1,IF('３　回答貼付シート'!V372="３～５日ある",2,IF('３　回答貼付シート'!V372="ほぼ毎日ある",3,))))</f>
        <v>0</v>
      </c>
      <c r="U375" s="49">
        <f>IF('３　回答貼付シート'!W372="ない",0,IF('３　回答貼付シート'!W372="１～２日ある",1,IF('３　回答貼付シート'!W372="３～５日ある",2,IF('３　回答貼付シート'!W372="ほぼ毎日ある",3,))))</f>
        <v>0</v>
      </c>
      <c r="V375" s="49">
        <f>IF('３　回答貼付シート'!X372="ない",0,IF('３　回答貼付シート'!X372="１～２日ある",1,IF('３　回答貼付シート'!X372="３～５日ある",2,IF('３　回答貼付シート'!X372="ほぼ毎日ある",3,))))</f>
        <v>0</v>
      </c>
      <c r="W375" s="49">
        <f>IF('３　回答貼付シート'!Y372="ない",0,IF('３　回答貼付シート'!Y372="１～２日ある",1,IF('３　回答貼付シート'!Y372="３～５日ある",2,IF('３　回答貼付シート'!Y372="ほぼ毎日ある",3,))))</f>
        <v>0</v>
      </c>
      <c r="X375" s="49">
        <f>IF('３　回答貼付シート'!Z372="ない",0,IF('３　回答貼付シート'!Z372="１～２日ある",1,IF('３　回答貼付シート'!Z372="３～５日ある",2,IF('３　回答貼付シート'!Z372="ほぼ毎日ある",3,))))</f>
        <v>0</v>
      </c>
      <c r="Y375" s="49">
        <f>IF('３　回答貼付シート'!AA372="ない",0,IF('３　回答貼付シート'!AA372="１～２日ある",1,IF('３　回答貼付シート'!AA372="３～５日ある",2,IF('３　回答貼付シート'!AA372="ほぼ毎日ある",3,))))</f>
        <v>0</v>
      </c>
      <c r="Z375" s="49">
        <f>IF('３　回答貼付シート'!AB372="ない",0,IF('３　回答貼付シート'!AB372="１～２日ある",1,IF('３　回答貼付シート'!AB372="３～５日ある",2,IF('３　回答貼付シート'!AB372="ほぼ毎日ある",3,))))</f>
        <v>0</v>
      </c>
      <c r="AA375" s="49">
        <f>IF('３　回答貼付シート'!AC372="ない",0,IF('３　回答貼付シート'!AC372="１～２日ある",1,IF('３　回答貼付シート'!AC372="３～５日ある",2,IF('３　回答貼付シート'!AC372="ほぼ毎日ある",3,))))</f>
        <v>0</v>
      </c>
      <c r="AB375" s="49">
        <f>IF('３　回答貼付シート'!AD372="ない",0,IF('３　回答貼付シート'!AD372="１～２日ある",1,IF('３　回答貼付シート'!AD372="３～５日ある",2,IF('３　回答貼付シート'!AD372="ほぼ毎日ある",3,))))</f>
        <v>0</v>
      </c>
      <c r="AC375" s="49">
        <f>IF('３　回答貼付シート'!AE372="ない",0,IF('３　回答貼付シート'!AE372="１～２日ある",1,IF('３　回答貼付シート'!AE372="３～５日ある",2,IF('３　回答貼付シート'!AE372="ほぼ毎日ある",3,))))</f>
        <v>0</v>
      </c>
      <c r="AD375" s="49">
        <f>IF('３　回答貼付シート'!AF372="ない",0,IF('３　回答貼付シート'!AF372="１～２日ある",1,IF('３　回答貼付シート'!AF372="３～５日ある",2,IF('３　回答貼付シート'!AF372="ほぼ毎日ある",3,))))</f>
        <v>0</v>
      </c>
      <c r="AE375" s="49">
        <f>IF('３　回答貼付シート'!AG372="ない",0,IF('３　回答貼付シート'!AG372="１～２日ある",1,IF('３　回答貼付シート'!AG372="３～５日ある",2,IF('３　回答貼付シート'!AG372="ほぼ毎日ある",3,))))</f>
        <v>0</v>
      </c>
      <c r="AF375" s="49">
        <f>IF('３　回答貼付シート'!AH372="ない",0,IF('３　回答貼付シート'!AH372="１～２日ある",1,IF('３　回答貼付シート'!AH372="３～５日ある",2,IF('３　回答貼付シート'!AH372="ほぼ毎日ある",3,))))</f>
        <v>0</v>
      </c>
      <c r="AG375" s="49">
        <f>IF('３　回答貼付シート'!AI372="ない",0,IF('３　回答貼付シート'!AI372="１～２日ある",1,IF('３　回答貼付シート'!AI372="３～５日ある",2,IF('３　回答貼付シート'!AI372="ほぼ毎日ある",3,))))</f>
        <v>0</v>
      </c>
      <c r="AH375" s="49">
        <f>IF('３　回答貼付シート'!AJ372="ない",0,IF('３　回答貼付シート'!AJ372="１～２日ある",1,IF('３　回答貼付シート'!AJ372="３～５日ある",2,IF('３　回答貼付シート'!AJ372="ほぼ毎日ある",3,))))</f>
        <v>0</v>
      </c>
      <c r="AI375" s="49">
        <f>IF('３　回答貼付シート'!AK372="ない",0,IF('３　回答貼付シート'!AK372="１～２日ある",1,IF('３　回答貼付シート'!AK372="３～５日ある",2,IF('３　回答貼付シート'!AK372="ほぼ毎日ある",3,))))</f>
        <v>0</v>
      </c>
      <c r="AJ375" s="49">
        <f>IF('３　回答貼付シート'!AL372="ない",0,IF('３　回答貼付シート'!AL372="１～２日ある",1,IF('３　回答貼付シート'!AL372="３～５日ある",2,IF('３　回答貼付シート'!AL372="ほぼ毎日ある",3,))))</f>
        <v>0</v>
      </c>
      <c r="AK375" s="49">
        <f>IF('３　回答貼付シート'!AM372="ない",0,IF('３　回答貼付シート'!AM372="１～２日ある",1,IF('３　回答貼付シート'!AM372="３～５日ある",2,IF('３　回答貼付シート'!AM372="ほぼ毎日ある",3,))))</f>
        <v>0</v>
      </c>
      <c r="AL375" s="49">
        <f>'３　回答貼付シート'!$AN372</f>
        <v>0</v>
      </c>
      <c r="AM375" s="49" t="str">
        <f t="shared" si="40"/>
        <v/>
      </c>
      <c r="AN375" s="49" t="str">
        <f t="shared" si="41"/>
        <v/>
      </c>
      <c r="AO375" s="49" t="str">
        <f t="shared" si="42"/>
        <v/>
      </c>
      <c r="AP375" s="49" t="str">
        <f t="shared" si="43"/>
        <v/>
      </c>
      <c r="AQ375" s="49" t="str">
        <f t="shared" si="44"/>
        <v/>
      </c>
      <c r="AR375" t="str">
        <f t="shared" si="45"/>
        <v>0</v>
      </c>
      <c r="AT375" s="42"/>
    </row>
    <row r="376" spans="1:46">
      <c r="A376" s="49"/>
      <c r="B376" s="49">
        <f t="shared" si="39"/>
        <v>0</v>
      </c>
      <c r="C376" s="49">
        <f>IF('３　回答貼付シート'!$F373&lt;&gt;0,VLOOKUP('３　回答貼付シート'!$F373,$AR$2048:$AS$2054,2,FALSE),0)</f>
        <v>0</v>
      </c>
      <c r="D376" s="49">
        <f>IF('３　回答貼付シート'!$G373&lt;&gt;0,VLOOKUP(('３　回答貼付シート'!$G373), $AR$2048:$AS$2054,2,FALSE),0)</f>
        <v>0</v>
      </c>
      <c r="E376" s="49">
        <f>'３　回答貼付シート'!$H373</f>
        <v>0</v>
      </c>
      <c r="F376" s="49">
        <f>IF(E376=0,0,VLOOKUP($B376,'２　情報入力シート'!$A$2:$E$2049,5))</f>
        <v>0</v>
      </c>
      <c r="G376" s="49">
        <f>IF('３　回答貼付シート'!I373="ない",0,IF('３　回答貼付シート'!I373="１～２日ある",1,IF('３　回答貼付シート'!I373="３～５日ある",2,IF('３　回答貼付シート'!I373="ほぼ毎日ある",3,))))</f>
        <v>0</v>
      </c>
      <c r="H376" s="49">
        <f>IF('３　回答貼付シート'!J373="ない",0,IF('３　回答貼付シート'!J373="１～２日ある",1,IF('３　回答貼付シート'!J373="３～５日ある",2,IF('３　回答貼付シート'!J373="ほぼ毎日ある",3,))))</f>
        <v>0</v>
      </c>
      <c r="I376" s="49">
        <f>IF('３　回答貼付シート'!K373="ない",0,IF('３　回答貼付シート'!K373="１～２日ある",1,IF('３　回答貼付シート'!K373="３～５日ある",2,IF('３　回答貼付シート'!K373="ほぼ毎日ある",3,))))</f>
        <v>0</v>
      </c>
      <c r="J376" s="49">
        <f>IF('３　回答貼付シート'!L373="ない",0,IF('３　回答貼付シート'!L373="１～２日ある",1,IF('３　回答貼付シート'!L373="３～５日ある",2,IF('３　回答貼付シート'!L373="ほぼ毎日ある",3,))))</f>
        <v>0</v>
      </c>
      <c r="K376" s="49">
        <f>IF('３　回答貼付シート'!M373="ない",0,IF('３　回答貼付シート'!M373="１～２日ある",1,IF('３　回答貼付シート'!M373="３～５日ある",2,IF('３　回答貼付シート'!M373="ほぼ毎日ある",3,))))</f>
        <v>0</v>
      </c>
      <c r="L376" s="49">
        <f>IF('３　回答貼付シート'!N373="ない",0,IF('３　回答貼付シート'!N373="１～２日ある",1,IF('３　回答貼付シート'!N373="３～５日ある",2,IF('３　回答貼付シート'!N373="ほぼ毎日ある",3,))))</f>
        <v>0</v>
      </c>
      <c r="M376" s="49">
        <f>IF('３　回答貼付シート'!O373="ない",0,IF('３　回答貼付シート'!O373="１～２日ある",1,IF('３　回答貼付シート'!O373="３～５日ある",2,IF('３　回答貼付シート'!O373="ほぼ毎日ある",3,))))</f>
        <v>0</v>
      </c>
      <c r="N376" s="49">
        <f>IF('３　回答貼付シート'!P373="ない",0,IF('３　回答貼付シート'!P373="１～２日ある",1,IF('３　回答貼付シート'!P373="３～５日ある",2,IF('３　回答貼付シート'!P373="ほぼ毎日ある",3,))))</f>
        <v>0</v>
      </c>
      <c r="O376" s="49">
        <f>IF('３　回答貼付シート'!Q373="ない",0,IF('３　回答貼付シート'!Q373="１～２日ある",1,IF('３　回答貼付シート'!Q373="３～５日ある",2,IF('３　回答貼付シート'!Q373="ほぼ毎日ある",3,))))</f>
        <v>0</v>
      </c>
      <c r="P376" s="49">
        <f>IF('３　回答貼付シート'!R373="ない",0,IF('３　回答貼付シート'!R373="１～２日ある",1,IF('３　回答貼付シート'!R373="３～５日ある",2,IF('３　回答貼付シート'!R373="ほぼ毎日ある",3,))))</f>
        <v>0</v>
      </c>
      <c r="Q376" s="49">
        <f>IF('３　回答貼付シート'!S373="ない",0,IF('３　回答貼付シート'!S373="１～２日ある",1,IF('３　回答貼付シート'!S373="３～５日ある",2,IF('３　回答貼付シート'!S373="ほぼ毎日ある",3,))))</f>
        <v>0</v>
      </c>
      <c r="R376" s="49">
        <f>IF('３　回答貼付シート'!T373="ない",0,IF('３　回答貼付シート'!T373="１～２日ある",1,IF('３　回答貼付シート'!T373="３～５日ある",2,IF('３　回答貼付シート'!T373="ほぼ毎日ある",3,))))</f>
        <v>0</v>
      </c>
      <c r="S376" s="49">
        <f>IF('３　回答貼付シート'!U373="ない",0,IF('３　回答貼付シート'!U373="１～２日ある",1,IF('３　回答貼付シート'!U373="３～５日ある",2,IF('３　回答貼付シート'!U373="ほぼ毎日ある",3,))))</f>
        <v>0</v>
      </c>
      <c r="T376" s="49">
        <f>IF('３　回答貼付シート'!V373="ない",0,IF('３　回答貼付シート'!V373="１～２日ある",1,IF('３　回答貼付シート'!V373="３～５日ある",2,IF('３　回答貼付シート'!V373="ほぼ毎日ある",3,))))</f>
        <v>0</v>
      </c>
      <c r="U376" s="49">
        <f>IF('３　回答貼付シート'!W373="ない",0,IF('３　回答貼付シート'!W373="１～２日ある",1,IF('３　回答貼付シート'!W373="３～５日ある",2,IF('３　回答貼付シート'!W373="ほぼ毎日ある",3,))))</f>
        <v>0</v>
      </c>
      <c r="V376" s="49">
        <f>IF('３　回答貼付シート'!X373="ない",0,IF('３　回答貼付シート'!X373="１～２日ある",1,IF('３　回答貼付シート'!X373="３～５日ある",2,IF('３　回答貼付シート'!X373="ほぼ毎日ある",3,))))</f>
        <v>0</v>
      </c>
      <c r="W376" s="49">
        <f>IF('３　回答貼付シート'!Y373="ない",0,IF('３　回答貼付シート'!Y373="１～２日ある",1,IF('３　回答貼付シート'!Y373="３～５日ある",2,IF('３　回答貼付シート'!Y373="ほぼ毎日ある",3,))))</f>
        <v>0</v>
      </c>
      <c r="X376" s="49">
        <f>IF('３　回答貼付シート'!Z373="ない",0,IF('３　回答貼付シート'!Z373="１～２日ある",1,IF('３　回答貼付シート'!Z373="３～５日ある",2,IF('３　回答貼付シート'!Z373="ほぼ毎日ある",3,))))</f>
        <v>0</v>
      </c>
      <c r="Y376" s="49">
        <f>IF('３　回答貼付シート'!AA373="ない",0,IF('３　回答貼付シート'!AA373="１～２日ある",1,IF('３　回答貼付シート'!AA373="３～５日ある",2,IF('３　回答貼付シート'!AA373="ほぼ毎日ある",3,))))</f>
        <v>0</v>
      </c>
      <c r="Z376" s="49">
        <f>IF('３　回答貼付シート'!AB373="ない",0,IF('３　回答貼付シート'!AB373="１～２日ある",1,IF('３　回答貼付シート'!AB373="３～５日ある",2,IF('３　回答貼付シート'!AB373="ほぼ毎日ある",3,))))</f>
        <v>0</v>
      </c>
      <c r="AA376" s="49">
        <f>IF('３　回答貼付シート'!AC373="ない",0,IF('３　回答貼付シート'!AC373="１～２日ある",1,IF('３　回答貼付シート'!AC373="３～５日ある",2,IF('３　回答貼付シート'!AC373="ほぼ毎日ある",3,))))</f>
        <v>0</v>
      </c>
      <c r="AB376" s="49">
        <f>IF('３　回答貼付シート'!AD373="ない",0,IF('３　回答貼付シート'!AD373="１～２日ある",1,IF('３　回答貼付シート'!AD373="３～５日ある",2,IF('３　回答貼付シート'!AD373="ほぼ毎日ある",3,))))</f>
        <v>0</v>
      </c>
      <c r="AC376" s="49">
        <f>IF('３　回答貼付シート'!AE373="ない",0,IF('３　回答貼付シート'!AE373="１～２日ある",1,IF('３　回答貼付シート'!AE373="３～５日ある",2,IF('３　回答貼付シート'!AE373="ほぼ毎日ある",3,))))</f>
        <v>0</v>
      </c>
      <c r="AD376" s="49">
        <f>IF('３　回答貼付シート'!AF373="ない",0,IF('３　回答貼付シート'!AF373="１～２日ある",1,IF('３　回答貼付シート'!AF373="３～５日ある",2,IF('３　回答貼付シート'!AF373="ほぼ毎日ある",3,))))</f>
        <v>0</v>
      </c>
      <c r="AE376" s="49">
        <f>IF('３　回答貼付シート'!AG373="ない",0,IF('３　回答貼付シート'!AG373="１～２日ある",1,IF('３　回答貼付シート'!AG373="３～５日ある",2,IF('３　回答貼付シート'!AG373="ほぼ毎日ある",3,))))</f>
        <v>0</v>
      </c>
      <c r="AF376" s="49">
        <f>IF('３　回答貼付シート'!AH373="ない",0,IF('３　回答貼付シート'!AH373="１～２日ある",1,IF('３　回答貼付シート'!AH373="３～５日ある",2,IF('３　回答貼付シート'!AH373="ほぼ毎日ある",3,))))</f>
        <v>0</v>
      </c>
      <c r="AG376" s="49">
        <f>IF('３　回答貼付シート'!AI373="ない",0,IF('３　回答貼付シート'!AI373="１～２日ある",1,IF('３　回答貼付シート'!AI373="３～５日ある",2,IF('３　回答貼付シート'!AI373="ほぼ毎日ある",3,))))</f>
        <v>0</v>
      </c>
      <c r="AH376" s="49">
        <f>IF('３　回答貼付シート'!AJ373="ない",0,IF('３　回答貼付シート'!AJ373="１～２日ある",1,IF('３　回答貼付シート'!AJ373="３～５日ある",2,IF('３　回答貼付シート'!AJ373="ほぼ毎日ある",3,))))</f>
        <v>0</v>
      </c>
      <c r="AI376" s="49">
        <f>IF('３　回答貼付シート'!AK373="ない",0,IF('３　回答貼付シート'!AK373="１～２日ある",1,IF('３　回答貼付シート'!AK373="３～５日ある",2,IF('３　回答貼付シート'!AK373="ほぼ毎日ある",3,))))</f>
        <v>0</v>
      </c>
      <c r="AJ376" s="49">
        <f>IF('３　回答貼付シート'!AL373="ない",0,IF('３　回答貼付シート'!AL373="１～２日ある",1,IF('３　回答貼付シート'!AL373="３～５日ある",2,IF('３　回答貼付シート'!AL373="ほぼ毎日ある",3,))))</f>
        <v>0</v>
      </c>
      <c r="AK376" s="49">
        <f>IF('３　回答貼付シート'!AM373="ない",0,IF('３　回答貼付シート'!AM373="１～２日ある",1,IF('３　回答貼付シート'!AM373="３～５日ある",2,IF('３　回答貼付シート'!AM373="ほぼ毎日ある",3,))))</f>
        <v>0</v>
      </c>
      <c r="AL376" s="49">
        <f>'３　回答貼付シート'!$AN373</f>
        <v>0</v>
      </c>
      <c r="AM376" s="49" t="str">
        <f t="shared" si="40"/>
        <v/>
      </c>
      <c r="AN376" s="49" t="str">
        <f t="shared" si="41"/>
        <v/>
      </c>
      <c r="AO376" s="49" t="str">
        <f t="shared" si="42"/>
        <v/>
      </c>
      <c r="AP376" s="49" t="str">
        <f t="shared" si="43"/>
        <v/>
      </c>
      <c r="AQ376" s="49" t="str">
        <f t="shared" si="44"/>
        <v/>
      </c>
      <c r="AR376" t="str">
        <f t="shared" si="45"/>
        <v>0</v>
      </c>
      <c r="AT376" s="42"/>
    </row>
    <row r="377" spans="1:46">
      <c r="A377" s="49"/>
      <c r="B377" s="49">
        <f t="shared" si="39"/>
        <v>0</v>
      </c>
      <c r="C377" s="49">
        <f>IF('３　回答貼付シート'!$F374&lt;&gt;0,VLOOKUP('３　回答貼付シート'!$F374,$AR$2048:$AS$2054,2,FALSE),0)</f>
        <v>0</v>
      </c>
      <c r="D377" s="49">
        <f>IF('３　回答貼付シート'!$G374&lt;&gt;0,VLOOKUP(('３　回答貼付シート'!$G374), $AR$2048:$AS$2054,2,FALSE),0)</f>
        <v>0</v>
      </c>
      <c r="E377" s="49">
        <f>'３　回答貼付シート'!$H374</f>
        <v>0</v>
      </c>
      <c r="F377" s="49">
        <f>IF(E377=0,0,VLOOKUP($B377,'２　情報入力シート'!$A$2:$E$2049,5))</f>
        <v>0</v>
      </c>
      <c r="G377" s="49">
        <f>IF('３　回答貼付シート'!I374="ない",0,IF('３　回答貼付シート'!I374="１～２日ある",1,IF('３　回答貼付シート'!I374="３～５日ある",2,IF('３　回答貼付シート'!I374="ほぼ毎日ある",3,))))</f>
        <v>0</v>
      </c>
      <c r="H377" s="49">
        <f>IF('３　回答貼付シート'!J374="ない",0,IF('３　回答貼付シート'!J374="１～２日ある",1,IF('３　回答貼付シート'!J374="３～５日ある",2,IF('３　回答貼付シート'!J374="ほぼ毎日ある",3,))))</f>
        <v>0</v>
      </c>
      <c r="I377" s="49">
        <f>IF('３　回答貼付シート'!K374="ない",0,IF('３　回答貼付シート'!K374="１～２日ある",1,IF('３　回答貼付シート'!K374="３～５日ある",2,IF('３　回答貼付シート'!K374="ほぼ毎日ある",3,))))</f>
        <v>0</v>
      </c>
      <c r="J377" s="49">
        <f>IF('３　回答貼付シート'!L374="ない",0,IF('３　回答貼付シート'!L374="１～２日ある",1,IF('３　回答貼付シート'!L374="３～５日ある",2,IF('３　回答貼付シート'!L374="ほぼ毎日ある",3,))))</f>
        <v>0</v>
      </c>
      <c r="K377" s="49">
        <f>IF('３　回答貼付シート'!M374="ない",0,IF('３　回答貼付シート'!M374="１～２日ある",1,IF('３　回答貼付シート'!M374="３～５日ある",2,IF('３　回答貼付シート'!M374="ほぼ毎日ある",3,))))</f>
        <v>0</v>
      </c>
      <c r="L377" s="49">
        <f>IF('３　回答貼付シート'!N374="ない",0,IF('３　回答貼付シート'!N374="１～２日ある",1,IF('３　回答貼付シート'!N374="３～５日ある",2,IF('３　回答貼付シート'!N374="ほぼ毎日ある",3,))))</f>
        <v>0</v>
      </c>
      <c r="M377" s="49">
        <f>IF('３　回答貼付シート'!O374="ない",0,IF('３　回答貼付シート'!O374="１～２日ある",1,IF('３　回答貼付シート'!O374="３～５日ある",2,IF('３　回答貼付シート'!O374="ほぼ毎日ある",3,))))</f>
        <v>0</v>
      </c>
      <c r="N377" s="49">
        <f>IF('３　回答貼付シート'!P374="ない",0,IF('３　回答貼付シート'!P374="１～２日ある",1,IF('３　回答貼付シート'!P374="３～５日ある",2,IF('３　回答貼付シート'!P374="ほぼ毎日ある",3,))))</f>
        <v>0</v>
      </c>
      <c r="O377" s="49">
        <f>IF('３　回答貼付シート'!Q374="ない",0,IF('３　回答貼付シート'!Q374="１～２日ある",1,IF('３　回答貼付シート'!Q374="３～５日ある",2,IF('３　回答貼付シート'!Q374="ほぼ毎日ある",3,))))</f>
        <v>0</v>
      </c>
      <c r="P377" s="49">
        <f>IF('３　回答貼付シート'!R374="ない",0,IF('３　回答貼付シート'!R374="１～２日ある",1,IF('３　回答貼付シート'!R374="３～５日ある",2,IF('３　回答貼付シート'!R374="ほぼ毎日ある",3,))))</f>
        <v>0</v>
      </c>
      <c r="Q377" s="49">
        <f>IF('３　回答貼付シート'!S374="ない",0,IF('３　回答貼付シート'!S374="１～２日ある",1,IF('３　回答貼付シート'!S374="３～５日ある",2,IF('３　回答貼付シート'!S374="ほぼ毎日ある",3,))))</f>
        <v>0</v>
      </c>
      <c r="R377" s="49">
        <f>IF('３　回答貼付シート'!T374="ない",0,IF('３　回答貼付シート'!T374="１～２日ある",1,IF('３　回答貼付シート'!T374="３～５日ある",2,IF('３　回答貼付シート'!T374="ほぼ毎日ある",3,))))</f>
        <v>0</v>
      </c>
      <c r="S377" s="49">
        <f>IF('３　回答貼付シート'!U374="ない",0,IF('３　回答貼付シート'!U374="１～２日ある",1,IF('３　回答貼付シート'!U374="３～５日ある",2,IF('３　回答貼付シート'!U374="ほぼ毎日ある",3,))))</f>
        <v>0</v>
      </c>
      <c r="T377" s="49">
        <f>IF('３　回答貼付シート'!V374="ない",0,IF('３　回答貼付シート'!V374="１～２日ある",1,IF('３　回答貼付シート'!V374="３～５日ある",2,IF('３　回答貼付シート'!V374="ほぼ毎日ある",3,))))</f>
        <v>0</v>
      </c>
      <c r="U377" s="49">
        <f>IF('３　回答貼付シート'!W374="ない",0,IF('３　回答貼付シート'!W374="１～２日ある",1,IF('３　回答貼付シート'!W374="３～５日ある",2,IF('３　回答貼付シート'!W374="ほぼ毎日ある",3,))))</f>
        <v>0</v>
      </c>
      <c r="V377" s="49">
        <f>IF('３　回答貼付シート'!X374="ない",0,IF('３　回答貼付シート'!X374="１～２日ある",1,IF('３　回答貼付シート'!X374="３～５日ある",2,IF('３　回答貼付シート'!X374="ほぼ毎日ある",3,))))</f>
        <v>0</v>
      </c>
      <c r="W377" s="49">
        <f>IF('３　回答貼付シート'!Y374="ない",0,IF('３　回答貼付シート'!Y374="１～２日ある",1,IF('３　回答貼付シート'!Y374="３～５日ある",2,IF('３　回答貼付シート'!Y374="ほぼ毎日ある",3,))))</f>
        <v>0</v>
      </c>
      <c r="X377" s="49">
        <f>IF('３　回答貼付シート'!Z374="ない",0,IF('３　回答貼付シート'!Z374="１～２日ある",1,IF('３　回答貼付シート'!Z374="３～５日ある",2,IF('３　回答貼付シート'!Z374="ほぼ毎日ある",3,))))</f>
        <v>0</v>
      </c>
      <c r="Y377" s="49">
        <f>IF('３　回答貼付シート'!AA374="ない",0,IF('３　回答貼付シート'!AA374="１～２日ある",1,IF('３　回答貼付シート'!AA374="３～５日ある",2,IF('３　回答貼付シート'!AA374="ほぼ毎日ある",3,))))</f>
        <v>0</v>
      </c>
      <c r="Z377" s="49">
        <f>IF('３　回答貼付シート'!AB374="ない",0,IF('３　回答貼付シート'!AB374="１～２日ある",1,IF('３　回答貼付シート'!AB374="３～５日ある",2,IF('３　回答貼付シート'!AB374="ほぼ毎日ある",3,))))</f>
        <v>0</v>
      </c>
      <c r="AA377" s="49">
        <f>IF('３　回答貼付シート'!AC374="ない",0,IF('３　回答貼付シート'!AC374="１～２日ある",1,IF('３　回答貼付シート'!AC374="３～５日ある",2,IF('３　回答貼付シート'!AC374="ほぼ毎日ある",3,))))</f>
        <v>0</v>
      </c>
      <c r="AB377" s="49">
        <f>IF('３　回答貼付シート'!AD374="ない",0,IF('３　回答貼付シート'!AD374="１～２日ある",1,IF('３　回答貼付シート'!AD374="３～５日ある",2,IF('３　回答貼付シート'!AD374="ほぼ毎日ある",3,))))</f>
        <v>0</v>
      </c>
      <c r="AC377" s="49">
        <f>IF('３　回答貼付シート'!AE374="ない",0,IF('３　回答貼付シート'!AE374="１～２日ある",1,IF('３　回答貼付シート'!AE374="３～５日ある",2,IF('３　回答貼付シート'!AE374="ほぼ毎日ある",3,))))</f>
        <v>0</v>
      </c>
      <c r="AD377" s="49">
        <f>IF('３　回答貼付シート'!AF374="ない",0,IF('３　回答貼付シート'!AF374="１～２日ある",1,IF('３　回答貼付シート'!AF374="３～５日ある",2,IF('３　回答貼付シート'!AF374="ほぼ毎日ある",3,))))</f>
        <v>0</v>
      </c>
      <c r="AE377" s="49">
        <f>IF('３　回答貼付シート'!AG374="ない",0,IF('３　回答貼付シート'!AG374="１～２日ある",1,IF('３　回答貼付シート'!AG374="３～５日ある",2,IF('３　回答貼付シート'!AG374="ほぼ毎日ある",3,))))</f>
        <v>0</v>
      </c>
      <c r="AF377" s="49">
        <f>IF('３　回答貼付シート'!AH374="ない",0,IF('３　回答貼付シート'!AH374="１～２日ある",1,IF('３　回答貼付シート'!AH374="３～５日ある",2,IF('３　回答貼付シート'!AH374="ほぼ毎日ある",3,))))</f>
        <v>0</v>
      </c>
      <c r="AG377" s="49">
        <f>IF('３　回答貼付シート'!AI374="ない",0,IF('３　回答貼付シート'!AI374="１～２日ある",1,IF('３　回答貼付シート'!AI374="３～５日ある",2,IF('３　回答貼付シート'!AI374="ほぼ毎日ある",3,))))</f>
        <v>0</v>
      </c>
      <c r="AH377" s="49">
        <f>IF('３　回答貼付シート'!AJ374="ない",0,IF('３　回答貼付シート'!AJ374="１～２日ある",1,IF('３　回答貼付シート'!AJ374="３～５日ある",2,IF('３　回答貼付シート'!AJ374="ほぼ毎日ある",3,))))</f>
        <v>0</v>
      </c>
      <c r="AI377" s="49">
        <f>IF('３　回答貼付シート'!AK374="ない",0,IF('３　回答貼付シート'!AK374="１～２日ある",1,IF('３　回答貼付シート'!AK374="３～５日ある",2,IF('３　回答貼付シート'!AK374="ほぼ毎日ある",3,))))</f>
        <v>0</v>
      </c>
      <c r="AJ377" s="49">
        <f>IF('３　回答貼付シート'!AL374="ない",0,IF('３　回答貼付シート'!AL374="１～２日ある",1,IF('３　回答貼付シート'!AL374="３～５日ある",2,IF('３　回答貼付シート'!AL374="ほぼ毎日ある",3,))))</f>
        <v>0</v>
      </c>
      <c r="AK377" s="49">
        <f>IF('３　回答貼付シート'!AM374="ない",0,IF('３　回答貼付シート'!AM374="１～２日ある",1,IF('３　回答貼付シート'!AM374="３～５日ある",2,IF('３　回答貼付シート'!AM374="ほぼ毎日ある",3,))))</f>
        <v>0</v>
      </c>
      <c r="AL377" s="49">
        <f>'３　回答貼付シート'!$AN374</f>
        <v>0</v>
      </c>
      <c r="AM377" s="49" t="str">
        <f t="shared" si="40"/>
        <v/>
      </c>
      <c r="AN377" s="49" t="str">
        <f t="shared" si="41"/>
        <v/>
      </c>
      <c r="AO377" s="49" t="str">
        <f t="shared" si="42"/>
        <v/>
      </c>
      <c r="AP377" s="49" t="str">
        <f t="shared" si="43"/>
        <v/>
      </c>
      <c r="AQ377" s="49" t="str">
        <f t="shared" si="44"/>
        <v/>
      </c>
      <c r="AR377" t="str">
        <f t="shared" si="45"/>
        <v>0</v>
      </c>
      <c r="AT377" s="42"/>
    </row>
    <row r="378" spans="1:46">
      <c r="A378" s="49"/>
      <c r="B378" s="49">
        <f t="shared" si="39"/>
        <v>0</v>
      </c>
      <c r="C378" s="49">
        <f>IF('３　回答貼付シート'!$F375&lt;&gt;0,VLOOKUP('３　回答貼付シート'!$F375,$AR$2048:$AS$2054,2,FALSE),0)</f>
        <v>0</v>
      </c>
      <c r="D378" s="49">
        <f>IF('３　回答貼付シート'!$G375&lt;&gt;0,VLOOKUP(('３　回答貼付シート'!$G375), $AR$2048:$AS$2054,2,FALSE),0)</f>
        <v>0</v>
      </c>
      <c r="E378" s="49">
        <f>'３　回答貼付シート'!$H375</f>
        <v>0</v>
      </c>
      <c r="F378" s="49">
        <f>IF(E378=0,0,VLOOKUP($B378,'２　情報入力シート'!$A$2:$E$2049,5))</f>
        <v>0</v>
      </c>
      <c r="G378" s="49">
        <f>IF('３　回答貼付シート'!I375="ない",0,IF('３　回答貼付シート'!I375="１～２日ある",1,IF('３　回答貼付シート'!I375="３～５日ある",2,IF('３　回答貼付シート'!I375="ほぼ毎日ある",3,))))</f>
        <v>0</v>
      </c>
      <c r="H378" s="49">
        <f>IF('３　回答貼付シート'!J375="ない",0,IF('３　回答貼付シート'!J375="１～２日ある",1,IF('３　回答貼付シート'!J375="３～５日ある",2,IF('３　回答貼付シート'!J375="ほぼ毎日ある",3,))))</f>
        <v>0</v>
      </c>
      <c r="I378" s="49">
        <f>IF('３　回答貼付シート'!K375="ない",0,IF('３　回答貼付シート'!K375="１～２日ある",1,IF('３　回答貼付シート'!K375="３～５日ある",2,IF('３　回答貼付シート'!K375="ほぼ毎日ある",3,))))</f>
        <v>0</v>
      </c>
      <c r="J378" s="49">
        <f>IF('３　回答貼付シート'!L375="ない",0,IF('３　回答貼付シート'!L375="１～２日ある",1,IF('３　回答貼付シート'!L375="３～５日ある",2,IF('３　回答貼付シート'!L375="ほぼ毎日ある",3,))))</f>
        <v>0</v>
      </c>
      <c r="K378" s="49">
        <f>IF('３　回答貼付シート'!M375="ない",0,IF('３　回答貼付シート'!M375="１～２日ある",1,IF('３　回答貼付シート'!M375="３～５日ある",2,IF('３　回答貼付シート'!M375="ほぼ毎日ある",3,))))</f>
        <v>0</v>
      </c>
      <c r="L378" s="49">
        <f>IF('３　回答貼付シート'!N375="ない",0,IF('３　回答貼付シート'!N375="１～２日ある",1,IF('３　回答貼付シート'!N375="３～５日ある",2,IF('３　回答貼付シート'!N375="ほぼ毎日ある",3,))))</f>
        <v>0</v>
      </c>
      <c r="M378" s="49">
        <f>IF('３　回答貼付シート'!O375="ない",0,IF('３　回答貼付シート'!O375="１～２日ある",1,IF('３　回答貼付シート'!O375="３～５日ある",2,IF('３　回答貼付シート'!O375="ほぼ毎日ある",3,))))</f>
        <v>0</v>
      </c>
      <c r="N378" s="49">
        <f>IF('３　回答貼付シート'!P375="ない",0,IF('３　回答貼付シート'!P375="１～２日ある",1,IF('３　回答貼付シート'!P375="３～５日ある",2,IF('３　回答貼付シート'!P375="ほぼ毎日ある",3,))))</f>
        <v>0</v>
      </c>
      <c r="O378" s="49">
        <f>IF('３　回答貼付シート'!Q375="ない",0,IF('３　回答貼付シート'!Q375="１～２日ある",1,IF('３　回答貼付シート'!Q375="３～５日ある",2,IF('３　回答貼付シート'!Q375="ほぼ毎日ある",3,))))</f>
        <v>0</v>
      </c>
      <c r="P378" s="49">
        <f>IF('３　回答貼付シート'!R375="ない",0,IF('３　回答貼付シート'!R375="１～２日ある",1,IF('３　回答貼付シート'!R375="３～５日ある",2,IF('３　回答貼付シート'!R375="ほぼ毎日ある",3,))))</f>
        <v>0</v>
      </c>
      <c r="Q378" s="49">
        <f>IF('３　回答貼付シート'!S375="ない",0,IF('３　回答貼付シート'!S375="１～２日ある",1,IF('３　回答貼付シート'!S375="３～５日ある",2,IF('３　回答貼付シート'!S375="ほぼ毎日ある",3,))))</f>
        <v>0</v>
      </c>
      <c r="R378" s="49">
        <f>IF('３　回答貼付シート'!T375="ない",0,IF('３　回答貼付シート'!T375="１～２日ある",1,IF('３　回答貼付シート'!T375="３～５日ある",2,IF('３　回答貼付シート'!T375="ほぼ毎日ある",3,))))</f>
        <v>0</v>
      </c>
      <c r="S378" s="49">
        <f>IF('３　回答貼付シート'!U375="ない",0,IF('３　回答貼付シート'!U375="１～２日ある",1,IF('３　回答貼付シート'!U375="３～５日ある",2,IF('３　回答貼付シート'!U375="ほぼ毎日ある",3,))))</f>
        <v>0</v>
      </c>
      <c r="T378" s="49">
        <f>IF('３　回答貼付シート'!V375="ない",0,IF('３　回答貼付シート'!V375="１～２日ある",1,IF('３　回答貼付シート'!V375="３～５日ある",2,IF('３　回答貼付シート'!V375="ほぼ毎日ある",3,))))</f>
        <v>0</v>
      </c>
      <c r="U378" s="49">
        <f>IF('３　回答貼付シート'!W375="ない",0,IF('３　回答貼付シート'!W375="１～２日ある",1,IF('３　回答貼付シート'!W375="３～５日ある",2,IF('３　回答貼付シート'!W375="ほぼ毎日ある",3,))))</f>
        <v>0</v>
      </c>
      <c r="V378" s="49">
        <f>IF('３　回答貼付シート'!X375="ない",0,IF('３　回答貼付シート'!X375="１～２日ある",1,IF('３　回答貼付シート'!X375="３～５日ある",2,IF('３　回答貼付シート'!X375="ほぼ毎日ある",3,))))</f>
        <v>0</v>
      </c>
      <c r="W378" s="49">
        <f>IF('３　回答貼付シート'!Y375="ない",0,IF('３　回答貼付シート'!Y375="１～２日ある",1,IF('３　回答貼付シート'!Y375="３～５日ある",2,IF('３　回答貼付シート'!Y375="ほぼ毎日ある",3,))))</f>
        <v>0</v>
      </c>
      <c r="X378" s="49">
        <f>IF('３　回答貼付シート'!Z375="ない",0,IF('３　回答貼付シート'!Z375="１～２日ある",1,IF('３　回答貼付シート'!Z375="３～５日ある",2,IF('３　回答貼付シート'!Z375="ほぼ毎日ある",3,))))</f>
        <v>0</v>
      </c>
      <c r="Y378" s="49">
        <f>IF('３　回答貼付シート'!AA375="ない",0,IF('３　回答貼付シート'!AA375="１～２日ある",1,IF('３　回答貼付シート'!AA375="３～５日ある",2,IF('３　回答貼付シート'!AA375="ほぼ毎日ある",3,))))</f>
        <v>0</v>
      </c>
      <c r="Z378" s="49">
        <f>IF('３　回答貼付シート'!AB375="ない",0,IF('３　回答貼付シート'!AB375="１～２日ある",1,IF('３　回答貼付シート'!AB375="３～５日ある",2,IF('３　回答貼付シート'!AB375="ほぼ毎日ある",3,))))</f>
        <v>0</v>
      </c>
      <c r="AA378" s="49">
        <f>IF('３　回答貼付シート'!AC375="ない",0,IF('３　回答貼付シート'!AC375="１～２日ある",1,IF('３　回答貼付シート'!AC375="３～５日ある",2,IF('３　回答貼付シート'!AC375="ほぼ毎日ある",3,))))</f>
        <v>0</v>
      </c>
      <c r="AB378" s="49">
        <f>IF('３　回答貼付シート'!AD375="ない",0,IF('３　回答貼付シート'!AD375="１～２日ある",1,IF('３　回答貼付シート'!AD375="３～５日ある",2,IF('３　回答貼付シート'!AD375="ほぼ毎日ある",3,))))</f>
        <v>0</v>
      </c>
      <c r="AC378" s="49">
        <f>IF('３　回答貼付シート'!AE375="ない",0,IF('３　回答貼付シート'!AE375="１～２日ある",1,IF('３　回答貼付シート'!AE375="３～５日ある",2,IF('３　回答貼付シート'!AE375="ほぼ毎日ある",3,))))</f>
        <v>0</v>
      </c>
      <c r="AD378" s="49">
        <f>IF('３　回答貼付シート'!AF375="ない",0,IF('３　回答貼付シート'!AF375="１～２日ある",1,IF('３　回答貼付シート'!AF375="３～５日ある",2,IF('３　回答貼付シート'!AF375="ほぼ毎日ある",3,))))</f>
        <v>0</v>
      </c>
      <c r="AE378" s="49">
        <f>IF('３　回答貼付シート'!AG375="ない",0,IF('３　回答貼付シート'!AG375="１～２日ある",1,IF('３　回答貼付シート'!AG375="３～５日ある",2,IF('３　回答貼付シート'!AG375="ほぼ毎日ある",3,))))</f>
        <v>0</v>
      </c>
      <c r="AF378" s="49">
        <f>IF('３　回答貼付シート'!AH375="ない",0,IF('３　回答貼付シート'!AH375="１～２日ある",1,IF('３　回答貼付シート'!AH375="３～５日ある",2,IF('３　回答貼付シート'!AH375="ほぼ毎日ある",3,))))</f>
        <v>0</v>
      </c>
      <c r="AG378" s="49">
        <f>IF('３　回答貼付シート'!AI375="ない",0,IF('３　回答貼付シート'!AI375="１～２日ある",1,IF('３　回答貼付シート'!AI375="３～５日ある",2,IF('３　回答貼付シート'!AI375="ほぼ毎日ある",3,))))</f>
        <v>0</v>
      </c>
      <c r="AH378" s="49">
        <f>IF('３　回答貼付シート'!AJ375="ない",0,IF('３　回答貼付シート'!AJ375="１～２日ある",1,IF('３　回答貼付シート'!AJ375="３～５日ある",2,IF('３　回答貼付シート'!AJ375="ほぼ毎日ある",3,))))</f>
        <v>0</v>
      </c>
      <c r="AI378" s="49">
        <f>IF('３　回答貼付シート'!AK375="ない",0,IF('３　回答貼付シート'!AK375="１～２日ある",1,IF('３　回答貼付シート'!AK375="３～５日ある",2,IF('３　回答貼付シート'!AK375="ほぼ毎日ある",3,))))</f>
        <v>0</v>
      </c>
      <c r="AJ378" s="49">
        <f>IF('３　回答貼付シート'!AL375="ない",0,IF('３　回答貼付シート'!AL375="１～２日ある",1,IF('３　回答貼付シート'!AL375="３～５日ある",2,IF('３　回答貼付シート'!AL375="ほぼ毎日ある",3,))))</f>
        <v>0</v>
      </c>
      <c r="AK378" s="49">
        <f>IF('３　回答貼付シート'!AM375="ない",0,IF('３　回答貼付シート'!AM375="１～２日ある",1,IF('３　回答貼付シート'!AM375="３～５日ある",2,IF('３　回答貼付シート'!AM375="ほぼ毎日ある",3,))))</f>
        <v>0</v>
      </c>
      <c r="AL378" s="49">
        <f>'３　回答貼付シート'!$AN375</f>
        <v>0</v>
      </c>
      <c r="AM378" s="49" t="str">
        <f t="shared" si="40"/>
        <v/>
      </c>
      <c r="AN378" s="49" t="str">
        <f t="shared" si="41"/>
        <v/>
      </c>
      <c r="AO378" s="49" t="str">
        <f t="shared" si="42"/>
        <v/>
      </c>
      <c r="AP378" s="49" t="str">
        <f t="shared" si="43"/>
        <v/>
      </c>
      <c r="AQ378" s="49" t="str">
        <f t="shared" si="44"/>
        <v/>
      </c>
      <c r="AR378" t="str">
        <f t="shared" si="45"/>
        <v>0</v>
      </c>
      <c r="AT378" s="42"/>
    </row>
    <row r="379" spans="1:46">
      <c r="A379" s="49"/>
      <c r="B379" s="49">
        <f t="shared" si="39"/>
        <v>0</v>
      </c>
      <c r="C379" s="49">
        <f>IF('３　回答貼付シート'!$F376&lt;&gt;0,VLOOKUP('３　回答貼付シート'!$F376,$AR$2048:$AS$2054,2,FALSE),0)</f>
        <v>0</v>
      </c>
      <c r="D379" s="49">
        <f>IF('３　回答貼付シート'!$G376&lt;&gt;0,VLOOKUP(('３　回答貼付シート'!$G376), $AR$2048:$AS$2054,2,FALSE),0)</f>
        <v>0</v>
      </c>
      <c r="E379" s="49">
        <f>'３　回答貼付シート'!$H376</f>
        <v>0</v>
      </c>
      <c r="F379" s="49">
        <f>IF(E379=0,0,VLOOKUP($B379,'２　情報入力シート'!$A$2:$E$2049,5))</f>
        <v>0</v>
      </c>
      <c r="G379" s="49">
        <f>IF('３　回答貼付シート'!I376="ない",0,IF('３　回答貼付シート'!I376="１～２日ある",1,IF('３　回答貼付シート'!I376="３～５日ある",2,IF('３　回答貼付シート'!I376="ほぼ毎日ある",3,))))</f>
        <v>0</v>
      </c>
      <c r="H379" s="49">
        <f>IF('３　回答貼付シート'!J376="ない",0,IF('３　回答貼付シート'!J376="１～２日ある",1,IF('３　回答貼付シート'!J376="３～５日ある",2,IF('３　回答貼付シート'!J376="ほぼ毎日ある",3,))))</f>
        <v>0</v>
      </c>
      <c r="I379" s="49">
        <f>IF('３　回答貼付シート'!K376="ない",0,IF('３　回答貼付シート'!K376="１～２日ある",1,IF('３　回答貼付シート'!K376="３～５日ある",2,IF('３　回答貼付シート'!K376="ほぼ毎日ある",3,))))</f>
        <v>0</v>
      </c>
      <c r="J379" s="49">
        <f>IF('３　回答貼付シート'!L376="ない",0,IF('３　回答貼付シート'!L376="１～２日ある",1,IF('３　回答貼付シート'!L376="３～５日ある",2,IF('３　回答貼付シート'!L376="ほぼ毎日ある",3,))))</f>
        <v>0</v>
      </c>
      <c r="K379" s="49">
        <f>IF('３　回答貼付シート'!M376="ない",0,IF('３　回答貼付シート'!M376="１～２日ある",1,IF('３　回答貼付シート'!M376="３～５日ある",2,IF('３　回答貼付シート'!M376="ほぼ毎日ある",3,))))</f>
        <v>0</v>
      </c>
      <c r="L379" s="49">
        <f>IF('３　回答貼付シート'!N376="ない",0,IF('３　回答貼付シート'!N376="１～２日ある",1,IF('３　回答貼付シート'!N376="３～５日ある",2,IF('３　回答貼付シート'!N376="ほぼ毎日ある",3,))))</f>
        <v>0</v>
      </c>
      <c r="M379" s="49">
        <f>IF('３　回答貼付シート'!O376="ない",0,IF('３　回答貼付シート'!O376="１～２日ある",1,IF('３　回答貼付シート'!O376="３～５日ある",2,IF('３　回答貼付シート'!O376="ほぼ毎日ある",3,))))</f>
        <v>0</v>
      </c>
      <c r="N379" s="49">
        <f>IF('３　回答貼付シート'!P376="ない",0,IF('３　回答貼付シート'!P376="１～２日ある",1,IF('３　回答貼付シート'!P376="３～５日ある",2,IF('３　回答貼付シート'!P376="ほぼ毎日ある",3,))))</f>
        <v>0</v>
      </c>
      <c r="O379" s="49">
        <f>IF('３　回答貼付シート'!Q376="ない",0,IF('３　回答貼付シート'!Q376="１～２日ある",1,IF('３　回答貼付シート'!Q376="３～５日ある",2,IF('３　回答貼付シート'!Q376="ほぼ毎日ある",3,))))</f>
        <v>0</v>
      </c>
      <c r="P379" s="49">
        <f>IF('３　回答貼付シート'!R376="ない",0,IF('３　回答貼付シート'!R376="１～２日ある",1,IF('３　回答貼付シート'!R376="３～５日ある",2,IF('３　回答貼付シート'!R376="ほぼ毎日ある",3,))))</f>
        <v>0</v>
      </c>
      <c r="Q379" s="49">
        <f>IF('３　回答貼付シート'!S376="ない",0,IF('３　回答貼付シート'!S376="１～２日ある",1,IF('３　回答貼付シート'!S376="３～５日ある",2,IF('３　回答貼付シート'!S376="ほぼ毎日ある",3,))))</f>
        <v>0</v>
      </c>
      <c r="R379" s="49">
        <f>IF('３　回答貼付シート'!T376="ない",0,IF('３　回答貼付シート'!T376="１～２日ある",1,IF('３　回答貼付シート'!T376="３～５日ある",2,IF('３　回答貼付シート'!T376="ほぼ毎日ある",3,))))</f>
        <v>0</v>
      </c>
      <c r="S379" s="49">
        <f>IF('３　回答貼付シート'!U376="ない",0,IF('３　回答貼付シート'!U376="１～２日ある",1,IF('３　回答貼付シート'!U376="３～５日ある",2,IF('３　回答貼付シート'!U376="ほぼ毎日ある",3,))))</f>
        <v>0</v>
      </c>
      <c r="T379" s="49">
        <f>IF('３　回答貼付シート'!V376="ない",0,IF('３　回答貼付シート'!V376="１～２日ある",1,IF('３　回答貼付シート'!V376="３～５日ある",2,IF('３　回答貼付シート'!V376="ほぼ毎日ある",3,))))</f>
        <v>0</v>
      </c>
      <c r="U379" s="49">
        <f>IF('３　回答貼付シート'!W376="ない",0,IF('３　回答貼付シート'!W376="１～２日ある",1,IF('３　回答貼付シート'!W376="３～５日ある",2,IF('３　回答貼付シート'!W376="ほぼ毎日ある",3,))))</f>
        <v>0</v>
      </c>
      <c r="V379" s="49">
        <f>IF('３　回答貼付シート'!X376="ない",0,IF('３　回答貼付シート'!X376="１～２日ある",1,IF('３　回答貼付シート'!X376="３～５日ある",2,IF('３　回答貼付シート'!X376="ほぼ毎日ある",3,))))</f>
        <v>0</v>
      </c>
      <c r="W379" s="49">
        <f>IF('３　回答貼付シート'!Y376="ない",0,IF('３　回答貼付シート'!Y376="１～２日ある",1,IF('３　回答貼付シート'!Y376="３～５日ある",2,IF('３　回答貼付シート'!Y376="ほぼ毎日ある",3,))))</f>
        <v>0</v>
      </c>
      <c r="X379" s="49">
        <f>IF('３　回答貼付シート'!Z376="ない",0,IF('３　回答貼付シート'!Z376="１～２日ある",1,IF('３　回答貼付シート'!Z376="３～５日ある",2,IF('３　回答貼付シート'!Z376="ほぼ毎日ある",3,))))</f>
        <v>0</v>
      </c>
      <c r="Y379" s="49">
        <f>IF('３　回答貼付シート'!AA376="ない",0,IF('３　回答貼付シート'!AA376="１～２日ある",1,IF('３　回答貼付シート'!AA376="３～５日ある",2,IF('３　回答貼付シート'!AA376="ほぼ毎日ある",3,))))</f>
        <v>0</v>
      </c>
      <c r="Z379" s="49">
        <f>IF('３　回答貼付シート'!AB376="ない",0,IF('３　回答貼付シート'!AB376="１～２日ある",1,IF('３　回答貼付シート'!AB376="３～５日ある",2,IF('３　回答貼付シート'!AB376="ほぼ毎日ある",3,))))</f>
        <v>0</v>
      </c>
      <c r="AA379" s="49">
        <f>IF('３　回答貼付シート'!AC376="ない",0,IF('３　回答貼付シート'!AC376="１～２日ある",1,IF('３　回答貼付シート'!AC376="３～５日ある",2,IF('３　回答貼付シート'!AC376="ほぼ毎日ある",3,))))</f>
        <v>0</v>
      </c>
      <c r="AB379" s="49">
        <f>IF('３　回答貼付シート'!AD376="ない",0,IF('３　回答貼付シート'!AD376="１～２日ある",1,IF('３　回答貼付シート'!AD376="３～５日ある",2,IF('３　回答貼付シート'!AD376="ほぼ毎日ある",3,))))</f>
        <v>0</v>
      </c>
      <c r="AC379" s="49">
        <f>IF('３　回答貼付シート'!AE376="ない",0,IF('３　回答貼付シート'!AE376="１～２日ある",1,IF('３　回答貼付シート'!AE376="３～５日ある",2,IF('３　回答貼付シート'!AE376="ほぼ毎日ある",3,))))</f>
        <v>0</v>
      </c>
      <c r="AD379" s="49">
        <f>IF('３　回答貼付シート'!AF376="ない",0,IF('３　回答貼付シート'!AF376="１～２日ある",1,IF('３　回答貼付シート'!AF376="３～５日ある",2,IF('３　回答貼付シート'!AF376="ほぼ毎日ある",3,))))</f>
        <v>0</v>
      </c>
      <c r="AE379" s="49">
        <f>IF('３　回答貼付シート'!AG376="ない",0,IF('３　回答貼付シート'!AG376="１～２日ある",1,IF('３　回答貼付シート'!AG376="３～５日ある",2,IF('３　回答貼付シート'!AG376="ほぼ毎日ある",3,))))</f>
        <v>0</v>
      </c>
      <c r="AF379" s="49">
        <f>IF('３　回答貼付シート'!AH376="ない",0,IF('３　回答貼付シート'!AH376="１～２日ある",1,IF('３　回答貼付シート'!AH376="３～５日ある",2,IF('３　回答貼付シート'!AH376="ほぼ毎日ある",3,))))</f>
        <v>0</v>
      </c>
      <c r="AG379" s="49">
        <f>IF('３　回答貼付シート'!AI376="ない",0,IF('３　回答貼付シート'!AI376="１～２日ある",1,IF('３　回答貼付シート'!AI376="３～５日ある",2,IF('３　回答貼付シート'!AI376="ほぼ毎日ある",3,))))</f>
        <v>0</v>
      </c>
      <c r="AH379" s="49">
        <f>IF('３　回答貼付シート'!AJ376="ない",0,IF('３　回答貼付シート'!AJ376="１～２日ある",1,IF('３　回答貼付シート'!AJ376="３～５日ある",2,IF('３　回答貼付シート'!AJ376="ほぼ毎日ある",3,))))</f>
        <v>0</v>
      </c>
      <c r="AI379" s="49">
        <f>IF('３　回答貼付シート'!AK376="ない",0,IF('３　回答貼付シート'!AK376="１～２日ある",1,IF('３　回答貼付シート'!AK376="３～５日ある",2,IF('３　回答貼付シート'!AK376="ほぼ毎日ある",3,))))</f>
        <v>0</v>
      </c>
      <c r="AJ379" s="49">
        <f>IF('３　回答貼付シート'!AL376="ない",0,IF('３　回答貼付シート'!AL376="１～２日ある",1,IF('３　回答貼付シート'!AL376="３～５日ある",2,IF('３　回答貼付シート'!AL376="ほぼ毎日ある",3,))))</f>
        <v>0</v>
      </c>
      <c r="AK379" s="49">
        <f>IF('３　回答貼付シート'!AM376="ない",0,IF('３　回答貼付シート'!AM376="１～２日ある",1,IF('３　回答貼付シート'!AM376="３～５日ある",2,IF('３　回答貼付シート'!AM376="ほぼ毎日ある",3,))))</f>
        <v>0</v>
      </c>
      <c r="AL379" s="49">
        <f>'３　回答貼付シート'!$AN376</f>
        <v>0</v>
      </c>
      <c r="AM379" s="49" t="str">
        <f t="shared" si="40"/>
        <v/>
      </c>
      <c r="AN379" s="49" t="str">
        <f t="shared" si="41"/>
        <v/>
      </c>
      <c r="AO379" s="49" t="str">
        <f t="shared" si="42"/>
        <v/>
      </c>
      <c r="AP379" s="49" t="str">
        <f t="shared" si="43"/>
        <v/>
      </c>
      <c r="AQ379" s="49" t="str">
        <f t="shared" si="44"/>
        <v/>
      </c>
      <c r="AR379" t="str">
        <f t="shared" si="45"/>
        <v>0</v>
      </c>
      <c r="AT379" s="42"/>
    </row>
    <row r="380" spans="1:46">
      <c r="A380" s="49"/>
      <c r="B380" s="49">
        <f t="shared" si="39"/>
        <v>0</v>
      </c>
      <c r="C380" s="49">
        <f>IF('３　回答貼付シート'!$F377&lt;&gt;0,VLOOKUP('３　回答貼付シート'!$F377,$AR$2048:$AS$2054,2,FALSE),0)</f>
        <v>0</v>
      </c>
      <c r="D380" s="49">
        <f>IF('３　回答貼付シート'!$G377&lt;&gt;0,VLOOKUP(('３　回答貼付シート'!$G377), $AR$2048:$AS$2054,2,FALSE),0)</f>
        <v>0</v>
      </c>
      <c r="E380" s="49">
        <f>'３　回答貼付シート'!$H377</f>
        <v>0</v>
      </c>
      <c r="F380" s="49">
        <f>IF(E380=0,0,VLOOKUP($B380,'２　情報入力シート'!$A$2:$E$2049,5))</f>
        <v>0</v>
      </c>
      <c r="G380" s="49">
        <f>IF('３　回答貼付シート'!I377="ない",0,IF('３　回答貼付シート'!I377="１～２日ある",1,IF('３　回答貼付シート'!I377="３～５日ある",2,IF('３　回答貼付シート'!I377="ほぼ毎日ある",3,))))</f>
        <v>0</v>
      </c>
      <c r="H380" s="49">
        <f>IF('３　回答貼付シート'!J377="ない",0,IF('３　回答貼付シート'!J377="１～２日ある",1,IF('３　回答貼付シート'!J377="３～５日ある",2,IF('３　回答貼付シート'!J377="ほぼ毎日ある",3,))))</f>
        <v>0</v>
      </c>
      <c r="I380" s="49">
        <f>IF('３　回答貼付シート'!K377="ない",0,IF('３　回答貼付シート'!K377="１～２日ある",1,IF('３　回答貼付シート'!K377="３～５日ある",2,IF('３　回答貼付シート'!K377="ほぼ毎日ある",3,))))</f>
        <v>0</v>
      </c>
      <c r="J380" s="49">
        <f>IF('３　回答貼付シート'!L377="ない",0,IF('３　回答貼付シート'!L377="１～２日ある",1,IF('３　回答貼付シート'!L377="３～５日ある",2,IF('３　回答貼付シート'!L377="ほぼ毎日ある",3,))))</f>
        <v>0</v>
      </c>
      <c r="K380" s="49">
        <f>IF('３　回答貼付シート'!M377="ない",0,IF('３　回答貼付シート'!M377="１～２日ある",1,IF('３　回答貼付シート'!M377="３～５日ある",2,IF('３　回答貼付シート'!M377="ほぼ毎日ある",3,))))</f>
        <v>0</v>
      </c>
      <c r="L380" s="49">
        <f>IF('３　回答貼付シート'!N377="ない",0,IF('３　回答貼付シート'!N377="１～２日ある",1,IF('３　回答貼付シート'!N377="３～５日ある",2,IF('３　回答貼付シート'!N377="ほぼ毎日ある",3,))))</f>
        <v>0</v>
      </c>
      <c r="M380" s="49">
        <f>IF('３　回答貼付シート'!O377="ない",0,IF('３　回答貼付シート'!O377="１～２日ある",1,IF('３　回答貼付シート'!O377="３～５日ある",2,IF('３　回答貼付シート'!O377="ほぼ毎日ある",3,))))</f>
        <v>0</v>
      </c>
      <c r="N380" s="49">
        <f>IF('３　回答貼付シート'!P377="ない",0,IF('３　回答貼付シート'!P377="１～２日ある",1,IF('３　回答貼付シート'!P377="３～５日ある",2,IF('３　回答貼付シート'!P377="ほぼ毎日ある",3,))))</f>
        <v>0</v>
      </c>
      <c r="O380" s="49">
        <f>IF('３　回答貼付シート'!Q377="ない",0,IF('３　回答貼付シート'!Q377="１～２日ある",1,IF('３　回答貼付シート'!Q377="３～５日ある",2,IF('３　回答貼付シート'!Q377="ほぼ毎日ある",3,))))</f>
        <v>0</v>
      </c>
      <c r="P380" s="49">
        <f>IF('３　回答貼付シート'!R377="ない",0,IF('３　回答貼付シート'!R377="１～２日ある",1,IF('３　回答貼付シート'!R377="３～５日ある",2,IF('３　回答貼付シート'!R377="ほぼ毎日ある",3,))))</f>
        <v>0</v>
      </c>
      <c r="Q380" s="49">
        <f>IF('３　回答貼付シート'!S377="ない",0,IF('３　回答貼付シート'!S377="１～２日ある",1,IF('３　回答貼付シート'!S377="３～５日ある",2,IF('３　回答貼付シート'!S377="ほぼ毎日ある",3,))))</f>
        <v>0</v>
      </c>
      <c r="R380" s="49">
        <f>IF('３　回答貼付シート'!T377="ない",0,IF('３　回答貼付シート'!T377="１～２日ある",1,IF('３　回答貼付シート'!T377="３～５日ある",2,IF('３　回答貼付シート'!T377="ほぼ毎日ある",3,))))</f>
        <v>0</v>
      </c>
      <c r="S380" s="49">
        <f>IF('３　回答貼付シート'!U377="ない",0,IF('３　回答貼付シート'!U377="１～２日ある",1,IF('３　回答貼付シート'!U377="３～５日ある",2,IF('３　回答貼付シート'!U377="ほぼ毎日ある",3,))))</f>
        <v>0</v>
      </c>
      <c r="T380" s="49">
        <f>IF('３　回答貼付シート'!V377="ない",0,IF('３　回答貼付シート'!V377="１～２日ある",1,IF('３　回答貼付シート'!V377="３～５日ある",2,IF('３　回答貼付シート'!V377="ほぼ毎日ある",3,))))</f>
        <v>0</v>
      </c>
      <c r="U380" s="49">
        <f>IF('３　回答貼付シート'!W377="ない",0,IF('３　回答貼付シート'!W377="１～２日ある",1,IF('３　回答貼付シート'!W377="３～５日ある",2,IF('３　回答貼付シート'!W377="ほぼ毎日ある",3,))))</f>
        <v>0</v>
      </c>
      <c r="V380" s="49">
        <f>IF('３　回答貼付シート'!X377="ない",0,IF('３　回答貼付シート'!X377="１～２日ある",1,IF('３　回答貼付シート'!X377="３～５日ある",2,IF('３　回答貼付シート'!X377="ほぼ毎日ある",3,))))</f>
        <v>0</v>
      </c>
      <c r="W380" s="49">
        <f>IF('３　回答貼付シート'!Y377="ない",0,IF('３　回答貼付シート'!Y377="１～２日ある",1,IF('３　回答貼付シート'!Y377="３～５日ある",2,IF('３　回答貼付シート'!Y377="ほぼ毎日ある",3,))))</f>
        <v>0</v>
      </c>
      <c r="X380" s="49">
        <f>IF('３　回答貼付シート'!Z377="ない",0,IF('３　回答貼付シート'!Z377="１～２日ある",1,IF('３　回答貼付シート'!Z377="３～５日ある",2,IF('３　回答貼付シート'!Z377="ほぼ毎日ある",3,))))</f>
        <v>0</v>
      </c>
      <c r="Y380" s="49">
        <f>IF('３　回答貼付シート'!AA377="ない",0,IF('３　回答貼付シート'!AA377="１～２日ある",1,IF('３　回答貼付シート'!AA377="３～５日ある",2,IF('３　回答貼付シート'!AA377="ほぼ毎日ある",3,))))</f>
        <v>0</v>
      </c>
      <c r="Z380" s="49">
        <f>IF('３　回答貼付シート'!AB377="ない",0,IF('３　回答貼付シート'!AB377="１～２日ある",1,IF('３　回答貼付シート'!AB377="３～５日ある",2,IF('３　回答貼付シート'!AB377="ほぼ毎日ある",3,))))</f>
        <v>0</v>
      </c>
      <c r="AA380" s="49">
        <f>IF('３　回答貼付シート'!AC377="ない",0,IF('３　回答貼付シート'!AC377="１～２日ある",1,IF('３　回答貼付シート'!AC377="３～５日ある",2,IF('３　回答貼付シート'!AC377="ほぼ毎日ある",3,))))</f>
        <v>0</v>
      </c>
      <c r="AB380" s="49">
        <f>IF('３　回答貼付シート'!AD377="ない",0,IF('３　回答貼付シート'!AD377="１～２日ある",1,IF('３　回答貼付シート'!AD377="３～５日ある",2,IF('３　回答貼付シート'!AD377="ほぼ毎日ある",3,))))</f>
        <v>0</v>
      </c>
      <c r="AC380" s="49">
        <f>IF('３　回答貼付シート'!AE377="ない",0,IF('３　回答貼付シート'!AE377="１～２日ある",1,IF('３　回答貼付シート'!AE377="３～５日ある",2,IF('３　回答貼付シート'!AE377="ほぼ毎日ある",3,))))</f>
        <v>0</v>
      </c>
      <c r="AD380" s="49">
        <f>IF('３　回答貼付シート'!AF377="ない",0,IF('３　回答貼付シート'!AF377="１～２日ある",1,IF('３　回答貼付シート'!AF377="３～５日ある",2,IF('３　回答貼付シート'!AF377="ほぼ毎日ある",3,))))</f>
        <v>0</v>
      </c>
      <c r="AE380" s="49">
        <f>IF('３　回答貼付シート'!AG377="ない",0,IF('３　回答貼付シート'!AG377="１～２日ある",1,IF('３　回答貼付シート'!AG377="３～５日ある",2,IF('３　回答貼付シート'!AG377="ほぼ毎日ある",3,))))</f>
        <v>0</v>
      </c>
      <c r="AF380" s="49">
        <f>IF('３　回答貼付シート'!AH377="ない",0,IF('３　回答貼付シート'!AH377="１～２日ある",1,IF('３　回答貼付シート'!AH377="３～５日ある",2,IF('３　回答貼付シート'!AH377="ほぼ毎日ある",3,))))</f>
        <v>0</v>
      </c>
      <c r="AG380" s="49">
        <f>IF('３　回答貼付シート'!AI377="ない",0,IF('３　回答貼付シート'!AI377="１～２日ある",1,IF('３　回答貼付シート'!AI377="３～５日ある",2,IF('３　回答貼付シート'!AI377="ほぼ毎日ある",3,))))</f>
        <v>0</v>
      </c>
      <c r="AH380" s="49">
        <f>IF('３　回答貼付シート'!AJ377="ない",0,IF('３　回答貼付シート'!AJ377="１～２日ある",1,IF('３　回答貼付シート'!AJ377="３～５日ある",2,IF('３　回答貼付シート'!AJ377="ほぼ毎日ある",3,))))</f>
        <v>0</v>
      </c>
      <c r="AI380" s="49">
        <f>IF('３　回答貼付シート'!AK377="ない",0,IF('３　回答貼付シート'!AK377="１～２日ある",1,IF('３　回答貼付シート'!AK377="３～５日ある",2,IF('３　回答貼付シート'!AK377="ほぼ毎日ある",3,))))</f>
        <v>0</v>
      </c>
      <c r="AJ380" s="49">
        <f>IF('３　回答貼付シート'!AL377="ない",0,IF('３　回答貼付シート'!AL377="１～２日ある",1,IF('３　回答貼付シート'!AL377="３～５日ある",2,IF('３　回答貼付シート'!AL377="ほぼ毎日ある",3,))))</f>
        <v>0</v>
      </c>
      <c r="AK380" s="49">
        <f>IF('３　回答貼付シート'!AM377="ない",0,IF('３　回答貼付シート'!AM377="１～２日ある",1,IF('３　回答貼付シート'!AM377="３～５日ある",2,IF('３　回答貼付シート'!AM377="ほぼ毎日ある",3,))))</f>
        <v>0</v>
      </c>
      <c r="AL380" s="49">
        <f>'３　回答貼付シート'!$AN377</f>
        <v>0</v>
      </c>
      <c r="AM380" s="49" t="str">
        <f t="shared" si="40"/>
        <v/>
      </c>
      <c r="AN380" s="49" t="str">
        <f t="shared" si="41"/>
        <v/>
      </c>
      <c r="AO380" s="49" t="str">
        <f t="shared" si="42"/>
        <v/>
      </c>
      <c r="AP380" s="49" t="str">
        <f t="shared" si="43"/>
        <v/>
      </c>
      <c r="AQ380" s="49" t="str">
        <f t="shared" si="44"/>
        <v/>
      </c>
      <c r="AR380" t="str">
        <f t="shared" si="45"/>
        <v>0</v>
      </c>
      <c r="AT380" s="42"/>
    </row>
    <row r="381" spans="1:46">
      <c r="A381" s="49"/>
      <c r="B381" s="49">
        <f t="shared" si="39"/>
        <v>0</v>
      </c>
      <c r="C381" s="49">
        <f>IF('３　回答貼付シート'!$F378&lt;&gt;0,VLOOKUP('３　回答貼付シート'!$F378,$AR$2048:$AS$2054,2,FALSE),0)</f>
        <v>0</v>
      </c>
      <c r="D381" s="49">
        <f>IF('３　回答貼付シート'!$G378&lt;&gt;0,VLOOKUP(('３　回答貼付シート'!$G378), $AR$2048:$AS$2054,2,FALSE),0)</f>
        <v>0</v>
      </c>
      <c r="E381" s="49">
        <f>'３　回答貼付シート'!$H378</f>
        <v>0</v>
      </c>
      <c r="F381" s="49">
        <f>IF(E381=0,0,VLOOKUP($B381,'２　情報入力シート'!$A$2:$E$2049,5))</f>
        <v>0</v>
      </c>
      <c r="G381" s="49">
        <f>IF('３　回答貼付シート'!I378="ない",0,IF('３　回答貼付シート'!I378="１～２日ある",1,IF('３　回答貼付シート'!I378="３～５日ある",2,IF('３　回答貼付シート'!I378="ほぼ毎日ある",3,))))</f>
        <v>0</v>
      </c>
      <c r="H381" s="49">
        <f>IF('３　回答貼付シート'!J378="ない",0,IF('３　回答貼付シート'!J378="１～２日ある",1,IF('３　回答貼付シート'!J378="３～５日ある",2,IF('３　回答貼付シート'!J378="ほぼ毎日ある",3,))))</f>
        <v>0</v>
      </c>
      <c r="I381" s="49">
        <f>IF('３　回答貼付シート'!K378="ない",0,IF('３　回答貼付シート'!K378="１～２日ある",1,IF('３　回答貼付シート'!K378="３～５日ある",2,IF('３　回答貼付シート'!K378="ほぼ毎日ある",3,))))</f>
        <v>0</v>
      </c>
      <c r="J381" s="49">
        <f>IF('３　回答貼付シート'!L378="ない",0,IF('３　回答貼付シート'!L378="１～２日ある",1,IF('３　回答貼付シート'!L378="３～５日ある",2,IF('３　回答貼付シート'!L378="ほぼ毎日ある",3,))))</f>
        <v>0</v>
      </c>
      <c r="K381" s="49">
        <f>IF('３　回答貼付シート'!M378="ない",0,IF('３　回答貼付シート'!M378="１～２日ある",1,IF('３　回答貼付シート'!M378="３～５日ある",2,IF('３　回答貼付シート'!M378="ほぼ毎日ある",3,))))</f>
        <v>0</v>
      </c>
      <c r="L381" s="49">
        <f>IF('３　回答貼付シート'!N378="ない",0,IF('３　回答貼付シート'!N378="１～２日ある",1,IF('３　回答貼付シート'!N378="３～５日ある",2,IF('３　回答貼付シート'!N378="ほぼ毎日ある",3,))))</f>
        <v>0</v>
      </c>
      <c r="M381" s="49">
        <f>IF('３　回答貼付シート'!O378="ない",0,IF('３　回答貼付シート'!O378="１～２日ある",1,IF('３　回答貼付シート'!O378="３～５日ある",2,IF('３　回答貼付シート'!O378="ほぼ毎日ある",3,))))</f>
        <v>0</v>
      </c>
      <c r="N381" s="49">
        <f>IF('３　回答貼付シート'!P378="ない",0,IF('３　回答貼付シート'!P378="１～２日ある",1,IF('３　回答貼付シート'!P378="３～５日ある",2,IF('３　回答貼付シート'!P378="ほぼ毎日ある",3,))))</f>
        <v>0</v>
      </c>
      <c r="O381" s="49">
        <f>IF('３　回答貼付シート'!Q378="ない",0,IF('３　回答貼付シート'!Q378="１～２日ある",1,IF('３　回答貼付シート'!Q378="３～５日ある",2,IF('３　回答貼付シート'!Q378="ほぼ毎日ある",3,))))</f>
        <v>0</v>
      </c>
      <c r="P381" s="49">
        <f>IF('３　回答貼付シート'!R378="ない",0,IF('３　回答貼付シート'!R378="１～２日ある",1,IF('３　回答貼付シート'!R378="３～５日ある",2,IF('３　回答貼付シート'!R378="ほぼ毎日ある",3,))))</f>
        <v>0</v>
      </c>
      <c r="Q381" s="49">
        <f>IF('３　回答貼付シート'!S378="ない",0,IF('３　回答貼付シート'!S378="１～２日ある",1,IF('３　回答貼付シート'!S378="３～５日ある",2,IF('３　回答貼付シート'!S378="ほぼ毎日ある",3,))))</f>
        <v>0</v>
      </c>
      <c r="R381" s="49">
        <f>IF('３　回答貼付シート'!T378="ない",0,IF('３　回答貼付シート'!T378="１～２日ある",1,IF('３　回答貼付シート'!T378="３～５日ある",2,IF('３　回答貼付シート'!T378="ほぼ毎日ある",3,))))</f>
        <v>0</v>
      </c>
      <c r="S381" s="49">
        <f>IF('３　回答貼付シート'!U378="ない",0,IF('３　回答貼付シート'!U378="１～２日ある",1,IF('３　回答貼付シート'!U378="３～５日ある",2,IF('３　回答貼付シート'!U378="ほぼ毎日ある",3,))))</f>
        <v>0</v>
      </c>
      <c r="T381" s="49">
        <f>IF('３　回答貼付シート'!V378="ない",0,IF('３　回答貼付シート'!V378="１～２日ある",1,IF('３　回答貼付シート'!V378="３～５日ある",2,IF('３　回答貼付シート'!V378="ほぼ毎日ある",3,))))</f>
        <v>0</v>
      </c>
      <c r="U381" s="49">
        <f>IF('３　回答貼付シート'!W378="ない",0,IF('３　回答貼付シート'!W378="１～２日ある",1,IF('３　回答貼付シート'!W378="３～５日ある",2,IF('３　回答貼付シート'!W378="ほぼ毎日ある",3,))))</f>
        <v>0</v>
      </c>
      <c r="V381" s="49">
        <f>IF('３　回答貼付シート'!X378="ない",0,IF('３　回答貼付シート'!X378="１～２日ある",1,IF('３　回答貼付シート'!X378="３～５日ある",2,IF('３　回答貼付シート'!X378="ほぼ毎日ある",3,))))</f>
        <v>0</v>
      </c>
      <c r="W381" s="49">
        <f>IF('３　回答貼付シート'!Y378="ない",0,IF('３　回答貼付シート'!Y378="１～２日ある",1,IF('３　回答貼付シート'!Y378="３～５日ある",2,IF('３　回答貼付シート'!Y378="ほぼ毎日ある",3,))))</f>
        <v>0</v>
      </c>
      <c r="X381" s="49">
        <f>IF('３　回答貼付シート'!Z378="ない",0,IF('３　回答貼付シート'!Z378="１～２日ある",1,IF('３　回答貼付シート'!Z378="３～５日ある",2,IF('３　回答貼付シート'!Z378="ほぼ毎日ある",3,))))</f>
        <v>0</v>
      </c>
      <c r="Y381" s="49">
        <f>IF('３　回答貼付シート'!AA378="ない",0,IF('３　回答貼付シート'!AA378="１～２日ある",1,IF('３　回答貼付シート'!AA378="３～５日ある",2,IF('３　回答貼付シート'!AA378="ほぼ毎日ある",3,))))</f>
        <v>0</v>
      </c>
      <c r="Z381" s="49">
        <f>IF('３　回答貼付シート'!AB378="ない",0,IF('３　回答貼付シート'!AB378="１～２日ある",1,IF('３　回答貼付シート'!AB378="３～５日ある",2,IF('３　回答貼付シート'!AB378="ほぼ毎日ある",3,))))</f>
        <v>0</v>
      </c>
      <c r="AA381" s="49">
        <f>IF('３　回答貼付シート'!AC378="ない",0,IF('３　回答貼付シート'!AC378="１～２日ある",1,IF('３　回答貼付シート'!AC378="３～５日ある",2,IF('３　回答貼付シート'!AC378="ほぼ毎日ある",3,))))</f>
        <v>0</v>
      </c>
      <c r="AB381" s="49">
        <f>IF('３　回答貼付シート'!AD378="ない",0,IF('３　回答貼付シート'!AD378="１～２日ある",1,IF('３　回答貼付シート'!AD378="３～５日ある",2,IF('３　回答貼付シート'!AD378="ほぼ毎日ある",3,))))</f>
        <v>0</v>
      </c>
      <c r="AC381" s="49">
        <f>IF('３　回答貼付シート'!AE378="ない",0,IF('３　回答貼付シート'!AE378="１～２日ある",1,IF('３　回答貼付シート'!AE378="３～５日ある",2,IF('３　回答貼付シート'!AE378="ほぼ毎日ある",3,))))</f>
        <v>0</v>
      </c>
      <c r="AD381" s="49">
        <f>IF('３　回答貼付シート'!AF378="ない",0,IF('３　回答貼付シート'!AF378="１～２日ある",1,IF('３　回答貼付シート'!AF378="３～５日ある",2,IF('３　回答貼付シート'!AF378="ほぼ毎日ある",3,))))</f>
        <v>0</v>
      </c>
      <c r="AE381" s="49">
        <f>IF('３　回答貼付シート'!AG378="ない",0,IF('３　回答貼付シート'!AG378="１～２日ある",1,IF('３　回答貼付シート'!AG378="３～５日ある",2,IF('３　回答貼付シート'!AG378="ほぼ毎日ある",3,))))</f>
        <v>0</v>
      </c>
      <c r="AF381" s="49">
        <f>IF('３　回答貼付シート'!AH378="ない",0,IF('３　回答貼付シート'!AH378="１～２日ある",1,IF('３　回答貼付シート'!AH378="３～５日ある",2,IF('３　回答貼付シート'!AH378="ほぼ毎日ある",3,))))</f>
        <v>0</v>
      </c>
      <c r="AG381" s="49">
        <f>IF('３　回答貼付シート'!AI378="ない",0,IF('３　回答貼付シート'!AI378="１～２日ある",1,IF('３　回答貼付シート'!AI378="３～５日ある",2,IF('３　回答貼付シート'!AI378="ほぼ毎日ある",3,))))</f>
        <v>0</v>
      </c>
      <c r="AH381" s="49">
        <f>IF('３　回答貼付シート'!AJ378="ない",0,IF('３　回答貼付シート'!AJ378="１～２日ある",1,IF('３　回答貼付シート'!AJ378="３～５日ある",2,IF('３　回答貼付シート'!AJ378="ほぼ毎日ある",3,))))</f>
        <v>0</v>
      </c>
      <c r="AI381" s="49">
        <f>IF('３　回答貼付シート'!AK378="ない",0,IF('３　回答貼付シート'!AK378="１～２日ある",1,IF('３　回答貼付シート'!AK378="３～５日ある",2,IF('３　回答貼付シート'!AK378="ほぼ毎日ある",3,))))</f>
        <v>0</v>
      </c>
      <c r="AJ381" s="49">
        <f>IF('３　回答貼付シート'!AL378="ない",0,IF('３　回答貼付シート'!AL378="１～２日ある",1,IF('３　回答貼付シート'!AL378="３～５日ある",2,IF('３　回答貼付シート'!AL378="ほぼ毎日ある",3,))))</f>
        <v>0</v>
      </c>
      <c r="AK381" s="49">
        <f>IF('３　回答貼付シート'!AM378="ない",0,IF('３　回答貼付シート'!AM378="１～２日ある",1,IF('３　回答貼付シート'!AM378="３～５日ある",2,IF('３　回答貼付シート'!AM378="ほぼ毎日ある",3,))))</f>
        <v>0</v>
      </c>
      <c r="AL381" s="49">
        <f>'３　回答貼付シート'!$AN378</f>
        <v>0</v>
      </c>
      <c r="AM381" s="49" t="str">
        <f t="shared" si="40"/>
        <v/>
      </c>
      <c r="AN381" s="49" t="str">
        <f t="shared" si="41"/>
        <v/>
      </c>
      <c r="AO381" s="49" t="str">
        <f t="shared" si="42"/>
        <v/>
      </c>
      <c r="AP381" s="49" t="str">
        <f t="shared" si="43"/>
        <v/>
      </c>
      <c r="AQ381" s="49" t="str">
        <f t="shared" si="44"/>
        <v/>
      </c>
      <c r="AR381" t="str">
        <f t="shared" si="45"/>
        <v>0</v>
      </c>
      <c r="AT381" s="42"/>
    </row>
    <row r="382" spans="1:46">
      <c r="A382" s="49"/>
      <c r="B382" s="49">
        <f t="shared" si="39"/>
        <v>0</v>
      </c>
      <c r="C382" s="49">
        <f>IF('３　回答貼付シート'!$F379&lt;&gt;0,VLOOKUP('３　回答貼付シート'!$F379,$AR$2048:$AS$2054,2,FALSE),0)</f>
        <v>0</v>
      </c>
      <c r="D382" s="49">
        <f>IF('３　回答貼付シート'!$G379&lt;&gt;0,VLOOKUP(('３　回答貼付シート'!$G379), $AR$2048:$AS$2054,2,FALSE),0)</f>
        <v>0</v>
      </c>
      <c r="E382" s="49">
        <f>'３　回答貼付シート'!$H379</f>
        <v>0</v>
      </c>
      <c r="F382" s="49">
        <f>IF(E382=0,0,VLOOKUP($B382,'２　情報入力シート'!$A$2:$E$2049,5))</f>
        <v>0</v>
      </c>
      <c r="G382" s="49">
        <f>IF('３　回答貼付シート'!I379="ない",0,IF('３　回答貼付シート'!I379="１～２日ある",1,IF('３　回答貼付シート'!I379="３～５日ある",2,IF('３　回答貼付シート'!I379="ほぼ毎日ある",3,))))</f>
        <v>0</v>
      </c>
      <c r="H382" s="49">
        <f>IF('３　回答貼付シート'!J379="ない",0,IF('３　回答貼付シート'!J379="１～２日ある",1,IF('３　回答貼付シート'!J379="３～５日ある",2,IF('３　回答貼付シート'!J379="ほぼ毎日ある",3,))))</f>
        <v>0</v>
      </c>
      <c r="I382" s="49">
        <f>IF('３　回答貼付シート'!K379="ない",0,IF('３　回答貼付シート'!K379="１～２日ある",1,IF('３　回答貼付シート'!K379="３～５日ある",2,IF('３　回答貼付シート'!K379="ほぼ毎日ある",3,))))</f>
        <v>0</v>
      </c>
      <c r="J382" s="49">
        <f>IF('３　回答貼付シート'!L379="ない",0,IF('３　回答貼付シート'!L379="１～２日ある",1,IF('３　回答貼付シート'!L379="３～５日ある",2,IF('３　回答貼付シート'!L379="ほぼ毎日ある",3,))))</f>
        <v>0</v>
      </c>
      <c r="K382" s="49">
        <f>IF('３　回答貼付シート'!M379="ない",0,IF('３　回答貼付シート'!M379="１～２日ある",1,IF('３　回答貼付シート'!M379="３～５日ある",2,IF('３　回答貼付シート'!M379="ほぼ毎日ある",3,))))</f>
        <v>0</v>
      </c>
      <c r="L382" s="49">
        <f>IF('３　回答貼付シート'!N379="ない",0,IF('３　回答貼付シート'!N379="１～２日ある",1,IF('３　回答貼付シート'!N379="３～５日ある",2,IF('３　回答貼付シート'!N379="ほぼ毎日ある",3,))))</f>
        <v>0</v>
      </c>
      <c r="M382" s="49">
        <f>IF('３　回答貼付シート'!O379="ない",0,IF('３　回答貼付シート'!O379="１～２日ある",1,IF('３　回答貼付シート'!O379="３～５日ある",2,IF('３　回答貼付シート'!O379="ほぼ毎日ある",3,))))</f>
        <v>0</v>
      </c>
      <c r="N382" s="49">
        <f>IF('３　回答貼付シート'!P379="ない",0,IF('３　回答貼付シート'!P379="１～２日ある",1,IF('３　回答貼付シート'!P379="３～５日ある",2,IF('３　回答貼付シート'!P379="ほぼ毎日ある",3,))))</f>
        <v>0</v>
      </c>
      <c r="O382" s="49">
        <f>IF('３　回答貼付シート'!Q379="ない",0,IF('３　回答貼付シート'!Q379="１～２日ある",1,IF('３　回答貼付シート'!Q379="３～５日ある",2,IF('３　回答貼付シート'!Q379="ほぼ毎日ある",3,))))</f>
        <v>0</v>
      </c>
      <c r="P382" s="49">
        <f>IF('３　回答貼付シート'!R379="ない",0,IF('３　回答貼付シート'!R379="１～２日ある",1,IF('３　回答貼付シート'!R379="３～５日ある",2,IF('３　回答貼付シート'!R379="ほぼ毎日ある",3,))))</f>
        <v>0</v>
      </c>
      <c r="Q382" s="49">
        <f>IF('３　回答貼付シート'!S379="ない",0,IF('３　回答貼付シート'!S379="１～２日ある",1,IF('３　回答貼付シート'!S379="３～５日ある",2,IF('３　回答貼付シート'!S379="ほぼ毎日ある",3,))))</f>
        <v>0</v>
      </c>
      <c r="R382" s="49">
        <f>IF('３　回答貼付シート'!T379="ない",0,IF('３　回答貼付シート'!T379="１～２日ある",1,IF('３　回答貼付シート'!T379="３～５日ある",2,IF('３　回答貼付シート'!T379="ほぼ毎日ある",3,))))</f>
        <v>0</v>
      </c>
      <c r="S382" s="49">
        <f>IF('３　回答貼付シート'!U379="ない",0,IF('３　回答貼付シート'!U379="１～２日ある",1,IF('３　回答貼付シート'!U379="３～５日ある",2,IF('３　回答貼付シート'!U379="ほぼ毎日ある",3,))))</f>
        <v>0</v>
      </c>
      <c r="T382" s="49">
        <f>IF('３　回答貼付シート'!V379="ない",0,IF('３　回答貼付シート'!V379="１～２日ある",1,IF('３　回答貼付シート'!V379="３～５日ある",2,IF('３　回答貼付シート'!V379="ほぼ毎日ある",3,))))</f>
        <v>0</v>
      </c>
      <c r="U382" s="49">
        <f>IF('３　回答貼付シート'!W379="ない",0,IF('３　回答貼付シート'!W379="１～２日ある",1,IF('３　回答貼付シート'!W379="３～５日ある",2,IF('３　回答貼付シート'!W379="ほぼ毎日ある",3,))))</f>
        <v>0</v>
      </c>
      <c r="V382" s="49">
        <f>IF('３　回答貼付シート'!X379="ない",0,IF('３　回答貼付シート'!X379="１～２日ある",1,IF('３　回答貼付シート'!X379="３～５日ある",2,IF('３　回答貼付シート'!X379="ほぼ毎日ある",3,))))</f>
        <v>0</v>
      </c>
      <c r="W382" s="49">
        <f>IF('３　回答貼付シート'!Y379="ない",0,IF('３　回答貼付シート'!Y379="１～２日ある",1,IF('３　回答貼付シート'!Y379="３～５日ある",2,IF('３　回答貼付シート'!Y379="ほぼ毎日ある",3,))))</f>
        <v>0</v>
      </c>
      <c r="X382" s="49">
        <f>IF('３　回答貼付シート'!Z379="ない",0,IF('３　回答貼付シート'!Z379="１～２日ある",1,IF('３　回答貼付シート'!Z379="３～５日ある",2,IF('３　回答貼付シート'!Z379="ほぼ毎日ある",3,))))</f>
        <v>0</v>
      </c>
      <c r="Y382" s="49">
        <f>IF('３　回答貼付シート'!AA379="ない",0,IF('３　回答貼付シート'!AA379="１～２日ある",1,IF('３　回答貼付シート'!AA379="３～５日ある",2,IF('３　回答貼付シート'!AA379="ほぼ毎日ある",3,))))</f>
        <v>0</v>
      </c>
      <c r="Z382" s="49">
        <f>IF('３　回答貼付シート'!AB379="ない",0,IF('３　回答貼付シート'!AB379="１～２日ある",1,IF('３　回答貼付シート'!AB379="３～５日ある",2,IF('３　回答貼付シート'!AB379="ほぼ毎日ある",3,))))</f>
        <v>0</v>
      </c>
      <c r="AA382" s="49">
        <f>IF('３　回答貼付シート'!AC379="ない",0,IF('３　回答貼付シート'!AC379="１～２日ある",1,IF('３　回答貼付シート'!AC379="３～５日ある",2,IF('３　回答貼付シート'!AC379="ほぼ毎日ある",3,))))</f>
        <v>0</v>
      </c>
      <c r="AB382" s="49">
        <f>IF('３　回答貼付シート'!AD379="ない",0,IF('３　回答貼付シート'!AD379="１～２日ある",1,IF('３　回答貼付シート'!AD379="３～５日ある",2,IF('３　回答貼付シート'!AD379="ほぼ毎日ある",3,))))</f>
        <v>0</v>
      </c>
      <c r="AC382" s="49">
        <f>IF('３　回答貼付シート'!AE379="ない",0,IF('３　回答貼付シート'!AE379="１～２日ある",1,IF('３　回答貼付シート'!AE379="３～５日ある",2,IF('３　回答貼付シート'!AE379="ほぼ毎日ある",3,))))</f>
        <v>0</v>
      </c>
      <c r="AD382" s="49">
        <f>IF('３　回答貼付シート'!AF379="ない",0,IF('３　回答貼付シート'!AF379="１～２日ある",1,IF('３　回答貼付シート'!AF379="３～５日ある",2,IF('３　回答貼付シート'!AF379="ほぼ毎日ある",3,))))</f>
        <v>0</v>
      </c>
      <c r="AE382" s="49">
        <f>IF('３　回答貼付シート'!AG379="ない",0,IF('３　回答貼付シート'!AG379="１～２日ある",1,IF('３　回答貼付シート'!AG379="３～５日ある",2,IF('３　回答貼付シート'!AG379="ほぼ毎日ある",3,))))</f>
        <v>0</v>
      </c>
      <c r="AF382" s="49">
        <f>IF('３　回答貼付シート'!AH379="ない",0,IF('３　回答貼付シート'!AH379="１～２日ある",1,IF('３　回答貼付シート'!AH379="３～５日ある",2,IF('３　回答貼付シート'!AH379="ほぼ毎日ある",3,))))</f>
        <v>0</v>
      </c>
      <c r="AG382" s="49">
        <f>IF('３　回答貼付シート'!AI379="ない",0,IF('３　回答貼付シート'!AI379="１～２日ある",1,IF('３　回答貼付シート'!AI379="３～５日ある",2,IF('３　回答貼付シート'!AI379="ほぼ毎日ある",3,))))</f>
        <v>0</v>
      </c>
      <c r="AH382" s="49">
        <f>IF('３　回答貼付シート'!AJ379="ない",0,IF('３　回答貼付シート'!AJ379="１～２日ある",1,IF('３　回答貼付シート'!AJ379="３～５日ある",2,IF('３　回答貼付シート'!AJ379="ほぼ毎日ある",3,))))</f>
        <v>0</v>
      </c>
      <c r="AI382" s="49">
        <f>IF('３　回答貼付シート'!AK379="ない",0,IF('３　回答貼付シート'!AK379="１～２日ある",1,IF('３　回答貼付シート'!AK379="３～５日ある",2,IF('３　回答貼付シート'!AK379="ほぼ毎日ある",3,))))</f>
        <v>0</v>
      </c>
      <c r="AJ382" s="49">
        <f>IF('３　回答貼付シート'!AL379="ない",0,IF('３　回答貼付シート'!AL379="１～２日ある",1,IF('３　回答貼付シート'!AL379="３～５日ある",2,IF('３　回答貼付シート'!AL379="ほぼ毎日ある",3,))))</f>
        <v>0</v>
      </c>
      <c r="AK382" s="49">
        <f>IF('３　回答貼付シート'!AM379="ない",0,IF('３　回答貼付シート'!AM379="１～２日ある",1,IF('３　回答貼付シート'!AM379="３～５日ある",2,IF('３　回答貼付シート'!AM379="ほぼ毎日ある",3,))))</f>
        <v>0</v>
      </c>
      <c r="AL382" s="49">
        <f>'３　回答貼付シート'!$AN379</f>
        <v>0</v>
      </c>
      <c r="AM382" s="49" t="str">
        <f t="shared" si="40"/>
        <v/>
      </c>
      <c r="AN382" s="49" t="str">
        <f t="shared" si="41"/>
        <v/>
      </c>
      <c r="AO382" s="49" t="str">
        <f t="shared" si="42"/>
        <v/>
      </c>
      <c r="AP382" s="49" t="str">
        <f t="shared" si="43"/>
        <v/>
      </c>
      <c r="AQ382" s="49" t="str">
        <f t="shared" si="44"/>
        <v/>
      </c>
      <c r="AR382" t="str">
        <f t="shared" si="45"/>
        <v>0</v>
      </c>
      <c r="AT382" s="42"/>
    </row>
    <row r="383" spans="1:46">
      <c r="A383" s="49"/>
      <c r="B383" s="49">
        <f t="shared" si="39"/>
        <v>0</v>
      </c>
      <c r="C383" s="49">
        <f>IF('３　回答貼付シート'!$F380&lt;&gt;0,VLOOKUP('３　回答貼付シート'!$F380,$AR$2048:$AS$2054,2,FALSE),0)</f>
        <v>0</v>
      </c>
      <c r="D383" s="49">
        <f>IF('３　回答貼付シート'!$G380&lt;&gt;0,VLOOKUP(('３　回答貼付シート'!$G380), $AR$2048:$AS$2054,2,FALSE),0)</f>
        <v>0</v>
      </c>
      <c r="E383" s="49">
        <f>'３　回答貼付シート'!$H380</f>
        <v>0</v>
      </c>
      <c r="F383" s="49">
        <f>IF(E383=0,0,VLOOKUP($B383,'２　情報入力シート'!$A$2:$E$2049,5))</f>
        <v>0</v>
      </c>
      <c r="G383" s="49">
        <f>IF('３　回答貼付シート'!I380="ない",0,IF('３　回答貼付シート'!I380="１～２日ある",1,IF('３　回答貼付シート'!I380="３～５日ある",2,IF('３　回答貼付シート'!I380="ほぼ毎日ある",3,))))</f>
        <v>0</v>
      </c>
      <c r="H383" s="49">
        <f>IF('３　回答貼付シート'!J380="ない",0,IF('３　回答貼付シート'!J380="１～２日ある",1,IF('３　回答貼付シート'!J380="３～５日ある",2,IF('３　回答貼付シート'!J380="ほぼ毎日ある",3,))))</f>
        <v>0</v>
      </c>
      <c r="I383" s="49">
        <f>IF('３　回答貼付シート'!K380="ない",0,IF('３　回答貼付シート'!K380="１～２日ある",1,IF('３　回答貼付シート'!K380="３～５日ある",2,IF('３　回答貼付シート'!K380="ほぼ毎日ある",3,))))</f>
        <v>0</v>
      </c>
      <c r="J383" s="49">
        <f>IF('３　回答貼付シート'!L380="ない",0,IF('３　回答貼付シート'!L380="１～２日ある",1,IF('３　回答貼付シート'!L380="３～５日ある",2,IF('３　回答貼付シート'!L380="ほぼ毎日ある",3,))))</f>
        <v>0</v>
      </c>
      <c r="K383" s="49">
        <f>IF('３　回答貼付シート'!M380="ない",0,IF('３　回答貼付シート'!M380="１～２日ある",1,IF('３　回答貼付シート'!M380="３～５日ある",2,IF('３　回答貼付シート'!M380="ほぼ毎日ある",3,))))</f>
        <v>0</v>
      </c>
      <c r="L383" s="49">
        <f>IF('３　回答貼付シート'!N380="ない",0,IF('３　回答貼付シート'!N380="１～２日ある",1,IF('３　回答貼付シート'!N380="３～５日ある",2,IF('３　回答貼付シート'!N380="ほぼ毎日ある",3,))))</f>
        <v>0</v>
      </c>
      <c r="M383" s="49">
        <f>IF('３　回答貼付シート'!O380="ない",0,IF('３　回答貼付シート'!O380="１～２日ある",1,IF('３　回答貼付シート'!O380="３～５日ある",2,IF('３　回答貼付シート'!O380="ほぼ毎日ある",3,))))</f>
        <v>0</v>
      </c>
      <c r="N383" s="49">
        <f>IF('３　回答貼付シート'!P380="ない",0,IF('３　回答貼付シート'!P380="１～２日ある",1,IF('３　回答貼付シート'!P380="３～５日ある",2,IF('３　回答貼付シート'!P380="ほぼ毎日ある",3,))))</f>
        <v>0</v>
      </c>
      <c r="O383" s="49">
        <f>IF('３　回答貼付シート'!Q380="ない",0,IF('３　回答貼付シート'!Q380="１～２日ある",1,IF('３　回答貼付シート'!Q380="３～５日ある",2,IF('３　回答貼付シート'!Q380="ほぼ毎日ある",3,))))</f>
        <v>0</v>
      </c>
      <c r="P383" s="49">
        <f>IF('３　回答貼付シート'!R380="ない",0,IF('３　回答貼付シート'!R380="１～２日ある",1,IF('３　回答貼付シート'!R380="３～５日ある",2,IF('３　回答貼付シート'!R380="ほぼ毎日ある",3,))))</f>
        <v>0</v>
      </c>
      <c r="Q383" s="49">
        <f>IF('３　回答貼付シート'!S380="ない",0,IF('３　回答貼付シート'!S380="１～２日ある",1,IF('３　回答貼付シート'!S380="３～５日ある",2,IF('３　回答貼付シート'!S380="ほぼ毎日ある",3,))))</f>
        <v>0</v>
      </c>
      <c r="R383" s="49">
        <f>IF('３　回答貼付シート'!T380="ない",0,IF('３　回答貼付シート'!T380="１～２日ある",1,IF('３　回答貼付シート'!T380="３～５日ある",2,IF('３　回答貼付シート'!T380="ほぼ毎日ある",3,))))</f>
        <v>0</v>
      </c>
      <c r="S383" s="49">
        <f>IF('３　回答貼付シート'!U380="ない",0,IF('３　回答貼付シート'!U380="１～２日ある",1,IF('３　回答貼付シート'!U380="３～５日ある",2,IF('３　回答貼付シート'!U380="ほぼ毎日ある",3,))))</f>
        <v>0</v>
      </c>
      <c r="T383" s="49">
        <f>IF('３　回答貼付シート'!V380="ない",0,IF('３　回答貼付シート'!V380="１～２日ある",1,IF('３　回答貼付シート'!V380="３～５日ある",2,IF('３　回答貼付シート'!V380="ほぼ毎日ある",3,))))</f>
        <v>0</v>
      </c>
      <c r="U383" s="49">
        <f>IF('３　回答貼付シート'!W380="ない",0,IF('３　回答貼付シート'!W380="１～２日ある",1,IF('３　回答貼付シート'!W380="３～５日ある",2,IF('３　回答貼付シート'!W380="ほぼ毎日ある",3,))))</f>
        <v>0</v>
      </c>
      <c r="V383" s="49">
        <f>IF('３　回答貼付シート'!X380="ない",0,IF('３　回答貼付シート'!X380="１～２日ある",1,IF('３　回答貼付シート'!X380="３～５日ある",2,IF('３　回答貼付シート'!X380="ほぼ毎日ある",3,))))</f>
        <v>0</v>
      </c>
      <c r="W383" s="49">
        <f>IF('３　回答貼付シート'!Y380="ない",0,IF('３　回答貼付シート'!Y380="１～２日ある",1,IF('３　回答貼付シート'!Y380="３～５日ある",2,IF('３　回答貼付シート'!Y380="ほぼ毎日ある",3,))))</f>
        <v>0</v>
      </c>
      <c r="X383" s="49">
        <f>IF('３　回答貼付シート'!Z380="ない",0,IF('３　回答貼付シート'!Z380="１～２日ある",1,IF('３　回答貼付シート'!Z380="３～５日ある",2,IF('３　回答貼付シート'!Z380="ほぼ毎日ある",3,))))</f>
        <v>0</v>
      </c>
      <c r="Y383" s="49">
        <f>IF('３　回答貼付シート'!AA380="ない",0,IF('３　回答貼付シート'!AA380="１～２日ある",1,IF('３　回答貼付シート'!AA380="３～５日ある",2,IF('３　回答貼付シート'!AA380="ほぼ毎日ある",3,))))</f>
        <v>0</v>
      </c>
      <c r="Z383" s="49">
        <f>IF('３　回答貼付シート'!AB380="ない",0,IF('３　回答貼付シート'!AB380="１～２日ある",1,IF('３　回答貼付シート'!AB380="３～５日ある",2,IF('３　回答貼付シート'!AB380="ほぼ毎日ある",3,))))</f>
        <v>0</v>
      </c>
      <c r="AA383" s="49">
        <f>IF('３　回答貼付シート'!AC380="ない",0,IF('３　回答貼付シート'!AC380="１～２日ある",1,IF('３　回答貼付シート'!AC380="３～５日ある",2,IF('３　回答貼付シート'!AC380="ほぼ毎日ある",3,))))</f>
        <v>0</v>
      </c>
      <c r="AB383" s="49">
        <f>IF('３　回答貼付シート'!AD380="ない",0,IF('３　回答貼付シート'!AD380="１～２日ある",1,IF('３　回答貼付シート'!AD380="３～５日ある",2,IF('３　回答貼付シート'!AD380="ほぼ毎日ある",3,))))</f>
        <v>0</v>
      </c>
      <c r="AC383" s="49">
        <f>IF('３　回答貼付シート'!AE380="ない",0,IF('３　回答貼付シート'!AE380="１～２日ある",1,IF('３　回答貼付シート'!AE380="３～５日ある",2,IF('３　回答貼付シート'!AE380="ほぼ毎日ある",3,))))</f>
        <v>0</v>
      </c>
      <c r="AD383" s="49">
        <f>IF('３　回答貼付シート'!AF380="ない",0,IF('３　回答貼付シート'!AF380="１～２日ある",1,IF('３　回答貼付シート'!AF380="３～５日ある",2,IF('３　回答貼付シート'!AF380="ほぼ毎日ある",3,))))</f>
        <v>0</v>
      </c>
      <c r="AE383" s="49">
        <f>IF('３　回答貼付シート'!AG380="ない",0,IF('３　回答貼付シート'!AG380="１～２日ある",1,IF('３　回答貼付シート'!AG380="３～５日ある",2,IF('３　回答貼付シート'!AG380="ほぼ毎日ある",3,))))</f>
        <v>0</v>
      </c>
      <c r="AF383" s="49">
        <f>IF('３　回答貼付シート'!AH380="ない",0,IF('３　回答貼付シート'!AH380="１～２日ある",1,IF('３　回答貼付シート'!AH380="３～５日ある",2,IF('３　回答貼付シート'!AH380="ほぼ毎日ある",3,))))</f>
        <v>0</v>
      </c>
      <c r="AG383" s="49">
        <f>IF('３　回答貼付シート'!AI380="ない",0,IF('３　回答貼付シート'!AI380="１～２日ある",1,IF('３　回答貼付シート'!AI380="３～５日ある",2,IF('３　回答貼付シート'!AI380="ほぼ毎日ある",3,))))</f>
        <v>0</v>
      </c>
      <c r="AH383" s="49">
        <f>IF('３　回答貼付シート'!AJ380="ない",0,IF('３　回答貼付シート'!AJ380="１～２日ある",1,IF('３　回答貼付シート'!AJ380="３～５日ある",2,IF('３　回答貼付シート'!AJ380="ほぼ毎日ある",3,))))</f>
        <v>0</v>
      </c>
      <c r="AI383" s="49">
        <f>IF('３　回答貼付シート'!AK380="ない",0,IF('３　回答貼付シート'!AK380="１～２日ある",1,IF('３　回答貼付シート'!AK380="３～５日ある",2,IF('３　回答貼付シート'!AK380="ほぼ毎日ある",3,))))</f>
        <v>0</v>
      </c>
      <c r="AJ383" s="49">
        <f>IF('３　回答貼付シート'!AL380="ない",0,IF('３　回答貼付シート'!AL380="１～２日ある",1,IF('３　回答貼付シート'!AL380="３～５日ある",2,IF('３　回答貼付シート'!AL380="ほぼ毎日ある",3,))))</f>
        <v>0</v>
      </c>
      <c r="AK383" s="49">
        <f>IF('３　回答貼付シート'!AM380="ない",0,IF('３　回答貼付シート'!AM380="１～２日ある",1,IF('３　回答貼付シート'!AM380="３～５日ある",2,IF('３　回答貼付シート'!AM380="ほぼ毎日ある",3,))))</f>
        <v>0</v>
      </c>
      <c r="AL383" s="49">
        <f>'３　回答貼付シート'!$AN380</f>
        <v>0</v>
      </c>
      <c r="AM383" s="49" t="str">
        <f t="shared" si="40"/>
        <v/>
      </c>
      <c r="AN383" s="49" t="str">
        <f t="shared" si="41"/>
        <v/>
      </c>
      <c r="AO383" s="49" t="str">
        <f t="shared" si="42"/>
        <v/>
      </c>
      <c r="AP383" s="49" t="str">
        <f t="shared" si="43"/>
        <v/>
      </c>
      <c r="AQ383" s="49" t="str">
        <f t="shared" si="44"/>
        <v/>
      </c>
      <c r="AR383" t="str">
        <f t="shared" si="45"/>
        <v>0</v>
      </c>
      <c r="AT383" s="42"/>
    </row>
    <row r="384" spans="1:46">
      <c r="A384" s="49"/>
      <c r="B384" s="49">
        <f t="shared" si="39"/>
        <v>0</v>
      </c>
      <c r="C384" s="49">
        <f>IF('３　回答貼付シート'!$F381&lt;&gt;0,VLOOKUP('３　回答貼付シート'!$F381,$AR$2048:$AS$2054,2,FALSE),0)</f>
        <v>0</v>
      </c>
      <c r="D384" s="49">
        <f>IF('３　回答貼付シート'!$G381&lt;&gt;0,VLOOKUP(('３　回答貼付シート'!$G381), $AR$2048:$AS$2054,2,FALSE),0)</f>
        <v>0</v>
      </c>
      <c r="E384" s="49">
        <f>'３　回答貼付シート'!$H381</f>
        <v>0</v>
      </c>
      <c r="F384" s="49">
        <f>IF(E384=0,0,VLOOKUP($B384,'２　情報入力シート'!$A$2:$E$2049,5))</f>
        <v>0</v>
      </c>
      <c r="G384" s="49">
        <f>IF('３　回答貼付シート'!I381="ない",0,IF('３　回答貼付シート'!I381="１～２日ある",1,IF('３　回答貼付シート'!I381="３～５日ある",2,IF('３　回答貼付シート'!I381="ほぼ毎日ある",3,))))</f>
        <v>0</v>
      </c>
      <c r="H384" s="49">
        <f>IF('３　回答貼付シート'!J381="ない",0,IF('３　回答貼付シート'!J381="１～２日ある",1,IF('３　回答貼付シート'!J381="３～５日ある",2,IF('３　回答貼付シート'!J381="ほぼ毎日ある",3,))))</f>
        <v>0</v>
      </c>
      <c r="I384" s="49">
        <f>IF('３　回答貼付シート'!K381="ない",0,IF('３　回答貼付シート'!K381="１～２日ある",1,IF('３　回答貼付シート'!K381="３～５日ある",2,IF('３　回答貼付シート'!K381="ほぼ毎日ある",3,))))</f>
        <v>0</v>
      </c>
      <c r="J384" s="49">
        <f>IF('３　回答貼付シート'!L381="ない",0,IF('３　回答貼付シート'!L381="１～２日ある",1,IF('３　回答貼付シート'!L381="３～５日ある",2,IF('３　回答貼付シート'!L381="ほぼ毎日ある",3,))))</f>
        <v>0</v>
      </c>
      <c r="K384" s="49">
        <f>IF('３　回答貼付シート'!M381="ない",0,IF('３　回答貼付シート'!M381="１～２日ある",1,IF('３　回答貼付シート'!M381="３～５日ある",2,IF('３　回答貼付シート'!M381="ほぼ毎日ある",3,))))</f>
        <v>0</v>
      </c>
      <c r="L384" s="49">
        <f>IF('３　回答貼付シート'!N381="ない",0,IF('３　回答貼付シート'!N381="１～２日ある",1,IF('３　回答貼付シート'!N381="３～５日ある",2,IF('３　回答貼付シート'!N381="ほぼ毎日ある",3,))))</f>
        <v>0</v>
      </c>
      <c r="M384" s="49">
        <f>IF('３　回答貼付シート'!O381="ない",0,IF('３　回答貼付シート'!O381="１～２日ある",1,IF('３　回答貼付シート'!O381="３～５日ある",2,IF('３　回答貼付シート'!O381="ほぼ毎日ある",3,))))</f>
        <v>0</v>
      </c>
      <c r="N384" s="49">
        <f>IF('３　回答貼付シート'!P381="ない",0,IF('３　回答貼付シート'!P381="１～２日ある",1,IF('３　回答貼付シート'!P381="３～５日ある",2,IF('３　回答貼付シート'!P381="ほぼ毎日ある",3,))))</f>
        <v>0</v>
      </c>
      <c r="O384" s="49">
        <f>IF('３　回答貼付シート'!Q381="ない",0,IF('３　回答貼付シート'!Q381="１～２日ある",1,IF('３　回答貼付シート'!Q381="３～５日ある",2,IF('３　回答貼付シート'!Q381="ほぼ毎日ある",3,))))</f>
        <v>0</v>
      </c>
      <c r="P384" s="49">
        <f>IF('３　回答貼付シート'!R381="ない",0,IF('３　回答貼付シート'!R381="１～２日ある",1,IF('３　回答貼付シート'!R381="３～５日ある",2,IF('３　回答貼付シート'!R381="ほぼ毎日ある",3,))))</f>
        <v>0</v>
      </c>
      <c r="Q384" s="49">
        <f>IF('３　回答貼付シート'!S381="ない",0,IF('３　回答貼付シート'!S381="１～２日ある",1,IF('３　回答貼付シート'!S381="３～５日ある",2,IF('３　回答貼付シート'!S381="ほぼ毎日ある",3,))))</f>
        <v>0</v>
      </c>
      <c r="R384" s="49">
        <f>IF('３　回答貼付シート'!T381="ない",0,IF('３　回答貼付シート'!T381="１～２日ある",1,IF('３　回答貼付シート'!T381="３～５日ある",2,IF('３　回答貼付シート'!T381="ほぼ毎日ある",3,))))</f>
        <v>0</v>
      </c>
      <c r="S384" s="49">
        <f>IF('３　回答貼付シート'!U381="ない",0,IF('３　回答貼付シート'!U381="１～２日ある",1,IF('３　回答貼付シート'!U381="３～５日ある",2,IF('３　回答貼付シート'!U381="ほぼ毎日ある",3,))))</f>
        <v>0</v>
      </c>
      <c r="T384" s="49">
        <f>IF('３　回答貼付シート'!V381="ない",0,IF('３　回答貼付シート'!V381="１～２日ある",1,IF('３　回答貼付シート'!V381="３～５日ある",2,IF('３　回答貼付シート'!V381="ほぼ毎日ある",3,))))</f>
        <v>0</v>
      </c>
      <c r="U384" s="49">
        <f>IF('３　回答貼付シート'!W381="ない",0,IF('３　回答貼付シート'!W381="１～２日ある",1,IF('３　回答貼付シート'!W381="３～５日ある",2,IF('３　回答貼付シート'!W381="ほぼ毎日ある",3,))))</f>
        <v>0</v>
      </c>
      <c r="V384" s="49">
        <f>IF('３　回答貼付シート'!X381="ない",0,IF('３　回答貼付シート'!X381="１～２日ある",1,IF('３　回答貼付シート'!X381="３～５日ある",2,IF('３　回答貼付シート'!X381="ほぼ毎日ある",3,))))</f>
        <v>0</v>
      </c>
      <c r="W384" s="49">
        <f>IF('３　回答貼付シート'!Y381="ない",0,IF('３　回答貼付シート'!Y381="１～２日ある",1,IF('３　回答貼付シート'!Y381="３～５日ある",2,IF('３　回答貼付シート'!Y381="ほぼ毎日ある",3,))))</f>
        <v>0</v>
      </c>
      <c r="X384" s="49">
        <f>IF('３　回答貼付シート'!Z381="ない",0,IF('３　回答貼付シート'!Z381="１～２日ある",1,IF('３　回答貼付シート'!Z381="３～５日ある",2,IF('３　回答貼付シート'!Z381="ほぼ毎日ある",3,))))</f>
        <v>0</v>
      </c>
      <c r="Y384" s="49">
        <f>IF('３　回答貼付シート'!AA381="ない",0,IF('３　回答貼付シート'!AA381="１～２日ある",1,IF('３　回答貼付シート'!AA381="３～５日ある",2,IF('３　回答貼付シート'!AA381="ほぼ毎日ある",3,))))</f>
        <v>0</v>
      </c>
      <c r="Z384" s="49">
        <f>IF('３　回答貼付シート'!AB381="ない",0,IF('３　回答貼付シート'!AB381="１～２日ある",1,IF('３　回答貼付シート'!AB381="３～５日ある",2,IF('３　回答貼付シート'!AB381="ほぼ毎日ある",3,))))</f>
        <v>0</v>
      </c>
      <c r="AA384" s="49">
        <f>IF('３　回答貼付シート'!AC381="ない",0,IF('３　回答貼付シート'!AC381="１～２日ある",1,IF('３　回答貼付シート'!AC381="３～５日ある",2,IF('３　回答貼付シート'!AC381="ほぼ毎日ある",3,))))</f>
        <v>0</v>
      </c>
      <c r="AB384" s="49">
        <f>IF('３　回答貼付シート'!AD381="ない",0,IF('３　回答貼付シート'!AD381="１～２日ある",1,IF('３　回答貼付シート'!AD381="３～５日ある",2,IF('３　回答貼付シート'!AD381="ほぼ毎日ある",3,))))</f>
        <v>0</v>
      </c>
      <c r="AC384" s="49">
        <f>IF('３　回答貼付シート'!AE381="ない",0,IF('３　回答貼付シート'!AE381="１～２日ある",1,IF('３　回答貼付シート'!AE381="３～５日ある",2,IF('３　回答貼付シート'!AE381="ほぼ毎日ある",3,))))</f>
        <v>0</v>
      </c>
      <c r="AD384" s="49">
        <f>IF('３　回答貼付シート'!AF381="ない",0,IF('３　回答貼付シート'!AF381="１～２日ある",1,IF('３　回答貼付シート'!AF381="３～５日ある",2,IF('３　回答貼付シート'!AF381="ほぼ毎日ある",3,))))</f>
        <v>0</v>
      </c>
      <c r="AE384" s="49">
        <f>IF('３　回答貼付シート'!AG381="ない",0,IF('３　回答貼付シート'!AG381="１～２日ある",1,IF('３　回答貼付シート'!AG381="３～５日ある",2,IF('３　回答貼付シート'!AG381="ほぼ毎日ある",3,))))</f>
        <v>0</v>
      </c>
      <c r="AF384" s="49">
        <f>IF('３　回答貼付シート'!AH381="ない",0,IF('３　回答貼付シート'!AH381="１～２日ある",1,IF('３　回答貼付シート'!AH381="３～５日ある",2,IF('３　回答貼付シート'!AH381="ほぼ毎日ある",3,))))</f>
        <v>0</v>
      </c>
      <c r="AG384" s="49">
        <f>IF('３　回答貼付シート'!AI381="ない",0,IF('３　回答貼付シート'!AI381="１～２日ある",1,IF('３　回答貼付シート'!AI381="３～５日ある",2,IF('３　回答貼付シート'!AI381="ほぼ毎日ある",3,))))</f>
        <v>0</v>
      </c>
      <c r="AH384" s="49">
        <f>IF('３　回答貼付シート'!AJ381="ない",0,IF('３　回答貼付シート'!AJ381="１～２日ある",1,IF('３　回答貼付シート'!AJ381="３～５日ある",2,IF('３　回答貼付シート'!AJ381="ほぼ毎日ある",3,))))</f>
        <v>0</v>
      </c>
      <c r="AI384" s="49">
        <f>IF('３　回答貼付シート'!AK381="ない",0,IF('３　回答貼付シート'!AK381="１～２日ある",1,IF('３　回答貼付シート'!AK381="３～５日ある",2,IF('３　回答貼付シート'!AK381="ほぼ毎日ある",3,))))</f>
        <v>0</v>
      </c>
      <c r="AJ384" s="49">
        <f>IF('３　回答貼付シート'!AL381="ない",0,IF('３　回答貼付シート'!AL381="１～２日ある",1,IF('３　回答貼付シート'!AL381="３～５日ある",2,IF('３　回答貼付シート'!AL381="ほぼ毎日ある",3,))))</f>
        <v>0</v>
      </c>
      <c r="AK384" s="49">
        <f>IF('３　回答貼付シート'!AM381="ない",0,IF('３　回答貼付シート'!AM381="１～２日ある",1,IF('３　回答貼付シート'!AM381="３～５日ある",2,IF('３　回答貼付シート'!AM381="ほぼ毎日ある",3,))))</f>
        <v>0</v>
      </c>
      <c r="AL384" s="49">
        <f>'３　回答貼付シート'!$AN381</f>
        <v>0</v>
      </c>
      <c r="AM384" s="49" t="str">
        <f t="shared" si="40"/>
        <v/>
      </c>
      <c r="AN384" s="49" t="str">
        <f t="shared" si="41"/>
        <v/>
      </c>
      <c r="AO384" s="49" t="str">
        <f t="shared" si="42"/>
        <v/>
      </c>
      <c r="AP384" s="49" t="str">
        <f t="shared" si="43"/>
        <v/>
      </c>
      <c r="AQ384" s="49" t="str">
        <f t="shared" si="44"/>
        <v/>
      </c>
      <c r="AR384" t="str">
        <f t="shared" si="45"/>
        <v>0</v>
      </c>
      <c r="AT384" s="42"/>
    </row>
    <row r="385" spans="1:46">
      <c r="A385" s="49"/>
      <c r="B385" s="49">
        <f t="shared" si="39"/>
        <v>0</v>
      </c>
      <c r="C385" s="49">
        <f>IF('３　回答貼付シート'!$F382&lt;&gt;0,VLOOKUP('３　回答貼付シート'!$F382,$AR$2048:$AS$2054,2,FALSE),0)</f>
        <v>0</v>
      </c>
      <c r="D385" s="49">
        <f>IF('３　回答貼付シート'!$G382&lt;&gt;0,VLOOKUP(('３　回答貼付シート'!$G382), $AR$2048:$AS$2054,2,FALSE),0)</f>
        <v>0</v>
      </c>
      <c r="E385" s="49">
        <f>'３　回答貼付シート'!$H382</f>
        <v>0</v>
      </c>
      <c r="F385" s="49">
        <f>IF(E385=0,0,VLOOKUP($B385,'２　情報入力シート'!$A$2:$E$2049,5))</f>
        <v>0</v>
      </c>
      <c r="G385" s="49">
        <f>IF('３　回答貼付シート'!I382="ない",0,IF('３　回答貼付シート'!I382="１～２日ある",1,IF('３　回答貼付シート'!I382="３～５日ある",2,IF('３　回答貼付シート'!I382="ほぼ毎日ある",3,))))</f>
        <v>0</v>
      </c>
      <c r="H385" s="49">
        <f>IF('３　回答貼付シート'!J382="ない",0,IF('３　回答貼付シート'!J382="１～２日ある",1,IF('３　回答貼付シート'!J382="３～５日ある",2,IF('３　回答貼付シート'!J382="ほぼ毎日ある",3,))))</f>
        <v>0</v>
      </c>
      <c r="I385" s="49">
        <f>IF('３　回答貼付シート'!K382="ない",0,IF('３　回答貼付シート'!K382="１～２日ある",1,IF('３　回答貼付シート'!K382="３～５日ある",2,IF('３　回答貼付シート'!K382="ほぼ毎日ある",3,))))</f>
        <v>0</v>
      </c>
      <c r="J385" s="49">
        <f>IF('３　回答貼付シート'!L382="ない",0,IF('３　回答貼付シート'!L382="１～２日ある",1,IF('３　回答貼付シート'!L382="３～５日ある",2,IF('３　回答貼付シート'!L382="ほぼ毎日ある",3,))))</f>
        <v>0</v>
      </c>
      <c r="K385" s="49">
        <f>IF('３　回答貼付シート'!M382="ない",0,IF('３　回答貼付シート'!M382="１～２日ある",1,IF('３　回答貼付シート'!M382="３～５日ある",2,IF('３　回答貼付シート'!M382="ほぼ毎日ある",3,))))</f>
        <v>0</v>
      </c>
      <c r="L385" s="49">
        <f>IF('３　回答貼付シート'!N382="ない",0,IF('３　回答貼付シート'!N382="１～２日ある",1,IF('３　回答貼付シート'!N382="３～５日ある",2,IF('３　回答貼付シート'!N382="ほぼ毎日ある",3,))))</f>
        <v>0</v>
      </c>
      <c r="M385" s="49">
        <f>IF('３　回答貼付シート'!O382="ない",0,IF('３　回答貼付シート'!O382="１～２日ある",1,IF('３　回答貼付シート'!O382="３～５日ある",2,IF('３　回答貼付シート'!O382="ほぼ毎日ある",3,))))</f>
        <v>0</v>
      </c>
      <c r="N385" s="49">
        <f>IF('３　回答貼付シート'!P382="ない",0,IF('３　回答貼付シート'!P382="１～２日ある",1,IF('３　回答貼付シート'!P382="３～５日ある",2,IF('３　回答貼付シート'!P382="ほぼ毎日ある",3,))))</f>
        <v>0</v>
      </c>
      <c r="O385" s="49">
        <f>IF('３　回答貼付シート'!Q382="ない",0,IF('３　回答貼付シート'!Q382="１～２日ある",1,IF('３　回答貼付シート'!Q382="３～５日ある",2,IF('３　回答貼付シート'!Q382="ほぼ毎日ある",3,))))</f>
        <v>0</v>
      </c>
      <c r="P385" s="49">
        <f>IF('３　回答貼付シート'!R382="ない",0,IF('３　回答貼付シート'!R382="１～２日ある",1,IF('３　回答貼付シート'!R382="３～５日ある",2,IF('３　回答貼付シート'!R382="ほぼ毎日ある",3,))))</f>
        <v>0</v>
      </c>
      <c r="Q385" s="49">
        <f>IF('３　回答貼付シート'!S382="ない",0,IF('３　回答貼付シート'!S382="１～２日ある",1,IF('３　回答貼付シート'!S382="３～５日ある",2,IF('３　回答貼付シート'!S382="ほぼ毎日ある",3,))))</f>
        <v>0</v>
      </c>
      <c r="R385" s="49">
        <f>IF('３　回答貼付シート'!T382="ない",0,IF('３　回答貼付シート'!T382="１～２日ある",1,IF('３　回答貼付シート'!T382="３～５日ある",2,IF('３　回答貼付シート'!T382="ほぼ毎日ある",3,))))</f>
        <v>0</v>
      </c>
      <c r="S385" s="49">
        <f>IF('３　回答貼付シート'!U382="ない",0,IF('３　回答貼付シート'!U382="１～２日ある",1,IF('３　回答貼付シート'!U382="３～５日ある",2,IF('３　回答貼付シート'!U382="ほぼ毎日ある",3,))))</f>
        <v>0</v>
      </c>
      <c r="T385" s="49">
        <f>IF('３　回答貼付シート'!V382="ない",0,IF('３　回答貼付シート'!V382="１～２日ある",1,IF('３　回答貼付シート'!V382="３～５日ある",2,IF('３　回答貼付シート'!V382="ほぼ毎日ある",3,))))</f>
        <v>0</v>
      </c>
      <c r="U385" s="49">
        <f>IF('３　回答貼付シート'!W382="ない",0,IF('３　回答貼付シート'!W382="１～２日ある",1,IF('３　回答貼付シート'!W382="３～５日ある",2,IF('３　回答貼付シート'!W382="ほぼ毎日ある",3,))))</f>
        <v>0</v>
      </c>
      <c r="V385" s="49">
        <f>IF('３　回答貼付シート'!X382="ない",0,IF('３　回答貼付シート'!X382="１～２日ある",1,IF('３　回答貼付シート'!X382="３～５日ある",2,IF('３　回答貼付シート'!X382="ほぼ毎日ある",3,))))</f>
        <v>0</v>
      </c>
      <c r="W385" s="49">
        <f>IF('３　回答貼付シート'!Y382="ない",0,IF('３　回答貼付シート'!Y382="１～２日ある",1,IF('３　回答貼付シート'!Y382="３～５日ある",2,IF('３　回答貼付シート'!Y382="ほぼ毎日ある",3,))))</f>
        <v>0</v>
      </c>
      <c r="X385" s="49">
        <f>IF('３　回答貼付シート'!Z382="ない",0,IF('３　回答貼付シート'!Z382="１～２日ある",1,IF('３　回答貼付シート'!Z382="３～５日ある",2,IF('３　回答貼付シート'!Z382="ほぼ毎日ある",3,))))</f>
        <v>0</v>
      </c>
      <c r="Y385" s="49">
        <f>IF('３　回答貼付シート'!AA382="ない",0,IF('３　回答貼付シート'!AA382="１～２日ある",1,IF('３　回答貼付シート'!AA382="３～５日ある",2,IF('３　回答貼付シート'!AA382="ほぼ毎日ある",3,))))</f>
        <v>0</v>
      </c>
      <c r="Z385" s="49">
        <f>IF('３　回答貼付シート'!AB382="ない",0,IF('３　回答貼付シート'!AB382="１～２日ある",1,IF('３　回答貼付シート'!AB382="３～５日ある",2,IF('３　回答貼付シート'!AB382="ほぼ毎日ある",3,))))</f>
        <v>0</v>
      </c>
      <c r="AA385" s="49">
        <f>IF('３　回答貼付シート'!AC382="ない",0,IF('３　回答貼付シート'!AC382="１～２日ある",1,IF('３　回答貼付シート'!AC382="３～５日ある",2,IF('３　回答貼付シート'!AC382="ほぼ毎日ある",3,))))</f>
        <v>0</v>
      </c>
      <c r="AB385" s="49">
        <f>IF('３　回答貼付シート'!AD382="ない",0,IF('３　回答貼付シート'!AD382="１～２日ある",1,IF('３　回答貼付シート'!AD382="３～５日ある",2,IF('３　回答貼付シート'!AD382="ほぼ毎日ある",3,))))</f>
        <v>0</v>
      </c>
      <c r="AC385" s="49">
        <f>IF('３　回答貼付シート'!AE382="ない",0,IF('３　回答貼付シート'!AE382="１～２日ある",1,IF('３　回答貼付シート'!AE382="３～５日ある",2,IF('３　回答貼付シート'!AE382="ほぼ毎日ある",3,))))</f>
        <v>0</v>
      </c>
      <c r="AD385" s="49">
        <f>IF('３　回答貼付シート'!AF382="ない",0,IF('３　回答貼付シート'!AF382="１～２日ある",1,IF('３　回答貼付シート'!AF382="３～５日ある",2,IF('３　回答貼付シート'!AF382="ほぼ毎日ある",3,))))</f>
        <v>0</v>
      </c>
      <c r="AE385" s="49">
        <f>IF('３　回答貼付シート'!AG382="ない",0,IF('３　回答貼付シート'!AG382="１～２日ある",1,IF('３　回答貼付シート'!AG382="３～５日ある",2,IF('３　回答貼付シート'!AG382="ほぼ毎日ある",3,))))</f>
        <v>0</v>
      </c>
      <c r="AF385" s="49">
        <f>IF('３　回答貼付シート'!AH382="ない",0,IF('３　回答貼付シート'!AH382="１～２日ある",1,IF('３　回答貼付シート'!AH382="３～５日ある",2,IF('３　回答貼付シート'!AH382="ほぼ毎日ある",3,))))</f>
        <v>0</v>
      </c>
      <c r="AG385" s="49">
        <f>IF('３　回答貼付シート'!AI382="ない",0,IF('３　回答貼付シート'!AI382="１～２日ある",1,IF('３　回答貼付シート'!AI382="３～５日ある",2,IF('３　回答貼付シート'!AI382="ほぼ毎日ある",3,))))</f>
        <v>0</v>
      </c>
      <c r="AH385" s="49">
        <f>IF('３　回答貼付シート'!AJ382="ない",0,IF('３　回答貼付シート'!AJ382="１～２日ある",1,IF('３　回答貼付シート'!AJ382="３～５日ある",2,IF('３　回答貼付シート'!AJ382="ほぼ毎日ある",3,))))</f>
        <v>0</v>
      </c>
      <c r="AI385" s="49">
        <f>IF('３　回答貼付シート'!AK382="ない",0,IF('３　回答貼付シート'!AK382="１～２日ある",1,IF('３　回答貼付シート'!AK382="３～５日ある",2,IF('３　回答貼付シート'!AK382="ほぼ毎日ある",3,))))</f>
        <v>0</v>
      </c>
      <c r="AJ385" s="49">
        <f>IF('３　回答貼付シート'!AL382="ない",0,IF('３　回答貼付シート'!AL382="１～２日ある",1,IF('３　回答貼付シート'!AL382="３～５日ある",2,IF('３　回答貼付シート'!AL382="ほぼ毎日ある",3,))))</f>
        <v>0</v>
      </c>
      <c r="AK385" s="49">
        <f>IF('３　回答貼付シート'!AM382="ない",0,IF('３　回答貼付シート'!AM382="１～２日ある",1,IF('３　回答貼付シート'!AM382="３～５日ある",2,IF('３　回答貼付シート'!AM382="ほぼ毎日ある",3,))))</f>
        <v>0</v>
      </c>
      <c r="AL385" s="49">
        <f>'３　回答貼付シート'!$AN382</f>
        <v>0</v>
      </c>
      <c r="AM385" s="49" t="str">
        <f t="shared" si="40"/>
        <v/>
      </c>
      <c r="AN385" s="49" t="str">
        <f t="shared" si="41"/>
        <v/>
      </c>
      <c r="AO385" s="49" t="str">
        <f t="shared" si="42"/>
        <v/>
      </c>
      <c r="AP385" s="49" t="str">
        <f t="shared" si="43"/>
        <v/>
      </c>
      <c r="AQ385" s="49" t="str">
        <f t="shared" si="44"/>
        <v/>
      </c>
      <c r="AR385" t="str">
        <f t="shared" si="45"/>
        <v>0</v>
      </c>
      <c r="AT385" s="42"/>
    </row>
    <row r="386" spans="1:46">
      <c r="A386" s="49"/>
      <c r="B386" s="49">
        <f t="shared" si="39"/>
        <v>0</v>
      </c>
      <c r="C386" s="49">
        <f>IF('３　回答貼付シート'!$F383&lt;&gt;0,VLOOKUP('３　回答貼付シート'!$F383,$AR$2048:$AS$2054,2,FALSE),0)</f>
        <v>0</v>
      </c>
      <c r="D386" s="49">
        <f>IF('３　回答貼付シート'!$G383&lt;&gt;0,VLOOKUP(('３　回答貼付シート'!$G383), $AR$2048:$AS$2054,2,FALSE),0)</f>
        <v>0</v>
      </c>
      <c r="E386" s="49">
        <f>'３　回答貼付シート'!$H383</f>
        <v>0</v>
      </c>
      <c r="F386" s="49">
        <f>IF(E386=0,0,VLOOKUP($B386,'２　情報入力シート'!$A$2:$E$2049,5))</f>
        <v>0</v>
      </c>
      <c r="G386" s="49">
        <f>IF('３　回答貼付シート'!I383="ない",0,IF('３　回答貼付シート'!I383="１～２日ある",1,IF('３　回答貼付シート'!I383="３～５日ある",2,IF('３　回答貼付シート'!I383="ほぼ毎日ある",3,))))</f>
        <v>0</v>
      </c>
      <c r="H386" s="49">
        <f>IF('３　回答貼付シート'!J383="ない",0,IF('３　回答貼付シート'!J383="１～２日ある",1,IF('３　回答貼付シート'!J383="３～５日ある",2,IF('３　回答貼付シート'!J383="ほぼ毎日ある",3,))))</f>
        <v>0</v>
      </c>
      <c r="I386" s="49">
        <f>IF('３　回答貼付シート'!K383="ない",0,IF('３　回答貼付シート'!K383="１～２日ある",1,IF('３　回答貼付シート'!K383="３～５日ある",2,IF('３　回答貼付シート'!K383="ほぼ毎日ある",3,))))</f>
        <v>0</v>
      </c>
      <c r="J386" s="49">
        <f>IF('３　回答貼付シート'!L383="ない",0,IF('３　回答貼付シート'!L383="１～２日ある",1,IF('３　回答貼付シート'!L383="３～５日ある",2,IF('３　回答貼付シート'!L383="ほぼ毎日ある",3,))))</f>
        <v>0</v>
      </c>
      <c r="K386" s="49">
        <f>IF('３　回答貼付シート'!M383="ない",0,IF('３　回答貼付シート'!M383="１～２日ある",1,IF('３　回答貼付シート'!M383="３～５日ある",2,IF('３　回答貼付シート'!M383="ほぼ毎日ある",3,))))</f>
        <v>0</v>
      </c>
      <c r="L386" s="49">
        <f>IF('３　回答貼付シート'!N383="ない",0,IF('３　回答貼付シート'!N383="１～２日ある",1,IF('３　回答貼付シート'!N383="３～５日ある",2,IF('３　回答貼付シート'!N383="ほぼ毎日ある",3,))))</f>
        <v>0</v>
      </c>
      <c r="M386" s="49">
        <f>IF('３　回答貼付シート'!O383="ない",0,IF('３　回答貼付シート'!O383="１～２日ある",1,IF('３　回答貼付シート'!O383="３～５日ある",2,IF('３　回答貼付シート'!O383="ほぼ毎日ある",3,))))</f>
        <v>0</v>
      </c>
      <c r="N386" s="49">
        <f>IF('３　回答貼付シート'!P383="ない",0,IF('３　回答貼付シート'!P383="１～２日ある",1,IF('３　回答貼付シート'!P383="３～５日ある",2,IF('３　回答貼付シート'!P383="ほぼ毎日ある",3,))))</f>
        <v>0</v>
      </c>
      <c r="O386" s="49">
        <f>IF('３　回答貼付シート'!Q383="ない",0,IF('３　回答貼付シート'!Q383="１～２日ある",1,IF('３　回答貼付シート'!Q383="３～５日ある",2,IF('３　回答貼付シート'!Q383="ほぼ毎日ある",3,))))</f>
        <v>0</v>
      </c>
      <c r="P386" s="49">
        <f>IF('３　回答貼付シート'!R383="ない",0,IF('３　回答貼付シート'!R383="１～２日ある",1,IF('３　回答貼付シート'!R383="３～５日ある",2,IF('３　回答貼付シート'!R383="ほぼ毎日ある",3,))))</f>
        <v>0</v>
      </c>
      <c r="Q386" s="49">
        <f>IF('３　回答貼付シート'!S383="ない",0,IF('３　回答貼付シート'!S383="１～２日ある",1,IF('３　回答貼付シート'!S383="３～５日ある",2,IF('３　回答貼付シート'!S383="ほぼ毎日ある",3,))))</f>
        <v>0</v>
      </c>
      <c r="R386" s="49">
        <f>IF('３　回答貼付シート'!T383="ない",0,IF('３　回答貼付シート'!T383="１～２日ある",1,IF('３　回答貼付シート'!T383="３～５日ある",2,IF('３　回答貼付シート'!T383="ほぼ毎日ある",3,))))</f>
        <v>0</v>
      </c>
      <c r="S386" s="49">
        <f>IF('３　回答貼付シート'!U383="ない",0,IF('３　回答貼付シート'!U383="１～２日ある",1,IF('３　回答貼付シート'!U383="３～５日ある",2,IF('３　回答貼付シート'!U383="ほぼ毎日ある",3,))))</f>
        <v>0</v>
      </c>
      <c r="T386" s="49">
        <f>IF('３　回答貼付シート'!V383="ない",0,IF('３　回答貼付シート'!V383="１～２日ある",1,IF('３　回答貼付シート'!V383="３～５日ある",2,IF('３　回答貼付シート'!V383="ほぼ毎日ある",3,))))</f>
        <v>0</v>
      </c>
      <c r="U386" s="49">
        <f>IF('３　回答貼付シート'!W383="ない",0,IF('３　回答貼付シート'!W383="１～２日ある",1,IF('３　回答貼付シート'!W383="３～５日ある",2,IF('３　回答貼付シート'!W383="ほぼ毎日ある",3,))))</f>
        <v>0</v>
      </c>
      <c r="V386" s="49">
        <f>IF('３　回答貼付シート'!X383="ない",0,IF('３　回答貼付シート'!X383="１～２日ある",1,IF('３　回答貼付シート'!X383="３～５日ある",2,IF('３　回答貼付シート'!X383="ほぼ毎日ある",3,))))</f>
        <v>0</v>
      </c>
      <c r="W386" s="49">
        <f>IF('３　回答貼付シート'!Y383="ない",0,IF('３　回答貼付シート'!Y383="１～２日ある",1,IF('３　回答貼付シート'!Y383="３～５日ある",2,IF('３　回答貼付シート'!Y383="ほぼ毎日ある",3,))))</f>
        <v>0</v>
      </c>
      <c r="X386" s="49">
        <f>IF('３　回答貼付シート'!Z383="ない",0,IF('３　回答貼付シート'!Z383="１～２日ある",1,IF('３　回答貼付シート'!Z383="３～５日ある",2,IF('３　回答貼付シート'!Z383="ほぼ毎日ある",3,))))</f>
        <v>0</v>
      </c>
      <c r="Y386" s="49">
        <f>IF('３　回答貼付シート'!AA383="ない",0,IF('３　回答貼付シート'!AA383="１～２日ある",1,IF('３　回答貼付シート'!AA383="３～５日ある",2,IF('３　回答貼付シート'!AA383="ほぼ毎日ある",3,))))</f>
        <v>0</v>
      </c>
      <c r="Z386" s="49">
        <f>IF('３　回答貼付シート'!AB383="ない",0,IF('３　回答貼付シート'!AB383="１～２日ある",1,IF('３　回答貼付シート'!AB383="３～５日ある",2,IF('３　回答貼付シート'!AB383="ほぼ毎日ある",3,))))</f>
        <v>0</v>
      </c>
      <c r="AA386" s="49">
        <f>IF('３　回答貼付シート'!AC383="ない",0,IF('３　回答貼付シート'!AC383="１～２日ある",1,IF('３　回答貼付シート'!AC383="３～５日ある",2,IF('３　回答貼付シート'!AC383="ほぼ毎日ある",3,))))</f>
        <v>0</v>
      </c>
      <c r="AB386" s="49">
        <f>IF('３　回答貼付シート'!AD383="ない",0,IF('３　回答貼付シート'!AD383="１～２日ある",1,IF('３　回答貼付シート'!AD383="３～５日ある",2,IF('３　回答貼付シート'!AD383="ほぼ毎日ある",3,))))</f>
        <v>0</v>
      </c>
      <c r="AC386" s="49">
        <f>IF('３　回答貼付シート'!AE383="ない",0,IF('３　回答貼付シート'!AE383="１～２日ある",1,IF('３　回答貼付シート'!AE383="３～５日ある",2,IF('３　回答貼付シート'!AE383="ほぼ毎日ある",3,))))</f>
        <v>0</v>
      </c>
      <c r="AD386" s="49">
        <f>IF('３　回答貼付シート'!AF383="ない",0,IF('３　回答貼付シート'!AF383="１～２日ある",1,IF('３　回答貼付シート'!AF383="３～５日ある",2,IF('３　回答貼付シート'!AF383="ほぼ毎日ある",3,))))</f>
        <v>0</v>
      </c>
      <c r="AE386" s="49">
        <f>IF('３　回答貼付シート'!AG383="ない",0,IF('３　回答貼付シート'!AG383="１～２日ある",1,IF('３　回答貼付シート'!AG383="３～５日ある",2,IF('３　回答貼付シート'!AG383="ほぼ毎日ある",3,))))</f>
        <v>0</v>
      </c>
      <c r="AF386" s="49">
        <f>IF('３　回答貼付シート'!AH383="ない",0,IF('３　回答貼付シート'!AH383="１～２日ある",1,IF('３　回答貼付シート'!AH383="３～５日ある",2,IF('３　回答貼付シート'!AH383="ほぼ毎日ある",3,))))</f>
        <v>0</v>
      </c>
      <c r="AG386" s="49">
        <f>IF('３　回答貼付シート'!AI383="ない",0,IF('３　回答貼付シート'!AI383="１～２日ある",1,IF('３　回答貼付シート'!AI383="３～５日ある",2,IF('３　回答貼付シート'!AI383="ほぼ毎日ある",3,))))</f>
        <v>0</v>
      </c>
      <c r="AH386" s="49">
        <f>IF('３　回答貼付シート'!AJ383="ない",0,IF('３　回答貼付シート'!AJ383="１～２日ある",1,IF('３　回答貼付シート'!AJ383="３～５日ある",2,IF('３　回答貼付シート'!AJ383="ほぼ毎日ある",3,))))</f>
        <v>0</v>
      </c>
      <c r="AI386" s="49">
        <f>IF('３　回答貼付シート'!AK383="ない",0,IF('３　回答貼付シート'!AK383="１～２日ある",1,IF('３　回答貼付シート'!AK383="３～５日ある",2,IF('３　回答貼付シート'!AK383="ほぼ毎日ある",3,))))</f>
        <v>0</v>
      </c>
      <c r="AJ386" s="49">
        <f>IF('３　回答貼付シート'!AL383="ない",0,IF('３　回答貼付シート'!AL383="１～２日ある",1,IF('３　回答貼付シート'!AL383="３～５日ある",2,IF('３　回答貼付シート'!AL383="ほぼ毎日ある",3,))))</f>
        <v>0</v>
      </c>
      <c r="AK386" s="49">
        <f>IF('３　回答貼付シート'!AM383="ない",0,IF('３　回答貼付シート'!AM383="１～２日ある",1,IF('３　回答貼付シート'!AM383="３～５日ある",2,IF('３　回答貼付シート'!AM383="ほぼ毎日ある",3,))))</f>
        <v>0</v>
      </c>
      <c r="AL386" s="49">
        <f>'３　回答貼付シート'!$AN383</f>
        <v>0</v>
      </c>
      <c r="AM386" s="49" t="str">
        <f t="shared" si="40"/>
        <v/>
      </c>
      <c r="AN386" s="49" t="str">
        <f t="shared" si="41"/>
        <v/>
      </c>
      <c r="AO386" s="49" t="str">
        <f t="shared" si="42"/>
        <v/>
      </c>
      <c r="AP386" s="49" t="str">
        <f t="shared" si="43"/>
        <v/>
      </c>
      <c r="AQ386" s="49" t="str">
        <f t="shared" si="44"/>
        <v/>
      </c>
      <c r="AR386" t="str">
        <f t="shared" si="45"/>
        <v>0</v>
      </c>
      <c r="AT386" s="42"/>
    </row>
    <row r="387" spans="1:46">
      <c r="A387" s="49"/>
      <c r="B387" s="49">
        <f t="shared" si="39"/>
        <v>0</v>
      </c>
      <c r="C387" s="49">
        <f>IF('３　回答貼付シート'!$F384&lt;&gt;0,VLOOKUP('３　回答貼付シート'!$F384,$AR$2048:$AS$2054,2,FALSE),0)</f>
        <v>0</v>
      </c>
      <c r="D387" s="49">
        <f>IF('３　回答貼付シート'!$G384&lt;&gt;0,VLOOKUP(('３　回答貼付シート'!$G384), $AR$2048:$AS$2054,2,FALSE),0)</f>
        <v>0</v>
      </c>
      <c r="E387" s="49">
        <f>'３　回答貼付シート'!$H384</f>
        <v>0</v>
      </c>
      <c r="F387" s="49">
        <f>IF(E387=0,0,VLOOKUP($B387,'２　情報入力シート'!$A$2:$E$2049,5))</f>
        <v>0</v>
      </c>
      <c r="G387" s="49">
        <f>IF('３　回答貼付シート'!I384="ない",0,IF('３　回答貼付シート'!I384="１～２日ある",1,IF('３　回答貼付シート'!I384="３～５日ある",2,IF('３　回答貼付シート'!I384="ほぼ毎日ある",3,))))</f>
        <v>0</v>
      </c>
      <c r="H387" s="49">
        <f>IF('３　回答貼付シート'!J384="ない",0,IF('３　回答貼付シート'!J384="１～２日ある",1,IF('３　回答貼付シート'!J384="３～５日ある",2,IF('３　回答貼付シート'!J384="ほぼ毎日ある",3,))))</f>
        <v>0</v>
      </c>
      <c r="I387" s="49">
        <f>IF('３　回答貼付シート'!K384="ない",0,IF('３　回答貼付シート'!K384="１～２日ある",1,IF('３　回答貼付シート'!K384="３～５日ある",2,IF('３　回答貼付シート'!K384="ほぼ毎日ある",3,))))</f>
        <v>0</v>
      </c>
      <c r="J387" s="49">
        <f>IF('３　回答貼付シート'!L384="ない",0,IF('３　回答貼付シート'!L384="１～２日ある",1,IF('３　回答貼付シート'!L384="３～５日ある",2,IF('３　回答貼付シート'!L384="ほぼ毎日ある",3,))))</f>
        <v>0</v>
      </c>
      <c r="K387" s="49">
        <f>IF('３　回答貼付シート'!M384="ない",0,IF('３　回答貼付シート'!M384="１～２日ある",1,IF('３　回答貼付シート'!M384="３～５日ある",2,IF('３　回答貼付シート'!M384="ほぼ毎日ある",3,))))</f>
        <v>0</v>
      </c>
      <c r="L387" s="49">
        <f>IF('３　回答貼付シート'!N384="ない",0,IF('３　回答貼付シート'!N384="１～２日ある",1,IF('３　回答貼付シート'!N384="３～５日ある",2,IF('３　回答貼付シート'!N384="ほぼ毎日ある",3,))))</f>
        <v>0</v>
      </c>
      <c r="M387" s="49">
        <f>IF('３　回答貼付シート'!O384="ない",0,IF('３　回答貼付シート'!O384="１～２日ある",1,IF('３　回答貼付シート'!O384="３～５日ある",2,IF('３　回答貼付シート'!O384="ほぼ毎日ある",3,))))</f>
        <v>0</v>
      </c>
      <c r="N387" s="49">
        <f>IF('３　回答貼付シート'!P384="ない",0,IF('３　回答貼付シート'!P384="１～２日ある",1,IF('３　回答貼付シート'!P384="３～５日ある",2,IF('３　回答貼付シート'!P384="ほぼ毎日ある",3,))))</f>
        <v>0</v>
      </c>
      <c r="O387" s="49">
        <f>IF('３　回答貼付シート'!Q384="ない",0,IF('３　回答貼付シート'!Q384="１～２日ある",1,IF('３　回答貼付シート'!Q384="３～５日ある",2,IF('３　回答貼付シート'!Q384="ほぼ毎日ある",3,))))</f>
        <v>0</v>
      </c>
      <c r="P387" s="49">
        <f>IF('３　回答貼付シート'!R384="ない",0,IF('３　回答貼付シート'!R384="１～２日ある",1,IF('３　回答貼付シート'!R384="３～５日ある",2,IF('３　回答貼付シート'!R384="ほぼ毎日ある",3,))))</f>
        <v>0</v>
      </c>
      <c r="Q387" s="49">
        <f>IF('３　回答貼付シート'!S384="ない",0,IF('３　回答貼付シート'!S384="１～２日ある",1,IF('３　回答貼付シート'!S384="３～５日ある",2,IF('３　回答貼付シート'!S384="ほぼ毎日ある",3,))))</f>
        <v>0</v>
      </c>
      <c r="R387" s="49">
        <f>IF('３　回答貼付シート'!T384="ない",0,IF('３　回答貼付シート'!T384="１～２日ある",1,IF('３　回答貼付シート'!T384="３～５日ある",2,IF('３　回答貼付シート'!T384="ほぼ毎日ある",3,))))</f>
        <v>0</v>
      </c>
      <c r="S387" s="49">
        <f>IF('３　回答貼付シート'!U384="ない",0,IF('３　回答貼付シート'!U384="１～２日ある",1,IF('３　回答貼付シート'!U384="３～５日ある",2,IF('３　回答貼付シート'!U384="ほぼ毎日ある",3,))))</f>
        <v>0</v>
      </c>
      <c r="T387" s="49">
        <f>IF('３　回答貼付シート'!V384="ない",0,IF('３　回答貼付シート'!V384="１～２日ある",1,IF('３　回答貼付シート'!V384="３～５日ある",2,IF('３　回答貼付シート'!V384="ほぼ毎日ある",3,))))</f>
        <v>0</v>
      </c>
      <c r="U387" s="49">
        <f>IF('３　回答貼付シート'!W384="ない",0,IF('３　回答貼付シート'!W384="１～２日ある",1,IF('３　回答貼付シート'!W384="３～５日ある",2,IF('３　回答貼付シート'!W384="ほぼ毎日ある",3,))))</f>
        <v>0</v>
      </c>
      <c r="V387" s="49">
        <f>IF('３　回答貼付シート'!X384="ない",0,IF('３　回答貼付シート'!X384="１～２日ある",1,IF('３　回答貼付シート'!X384="３～５日ある",2,IF('３　回答貼付シート'!X384="ほぼ毎日ある",3,))))</f>
        <v>0</v>
      </c>
      <c r="W387" s="49">
        <f>IF('３　回答貼付シート'!Y384="ない",0,IF('３　回答貼付シート'!Y384="１～２日ある",1,IF('３　回答貼付シート'!Y384="３～５日ある",2,IF('３　回答貼付シート'!Y384="ほぼ毎日ある",3,))))</f>
        <v>0</v>
      </c>
      <c r="X387" s="49">
        <f>IF('３　回答貼付シート'!Z384="ない",0,IF('３　回答貼付シート'!Z384="１～２日ある",1,IF('３　回答貼付シート'!Z384="３～５日ある",2,IF('３　回答貼付シート'!Z384="ほぼ毎日ある",3,))))</f>
        <v>0</v>
      </c>
      <c r="Y387" s="49">
        <f>IF('３　回答貼付シート'!AA384="ない",0,IF('３　回答貼付シート'!AA384="１～２日ある",1,IF('３　回答貼付シート'!AA384="３～５日ある",2,IF('３　回答貼付シート'!AA384="ほぼ毎日ある",3,))))</f>
        <v>0</v>
      </c>
      <c r="Z387" s="49">
        <f>IF('３　回答貼付シート'!AB384="ない",0,IF('３　回答貼付シート'!AB384="１～２日ある",1,IF('３　回答貼付シート'!AB384="３～５日ある",2,IF('３　回答貼付シート'!AB384="ほぼ毎日ある",3,))))</f>
        <v>0</v>
      </c>
      <c r="AA387" s="49">
        <f>IF('３　回答貼付シート'!AC384="ない",0,IF('３　回答貼付シート'!AC384="１～２日ある",1,IF('３　回答貼付シート'!AC384="３～５日ある",2,IF('３　回答貼付シート'!AC384="ほぼ毎日ある",3,))))</f>
        <v>0</v>
      </c>
      <c r="AB387" s="49">
        <f>IF('３　回答貼付シート'!AD384="ない",0,IF('３　回答貼付シート'!AD384="１～２日ある",1,IF('３　回答貼付シート'!AD384="３～５日ある",2,IF('３　回答貼付シート'!AD384="ほぼ毎日ある",3,))))</f>
        <v>0</v>
      </c>
      <c r="AC387" s="49">
        <f>IF('３　回答貼付シート'!AE384="ない",0,IF('３　回答貼付シート'!AE384="１～２日ある",1,IF('３　回答貼付シート'!AE384="３～５日ある",2,IF('３　回答貼付シート'!AE384="ほぼ毎日ある",3,))))</f>
        <v>0</v>
      </c>
      <c r="AD387" s="49">
        <f>IF('３　回答貼付シート'!AF384="ない",0,IF('３　回答貼付シート'!AF384="１～２日ある",1,IF('３　回答貼付シート'!AF384="３～５日ある",2,IF('３　回答貼付シート'!AF384="ほぼ毎日ある",3,))))</f>
        <v>0</v>
      </c>
      <c r="AE387" s="49">
        <f>IF('３　回答貼付シート'!AG384="ない",0,IF('３　回答貼付シート'!AG384="１～２日ある",1,IF('３　回答貼付シート'!AG384="３～５日ある",2,IF('３　回答貼付シート'!AG384="ほぼ毎日ある",3,))))</f>
        <v>0</v>
      </c>
      <c r="AF387" s="49">
        <f>IF('３　回答貼付シート'!AH384="ない",0,IF('３　回答貼付シート'!AH384="１～２日ある",1,IF('３　回答貼付シート'!AH384="３～５日ある",2,IF('３　回答貼付シート'!AH384="ほぼ毎日ある",3,))))</f>
        <v>0</v>
      </c>
      <c r="AG387" s="49">
        <f>IF('３　回答貼付シート'!AI384="ない",0,IF('３　回答貼付シート'!AI384="１～２日ある",1,IF('３　回答貼付シート'!AI384="３～５日ある",2,IF('３　回答貼付シート'!AI384="ほぼ毎日ある",3,))))</f>
        <v>0</v>
      </c>
      <c r="AH387" s="49">
        <f>IF('３　回答貼付シート'!AJ384="ない",0,IF('３　回答貼付シート'!AJ384="１～２日ある",1,IF('３　回答貼付シート'!AJ384="３～５日ある",2,IF('３　回答貼付シート'!AJ384="ほぼ毎日ある",3,))))</f>
        <v>0</v>
      </c>
      <c r="AI387" s="49">
        <f>IF('３　回答貼付シート'!AK384="ない",0,IF('３　回答貼付シート'!AK384="１～２日ある",1,IF('３　回答貼付シート'!AK384="３～５日ある",2,IF('３　回答貼付シート'!AK384="ほぼ毎日ある",3,))))</f>
        <v>0</v>
      </c>
      <c r="AJ387" s="49">
        <f>IF('３　回答貼付シート'!AL384="ない",0,IF('３　回答貼付シート'!AL384="１～２日ある",1,IF('３　回答貼付シート'!AL384="３～５日ある",2,IF('３　回答貼付シート'!AL384="ほぼ毎日ある",3,))))</f>
        <v>0</v>
      </c>
      <c r="AK387" s="49">
        <f>IF('３　回答貼付シート'!AM384="ない",0,IF('３　回答貼付シート'!AM384="１～２日ある",1,IF('３　回答貼付シート'!AM384="３～５日ある",2,IF('３　回答貼付シート'!AM384="ほぼ毎日ある",3,))))</f>
        <v>0</v>
      </c>
      <c r="AL387" s="49">
        <f>'３　回答貼付シート'!$AN384</f>
        <v>0</v>
      </c>
      <c r="AM387" s="49" t="str">
        <f t="shared" si="40"/>
        <v/>
      </c>
      <c r="AN387" s="49" t="str">
        <f t="shared" si="41"/>
        <v/>
      </c>
      <c r="AO387" s="49" t="str">
        <f t="shared" si="42"/>
        <v/>
      </c>
      <c r="AP387" s="49" t="str">
        <f t="shared" si="43"/>
        <v/>
      </c>
      <c r="AQ387" s="49" t="str">
        <f t="shared" si="44"/>
        <v/>
      </c>
      <c r="AR387" t="str">
        <f t="shared" si="45"/>
        <v>0</v>
      </c>
      <c r="AT387" s="42"/>
    </row>
    <row r="388" spans="1:46">
      <c r="A388" s="49"/>
      <c r="B388" s="49">
        <f t="shared" si="39"/>
        <v>0</v>
      </c>
      <c r="C388" s="49">
        <f>IF('３　回答貼付シート'!$F385&lt;&gt;0,VLOOKUP('３　回答貼付シート'!$F385,$AR$2048:$AS$2054,2,FALSE),0)</f>
        <v>0</v>
      </c>
      <c r="D388" s="49">
        <f>IF('３　回答貼付シート'!$G385&lt;&gt;0,VLOOKUP(('３　回答貼付シート'!$G385), $AR$2048:$AS$2054,2,FALSE),0)</f>
        <v>0</v>
      </c>
      <c r="E388" s="49">
        <f>'３　回答貼付シート'!$H385</f>
        <v>0</v>
      </c>
      <c r="F388" s="49">
        <f>IF(E388=0,0,VLOOKUP($B388,'２　情報入力シート'!$A$2:$E$2049,5))</f>
        <v>0</v>
      </c>
      <c r="G388" s="49">
        <f>IF('３　回答貼付シート'!I385="ない",0,IF('３　回答貼付シート'!I385="１～２日ある",1,IF('３　回答貼付シート'!I385="３～５日ある",2,IF('３　回答貼付シート'!I385="ほぼ毎日ある",3,))))</f>
        <v>0</v>
      </c>
      <c r="H388" s="49">
        <f>IF('３　回答貼付シート'!J385="ない",0,IF('３　回答貼付シート'!J385="１～２日ある",1,IF('３　回答貼付シート'!J385="３～５日ある",2,IF('３　回答貼付シート'!J385="ほぼ毎日ある",3,))))</f>
        <v>0</v>
      </c>
      <c r="I388" s="49">
        <f>IF('３　回答貼付シート'!K385="ない",0,IF('３　回答貼付シート'!K385="１～２日ある",1,IF('３　回答貼付シート'!K385="３～５日ある",2,IF('３　回答貼付シート'!K385="ほぼ毎日ある",3,))))</f>
        <v>0</v>
      </c>
      <c r="J388" s="49">
        <f>IF('３　回答貼付シート'!L385="ない",0,IF('３　回答貼付シート'!L385="１～２日ある",1,IF('３　回答貼付シート'!L385="３～５日ある",2,IF('３　回答貼付シート'!L385="ほぼ毎日ある",3,))))</f>
        <v>0</v>
      </c>
      <c r="K388" s="49">
        <f>IF('３　回答貼付シート'!M385="ない",0,IF('３　回答貼付シート'!M385="１～２日ある",1,IF('３　回答貼付シート'!M385="３～５日ある",2,IF('３　回答貼付シート'!M385="ほぼ毎日ある",3,))))</f>
        <v>0</v>
      </c>
      <c r="L388" s="49">
        <f>IF('３　回答貼付シート'!N385="ない",0,IF('３　回答貼付シート'!N385="１～２日ある",1,IF('３　回答貼付シート'!N385="３～５日ある",2,IF('３　回答貼付シート'!N385="ほぼ毎日ある",3,))))</f>
        <v>0</v>
      </c>
      <c r="M388" s="49">
        <f>IF('３　回答貼付シート'!O385="ない",0,IF('３　回答貼付シート'!O385="１～２日ある",1,IF('３　回答貼付シート'!O385="３～５日ある",2,IF('３　回答貼付シート'!O385="ほぼ毎日ある",3,))))</f>
        <v>0</v>
      </c>
      <c r="N388" s="49">
        <f>IF('３　回答貼付シート'!P385="ない",0,IF('３　回答貼付シート'!P385="１～２日ある",1,IF('３　回答貼付シート'!P385="３～５日ある",2,IF('３　回答貼付シート'!P385="ほぼ毎日ある",3,))))</f>
        <v>0</v>
      </c>
      <c r="O388" s="49">
        <f>IF('３　回答貼付シート'!Q385="ない",0,IF('３　回答貼付シート'!Q385="１～２日ある",1,IF('３　回答貼付シート'!Q385="３～５日ある",2,IF('３　回答貼付シート'!Q385="ほぼ毎日ある",3,))))</f>
        <v>0</v>
      </c>
      <c r="P388" s="49">
        <f>IF('３　回答貼付シート'!R385="ない",0,IF('３　回答貼付シート'!R385="１～２日ある",1,IF('３　回答貼付シート'!R385="３～５日ある",2,IF('３　回答貼付シート'!R385="ほぼ毎日ある",3,))))</f>
        <v>0</v>
      </c>
      <c r="Q388" s="49">
        <f>IF('３　回答貼付シート'!S385="ない",0,IF('３　回答貼付シート'!S385="１～２日ある",1,IF('３　回答貼付シート'!S385="３～５日ある",2,IF('３　回答貼付シート'!S385="ほぼ毎日ある",3,))))</f>
        <v>0</v>
      </c>
      <c r="R388" s="49">
        <f>IF('３　回答貼付シート'!T385="ない",0,IF('３　回答貼付シート'!T385="１～２日ある",1,IF('３　回答貼付シート'!T385="３～５日ある",2,IF('３　回答貼付シート'!T385="ほぼ毎日ある",3,))))</f>
        <v>0</v>
      </c>
      <c r="S388" s="49">
        <f>IF('３　回答貼付シート'!U385="ない",0,IF('３　回答貼付シート'!U385="１～２日ある",1,IF('３　回答貼付シート'!U385="３～５日ある",2,IF('３　回答貼付シート'!U385="ほぼ毎日ある",3,))))</f>
        <v>0</v>
      </c>
      <c r="T388" s="49">
        <f>IF('３　回答貼付シート'!V385="ない",0,IF('３　回答貼付シート'!V385="１～２日ある",1,IF('３　回答貼付シート'!V385="３～５日ある",2,IF('３　回答貼付シート'!V385="ほぼ毎日ある",3,))))</f>
        <v>0</v>
      </c>
      <c r="U388" s="49">
        <f>IF('３　回答貼付シート'!W385="ない",0,IF('３　回答貼付シート'!W385="１～２日ある",1,IF('３　回答貼付シート'!W385="３～５日ある",2,IF('３　回答貼付シート'!W385="ほぼ毎日ある",3,))))</f>
        <v>0</v>
      </c>
      <c r="V388" s="49">
        <f>IF('３　回答貼付シート'!X385="ない",0,IF('３　回答貼付シート'!X385="１～２日ある",1,IF('３　回答貼付シート'!X385="３～５日ある",2,IF('３　回答貼付シート'!X385="ほぼ毎日ある",3,))))</f>
        <v>0</v>
      </c>
      <c r="W388" s="49">
        <f>IF('３　回答貼付シート'!Y385="ない",0,IF('３　回答貼付シート'!Y385="１～２日ある",1,IF('３　回答貼付シート'!Y385="３～５日ある",2,IF('３　回答貼付シート'!Y385="ほぼ毎日ある",3,))))</f>
        <v>0</v>
      </c>
      <c r="X388" s="49">
        <f>IF('３　回答貼付シート'!Z385="ない",0,IF('３　回答貼付シート'!Z385="１～２日ある",1,IF('３　回答貼付シート'!Z385="３～５日ある",2,IF('３　回答貼付シート'!Z385="ほぼ毎日ある",3,))))</f>
        <v>0</v>
      </c>
      <c r="Y388" s="49">
        <f>IF('３　回答貼付シート'!AA385="ない",0,IF('３　回答貼付シート'!AA385="１～２日ある",1,IF('３　回答貼付シート'!AA385="３～５日ある",2,IF('３　回答貼付シート'!AA385="ほぼ毎日ある",3,))))</f>
        <v>0</v>
      </c>
      <c r="Z388" s="49">
        <f>IF('３　回答貼付シート'!AB385="ない",0,IF('３　回答貼付シート'!AB385="１～２日ある",1,IF('３　回答貼付シート'!AB385="３～５日ある",2,IF('３　回答貼付シート'!AB385="ほぼ毎日ある",3,))))</f>
        <v>0</v>
      </c>
      <c r="AA388" s="49">
        <f>IF('３　回答貼付シート'!AC385="ない",0,IF('３　回答貼付シート'!AC385="１～２日ある",1,IF('３　回答貼付シート'!AC385="３～５日ある",2,IF('３　回答貼付シート'!AC385="ほぼ毎日ある",3,))))</f>
        <v>0</v>
      </c>
      <c r="AB388" s="49">
        <f>IF('３　回答貼付シート'!AD385="ない",0,IF('３　回答貼付シート'!AD385="１～２日ある",1,IF('３　回答貼付シート'!AD385="３～５日ある",2,IF('３　回答貼付シート'!AD385="ほぼ毎日ある",3,))))</f>
        <v>0</v>
      </c>
      <c r="AC388" s="49">
        <f>IF('３　回答貼付シート'!AE385="ない",0,IF('３　回答貼付シート'!AE385="１～２日ある",1,IF('３　回答貼付シート'!AE385="３～５日ある",2,IF('３　回答貼付シート'!AE385="ほぼ毎日ある",3,))))</f>
        <v>0</v>
      </c>
      <c r="AD388" s="49">
        <f>IF('３　回答貼付シート'!AF385="ない",0,IF('３　回答貼付シート'!AF385="１～２日ある",1,IF('３　回答貼付シート'!AF385="３～５日ある",2,IF('３　回答貼付シート'!AF385="ほぼ毎日ある",3,))))</f>
        <v>0</v>
      </c>
      <c r="AE388" s="49">
        <f>IF('３　回答貼付シート'!AG385="ない",0,IF('３　回答貼付シート'!AG385="１～２日ある",1,IF('３　回答貼付シート'!AG385="３～５日ある",2,IF('３　回答貼付シート'!AG385="ほぼ毎日ある",3,))))</f>
        <v>0</v>
      </c>
      <c r="AF388" s="49">
        <f>IF('３　回答貼付シート'!AH385="ない",0,IF('３　回答貼付シート'!AH385="１～２日ある",1,IF('３　回答貼付シート'!AH385="３～５日ある",2,IF('３　回答貼付シート'!AH385="ほぼ毎日ある",3,))))</f>
        <v>0</v>
      </c>
      <c r="AG388" s="49">
        <f>IF('３　回答貼付シート'!AI385="ない",0,IF('３　回答貼付シート'!AI385="１～２日ある",1,IF('３　回答貼付シート'!AI385="３～５日ある",2,IF('３　回答貼付シート'!AI385="ほぼ毎日ある",3,))))</f>
        <v>0</v>
      </c>
      <c r="AH388" s="49">
        <f>IF('３　回答貼付シート'!AJ385="ない",0,IF('３　回答貼付シート'!AJ385="１～２日ある",1,IF('３　回答貼付シート'!AJ385="３～５日ある",2,IF('３　回答貼付シート'!AJ385="ほぼ毎日ある",3,))))</f>
        <v>0</v>
      </c>
      <c r="AI388" s="49">
        <f>IF('３　回答貼付シート'!AK385="ない",0,IF('３　回答貼付シート'!AK385="１～２日ある",1,IF('３　回答貼付シート'!AK385="３～５日ある",2,IF('３　回答貼付シート'!AK385="ほぼ毎日ある",3,))))</f>
        <v>0</v>
      </c>
      <c r="AJ388" s="49">
        <f>IF('３　回答貼付シート'!AL385="ない",0,IF('３　回答貼付シート'!AL385="１～２日ある",1,IF('３　回答貼付シート'!AL385="３～５日ある",2,IF('３　回答貼付シート'!AL385="ほぼ毎日ある",3,))))</f>
        <v>0</v>
      </c>
      <c r="AK388" s="49">
        <f>IF('３　回答貼付シート'!AM385="ない",0,IF('３　回答貼付シート'!AM385="１～２日ある",1,IF('３　回答貼付シート'!AM385="３～５日ある",2,IF('３　回答貼付シート'!AM385="ほぼ毎日ある",3,))))</f>
        <v>0</v>
      </c>
      <c r="AL388" s="49">
        <f>'３　回答貼付シート'!$AN385</f>
        <v>0</v>
      </c>
      <c r="AM388" s="49" t="str">
        <f t="shared" si="40"/>
        <v/>
      </c>
      <c r="AN388" s="49" t="str">
        <f t="shared" si="41"/>
        <v/>
      </c>
      <c r="AO388" s="49" t="str">
        <f t="shared" si="42"/>
        <v/>
      </c>
      <c r="AP388" s="49" t="str">
        <f t="shared" si="43"/>
        <v/>
      </c>
      <c r="AQ388" s="49" t="str">
        <f t="shared" si="44"/>
        <v/>
      </c>
      <c r="AR388" t="str">
        <f t="shared" si="45"/>
        <v>0</v>
      </c>
      <c r="AT388" s="42"/>
    </row>
    <row r="389" spans="1:46">
      <c r="A389" s="49"/>
      <c r="B389" s="49">
        <f t="shared" si="39"/>
        <v>0</v>
      </c>
      <c r="C389" s="49">
        <f>IF('３　回答貼付シート'!$F386&lt;&gt;0,VLOOKUP('３　回答貼付シート'!$F386,$AR$2048:$AS$2054,2,FALSE),0)</f>
        <v>0</v>
      </c>
      <c r="D389" s="49">
        <f>IF('３　回答貼付シート'!$G386&lt;&gt;0,VLOOKUP(('３　回答貼付シート'!$G386), $AR$2048:$AS$2054,2,FALSE),0)</f>
        <v>0</v>
      </c>
      <c r="E389" s="49">
        <f>'３　回答貼付シート'!$H386</f>
        <v>0</v>
      </c>
      <c r="F389" s="49">
        <f>IF(E389=0,0,VLOOKUP($B389,'２　情報入力シート'!$A$2:$E$2049,5))</f>
        <v>0</v>
      </c>
      <c r="G389" s="49">
        <f>IF('３　回答貼付シート'!I386="ない",0,IF('３　回答貼付シート'!I386="１～２日ある",1,IF('３　回答貼付シート'!I386="３～５日ある",2,IF('３　回答貼付シート'!I386="ほぼ毎日ある",3,))))</f>
        <v>0</v>
      </c>
      <c r="H389" s="49">
        <f>IF('３　回答貼付シート'!J386="ない",0,IF('３　回答貼付シート'!J386="１～２日ある",1,IF('３　回答貼付シート'!J386="３～５日ある",2,IF('３　回答貼付シート'!J386="ほぼ毎日ある",3,))))</f>
        <v>0</v>
      </c>
      <c r="I389" s="49">
        <f>IF('３　回答貼付シート'!K386="ない",0,IF('３　回答貼付シート'!K386="１～２日ある",1,IF('３　回答貼付シート'!K386="３～５日ある",2,IF('３　回答貼付シート'!K386="ほぼ毎日ある",3,))))</f>
        <v>0</v>
      </c>
      <c r="J389" s="49">
        <f>IF('３　回答貼付シート'!L386="ない",0,IF('３　回答貼付シート'!L386="１～２日ある",1,IF('３　回答貼付シート'!L386="３～５日ある",2,IF('３　回答貼付シート'!L386="ほぼ毎日ある",3,))))</f>
        <v>0</v>
      </c>
      <c r="K389" s="49">
        <f>IF('３　回答貼付シート'!M386="ない",0,IF('３　回答貼付シート'!M386="１～２日ある",1,IF('３　回答貼付シート'!M386="３～５日ある",2,IF('３　回答貼付シート'!M386="ほぼ毎日ある",3,))))</f>
        <v>0</v>
      </c>
      <c r="L389" s="49">
        <f>IF('３　回答貼付シート'!N386="ない",0,IF('３　回答貼付シート'!N386="１～２日ある",1,IF('３　回答貼付シート'!N386="３～５日ある",2,IF('３　回答貼付シート'!N386="ほぼ毎日ある",3,))))</f>
        <v>0</v>
      </c>
      <c r="M389" s="49">
        <f>IF('３　回答貼付シート'!O386="ない",0,IF('３　回答貼付シート'!O386="１～２日ある",1,IF('３　回答貼付シート'!O386="３～５日ある",2,IF('３　回答貼付シート'!O386="ほぼ毎日ある",3,))))</f>
        <v>0</v>
      </c>
      <c r="N389" s="49">
        <f>IF('３　回答貼付シート'!P386="ない",0,IF('３　回答貼付シート'!P386="１～２日ある",1,IF('３　回答貼付シート'!P386="３～５日ある",2,IF('３　回答貼付シート'!P386="ほぼ毎日ある",3,))))</f>
        <v>0</v>
      </c>
      <c r="O389" s="49">
        <f>IF('３　回答貼付シート'!Q386="ない",0,IF('３　回答貼付シート'!Q386="１～２日ある",1,IF('３　回答貼付シート'!Q386="３～５日ある",2,IF('３　回答貼付シート'!Q386="ほぼ毎日ある",3,))))</f>
        <v>0</v>
      </c>
      <c r="P389" s="49">
        <f>IF('３　回答貼付シート'!R386="ない",0,IF('３　回答貼付シート'!R386="１～２日ある",1,IF('３　回答貼付シート'!R386="３～５日ある",2,IF('３　回答貼付シート'!R386="ほぼ毎日ある",3,))))</f>
        <v>0</v>
      </c>
      <c r="Q389" s="49">
        <f>IF('３　回答貼付シート'!S386="ない",0,IF('３　回答貼付シート'!S386="１～２日ある",1,IF('３　回答貼付シート'!S386="３～５日ある",2,IF('３　回答貼付シート'!S386="ほぼ毎日ある",3,))))</f>
        <v>0</v>
      </c>
      <c r="R389" s="49">
        <f>IF('３　回答貼付シート'!T386="ない",0,IF('３　回答貼付シート'!T386="１～２日ある",1,IF('３　回答貼付シート'!T386="３～５日ある",2,IF('３　回答貼付シート'!T386="ほぼ毎日ある",3,))))</f>
        <v>0</v>
      </c>
      <c r="S389" s="49">
        <f>IF('３　回答貼付シート'!U386="ない",0,IF('３　回答貼付シート'!U386="１～２日ある",1,IF('３　回答貼付シート'!U386="３～５日ある",2,IF('３　回答貼付シート'!U386="ほぼ毎日ある",3,))))</f>
        <v>0</v>
      </c>
      <c r="T389" s="49">
        <f>IF('３　回答貼付シート'!V386="ない",0,IF('３　回答貼付シート'!V386="１～２日ある",1,IF('３　回答貼付シート'!V386="３～５日ある",2,IF('３　回答貼付シート'!V386="ほぼ毎日ある",3,))))</f>
        <v>0</v>
      </c>
      <c r="U389" s="49">
        <f>IF('３　回答貼付シート'!W386="ない",0,IF('３　回答貼付シート'!W386="１～２日ある",1,IF('３　回答貼付シート'!W386="３～５日ある",2,IF('３　回答貼付シート'!W386="ほぼ毎日ある",3,))))</f>
        <v>0</v>
      </c>
      <c r="V389" s="49">
        <f>IF('３　回答貼付シート'!X386="ない",0,IF('３　回答貼付シート'!X386="１～２日ある",1,IF('３　回答貼付シート'!X386="３～５日ある",2,IF('３　回答貼付シート'!X386="ほぼ毎日ある",3,))))</f>
        <v>0</v>
      </c>
      <c r="W389" s="49">
        <f>IF('３　回答貼付シート'!Y386="ない",0,IF('３　回答貼付シート'!Y386="１～２日ある",1,IF('３　回答貼付シート'!Y386="３～５日ある",2,IF('３　回答貼付シート'!Y386="ほぼ毎日ある",3,))))</f>
        <v>0</v>
      </c>
      <c r="X389" s="49">
        <f>IF('３　回答貼付シート'!Z386="ない",0,IF('３　回答貼付シート'!Z386="１～２日ある",1,IF('３　回答貼付シート'!Z386="３～５日ある",2,IF('３　回答貼付シート'!Z386="ほぼ毎日ある",3,))))</f>
        <v>0</v>
      </c>
      <c r="Y389" s="49">
        <f>IF('３　回答貼付シート'!AA386="ない",0,IF('３　回答貼付シート'!AA386="１～２日ある",1,IF('３　回答貼付シート'!AA386="３～５日ある",2,IF('３　回答貼付シート'!AA386="ほぼ毎日ある",3,))))</f>
        <v>0</v>
      </c>
      <c r="Z389" s="49">
        <f>IF('３　回答貼付シート'!AB386="ない",0,IF('３　回答貼付シート'!AB386="１～２日ある",1,IF('３　回答貼付シート'!AB386="３～５日ある",2,IF('３　回答貼付シート'!AB386="ほぼ毎日ある",3,))))</f>
        <v>0</v>
      </c>
      <c r="AA389" s="49">
        <f>IF('３　回答貼付シート'!AC386="ない",0,IF('３　回答貼付シート'!AC386="１～２日ある",1,IF('３　回答貼付シート'!AC386="３～５日ある",2,IF('３　回答貼付シート'!AC386="ほぼ毎日ある",3,))))</f>
        <v>0</v>
      </c>
      <c r="AB389" s="49">
        <f>IF('３　回答貼付シート'!AD386="ない",0,IF('３　回答貼付シート'!AD386="１～２日ある",1,IF('３　回答貼付シート'!AD386="３～５日ある",2,IF('３　回答貼付シート'!AD386="ほぼ毎日ある",3,))))</f>
        <v>0</v>
      </c>
      <c r="AC389" s="49">
        <f>IF('３　回答貼付シート'!AE386="ない",0,IF('３　回答貼付シート'!AE386="１～２日ある",1,IF('３　回答貼付シート'!AE386="３～５日ある",2,IF('３　回答貼付シート'!AE386="ほぼ毎日ある",3,))))</f>
        <v>0</v>
      </c>
      <c r="AD389" s="49">
        <f>IF('３　回答貼付シート'!AF386="ない",0,IF('３　回答貼付シート'!AF386="１～２日ある",1,IF('３　回答貼付シート'!AF386="３～５日ある",2,IF('３　回答貼付シート'!AF386="ほぼ毎日ある",3,))))</f>
        <v>0</v>
      </c>
      <c r="AE389" s="49">
        <f>IF('３　回答貼付シート'!AG386="ない",0,IF('３　回答貼付シート'!AG386="１～２日ある",1,IF('３　回答貼付シート'!AG386="３～５日ある",2,IF('３　回答貼付シート'!AG386="ほぼ毎日ある",3,))))</f>
        <v>0</v>
      </c>
      <c r="AF389" s="49">
        <f>IF('３　回答貼付シート'!AH386="ない",0,IF('３　回答貼付シート'!AH386="１～２日ある",1,IF('３　回答貼付シート'!AH386="３～５日ある",2,IF('３　回答貼付シート'!AH386="ほぼ毎日ある",3,))))</f>
        <v>0</v>
      </c>
      <c r="AG389" s="49">
        <f>IF('３　回答貼付シート'!AI386="ない",0,IF('３　回答貼付シート'!AI386="１～２日ある",1,IF('３　回答貼付シート'!AI386="３～５日ある",2,IF('３　回答貼付シート'!AI386="ほぼ毎日ある",3,))))</f>
        <v>0</v>
      </c>
      <c r="AH389" s="49">
        <f>IF('３　回答貼付シート'!AJ386="ない",0,IF('３　回答貼付シート'!AJ386="１～２日ある",1,IF('３　回答貼付シート'!AJ386="３～５日ある",2,IF('３　回答貼付シート'!AJ386="ほぼ毎日ある",3,))))</f>
        <v>0</v>
      </c>
      <c r="AI389" s="49">
        <f>IF('３　回答貼付シート'!AK386="ない",0,IF('３　回答貼付シート'!AK386="１～２日ある",1,IF('３　回答貼付シート'!AK386="３～５日ある",2,IF('３　回答貼付シート'!AK386="ほぼ毎日ある",3,))))</f>
        <v>0</v>
      </c>
      <c r="AJ389" s="49">
        <f>IF('３　回答貼付シート'!AL386="ない",0,IF('３　回答貼付シート'!AL386="１～２日ある",1,IF('３　回答貼付シート'!AL386="３～５日ある",2,IF('３　回答貼付シート'!AL386="ほぼ毎日ある",3,))))</f>
        <v>0</v>
      </c>
      <c r="AK389" s="49">
        <f>IF('３　回答貼付シート'!AM386="ない",0,IF('３　回答貼付シート'!AM386="１～２日ある",1,IF('３　回答貼付シート'!AM386="３～５日ある",2,IF('３　回答貼付シート'!AM386="ほぼ毎日ある",3,))))</f>
        <v>0</v>
      </c>
      <c r="AL389" s="49">
        <f>'３　回答貼付シート'!$AN386</f>
        <v>0</v>
      </c>
      <c r="AM389" s="49" t="str">
        <f t="shared" si="40"/>
        <v/>
      </c>
      <c r="AN389" s="49" t="str">
        <f t="shared" si="41"/>
        <v/>
      </c>
      <c r="AO389" s="49" t="str">
        <f t="shared" si="42"/>
        <v/>
      </c>
      <c r="AP389" s="49" t="str">
        <f t="shared" si="43"/>
        <v/>
      </c>
      <c r="AQ389" s="49" t="str">
        <f t="shared" si="44"/>
        <v/>
      </c>
      <c r="AR389" t="str">
        <f t="shared" si="45"/>
        <v>0</v>
      </c>
      <c r="AT389" s="42"/>
    </row>
    <row r="390" spans="1:46">
      <c r="A390" s="49"/>
      <c r="B390" s="49">
        <f t="shared" ref="B390:B453" si="46">C390*1000+D390*100+E390</f>
        <v>0</v>
      </c>
      <c r="C390" s="49">
        <f>IF('３　回答貼付シート'!$F387&lt;&gt;0,VLOOKUP('３　回答貼付シート'!$F387,$AR$2048:$AS$2054,2,FALSE),0)</f>
        <v>0</v>
      </c>
      <c r="D390" s="49">
        <f>IF('３　回答貼付シート'!$G387&lt;&gt;0,VLOOKUP(('３　回答貼付シート'!$G387), $AR$2048:$AS$2054,2,FALSE),0)</f>
        <v>0</v>
      </c>
      <c r="E390" s="49">
        <f>'３　回答貼付シート'!$H387</f>
        <v>0</v>
      </c>
      <c r="F390" s="49">
        <f>IF(E390=0,0,VLOOKUP($B390,'２　情報入力シート'!$A$2:$E$2049,5))</f>
        <v>0</v>
      </c>
      <c r="G390" s="49">
        <f>IF('３　回答貼付シート'!I387="ない",0,IF('３　回答貼付シート'!I387="１～２日ある",1,IF('３　回答貼付シート'!I387="３～５日ある",2,IF('３　回答貼付シート'!I387="ほぼ毎日ある",3,))))</f>
        <v>0</v>
      </c>
      <c r="H390" s="49">
        <f>IF('３　回答貼付シート'!J387="ない",0,IF('３　回答貼付シート'!J387="１～２日ある",1,IF('３　回答貼付シート'!J387="３～５日ある",2,IF('３　回答貼付シート'!J387="ほぼ毎日ある",3,))))</f>
        <v>0</v>
      </c>
      <c r="I390" s="49">
        <f>IF('３　回答貼付シート'!K387="ない",0,IF('３　回答貼付シート'!K387="１～２日ある",1,IF('３　回答貼付シート'!K387="３～５日ある",2,IF('３　回答貼付シート'!K387="ほぼ毎日ある",3,))))</f>
        <v>0</v>
      </c>
      <c r="J390" s="49">
        <f>IF('３　回答貼付シート'!L387="ない",0,IF('３　回答貼付シート'!L387="１～２日ある",1,IF('３　回答貼付シート'!L387="３～５日ある",2,IF('３　回答貼付シート'!L387="ほぼ毎日ある",3,))))</f>
        <v>0</v>
      </c>
      <c r="K390" s="49">
        <f>IF('３　回答貼付シート'!M387="ない",0,IF('３　回答貼付シート'!M387="１～２日ある",1,IF('３　回答貼付シート'!M387="３～５日ある",2,IF('３　回答貼付シート'!M387="ほぼ毎日ある",3,))))</f>
        <v>0</v>
      </c>
      <c r="L390" s="49">
        <f>IF('３　回答貼付シート'!N387="ない",0,IF('３　回答貼付シート'!N387="１～２日ある",1,IF('３　回答貼付シート'!N387="３～５日ある",2,IF('３　回答貼付シート'!N387="ほぼ毎日ある",3,))))</f>
        <v>0</v>
      </c>
      <c r="M390" s="49">
        <f>IF('３　回答貼付シート'!O387="ない",0,IF('３　回答貼付シート'!O387="１～２日ある",1,IF('３　回答貼付シート'!O387="３～５日ある",2,IF('３　回答貼付シート'!O387="ほぼ毎日ある",3,))))</f>
        <v>0</v>
      </c>
      <c r="N390" s="49">
        <f>IF('３　回答貼付シート'!P387="ない",0,IF('３　回答貼付シート'!P387="１～２日ある",1,IF('３　回答貼付シート'!P387="３～５日ある",2,IF('３　回答貼付シート'!P387="ほぼ毎日ある",3,))))</f>
        <v>0</v>
      </c>
      <c r="O390" s="49">
        <f>IF('３　回答貼付シート'!Q387="ない",0,IF('３　回答貼付シート'!Q387="１～２日ある",1,IF('３　回答貼付シート'!Q387="３～５日ある",2,IF('３　回答貼付シート'!Q387="ほぼ毎日ある",3,))))</f>
        <v>0</v>
      </c>
      <c r="P390" s="49">
        <f>IF('３　回答貼付シート'!R387="ない",0,IF('３　回答貼付シート'!R387="１～２日ある",1,IF('３　回答貼付シート'!R387="３～５日ある",2,IF('３　回答貼付シート'!R387="ほぼ毎日ある",3,))))</f>
        <v>0</v>
      </c>
      <c r="Q390" s="49">
        <f>IF('３　回答貼付シート'!S387="ない",0,IF('３　回答貼付シート'!S387="１～２日ある",1,IF('３　回答貼付シート'!S387="３～５日ある",2,IF('３　回答貼付シート'!S387="ほぼ毎日ある",3,))))</f>
        <v>0</v>
      </c>
      <c r="R390" s="49">
        <f>IF('３　回答貼付シート'!T387="ない",0,IF('３　回答貼付シート'!T387="１～２日ある",1,IF('３　回答貼付シート'!T387="３～５日ある",2,IF('３　回答貼付シート'!T387="ほぼ毎日ある",3,))))</f>
        <v>0</v>
      </c>
      <c r="S390" s="49">
        <f>IF('３　回答貼付シート'!U387="ない",0,IF('３　回答貼付シート'!U387="１～２日ある",1,IF('３　回答貼付シート'!U387="３～５日ある",2,IF('３　回答貼付シート'!U387="ほぼ毎日ある",3,))))</f>
        <v>0</v>
      </c>
      <c r="T390" s="49">
        <f>IF('３　回答貼付シート'!V387="ない",0,IF('３　回答貼付シート'!V387="１～２日ある",1,IF('３　回答貼付シート'!V387="３～５日ある",2,IF('３　回答貼付シート'!V387="ほぼ毎日ある",3,))))</f>
        <v>0</v>
      </c>
      <c r="U390" s="49">
        <f>IF('３　回答貼付シート'!W387="ない",0,IF('３　回答貼付シート'!W387="１～２日ある",1,IF('３　回答貼付シート'!W387="３～５日ある",2,IF('３　回答貼付シート'!W387="ほぼ毎日ある",3,))))</f>
        <v>0</v>
      </c>
      <c r="V390" s="49">
        <f>IF('３　回答貼付シート'!X387="ない",0,IF('３　回答貼付シート'!X387="１～２日ある",1,IF('３　回答貼付シート'!X387="３～５日ある",2,IF('３　回答貼付シート'!X387="ほぼ毎日ある",3,))))</f>
        <v>0</v>
      </c>
      <c r="W390" s="49">
        <f>IF('３　回答貼付シート'!Y387="ない",0,IF('３　回答貼付シート'!Y387="１～２日ある",1,IF('３　回答貼付シート'!Y387="３～５日ある",2,IF('３　回答貼付シート'!Y387="ほぼ毎日ある",3,))))</f>
        <v>0</v>
      </c>
      <c r="X390" s="49">
        <f>IF('３　回答貼付シート'!Z387="ない",0,IF('３　回答貼付シート'!Z387="１～２日ある",1,IF('３　回答貼付シート'!Z387="３～５日ある",2,IF('３　回答貼付シート'!Z387="ほぼ毎日ある",3,))))</f>
        <v>0</v>
      </c>
      <c r="Y390" s="49">
        <f>IF('３　回答貼付シート'!AA387="ない",0,IF('３　回答貼付シート'!AA387="１～２日ある",1,IF('３　回答貼付シート'!AA387="３～５日ある",2,IF('３　回答貼付シート'!AA387="ほぼ毎日ある",3,))))</f>
        <v>0</v>
      </c>
      <c r="Z390" s="49">
        <f>IF('３　回答貼付シート'!AB387="ない",0,IF('３　回答貼付シート'!AB387="１～２日ある",1,IF('３　回答貼付シート'!AB387="３～５日ある",2,IF('３　回答貼付シート'!AB387="ほぼ毎日ある",3,))))</f>
        <v>0</v>
      </c>
      <c r="AA390" s="49">
        <f>IF('３　回答貼付シート'!AC387="ない",0,IF('３　回答貼付シート'!AC387="１～２日ある",1,IF('３　回答貼付シート'!AC387="３～５日ある",2,IF('３　回答貼付シート'!AC387="ほぼ毎日ある",3,))))</f>
        <v>0</v>
      </c>
      <c r="AB390" s="49">
        <f>IF('３　回答貼付シート'!AD387="ない",0,IF('３　回答貼付シート'!AD387="１～２日ある",1,IF('３　回答貼付シート'!AD387="３～５日ある",2,IF('３　回答貼付シート'!AD387="ほぼ毎日ある",3,))))</f>
        <v>0</v>
      </c>
      <c r="AC390" s="49">
        <f>IF('３　回答貼付シート'!AE387="ない",0,IF('３　回答貼付シート'!AE387="１～２日ある",1,IF('３　回答貼付シート'!AE387="３～５日ある",2,IF('３　回答貼付シート'!AE387="ほぼ毎日ある",3,))))</f>
        <v>0</v>
      </c>
      <c r="AD390" s="49">
        <f>IF('３　回答貼付シート'!AF387="ない",0,IF('３　回答貼付シート'!AF387="１～２日ある",1,IF('３　回答貼付シート'!AF387="３～５日ある",2,IF('３　回答貼付シート'!AF387="ほぼ毎日ある",3,))))</f>
        <v>0</v>
      </c>
      <c r="AE390" s="49">
        <f>IF('３　回答貼付シート'!AG387="ない",0,IF('３　回答貼付シート'!AG387="１～２日ある",1,IF('３　回答貼付シート'!AG387="３～５日ある",2,IF('３　回答貼付シート'!AG387="ほぼ毎日ある",3,))))</f>
        <v>0</v>
      </c>
      <c r="AF390" s="49">
        <f>IF('３　回答貼付シート'!AH387="ない",0,IF('３　回答貼付シート'!AH387="１～２日ある",1,IF('３　回答貼付シート'!AH387="３～５日ある",2,IF('３　回答貼付シート'!AH387="ほぼ毎日ある",3,))))</f>
        <v>0</v>
      </c>
      <c r="AG390" s="49">
        <f>IF('３　回答貼付シート'!AI387="ない",0,IF('３　回答貼付シート'!AI387="１～２日ある",1,IF('３　回答貼付シート'!AI387="３～５日ある",2,IF('３　回答貼付シート'!AI387="ほぼ毎日ある",3,))))</f>
        <v>0</v>
      </c>
      <c r="AH390" s="49">
        <f>IF('３　回答貼付シート'!AJ387="ない",0,IF('３　回答貼付シート'!AJ387="１～２日ある",1,IF('３　回答貼付シート'!AJ387="３～５日ある",2,IF('３　回答貼付シート'!AJ387="ほぼ毎日ある",3,))))</f>
        <v>0</v>
      </c>
      <c r="AI390" s="49">
        <f>IF('３　回答貼付シート'!AK387="ない",0,IF('３　回答貼付シート'!AK387="１～２日ある",1,IF('３　回答貼付シート'!AK387="３～５日ある",2,IF('３　回答貼付シート'!AK387="ほぼ毎日ある",3,))))</f>
        <v>0</v>
      </c>
      <c r="AJ390" s="49">
        <f>IF('３　回答貼付シート'!AL387="ない",0,IF('３　回答貼付シート'!AL387="１～２日ある",1,IF('３　回答貼付シート'!AL387="３～５日ある",2,IF('３　回答貼付シート'!AL387="ほぼ毎日ある",3,))))</f>
        <v>0</v>
      </c>
      <c r="AK390" s="49">
        <f>IF('３　回答貼付シート'!AM387="ない",0,IF('３　回答貼付シート'!AM387="１～２日ある",1,IF('３　回答貼付シート'!AM387="３～５日ある",2,IF('３　回答貼付シート'!AM387="ほぼ毎日ある",3,))))</f>
        <v>0</v>
      </c>
      <c r="AL390" s="49">
        <f>'３　回答貼付シート'!$AN387</f>
        <v>0</v>
      </c>
      <c r="AM390" s="49" t="str">
        <f t="shared" ref="AM390:AM453" si="47">IF(SUM(G390:K390)&gt;=9,"要サポ","")</f>
        <v/>
      </c>
      <c r="AN390" s="49" t="str">
        <f t="shared" ref="AN390:AN453" si="48">IF(SUM(L390:P390)&gt;=9,"要サポ","")</f>
        <v/>
      </c>
      <c r="AO390" s="49" t="str">
        <f t="shared" ref="AO390:AO453" si="49">IF(SUM(Q390:U390)&gt;=9,"要サポ","")</f>
        <v/>
      </c>
      <c r="AP390" s="49" t="str">
        <f t="shared" ref="AP390:AP453" si="50">IF(SUM(V390:Z390)&gt;=9,"要サポ","")</f>
        <v/>
      </c>
      <c r="AQ390" s="49" t="str">
        <f t="shared" ref="AQ390:AQ453" si="51">IF(COUNTIF(AM390:AP390,"要サポ")&gt;0,"要サポ","")</f>
        <v/>
      </c>
      <c r="AR390" t="str">
        <f t="shared" ref="AR390:AR453" si="52">$C390&amp;$AQ390</f>
        <v>0</v>
      </c>
      <c r="AT390" s="42"/>
    </row>
    <row r="391" spans="1:46">
      <c r="A391" s="49"/>
      <c r="B391" s="49">
        <f t="shared" si="46"/>
        <v>0</v>
      </c>
      <c r="C391" s="49">
        <f>IF('３　回答貼付シート'!$F388&lt;&gt;0,VLOOKUP('３　回答貼付シート'!$F388,$AR$2048:$AS$2054,2,FALSE),0)</f>
        <v>0</v>
      </c>
      <c r="D391" s="49">
        <f>IF('３　回答貼付シート'!$G388&lt;&gt;0,VLOOKUP(('３　回答貼付シート'!$G388), $AR$2048:$AS$2054,2,FALSE),0)</f>
        <v>0</v>
      </c>
      <c r="E391" s="49">
        <f>'３　回答貼付シート'!$H388</f>
        <v>0</v>
      </c>
      <c r="F391" s="49">
        <f>IF(E391=0,0,VLOOKUP($B391,'２　情報入力シート'!$A$2:$E$2049,5))</f>
        <v>0</v>
      </c>
      <c r="G391" s="49">
        <f>IF('３　回答貼付シート'!I388="ない",0,IF('３　回答貼付シート'!I388="１～２日ある",1,IF('３　回答貼付シート'!I388="３～５日ある",2,IF('３　回答貼付シート'!I388="ほぼ毎日ある",3,))))</f>
        <v>0</v>
      </c>
      <c r="H391" s="49">
        <f>IF('３　回答貼付シート'!J388="ない",0,IF('３　回答貼付シート'!J388="１～２日ある",1,IF('３　回答貼付シート'!J388="３～５日ある",2,IF('３　回答貼付シート'!J388="ほぼ毎日ある",3,))))</f>
        <v>0</v>
      </c>
      <c r="I391" s="49">
        <f>IF('３　回答貼付シート'!K388="ない",0,IF('３　回答貼付シート'!K388="１～２日ある",1,IF('３　回答貼付シート'!K388="３～５日ある",2,IF('３　回答貼付シート'!K388="ほぼ毎日ある",3,))))</f>
        <v>0</v>
      </c>
      <c r="J391" s="49">
        <f>IF('３　回答貼付シート'!L388="ない",0,IF('３　回答貼付シート'!L388="１～２日ある",1,IF('３　回答貼付シート'!L388="３～５日ある",2,IF('３　回答貼付シート'!L388="ほぼ毎日ある",3,))))</f>
        <v>0</v>
      </c>
      <c r="K391" s="49">
        <f>IF('３　回答貼付シート'!M388="ない",0,IF('３　回答貼付シート'!M388="１～２日ある",1,IF('３　回答貼付シート'!M388="３～５日ある",2,IF('３　回答貼付シート'!M388="ほぼ毎日ある",3,))))</f>
        <v>0</v>
      </c>
      <c r="L391" s="49">
        <f>IF('３　回答貼付シート'!N388="ない",0,IF('３　回答貼付シート'!N388="１～２日ある",1,IF('３　回答貼付シート'!N388="３～５日ある",2,IF('３　回答貼付シート'!N388="ほぼ毎日ある",3,))))</f>
        <v>0</v>
      </c>
      <c r="M391" s="49">
        <f>IF('３　回答貼付シート'!O388="ない",0,IF('３　回答貼付シート'!O388="１～２日ある",1,IF('３　回答貼付シート'!O388="３～５日ある",2,IF('３　回答貼付シート'!O388="ほぼ毎日ある",3,))))</f>
        <v>0</v>
      </c>
      <c r="N391" s="49">
        <f>IF('３　回答貼付シート'!P388="ない",0,IF('３　回答貼付シート'!P388="１～２日ある",1,IF('３　回答貼付シート'!P388="３～５日ある",2,IF('３　回答貼付シート'!P388="ほぼ毎日ある",3,))))</f>
        <v>0</v>
      </c>
      <c r="O391" s="49">
        <f>IF('３　回答貼付シート'!Q388="ない",0,IF('３　回答貼付シート'!Q388="１～２日ある",1,IF('３　回答貼付シート'!Q388="３～５日ある",2,IF('３　回答貼付シート'!Q388="ほぼ毎日ある",3,))))</f>
        <v>0</v>
      </c>
      <c r="P391" s="49">
        <f>IF('３　回答貼付シート'!R388="ない",0,IF('３　回答貼付シート'!R388="１～２日ある",1,IF('３　回答貼付シート'!R388="３～５日ある",2,IF('３　回答貼付シート'!R388="ほぼ毎日ある",3,))))</f>
        <v>0</v>
      </c>
      <c r="Q391" s="49">
        <f>IF('３　回答貼付シート'!S388="ない",0,IF('３　回答貼付シート'!S388="１～２日ある",1,IF('３　回答貼付シート'!S388="３～５日ある",2,IF('３　回答貼付シート'!S388="ほぼ毎日ある",3,))))</f>
        <v>0</v>
      </c>
      <c r="R391" s="49">
        <f>IF('３　回答貼付シート'!T388="ない",0,IF('３　回答貼付シート'!T388="１～２日ある",1,IF('３　回答貼付シート'!T388="３～５日ある",2,IF('３　回答貼付シート'!T388="ほぼ毎日ある",3,))))</f>
        <v>0</v>
      </c>
      <c r="S391" s="49">
        <f>IF('３　回答貼付シート'!U388="ない",0,IF('３　回答貼付シート'!U388="１～２日ある",1,IF('３　回答貼付シート'!U388="３～５日ある",2,IF('３　回答貼付シート'!U388="ほぼ毎日ある",3,))))</f>
        <v>0</v>
      </c>
      <c r="T391" s="49">
        <f>IF('３　回答貼付シート'!V388="ない",0,IF('３　回答貼付シート'!V388="１～２日ある",1,IF('３　回答貼付シート'!V388="３～５日ある",2,IF('３　回答貼付シート'!V388="ほぼ毎日ある",3,))))</f>
        <v>0</v>
      </c>
      <c r="U391" s="49">
        <f>IF('３　回答貼付シート'!W388="ない",0,IF('３　回答貼付シート'!W388="１～２日ある",1,IF('３　回答貼付シート'!W388="３～５日ある",2,IF('３　回答貼付シート'!W388="ほぼ毎日ある",3,))))</f>
        <v>0</v>
      </c>
      <c r="V391" s="49">
        <f>IF('３　回答貼付シート'!X388="ない",0,IF('３　回答貼付シート'!X388="１～２日ある",1,IF('３　回答貼付シート'!X388="３～５日ある",2,IF('３　回答貼付シート'!X388="ほぼ毎日ある",3,))))</f>
        <v>0</v>
      </c>
      <c r="W391" s="49">
        <f>IF('３　回答貼付シート'!Y388="ない",0,IF('３　回答貼付シート'!Y388="１～２日ある",1,IF('３　回答貼付シート'!Y388="３～５日ある",2,IF('３　回答貼付シート'!Y388="ほぼ毎日ある",3,))))</f>
        <v>0</v>
      </c>
      <c r="X391" s="49">
        <f>IF('３　回答貼付シート'!Z388="ない",0,IF('３　回答貼付シート'!Z388="１～２日ある",1,IF('３　回答貼付シート'!Z388="３～５日ある",2,IF('３　回答貼付シート'!Z388="ほぼ毎日ある",3,))))</f>
        <v>0</v>
      </c>
      <c r="Y391" s="49">
        <f>IF('３　回答貼付シート'!AA388="ない",0,IF('３　回答貼付シート'!AA388="１～２日ある",1,IF('３　回答貼付シート'!AA388="３～５日ある",2,IF('３　回答貼付シート'!AA388="ほぼ毎日ある",3,))))</f>
        <v>0</v>
      </c>
      <c r="Z391" s="49">
        <f>IF('３　回答貼付シート'!AB388="ない",0,IF('３　回答貼付シート'!AB388="１～２日ある",1,IF('３　回答貼付シート'!AB388="３～５日ある",2,IF('３　回答貼付シート'!AB388="ほぼ毎日ある",3,))))</f>
        <v>0</v>
      </c>
      <c r="AA391" s="49">
        <f>IF('３　回答貼付シート'!AC388="ない",0,IF('３　回答貼付シート'!AC388="１～２日ある",1,IF('３　回答貼付シート'!AC388="３～５日ある",2,IF('３　回答貼付シート'!AC388="ほぼ毎日ある",3,))))</f>
        <v>0</v>
      </c>
      <c r="AB391" s="49">
        <f>IF('３　回答貼付シート'!AD388="ない",0,IF('３　回答貼付シート'!AD388="１～２日ある",1,IF('３　回答貼付シート'!AD388="３～５日ある",2,IF('３　回答貼付シート'!AD388="ほぼ毎日ある",3,))))</f>
        <v>0</v>
      </c>
      <c r="AC391" s="49">
        <f>IF('３　回答貼付シート'!AE388="ない",0,IF('３　回答貼付シート'!AE388="１～２日ある",1,IF('３　回答貼付シート'!AE388="３～５日ある",2,IF('３　回答貼付シート'!AE388="ほぼ毎日ある",3,))))</f>
        <v>0</v>
      </c>
      <c r="AD391" s="49">
        <f>IF('３　回答貼付シート'!AF388="ない",0,IF('３　回答貼付シート'!AF388="１～２日ある",1,IF('３　回答貼付シート'!AF388="３～５日ある",2,IF('３　回答貼付シート'!AF388="ほぼ毎日ある",3,))))</f>
        <v>0</v>
      </c>
      <c r="AE391" s="49">
        <f>IF('３　回答貼付シート'!AG388="ない",0,IF('３　回答貼付シート'!AG388="１～２日ある",1,IF('３　回答貼付シート'!AG388="３～５日ある",2,IF('３　回答貼付シート'!AG388="ほぼ毎日ある",3,))))</f>
        <v>0</v>
      </c>
      <c r="AF391" s="49">
        <f>IF('３　回答貼付シート'!AH388="ない",0,IF('３　回答貼付シート'!AH388="１～２日ある",1,IF('３　回答貼付シート'!AH388="３～５日ある",2,IF('３　回答貼付シート'!AH388="ほぼ毎日ある",3,))))</f>
        <v>0</v>
      </c>
      <c r="AG391" s="49">
        <f>IF('３　回答貼付シート'!AI388="ない",0,IF('３　回答貼付シート'!AI388="１～２日ある",1,IF('３　回答貼付シート'!AI388="３～５日ある",2,IF('３　回答貼付シート'!AI388="ほぼ毎日ある",3,))))</f>
        <v>0</v>
      </c>
      <c r="AH391" s="49">
        <f>IF('３　回答貼付シート'!AJ388="ない",0,IF('３　回答貼付シート'!AJ388="１～２日ある",1,IF('３　回答貼付シート'!AJ388="３～５日ある",2,IF('３　回答貼付シート'!AJ388="ほぼ毎日ある",3,))))</f>
        <v>0</v>
      </c>
      <c r="AI391" s="49">
        <f>IF('３　回答貼付シート'!AK388="ない",0,IF('３　回答貼付シート'!AK388="１～２日ある",1,IF('３　回答貼付シート'!AK388="３～５日ある",2,IF('３　回答貼付シート'!AK388="ほぼ毎日ある",3,))))</f>
        <v>0</v>
      </c>
      <c r="AJ391" s="49">
        <f>IF('３　回答貼付シート'!AL388="ない",0,IF('３　回答貼付シート'!AL388="１～２日ある",1,IF('３　回答貼付シート'!AL388="３～５日ある",2,IF('３　回答貼付シート'!AL388="ほぼ毎日ある",3,))))</f>
        <v>0</v>
      </c>
      <c r="AK391" s="49">
        <f>IF('３　回答貼付シート'!AM388="ない",0,IF('３　回答貼付シート'!AM388="１～２日ある",1,IF('３　回答貼付シート'!AM388="３～５日ある",2,IF('３　回答貼付シート'!AM388="ほぼ毎日ある",3,))))</f>
        <v>0</v>
      </c>
      <c r="AL391" s="49">
        <f>'３　回答貼付シート'!$AN388</f>
        <v>0</v>
      </c>
      <c r="AM391" s="49" t="str">
        <f t="shared" si="47"/>
        <v/>
      </c>
      <c r="AN391" s="49" t="str">
        <f t="shared" si="48"/>
        <v/>
      </c>
      <c r="AO391" s="49" t="str">
        <f t="shared" si="49"/>
        <v/>
      </c>
      <c r="AP391" s="49" t="str">
        <f t="shared" si="50"/>
        <v/>
      </c>
      <c r="AQ391" s="49" t="str">
        <f t="shared" si="51"/>
        <v/>
      </c>
      <c r="AR391" t="str">
        <f t="shared" si="52"/>
        <v>0</v>
      </c>
      <c r="AT391" s="42"/>
    </row>
    <row r="392" spans="1:46">
      <c r="A392" s="49"/>
      <c r="B392" s="49">
        <f t="shared" si="46"/>
        <v>0</v>
      </c>
      <c r="C392" s="49">
        <f>IF('３　回答貼付シート'!$F389&lt;&gt;0,VLOOKUP('３　回答貼付シート'!$F389,$AR$2048:$AS$2054,2,FALSE),0)</f>
        <v>0</v>
      </c>
      <c r="D392" s="49">
        <f>IF('３　回答貼付シート'!$G389&lt;&gt;0,VLOOKUP(('３　回答貼付シート'!$G389), $AR$2048:$AS$2054,2,FALSE),0)</f>
        <v>0</v>
      </c>
      <c r="E392" s="49">
        <f>'３　回答貼付シート'!$H389</f>
        <v>0</v>
      </c>
      <c r="F392" s="49">
        <f>IF(E392=0,0,VLOOKUP($B392,'２　情報入力シート'!$A$2:$E$2049,5))</f>
        <v>0</v>
      </c>
      <c r="G392" s="49">
        <f>IF('３　回答貼付シート'!I389="ない",0,IF('３　回答貼付シート'!I389="１～２日ある",1,IF('３　回答貼付シート'!I389="３～５日ある",2,IF('３　回答貼付シート'!I389="ほぼ毎日ある",3,))))</f>
        <v>0</v>
      </c>
      <c r="H392" s="49">
        <f>IF('３　回答貼付シート'!J389="ない",0,IF('３　回答貼付シート'!J389="１～２日ある",1,IF('３　回答貼付シート'!J389="３～５日ある",2,IF('３　回答貼付シート'!J389="ほぼ毎日ある",3,))))</f>
        <v>0</v>
      </c>
      <c r="I392" s="49">
        <f>IF('３　回答貼付シート'!K389="ない",0,IF('３　回答貼付シート'!K389="１～２日ある",1,IF('３　回答貼付シート'!K389="３～５日ある",2,IF('３　回答貼付シート'!K389="ほぼ毎日ある",3,))))</f>
        <v>0</v>
      </c>
      <c r="J392" s="49">
        <f>IF('３　回答貼付シート'!L389="ない",0,IF('３　回答貼付シート'!L389="１～２日ある",1,IF('３　回答貼付シート'!L389="３～５日ある",2,IF('３　回答貼付シート'!L389="ほぼ毎日ある",3,))))</f>
        <v>0</v>
      </c>
      <c r="K392" s="49">
        <f>IF('３　回答貼付シート'!M389="ない",0,IF('３　回答貼付シート'!M389="１～２日ある",1,IF('３　回答貼付シート'!M389="３～５日ある",2,IF('３　回答貼付シート'!M389="ほぼ毎日ある",3,))))</f>
        <v>0</v>
      </c>
      <c r="L392" s="49">
        <f>IF('３　回答貼付シート'!N389="ない",0,IF('３　回答貼付シート'!N389="１～２日ある",1,IF('３　回答貼付シート'!N389="３～５日ある",2,IF('３　回答貼付シート'!N389="ほぼ毎日ある",3,))))</f>
        <v>0</v>
      </c>
      <c r="M392" s="49">
        <f>IF('３　回答貼付シート'!O389="ない",0,IF('３　回答貼付シート'!O389="１～２日ある",1,IF('３　回答貼付シート'!O389="３～５日ある",2,IF('３　回答貼付シート'!O389="ほぼ毎日ある",3,))))</f>
        <v>0</v>
      </c>
      <c r="N392" s="49">
        <f>IF('３　回答貼付シート'!P389="ない",0,IF('３　回答貼付シート'!P389="１～２日ある",1,IF('３　回答貼付シート'!P389="３～５日ある",2,IF('３　回答貼付シート'!P389="ほぼ毎日ある",3,))))</f>
        <v>0</v>
      </c>
      <c r="O392" s="49">
        <f>IF('３　回答貼付シート'!Q389="ない",0,IF('３　回答貼付シート'!Q389="１～２日ある",1,IF('３　回答貼付シート'!Q389="３～５日ある",2,IF('３　回答貼付シート'!Q389="ほぼ毎日ある",3,))))</f>
        <v>0</v>
      </c>
      <c r="P392" s="49">
        <f>IF('３　回答貼付シート'!R389="ない",0,IF('３　回答貼付シート'!R389="１～２日ある",1,IF('３　回答貼付シート'!R389="３～５日ある",2,IF('３　回答貼付シート'!R389="ほぼ毎日ある",3,))))</f>
        <v>0</v>
      </c>
      <c r="Q392" s="49">
        <f>IF('３　回答貼付シート'!S389="ない",0,IF('３　回答貼付シート'!S389="１～２日ある",1,IF('３　回答貼付シート'!S389="３～５日ある",2,IF('３　回答貼付シート'!S389="ほぼ毎日ある",3,))))</f>
        <v>0</v>
      </c>
      <c r="R392" s="49">
        <f>IF('３　回答貼付シート'!T389="ない",0,IF('３　回答貼付シート'!T389="１～２日ある",1,IF('３　回答貼付シート'!T389="３～５日ある",2,IF('３　回答貼付シート'!T389="ほぼ毎日ある",3,))))</f>
        <v>0</v>
      </c>
      <c r="S392" s="49">
        <f>IF('３　回答貼付シート'!U389="ない",0,IF('３　回答貼付シート'!U389="１～２日ある",1,IF('３　回答貼付シート'!U389="３～５日ある",2,IF('３　回答貼付シート'!U389="ほぼ毎日ある",3,))))</f>
        <v>0</v>
      </c>
      <c r="T392" s="49">
        <f>IF('３　回答貼付シート'!V389="ない",0,IF('３　回答貼付シート'!V389="１～２日ある",1,IF('３　回答貼付シート'!V389="３～５日ある",2,IF('３　回答貼付シート'!V389="ほぼ毎日ある",3,))))</f>
        <v>0</v>
      </c>
      <c r="U392" s="49">
        <f>IF('３　回答貼付シート'!W389="ない",0,IF('３　回答貼付シート'!W389="１～２日ある",1,IF('３　回答貼付シート'!W389="３～５日ある",2,IF('３　回答貼付シート'!W389="ほぼ毎日ある",3,))))</f>
        <v>0</v>
      </c>
      <c r="V392" s="49">
        <f>IF('３　回答貼付シート'!X389="ない",0,IF('３　回答貼付シート'!X389="１～２日ある",1,IF('３　回答貼付シート'!X389="３～５日ある",2,IF('３　回答貼付シート'!X389="ほぼ毎日ある",3,))))</f>
        <v>0</v>
      </c>
      <c r="W392" s="49">
        <f>IF('３　回答貼付シート'!Y389="ない",0,IF('３　回答貼付シート'!Y389="１～２日ある",1,IF('３　回答貼付シート'!Y389="３～５日ある",2,IF('３　回答貼付シート'!Y389="ほぼ毎日ある",3,))))</f>
        <v>0</v>
      </c>
      <c r="X392" s="49">
        <f>IF('３　回答貼付シート'!Z389="ない",0,IF('３　回答貼付シート'!Z389="１～２日ある",1,IF('３　回答貼付シート'!Z389="３～５日ある",2,IF('３　回答貼付シート'!Z389="ほぼ毎日ある",3,))))</f>
        <v>0</v>
      </c>
      <c r="Y392" s="49">
        <f>IF('３　回答貼付シート'!AA389="ない",0,IF('３　回答貼付シート'!AA389="１～２日ある",1,IF('３　回答貼付シート'!AA389="３～５日ある",2,IF('３　回答貼付シート'!AA389="ほぼ毎日ある",3,))))</f>
        <v>0</v>
      </c>
      <c r="Z392" s="49">
        <f>IF('３　回答貼付シート'!AB389="ない",0,IF('３　回答貼付シート'!AB389="１～２日ある",1,IF('３　回答貼付シート'!AB389="３～５日ある",2,IF('３　回答貼付シート'!AB389="ほぼ毎日ある",3,))))</f>
        <v>0</v>
      </c>
      <c r="AA392" s="49">
        <f>IF('３　回答貼付シート'!AC389="ない",0,IF('３　回答貼付シート'!AC389="１～２日ある",1,IF('３　回答貼付シート'!AC389="３～５日ある",2,IF('３　回答貼付シート'!AC389="ほぼ毎日ある",3,))))</f>
        <v>0</v>
      </c>
      <c r="AB392" s="49">
        <f>IF('３　回答貼付シート'!AD389="ない",0,IF('３　回答貼付シート'!AD389="１～２日ある",1,IF('３　回答貼付シート'!AD389="３～５日ある",2,IF('３　回答貼付シート'!AD389="ほぼ毎日ある",3,))))</f>
        <v>0</v>
      </c>
      <c r="AC392" s="49">
        <f>IF('３　回答貼付シート'!AE389="ない",0,IF('３　回答貼付シート'!AE389="１～２日ある",1,IF('３　回答貼付シート'!AE389="３～５日ある",2,IF('３　回答貼付シート'!AE389="ほぼ毎日ある",3,))))</f>
        <v>0</v>
      </c>
      <c r="AD392" s="49">
        <f>IF('３　回答貼付シート'!AF389="ない",0,IF('３　回答貼付シート'!AF389="１～２日ある",1,IF('３　回答貼付シート'!AF389="３～５日ある",2,IF('３　回答貼付シート'!AF389="ほぼ毎日ある",3,))))</f>
        <v>0</v>
      </c>
      <c r="AE392" s="49">
        <f>IF('３　回答貼付シート'!AG389="ない",0,IF('３　回答貼付シート'!AG389="１～２日ある",1,IF('３　回答貼付シート'!AG389="３～５日ある",2,IF('３　回答貼付シート'!AG389="ほぼ毎日ある",3,))))</f>
        <v>0</v>
      </c>
      <c r="AF392" s="49">
        <f>IF('３　回答貼付シート'!AH389="ない",0,IF('３　回答貼付シート'!AH389="１～２日ある",1,IF('３　回答貼付シート'!AH389="３～５日ある",2,IF('３　回答貼付シート'!AH389="ほぼ毎日ある",3,))))</f>
        <v>0</v>
      </c>
      <c r="AG392" s="49">
        <f>IF('３　回答貼付シート'!AI389="ない",0,IF('３　回答貼付シート'!AI389="１～２日ある",1,IF('３　回答貼付シート'!AI389="３～５日ある",2,IF('３　回答貼付シート'!AI389="ほぼ毎日ある",3,))))</f>
        <v>0</v>
      </c>
      <c r="AH392" s="49">
        <f>IF('３　回答貼付シート'!AJ389="ない",0,IF('３　回答貼付シート'!AJ389="１～２日ある",1,IF('３　回答貼付シート'!AJ389="３～５日ある",2,IF('３　回答貼付シート'!AJ389="ほぼ毎日ある",3,))))</f>
        <v>0</v>
      </c>
      <c r="AI392" s="49">
        <f>IF('３　回答貼付シート'!AK389="ない",0,IF('３　回答貼付シート'!AK389="１～２日ある",1,IF('３　回答貼付シート'!AK389="３～５日ある",2,IF('３　回答貼付シート'!AK389="ほぼ毎日ある",3,))))</f>
        <v>0</v>
      </c>
      <c r="AJ392" s="49">
        <f>IF('３　回答貼付シート'!AL389="ない",0,IF('３　回答貼付シート'!AL389="１～２日ある",1,IF('３　回答貼付シート'!AL389="３～５日ある",2,IF('３　回答貼付シート'!AL389="ほぼ毎日ある",3,))))</f>
        <v>0</v>
      </c>
      <c r="AK392" s="49">
        <f>IF('３　回答貼付シート'!AM389="ない",0,IF('３　回答貼付シート'!AM389="１～２日ある",1,IF('３　回答貼付シート'!AM389="３～５日ある",2,IF('３　回答貼付シート'!AM389="ほぼ毎日ある",3,))))</f>
        <v>0</v>
      </c>
      <c r="AL392" s="49">
        <f>'３　回答貼付シート'!$AN389</f>
        <v>0</v>
      </c>
      <c r="AM392" s="49" t="str">
        <f t="shared" si="47"/>
        <v/>
      </c>
      <c r="AN392" s="49" t="str">
        <f t="shared" si="48"/>
        <v/>
      </c>
      <c r="AO392" s="49" t="str">
        <f t="shared" si="49"/>
        <v/>
      </c>
      <c r="AP392" s="49" t="str">
        <f t="shared" si="50"/>
        <v/>
      </c>
      <c r="AQ392" s="49" t="str">
        <f t="shared" si="51"/>
        <v/>
      </c>
      <c r="AR392" t="str">
        <f t="shared" si="52"/>
        <v>0</v>
      </c>
      <c r="AT392" s="42"/>
    </row>
    <row r="393" spans="1:46">
      <c r="A393" s="49"/>
      <c r="B393" s="49">
        <f t="shared" si="46"/>
        <v>0</v>
      </c>
      <c r="C393" s="49">
        <f>IF('３　回答貼付シート'!$F390&lt;&gt;0,VLOOKUP('３　回答貼付シート'!$F390,$AR$2048:$AS$2054,2,FALSE),0)</f>
        <v>0</v>
      </c>
      <c r="D393" s="49">
        <f>IF('３　回答貼付シート'!$G390&lt;&gt;0,VLOOKUP(('３　回答貼付シート'!$G390), $AR$2048:$AS$2054,2,FALSE),0)</f>
        <v>0</v>
      </c>
      <c r="E393" s="49">
        <f>'３　回答貼付シート'!$H390</f>
        <v>0</v>
      </c>
      <c r="F393" s="49">
        <f>IF(E393=0,0,VLOOKUP($B393,'２　情報入力シート'!$A$2:$E$2049,5))</f>
        <v>0</v>
      </c>
      <c r="G393" s="49">
        <f>IF('３　回答貼付シート'!I390="ない",0,IF('３　回答貼付シート'!I390="１～２日ある",1,IF('３　回答貼付シート'!I390="３～５日ある",2,IF('３　回答貼付シート'!I390="ほぼ毎日ある",3,))))</f>
        <v>0</v>
      </c>
      <c r="H393" s="49">
        <f>IF('３　回答貼付シート'!J390="ない",0,IF('３　回答貼付シート'!J390="１～２日ある",1,IF('３　回答貼付シート'!J390="３～５日ある",2,IF('３　回答貼付シート'!J390="ほぼ毎日ある",3,))))</f>
        <v>0</v>
      </c>
      <c r="I393" s="49">
        <f>IF('３　回答貼付シート'!K390="ない",0,IF('３　回答貼付シート'!K390="１～２日ある",1,IF('３　回答貼付シート'!K390="３～５日ある",2,IF('３　回答貼付シート'!K390="ほぼ毎日ある",3,))))</f>
        <v>0</v>
      </c>
      <c r="J393" s="49">
        <f>IF('３　回答貼付シート'!L390="ない",0,IF('３　回答貼付シート'!L390="１～２日ある",1,IF('３　回答貼付シート'!L390="３～５日ある",2,IF('３　回答貼付シート'!L390="ほぼ毎日ある",3,))))</f>
        <v>0</v>
      </c>
      <c r="K393" s="49">
        <f>IF('３　回答貼付シート'!M390="ない",0,IF('３　回答貼付シート'!M390="１～２日ある",1,IF('３　回答貼付シート'!M390="３～５日ある",2,IF('３　回答貼付シート'!M390="ほぼ毎日ある",3,))))</f>
        <v>0</v>
      </c>
      <c r="L393" s="49">
        <f>IF('３　回答貼付シート'!N390="ない",0,IF('３　回答貼付シート'!N390="１～２日ある",1,IF('３　回答貼付シート'!N390="３～５日ある",2,IF('３　回答貼付シート'!N390="ほぼ毎日ある",3,))))</f>
        <v>0</v>
      </c>
      <c r="M393" s="49">
        <f>IF('３　回答貼付シート'!O390="ない",0,IF('３　回答貼付シート'!O390="１～２日ある",1,IF('３　回答貼付シート'!O390="３～５日ある",2,IF('３　回答貼付シート'!O390="ほぼ毎日ある",3,))))</f>
        <v>0</v>
      </c>
      <c r="N393" s="49">
        <f>IF('３　回答貼付シート'!P390="ない",0,IF('３　回答貼付シート'!P390="１～２日ある",1,IF('３　回答貼付シート'!P390="３～５日ある",2,IF('３　回答貼付シート'!P390="ほぼ毎日ある",3,))))</f>
        <v>0</v>
      </c>
      <c r="O393" s="49">
        <f>IF('３　回答貼付シート'!Q390="ない",0,IF('３　回答貼付シート'!Q390="１～２日ある",1,IF('３　回答貼付シート'!Q390="３～５日ある",2,IF('３　回答貼付シート'!Q390="ほぼ毎日ある",3,))))</f>
        <v>0</v>
      </c>
      <c r="P393" s="49">
        <f>IF('３　回答貼付シート'!R390="ない",0,IF('３　回答貼付シート'!R390="１～２日ある",1,IF('３　回答貼付シート'!R390="３～５日ある",2,IF('３　回答貼付シート'!R390="ほぼ毎日ある",3,))))</f>
        <v>0</v>
      </c>
      <c r="Q393" s="49">
        <f>IF('３　回答貼付シート'!S390="ない",0,IF('３　回答貼付シート'!S390="１～２日ある",1,IF('３　回答貼付シート'!S390="３～５日ある",2,IF('３　回答貼付シート'!S390="ほぼ毎日ある",3,))))</f>
        <v>0</v>
      </c>
      <c r="R393" s="49">
        <f>IF('３　回答貼付シート'!T390="ない",0,IF('３　回答貼付シート'!T390="１～２日ある",1,IF('３　回答貼付シート'!T390="３～５日ある",2,IF('３　回答貼付シート'!T390="ほぼ毎日ある",3,))))</f>
        <v>0</v>
      </c>
      <c r="S393" s="49">
        <f>IF('３　回答貼付シート'!U390="ない",0,IF('３　回答貼付シート'!U390="１～２日ある",1,IF('３　回答貼付シート'!U390="３～５日ある",2,IF('３　回答貼付シート'!U390="ほぼ毎日ある",3,))))</f>
        <v>0</v>
      </c>
      <c r="T393" s="49">
        <f>IF('３　回答貼付シート'!V390="ない",0,IF('３　回答貼付シート'!V390="１～２日ある",1,IF('３　回答貼付シート'!V390="３～５日ある",2,IF('３　回答貼付シート'!V390="ほぼ毎日ある",3,))))</f>
        <v>0</v>
      </c>
      <c r="U393" s="49">
        <f>IF('３　回答貼付シート'!W390="ない",0,IF('３　回答貼付シート'!W390="１～２日ある",1,IF('３　回答貼付シート'!W390="３～５日ある",2,IF('３　回答貼付シート'!W390="ほぼ毎日ある",3,))))</f>
        <v>0</v>
      </c>
      <c r="V393" s="49">
        <f>IF('３　回答貼付シート'!X390="ない",0,IF('３　回答貼付シート'!X390="１～２日ある",1,IF('３　回答貼付シート'!X390="３～５日ある",2,IF('３　回答貼付シート'!X390="ほぼ毎日ある",3,))))</f>
        <v>0</v>
      </c>
      <c r="W393" s="49">
        <f>IF('３　回答貼付シート'!Y390="ない",0,IF('３　回答貼付シート'!Y390="１～２日ある",1,IF('３　回答貼付シート'!Y390="３～５日ある",2,IF('３　回答貼付シート'!Y390="ほぼ毎日ある",3,))))</f>
        <v>0</v>
      </c>
      <c r="X393" s="49">
        <f>IF('３　回答貼付シート'!Z390="ない",0,IF('３　回答貼付シート'!Z390="１～２日ある",1,IF('３　回答貼付シート'!Z390="３～５日ある",2,IF('３　回答貼付シート'!Z390="ほぼ毎日ある",3,))))</f>
        <v>0</v>
      </c>
      <c r="Y393" s="49">
        <f>IF('３　回答貼付シート'!AA390="ない",0,IF('３　回答貼付シート'!AA390="１～２日ある",1,IF('３　回答貼付シート'!AA390="３～５日ある",2,IF('３　回答貼付シート'!AA390="ほぼ毎日ある",3,))))</f>
        <v>0</v>
      </c>
      <c r="Z393" s="49">
        <f>IF('３　回答貼付シート'!AB390="ない",0,IF('３　回答貼付シート'!AB390="１～２日ある",1,IF('３　回答貼付シート'!AB390="３～５日ある",2,IF('３　回答貼付シート'!AB390="ほぼ毎日ある",3,))))</f>
        <v>0</v>
      </c>
      <c r="AA393" s="49">
        <f>IF('３　回答貼付シート'!AC390="ない",0,IF('３　回答貼付シート'!AC390="１～２日ある",1,IF('３　回答貼付シート'!AC390="３～５日ある",2,IF('３　回答貼付シート'!AC390="ほぼ毎日ある",3,))))</f>
        <v>0</v>
      </c>
      <c r="AB393" s="49">
        <f>IF('３　回答貼付シート'!AD390="ない",0,IF('３　回答貼付シート'!AD390="１～２日ある",1,IF('３　回答貼付シート'!AD390="３～５日ある",2,IF('３　回答貼付シート'!AD390="ほぼ毎日ある",3,))))</f>
        <v>0</v>
      </c>
      <c r="AC393" s="49">
        <f>IF('３　回答貼付シート'!AE390="ない",0,IF('３　回答貼付シート'!AE390="１～２日ある",1,IF('３　回答貼付シート'!AE390="３～５日ある",2,IF('３　回答貼付シート'!AE390="ほぼ毎日ある",3,))))</f>
        <v>0</v>
      </c>
      <c r="AD393" s="49">
        <f>IF('３　回答貼付シート'!AF390="ない",0,IF('３　回答貼付シート'!AF390="１～２日ある",1,IF('３　回答貼付シート'!AF390="３～５日ある",2,IF('３　回答貼付シート'!AF390="ほぼ毎日ある",3,))))</f>
        <v>0</v>
      </c>
      <c r="AE393" s="49">
        <f>IF('３　回答貼付シート'!AG390="ない",0,IF('３　回答貼付シート'!AG390="１～２日ある",1,IF('３　回答貼付シート'!AG390="３～５日ある",2,IF('３　回答貼付シート'!AG390="ほぼ毎日ある",3,))))</f>
        <v>0</v>
      </c>
      <c r="AF393" s="49">
        <f>IF('３　回答貼付シート'!AH390="ない",0,IF('３　回答貼付シート'!AH390="１～２日ある",1,IF('３　回答貼付シート'!AH390="３～５日ある",2,IF('３　回答貼付シート'!AH390="ほぼ毎日ある",3,))))</f>
        <v>0</v>
      </c>
      <c r="AG393" s="49">
        <f>IF('３　回答貼付シート'!AI390="ない",0,IF('３　回答貼付シート'!AI390="１～２日ある",1,IF('３　回答貼付シート'!AI390="３～５日ある",2,IF('３　回答貼付シート'!AI390="ほぼ毎日ある",3,))))</f>
        <v>0</v>
      </c>
      <c r="AH393" s="49">
        <f>IF('３　回答貼付シート'!AJ390="ない",0,IF('３　回答貼付シート'!AJ390="１～２日ある",1,IF('３　回答貼付シート'!AJ390="３～５日ある",2,IF('３　回答貼付シート'!AJ390="ほぼ毎日ある",3,))))</f>
        <v>0</v>
      </c>
      <c r="AI393" s="49">
        <f>IF('３　回答貼付シート'!AK390="ない",0,IF('３　回答貼付シート'!AK390="１～２日ある",1,IF('３　回答貼付シート'!AK390="３～５日ある",2,IF('３　回答貼付シート'!AK390="ほぼ毎日ある",3,))))</f>
        <v>0</v>
      </c>
      <c r="AJ393" s="49">
        <f>IF('３　回答貼付シート'!AL390="ない",0,IF('３　回答貼付シート'!AL390="１～２日ある",1,IF('３　回答貼付シート'!AL390="３～５日ある",2,IF('３　回答貼付シート'!AL390="ほぼ毎日ある",3,))))</f>
        <v>0</v>
      </c>
      <c r="AK393" s="49">
        <f>IF('３　回答貼付シート'!AM390="ない",0,IF('３　回答貼付シート'!AM390="１～２日ある",1,IF('３　回答貼付シート'!AM390="３～５日ある",2,IF('３　回答貼付シート'!AM390="ほぼ毎日ある",3,))))</f>
        <v>0</v>
      </c>
      <c r="AL393" s="49">
        <f>'３　回答貼付シート'!$AN390</f>
        <v>0</v>
      </c>
      <c r="AM393" s="49" t="str">
        <f t="shared" si="47"/>
        <v/>
      </c>
      <c r="AN393" s="49" t="str">
        <f t="shared" si="48"/>
        <v/>
      </c>
      <c r="AO393" s="49" t="str">
        <f t="shared" si="49"/>
        <v/>
      </c>
      <c r="AP393" s="49" t="str">
        <f t="shared" si="50"/>
        <v/>
      </c>
      <c r="AQ393" s="49" t="str">
        <f t="shared" si="51"/>
        <v/>
      </c>
      <c r="AR393" t="str">
        <f t="shared" si="52"/>
        <v>0</v>
      </c>
      <c r="AT393" s="42"/>
    </row>
    <row r="394" spans="1:46">
      <c r="A394" s="49"/>
      <c r="B394" s="49">
        <f t="shared" si="46"/>
        <v>0</v>
      </c>
      <c r="C394" s="49">
        <f>IF('３　回答貼付シート'!$F391&lt;&gt;0,VLOOKUP('３　回答貼付シート'!$F391,$AR$2048:$AS$2054,2,FALSE),0)</f>
        <v>0</v>
      </c>
      <c r="D394" s="49">
        <f>IF('３　回答貼付シート'!$G391&lt;&gt;0,VLOOKUP(('３　回答貼付シート'!$G391), $AR$2048:$AS$2054,2,FALSE),0)</f>
        <v>0</v>
      </c>
      <c r="E394" s="49">
        <f>'３　回答貼付シート'!$H391</f>
        <v>0</v>
      </c>
      <c r="F394" s="49">
        <f>IF(E394=0,0,VLOOKUP($B394,'２　情報入力シート'!$A$2:$E$2049,5))</f>
        <v>0</v>
      </c>
      <c r="G394" s="49">
        <f>IF('３　回答貼付シート'!I391="ない",0,IF('３　回答貼付シート'!I391="１～２日ある",1,IF('３　回答貼付シート'!I391="３～５日ある",2,IF('３　回答貼付シート'!I391="ほぼ毎日ある",3,))))</f>
        <v>0</v>
      </c>
      <c r="H394" s="49">
        <f>IF('３　回答貼付シート'!J391="ない",0,IF('３　回答貼付シート'!J391="１～２日ある",1,IF('３　回答貼付シート'!J391="３～５日ある",2,IF('３　回答貼付シート'!J391="ほぼ毎日ある",3,))))</f>
        <v>0</v>
      </c>
      <c r="I394" s="49">
        <f>IF('３　回答貼付シート'!K391="ない",0,IF('３　回答貼付シート'!K391="１～２日ある",1,IF('３　回答貼付シート'!K391="３～５日ある",2,IF('３　回答貼付シート'!K391="ほぼ毎日ある",3,))))</f>
        <v>0</v>
      </c>
      <c r="J394" s="49">
        <f>IF('３　回答貼付シート'!L391="ない",0,IF('３　回答貼付シート'!L391="１～２日ある",1,IF('３　回答貼付シート'!L391="３～５日ある",2,IF('３　回答貼付シート'!L391="ほぼ毎日ある",3,))))</f>
        <v>0</v>
      </c>
      <c r="K394" s="49">
        <f>IF('３　回答貼付シート'!M391="ない",0,IF('３　回答貼付シート'!M391="１～２日ある",1,IF('３　回答貼付シート'!M391="３～５日ある",2,IF('３　回答貼付シート'!M391="ほぼ毎日ある",3,))))</f>
        <v>0</v>
      </c>
      <c r="L394" s="49">
        <f>IF('３　回答貼付シート'!N391="ない",0,IF('３　回答貼付シート'!N391="１～２日ある",1,IF('３　回答貼付シート'!N391="３～５日ある",2,IF('３　回答貼付シート'!N391="ほぼ毎日ある",3,))))</f>
        <v>0</v>
      </c>
      <c r="M394" s="49">
        <f>IF('３　回答貼付シート'!O391="ない",0,IF('３　回答貼付シート'!O391="１～２日ある",1,IF('３　回答貼付シート'!O391="３～５日ある",2,IF('３　回答貼付シート'!O391="ほぼ毎日ある",3,))))</f>
        <v>0</v>
      </c>
      <c r="N394" s="49">
        <f>IF('３　回答貼付シート'!P391="ない",0,IF('３　回答貼付シート'!P391="１～２日ある",1,IF('３　回答貼付シート'!P391="３～５日ある",2,IF('３　回答貼付シート'!P391="ほぼ毎日ある",3,))))</f>
        <v>0</v>
      </c>
      <c r="O394" s="49">
        <f>IF('３　回答貼付シート'!Q391="ない",0,IF('３　回答貼付シート'!Q391="１～２日ある",1,IF('３　回答貼付シート'!Q391="３～５日ある",2,IF('３　回答貼付シート'!Q391="ほぼ毎日ある",3,))))</f>
        <v>0</v>
      </c>
      <c r="P394" s="49">
        <f>IF('３　回答貼付シート'!R391="ない",0,IF('３　回答貼付シート'!R391="１～２日ある",1,IF('３　回答貼付シート'!R391="３～５日ある",2,IF('３　回答貼付シート'!R391="ほぼ毎日ある",3,))))</f>
        <v>0</v>
      </c>
      <c r="Q394" s="49">
        <f>IF('３　回答貼付シート'!S391="ない",0,IF('３　回答貼付シート'!S391="１～２日ある",1,IF('３　回答貼付シート'!S391="３～５日ある",2,IF('３　回答貼付シート'!S391="ほぼ毎日ある",3,))))</f>
        <v>0</v>
      </c>
      <c r="R394" s="49">
        <f>IF('３　回答貼付シート'!T391="ない",0,IF('３　回答貼付シート'!T391="１～２日ある",1,IF('３　回答貼付シート'!T391="３～５日ある",2,IF('３　回答貼付シート'!T391="ほぼ毎日ある",3,))))</f>
        <v>0</v>
      </c>
      <c r="S394" s="49">
        <f>IF('３　回答貼付シート'!U391="ない",0,IF('３　回答貼付シート'!U391="１～２日ある",1,IF('３　回答貼付シート'!U391="３～５日ある",2,IF('３　回答貼付シート'!U391="ほぼ毎日ある",3,))))</f>
        <v>0</v>
      </c>
      <c r="T394" s="49">
        <f>IF('３　回答貼付シート'!V391="ない",0,IF('３　回答貼付シート'!V391="１～２日ある",1,IF('３　回答貼付シート'!V391="３～５日ある",2,IF('３　回答貼付シート'!V391="ほぼ毎日ある",3,))))</f>
        <v>0</v>
      </c>
      <c r="U394" s="49">
        <f>IF('３　回答貼付シート'!W391="ない",0,IF('３　回答貼付シート'!W391="１～２日ある",1,IF('３　回答貼付シート'!W391="３～５日ある",2,IF('３　回答貼付シート'!W391="ほぼ毎日ある",3,))))</f>
        <v>0</v>
      </c>
      <c r="V394" s="49">
        <f>IF('３　回答貼付シート'!X391="ない",0,IF('３　回答貼付シート'!X391="１～２日ある",1,IF('３　回答貼付シート'!X391="３～５日ある",2,IF('３　回答貼付シート'!X391="ほぼ毎日ある",3,))))</f>
        <v>0</v>
      </c>
      <c r="W394" s="49">
        <f>IF('３　回答貼付シート'!Y391="ない",0,IF('３　回答貼付シート'!Y391="１～２日ある",1,IF('３　回答貼付シート'!Y391="３～５日ある",2,IF('３　回答貼付シート'!Y391="ほぼ毎日ある",3,))))</f>
        <v>0</v>
      </c>
      <c r="X394" s="49">
        <f>IF('３　回答貼付シート'!Z391="ない",0,IF('３　回答貼付シート'!Z391="１～２日ある",1,IF('３　回答貼付シート'!Z391="３～５日ある",2,IF('３　回答貼付シート'!Z391="ほぼ毎日ある",3,))))</f>
        <v>0</v>
      </c>
      <c r="Y394" s="49">
        <f>IF('３　回答貼付シート'!AA391="ない",0,IF('３　回答貼付シート'!AA391="１～２日ある",1,IF('３　回答貼付シート'!AA391="３～５日ある",2,IF('３　回答貼付シート'!AA391="ほぼ毎日ある",3,))))</f>
        <v>0</v>
      </c>
      <c r="Z394" s="49">
        <f>IF('３　回答貼付シート'!AB391="ない",0,IF('３　回答貼付シート'!AB391="１～２日ある",1,IF('３　回答貼付シート'!AB391="３～５日ある",2,IF('３　回答貼付シート'!AB391="ほぼ毎日ある",3,))))</f>
        <v>0</v>
      </c>
      <c r="AA394" s="49">
        <f>IF('３　回答貼付シート'!AC391="ない",0,IF('３　回答貼付シート'!AC391="１～２日ある",1,IF('３　回答貼付シート'!AC391="３～５日ある",2,IF('３　回答貼付シート'!AC391="ほぼ毎日ある",3,))))</f>
        <v>0</v>
      </c>
      <c r="AB394" s="49">
        <f>IF('３　回答貼付シート'!AD391="ない",0,IF('３　回答貼付シート'!AD391="１～２日ある",1,IF('３　回答貼付シート'!AD391="３～５日ある",2,IF('３　回答貼付シート'!AD391="ほぼ毎日ある",3,))))</f>
        <v>0</v>
      </c>
      <c r="AC394" s="49">
        <f>IF('３　回答貼付シート'!AE391="ない",0,IF('３　回答貼付シート'!AE391="１～２日ある",1,IF('３　回答貼付シート'!AE391="３～５日ある",2,IF('３　回答貼付シート'!AE391="ほぼ毎日ある",3,))))</f>
        <v>0</v>
      </c>
      <c r="AD394" s="49">
        <f>IF('３　回答貼付シート'!AF391="ない",0,IF('３　回答貼付シート'!AF391="１～２日ある",1,IF('３　回答貼付シート'!AF391="３～５日ある",2,IF('３　回答貼付シート'!AF391="ほぼ毎日ある",3,))))</f>
        <v>0</v>
      </c>
      <c r="AE394" s="49">
        <f>IF('３　回答貼付シート'!AG391="ない",0,IF('３　回答貼付シート'!AG391="１～２日ある",1,IF('３　回答貼付シート'!AG391="３～５日ある",2,IF('３　回答貼付シート'!AG391="ほぼ毎日ある",3,))))</f>
        <v>0</v>
      </c>
      <c r="AF394" s="49">
        <f>IF('３　回答貼付シート'!AH391="ない",0,IF('３　回答貼付シート'!AH391="１～２日ある",1,IF('３　回答貼付シート'!AH391="３～５日ある",2,IF('３　回答貼付シート'!AH391="ほぼ毎日ある",3,))))</f>
        <v>0</v>
      </c>
      <c r="AG394" s="49">
        <f>IF('３　回答貼付シート'!AI391="ない",0,IF('３　回答貼付シート'!AI391="１～２日ある",1,IF('３　回答貼付シート'!AI391="３～５日ある",2,IF('３　回答貼付シート'!AI391="ほぼ毎日ある",3,))))</f>
        <v>0</v>
      </c>
      <c r="AH394" s="49">
        <f>IF('３　回答貼付シート'!AJ391="ない",0,IF('３　回答貼付シート'!AJ391="１～２日ある",1,IF('３　回答貼付シート'!AJ391="３～５日ある",2,IF('３　回答貼付シート'!AJ391="ほぼ毎日ある",3,))))</f>
        <v>0</v>
      </c>
      <c r="AI394" s="49">
        <f>IF('３　回答貼付シート'!AK391="ない",0,IF('３　回答貼付シート'!AK391="１～２日ある",1,IF('３　回答貼付シート'!AK391="３～５日ある",2,IF('３　回答貼付シート'!AK391="ほぼ毎日ある",3,))))</f>
        <v>0</v>
      </c>
      <c r="AJ394" s="49">
        <f>IF('３　回答貼付シート'!AL391="ない",0,IF('３　回答貼付シート'!AL391="１～２日ある",1,IF('３　回答貼付シート'!AL391="３～５日ある",2,IF('３　回答貼付シート'!AL391="ほぼ毎日ある",3,))))</f>
        <v>0</v>
      </c>
      <c r="AK394" s="49">
        <f>IF('３　回答貼付シート'!AM391="ない",0,IF('３　回答貼付シート'!AM391="１～２日ある",1,IF('３　回答貼付シート'!AM391="３～５日ある",2,IF('３　回答貼付シート'!AM391="ほぼ毎日ある",3,))))</f>
        <v>0</v>
      </c>
      <c r="AL394" s="49">
        <f>'３　回答貼付シート'!$AN391</f>
        <v>0</v>
      </c>
      <c r="AM394" s="49" t="str">
        <f t="shared" si="47"/>
        <v/>
      </c>
      <c r="AN394" s="49" t="str">
        <f t="shared" si="48"/>
        <v/>
      </c>
      <c r="AO394" s="49" t="str">
        <f t="shared" si="49"/>
        <v/>
      </c>
      <c r="AP394" s="49" t="str">
        <f t="shared" si="50"/>
        <v/>
      </c>
      <c r="AQ394" s="49" t="str">
        <f t="shared" si="51"/>
        <v/>
      </c>
      <c r="AR394" t="str">
        <f t="shared" si="52"/>
        <v>0</v>
      </c>
      <c r="AT394" s="42"/>
    </row>
    <row r="395" spans="1:46">
      <c r="A395" s="49"/>
      <c r="B395" s="49">
        <f t="shared" si="46"/>
        <v>0</v>
      </c>
      <c r="C395" s="49">
        <f>IF('３　回答貼付シート'!$F392&lt;&gt;0,VLOOKUP('３　回答貼付シート'!$F392,$AR$2048:$AS$2054,2,FALSE),0)</f>
        <v>0</v>
      </c>
      <c r="D395" s="49">
        <f>IF('３　回答貼付シート'!$G392&lt;&gt;0,VLOOKUP(('３　回答貼付シート'!$G392), $AR$2048:$AS$2054,2,FALSE),0)</f>
        <v>0</v>
      </c>
      <c r="E395" s="49">
        <f>'３　回答貼付シート'!$H392</f>
        <v>0</v>
      </c>
      <c r="F395" s="49">
        <f>IF(E395=0,0,VLOOKUP($B395,'２　情報入力シート'!$A$2:$E$2049,5))</f>
        <v>0</v>
      </c>
      <c r="G395" s="49">
        <f>IF('３　回答貼付シート'!I392="ない",0,IF('３　回答貼付シート'!I392="１～２日ある",1,IF('３　回答貼付シート'!I392="３～５日ある",2,IF('３　回答貼付シート'!I392="ほぼ毎日ある",3,))))</f>
        <v>0</v>
      </c>
      <c r="H395" s="49">
        <f>IF('３　回答貼付シート'!J392="ない",0,IF('３　回答貼付シート'!J392="１～２日ある",1,IF('３　回答貼付シート'!J392="３～５日ある",2,IF('３　回答貼付シート'!J392="ほぼ毎日ある",3,))))</f>
        <v>0</v>
      </c>
      <c r="I395" s="49">
        <f>IF('３　回答貼付シート'!K392="ない",0,IF('３　回答貼付シート'!K392="１～２日ある",1,IF('３　回答貼付シート'!K392="３～５日ある",2,IF('３　回答貼付シート'!K392="ほぼ毎日ある",3,))))</f>
        <v>0</v>
      </c>
      <c r="J395" s="49">
        <f>IF('３　回答貼付シート'!L392="ない",0,IF('３　回答貼付シート'!L392="１～２日ある",1,IF('３　回答貼付シート'!L392="３～５日ある",2,IF('３　回答貼付シート'!L392="ほぼ毎日ある",3,))))</f>
        <v>0</v>
      </c>
      <c r="K395" s="49">
        <f>IF('３　回答貼付シート'!M392="ない",0,IF('３　回答貼付シート'!M392="１～２日ある",1,IF('３　回答貼付シート'!M392="３～５日ある",2,IF('３　回答貼付シート'!M392="ほぼ毎日ある",3,))))</f>
        <v>0</v>
      </c>
      <c r="L395" s="49">
        <f>IF('３　回答貼付シート'!N392="ない",0,IF('３　回答貼付シート'!N392="１～２日ある",1,IF('３　回答貼付シート'!N392="３～５日ある",2,IF('３　回答貼付シート'!N392="ほぼ毎日ある",3,))))</f>
        <v>0</v>
      </c>
      <c r="M395" s="49">
        <f>IF('３　回答貼付シート'!O392="ない",0,IF('３　回答貼付シート'!O392="１～２日ある",1,IF('３　回答貼付シート'!O392="３～５日ある",2,IF('３　回答貼付シート'!O392="ほぼ毎日ある",3,))))</f>
        <v>0</v>
      </c>
      <c r="N395" s="49">
        <f>IF('３　回答貼付シート'!P392="ない",0,IF('３　回答貼付シート'!P392="１～２日ある",1,IF('３　回答貼付シート'!P392="３～５日ある",2,IF('３　回答貼付シート'!P392="ほぼ毎日ある",3,))))</f>
        <v>0</v>
      </c>
      <c r="O395" s="49">
        <f>IF('３　回答貼付シート'!Q392="ない",0,IF('３　回答貼付シート'!Q392="１～２日ある",1,IF('３　回答貼付シート'!Q392="３～５日ある",2,IF('３　回答貼付シート'!Q392="ほぼ毎日ある",3,))))</f>
        <v>0</v>
      </c>
      <c r="P395" s="49">
        <f>IF('３　回答貼付シート'!R392="ない",0,IF('３　回答貼付シート'!R392="１～２日ある",1,IF('３　回答貼付シート'!R392="３～５日ある",2,IF('３　回答貼付シート'!R392="ほぼ毎日ある",3,))))</f>
        <v>0</v>
      </c>
      <c r="Q395" s="49">
        <f>IF('３　回答貼付シート'!S392="ない",0,IF('３　回答貼付シート'!S392="１～２日ある",1,IF('３　回答貼付シート'!S392="３～５日ある",2,IF('３　回答貼付シート'!S392="ほぼ毎日ある",3,))))</f>
        <v>0</v>
      </c>
      <c r="R395" s="49">
        <f>IF('３　回答貼付シート'!T392="ない",0,IF('３　回答貼付シート'!T392="１～２日ある",1,IF('３　回答貼付シート'!T392="３～５日ある",2,IF('３　回答貼付シート'!T392="ほぼ毎日ある",3,))))</f>
        <v>0</v>
      </c>
      <c r="S395" s="49">
        <f>IF('３　回答貼付シート'!U392="ない",0,IF('３　回答貼付シート'!U392="１～２日ある",1,IF('３　回答貼付シート'!U392="３～５日ある",2,IF('３　回答貼付シート'!U392="ほぼ毎日ある",3,))))</f>
        <v>0</v>
      </c>
      <c r="T395" s="49">
        <f>IF('３　回答貼付シート'!V392="ない",0,IF('３　回答貼付シート'!V392="１～２日ある",1,IF('３　回答貼付シート'!V392="３～５日ある",2,IF('３　回答貼付シート'!V392="ほぼ毎日ある",3,))))</f>
        <v>0</v>
      </c>
      <c r="U395" s="49">
        <f>IF('３　回答貼付シート'!W392="ない",0,IF('３　回答貼付シート'!W392="１～２日ある",1,IF('３　回答貼付シート'!W392="３～５日ある",2,IF('３　回答貼付シート'!W392="ほぼ毎日ある",3,))))</f>
        <v>0</v>
      </c>
      <c r="V395" s="49">
        <f>IF('３　回答貼付シート'!X392="ない",0,IF('３　回答貼付シート'!X392="１～２日ある",1,IF('３　回答貼付シート'!X392="３～５日ある",2,IF('３　回答貼付シート'!X392="ほぼ毎日ある",3,))))</f>
        <v>0</v>
      </c>
      <c r="W395" s="49">
        <f>IF('３　回答貼付シート'!Y392="ない",0,IF('３　回答貼付シート'!Y392="１～２日ある",1,IF('３　回答貼付シート'!Y392="３～５日ある",2,IF('３　回答貼付シート'!Y392="ほぼ毎日ある",3,))))</f>
        <v>0</v>
      </c>
      <c r="X395" s="49">
        <f>IF('３　回答貼付シート'!Z392="ない",0,IF('３　回答貼付シート'!Z392="１～２日ある",1,IF('３　回答貼付シート'!Z392="３～５日ある",2,IF('３　回答貼付シート'!Z392="ほぼ毎日ある",3,))))</f>
        <v>0</v>
      </c>
      <c r="Y395" s="49">
        <f>IF('３　回答貼付シート'!AA392="ない",0,IF('３　回答貼付シート'!AA392="１～２日ある",1,IF('３　回答貼付シート'!AA392="３～５日ある",2,IF('３　回答貼付シート'!AA392="ほぼ毎日ある",3,))))</f>
        <v>0</v>
      </c>
      <c r="Z395" s="49">
        <f>IF('３　回答貼付シート'!AB392="ない",0,IF('３　回答貼付シート'!AB392="１～２日ある",1,IF('３　回答貼付シート'!AB392="３～５日ある",2,IF('３　回答貼付シート'!AB392="ほぼ毎日ある",3,))))</f>
        <v>0</v>
      </c>
      <c r="AA395" s="49">
        <f>IF('３　回答貼付シート'!AC392="ない",0,IF('３　回答貼付シート'!AC392="１～２日ある",1,IF('３　回答貼付シート'!AC392="３～５日ある",2,IF('３　回答貼付シート'!AC392="ほぼ毎日ある",3,))))</f>
        <v>0</v>
      </c>
      <c r="AB395" s="49">
        <f>IF('３　回答貼付シート'!AD392="ない",0,IF('３　回答貼付シート'!AD392="１～２日ある",1,IF('３　回答貼付シート'!AD392="３～５日ある",2,IF('３　回答貼付シート'!AD392="ほぼ毎日ある",3,))))</f>
        <v>0</v>
      </c>
      <c r="AC395" s="49">
        <f>IF('３　回答貼付シート'!AE392="ない",0,IF('３　回答貼付シート'!AE392="１～２日ある",1,IF('３　回答貼付シート'!AE392="３～５日ある",2,IF('３　回答貼付シート'!AE392="ほぼ毎日ある",3,))))</f>
        <v>0</v>
      </c>
      <c r="AD395" s="49">
        <f>IF('３　回答貼付シート'!AF392="ない",0,IF('３　回答貼付シート'!AF392="１～２日ある",1,IF('３　回答貼付シート'!AF392="３～５日ある",2,IF('３　回答貼付シート'!AF392="ほぼ毎日ある",3,))))</f>
        <v>0</v>
      </c>
      <c r="AE395" s="49">
        <f>IF('３　回答貼付シート'!AG392="ない",0,IF('３　回答貼付シート'!AG392="１～２日ある",1,IF('３　回答貼付シート'!AG392="３～５日ある",2,IF('３　回答貼付シート'!AG392="ほぼ毎日ある",3,))))</f>
        <v>0</v>
      </c>
      <c r="AF395" s="49">
        <f>IF('３　回答貼付シート'!AH392="ない",0,IF('３　回答貼付シート'!AH392="１～２日ある",1,IF('３　回答貼付シート'!AH392="３～５日ある",2,IF('３　回答貼付シート'!AH392="ほぼ毎日ある",3,))))</f>
        <v>0</v>
      </c>
      <c r="AG395" s="49">
        <f>IF('３　回答貼付シート'!AI392="ない",0,IF('３　回答貼付シート'!AI392="１～２日ある",1,IF('３　回答貼付シート'!AI392="３～５日ある",2,IF('３　回答貼付シート'!AI392="ほぼ毎日ある",3,))))</f>
        <v>0</v>
      </c>
      <c r="AH395" s="49">
        <f>IF('３　回答貼付シート'!AJ392="ない",0,IF('３　回答貼付シート'!AJ392="１～２日ある",1,IF('３　回答貼付シート'!AJ392="３～５日ある",2,IF('３　回答貼付シート'!AJ392="ほぼ毎日ある",3,))))</f>
        <v>0</v>
      </c>
      <c r="AI395" s="49">
        <f>IF('３　回答貼付シート'!AK392="ない",0,IF('３　回答貼付シート'!AK392="１～２日ある",1,IF('３　回答貼付シート'!AK392="３～５日ある",2,IF('３　回答貼付シート'!AK392="ほぼ毎日ある",3,))))</f>
        <v>0</v>
      </c>
      <c r="AJ395" s="49">
        <f>IF('３　回答貼付シート'!AL392="ない",0,IF('３　回答貼付シート'!AL392="１～２日ある",1,IF('３　回答貼付シート'!AL392="３～５日ある",2,IF('３　回答貼付シート'!AL392="ほぼ毎日ある",3,))))</f>
        <v>0</v>
      </c>
      <c r="AK395" s="49">
        <f>IF('３　回答貼付シート'!AM392="ない",0,IF('３　回答貼付シート'!AM392="１～２日ある",1,IF('３　回答貼付シート'!AM392="３～５日ある",2,IF('３　回答貼付シート'!AM392="ほぼ毎日ある",3,))))</f>
        <v>0</v>
      </c>
      <c r="AL395" s="49">
        <f>'３　回答貼付シート'!$AN392</f>
        <v>0</v>
      </c>
      <c r="AM395" s="49" t="str">
        <f t="shared" si="47"/>
        <v/>
      </c>
      <c r="AN395" s="49" t="str">
        <f t="shared" si="48"/>
        <v/>
      </c>
      <c r="AO395" s="49" t="str">
        <f t="shared" si="49"/>
        <v/>
      </c>
      <c r="AP395" s="49" t="str">
        <f t="shared" si="50"/>
        <v/>
      </c>
      <c r="AQ395" s="49" t="str">
        <f t="shared" si="51"/>
        <v/>
      </c>
      <c r="AR395" t="str">
        <f t="shared" si="52"/>
        <v>0</v>
      </c>
      <c r="AT395" s="42"/>
    </row>
    <row r="396" spans="1:46">
      <c r="A396" s="49"/>
      <c r="B396" s="49">
        <f t="shared" si="46"/>
        <v>0</v>
      </c>
      <c r="C396" s="49">
        <f>IF('３　回答貼付シート'!$F393&lt;&gt;0,VLOOKUP('３　回答貼付シート'!$F393,$AR$2048:$AS$2054,2,FALSE),0)</f>
        <v>0</v>
      </c>
      <c r="D396" s="49">
        <f>IF('３　回答貼付シート'!$G393&lt;&gt;0,VLOOKUP(('３　回答貼付シート'!$G393), $AR$2048:$AS$2054,2,FALSE),0)</f>
        <v>0</v>
      </c>
      <c r="E396" s="49">
        <f>'３　回答貼付シート'!$H393</f>
        <v>0</v>
      </c>
      <c r="F396" s="49">
        <f>IF(E396=0,0,VLOOKUP($B396,'２　情報入力シート'!$A$2:$E$2049,5))</f>
        <v>0</v>
      </c>
      <c r="G396" s="49">
        <f>IF('３　回答貼付シート'!I393="ない",0,IF('３　回答貼付シート'!I393="１～２日ある",1,IF('３　回答貼付シート'!I393="３～５日ある",2,IF('３　回答貼付シート'!I393="ほぼ毎日ある",3,))))</f>
        <v>0</v>
      </c>
      <c r="H396" s="49">
        <f>IF('３　回答貼付シート'!J393="ない",0,IF('３　回答貼付シート'!J393="１～２日ある",1,IF('３　回答貼付シート'!J393="３～５日ある",2,IF('３　回答貼付シート'!J393="ほぼ毎日ある",3,))))</f>
        <v>0</v>
      </c>
      <c r="I396" s="49">
        <f>IF('３　回答貼付シート'!K393="ない",0,IF('３　回答貼付シート'!K393="１～２日ある",1,IF('３　回答貼付シート'!K393="３～５日ある",2,IF('３　回答貼付シート'!K393="ほぼ毎日ある",3,))))</f>
        <v>0</v>
      </c>
      <c r="J396" s="49">
        <f>IF('３　回答貼付シート'!L393="ない",0,IF('３　回答貼付シート'!L393="１～２日ある",1,IF('３　回答貼付シート'!L393="３～５日ある",2,IF('３　回答貼付シート'!L393="ほぼ毎日ある",3,))))</f>
        <v>0</v>
      </c>
      <c r="K396" s="49">
        <f>IF('３　回答貼付シート'!M393="ない",0,IF('３　回答貼付シート'!M393="１～２日ある",1,IF('３　回答貼付シート'!M393="３～５日ある",2,IF('３　回答貼付シート'!M393="ほぼ毎日ある",3,))))</f>
        <v>0</v>
      </c>
      <c r="L396" s="49">
        <f>IF('３　回答貼付シート'!N393="ない",0,IF('３　回答貼付シート'!N393="１～２日ある",1,IF('３　回答貼付シート'!N393="３～５日ある",2,IF('３　回答貼付シート'!N393="ほぼ毎日ある",3,))))</f>
        <v>0</v>
      </c>
      <c r="M396" s="49">
        <f>IF('３　回答貼付シート'!O393="ない",0,IF('３　回答貼付シート'!O393="１～２日ある",1,IF('３　回答貼付シート'!O393="３～５日ある",2,IF('３　回答貼付シート'!O393="ほぼ毎日ある",3,))))</f>
        <v>0</v>
      </c>
      <c r="N396" s="49">
        <f>IF('３　回答貼付シート'!P393="ない",0,IF('３　回答貼付シート'!P393="１～２日ある",1,IF('３　回答貼付シート'!P393="３～５日ある",2,IF('３　回答貼付シート'!P393="ほぼ毎日ある",3,))))</f>
        <v>0</v>
      </c>
      <c r="O396" s="49">
        <f>IF('３　回答貼付シート'!Q393="ない",0,IF('３　回答貼付シート'!Q393="１～２日ある",1,IF('３　回答貼付シート'!Q393="３～５日ある",2,IF('３　回答貼付シート'!Q393="ほぼ毎日ある",3,))))</f>
        <v>0</v>
      </c>
      <c r="P396" s="49">
        <f>IF('３　回答貼付シート'!R393="ない",0,IF('３　回答貼付シート'!R393="１～２日ある",1,IF('３　回答貼付シート'!R393="３～５日ある",2,IF('３　回答貼付シート'!R393="ほぼ毎日ある",3,))))</f>
        <v>0</v>
      </c>
      <c r="Q396" s="49">
        <f>IF('３　回答貼付シート'!S393="ない",0,IF('３　回答貼付シート'!S393="１～２日ある",1,IF('３　回答貼付シート'!S393="３～５日ある",2,IF('３　回答貼付シート'!S393="ほぼ毎日ある",3,))))</f>
        <v>0</v>
      </c>
      <c r="R396" s="49">
        <f>IF('３　回答貼付シート'!T393="ない",0,IF('３　回答貼付シート'!T393="１～２日ある",1,IF('３　回答貼付シート'!T393="３～５日ある",2,IF('３　回答貼付シート'!T393="ほぼ毎日ある",3,))))</f>
        <v>0</v>
      </c>
      <c r="S396" s="49">
        <f>IF('３　回答貼付シート'!U393="ない",0,IF('３　回答貼付シート'!U393="１～２日ある",1,IF('３　回答貼付シート'!U393="３～５日ある",2,IF('３　回答貼付シート'!U393="ほぼ毎日ある",3,))))</f>
        <v>0</v>
      </c>
      <c r="T396" s="49">
        <f>IF('３　回答貼付シート'!V393="ない",0,IF('３　回答貼付シート'!V393="１～２日ある",1,IF('３　回答貼付シート'!V393="３～５日ある",2,IF('３　回答貼付シート'!V393="ほぼ毎日ある",3,))))</f>
        <v>0</v>
      </c>
      <c r="U396" s="49">
        <f>IF('３　回答貼付シート'!W393="ない",0,IF('３　回答貼付シート'!W393="１～２日ある",1,IF('３　回答貼付シート'!W393="３～５日ある",2,IF('３　回答貼付シート'!W393="ほぼ毎日ある",3,))))</f>
        <v>0</v>
      </c>
      <c r="V396" s="49">
        <f>IF('３　回答貼付シート'!X393="ない",0,IF('３　回答貼付シート'!X393="１～２日ある",1,IF('３　回答貼付シート'!X393="３～５日ある",2,IF('３　回答貼付シート'!X393="ほぼ毎日ある",3,))))</f>
        <v>0</v>
      </c>
      <c r="W396" s="49">
        <f>IF('３　回答貼付シート'!Y393="ない",0,IF('３　回答貼付シート'!Y393="１～２日ある",1,IF('３　回答貼付シート'!Y393="３～５日ある",2,IF('３　回答貼付シート'!Y393="ほぼ毎日ある",3,))))</f>
        <v>0</v>
      </c>
      <c r="X396" s="49">
        <f>IF('３　回答貼付シート'!Z393="ない",0,IF('３　回答貼付シート'!Z393="１～２日ある",1,IF('３　回答貼付シート'!Z393="３～５日ある",2,IF('３　回答貼付シート'!Z393="ほぼ毎日ある",3,))))</f>
        <v>0</v>
      </c>
      <c r="Y396" s="49">
        <f>IF('３　回答貼付シート'!AA393="ない",0,IF('３　回答貼付シート'!AA393="１～２日ある",1,IF('３　回答貼付シート'!AA393="３～５日ある",2,IF('３　回答貼付シート'!AA393="ほぼ毎日ある",3,))))</f>
        <v>0</v>
      </c>
      <c r="Z396" s="49">
        <f>IF('３　回答貼付シート'!AB393="ない",0,IF('３　回答貼付シート'!AB393="１～２日ある",1,IF('３　回答貼付シート'!AB393="３～５日ある",2,IF('３　回答貼付シート'!AB393="ほぼ毎日ある",3,))))</f>
        <v>0</v>
      </c>
      <c r="AA396" s="49">
        <f>IF('３　回答貼付シート'!AC393="ない",0,IF('３　回答貼付シート'!AC393="１～２日ある",1,IF('３　回答貼付シート'!AC393="３～５日ある",2,IF('３　回答貼付シート'!AC393="ほぼ毎日ある",3,))))</f>
        <v>0</v>
      </c>
      <c r="AB396" s="49">
        <f>IF('３　回答貼付シート'!AD393="ない",0,IF('３　回答貼付シート'!AD393="１～２日ある",1,IF('３　回答貼付シート'!AD393="３～５日ある",2,IF('３　回答貼付シート'!AD393="ほぼ毎日ある",3,))))</f>
        <v>0</v>
      </c>
      <c r="AC396" s="49">
        <f>IF('３　回答貼付シート'!AE393="ない",0,IF('３　回答貼付シート'!AE393="１～２日ある",1,IF('３　回答貼付シート'!AE393="３～５日ある",2,IF('３　回答貼付シート'!AE393="ほぼ毎日ある",3,))))</f>
        <v>0</v>
      </c>
      <c r="AD396" s="49">
        <f>IF('３　回答貼付シート'!AF393="ない",0,IF('３　回答貼付シート'!AF393="１～２日ある",1,IF('３　回答貼付シート'!AF393="３～５日ある",2,IF('３　回答貼付シート'!AF393="ほぼ毎日ある",3,))))</f>
        <v>0</v>
      </c>
      <c r="AE396" s="49">
        <f>IF('３　回答貼付シート'!AG393="ない",0,IF('３　回答貼付シート'!AG393="１～２日ある",1,IF('３　回答貼付シート'!AG393="３～５日ある",2,IF('３　回答貼付シート'!AG393="ほぼ毎日ある",3,))))</f>
        <v>0</v>
      </c>
      <c r="AF396" s="49">
        <f>IF('３　回答貼付シート'!AH393="ない",0,IF('３　回答貼付シート'!AH393="１～２日ある",1,IF('３　回答貼付シート'!AH393="３～５日ある",2,IF('３　回答貼付シート'!AH393="ほぼ毎日ある",3,))))</f>
        <v>0</v>
      </c>
      <c r="AG396" s="49">
        <f>IF('３　回答貼付シート'!AI393="ない",0,IF('３　回答貼付シート'!AI393="１～２日ある",1,IF('３　回答貼付シート'!AI393="３～５日ある",2,IF('３　回答貼付シート'!AI393="ほぼ毎日ある",3,))))</f>
        <v>0</v>
      </c>
      <c r="AH396" s="49">
        <f>IF('３　回答貼付シート'!AJ393="ない",0,IF('３　回答貼付シート'!AJ393="１～２日ある",1,IF('３　回答貼付シート'!AJ393="３～５日ある",2,IF('３　回答貼付シート'!AJ393="ほぼ毎日ある",3,))))</f>
        <v>0</v>
      </c>
      <c r="AI396" s="49">
        <f>IF('３　回答貼付シート'!AK393="ない",0,IF('３　回答貼付シート'!AK393="１～２日ある",1,IF('３　回答貼付シート'!AK393="３～５日ある",2,IF('３　回答貼付シート'!AK393="ほぼ毎日ある",3,))))</f>
        <v>0</v>
      </c>
      <c r="AJ396" s="49">
        <f>IF('３　回答貼付シート'!AL393="ない",0,IF('３　回答貼付シート'!AL393="１～２日ある",1,IF('３　回答貼付シート'!AL393="３～５日ある",2,IF('３　回答貼付シート'!AL393="ほぼ毎日ある",3,))))</f>
        <v>0</v>
      </c>
      <c r="AK396" s="49">
        <f>IF('３　回答貼付シート'!AM393="ない",0,IF('３　回答貼付シート'!AM393="１～２日ある",1,IF('３　回答貼付シート'!AM393="３～５日ある",2,IF('３　回答貼付シート'!AM393="ほぼ毎日ある",3,))))</f>
        <v>0</v>
      </c>
      <c r="AL396" s="49">
        <f>'３　回答貼付シート'!$AN393</f>
        <v>0</v>
      </c>
      <c r="AM396" s="49" t="str">
        <f t="shared" si="47"/>
        <v/>
      </c>
      <c r="AN396" s="49" t="str">
        <f t="shared" si="48"/>
        <v/>
      </c>
      <c r="AO396" s="49" t="str">
        <f t="shared" si="49"/>
        <v/>
      </c>
      <c r="AP396" s="49" t="str">
        <f t="shared" si="50"/>
        <v/>
      </c>
      <c r="AQ396" s="49" t="str">
        <f t="shared" si="51"/>
        <v/>
      </c>
      <c r="AR396" t="str">
        <f t="shared" si="52"/>
        <v>0</v>
      </c>
      <c r="AT396" s="42"/>
    </row>
    <row r="397" spans="1:46">
      <c r="A397" s="49"/>
      <c r="B397" s="49">
        <f t="shared" si="46"/>
        <v>0</v>
      </c>
      <c r="C397" s="49">
        <f>IF('３　回答貼付シート'!$F394&lt;&gt;0,VLOOKUP('３　回答貼付シート'!$F394,$AR$2048:$AS$2054,2,FALSE),0)</f>
        <v>0</v>
      </c>
      <c r="D397" s="49">
        <f>IF('３　回答貼付シート'!$G394&lt;&gt;0,VLOOKUP(('３　回答貼付シート'!$G394), $AR$2048:$AS$2054,2,FALSE),0)</f>
        <v>0</v>
      </c>
      <c r="E397" s="49">
        <f>'３　回答貼付シート'!$H394</f>
        <v>0</v>
      </c>
      <c r="F397" s="49">
        <f>IF(E397=0,0,VLOOKUP($B397,'２　情報入力シート'!$A$2:$E$2049,5))</f>
        <v>0</v>
      </c>
      <c r="G397" s="49">
        <f>IF('３　回答貼付シート'!I394="ない",0,IF('３　回答貼付シート'!I394="１～２日ある",1,IF('３　回答貼付シート'!I394="３～５日ある",2,IF('３　回答貼付シート'!I394="ほぼ毎日ある",3,))))</f>
        <v>0</v>
      </c>
      <c r="H397" s="49">
        <f>IF('３　回答貼付シート'!J394="ない",0,IF('３　回答貼付シート'!J394="１～２日ある",1,IF('３　回答貼付シート'!J394="３～５日ある",2,IF('３　回答貼付シート'!J394="ほぼ毎日ある",3,))))</f>
        <v>0</v>
      </c>
      <c r="I397" s="49">
        <f>IF('３　回答貼付シート'!K394="ない",0,IF('３　回答貼付シート'!K394="１～２日ある",1,IF('３　回答貼付シート'!K394="３～５日ある",2,IF('３　回答貼付シート'!K394="ほぼ毎日ある",3,))))</f>
        <v>0</v>
      </c>
      <c r="J397" s="49">
        <f>IF('３　回答貼付シート'!L394="ない",0,IF('３　回答貼付シート'!L394="１～２日ある",1,IF('３　回答貼付シート'!L394="３～５日ある",2,IF('３　回答貼付シート'!L394="ほぼ毎日ある",3,))))</f>
        <v>0</v>
      </c>
      <c r="K397" s="49">
        <f>IF('３　回答貼付シート'!M394="ない",0,IF('３　回答貼付シート'!M394="１～２日ある",1,IF('３　回答貼付シート'!M394="３～５日ある",2,IF('３　回答貼付シート'!M394="ほぼ毎日ある",3,))))</f>
        <v>0</v>
      </c>
      <c r="L397" s="49">
        <f>IF('３　回答貼付シート'!N394="ない",0,IF('３　回答貼付シート'!N394="１～２日ある",1,IF('３　回答貼付シート'!N394="３～５日ある",2,IF('３　回答貼付シート'!N394="ほぼ毎日ある",3,))))</f>
        <v>0</v>
      </c>
      <c r="M397" s="49">
        <f>IF('３　回答貼付シート'!O394="ない",0,IF('３　回答貼付シート'!O394="１～２日ある",1,IF('３　回答貼付シート'!O394="３～５日ある",2,IF('３　回答貼付シート'!O394="ほぼ毎日ある",3,))))</f>
        <v>0</v>
      </c>
      <c r="N397" s="49">
        <f>IF('３　回答貼付シート'!P394="ない",0,IF('３　回答貼付シート'!P394="１～２日ある",1,IF('３　回答貼付シート'!P394="３～５日ある",2,IF('３　回答貼付シート'!P394="ほぼ毎日ある",3,))))</f>
        <v>0</v>
      </c>
      <c r="O397" s="49">
        <f>IF('３　回答貼付シート'!Q394="ない",0,IF('３　回答貼付シート'!Q394="１～２日ある",1,IF('３　回答貼付シート'!Q394="３～５日ある",2,IF('３　回答貼付シート'!Q394="ほぼ毎日ある",3,))))</f>
        <v>0</v>
      </c>
      <c r="P397" s="49">
        <f>IF('３　回答貼付シート'!R394="ない",0,IF('３　回答貼付シート'!R394="１～２日ある",1,IF('３　回答貼付シート'!R394="３～５日ある",2,IF('３　回答貼付シート'!R394="ほぼ毎日ある",3,))))</f>
        <v>0</v>
      </c>
      <c r="Q397" s="49">
        <f>IF('３　回答貼付シート'!S394="ない",0,IF('３　回答貼付シート'!S394="１～２日ある",1,IF('３　回答貼付シート'!S394="３～５日ある",2,IF('３　回答貼付シート'!S394="ほぼ毎日ある",3,))))</f>
        <v>0</v>
      </c>
      <c r="R397" s="49">
        <f>IF('３　回答貼付シート'!T394="ない",0,IF('３　回答貼付シート'!T394="１～２日ある",1,IF('３　回答貼付シート'!T394="３～５日ある",2,IF('３　回答貼付シート'!T394="ほぼ毎日ある",3,))))</f>
        <v>0</v>
      </c>
      <c r="S397" s="49">
        <f>IF('３　回答貼付シート'!U394="ない",0,IF('３　回答貼付シート'!U394="１～２日ある",1,IF('３　回答貼付シート'!U394="３～５日ある",2,IF('３　回答貼付シート'!U394="ほぼ毎日ある",3,))))</f>
        <v>0</v>
      </c>
      <c r="T397" s="49">
        <f>IF('３　回答貼付シート'!V394="ない",0,IF('３　回答貼付シート'!V394="１～２日ある",1,IF('３　回答貼付シート'!V394="３～５日ある",2,IF('３　回答貼付シート'!V394="ほぼ毎日ある",3,))))</f>
        <v>0</v>
      </c>
      <c r="U397" s="49">
        <f>IF('３　回答貼付シート'!W394="ない",0,IF('３　回答貼付シート'!W394="１～２日ある",1,IF('３　回答貼付シート'!W394="３～５日ある",2,IF('３　回答貼付シート'!W394="ほぼ毎日ある",3,))))</f>
        <v>0</v>
      </c>
      <c r="V397" s="49">
        <f>IF('３　回答貼付シート'!X394="ない",0,IF('３　回答貼付シート'!X394="１～２日ある",1,IF('３　回答貼付シート'!X394="３～５日ある",2,IF('３　回答貼付シート'!X394="ほぼ毎日ある",3,))))</f>
        <v>0</v>
      </c>
      <c r="W397" s="49">
        <f>IF('３　回答貼付シート'!Y394="ない",0,IF('３　回答貼付シート'!Y394="１～２日ある",1,IF('３　回答貼付シート'!Y394="３～５日ある",2,IF('３　回答貼付シート'!Y394="ほぼ毎日ある",3,))))</f>
        <v>0</v>
      </c>
      <c r="X397" s="49">
        <f>IF('３　回答貼付シート'!Z394="ない",0,IF('３　回答貼付シート'!Z394="１～２日ある",1,IF('３　回答貼付シート'!Z394="３～５日ある",2,IF('３　回答貼付シート'!Z394="ほぼ毎日ある",3,))))</f>
        <v>0</v>
      </c>
      <c r="Y397" s="49">
        <f>IF('３　回答貼付シート'!AA394="ない",0,IF('３　回答貼付シート'!AA394="１～２日ある",1,IF('３　回答貼付シート'!AA394="３～５日ある",2,IF('３　回答貼付シート'!AA394="ほぼ毎日ある",3,))))</f>
        <v>0</v>
      </c>
      <c r="Z397" s="49">
        <f>IF('３　回答貼付シート'!AB394="ない",0,IF('３　回答貼付シート'!AB394="１～２日ある",1,IF('３　回答貼付シート'!AB394="３～５日ある",2,IF('３　回答貼付シート'!AB394="ほぼ毎日ある",3,))))</f>
        <v>0</v>
      </c>
      <c r="AA397" s="49">
        <f>IF('３　回答貼付シート'!AC394="ない",0,IF('３　回答貼付シート'!AC394="１～２日ある",1,IF('３　回答貼付シート'!AC394="３～５日ある",2,IF('３　回答貼付シート'!AC394="ほぼ毎日ある",3,))))</f>
        <v>0</v>
      </c>
      <c r="AB397" s="49">
        <f>IF('３　回答貼付シート'!AD394="ない",0,IF('３　回答貼付シート'!AD394="１～２日ある",1,IF('３　回答貼付シート'!AD394="３～５日ある",2,IF('３　回答貼付シート'!AD394="ほぼ毎日ある",3,))))</f>
        <v>0</v>
      </c>
      <c r="AC397" s="49">
        <f>IF('３　回答貼付シート'!AE394="ない",0,IF('３　回答貼付シート'!AE394="１～２日ある",1,IF('３　回答貼付シート'!AE394="３～５日ある",2,IF('３　回答貼付シート'!AE394="ほぼ毎日ある",3,))))</f>
        <v>0</v>
      </c>
      <c r="AD397" s="49">
        <f>IF('３　回答貼付シート'!AF394="ない",0,IF('３　回答貼付シート'!AF394="１～２日ある",1,IF('３　回答貼付シート'!AF394="３～５日ある",2,IF('３　回答貼付シート'!AF394="ほぼ毎日ある",3,))))</f>
        <v>0</v>
      </c>
      <c r="AE397" s="49">
        <f>IF('３　回答貼付シート'!AG394="ない",0,IF('３　回答貼付シート'!AG394="１～２日ある",1,IF('３　回答貼付シート'!AG394="３～５日ある",2,IF('３　回答貼付シート'!AG394="ほぼ毎日ある",3,))))</f>
        <v>0</v>
      </c>
      <c r="AF397" s="49">
        <f>IF('３　回答貼付シート'!AH394="ない",0,IF('３　回答貼付シート'!AH394="１～２日ある",1,IF('３　回答貼付シート'!AH394="３～５日ある",2,IF('３　回答貼付シート'!AH394="ほぼ毎日ある",3,))))</f>
        <v>0</v>
      </c>
      <c r="AG397" s="49">
        <f>IF('３　回答貼付シート'!AI394="ない",0,IF('３　回答貼付シート'!AI394="１～２日ある",1,IF('３　回答貼付シート'!AI394="３～５日ある",2,IF('３　回答貼付シート'!AI394="ほぼ毎日ある",3,))))</f>
        <v>0</v>
      </c>
      <c r="AH397" s="49">
        <f>IF('３　回答貼付シート'!AJ394="ない",0,IF('３　回答貼付シート'!AJ394="１～２日ある",1,IF('３　回答貼付シート'!AJ394="３～５日ある",2,IF('３　回答貼付シート'!AJ394="ほぼ毎日ある",3,))))</f>
        <v>0</v>
      </c>
      <c r="AI397" s="49">
        <f>IF('３　回答貼付シート'!AK394="ない",0,IF('３　回答貼付シート'!AK394="１～２日ある",1,IF('３　回答貼付シート'!AK394="３～５日ある",2,IF('３　回答貼付シート'!AK394="ほぼ毎日ある",3,))))</f>
        <v>0</v>
      </c>
      <c r="AJ397" s="49">
        <f>IF('３　回答貼付シート'!AL394="ない",0,IF('３　回答貼付シート'!AL394="１～２日ある",1,IF('３　回答貼付シート'!AL394="３～５日ある",2,IF('３　回答貼付シート'!AL394="ほぼ毎日ある",3,))))</f>
        <v>0</v>
      </c>
      <c r="AK397" s="49">
        <f>IF('３　回答貼付シート'!AM394="ない",0,IF('３　回答貼付シート'!AM394="１～２日ある",1,IF('３　回答貼付シート'!AM394="３～５日ある",2,IF('３　回答貼付シート'!AM394="ほぼ毎日ある",3,))))</f>
        <v>0</v>
      </c>
      <c r="AL397" s="49">
        <f>'３　回答貼付シート'!$AN394</f>
        <v>0</v>
      </c>
      <c r="AM397" s="49" t="str">
        <f t="shared" si="47"/>
        <v/>
      </c>
      <c r="AN397" s="49" t="str">
        <f t="shared" si="48"/>
        <v/>
      </c>
      <c r="AO397" s="49" t="str">
        <f t="shared" si="49"/>
        <v/>
      </c>
      <c r="AP397" s="49" t="str">
        <f t="shared" si="50"/>
        <v/>
      </c>
      <c r="AQ397" s="49" t="str">
        <f t="shared" si="51"/>
        <v/>
      </c>
      <c r="AR397" t="str">
        <f t="shared" si="52"/>
        <v>0</v>
      </c>
      <c r="AT397" s="42"/>
    </row>
    <row r="398" spans="1:46">
      <c r="A398" s="49"/>
      <c r="B398" s="49">
        <f t="shared" si="46"/>
        <v>0</v>
      </c>
      <c r="C398" s="49">
        <f>IF('３　回答貼付シート'!$F395&lt;&gt;0,VLOOKUP('３　回答貼付シート'!$F395,$AR$2048:$AS$2054,2,FALSE),0)</f>
        <v>0</v>
      </c>
      <c r="D398" s="49">
        <f>IF('３　回答貼付シート'!$G395&lt;&gt;0,VLOOKUP(('３　回答貼付シート'!$G395), $AR$2048:$AS$2054,2,FALSE),0)</f>
        <v>0</v>
      </c>
      <c r="E398" s="49">
        <f>'３　回答貼付シート'!$H395</f>
        <v>0</v>
      </c>
      <c r="F398" s="49">
        <f>IF(E398=0,0,VLOOKUP($B398,'２　情報入力シート'!$A$2:$E$2049,5))</f>
        <v>0</v>
      </c>
      <c r="G398" s="49">
        <f>IF('３　回答貼付シート'!I395="ない",0,IF('３　回答貼付シート'!I395="１～２日ある",1,IF('３　回答貼付シート'!I395="３～５日ある",2,IF('３　回答貼付シート'!I395="ほぼ毎日ある",3,))))</f>
        <v>0</v>
      </c>
      <c r="H398" s="49">
        <f>IF('３　回答貼付シート'!J395="ない",0,IF('３　回答貼付シート'!J395="１～２日ある",1,IF('３　回答貼付シート'!J395="３～５日ある",2,IF('３　回答貼付シート'!J395="ほぼ毎日ある",3,))))</f>
        <v>0</v>
      </c>
      <c r="I398" s="49">
        <f>IF('３　回答貼付シート'!K395="ない",0,IF('３　回答貼付シート'!K395="１～２日ある",1,IF('３　回答貼付シート'!K395="３～５日ある",2,IF('３　回答貼付シート'!K395="ほぼ毎日ある",3,))))</f>
        <v>0</v>
      </c>
      <c r="J398" s="49">
        <f>IF('３　回答貼付シート'!L395="ない",0,IF('３　回答貼付シート'!L395="１～２日ある",1,IF('３　回答貼付シート'!L395="３～５日ある",2,IF('３　回答貼付シート'!L395="ほぼ毎日ある",3,))))</f>
        <v>0</v>
      </c>
      <c r="K398" s="49">
        <f>IF('３　回答貼付シート'!M395="ない",0,IF('３　回答貼付シート'!M395="１～２日ある",1,IF('３　回答貼付シート'!M395="３～５日ある",2,IF('３　回答貼付シート'!M395="ほぼ毎日ある",3,))))</f>
        <v>0</v>
      </c>
      <c r="L398" s="49">
        <f>IF('３　回答貼付シート'!N395="ない",0,IF('３　回答貼付シート'!N395="１～２日ある",1,IF('３　回答貼付シート'!N395="３～５日ある",2,IF('３　回答貼付シート'!N395="ほぼ毎日ある",3,))))</f>
        <v>0</v>
      </c>
      <c r="M398" s="49">
        <f>IF('３　回答貼付シート'!O395="ない",0,IF('３　回答貼付シート'!O395="１～２日ある",1,IF('３　回答貼付シート'!O395="３～５日ある",2,IF('３　回答貼付シート'!O395="ほぼ毎日ある",3,))))</f>
        <v>0</v>
      </c>
      <c r="N398" s="49">
        <f>IF('３　回答貼付シート'!P395="ない",0,IF('３　回答貼付シート'!P395="１～２日ある",1,IF('３　回答貼付シート'!P395="３～５日ある",2,IF('３　回答貼付シート'!P395="ほぼ毎日ある",3,))))</f>
        <v>0</v>
      </c>
      <c r="O398" s="49">
        <f>IF('３　回答貼付シート'!Q395="ない",0,IF('３　回答貼付シート'!Q395="１～２日ある",1,IF('３　回答貼付シート'!Q395="３～５日ある",2,IF('３　回答貼付シート'!Q395="ほぼ毎日ある",3,))))</f>
        <v>0</v>
      </c>
      <c r="P398" s="49">
        <f>IF('３　回答貼付シート'!R395="ない",0,IF('３　回答貼付シート'!R395="１～２日ある",1,IF('３　回答貼付シート'!R395="３～５日ある",2,IF('３　回答貼付シート'!R395="ほぼ毎日ある",3,))))</f>
        <v>0</v>
      </c>
      <c r="Q398" s="49">
        <f>IF('３　回答貼付シート'!S395="ない",0,IF('３　回答貼付シート'!S395="１～２日ある",1,IF('３　回答貼付シート'!S395="３～５日ある",2,IF('３　回答貼付シート'!S395="ほぼ毎日ある",3,))))</f>
        <v>0</v>
      </c>
      <c r="R398" s="49">
        <f>IF('３　回答貼付シート'!T395="ない",0,IF('３　回答貼付シート'!T395="１～２日ある",1,IF('３　回答貼付シート'!T395="３～５日ある",2,IF('３　回答貼付シート'!T395="ほぼ毎日ある",3,))))</f>
        <v>0</v>
      </c>
      <c r="S398" s="49">
        <f>IF('３　回答貼付シート'!U395="ない",0,IF('３　回答貼付シート'!U395="１～２日ある",1,IF('３　回答貼付シート'!U395="３～５日ある",2,IF('３　回答貼付シート'!U395="ほぼ毎日ある",3,))))</f>
        <v>0</v>
      </c>
      <c r="T398" s="49">
        <f>IF('３　回答貼付シート'!V395="ない",0,IF('３　回答貼付シート'!V395="１～２日ある",1,IF('３　回答貼付シート'!V395="３～５日ある",2,IF('３　回答貼付シート'!V395="ほぼ毎日ある",3,))))</f>
        <v>0</v>
      </c>
      <c r="U398" s="49">
        <f>IF('３　回答貼付シート'!W395="ない",0,IF('３　回答貼付シート'!W395="１～２日ある",1,IF('３　回答貼付シート'!W395="３～５日ある",2,IF('３　回答貼付シート'!W395="ほぼ毎日ある",3,))))</f>
        <v>0</v>
      </c>
      <c r="V398" s="49">
        <f>IF('３　回答貼付シート'!X395="ない",0,IF('３　回答貼付シート'!X395="１～２日ある",1,IF('３　回答貼付シート'!X395="３～５日ある",2,IF('３　回答貼付シート'!X395="ほぼ毎日ある",3,))))</f>
        <v>0</v>
      </c>
      <c r="W398" s="49">
        <f>IF('３　回答貼付シート'!Y395="ない",0,IF('３　回答貼付シート'!Y395="１～２日ある",1,IF('３　回答貼付シート'!Y395="３～５日ある",2,IF('３　回答貼付シート'!Y395="ほぼ毎日ある",3,))))</f>
        <v>0</v>
      </c>
      <c r="X398" s="49">
        <f>IF('３　回答貼付シート'!Z395="ない",0,IF('３　回答貼付シート'!Z395="１～２日ある",1,IF('３　回答貼付シート'!Z395="３～５日ある",2,IF('３　回答貼付シート'!Z395="ほぼ毎日ある",3,))))</f>
        <v>0</v>
      </c>
      <c r="Y398" s="49">
        <f>IF('３　回答貼付シート'!AA395="ない",0,IF('３　回答貼付シート'!AA395="１～２日ある",1,IF('３　回答貼付シート'!AA395="３～５日ある",2,IF('３　回答貼付シート'!AA395="ほぼ毎日ある",3,))))</f>
        <v>0</v>
      </c>
      <c r="Z398" s="49">
        <f>IF('３　回答貼付シート'!AB395="ない",0,IF('３　回答貼付シート'!AB395="１～２日ある",1,IF('３　回答貼付シート'!AB395="３～５日ある",2,IF('３　回答貼付シート'!AB395="ほぼ毎日ある",3,))))</f>
        <v>0</v>
      </c>
      <c r="AA398" s="49">
        <f>IF('３　回答貼付シート'!AC395="ない",0,IF('３　回答貼付シート'!AC395="１～２日ある",1,IF('３　回答貼付シート'!AC395="３～５日ある",2,IF('３　回答貼付シート'!AC395="ほぼ毎日ある",3,))))</f>
        <v>0</v>
      </c>
      <c r="AB398" s="49">
        <f>IF('３　回答貼付シート'!AD395="ない",0,IF('３　回答貼付シート'!AD395="１～２日ある",1,IF('３　回答貼付シート'!AD395="３～５日ある",2,IF('３　回答貼付シート'!AD395="ほぼ毎日ある",3,))))</f>
        <v>0</v>
      </c>
      <c r="AC398" s="49">
        <f>IF('３　回答貼付シート'!AE395="ない",0,IF('３　回答貼付シート'!AE395="１～２日ある",1,IF('３　回答貼付シート'!AE395="３～５日ある",2,IF('３　回答貼付シート'!AE395="ほぼ毎日ある",3,))))</f>
        <v>0</v>
      </c>
      <c r="AD398" s="49">
        <f>IF('３　回答貼付シート'!AF395="ない",0,IF('３　回答貼付シート'!AF395="１～２日ある",1,IF('３　回答貼付シート'!AF395="３～５日ある",2,IF('３　回答貼付シート'!AF395="ほぼ毎日ある",3,))))</f>
        <v>0</v>
      </c>
      <c r="AE398" s="49">
        <f>IF('３　回答貼付シート'!AG395="ない",0,IF('３　回答貼付シート'!AG395="１～２日ある",1,IF('３　回答貼付シート'!AG395="３～５日ある",2,IF('３　回答貼付シート'!AG395="ほぼ毎日ある",3,))))</f>
        <v>0</v>
      </c>
      <c r="AF398" s="49">
        <f>IF('３　回答貼付シート'!AH395="ない",0,IF('３　回答貼付シート'!AH395="１～２日ある",1,IF('３　回答貼付シート'!AH395="３～５日ある",2,IF('３　回答貼付シート'!AH395="ほぼ毎日ある",3,))))</f>
        <v>0</v>
      </c>
      <c r="AG398" s="49">
        <f>IF('３　回答貼付シート'!AI395="ない",0,IF('３　回答貼付シート'!AI395="１～２日ある",1,IF('３　回答貼付シート'!AI395="３～５日ある",2,IF('３　回答貼付シート'!AI395="ほぼ毎日ある",3,))))</f>
        <v>0</v>
      </c>
      <c r="AH398" s="49">
        <f>IF('３　回答貼付シート'!AJ395="ない",0,IF('３　回答貼付シート'!AJ395="１～２日ある",1,IF('３　回答貼付シート'!AJ395="３～５日ある",2,IF('３　回答貼付シート'!AJ395="ほぼ毎日ある",3,))))</f>
        <v>0</v>
      </c>
      <c r="AI398" s="49">
        <f>IF('３　回答貼付シート'!AK395="ない",0,IF('３　回答貼付シート'!AK395="１～２日ある",1,IF('３　回答貼付シート'!AK395="３～５日ある",2,IF('３　回答貼付シート'!AK395="ほぼ毎日ある",3,))))</f>
        <v>0</v>
      </c>
      <c r="AJ398" s="49">
        <f>IF('３　回答貼付シート'!AL395="ない",0,IF('３　回答貼付シート'!AL395="１～２日ある",1,IF('３　回答貼付シート'!AL395="３～５日ある",2,IF('３　回答貼付シート'!AL395="ほぼ毎日ある",3,))))</f>
        <v>0</v>
      </c>
      <c r="AK398" s="49">
        <f>IF('３　回答貼付シート'!AM395="ない",0,IF('３　回答貼付シート'!AM395="１～２日ある",1,IF('３　回答貼付シート'!AM395="３～５日ある",2,IF('３　回答貼付シート'!AM395="ほぼ毎日ある",3,))))</f>
        <v>0</v>
      </c>
      <c r="AL398" s="49">
        <f>'３　回答貼付シート'!$AN395</f>
        <v>0</v>
      </c>
      <c r="AM398" s="49" t="str">
        <f t="shared" si="47"/>
        <v/>
      </c>
      <c r="AN398" s="49" t="str">
        <f t="shared" si="48"/>
        <v/>
      </c>
      <c r="AO398" s="49" t="str">
        <f t="shared" si="49"/>
        <v/>
      </c>
      <c r="AP398" s="49" t="str">
        <f t="shared" si="50"/>
        <v/>
      </c>
      <c r="AQ398" s="49" t="str">
        <f t="shared" si="51"/>
        <v/>
      </c>
      <c r="AR398" t="str">
        <f t="shared" si="52"/>
        <v>0</v>
      </c>
      <c r="AT398" s="42"/>
    </row>
    <row r="399" spans="1:46">
      <c r="A399" s="49"/>
      <c r="B399" s="49">
        <f t="shared" si="46"/>
        <v>0</v>
      </c>
      <c r="C399" s="49">
        <f>IF('３　回答貼付シート'!$F396&lt;&gt;0,VLOOKUP('３　回答貼付シート'!$F396,$AR$2048:$AS$2054,2,FALSE),0)</f>
        <v>0</v>
      </c>
      <c r="D399" s="49">
        <f>IF('３　回答貼付シート'!$G396&lt;&gt;0,VLOOKUP(('３　回答貼付シート'!$G396), $AR$2048:$AS$2054,2,FALSE),0)</f>
        <v>0</v>
      </c>
      <c r="E399" s="49">
        <f>'３　回答貼付シート'!$H396</f>
        <v>0</v>
      </c>
      <c r="F399" s="49">
        <f>IF(E399=0,0,VLOOKUP($B399,'２　情報入力シート'!$A$2:$E$2049,5))</f>
        <v>0</v>
      </c>
      <c r="G399" s="49">
        <f>IF('３　回答貼付シート'!I396="ない",0,IF('３　回答貼付シート'!I396="１～２日ある",1,IF('３　回答貼付シート'!I396="３～５日ある",2,IF('３　回答貼付シート'!I396="ほぼ毎日ある",3,))))</f>
        <v>0</v>
      </c>
      <c r="H399" s="49">
        <f>IF('３　回答貼付シート'!J396="ない",0,IF('３　回答貼付シート'!J396="１～２日ある",1,IF('３　回答貼付シート'!J396="３～５日ある",2,IF('３　回答貼付シート'!J396="ほぼ毎日ある",3,))))</f>
        <v>0</v>
      </c>
      <c r="I399" s="49">
        <f>IF('３　回答貼付シート'!K396="ない",0,IF('３　回答貼付シート'!K396="１～２日ある",1,IF('３　回答貼付シート'!K396="３～５日ある",2,IF('３　回答貼付シート'!K396="ほぼ毎日ある",3,))))</f>
        <v>0</v>
      </c>
      <c r="J399" s="49">
        <f>IF('３　回答貼付シート'!L396="ない",0,IF('３　回答貼付シート'!L396="１～２日ある",1,IF('３　回答貼付シート'!L396="３～５日ある",2,IF('３　回答貼付シート'!L396="ほぼ毎日ある",3,))))</f>
        <v>0</v>
      </c>
      <c r="K399" s="49">
        <f>IF('３　回答貼付シート'!M396="ない",0,IF('３　回答貼付シート'!M396="１～２日ある",1,IF('３　回答貼付シート'!M396="３～５日ある",2,IF('３　回答貼付シート'!M396="ほぼ毎日ある",3,))))</f>
        <v>0</v>
      </c>
      <c r="L399" s="49">
        <f>IF('３　回答貼付シート'!N396="ない",0,IF('３　回答貼付シート'!N396="１～２日ある",1,IF('３　回答貼付シート'!N396="３～５日ある",2,IF('３　回答貼付シート'!N396="ほぼ毎日ある",3,))))</f>
        <v>0</v>
      </c>
      <c r="M399" s="49">
        <f>IF('３　回答貼付シート'!O396="ない",0,IF('３　回答貼付シート'!O396="１～２日ある",1,IF('３　回答貼付シート'!O396="３～５日ある",2,IF('３　回答貼付シート'!O396="ほぼ毎日ある",3,))))</f>
        <v>0</v>
      </c>
      <c r="N399" s="49">
        <f>IF('３　回答貼付シート'!P396="ない",0,IF('３　回答貼付シート'!P396="１～２日ある",1,IF('３　回答貼付シート'!P396="３～５日ある",2,IF('３　回答貼付シート'!P396="ほぼ毎日ある",3,))))</f>
        <v>0</v>
      </c>
      <c r="O399" s="49">
        <f>IF('３　回答貼付シート'!Q396="ない",0,IF('３　回答貼付シート'!Q396="１～２日ある",1,IF('３　回答貼付シート'!Q396="３～５日ある",2,IF('３　回答貼付シート'!Q396="ほぼ毎日ある",3,))))</f>
        <v>0</v>
      </c>
      <c r="P399" s="49">
        <f>IF('３　回答貼付シート'!R396="ない",0,IF('３　回答貼付シート'!R396="１～２日ある",1,IF('３　回答貼付シート'!R396="３～５日ある",2,IF('３　回答貼付シート'!R396="ほぼ毎日ある",3,))))</f>
        <v>0</v>
      </c>
      <c r="Q399" s="49">
        <f>IF('３　回答貼付シート'!S396="ない",0,IF('３　回答貼付シート'!S396="１～２日ある",1,IF('３　回答貼付シート'!S396="３～５日ある",2,IF('３　回答貼付シート'!S396="ほぼ毎日ある",3,))))</f>
        <v>0</v>
      </c>
      <c r="R399" s="49">
        <f>IF('３　回答貼付シート'!T396="ない",0,IF('３　回答貼付シート'!T396="１～２日ある",1,IF('３　回答貼付シート'!T396="３～５日ある",2,IF('３　回答貼付シート'!T396="ほぼ毎日ある",3,))))</f>
        <v>0</v>
      </c>
      <c r="S399" s="49">
        <f>IF('３　回答貼付シート'!U396="ない",0,IF('３　回答貼付シート'!U396="１～２日ある",1,IF('３　回答貼付シート'!U396="３～５日ある",2,IF('３　回答貼付シート'!U396="ほぼ毎日ある",3,))))</f>
        <v>0</v>
      </c>
      <c r="T399" s="49">
        <f>IF('３　回答貼付シート'!V396="ない",0,IF('３　回答貼付シート'!V396="１～２日ある",1,IF('３　回答貼付シート'!V396="３～５日ある",2,IF('３　回答貼付シート'!V396="ほぼ毎日ある",3,))))</f>
        <v>0</v>
      </c>
      <c r="U399" s="49">
        <f>IF('３　回答貼付シート'!W396="ない",0,IF('３　回答貼付シート'!W396="１～２日ある",1,IF('３　回答貼付シート'!W396="３～５日ある",2,IF('３　回答貼付シート'!W396="ほぼ毎日ある",3,))))</f>
        <v>0</v>
      </c>
      <c r="V399" s="49">
        <f>IF('３　回答貼付シート'!X396="ない",0,IF('３　回答貼付シート'!X396="１～２日ある",1,IF('３　回答貼付シート'!X396="３～５日ある",2,IF('３　回答貼付シート'!X396="ほぼ毎日ある",3,))))</f>
        <v>0</v>
      </c>
      <c r="W399" s="49">
        <f>IF('３　回答貼付シート'!Y396="ない",0,IF('３　回答貼付シート'!Y396="１～２日ある",1,IF('３　回答貼付シート'!Y396="３～５日ある",2,IF('３　回答貼付シート'!Y396="ほぼ毎日ある",3,))))</f>
        <v>0</v>
      </c>
      <c r="X399" s="49">
        <f>IF('３　回答貼付シート'!Z396="ない",0,IF('３　回答貼付シート'!Z396="１～２日ある",1,IF('３　回答貼付シート'!Z396="３～５日ある",2,IF('３　回答貼付シート'!Z396="ほぼ毎日ある",3,))))</f>
        <v>0</v>
      </c>
      <c r="Y399" s="49">
        <f>IF('３　回答貼付シート'!AA396="ない",0,IF('３　回答貼付シート'!AA396="１～２日ある",1,IF('３　回答貼付シート'!AA396="３～５日ある",2,IF('３　回答貼付シート'!AA396="ほぼ毎日ある",3,))))</f>
        <v>0</v>
      </c>
      <c r="Z399" s="49">
        <f>IF('３　回答貼付シート'!AB396="ない",0,IF('３　回答貼付シート'!AB396="１～２日ある",1,IF('３　回答貼付シート'!AB396="３～５日ある",2,IF('３　回答貼付シート'!AB396="ほぼ毎日ある",3,))))</f>
        <v>0</v>
      </c>
      <c r="AA399" s="49">
        <f>IF('３　回答貼付シート'!AC396="ない",0,IF('３　回答貼付シート'!AC396="１～２日ある",1,IF('３　回答貼付シート'!AC396="３～５日ある",2,IF('３　回答貼付シート'!AC396="ほぼ毎日ある",3,))))</f>
        <v>0</v>
      </c>
      <c r="AB399" s="49">
        <f>IF('３　回答貼付シート'!AD396="ない",0,IF('３　回答貼付シート'!AD396="１～２日ある",1,IF('３　回答貼付シート'!AD396="３～５日ある",2,IF('３　回答貼付シート'!AD396="ほぼ毎日ある",3,))))</f>
        <v>0</v>
      </c>
      <c r="AC399" s="49">
        <f>IF('３　回答貼付シート'!AE396="ない",0,IF('３　回答貼付シート'!AE396="１～２日ある",1,IF('３　回答貼付シート'!AE396="３～５日ある",2,IF('３　回答貼付シート'!AE396="ほぼ毎日ある",3,))))</f>
        <v>0</v>
      </c>
      <c r="AD399" s="49">
        <f>IF('３　回答貼付シート'!AF396="ない",0,IF('３　回答貼付シート'!AF396="１～２日ある",1,IF('３　回答貼付シート'!AF396="３～５日ある",2,IF('３　回答貼付シート'!AF396="ほぼ毎日ある",3,))))</f>
        <v>0</v>
      </c>
      <c r="AE399" s="49">
        <f>IF('３　回答貼付シート'!AG396="ない",0,IF('３　回答貼付シート'!AG396="１～２日ある",1,IF('３　回答貼付シート'!AG396="３～５日ある",2,IF('３　回答貼付シート'!AG396="ほぼ毎日ある",3,))))</f>
        <v>0</v>
      </c>
      <c r="AF399" s="49">
        <f>IF('３　回答貼付シート'!AH396="ない",0,IF('３　回答貼付シート'!AH396="１～２日ある",1,IF('３　回答貼付シート'!AH396="３～５日ある",2,IF('３　回答貼付シート'!AH396="ほぼ毎日ある",3,))))</f>
        <v>0</v>
      </c>
      <c r="AG399" s="49">
        <f>IF('３　回答貼付シート'!AI396="ない",0,IF('３　回答貼付シート'!AI396="１～２日ある",1,IF('３　回答貼付シート'!AI396="３～５日ある",2,IF('３　回答貼付シート'!AI396="ほぼ毎日ある",3,))))</f>
        <v>0</v>
      </c>
      <c r="AH399" s="49">
        <f>IF('３　回答貼付シート'!AJ396="ない",0,IF('３　回答貼付シート'!AJ396="１～２日ある",1,IF('３　回答貼付シート'!AJ396="３～５日ある",2,IF('３　回答貼付シート'!AJ396="ほぼ毎日ある",3,))))</f>
        <v>0</v>
      </c>
      <c r="AI399" s="49">
        <f>IF('３　回答貼付シート'!AK396="ない",0,IF('３　回答貼付シート'!AK396="１～２日ある",1,IF('３　回答貼付シート'!AK396="３～５日ある",2,IF('３　回答貼付シート'!AK396="ほぼ毎日ある",3,))))</f>
        <v>0</v>
      </c>
      <c r="AJ399" s="49">
        <f>IF('３　回答貼付シート'!AL396="ない",0,IF('３　回答貼付シート'!AL396="１～２日ある",1,IF('３　回答貼付シート'!AL396="３～５日ある",2,IF('３　回答貼付シート'!AL396="ほぼ毎日ある",3,))))</f>
        <v>0</v>
      </c>
      <c r="AK399" s="49">
        <f>IF('３　回答貼付シート'!AM396="ない",0,IF('３　回答貼付シート'!AM396="１～２日ある",1,IF('３　回答貼付シート'!AM396="３～５日ある",2,IF('３　回答貼付シート'!AM396="ほぼ毎日ある",3,))))</f>
        <v>0</v>
      </c>
      <c r="AL399" s="49">
        <f>'３　回答貼付シート'!$AN396</f>
        <v>0</v>
      </c>
      <c r="AM399" s="49" t="str">
        <f t="shared" si="47"/>
        <v/>
      </c>
      <c r="AN399" s="49" t="str">
        <f t="shared" si="48"/>
        <v/>
      </c>
      <c r="AO399" s="49" t="str">
        <f t="shared" si="49"/>
        <v/>
      </c>
      <c r="AP399" s="49" t="str">
        <f t="shared" si="50"/>
        <v/>
      </c>
      <c r="AQ399" s="49" t="str">
        <f t="shared" si="51"/>
        <v/>
      </c>
      <c r="AR399" t="str">
        <f t="shared" si="52"/>
        <v>0</v>
      </c>
      <c r="AT399" s="42"/>
    </row>
    <row r="400" spans="1:46">
      <c r="A400" s="49"/>
      <c r="B400" s="49">
        <f t="shared" si="46"/>
        <v>0</v>
      </c>
      <c r="C400" s="49">
        <f>IF('３　回答貼付シート'!$F397&lt;&gt;0,VLOOKUP('３　回答貼付シート'!$F397,$AR$2048:$AS$2054,2,FALSE),0)</f>
        <v>0</v>
      </c>
      <c r="D400" s="49">
        <f>IF('３　回答貼付シート'!$G397&lt;&gt;0,VLOOKUP(('３　回答貼付シート'!$G397), $AR$2048:$AS$2054,2,FALSE),0)</f>
        <v>0</v>
      </c>
      <c r="E400" s="49">
        <f>'３　回答貼付シート'!$H397</f>
        <v>0</v>
      </c>
      <c r="F400" s="49">
        <f>IF(E400=0,0,VLOOKUP($B400,'２　情報入力シート'!$A$2:$E$2049,5))</f>
        <v>0</v>
      </c>
      <c r="G400" s="49">
        <f>IF('３　回答貼付シート'!I397="ない",0,IF('３　回答貼付シート'!I397="１～２日ある",1,IF('３　回答貼付シート'!I397="３～５日ある",2,IF('３　回答貼付シート'!I397="ほぼ毎日ある",3,))))</f>
        <v>0</v>
      </c>
      <c r="H400" s="49">
        <f>IF('３　回答貼付シート'!J397="ない",0,IF('３　回答貼付シート'!J397="１～２日ある",1,IF('３　回答貼付シート'!J397="３～５日ある",2,IF('３　回答貼付シート'!J397="ほぼ毎日ある",3,))))</f>
        <v>0</v>
      </c>
      <c r="I400" s="49">
        <f>IF('３　回答貼付シート'!K397="ない",0,IF('３　回答貼付シート'!K397="１～２日ある",1,IF('３　回答貼付シート'!K397="３～５日ある",2,IF('３　回答貼付シート'!K397="ほぼ毎日ある",3,))))</f>
        <v>0</v>
      </c>
      <c r="J400" s="49">
        <f>IF('３　回答貼付シート'!L397="ない",0,IF('３　回答貼付シート'!L397="１～２日ある",1,IF('３　回答貼付シート'!L397="３～５日ある",2,IF('３　回答貼付シート'!L397="ほぼ毎日ある",3,))))</f>
        <v>0</v>
      </c>
      <c r="K400" s="49">
        <f>IF('３　回答貼付シート'!M397="ない",0,IF('３　回答貼付シート'!M397="１～２日ある",1,IF('３　回答貼付シート'!M397="３～５日ある",2,IF('３　回答貼付シート'!M397="ほぼ毎日ある",3,))))</f>
        <v>0</v>
      </c>
      <c r="L400" s="49">
        <f>IF('３　回答貼付シート'!N397="ない",0,IF('３　回答貼付シート'!N397="１～２日ある",1,IF('３　回答貼付シート'!N397="３～５日ある",2,IF('３　回答貼付シート'!N397="ほぼ毎日ある",3,))))</f>
        <v>0</v>
      </c>
      <c r="M400" s="49">
        <f>IF('３　回答貼付シート'!O397="ない",0,IF('３　回答貼付シート'!O397="１～２日ある",1,IF('３　回答貼付シート'!O397="３～５日ある",2,IF('３　回答貼付シート'!O397="ほぼ毎日ある",3,))))</f>
        <v>0</v>
      </c>
      <c r="N400" s="49">
        <f>IF('３　回答貼付シート'!P397="ない",0,IF('３　回答貼付シート'!P397="１～２日ある",1,IF('３　回答貼付シート'!P397="３～５日ある",2,IF('３　回答貼付シート'!P397="ほぼ毎日ある",3,))))</f>
        <v>0</v>
      </c>
      <c r="O400" s="49">
        <f>IF('３　回答貼付シート'!Q397="ない",0,IF('３　回答貼付シート'!Q397="１～２日ある",1,IF('３　回答貼付シート'!Q397="３～５日ある",2,IF('３　回答貼付シート'!Q397="ほぼ毎日ある",3,))))</f>
        <v>0</v>
      </c>
      <c r="P400" s="49">
        <f>IF('３　回答貼付シート'!R397="ない",0,IF('３　回答貼付シート'!R397="１～２日ある",1,IF('３　回答貼付シート'!R397="３～５日ある",2,IF('３　回答貼付シート'!R397="ほぼ毎日ある",3,))))</f>
        <v>0</v>
      </c>
      <c r="Q400" s="49">
        <f>IF('３　回答貼付シート'!S397="ない",0,IF('３　回答貼付シート'!S397="１～２日ある",1,IF('３　回答貼付シート'!S397="３～５日ある",2,IF('３　回答貼付シート'!S397="ほぼ毎日ある",3,))))</f>
        <v>0</v>
      </c>
      <c r="R400" s="49">
        <f>IF('３　回答貼付シート'!T397="ない",0,IF('３　回答貼付シート'!T397="１～２日ある",1,IF('３　回答貼付シート'!T397="３～５日ある",2,IF('３　回答貼付シート'!T397="ほぼ毎日ある",3,))))</f>
        <v>0</v>
      </c>
      <c r="S400" s="49">
        <f>IF('３　回答貼付シート'!U397="ない",0,IF('３　回答貼付シート'!U397="１～２日ある",1,IF('３　回答貼付シート'!U397="３～５日ある",2,IF('３　回答貼付シート'!U397="ほぼ毎日ある",3,))))</f>
        <v>0</v>
      </c>
      <c r="T400" s="49">
        <f>IF('３　回答貼付シート'!V397="ない",0,IF('３　回答貼付シート'!V397="１～２日ある",1,IF('３　回答貼付シート'!V397="３～５日ある",2,IF('３　回答貼付シート'!V397="ほぼ毎日ある",3,))))</f>
        <v>0</v>
      </c>
      <c r="U400" s="49">
        <f>IF('３　回答貼付シート'!W397="ない",0,IF('３　回答貼付シート'!W397="１～２日ある",1,IF('３　回答貼付シート'!W397="３～５日ある",2,IF('３　回答貼付シート'!W397="ほぼ毎日ある",3,))))</f>
        <v>0</v>
      </c>
      <c r="V400" s="49">
        <f>IF('３　回答貼付シート'!X397="ない",0,IF('３　回答貼付シート'!X397="１～２日ある",1,IF('３　回答貼付シート'!X397="３～５日ある",2,IF('３　回答貼付シート'!X397="ほぼ毎日ある",3,))))</f>
        <v>0</v>
      </c>
      <c r="W400" s="49">
        <f>IF('３　回答貼付シート'!Y397="ない",0,IF('３　回答貼付シート'!Y397="１～２日ある",1,IF('３　回答貼付シート'!Y397="３～５日ある",2,IF('３　回答貼付シート'!Y397="ほぼ毎日ある",3,))))</f>
        <v>0</v>
      </c>
      <c r="X400" s="49">
        <f>IF('３　回答貼付シート'!Z397="ない",0,IF('３　回答貼付シート'!Z397="１～２日ある",1,IF('３　回答貼付シート'!Z397="３～５日ある",2,IF('３　回答貼付シート'!Z397="ほぼ毎日ある",3,))))</f>
        <v>0</v>
      </c>
      <c r="Y400" s="49">
        <f>IF('３　回答貼付シート'!AA397="ない",0,IF('３　回答貼付シート'!AA397="１～２日ある",1,IF('３　回答貼付シート'!AA397="３～５日ある",2,IF('３　回答貼付シート'!AA397="ほぼ毎日ある",3,))))</f>
        <v>0</v>
      </c>
      <c r="Z400" s="49">
        <f>IF('３　回答貼付シート'!AB397="ない",0,IF('３　回答貼付シート'!AB397="１～２日ある",1,IF('３　回答貼付シート'!AB397="３～５日ある",2,IF('３　回答貼付シート'!AB397="ほぼ毎日ある",3,))))</f>
        <v>0</v>
      </c>
      <c r="AA400" s="49">
        <f>IF('３　回答貼付シート'!AC397="ない",0,IF('３　回答貼付シート'!AC397="１～２日ある",1,IF('３　回答貼付シート'!AC397="３～５日ある",2,IF('３　回答貼付シート'!AC397="ほぼ毎日ある",3,))))</f>
        <v>0</v>
      </c>
      <c r="AB400" s="49">
        <f>IF('３　回答貼付シート'!AD397="ない",0,IF('３　回答貼付シート'!AD397="１～２日ある",1,IF('３　回答貼付シート'!AD397="３～５日ある",2,IF('３　回答貼付シート'!AD397="ほぼ毎日ある",3,))))</f>
        <v>0</v>
      </c>
      <c r="AC400" s="49">
        <f>IF('３　回答貼付シート'!AE397="ない",0,IF('３　回答貼付シート'!AE397="１～２日ある",1,IF('３　回答貼付シート'!AE397="３～５日ある",2,IF('３　回答貼付シート'!AE397="ほぼ毎日ある",3,))))</f>
        <v>0</v>
      </c>
      <c r="AD400" s="49">
        <f>IF('３　回答貼付シート'!AF397="ない",0,IF('３　回答貼付シート'!AF397="１～２日ある",1,IF('３　回答貼付シート'!AF397="３～５日ある",2,IF('３　回答貼付シート'!AF397="ほぼ毎日ある",3,))))</f>
        <v>0</v>
      </c>
      <c r="AE400" s="49">
        <f>IF('３　回答貼付シート'!AG397="ない",0,IF('３　回答貼付シート'!AG397="１～２日ある",1,IF('３　回答貼付シート'!AG397="３～５日ある",2,IF('３　回答貼付シート'!AG397="ほぼ毎日ある",3,))))</f>
        <v>0</v>
      </c>
      <c r="AF400" s="49">
        <f>IF('３　回答貼付シート'!AH397="ない",0,IF('３　回答貼付シート'!AH397="１～２日ある",1,IF('３　回答貼付シート'!AH397="３～５日ある",2,IF('３　回答貼付シート'!AH397="ほぼ毎日ある",3,))))</f>
        <v>0</v>
      </c>
      <c r="AG400" s="49">
        <f>IF('３　回答貼付シート'!AI397="ない",0,IF('３　回答貼付シート'!AI397="１～２日ある",1,IF('３　回答貼付シート'!AI397="３～５日ある",2,IF('３　回答貼付シート'!AI397="ほぼ毎日ある",3,))))</f>
        <v>0</v>
      </c>
      <c r="AH400" s="49">
        <f>IF('３　回答貼付シート'!AJ397="ない",0,IF('３　回答貼付シート'!AJ397="１～２日ある",1,IF('３　回答貼付シート'!AJ397="３～５日ある",2,IF('３　回答貼付シート'!AJ397="ほぼ毎日ある",3,))))</f>
        <v>0</v>
      </c>
      <c r="AI400" s="49">
        <f>IF('３　回答貼付シート'!AK397="ない",0,IF('３　回答貼付シート'!AK397="１～２日ある",1,IF('３　回答貼付シート'!AK397="３～５日ある",2,IF('３　回答貼付シート'!AK397="ほぼ毎日ある",3,))))</f>
        <v>0</v>
      </c>
      <c r="AJ400" s="49">
        <f>IF('３　回答貼付シート'!AL397="ない",0,IF('３　回答貼付シート'!AL397="１～２日ある",1,IF('３　回答貼付シート'!AL397="３～５日ある",2,IF('３　回答貼付シート'!AL397="ほぼ毎日ある",3,))))</f>
        <v>0</v>
      </c>
      <c r="AK400" s="49">
        <f>IF('３　回答貼付シート'!AM397="ない",0,IF('３　回答貼付シート'!AM397="１～２日ある",1,IF('３　回答貼付シート'!AM397="３～５日ある",2,IF('３　回答貼付シート'!AM397="ほぼ毎日ある",3,))))</f>
        <v>0</v>
      </c>
      <c r="AL400" s="49">
        <f>'３　回答貼付シート'!$AN397</f>
        <v>0</v>
      </c>
      <c r="AM400" s="49" t="str">
        <f t="shared" si="47"/>
        <v/>
      </c>
      <c r="AN400" s="49" t="str">
        <f t="shared" si="48"/>
        <v/>
      </c>
      <c r="AO400" s="49" t="str">
        <f t="shared" si="49"/>
        <v/>
      </c>
      <c r="AP400" s="49" t="str">
        <f t="shared" si="50"/>
        <v/>
      </c>
      <c r="AQ400" s="49" t="str">
        <f t="shared" si="51"/>
        <v/>
      </c>
      <c r="AR400" t="str">
        <f t="shared" si="52"/>
        <v>0</v>
      </c>
      <c r="AT400" s="42"/>
    </row>
    <row r="401" spans="1:46">
      <c r="A401" s="49"/>
      <c r="B401" s="49">
        <f t="shared" si="46"/>
        <v>0</v>
      </c>
      <c r="C401" s="49">
        <f>IF('３　回答貼付シート'!$F398&lt;&gt;0,VLOOKUP('３　回答貼付シート'!$F398,$AR$2048:$AS$2054,2,FALSE),0)</f>
        <v>0</v>
      </c>
      <c r="D401" s="49">
        <f>IF('３　回答貼付シート'!$G398&lt;&gt;0,VLOOKUP(('３　回答貼付シート'!$G398), $AR$2048:$AS$2054,2,FALSE),0)</f>
        <v>0</v>
      </c>
      <c r="E401" s="49">
        <f>'３　回答貼付シート'!$H398</f>
        <v>0</v>
      </c>
      <c r="F401" s="49">
        <f>IF(E401=0,0,VLOOKUP($B401,'２　情報入力シート'!$A$2:$E$2049,5))</f>
        <v>0</v>
      </c>
      <c r="G401" s="49">
        <f>IF('３　回答貼付シート'!I398="ない",0,IF('３　回答貼付シート'!I398="１～２日ある",1,IF('３　回答貼付シート'!I398="３～５日ある",2,IF('３　回答貼付シート'!I398="ほぼ毎日ある",3,))))</f>
        <v>0</v>
      </c>
      <c r="H401" s="49">
        <f>IF('３　回答貼付シート'!J398="ない",0,IF('３　回答貼付シート'!J398="１～２日ある",1,IF('３　回答貼付シート'!J398="３～５日ある",2,IF('３　回答貼付シート'!J398="ほぼ毎日ある",3,))))</f>
        <v>0</v>
      </c>
      <c r="I401" s="49">
        <f>IF('３　回答貼付シート'!K398="ない",0,IF('３　回答貼付シート'!K398="１～２日ある",1,IF('３　回答貼付シート'!K398="３～５日ある",2,IF('３　回答貼付シート'!K398="ほぼ毎日ある",3,))))</f>
        <v>0</v>
      </c>
      <c r="J401" s="49">
        <f>IF('３　回答貼付シート'!L398="ない",0,IF('３　回答貼付シート'!L398="１～２日ある",1,IF('３　回答貼付シート'!L398="３～５日ある",2,IF('３　回答貼付シート'!L398="ほぼ毎日ある",3,))))</f>
        <v>0</v>
      </c>
      <c r="K401" s="49">
        <f>IF('３　回答貼付シート'!M398="ない",0,IF('３　回答貼付シート'!M398="１～２日ある",1,IF('３　回答貼付シート'!M398="３～５日ある",2,IF('３　回答貼付シート'!M398="ほぼ毎日ある",3,))))</f>
        <v>0</v>
      </c>
      <c r="L401" s="49">
        <f>IF('３　回答貼付シート'!N398="ない",0,IF('３　回答貼付シート'!N398="１～２日ある",1,IF('３　回答貼付シート'!N398="３～５日ある",2,IF('３　回答貼付シート'!N398="ほぼ毎日ある",3,))))</f>
        <v>0</v>
      </c>
      <c r="M401" s="49">
        <f>IF('３　回答貼付シート'!O398="ない",0,IF('３　回答貼付シート'!O398="１～２日ある",1,IF('３　回答貼付シート'!O398="３～５日ある",2,IF('３　回答貼付シート'!O398="ほぼ毎日ある",3,))))</f>
        <v>0</v>
      </c>
      <c r="N401" s="49">
        <f>IF('３　回答貼付シート'!P398="ない",0,IF('３　回答貼付シート'!P398="１～２日ある",1,IF('３　回答貼付シート'!P398="３～５日ある",2,IF('３　回答貼付シート'!P398="ほぼ毎日ある",3,))))</f>
        <v>0</v>
      </c>
      <c r="O401" s="49">
        <f>IF('３　回答貼付シート'!Q398="ない",0,IF('３　回答貼付シート'!Q398="１～２日ある",1,IF('３　回答貼付シート'!Q398="３～５日ある",2,IF('３　回答貼付シート'!Q398="ほぼ毎日ある",3,))))</f>
        <v>0</v>
      </c>
      <c r="P401" s="49">
        <f>IF('３　回答貼付シート'!R398="ない",0,IF('３　回答貼付シート'!R398="１～２日ある",1,IF('３　回答貼付シート'!R398="３～５日ある",2,IF('３　回答貼付シート'!R398="ほぼ毎日ある",3,))))</f>
        <v>0</v>
      </c>
      <c r="Q401" s="49">
        <f>IF('３　回答貼付シート'!S398="ない",0,IF('３　回答貼付シート'!S398="１～２日ある",1,IF('３　回答貼付シート'!S398="３～５日ある",2,IF('３　回答貼付シート'!S398="ほぼ毎日ある",3,))))</f>
        <v>0</v>
      </c>
      <c r="R401" s="49">
        <f>IF('３　回答貼付シート'!T398="ない",0,IF('３　回答貼付シート'!T398="１～２日ある",1,IF('３　回答貼付シート'!T398="３～５日ある",2,IF('３　回答貼付シート'!T398="ほぼ毎日ある",3,))))</f>
        <v>0</v>
      </c>
      <c r="S401" s="49">
        <f>IF('３　回答貼付シート'!U398="ない",0,IF('３　回答貼付シート'!U398="１～２日ある",1,IF('３　回答貼付シート'!U398="３～５日ある",2,IF('３　回答貼付シート'!U398="ほぼ毎日ある",3,))))</f>
        <v>0</v>
      </c>
      <c r="T401" s="49">
        <f>IF('３　回答貼付シート'!V398="ない",0,IF('３　回答貼付シート'!V398="１～２日ある",1,IF('３　回答貼付シート'!V398="３～５日ある",2,IF('３　回答貼付シート'!V398="ほぼ毎日ある",3,))))</f>
        <v>0</v>
      </c>
      <c r="U401" s="49">
        <f>IF('３　回答貼付シート'!W398="ない",0,IF('３　回答貼付シート'!W398="１～２日ある",1,IF('３　回答貼付シート'!W398="３～５日ある",2,IF('３　回答貼付シート'!W398="ほぼ毎日ある",3,))))</f>
        <v>0</v>
      </c>
      <c r="V401" s="49">
        <f>IF('３　回答貼付シート'!X398="ない",0,IF('３　回答貼付シート'!X398="１～２日ある",1,IF('３　回答貼付シート'!X398="３～５日ある",2,IF('３　回答貼付シート'!X398="ほぼ毎日ある",3,))))</f>
        <v>0</v>
      </c>
      <c r="W401" s="49">
        <f>IF('３　回答貼付シート'!Y398="ない",0,IF('３　回答貼付シート'!Y398="１～２日ある",1,IF('３　回答貼付シート'!Y398="３～５日ある",2,IF('３　回答貼付シート'!Y398="ほぼ毎日ある",3,))))</f>
        <v>0</v>
      </c>
      <c r="X401" s="49">
        <f>IF('３　回答貼付シート'!Z398="ない",0,IF('３　回答貼付シート'!Z398="１～２日ある",1,IF('３　回答貼付シート'!Z398="３～５日ある",2,IF('３　回答貼付シート'!Z398="ほぼ毎日ある",3,))))</f>
        <v>0</v>
      </c>
      <c r="Y401" s="49">
        <f>IF('３　回答貼付シート'!AA398="ない",0,IF('３　回答貼付シート'!AA398="１～２日ある",1,IF('３　回答貼付シート'!AA398="３～５日ある",2,IF('３　回答貼付シート'!AA398="ほぼ毎日ある",3,))))</f>
        <v>0</v>
      </c>
      <c r="Z401" s="49">
        <f>IF('３　回答貼付シート'!AB398="ない",0,IF('３　回答貼付シート'!AB398="１～２日ある",1,IF('３　回答貼付シート'!AB398="３～５日ある",2,IF('３　回答貼付シート'!AB398="ほぼ毎日ある",3,))))</f>
        <v>0</v>
      </c>
      <c r="AA401" s="49">
        <f>IF('３　回答貼付シート'!AC398="ない",0,IF('３　回答貼付シート'!AC398="１～２日ある",1,IF('３　回答貼付シート'!AC398="３～５日ある",2,IF('３　回答貼付シート'!AC398="ほぼ毎日ある",3,))))</f>
        <v>0</v>
      </c>
      <c r="AB401" s="49">
        <f>IF('３　回答貼付シート'!AD398="ない",0,IF('３　回答貼付シート'!AD398="１～２日ある",1,IF('３　回答貼付シート'!AD398="３～５日ある",2,IF('３　回答貼付シート'!AD398="ほぼ毎日ある",3,))))</f>
        <v>0</v>
      </c>
      <c r="AC401" s="49">
        <f>IF('３　回答貼付シート'!AE398="ない",0,IF('３　回答貼付シート'!AE398="１～２日ある",1,IF('３　回答貼付シート'!AE398="３～５日ある",2,IF('３　回答貼付シート'!AE398="ほぼ毎日ある",3,))))</f>
        <v>0</v>
      </c>
      <c r="AD401" s="49">
        <f>IF('３　回答貼付シート'!AF398="ない",0,IF('３　回答貼付シート'!AF398="１～２日ある",1,IF('３　回答貼付シート'!AF398="３～５日ある",2,IF('３　回答貼付シート'!AF398="ほぼ毎日ある",3,))))</f>
        <v>0</v>
      </c>
      <c r="AE401" s="49">
        <f>IF('３　回答貼付シート'!AG398="ない",0,IF('３　回答貼付シート'!AG398="１～２日ある",1,IF('３　回答貼付シート'!AG398="３～５日ある",2,IF('３　回答貼付シート'!AG398="ほぼ毎日ある",3,))))</f>
        <v>0</v>
      </c>
      <c r="AF401" s="49">
        <f>IF('３　回答貼付シート'!AH398="ない",0,IF('３　回答貼付シート'!AH398="１～２日ある",1,IF('３　回答貼付シート'!AH398="３～５日ある",2,IF('３　回答貼付シート'!AH398="ほぼ毎日ある",3,))))</f>
        <v>0</v>
      </c>
      <c r="AG401" s="49">
        <f>IF('３　回答貼付シート'!AI398="ない",0,IF('３　回答貼付シート'!AI398="１～２日ある",1,IF('３　回答貼付シート'!AI398="３～５日ある",2,IF('３　回答貼付シート'!AI398="ほぼ毎日ある",3,))))</f>
        <v>0</v>
      </c>
      <c r="AH401" s="49">
        <f>IF('３　回答貼付シート'!AJ398="ない",0,IF('３　回答貼付シート'!AJ398="１～２日ある",1,IF('３　回答貼付シート'!AJ398="３～５日ある",2,IF('３　回答貼付シート'!AJ398="ほぼ毎日ある",3,))))</f>
        <v>0</v>
      </c>
      <c r="AI401" s="49">
        <f>IF('３　回答貼付シート'!AK398="ない",0,IF('３　回答貼付シート'!AK398="１～２日ある",1,IF('３　回答貼付シート'!AK398="３～５日ある",2,IF('３　回答貼付シート'!AK398="ほぼ毎日ある",3,))))</f>
        <v>0</v>
      </c>
      <c r="AJ401" s="49">
        <f>IF('３　回答貼付シート'!AL398="ない",0,IF('３　回答貼付シート'!AL398="１～２日ある",1,IF('３　回答貼付シート'!AL398="３～５日ある",2,IF('３　回答貼付シート'!AL398="ほぼ毎日ある",3,))))</f>
        <v>0</v>
      </c>
      <c r="AK401" s="49">
        <f>IF('３　回答貼付シート'!AM398="ない",0,IF('３　回答貼付シート'!AM398="１～２日ある",1,IF('３　回答貼付シート'!AM398="３～５日ある",2,IF('３　回答貼付シート'!AM398="ほぼ毎日ある",3,))))</f>
        <v>0</v>
      </c>
      <c r="AL401" s="49">
        <f>'３　回答貼付シート'!$AN398</f>
        <v>0</v>
      </c>
      <c r="AM401" s="49" t="str">
        <f t="shared" si="47"/>
        <v/>
      </c>
      <c r="AN401" s="49" t="str">
        <f t="shared" si="48"/>
        <v/>
      </c>
      <c r="AO401" s="49" t="str">
        <f t="shared" si="49"/>
        <v/>
      </c>
      <c r="AP401" s="49" t="str">
        <f t="shared" si="50"/>
        <v/>
      </c>
      <c r="AQ401" s="49" t="str">
        <f t="shared" si="51"/>
        <v/>
      </c>
      <c r="AR401" t="str">
        <f t="shared" si="52"/>
        <v>0</v>
      </c>
      <c r="AT401" s="42"/>
    </row>
    <row r="402" spans="1:46">
      <c r="A402" s="49"/>
      <c r="B402" s="49">
        <f t="shared" si="46"/>
        <v>0</v>
      </c>
      <c r="C402" s="49">
        <f>IF('３　回答貼付シート'!$F399&lt;&gt;0,VLOOKUP('３　回答貼付シート'!$F399,$AR$2048:$AS$2054,2,FALSE),0)</f>
        <v>0</v>
      </c>
      <c r="D402" s="49">
        <f>IF('３　回答貼付シート'!$G399&lt;&gt;0,VLOOKUP(('３　回答貼付シート'!$G399), $AR$2048:$AS$2054,2,FALSE),0)</f>
        <v>0</v>
      </c>
      <c r="E402" s="49">
        <f>'３　回答貼付シート'!$H399</f>
        <v>0</v>
      </c>
      <c r="F402" s="49">
        <f>IF(E402=0,0,VLOOKUP($B402,'２　情報入力シート'!$A$2:$E$2049,5))</f>
        <v>0</v>
      </c>
      <c r="G402" s="49">
        <f>IF('３　回答貼付シート'!I399="ない",0,IF('３　回答貼付シート'!I399="１～２日ある",1,IF('３　回答貼付シート'!I399="３～５日ある",2,IF('３　回答貼付シート'!I399="ほぼ毎日ある",3,))))</f>
        <v>0</v>
      </c>
      <c r="H402" s="49">
        <f>IF('３　回答貼付シート'!J399="ない",0,IF('３　回答貼付シート'!J399="１～２日ある",1,IF('３　回答貼付シート'!J399="３～５日ある",2,IF('３　回答貼付シート'!J399="ほぼ毎日ある",3,))))</f>
        <v>0</v>
      </c>
      <c r="I402" s="49">
        <f>IF('３　回答貼付シート'!K399="ない",0,IF('３　回答貼付シート'!K399="１～２日ある",1,IF('３　回答貼付シート'!K399="３～５日ある",2,IF('３　回答貼付シート'!K399="ほぼ毎日ある",3,))))</f>
        <v>0</v>
      </c>
      <c r="J402" s="49">
        <f>IF('３　回答貼付シート'!L399="ない",0,IF('３　回答貼付シート'!L399="１～２日ある",1,IF('３　回答貼付シート'!L399="３～５日ある",2,IF('３　回答貼付シート'!L399="ほぼ毎日ある",3,))))</f>
        <v>0</v>
      </c>
      <c r="K402" s="49">
        <f>IF('３　回答貼付シート'!M399="ない",0,IF('３　回答貼付シート'!M399="１～２日ある",1,IF('３　回答貼付シート'!M399="３～５日ある",2,IF('３　回答貼付シート'!M399="ほぼ毎日ある",3,))))</f>
        <v>0</v>
      </c>
      <c r="L402" s="49">
        <f>IF('３　回答貼付シート'!N399="ない",0,IF('３　回答貼付シート'!N399="１～２日ある",1,IF('３　回答貼付シート'!N399="３～５日ある",2,IF('３　回答貼付シート'!N399="ほぼ毎日ある",3,))))</f>
        <v>0</v>
      </c>
      <c r="M402" s="49">
        <f>IF('３　回答貼付シート'!O399="ない",0,IF('３　回答貼付シート'!O399="１～２日ある",1,IF('３　回答貼付シート'!O399="３～５日ある",2,IF('３　回答貼付シート'!O399="ほぼ毎日ある",3,))))</f>
        <v>0</v>
      </c>
      <c r="N402" s="49">
        <f>IF('３　回答貼付シート'!P399="ない",0,IF('３　回答貼付シート'!P399="１～２日ある",1,IF('３　回答貼付シート'!P399="３～５日ある",2,IF('３　回答貼付シート'!P399="ほぼ毎日ある",3,))))</f>
        <v>0</v>
      </c>
      <c r="O402" s="49">
        <f>IF('３　回答貼付シート'!Q399="ない",0,IF('３　回答貼付シート'!Q399="１～２日ある",1,IF('３　回答貼付シート'!Q399="３～５日ある",2,IF('３　回答貼付シート'!Q399="ほぼ毎日ある",3,))))</f>
        <v>0</v>
      </c>
      <c r="P402" s="49">
        <f>IF('３　回答貼付シート'!R399="ない",0,IF('３　回答貼付シート'!R399="１～２日ある",1,IF('３　回答貼付シート'!R399="３～５日ある",2,IF('３　回答貼付シート'!R399="ほぼ毎日ある",3,))))</f>
        <v>0</v>
      </c>
      <c r="Q402" s="49">
        <f>IF('３　回答貼付シート'!S399="ない",0,IF('３　回答貼付シート'!S399="１～２日ある",1,IF('３　回答貼付シート'!S399="３～５日ある",2,IF('３　回答貼付シート'!S399="ほぼ毎日ある",3,))))</f>
        <v>0</v>
      </c>
      <c r="R402" s="49">
        <f>IF('３　回答貼付シート'!T399="ない",0,IF('３　回答貼付シート'!T399="１～２日ある",1,IF('３　回答貼付シート'!T399="３～５日ある",2,IF('３　回答貼付シート'!T399="ほぼ毎日ある",3,))))</f>
        <v>0</v>
      </c>
      <c r="S402" s="49">
        <f>IF('３　回答貼付シート'!U399="ない",0,IF('３　回答貼付シート'!U399="１～２日ある",1,IF('３　回答貼付シート'!U399="３～５日ある",2,IF('３　回答貼付シート'!U399="ほぼ毎日ある",3,))))</f>
        <v>0</v>
      </c>
      <c r="T402" s="49">
        <f>IF('３　回答貼付シート'!V399="ない",0,IF('３　回答貼付シート'!V399="１～２日ある",1,IF('３　回答貼付シート'!V399="３～５日ある",2,IF('３　回答貼付シート'!V399="ほぼ毎日ある",3,))))</f>
        <v>0</v>
      </c>
      <c r="U402" s="49">
        <f>IF('３　回答貼付シート'!W399="ない",0,IF('３　回答貼付シート'!W399="１～２日ある",1,IF('３　回答貼付シート'!W399="３～５日ある",2,IF('３　回答貼付シート'!W399="ほぼ毎日ある",3,))))</f>
        <v>0</v>
      </c>
      <c r="V402" s="49">
        <f>IF('３　回答貼付シート'!X399="ない",0,IF('３　回答貼付シート'!X399="１～２日ある",1,IF('３　回答貼付シート'!X399="３～５日ある",2,IF('３　回答貼付シート'!X399="ほぼ毎日ある",3,))))</f>
        <v>0</v>
      </c>
      <c r="W402" s="49">
        <f>IF('３　回答貼付シート'!Y399="ない",0,IF('３　回答貼付シート'!Y399="１～２日ある",1,IF('３　回答貼付シート'!Y399="３～５日ある",2,IF('３　回答貼付シート'!Y399="ほぼ毎日ある",3,))))</f>
        <v>0</v>
      </c>
      <c r="X402" s="49">
        <f>IF('３　回答貼付シート'!Z399="ない",0,IF('３　回答貼付シート'!Z399="１～２日ある",1,IF('３　回答貼付シート'!Z399="３～５日ある",2,IF('３　回答貼付シート'!Z399="ほぼ毎日ある",3,))))</f>
        <v>0</v>
      </c>
      <c r="Y402" s="49">
        <f>IF('３　回答貼付シート'!AA399="ない",0,IF('３　回答貼付シート'!AA399="１～２日ある",1,IF('３　回答貼付シート'!AA399="３～５日ある",2,IF('３　回答貼付シート'!AA399="ほぼ毎日ある",3,))))</f>
        <v>0</v>
      </c>
      <c r="Z402" s="49">
        <f>IF('３　回答貼付シート'!AB399="ない",0,IF('３　回答貼付シート'!AB399="１～２日ある",1,IF('３　回答貼付シート'!AB399="３～５日ある",2,IF('３　回答貼付シート'!AB399="ほぼ毎日ある",3,))))</f>
        <v>0</v>
      </c>
      <c r="AA402" s="49">
        <f>IF('３　回答貼付シート'!AC399="ない",0,IF('３　回答貼付シート'!AC399="１～２日ある",1,IF('３　回答貼付シート'!AC399="３～５日ある",2,IF('３　回答貼付シート'!AC399="ほぼ毎日ある",3,))))</f>
        <v>0</v>
      </c>
      <c r="AB402" s="49">
        <f>IF('３　回答貼付シート'!AD399="ない",0,IF('３　回答貼付シート'!AD399="１～２日ある",1,IF('３　回答貼付シート'!AD399="３～５日ある",2,IF('３　回答貼付シート'!AD399="ほぼ毎日ある",3,))))</f>
        <v>0</v>
      </c>
      <c r="AC402" s="49">
        <f>IF('３　回答貼付シート'!AE399="ない",0,IF('３　回答貼付シート'!AE399="１～２日ある",1,IF('３　回答貼付シート'!AE399="３～５日ある",2,IF('３　回答貼付シート'!AE399="ほぼ毎日ある",3,))))</f>
        <v>0</v>
      </c>
      <c r="AD402" s="49">
        <f>IF('３　回答貼付シート'!AF399="ない",0,IF('３　回答貼付シート'!AF399="１～２日ある",1,IF('３　回答貼付シート'!AF399="３～５日ある",2,IF('３　回答貼付シート'!AF399="ほぼ毎日ある",3,))))</f>
        <v>0</v>
      </c>
      <c r="AE402" s="49">
        <f>IF('３　回答貼付シート'!AG399="ない",0,IF('３　回答貼付シート'!AG399="１～２日ある",1,IF('３　回答貼付シート'!AG399="３～５日ある",2,IF('３　回答貼付シート'!AG399="ほぼ毎日ある",3,))))</f>
        <v>0</v>
      </c>
      <c r="AF402" s="49">
        <f>IF('３　回答貼付シート'!AH399="ない",0,IF('３　回答貼付シート'!AH399="１～２日ある",1,IF('３　回答貼付シート'!AH399="３～５日ある",2,IF('３　回答貼付シート'!AH399="ほぼ毎日ある",3,))))</f>
        <v>0</v>
      </c>
      <c r="AG402" s="49">
        <f>IF('３　回答貼付シート'!AI399="ない",0,IF('３　回答貼付シート'!AI399="１～２日ある",1,IF('３　回答貼付シート'!AI399="３～５日ある",2,IF('３　回答貼付シート'!AI399="ほぼ毎日ある",3,))))</f>
        <v>0</v>
      </c>
      <c r="AH402" s="49">
        <f>IF('３　回答貼付シート'!AJ399="ない",0,IF('３　回答貼付シート'!AJ399="１～２日ある",1,IF('３　回答貼付シート'!AJ399="３～５日ある",2,IF('３　回答貼付シート'!AJ399="ほぼ毎日ある",3,))))</f>
        <v>0</v>
      </c>
      <c r="AI402" s="49">
        <f>IF('３　回答貼付シート'!AK399="ない",0,IF('３　回答貼付シート'!AK399="１～２日ある",1,IF('３　回答貼付シート'!AK399="３～５日ある",2,IF('３　回答貼付シート'!AK399="ほぼ毎日ある",3,))))</f>
        <v>0</v>
      </c>
      <c r="AJ402" s="49">
        <f>IF('３　回答貼付シート'!AL399="ない",0,IF('３　回答貼付シート'!AL399="１～２日ある",1,IF('３　回答貼付シート'!AL399="３～５日ある",2,IF('３　回答貼付シート'!AL399="ほぼ毎日ある",3,))))</f>
        <v>0</v>
      </c>
      <c r="AK402" s="49">
        <f>IF('３　回答貼付シート'!AM399="ない",0,IF('３　回答貼付シート'!AM399="１～２日ある",1,IF('３　回答貼付シート'!AM399="３～５日ある",2,IF('３　回答貼付シート'!AM399="ほぼ毎日ある",3,))))</f>
        <v>0</v>
      </c>
      <c r="AL402" s="49">
        <f>'３　回答貼付シート'!$AN399</f>
        <v>0</v>
      </c>
      <c r="AM402" s="49" t="str">
        <f t="shared" si="47"/>
        <v/>
      </c>
      <c r="AN402" s="49" t="str">
        <f t="shared" si="48"/>
        <v/>
      </c>
      <c r="AO402" s="49" t="str">
        <f t="shared" si="49"/>
        <v/>
      </c>
      <c r="AP402" s="49" t="str">
        <f t="shared" si="50"/>
        <v/>
      </c>
      <c r="AQ402" s="49" t="str">
        <f t="shared" si="51"/>
        <v/>
      </c>
      <c r="AR402" t="str">
        <f t="shared" si="52"/>
        <v>0</v>
      </c>
      <c r="AT402" s="42"/>
    </row>
    <row r="403" spans="1:46">
      <c r="A403" s="49"/>
      <c r="B403" s="49">
        <f t="shared" si="46"/>
        <v>0</v>
      </c>
      <c r="C403" s="49">
        <f>IF('３　回答貼付シート'!$F400&lt;&gt;0,VLOOKUP('３　回答貼付シート'!$F400,$AR$2048:$AS$2054,2,FALSE),0)</f>
        <v>0</v>
      </c>
      <c r="D403" s="49">
        <f>IF('３　回答貼付シート'!$G400&lt;&gt;0,VLOOKUP(('３　回答貼付シート'!$G400), $AR$2048:$AS$2054,2,FALSE),0)</f>
        <v>0</v>
      </c>
      <c r="E403" s="49">
        <f>'３　回答貼付シート'!$H400</f>
        <v>0</v>
      </c>
      <c r="F403" s="49">
        <f>IF(E403=0,0,VLOOKUP($B403,'２　情報入力シート'!$A$2:$E$2049,5))</f>
        <v>0</v>
      </c>
      <c r="G403" s="49">
        <f>IF('３　回答貼付シート'!I400="ない",0,IF('３　回答貼付シート'!I400="１～２日ある",1,IF('３　回答貼付シート'!I400="３～５日ある",2,IF('３　回答貼付シート'!I400="ほぼ毎日ある",3,))))</f>
        <v>0</v>
      </c>
      <c r="H403" s="49">
        <f>IF('３　回答貼付シート'!J400="ない",0,IF('３　回答貼付シート'!J400="１～２日ある",1,IF('３　回答貼付シート'!J400="３～５日ある",2,IF('３　回答貼付シート'!J400="ほぼ毎日ある",3,))))</f>
        <v>0</v>
      </c>
      <c r="I403" s="49">
        <f>IF('３　回答貼付シート'!K400="ない",0,IF('３　回答貼付シート'!K400="１～２日ある",1,IF('３　回答貼付シート'!K400="３～５日ある",2,IF('３　回答貼付シート'!K400="ほぼ毎日ある",3,))))</f>
        <v>0</v>
      </c>
      <c r="J403" s="49">
        <f>IF('３　回答貼付シート'!L400="ない",0,IF('３　回答貼付シート'!L400="１～２日ある",1,IF('３　回答貼付シート'!L400="３～５日ある",2,IF('３　回答貼付シート'!L400="ほぼ毎日ある",3,))))</f>
        <v>0</v>
      </c>
      <c r="K403" s="49">
        <f>IF('３　回答貼付シート'!M400="ない",0,IF('３　回答貼付シート'!M400="１～２日ある",1,IF('３　回答貼付シート'!M400="３～５日ある",2,IF('３　回答貼付シート'!M400="ほぼ毎日ある",3,))))</f>
        <v>0</v>
      </c>
      <c r="L403" s="49">
        <f>IF('３　回答貼付シート'!N400="ない",0,IF('３　回答貼付シート'!N400="１～２日ある",1,IF('３　回答貼付シート'!N400="３～５日ある",2,IF('３　回答貼付シート'!N400="ほぼ毎日ある",3,))))</f>
        <v>0</v>
      </c>
      <c r="M403" s="49">
        <f>IF('３　回答貼付シート'!O400="ない",0,IF('３　回答貼付シート'!O400="１～２日ある",1,IF('３　回答貼付シート'!O400="３～５日ある",2,IF('３　回答貼付シート'!O400="ほぼ毎日ある",3,))))</f>
        <v>0</v>
      </c>
      <c r="N403" s="49">
        <f>IF('３　回答貼付シート'!P400="ない",0,IF('３　回答貼付シート'!P400="１～２日ある",1,IF('３　回答貼付シート'!P400="３～５日ある",2,IF('３　回答貼付シート'!P400="ほぼ毎日ある",3,))))</f>
        <v>0</v>
      </c>
      <c r="O403" s="49">
        <f>IF('３　回答貼付シート'!Q400="ない",0,IF('３　回答貼付シート'!Q400="１～２日ある",1,IF('３　回答貼付シート'!Q400="３～５日ある",2,IF('３　回答貼付シート'!Q400="ほぼ毎日ある",3,))))</f>
        <v>0</v>
      </c>
      <c r="P403" s="49">
        <f>IF('３　回答貼付シート'!R400="ない",0,IF('３　回答貼付シート'!R400="１～２日ある",1,IF('３　回答貼付シート'!R400="３～５日ある",2,IF('３　回答貼付シート'!R400="ほぼ毎日ある",3,))))</f>
        <v>0</v>
      </c>
      <c r="Q403" s="49">
        <f>IF('３　回答貼付シート'!S400="ない",0,IF('３　回答貼付シート'!S400="１～２日ある",1,IF('３　回答貼付シート'!S400="３～５日ある",2,IF('３　回答貼付シート'!S400="ほぼ毎日ある",3,))))</f>
        <v>0</v>
      </c>
      <c r="R403" s="49">
        <f>IF('３　回答貼付シート'!T400="ない",0,IF('３　回答貼付シート'!T400="１～２日ある",1,IF('３　回答貼付シート'!T400="３～５日ある",2,IF('３　回答貼付シート'!T400="ほぼ毎日ある",3,))))</f>
        <v>0</v>
      </c>
      <c r="S403" s="49">
        <f>IF('３　回答貼付シート'!U400="ない",0,IF('３　回答貼付シート'!U400="１～２日ある",1,IF('３　回答貼付シート'!U400="３～５日ある",2,IF('３　回答貼付シート'!U400="ほぼ毎日ある",3,))))</f>
        <v>0</v>
      </c>
      <c r="T403" s="49">
        <f>IF('３　回答貼付シート'!V400="ない",0,IF('３　回答貼付シート'!V400="１～２日ある",1,IF('３　回答貼付シート'!V400="３～５日ある",2,IF('３　回答貼付シート'!V400="ほぼ毎日ある",3,))))</f>
        <v>0</v>
      </c>
      <c r="U403" s="49">
        <f>IF('３　回答貼付シート'!W400="ない",0,IF('３　回答貼付シート'!W400="１～２日ある",1,IF('３　回答貼付シート'!W400="３～５日ある",2,IF('３　回答貼付シート'!W400="ほぼ毎日ある",3,))))</f>
        <v>0</v>
      </c>
      <c r="V403" s="49">
        <f>IF('３　回答貼付シート'!X400="ない",0,IF('３　回答貼付シート'!X400="１～２日ある",1,IF('３　回答貼付シート'!X400="３～５日ある",2,IF('３　回答貼付シート'!X400="ほぼ毎日ある",3,))))</f>
        <v>0</v>
      </c>
      <c r="W403" s="49">
        <f>IF('３　回答貼付シート'!Y400="ない",0,IF('３　回答貼付シート'!Y400="１～２日ある",1,IF('３　回答貼付シート'!Y400="３～５日ある",2,IF('３　回答貼付シート'!Y400="ほぼ毎日ある",3,))))</f>
        <v>0</v>
      </c>
      <c r="X403" s="49">
        <f>IF('３　回答貼付シート'!Z400="ない",0,IF('３　回答貼付シート'!Z400="１～２日ある",1,IF('３　回答貼付シート'!Z400="３～５日ある",2,IF('３　回答貼付シート'!Z400="ほぼ毎日ある",3,))))</f>
        <v>0</v>
      </c>
      <c r="Y403" s="49">
        <f>IF('３　回答貼付シート'!AA400="ない",0,IF('３　回答貼付シート'!AA400="１～２日ある",1,IF('３　回答貼付シート'!AA400="３～５日ある",2,IF('３　回答貼付シート'!AA400="ほぼ毎日ある",3,))))</f>
        <v>0</v>
      </c>
      <c r="Z403" s="49">
        <f>IF('３　回答貼付シート'!AB400="ない",0,IF('３　回答貼付シート'!AB400="１～２日ある",1,IF('３　回答貼付シート'!AB400="３～５日ある",2,IF('３　回答貼付シート'!AB400="ほぼ毎日ある",3,))))</f>
        <v>0</v>
      </c>
      <c r="AA403" s="49">
        <f>IF('３　回答貼付シート'!AC400="ない",0,IF('３　回答貼付シート'!AC400="１～２日ある",1,IF('３　回答貼付シート'!AC400="３～５日ある",2,IF('３　回答貼付シート'!AC400="ほぼ毎日ある",3,))))</f>
        <v>0</v>
      </c>
      <c r="AB403" s="49">
        <f>IF('３　回答貼付シート'!AD400="ない",0,IF('３　回答貼付シート'!AD400="１～２日ある",1,IF('３　回答貼付シート'!AD400="３～５日ある",2,IF('３　回答貼付シート'!AD400="ほぼ毎日ある",3,))))</f>
        <v>0</v>
      </c>
      <c r="AC403" s="49">
        <f>IF('３　回答貼付シート'!AE400="ない",0,IF('３　回答貼付シート'!AE400="１～２日ある",1,IF('３　回答貼付シート'!AE400="３～５日ある",2,IF('３　回答貼付シート'!AE400="ほぼ毎日ある",3,))))</f>
        <v>0</v>
      </c>
      <c r="AD403" s="49">
        <f>IF('３　回答貼付シート'!AF400="ない",0,IF('３　回答貼付シート'!AF400="１～２日ある",1,IF('３　回答貼付シート'!AF400="３～５日ある",2,IF('３　回答貼付シート'!AF400="ほぼ毎日ある",3,))))</f>
        <v>0</v>
      </c>
      <c r="AE403" s="49">
        <f>IF('３　回答貼付シート'!AG400="ない",0,IF('３　回答貼付シート'!AG400="１～２日ある",1,IF('３　回答貼付シート'!AG400="３～５日ある",2,IF('３　回答貼付シート'!AG400="ほぼ毎日ある",3,))))</f>
        <v>0</v>
      </c>
      <c r="AF403" s="49">
        <f>IF('３　回答貼付シート'!AH400="ない",0,IF('３　回答貼付シート'!AH400="１～２日ある",1,IF('３　回答貼付シート'!AH400="３～５日ある",2,IF('３　回答貼付シート'!AH400="ほぼ毎日ある",3,))))</f>
        <v>0</v>
      </c>
      <c r="AG403" s="49">
        <f>IF('３　回答貼付シート'!AI400="ない",0,IF('３　回答貼付シート'!AI400="１～２日ある",1,IF('３　回答貼付シート'!AI400="３～５日ある",2,IF('３　回答貼付シート'!AI400="ほぼ毎日ある",3,))))</f>
        <v>0</v>
      </c>
      <c r="AH403" s="49">
        <f>IF('３　回答貼付シート'!AJ400="ない",0,IF('３　回答貼付シート'!AJ400="１～２日ある",1,IF('３　回答貼付シート'!AJ400="３～５日ある",2,IF('３　回答貼付シート'!AJ400="ほぼ毎日ある",3,))))</f>
        <v>0</v>
      </c>
      <c r="AI403" s="49">
        <f>IF('３　回答貼付シート'!AK400="ない",0,IF('３　回答貼付シート'!AK400="１～２日ある",1,IF('３　回答貼付シート'!AK400="３～５日ある",2,IF('３　回答貼付シート'!AK400="ほぼ毎日ある",3,))))</f>
        <v>0</v>
      </c>
      <c r="AJ403" s="49">
        <f>IF('３　回答貼付シート'!AL400="ない",0,IF('３　回答貼付シート'!AL400="１～２日ある",1,IF('３　回答貼付シート'!AL400="３～５日ある",2,IF('３　回答貼付シート'!AL400="ほぼ毎日ある",3,))))</f>
        <v>0</v>
      </c>
      <c r="AK403" s="49">
        <f>IF('３　回答貼付シート'!AM400="ない",0,IF('３　回答貼付シート'!AM400="１～２日ある",1,IF('３　回答貼付シート'!AM400="３～５日ある",2,IF('３　回答貼付シート'!AM400="ほぼ毎日ある",3,))))</f>
        <v>0</v>
      </c>
      <c r="AL403" s="49">
        <f>'３　回答貼付シート'!$AN400</f>
        <v>0</v>
      </c>
      <c r="AM403" s="49" t="str">
        <f t="shared" si="47"/>
        <v/>
      </c>
      <c r="AN403" s="49" t="str">
        <f t="shared" si="48"/>
        <v/>
      </c>
      <c r="AO403" s="49" t="str">
        <f t="shared" si="49"/>
        <v/>
      </c>
      <c r="AP403" s="49" t="str">
        <f t="shared" si="50"/>
        <v/>
      </c>
      <c r="AQ403" s="49" t="str">
        <f t="shared" si="51"/>
        <v/>
      </c>
      <c r="AR403" t="str">
        <f t="shared" si="52"/>
        <v>0</v>
      </c>
      <c r="AT403" s="42"/>
    </row>
    <row r="404" spans="1:46">
      <c r="A404" s="49"/>
      <c r="B404" s="49">
        <f t="shared" si="46"/>
        <v>0</v>
      </c>
      <c r="C404" s="49">
        <f>IF('３　回答貼付シート'!$F401&lt;&gt;0,VLOOKUP('３　回答貼付シート'!$F401,$AR$2048:$AS$2054,2,FALSE),0)</f>
        <v>0</v>
      </c>
      <c r="D404" s="49">
        <f>IF('３　回答貼付シート'!$G401&lt;&gt;0,VLOOKUP(('３　回答貼付シート'!$G401), $AR$2048:$AS$2054,2,FALSE),0)</f>
        <v>0</v>
      </c>
      <c r="E404" s="49">
        <f>'３　回答貼付シート'!$H401</f>
        <v>0</v>
      </c>
      <c r="F404" s="49">
        <f>IF(E404=0,0,VLOOKUP($B404,'２　情報入力シート'!$A$2:$E$2049,5))</f>
        <v>0</v>
      </c>
      <c r="G404" s="49">
        <f>IF('３　回答貼付シート'!I401="ない",0,IF('３　回答貼付シート'!I401="１～２日ある",1,IF('３　回答貼付シート'!I401="３～５日ある",2,IF('３　回答貼付シート'!I401="ほぼ毎日ある",3,))))</f>
        <v>0</v>
      </c>
      <c r="H404" s="49">
        <f>IF('３　回答貼付シート'!J401="ない",0,IF('３　回答貼付シート'!J401="１～２日ある",1,IF('３　回答貼付シート'!J401="３～５日ある",2,IF('３　回答貼付シート'!J401="ほぼ毎日ある",3,))))</f>
        <v>0</v>
      </c>
      <c r="I404" s="49">
        <f>IF('３　回答貼付シート'!K401="ない",0,IF('３　回答貼付シート'!K401="１～２日ある",1,IF('３　回答貼付シート'!K401="３～５日ある",2,IF('３　回答貼付シート'!K401="ほぼ毎日ある",3,))))</f>
        <v>0</v>
      </c>
      <c r="J404" s="49">
        <f>IF('３　回答貼付シート'!L401="ない",0,IF('３　回答貼付シート'!L401="１～２日ある",1,IF('３　回答貼付シート'!L401="３～５日ある",2,IF('３　回答貼付シート'!L401="ほぼ毎日ある",3,))))</f>
        <v>0</v>
      </c>
      <c r="K404" s="49">
        <f>IF('３　回答貼付シート'!M401="ない",0,IF('３　回答貼付シート'!M401="１～２日ある",1,IF('３　回答貼付シート'!M401="３～５日ある",2,IF('３　回答貼付シート'!M401="ほぼ毎日ある",3,))))</f>
        <v>0</v>
      </c>
      <c r="L404" s="49">
        <f>IF('３　回答貼付シート'!N401="ない",0,IF('３　回答貼付シート'!N401="１～２日ある",1,IF('３　回答貼付シート'!N401="３～５日ある",2,IF('３　回答貼付シート'!N401="ほぼ毎日ある",3,))))</f>
        <v>0</v>
      </c>
      <c r="M404" s="49">
        <f>IF('３　回答貼付シート'!O401="ない",0,IF('３　回答貼付シート'!O401="１～２日ある",1,IF('３　回答貼付シート'!O401="３～５日ある",2,IF('３　回答貼付シート'!O401="ほぼ毎日ある",3,))))</f>
        <v>0</v>
      </c>
      <c r="N404" s="49">
        <f>IF('３　回答貼付シート'!P401="ない",0,IF('３　回答貼付シート'!P401="１～２日ある",1,IF('３　回答貼付シート'!P401="３～５日ある",2,IF('３　回答貼付シート'!P401="ほぼ毎日ある",3,))))</f>
        <v>0</v>
      </c>
      <c r="O404" s="49">
        <f>IF('３　回答貼付シート'!Q401="ない",0,IF('３　回答貼付シート'!Q401="１～２日ある",1,IF('３　回答貼付シート'!Q401="３～５日ある",2,IF('３　回答貼付シート'!Q401="ほぼ毎日ある",3,))))</f>
        <v>0</v>
      </c>
      <c r="P404" s="49">
        <f>IF('３　回答貼付シート'!R401="ない",0,IF('３　回答貼付シート'!R401="１～２日ある",1,IF('３　回答貼付シート'!R401="３～５日ある",2,IF('３　回答貼付シート'!R401="ほぼ毎日ある",3,))))</f>
        <v>0</v>
      </c>
      <c r="Q404" s="49">
        <f>IF('３　回答貼付シート'!S401="ない",0,IF('３　回答貼付シート'!S401="１～２日ある",1,IF('３　回答貼付シート'!S401="３～５日ある",2,IF('３　回答貼付シート'!S401="ほぼ毎日ある",3,))))</f>
        <v>0</v>
      </c>
      <c r="R404" s="49">
        <f>IF('３　回答貼付シート'!T401="ない",0,IF('３　回答貼付シート'!T401="１～２日ある",1,IF('３　回答貼付シート'!T401="３～５日ある",2,IF('３　回答貼付シート'!T401="ほぼ毎日ある",3,))))</f>
        <v>0</v>
      </c>
      <c r="S404" s="49">
        <f>IF('３　回答貼付シート'!U401="ない",0,IF('３　回答貼付シート'!U401="１～２日ある",1,IF('３　回答貼付シート'!U401="３～５日ある",2,IF('３　回答貼付シート'!U401="ほぼ毎日ある",3,))))</f>
        <v>0</v>
      </c>
      <c r="T404" s="49">
        <f>IF('３　回答貼付シート'!V401="ない",0,IF('３　回答貼付シート'!V401="１～２日ある",1,IF('３　回答貼付シート'!V401="３～５日ある",2,IF('３　回答貼付シート'!V401="ほぼ毎日ある",3,))))</f>
        <v>0</v>
      </c>
      <c r="U404" s="49">
        <f>IF('３　回答貼付シート'!W401="ない",0,IF('３　回答貼付シート'!W401="１～２日ある",1,IF('３　回答貼付シート'!W401="３～５日ある",2,IF('３　回答貼付シート'!W401="ほぼ毎日ある",3,))))</f>
        <v>0</v>
      </c>
      <c r="V404" s="49">
        <f>IF('３　回答貼付シート'!X401="ない",0,IF('３　回答貼付シート'!X401="１～２日ある",1,IF('３　回答貼付シート'!X401="３～５日ある",2,IF('３　回答貼付シート'!X401="ほぼ毎日ある",3,))))</f>
        <v>0</v>
      </c>
      <c r="W404" s="49">
        <f>IF('３　回答貼付シート'!Y401="ない",0,IF('３　回答貼付シート'!Y401="１～２日ある",1,IF('３　回答貼付シート'!Y401="３～５日ある",2,IF('３　回答貼付シート'!Y401="ほぼ毎日ある",3,))))</f>
        <v>0</v>
      </c>
      <c r="X404" s="49">
        <f>IF('３　回答貼付シート'!Z401="ない",0,IF('３　回答貼付シート'!Z401="１～２日ある",1,IF('３　回答貼付シート'!Z401="３～５日ある",2,IF('３　回答貼付シート'!Z401="ほぼ毎日ある",3,))))</f>
        <v>0</v>
      </c>
      <c r="Y404" s="49">
        <f>IF('３　回答貼付シート'!AA401="ない",0,IF('３　回答貼付シート'!AA401="１～２日ある",1,IF('３　回答貼付シート'!AA401="３～５日ある",2,IF('３　回答貼付シート'!AA401="ほぼ毎日ある",3,))))</f>
        <v>0</v>
      </c>
      <c r="Z404" s="49">
        <f>IF('３　回答貼付シート'!AB401="ない",0,IF('３　回答貼付シート'!AB401="１～２日ある",1,IF('３　回答貼付シート'!AB401="３～５日ある",2,IF('３　回答貼付シート'!AB401="ほぼ毎日ある",3,))))</f>
        <v>0</v>
      </c>
      <c r="AA404" s="49">
        <f>IF('３　回答貼付シート'!AC401="ない",0,IF('３　回答貼付シート'!AC401="１～２日ある",1,IF('３　回答貼付シート'!AC401="３～５日ある",2,IF('３　回答貼付シート'!AC401="ほぼ毎日ある",3,))))</f>
        <v>0</v>
      </c>
      <c r="AB404" s="49">
        <f>IF('３　回答貼付シート'!AD401="ない",0,IF('３　回答貼付シート'!AD401="１～２日ある",1,IF('３　回答貼付シート'!AD401="３～５日ある",2,IF('３　回答貼付シート'!AD401="ほぼ毎日ある",3,))))</f>
        <v>0</v>
      </c>
      <c r="AC404" s="49">
        <f>IF('３　回答貼付シート'!AE401="ない",0,IF('３　回答貼付シート'!AE401="１～２日ある",1,IF('３　回答貼付シート'!AE401="３～５日ある",2,IF('３　回答貼付シート'!AE401="ほぼ毎日ある",3,))))</f>
        <v>0</v>
      </c>
      <c r="AD404" s="49">
        <f>IF('３　回答貼付シート'!AF401="ない",0,IF('３　回答貼付シート'!AF401="１～２日ある",1,IF('３　回答貼付シート'!AF401="３～５日ある",2,IF('３　回答貼付シート'!AF401="ほぼ毎日ある",3,))))</f>
        <v>0</v>
      </c>
      <c r="AE404" s="49">
        <f>IF('３　回答貼付シート'!AG401="ない",0,IF('３　回答貼付シート'!AG401="１～２日ある",1,IF('３　回答貼付シート'!AG401="３～５日ある",2,IF('３　回答貼付シート'!AG401="ほぼ毎日ある",3,))))</f>
        <v>0</v>
      </c>
      <c r="AF404" s="49">
        <f>IF('３　回答貼付シート'!AH401="ない",0,IF('３　回答貼付シート'!AH401="１～２日ある",1,IF('３　回答貼付シート'!AH401="３～５日ある",2,IF('３　回答貼付シート'!AH401="ほぼ毎日ある",3,))))</f>
        <v>0</v>
      </c>
      <c r="AG404" s="49">
        <f>IF('３　回答貼付シート'!AI401="ない",0,IF('３　回答貼付シート'!AI401="１～２日ある",1,IF('３　回答貼付シート'!AI401="３～５日ある",2,IF('３　回答貼付シート'!AI401="ほぼ毎日ある",3,))))</f>
        <v>0</v>
      </c>
      <c r="AH404" s="49">
        <f>IF('３　回答貼付シート'!AJ401="ない",0,IF('３　回答貼付シート'!AJ401="１～２日ある",1,IF('３　回答貼付シート'!AJ401="３～５日ある",2,IF('３　回答貼付シート'!AJ401="ほぼ毎日ある",3,))))</f>
        <v>0</v>
      </c>
      <c r="AI404" s="49">
        <f>IF('３　回答貼付シート'!AK401="ない",0,IF('３　回答貼付シート'!AK401="１～２日ある",1,IF('３　回答貼付シート'!AK401="３～５日ある",2,IF('３　回答貼付シート'!AK401="ほぼ毎日ある",3,))))</f>
        <v>0</v>
      </c>
      <c r="AJ404" s="49">
        <f>IF('３　回答貼付シート'!AL401="ない",0,IF('３　回答貼付シート'!AL401="１～２日ある",1,IF('３　回答貼付シート'!AL401="３～５日ある",2,IF('３　回答貼付シート'!AL401="ほぼ毎日ある",3,))))</f>
        <v>0</v>
      </c>
      <c r="AK404" s="49">
        <f>IF('３　回答貼付シート'!AM401="ない",0,IF('３　回答貼付シート'!AM401="１～２日ある",1,IF('３　回答貼付シート'!AM401="３～５日ある",2,IF('３　回答貼付シート'!AM401="ほぼ毎日ある",3,))))</f>
        <v>0</v>
      </c>
      <c r="AL404" s="49">
        <f>'３　回答貼付シート'!$AN401</f>
        <v>0</v>
      </c>
      <c r="AM404" s="49" t="str">
        <f t="shared" si="47"/>
        <v/>
      </c>
      <c r="AN404" s="49" t="str">
        <f t="shared" si="48"/>
        <v/>
      </c>
      <c r="AO404" s="49" t="str">
        <f t="shared" si="49"/>
        <v/>
      </c>
      <c r="AP404" s="49" t="str">
        <f t="shared" si="50"/>
        <v/>
      </c>
      <c r="AQ404" s="49" t="str">
        <f t="shared" si="51"/>
        <v/>
      </c>
      <c r="AR404" t="str">
        <f t="shared" si="52"/>
        <v>0</v>
      </c>
      <c r="AT404" s="42"/>
    </row>
    <row r="405" spans="1:46">
      <c r="A405" s="49"/>
      <c r="B405" s="49">
        <f t="shared" si="46"/>
        <v>0</v>
      </c>
      <c r="C405" s="49">
        <f>IF('３　回答貼付シート'!$F402&lt;&gt;0,VLOOKUP('３　回答貼付シート'!$F402,$AR$2048:$AS$2054,2,FALSE),0)</f>
        <v>0</v>
      </c>
      <c r="D405" s="49">
        <f>IF('３　回答貼付シート'!$G402&lt;&gt;0,VLOOKUP(('３　回答貼付シート'!$G402), $AR$2048:$AS$2054,2,FALSE),0)</f>
        <v>0</v>
      </c>
      <c r="E405" s="49">
        <f>'３　回答貼付シート'!$H402</f>
        <v>0</v>
      </c>
      <c r="F405" s="49">
        <f>IF(E405=0,0,VLOOKUP($B405,'２　情報入力シート'!$A$2:$E$2049,5))</f>
        <v>0</v>
      </c>
      <c r="G405" s="49">
        <f>IF('３　回答貼付シート'!I402="ない",0,IF('３　回答貼付シート'!I402="１～２日ある",1,IF('３　回答貼付シート'!I402="３～５日ある",2,IF('３　回答貼付シート'!I402="ほぼ毎日ある",3,))))</f>
        <v>0</v>
      </c>
      <c r="H405" s="49">
        <f>IF('３　回答貼付シート'!J402="ない",0,IF('３　回答貼付シート'!J402="１～２日ある",1,IF('３　回答貼付シート'!J402="３～５日ある",2,IF('３　回答貼付シート'!J402="ほぼ毎日ある",3,))))</f>
        <v>0</v>
      </c>
      <c r="I405" s="49">
        <f>IF('３　回答貼付シート'!K402="ない",0,IF('３　回答貼付シート'!K402="１～２日ある",1,IF('３　回答貼付シート'!K402="３～５日ある",2,IF('３　回答貼付シート'!K402="ほぼ毎日ある",3,))))</f>
        <v>0</v>
      </c>
      <c r="J405" s="49">
        <f>IF('３　回答貼付シート'!L402="ない",0,IF('３　回答貼付シート'!L402="１～２日ある",1,IF('３　回答貼付シート'!L402="３～５日ある",2,IF('３　回答貼付シート'!L402="ほぼ毎日ある",3,))))</f>
        <v>0</v>
      </c>
      <c r="K405" s="49">
        <f>IF('３　回答貼付シート'!M402="ない",0,IF('３　回答貼付シート'!M402="１～２日ある",1,IF('３　回答貼付シート'!M402="３～５日ある",2,IF('３　回答貼付シート'!M402="ほぼ毎日ある",3,))))</f>
        <v>0</v>
      </c>
      <c r="L405" s="49">
        <f>IF('３　回答貼付シート'!N402="ない",0,IF('３　回答貼付シート'!N402="１～２日ある",1,IF('３　回答貼付シート'!N402="３～５日ある",2,IF('３　回答貼付シート'!N402="ほぼ毎日ある",3,))))</f>
        <v>0</v>
      </c>
      <c r="M405" s="49">
        <f>IF('３　回答貼付シート'!O402="ない",0,IF('３　回答貼付シート'!O402="１～２日ある",1,IF('３　回答貼付シート'!O402="３～５日ある",2,IF('３　回答貼付シート'!O402="ほぼ毎日ある",3,))))</f>
        <v>0</v>
      </c>
      <c r="N405" s="49">
        <f>IF('３　回答貼付シート'!P402="ない",0,IF('３　回答貼付シート'!P402="１～２日ある",1,IF('３　回答貼付シート'!P402="３～５日ある",2,IF('３　回答貼付シート'!P402="ほぼ毎日ある",3,))))</f>
        <v>0</v>
      </c>
      <c r="O405" s="49">
        <f>IF('３　回答貼付シート'!Q402="ない",0,IF('３　回答貼付シート'!Q402="１～２日ある",1,IF('３　回答貼付シート'!Q402="３～５日ある",2,IF('３　回答貼付シート'!Q402="ほぼ毎日ある",3,))))</f>
        <v>0</v>
      </c>
      <c r="P405" s="49">
        <f>IF('３　回答貼付シート'!R402="ない",0,IF('３　回答貼付シート'!R402="１～２日ある",1,IF('３　回答貼付シート'!R402="３～５日ある",2,IF('３　回答貼付シート'!R402="ほぼ毎日ある",3,))))</f>
        <v>0</v>
      </c>
      <c r="Q405" s="49">
        <f>IF('３　回答貼付シート'!S402="ない",0,IF('３　回答貼付シート'!S402="１～２日ある",1,IF('３　回答貼付シート'!S402="３～５日ある",2,IF('３　回答貼付シート'!S402="ほぼ毎日ある",3,))))</f>
        <v>0</v>
      </c>
      <c r="R405" s="49">
        <f>IF('３　回答貼付シート'!T402="ない",0,IF('３　回答貼付シート'!T402="１～２日ある",1,IF('３　回答貼付シート'!T402="３～５日ある",2,IF('３　回答貼付シート'!T402="ほぼ毎日ある",3,))))</f>
        <v>0</v>
      </c>
      <c r="S405" s="49">
        <f>IF('３　回答貼付シート'!U402="ない",0,IF('３　回答貼付シート'!U402="１～２日ある",1,IF('３　回答貼付シート'!U402="３～５日ある",2,IF('３　回答貼付シート'!U402="ほぼ毎日ある",3,))))</f>
        <v>0</v>
      </c>
      <c r="T405" s="49">
        <f>IF('３　回答貼付シート'!V402="ない",0,IF('３　回答貼付シート'!V402="１～２日ある",1,IF('３　回答貼付シート'!V402="３～５日ある",2,IF('３　回答貼付シート'!V402="ほぼ毎日ある",3,))))</f>
        <v>0</v>
      </c>
      <c r="U405" s="49">
        <f>IF('３　回答貼付シート'!W402="ない",0,IF('３　回答貼付シート'!W402="１～２日ある",1,IF('３　回答貼付シート'!W402="３～５日ある",2,IF('３　回答貼付シート'!W402="ほぼ毎日ある",3,))))</f>
        <v>0</v>
      </c>
      <c r="V405" s="49">
        <f>IF('３　回答貼付シート'!X402="ない",0,IF('３　回答貼付シート'!X402="１～２日ある",1,IF('３　回答貼付シート'!X402="３～５日ある",2,IF('３　回答貼付シート'!X402="ほぼ毎日ある",3,))))</f>
        <v>0</v>
      </c>
      <c r="W405" s="49">
        <f>IF('３　回答貼付シート'!Y402="ない",0,IF('３　回答貼付シート'!Y402="１～２日ある",1,IF('３　回答貼付シート'!Y402="３～５日ある",2,IF('３　回答貼付シート'!Y402="ほぼ毎日ある",3,))))</f>
        <v>0</v>
      </c>
      <c r="X405" s="49">
        <f>IF('３　回答貼付シート'!Z402="ない",0,IF('３　回答貼付シート'!Z402="１～２日ある",1,IF('３　回答貼付シート'!Z402="３～５日ある",2,IF('３　回答貼付シート'!Z402="ほぼ毎日ある",3,))))</f>
        <v>0</v>
      </c>
      <c r="Y405" s="49">
        <f>IF('３　回答貼付シート'!AA402="ない",0,IF('３　回答貼付シート'!AA402="１～２日ある",1,IF('３　回答貼付シート'!AA402="３～５日ある",2,IF('３　回答貼付シート'!AA402="ほぼ毎日ある",3,))))</f>
        <v>0</v>
      </c>
      <c r="Z405" s="49">
        <f>IF('３　回答貼付シート'!AB402="ない",0,IF('３　回答貼付シート'!AB402="１～２日ある",1,IF('３　回答貼付シート'!AB402="３～５日ある",2,IF('３　回答貼付シート'!AB402="ほぼ毎日ある",3,))))</f>
        <v>0</v>
      </c>
      <c r="AA405" s="49">
        <f>IF('３　回答貼付シート'!AC402="ない",0,IF('３　回答貼付シート'!AC402="１～２日ある",1,IF('３　回答貼付シート'!AC402="３～５日ある",2,IF('３　回答貼付シート'!AC402="ほぼ毎日ある",3,))))</f>
        <v>0</v>
      </c>
      <c r="AB405" s="49">
        <f>IF('３　回答貼付シート'!AD402="ない",0,IF('３　回答貼付シート'!AD402="１～２日ある",1,IF('３　回答貼付シート'!AD402="３～５日ある",2,IF('３　回答貼付シート'!AD402="ほぼ毎日ある",3,))))</f>
        <v>0</v>
      </c>
      <c r="AC405" s="49">
        <f>IF('３　回答貼付シート'!AE402="ない",0,IF('３　回答貼付シート'!AE402="１～２日ある",1,IF('３　回答貼付シート'!AE402="３～５日ある",2,IF('３　回答貼付シート'!AE402="ほぼ毎日ある",3,))))</f>
        <v>0</v>
      </c>
      <c r="AD405" s="49">
        <f>IF('３　回答貼付シート'!AF402="ない",0,IF('３　回答貼付シート'!AF402="１～２日ある",1,IF('３　回答貼付シート'!AF402="３～５日ある",2,IF('３　回答貼付シート'!AF402="ほぼ毎日ある",3,))))</f>
        <v>0</v>
      </c>
      <c r="AE405" s="49">
        <f>IF('３　回答貼付シート'!AG402="ない",0,IF('３　回答貼付シート'!AG402="１～２日ある",1,IF('３　回答貼付シート'!AG402="３～５日ある",2,IF('３　回答貼付シート'!AG402="ほぼ毎日ある",3,))))</f>
        <v>0</v>
      </c>
      <c r="AF405" s="49">
        <f>IF('３　回答貼付シート'!AH402="ない",0,IF('３　回答貼付シート'!AH402="１～２日ある",1,IF('３　回答貼付シート'!AH402="３～５日ある",2,IF('３　回答貼付シート'!AH402="ほぼ毎日ある",3,))))</f>
        <v>0</v>
      </c>
      <c r="AG405" s="49">
        <f>IF('３　回答貼付シート'!AI402="ない",0,IF('３　回答貼付シート'!AI402="１～２日ある",1,IF('３　回答貼付シート'!AI402="３～５日ある",2,IF('３　回答貼付シート'!AI402="ほぼ毎日ある",3,))))</f>
        <v>0</v>
      </c>
      <c r="AH405" s="49">
        <f>IF('３　回答貼付シート'!AJ402="ない",0,IF('３　回答貼付シート'!AJ402="１～２日ある",1,IF('３　回答貼付シート'!AJ402="３～５日ある",2,IF('３　回答貼付シート'!AJ402="ほぼ毎日ある",3,))))</f>
        <v>0</v>
      </c>
      <c r="AI405" s="49">
        <f>IF('３　回答貼付シート'!AK402="ない",0,IF('３　回答貼付シート'!AK402="１～２日ある",1,IF('３　回答貼付シート'!AK402="３～５日ある",2,IF('３　回答貼付シート'!AK402="ほぼ毎日ある",3,))))</f>
        <v>0</v>
      </c>
      <c r="AJ405" s="49">
        <f>IF('３　回答貼付シート'!AL402="ない",0,IF('３　回答貼付シート'!AL402="１～２日ある",1,IF('３　回答貼付シート'!AL402="３～５日ある",2,IF('３　回答貼付シート'!AL402="ほぼ毎日ある",3,))))</f>
        <v>0</v>
      </c>
      <c r="AK405" s="49">
        <f>IF('３　回答貼付シート'!AM402="ない",0,IF('３　回答貼付シート'!AM402="１～２日ある",1,IF('３　回答貼付シート'!AM402="３～５日ある",2,IF('３　回答貼付シート'!AM402="ほぼ毎日ある",3,))))</f>
        <v>0</v>
      </c>
      <c r="AL405" s="49">
        <f>'３　回答貼付シート'!$AN402</f>
        <v>0</v>
      </c>
      <c r="AM405" s="49" t="str">
        <f t="shared" si="47"/>
        <v/>
      </c>
      <c r="AN405" s="49" t="str">
        <f t="shared" si="48"/>
        <v/>
      </c>
      <c r="AO405" s="49" t="str">
        <f t="shared" si="49"/>
        <v/>
      </c>
      <c r="AP405" s="49" t="str">
        <f t="shared" si="50"/>
        <v/>
      </c>
      <c r="AQ405" s="49" t="str">
        <f t="shared" si="51"/>
        <v/>
      </c>
      <c r="AR405" t="str">
        <f t="shared" si="52"/>
        <v>0</v>
      </c>
      <c r="AT405" s="42"/>
    </row>
    <row r="406" spans="1:46">
      <c r="A406" s="49"/>
      <c r="B406" s="49">
        <f t="shared" si="46"/>
        <v>0</v>
      </c>
      <c r="C406" s="49">
        <f>IF('３　回答貼付シート'!$F403&lt;&gt;0,VLOOKUP('３　回答貼付シート'!$F403,$AR$2048:$AS$2054,2,FALSE),0)</f>
        <v>0</v>
      </c>
      <c r="D406" s="49">
        <f>IF('３　回答貼付シート'!$G403&lt;&gt;0,VLOOKUP(('３　回答貼付シート'!$G403), $AR$2048:$AS$2054,2,FALSE),0)</f>
        <v>0</v>
      </c>
      <c r="E406" s="49">
        <f>'３　回答貼付シート'!$H403</f>
        <v>0</v>
      </c>
      <c r="F406" s="49">
        <f>IF(E406=0,0,VLOOKUP($B406,'２　情報入力シート'!$A$2:$E$2049,5))</f>
        <v>0</v>
      </c>
      <c r="G406" s="49">
        <f>IF('３　回答貼付シート'!I403="ない",0,IF('３　回答貼付シート'!I403="１～２日ある",1,IF('３　回答貼付シート'!I403="３～５日ある",2,IF('３　回答貼付シート'!I403="ほぼ毎日ある",3,))))</f>
        <v>0</v>
      </c>
      <c r="H406" s="49">
        <f>IF('３　回答貼付シート'!J403="ない",0,IF('３　回答貼付シート'!J403="１～２日ある",1,IF('３　回答貼付シート'!J403="３～５日ある",2,IF('３　回答貼付シート'!J403="ほぼ毎日ある",3,))))</f>
        <v>0</v>
      </c>
      <c r="I406" s="49">
        <f>IF('３　回答貼付シート'!K403="ない",0,IF('３　回答貼付シート'!K403="１～２日ある",1,IF('３　回答貼付シート'!K403="３～５日ある",2,IF('３　回答貼付シート'!K403="ほぼ毎日ある",3,))))</f>
        <v>0</v>
      </c>
      <c r="J406" s="49">
        <f>IF('３　回答貼付シート'!L403="ない",0,IF('３　回答貼付シート'!L403="１～２日ある",1,IF('３　回答貼付シート'!L403="３～５日ある",2,IF('３　回答貼付シート'!L403="ほぼ毎日ある",3,))))</f>
        <v>0</v>
      </c>
      <c r="K406" s="49">
        <f>IF('３　回答貼付シート'!M403="ない",0,IF('３　回答貼付シート'!M403="１～２日ある",1,IF('３　回答貼付シート'!M403="３～５日ある",2,IF('３　回答貼付シート'!M403="ほぼ毎日ある",3,))))</f>
        <v>0</v>
      </c>
      <c r="L406" s="49">
        <f>IF('３　回答貼付シート'!N403="ない",0,IF('３　回答貼付シート'!N403="１～２日ある",1,IF('３　回答貼付シート'!N403="３～５日ある",2,IF('３　回答貼付シート'!N403="ほぼ毎日ある",3,))))</f>
        <v>0</v>
      </c>
      <c r="M406" s="49">
        <f>IF('３　回答貼付シート'!O403="ない",0,IF('３　回答貼付シート'!O403="１～２日ある",1,IF('３　回答貼付シート'!O403="３～５日ある",2,IF('３　回答貼付シート'!O403="ほぼ毎日ある",3,))))</f>
        <v>0</v>
      </c>
      <c r="N406" s="49">
        <f>IF('３　回答貼付シート'!P403="ない",0,IF('３　回答貼付シート'!P403="１～２日ある",1,IF('３　回答貼付シート'!P403="３～５日ある",2,IF('３　回答貼付シート'!P403="ほぼ毎日ある",3,))))</f>
        <v>0</v>
      </c>
      <c r="O406" s="49">
        <f>IF('３　回答貼付シート'!Q403="ない",0,IF('３　回答貼付シート'!Q403="１～２日ある",1,IF('３　回答貼付シート'!Q403="３～５日ある",2,IF('３　回答貼付シート'!Q403="ほぼ毎日ある",3,))))</f>
        <v>0</v>
      </c>
      <c r="P406" s="49">
        <f>IF('３　回答貼付シート'!R403="ない",0,IF('３　回答貼付シート'!R403="１～２日ある",1,IF('３　回答貼付シート'!R403="３～５日ある",2,IF('３　回答貼付シート'!R403="ほぼ毎日ある",3,))))</f>
        <v>0</v>
      </c>
      <c r="Q406" s="49">
        <f>IF('３　回答貼付シート'!S403="ない",0,IF('３　回答貼付シート'!S403="１～２日ある",1,IF('３　回答貼付シート'!S403="３～５日ある",2,IF('３　回答貼付シート'!S403="ほぼ毎日ある",3,))))</f>
        <v>0</v>
      </c>
      <c r="R406" s="49">
        <f>IF('３　回答貼付シート'!T403="ない",0,IF('３　回答貼付シート'!T403="１～２日ある",1,IF('３　回答貼付シート'!T403="３～５日ある",2,IF('３　回答貼付シート'!T403="ほぼ毎日ある",3,))))</f>
        <v>0</v>
      </c>
      <c r="S406" s="49">
        <f>IF('３　回答貼付シート'!U403="ない",0,IF('３　回答貼付シート'!U403="１～２日ある",1,IF('３　回答貼付シート'!U403="３～５日ある",2,IF('３　回答貼付シート'!U403="ほぼ毎日ある",3,))))</f>
        <v>0</v>
      </c>
      <c r="T406" s="49">
        <f>IF('３　回答貼付シート'!V403="ない",0,IF('３　回答貼付シート'!V403="１～２日ある",1,IF('３　回答貼付シート'!V403="３～５日ある",2,IF('３　回答貼付シート'!V403="ほぼ毎日ある",3,))))</f>
        <v>0</v>
      </c>
      <c r="U406" s="49">
        <f>IF('３　回答貼付シート'!W403="ない",0,IF('３　回答貼付シート'!W403="１～２日ある",1,IF('３　回答貼付シート'!W403="３～５日ある",2,IF('３　回答貼付シート'!W403="ほぼ毎日ある",3,))))</f>
        <v>0</v>
      </c>
      <c r="V406" s="49">
        <f>IF('３　回答貼付シート'!X403="ない",0,IF('３　回答貼付シート'!X403="１～２日ある",1,IF('３　回答貼付シート'!X403="３～５日ある",2,IF('３　回答貼付シート'!X403="ほぼ毎日ある",3,))))</f>
        <v>0</v>
      </c>
      <c r="W406" s="49">
        <f>IF('３　回答貼付シート'!Y403="ない",0,IF('３　回答貼付シート'!Y403="１～２日ある",1,IF('３　回答貼付シート'!Y403="３～５日ある",2,IF('３　回答貼付シート'!Y403="ほぼ毎日ある",3,))))</f>
        <v>0</v>
      </c>
      <c r="X406" s="49">
        <f>IF('３　回答貼付シート'!Z403="ない",0,IF('３　回答貼付シート'!Z403="１～２日ある",1,IF('３　回答貼付シート'!Z403="３～５日ある",2,IF('３　回答貼付シート'!Z403="ほぼ毎日ある",3,))))</f>
        <v>0</v>
      </c>
      <c r="Y406" s="49">
        <f>IF('３　回答貼付シート'!AA403="ない",0,IF('３　回答貼付シート'!AA403="１～２日ある",1,IF('３　回答貼付シート'!AA403="３～５日ある",2,IF('３　回答貼付シート'!AA403="ほぼ毎日ある",3,))))</f>
        <v>0</v>
      </c>
      <c r="Z406" s="49">
        <f>IF('３　回答貼付シート'!AB403="ない",0,IF('３　回答貼付シート'!AB403="１～２日ある",1,IF('３　回答貼付シート'!AB403="３～５日ある",2,IF('３　回答貼付シート'!AB403="ほぼ毎日ある",3,))))</f>
        <v>0</v>
      </c>
      <c r="AA406" s="49">
        <f>IF('３　回答貼付シート'!AC403="ない",0,IF('３　回答貼付シート'!AC403="１～２日ある",1,IF('３　回答貼付シート'!AC403="３～５日ある",2,IF('３　回答貼付シート'!AC403="ほぼ毎日ある",3,))))</f>
        <v>0</v>
      </c>
      <c r="AB406" s="49">
        <f>IF('３　回答貼付シート'!AD403="ない",0,IF('３　回答貼付シート'!AD403="１～２日ある",1,IF('３　回答貼付シート'!AD403="３～５日ある",2,IF('３　回答貼付シート'!AD403="ほぼ毎日ある",3,))))</f>
        <v>0</v>
      </c>
      <c r="AC406" s="49">
        <f>IF('３　回答貼付シート'!AE403="ない",0,IF('３　回答貼付シート'!AE403="１～２日ある",1,IF('３　回答貼付シート'!AE403="３～５日ある",2,IF('３　回答貼付シート'!AE403="ほぼ毎日ある",3,))))</f>
        <v>0</v>
      </c>
      <c r="AD406" s="49">
        <f>IF('３　回答貼付シート'!AF403="ない",0,IF('３　回答貼付シート'!AF403="１～２日ある",1,IF('３　回答貼付シート'!AF403="３～５日ある",2,IF('３　回答貼付シート'!AF403="ほぼ毎日ある",3,))))</f>
        <v>0</v>
      </c>
      <c r="AE406" s="49">
        <f>IF('３　回答貼付シート'!AG403="ない",0,IF('３　回答貼付シート'!AG403="１～２日ある",1,IF('３　回答貼付シート'!AG403="３～５日ある",2,IF('３　回答貼付シート'!AG403="ほぼ毎日ある",3,))))</f>
        <v>0</v>
      </c>
      <c r="AF406" s="49">
        <f>IF('３　回答貼付シート'!AH403="ない",0,IF('３　回答貼付シート'!AH403="１～２日ある",1,IF('３　回答貼付シート'!AH403="３～５日ある",2,IF('３　回答貼付シート'!AH403="ほぼ毎日ある",3,))))</f>
        <v>0</v>
      </c>
      <c r="AG406" s="49">
        <f>IF('３　回答貼付シート'!AI403="ない",0,IF('３　回答貼付シート'!AI403="１～２日ある",1,IF('３　回答貼付シート'!AI403="３～５日ある",2,IF('３　回答貼付シート'!AI403="ほぼ毎日ある",3,))))</f>
        <v>0</v>
      </c>
      <c r="AH406" s="49">
        <f>IF('３　回答貼付シート'!AJ403="ない",0,IF('３　回答貼付シート'!AJ403="１～２日ある",1,IF('３　回答貼付シート'!AJ403="３～５日ある",2,IF('３　回答貼付シート'!AJ403="ほぼ毎日ある",3,))))</f>
        <v>0</v>
      </c>
      <c r="AI406" s="49">
        <f>IF('３　回答貼付シート'!AK403="ない",0,IF('３　回答貼付シート'!AK403="１～２日ある",1,IF('３　回答貼付シート'!AK403="３～５日ある",2,IF('３　回答貼付シート'!AK403="ほぼ毎日ある",3,))))</f>
        <v>0</v>
      </c>
      <c r="AJ406" s="49">
        <f>IF('３　回答貼付シート'!AL403="ない",0,IF('３　回答貼付シート'!AL403="１～２日ある",1,IF('３　回答貼付シート'!AL403="３～５日ある",2,IF('３　回答貼付シート'!AL403="ほぼ毎日ある",3,))))</f>
        <v>0</v>
      </c>
      <c r="AK406" s="49">
        <f>IF('３　回答貼付シート'!AM403="ない",0,IF('３　回答貼付シート'!AM403="１～２日ある",1,IF('３　回答貼付シート'!AM403="３～５日ある",2,IF('３　回答貼付シート'!AM403="ほぼ毎日ある",3,))))</f>
        <v>0</v>
      </c>
      <c r="AL406" s="49">
        <f>'３　回答貼付シート'!$AN403</f>
        <v>0</v>
      </c>
      <c r="AM406" s="49" t="str">
        <f t="shared" si="47"/>
        <v/>
      </c>
      <c r="AN406" s="49" t="str">
        <f t="shared" si="48"/>
        <v/>
      </c>
      <c r="AO406" s="49" t="str">
        <f t="shared" si="49"/>
        <v/>
      </c>
      <c r="AP406" s="49" t="str">
        <f t="shared" si="50"/>
        <v/>
      </c>
      <c r="AQ406" s="49" t="str">
        <f t="shared" si="51"/>
        <v/>
      </c>
      <c r="AR406" t="str">
        <f t="shared" si="52"/>
        <v>0</v>
      </c>
      <c r="AT406" s="42"/>
    </row>
    <row r="407" spans="1:46">
      <c r="A407" s="49"/>
      <c r="B407" s="49">
        <f t="shared" si="46"/>
        <v>0</v>
      </c>
      <c r="C407" s="49">
        <f>IF('３　回答貼付シート'!$F404&lt;&gt;0,VLOOKUP('３　回答貼付シート'!$F404,$AR$2048:$AS$2054,2,FALSE),0)</f>
        <v>0</v>
      </c>
      <c r="D407" s="49">
        <f>IF('３　回答貼付シート'!$G404&lt;&gt;0,VLOOKUP(('３　回答貼付シート'!$G404), $AR$2048:$AS$2054,2,FALSE),0)</f>
        <v>0</v>
      </c>
      <c r="E407" s="49">
        <f>'３　回答貼付シート'!$H404</f>
        <v>0</v>
      </c>
      <c r="F407" s="49">
        <f>IF(E407=0,0,VLOOKUP($B407,'２　情報入力シート'!$A$2:$E$2049,5))</f>
        <v>0</v>
      </c>
      <c r="G407" s="49">
        <f>IF('３　回答貼付シート'!I404="ない",0,IF('３　回答貼付シート'!I404="１～２日ある",1,IF('３　回答貼付シート'!I404="３～５日ある",2,IF('３　回答貼付シート'!I404="ほぼ毎日ある",3,))))</f>
        <v>0</v>
      </c>
      <c r="H407" s="49">
        <f>IF('３　回答貼付シート'!J404="ない",0,IF('３　回答貼付シート'!J404="１～２日ある",1,IF('３　回答貼付シート'!J404="３～５日ある",2,IF('３　回答貼付シート'!J404="ほぼ毎日ある",3,))))</f>
        <v>0</v>
      </c>
      <c r="I407" s="49">
        <f>IF('３　回答貼付シート'!K404="ない",0,IF('３　回答貼付シート'!K404="１～２日ある",1,IF('３　回答貼付シート'!K404="３～５日ある",2,IF('３　回答貼付シート'!K404="ほぼ毎日ある",3,))))</f>
        <v>0</v>
      </c>
      <c r="J407" s="49">
        <f>IF('３　回答貼付シート'!L404="ない",0,IF('３　回答貼付シート'!L404="１～２日ある",1,IF('３　回答貼付シート'!L404="３～５日ある",2,IF('３　回答貼付シート'!L404="ほぼ毎日ある",3,))))</f>
        <v>0</v>
      </c>
      <c r="K407" s="49">
        <f>IF('３　回答貼付シート'!M404="ない",0,IF('３　回答貼付シート'!M404="１～２日ある",1,IF('３　回答貼付シート'!M404="３～５日ある",2,IF('３　回答貼付シート'!M404="ほぼ毎日ある",3,))))</f>
        <v>0</v>
      </c>
      <c r="L407" s="49">
        <f>IF('３　回答貼付シート'!N404="ない",0,IF('３　回答貼付シート'!N404="１～２日ある",1,IF('３　回答貼付シート'!N404="３～５日ある",2,IF('３　回答貼付シート'!N404="ほぼ毎日ある",3,))))</f>
        <v>0</v>
      </c>
      <c r="M407" s="49">
        <f>IF('３　回答貼付シート'!O404="ない",0,IF('３　回答貼付シート'!O404="１～２日ある",1,IF('３　回答貼付シート'!O404="３～５日ある",2,IF('３　回答貼付シート'!O404="ほぼ毎日ある",3,))))</f>
        <v>0</v>
      </c>
      <c r="N407" s="49">
        <f>IF('３　回答貼付シート'!P404="ない",0,IF('３　回答貼付シート'!P404="１～２日ある",1,IF('３　回答貼付シート'!P404="３～５日ある",2,IF('３　回答貼付シート'!P404="ほぼ毎日ある",3,))))</f>
        <v>0</v>
      </c>
      <c r="O407" s="49">
        <f>IF('３　回答貼付シート'!Q404="ない",0,IF('３　回答貼付シート'!Q404="１～２日ある",1,IF('３　回答貼付シート'!Q404="３～５日ある",2,IF('３　回答貼付シート'!Q404="ほぼ毎日ある",3,))))</f>
        <v>0</v>
      </c>
      <c r="P407" s="49">
        <f>IF('３　回答貼付シート'!R404="ない",0,IF('３　回答貼付シート'!R404="１～２日ある",1,IF('３　回答貼付シート'!R404="３～５日ある",2,IF('３　回答貼付シート'!R404="ほぼ毎日ある",3,))))</f>
        <v>0</v>
      </c>
      <c r="Q407" s="49">
        <f>IF('３　回答貼付シート'!S404="ない",0,IF('３　回答貼付シート'!S404="１～２日ある",1,IF('３　回答貼付シート'!S404="３～５日ある",2,IF('３　回答貼付シート'!S404="ほぼ毎日ある",3,))))</f>
        <v>0</v>
      </c>
      <c r="R407" s="49">
        <f>IF('３　回答貼付シート'!T404="ない",0,IF('３　回答貼付シート'!T404="１～２日ある",1,IF('３　回答貼付シート'!T404="３～５日ある",2,IF('３　回答貼付シート'!T404="ほぼ毎日ある",3,))))</f>
        <v>0</v>
      </c>
      <c r="S407" s="49">
        <f>IF('３　回答貼付シート'!U404="ない",0,IF('３　回答貼付シート'!U404="１～２日ある",1,IF('３　回答貼付シート'!U404="３～５日ある",2,IF('３　回答貼付シート'!U404="ほぼ毎日ある",3,))))</f>
        <v>0</v>
      </c>
      <c r="T407" s="49">
        <f>IF('３　回答貼付シート'!V404="ない",0,IF('３　回答貼付シート'!V404="１～２日ある",1,IF('３　回答貼付シート'!V404="３～５日ある",2,IF('３　回答貼付シート'!V404="ほぼ毎日ある",3,))))</f>
        <v>0</v>
      </c>
      <c r="U407" s="49">
        <f>IF('３　回答貼付シート'!W404="ない",0,IF('３　回答貼付シート'!W404="１～２日ある",1,IF('３　回答貼付シート'!W404="３～５日ある",2,IF('３　回答貼付シート'!W404="ほぼ毎日ある",3,))))</f>
        <v>0</v>
      </c>
      <c r="V407" s="49">
        <f>IF('３　回答貼付シート'!X404="ない",0,IF('３　回答貼付シート'!X404="１～２日ある",1,IF('３　回答貼付シート'!X404="３～５日ある",2,IF('３　回答貼付シート'!X404="ほぼ毎日ある",3,))))</f>
        <v>0</v>
      </c>
      <c r="W407" s="49">
        <f>IF('３　回答貼付シート'!Y404="ない",0,IF('３　回答貼付シート'!Y404="１～２日ある",1,IF('３　回答貼付シート'!Y404="３～５日ある",2,IF('３　回答貼付シート'!Y404="ほぼ毎日ある",3,))))</f>
        <v>0</v>
      </c>
      <c r="X407" s="49">
        <f>IF('３　回答貼付シート'!Z404="ない",0,IF('３　回答貼付シート'!Z404="１～２日ある",1,IF('３　回答貼付シート'!Z404="３～５日ある",2,IF('３　回答貼付シート'!Z404="ほぼ毎日ある",3,))))</f>
        <v>0</v>
      </c>
      <c r="Y407" s="49">
        <f>IF('３　回答貼付シート'!AA404="ない",0,IF('３　回答貼付シート'!AA404="１～２日ある",1,IF('３　回答貼付シート'!AA404="３～５日ある",2,IF('３　回答貼付シート'!AA404="ほぼ毎日ある",3,))))</f>
        <v>0</v>
      </c>
      <c r="Z407" s="49">
        <f>IF('３　回答貼付シート'!AB404="ない",0,IF('３　回答貼付シート'!AB404="１～２日ある",1,IF('３　回答貼付シート'!AB404="３～５日ある",2,IF('３　回答貼付シート'!AB404="ほぼ毎日ある",3,))))</f>
        <v>0</v>
      </c>
      <c r="AA407" s="49">
        <f>IF('３　回答貼付シート'!AC404="ない",0,IF('３　回答貼付シート'!AC404="１～２日ある",1,IF('３　回答貼付シート'!AC404="３～５日ある",2,IF('３　回答貼付シート'!AC404="ほぼ毎日ある",3,))))</f>
        <v>0</v>
      </c>
      <c r="AB407" s="49">
        <f>IF('３　回答貼付シート'!AD404="ない",0,IF('３　回答貼付シート'!AD404="１～２日ある",1,IF('３　回答貼付シート'!AD404="３～５日ある",2,IF('３　回答貼付シート'!AD404="ほぼ毎日ある",3,))))</f>
        <v>0</v>
      </c>
      <c r="AC407" s="49">
        <f>IF('３　回答貼付シート'!AE404="ない",0,IF('３　回答貼付シート'!AE404="１～２日ある",1,IF('３　回答貼付シート'!AE404="３～５日ある",2,IF('３　回答貼付シート'!AE404="ほぼ毎日ある",3,))))</f>
        <v>0</v>
      </c>
      <c r="AD407" s="49">
        <f>IF('３　回答貼付シート'!AF404="ない",0,IF('３　回答貼付シート'!AF404="１～２日ある",1,IF('３　回答貼付シート'!AF404="３～５日ある",2,IF('３　回答貼付シート'!AF404="ほぼ毎日ある",3,))))</f>
        <v>0</v>
      </c>
      <c r="AE407" s="49">
        <f>IF('３　回答貼付シート'!AG404="ない",0,IF('３　回答貼付シート'!AG404="１～２日ある",1,IF('３　回答貼付シート'!AG404="３～５日ある",2,IF('３　回答貼付シート'!AG404="ほぼ毎日ある",3,))))</f>
        <v>0</v>
      </c>
      <c r="AF407" s="49">
        <f>IF('３　回答貼付シート'!AH404="ない",0,IF('３　回答貼付シート'!AH404="１～２日ある",1,IF('３　回答貼付シート'!AH404="３～５日ある",2,IF('３　回答貼付シート'!AH404="ほぼ毎日ある",3,))))</f>
        <v>0</v>
      </c>
      <c r="AG407" s="49">
        <f>IF('３　回答貼付シート'!AI404="ない",0,IF('３　回答貼付シート'!AI404="１～２日ある",1,IF('３　回答貼付シート'!AI404="３～５日ある",2,IF('３　回答貼付シート'!AI404="ほぼ毎日ある",3,))))</f>
        <v>0</v>
      </c>
      <c r="AH407" s="49">
        <f>IF('３　回答貼付シート'!AJ404="ない",0,IF('３　回答貼付シート'!AJ404="１～２日ある",1,IF('３　回答貼付シート'!AJ404="３～５日ある",2,IF('３　回答貼付シート'!AJ404="ほぼ毎日ある",3,))))</f>
        <v>0</v>
      </c>
      <c r="AI407" s="49">
        <f>IF('３　回答貼付シート'!AK404="ない",0,IF('３　回答貼付シート'!AK404="１～２日ある",1,IF('３　回答貼付シート'!AK404="３～５日ある",2,IF('３　回答貼付シート'!AK404="ほぼ毎日ある",3,))))</f>
        <v>0</v>
      </c>
      <c r="AJ407" s="49">
        <f>IF('３　回答貼付シート'!AL404="ない",0,IF('３　回答貼付シート'!AL404="１～２日ある",1,IF('３　回答貼付シート'!AL404="３～５日ある",2,IF('３　回答貼付シート'!AL404="ほぼ毎日ある",3,))))</f>
        <v>0</v>
      </c>
      <c r="AK407" s="49">
        <f>IF('３　回答貼付シート'!AM404="ない",0,IF('３　回答貼付シート'!AM404="１～２日ある",1,IF('３　回答貼付シート'!AM404="３～５日ある",2,IF('３　回答貼付シート'!AM404="ほぼ毎日ある",3,))))</f>
        <v>0</v>
      </c>
      <c r="AL407" s="49">
        <f>'３　回答貼付シート'!$AN404</f>
        <v>0</v>
      </c>
      <c r="AM407" s="49" t="str">
        <f t="shared" si="47"/>
        <v/>
      </c>
      <c r="AN407" s="49" t="str">
        <f t="shared" si="48"/>
        <v/>
      </c>
      <c r="AO407" s="49" t="str">
        <f t="shared" si="49"/>
        <v/>
      </c>
      <c r="AP407" s="49" t="str">
        <f t="shared" si="50"/>
        <v/>
      </c>
      <c r="AQ407" s="49" t="str">
        <f t="shared" si="51"/>
        <v/>
      </c>
      <c r="AR407" t="str">
        <f t="shared" si="52"/>
        <v>0</v>
      </c>
      <c r="AT407" s="42"/>
    </row>
    <row r="408" spans="1:46">
      <c r="A408" s="49"/>
      <c r="B408" s="49">
        <f t="shared" si="46"/>
        <v>0</v>
      </c>
      <c r="C408" s="49">
        <f>IF('３　回答貼付シート'!$F405&lt;&gt;0,VLOOKUP('３　回答貼付シート'!$F405,$AR$2048:$AS$2054,2,FALSE),0)</f>
        <v>0</v>
      </c>
      <c r="D408" s="49">
        <f>IF('３　回答貼付シート'!$G405&lt;&gt;0,VLOOKUP(('３　回答貼付シート'!$G405), $AR$2048:$AS$2054,2,FALSE),0)</f>
        <v>0</v>
      </c>
      <c r="E408" s="49">
        <f>'３　回答貼付シート'!$H405</f>
        <v>0</v>
      </c>
      <c r="F408" s="49">
        <f>IF(E408=0,0,VLOOKUP($B408,'２　情報入力シート'!$A$2:$E$2049,5))</f>
        <v>0</v>
      </c>
      <c r="G408" s="49">
        <f>IF('３　回答貼付シート'!I405="ない",0,IF('３　回答貼付シート'!I405="１～２日ある",1,IF('３　回答貼付シート'!I405="３～５日ある",2,IF('３　回答貼付シート'!I405="ほぼ毎日ある",3,))))</f>
        <v>0</v>
      </c>
      <c r="H408" s="49">
        <f>IF('３　回答貼付シート'!J405="ない",0,IF('３　回答貼付シート'!J405="１～２日ある",1,IF('３　回答貼付シート'!J405="３～５日ある",2,IF('３　回答貼付シート'!J405="ほぼ毎日ある",3,))))</f>
        <v>0</v>
      </c>
      <c r="I408" s="49">
        <f>IF('３　回答貼付シート'!K405="ない",0,IF('３　回答貼付シート'!K405="１～２日ある",1,IF('３　回答貼付シート'!K405="３～５日ある",2,IF('３　回答貼付シート'!K405="ほぼ毎日ある",3,))))</f>
        <v>0</v>
      </c>
      <c r="J408" s="49">
        <f>IF('３　回答貼付シート'!L405="ない",0,IF('３　回答貼付シート'!L405="１～２日ある",1,IF('３　回答貼付シート'!L405="３～５日ある",2,IF('３　回答貼付シート'!L405="ほぼ毎日ある",3,))))</f>
        <v>0</v>
      </c>
      <c r="K408" s="49">
        <f>IF('３　回答貼付シート'!M405="ない",0,IF('３　回答貼付シート'!M405="１～２日ある",1,IF('３　回答貼付シート'!M405="３～５日ある",2,IF('３　回答貼付シート'!M405="ほぼ毎日ある",3,))))</f>
        <v>0</v>
      </c>
      <c r="L408" s="49">
        <f>IF('３　回答貼付シート'!N405="ない",0,IF('３　回答貼付シート'!N405="１～２日ある",1,IF('３　回答貼付シート'!N405="３～５日ある",2,IF('３　回答貼付シート'!N405="ほぼ毎日ある",3,))))</f>
        <v>0</v>
      </c>
      <c r="M408" s="49">
        <f>IF('３　回答貼付シート'!O405="ない",0,IF('３　回答貼付シート'!O405="１～２日ある",1,IF('３　回答貼付シート'!O405="３～５日ある",2,IF('３　回答貼付シート'!O405="ほぼ毎日ある",3,))))</f>
        <v>0</v>
      </c>
      <c r="N408" s="49">
        <f>IF('３　回答貼付シート'!P405="ない",0,IF('３　回答貼付シート'!P405="１～２日ある",1,IF('３　回答貼付シート'!P405="３～５日ある",2,IF('３　回答貼付シート'!P405="ほぼ毎日ある",3,))))</f>
        <v>0</v>
      </c>
      <c r="O408" s="49">
        <f>IF('３　回答貼付シート'!Q405="ない",0,IF('３　回答貼付シート'!Q405="１～２日ある",1,IF('３　回答貼付シート'!Q405="３～５日ある",2,IF('３　回答貼付シート'!Q405="ほぼ毎日ある",3,))))</f>
        <v>0</v>
      </c>
      <c r="P408" s="49">
        <f>IF('３　回答貼付シート'!R405="ない",0,IF('３　回答貼付シート'!R405="１～２日ある",1,IF('３　回答貼付シート'!R405="３～５日ある",2,IF('３　回答貼付シート'!R405="ほぼ毎日ある",3,))))</f>
        <v>0</v>
      </c>
      <c r="Q408" s="49">
        <f>IF('３　回答貼付シート'!S405="ない",0,IF('３　回答貼付シート'!S405="１～２日ある",1,IF('３　回答貼付シート'!S405="３～５日ある",2,IF('３　回答貼付シート'!S405="ほぼ毎日ある",3,))))</f>
        <v>0</v>
      </c>
      <c r="R408" s="49">
        <f>IF('３　回答貼付シート'!T405="ない",0,IF('３　回答貼付シート'!T405="１～２日ある",1,IF('３　回答貼付シート'!T405="３～５日ある",2,IF('３　回答貼付シート'!T405="ほぼ毎日ある",3,))))</f>
        <v>0</v>
      </c>
      <c r="S408" s="49">
        <f>IF('３　回答貼付シート'!U405="ない",0,IF('３　回答貼付シート'!U405="１～２日ある",1,IF('３　回答貼付シート'!U405="３～５日ある",2,IF('３　回答貼付シート'!U405="ほぼ毎日ある",3,))))</f>
        <v>0</v>
      </c>
      <c r="T408" s="49">
        <f>IF('３　回答貼付シート'!V405="ない",0,IF('３　回答貼付シート'!V405="１～２日ある",1,IF('３　回答貼付シート'!V405="３～５日ある",2,IF('３　回答貼付シート'!V405="ほぼ毎日ある",3,))))</f>
        <v>0</v>
      </c>
      <c r="U408" s="49">
        <f>IF('３　回答貼付シート'!W405="ない",0,IF('３　回答貼付シート'!W405="１～２日ある",1,IF('３　回答貼付シート'!W405="３～５日ある",2,IF('３　回答貼付シート'!W405="ほぼ毎日ある",3,))))</f>
        <v>0</v>
      </c>
      <c r="V408" s="49">
        <f>IF('３　回答貼付シート'!X405="ない",0,IF('３　回答貼付シート'!X405="１～２日ある",1,IF('３　回答貼付シート'!X405="３～５日ある",2,IF('３　回答貼付シート'!X405="ほぼ毎日ある",3,))))</f>
        <v>0</v>
      </c>
      <c r="W408" s="49">
        <f>IF('３　回答貼付シート'!Y405="ない",0,IF('３　回答貼付シート'!Y405="１～２日ある",1,IF('３　回答貼付シート'!Y405="３～５日ある",2,IF('３　回答貼付シート'!Y405="ほぼ毎日ある",3,))))</f>
        <v>0</v>
      </c>
      <c r="X408" s="49">
        <f>IF('３　回答貼付シート'!Z405="ない",0,IF('３　回答貼付シート'!Z405="１～２日ある",1,IF('３　回答貼付シート'!Z405="３～５日ある",2,IF('３　回答貼付シート'!Z405="ほぼ毎日ある",3,))))</f>
        <v>0</v>
      </c>
      <c r="Y408" s="49">
        <f>IF('３　回答貼付シート'!AA405="ない",0,IF('３　回答貼付シート'!AA405="１～２日ある",1,IF('３　回答貼付シート'!AA405="３～５日ある",2,IF('３　回答貼付シート'!AA405="ほぼ毎日ある",3,))))</f>
        <v>0</v>
      </c>
      <c r="Z408" s="49">
        <f>IF('３　回答貼付シート'!AB405="ない",0,IF('３　回答貼付シート'!AB405="１～２日ある",1,IF('３　回答貼付シート'!AB405="３～５日ある",2,IF('３　回答貼付シート'!AB405="ほぼ毎日ある",3,))))</f>
        <v>0</v>
      </c>
      <c r="AA408" s="49">
        <f>IF('３　回答貼付シート'!AC405="ない",0,IF('３　回答貼付シート'!AC405="１～２日ある",1,IF('３　回答貼付シート'!AC405="３～５日ある",2,IF('３　回答貼付シート'!AC405="ほぼ毎日ある",3,))))</f>
        <v>0</v>
      </c>
      <c r="AB408" s="49">
        <f>IF('３　回答貼付シート'!AD405="ない",0,IF('３　回答貼付シート'!AD405="１～２日ある",1,IF('３　回答貼付シート'!AD405="３～５日ある",2,IF('３　回答貼付シート'!AD405="ほぼ毎日ある",3,))))</f>
        <v>0</v>
      </c>
      <c r="AC408" s="49">
        <f>IF('３　回答貼付シート'!AE405="ない",0,IF('３　回答貼付シート'!AE405="１～２日ある",1,IF('３　回答貼付シート'!AE405="３～５日ある",2,IF('３　回答貼付シート'!AE405="ほぼ毎日ある",3,))))</f>
        <v>0</v>
      </c>
      <c r="AD408" s="49">
        <f>IF('３　回答貼付シート'!AF405="ない",0,IF('３　回答貼付シート'!AF405="１～２日ある",1,IF('３　回答貼付シート'!AF405="３～５日ある",2,IF('３　回答貼付シート'!AF405="ほぼ毎日ある",3,))))</f>
        <v>0</v>
      </c>
      <c r="AE408" s="49">
        <f>IF('３　回答貼付シート'!AG405="ない",0,IF('３　回答貼付シート'!AG405="１～２日ある",1,IF('３　回答貼付シート'!AG405="３～５日ある",2,IF('３　回答貼付シート'!AG405="ほぼ毎日ある",3,))))</f>
        <v>0</v>
      </c>
      <c r="AF408" s="49">
        <f>IF('３　回答貼付シート'!AH405="ない",0,IF('３　回答貼付シート'!AH405="１～２日ある",1,IF('３　回答貼付シート'!AH405="３～５日ある",2,IF('３　回答貼付シート'!AH405="ほぼ毎日ある",3,))))</f>
        <v>0</v>
      </c>
      <c r="AG408" s="49">
        <f>IF('３　回答貼付シート'!AI405="ない",0,IF('３　回答貼付シート'!AI405="１～２日ある",1,IF('３　回答貼付シート'!AI405="３～５日ある",2,IF('３　回答貼付シート'!AI405="ほぼ毎日ある",3,))))</f>
        <v>0</v>
      </c>
      <c r="AH408" s="49">
        <f>IF('３　回答貼付シート'!AJ405="ない",0,IF('３　回答貼付シート'!AJ405="１～２日ある",1,IF('３　回答貼付シート'!AJ405="３～５日ある",2,IF('３　回答貼付シート'!AJ405="ほぼ毎日ある",3,))))</f>
        <v>0</v>
      </c>
      <c r="AI408" s="49">
        <f>IF('３　回答貼付シート'!AK405="ない",0,IF('３　回答貼付シート'!AK405="１～２日ある",1,IF('３　回答貼付シート'!AK405="３～５日ある",2,IF('３　回答貼付シート'!AK405="ほぼ毎日ある",3,))))</f>
        <v>0</v>
      </c>
      <c r="AJ408" s="49">
        <f>IF('３　回答貼付シート'!AL405="ない",0,IF('３　回答貼付シート'!AL405="１～２日ある",1,IF('３　回答貼付シート'!AL405="３～５日ある",2,IF('３　回答貼付シート'!AL405="ほぼ毎日ある",3,))))</f>
        <v>0</v>
      </c>
      <c r="AK408" s="49">
        <f>IF('３　回答貼付シート'!AM405="ない",0,IF('３　回答貼付シート'!AM405="１～２日ある",1,IF('３　回答貼付シート'!AM405="３～５日ある",2,IF('３　回答貼付シート'!AM405="ほぼ毎日ある",3,))))</f>
        <v>0</v>
      </c>
      <c r="AL408" s="49">
        <f>'３　回答貼付シート'!$AN405</f>
        <v>0</v>
      </c>
      <c r="AM408" s="49" t="str">
        <f t="shared" si="47"/>
        <v/>
      </c>
      <c r="AN408" s="49" t="str">
        <f t="shared" si="48"/>
        <v/>
      </c>
      <c r="AO408" s="49" t="str">
        <f t="shared" si="49"/>
        <v/>
      </c>
      <c r="AP408" s="49" t="str">
        <f t="shared" si="50"/>
        <v/>
      </c>
      <c r="AQ408" s="49" t="str">
        <f t="shared" si="51"/>
        <v/>
      </c>
      <c r="AR408" t="str">
        <f t="shared" si="52"/>
        <v>0</v>
      </c>
      <c r="AT408" s="42"/>
    </row>
    <row r="409" spans="1:46">
      <c r="A409" s="49"/>
      <c r="B409" s="49">
        <f t="shared" si="46"/>
        <v>0</v>
      </c>
      <c r="C409" s="49">
        <f>IF('３　回答貼付シート'!$F406&lt;&gt;0,VLOOKUP('３　回答貼付シート'!$F406,$AR$2048:$AS$2054,2,FALSE),0)</f>
        <v>0</v>
      </c>
      <c r="D409" s="49">
        <f>IF('３　回答貼付シート'!$G406&lt;&gt;0,VLOOKUP(('３　回答貼付シート'!$G406), $AR$2048:$AS$2054,2,FALSE),0)</f>
        <v>0</v>
      </c>
      <c r="E409" s="49">
        <f>'３　回答貼付シート'!$H406</f>
        <v>0</v>
      </c>
      <c r="F409" s="49">
        <f>IF(E409=0,0,VLOOKUP($B409,'２　情報入力シート'!$A$2:$E$2049,5))</f>
        <v>0</v>
      </c>
      <c r="G409" s="49">
        <f>IF('３　回答貼付シート'!I406="ない",0,IF('３　回答貼付シート'!I406="１～２日ある",1,IF('３　回答貼付シート'!I406="３～５日ある",2,IF('３　回答貼付シート'!I406="ほぼ毎日ある",3,))))</f>
        <v>0</v>
      </c>
      <c r="H409" s="49">
        <f>IF('３　回答貼付シート'!J406="ない",0,IF('３　回答貼付シート'!J406="１～２日ある",1,IF('３　回答貼付シート'!J406="３～５日ある",2,IF('３　回答貼付シート'!J406="ほぼ毎日ある",3,))))</f>
        <v>0</v>
      </c>
      <c r="I409" s="49">
        <f>IF('３　回答貼付シート'!K406="ない",0,IF('３　回答貼付シート'!K406="１～２日ある",1,IF('３　回答貼付シート'!K406="３～５日ある",2,IF('３　回答貼付シート'!K406="ほぼ毎日ある",3,))))</f>
        <v>0</v>
      </c>
      <c r="J409" s="49">
        <f>IF('３　回答貼付シート'!L406="ない",0,IF('３　回答貼付シート'!L406="１～２日ある",1,IF('３　回答貼付シート'!L406="３～５日ある",2,IF('３　回答貼付シート'!L406="ほぼ毎日ある",3,))))</f>
        <v>0</v>
      </c>
      <c r="K409" s="49">
        <f>IF('３　回答貼付シート'!M406="ない",0,IF('３　回答貼付シート'!M406="１～２日ある",1,IF('３　回答貼付シート'!M406="３～５日ある",2,IF('３　回答貼付シート'!M406="ほぼ毎日ある",3,))))</f>
        <v>0</v>
      </c>
      <c r="L409" s="49">
        <f>IF('３　回答貼付シート'!N406="ない",0,IF('３　回答貼付シート'!N406="１～２日ある",1,IF('３　回答貼付シート'!N406="３～５日ある",2,IF('３　回答貼付シート'!N406="ほぼ毎日ある",3,))))</f>
        <v>0</v>
      </c>
      <c r="M409" s="49">
        <f>IF('３　回答貼付シート'!O406="ない",0,IF('３　回答貼付シート'!O406="１～２日ある",1,IF('３　回答貼付シート'!O406="３～５日ある",2,IF('３　回答貼付シート'!O406="ほぼ毎日ある",3,))))</f>
        <v>0</v>
      </c>
      <c r="N409" s="49">
        <f>IF('３　回答貼付シート'!P406="ない",0,IF('３　回答貼付シート'!P406="１～２日ある",1,IF('３　回答貼付シート'!P406="３～５日ある",2,IF('３　回答貼付シート'!P406="ほぼ毎日ある",3,))))</f>
        <v>0</v>
      </c>
      <c r="O409" s="49">
        <f>IF('３　回答貼付シート'!Q406="ない",0,IF('３　回答貼付シート'!Q406="１～２日ある",1,IF('３　回答貼付シート'!Q406="３～５日ある",2,IF('３　回答貼付シート'!Q406="ほぼ毎日ある",3,))))</f>
        <v>0</v>
      </c>
      <c r="P409" s="49">
        <f>IF('３　回答貼付シート'!R406="ない",0,IF('３　回答貼付シート'!R406="１～２日ある",1,IF('３　回答貼付シート'!R406="３～５日ある",2,IF('３　回答貼付シート'!R406="ほぼ毎日ある",3,))))</f>
        <v>0</v>
      </c>
      <c r="Q409" s="49">
        <f>IF('３　回答貼付シート'!S406="ない",0,IF('３　回答貼付シート'!S406="１～２日ある",1,IF('３　回答貼付シート'!S406="３～５日ある",2,IF('３　回答貼付シート'!S406="ほぼ毎日ある",3,))))</f>
        <v>0</v>
      </c>
      <c r="R409" s="49">
        <f>IF('３　回答貼付シート'!T406="ない",0,IF('３　回答貼付シート'!T406="１～２日ある",1,IF('３　回答貼付シート'!T406="３～５日ある",2,IF('３　回答貼付シート'!T406="ほぼ毎日ある",3,))))</f>
        <v>0</v>
      </c>
      <c r="S409" s="49">
        <f>IF('３　回答貼付シート'!U406="ない",0,IF('３　回答貼付シート'!U406="１～２日ある",1,IF('３　回答貼付シート'!U406="３～５日ある",2,IF('３　回答貼付シート'!U406="ほぼ毎日ある",3,))))</f>
        <v>0</v>
      </c>
      <c r="T409" s="49">
        <f>IF('３　回答貼付シート'!V406="ない",0,IF('３　回答貼付シート'!V406="１～２日ある",1,IF('３　回答貼付シート'!V406="３～５日ある",2,IF('３　回答貼付シート'!V406="ほぼ毎日ある",3,))))</f>
        <v>0</v>
      </c>
      <c r="U409" s="49">
        <f>IF('３　回答貼付シート'!W406="ない",0,IF('３　回答貼付シート'!W406="１～２日ある",1,IF('３　回答貼付シート'!W406="３～５日ある",2,IF('３　回答貼付シート'!W406="ほぼ毎日ある",3,))))</f>
        <v>0</v>
      </c>
      <c r="V409" s="49">
        <f>IF('３　回答貼付シート'!X406="ない",0,IF('３　回答貼付シート'!X406="１～２日ある",1,IF('３　回答貼付シート'!X406="３～５日ある",2,IF('３　回答貼付シート'!X406="ほぼ毎日ある",3,))))</f>
        <v>0</v>
      </c>
      <c r="W409" s="49">
        <f>IF('３　回答貼付シート'!Y406="ない",0,IF('３　回答貼付シート'!Y406="１～２日ある",1,IF('３　回答貼付シート'!Y406="３～５日ある",2,IF('３　回答貼付シート'!Y406="ほぼ毎日ある",3,))))</f>
        <v>0</v>
      </c>
      <c r="X409" s="49">
        <f>IF('３　回答貼付シート'!Z406="ない",0,IF('３　回答貼付シート'!Z406="１～２日ある",1,IF('３　回答貼付シート'!Z406="３～５日ある",2,IF('３　回答貼付シート'!Z406="ほぼ毎日ある",3,))))</f>
        <v>0</v>
      </c>
      <c r="Y409" s="49">
        <f>IF('３　回答貼付シート'!AA406="ない",0,IF('３　回答貼付シート'!AA406="１～２日ある",1,IF('３　回答貼付シート'!AA406="３～５日ある",2,IF('３　回答貼付シート'!AA406="ほぼ毎日ある",3,))))</f>
        <v>0</v>
      </c>
      <c r="Z409" s="49">
        <f>IF('３　回答貼付シート'!AB406="ない",0,IF('３　回答貼付シート'!AB406="１～２日ある",1,IF('３　回答貼付シート'!AB406="３～５日ある",2,IF('３　回答貼付シート'!AB406="ほぼ毎日ある",3,))))</f>
        <v>0</v>
      </c>
      <c r="AA409" s="49">
        <f>IF('３　回答貼付シート'!AC406="ない",0,IF('３　回答貼付シート'!AC406="１～２日ある",1,IF('３　回答貼付シート'!AC406="３～５日ある",2,IF('３　回答貼付シート'!AC406="ほぼ毎日ある",3,))))</f>
        <v>0</v>
      </c>
      <c r="AB409" s="49">
        <f>IF('３　回答貼付シート'!AD406="ない",0,IF('３　回答貼付シート'!AD406="１～２日ある",1,IF('３　回答貼付シート'!AD406="３～５日ある",2,IF('３　回答貼付シート'!AD406="ほぼ毎日ある",3,))))</f>
        <v>0</v>
      </c>
      <c r="AC409" s="49">
        <f>IF('３　回答貼付シート'!AE406="ない",0,IF('３　回答貼付シート'!AE406="１～２日ある",1,IF('３　回答貼付シート'!AE406="３～５日ある",2,IF('３　回答貼付シート'!AE406="ほぼ毎日ある",3,))))</f>
        <v>0</v>
      </c>
      <c r="AD409" s="49">
        <f>IF('３　回答貼付シート'!AF406="ない",0,IF('３　回答貼付シート'!AF406="１～２日ある",1,IF('３　回答貼付シート'!AF406="３～５日ある",2,IF('３　回答貼付シート'!AF406="ほぼ毎日ある",3,))))</f>
        <v>0</v>
      </c>
      <c r="AE409" s="49">
        <f>IF('３　回答貼付シート'!AG406="ない",0,IF('３　回答貼付シート'!AG406="１～２日ある",1,IF('３　回答貼付シート'!AG406="３～５日ある",2,IF('３　回答貼付シート'!AG406="ほぼ毎日ある",3,))))</f>
        <v>0</v>
      </c>
      <c r="AF409" s="49">
        <f>IF('３　回答貼付シート'!AH406="ない",0,IF('３　回答貼付シート'!AH406="１～２日ある",1,IF('３　回答貼付シート'!AH406="３～５日ある",2,IF('３　回答貼付シート'!AH406="ほぼ毎日ある",3,))))</f>
        <v>0</v>
      </c>
      <c r="AG409" s="49">
        <f>IF('３　回答貼付シート'!AI406="ない",0,IF('３　回答貼付シート'!AI406="１～２日ある",1,IF('３　回答貼付シート'!AI406="３～５日ある",2,IF('３　回答貼付シート'!AI406="ほぼ毎日ある",3,))))</f>
        <v>0</v>
      </c>
      <c r="AH409" s="49">
        <f>IF('３　回答貼付シート'!AJ406="ない",0,IF('３　回答貼付シート'!AJ406="１～２日ある",1,IF('３　回答貼付シート'!AJ406="３～５日ある",2,IF('３　回答貼付シート'!AJ406="ほぼ毎日ある",3,))))</f>
        <v>0</v>
      </c>
      <c r="AI409" s="49">
        <f>IF('３　回答貼付シート'!AK406="ない",0,IF('３　回答貼付シート'!AK406="１～２日ある",1,IF('３　回答貼付シート'!AK406="３～５日ある",2,IF('３　回答貼付シート'!AK406="ほぼ毎日ある",3,))))</f>
        <v>0</v>
      </c>
      <c r="AJ409" s="49">
        <f>IF('３　回答貼付シート'!AL406="ない",0,IF('３　回答貼付シート'!AL406="１～２日ある",1,IF('３　回答貼付シート'!AL406="３～５日ある",2,IF('３　回答貼付シート'!AL406="ほぼ毎日ある",3,))))</f>
        <v>0</v>
      </c>
      <c r="AK409" s="49">
        <f>IF('３　回答貼付シート'!AM406="ない",0,IF('３　回答貼付シート'!AM406="１～２日ある",1,IF('３　回答貼付シート'!AM406="３～５日ある",2,IF('３　回答貼付シート'!AM406="ほぼ毎日ある",3,))))</f>
        <v>0</v>
      </c>
      <c r="AL409" s="49">
        <f>'３　回答貼付シート'!$AN406</f>
        <v>0</v>
      </c>
      <c r="AM409" s="49" t="str">
        <f t="shared" si="47"/>
        <v/>
      </c>
      <c r="AN409" s="49" t="str">
        <f t="shared" si="48"/>
        <v/>
      </c>
      <c r="AO409" s="49" t="str">
        <f t="shared" si="49"/>
        <v/>
      </c>
      <c r="AP409" s="49" t="str">
        <f t="shared" si="50"/>
        <v/>
      </c>
      <c r="AQ409" s="49" t="str">
        <f t="shared" si="51"/>
        <v/>
      </c>
      <c r="AR409" t="str">
        <f t="shared" si="52"/>
        <v>0</v>
      </c>
      <c r="AT409" s="42"/>
    </row>
    <row r="410" spans="1:46">
      <c r="A410" s="49"/>
      <c r="B410" s="49">
        <f t="shared" si="46"/>
        <v>0</v>
      </c>
      <c r="C410" s="49">
        <f>IF('３　回答貼付シート'!$F407&lt;&gt;0,VLOOKUP('３　回答貼付シート'!$F407,$AR$2048:$AS$2054,2,FALSE),0)</f>
        <v>0</v>
      </c>
      <c r="D410" s="49">
        <f>IF('３　回答貼付シート'!$G407&lt;&gt;0,VLOOKUP(('３　回答貼付シート'!$G407), $AR$2048:$AS$2054,2,FALSE),0)</f>
        <v>0</v>
      </c>
      <c r="E410" s="49">
        <f>'３　回答貼付シート'!$H407</f>
        <v>0</v>
      </c>
      <c r="F410" s="49">
        <f>IF(E410=0,0,VLOOKUP($B410,'２　情報入力シート'!$A$2:$E$2049,5))</f>
        <v>0</v>
      </c>
      <c r="G410" s="49">
        <f>IF('３　回答貼付シート'!I407="ない",0,IF('３　回答貼付シート'!I407="１～２日ある",1,IF('３　回答貼付シート'!I407="３～５日ある",2,IF('３　回答貼付シート'!I407="ほぼ毎日ある",3,))))</f>
        <v>0</v>
      </c>
      <c r="H410" s="49">
        <f>IF('３　回答貼付シート'!J407="ない",0,IF('３　回答貼付シート'!J407="１～２日ある",1,IF('３　回答貼付シート'!J407="３～５日ある",2,IF('３　回答貼付シート'!J407="ほぼ毎日ある",3,))))</f>
        <v>0</v>
      </c>
      <c r="I410" s="49">
        <f>IF('３　回答貼付シート'!K407="ない",0,IF('３　回答貼付シート'!K407="１～２日ある",1,IF('３　回答貼付シート'!K407="３～５日ある",2,IF('３　回答貼付シート'!K407="ほぼ毎日ある",3,))))</f>
        <v>0</v>
      </c>
      <c r="J410" s="49">
        <f>IF('３　回答貼付シート'!L407="ない",0,IF('３　回答貼付シート'!L407="１～２日ある",1,IF('３　回答貼付シート'!L407="３～５日ある",2,IF('３　回答貼付シート'!L407="ほぼ毎日ある",3,))))</f>
        <v>0</v>
      </c>
      <c r="K410" s="49">
        <f>IF('３　回答貼付シート'!M407="ない",0,IF('３　回答貼付シート'!M407="１～２日ある",1,IF('３　回答貼付シート'!M407="３～５日ある",2,IF('３　回答貼付シート'!M407="ほぼ毎日ある",3,))))</f>
        <v>0</v>
      </c>
      <c r="L410" s="49">
        <f>IF('３　回答貼付シート'!N407="ない",0,IF('３　回答貼付シート'!N407="１～２日ある",1,IF('３　回答貼付シート'!N407="３～５日ある",2,IF('３　回答貼付シート'!N407="ほぼ毎日ある",3,))))</f>
        <v>0</v>
      </c>
      <c r="M410" s="49">
        <f>IF('３　回答貼付シート'!O407="ない",0,IF('３　回答貼付シート'!O407="１～２日ある",1,IF('３　回答貼付シート'!O407="３～５日ある",2,IF('３　回答貼付シート'!O407="ほぼ毎日ある",3,))))</f>
        <v>0</v>
      </c>
      <c r="N410" s="49">
        <f>IF('３　回答貼付シート'!P407="ない",0,IF('３　回答貼付シート'!P407="１～２日ある",1,IF('３　回答貼付シート'!P407="３～５日ある",2,IF('３　回答貼付シート'!P407="ほぼ毎日ある",3,))))</f>
        <v>0</v>
      </c>
      <c r="O410" s="49">
        <f>IF('３　回答貼付シート'!Q407="ない",0,IF('３　回答貼付シート'!Q407="１～２日ある",1,IF('３　回答貼付シート'!Q407="３～５日ある",2,IF('３　回答貼付シート'!Q407="ほぼ毎日ある",3,))))</f>
        <v>0</v>
      </c>
      <c r="P410" s="49">
        <f>IF('３　回答貼付シート'!R407="ない",0,IF('３　回答貼付シート'!R407="１～２日ある",1,IF('３　回答貼付シート'!R407="３～５日ある",2,IF('３　回答貼付シート'!R407="ほぼ毎日ある",3,))))</f>
        <v>0</v>
      </c>
      <c r="Q410" s="49">
        <f>IF('３　回答貼付シート'!S407="ない",0,IF('３　回答貼付シート'!S407="１～２日ある",1,IF('３　回答貼付シート'!S407="３～５日ある",2,IF('３　回答貼付シート'!S407="ほぼ毎日ある",3,))))</f>
        <v>0</v>
      </c>
      <c r="R410" s="49">
        <f>IF('３　回答貼付シート'!T407="ない",0,IF('３　回答貼付シート'!T407="１～２日ある",1,IF('３　回答貼付シート'!T407="３～５日ある",2,IF('３　回答貼付シート'!T407="ほぼ毎日ある",3,))))</f>
        <v>0</v>
      </c>
      <c r="S410" s="49">
        <f>IF('３　回答貼付シート'!U407="ない",0,IF('３　回答貼付シート'!U407="１～２日ある",1,IF('３　回答貼付シート'!U407="３～５日ある",2,IF('３　回答貼付シート'!U407="ほぼ毎日ある",3,))))</f>
        <v>0</v>
      </c>
      <c r="T410" s="49">
        <f>IF('３　回答貼付シート'!V407="ない",0,IF('３　回答貼付シート'!V407="１～２日ある",1,IF('３　回答貼付シート'!V407="３～５日ある",2,IF('３　回答貼付シート'!V407="ほぼ毎日ある",3,))))</f>
        <v>0</v>
      </c>
      <c r="U410" s="49">
        <f>IF('３　回答貼付シート'!W407="ない",0,IF('３　回答貼付シート'!W407="１～２日ある",1,IF('３　回答貼付シート'!W407="３～５日ある",2,IF('３　回答貼付シート'!W407="ほぼ毎日ある",3,))))</f>
        <v>0</v>
      </c>
      <c r="V410" s="49">
        <f>IF('３　回答貼付シート'!X407="ない",0,IF('３　回答貼付シート'!X407="１～２日ある",1,IF('３　回答貼付シート'!X407="３～５日ある",2,IF('３　回答貼付シート'!X407="ほぼ毎日ある",3,))))</f>
        <v>0</v>
      </c>
      <c r="W410" s="49">
        <f>IF('３　回答貼付シート'!Y407="ない",0,IF('３　回答貼付シート'!Y407="１～２日ある",1,IF('３　回答貼付シート'!Y407="３～５日ある",2,IF('３　回答貼付シート'!Y407="ほぼ毎日ある",3,))))</f>
        <v>0</v>
      </c>
      <c r="X410" s="49">
        <f>IF('３　回答貼付シート'!Z407="ない",0,IF('３　回答貼付シート'!Z407="１～２日ある",1,IF('３　回答貼付シート'!Z407="３～５日ある",2,IF('３　回答貼付シート'!Z407="ほぼ毎日ある",3,))))</f>
        <v>0</v>
      </c>
      <c r="Y410" s="49">
        <f>IF('３　回答貼付シート'!AA407="ない",0,IF('３　回答貼付シート'!AA407="１～２日ある",1,IF('３　回答貼付シート'!AA407="３～５日ある",2,IF('３　回答貼付シート'!AA407="ほぼ毎日ある",3,))))</f>
        <v>0</v>
      </c>
      <c r="Z410" s="49">
        <f>IF('３　回答貼付シート'!AB407="ない",0,IF('３　回答貼付シート'!AB407="１～２日ある",1,IF('３　回答貼付シート'!AB407="３～５日ある",2,IF('３　回答貼付シート'!AB407="ほぼ毎日ある",3,))))</f>
        <v>0</v>
      </c>
      <c r="AA410" s="49">
        <f>IF('３　回答貼付シート'!AC407="ない",0,IF('３　回答貼付シート'!AC407="１～２日ある",1,IF('３　回答貼付シート'!AC407="３～５日ある",2,IF('３　回答貼付シート'!AC407="ほぼ毎日ある",3,))))</f>
        <v>0</v>
      </c>
      <c r="AB410" s="49">
        <f>IF('３　回答貼付シート'!AD407="ない",0,IF('３　回答貼付シート'!AD407="１～２日ある",1,IF('３　回答貼付シート'!AD407="３～５日ある",2,IF('３　回答貼付シート'!AD407="ほぼ毎日ある",3,))))</f>
        <v>0</v>
      </c>
      <c r="AC410" s="49">
        <f>IF('３　回答貼付シート'!AE407="ない",0,IF('３　回答貼付シート'!AE407="１～２日ある",1,IF('３　回答貼付シート'!AE407="３～５日ある",2,IF('３　回答貼付シート'!AE407="ほぼ毎日ある",3,))))</f>
        <v>0</v>
      </c>
      <c r="AD410" s="49">
        <f>IF('３　回答貼付シート'!AF407="ない",0,IF('３　回答貼付シート'!AF407="１～２日ある",1,IF('３　回答貼付シート'!AF407="３～５日ある",2,IF('３　回答貼付シート'!AF407="ほぼ毎日ある",3,))))</f>
        <v>0</v>
      </c>
      <c r="AE410" s="49">
        <f>IF('３　回答貼付シート'!AG407="ない",0,IF('３　回答貼付シート'!AG407="１～２日ある",1,IF('３　回答貼付シート'!AG407="３～５日ある",2,IF('３　回答貼付シート'!AG407="ほぼ毎日ある",3,))))</f>
        <v>0</v>
      </c>
      <c r="AF410" s="49">
        <f>IF('３　回答貼付シート'!AH407="ない",0,IF('３　回答貼付シート'!AH407="１～２日ある",1,IF('３　回答貼付シート'!AH407="３～５日ある",2,IF('３　回答貼付シート'!AH407="ほぼ毎日ある",3,))))</f>
        <v>0</v>
      </c>
      <c r="AG410" s="49">
        <f>IF('３　回答貼付シート'!AI407="ない",0,IF('３　回答貼付シート'!AI407="１～２日ある",1,IF('３　回答貼付シート'!AI407="３～５日ある",2,IF('３　回答貼付シート'!AI407="ほぼ毎日ある",3,))))</f>
        <v>0</v>
      </c>
      <c r="AH410" s="49">
        <f>IF('３　回答貼付シート'!AJ407="ない",0,IF('３　回答貼付シート'!AJ407="１～２日ある",1,IF('３　回答貼付シート'!AJ407="３～５日ある",2,IF('３　回答貼付シート'!AJ407="ほぼ毎日ある",3,))))</f>
        <v>0</v>
      </c>
      <c r="AI410" s="49">
        <f>IF('３　回答貼付シート'!AK407="ない",0,IF('３　回答貼付シート'!AK407="１～２日ある",1,IF('３　回答貼付シート'!AK407="３～５日ある",2,IF('３　回答貼付シート'!AK407="ほぼ毎日ある",3,))))</f>
        <v>0</v>
      </c>
      <c r="AJ410" s="49">
        <f>IF('３　回答貼付シート'!AL407="ない",0,IF('３　回答貼付シート'!AL407="１～２日ある",1,IF('３　回答貼付シート'!AL407="３～５日ある",2,IF('３　回答貼付シート'!AL407="ほぼ毎日ある",3,))))</f>
        <v>0</v>
      </c>
      <c r="AK410" s="49">
        <f>IF('３　回答貼付シート'!AM407="ない",0,IF('３　回答貼付シート'!AM407="１～２日ある",1,IF('３　回答貼付シート'!AM407="３～５日ある",2,IF('３　回答貼付シート'!AM407="ほぼ毎日ある",3,))))</f>
        <v>0</v>
      </c>
      <c r="AL410" s="49">
        <f>'３　回答貼付シート'!$AN407</f>
        <v>0</v>
      </c>
      <c r="AM410" s="49" t="str">
        <f t="shared" si="47"/>
        <v/>
      </c>
      <c r="AN410" s="49" t="str">
        <f t="shared" si="48"/>
        <v/>
      </c>
      <c r="AO410" s="49" t="str">
        <f t="shared" si="49"/>
        <v/>
      </c>
      <c r="AP410" s="49" t="str">
        <f t="shared" si="50"/>
        <v/>
      </c>
      <c r="AQ410" s="49" t="str">
        <f t="shared" si="51"/>
        <v/>
      </c>
      <c r="AR410" t="str">
        <f t="shared" si="52"/>
        <v>0</v>
      </c>
      <c r="AT410" s="42"/>
    </row>
    <row r="411" spans="1:46">
      <c r="A411" s="49"/>
      <c r="B411" s="49">
        <f t="shared" si="46"/>
        <v>0</v>
      </c>
      <c r="C411" s="49">
        <f>IF('３　回答貼付シート'!$F408&lt;&gt;0,VLOOKUP('３　回答貼付シート'!$F408,$AR$2048:$AS$2054,2,FALSE),0)</f>
        <v>0</v>
      </c>
      <c r="D411" s="49">
        <f>IF('３　回答貼付シート'!$G408&lt;&gt;0,VLOOKUP(('３　回答貼付シート'!$G408), $AR$2048:$AS$2054,2,FALSE),0)</f>
        <v>0</v>
      </c>
      <c r="E411" s="49">
        <f>'３　回答貼付シート'!$H408</f>
        <v>0</v>
      </c>
      <c r="F411" s="49">
        <f>IF(E411=0,0,VLOOKUP($B411,'２　情報入力シート'!$A$2:$E$2049,5))</f>
        <v>0</v>
      </c>
      <c r="G411" s="49">
        <f>IF('３　回答貼付シート'!I408="ない",0,IF('３　回答貼付シート'!I408="１～２日ある",1,IF('３　回答貼付シート'!I408="３～５日ある",2,IF('３　回答貼付シート'!I408="ほぼ毎日ある",3,))))</f>
        <v>0</v>
      </c>
      <c r="H411" s="49">
        <f>IF('３　回答貼付シート'!J408="ない",0,IF('３　回答貼付シート'!J408="１～２日ある",1,IF('３　回答貼付シート'!J408="３～５日ある",2,IF('３　回答貼付シート'!J408="ほぼ毎日ある",3,))))</f>
        <v>0</v>
      </c>
      <c r="I411" s="49">
        <f>IF('３　回答貼付シート'!K408="ない",0,IF('３　回答貼付シート'!K408="１～２日ある",1,IF('３　回答貼付シート'!K408="３～５日ある",2,IF('３　回答貼付シート'!K408="ほぼ毎日ある",3,))))</f>
        <v>0</v>
      </c>
      <c r="J411" s="49">
        <f>IF('３　回答貼付シート'!L408="ない",0,IF('３　回答貼付シート'!L408="１～２日ある",1,IF('３　回答貼付シート'!L408="３～５日ある",2,IF('３　回答貼付シート'!L408="ほぼ毎日ある",3,))))</f>
        <v>0</v>
      </c>
      <c r="K411" s="49">
        <f>IF('３　回答貼付シート'!M408="ない",0,IF('３　回答貼付シート'!M408="１～２日ある",1,IF('３　回答貼付シート'!M408="３～５日ある",2,IF('３　回答貼付シート'!M408="ほぼ毎日ある",3,))))</f>
        <v>0</v>
      </c>
      <c r="L411" s="49">
        <f>IF('３　回答貼付シート'!N408="ない",0,IF('３　回答貼付シート'!N408="１～２日ある",1,IF('３　回答貼付シート'!N408="３～５日ある",2,IF('３　回答貼付シート'!N408="ほぼ毎日ある",3,))))</f>
        <v>0</v>
      </c>
      <c r="M411" s="49">
        <f>IF('３　回答貼付シート'!O408="ない",0,IF('３　回答貼付シート'!O408="１～２日ある",1,IF('３　回答貼付シート'!O408="３～５日ある",2,IF('３　回答貼付シート'!O408="ほぼ毎日ある",3,))))</f>
        <v>0</v>
      </c>
      <c r="N411" s="49">
        <f>IF('３　回答貼付シート'!P408="ない",0,IF('３　回答貼付シート'!P408="１～２日ある",1,IF('３　回答貼付シート'!P408="３～５日ある",2,IF('３　回答貼付シート'!P408="ほぼ毎日ある",3,))))</f>
        <v>0</v>
      </c>
      <c r="O411" s="49">
        <f>IF('３　回答貼付シート'!Q408="ない",0,IF('３　回答貼付シート'!Q408="１～２日ある",1,IF('３　回答貼付シート'!Q408="３～５日ある",2,IF('３　回答貼付シート'!Q408="ほぼ毎日ある",3,))))</f>
        <v>0</v>
      </c>
      <c r="P411" s="49">
        <f>IF('３　回答貼付シート'!R408="ない",0,IF('３　回答貼付シート'!R408="１～２日ある",1,IF('３　回答貼付シート'!R408="３～５日ある",2,IF('３　回答貼付シート'!R408="ほぼ毎日ある",3,))))</f>
        <v>0</v>
      </c>
      <c r="Q411" s="49">
        <f>IF('３　回答貼付シート'!S408="ない",0,IF('３　回答貼付シート'!S408="１～２日ある",1,IF('３　回答貼付シート'!S408="３～５日ある",2,IF('３　回答貼付シート'!S408="ほぼ毎日ある",3,))))</f>
        <v>0</v>
      </c>
      <c r="R411" s="49">
        <f>IF('３　回答貼付シート'!T408="ない",0,IF('３　回答貼付シート'!T408="１～２日ある",1,IF('３　回答貼付シート'!T408="３～５日ある",2,IF('３　回答貼付シート'!T408="ほぼ毎日ある",3,))))</f>
        <v>0</v>
      </c>
      <c r="S411" s="49">
        <f>IF('３　回答貼付シート'!U408="ない",0,IF('３　回答貼付シート'!U408="１～２日ある",1,IF('３　回答貼付シート'!U408="３～５日ある",2,IF('３　回答貼付シート'!U408="ほぼ毎日ある",3,))))</f>
        <v>0</v>
      </c>
      <c r="T411" s="49">
        <f>IF('３　回答貼付シート'!V408="ない",0,IF('３　回答貼付シート'!V408="１～２日ある",1,IF('３　回答貼付シート'!V408="３～５日ある",2,IF('３　回答貼付シート'!V408="ほぼ毎日ある",3,))))</f>
        <v>0</v>
      </c>
      <c r="U411" s="49">
        <f>IF('３　回答貼付シート'!W408="ない",0,IF('３　回答貼付シート'!W408="１～２日ある",1,IF('３　回答貼付シート'!W408="３～５日ある",2,IF('３　回答貼付シート'!W408="ほぼ毎日ある",3,))))</f>
        <v>0</v>
      </c>
      <c r="V411" s="49">
        <f>IF('３　回答貼付シート'!X408="ない",0,IF('３　回答貼付シート'!X408="１～２日ある",1,IF('３　回答貼付シート'!X408="３～５日ある",2,IF('３　回答貼付シート'!X408="ほぼ毎日ある",3,))))</f>
        <v>0</v>
      </c>
      <c r="W411" s="49">
        <f>IF('３　回答貼付シート'!Y408="ない",0,IF('３　回答貼付シート'!Y408="１～２日ある",1,IF('３　回答貼付シート'!Y408="３～５日ある",2,IF('３　回答貼付シート'!Y408="ほぼ毎日ある",3,))))</f>
        <v>0</v>
      </c>
      <c r="X411" s="49">
        <f>IF('３　回答貼付シート'!Z408="ない",0,IF('３　回答貼付シート'!Z408="１～２日ある",1,IF('３　回答貼付シート'!Z408="３～５日ある",2,IF('３　回答貼付シート'!Z408="ほぼ毎日ある",3,))))</f>
        <v>0</v>
      </c>
      <c r="Y411" s="49">
        <f>IF('３　回答貼付シート'!AA408="ない",0,IF('３　回答貼付シート'!AA408="１～２日ある",1,IF('３　回答貼付シート'!AA408="３～５日ある",2,IF('３　回答貼付シート'!AA408="ほぼ毎日ある",3,))))</f>
        <v>0</v>
      </c>
      <c r="Z411" s="49">
        <f>IF('３　回答貼付シート'!AB408="ない",0,IF('３　回答貼付シート'!AB408="１～２日ある",1,IF('３　回答貼付シート'!AB408="３～５日ある",2,IF('３　回答貼付シート'!AB408="ほぼ毎日ある",3,))))</f>
        <v>0</v>
      </c>
      <c r="AA411" s="49">
        <f>IF('３　回答貼付シート'!AC408="ない",0,IF('３　回答貼付シート'!AC408="１～２日ある",1,IF('３　回答貼付シート'!AC408="３～５日ある",2,IF('３　回答貼付シート'!AC408="ほぼ毎日ある",3,))))</f>
        <v>0</v>
      </c>
      <c r="AB411" s="49">
        <f>IF('３　回答貼付シート'!AD408="ない",0,IF('３　回答貼付シート'!AD408="１～２日ある",1,IF('３　回答貼付シート'!AD408="３～５日ある",2,IF('３　回答貼付シート'!AD408="ほぼ毎日ある",3,))))</f>
        <v>0</v>
      </c>
      <c r="AC411" s="49">
        <f>IF('３　回答貼付シート'!AE408="ない",0,IF('３　回答貼付シート'!AE408="１～２日ある",1,IF('３　回答貼付シート'!AE408="３～５日ある",2,IF('３　回答貼付シート'!AE408="ほぼ毎日ある",3,))))</f>
        <v>0</v>
      </c>
      <c r="AD411" s="49">
        <f>IF('３　回答貼付シート'!AF408="ない",0,IF('３　回答貼付シート'!AF408="１～２日ある",1,IF('３　回答貼付シート'!AF408="３～５日ある",2,IF('３　回答貼付シート'!AF408="ほぼ毎日ある",3,))))</f>
        <v>0</v>
      </c>
      <c r="AE411" s="49">
        <f>IF('３　回答貼付シート'!AG408="ない",0,IF('３　回答貼付シート'!AG408="１～２日ある",1,IF('３　回答貼付シート'!AG408="３～５日ある",2,IF('３　回答貼付シート'!AG408="ほぼ毎日ある",3,))))</f>
        <v>0</v>
      </c>
      <c r="AF411" s="49">
        <f>IF('３　回答貼付シート'!AH408="ない",0,IF('３　回答貼付シート'!AH408="１～２日ある",1,IF('３　回答貼付シート'!AH408="３～５日ある",2,IF('３　回答貼付シート'!AH408="ほぼ毎日ある",3,))))</f>
        <v>0</v>
      </c>
      <c r="AG411" s="49">
        <f>IF('３　回答貼付シート'!AI408="ない",0,IF('３　回答貼付シート'!AI408="１～２日ある",1,IF('３　回答貼付シート'!AI408="３～５日ある",2,IF('３　回答貼付シート'!AI408="ほぼ毎日ある",3,))))</f>
        <v>0</v>
      </c>
      <c r="AH411" s="49">
        <f>IF('３　回答貼付シート'!AJ408="ない",0,IF('３　回答貼付シート'!AJ408="１～２日ある",1,IF('３　回答貼付シート'!AJ408="３～５日ある",2,IF('３　回答貼付シート'!AJ408="ほぼ毎日ある",3,))))</f>
        <v>0</v>
      </c>
      <c r="AI411" s="49">
        <f>IF('３　回答貼付シート'!AK408="ない",0,IF('３　回答貼付シート'!AK408="１～２日ある",1,IF('３　回答貼付シート'!AK408="３～５日ある",2,IF('３　回答貼付シート'!AK408="ほぼ毎日ある",3,))))</f>
        <v>0</v>
      </c>
      <c r="AJ411" s="49">
        <f>IF('３　回答貼付シート'!AL408="ない",0,IF('３　回答貼付シート'!AL408="１～２日ある",1,IF('３　回答貼付シート'!AL408="３～５日ある",2,IF('３　回答貼付シート'!AL408="ほぼ毎日ある",3,))))</f>
        <v>0</v>
      </c>
      <c r="AK411" s="49">
        <f>IF('３　回答貼付シート'!AM408="ない",0,IF('３　回答貼付シート'!AM408="１～２日ある",1,IF('３　回答貼付シート'!AM408="３～５日ある",2,IF('３　回答貼付シート'!AM408="ほぼ毎日ある",3,))))</f>
        <v>0</v>
      </c>
      <c r="AL411" s="49">
        <f>'３　回答貼付シート'!$AN408</f>
        <v>0</v>
      </c>
      <c r="AM411" s="49" t="str">
        <f t="shared" si="47"/>
        <v/>
      </c>
      <c r="AN411" s="49" t="str">
        <f t="shared" si="48"/>
        <v/>
      </c>
      <c r="AO411" s="49" t="str">
        <f t="shared" si="49"/>
        <v/>
      </c>
      <c r="AP411" s="49" t="str">
        <f t="shared" si="50"/>
        <v/>
      </c>
      <c r="AQ411" s="49" t="str">
        <f t="shared" si="51"/>
        <v/>
      </c>
      <c r="AR411" t="str">
        <f t="shared" si="52"/>
        <v>0</v>
      </c>
      <c r="AT411" s="42"/>
    </row>
    <row r="412" spans="1:46">
      <c r="A412" s="49"/>
      <c r="B412" s="49">
        <f t="shared" si="46"/>
        <v>0</v>
      </c>
      <c r="C412" s="49">
        <f>IF('３　回答貼付シート'!$F409&lt;&gt;0,VLOOKUP('３　回答貼付シート'!$F409,$AR$2048:$AS$2054,2,FALSE),0)</f>
        <v>0</v>
      </c>
      <c r="D412" s="49">
        <f>IF('３　回答貼付シート'!$G409&lt;&gt;0,VLOOKUP(('３　回答貼付シート'!$G409), $AR$2048:$AS$2054,2,FALSE),0)</f>
        <v>0</v>
      </c>
      <c r="E412" s="49">
        <f>'３　回答貼付シート'!$H409</f>
        <v>0</v>
      </c>
      <c r="F412" s="49">
        <f>IF(E412=0,0,VLOOKUP($B412,'２　情報入力シート'!$A$2:$E$2049,5))</f>
        <v>0</v>
      </c>
      <c r="G412" s="49">
        <f>IF('３　回答貼付シート'!I409="ない",0,IF('３　回答貼付シート'!I409="１～２日ある",1,IF('３　回答貼付シート'!I409="３～５日ある",2,IF('３　回答貼付シート'!I409="ほぼ毎日ある",3,))))</f>
        <v>0</v>
      </c>
      <c r="H412" s="49">
        <f>IF('３　回答貼付シート'!J409="ない",0,IF('３　回答貼付シート'!J409="１～２日ある",1,IF('３　回答貼付シート'!J409="３～５日ある",2,IF('３　回答貼付シート'!J409="ほぼ毎日ある",3,))))</f>
        <v>0</v>
      </c>
      <c r="I412" s="49">
        <f>IF('３　回答貼付シート'!K409="ない",0,IF('３　回答貼付シート'!K409="１～２日ある",1,IF('３　回答貼付シート'!K409="３～５日ある",2,IF('３　回答貼付シート'!K409="ほぼ毎日ある",3,))))</f>
        <v>0</v>
      </c>
      <c r="J412" s="49">
        <f>IF('３　回答貼付シート'!L409="ない",0,IF('３　回答貼付シート'!L409="１～２日ある",1,IF('３　回答貼付シート'!L409="３～５日ある",2,IF('３　回答貼付シート'!L409="ほぼ毎日ある",3,))))</f>
        <v>0</v>
      </c>
      <c r="K412" s="49">
        <f>IF('３　回答貼付シート'!M409="ない",0,IF('３　回答貼付シート'!M409="１～２日ある",1,IF('３　回答貼付シート'!M409="３～５日ある",2,IF('３　回答貼付シート'!M409="ほぼ毎日ある",3,))))</f>
        <v>0</v>
      </c>
      <c r="L412" s="49">
        <f>IF('３　回答貼付シート'!N409="ない",0,IF('３　回答貼付シート'!N409="１～２日ある",1,IF('３　回答貼付シート'!N409="３～５日ある",2,IF('３　回答貼付シート'!N409="ほぼ毎日ある",3,))))</f>
        <v>0</v>
      </c>
      <c r="M412" s="49">
        <f>IF('３　回答貼付シート'!O409="ない",0,IF('３　回答貼付シート'!O409="１～２日ある",1,IF('３　回答貼付シート'!O409="３～５日ある",2,IF('３　回答貼付シート'!O409="ほぼ毎日ある",3,))))</f>
        <v>0</v>
      </c>
      <c r="N412" s="49">
        <f>IF('３　回答貼付シート'!P409="ない",0,IF('３　回答貼付シート'!P409="１～２日ある",1,IF('３　回答貼付シート'!P409="３～５日ある",2,IF('３　回答貼付シート'!P409="ほぼ毎日ある",3,))))</f>
        <v>0</v>
      </c>
      <c r="O412" s="49">
        <f>IF('３　回答貼付シート'!Q409="ない",0,IF('３　回答貼付シート'!Q409="１～２日ある",1,IF('３　回答貼付シート'!Q409="３～５日ある",2,IF('３　回答貼付シート'!Q409="ほぼ毎日ある",3,))))</f>
        <v>0</v>
      </c>
      <c r="P412" s="49">
        <f>IF('３　回答貼付シート'!R409="ない",0,IF('３　回答貼付シート'!R409="１～２日ある",1,IF('３　回答貼付シート'!R409="３～５日ある",2,IF('３　回答貼付シート'!R409="ほぼ毎日ある",3,))))</f>
        <v>0</v>
      </c>
      <c r="Q412" s="49">
        <f>IF('３　回答貼付シート'!S409="ない",0,IF('３　回答貼付シート'!S409="１～２日ある",1,IF('３　回答貼付シート'!S409="３～５日ある",2,IF('３　回答貼付シート'!S409="ほぼ毎日ある",3,))))</f>
        <v>0</v>
      </c>
      <c r="R412" s="49">
        <f>IF('３　回答貼付シート'!T409="ない",0,IF('３　回答貼付シート'!T409="１～２日ある",1,IF('３　回答貼付シート'!T409="３～５日ある",2,IF('３　回答貼付シート'!T409="ほぼ毎日ある",3,))))</f>
        <v>0</v>
      </c>
      <c r="S412" s="49">
        <f>IF('３　回答貼付シート'!U409="ない",0,IF('３　回答貼付シート'!U409="１～２日ある",1,IF('３　回答貼付シート'!U409="３～５日ある",2,IF('３　回答貼付シート'!U409="ほぼ毎日ある",3,))))</f>
        <v>0</v>
      </c>
      <c r="T412" s="49">
        <f>IF('３　回答貼付シート'!V409="ない",0,IF('３　回答貼付シート'!V409="１～２日ある",1,IF('３　回答貼付シート'!V409="３～５日ある",2,IF('３　回答貼付シート'!V409="ほぼ毎日ある",3,))))</f>
        <v>0</v>
      </c>
      <c r="U412" s="49">
        <f>IF('３　回答貼付シート'!W409="ない",0,IF('３　回答貼付シート'!W409="１～２日ある",1,IF('３　回答貼付シート'!W409="３～５日ある",2,IF('３　回答貼付シート'!W409="ほぼ毎日ある",3,))))</f>
        <v>0</v>
      </c>
      <c r="V412" s="49">
        <f>IF('３　回答貼付シート'!X409="ない",0,IF('３　回答貼付シート'!X409="１～２日ある",1,IF('３　回答貼付シート'!X409="３～５日ある",2,IF('３　回答貼付シート'!X409="ほぼ毎日ある",3,))))</f>
        <v>0</v>
      </c>
      <c r="W412" s="49">
        <f>IF('３　回答貼付シート'!Y409="ない",0,IF('３　回答貼付シート'!Y409="１～２日ある",1,IF('３　回答貼付シート'!Y409="３～５日ある",2,IF('３　回答貼付シート'!Y409="ほぼ毎日ある",3,))))</f>
        <v>0</v>
      </c>
      <c r="X412" s="49">
        <f>IF('３　回答貼付シート'!Z409="ない",0,IF('３　回答貼付シート'!Z409="１～２日ある",1,IF('３　回答貼付シート'!Z409="３～５日ある",2,IF('３　回答貼付シート'!Z409="ほぼ毎日ある",3,))))</f>
        <v>0</v>
      </c>
      <c r="Y412" s="49">
        <f>IF('３　回答貼付シート'!AA409="ない",0,IF('３　回答貼付シート'!AA409="１～２日ある",1,IF('３　回答貼付シート'!AA409="３～５日ある",2,IF('３　回答貼付シート'!AA409="ほぼ毎日ある",3,))))</f>
        <v>0</v>
      </c>
      <c r="Z412" s="49">
        <f>IF('３　回答貼付シート'!AB409="ない",0,IF('３　回答貼付シート'!AB409="１～２日ある",1,IF('３　回答貼付シート'!AB409="３～５日ある",2,IF('３　回答貼付シート'!AB409="ほぼ毎日ある",3,))))</f>
        <v>0</v>
      </c>
      <c r="AA412" s="49">
        <f>IF('３　回答貼付シート'!AC409="ない",0,IF('３　回答貼付シート'!AC409="１～２日ある",1,IF('３　回答貼付シート'!AC409="３～５日ある",2,IF('３　回答貼付シート'!AC409="ほぼ毎日ある",3,))))</f>
        <v>0</v>
      </c>
      <c r="AB412" s="49">
        <f>IF('３　回答貼付シート'!AD409="ない",0,IF('３　回答貼付シート'!AD409="１～２日ある",1,IF('３　回答貼付シート'!AD409="３～５日ある",2,IF('３　回答貼付シート'!AD409="ほぼ毎日ある",3,))))</f>
        <v>0</v>
      </c>
      <c r="AC412" s="49">
        <f>IF('３　回答貼付シート'!AE409="ない",0,IF('３　回答貼付シート'!AE409="１～２日ある",1,IF('３　回答貼付シート'!AE409="３～５日ある",2,IF('３　回答貼付シート'!AE409="ほぼ毎日ある",3,))))</f>
        <v>0</v>
      </c>
      <c r="AD412" s="49">
        <f>IF('３　回答貼付シート'!AF409="ない",0,IF('３　回答貼付シート'!AF409="１～２日ある",1,IF('３　回答貼付シート'!AF409="３～５日ある",2,IF('３　回答貼付シート'!AF409="ほぼ毎日ある",3,))))</f>
        <v>0</v>
      </c>
      <c r="AE412" s="49">
        <f>IF('３　回答貼付シート'!AG409="ない",0,IF('３　回答貼付シート'!AG409="１～２日ある",1,IF('３　回答貼付シート'!AG409="３～５日ある",2,IF('３　回答貼付シート'!AG409="ほぼ毎日ある",3,))))</f>
        <v>0</v>
      </c>
      <c r="AF412" s="49">
        <f>IF('３　回答貼付シート'!AH409="ない",0,IF('３　回答貼付シート'!AH409="１～２日ある",1,IF('３　回答貼付シート'!AH409="３～５日ある",2,IF('３　回答貼付シート'!AH409="ほぼ毎日ある",3,))))</f>
        <v>0</v>
      </c>
      <c r="AG412" s="49">
        <f>IF('３　回答貼付シート'!AI409="ない",0,IF('３　回答貼付シート'!AI409="１～２日ある",1,IF('３　回答貼付シート'!AI409="３～５日ある",2,IF('３　回答貼付シート'!AI409="ほぼ毎日ある",3,))))</f>
        <v>0</v>
      </c>
      <c r="AH412" s="49">
        <f>IF('３　回答貼付シート'!AJ409="ない",0,IF('３　回答貼付シート'!AJ409="１～２日ある",1,IF('３　回答貼付シート'!AJ409="３～５日ある",2,IF('３　回答貼付シート'!AJ409="ほぼ毎日ある",3,))))</f>
        <v>0</v>
      </c>
      <c r="AI412" s="49">
        <f>IF('３　回答貼付シート'!AK409="ない",0,IF('３　回答貼付シート'!AK409="１～２日ある",1,IF('３　回答貼付シート'!AK409="３～５日ある",2,IF('３　回答貼付シート'!AK409="ほぼ毎日ある",3,))))</f>
        <v>0</v>
      </c>
      <c r="AJ412" s="49">
        <f>IF('３　回答貼付シート'!AL409="ない",0,IF('３　回答貼付シート'!AL409="１～２日ある",1,IF('３　回答貼付シート'!AL409="３～５日ある",2,IF('３　回答貼付シート'!AL409="ほぼ毎日ある",3,))))</f>
        <v>0</v>
      </c>
      <c r="AK412" s="49">
        <f>IF('３　回答貼付シート'!AM409="ない",0,IF('３　回答貼付シート'!AM409="１～２日ある",1,IF('３　回答貼付シート'!AM409="３～５日ある",2,IF('３　回答貼付シート'!AM409="ほぼ毎日ある",3,))))</f>
        <v>0</v>
      </c>
      <c r="AL412" s="49">
        <f>'３　回答貼付シート'!$AN409</f>
        <v>0</v>
      </c>
      <c r="AM412" s="49" t="str">
        <f t="shared" si="47"/>
        <v/>
      </c>
      <c r="AN412" s="49" t="str">
        <f t="shared" si="48"/>
        <v/>
      </c>
      <c r="AO412" s="49" t="str">
        <f t="shared" si="49"/>
        <v/>
      </c>
      <c r="AP412" s="49" t="str">
        <f t="shared" si="50"/>
        <v/>
      </c>
      <c r="AQ412" s="49" t="str">
        <f t="shared" si="51"/>
        <v/>
      </c>
      <c r="AR412" t="str">
        <f t="shared" si="52"/>
        <v>0</v>
      </c>
      <c r="AT412" s="42"/>
    </row>
    <row r="413" spans="1:46">
      <c r="A413" s="49"/>
      <c r="B413" s="49">
        <f t="shared" si="46"/>
        <v>0</v>
      </c>
      <c r="C413" s="49">
        <f>IF('３　回答貼付シート'!$F410&lt;&gt;0,VLOOKUP('３　回答貼付シート'!$F410,$AR$2048:$AS$2054,2,FALSE),0)</f>
        <v>0</v>
      </c>
      <c r="D413" s="49">
        <f>IF('３　回答貼付シート'!$G410&lt;&gt;0,VLOOKUP(('３　回答貼付シート'!$G410), $AR$2048:$AS$2054,2,FALSE),0)</f>
        <v>0</v>
      </c>
      <c r="E413" s="49">
        <f>'３　回答貼付シート'!$H410</f>
        <v>0</v>
      </c>
      <c r="F413" s="49">
        <f>IF(E413=0,0,VLOOKUP($B413,'２　情報入力シート'!$A$2:$E$2049,5))</f>
        <v>0</v>
      </c>
      <c r="G413" s="49">
        <f>IF('３　回答貼付シート'!I410="ない",0,IF('３　回答貼付シート'!I410="１～２日ある",1,IF('３　回答貼付シート'!I410="３～５日ある",2,IF('３　回答貼付シート'!I410="ほぼ毎日ある",3,))))</f>
        <v>0</v>
      </c>
      <c r="H413" s="49">
        <f>IF('３　回答貼付シート'!J410="ない",0,IF('３　回答貼付シート'!J410="１～２日ある",1,IF('３　回答貼付シート'!J410="３～５日ある",2,IF('３　回答貼付シート'!J410="ほぼ毎日ある",3,))))</f>
        <v>0</v>
      </c>
      <c r="I413" s="49">
        <f>IF('３　回答貼付シート'!K410="ない",0,IF('３　回答貼付シート'!K410="１～２日ある",1,IF('３　回答貼付シート'!K410="３～５日ある",2,IF('３　回答貼付シート'!K410="ほぼ毎日ある",3,))))</f>
        <v>0</v>
      </c>
      <c r="J413" s="49">
        <f>IF('３　回答貼付シート'!L410="ない",0,IF('３　回答貼付シート'!L410="１～２日ある",1,IF('３　回答貼付シート'!L410="３～５日ある",2,IF('３　回答貼付シート'!L410="ほぼ毎日ある",3,))))</f>
        <v>0</v>
      </c>
      <c r="K413" s="49">
        <f>IF('３　回答貼付シート'!M410="ない",0,IF('３　回答貼付シート'!M410="１～２日ある",1,IF('３　回答貼付シート'!M410="３～５日ある",2,IF('３　回答貼付シート'!M410="ほぼ毎日ある",3,))))</f>
        <v>0</v>
      </c>
      <c r="L413" s="49">
        <f>IF('３　回答貼付シート'!N410="ない",0,IF('３　回答貼付シート'!N410="１～２日ある",1,IF('３　回答貼付シート'!N410="３～５日ある",2,IF('３　回答貼付シート'!N410="ほぼ毎日ある",3,))))</f>
        <v>0</v>
      </c>
      <c r="M413" s="49">
        <f>IF('３　回答貼付シート'!O410="ない",0,IF('３　回答貼付シート'!O410="１～２日ある",1,IF('３　回答貼付シート'!O410="３～５日ある",2,IF('３　回答貼付シート'!O410="ほぼ毎日ある",3,))))</f>
        <v>0</v>
      </c>
      <c r="N413" s="49">
        <f>IF('３　回答貼付シート'!P410="ない",0,IF('３　回答貼付シート'!P410="１～２日ある",1,IF('３　回答貼付シート'!P410="３～５日ある",2,IF('３　回答貼付シート'!P410="ほぼ毎日ある",3,))))</f>
        <v>0</v>
      </c>
      <c r="O413" s="49">
        <f>IF('３　回答貼付シート'!Q410="ない",0,IF('３　回答貼付シート'!Q410="１～２日ある",1,IF('３　回答貼付シート'!Q410="３～５日ある",2,IF('３　回答貼付シート'!Q410="ほぼ毎日ある",3,))))</f>
        <v>0</v>
      </c>
      <c r="P413" s="49">
        <f>IF('３　回答貼付シート'!R410="ない",0,IF('３　回答貼付シート'!R410="１～２日ある",1,IF('３　回答貼付シート'!R410="３～５日ある",2,IF('３　回答貼付シート'!R410="ほぼ毎日ある",3,))))</f>
        <v>0</v>
      </c>
      <c r="Q413" s="49">
        <f>IF('３　回答貼付シート'!S410="ない",0,IF('３　回答貼付シート'!S410="１～２日ある",1,IF('３　回答貼付シート'!S410="３～５日ある",2,IF('３　回答貼付シート'!S410="ほぼ毎日ある",3,))))</f>
        <v>0</v>
      </c>
      <c r="R413" s="49">
        <f>IF('３　回答貼付シート'!T410="ない",0,IF('３　回答貼付シート'!T410="１～２日ある",1,IF('３　回答貼付シート'!T410="３～５日ある",2,IF('３　回答貼付シート'!T410="ほぼ毎日ある",3,))))</f>
        <v>0</v>
      </c>
      <c r="S413" s="49">
        <f>IF('３　回答貼付シート'!U410="ない",0,IF('３　回答貼付シート'!U410="１～２日ある",1,IF('３　回答貼付シート'!U410="３～５日ある",2,IF('３　回答貼付シート'!U410="ほぼ毎日ある",3,))))</f>
        <v>0</v>
      </c>
      <c r="T413" s="49">
        <f>IF('３　回答貼付シート'!V410="ない",0,IF('３　回答貼付シート'!V410="１～２日ある",1,IF('３　回答貼付シート'!V410="３～５日ある",2,IF('３　回答貼付シート'!V410="ほぼ毎日ある",3,))))</f>
        <v>0</v>
      </c>
      <c r="U413" s="49">
        <f>IF('３　回答貼付シート'!W410="ない",0,IF('３　回答貼付シート'!W410="１～２日ある",1,IF('３　回答貼付シート'!W410="３～５日ある",2,IF('３　回答貼付シート'!W410="ほぼ毎日ある",3,))))</f>
        <v>0</v>
      </c>
      <c r="V413" s="49">
        <f>IF('３　回答貼付シート'!X410="ない",0,IF('３　回答貼付シート'!X410="１～２日ある",1,IF('３　回答貼付シート'!X410="３～５日ある",2,IF('３　回答貼付シート'!X410="ほぼ毎日ある",3,))))</f>
        <v>0</v>
      </c>
      <c r="W413" s="49">
        <f>IF('３　回答貼付シート'!Y410="ない",0,IF('３　回答貼付シート'!Y410="１～２日ある",1,IF('３　回答貼付シート'!Y410="３～５日ある",2,IF('３　回答貼付シート'!Y410="ほぼ毎日ある",3,))))</f>
        <v>0</v>
      </c>
      <c r="X413" s="49">
        <f>IF('３　回答貼付シート'!Z410="ない",0,IF('３　回答貼付シート'!Z410="１～２日ある",1,IF('３　回答貼付シート'!Z410="３～５日ある",2,IF('３　回答貼付シート'!Z410="ほぼ毎日ある",3,))))</f>
        <v>0</v>
      </c>
      <c r="Y413" s="49">
        <f>IF('３　回答貼付シート'!AA410="ない",0,IF('３　回答貼付シート'!AA410="１～２日ある",1,IF('３　回答貼付シート'!AA410="３～５日ある",2,IF('３　回答貼付シート'!AA410="ほぼ毎日ある",3,))))</f>
        <v>0</v>
      </c>
      <c r="Z413" s="49">
        <f>IF('３　回答貼付シート'!AB410="ない",0,IF('３　回答貼付シート'!AB410="１～２日ある",1,IF('３　回答貼付シート'!AB410="３～５日ある",2,IF('３　回答貼付シート'!AB410="ほぼ毎日ある",3,))))</f>
        <v>0</v>
      </c>
      <c r="AA413" s="49">
        <f>IF('３　回答貼付シート'!AC410="ない",0,IF('３　回答貼付シート'!AC410="１～２日ある",1,IF('３　回答貼付シート'!AC410="３～５日ある",2,IF('３　回答貼付シート'!AC410="ほぼ毎日ある",3,))))</f>
        <v>0</v>
      </c>
      <c r="AB413" s="49">
        <f>IF('３　回答貼付シート'!AD410="ない",0,IF('３　回答貼付シート'!AD410="１～２日ある",1,IF('３　回答貼付シート'!AD410="３～５日ある",2,IF('３　回答貼付シート'!AD410="ほぼ毎日ある",3,))))</f>
        <v>0</v>
      </c>
      <c r="AC413" s="49">
        <f>IF('３　回答貼付シート'!AE410="ない",0,IF('３　回答貼付シート'!AE410="１～２日ある",1,IF('３　回答貼付シート'!AE410="３～５日ある",2,IF('３　回答貼付シート'!AE410="ほぼ毎日ある",3,))))</f>
        <v>0</v>
      </c>
      <c r="AD413" s="49">
        <f>IF('３　回答貼付シート'!AF410="ない",0,IF('３　回答貼付シート'!AF410="１～２日ある",1,IF('３　回答貼付シート'!AF410="３～５日ある",2,IF('３　回答貼付シート'!AF410="ほぼ毎日ある",3,))))</f>
        <v>0</v>
      </c>
      <c r="AE413" s="49">
        <f>IF('３　回答貼付シート'!AG410="ない",0,IF('３　回答貼付シート'!AG410="１～２日ある",1,IF('３　回答貼付シート'!AG410="３～５日ある",2,IF('３　回答貼付シート'!AG410="ほぼ毎日ある",3,))))</f>
        <v>0</v>
      </c>
      <c r="AF413" s="49">
        <f>IF('３　回答貼付シート'!AH410="ない",0,IF('３　回答貼付シート'!AH410="１～２日ある",1,IF('３　回答貼付シート'!AH410="３～５日ある",2,IF('３　回答貼付シート'!AH410="ほぼ毎日ある",3,))))</f>
        <v>0</v>
      </c>
      <c r="AG413" s="49">
        <f>IF('３　回答貼付シート'!AI410="ない",0,IF('３　回答貼付シート'!AI410="１～２日ある",1,IF('３　回答貼付シート'!AI410="３～５日ある",2,IF('３　回答貼付シート'!AI410="ほぼ毎日ある",3,))))</f>
        <v>0</v>
      </c>
      <c r="AH413" s="49">
        <f>IF('３　回答貼付シート'!AJ410="ない",0,IF('３　回答貼付シート'!AJ410="１～２日ある",1,IF('３　回答貼付シート'!AJ410="３～５日ある",2,IF('３　回答貼付シート'!AJ410="ほぼ毎日ある",3,))))</f>
        <v>0</v>
      </c>
      <c r="AI413" s="49">
        <f>IF('３　回答貼付シート'!AK410="ない",0,IF('３　回答貼付シート'!AK410="１～２日ある",1,IF('３　回答貼付シート'!AK410="３～５日ある",2,IF('３　回答貼付シート'!AK410="ほぼ毎日ある",3,))))</f>
        <v>0</v>
      </c>
      <c r="AJ413" s="49">
        <f>IF('３　回答貼付シート'!AL410="ない",0,IF('３　回答貼付シート'!AL410="１～２日ある",1,IF('３　回答貼付シート'!AL410="３～５日ある",2,IF('３　回答貼付シート'!AL410="ほぼ毎日ある",3,))))</f>
        <v>0</v>
      </c>
      <c r="AK413" s="49">
        <f>IF('３　回答貼付シート'!AM410="ない",0,IF('３　回答貼付シート'!AM410="１～２日ある",1,IF('３　回答貼付シート'!AM410="３～５日ある",2,IF('３　回答貼付シート'!AM410="ほぼ毎日ある",3,))))</f>
        <v>0</v>
      </c>
      <c r="AL413" s="49">
        <f>'３　回答貼付シート'!$AN410</f>
        <v>0</v>
      </c>
      <c r="AM413" s="49" t="str">
        <f t="shared" si="47"/>
        <v/>
      </c>
      <c r="AN413" s="49" t="str">
        <f t="shared" si="48"/>
        <v/>
      </c>
      <c r="AO413" s="49" t="str">
        <f t="shared" si="49"/>
        <v/>
      </c>
      <c r="AP413" s="49" t="str">
        <f t="shared" si="50"/>
        <v/>
      </c>
      <c r="AQ413" s="49" t="str">
        <f t="shared" si="51"/>
        <v/>
      </c>
      <c r="AR413" t="str">
        <f t="shared" si="52"/>
        <v>0</v>
      </c>
      <c r="AT413" s="42"/>
    </row>
    <row r="414" spans="1:46">
      <c r="A414" s="49"/>
      <c r="B414" s="49">
        <f t="shared" si="46"/>
        <v>0</v>
      </c>
      <c r="C414" s="49">
        <f>IF('３　回答貼付シート'!$F411&lt;&gt;0,VLOOKUP('３　回答貼付シート'!$F411,$AR$2048:$AS$2054,2,FALSE),0)</f>
        <v>0</v>
      </c>
      <c r="D414" s="49">
        <f>IF('３　回答貼付シート'!$G411&lt;&gt;0,VLOOKUP(('３　回答貼付シート'!$G411), $AR$2048:$AS$2054,2,FALSE),0)</f>
        <v>0</v>
      </c>
      <c r="E414" s="49">
        <f>'３　回答貼付シート'!$H411</f>
        <v>0</v>
      </c>
      <c r="F414" s="49">
        <f>IF(E414=0,0,VLOOKUP($B414,'２　情報入力シート'!$A$2:$E$2049,5))</f>
        <v>0</v>
      </c>
      <c r="G414" s="49">
        <f>IF('３　回答貼付シート'!I411="ない",0,IF('３　回答貼付シート'!I411="１～２日ある",1,IF('３　回答貼付シート'!I411="３～５日ある",2,IF('３　回答貼付シート'!I411="ほぼ毎日ある",3,))))</f>
        <v>0</v>
      </c>
      <c r="H414" s="49">
        <f>IF('３　回答貼付シート'!J411="ない",0,IF('３　回答貼付シート'!J411="１～２日ある",1,IF('３　回答貼付シート'!J411="３～５日ある",2,IF('３　回答貼付シート'!J411="ほぼ毎日ある",3,))))</f>
        <v>0</v>
      </c>
      <c r="I414" s="49">
        <f>IF('３　回答貼付シート'!K411="ない",0,IF('３　回答貼付シート'!K411="１～２日ある",1,IF('３　回答貼付シート'!K411="３～５日ある",2,IF('３　回答貼付シート'!K411="ほぼ毎日ある",3,))))</f>
        <v>0</v>
      </c>
      <c r="J414" s="49">
        <f>IF('３　回答貼付シート'!L411="ない",0,IF('３　回答貼付シート'!L411="１～２日ある",1,IF('３　回答貼付シート'!L411="３～５日ある",2,IF('３　回答貼付シート'!L411="ほぼ毎日ある",3,))))</f>
        <v>0</v>
      </c>
      <c r="K414" s="49">
        <f>IF('３　回答貼付シート'!M411="ない",0,IF('３　回答貼付シート'!M411="１～２日ある",1,IF('３　回答貼付シート'!M411="３～５日ある",2,IF('３　回答貼付シート'!M411="ほぼ毎日ある",3,))))</f>
        <v>0</v>
      </c>
      <c r="L414" s="49">
        <f>IF('３　回答貼付シート'!N411="ない",0,IF('３　回答貼付シート'!N411="１～２日ある",1,IF('３　回答貼付シート'!N411="３～５日ある",2,IF('３　回答貼付シート'!N411="ほぼ毎日ある",3,))))</f>
        <v>0</v>
      </c>
      <c r="M414" s="49">
        <f>IF('３　回答貼付シート'!O411="ない",0,IF('３　回答貼付シート'!O411="１～２日ある",1,IF('３　回答貼付シート'!O411="３～５日ある",2,IF('３　回答貼付シート'!O411="ほぼ毎日ある",3,))))</f>
        <v>0</v>
      </c>
      <c r="N414" s="49">
        <f>IF('３　回答貼付シート'!P411="ない",0,IF('３　回答貼付シート'!P411="１～２日ある",1,IF('３　回答貼付シート'!P411="３～５日ある",2,IF('３　回答貼付シート'!P411="ほぼ毎日ある",3,))))</f>
        <v>0</v>
      </c>
      <c r="O414" s="49">
        <f>IF('３　回答貼付シート'!Q411="ない",0,IF('３　回答貼付シート'!Q411="１～２日ある",1,IF('３　回答貼付シート'!Q411="３～５日ある",2,IF('３　回答貼付シート'!Q411="ほぼ毎日ある",3,))))</f>
        <v>0</v>
      </c>
      <c r="P414" s="49">
        <f>IF('３　回答貼付シート'!R411="ない",0,IF('３　回答貼付シート'!R411="１～２日ある",1,IF('３　回答貼付シート'!R411="３～５日ある",2,IF('３　回答貼付シート'!R411="ほぼ毎日ある",3,))))</f>
        <v>0</v>
      </c>
      <c r="Q414" s="49">
        <f>IF('３　回答貼付シート'!S411="ない",0,IF('３　回答貼付シート'!S411="１～２日ある",1,IF('３　回答貼付シート'!S411="３～５日ある",2,IF('３　回答貼付シート'!S411="ほぼ毎日ある",3,))))</f>
        <v>0</v>
      </c>
      <c r="R414" s="49">
        <f>IF('３　回答貼付シート'!T411="ない",0,IF('３　回答貼付シート'!T411="１～２日ある",1,IF('３　回答貼付シート'!T411="３～５日ある",2,IF('３　回答貼付シート'!T411="ほぼ毎日ある",3,))))</f>
        <v>0</v>
      </c>
      <c r="S414" s="49">
        <f>IF('３　回答貼付シート'!U411="ない",0,IF('３　回答貼付シート'!U411="１～２日ある",1,IF('３　回答貼付シート'!U411="３～５日ある",2,IF('３　回答貼付シート'!U411="ほぼ毎日ある",3,))))</f>
        <v>0</v>
      </c>
      <c r="T414" s="49">
        <f>IF('３　回答貼付シート'!V411="ない",0,IF('３　回答貼付シート'!V411="１～２日ある",1,IF('３　回答貼付シート'!V411="３～５日ある",2,IF('３　回答貼付シート'!V411="ほぼ毎日ある",3,))))</f>
        <v>0</v>
      </c>
      <c r="U414" s="49">
        <f>IF('３　回答貼付シート'!W411="ない",0,IF('３　回答貼付シート'!W411="１～２日ある",1,IF('３　回答貼付シート'!W411="３～５日ある",2,IF('３　回答貼付シート'!W411="ほぼ毎日ある",3,))))</f>
        <v>0</v>
      </c>
      <c r="V414" s="49">
        <f>IF('３　回答貼付シート'!X411="ない",0,IF('３　回答貼付シート'!X411="１～２日ある",1,IF('３　回答貼付シート'!X411="３～５日ある",2,IF('３　回答貼付シート'!X411="ほぼ毎日ある",3,))))</f>
        <v>0</v>
      </c>
      <c r="W414" s="49">
        <f>IF('３　回答貼付シート'!Y411="ない",0,IF('３　回答貼付シート'!Y411="１～２日ある",1,IF('３　回答貼付シート'!Y411="３～５日ある",2,IF('３　回答貼付シート'!Y411="ほぼ毎日ある",3,))))</f>
        <v>0</v>
      </c>
      <c r="X414" s="49">
        <f>IF('３　回答貼付シート'!Z411="ない",0,IF('３　回答貼付シート'!Z411="１～２日ある",1,IF('３　回答貼付シート'!Z411="３～５日ある",2,IF('３　回答貼付シート'!Z411="ほぼ毎日ある",3,))))</f>
        <v>0</v>
      </c>
      <c r="Y414" s="49">
        <f>IF('３　回答貼付シート'!AA411="ない",0,IF('３　回答貼付シート'!AA411="１～２日ある",1,IF('３　回答貼付シート'!AA411="３～５日ある",2,IF('３　回答貼付シート'!AA411="ほぼ毎日ある",3,))))</f>
        <v>0</v>
      </c>
      <c r="Z414" s="49">
        <f>IF('３　回答貼付シート'!AB411="ない",0,IF('３　回答貼付シート'!AB411="１～２日ある",1,IF('３　回答貼付シート'!AB411="３～５日ある",2,IF('３　回答貼付シート'!AB411="ほぼ毎日ある",3,))))</f>
        <v>0</v>
      </c>
      <c r="AA414" s="49">
        <f>IF('３　回答貼付シート'!AC411="ない",0,IF('３　回答貼付シート'!AC411="１～２日ある",1,IF('３　回答貼付シート'!AC411="３～５日ある",2,IF('３　回答貼付シート'!AC411="ほぼ毎日ある",3,))))</f>
        <v>0</v>
      </c>
      <c r="AB414" s="49">
        <f>IF('３　回答貼付シート'!AD411="ない",0,IF('３　回答貼付シート'!AD411="１～２日ある",1,IF('３　回答貼付シート'!AD411="３～５日ある",2,IF('３　回答貼付シート'!AD411="ほぼ毎日ある",3,))))</f>
        <v>0</v>
      </c>
      <c r="AC414" s="49">
        <f>IF('３　回答貼付シート'!AE411="ない",0,IF('３　回答貼付シート'!AE411="１～２日ある",1,IF('３　回答貼付シート'!AE411="３～５日ある",2,IF('３　回答貼付シート'!AE411="ほぼ毎日ある",3,))))</f>
        <v>0</v>
      </c>
      <c r="AD414" s="49">
        <f>IF('３　回答貼付シート'!AF411="ない",0,IF('３　回答貼付シート'!AF411="１～２日ある",1,IF('３　回答貼付シート'!AF411="３～５日ある",2,IF('３　回答貼付シート'!AF411="ほぼ毎日ある",3,))))</f>
        <v>0</v>
      </c>
      <c r="AE414" s="49">
        <f>IF('３　回答貼付シート'!AG411="ない",0,IF('３　回答貼付シート'!AG411="１～２日ある",1,IF('３　回答貼付シート'!AG411="３～５日ある",2,IF('３　回答貼付シート'!AG411="ほぼ毎日ある",3,))))</f>
        <v>0</v>
      </c>
      <c r="AF414" s="49">
        <f>IF('３　回答貼付シート'!AH411="ない",0,IF('３　回答貼付シート'!AH411="１～２日ある",1,IF('３　回答貼付シート'!AH411="３～５日ある",2,IF('３　回答貼付シート'!AH411="ほぼ毎日ある",3,))))</f>
        <v>0</v>
      </c>
      <c r="AG414" s="49">
        <f>IF('３　回答貼付シート'!AI411="ない",0,IF('３　回答貼付シート'!AI411="１～２日ある",1,IF('３　回答貼付シート'!AI411="３～５日ある",2,IF('３　回答貼付シート'!AI411="ほぼ毎日ある",3,))))</f>
        <v>0</v>
      </c>
      <c r="AH414" s="49">
        <f>IF('３　回答貼付シート'!AJ411="ない",0,IF('３　回答貼付シート'!AJ411="１～２日ある",1,IF('３　回答貼付シート'!AJ411="３～５日ある",2,IF('３　回答貼付シート'!AJ411="ほぼ毎日ある",3,))))</f>
        <v>0</v>
      </c>
      <c r="AI414" s="49">
        <f>IF('３　回答貼付シート'!AK411="ない",0,IF('３　回答貼付シート'!AK411="１～２日ある",1,IF('３　回答貼付シート'!AK411="３～５日ある",2,IF('３　回答貼付シート'!AK411="ほぼ毎日ある",3,))))</f>
        <v>0</v>
      </c>
      <c r="AJ414" s="49">
        <f>IF('３　回答貼付シート'!AL411="ない",0,IF('３　回答貼付シート'!AL411="１～２日ある",1,IF('３　回答貼付シート'!AL411="３～５日ある",2,IF('３　回答貼付シート'!AL411="ほぼ毎日ある",3,))))</f>
        <v>0</v>
      </c>
      <c r="AK414" s="49">
        <f>IF('３　回答貼付シート'!AM411="ない",0,IF('３　回答貼付シート'!AM411="１～２日ある",1,IF('３　回答貼付シート'!AM411="３～５日ある",2,IF('３　回答貼付シート'!AM411="ほぼ毎日ある",3,))))</f>
        <v>0</v>
      </c>
      <c r="AL414" s="49">
        <f>'３　回答貼付シート'!$AN411</f>
        <v>0</v>
      </c>
      <c r="AM414" s="49" t="str">
        <f t="shared" si="47"/>
        <v/>
      </c>
      <c r="AN414" s="49" t="str">
        <f t="shared" si="48"/>
        <v/>
      </c>
      <c r="AO414" s="49" t="str">
        <f t="shared" si="49"/>
        <v/>
      </c>
      <c r="AP414" s="49" t="str">
        <f t="shared" si="50"/>
        <v/>
      </c>
      <c r="AQ414" s="49" t="str">
        <f t="shared" si="51"/>
        <v/>
      </c>
      <c r="AR414" t="str">
        <f t="shared" si="52"/>
        <v>0</v>
      </c>
      <c r="AT414" s="42"/>
    </row>
    <row r="415" spans="1:46">
      <c r="A415" s="49"/>
      <c r="B415" s="49">
        <f t="shared" si="46"/>
        <v>0</v>
      </c>
      <c r="C415" s="49">
        <f>IF('３　回答貼付シート'!$F412&lt;&gt;0,VLOOKUP('３　回答貼付シート'!$F412,$AR$2048:$AS$2054,2,FALSE),0)</f>
        <v>0</v>
      </c>
      <c r="D415" s="49">
        <f>IF('３　回答貼付シート'!$G412&lt;&gt;0,VLOOKUP(('３　回答貼付シート'!$G412), $AR$2048:$AS$2054,2,FALSE),0)</f>
        <v>0</v>
      </c>
      <c r="E415" s="49">
        <f>'３　回答貼付シート'!$H412</f>
        <v>0</v>
      </c>
      <c r="F415" s="49">
        <f>IF(E415=0,0,VLOOKUP($B415,'２　情報入力シート'!$A$2:$E$2049,5))</f>
        <v>0</v>
      </c>
      <c r="G415" s="49">
        <f>IF('３　回答貼付シート'!I412="ない",0,IF('３　回答貼付シート'!I412="１～２日ある",1,IF('３　回答貼付シート'!I412="３～５日ある",2,IF('３　回答貼付シート'!I412="ほぼ毎日ある",3,))))</f>
        <v>0</v>
      </c>
      <c r="H415" s="49">
        <f>IF('３　回答貼付シート'!J412="ない",0,IF('３　回答貼付シート'!J412="１～２日ある",1,IF('３　回答貼付シート'!J412="３～５日ある",2,IF('３　回答貼付シート'!J412="ほぼ毎日ある",3,))))</f>
        <v>0</v>
      </c>
      <c r="I415" s="49">
        <f>IF('３　回答貼付シート'!K412="ない",0,IF('３　回答貼付シート'!K412="１～２日ある",1,IF('３　回答貼付シート'!K412="３～５日ある",2,IF('３　回答貼付シート'!K412="ほぼ毎日ある",3,))))</f>
        <v>0</v>
      </c>
      <c r="J415" s="49">
        <f>IF('３　回答貼付シート'!L412="ない",0,IF('３　回答貼付シート'!L412="１～２日ある",1,IF('３　回答貼付シート'!L412="３～５日ある",2,IF('３　回答貼付シート'!L412="ほぼ毎日ある",3,))))</f>
        <v>0</v>
      </c>
      <c r="K415" s="49">
        <f>IF('３　回答貼付シート'!M412="ない",0,IF('３　回答貼付シート'!M412="１～２日ある",1,IF('３　回答貼付シート'!M412="３～５日ある",2,IF('３　回答貼付シート'!M412="ほぼ毎日ある",3,))))</f>
        <v>0</v>
      </c>
      <c r="L415" s="49">
        <f>IF('３　回答貼付シート'!N412="ない",0,IF('３　回答貼付シート'!N412="１～２日ある",1,IF('３　回答貼付シート'!N412="３～５日ある",2,IF('３　回答貼付シート'!N412="ほぼ毎日ある",3,))))</f>
        <v>0</v>
      </c>
      <c r="M415" s="49">
        <f>IF('３　回答貼付シート'!O412="ない",0,IF('３　回答貼付シート'!O412="１～２日ある",1,IF('３　回答貼付シート'!O412="３～５日ある",2,IF('３　回答貼付シート'!O412="ほぼ毎日ある",3,))))</f>
        <v>0</v>
      </c>
      <c r="N415" s="49">
        <f>IF('３　回答貼付シート'!P412="ない",0,IF('３　回答貼付シート'!P412="１～２日ある",1,IF('３　回答貼付シート'!P412="３～５日ある",2,IF('３　回答貼付シート'!P412="ほぼ毎日ある",3,))))</f>
        <v>0</v>
      </c>
      <c r="O415" s="49">
        <f>IF('３　回答貼付シート'!Q412="ない",0,IF('３　回答貼付シート'!Q412="１～２日ある",1,IF('３　回答貼付シート'!Q412="３～５日ある",2,IF('３　回答貼付シート'!Q412="ほぼ毎日ある",3,))))</f>
        <v>0</v>
      </c>
      <c r="P415" s="49">
        <f>IF('３　回答貼付シート'!R412="ない",0,IF('３　回答貼付シート'!R412="１～２日ある",1,IF('３　回答貼付シート'!R412="３～５日ある",2,IF('３　回答貼付シート'!R412="ほぼ毎日ある",3,))))</f>
        <v>0</v>
      </c>
      <c r="Q415" s="49">
        <f>IF('３　回答貼付シート'!S412="ない",0,IF('３　回答貼付シート'!S412="１～２日ある",1,IF('３　回答貼付シート'!S412="３～５日ある",2,IF('３　回答貼付シート'!S412="ほぼ毎日ある",3,))))</f>
        <v>0</v>
      </c>
      <c r="R415" s="49">
        <f>IF('３　回答貼付シート'!T412="ない",0,IF('３　回答貼付シート'!T412="１～２日ある",1,IF('３　回答貼付シート'!T412="３～５日ある",2,IF('３　回答貼付シート'!T412="ほぼ毎日ある",3,))))</f>
        <v>0</v>
      </c>
      <c r="S415" s="49">
        <f>IF('３　回答貼付シート'!U412="ない",0,IF('３　回答貼付シート'!U412="１～２日ある",1,IF('３　回答貼付シート'!U412="３～５日ある",2,IF('３　回答貼付シート'!U412="ほぼ毎日ある",3,))))</f>
        <v>0</v>
      </c>
      <c r="T415" s="49">
        <f>IF('３　回答貼付シート'!V412="ない",0,IF('３　回答貼付シート'!V412="１～２日ある",1,IF('３　回答貼付シート'!V412="３～５日ある",2,IF('３　回答貼付シート'!V412="ほぼ毎日ある",3,))))</f>
        <v>0</v>
      </c>
      <c r="U415" s="49">
        <f>IF('３　回答貼付シート'!W412="ない",0,IF('３　回答貼付シート'!W412="１～２日ある",1,IF('３　回答貼付シート'!W412="３～５日ある",2,IF('３　回答貼付シート'!W412="ほぼ毎日ある",3,))))</f>
        <v>0</v>
      </c>
      <c r="V415" s="49">
        <f>IF('３　回答貼付シート'!X412="ない",0,IF('３　回答貼付シート'!X412="１～２日ある",1,IF('３　回答貼付シート'!X412="３～５日ある",2,IF('３　回答貼付シート'!X412="ほぼ毎日ある",3,))))</f>
        <v>0</v>
      </c>
      <c r="W415" s="49">
        <f>IF('３　回答貼付シート'!Y412="ない",0,IF('３　回答貼付シート'!Y412="１～２日ある",1,IF('３　回答貼付シート'!Y412="３～５日ある",2,IF('３　回答貼付シート'!Y412="ほぼ毎日ある",3,))))</f>
        <v>0</v>
      </c>
      <c r="X415" s="49">
        <f>IF('３　回答貼付シート'!Z412="ない",0,IF('３　回答貼付シート'!Z412="１～２日ある",1,IF('３　回答貼付シート'!Z412="３～５日ある",2,IF('３　回答貼付シート'!Z412="ほぼ毎日ある",3,))))</f>
        <v>0</v>
      </c>
      <c r="Y415" s="49">
        <f>IF('３　回答貼付シート'!AA412="ない",0,IF('３　回答貼付シート'!AA412="１～２日ある",1,IF('３　回答貼付シート'!AA412="３～５日ある",2,IF('３　回答貼付シート'!AA412="ほぼ毎日ある",3,))))</f>
        <v>0</v>
      </c>
      <c r="Z415" s="49">
        <f>IF('３　回答貼付シート'!AB412="ない",0,IF('３　回答貼付シート'!AB412="１～２日ある",1,IF('３　回答貼付シート'!AB412="３～５日ある",2,IF('３　回答貼付シート'!AB412="ほぼ毎日ある",3,))))</f>
        <v>0</v>
      </c>
      <c r="AA415" s="49">
        <f>IF('３　回答貼付シート'!AC412="ない",0,IF('３　回答貼付シート'!AC412="１～２日ある",1,IF('３　回答貼付シート'!AC412="３～５日ある",2,IF('３　回答貼付シート'!AC412="ほぼ毎日ある",3,))))</f>
        <v>0</v>
      </c>
      <c r="AB415" s="49">
        <f>IF('３　回答貼付シート'!AD412="ない",0,IF('３　回答貼付シート'!AD412="１～２日ある",1,IF('３　回答貼付シート'!AD412="３～５日ある",2,IF('３　回答貼付シート'!AD412="ほぼ毎日ある",3,))))</f>
        <v>0</v>
      </c>
      <c r="AC415" s="49">
        <f>IF('３　回答貼付シート'!AE412="ない",0,IF('３　回答貼付シート'!AE412="１～２日ある",1,IF('３　回答貼付シート'!AE412="３～５日ある",2,IF('３　回答貼付シート'!AE412="ほぼ毎日ある",3,))))</f>
        <v>0</v>
      </c>
      <c r="AD415" s="49">
        <f>IF('３　回答貼付シート'!AF412="ない",0,IF('３　回答貼付シート'!AF412="１～２日ある",1,IF('３　回答貼付シート'!AF412="３～５日ある",2,IF('３　回答貼付シート'!AF412="ほぼ毎日ある",3,))))</f>
        <v>0</v>
      </c>
      <c r="AE415" s="49">
        <f>IF('３　回答貼付シート'!AG412="ない",0,IF('３　回答貼付シート'!AG412="１～２日ある",1,IF('３　回答貼付シート'!AG412="３～５日ある",2,IF('３　回答貼付シート'!AG412="ほぼ毎日ある",3,))))</f>
        <v>0</v>
      </c>
      <c r="AF415" s="49">
        <f>IF('３　回答貼付シート'!AH412="ない",0,IF('３　回答貼付シート'!AH412="１～２日ある",1,IF('３　回答貼付シート'!AH412="３～５日ある",2,IF('３　回答貼付シート'!AH412="ほぼ毎日ある",3,))))</f>
        <v>0</v>
      </c>
      <c r="AG415" s="49">
        <f>IF('３　回答貼付シート'!AI412="ない",0,IF('３　回答貼付シート'!AI412="１～２日ある",1,IF('３　回答貼付シート'!AI412="３～５日ある",2,IF('３　回答貼付シート'!AI412="ほぼ毎日ある",3,))))</f>
        <v>0</v>
      </c>
      <c r="AH415" s="49">
        <f>IF('３　回答貼付シート'!AJ412="ない",0,IF('３　回答貼付シート'!AJ412="１～２日ある",1,IF('３　回答貼付シート'!AJ412="３～５日ある",2,IF('３　回答貼付シート'!AJ412="ほぼ毎日ある",3,))))</f>
        <v>0</v>
      </c>
      <c r="AI415" s="49">
        <f>IF('３　回答貼付シート'!AK412="ない",0,IF('３　回答貼付シート'!AK412="１～２日ある",1,IF('３　回答貼付シート'!AK412="３～５日ある",2,IF('３　回答貼付シート'!AK412="ほぼ毎日ある",3,))))</f>
        <v>0</v>
      </c>
      <c r="AJ415" s="49">
        <f>IF('３　回答貼付シート'!AL412="ない",0,IF('３　回答貼付シート'!AL412="１～２日ある",1,IF('３　回答貼付シート'!AL412="３～５日ある",2,IF('３　回答貼付シート'!AL412="ほぼ毎日ある",3,))))</f>
        <v>0</v>
      </c>
      <c r="AK415" s="49">
        <f>IF('３　回答貼付シート'!AM412="ない",0,IF('３　回答貼付シート'!AM412="１～２日ある",1,IF('３　回答貼付シート'!AM412="３～５日ある",2,IF('３　回答貼付シート'!AM412="ほぼ毎日ある",3,))))</f>
        <v>0</v>
      </c>
      <c r="AL415" s="49">
        <f>'３　回答貼付シート'!$AN412</f>
        <v>0</v>
      </c>
      <c r="AM415" s="49" t="str">
        <f t="shared" si="47"/>
        <v/>
      </c>
      <c r="AN415" s="49" t="str">
        <f t="shared" si="48"/>
        <v/>
      </c>
      <c r="AO415" s="49" t="str">
        <f t="shared" si="49"/>
        <v/>
      </c>
      <c r="AP415" s="49" t="str">
        <f t="shared" si="50"/>
        <v/>
      </c>
      <c r="AQ415" s="49" t="str">
        <f t="shared" si="51"/>
        <v/>
      </c>
      <c r="AR415" t="str">
        <f t="shared" si="52"/>
        <v>0</v>
      </c>
      <c r="AT415" s="42"/>
    </row>
    <row r="416" spans="1:46">
      <c r="A416" s="49"/>
      <c r="B416" s="49">
        <f t="shared" si="46"/>
        <v>0</v>
      </c>
      <c r="C416" s="49">
        <f>IF('３　回答貼付シート'!$F413&lt;&gt;0,VLOOKUP('３　回答貼付シート'!$F413,$AR$2048:$AS$2054,2,FALSE),0)</f>
        <v>0</v>
      </c>
      <c r="D416" s="49">
        <f>IF('３　回答貼付シート'!$G413&lt;&gt;0,VLOOKUP(('３　回答貼付シート'!$G413), $AR$2048:$AS$2054,2,FALSE),0)</f>
        <v>0</v>
      </c>
      <c r="E416" s="49">
        <f>'３　回答貼付シート'!$H413</f>
        <v>0</v>
      </c>
      <c r="F416" s="49">
        <f>IF(E416=0,0,VLOOKUP($B416,'２　情報入力シート'!$A$2:$E$2049,5))</f>
        <v>0</v>
      </c>
      <c r="G416" s="49">
        <f>IF('３　回答貼付シート'!I413="ない",0,IF('３　回答貼付シート'!I413="１～２日ある",1,IF('３　回答貼付シート'!I413="３～５日ある",2,IF('３　回答貼付シート'!I413="ほぼ毎日ある",3,))))</f>
        <v>0</v>
      </c>
      <c r="H416" s="49">
        <f>IF('３　回答貼付シート'!J413="ない",0,IF('３　回答貼付シート'!J413="１～２日ある",1,IF('３　回答貼付シート'!J413="３～５日ある",2,IF('３　回答貼付シート'!J413="ほぼ毎日ある",3,))))</f>
        <v>0</v>
      </c>
      <c r="I416" s="49">
        <f>IF('３　回答貼付シート'!K413="ない",0,IF('３　回答貼付シート'!K413="１～２日ある",1,IF('３　回答貼付シート'!K413="３～５日ある",2,IF('３　回答貼付シート'!K413="ほぼ毎日ある",3,))))</f>
        <v>0</v>
      </c>
      <c r="J416" s="49">
        <f>IF('３　回答貼付シート'!L413="ない",0,IF('３　回答貼付シート'!L413="１～２日ある",1,IF('３　回答貼付シート'!L413="３～５日ある",2,IF('３　回答貼付シート'!L413="ほぼ毎日ある",3,))))</f>
        <v>0</v>
      </c>
      <c r="K416" s="49">
        <f>IF('３　回答貼付シート'!M413="ない",0,IF('３　回答貼付シート'!M413="１～２日ある",1,IF('３　回答貼付シート'!M413="３～５日ある",2,IF('３　回答貼付シート'!M413="ほぼ毎日ある",3,))))</f>
        <v>0</v>
      </c>
      <c r="L416" s="49">
        <f>IF('３　回答貼付シート'!N413="ない",0,IF('３　回答貼付シート'!N413="１～２日ある",1,IF('３　回答貼付シート'!N413="３～５日ある",2,IF('３　回答貼付シート'!N413="ほぼ毎日ある",3,))))</f>
        <v>0</v>
      </c>
      <c r="M416" s="49">
        <f>IF('３　回答貼付シート'!O413="ない",0,IF('３　回答貼付シート'!O413="１～２日ある",1,IF('３　回答貼付シート'!O413="３～５日ある",2,IF('３　回答貼付シート'!O413="ほぼ毎日ある",3,))))</f>
        <v>0</v>
      </c>
      <c r="N416" s="49">
        <f>IF('３　回答貼付シート'!P413="ない",0,IF('３　回答貼付シート'!P413="１～２日ある",1,IF('３　回答貼付シート'!P413="３～５日ある",2,IF('３　回答貼付シート'!P413="ほぼ毎日ある",3,))))</f>
        <v>0</v>
      </c>
      <c r="O416" s="49">
        <f>IF('３　回答貼付シート'!Q413="ない",0,IF('３　回答貼付シート'!Q413="１～２日ある",1,IF('３　回答貼付シート'!Q413="３～５日ある",2,IF('３　回答貼付シート'!Q413="ほぼ毎日ある",3,))))</f>
        <v>0</v>
      </c>
      <c r="P416" s="49">
        <f>IF('３　回答貼付シート'!R413="ない",0,IF('３　回答貼付シート'!R413="１～２日ある",1,IF('３　回答貼付シート'!R413="３～５日ある",2,IF('３　回答貼付シート'!R413="ほぼ毎日ある",3,))))</f>
        <v>0</v>
      </c>
      <c r="Q416" s="49">
        <f>IF('３　回答貼付シート'!S413="ない",0,IF('３　回答貼付シート'!S413="１～２日ある",1,IF('３　回答貼付シート'!S413="３～５日ある",2,IF('３　回答貼付シート'!S413="ほぼ毎日ある",3,))))</f>
        <v>0</v>
      </c>
      <c r="R416" s="49">
        <f>IF('３　回答貼付シート'!T413="ない",0,IF('３　回答貼付シート'!T413="１～２日ある",1,IF('３　回答貼付シート'!T413="３～５日ある",2,IF('３　回答貼付シート'!T413="ほぼ毎日ある",3,))))</f>
        <v>0</v>
      </c>
      <c r="S416" s="49">
        <f>IF('３　回答貼付シート'!U413="ない",0,IF('３　回答貼付シート'!U413="１～２日ある",1,IF('３　回答貼付シート'!U413="３～５日ある",2,IF('３　回答貼付シート'!U413="ほぼ毎日ある",3,))))</f>
        <v>0</v>
      </c>
      <c r="T416" s="49">
        <f>IF('３　回答貼付シート'!V413="ない",0,IF('３　回答貼付シート'!V413="１～２日ある",1,IF('３　回答貼付シート'!V413="３～５日ある",2,IF('３　回答貼付シート'!V413="ほぼ毎日ある",3,))))</f>
        <v>0</v>
      </c>
      <c r="U416" s="49">
        <f>IF('３　回答貼付シート'!W413="ない",0,IF('３　回答貼付シート'!W413="１～２日ある",1,IF('３　回答貼付シート'!W413="３～５日ある",2,IF('３　回答貼付シート'!W413="ほぼ毎日ある",3,))))</f>
        <v>0</v>
      </c>
      <c r="V416" s="49">
        <f>IF('３　回答貼付シート'!X413="ない",0,IF('３　回答貼付シート'!X413="１～２日ある",1,IF('３　回答貼付シート'!X413="３～５日ある",2,IF('３　回答貼付シート'!X413="ほぼ毎日ある",3,))))</f>
        <v>0</v>
      </c>
      <c r="W416" s="49">
        <f>IF('３　回答貼付シート'!Y413="ない",0,IF('３　回答貼付シート'!Y413="１～２日ある",1,IF('３　回答貼付シート'!Y413="３～５日ある",2,IF('３　回答貼付シート'!Y413="ほぼ毎日ある",3,))))</f>
        <v>0</v>
      </c>
      <c r="X416" s="49">
        <f>IF('３　回答貼付シート'!Z413="ない",0,IF('３　回答貼付シート'!Z413="１～２日ある",1,IF('３　回答貼付シート'!Z413="３～５日ある",2,IF('３　回答貼付シート'!Z413="ほぼ毎日ある",3,))))</f>
        <v>0</v>
      </c>
      <c r="Y416" s="49">
        <f>IF('３　回答貼付シート'!AA413="ない",0,IF('３　回答貼付シート'!AA413="１～２日ある",1,IF('３　回答貼付シート'!AA413="３～５日ある",2,IF('３　回答貼付シート'!AA413="ほぼ毎日ある",3,))))</f>
        <v>0</v>
      </c>
      <c r="Z416" s="49">
        <f>IF('３　回答貼付シート'!AB413="ない",0,IF('３　回答貼付シート'!AB413="１～２日ある",1,IF('３　回答貼付シート'!AB413="３～５日ある",2,IF('３　回答貼付シート'!AB413="ほぼ毎日ある",3,))))</f>
        <v>0</v>
      </c>
      <c r="AA416" s="49">
        <f>IF('３　回答貼付シート'!AC413="ない",0,IF('３　回答貼付シート'!AC413="１～２日ある",1,IF('３　回答貼付シート'!AC413="３～５日ある",2,IF('３　回答貼付シート'!AC413="ほぼ毎日ある",3,))))</f>
        <v>0</v>
      </c>
      <c r="AB416" s="49">
        <f>IF('３　回答貼付シート'!AD413="ない",0,IF('３　回答貼付シート'!AD413="１～２日ある",1,IF('３　回答貼付シート'!AD413="３～５日ある",2,IF('３　回答貼付シート'!AD413="ほぼ毎日ある",3,))))</f>
        <v>0</v>
      </c>
      <c r="AC416" s="49">
        <f>IF('３　回答貼付シート'!AE413="ない",0,IF('３　回答貼付シート'!AE413="１～２日ある",1,IF('３　回答貼付シート'!AE413="３～５日ある",2,IF('３　回答貼付シート'!AE413="ほぼ毎日ある",3,))))</f>
        <v>0</v>
      </c>
      <c r="AD416" s="49">
        <f>IF('３　回答貼付シート'!AF413="ない",0,IF('３　回答貼付シート'!AF413="１～２日ある",1,IF('３　回答貼付シート'!AF413="３～５日ある",2,IF('３　回答貼付シート'!AF413="ほぼ毎日ある",3,))))</f>
        <v>0</v>
      </c>
      <c r="AE416" s="49">
        <f>IF('３　回答貼付シート'!AG413="ない",0,IF('３　回答貼付シート'!AG413="１～２日ある",1,IF('３　回答貼付シート'!AG413="３～５日ある",2,IF('３　回答貼付シート'!AG413="ほぼ毎日ある",3,))))</f>
        <v>0</v>
      </c>
      <c r="AF416" s="49">
        <f>IF('３　回答貼付シート'!AH413="ない",0,IF('３　回答貼付シート'!AH413="１～２日ある",1,IF('３　回答貼付シート'!AH413="３～５日ある",2,IF('３　回答貼付シート'!AH413="ほぼ毎日ある",3,))))</f>
        <v>0</v>
      </c>
      <c r="AG416" s="49">
        <f>IF('３　回答貼付シート'!AI413="ない",0,IF('３　回答貼付シート'!AI413="１～２日ある",1,IF('３　回答貼付シート'!AI413="３～５日ある",2,IF('３　回答貼付シート'!AI413="ほぼ毎日ある",3,))))</f>
        <v>0</v>
      </c>
      <c r="AH416" s="49">
        <f>IF('３　回答貼付シート'!AJ413="ない",0,IF('３　回答貼付シート'!AJ413="１～２日ある",1,IF('３　回答貼付シート'!AJ413="３～５日ある",2,IF('３　回答貼付シート'!AJ413="ほぼ毎日ある",3,))))</f>
        <v>0</v>
      </c>
      <c r="AI416" s="49">
        <f>IF('３　回答貼付シート'!AK413="ない",0,IF('３　回答貼付シート'!AK413="１～２日ある",1,IF('３　回答貼付シート'!AK413="３～５日ある",2,IF('３　回答貼付シート'!AK413="ほぼ毎日ある",3,))))</f>
        <v>0</v>
      </c>
      <c r="AJ416" s="49">
        <f>IF('３　回答貼付シート'!AL413="ない",0,IF('３　回答貼付シート'!AL413="１～２日ある",1,IF('３　回答貼付シート'!AL413="３～５日ある",2,IF('３　回答貼付シート'!AL413="ほぼ毎日ある",3,))))</f>
        <v>0</v>
      </c>
      <c r="AK416" s="49">
        <f>IF('３　回答貼付シート'!AM413="ない",0,IF('３　回答貼付シート'!AM413="１～２日ある",1,IF('３　回答貼付シート'!AM413="３～５日ある",2,IF('３　回答貼付シート'!AM413="ほぼ毎日ある",3,))))</f>
        <v>0</v>
      </c>
      <c r="AL416" s="49">
        <f>'３　回答貼付シート'!$AN413</f>
        <v>0</v>
      </c>
      <c r="AM416" s="49" t="str">
        <f t="shared" si="47"/>
        <v/>
      </c>
      <c r="AN416" s="49" t="str">
        <f t="shared" si="48"/>
        <v/>
      </c>
      <c r="AO416" s="49" t="str">
        <f t="shared" si="49"/>
        <v/>
      </c>
      <c r="AP416" s="49" t="str">
        <f t="shared" si="50"/>
        <v/>
      </c>
      <c r="AQ416" s="49" t="str">
        <f t="shared" si="51"/>
        <v/>
      </c>
      <c r="AR416" t="str">
        <f t="shared" si="52"/>
        <v>0</v>
      </c>
      <c r="AT416" s="42"/>
    </row>
    <row r="417" spans="1:46">
      <c r="A417" s="49"/>
      <c r="B417" s="49">
        <f t="shared" si="46"/>
        <v>0</v>
      </c>
      <c r="C417" s="49">
        <f>IF('３　回答貼付シート'!$F414&lt;&gt;0,VLOOKUP('３　回答貼付シート'!$F414,$AR$2048:$AS$2054,2,FALSE),0)</f>
        <v>0</v>
      </c>
      <c r="D417" s="49">
        <f>IF('３　回答貼付シート'!$G414&lt;&gt;0,VLOOKUP(('３　回答貼付シート'!$G414), $AR$2048:$AS$2054,2,FALSE),0)</f>
        <v>0</v>
      </c>
      <c r="E417" s="49">
        <f>'３　回答貼付シート'!$H414</f>
        <v>0</v>
      </c>
      <c r="F417" s="49">
        <f>IF(E417=0,0,VLOOKUP($B417,'２　情報入力シート'!$A$2:$E$2049,5))</f>
        <v>0</v>
      </c>
      <c r="G417" s="49">
        <f>IF('３　回答貼付シート'!I414="ない",0,IF('３　回答貼付シート'!I414="１～２日ある",1,IF('３　回答貼付シート'!I414="３～５日ある",2,IF('３　回答貼付シート'!I414="ほぼ毎日ある",3,))))</f>
        <v>0</v>
      </c>
      <c r="H417" s="49">
        <f>IF('３　回答貼付シート'!J414="ない",0,IF('３　回答貼付シート'!J414="１～２日ある",1,IF('３　回答貼付シート'!J414="３～５日ある",2,IF('３　回答貼付シート'!J414="ほぼ毎日ある",3,))))</f>
        <v>0</v>
      </c>
      <c r="I417" s="49">
        <f>IF('３　回答貼付シート'!K414="ない",0,IF('３　回答貼付シート'!K414="１～２日ある",1,IF('３　回答貼付シート'!K414="３～５日ある",2,IF('３　回答貼付シート'!K414="ほぼ毎日ある",3,))))</f>
        <v>0</v>
      </c>
      <c r="J417" s="49">
        <f>IF('３　回答貼付シート'!L414="ない",0,IF('３　回答貼付シート'!L414="１～２日ある",1,IF('３　回答貼付シート'!L414="３～５日ある",2,IF('３　回答貼付シート'!L414="ほぼ毎日ある",3,))))</f>
        <v>0</v>
      </c>
      <c r="K417" s="49">
        <f>IF('３　回答貼付シート'!M414="ない",0,IF('３　回答貼付シート'!M414="１～２日ある",1,IF('３　回答貼付シート'!M414="３～５日ある",2,IF('３　回答貼付シート'!M414="ほぼ毎日ある",3,))))</f>
        <v>0</v>
      </c>
      <c r="L417" s="49">
        <f>IF('３　回答貼付シート'!N414="ない",0,IF('３　回答貼付シート'!N414="１～２日ある",1,IF('３　回答貼付シート'!N414="３～５日ある",2,IF('３　回答貼付シート'!N414="ほぼ毎日ある",3,))))</f>
        <v>0</v>
      </c>
      <c r="M417" s="49">
        <f>IF('３　回答貼付シート'!O414="ない",0,IF('３　回答貼付シート'!O414="１～２日ある",1,IF('３　回答貼付シート'!O414="３～５日ある",2,IF('３　回答貼付シート'!O414="ほぼ毎日ある",3,))))</f>
        <v>0</v>
      </c>
      <c r="N417" s="49">
        <f>IF('３　回答貼付シート'!P414="ない",0,IF('３　回答貼付シート'!P414="１～２日ある",1,IF('３　回答貼付シート'!P414="３～５日ある",2,IF('３　回答貼付シート'!P414="ほぼ毎日ある",3,))))</f>
        <v>0</v>
      </c>
      <c r="O417" s="49">
        <f>IF('３　回答貼付シート'!Q414="ない",0,IF('３　回答貼付シート'!Q414="１～２日ある",1,IF('３　回答貼付シート'!Q414="３～５日ある",2,IF('３　回答貼付シート'!Q414="ほぼ毎日ある",3,))))</f>
        <v>0</v>
      </c>
      <c r="P417" s="49">
        <f>IF('３　回答貼付シート'!R414="ない",0,IF('３　回答貼付シート'!R414="１～２日ある",1,IF('３　回答貼付シート'!R414="３～５日ある",2,IF('３　回答貼付シート'!R414="ほぼ毎日ある",3,))))</f>
        <v>0</v>
      </c>
      <c r="Q417" s="49">
        <f>IF('３　回答貼付シート'!S414="ない",0,IF('３　回答貼付シート'!S414="１～２日ある",1,IF('３　回答貼付シート'!S414="３～５日ある",2,IF('３　回答貼付シート'!S414="ほぼ毎日ある",3,))))</f>
        <v>0</v>
      </c>
      <c r="R417" s="49">
        <f>IF('３　回答貼付シート'!T414="ない",0,IF('３　回答貼付シート'!T414="１～２日ある",1,IF('３　回答貼付シート'!T414="３～５日ある",2,IF('３　回答貼付シート'!T414="ほぼ毎日ある",3,))))</f>
        <v>0</v>
      </c>
      <c r="S417" s="49">
        <f>IF('３　回答貼付シート'!U414="ない",0,IF('３　回答貼付シート'!U414="１～２日ある",1,IF('３　回答貼付シート'!U414="３～５日ある",2,IF('３　回答貼付シート'!U414="ほぼ毎日ある",3,))))</f>
        <v>0</v>
      </c>
      <c r="T417" s="49">
        <f>IF('３　回答貼付シート'!V414="ない",0,IF('３　回答貼付シート'!V414="１～２日ある",1,IF('３　回答貼付シート'!V414="３～５日ある",2,IF('３　回答貼付シート'!V414="ほぼ毎日ある",3,))))</f>
        <v>0</v>
      </c>
      <c r="U417" s="49">
        <f>IF('３　回答貼付シート'!W414="ない",0,IF('３　回答貼付シート'!W414="１～２日ある",1,IF('３　回答貼付シート'!W414="３～５日ある",2,IF('３　回答貼付シート'!W414="ほぼ毎日ある",3,))))</f>
        <v>0</v>
      </c>
      <c r="V417" s="49">
        <f>IF('３　回答貼付シート'!X414="ない",0,IF('３　回答貼付シート'!X414="１～２日ある",1,IF('３　回答貼付シート'!X414="３～５日ある",2,IF('３　回答貼付シート'!X414="ほぼ毎日ある",3,))))</f>
        <v>0</v>
      </c>
      <c r="W417" s="49">
        <f>IF('３　回答貼付シート'!Y414="ない",0,IF('３　回答貼付シート'!Y414="１～２日ある",1,IF('３　回答貼付シート'!Y414="３～５日ある",2,IF('３　回答貼付シート'!Y414="ほぼ毎日ある",3,))))</f>
        <v>0</v>
      </c>
      <c r="X417" s="49">
        <f>IF('３　回答貼付シート'!Z414="ない",0,IF('３　回答貼付シート'!Z414="１～２日ある",1,IF('３　回答貼付シート'!Z414="３～５日ある",2,IF('３　回答貼付シート'!Z414="ほぼ毎日ある",3,))))</f>
        <v>0</v>
      </c>
      <c r="Y417" s="49">
        <f>IF('３　回答貼付シート'!AA414="ない",0,IF('３　回答貼付シート'!AA414="１～２日ある",1,IF('３　回答貼付シート'!AA414="３～５日ある",2,IF('３　回答貼付シート'!AA414="ほぼ毎日ある",3,))))</f>
        <v>0</v>
      </c>
      <c r="Z417" s="49">
        <f>IF('３　回答貼付シート'!AB414="ない",0,IF('３　回答貼付シート'!AB414="１～２日ある",1,IF('３　回答貼付シート'!AB414="３～５日ある",2,IF('３　回答貼付シート'!AB414="ほぼ毎日ある",3,))))</f>
        <v>0</v>
      </c>
      <c r="AA417" s="49">
        <f>IF('３　回答貼付シート'!AC414="ない",0,IF('３　回答貼付シート'!AC414="１～２日ある",1,IF('３　回答貼付シート'!AC414="３～５日ある",2,IF('３　回答貼付シート'!AC414="ほぼ毎日ある",3,))))</f>
        <v>0</v>
      </c>
      <c r="AB417" s="49">
        <f>IF('３　回答貼付シート'!AD414="ない",0,IF('３　回答貼付シート'!AD414="１～２日ある",1,IF('３　回答貼付シート'!AD414="３～５日ある",2,IF('３　回答貼付シート'!AD414="ほぼ毎日ある",3,))))</f>
        <v>0</v>
      </c>
      <c r="AC417" s="49">
        <f>IF('３　回答貼付シート'!AE414="ない",0,IF('３　回答貼付シート'!AE414="１～２日ある",1,IF('３　回答貼付シート'!AE414="３～５日ある",2,IF('３　回答貼付シート'!AE414="ほぼ毎日ある",3,))))</f>
        <v>0</v>
      </c>
      <c r="AD417" s="49">
        <f>IF('３　回答貼付シート'!AF414="ない",0,IF('３　回答貼付シート'!AF414="１～２日ある",1,IF('３　回答貼付シート'!AF414="３～５日ある",2,IF('３　回答貼付シート'!AF414="ほぼ毎日ある",3,))))</f>
        <v>0</v>
      </c>
      <c r="AE417" s="49">
        <f>IF('３　回答貼付シート'!AG414="ない",0,IF('３　回答貼付シート'!AG414="１～２日ある",1,IF('３　回答貼付シート'!AG414="３～５日ある",2,IF('３　回答貼付シート'!AG414="ほぼ毎日ある",3,))))</f>
        <v>0</v>
      </c>
      <c r="AF417" s="49">
        <f>IF('３　回答貼付シート'!AH414="ない",0,IF('３　回答貼付シート'!AH414="１～２日ある",1,IF('３　回答貼付シート'!AH414="３～５日ある",2,IF('３　回答貼付シート'!AH414="ほぼ毎日ある",3,))))</f>
        <v>0</v>
      </c>
      <c r="AG417" s="49">
        <f>IF('３　回答貼付シート'!AI414="ない",0,IF('３　回答貼付シート'!AI414="１～２日ある",1,IF('３　回答貼付シート'!AI414="３～５日ある",2,IF('３　回答貼付シート'!AI414="ほぼ毎日ある",3,))))</f>
        <v>0</v>
      </c>
      <c r="AH417" s="49">
        <f>IF('３　回答貼付シート'!AJ414="ない",0,IF('３　回答貼付シート'!AJ414="１～２日ある",1,IF('３　回答貼付シート'!AJ414="３～５日ある",2,IF('３　回答貼付シート'!AJ414="ほぼ毎日ある",3,))))</f>
        <v>0</v>
      </c>
      <c r="AI417" s="49">
        <f>IF('３　回答貼付シート'!AK414="ない",0,IF('３　回答貼付シート'!AK414="１～２日ある",1,IF('３　回答貼付シート'!AK414="３～５日ある",2,IF('３　回答貼付シート'!AK414="ほぼ毎日ある",3,))))</f>
        <v>0</v>
      </c>
      <c r="AJ417" s="49">
        <f>IF('３　回答貼付シート'!AL414="ない",0,IF('３　回答貼付シート'!AL414="１～２日ある",1,IF('３　回答貼付シート'!AL414="３～５日ある",2,IF('３　回答貼付シート'!AL414="ほぼ毎日ある",3,))))</f>
        <v>0</v>
      </c>
      <c r="AK417" s="49">
        <f>IF('３　回答貼付シート'!AM414="ない",0,IF('３　回答貼付シート'!AM414="１～２日ある",1,IF('３　回答貼付シート'!AM414="３～５日ある",2,IF('３　回答貼付シート'!AM414="ほぼ毎日ある",3,))))</f>
        <v>0</v>
      </c>
      <c r="AL417" s="49">
        <f>'３　回答貼付シート'!$AN414</f>
        <v>0</v>
      </c>
      <c r="AM417" s="49" t="str">
        <f t="shared" si="47"/>
        <v/>
      </c>
      <c r="AN417" s="49" t="str">
        <f t="shared" si="48"/>
        <v/>
      </c>
      <c r="AO417" s="49" t="str">
        <f t="shared" si="49"/>
        <v/>
      </c>
      <c r="AP417" s="49" t="str">
        <f t="shared" si="50"/>
        <v/>
      </c>
      <c r="AQ417" s="49" t="str">
        <f t="shared" si="51"/>
        <v/>
      </c>
      <c r="AR417" t="str">
        <f t="shared" si="52"/>
        <v>0</v>
      </c>
      <c r="AT417" s="42"/>
    </row>
    <row r="418" spans="1:46">
      <c r="A418" s="49"/>
      <c r="B418" s="49">
        <f t="shared" si="46"/>
        <v>0</v>
      </c>
      <c r="C418" s="49">
        <f>IF('３　回答貼付シート'!$F415&lt;&gt;0,VLOOKUP('３　回答貼付シート'!$F415,$AR$2048:$AS$2054,2,FALSE),0)</f>
        <v>0</v>
      </c>
      <c r="D418" s="49">
        <f>IF('３　回答貼付シート'!$G415&lt;&gt;0,VLOOKUP(('３　回答貼付シート'!$G415), $AR$2048:$AS$2054,2,FALSE),0)</f>
        <v>0</v>
      </c>
      <c r="E418" s="49">
        <f>'３　回答貼付シート'!$H415</f>
        <v>0</v>
      </c>
      <c r="F418" s="49">
        <f>IF(E418=0,0,VLOOKUP($B418,'２　情報入力シート'!$A$2:$E$2049,5))</f>
        <v>0</v>
      </c>
      <c r="G418" s="49">
        <f>IF('３　回答貼付シート'!I415="ない",0,IF('３　回答貼付シート'!I415="１～２日ある",1,IF('３　回答貼付シート'!I415="３～５日ある",2,IF('３　回答貼付シート'!I415="ほぼ毎日ある",3,))))</f>
        <v>0</v>
      </c>
      <c r="H418" s="49">
        <f>IF('３　回答貼付シート'!J415="ない",0,IF('３　回答貼付シート'!J415="１～２日ある",1,IF('３　回答貼付シート'!J415="３～５日ある",2,IF('３　回答貼付シート'!J415="ほぼ毎日ある",3,))))</f>
        <v>0</v>
      </c>
      <c r="I418" s="49">
        <f>IF('３　回答貼付シート'!K415="ない",0,IF('３　回答貼付シート'!K415="１～２日ある",1,IF('３　回答貼付シート'!K415="３～５日ある",2,IF('３　回答貼付シート'!K415="ほぼ毎日ある",3,))))</f>
        <v>0</v>
      </c>
      <c r="J418" s="49">
        <f>IF('３　回答貼付シート'!L415="ない",0,IF('３　回答貼付シート'!L415="１～２日ある",1,IF('３　回答貼付シート'!L415="３～５日ある",2,IF('３　回答貼付シート'!L415="ほぼ毎日ある",3,))))</f>
        <v>0</v>
      </c>
      <c r="K418" s="49">
        <f>IF('３　回答貼付シート'!M415="ない",0,IF('３　回答貼付シート'!M415="１～２日ある",1,IF('３　回答貼付シート'!M415="３～５日ある",2,IF('３　回答貼付シート'!M415="ほぼ毎日ある",3,))))</f>
        <v>0</v>
      </c>
      <c r="L418" s="49">
        <f>IF('３　回答貼付シート'!N415="ない",0,IF('３　回答貼付シート'!N415="１～２日ある",1,IF('３　回答貼付シート'!N415="３～５日ある",2,IF('３　回答貼付シート'!N415="ほぼ毎日ある",3,))))</f>
        <v>0</v>
      </c>
      <c r="M418" s="49">
        <f>IF('３　回答貼付シート'!O415="ない",0,IF('３　回答貼付シート'!O415="１～２日ある",1,IF('３　回答貼付シート'!O415="３～５日ある",2,IF('３　回答貼付シート'!O415="ほぼ毎日ある",3,))))</f>
        <v>0</v>
      </c>
      <c r="N418" s="49">
        <f>IF('３　回答貼付シート'!P415="ない",0,IF('３　回答貼付シート'!P415="１～２日ある",1,IF('３　回答貼付シート'!P415="３～５日ある",2,IF('３　回答貼付シート'!P415="ほぼ毎日ある",3,))))</f>
        <v>0</v>
      </c>
      <c r="O418" s="49">
        <f>IF('３　回答貼付シート'!Q415="ない",0,IF('３　回答貼付シート'!Q415="１～２日ある",1,IF('３　回答貼付シート'!Q415="３～５日ある",2,IF('３　回答貼付シート'!Q415="ほぼ毎日ある",3,))))</f>
        <v>0</v>
      </c>
      <c r="P418" s="49">
        <f>IF('３　回答貼付シート'!R415="ない",0,IF('３　回答貼付シート'!R415="１～２日ある",1,IF('３　回答貼付シート'!R415="３～５日ある",2,IF('３　回答貼付シート'!R415="ほぼ毎日ある",3,))))</f>
        <v>0</v>
      </c>
      <c r="Q418" s="49">
        <f>IF('３　回答貼付シート'!S415="ない",0,IF('３　回答貼付シート'!S415="１～２日ある",1,IF('３　回答貼付シート'!S415="３～５日ある",2,IF('３　回答貼付シート'!S415="ほぼ毎日ある",3,))))</f>
        <v>0</v>
      </c>
      <c r="R418" s="49">
        <f>IF('３　回答貼付シート'!T415="ない",0,IF('３　回答貼付シート'!T415="１～２日ある",1,IF('３　回答貼付シート'!T415="３～５日ある",2,IF('３　回答貼付シート'!T415="ほぼ毎日ある",3,))))</f>
        <v>0</v>
      </c>
      <c r="S418" s="49">
        <f>IF('３　回答貼付シート'!U415="ない",0,IF('３　回答貼付シート'!U415="１～２日ある",1,IF('３　回答貼付シート'!U415="３～５日ある",2,IF('３　回答貼付シート'!U415="ほぼ毎日ある",3,))))</f>
        <v>0</v>
      </c>
      <c r="T418" s="49">
        <f>IF('３　回答貼付シート'!V415="ない",0,IF('３　回答貼付シート'!V415="１～２日ある",1,IF('３　回答貼付シート'!V415="３～５日ある",2,IF('３　回答貼付シート'!V415="ほぼ毎日ある",3,))))</f>
        <v>0</v>
      </c>
      <c r="U418" s="49">
        <f>IF('３　回答貼付シート'!W415="ない",0,IF('３　回答貼付シート'!W415="１～２日ある",1,IF('３　回答貼付シート'!W415="３～５日ある",2,IF('３　回答貼付シート'!W415="ほぼ毎日ある",3,))))</f>
        <v>0</v>
      </c>
      <c r="V418" s="49">
        <f>IF('３　回答貼付シート'!X415="ない",0,IF('３　回答貼付シート'!X415="１～２日ある",1,IF('３　回答貼付シート'!X415="３～５日ある",2,IF('３　回答貼付シート'!X415="ほぼ毎日ある",3,))))</f>
        <v>0</v>
      </c>
      <c r="W418" s="49">
        <f>IF('３　回答貼付シート'!Y415="ない",0,IF('３　回答貼付シート'!Y415="１～２日ある",1,IF('３　回答貼付シート'!Y415="３～５日ある",2,IF('３　回答貼付シート'!Y415="ほぼ毎日ある",3,))))</f>
        <v>0</v>
      </c>
      <c r="X418" s="49">
        <f>IF('３　回答貼付シート'!Z415="ない",0,IF('３　回答貼付シート'!Z415="１～２日ある",1,IF('３　回答貼付シート'!Z415="３～５日ある",2,IF('３　回答貼付シート'!Z415="ほぼ毎日ある",3,))))</f>
        <v>0</v>
      </c>
      <c r="Y418" s="49">
        <f>IF('３　回答貼付シート'!AA415="ない",0,IF('３　回答貼付シート'!AA415="１～２日ある",1,IF('３　回答貼付シート'!AA415="３～５日ある",2,IF('３　回答貼付シート'!AA415="ほぼ毎日ある",3,))))</f>
        <v>0</v>
      </c>
      <c r="Z418" s="49">
        <f>IF('３　回答貼付シート'!AB415="ない",0,IF('３　回答貼付シート'!AB415="１～２日ある",1,IF('３　回答貼付シート'!AB415="３～５日ある",2,IF('３　回答貼付シート'!AB415="ほぼ毎日ある",3,))))</f>
        <v>0</v>
      </c>
      <c r="AA418" s="49">
        <f>IF('３　回答貼付シート'!AC415="ない",0,IF('３　回答貼付シート'!AC415="１～２日ある",1,IF('３　回答貼付シート'!AC415="３～５日ある",2,IF('３　回答貼付シート'!AC415="ほぼ毎日ある",3,))))</f>
        <v>0</v>
      </c>
      <c r="AB418" s="49">
        <f>IF('３　回答貼付シート'!AD415="ない",0,IF('３　回答貼付シート'!AD415="１～２日ある",1,IF('３　回答貼付シート'!AD415="３～５日ある",2,IF('３　回答貼付シート'!AD415="ほぼ毎日ある",3,))))</f>
        <v>0</v>
      </c>
      <c r="AC418" s="49">
        <f>IF('３　回答貼付シート'!AE415="ない",0,IF('３　回答貼付シート'!AE415="１～２日ある",1,IF('３　回答貼付シート'!AE415="３～５日ある",2,IF('３　回答貼付シート'!AE415="ほぼ毎日ある",3,))))</f>
        <v>0</v>
      </c>
      <c r="AD418" s="49">
        <f>IF('３　回答貼付シート'!AF415="ない",0,IF('３　回答貼付シート'!AF415="１～２日ある",1,IF('３　回答貼付シート'!AF415="３～５日ある",2,IF('３　回答貼付シート'!AF415="ほぼ毎日ある",3,))))</f>
        <v>0</v>
      </c>
      <c r="AE418" s="49">
        <f>IF('３　回答貼付シート'!AG415="ない",0,IF('３　回答貼付シート'!AG415="１～２日ある",1,IF('３　回答貼付シート'!AG415="３～５日ある",2,IF('３　回答貼付シート'!AG415="ほぼ毎日ある",3,))))</f>
        <v>0</v>
      </c>
      <c r="AF418" s="49">
        <f>IF('３　回答貼付シート'!AH415="ない",0,IF('３　回答貼付シート'!AH415="１～２日ある",1,IF('３　回答貼付シート'!AH415="３～５日ある",2,IF('３　回答貼付シート'!AH415="ほぼ毎日ある",3,))))</f>
        <v>0</v>
      </c>
      <c r="AG418" s="49">
        <f>IF('３　回答貼付シート'!AI415="ない",0,IF('３　回答貼付シート'!AI415="１～２日ある",1,IF('３　回答貼付シート'!AI415="３～５日ある",2,IF('３　回答貼付シート'!AI415="ほぼ毎日ある",3,))))</f>
        <v>0</v>
      </c>
      <c r="AH418" s="49">
        <f>IF('３　回答貼付シート'!AJ415="ない",0,IF('３　回答貼付シート'!AJ415="１～２日ある",1,IF('３　回答貼付シート'!AJ415="３～５日ある",2,IF('３　回答貼付シート'!AJ415="ほぼ毎日ある",3,))))</f>
        <v>0</v>
      </c>
      <c r="AI418" s="49">
        <f>IF('３　回答貼付シート'!AK415="ない",0,IF('３　回答貼付シート'!AK415="１～２日ある",1,IF('３　回答貼付シート'!AK415="３～５日ある",2,IF('３　回答貼付シート'!AK415="ほぼ毎日ある",3,))))</f>
        <v>0</v>
      </c>
      <c r="AJ418" s="49">
        <f>IF('３　回答貼付シート'!AL415="ない",0,IF('３　回答貼付シート'!AL415="１～２日ある",1,IF('３　回答貼付シート'!AL415="３～５日ある",2,IF('３　回答貼付シート'!AL415="ほぼ毎日ある",3,))))</f>
        <v>0</v>
      </c>
      <c r="AK418" s="49">
        <f>IF('３　回答貼付シート'!AM415="ない",0,IF('３　回答貼付シート'!AM415="１～２日ある",1,IF('３　回答貼付シート'!AM415="３～５日ある",2,IF('３　回答貼付シート'!AM415="ほぼ毎日ある",3,))))</f>
        <v>0</v>
      </c>
      <c r="AL418" s="49">
        <f>'３　回答貼付シート'!$AN415</f>
        <v>0</v>
      </c>
      <c r="AM418" s="49" t="str">
        <f t="shared" si="47"/>
        <v/>
      </c>
      <c r="AN418" s="49" t="str">
        <f t="shared" si="48"/>
        <v/>
      </c>
      <c r="AO418" s="49" t="str">
        <f t="shared" si="49"/>
        <v/>
      </c>
      <c r="AP418" s="49" t="str">
        <f t="shared" si="50"/>
        <v/>
      </c>
      <c r="AQ418" s="49" t="str">
        <f t="shared" si="51"/>
        <v/>
      </c>
      <c r="AR418" t="str">
        <f t="shared" si="52"/>
        <v>0</v>
      </c>
      <c r="AT418" s="42"/>
    </row>
    <row r="419" spans="1:46">
      <c r="A419" s="49"/>
      <c r="B419" s="49">
        <f t="shared" si="46"/>
        <v>0</v>
      </c>
      <c r="C419" s="49">
        <f>IF('３　回答貼付シート'!$F416&lt;&gt;0,VLOOKUP('３　回答貼付シート'!$F416,$AR$2048:$AS$2054,2,FALSE),0)</f>
        <v>0</v>
      </c>
      <c r="D419" s="49">
        <f>IF('３　回答貼付シート'!$G416&lt;&gt;0,VLOOKUP(('３　回答貼付シート'!$G416), $AR$2048:$AS$2054,2,FALSE),0)</f>
        <v>0</v>
      </c>
      <c r="E419" s="49">
        <f>'３　回答貼付シート'!$H416</f>
        <v>0</v>
      </c>
      <c r="F419" s="49">
        <f>IF(E419=0,0,VLOOKUP($B419,'２　情報入力シート'!$A$2:$E$2049,5))</f>
        <v>0</v>
      </c>
      <c r="G419" s="49">
        <f>IF('３　回答貼付シート'!I416="ない",0,IF('３　回答貼付シート'!I416="１～２日ある",1,IF('３　回答貼付シート'!I416="３～５日ある",2,IF('３　回答貼付シート'!I416="ほぼ毎日ある",3,))))</f>
        <v>0</v>
      </c>
      <c r="H419" s="49">
        <f>IF('３　回答貼付シート'!J416="ない",0,IF('３　回答貼付シート'!J416="１～２日ある",1,IF('３　回答貼付シート'!J416="３～５日ある",2,IF('３　回答貼付シート'!J416="ほぼ毎日ある",3,))))</f>
        <v>0</v>
      </c>
      <c r="I419" s="49">
        <f>IF('３　回答貼付シート'!K416="ない",0,IF('３　回答貼付シート'!K416="１～２日ある",1,IF('３　回答貼付シート'!K416="３～５日ある",2,IF('３　回答貼付シート'!K416="ほぼ毎日ある",3,))))</f>
        <v>0</v>
      </c>
      <c r="J419" s="49">
        <f>IF('３　回答貼付シート'!L416="ない",0,IF('３　回答貼付シート'!L416="１～２日ある",1,IF('３　回答貼付シート'!L416="３～５日ある",2,IF('３　回答貼付シート'!L416="ほぼ毎日ある",3,))))</f>
        <v>0</v>
      </c>
      <c r="K419" s="49">
        <f>IF('３　回答貼付シート'!M416="ない",0,IF('３　回答貼付シート'!M416="１～２日ある",1,IF('３　回答貼付シート'!M416="３～５日ある",2,IF('３　回答貼付シート'!M416="ほぼ毎日ある",3,))))</f>
        <v>0</v>
      </c>
      <c r="L419" s="49">
        <f>IF('３　回答貼付シート'!N416="ない",0,IF('３　回答貼付シート'!N416="１～２日ある",1,IF('３　回答貼付シート'!N416="３～５日ある",2,IF('３　回答貼付シート'!N416="ほぼ毎日ある",3,))))</f>
        <v>0</v>
      </c>
      <c r="M419" s="49">
        <f>IF('３　回答貼付シート'!O416="ない",0,IF('３　回答貼付シート'!O416="１～２日ある",1,IF('３　回答貼付シート'!O416="３～５日ある",2,IF('３　回答貼付シート'!O416="ほぼ毎日ある",3,))))</f>
        <v>0</v>
      </c>
      <c r="N419" s="49">
        <f>IF('３　回答貼付シート'!P416="ない",0,IF('３　回答貼付シート'!P416="１～２日ある",1,IF('３　回答貼付シート'!P416="３～５日ある",2,IF('３　回答貼付シート'!P416="ほぼ毎日ある",3,))))</f>
        <v>0</v>
      </c>
      <c r="O419" s="49">
        <f>IF('３　回答貼付シート'!Q416="ない",0,IF('３　回答貼付シート'!Q416="１～２日ある",1,IF('３　回答貼付シート'!Q416="３～５日ある",2,IF('３　回答貼付シート'!Q416="ほぼ毎日ある",3,))))</f>
        <v>0</v>
      </c>
      <c r="P419" s="49">
        <f>IF('３　回答貼付シート'!R416="ない",0,IF('３　回答貼付シート'!R416="１～２日ある",1,IF('３　回答貼付シート'!R416="３～５日ある",2,IF('３　回答貼付シート'!R416="ほぼ毎日ある",3,))))</f>
        <v>0</v>
      </c>
      <c r="Q419" s="49">
        <f>IF('３　回答貼付シート'!S416="ない",0,IF('３　回答貼付シート'!S416="１～２日ある",1,IF('３　回答貼付シート'!S416="３～５日ある",2,IF('３　回答貼付シート'!S416="ほぼ毎日ある",3,))))</f>
        <v>0</v>
      </c>
      <c r="R419" s="49">
        <f>IF('３　回答貼付シート'!T416="ない",0,IF('３　回答貼付シート'!T416="１～２日ある",1,IF('３　回答貼付シート'!T416="３～５日ある",2,IF('３　回答貼付シート'!T416="ほぼ毎日ある",3,))))</f>
        <v>0</v>
      </c>
      <c r="S419" s="49">
        <f>IF('３　回答貼付シート'!U416="ない",0,IF('３　回答貼付シート'!U416="１～２日ある",1,IF('３　回答貼付シート'!U416="３～５日ある",2,IF('３　回答貼付シート'!U416="ほぼ毎日ある",3,))))</f>
        <v>0</v>
      </c>
      <c r="T419" s="49">
        <f>IF('３　回答貼付シート'!V416="ない",0,IF('３　回答貼付シート'!V416="１～２日ある",1,IF('３　回答貼付シート'!V416="３～５日ある",2,IF('３　回答貼付シート'!V416="ほぼ毎日ある",3,))))</f>
        <v>0</v>
      </c>
      <c r="U419" s="49">
        <f>IF('３　回答貼付シート'!W416="ない",0,IF('３　回答貼付シート'!W416="１～２日ある",1,IF('３　回答貼付シート'!W416="３～５日ある",2,IF('３　回答貼付シート'!W416="ほぼ毎日ある",3,))))</f>
        <v>0</v>
      </c>
      <c r="V419" s="49">
        <f>IF('３　回答貼付シート'!X416="ない",0,IF('３　回答貼付シート'!X416="１～２日ある",1,IF('３　回答貼付シート'!X416="３～５日ある",2,IF('３　回答貼付シート'!X416="ほぼ毎日ある",3,))))</f>
        <v>0</v>
      </c>
      <c r="W419" s="49">
        <f>IF('３　回答貼付シート'!Y416="ない",0,IF('３　回答貼付シート'!Y416="１～２日ある",1,IF('３　回答貼付シート'!Y416="３～５日ある",2,IF('３　回答貼付シート'!Y416="ほぼ毎日ある",3,))))</f>
        <v>0</v>
      </c>
      <c r="X419" s="49">
        <f>IF('３　回答貼付シート'!Z416="ない",0,IF('３　回答貼付シート'!Z416="１～２日ある",1,IF('３　回答貼付シート'!Z416="３～５日ある",2,IF('３　回答貼付シート'!Z416="ほぼ毎日ある",3,))))</f>
        <v>0</v>
      </c>
      <c r="Y419" s="49">
        <f>IF('３　回答貼付シート'!AA416="ない",0,IF('３　回答貼付シート'!AA416="１～２日ある",1,IF('３　回答貼付シート'!AA416="３～５日ある",2,IF('３　回答貼付シート'!AA416="ほぼ毎日ある",3,))))</f>
        <v>0</v>
      </c>
      <c r="Z419" s="49">
        <f>IF('３　回答貼付シート'!AB416="ない",0,IF('３　回答貼付シート'!AB416="１～２日ある",1,IF('３　回答貼付シート'!AB416="３～５日ある",2,IF('３　回答貼付シート'!AB416="ほぼ毎日ある",3,))))</f>
        <v>0</v>
      </c>
      <c r="AA419" s="49">
        <f>IF('３　回答貼付シート'!AC416="ない",0,IF('３　回答貼付シート'!AC416="１～２日ある",1,IF('３　回答貼付シート'!AC416="３～５日ある",2,IF('３　回答貼付シート'!AC416="ほぼ毎日ある",3,))))</f>
        <v>0</v>
      </c>
      <c r="AB419" s="49">
        <f>IF('３　回答貼付シート'!AD416="ない",0,IF('３　回答貼付シート'!AD416="１～２日ある",1,IF('３　回答貼付シート'!AD416="３～５日ある",2,IF('３　回答貼付シート'!AD416="ほぼ毎日ある",3,))))</f>
        <v>0</v>
      </c>
      <c r="AC419" s="49">
        <f>IF('３　回答貼付シート'!AE416="ない",0,IF('３　回答貼付シート'!AE416="１～２日ある",1,IF('３　回答貼付シート'!AE416="３～５日ある",2,IF('３　回答貼付シート'!AE416="ほぼ毎日ある",3,))))</f>
        <v>0</v>
      </c>
      <c r="AD419" s="49">
        <f>IF('３　回答貼付シート'!AF416="ない",0,IF('３　回答貼付シート'!AF416="１～２日ある",1,IF('３　回答貼付シート'!AF416="３～５日ある",2,IF('３　回答貼付シート'!AF416="ほぼ毎日ある",3,))))</f>
        <v>0</v>
      </c>
      <c r="AE419" s="49">
        <f>IF('３　回答貼付シート'!AG416="ない",0,IF('３　回答貼付シート'!AG416="１～２日ある",1,IF('３　回答貼付シート'!AG416="３～５日ある",2,IF('３　回答貼付シート'!AG416="ほぼ毎日ある",3,))))</f>
        <v>0</v>
      </c>
      <c r="AF419" s="49">
        <f>IF('３　回答貼付シート'!AH416="ない",0,IF('３　回答貼付シート'!AH416="１～２日ある",1,IF('３　回答貼付シート'!AH416="３～５日ある",2,IF('３　回答貼付シート'!AH416="ほぼ毎日ある",3,))))</f>
        <v>0</v>
      </c>
      <c r="AG419" s="49">
        <f>IF('３　回答貼付シート'!AI416="ない",0,IF('３　回答貼付シート'!AI416="１～２日ある",1,IF('３　回答貼付シート'!AI416="３～５日ある",2,IF('３　回答貼付シート'!AI416="ほぼ毎日ある",3,))))</f>
        <v>0</v>
      </c>
      <c r="AH419" s="49">
        <f>IF('３　回答貼付シート'!AJ416="ない",0,IF('３　回答貼付シート'!AJ416="１～２日ある",1,IF('３　回答貼付シート'!AJ416="３～５日ある",2,IF('３　回答貼付シート'!AJ416="ほぼ毎日ある",3,))))</f>
        <v>0</v>
      </c>
      <c r="AI419" s="49">
        <f>IF('３　回答貼付シート'!AK416="ない",0,IF('３　回答貼付シート'!AK416="１～２日ある",1,IF('３　回答貼付シート'!AK416="３～５日ある",2,IF('３　回答貼付シート'!AK416="ほぼ毎日ある",3,))))</f>
        <v>0</v>
      </c>
      <c r="AJ419" s="49">
        <f>IF('３　回答貼付シート'!AL416="ない",0,IF('３　回答貼付シート'!AL416="１～２日ある",1,IF('３　回答貼付シート'!AL416="３～５日ある",2,IF('３　回答貼付シート'!AL416="ほぼ毎日ある",3,))))</f>
        <v>0</v>
      </c>
      <c r="AK419" s="49">
        <f>IF('３　回答貼付シート'!AM416="ない",0,IF('３　回答貼付シート'!AM416="１～２日ある",1,IF('３　回答貼付シート'!AM416="３～５日ある",2,IF('３　回答貼付シート'!AM416="ほぼ毎日ある",3,))))</f>
        <v>0</v>
      </c>
      <c r="AL419" s="49">
        <f>'３　回答貼付シート'!$AN416</f>
        <v>0</v>
      </c>
      <c r="AM419" s="49" t="str">
        <f t="shared" si="47"/>
        <v/>
      </c>
      <c r="AN419" s="49" t="str">
        <f t="shared" si="48"/>
        <v/>
      </c>
      <c r="AO419" s="49" t="str">
        <f t="shared" si="49"/>
        <v/>
      </c>
      <c r="AP419" s="49" t="str">
        <f t="shared" si="50"/>
        <v/>
      </c>
      <c r="AQ419" s="49" t="str">
        <f t="shared" si="51"/>
        <v/>
      </c>
      <c r="AR419" t="str">
        <f t="shared" si="52"/>
        <v>0</v>
      </c>
      <c r="AT419" s="42"/>
    </row>
    <row r="420" spans="1:46">
      <c r="A420" s="49"/>
      <c r="B420" s="49">
        <f t="shared" si="46"/>
        <v>0</v>
      </c>
      <c r="C420" s="49">
        <f>IF('３　回答貼付シート'!$F417&lt;&gt;0,VLOOKUP('３　回答貼付シート'!$F417,$AR$2048:$AS$2054,2,FALSE),0)</f>
        <v>0</v>
      </c>
      <c r="D420" s="49">
        <f>IF('３　回答貼付シート'!$G417&lt;&gt;0,VLOOKUP(('３　回答貼付シート'!$G417), $AR$2048:$AS$2054,2,FALSE),0)</f>
        <v>0</v>
      </c>
      <c r="E420" s="49">
        <f>'３　回答貼付シート'!$H417</f>
        <v>0</v>
      </c>
      <c r="F420" s="49">
        <f>IF(E420=0,0,VLOOKUP($B420,'２　情報入力シート'!$A$2:$E$2049,5))</f>
        <v>0</v>
      </c>
      <c r="G420" s="49">
        <f>IF('３　回答貼付シート'!I417="ない",0,IF('３　回答貼付シート'!I417="１～２日ある",1,IF('３　回答貼付シート'!I417="３～５日ある",2,IF('３　回答貼付シート'!I417="ほぼ毎日ある",3,))))</f>
        <v>0</v>
      </c>
      <c r="H420" s="49">
        <f>IF('３　回答貼付シート'!J417="ない",0,IF('３　回答貼付シート'!J417="１～２日ある",1,IF('３　回答貼付シート'!J417="３～５日ある",2,IF('３　回答貼付シート'!J417="ほぼ毎日ある",3,))))</f>
        <v>0</v>
      </c>
      <c r="I420" s="49">
        <f>IF('３　回答貼付シート'!K417="ない",0,IF('３　回答貼付シート'!K417="１～２日ある",1,IF('３　回答貼付シート'!K417="３～５日ある",2,IF('３　回答貼付シート'!K417="ほぼ毎日ある",3,))))</f>
        <v>0</v>
      </c>
      <c r="J420" s="49">
        <f>IF('３　回答貼付シート'!L417="ない",0,IF('３　回答貼付シート'!L417="１～２日ある",1,IF('３　回答貼付シート'!L417="３～５日ある",2,IF('３　回答貼付シート'!L417="ほぼ毎日ある",3,))))</f>
        <v>0</v>
      </c>
      <c r="K420" s="49">
        <f>IF('３　回答貼付シート'!M417="ない",0,IF('３　回答貼付シート'!M417="１～２日ある",1,IF('３　回答貼付シート'!M417="３～５日ある",2,IF('３　回答貼付シート'!M417="ほぼ毎日ある",3,))))</f>
        <v>0</v>
      </c>
      <c r="L420" s="49">
        <f>IF('３　回答貼付シート'!N417="ない",0,IF('３　回答貼付シート'!N417="１～２日ある",1,IF('３　回答貼付シート'!N417="３～５日ある",2,IF('３　回答貼付シート'!N417="ほぼ毎日ある",3,))))</f>
        <v>0</v>
      </c>
      <c r="M420" s="49">
        <f>IF('３　回答貼付シート'!O417="ない",0,IF('３　回答貼付シート'!O417="１～２日ある",1,IF('３　回答貼付シート'!O417="３～５日ある",2,IF('３　回答貼付シート'!O417="ほぼ毎日ある",3,))))</f>
        <v>0</v>
      </c>
      <c r="N420" s="49">
        <f>IF('３　回答貼付シート'!P417="ない",0,IF('３　回答貼付シート'!P417="１～２日ある",1,IF('３　回答貼付シート'!P417="３～５日ある",2,IF('３　回答貼付シート'!P417="ほぼ毎日ある",3,))))</f>
        <v>0</v>
      </c>
      <c r="O420" s="49">
        <f>IF('３　回答貼付シート'!Q417="ない",0,IF('３　回答貼付シート'!Q417="１～２日ある",1,IF('３　回答貼付シート'!Q417="３～５日ある",2,IF('３　回答貼付シート'!Q417="ほぼ毎日ある",3,))))</f>
        <v>0</v>
      </c>
      <c r="P420" s="49">
        <f>IF('３　回答貼付シート'!R417="ない",0,IF('３　回答貼付シート'!R417="１～２日ある",1,IF('３　回答貼付シート'!R417="３～５日ある",2,IF('３　回答貼付シート'!R417="ほぼ毎日ある",3,))))</f>
        <v>0</v>
      </c>
      <c r="Q420" s="49">
        <f>IF('３　回答貼付シート'!S417="ない",0,IF('３　回答貼付シート'!S417="１～２日ある",1,IF('３　回答貼付シート'!S417="３～５日ある",2,IF('３　回答貼付シート'!S417="ほぼ毎日ある",3,))))</f>
        <v>0</v>
      </c>
      <c r="R420" s="49">
        <f>IF('３　回答貼付シート'!T417="ない",0,IF('３　回答貼付シート'!T417="１～２日ある",1,IF('３　回答貼付シート'!T417="３～５日ある",2,IF('３　回答貼付シート'!T417="ほぼ毎日ある",3,))))</f>
        <v>0</v>
      </c>
      <c r="S420" s="49">
        <f>IF('３　回答貼付シート'!U417="ない",0,IF('３　回答貼付シート'!U417="１～２日ある",1,IF('３　回答貼付シート'!U417="３～５日ある",2,IF('３　回答貼付シート'!U417="ほぼ毎日ある",3,))))</f>
        <v>0</v>
      </c>
      <c r="T420" s="49">
        <f>IF('３　回答貼付シート'!V417="ない",0,IF('３　回答貼付シート'!V417="１～２日ある",1,IF('３　回答貼付シート'!V417="３～５日ある",2,IF('３　回答貼付シート'!V417="ほぼ毎日ある",3,))))</f>
        <v>0</v>
      </c>
      <c r="U420" s="49">
        <f>IF('３　回答貼付シート'!W417="ない",0,IF('３　回答貼付シート'!W417="１～２日ある",1,IF('３　回答貼付シート'!W417="３～５日ある",2,IF('３　回答貼付シート'!W417="ほぼ毎日ある",3,))))</f>
        <v>0</v>
      </c>
      <c r="V420" s="49">
        <f>IF('３　回答貼付シート'!X417="ない",0,IF('３　回答貼付シート'!X417="１～２日ある",1,IF('３　回答貼付シート'!X417="３～５日ある",2,IF('３　回答貼付シート'!X417="ほぼ毎日ある",3,))))</f>
        <v>0</v>
      </c>
      <c r="W420" s="49">
        <f>IF('３　回答貼付シート'!Y417="ない",0,IF('３　回答貼付シート'!Y417="１～２日ある",1,IF('３　回答貼付シート'!Y417="３～５日ある",2,IF('３　回答貼付シート'!Y417="ほぼ毎日ある",3,))))</f>
        <v>0</v>
      </c>
      <c r="X420" s="49">
        <f>IF('３　回答貼付シート'!Z417="ない",0,IF('３　回答貼付シート'!Z417="１～２日ある",1,IF('３　回答貼付シート'!Z417="３～５日ある",2,IF('３　回答貼付シート'!Z417="ほぼ毎日ある",3,))))</f>
        <v>0</v>
      </c>
      <c r="Y420" s="49">
        <f>IF('３　回答貼付シート'!AA417="ない",0,IF('３　回答貼付シート'!AA417="１～２日ある",1,IF('３　回答貼付シート'!AA417="３～５日ある",2,IF('３　回答貼付シート'!AA417="ほぼ毎日ある",3,))))</f>
        <v>0</v>
      </c>
      <c r="Z420" s="49">
        <f>IF('３　回答貼付シート'!AB417="ない",0,IF('３　回答貼付シート'!AB417="１～２日ある",1,IF('３　回答貼付シート'!AB417="３～５日ある",2,IF('３　回答貼付シート'!AB417="ほぼ毎日ある",3,))))</f>
        <v>0</v>
      </c>
      <c r="AA420" s="49">
        <f>IF('３　回答貼付シート'!AC417="ない",0,IF('３　回答貼付シート'!AC417="１～２日ある",1,IF('３　回答貼付シート'!AC417="３～５日ある",2,IF('３　回答貼付シート'!AC417="ほぼ毎日ある",3,))))</f>
        <v>0</v>
      </c>
      <c r="AB420" s="49">
        <f>IF('３　回答貼付シート'!AD417="ない",0,IF('３　回答貼付シート'!AD417="１～２日ある",1,IF('３　回答貼付シート'!AD417="３～５日ある",2,IF('３　回答貼付シート'!AD417="ほぼ毎日ある",3,))))</f>
        <v>0</v>
      </c>
      <c r="AC420" s="49">
        <f>IF('３　回答貼付シート'!AE417="ない",0,IF('３　回答貼付シート'!AE417="１～２日ある",1,IF('３　回答貼付シート'!AE417="３～５日ある",2,IF('３　回答貼付シート'!AE417="ほぼ毎日ある",3,))))</f>
        <v>0</v>
      </c>
      <c r="AD420" s="49">
        <f>IF('３　回答貼付シート'!AF417="ない",0,IF('３　回答貼付シート'!AF417="１～２日ある",1,IF('３　回答貼付シート'!AF417="３～５日ある",2,IF('３　回答貼付シート'!AF417="ほぼ毎日ある",3,))))</f>
        <v>0</v>
      </c>
      <c r="AE420" s="49">
        <f>IF('３　回答貼付シート'!AG417="ない",0,IF('３　回答貼付シート'!AG417="１～２日ある",1,IF('３　回答貼付シート'!AG417="３～５日ある",2,IF('３　回答貼付シート'!AG417="ほぼ毎日ある",3,))))</f>
        <v>0</v>
      </c>
      <c r="AF420" s="49">
        <f>IF('３　回答貼付シート'!AH417="ない",0,IF('３　回答貼付シート'!AH417="１～２日ある",1,IF('３　回答貼付シート'!AH417="３～５日ある",2,IF('３　回答貼付シート'!AH417="ほぼ毎日ある",3,))))</f>
        <v>0</v>
      </c>
      <c r="AG420" s="49">
        <f>IF('３　回答貼付シート'!AI417="ない",0,IF('３　回答貼付シート'!AI417="１～２日ある",1,IF('３　回答貼付シート'!AI417="３～５日ある",2,IF('３　回答貼付シート'!AI417="ほぼ毎日ある",3,))))</f>
        <v>0</v>
      </c>
      <c r="AH420" s="49">
        <f>IF('３　回答貼付シート'!AJ417="ない",0,IF('３　回答貼付シート'!AJ417="１～２日ある",1,IF('３　回答貼付シート'!AJ417="３～５日ある",2,IF('３　回答貼付シート'!AJ417="ほぼ毎日ある",3,))))</f>
        <v>0</v>
      </c>
      <c r="AI420" s="49">
        <f>IF('３　回答貼付シート'!AK417="ない",0,IF('３　回答貼付シート'!AK417="１～２日ある",1,IF('３　回答貼付シート'!AK417="３～５日ある",2,IF('３　回答貼付シート'!AK417="ほぼ毎日ある",3,))))</f>
        <v>0</v>
      </c>
      <c r="AJ420" s="49">
        <f>IF('３　回答貼付シート'!AL417="ない",0,IF('３　回答貼付シート'!AL417="１～２日ある",1,IF('３　回答貼付シート'!AL417="３～５日ある",2,IF('３　回答貼付シート'!AL417="ほぼ毎日ある",3,))))</f>
        <v>0</v>
      </c>
      <c r="AK420" s="49">
        <f>IF('３　回答貼付シート'!AM417="ない",0,IF('３　回答貼付シート'!AM417="１～２日ある",1,IF('３　回答貼付シート'!AM417="３～５日ある",2,IF('３　回答貼付シート'!AM417="ほぼ毎日ある",3,))))</f>
        <v>0</v>
      </c>
      <c r="AL420" s="49">
        <f>'３　回答貼付シート'!$AN417</f>
        <v>0</v>
      </c>
      <c r="AM420" s="49" t="str">
        <f t="shared" si="47"/>
        <v/>
      </c>
      <c r="AN420" s="49" t="str">
        <f t="shared" si="48"/>
        <v/>
      </c>
      <c r="AO420" s="49" t="str">
        <f t="shared" si="49"/>
        <v/>
      </c>
      <c r="AP420" s="49" t="str">
        <f t="shared" si="50"/>
        <v/>
      </c>
      <c r="AQ420" s="49" t="str">
        <f t="shared" si="51"/>
        <v/>
      </c>
      <c r="AR420" t="str">
        <f t="shared" si="52"/>
        <v>0</v>
      </c>
      <c r="AT420" s="42"/>
    </row>
    <row r="421" spans="1:46">
      <c r="A421" s="49"/>
      <c r="B421" s="49">
        <f t="shared" si="46"/>
        <v>0</v>
      </c>
      <c r="C421" s="49">
        <f>IF('３　回答貼付シート'!$F418&lt;&gt;0,VLOOKUP('３　回答貼付シート'!$F418,$AR$2048:$AS$2054,2,FALSE),0)</f>
        <v>0</v>
      </c>
      <c r="D421" s="49">
        <f>IF('３　回答貼付シート'!$G418&lt;&gt;0,VLOOKUP(('３　回答貼付シート'!$G418), $AR$2048:$AS$2054,2,FALSE),0)</f>
        <v>0</v>
      </c>
      <c r="E421" s="49">
        <f>'３　回答貼付シート'!$H418</f>
        <v>0</v>
      </c>
      <c r="F421" s="49">
        <f>IF(E421=0,0,VLOOKUP($B421,'２　情報入力シート'!$A$2:$E$2049,5))</f>
        <v>0</v>
      </c>
      <c r="G421" s="49">
        <f>IF('３　回答貼付シート'!I418="ない",0,IF('３　回答貼付シート'!I418="１～２日ある",1,IF('３　回答貼付シート'!I418="３～５日ある",2,IF('３　回答貼付シート'!I418="ほぼ毎日ある",3,))))</f>
        <v>0</v>
      </c>
      <c r="H421" s="49">
        <f>IF('３　回答貼付シート'!J418="ない",0,IF('３　回答貼付シート'!J418="１～２日ある",1,IF('３　回答貼付シート'!J418="３～５日ある",2,IF('３　回答貼付シート'!J418="ほぼ毎日ある",3,))))</f>
        <v>0</v>
      </c>
      <c r="I421" s="49">
        <f>IF('３　回答貼付シート'!K418="ない",0,IF('３　回答貼付シート'!K418="１～２日ある",1,IF('３　回答貼付シート'!K418="３～５日ある",2,IF('３　回答貼付シート'!K418="ほぼ毎日ある",3,))))</f>
        <v>0</v>
      </c>
      <c r="J421" s="49">
        <f>IF('３　回答貼付シート'!L418="ない",0,IF('３　回答貼付シート'!L418="１～２日ある",1,IF('３　回答貼付シート'!L418="３～５日ある",2,IF('３　回答貼付シート'!L418="ほぼ毎日ある",3,))))</f>
        <v>0</v>
      </c>
      <c r="K421" s="49">
        <f>IF('３　回答貼付シート'!M418="ない",0,IF('３　回答貼付シート'!M418="１～２日ある",1,IF('３　回答貼付シート'!M418="３～５日ある",2,IF('３　回答貼付シート'!M418="ほぼ毎日ある",3,))))</f>
        <v>0</v>
      </c>
      <c r="L421" s="49">
        <f>IF('３　回答貼付シート'!N418="ない",0,IF('３　回答貼付シート'!N418="１～２日ある",1,IF('３　回答貼付シート'!N418="３～５日ある",2,IF('３　回答貼付シート'!N418="ほぼ毎日ある",3,))))</f>
        <v>0</v>
      </c>
      <c r="M421" s="49">
        <f>IF('３　回答貼付シート'!O418="ない",0,IF('３　回答貼付シート'!O418="１～２日ある",1,IF('３　回答貼付シート'!O418="３～５日ある",2,IF('３　回答貼付シート'!O418="ほぼ毎日ある",3,))))</f>
        <v>0</v>
      </c>
      <c r="N421" s="49">
        <f>IF('３　回答貼付シート'!P418="ない",0,IF('３　回答貼付シート'!P418="１～２日ある",1,IF('３　回答貼付シート'!P418="３～５日ある",2,IF('３　回答貼付シート'!P418="ほぼ毎日ある",3,))))</f>
        <v>0</v>
      </c>
      <c r="O421" s="49">
        <f>IF('３　回答貼付シート'!Q418="ない",0,IF('３　回答貼付シート'!Q418="１～２日ある",1,IF('３　回答貼付シート'!Q418="３～５日ある",2,IF('３　回答貼付シート'!Q418="ほぼ毎日ある",3,))))</f>
        <v>0</v>
      </c>
      <c r="P421" s="49">
        <f>IF('３　回答貼付シート'!R418="ない",0,IF('３　回答貼付シート'!R418="１～２日ある",1,IF('３　回答貼付シート'!R418="３～５日ある",2,IF('３　回答貼付シート'!R418="ほぼ毎日ある",3,))))</f>
        <v>0</v>
      </c>
      <c r="Q421" s="49">
        <f>IF('３　回答貼付シート'!S418="ない",0,IF('３　回答貼付シート'!S418="１～２日ある",1,IF('３　回答貼付シート'!S418="３～５日ある",2,IF('３　回答貼付シート'!S418="ほぼ毎日ある",3,))))</f>
        <v>0</v>
      </c>
      <c r="R421" s="49">
        <f>IF('３　回答貼付シート'!T418="ない",0,IF('３　回答貼付シート'!T418="１～２日ある",1,IF('３　回答貼付シート'!T418="３～５日ある",2,IF('３　回答貼付シート'!T418="ほぼ毎日ある",3,))))</f>
        <v>0</v>
      </c>
      <c r="S421" s="49">
        <f>IF('３　回答貼付シート'!U418="ない",0,IF('３　回答貼付シート'!U418="１～２日ある",1,IF('３　回答貼付シート'!U418="３～５日ある",2,IF('３　回答貼付シート'!U418="ほぼ毎日ある",3,))))</f>
        <v>0</v>
      </c>
      <c r="T421" s="49">
        <f>IF('３　回答貼付シート'!V418="ない",0,IF('３　回答貼付シート'!V418="１～２日ある",1,IF('３　回答貼付シート'!V418="３～５日ある",2,IF('３　回答貼付シート'!V418="ほぼ毎日ある",3,))))</f>
        <v>0</v>
      </c>
      <c r="U421" s="49">
        <f>IF('３　回答貼付シート'!W418="ない",0,IF('３　回答貼付シート'!W418="１～２日ある",1,IF('３　回答貼付シート'!W418="３～５日ある",2,IF('３　回答貼付シート'!W418="ほぼ毎日ある",3,))))</f>
        <v>0</v>
      </c>
      <c r="V421" s="49">
        <f>IF('３　回答貼付シート'!X418="ない",0,IF('３　回答貼付シート'!X418="１～２日ある",1,IF('３　回答貼付シート'!X418="３～５日ある",2,IF('３　回答貼付シート'!X418="ほぼ毎日ある",3,))))</f>
        <v>0</v>
      </c>
      <c r="W421" s="49">
        <f>IF('３　回答貼付シート'!Y418="ない",0,IF('３　回答貼付シート'!Y418="１～２日ある",1,IF('３　回答貼付シート'!Y418="３～５日ある",2,IF('３　回答貼付シート'!Y418="ほぼ毎日ある",3,))))</f>
        <v>0</v>
      </c>
      <c r="X421" s="49">
        <f>IF('３　回答貼付シート'!Z418="ない",0,IF('３　回答貼付シート'!Z418="１～２日ある",1,IF('３　回答貼付シート'!Z418="３～５日ある",2,IF('３　回答貼付シート'!Z418="ほぼ毎日ある",3,))))</f>
        <v>0</v>
      </c>
      <c r="Y421" s="49">
        <f>IF('３　回答貼付シート'!AA418="ない",0,IF('３　回答貼付シート'!AA418="１～２日ある",1,IF('３　回答貼付シート'!AA418="３～５日ある",2,IF('３　回答貼付シート'!AA418="ほぼ毎日ある",3,))))</f>
        <v>0</v>
      </c>
      <c r="Z421" s="49">
        <f>IF('３　回答貼付シート'!AB418="ない",0,IF('３　回答貼付シート'!AB418="１～２日ある",1,IF('３　回答貼付シート'!AB418="３～５日ある",2,IF('３　回答貼付シート'!AB418="ほぼ毎日ある",3,))))</f>
        <v>0</v>
      </c>
      <c r="AA421" s="49">
        <f>IF('３　回答貼付シート'!AC418="ない",0,IF('３　回答貼付シート'!AC418="１～２日ある",1,IF('３　回答貼付シート'!AC418="３～５日ある",2,IF('３　回答貼付シート'!AC418="ほぼ毎日ある",3,))))</f>
        <v>0</v>
      </c>
      <c r="AB421" s="49">
        <f>IF('３　回答貼付シート'!AD418="ない",0,IF('３　回答貼付シート'!AD418="１～２日ある",1,IF('３　回答貼付シート'!AD418="３～５日ある",2,IF('３　回答貼付シート'!AD418="ほぼ毎日ある",3,))))</f>
        <v>0</v>
      </c>
      <c r="AC421" s="49">
        <f>IF('３　回答貼付シート'!AE418="ない",0,IF('３　回答貼付シート'!AE418="１～２日ある",1,IF('３　回答貼付シート'!AE418="３～５日ある",2,IF('３　回答貼付シート'!AE418="ほぼ毎日ある",3,))))</f>
        <v>0</v>
      </c>
      <c r="AD421" s="49">
        <f>IF('３　回答貼付シート'!AF418="ない",0,IF('３　回答貼付シート'!AF418="１～２日ある",1,IF('３　回答貼付シート'!AF418="３～５日ある",2,IF('３　回答貼付シート'!AF418="ほぼ毎日ある",3,))))</f>
        <v>0</v>
      </c>
      <c r="AE421" s="49">
        <f>IF('３　回答貼付シート'!AG418="ない",0,IF('３　回答貼付シート'!AG418="１～２日ある",1,IF('３　回答貼付シート'!AG418="３～５日ある",2,IF('３　回答貼付シート'!AG418="ほぼ毎日ある",3,))))</f>
        <v>0</v>
      </c>
      <c r="AF421" s="49">
        <f>IF('３　回答貼付シート'!AH418="ない",0,IF('３　回答貼付シート'!AH418="１～２日ある",1,IF('３　回答貼付シート'!AH418="３～５日ある",2,IF('３　回答貼付シート'!AH418="ほぼ毎日ある",3,))))</f>
        <v>0</v>
      </c>
      <c r="AG421" s="49">
        <f>IF('３　回答貼付シート'!AI418="ない",0,IF('３　回答貼付シート'!AI418="１～２日ある",1,IF('３　回答貼付シート'!AI418="３～５日ある",2,IF('３　回答貼付シート'!AI418="ほぼ毎日ある",3,))))</f>
        <v>0</v>
      </c>
      <c r="AH421" s="49">
        <f>IF('３　回答貼付シート'!AJ418="ない",0,IF('３　回答貼付シート'!AJ418="１～２日ある",1,IF('３　回答貼付シート'!AJ418="３～５日ある",2,IF('３　回答貼付シート'!AJ418="ほぼ毎日ある",3,))))</f>
        <v>0</v>
      </c>
      <c r="AI421" s="49">
        <f>IF('３　回答貼付シート'!AK418="ない",0,IF('３　回答貼付シート'!AK418="１～２日ある",1,IF('３　回答貼付シート'!AK418="３～５日ある",2,IF('３　回答貼付シート'!AK418="ほぼ毎日ある",3,))))</f>
        <v>0</v>
      </c>
      <c r="AJ421" s="49">
        <f>IF('３　回答貼付シート'!AL418="ない",0,IF('３　回答貼付シート'!AL418="１～２日ある",1,IF('３　回答貼付シート'!AL418="３～５日ある",2,IF('３　回答貼付シート'!AL418="ほぼ毎日ある",3,))))</f>
        <v>0</v>
      </c>
      <c r="AK421" s="49">
        <f>IF('３　回答貼付シート'!AM418="ない",0,IF('３　回答貼付シート'!AM418="１～２日ある",1,IF('３　回答貼付シート'!AM418="３～５日ある",2,IF('３　回答貼付シート'!AM418="ほぼ毎日ある",3,))))</f>
        <v>0</v>
      </c>
      <c r="AL421" s="49">
        <f>'３　回答貼付シート'!$AN418</f>
        <v>0</v>
      </c>
      <c r="AM421" s="49" t="str">
        <f t="shared" si="47"/>
        <v/>
      </c>
      <c r="AN421" s="49" t="str">
        <f t="shared" si="48"/>
        <v/>
      </c>
      <c r="AO421" s="49" t="str">
        <f t="shared" si="49"/>
        <v/>
      </c>
      <c r="AP421" s="49" t="str">
        <f t="shared" si="50"/>
        <v/>
      </c>
      <c r="AQ421" s="49" t="str">
        <f t="shared" si="51"/>
        <v/>
      </c>
      <c r="AR421" t="str">
        <f t="shared" si="52"/>
        <v>0</v>
      </c>
      <c r="AT421" s="42"/>
    </row>
    <row r="422" spans="1:46">
      <c r="A422" s="49"/>
      <c r="B422" s="49">
        <f t="shared" si="46"/>
        <v>0</v>
      </c>
      <c r="C422" s="49">
        <f>IF('３　回答貼付シート'!$F419&lt;&gt;0,VLOOKUP('３　回答貼付シート'!$F419,$AR$2048:$AS$2054,2,FALSE),0)</f>
        <v>0</v>
      </c>
      <c r="D422" s="49">
        <f>IF('３　回答貼付シート'!$G419&lt;&gt;0,VLOOKUP(('３　回答貼付シート'!$G419), $AR$2048:$AS$2054,2,FALSE),0)</f>
        <v>0</v>
      </c>
      <c r="E422" s="49">
        <f>'３　回答貼付シート'!$H419</f>
        <v>0</v>
      </c>
      <c r="F422" s="49">
        <f>IF(E422=0,0,VLOOKUP($B422,'２　情報入力シート'!$A$2:$E$2049,5))</f>
        <v>0</v>
      </c>
      <c r="G422" s="49">
        <f>IF('３　回答貼付シート'!I419="ない",0,IF('３　回答貼付シート'!I419="１～２日ある",1,IF('３　回答貼付シート'!I419="３～５日ある",2,IF('３　回答貼付シート'!I419="ほぼ毎日ある",3,))))</f>
        <v>0</v>
      </c>
      <c r="H422" s="49">
        <f>IF('３　回答貼付シート'!J419="ない",0,IF('３　回答貼付シート'!J419="１～２日ある",1,IF('３　回答貼付シート'!J419="３～５日ある",2,IF('３　回答貼付シート'!J419="ほぼ毎日ある",3,))))</f>
        <v>0</v>
      </c>
      <c r="I422" s="49">
        <f>IF('３　回答貼付シート'!K419="ない",0,IF('３　回答貼付シート'!K419="１～２日ある",1,IF('３　回答貼付シート'!K419="３～５日ある",2,IF('３　回答貼付シート'!K419="ほぼ毎日ある",3,))))</f>
        <v>0</v>
      </c>
      <c r="J422" s="49">
        <f>IF('３　回答貼付シート'!L419="ない",0,IF('３　回答貼付シート'!L419="１～２日ある",1,IF('３　回答貼付シート'!L419="３～５日ある",2,IF('３　回答貼付シート'!L419="ほぼ毎日ある",3,))))</f>
        <v>0</v>
      </c>
      <c r="K422" s="49">
        <f>IF('３　回答貼付シート'!M419="ない",0,IF('３　回答貼付シート'!M419="１～２日ある",1,IF('３　回答貼付シート'!M419="３～５日ある",2,IF('３　回答貼付シート'!M419="ほぼ毎日ある",3,))))</f>
        <v>0</v>
      </c>
      <c r="L422" s="49">
        <f>IF('３　回答貼付シート'!N419="ない",0,IF('３　回答貼付シート'!N419="１～２日ある",1,IF('３　回答貼付シート'!N419="３～５日ある",2,IF('３　回答貼付シート'!N419="ほぼ毎日ある",3,))))</f>
        <v>0</v>
      </c>
      <c r="M422" s="49">
        <f>IF('３　回答貼付シート'!O419="ない",0,IF('３　回答貼付シート'!O419="１～２日ある",1,IF('３　回答貼付シート'!O419="３～５日ある",2,IF('３　回答貼付シート'!O419="ほぼ毎日ある",3,))))</f>
        <v>0</v>
      </c>
      <c r="N422" s="49">
        <f>IF('３　回答貼付シート'!P419="ない",0,IF('３　回答貼付シート'!P419="１～２日ある",1,IF('３　回答貼付シート'!P419="３～５日ある",2,IF('３　回答貼付シート'!P419="ほぼ毎日ある",3,))))</f>
        <v>0</v>
      </c>
      <c r="O422" s="49">
        <f>IF('３　回答貼付シート'!Q419="ない",0,IF('３　回答貼付シート'!Q419="１～２日ある",1,IF('３　回答貼付シート'!Q419="３～５日ある",2,IF('３　回答貼付シート'!Q419="ほぼ毎日ある",3,))))</f>
        <v>0</v>
      </c>
      <c r="P422" s="49">
        <f>IF('３　回答貼付シート'!R419="ない",0,IF('３　回答貼付シート'!R419="１～２日ある",1,IF('３　回答貼付シート'!R419="３～５日ある",2,IF('３　回答貼付シート'!R419="ほぼ毎日ある",3,))))</f>
        <v>0</v>
      </c>
      <c r="Q422" s="49">
        <f>IF('３　回答貼付シート'!S419="ない",0,IF('３　回答貼付シート'!S419="１～２日ある",1,IF('３　回答貼付シート'!S419="３～５日ある",2,IF('３　回答貼付シート'!S419="ほぼ毎日ある",3,))))</f>
        <v>0</v>
      </c>
      <c r="R422" s="49">
        <f>IF('３　回答貼付シート'!T419="ない",0,IF('３　回答貼付シート'!T419="１～２日ある",1,IF('３　回答貼付シート'!T419="３～５日ある",2,IF('３　回答貼付シート'!T419="ほぼ毎日ある",3,))))</f>
        <v>0</v>
      </c>
      <c r="S422" s="49">
        <f>IF('３　回答貼付シート'!U419="ない",0,IF('３　回答貼付シート'!U419="１～２日ある",1,IF('３　回答貼付シート'!U419="３～５日ある",2,IF('３　回答貼付シート'!U419="ほぼ毎日ある",3,))))</f>
        <v>0</v>
      </c>
      <c r="T422" s="49">
        <f>IF('３　回答貼付シート'!V419="ない",0,IF('３　回答貼付シート'!V419="１～２日ある",1,IF('３　回答貼付シート'!V419="３～５日ある",2,IF('３　回答貼付シート'!V419="ほぼ毎日ある",3,))))</f>
        <v>0</v>
      </c>
      <c r="U422" s="49">
        <f>IF('３　回答貼付シート'!W419="ない",0,IF('３　回答貼付シート'!W419="１～２日ある",1,IF('３　回答貼付シート'!W419="３～５日ある",2,IF('３　回答貼付シート'!W419="ほぼ毎日ある",3,))))</f>
        <v>0</v>
      </c>
      <c r="V422" s="49">
        <f>IF('３　回答貼付シート'!X419="ない",0,IF('３　回答貼付シート'!X419="１～２日ある",1,IF('３　回答貼付シート'!X419="３～５日ある",2,IF('３　回答貼付シート'!X419="ほぼ毎日ある",3,))))</f>
        <v>0</v>
      </c>
      <c r="W422" s="49">
        <f>IF('３　回答貼付シート'!Y419="ない",0,IF('３　回答貼付シート'!Y419="１～２日ある",1,IF('３　回答貼付シート'!Y419="３～５日ある",2,IF('３　回答貼付シート'!Y419="ほぼ毎日ある",3,))))</f>
        <v>0</v>
      </c>
      <c r="X422" s="49">
        <f>IF('３　回答貼付シート'!Z419="ない",0,IF('３　回答貼付シート'!Z419="１～２日ある",1,IF('３　回答貼付シート'!Z419="３～５日ある",2,IF('３　回答貼付シート'!Z419="ほぼ毎日ある",3,))))</f>
        <v>0</v>
      </c>
      <c r="Y422" s="49">
        <f>IF('３　回答貼付シート'!AA419="ない",0,IF('３　回答貼付シート'!AA419="１～２日ある",1,IF('３　回答貼付シート'!AA419="３～５日ある",2,IF('３　回答貼付シート'!AA419="ほぼ毎日ある",3,))))</f>
        <v>0</v>
      </c>
      <c r="Z422" s="49">
        <f>IF('３　回答貼付シート'!AB419="ない",0,IF('３　回答貼付シート'!AB419="１～２日ある",1,IF('３　回答貼付シート'!AB419="３～５日ある",2,IF('３　回答貼付シート'!AB419="ほぼ毎日ある",3,))))</f>
        <v>0</v>
      </c>
      <c r="AA422" s="49">
        <f>IF('３　回答貼付シート'!AC419="ない",0,IF('３　回答貼付シート'!AC419="１～２日ある",1,IF('３　回答貼付シート'!AC419="３～５日ある",2,IF('３　回答貼付シート'!AC419="ほぼ毎日ある",3,))))</f>
        <v>0</v>
      </c>
      <c r="AB422" s="49">
        <f>IF('３　回答貼付シート'!AD419="ない",0,IF('３　回答貼付シート'!AD419="１～２日ある",1,IF('３　回答貼付シート'!AD419="３～５日ある",2,IF('３　回答貼付シート'!AD419="ほぼ毎日ある",3,))))</f>
        <v>0</v>
      </c>
      <c r="AC422" s="49">
        <f>IF('３　回答貼付シート'!AE419="ない",0,IF('３　回答貼付シート'!AE419="１～２日ある",1,IF('３　回答貼付シート'!AE419="３～５日ある",2,IF('３　回答貼付シート'!AE419="ほぼ毎日ある",3,))))</f>
        <v>0</v>
      </c>
      <c r="AD422" s="49">
        <f>IF('３　回答貼付シート'!AF419="ない",0,IF('３　回答貼付シート'!AF419="１～２日ある",1,IF('３　回答貼付シート'!AF419="３～５日ある",2,IF('３　回答貼付シート'!AF419="ほぼ毎日ある",3,))))</f>
        <v>0</v>
      </c>
      <c r="AE422" s="49">
        <f>IF('３　回答貼付シート'!AG419="ない",0,IF('３　回答貼付シート'!AG419="１～２日ある",1,IF('３　回答貼付シート'!AG419="３～５日ある",2,IF('３　回答貼付シート'!AG419="ほぼ毎日ある",3,))))</f>
        <v>0</v>
      </c>
      <c r="AF422" s="49">
        <f>IF('３　回答貼付シート'!AH419="ない",0,IF('３　回答貼付シート'!AH419="１～２日ある",1,IF('３　回答貼付シート'!AH419="３～５日ある",2,IF('３　回答貼付シート'!AH419="ほぼ毎日ある",3,))))</f>
        <v>0</v>
      </c>
      <c r="AG422" s="49">
        <f>IF('３　回答貼付シート'!AI419="ない",0,IF('３　回答貼付シート'!AI419="１～２日ある",1,IF('３　回答貼付シート'!AI419="３～５日ある",2,IF('３　回答貼付シート'!AI419="ほぼ毎日ある",3,))))</f>
        <v>0</v>
      </c>
      <c r="AH422" s="49">
        <f>IF('３　回答貼付シート'!AJ419="ない",0,IF('３　回答貼付シート'!AJ419="１～２日ある",1,IF('３　回答貼付シート'!AJ419="３～５日ある",2,IF('３　回答貼付シート'!AJ419="ほぼ毎日ある",3,))))</f>
        <v>0</v>
      </c>
      <c r="AI422" s="49">
        <f>IF('３　回答貼付シート'!AK419="ない",0,IF('３　回答貼付シート'!AK419="１～２日ある",1,IF('３　回答貼付シート'!AK419="３～５日ある",2,IF('３　回答貼付シート'!AK419="ほぼ毎日ある",3,))))</f>
        <v>0</v>
      </c>
      <c r="AJ422" s="49">
        <f>IF('３　回答貼付シート'!AL419="ない",0,IF('３　回答貼付シート'!AL419="１～２日ある",1,IF('３　回答貼付シート'!AL419="３～５日ある",2,IF('３　回答貼付シート'!AL419="ほぼ毎日ある",3,))))</f>
        <v>0</v>
      </c>
      <c r="AK422" s="49">
        <f>IF('３　回答貼付シート'!AM419="ない",0,IF('３　回答貼付シート'!AM419="１～２日ある",1,IF('３　回答貼付シート'!AM419="３～５日ある",2,IF('３　回答貼付シート'!AM419="ほぼ毎日ある",3,))))</f>
        <v>0</v>
      </c>
      <c r="AL422" s="49">
        <f>'３　回答貼付シート'!$AN419</f>
        <v>0</v>
      </c>
      <c r="AM422" s="49" t="str">
        <f t="shared" si="47"/>
        <v/>
      </c>
      <c r="AN422" s="49" t="str">
        <f t="shared" si="48"/>
        <v/>
      </c>
      <c r="AO422" s="49" t="str">
        <f t="shared" si="49"/>
        <v/>
      </c>
      <c r="AP422" s="49" t="str">
        <f t="shared" si="50"/>
        <v/>
      </c>
      <c r="AQ422" s="49" t="str">
        <f t="shared" si="51"/>
        <v/>
      </c>
      <c r="AR422" t="str">
        <f t="shared" si="52"/>
        <v>0</v>
      </c>
      <c r="AT422" s="42"/>
    </row>
    <row r="423" spans="1:46">
      <c r="A423" s="49"/>
      <c r="B423" s="49">
        <f t="shared" si="46"/>
        <v>0</v>
      </c>
      <c r="C423" s="49">
        <f>IF('３　回答貼付シート'!$F420&lt;&gt;0,VLOOKUP('３　回答貼付シート'!$F420,$AR$2048:$AS$2054,2,FALSE),0)</f>
        <v>0</v>
      </c>
      <c r="D423" s="49">
        <f>IF('３　回答貼付シート'!$G420&lt;&gt;0,VLOOKUP(('３　回答貼付シート'!$G420), $AR$2048:$AS$2054,2,FALSE),0)</f>
        <v>0</v>
      </c>
      <c r="E423" s="49">
        <f>'３　回答貼付シート'!$H420</f>
        <v>0</v>
      </c>
      <c r="F423" s="49">
        <f>IF(E423=0,0,VLOOKUP($B423,'２　情報入力シート'!$A$2:$E$2049,5))</f>
        <v>0</v>
      </c>
      <c r="G423" s="49">
        <f>IF('３　回答貼付シート'!I420="ない",0,IF('３　回答貼付シート'!I420="１～２日ある",1,IF('３　回答貼付シート'!I420="３～５日ある",2,IF('３　回答貼付シート'!I420="ほぼ毎日ある",3,))))</f>
        <v>0</v>
      </c>
      <c r="H423" s="49">
        <f>IF('３　回答貼付シート'!J420="ない",0,IF('３　回答貼付シート'!J420="１～２日ある",1,IF('３　回答貼付シート'!J420="３～５日ある",2,IF('３　回答貼付シート'!J420="ほぼ毎日ある",3,))))</f>
        <v>0</v>
      </c>
      <c r="I423" s="49">
        <f>IF('３　回答貼付シート'!K420="ない",0,IF('３　回答貼付シート'!K420="１～２日ある",1,IF('３　回答貼付シート'!K420="３～５日ある",2,IF('３　回答貼付シート'!K420="ほぼ毎日ある",3,))))</f>
        <v>0</v>
      </c>
      <c r="J423" s="49">
        <f>IF('３　回答貼付シート'!L420="ない",0,IF('３　回答貼付シート'!L420="１～２日ある",1,IF('３　回答貼付シート'!L420="３～５日ある",2,IF('３　回答貼付シート'!L420="ほぼ毎日ある",3,))))</f>
        <v>0</v>
      </c>
      <c r="K423" s="49">
        <f>IF('３　回答貼付シート'!M420="ない",0,IF('３　回答貼付シート'!M420="１～２日ある",1,IF('３　回答貼付シート'!M420="３～５日ある",2,IF('３　回答貼付シート'!M420="ほぼ毎日ある",3,))))</f>
        <v>0</v>
      </c>
      <c r="L423" s="49">
        <f>IF('３　回答貼付シート'!N420="ない",0,IF('３　回答貼付シート'!N420="１～２日ある",1,IF('３　回答貼付シート'!N420="３～５日ある",2,IF('３　回答貼付シート'!N420="ほぼ毎日ある",3,))))</f>
        <v>0</v>
      </c>
      <c r="M423" s="49">
        <f>IF('３　回答貼付シート'!O420="ない",0,IF('３　回答貼付シート'!O420="１～２日ある",1,IF('３　回答貼付シート'!O420="３～５日ある",2,IF('３　回答貼付シート'!O420="ほぼ毎日ある",3,))))</f>
        <v>0</v>
      </c>
      <c r="N423" s="49">
        <f>IF('３　回答貼付シート'!P420="ない",0,IF('３　回答貼付シート'!P420="１～２日ある",1,IF('３　回答貼付シート'!P420="３～５日ある",2,IF('３　回答貼付シート'!P420="ほぼ毎日ある",3,))))</f>
        <v>0</v>
      </c>
      <c r="O423" s="49">
        <f>IF('３　回答貼付シート'!Q420="ない",0,IF('３　回答貼付シート'!Q420="１～２日ある",1,IF('３　回答貼付シート'!Q420="３～５日ある",2,IF('３　回答貼付シート'!Q420="ほぼ毎日ある",3,))))</f>
        <v>0</v>
      </c>
      <c r="P423" s="49">
        <f>IF('３　回答貼付シート'!R420="ない",0,IF('３　回答貼付シート'!R420="１～２日ある",1,IF('３　回答貼付シート'!R420="３～５日ある",2,IF('３　回答貼付シート'!R420="ほぼ毎日ある",3,))))</f>
        <v>0</v>
      </c>
      <c r="Q423" s="49">
        <f>IF('３　回答貼付シート'!S420="ない",0,IF('３　回答貼付シート'!S420="１～２日ある",1,IF('３　回答貼付シート'!S420="３～５日ある",2,IF('３　回答貼付シート'!S420="ほぼ毎日ある",3,))))</f>
        <v>0</v>
      </c>
      <c r="R423" s="49">
        <f>IF('３　回答貼付シート'!T420="ない",0,IF('３　回答貼付シート'!T420="１～２日ある",1,IF('３　回答貼付シート'!T420="３～５日ある",2,IF('３　回答貼付シート'!T420="ほぼ毎日ある",3,))))</f>
        <v>0</v>
      </c>
      <c r="S423" s="49">
        <f>IF('３　回答貼付シート'!U420="ない",0,IF('３　回答貼付シート'!U420="１～２日ある",1,IF('３　回答貼付シート'!U420="３～５日ある",2,IF('３　回答貼付シート'!U420="ほぼ毎日ある",3,))))</f>
        <v>0</v>
      </c>
      <c r="T423" s="49">
        <f>IF('３　回答貼付シート'!V420="ない",0,IF('３　回答貼付シート'!V420="１～２日ある",1,IF('３　回答貼付シート'!V420="３～５日ある",2,IF('３　回答貼付シート'!V420="ほぼ毎日ある",3,))))</f>
        <v>0</v>
      </c>
      <c r="U423" s="49">
        <f>IF('３　回答貼付シート'!W420="ない",0,IF('３　回答貼付シート'!W420="１～２日ある",1,IF('３　回答貼付シート'!W420="３～５日ある",2,IF('３　回答貼付シート'!W420="ほぼ毎日ある",3,))))</f>
        <v>0</v>
      </c>
      <c r="V423" s="49">
        <f>IF('３　回答貼付シート'!X420="ない",0,IF('３　回答貼付シート'!X420="１～２日ある",1,IF('３　回答貼付シート'!X420="３～５日ある",2,IF('３　回答貼付シート'!X420="ほぼ毎日ある",3,))))</f>
        <v>0</v>
      </c>
      <c r="W423" s="49">
        <f>IF('３　回答貼付シート'!Y420="ない",0,IF('３　回答貼付シート'!Y420="１～２日ある",1,IF('３　回答貼付シート'!Y420="３～５日ある",2,IF('３　回答貼付シート'!Y420="ほぼ毎日ある",3,))))</f>
        <v>0</v>
      </c>
      <c r="X423" s="49">
        <f>IF('３　回答貼付シート'!Z420="ない",0,IF('３　回答貼付シート'!Z420="１～２日ある",1,IF('３　回答貼付シート'!Z420="３～５日ある",2,IF('３　回答貼付シート'!Z420="ほぼ毎日ある",3,))))</f>
        <v>0</v>
      </c>
      <c r="Y423" s="49">
        <f>IF('３　回答貼付シート'!AA420="ない",0,IF('３　回答貼付シート'!AA420="１～２日ある",1,IF('３　回答貼付シート'!AA420="３～５日ある",2,IF('３　回答貼付シート'!AA420="ほぼ毎日ある",3,))))</f>
        <v>0</v>
      </c>
      <c r="Z423" s="49">
        <f>IF('３　回答貼付シート'!AB420="ない",0,IF('３　回答貼付シート'!AB420="１～２日ある",1,IF('３　回答貼付シート'!AB420="３～５日ある",2,IF('３　回答貼付シート'!AB420="ほぼ毎日ある",3,))))</f>
        <v>0</v>
      </c>
      <c r="AA423" s="49">
        <f>IF('３　回答貼付シート'!AC420="ない",0,IF('３　回答貼付シート'!AC420="１～２日ある",1,IF('３　回答貼付シート'!AC420="３～５日ある",2,IF('３　回答貼付シート'!AC420="ほぼ毎日ある",3,))))</f>
        <v>0</v>
      </c>
      <c r="AB423" s="49">
        <f>IF('３　回答貼付シート'!AD420="ない",0,IF('３　回答貼付シート'!AD420="１～２日ある",1,IF('３　回答貼付シート'!AD420="３～５日ある",2,IF('３　回答貼付シート'!AD420="ほぼ毎日ある",3,))))</f>
        <v>0</v>
      </c>
      <c r="AC423" s="49">
        <f>IF('３　回答貼付シート'!AE420="ない",0,IF('３　回答貼付シート'!AE420="１～２日ある",1,IF('３　回答貼付シート'!AE420="３～５日ある",2,IF('３　回答貼付シート'!AE420="ほぼ毎日ある",3,))))</f>
        <v>0</v>
      </c>
      <c r="AD423" s="49">
        <f>IF('３　回答貼付シート'!AF420="ない",0,IF('３　回答貼付シート'!AF420="１～２日ある",1,IF('３　回答貼付シート'!AF420="３～５日ある",2,IF('３　回答貼付シート'!AF420="ほぼ毎日ある",3,))))</f>
        <v>0</v>
      </c>
      <c r="AE423" s="49">
        <f>IF('３　回答貼付シート'!AG420="ない",0,IF('３　回答貼付シート'!AG420="１～２日ある",1,IF('３　回答貼付シート'!AG420="３～５日ある",2,IF('３　回答貼付シート'!AG420="ほぼ毎日ある",3,))))</f>
        <v>0</v>
      </c>
      <c r="AF423" s="49">
        <f>IF('３　回答貼付シート'!AH420="ない",0,IF('３　回答貼付シート'!AH420="１～２日ある",1,IF('３　回答貼付シート'!AH420="３～５日ある",2,IF('３　回答貼付シート'!AH420="ほぼ毎日ある",3,))))</f>
        <v>0</v>
      </c>
      <c r="AG423" s="49">
        <f>IF('３　回答貼付シート'!AI420="ない",0,IF('３　回答貼付シート'!AI420="１～２日ある",1,IF('３　回答貼付シート'!AI420="３～５日ある",2,IF('３　回答貼付シート'!AI420="ほぼ毎日ある",3,))))</f>
        <v>0</v>
      </c>
      <c r="AH423" s="49">
        <f>IF('３　回答貼付シート'!AJ420="ない",0,IF('３　回答貼付シート'!AJ420="１～２日ある",1,IF('３　回答貼付シート'!AJ420="３～５日ある",2,IF('３　回答貼付シート'!AJ420="ほぼ毎日ある",3,))))</f>
        <v>0</v>
      </c>
      <c r="AI423" s="49">
        <f>IF('３　回答貼付シート'!AK420="ない",0,IF('３　回答貼付シート'!AK420="１～２日ある",1,IF('３　回答貼付シート'!AK420="３～５日ある",2,IF('３　回答貼付シート'!AK420="ほぼ毎日ある",3,))))</f>
        <v>0</v>
      </c>
      <c r="AJ423" s="49">
        <f>IF('３　回答貼付シート'!AL420="ない",0,IF('３　回答貼付シート'!AL420="１～２日ある",1,IF('３　回答貼付シート'!AL420="３～５日ある",2,IF('３　回答貼付シート'!AL420="ほぼ毎日ある",3,))))</f>
        <v>0</v>
      </c>
      <c r="AK423" s="49">
        <f>IF('３　回答貼付シート'!AM420="ない",0,IF('３　回答貼付シート'!AM420="１～２日ある",1,IF('３　回答貼付シート'!AM420="３～５日ある",2,IF('３　回答貼付シート'!AM420="ほぼ毎日ある",3,))))</f>
        <v>0</v>
      </c>
      <c r="AL423" s="49">
        <f>'３　回答貼付シート'!$AN420</f>
        <v>0</v>
      </c>
      <c r="AM423" s="49" t="str">
        <f t="shared" si="47"/>
        <v/>
      </c>
      <c r="AN423" s="49" t="str">
        <f t="shared" si="48"/>
        <v/>
      </c>
      <c r="AO423" s="49" t="str">
        <f t="shared" si="49"/>
        <v/>
      </c>
      <c r="AP423" s="49" t="str">
        <f t="shared" si="50"/>
        <v/>
      </c>
      <c r="AQ423" s="49" t="str">
        <f t="shared" si="51"/>
        <v/>
      </c>
      <c r="AR423" t="str">
        <f t="shared" si="52"/>
        <v>0</v>
      </c>
      <c r="AT423" s="42"/>
    </row>
    <row r="424" spans="1:46">
      <c r="A424" s="49"/>
      <c r="B424" s="49">
        <f t="shared" si="46"/>
        <v>0</v>
      </c>
      <c r="C424" s="49">
        <f>IF('３　回答貼付シート'!$F421&lt;&gt;0,VLOOKUP('３　回答貼付シート'!$F421,$AR$2048:$AS$2054,2,FALSE),0)</f>
        <v>0</v>
      </c>
      <c r="D424" s="49">
        <f>IF('３　回答貼付シート'!$G421&lt;&gt;0,VLOOKUP(('３　回答貼付シート'!$G421), $AR$2048:$AS$2054,2,FALSE),0)</f>
        <v>0</v>
      </c>
      <c r="E424" s="49">
        <f>'３　回答貼付シート'!$H421</f>
        <v>0</v>
      </c>
      <c r="F424" s="49">
        <f>IF(E424=0,0,VLOOKUP($B424,'２　情報入力シート'!$A$2:$E$2049,5))</f>
        <v>0</v>
      </c>
      <c r="G424" s="49">
        <f>IF('３　回答貼付シート'!I421="ない",0,IF('３　回答貼付シート'!I421="１～２日ある",1,IF('３　回答貼付シート'!I421="３～５日ある",2,IF('３　回答貼付シート'!I421="ほぼ毎日ある",3,))))</f>
        <v>0</v>
      </c>
      <c r="H424" s="49">
        <f>IF('３　回答貼付シート'!J421="ない",0,IF('３　回答貼付シート'!J421="１～２日ある",1,IF('３　回答貼付シート'!J421="３～５日ある",2,IF('３　回答貼付シート'!J421="ほぼ毎日ある",3,))))</f>
        <v>0</v>
      </c>
      <c r="I424" s="49">
        <f>IF('３　回答貼付シート'!K421="ない",0,IF('３　回答貼付シート'!K421="１～２日ある",1,IF('３　回答貼付シート'!K421="３～５日ある",2,IF('３　回答貼付シート'!K421="ほぼ毎日ある",3,))))</f>
        <v>0</v>
      </c>
      <c r="J424" s="49">
        <f>IF('３　回答貼付シート'!L421="ない",0,IF('３　回答貼付シート'!L421="１～２日ある",1,IF('３　回答貼付シート'!L421="３～５日ある",2,IF('３　回答貼付シート'!L421="ほぼ毎日ある",3,))))</f>
        <v>0</v>
      </c>
      <c r="K424" s="49">
        <f>IF('３　回答貼付シート'!M421="ない",0,IF('３　回答貼付シート'!M421="１～２日ある",1,IF('３　回答貼付シート'!M421="３～５日ある",2,IF('３　回答貼付シート'!M421="ほぼ毎日ある",3,))))</f>
        <v>0</v>
      </c>
      <c r="L424" s="49">
        <f>IF('３　回答貼付シート'!N421="ない",0,IF('３　回答貼付シート'!N421="１～２日ある",1,IF('３　回答貼付シート'!N421="３～５日ある",2,IF('３　回答貼付シート'!N421="ほぼ毎日ある",3,))))</f>
        <v>0</v>
      </c>
      <c r="M424" s="49">
        <f>IF('３　回答貼付シート'!O421="ない",0,IF('３　回答貼付シート'!O421="１～２日ある",1,IF('３　回答貼付シート'!O421="３～５日ある",2,IF('３　回答貼付シート'!O421="ほぼ毎日ある",3,))))</f>
        <v>0</v>
      </c>
      <c r="N424" s="49">
        <f>IF('３　回答貼付シート'!P421="ない",0,IF('３　回答貼付シート'!P421="１～２日ある",1,IF('３　回答貼付シート'!P421="３～５日ある",2,IF('３　回答貼付シート'!P421="ほぼ毎日ある",3,))))</f>
        <v>0</v>
      </c>
      <c r="O424" s="49">
        <f>IF('３　回答貼付シート'!Q421="ない",0,IF('３　回答貼付シート'!Q421="１～２日ある",1,IF('３　回答貼付シート'!Q421="３～５日ある",2,IF('３　回答貼付シート'!Q421="ほぼ毎日ある",3,))))</f>
        <v>0</v>
      </c>
      <c r="P424" s="49">
        <f>IF('３　回答貼付シート'!R421="ない",0,IF('３　回答貼付シート'!R421="１～２日ある",1,IF('３　回答貼付シート'!R421="３～５日ある",2,IF('３　回答貼付シート'!R421="ほぼ毎日ある",3,))))</f>
        <v>0</v>
      </c>
      <c r="Q424" s="49">
        <f>IF('３　回答貼付シート'!S421="ない",0,IF('３　回答貼付シート'!S421="１～２日ある",1,IF('３　回答貼付シート'!S421="３～５日ある",2,IF('３　回答貼付シート'!S421="ほぼ毎日ある",3,))))</f>
        <v>0</v>
      </c>
      <c r="R424" s="49">
        <f>IF('３　回答貼付シート'!T421="ない",0,IF('３　回答貼付シート'!T421="１～２日ある",1,IF('３　回答貼付シート'!T421="３～５日ある",2,IF('３　回答貼付シート'!T421="ほぼ毎日ある",3,))))</f>
        <v>0</v>
      </c>
      <c r="S424" s="49">
        <f>IF('３　回答貼付シート'!U421="ない",0,IF('３　回答貼付シート'!U421="１～２日ある",1,IF('３　回答貼付シート'!U421="３～５日ある",2,IF('３　回答貼付シート'!U421="ほぼ毎日ある",3,))))</f>
        <v>0</v>
      </c>
      <c r="T424" s="49">
        <f>IF('３　回答貼付シート'!V421="ない",0,IF('３　回答貼付シート'!V421="１～２日ある",1,IF('３　回答貼付シート'!V421="３～５日ある",2,IF('３　回答貼付シート'!V421="ほぼ毎日ある",3,))))</f>
        <v>0</v>
      </c>
      <c r="U424" s="49">
        <f>IF('３　回答貼付シート'!W421="ない",0,IF('３　回答貼付シート'!W421="１～２日ある",1,IF('３　回答貼付シート'!W421="３～５日ある",2,IF('３　回答貼付シート'!W421="ほぼ毎日ある",3,))))</f>
        <v>0</v>
      </c>
      <c r="V424" s="49">
        <f>IF('３　回答貼付シート'!X421="ない",0,IF('３　回答貼付シート'!X421="１～２日ある",1,IF('３　回答貼付シート'!X421="３～５日ある",2,IF('３　回答貼付シート'!X421="ほぼ毎日ある",3,))))</f>
        <v>0</v>
      </c>
      <c r="W424" s="49">
        <f>IF('３　回答貼付シート'!Y421="ない",0,IF('３　回答貼付シート'!Y421="１～２日ある",1,IF('３　回答貼付シート'!Y421="３～５日ある",2,IF('３　回答貼付シート'!Y421="ほぼ毎日ある",3,))))</f>
        <v>0</v>
      </c>
      <c r="X424" s="49">
        <f>IF('３　回答貼付シート'!Z421="ない",0,IF('３　回答貼付シート'!Z421="１～２日ある",1,IF('３　回答貼付シート'!Z421="３～５日ある",2,IF('３　回答貼付シート'!Z421="ほぼ毎日ある",3,))))</f>
        <v>0</v>
      </c>
      <c r="Y424" s="49">
        <f>IF('３　回答貼付シート'!AA421="ない",0,IF('３　回答貼付シート'!AA421="１～２日ある",1,IF('３　回答貼付シート'!AA421="３～５日ある",2,IF('３　回答貼付シート'!AA421="ほぼ毎日ある",3,))))</f>
        <v>0</v>
      </c>
      <c r="Z424" s="49">
        <f>IF('３　回答貼付シート'!AB421="ない",0,IF('３　回答貼付シート'!AB421="１～２日ある",1,IF('３　回答貼付シート'!AB421="３～５日ある",2,IF('３　回答貼付シート'!AB421="ほぼ毎日ある",3,))))</f>
        <v>0</v>
      </c>
      <c r="AA424" s="49">
        <f>IF('３　回答貼付シート'!AC421="ない",0,IF('３　回答貼付シート'!AC421="１～２日ある",1,IF('３　回答貼付シート'!AC421="３～５日ある",2,IF('３　回答貼付シート'!AC421="ほぼ毎日ある",3,))))</f>
        <v>0</v>
      </c>
      <c r="AB424" s="49">
        <f>IF('３　回答貼付シート'!AD421="ない",0,IF('３　回答貼付シート'!AD421="１～２日ある",1,IF('３　回答貼付シート'!AD421="３～５日ある",2,IF('３　回答貼付シート'!AD421="ほぼ毎日ある",3,))))</f>
        <v>0</v>
      </c>
      <c r="AC424" s="49">
        <f>IF('３　回答貼付シート'!AE421="ない",0,IF('３　回答貼付シート'!AE421="１～２日ある",1,IF('３　回答貼付シート'!AE421="３～５日ある",2,IF('３　回答貼付シート'!AE421="ほぼ毎日ある",3,))))</f>
        <v>0</v>
      </c>
      <c r="AD424" s="49">
        <f>IF('３　回答貼付シート'!AF421="ない",0,IF('３　回答貼付シート'!AF421="１～２日ある",1,IF('３　回答貼付シート'!AF421="３～５日ある",2,IF('３　回答貼付シート'!AF421="ほぼ毎日ある",3,))))</f>
        <v>0</v>
      </c>
      <c r="AE424" s="49">
        <f>IF('３　回答貼付シート'!AG421="ない",0,IF('３　回答貼付シート'!AG421="１～２日ある",1,IF('３　回答貼付シート'!AG421="３～５日ある",2,IF('３　回答貼付シート'!AG421="ほぼ毎日ある",3,))))</f>
        <v>0</v>
      </c>
      <c r="AF424" s="49">
        <f>IF('３　回答貼付シート'!AH421="ない",0,IF('３　回答貼付シート'!AH421="１～２日ある",1,IF('３　回答貼付シート'!AH421="３～５日ある",2,IF('３　回答貼付シート'!AH421="ほぼ毎日ある",3,))))</f>
        <v>0</v>
      </c>
      <c r="AG424" s="49">
        <f>IF('３　回答貼付シート'!AI421="ない",0,IF('３　回答貼付シート'!AI421="１～２日ある",1,IF('３　回答貼付シート'!AI421="３～５日ある",2,IF('３　回答貼付シート'!AI421="ほぼ毎日ある",3,))))</f>
        <v>0</v>
      </c>
      <c r="AH424" s="49">
        <f>IF('３　回答貼付シート'!AJ421="ない",0,IF('３　回答貼付シート'!AJ421="１～２日ある",1,IF('３　回答貼付シート'!AJ421="３～５日ある",2,IF('３　回答貼付シート'!AJ421="ほぼ毎日ある",3,))))</f>
        <v>0</v>
      </c>
      <c r="AI424" s="49">
        <f>IF('３　回答貼付シート'!AK421="ない",0,IF('３　回答貼付シート'!AK421="１～２日ある",1,IF('３　回答貼付シート'!AK421="３～５日ある",2,IF('３　回答貼付シート'!AK421="ほぼ毎日ある",3,))))</f>
        <v>0</v>
      </c>
      <c r="AJ424" s="49">
        <f>IF('３　回答貼付シート'!AL421="ない",0,IF('３　回答貼付シート'!AL421="１～２日ある",1,IF('３　回答貼付シート'!AL421="３～５日ある",2,IF('３　回答貼付シート'!AL421="ほぼ毎日ある",3,))))</f>
        <v>0</v>
      </c>
      <c r="AK424" s="49">
        <f>IF('３　回答貼付シート'!AM421="ない",0,IF('３　回答貼付シート'!AM421="１～２日ある",1,IF('３　回答貼付シート'!AM421="３～５日ある",2,IF('３　回答貼付シート'!AM421="ほぼ毎日ある",3,))))</f>
        <v>0</v>
      </c>
      <c r="AL424" s="49">
        <f>'３　回答貼付シート'!$AN421</f>
        <v>0</v>
      </c>
      <c r="AM424" s="49" t="str">
        <f t="shared" si="47"/>
        <v/>
      </c>
      <c r="AN424" s="49" t="str">
        <f t="shared" si="48"/>
        <v/>
      </c>
      <c r="AO424" s="49" t="str">
        <f t="shared" si="49"/>
        <v/>
      </c>
      <c r="AP424" s="49" t="str">
        <f t="shared" si="50"/>
        <v/>
      </c>
      <c r="AQ424" s="49" t="str">
        <f t="shared" si="51"/>
        <v/>
      </c>
      <c r="AR424" t="str">
        <f t="shared" si="52"/>
        <v>0</v>
      </c>
      <c r="AT424" s="42"/>
    </row>
    <row r="425" spans="1:46">
      <c r="A425" s="49"/>
      <c r="B425" s="49">
        <f t="shared" si="46"/>
        <v>0</v>
      </c>
      <c r="C425" s="49">
        <f>IF('３　回答貼付シート'!$F422&lt;&gt;0,VLOOKUP('３　回答貼付シート'!$F422,$AR$2048:$AS$2054,2,FALSE),0)</f>
        <v>0</v>
      </c>
      <c r="D425" s="49">
        <f>IF('３　回答貼付シート'!$G422&lt;&gt;0,VLOOKUP(('３　回答貼付シート'!$G422), $AR$2048:$AS$2054,2,FALSE),0)</f>
        <v>0</v>
      </c>
      <c r="E425" s="49">
        <f>'３　回答貼付シート'!$H422</f>
        <v>0</v>
      </c>
      <c r="F425" s="49">
        <f>IF(E425=0,0,VLOOKUP($B425,'２　情報入力シート'!$A$2:$E$2049,5))</f>
        <v>0</v>
      </c>
      <c r="G425" s="49">
        <f>IF('３　回答貼付シート'!I422="ない",0,IF('３　回答貼付シート'!I422="１～２日ある",1,IF('３　回答貼付シート'!I422="３～５日ある",2,IF('３　回答貼付シート'!I422="ほぼ毎日ある",3,))))</f>
        <v>0</v>
      </c>
      <c r="H425" s="49">
        <f>IF('３　回答貼付シート'!J422="ない",0,IF('３　回答貼付シート'!J422="１～２日ある",1,IF('３　回答貼付シート'!J422="３～５日ある",2,IF('３　回答貼付シート'!J422="ほぼ毎日ある",3,))))</f>
        <v>0</v>
      </c>
      <c r="I425" s="49">
        <f>IF('３　回答貼付シート'!K422="ない",0,IF('３　回答貼付シート'!K422="１～２日ある",1,IF('３　回答貼付シート'!K422="３～５日ある",2,IF('３　回答貼付シート'!K422="ほぼ毎日ある",3,))))</f>
        <v>0</v>
      </c>
      <c r="J425" s="49">
        <f>IF('３　回答貼付シート'!L422="ない",0,IF('３　回答貼付シート'!L422="１～２日ある",1,IF('３　回答貼付シート'!L422="３～５日ある",2,IF('３　回答貼付シート'!L422="ほぼ毎日ある",3,))))</f>
        <v>0</v>
      </c>
      <c r="K425" s="49">
        <f>IF('３　回答貼付シート'!M422="ない",0,IF('３　回答貼付シート'!M422="１～２日ある",1,IF('３　回答貼付シート'!M422="３～５日ある",2,IF('３　回答貼付シート'!M422="ほぼ毎日ある",3,))))</f>
        <v>0</v>
      </c>
      <c r="L425" s="49">
        <f>IF('３　回答貼付シート'!N422="ない",0,IF('３　回答貼付シート'!N422="１～２日ある",1,IF('３　回答貼付シート'!N422="３～５日ある",2,IF('３　回答貼付シート'!N422="ほぼ毎日ある",3,))))</f>
        <v>0</v>
      </c>
      <c r="M425" s="49">
        <f>IF('３　回答貼付シート'!O422="ない",0,IF('３　回答貼付シート'!O422="１～２日ある",1,IF('３　回答貼付シート'!O422="３～５日ある",2,IF('３　回答貼付シート'!O422="ほぼ毎日ある",3,))))</f>
        <v>0</v>
      </c>
      <c r="N425" s="49">
        <f>IF('３　回答貼付シート'!P422="ない",0,IF('３　回答貼付シート'!P422="１～２日ある",1,IF('３　回答貼付シート'!P422="３～５日ある",2,IF('３　回答貼付シート'!P422="ほぼ毎日ある",3,))))</f>
        <v>0</v>
      </c>
      <c r="O425" s="49">
        <f>IF('３　回答貼付シート'!Q422="ない",0,IF('３　回答貼付シート'!Q422="１～２日ある",1,IF('３　回答貼付シート'!Q422="３～５日ある",2,IF('３　回答貼付シート'!Q422="ほぼ毎日ある",3,))))</f>
        <v>0</v>
      </c>
      <c r="P425" s="49">
        <f>IF('３　回答貼付シート'!R422="ない",0,IF('３　回答貼付シート'!R422="１～２日ある",1,IF('３　回答貼付シート'!R422="３～５日ある",2,IF('３　回答貼付シート'!R422="ほぼ毎日ある",3,))))</f>
        <v>0</v>
      </c>
      <c r="Q425" s="49">
        <f>IF('３　回答貼付シート'!S422="ない",0,IF('３　回答貼付シート'!S422="１～２日ある",1,IF('３　回答貼付シート'!S422="３～５日ある",2,IF('３　回答貼付シート'!S422="ほぼ毎日ある",3,))))</f>
        <v>0</v>
      </c>
      <c r="R425" s="49">
        <f>IF('３　回答貼付シート'!T422="ない",0,IF('３　回答貼付シート'!T422="１～２日ある",1,IF('３　回答貼付シート'!T422="３～５日ある",2,IF('３　回答貼付シート'!T422="ほぼ毎日ある",3,))))</f>
        <v>0</v>
      </c>
      <c r="S425" s="49">
        <f>IF('３　回答貼付シート'!U422="ない",0,IF('３　回答貼付シート'!U422="１～２日ある",1,IF('３　回答貼付シート'!U422="３～５日ある",2,IF('３　回答貼付シート'!U422="ほぼ毎日ある",3,))))</f>
        <v>0</v>
      </c>
      <c r="T425" s="49">
        <f>IF('３　回答貼付シート'!V422="ない",0,IF('３　回答貼付シート'!V422="１～２日ある",1,IF('３　回答貼付シート'!V422="３～５日ある",2,IF('３　回答貼付シート'!V422="ほぼ毎日ある",3,))))</f>
        <v>0</v>
      </c>
      <c r="U425" s="49">
        <f>IF('３　回答貼付シート'!W422="ない",0,IF('３　回答貼付シート'!W422="１～２日ある",1,IF('３　回答貼付シート'!W422="３～５日ある",2,IF('３　回答貼付シート'!W422="ほぼ毎日ある",3,))))</f>
        <v>0</v>
      </c>
      <c r="V425" s="49">
        <f>IF('３　回答貼付シート'!X422="ない",0,IF('３　回答貼付シート'!X422="１～２日ある",1,IF('３　回答貼付シート'!X422="３～５日ある",2,IF('３　回答貼付シート'!X422="ほぼ毎日ある",3,))))</f>
        <v>0</v>
      </c>
      <c r="W425" s="49">
        <f>IF('３　回答貼付シート'!Y422="ない",0,IF('３　回答貼付シート'!Y422="１～２日ある",1,IF('３　回答貼付シート'!Y422="３～５日ある",2,IF('３　回答貼付シート'!Y422="ほぼ毎日ある",3,))))</f>
        <v>0</v>
      </c>
      <c r="X425" s="49">
        <f>IF('３　回答貼付シート'!Z422="ない",0,IF('３　回答貼付シート'!Z422="１～２日ある",1,IF('３　回答貼付シート'!Z422="３～５日ある",2,IF('３　回答貼付シート'!Z422="ほぼ毎日ある",3,))))</f>
        <v>0</v>
      </c>
      <c r="Y425" s="49">
        <f>IF('３　回答貼付シート'!AA422="ない",0,IF('３　回答貼付シート'!AA422="１～２日ある",1,IF('３　回答貼付シート'!AA422="３～５日ある",2,IF('３　回答貼付シート'!AA422="ほぼ毎日ある",3,))))</f>
        <v>0</v>
      </c>
      <c r="Z425" s="49">
        <f>IF('３　回答貼付シート'!AB422="ない",0,IF('３　回答貼付シート'!AB422="１～２日ある",1,IF('３　回答貼付シート'!AB422="３～５日ある",2,IF('３　回答貼付シート'!AB422="ほぼ毎日ある",3,))))</f>
        <v>0</v>
      </c>
      <c r="AA425" s="49">
        <f>IF('３　回答貼付シート'!AC422="ない",0,IF('３　回答貼付シート'!AC422="１～２日ある",1,IF('３　回答貼付シート'!AC422="３～５日ある",2,IF('３　回答貼付シート'!AC422="ほぼ毎日ある",3,))))</f>
        <v>0</v>
      </c>
      <c r="AB425" s="49">
        <f>IF('３　回答貼付シート'!AD422="ない",0,IF('３　回答貼付シート'!AD422="１～２日ある",1,IF('３　回答貼付シート'!AD422="３～５日ある",2,IF('３　回答貼付シート'!AD422="ほぼ毎日ある",3,))))</f>
        <v>0</v>
      </c>
      <c r="AC425" s="49">
        <f>IF('３　回答貼付シート'!AE422="ない",0,IF('３　回答貼付シート'!AE422="１～２日ある",1,IF('３　回答貼付シート'!AE422="３～５日ある",2,IF('３　回答貼付シート'!AE422="ほぼ毎日ある",3,))))</f>
        <v>0</v>
      </c>
      <c r="AD425" s="49">
        <f>IF('３　回答貼付シート'!AF422="ない",0,IF('３　回答貼付シート'!AF422="１～２日ある",1,IF('３　回答貼付シート'!AF422="３～５日ある",2,IF('３　回答貼付シート'!AF422="ほぼ毎日ある",3,))))</f>
        <v>0</v>
      </c>
      <c r="AE425" s="49">
        <f>IF('３　回答貼付シート'!AG422="ない",0,IF('３　回答貼付シート'!AG422="１～２日ある",1,IF('３　回答貼付シート'!AG422="３～５日ある",2,IF('３　回答貼付シート'!AG422="ほぼ毎日ある",3,))))</f>
        <v>0</v>
      </c>
      <c r="AF425" s="49">
        <f>IF('３　回答貼付シート'!AH422="ない",0,IF('３　回答貼付シート'!AH422="１～２日ある",1,IF('３　回答貼付シート'!AH422="３～５日ある",2,IF('３　回答貼付シート'!AH422="ほぼ毎日ある",3,))))</f>
        <v>0</v>
      </c>
      <c r="AG425" s="49">
        <f>IF('３　回答貼付シート'!AI422="ない",0,IF('３　回答貼付シート'!AI422="１～２日ある",1,IF('３　回答貼付シート'!AI422="３～５日ある",2,IF('３　回答貼付シート'!AI422="ほぼ毎日ある",3,))))</f>
        <v>0</v>
      </c>
      <c r="AH425" s="49">
        <f>IF('３　回答貼付シート'!AJ422="ない",0,IF('３　回答貼付シート'!AJ422="１～２日ある",1,IF('３　回答貼付シート'!AJ422="３～５日ある",2,IF('３　回答貼付シート'!AJ422="ほぼ毎日ある",3,))))</f>
        <v>0</v>
      </c>
      <c r="AI425" s="49">
        <f>IF('３　回答貼付シート'!AK422="ない",0,IF('３　回答貼付シート'!AK422="１～２日ある",1,IF('３　回答貼付シート'!AK422="３～５日ある",2,IF('３　回答貼付シート'!AK422="ほぼ毎日ある",3,))))</f>
        <v>0</v>
      </c>
      <c r="AJ425" s="49">
        <f>IF('３　回答貼付シート'!AL422="ない",0,IF('３　回答貼付シート'!AL422="１～２日ある",1,IF('３　回答貼付シート'!AL422="３～５日ある",2,IF('３　回答貼付シート'!AL422="ほぼ毎日ある",3,))))</f>
        <v>0</v>
      </c>
      <c r="AK425" s="49">
        <f>IF('３　回答貼付シート'!AM422="ない",0,IF('３　回答貼付シート'!AM422="１～２日ある",1,IF('３　回答貼付シート'!AM422="３～５日ある",2,IF('３　回答貼付シート'!AM422="ほぼ毎日ある",3,))))</f>
        <v>0</v>
      </c>
      <c r="AL425" s="49">
        <f>'３　回答貼付シート'!$AN422</f>
        <v>0</v>
      </c>
      <c r="AM425" s="49" t="str">
        <f t="shared" si="47"/>
        <v/>
      </c>
      <c r="AN425" s="49" t="str">
        <f t="shared" si="48"/>
        <v/>
      </c>
      <c r="AO425" s="49" t="str">
        <f t="shared" si="49"/>
        <v/>
      </c>
      <c r="AP425" s="49" t="str">
        <f t="shared" si="50"/>
        <v/>
      </c>
      <c r="AQ425" s="49" t="str">
        <f t="shared" si="51"/>
        <v/>
      </c>
      <c r="AR425" t="str">
        <f t="shared" si="52"/>
        <v>0</v>
      </c>
      <c r="AT425" s="42"/>
    </row>
    <row r="426" spans="1:46">
      <c r="A426" s="49"/>
      <c r="B426" s="49">
        <f t="shared" si="46"/>
        <v>0</v>
      </c>
      <c r="C426" s="49">
        <f>IF('３　回答貼付シート'!$F423&lt;&gt;0,VLOOKUP('３　回答貼付シート'!$F423,$AR$2048:$AS$2054,2,FALSE),0)</f>
        <v>0</v>
      </c>
      <c r="D426" s="49">
        <f>IF('３　回答貼付シート'!$G423&lt;&gt;0,VLOOKUP(('３　回答貼付シート'!$G423), $AR$2048:$AS$2054,2,FALSE),0)</f>
        <v>0</v>
      </c>
      <c r="E426" s="49">
        <f>'３　回答貼付シート'!$H423</f>
        <v>0</v>
      </c>
      <c r="F426" s="49">
        <f>IF(E426=0,0,VLOOKUP($B426,'２　情報入力シート'!$A$2:$E$2049,5))</f>
        <v>0</v>
      </c>
      <c r="G426" s="49">
        <f>IF('３　回答貼付シート'!I423="ない",0,IF('３　回答貼付シート'!I423="１～２日ある",1,IF('３　回答貼付シート'!I423="３～５日ある",2,IF('３　回答貼付シート'!I423="ほぼ毎日ある",3,))))</f>
        <v>0</v>
      </c>
      <c r="H426" s="49">
        <f>IF('３　回答貼付シート'!J423="ない",0,IF('３　回答貼付シート'!J423="１～２日ある",1,IF('３　回答貼付シート'!J423="３～５日ある",2,IF('３　回答貼付シート'!J423="ほぼ毎日ある",3,))))</f>
        <v>0</v>
      </c>
      <c r="I426" s="49">
        <f>IF('３　回答貼付シート'!K423="ない",0,IF('３　回答貼付シート'!K423="１～２日ある",1,IF('３　回答貼付シート'!K423="３～５日ある",2,IF('３　回答貼付シート'!K423="ほぼ毎日ある",3,))))</f>
        <v>0</v>
      </c>
      <c r="J426" s="49">
        <f>IF('３　回答貼付シート'!L423="ない",0,IF('３　回答貼付シート'!L423="１～２日ある",1,IF('３　回答貼付シート'!L423="３～５日ある",2,IF('３　回答貼付シート'!L423="ほぼ毎日ある",3,))))</f>
        <v>0</v>
      </c>
      <c r="K426" s="49">
        <f>IF('３　回答貼付シート'!M423="ない",0,IF('３　回答貼付シート'!M423="１～２日ある",1,IF('３　回答貼付シート'!M423="３～５日ある",2,IF('３　回答貼付シート'!M423="ほぼ毎日ある",3,))))</f>
        <v>0</v>
      </c>
      <c r="L426" s="49">
        <f>IF('３　回答貼付シート'!N423="ない",0,IF('３　回答貼付シート'!N423="１～２日ある",1,IF('３　回答貼付シート'!N423="３～５日ある",2,IF('３　回答貼付シート'!N423="ほぼ毎日ある",3,))))</f>
        <v>0</v>
      </c>
      <c r="M426" s="49">
        <f>IF('３　回答貼付シート'!O423="ない",0,IF('３　回答貼付シート'!O423="１～２日ある",1,IF('３　回答貼付シート'!O423="３～５日ある",2,IF('３　回答貼付シート'!O423="ほぼ毎日ある",3,))))</f>
        <v>0</v>
      </c>
      <c r="N426" s="49">
        <f>IF('３　回答貼付シート'!P423="ない",0,IF('３　回答貼付シート'!P423="１～２日ある",1,IF('３　回答貼付シート'!P423="３～５日ある",2,IF('３　回答貼付シート'!P423="ほぼ毎日ある",3,))))</f>
        <v>0</v>
      </c>
      <c r="O426" s="49">
        <f>IF('３　回答貼付シート'!Q423="ない",0,IF('３　回答貼付シート'!Q423="１～２日ある",1,IF('３　回答貼付シート'!Q423="３～５日ある",2,IF('３　回答貼付シート'!Q423="ほぼ毎日ある",3,))))</f>
        <v>0</v>
      </c>
      <c r="P426" s="49">
        <f>IF('３　回答貼付シート'!R423="ない",0,IF('３　回答貼付シート'!R423="１～２日ある",1,IF('３　回答貼付シート'!R423="３～５日ある",2,IF('３　回答貼付シート'!R423="ほぼ毎日ある",3,))))</f>
        <v>0</v>
      </c>
      <c r="Q426" s="49">
        <f>IF('３　回答貼付シート'!S423="ない",0,IF('３　回答貼付シート'!S423="１～２日ある",1,IF('３　回答貼付シート'!S423="３～５日ある",2,IF('３　回答貼付シート'!S423="ほぼ毎日ある",3,))))</f>
        <v>0</v>
      </c>
      <c r="R426" s="49">
        <f>IF('３　回答貼付シート'!T423="ない",0,IF('３　回答貼付シート'!T423="１～２日ある",1,IF('３　回答貼付シート'!T423="３～５日ある",2,IF('３　回答貼付シート'!T423="ほぼ毎日ある",3,))))</f>
        <v>0</v>
      </c>
      <c r="S426" s="49">
        <f>IF('３　回答貼付シート'!U423="ない",0,IF('３　回答貼付シート'!U423="１～２日ある",1,IF('３　回答貼付シート'!U423="３～５日ある",2,IF('３　回答貼付シート'!U423="ほぼ毎日ある",3,))))</f>
        <v>0</v>
      </c>
      <c r="T426" s="49">
        <f>IF('３　回答貼付シート'!V423="ない",0,IF('３　回答貼付シート'!V423="１～２日ある",1,IF('３　回答貼付シート'!V423="３～５日ある",2,IF('３　回答貼付シート'!V423="ほぼ毎日ある",3,))))</f>
        <v>0</v>
      </c>
      <c r="U426" s="49">
        <f>IF('３　回答貼付シート'!W423="ない",0,IF('３　回答貼付シート'!W423="１～２日ある",1,IF('３　回答貼付シート'!W423="３～５日ある",2,IF('３　回答貼付シート'!W423="ほぼ毎日ある",3,))))</f>
        <v>0</v>
      </c>
      <c r="V426" s="49">
        <f>IF('３　回答貼付シート'!X423="ない",0,IF('３　回答貼付シート'!X423="１～２日ある",1,IF('３　回答貼付シート'!X423="３～５日ある",2,IF('３　回答貼付シート'!X423="ほぼ毎日ある",3,))))</f>
        <v>0</v>
      </c>
      <c r="W426" s="49">
        <f>IF('３　回答貼付シート'!Y423="ない",0,IF('３　回答貼付シート'!Y423="１～２日ある",1,IF('３　回答貼付シート'!Y423="３～５日ある",2,IF('３　回答貼付シート'!Y423="ほぼ毎日ある",3,))))</f>
        <v>0</v>
      </c>
      <c r="X426" s="49">
        <f>IF('３　回答貼付シート'!Z423="ない",0,IF('３　回答貼付シート'!Z423="１～２日ある",1,IF('３　回答貼付シート'!Z423="３～５日ある",2,IF('３　回答貼付シート'!Z423="ほぼ毎日ある",3,))))</f>
        <v>0</v>
      </c>
      <c r="Y426" s="49">
        <f>IF('３　回答貼付シート'!AA423="ない",0,IF('３　回答貼付シート'!AA423="１～２日ある",1,IF('３　回答貼付シート'!AA423="３～５日ある",2,IF('３　回答貼付シート'!AA423="ほぼ毎日ある",3,))))</f>
        <v>0</v>
      </c>
      <c r="Z426" s="49">
        <f>IF('３　回答貼付シート'!AB423="ない",0,IF('３　回答貼付シート'!AB423="１～２日ある",1,IF('３　回答貼付シート'!AB423="３～５日ある",2,IF('３　回答貼付シート'!AB423="ほぼ毎日ある",3,))))</f>
        <v>0</v>
      </c>
      <c r="AA426" s="49">
        <f>IF('３　回答貼付シート'!AC423="ない",0,IF('３　回答貼付シート'!AC423="１～２日ある",1,IF('３　回答貼付シート'!AC423="３～５日ある",2,IF('３　回答貼付シート'!AC423="ほぼ毎日ある",3,))))</f>
        <v>0</v>
      </c>
      <c r="AB426" s="49">
        <f>IF('３　回答貼付シート'!AD423="ない",0,IF('３　回答貼付シート'!AD423="１～２日ある",1,IF('３　回答貼付シート'!AD423="３～５日ある",2,IF('３　回答貼付シート'!AD423="ほぼ毎日ある",3,))))</f>
        <v>0</v>
      </c>
      <c r="AC426" s="49">
        <f>IF('３　回答貼付シート'!AE423="ない",0,IF('３　回答貼付シート'!AE423="１～２日ある",1,IF('３　回答貼付シート'!AE423="３～５日ある",2,IF('３　回答貼付シート'!AE423="ほぼ毎日ある",3,))))</f>
        <v>0</v>
      </c>
      <c r="AD426" s="49">
        <f>IF('３　回答貼付シート'!AF423="ない",0,IF('３　回答貼付シート'!AF423="１～２日ある",1,IF('３　回答貼付シート'!AF423="３～５日ある",2,IF('３　回答貼付シート'!AF423="ほぼ毎日ある",3,))))</f>
        <v>0</v>
      </c>
      <c r="AE426" s="49">
        <f>IF('３　回答貼付シート'!AG423="ない",0,IF('３　回答貼付シート'!AG423="１～２日ある",1,IF('３　回答貼付シート'!AG423="３～５日ある",2,IF('３　回答貼付シート'!AG423="ほぼ毎日ある",3,))))</f>
        <v>0</v>
      </c>
      <c r="AF426" s="49">
        <f>IF('３　回答貼付シート'!AH423="ない",0,IF('３　回答貼付シート'!AH423="１～２日ある",1,IF('３　回答貼付シート'!AH423="３～５日ある",2,IF('３　回答貼付シート'!AH423="ほぼ毎日ある",3,))))</f>
        <v>0</v>
      </c>
      <c r="AG426" s="49">
        <f>IF('３　回答貼付シート'!AI423="ない",0,IF('３　回答貼付シート'!AI423="１～２日ある",1,IF('３　回答貼付シート'!AI423="３～５日ある",2,IF('３　回答貼付シート'!AI423="ほぼ毎日ある",3,))))</f>
        <v>0</v>
      </c>
      <c r="AH426" s="49">
        <f>IF('３　回答貼付シート'!AJ423="ない",0,IF('３　回答貼付シート'!AJ423="１～２日ある",1,IF('３　回答貼付シート'!AJ423="３～５日ある",2,IF('３　回答貼付シート'!AJ423="ほぼ毎日ある",3,))))</f>
        <v>0</v>
      </c>
      <c r="AI426" s="49">
        <f>IF('３　回答貼付シート'!AK423="ない",0,IF('３　回答貼付シート'!AK423="１～２日ある",1,IF('３　回答貼付シート'!AK423="３～５日ある",2,IF('３　回答貼付シート'!AK423="ほぼ毎日ある",3,))))</f>
        <v>0</v>
      </c>
      <c r="AJ426" s="49">
        <f>IF('３　回答貼付シート'!AL423="ない",0,IF('３　回答貼付シート'!AL423="１～２日ある",1,IF('３　回答貼付シート'!AL423="３～５日ある",2,IF('３　回答貼付シート'!AL423="ほぼ毎日ある",3,))))</f>
        <v>0</v>
      </c>
      <c r="AK426" s="49">
        <f>IF('３　回答貼付シート'!AM423="ない",0,IF('３　回答貼付シート'!AM423="１～２日ある",1,IF('３　回答貼付シート'!AM423="３～５日ある",2,IF('３　回答貼付シート'!AM423="ほぼ毎日ある",3,))))</f>
        <v>0</v>
      </c>
      <c r="AL426" s="49">
        <f>'３　回答貼付シート'!$AN423</f>
        <v>0</v>
      </c>
      <c r="AM426" s="49" t="str">
        <f t="shared" si="47"/>
        <v/>
      </c>
      <c r="AN426" s="49" t="str">
        <f t="shared" si="48"/>
        <v/>
      </c>
      <c r="AO426" s="49" t="str">
        <f t="shared" si="49"/>
        <v/>
      </c>
      <c r="AP426" s="49" t="str">
        <f t="shared" si="50"/>
        <v/>
      </c>
      <c r="AQ426" s="49" t="str">
        <f t="shared" si="51"/>
        <v/>
      </c>
      <c r="AR426" t="str">
        <f t="shared" si="52"/>
        <v>0</v>
      </c>
      <c r="AT426" s="42"/>
    </row>
    <row r="427" spans="1:46">
      <c r="A427" s="49"/>
      <c r="B427" s="49">
        <f t="shared" si="46"/>
        <v>0</v>
      </c>
      <c r="C427" s="49">
        <f>IF('３　回答貼付シート'!$F424&lt;&gt;0,VLOOKUP('３　回答貼付シート'!$F424,$AR$2048:$AS$2054,2,FALSE),0)</f>
        <v>0</v>
      </c>
      <c r="D427" s="49">
        <f>IF('３　回答貼付シート'!$G424&lt;&gt;0,VLOOKUP(('３　回答貼付シート'!$G424), $AR$2048:$AS$2054,2,FALSE),0)</f>
        <v>0</v>
      </c>
      <c r="E427" s="49">
        <f>'３　回答貼付シート'!$H424</f>
        <v>0</v>
      </c>
      <c r="F427" s="49">
        <f>IF(E427=0,0,VLOOKUP($B427,'２　情報入力シート'!$A$2:$E$2049,5))</f>
        <v>0</v>
      </c>
      <c r="G427" s="49">
        <f>IF('３　回答貼付シート'!I424="ない",0,IF('３　回答貼付シート'!I424="１～２日ある",1,IF('３　回答貼付シート'!I424="３～５日ある",2,IF('３　回答貼付シート'!I424="ほぼ毎日ある",3,))))</f>
        <v>0</v>
      </c>
      <c r="H427" s="49">
        <f>IF('３　回答貼付シート'!J424="ない",0,IF('３　回答貼付シート'!J424="１～２日ある",1,IF('３　回答貼付シート'!J424="３～５日ある",2,IF('３　回答貼付シート'!J424="ほぼ毎日ある",3,))))</f>
        <v>0</v>
      </c>
      <c r="I427" s="49">
        <f>IF('３　回答貼付シート'!K424="ない",0,IF('３　回答貼付シート'!K424="１～２日ある",1,IF('３　回答貼付シート'!K424="３～５日ある",2,IF('３　回答貼付シート'!K424="ほぼ毎日ある",3,))))</f>
        <v>0</v>
      </c>
      <c r="J427" s="49">
        <f>IF('３　回答貼付シート'!L424="ない",0,IF('３　回答貼付シート'!L424="１～２日ある",1,IF('３　回答貼付シート'!L424="３～５日ある",2,IF('３　回答貼付シート'!L424="ほぼ毎日ある",3,))))</f>
        <v>0</v>
      </c>
      <c r="K427" s="49">
        <f>IF('３　回答貼付シート'!M424="ない",0,IF('３　回答貼付シート'!M424="１～２日ある",1,IF('３　回答貼付シート'!M424="３～５日ある",2,IF('３　回答貼付シート'!M424="ほぼ毎日ある",3,))))</f>
        <v>0</v>
      </c>
      <c r="L427" s="49">
        <f>IF('３　回答貼付シート'!N424="ない",0,IF('３　回答貼付シート'!N424="１～２日ある",1,IF('３　回答貼付シート'!N424="３～５日ある",2,IF('３　回答貼付シート'!N424="ほぼ毎日ある",3,))))</f>
        <v>0</v>
      </c>
      <c r="M427" s="49">
        <f>IF('３　回答貼付シート'!O424="ない",0,IF('３　回答貼付シート'!O424="１～２日ある",1,IF('３　回答貼付シート'!O424="３～５日ある",2,IF('３　回答貼付シート'!O424="ほぼ毎日ある",3,))))</f>
        <v>0</v>
      </c>
      <c r="N427" s="49">
        <f>IF('３　回答貼付シート'!P424="ない",0,IF('３　回答貼付シート'!P424="１～２日ある",1,IF('３　回答貼付シート'!P424="３～５日ある",2,IF('３　回答貼付シート'!P424="ほぼ毎日ある",3,))))</f>
        <v>0</v>
      </c>
      <c r="O427" s="49">
        <f>IF('３　回答貼付シート'!Q424="ない",0,IF('３　回答貼付シート'!Q424="１～２日ある",1,IF('３　回答貼付シート'!Q424="３～５日ある",2,IF('３　回答貼付シート'!Q424="ほぼ毎日ある",3,))))</f>
        <v>0</v>
      </c>
      <c r="P427" s="49">
        <f>IF('３　回答貼付シート'!R424="ない",0,IF('３　回答貼付シート'!R424="１～２日ある",1,IF('３　回答貼付シート'!R424="３～５日ある",2,IF('３　回答貼付シート'!R424="ほぼ毎日ある",3,))))</f>
        <v>0</v>
      </c>
      <c r="Q427" s="49">
        <f>IF('３　回答貼付シート'!S424="ない",0,IF('３　回答貼付シート'!S424="１～２日ある",1,IF('３　回答貼付シート'!S424="３～５日ある",2,IF('３　回答貼付シート'!S424="ほぼ毎日ある",3,))))</f>
        <v>0</v>
      </c>
      <c r="R427" s="49">
        <f>IF('３　回答貼付シート'!T424="ない",0,IF('３　回答貼付シート'!T424="１～２日ある",1,IF('３　回答貼付シート'!T424="３～５日ある",2,IF('３　回答貼付シート'!T424="ほぼ毎日ある",3,))))</f>
        <v>0</v>
      </c>
      <c r="S427" s="49">
        <f>IF('３　回答貼付シート'!U424="ない",0,IF('３　回答貼付シート'!U424="１～２日ある",1,IF('３　回答貼付シート'!U424="３～５日ある",2,IF('３　回答貼付シート'!U424="ほぼ毎日ある",3,))))</f>
        <v>0</v>
      </c>
      <c r="T427" s="49">
        <f>IF('３　回答貼付シート'!V424="ない",0,IF('３　回答貼付シート'!V424="１～２日ある",1,IF('３　回答貼付シート'!V424="３～５日ある",2,IF('３　回答貼付シート'!V424="ほぼ毎日ある",3,))))</f>
        <v>0</v>
      </c>
      <c r="U427" s="49">
        <f>IF('３　回答貼付シート'!W424="ない",0,IF('３　回答貼付シート'!W424="１～２日ある",1,IF('３　回答貼付シート'!W424="３～５日ある",2,IF('３　回答貼付シート'!W424="ほぼ毎日ある",3,))))</f>
        <v>0</v>
      </c>
      <c r="V427" s="49">
        <f>IF('３　回答貼付シート'!X424="ない",0,IF('３　回答貼付シート'!X424="１～２日ある",1,IF('３　回答貼付シート'!X424="３～５日ある",2,IF('３　回答貼付シート'!X424="ほぼ毎日ある",3,))))</f>
        <v>0</v>
      </c>
      <c r="W427" s="49">
        <f>IF('３　回答貼付シート'!Y424="ない",0,IF('３　回答貼付シート'!Y424="１～２日ある",1,IF('３　回答貼付シート'!Y424="３～５日ある",2,IF('３　回答貼付シート'!Y424="ほぼ毎日ある",3,))))</f>
        <v>0</v>
      </c>
      <c r="X427" s="49">
        <f>IF('３　回答貼付シート'!Z424="ない",0,IF('３　回答貼付シート'!Z424="１～２日ある",1,IF('３　回答貼付シート'!Z424="３～５日ある",2,IF('３　回答貼付シート'!Z424="ほぼ毎日ある",3,))))</f>
        <v>0</v>
      </c>
      <c r="Y427" s="49">
        <f>IF('３　回答貼付シート'!AA424="ない",0,IF('３　回答貼付シート'!AA424="１～２日ある",1,IF('３　回答貼付シート'!AA424="３～５日ある",2,IF('３　回答貼付シート'!AA424="ほぼ毎日ある",3,))))</f>
        <v>0</v>
      </c>
      <c r="Z427" s="49">
        <f>IF('３　回答貼付シート'!AB424="ない",0,IF('３　回答貼付シート'!AB424="１～２日ある",1,IF('３　回答貼付シート'!AB424="３～５日ある",2,IF('３　回答貼付シート'!AB424="ほぼ毎日ある",3,))))</f>
        <v>0</v>
      </c>
      <c r="AA427" s="49">
        <f>IF('３　回答貼付シート'!AC424="ない",0,IF('３　回答貼付シート'!AC424="１～２日ある",1,IF('３　回答貼付シート'!AC424="３～５日ある",2,IF('３　回答貼付シート'!AC424="ほぼ毎日ある",3,))))</f>
        <v>0</v>
      </c>
      <c r="AB427" s="49">
        <f>IF('３　回答貼付シート'!AD424="ない",0,IF('３　回答貼付シート'!AD424="１～２日ある",1,IF('３　回答貼付シート'!AD424="３～５日ある",2,IF('３　回答貼付シート'!AD424="ほぼ毎日ある",3,))))</f>
        <v>0</v>
      </c>
      <c r="AC427" s="49">
        <f>IF('３　回答貼付シート'!AE424="ない",0,IF('３　回答貼付シート'!AE424="１～２日ある",1,IF('３　回答貼付シート'!AE424="３～５日ある",2,IF('３　回答貼付シート'!AE424="ほぼ毎日ある",3,))))</f>
        <v>0</v>
      </c>
      <c r="AD427" s="49">
        <f>IF('３　回答貼付シート'!AF424="ない",0,IF('３　回答貼付シート'!AF424="１～２日ある",1,IF('３　回答貼付シート'!AF424="３～５日ある",2,IF('３　回答貼付シート'!AF424="ほぼ毎日ある",3,))))</f>
        <v>0</v>
      </c>
      <c r="AE427" s="49">
        <f>IF('３　回答貼付シート'!AG424="ない",0,IF('３　回答貼付シート'!AG424="１～２日ある",1,IF('３　回答貼付シート'!AG424="３～５日ある",2,IF('３　回答貼付シート'!AG424="ほぼ毎日ある",3,))))</f>
        <v>0</v>
      </c>
      <c r="AF427" s="49">
        <f>IF('３　回答貼付シート'!AH424="ない",0,IF('３　回答貼付シート'!AH424="１～２日ある",1,IF('３　回答貼付シート'!AH424="３～５日ある",2,IF('３　回答貼付シート'!AH424="ほぼ毎日ある",3,))))</f>
        <v>0</v>
      </c>
      <c r="AG427" s="49">
        <f>IF('３　回答貼付シート'!AI424="ない",0,IF('３　回答貼付シート'!AI424="１～２日ある",1,IF('３　回答貼付シート'!AI424="３～５日ある",2,IF('３　回答貼付シート'!AI424="ほぼ毎日ある",3,))))</f>
        <v>0</v>
      </c>
      <c r="AH427" s="49">
        <f>IF('３　回答貼付シート'!AJ424="ない",0,IF('３　回答貼付シート'!AJ424="１～２日ある",1,IF('３　回答貼付シート'!AJ424="３～５日ある",2,IF('３　回答貼付シート'!AJ424="ほぼ毎日ある",3,))))</f>
        <v>0</v>
      </c>
      <c r="AI427" s="49">
        <f>IF('３　回答貼付シート'!AK424="ない",0,IF('３　回答貼付シート'!AK424="１～２日ある",1,IF('３　回答貼付シート'!AK424="３～５日ある",2,IF('３　回答貼付シート'!AK424="ほぼ毎日ある",3,))))</f>
        <v>0</v>
      </c>
      <c r="AJ427" s="49">
        <f>IF('３　回答貼付シート'!AL424="ない",0,IF('３　回答貼付シート'!AL424="１～２日ある",1,IF('３　回答貼付シート'!AL424="３～５日ある",2,IF('３　回答貼付シート'!AL424="ほぼ毎日ある",3,))))</f>
        <v>0</v>
      </c>
      <c r="AK427" s="49">
        <f>IF('３　回答貼付シート'!AM424="ない",0,IF('３　回答貼付シート'!AM424="１～２日ある",1,IF('３　回答貼付シート'!AM424="３～５日ある",2,IF('３　回答貼付シート'!AM424="ほぼ毎日ある",3,))))</f>
        <v>0</v>
      </c>
      <c r="AL427" s="49">
        <f>'３　回答貼付シート'!$AN424</f>
        <v>0</v>
      </c>
      <c r="AM427" s="49" t="str">
        <f t="shared" si="47"/>
        <v/>
      </c>
      <c r="AN427" s="49" t="str">
        <f t="shared" si="48"/>
        <v/>
      </c>
      <c r="AO427" s="49" t="str">
        <f t="shared" si="49"/>
        <v/>
      </c>
      <c r="AP427" s="49" t="str">
        <f t="shared" si="50"/>
        <v/>
      </c>
      <c r="AQ427" s="49" t="str">
        <f t="shared" si="51"/>
        <v/>
      </c>
      <c r="AR427" t="str">
        <f t="shared" si="52"/>
        <v>0</v>
      </c>
      <c r="AT427" s="42"/>
    </row>
    <row r="428" spans="1:46">
      <c r="A428" s="49"/>
      <c r="B428" s="49">
        <f t="shared" si="46"/>
        <v>0</v>
      </c>
      <c r="C428" s="49">
        <f>IF('３　回答貼付シート'!$F425&lt;&gt;0,VLOOKUP('３　回答貼付シート'!$F425,$AR$2048:$AS$2054,2,FALSE),0)</f>
        <v>0</v>
      </c>
      <c r="D428" s="49">
        <f>IF('３　回答貼付シート'!$G425&lt;&gt;0,VLOOKUP(('３　回答貼付シート'!$G425), $AR$2048:$AS$2054,2,FALSE),0)</f>
        <v>0</v>
      </c>
      <c r="E428" s="49">
        <f>'３　回答貼付シート'!$H425</f>
        <v>0</v>
      </c>
      <c r="F428" s="49">
        <f>IF(E428=0,0,VLOOKUP($B428,'２　情報入力シート'!$A$2:$E$2049,5))</f>
        <v>0</v>
      </c>
      <c r="G428" s="49">
        <f>IF('３　回答貼付シート'!I425="ない",0,IF('３　回答貼付シート'!I425="１～２日ある",1,IF('３　回答貼付シート'!I425="３～５日ある",2,IF('３　回答貼付シート'!I425="ほぼ毎日ある",3,))))</f>
        <v>0</v>
      </c>
      <c r="H428" s="49">
        <f>IF('３　回答貼付シート'!J425="ない",0,IF('３　回答貼付シート'!J425="１～２日ある",1,IF('３　回答貼付シート'!J425="３～５日ある",2,IF('３　回答貼付シート'!J425="ほぼ毎日ある",3,))))</f>
        <v>0</v>
      </c>
      <c r="I428" s="49">
        <f>IF('３　回答貼付シート'!K425="ない",0,IF('３　回答貼付シート'!K425="１～２日ある",1,IF('３　回答貼付シート'!K425="３～５日ある",2,IF('３　回答貼付シート'!K425="ほぼ毎日ある",3,))))</f>
        <v>0</v>
      </c>
      <c r="J428" s="49">
        <f>IF('３　回答貼付シート'!L425="ない",0,IF('３　回答貼付シート'!L425="１～２日ある",1,IF('３　回答貼付シート'!L425="３～５日ある",2,IF('３　回答貼付シート'!L425="ほぼ毎日ある",3,))))</f>
        <v>0</v>
      </c>
      <c r="K428" s="49">
        <f>IF('３　回答貼付シート'!M425="ない",0,IF('３　回答貼付シート'!M425="１～２日ある",1,IF('３　回答貼付シート'!M425="３～５日ある",2,IF('３　回答貼付シート'!M425="ほぼ毎日ある",3,))))</f>
        <v>0</v>
      </c>
      <c r="L428" s="49">
        <f>IF('３　回答貼付シート'!N425="ない",0,IF('３　回答貼付シート'!N425="１～２日ある",1,IF('３　回答貼付シート'!N425="３～５日ある",2,IF('３　回答貼付シート'!N425="ほぼ毎日ある",3,))))</f>
        <v>0</v>
      </c>
      <c r="M428" s="49">
        <f>IF('３　回答貼付シート'!O425="ない",0,IF('３　回答貼付シート'!O425="１～２日ある",1,IF('３　回答貼付シート'!O425="３～５日ある",2,IF('３　回答貼付シート'!O425="ほぼ毎日ある",3,))))</f>
        <v>0</v>
      </c>
      <c r="N428" s="49">
        <f>IF('３　回答貼付シート'!P425="ない",0,IF('３　回答貼付シート'!P425="１～２日ある",1,IF('３　回答貼付シート'!P425="３～５日ある",2,IF('３　回答貼付シート'!P425="ほぼ毎日ある",3,))))</f>
        <v>0</v>
      </c>
      <c r="O428" s="49">
        <f>IF('３　回答貼付シート'!Q425="ない",0,IF('３　回答貼付シート'!Q425="１～２日ある",1,IF('３　回答貼付シート'!Q425="３～５日ある",2,IF('３　回答貼付シート'!Q425="ほぼ毎日ある",3,))))</f>
        <v>0</v>
      </c>
      <c r="P428" s="49">
        <f>IF('３　回答貼付シート'!R425="ない",0,IF('３　回答貼付シート'!R425="１～２日ある",1,IF('３　回答貼付シート'!R425="３～５日ある",2,IF('３　回答貼付シート'!R425="ほぼ毎日ある",3,))))</f>
        <v>0</v>
      </c>
      <c r="Q428" s="49">
        <f>IF('３　回答貼付シート'!S425="ない",0,IF('３　回答貼付シート'!S425="１～２日ある",1,IF('３　回答貼付シート'!S425="３～５日ある",2,IF('３　回答貼付シート'!S425="ほぼ毎日ある",3,))))</f>
        <v>0</v>
      </c>
      <c r="R428" s="49">
        <f>IF('３　回答貼付シート'!T425="ない",0,IF('３　回答貼付シート'!T425="１～２日ある",1,IF('３　回答貼付シート'!T425="３～５日ある",2,IF('３　回答貼付シート'!T425="ほぼ毎日ある",3,))))</f>
        <v>0</v>
      </c>
      <c r="S428" s="49">
        <f>IF('３　回答貼付シート'!U425="ない",0,IF('３　回答貼付シート'!U425="１～２日ある",1,IF('３　回答貼付シート'!U425="３～５日ある",2,IF('３　回答貼付シート'!U425="ほぼ毎日ある",3,))))</f>
        <v>0</v>
      </c>
      <c r="T428" s="49">
        <f>IF('３　回答貼付シート'!V425="ない",0,IF('３　回答貼付シート'!V425="１～２日ある",1,IF('３　回答貼付シート'!V425="３～５日ある",2,IF('３　回答貼付シート'!V425="ほぼ毎日ある",3,))))</f>
        <v>0</v>
      </c>
      <c r="U428" s="49">
        <f>IF('３　回答貼付シート'!W425="ない",0,IF('３　回答貼付シート'!W425="１～２日ある",1,IF('３　回答貼付シート'!W425="３～５日ある",2,IF('３　回答貼付シート'!W425="ほぼ毎日ある",3,))))</f>
        <v>0</v>
      </c>
      <c r="V428" s="49">
        <f>IF('３　回答貼付シート'!X425="ない",0,IF('３　回答貼付シート'!X425="１～２日ある",1,IF('３　回答貼付シート'!X425="３～５日ある",2,IF('３　回答貼付シート'!X425="ほぼ毎日ある",3,))))</f>
        <v>0</v>
      </c>
      <c r="W428" s="49">
        <f>IF('３　回答貼付シート'!Y425="ない",0,IF('３　回答貼付シート'!Y425="１～２日ある",1,IF('３　回答貼付シート'!Y425="３～５日ある",2,IF('３　回答貼付シート'!Y425="ほぼ毎日ある",3,))))</f>
        <v>0</v>
      </c>
      <c r="X428" s="49">
        <f>IF('３　回答貼付シート'!Z425="ない",0,IF('３　回答貼付シート'!Z425="１～２日ある",1,IF('３　回答貼付シート'!Z425="３～５日ある",2,IF('３　回答貼付シート'!Z425="ほぼ毎日ある",3,))))</f>
        <v>0</v>
      </c>
      <c r="Y428" s="49">
        <f>IF('３　回答貼付シート'!AA425="ない",0,IF('３　回答貼付シート'!AA425="１～２日ある",1,IF('３　回答貼付シート'!AA425="３～５日ある",2,IF('３　回答貼付シート'!AA425="ほぼ毎日ある",3,))))</f>
        <v>0</v>
      </c>
      <c r="Z428" s="49">
        <f>IF('３　回答貼付シート'!AB425="ない",0,IF('３　回答貼付シート'!AB425="１～２日ある",1,IF('３　回答貼付シート'!AB425="３～５日ある",2,IF('３　回答貼付シート'!AB425="ほぼ毎日ある",3,))))</f>
        <v>0</v>
      </c>
      <c r="AA428" s="49">
        <f>IF('３　回答貼付シート'!AC425="ない",0,IF('３　回答貼付シート'!AC425="１～２日ある",1,IF('３　回答貼付シート'!AC425="３～５日ある",2,IF('３　回答貼付シート'!AC425="ほぼ毎日ある",3,))))</f>
        <v>0</v>
      </c>
      <c r="AB428" s="49">
        <f>IF('３　回答貼付シート'!AD425="ない",0,IF('３　回答貼付シート'!AD425="１～２日ある",1,IF('３　回答貼付シート'!AD425="３～５日ある",2,IF('３　回答貼付シート'!AD425="ほぼ毎日ある",3,))))</f>
        <v>0</v>
      </c>
      <c r="AC428" s="49">
        <f>IF('３　回答貼付シート'!AE425="ない",0,IF('３　回答貼付シート'!AE425="１～２日ある",1,IF('３　回答貼付シート'!AE425="３～５日ある",2,IF('３　回答貼付シート'!AE425="ほぼ毎日ある",3,))))</f>
        <v>0</v>
      </c>
      <c r="AD428" s="49">
        <f>IF('３　回答貼付シート'!AF425="ない",0,IF('３　回答貼付シート'!AF425="１～２日ある",1,IF('３　回答貼付シート'!AF425="３～５日ある",2,IF('３　回答貼付シート'!AF425="ほぼ毎日ある",3,))))</f>
        <v>0</v>
      </c>
      <c r="AE428" s="49">
        <f>IF('３　回答貼付シート'!AG425="ない",0,IF('３　回答貼付シート'!AG425="１～２日ある",1,IF('３　回答貼付シート'!AG425="３～５日ある",2,IF('３　回答貼付シート'!AG425="ほぼ毎日ある",3,))))</f>
        <v>0</v>
      </c>
      <c r="AF428" s="49">
        <f>IF('３　回答貼付シート'!AH425="ない",0,IF('３　回答貼付シート'!AH425="１～２日ある",1,IF('３　回答貼付シート'!AH425="３～５日ある",2,IF('３　回答貼付シート'!AH425="ほぼ毎日ある",3,))))</f>
        <v>0</v>
      </c>
      <c r="AG428" s="49">
        <f>IF('３　回答貼付シート'!AI425="ない",0,IF('３　回答貼付シート'!AI425="１～２日ある",1,IF('３　回答貼付シート'!AI425="３～５日ある",2,IF('３　回答貼付シート'!AI425="ほぼ毎日ある",3,))))</f>
        <v>0</v>
      </c>
      <c r="AH428" s="49">
        <f>IF('３　回答貼付シート'!AJ425="ない",0,IF('３　回答貼付シート'!AJ425="１～２日ある",1,IF('３　回答貼付シート'!AJ425="３～５日ある",2,IF('３　回答貼付シート'!AJ425="ほぼ毎日ある",3,))))</f>
        <v>0</v>
      </c>
      <c r="AI428" s="49">
        <f>IF('３　回答貼付シート'!AK425="ない",0,IF('３　回答貼付シート'!AK425="１～２日ある",1,IF('３　回答貼付シート'!AK425="３～５日ある",2,IF('３　回答貼付シート'!AK425="ほぼ毎日ある",3,))))</f>
        <v>0</v>
      </c>
      <c r="AJ428" s="49">
        <f>IF('３　回答貼付シート'!AL425="ない",0,IF('３　回答貼付シート'!AL425="１～２日ある",1,IF('３　回答貼付シート'!AL425="３～５日ある",2,IF('３　回答貼付シート'!AL425="ほぼ毎日ある",3,))))</f>
        <v>0</v>
      </c>
      <c r="AK428" s="49">
        <f>IF('３　回答貼付シート'!AM425="ない",0,IF('３　回答貼付シート'!AM425="１～２日ある",1,IF('３　回答貼付シート'!AM425="３～５日ある",2,IF('３　回答貼付シート'!AM425="ほぼ毎日ある",3,))))</f>
        <v>0</v>
      </c>
      <c r="AL428" s="49">
        <f>'３　回答貼付シート'!$AN425</f>
        <v>0</v>
      </c>
      <c r="AM428" s="49" t="str">
        <f t="shared" si="47"/>
        <v/>
      </c>
      <c r="AN428" s="49" t="str">
        <f t="shared" si="48"/>
        <v/>
      </c>
      <c r="AO428" s="49" t="str">
        <f t="shared" si="49"/>
        <v/>
      </c>
      <c r="AP428" s="49" t="str">
        <f t="shared" si="50"/>
        <v/>
      </c>
      <c r="AQ428" s="49" t="str">
        <f t="shared" si="51"/>
        <v/>
      </c>
      <c r="AR428" t="str">
        <f t="shared" si="52"/>
        <v>0</v>
      </c>
      <c r="AT428" s="42"/>
    </row>
    <row r="429" spans="1:46">
      <c r="A429" s="49"/>
      <c r="B429" s="49">
        <f t="shared" si="46"/>
        <v>0</v>
      </c>
      <c r="C429" s="49">
        <f>IF('３　回答貼付シート'!$F426&lt;&gt;0,VLOOKUP('３　回答貼付シート'!$F426,$AR$2048:$AS$2054,2,FALSE),0)</f>
        <v>0</v>
      </c>
      <c r="D429" s="49">
        <f>IF('３　回答貼付シート'!$G426&lt;&gt;0,VLOOKUP(('３　回答貼付シート'!$G426), $AR$2048:$AS$2054,2,FALSE),0)</f>
        <v>0</v>
      </c>
      <c r="E429" s="49">
        <f>'３　回答貼付シート'!$H426</f>
        <v>0</v>
      </c>
      <c r="F429" s="49">
        <f>IF(E429=0,0,VLOOKUP($B429,'２　情報入力シート'!$A$2:$E$2049,5))</f>
        <v>0</v>
      </c>
      <c r="G429" s="49">
        <f>IF('３　回答貼付シート'!I426="ない",0,IF('３　回答貼付シート'!I426="１～２日ある",1,IF('３　回答貼付シート'!I426="３～５日ある",2,IF('３　回答貼付シート'!I426="ほぼ毎日ある",3,))))</f>
        <v>0</v>
      </c>
      <c r="H429" s="49">
        <f>IF('３　回答貼付シート'!J426="ない",0,IF('３　回答貼付シート'!J426="１～２日ある",1,IF('３　回答貼付シート'!J426="３～５日ある",2,IF('３　回答貼付シート'!J426="ほぼ毎日ある",3,))))</f>
        <v>0</v>
      </c>
      <c r="I429" s="49">
        <f>IF('３　回答貼付シート'!K426="ない",0,IF('３　回答貼付シート'!K426="１～２日ある",1,IF('３　回答貼付シート'!K426="３～５日ある",2,IF('３　回答貼付シート'!K426="ほぼ毎日ある",3,))))</f>
        <v>0</v>
      </c>
      <c r="J429" s="49">
        <f>IF('３　回答貼付シート'!L426="ない",0,IF('３　回答貼付シート'!L426="１～２日ある",1,IF('３　回答貼付シート'!L426="３～５日ある",2,IF('３　回答貼付シート'!L426="ほぼ毎日ある",3,))))</f>
        <v>0</v>
      </c>
      <c r="K429" s="49">
        <f>IF('３　回答貼付シート'!M426="ない",0,IF('３　回答貼付シート'!M426="１～２日ある",1,IF('３　回答貼付シート'!M426="３～５日ある",2,IF('３　回答貼付シート'!M426="ほぼ毎日ある",3,))))</f>
        <v>0</v>
      </c>
      <c r="L429" s="49">
        <f>IF('３　回答貼付シート'!N426="ない",0,IF('３　回答貼付シート'!N426="１～２日ある",1,IF('３　回答貼付シート'!N426="３～５日ある",2,IF('３　回答貼付シート'!N426="ほぼ毎日ある",3,))))</f>
        <v>0</v>
      </c>
      <c r="M429" s="49">
        <f>IF('３　回答貼付シート'!O426="ない",0,IF('３　回答貼付シート'!O426="１～２日ある",1,IF('３　回答貼付シート'!O426="３～５日ある",2,IF('３　回答貼付シート'!O426="ほぼ毎日ある",3,))))</f>
        <v>0</v>
      </c>
      <c r="N429" s="49">
        <f>IF('３　回答貼付シート'!P426="ない",0,IF('３　回答貼付シート'!P426="１～２日ある",1,IF('３　回答貼付シート'!P426="３～５日ある",2,IF('３　回答貼付シート'!P426="ほぼ毎日ある",3,))))</f>
        <v>0</v>
      </c>
      <c r="O429" s="49">
        <f>IF('３　回答貼付シート'!Q426="ない",0,IF('３　回答貼付シート'!Q426="１～２日ある",1,IF('３　回答貼付シート'!Q426="３～５日ある",2,IF('３　回答貼付シート'!Q426="ほぼ毎日ある",3,))))</f>
        <v>0</v>
      </c>
      <c r="P429" s="49">
        <f>IF('３　回答貼付シート'!R426="ない",0,IF('３　回答貼付シート'!R426="１～２日ある",1,IF('３　回答貼付シート'!R426="３～５日ある",2,IF('３　回答貼付シート'!R426="ほぼ毎日ある",3,))))</f>
        <v>0</v>
      </c>
      <c r="Q429" s="49">
        <f>IF('３　回答貼付シート'!S426="ない",0,IF('３　回答貼付シート'!S426="１～２日ある",1,IF('３　回答貼付シート'!S426="３～５日ある",2,IF('３　回答貼付シート'!S426="ほぼ毎日ある",3,))))</f>
        <v>0</v>
      </c>
      <c r="R429" s="49">
        <f>IF('３　回答貼付シート'!T426="ない",0,IF('３　回答貼付シート'!T426="１～２日ある",1,IF('３　回答貼付シート'!T426="３～５日ある",2,IF('３　回答貼付シート'!T426="ほぼ毎日ある",3,))))</f>
        <v>0</v>
      </c>
      <c r="S429" s="49">
        <f>IF('３　回答貼付シート'!U426="ない",0,IF('３　回答貼付シート'!U426="１～２日ある",1,IF('３　回答貼付シート'!U426="３～５日ある",2,IF('３　回答貼付シート'!U426="ほぼ毎日ある",3,))))</f>
        <v>0</v>
      </c>
      <c r="T429" s="49">
        <f>IF('３　回答貼付シート'!V426="ない",0,IF('３　回答貼付シート'!V426="１～２日ある",1,IF('３　回答貼付シート'!V426="３～５日ある",2,IF('３　回答貼付シート'!V426="ほぼ毎日ある",3,))))</f>
        <v>0</v>
      </c>
      <c r="U429" s="49">
        <f>IF('３　回答貼付シート'!W426="ない",0,IF('３　回答貼付シート'!W426="１～２日ある",1,IF('３　回答貼付シート'!W426="３～５日ある",2,IF('３　回答貼付シート'!W426="ほぼ毎日ある",3,))))</f>
        <v>0</v>
      </c>
      <c r="V429" s="49">
        <f>IF('３　回答貼付シート'!X426="ない",0,IF('３　回答貼付シート'!X426="１～２日ある",1,IF('３　回答貼付シート'!X426="３～５日ある",2,IF('３　回答貼付シート'!X426="ほぼ毎日ある",3,))))</f>
        <v>0</v>
      </c>
      <c r="W429" s="49">
        <f>IF('３　回答貼付シート'!Y426="ない",0,IF('３　回答貼付シート'!Y426="１～２日ある",1,IF('３　回答貼付シート'!Y426="３～５日ある",2,IF('３　回答貼付シート'!Y426="ほぼ毎日ある",3,))))</f>
        <v>0</v>
      </c>
      <c r="X429" s="49">
        <f>IF('３　回答貼付シート'!Z426="ない",0,IF('３　回答貼付シート'!Z426="１～２日ある",1,IF('３　回答貼付シート'!Z426="３～５日ある",2,IF('３　回答貼付シート'!Z426="ほぼ毎日ある",3,))))</f>
        <v>0</v>
      </c>
      <c r="Y429" s="49">
        <f>IF('３　回答貼付シート'!AA426="ない",0,IF('３　回答貼付シート'!AA426="１～２日ある",1,IF('３　回答貼付シート'!AA426="３～５日ある",2,IF('３　回答貼付シート'!AA426="ほぼ毎日ある",3,))))</f>
        <v>0</v>
      </c>
      <c r="Z429" s="49">
        <f>IF('３　回答貼付シート'!AB426="ない",0,IF('３　回答貼付シート'!AB426="１～２日ある",1,IF('３　回答貼付シート'!AB426="３～５日ある",2,IF('３　回答貼付シート'!AB426="ほぼ毎日ある",3,))))</f>
        <v>0</v>
      </c>
      <c r="AA429" s="49">
        <f>IF('３　回答貼付シート'!AC426="ない",0,IF('３　回答貼付シート'!AC426="１～２日ある",1,IF('３　回答貼付シート'!AC426="３～５日ある",2,IF('３　回答貼付シート'!AC426="ほぼ毎日ある",3,))))</f>
        <v>0</v>
      </c>
      <c r="AB429" s="49">
        <f>IF('３　回答貼付シート'!AD426="ない",0,IF('３　回答貼付シート'!AD426="１～２日ある",1,IF('３　回答貼付シート'!AD426="３～５日ある",2,IF('３　回答貼付シート'!AD426="ほぼ毎日ある",3,))))</f>
        <v>0</v>
      </c>
      <c r="AC429" s="49">
        <f>IF('３　回答貼付シート'!AE426="ない",0,IF('３　回答貼付シート'!AE426="１～２日ある",1,IF('３　回答貼付シート'!AE426="３～５日ある",2,IF('３　回答貼付シート'!AE426="ほぼ毎日ある",3,))))</f>
        <v>0</v>
      </c>
      <c r="AD429" s="49">
        <f>IF('３　回答貼付シート'!AF426="ない",0,IF('３　回答貼付シート'!AF426="１～２日ある",1,IF('３　回答貼付シート'!AF426="３～５日ある",2,IF('３　回答貼付シート'!AF426="ほぼ毎日ある",3,))))</f>
        <v>0</v>
      </c>
      <c r="AE429" s="49">
        <f>IF('３　回答貼付シート'!AG426="ない",0,IF('３　回答貼付シート'!AG426="１～２日ある",1,IF('３　回答貼付シート'!AG426="３～５日ある",2,IF('３　回答貼付シート'!AG426="ほぼ毎日ある",3,))))</f>
        <v>0</v>
      </c>
      <c r="AF429" s="49">
        <f>IF('３　回答貼付シート'!AH426="ない",0,IF('３　回答貼付シート'!AH426="１～２日ある",1,IF('３　回答貼付シート'!AH426="３～５日ある",2,IF('３　回答貼付シート'!AH426="ほぼ毎日ある",3,))))</f>
        <v>0</v>
      </c>
      <c r="AG429" s="49">
        <f>IF('３　回答貼付シート'!AI426="ない",0,IF('３　回答貼付シート'!AI426="１～２日ある",1,IF('３　回答貼付シート'!AI426="３～５日ある",2,IF('３　回答貼付シート'!AI426="ほぼ毎日ある",3,))))</f>
        <v>0</v>
      </c>
      <c r="AH429" s="49">
        <f>IF('３　回答貼付シート'!AJ426="ない",0,IF('３　回答貼付シート'!AJ426="１～２日ある",1,IF('３　回答貼付シート'!AJ426="３～５日ある",2,IF('３　回答貼付シート'!AJ426="ほぼ毎日ある",3,))))</f>
        <v>0</v>
      </c>
      <c r="AI429" s="49">
        <f>IF('３　回答貼付シート'!AK426="ない",0,IF('３　回答貼付シート'!AK426="１～２日ある",1,IF('３　回答貼付シート'!AK426="３～５日ある",2,IF('３　回答貼付シート'!AK426="ほぼ毎日ある",3,))))</f>
        <v>0</v>
      </c>
      <c r="AJ429" s="49">
        <f>IF('３　回答貼付シート'!AL426="ない",0,IF('３　回答貼付シート'!AL426="１～２日ある",1,IF('３　回答貼付シート'!AL426="３～５日ある",2,IF('３　回答貼付シート'!AL426="ほぼ毎日ある",3,))))</f>
        <v>0</v>
      </c>
      <c r="AK429" s="49">
        <f>IF('３　回答貼付シート'!AM426="ない",0,IF('３　回答貼付シート'!AM426="１～２日ある",1,IF('３　回答貼付シート'!AM426="３～５日ある",2,IF('３　回答貼付シート'!AM426="ほぼ毎日ある",3,))))</f>
        <v>0</v>
      </c>
      <c r="AL429" s="49">
        <f>'３　回答貼付シート'!$AN426</f>
        <v>0</v>
      </c>
      <c r="AM429" s="49" t="str">
        <f t="shared" si="47"/>
        <v/>
      </c>
      <c r="AN429" s="49" t="str">
        <f t="shared" si="48"/>
        <v/>
      </c>
      <c r="AO429" s="49" t="str">
        <f t="shared" si="49"/>
        <v/>
      </c>
      <c r="AP429" s="49" t="str">
        <f t="shared" si="50"/>
        <v/>
      </c>
      <c r="AQ429" s="49" t="str">
        <f t="shared" si="51"/>
        <v/>
      </c>
      <c r="AR429" t="str">
        <f t="shared" si="52"/>
        <v>0</v>
      </c>
      <c r="AT429" s="42"/>
    </row>
    <row r="430" spans="1:46">
      <c r="A430" s="49"/>
      <c r="B430" s="49">
        <f t="shared" si="46"/>
        <v>0</v>
      </c>
      <c r="C430" s="49">
        <f>IF('３　回答貼付シート'!$F427&lt;&gt;0,VLOOKUP('３　回答貼付シート'!$F427,$AR$2048:$AS$2054,2,FALSE),0)</f>
        <v>0</v>
      </c>
      <c r="D430" s="49">
        <f>IF('３　回答貼付シート'!$G427&lt;&gt;0,VLOOKUP(('３　回答貼付シート'!$G427), $AR$2048:$AS$2054,2,FALSE),0)</f>
        <v>0</v>
      </c>
      <c r="E430" s="49">
        <f>'３　回答貼付シート'!$H427</f>
        <v>0</v>
      </c>
      <c r="F430" s="49">
        <f>IF(E430=0,0,VLOOKUP($B430,'２　情報入力シート'!$A$2:$E$2049,5))</f>
        <v>0</v>
      </c>
      <c r="G430" s="49">
        <f>IF('３　回答貼付シート'!I427="ない",0,IF('３　回答貼付シート'!I427="１～２日ある",1,IF('３　回答貼付シート'!I427="３～５日ある",2,IF('３　回答貼付シート'!I427="ほぼ毎日ある",3,))))</f>
        <v>0</v>
      </c>
      <c r="H430" s="49">
        <f>IF('３　回答貼付シート'!J427="ない",0,IF('３　回答貼付シート'!J427="１～２日ある",1,IF('３　回答貼付シート'!J427="３～５日ある",2,IF('３　回答貼付シート'!J427="ほぼ毎日ある",3,))))</f>
        <v>0</v>
      </c>
      <c r="I430" s="49">
        <f>IF('３　回答貼付シート'!K427="ない",0,IF('３　回答貼付シート'!K427="１～２日ある",1,IF('３　回答貼付シート'!K427="３～５日ある",2,IF('３　回答貼付シート'!K427="ほぼ毎日ある",3,))))</f>
        <v>0</v>
      </c>
      <c r="J430" s="49">
        <f>IF('３　回答貼付シート'!L427="ない",0,IF('３　回答貼付シート'!L427="１～２日ある",1,IF('３　回答貼付シート'!L427="３～５日ある",2,IF('３　回答貼付シート'!L427="ほぼ毎日ある",3,))))</f>
        <v>0</v>
      </c>
      <c r="K430" s="49">
        <f>IF('３　回答貼付シート'!M427="ない",0,IF('３　回答貼付シート'!M427="１～２日ある",1,IF('３　回答貼付シート'!M427="３～５日ある",2,IF('３　回答貼付シート'!M427="ほぼ毎日ある",3,))))</f>
        <v>0</v>
      </c>
      <c r="L430" s="49">
        <f>IF('３　回答貼付シート'!N427="ない",0,IF('３　回答貼付シート'!N427="１～２日ある",1,IF('３　回答貼付シート'!N427="３～５日ある",2,IF('３　回答貼付シート'!N427="ほぼ毎日ある",3,))))</f>
        <v>0</v>
      </c>
      <c r="M430" s="49">
        <f>IF('３　回答貼付シート'!O427="ない",0,IF('３　回答貼付シート'!O427="１～２日ある",1,IF('３　回答貼付シート'!O427="３～５日ある",2,IF('３　回答貼付シート'!O427="ほぼ毎日ある",3,))))</f>
        <v>0</v>
      </c>
      <c r="N430" s="49">
        <f>IF('３　回答貼付シート'!P427="ない",0,IF('３　回答貼付シート'!P427="１～２日ある",1,IF('３　回答貼付シート'!P427="３～５日ある",2,IF('３　回答貼付シート'!P427="ほぼ毎日ある",3,))))</f>
        <v>0</v>
      </c>
      <c r="O430" s="49">
        <f>IF('３　回答貼付シート'!Q427="ない",0,IF('３　回答貼付シート'!Q427="１～２日ある",1,IF('３　回答貼付シート'!Q427="３～５日ある",2,IF('３　回答貼付シート'!Q427="ほぼ毎日ある",3,))))</f>
        <v>0</v>
      </c>
      <c r="P430" s="49">
        <f>IF('３　回答貼付シート'!R427="ない",0,IF('３　回答貼付シート'!R427="１～２日ある",1,IF('３　回答貼付シート'!R427="３～５日ある",2,IF('３　回答貼付シート'!R427="ほぼ毎日ある",3,))))</f>
        <v>0</v>
      </c>
      <c r="Q430" s="49">
        <f>IF('３　回答貼付シート'!S427="ない",0,IF('３　回答貼付シート'!S427="１～２日ある",1,IF('３　回答貼付シート'!S427="３～５日ある",2,IF('３　回答貼付シート'!S427="ほぼ毎日ある",3,))))</f>
        <v>0</v>
      </c>
      <c r="R430" s="49">
        <f>IF('３　回答貼付シート'!T427="ない",0,IF('３　回答貼付シート'!T427="１～２日ある",1,IF('３　回答貼付シート'!T427="３～５日ある",2,IF('３　回答貼付シート'!T427="ほぼ毎日ある",3,))))</f>
        <v>0</v>
      </c>
      <c r="S430" s="49">
        <f>IF('３　回答貼付シート'!U427="ない",0,IF('３　回答貼付シート'!U427="１～２日ある",1,IF('３　回答貼付シート'!U427="３～５日ある",2,IF('３　回答貼付シート'!U427="ほぼ毎日ある",3,))))</f>
        <v>0</v>
      </c>
      <c r="T430" s="49">
        <f>IF('３　回答貼付シート'!V427="ない",0,IF('３　回答貼付シート'!V427="１～２日ある",1,IF('３　回答貼付シート'!V427="３～５日ある",2,IF('３　回答貼付シート'!V427="ほぼ毎日ある",3,))))</f>
        <v>0</v>
      </c>
      <c r="U430" s="49">
        <f>IF('３　回答貼付シート'!W427="ない",0,IF('３　回答貼付シート'!W427="１～２日ある",1,IF('３　回答貼付シート'!W427="３～５日ある",2,IF('３　回答貼付シート'!W427="ほぼ毎日ある",3,))))</f>
        <v>0</v>
      </c>
      <c r="V430" s="49">
        <f>IF('３　回答貼付シート'!X427="ない",0,IF('３　回答貼付シート'!X427="１～２日ある",1,IF('３　回答貼付シート'!X427="３～５日ある",2,IF('３　回答貼付シート'!X427="ほぼ毎日ある",3,))))</f>
        <v>0</v>
      </c>
      <c r="W430" s="49">
        <f>IF('３　回答貼付シート'!Y427="ない",0,IF('３　回答貼付シート'!Y427="１～２日ある",1,IF('３　回答貼付シート'!Y427="３～５日ある",2,IF('３　回答貼付シート'!Y427="ほぼ毎日ある",3,))))</f>
        <v>0</v>
      </c>
      <c r="X430" s="49">
        <f>IF('３　回答貼付シート'!Z427="ない",0,IF('３　回答貼付シート'!Z427="１～２日ある",1,IF('３　回答貼付シート'!Z427="３～５日ある",2,IF('３　回答貼付シート'!Z427="ほぼ毎日ある",3,))))</f>
        <v>0</v>
      </c>
      <c r="Y430" s="49">
        <f>IF('３　回答貼付シート'!AA427="ない",0,IF('３　回答貼付シート'!AA427="１～２日ある",1,IF('３　回答貼付シート'!AA427="３～５日ある",2,IF('３　回答貼付シート'!AA427="ほぼ毎日ある",3,))))</f>
        <v>0</v>
      </c>
      <c r="Z430" s="49">
        <f>IF('３　回答貼付シート'!AB427="ない",0,IF('３　回答貼付シート'!AB427="１～２日ある",1,IF('３　回答貼付シート'!AB427="３～５日ある",2,IF('３　回答貼付シート'!AB427="ほぼ毎日ある",3,))))</f>
        <v>0</v>
      </c>
      <c r="AA430" s="49">
        <f>IF('３　回答貼付シート'!AC427="ない",0,IF('３　回答貼付シート'!AC427="１～２日ある",1,IF('３　回答貼付シート'!AC427="３～５日ある",2,IF('３　回答貼付シート'!AC427="ほぼ毎日ある",3,))))</f>
        <v>0</v>
      </c>
      <c r="AB430" s="49">
        <f>IF('３　回答貼付シート'!AD427="ない",0,IF('３　回答貼付シート'!AD427="１～２日ある",1,IF('３　回答貼付シート'!AD427="３～５日ある",2,IF('３　回答貼付シート'!AD427="ほぼ毎日ある",3,))))</f>
        <v>0</v>
      </c>
      <c r="AC430" s="49">
        <f>IF('３　回答貼付シート'!AE427="ない",0,IF('３　回答貼付シート'!AE427="１～２日ある",1,IF('３　回答貼付シート'!AE427="３～５日ある",2,IF('３　回答貼付シート'!AE427="ほぼ毎日ある",3,))))</f>
        <v>0</v>
      </c>
      <c r="AD430" s="49">
        <f>IF('３　回答貼付シート'!AF427="ない",0,IF('３　回答貼付シート'!AF427="１～２日ある",1,IF('３　回答貼付シート'!AF427="３～５日ある",2,IF('３　回答貼付シート'!AF427="ほぼ毎日ある",3,))))</f>
        <v>0</v>
      </c>
      <c r="AE430" s="49">
        <f>IF('３　回答貼付シート'!AG427="ない",0,IF('３　回答貼付シート'!AG427="１～２日ある",1,IF('３　回答貼付シート'!AG427="３～５日ある",2,IF('３　回答貼付シート'!AG427="ほぼ毎日ある",3,))))</f>
        <v>0</v>
      </c>
      <c r="AF430" s="49">
        <f>IF('３　回答貼付シート'!AH427="ない",0,IF('３　回答貼付シート'!AH427="１～２日ある",1,IF('３　回答貼付シート'!AH427="３～５日ある",2,IF('３　回答貼付シート'!AH427="ほぼ毎日ある",3,))))</f>
        <v>0</v>
      </c>
      <c r="AG430" s="49">
        <f>IF('３　回答貼付シート'!AI427="ない",0,IF('３　回答貼付シート'!AI427="１～２日ある",1,IF('３　回答貼付シート'!AI427="３～５日ある",2,IF('３　回答貼付シート'!AI427="ほぼ毎日ある",3,))))</f>
        <v>0</v>
      </c>
      <c r="AH430" s="49">
        <f>IF('３　回答貼付シート'!AJ427="ない",0,IF('３　回答貼付シート'!AJ427="１～２日ある",1,IF('３　回答貼付シート'!AJ427="３～５日ある",2,IF('３　回答貼付シート'!AJ427="ほぼ毎日ある",3,))))</f>
        <v>0</v>
      </c>
      <c r="AI430" s="49">
        <f>IF('３　回答貼付シート'!AK427="ない",0,IF('３　回答貼付シート'!AK427="１～２日ある",1,IF('３　回答貼付シート'!AK427="３～５日ある",2,IF('３　回答貼付シート'!AK427="ほぼ毎日ある",3,))))</f>
        <v>0</v>
      </c>
      <c r="AJ430" s="49">
        <f>IF('３　回答貼付シート'!AL427="ない",0,IF('３　回答貼付シート'!AL427="１～２日ある",1,IF('３　回答貼付シート'!AL427="３～５日ある",2,IF('３　回答貼付シート'!AL427="ほぼ毎日ある",3,))))</f>
        <v>0</v>
      </c>
      <c r="AK430" s="49">
        <f>IF('３　回答貼付シート'!AM427="ない",0,IF('３　回答貼付シート'!AM427="１～２日ある",1,IF('３　回答貼付シート'!AM427="３～５日ある",2,IF('３　回答貼付シート'!AM427="ほぼ毎日ある",3,))))</f>
        <v>0</v>
      </c>
      <c r="AL430" s="49">
        <f>'３　回答貼付シート'!$AN427</f>
        <v>0</v>
      </c>
      <c r="AM430" s="49" t="str">
        <f t="shared" si="47"/>
        <v/>
      </c>
      <c r="AN430" s="49" t="str">
        <f t="shared" si="48"/>
        <v/>
      </c>
      <c r="AO430" s="49" t="str">
        <f t="shared" si="49"/>
        <v/>
      </c>
      <c r="AP430" s="49" t="str">
        <f t="shared" si="50"/>
        <v/>
      </c>
      <c r="AQ430" s="49" t="str">
        <f t="shared" si="51"/>
        <v/>
      </c>
      <c r="AR430" t="str">
        <f t="shared" si="52"/>
        <v>0</v>
      </c>
      <c r="AT430" s="42"/>
    </row>
    <row r="431" spans="1:46">
      <c r="A431" s="49"/>
      <c r="B431" s="49">
        <f t="shared" si="46"/>
        <v>0</v>
      </c>
      <c r="C431" s="49">
        <f>IF('３　回答貼付シート'!$F428&lt;&gt;0,VLOOKUP('３　回答貼付シート'!$F428,$AR$2048:$AS$2054,2,FALSE),0)</f>
        <v>0</v>
      </c>
      <c r="D431" s="49">
        <f>IF('３　回答貼付シート'!$G428&lt;&gt;0,VLOOKUP(('３　回答貼付シート'!$G428), $AR$2048:$AS$2054,2,FALSE),0)</f>
        <v>0</v>
      </c>
      <c r="E431" s="49">
        <f>'３　回答貼付シート'!$H428</f>
        <v>0</v>
      </c>
      <c r="F431" s="49">
        <f>IF(E431=0,0,VLOOKUP($B431,'２　情報入力シート'!$A$2:$E$2049,5))</f>
        <v>0</v>
      </c>
      <c r="G431" s="49">
        <f>IF('３　回答貼付シート'!I428="ない",0,IF('３　回答貼付シート'!I428="１～２日ある",1,IF('３　回答貼付シート'!I428="３～５日ある",2,IF('３　回答貼付シート'!I428="ほぼ毎日ある",3,))))</f>
        <v>0</v>
      </c>
      <c r="H431" s="49">
        <f>IF('３　回答貼付シート'!J428="ない",0,IF('３　回答貼付シート'!J428="１～２日ある",1,IF('３　回答貼付シート'!J428="３～５日ある",2,IF('３　回答貼付シート'!J428="ほぼ毎日ある",3,))))</f>
        <v>0</v>
      </c>
      <c r="I431" s="49">
        <f>IF('３　回答貼付シート'!K428="ない",0,IF('３　回答貼付シート'!K428="１～２日ある",1,IF('３　回答貼付シート'!K428="３～５日ある",2,IF('３　回答貼付シート'!K428="ほぼ毎日ある",3,))))</f>
        <v>0</v>
      </c>
      <c r="J431" s="49">
        <f>IF('３　回答貼付シート'!L428="ない",0,IF('３　回答貼付シート'!L428="１～２日ある",1,IF('３　回答貼付シート'!L428="３～５日ある",2,IF('３　回答貼付シート'!L428="ほぼ毎日ある",3,))))</f>
        <v>0</v>
      </c>
      <c r="K431" s="49">
        <f>IF('３　回答貼付シート'!M428="ない",0,IF('３　回答貼付シート'!M428="１～２日ある",1,IF('３　回答貼付シート'!M428="３～５日ある",2,IF('３　回答貼付シート'!M428="ほぼ毎日ある",3,))))</f>
        <v>0</v>
      </c>
      <c r="L431" s="49">
        <f>IF('３　回答貼付シート'!N428="ない",0,IF('３　回答貼付シート'!N428="１～２日ある",1,IF('３　回答貼付シート'!N428="３～５日ある",2,IF('３　回答貼付シート'!N428="ほぼ毎日ある",3,))))</f>
        <v>0</v>
      </c>
      <c r="M431" s="49">
        <f>IF('３　回答貼付シート'!O428="ない",0,IF('３　回答貼付シート'!O428="１～２日ある",1,IF('３　回答貼付シート'!O428="３～５日ある",2,IF('３　回答貼付シート'!O428="ほぼ毎日ある",3,))))</f>
        <v>0</v>
      </c>
      <c r="N431" s="49">
        <f>IF('３　回答貼付シート'!P428="ない",0,IF('３　回答貼付シート'!P428="１～２日ある",1,IF('３　回答貼付シート'!P428="３～５日ある",2,IF('３　回答貼付シート'!P428="ほぼ毎日ある",3,))))</f>
        <v>0</v>
      </c>
      <c r="O431" s="49">
        <f>IF('３　回答貼付シート'!Q428="ない",0,IF('３　回答貼付シート'!Q428="１～２日ある",1,IF('３　回答貼付シート'!Q428="３～５日ある",2,IF('３　回答貼付シート'!Q428="ほぼ毎日ある",3,))))</f>
        <v>0</v>
      </c>
      <c r="P431" s="49">
        <f>IF('３　回答貼付シート'!R428="ない",0,IF('３　回答貼付シート'!R428="１～２日ある",1,IF('３　回答貼付シート'!R428="３～５日ある",2,IF('３　回答貼付シート'!R428="ほぼ毎日ある",3,))))</f>
        <v>0</v>
      </c>
      <c r="Q431" s="49">
        <f>IF('３　回答貼付シート'!S428="ない",0,IF('３　回答貼付シート'!S428="１～２日ある",1,IF('３　回答貼付シート'!S428="３～５日ある",2,IF('３　回答貼付シート'!S428="ほぼ毎日ある",3,))))</f>
        <v>0</v>
      </c>
      <c r="R431" s="49">
        <f>IF('３　回答貼付シート'!T428="ない",0,IF('３　回答貼付シート'!T428="１～２日ある",1,IF('３　回答貼付シート'!T428="３～５日ある",2,IF('３　回答貼付シート'!T428="ほぼ毎日ある",3,))))</f>
        <v>0</v>
      </c>
      <c r="S431" s="49">
        <f>IF('３　回答貼付シート'!U428="ない",0,IF('３　回答貼付シート'!U428="１～２日ある",1,IF('３　回答貼付シート'!U428="３～５日ある",2,IF('３　回答貼付シート'!U428="ほぼ毎日ある",3,))))</f>
        <v>0</v>
      </c>
      <c r="T431" s="49">
        <f>IF('３　回答貼付シート'!V428="ない",0,IF('３　回答貼付シート'!V428="１～２日ある",1,IF('３　回答貼付シート'!V428="３～５日ある",2,IF('３　回答貼付シート'!V428="ほぼ毎日ある",3,))))</f>
        <v>0</v>
      </c>
      <c r="U431" s="49">
        <f>IF('３　回答貼付シート'!W428="ない",0,IF('３　回答貼付シート'!W428="１～２日ある",1,IF('３　回答貼付シート'!W428="３～５日ある",2,IF('３　回答貼付シート'!W428="ほぼ毎日ある",3,))))</f>
        <v>0</v>
      </c>
      <c r="V431" s="49">
        <f>IF('３　回答貼付シート'!X428="ない",0,IF('３　回答貼付シート'!X428="１～２日ある",1,IF('３　回答貼付シート'!X428="３～５日ある",2,IF('３　回答貼付シート'!X428="ほぼ毎日ある",3,))))</f>
        <v>0</v>
      </c>
      <c r="W431" s="49">
        <f>IF('３　回答貼付シート'!Y428="ない",0,IF('３　回答貼付シート'!Y428="１～２日ある",1,IF('３　回答貼付シート'!Y428="３～５日ある",2,IF('３　回答貼付シート'!Y428="ほぼ毎日ある",3,))))</f>
        <v>0</v>
      </c>
      <c r="X431" s="49">
        <f>IF('３　回答貼付シート'!Z428="ない",0,IF('３　回答貼付シート'!Z428="１～２日ある",1,IF('３　回答貼付シート'!Z428="３～５日ある",2,IF('３　回答貼付シート'!Z428="ほぼ毎日ある",3,))))</f>
        <v>0</v>
      </c>
      <c r="Y431" s="49">
        <f>IF('３　回答貼付シート'!AA428="ない",0,IF('３　回答貼付シート'!AA428="１～２日ある",1,IF('３　回答貼付シート'!AA428="３～５日ある",2,IF('３　回答貼付シート'!AA428="ほぼ毎日ある",3,))))</f>
        <v>0</v>
      </c>
      <c r="Z431" s="49">
        <f>IF('３　回答貼付シート'!AB428="ない",0,IF('３　回答貼付シート'!AB428="１～２日ある",1,IF('３　回答貼付シート'!AB428="３～５日ある",2,IF('３　回答貼付シート'!AB428="ほぼ毎日ある",3,))))</f>
        <v>0</v>
      </c>
      <c r="AA431" s="49">
        <f>IF('３　回答貼付シート'!AC428="ない",0,IF('３　回答貼付シート'!AC428="１～２日ある",1,IF('３　回答貼付シート'!AC428="３～５日ある",2,IF('３　回答貼付シート'!AC428="ほぼ毎日ある",3,))))</f>
        <v>0</v>
      </c>
      <c r="AB431" s="49">
        <f>IF('３　回答貼付シート'!AD428="ない",0,IF('３　回答貼付シート'!AD428="１～２日ある",1,IF('３　回答貼付シート'!AD428="３～５日ある",2,IF('３　回答貼付シート'!AD428="ほぼ毎日ある",3,))))</f>
        <v>0</v>
      </c>
      <c r="AC431" s="49">
        <f>IF('３　回答貼付シート'!AE428="ない",0,IF('３　回答貼付シート'!AE428="１～２日ある",1,IF('３　回答貼付シート'!AE428="３～５日ある",2,IF('３　回答貼付シート'!AE428="ほぼ毎日ある",3,))))</f>
        <v>0</v>
      </c>
      <c r="AD431" s="49">
        <f>IF('３　回答貼付シート'!AF428="ない",0,IF('３　回答貼付シート'!AF428="１～２日ある",1,IF('３　回答貼付シート'!AF428="３～５日ある",2,IF('３　回答貼付シート'!AF428="ほぼ毎日ある",3,))))</f>
        <v>0</v>
      </c>
      <c r="AE431" s="49">
        <f>IF('３　回答貼付シート'!AG428="ない",0,IF('３　回答貼付シート'!AG428="１～２日ある",1,IF('３　回答貼付シート'!AG428="３～５日ある",2,IF('３　回答貼付シート'!AG428="ほぼ毎日ある",3,))))</f>
        <v>0</v>
      </c>
      <c r="AF431" s="49">
        <f>IF('３　回答貼付シート'!AH428="ない",0,IF('３　回答貼付シート'!AH428="１～２日ある",1,IF('３　回答貼付シート'!AH428="３～５日ある",2,IF('３　回答貼付シート'!AH428="ほぼ毎日ある",3,))))</f>
        <v>0</v>
      </c>
      <c r="AG431" s="49">
        <f>IF('３　回答貼付シート'!AI428="ない",0,IF('３　回答貼付シート'!AI428="１～２日ある",1,IF('３　回答貼付シート'!AI428="３～５日ある",2,IF('３　回答貼付シート'!AI428="ほぼ毎日ある",3,))))</f>
        <v>0</v>
      </c>
      <c r="AH431" s="49">
        <f>IF('３　回答貼付シート'!AJ428="ない",0,IF('３　回答貼付シート'!AJ428="１～２日ある",1,IF('３　回答貼付シート'!AJ428="３～５日ある",2,IF('３　回答貼付シート'!AJ428="ほぼ毎日ある",3,))))</f>
        <v>0</v>
      </c>
      <c r="AI431" s="49">
        <f>IF('３　回答貼付シート'!AK428="ない",0,IF('３　回答貼付シート'!AK428="１～２日ある",1,IF('３　回答貼付シート'!AK428="３～５日ある",2,IF('３　回答貼付シート'!AK428="ほぼ毎日ある",3,))))</f>
        <v>0</v>
      </c>
      <c r="AJ431" s="49">
        <f>IF('３　回答貼付シート'!AL428="ない",0,IF('３　回答貼付シート'!AL428="１～２日ある",1,IF('３　回答貼付シート'!AL428="３～５日ある",2,IF('３　回答貼付シート'!AL428="ほぼ毎日ある",3,))))</f>
        <v>0</v>
      </c>
      <c r="AK431" s="49">
        <f>IF('３　回答貼付シート'!AM428="ない",0,IF('３　回答貼付シート'!AM428="１～２日ある",1,IF('３　回答貼付シート'!AM428="３～５日ある",2,IF('３　回答貼付シート'!AM428="ほぼ毎日ある",3,))))</f>
        <v>0</v>
      </c>
      <c r="AL431" s="49">
        <f>'３　回答貼付シート'!$AN428</f>
        <v>0</v>
      </c>
      <c r="AM431" s="49" t="str">
        <f t="shared" si="47"/>
        <v/>
      </c>
      <c r="AN431" s="49" t="str">
        <f t="shared" si="48"/>
        <v/>
      </c>
      <c r="AO431" s="49" t="str">
        <f t="shared" si="49"/>
        <v/>
      </c>
      <c r="AP431" s="49" t="str">
        <f t="shared" si="50"/>
        <v/>
      </c>
      <c r="AQ431" s="49" t="str">
        <f t="shared" si="51"/>
        <v/>
      </c>
      <c r="AR431" t="str">
        <f t="shared" si="52"/>
        <v>0</v>
      </c>
      <c r="AT431" s="42"/>
    </row>
    <row r="432" spans="1:46">
      <c r="A432" s="49"/>
      <c r="B432" s="49">
        <f t="shared" si="46"/>
        <v>0</v>
      </c>
      <c r="C432" s="49">
        <f>IF('３　回答貼付シート'!$F429&lt;&gt;0,VLOOKUP('３　回答貼付シート'!$F429,$AR$2048:$AS$2054,2,FALSE),0)</f>
        <v>0</v>
      </c>
      <c r="D432" s="49">
        <f>IF('３　回答貼付シート'!$G429&lt;&gt;0,VLOOKUP(('３　回答貼付シート'!$G429), $AR$2048:$AS$2054,2,FALSE),0)</f>
        <v>0</v>
      </c>
      <c r="E432" s="49">
        <f>'３　回答貼付シート'!$H429</f>
        <v>0</v>
      </c>
      <c r="F432" s="49">
        <f>IF(E432=0,0,VLOOKUP($B432,'２　情報入力シート'!$A$2:$E$2049,5))</f>
        <v>0</v>
      </c>
      <c r="G432" s="49">
        <f>IF('３　回答貼付シート'!I429="ない",0,IF('３　回答貼付シート'!I429="１～２日ある",1,IF('３　回答貼付シート'!I429="３～５日ある",2,IF('３　回答貼付シート'!I429="ほぼ毎日ある",3,))))</f>
        <v>0</v>
      </c>
      <c r="H432" s="49">
        <f>IF('３　回答貼付シート'!J429="ない",0,IF('３　回答貼付シート'!J429="１～２日ある",1,IF('３　回答貼付シート'!J429="３～５日ある",2,IF('３　回答貼付シート'!J429="ほぼ毎日ある",3,))))</f>
        <v>0</v>
      </c>
      <c r="I432" s="49">
        <f>IF('３　回答貼付シート'!K429="ない",0,IF('３　回答貼付シート'!K429="１～２日ある",1,IF('３　回答貼付シート'!K429="３～５日ある",2,IF('３　回答貼付シート'!K429="ほぼ毎日ある",3,))))</f>
        <v>0</v>
      </c>
      <c r="J432" s="49">
        <f>IF('３　回答貼付シート'!L429="ない",0,IF('３　回答貼付シート'!L429="１～２日ある",1,IF('３　回答貼付シート'!L429="３～５日ある",2,IF('３　回答貼付シート'!L429="ほぼ毎日ある",3,))))</f>
        <v>0</v>
      </c>
      <c r="K432" s="49">
        <f>IF('３　回答貼付シート'!M429="ない",0,IF('３　回答貼付シート'!M429="１～２日ある",1,IF('３　回答貼付シート'!M429="３～５日ある",2,IF('３　回答貼付シート'!M429="ほぼ毎日ある",3,))))</f>
        <v>0</v>
      </c>
      <c r="L432" s="49">
        <f>IF('３　回答貼付シート'!N429="ない",0,IF('３　回答貼付シート'!N429="１～２日ある",1,IF('３　回答貼付シート'!N429="３～５日ある",2,IF('３　回答貼付シート'!N429="ほぼ毎日ある",3,))))</f>
        <v>0</v>
      </c>
      <c r="M432" s="49">
        <f>IF('３　回答貼付シート'!O429="ない",0,IF('３　回答貼付シート'!O429="１～２日ある",1,IF('３　回答貼付シート'!O429="３～５日ある",2,IF('３　回答貼付シート'!O429="ほぼ毎日ある",3,))))</f>
        <v>0</v>
      </c>
      <c r="N432" s="49">
        <f>IF('３　回答貼付シート'!P429="ない",0,IF('３　回答貼付シート'!P429="１～２日ある",1,IF('３　回答貼付シート'!P429="３～５日ある",2,IF('３　回答貼付シート'!P429="ほぼ毎日ある",3,))))</f>
        <v>0</v>
      </c>
      <c r="O432" s="49">
        <f>IF('３　回答貼付シート'!Q429="ない",0,IF('３　回答貼付シート'!Q429="１～２日ある",1,IF('３　回答貼付シート'!Q429="３～５日ある",2,IF('３　回答貼付シート'!Q429="ほぼ毎日ある",3,))))</f>
        <v>0</v>
      </c>
      <c r="P432" s="49">
        <f>IF('３　回答貼付シート'!R429="ない",0,IF('３　回答貼付シート'!R429="１～２日ある",1,IF('３　回答貼付シート'!R429="３～５日ある",2,IF('３　回答貼付シート'!R429="ほぼ毎日ある",3,))))</f>
        <v>0</v>
      </c>
      <c r="Q432" s="49">
        <f>IF('３　回答貼付シート'!S429="ない",0,IF('３　回答貼付シート'!S429="１～２日ある",1,IF('３　回答貼付シート'!S429="３～５日ある",2,IF('３　回答貼付シート'!S429="ほぼ毎日ある",3,))))</f>
        <v>0</v>
      </c>
      <c r="R432" s="49">
        <f>IF('３　回答貼付シート'!T429="ない",0,IF('３　回答貼付シート'!T429="１～２日ある",1,IF('３　回答貼付シート'!T429="３～５日ある",2,IF('３　回答貼付シート'!T429="ほぼ毎日ある",3,))))</f>
        <v>0</v>
      </c>
      <c r="S432" s="49">
        <f>IF('３　回答貼付シート'!U429="ない",0,IF('３　回答貼付シート'!U429="１～２日ある",1,IF('３　回答貼付シート'!U429="３～５日ある",2,IF('３　回答貼付シート'!U429="ほぼ毎日ある",3,))))</f>
        <v>0</v>
      </c>
      <c r="T432" s="49">
        <f>IF('３　回答貼付シート'!V429="ない",0,IF('３　回答貼付シート'!V429="１～２日ある",1,IF('３　回答貼付シート'!V429="３～５日ある",2,IF('３　回答貼付シート'!V429="ほぼ毎日ある",3,))))</f>
        <v>0</v>
      </c>
      <c r="U432" s="49">
        <f>IF('３　回答貼付シート'!W429="ない",0,IF('３　回答貼付シート'!W429="１～２日ある",1,IF('３　回答貼付シート'!W429="３～５日ある",2,IF('３　回答貼付シート'!W429="ほぼ毎日ある",3,))))</f>
        <v>0</v>
      </c>
      <c r="V432" s="49">
        <f>IF('３　回答貼付シート'!X429="ない",0,IF('３　回答貼付シート'!X429="１～２日ある",1,IF('３　回答貼付シート'!X429="３～５日ある",2,IF('３　回答貼付シート'!X429="ほぼ毎日ある",3,))))</f>
        <v>0</v>
      </c>
      <c r="W432" s="49">
        <f>IF('３　回答貼付シート'!Y429="ない",0,IF('３　回答貼付シート'!Y429="１～２日ある",1,IF('３　回答貼付シート'!Y429="３～５日ある",2,IF('３　回答貼付シート'!Y429="ほぼ毎日ある",3,))))</f>
        <v>0</v>
      </c>
      <c r="X432" s="49">
        <f>IF('３　回答貼付シート'!Z429="ない",0,IF('３　回答貼付シート'!Z429="１～２日ある",1,IF('３　回答貼付シート'!Z429="３～５日ある",2,IF('３　回答貼付シート'!Z429="ほぼ毎日ある",3,))))</f>
        <v>0</v>
      </c>
      <c r="Y432" s="49">
        <f>IF('３　回答貼付シート'!AA429="ない",0,IF('３　回答貼付シート'!AA429="１～２日ある",1,IF('３　回答貼付シート'!AA429="３～５日ある",2,IF('３　回答貼付シート'!AA429="ほぼ毎日ある",3,))))</f>
        <v>0</v>
      </c>
      <c r="Z432" s="49">
        <f>IF('３　回答貼付シート'!AB429="ない",0,IF('３　回答貼付シート'!AB429="１～２日ある",1,IF('３　回答貼付シート'!AB429="３～５日ある",2,IF('３　回答貼付シート'!AB429="ほぼ毎日ある",3,))))</f>
        <v>0</v>
      </c>
      <c r="AA432" s="49">
        <f>IF('３　回答貼付シート'!AC429="ない",0,IF('３　回答貼付シート'!AC429="１～２日ある",1,IF('３　回答貼付シート'!AC429="３～５日ある",2,IF('３　回答貼付シート'!AC429="ほぼ毎日ある",3,))))</f>
        <v>0</v>
      </c>
      <c r="AB432" s="49">
        <f>IF('３　回答貼付シート'!AD429="ない",0,IF('３　回答貼付シート'!AD429="１～２日ある",1,IF('３　回答貼付シート'!AD429="３～５日ある",2,IF('３　回答貼付シート'!AD429="ほぼ毎日ある",3,))))</f>
        <v>0</v>
      </c>
      <c r="AC432" s="49">
        <f>IF('３　回答貼付シート'!AE429="ない",0,IF('３　回答貼付シート'!AE429="１～２日ある",1,IF('３　回答貼付シート'!AE429="３～５日ある",2,IF('３　回答貼付シート'!AE429="ほぼ毎日ある",3,))))</f>
        <v>0</v>
      </c>
      <c r="AD432" s="49">
        <f>IF('３　回答貼付シート'!AF429="ない",0,IF('３　回答貼付シート'!AF429="１～２日ある",1,IF('３　回答貼付シート'!AF429="３～５日ある",2,IF('３　回答貼付シート'!AF429="ほぼ毎日ある",3,))))</f>
        <v>0</v>
      </c>
      <c r="AE432" s="49">
        <f>IF('３　回答貼付シート'!AG429="ない",0,IF('３　回答貼付シート'!AG429="１～２日ある",1,IF('３　回答貼付シート'!AG429="３～５日ある",2,IF('３　回答貼付シート'!AG429="ほぼ毎日ある",3,))))</f>
        <v>0</v>
      </c>
      <c r="AF432" s="49">
        <f>IF('３　回答貼付シート'!AH429="ない",0,IF('３　回答貼付シート'!AH429="１～２日ある",1,IF('３　回答貼付シート'!AH429="３～５日ある",2,IF('３　回答貼付シート'!AH429="ほぼ毎日ある",3,))))</f>
        <v>0</v>
      </c>
      <c r="AG432" s="49">
        <f>IF('３　回答貼付シート'!AI429="ない",0,IF('３　回答貼付シート'!AI429="１～２日ある",1,IF('３　回答貼付シート'!AI429="３～５日ある",2,IF('３　回答貼付シート'!AI429="ほぼ毎日ある",3,))))</f>
        <v>0</v>
      </c>
      <c r="AH432" s="49">
        <f>IF('３　回答貼付シート'!AJ429="ない",0,IF('３　回答貼付シート'!AJ429="１～２日ある",1,IF('３　回答貼付シート'!AJ429="３～５日ある",2,IF('３　回答貼付シート'!AJ429="ほぼ毎日ある",3,))))</f>
        <v>0</v>
      </c>
      <c r="AI432" s="49">
        <f>IF('３　回答貼付シート'!AK429="ない",0,IF('３　回答貼付シート'!AK429="１～２日ある",1,IF('３　回答貼付シート'!AK429="３～５日ある",2,IF('３　回答貼付シート'!AK429="ほぼ毎日ある",3,))))</f>
        <v>0</v>
      </c>
      <c r="AJ432" s="49">
        <f>IF('３　回答貼付シート'!AL429="ない",0,IF('３　回答貼付シート'!AL429="１～２日ある",1,IF('３　回答貼付シート'!AL429="３～５日ある",2,IF('３　回答貼付シート'!AL429="ほぼ毎日ある",3,))))</f>
        <v>0</v>
      </c>
      <c r="AK432" s="49">
        <f>IF('３　回答貼付シート'!AM429="ない",0,IF('３　回答貼付シート'!AM429="１～２日ある",1,IF('３　回答貼付シート'!AM429="３～５日ある",2,IF('３　回答貼付シート'!AM429="ほぼ毎日ある",3,))))</f>
        <v>0</v>
      </c>
      <c r="AL432" s="49">
        <f>'３　回答貼付シート'!$AN429</f>
        <v>0</v>
      </c>
      <c r="AM432" s="49" t="str">
        <f t="shared" si="47"/>
        <v/>
      </c>
      <c r="AN432" s="49" t="str">
        <f t="shared" si="48"/>
        <v/>
      </c>
      <c r="AO432" s="49" t="str">
        <f t="shared" si="49"/>
        <v/>
      </c>
      <c r="AP432" s="49" t="str">
        <f t="shared" si="50"/>
        <v/>
      </c>
      <c r="AQ432" s="49" t="str">
        <f t="shared" si="51"/>
        <v/>
      </c>
      <c r="AR432" t="str">
        <f t="shared" si="52"/>
        <v>0</v>
      </c>
      <c r="AT432" s="42"/>
    </row>
    <row r="433" spans="1:46">
      <c r="A433" s="49"/>
      <c r="B433" s="49">
        <f t="shared" si="46"/>
        <v>0</v>
      </c>
      <c r="C433" s="49">
        <f>IF('３　回答貼付シート'!$F430&lt;&gt;0,VLOOKUP('３　回答貼付シート'!$F430,$AR$2048:$AS$2054,2,FALSE),0)</f>
        <v>0</v>
      </c>
      <c r="D433" s="49">
        <f>IF('３　回答貼付シート'!$G430&lt;&gt;0,VLOOKUP(('３　回答貼付シート'!$G430), $AR$2048:$AS$2054,2,FALSE),0)</f>
        <v>0</v>
      </c>
      <c r="E433" s="49">
        <f>'３　回答貼付シート'!$H430</f>
        <v>0</v>
      </c>
      <c r="F433" s="49">
        <f>IF(E433=0,0,VLOOKUP($B433,'２　情報入力シート'!$A$2:$E$2049,5))</f>
        <v>0</v>
      </c>
      <c r="G433" s="49">
        <f>IF('３　回答貼付シート'!I430="ない",0,IF('３　回答貼付シート'!I430="１～２日ある",1,IF('３　回答貼付シート'!I430="３～５日ある",2,IF('３　回答貼付シート'!I430="ほぼ毎日ある",3,))))</f>
        <v>0</v>
      </c>
      <c r="H433" s="49">
        <f>IF('３　回答貼付シート'!J430="ない",0,IF('３　回答貼付シート'!J430="１～２日ある",1,IF('３　回答貼付シート'!J430="３～５日ある",2,IF('３　回答貼付シート'!J430="ほぼ毎日ある",3,))))</f>
        <v>0</v>
      </c>
      <c r="I433" s="49">
        <f>IF('３　回答貼付シート'!K430="ない",0,IF('３　回答貼付シート'!K430="１～２日ある",1,IF('３　回答貼付シート'!K430="３～５日ある",2,IF('３　回答貼付シート'!K430="ほぼ毎日ある",3,))))</f>
        <v>0</v>
      </c>
      <c r="J433" s="49">
        <f>IF('３　回答貼付シート'!L430="ない",0,IF('３　回答貼付シート'!L430="１～２日ある",1,IF('３　回答貼付シート'!L430="３～５日ある",2,IF('３　回答貼付シート'!L430="ほぼ毎日ある",3,))))</f>
        <v>0</v>
      </c>
      <c r="K433" s="49">
        <f>IF('３　回答貼付シート'!M430="ない",0,IF('３　回答貼付シート'!M430="１～２日ある",1,IF('３　回答貼付シート'!M430="３～５日ある",2,IF('３　回答貼付シート'!M430="ほぼ毎日ある",3,))))</f>
        <v>0</v>
      </c>
      <c r="L433" s="49">
        <f>IF('３　回答貼付シート'!N430="ない",0,IF('３　回答貼付シート'!N430="１～２日ある",1,IF('３　回答貼付シート'!N430="３～５日ある",2,IF('３　回答貼付シート'!N430="ほぼ毎日ある",3,))))</f>
        <v>0</v>
      </c>
      <c r="M433" s="49">
        <f>IF('３　回答貼付シート'!O430="ない",0,IF('３　回答貼付シート'!O430="１～２日ある",1,IF('３　回答貼付シート'!O430="３～５日ある",2,IF('３　回答貼付シート'!O430="ほぼ毎日ある",3,))))</f>
        <v>0</v>
      </c>
      <c r="N433" s="49">
        <f>IF('３　回答貼付シート'!P430="ない",0,IF('３　回答貼付シート'!P430="１～２日ある",1,IF('３　回答貼付シート'!P430="３～５日ある",2,IF('３　回答貼付シート'!P430="ほぼ毎日ある",3,))))</f>
        <v>0</v>
      </c>
      <c r="O433" s="49">
        <f>IF('３　回答貼付シート'!Q430="ない",0,IF('３　回答貼付シート'!Q430="１～２日ある",1,IF('３　回答貼付シート'!Q430="３～５日ある",2,IF('３　回答貼付シート'!Q430="ほぼ毎日ある",3,))))</f>
        <v>0</v>
      </c>
      <c r="P433" s="49">
        <f>IF('３　回答貼付シート'!R430="ない",0,IF('３　回答貼付シート'!R430="１～２日ある",1,IF('３　回答貼付シート'!R430="３～５日ある",2,IF('３　回答貼付シート'!R430="ほぼ毎日ある",3,))))</f>
        <v>0</v>
      </c>
      <c r="Q433" s="49">
        <f>IF('３　回答貼付シート'!S430="ない",0,IF('３　回答貼付シート'!S430="１～２日ある",1,IF('３　回答貼付シート'!S430="３～５日ある",2,IF('３　回答貼付シート'!S430="ほぼ毎日ある",3,))))</f>
        <v>0</v>
      </c>
      <c r="R433" s="49">
        <f>IF('３　回答貼付シート'!T430="ない",0,IF('３　回答貼付シート'!T430="１～２日ある",1,IF('３　回答貼付シート'!T430="３～５日ある",2,IF('３　回答貼付シート'!T430="ほぼ毎日ある",3,))))</f>
        <v>0</v>
      </c>
      <c r="S433" s="49">
        <f>IF('３　回答貼付シート'!U430="ない",0,IF('３　回答貼付シート'!U430="１～２日ある",1,IF('３　回答貼付シート'!U430="３～５日ある",2,IF('３　回答貼付シート'!U430="ほぼ毎日ある",3,))))</f>
        <v>0</v>
      </c>
      <c r="T433" s="49">
        <f>IF('３　回答貼付シート'!V430="ない",0,IF('３　回答貼付シート'!V430="１～２日ある",1,IF('３　回答貼付シート'!V430="３～５日ある",2,IF('３　回答貼付シート'!V430="ほぼ毎日ある",3,))))</f>
        <v>0</v>
      </c>
      <c r="U433" s="49">
        <f>IF('３　回答貼付シート'!W430="ない",0,IF('３　回答貼付シート'!W430="１～２日ある",1,IF('３　回答貼付シート'!W430="３～５日ある",2,IF('３　回答貼付シート'!W430="ほぼ毎日ある",3,))))</f>
        <v>0</v>
      </c>
      <c r="V433" s="49">
        <f>IF('３　回答貼付シート'!X430="ない",0,IF('３　回答貼付シート'!X430="１～２日ある",1,IF('３　回答貼付シート'!X430="３～５日ある",2,IF('３　回答貼付シート'!X430="ほぼ毎日ある",3,))))</f>
        <v>0</v>
      </c>
      <c r="W433" s="49">
        <f>IF('３　回答貼付シート'!Y430="ない",0,IF('３　回答貼付シート'!Y430="１～２日ある",1,IF('３　回答貼付シート'!Y430="３～５日ある",2,IF('３　回答貼付シート'!Y430="ほぼ毎日ある",3,))))</f>
        <v>0</v>
      </c>
      <c r="X433" s="49">
        <f>IF('３　回答貼付シート'!Z430="ない",0,IF('３　回答貼付シート'!Z430="１～２日ある",1,IF('３　回答貼付シート'!Z430="３～５日ある",2,IF('３　回答貼付シート'!Z430="ほぼ毎日ある",3,))))</f>
        <v>0</v>
      </c>
      <c r="Y433" s="49">
        <f>IF('３　回答貼付シート'!AA430="ない",0,IF('３　回答貼付シート'!AA430="１～２日ある",1,IF('３　回答貼付シート'!AA430="３～５日ある",2,IF('３　回答貼付シート'!AA430="ほぼ毎日ある",3,))))</f>
        <v>0</v>
      </c>
      <c r="Z433" s="49">
        <f>IF('３　回答貼付シート'!AB430="ない",0,IF('３　回答貼付シート'!AB430="１～２日ある",1,IF('３　回答貼付シート'!AB430="３～５日ある",2,IF('３　回答貼付シート'!AB430="ほぼ毎日ある",3,))))</f>
        <v>0</v>
      </c>
      <c r="AA433" s="49">
        <f>IF('３　回答貼付シート'!AC430="ない",0,IF('３　回答貼付シート'!AC430="１～２日ある",1,IF('３　回答貼付シート'!AC430="３～５日ある",2,IF('３　回答貼付シート'!AC430="ほぼ毎日ある",3,))))</f>
        <v>0</v>
      </c>
      <c r="AB433" s="49">
        <f>IF('３　回答貼付シート'!AD430="ない",0,IF('３　回答貼付シート'!AD430="１～２日ある",1,IF('３　回答貼付シート'!AD430="３～５日ある",2,IF('３　回答貼付シート'!AD430="ほぼ毎日ある",3,))))</f>
        <v>0</v>
      </c>
      <c r="AC433" s="49">
        <f>IF('３　回答貼付シート'!AE430="ない",0,IF('３　回答貼付シート'!AE430="１～２日ある",1,IF('３　回答貼付シート'!AE430="３～５日ある",2,IF('３　回答貼付シート'!AE430="ほぼ毎日ある",3,))))</f>
        <v>0</v>
      </c>
      <c r="AD433" s="49">
        <f>IF('３　回答貼付シート'!AF430="ない",0,IF('３　回答貼付シート'!AF430="１～２日ある",1,IF('３　回答貼付シート'!AF430="３～５日ある",2,IF('３　回答貼付シート'!AF430="ほぼ毎日ある",3,))))</f>
        <v>0</v>
      </c>
      <c r="AE433" s="49">
        <f>IF('３　回答貼付シート'!AG430="ない",0,IF('３　回答貼付シート'!AG430="１～２日ある",1,IF('３　回答貼付シート'!AG430="３～５日ある",2,IF('３　回答貼付シート'!AG430="ほぼ毎日ある",3,))))</f>
        <v>0</v>
      </c>
      <c r="AF433" s="49">
        <f>IF('３　回答貼付シート'!AH430="ない",0,IF('３　回答貼付シート'!AH430="１～２日ある",1,IF('３　回答貼付シート'!AH430="３～５日ある",2,IF('３　回答貼付シート'!AH430="ほぼ毎日ある",3,))))</f>
        <v>0</v>
      </c>
      <c r="AG433" s="49">
        <f>IF('３　回答貼付シート'!AI430="ない",0,IF('３　回答貼付シート'!AI430="１～２日ある",1,IF('３　回答貼付シート'!AI430="３～５日ある",2,IF('３　回答貼付シート'!AI430="ほぼ毎日ある",3,))))</f>
        <v>0</v>
      </c>
      <c r="AH433" s="49">
        <f>IF('３　回答貼付シート'!AJ430="ない",0,IF('３　回答貼付シート'!AJ430="１～２日ある",1,IF('３　回答貼付シート'!AJ430="３～５日ある",2,IF('３　回答貼付シート'!AJ430="ほぼ毎日ある",3,))))</f>
        <v>0</v>
      </c>
      <c r="AI433" s="49">
        <f>IF('３　回答貼付シート'!AK430="ない",0,IF('３　回答貼付シート'!AK430="１～２日ある",1,IF('３　回答貼付シート'!AK430="３～５日ある",2,IF('３　回答貼付シート'!AK430="ほぼ毎日ある",3,))))</f>
        <v>0</v>
      </c>
      <c r="AJ433" s="49">
        <f>IF('３　回答貼付シート'!AL430="ない",0,IF('３　回答貼付シート'!AL430="１～２日ある",1,IF('３　回答貼付シート'!AL430="３～５日ある",2,IF('３　回答貼付シート'!AL430="ほぼ毎日ある",3,))))</f>
        <v>0</v>
      </c>
      <c r="AK433" s="49">
        <f>IF('３　回答貼付シート'!AM430="ない",0,IF('３　回答貼付シート'!AM430="１～２日ある",1,IF('３　回答貼付シート'!AM430="３～５日ある",2,IF('３　回答貼付シート'!AM430="ほぼ毎日ある",3,))))</f>
        <v>0</v>
      </c>
      <c r="AL433" s="49">
        <f>'３　回答貼付シート'!$AN430</f>
        <v>0</v>
      </c>
      <c r="AM433" s="49" t="str">
        <f t="shared" si="47"/>
        <v/>
      </c>
      <c r="AN433" s="49" t="str">
        <f t="shared" si="48"/>
        <v/>
      </c>
      <c r="AO433" s="49" t="str">
        <f t="shared" si="49"/>
        <v/>
      </c>
      <c r="AP433" s="49" t="str">
        <f t="shared" si="50"/>
        <v/>
      </c>
      <c r="AQ433" s="49" t="str">
        <f t="shared" si="51"/>
        <v/>
      </c>
      <c r="AR433" t="str">
        <f t="shared" si="52"/>
        <v>0</v>
      </c>
      <c r="AT433" s="42"/>
    </row>
    <row r="434" spans="1:46">
      <c r="A434" s="49"/>
      <c r="B434" s="49">
        <f t="shared" si="46"/>
        <v>0</v>
      </c>
      <c r="C434" s="49">
        <f>IF('３　回答貼付シート'!$F431&lt;&gt;0,VLOOKUP('３　回答貼付シート'!$F431,$AR$2048:$AS$2054,2,FALSE),0)</f>
        <v>0</v>
      </c>
      <c r="D434" s="49">
        <f>IF('３　回答貼付シート'!$G431&lt;&gt;0,VLOOKUP(('３　回答貼付シート'!$G431), $AR$2048:$AS$2054,2,FALSE),0)</f>
        <v>0</v>
      </c>
      <c r="E434" s="49">
        <f>'３　回答貼付シート'!$H431</f>
        <v>0</v>
      </c>
      <c r="F434" s="49">
        <f>IF(E434=0,0,VLOOKUP($B434,'２　情報入力シート'!$A$2:$E$2049,5))</f>
        <v>0</v>
      </c>
      <c r="G434" s="49">
        <f>IF('３　回答貼付シート'!I431="ない",0,IF('３　回答貼付シート'!I431="１～２日ある",1,IF('３　回答貼付シート'!I431="３～５日ある",2,IF('３　回答貼付シート'!I431="ほぼ毎日ある",3,))))</f>
        <v>0</v>
      </c>
      <c r="H434" s="49">
        <f>IF('３　回答貼付シート'!J431="ない",0,IF('３　回答貼付シート'!J431="１～２日ある",1,IF('３　回答貼付シート'!J431="３～５日ある",2,IF('３　回答貼付シート'!J431="ほぼ毎日ある",3,))))</f>
        <v>0</v>
      </c>
      <c r="I434" s="49">
        <f>IF('３　回答貼付シート'!K431="ない",0,IF('３　回答貼付シート'!K431="１～２日ある",1,IF('３　回答貼付シート'!K431="３～５日ある",2,IF('３　回答貼付シート'!K431="ほぼ毎日ある",3,))))</f>
        <v>0</v>
      </c>
      <c r="J434" s="49">
        <f>IF('３　回答貼付シート'!L431="ない",0,IF('３　回答貼付シート'!L431="１～２日ある",1,IF('３　回答貼付シート'!L431="３～５日ある",2,IF('３　回答貼付シート'!L431="ほぼ毎日ある",3,))))</f>
        <v>0</v>
      </c>
      <c r="K434" s="49">
        <f>IF('３　回答貼付シート'!M431="ない",0,IF('３　回答貼付シート'!M431="１～２日ある",1,IF('３　回答貼付シート'!M431="３～５日ある",2,IF('３　回答貼付シート'!M431="ほぼ毎日ある",3,))))</f>
        <v>0</v>
      </c>
      <c r="L434" s="49">
        <f>IF('３　回答貼付シート'!N431="ない",0,IF('３　回答貼付シート'!N431="１～２日ある",1,IF('３　回答貼付シート'!N431="３～５日ある",2,IF('３　回答貼付シート'!N431="ほぼ毎日ある",3,))))</f>
        <v>0</v>
      </c>
      <c r="M434" s="49">
        <f>IF('３　回答貼付シート'!O431="ない",0,IF('３　回答貼付シート'!O431="１～２日ある",1,IF('３　回答貼付シート'!O431="３～５日ある",2,IF('３　回答貼付シート'!O431="ほぼ毎日ある",3,))))</f>
        <v>0</v>
      </c>
      <c r="N434" s="49">
        <f>IF('３　回答貼付シート'!P431="ない",0,IF('３　回答貼付シート'!P431="１～２日ある",1,IF('３　回答貼付シート'!P431="３～５日ある",2,IF('３　回答貼付シート'!P431="ほぼ毎日ある",3,))))</f>
        <v>0</v>
      </c>
      <c r="O434" s="49">
        <f>IF('３　回答貼付シート'!Q431="ない",0,IF('３　回答貼付シート'!Q431="１～２日ある",1,IF('３　回答貼付シート'!Q431="３～５日ある",2,IF('３　回答貼付シート'!Q431="ほぼ毎日ある",3,))))</f>
        <v>0</v>
      </c>
      <c r="P434" s="49">
        <f>IF('３　回答貼付シート'!R431="ない",0,IF('３　回答貼付シート'!R431="１～２日ある",1,IF('３　回答貼付シート'!R431="３～５日ある",2,IF('３　回答貼付シート'!R431="ほぼ毎日ある",3,))))</f>
        <v>0</v>
      </c>
      <c r="Q434" s="49">
        <f>IF('３　回答貼付シート'!S431="ない",0,IF('３　回答貼付シート'!S431="１～２日ある",1,IF('３　回答貼付シート'!S431="３～５日ある",2,IF('３　回答貼付シート'!S431="ほぼ毎日ある",3,))))</f>
        <v>0</v>
      </c>
      <c r="R434" s="49">
        <f>IF('３　回答貼付シート'!T431="ない",0,IF('３　回答貼付シート'!T431="１～２日ある",1,IF('３　回答貼付シート'!T431="３～５日ある",2,IF('３　回答貼付シート'!T431="ほぼ毎日ある",3,))))</f>
        <v>0</v>
      </c>
      <c r="S434" s="49">
        <f>IF('３　回答貼付シート'!U431="ない",0,IF('３　回答貼付シート'!U431="１～２日ある",1,IF('３　回答貼付シート'!U431="３～５日ある",2,IF('３　回答貼付シート'!U431="ほぼ毎日ある",3,))))</f>
        <v>0</v>
      </c>
      <c r="T434" s="49">
        <f>IF('３　回答貼付シート'!V431="ない",0,IF('３　回答貼付シート'!V431="１～２日ある",1,IF('３　回答貼付シート'!V431="３～５日ある",2,IF('３　回答貼付シート'!V431="ほぼ毎日ある",3,))))</f>
        <v>0</v>
      </c>
      <c r="U434" s="49">
        <f>IF('３　回答貼付シート'!W431="ない",0,IF('３　回答貼付シート'!W431="１～２日ある",1,IF('３　回答貼付シート'!W431="３～５日ある",2,IF('３　回答貼付シート'!W431="ほぼ毎日ある",3,))))</f>
        <v>0</v>
      </c>
      <c r="V434" s="49">
        <f>IF('３　回答貼付シート'!X431="ない",0,IF('３　回答貼付シート'!X431="１～２日ある",1,IF('３　回答貼付シート'!X431="３～５日ある",2,IF('３　回答貼付シート'!X431="ほぼ毎日ある",3,))))</f>
        <v>0</v>
      </c>
      <c r="W434" s="49">
        <f>IF('３　回答貼付シート'!Y431="ない",0,IF('３　回答貼付シート'!Y431="１～２日ある",1,IF('３　回答貼付シート'!Y431="３～５日ある",2,IF('３　回答貼付シート'!Y431="ほぼ毎日ある",3,))))</f>
        <v>0</v>
      </c>
      <c r="X434" s="49">
        <f>IF('３　回答貼付シート'!Z431="ない",0,IF('３　回答貼付シート'!Z431="１～２日ある",1,IF('３　回答貼付シート'!Z431="３～５日ある",2,IF('３　回答貼付シート'!Z431="ほぼ毎日ある",3,))))</f>
        <v>0</v>
      </c>
      <c r="Y434" s="49">
        <f>IF('３　回答貼付シート'!AA431="ない",0,IF('３　回答貼付シート'!AA431="１～２日ある",1,IF('３　回答貼付シート'!AA431="３～５日ある",2,IF('３　回答貼付シート'!AA431="ほぼ毎日ある",3,))))</f>
        <v>0</v>
      </c>
      <c r="Z434" s="49">
        <f>IF('３　回答貼付シート'!AB431="ない",0,IF('３　回答貼付シート'!AB431="１～２日ある",1,IF('３　回答貼付シート'!AB431="３～５日ある",2,IF('３　回答貼付シート'!AB431="ほぼ毎日ある",3,))))</f>
        <v>0</v>
      </c>
      <c r="AA434" s="49">
        <f>IF('３　回答貼付シート'!AC431="ない",0,IF('３　回答貼付シート'!AC431="１～２日ある",1,IF('３　回答貼付シート'!AC431="３～５日ある",2,IF('３　回答貼付シート'!AC431="ほぼ毎日ある",3,))))</f>
        <v>0</v>
      </c>
      <c r="AB434" s="49">
        <f>IF('３　回答貼付シート'!AD431="ない",0,IF('３　回答貼付シート'!AD431="１～２日ある",1,IF('３　回答貼付シート'!AD431="３～５日ある",2,IF('３　回答貼付シート'!AD431="ほぼ毎日ある",3,))))</f>
        <v>0</v>
      </c>
      <c r="AC434" s="49">
        <f>IF('３　回答貼付シート'!AE431="ない",0,IF('３　回答貼付シート'!AE431="１～２日ある",1,IF('３　回答貼付シート'!AE431="３～５日ある",2,IF('３　回答貼付シート'!AE431="ほぼ毎日ある",3,))))</f>
        <v>0</v>
      </c>
      <c r="AD434" s="49">
        <f>IF('３　回答貼付シート'!AF431="ない",0,IF('３　回答貼付シート'!AF431="１～２日ある",1,IF('３　回答貼付シート'!AF431="３～５日ある",2,IF('３　回答貼付シート'!AF431="ほぼ毎日ある",3,))))</f>
        <v>0</v>
      </c>
      <c r="AE434" s="49">
        <f>IF('３　回答貼付シート'!AG431="ない",0,IF('３　回答貼付シート'!AG431="１～２日ある",1,IF('３　回答貼付シート'!AG431="３～５日ある",2,IF('３　回答貼付シート'!AG431="ほぼ毎日ある",3,))))</f>
        <v>0</v>
      </c>
      <c r="AF434" s="49">
        <f>IF('３　回答貼付シート'!AH431="ない",0,IF('３　回答貼付シート'!AH431="１～２日ある",1,IF('３　回答貼付シート'!AH431="３～５日ある",2,IF('３　回答貼付シート'!AH431="ほぼ毎日ある",3,))))</f>
        <v>0</v>
      </c>
      <c r="AG434" s="49">
        <f>IF('３　回答貼付シート'!AI431="ない",0,IF('３　回答貼付シート'!AI431="１～２日ある",1,IF('３　回答貼付シート'!AI431="３～５日ある",2,IF('３　回答貼付シート'!AI431="ほぼ毎日ある",3,))))</f>
        <v>0</v>
      </c>
      <c r="AH434" s="49">
        <f>IF('３　回答貼付シート'!AJ431="ない",0,IF('３　回答貼付シート'!AJ431="１～２日ある",1,IF('３　回答貼付シート'!AJ431="３～５日ある",2,IF('３　回答貼付シート'!AJ431="ほぼ毎日ある",3,))))</f>
        <v>0</v>
      </c>
      <c r="AI434" s="49">
        <f>IF('３　回答貼付シート'!AK431="ない",0,IF('３　回答貼付シート'!AK431="１～２日ある",1,IF('３　回答貼付シート'!AK431="３～５日ある",2,IF('３　回答貼付シート'!AK431="ほぼ毎日ある",3,))))</f>
        <v>0</v>
      </c>
      <c r="AJ434" s="49">
        <f>IF('３　回答貼付シート'!AL431="ない",0,IF('３　回答貼付シート'!AL431="１～２日ある",1,IF('３　回答貼付シート'!AL431="３～５日ある",2,IF('３　回答貼付シート'!AL431="ほぼ毎日ある",3,))))</f>
        <v>0</v>
      </c>
      <c r="AK434" s="49">
        <f>IF('３　回答貼付シート'!AM431="ない",0,IF('３　回答貼付シート'!AM431="１～２日ある",1,IF('３　回答貼付シート'!AM431="３～５日ある",2,IF('３　回答貼付シート'!AM431="ほぼ毎日ある",3,))))</f>
        <v>0</v>
      </c>
      <c r="AL434" s="49">
        <f>'３　回答貼付シート'!$AN431</f>
        <v>0</v>
      </c>
      <c r="AM434" s="49" t="str">
        <f t="shared" si="47"/>
        <v/>
      </c>
      <c r="AN434" s="49" t="str">
        <f t="shared" si="48"/>
        <v/>
      </c>
      <c r="AO434" s="49" t="str">
        <f t="shared" si="49"/>
        <v/>
      </c>
      <c r="AP434" s="49" t="str">
        <f t="shared" si="50"/>
        <v/>
      </c>
      <c r="AQ434" s="49" t="str">
        <f t="shared" si="51"/>
        <v/>
      </c>
      <c r="AR434" t="str">
        <f t="shared" si="52"/>
        <v>0</v>
      </c>
      <c r="AT434" s="42"/>
    </row>
    <row r="435" spans="1:46">
      <c r="A435" s="49"/>
      <c r="B435" s="49">
        <f t="shared" si="46"/>
        <v>0</v>
      </c>
      <c r="C435" s="49">
        <f>IF('３　回答貼付シート'!$F432&lt;&gt;0,VLOOKUP('３　回答貼付シート'!$F432,$AR$2048:$AS$2054,2,FALSE),0)</f>
        <v>0</v>
      </c>
      <c r="D435" s="49">
        <f>IF('３　回答貼付シート'!$G432&lt;&gt;0,VLOOKUP(('３　回答貼付シート'!$G432), $AR$2048:$AS$2054,2,FALSE),0)</f>
        <v>0</v>
      </c>
      <c r="E435" s="49">
        <f>'３　回答貼付シート'!$H432</f>
        <v>0</v>
      </c>
      <c r="F435" s="49">
        <f>IF(E435=0,0,VLOOKUP($B435,'２　情報入力シート'!$A$2:$E$2049,5))</f>
        <v>0</v>
      </c>
      <c r="G435" s="49">
        <f>IF('３　回答貼付シート'!I432="ない",0,IF('３　回答貼付シート'!I432="１～２日ある",1,IF('３　回答貼付シート'!I432="３～５日ある",2,IF('３　回答貼付シート'!I432="ほぼ毎日ある",3,))))</f>
        <v>0</v>
      </c>
      <c r="H435" s="49">
        <f>IF('３　回答貼付シート'!J432="ない",0,IF('３　回答貼付シート'!J432="１～２日ある",1,IF('３　回答貼付シート'!J432="３～５日ある",2,IF('３　回答貼付シート'!J432="ほぼ毎日ある",3,))))</f>
        <v>0</v>
      </c>
      <c r="I435" s="49">
        <f>IF('３　回答貼付シート'!K432="ない",0,IF('３　回答貼付シート'!K432="１～２日ある",1,IF('３　回答貼付シート'!K432="３～５日ある",2,IF('３　回答貼付シート'!K432="ほぼ毎日ある",3,))))</f>
        <v>0</v>
      </c>
      <c r="J435" s="49">
        <f>IF('３　回答貼付シート'!L432="ない",0,IF('３　回答貼付シート'!L432="１～２日ある",1,IF('３　回答貼付シート'!L432="３～５日ある",2,IF('３　回答貼付シート'!L432="ほぼ毎日ある",3,))))</f>
        <v>0</v>
      </c>
      <c r="K435" s="49">
        <f>IF('３　回答貼付シート'!M432="ない",0,IF('３　回答貼付シート'!M432="１～２日ある",1,IF('３　回答貼付シート'!M432="３～５日ある",2,IF('３　回答貼付シート'!M432="ほぼ毎日ある",3,))))</f>
        <v>0</v>
      </c>
      <c r="L435" s="49">
        <f>IF('３　回答貼付シート'!N432="ない",0,IF('３　回答貼付シート'!N432="１～２日ある",1,IF('３　回答貼付シート'!N432="３～５日ある",2,IF('３　回答貼付シート'!N432="ほぼ毎日ある",3,))))</f>
        <v>0</v>
      </c>
      <c r="M435" s="49">
        <f>IF('３　回答貼付シート'!O432="ない",0,IF('３　回答貼付シート'!O432="１～２日ある",1,IF('３　回答貼付シート'!O432="３～５日ある",2,IF('３　回答貼付シート'!O432="ほぼ毎日ある",3,))))</f>
        <v>0</v>
      </c>
      <c r="N435" s="49">
        <f>IF('３　回答貼付シート'!P432="ない",0,IF('３　回答貼付シート'!P432="１～２日ある",1,IF('３　回答貼付シート'!P432="３～５日ある",2,IF('３　回答貼付シート'!P432="ほぼ毎日ある",3,))))</f>
        <v>0</v>
      </c>
      <c r="O435" s="49">
        <f>IF('３　回答貼付シート'!Q432="ない",0,IF('３　回答貼付シート'!Q432="１～２日ある",1,IF('３　回答貼付シート'!Q432="３～５日ある",2,IF('３　回答貼付シート'!Q432="ほぼ毎日ある",3,))))</f>
        <v>0</v>
      </c>
      <c r="P435" s="49">
        <f>IF('３　回答貼付シート'!R432="ない",0,IF('３　回答貼付シート'!R432="１～２日ある",1,IF('３　回答貼付シート'!R432="３～５日ある",2,IF('３　回答貼付シート'!R432="ほぼ毎日ある",3,))))</f>
        <v>0</v>
      </c>
      <c r="Q435" s="49">
        <f>IF('３　回答貼付シート'!S432="ない",0,IF('３　回答貼付シート'!S432="１～２日ある",1,IF('３　回答貼付シート'!S432="３～５日ある",2,IF('３　回答貼付シート'!S432="ほぼ毎日ある",3,))))</f>
        <v>0</v>
      </c>
      <c r="R435" s="49">
        <f>IF('３　回答貼付シート'!T432="ない",0,IF('３　回答貼付シート'!T432="１～２日ある",1,IF('３　回答貼付シート'!T432="３～５日ある",2,IF('３　回答貼付シート'!T432="ほぼ毎日ある",3,))))</f>
        <v>0</v>
      </c>
      <c r="S435" s="49">
        <f>IF('３　回答貼付シート'!U432="ない",0,IF('３　回答貼付シート'!U432="１～２日ある",1,IF('３　回答貼付シート'!U432="３～５日ある",2,IF('３　回答貼付シート'!U432="ほぼ毎日ある",3,))))</f>
        <v>0</v>
      </c>
      <c r="T435" s="49">
        <f>IF('３　回答貼付シート'!V432="ない",0,IF('３　回答貼付シート'!V432="１～２日ある",1,IF('３　回答貼付シート'!V432="３～５日ある",2,IF('３　回答貼付シート'!V432="ほぼ毎日ある",3,))))</f>
        <v>0</v>
      </c>
      <c r="U435" s="49">
        <f>IF('３　回答貼付シート'!W432="ない",0,IF('３　回答貼付シート'!W432="１～２日ある",1,IF('３　回答貼付シート'!W432="３～５日ある",2,IF('３　回答貼付シート'!W432="ほぼ毎日ある",3,))))</f>
        <v>0</v>
      </c>
      <c r="V435" s="49">
        <f>IF('３　回答貼付シート'!X432="ない",0,IF('３　回答貼付シート'!X432="１～２日ある",1,IF('３　回答貼付シート'!X432="３～５日ある",2,IF('３　回答貼付シート'!X432="ほぼ毎日ある",3,))))</f>
        <v>0</v>
      </c>
      <c r="W435" s="49">
        <f>IF('３　回答貼付シート'!Y432="ない",0,IF('３　回答貼付シート'!Y432="１～２日ある",1,IF('３　回答貼付シート'!Y432="３～５日ある",2,IF('３　回答貼付シート'!Y432="ほぼ毎日ある",3,))))</f>
        <v>0</v>
      </c>
      <c r="X435" s="49">
        <f>IF('３　回答貼付シート'!Z432="ない",0,IF('３　回答貼付シート'!Z432="１～２日ある",1,IF('３　回答貼付シート'!Z432="３～５日ある",2,IF('３　回答貼付シート'!Z432="ほぼ毎日ある",3,))))</f>
        <v>0</v>
      </c>
      <c r="Y435" s="49">
        <f>IF('３　回答貼付シート'!AA432="ない",0,IF('３　回答貼付シート'!AA432="１～２日ある",1,IF('３　回答貼付シート'!AA432="３～５日ある",2,IF('３　回答貼付シート'!AA432="ほぼ毎日ある",3,))))</f>
        <v>0</v>
      </c>
      <c r="Z435" s="49">
        <f>IF('３　回答貼付シート'!AB432="ない",0,IF('３　回答貼付シート'!AB432="１～２日ある",1,IF('３　回答貼付シート'!AB432="３～５日ある",2,IF('３　回答貼付シート'!AB432="ほぼ毎日ある",3,))))</f>
        <v>0</v>
      </c>
      <c r="AA435" s="49">
        <f>IF('３　回答貼付シート'!AC432="ない",0,IF('３　回答貼付シート'!AC432="１～２日ある",1,IF('３　回答貼付シート'!AC432="３～５日ある",2,IF('３　回答貼付シート'!AC432="ほぼ毎日ある",3,))))</f>
        <v>0</v>
      </c>
      <c r="AB435" s="49">
        <f>IF('３　回答貼付シート'!AD432="ない",0,IF('３　回答貼付シート'!AD432="１～２日ある",1,IF('３　回答貼付シート'!AD432="３～５日ある",2,IF('３　回答貼付シート'!AD432="ほぼ毎日ある",3,))))</f>
        <v>0</v>
      </c>
      <c r="AC435" s="49">
        <f>IF('３　回答貼付シート'!AE432="ない",0,IF('３　回答貼付シート'!AE432="１～２日ある",1,IF('３　回答貼付シート'!AE432="３～５日ある",2,IF('３　回答貼付シート'!AE432="ほぼ毎日ある",3,))))</f>
        <v>0</v>
      </c>
      <c r="AD435" s="49">
        <f>IF('３　回答貼付シート'!AF432="ない",0,IF('３　回答貼付シート'!AF432="１～２日ある",1,IF('３　回答貼付シート'!AF432="３～５日ある",2,IF('３　回答貼付シート'!AF432="ほぼ毎日ある",3,))))</f>
        <v>0</v>
      </c>
      <c r="AE435" s="49">
        <f>IF('３　回答貼付シート'!AG432="ない",0,IF('３　回答貼付シート'!AG432="１～２日ある",1,IF('３　回答貼付シート'!AG432="３～５日ある",2,IF('３　回答貼付シート'!AG432="ほぼ毎日ある",3,))))</f>
        <v>0</v>
      </c>
      <c r="AF435" s="49">
        <f>IF('３　回答貼付シート'!AH432="ない",0,IF('３　回答貼付シート'!AH432="１～２日ある",1,IF('３　回答貼付シート'!AH432="３～５日ある",2,IF('３　回答貼付シート'!AH432="ほぼ毎日ある",3,))))</f>
        <v>0</v>
      </c>
      <c r="AG435" s="49">
        <f>IF('３　回答貼付シート'!AI432="ない",0,IF('３　回答貼付シート'!AI432="１～２日ある",1,IF('３　回答貼付シート'!AI432="３～５日ある",2,IF('３　回答貼付シート'!AI432="ほぼ毎日ある",3,))))</f>
        <v>0</v>
      </c>
      <c r="AH435" s="49">
        <f>IF('３　回答貼付シート'!AJ432="ない",0,IF('３　回答貼付シート'!AJ432="１～２日ある",1,IF('３　回答貼付シート'!AJ432="３～５日ある",2,IF('３　回答貼付シート'!AJ432="ほぼ毎日ある",3,))))</f>
        <v>0</v>
      </c>
      <c r="AI435" s="49">
        <f>IF('３　回答貼付シート'!AK432="ない",0,IF('３　回答貼付シート'!AK432="１～２日ある",1,IF('３　回答貼付シート'!AK432="３～５日ある",2,IF('３　回答貼付シート'!AK432="ほぼ毎日ある",3,))))</f>
        <v>0</v>
      </c>
      <c r="AJ435" s="49">
        <f>IF('３　回答貼付シート'!AL432="ない",0,IF('３　回答貼付シート'!AL432="１～２日ある",1,IF('３　回答貼付シート'!AL432="３～５日ある",2,IF('３　回答貼付シート'!AL432="ほぼ毎日ある",3,))))</f>
        <v>0</v>
      </c>
      <c r="AK435" s="49">
        <f>IF('３　回答貼付シート'!AM432="ない",0,IF('３　回答貼付シート'!AM432="１～２日ある",1,IF('３　回答貼付シート'!AM432="３～５日ある",2,IF('３　回答貼付シート'!AM432="ほぼ毎日ある",3,))))</f>
        <v>0</v>
      </c>
      <c r="AL435" s="49">
        <f>'３　回答貼付シート'!$AN432</f>
        <v>0</v>
      </c>
      <c r="AM435" s="49" t="str">
        <f t="shared" si="47"/>
        <v/>
      </c>
      <c r="AN435" s="49" t="str">
        <f t="shared" si="48"/>
        <v/>
      </c>
      <c r="AO435" s="49" t="str">
        <f t="shared" si="49"/>
        <v/>
      </c>
      <c r="AP435" s="49" t="str">
        <f t="shared" si="50"/>
        <v/>
      </c>
      <c r="AQ435" s="49" t="str">
        <f t="shared" si="51"/>
        <v/>
      </c>
      <c r="AR435" t="str">
        <f t="shared" si="52"/>
        <v>0</v>
      </c>
      <c r="AT435" s="42"/>
    </row>
    <row r="436" spans="1:46">
      <c r="A436" s="49"/>
      <c r="B436" s="49">
        <f t="shared" si="46"/>
        <v>0</v>
      </c>
      <c r="C436" s="49">
        <f>IF('３　回答貼付シート'!$F433&lt;&gt;0,VLOOKUP('３　回答貼付シート'!$F433,$AR$2048:$AS$2054,2,FALSE),0)</f>
        <v>0</v>
      </c>
      <c r="D436" s="49">
        <f>IF('３　回答貼付シート'!$G433&lt;&gt;0,VLOOKUP(('３　回答貼付シート'!$G433), $AR$2048:$AS$2054,2,FALSE),0)</f>
        <v>0</v>
      </c>
      <c r="E436" s="49">
        <f>'３　回答貼付シート'!$H433</f>
        <v>0</v>
      </c>
      <c r="F436" s="49">
        <f>IF(E436=0,0,VLOOKUP($B436,'２　情報入力シート'!$A$2:$E$2049,5))</f>
        <v>0</v>
      </c>
      <c r="G436" s="49">
        <f>IF('３　回答貼付シート'!I433="ない",0,IF('３　回答貼付シート'!I433="１～２日ある",1,IF('３　回答貼付シート'!I433="３～５日ある",2,IF('３　回答貼付シート'!I433="ほぼ毎日ある",3,))))</f>
        <v>0</v>
      </c>
      <c r="H436" s="49">
        <f>IF('３　回答貼付シート'!J433="ない",0,IF('３　回答貼付シート'!J433="１～２日ある",1,IF('３　回答貼付シート'!J433="３～５日ある",2,IF('３　回答貼付シート'!J433="ほぼ毎日ある",3,))))</f>
        <v>0</v>
      </c>
      <c r="I436" s="49">
        <f>IF('３　回答貼付シート'!K433="ない",0,IF('３　回答貼付シート'!K433="１～２日ある",1,IF('３　回答貼付シート'!K433="３～５日ある",2,IF('３　回答貼付シート'!K433="ほぼ毎日ある",3,))))</f>
        <v>0</v>
      </c>
      <c r="J436" s="49">
        <f>IF('３　回答貼付シート'!L433="ない",0,IF('３　回答貼付シート'!L433="１～２日ある",1,IF('３　回答貼付シート'!L433="３～５日ある",2,IF('３　回答貼付シート'!L433="ほぼ毎日ある",3,))))</f>
        <v>0</v>
      </c>
      <c r="K436" s="49">
        <f>IF('３　回答貼付シート'!M433="ない",0,IF('３　回答貼付シート'!M433="１～２日ある",1,IF('３　回答貼付シート'!M433="３～５日ある",2,IF('３　回答貼付シート'!M433="ほぼ毎日ある",3,))))</f>
        <v>0</v>
      </c>
      <c r="L436" s="49">
        <f>IF('３　回答貼付シート'!N433="ない",0,IF('３　回答貼付シート'!N433="１～２日ある",1,IF('３　回答貼付シート'!N433="３～５日ある",2,IF('３　回答貼付シート'!N433="ほぼ毎日ある",3,))))</f>
        <v>0</v>
      </c>
      <c r="M436" s="49">
        <f>IF('３　回答貼付シート'!O433="ない",0,IF('３　回答貼付シート'!O433="１～２日ある",1,IF('３　回答貼付シート'!O433="３～５日ある",2,IF('３　回答貼付シート'!O433="ほぼ毎日ある",3,))))</f>
        <v>0</v>
      </c>
      <c r="N436" s="49">
        <f>IF('３　回答貼付シート'!P433="ない",0,IF('３　回答貼付シート'!P433="１～２日ある",1,IF('３　回答貼付シート'!P433="３～５日ある",2,IF('３　回答貼付シート'!P433="ほぼ毎日ある",3,))))</f>
        <v>0</v>
      </c>
      <c r="O436" s="49">
        <f>IF('３　回答貼付シート'!Q433="ない",0,IF('３　回答貼付シート'!Q433="１～２日ある",1,IF('３　回答貼付シート'!Q433="３～５日ある",2,IF('３　回答貼付シート'!Q433="ほぼ毎日ある",3,))))</f>
        <v>0</v>
      </c>
      <c r="P436" s="49">
        <f>IF('３　回答貼付シート'!R433="ない",0,IF('３　回答貼付シート'!R433="１～２日ある",1,IF('３　回答貼付シート'!R433="３～５日ある",2,IF('３　回答貼付シート'!R433="ほぼ毎日ある",3,))))</f>
        <v>0</v>
      </c>
      <c r="Q436" s="49">
        <f>IF('３　回答貼付シート'!S433="ない",0,IF('３　回答貼付シート'!S433="１～２日ある",1,IF('３　回答貼付シート'!S433="３～５日ある",2,IF('３　回答貼付シート'!S433="ほぼ毎日ある",3,))))</f>
        <v>0</v>
      </c>
      <c r="R436" s="49">
        <f>IF('３　回答貼付シート'!T433="ない",0,IF('３　回答貼付シート'!T433="１～２日ある",1,IF('３　回答貼付シート'!T433="３～５日ある",2,IF('３　回答貼付シート'!T433="ほぼ毎日ある",3,))))</f>
        <v>0</v>
      </c>
      <c r="S436" s="49">
        <f>IF('３　回答貼付シート'!U433="ない",0,IF('３　回答貼付シート'!U433="１～２日ある",1,IF('３　回答貼付シート'!U433="３～５日ある",2,IF('３　回答貼付シート'!U433="ほぼ毎日ある",3,))))</f>
        <v>0</v>
      </c>
      <c r="T436" s="49">
        <f>IF('３　回答貼付シート'!V433="ない",0,IF('３　回答貼付シート'!V433="１～２日ある",1,IF('３　回答貼付シート'!V433="３～５日ある",2,IF('３　回答貼付シート'!V433="ほぼ毎日ある",3,))))</f>
        <v>0</v>
      </c>
      <c r="U436" s="49">
        <f>IF('３　回答貼付シート'!W433="ない",0,IF('３　回答貼付シート'!W433="１～２日ある",1,IF('３　回答貼付シート'!W433="３～５日ある",2,IF('３　回答貼付シート'!W433="ほぼ毎日ある",3,))))</f>
        <v>0</v>
      </c>
      <c r="V436" s="49">
        <f>IF('３　回答貼付シート'!X433="ない",0,IF('３　回答貼付シート'!X433="１～２日ある",1,IF('３　回答貼付シート'!X433="３～５日ある",2,IF('３　回答貼付シート'!X433="ほぼ毎日ある",3,))))</f>
        <v>0</v>
      </c>
      <c r="W436" s="49">
        <f>IF('３　回答貼付シート'!Y433="ない",0,IF('３　回答貼付シート'!Y433="１～２日ある",1,IF('３　回答貼付シート'!Y433="３～５日ある",2,IF('３　回答貼付シート'!Y433="ほぼ毎日ある",3,))))</f>
        <v>0</v>
      </c>
      <c r="X436" s="49">
        <f>IF('３　回答貼付シート'!Z433="ない",0,IF('３　回答貼付シート'!Z433="１～２日ある",1,IF('３　回答貼付シート'!Z433="３～５日ある",2,IF('３　回答貼付シート'!Z433="ほぼ毎日ある",3,))))</f>
        <v>0</v>
      </c>
      <c r="Y436" s="49">
        <f>IF('３　回答貼付シート'!AA433="ない",0,IF('３　回答貼付シート'!AA433="１～２日ある",1,IF('３　回答貼付シート'!AA433="３～５日ある",2,IF('３　回答貼付シート'!AA433="ほぼ毎日ある",3,))))</f>
        <v>0</v>
      </c>
      <c r="Z436" s="49">
        <f>IF('３　回答貼付シート'!AB433="ない",0,IF('３　回答貼付シート'!AB433="１～２日ある",1,IF('３　回答貼付シート'!AB433="３～５日ある",2,IF('３　回答貼付シート'!AB433="ほぼ毎日ある",3,))))</f>
        <v>0</v>
      </c>
      <c r="AA436" s="49">
        <f>IF('３　回答貼付シート'!AC433="ない",0,IF('３　回答貼付シート'!AC433="１～２日ある",1,IF('３　回答貼付シート'!AC433="３～５日ある",2,IF('３　回答貼付シート'!AC433="ほぼ毎日ある",3,))))</f>
        <v>0</v>
      </c>
      <c r="AB436" s="49">
        <f>IF('３　回答貼付シート'!AD433="ない",0,IF('３　回答貼付シート'!AD433="１～２日ある",1,IF('３　回答貼付シート'!AD433="３～５日ある",2,IF('３　回答貼付シート'!AD433="ほぼ毎日ある",3,))))</f>
        <v>0</v>
      </c>
      <c r="AC436" s="49">
        <f>IF('３　回答貼付シート'!AE433="ない",0,IF('３　回答貼付シート'!AE433="１～２日ある",1,IF('３　回答貼付シート'!AE433="３～５日ある",2,IF('３　回答貼付シート'!AE433="ほぼ毎日ある",3,))))</f>
        <v>0</v>
      </c>
      <c r="AD436" s="49">
        <f>IF('３　回答貼付シート'!AF433="ない",0,IF('３　回答貼付シート'!AF433="１～２日ある",1,IF('３　回答貼付シート'!AF433="３～５日ある",2,IF('３　回答貼付シート'!AF433="ほぼ毎日ある",3,))))</f>
        <v>0</v>
      </c>
      <c r="AE436" s="49">
        <f>IF('３　回答貼付シート'!AG433="ない",0,IF('３　回答貼付シート'!AG433="１～２日ある",1,IF('３　回答貼付シート'!AG433="３～５日ある",2,IF('３　回答貼付シート'!AG433="ほぼ毎日ある",3,))))</f>
        <v>0</v>
      </c>
      <c r="AF436" s="49">
        <f>IF('３　回答貼付シート'!AH433="ない",0,IF('３　回答貼付シート'!AH433="１～２日ある",1,IF('３　回答貼付シート'!AH433="３～５日ある",2,IF('３　回答貼付シート'!AH433="ほぼ毎日ある",3,))))</f>
        <v>0</v>
      </c>
      <c r="AG436" s="49">
        <f>IF('３　回答貼付シート'!AI433="ない",0,IF('３　回答貼付シート'!AI433="１～２日ある",1,IF('３　回答貼付シート'!AI433="３～５日ある",2,IF('３　回答貼付シート'!AI433="ほぼ毎日ある",3,))))</f>
        <v>0</v>
      </c>
      <c r="AH436" s="49">
        <f>IF('３　回答貼付シート'!AJ433="ない",0,IF('３　回答貼付シート'!AJ433="１～２日ある",1,IF('３　回答貼付シート'!AJ433="３～５日ある",2,IF('３　回答貼付シート'!AJ433="ほぼ毎日ある",3,))))</f>
        <v>0</v>
      </c>
      <c r="AI436" s="49">
        <f>IF('３　回答貼付シート'!AK433="ない",0,IF('３　回答貼付シート'!AK433="１～２日ある",1,IF('３　回答貼付シート'!AK433="３～５日ある",2,IF('３　回答貼付シート'!AK433="ほぼ毎日ある",3,))))</f>
        <v>0</v>
      </c>
      <c r="AJ436" s="49">
        <f>IF('３　回答貼付シート'!AL433="ない",0,IF('３　回答貼付シート'!AL433="１～２日ある",1,IF('３　回答貼付シート'!AL433="３～５日ある",2,IF('３　回答貼付シート'!AL433="ほぼ毎日ある",3,))))</f>
        <v>0</v>
      </c>
      <c r="AK436" s="49">
        <f>IF('３　回答貼付シート'!AM433="ない",0,IF('３　回答貼付シート'!AM433="１～２日ある",1,IF('３　回答貼付シート'!AM433="３～５日ある",2,IF('３　回答貼付シート'!AM433="ほぼ毎日ある",3,))))</f>
        <v>0</v>
      </c>
      <c r="AL436" s="49">
        <f>'３　回答貼付シート'!$AN433</f>
        <v>0</v>
      </c>
      <c r="AM436" s="49" t="str">
        <f t="shared" si="47"/>
        <v/>
      </c>
      <c r="AN436" s="49" t="str">
        <f t="shared" si="48"/>
        <v/>
      </c>
      <c r="AO436" s="49" t="str">
        <f t="shared" si="49"/>
        <v/>
      </c>
      <c r="AP436" s="49" t="str">
        <f t="shared" si="50"/>
        <v/>
      </c>
      <c r="AQ436" s="49" t="str">
        <f t="shared" si="51"/>
        <v/>
      </c>
      <c r="AR436" t="str">
        <f t="shared" si="52"/>
        <v>0</v>
      </c>
      <c r="AT436" s="42"/>
    </row>
    <row r="437" spans="1:46">
      <c r="A437" s="49"/>
      <c r="B437" s="49">
        <f t="shared" si="46"/>
        <v>0</v>
      </c>
      <c r="C437" s="49">
        <f>IF('３　回答貼付シート'!$F434&lt;&gt;0,VLOOKUP('３　回答貼付シート'!$F434,$AR$2048:$AS$2054,2,FALSE),0)</f>
        <v>0</v>
      </c>
      <c r="D437" s="49">
        <f>IF('３　回答貼付シート'!$G434&lt;&gt;0,VLOOKUP(('３　回答貼付シート'!$G434), $AR$2048:$AS$2054,2,FALSE),0)</f>
        <v>0</v>
      </c>
      <c r="E437" s="49">
        <f>'３　回答貼付シート'!$H434</f>
        <v>0</v>
      </c>
      <c r="F437" s="49">
        <f>IF(E437=0,0,VLOOKUP($B437,'２　情報入力シート'!$A$2:$E$2049,5))</f>
        <v>0</v>
      </c>
      <c r="G437" s="49">
        <f>IF('３　回答貼付シート'!I434="ない",0,IF('３　回答貼付シート'!I434="１～２日ある",1,IF('３　回答貼付シート'!I434="３～５日ある",2,IF('３　回答貼付シート'!I434="ほぼ毎日ある",3,))))</f>
        <v>0</v>
      </c>
      <c r="H437" s="49">
        <f>IF('３　回答貼付シート'!J434="ない",0,IF('３　回答貼付シート'!J434="１～２日ある",1,IF('３　回答貼付シート'!J434="３～５日ある",2,IF('３　回答貼付シート'!J434="ほぼ毎日ある",3,))))</f>
        <v>0</v>
      </c>
      <c r="I437" s="49">
        <f>IF('３　回答貼付シート'!K434="ない",0,IF('３　回答貼付シート'!K434="１～２日ある",1,IF('３　回答貼付シート'!K434="３～５日ある",2,IF('３　回答貼付シート'!K434="ほぼ毎日ある",3,))))</f>
        <v>0</v>
      </c>
      <c r="J437" s="49">
        <f>IF('３　回答貼付シート'!L434="ない",0,IF('３　回答貼付シート'!L434="１～２日ある",1,IF('３　回答貼付シート'!L434="３～５日ある",2,IF('３　回答貼付シート'!L434="ほぼ毎日ある",3,))))</f>
        <v>0</v>
      </c>
      <c r="K437" s="49">
        <f>IF('３　回答貼付シート'!M434="ない",0,IF('３　回答貼付シート'!M434="１～２日ある",1,IF('３　回答貼付シート'!M434="３～５日ある",2,IF('３　回答貼付シート'!M434="ほぼ毎日ある",3,))))</f>
        <v>0</v>
      </c>
      <c r="L437" s="49">
        <f>IF('３　回答貼付シート'!N434="ない",0,IF('３　回答貼付シート'!N434="１～２日ある",1,IF('３　回答貼付シート'!N434="３～５日ある",2,IF('３　回答貼付シート'!N434="ほぼ毎日ある",3,))))</f>
        <v>0</v>
      </c>
      <c r="M437" s="49">
        <f>IF('３　回答貼付シート'!O434="ない",0,IF('３　回答貼付シート'!O434="１～２日ある",1,IF('３　回答貼付シート'!O434="３～５日ある",2,IF('３　回答貼付シート'!O434="ほぼ毎日ある",3,))))</f>
        <v>0</v>
      </c>
      <c r="N437" s="49">
        <f>IF('３　回答貼付シート'!P434="ない",0,IF('３　回答貼付シート'!P434="１～２日ある",1,IF('３　回答貼付シート'!P434="３～５日ある",2,IF('３　回答貼付シート'!P434="ほぼ毎日ある",3,))))</f>
        <v>0</v>
      </c>
      <c r="O437" s="49">
        <f>IF('３　回答貼付シート'!Q434="ない",0,IF('３　回答貼付シート'!Q434="１～２日ある",1,IF('３　回答貼付シート'!Q434="３～５日ある",2,IF('３　回答貼付シート'!Q434="ほぼ毎日ある",3,))))</f>
        <v>0</v>
      </c>
      <c r="P437" s="49">
        <f>IF('３　回答貼付シート'!R434="ない",0,IF('３　回答貼付シート'!R434="１～２日ある",1,IF('３　回答貼付シート'!R434="３～５日ある",2,IF('３　回答貼付シート'!R434="ほぼ毎日ある",3,))))</f>
        <v>0</v>
      </c>
      <c r="Q437" s="49">
        <f>IF('３　回答貼付シート'!S434="ない",0,IF('３　回答貼付シート'!S434="１～２日ある",1,IF('３　回答貼付シート'!S434="３～５日ある",2,IF('３　回答貼付シート'!S434="ほぼ毎日ある",3,))))</f>
        <v>0</v>
      </c>
      <c r="R437" s="49">
        <f>IF('３　回答貼付シート'!T434="ない",0,IF('３　回答貼付シート'!T434="１～２日ある",1,IF('３　回答貼付シート'!T434="３～５日ある",2,IF('３　回答貼付シート'!T434="ほぼ毎日ある",3,))))</f>
        <v>0</v>
      </c>
      <c r="S437" s="49">
        <f>IF('３　回答貼付シート'!U434="ない",0,IF('３　回答貼付シート'!U434="１～２日ある",1,IF('３　回答貼付シート'!U434="３～５日ある",2,IF('３　回答貼付シート'!U434="ほぼ毎日ある",3,))))</f>
        <v>0</v>
      </c>
      <c r="T437" s="49">
        <f>IF('３　回答貼付シート'!V434="ない",0,IF('３　回答貼付シート'!V434="１～２日ある",1,IF('３　回答貼付シート'!V434="３～５日ある",2,IF('３　回答貼付シート'!V434="ほぼ毎日ある",3,))))</f>
        <v>0</v>
      </c>
      <c r="U437" s="49">
        <f>IF('３　回答貼付シート'!W434="ない",0,IF('３　回答貼付シート'!W434="１～２日ある",1,IF('３　回答貼付シート'!W434="３～５日ある",2,IF('３　回答貼付シート'!W434="ほぼ毎日ある",3,))))</f>
        <v>0</v>
      </c>
      <c r="V437" s="49">
        <f>IF('３　回答貼付シート'!X434="ない",0,IF('３　回答貼付シート'!X434="１～２日ある",1,IF('３　回答貼付シート'!X434="３～５日ある",2,IF('３　回答貼付シート'!X434="ほぼ毎日ある",3,))))</f>
        <v>0</v>
      </c>
      <c r="W437" s="49">
        <f>IF('３　回答貼付シート'!Y434="ない",0,IF('３　回答貼付シート'!Y434="１～２日ある",1,IF('３　回答貼付シート'!Y434="３～５日ある",2,IF('３　回答貼付シート'!Y434="ほぼ毎日ある",3,))))</f>
        <v>0</v>
      </c>
      <c r="X437" s="49">
        <f>IF('３　回答貼付シート'!Z434="ない",0,IF('３　回答貼付シート'!Z434="１～２日ある",1,IF('３　回答貼付シート'!Z434="３～５日ある",2,IF('３　回答貼付シート'!Z434="ほぼ毎日ある",3,))))</f>
        <v>0</v>
      </c>
      <c r="Y437" s="49">
        <f>IF('３　回答貼付シート'!AA434="ない",0,IF('３　回答貼付シート'!AA434="１～２日ある",1,IF('３　回答貼付シート'!AA434="３～５日ある",2,IF('３　回答貼付シート'!AA434="ほぼ毎日ある",3,))))</f>
        <v>0</v>
      </c>
      <c r="Z437" s="49">
        <f>IF('３　回答貼付シート'!AB434="ない",0,IF('３　回答貼付シート'!AB434="１～２日ある",1,IF('３　回答貼付シート'!AB434="３～５日ある",2,IF('３　回答貼付シート'!AB434="ほぼ毎日ある",3,))))</f>
        <v>0</v>
      </c>
      <c r="AA437" s="49">
        <f>IF('３　回答貼付シート'!AC434="ない",0,IF('３　回答貼付シート'!AC434="１～２日ある",1,IF('３　回答貼付シート'!AC434="３～５日ある",2,IF('３　回答貼付シート'!AC434="ほぼ毎日ある",3,))))</f>
        <v>0</v>
      </c>
      <c r="AB437" s="49">
        <f>IF('３　回答貼付シート'!AD434="ない",0,IF('３　回答貼付シート'!AD434="１～２日ある",1,IF('３　回答貼付シート'!AD434="３～５日ある",2,IF('３　回答貼付シート'!AD434="ほぼ毎日ある",3,))))</f>
        <v>0</v>
      </c>
      <c r="AC437" s="49">
        <f>IF('３　回答貼付シート'!AE434="ない",0,IF('３　回答貼付シート'!AE434="１～２日ある",1,IF('３　回答貼付シート'!AE434="３～５日ある",2,IF('３　回答貼付シート'!AE434="ほぼ毎日ある",3,))))</f>
        <v>0</v>
      </c>
      <c r="AD437" s="49">
        <f>IF('３　回答貼付シート'!AF434="ない",0,IF('３　回答貼付シート'!AF434="１～２日ある",1,IF('３　回答貼付シート'!AF434="３～５日ある",2,IF('３　回答貼付シート'!AF434="ほぼ毎日ある",3,))))</f>
        <v>0</v>
      </c>
      <c r="AE437" s="49">
        <f>IF('３　回答貼付シート'!AG434="ない",0,IF('３　回答貼付シート'!AG434="１～２日ある",1,IF('３　回答貼付シート'!AG434="３～５日ある",2,IF('３　回答貼付シート'!AG434="ほぼ毎日ある",3,))))</f>
        <v>0</v>
      </c>
      <c r="AF437" s="49">
        <f>IF('３　回答貼付シート'!AH434="ない",0,IF('３　回答貼付シート'!AH434="１～２日ある",1,IF('３　回答貼付シート'!AH434="３～５日ある",2,IF('３　回答貼付シート'!AH434="ほぼ毎日ある",3,))))</f>
        <v>0</v>
      </c>
      <c r="AG437" s="49">
        <f>IF('３　回答貼付シート'!AI434="ない",0,IF('３　回答貼付シート'!AI434="１～２日ある",1,IF('３　回答貼付シート'!AI434="３～５日ある",2,IF('３　回答貼付シート'!AI434="ほぼ毎日ある",3,))))</f>
        <v>0</v>
      </c>
      <c r="AH437" s="49">
        <f>IF('３　回答貼付シート'!AJ434="ない",0,IF('３　回答貼付シート'!AJ434="１～２日ある",1,IF('３　回答貼付シート'!AJ434="３～５日ある",2,IF('３　回答貼付シート'!AJ434="ほぼ毎日ある",3,))))</f>
        <v>0</v>
      </c>
      <c r="AI437" s="49">
        <f>IF('３　回答貼付シート'!AK434="ない",0,IF('３　回答貼付シート'!AK434="１～２日ある",1,IF('３　回答貼付シート'!AK434="３～５日ある",2,IF('３　回答貼付シート'!AK434="ほぼ毎日ある",3,))))</f>
        <v>0</v>
      </c>
      <c r="AJ437" s="49">
        <f>IF('３　回答貼付シート'!AL434="ない",0,IF('３　回答貼付シート'!AL434="１～２日ある",1,IF('３　回答貼付シート'!AL434="３～５日ある",2,IF('３　回答貼付シート'!AL434="ほぼ毎日ある",3,))))</f>
        <v>0</v>
      </c>
      <c r="AK437" s="49">
        <f>IF('３　回答貼付シート'!AM434="ない",0,IF('３　回答貼付シート'!AM434="１～２日ある",1,IF('３　回答貼付シート'!AM434="３～５日ある",2,IF('３　回答貼付シート'!AM434="ほぼ毎日ある",3,))))</f>
        <v>0</v>
      </c>
      <c r="AL437" s="49">
        <f>'３　回答貼付シート'!$AN434</f>
        <v>0</v>
      </c>
      <c r="AM437" s="49" t="str">
        <f t="shared" si="47"/>
        <v/>
      </c>
      <c r="AN437" s="49" t="str">
        <f t="shared" si="48"/>
        <v/>
      </c>
      <c r="AO437" s="49" t="str">
        <f t="shared" si="49"/>
        <v/>
      </c>
      <c r="AP437" s="49" t="str">
        <f t="shared" si="50"/>
        <v/>
      </c>
      <c r="AQ437" s="49" t="str">
        <f t="shared" si="51"/>
        <v/>
      </c>
      <c r="AR437" t="str">
        <f t="shared" si="52"/>
        <v>0</v>
      </c>
      <c r="AT437" s="42"/>
    </row>
    <row r="438" spans="1:46">
      <c r="A438" s="49"/>
      <c r="B438" s="49">
        <f t="shared" si="46"/>
        <v>0</v>
      </c>
      <c r="C438" s="49">
        <f>IF('３　回答貼付シート'!$F435&lt;&gt;0,VLOOKUP('３　回答貼付シート'!$F435,$AR$2048:$AS$2054,2,FALSE),0)</f>
        <v>0</v>
      </c>
      <c r="D438" s="49">
        <f>IF('３　回答貼付シート'!$G435&lt;&gt;0,VLOOKUP(('３　回答貼付シート'!$G435), $AR$2048:$AS$2054,2,FALSE),0)</f>
        <v>0</v>
      </c>
      <c r="E438" s="49">
        <f>'３　回答貼付シート'!$H435</f>
        <v>0</v>
      </c>
      <c r="F438" s="49">
        <f>IF(E438=0,0,VLOOKUP($B438,'２　情報入力シート'!$A$2:$E$2049,5))</f>
        <v>0</v>
      </c>
      <c r="G438" s="49">
        <f>IF('３　回答貼付シート'!I435="ない",0,IF('３　回答貼付シート'!I435="１～２日ある",1,IF('３　回答貼付シート'!I435="３～５日ある",2,IF('３　回答貼付シート'!I435="ほぼ毎日ある",3,))))</f>
        <v>0</v>
      </c>
      <c r="H438" s="49">
        <f>IF('３　回答貼付シート'!J435="ない",0,IF('３　回答貼付シート'!J435="１～２日ある",1,IF('３　回答貼付シート'!J435="３～５日ある",2,IF('３　回答貼付シート'!J435="ほぼ毎日ある",3,))))</f>
        <v>0</v>
      </c>
      <c r="I438" s="49">
        <f>IF('３　回答貼付シート'!K435="ない",0,IF('３　回答貼付シート'!K435="１～２日ある",1,IF('３　回答貼付シート'!K435="３～５日ある",2,IF('３　回答貼付シート'!K435="ほぼ毎日ある",3,))))</f>
        <v>0</v>
      </c>
      <c r="J438" s="49">
        <f>IF('３　回答貼付シート'!L435="ない",0,IF('３　回答貼付シート'!L435="１～２日ある",1,IF('３　回答貼付シート'!L435="３～５日ある",2,IF('３　回答貼付シート'!L435="ほぼ毎日ある",3,))))</f>
        <v>0</v>
      </c>
      <c r="K438" s="49">
        <f>IF('３　回答貼付シート'!M435="ない",0,IF('３　回答貼付シート'!M435="１～２日ある",1,IF('３　回答貼付シート'!M435="３～５日ある",2,IF('３　回答貼付シート'!M435="ほぼ毎日ある",3,))))</f>
        <v>0</v>
      </c>
      <c r="L438" s="49">
        <f>IF('３　回答貼付シート'!N435="ない",0,IF('３　回答貼付シート'!N435="１～２日ある",1,IF('３　回答貼付シート'!N435="３～５日ある",2,IF('３　回答貼付シート'!N435="ほぼ毎日ある",3,))))</f>
        <v>0</v>
      </c>
      <c r="M438" s="49">
        <f>IF('３　回答貼付シート'!O435="ない",0,IF('３　回答貼付シート'!O435="１～２日ある",1,IF('３　回答貼付シート'!O435="３～５日ある",2,IF('３　回答貼付シート'!O435="ほぼ毎日ある",3,))))</f>
        <v>0</v>
      </c>
      <c r="N438" s="49">
        <f>IF('３　回答貼付シート'!P435="ない",0,IF('３　回答貼付シート'!P435="１～２日ある",1,IF('３　回答貼付シート'!P435="３～５日ある",2,IF('３　回答貼付シート'!P435="ほぼ毎日ある",3,))))</f>
        <v>0</v>
      </c>
      <c r="O438" s="49">
        <f>IF('３　回答貼付シート'!Q435="ない",0,IF('３　回答貼付シート'!Q435="１～２日ある",1,IF('３　回答貼付シート'!Q435="３～５日ある",2,IF('３　回答貼付シート'!Q435="ほぼ毎日ある",3,))))</f>
        <v>0</v>
      </c>
      <c r="P438" s="49">
        <f>IF('３　回答貼付シート'!R435="ない",0,IF('３　回答貼付シート'!R435="１～２日ある",1,IF('３　回答貼付シート'!R435="３～５日ある",2,IF('３　回答貼付シート'!R435="ほぼ毎日ある",3,))))</f>
        <v>0</v>
      </c>
      <c r="Q438" s="49">
        <f>IF('３　回答貼付シート'!S435="ない",0,IF('３　回答貼付シート'!S435="１～２日ある",1,IF('３　回答貼付シート'!S435="３～５日ある",2,IF('３　回答貼付シート'!S435="ほぼ毎日ある",3,))))</f>
        <v>0</v>
      </c>
      <c r="R438" s="49">
        <f>IF('３　回答貼付シート'!T435="ない",0,IF('３　回答貼付シート'!T435="１～２日ある",1,IF('３　回答貼付シート'!T435="３～５日ある",2,IF('３　回答貼付シート'!T435="ほぼ毎日ある",3,))))</f>
        <v>0</v>
      </c>
      <c r="S438" s="49">
        <f>IF('３　回答貼付シート'!U435="ない",0,IF('３　回答貼付シート'!U435="１～２日ある",1,IF('３　回答貼付シート'!U435="３～５日ある",2,IF('３　回答貼付シート'!U435="ほぼ毎日ある",3,))))</f>
        <v>0</v>
      </c>
      <c r="T438" s="49">
        <f>IF('３　回答貼付シート'!V435="ない",0,IF('３　回答貼付シート'!V435="１～２日ある",1,IF('３　回答貼付シート'!V435="３～５日ある",2,IF('３　回答貼付シート'!V435="ほぼ毎日ある",3,))))</f>
        <v>0</v>
      </c>
      <c r="U438" s="49">
        <f>IF('３　回答貼付シート'!W435="ない",0,IF('３　回答貼付シート'!W435="１～２日ある",1,IF('３　回答貼付シート'!W435="３～５日ある",2,IF('３　回答貼付シート'!W435="ほぼ毎日ある",3,))))</f>
        <v>0</v>
      </c>
      <c r="V438" s="49">
        <f>IF('３　回答貼付シート'!X435="ない",0,IF('３　回答貼付シート'!X435="１～２日ある",1,IF('３　回答貼付シート'!X435="３～５日ある",2,IF('３　回答貼付シート'!X435="ほぼ毎日ある",3,))))</f>
        <v>0</v>
      </c>
      <c r="W438" s="49">
        <f>IF('３　回答貼付シート'!Y435="ない",0,IF('３　回答貼付シート'!Y435="１～２日ある",1,IF('３　回答貼付シート'!Y435="３～５日ある",2,IF('３　回答貼付シート'!Y435="ほぼ毎日ある",3,))))</f>
        <v>0</v>
      </c>
      <c r="X438" s="49">
        <f>IF('３　回答貼付シート'!Z435="ない",0,IF('３　回答貼付シート'!Z435="１～２日ある",1,IF('３　回答貼付シート'!Z435="３～５日ある",2,IF('３　回答貼付シート'!Z435="ほぼ毎日ある",3,))))</f>
        <v>0</v>
      </c>
      <c r="Y438" s="49">
        <f>IF('３　回答貼付シート'!AA435="ない",0,IF('３　回答貼付シート'!AA435="１～２日ある",1,IF('３　回答貼付シート'!AA435="３～５日ある",2,IF('３　回答貼付シート'!AA435="ほぼ毎日ある",3,))))</f>
        <v>0</v>
      </c>
      <c r="Z438" s="49">
        <f>IF('３　回答貼付シート'!AB435="ない",0,IF('３　回答貼付シート'!AB435="１～２日ある",1,IF('３　回答貼付シート'!AB435="３～５日ある",2,IF('３　回答貼付シート'!AB435="ほぼ毎日ある",3,))))</f>
        <v>0</v>
      </c>
      <c r="AA438" s="49">
        <f>IF('３　回答貼付シート'!AC435="ない",0,IF('３　回答貼付シート'!AC435="１～２日ある",1,IF('３　回答貼付シート'!AC435="３～５日ある",2,IF('３　回答貼付シート'!AC435="ほぼ毎日ある",3,))))</f>
        <v>0</v>
      </c>
      <c r="AB438" s="49">
        <f>IF('３　回答貼付シート'!AD435="ない",0,IF('３　回答貼付シート'!AD435="１～２日ある",1,IF('３　回答貼付シート'!AD435="３～５日ある",2,IF('３　回答貼付シート'!AD435="ほぼ毎日ある",3,))))</f>
        <v>0</v>
      </c>
      <c r="AC438" s="49">
        <f>IF('３　回答貼付シート'!AE435="ない",0,IF('３　回答貼付シート'!AE435="１～２日ある",1,IF('３　回答貼付シート'!AE435="３～５日ある",2,IF('３　回答貼付シート'!AE435="ほぼ毎日ある",3,))))</f>
        <v>0</v>
      </c>
      <c r="AD438" s="49">
        <f>IF('３　回答貼付シート'!AF435="ない",0,IF('３　回答貼付シート'!AF435="１～２日ある",1,IF('３　回答貼付シート'!AF435="３～５日ある",2,IF('３　回答貼付シート'!AF435="ほぼ毎日ある",3,))))</f>
        <v>0</v>
      </c>
      <c r="AE438" s="49">
        <f>IF('３　回答貼付シート'!AG435="ない",0,IF('３　回答貼付シート'!AG435="１～２日ある",1,IF('３　回答貼付シート'!AG435="３～５日ある",2,IF('３　回答貼付シート'!AG435="ほぼ毎日ある",3,))))</f>
        <v>0</v>
      </c>
      <c r="AF438" s="49">
        <f>IF('３　回答貼付シート'!AH435="ない",0,IF('３　回答貼付シート'!AH435="１～２日ある",1,IF('３　回答貼付シート'!AH435="３～５日ある",2,IF('３　回答貼付シート'!AH435="ほぼ毎日ある",3,))))</f>
        <v>0</v>
      </c>
      <c r="AG438" s="49">
        <f>IF('３　回答貼付シート'!AI435="ない",0,IF('３　回答貼付シート'!AI435="１～２日ある",1,IF('３　回答貼付シート'!AI435="３～５日ある",2,IF('３　回答貼付シート'!AI435="ほぼ毎日ある",3,))))</f>
        <v>0</v>
      </c>
      <c r="AH438" s="49">
        <f>IF('３　回答貼付シート'!AJ435="ない",0,IF('３　回答貼付シート'!AJ435="１～２日ある",1,IF('３　回答貼付シート'!AJ435="３～５日ある",2,IF('３　回答貼付シート'!AJ435="ほぼ毎日ある",3,))))</f>
        <v>0</v>
      </c>
      <c r="AI438" s="49">
        <f>IF('３　回答貼付シート'!AK435="ない",0,IF('３　回答貼付シート'!AK435="１～２日ある",1,IF('３　回答貼付シート'!AK435="３～５日ある",2,IF('３　回答貼付シート'!AK435="ほぼ毎日ある",3,))))</f>
        <v>0</v>
      </c>
      <c r="AJ438" s="49">
        <f>IF('３　回答貼付シート'!AL435="ない",0,IF('３　回答貼付シート'!AL435="１～２日ある",1,IF('３　回答貼付シート'!AL435="３～５日ある",2,IF('３　回答貼付シート'!AL435="ほぼ毎日ある",3,))))</f>
        <v>0</v>
      </c>
      <c r="AK438" s="49">
        <f>IF('３　回答貼付シート'!AM435="ない",0,IF('３　回答貼付シート'!AM435="１～２日ある",1,IF('３　回答貼付シート'!AM435="３～５日ある",2,IF('３　回答貼付シート'!AM435="ほぼ毎日ある",3,))))</f>
        <v>0</v>
      </c>
      <c r="AL438" s="49">
        <f>'３　回答貼付シート'!$AN435</f>
        <v>0</v>
      </c>
      <c r="AM438" s="49" t="str">
        <f t="shared" si="47"/>
        <v/>
      </c>
      <c r="AN438" s="49" t="str">
        <f t="shared" si="48"/>
        <v/>
      </c>
      <c r="AO438" s="49" t="str">
        <f t="shared" si="49"/>
        <v/>
      </c>
      <c r="AP438" s="49" t="str">
        <f t="shared" si="50"/>
        <v/>
      </c>
      <c r="AQ438" s="49" t="str">
        <f t="shared" si="51"/>
        <v/>
      </c>
      <c r="AR438" t="str">
        <f t="shared" si="52"/>
        <v>0</v>
      </c>
      <c r="AT438" s="42"/>
    </row>
    <row r="439" spans="1:46">
      <c r="A439" s="49"/>
      <c r="B439" s="49">
        <f t="shared" si="46"/>
        <v>0</v>
      </c>
      <c r="C439" s="49">
        <f>IF('３　回答貼付シート'!$F436&lt;&gt;0,VLOOKUP('３　回答貼付シート'!$F436,$AR$2048:$AS$2054,2,FALSE),0)</f>
        <v>0</v>
      </c>
      <c r="D439" s="49">
        <f>IF('３　回答貼付シート'!$G436&lt;&gt;0,VLOOKUP(('３　回答貼付シート'!$G436), $AR$2048:$AS$2054,2,FALSE),0)</f>
        <v>0</v>
      </c>
      <c r="E439" s="49">
        <f>'３　回答貼付シート'!$H436</f>
        <v>0</v>
      </c>
      <c r="F439" s="49">
        <f>IF(E439=0,0,VLOOKUP($B439,'２　情報入力シート'!$A$2:$E$2049,5))</f>
        <v>0</v>
      </c>
      <c r="G439" s="49">
        <f>IF('３　回答貼付シート'!I436="ない",0,IF('３　回答貼付シート'!I436="１～２日ある",1,IF('３　回答貼付シート'!I436="３～５日ある",2,IF('３　回答貼付シート'!I436="ほぼ毎日ある",3,))))</f>
        <v>0</v>
      </c>
      <c r="H439" s="49">
        <f>IF('３　回答貼付シート'!J436="ない",0,IF('３　回答貼付シート'!J436="１～２日ある",1,IF('３　回答貼付シート'!J436="３～５日ある",2,IF('３　回答貼付シート'!J436="ほぼ毎日ある",3,))))</f>
        <v>0</v>
      </c>
      <c r="I439" s="49">
        <f>IF('３　回答貼付シート'!K436="ない",0,IF('３　回答貼付シート'!K436="１～２日ある",1,IF('３　回答貼付シート'!K436="３～５日ある",2,IF('３　回答貼付シート'!K436="ほぼ毎日ある",3,))))</f>
        <v>0</v>
      </c>
      <c r="J439" s="49">
        <f>IF('３　回答貼付シート'!L436="ない",0,IF('３　回答貼付シート'!L436="１～２日ある",1,IF('３　回答貼付シート'!L436="３～５日ある",2,IF('３　回答貼付シート'!L436="ほぼ毎日ある",3,))))</f>
        <v>0</v>
      </c>
      <c r="K439" s="49">
        <f>IF('３　回答貼付シート'!M436="ない",0,IF('３　回答貼付シート'!M436="１～２日ある",1,IF('３　回答貼付シート'!M436="３～５日ある",2,IF('３　回答貼付シート'!M436="ほぼ毎日ある",3,))))</f>
        <v>0</v>
      </c>
      <c r="L439" s="49">
        <f>IF('３　回答貼付シート'!N436="ない",0,IF('３　回答貼付シート'!N436="１～２日ある",1,IF('３　回答貼付シート'!N436="３～５日ある",2,IF('３　回答貼付シート'!N436="ほぼ毎日ある",3,))))</f>
        <v>0</v>
      </c>
      <c r="M439" s="49">
        <f>IF('３　回答貼付シート'!O436="ない",0,IF('３　回答貼付シート'!O436="１～２日ある",1,IF('３　回答貼付シート'!O436="３～５日ある",2,IF('３　回答貼付シート'!O436="ほぼ毎日ある",3,))))</f>
        <v>0</v>
      </c>
      <c r="N439" s="49">
        <f>IF('３　回答貼付シート'!P436="ない",0,IF('３　回答貼付シート'!P436="１～２日ある",1,IF('３　回答貼付シート'!P436="３～５日ある",2,IF('３　回答貼付シート'!P436="ほぼ毎日ある",3,))))</f>
        <v>0</v>
      </c>
      <c r="O439" s="49">
        <f>IF('３　回答貼付シート'!Q436="ない",0,IF('３　回答貼付シート'!Q436="１～２日ある",1,IF('３　回答貼付シート'!Q436="３～５日ある",2,IF('３　回答貼付シート'!Q436="ほぼ毎日ある",3,))))</f>
        <v>0</v>
      </c>
      <c r="P439" s="49">
        <f>IF('３　回答貼付シート'!R436="ない",0,IF('３　回答貼付シート'!R436="１～２日ある",1,IF('３　回答貼付シート'!R436="３～５日ある",2,IF('３　回答貼付シート'!R436="ほぼ毎日ある",3,))))</f>
        <v>0</v>
      </c>
      <c r="Q439" s="49">
        <f>IF('３　回答貼付シート'!S436="ない",0,IF('３　回答貼付シート'!S436="１～２日ある",1,IF('３　回答貼付シート'!S436="３～５日ある",2,IF('３　回答貼付シート'!S436="ほぼ毎日ある",3,))))</f>
        <v>0</v>
      </c>
      <c r="R439" s="49">
        <f>IF('３　回答貼付シート'!T436="ない",0,IF('３　回答貼付シート'!T436="１～２日ある",1,IF('３　回答貼付シート'!T436="３～５日ある",2,IF('３　回答貼付シート'!T436="ほぼ毎日ある",3,))))</f>
        <v>0</v>
      </c>
      <c r="S439" s="49">
        <f>IF('３　回答貼付シート'!U436="ない",0,IF('３　回答貼付シート'!U436="１～２日ある",1,IF('３　回答貼付シート'!U436="３～５日ある",2,IF('３　回答貼付シート'!U436="ほぼ毎日ある",3,))))</f>
        <v>0</v>
      </c>
      <c r="T439" s="49">
        <f>IF('３　回答貼付シート'!V436="ない",0,IF('３　回答貼付シート'!V436="１～２日ある",1,IF('３　回答貼付シート'!V436="３～５日ある",2,IF('３　回答貼付シート'!V436="ほぼ毎日ある",3,))))</f>
        <v>0</v>
      </c>
      <c r="U439" s="49">
        <f>IF('３　回答貼付シート'!W436="ない",0,IF('３　回答貼付シート'!W436="１～２日ある",1,IF('３　回答貼付シート'!W436="３～５日ある",2,IF('３　回答貼付シート'!W436="ほぼ毎日ある",3,))))</f>
        <v>0</v>
      </c>
      <c r="V439" s="49">
        <f>IF('３　回答貼付シート'!X436="ない",0,IF('３　回答貼付シート'!X436="１～２日ある",1,IF('３　回答貼付シート'!X436="３～５日ある",2,IF('３　回答貼付シート'!X436="ほぼ毎日ある",3,))))</f>
        <v>0</v>
      </c>
      <c r="W439" s="49">
        <f>IF('３　回答貼付シート'!Y436="ない",0,IF('３　回答貼付シート'!Y436="１～２日ある",1,IF('３　回答貼付シート'!Y436="３～５日ある",2,IF('３　回答貼付シート'!Y436="ほぼ毎日ある",3,))))</f>
        <v>0</v>
      </c>
      <c r="X439" s="49">
        <f>IF('３　回答貼付シート'!Z436="ない",0,IF('３　回答貼付シート'!Z436="１～２日ある",1,IF('３　回答貼付シート'!Z436="３～５日ある",2,IF('３　回答貼付シート'!Z436="ほぼ毎日ある",3,))))</f>
        <v>0</v>
      </c>
      <c r="Y439" s="49">
        <f>IF('３　回答貼付シート'!AA436="ない",0,IF('３　回答貼付シート'!AA436="１～２日ある",1,IF('３　回答貼付シート'!AA436="３～５日ある",2,IF('３　回答貼付シート'!AA436="ほぼ毎日ある",3,))))</f>
        <v>0</v>
      </c>
      <c r="Z439" s="49">
        <f>IF('３　回答貼付シート'!AB436="ない",0,IF('３　回答貼付シート'!AB436="１～２日ある",1,IF('３　回答貼付シート'!AB436="３～５日ある",2,IF('３　回答貼付シート'!AB436="ほぼ毎日ある",3,))))</f>
        <v>0</v>
      </c>
      <c r="AA439" s="49">
        <f>IF('３　回答貼付シート'!AC436="ない",0,IF('３　回答貼付シート'!AC436="１～２日ある",1,IF('３　回答貼付シート'!AC436="３～５日ある",2,IF('３　回答貼付シート'!AC436="ほぼ毎日ある",3,))))</f>
        <v>0</v>
      </c>
      <c r="AB439" s="49">
        <f>IF('３　回答貼付シート'!AD436="ない",0,IF('３　回答貼付シート'!AD436="１～２日ある",1,IF('３　回答貼付シート'!AD436="３～５日ある",2,IF('３　回答貼付シート'!AD436="ほぼ毎日ある",3,))))</f>
        <v>0</v>
      </c>
      <c r="AC439" s="49">
        <f>IF('３　回答貼付シート'!AE436="ない",0,IF('３　回答貼付シート'!AE436="１～２日ある",1,IF('３　回答貼付シート'!AE436="３～５日ある",2,IF('３　回答貼付シート'!AE436="ほぼ毎日ある",3,))))</f>
        <v>0</v>
      </c>
      <c r="AD439" s="49">
        <f>IF('３　回答貼付シート'!AF436="ない",0,IF('３　回答貼付シート'!AF436="１～２日ある",1,IF('３　回答貼付シート'!AF436="３～５日ある",2,IF('３　回答貼付シート'!AF436="ほぼ毎日ある",3,))))</f>
        <v>0</v>
      </c>
      <c r="AE439" s="49">
        <f>IF('３　回答貼付シート'!AG436="ない",0,IF('３　回答貼付シート'!AG436="１～２日ある",1,IF('３　回答貼付シート'!AG436="３～５日ある",2,IF('３　回答貼付シート'!AG436="ほぼ毎日ある",3,))))</f>
        <v>0</v>
      </c>
      <c r="AF439" s="49">
        <f>IF('３　回答貼付シート'!AH436="ない",0,IF('３　回答貼付シート'!AH436="１～２日ある",1,IF('３　回答貼付シート'!AH436="３～５日ある",2,IF('３　回答貼付シート'!AH436="ほぼ毎日ある",3,))))</f>
        <v>0</v>
      </c>
      <c r="AG439" s="49">
        <f>IF('３　回答貼付シート'!AI436="ない",0,IF('３　回答貼付シート'!AI436="１～２日ある",1,IF('３　回答貼付シート'!AI436="３～５日ある",2,IF('３　回答貼付シート'!AI436="ほぼ毎日ある",3,))))</f>
        <v>0</v>
      </c>
      <c r="AH439" s="49">
        <f>IF('３　回答貼付シート'!AJ436="ない",0,IF('３　回答貼付シート'!AJ436="１～２日ある",1,IF('３　回答貼付シート'!AJ436="３～５日ある",2,IF('３　回答貼付シート'!AJ436="ほぼ毎日ある",3,))))</f>
        <v>0</v>
      </c>
      <c r="AI439" s="49">
        <f>IF('３　回答貼付シート'!AK436="ない",0,IF('３　回答貼付シート'!AK436="１～２日ある",1,IF('３　回答貼付シート'!AK436="３～５日ある",2,IF('３　回答貼付シート'!AK436="ほぼ毎日ある",3,))))</f>
        <v>0</v>
      </c>
      <c r="AJ439" s="49">
        <f>IF('３　回答貼付シート'!AL436="ない",0,IF('３　回答貼付シート'!AL436="１～２日ある",1,IF('３　回答貼付シート'!AL436="３～５日ある",2,IF('３　回答貼付シート'!AL436="ほぼ毎日ある",3,))))</f>
        <v>0</v>
      </c>
      <c r="AK439" s="49">
        <f>IF('３　回答貼付シート'!AM436="ない",0,IF('３　回答貼付シート'!AM436="１～２日ある",1,IF('３　回答貼付シート'!AM436="３～５日ある",2,IF('３　回答貼付シート'!AM436="ほぼ毎日ある",3,))))</f>
        <v>0</v>
      </c>
      <c r="AL439" s="49">
        <f>'３　回答貼付シート'!$AN436</f>
        <v>0</v>
      </c>
      <c r="AM439" s="49" t="str">
        <f t="shared" si="47"/>
        <v/>
      </c>
      <c r="AN439" s="49" t="str">
        <f t="shared" si="48"/>
        <v/>
      </c>
      <c r="AO439" s="49" t="str">
        <f t="shared" si="49"/>
        <v/>
      </c>
      <c r="AP439" s="49" t="str">
        <f t="shared" si="50"/>
        <v/>
      </c>
      <c r="AQ439" s="49" t="str">
        <f t="shared" si="51"/>
        <v/>
      </c>
      <c r="AR439" t="str">
        <f t="shared" si="52"/>
        <v>0</v>
      </c>
      <c r="AT439" s="42"/>
    </row>
    <row r="440" spans="1:46">
      <c r="A440" s="49"/>
      <c r="B440" s="49">
        <f t="shared" si="46"/>
        <v>0</v>
      </c>
      <c r="C440" s="49">
        <f>IF('３　回答貼付シート'!$F437&lt;&gt;0,VLOOKUP('３　回答貼付シート'!$F437,$AR$2048:$AS$2054,2,FALSE),0)</f>
        <v>0</v>
      </c>
      <c r="D440" s="49">
        <f>IF('３　回答貼付シート'!$G437&lt;&gt;0,VLOOKUP(('３　回答貼付シート'!$G437), $AR$2048:$AS$2054,2,FALSE),0)</f>
        <v>0</v>
      </c>
      <c r="E440" s="49">
        <f>'３　回答貼付シート'!$H437</f>
        <v>0</v>
      </c>
      <c r="F440" s="49">
        <f>IF(E440=0,0,VLOOKUP($B440,'２　情報入力シート'!$A$2:$E$2049,5))</f>
        <v>0</v>
      </c>
      <c r="G440" s="49">
        <f>IF('３　回答貼付シート'!I437="ない",0,IF('３　回答貼付シート'!I437="１～２日ある",1,IF('３　回答貼付シート'!I437="３～５日ある",2,IF('３　回答貼付シート'!I437="ほぼ毎日ある",3,))))</f>
        <v>0</v>
      </c>
      <c r="H440" s="49">
        <f>IF('３　回答貼付シート'!J437="ない",0,IF('３　回答貼付シート'!J437="１～２日ある",1,IF('３　回答貼付シート'!J437="３～５日ある",2,IF('３　回答貼付シート'!J437="ほぼ毎日ある",3,))))</f>
        <v>0</v>
      </c>
      <c r="I440" s="49">
        <f>IF('３　回答貼付シート'!K437="ない",0,IF('３　回答貼付シート'!K437="１～２日ある",1,IF('３　回答貼付シート'!K437="３～５日ある",2,IF('３　回答貼付シート'!K437="ほぼ毎日ある",3,))))</f>
        <v>0</v>
      </c>
      <c r="J440" s="49">
        <f>IF('３　回答貼付シート'!L437="ない",0,IF('３　回答貼付シート'!L437="１～２日ある",1,IF('３　回答貼付シート'!L437="３～５日ある",2,IF('３　回答貼付シート'!L437="ほぼ毎日ある",3,))))</f>
        <v>0</v>
      </c>
      <c r="K440" s="49">
        <f>IF('３　回答貼付シート'!M437="ない",0,IF('３　回答貼付シート'!M437="１～２日ある",1,IF('３　回答貼付シート'!M437="３～５日ある",2,IF('３　回答貼付シート'!M437="ほぼ毎日ある",3,))))</f>
        <v>0</v>
      </c>
      <c r="L440" s="49">
        <f>IF('３　回答貼付シート'!N437="ない",0,IF('３　回答貼付シート'!N437="１～２日ある",1,IF('３　回答貼付シート'!N437="３～５日ある",2,IF('３　回答貼付シート'!N437="ほぼ毎日ある",3,))))</f>
        <v>0</v>
      </c>
      <c r="M440" s="49">
        <f>IF('３　回答貼付シート'!O437="ない",0,IF('３　回答貼付シート'!O437="１～２日ある",1,IF('３　回答貼付シート'!O437="３～５日ある",2,IF('３　回答貼付シート'!O437="ほぼ毎日ある",3,))))</f>
        <v>0</v>
      </c>
      <c r="N440" s="49">
        <f>IF('３　回答貼付シート'!P437="ない",0,IF('３　回答貼付シート'!P437="１～２日ある",1,IF('３　回答貼付シート'!P437="３～５日ある",2,IF('３　回答貼付シート'!P437="ほぼ毎日ある",3,))))</f>
        <v>0</v>
      </c>
      <c r="O440" s="49">
        <f>IF('３　回答貼付シート'!Q437="ない",0,IF('３　回答貼付シート'!Q437="１～２日ある",1,IF('３　回答貼付シート'!Q437="３～５日ある",2,IF('３　回答貼付シート'!Q437="ほぼ毎日ある",3,))))</f>
        <v>0</v>
      </c>
      <c r="P440" s="49">
        <f>IF('３　回答貼付シート'!R437="ない",0,IF('３　回答貼付シート'!R437="１～２日ある",1,IF('３　回答貼付シート'!R437="３～５日ある",2,IF('３　回答貼付シート'!R437="ほぼ毎日ある",3,))))</f>
        <v>0</v>
      </c>
      <c r="Q440" s="49">
        <f>IF('３　回答貼付シート'!S437="ない",0,IF('３　回答貼付シート'!S437="１～２日ある",1,IF('３　回答貼付シート'!S437="３～５日ある",2,IF('３　回答貼付シート'!S437="ほぼ毎日ある",3,))))</f>
        <v>0</v>
      </c>
      <c r="R440" s="49">
        <f>IF('３　回答貼付シート'!T437="ない",0,IF('３　回答貼付シート'!T437="１～２日ある",1,IF('３　回答貼付シート'!T437="３～５日ある",2,IF('３　回答貼付シート'!T437="ほぼ毎日ある",3,))))</f>
        <v>0</v>
      </c>
      <c r="S440" s="49">
        <f>IF('３　回答貼付シート'!U437="ない",0,IF('３　回答貼付シート'!U437="１～２日ある",1,IF('３　回答貼付シート'!U437="３～５日ある",2,IF('３　回答貼付シート'!U437="ほぼ毎日ある",3,))))</f>
        <v>0</v>
      </c>
      <c r="T440" s="49">
        <f>IF('３　回答貼付シート'!V437="ない",0,IF('３　回答貼付シート'!V437="１～２日ある",1,IF('３　回答貼付シート'!V437="３～５日ある",2,IF('３　回答貼付シート'!V437="ほぼ毎日ある",3,))))</f>
        <v>0</v>
      </c>
      <c r="U440" s="49">
        <f>IF('３　回答貼付シート'!W437="ない",0,IF('３　回答貼付シート'!W437="１～２日ある",1,IF('３　回答貼付シート'!W437="３～５日ある",2,IF('３　回答貼付シート'!W437="ほぼ毎日ある",3,))))</f>
        <v>0</v>
      </c>
      <c r="V440" s="49">
        <f>IF('３　回答貼付シート'!X437="ない",0,IF('３　回答貼付シート'!X437="１～２日ある",1,IF('３　回答貼付シート'!X437="３～５日ある",2,IF('３　回答貼付シート'!X437="ほぼ毎日ある",3,))))</f>
        <v>0</v>
      </c>
      <c r="W440" s="49">
        <f>IF('３　回答貼付シート'!Y437="ない",0,IF('３　回答貼付シート'!Y437="１～２日ある",1,IF('３　回答貼付シート'!Y437="３～５日ある",2,IF('３　回答貼付シート'!Y437="ほぼ毎日ある",3,))))</f>
        <v>0</v>
      </c>
      <c r="X440" s="49">
        <f>IF('３　回答貼付シート'!Z437="ない",0,IF('３　回答貼付シート'!Z437="１～２日ある",1,IF('３　回答貼付シート'!Z437="３～５日ある",2,IF('３　回答貼付シート'!Z437="ほぼ毎日ある",3,))))</f>
        <v>0</v>
      </c>
      <c r="Y440" s="49">
        <f>IF('３　回答貼付シート'!AA437="ない",0,IF('３　回答貼付シート'!AA437="１～２日ある",1,IF('３　回答貼付シート'!AA437="３～５日ある",2,IF('３　回答貼付シート'!AA437="ほぼ毎日ある",3,))))</f>
        <v>0</v>
      </c>
      <c r="Z440" s="49">
        <f>IF('３　回答貼付シート'!AB437="ない",0,IF('３　回答貼付シート'!AB437="１～２日ある",1,IF('３　回答貼付シート'!AB437="３～５日ある",2,IF('３　回答貼付シート'!AB437="ほぼ毎日ある",3,))))</f>
        <v>0</v>
      </c>
      <c r="AA440" s="49">
        <f>IF('３　回答貼付シート'!AC437="ない",0,IF('３　回答貼付シート'!AC437="１～２日ある",1,IF('３　回答貼付シート'!AC437="３～５日ある",2,IF('３　回答貼付シート'!AC437="ほぼ毎日ある",3,))))</f>
        <v>0</v>
      </c>
      <c r="AB440" s="49">
        <f>IF('３　回答貼付シート'!AD437="ない",0,IF('３　回答貼付シート'!AD437="１～２日ある",1,IF('３　回答貼付シート'!AD437="３～５日ある",2,IF('３　回答貼付シート'!AD437="ほぼ毎日ある",3,))))</f>
        <v>0</v>
      </c>
      <c r="AC440" s="49">
        <f>IF('３　回答貼付シート'!AE437="ない",0,IF('３　回答貼付シート'!AE437="１～２日ある",1,IF('３　回答貼付シート'!AE437="３～５日ある",2,IF('３　回答貼付シート'!AE437="ほぼ毎日ある",3,))))</f>
        <v>0</v>
      </c>
      <c r="AD440" s="49">
        <f>IF('３　回答貼付シート'!AF437="ない",0,IF('３　回答貼付シート'!AF437="１～２日ある",1,IF('３　回答貼付シート'!AF437="３～５日ある",2,IF('３　回答貼付シート'!AF437="ほぼ毎日ある",3,))))</f>
        <v>0</v>
      </c>
      <c r="AE440" s="49">
        <f>IF('３　回答貼付シート'!AG437="ない",0,IF('３　回答貼付シート'!AG437="１～２日ある",1,IF('３　回答貼付シート'!AG437="３～５日ある",2,IF('３　回答貼付シート'!AG437="ほぼ毎日ある",3,))))</f>
        <v>0</v>
      </c>
      <c r="AF440" s="49">
        <f>IF('３　回答貼付シート'!AH437="ない",0,IF('３　回答貼付シート'!AH437="１～２日ある",1,IF('３　回答貼付シート'!AH437="３～５日ある",2,IF('３　回答貼付シート'!AH437="ほぼ毎日ある",3,))))</f>
        <v>0</v>
      </c>
      <c r="AG440" s="49">
        <f>IF('３　回答貼付シート'!AI437="ない",0,IF('３　回答貼付シート'!AI437="１～２日ある",1,IF('３　回答貼付シート'!AI437="３～５日ある",2,IF('３　回答貼付シート'!AI437="ほぼ毎日ある",3,))))</f>
        <v>0</v>
      </c>
      <c r="AH440" s="49">
        <f>IF('３　回答貼付シート'!AJ437="ない",0,IF('３　回答貼付シート'!AJ437="１～２日ある",1,IF('３　回答貼付シート'!AJ437="３～５日ある",2,IF('３　回答貼付シート'!AJ437="ほぼ毎日ある",3,))))</f>
        <v>0</v>
      </c>
      <c r="AI440" s="49">
        <f>IF('３　回答貼付シート'!AK437="ない",0,IF('３　回答貼付シート'!AK437="１～２日ある",1,IF('３　回答貼付シート'!AK437="３～５日ある",2,IF('３　回答貼付シート'!AK437="ほぼ毎日ある",3,))))</f>
        <v>0</v>
      </c>
      <c r="AJ440" s="49">
        <f>IF('３　回答貼付シート'!AL437="ない",0,IF('３　回答貼付シート'!AL437="１～２日ある",1,IF('３　回答貼付シート'!AL437="３～５日ある",2,IF('３　回答貼付シート'!AL437="ほぼ毎日ある",3,))))</f>
        <v>0</v>
      </c>
      <c r="AK440" s="49">
        <f>IF('３　回答貼付シート'!AM437="ない",0,IF('３　回答貼付シート'!AM437="１～２日ある",1,IF('３　回答貼付シート'!AM437="３～５日ある",2,IF('３　回答貼付シート'!AM437="ほぼ毎日ある",3,))))</f>
        <v>0</v>
      </c>
      <c r="AL440" s="49">
        <f>'３　回答貼付シート'!$AN437</f>
        <v>0</v>
      </c>
      <c r="AM440" s="49" t="str">
        <f t="shared" si="47"/>
        <v/>
      </c>
      <c r="AN440" s="49" t="str">
        <f t="shared" si="48"/>
        <v/>
      </c>
      <c r="AO440" s="49" t="str">
        <f t="shared" si="49"/>
        <v/>
      </c>
      <c r="AP440" s="49" t="str">
        <f t="shared" si="50"/>
        <v/>
      </c>
      <c r="AQ440" s="49" t="str">
        <f t="shared" si="51"/>
        <v/>
      </c>
      <c r="AR440" t="str">
        <f t="shared" si="52"/>
        <v>0</v>
      </c>
      <c r="AT440" s="42"/>
    </row>
    <row r="441" spans="1:46">
      <c r="A441" s="49"/>
      <c r="B441" s="49">
        <f t="shared" si="46"/>
        <v>0</v>
      </c>
      <c r="C441" s="49">
        <f>IF('３　回答貼付シート'!$F438&lt;&gt;0,VLOOKUP('３　回答貼付シート'!$F438,$AR$2048:$AS$2054,2,FALSE),0)</f>
        <v>0</v>
      </c>
      <c r="D441" s="49">
        <f>IF('３　回答貼付シート'!$G438&lt;&gt;0,VLOOKUP(('３　回答貼付シート'!$G438), $AR$2048:$AS$2054,2,FALSE),0)</f>
        <v>0</v>
      </c>
      <c r="E441" s="49">
        <f>'３　回答貼付シート'!$H438</f>
        <v>0</v>
      </c>
      <c r="F441" s="49">
        <f>IF(E441=0,0,VLOOKUP($B441,'２　情報入力シート'!$A$2:$E$2049,5))</f>
        <v>0</v>
      </c>
      <c r="G441" s="49">
        <f>IF('３　回答貼付シート'!I438="ない",0,IF('３　回答貼付シート'!I438="１～２日ある",1,IF('３　回答貼付シート'!I438="３～５日ある",2,IF('３　回答貼付シート'!I438="ほぼ毎日ある",3,))))</f>
        <v>0</v>
      </c>
      <c r="H441" s="49">
        <f>IF('３　回答貼付シート'!J438="ない",0,IF('３　回答貼付シート'!J438="１～２日ある",1,IF('３　回答貼付シート'!J438="３～５日ある",2,IF('３　回答貼付シート'!J438="ほぼ毎日ある",3,))))</f>
        <v>0</v>
      </c>
      <c r="I441" s="49">
        <f>IF('３　回答貼付シート'!K438="ない",0,IF('３　回答貼付シート'!K438="１～２日ある",1,IF('３　回答貼付シート'!K438="３～５日ある",2,IF('３　回答貼付シート'!K438="ほぼ毎日ある",3,))))</f>
        <v>0</v>
      </c>
      <c r="J441" s="49">
        <f>IF('３　回答貼付シート'!L438="ない",0,IF('３　回答貼付シート'!L438="１～２日ある",1,IF('３　回答貼付シート'!L438="３～５日ある",2,IF('３　回答貼付シート'!L438="ほぼ毎日ある",3,))))</f>
        <v>0</v>
      </c>
      <c r="K441" s="49">
        <f>IF('３　回答貼付シート'!M438="ない",0,IF('３　回答貼付シート'!M438="１～２日ある",1,IF('３　回答貼付シート'!M438="３～５日ある",2,IF('３　回答貼付シート'!M438="ほぼ毎日ある",3,))))</f>
        <v>0</v>
      </c>
      <c r="L441" s="49">
        <f>IF('３　回答貼付シート'!N438="ない",0,IF('３　回答貼付シート'!N438="１～２日ある",1,IF('３　回答貼付シート'!N438="３～５日ある",2,IF('３　回答貼付シート'!N438="ほぼ毎日ある",3,))))</f>
        <v>0</v>
      </c>
      <c r="M441" s="49">
        <f>IF('３　回答貼付シート'!O438="ない",0,IF('３　回答貼付シート'!O438="１～２日ある",1,IF('３　回答貼付シート'!O438="３～５日ある",2,IF('３　回答貼付シート'!O438="ほぼ毎日ある",3,))))</f>
        <v>0</v>
      </c>
      <c r="N441" s="49">
        <f>IF('３　回答貼付シート'!P438="ない",0,IF('３　回答貼付シート'!P438="１～２日ある",1,IF('３　回答貼付シート'!P438="３～５日ある",2,IF('３　回答貼付シート'!P438="ほぼ毎日ある",3,))))</f>
        <v>0</v>
      </c>
      <c r="O441" s="49">
        <f>IF('３　回答貼付シート'!Q438="ない",0,IF('３　回答貼付シート'!Q438="１～２日ある",1,IF('３　回答貼付シート'!Q438="３～５日ある",2,IF('３　回答貼付シート'!Q438="ほぼ毎日ある",3,))))</f>
        <v>0</v>
      </c>
      <c r="P441" s="49">
        <f>IF('３　回答貼付シート'!R438="ない",0,IF('３　回答貼付シート'!R438="１～２日ある",1,IF('３　回答貼付シート'!R438="３～５日ある",2,IF('３　回答貼付シート'!R438="ほぼ毎日ある",3,))))</f>
        <v>0</v>
      </c>
      <c r="Q441" s="49">
        <f>IF('３　回答貼付シート'!S438="ない",0,IF('３　回答貼付シート'!S438="１～２日ある",1,IF('３　回答貼付シート'!S438="３～５日ある",2,IF('３　回答貼付シート'!S438="ほぼ毎日ある",3,))))</f>
        <v>0</v>
      </c>
      <c r="R441" s="49">
        <f>IF('３　回答貼付シート'!T438="ない",0,IF('３　回答貼付シート'!T438="１～２日ある",1,IF('３　回答貼付シート'!T438="３～５日ある",2,IF('３　回答貼付シート'!T438="ほぼ毎日ある",3,))))</f>
        <v>0</v>
      </c>
      <c r="S441" s="49">
        <f>IF('３　回答貼付シート'!U438="ない",0,IF('３　回答貼付シート'!U438="１～２日ある",1,IF('３　回答貼付シート'!U438="３～５日ある",2,IF('３　回答貼付シート'!U438="ほぼ毎日ある",3,))))</f>
        <v>0</v>
      </c>
      <c r="T441" s="49">
        <f>IF('３　回答貼付シート'!V438="ない",0,IF('３　回答貼付シート'!V438="１～２日ある",1,IF('３　回答貼付シート'!V438="３～５日ある",2,IF('３　回答貼付シート'!V438="ほぼ毎日ある",3,))))</f>
        <v>0</v>
      </c>
      <c r="U441" s="49">
        <f>IF('３　回答貼付シート'!W438="ない",0,IF('３　回答貼付シート'!W438="１～２日ある",1,IF('３　回答貼付シート'!W438="３～５日ある",2,IF('３　回答貼付シート'!W438="ほぼ毎日ある",3,))))</f>
        <v>0</v>
      </c>
      <c r="V441" s="49">
        <f>IF('３　回答貼付シート'!X438="ない",0,IF('３　回答貼付シート'!X438="１～２日ある",1,IF('３　回答貼付シート'!X438="３～５日ある",2,IF('３　回答貼付シート'!X438="ほぼ毎日ある",3,))))</f>
        <v>0</v>
      </c>
      <c r="W441" s="49">
        <f>IF('３　回答貼付シート'!Y438="ない",0,IF('３　回答貼付シート'!Y438="１～２日ある",1,IF('３　回答貼付シート'!Y438="３～５日ある",2,IF('３　回答貼付シート'!Y438="ほぼ毎日ある",3,))))</f>
        <v>0</v>
      </c>
      <c r="X441" s="49">
        <f>IF('３　回答貼付シート'!Z438="ない",0,IF('３　回答貼付シート'!Z438="１～２日ある",1,IF('３　回答貼付シート'!Z438="３～５日ある",2,IF('３　回答貼付シート'!Z438="ほぼ毎日ある",3,))))</f>
        <v>0</v>
      </c>
      <c r="Y441" s="49">
        <f>IF('３　回答貼付シート'!AA438="ない",0,IF('３　回答貼付シート'!AA438="１～２日ある",1,IF('３　回答貼付シート'!AA438="３～５日ある",2,IF('３　回答貼付シート'!AA438="ほぼ毎日ある",3,))))</f>
        <v>0</v>
      </c>
      <c r="Z441" s="49">
        <f>IF('３　回答貼付シート'!AB438="ない",0,IF('３　回答貼付シート'!AB438="１～２日ある",1,IF('３　回答貼付シート'!AB438="３～５日ある",2,IF('３　回答貼付シート'!AB438="ほぼ毎日ある",3,))))</f>
        <v>0</v>
      </c>
      <c r="AA441" s="49">
        <f>IF('３　回答貼付シート'!AC438="ない",0,IF('３　回答貼付シート'!AC438="１～２日ある",1,IF('３　回答貼付シート'!AC438="３～５日ある",2,IF('３　回答貼付シート'!AC438="ほぼ毎日ある",3,))))</f>
        <v>0</v>
      </c>
      <c r="AB441" s="49">
        <f>IF('３　回答貼付シート'!AD438="ない",0,IF('３　回答貼付シート'!AD438="１～２日ある",1,IF('３　回答貼付シート'!AD438="３～５日ある",2,IF('３　回答貼付シート'!AD438="ほぼ毎日ある",3,))))</f>
        <v>0</v>
      </c>
      <c r="AC441" s="49">
        <f>IF('３　回答貼付シート'!AE438="ない",0,IF('３　回答貼付シート'!AE438="１～２日ある",1,IF('３　回答貼付シート'!AE438="３～５日ある",2,IF('３　回答貼付シート'!AE438="ほぼ毎日ある",3,))))</f>
        <v>0</v>
      </c>
      <c r="AD441" s="49">
        <f>IF('３　回答貼付シート'!AF438="ない",0,IF('３　回答貼付シート'!AF438="１～２日ある",1,IF('３　回答貼付シート'!AF438="３～５日ある",2,IF('３　回答貼付シート'!AF438="ほぼ毎日ある",3,))))</f>
        <v>0</v>
      </c>
      <c r="AE441" s="49">
        <f>IF('３　回答貼付シート'!AG438="ない",0,IF('３　回答貼付シート'!AG438="１～２日ある",1,IF('３　回答貼付シート'!AG438="３～５日ある",2,IF('３　回答貼付シート'!AG438="ほぼ毎日ある",3,))))</f>
        <v>0</v>
      </c>
      <c r="AF441" s="49">
        <f>IF('３　回答貼付シート'!AH438="ない",0,IF('３　回答貼付シート'!AH438="１～２日ある",1,IF('３　回答貼付シート'!AH438="３～５日ある",2,IF('３　回答貼付シート'!AH438="ほぼ毎日ある",3,))))</f>
        <v>0</v>
      </c>
      <c r="AG441" s="49">
        <f>IF('３　回答貼付シート'!AI438="ない",0,IF('３　回答貼付シート'!AI438="１～２日ある",1,IF('３　回答貼付シート'!AI438="３～５日ある",2,IF('３　回答貼付シート'!AI438="ほぼ毎日ある",3,))))</f>
        <v>0</v>
      </c>
      <c r="AH441" s="49">
        <f>IF('３　回答貼付シート'!AJ438="ない",0,IF('３　回答貼付シート'!AJ438="１～２日ある",1,IF('３　回答貼付シート'!AJ438="３～５日ある",2,IF('３　回答貼付シート'!AJ438="ほぼ毎日ある",3,))))</f>
        <v>0</v>
      </c>
      <c r="AI441" s="49">
        <f>IF('３　回答貼付シート'!AK438="ない",0,IF('３　回答貼付シート'!AK438="１～２日ある",1,IF('３　回答貼付シート'!AK438="３～５日ある",2,IF('３　回答貼付シート'!AK438="ほぼ毎日ある",3,))))</f>
        <v>0</v>
      </c>
      <c r="AJ441" s="49">
        <f>IF('３　回答貼付シート'!AL438="ない",0,IF('３　回答貼付シート'!AL438="１～２日ある",1,IF('３　回答貼付シート'!AL438="３～５日ある",2,IF('３　回答貼付シート'!AL438="ほぼ毎日ある",3,))))</f>
        <v>0</v>
      </c>
      <c r="AK441" s="49">
        <f>IF('３　回答貼付シート'!AM438="ない",0,IF('３　回答貼付シート'!AM438="１～２日ある",1,IF('３　回答貼付シート'!AM438="３～５日ある",2,IF('３　回答貼付シート'!AM438="ほぼ毎日ある",3,))))</f>
        <v>0</v>
      </c>
      <c r="AL441" s="49">
        <f>'３　回答貼付シート'!$AN438</f>
        <v>0</v>
      </c>
      <c r="AM441" s="49" t="str">
        <f t="shared" si="47"/>
        <v/>
      </c>
      <c r="AN441" s="49" t="str">
        <f t="shared" si="48"/>
        <v/>
      </c>
      <c r="AO441" s="49" t="str">
        <f t="shared" si="49"/>
        <v/>
      </c>
      <c r="AP441" s="49" t="str">
        <f t="shared" si="50"/>
        <v/>
      </c>
      <c r="AQ441" s="49" t="str">
        <f t="shared" si="51"/>
        <v/>
      </c>
      <c r="AR441" t="str">
        <f t="shared" si="52"/>
        <v>0</v>
      </c>
      <c r="AT441" s="42"/>
    </row>
    <row r="442" spans="1:46">
      <c r="A442" s="49"/>
      <c r="B442" s="49">
        <f t="shared" si="46"/>
        <v>0</v>
      </c>
      <c r="C442" s="49">
        <f>IF('３　回答貼付シート'!$F439&lt;&gt;0,VLOOKUP('３　回答貼付シート'!$F439,$AR$2048:$AS$2054,2,FALSE),0)</f>
        <v>0</v>
      </c>
      <c r="D442" s="49">
        <f>IF('３　回答貼付シート'!$G439&lt;&gt;0,VLOOKUP(('３　回答貼付シート'!$G439), $AR$2048:$AS$2054,2,FALSE),0)</f>
        <v>0</v>
      </c>
      <c r="E442" s="49">
        <f>'３　回答貼付シート'!$H439</f>
        <v>0</v>
      </c>
      <c r="F442" s="49">
        <f>IF(E442=0,0,VLOOKUP($B442,'２　情報入力シート'!$A$2:$E$2049,5))</f>
        <v>0</v>
      </c>
      <c r="G442" s="49">
        <f>IF('３　回答貼付シート'!I439="ない",0,IF('３　回答貼付シート'!I439="１～２日ある",1,IF('３　回答貼付シート'!I439="３～５日ある",2,IF('３　回答貼付シート'!I439="ほぼ毎日ある",3,))))</f>
        <v>0</v>
      </c>
      <c r="H442" s="49">
        <f>IF('３　回答貼付シート'!J439="ない",0,IF('３　回答貼付シート'!J439="１～２日ある",1,IF('３　回答貼付シート'!J439="３～５日ある",2,IF('３　回答貼付シート'!J439="ほぼ毎日ある",3,))))</f>
        <v>0</v>
      </c>
      <c r="I442" s="49">
        <f>IF('３　回答貼付シート'!K439="ない",0,IF('３　回答貼付シート'!K439="１～２日ある",1,IF('３　回答貼付シート'!K439="３～５日ある",2,IF('３　回答貼付シート'!K439="ほぼ毎日ある",3,))))</f>
        <v>0</v>
      </c>
      <c r="J442" s="49">
        <f>IF('３　回答貼付シート'!L439="ない",0,IF('３　回答貼付シート'!L439="１～２日ある",1,IF('３　回答貼付シート'!L439="３～５日ある",2,IF('３　回答貼付シート'!L439="ほぼ毎日ある",3,))))</f>
        <v>0</v>
      </c>
      <c r="K442" s="49">
        <f>IF('３　回答貼付シート'!M439="ない",0,IF('３　回答貼付シート'!M439="１～２日ある",1,IF('３　回答貼付シート'!M439="３～５日ある",2,IF('３　回答貼付シート'!M439="ほぼ毎日ある",3,))))</f>
        <v>0</v>
      </c>
      <c r="L442" s="49">
        <f>IF('３　回答貼付シート'!N439="ない",0,IF('３　回答貼付シート'!N439="１～２日ある",1,IF('３　回答貼付シート'!N439="３～５日ある",2,IF('３　回答貼付シート'!N439="ほぼ毎日ある",3,))))</f>
        <v>0</v>
      </c>
      <c r="M442" s="49">
        <f>IF('３　回答貼付シート'!O439="ない",0,IF('３　回答貼付シート'!O439="１～２日ある",1,IF('３　回答貼付シート'!O439="３～５日ある",2,IF('３　回答貼付シート'!O439="ほぼ毎日ある",3,))))</f>
        <v>0</v>
      </c>
      <c r="N442" s="49">
        <f>IF('３　回答貼付シート'!P439="ない",0,IF('３　回答貼付シート'!P439="１～２日ある",1,IF('３　回答貼付シート'!P439="３～５日ある",2,IF('３　回答貼付シート'!P439="ほぼ毎日ある",3,))))</f>
        <v>0</v>
      </c>
      <c r="O442" s="49">
        <f>IF('３　回答貼付シート'!Q439="ない",0,IF('３　回答貼付シート'!Q439="１～２日ある",1,IF('３　回答貼付シート'!Q439="３～５日ある",2,IF('３　回答貼付シート'!Q439="ほぼ毎日ある",3,))))</f>
        <v>0</v>
      </c>
      <c r="P442" s="49">
        <f>IF('３　回答貼付シート'!R439="ない",0,IF('３　回答貼付シート'!R439="１～２日ある",1,IF('３　回答貼付シート'!R439="３～５日ある",2,IF('３　回答貼付シート'!R439="ほぼ毎日ある",3,))))</f>
        <v>0</v>
      </c>
      <c r="Q442" s="49">
        <f>IF('３　回答貼付シート'!S439="ない",0,IF('３　回答貼付シート'!S439="１～２日ある",1,IF('３　回答貼付シート'!S439="３～５日ある",2,IF('３　回答貼付シート'!S439="ほぼ毎日ある",3,))))</f>
        <v>0</v>
      </c>
      <c r="R442" s="49">
        <f>IF('３　回答貼付シート'!T439="ない",0,IF('３　回答貼付シート'!T439="１～２日ある",1,IF('３　回答貼付シート'!T439="３～５日ある",2,IF('３　回答貼付シート'!T439="ほぼ毎日ある",3,))))</f>
        <v>0</v>
      </c>
      <c r="S442" s="49">
        <f>IF('３　回答貼付シート'!U439="ない",0,IF('３　回答貼付シート'!U439="１～２日ある",1,IF('３　回答貼付シート'!U439="３～５日ある",2,IF('３　回答貼付シート'!U439="ほぼ毎日ある",3,))))</f>
        <v>0</v>
      </c>
      <c r="T442" s="49">
        <f>IF('３　回答貼付シート'!V439="ない",0,IF('３　回答貼付シート'!V439="１～２日ある",1,IF('３　回答貼付シート'!V439="３～５日ある",2,IF('３　回答貼付シート'!V439="ほぼ毎日ある",3,))))</f>
        <v>0</v>
      </c>
      <c r="U442" s="49">
        <f>IF('３　回答貼付シート'!W439="ない",0,IF('３　回答貼付シート'!W439="１～２日ある",1,IF('３　回答貼付シート'!W439="３～５日ある",2,IF('３　回答貼付シート'!W439="ほぼ毎日ある",3,))))</f>
        <v>0</v>
      </c>
      <c r="V442" s="49">
        <f>IF('３　回答貼付シート'!X439="ない",0,IF('３　回答貼付シート'!X439="１～２日ある",1,IF('３　回答貼付シート'!X439="３～５日ある",2,IF('３　回答貼付シート'!X439="ほぼ毎日ある",3,))))</f>
        <v>0</v>
      </c>
      <c r="W442" s="49">
        <f>IF('３　回答貼付シート'!Y439="ない",0,IF('３　回答貼付シート'!Y439="１～２日ある",1,IF('３　回答貼付シート'!Y439="３～５日ある",2,IF('３　回答貼付シート'!Y439="ほぼ毎日ある",3,))))</f>
        <v>0</v>
      </c>
      <c r="X442" s="49">
        <f>IF('３　回答貼付シート'!Z439="ない",0,IF('３　回答貼付シート'!Z439="１～２日ある",1,IF('３　回答貼付シート'!Z439="３～５日ある",2,IF('３　回答貼付シート'!Z439="ほぼ毎日ある",3,))))</f>
        <v>0</v>
      </c>
      <c r="Y442" s="49">
        <f>IF('３　回答貼付シート'!AA439="ない",0,IF('３　回答貼付シート'!AA439="１～２日ある",1,IF('３　回答貼付シート'!AA439="３～５日ある",2,IF('３　回答貼付シート'!AA439="ほぼ毎日ある",3,))))</f>
        <v>0</v>
      </c>
      <c r="Z442" s="49">
        <f>IF('３　回答貼付シート'!AB439="ない",0,IF('３　回答貼付シート'!AB439="１～２日ある",1,IF('３　回答貼付シート'!AB439="３～５日ある",2,IF('３　回答貼付シート'!AB439="ほぼ毎日ある",3,))))</f>
        <v>0</v>
      </c>
      <c r="AA442" s="49">
        <f>IF('３　回答貼付シート'!AC439="ない",0,IF('３　回答貼付シート'!AC439="１～２日ある",1,IF('３　回答貼付シート'!AC439="３～５日ある",2,IF('３　回答貼付シート'!AC439="ほぼ毎日ある",3,))))</f>
        <v>0</v>
      </c>
      <c r="AB442" s="49">
        <f>IF('３　回答貼付シート'!AD439="ない",0,IF('３　回答貼付シート'!AD439="１～２日ある",1,IF('３　回答貼付シート'!AD439="３～５日ある",2,IF('３　回答貼付シート'!AD439="ほぼ毎日ある",3,))))</f>
        <v>0</v>
      </c>
      <c r="AC442" s="49">
        <f>IF('３　回答貼付シート'!AE439="ない",0,IF('３　回答貼付シート'!AE439="１～２日ある",1,IF('３　回答貼付シート'!AE439="３～５日ある",2,IF('３　回答貼付シート'!AE439="ほぼ毎日ある",3,))))</f>
        <v>0</v>
      </c>
      <c r="AD442" s="49">
        <f>IF('３　回答貼付シート'!AF439="ない",0,IF('３　回答貼付シート'!AF439="１～２日ある",1,IF('３　回答貼付シート'!AF439="３～５日ある",2,IF('３　回答貼付シート'!AF439="ほぼ毎日ある",3,))))</f>
        <v>0</v>
      </c>
      <c r="AE442" s="49">
        <f>IF('３　回答貼付シート'!AG439="ない",0,IF('３　回答貼付シート'!AG439="１～２日ある",1,IF('３　回答貼付シート'!AG439="３～５日ある",2,IF('３　回答貼付シート'!AG439="ほぼ毎日ある",3,))))</f>
        <v>0</v>
      </c>
      <c r="AF442" s="49">
        <f>IF('３　回答貼付シート'!AH439="ない",0,IF('３　回答貼付シート'!AH439="１～２日ある",1,IF('３　回答貼付シート'!AH439="３～５日ある",2,IF('３　回答貼付シート'!AH439="ほぼ毎日ある",3,))))</f>
        <v>0</v>
      </c>
      <c r="AG442" s="49">
        <f>IF('３　回答貼付シート'!AI439="ない",0,IF('３　回答貼付シート'!AI439="１～２日ある",1,IF('３　回答貼付シート'!AI439="３～５日ある",2,IF('３　回答貼付シート'!AI439="ほぼ毎日ある",3,))))</f>
        <v>0</v>
      </c>
      <c r="AH442" s="49">
        <f>IF('３　回答貼付シート'!AJ439="ない",0,IF('３　回答貼付シート'!AJ439="１～２日ある",1,IF('３　回答貼付シート'!AJ439="３～５日ある",2,IF('３　回答貼付シート'!AJ439="ほぼ毎日ある",3,))))</f>
        <v>0</v>
      </c>
      <c r="AI442" s="49">
        <f>IF('３　回答貼付シート'!AK439="ない",0,IF('３　回答貼付シート'!AK439="１～２日ある",1,IF('３　回答貼付シート'!AK439="３～５日ある",2,IF('３　回答貼付シート'!AK439="ほぼ毎日ある",3,))))</f>
        <v>0</v>
      </c>
      <c r="AJ442" s="49">
        <f>IF('３　回答貼付シート'!AL439="ない",0,IF('３　回答貼付シート'!AL439="１～２日ある",1,IF('３　回答貼付シート'!AL439="３～５日ある",2,IF('３　回答貼付シート'!AL439="ほぼ毎日ある",3,))))</f>
        <v>0</v>
      </c>
      <c r="AK442" s="49">
        <f>IF('３　回答貼付シート'!AM439="ない",0,IF('３　回答貼付シート'!AM439="１～２日ある",1,IF('３　回答貼付シート'!AM439="３～５日ある",2,IF('３　回答貼付シート'!AM439="ほぼ毎日ある",3,))))</f>
        <v>0</v>
      </c>
      <c r="AL442" s="49">
        <f>'３　回答貼付シート'!$AN439</f>
        <v>0</v>
      </c>
      <c r="AM442" s="49" t="str">
        <f t="shared" si="47"/>
        <v/>
      </c>
      <c r="AN442" s="49" t="str">
        <f t="shared" si="48"/>
        <v/>
      </c>
      <c r="AO442" s="49" t="str">
        <f t="shared" si="49"/>
        <v/>
      </c>
      <c r="AP442" s="49" t="str">
        <f t="shared" si="50"/>
        <v/>
      </c>
      <c r="AQ442" s="49" t="str">
        <f t="shared" si="51"/>
        <v/>
      </c>
      <c r="AR442" t="str">
        <f t="shared" si="52"/>
        <v>0</v>
      </c>
      <c r="AT442" s="42"/>
    </row>
    <row r="443" spans="1:46">
      <c r="A443" s="49"/>
      <c r="B443" s="49">
        <f t="shared" si="46"/>
        <v>0</v>
      </c>
      <c r="C443" s="49">
        <f>IF('３　回答貼付シート'!$F440&lt;&gt;0,VLOOKUP('３　回答貼付シート'!$F440,$AR$2048:$AS$2054,2,FALSE),0)</f>
        <v>0</v>
      </c>
      <c r="D443" s="49">
        <f>IF('３　回答貼付シート'!$G440&lt;&gt;0,VLOOKUP(('３　回答貼付シート'!$G440), $AR$2048:$AS$2054,2,FALSE),0)</f>
        <v>0</v>
      </c>
      <c r="E443" s="49">
        <f>'３　回答貼付シート'!$H440</f>
        <v>0</v>
      </c>
      <c r="F443" s="49">
        <f>IF(E443=0,0,VLOOKUP($B443,'２　情報入力シート'!$A$2:$E$2049,5))</f>
        <v>0</v>
      </c>
      <c r="G443" s="49">
        <f>IF('３　回答貼付シート'!I440="ない",0,IF('３　回答貼付シート'!I440="１～２日ある",1,IF('３　回答貼付シート'!I440="３～５日ある",2,IF('３　回答貼付シート'!I440="ほぼ毎日ある",3,))))</f>
        <v>0</v>
      </c>
      <c r="H443" s="49">
        <f>IF('３　回答貼付シート'!J440="ない",0,IF('３　回答貼付シート'!J440="１～２日ある",1,IF('３　回答貼付シート'!J440="３～５日ある",2,IF('３　回答貼付シート'!J440="ほぼ毎日ある",3,))))</f>
        <v>0</v>
      </c>
      <c r="I443" s="49">
        <f>IF('３　回答貼付シート'!K440="ない",0,IF('３　回答貼付シート'!K440="１～２日ある",1,IF('３　回答貼付シート'!K440="３～５日ある",2,IF('３　回答貼付シート'!K440="ほぼ毎日ある",3,))))</f>
        <v>0</v>
      </c>
      <c r="J443" s="49">
        <f>IF('３　回答貼付シート'!L440="ない",0,IF('３　回答貼付シート'!L440="１～２日ある",1,IF('３　回答貼付シート'!L440="３～５日ある",2,IF('３　回答貼付シート'!L440="ほぼ毎日ある",3,))))</f>
        <v>0</v>
      </c>
      <c r="K443" s="49">
        <f>IF('３　回答貼付シート'!M440="ない",0,IF('３　回答貼付シート'!M440="１～２日ある",1,IF('３　回答貼付シート'!M440="３～５日ある",2,IF('３　回答貼付シート'!M440="ほぼ毎日ある",3,))))</f>
        <v>0</v>
      </c>
      <c r="L443" s="49">
        <f>IF('３　回答貼付シート'!N440="ない",0,IF('３　回答貼付シート'!N440="１～２日ある",1,IF('３　回答貼付シート'!N440="３～５日ある",2,IF('３　回答貼付シート'!N440="ほぼ毎日ある",3,))))</f>
        <v>0</v>
      </c>
      <c r="M443" s="49">
        <f>IF('３　回答貼付シート'!O440="ない",0,IF('３　回答貼付シート'!O440="１～２日ある",1,IF('３　回答貼付シート'!O440="３～５日ある",2,IF('３　回答貼付シート'!O440="ほぼ毎日ある",3,))))</f>
        <v>0</v>
      </c>
      <c r="N443" s="49">
        <f>IF('３　回答貼付シート'!P440="ない",0,IF('３　回答貼付シート'!P440="１～２日ある",1,IF('３　回答貼付シート'!P440="３～５日ある",2,IF('３　回答貼付シート'!P440="ほぼ毎日ある",3,))))</f>
        <v>0</v>
      </c>
      <c r="O443" s="49">
        <f>IF('３　回答貼付シート'!Q440="ない",0,IF('３　回答貼付シート'!Q440="１～２日ある",1,IF('３　回答貼付シート'!Q440="３～５日ある",2,IF('３　回答貼付シート'!Q440="ほぼ毎日ある",3,))))</f>
        <v>0</v>
      </c>
      <c r="P443" s="49">
        <f>IF('３　回答貼付シート'!R440="ない",0,IF('３　回答貼付シート'!R440="１～２日ある",1,IF('３　回答貼付シート'!R440="３～５日ある",2,IF('３　回答貼付シート'!R440="ほぼ毎日ある",3,))))</f>
        <v>0</v>
      </c>
      <c r="Q443" s="49">
        <f>IF('３　回答貼付シート'!S440="ない",0,IF('３　回答貼付シート'!S440="１～２日ある",1,IF('３　回答貼付シート'!S440="３～５日ある",2,IF('３　回答貼付シート'!S440="ほぼ毎日ある",3,))))</f>
        <v>0</v>
      </c>
      <c r="R443" s="49">
        <f>IF('３　回答貼付シート'!T440="ない",0,IF('３　回答貼付シート'!T440="１～２日ある",1,IF('３　回答貼付シート'!T440="３～５日ある",2,IF('３　回答貼付シート'!T440="ほぼ毎日ある",3,))))</f>
        <v>0</v>
      </c>
      <c r="S443" s="49">
        <f>IF('３　回答貼付シート'!U440="ない",0,IF('３　回答貼付シート'!U440="１～２日ある",1,IF('３　回答貼付シート'!U440="３～５日ある",2,IF('３　回答貼付シート'!U440="ほぼ毎日ある",3,))))</f>
        <v>0</v>
      </c>
      <c r="T443" s="49">
        <f>IF('３　回答貼付シート'!V440="ない",0,IF('３　回答貼付シート'!V440="１～２日ある",1,IF('３　回答貼付シート'!V440="３～５日ある",2,IF('３　回答貼付シート'!V440="ほぼ毎日ある",3,))))</f>
        <v>0</v>
      </c>
      <c r="U443" s="49">
        <f>IF('３　回答貼付シート'!W440="ない",0,IF('３　回答貼付シート'!W440="１～２日ある",1,IF('３　回答貼付シート'!W440="３～５日ある",2,IF('３　回答貼付シート'!W440="ほぼ毎日ある",3,))))</f>
        <v>0</v>
      </c>
      <c r="V443" s="49">
        <f>IF('３　回答貼付シート'!X440="ない",0,IF('３　回答貼付シート'!X440="１～２日ある",1,IF('３　回答貼付シート'!X440="３～５日ある",2,IF('３　回答貼付シート'!X440="ほぼ毎日ある",3,))))</f>
        <v>0</v>
      </c>
      <c r="W443" s="49">
        <f>IF('３　回答貼付シート'!Y440="ない",0,IF('３　回答貼付シート'!Y440="１～２日ある",1,IF('３　回答貼付シート'!Y440="３～５日ある",2,IF('３　回答貼付シート'!Y440="ほぼ毎日ある",3,))))</f>
        <v>0</v>
      </c>
      <c r="X443" s="49">
        <f>IF('３　回答貼付シート'!Z440="ない",0,IF('３　回答貼付シート'!Z440="１～２日ある",1,IF('３　回答貼付シート'!Z440="３～５日ある",2,IF('３　回答貼付シート'!Z440="ほぼ毎日ある",3,))))</f>
        <v>0</v>
      </c>
      <c r="Y443" s="49">
        <f>IF('３　回答貼付シート'!AA440="ない",0,IF('３　回答貼付シート'!AA440="１～２日ある",1,IF('３　回答貼付シート'!AA440="３～５日ある",2,IF('３　回答貼付シート'!AA440="ほぼ毎日ある",3,))))</f>
        <v>0</v>
      </c>
      <c r="Z443" s="49">
        <f>IF('３　回答貼付シート'!AB440="ない",0,IF('３　回答貼付シート'!AB440="１～２日ある",1,IF('３　回答貼付シート'!AB440="３～５日ある",2,IF('３　回答貼付シート'!AB440="ほぼ毎日ある",3,))))</f>
        <v>0</v>
      </c>
      <c r="AA443" s="49">
        <f>IF('３　回答貼付シート'!AC440="ない",0,IF('３　回答貼付シート'!AC440="１～２日ある",1,IF('３　回答貼付シート'!AC440="３～５日ある",2,IF('３　回答貼付シート'!AC440="ほぼ毎日ある",3,))))</f>
        <v>0</v>
      </c>
      <c r="AB443" s="49">
        <f>IF('３　回答貼付シート'!AD440="ない",0,IF('３　回答貼付シート'!AD440="１～２日ある",1,IF('３　回答貼付シート'!AD440="３～５日ある",2,IF('３　回答貼付シート'!AD440="ほぼ毎日ある",3,))))</f>
        <v>0</v>
      </c>
      <c r="AC443" s="49">
        <f>IF('３　回答貼付シート'!AE440="ない",0,IF('３　回答貼付シート'!AE440="１～２日ある",1,IF('３　回答貼付シート'!AE440="３～５日ある",2,IF('３　回答貼付シート'!AE440="ほぼ毎日ある",3,))))</f>
        <v>0</v>
      </c>
      <c r="AD443" s="49">
        <f>IF('３　回答貼付シート'!AF440="ない",0,IF('３　回答貼付シート'!AF440="１～２日ある",1,IF('３　回答貼付シート'!AF440="３～５日ある",2,IF('３　回答貼付シート'!AF440="ほぼ毎日ある",3,))))</f>
        <v>0</v>
      </c>
      <c r="AE443" s="49">
        <f>IF('３　回答貼付シート'!AG440="ない",0,IF('３　回答貼付シート'!AG440="１～２日ある",1,IF('３　回答貼付シート'!AG440="３～５日ある",2,IF('３　回答貼付シート'!AG440="ほぼ毎日ある",3,))))</f>
        <v>0</v>
      </c>
      <c r="AF443" s="49">
        <f>IF('３　回答貼付シート'!AH440="ない",0,IF('３　回答貼付シート'!AH440="１～２日ある",1,IF('３　回答貼付シート'!AH440="３～５日ある",2,IF('３　回答貼付シート'!AH440="ほぼ毎日ある",3,))))</f>
        <v>0</v>
      </c>
      <c r="AG443" s="49">
        <f>IF('３　回答貼付シート'!AI440="ない",0,IF('３　回答貼付シート'!AI440="１～２日ある",1,IF('３　回答貼付シート'!AI440="３～５日ある",2,IF('３　回答貼付シート'!AI440="ほぼ毎日ある",3,))))</f>
        <v>0</v>
      </c>
      <c r="AH443" s="49">
        <f>IF('３　回答貼付シート'!AJ440="ない",0,IF('３　回答貼付シート'!AJ440="１～２日ある",1,IF('３　回答貼付シート'!AJ440="３～５日ある",2,IF('３　回答貼付シート'!AJ440="ほぼ毎日ある",3,))))</f>
        <v>0</v>
      </c>
      <c r="AI443" s="49">
        <f>IF('３　回答貼付シート'!AK440="ない",0,IF('３　回答貼付シート'!AK440="１～２日ある",1,IF('３　回答貼付シート'!AK440="３～５日ある",2,IF('３　回答貼付シート'!AK440="ほぼ毎日ある",3,))))</f>
        <v>0</v>
      </c>
      <c r="AJ443" s="49">
        <f>IF('３　回答貼付シート'!AL440="ない",0,IF('３　回答貼付シート'!AL440="１～２日ある",1,IF('３　回答貼付シート'!AL440="３～５日ある",2,IF('３　回答貼付シート'!AL440="ほぼ毎日ある",3,))))</f>
        <v>0</v>
      </c>
      <c r="AK443" s="49">
        <f>IF('３　回答貼付シート'!AM440="ない",0,IF('３　回答貼付シート'!AM440="１～２日ある",1,IF('３　回答貼付シート'!AM440="３～５日ある",2,IF('３　回答貼付シート'!AM440="ほぼ毎日ある",3,))))</f>
        <v>0</v>
      </c>
      <c r="AL443" s="49">
        <f>'３　回答貼付シート'!$AN440</f>
        <v>0</v>
      </c>
      <c r="AM443" s="49" t="str">
        <f t="shared" si="47"/>
        <v/>
      </c>
      <c r="AN443" s="49" t="str">
        <f t="shared" si="48"/>
        <v/>
      </c>
      <c r="AO443" s="49" t="str">
        <f t="shared" si="49"/>
        <v/>
      </c>
      <c r="AP443" s="49" t="str">
        <f t="shared" si="50"/>
        <v/>
      </c>
      <c r="AQ443" s="49" t="str">
        <f t="shared" si="51"/>
        <v/>
      </c>
      <c r="AR443" t="str">
        <f t="shared" si="52"/>
        <v>0</v>
      </c>
      <c r="AT443" s="42"/>
    </row>
    <row r="444" spans="1:46">
      <c r="A444" s="49"/>
      <c r="B444" s="49">
        <f t="shared" si="46"/>
        <v>0</v>
      </c>
      <c r="C444" s="49">
        <f>IF('３　回答貼付シート'!$F441&lt;&gt;0,VLOOKUP('３　回答貼付シート'!$F441,$AR$2048:$AS$2054,2,FALSE),0)</f>
        <v>0</v>
      </c>
      <c r="D444" s="49">
        <f>IF('３　回答貼付シート'!$G441&lt;&gt;0,VLOOKUP(('３　回答貼付シート'!$G441), $AR$2048:$AS$2054,2,FALSE),0)</f>
        <v>0</v>
      </c>
      <c r="E444" s="49">
        <f>'３　回答貼付シート'!$H441</f>
        <v>0</v>
      </c>
      <c r="F444" s="49">
        <f>IF(E444=0,0,VLOOKUP($B444,'２　情報入力シート'!$A$2:$E$2049,5))</f>
        <v>0</v>
      </c>
      <c r="G444" s="49">
        <f>IF('３　回答貼付シート'!I441="ない",0,IF('３　回答貼付シート'!I441="１～２日ある",1,IF('３　回答貼付シート'!I441="３～５日ある",2,IF('３　回答貼付シート'!I441="ほぼ毎日ある",3,))))</f>
        <v>0</v>
      </c>
      <c r="H444" s="49">
        <f>IF('３　回答貼付シート'!J441="ない",0,IF('３　回答貼付シート'!J441="１～２日ある",1,IF('３　回答貼付シート'!J441="３～５日ある",2,IF('３　回答貼付シート'!J441="ほぼ毎日ある",3,))))</f>
        <v>0</v>
      </c>
      <c r="I444" s="49">
        <f>IF('３　回答貼付シート'!K441="ない",0,IF('３　回答貼付シート'!K441="１～２日ある",1,IF('３　回答貼付シート'!K441="３～５日ある",2,IF('３　回答貼付シート'!K441="ほぼ毎日ある",3,))))</f>
        <v>0</v>
      </c>
      <c r="J444" s="49">
        <f>IF('３　回答貼付シート'!L441="ない",0,IF('３　回答貼付シート'!L441="１～２日ある",1,IF('３　回答貼付シート'!L441="３～５日ある",2,IF('３　回答貼付シート'!L441="ほぼ毎日ある",3,))))</f>
        <v>0</v>
      </c>
      <c r="K444" s="49">
        <f>IF('３　回答貼付シート'!M441="ない",0,IF('３　回答貼付シート'!M441="１～２日ある",1,IF('３　回答貼付シート'!M441="３～５日ある",2,IF('３　回答貼付シート'!M441="ほぼ毎日ある",3,))))</f>
        <v>0</v>
      </c>
      <c r="L444" s="49">
        <f>IF('３　回答貼付シート'!N441="ない",0,IF('３　回答貼付シート'!N441="１～２日ある",1,IF('３　回答貼付シート'!N441="３～５日ある",2,IF('３　回答貼付シート'!N441="ほぼ毎日ある",3,))))</f>
        <v>0</v>
      </c>
      <c r="M444" s="49">
        <f>IF('３　回答貼付シート'!O441="ない",0,IF('３　回答貼付シート'!O441="１～２日ある",1,IF('３　回答貼付シート'!O441="３～５日ある",2,IF('３　回答貼付シート'!O441="ほぼ毎日ある",3,))))</f>
        <v>0</v>
      </c>
      <c r="N444" s="49">
        <f>IF('３　回答貼付シート'!P441="ない",0,IF('３　回答貼付シート'!P441="１～２日ある",1,IF('３　回答貼付シート'!P441="３～５日ある",2,IF('３　回答貼付シート'!P441="ほぼ毎日ある",3,))))</f>
        <v>0</v>
      </c>
      <c r="O444" s="49">
        <f>IF('３　回答貼付シート'!Q441="ない",0,IF('３　回答貼付シート'!Q441="１～２日ある",1,IF('３　回答貼付シート'!Q441="３～５日ある",2,IF('３　回答貼付シート'!Q441="ほぼ毎日ある",3,))))</f>
        <v>0</v>
      </c>
      <c r="P444" s="49">
        <f>IF('３　回答貼付シート'!R441="ない",0,IF('３　回答貼付シート'!R441="１～２日ある",1,IF('３　回答貼付シート'!R441="３～５日ある",2,IF('３　回答貼付シート'!R441="ほぼ毎日ある",3,))))</f>
        <v>0</v>
      </c>
      <c r="Q444" s="49">
        <f>IF('３　回答貼付シート'!S441="ない",0,IF('３　回答貼付シート'!S441="１～２日ある",1,IF('３　回答貼付シート'!S441="３～５日ある",2,IF('３　回答貼付シート'!S441="ほぼ毎日ある",3,))))</f>
        <v>0</v>
      </c>
      <c r="R444" s="49">
        <f>IF('３　回答貼付シート'!T441="ない",0,IF('３　回答貼付シート'!T441="１～２日ある",1,IF('３　回答貼付シート'!T441="３～５日ある",2,IF('３　回答貼付シート'!T441="ほぼ毎日ある",3,))))</f>
        <v>0</v>
      </c>
      <c r="S444" s="49">
        <f>IF('３　回答貼付シート'!U441="ない",0,IF('３　回答貼付シート'!U441="１～２日ある",1,IF('３　回答貼付シート'!U441="３～５日ある",2,IF('３　回答貼付シート'!U441="ほぼ毎日ある",3,))))</f>
        <v>0</v>
      </c>
      <c r="T444" s="49">
        <f>IF('３　回答貼付シート'!V441="ない",0,IF('３　回答貼付シート'!V441="１～２日ある",1,IF('３　回答貼付シート'!V441="３～５日ある",2,IF('３　回答貼付シート'!V441="ほぼ毎日ある",3,))))</f>
        <v>0</v>
      </c>
      <c r="U444" s="49">
        <f>IF('３　回答貼付シート'!W441="ない",0,IF('３　回答貼付シート'!W441="１～２日ある",1,IF('３　回答貼付シート'!W441="３～５日ある",2,IF('３　回答貼付シート'!W441="ほぼ毎日ある",3,))))</f>
        <v>0</v>
      </c>
      <c r="V444" s="49">
        <f>IF('３　回答貼付シート'!X441="ない",0,IF('３　回答貼付シート'!X441="１～２日ある",1,IF('３　回答貼付シート'!X441="３～５日ある",2,IF('３　回答貼付シート'!X441="ほぼ毎日ある",3,))))</f>
        <v>0</v>
      </c>
      <c r="W444" s="49">
        <f>IF('３　回答貼付シート'!Y441="ない",0,IF('３　回答貼付シート'!Y441="１～２日ある",1,IF('３　回答貼付シート'!Y441="３～５日ある",2,IF('３　回答貼付シート'!Y441="ほぼ毎日ある",3,))))</f>
        <v>0</v>
      </c>
      <c r="X444" s="49">
        <f>IF('３　回答貼付シート'!Z441="ない",0,IF('３　回答貼付シート'!Z441="１～２日ある",1,IF('３　回答貼付シート'!Z441="３～５日ある",2,IF('３　回答貼付シート'!Z441="ほぼ毎日ある",3,))))</f>
        <v>0</v>
      </c>
      <c r="Y444" s="49">
        <f>IF('３　回答貼付シート'!AA441="ない",0,IF('３　回答貼付シート'!AA441="１～２日ある",1,IF('３　回答貼付シート'!AA441="３～５日ある",2,IF('３　回答貼付シート'!AA441="ほぼ毎日ある",3,))))</f>
        <v>0</v>
      </c>
      <c r="Z444" s="49">
        <f>IF('３　回答貼付シート'!AB441="ない",0,IF('３　回答貼付シート'!AB441="１～２日ある",1,IF('３　回答貼付シート'!AB441="３～５日ある",2,IF('３　回答貼付シート'!AB441="ほぼ毎日ある",3,))))</f>
        <v>0</v>
      </c>
      <c r="AA444" s="49">
        <f>IF('３　回答貼付シート'!AC441="ない",0,IF('３　回答貼付シート'!AC441="１～２日ある",1,IF('３　回答貼付シート'!AC441="３～５日ある",2,IF('３　回答貼付シート'!AC441="ほぼ毎日ある",3,))))</f>
        <v>0</v>
      </c>
      <c r="AB444" s="49">
        <f>IF('３　回答貼付シート'!AD441="ない",0,IF('３　回答貼付シート'!AD441="１～２日ある",1,IF('３　回答貼付シート'!AD441="３～５日ある",2,IF('３　回答貼付シート'!AD441="ほぼ毎日ある",3,))))</f>
        <v>0</v>
      </c>
      <c r="AC444" s="49">
        <f>IF('３　回答貼付シート'!AE441="ない",0,IF('３　回答貼付シート'!AE441="１～２日ある",1,IF('３　回答貼付シート'!AE441="３～５日ある",2,IF('３　回答貼付シート'!AE441="ほぼ毎日ある",3,))))</f>
        <v>0</v>
      </c>
      <c r="AD444" s="49">
        <f>IF('３　回答貼付シート'!AF441="ない",0,IF('３　回答貼付シート'!AF441="１～２日ある",1,IF('３　回答貼付シート'!AF441="３～５日ある",2,IF('３　回答貼付シート'!AF441="ほぼ毎日ある",3,))))</f>
        <v>0</v>
      </c>
      <c r="AE444" s="49">
        <f>IF('３　回答貼付シート'!AG441="ない",0,IF('３　回答貼付シート'!AG441="１～２日ある",1,IF('３　回答貼付シート'!AG441="３～５日ある",2,IF('３　回答貼付シート'!AG441="ほぼ毎日ある",3,))))</f>
        <v>0</v>
      </c>
      <c r="AF444" s="49">
        <f>IF('３　回答貼付シート'!AH441="ない",0,IF('３　回答貼付シート'!AH441="１～２日ある",1,IF('３　回答貼付シート'!AH441="３～５日ある",2,IF('３　回答貼付シート'!AH441="ほぼ毎日ある",3,))))</f>
        <v>0</v>
      </c>
      <c r="AG444" s="49">
        <f>IF('３　回答貼付シート'!AI441="ない",0,IF('３　回答貼付シート'!AI441="１～２日ある",1,IF('３　回答貼付シート'!AI441="３～５日ある",2,IF('３　回答貼付シート'!AI441="ほぼ毎日ある",3,))))</f>
        <v>0</v>
      </c>
      <c r="AH444" s="49">
        <f>IF('３　回答貼付シート'!AJ441="ない",0,IF('３　回答貼付シート'!AJ441="１～２日ある",1,IF('３　回答貼付シート'!AJ441="３～５日ある",2,IF('３　回答貼付シート'!AJ441="ほぼ毎日ある",3,))))</f>
        <v>0</v>
      </c>
      <c r="AI444" s="49">
        <f>IF('３　回答貼付シート'!AK441="ない",0,IF('３　回答貼付シート'!AK441="１～２日ある",1,IF('３　回答貼付シート'!AK441="３～５日ある",2,IF('３　回答貼付シート'!AK441="ほぼ毎日ある",3,))))</f>
        <v>0</v>
      </c>
      <c r="AJ444" s="49">
        <f>IF('３　回答貼付シート'!AL441="ない",0,IF('３　回答貼付シート'!AL441="１～２日ある",1,IF('３　回答貼付シート'!AL441="３～５日ある",2,IF('３　回答貼付シート'!AL441="ほぼ毎日ある",3,))))</f>
        <v>0</v>
      </c>
      <c r="AK444" s="49">
        <f>IF('３　回答貼付シート'!AM441="ない",0,IF('３　回答貼付シート'!AM441="１～２日ある",1,IF('３　回答貼付シート'!AM441="３～５日ある",2,IF('３　回答貼付シート'!AM441="ほぼ毎日ある",3,))))</f>
        <v>0</v>
      </c>
      <c r="AL444" s="49">
        <f>'３　回答貼付シート'!$AN441</f>
        <v>0</v>
      </c>
      <c r="AM444" s="49" t="str">
        <f t="shared" si="47"/>
        <v/>
      </c>
      <c r="AN444" s="49" t="str">
        <f t="shared" si="48"/>
        <v/>
      </c>
      <c r="AO444" s="49" t="str">
        <f t="shared" si="49"/>
        <v/>
      </c>
      <c r="AP444" s="49" t="str">
        <f t="shared" si="50"/>
        <v/>
      </c>
      <c r="AQ444" s="49" t="str">
        <f t="shared" si="51"/>
        <v/>
      </c>
      <c r="AR444" t="str">
        <f t="shared" si="52"/>
        <v>0</v>
      </c>
      <c r="AT444" s="42"/>
    </row>
    <row r="445" spans="1:46">
      <c r="A445" s="49"/>
      <c r="B445" s="49">
        <f t="shared" si="46"/>
        <v>0</v>
      </c>
      <c r="C445" s="49">
        <f>IF('３　回答貼付シート'!$F442&lt;&gt;0,VLOOKUP('３　回答貼付シート'!$F442,$AR$2048:$AS$2054,2,FALSE),0)</f>
        <v>0</v>
      </c>
      <c r="D445" s="49">
        <f>IF('３　回答貼付シート'!$G442&lt;&gt;0,VLOOKUP(('３　回答貼付シート'!$G442), $AR$2048:$AS$2054,2,FALSE),0)</f>
        <v>0</v>
      </c>
      <c r="E445" s="49">
        <f>'３　回答貼付シート'!$H442</f>
        <v>0</v>
      </c>
      <c r="F445" s="49">
        <f>IF(E445=0,0,VLOOKUP($B445,'２　情報入力シート'!$A$2:$E$2049,5))</f>
        <v>0</v>
      </c>
      <c r="G445" s="49">
        <f>IF('３　回答貼付シート'!I442="ない",0,IF('３　回答貼付シート'!I442="１～２日ある",1,IF('３　回答貼付シート'!I442="３～５日ある",2,IF('３　回答貼付シート'!I442="ほぼ毎日ある",3,))))</f>
        <v>0</v>
      </c>
      <c r="H445" s="49">
        <f>IF('３　回答貼付シート'!J442="ない",0,IF('３　回答貼付シート'!J442="１～２日ある",1,IF('３　回答貼付シート'!J442="３～５日ある",2,IF('３　回答貼付シート'!J442="ほぼ毎日ある",3,))))</f>
        <v>0</v>
      </c>
      <c r="I445" s="49">
        <f>IF('３　回答貼付シート'!K442="ない",0,IF('３　回答貼付シート'!K442="１～２日ある",1,IF('３　回答貼付シート'!K442="３～５日ある",2,IF('３　回答貼付シート'!K442="ほぼ毎日ある",3,))))</f>
        <v>0</v>
      </c>
      <c r="J445" s="49">
        <f>IF('３　回答貼付シート'!L442="ない",0,IF('３　回答貼付シート'!L442="１～２日ある",1,IF('３　回答貼付シート'!L442="３～５日ある",2,IF('３　回答貼付シート'!L442="ほぼ毎日ある",3,))))</f>
        <v>0</v>
      </c>
      <c r="K445" s="49">
        <f>IF('３　回答貼付シート'!M442="ない",0,IF('３　回答貼付シート'!M442="１～２日ある",1,IF('３　回答貼付シート'!M442="３～５日ある",2,IF('３　回答貼付シート'!M442="ほぼ毎日ある",3,))))</f>
        <v>0</v>
      </c>
      <c r="L445" s="49">
        <f>IF('３　回答貼付シート'!N442="ない",0,IF('３　回答貼付シート'!N442="１～２日ある",1,IF('３　回答貼付シート'!N442="３～５日ある",2,IF('３　回答貼付シート'!N442="ほぼ毎日ある",3,))))</f>
        <v>0</v>
      </c>
      <c r="M445" s="49">
        <f>IF('３　回答貼付シート'!O442="ない",0,IF('３　回答貼付シート'!O442="１～２日ある",1,IF('３　回答貼付シート'!O442="３～５日ある",2,IF('３　回答貼付シート'!O442="ほぼ毎日ある",3,))))</f>
        <v>0</v>
      </c>
      <c r="N445" s="49">
        <f>IF('３　回答貼付シート'!P442="ない",0,IF('３　回答貼付シート'!P442="１～２日ある",1,IF('３　回答貼付シート'!P442="３～５日ある",2,IF('３　回答貼付シート'!P442="ほぼ毎日ある",3,))))</f>
        <v>0</v>
      </c>
      <c r="O445" s="49">
        <f>IF('３　回答貼付シート'!Q442="ない",0,IF('３　回答貼付シート'!Q442="１～２日ある",1,IF('３　回答貼付シート'!Q442="３～５日ある",2,IF('３　回答貼付シート'!Q442="ほぼ毎日ある",3,))))</f>
        <v>0</v>
      </c>
      <c r="P445" s="49">
        <f>IF('３　回答貼付シート'!R442="ない",0,IF('３　回答貼付シート'!R442="１～２日ある",1,IF('３　回答貼付シート'!R442="３～５日ある",2,IF('３　回答貼付シート'!R442="ほぼ毎日ある",3,))))</f>
        <v>0</v>
      </c>
      <c r="Q445" s="49">
        <f>IF('３　回答貼付シート'!S442="ない",0,IF('３　回答貼付シート'!S442="１～２日ある",1,IF('３　回答貼付シート'!S442="３～５日ある",2,IF('３　回答貼付シート'!S442="ほぼ毎日ある",3,))))</f>
        <v>0</v>
      </c>
      <c r="R445" s="49">
        <f>IF('３　回答貼付シート'!T442="ない",0,IF('３　回答貼付シート'!T442="１～２日ある",1,IF('３　回答貼付シート'!T442="３～５日ある",2,IF('３　回答貼付シート'!T442="ほぼ毎日ある",3,))))</f>
        <v>0</v>
      </c>
      <c r="S445" s="49">
        <f>IF('３　回答貼付シート'!U442="ない",0,IF('３　回答貼付シート'!U442="１～２日ある",1,IF('３　回答貼付シート'!U442="３～５日ある",2,IF('３　回答貼付シート'!U442="ほぼ毎日ある",3,))))</f>
        <v>0</v>
      </c>
      <c r="T445" s="49">
        <f>IF('３　回答貼付シート'!V442="ない",0,IF('３　回答貼付シート'!V442="１～２日ある",1,IF('３　回答貼付シート'!V442="３～５日ある",2,IF('３　回答貼付シート'!V442="ほぼ毎日ある",3,))))</f>
        <v>0</v>
      </c>
      <c r="U445" s="49">
        <f>IF('３　回答貼付シート'!W442="ない",0,IF('３　回答貼付シート'!W442="１～２日ある",1,IF('３　回答貼付シート'!W442="３～５日ある",2,IF('３　回答貼付シート'!W442="ほぼ毎日ある",3,))))</f>
        <v>0</v>
      </c>
      <c r="V445" s="49">
        <f>IF('３　回答貼付シート'!X442="ない",0,IF('３　回答貼付シート'!X442="１～２日ある",1,IF('３　回答貼付シート'!X442="３～５日ある",2,IF('３　回答貼付シート'!X442="ほぼ毎日ある",3,))))</f>
        <v>0</v>
      </c>
      <c r="W445" s="49">
        <f>IF('３　回答貼付シート'!Y442="ない",0,IF('３　回答貼付シート'!Y442="１～２日ある",1,IF('３　回答貼付シート'!Y442="３～５日ある",2,IF('３　回答貼付シート'!Y442="ほぼ毎日ある",3,))))</f>
        <v>0</v>
      </c>
      <c r="X445" s="49">
        <f>IF('３　回答貼付シート'!Z442="ない",0,IF('３　回答貼付シート'!Z442="１～２日ある",1,IF('３　回答貼付シート'!Z442="３～５日ある",2,IF('３　回答貼付シート'!Z442="ほぼ毎日ある",3,))))</f>
        <v>0</v>
      </c>
      <c r="Y445" s="49">
        <f>IF('３　回答貼付シート'!AA442="ない",0,IF('３　回答貼付シート'!AA442="１～２日ある",1,IF('３　回答貼付シート'!AA442="３～５日ある",2,IF('３　回答貼付シート'!AA442="ほぼ毎日ある",3,))))</f>
        <v>0</v>
      </c>
      <c r="Z445" s="49">
        <f>IF('３　回答貼付シート'!AB442="ない",0,IF('３　回答貼付シート'!AB442="１～２日ある",1,IF('３　回答貼付シート'!AB442="３～５日ある",2,IF('３　回答貼付シート'!AB442="ほぼ毎日ある",3,))))</f>
        <v>0</v>
      </c>
      <c r="AA445" s="49">
        <f>IF('３　回答貼付シート'!AC442="ない",0,IF('３　回答貼付シート'!AC442="１～２日ある",1,IF('３　回答貼付シート'!AC442="３～５日ある",2,IF('３　回答貼付シート'!AC442="ほぼ毎日ある",3,))))</f>
        <v>0</v>
      </c>
      <c r="AB445" s="49">
        <f>IF('３　回答貼付シート'!AD442="ない",0,IF('３　回答貼付シート'!AD442="１～２日ある",1,IF('３　回答貼付シート'!AD442="３～５日ある",2,IF('３　回答貼付シート'!AD442="ほぼ毎日ある",3,))))</f>
        <v>0</v>
      </c>
      <c r="AC445" s="49">
        <f>IF('３　回答貼付シート'!AE442="ない",0,IF('３　回答貼付シート'!AE442="１～２日ある",1,IF('３　回答貼付シート'!AE442="３～５日ある",2,IF('３　回答貼付シート'!AE442="ほぼ毎日ある",3,))))</f>
        <v>0</v>
      </c>
      <c r="AD445" s="49">
        <f>IF('３　回答貼付シート'!AF442="ない",0,IF('３　回答貼付シート'!AF442="１～２日ある",1,IF('３　回答貼付シート'!AF442="３～５日ある",2,IF('３　回答貼付シート'!AF442="ほぼ毎日ある",3,))))</f>
        <v>0</v>
      </c>
      <c r="AE445" s="49">
        <f>IF('３　回答貼付シート'!AG442="ない",0,IF('３　回答貼付シート'!AG442="１～２日ある",1,IF('３　回答貼付シート'!AG442="３～５日ある",2,IF('３　回答貼付シート'!AG442="ほぼ毎日ある",3,))))</f>
        <v>0</v>
      </c>
      <c r="AF445" s="49">
        <f>IF('３　回答貼付シート'!AH442="ない",0,IF('３　回答貼付シート'!AH442="１～２日ある",1,IF('３　回答貼付シート'!AH442="３～５日ある",2,IF('３　回答貼付シート'!AH442="ほぼ毎日ある",3,))))</f>
        <v>0</v>
      </c>
      <c r="AG445" s="49">
        <f>IF('３　回答貼付シート'!AI442="ない",0,IF('３　回答貼付シート'!AI442="１～２日ある",1,IF('３　回答貼付シート'!AI442="３～５日ある",2,IF('３　回答貼付シート'!AI442="ほぼ毎日ある",3,))))</f>
        <v>0</v>
      </c>
      <c r="AH445" s="49">
        <f>IF('３　回答貼付シート'!AJ442="ない",0,IF('３　回答貼付シート'!AJ442="１～２日ある",1,IF('３　回答貼付シート'!AJ442="３～５日ある",2,IF('３　回答貼付シート'!AJ442="ほぼ毎日ある",3,))))</f>
        <v>0</v>
      </c>
      <c r="AI445" s="49">
        <f>IF('３　回答貼付シート'!AK442="ない",0,IF('３　回答貼付シート'!AK442="１～２日ある",1,IF('３　回答貼付シート'!AK442="３～５日ある",2,IF('３　回答貼付シート'!AK442="ほぼ毎日ある",3,))))</f>
        <v>0</v>
      </c>
      <c r="AJ445" s="49">
        <f>IF('３　回答貼付シート'!AL442="ない",0,IF('３　回答貼付シート'!AL442="１～２日ある",1,IF('３　回答貼付シート'!AL442="３～５日ある",2,IF('３　回答貼付シート'!AL442="ほぼ毎日ある",3,))))</f>
        <v>0</v>
      </c>
      <c r="AK445" s="49">
        <f>IF('３　回答貼付シート'!AM442="ない",0,IF('３　回答貼付シート'!AM442="１～２日ある",1,IF('３　回答貼付シート'!AM442="３～５日ある",2,IF('３　回答貼付シート'!AM442="ほぼ毎日ある",3,))))</f>
        <v>0</v>
      </c>
      <c r="AL445" s="49">
        <f>'３　回答貼付シート'!$AN442</f>
        <v>0</v>
      </c>
      <c r="AM445" s="49" t="str">
        <f t="shared" si="47"/>
        <v/>
      </c>
      <c r="AN445" s="49" t="str">
        <f t="shared" si="48"/>
        <v/>
      </c>
      <c r="AO445" s="49" t="str">
        <f t="shared" si="49"/>
        <v/>
      </c>
      <c r="AP445" s="49" t="str">
        <f t="shared" si="50"/>
        <v/>
      </c>
      <c r="AQ445" s="49" t="str">
        <f t="shared" si="51"/>
        <v/>
      </c>
      <c r="AR445" t="str">
        <f t="shared" si="52"/>
        <v>0</v>
      </c>
      <c r="AT445" s="42"/>
    </row>
    <row r="446" spans="1:46">
      <c r="A446" s="49"/>
      <c r="B446" s="49">
        <f t="shared" si="46"/>
        <v>0</v>
      </c>
      <c r="C446" s="49">
        <f>IF('３　回答貼付シート'!$F443&lt;&gt;0,VLOOKUP('３　回答貼付シート'!$F443,$AR$2048:$AS$2054,2,FALSE),0)</f>
        <v>0</v>
      </c>
      <c r="D446" s="49">
        <f>IF('３　回答貼付シート'!$G443&lt;&gt;0,VLOOKUP(('３　回答貼付シート'!$G443), $AR$2048:$AS$2054,2,FALSE),0)</f>
        <v>0</v>
      </c>
      <c r="E446" s="49">
        <f>'３　回答貼付シート'!$H443</f>
        <v>0</v>
      </c>
      <c r="F446" s="49">
        <f>IF(E446=0,0,VLOOKUP($B446,'２　情報入力シート'!$A$2:$E$2049,5))</f>
        <v>0</v>
      </c>
      <c r="G446" s="49">
        <f>IF('３　回答貼付シート'!I443="ない",0,IF('３　回答貼付シート'!I443="１～２日ある",1,IF('３　回答貼付シート'!I443="３～５日ある",2,IF('３　回答貼付シート'!I443="ほぼ毎日ある",3,))))</f>
        <v>0</v>
      </c>
      <c r="H446" s="49">
        <f>IF('３　回答貼付シート'!J443="ない",0,IF('３　回答貼付シート'!J443="１～２日ある",1,IF('３　回答貼付シート'!J443="３～５日ある",2,IF('３　回答貼付シート'!J443="ほぼ毎日ある",3,))))</f>
        <v>0</v>
      </c>
      <c r="I446" s="49">
        <f>IF('３　回答貼付シート'!K443="ない",0,IF('３　回答貼付シート'!K443="１～２日ある",1,IF('３　回答貼付シート'!K443="３～５日ある",2,IF('３　回答貼付シート'!K443="ほぼ毎日ある",3,))))</f>
        <v>0</v>
      </c>
      <c r="J446" s="49">
        <f>IF('３　回答貼付シート'!L443="ない",0,IF('３　回答貼付シート'!L443="１～２日ある",1,IF('３　回答貼付シート'!L443="３～５日ある",2,IF('３　回答貼付シート'!L443="ほぼ毎日ある",3,))))</f>
        <v>0</v>
      </c>
      <c r="K446" s="49">
        <f>IF('３　回答貼付シート'!M443="ない",0,IF('３　回答貼付シート'!M443="１～２日ある",1,IF('３　回答貼付シート'!M443="３～５日ある",2,IF('３　回答貼付シート'!M443="ほぼ毎日ある",3,))))</f>
        <v>0</v>
      </c>
      <c r="L446" s="49">
        <f>IF('３　回答貼付シート'!N443="ない",0,IF('３　回答貼付シート'!N443="１～２日ある",1,IF('３　回答貼付シート'!N443="３～５日ある",2,IF('３　回答貼付シート'!N443="ほぼ毎日ある",3,))))</f>
        <v>0</v>
      </c>
      <c r="M446" s="49">
        <f>IF('３　回答貼付シート'!O443="ない",0,IF('３　回答貼付シート'!O443="１～２日ある",1,IF('３　回答貼付シート'!O443="３～５日ある",2,IF('３　回答貼付シート'!O443="ほぼ毎日ある",3,))))</f>
        <v>0</v>
      </c>
      <c r="N446" s="49">
        <f>IF('３　回答貼付シート'!P443="ない",0,IF('３　回答貼付シート'!P443="１～２日ある",1,IF('３　回答貼付シート'!P443="３～５日ある",2,IF('３　回答貼付シート'!P443="ほぼ毎日ある",3,))))</f>
        <v>0</v>
      </c>
      <c r="O446" s="49">
        <f>IF('３　回答貼付シート'!Q443="ない",0,IF('３　回答貼付シート'!Q443="１～２日ある",1,IF('３　回答貼付シート'!Q443="３～５日ある",2,IF('３　回答貼付シート'!Q443="ほぼ毎日ある",3,))))</f>
        <v>0</v>
      </c>
      <c r="P446" s="49">
        <f>IF('３　回答貼付シート'!R443="ない",0,IF('３　回答貼付シート'!R443="１～２日ある",1,IF('３　回答貼付シート'!R443="３～５日ある",2,IF('３　回答貼付シート'!R443="ほぼ毎日ある",3,))))</f>
        <v>0</v>
      </c>
      <c r="Q446" s="49">
        <f>IF('３　回答貼付シート'!S443="ない",0,IF('３　回答貼付シート'!S443="１～２日ある",1,IF('３　回答貼付シート'!S443="３～５日ある",2,IF('３　回答貼付シート'!S443="ほぼ毎日ある",3,))))</f>
        <v>0</v>
      </c>
      <c r="R446" s="49">
        <f>IF('３　回答貼付シート'!T443="ない",0,IF('３　回答貼付シート'!T443="１～２日ある",1,IF('３　回答貼付シート'!T443="３～５日ある",2,IF('３　回答貼付シート'!T443="ほぼ毎日ある",3,))))</f>
        <v>0</v>
      </c>
      <c r="S446" s="49">
        <f>IF('３　回答貼付シート'!U443="ない",0,IF('３　回答貼付シート'!U443="１～２日ある",1,IF('３　回答貼付シート'!U443="３～５日ある",2,IF('３　回答貼付シート'!U443="ほぼ毎日ある",3,))))</f>
        <v>0</v>
      </c>
      <c r="T446" s="49">
        <f>IF('３　回答貼付シート'!V443="ない",0,IF('３　回答貼付シート'!V443="１～２日ある",1,IF('３　回答貼付シート'!V443="３～５日ある",2,IF('３　回答貼付シート'!V443="ほぼ毎日ある",3,))))</f>
        <v>0</v>
      </c>
      <c r="U446" s="49">
        <f>IF('３　回答貼付シート'!W443="ない",0,IF('３　回答貼付シート'!W443="１～２日ある",1,IF('３　回答貼付シート'!W443="３～５日ある",2,IF('３　回答貼付シート'!W443="ほぼ毎日ある",3,))))</f>
        <v>0</v>
      </c>
      <c r="V446" s="49">
        <f>IF('３　回答貼付シート'!X443="ない",0,IF('３　回答貼付シート'!X443="１～２日ある",1,IF('３　回答貼付シート'!X443="３～５日ある",2,IF('３　回答貼付シート'!X443="ほぼ毎日ある",3,))))</f>
        <v>0</v>
      </c>
      <c r="W446" s="49">
        <f>IF('３　回答貼付シート'!Y443="ない",0,IF('３　回答貼付シート'!Y443="１～２日ある",1,IF('３　回答貼付シート'!Y443="３～５日ある",2,IF('３　回答貼付シート'!Y443="ほぼ毎日ある",3,))))</f>
        <v>0</v>
      </c>
      <c r="X446" s="49">
        <f>IF('３　回答貼付シート'!Z443="ない",0,IF('３　回答貼付シート'!Z443="１～２日ある",1,IF('３　回答貼付シート'!Z443="３～５日ある",2,IF('３　回答貼付シート'!Z443="ほぼ毎日ある",3,))))</f>
        <v>0</v>
      </c>
      <c r="Y446" s="49">
        <f>IF('３　回答貼付シート'!AA443="ない",0,IF('３　回答貼付シート'!AA443="１～２日ある",1,IF('３　回答貼付シート'!AA443="３～５日ある",2,IF('３　回答貼付シート'!AA443="ほぼ毎日ある",3,))))</f>
        <v>0</v>
      </c>
      <c r="Z446" s="49">
        <f>IF('３　回答貼付シート'!AB443="ない",0,IF('３　回答貼付シート'!AB443="１～２日ある",1,IF('３　回答貼付シート'!AB443="３～５日ある",2,IF('３　回答貼付シート'!AB443="ほぼ毎日ある",3,))))</f>
        <v>0</v>
      </c>
      <c r="AA446" s="49">
        <f>IF('３　回答貼付シート'!AC443="ない",0,IF('３　回答貼付シート'!AC443="１～２日ある",1,IF('３　回答貼付シート'!AC443="３～５日ある",2,IF('３　回答貼付シート'!AC443="ほぼ毎日ある",3,))))</f>
        <v>0</v>
      </c>
      <c r="AB446" s="49">
        <f>IF('３　回答貼付シート'!AD443="ない",0,IF('３　回答貼付シート'!AD443="１～２日ある",1,IF('３　回答貼付シート'!AD443="３～５日ある",2,IF('３　回答貼付シート'!AD443="ほぼ毎日ある",3,))))</f>
        <v>0</v>
      </c>
      <c r="AC446" s="49">
        <f>IF('３　回答貼付シート'!AE443="ない",0,IF('３　回答貼付シート'!AE443="１～２日ある",1,IF('３　回答貼付シート'!AE443="３～５日ある",2,IF('３　回答貼付シート'!AE443="ほぼ毎日ある",3,))))</f>
        <v>0</v>
      </c>
      <c r="AD446" s="49">
        <f>IF('３　回答貼付シート'!AF443="ない",0,IF('３　回答貼付シート'!AF443="１～２日ある",1,IF('３　回答貼付シート'!AF443="３～５日ある",2,IF('３　回答貼付シート'!AF443="ほぼ毎日ある",3,))))</f>
        <v>0</v>
      </c>
      <c r="AE446" s="49">
        <f>IF('３　回答貼付シート'!AG443="ない",0,IF('３　回答貼付シート'!AG443="１～２日ある",1,IF('３　回答貼付シート'!AG443="３～５日ある",2,IF('３　回答貼付シート'!AG443="ほぼ毎日ある",3,))))</f>
        <v>0</v>
      </c>
      <c r="AF446" s="49">
        <f>IF('３　回答貼付シート'!AH443="ない",0,IF('３　回答貼付シート'!AH443="１～２日ある",1,IF('３　回答貼付シート'!AH443="３～５日ある",2,IF('３　回答貼付シート'!AH443="ほぼ毎日ある",3,))))</f>
        <v>0</v>
      </c>
      <c r="AG446" s="49">
        <f>IF('３　回答貼付シート'!AI443="ない",0,IF('３　回答貼付シート'!AI443="１～２日ある",1,IF('３　回答貼付シート'!AI443="３～５日ある",2,IF('３　回答貼付シート'!AI443="ほぼ毎日ある",3,))))</f>
        <v>0</v>
      </c>
      <c r="AH446" s="49">
        <f>IF('３　回答貼付シート'!AJ443="ない",0,IF('３　回答貼付シート'!AJ443="１～２日ある",1,IF('３　回答貼付シート'!AJ443="３～５日ある",2,IF('３　回答貼付シート'!AJ443="ほぼ毎日ある",3,))))</f>
        <v>0</v>
      </c>
      <c r="AI446" s="49">
        <f>IF('３　回答貼付シート'!AK443="ない",0,IF('３　回答貼付シート'!AK443="１～２日ある",1,IF('３　回答貼付シート'!AK443="３～５日ある",2,IF('３　回答貼付シート'!AK443="ほぼ毎日ある",3,))))</f>
        <v>0</v>
      </c>
      <c r="AJ446" s="49">
        <f>IF('３　回答貼付シート'!AL443="ない",0,IF('３　回答貼付シート'!AL443="１～２日ある",1,IF('３　回答貼付シート'!AL443="３～５日ある",2,IF('３　回答貼付シート'!AL443="ほぼ毎日ある",3,))))</f>
        <v>0</v>
      </c>
      <c r="AK446" s="49">
        <f>IF('３　回答貼付シート'!AM443="ない",0,IF('３　回答貼付シート'!AM443="１～２日ある",1,IF('３　回答貼付シート'!AM443="３～５日ある",2,IF('３　回答貼付シート'!AM443="ほぼ毎日ある",3,))))</f>
        <v>0</v>
      </c>
      <c r="AL446" s="49">
        <f>'３　回答貼付シート'!$AN443</f>
        <v>0</v>
      </c>
      <c r="AM446" s="49" t="str">
        <f t="shared" si="47"/>
        <v/>
      </c>
      <c r="AN446" s="49" t="str">
        <f t="shared" si="48"/>
        <v/>
      </c>
      <c r="AO446" s="49" t="str">
        <f t="shared" si="49"/>
        <v/>
      </c>
      <c r="AP446" s="49" t="str">
        <f t="shared" si="50"/>
        <v/>
      </c>
      <c r="AQ446" s="49" t="str">
        <f t="shared" si="51"/>
        <v/>
      </c>
      <c r="AR446" t="str">
        <f t="shared" si="52"/>
        <v>0</v>
      </c>
      <c r="AT446" s="42"/>
    </row>
    <row r="447" spans="1:46">
      <c r="A447" s="49"/>
      <c r="B447" s="49">
        <f t="shared" si="46"/>
        <v>0</v>
      </c>
      <c r="C447" s="49">
        <f>IF('３　回答貼付シート'!$F444&lt;&gt;0,VLOOKUP('３　回答貼付シート'!$F444,$AR$2048:$AS$2054,2,FALSE),0)</f>
        <v>0</v>
      </c>
      <c r="D447" s="49">
        <f>IF('３　回答貼付シート'!$G444&lt;&gt;0,VLOOKUP(('３　回答貼付シート'!$G444), $AR$2048:$AS$2054,2,FALSE),0)</f>
        <v>0</v>
      </c>
      <c r="E447" s="49">
        <f>'３　回答貼付シート'!$H444</f>
        <v>0</v>
      </c>
      <c r="F447" s="49">
        <f>IF(E447=0,0,VLOOKUP($B447,'２　情報入力シート'!$A$2:$E$2049,5))</f>
        <v>0</v>
      </c>
      <c r="G447" s="49">
        <f>IF('３　回答貼付シート'!I444="ない",0,IF('３　回答貼付シート'!I444="１～２日ある",1,IF('３　回答貼付シート'!I444="３～５日ある",2,IF('３　回答貼付シート'!I444="ほぼ毎日ある",3,))))</f>
        <v>0</v>
      </c>
      <c r="H447" s="49">
        <f>IF('３　回答貼付シート'!J444="ない",0,IF('３　回答貼付シート'!J444="１～２日ある",1,IF('３　回答貼付シート'!J444="３～５日ある",2,IF('３　回答貼付シート'!J444="ほぼ毎日ある",3,))))</f>
        <v>0</v>
      </c>
      <c r="I447" s="49">
        <f>IF('３　回答貼付シート'!K444="ない",0,IF('３　回答貼付シート'!K444="１～２日ある",1,IF('３　回答貼付シート'!K444="３～５日ある",2,IF('３　回答貼付シート'!K444="ほぼ毎日ある",3,))))</f>
        <v>0</v>
      </c>
      <c r="J447" s="49">
        <f>IF('３　回答貼付シート'!L444="ない",0,IF('３　回答貼付シート'!L444="１～２日ある",1,IF('３　回答貼付シート'!L444="３～５日ある",2,IF('３　回答貼付シート'!L444="ほぼ毎日ある",3,))))</f>
        <v>0</v>
      </c>
      <c r="K447" s="49">
        <f>IF('３　回答貼付シート'!M444="ない",0,IF('３　回答貼付シート'!M444="１～２日ある",1,IF('３　回答貼付シート'!M444="３～５日ある",2,IF('３　回答貼付シート'!M444="ほぼ毎日ある",3,))))</f>
        <v>0</v>
      </c>
      <c r="L447" s="49">
        <f>IF('３　回答貼付シート'!N444="ない",0,IF('３　回答貼付シート'!N444="１～２日ある",1,IF('３　回答貼付シート'!N444="３～５日ある",2,IF('３　回答貼付シート'!N444="ほぼ毎日ある",3,))))</f>
        <v>0</v>
      </c>
      <c r="M447" s="49">
        <f>IF('３　回答貼付シート'!O444="ない",0,IF('３　回答貼付シート'!O444="１～２日ある",1,IF('３　回答貼付シート'!O444="３～５日ある",2,IF('３　回答貼付シート'!O444="ほぼ毎日ある",3,))))</f>
        <v>0</v>
      </c>
      <c r="N447" s="49">
        <f>IF('３　回答貼付シート'!P444="ない",0,IF('３　回答貼付シート'!P444="１～２日ある",1,IF('３　回答貼付シート'!P444="３～５日ある",2,IF('３　回答貼付シート'!P444="ほぼ毎日ある",3,))))</f>
        <v>0</v>
      </c>
      <c r="O447" s="49">
        <f>IF('３　回答貼付シート'!Q444="ない",0,IF('３　回答貼付シート'!Q444="１～２日ある",1,IF('３　回答貼付シート'!Q444="３～５日ある",2,IF('３　回答貼付シート'!Q444="ほぼ毎日ある",3,))))</f>
        <v>0</v>
      </c>
      <c r="P447" s="49">
        <f>IF('３　回答貼付シート'!R444="ない",0,IF('３　回答貼付シート'!R444="１～２日ある",1,IF('３　回答貼付シート'!R444="３～５日ある",2,IF('３　回答貼付シート'!R444="ほぼ毎日ある",3,))))</f>
        <v>0</v>
      </c>
      <c r="Q447" s="49">
        <f>IF('３　回答貼付シート'!S444="ない",0,IF('３　回答貼付シート'!S444="１～２日ある",1,IF('３　回答貼付シート'!S444="３～５日ある",2,IF('３　回答貼付シート'!S444="ほぼ毎日ある",3,))))</f>
        <v>0</v>
      </c>
      <c r="R447" s="49">
        <f>IF('３　回答貼付シート'!T444="ない",0,IF('３　回答貼付シート'!T444="１～２日ある",1,IF('３　回答貼付シート'!T444="３～５日ある",2,IF('３　回答貼付シート'!T444="ほぼ毎日ある",3,))))</f>
        <v>0</v>
      </c>
      <c r="S447" s="49">
        <f>IF('３　回答貼付シート'!U444="ない",0,IF('３　回答貼付シート'!U444="１～２日ある",1,IF('３　回答貼付シート'!U444="３～５日ある",2,IF('３　回答貼付シート'!U444="ほぼ毎日ある",3,))))</f>
        <v>0</v>
      </c>
      <c r="T447" s="49">
        <f>IF('３　回答貼付シート'!V444="ない",0,IF('３　回答貼付シート'!V444="１～２日ある",1,IF('３　回答貼付シート'!V444="３～５日ある",2,IF('３　回答貼付シート'!V444="ほぼ毎日ある",3,))))</f>
        <v>0</v>
      </c>
      <c r="U447" s="49">
        <f>IF('３　回答貼付シート'!W444="ない",0,IF('３　回答貼付シート'!W444="１～２日ある",1,IF('３　回答貼付シート'!W444="３～５日ある",2,IF('３　回答貼付シート'!W444="ほぼ毎日ある",3,))))</f>
        <v>0</v>
      </c>
      <c r="V447" s="49">
        <f>IF('３　回答貼付シート'!X444="ない",0,IF('３　回答貼付シート'!X444="１～２日ある",1,IF('３　回答貼付シート'!X444="３～５日ある",2,IF('３　回答貼付シート'!X444="ほぼ毎日ある",3,))))</f>
        <v>0</v>
      </c>
      <c r="W447" s="49">
        <f>IF('３　回答貼付シート'!Y444="ない",0,IF('３　回答貼付シート'!Y444="１～２日ある",1,IF('３　回答貼付シート'!Y444="３～５日ある",2,IF('３　回答貼付シート'!Y444="ほぼ毎日ある",3,))))</f>
        <v>0</v>
      </c>
      <c r="X447" s="49">
        <f>IF('３　回答貼付シート'!Z444="ない",0,IF('３　回答貼付シート'!Z444="１～２日ある",1,IF('３　回答貼付シート'!Z444="３～５日ある",2,IF('３　回答貼付シート'!Z444="ほぼ毎日ある",3,))))</f>
        <v>0</v>
      </c>
      <c r="Y447" s="49">
        <f>IF('３　回答貼付シート'!AA444="ない",0,IF('３　回答貼付シート'!AA444="１～２日ある",1,IF('３　回答貼付シート'!AA444="３～５日ある",2,IF('３　回答貼付シート'!AA444="ほぼ毎日ある",3,))))</f>
        <v>0</v>
      </c>
      <c r="Z447" s="49">
        <f>IF('３　回答貼付シート'!AB444="ない",0,IF('３　回答貼付シート'!AB444="１～２日ある",1,IF('３　回答貼付シート'!AB444="３～５日ある",2,IF('３　回答貼付シート'!AB444="ほぼ毎日ある",3,))))</f>
        <v>0</v>
      </c>
      <c r="AA447" s="49">
        <f>IF('３　回答貼付シート'!AC444="ない",0,IF('３　回答貼付シート'!AC444="１～２日ある",1,IF('３　回答貼付シート'!AC444="３～５日ある",2,IF('３　回答貼付シート'!AC444="ほぼ毎日ある",3,))))</f>
        <v>0</v>
      </c>
      <c r="AB447" s="49">
        <f>IF('３　回答貼付シート'!AD444="ない",0,IF('３　回答貼付シート'!AD444="１～２日ある",1,IF('３　回答貼付シート'!AD444="３～５日ある",2,IF('３　回答貼付シート'!AD444="ほぼ毎日ある",3,))))</f>
        <v>0</v>
      </c>
      <c r="AC447" s="49">
        <f>IF('３　回答貼付シート'!AE444="ない",0,IF('３　回答貼付シート'!AE444="１～２日ある",1,IF('３　回答貼付シート'!AE444="３～５日ある",2,IF('３　回答貼付シート'!AE444="ほぼ毎日ある",3,))))</f>
        <v>0</v>
      </c>
      <c r="AD447" s="49">
        <f>IF('３　回答貼付シート'!AF444="ない",0,IF('３　回答貼付シート'!AF444="１～２日ある",1,IF('３　回答貼付シート'!AF444="３～５日ある",2,IF('３　回答貼付シート'!AF444="ほぼ毎日ある",3,))))</f>
        <v>0</v>
      </c>
      <c r="AE447" s="49">
        <f>IF('３　回答貼付シート'!AG444="ない",0,IF('３　回答貼付シート'!AG444="１～２日ある",1,IF('３　回答貼付シート'!AG444="３～５日ある",2,IF('３　回答貼付シート'!AG444="ほぼ毎日ある",3,))))</f>
        <v>0</v>
      </c>
      <c r="AF447" s="49">
        <f>IF('３　回答貼付シート'!AH444="ない",0,IF('３　回答貼付シート'!AH444="１～２日ある",1,IF('３　回答貼付シート'!AH444="３～５日ある",2,IF('３　回答貼付シート'!AH444="ほぼ毎日ある",3,))))</f>
        <v>0</v>
      </c>
      <c r="AG447" s="49">
        <f>IF('３　回答貼付シート'!AI444="ない",0,IF('３　回答貼付シート'!AI444="１～２日ある",1,IF('３　回答貼付シート'!AI444="３～５日ある",2,IF('３　回答貼付シート'!AI444="ほぼ毎日ある",3,))))</f>
        <v>0</v>
      </c>
      <c r="AH447" s="49">
        <f>IF('３　回答貼付シート'!AJ444="ない",0,IF('３　回答貼付シート'!AJ444="１～２日ある",1,IF('３　回答貼付シート'!AJ444="３～５日ある",2,IF('３　回答貼付シート'!AJ444="ほぼ毎日ある",3,))))</f>
        <v>0</v>
      </c>
      <c r="AI447" s="49">
        <f>IF('３　回答貼付シート'!AK444="ない",0,IF('３　回答貼付シート'!AK444="１～２日ある",1,IF('３　回答貼付シート'!AK444="３～５日ある",2,IF('３　回答貼付シート'!AK444="ほぼ毎日ある",3,))))</f>
        <v>0</v>
      </c>
      <c r="AJ447" s="49">
        <f>IF('３　回答貼付シート'!AL444="ない",0,IF('３　回答貼付シート'!AL444="１～２日ある",1,IF('３　回答貼付シート'!AL444="３～５日ある",2,IF('３　回答貼付シート'!AL444="ほぼ毎日ある",3,))))</f>
        <v>0</v>
      </c>
      <c r="AK447" s="49">
        <f>IF('３　回答貼付シート'!AM444="ない",0,IF('３　回答貼付シート'!AM444="１～２日ある",1,IF('３　回答貼付シート'!AM444="３～５日ある",2,IF('３　回答貼付シート'!AM444="ほぼ毎日ある",3,))))</f>
        <v>0</v>
      </c>
      <c r="AL447" s="49">
        <f>'３　回答貼付シート'!$AN444</f>
        <v>0</v>
      </c>
      <c r="AM447" s="49" t="str">
        <f t="shared" si="47"/>
        <v/>
      </c>
      <c r="AN447" s="49" t="str">
        <f t="shared" si="48"/>
        <v/>
      </c>
      <c r="AO447" s="49" t="str">
        <f t="shared" si="49"/>
        <v/>
      </c>
      <c r="AP447" s="49" t="str">
        <f t="shared" si="50"/>
        <v/>
      </c>
      <c r="AQ447" s="49" t="str">
        <f t="shared" si="51"/>
        <v/>
      </c>
      <c r="AR447" t="str">
        <f t="shared" si="52"/>
        <v>0</v>
      </c>
      <c r="AT447" s="42"/>
    </row>
    <row r="448" spans="1:46">
      <c r="A448" s="49"/>
      <c r="B448" s="49">
        <f t="shared" si="46"/>
        <v>0</v>
      </c>
      <c r="C448" s="49">
        <f>IF('３　回答貼付シート'!$F445&lt;&gt;0,VLOOKUP('３　回答貼付シート'!$F445,$AR$2048:$AS$2054,2,FALSE),0)</f>
        <v>0</v>
      </c>
      <c r="D448" s="49">
        <f>IF('３　回答貼付シート'!$G445&lt;&gt;0,VLOOKUP(('３　回答貼付シート'!$G445), $AR$2048:$AS$2054,2,FALSE),0)</f>
        <v>0</v>
      </c>
      <c r="E448" s="49">
        <f>'３　回答貼付シート'!$H445</f>
        <v>0</v>
      </c>
      <c r="F448" s="49">
        <f>IF(E448=0,0,VLOOKUP($B448,'２　情報入力シート'!$A$2:$E$2049,5))</f>
        <v>0</v>
      </c>
      <c r="G448" s="49">
        <f>IF('３　回答貼付シート'!I445="ない",0,IF('３　回答貼付シート'!I445="１～２日ある",1,IF('３　回答貼付シート'!I445="３～５日ある",2,IF('３　回答貼付シート'!I445="ほぼ毎日ある",3,))))</f>
        <v>0</v>
      </c>
      <c r="H448" s="49">
        <f>IF('３　回答貼付シート'!J445="ない",0,IF('３　回答貼付シート'!J445="１～２日ある",1,IF('３　回答貼付シート'!J445="３～５日ある",2,IF('３　回答貼付シート'!J445="ほぼ毎日ある",3,))))</f>
        <v>0</v>
      </c>
      <c r="I448" s="49">
        <f>IF('３　回答貼付シート'!K445="ない",0,IF('３　回答貼付シート'!K445="１～２日ある",1,IF('３　回答貼付シート'!K445="３～５日ある",2,IF('３　回答貼付シート'!K445="ほぼ毎日ある",3,))))</f>
        <v>0</v>
      </c>
      <c r="J448" s="49">
        <f>IF('３　回答貼付シート'!L445="ない",0,IF('３　回答貼付シート'!L445="１～２日ある",1,IF('３　回答貼付シート'!L445="３～５日ある",2,IF('３　回答貼付シート'!L445="ほぼ毎日ある",3,))))</f>
        <v>0</v>
      </c>
      <c r="K448" s="49">
        <f>IF('３　回答貼付シート'!M445="ない",0,IF('３　回答貼付シート'!M445="１～２日ある",1,IF('３　回答貼付シート'!M445="３～５日ある",2,IF('３　回答貼付シート'!M445="ほぼ毎日ある",3,))))</f>
        <v>0</v>
      </c>
      <c r="L448" s="49">
        <f>IF('３　回答貼付シート'!N445="ない",0,IF('３　回答貼付シート'!N445="１～２日ある",1,IF('３　回答貼付シート'!N445="３～５日ある",2,IF('３　回答貼付シート'!N445="ほぼ毎日ある",3,))))</f>
        <v>0</v>
      </c>
      <c r="M448" s="49">
        <f>IF('３　回答貼付シート'!O445="ない",0,IF('３　回答貼付シート'!O445="１～２日ある",1,IF('３　回答貼付シート'!O445="３～５日ある",2,IF('３　回答貼付シート'!O445="ほぼ毎日ある",3,))))</f>
        <v>0</v>
      </c>
      <c r="N448" s="49">
        <f>IF('３　回答貼付シート'!P445="ない",0,IF('３　回答貼付シート'!P445="１～２日ある",1,IF('３　回答貼付シート'!P445="３～５日ある",2,IF('３　回答貼付シート'!P445="ほぼ毎日ある",3,))))</f>
        <v>0</v>
      </c>
      <c r="O448" s="49">
        <f>IF('３　回答貼付シート'!Q445="ない",0,IF('３　回答貼付シート'!Q445="１～２日ある",1,IF('３　回答貼付シート'!Q445="３～５日ある",2,IF('３　回答貼付シート'!Q445="ほぼ毎日ある",3,))))</f>
        <v>0</v>
      </c>
      <c r="P448" s="49">
        <f>IF('３　回答貼付シート'!R445="ない",0,IF('３　回答貼付シート'!R445="１～２日ある",1,IF('３　回答貼付シート'!R445="３～５日ある",2,IF('３　回答貼付シート'!R445="ほぼ毎日ある",3,))))</f>
        <v>0</v>
      </c>
      <c r="Q448" s="49">
        <f>IF('３　回答貼付シート'!S445="ない",0,IF('３　回答貼付シート'!S445="１～２日ある",1,IF('３　回答貼付シート'!S445="３～５日ある",2,IF('３　回答貼付シート'!S445="ほぼ毎日ある",3,))))</f>
        <v>0</v>
      </c>
      <c r="R448" s="49">
        <f>IF('３　回答貼付シート'!T445="ない",0,IF('３　回答貼付シート'!T445="１～２日ある",1,IF('３　回答貼付シート'!T445="３～５日ある",2,IF('３　回答貼付シート'!T445="ほぼ毎日ある",3,))))</f>
        <v>0</v>
      </c>
      <c r="S448" s="49">
        <f>IF('３　回答貼付シート'!U445="ない",0,IF('３　回答貼付シート'!U445="１～２日ある",1,IF('３　回答貼付シート'!U445="３～５日ある",2,IF('３　回答貼付シート'!U445="ほぼ毎日ある",3,))))</f>
        <v>0</v>
      </c>
      <c r="T448" s="49">
        <f>IF('３　回答貼付シート'!V445="ない",0,IF('３　回答貼付シート'!V445="１～２日ある",1,IF('３　回答貼付シート'!V445="３～５日ある",2,IF('３　回答貼付シート'!V445="ほぼ毎日ある",3,))))</f>
        <v>0</v>
      </c>
      <c r="U448" s="49">
        <f>IF('３　回答貼付シート'!W445="ない",0,IF('３　回答貼付シート'!W445="１～２日ある",1,IF('３　回答貼付シート'!W445="３～５日ある",2,IF('３　回答貼付シート'!W445="ほぼ毎日ある",3,))))</f>
        <v>0</v>
      </c>
      <c r="V448" s="49">
        <f>IF('３　回答貼付シート'!X445="ない",0,IF('３　回答貼付シート'!X445="１～２日ある",1,IF('３　回答貼付シート'!X445="３～５日ある",2,IF('３　回答貼付シート'!X445="ほぼ毎日ある",3,))))</f>
        <v>0</v>
      </c>
      <c r="W448" s="49">
        <f>IF('３　回答貼付シート'!Y445="ない",0,IF('３　回答貼付シート'!Y445="１～２日ある",1,IF('３　回答貼付シート'!Y445="３～５日ある",2,IF('３　回答貼付シート'!Y445="ほぼ毎日ある",3,))))</f>
        <v>0</v>
      </c>
      <c r="X448" s="49">
        <f>IF('３　回答貼付シート'!Z445="ない",0,IF('３　回答貼付シート'!Z445="１～２日ある",1,IF('３　回答貼付シート'!Z445="３～５日ある",2,IF('３　回答貼付シート'!Z445="ほぼ毎日ある",3,))))</f>
        <v>0</v>
      </c>
      <c r="Y448" s="49">
        <f>IF('３　回答貼付シート'!AA445="ない",0,IF('３　回答貼付シート'!AA445="１～２日ある",1,IF('３　回答貼付シート'!AA445="３～５日ある",2,IF('３　回答貼付シート'!AA445="ほぼ毎日ある",3,))))</f>
        <v>0</v>
      </c>
      <c r="Z448" s="49">
        <f>IF('３　回答貼付シート'!AB445="ない",0,IF('３　回答貼付シート'!AB445="１～２日ある",1,IF('３　回答貼付シート'!AB445="３～５日ある",2,IF('３　回答貼付シート'!AB445="ほぼ毎日ある",3,))))</f>
        <v>0</v>
      </c>
      <c r="AA448" s="49">
        <f>IF('３　回答貼付シート'!AC445="ない",0,IF('３　回答貼付シート'!AC445="１～２日ある",1,IF('３　回答貼付シート'!AC445="３～５日ある",2,IF('３　回答貼付シート'!AC445="ほぼ毎日ある",3,))))</f>
        <v>0</v>
      </c>
      <c r="AB448" s="49">
        <f>IF('３　回答貼付シート'!AD445="ない",0,IF('３　回答貼付シート'!AD445="１～２日ある",1,IF('３　回答貼付シート'!AD445="３～５日ある",2,IF('３　回答貼付シート'!AD445="ほぼ毎日ある",3,))))</f>
        <v>0</v>
      </c>
      <c r="AC448" s="49">
        <f>IF('３　回答貼付シート'!AE445="ない",0,IF('３　回答貼付シート'!AE445="１～２日ある",1,IF('３　回答貼付シート'!AE445="３～５日ある",2,IF('３　回答貼付シート'!AE445="ほぼ毎日ある",3,))))</f>
        <v>0</v>
      </c>
      <c r="AD448" s="49">
        <f>IF('３　回答貼付シート'!AF445="ない",0,IF('３　回答貼付シート'!AF445="１～２日ある",1,IF('３　回答貼付シート'!AF445="３～５日ある",2,IF('３　回答貼付シート'!AF445="ほぼ毎日ある",3,))))</f>
        <v>0</v>
      </c>
      <c r="AE448" s="49">
        <f>IF('３　回答貼付シート'!AG445="ない",0,IF('３　回答貼付シート'!AG445="１～２日ある",1,IF('３　回答貼付シート'!AG445="３～５日ある",2,IF('３　回答貼付シート'!AG445="ほぼ毎日ある",3,))))</f>
        <v>0</v>
      </c>
      <c r="AF448" s="49">
        <f>IF('３　回答貼付シート'!AH445="ない",0,IF('３　回答貼付シート'!AH445="１～２日ある",1,IF('３　回答貼付シート'!AH445="３～５日ある",2,IF('３　回答貼付シート'!AH445="ほぼ毎日ある",3,))))</f>
        <v>0</v>
      </c>
      <c r="AG448" s="49">
        <f>IF('３　回答貼付シート'!AI445="ない",0,IF('３　回答貼付シート'!AI445="１～２日ある",1,IF('３　回答貼付シート'!AI445="３～５日ある",2,IF('３　回答貼付シート'!AI445="ほぼ毎日ある",3,))))</f>
        <v>0</v>
      </c>
      <c r="AH448" s="49">
        <f>IF('３　回答貼付シート'!AJ445="ない",0,IF('３　回答貼付シート'!AJ445="１～２日ある",1,IF('３　回答貼付シート'!AJ445="３～５日ある",2,IF('３　回答貼付シート'!AJ445="ほぼ毎日ある",3,))))</f>
        <v>0</v>
      </c>
      <c r="AI448" s="49">
        <f>IF('３　回答貼付シート'!AK445="ない",0,IF('３　回答貼付シート'!AK445="１～２日ある",1,IF('３　回答貼付シート'!AK445="３～５日ある",2,IF('３　回答貼付シート'!AK445="ほぼ毎日ある",3,))))</f>
        <v>0</v>
      </c>
      <c r="AJ448" s="49">
        <f>IF('３　回答貼付シート'!AL445="ない",0,IF('３　回答貼付シート'!AL445="１～２日ある",1,IF('３　回答貼付シート'!AL445="３～５日ある",2,IF('３　回答貼付シート'!AL445="ほぼ毎日ある",3,))))</f>
        <v>0</v>
      </c>
      <c r="AK448" s="49">
        <f>IF('３　回答貼付シート'!AM445="ない",0,IF('３　回答貼付シート'!AM445="１～２日ある",1,IF('３　回答貼付シート'!AM445="３～５日ある",2,IF('３　回答貼付シート'!AM445="ほぼ毎日ある",3,))))</f>
        <v>0</v>
      </c>
      <c r="AL448" s="49">
        <f>'３　回答貼付シート'!$AN445</f>
        <v>0</v>
      </c>
      <c r="AM448" s="49" t="str">
        <f t="shared" si="47"/>
        <v/>
      </c>
      <c r="AN448" s="49" t="str">
        <f t="shared" si="48"/>
        <v/>
      </c>
      <c r="AO448" s="49" t="str">
        <f t="shared" si="49"/>
        <v/>
      </c>
      <c r="AP448" s="49" t="str">
        <f t="shared" si="50"/>
        <v/>
      </c>
      <c r="AQ448" s="49" t="str">
        <f t="shared" si="51"/>
        <v/>
      </c>
      <c r="AR448" t="str">
        <f t="shared" si="52"/>
        <v>0</v>
      </c>
      <c r="AT448" s="42"/>
    </row>
    <row r="449" spans="1:46">
      <c r="A449" s="49"/>
      <c r="B449" s="49">
        <f t="shared" si="46"/>
        <v>0</v>
      </c>
      <c r="C449" s="49">
        <f>IF('３　回答貼付シート'!$F446&lt;&gt;0,VLOOKUP('３　回答貼付シート'!$F446,$AR$2048:$AS$2054,2,FALSE),0)</f>
        <v>0</v>
      </c>
      <c r="D449" s="49">
        <f>IF('３　回答貼付シート'!$G446&lt;&gt;0,VLOOKUP(('３　回答貼付シート'!$G446), $AR$2048:$AS$2054,2,FALSE),0)</f>
        <v>0</v>
      </c>
      <c r="E449" s="49">
        <f>'３　回答貼付シート'!$H446</f>
        <v>0</v>
      </c>
      <c r="F449" s="49">
        <f>IF(E449=0,0,VLOOKUP($B449,'２　情報入力シート'!$A$2:$E$2049,5))</f>
        <v>0</v>
      </c>
      <c r="G449" s="49">
        <f>IF('３　回答貼付シート'!I446="ない",0,IF('３　回答貼付シート'!I446="１～２日ある",1,IF('３　回答貼付シート'!I446="３～５日ある",2,IF('３　回答貼付シート'!I446="ほぼ毎日ある",3,))))</f>
        <v>0</v>
      </c>
      <c r="H449" s="49">
        <f>IF('３　回答貼付シート'!J446="ない",0,IF('３　回答貼付シート'!J446="１～２日ある",1,IF('３　回答貼付シート'!J446="３～５日ある",2,IF('３　回答貼付シート'!J446="ほぼ毎日ある",3,))))</f>
        <v>0</v>
      </c>
      <c r="I449" s="49">
        <f>IF('３　回答貼付シート'!K446="ない",0,IF('３　回答貼付シート'!K446="１～２日ある",1,IF('３　回答貼付シート'!K446="３～５日ある",2,IF('３　回答貼付シート'!K446="ほぼ毎日ある",3,))))</f>
        <v>0</v>
      </c>
      <c r="J449" s="49">
        <f>IF('３　回答貼付シート'!L446="ない",0,IF('３　回答貼付シート'!L446="１～２日ある",1,IF('３　回答貼付シート'!L446="３～５日ある",2,IF('３　回答貼付シート'!L446="ほぼ毎日ある",3,))))</f>
        <v>0</v>
      </c>
      <c r="K449" s="49">
        <f>IF('３　回答貼付シート'!M446="ない",0,IF('３　回答貼付シート'!M446="１～２日ある",1,IF('３　回答貼付シート'!M446="３～５日ある",2,IF('３　回答貼付シート'!M446="ほぼ毎日ある",3,))))</f>
        <v>0</v>
      </c>
      <c r="L449" s="49">
        <f>IF('３　回答貼付シート'!N446="ない",0,IF('３　回答貼付シート'!N446="１～２日ある",1,IF('３　回答貼付シート'!N446="３～５日ある",2,IF('３　回答貼付シート'!N446="ほぼ毎日ある",3,))))</f>
        <v>0</v>
      </c>
      <c r="M449" s="49">
        <f>IF('３　回答貼付シート'!O446="ない",0,IF('３　回答貼付シート'!O446="１～２日ある",1,IF('３　回答貼付シート'!O446="３～５日ある",2,IF('３　回答貼付シート'!O446="ほぼ毎日ある",3,))))</f>
        <v>0</v>
      </c>
      <c r="N449" s="49">
        <f>IF('３　回答貼付シート'!P446="ない",0,IF('３　回答貼付シート'!P446="１～２日ある",1,IF('３　回答貼付シート'!P446="３～５日ある",2,IF('３　回答貼付シート'!P446="ほぼ毎日ある",3,))))</f>
        <v>0</v>
      </c>
      <c r="O449" s="49">
        <f>IF('３　回答貼付シート'!Q446="ない",0,IF('３　回答貼付シート'!Q446="１～２日ある",1,IF('３　回答貼付シート'!Q446="３～５日ある",2,IF('３　回答貼付シート'!Q446="ほぼ毎日ある",3,))))</f>
        <v>0</v>
      </c>
      <c r="P449" s="49">
        <f>IF('３　回答貼付シート'!R446="ない",0,IF('３　回答貼付シート'!R446="１～２日ある",1,IF('３　回答貼付シート'!R446="３～５日ある",2,IF('３　回答貼付シート'!R446="ほぼ毎日ある",3,))))</f>
        <v>0</v>
      </c>
      <c r="Q449" s="49">
        <f>IF('３　回答貼付シート'!S446="ない",0,IF('３　回答貼付シート'!S446="１～２日ある",1,IF('３　回答貼付シート'!S446="３～５日ある",2,IF('３　回答貼付シート'!S446="ほぼ毎日ある",3,))))</f>
        <v>0</v>
      </c>
      <c r="R449" s="49">
        <f>IF('３　回答貼付シート'!T446="ない",0,IF('３　回答貼付シート'!T446="１～２日ある",1,IF('３　回答貼付シート'!T446="３～５日ある",2,IF('３　回答貼付シート'!T446="ほぼ毎日ある",3,))))</f>
        <v>0</v>
      </c>
      <c r="S449" s="49">
        <f>IF('３　回答貼付シート'!U446="ない",0,IF('３　回答貼付シート'!U446="１～２日ある",1,IF('３　回答貼付シート'!U446="３～５日ある",2,IF('３　回答貼付シート'!U446="ほぼ毎日ある",3,))))</f>
        <v>0</v>
      </c>
      <c r="T449" s="49">
        <f>IF('３　回答貼付シート'!V446="ない",0,IF('３　回答貼付シート'!V446="１～２日ある",1,IF('３　回答貼付シート'!V446="３～５日ある",2,IF('３　回答貼付シート'!V446="ほぼ毎日ある",3,))))</f>
        <v>0</v>
      </c>
      <c r="U449" s="49">
        <f>IF('３　回答貼付シート'!W446="ない",0,IF('３　回答貼付シート'!W446="１～２日ある",1,IF('３　回答貼付シート'!W446="３～５日ある",2,IF('３　回答貼付シート'!W446="ほぼ毎日ある",3,))))</f>
        <v>0</v>
      </c>
      <c r="V449" s="49">
        <f>IF('３　回答貼付シート'!X446="ない",0,IF('３　回答貼付シート'!X446="１～２日ある",1,IF('３　回答貼付シート'!X446="３～５日ある",2,IF('３　回答貼付シート'!X446="ほぼ毎日ある",3,))))</f>
        <v>0</v>
      </c>
      <c r="W449" s="49">
        <f>IF('３　回答貼付シート'!Y446="ない",0,IF('３　回答貼付シート'!Y446="１～２日ある",1,IF('３　回答貼付シート'!Y446="３～５日ある",2,IF('３　回答貼付シート'!Y446="ほぼ毎日ある",3,))))</f>
        <v>0</v>
      </c>
      <c r="X449" s="49">
        <f>IF('３　回答貼付シート'!Z446="ない",0,IF('３　回答貼付シート'!Z446="１～２日ある",1,IF('３　回答貼付シート'!Z446="３～５日ある",2,IF('３　回答貼付シート'!Z446="ほぼ毎日ある",3,))))</f>
        <v>0</v>
      </c>
      <c r="Y449" s="49">
        <f>IF('３　回答貼付シート'!AA446="ない",0,IF('３　回答貼付シート'!AA446="１～２日ある",1,IF('３　回答貼付シート'!AA446="３～５日ある",2,IF('３　回答貼付シート'!AA446="ほぼ毎日ある",3,))))</f>
        <v>0</v>
      </c>
      <c r="Z449" s="49">
        <f>IF('３　回答貼付シート'!AB446="ない",0,IF('３　回答貼付シート'!AB446="１～２日ある",1,IF('３　回答貼付シート'!AB446="３～５日ある",2,IF('３　回答貼付シート'!AB446="ほぼ毎日ある",3,))))</f>
        <v>0</v>
      </c>
      <c r="AA449" s="49">
        <f>IF('３　回答貼付シート'!AC446="ない",0,IF('３　回答貼付シート'!AC446="１～２日ある",1,IF('３　回答貼付シート'!AC446="３～５日ある",2,IF('３　回答貼付シート'!AC446="ほぼ毎日ある",3,))))</f>
        <v>0</v>
      </c>
      <c r="AB449" s="49">
        <f>IF('３　回答貼付シート'!AD446="ない",0,IF('３　回答貼付シート'!AD446="１～２日ある",1,IF('３　回答貼付シート'!AD446="３～５日ある",2,IF('３　回答貼付シート'!AD446="ほぼ毎日ある",3,))))</f>
        <v>0</v>
      </c>
      <c r="AC449" s="49">
        <f>IF('３　回答貼付シート'!AE446="ない",0,IF('３　回答貼付シート'!AE446="１～２日ある",1,IF('３　回答貼付シート'!AE446="３～５日ある",2,IF('３　回答貼付シート'!AE446="ほぼ毎日ある",3,))))</f>
        <v>0</v>
      </c>
      <c r="AD449" s="49">
        <f>IF('３　回答貼付シート'!AF446="ない",0,IF('３　回答貼付シート'!AF446="１～２日ある",1,IF('３　回答貼付シート'!AF446="３～５日ある",2,IF('３　回答貼付シート'!AF446="ほぼ毎日ある",3,))))</f>
        <v>0</v>
      </c>
      <c r="AE449" s="49">
        <f>IF('３　回答貼付シート'!AG446="ない",0,IF('３　回答貼付シート'!AG446="１～２日ある",1,IF('３　回答貼付シート'!AG446="３～５日ある",2,IF('３　回答貼付シート'!AG446="ほぼ毎日ある",3,))))</f>
        <v>0</v>
      </c>
      <c r="AF449" s="49">
        <f>IF('３　回答貼付シート'!AH446="ない",0,IF('３　回答貼付シート'!AH446="１～２日ある",1,IF('３　回答貼付シート'!AH446="３～５日ある",2,IF('３　回答貼付シート'!AH446="ほぼ毎日ある",3,))))</f>
        <v>0</v>
      </c>
      <c r="AG449" s="49">
        <f>IF('３　回答貼付シート'!AI446="ない",0,IF('３　回答貼付シート'!AI446="１～２日ある",1,IF('３　回答貼付シート'!AI446="３～５日ある",2,IF('３　回答貼付シート'!AI446="ほぼ毎日ある",3,))))</f>
        <v>0</v>
      </c>
      <c r="AH449" s="49">
        <f>IF('３　回答貼付シート'!AJ446="ない",0,IF('３　回答貼付シート'!AJ446="１～２日ある",1,IF('３　回答貼付シート'!AJ446="３～５日ある",2,IF('３　回答貼付シート'!AJ446="ほぼ毎日ある",3,))))</f>
        <v>0</v>
      </c>
      <c r="AI449" s="49">
        <f>IF('３　回答貼付シート'!AK446="ない",0,IF('３　回答貼付シート'!AK446="１～２日ある",1,IF('３　回答貼付シート'!AK446="３～５日ある",2,IF('３　回答貼付シート'!AK446="ほぼ毎日ある",3,))))</f>
        <v>0</v>
      </c>
      <c r="AJ449" s="49">
        <f>IF('３　回答貼付シート'!AL446="ない",0,IF('３　回答貼付シート'!AL446="１～２日ある",1,IF('３　回答貼付シート'!AL446="３～５日ある",2,IF('３　回答貼付シート'!AL446="ほぼ毎日ある",3,))))</f>
        <v>0</v>
      </c>
      <c r="AK449" s="49">
        <f>IF('３　回答貼付シート'!AM446="ない",0,IF('３　回答貼付シート'!AM446="１～２日ある",1,IF('３　回答貼付シート'!AM446="３～５日ある",2,IF('３　回答貼付シート'!AM446="ほぼ毎日ある",3,))))</f>
        <v>0</v>
      </c>
      <c r="AL449" s="49">
        <f>'３　回答貼付シート'!$AN446</f>
        <v>0</v>
      </c>
      <c r="AM449" s="49" t="str">
        <f t="shared" si="47"/>
        <v/>
      </c>
      <c r="AN449" s="49" t="str">
        <f t="shared" si="48"/>
        <v/>
      </c>
      <c r="AO449" s="49" t="str">
        <f t="shared" si="49"/>
        <v/>
      </c>
      <c r="AP449" s="49" t="str">
        <f t="shared" si="50"/>
        <v/>
      </c>
      <c r="AQ449" s="49" t="str">
        <f t="shared" si="51"/>
        <v/>
      </c>
      <c r="AR449" t="str">
        <f t="shared" si="52"/>
        <v>0</v>
      </c>
      <c r="AT449" s="42"/>
    </row>
    <row r="450" spans="1:46">
      <c r="A450" s="49"/>
      <c r="B450" s="49">
        <f t="shared" si="46"/>
        <v>0</v>
      </c>
      <c r="C450" s="49">
        <f>IF('３　回答貼付シート'!$F447&lt;&gt;0,VLOOKUP('３　回答貼付シート'!$F447,$AR$2048:$AS$2054,2,FALSE),0)</f>
        <v>0</v>
      </c>
      <c r="D450" s="49">
        <f>IF('３　回答貼付シート'!$G447&lt;&gt;0,VLOOKUP(('３　回答貼付シート'!$G447), $AR$2048:$AS$2054,2,FALSE),0)</f>
        <v>0</v>
      </c>
      <c r="E450" s="49">
        <f>'３　回答貼付シート'!$H447</f>
        <v>0</v>
      </c>
      <c r="F450" s="49">
        <f>IF(E450=0,0,VLOOKUP($B450,'２　情報入力シート'!$A$2:$E$2049,5))</f>
        <v>0</v>
      </c>
      <c r="G450" s="49">
        <f>IF('３　回答貼付シート'!I447="ない",0,IF('３　回答貼付シート'!I447="１～２日ある",1,IF('３　回答貼付シート'!I447="３～５日ある",2,IF('３　回答貼付シート'!I447="ほぼ毎日ある",3,))))</f>
        <v>0</v>
      </c>
      <c r="H450" s="49">
        <f>IF('３　回答貼付シート'!J447="ない",0,IF('３　回答貼付シート'!J447="１～２日ある",1,IF('３　回答貼付シート'!J447="３～５日ある",2,IF('３　回答貼付シート'!J447="ほぼ毎日ある",3,))))</f>
        <v>0</v>
      </c>
      <c r="I450" s="49">
        <f>IF('３　回答貼付シート'!K447="ない",0,IF('３　回答貼付シート'!K447="１～２日ある",1,IF('３　回答貼付シート'!K447="３～５日ある",2,IF('３　回答貼付シート'!K447="ほぼ毎日ある",3,))))</f>
        <v>0</v>
      </c>
      <c r="J450" s="49">
        <f>IF('３　回答貼付シート'!L447="ない",0,IF('３　回答貼付シート'!L447="１～２日ある",1,IF('３　回答貼付シート'!L447="３～５日ある",2,IF('３　回答貼付シート'!L447="ほぼ毎日ある",3,))))</f>
        <v>0</v>
      </c>
      <c r="K450" s="49">
        <f>IF('３　回答貼付シート'!M447="ない",0,IF('３　回答貼付シート'!M447="１～２日ある",1,IF('３　回答貼付シート'!M447="３～５日ある",2,IF('３　回答貼付シート'!M447="ほぼ毎日ある",3,))))</f>
        <v>0</v>
      </c>
      <c r="L450" s="49">
        <f>IF('３　回答貼付シート'!N447="ない",0,IF('３　回答貼付シート'!N447="１～２日ある",1,IF('３　回答貼付シート'!N447="３～５日ある",2,IF('３　回答貼付シート'!N447="ほぼ毎日ある",3,))))</f>
        <v>0</v>
      </c>
      <c r="M450" s="49">
        <f>IF('３　回答貼付シート'!O447="ない",0,IF('３　回答貼付シート'!O447="１～２日ある",1,IF('３　回答貼付シート'!O447="３～５日ある",2,IF('３　回答貼付シート'!O447="ほぼ毎日ある",3,))))</f>
        <v>0</v>
      </c>
      <c r="N450" s="49">
        <f>IF('３　回答貼付シート'!P447="ない",0,IF('３　回答貼付シート'!P447="１～２日ある",1,IF('３　回答貼付シート'!P447="３～５日ある",2,IF('３　回答貼付シート'!P447="ほぼ毎日ある",3,))))</f>
        <v>0</v>
      </c>
      <c r="O450" s="49">
        <f>IF('３　回答貼付シート'!Q447="ない",0,IF('３　回答貼付シート'!Q447="１～２日ある",1,IF('３　回答貼付シート'!Q447="３～５日ある",2,IF('３　回答貼付シート'!Q447="ほぼ毎日ある",3,))))</f>
        <v>0</v>
      </c>
      <c r="P450" s="49">
        <f>IF('３　回答貼付シート'!R447="ない",0,IF('３　回答貼付シート'!R447="１～２日ある",1,IF('３　回答貼付シート'!R447="３～５日ある",2,IF('３　回答貼付シート'!R447="ほぼ毎日ある",3,))))</f>
        <v>0</v>
      </c>
      <c r="Q450" s="49">
        <f>IF('３　回答貼付シート'!S447="ない",0,IF('３　回答貼付シート'!S447="１～２日ある",1,IF('３　回答貼付シート'!S447="３～５日ある",2,IF('３　回答貼付シート'!S447="ほぼ毎日ある",3,))))</f>
        <v>0</v>
      </c>
      <c r="R450" s="49">
        <f>IF('３　回答貼付シート'!T447="ない",0,IF('３　回答貼付シート'!T447="１～２日ある",1,IF('３　回答貼付シート'!T447="３～５日ある",2,IF('３　回答貼付シート'!T447="ほぼ毎日ある",3,))))</f>
        <v>0</v>
      </c>
      <c r="S450" s="49">
        <f>IF('３　回答貼付シート'!U447="ない",0,IF('３　回答貼付シート'!U447="１～２日ある",1,IF('３　回答貼付シート'!U447="３～５日ある",2,IF('３　回答貼付シート'!U447="ほぼ毎日ある",3,))))</f>
        <v>0</v>
      </c>
      <c r="T450" s="49">
        <f>IF('３　回答貼付シート'!V447="ない",0,IF('３　回答貼付シート'!V447="１～２日ある",1,IF('３　回答貼付シート'!V447="３～５日ある",2,IF('３　回答貼付シート'!V447="ほぼ毎日ある",3,))))</f>
        <v>0</v>
      </c>
      <c r="U450" s="49">
        <f>IF('３　回答貼付シート'!W447="ない",0,IF('３　回答貼付シート'!W447="１～２日ある",1,IF('３　回答貼付シート'!W447="３～５日ある",2,IF('３　回答貼付シート'!W447="ほぼ毎日ある",3,))))</f>
        <v>0</v>
      </c>
      <c r="V450" s="49">
        <f>IF('３　回答貼付シート'!X447="ない",0,IF('３　回答貼付シート'!X447="１～２日ある",1,IF('３　回答貼付シート'!X447="３～５日ある",2,IF('３　回答貼付シート'!X447="ほぼ毎日ある",3,))))</f>
        <v>0</v>
      </c>
      <c r="W450" s="49">
        <f>IF('３　回答貼付シート'!Y447="ない",0,IF('３　回答貼付シート'!Y447="１～２日ある",1,IF('３　回答貼付シート'!Y447="３～５日ある",2,IF('３　回答貼付シート'!Y447="ほぼ毎日ある",3,))))</f>
        <v>0</v>
      </c>
      <c r="X450" s="49">
        <f>IF('３　回答貼付シート'!Z447="ない",0,IF('３　回答貼付シート'!Z447="１～２日ある",1,IF('３　回答貼付シート'!Z447="３～５日ある",2,IF('３　回答貼付シート'!Z447="ほぼ毎日ある",3,))))</f>
        <v>0</v>
      </c>
      <c r="Y450" s="49">
        <f>IF('３　回答貼付シート'!AA447="ない",0,IF('３　回答貼付シート'!AA447="１～２日ある",1,IF('３　回答貼付シート'!AA447="３～５日ある",2,IF('３　回答貼付シート'!AA447="ほぼ毎日ある",3,))))</f>
        <v>0</v>
      </c>
      <c r="Z450" s="49">
        <f>IF('３　回答貼付シート'!AB447="ない",0,IF('３　回答貼付シート'!AB447="１～２日ある",1,IF('３　回答貼付シート'!AB447="３～５日ある",2,IF('３　回答貼付シート'!AB447="ほぼ毎日ある",3,))))</f>
        <v>0</v>
      </c>
      <c r="AA450" s="49">
        <f>IF('３　回答貼付シート'!AC447="ない",0,IF('３　回答貼付シート'!AC447="１～２日ある",1,IF('３　回答貼付シート'!AC447="３～５日ある",2,IF('３　回答貼付シート'!AC447="ほぼ毎日ある",3,))))</f>
        <v>0</v>
      </c>
      <c r="AB450" s="49">
        <f>IF('３　回答貼付シート'!AD447="ない",0,IF('３　回答貼付シート'!AD447="１～２日ある",1,IF('３　回答貼付シート'!AD447="３～５日ある",2,IF('３　回答貼付シート'!AD447="ほぼ毎日ある",3,))))</f>
        <v>0</v>
      </c>
      <c r="AC450" s="49">
        <f>IF('３　回答貼付シート'!AE447="ない",0,IF('３　回答貼付シート'!AE447="１～２日ある",1,IF('３　回答貼付シート'!AE447="３～５日ある",2,IF('３　回答貼付シート'!AE447="ほぼ毎日ある",3,))))</f>
        <v>0</v>
      </c>
      <c r="AD450" s="49">
        <f>IF('３　回答貼付シート'!AF447="ない",0,IF('３　回答貼付シート'!AF447="１～２日ある",1,IF('３　回答貼付シート'!AF447="３～５日ある",2,IF('３　回答貼付シート'!AF447="ほぼ毎日ある",3,))))</f>
        <v>0</v>
      </c>
      <c r="AE450" s="49">
        <f>IF('３　回答貼付シート'!AG447="ない",0,IF('３　回答貼付シート'!AG447="１～２日ある",1,IF('３　回答貼付シート'!AG447="３～５日ある",2,IF('３　回答貼付シート'!AG447="ほぼ毎日ある",3,))))</f>
        <v>0</v>
      </c>
      <c r="AF450" s="49">
        <f>IF('３　回答貼付シート'!AH447="ない",0,IF('３　回答貼付シート'!AH447="１～２日ある",1,IF('３　回答貼付シート'!AH447="３～５日ある",2,IF('３　回答貼付シート'!AH447="ほぼ毎日ある",3,))))</f>
        <v>0</v>
      </c>
      <c r="AG450" s="49">
        <f>IF('３　回答貼付シート'!AI447="ない",0,IF('３　回答貼付シート'!AI447="１～２日ある",1,IF('３　回答貼付シート'!AI447="３～５日ある",2,IF('３　回答貼付シート'!AI447="ほぼ毎日ある",3,))))</f>
        <v>0</v>
      </c>
      <c r="AH450" s="49">
        <f>IF('３　回答貼付シート'!AJ447="ない",0,IF('３　回答貼付シート'!AJ447="１～２日ある",1,IF('３　回答貼付シート'!AJ447="３～５日ある",2,IF('３　回答貼付シート'!AJ447="ほぼ毎日ある",3,))))</f>
        <v>0</v>
      </c>
      <c r="AI450" s="49">
        <f>IF('３　回答貼付シート'!AK447="ない",0,IF('３　回答貼付シート'!AK447="１～２日ある",1,IF('３　回答貼付シート'!AK447="３～５日ある",2,IF('３　回答貼付シート'!AK447="ほぼ毎日ある",3,))))</f>
        <v>0</v>
      </c>
      <c r="AJ450" s="49">
        <f>IF('３　回答貼付シート'!AL447="ない",0,IF('３　回答貼付シート'!AL447="１～２日ある",1,IF('３　回答貼付シート'!AL447="３～５日ある",2,IF('３　回答貼付シート'!AL447="ほぼ毎日ある",3,))))</f>
        <v>0</v>
      </c>
      <c r="AK450" s="49">
        <f>IF('３　回答貼付シート'!AM447="ない",0,IF('３　回答貼付シート'!AM447="１～２日ある",1,IF('３　回答貼付シート'!AM447="３～５日ある",2,IF('３　回答貼付シート'!AM447="ほぼ毎日ある",3,))))</f>
        <v>0</v>
      </c>
      <c r="AL450" s="49">
        <f>'３　回答貼付シート'!$AN447</f>
        <v>0</v>
      </c>
      <c r="AM450" s="49" t="str">
        <f t="shared" si="47"/>
        <v/>
      </c>
      <c r="AN450" s="49" t="str">
        <f t="shared" si="48"/>
        <v/>
      </c>
      <c r="AO450" s="49" t="str">
        <f t="shared" si="49"/>
        <v/>
      </c>
      <c r="AP450" s="49" t="str">
        <f t="shared" si="50"/>
        <v/>
      </c>
      <c r="AQ450" s="49" t="str">
        <f t="shared" si="51"/>
        <v/>
      </c>
      <c r="AR450" t="str">
        <f t="shared" si="52"/>
        <v>0</v>
      </c>
      <c r="AT450" s="42"/>
    </row>
    <row r="451" spans="1:46">
      <c r="A451" s="49"/>
      <c r="B451" s="49">
        <f t="shared" si="46"/>
        <v>0</v>
      </c>
      <c r="C451" s="49">
        <f>IF('３　回答貼付シート'!$F448&lt;&gt;0,VLOOKUP('３　回答貼付シート'!$F448,$AR$2048:$AS$2054,2,FALSE),0)</f>
        <v>0</v>
      </c>
      <c r="D451" s="49">
        <f>IF('３　回答貼付シート'!$G448&lt;&gt;0,VLOOKUP(('３　回答貼付シート'!$G448), $AR$2048:$AS$2054,2,FALSE),0)</f>
        <v>0</v>
      </c>
      <c r="E451" s="49">
        <f>'３　回答貼付シート'!$H448</f>
        <v>0</v>
      </c>
      <c r="F451" s="49">
        <f>IF(E451=0,0,VLOOKUP($B451,'２　情報入力シート'!$A$2:$E$2049,5))</f>
        <v>0</v>
      </c>
      <c r="G451" s="49">
        <f>IF('３　回答貼付シート'!I448="ない",0,IF('３　回答貼付シート'!I448="１～２日ある",1,IF('３　回答貼付シート'!I448="３～５日ある",2,IF('３　回答貼付シート'!I448="ほぼ毎日ある",3,))))</f>
        <v>0</v>
      </c>
      <c r="H451" s="49">
        <f>IF('３　回答貼付シート'!J448="ない",0,IF('３　回答貼付シート'!J448="１～２日ある",1,IF('３　回答貼付シート'!J448="３～５日ある",2,IF('３　回答貼付シート'!J448="ほぼ毎日ある",3,))))</f>
        <v>0</v>
      </c>
      <c r="I451" s="49">
        <f>IF('３　回答貼付シート'!K448="ない",0,IF('３　回答貼付シート'!K448="１～２日ある",1,IF('３　回答貼付シート'!K448="３～５日ある",2,IF('３　回答貼付シート'!K448="ほぼ毎日ある",3,))))</f>
        <v>0</v>
      </c>
      <c r="J451" s="49">
        <f>IF('３　回答貼付シート'!L448="ない",0,IF('３　回答貼付シート'!L448="１～２日ある",1,IF('３　回答貼付シート'!L448="３～５日ある",2,IF('３　回答貼付シート'!L448="ほぼ毎日ある",3,))))</f>
        <v>0</v>
      </c>
      <c r="K451" s="49">
        <f>IF('３　回答貼付シート'!M448="ない",0,IF('３　回答貼付シート'!M448="１～２日ある",1,IF('３　回答貼付シート'!M448="３～５日ある",2,IF('３　回答貼付シート'!M448="ほぼ毎日ある",3,))))</f>
        <v>0</v>
      </c>
      <c r="L451" s="49">
        <f>IF('３　回答貼付シート'!N448="ない",0,IF('３　回答貼付シート'!N448="１～２日ある",1,IF('３　回答貼付シート'!N448="３～５日ある",2,IF('３　回答貼付シート'!N448="ほぼ毎日ある",3,))))</f>
        <v>0</v>
      </c>
      <c r="M451" s="49">
        <f>IF('３　回答貼付シート'!O448="ない",0,IF('３　回答貼付シート'!O448="１～２日ある",1,IF('３　回答貼付シート'!O448="３～５日ある",2,IF('３　回答貼付シート'!O448="ほぼ毎日ある",3,))))</f>
        <v>0</v>
      </c>
      <c r="N451" s="49">
        <f>IF('３　回答貼付シート'!P448="ない",0,IF('３　回答貼付シート'!P448="１～２日ある",1,IF('３　回答貼付シート'!P448="３～５日ある",2,IF('３　回答貼付シート'!P448="ほぼ毎日ある",3,))))</f>
        <v>0</v>
      </c>
      <c r="O451" s="49">
        <f>IF('３　回答貼付シート'!Q448="ない",0,IF('３　回答貼付シート'!Q448="１～２日ある",1,IF('３　回答貼付シート'!Q448="３～５日ある",2,IF('３　回答貼付シート'!Q448="ほぼ毎日ある",3,))))</f>
        <v>0</v>
      </c>
      <c r="P451" s="49">
        <f>IF('３　回答貼付シート'!R448="ない",0,IF('３　回答貼付シート'!R448="１～２日ある",1,IF('３　回答貼付シート'!R448="３～５日ある",2,IF('３　回答貼付シート'!R448="ほぼ毎日ある",3,))))</f>
        <v>0</v>
      </c>
      <c r="Q451" s="49">
        <f>IF('３　回答貼付シート'!S448="ない",0,IF('３　回答貼付シート'!S448="１～２日ある",1,IF('３　回答貼付シート'!S448="３～５日ある",2,IF('３　回答貼付シート'!S448="ほぼ毎日ある",3,))))</f>
        <v>0</v>
      </c>
      <c r="R451" s="49">
        <f>IF('３　回答貼付シート'!T448="ない",0,IF('３　回答貼付シート'!T448="１～２日ある",1,IF('３　回答貼付シート'!T448="３～５日ある",2,IF('３　回答貼付シート'!T448="ほぼ毎日ある",3,))))</f>
        <v>0</v>
      </c>
      <c r="S451" s="49">
        <f>IF('３　回答貼付シート'!U448="ない",0,IF('３　回答貼付シート'!U448="１～２日ある",1,IF('３　回答貼付シート'!U448="３～５日ある",2,IF('３　回答貼付シート'!U448="ほぼ毎日ある",3,))))</f>
        <v>0</v>
      </c>
      <c r="T451" s="49">
        <f>IF('３　回答貼付シート'!V448="ない",0,IF('３　回答貼付シート'!V448="１～２日ある",1,IF('３　回答貼付シート'!V448="３～５日ある",2,IF('３　回答貼付シート'!V448="ほぼ毎日ある",3,))))</f>
        <v>0</v>
      </c>
      <c r="U451" s="49">
        <f>IF('３　回答貼付シート'!W448="ない",0,IF('３　回答貼付シート'!W448="１～２日ある",1,IF('３　回答貼付シート'!W448="３～５日ある",2,IF('３　回答貼付シート'!W448="ほぼ毎日ある",3,))))</f>
        <v>0</v>
      </c>
      <c r="V451" s="49">
        <f>IF('３　回答貼付シート'!X448="ない",0,IF('３　回答貼付シート'!X448="１～２日ある",1,IF('３　回答貼付シート'!X448="３～５日ある",2,IF('３　回答貼付シート'!X448="ほぼ毎日ある",3,))))</f>
        <v>0</v>
      </c>
      <c r="W451" s="49">
        <f>IF('３　回答貼付シート'!Y448="ない",0,IF('３　回答貼付シート'!Y448="１～２日ある",1,IF('３　回答貼付シート'!Y448="３～５日ある",2,IF('３　回答貼付シート'!Y448="ほぼ毎日ある",3,))))</f>
        <v>0</v>
      </c>
      <c r="X451" s="49">
        <f>IF('３　回答貼付シート'!Z448="ない",0,IF('３　回答貼付シート'!Z448="１～２日ある",1,IF('３　回答貼付シート'!Z448="３～５日ある",2,IF('３　回答貼付シート'!Z448="ほぼ毎日ある",3,))))</f>
        <v>0</v>
      </c>
      <c r="Y451" s="49">
        <f>IF('３　回答貼付シート'!AA448="ない",0,IF('３　回答貼付シート'!AA448="１～２日ある",1,IF('３　回答貼付シート'!AA448="３～５日ある",2,IF('３　回答貼付シート'!AA448="ほぼ毎日ある",3,))))</f>
        <v>0</v>
      </c>
      <c r="Z451" s="49">
        <f>IF('３　回答貼付シート'!AB448="ない",0,IF('３　回答貼付シート'!AB448="１～２日ある",1,IF('３　回答貼付シート'!AB448="３～５日ある",2,IF('３　回答貼付シート'!AB448="ほぼ毎日ある",3,))))</f>
        <v>0</v>
      </c>
      <c r="AA451" s="49">
        <f>IF('３　回答貼付シート'!AC448="ない",0,IF('３　回答貼付シート'!AC448="１～２日ある",1,IF('３　回答貼付シート'!AC448="３～５日ある",2,IF('３　回答貼付シート'!AC448="ほぼ毎日ある",3,))))</f>
        <v>0</v>
      </c>
      <c r="AB451" s="49">
        <f>IF('３　回答貼付シート'!AD448="ない",0,IF('３　回答貼付シート'!AD448="１～２日ある",1,IF('３　回答貼付シート'!AD448="３～５日ある",2,IF('３　回答貼付シート'!AD448="ほぼ毎日ある",3,))))</f>
        <v>0</v>
      </c>
      <c r="AC451" s="49">
        <f>IF('３　回答貼付シート'!AE448="ない",0,IF('３　回答貼付シート'!AE448="１～２日ある",1,IF('３　回答貼付シート'!AE448="３～５日ある",2,IF('３　回答貼付シート'!AE448="ほぼ毎日ある",3,))))</f>
        <v>0</v>
      </c>
      <c r="AD451" s="49">
        <f>IF('３　回答貼付シート'!AF448="ない",0,IF('３　回答貼付シート'!AF448="１～２日ある",1,IF('３　回答貼付シート'!AF448="３～５日ある",2,IF('３　回答貼付シート'!AF448="ほぼ毎日ある",3,))))</f>
        <v>0</v>
      </c>
      <c r="AE451" s="49">
        <f>IF('３　回答貼付シート'!AG448="ない",0,IF('３　回答貼付シート'!AG448="１～２日ある",1,IF('３　回答貼付シート'!AG448="３～５日ある",2,IF('３　回答貼付シート'!AG448="ほぼ毎日ある",3,))))</f>
        <v>0</v>
      </c>
      <c r="AF451" s="49">
        <f>IF('３　回答貼付シート'!AH448="ない",0,IF('３　回答貼付シート'!AH448="１～２日ある",1,IF('３　回答貼付シート'!AH448="３～５日ある",2,IF('３　回答貼付シート'!AH448="ほぼ毎日ある",3,))))</f>
        <v>0</v>
      </c>
      <c r="AG451" s="49">
        <f>IF('３　回答貼付シート'!AI448="ない",0,IF('３　回答貼付シート'!AI448="１～２日ある",1,IF('３　回答貼付シート'!AI448="３～５日ある",2,IF('３　回答貼付シート'!AI448="ほぼ毎日ある",3,))))</f>
        <v>0</v>
      </c>
      <c r="AH451" s="49">
        <f>IF('３　回答貼付シート'!AJ448="ない",0,IF('３　回答貼付シート'!AJ448="１～２日ある",1,IF('３　回答貼付シート'!AJ448="３～５日ある",2,IF('３　回答貼付シート'!AJ448="ほぼ毎日ある",3,))))</f>
        <v>0</v>
      </c>
      <c r="AI451" s="49">
        <f>IF('３　回答貼付シート'!AK448="ない",0,IF('３　回答貼付シート'!AK448="１～２日ある",1,IF('３　回答貼付シート'!AK448="３～５日ある",2,IF('３　回答貼付シート'!AK448="ほぼ毎日ある",3,))))</f>
        <v>0</v>
      </c>
      <c r="AJ451" s="49">
        <f>IF('３　回答貼付シート'!AL448="ない",0,IF('３　回答貼付シート'!AL448="１～２日ある",1,IF('３　回答貼付シート'!AL448="３～５日ある",2,IF('３　回答貼付シート'!AL448="ほぼ毎日ある",3,))))</f>
        <v>0</v>
      </c>
      <c r="AK451" s="49">
        <f>IF('３　回答貼付シート'!AM448="ない",0,IF('３　回答貼付シート'!AM448="１～２日ある",1,IF('３　回答貼付シート'!AM448="３～５日ある",2,IF('３　回答貼付シート'!AM448="ほぼ毎日ある",3,))))</f>
        <v>0</v>
      </c>
      <c r="AL451" s="49">
        <f>'３　回答貼付シート'!$AN448</f>
        <v>0</v>
      </c>
      <c r="AM451" s="49" t="str">
        <f t="shared" si="47"/>
        <v/>
      </c>
      <c r="AN451" s="49" t="str">
        <f t="shared" si="48"/>
        <v/>
      </c>
      <c r="AO451" s="49" t="str">
        <f t="shared" si="49"/>
        <v/>
      </c>
      <c r="AP451" s="49" t="str">
        <f t="shared" si="50"/>
        <v/>
      </c>
      <c r="AQ451" s="49" t="str">
        <f t="shared" si="51"/>
        <v/>
      </c>
      <c r="AR451" t="str">
        <f t="shared" si="52"/>
        <v>0</v>
      </c>
      <c r="AT451" s="42"/>
    </row>
    <row r="452" spans="1:46">
      <c r="A452" s="49"/>
      <c r="B452" s="49">
        <f t="shared" si="46"/>
        <v>0</v>
      </c>
      <c r="C452" s="49">
        <f>IF('３　回答貼付シート'!$F449&lt;&gt;0,VLOOKUP('３　回答貼付シート'!$F449,$AR$2048:$AS$2054,2,FALSE),0)</f>
        <v>0</v>
      </c>
      <c r="D452" s="49">
        <f>IF('３　回答貼付シート'!$G449&lt;&gt;0,VLOOKUP(('３　回答貼付シート'!$G449), $AR$2048:$AS$2054,2,FALSE),0)</f>
        <v>0</v>
      </c>
      <c r="E452" s="49">
        <f>'３　回答貼付シート'!$H449</f>
        <v>0</v>
      </c>
      <c r="F452" s="49">
        <f>IF(E452=0,0,VLOOKUP($B452,'２　情報入力シート'!$A$2:$E$2049,5))</f>
        <v>0</v>
      </c>
      <c r="G452" s="49">
        <f>IF('３　回答貼付シート'!I449="ない",0,IF('３　回答貼付シート'!I449="１～２日ある",1,IF('３　回答貼付シート'!I449="３～５日ある",2,IF('３　回答貼付シート'!I449="ほぼ毎日ある",3,))))</f>
        <v>0</v>
      </c>
      <c r="H452" s="49">
        <f>IF('３　回答貼付シート'!J449="ない",0,IF('３　回答貼付シート'!J449="１～２日ある",1,IF('３　回答貼付シート'!J449="３～５日ある",2,IF('３　回答貼付シート'!J449="ほぼ毎日ある",3,))))</f>
        <v>0</v>
      </c>
      <c r="I452" s="49">
        <f>IF('３　回答貼付シート'!K449="ない",0,IF('３　回答貼付シート'!K449="１～２日ある",1,IF('３　回答貼付シート'!K449="３～５日ある",2,IF('３　回答貼付シート'!K449="ほぼ毎日ある",3,))))</f>
        <v>0</v>
      </c>
      <c r="J452" s="49">
        <f>IF('３　回答貼付シート'!L449="ない",0,IF('３　回答貼付シート'!L449="１～２日ある",1,IF('３　回答貼付シート'!L449="３～５日ある",2,IF('３　回答貼付シート'!L449="ほぼ毎日ある",3,))))</f>
        <v>0</v>
      </c>
      <c r="K452" s="49">
        <f>IF('３　回答貼付シート'!M449="ない",0,IF('３　回答貼付シート'!M449="１～２日ある",1,IF('３　回答貼付シート'!M449="３～５日ある",2,IF('３　回答貼付シート'!M449="ほぼ毎日ある",3,))))</f>
        <v>0</v>
      </c>
      <c r="L452" s="49">
        <f>IF('３　回答貼付シート'!N449="ない",0,IF('３　回答貼付シート'!N449="１～２日ある",1,IF('３　回答貼付シート'!N449="３～５日ある",2,IF('３　回答貼付シート'!N449="ほぼ毎日ある",3,))))</f>
        <v>0</v>
      </c>
      <c r="M452" s="49">
        <f>IF('３　回答貼付シート'!O449="ない",0,IF('３　回答貼付シート'!O449="１～２日ある",1,IF('３　回答貼付シート'!O449="３～５日ある",2,IF('３　回答貼付シート'!O449="ほぼ毎日ある",3,))))</f>
        <v>0</v>
      </c>
      <c r="N452" s="49">
        <f>IF('３　回答貼付シート'!P449="ない",0,IF('３　回答貼付シート'!P449="１～２日ある",1,IF('３　回答貼付シート'!P449="３～５日ある",2,IF('３　回答貼付シート'!P449="ほぼ毎日ある",3,))))</f>
        <v>0</v>
      </c>
      <c r="O452" s="49">
        <f>IF('３　回答貼付シート'!Q449="ない",0,IF('３　回答貼付シート'!Q449="１～２日ある",1,IF('３　回答貼付シート'!Q449="３～５日ある",2,IF('３　回答貼付シート'!Q449="ほぼ毎日ある",3,))))</f>
        <v>0</v>
      </c>
      <c r="P452" s="49">
        <f>IF('３　回答貼付シート'!R449="ない",0,IF('３　回答貼付シート'!R449="１～２日ある",1,IF('３　回答貼付シート'!R449="３～５日ある",2,IF('３　回答貼付シート'!R449="ほぼ毎日ある",3,))))</f>
        <v>0</v>
      </c>
      <c r="Q452" s="49">
        <f>IF('３　回答貼付シート'!S449="ない",0,IF('３　回答貼付シート'!S449="１～２日ある",1,IF('３　回答貼付シート'!S449="３～５日ある",2,IF('３　回答貼付シート'!S449="ほぼ毎日ある",3,))))</f>
        <v>0</v>
      </c>
      <c r="R452" s="49">
        <f>IF('３　回答貼付シート'!T449="ない",0,IF('３　回答貼付シート'!T449="１～２日ある",1,IF('３　回答貼付シート'!T449="３～５日ある",2,IF('３　回答貼付シート'!T449="ほぼ毎日ある",3,))))</f>
        <v>0</v>
      </c>
      <c r="S452" s="49">
        <f>IF('３　回答貼付シート'!U449="ない",0,IF('３　回答貼付シート'!U449="１～２日ある",1,IF('３　回答貼付シート'!U449="３～５日ある",2,IF('３　回答貼付シート'!U449="ほぼ毎日ある",3,))))</f>
        <v>0</v>
      </c>
      <c r="T452" s="49">
        <f>IF('３　回答貼付シート'!V449="ない",0,IF('３　回答貼付シート'!V449="１～２日ある",1,IF('３　回答貼付シート'!V449="３～５日ある",2,IF('３　回答貼付シート'!V449="ほぼ毎日ある",3,))))</f>
        <v>0</v>
      </c>
      <c r="U452" s="49">
        <f>IF('３　回答貼付シート'!W449="ない",0,IF('３　回答貼付シート'!W449="１～２日ある",1,IF('３　回答貼付シート'!W449="３～５日ある",2,IF('３　回答貼付シート'!W449="ほぼ毎日ある",3,))))</f>
        <v>0</v>
      </c>
      <c r="V452" s="49">
        <f>IF('３　回答貼付シート'!X449="ない",0,IF('３　回答貼付シート'!X449="１～２日ある",1,IF('３　回答貼付シート'!X449="３～５日ある",2,IF('３　回答貼付シート'!X449="ほぼ毎日ある",3,))))</f>
        <v>0</v>
      </c>
      <c r="W452" s="49">
        <f>IF('３　回答貼付シート'!Y449="ない",0,IF('３　回答貼付シート'!Y449="１～２日ある",1,IF('３　回答貼付シート'!Y449="３～５日ある",2,IF('３　回答貼付シート'!Y449="ほぼ毎日ある",3,))))</f>
        <v>0</v>
      </c>
      <c r="X452" s="49">
        <f>IF('３　回答貼付シート'!Z449="ない",0,IF('３　回答貼付シート'!Z449="１～２日ある",1,IF('３　回答貼付シート'!Z449="３～５日ある",2,IF('３　回答貼付シート'!Z449="ほぼ毎日ある",3,))))</f>
        <v>0</v>
      </c>
      <c r="Y452" s="49">
        <f>IF('３　回答貼付シート'!AA449="ない",0,IF('３　回答貼付シート'!AA449="１～２日ある",1,IF('３　回答貼付シート'!AA449="３～５日ある",2,IF('３　回答貼付シート'!AA449="ほぼ毎日ある",3,))))</f>
        <v>0</v>
      </c>
      <c r="Z452" s="49">
        <f>IF('３　回答貼付シート'!AB449="ない",0,IF('３　回答貼付シート'!AB449="１～２日ある",1,IF('３　回答貼付シート'!AB449="３～５日ある",2,IF('３　回答貼付シート'!AB449="ほぼ毎日ある",3,))))</f>
        <v>0</v>
      </c>
      <c r="AA452" s="49">
        <f>IF('３　回答貼付シート'!AC449="ない",0,IF('３　回答貼付シート'!AC449="１～２日ある",1,IF('３　回答貼付シート'!AC449="３～５日ある",2,IF('３　回答貼付シート'!AC449="ほぼ毎日ある",3,))))</f>
        <v>0</v>
      </c>
      <c r="AB452" s="49">
        <f>IF('３　回答貼付シート'!AD449="ない",0,IF('３　回答貼付シート'!AD449="１～２日ある",1,IF('３　回答貼付シート'!AD449="３～５日ある",2,IF('３　回答貼付シート'!AD449="ほぼ毎日ある",3,))))</f>
        <v>0</v>
      </c>
      <c r="AC452" s="49">
        <f>IF('３　回答貼付シート'!AE449="ない",0,IF('３　回答貼付シート'!AE449="１～２日ある",1,IF('３　回答貼付シート'!AE449="３～５日ある",2,IF('３　回答貼付シート'!AE449="ほぼ毎日ある",3,))))</f>
        <v>0</v>
      </c>
      <c r="AD452" s="49">
        <f>IF('３　回答貼付シート'!AF449="ない",0,IF('３　回答貼付シート'!AF449="１～２日ある",1,IF('３　回答貼付シート'!AF449="３～５日ある",2,IF('３　回答貼付シート'!AF449="ほぼ毎日ある",3,))))</f>
        <v>0</v>
      </c>
      <c r="AE452" s="49">
        <f>IF('３　回答貼付シート'!AG449="ない",0,IF('３　回答貼付シート'!AG449="１～２日ある",1,IF('３　回答貼付シート'!AG449="３～５日ある",2,IF('３　回答貼付シート'!AG449="ほぼ毎日ある",3,))))</f>
        <v>0</v>
      </c>
      <c r="AF452" s="49">
        <f>IF('３　回答貼付シート'!AH449="ない",0,IF('３　回答貼付シート'!AH449="１～２日ある",1,IF('３　回答貼付シート'!AH449="３～５日ある",2,IF('３　回答貼付シート'!AH449="ほぼ毎日ある",3,))))</f>
        <v>0</v>
      </c>
      <c r="AG452" s="49">
        <f>IF('３　回答貼付シート'!AI449="ない",0,IF('３　回答貼付シート'!AI449="１～２日ある",1,IF('３　回答貼付シート'!AI449="３～５日ある",2,IF('３　回答貼付シート'!AI449="ほぼ毎日ある",3,))))</f>
        <v>0</v>
      </c>
      <c r="AH452" s="49">
        <f>IF('３　回答貼付シート'!AJ449="ない",0,IF('３　回答貼付シート'!AJ449="１～２日ある",1,IF('３　回答貼付シート'!AJ449="３～５日ある",2,IF('３　回答貼付シート'!AJ449="ほぼ毎日ある",3,))))</f>
        <v>0</v>
      </c>
      <c r="AI452" s="49">
        <f>IF('３　回答貼付シート'!AK449="ない",0,IF('３　回答貼付シート'!AK449="１～２日ある",1,IF('３　回答貼付シート'!AK449="３～５日ある",2,IF('３　回答貼付シート'!AK449="ほぼ毎日ある",3,))))</f>
        <v>0</v>
      </c>
      <c r="AJ452" s="49">
        <f>IF('３　回答貼付シート'!AL449="ない",0,IF('３　回答貼付シート'!AL449="１～２日ある",1,IF('３　回答貼付シート'!AL449="３～５日ある",2,IF('３　回答貼付シート'!AL449="ほぼ毎日ある",3,))))</f>
        <v>0</v>
      </c>
      <c r="AK452" s="49">
        <f>IF('３　回答貼付シート'!AM449="ない",0,IF('３　回答貼付シート'!AM449="１～２日ある",1,IF('３　回答貼付シート'!AM449="３～５日ある",2,IF('３　回答貼付シート'!AM449="ほぼ毎日ある",3,))))</f>
        <v>0</v>
      </c>
      <c r="AL452" s="49">
        <f>'３　回答貼付シート'!$AN449</f>
        <v>0</v>
      </c>
      <c r="AM452" s="49" t="str">
        <f t="shared" si="47"/>
        <v/>
      </c>
      <c r="AN452" s="49" t="str">
        <f t="shared" si="48"/>
        <v/>
      </c>
      <c r="AO452" s="49" t="str">
        <f t="shared" si="49"/>
        <v/>
      </c>
      <c r="AP452" s="49" t="str">
        <f t="shared" si="50"/>
        <v/>
      </c>
      <c r="AQ452" s="49" t="str">
        <f t="shared" si="51"/>
        <v/>
      </c>
      <c r="AR452" t="str">
        <f t="shared" si="52"/>
        <v>0</v>
      </c>
      <c r="AT452" s="42"/>
    </row>
    <row r="453" spans="1:46">
      <c r="A453" s="49"/>
      <c r="B453" s="49">
        <f t="shared" si="46"/>
        <v>0</v>
      </c>
      <c r="C453" s="49">
        <f>IF('３　回答貼付シート'!$F450&lt;&gt;0,VLOOKUP('３　回答貼付シート'!$F450,$AR$2048:$AS$2054,2,FALSE),0)</f>
        <v>0</v>
      </c>
      <c r="D453" s="49">
        <f>IF('３　回答貼付シート'!$G450&lt;&gt;0,VLOOKUP(('３　回答貼付シート'!$G450), $AR$2048:$AS$2054,2,FALSE),0)</f>
        <v>0</v>
      </c>
      <c r="E453" s="49">
        <f>'３　回答貼付シート'!$H450</f>
        <v>0</v>
      </c>
      <c r="F453" s="49">
        <f>IF(E453=0,0,VLOOKUP($B453,'２　情報入力シート'!$A$2:$E$2049,5))</f>
        <v>0</v>
      </c>
      <c r="G453" s="49">
        <f>IF('３　回答貼付シート'!I450="ない",0,IF('３　回答貼付シート'!I450="１～２日ある",1,IF('３　回答貼付シート'!I450="３～５日ある",2,IF('３　回答貼付シート'!I450="ほぼ毎日ある",3,))))</f>
        <v>0</v>
      </c>
      <c r="H453" s="49">
        <f>IF('３　回答貼付シート'!J450="ない",0,IF('３　回答貼付シート'!J450="１～２日ある",1,IF('３　回答貼付シート'!J450="３～５日ある",2,IF('３　回答貼付シート'!J450="ほぼ毎日ある",3,))))</f>
        <v>0</v>
      </c>
      <c r="I453" s="49">
        <f>IF('３　回答貼付シート'!K450="ない",0,IF('３　回答貼付シート'!K450="１～２日ある",1,IF('３　回答貼付シート'!K450="３～５日ある",2,IF('３　回答貼付シート'!K450="ほぼ毎日ある",3,))))</f>
        <v>0</v>
      </c>
      <c r="J453" s="49">
        <f>IF('３　回答貼付シート'!L450="ない",0,IF('３　回答貼付シート'!L450="１～２日ある",1,IF('３　回答貼付シート'!L450="３～５日ある",2,IF('３　回答貼付シート'!L450="ほぼ毎日ある",3,))))</f>
        <v>0</v>
      </c>
      <c r="K453" s="49">
        <f>IF('３　回答貼付シート'!M450="ない",0,IF('３　回答貼付シート'!M450="１～２日ある",1,IF('３　回答貼付シート'!M450="３～５日ある",2,IF('３　回答貼付シート'!M450="ほぼ毎日ある",3,))))</f>
        <v>0</v>
      </c>
      <c r="L453" s="49">
        <f>IF('３　回答貼付シート'!N450="ない",0,IF('３　回答貼付シート'!N450="１～２日ある",1,IF('３　回答貼付シート'!N450="３～５日ある",2,IF('３　回答貼付シート'!N450="ほぼ毎日ある",3,))))</f>
        <v>0</v>
      </c>
      <c r="M453" s="49">
        <f>IF('３　回答貼付シート'!O450="ない",0,IF('３　回答貼付シート'!O450="１～２日ある",1,IF('３　回答貼付シート'!O450="３～５日ある",2,IF('３　回答貼付シート'!O450="ほぼ毎日ある",3,))))</f>
        <v>0</v>
      </c>
      <c r="N453" s="49">
        <f>IF('３　回答貼付シート'!P450="ない",0,IF('３　回答貼付シート'!P450="１～２日ある",1,IF('３　回答貼付シート'!P450="３～５日ある",2,IF('３　回答貼付シート'!P450="ほぼ毎日ある",3,))))</f>
        <v>0</v>
      </c>
      <c r="O453" s="49">
        <f>IF('３　回答貼付シート'!Q450="ない",0,IF('３　回答貼付シート'!Q450="１～２日ある",1,IF('３　回答貼付シート'!Q450="３～５日ある",2,IF('３　回答貼付シート'!Q450="ほぼ毎日ある",3,))))</f>
        <v>0</v>
      </c>
      <c r="P453" s="49">
        <f>IF('３　回答貼付シート'!R450="ない",0,IF('３　回答貼付シート'!R450="１～２日ある",1,IF('３　回答貼付シート'!R450="３～５日ある",2,IF('３　回答貼付シート'!R450="ほぼ毎日ある",3,))))</f>
        <v>0</v>
      </c>
      <c r="Q453" s="49">
        <f>IF('３　回答貼付シート'!S450="ない",0,IF('３　回答貼付シート'!S450="１～２日ある",1,IF('３　回答貼付シート'!S450="３～５日ある",2,IF('３　回答貼付シート'!S450="ほぼ毎日ある",3,))))</f>
        <v>0</v>
      </c>
      <c r="R453" s="49">
        <f>IF('３　回答貼付シート'!T450="ない",0,IF('３　回答貼付シート'!T450="１～２日ある",1,IF('３　回答貼付シート'!T450="３～５日ある",2,IF('３　回答貼付シート'!T450="ほぼ毎日ある",3,))))</f>
        <v>0</v>
      </c>
      <c r="S453" s="49">
        <f>IF('３　回答貼付シート'!U450="ない",0,IF('３　回答貼付シート'!U450="１～２日ある",1,IF('３　回答貼付シート'!U450="３～５日ある",2,IF('３　回答貼付シート'!U450="ほぼ毎日ある",3,))))</f>
        <v>0</v>
      </c>
      <c r="T453" s="49">
        <f>IF('３　回答貼付シート'!V450="ない",0,IF('３　回答貼付シート'!V450="１～２日ある",1,IF('３　回答貼付シート'!V450="３～５日ある",2,IF('３　回答貼付シート'!V450="ほぼ毎日ある",3,))))</f>
        <v>0</v>
      </c>
      <c r="U453" s="49">
        <f>IF('３　回答貼付シート'!W450="ない",0,IF('３　回答貼付シート'!W450="１～２日ある",1,IF('３　回答貼付シート'!W450="３～５日ある",2,IF('３　回答貼付シート'!W450="ほぼ毎日ある",3,))))</f>
        <v>0</v>
      </c>
      <c r="V453" s="49">
        <f>IF('３　回答貼付シート'!X450="ない",0,IF('３　回答貼付シート'!X450="１～２日ある",1,IF('３　回答貼付シート'!X450="３～５日ある",2,IF('３　回答貼付シート'!X450="ほぼ毎日ある",3,))))</f>
        <v>0</v>
      </c>
      <c r="W453" s="49">
        <f>IF('３　回答貼付シート'!Y450="ない",0,IF('３　回答貼付シート'!Y450="１～２日ある",1,IF('３　回答貼付シート'!Y450="３～５日ある",2,IF('３　回答貼付シート'!Y450="ほぼ毎日ある",3,))))</f>
        <v>0</v>
      </c>
      <c r="X453" s="49">
        <f>IF('３　回答貼付シート'!Z450="ない",0,IF('３　回答貼付シート'!Z450="１～２日ある",1,IF('３　回答貼付シート'!Z450="３～５日ある",2,IF('３　回答貼付シート'!Z450="ほぼ毎日ある",3,))))</f>
        <v>0</v>
      </c>
      <c r="Y453" s="49">
        <f>IF('３　回答貼付シート'!AA450="ない",0,IF('３　回答貼付シート'!AA450="１～２日ある",1,IF('３　回答貼付シート'!AA450="３～５日ある",2,IF('３　回答貼付シート'!AA450="ほぼ毎日ある",3,))))</f>
        <v>0</v>
      </c>
      <c r="Z453" s="49">
        <f>IF('３　回答貼付シート'!AB450="ない",0,IF('３　回答貼付シート'!AB450="１～２日ある",1,IF('３　回答貼付シート'!AB450="３～５日ある",2,IF('３　回答貼付シート'!AB450="ほぼ毎日ある",3,))))</f>
        <v>0</v>
      </c>
      <c r="AA453" s="49">
        <f>IF('３　回答貼付シート'!AC450="ない",0,IF('３　回答貼付シート'!AC450="１～２日ある",1,IF('３　回答貼付シート'!AC450="３～５日ある",2,IF('３　回答貼付シート'!AC450="ほぼ毎日ある",3,))))</f>
        <v>0</v>
      </c>
      <c r="AB453" s="49">
        <f>IF('３　回答貼付シート'!AD450="ない",0,IF('３　回答貼付シート'!AD450="１～２日ある",1,IF('３　回答貼付シート'!AD450="３～５日ある",2,IF('３　回答貼付シート'!AD450="ほぼ毎日ある",3,))))</f>
        <v>0</v>
      </c>
      <c r="AC453" s="49">
        <f>IF('３　回答貼付シート'!AE450="ない",0,IF('３　回答貼付シート'!AE450="１～２日ある",1,IF('３　回答貼付シート'!AE450="３～５日ある",2,IF('３　回答貼付シート'!AE450="ほぼ毎日ある",3,))))</f>
        <v>0</v>
      </c>
      <c r="AD453" s="49">
        <f>IF('３　回答貼付シート'!AF450="ない",0,IF('３　回答貼付シート'!AF450="１～２日ある",1,IF('３　回答貼付シート'!AF450="３～５日ある",2,IF('３　回答貼付シート'!AF450="ほぼ毎日ある",3,))))</f>
        <v>0</v>
      </c>
      <c r="AE453" s="49">
        <f>IF('３　回答貼付シート'!AG450="ない",0,IF('３　回答貼付シート'!AG450="１～２日ある",1,IF('３　回答貼付シート'!AG450="３～５日ある",2,IF('３　回答貼付シート'!AG450="ほぼ毎日ある",3,))))</f>
        <v>0</v>
      </c>
      <c r="AF453" s="49">
        <f>IF('３　回答貼付シート'!AH450="ない",0,IF('３　回答貼付シート'!AH450="１～２日ある",1,IF('３　回答貼付シート'!AH450="３～５日ある",2,IF('３　回答貼付シート'!AH450="ほぼ毎日ある",3,))))</f>
        <v>0</v>
      </c>
      <c r="AG453" s="49">
        <f>IF('３　回答貼付シート'!AI450="ない",0,IF('３　回答貼付シート'!AI450="１～２日ある",1,IF('３　回答貼付シート'!AI450="３～５日ある",2,IF('３　回答貼付シート'!AI450="ほぼ毎日ある",3,))))</f>
        <v>0</v>
      </c>
      <c r="AH453" s="49">
        <f>IF('３　回答貼付シート'!AJ450="ない",0,IF('３　回答貼付シート'!AJ450="１～２日ある",1,IF('３　回答貼付シート'!AJ450="３～５日ある",2,IF('３　回答貼付シート'!AJ450="ほぼ毎日ある",3,))))</f>
        <v>0</v>
      </c>
      <c r="AI453" s="49">
        <f>IF('３　回答貼付シート'!AK450="ない",0,IF('３　回答貼付シート'!AK450="１～２日ある",1,IF('３　回答貼付シート'!AK450="３～５日ある",2,IF('３　回答貼付シート'!AK450="ほぼ毎日ある",3,))))</f>
        <v>0</v>
      </c>
      <c r="AJ453" s="49">
        <f>IF('３　回答貼付シート'!AL450="ない",0,IF('３　回答貼付シート'!AL450="１～２日ある",1,IF('３　回答貼付シート'!AL450="３～５日ある",2,IF('３　回答貼付シート'!AL450="ほぼ毎日ある",3,))))</f>
        <v>0</v>
      </c>
      <c r="AK453" s="49">
        <f>IF('３　回答貼付シート'!AM450="ない",0,IF('３　回答貼付シート'!AM450="１～２日ある",1,IF('３　回答貼付シート'!AM450="３～５日ある",2,IF('３　回答貼付シート'!AM450="ほぼ毎日ある",3,))))</f>
        <v>0</v>
      </c>
      <c r="AL453" s="49">
        <f>'３　回答貼付シート'!$AN450</f>
        <v>0</v>
      </c>
      <c r="AM453" s="49" t="str">
        <f t="shared" si="47"/>
        <v/>
      </c>
      <c r="AN453" s="49" t="str">
        <f t="shared" si="48"/>
        <v/>
      </c>
      <c r="AO453" s="49" t="str">
        <f t="shared" si="49"/>
        <v/>
      </c>
      <c r="AP453" s="49" t="str">
        <f t="shared" si="50"/>
        <v/>
      </c>
      <c r="AQ453" s="49" t="str">
        <f t="shared" si="51"/>
        <v/>
      </c>
      <c r="AR453" t="str">
        <f t="shared" si="52"/>
        <v>0</v>
      </c>
      <c r="AT453" s="42"/>
    </row>
    <row r="454" spans="1:46">
      <c r="A454" s="49"/>
      <c r="B454" s="49">
        <f t="shared" ref="B454:B517" si="53">C454*1000+D454*100+E454</f>
        <v>0</v>
      </c>
      <c r="C454" s="49">
        <f>IF('３　回答貼付シート'!$F451&lt;&gt;0,VLOOKUP('３　回答貼付シート'!$F451,$AR$2048:$AS$2054,2,FALSE),0)</f>
        <v>0</v>
      </c>
      <c r="D454" s="49">
        <f>IF('３　回答貼付シート'!$G451&lt;&gt;0,VLOOKUP(('３　回答貼付シート'!$G451), $AR$2048:$AS$2054,2,FALSE),0)</f>
        <v>0</v>
      </c>
      <c r="E454" s="49">
        <f>'３　回答貼付シート'!$H451</f>
        <v>0</v>
      </c>
      <c r="F454" s="49">
        <f>IF(E454=0,0,VLOOKUP($B454,'２　情報入力シート'!$A$2:$E$2049,5))</f>
        <v>0</v>
      </c>
      <c r="G454" s="49">
        <f>IF('３　回答貼付シート'!I451="ない",0,IF('３　回答貼付シート'!I451="１～２日ある",1,IF('３　回答貼付シート'!I451="３～５日ある",2,IF('３　回答貼付シート'!I451="ほぼ毎日ある",3,))))</f>
        <v>0</v>
      </c>
      <c r="H454" s="49">
        <f>IF('３　回答貼付シート'!J451="ない",0,IF('３　回答貼付シート'!J451="１～２日ある",1,IF('３　回答貼付シート'!J451="３～５日ある",2,IF('３　回答貼付シート'!J451="ほぼ毎日ある",3,))))</f>
        <v>0</v>
      </c>
      <c r="I454" s="49">
        <f>IF('３　回答貼付シート'!K451="ない",0,IF('３　回答貼付シート'!K451="１～２日ある",1,IF('３　回答貼付シート'!K451="３～５日ある",2,IF('３　回答貼付シート'!K451="ほぼ毎日ある",3,))))</f>
        <v>0</v>
      </c>
      <c r="J454" s="49">
        <f>IF('３　回答貼付シート'!L451="ない",0,IF('３　回答貼付シート'!L451="１～２日ある",1,IF('３　回答貼付シート'!L451="３～５日ある",2,IF('３　回答貼付シート'!L451="ほぼ毎日ある",3,))))</f>
        <v>0</v>
      </c>
      <c r="K454" s="49">
        <f>IF('３　回答貼付シート'!M451="ない",0,IF('３　回答貼付シート'!M451="１～２日ある",1,IF('３　回答貼付シート'!M451="３～５日ある",2,IF('３　回答貼付シート'!M451="ほぼ毎日ある",3,))))</f>
        <v>0</v>
      </c>
      <c r="L454" s="49">
        <f>IF('３　回答貼付シート'!N451="ない",0,IF('３　回答貼付シート'!N451="１～２日ある",1,IF('３　回答貼付シート'!N451="３～５日ある",2,IF('３　回答貼付シート'!N451="ほぼ毎日ある",3,))))</f>
        <v>0</v>
      </c>
      <c r="M454" s="49">
        <f>IF('３　回答貼付シート'!O451="ない",0,IF('３　回答貼付シート'!O451="１～２日ある",1,IF('３　回答貼付シート'!O451="３～５日ある",2,IF('３　回答貼付シート'!O451="ほぼ毎日ある",3,))))</f>
        <v>0</v>
      </c>
      <c r="N454" s="49">
        <f>IF('３　回答貼付シート'!P451="ない",0,IF('３　回答貼付シート'!P451="１～２日ある",1,IF('３　回答貼付シート'!P451="３～５日ある",2,IF('３　回答貼付シート'!P451="ほぼ毎日ある",3,))))</f>
        <v>0</v>
      </c>
      <c r="O454" s="49">
        <f>IF('３　回答貼付シート'!Q451="ない",0,IF('３　回答貼付シート'!Q451="１～２日ある",1,IF('３　回答貼付シート'!Q451="３～５日ある",2,IF('３　回答貼付シート'!Q451="ほぼ毎日ある",3,))))</f>
        <v>0</v>
      </c>
      <c r="P454" s="49">
        <f>IF('３　回答貼付シート'!R451="ない",0,IF('３　回答貼付シート'!R451="１～２日ある",1,IF('３　回答貼付シート'!R451="３～５日ある",2,IF('３　回答貼付シート'!R451="ほぼ毎日ある",3,))))</f>
        <v>0</v>
      </c>
      <c r="Q454" s="49">
        <f>IF('３　回答貼付シート'!S451="ない",0,IF('３　回答貼付シート'!S451="１～２日ある",1,IF('３　回答貼付シート'!S451="３～５日ある",2,IF('３　回答貼付シート'!S451="ほぼ毎日ある",3,))))</f>
        <v>0</v>
      </c>
      <c r="R454" s="49">
        <f>IF('３　回答貼付シート'!T451="ない",0,IF('３　回答貼付シート'!T451="１～２日ある",1,IF('３　回答貼付シート'!T451="３～５日ある",2,IF('３　回答貼付シート'!T451="ほぼ毎日ある",3,))))</f>
        <v>0</v>
      </c>
      <c r="S454" s="49">
        <f>IF('３　回答貼付シート'!U451="ない",0,IF('３　回答貼付シート'!U451="１～２日ある",1,IF('３　回答貼付シート'!U451="３～５日ある",2,IF('３　回答貼付シート'!U451="ほぼ毎日ある",3,))))</f>
        <v>0</v>
      </c>
      <c r="T454" s="49">
        <f>IF('３　回答貼付シート'!V451="ない",0,IF('３　回答貼付シート'!V451="１～２日ある",1,IF('３　回答貼付シート'!V451="３～５日ある",2,IF('３　回答貼付シート'!V451="ほぼ毎日ある",3,))))</f>
        <v>0</v>
      </c>
      <c r="U454" s="49">
        <f>IF('３　回答貼付シート'!W451="ない",0,IF('３　回答貼付シート'!W451="１～２日ある",1,IF('３　回答貼付シート'!W451="３～５日ある",2,IF('３　回答貼付シート'!W451="ほぼ毎日ある",3,))))</f>
        <v>0</v>
      </c>
      <c r="V454" s="49">
        <f>IF('３　回答貼付シート'!X451="ない",0,IF('３　回答貼付シート'!X451="１～２日ある",1,IF('３　回答貼付シート'!X451="３～５日ある",2,IF('３　回答貼付シート'!X451="ほぼ毎日ある",3,))))</f>
        <v>0</v>
      </c>
      <c r="W454" s="49">
        <f>IF('３　回答貼付シート'!Y451="ない",0,IF('３　回答貼付シート'!Y451="１～２日ある",1,IF('３　回答貼付シート'!Y451="３～５日ある",2,IF('３　回答貼付シート'!Y451="ほぼ毎日ある",3,))))</f>
        <v>0</v>
      </c>
      <c r="X454" s="49">
        <f>IF('３　回答貼付シート'!Z451="ない",0,IF('３　回答貼付シート'!Z451="１～２日ある",1,IF('３　回答貼付シート'!Z451="３～５日ある",2,IF('３　回答貼付シート'!Z451="ほぼ毎日ある",3,))))</f>
        <v>0</v>
      </c>
      <c r="Y454" s="49">
        <f>IF('３　回答貼付シート'!AA451="ない",0,IF('３　回答貼付シート'!AA451="１～２日ある",1,IF('３　回答貼付シート'!AA451="３～５日ある",2,IF('３　回答貼付シート'!AA451="ほぼ毎日ある",3,))))</f>
        <v>0</v>
      </c>
      <c r="Z454" s="49">
        <f>IF('３　回答貼付シート'!AB451="ない",0,IF('３　回答貼付シート'!AB451="１～２日ある",1,IF('３　回答貼付シート'!AB451="３～５日ある",2,IF('３　回答貼付シート'!AB451="ほぼ毎日ある",3,))))</f>
        <v>0</v>
      </c>
      <c r="AA454" s="49">
        <f>IF('３　回答貼付シート'!AC451="ない",0,IF('３　回答貼付シート'!AC451="１～２日ある",1,IF('３　回答貼付シート'!AC451="３～５日ある",2,IF('３　回答貼付シート'!AC451="ほぼ毎日ある",3,))))</f>
        <v>0</v>
      </c>
      <c r="AB454" s="49">
        <f>IF('３　回答貼付シート'!AD451="ない",0,IF('３　回答貼付シート'!AD451="１～２日ある",1,IF('３　回答貼付シート'!AD451="３～５日ある",2,IF('３　回答貼付シート'!AD451="ほぼ毎日ある",3,))))</f>
        <v>0</v>
      </c>
      <c r="AC454" s="49">
        <f>IF('３　回答貼付シート'!AE451="ない",0,IF('３　回答貼付シート'!AE451="１～２日ある",1,IF('３　回答貼付シート'!AE451="３～５日ある",2,IF('３　回答貼付シート'!AE451="ほぼ毎日ある",3,))))</f>
        <v>0</v>
      </c>
      <c r="AD454" s="49">
        <f>IF('３　回答貼付シート'!AF451="ない",0,IF('３　回答貼付シート'!AF451="１～２日ある",1,IF('３　回答貼付シート'!AF451="３～５日ある",2,IF('３　回答貼付シート'!AF451="ほぼ毎日ある",3,))))</f>
        <v>0</v>
      </c>
      <c r="AE454" s="49">
        <f>IF('３　回答貼付シート'!AG451="ない",0,IF('３　回答貼付シート'!AG451="１～２日ある",1,IF('３　回答貼付シート'!AG451="３～５日ある",2,IF('３　回答貼付シート'!AG451="ほぼ毎日ある",3,))))</f>
        <v>0</v>
      </c>
      <c r="AF454" s="49">
        <f>IF('３　回答貼付シート'!AH451="ない",0,IF('３　回答貼付シート'!AH451="１～２日ある",1,IF('３　回答貼付シート'!AH451="３～５日ある",2,IF('３　回答貼付シート'!AH451="ほぼ毎日ある",3,))))</f>
        <v>0</v>
      </c>
      <c r="AG454" s="49">
        <f>IF('３　回答貼付シート'!AI451="ない",0,IF('３　回答貼付シート'!AI451="１～２日ある",1,IF('３　回答貼付シート'!AI451="３～５日ある",2,IF('３　回答貼付シート'!AI451="ほぼ毎日ある",3,))))</f>
        <v>0</v>
      </c>
      <c r="AH454" s="49">
        <f>IF('３　回答貼付シート'!AJ451="ない",0,IF('３　回答貼付シート'!AJ451="１～２日ある",1,IF('３　回答貼付シート'!AJ451="３～５日ある",2,IF('３　回答貼付シート'!AJ451="ほぼ毎日ある",3,))))</f>
        <v>0</v>
      </c>
      <c r="AI454" s="49">
        <f>IF('３　回答貼付シート'!AK451="ない",0,IF('３　回答貼付シート'!AK451="１～２日ある",1,IF('３　回答貼付シート'!AK451="３～５日ある",2,IF('３　回答貼付シート'!AK451="ほぼ毎日ある",3,))))</f>
        <v>0</v>
      </c>
      <c r="AJ454" s="49">
        <f>IF('３　回答貼付シート'!AL451="ない",0,IF('３　回答貼付シート'!AL451="１～２日ある",1,IF('３　回答貼付シート'!AL451="３～５日ある",2,IF('３　回答貼付シート'!AL451="ほぼ毎日ある",3,))))</f>
        <v>0</v>
      </c>
      <c r="AK454" s="49">
        <f>IF('３　回答貼付シート'!AM451="ない",0,IF('３　回答貼付シート'!AM451="１～２日ある",1,IF('３　回答貼付シート'!AM451="３～５日ある",2,IF('３　回答貼付シート'!AM451="ほぼ毎日ある",3,))))</f>
        <v>0</v>
      </c>
      <c r="AL454" s="49">
        <f>'３　回答貼付シート'!$AN451</f>
        <v>0</v>
      </c>
      <c r="AM454" s="49" t="str">
        <f t="shared" ref="AM454:AM517" si="54">IF(SUM(G454:K454)&gt;=9,"要サポ","")</f>
        <v/>
      </c>
      <c r="AN454" s="49" t="str">
        <f t="shared" ref="AN454:AN517" si="55">IF(SUM(L454:P454)&gt;=9,"要サポ","")</f>
        <v/>
      </c>
      <c r="AO454" s="49" t="str">
        <f t="shared" ref="AO454:AO517" si="56">IF(SUM(Q454:U454)&gt;=9,"要サポ","")</f>
        <v/>
      </c>
      <c r="AP454" s="49" t="str">
        <f t="shared" ref="AP454:AP517" si="57">IF(SUM(V454:Z454)&gt;=9,"要サポ","")</f>
        <v/>
      </c>
      <c r="AQ454" s="49" t="str">
        <f t="shared" ref="AQ454:AQ517" si="58">IF(COUNTIF(AM454:AP454,"要サポ")&gt;0,"要サポ","")</f>
        <v/>
      </c>
      <c r="AR454" t="str">
        <f t="shared" ref="AR454:AR517" si="59">$C454&amp;$AQ454</f>
        <v>0</v>
      </c>
      <c r="AT454" s="42"/>
    </row>
    <row r="455" spans="1:46">
      <c r="A455" s="49"/>
      <c r="B455" s="49">
        <f t="shared" si="53"/>
        <v>0</v>
      </c>
      <c r="C455" s="49">
        <f>IF('３　回答貼付シート'!$F452&lt;&gt;0,VLOOKUP('３　回答貼付シート'!$F452,$AR$2048:$AS$2054,2,FALSE),0)</f>
        <v>0</v>
      </c>
      <c r="D455" s="49">
        <f>IF('３　回答貼付シート'!$G452&lt;&gt;0,VLOOKUP(('３　回答貼付シート'!$G452), $AR$2048:$AS$2054,2,FALSE),0)</f>
        <v>0</v>
      </c>
      <c r="E455" s="49">
        <f>'３　回答貼付シート'!$H452</f>
        <v>0</v>
      </c>
      <c r="F455" s="49">
        <f>IF(E455=0,0,VLOOKUP($B455,'２　情報入力シート'!$A$2:$E$2049,5))</f>
        <v>0</v>
      </c>
      <c r="G455" s="49">
        <f>IF('３　回答貼付シート'!I452="ない",0,IF('３　回答貼付シート'!I452="１～２日ある",1,IF('３　回答貼付シート'!I452="３～５日ある",2,IF('３　回答貼付シート'!I452="ほぼ毎日ある",3,))))</f>
        <v>0</v>
      </c>
      <c r="H455" s="49">
        <f>IF('３　回答貼付シート'!J452="ない",0,IF('３　回答貼付シート'!J452="１～２日ある",1,IF('３　回答貼付シート'!J452="３～５日ある",2,IF('３　回答貼付シート'!J452="ほぼ毎日ある",3,))))</f>
        <v>0</v>
      </c>
      <c r="I455" s="49">
        <f>IF('３　回答貼付シート'!K452="ない",0,IF('３　回答貼付シート'!K452="１～２日ある",1,IF('３　回答貼付シート'!K452="３～５日ある",2,IF('３　回答貼付シート'!K452="ほぼ毎日ある",3,))))</f>
        <v>0</v>
      </c>
      <c r="J455" s="49">
        <f>IF('３　回答貼付シート'!L452="ない",0,IF('３　回答貼付シート'!L452="１～２日ある",1,IF('３　回答貼付シート'!L452="３～５日ある",2,IF('３　回答貼付シート'!L452="ほぼ毎日ある",3,))))</f>
        <v>0</v>
      </c>
      <c r="K455" s="49">
        <f>IF('３　回答貼付シート'!M452="ない",0,IF('３　回答貼付シート'!M452="１～２日ある",1,IF('３　回答貼付シート'!M452="３～５日ある",2,IF('３　回答貼付シート'!M452="ほぼ毎日ある",3,))))</f>
        <v>0</v>
      </c>
      <c r="L455" s="49">
        <f>IF('３　回答貼付シート'!N452="ない",0,IF('３　回答貼付シート'!N452="１～２日ある",1,IF('３　回答貼付シート'!N452="３～５日ある",2,IF('３　回答貼付シート'!N452="ほぼ毎日ある",3,))))</f>
        <v>0</v>
      </c>
      <c r="M455" s="49">
        <f>IF('３　回答貼付シート'!O452="ない",0,IF('３　回答貼付シート'!O452="１～２日ある",1,IF('３　回答貼付シート'!O452="３～５日ある",2,IF('３　回答貼付シート'!O452="ほぼ毎日ある",3,))))</f>
        <v>0</v>
      </c>
      <c r="N455" s="49">
        <f>IF('３　回答貼付シート'!P452="ない",0,IF('３　回答貼付シート'!P452="１～２日ある",1,IF('３　回答貼付シート'!P452="３～５日ある",2,IF('３　回答貼付シート'!P452="ほぼ毎日ある",3,))))</f>
        <v>0</v>
      </c>
      <c r="O455" s="49">
        <f>IF('３　回答貼付シート'!Q452="ない",0,IF('３　回答貼付シート'!Q452="１～２日ある",1,IF('３　回答貼付シート'!Q452="３～５日ある",2,IF('３　回答貼付シート'!Q452="ほぼ毎日ある",3,))))</f>
        <v>0</v>
      </c>
      <c r="P455" s="49">
        <f>IF('３　回答貼付シート'!R452="ない",0,IF('３　回答貼付シート'!R452="１～２日ある",1,IF('３　回答貼付シート'!R452="３～５日ある",2,IF('３　回答貼付シート'!R452="ほぼ毎日ある",3,))))</f>
        <v>0</v>
      </c>
      <c r="Q455" s="49">
        <f>IF('３　回答貼付シート'!S452="ない",0,IF('３　回答貼付シート'!S452="１～２日ある",1,IF('３　回答貼付シート'!S452="３～５日ある",2,IF('３　回答貼付シート'!S452="ほぼ毎日ある",3,))))</f>
        <v>0</v>
      </c>
      <c r="R455" s="49">
        <f>IF('３　回答貼付シート'!T452="ない",0,IF('３　回答貼付シート'!T452="１～２日ある",1,IF('３　回答貼付シート'!T452="３～５日ある",2,IF('３　回答貼付シート'!T452="ほぼ毎日ある",3,))))</f>
        <v>0</v>
      </c>
      <c r="S455" s="49">
        <f>IF('３　回答貼付シート'!U452="ない",0,IF('３　回答貼付シート'!U452="１～２日ある",1,IF('３　回答貼付シート'!U452="３～５日ある",2,IF('３　回答貼付シート'!U452="ほぼ毎日ある",3,))))</f>
        <v>0</v>
      </c>
      <c r="T455" s="49">
        <f>IF('３　回答貼付シート'!V452="ない",0,IF('３　回答貼付シート'!V452="１～２日ある",1,IF('３　回答貼付シート'!V452="３～５日ある",2,IF('３　回答貼付シート'!V452="ほぼ毎日ある",3,))))</f>
        <v>0</v>
      </c>
      <c r="U455" s="49">
        <f>IF('３　回答貼付シート'!W452="ない",0,IF('３　回答貼付シート'!W452="１～２日ある",1,IF('３　回答貼付シート'!W452="３～５日ある",2,IF('３　回答貼付シート'!W452="ほぼ毎日ある",3,))))</f>
        <v>0</v>
      </c>
      <c r="V455" s="49">
        <f>IF('３　回答貼付シート'!X452="ない",0,IF('３　回答貼付シート'!X452="１～２日ある",1,IF('３　回答貼付シート'!X452="３～５日ある",2,IF('３　回答貼付シート'!X452="ほぼ毎日ある",3,))))</f>
        <v>0</v>
      </c>
      <c r="W455" s="49">
        <f>IF('３　回答貼付シート'!Y452="ない",0,IF('３　回答貼付シート'!Y452="１～２日ある",1,IF('３　回答貼付シート'!Y452="３～５日ある",2,IF('３　回答貼付シート'!Y452="ほぼ毎日ある",3,))))</f>
        <v>0</v>
      </c>
      <c r="X455" s="49">
        <f>IF('３　回答貼付シート'!Z452="ない",0,IF('３　回答貼付シート'!Z452="１～２日ある",1,IF('３　回答貼付シート'!Z452="３～５日ある",2,IF('３　回答貼付シート'!Z452="ほぼ毎日ある",3,))))</f>
        <v>0</v>
      </c>
      <c r="Y455" s="49">
        <f>IF('３　回答貼付シート'!AA452="ない",0,IF('３　回答貼付シート'!AA452="１～２日ある",1,IF('３　回答貼付シート'!AA452="３～５日ある",2,IF('３　回答貼付シート'!AA452="ほぼ毎日ある",3,))))</f>
        <v>0</v>
      </c>
      <c r="Z455" s="49">
        <f>IF('３　回答貼付シート'!AB452="ない",0,IF('３　回答貼付シート'!AB452="１～２日ある",1,IF('３　回答貼付シート'!AB452="３～５日ある",2,IF('３　回答貼付シート'!AB452="ほぼ毎日ある",3,))))</f>
        <v>0</v>
      </c>
      <c r="AA455" s="49">
        <f>IF('３　回答貼付シート'!AC452="ない",0,IF('３　回答貼付シート'!AC452="１～２日ある",1,IF('３　回答貼付シート'!AC452="３～５日ある",2,IF('３　回答貼付シート'!AC452="ほぼ毎日ある",3,))))</f>
        <v>0</v>
      </c>
      <c r="AB455" s="49">
        <f>IF('３　回答貼付シート'!AD452="ない",0,IF('３　回答貼付シート'!AD452="１～２日ある",1,IF('３　回答貼付シート'!AD452="３～５日ある",2,IF('３　回答貼付シート'!AD452="ほぼ毎日ある",3,))))</f>
        <v>0</v>
      </c>
      <c r="AC455" s="49">
        <f>IF('３　回答貼付シート'!AE452="ない",0,IF('３　回答貼付シート'!AE452="１～２日ある",1,IF('３　回答貼付シート'!AE452="３～５日ある",2,IF('３　回答貼付シート'!AE452="ほぼ毎日ある",3,))))</f>
        <v>0</v>
      </c>
      <c r="AD455" s="49">
        <f>IF('３　回答貼付シート'!AF452="ない",0,IF('３　回答貼付シート'!AF452="１～２日ある",1,IF('３　回答貼付シート'!AF452="３～５日ある",2,IF('３　回答貼付シート'!AF452="ほぼ毎日ある",3,))))</f>
        <v>0</v>
      </c>
      <c r="AE455" s="49">
        <f>IF('３　回答貼付シート'!AG452="ない",0,IF('３　回答貼付シート'!AG452="１～２日ある",1,IF('３　回答貼付シート'!AG452="３～５日ある",2,IF('３　回答貼付シート'!AG452="ほぼ毎日ある",3,))))</f>
        <v>0</v>
      </c>
      <c r="AF455" s="49">
        <f>IF('３　回答貼付シート'!AH452="ない",0,IF('３　回答貼付シート'!AH452="１～２日ある",1,IF('３　回答貼付シート'!AH452="３～５日ある",2,IF('３　回答貼付シート'!AH452="ほぼ毎日ある",3,))))</f>
        <v>0</v>
      </c>
      <c r="AG455" s="49">
        <f>IF('３　回答貼付シート'!AI452="ない",0,IF('３　回答貼付シート'!AI452="１～２日ある",1,IF('３　回答貼付シート'!AI452="３～５日ある",2,IF('３　回答貼付シート'!AI452="ほぼ毎日ある",3,))))</f>
        <v>0</v>
      </c>
      <c r="AH455" s="49">
        <f>IF('３　回答貼付シート'!AJ452="ない",0,IF('３　回答貼付シート'!AJ452="１～２日ある",1,IF('３　回答貼付シート'!AJ452="３～５日ある",2,IF('３　回答貼付シート'!AJ452="ほぼ毎日ある",3,))))</f>
        <v>0</v>
      </c>
      <c r="AI455" s="49">
        <f>IF('３　回答貼付シート'!AK452="ない",0,IF('３　回答貼付シート'!AK452="１～２日ある",1,IF('３　回答貼付シート'!AK452="３～５日ある",2,IF('３　回答貼付シート'!AK452="ほぼ毎日ある",3,))))</f>
        <v>0</v>
      </c>
      <c r="AJ455" s="49">
        <f>IF('３　回答貼付シート'!AL452="ない",0,IF('３　回答貼付シート'!AL452="１～２日ある",1,IF('３　回答貼付シート'!AL452="３～５日ある",2,IF('３　回答貼付シート'!AL452="ほぼ毎日ある",3,))))</f>
        <v>0</v>
      </c>
      <c r="AK455" s="49">
        <f>IF('３　回答貼付シート'!AM452="ない",0,IF('３　回答貼付シート'!AM452="１～２日ある",1,IF('３　回答貼付シート'!AM452="３～５日ある",2,IF('３　回答貼付シート'!AM452="ほぼ毎日ある",3,))))</f>
        <v>0</v>
      </c>
      <c r="AL455" s="49">
        <f>'３　回答貼付シート'!$AN452</f>
        <v>0</v>
      </c>
      <c r="AM455" s="49" t="str">
        <f t="shared" si="54"/>
        <v/>
      </c>
      <c r="AN455" s="49" t="str">
        <f t="shared" si="55"/>
        <v/>
      </c>
      <c r="AO455" s="49" t="str">
        <f t="shared" si="56"/>
        <v/>
      </c>
      <c r="AP455" s="49" t="str">
        <f t="shared" si="57"/>
        <v/>
      </c>
      <c r="AQ455" s="49" t="str">
        <f t="shared" si="58"/>
        <v/>
      </c>
      <c r="AR455" t="str">
        <f t="shared" si="59"/>
        <v>0</v>
      </c>
      <c r="AT455" s="42"/>
    </row>
    <row r="456" spans="1:46">
      <c r="A456" s="49"/>
      <c r="B456" s="49">
        <f t="shared" si="53"/>
        <v>0</v>
      </c>
      <c r="C456" s="49">
        <f>IF('３　回答貼付シート'!$F453&lt;&gt;0,VLOOKUP('３　回答貼付シート'!$F453,$AR$2048:$AS$2054,2,FALSE),0)</f>
        <v>0</v>
      </c>
      <c r="D456" s="49">
        <f>IF('３　回答貼付シート'!$G453&lt;&gt;0,VLOOKUP(('３　回答貼付シート'!$G453), $AR$2048:$AS$2054,2,FALSE),0)</f>
        <v>0</v>
      </c>
      <c r="E456" s="49">
        <f>'３　回答貼付シート'!$H453</f>
        <v>0</v>
      </c>
      <c r="F456" s="49">
        <f>IF(E456=0,0,VLOOKUP($B456,'２　情報入力シート'!$A$2:$E$2049,5))</f>
        <v>0</v>
      </c>
      <c r="G456" s="49">
        <f>IF('３　回答貼付シート'!I453="ない",0,IF('３　回答貼付シート'!I453="１～２日ある",1,IF('３　回答貼付シート'!I453="３～５日ある",2,IF('３　回答貼付シート'!I453="ほぼ毎日ある",3,))))</f>
        <v>0</v>
      </c>
      <c r="H456" s="49">
        <f>IF('３　回答貼付シート'!J453="ない",0,IF('３　回答貼付シート'!J453="１～２日ある",1,IF('３　回答貼付シート'!J453="３～５日ある",2,IF('３　回答貼付シート'!J453="ほぼ毎日ある",3,))))</f>
        <v>0</v>
      </c>
      <c r="I456" s="49">
        <f>IF('３　回答貼付シート'!K453="ない",0,IF('３　回答貼付シート'!K453="１～２日ある",1,IF('３　回答貼付シート'!K453="３～５日ある",2,IF('３　回答貼付シート'!K453="ほぼ毎日ある",3,))))</f>
        <v>0</v>
      </c>
      <c r="J456" s="49">
        <f>IF('３　回答貼付シート'!L453="ない",0,IF('３　回答貼付シート'!L453="１～２日ある",1,IF('３　回答貼付シート'!L453="３～５日ある",2,IF('３　回答貼付シート'!L453="ほぼ毎日ある",3,))))</f>
        <v>0</v>
      </c>
      <c r="K456" s="49">
        <f>IF('３　回答貼付シート'!M453="ない",0,IF('３　回答貼付シート'!M453="１～２日ある",1,IF('３　回答貼付シート'!M453="３～５日ある",2,IF('３　回答貼付シート'!M453="ほぼ毎日ある",3,))))</f>
        <v>0</v>
      </c>
      <c r="L456" s="49">
        <f>IF('３　回答貼付シート'!N453="ない",0,IF('３　回答貼付シート'!N453="１～２日ある",1,IF('３　回答貼付シート'!N453="３～５日ある",2,IF('３　回答貼付シート'!N453="ほぼ毎日ある",3,))))</f>
        <v>0</v>
      </c>
      <c r="M456" s="49">
        <f>IF('３　回答貼付シート'!O453="ない",0,IF('３　回答貼付シート'!O453="１～２日ある",1,IF('３　回答貼付シート'!O453="３～５日ある",2,IF('３　回答貼付シート'!O453="ほぼ毎日ある",3,))))</f>
        <v>0</v>
      </c>
      <c r="N456" s="49">
        <f>IF('３　回答貼付シート'!P453="ない",0,IF('３　回答貼付シート'!P453="１～２日ある",1,IF('３　回答貼付シート'!P453="３～５日ある",2,IF('３　回答貼付シート'!P453="ほぼ毎日ある",3,))))</f>
        <v>0</v>
      </c>
      <c r="O456" s="49">
        <f>IF('３　回答貼付シート'!Q453="ない",0,IF('３　回答貼付シート'!Q453="１～２日ある",1,IF('３　回答貼付シート'!Q453="３～５日ある",2,IF('３　回答貼付シート'!Q453="ほぼ毎日ある",3,))))</f>
        <v>0</v>
      </c>
      <c r="P456" s="49">
        <f>IF('３　回答貼付シート'!R453="ない",0,IF('３　回答貼付シート'!R453="１～２日ある",1,IF('３　回答貼付シート'!R453="３～５日ある",2,IF('３　回答貼付シート'!R453="ほぼ毎日ある",3,))))</f>
        <v>0</v>
      </c>
      <c r="Q456" s="49">
        <f>IF('３　回答貼付シート'!S453="ない",0,IF('３　回答貼付シート'!S453="１～２日ある",1,IF('３　回答貼付シート'!S453="３～５日ある",2,IF('３　回答貼付シート'!S453="ほぼ毎日ある",3,))))</f>
        <v>0</v>
      </c>
      <c r="R456" s="49">
        <f>IF('３　回答貼付シート'!T453="ない",0,IF('３　回答貼付シート'!T453="１～２日ある",1,IF('３　回答貼付シート'!T453="３～５日ある",2,IF('３　回答貼付シート'!T453="ほぼ毎日ある",3,))))</f>
        <v>0</v>
      </c>
      <c r="S456" s="49">
        <f>IF('３　回答貼付シート'!U453="ない",0,IF('３　回答貼付シート'!U453="１～２日ある",1,IF('３　回答貼付シート'!U453="３～５日ある",2,IF('３　回答貼付シート'!U453="ほぼ毎日ある",3,))))</f>
        <v>0</v>
      </c>
      <c r="T456" s="49">
        <f>IF('３　回答貼付シート'!V453="ない",0,IF('３　回答貼付シート'!V453="１～２日ある",1,IF('３　回答貼付シート'!V453="３～５日ある",2,IF('３　回答貼付シート'!V453="ほぼ毎日ある",3,))))</f>
        <v>0</v>
      </c>
      <c r="U456" s="49">
        <f>IF('３　回答貼付シート'!W453="ない",0,IF('３　回答貼付シート'!W453="１～２日ある",1,IF('３　回答貼付シート'!W453="３～５日ある",2,IF('３　回答貼付シート'!W453="ほぼ毎日ある",3,))))</f>
        <v>0</v>
      </c>
      <c r="V456" s="49">
        <f>IF('３　回答貼付シート'!X453="ない",0,IF('３　回答貼付シート'!X453="１～２日ある",1,IF('３　回答貼付シート'!X453="３～５日ある",2,IF('３　回答貼付シート'!X453="ほぼ毎日ある",3,))))</f>
        <v>0</v>
      </c>
      <c r="W456" s="49">
        <f>IF('３　回答貼付シート'!Y453="ない",0,IF('３　回答貼付シート'!Y453="１～２日ある",1,IF('３　回答貼付シート'!Y453="３～５日ある",2,IF('３　回答貼付シート'!Y453="ほぼ毎日ある",3,))))</f>
        <v>0</v>
      </c>
      <c r="X456" s="49">
        <f>IF('３　回答貼付シート'!Z453="ない",0,IF('３　回答貼付シート'!Z453="１～２日ある",1,IF('３　回答貼付シート'!Z453="３～５日ある",2,IF('３　回答貼付シート'!Z453="ほぼ毎日ある",3,))))</f>
        <v>0</v>
      </c>
      <c r="Y456" s="49">
        <f>IF('３　回答貼付シート'!AA453="ない",0,IF('３　回答貼付シート'!AA453="１～２日ある",1,IF('３　回答貼付シート'!AA453="３～５日ある",2,IF('３　回答貼付シート'!AA453="ほぼ毎日ある",3,))))</f>
        <v>0</v>
      </c>
      <c r="Z456" s="49">
        <f>IF('３　回答貼付シート'!AB453="ない",0,IF('３　回答貼付シート'!AB453="１～２日ある",1,IF('３　回答貼付シート'!AB453="３～５日ある",2,IF('３　回答貼付シート'!AB453="ほぼ毎日ある",3,))))</f>
        <v>0</v>
      </c>
      <c r="AA456" s="49">
        <f>IF('３　回答貼付シート'!AC453="ない",0,IF('３　回答貼付シート'!AC453="１～２日ある",1,IF('３　回答貼付シート'!AC453="３～５日ある",2,IF('３　回答貼付シート'!AC453="ほぼ毎日ある",3,))))</f>
        <v>0</v>
      </c>
      <c r="AB456" s="49">
        <f>IF('３　回答貼付シート'!AD453="ない",0,IF('３　回答貼付シート'!AD453="１～２日ある",1,IF('３　回答貼付シート'!AD453="３～５日ある",2,IF('３　回答貼付シート'!AD453="ほぼ毎日ある",3,))))</f>
        <v>0</v>
      </c>
      <c r="AC456" s="49">
        <f>IF('３　回答貼付シート'!AE453="ない",0,IF('３　回答貼付シート'!AE453="１～２日ある",1,IF('３　回答貼付シート'!AE453="３～５日ある",2,IF('３　回答貼付シート'!AE453="ほぼ毎日ある",3,))))</f>
        <v>0</v>
      </c>
      <c r="AD456" s="49">
        <f>IF('３　回答貼付シート'!AF453="ない",0,IF('３　回答貼付シート'!AF453="１～２日ある",1,IF('３　回答貼付シート'!AF453="３～５日ある",2,IF('３　回答貼付シート'!AF453="ほぼ毎日ある",3,))))</f>
        <v>0</v>
      </c>
      <c r="AE456" s="49">
        <f>IF('３　回答貼付シート'!AG453="ない",0,IF('３　回答貼付シート'!AG453="１～２日ある",1,IF('３　回答貼付シート'!AG453="３～５日ある",2,IF('３　回答貼付シート'!AG453="ほぼ毎日ある",3,))))</f>
        <v>0</v>
      </c>
      <c r="AF456" s="49">
        <f>IF('３　回答貼付シート'!AH453="ない",0,IF('３　回答貼付シート'!AH453="１～２日ある",1,IF('３　回答貼付シート'!AH453="３～５日ある",2,IF('３　回答貼付シート'!AH453="ほぼ毎日ある",3,))))</f>
        <v>0</v>
      </c>
      <c r="AG456" s="49">
        <f>IF('３　回答貼付シート'!AI453="ない",0,IF('３　回答貼付シート'!AI453="１～２日ある",1,IF('３　回答貼付シート'!AI453="３～５日ある",2,IF('３　回答貼付シート'!AI453="ほぼ毎日ある",3,))))</f>
        <v>0</v>
      </c>
      <c r="AH456" s="49">
        <f>IF('３　回答貼付シート'!AJ453="ない",0,IF('３　回答貼付シート'!AJ453="１～２日ある",1,IF('３　回答貼付シート'!AJ453="３～５日ある",2,IF('３　回答貼付シート'!AJ453="ほぼ毎日ある",3,))))</f>
        <v>0</v>
      </c>
      <c r="AI456" s="49">
        <f>IF('３　回答貼付シート'!AK453="ない",0,IF('３　回答貼付シート'!AK453="１～２日ある",1,IF('３　回答貼付シート'!AK453="３～５日ある",2,IF('３　回答貼付シート'!AK453="ほぼ毎日ある",3,))))</f>
        <v>0</v>
      </c>
      <c r="AJ456" s="49">
        <f>IF('３　回答貼付シート'!AL453="ない",0,IF('３　回答貼付シート'!AL453="１～２日ある",1,IF('３　回答貼付シート'!AL453="３～５日ある",2,IF('３　回答貼付シート'!AL453="ほぼ毎日ある",3,))))</f>
        <v>0</v>
      </c>
      <c r="AK456" s="49">
        <f>IF('３　回答貼付シート'!AM453="ない",0,IF('３　回答貼付シート'!AM453="１～２日ある",1,IF('３　回答貼付シート'!AM453="３～５日ある",2,IF('３　回答貼付シート'!AM453="ほぼ毎日ある",3,))))</f>
        <v>0</v>
      </c>
      <c r="AL456" s="49">
        <f>'３　回答貼付シート'!$AN453</f>
        <v>0</v>
      </c>
      <c r="AM456" s="49" t="str">
        <f t="shared" si="54"/>
        <v/>
      </c>
      <c r="AN456" s="49" t="str">
        <f t="shared" si="55"/>
        <v/>
      </c>
      <c r="AO456" s="49" t="str">
        <f t="shared" si="56"/>
        <v/>
      </c>
      <c r="AP456" s="49" t="str">
        <f t="shared" si="57"/>
        <v/>
      </c>
      <c r="AQ456" s="49" t="str">
        <f t="shared" si="58"/>
        <v/>
      </c>
      <c r="AR456" t="str">
        <f t="shared" si="59"/>
        <v>0</v>
      </c>
      <c r="AT456" s="42"/>
    </row>
    <row r="457" spans="1:46">
      <c r="A457" s="49"/>
      <c r="B457" s="49">
        <f t="shared" si="53"/>
        <v>0</v>
      </c>
      <c r="C457" s="49">
        <f>IF('３　回答貼付シート'!$F454&lt;&gt;0,VLOOKUP('３　回答貼付シート'!$F454,$AR$2048:$AS$2054,2,FALSE),0)</f>
        <v>0</v>
      </c>
      <c r="D457" s="49">
        <f>IF('３　回答貼付シート'!$G454&lt;&gt;0,VLOOKUP(('３　回答貼付シート'!$G454), $AR$2048:$AS$2054,2,FALSE),0)</f>
        <v>0</v>
      </c>
      <c r="E457" s="49">
        <f>'３　回答貼付シート'!$H454</f>
        <v>0</v>
      </c>
      <c r="F457" s="49">
        <f>IF(E457=0,0,VLOOKUP($B457,'２　情報入力シート'!$A$2:$E$2049,5))</f>
        <v>0</v>
      </c>
      <c r="G457" s="49">
        <f>IF('３　回答貼付シート'!I454="ない",0,IF('３　回答貼付シート'!I454="１～２日ある",1,IF('３　回答貼付シート'!I454="３～５日ある",2,IF('３　回答貼付シート'!I454="ほぼ毎日ある",3,))))</f>
        <v>0</v>
      </c>
      <c r="H457" s="49">
        <f>IF('３　回答貼付シート'!J454="ない",0,IF('３　回答貼付シート'!J454="１～２日ある",1,IF('３　回答貼付シート'!J454="３～５日ある",2,IF('３　回答貼付シート'!J454="ほぼ毎日ある",3,))))</f>
        <v>0</v>
      </c>
      <c r="I457" s="49">
        <f>IF('３　回答貼付シート'!K454="ない",0,IF('３　回答貼付シート'!K454="１～２日ある",1,IF('３　回答貼付シート'!K454="３～５日ある",2,IF('３　回答貼付シート'!K454="ほぼ毎日ある",3,))))</f>
        <v>0</v>
      </c>
      <c r="J457" s="49">
        <f>IF('３　回答貼付シート'!L454="ない",0,IF('３　回答貼付シート'!L454="１～２日ある",1,IF('３　回答貼付シート'!L454="３～５日ある",2,IF('３　回答貼付シート'!L454="ほぼ毎日ある",3,))))</f>
        <v>0</v>
      </c>
      <c r="K457" s="49">
        <f>IF('３　回答貼付シート'!M454="ない",0,IF('３　回答貼付シート'!M454="１～２日ある",1,IF('３　回答貼付シート'!M454="３～５日ある",2,IF('３　回答貼付シート'!M454="ほぼ毎日ある",3,))))</f>
        <v>0</v>
      </c>
      <c r="L457" s="49">
        <f>IF('３　回答貼付シート'!N454="ない",0,IF('３　回答貼付シート'!N454="１～２日ある",1,IF('３　回答貼付シート'!N454="３～５日ある",2,IF('３　回答貼付シート'!N454="ほぼ毎日ある",3,))))</f>
        <v>0</v>
      </c>
      <c r="M457" s="49">
        <f>IF('３　回答貼付シート'!O454="ない",0,IF('３　回答貼付シート'!O454="１～２日ある",1,IF('３　回答貼付シート'!O454="３～５日ある",2,IF('３　回答貼付シート'!O454="ほぼ毎日ある",3,))))</f>
        <v>0</v>
      </c>
      <c r="N457" s="49">
        <f>IF('３　回答貼付シート'!P454="ない",0,IF('３　回答貼付シート'!P454="１～２日ある",1,IF('３　回答貼付シート'!P454="３～５日ある",2,IF('３　回答貼付シート'!P454="ほぼ毎日ある",3,))))</f>
        <v>0</v>
      </c>
      <c r="O457" s="49">
        <f>IF('３　回答貼付シート'!Q454="ない",0,IF('３　回答貼付シート'!Q454="１～２日ある",1,IF('３　回答貼付シート'!Q454="３～５日ある",2,IF('３　回答貼付シート'!Q454="ほぼ毎日ある",3,))))</f>
        <v>0</v>
      </c>
      <c r="P457" s="49">
        <f>IF('３　回答貼付シート'!R454="ない",0,IF('３　回答貼付シート'!R454="１～２日ある",1,IF('３　回答貼付シート'!R454="３～５日ある",2,IF('３　回答貼付シート'!R454="ほぼ毎日ある",3,))))</f>
        <v>0</v>
      </c>
      <c r="Q457" s="49">
        <f>IF('３　回答貼付シート'!S454="ない",0,IF('３　回答貼付シート'!S454="１～２日ある",1,IF('３　回答貼付シート'!S454="３～５日ある",2,IF('３　回答貼付シート'!S454="ほぼ毎日ある",3,))))</f>
        <v>0</v>
      </c>
      <c r="R457" s="49">
        <f>IF('３　回答貼付シート'!T454="ない",0,IF('３　回答貼付シート'!T454="１～２日ある",1,IF('３　回答貼付シート'!T454="３～５日ある",2,IF('３　回答貼付シート'!T454="ほぼ毎日ある",3,))))</f>
        <v>0</v>
      </c>
      <c r="S457" s="49">
        <f>IF('３　回答貼付シート'!U454="ない",0,IF('３　回答貼付シート'!U454="１～２日ある",1,IF('３　回答貼付シート'!U454="３～５日ある",2,IF('３　回答貼付シート'!U454="ほぼ毎日ある",3,))))</f>
        <v>0</v>
      </c>
      <c r="T457" s="49">
        <f>IF('３　回答貼付シート'!V454="ない",0,IF('３　回答貼付シート'!V454="１～２日ある",1,IF('３　回答貼付シート'!V454="３～５日ある",2,IF('３　回答貼付シート'!V454="ほぼ毎日ある",3,))))</f>
        <v>0</v>
      </c>
      <c r="U457" s="49">
        <f>IF('３　回答貼付シート'!W454="ない",0,IF('３　回答貼付シート'!W454="１～２日ある",1,IF('３　回答貼付シート'!W454="３～５日ある",2,IF('３　回答貼付シート'!W454="ほぼ毎日ある",3,))))</f>
        <v>0</v>
      </c>
      <c r="V457" s="49">
        <f>IF('３　回答貼付シート'!X454="ない",0,IF('３　回答貼付シート'!X454="１～２日ある",1,IF('３　回答貼付シート'!X454="３～５日ある",2,IF('３　回答貼付シート'!X454="ほぼ毎日ある",3,))))</f>
        <v>0</v>
      </c>
      <c r="W457" s="49">
        <f>IF('３　回答貼付シート'!Y454="ない",0,IF('３　回答貼付シート'!Y454="１～２日ある",1,IF('３　回答貼付シート'!Y454="３～５日ある",2,IF('３　回答貼付シート'!Y454="ほぼ毎日ある",3,))))</f>
        <v>0</v>
      </c>
      <c r="X457" s="49">
        <f>IF('３　回答貼付シート'!Z454="ない",0,IF('３　回答貼付シート'!Z454="１～２日ある",1,IF('３　回答貼付シート'!Z454="３～５日ある",2,IF('３　回答貼付シート'!Z454="ほぼ毎日ある",3,))))</f>
        <v>0</v>
      </c>
      <c r="Y457" s="49">
        <f>IF('３　回答貼付シート'!AA454="ない",0,IF('３　回答貼付シート'!AA454="１～２日ある",1,IF('３　回答貼付シート'!AA454="３～５日ある",2,IF('３　回答貼付シート'!AA454="ほぼ毎日ある",3,))))</f>
        <v>0</v>
      </c>
      <c r="Z457" s="49">
        <f>IF('３　回答貼付シート'!AB454="ない",0,IF('３　回答貼付シート'!AB454="１～２日ある",1,IF('３　回答貼付シート'!AB454="３～５日ある",2,IF('３　回答貼付シート'!AB454="ほぼ毎日ある",3,))))</f>
        <v>0</v>
      </c>
      <c r="AA457" s="49">
        <f>IF('３　回答貼付シート'!AC454="ない",0,IF('３　回答貼付シート'!AC454="１～２日ある",1,IF('３　回答貼付シート'!AC454="３～５日ある",2,IF('３　回答貼付シート'!AC454="ほぼ毎日ある",3,))))</f>
        <v>0</v>
      </c>
      <c r="AB457" s="49">
        <f>IF('３　回答貼付シート'!AD454="ない",0,IF('３　回答貼付シート'!AD454="１～２日ある",1,IF('３　回答貼付シート'!AD454="３～５日ある",2,IF('３　回答貼付シート'!AD454="ほぼ毎日ある",3,))))</f>
        <v>0</v>
      </c>
      <c r="AC457" s="49">
        <f>IF('３　回答貼付シート'!AE454="ない",0,IF('３　回答貼付シート'!AE454="１～２日ある",1,IF('３　回答貼付シート'!AE454="３～５日ある",2,IF('３　回答貼付シート'!AE454="ほぼ毎日ある",3,))))</f>
        <v>0</v>
      </c>
      <c r="AD457" s="49">
        <f>IF('３　回答貼付シート'!AF454="ない",0,IF('３　回答貼付シート'!AF454="１～２日ある",1,IF('３　回答貼付シート'!AF454="３～５日ある",2,IF('３　回答貼付シート'!AF454="ほぼ毎日ある",3,))))</f>
        <v>0</v>
      </c>
      <c r="AE457" s="49">
        <f>IF('３　回答貼付シート'!AG454="ない",0,IF('３　回答貼付シート'!AG454="１～２日ある",1,IF('３　回答貼付シート'!AG454="３～５日ある",2,IF('３　回答貼付シート'!AG454="ほぼ毎日ある",3,))))</f>
        <v>0</v>
      </c>
      <c r="AF457" s="49">
        <f>IF('３　回答貼付シート'!AH454="ない",0,IF('３　回答貼付シート'!AH454="１～２日ある",1,IF('３　回答貼付シート'!AH454="３～５日ある",2,IF('３　回答貼付シート'!AH454="ほぼ毎日ある",3,))))</f>
        <v>0</v>
      </c>
      <c r="AG457" s="49">
        <f>IF('３　回答貼付シート'!AI454="ない",0,IF('３　回答貼付シート'!AI454="１～２日ある",1,IF('３　回答貼付シート'!AI454="３～５日ある",2,IF('３　回答貼付シート'!AI454="ほぼ毎日ある",3,))))</f>
        <v>0</v>
      </c>
      <c r="AH457" s="49">
        <f>IF('３　回答貼付シート'!AJ454="ない",0,IF('３　回答貼付シート'!AJ454="１～２日ある",1,IF('３　回答貼付シート'!AJ454="３～５日ある",2,IF('３　回答貼付シート'!AJ454="ほぼ毎日ある",3,))))</f>
        <v>0</v>
      </c>
      <c r="AI457" s="49">
        <f>IF('３　回答貼付シート'!AK454="ない",0,IF('３　回答貼付シート'!AK454="１～２日ある",1,IF('３　回答貼付シート'!AK454="３～５日ある",2,IF('３　回答貼付シート'!AK454="ほぼ毎日ある",3,))))</f>
        <v>0</v>
      </c>
      <c r="AJ457" s="49">
        <f>IF('３　回答貼付シート'!AL454="ない",0,IF('３　回答貼付シート'!AL454="１～２日ある",1,IF('３　回答貼付シート'!AL454="３～５日ある",2,IF('３　回答貼付シート'!AL454="ほぼ毎日ある",3,))))</f>
        <v>0</v>
      </c>
      <c r="AK457" s="49">
        <f>IF('３　回答貼付シート'!AM454="ない",0,IF('３　回答貼付シート'!AM454="１～２日ある",1,IF('３　回答貼付シート'!AM454="３～５日ある",2,IF('３　回答貼付シート'!AM454="ほぼ毎日ある",3,))))</f>
        <v>0</v>
      </c>
      <c r="AL457" s="49">
        <f>'３　回答貼付シート'!$AN454</f>
        <v>0</v>
      </c>
      <c r="AM457" s="49" t="str">
        <f t="shared" si="54"/>
        <v/>
      </c>
      <c r="AN457" s="49" t="str">
        <f t="shared" si="55"/>
        <v/>
      </c>
      <c r="AO457" s="49" t="str">
        <f t="shared" si="56"/>
        <v/>
      </c>
      <c r="AP457" s="49" t="str">
        <f t="shared" si="57"/>
        <v/>
      </c>
      <c r="AQ457" s="49" t="str">
        <f t="shared" si="58"/>
        <v/>
      </c>
      <c r="AR457" t="str">
        <f t="shared" si="59"/>
        <v>0</v>
      </c>
      <c r="AT457" s="42"/>
    </row>
    <row r="458" spans="1:46">
      <c r="A458" s="49"/>
      <c r="B458" s="49">
        <f t="shared" si="53"/>
        <v>0</v>
      </c>
      <c r="C458" s="49">
        <f>IF('３　回答貼付シート'!$F455&lt;&gt;0,VLOOKUP('３　回答貼付シート'!$F455,$AR$2048:$AS$2054,2,FALSE),0)</f>
        <v>0</v>
      </c>
      <c r="D458" s="49">
        <f>IF('３　回答貼付シート'!$G455&lt;&gt;0,VLOOKUP(('３　回答貼付シート'!$G455), $AR$2048:$AS$2054,2,FALSE),0)</f>
        <v>0</v>
      </c>
      <c r="E458" s="49">
        <f>'３　回答貼付シート'!$H455</f>
        <v>0</v>
      </c>
      <c r="F458" s="49">
        <f>IF(E458=0,0,VLOOKUP($B458,'２　情報入力シート'!$A$2:$E$2049,5))</f>
        <v>0</v>
      </c>
      <c r="G458" s="49">
        <f>IF('３　回答貼付シート'!I455="ない",0,IF('３　回答貼付シート'!I455="１～２日ある",1,IF('３　回答貼付シート'!I455="３～５日ある",2,IF('３　回答貼付シート'!I455="ほぼ毎日ある",3,))))</f>
        <v>0</v>
      </c>
      <c r="H458" s="49">
        <f>IF('３　回答貼付シート'!J455="ない",0,IF('３　回答貼付シート'!J455="１～２日ある",1,IF('３　回答貼付シート'!J455="３～５日ある",2,IF('３　回答貼付シート'!J455="ほぼ毎日ある",3,))))</f>
        <v>0</v>
      </c>
      <c r="I458" s="49">
        <f>IF('３　回答貼付シート'!K455="ない",0,IF('３　回答貼付シート'!K455="１～２日ある",1,IF('３　回答貼付シート'!K455="３～５日ある",2,IF('３　回答貼付シート'!K455="ほぼ毎日ある",3,))))</f>
        <v>0</v>
      </c>
      <c r="J458" s="49">
        <f>IF('３　回答貼付シート'!L455="ない",0,IF('３　回答貼付シート'!L455="１～２日ある",1,IF('３　回答貼付シート'!L455="３～５日ある",2,IF('３　回答貼付シート'!L455="ほぼ毎日ある",3,))))</f>
        <v>0</v>
      </c>
      <c r="K458" s="49">
        <f>IF('３　回答貼付シート'!M455="ない",0,IF('３　回答貼付シート'!M455="１～２日ある",1,IF('３　回答貼付シート'!M455="３～５日ある",2,IF('３　回答貼付シート'!M455="ほぼ毎日ある",3,))))</f>
        <v>0</v>
      </c>
      <c r="L458" s="49">
        <f>IF('３　回答貼付シート'!N455="ない",0,IF('３　回答貼付シート'!N455="１～２日ある",1,IF('３　回答貼付シート'!N455="３～５日ある",2,IF('３　回答貼付シート'!N455="ほぼ毎日ある",3,))))</f>
        <v>0</v>
      </c>
      <c r="M458" s="49">
        <f>IF('３　回答貼付シート'!O455="ない",0,IF('３　回答貼付シート'!O455="１～２日ある",1,IF('３　回答貼付シート'!O455="３～５日ある",2,IF('３　回答貼付シート'!O455="ほぼ毎日ある",3,))))</f>
        <v>0</v>
      </c>
      <c r="N458" s="49">
        <f>IF('３　回答貼付シート'!P455="ない",0,IF('３　回答貼付シート'!P455="１～２日ある",1,IF('３　回答貼付シート'!P455="３～５日ある",2,IF('３　回答貼付シート'!P455="ほぼ毎日ある",3,))))</f>
        <v>0</v>
      </c>
      <c r="O458" s="49">
        <f>IF('３　回答貼付シート'!Q455="ない",0,IF('３　回答貼付シート'!Q455="１～２日ある",1,IF('３　回答貼付シート'!Q455="３～５日ある",2,IF('３　回答貼付シート'!Q455="ほぼ毎日ある",3,))))</f>
        <v>0</v>
      </c>
      <c r="P458" s="49">
        <f>IF('３　回答貼付シート'!R455="ない",0,IF('３　回答貼付シート'!R455="１～２日ある",1,IF('３　回答貼付シート'!R455="３～５日ある",2,IF('３　回答貼付シート'!R455="ほぼ毎日ある",3,))))</f>
        <v>0</v>
      </c>
      <c r="Q458" s="49">
        <f>IF('３　回答貼付シート'!S455="ない",0,IF('３　回答貼付シート'!S455="１～２日ある",1,IF('３　回答貼付シート'!S455="３～５日ある",2,IF('３　回答貼付シート'!S455="ほぼ毎日ある",3,))))</f>
        <v>0</v>
      </c>
      <c r="R458" s="49">
        <f>IF('３　回答貼付シート'!T455="ない",0,IF('３　回答貼付シート'!T455="１～２日ある",1,IF('３　回答貼付シート'!T455="３～５日ある",2,IF('３　回答貼付シート'!T455="ほぼ毎日ある",3,))))</f>
        <v>0</v>
      </c>
      <c r="S458" s="49">
        <f>IF('３　回答貼付シート'!U455="ない",0,IF('３　回答貼付シート'!U455="１～２日ある",1,IF('３　回答貼付シート'!U455="３～５日ある",2,IF('３　回答貼付シート'!U455="ほぼ毎日ある",3,))))</f>
        <v>0</v>
      </c>
      <c r="T458" s="49">
        <f>IF('３　回答貼付シート'!V455="ない",0,IF('３　回答貼付シート'!V455="１～２日ある",1,IF('３　回答貼付シート'!V455="３～５日ある",2,IF('３　回答貼付シート'!V455="ほぼ毎日ある",3,))))</f>
        <v>0</v>
      </c>
      <c r="U458" s="49">
        <f>IF('３　回答貼付シート'!W455="ない",0,IF('３　回答貼付シート'!W455="１～２日ある",1,IF('３　回答貼付シート'!W455="３～５日ある",2,IF('３　回答貼付シート'!W455="ほぼ毎日ある",3,))))</f>
        <v>0</v>
      </c>
      <c r="V458" s="49">
        <f>IF('３　回答貼付シート'!X455="ない",0,IF('３　回答貼付シート'!X455="１～２日ある",1,IF('３　回答貼付シート'!X455="３～５日ある",2,IF('３　回答貼付シート'!X455="ほぼ毎日ある",3,))))</f>
        <v>0</v>
      </c>
      <c r="W458" s="49">
        <f>IF('３　回答貼付シート'!Y455="ない",0,IF('３　回答貼付シート'!Y455="１～２日ある",1,IF('３　回答貼付シート'!Y455="３～５日ある",2,IF('３　回答貼付シート'!Y455="ほぼ毎日ある",3,))))</f>
        <v>0</v>
      </c>
      <c r="X458" s="49">
        <f>IF('３　回答貼付シート'!Z455="ない",0,IF('３　回答貼付シート'!Z455="１～２日ある",1,IF('３　回答貼付シート'!Z455="３～５日ある",2,IF('３　回答貼付シート'!Z455="ほぼ毎日ある",3,))))</f>
        <v>0</v>
      </c>
      <c r="Y458" s="49">
        <f>IF('３　回答貼付シート'!AA455="ない",0,IF('３　回答貼付シート'!AA455="１～２日ある",1,IF('３　回答貼付シート'!AA455="３～５日ある",2,IF('３　回答貼付シート'!AA455="ほぼ毎日ある",3,))))</f>
        <v>0</v>
      </c>
      <c r="Z458" s="49">
        <f>IF('３　回答貼付シート'!AB455="ない",0,IF('３　回答貼付シート'!AB455="１～２日ある",1,IF('３　回答貼付シート'!AB455="３～５日ある",2,IF('３　回答貼付シート'!AB455="ほぼ毎日ある",3,))))</f>
        <v>0</v>
      </c>
      <c r="AA458" s="49">
        <f>IF('３　回答貼付シート'!AC455="ない",0,IF('３　回答貼付シート'!AC455="１～２日ある",1,IF('３　回答貼付シート'!AC455="３～５日ある",2,IF('３　回答貼付シート'!AC455="ほぼ毎日ある",3,))))</f>
        <v>0</v>
      </c>
      <c r="AB458" s="49">
        <f>IF('３　回答貼付シート'!AD455="ない",0,IF('３　回答貼付シート'!AD455="１～２日ある",1,IF('３　回答貼付シート'!AD455="３～５日ある",2,IF('３　回答貼付シート'!AD455="ほぼ毎日ある",3,))))</f>
        <v>0</v>
      </c>
      <c r="AC458" s="49">
        <f>IF('３　回答貼付シート'!AE455="ない",0,IF('３　回答貼付シート'!AE455="１～２日ある",1,IF('３　回答貼付シート'!AE455="３～５日ある",2,IF('３　回答貼付シート'!AE455="ほぼ毎日ある",3,))))</f>
        <v>0</v>
      </c>
      <c r="AD458" s="49">
        <f>IF('３　回答貼付シート'!AF455="ない",0,IF('３　回答貼付シート'!AF455="１～２日ある",1,IF('３　回答貼付シート'!AF455="３～５日ある",2,IF('３　回答貼付シート'!AF455="ほぼ毎日ある",3,))))</f>
        <v>0</v>
      </c>
      <c r="AE458" s="49">
        <f>IF('３　回答貼付シート'!AG455="ない",0,IF('３　回答貼付シート'!AG455="１～２日ある",1,IF('３　回答貼付シート'!AG455="３～５日ある",2,IF('３　回答貼付シート'!AG455="ほぼ毎日ある",3,))))</f>
        <v>0</v>
      </c>
      <c r="AF458" s="49">
        <f>IF('３　回答貼付シート'!AH455="ない",0,IF('３　回答貼付シート'!AH455="１～２日ある",1,IF('３　回答貼付シート'!AH455="３～５日ある",2,IF('３　回答貼付シート'!AH455="ほぼ毎日ある",3,))))</f>
        <v>0</v>
      </c>
      <c r="AG458" s="49">
        <f>IF('３　回答貼付シート'!AI455="ない",0,IF('３　回答貼付シート'!AI455="１～２日ある",1,IF('３　回答貼付シート'!AI455="３～５日ある",2,IF('３　回答貼付シート'!AI455="ほぼ毎日ある",3,))))</f>
        <v>0</v>
      </c>
      <c r="AH458" s="49">
        <f>IF('３　回答貼付シート'!AJ455="ない",0,IF('３　回答貼付シート'!AJ455="１～２日ある",1,IF('３　回答貼付シート'!AJ455="３～５日ある",2,IF('３　回答貼付シート'!AJ455="ほぼ毎日ある",3,))))</f>
        <v>0</v>
      </c>
      <c r="AI458" s="49">
        <f>IF('３　回答貼付シート'!AK455="ない",0,IF('３　回答貼付シート'!AK455="１～２日ある",1,IF('３　回答貼付シート'!AK455="３～５日ある",2,IF('３　回答貼付シート'!AK455="ほぼ毎日ある",3,))))</f>
        <v>0</v>
      </c>
      <c r="AJ458" s="49">
        <f>IF('３　回答貼付シート'!AL455="ない",0,IF('３　回答貼付シート'!AL455="１～２日ある",1,IF('３　回答貼付シート'!AL455="３～５日ある",2,IF('３　回答貼付シート'!AL455="ほぼ毎日ある",3,))))</f>
        <v>0</v>
      </c>
      <c r="AK458" s="49">
        <f>IF('３　回答貼付シート'!AM455="ない",0,IF('３　回答貼付シート'!AM455="１～２日ある",1,IF('３　回答貼付シート'!AM455="３～５日ある",2,IF('３　回答貼付シート'!AM455="ほぼ毎日ある",3,))))</f>
        <v>0</v>
      </c>
      <c r="AL458" s="49">
        <f>'３　回答貼付シート'!$AN455</f>
        <v>0</v>
      </c>
      <c r="AM458" s="49" t="str">
        <f t="shared" si="54"/>
        <v/>
      </c>
      <c r="AN458" s="49" t="str">
        <f t="shared" si="55"/>
        <v/>
      </c>
      <c r="AO458" s="49" t="str">
        <f t="shared" si="56"/>
        <v/>
      </c>
      <c r="AP458" s="49" t="str">
        <f t="shared" si="57"/>
        <v/>
      </c>
      <c r="AQ458" s="49" t="str">
        <f t="shared" si="58"/>
        <v/>
      </c>
      <c r="AR458" t="str">
        <f t="shared" si="59"/>
        <v>0</v>
      </c>
      <c r="AT458" s="42"/>
    </row>
    <row r="459" spans="1:46">
      <c r="A459" s="49"/>
      <c r="B459" s="49">
        <f t="shared" si="53"/>
        <v>0</v>
      </c>
      <c r="C459" s="49">
        <f>IF('３　回答貼付シート'!$F456&lt;&gt;0,VLOOKUP('３　回答貼付シート'!$F456,$AR$2048:$AS$2054,2,FALSE),0)</f>
        <v>0</v>
      </c>
      <c r="D459" s="49">
        <f>IF('３　回答貼付シート'!$G456&lt;&gt;0,VLOOKUP(('３　回答貼付シート'!$G456), $AR$2048:$AS$2054,2,FALSE),0)</f>
        <v>0</v>
      </c>
      <c r="E459" s="49">
        <f>'３　回答貼付シート'!$H456</f>
        <v>0</v>
      </c>
      <c r="F459" s="49">
        <f>IF(E459=0,0,VLOOKUP($B459,'２　情報入力シート'!$A$2:$E$2049,5))</f>
        <v>0</v>
      </c>
      <c r="G459" s="49">
        <f>IF('３　回答貼付シート'!I456="ない",0,IF('３　回答貼付シート'!I456="１～２日ある",1,IF('３　回答貼付シート'!I456="３～５日ある",2,IF('３　回答貼付シート'!I456="ほぼ毎日ある",3,))))</f>
        <v>0</v>
      </c>
      <c r="H459" s="49">
        <f>IF('３　回答貼付シート'!J456="ない",0,IF('３　回答貼付シート'!J456="１～２日ある",1,IF('３　回答貼付シート'!J456="３～５日ある",2,IF('３　回答貼付シート'!J456="ほぼ毎日ある",3,))))</f>
        <v>0</v>
      </c>
      <c r="I459" s="49">
        <f>IF('３　回答貼付シート'!K456="ない",0,IF('３　回答貼付シート'!K456="１～２日ある",1,IF('３　回答貼付シート'!K456="３～５日ある",2,IF('３　回答貼付シート'!K456="ほぼ毎日ある",3,))))</f>
        <v>0</v>
      </c>
      <c r="J459" s="49">
        <f>IF('３　回答貼付シート'!L456="ない",0,IF('３　回答貼付シート'!L456="１～２日ある",1,IF('３　回答貼付シート'!L456="３～５日ある",2,IF('３　回答貼付シート'!L456="ほぼ毎日ある",3,))))</f>
        <v>0</v>
      </c>
      <c r="K459" s="49">
        <f>IF('３　回答貼付シート'!M456="ない",0,IF('３　回答貼付シート'!M456="１～２日ある",1,IF('３　回答貼付シート'!M456="３～５日ある",2,IF('３　回答貼付シート'!M456="ほぼ毎日ある",3,))))</f>
        <v>0</v>
      </c>
      <c r="L459" s="49">
        <f>IF('３　回答貼付シート'!N456="ない",0,IF('３　回答貼付シート'!N456="１～２日ある",1,IF('３　回答貼付シート'!N456="３～５日ある",2,IF('３　回答貼付シート'!N456="ほぼ毎日ある",3,))))</f>
        <v>0</v>
      </c>
      <c r="M459" s="49">
        <f>IF('３　回答貼付シート'!O456="ない",0,IF('３　回答貼付シート'!O456="１～２日ある",1,IF('３　回答貼付シート'!O456="３～５日ある",2,IF('３　回答貼付シート'!O456="ほぼ毎日ある",3,))))</f>
        <v>0</v>
      </c>
      <c r="N459" s="49">
        <f>IF('３　回答貼付シート'!P456="ない",0,IF('３　回答貼付シート'!P456="１～２日ある",1,IF('３　回答貼付シート'!P456="３～５日ある",2,IF('３　回答貼付シート'!P456="ほぼ毎日ある",3,))))</f>
        <v>0</v>
      </c>
      <c r="O459" s="49">
        <f>IF('３　回答貼付シート'!Q456="ない",0,IF('３　回答貼付シート'!Q456="１～２日ある",1,IF('３　回答貼付シート'!Q456="３～５日ある",2,IF('３　回答貼付シート'!Q456="ほぼ毎日ある",3,))))</f>
        <v>0</v>
      </c>
      <c r="P459" s="49">
        <f>IF('３　回答貼付シート'!R456="ない",0,IF('３　回答貼付シート'!R456="１～２日ある",1,IF('３　回答貼付シート'!R456="３～５日ある",2,IF('３　回答貼付シート'!R456="ほぼ毎日ある",3,))))</f>
        <v>0</v>
      </c>
      <c r="Q459" s="49">
        <f>IF('３　回答貼付シート'!S456="ない",0,IF('３　回答貼付シート'!S456="１～２日ある",1,IF('３　回答貼付シート'!S456="３～５日ある",2,IF('３　回答貼付シート'!S456="ほぼ毎日ある",3,))))</f>
        <v>0</v>
      </c>
      <c r="R459" s="49">
        <f>IF('３　回答貼付シート'!T456="ない",0,IF('３　回答貼付シート'!T456="１～２日ある",1,IF('３　回答貼付シート'!T456="３～５日ある",2,IF('３　回答貼付シート'!T456="ほぼ毎日ある",3,))))</f>
        <v>0</v>
      </c>
      <c r="S459" s="49">
        <f>IF('３　回答貼付シート'!U456="ない",0,IF('３　回答貼付シート'!U456="１～２日ある",1,IF('３　回答貼付シート'!U456="３～５日ある",2,IF('３　回答貼付シート'!U456="ほぼ毎日ある",3,))))</f>
        <v>0</v>
      </c>
      <c r="T459" s="49">
        <f>IF('３　回答貼付シート'!V456="ない",0,IF('３　回答貼付シート'!V456="１～２日ある",1,IF('３　回答貼付シート'!V456="３～５日ある",2,IF('３　回答貼付シート'!V456="ほぼ毎日ある",3,))))</f>
        <v>0</v>
      </c>
      <c r="U459" s="49">
        <f>IF('３　回答貼付シート'!W456="ない",0,IF('３　回答貼付シート'!W456="１～２日ある",1,IF('３　回答貼付シート'!W456="３～５日ある",2,IF('３　回答貼付シート'!W456="ほぼ毎日ある",3,))))</f>
        <v>0</v>
      </c>
      <c r="V459" s="49">
        <f>IF('３　回答貼付シート'!X456="ない",0,IF('３　回答貼付シート'!X456="１～２日ある",1,IF('３　回答貼付シート'!X456="３～５日ある",2,IF('３　回答貼付シート'!X456="ほぼ毎日ある",3,))))</f>
        <v>0</v>
      </c>
      <c r="W459" s="49">
        <f>IF('３　回答貼付シート'!Y456="ない",0,IF('３　回答貼付シート'!Y456="１～２日ある",1,IF('３　回答貼付シート'!Y456="３～５日ある",2,IF('３　回答貼付シート'!Y456="ほぼ毎日ある",3,))))</f>
        <v>0</v>
      </c>
      <c r="X459" s="49">
        <f>IF('３　回答貼付シート'!Z456="ない",0,IF('３　回答貼付シート'!Z456="１～２日ある",1,IF('３　回答貼付シート'!Z456="３～５日ある",2,IF('３　回答貼付シート'!Z456="ほぼ毎日ある",3,))))</f>
        <v>0</v>
      </c>
      <c r="Y459" s="49">
        <f>IF('３　回答貼付シート'!AA456="ない",0,IF('３　回答貼付シート'!AA456="１～２日ある",1,IF('３　回答貼付シート'!AA456="３～５日ある",2,IF('３　回答貼付シート'!AA456="ほぼ毎日ある",3,))))</f>
        <v>0</v>
      </c>
      <c r="Z459" s="49">
        <f>IF('３　回答貼付シート'!AB456="ない",0,IF('３　回答貼付シート'!AB456="１～２日ある",1,IF('３　回答貼付シート'!AB456="３～５日ある",2,IF('３　回答貼付シート'!AB456="ほぼ毎日ある",3,))))</f>
        <v>0</v>
      </c>
      <c r="AA459" s="49">
        <f>IF('３　回答貼付シート'!AC456="ない",0,IF('３　回答貼付シート'!AC456="１～２日ある",1,IF('３　回答貼付シート'!AC456="３～５日ある",2,IF('３　回答貼付シート'!AC456="ほぼ毎日ある",3,))))</f>
        <v>0</v>
      </c>
      <c r="AB459" s="49">
        <f>IF('３　回答貼付シート'!AD456="ない",0,IF('３　回答貼付シート'!AD456="１～２日ある",1,IF('３　回答貼付シート'!AD456="３～５日ある",2,IF('３　回答貼付シート'!AD456="ほぼ毎日ある",3,))))</f>
        <v>0</v>
      </c>
      <c r="AC459" s="49">
        <f>IF('３　回答貼付シート'!AE456="ない",0,IF('３　回答貼付シート'!AE456="１～２日ある",1,IF('３　回答貼付シート'!AE456="３～５日ある",2,IF('３　回答貼付シート'!AE456="ほぼ毎日ある",3,))))</f>
        <v>0</v>
      </c>
      <c r="AD459" s="49">
        <f>IF('３　回答貼付シート'!AF456="ない",0,IF('３　回答貼付シート'!AF456="１～２日ある",1,IF('３　回答貼付シート'!AF456="３～５日ある",2,IF('３　回答貼付シート'!AF456="ほぼ毎日ある",3,))))</f>
        <v>0</v>
      </c>
      <c r="AE459" s="49">
        <f>IF('３　回答貼付シート'!AG456="ない",0,IF('３　回答貼付シート'!AG456="１～２日ある",1,IF('３　回答貼付シート'!AG456="３～５日ある",2,IF('３　回答貼付シート'!AG456="ほぼ毎日ある",3,))))</f>
        <v>0</v>
      </c>
      <c r="AF459" s="49">
        <f>IF('３　回答貼付シート'!AH456="ない",0,IF('３　回答貼付シート'!AH456="１～２日ある",1,IF('３　回答貼付シート'!AH456="３～５日ある",2,IF('３　回答貼付シート'!AH456="ほぼ毎日ある",3,))))</f>
        <v>0</v>
      </c>
      <c r="AG459" s="49">
        <f>IF('３　回答貼付シート'!AI456="ない",0,IF('３　回答貼付シート'!AI456="１～２日ある",1,IF('３　回答貼付シート'!AI456="３～５日ある",2,IF('３　回答貼付シート'!AI456="ほぼ毎日ある",3,))))</f>
        <v>0</v>
      </c>
      <c r="AH459" s="49">
        <f>IF('３　回答貼付シート'!AJ456="ない",0,IF('３　回答貼付シート'!AJ456="１～２日ある",1,IF('３　回答貼付シート'!AJ456="３～５日ある",2,IF('３　回答貼付シート'!AJ456="ほぼ毎日ある",3,))))</f>
        <v>0</v>
      </c>
      <c r="AI459" s="49">
        <f>IF('３　回答貼付シート'!AK456="ない",0,IF('３　回答貼付シート'!AK456="１～２日ある",1,IF('３　回答貼付シート'!AK456="３～５日ある",2,IF('３　回答貼付シート'!AK456="ほぼ毎日ある",3,))))</f>
        <v>0</v>
      </c>
      <c r="AJ459" s="49">
        <f>IF('３　回答貼付シート'!AL456="ない",0,IF('３　回答貼付シート'!AL456="１～２日ある",1,IF('３　回答貼付シート'!AL456="３～５日ある",2,IF('３　回答貼付シート'!AL456="ほぼ毎日ある",3,))))</f>
        <v>0</v>
      </c>
      <c r="AK459" s="49">
        <f>IF('３　回答貼付シート'!AM456="ない",0,IF('３　回答貼付シート'!AM456="１～２日ある",1,IF('３　回答貼付シート'!AM456="３～５日ある",2,IF('３　回答貼付シート'!AM456="ほぼ毎日ある",3,))))</f>
        <v>0</v>
      </c>
      <c r="AL459" s="49">
        <f>'３　回答貼付シート'!$AN456</f>
        <v>0</v>
      </c>
      <c r="AM459" s="49" t="str">
        <f t="shared" si="54"/>
        <v/>
      </c>
      <c r="AN459" s="49" t="str">
        <f t="shared" si="55"/>
        <v/>
      </c>
      <c r="AO459" s="49" t="str">
        <f t="shared" si="56"/>
        <v/>
      </c>
      <c r="AP459" s="49" t="str">
        <f t="shared" si="57"/>
        <v/>
      </c>
      <c r="AQ459" s="49" t="str">
        <f t="shared" si="58"/>
        <v/>
      </c>
      <c r="AR459" t="str">
        <f t="shared" si="59"/>
        <v>0</v>
      </c>
      <c r="AT459" s="42"/>
    </row>
    <row r="460" spans="1:46">
      <c r="A460" s="49"/>
      <c r="B460" s="49">
        <f t="shared" si="53"/>
        <v>0</v>
      </c>
      <c r="C460" s="49">
        <f>IF('３　回答貼付シート'!$F457&lt;&gt;0,VLOOKUP('３　回答貼付シート'!$F457,$AR$2048:$AS$2054,2,FALSE),0)</f>
        <v>0</v>
      </c>
      <c r="D460" s="49">
        <f>IF('３　回答貼付シート'!$G457&lt;&gt;0,VLOOKUP(('３　回答貼付シート'!$G457), $AR$2048:$AS$2054,2,FALSE),0)</f>
        <v>0</v>
      </c>
      <c r="E460" s="49">
        <f>'３　回答貼付シート'!$H457</f>
        <v>0</v>
      </c>
      <c r="F460" s="49">
        <f>IF(E460=0,0,VLOOKUP($B460,'２　情報入力シート'!$A$2:$E$2049,5))</f>
        <v>0</v>
      </c>
      <c r="G460" s="49">
        <f>IF('３　回答貼付シート'!I457="ない",0,IF('３　回答貼付シート'!I457="１～２日ある",1,IF('３　回答貼付シート'!I457="３～５日ある",2,IF('３　回答貼付シート'!I457="ほぼ毎日ある",3,))))</f>
        <v>0</v>
      </c>
      <c r="H460" s="49">
        <f>IF('３　回答貼付シート'!J457="ない",0,IF('３　回答貼付シート'!J457="１～２日ある",1,IF('３　回答貼付シート'!J457="３～５日ある",2,IF('３　回答貼付シート'!J457="ほぼ毎日ある",3,))))</f>
        <v>0</v>
      </c>
      <c r="I460" s="49">
        <f>IF('３　回答貼付シート'!K457="ない",0,IF('３　回答貼付シート'!K457="１～２日ある",1,IF('３　回答貼付シート'!K457="３～５日ある",2,IF('３　回答貼付シート'!K457="ほぼ毎日ある",3,))))</f>
        <v>0</v>
      </c>
      <c r="J460" s="49">
        <f>IF('３　回答貼付シート'!L457="ない",0,IF('３　回答貼付シート'!L457="１～２日ある",1,IF('３　回答貼付シート'!L457="３～５日ある",2,IF('３　回答貼付シート'!L457="ほぼ毎日ある",3,))))</f>
        <v>0</v>
      </c>
      <c r="K460" s="49">
        <f>IF('３　回答貼付シート'!M457="ない",0,IF('３　回答貼付シート'!M457="１～２日ある",1,IF('３　回答貼付シート'!M457="３～５日ある",2,IF('３　回答貼付シート'!M457="ほぼ毎日ある",3,))))</f>
        <v>0</v>
      </c>
      <c r="L460" s="49">
        <f>IF('３　回答貼付シート'!N457="ない",0,IF('３　回答貼付シート'!N457="１～２日ある",1,IF('３　回答貼付シート'!N457="３～５日ある",2,IF('３　回答貼付シート'!N457="ほぼ毎日ある",3,))))</f>
        <v>0</v>
      </c>
      <c r="M460" s="49">
        <f>IF('３　回答貼付シート'!O457="ない",0,IF('３　回答貼付シート'!O457="１～２日ある",1,IF('３　回答貼付シート'!O457="３～５日ある",2,IF('３　回答貼付シート'!O457="ほぼ毎日ある",3,))))</f>
        <v>0</v>
      </c>
      <c r="N460" s="49">
        <f>IF('３　回答貼付シート'!P457="ない",0,IF('３　回答貼付シート'!P457="１～２日ある",1,IF('３　回答貼付シート'!P457="３～５日ある",2,IF('３　回答貼付シート'!P457="ほぼ毎日ある",3,))))</f>
        <v>0</v>
      </c>
      <c r="O460" s="49">
        <f>IF('３　回答貼付シート'!Q457="ない",0,IF('３　回答貼付シート'!Q457="１～２日ある",1,IF('３　回答貼付シート'!Q457="３～５日ある",2,IF('３　回答貼付シート'!Q457="ほぼ毎日ある",3,))))</f>
        <v>0</v>
      </c>
      <c r="P460" s="49">
        <f>IF('３　回答貼付シート'!R457="ない",0,IF('３　回答貼付シート'!R457="１～２日ある",1,IF('３　回答貼付シート'!R457="３～５日ある",2,IF('３　回答貼付シート'!R457="ほぼ毎日ある",3,))))</f>
        <v>0</v>
      </c>
      <c r="Q460" s="49">
        <f>IF('３　回答貼付シート'!S457="ない",0,IF('３　回答貼付シート'!S457="１～２日ある",1,IF('３　回答貼付シート'!S457="３～５日ある",2,IF('３　回答貼付シート'!S457="ほぼ毎日ある",3,))))</f>
        <v>0</v>
      </c>
      <c r="R460" s="49">
        <f>IF('３　回答貼付シート'!T457="ない",0,IF('３　回答貼付シート'!T457="１～２日ある",1,IF('３　回答貼付シート'!T457="３～５日ある",2,IF('３　回答貼付シート'!T457="ほぼ毎日ある",3,))))</f>
        <v>0</v>
      </c>
      <c r="S460" s="49">
        <f>IF('３　回答貼付シート'!U457="ない",0,IF('３　回答貼付シート'!U457="１～２日ある",1,IF('３　回答貼付シート'!U457="３～５日ある",2,IF('３　回答貼付シート'!U457="ほぼ毎日ある",3,))))</f>
        <v>0</v>
      </c>
      <c r="T460" s="49">
        <f>IF('３　回答貼付シート'!V457="ない",0,IF('３　回答貼付シート'!V457="１～２日ある",1,IF('３　回答貼付シート'!V457="３～５日ある",2,IF('３　回答貼付シート'!V457="ほぼ毎日ある",3,))))</f>
        <v>0</v>
      </c>
      <c r="U460" s="49">
        <f>IF('３　回答貼付シート'!W457="ない",0,IF('３　回答貼付シート'!W457="１～２日ある",1,IF('３　回答貼付シート'!W457="３～５日ある",2,IF('３　回答貼付シート'!W457="ほぼ毎日ある",3,))))</f>
        <v>0</v>
      </c>
      <c r="V460" s="49">
        <f>IF('３　回答貼付シート'!X457="ない",0,IF('３　回答貼付シート'!X457="１～２日ある",1,IF('３　回答貼付シート'!X457="３～５日ある",2,IF('３　回答貼付シート'!X457="ほぼ毎日ある",3,))))</f>
        <v>0</v>
      </c>
      <c r="W460" s="49">
        <f>IF('３　回答貼付シート'!Y457="ない",0,IF('３　回答貼付シート'!Y457="１～２日ある",1,IF('３　回答貼付シート'!Y457="３～５日ある",2,IF('３　回答貼付シート'!Y457="ほぼ毎日ある",3,))))</f>
        <v>0</v>
      </c>
      <c r="X460" s="49">
        <f>IF('３　回答貼付シート'!Z457="ない",0,IF('３　回答貼付シート'!Z457="１～２日ある",1,IF('３　回答貼付シート'!Z457="３～５日ある",2,IF('３　回答貼付シート'!Z457="ほぼ毎日ある",3,))))</f>
        <v>0</v>
      </c>
      <c r="Y460" s="49">
        <f>IF('３　回答貼付シート'!AA457="ない",0,IF('３　回答貼付シート'!AA457="１～２日ある",1,IF('３　回答貼付シート'!AA457="３～５日ある",2,IF('３　回答貼付シート'!AA457="ほぼ毎日ある",3,))))</f>
        <v>0</v>
      </c>
      <c r="Z460" s="49">
        <f>IF('３　回答貼付シート'!AB457="ない",0,IF('３　回答貼付シート'!AB457="１～２日ある",1,IF('３　回答貼付シート'!AB457="３～５日ある",2,IF('３　回答貼付シート'!AB457="ほぼ毎日ある",3,))))</f>
        <v>0</v>
      </c>
      <c r="AA460" s="49">
        <f>IF('３　回答貼付シート'!AC457="ない",0,IF('３　回答貼付シート'!AC457="１～２日ある",1,IF('３　回答貼付シート'!AC457="３～５日ある",2,IF('３　回答貼付シート'!AC457="ほぼ毎日ある",3,))))</f>
        <v>0</v>
      </c>
      <c r="AB460" s="49">
        <f>IF('３　回答貼付シート'!AD457="ない",0,IF('３　回答貼付シート'!AD457="１～２日ある",1,IF('３　回答貼付シート'!AD457="３～５日ある",2,IF('３　回答貼付シート'!AD457="ほぼ毎日ある",3,))))</f>
        <v>0</v>
      </c>
      <c r="AC460" s="49">
        <f>IF('３　回答貼付シート'!AE457="ない",0,IF('３　回答貼付シート'!AE457="１～２日ある",1,IF('３　回答貼付シート'!AE457="３～５日ある",2,IF('３　回答貼付シート'!AE457="ほぼ毎日ある",3,))))</f>
        <v>0</v>
      </c>
      <c r="AD460" s="49">
        <f>IF('３　回答貼付シート'!AF457="ない",0,IF('３　回答貼付シート'!AF457="１～２日ある",1,IF('３　回答貼付シート'!AF457="３～５日ある",2,IF('３　回答貼付シート'!AF457="ほぼ毎日ある",3,))))</f>
        <v>0</v>
      </c>
      <c r="AE460" s="49">
        <f>IF('３　回答貼付シート'!AG457="ない",0,IF('３　回答貼付シート'!AG457="１～２日ある",1,IF('３　回答貼付シート'!AG457="３～５日ある",2,IF('３　回答貼付シート'!AG457="ほぼ毎日ある",3,))))</f>
        <v>0</v>
      </c>
      <c r="AF460" s="49">
        <f>IF('３　回答貼付シート'!AH457="ない",0,IF('３　回答貼付シート'!AH457="１～２日ある",1,IF('３　回答貼付シート'!AH457="３～５日ある",2,IF('３　回答貼付シート'!AH457="ほぼ毎日ある",3,))))</f>
        <v>0</v>
      </c>
      <c r="AG460" s="49">
        <f>IF('３　回答貼付シート'!AI457="ない",0,IF('３　回答貼付シート'!AI457="１～２日ある",1,IF('３　回答貼付シート'!AI457="３～５日ある",2,IF('３　回答貼付シート'!AI457="ほぼ毎日ある",3,))))</f>
        <v>0</v>
      </c>
      <c r="AH460" s="49">
        <f>IF('３　回答貼付シート'!AJ457="ない",0,IF('３　回答貼付シート'!AJ457="１～２日ある",1,IF('３　回答貼付シート'!AJ457="３～５日ある",2,IF('３　回答貼付シート'!AJ457="ほぼ毎日ある",3,))))</f>
        <v>0</v>
      </c>
      <c r="AI460" s="49">
        <f>IF('３　回答貼付シート'!AK457="ない",0,IF('３　回答貼付シート'!AK457="１～２日ある",1,IF('３　回答貼付シート'!AK457="３～５日ある",2,IF('３　回答貼付シート'!AK457="ほぼ毎日ある",3,))))</f>
        <v>0</v>
      </c>
      <c r="AJ460" s="49">
        <f>IF('３　回答貼付シート'!AL457="ない",0,IF('３　回答貼付シート'!AL457="１～２日ある",1,IF('３　回答貼付シート'!AL457="３～５日ある",2,IF('３　回答貼付シート'!AL457="ほぼ毎日ある",3,))))</f>
        <v>0</v>
      </c>
      <c r="AK460" s="49">
        <f>IF('３　回答貼付シート'!AM457="ない",0,IF('３　回答貼付シート'!AM457="１～２日ある",1,IF('３　回答貼付シート'!AM457="３～５日ある",2,IF('３　回答貼付シート'!AM457="ほぼ毎日ある",3,))))</f>
        <v>0</v>
      </c>
      <c r="AL460" s="49">
        <f>'３　回答貼付シート'!$AN457</f>
        <v>0</v>
      </c>
      <c r="AM460" s="49" t="str">
        <f t="shared" si="54"/>
        <v/>
      </c>
      <c r="AN460" s="49" t="str">
        <f t="shared" si="55"/>
        <v/>
      </c>
      <c r="AO460" s="49" t="str">
        <f t="shared" si="56"/>
        <v/>
      </c>
      <c r="AP460" s="49" t="str">
        <f t="shared" si="57"/>
        <v/>
      </c>
      <c r="AQ460" s="49" t="str">
        <f t="shared" si="58"/>
        <v/>
      </c>
      <c r="AR460" t="str">
        <f t="shared" si="59"/>
        <v>0</v>
      </c>
      <c r="AT460" s="42"/>
    </row>
    <row r="461" spans="1:46">
      <c r="A461" s="49"/>
      <c r="B461" s="49">
        <f t="shared" si="53"/>
        <v>0</v>
      </c>
      <c r="C461" s="49">
        <f>IF('３　回答貼付シート'!$F458&lt;&gt;0,VLOOKUP('３　回答貼付シート'!$F458,$AR$2048:$AS$2054,2,FALSE),0)</f>
        <v>0</v>
      </c>
      <c r="D461" s="49">
        <f>IF('３　回答貼付シート'!$G458&lt;&gt;0,VLOOKUP(('３　回答貼付シート'!$G458), $AR$2048:$AS$2054,2,FALSE),0)</f>
        <v>0</v>
      </c>
      <c r="E461" s="49">
        <f>'３　回答貼付シート'!$H458</f>
        <v>0</v>
      </c>
      <c r="F461" s="49">
        <f>IF(E461=0,0,VLOOKUP($B461,'２　情報入力シート'!$A$2:$E$2049,5))</f>
        <v>0</v>
      </c>
      <c r="G461" s="49">
        <f>IF('３　回答貼付シート'!I458="ない",0,IF('３　回答貼付シート'!I458="１～２日ある",1,IF('３　回答貼付シート'!I458="３～５日ある",2,IF('３　回答貼付シート'!I458="ほぼ毎日ある",3,))))</f>
        <v>0</v>
      </c>
      <c r="H461" s="49">
        <f>IF('３　回答貼付シート'!J458="ない",0,IF('３　回答貼付シート'!J458="１～２日ある",1,IF('３　回答貼付シート'!J458="３～５日ある",2,IF('３　回答貼付シート'!J458="ほぼ毎日ある",3,))))</f>
        <v>0</v>
      </c>
      <c r="I461" s="49">
        <f>IF('３　回答貼付シート'!K458="ない",0,IF('３　回答貼付シート'!K458="１～２日ある",1,IF('３　回答貼付シート'!K458="３～５日ある",2,IF('３　回答貼付シート'!K458="ほぼ毎日ある",3,))))</f>
        <v>0</v>
      </c>
      <c r="J461" s="49">
        <f>IF('３　回答貼付シート'!L458="ない",0,IF('３　回答貼付シート'!L458="１～２日ある",1,IF('３　回答貼付シート'!L458="３～５日ある",2,IF('３　回答貼付シート'!L458="ほぼ毎日ある",3,))))</f>
        <v>0</v>
      </c>
      <c r="K461" s="49">
        <f>IF('３　回答貼付シート'!M458="ない",0,IF('３　回答貼付シート'!M458="１～２日ある",1,IF('３　回答貼付シート'!M458="３～５日ある",2,IF('３　回答貼付シート'!M458="ほぼ毎日ある",3,))))</f>
        <v>0</v>
      </c>
      <c r="L461" s="49">
        <f>IF('３　回答貼付シート'!N458="ない",0,IF('３　回答貼付シート'!N458="１～２日ある",1,IF('３　回答貼付シート'!N458="３～５日ある",2,IF('３　回答貼付シート'!N458="ほぼ毎日ある",3,))))</f>
        <v>0</v>
      </c>
      <c r="M461" s="49">
        <f>IF('３　回答貼付シート'!O458="ない",0,IF('３　回答貼付シート'!O458="１～２日ある",1,IF('３　回答貼付シート'!O458="３～５日ある",2,IF('３　回答貼付シート'!O458="ほぼ毎日ある",3,))))</f>
        <v>0</v>
      </c>
      <c r="N461" s="49">
        <f>IF('３　回答貼付シート'!P458="ない",0,IF('３　回答貼付シート'!P458="１～２日ある",1,IF('３　回答貼付シート'!P458="３～５日ある",2,IF('３　回答貼付シート'!P458="ほぼ毎日ある",3,))))</f>
        <v>0</v>
      </c>
      <c r="O461" s="49">
        <f>IF('３　回答貼付シート'!Q458="ない",0,IF('３　回答貼付シート'!Q458="１～２日ある",1,IF('３　回答貼付シート'!Q458="３～５日ある",2,IF('３　回答貼付シート'!Q458="ほぼ毎日ある",3,))))</f>
        <v>0</v>
      </c>
      <c r="P461" s="49">
        <f>IF('３　回答貼付シート'!R458="ない",0,IF('３　回答貼付シート'!R458="１～２日ある",1,IF('３　回答貼付シート'!R458="３～５日ある",2,IF('３　回答貼付シート'!R458="ほぼ毎日ある",3,))))</f>
        <v>0</v>
      </c>
      <c r="Q461" s="49">
        <f>IF('３　回答貼付シート'!S458="ない",0,IF('３　回答貼付シート'!S458="１～２日ある",1,IF('３　回答貼付シート'!S458="３～５日ある",2,IF('３　回答貼付シート'!S458="ほぼ毎日ある",3,))))</f>
        <v>0</v>
      </c>
      <c r="R461" s="49">
        <f>IF('３　回答貼付シート'!T458="ない",0,IF('３　回答貼付シート'!T458="１～２日ある",1,IF('３　回答貼付シート'!T458="３～５日ある",2,IF('３　回答貼付シート'!T458="ほぼ毎日ある",3,))))</f>
        <v>0</v>
      </c>
      <c r="S461" s="49">
        <f>IF('３　回答貼付シート'!U458="ない",0,IF('３　回答貼付シート'!U458="１～２日ある",1,IF('３　回答貼付シート'!U458="３～５日ある",2,IF('３　回答貼付シート'!U458="ほぼ毎日ある",3,))))</f>
        <v>0</v>
      </c>
      <c r="T461" s="49">
        <f>IF('３　回答貼付シート'!V458="ない",0,IF('３　回答貼付シート'!V458="１～２日ある",1,IF('３　回答貼付シート'!V458="３～５日ある",2,IF('３　回答貼付シート'!V458="ほぼ毎日ある",3,))))</f>
        <v>0</v>
      </c>
      <c r="U461" s="49">
        <f>IF('３　回答貼付シート'!W458="ない",0,IF('３　回答貼付シート'!W458="１～２日ある",1,IF('３　回答貼付シート'!W458="３～５日ある",2,IF('３　回答貼付シート'!W458="ほぼ毎日ある",3,))))</f>
        <v>0</v>
      </c>
      <c r="V461" s="49">
        <f>IF('３　回答貼付シート'!X458="ない",0,IF('３　回答貼付シート'!X458="１～２日ある",1,IF('３　回答貼付シート'!X458="３～５日ある",2,IF('３　回答貼付シート'!X458="ほぼ毎日ある",3,))))</f>
        <v>0</v>
      </c>
      <c r="W461" s="49">
        <f>IF('３　回答貼付シート'!Y458="ない",0,IF('３　回答貼付シート'!Y458="１～２日ある",1,IF('３　回答貼付シート'!Y458="３～５日ある",2,IF('３　回答貼付シート'!Y458="ほぼ毎日ある",3,))))</f>
        <v>0</v>
      </c>
      <c r="X461" s="49">
        <f>IF('３　回答貼付シート'!Z458="ない",0,IF('３　回答貼付シート'!Z458="１～２日ある",1,IF('３　回答貼付シート'!Z458="３～５日ある",2,IF('３　回答貼付シート'!Z458="ほぼ毎日ある",3,))))</f>
        <v>0</v>
      </c>
      <c r="Y461" s="49">
        <f>IF('３　回答貼付シート'!AA458="ない",0,IF('３　回答貼付シート'!AA458="１～２日ある",1,IF('３　回答貼付シート'!AA458="３～５日ある",2,IF('３　回答貼付シート'!AA458="ほぼ毎日ある",3,))))</f>
        <v>0</v>
      </c>
      <c r="Z461" s="49">
        <f>IF('３　回答貼付シート'!AB458="ない",0,IF('３　回答貼付シート'!AB458="１～２日ある",1,IF('３　回答貼付シート'!AB458="３～５日ある",2,IF('３　回答貼付シート'!AB458="ほぼ毎日ある",3,))))</f>
        <v>0</v>
      </c>
      <c r="AA461" s="49">
        <f>IF('３　回答貼付シート'!AC458="ない",0,IF('３　回答貼付シート'!AC458="１～２日ある",1,IF('３　回答貼付シート'!AC458="３～５日ある",2,IF('３　回答貼付シート'!AC458="ほぼ毎日ある",3,))))</f>
        <v>0</v>
      </c>
      <c r="AB461" s="49">
        <f>IF('３　回答貼付シート'!AD458="ない",0,IF('３　回答貼付シート'!AD458="１～２日ある",1,IF('３　回答貼付シート'!AD458="３～５日ある",2,IF('３　回答貼付シート'!AD458="ほぼ毎日ある",3,))))</f>
        <v>0</v>
      </c>
      <c r="AC461" s="49">
        <f>IF('３　回答貼付シート'!AE458="ない",0,IF('３　回答貼付シート'!AE458="１～２日ある",1,IF('３　回答貼付シート'!AE458="３～５日ある",2,IF('３　回答貼付シート'!AE458="ほぼ毎日ある",3,))))</f>
        <v>0</v>
      </c>
      <c r="AD461" s="49">
        <f>IF('３　回答貼付シート'!AF458="ない",0,IF('３　回答貼付シート'!AF458="１～２日ある",1,IF('３　回答貼付シート'!AF458="３～５日ある",2,IF('３　回答貼付シート'!AF458="ほぼ毎日ある",3,))))</f>
        <v>0</v>
      </c>
      <c r="AE461" s="49">
        <f>IF('３　回答貼付シート'!AG458="ない",0,IF('３　回答貼付シート'!AG458="１～２日ある",1,IF('３　回答貼付シート'!AG458="３～５日ある",2,IF('３　回答貼付シート'!AG458="ほぼ毎日ある",3,))))</f>
        <v>0</v>
      </c>
      <c r="AF461" s="49">
        <f>IF('３　回答貼付シート'!AH458="ない",0,IF('３　回答貼付シート'!AH458="１～２日ある",1,IF('３　回答貼付シート'!AH458="３～５日ある",2,IF('３　回答貼付シート'!AH458="ほぼ毎日ある",3,))))</f>
        <v>0</v>
      </c>
      <c r="AG461" s="49">
        <f>IF('３　回答貼付シート'!AI458="ない",0,IF('３　回答貼付シート'!AI458="１～２日ある",1,IF('３　回答貼付シート'!AI458="３～５日ある",2,IF('３　回答貼付シート'!AI458="ほぼ毎日ある",3,))))</f>
        <v>0</v>
      </c>
      <c r="AH461" s="49">
        <f>IF('３　回答貼付シート'!AJ458="ない",0,IF('３　回答貼付シート'!AJ458="１～２日ある",1,IF('３　回答貼付シート'!AJ458="３～５日ある",2,IF('３　回答貼付シート'!AJ458="ほぼ毎日ある",3,))))</f>
        <v>0</v>
      </c>
      <c r="AI461" s="49">
        <f>IF('３　回答貼付シート'!AK458="ない",0,IF('３　回答貼付シート'!AK458="１～２日ある",1,IF('３　回答貼付シート'!AK458="３～５日ある",2,IF('３　回答貼付シート'!AK458="ほぼ毎日ある",3,))))</f>
        <v>0</v>
      </c>
      <c r="AJ461" s="49">
        <f>IF('３　回答貼付シート'!AL458="ない",0,IF('３　回答貼付シート'!AL458="１～２日ある",1,IF('３　回答貼付シート'!AL458="３～５日ある",2,IF('３　回答貼付シート'!AL458="ほぼ毎日ある",3,))))</f>
        <v>0</v>
      </c>
      <c r="AK461" s="49">
        <f>IF('３　回答貼付シート'!AM458="ない",0,IF('３　回答貼付シート'!AM458="１～２日ある",1,IF('３　回答貼付シート'!AM458="３～５日ある",2,IF('３　回答貼付シート'!AM458="ほぼ毎日ある",3,))))</f>
        <v>0</v>
      </c>
      <c r="AL461" s="49">
        <f>'３　回答貼付シート'!$AN458</f>
        <v>0</v>
      </c>
      <c r="AM461" s="49" t="str">
        <f t="shared" si="54"/>
        <v/>
      </c>
      <c r="AN461" s="49" t="str">
        <f t="shared" si="55"/>
        <v/>
      </c>
      <c r="AO461" s="49" t="str">
        <f t="shared" si="56"/>
        <v/>
      </c>
      <c r="AP461" s="49" t="str">
        <f t="shared" si="57"/>
        <v/>
      </c>
      <c r="AQ461" s="49" t="str">
        <f t="shared" si="58"/>
        <v/>
      </c>
      <c r="AR461" t="str">
        <f t="shared" si="59"/>
        <v>0</v>
      </c>
      <c r="AT461" s="42"/>
    </row>
    <row r="462" spans="1:46">
      <c r="A462" s="49"/>
      <c r="B462" s="49">
        <f t="shared" si="53"/>
        <v>0</v>
      </c>
      <c r="C462" s="49">
        <f>IF('３　回答貼付シート'!$F459&lt;&gt;0,VLOOKUP('３　回答貼付シート'!$F459,$AR$2048:$AS$2054,2,FALSE),0)</f>
        <v>0</v>
      </c>
      <c r="D462" s="49">
        <f>IF('３　回答貼付シート'!$G459&lt;&gt;0,VLOOKUP(('３　回答貼付シート'!$G459), $AR$2048:$AS$2054,2,FALSE),0)</f>
        <v>0</v>
      </c>
      <c r="E462" s="49">
        <f>'３　回答貼付シート'!$H459</f>
        <v>0</v>
      </c>
      <c r="F462" s="49">
        <f>IF(E462=0,0,VLOOKUP($B462,'２　情報入力シート'!$A$2:$E$2049,5))</f>
        <v>0</v>
      </c>
      <c r="G462" s="49">
        <f>IF('３　回答貼付シート'!I459="ない",0,IF('３　回答貼付シート'!I459="１～２日ある",1,IF('３　回答貼付シート'!I459="３～５日ある",2,IF('３　回答貼付シート'!I459="ほぼ毎日ある",3,))))</f>
        <v>0</v>
      </c>
      <c r="H462" s="49">
        <f>IF('３　回答貼付シート'!J459="ない",0,IF('３　回答貼付シート'!J459="１～２日ある",1,IF('３　回答貼付シート'!J459="３～５日ある",2,IF('３　回答貼付シート'!J459="ほぼ毎日ある",3,))))</f>
        <v>0</v>
      </c>
      <c r="I462" s="49">
        <f>IF('３　回答貼付シート'!K459="ない",0,IF('３　回答貼付シート'!K459="１～２日ある",1,IF('３　回答貼付シート'!K459="３～５日ある",2,IF('３　回答貼付シート'!K459="ほぼ毎日ある",3,))))</f>
        <v>0</v>
      </c>
      <c r="J462" s="49">
        <f>IF('３　回答貼付シート'!L459="ない",0,IF('３　回答貼付シート'!L459="１～２日ある",1,IF('３　回答貼付シート'!L459="３～５日ある",2,IF('３　回答貼付シート'!L459="ほぼ毎日ある",3,))))</f>
        <v>0</v>
      </c>
      <c r="K462" s="49">
        <f>IF('３　回答貼付シート'!M459="ない",0,IF('３　回答貼付シート'!M459="１～２日ある",1,IF('３　回答貼付シート'!M459="３～５日ある",2,IF('３　回答貼付シート'!M459="ほぼ毎日ある",3,))))</f>
        <v>0</v>
      </c>
      <c r="L462" s="49">
        <f>IF('３　回答貼付シート'!N459="ない",0,IF('３　回答貼付シート'!N459="１～２日ある",1,IF('３　回答貼付シート'!N459="３～５日ある",2,IF('３　回答貼付シート'!N459="ほぼ毎日ある",3,))))</f>
        <v>0</v>
      </c>
      <c r="M462" s="49">
        <f>IF('３　回答貼付シート'!O459="ない",0,IF('３　回答貼付シート'!O459="１～２日ある",1,IF('３　回答貼付シート'!O459="３～５日ある",2,IF('３　回答貼付シート'!O459="ほぼ毎日ある",3,))))</f>
        <v>0</v>
      </c>
      <c r="N462" s="49">
        <f>IF('３　回答貼付シート'!P459="ない",0,IF('３　回答貼付シート'!P459="１～２日ある",1,IF('３　回答貼付シート'!P459="３～５日ある",2,IF('３　回答貼付シート'!P459="ほぼ毎日ある",3,))))</f>
        <v>0</v>
      </c>
      <c r="O462" s="49">
        <f>IF('３　回答貼付シート'!Q459="ない",0,IF('３　回答貼付シート'!Q459="１～２日ある",1,IF('３　回答貼付シート'!Q459="３～５日ある",2,IF('３　回答貼付シート'!Q459="ほぼ毎日ある",3,))))</f>
        <v>0</v>
      </c>
      <c r="P462" s="49">
        <f>IF('３　回答貼付シート'!R459="ない",0,IF('３　回答貼付シート'!R459="１～２日ある",1,IF('３　回答貼付シート'!R459="３～５日ある",2,IF('３　回答貼付シート'!R459="ほぼ毎日ある",3,))))</f>
        <v>0</v>
      </c>
      <c r="Q462" s="49">
        <f>IF('３　回答貼付シート'!S459="ない",0,IF('３　回答貼付シート'!S459="１～２日ある",1,IF('３　回答貼付シート'!S459="３～５日ある",2,IF('３　回答貼付シート'!S459="ほぼ毎日ある",3,))))</f>
        <v>0</v>
      </c>
      <c r="R462" s="49">
        <f>IF('３　回答貼付シート'!T459="ない",0,IF('３　回答貼付シート'!T459="１～２日ある",1,IF('３　回答貼付シート'!T459="３～５日ある",2,IF('３　回答貼付シート'!T459="ほぼ毎日ある",3,))))</f>
        <v>0</v>
      </c>
      <c r="S462" s="49">
        <f>IF('３　回答貼付シート'!U459="ない",0,IF('３　回答貼付シート'!U459="１～２日ある",1,IF('３　回答貼付シート'!U459="３～５日ある",2,IF('３　回答貼付シート'!U459="ほぼ毎日ある",3,))))</f>
        <v>0</v>
      </c>
      <c r="T462" s="49">
        <f>IF('３　回答貼付シート'!V459="ない",0,IF('３　回答貼付シート'!V459="１～２日ある",1,IF('３　回答貼付シート'!V459="３～５日ある",2,IF('３　回答貼付シート'!V459="ほぼ毎日ある",3,))))</f>
        <v>0</v>
      </c>
      <c r="U462" s="49">
        <f>IF('３　回答貼付シート'!W459="ない",0,IF('３　回答貼付シート'!W459="１～２日ある",1,IF('３　回答貼付シート'!W459="３～５日ある",2,IF('３　回答貼付シート'!W459="ほぼ毎日ある",3,))))</f>
        <v>0</v>
      </c>
      <c r="V462" s="49">
        <f>IF('３　回答貼付シート'!X459="ない",0,IF('３　回答貼付シート'!X459="１～２日ある",1,IF('３　回答貼付シート'!X459="３～５日ある",2,IF('３　回答貼付シート'!X459="ほぼ毎日ある",3,))))</f>
        <v>0</v>
      </c>
      <c r="W462" s="49">
        <f>IF('３　回答貼付シート'!Y459="ない",0,IF('３　回答貼付シート'!Y459="１～２日ある",1,IF('３　回答貼付シート'!Y459="３～５日ある",2,IF('３　回答貼付シート'!Y459="ほぼ毎日ある",3,))))</f>
        <v>0</v>
      </c>
      <c r="X462" s="49">
        <f>IF('３　回答貼付シート'!Z459="ない",0,IF('３　回答貼付シート'!Z459="１～２日ある",1,IF('３　回答貼付シート'!Z459="３～５日ある",2,IF('３　回答貼付シート'!Z459="ほぼ毎日ある",3,))))</f>
        <v>0</v>
      </c>
      <c r="Y462" s="49">
        <f>IF('３　回答貼付シート'!AA459="ない",0,IF('３　回答貼付シート'!AA459="１～２日ある",1,IF('３　回答貼付シート'!AA459="３～５日ある",2,IF('３　回答貼付シート'!AA459="ほぼ毎日ある",3,))))</f>
        <v>0</v>
      </c>
      <c r="Z462" s="49">
        <f>IF('３　回答貼付シート'!AB459="ない",0,IF('３　回答貼付シート'!AB459="１～２日ある",1,IF('３　回答貼付シート'!AB459="３～５日ある",2,IF('３　回答貼付シート'!AB459="ほぼ毎日ある",3,))))</f>
        <v>0</v>
      </c>
      <c r="AA462" s="49">
        <f>IF('３　回答貼付シート'!AC459="ない",0,IF('３　回答貼付シート'!AC459="１～２日ある",1,IF('３　回答貼付シート'!AC459="３～５日ある",2,IF('３　回答貼付シート'!AC459="ほぼ毎日ある",3,))))</f>
        <v>0</v>
      </c>
      <c r="AB462" s="49">
        <f>IF('３　回答貼付シート'!AD459="ない",0,IF('３　回答貼付シート'!AD459="１～２日ある",1,IF('３　回答貼付シート'!AD459="３～５日ある",2,IF('３　回答貼付シート'!AD459="ほぼ毎日ある",3,))))</f>
        <v>0</v>
      </c>
      <c r="AC462" s="49">
        <f>IF('３　回答貼付シート'!AE459="ない",0,IF('３　回答貼付シート'!AE459="１～２日ある",1,IF('３　回答貼付シート'!AE459="３～５日ある",2,IF('３　回答貼付シート'!AE459="ほぼ毎日ある",3,))))</f>
        <v>0</v>
      </c>
      <c r="AD462" s="49">
        <f>IF('３　回答貼付シート'!AF459="ない",0,IF('３　回答貼付シート'!AF459="１～２日ある",1,IF('３　回答貼付シート'!AF459="３～５日ある",2,IF('３　回答貼付シート'!AF459="ほぼ毎日ある",3,))))</f>
        <v>0</v>
      </c>
      <c r="AE462" s="49">
        <f>IF('３　回答貼付シート'!AG459="ない",0,IF('３　回答貼付シート'!AG459="１～２日ある",1,IF('３　回答貼付シート'!AG459="３～５日ある",2,IF('３　回答貼付シート'!AG459="ほぼ毎日ある",3,))))</f>
        <v>0</v>
      </c>
      <c r="AF462" s="49">
        <f>IF('３　回答貼付シート'!AH459="ない",0,IF('３　回答貼付シート'!AH459="１～２日ある",1,IF('３　回答貼付シート'!AH459="３～５日ある",2,IF('３　回答貼付シート'!AH459="ほぼ毎日ある",3,))))</f>
        <v>0</v>
      </c>
      <c r="AG462" s="49">
        <f>IF('３　回答貼付シート'!AI459="ない",0,IF('３　回答貼付シート'!AI459="１～２日ある",1,IF('３　回答貼付シート'!AI459="３～５日ある",2,IF('３　回答貼付シート'!AI459="ほぼ毎日ある",3,))))</f>
        <v>0</v>
      </c>
      <c r="AH462" s="49">
        <f>IF('３　回答貼付シート'!AJ459="ない",0,IF('３　回答貼付シート'!AJ459="１～２日ある",1,IF('３　回答貼付シート'!AJ459="３～５日ある",2,IF('３　回答貼付シート'!AJ459="ほぼ毎日ある",3,))))</f>
        <v>0</v>
      </c>
      <c r="AI462" s="49">
        <f>IF('３　回答貼付シート'!AK459="ない",0,IF('３　回答貼付シート'!AK459="１～２日ある",1,IF('３　回答貼付シート'!AK459="３～５日ある",2,IF('３　回答貼付シート'!AK459="ほぼ毎日ある",3,))))</f>
        <v>0</v>
      </c>
      <c r="AJ462" s="49">
        <f>IF('３　回答貼付シート'!AL459="ない",0,IF('３　回答貼付シート'!AL459="１～２日ある",1,IF('３　回答貼付シート'!AL459="３～５日ある",2,IF('３　回答貼付シート'!AL459="ほぼ毎日ある",3,))))</f>
        <v>0</v>
      </c>
      <c r="AK462" s="49">
        <f>IF('３　回答貼付シート'!AM459="ない",0,IF('３　回答貼付シート'!AM459="１～２日ある",1,IF('３　回答貼付シート'!AM459="３～５日ある",2,IF('３　回答貼付シート'!AM459="ほぼ毎日ある",3,))))</f>
        <v>0</v>
      </c>
      <c r="AL462" s="49">
        <f>'３　回答貼付シート'!$AN459</f>
        <v>0</v>
      </c>
      <c r="AM462" s="49" t="str">
        <f t="shared" si="54"/>
        <v/>
      </c>
      <c r="AN462" s="49" t="str">
        <f t="shared" si="55"/>
        <v/>
      </c>
      <c r="AO462" s="49" t="str">
        <f t="shared" si="56"/>
        <v/>
      </c>
      <c r="AP462" s="49" t="str">
        <f t="shared" si="57"/>
        <v/>
      </c>
      <c r="AQ462" s="49" t="str">
        <f t="shared" si="58"/>
        <v/>
      </c>
      <c r="AR462" t="str">
        <f t="shared" si="59"/>
        <v>0</v>
      </c>
      <c r="AT462" s="42"/>
    </row>
    <row r="463" spans="1:46">
      <c r="A463" s="49"/>
      <c r="B463" s="49">
        <f t="shared" si="53"/>
        <v>0</v>
      </c>
      <c r="C463" s="49">
        <f>IF('３　回答貼付シート'!$F460&lt;&gt;0,VLOOKUP('３　回答貼付シート'!$F460,$AR$2048:$AS$2054,2,FALSE),0)</f>
        <v>0</v>
      </c>
      <c r="D463" s="49">
        <f>IF('３　回答貼付シート'!$G460&lt;&gt;0,VLOOKUP(('３　回答貼付シート'!$G460), $AR$2048:$AS$2054,2,FALSE),0)</f>
        <v>0</v>
      </c>
      <c r="E463" s="49">
        <f>'３　回答貼付シート'!$H460</f>
        <v>0</v>
      </c>
      <c r="F463" s="49">
        <f>IF(E463=0,0,VLOOKUP($B463,'２　情報入力シート'!$A$2:$E$2049,5))</f>
        <v>0</v>
      </c>
      <c r="G463" s="49">
        <f>IF('３　回答貼付シート'!I460="ない",0,IF('３　回答貼付シート'!I460="１～２日ある",1,IF('３　回答貼付シート'!I460="３～５日ある",2,IF('３　回答貼付シート'!I460="ほぼ毎日ある",3,))))</f>
        <v>0</v>
      </c>
      <c r="H463" s="49">
        <f>IF('３　回答貼付シート'!J460="ない",0,IF('３　回答貼付シート'!J460="１～２日ある",1,IF('３　回答貼付シート'!J460="３～５日ある",2,IF('３　回答貼付シート'!J460="ほぼ毎日ある",3,))))</f>
        <v>0</v>
      </c>
      <c r="I463" s="49">
        <f>IF('３　回答貼付シート'!K460="ない",0,IF('３　回答貼付シート'!K460="１～２日ある",1,IF('３　回答貼付シート'!K460="３～５日ある",2,IF('３　回答貼付シート'!K460="ほぼ毎日ある",3,))))</f>
        <v>0</v>
      </c>
      <c r="J463" s="49">
        <f>IF('３　回答貼付シート'!L460="ない",0,IF('３　回答貼付シート'!L460="１～２日ある",1,IF('３　回答貼付シート'!L460="３～５日ある",2,IF('３　回答貼付シート'!L460="ほぼ毎日ある",3,))))</f>
        <v>0</v>
      </c>
      <c r="K463" s="49">
        <f>IF('３　回答貼付シート'!M460="ない",0,IF('３　回答貼付シート'!M460="１～２日ある",1,IF('３　回答貼付シート'!M460="３～５日ある",2,IF('３　回答貼付シート'!M460="ほぼ毎日ある",3,))))</f>
        <v>0</v>
      </c>
      <c r="L463" s="49">
        <f>IF('３　回答貼付シート'!N460="ない",0,IF('３　回答貼付シート'!N460="１～２日ある",1,IF('３　回答貼付シート'!N460="３～５日ある",2,IF('３　回答貼付シート'!N460="ほぼ毎日ある",3,))))</f>
        <v>0</v>
      </c>
      <c r="M463" s="49">
        <f>IF('３　回答貼付シート'!O460="ない",0,IF('３　回答貼付シート'!O460="１～２日ある",1,IF('３　回答貼付シート'!O460="３～５日ある",2,IF('３　回答貼付シート'!O460="ほぼ毎日ある",3,))))</f>
        <v>0</v>
      </c>
      <c r="N463" s="49">
        <f>IF('３　回答貼付シート'!P460="ない",0,IF('３　回答貼付シート'!P460="１～２日ある",1,IF('３　回答貼付シート'!P460="３～５日ある",2,IF('３　回答貼付シート'!P460="ほぼ毎日ある",3,))))</f>
        <v>0</v>
      </c>
      <c r="O463" s="49">
        <f>IF('３　回答貼付シート'!Q460="ない",0,IF('３　回答貼付シート'!Q460="１～２日ある",1,IF('３　回答貼付シート'!Q460="３～５日ある",2,IF('３　回答貼付シート'!Q460="ほぼ毎日ある",3,))))</f>
        <v>0</v>
      </c>
      <c r="P463" s="49">
        <f>IF('３　回答貼付シート'!R460="ない",0,IF('３　回答貼付シート'!R460="１～２日ある",1,IF('３　回答貼付シート'!R460="３～５日ある",2,IF('３　回答貼付シート'!R460="ほぼ毎日ある",3,))))</f>
        <v>0</v>
      </c>
      <c r="Q463" s="49">
        <f>IF('３　回答貼付シート'!S460="ない",0,IF('３　回答貼付シート'!S460="１～２日ある",1,IF('３　回答貼付シート'!S460="３～５日ある",2,IF('３　回答貼付シート'!S460="ほぼ毎日ある",3,))))</f>
        <v>0</v>
      </c>
      <c r="R463" s="49">
        <f>IF('３　回答貼付シート'!T460="ない",0,IF('３　回答貼付シート'!T460="１～２日ある",1,IF('３　回答貼付シート'!T460="３～５日ある",2,IF('３　回答貼付シート'!T460="ほぼ毎日ある",3,))))</f>
        <v>0</v>
      </c>
      <c r="S463" s="49">
        <f>IF('３　回答貼付シート'!U460="ない",0,IF('３　回答貼付シート'!U460="１～２日ある",1,IF('３　回答貼付シート'!U460="３～５日ある",2,IF('３　回答貼付シート'!U460="ほぼ毎日ある",3,))))</f>
        <v>0</v>
      </c>
      <c r="T463" s="49">
        <f>IF('３　回答貼付シート'!V460="ない",0,IF('３　回答貼付シート'!V460="１～２日ある",1,IF('３　回答貼付シート'!V460="３～５日ある",2,IF('３　回答貼付シート'!V460="ほぼ毎日ある",3,))))</f>
        <v>0</v>
      </c>
      <c r="U463" s="49">
        <f>IF('３　回答貼付シート'!W460="ない",0,IF('３　回答貼付シート'!W460="１～２日ある",1,IF('３　回答貼付シート'!W460="３～５日ある",2,IF('３　回答貼付シート'!W460="ほぼ毎日ある",3,))))</f>
        <v>0</v>
      </c>
      <c r="V463" s="49">
        <f>IF('３　回答貼付シート'!X460="ない",0,IF('３　回答貼付シート'!X460="１～２日ある",1,IF('３　回答貼付シート'!X460="３～５日ある",2,IF('３　回答貼付シート'!X460="ほぼ毎日ある",3,))))</f>
        <v>0</v>
      </c>
      <c r="W463" s="49">
        <f>IF('３　回答貼付シート'!Y460="ない",0,IF('３　回答貼付シート'!Y460="１～２日ある",1,IF('３　回答貼付シート'!Y460="３～５日ある",2,IF('３　回答貼付シート'!Y460="ほぼ毎日ある",3,))))</f>
        <v>0</v>
      </c>
      <c r="X463" s="49">
        <f>IF('３　回答貼付シート'!Z460="ない",0,IF('３　回答貼付シート'!Z460="１～２日ある",1,IF('３　回答貼付シート'!Z460="３～５日ある",2,IF('３　回答貼付シート'!Z460="ほぼ毎日ある",3,))))</f>
        <v>0</v>
      </c>
      <c r="Y463" s="49">
        <f>IF('３　回答貼付シート'!AA460="ない",0,IF('３　回答貼付シート'!AA460="１～２日ある",1,IF('３　回答貼付シート'!AA460="３～５日ある",2,IF('３　回答貼付シート'!AA460="ほぼ毎日ある",3,))))</f>
        <v>0</v>
      </c>
      <c r="Z463" s="49">
        <f>IF('３　回答貼付シート'!AB460="ない",0,IF('３　回答貼付シート'!AB460="１～２日ある",1,IF('３　回答貼付シート'!AB460="３～５日ある",2,IF('３　回答貼付シート'!AB460="ほぼ毎日ある",3,))))</f>
        <v>0</v>
      </c>
      <c r="AA463" s="49">
        <f>IF('３　回答貼付シート'!AC460="ない",0,IF('３　回答貼付シート'!AC460="１～２日ある",1,IF('３　回答貼付シート'!AC460="３～５日ある",2,IF('３　回答貼付シート'!AC460="ほぼ毎日ある",3,))))</f>
        <v>0</v>
      </c>
      <c r="AB463" s="49">
        <f>IF('３　回答貼付シート'!AD460="ない",0,IF('３　回答貼付シート'!AD460="１～２日ある",1,IF('３　回答貼付シート'!AD460="３～５日ある",2,IF('３　回答貼付シート'!AD460="ほぼ毎日ある",3,))))</f>
        <v>0</v>
      </c>
      <c r="AC463" s="49">
        <f>IF('３　回答貼付シート'!AE460="ない",0,IF('３　回答貼付シート'!AE460="１～２日ある",1,IF('３　回答貼付シート'!AE460="３～５日ある",2,IF('３　回答貼付シート'!AE460="ほぼ毎日ある",3,))))</f>
        <v>0</v>
      </c>
      <c r="AD463" s="49">
        <f>IF('３　回答貼付シート'!AF460="ない",0,IF('３　回答貼付シート'!AF460="１～２日ある",1,IF('３　回答貼付シート'!AF460="３～５日ある",2,IF('３　回答貼付シート'!AF460="ほぼ毎日ある",3,))))</f>
        <v>0</v>
      </c>
      <c r="AE463" s="49">
        <f>IF('３　回答貼付シート'!AG460="ない",0,IF('３　回答貼付シート'!AG460="１～２日ある",1,IF('３　回答貼付シート'!AG460="３～５日ある",2,IF('３　回答貼付シート'!AG460="ほぼ毎日ある",3,))))</f>
        <v>0</v>
      </c>
      <c r="AF463" s="49">
        <f>IF('３　回答貼付シート'!AH460="ない",0,IF('３　回答貼付シート'!AH460="１～２日ある",1,IF('３　回答貼付シート'!AH460="３～５日ある",2,IF('３　回答貼付シート'!AH460="ほぼ毎日ある",3,))))</f>
        <v>0</v>
      </c>
      <c r="AG463" s="49">
        <f>IF('３　回答貼付シート'!AI460="ない",0,IF('３　回答貼付シート'!AI460="１～２日ある",1,IF('３　回答貼付シート'!AI460="３～５日ある",2,IF('３　回答貼付シート'!AI460="ほぼ毎日ある",3,))))</f>
        <v>0</v>
      </c>
      <c r="AH463" s="49">
        <f>IF('３　回答貼付シート'!AJ460="ない",0,IF('３　回答貼付シート'!AJ460="１～２日ある",1,IF('３　回答貼付シート'!AJ460="３～５日ある",2,IF('３　回答貼付シート'!AJ460="ほぼ毎日ある",3,))))</f>
        <v>0</v>
      </c>
      <c r="AI463" s="49">
        <f>IF('３　回答貼付シート'!AK460="ない",0,IF('３　回答貼付シート'!AK460="１～２日ある",1,IF('３　回答貼付シート'!AK460="３～５日ある",2,IF('３　回答貼付シート'!AK460="ほぼ毎日ある",3,))))</f>
        <v>0</v>
      </c>
      <c r="AJ463" s="49">
        <f>IF('３　回答貼付シート'!AL460="ない",0,IF('３　回答貼付シート'!AL460="１～２日ある",1,IF('３　回答貼付シート'!AL460="３～５日ある",2,IF('３　回答貼付シート'!AL460="ほぼ毎日ある",3,))))</f>
        <v>0</v>
      </c>
      <c r="AK463" s="49">
        <f>IF('３　回答貼付シート'!AM460="ない",0,IF('３　回答貼付シート'!AM460="１～２日ある",1,IF('３　回答貼付シート'!AM460="３～５日ある",2,IF('３　回答貼付シート'!AM460="ほぼ毎日ある",3,))))</f>
        <v>0</v>
      </c>
      <c r="AL463" s="49">
        <f>'３　回答貼付シート'!$AN460</f>
        <v>0</v>
      </c>
      <c r="AM463" s="49" t="str">
        <f t="shared" si="54"/>
        <v/>
      </c>
      <c r="AN463" s="49" t="str">
        <f t="shared" si="55"/>
        <v/>
      </c>
      <c r="AO463" s="49" t="str">
        <f t="shared" si="56"/>
        <v/>
      </c>
      <c r="AP463" s="49" t="str">
        <f t="shared" si="57"/>
        <v/>
      </c>
      <c r="AQ463" s="49" t="str">
        <f t="shared" si="58"/>
        <v/>
      </c>
      <c r="AR463" t="str">
        <f t="shared" si="59"/>
        <v>0</v>
      </c>
      <c r="AT463" s="42"/>
    </row>
    <row r="464" spans="1:46">
      <c r="A464" s="49"/>
      <c r="B464" s="49">
        <f t="shared" si="53"/>
        <v>0</v>
      </c>
      <c r="C464" s="49">
        <f>IF('３　回答貼付シート'!$F461&lt;&gt;0,VLOOKUP('３　回答貼付シート'!$F461,$AR$2048:$AS$2054,2,FALSE),0)</f>
        <v>0</v>
      </c>
      <c r="D464" s="49">
        <f>IF('３　回答貼付シート'!$G461&lt;&gt;0,VLOOKUP(('３　回答貼付シート'!$G461), $AR$2048:$AS$2054,2,FALSE),0)</f>
        <v>0</v>
      </c>
      <c r="E464" s="49">
        <f>'３　回答貼付シート'!$H461</f>
        <v>0</v>
      </c>
      <c r="F464" s="49">
        <f>IF(E464=0,0,VLOOKUP($B464,'２　情報入力シート'!$A$2:$E$2049,5))</f>
        <v>0</v>
      </c>
      <c r="G464" s="49">
        <f>IF('３　回答貼付シート'!I461="ない",0,IF('３　回答貼付シート'!I461="１～２日ある",1,IF('３　回答貼付シート'!I461="３～５日ある",2,IF('３　回答貼付シート'!I461="ほぼ毎日ある",3,))))</f>
        <v>0</v>
      </c>
      <c r="H464" s="49">
        <f>IF('３　回答貼付シート'!J461="ない",0,IF('３　回答貼付シート'!J461="１～２日ある",1,IF('３　回答貼付シート'!J461="３～５日ある",2,IF('３　回答貼付シート'!J461="ほぼ毎日ある",3,))))</f>
        <v>0</v>
      </c>
      <c r="I464" s="49">
        <f>IF('３　回答貼付シート'!K461="ない",0,IF('３　回答貼付シート'!K461="１～２日ある",1,IF('３　回答貼付シート'!K461="３～５日ある",2,IF('３　回答貼付シート'!K461="ほぼ毎日ある",3,))))</f>
        <v>0</v>
      </c>
      <c r="J464" s="49">
        <f>IF('３　回答貼付シート'!L461="ない",0,IF('３　回答貼付シート'!L461="１～２日ある",1,IF('３　回答貼付シート'!L461="３～５日ある",2,IF('３　回答貼付シート'!L461="ほぼ毎日ある",3,))))</f>
        <v>0</v>
      </c>
      <c r="K464" s="49">
        <f>IF('３　回答貼付シート'!M461="ない",0,IF('３　回答貼付シート'!M461="１～２日ある",1,IF('３　回答貼付シート'!M461="３～５日ある",2,IF('３　回答貼付シート'!M461="ほぼ毎日ある",3,))))</f>
        <v>0</v>
      </c>
      <c r="L464" s="49">
        <f>IF('３　回答貼付シート'!N461="ない",0,IF('３　回答貼付シート'!N461="１～２日ある",1,IF('３　回答貼付シート'!N461="３～５日ある",2,IF('３　回答貼付シート'!N461="ほぼ毎日ある",3,))))</f>
        <v>0</v>
      </c>
      <c r="M464" s="49">
        <f>IF('３　回答貼付シート'!O461="ない",0,IF('３　回答貼付シート'!O461="１～２日ある",1,IF('３　回答貼付シート'!O461="３～５日ある",2,IF('３　回答貼付シート'!O461="ほぼ毎日ある",3,))))</f>
        <v>0</v>
      </c>
      <c r="N464" s="49">
        <f>IF('３　回答貼付シート'!P461="ない",0,IF('３　回答貼付シート'!P461="１～２日ある",1,IF('３　回答貼付シート'!P461="３～５日ある",2,IF('３　回答貼付シート'!P461="ほぼ毎日ある",3,))))</f>
        <v>0</v>
      </c>
      <c r="O464" s="49">
        <f>IF('３　回答貼付シート'!Q461="ない",0,IF('３　回答貼付シート'!Q461="１～２日ある",1,IF('３　回答貼付シート'!Q461="３～５日ある",2,IF('３　回答貼付シート'!Q461="ほぼ毎日ある",3,))))</f>
        <v>0</v>
      </c>
      <c r="P464" s="49">
        <f>IF('３　回答貼付シート'!R461="ない",0,IF('３　回答貼付シート'!R461="１～２日ある",1,IF('３　回答貼付シート'!R461="３～５日ある",2,IF('３　回答貼付シート'!R461="ほぼ毎日ある",3,))))</f>
        <v>0</v>
      </c>
      <c r="Q464" s="49">
        <f>IF('３　回答貼付シート'!S461="ない",0,IF('３　回答貼付シート'!S461="１～２日ある",1,IF('３　回答貼付シート'!S461="３～５日ある",2,IF('３　回答貼付シート'!S461="ほぼ毎日ある",3,))))</f>
        <v>0</v>
      </c>
      <c r="R464" s="49">
        <f>IF('３　回答貼付シート'!T461="ない",0,IF('３　回答貼付シート'!T461="１～２日ある",1,IF('３　回答貼付シート'!T461="３～５日ある",2,IF('３　回答貼付シート'!T461="ほぼ毎日ある",3,))))</f>
        <v>0</v>
      </c>
      <c r="S464" s="49">
        <f>IF('３　回答貼付シート'!U461="ない",0,IF('３　回答貼付シート'!U461="１～２日ある",1,IF('３　回答貼付シート'!U461="３～５日ある",2,IF('３　回答貼付シート'!U461="ほぼ毎日ある",3,))))</f>
        <v>0</v>
      </c>
      <c r="T464" s="49">
        <f>IF('３　回答貼付シート'!V461="ない",0,IF('３　回答貼付シート'!V461="１～２日ある",1,IF('３　回答貼付シート'!V461="３～５日ある",2,IF('３　回答貼付シート'!V461="ほぼ毎日ある",3,))))</f>
        <v>0</v>
      </c>
      <c r="U464" s="49">
        <f>IF('３　回答貼付シート'!W461="ない",0,IF('３　回答貼付シート'!W461="１～２日ある",1,IF('３　回答貼付シート'!W461="３～５日ある",2,IF('３　回答貼付シート'!W461="ほぼ毎日ある",3,))))</f>
        <v>0</v>
      </c>
      <c r="V464" s="49">
        <f>IF('３　回答貼付シート'!X461="ない",0,IF('３　回答貼付シート'!X461="１～２日ある",1,IF('３　回答貼付シート'!X461="３～５日ある",2,IF('３　回答貼付シート'!X461="ほぼ毎日ある",3,))))</f>
        <v>0</v>
      </c>
      <c r="W464" s="49">
        <f>IF('３　回答貼付シート'!Y461="ない",0,IF('３　回答貼付シート'!Y461="１～２日ある",1,IF('３　回答貼付シート'!Y461="３～５日ある",2,IF('３　回答貼付シート'!Y461="ほぼ毎日ある",3,))))</f>
        <v>0</v>
      </c>
      <c r="X464" s="49">
        <f>IF('３　回答貼付シート'!Z461="ない",0,IF('３　回答貼付シート'!Z461="１～２日ある",1,IF('３　回答貼付シート'!Z461="３～５日ある",2,IF('３　回答貼付シート'!Z461="ほぼ毎日ある",3,))))</f>
        <v>0</v>
      </c>
      <c r="Y464" s="49">
        <f>IF('３　回答貼付シート'!AA461="ない",0,IF('３　回答貼付シート'!AA461="１～２日ある",1,IF('３　回答貼付シート'!AA461="３～５日ある",2,IF('３　回答貼付シート'!AA461="ほぼ毎日ある",3,))))</f>
        <v>0</v>
      </c>
      <c r="Z464" s="49">
        <f>IF('３　回答貼付シート'!AB461="ない",0,IF('３　回答貼付シート'!AB461="１～２日ある",1,IF('３　回答貼付シート'!AB461="３～５日ある",2,IF('３　回答貼付シート'!AB461="ほぼ毎日ある",3,))))</f>
        <v>0</v>
      </c>
      <c r="AA464" s="49">
        <f>IF('３　回答貼付シート'!AC461="ない",0,IF('３　回答貼付シート'!AC461="１～２日ある",1,IF('３　回答貼付シート'!AC461="３～５日ある",2,IF('３　回答貼付シート'!AC461="ほぼ毎日ある",3,))))</f>
        <v>0</v>
      </c>
      <c r="AB464" s="49">
        <f>IF('３　回答貼付シート'!AD461="ない",0,IF('３　回答貼付シート'!AD461="１～２日ある",1,IF('３　回答貼付シート'!AD461="３～５日ある",2,IF('３　回答貼付シート'!AD461="ほぼ毎日ある",3,))))</f>
        <v>0</v>
      </c>
      <c r="AC464" s="49">
        <f>IF('３　回答貼付シート'!AE461="ない",0,IF('３　回答貼付シート'!AE461="１～２日ある",1,IF('３　回答貼付シート'!AE461="３～５日ある",2,IF('３　回答貼付シート'!AE461="ほぼ毎日ある",3,))))</f>
        <v>0</v>
      </c>
      <c r="AD464" s="49">
        <f>IF('３　回答貼付シート'!AF461="ない",0,IF('３　回答貼付シート'!AF461="１～２日ある",1,IF('３　回答貼付シート'!AF461="３～５日ある",2,IF('３　回答貼付シート'!AF461="ほぼ毎日ある",3,))))</f>
        <v>0</v>
      </c>
      <c r="AE464" s="49">
        <f>IF('３　回答貼付シート'!AG461="ない",0,IF('３　回答貼付シート'!AG461="１～２日ある",1,IF('３　回答貼付シート'!AG461="３～５日ある",2,IF('３　回答貼付シート'!AG461="ほぼ毎日ある",3,))))</f>
        <v>0</v>
      </c>
      <c r="AF464" s="49">
        <f>IF('３　回答貼付シート'!AH461="ない",0,IF('３　回答貼付シート'!AH461="１～２日ある",1,IF('３　回答貼付シート'!AH461="３～５日ある",2,IF('３　回答貼付シート'!AH461="ほぼ毎日ある",3,))))</f>
        <v>0</v>
      </c>
      <c r="AG464" s="49">
        <f>IF('３　回答貼付シート'!AI461="ない",0,IF('３　回答貼付シート'!AI461="１～２日ある",1,IF('３　回答貼付シート'!AI461="３～５日ある",2,IF('３　回答貼付シート'!AI461="ほぼ毎日ある",3,))))</f>
        <v>0</v>
      </c>
      <c r="AH464" s="49">
        <f>IF('３　回答貼付シート'!AJ461="ない",0,IF('３　回答貼付シート'!AJ461="１～２日ある",1,IF('３　回答貼付シート'!AJ461="３～５日ある",2,IF('３　回答貼付シート'!AJ461="ほぼ毎日ある",3,))))</f>
        <v>0</v>
      </c>
      <c r="AI464" s="49">
        <f>IF('３　回答貼付シート'!AK461="ない",0,IF('３　回答貼付シート'!AK461="１～２日ある",1,IF('３　回答貼付シート'!AK461="３～５日ある",2,IF('３　回答貼付シート'!AK461="ほぼ毎日ある",3,))))</f>
        <v>0</v>
      </c>
      <c r="AJ464" s="49">
        <f>IF('３　回答貼付シート'!AL461="ない",0,IF('３　回答貼付シート'!AL461="１～２日ある",1,IF('３　回答貼付シート'!AL461="３～５日ある",2,IF('３　回答貼付シート'!AL461="ほぼ毎日ある",3,))))</f>
        <v>0</v>
      </c>
      <c r="AK464" s="49">
        <f>IF('３　回答貼付シート'!AM461="ない",0,IF('３　回答貼付シート'!AM461="１～２日ある",1,IF('３　回答貼付シート'!AM461="３～５日ある",2,IF('３　回答貼付シート'!AM461="ほぼ毎日ある",3,))))</f>
        <v>0</v>
      </c>
      <c r="AL464" s="49">
        <f>'３　回答貼付シート'!$AN461</f>
        <v>0</v>
      </c>
      <c r="AM464" s="49" t="str">
        <f t="shared" si="54"/>
        <v/>
      </c>
      <c r="AN464" s="49" t="str">
        <f t="shared" si="55"/>
        <v/>
      </c>
      <c r="AO464" s="49" t="str">
        <f t="shared" si="56"/>
        <v/>
      </c>
      <c r="AP464" s="49" t="str">
        <f t="shared" si="57"/>
        <v/>
      </c>
      <c r="AQ464" s="49" t="str">
        <f t="shared" si="58"/>
        <v/>
      </c>
      <c r="AR464" t="str">
        <f t="shared" si="59"/>
        <v>0</v>
      </c>
      <c r="AT464" s="42"/>
    </row>
    <row r="465" spans="1:46">
      <c r="A465" s="49"/>
      <c r="B465" s="49">
        <f t="shared" si="53"/>
        <v>0</v>
      </c>
      <c r="C465" s="49">
        <f>IF('３　回答貼付シート'!$F462&lt;&gt;0,VLOOKUP('３　回答貼付シート'!$F462,$AR$2048:$AS$2054,2,FALSE),0)</f>
        <v>0</v>
      </c>
      <c r="D465" s="49">
        <f>IF('３　回答貼付シート'!$G462&lt;&gt;0,VLOOKUP(('３　回答貼付シート'!$G462), $AR$2048:$AS$2054,2,FALSE),0)</f>
        <v>0</v>
      </c>
      <c r="E465" s="49">
        <f>'３　回答貼付シート'!$H462</f>
        <v>0</v>
      </c>
      <c r="F465" s="49">
        <f>IF(E465=0,0,VLOOKUP($B465,'２　情報入力シート'!$A$2:$E$2049,5))</f>
        <v>0</v>
      </c>
      <c r="G465" s="49">
        <f>IF('３　回答貼付シート'!I462="ない",0,IF('３　回答貼付シート'!I462="１～２日ある",1,IF('３　回答貼付シート'!I462="３～５日ある",2,IF('３　回答貼付シート'!I462="ほぼ毎日ある",3,))))</f>
        <v>0</v>
      </c>
      <c r="H465" s="49">
        <f>IF('３　回答貼付シート'!J462="ない",0,IF('３　回答貼付シート'!J462="１～２日ある",1,IF('３　回答貼付シート'!J462="３～５日ある",2,IF('３　回答貼付シート'!J462="ほぼ毎日ある",3,))))</f>
        <v>0</v>
      </c>
      <c r="I465" s="49">
        <f>IF('３　回答貼付シート'!K462="ない",0,IF('３　回答貼付シート'!K462="１～２日ある",1,IF('３　回答貼付シート'!K462="３～５日ある",2,IF('３　回答貼付シート'!K462="ほぼ毎日ある",3,))))</f>
        <v>0</v>
      </c>
      <c r="J465" s="49">
        <f>IF('３　回答貼付シート'!L462="ない",0,IF('３　回答貼付シート'!L462="１～２日ある",1,IF('３　回答貼付シート'!L462="３～５日ある",2,IF('３　回答貼付シート'!L462="ほぼ毎日ある",3,))))</f>
        <v>0</v>
      </c>
      <c r="K465" s="49">
        <f>IF('３　回答貼付シート'!M462="ない",0,IF('３　回答貼付シート'!M462="１～２日ある",1,IF('３　回答貼付シート'!M462="３～５日ある",2,IF('３　回答貼付シート'!M462="ほぼ毎日ある",3,))))</f>
        <v>0</v>
      </c>
      <c r="L465" s="49">
        <f>IF('３　回答貼付シート'!N462="ない",0,IF('３　回答貼付シート'!N462="１～２日ある",1,IF('３　回答貼付シート'!N462="３～５日ある",2,IF('３　回答貼付シート'!N462="ほぼ毎日ある",3,))))</f>
        <v>0</v>
      </c>
      <c r="M465" s="49">
        <f>IF('３　回答貼付シート'!O462="ない",0,IF('３　回答貼付シート'!O462="１～２日ある",1,IF('３　回答貼付シート'!O462="３～５日ある",2,IF('３　回答貼付シート'!O462="ほぼ毎日ある",3,))))</f>
        <v>0</v>
      </c>
      <c r="N465" s="49">
        <f>IF('３　回答貼付シート'!P462="ない",0,IF('３　回答貼付シート'!P462="１～２日ある",1,IF('３　回答貼付シート'!P462="３～５日ある",2,IF('３　回答貼付シート'!P462="ほぼ毎日ある",3,))))</f>
        <v>0</v>
      </c>
      <c r="O465" s="49">
        <f>IF('３　回答貼付シート'!Q462="ない",0,IF('３　回答貼付シート'!Q462="１～２日ある",1,IF('３　回答貼付シート'!Q462="３～５日ある",2,IF('３　回答貼付シート'!Q462="ほぼ毎日ある",3,))))</f>
        <v>0</v>
      </c>
      <c r="P465" s="49">
        <f>IF('３　回答貼付シート'!R462="ない",0,IF('３　回答貼付シート'!R462="１～２日ある",1,IF('３　回答貼付シート'!R462="３～５日ある",2,IF('３　回答貼付シート'!R462="ほぼ毎日ある",3,))))</f>
        <v>0</v>
      </c>
      <c r="Q465" s="49">
        <f>IF('３　回答貼付シート'!S462="ない",0,IF('３　回答貼付シート'!S462="１～２日ある",1,IF('３　回答貼付シート'!S462="３～５日ある",2,IF('３　回答貼付シート'!S462="ほぼ毎日ある",3,))))</f>
        <v>0</v>
      </c>
      <c r="R465" s="49">
        <f>IF('３　回答貼付シート'!T462="ない",0,IF('３　回答貼付シート'!T462="１～２日ある",1,IF('３　回答貼付シート'!T462="３～５日ある",2,IF('３　回答貼付シート'!T462="ほぼ毎日ある",3,))))</f>
        <v>0</v>
      </c>
      <c r="S465" s="49">
        <f>IF('３　回答貼付シート'!U462="ない",0,IF('３　回答貼付シート'!U462="１～２日ある",1,IF('３　回答貼付シート'!U462="３～５日ある",2,IF('３　回答貼付シート'!U462="ほぼ毎日ある",3,))))</f>
        <v>0</v>
      </c>
      <c r="T465" s="49">
        <f>IF('３　回答貼付シート'!V462="ない",0,IF('３　回答貼付シート'!V462="１～２日ある",1,IF('３　回答貼付シート'!V462="３～５日ある",2,IF('３　回答貼付シート'!V462="ほぼ毎日ある",3,))))</f>
        <v>0</v>
      </c>
      <c r="U465" s="49">
        <f>IF('３　回答貼付シート'!W462="ない",0,IF('３　回答貼付シート'!W462="１～２日ある",1,IF('３　回答貼付シート'!W462="３～５日ある",2,IF('３　回答貼付シート'!W462="ほぼ毎日ある",3,))))</f>
        <v>0</v>
      </c>
      <c r="V465" s="49">
        <f>IF('３　回答貼付シート'!X462="ない",0,IF('３　回答貼付シート'!X462="１～２日ある",1,IF('３　回答貼付シート'!X462="３～５日ある",2,IF('３　回答貼付シート'!X462="ほぼ毎日ある",3,))))</f>
        <v>0</v>
      </c>
      <c r="W465" s="49">
        <f>IF('３　回答貼付シート'!Y462="ない",0,IF('３　回答貼付シート'!Y462="１～２日ある",1,IF('３　回答貼付シート'!Y462="３～５日ある",2,IF('３　回答貼付シート'!Y462="ほぼ毎日ある",3,))))</f>
        <v>0</v>
      </c>
      <c r="X465" s="49">
        <f>IF('３　回答貼付シート'!Z462="ない",0,IF('３　回答貼付シート'!Z462="１～２日ある",1,IF('３　回答貼付シート'!Z462="３～５日ある",2,IF('３　回答貼付シート'!Z462="ほぼ毎日ある",3,))))</f>
        <v>0</v>
      </c>
      <c r="Y465" s="49">
        <f>IF('３　回答貼付シート'!AA462="ない",0,IF('３　回答貼付シート'!AA462="１～２日ある",1,IF('３　回答貼付シート'!AA462="３～５日ある",2,IF('３　回答貼付シート'!AA462="ほぼ毎日ある",3,))))</f>
        <v>0</v>
      </c>
      <c r="Z465" s="49">
        <f>IF('３　回答貼付シート'!AB462="ない",0,IF('３　回答貼付シート'!AB462="１～２日ある",1,IF('３　回答貼付シート'!AB462="３～５日ある",2,IF('３　回答貼付シート'!AB462="ほぼ毎日ある",3,))))</f>
        <v>0</v>
      </c>
      <c r="AA465" s="49">
        <f>IF('３　回答貼付シート'!AC462="ない",0,IF('３　回答貼付シート'!AC462="１～２日ある",1,IF('３　回答貼付シート'!AC462="３～５日ある",2,IF('３　回答貼付シート'!AC462="ほぼ毎日ある",3,))))</f>
        <v>0</v>
      </c>
      <c r="AB465" s="49">
        <f>IF('３　回答貼付シート'!AD462="ない",0,IF('３　回答貼付シート'!AD462="１～２日ある",1,IF('３　回答貼付シート'!AD462="３～５日ある",2,IF('３　回答貼付シート'!AD462="ほぼ毎日ある",3,))))</f>
        <v>0</v>
      </c>
      <c r="AC465" s="49">
        <f>IF('３　回答貼付シート'!AE462="ない",0,IF('３　回答貼付シート'!AE462="１～２日ある",1,IF('３　回答貼付シート'!AE462="３～５日ある",2,IF('３　回答貼付シート'!AE462="ほぼ毎日ある",3,))))</f>
        <v>0</v>
      </c>
      <c r="AD465" s="49">
        <f>IF('３　回答貼付シート'!AF462="ない",0,IF('３　回答貼付シート'!AF462="１～２日ある",1,IF('３　回答貼付シート'!AF462="３～５日ある",2,IF('３　回答貼付シート'!AF462="ほぼ毎日ある",3,))))</f>
        <v>0</v>
      </c>
      <c r="AE465" s="49">
        <f>IF('３　回答貼付シート'!AG462="ない",0,IF('３　回答貼付シート'!AG462="１～２日ある",1,IF('３　回答貼付シート'!AG462="３～５日ある",2,IF('３　回答貼付シート'!AG462="ほぼ毎日ある",3,))))</f>
        <v>0</v>
      </c>
      <c r="AF465" s="49">
        <f>IF('３　回答貼付シート'!AH462="ない",0,IF('３　回答貼付シート'!AH462="１～２日ある",1,IF('３　回答貼付シート'!AH462="３～５日ある",2,IF('３　回答貼付シート'!AH462="ほぼ毎日ある",3,))))</f>
        <v>0</v>
      </c>
      <c r="AG465" s="49">
        <f>IF('３　回答貼付シート'!AI462="ない",0,IF('３　回答貼付シート'!AI462="１～２日ある",1,IF('３　回答貼付シート'!AI462="３～５日ある",2,IF('３　回答貼付シート'!AI462="ほぼ毎日ある",3,))))</f>
        <v>0</v>
      </c>
      <c r="AH465" s="49">
        <f>IF('３　回答貼付シート'!AJ462="ない",0,IF('３　回答貼付シート'!AJ462="１～２日ある",1,IF('３　回答貼付シート'!AJ462="３～５日ある",2,IF('３　回答貼付シート'!AJ462="ほぼ毎日ある",3,))))</f>
        <v>0</v>
      </c>
      <c r="AI465" s="49">
        <f>IF('３　回答貼付シート'!AK462="ない",0,IF('３　回答貼付シート'!AK462="１～２日ある",1,IF('３　回答貼付シート'!AK462="３～５日ある",2,IF('３　回答貼付シート'!AK462="ほぼ毎日ある",3,))))</f>
        <v>0</v>
      </c>
      <c r="AJ465" s="49">
        <f>IF('３　回答貼付シート'!AL462="ない",0,IF('３　回答貼付シート'!AL462="１～２日ある",1,IF('３　回答貼付シート'!AL462="３～５日ある",2,IF('３　回答貼付シート'!AL462="ほぼ毎日ある",3,))))</f>
        <v>0</v>
      </c>
      <c r="AK465" s="49">
        <f>IF('３　回答貼付シート'!AM462="ない",0,IF('３　回答貼付シート'!AM462="１～２日ある",1,IF('３　回答貼付シート'!AM462="３～５日ある",2,IF('３　回答貼付シート'!AM462="ほぼ毎日ある",3,))))</f>
        <v>0</v>
      </c>
      <c r="AL465" s="49">
        <f>'３　回答貼付シート'!$AN462</f>
        <v>0</v>
      </c>
      <c r="AM465" s="49" t="str">
        <f t="shared" si="54"/>
        <v/>
      </c>
      <c r="AN465" s="49" t="str">
        <f t="shared" si="55"/>
        <v/>
      </c>
      <c r="AO465" s="49" t="str">
        <f t="shared" si="56"/>
        <v/>
      </c>
      <c r="AP465" s="49" t="str">
        <f t="shared" si="57"/>
        <v/>
      </c>
      <c r="AQ465" s="49" t="str">
        <f t="shared" si="58"/>
        <v/>
      </c>
      <c r="AR465" t="str">
        <f t="shared" si="59"/>
        <v>0</v>
      </c>
      <c r="AT465" s="42"/>
    </row>
    <row r="466" spans="1:46">
      <c r="A466" s="49"/>
      <c r="B466" s="49">
        <f t="shared" si="53"/>
        <v>0</v>
      </c>
      <c r="C466" s="49">
        <f>IF('３　回答貼付シート'!$F463&lt;&gt;0,VLOOKUP('３　回答貼付シート'!$F463,$AR$2048:$AS$2054,2,FALSE),0)</f>
        <v>0</v>
      </c>
      <c r="D466" s="49">
        <f>IF('３　回答貼付シート'!$G463&lt;&gt;0,VLOOKUP(('３　回答貼付シート'!$G463), $AR$2048:$AS$2054,2,FALSE),0)</f>
        <v>0</v>
      </c>
      <c r="E466" s="49">
        <f>'３　回答貼付シート'!$H463</f>
        <v>0</v>
      </c>
      <c r="F466" s="49">
        <f>IF(E466=0,0,VLOOKUP($B466,'２　情報入力シート'!$A$2:$E$2049,5))</f>
        <v>0</v>
      </c>
      <c r="G466" s="49">
        <f>IF('３　回答貼付シート'!I463="ない",0,IF('３　回答貼付シート'!I463="１～２日ある",1,IF('３　回答貼付シート'!I463="３～５日ある",2,IF('３　回答貼付シート'!I463="ほぼ毎日ある",3,))))</f>
        <v>0</v>
      </c>
      <c r="H466" s="49">
        <f>IF('３　回答貼付シート'!J463="ない",0,IF('３　回答貼付シート'!J463="１～２日ある",1,IF('３　回答貼付シート'!J463="３～５日ある",2,IF('３　回答貼付シート'!J463="ほぼ毎日ある",3,))))</f>
        <v>0</v>
      </c>
      <c r="I466" s="49">
        <f>IF('３　回答貼付シート'!K463="ない",0,IF('３　回答貼付シート'!K463="１～２日ある",1,IF('３　回答貼付シート'!K463="３～５日ある",2,IF('３　回答貼付シート'!K463="ほぼ毎日ある",3,))))</f>
        <v>0</v>
      </c>
      <c r="J466" s="49">
        <f>IF('３　回答貼付シート'!L463="ない",0,IF('３　回答貼付シート'!L463="１～２日ある",1,IF('３　回答貼付シート'!L463="３～５日ある",2,IF('３　回答貼付シート'!L463="ほぼ毎日ある",3,))))</f>
        <v>0</v>
      </c>
      <c r="K466" s="49">
        <f>IF('３　回答貼付シート'!M463="ない",0,IF('３　回答貼付シート'!M463="１～２日ある",1,IF('３　回答貼付シート'!M463="３～５日ある",2,IF('３　回答貼付シート'!M463="ほぼ毎日ある",3,))))</f>
        <v>0</v>
      </c>
      <c r="L466" s="49">
        <f>IF('３　回答貼付シート'!N463="ない",0,IF('３　回答貼付シート'!N463="１～２日ある",1,IF('３　回答貼付シート'!N463="３～５日ある",2,IF('３　回答貼付シート'!N463="ほぼ毎日ある",3,))))</f>
        <v>0</v>
      </c>
      <c r="M466" s="49">
        <f>IF('３　回答貼付シート'!O463="ない",0,IF('３　回答貼付シート'!O463="１～２日ある",1,IF('３　回答貼付シート'!O463="３～５日ある",2,IF('３　回答貼付シート'!O463="ほぼ毎日ある",3,))))</f>
        <v>0</v>
      </c>
      <c r="N466" s="49">
        <f>IF('３　回答貼付シート'!P463="ない",0,IF('３　回答貼付シート'!P463="１～２日ある",1,IF('３　回答貼付シート'!P463="３～５日ある",2,IF('３　回答貼付シート'!P463="ほぼ毎日ある",3,))))</f>
        <v>0</v>
      </c>
      <c r="O466" s="49">
        <f>IF('３　回答貼付シート'!Q463="ない",0,IF('３　回答貼付シート'!Q463="１～２日ある",1,IF('３　回答貼付シート'!Q463="３～５日ある",2,IF('３　回答貼付シート'!Q463="ほぼ毎日ある",3,))))</f>
        <v>0</v>
      </c>
      <c r="P466" s="49">
        <f>IF('３　回答貼付シート'!R463="ない",0,IF('３　回答貼付シート'!R463="１～２日ある",1,IF('３　回答貼付シート'!R463="３～５日ある",2,IF('３　回答貼付シート'!R463="ほぼ毎日ある",3,))))</f>
        <v>0</v>
      </c>
      <c r="Q466" s="49">
        <f>IF('３　回答貼付シート'!S463="ない",0,IF('３　回答貼付シート'!S463="１～２日ある",1,IF('３　回答貼付シート'!S463="３～５日ある",2,IF('３　回答貼付シート'!S463="ほぼ毎日ある",3,))))</f>
        <v>0</v>
      </c>
      <c r="R466" s="49">
        <f>IF('３　回答貼付シート'!T463="ない",0,IF('３　回答貼付シート'!T463="１～２日ある",1,IF('３　回答貼付シート'!T463="３～５日ある",2,IF('３　回答貼付シート'!T463="ほぼ毎日ある",3,))))</f>
        <v>0</v>
      </c>
      <c r="S466" s="49">
        <f>IF('３　回答貼付シート'!U463="ない",0,IF('３　回答貼付シート'!U463="１～２日ある",1,IF('３　回答貼付シート'!U463="３～５日ある",2,IF('３　回答貼付シート'!U463="ほぼ毎日ある",3,))))</f>
        <v>0</v>
      </c>
      <c r="T466" s="49">
        <f>IF('３　回答貼付シート'!V463="ない",0,IF('３　回答貼付シート'!V463="１～２日ある",1,IF('３　回答貼付シート'!V463="３～５日ある",2,IF('３　回答貼付シート'!V463="ほぼ毎日ある",3,))))</f>
        <v>0</v>
      </c>
      <c r="U466" s="49">
        <f>IF('３　回答貼付シート'!W463="ない",0,IF('３　回答貼付シート'!W463="１～２日ある",1,IF('３　回答貼付シート'!W463="３～５日ある",2,IF('３　回答貼付シート'!W463="ほぼ毎日ある",3,))))</f>
        <v>0</v>
      </c>
      <c r="V466" s="49">
        <f>IF('３　回答貼付シート'!X463="ない",0,IF('３　回答貼付シート'!X463="１～２日ある",1,IF('３　回答貼付シート'!X463="３～５日ある",2,IF('３　回答貼付シート'!X463="ほぼ毎日ある",3,))))</f>
        <v>0</v>
      </c>
      <c r="W466" s="49">
        <f>IF('３　回答貼付シート'!Y463="ない",0,IF('３　回答貼付シート'!Y463="１～２日ある",1,IF('３　回答貼付シート'!Y463="３～５日ある",2,IF('３　回答貼付シート'!Y463="ほぼ毎日ある",3,))))</f>
        <v>0</v>
      </c>
      <c r="X466" s="49">
        <f>IF('３　回答貼付シート'!Z463="ない",0,IF('３　回答貼付シート'!Z463="１～２日ある",1,IF('３　回答貼付シート'!Z463="３～５日ある",2,IF('３　回答貼付シート'!Z463="ほぼ毎日ある",3,))))</f>
        <v>0</v>
      </c>
      <c r="Y466" s="49">
        <f>IF('３　回答貼付シート'!AA463="ない",0,IF('３　回答貼付シート'!AA463="１～２日ある",1,IF('３　回答貼付シート'!AA463="３～５日ある",2,IF('３　回答貼付シート'!AA463="ほぼ毎日ある",3,))))</f>
        <v>0</v>
      </c>
      <c r="Z466" s="49">
        <f>IF('３　回答貼付シート'!AB463="ない",0,IF('３　回答貼付シート'!AB463="１～２日ある",1,IF('３　回答貼付シート'!AB463="３～５日ある",2,IF('３　回答貼付シート'!AB463="ほぼ毎日ある",3,))))</f>
        <v>0</v>
      </c>
      <c r="AA466" s="49">
        <f>IF('３　回答貼付シート'!AC463="ない",0,IF('３　回答貼付シート'!AC463="１～２日ある",1,IF('３　回答貼付シート'!AC463="３～５日ある",2,IF('３　回答貼付シート'!AC463="ほぼ毎日ある",3,))))</f>
        <v>0</v>
      </c>
      <c r="AB466" s="49">
        <f>IF('３　回答貼付シート'!AD463="ない",0,IF('３　回答貼付シート'!AD463="１～２日ある",1,IF('３　回答貼付シート'!AD463="３～５日ある",2,IF('３　回答貼付シート'!AD463="ほぼ毎日ある",3,))))</f>
        <v>0</v>
      </c>
      <c r="AC466" s="49">
        <f>IF('３　回答貼付シート'!AE463="ない",0,IF('３　回答貼付シート'!AE463="１～２日ある",1,IF('３　回答貼付シート'!AE463="３～５日ある",2,IF('３　回答貼付シート'!AE463="ほぼ毎日ある",3,))))</f>
        <v>0</v>
      </c>
      <c r="AD466" s="49">
        <f>IF('３　回答貼付シート'!AF463="ない",0,IF('３　回答貼付シート'!AF463="１～２日ある",1,IF('３　回答貼付シート'!AF463="３～５日ある",2,IF('３　回答貼付シート'!AF463="ほぼ毎日ある",3,))))</f>
        <v>0</v>
      </c>
      <c r="AE466" s="49">
        <f>IF('３　回答貼付シート'!AG463="ない",0,IF('３　回答貼付シート'!AG463="１～２日ある",1,IF('３　回答貼付シート'!AG463="３～５日ある",2,IF('３　回答貼付シート'!AG463="ほぼ毎日ある",3,))))</f>
        <v>0</v>
      </c>
      <c r="AF466" s="49">
        <f>IF('３　回答貼付シート'!AH463="ない",0,IF('３　回答貼付シート'!AH463="１～２日ある",1,IF('３　回答貼付シート'!AH463="３～５日ある",2,IF('３　回答貼付シート'!AH463="ほぼ毎日ある",3,))))</f>
        <v>0</v>
      </c>
      <c r="AG466" s="49">
        <f>IF('３　回答貼付シート'!AI463="ない",0,IF('３　回答貼付シート'!AI463="１～２日ある",1,IF('３　回答貼付シート'!AI463="３～５日ある",2,IF('３　回答貼付シート'!AI463="ほぼ毎日ある",3,))))</f>
        <v>0</v>
      </c>
      <c r="AH466" s="49">
        <f>IF('３　回答貼付シート'!AJ463="ない",0,IF('３　回答貼付シート'!AJ463="１～２日ある",1,IF('３　回答貼付シート'!AJ463="３～５日ある",2,IF('３　回答貼付シート'!AJ463="ほぼ毎日ある",3,))))</f>
        <v>0</v>
      </c>
      <c r="AI466" s="49">
        <f>IF('３　回答貼付シート'!AK463="ない",0,IF('３　回答貼付シート'!AK463="１～２日ある",1,IF('３　回答貼付シート'!AK463="３～５日ある",2,IF('３　回答貼付シート'!AK463="ほぼ毎日ある",3,))))</f>
        <v>0</v>
      </c>
      <c r="AJ466" s="49">
        <f>IF('３　回答貼付シート'!AL463="ない",0,IF('３　回答貼付シート'!AL463="１～２日ある",1,IF('３　回答貼付シート'!AL463="３～５日ある",2,IF('３　回答貼付シート'!AL463="ほぼ毎日ある",3,))))</f>
        <v>0</v>
      </c>
      <c r="AK466" s="49">
        <f>IF('３　回答貼付シート'!AM463="ない",0,IF('３　回答貼付シート'!AM463="１～２日ある",1,IF('３　回答貼付シート'!AM463="３～５日ある",2,IF('３　回答貼付シート'!AM463="ほぼ毎日ある",3,))))</f>
        <v>0</v>
      </c>
      <c r="AL466" s="49">
        <f>'３　回答貼付シート'!$AN463</f>
        <v>0</v>
      </c>
      <c r="AM466" s="49" t="str">
        <f t="shared" si="54"/>
        <v/>
      </c>
      <c r="AN466" s="49" t="str">
        <f t="shared" si="55"/>
        <v/>
      </c>
      <c r="AO466" s="49" t="str">
        <f t="shared" si="56"/>
        <v/>
      </c>
      <c r="AP466" s="49" t="str">
        <f t="shared" si="57"/>
        <v/>
      </c>
      <c r="AQ466" s="49" t="str">
        <f t="shared" si="58"/>
        <v/>
      </c>
      <c r="AR466" t="str">
        <f t="shared" si="59"/>
        <v>0</v>
      </c>
      <c r="AT466" s="42"/>
    </row>
    <row r="467" spans="1:46">
      <c r="A467" s="49"/>
      <c r="B467" s="49">
        <f t="shared" si="53"/>
        <v>0</v>
      </c>
      <c r="C467" s="49">
        <f>IF('３　回答貼付シート'!$F464&lt;&gt;0,VLOOKUP('３　回答貼付シート'!$F464,$AR$2048:$AS$2054,2,FALSE),0)</f>
        <v>0</v>
      </c>
      <c r="D467" s="49">
        <f>IF('３　回答貼付シート'!$G464&lt;&gt;0,VLOOKUP(('３　回答貼付シート'!$G464), $AR$2048:$AS$2054,2,FALSE),0)</f>
        <v>0</v>
      </c>
      <c r="E467" s="49">
        <f>'３　回答貼付シート'!$H464</f>
        <v>0</v>
      </c>
      <c r="F467" s="49">
        <f>IF(E467=0,0,VLOOKUP($B467,'２　情報入力シート'!$A$2:$E$2049,5))</f>
        <v>0</v>
      </c>
      <c r="G467" s="49">
        <f>IF('３　回答貼付シート'!I464="ない",0,IF('３　回答貼付シート'!I464="１～２日ある",1,IF('３　回答貼付シート'!I464="３～５日ある",2,IF('３　回答貼付シート'!I464="ほぼ毎日ある",3,))))</f>
        <v>0</v>
      </c>
      <c r="H467" s="49">
        <f>IF('３　回答貼付シート'!J464="ない",0,IF('３　回答貼付シート'!J464="１～２日ある",1,IF('３　回答貼付シート'!J464="３～５日ある",2,IF('３　回答貼付シート'!J464="ほぼ毎日ある",3,))))</f>
        <v>0</v>
      </c>
      <c r="I467" s="49">
        <f>IF('３　回答貼付シート'!K464="ない",0,IF('３　回答貼付シート'!K464="１～２日ある",1,IF('３　回答貼付シート'!K464="３～５日ある",2,IF('３　回答貼付シート'!K464="ほぼ毎日ある",3,))))</f>
        <v>0</v>
      </c>
      <c r="J467" s="49">
        <f>IF('３　回答貼付シート'!L464="ない",0,IF('３　回答貼付シート'!L464="１～２日ある",1,IF('３　回答貼付シート'!L464="３～５日ある",2,IF('３　回答貼付シート'!L464="ほぼ毎日ある",3,))))</f>
        <v>0</v>
      </c>
      <c r="K467" s="49">
        <f>IF('３　回答貼付シート'!M464="ない",0,IF('３　回答貼付シート'!M464="１～２日ある",1,IF('３　回答貼付シート'!M464="３～５日ある",2,IF('３　回答貼付シート'!M464="ほぼ毎日ある",3,))))</f>
        <v>0</v>
      </c>
      <c r="L467" s="49">
        <f>IF('３　回答貼付シート'!N464="ない",0,IF('３　回答貼付シート'!N464="１～２日ある",1,IF('３　回答貼付シート'!N464="３～５日ある",2,IF('３　回答貼付シート'!N464="ほぼ毎日ある",3,))))</f>
        <v>0</v>
      </c>
      <c r="M467" s="49">
        <f>IF('３　回答貼付シート'!O464="ない",0,IF('３　回答貼付シート'!O464="１～２日ある",1,IF('３　回答貼付シート'!O464="３～５日ある",2,IF('３　回答貼付シート'!O464="ほぼ毎日ある",3,))))</f>
        <v>0</v>
      </c>
      <c r="N467" s="49">
        <f>IF('３　回答貼付シート'!P464="ない",0,IF('３　回答貼付シート'!P464="１～２日ある",1,IF('３　回答貼付シート'!P464="３～５日ある",2,IF('３　回答貼付シート'!P464="ほぼ毎日ある",3,))))</f>
        <v>0</v>
      </c>
      <c r="O467" s="49">
        <f>IF('３　回答貼付シート'!Q464="ない",0,IF('３　回答貼付シート'!Q464="１～２日ある",1,IF('３　回答貼付シート'!Q464="３～５日ある",2,IF('３　回答貼付シート'!Q464="ほぼ毎日ある",3,))))</f>
        <v>0</v>
      </c>
      <c r="P467" s="49">
        <f>IF('３　回答貼付シート'!R464="ない",0,IF('３　回答貼付シート'!R464="１～２日ある",1,IF('３　回答貼付シート'!R464="３～５日ある",2,IF('３　回答貼付シート'!R464="ほぼ毎日ある",3,))))</f>
        <v>0</v>
      </c>
      <c r="Q467" s="49">
        <f>IF('３　回答貼付シート'!S464="ない",0,IF('３　回答貼付シート'!S464="１～２日ある",1,IF('３　回答貼付シート'!S464="３～５日ある",2,IF('３　回答貼付シート'!S464="ほぼ毎日ある",3,))))</f>
        <v>0</v>
      </c>
      <c r="R467" s="49">
        <f>IF('３　回答貼付シート'!T464="ない",0,IF('３　回答貼付シート'!T464="１～２日ある",1,IF('３　回答貼付シート'!T464="３～５日ある",2,IF('３　回答貼付シート'!T464="ほぼ毎日ある",3,))))</f>
        <v>0</v>
      </c>
      <c r="S467" s="49">
        <f>IF('３　回答貼付シート'!U464="ない",0,IF('３　回答貼付シート'!U464="１～２日ある",1,IF('３　回答貼付シート'!U464="３～５日ある",2,IF('３　回答貼付シート'!U464="ほぼ毎日ある",3,))))</f>
        <v>0</v>
      </c>
      <c r="T467" s="49">
        <f>IF('３　回答貼付シート'!V464="ない",0,IF('３　回答貼付シート'!V464="１～２日ある",1,IF('３　回答貼付シート'!V464="３～５日ある",2,IF('３　回答貼付シート'!V464="ほぼ毎日ある",3,))))</f>
        <v>0</v>
      </c>
      <c r="U467" s="49">
        <f>IF('３　回答貼付シート'!W464="ない",0,IF('３　回答貼付シート'!W464="１～２日ある",1,IF('３　回答貼付シート'!W464="３～５日ある",2,IF('３　回答貼付シート'!W464="ほぼ毎日ある",3,))))</f>
        <v>0</v>
      </c>
      <c r="V467" s="49">
        <f>IF('３　回答貼付シート'!X464="ない",0,IF('３　回答貼付シート'!X464="１～２日ある",1,IF('３　回答貼付シート'!X464="３～５日ある",2,IF('３　回答貼付シート'!X464="ほぼ毎日ある",3,))))</f>
        <v>0</v>
      </c>
      <c r="W467" s="49">
        <f>IF('３　回答貼付シート'!Y464="ない",0,IF('３　回答貼付シート'!Y464="１～２日ある",1,IF('３　回答貼付シート'!Y464="３～５日ある",2,IF('３　回答貼付シート'!Y464="ほぼ毎日ある",3,))))</f>
        <v>0</v>
      </c>
      <c r="X467" s="49">
        <f>IF('３　回答貼付シート'!Z464="ない",0,IF('３　回答貼付シート'!Z464="１～２日ある",1,IF('３　回答貼付シート'!Z464="３～５日ある",2,IF('３　回答貼付シート'!Z464="ほぼ毎日ある",3,))))</f>
        <v>0</v>
      </c>
      <c r="Y467" s="49">
        <f>IF('３　回答貼付シート'!AA464="ない",0,IF('３　回答貼付シート'!AA464="１～２日ある",1,IF('３　回答貼付シート'!AA464="３～５日ある",2,IF('３　回答貼付シート'!AA464="ほぼ毎日ある",3,))))</f>
        <v>0</v>
      </c>
      <c r="Z467" s="49">
        <f>IF('３　回答貼付シート'!AB464="ない",0,IF('３　回答貼付シート'!AB464="１～２日ある",1,IF('３　回答貼付シート'!AB464="３～５日ある",2,IF('３　回答貼付シート'!AB464="ほぼ毎日ある",3,))))</f>
        <v>0</v>
      </c>
      <c r="AA467" s="49">
        <f>IF('３　回答貼付シート'!AC464="ない",0,IF('３　回答貼付シート'!AC464="１～２日ある",1,IF('３　回答貼付シート'!AC464="３～５日ある",2,IF('３　回答貼付シート'!AC464="ほぼ毎日ある",3,))))</f>
        <v>0</v>
      </c>
      <c r="AB467" s="49">
        <f>IF('３　回答貼付シート'!AD464="ない",0,IF('３　回答貼付シート'!AD464="１～２日ある",1,IF('３　回答貼付シート'!AD464="３～５日ある",2,IF('３　回答貼付シート'!AD464="ほぼ毎日ある",3,))))</f>
        <v>0</v>
      </c>
      <c r="AC467" s="49">
        <f>IF('３　回答貼付シート'!AE464="ない",0,IF('３　回答貼付シート'!AE464="１～２日ある",1,IF('３　回答貼付シート'!AE464="３～５日ある",2,IF('３　回答貼付シート'!AE464="ほぼ毎日ある",3,))))</f>
        <v>0</v>
      </c>
      <c r="AD467" s="49">
        <f>IF('３　回答貼付シート'!AF464="ない",0,IF('３　回答貼付シート'!AF464="１～２日ある",1,IF('３　回答貼付シート'!AF464="３～５日ある",2,IF('３　回答貼付シート'!AF464="ほぼ毎日ある",3,))))</f>
        <v>0</v>
      </c>
      <c r="AE467" s="49">
        <f>IF('３　回答貼付シート'!AG464="ない",0,IF('３　回答貼付シート'!AG464="１～２日ある",1,IF('３　回答貼付シート'!AG464="３～５日ある",2,IF('３　回答貼付シート'!AG464="ほぼ毎日ある",3,))))</f>
        <v>0</v>
      </c>
      <c r="AF467" s="49">
        <f>IF('３　回答貼付シート'!AH464="ない",0,IF('３　回答貼付シート'!AH464="１～２日ある",1,IF('３　回答貼付シート'!AH464="３～５日ある",2,IF('３　回答貼付シート'!AH464="ほぼ毎日ある",3,))))</f>
        <v>0</v>
      </c>
      <c r="AG467" s="49">
        <f>IF('３　回答貼付シート'!AI464="ない",0,IF('３　回答貼付シート'!AI464="１～２日ある",1,IF('３　回答貼付シート'!AI464="３～５日ある",2,IF('３　回答貼付シート'!AI464="ほぼ毎日ある",3,))))</f>
        <v>0</v>
      </c>
      <c r="AH467" s="49">
        <f>IF('３　回答貼付シート'!AJ464="ない",0,IF('３　回答貼付シート'!AJ464="１～２日ある",1,IF('３　回答貼付シート'!AJ464="３～５日ある",2,IF('３　回答貼付シート'!AJ464="ほぼ毎日ある",3,))))</f>
        <v>0</v>
      </c>
      <c r="AI467" s="49">
        <f>IF('３　回答貼付シート'!AK464="ない",0,IF('３　回答貼付シート'!AK464="１～２日ある",1,IF('３　回答貼付シート'!AK464="３～５日ある",2,IF('３　回答貼付シート'!AK464="ほぼ毎日ある",3,))))</f>
        <v>0</v>
      </c>
      <c r="AJ467" s="49">
        <f>IF('３　回答貼付シート'!AL464="ない",0,IF('３　回答貼付シート'!AL464="１～２日ある",1,IF('３　回答貼付シート'!AL464="３～５日ある",2,IF('３　回答貼付シート'!AL464="ほぼ毎日ある",3,))))</f>
        <v>0</v>
      </c>
      <c r="AK467" s="49">
        <f>IF('３　回答貼付シート'!AM464="ない",0,IF('３　回答貼付シート'!AM464="１～２日ある",1,IF('３　回答貼付シート'!AM464="３～５日ある",2,IF('３　回答貼付シート'!AM464="ほぼ毎日ある",3,))))</f>
        <v>0</v>
      </c>
      <c r="AL467" s="49">
        <f>'３　回答貼付シート'!$AN464</f>
        <v>0</v>
      </c>
      <c r="AM467" s="49" t="str">
        <f t="shared" si="54"/>
        <v/>
      </c>
      <c r="AN467" s="49" t="str">
        <f t="shared" si="55"/>
        <v/>
      </c>
      <c r="AO467" s="49" t="str">
        <f t="shared" si="56"/>
        <v/>
      </c>
      <c r="AP467" s="49" t="str">
        <f t="shared" si="57"/>
        <v/>
      </c>
      <c r="AQ467" s="49" t="str">
        <f t="shared" si="58"/>
        <v/>
      </c>
      <c r="AR467" t="str">
        <f t="shared" si="59"/>
        <v>0</v>
      </c>
      <c r="AT467" s="42"/>
    </row>
    <row r="468" spans="1:46">
      <c r="A468" s="49"/>
      <c r="B468" s="49">
        <f t="shared" si="53"/>
        <v>0</v>
      </c>
      <c r="C468" s="49">
        <f>IF('３　回答貼付シート'!$F465&lt;&gt;0,VLOOKUP('３　回答貼付シート'!$F465,$AR$2048:$AS$2054,2,FALSE),0)</f>
        <v>0</v>
      </c>
      <c r="D468" s="49">
        <f>IF('３　回答貼付シート'!$G465&lt;&gt;0,VLOOKUP(('３　回答貼付シート'!$G465), $AR$2048:$AS$2054,2,FALSE),0)</f>
        <v>0</v>
      </c>
      <c r="E468" s="49">
        <f>'３　回答貼付シート'!$H465</f>
        <v>0</v>
      </c>
      <c r="F468" s="49">
        <f>IF(E468=0,0,VLOOKUP($B468,'２　情報入力シート'!$A$2:$E$2049,5))</f>
        <v>0</v>
      </c>
      <c r="G468" s="49">
        <f>IF('３　回答貼付シート'!I465="ない",0,IF('３　回答貼付シート'!I465="１～２日ある",1,IF('３　回答貼付シート'!I465="３～５日ある",2,IF('３　回答貼付シート'!I465="ほぼ毎日ある",3,))))</f>
        <v>0</v>
      </c>
      <c r="H468" s="49">
        <f>IF('３　回答貼付シート'!J465="ない",0,IF('３　回答貼付シート'!J465="１～２日ある",1,IF('３　回答貼付シート'!J465="３～５日ある",2,IF('３　回答貼付シート'!J465="ほぼ毎日ある",3,))))</f>
        <v>0</v>
      </c>
      <c r="I468" s="49">
        <f>IF('３　回答貼付シート'!K465="ない",0,IF('３　回答貼付シート'!K465="１～２日ある",1,IF('３　回答貼付シート'!K465="３～５日ある",2,IF('３　回答貼付シート'!K465="ほぼ毎日ある",3,))))</f>
        <v>0</v>
      </c>
      <c r="J468" s="49">
        <f>IF('３　回答貼付シート'!L465="ない",0,IF('３　回答貼付シート'!L465="１～２日ある",1,IF('３　回答貼付シート'!L465="３～５日ある",2,IF('３　回答貼付シート'!L465="ほぼ毎日ある",3,))))</f>
        <v>0</v>
      </c>
      <c r="K468" s="49">
        <f>IF('３　回答貼付シート'!M465="ない",0,IF('３　回答貼付シート'!M465="１～２日ある",1,IF('３　回答貼付シート'!M465="３～５日ある",2,IF('３　回答貼付シート'!M465="ほぼ毎日ある",3,))))</f>
        <v>0</v>
      </c>
      <c r="L468" s="49">
        <f>IF('３　回答貼付シート'!N465="ない",0,IF('３　回答貼付シート'!N465="１～２日ある",1,IF('３　回答貼付シート'!N465="３～５日ある",2,IF('３　回答貼付シート'!N465="ほぼ毎日ある",3,))))</f>
        <v>0</v>
      </c>
      <c r="M468" s="49">
        <f>IF('３　回答貼付シート'!O465="ない",0,IF('３　回答貼付シート'!O465="１～２日ある",1,IF('３　回答貼付シート'!O465="３～５日ある",2,IF('３　回答貼付シート'!O465="ほぼ毎日ある",3,))))</f>
        <v>0</v>
      </c>
      <c r="N468" s="49">
        <f>IF('３　回答貼付シート'!P465="ない",0,IF('３　回答貼付シート'!P465="１～２日ある",1,IF('３　回答貼付シート'!P465="３～５日ある",2,IF('３　回答貼付シート'!P465="ほぼ毎日ある",3,))))</f>
        <v>0</v>
      </c>
      <c r="O468" s="49">
        <f>IF('３　回答貼付シート'!Q465="ない",0,IF('３　回答貼付シート'!Q465="１～２日ある",1,IF('３　回答貼付シート'!Q465="３～５日ある",2,IF('３　回答貼付シート'!Q465="ほぼ毎日ある",3,))))</f>
        <v>0</v>
      </c>
      <c r="P468" s="49">
        <f>IF('３　回答貼付シート'!R465="ない",0,IF('３　回答貼付シート'!R465="１～２日ある",1,IF('３　回答貼付シート'!R465="３～５日ある",2,IF('３　回答貼付シート'!R465="ほぼ毎日ある",3,))))</f>
        <v>0</v>
      </c>
      <c r="Q468" s="49">
        <f>IF('３　回答貼付シート'!S465="ない",0,IF('３　回答貼付シート'!S465="１～２日ある",1,IF('３　回答貼付シート'!S465="３～５日ある",2,IF('３　回答貼付シート'!S465="ほぼ毎日ある",3,))))</f>
        <v>0</v>
      </c>
      <c r="R468" s="49">
        <f>IF('３　回答貼付シート'!T465="ない",0,IF('３　回答貼付シート'!T465="１～２日ある",1,IF('３　回答貼付シート'!T465="３～５日ある",2,IF('３　回答貼付シート'!T465="ほぼ毎日ある",3,))))</f>
        <v>0</v>
      </c>
      <c r="S468" s="49">
        <f>IF('３　回答貼付シート'!U465="ない",0,IF('３　回答貼付シート'!U465="１～２日ある",1,IF('３　回答貼付シート'!U465="３～５日ある",2,IF('３　回答貼付シート'!U465="ほぼ毎日ある",3,))))</f>
        <v>0</v>
      </c>
      <c r="T468" s="49">
        <f>IF('３　回答貼付シート'!V465="ない",0,IF('３　回答貼付シート'!V465="１～２日ある",1,IF('３　回答貼付シート'!V465="３～５日ある",2,IF('３　回答貼付シート'!V465="ほぼ毎日ある",3,))))</f>
        <v>0</v>
      </c>
      <c r="U468" s="49">
        <f>IF('３　回答貼付シート'!W465="ない",0,IF('３　回答貼付シート'!W465="１～２日ある",1,IF('３　回答貼付シート'!W465="３～５日ある",2,IF('３　回答貼付シート'!W465="ほぼ毎日ある",3,))))</f>
        <v>0</v>
      </c>
      <c r="V468" s="49">
        <f>IF('３　回答貼付シート'!X465="ない",0,IF('３　回答貼付シート'!X465="１～２日ある",1,IF('３　回答貼付シート'!X465="３～５日ある",2,IF('３　回答貼付シート'!X465="ほぼ毎日ある",3,))))</f>
        <v>0</v>
      </c>
      <c r="W468" s="49">
        <f>IF('３　回答貼付シート'!Y465="ない",0,IF('３　回答貼付シート'!Y465="１～２日ある",1,IF('３　回答貼付シート'!Y465="３～５日ある",2,IF('３　回答貼付シート'!Y465="ほぼ毎日ある",3,))))</f>
        <v>0</v>
      </c>
      <c r="X468" s="49">
        <f>IF('３　回答貼付シート'!Z465="ない",0,IF('３　回答貼付シート'!Z465="１～２日ある",1,IF('３　回答貼付シート'!Z465="３～５日ある",2,IF('３　回答貼付シート'!Z465="ほぼ毎日ある",3,))))</f>
        <v>0</v>
      </c>
      <c r="Y468" s="49">
        <f>IF('３　回答貼付シート'!AA465="ない",0,IF('３　回答貼付シート'!AA465="１～２日ある",1,IF('３　回答貼付シート'!AA465="３～５日ある",2,IF('３　回答貼付シート'!AA465="ほぼ毎日ある",3,))))</f>
        <v>0</v>
      </c>
      <c r="Z468" s="49">
        <f>IF('３　回答貼付シート'!AB465="ない",0,IF('３　回答貼付シート'!AB465="１～２日ある",1,IF('３　回答貼付シート'!AB465="３～５日ある",2,IF('３　回答貼付シート'!AB465="ほぼ毎日ある",3,))))</f>
        <v>0</v>
      </c>
      <c r="AA468" s="49">
        <f>IF('３　回答貼付シート'!AC465="ない",0,IF('３　回答貼付シート'!AC465="１～２日ある",1,IF('３　回答貼付シート'!AC465="３～５日ある",2,IF('３　回答貼付シート'!AC465="ほぼ毎日ある",3,))))</f>
        <v>0</v>
      </c>
      <c r="AB468" s="49">
        <f>IF('３　回答貼付シート'!AD465="ない",0,IF('３　回答貼付シート'!AD465="１～２日ある",1,IF('３　回答貼付シート'!AD465="３～５日ある",2,IF('３　回答貼付シート'!AD465="ほぼ毎日ある",3,))))</f>
        <v>0</v>
      </c>
      <c r="AC468" s="49">
        <f>IF('３　回答貼付シート'!AE465="ない",0,IF('３　回答貼付シート'!AE465="１～２日ある",1,IF('３　回答貼付シート'!AE465="３～５日ある",2,IF('３　回答貼付シート'!AE465="ほぼ毎日ある",3,))))</f>
        <v>0</v>
      </c>
      <c r="AD468" s="49">
        <f>IF('３　回答貼付シート'!AF465="ない",0,IF('３　回答貼付シート'!AF465="１～２日ある",1,IF('３　回答貼付シート'!AF465="３～５日ある",2,IF('３　回答貼付シート'!AF465="ほぼ毎日ある",3,))))</f>
        <v>0</v>
      </c>
      <c r="AE468" s="49">
        <f>IF('３　回答貼付シート'!AG465="ない",0,IF('３　回答貼付シート'!AG465="１～２日ある",1,IF('３　回答貼付シート'!AG465="３～５日ある",2,IF('３　回答貼付シート'!AG465="ほぼ毎日ある",3,))))</f>
        <v>0</v>
      </c>
      <c r="AF468" s="49">
        <f>IF('３　回答貼付シート'!AH465="ない",0,IF('３　回答貼付シート'!AH465="１～２日ある",1,IF('３　回答貼付シート'!AH465="３～５日ある",2,IF('３　回答貼付シート'!AH465="ほぼ毎日ある",3,))))</f>
        <v>0</v>
      </c>
      <c r="AG468" s="49">
        <f>IF('３　回答貼付シート'!AI465="ない",0,IF('３　回答貼付シート'!AI465="１～２日ある",1,IF('３　回答貼付シート'!AI465="３～５日ある",2,IF('３　回答貼付シート'!AI465="ほぼ毎日ある",3,))))</f>
        <v>0</v>
      </c>
      <c r="AH468" s="49">
        <f>IF('３　回答貼付シート'!AJ465="ない",0,IF('３　回答貼付シート'!AJ465="１～２日ある",1,IF('３　回答貼付シート'!AJ465="３～５日ある",2,IF('３　回答貼付シート'!AJ465="ほぼ毎日ある",3,))))</f>
        <v>0</v>
      </c>
      <c r="AI468" s="49">
        <f>IF('３　回答貼付シート'!AK465="ない",0,IF('３　回答貼付シート'!AK465="１～２日ある",1,IF('３　回答貼付シート'!AK465="３～５日ある",2,IF('３　回答貼付シート'!AK465="ほぼ毎日ある",3,))))</f>
        <v>0</v>
      </c>
      <c r="AJ468" s="49">
        <f>IF('３　回答貼付シート'!AL465="ない",0,IF('３　回答貼付シート'!AL465="１～２日ある",1,IF('３　回答貼付シート'!AL465="３～５日ある",2,IF('３　回答貼付シート'!AL465="ほぼ毎日ある",3,))))</f>
        <v>0</v>
      </c>
      <c r="AK468" s="49">
        <f>IF('３　回答貼付シート'!AM465="ない",0,IF('３　回答貼付シート'!AM465="１～２日ある",1,IF('３　回答貼付シート'!AM465="３～５日ある",2,IF('３　回答貼付シート'!AM465="ほぼ毎日ある",3,))))</f>
        <v>0</v>
      </c>
      <c r="AL468" s="49">
        <f>'３　回答貼付シート'!$AN465</f>
        <v>0</v>
      </c>
      <c r="AM468" s="49" t="str">
        <f t="shared" si="54"/>
        <v/>
      </c>
      <c r="AN468" s="49" t="str">
        <f t="shared" si="55"/>
        <v/>
      </c>
      <c r="AO468" s="49" t="str">
        <f t="shared" si="56"/>
        <v/>
      </c>
      <c r="AP468" s="49" t="str">
        <f t="shared" si="57"/>
        <v/>
      </c>
      <c r="AQ468" s="49" t="str">
        <f t="shared" si="58"/>
        <v/>
      </c>
      <c r="AR468" t="str">
        <f t="shared" si="59"/>
        <v>0</v>
      </c>
      <c r="AT468" s="42"/>
    </row>
    <row r="469" spans="1:46">
      <c r="A469" s="49"/>
      <c r="B469" s="49">
        <f t="shared" si="53"/>
        <v>0</v>
      </c>
      <c r="C469" s="49">
        <f>IF('３　回答貼付シート'!$F466&lt;&gt;0,VLOOKUP('３　回答貼付シート'!$F466,$AR$2048:$AS$2054,2,FALSE),0)</f>
        <v>0</v>
      </c>
      <c r="D469" s="49">
        <f>IF('３　回答貼付シート'!$G466&lt;&gt;0,VLOOKUP(('３　回答貼付シート'!$G466), $AR$2048:$AS$2054,2,FALSE),0)</f>
        <v>0</v>
      </c>
      <c r="E469" s="49">
        <f>'３　回答貼付シート'!$H466</f>
        <v>0</v>
      </c>
      <c r="F469" s="49">
        <f>IF(E469=0,0,VLOOKUP($B469,'２　情報入力シート'!$A$2:$E$2049,5))</f>
        <v>0</v>
      </c>
      <c r="G469" s="49">
        <f>IF('３　回答貼付シート'!I466="ない",0,IF('３　回答貼付シート'!I466="１～２日ある",1,IF('３　回答貼付シート'!I466="３～５日ある",2,IF('３　回答貼付シート'!I466="ほぼ毎日ある",3,))))</f>
        <v>0</v>
      </c>
      <c r="H469" s="49">
        <f>IF('３　回答貼付シート'!J466="ない",0,IF('３　回答貼付シート'!J466="１～２日ある",1,IF('３　回答貼付シート'!J466="３～５日ある",2,IF('３　回答貼付シート'!J466="ほぼ毎日ある",3,))))</f>
        <v>0</v>
      </c>
      <c r="I469" s="49">
        <f>IF('３　回答貼付シート'!K466="ない",0,IF('３　回答貼付シート'!K466="１～２日ある",1,IF('３　回答貼付シート'!K466="３～５日ある",2,IF('３　回答貼付シート'!K466="ほぼ毎日ある",3,))))</f>
        <v>0</v>
      </c>
      <c r="J469" s="49">
        <f>IF('３　回答貼付シート'!L466="ない",0,IF('３　回答貼付シート'!L466="１～２日ある",1,IF('３　回答貼付シート'!L466="３～５日ある",2,IF('３　回答貼付シート'!L466="ほぼ毎日ある",3,))))</f>
        <v>0</v>
      </c>
      <c r="K469" s="49">
        <f>IF('３　回答貼付シート'!M466="ない",0,IF('３　回答貼付シート'!M466="１～２日ある",1,IF('３　回答貼付シート'!M466="３～５日ある",2,IF('３　回答貼付シート'!M466="ほぼ毎日ある",3,))))</f>
        <v>0</v>
      </c>
      <c r="L469" s="49">
        <f>IF('３　回答貼付シート'!N466="ない",0,IF('３　回答貼付シート'!N466="１～２日ある",1,IF('３　回答貼付シート'!N466="３～５日ある",2,IF('３　回答貼付シート'!N466="ほぼ毎日ある",3,))))</f>
        <v>0</v>
      </c>
      <c r="M469" s="49">
        <f>IF('３　回答貼付シート'!O466="ない",0,IF('３　回答貼付シート'!O466="１～２日ある",1,IF('３　回答貼付シート'!O466="３～５日ある",2,IF('３　回答貼付シート'!O466="ほぼ毎日ある",3,))))</f>
        <v>0</v>
      </c>
      <c r="N469" s="49">
        <f>IF('３　回答貼付シート'!P466="ない",0,IF('３　回答貼付シート'!P466="１～２日ある",1,IF('３　回答貼付シート'!P466="３～５日ある",2,IF('３　回答貼付シート'!P466="ほぼ毎日ある",3,))))</f>
        <v>0</v>
      </c>
      <c r="O469" s="49">
        <f>IF('３　回答貼付シート'!Q466="ない",0,IF('３　回答貼付シート'!Q466="１～２日ある",1,IF('３　回答貼付シート'!Q466="３～５日ある",2,IF('３　回答貼付シート'!Q466="ほぼ毎日ある",3,))))</f>
        <v>0</v>
      </c>
      <c r="P469" s="49">
        <f>IF('３　回答貼付シート'!R466="ない",0,IF('３　回答貼付シート'!R466="１～２日ある",1,IF('３　回答貼付シート'!R466="３～５日ある",2,IF('３　回答貼付シート'!R466="ほぼ毎日ある",3,))))</f>
        <v>0</v>
      </c>
      <c r="Q469" s="49">
        <f>IF('３　回答貼付シート'!S466="ない",0,IF('３　回答貼付シート'!S466="１～２日ある",1,IF('３　回答貼付シート'!S466="３～５日ある",2,IF('３　回答貼付シート'!S466="ほぼ毎日ある",3,))))</f>
        <v>0</v>
      </c>
      <c r="R469" s="49">
        <f>IF('３　回答貼付シート'!T466="ない",0,IF('３　回答貼付シート'!T466="１～２日ある",1,IF('３　回答貼付シート'!T466="３～５日ある",2,IF('３　回答貼付シート'!T466="ほぼ毎日ある",3,))))</f>
        <v>0</v>
      </c>
      <c r="S469" s="49">
        <f>IF('３　回答貼付シート'!U466="ない",0,IF('３　回答貼付シート'!U466="１～２日ある",1,IF('３　回答貼付シート'!U466="３～５日ある",2,IF('３　回答貼付シート'!U466="ほぼ毎日ある",3,))))</f>
        <v>0</v>
      </c>
      <c r="T469" s="49">
        <f>IF('３　回答貼付シート'!V466="ない",0,IF('３　回答貼付シート'!V466="１～２日ある",1,IF('３　回答貼付シート'!V466="３～５日ある",2,IF('３　回答貼付シート'!V466="ほぼ毎日ある",3,))))</f>
        <v>0</v>
      </c>
      <c r="U469" s="49">
        <f>IF('３　回答貼付シート'!W466="ない",0,IF('３　回答貼付シート'!W466="１～２日ある",1,IF('３　回答貼付シート'!W466="３～５日ある",2,IF('３　回答貼付シート'!W466="ほぼ毎日ある",3,))))</f>
        <v>0</v>
      </c>
      <c r="V469" s="49">
        <f>IF('３　回答貼付シート'!X466="ない",0,IF('３　回答貼付シート'!X466="１～２日ある",1,IF('３　回答貼付シート'!X466="３～５日ある",2,IF('３　回答貼付シート'!X466="ほぼ毎日ある",3,))))</f>
        <v>0</v>
      </c>
      <c r="W469" s="49">
        <f>IF('３　回答貼付シート'!Y466="ない",0,IF('３　回答貼付シート'!Y466="１～２日ある",1,IF('３　回答貼付シート'!Y466="３～５日ある",2,IF('３　回答貼付シート'!Y466="ほぼ毎日ある",3,))))</f>
        <v>0</v>
      </c>
      <c r="X469" s="49">
        <f>IF('３　回答貼付シート'!Z466="ない",0,IF('３　回答貼付シート'!Z466="１～２日ある",1,IF('３　回答貼付シート'!Z466="３～５日ある",2,IF('３　回答貼付シート'!Z466="ほぼ毎日ある",3,))))</f>
        <v>0</v>
      </c>
      <c r="Y469" s="49">
        <f>IF('３　回答貼付シート'!AA466="ない",0,IF('３　回答貼付シート'!AA466="１～２日ある",1,IF('３　回答貼付シート'!AA466="３～５日ある",2,IF('３　回答貼付シート'!AA466="ほぼ毎日ある",3,))))</f>
        <v>0</v>
      </c>
      <c r="Z469" s="49">
        <f>IF('３　回答貼付シート'!AB466="ない",0,IF('３　回答貼付シート'!AB466="１～２日ある",1,IF('３　回答貼付シート'!AB466="３～５日ある",2,IF('３　回答貼付シート'!AB466="ほぼ毎日ある",3,))))</f>
        <v>0</v>
      </c>
      <c r="AA469" s="49">
        <f>IF('３　回答貼付シート'!AC466="ない",0,IF('３　回答貼付シート'!AC466="１～２日ある",1,IF('３　回答貼付シート'!AC466="３～５日ある",2,IF('３　回答貼付シート'!AC466="ほぼ毎日ある",3,))))</f>
        <v>0</v>
      </c>
      <c r="AB469" s="49">
        <f>IF('３　回答貼付シート'!AD466="ない",0,IF('３　回答貼付シート'!AD466="１～２日ある",1,IF('３　回答貼付シート'!AD466="３～５日ある",2,IF('３　回答貼付シート'!AD466="ほぼ毎日ある",3,))))</f>
        <v>0</v>
      </c>
      <c r="AC469" s="49">
        <f>IF('３　回答貼付シート'!AE466="ない",0,IF('３　回答貼付シート'!AE466="１～２日ある",1,IF('３　回答貼付シート'!AE466="３～５日ある",2,IF('３　回答貼付シート'!AE466="ほぼ毎日ある",3,))))</f>
        <v>0</v>
      </c>
      <c r="AD469" s="49">
        <f>IF('３　回答貼付シート'!AF466="ない",0,IF('３　回答貼付シート'!AF466="１～２日ある",1,IF('３　回答貼付シート'!AF466="３～５日ある",2,IF('３　回答貼付シート'!AF466="ほぼ毎日ある",3,))))</f>
        <v>0</v>
      </c>
      <c r="AE469" s="49">
        <f>IF('３　回答貼付シート'!AG466="ない",0,IF('３　回答貼付シート'!AG466="１～２日ある",1,IF('３　回答貼付シート'!AG466="３～５日ある",2,IF('３　回答貼付シート'!AG466="ほぼ毎日ある",3,))))</f>
        <v>0</v>
      </c>
      <c r="AF469" s="49">
        <f>IF('３　回答貼付シート'!AH466="ない",0,IF('３　回答貼付シート'!AH466="１～２日ある",1,IF('３　回答貼付シート'!AH466="３～５日ある",2,IF('３　回答貼付シート'!AH466="ほぼ毎日ある",3,))))</f>
        <v>0</v>
      </c>
      <c r="AG469" s="49">
        <f>IF('３　回答貼付シート'!AI466="ない",0,IF('３　回答貼付シート'!AI466="１～２日ある",1,IF('３　回答貼付シート'!AI466="３～５日ある",2,IF('３　回答貼付シート'!AI466="ほぼ毎日ある",3,))))</f>
        <v>0</v>
      </c>
      <c r="AH469" s="49">
        <f>IF('３　回答貼付シート'!AJ466="ない",0,IF('３　回答貼付シート'!AJ466="１～２日ある",1,IF('３　回答貼付シート'!AJ466="３～５日ある",2,IF('３　回答貼付シート'!AJ466="ほぼ毎日ある",3,))))</f>
        <v>0</v>
      </c>
      <c r="AI469" s="49">
        <f>IF('３　回答貼付シート'!AK466="ない",0,IF('３　回答貼付シート'!AK466="１～２日ある",1,IF('３　回答貼付シート'!AK466="３～５日ある",2,IF('３　回答貼付シート'!AK466="ほぼ毎日ある",3,))))</f>
        <v>0</v>
      </c>
      <c r="AJ469" s="49">
        <f>IF('３　回答貼付シート'!AL466="ない",0,IF('３　回答貼付シート'!AL466="１～２日ある",1,IF('３　回答貼付シート'!AL466="３～５日ある",2,IF('３　回答貼付シート'!AL466="ほぼ毎日ある",3,))))</f>
        <v>0</v>
      </c>
      <c r="AK469" s="49">
        <f>IF('３　回答貼付シート'!AM466="ない",0,IF('３　回答貼付シート'!AM466="１～２日ある",1,IF('３　回答貼付シート'!AM466="３～５日ある",2,IF('３　回答貼付シート'!AM466="ほぼ毎日ある",3,))))</f>
        <v>0</v>
      </c>
      <c r="AL469" s="49">
        <f>'３　回答貼付シート'!$AN466</f>
        <v>0</v>
      </c>
      <c r="AM469" s="49" t="str">
        <f t="shared" si="54"/>
        <v/>
      </c>
      <c r="AN469" s="49" t="str">
        <f t="shared" si="55"/>
        <v/>
      </c>
      <c r="AO469" s="49" t="str">
        <f t="shared" si="56"/>
        <v/>
      </c>
      <c r="AP469" s="49" t="str">
        <f t="shared" si="57"/>
        <v/>
      </c>
      <c r="AQ469" s="49" t="str">
        <f t="shared" si="58"/>
        <v/>
      </c>
      <c r="AR469" t="str">
        <f t="shared" si="59"/>
        <v>0</v>
      </c>
      <c r="AT469" s="42"/>
    </row>
    <row r="470" spans="1:46">
      <c r="A470" s="49"/>
      <c r="B470" s="49">
        <f t="shared" si="53"/>
        <v>0</v>
      </c>
      <c r="C470" s="49">
        <f>IF('３　回答貼付シート'!$F467&lt;&gt;0,VLOOKUP('３　回答貼付シート'!$F467,$AR$2048:$AS$2054,2,FALSE),0)</f>
        <v>0</v>
      </c>
      <c r="D470" s="49">
        <f>IF('３　回答貼付シート'!$G467&lt;&gt;0,VLOOKUP(('３　回答貼付シート'!$G467), $AR$2048:$AS$2054,2,FALSE),0)</f>
        <v>0</v>
      </c>
      <c r="E470" s="49">
        <f>'３　回答貼付シート'!$H467</f>
        <v>0</v>
      </c>
      <c r="F470" s="49">
        <f>IF(E470=0,0,VLOOKUP($B470,'２　情報入力シート'!$A$2:$E$2049,5))</f>
        <v>0</v>
      </c>
      <c r="G470" s="49">
        <f>IF('３　回答貼付シート'!I467="ない",0,IF('３　回答貼付シート'!I467="１～２日ある",1,IF('３　回答貼付シート'!I467="３～５日ある",2,IF('３　回答貼付シート'!I467="ほぼ毎日ある",3,))))</f>
        <v>0</v>
      </c>
      <c r="H470" s="49">
        <f>IF('３　回答貼付シート'!J467="ない",0,IF('３　回答貼付シート'!J467="１～２日ある",1,IF('３　回答貼付シート'!J467="３～５日ある",2,IF('３　回答貼付シート'!J467="ほぼ毎日ある",3,))))</f>
        <v>0</v>
      </c>
      <c r="I470" s="49">
        <f>IF('３　回答貼付シート'!K467="ない",0,IF('３　回答貼付シート'!K467="１～２日ある",1,IF('３　回答貼付シート'!K467="３～５日ある",2,IF('３　回答貼付シート'!K467="ほぼ毎日ある",3,))))</f>
        <v>0</v>
      </c>
      <c r="J470" s="49">
        <f>IF('３　回答貼付シート'!L467="ない",0,IF('３　回答貼付シート'!L467="１～２日ある",1,IF('３　回答貼付シート'!L467="３～５日ある",2,IF('３　回答貼付シート'!L467="ほぼ毎日ある",3,))))</f>
        <v>0</v>
      </c>
      <c r="K470" s="49">
        <f>IF('３　回答貼付シート'!M467="ない",0,IF('３　回答貼付シート'!M467="１～２日ある",1,IF('３　回答貼付シート'!M467="３～５日ある",2,IF('３　回答貼付シート'!M467="ほぼ毎日ある",3,))))</f>
        <v>0</v>
      </c>
      <c r="L470" s="49">
        <f>IF('３　回答貼付シート'!N467="ない",0,IF('３　回答貼付シート'!N467="１～２日ある",1,IF('３　回答貼付シート'!N467="３～５日ある",2,IF('３　回答貼付シート'!N467="ほぼ毎日ある",3,))))</f>
        <v>0</v>
      </c>
      <c r="M470" s="49">
        <f>IF('３　回答貼付シート'!O467="ない",0,IF('３　回答貼付シート'!O467="１～２日ある",1,IF('３　回答貼付シート'!O467="３～５日ある",2,IF('３　回答貼付シート'!O467="ほぼ毎日ある",3,))))</f>
        <v>0</v>
      </c>
      <c r="N470" s="49">
        <f>IF('３　回答貼付シート'!P467="ない",0,IF('３　回答貼付シート'!P467="１～２日ある",1,IF('３　回答貼付シート'!P467="３～５日ある",2,IF('３　回答貼付シート'!P467="ほぼ毎日ある",3,))))</f>
        <v>0</v>
      </c>
      <c r="O470" s="49">
        <f>IF('３　回答貼付シート'!Q467="ない",0,IF('３　回答貼付シート'!Q467="１～２日ある",1,IF('３　回答貼付シート'!Q467="３～５日ある",2,IF('３　回答貼付シート'!Q467="ほぼ毎日ある",3,))))</f>
        <v>0</v>
      </c>
      <c r="P470" s="49">
        <f>IF('３　回答貼付シート'!R467="ない",0,IF('３　回答貼付シート'!R467="１～２日ある",1,IF('３　回答貼付シート'!R467="３～５日ある",2,IF('３　回答貼付シート'!R467="ほぼ毎日ある",3,))))</f>
        <v>0</v>
      </c>
      <c r="Q470" s="49">
        <f>IF('３　回答貼付シート'!S467="ない",0,IF('３　回答貼付シート'!S467="１～２日ある",1,IF('３　回答貼付シート'!S467="３～５日ある",2,IF('３　回答貼付シート'!S467="ほぼ毎日ある",3,))))</f>
        <v>0</v>
      </c>
      <c r="R470" s="49">
        <f>IF('３　回答貼付シート'!T467="ない",0,IF('３　回答貼付シート'!T467="１～２日ある",1,IF('３　回答貼付シート'!T467="３～５日ある",2,IF('３　回答貼付シート'!T467="ほぼ毎日ある",3,))))</f>
        <v>0</v>
      </c>
      <c r="S470" s="49">
        <f>IF('３　回答貼付シート'!U467="ない",0,IF('３　回答貼付シート'!U467="１～２日ある",1,IF('３　回答貼付シート'!U467="３～５日ある",2,IF('３　回答貼付シート'!U467="ほぼ毎日ある",3,))))</f>
        <v>0</v>
      </c>
      <c r="T470" s="49">
        <f>IF('３　回答貼付シート'!V467="ない",0,IF('３　回答貼付シート'!V467="１～２日ある",1,IF('３　回答貼付シート'!V467="３～５日ある",2,IF('３　回答貼付シート'!V467="ほぼ毎日ある",3,))))</f>
        <v>0</v>
      </c>
      <c r="U470" s="49">
        <f>IF('３　回答貼付シート'!W467="ない",0,IF('３　回答貼付シート'!W467="１～２日ある",1,IF('３　回答貼付シート'!W467="３～５日ある",2,IF('３　回答貼付シート'!W467="ほぼ毎日ある",3,))))</f>
        <v>0</v>
      </c>
      <c r="V470" s="49">
        <f>IF('３　回答貼付シート'!X467="ない",0,IF('３　回答貼付シート'!X467="１～２日ある",1,IF('３　回答貼付シート'!X467="３～５日ある",2,IF('３　回答貼付シート'!X467="ほぼ毎日ある",3,))))</f>
        <v>0</v>
      </c>
      <c r="W470" s="49">
        <f>IF('３　回答貼付シート'!Y467="ない",0,IF('３　回答貼付シート'!Y467="１～２日ある",1,IF('３　回答貼付シート'!Y467="３～５日ある",2,IF('３　回答貼付シート'!Y467="ほぼ毎日ある",3,))))</f>
        <v>0</v>
      </c>
      <c r="X470" s="49">
        <f>IF('３　回答貼付シート'!Z467="ない",0,IF('３　回答貼付シート'!Z467="１～２日ある",1,IF('３　回答貼付シート'!Z467="３～５日ある",2,IF('３　回答貼付シート'!Z467="ほぼ毎日ある",3,))))</f>
        <v>0</v>
      </c>
      <c r="Y470" s="49">
        <f>IF('３　回答貼付シート'!AA467="ない",0,IF('３　回答貼付シート'!AA467="１～２日ある",1,IF('３　回答貼付シート'!AA467="３～５日ある",2,IF('３　回答貼付シート'!AA467="ほぼ毎日ある",3,))))</f>
        <v>0</v>
      </c>
      <c r="Z470" s="49">
        <f>IF('３　回答貼付シート'!AB467="ない",0,IF('３　回答貼付シート'!AB467="１～２日ある",1,IF('３　回答貼付シート'!AB467="３～５日ある",2,IF('３　回答貼付シート'!AB467="ほぼ毎日ある",3,))))</f>
        <v>0</v>
      </c>
      <c r="AA470" s="49">
        <f>IF('３　回答貼付シート'!AC467="ない",0,IF('３　回答貼付シート'!AC467="１～２日ある",1,IF('３　回答貼付シート'!AC467="３～５日ある",2,IF('３　回答貼付シート'!AC467="ほぼ毎日ある",3,))))</f>
        <v>0</v>
      </c>
      <c r="AB470" s="49">
        <f>IF('３　回答貼付シート'!AD467="ない",0,IF('３　回答貼付シート'!AD467="１～２日ある",1,IF('３　回答貼付シート'!AD467="３～５日ある",2,IF('３　回答貼付シート'!AD467="ほぼ毎日ある",3,))))</f>
        <v>0</v>
      </c>
      <c r="AC470" s="49">
        <f>IF('３　回答貼付シート'!AE467="ない",0,IF('３　回答貼付シート'!AE467="１～２日ある",1,IF('３　回答貼付シート'!AE467="３～５日ある",2,IF('３　回答貼付シート'!AE467="ほぼ毎日ある",3,))))</f>
        <v>0</v>
      </c>
      <c r="AD470" s="49">
        <f>IF('３　回答貼付シート'!AF467="ない",0,IF('３　回答貼付シート'!AF467="１～２日ある",1,IF('３　回答貼付シート'!AF467="３～５日ある",2,IF('３　回答貼付シート'!AF467="ほぼ毎日ある",3,))))</f>
        <v>0</v>
      </c>
      <c r="AE470" s="49">
        <f>IF('３　回答貼付シート'!AG467="ない",0,IF('３　回答貼付シート'!AG467="１～２日ある",1,IF('３　回答貼付シート'!AG467="３～５日ある",2,IF('３　回答貼付シート'!AG467="ほぼ毎日ある",3,))))</f>
        <v>0</v>
      </c>
      <c r="AF470" s="49">
        <f>IF('３　回答貼付シート'!AH467="ない",0,IF('３　回答貼付シート'!AH467="１～２日ある",1,IF('３　回答貼付シート'!AH467="３～５日ある",2,IF('３　回答貼付シート'!AH467="ほぼ毎日ある",3,))))</f>
        <v>0</v>
      </c>
      <c r="AG470" s="49">
        <f>IF('３　回答貼付シート'!AI467="ない",0,IF('３　回答貼付シート'!AI467="１～２日ある",1,IF('３　回答貼付シート'!AI467="３～５日ある",2,IF('３　回答貼付シート'!AI467="ほぼ毎日ある",3,))))</f>
        <v>0</v>
      </c>
      <c r="AH470" s="49">
        <f>IF('３　回答貼付シート'!AJ467="ない",0,IF('３　回答貼付シート'!AJ467="１～２日ある",1,IF('３　回答貼付シート'!AJ467="３～５日ある",2,IF('３　回答貼付シート'!AJ467="ほぼ毎日ある",3,))))</f>
        <v>0</v>
      </c>
      <c r="AI470" s="49">
        <f>IF('３　回答貼付シート'!AK467="ない",0,IF('３　回答貼付シート'!AK467="１～２日ある",1,IF('３　回答貼付シート'!AK467="３～５日ある",2,IF('３　回答貼付シート'!AK467="ほぼ毎日ある",3,))))</f>
        <v>0</v>
      </c>
      <c r="AJ470" s="49">
        <f>IF('３　回答貼付シート'!AL467="ない",0,IF('３　回答貼付シート'!AL467="１～２日ある",1,IF('３　回答貼付シート'!AL467="３～５日ある",2,IF('３　回答貼付シート'!AL467="ほぼ毎日ある",3,))))</f>
        <v>0</v>
      </c>
      <c r="AK470" s="49">
        <f>IF('３　回答貼付シート'!AM467="ない",0,IF('３　回答貼付シート'!AM467="１～２日ある",1,IF('３　回答貼付シート'!AM467="３～５日ある",2,IF('３　回答貼付シート'!AM467="ほぼ毎日ある",3,))))</f>
        <v>0</v>
      </c>
      <c r="AL470" s="49">
        <f>'３　回答貼付シート'!$AN467</f>
        <v>0</v>
      </c>
      <c r="AM470" s="49" t="str">
        <f t="shared" si="54"/>
        <v/>
      </c>
      <c r="AN470" s="49" t="str">
        <f t="shared" si="55"/>
        <v/>
      </c>
      <c r="AO470" s="49" t="str">
        <f t="shared" si="56"/>
        <v/>
      </c>
      <c r="AP470" s="49" t="str">
        <f t="shared" si="57"/>
        <v/>
      </c>
      <c r="AQ470" s="49" t="str">
        <f t="shared" si="58"/>
        <v/>
      </c>
      <c r="AR470" t="str">
        <f t="shared" si="59"/>
        <v>0</v>
      </c>
      <c r="AT470" s="42"/>
    </row>
    <row r="471" spans="1:46">
      <c r="A471" s="49"/>
      <c r="B471" s="49">
        <f t="shared" si="53"/>
        <v>0</v>
      </c>
      <c r="C471" s="49">
        <f>IF('３　回答貼付シート'!$F468&lt;&gt;0,VLOOKUP('３　回答貼付シート'!$F468,$AR$2048:$AS$2054,2,FALSE),0)</f>
        <v>0</v>
      </c>
      <c r="D471" s="49">
        <f>IF('３　回答貼付シート'!$G468&lt;&gt;0,VLOOKUP(('３　回答貼付シート'!$G468), $AR$2048:$AS$2054,2,FALSE),0)</f>
        <v>0</v>
      </c>
      <c r="E471" s="49">
        <f>'３　回答貼付シート'!$H468</f>
        <v>0</v>
      </c>
      <c r="F471" s="49">
        <f>IF(E471=0,0,VLOOKUP($B471,'２　情報入力シート'!$A$2:$E$2049,5))</f>
        <v>0</v>
      </c>
      <c r="G471" s="49">
        <f>IF('３　回答貼付シート'!I468="ない",0,IF('３　回答貼付シート'!I468="１～２日ある",1,IF('３　回答貼付シート'!I468="３～５日ある",2,IF('３　回答貼付シート'!I468="ほぼ毎日ある",3,))))</f>
        <v>0</v>
      </c>
      <c r="H471" s="49">
        <f>IF('３　回答貼付シート'!J468="ない",0,IF('３　回答貼付シート'!J468="１～２日ある",1,IF('３　回答貼付シート'!J468="３～５日ある",2,IF('３　回答貼付シート'!J468="ほぼ毎日ある",3,))))</f>
        <v>0</v>
      </c>
      <c r="I471" s="49">
        <f>IF('３　回答貼付シート'!K468="ない",0,IF('３　回答貼付シート'!K468="１～２日ある",1,IF('３　回答貼付シート'!K468="３～５日ある",2,IF('３　回答貼付シート'!K468="ほぼ毎日ある",3,))))</f>
        <v>0</v>
      </c>
      <c r="J471" s="49">
        <f>IF('３　回答貼付シート'!L468="ない",0,IF('３　回答貼付シート'!L468="１～２日ある",1,IF('３　回答貼付シート'!L468="３～５日ある",2,IF('３　回答貼付シート'!L468="ほぼ毎日ある",3,))))</f>
        <v>0</v>
      </c>
      <c r="K471" s="49">
        <f>IF('３　回答貼付シート'!M468="ない",0,IF('３　回答貼付シート'!M468="１～２日ある",1,IF('３　回答貼付シート'!M468="３～５日ある",2,IF('３　回答貼付シート'!M468="ほぼ毎日ある",3,))))</f>
        <v>0</v>
      </c>
      <c r="L471" s="49">
        <f>IF('３　回答貼付シート'!N468="ない",0,IF('３　回答貼付シート'!N468="１～２日ある",1,IF('３　回答貼付シート'!N468="３～５日ある",2,IF('３　回答貼付シート'!N468="ほぼ毎日ある",3,))))</f>
        <v>0</v>
      </c>
      <c r="M471" s="49">
        <f>IF('３　回答貼付シート'!O468="ない",0,IF('３　回答貼付シート'!O468="１～２日ある",1,IF('３　回答貼付シート'!O468="３～５日ある",2,IF('３　回答貼付シート'!O468="ほぼ毎日ある",3,))))</f>
        <v>0</v>
      </c>
      <c r="N471" s="49">
        <f>IF('３　回答貼付シート'!P468="ない",0,IF('３　回答貼付シート'!P468="１～２日ある",1,IF('３　回答貼付シート'!P468="３～５日ある",2,IF('３　回答貼付シート'!P468="ほぼ毎日ある",3,))))</f>
        <v>0</v>
      </c>
      <c r="O471" s="49">
        <f>IF('３　回答貼付シート'!Q468="ない",0,IF('３　回答貼付シート'!Q468="１～２日ある",1,IF('３　回答貼付シート'!Q468="３～５日ある",2,IF('３　回答貼付シート'!Q468="ほぼ毎日ある",3,))))</f>
        <v>0</v>
      </c>
      <c r="P471" s="49">
        <f>IF('３　回答貼付シート'!R468="ない",0,IF('３　回答貼付シート'!R468="１～２日ある",1,IF('３　回答貼付シート'!R468="３～５日ある",2,IF('３　回答貼付シート'!R468="ほぼ毎日ある",3,))))</f>
        <v>0</v>
      </c>
      <c r="Q471" s="49">
        <f>IF('３　回答貼付シート'!S468="ない",0,IF('３　回答貼付シート'!S468="１～２日ある",1,IF('３　回答貼付シート'!S468="３～５日ある",2,IF('３　回答貼付シート'!S468="ほぼ毎日ある",3,))))</f>
        <v>0</v>
      </c>
      <c r="R471" s="49">
        <f>IF('３　回答貼付シート'!T468="ない",0,IF('３　回答貼付シート'!T468="１～２日ある",1,IF('３　回答貼付シート'!T468="３～５日ある",2,IF('３　回答貼付シート'!T468="ほぼ毎日ある",3,))))</f>
        <v>0</v>
      </c>
      <c r="S471" s="49">
        <f>IF('３　回答貼付シート'!U468="ない",0,IF('３　回答貼付シート'!U468="１～２日ある",1,IF('３　回答貼付シート'!U468="３～５日ある",2,IF('３　回答貼付シート'!U468="ほぼ毎日ある",3,))))</f>
        <v>0</v>
      </c>
      <c r="T471" s="49">
        <f>IF('３　回答貼付シート'!V468="ない",0,IF('３　回答貼付シート'!V468="１～２日ある",1,IF('３　回答貼付シート'!V468="３～５日ある",2,IF('３　回答貼付シート'!V468="ほぼ毎日ある",3,))))</f>
        <v>0</v>
      </c>
      <c r="U471" s="49">
        <f>IF('３　回答貼付シート'!W468="ない",0,IF('３　回答貼付シート'!W468="１～２日ある",1,IF('３　回答貼付シート'!W468="３～５日ある",2,IF('３　回答貼付シート'!W468="ほぼ毎日ある",3,))))</f>
        <v>0</v>
      </c>
      <c r="V471" s="49">
        <f>IF('３　回答貼付シート'!X468="ない",0,IF('３　回答貼付シート'!X468="１～２日ある",1,IF('３　回答貼付シート'!X468="３～５日ある",2,IF('３　回答貼付シート'!X468="ほぼ毎日ある",3,))))</f>
        <v>0</v>
      </c>
      <c r="W471" s="49">
        <f>IF('３　回答貼付シート'!Y468="ない",0,IF('３　回答貼付シート'!Y468="１～２日ある",1,IF('３　回答貼付シート'!Y468="３～５日ある",2,IF('３　回答貼付シート'!Y468="ほぼ毎日ある",3,))))</f>
        <v>0</v>
      </c>
      <c r="X471" s="49">
        <f>IF('３　回答貼付シート'!Z468="ない",0,IF('３　回答貼付シート'!Z468="１～２日ある",1,IF('３　回答貼付シート'!Z468="３～５日ある",2,IF('３　回答貼付シート'!Z468="ほぼ毎日ある",3,))))</f>
        <v>0</v>
      </c>
      <c r="Y471" s="49">
        <f>IF('３　回答貼付シート'!AA468="ない",0,IF('３　回答貼付シート'!AA468="１～２日ある",1,IF('３　回答貼付シート'!AA468="３～５日ある",2,IF('３　回答貼付シート'!AA468="ほぼ毎日ある",3,))))</f>
        <v>0</v>
      </c>
      <c r="Z471" s="49">
        <f>IF('３　回答貼付シート'!AB468="ない",0,IF('３　回答貼付シート'!AB468="１～２日ある",1,IF('３　回答貼付シート'!AB468="３～５日ある",2,IF('３　回答貼付シート'!AB468="ほぼ毎日ある",3,))))</f>
        <v>0</v>
      </c>
      <c r="AA471" s="49">
        <f>IF('３　回答貼付シート'!AC468="ない",0,IF('３　回答貼付シート'!AC468="１～２日ある",1,IF('３　回答貼付シート'!AC468="３～５日ある",2,IF('３　回答貼付シート'!AC468="ほぼ毎日ある",3,))))</f>
        <v>0</v>
      </c>
      <c r="AB471" s="49">
        <f>IF('３　回答貼付シート'!AD468="ない",0,IF('３　回答貼付シート'!AD468="１～２日ある",1,IF('３　回答貼付シート'!AD468="３～５日ある",2,IF('３　回答貼付シート'!AD468="ほぼ毎日ある",3,))))</f>
        <v>0</v>
      </c>
      <c r="AC471" s="49">
        <f>IF('３　回答貼付シート'!AE468="ない",0,IF('３　回答貼付シート'!AE468="１～２日ある",1,IF('３　回答貼付シート'!AE468="３～５日ある",2,IF('３　回答貼付シート'!AE468="ほぼ毎日ある",3,))))</f>
        <v>0</v>
      </c>
      <c r="AD471" s="49">
        <f>IF('３　回答貼付シート'!AF468="ない",0,IF('３　回答貼付シート'!AF468="１～２日ある",1,IF('３　回答貼付シート'!AF468="３～５日ある",2,IF('３　回答貼付シート'!AF468="ほぼ毎日ある",3,))))</f>
        <v>0</v>
      </c>
      <c r="AE471" s="49">
        <f>IF('３　回答貼付シート'!AG468="ない",0,IF('３　回答貼付シート'!AG468="１～２日ある",1,IF('３　回答貼付シート'!AG468="３～５日ある",2,IF('３　回答貼付シート'!AG468="ほぼ毎日ある",3,))))</f>
        <v>0</v>
      </c>
      <c r="AF471" s="49">
        <f>IF('３　回答貼付シート'!AH468="ない",0,IF('３　回答貼付シート'!AH468="１～２日ある",1,IF('３　回答貼付シート'!AH468="３～５日ある",2,IF('３　回答貼付シート'!AH468="ほぼ毎日ある",3,))))</f>
        <v>0</v>
      </c>
      <c r="AG471" s="49">
        <f>IF('３　回答貼付シート'!AI468="ない",0,IF('３　回答貼付シート'!AI468="１～２日ある",1,IF('３　回答貼付シート'!AI468="３～５日ある",2,IF('３　回答貼付シート'!AI468="ほぼ毎日ある",3,))))</f>
        <v>0</v>
      </c>
      <c r="AH471" s="49">
        <f>IF('３　回答貼付シート'!AJ468="ない",0,IF('３　回答貼付シート'!AJ468="１～２日ある",1,IF('３　回答貼付シート'!AJ468="３～５日ある",2,IF('３　回答貼付シート'!AJ468="ほぼ毎日ある",3,))))</f>
        <v>0</v>
      </c>
      <c r="AI471" s="49">
        <f>IF('３　回答貼付シート'!AK468="ない",0,IF('３　回答貼付シート'!AK468="１～２日ある",1,IF('３　回答貼付シート'!AK468="３～５日ある",2,IF('３　回答貼付シート'!AK468="ほぼ毎日ある",3,))))</f>
        <v>0</v>
      </c>
      <c r="AJ471" s="49">
        <f>IF('３　回答貼付シート'!AL468="ない",0,IF('３　回答貼付シート'!AL468="１～２日ある",1,IF('３　回答貼付シート'!AL468="３～５日ある",2,IF('３　回答貼付シート'!AL468="ほぼ毎日ある",3,))))</f>
        <v>0</v>
      </c>
      <c r="AK471" s="49">
        <f>IF('３　回答貼付シート'!AM468="ない",0,IF('３　回答貼付シート'!AM468="１～２日ある",1,IF('３　回答貼付シート'!AM468="３～５日ある",2,IF('３　回答貼付シート'!AM468="ほぼ毎日ある",3,))))</f>
        <v>0</v>
      </c>
      <c r="AL471" s="49">
        <f>'３　回答貼付シート'!$AN468</f>
        <v>0</v>
      </c>
      <c r="AM471" s="49" t="str">
        <f t="shared" si="54"/>
        <v/>
      </c>
      <c r="AN471" s="49" t="str">
        <f t="shared" si="55"/>
        <v/>
      </c>
      <c r="AO471" s="49" t="str">
        <f t="shared" si="56"/>
        <v/>
      </c>
      <c r="AP471" s="49" t="str">
        <f t="shared" si="57"/>
        <v/>
      </c>
      <c r="AQ471" s="49" t="str">
        <f t="shared" si="58"/>
        <v/>
      </c>
      <c r="AR471" t="str">
        <f t="shared" si="59"/>
        <v>0</v>
      </c>
      <c r="AT471" s="42"/>
    </row>
    <row r="472" spans="1:46">
      <c r="A472" s="49"/>
      <c r="B472" s="49">
        <f t="shared" si="53"/>
        <v>0</v>
      </c>
      <c r="C472" s="49">
        <f>IF('３　回答貼付シート'!$F469&lt;&gt;0,VLOOKUP('３　回答貼付シート'!$F469,$AR$2048:$AS$2054,2,FALSE),0)</f>
        <v>0</v>
      </c>
      <c r="D472" s="49">
        <f>IF('３　回答貼付シート'!$G469&lt;&gt;0,VLOOKUP(('３　回答貼付シート'!$G469), $AR$2048:$AS$2054,2,FALSE),0)</f>
        <v>0</v>
      </c>
      <c r="E472" s="49">
        <f>'３　回答貼付シート'!$H469</f>
        <v>0</v>
      </c>
      <c r="F472" s="49">
        <f>IF(E472=0,0,VLOOKUP($B472,'２　情報入力シート'!$A$2:$E$2049,5))</f>
        <v>0</v>
      </c>
      <c r="G472" s="49">
        <f>IF('３　回答貼付シート'!I469="ない",0,IF('３　回答貼付シート'!I469="１～２日ある",1,IF('３　回答貼付シート'!I469="３～５日ある",2,IF('３　回答貼付シート'!I469="ほぼ毎日ある",3,))))</f>
        <v>0</v>
      </c>
      <c r="H472" s="49">
        <f>IF('３　回答貼付シート'!J469="ない",0,IF('３　回答貼付シート'!J469="１～２日ある",1,IF('３　回答貼付シート'!J469="３～５日ある",2,IF('３　回答貼付シート'!J469="ほぼ毎日ある",3,))))</f>
        <v>0</v>
      </c>
      <c r="I472" s="49">
        <f>IF('３　回答貼付シート'!K469="ない",0,IF('３　回答貼付シート'!K469="１～２日ある",1,IF('３　回答貼付シート'!K469="３～５日ある",2,IF('３　回答貼付シート'!K469="ほぼ毎日ある",3,))))</f>
        <v>0</v>
      </c>
      <c r="J472" s="49">
        <f>IF('３　回答貼付シート'!L469="ない",0,IF('３　回答貼付シート'!L469="１～２日ある",1,IF('３　回答貼付シート'!L469="３～５日ある",2,IF('３　回答貼付シート'!L469="ほぼ毎日ある",3,))))</f>
        <v>0</v>
      </c>
      <c r="K472" s="49">
        <f>IF('３　回答貼付シート'!M469="ない",0,IF('３　回答貼付シート'!M469="１～２日ある",1,IF('３　回答貼付シート'!M469="３～５日ある",2,IF('３　回答貼付シート'!M469="ほぼ毎日ある",3,))))</f>
        <v>0</v>
      </c>
      <c r="L472" s="49">
        <f>IF('３　回答貼付シート'!N469="ない",0,IF('３　回答貼付シート'!N469="１～２日ある",1,IF('３　回答貼付シート'!N469="３～５日ある",2,IF('３　回答貼付シート'!N469="ほぼ毎日ある",3,))))</f>
        <v>0</v>
      </c>
      <c r="M472" s="49">
        <f>IF('３　回答貼付シート'!O469="ない",0,IF('３　回答貼付シート'!O469="１～２日ある",1,IF('３　回答貼付シート'!O469="３～５日ある",2,IF('３　回答貼付シート'!O469="ほぼ毎日ある",3,))))</f>
        <v>0</v>
      </c>
      <c r="N472" s="49">
        <f>IF('３　回答貼付シート'!P469="ない",0,IF('３　回答貼付シート'!P469="１～２日ある",1,IF('３　回答貼付シート'!P469="３～５日ある",2,IF('３　回答貼付シート'!P469="ほぼ毎日ある",3,))))</f>
        <v>0</v>
      </c>
      <c r="O472" s="49">
        <f>IF('３　回答貼付シート'!Q469="ない",0,IF('３　回答貼付シート'!Q469="１～２日ある",1,IF('３　回答貼付シート'!Q469="３～５日ある",2,IF('３　回答貼付シート'!Q469="ほぼ毎日ある",3,))))</f>
        <v>0</v>
      </c>
      <c r="P472" s="49">
        <f>IF('３　回答貼付シート'!R469="ない",0,IF('３　回答貼付シート'!R469="１～２日ある",1,IF('３　回答貼付シート'!R469="３～５日ある",2,IF('３　回答貼付シート'!R469="ほぼ毎日ある",3,))))</f>
        <v>0</v>
      </c>
      <c r="Q472" s="49">
        <f>IF('３　回答貼付シート'!S469="ない",0,IF('３　回答貼付シート'!S469="１～２日ある",1,IF('３　回答貼付シート'!S469="３～５日ある",2,IF('３　回答貼付シート'!S469="ほぼ毎日ある",3,))))</f>
        <v>0</v>
      </c>
      <c r="R472" s="49">
        <f>IF('３　回答貼付シート'!T469="ない",0,IF('３　回答貼付シート'!T469="１～２日ある",1,IF('３　回答貼付シート'!T469="３～５日ある",2,IF('３　回答貼付シート'!T469="ほぼ毎日ある",3,))))</f>
        <v>0</v>
      </c>
      <c r="S472" s="49">
        <f>IF('３　回答貼付シート'!U469="ない",0,IF('３　回答貼付シート'!U469="１～２日ある",1,IF('３　回答貼付シート'!U469="３～５日ある",2,IF('３　回答貼付シート'!U469="ほぼ毎日ある",3,))))</f>
        <v>0</v>
      </c>
      <c r="T472" s="49">
        <f>IF('３　回答貼付シート'!V469="ない",0,IF('３　回答貼付シート'!V469="１～２日ある",1,IF('３　回答貼付シート'!V469="３～５日ある",2,IF('３　回答貼付シート'!V469="ほぼ毎日ある",3,))))</f>
        <v>0</v>
      </c>
      <c r="U472" s="49">
        <f>IF('３　回答貼付シート'!W469="ない",0,IF('３　回答貼付シート'!W469="１～２日ある",1,IF('３　回答貼付シート'!W469="３～５日ある",2,IF('３　回答貼付シート'!W469="ほぼ毎日ある",3,))))</f>
        <v>0</v>
      </c>
      <c r="V472" s="49">
        <f>IF('３　回答貼付シート'!X469="ない",0,IF('３　回答貼付シート'!X469="１～２日ある",1,IF('３　回答貼付シート'!X469="３～５日ある",2,IF('３　回答貼付シート'!X469="ほぼ毎日ある",3,))))</f>
        <v>0</v>
      </c>
      <c r="W472" s="49">
        <f>IF('３　回答貼付シート'!Y469="ない",0,IF('３　回答貼付シート'!Y469="１～２日ある",1,IF('３　回答貼付シート'!Y469="３～５日ある",2,IF('３　回答貼付シート'!Y469="ほぼ毎日ある",3,))))</f>
        <v>0</v>
      </c>
      <c r="X472" s="49">
        <f>IF('３　回答貼付シート'!Z469="ない",0,IF('３　回答貼付シート'!Z469="１～２日ある",1,IF('３　回答貼付シート'!Z469="３～５日ある",2,IF('３　回答貼付シート'!Z469="ほぼ毎日ある",3,))))</f>
        <v>0</v>
      </c>
      <c r="Y472" s="49">
        <f>IF('３　回答貼付シート'!AA469="ない",0,IF('３　回答貼付シート'!AA469="１～２日ある",1,IF('３　回答貼付シート'!AA469="３～５日ある",2,IF('３　回答貼付シート'!AA469="ほぼ毎日ある",3,))))</f>
        <v>0</v>
      </c>
      <c r="Z472" s="49">
        <f>IF('３　回答貼付シート'!AB469="ない",0,IF('３　回答貼付シート'!AB469="１～２日ある",1,IF('３　回答貼付シート'!AB469="３～５日ある",2,IF('３　回答貼付シート'!AB469="ほぼ毎日ある",3,))))</f>
        <v>0</v>
      </c>
      <c r="AA472" s="49">
        <f>IF('３　回答貼付シート'!AC469="ない",0,IF('３　回答貼付シート'!AC469="１～２日ある",1,IF('３　回答貼付シート'!AC469="３～５日ある",2,IF('３　回答貼付シート'!AC469="ほぼ毎日ある",3,))))</f>
        <v>0</v>
      </c>
      <c r="AB472" s="49">
        <f>IF('３　回答貼付シート'!AD469="ない",0,IF('３　回答貼付シート'!AD469="１～２日ある",1,IF('３　回答貼付シート'!AD469="３～５日ある",2,IF('３　回答貼付シート'!AD469="ほぼ毎日ある",3,))))</f>
        <v>0</v>
      </c>
      <c r="AC472" s="49">
        <f>IF('３　回答貼付シート'!AE469="ない",0,IF('３　回答貼付シート'!AE469="１～２日ある",1,IF('３　回答貼付シート'!AE469="３～５日ある",2,IF('３　回答貼付シート'!AE469="ほぼ毎日ある",3,))))</f>
        <v>0</v>
      </c>
      <c r="AD472" s="49">
        <f>IF('３　回答貼付シート'!AF469="ない",0,IF('３　回答貼付シート'!AF469="１～２日ある",1,IF('３　回答貼付シート'!AF469="３～５日ある",2,IF('３　回答貼付シート'!AF469="ほぼ毎日ある",3,))))</f>
        <v>0</v>
      </c>
      <c r="AE472" s="49">
        <f>IF('３　回答貼付シート'!AG469="ない",0,IF('３　回答貼付シート'!AG469="１～２日ある",1,IF('３　回答貼付シート'!AG469="３～５日ある",2,IF('３　回答貼付シート'!AG469="ほぼ毎日ある",3,))))</f>
        <v>0</v>
      </c>
      <c r="AF472" s="49">
        <f>IF('３　回答貼付シート'!AH469="ない",0,IF('３　回答貼付シート'!AH469="１～２日ある",1,IF('３　回答貼付シート'!AH469="３～５日ある",2,IF('３　回答貼付シート'!AH469="ほぼ毎日ある",3,))))</f>
        <v>0</v>
      </c>
      <c r="AG472" s="49">
        <f>IF('３　回答貼付シート'!AI469="ない",0,IF('３　回答貼付シート'!AI469="１～２日ある",1,IF('３　回答貼付シート'!AI469="３～５日ある",2,IF('３　回答貼付シート'!AI469="ほぼ毎日ある",3,))))</f>
        <v>0</v>
      </c>
      <c r="AH472" s="49">
        <f>IF('３　回答貼付シート'!AJ469="ない",0,IF('３　回答貼付シート'!AJ469="１～２日ある",1,IF('３　回答貼付シート'!AJ469="３～５日ある",2,IF('３　回答貼付シート'!AJ469="ほぼ毎日ある",3,))))</f>
        <v>0</v>
      </c>
      <c r="AI472" s="49">
        <f>IF('３　回答貼付シート'!AK469="ない",0,IF('３　回答貼付シート'!AK469="１～２日ある",1,IF('３　回答貼付シート'!AK469="３～５日ある",2,IF('３　回答貼付シート'!AK469="ほぼ毎日ある",3,))))</f>
        <v>0</v>
      </c>
      <c r="AJ472" s="49">
        <f>IF('３　回答貼付シート'!AL469="ない",0,IF('３　回答貼付シート'!AL469="１～２日ある",1,IF('３　回答貼付シート'!AL469="３～５日ある",2,IF('３　回答貼付シート'!AL469="ほぼ毎日ある",3,))))</f>
        <v>0</v>
      </c>
      <c r="AK472" s="49">
        <f>IF('３　回答貼付シート'!AM469="ない",0,IF('３　回答貼付シート'!AM469="１～２日ある",1,IF('３　回答貼付シート'!AM469="３～５日ある",2,IF('３　回答貼付シート'!AM469="ほぼ毎日ある",3,))))</f>
        <v>0</v>
      </c>
      <c r="AL472" s="49">
        <f>'３　回答貼付シート'!$AN469</f>
        <v>0</v>
      </c>
      <c r="AM472" s="49" t="str">
        <f t="shared" si="54"/>
        <v/>
      </c>
      <c r="AN472" s="49" t="str">
        <f t="shared" si="55"/>
        <v/>
      </c>
      <c r="AO472" s="49" t="str">
        <f t="shared" si="56"/>
        <v/>
      </c>
      <c r="AP472" s="49" t="str">
        <f t="shared" si="57"/>
        <v/>
      </c>
      <c r="AQ472" s="49" t="str">
        <f t="shared" si="58"/>
        <v/>
      </c>
      <c r="AR472" t="str">
        <f t="shared" si="59"/>
        <v>0</v>
      </c>
      <c r="AT472" s="42"/>
    </row>
    <row r="473" spans="1:46">
      <c r="A473" s="49"/>
      <c r="B473" s="49">
        <f t="shared" si="53"/>
        <v>0</v>
      </c>
      <c r="C473" s="49">
        <f>IF('３　回答貼付シート'!$F470&lt;&gt;0,VLOOKUP('３　回答貼付シート'!$F470,$AR$2048:$AS$2054,2,FALSE),0)</f>
        <v>0</v>
      </c>
      <c r="D473" s="49">
        <f>IF('３　回答貼付シート'!$G470&lt;&gt;0,VLOOKUP(('３　回答貼付シート'!$G470), $AR$2048:$AS$2054,2,FALSE),0)</f>
        <v>0</v>
      </c>
      <c r="E473" s="49">
        <f>'３　回答貼付シート'!$H470</f>
        <v>0</v>
      </c>
      <c r="F473" s="49">
        <f>IF(E473=0,0,VLOOKUP($B473,'２　情報入力シート'!$A$2:$E$2049,5))</f>
        <v>0</v>
      </c>
      <c r="G473" s="49">
        <f>IF('３　回答貼付シート'!I470="ない",0,IF('３　回答貼付シート'!I470="１～２日ある",1,IF('３　回答貼付シート'!I470="３～５日ある",2,IF('３　回答貼付シート'!I470="ほぼ毎日ある",3,))))</f>
        <v>0</v>
      </c>
      <c r="H473" s="49">
        <f>IF('３　回答貼付シート'!J470="ない",0,IF('３　回答貼付シート'!J470="１～２日ある",1,IF('３　回答貼付シート'!J470="３～５日ある",2,IF('３　回答貼付シート'!J470="ほぼ毎日ある",3,))))</f>
        <v>0</v>
      </c>
      <c r="I473" s="49">
        <f>IF('３　回答貼付シート'!K470="ない",0,IF('３　回答貼付シート'!K470="１～２日ある",1,IF('３　回答貼付シート'!K470="３～５日ある",2,IF('３　回答貼付シート'!K470="ほぼ毎日ある",3,))))</f>
        <v>0</v>
      </c>
      <c r="J473" s="49">
        <f>IF('３　回答貼付シート'!L470="ない",0,IF('３　回答貼付シート'!L470="１～２日ある",1,IF('３　回答貼付シート'!L470="３～５日ある",2,IF('３　回答貼付シート'!L470="ほぼ毎日ある",3,))))</f>
        <v>0</v>
      </c>
      <c r="K473" s="49">
        <f>IF('３　回答貼付シート'!M470="ない",0,IF('３　回答貼付シート'!M470="１～２日ある",1,IF('３　回答貼付シート'!M470="３～５日ある",2,IF('３　回答貼付シート'!M470="ほぼ毎日ある",3,))))</f>
        <v>0</v>
      </c>
      <c r="L473" s="49">
        <f>IF('３　回答貼付シート'!N470="ない",0,IF('３　回答貼付シート'!N470="１～２日ある",1,IF('３　回答貼付シート'!N470="３～５日ある",2,IF('３　回答貼付シート'!N470="ほぼ毎日ある",3,))))</f>
        <v>0</v>
      </c>
      <c r="M473" s="49">
        <f>IF('３　回答貼付シート'!O470="ない",0,IF('３　回答貼付シート'!O470="１～２日ある",1,IF('３　回答貼付シート'!O470="３～５日ある",2,IF('３　回答貼付シート'!O470="ほぼ毎日ある",3,))))</f>
        <v>0</v>
      </c>
      <c r="N473" s="49">
        <f>IF('３　回答貼付シート'!P470="ない",0,IF('３　回答貼付シート'!P470="１～２日ある",1,IF('３　回答貼付シート'!P470="３～５日ある",2,IF('３　回答貼付シート'!P470="ほぼ毎日ある",3,))))</f>
        <v>0</v>
      </c>
      <c r="O473" s="49">
        <f>IF('３　回答貼付シート'!Q470="ない",0,IF('３　回答貼付シート'!Q470="１～２日ある",1,IF('３　回答貼付シート'!Q470="３～５日ある",2,IF('３　回答貼付シート'!Q470="ほぼ毎日ある",3,))))</f>
        <v>0</v>
      </c>
      <c r="P473" s="49">
        <f>IF('３　回答貼付シート'!R470="ない",0,IF('３　回答貼付シート'!R470="１～２日ある",1,IF('３　回答貼付シート'!R470="３～５日ある",2,IF('３　回答貼付シート'!R470="ほぼ毎日ある",3,))))</f>
        <v>0</v>
      </c>
      <c r="Q473" s="49">
        <f>IF('３　回答貼付シート'!S470="ない",0,IF('３　回答貼付シート'!S470="１～２日ある",1,IF('３　回答貼付シート'!S470="３～５日ある",2,IF('３　回答貼付シート'!S470="ほぼ毎日ある",3,))))</f>
        <v>0</v>
      </c>
      <c r="R473" s="49">
        <f>IF('３　回答貼付シート'!T470="ない",0,IF('３　回答貼付シート'!T470="１～２日ある",1,IF('３　回答貼付シート'!T470="３～５日ある",2,IF('３　回答貼付シート'!T470="ほぼ毎日ある",3,))))</f>
        <v>0</v>
      </c>
      <c r="S473" s="49">
        <f>IF('３　回答貼付シート'!U470="ない",0,IF('３　回答貼付シート'!U470="１～２日ある",1,IF('３　回答貼付シート'!U470="３～５日ある",2,IF('３　回答貼付シート'!U470="ほぼ毎日ある",3,))))</f>
        <v>0</v>
      </c>
      <c r="T473" s="49">
        <f>IF('３　回答貼付シート'!V470="ない",0,IF('３　回答貼付シート'!V470="１～２日ある",1,IF('３　回答貼付シート'!V470="３～５日ある",2,IF('３　回答貼付シート'!V470="ほぼ毎日ある",3,))))</f>
        <v>0</v>
      </c>
      <c r="U473" s="49">
        <f>IF('３　回答貼付シート'!W470="ない",0,IF('３　回答貼付シート'!W470="１～２日ある",1,IF('３　回答貼付シート'!W470="３～５日ある",2,IF('３　回答貼付シート'!W470="ほぼ毎日ある",3,))))</f>
        <v>0</v>
      </c>
      <c r="V473" s="49">
        <f>IF('３　回答貼付シート'!X470="ない",0,IF('３　回答貼付シート'!X470="１～２日ある",1,IF('３　回答貼付シート'!X470="３～５日ある",2,IF('３　回答貼付シート'!X470="ほぼ毎日ある",3,))))</f>
        <v>0</v>
      </c>
      <c r="W473" s="49">
        <f>IF('３　回答貼付シート'!Y470="ない",0,IF('３　回答貼付シート'!Y470="１～２日ある",1,IF('３　回答貼付シート'!Y470="３～５日ある",2,IF('３　回答貼付シート'!Y470="ほぼ毎日ある",3,))))</f>
        <v>0</v>
      </c>
      <c r="X473" s="49">
        <f>IF('３　回答貼付シート'!Z470="ない",0,IF('３　回答貼付シート'!Z470="１～２日ある",1,IF('３　回答貼付シート'!Z470="３～５日ある",2,IF('３　回答貼付シート'!Z470="ほぼ毎日ある",3,))))</f>
        <v>0</v>
      </c>
      <c r="Y473" s="49">
        <f>IF('３　回答貼付シート'!AA470="ない",0,IF('３　回答貼付シート'!AA470="１～２日ある",1,IF('３　回答貼付シート'!AA470="３～５日ある",2,IF('３　回答貼付シート'!AA470="ほぼ毎日ある",3,))))</f>
        <v>0</v>
      </c>
      <c r="Z473" s="49">
        <f>IF('３　回答貼付シート'!AB470="ない",0,IF('３　回答貼付シート'!AB470="１～２日ある",1,IF('３　回答貼付シート'!AB470="３～５日ある",2,IF('３　回答貼付シート'!AB470="ほぼ毎日ある",3,))))</f>
        <v>0</v>
      </c>
      <c r="AA473" s="49">
        <f>IF('３　回答貼付シート'!AC470="ない",0,IF('３　回答貼付シート'!AC470="１～２日ある",1,IF('３　回答貼付シート'!AC470="３～５日ある",2,IF('３　回答貼付シート'!AC470="ほぼ毎日ある",3,))))</f>
        <v>0</v>
      </c>
      <c r="AB473" s="49">
        <f>IF('３　回答貼付シート'!AD470="ない",0,IF('３　回答貼付シート'!AD470="１～２日ある",1,IF('３　回答貼付シート'!AD470="３～５日ある",2,IF('３　回答貼付シート'!AD470="ほぼ毎日ある",3,))))</f>
        <v>0</v>
      </c>
      <c r="AC473" s="49">
        <f>IF('３　回答貼付シート'!AE470="ない",0,IF('３　回答貼付シート'!AE470="１～２日ある",1,IF('３　回答貼付シート'!AE470="３～５日ある",2,IF('３　回答貼付シート'!AE470="ほぼ毎日ある",3,))))</f>
        <v>0</v>
      </c>
      <c r="AD473" s="49">
        <f>IF('３　回答貼付シート'!AF470="ない",0,IF('３　回答貼付シート'!AF470="１～２日ある",1,IF('３　回答貼付シート'!AF470="３～５日ある",2,IF('３　回答貼付シート'!AF470="ほぼ毎日ある",3,))))</f>
        <v>0</v>
      </c>
      <c r="AE473" s="49">
        <f>IF('３　回答貼付シート'!AG470="ない",0,IF('３　回答貼付シート'!AG470="１～２日ある",1,IF('３　回答貼付シート'!AG470="３～５日ある",2,IF('３　回答貼付シート'!AG470="ほぼ毎日ある",3,))))</f>
        <v>0</v>
      </c>
      <c r="AF473" s="49">
        <f>IF('３　回答貼付シート'!AH470="ない",0,IF('３　回答貼付シート'!AH470="１～２日ある",1,IF('３　回答貼付シート'!AH470="３～５日ある",2,IF('３　回答貼付シート'!AH470="ほぼ毎日ある",3,))))</f>
        <v>0</v>
      </c>
      <c r="AG473" s="49">
        <f>IF('３　回答貼付シート'!AI470="ない",0,IF('３　回答貼付シート'!AI470="１～２日ある",1,IF('３　回答貼付シート'!AI470="３～５日ある",2,IF('３　回答貼付シート'!AI470="ほぼ毎日ある",3,))))</f>
        <v>0</v>
      </c>
      <c r="AH473" s="49">
        <f>IF('３　回答貼付シート'!AJ470="ない",0,IF('３　回答貼付シート'!AJ470="１～２日ある",1,IF('３　回答貼付シート'!AJ470="３～５日ある",2,IF('３　回答貼付シート'!AJ470="ほぼ毎日ある",3,))))</f>
        <v>0</v>
      </c>
      <c r="AI473" s="49">
        <f>IF('３　回答貼付シート'!AK470="ない",0,IF('３　回答貼付シート'!AK470="１～２日ある",1,IF('３　回答貼付シート'!AK470="３～５日ある",2,IF('３　回答貼付シート'!AK470="ほぼ毎日ある",3,))))</f>
        <v>0</v>
      </c>
      <c r="AJ473" s="49">
        <f>IF('３　回答貼付シート'!AL470="ない",0,IF('３　回答貼付シート'!AL470="１～２日ある",1,IF('３　回答貼付シート'!AL470="３～５日ある",2,IF('３　回答貼付シート'!AL470="ほぼ毎日ある",3,))))</f>
        <v>0</v>
      </c>
      <c r="AK473" s="49">
        <f>IF('３　回答貼付シート'!AM470="ない",0,IF('３　回答貼付シート'!AM470="１～２日ある",1,IF('３　回答貼付シート'!AM470="３～５日ある",2,IF('３　回答貼付シート'!AM470="ほぼ毎日ある",3,))))</f>
        <v>0</v>
      </c>
      <c r="AL473" s="49">
        <f>'３　回答貼付シート'!$AN470</f>
        <v>0</v>
      </c>
      <c r="AM473" s="49" t="str">
        <f t="shared" si="54"/>
        <v/>
      </c>
      <c r="AN473" s="49" t="str">
        <f t="shared" si="55"/>
        <v/>
      </c>
      <c r="AO473" s="49" t="str">
        <f t="shared" si="56"/>
        <v/>
      </c>
      <c r="AP473" s="49" t="str">
        <f t="shared" si="57"/>
        <v/>
      </c>
      <c r="AQ473" s="49" t="str">
        <f t="shared" si="58"/>
        <v/>
      </c>
      <c r="AR473" t="str">
        <f t="shared" si="59"/>
        <v>0</v>
      </c>
      <c r="AT473" s="42"/>
    </row>
    <row r="474" spans="1:46">
      <c r="A474" s="49"/>
      <c r="B474" s="49">
        <f t="shared" si="53"/>
        <v>0</v>
      </c>
      <c r="C474" s="49">
        <f>IF('３　回答貼付シート'!$F471&lt;&gt;0,VLOOKUP('３　回答貼付シート'!$F471,$AR$2048:$AS$2054,2,FALSE),0)</f>
        <v>0</v>
      </c>
      <c r="D474" s="49">
        <f>IF('３　回答貼付シート'!$G471&lt;&gt;0,VLOOKUP(('３　回答貼付シート'!$G471), $AR$2048:$AS$2054,2,FALSE),0)</f>
        <v>0</v>
      </c>
      <c r="E474" s="49">
        <f>'３　回答貼付シート'!$H471</f>
        <v>0</v>
      </c>
      <c r="F474" s="49">
        <f>IF(E474=0,0,VLOOKUP($B474,'２　情報入力シート'!$A$2:$E$2049,5))</f>
        <v>0</v>
      </c>
      <c r="G474" s="49">
        <f>IF('３　回答貼付シート'!I471="ない",0,IF('３　回答貼付シート'!I471="１～２日ある",1,IF('３　回答貼付シート'!I471="３～５日ある",2,IF('３　回答貼付シート'!I471="ほぼ毎日ある",3,))))</f>
        <v>0</v>
      </c>
      <c r="H474" s="49">
        <f>IF('３　回答貼付シート'!J471="ない",0,IF('３　回答貼付シート'!J471="１～２日ある",1,IF('３　回答貼付シート'!J471="３～５日ある",2,IF('３　回答貼付シート'!J471="ほぼ毎日ある",3,))))</f>
        <v>0</v>
      </c>
      <c r="I474" s="49">
        <f>IF('３　回答貼付シート'!K471="ない",0,IF('３　回答貼付シート'!K471="１～２日ある",1,IF('３　回答貼付シート'!K471="３～５日ある",2,IF('３　回答貼付シート'!K471="ほぼ毎日ある",3,))))</f>
        <v>0</v>
      </c>
      <c r="J474" s="49">
        <f>IF('３　回答貼付シート'!L471="ない",0,IF('３　回答貼付シート'!L471="１～２日ある",1,IF('３　回答貼付シート'!L471="３～５日ある",2,IF('３　回答貼付シート'!L471="ほぼ毎日ある",3,))))</f>
        <v>0</v>
      </c>
      <c r="K474" s="49">
        <f>IF('３　回答貼付シート'!M471="ない",0,IF('３　回答貼付シート'!M471="１～２日ある",1,IF('３　回答貼付シート'!M471="３～５日ある",2,IF('３　回答貼付シート'!M471="ほぼ毎日ある",3,))))</f>
        <v>0</v>
      </c>
      <c r="L474" s="49">
        <f>IF('３　回答貼付シート'!N471="ない",0,IF('３　回答貼付シート'!N471="１～２日ある",1,IF('３　回答貼付シート'!N471="３～５日ある",2,IF('３　回答貼付シート'!N471="ほぼ毎日ある",3,))))</f>
        <v>0</v>
      </c>
      <c r="M474" s="49">
        <f>IF('３　回答貼付シート'!O471="ない",0,IF('３　回答貼付シート'!O471="１～２日ある",1,IF('３　回答貼付シート'!O471="３～５日ある",2,IF('３　回答貼付シート'!O471="ほぼ毎日ある",3,))))</f>
        <v>0</v>
      </c>
      <c r="N474" s="49">
        <f>IF('３　回答貼付シート'!P471="ない",0,IF('３　回答貼付シート'!P471="１～２日ある",1,IF('３　回答貼付シート'!P471="３～５日ある",2,IF('３　回答貼付シート'!P471="ほぼ毎日ある",3,))))</f>
        <v>0</v>
      </c>
      <c r="O474" s="49">
        <f>IF('３　回答貼付シート'!Q471="ない",0,IF('３　回答貼付シート'!Q471="１～２日ある",1,IF('３　回答貼付シート'!Q471="３～５日ある",2,IF('３　回答貼付シート'!Q471="ほぼ毎日ある",3,))))</f>
        <v>0</v>
      </c>
      <c r="P474" s="49">
        <f>IF('３　回答貼付シート'!R471="ない",0,IF('３　回答貼付シート'!R471="１～２日ある",1,IF('３　回答貼付シート'!R471="３～５日ある",2,IF('３　回答貼付シート'!R471="ほぼ毎日ある",3,))))</f>
        <v>0</v>
      </c>
      <c r="Q474" s="49">
        <f>IF('３　回答貼付シート'!S471="ない",0,IF('３　回答貼付シート'!S471="１～２日ある",1,IF('３　回答貼付シート'!S471="３～５日ある",2,IF('３　回答貼付シート'!S471="ほぼ毎日ある",3,))))</f>
        <v>0</v>
      </c>
      <c r="R474" s="49">
        <f>IF('３　回答貼付シート'!T471="ない",0,IF('３　回答貼付シート'!T471="１～２日ある",1,IF('３　回答貼付シート'!T471="３～５日ある",2,IF('３　回答貼付シート'!T471="ほぼ毎日ある",3,))))</f>
        <v>0</v>
      </c>
      <c r="S474" s="49">
        <f>IF('３　回答貼付シート'!U471="ない",0,IF('３　回答貼付シート'!U471="１～２日ある",1,IF('３　回答貼付シート'!U471="３～５日ある",2,IF('３　回答貼付シート'!U471="ほぼ毎日ある",3,))))</f>
        <v>0</v>
      </c>
      <c r="T474" s="49">
        <f>IF('３　回答貼付シート'!V471="ない",0,IF('３　回答貼付シート'!V471="１～２日ある",1,IF('３　回答貼付シート'!V471="３～５日ある",2,IF('３　回答貼付シート'!V471="ほぼ毎日ある",3,))))</f>
        <v>0</v>
      </c>
      <c r="U474" s="49">
        <f>IF('３　回答貼付シート'!W471="ない",0,IF('３　回答貼付シート'!W471="１～２日ある",1,IF('３　回答貼付シート'!W471="３～５日ある",2,IF('３　回答貼付シート'!W471="ほぼ毎日ある",3,))))</f>
        <v>0</v>
      </c>
      <c r="V474" s="49">
        <f>IF('３　回答貼付シート'!X471="ない",0,IF('３　回答貼付シート'!X471="１～２日ある",1,IF('３　回答貼付シート'!X471="３～５日ある",2,IF('３　回答貼付シート'!X471="ほぼ毎日ある",3,))))</f>
        <v>0</v>
      </c>
      <c r="W474" s="49">
        <f>IF('３　回答貼付シート'!Y471="ない",0,IF('３　回答貼付シート'!Y471="１～２日ある",1,IF('３　回答貼付シート'!Y471="３～５日ある",2,IF('３　回答貼付シート'!Y471="ほぼ毎日ある",3,))))</f>
        <v>0</v>
      </c>
      <c r="X474" s="49">
        <f>IF('３　回答貼付シート'!Z471="ない",0,IF('３　回答貼付シート'!Z471="１～２日ある",1,IF('３　回答貼付シート'!Z471="３～５日ある",2,IF('３　回答貼付シート'!Z471="ほぼ毎日ある",3,))))</f>
        <v>0</v>
      </c>
      <c r="Y474" s="49">
        <f>IF('３　回答貼付シート'!AA471="ない",0,IF('３　回答貼付シート'!AA471="１～２日ある",1,IF('３　回答貼付シート'!AA471="３～５日ある",2,IF('３　回答貼付シート'!AA471="ほぼ毎日ある",3,))))</f>
        <v>0</v>
      </c>
      <c r="Z474" s="49">
        <f>IF('３　回答貼付シート'!AB471="ない",0,IF('３　回答貼付シート'!AB471="１～２日ある",1,IF('３　回答貼付シート'!AB471="３～５日ある",2,IF('３　回答貼付シート'!AB471="ほぼ毎日ある",3,))))</f>
        <v>0</v>
      </c>
      <c r="AA474" s="49">
        <f>IF('３　回答貼付シート'!AC471="ない",0,IF('３　回答貼付シート'!AC471="１～２日ある",1,IF('３　回答貼付シート'!AC471="３～５日ある",2,IF('３　回答貼付シート'!AC471="ほぼ毎日ある",3,))))</f>
        <v>0</v>
      </c>
      <c r="AB474" s="49">
        <f>IF('３　回答貼付シート'!AD471="ない",0,IF('３　回答貼付シート'!AD471="１～２日ある",1,IF('３　回答貼付シート'!AD471="３～５日ある",2,IF('３　回答貼付シート'!AD471="ほぼ毎日ある",3,))))</f>
        <v>0</v>
      </c>
      <c r="AC474" s="49">
        <f>IF('３　回答貼付シート'!AE471="ない",0,IF('３　回答貼付シート'!AE471="１～２日ある",1,IF('３　回答貼付シート'!AE471="３～５日ある",2,IF('３　回答貼付シート'!AE471="ほぼ毎日ある",3,))))</f>
        <v>0</v>
      </c>
      <c r="AD474" s="49">
        <f>IF('３　回答貼付シート'!AF471="ない",0,IF('３　回答貼付シート'!AF471="１～２日ある",1,IF('３　回答貼付シート'!AF471="３～５日ある",2,IF('３　回答貼付シート'!AF471="ほぼ毎日ある",3,))))</f>
        <v>0</v>
      </c>
      <c r="AE474" s="49">
        <f>IF('３　回答貼付シート'!AG471="ない",0,IF('３　回答貼付シート'!AG471="１～２日ある",1,IF('３　回答貼付シート'!AG471="３～５日ある",2,IF('３　回答貼付シート'!AG471="ほぼ毎日ある",3,))))</f>
        <v>0</v>
      </c>
      <c r="AF474" s="49">
        <f>IF('３　回答貼付シート'!AH471="ない",0,IF('３　回答貼付シート'!AH471="１～２日ある",1,IF('３　回答貼付シート'!AH471="３～５日ある",2,IF('３　回答貼付シート'!AH471="ほぼ毎日ある",3,))))</f>
        <v>0</v>
      </c>
      <c r="AG474" s="49">
        <f>IF('３　回答貼付シート'!AI471="ない",0,IF('３　回答貼付シート'!AI471="１～２日ある",1,IF('３　回答貼付シート'!AI471="３～５日ある",2,IF('３　回答貼付シート'!AI471="ほぼ毎日ある",3,))))</f>
        <v>0</v>
      </c>
      <c r="AH474" s="49">
        <f>IF('３　回答貼付シート'!AJ471="ない",0,IF('３　回答貼付シート'!AJ471="１～２日ある",1,IF('３　回答貼付シート'!AJ471="３～５日ある",2,IF('３　回答貼付シート'!AJ471="ほぼ毎日ある",3,))))</f>
        <v>0</v>
      </c>
      <c r="AI474" s="49">
        <f>IF('３　回答貼付シート'!AK471="ない",0,IF('３　回答貼付シート'!AK471="１～２日ある",1,IF('３　回答貼付シート'!AK471="３～５日ある",2,IF('３　回答貼付シート'!AK471="ほぼ毎日ある",3,))))</f>
        <v>0</v>
      </c>
      <c r="AJ474" s="49">
        <f>IF('３　回答貼付シート'!AL471="ない",0,IF('３　回答貼付シート'!AL471="１～２日ある",1,IF('３　回答貼付シート'!AL471="３～５日ある",2,IF('３　回答貼付シート'!AL471="ほぼ毎日ある",3,))))</f>
        <v>0</v>
      </c>
      <c r="AK474" s="49">
        <f>IF('３　回答貼付シート'!AM471="ない",0,IF('３　回答貼付シート'!AM471="１～２日ある",1,IF('３　回答貼付シート'!AM471="３～５日ある",2,IF('３　回答貼付シート'!AM471="ほぼ毎日ある",3,))))</f>
        <v>0</v>
      </c>
      <c r="AL474" s="49">
        <f>'３　回答貼付シート'!$AN471</f>
        <v>0</v>
      </c>
      <c r="AM474" s="49" t="str">
        <f t="shared" si="54"/>
        <v/>
      </c>
      <c r="AN474" s="49" t="str">
        <f t="shared" si="55"/>
        <v/>
      </c>
      <c r="AO474" s="49" t="str">
        <f t="shared" si="56"/>
        <v/>
      </c>
      <c r="AP474" s="49" t="str">
        <f t="shared" si="57"/>
        <v/>
      </c>
      <c r="AQ474" s="49" t="str">
        <f t="shared" si="58"/>
        <v/>
      </c>
      <c r="AR474" t="str">
        <f t="shared" si="59"/>
        <v>0</v>
      </c>
      <c r="AT474" s="42"/>
    </row>
    <row r="475" spans="1:46">
      <c r="A475" s="49"/>
      <c r="B475" s="49">
        <f t="shared" si="53"/>
        <v>0</v>
      </c>
      <c r="C475" s="49">
        <f>IF('３　回答貼付シート'!$F472&lt;&gt;0,VLOOKUP('３　回答貼付シート'!$F472,$AR$2048:$AS$2054,2,FALSE),0)</f>
        <v>0</v>
      </c>
      <c r="D475" s="49">
        <f>IF('３　回答貼付シート'!$G472&lt;&gt;0,VLOOKUP(('３　回答貼付シート'!$G472), $AR$2048:$AS$2054,2,FALSE),0)</f>
        <v>0</v>
      </c>
      <c r="E475" s="49">
        <f>'３　回答貼付シート'!$H472</f>
        <v>0</v>
      </c>
      <c r="F475" s="49">
        <f>IF(E475=0,0,VLOOKUP($B475,'２　情報入力シート'!$A$2:$E$2049,5))</f>
        <v>0</v>
      </c>
      <c r="G475" s="49">
        <f>IF('３　回答貼付シート'!I472="ない",0,IF('３　回答貼付シート'!I472="１～２日ある",1,IF('３　回答貼付シート'!I472="３～５日ある",2,IF('３　回答貼付シート'!I472="ほぼ毎日ある",3,))))</f>
        <v>0</v>
      </c>
      <c r="H475" s="49">
        <f>IF('３　回答貼付シート'!J472="ない",0,IF('３　回答貼付シート'!J472="１～２日ある",1,IF('３　回答貼付シート'!J472="３～５日ある",2,IF('３　回答貼付シート'!J472="ほぼ毎日ある",3,))))</f>
        <v>0</v>
      </c>
      <c r="I475" s="49">
        <f>IF('３　回答貼付シート'!K472="ない",0,IF('３　回答貼付シート'!K472="１～２日ある",1,IF('３　回答貼付シート'!K472="３～５日ある",2,IF('３　回答貼付シート'!K472="ほぼ毎日ある",3,))))</f>
        <v>0</v>
      </c>
      <c r="J475" s="49">
        <f>IF('３　回答貼付シート'!L472="ない",0,IF('３　回答貼付シート'!L472="１～２日ある",1,IF('３　回答貼付シート'!L472="３～５日ある",2,IF('３　回答貼付シート'!L472="ほぼ毎日ある",3,))))</f>
        <v>0</v>
      </c>
      <c r="K475" s="49">
        <f>IF('３　回答貼付シート'!M472="ない",0,IF('３　回答貼付シート'!M472="１～２日ある",1,IF('３　回答貼付シート'!M472="３～５日ある",2,IF('３　回答貼付シート'!M472="ほぼ毎日ある",3,))))</f>
        <v>0</v>
      </c>
      <c r="L475" s="49">
        <f>IF('３　回答貼付シート'!N472="ない",0,IF('３　回答貼付シート'!N472="１～２日ある",1,IF('３　回答貼付シート'!N472="３～５日ある",2,IF('３　回答貼付シート'!N472="ほぼ毎日ある",3,))))</f>
        <v>0</v>
      </c>
      <c r="M475" s="49">
        <f>IF('３　回答貼付シート'!O472="ない",0,IF('３　回答貼付シート'!O472="１～２日ある",1,IF('３　回答貼付シート'!O472="３～５日ある",2,IF('３　回答貼付シート'!O472="ほぼ毎日ある",3,))))</f>
        <v>0</v>
      </c>
      <c r="N475" s="49">
        <f>IF('３　回答貼付シート'!P472="ない",0,IF('３　回答貼付シート'!P472="１～２日ある",1,IF('３　回答貼付シート'!P472="３～５日ある",2,IF('３　回答貼付シート'!P472="ほぼ毎日ある",3,))))</f>
        <v>0</v>
      </c>
      <c r="O475" s="49">
        <f>IF('３　回答貼付シート'!Q472="ない",0,IF('３　回答貼付シート'!Q472="１～２日ある",1,IF('３　回答貼付シート'!Q472="３～５日ある",2,IF('３　回答貼付シート'!Q472="ほぼ毎日ある",3,))))</f>
        <v>0</v>
      </c>
      <c r="P475" s="49">
        <f>IF('３　回答貼付シート'!R472="ない",0,IF('３　回答貼付シート'!R472="１～２日ある",1,IF('３　回答貼付シート'!R472="３～５日ある",2,IF('３　回答貼付シート'!R472="ほぼ毎日ある",3,))))</f>
        <v>0</v>
      </c>
      <c r="Q475" s="49">
        <f>IF('３　回答貼付シート'!S472="ない",0,IF('３　回答貼付シート'!S472="１～２日ある",1,IF('３　回答貼付シート'!S472="３～５日ある",2,IF('３　回答貼付シート'!S472="ほぼ毎日ある",3,))))</f>
        <v>0</v>
      </c>
      <c r="R475" s="49">
        <f>IF('３　回答貼付シート'!T472="ない",0,IF('３　回答貼付シート'!T472="１～２日ある",1,IF('３　回答貼付シート'!T472="３～５日ある",2,IF('３　回答貼付シート'!T472="ほぼ毎日ある",3,))))</f>
        <v>0</v>
      </c>
      <c r="S475" s="49">
        <f>IF('３　回答貼付シート'!U472="ない",0,IF('３　回答貼付シート'!U472="１～２日ある",1,IF('３　回答貼付シート'!U472="３～５日ある",2,IF('３　回答貼付シート'!U472="ほぼ毎日ある",3,))))</f>
        <v>0</v>
      </c>
      <c r="T475" s="49">
        <f>IF('３　回答貼付シート'!V472="ない",0,IF('３　回答貼付シート'!V472="１～２日ある",1,IF('３　回答貼付シート'!V472="３～５日ある",2,IF('３　回答貼付シート'!V472="ほぼ毎日ある",3,))))</f>
        <v>0</v>
      </c>
      <c r="U475" s="49">
        <f>IF('３　回答貼付シート'!W472="ない",0,IF('３　回答貼付シート'!W472="１～２日ある",1,IF('３　回答貼付シート'!W472="３～５日ある",2,IF('３　回答貼付シート'!W472="ほぼ毎日ある",3,))))</f>
        <v>0</v>
      </c>
      <c r="V475" s="49">
        <f>IF('３　回答貼付シート'!X472="ない",0,IF('３　回答貼付シート'!X472="１～２日ある",1,IF('３　回答貼付シート'!X472="３～５日ある",2,IF('３　回答貼付シート'!X472="ほぼ毎日ある",3,))))</f>
        <v>0</v>
      </c>
      <c r="W475" s="49">
        <f>IF('３　回答貼付シート'!Y472="ない",0,IF('３　回答貼付シート'!Y472="１～２日ある",1,IF('３　回答貼付シート'!Y472="３～５日ある",2,IF('３　回答貼付シート'!Y472="ほぼ毎日ある",3,))))</f>
        <v>0</v>
      </c>
      <c r="X475" s="49">
        <f>IF('３　回答貼付シート'!Z472="ない",0,IF('３　回答貼付シート'!Z472="１～２日ある",1,IF('３　回答貼付シート'!Z472="３～５日ある",2,IF('３　回答貼付シート'!Z472="ほぼ毎日ある",3,))))</f>
        <v>0</v>
      </c>
      <c r="Y475" s="49">
        <f>IF('３　回答貼付シート'!AA472="ない",0,IF('３　回答貼付シート'!AA472="１～２日ある",1,IF('３　回答貼付シート'!AA472="３～５日ある",2,IF('３　回答貼付シート'!AA472="ほぼ毎日ある",3,))))</f>
        <v>0</v>
      </c>
      <c r="Z475" s="49">
        <f>IF('３　回答貼付シート'!AB472="ない",0,IF('３　回答貼付シート'!AB472="１～２日ある",1,IF('３　回答貼付シート'!AB472="３～５日ある",2,IF('３　回答貼付シート'!AB472="ほぼ毎日ある",3,))))</f>
        <v>0</v>
      </c>
      <c r="AA475" s="49">
        <f>IF('３　回答貼付シート'!AC472="ない",0,IF('３　回答貼付シート'!AC472="１～２日ある",1,IF('３　回答貼付シート'!AC472="３～５日ある",2,IF('３　回答貼付シート'!AC472="ほぼ毎日ある",3,))))</f>
        <v>0</v>
      </c>
      <c r="AB475" s="49">
        <f>IF('３　回答貼付シート'!AD472="ない",0,IF('３　回答貼付シート'!AD472="１～２日ある",1,IF('３　回答貼付シート'!AD472="３～５日ある",2,IF('３　回答貼付シート'!AD472="ほぼ毎日ある",3,))))</f>
        <v>0</v>
      </c>
      <c r="AC475" s="49">
        <f>IF('３　回答貼付シート'!AE472="ない",0,IF('３　回答貼付シート'!AE472="１～２日ある",1,IF('３　回答貼付シート'!AE472="３～５日ある",2,IF('３　回答貼付シート'!AE472="ほぼ毎日ある",3,))))</f>
        <v>0</v>
      </c>
      <c r="AD475" s="49">
        <f>IF('３　回答貼付シート'!AF472="ない",0,IF('３　回答貼付シート'!AF472="１～２日ある",1,IF('３　回答貼付シート'!AF472="３～５日ある",2,IF('３　回答貼付シート'!AF472="ほぼ毎日ある",3,))))</f>
        <v>0</v>
      </c>
      <c r="AE475" s="49">
        <f>IF('３　回答貼付シート'!AG472="ない",0,IF('３　回答貼付シート'!AG472="１～２日ある",1,IF('３　回答貼付シート'!AG472="３～５日ある",2,IF('３　回答貼付シート'!AG472="ほぼ毎日ある",3,))))</f>
        <v>0</v>
      </c>
      <c r="AF475" s="49">
        <f>IF('３　回答貼付シート'!AH472="ない",0,IF('３　回答貼付シート'!AH472="１～２日ある",1,IF('３　回答貼付シート'!AH472="３～５日ある",2,IF('３　回答貼付シート'!AH472="ほぼ毎日ある",3,))))</f>
        <v>0</v>
      </c>
      <c r="AG475" s="49">
        <f>IF('３　回答貼付シート'!AI472="ない",0,IF('３　回答貼付シート'!AI472="１～２日ある",1,IF('３　回答貼付シート'!AI472="３～５日ある",2,IF('３　回答貼付シート'!AI472="ほぼ毎日ある",3,))))</f>
        <v>0</v>
      </c>
      <c r="AH475" s="49">
        <f>IF('３　回答貼付シート'!AJ472="ない",0,IF('３　回答貼付シート'!AJ472="１～２日ある",1,IF('３　回答貼付シート'!AJ472="３～５日ある",2,IF('３　回答貼付シート'!AJ472="ほぼ毎日ある",3,))))</f>
        <v>0</v>
      </c>
      <c r="AI475" s="49">
        <f>IF('３　回答貼付シート'!AK472="ない",0,IF('３　回答貼付シート'!AK472="１～２日ある",1,IF('３　回答貼付シート'!AK472="３～５日ある",2,IF('３　回答貼付シート'!AK472="ほぼ毎日ある",3,))))</f>
        <v>0</v>
      </c>
      <c r="AJ475" s="49">
        <f>IF('３　回答貼付シート'!AL472="ない",0,IF('３　回答貼付シート'!AL472="１～２日ある",1,IF('３　回答貼付シート'!AL472="３～５日ある",2,IF('３　回答貼付シート'!AL472="ほぼ毎日ある",3,))))</f>
        <v>0</v>
      </c>
      <c r="AK475" s="49">
        <f>IF('３　回答貼付シート'!AM472="ない",0,IF('３　回答貼付シート'!AM472="１～２日ある",1,IF('３　回答貼付シート'!AM472="３～５日ある",2,IF('３　回答貼付シート'!AM472="ほぼ毎日ある",3,))))</f>
        <v>0</v>
      </c>
      <c r="AL475" s="49">
        <f>'３　回答貼付シート'!$AN472</f>
        <v>0</v>
      </c>
      <c r="AM475" s="49" t="str">
        <f t="shared" si="54"/>
        <v/>
      </c>
      <c r="AN475" s="49" t="str">
        <f t="shared" si="55"/>
        <v/>
      </c>
      <c r="AO475" s="49" t="str">
        <f t="shared" si="56"/>
        <v/>
      </c>
      <c r="AP475" s="49" t="str">
        <f t="shared" si="57"/>
        <v/>
      </c>
      <c r="AQ475" s="49" t="str">
        <f t="shared" si="58"/>
        <v/>
      </c>
      <c r="AR475" t="str">
        <f t="shared" si="59"/>
        <v>0</v>
      </c>
      <c r="AT475" s="42"/>
    </row>
    <row r="476" spans="1:46">
      <c r="A476" s="49"/>
      <c r="B476" s="49">
        <f t="shared" si="53"/>
        <v>0</v>
      </c>
      <c r="C476" s="49">
        <f>IF('３　回答貼付シート'!$F473&lt;&gt;0,VLOOKUP('３　回答貼付シート'!$F473,$AR$2048:$AS$2054,2,FALSE),0)</f>
        <v>0</v>
      </c>
      <c r="D476" s="49">
        <f>IF('３　回答貼付シート'!$G473&lt;&gt;0,VLOOKUP(('３　回答貼付シート'!$G473), $AR$2048:$AS$2054,2,FALSE),0)</f>
        <v>0</v>
      </c>
      <c r="E476" s="49">
        <f>'３　回答貼付シート'!$H473</f>
        <v>0</v>
      </c>
      <c r="F476" s="49">
        <f>IF(E476=0,0,VLOOKUP($B476,'２　情報入力シート'!$A$2:$E$2049,5))</f>
        <v>0</v>
      </c>
      <c r="G476" s="49">
        <f>IF('３　回答貼付シート'!I473="ない",0,IF('３　回答貼付シート'!I473="１～２日ある",1,IF('３　回答貼付シート'!I473="３～５日ある",2,IF('３　回答貼付シート'!I473="ほぼ毎日ある",3,))))</f>
        <v>0</v>
      </c>
      <c r="H476" s="49">
        <f>IF('３　回答貼付シート'!J473="ない",0,IF('３　回答貼付シート'!J473="１～２日ある",1,IF('３　回答貼付シート'!J473="３～５日ある",2,IF('３　回答貼付シート'!J473="ほぼ毎日ある",3,))))</f>
        <v>0</v>
      </c>
      <c r="I476" s="49">
        <f>IF('３　回答貼付シート'!K473="ない",0,IF('３　回答貼付シート'!K473="１～２日ある",1,IF('３　回答貼付シート'!K473="３～５日ある",2,IF('３　回答貼付シート'!K473="ほぼ毎日ある",3,))))</f>
        <v>0</v>
      </c>
      <c r="J476" s="49">
        <f>IF('３　回答貼付シート'!L473="ない",0,IF('３　回答貼付シート'!L473="１～２日ある",1,IF('３　回答貼付シート'!L473="３～５日ある",2,IF('３　回答貼付シート'!L473="ほぼ毎日ある",3,))))</f>
        <v>0</v>
      </c>
      <c r="K476" s="49">
        <f>IF('３　回答貼付シート'!M473="ない",0,IF('３　回答貼付シート'!M473="１～２日ある",1,IF('３　回答貼付シート'!M473="３～５日ある",2,IF('３　回答貼付シート'!M473="ほぼ毎日ある",3,))))</f>
        <v>0</v>
      </c>
      <c r="L476" s="49">
        <f>IF('３　回答貼付シート'!N473="ない",0,IF('３　回答貼付シート'!N473="１～２日ある",1,IF('３　回答貼付シート'!N473="３～５日ある",2,IF('３　回答貼付シート'!N473="ほぼ毎日ある",3,))))</f>
        <v>0</v>
      </c>
      <c r="M476" s="49">
        <f>IF('３　回答貼付シート'!O473="ない",0,IF('３　回答貼付シート'!O473="１～２日ある",1,IF('３　回答貼付シート'!O473="３～５日ある",2,IF('３　回答貼付シート'!O473="ほぼ毎日ある",3,))))</f>
        <v>0</v>
      </c>
      <c r="N476" s="49">
        <f>IF('３　回答貼付シート'!P473="ない",0,IF('３　回答貼付シート'!P473="１～２日ある",1,IF('３　回答貼付シート'!P473="３～５日ある",2,IF('３　回答貼付シート'!P473="ほぼ毎日ある",3,))))</f>
        <v>0</v>
      </c>
      <c r="O476" s="49">
        <f>IF('３　回答貼付シート'!Q473="ない",0,IF('３　回答貼付シート'!Q473="１～２日ある",1,IF('３　回答貼付シート'!Q473="３～５日ある",2,IF('３　回答貼付シート'!Q473="ほぼ毎日ある",3,))))</f>
        <v>0</v>
      </c>
      <c r="P476" s="49">
        <f>IF('３　回答貼付シート'!R473="ない",0,IF('３　回答貼付シート'!R473="１～２日ある",1,IF('３　回答貼付シート'!R473="３～５日ある",2,IF('３　回答貼付シート'!R473="ほぼ毎日ある",3,))))</f>
        <v>0</v>
      </c>
      <c r="Q476" s="49">
        <f>IF('３　回答貼付シート'!S473="ない",0,IF('３　回答貼付シート'!S473="１～２日ある",1,IF('３　回答貼付シート'!S473="３～５日ある",2,IF('３　回答貼付シート'!S473="ほぼ毎日ある",3,))))</f>
        <v>0</v>
      </c>
      <c r="R476" s="49">
        <f>IF('３　回答貼付シート'!T473="ない",0,IF('３　回答貼付シート'!T473="１～２日ある",1,IF('３　回答貼付シート'!T473="３～５日ある",2,IF('３　回答貼付シート'!T473="ほぼ毎日ある",3,))))</f>
        <v>0</v>
      </c>
      <c r="S476" s="49">
        <f>IF('３　回答貼付シート'!U473="ない",0,IF('３　回答貼付シート'!U473="１～２日ある",1,IF('３　回答貼付シート'!U473="３～５日ある",2,IF('３　回答貼付シート'!U473="ほぼ毎日ある",3,))))</f>
        <v>0</v>
      </c>
      <c r="T476" s="49">
        <f>IF('３　回答貼付シート'!V473="ない",0,IF('３　回答貼付シート'!V473="１～２日ある",1,IF('３　回答貼付シート'!V473="３～５日ある",2,IF('３　回答貼付シート'!V473="ほぼ毎日ある",3,))))</f>
        <v>0</v>
      </c>
      <c r="U476" s="49">
        <f>IF('３　回答貼付シート'!W473="ない",0,IF('３　回答貼付シート'!W473="１～２日ある",1,IF('３　回答貼付シート'!W473="３～５日ある",2,IF('３　回答貼付シート'!W473="ほぼ毎日ある",3,))))</f>
        <v>0</v>
      </c>
      <c r="V476" s="49">
        <f>IF('３　回答貼付シート'!X473="ない",0,IF('３　回答貼付シート'!X473="１～２日ある",1,IF('３　回答貼付シート'!X473="３～５日ある",2,IF('３　回答貼付シート'!X473="ほぼ毎日ある",3,))))</f>
        <v>0</v>
      </c>
      <c r="W476" s="49">
        <f>IF('３　回答貼付シート'!Y473="ない",0,IF('３　回答貼付シート'!Y473="１～２日ある",1,IF('３　回答貼付シート'!Y473="３～５日ある",2,IF('３　回答貼付シート'!Y473="ほぼ毎日ある",3,))))</f>
        <v>0</v>
      </c>
      <c r="X476" s="49">
        <f>IF('３　回答貼付シート'!Z473="ない",0,IF('３　回答貼付シート'!Z473="１～２日ある",1,IF('３　回答貼付シート'!Z473="３～５日ある",2,IF('３　回答貼付シート'!Z473="ほぼ毎日ある",3,))))</f>
        <v>0</v>
      </c>
      <c r="Y476" s="49">
        <f>IF('３　回答貼付シート'!AA473="ない",0,IF('３　回答貼付シート'!AA473="１～２日ある",1,IF('３　回答貼付シート'!AA473="３～５日ある",2,IF('３　回答貼付シート'!AA473="ほぼ毎日ある",3,))))</f>
        <v>0</v>
      </c>
      <c r="Z476" s="49">
        <f>IF('３　回答貼付シート'!AB473="ない",0,IF('３　回答貼付シート'!AB473="１～２日ある",1,IF('３　回答貼付シート'!AB473="３～５日ある",2,IF('３　回答貼付シート'!AB473="ほぼ毎日ある",3,))))</f>
        <v>0</v>
      </c>
      <c r="AA476" s="49">
        <f>IF('３　回答貼付シート'!AC473="ない",0,IF('３　回答貼付シート'!AC473="１～２日ある",1,IF('３　回答貼付シート'!AC473="３～５日ある",2,IF('３　回答貼付シート'!AC473="ほぼ毎日ある",3,))))</f>
        <v>0</v>
      </c>
      <c r="AB476" s="49">
        <f>IF('３　回答貼付シート'!AD473="ない",0,IF('３　回答貼付シート'!AD473="１～２日ある",1,IF('３　回答貼付シート'!AD473="３～５日ある",2,IF('３　回答貼付シート'!AD473="ほぼ毎日ある",3,))))</f>
        <v>0</v>
      </c>
      <c r="AC476" s="49">
        <f>IF('３　回答貼付シート'!AE473="ない",0,IF('３　回答貼付シート'!AE473="１～２日ある",1,IF('３　回答貼付シート'!AE473="３～５日ある",2,IF('３　回答貼付シート'!AE473="ほぼ毎日ある",3,))))</f>
        <v>0</v>
      </c>
      <c r="AD476" s="49">
        <f>IF('３　回答貼付シート'!AF473="ない",0,IF('３　回答貼付シート'!AF473="１～２日ある",1,IF('３　回答貼付シート'!AF473="３～５日ある",2,IF('３　回答貼付シート'!AF473="ほぼ毎日ある",3,))))</f>
        <v>0</v>
      </c>
      <c r="AE476" s="49">
        <f>IF('３　回答貼付シート'!AG473="ない",0,IF('３　回答貼付シート'!AG473="１～２日ある",1,IF('３　回答貼付シート'!AG473="３～５日ある",2,IF('３　回答貼付シート'!AG473="ほぼ毎日ある",3,))))</f>
        <v>0</v>
      </c>
      <c r="AF476" s="49">
        <f>IF('３　回答貼付シート'!AH473="ない",0,IF('３　回答貼付シート'!AH473="１～２日ある",1,IF('３　回答貼付シート'!AH473="３～５日ある",2,IF('３　回答貼付シート'!AH473="ほぼ毎日ある",3,))))</f>
        <v>0</v>
      </c>
      <c r="AG476" s="49">
        <f>IF('３　回答貼付シート'!AI473="ない",0,IF('３　回答貼付シート'!AI473="１～２日ある",1,IF('３　回答貼付シート'!AI473="３～５日ある",2,IF('３　回答貼付シート'!AI473="ほぼ毎日ある",3,))))</f>
        <v>0</v>
      </c>
      <c r="AH476" s="49">
        <f>IF('３　回答貼付シート'!AJ473="ない",0,IF('３　回答貼付シート'!AJ473="１～２日ある",1,IF('３　回答貼付シート'!AJ473="３～５日ある",2,IF('３　回答貼付シート'!AJ473="ほぼ毎日ある",3,))))</f>
        <v>0</v>
      </c>
      <c r="AI476" s="49">
        <f>IF('３　回答貼付シート'!AK473="ない",0,IF('３　回答貼付シート'!AK473="１～２日ある",1,IF('３　回答貼付シート'!AK473="３～５日ある",2,IF('３　回答貼付シート'!AK473="ほぼ毎日ある",3,))))</f>
        <v>0</v>
      </c>
      <c r="AJ476" s="49">
        <f>IF('３　回答貼付シート'!AL473="ない",0,IF('３　回答貼付シート'!AL473="１～２日ある",1,IF('３　回答貼付シート'!AL473="３～５日ある",2,IF('３　回答貼付シート'!AL473="ほぼ毎日ある",3,))))</f>
        <v>0</v>
      </c>
      <c r="AK476" s="49">
        <f>IF('３　回答貼付シート'!AM473="ない",0,IF('３　回答貼付シート'!AM473="１～２日ある",1,IF('３　回答貼付シート'!AM473="３～５日ある",2,IF('３　回答貼付シート'!AM473="ほぼ毎日ある",3,))))</f>
        <v>0</v>
      </c>
      <c r="AL476" s="49">
        <f>'３　回答貼付シート'!$AN473</f>
        <v>0</v>
      </c>
      <c r="AM476" s="49" t="str">
        <f t="shared" si="54"/>
        <v/>
      </c>
      <c r="AN476" s="49" t="str">
        <f t="shared" si="55"/>
        <v/>
      </c>
      <c r="AO476" s="49" t="str">
        <f t="shared" si="56"/>
        <v/>
      </c>
      <c r="AP476" s="49" t="str">
        <f t="shared" si="57"/>
        <v/>
      </c>
      <c r="AQ476" s="49" t="str">
        <f t="shared" si="58"/>
        <v/>
      </c>
      <c r="AR476" t="str">
        <f t="shared" si="59"/>
        <v>0</v>
      </c>
      <c r="AT476" s="42"/>
    </row>
    <row r="477" spans="1:46">
      <c r="A477" s="49"/>
      <c r="B477" s="49">
        <f t="shared" si="53"/>
        <v>0</v>
      </c>
      <c r="C477" s="49">
        <f>IF('３　回答貼付シート'!$F474&lt;&gt;0,VLOOKUP('３　回答貼付シート'!$F474,$AR$2048:$AS$2054,2,FALSE),0)</f>
        <v>0</v>
      </c>
      <c r="D477" s="49">
        <f>IF('３　回答貼付シート'!$G474&lt;&gt;0,VLOOKUP(('３　回答貼付シート'!$G474), $AR$2048:$AS$2054,2,FALSE),0)</f>
        <v>0</v>
      </c>
      <c r="E477" s="49">
        <f>'３　回答貼付シート'!$H474</f>
        <v>0</v>
      </c>
      <c r="F477" s="49">
        <f>IF(E477=0,0,VLOOKUP($B477,'２　情報入力シート'!$A$2:$E$2049,5))</f>
        <v>0</v>
      </c>
      <c r="G477" s="49">
        <f>IF('３　回答貼付シート'!I474="ない",0,IF('３　回答貼付シート'!I474="１～２日ある",1,IF('３　回答貼付シート'!I474="３～５日ある",2,IF('３　回答貼付シート'!I474="ほぼ毎日ある",3,))))</f>
        <v>0</v>
      </c>
      <c r="H477" s="49">
        <f>IF('３　回答貼付シート'!J474="ない",0,IF('３　回答貼付シート'!J474="１～２日ある",1,IF('３　回答貼付シート'!J474="３～５日ある",2,IF('３　回答貼付シート'!J474="ほぼ毎日ある",3,))))</f>
        <v>0</v>
      </c>
      <c r="I477" s="49">
        <f>IF('３　回答貼付シート'!K474="ない",0,IF('３　回答貼付シート'!K474="１～２日ある",1,IF('３　回答貼付シート'!K474="３～５日ある",2,IF('３　回答貼付シート'!K474="ほぼ毎日ある",3,))))</f>
        <v>0</v>
      </c>
      <c r="J477" s="49">
        <f>IF('３　回答貼付シート'!L474="ない",0,IF('３　回答貼付シート'!L474="１～２日ある",1,IF('３　回答貼付シート'!L474="３～５日ある",2,IF('３　回答貼付シート'!L474="ほぼ毎日ある",3,))))</f>
        <v>0</v>
      </c>
      <c r="K477" s="49">
        <f>IF('３　回答貼付シート'!M474="ない",0,IF('３　回答貼付シート'!M474="１～２日ある",1,IF('３　回答貼付シート'!M474="３～５日ある",2,IF('３　回答貼付シート'!M474="ほぼ毎日ある",3,))))</f>
        <v>0</v>
      </c>
      <c r="L477" s="49">
        <f>IF('３　回答貼付シート'!N474="ない",0,IF('３　回答貼付シート'!N474="１～２日ある",1,IF('３　回答貼付シート'!N474="３～５日ある",2,IF('３　回答貼付シート'!N474="ほぼ毎日ある",3,))))</f>
        <v>0</v>
      </c>
      <c r="M477" s="49">
        <f>IF('３　回答貼付シート'!O474="ない",0,IF('３　回答貼付シート'!O474="１～２日ある",1,IF('３　回答貼付シート'!O474="３～５日ある",2,IF('３　回答貼付シート'!O474="ほぼ毎日ある",3,))))</f>
        <v>0</v>
      </c>
      <c r="N477" s="49">
        <f>IF('３　回答貼付シート'!P474="ない",0,IF('３　回答貼付シート'!P474="１～２日ある",1,IF('３　回答貼付シート'!P474="３～５日ある",2,IF('３　回答貼付シート'!P474="ほぼ毎日ある",3,))))</f>
        <v>0</v>
      </c>
      <c r="O477" s="49">
        <f>IF('３　回答貼付シート'!Q474="ない",0,IF('３　回答貼付シート'!Q474="１～２日ある",1,IF('３　回答貼付シート'!Q474="３～５日ある",2,IF('３　回答貼付シート'!Q474="ほぼ毎日ある",3,))))</f>
        <v>0</v>
      </c>
      <c r="P477" s="49">
        <f>IF('３　回答貼付シート'!R474="ない",0,IF('３　回答貼付シート'!R474="１～２日ある",1,IF('３　回答貼付シート'!R474="３～５日ある",2,IF('３　回答貼付シート'!R474="ほぼ毎日ある",3,))))</f>
        <v>0</v>
      </c>
      <c r="Q477" s="49">
        <f>IF('３　回答貼付シート'!S474="ない",0,IF('３　回答貼付シート'!S474="１～２日ある",1,IF('３　回答貼付シート'!S474="３～５日ある",2,IF('３　回答貼付シート'!S474="ほぼ毎日ある",3,))))</f>
        <v>0</v>
      </c>
      <c r="R477" s="49">
        <f>IF('３　回答貼付シート'!T474="ない",0,IF('３　回答貼付シート'!T474="１～２日ある",1,IF('３　回答貼付シート'!T474="３～５日ある",2,IF('３　回答貼付シート'!T474="ほぼ毎日ある",3,))))</f>
        <v>0</v>
      </c>
      <c r="S477" s="49">
        <f>IF('３　回答貼付シート'!U474="ない",0,IF('３　回答貼付シート'!U474="１～２日ある",1,IF('３　回答貼付シート'!U474="３～５日ある",2,IF('３　回答貼付シート'!U474="ほぼ毎日ある",3,))))</f>
        <v>0</v>
      </c>
      <c r="T477" s="49">
        <f>IF('３　回答貼付シート'!V474="ない",0,IF('３　回答貼付シート'!V474="１～２日ある",1,IF('３　回答貼付シート'!V474="３～５日ある",2,IF('３　回答貼付シート'!V474="ほぼ毎日ある",3,))))</f>
        <v>0</v>
      </c>
      <c r="U477" s="49">
        <f>IF('３　回答貼付シート'!W474="ない",0,IF('３　回答貼付シート'!W474="１～２日ある",1,IF('３　回答貼付シート'!W474="３～５日ある",2,IF('３　回答貼付シート'!W474="ほぼ毎日ある",3,))))</f>
        <v>0</v>
      </c>
      <c r="V477" s="49">
        <f>IF('３　回答貼付シート'!X474="ない",0,IF('３　回答貼付シート'!X474="１～２日ある",1,IF('３　回答貼付シート'!X474="３～５日ある",2,IF('３　回答貼付シート'!X474="ほぼ毎日ある",3,))))</f>
        <v>0</v>
      </c>
      <c r="W477" s="49">
        <f>IF('３　回答貼付シート'!Y474="ない",0,IF('３　回答貼付シート'!Y474="１～２日ある",1,IF('３　回答貼付シート'!Y474="３～５日ある",2,IF('３　回答貼付シート'!Y474="ほぼ毎日ある",3,))))</f>
        <v>0</v>
      </c>
      <c r="X477" s="49">
        <f>IF('３　回答貼付シート'!Z474="ない",0,IF('３　回答貼付シート'!Z474="１～２日ある",1,IF('３　回答貼付シート'!Z474="３～５日ある",2,IF('３　回答貼付シート'!Z474="ほぼ毎日ある",3,))))</f>
        <v>0</v>
      </c>
      <c r="Y477" s="49">
        <f>IF('３　回答貼付シート'!AA474="ない",0,IF('３　回答貼付シート'!AA474="１～２日ある",1,IF('３　回答貼付シート'!AA474="３～５日ある",2,IF('３　回答貼付シート'!AA474="ほぼ毎日ある",3,))))</f>
        <v>0</v>
      </c>
      <c r="Z477" s="49">
        <f>IF('３　回答貼付シート'!AB474="ない",0,IF('３　回答貼付シート'!AB474="１～２日ある",1,IF('３　回答貼付シート'!AB474="３～５日ある",2,IF('３　回答貼付シート'!AB474="ほぼ毎日ある",3,))))</f>
        <v>0</v>
      </c>
      <c r="AA477" s="49">
        <f>IF('３　回答貼付シート'!AC474="ない",0,IF('３　回答貼付シート'!AC474="１～２日ある",1,IF('３　回答貼付シート'!AC474="３～５日ある",2,IF('３　回答貼付シート'!AC474="ほぼ毎日ある",3,))))</f>
        <v>0</v>
      </c>
      <c r="AB477" s="49">
        <f>IF('３　回答貼付シート'!AD474="ない",0,IF('３　回答貼付シート'!AD474="１～２日ある",1,IF('３　回答貼付シート'!AD474="３～５日ある",2,IF('３　回答貼付シート'!AD474="ほぼ毎日ある",3,))))</f>
        <v>0</v>
      </c>
      <c r="AC477" s="49">
        <f>IF('３　回答貼付シート'!AE474="ない",0,IF('３　回答貼付シート'!AE474="１～２日ある",1,IF('３　回答貼付シート'!AE474="３～５日ある",2,IF('３　回答貼付シート'!AE474="ほぼ毎日ある",3,))))</f>
        <v>0</v>
      </c>
      <c r="AD477" s="49">
        <f>IF('３　回答貼付シート'!AF474="ない",0,IF('３　回答貼付シート'!AF474="１～２日ある",1,IF('３　回答貼付シート'!AF474="３～５日ある",2,IF('３　回答貼付シート'!AF474="ほぼ毎日ある",3,))))</f>
        <v>0</v>
      </c>
      <c r="AE477" s="49">
        <f>IF('３　回答貼付シート'!AG474="ない",0,IF('３　回答貼付シート'!AG474="１～２日ある",1,IF('３　回答貼付シート'!AG474="３～５日ある",2,IF('３　回答貼付シート'!AG474="ほぼ毎日ある",3,))))</f>
        <v>0</v>
      </c>
      <c r="AF477" s="49">
        <f>IF('３　回答貼付シート'!AH474="ない",0,IF('３　回答貼付シート'!AH474="１～２日ある",1,IF('３　回答貼付シート'!AH474="３～５日ある",2,IF('３　回答貼付シート'!AH474="ほぼ毎日ある",3,))))</f>
        <v>0</v>
      </c>
      <c r="AG477" s="49">
        <f>IF('３　回答貼付シート'!AI474="ない",0,IF('３　回答貼付シート'!AI474="１～２日ある",1,IF('３　回答貼付シート'!AI474="３～５日ある",2,IF('３　回答貼付シート'!AI474="ほぼ毎日ある",3,))))</f>
        <v>0</v>
      </c>
      <c r="AH477" s="49">
        <f>IF('３　回答貼付シート'!AJ474="ない",0,IF('３　回答貼付シート'!AJ474="１～２日ある",1,IF('３　回答貼付シート'!AJ474="３～５日ある",2,IF('３　回答貼付シート'!AJ474="ほぼ毎日ある",3,))))</f>
        <v>0</v>
      </c>
      <c r="AI477" s="49">
        <f>IF('３　回答貼付シート'!AK474="ない",0,IF('３　回答貼付シート'!AK474="１～２日ある",1,IF('３　回答貼付シート'!AK474="３～５日ある",2,IF('３　回答貼付シート'!AK474="ほぼ毎日ある",3,))))</f>
        <v>0</v>
      </c>
      <c r="AJ477" s="49">
        <f>IF('３　回答貼付シート'!AL474="ない",0,IF('３　回答貼付シート'!AL474="１～２日ある",1,IF('３　回答貼付シート'!AL474="３～５日ある",2,IF('３　回答貼付シート'!AL474="ほぼ毎日ある",3,))))</f>
        <v>0</v>
      </c>
      <c r="AK477" s="49">
        <f>IF('３　回答貼付シート'!AM474="ない",0,IF('３　回答貼付シート'!AM474="１～２日ある",1,IF('３　回答貼付シート'!AM474="３～５日ある",2,IF('３　回答貼付シート'!AM474="ほぼ毎日ある",3,))))</f>
        <v>0</v>
      </c>
      <c r="AL477" s="49">
        <f>'３　回答貼付シート'!$AN474</f>
        <v>0</v>
      </c>
      <c r="AM477" s="49" t="str">
        <f t="shared" si="54"/>
        <v/>
      </c>
      <c r="AN477" s="49" t="str">
        <f t="shared" si="55"/>
        <v/>
      </c>
      <c r="AO477" s="49" t="str">
        <f t="shared" si="56"/>
        <v/>
      </c>
      <c r="AP477" s="49" t="str">
        <f t="shared" si="57"/>
        <v/>
      </c>
      <c r="AQ477" s="49" t="str">
        <f t="shared" si="58"/>
        <v/>
      </c>
      <c r="AR477" t="str">
        <f t="shared" si="59"/>
        <v>0</v>
      </c>
      <c r="AT477" s="42"/>
    </row>
    <row r="478" spans="1:46">
      <c r="A478" s="49"/>
      <c r="B478" s="49">
        <f t="shared" si="53"/>
        <v>0</v>
      </c>
      <c r="C478" s="49">
        <f>IF('３　回答貼付シート'!$F475&lt;&gt;0,VLOOKUP('３　回答貼付シート'!$F475,$AR$2048:$AS$2054,2,FALSE),0)</f>
        <v>0</v>
      </c>
      <c r="D478" s="49">
        <f>IF('３　回答貼付シート'!$G475&lt;&gt;0,VLOOKUP(('３　回答貼付シート'!$G475), $AR$2048:$AS$2054,2,FALSE),0)</f>
        <v>0</v>
      </c>
      <c r="E478" s="49">
        <f>'３　回答貼付シート'!$H475</f>
        <v>0</v>
      </c>
      <c r="F478" s="49">
        <f>IF(E478=0,0,VLOOKUP($B478,'２　情報入力シート'!$A$2:$E$2049,5))</f>
        <v>0</v>
      </c>
      <c r="G478" s="49">
        <f>IF('３　回答貼付シート'!I475="ない",0,IF('３　回答貼付シート'!I475="１～２日ある",1,IF('３　回答貼付シート'!I475="３～５日ある",2,IF('３　回答貼付シート'!I475="ほぼ毎日ある",3,))))</f>
        <v>0</v>
      </c>
      <c r="H478" s="49">
        <f>IF('３　回答貼付シート'!J475="ない",0,IF('３　回答貼付シート'!J475="１～２日ある",1,IF('３　回答貼付シート'!J475="３～５日ある",2,IF('３　回答貼付シート'!J475="ほぼ毎日ある",3,))))</f>
        <v>0</v>
      </c>
      <c r="I478" s="49">
        <f>IF('３　回答貼付シート'!K475="ない",0,IF('３　回答貼付シート'!K475="１～２日ある",1,IF('３　回答貼付シート'!K475="３～５日ある",2,IF('３　回答貼付シート'!K475="ほぼ毎日ある",3,))))</f>
        <v>0</v>
      </c>
      <c r="J478" s="49">
        <f>IF('３　回答貼付シート'!L475="ない",0,IF('３　回答貼付シート'!L475="１～２日ある",1,IF('３　回答貼付シート'!L475="３～５日ある",2,IF('３　回答貼付シート'!L475="ほぼ毎日ある",3,))))</f>
        <v>0</v>
      </c>
      <c r="K478" s="49">
        <f>IF('３　回答貼付シート'!M475="ない",0,IF('３　回答貼付シート'!M475="１～２日ある",1,IF('３　回答貼付シート'!M475="３～５日ある",2,IF('３　回答貼付シート'!M475="ほぼ毎日ある",3,))))</f>
        <v>0</v>
      </c>
      <c r="L478" s="49">
        <f>IF('３　回答貼付シート'!N475="ない",0,IF('３　回答貼付シート'!N475="１～２日ある",1,IF('３　回答貼付シート'!N475="３～５日ある",2,IF('３　回答貼付シート'!N475="ほぼ毎日ある",3,))))</f>
        <v>0</v>
      </c>
      <c r="M478" s="49">
        <f>IF('３　回答貼付シート'!O475="ない",0,IF('３　回答貼付シート'!O475="１～２日ある",1,IF('３　回答貼付シート'!O475="３～５日ある",2,IF('３　回答貼付シート'!O475="ほぼ毎日ある",3,))))</f>
        <v>0</v>
      </c>
      <c r="N478" s="49">
        <f>IF('３　回答貼付シート'!P475="ない",0,IF('３　回答貼付シート'!P475="１～２日ある",1,IF('３　回答貼付シート'!P475="３～５日ある",2,IF('３　回答貼付シート'!P475="ほぼ毎日ある",3,))))</f>
        <v>0</v>
      </c>
      <c r="O478" s="49">
        <f>IF('３　回答貼付シート'!Q475="ない",0,IF('３　回答貼付シート'!Q475="１～２日ある",1,IF('３　回答貼付シート'!Q475="３～５日ある",2,IF('３　回答貼付シート'!Q475="ほぼ毎日ある",3,))))</f>
        <v>0</v>
      </c>
      <c r="P478" s="49">
        <f>IF('３　回答貼付シート'!R475="ない",0,IF('３　回答貼付シート'!R475="１～２日ある",1,IF('３　回答貼付シート'!R475="３～５日ある",2,IF('３　回答貼付シート'!R475="ほぼ毎日ある",3,))))</f>
        <v>0</v>
      </c>
      <c r="Q478" s="49">
        <f>IF('３　回答貼付シート'!S475="ない",0,IF('３　回答貼付シート'!S475="１～２日ある",1,IF('３　回答貼付シート'!S475="３～５日ある",2,IF('３　回答貼付シート'!S475="ほぼ毎日ある",3,))))</f>
        <v>0</v>
      </c>
      <c r="R478" s="49">
        <f>IF('３　回答貼付シート'!T475="ない",0,IF('３　回答貼付シート'!T475="１～２日ある",1,IF('３　回答貼付シート'!T475="３～５日ある",2,IF('３　回答貼付シート'!T475="ほぼ毎日ある",3,))))</f>
        <v>0</v>
      </c>
      <c r="S478" s="49">
        <f>IF('３　回答貼付シート'!U475="ない",0,IF('３　回答貼付シート'!U475="１～２日ある",1,IF('３　回答貼付シート'!U475="３～５日ある",2,IF('３　回答貼付シート'!U475="ほぼ毎日ある",3,))))</f>
        <v>0</v>
      </c>
      <c r="T478" s="49">
        <f>IF('３　回答貼付シート'!V475="ない",0,IF('３　回答貼付シート'!V475="１～２日ある",1,IF('３　回答貼付シート'!V475="３～５日ある",2,IF('３　回答貼付シート'!V475="ほぼ毎日ある",3,))))</f>
        <v>0</v>
      </c>
      <c r="U478" s="49">
        <f>IF('３　回答貼付シート'!W475="ない",0,IF('３　回答貼付シート'!W475="１～２日ある",1,IF('３　回答貼付シート'!W475="３～５日ある",2,IF('３　回答貼付シート'!W475="ほぼ毎日ある",3,))))</f>
        <v>0</v>
      </c>
      <c r="V478" s="49">
        <f>IF('３　回答貼付シート'!X475="ない",0,IF('３　回答貼付シート'!X475="１～２日ある",1,IF('３　回答貼付シート'!X475="３～５日ある",2,IF('３　回答貼付シート'!X475="ほぼ毎日ある",3,))))</f>
        <v>0</v>
      </c>
      <c r="W478" s="49">
        <f>IF('３　回答貼付シート'!Y475="ない",0,IF('３　回答貼付シート'!Y475="１～２日ある",1,IF('３　回答貼付シート'!Y475="３～５日ある",2,IF('３　回答貼付シート'!Y475="ほぼ毎日ある",3,))))</f>
        <v>0</v>
      </c>
      <c r="X478" s="49">
        <f>IF('３　回答貼付シート'!Z475="ない",0,IF('３　回答貼付シート'!Z475="１～２日ある",1,IF('３　回答貼付シート'!Z475="３～５日ある",2,IF('３　回答貼付シート'!Z475="ほぼ毎日ある",3,))))</f>
        <v>0</v>
      </c>
      <c r="Y478" s="49">
        <f>IF('３　回答貼付シート'!AA475="ない",0,IF('３　回答貼付シート'!AA475="１～２日ある",1,IF('３　回答貼付シート'!AA475="３～５日ある",2,IF('３　回答貼付シート'!AA475="ほぼ毎日ある",3,))))</f>
        <v>0</v>
      </c>
      <c r="Z478" s="49">
        <f>IF('３　回答貼付シート'!AB475="ない",0,IF('３　回答貼付シート'!AB475="１～２日ある",1,IF('３　回答貼付シート'!AB475="３～５日ある",2,IF('３　回答貼付シート'!AB475="ほぼ毎日ある",3,))))</f>
        <v>0</v>
      </c>
      <c r="AA478" s="49">
        <f>IF('３　回答貼付シート'!AC475="ない",0,IF('３　回答貼付シート'!AC475="１～２日ある",1,IF('３　回答貼付シート'!AC475="３～５日ある",2,IF('３　回答貼付シート'!AC475="ほぼ毎日ある",3,))))</f>
        <v>0</v>
      </c>
      <c r="AB478" s="49">
        <f>IF('３　回答貼付シート'!AD475="ない",0,IF('３　回答貼付シート'!AD475="１～２日ある",1,IF('３　回答貼付シート'!AD475="３～５日ある",2,IF('３　回答貼付シート'!AD475="ほぼ毎日ある",3,))))</f>
        <v>0</v>
      </c>
      <c r="AC478" s="49">
        <f>IF('３　回答貼付シート'!AE475="ない",0,IF('３　回答貼付シート'!AE475="１～２日ある",1,IF('３　回答貼付シート'!AE475="３～５日ある",2,IF('３　回答貼付シート'!AE475="ほぼ毎日ある",3,))))</f>
        <v>0</v>
      </c>
      <c r="AD478" s="49">
        <f>IF('３　回答貼付シート'!AF475="ない",0,IF('３　回答貼付シート'!AF475="１～２日ある",1,IF('３　回答貼付シート'!AF475="３～５日ある",2,IF('３　回答貼付シート'!AF475="ほぼ毎日ある",3,))))</f>
        <v>0</v>
      </c>
      <c r="AE478" s="49">
        <f>IF('３　回答貼付シート'!AG475="ない",0,IF('３　回答貼付シート'!AG475="１～２日ある",1,IF('３　回答貼付シート'!AG475="３～５日ある",2,IF('３　回答貼付シート'!AG475="ほぼ毎日ある",3,))))</f>
        <v>0</v>
      </c>
      <c r="AF478" s="49">
        <f>IF('３　回答貼付シート'!AH475="ない",0,IF('３　回答貼付シート'!AH475="１～２日ある",1,IF('３　回答貼付シート'!AH475="３～５日ある",2,IF('３　回答貼付シート'!AH475="ほぼ毎日ある",3,))))</f>
        <v>0</v>
      </c>
      <c r="AG478" s="49">
        <f>IF('３　回答貼付シート'!AI475="ない",0,IF('３　回答貼付シート'!AI475="１～２日ある",1,IF('３　回答貼付シート'!AI475="３～５日ある",2,IF('３　回答貼付シート'!AI475="ほぼ毎日ある",3,))))</f>
        <v>0</v>
      </c>
      <c r="AH478" s="49">
        <f>IF('３　回答貼付シート'!AJ475="ない",0,IF('３　回答貼付シート'!AJ475="１～２日ある",1,IF('３　回答貼付シート'!AJ475="３～５日ある",2,IF('３　回答貼付シート'!AJ475="ほぼ毎日ある",3,))))</f>
        <v>0</v>
      </c>
      <c r="AI478" s="49">
        <f>IF('３　回答貼付シート'!AK475="ない",0,IF('３　回答貼付シート'!AK475="１～２日ある",1,IF('３　回答貼付シート'!AK475="３～５日ある",2,IF('３　回答貼付シート'!AK475="ほぼ毎日ある",3,))))</f>
        <v>0</v>
      </c>
      <c r="AJ478" s="49">
        <f>IF('３　回答貼付シート'!AL475="ない",0,IF('３　回答貼付シート'!AL475="１～２日ある",1,IF('３　回答貼付シート'!AL475="３～５日ある",2,IF('３　回答貼付シート'!AL475="ほぼ毎日ある",3,))))</f>
        <v>0</v>
      </c>
      <c r="AK478" s="49">
        <f>IF('３　回答貼付シート'!AM475="ない",0,IF('３　回答貼付シート'!AM475="１～２日ある",1,IF('３　回答貼付シート'!AM475="３～５日ある",2,IF('３　回答貼付シート'!AM475="ほぼ毎日ある",3,))))</f>
        <v>0</v>
      </c>
      <c r="AL478" s="49">
        <f>'３　回答貼付シート'!$AN475</f>
        <v>0</v>
      </c>
      <c r="AM478" s="49" t="str">
        <f t="shared" si="54"/>
        <v/>
      </c>
      <c r="AN478" s="49" t="str">
        <f t="shared" si="55"/>
        <v/>
      </c>
      <c r="AO478" s="49" t="str">
        <f t="shared" si="56"/>
        <v/>
      </c>
      <c r="AP478" s="49" t="str">
        <f t="shared" si="57"/>
        <v/>
      </c>
      <c r="AQ478" s="49" t="str">
        <f t="shared" si="58"/>
        <v/>
      </c>
      <c r="AR478" t="str">
        <f t="shared" si="59"/>
        <v>0</v>
      </c>
      <c r="AT478" s="42"/>
    </row>
    <row r="479" spans="1:46">
      <c r="A479" s="49"/>
      <c r="B479" s="49">
        <f t="shared" si="53"/>
        <v>0</v>
      </c>
      <c r="C479" s="49">
        <f>IF('３　回答貼付シート'!$F476&lt;&gt;0,VLOOKUP('３　回答貼付シート'!$F476,$AR$2048:$AS$2054,2,FALSE),0)</f>
        <v>0</v>
      </c>
      <c r="D479" s="49">
        <f>IF('３　回答貼付シート'!$G476&lt;&gt;0,VLOOKUP(('３　回答貼付シート'!$G476), $AR$2048:$AS$2054,2,FALSE),0)</f>
        <v>0</v>
      </c>
      <c r="E479" s="49">
        <f>'３　回答貼付シート'!$H476</f>
        <v>0</v>
      </c>
      <c r="F479" s="49">
        <f>IF(E479=0,0,VLOOKUP($B479,'２　情報入力シート'!$A$2:$E$2049,5))</f>
        <v>0</v>
      </c>
      <c r="G479" s="49">
        <f>IF('３　回答貼付シート'!I476="ない",0,IF('３　回答貼付シート'!I476="１～２日ある",1,IF('３　回答貼付シート'!I476="３～５日ある",2,IF('３　回答貼付シート'!I476="ほぼ毎日ある",3,))))</f>
        <v>0</v>
      </c>
      <c r="H479" s="49">
        <f>IF('３　回答貼付シート'!J476="ない",0,IF('３　回答貼付シート'!J476="１～２日ある",1,IF('３　回答貼付シート'!J476="３～５日ある",2,IF('３　回答貼付シート'!J476="ほぼ毎日ある",3,))))</f>
        <v>0</v>
      </c>
      <c r="I479" s="49">
        <f>IF('３　回答貼付シート'!K476="ない",0,IF('３　回答貼付シート'!K476="１～２日ある",1,IF('３　回答貼付シート'!K476="３～５日ある",2,IF('３　回答貼付シート'!K476="ほぼ毎日ある",3,))))</f>
        <v>0</v>
      </c>
      <c r="J479" s="49">
        <f>IF('３　回答貼付シート'!L476="ない",0,IF('３　回答貼付シート'!L476="１～２日ある",1,IF('３　回答貼付シート'!L476="３～５日ある",2,IF('３　回答貼付シート'!L476="ほぼ毎日ある",3,))))</f>
        <v>0</v>
      </c>
      <c r="K479" s="49">
        <f>IF('３　回答貼付シート'!M476="ない",0,IF('３　回答貼付シート'!M476="１～２日ある",1,IF('３　回答貼付シート'!M476="３～５日ある",2,IF('３　回答貼付シート'!M476="ほぼ毎日ある",3,))))</f>
        <v>0</v>
      </c>
      <c r="L479" s="49">
        <f>IF('３　回答貼付シート'!N476="ない",0,IF('３　回答貼付シート'!N476="１～２日ある",1,IF('３　回答貼付シート'!N476="３～５日ある",2,IF('３　回答貼付シート'!N476="ほぼ毎日ある",3,))))</f>
        <v>0</v>
      </c>
      <c r="M479" s="49">
        <f>IF('３　回答貼付シート'!O476="ない",0,IF('３　回答貼付シート'!O476="１～２日ある",1,IF('３　回答貼付シート'!O476="３～５日ある",2,IF('３　回答貼付シート'!O476="ほぼ毎日ある",3,))))</f>
        <v>0</v>
      </c>
      <c r="N479" s="49">
        <f>IF('３　回答貼付シート'!P476="ない",0,IF('３　回答貼付シート'!P476="１～２日ある",1,IF('３　回答貼付シート'!P476="３～５日ある",2,IF('３　回答貼付シート'!P476="ほぼ毎日ある",3,))))</f>
        <v>0</v>
      </c>
      <c r="O479" s="49">
        <f>IF('３　回答貼付シート'!Q476="ない",0,IF('３　回答貼付シート'!Q476="１～２日ある",1,IF('３　回答貼付シート'!Q476="３～５日ある",2,IF('３　回答貼付シート'!Q476="ほぼ毎日ある",3,))))</f>
        <v>0</v>
      </c>
      <c r="P479" s="49">
        <f>IF('３　回答貼付シート'!R476="ない",0,IF('３　回答貼付シート'!R476="１～２日ある",1,IF('３　回答貼付シート'!R476="３～５日ある",2,IF('３　回答貼付シート'!R476="ほぼ毎日ある",3,))))</f>
        <v>0</v>
      </c>
      <c r="Q479" s="49">
        <f>IF('３　回答貼付シート'!S476="ない",0,IF('３　回答貼付シート'!S476="１～２日ある",1,IF('３　回答貼付シート'!S476="３～５日ある",2,IF('３　回答貼付シート'!S476="ほぼ毎日ある",3,))))</f>
        <v>0</v>
      </c>
      <c r="R479" s="49">
        <f>IF('３　回答貼付シート'!T476="ない",0,IF('３　回答貼付シート'!T476="１～２日ある",1,IF('３　回答貼付シート'!T476="３～５日ある",2,IF('３　回答貼付シート'!T476="ほぼ毎日ある",3,))))</f>
        <v>0</v>
      </c>
      <c r="S479" s="49">
        <f>IF('３　回答貼付シート'!U476="ない",0,IF('３　回答貼付シート'!U476="１～２日ある",1,IF('３　回答貼付シート'!U476="３～５日ある",2,IF('３　回答貼付シート'!U476="ほぼ毎日ある",3,))))</f>
        <v>0</v>
      </c>
      <c r="T479" s="49">
        <f>IF('３　回答貼付シート'!V476="ない",0,IF('３　回答貼付シート'!V476="１～２日ある",1,IF('３　回答貼付シート'!V476="３～５日ある",2,IF('３　回答貼付シート'!V476="ほぼ毎日ある",3,))))</f>
        <v>0</v>
      </c>
      <c r="U479" s="49">
        <f>IF('３　回答貼付シート'!W476="ない",0,IF('３　回答貼付シート'!W476="１～２日ある",1,IF('３　回答貼付シート'!W476="３～５日ある",2,IF('３　回答貼付シート'!W476="ほぼ毎日ある",3,))))</f>
        <v>0</v>
      </c>
      <c r="V479" s="49">
        <f>IF('３　回答貼付シート'!X476="ない",0,IF('３　回答貼付シート'!X476="１～２日ある",1,IF('３　回答貼付シート'!X476="３～５日ある",2,IF('３　回答貼付シート'!X476="ほぼ毎日ある",3,))))</f>
        <v>0</v>
      </c>
      <c r="W479" s="49">
        <f>IF('３　回答貼付シート'!Y476="ない",0,IF('３　回答貼付シート'!Y476="１～２日ある",1,IF('３　回答貼付シート'!Y476="３～５日ある",2,IF('３　回答貼付シート'!Y476="ほぼ毎日ある",3,))))</f>
        <v>0</v>
      </c>
      <c r="X479" s="49">
        <f>IF('３　回答貼付シート'!Z476="ない",0,IF('３　回答貼付シート'!Z476="１～２日ある",1,IF('３　回答貼付シート'!Z476="３～５日ある",2,IF('３　回答貼付シート'!Z476="ほぼ毎日ある",3,))))</f>
        <v>0</v>
      </c>
      <c r="Y479" s="49">
        <f>IF('３　回答貼付シート'!AA476="ない",0,IF('３　回答貼付シート'!AA476="１～２日ある",1,IF('３　回答貼付シート'!AA476="３～５日ある",2,IF('３　回答貼付シート'!AA476="ほぼ毎日ある",3,))))</f>
        <v>0</v>
      </c>
      <c r="Z479" s="49">
        <f>IF('３　回答貼付シート'!AB476="ない",0,IF('３　回答貼付シート'!AB476="１～２日ある",1,IF('３　回答貼付シート'!AB476="３～５日ある",2,IF('３　回答貼付シート'!AB476="ほぼ毎日ある",3,))))</f>
        <v>0</v>
      </c>
      <c r="AA479" s="49">
        <f>IF('３　回答貼付シート'!AC476="ない",0,IF('３　回答貼付シート'!AC476="１～２日ある",1,IF('３　回答貼付シート'!AC476="３～５日ある",2,IF('３　回答貼付シート'!AC476="ほぼ毎日ある",3,))))</f>
        <v>0</v>
      </c>
      <c r="AB479" s="49">
        <f>IF('３　回答貼付シート'!AD476="ない",0,IF('３　回答貼付シート'!AD476="１～２日ある",1,IF('３　回答貼付シート'!AD476="３～５日ある",2,IF('３　回答貼付シート'!AD476="ほぼ毎日ある",3,))))</f>
        <v>0</v>
      </c>
      <c r="AC479" s="49">
        <f>IF('３　回答貼付シート'!AE476="ない",0,IF('３　回答貼付シート'!AE476="１～２日ある",1,IF('３　回答貼付シート'!AE476="３～５日ある",2,IF('３　回答貼付シート'!AE476="ほぼ毎日ある",3,))))</f>
        <v>0</v>
      </c>
      <c r="AD479" s="49">
        <f>IF('３　回答貼付シート'!AF476="ない",0,IF('３　回答貼付シート'!AF476="１～２日ある",1,IF('３　回答貼付シート'!AF476="３～５日ある",2,IF('３　回答貼付シート'!AF476="ほぼ毎日ある",3,))))</f>
        <v>0</v>
      </c>
      <c r="AE479" s="49">
        <f>IF('３　回答貼付シート'!AG476="ない",0,IF('３　回答貼付シート'!AG476="１～２日ある",1,IF('３　回答貼付シート'!AG476="３～５日ある",2,IF('３　回答貼付シート'!AG476="ほぼ毎日ある",3,))))</f>
        <v>0</v>
      </c>
      <c r="AF479" s="49">
        <f>IF('３　回答貼付シート'!AH476="ない",0,IF('３　回答貼付シート'!AH476="１～２日ある",1,IF('３　回答貼付シート'!AH476="３～５日ある",2,IF('３　回答貼付シート'!AH476="ほぼ毎日ある",3,))))</f>
        <v>0</v>
      </c>
      <c r="AG479" s="49">
        <f>IF('３　回答貼付シート'!AI476="ない",0,IF('３　回答貼付シート'!AI476="１～２日ある",1,IF('３　回答貼付シート'!AI476="３～５日ある",2,IF('３　回答貼付シート'!AI476="ほぼ毎日ある",3,))))</f>
        <v>0</v>
      </c>
      <c r="AH479" s="49">
        <f>IF('３　回答貼付シート'!AJ476="ない",0,IF('３　回答貼付シート'!AJ476="１～２日ある",1,IF('３　回答貼付シート'!AJ476="３～５日ある",2,IF('３　回答貼付シート'!AJ476="ほぼ毎日ある",3,))))</f>
        <v>0</v>
      </c>
      <c r="AI479" s="49">
        <f>IF('３　回答貼付シート'!AK476="ない",0,IF('３　回答貼付シート'!AK476="１～２日ある",1,IF('３　回答貼付シート'!AK476="３～５日ある",2,IF('３　回答貼付シート'!AK476="ほぼ毎日ある",3,))))</f>
        <v>0</v>
      </c>
      <c r="AJ479" s="49">
        <f>IF('３　回答貼付シート'!AL476="ない",0,IF('３　回答貼付シート'!AL476="１～２日ある",1,IF('３　回答貼付シート'!AL476="３～５日ある",2,IF('３　回答貼付シート'!AL476="ほぼ毎日ある",3,))))</f>
        <v>0</v>
      </c>
      <c r="AK479" s="49">
        <f>IF('３　回答貼付シート'!AM476="ない",0,IF('３　回答貼付シート'!AM476="１～２日ある",1,IF('３　回答貼付シート'!AM476="３～５日ある",2,IF('３　回答貼付シート'!AM476="ほぼ毎日ある",3,))))</f>
        <v>0</v>
      </c>
      <c r="AL479" s="49">
        <f>'３　回答貼付シート'!$AN476</f>
        <v>0</v>
      </c>
      <c r="AM479" s="49" t="str">
        <f t="shared" si="54"/>
        <v/>
      </c>
      <c r="AN479" s="49" t="str">
        <f t="shared" si="55"/>
        <v/>
      </c>
      <c r="AO479" s="49" t="str">
        <f t="shared" si="56"/>
        <v/>
      </c>
      <c r="AP479" s="49" t="str">
        <f t="shared" si="57"/>
        <v/>
      </c>
      <c r="AQ479" s="49" t="str">
        <f t="shared" si="58"/>
        <v/>
      </c>
      <c r="AR479" t="str">
        <f t="shared" si="59"/>
        <v>0</v>
      </c>
      <c r="AT479" s="42"/>
    </row>
    <row r="480" spans="1:46">
      <c r="A480" s="49"/>
      <c r="B480" s="49">
        <f t="shared" si="53"/>
        <v>0</v>
      </c>
      <c r="C480" s="49">
        <f>IF('３　回答貼付シート'!$F477&lt;&gt;0,VLOOKUP('３　回答貼付シート'!$F477,$AR$2048:$AS$2054,2,FALSE),0)</f>
        <v>0</v>
      </c>
      <c r="D480" s="49">
        <f>IF('３　回答貼付シート'!$G477&lt;&gt;0,VLOOKUP(('３　回答貼付シート'!$G477), $AR$2048:$AS$2054,2,FALSE),0)</f>
        <v>0</v>
      </c>
      <c r="E480" s="49">
        <f>'３　回答貼付シート'!$H477</f>
        <v>0</v>
      </c>
      <c r="F480" s="49">
        <f>IF(E480=0,0,VLOOKUP($B480,'２　情報入力シート'!$A$2:$E$2049,5))</f>
        <v>0</v>
      </c>
      <c r="G480" s="49">
        <f>IF('３　回答貼付シート'!I477="ない",0,IF('３　回答貼付シート'!I477="１～２日ある",1,IF('３　回答貼付シート'!I477="３～５日ある",2,IF('３　回答貼付シート'!I477="ほぼ毎日ある",3,))))</f>
        <v>0</v>
      </c>
      <c r="H480" s="49">
        <f>IF('３　回答貼付シート'!J477="ない",0,IF('３　回答貼付シート'!J477="１～２日ある",1,IF('３　回答貼付シート'!J477="３～５日ある",2,IF('３　回答貼付シート'!J477="ほぼ毎日ある",3,))))</f>
        <v>0</v>
      </c>
      <c r="I480" s="49">
        <f>IF('３　回答貼付シート'!K477="ない",0,IF('３　回答貼付シート'!K477="１～２日ある",1,IF('３　回答貼付シート'!K477="３～５日ある",2,IF('３　回答貼付シート'!K477="ほぼ毎日ある",3,))))</f>
        <v>0</v>
      </c>
      <c r="J480" s="49">
        <f>IF('３　回答貼付シート'!L477="ない",0,IF('３　回答貼付シート'!L477="１～２日ある",1,IF('３　回答貼付シート'!L477="３～５日ある",2,IF('３　回答貼付シート'!L477="ほぼ毎日ある",3,))))</f>
        <v>0</v>
      </c>
      <c r="K480" s="49">
        <f>IF('３　回答貼付シート'!M477="ない",0,IF('３　回答貼付シート'!M477="１～２日ある",1,IF('３　回答貼付シート'!M477="３～５日ある",2,IF('３　回答貼付シート'!M477="ほぼ毎日ある",3,))))</f>
        <v>0</v>
      </c>
      <c r="L480" s="49">
        <f>IF('３　回答貼付シート'!N477="ない",0,IF('３　回答貼付シート'!N477="１～２日ある",1,IF('３　回答貼付シート'!N477="３～５日ある",2,IF('３　回答貼付シート'!N477="ほぼ毎日ある",3,))))</f>
        <v>0</v>
      </c>
      <c r="M480" s="49">
        <f>IF('３　回答貼付シート'!O477="ない",0,IF('３　回答貼付シート'!O477="１～２日ある",1,IF('３　回答貼付シート'!O477="３～５日ある",2,IF('３　回答貼付シート'!O477="ほぼ毎日ある",3,))))</f>
        <v>0</v>
      </c>
      <c r="N480" s="49">
        <f>IF('３　回答貼付シート'!P477="ない",0,IF('３　回答貼付シート'!P477="１～２日ある",1,IF('３　回答貼付シート'!P477="３～５日ある",2,IF('３　回答貼付シート'!P477="ほぼ毎日ある",3,))))</f>
        <v>0</v>
      </c>
      <c r="O480" s="49">
        <f>IF('３　回答貼付シート'!Q477="ない",0,IF('３　回答貼付シート'!Q477="１～２日ある",1,IF('３　回答貼付シート'!Q477="３～５日ある",2,IF('３　回答貼付シート'!Q477="ほぼ毎日ある",3,))))</f>
        <v>0</v>
      </c>
      <c r="P480" s="49">
        <f>IF('３　回答貼付シート'!R477="ない",0,IF('３　回答貼付シート'!R477="１～２日ある",1,IF('３　回答貼付シート'!R477="３～５日ある",2,IF('３　回答貼付シート'!R477="ほぼ毎日ある",3,))))</f>
        <v>0</v>
      </c>
      <c r="Q480" s="49">
        <f>IF('３　回答貼付シート'!S477="ない",0,IF('３　回答貼付シート'!S477="１～２日ある",1,IF('３　回答貼付シート'!S477="３～５日ある",2,IF('３　回答貼付シート'!S477="ほぼ毎日ある",3,))))</f>
        <v>0</v>
      </c>
      <c r="R480" s="49">
        <f>IF('３　回答貼付シート'!T477="ない",0,IF('３　回答貼付シート'!T477="１～２日ある",1,IF('３　回答貼付シート'!T477="３～５日ある",2,IF('３　回答貼付シート'!T477="ほぼ毎日ある",3,))))</f>
        <v>0</v>
      </c>
      <c r="S480" s="49">
        <f>IF('３　回答貼付シート'!U477="ない",0,IF('３　回答貼付シート'!U477="１～２日ある",1,IF('３　回答貼付シート'!U477="３～５日ある",2,IF('３　回答貼付シート'!U477="ほぼ毎日ある",3,))))</f>
        <v>0</v>
      </c>
      <c r="T480" s="49">
        <f>IF('３　回答貼付シート'!V477="ない",0,IF('３　回答貼付シート'!V477="１～２日ある",1,IF('３　回答貼付シート'!V477="３～５日ある",2,IF('３　回答貼付シート'!V477="ほぼ毎日ある",3,))))</f>
        <v>0</v>
      </c>
      <c r="U480" s="49">
        <f>IF('３　回答貼付シート'!W477="ない",0,IF('３　回答貼付シート'!W477="１～２日ある",1,IF('３　回答貼付シート'!W477="３～５日ある",2,IF('３　回答貼付シート'!W477="ほぼ毎日ある",3,))))</f>
        <v>0</v>
      </c>
      <c r="V480" s="49">
        <f>IF('３　回答貼付シート'!X477="ない",0,IF('３　回答貼付シート'!X477="１～２日ある",1,IF('３　回答貼付シート'!X477="３～５日ある",2,IF('３　回答貼付シート'!X477="ほぼ毎日ある",3,))))</f>
        <v>0</v>
      </c>
      <c r="W480" s="49">
        <f>IF('３　回答貼付シート'!Y477="ない",0,IF('３　回答貼付シート'!Y477="１～２日ある",1,IF('３　回答貼付シート'!Y477="３～５日ある",2,IF('３　回答貼付シート'!Y477="ほぼ毎日ある",3,))))</f>
        <v>0</v>
      </c>
      <c r="X480" s="49">
        <f>IF('３　回答貼付シート'!Z477="ない",0,IF('３　回答貼付シート'!Z477="１～２日ある",1,IF('３　回答貼付シート'!Z477="３～５日ある",2,IF('３　回答貼付シート'!Z477="ほぼ毎日ある",3,))))</f>
        <v>0</v>
      </c>
      <c r="Y480" s="49">
        <f>IF('３　回答貼付シート'!AA477="ない",0,IF('３　回答貼付シート'!AA477="１～２日ある",1,IF('３　回答貼付シート'!AA477="３～５日ある",2,IF('３　回答貼付シート'!AA477="ほぼ毎日ある",3,))))</f>
        <v>0</v>
      </c>
      <c r="Z480" s="49">
        <f>IF('３　回答貼付シート'!AB477="ない",0,IF('３　回答貼付シート'!AB477="１～２日ある",1,IF('３　回答貼付シート'!AB477="３～５日ある",2,IF('３　回答貼付シート'!AB477="ほぼ毎日ある",3,))))</f>
        <v>0</v>
      </c>
      <c r="AA480" s="49">
        <f>IF('３　回答貼付シート'!AC477="ない",0,IF('３　回答貼付シート'!AC477="１～２日ある",1,IF('３　回答貼付シート'!AC477="３～５日ある",2,IF('３　回答貼付シート'!AC477="ほぼ毎日ある",3,))))</f>
        <v>0</v>
      </c>
      <c r="AB480" s="49">
        <f>IF('３　回答貼付シート'!AD477="ない",0,IF('３　回答貼付シート'!AD477="１～２日ある",1,IF('３　回答貼付シート'!AD477="３～５日ある",2,IF('３　回答貼付シート'!AD477="ほぼ毎日ある",3,))))</f>
        <v>0</v>
      </c>
      <c r="AC480" s="49">
        <f>IF('３　回答貼付シート'!AE477="ない",0,IF('３　回答貼付シート'!AE477="１～２日ある",1,IF('３　回答貼付シート'!AE477="３～５日ある",2,IF('３　回答貼付シート'!AE477="ほぼ毎日ある",3,))))</f>
        <v>0</v>
      </c>
      <c r="AD480" s="49">
        <f>IF('３　回答貼付シート'!AF477="ない",0,IF('３　回答貼付シート'!AF477="１～２日ある",1,IF('３　回答貼付シート'!AF477="３～５日ある",2,IF('３　回答貼付シート'!AF477="ほぼ毎日ある",3,))))</f>
        <v>0</v>
      </c>
      <c r="AE480" s="49">
        <f>IF('３　回答貼付シート'!AG477="ない",0,IF('３　回答貼付シート'!AG477="１～２日ある",1,IF('３　回答貼付シート'!AG477="３～５日ある",2,IF('３　回答貼付シート'!AG477="ほぼ毎日ある",3,))))</f>
        <v>0</v>
      </c>
      <c r="AF480" s="49">
        <f>IF('３　回答貼付シート'!AH477="ない",0,IF('３　回答貼付シート'!AH477="１～２日ある",1,IF('３　回答貼付シート'!AH477="３～５日ある",2,IF('３　回答貼付シート'!AH477="ほぼ毎日ある",3,))))</f>
        <v>0</v>
      </c>
      <c r="AG480" s="49">
        <f>IF('３　回答貼付シート'!AI477="ない",0,IF('３　回答貼付シート'!AI477="１～２日ある",1,IF('３　回答貼付シート'!AI477="３～５日ある",2,IF('３　回答貼付シート'!AI477="ほぼ毎日ある",3,))))</f>
        <v>0</v>
      </c>
      <c r="AH480" s="49">
        <f>IF('３　回答貼付シート'!AJ477="ない",0,IF('３　回答貼付シート'!AJ477="１～２日ある",1,IF('３　回答貼付シート'!AJ477="３～５日ある",2,IF('３　回答貼付シート'!AJ477="ほぼ毎日ある",3,))))</f>
        <v>0</v>
      </c>
      <c r="AI480" s="49">
        <f>IF('３　回答貼付シート'!AK477="ない",0,IF('３　回答貼付シート'!AK477="１～２日ある",1,IF('３　回答貼付シート'!AK477="３～５日ある",2,IF('３　回答貼付シート'!AK477="ほぼ毎日ある",3,))))</f>
        <v>0</v>
      </c>
      <c r="AJ480" s="49">
        <f>IF('３　回答貼付シート'!AL477="ない",0,IF('３　回答貼付シート'!AL477="１～２日ある",1,IF('３　回答貼付シート'!AL477="３～５日ある",2,IF('３　回答貼付シート'!AL477="ほぼ毎日ある",3,))))</f>
        <v>0</v>
      </c>
      <c r="AK480" s="49">
        <f>IF('３　回答貼付シート'!AM477="ない",0,IF('３　回答貼付シート'!AM477="１～２日ある",1,IF('３　回答貼付シート'!AM477="３～５日ある",2,IF('３　回答貼付シート'!AM477="ほぼ毎日ある",3,))))</f>
        <v>0</v>
      </c>
      <c r="AL480" s="49">
        <f>'３　回答貼付シート'!$AN477</f>
        <v>0</v>
      </c>
      <c r="AM480" s="49" t="str">
        <f t="shared" si="54"/>
        <v/>
      </c>
      <c r="AN480" s="49" t="str">
        <f t="shared" si="55"/>
        <v/>
      </c>
      <c r="AO480" s="49" t="str">
        <f t="shared" si="56"/>
        <v/>
      </c>
      <c r="AP480" s="49" t="str">
        <f t="shared" si="57"/>
        <v/>
      </c>
      <c r="AQ480" s="49" t="str">
        <f t="shared" si="58"/>
        <v/>
      </c>
      <c r="AR480" t="str">
        <f t="shared" si="59"/>
        <v>0</v>
      </c>
      <c r="AT480" s="42"/>
    </row>
    <row r="481" spans="1:46">
      <c r="A481" s="49"/>
      <c r="B481" s="49">
        <f t="shared" si="53"/>
        <v>0</v>
      </c>
      <c r="C481" s="49">
        <f>IF('３　回答貼付シート'!$F478&lt;&gt;0,VLOOKUP('３　回答貼付シート'!$F478,$AR$2048:$AS$2054,2,FALSE),0)</f>
        <v>0</v>
      </c>
      <c r="D481" s="49">
        <f>IF('３　回答貼付シート'!$G478&lt;&gt;0,VLOOKUP(('３　回答貼付シート'!$G478), $AR$2048:$AS$2054,2,FALSE),0)</f>
        <v>0</v>
      </c>
      <c r="E481" s="49">
        <f>'３　回答貼付シート'!$H478</f>
        <v>0</v>
      </c>
      <c r="F481" s="49">
        <f>IF(E481=0,0,VLOOKUP($B481,'２　情報入力シート'!$A$2:$E$2049,5))</f>
        <v>0</v>
      </c>
      <c r="G481" s="49">
        <f>IF('３　回答貼付シート'!I478="ない",0,IF('３　回答貼付シート'!I478="１～２日ある",1,IF('３　回答貼付シート'!I478="３～５日ある",2,IF('３　回答貼付シート'!I478="ほぼ毎日ある",3,))))</f>
        <v>0</v>
      </c>
      <c r="H481" s="49">
        <f>IF('３　回答貼付シート'!J478="ない",0,IF('３　回答貼付シート'!J478="１～２日ある",1,IF('３　回答貼付シート'!J478="３～５日ある",2,IF('３　回答貼付シート'!J478="ほぼ毎日ある",3,))))</f>
        <v>0</v>
      </c>
      <c r="I481" s="49">
        <f>IF('３　回答貼付シート'!K478="ない",0,IF('３　回答貼付シート'!K478="１～２日ある",1,IF('３　回答貼付シート'!K478="３～５日ある",2,IF('３　回答貼付シート'!K478="ほぼ毎日ある",3,))))</f>
        <v>0</v>
      </c>
      <c r="J481" s="49">
        <f>IF('３　回答貼付シート'!L478="ない",0,IF('３　回答貼付シート'!L478="１～２日ある",1,IF('３　回答貼付シート'!L478="３～５日ある",2,IF('３　回答貼付シート'!L478="ほぼ毎日ある",3,))))</f>
        <v>0</v>
      </c>
      <c r="K481" s="49">
        <f>IF('３　回答貼付シート'!M478="ない",0,IF('３　回答貼付シート'!M478="１～２日ある",1,IF('３　回答貼付シート'!M478="３～５日ある",2,IF('３　回答貼付シート'!M478="ほぼ毎日ある",3,))))</f>
        <v>0</v>
      </c>
      <c r="L481" s="49">
        <f>IF('３　回答貼付シート'!N478="ない",0,IF('３　回答貼付シート'!N478="１～２日ある",1,IF('３　回答貼付シート'!N478="３～５日ある",2,IF('３　回答貼付シート'!N478="ほぼ毎日ある",3,))))</f>
        <v>0</v>
      </c>
      <c r="M481" s="49">
        <f>IF('３　回答貼付シート'!O478="ない",0,IF('３　回答貼付シート'!O478="１～２日ある",1,IF('３　回答貼付シート'!O478="３～５日ある",2,IF('３　回答貼付シート'!O478="ほぼ毎日ある",3,))))</f>
        <v>0</v>
      </c>
      <c r="N481" s="49">
        <f>IF('３　回答貼付シート'!P478="ない",0,IF('３　回答貼付シート'!P478="１～２日ある",1,IF('３　回答貼付シート'!P478="３～５日ある",2,IF('３　回答貼付シート'!P478="ほぼ毎日ある",3,))))</f>
        <v>0</v>
      </c>
      <c r="O481" s="49">
        <f>IF('３　回答貼付シート'!Q478="ない",0,IF('３　回答貼付シート'!Q478="１～２日ある",1,IF('３　回答貼付シート'!Q478="３～５日ある",2,IF('３　回答貼付シート'!Q478="ほぼ毎日ある",3,))))</f>
        <v>0</v>
      </c>
      <c r="P481" s="49">
        <f>IF('３　回答貼付シート'!R478="ない",0,IF('３　回答貼付シート'!R478="１～２日ある",1,IF('３　回答貼付シート'!R478="３～５日ある",2,IF('３　回答貼付シート'!R478="ほぼ毎日ある",3,))))</f>
        <v>0</v>
      </c>
      <c r="Q481" s="49">
        <f>IF('３　回答貼付シート'!S478="ない",0,IF('３　回答貼付シート'!S478="１～２日ある",1,IF('３　回答貼付シート'!S478="３～５日ある",2,IF('３　回答貼付シート'!S478="ほぼ毎日ある",3,))))</f>
        <v>0</v>
      </c>
      <c r="R481" s="49">
        <f>IF('３　回答貼付シート'!T478="ない",0,IF('３　回答貼付シート'!T478="１～２日ある",1,IF('３　回答貼付シート'!T478="３～５日ある",2,IF('３　回答貼付シート'!T478="ほぼ毎日ある",3,))))</f>
        <v>0</v>
      </c>
      <c r="S481" s="49">
        <f>IF('３　回答貼付シート'!U478="ない",0,IF('３　回答貼付シート'!U478="１～２日ある",1,IF('３　回答貼付シート'!U478="３～５日ある",2,IF('３　回答貼付シート'!U478="ほぼ毎日ある",3,))))</f>
        <v>0</v>
      </c>
      <c r="T481" s="49">
        <f>IF('３　回答貼付シート'!V478="ない",0,IF('３　回答貼付シート'!V478="１～２日ある",1,IF('３　回答貼付シート'!V478="３～５日ある",2,IF('３　回答貼付シート'!V478="ほぼ毎日ある",3,))))</f>
        <v>0</v>
      </c>
      <c r="U481" s="49">
        <f>IF('３　回答貼付シート'!W478="ない",0,IF('３　回答貼付シート'!W478="１～２日ある",1,IF('３　回答貼付シート'!W478="３～５日ある",2,IF('３　回答貼付シート'!W478="ほぼ毎日ある",3,))))</f>
        <v>0</v>
      </c>
      <c r="V481" s="49">
        <f>IF('３　回答貼付シート'!X478="ない",0,IF('３　回答貼付シート'!X478="１～２日ある",1,IF('３　回答貼付シート'!X478="３～５日ある",2,IF('３　回答貼付シート'!X478="ほぼ毎日ある",3,))))</f>
        <v>0</v>
      </c>
      <c r="W481" s="49">
        <f>IF('３　回答貼付シート'!Y478="ない",0,IF('３　回答貼付シート'!Y478="１～２日ある",1,IF('３　回答貼付シート'!Y478="３～５日ある",2,IF('３　回答貼付シート'!Y478="ほぼ毎日ある",3,))))</f>
        <v>0</v>
      </c>
      <c r="X481" s="49">
        <f>IF('３　回答貼付シート'!Z478="ない",0,IF('３　回答貼付シート'!Z478="１～２日ある",1,IF('３　回答貼付シート'!Z478="３～５日ある",2,IF('３　回答貼付シート'!Z478="ほぼ毎日ある",3,))))</f>
        <v>0</v>
      </c>
      <c r="Y481" s="49">
        <f>IF('３　回答貼付シート'!AA478="ない",0,IF('３　回答貼付シート'!AA478="１～２日ある",1,IF('３　回答貼付シート'!AA478="３～５日ある",2,IF('３　回答貼付シート'!AA478="ほぼ毎日ある",3,))))</f>
        <v>0</v>
      </c>
      <c r="Z481" s="49">
        <f>IF('３　回答貼付シート'!AB478="ない",0,IF('３　回答貼付シート'!AB478="１～２日ある",1,IF('３　回答貼付シート'!AB478="３～５日ある",2,IF('３　回答貼付シート'!AB478="ほぼ毎日ある",3,))))</f>
        <v>0</v>
      </c>
      <c r="AA481" s="49">
        <f>IF('３　回答貼付シート'!AC478="ない",0,IF('３　回答貼付シート'!AC478="１～２日ある",1,IF('３　回答貼付シート'!AC478="３～５日ある",2,IF('３　回答貼付シート'!AC478="ほぼ毎日ある",3,))))</f>
        <v>0</v>
      </c>
      <c r="AB481" s="49">
        <f>IF('３　回答貼付シート'!AD478="ない",0,IF('３　回答貼付シート'!AD478="１～２日ある",1,IF('３　回答貼付シート'!AD478="３～５日ある",2,IF('３　回答貼付シート'!AD478="ほぼ毎日ある",3,))))</f>
        <v>0</v>
      </c>
      <c r="AC481" s="49">
        <f>IF('３　回答貼付シート'!AE478="ない",0,IF('３　回答貼付シート'!AE478="１～２日ある",1,IF('３　回答貼付シート'!AE478="３～５日ある",2,IF('３　回答貼付シート'!AE478="ほぼ毎日ある",3,))))</f>
        <v>0</v>
      </c>
      <c r="AD481" s="49">
        <f>IF('３　回答貼付シート'!AF478="ない",0,IF('３　回答貼付シート'!AF478="１～２日ある",1,IF('３　回答貼付シート'!AF478="３～５日ある",2,IF('３　回答貼付シート'!AF478="ほぼ毎日ある",3,))))</f>
        <v>0</v>
      </c>
      <c r="AE481" s="49">
        <f>IF('３　回答貼付シート'!AG478="ない",0,IF('３　回答貼付シート'!AG478="１～２日ある",1,IF('３　回答貼付シート'!AG478="３～５日ある",2,IF('３　回答貼付シート'!AG478="ほぼ毎日ある",3,))))</f>
        <v>0</v>
      </c>
      <c r="AF481" s="49">
        <f>IF('３　回答貼付シート'!AH478="ない",0,IF('３　回答貼付シート'!AH478="１～２日ある",1,IF('３　回答貼付シート'!AH478="３～５日ある",2,IF('３　回答貼付シート'!AH478="ほぼ毎日ある",3,))))</f>
        <v>0</v>
      </c>
      <c r="AG481" s="49">
        <f>IF('３　回答貼付シート'!AI478="ない",0,IF('３　回答貼付シート'!AI478="１～２日ある",1,IF('３　回答貼付シート'!AI478="３～５日ある",2,IF('３　回答貼付シート'!AI478="ほぼ毎日ある",3,))))</f>
        <v>0</v>
      </c>
      <c r="AH481" s="49">
        <f>IF('３　回答貼付シート'!AJ478="ない",0,IF('３　回答貼付シート'!AJ478="１～２日ある",1,IF('３　回答貼付シート'!AJ478="３～５日ある",2,IF('３　回答貼付シート'!AJ478="ほぼ毎日ある",3,))))</f>
        <v>0</v>
      </c>
      <c r="AI481" s="49">
        <f>IF('３　回答貼付シート'!AK478="ない",0,IF('３　回答貼付シート'!AK478="１～２日ある",1,IF('３　回答貼付シート'!AK478="３～５日ある",2,IF('３　回答貼付シート'!AK478="ほぼ毎日ある",3,))))</f>
        <v>0</v>
      </c>
      <c r="AJ481" s="49">
        <f>IF('３　回答貼付シート'!AL478="ない",0,IF('３　回答貼付シート'!AL478="１～２日ある",1,IF('３　回答貼付シート'!AL478="３～５日ある",2,IF('３　回答貼付シート'!AL478="ほぼ毎日ある",3,))))</f>
        <v>0</v>
      </c>
      <c r="AK481" s="49">
        <f>IF('３　回答貼付シート'!AM478="ない",0,IF('３　回答貼付シート'!AM478="１～２日ある",1,IF('３　回答貼付シート'!AM478="３～５日ある",2,IF('３　回答貼付シート'!AM478="ほぼ毎日ある",3,))))</f>
        <v>0</v>
      </c>
      <c r="AL481" s="49">
        <f>'３　回答貼付シート'!$AN478</f>
        <v>0</v>
      </c>
      <c r="AM481" s="49" t="str">
        <f t="shared" si="54"/>
        <v/>
      </c>
      <c r="AN481" s="49" t="str">
        <f t="shared" si="55"/>
        <v/>
      </c>
      <c r="AO481" s="49" t="str">
        <f t="shared" si="56"/>
        <v/>
      </c>
      <c r="AP481" s="49" t="str">
        <f t="shared" si="57"/>
        <v/>
      </c>
      <c r="AQ481" s="49" t="str">
        <f t="shared" si="58"/>
        <v/>
      </c>
      <c r="AR481" t="str">
        <f t="shared" si="59"/>
        <v>0</v>
      </c>
      <c r="AT481" s="42"/>
    </row>
    <row r="482" spans="1:46">
      <c r="A482" s="49"/>
      <c r="B482" s="49">
        <f t="shared" si="53"/>
        <v>0</v>
      </c>
      <c r="C482" s="49">
        <f>IF('３　回答貼付シート'!$F479&lt;&gt;0,VLOOKUP('３　回答貼付シート'!$F479,$AR$2048:$AS$2054,2,FALSE),0)</f>
        <v>0</v>
      </c>
      <c r="D482" s="49">
        <f>IF('３　回答貼付シート'!$G479&lt;&gt;0,VLOOKUP(('３　回答貼付シート'!$G479), $AR$2048:$AS$2054,2,FALSE),0)</f>
        <v>0</v>
      </c>
      <c r="E482" s="49">
        <f>'３　回答貼付シート'!$H479</f>
        <v>0</v>
      </c>
      <c r="F482" s="49">
        <f>IF(E482=0,0,VLOOKUP($B482,'２　情報入力シート'!$A$2:$E$2049,5))</f>
        <v>0</v>
      </c>
      <c r="G482" s="49">
        <f>IF('３　回答貼付シート'!I479="ない",0,IF('３　回答貼付シート'!I479="１～２日ある",1,IF('３　回答貼付シート'!I479="３～５日ある",2,IF('３　回答貼付シート'!I479="ほぼ毎日ある",3,))))</f>
        <v>0</v>
      </c>
      <c r="H482" s="49">
        <f>IF('３　回答貼付シート'!J479="ない",0,IF('３　回答貼付シート'!J479="１～２日ある",1,IF('３　回答貼付シート'!J479="３～５日ある",2,IF('３　回答貼付シート'!J479="ほぼ毎日ある",3,))))</f>
        <v>0</v>
      </c>
      <c r="I482" s="49">
        <f>IF('３　回答貼付シート'!K479="ない",0,IF('３　回答貼付シート'!K479="１～２日ある",1,IF('３　回答貼付シート'!K479="３～５日ある",2,IF('３　回答貼付シート'!K479="ほぼ毎日ある",3,))))</f>
        <v>0</v>
      </c>
      <c r="J482" s="49">
        <f>IF('３　回答貼付シート'!L479="ない",0,IF('３　回答貼付シート'!L479="１～２日ある",1,IF('３　回答貼付シート'!L479="３～５日ある",2,IF('３　回答貼付シート'!L479="ほぼ毎日ある",3,))))</f>
        <v>0</v>
      </c>
      <c r="K482" s="49">
        <f>IF('３　回答貼付シート'!M479="ない",0,IF('３　回答貼付シート'!M479="１～２日ある",1,IF('３　回答貼付シート'!M479="３～５日ある",2,IF('３　回答貼付シート'!M479="ほぼ毎日ある",3,))))</f>
        <v>0</v>
      </c>
      <c r="L482" s="49">
        <f>IF('３　回答貼付シート'!N479="ない",0,IF('３　回答貼付シート'!N479="１～２日ある",1,IF('３　回答貼付シート'!N479="３～５日ある",2,IF('３　回答貼付シート'!N479="ほぼ毎日ある",3,))))</f>
        <v>0</v>
      </c>
      <c r="M482" s="49">
        <f>IF('３　回答貼付シート'!O479="ない",0,IF('３　回答貼付シート'!O479="１～２日ある",1,IF('３　回答貼付シート'!O479="３～５日ある",2,IF('３　回答貼付シート'!O479="ほぼ毎日ある",3,))))</f>
        <v>0</v>
      </c>
      <c r="N482" s="49">
        <f>IF('３　回答貼付シート'!P479="ない",0,IF('３　回答貼付シート'!P479="１～２日ある",1,IF('３　回答貼付シート'!P479="３～５日ある",2,IF('３　回答貼付シート'!P479="ほぼ毎日ある",3,))))</f>
        <v>0</v>
      </c>
      <c r="O482" s="49">
        <f>IF('３　回答貼付シート'!Q479="ない",0,IF('３　回答貼付シート'!Q479="１～２日ある",1,IF('３　回答貼付シート'!Q479="３～５日ある",2,IF('３　回答貼付シート'!Q479="ほぼ毎日ある",3,))))</f>
        <v>0</v>
      </c>
      <c r="P482" s="49">
        <f>IF('３　回答貼付シート'!R479="ない",0,IF('３　回答貼付シート'!R479="１～２日ある",1,IF('３　回答貼付シート'!R479="３～５日ある",2,IF('３　回答貼付シート'!R479="ほぼ毎日ある",3,))))</f>
        <v>0</v>
      </c>
      <c r="Q482" s="49">
        <f>IF('３　回答貼付シート'!S479="ない",0,IF('３　回答貼付シート'!S479="１～２日ある",1,IF('３　回答貼付シート'!S479="３～５日ある",2,IF('３　回答貼付シート'!S479="ほぼ毎日ある",3,))))</f>
        <v>0</v>
      </c>
      <c r="R482" s="49">
        <f>IF('３　回答貼付シート'!T479="ない",0,IF('３　回答貼付シート'!T479="１～２日ある",1,IF('３　回答貼付シート'!T479="３～５日ある",2,IF('３　回答貼付シート'!T479="ほぼ毎日ある",3,))))</f>
        <v>0</v>
      </c>
      <c r="S482" s="49">
        <f>IF('３　回答貼付シート'!U479="ない",0,IF('３　回答貼付シート'!U479="１～２日ある",1,IF('３　回答貼付シート'!U479="３～５日ある",2,IF('３　回答貼付シート'!U479="ほぼ毎日ある",3,))))</f>
        <v>0</v>
      </c>
      <c r="T482" s="49">
        <f>IF('３　回答貼付シート'!V479="ない",0,IF('３　回答貼付シート'!V479="１～２日ある",1,IF('３　回答貼付シート'!V479="３～５日ある",2,IF('３　回答貼付シート'!V479="ほぼ毎日ある",3,))))</f>
        <v>0</v>
      </c>
      <c r="U482" s="49">
        <f>IF('３　回答貼付シート'!W479="ない",0,IF('３　回答貼付シート'!W479="１～２日ある",1,IF('３　回答貼付シート'!W479="３～５日ある",2,IF('３　回答貼付シート'!W479="ほぼ毎日ある",3,))))</f>
        <v>0</v>
      </c>
      <c r="V482" s="49">
        <f>IF('３　回答貼付シート'!X479="ない",0,IF('３　回答貼付シート'!X479="１～２日ある",1,IF('３　回答貼付シート'!X479="３～５日ある",2,IF('３　回答貼付シート'!X479="ほぼ毎日ある",3,))))</f>
        <v>0</v>
      </c>
      <c r="W482" s="49">
        <f>IF('３　回答貼付シート'!Y479="ない",0,IF('３　回答貼付シート'!Y479="１～２日ある",1,IF('３　回答貼付シート'!Y479="３～５日ある",2,IF('３　回答貼付シート'!Y479="ほぼ毎日ある",3,))))</f>
        <v>0</v>
      </c>
      <c r="X482" s="49">
        <f>IF('３　回答貼付シート'!Z479="ない",0,IF('３　回答貼付シート'!Z479="１～２日ある",1,IF('３　回答貼付シート'!Z479="３～５日ある",2,IF('３　回答貼付シート'!Z479="ほぼ毎日ある",3,))))</f>
        <v>0</v>
      </c>
      <c r="Y482" s="49">
        <f>IF('３　回答貼付シート'!AA479="ない",0,IF('３　回答貼付シート'!AA479="１～２日ある",1,IF('３　回答貼付シート'!AA479="３～５日ある",2,IF('３　回答貼付シート'!AA479="ほぼ毎日ある",3,))))</f>
        <v>0</v>
      </c>
      <c r="Z482" s="49">
        <f>IF('３　回答貼付シート'!AB479="ない",0,IF('３　回答貼付シート'!AB479="１～２日ある",1,IF('３　回答貼付シート'!AB479="３～５日ある",2,IF('３　回答貼付シート'!AB479="ほぼ毎日ある",3,))))</f>
        <v>0</v>
      </c>
      <c r="AA482" s="49">
        <f>IF('３　回答貼付シート'!AC479="ない",0,IF('３　回答貼付シート'!AC479="１～２日ある",1,IF('３　回答貼付シート'!AC479="３～５日ある",2,IF('３　回答貼付シート'!AC479="ほぼ毎日ある",3,))))</f>
        <v>0</v>
      </c>
      <c r="AB482" s="49">
        <f>IF('３　回答貼付シート'!AD479="ない",0,IF('３　回答貼付シート'!AD479="１～２日ある",1,IF('３　回答貼付シート'!AD479="３～５日ある",2,IF('３　回答貼付シート'!AD479="ほぼ毎日ある",3,))))</f>
        <v>0</v>
      </c>
      <c r="AC482" s="49">
        <f>IF('３　回答貼付シート'!AE479="ない",0,IF('３　回答貼付シート'!AE479="１～２日ある",1,IF('３　回答貼付シート'!AE479="３～５日ある",2,IF('３　回答貼付シート'!AE479="ほぼ毎日ある",3,))))</f>
        <v>0</v>
      </c>
      <c r="AD482" s="49">
        <f>IF('３　回答貼付シート'!AF479="ない",0,IF('３　回答貼付シート'!AF479="１～２日ある",1,IF('３　回答貼付シート'!AF479="３～５日ある",2,IF('３　回答貼付シート'!AF479="ほぼ毎日ある",3,))))</f>
        <v>0</v>
      </c>
      <c r="AE482" s="49">
        <f>IF('３　回答貼付シート'!AG479="ない",0,IF('３　回答貼付シート'!AG479="１～２日ある",1,IF('３　回答貼付シート'!AG479="３～５日ある",2,IF('３　回答貼付シート'!AG479="ほぼ毎日ある",3,))))</f>
        <v>0</v>
      </c>
      <c r="AF482" s="49">
        <f>IF('３　回答貼付シート'!AH479="ない",0,IF('３　回答貼付シート'!AH479="１～２日ある",1,IF('３　回答貼付シート'!AH479="３～５日ある",2,IF('３　回答貼付シート'!AH479="ほぼ毎日ある",3,))))</f>
        <v>0</v>
      </c>
      <c r="AG482" s="49">
        <f>IF('３　回答貼付シート'!AI479="ない",0,IF('３　回答貼付シート'!AI479="１～２日ある",1,IF('３　回答貼付シート'!AI479="３～５日ある",2,IF('３　回答貼付シート'!AI479="ほぼ毎日ある",3,))))</f>
        <v>0</v>
      </c>
      <c r="AH482" s="49">
        <f>IF('３　回答貼付シート'!AJ479="ない",0,IF('３　回答貼付シート'!AJ479="１～２日ある",1,IF('３　回答貼付シート'!AJ479="３～５日ある",2,IF('３　回答貼付シート'!AJ479="ほぼ毎日ある",3,))))</f>
        <v>0</v>
      </c>
      <c r="AI482" s="49">
        <f>IF('３　回答貼付シート'!AK479="ない",0,IF('３　回答貼付シート'!AK479="１～２日ある",1,IF('３　回答貼付シート'!AK479="３～５日ある",2,IF('３　回答貼付シート'!AK479="ほぼ毎日ある",3,))))</f>
        <v>0</v>
      </c>
      <c r="AJ482" s="49">
        <f>IF('３　回答貼付シート'!AL479="ない",0,IF('３　回答貼付シート'!AL479="１～２日ある",1,IF('３　回答貼付シート'!AL479="３～５日ある",2,IF('３　回答貼付シート'!AL479="ほぼ毎日ある",3,))))</f>
        <v>0</v>
      </c>
      <c r="AK482" s="49">
        <f>IF('３　回答貼付シート'!AM479="ない",0,IF('３　回答貼付シート'!AM479="１～２日ある",1,IF('３　回答貼付シート'!AM479="３～５日ある",2,IF('３　回答貼付シート'!AM479="ほぼ毎日ある",3,))))</f>
        <v>0</v>
      </c>
      <c r="AL482" s="49">
        <f>'３　回答貼付シート'!$AN479</f>
        <v>0</v>
      </c>
      <c r="AM482" s="49" t="str">
        <f t="shared" si="54"/>
        <v/>
      </c>
      <c r="AN482" s="49" t="str">
        <f t="shared" si="55"/>
        <v/>
      </c>
      <c r="AO482" s="49" t="str">
        <f t="shared" si="56"/>
        <v/>
      </c>
      <c r="AP482" s="49" t="str">
        <f t="shared" si="57"/>
        <v/>
      </c>
      <c r="AQ482" s="49" t="str">
        <f t="shared" si="58"/>
        <v/>
      </c>
      <c r="AR482" t="str">
        <f t="shared" si="59"/>
        <v>0</v>
      </c>
      <c r="AT482" s="42"/>
    </row>
    <row r="483" spans="1:46">
      <c r="A483" s="49"/>
      <c r="B483" s="49">
        <f t="shared" si="53"/>
        <v>0</v>
      </c>
      <c r="C483" s="49">
        <f>IF('３　回答貼付シート'!$F480&lt;&gt;0,VLOOKUP('３　回答貼付シート'!$F480,$AR$2048:$AS$2054,2,FALSE),0)</f>
        <v>0</v>
      </c>
      <c r="D483" s="49">
        <f>IF('３　回答貼付シート'!$G480&lt;&gt;0,VLOOKUP(('３　回答貼付シート'!$G480), $AR$2048:$AS$2054,2,FALSE),0)</f>
        <v>0</v>
      </c>
      <c r="E483" s="49">
        <f>'３　回答貼付シート'!$H480</f>
        <v>0</v>
      </c>
      <c r="F483" s="49">
        <f>IF(E483=0,0,VLOOKUP($B483,'２　情報入力シート'!$A$2:$E$2049,5))</f>
        <v>0</v>
      </c>
      <c r="G483" s="49">
        <f>IF('３　回答貼付シート'!I480="ない",0,IF('３　回答貼付シート'!I480="１～２日ある",1,IF('３　回答貼付シート'!I480="３～５日ある",2,IF('３　回答貼付シート'!I480="ほぼ毎日ある",3,))))</f>
        <v>0</v>
      </c>
      <c r="H483" s="49">
        <f>IF('３　回答貼付シート'!J480="ない",0,IF('３　回答貼付シート'!J480="１～２日ある",1,IF('３　回答貼付シート'!J480="３～５日ある",2,IF('３　回答貼付シート'!J480="ほぼ毎日ある",3,))))</f>
        <v>0</v>
      </c>
      <c r="I483" s="49">
        <f>IF('３　回答貼付シート'!K480="ない",0,IF('３　回答貼付シート'!K480="１～２日ある",1,IF('３　回答貼付シート'!K480="３～５日ある",2,IF('３　回答貼付シート'!K480="ほぼ毎日ある",3,))))</f>
        <v>0</v>
      </c>
      <c r="J483" s="49">
        <f>IF('３　回答貼付シート'!L480="ない",0,IF('３　回答貼付シート'!L480="１～２日ある",1,IF('３　回答貼付シート'!L480="３～５日ある",2,IF('３　回答貼付シート'!L480="ほぼ毎日ある",3,))))</f>
        <v>0</v>
      </c>
      <c r="K483" s="49">
        <f>IF('３　回答貼付シート'!M480="ない",0,IF('３　回答貼付シート'!M480="１～２日ある",1,IF('３　回答貼付シート'!M480="３～５日ある",2,IF('３　回答貼付シート'!M480="ほぼ毎日ある",3,))))</f>
        <v>0</v>
      </c>
      <c r="L483" s="49">
        <f>IF('３　回答貼付シート'!N480="ない",0,IF('３　回答貼付シート'!N480="１～２日ある",1,IF('３　回答貼付シート'!N480="３～５日ある",2,IF('３　回答貼付シート'!N480="ほぼ毎日ある",3,))))</f>
        <v>0</v>
      </c>
      <c r="M483" s="49">
        <f>IF('３　回答貼付シート'!O480="ない",0,IF('３　回答貼付シート'!O480="１～２日ある",1,IF('３　回答貼付シート'!O480="３～５日ある",2,IF('３　回答貼付シート'!O480="ほぼ毎日ある",3,))))</f>
        <v>0</v>
      </c>
      <c r="N483" s="49">
        <f>IF('３　回答貼付シート'!P480="ない",0,IF('３　回答貼付シート'!P480="１～２日ある",1,IF('３　回答貼付シート'!P480="３～５日ある",2,IF('３　回答貼付シート'!P480="ほぼ毎日ある",3,))))</f>
        <v>0</v>
      </c>
      <c r="O483" s="49">
        <f>IF('３　回答貼付シート'!Q480="ない",0,IF('３　回答貼付シート'!Q480="１～２日ある",1,IF('３　回答貼付シート'!Q480="３～５日ある",2,IF('３　回答貼付シート'!Q480="ほぼ毎日ある",3,))))</f>
        <v>0</v>
      </c>
      <c r="P483" s="49">
        <f>IF('３　回答貼付シート'!R480="ない",0,IF('３　回答貼付シート'!R480="１～２日ある",1,IF('３　回答貼付シート'!R480="３～５日ある",2,IF('３　回答貼付シート'!R480="ほぼ毎日ある",3,))))</f>
        <v>0</v>
      </c>
      <c r="Q483" s="49">
        <f>IF('３　回答貼付シート'!S480="ない",0,IF('３　回答貼付シート'!S480="１～２日ある",1,IF('３　回答貼付シート'!S480="３～５日ある",2,IF('３　回答貼付シート'!S480="ほぼ毎日ある",3,))))</f>
        <v>0</v>
      </c>
      <c r="R483" s="49">
        <f>IF('３　回答貼付シート'!T480="ない",0,IF('３　回答貼付シート'!T480="１～２日ある",1,IF('３　回答貼付シート'!T480="３～５日ある",2,IF('３　回答貼付シート'!T480="ほぼ毎日ある",3,))))</f>
        <v>0</v>
      </c>
      <c r="S483" s="49">
        <f>IF('３　回答貼付シート'!U480="ない",0,IF('３　回答貼付シート'!U480="１～２日ある",1,IF('３　回答貼付シート'!U480="３～５日ある",2,IF('３　回答貼付シート'!U480="ほぼ毎日ある",3,))))</f>
        <v>0</v>
      </c>
      <c r="T483" s="49">
        <f>IF('３　回答貼付シート'!V480="ない",0,IF('３　回答貼付シート'!V480="１～２日ある",1,IF('３　回答貼付シート'!V480="３～５日ある",2,IF('３　回答貼付シート'!V480="ほぼ毎日ある",3,))))</f>
        <v>0</v>
      </c>
      <c r="U483" s="49">
        <f>IF('３　回答貼付シート'!W480="ない",0,IF('３　回答貼付シート'!W480="１～２日ある",1,IF('３　回答貼付シート'!W480="３～５日ある",2,IF('３　回答貼付シート'!W480="ほぼ毎日ある",3,))))</f>
        <v>0</v>
      </c>
      <c r="V483" s="49">
        <f>IF('３　回答貼付シート'!X480="ない",0,IF('３　回答貼付シート'!X480="１～２日ある",1,IF('３　回答貼付シート'!X480="３～５日ある",2,IF('３　回答貼付シート'!X480="ほぼ毎日ある",3,))))</f>
        <v>0</v>
      </c>
      <c r="W483" s="49">
        <f>IF('３　回答貼付シート'!Y480="ない",0,IF('３　回答貼付シート'!Y480="１～２日ある",1,IF('３　回答貼付シート'!Y480="３～５日ある",2,IF('３　回答貼付シート'!Y480="ほぼ毎日ある",3,))))</f>
        <v>0</v>
      </c>
      <c r="X483" s="49">
        <f>IF('３　回答貼付シート'!Z480="ない",0,IF('３　回答貼付シート'!Z480="１～２日ある",1,IF('３　回答貼付シート'!Z480="３～５日ある",2,IF('３　回答貼付シート'!Z480="ほぼ毎日ある",3,))))</f>
        <v>0</v>
      </c>
      <c r="Y483" s="49">
        <f>IF('３　回答貼付シート'!AA480="ない",0,IF('３　回答貼付シート'!AA480="１～２日ある",1,IF('３　回答貼付シート'!AA480="３～５日ある",2,IF('３　回答貼付シート'!AA480="ほぼ毎日ある",3,))))</f>
        <v>0</v>
      </c>
      <c r="Z483" s="49">
        <f>IF('３　回答貼付シート'!AB480="ない",0,IF('３　回答貼付シート'!AB480="１～２日ある",1,IF('３　回答貼付シート'!AB480="３～５日ある",2,IF('３　回答貼付シート'!AB480="ほぼ毎日ある",3,))))</f>
        <v>0</v>
      </c>
      <c r="AA483" s="49">
        <f>IF('３　回答貼付シート'!AC480="ない",0,IF('３　回答貼付シート'!AC480="１～２日ある",1,IF('３　回答貼付シート'!AC480="３～５日ある",2,IF('３　回答貼付シート'!AC480="ほぼ毎日ある",3,))))</f>
        <v>0</v>
      </c>
      <c r="AB483" s="49">
        <f>IF('３　回答貼付シート'!AD480="ない",0,IF('３　回答貼付シート'!AD480="１～２日ある",1,IF('３　回答貼付シート'!AD480="３～５日ある",2,IF('３　回答貼付シート'!AD480="ほぼ毎日ある",3,))))</f>
        <v>0</v>
      </c>
      <c r="AC483" s="49">
        <f>IF('３　回答貼付シート'!AE480="ない",0,IF('３　回答貼付シート'!AE480="１～２日ある",1,IF('３　回答貼付シート'!AE480="３～５日ある",2,IF('３　回答貼付シート'!AE480="ほぼ毎日ある",3,))))</f>
        <v>0</v>
      </c>
      <c r="AD483" s="49">
        <f>IF('３　回答貼付シート'!AF480="ない",0,IF('３　回答貼付シート'!AF480="１～２日ある",1,IF('３　回答貼付シート'!AF480="３～５日ある",2,IF('３　回答貼付シート'!AF480="ほぼ毎日ある",3,))))</f>
        <v>0</v>
      </c>
      <c r="AE483" s="49">
        <f>IF('３　回答貼付シート'!AG480="ない",0,IF('３　回答貼付シート'!AG480="１～２日ある",1,IF('３　回答貼付シート'!AG480="３～５日ある",2,IF('３　回答貼付シート'!AG480="ほぼ毎日ある",3,))))</f>
        <v>0</v>
      </c>
      <c r="AF483" s="49">
        <f>IF('３　回答貼付シート'!AH480="ない",0,IF('３　回答貼付シート'!AH480="１～２日ある",1,IF('３　回答貼付シート'!AH480="３～５日ある",2,IF('３　回答貼付シート'!AH480="ほぼ毎日ある",3,))))</f>
        <v>0</v>
      </c>
      <c r="AG483" s="49">
        <f>IF('３　回答貼付シート'!AI480="ない",0,IF('３　回答貼付シート'!AI480="１～２日ある",1,IF('３　回答貼付シート'!AI480="３～５日ある",2,IF('３　回答貼付シート'!AI480="ほぼ毎日ある",3,))))</f>
        <v>0</v>
      </c>
      <c r="AH483" s="49">
        <f>IF('３　回答貼付シート'!AJ480="ない",0,IF('３　回答貼付シート'!AJ480="１～２日ある",1,IF('３　回答貼付シート'!AJ480="３～５日ある",2,IF('３　回答貼付シート'!AJ480="ほぼ毎日ある",3,))))</f>
        <v>0</v>
      </c>
      <c r="AI483" s="49">
        <f>IF('３　回答貼付シート'!AK480="ない",0,IF('３　回答貼付シート'!AK480="１～２日ある",1,IF('３　回答貼付シート'!AK480="３～５日ある",2,IF('３　回答貼付シート'!AK480="ほぼ毎日ある",3,))))</f>
        <v>0</v>
      </c>
      <c r="AJ483" s="49">
        <f>IF('３　回答貼付シート'!AL480="ない",0,IF('３　回答貼付シート'!AL480="１～２日ある",1,IF('３　回答貼付シート'!AL480="３～５日ある",2,IF('３　回答貼付シート'!AL480="ほぼ毎日ある",3,))))</f>
        <v>0</v>
      </c>
      <c r="AK483" s="49">
        <f>IF('３　回答貼付シート'!AM480="ない",0,IF('３　回答貼付シート'!AM480="１～２日ある",1,IF('３　回答貼付シート'!AM480="３～５日ある",2,IF('３　回答貼付シート'!AM480="ほぼ毎日ある",3,))))</f>
        <v>0</v>
      </c>
      <c r="AL483" s="49">
        <f>'３　回答貼付シート'!$AN480</f>
        <v>0</v>
      </c>
      <c r="AM483" s="49" t="str">
        <f t="shared" si="54"/>
        <v/>
      </c>
      <c r="AN483" s="49" t="str">
        <f t="shared" si="55"/>
        <v/>
      </c>
      <c r="AO483" s="49" t="str">
        <f t="shared" si="56"/>
        <v/>
      </c>
      <c r="AP483" s="49" t="str">
        <f t="shared" si="57"/>
        <v/>
      </c>
      <c r="AQ483" s="49" t="str">
        <f t="shared" si="58"/>
        <v/>
      </c>
      <c r="AR483" t="str">
        <f t="shared" si="59"/>
        <v>0</v>
      </c>
      <c r="AT483" s="42"/>
    </row>
    <row r="484" spans="1:46">
      <c r="A484" s="49"/>
      <c r="B484" s="49">
        <f t="shared" si="53"/>
        <v>0</v>
      </c>
      <c r="C484" s="49">
        <f>IF('３　回答貼付シート'!$F481&lt;&gt;0,VLOOKUP('３　回答貼付シート'!$F481,$AR$2048:$AS$2054,2,FALSE),0)</f>
        <v>0</v>
      </c>
      <c r="D484" s="49">
        <f>IF('３　回答貼付シート'!$G481&lt;&gt;0,VLOOKUP(('３　回答貼付シート'!$G481), $AR$2048:$AS$2054,2,FALSE),0)</f>
        <v>0</v>
      </c>
      <c r="E484" s="49">
        <f>'３　回答貼付シート'!$H481</f>
        <v>0</v>
      </c>
      <c r="F484" s="49">
        <f>IF(E484=0,0,VLOOKUP($B484,'２　情報入力シート'!$A$2:$E$2049,5))</f>
        <v>0</v>
      </c>
      <c r="G484" s="49">
        <f>IF('３　回答貼付シート'!I481="ない",0,IF('３　回答貼付シート'!I481="１～２日ある",1,IF('３　回答貼付シート'!I481="３～５日ある",2,IF('３　回答貼付シート'!I481="ほぼ毎日ある",3,))))</f>
        <v>0</v>
      </c>
      <c r="H484" s="49">
        <f>IF('３　回答貼付シート'!J481="ない",0,IF('３　回答貼付シート'!J481="１～２日ある",1,IF('３　回答貼付シート'!J481="３～５日ある",2,IF('３　回答貼付シート'!J481="ほぼ毎日ある",3,))))</f>
        <v>0</v>
      </c>
      <c r="I484" s="49">
        <f>IF('３　回答貼付シート'!K481="ない",0,IF('３　回答貼付シート'!K481="１～２日ある",1,IF('３　回答貼付シート'!K481="３～５日ある",2,IF('３　回答貼付シート'!K481="ほぼ毎日ある",3,))))</f>
        <v>0</v>
      </c>
      <c r="J484" s="49">
        <f>IF('３　回答貼付シート'!L481="ない",0,IF('３　回答貼付シート'!L481="１～２日ある",1,IF('３　回答貼付シート'!L481="３～５日ある",2,IF('３　回答貼付シート'!L481="ほぼ毎日ある",3,))))</f>
        <v>0</v>
      </c>
      <c r="K484" s="49">
        <f>IF('３　回答貼付シート'!M481="ない",0,IF('３　回答貼付シート'!M481="１～２日ある",1,IF('３　回答貼付シート'!M481="３～５日ある",2,IF('３　回答貼付シート'!M481="ほぼ毎日ある",3,))))</f>
        <v>0</v>
      </c>
      <c r="L484" s="49">
        <f>IF('３　回答貼付シート'!N481="ない",0,IF('３　回答貼付シート'!N481="１～２日ある",1,IF('３　回答貼付シート'!N481="３～５日ある",2,IF('３　回答貼付シート'!N481="ほぼ毎日ある",3,))))</f>
        <v>0</v>
      </c>
      <c r="M484" s="49">
        <f>IF('３　回答貼付シート'!O481="ない",0,IF('３　回答貼付シート'!O481="１～２日ある",1,IF('３　回答貼付シート'!O481="３～５日ある",2,IF('３　回答貼付シート'!O481="ほぼ毎日ある",3,))))</f>
        <v>0</v>
      </c>
      <c r="N484" s="49">
        <f>IF('３　回答貼付シート'!P481="ない",0,IF('３　回答貼付シート'!P481="１～２日ある",1,IF('３　回答貼付シート'!P481="３～５日ある",2,IF('３　回答貼付シート'!P481="ほぼ毎日ある",3,))))</f>
        <v>0</v>
      </c>
      <c r="O484" s="49">
        <f>IF('３　回答貼付シート'!Q481="ない",0,IF('３　回答貼付シート'!Q481="１～２日ある",1,IF('３　回答貼付シート'!Q481="３～５日ある",2,IF('３　回答貼付シート'!Q481="ほぼ毎日ある",3,))))</f>
        <v>0</v>
      </c>
      <c r="P484" s="49">
        <f>IF('３　回答貼付シート'!R481="ない",0,IF('３　回答貼付シート'!R481="１～２日ある",1,IF('３　回答貼付シート'!R481="３～５日ある",2,IF('３　回答貼付シート'!R481="ほぼ毎日ある",3,))))</f>
        <v>0</v>
      </c>
      <c r="Q484" s="49">
        <f>IF('３　回答貼付シート'!S481="ない",0,IF('３　回答貼付シート'!S481="１～２日ある",1,IF('３　回答貼付シート'!S481="３～５日ある",2,IF('３　回答貼付シート'!S481="ほぼ毎日ある",3,))))</f>
        <v>0</v>
      </c>
      <c r="R484" s="49">
        <f>IF('３　回答貼付シート'!T481="ない",0,IF('３　回答貼付シート'!T481="１～２日ある",1,IF('３　回答貼付シート'!T481="３～５日ある",2,IF('３　回答貼付シート'!T481="ほぼ毎日ある",3,))))</f>
        <v>0</v>
      </c>
      <c r="S484" s="49">
        <f>IF('３　回答貼付シート'!U481="ない",0,IF('３　回答貼付シート'!U481="１～２日ある",1,IF('３　回答貼付シート'!U481="３～５日ある",2,IF('３　回答貼付シート'!U481="ほぼ毎日ある",3,))))</f>
        <v>0</v>
      </c>
      <c r="T484" s="49">
        <f>IF('３　回答貼付シート'!V481="ない",0,IF('３　回答貼付シート'!V481="１～２日ある",1,IF('３　回答貼付シート'!V481="３～５日ある",2,IF('３　回答貼付シート'!V481="ほぼ毎日ある",3,))))</f>
        <v>0</v>
      </c>
      <c r="U484" s="49">
        <f>IF('３　回答貼付シート'!W481="ない",0,IF('３　回答貼付シート'!W481="１～２日ある",1,IF('３　回答貼付シート'!W481="３～５日ある",2,IF('３　回答貼付シート'!W481="ほぼ毎日ある",3,))))</f>
        <v>0</v>
      </c>
      <c r="V484" s="49">
        <f>IF('３　回答貼付シート'!X481="ない",0,IF('３　回答貼付シート'!X481="１～２日ある",1,IF('３　回答貼付シート'!X481="３～５日ある",2,IF('３　回答貼付シート'!X481="ほぼ毎日ある",3,))))</f>
        <v>0</v>
      </c>
      <c r="W484" s="49">
        <f>IF('３　回答貼付シート'!Y481="ない",0,IF('３　回答貼付シート'!Y481="１～２日ある",1,IF('３　回答貼付シート'!Y481="３～５日ある",2,IF('３　回答貼付シート'!Y481="ほぼ毎日ある",3,))))</f>
        <v>0</v>
      </c>
      <c r="X484" s="49">
        <f>IF('３　回答貼付シート'!Z481="ない",0,IF('３　回答貼付シート'!Z481="１～２日ある",1,IF('３　回答貼付シート'!Z481="３～５日ある",2,IF('３　回答貼付シート'!Z481="ほぼ毎日ある",3,))))</f>
        <v>0</v>
      </c>
      <c r="Y484" s="49">
        <f>IF('３　回答貼付シート'!AA481="ない",0,IF('３　回答貼付シート'!AA481="１～２日ある",1,IF('３　回答貼付シート'!AA481="３～５日ある",2,IF('３　回答貼付シート'!AA481="ほぼ毎日ある",3,))))</f>
        <v>0</v>
      </c>
      <c r="Z484" s="49">
        <f>IF('３　回答貼付シート'!AB481="ない",0,IF('３　回答貼付シート'!AB481="１～２日ある",1,IF('３　回答貼付シート'!AB481="３～５日ある",2,IF('３　回答貼付シート'!AB481="ほぼ毎日ある",3,))))</f>
        <v>0</v>
      </c>
      <c r="AA484" s="49">
        <f>IF('３　回答貼付シート'!AC481="ない",0,IF('３　回答貼付シート'!AC481="１～２日ある",1,IF('３　回答貼付シート'!AC481="３～５日ある",2,IF('３　回答貼付シート'!AC481="ほぼ毎日ある",3,))))</f>
        <v>0</v>
      </c>
      <c r="AB484" s="49">
        <f>IF('３　回答貼付シート'!AD481="ない",0,IF('３　回答貼付シート'!AD481="１～２日ある",1,IF('３　回答貼付シート'!AD481="３～５日ある",2,IF('３　回答貼付シート'!AD481="ほぼ毎日ある",3,))))</f>
        <v>0</v>
      </c>
      <c r="AC484" s="49">
        <f>IF('３　回答貼付シート'!AE481="ない",0,IF('３　回答貼付シート'!AE481="１～２日ある",1,IF('３　回答貼付シート'!AE481="３～５日ある",2,IF('３　回答貼付シート'!AE481="ほぼ毎日ある",3,))))</f>
        <v>0</v>
      </c>
      <c r="AD484" s="49">
        <f>IF('３　回答貼付シート'!AF481="ない",0,IF('３　回答貼付シート'!AF481="１～２日ある",1,IF('３　回答貼付シート'!AF481="３～５日ある",2,IF('３　回答貼付シート'!AF481="ほぼ毎日ある",3,))))</f>
        <v>0</v>
      </c>
      <c r="AE484" s="49">
        <f>IF('３　回答貼付シート'!AG481="ない",0,IF('３　回答貼付シート'!AG481="１～２日ある",1,IF('３　回答貼付シート'!AG481="３～５日ある",2,IF('３　回答貼付シート'!AG481="ほぼ毎日ある",3,))))</f>
        <v>0</v>
      </c>
      <c r="AF484" s="49">
        <f>IF('３　回答貼付シート'!AH481="ない",0,IF('３　回答貼付シート'!AH481="１～２日ある",1,IF('３　回答貼付シート'!AH481="３～５日ある",2,IF('３　回答貼付シート'!AH481="ほぼ毎日ある",3,))))</f>
        <v>0</v>
      </c>
      <c r="AG484" s="49">
        <f>IF('３　回答貼付シート'!AI481="ない",0,IF('３　回答貼付シート'!AI481="１～２日ある",1,IF('３　回答貼付シート'!AI481="３～５日ある",2,IF('３　回答貼付シート'!AI481="ほぼ毎日ある",3,))))</f>
        <v>0</v>
      </c>
      <c r="AH484" s="49">
        <f>IF('３　回答貼付シート'!AJ481="ない",0,IF('３　回答貼付シート'!AJ481="１～２日ある",1,IF('３　回答貼付シート'!AJ481="３～５日ある",2,IF('３　回答貼付シート'!AJ481="ほぼ毎日ある",3,))))</f>
        <v>0</v>
      </c>
      <c r="AI484" s="49">
        <f>IF('３　回答貼付シート'!AK481="ない",0,IF('３　回答貼付シート'!AK481="１～２日ある",1,IF('３　回答貼付シート'!AK481="３～５日ある",2,IF('３　回答貼付シート'!AK481="ほぼ毎日ある",3,))))</f>
        <v>0</v>
      </c>
      <c r="AJ484" s="49">
        <f>IF('３　回答貼付シート'!AL481="ない",0,IF('３　回答貼付シート'!AL481="１～２日ある",1,IF('３　回答貼付シート'!AL481="３～５日ある",2,IF('３　回答貼付シート'!AL481="ほぼ毎日ある",3,))))</f>
        <v>0</v>
      </c>
      <c r="AK484" s="49">
        <f>IF('３　回答貼付シート'!AM481="ない",0,IF('３　回答貼付シート'!AM481="１～２日ある",1,IF('３　回答貼付シート'!AM481="３～５日ある",2,IF('３　回答貼付シート'!AM481="ほぼ毎日ある",3,))))</f>
        <v>0</v>
      </c>
      <c r="AL484" s="49">
        <f>'３　回答貼付シート'!$AN481</f>
        <v>0</v>
      </c>
      <c r="AM484" s="49" t="str">
        <f t="shared" si="54"/>
        <v/>
      </c>
      <c r="AN484" s="49" t="str">
        <f t="shared" si="55"/>
        <v/>
      </c>
      <c r="AO484" s="49" t="str">
        <f t="shared" si="56"/>
        <v/>
      </c>
      <c r="AP484" s="49" t="str">
        <f t="shared" si="57"/>
        <v/>
      </c>
      <c r="AQ484" s="49" t="str">
        <f t="shared" si="58"/>
        <v/>
      </c>
      <c r="AR484" t="str">
        <f t="shared" si="59"/>
        <v>0</v>
      </c>
      <c r="AT484" s="42"/>
    </row>
    <row r="485" spans="1:46">
      <c r="A485" s="49"/>
      <c r="B485" s="49">
        <f t="shared" si="53"/>
        <v>0</v>
      </c>
      <c r="C485" s="49">
        <f>IF('３　回答貼付シート'!$F482&lt;&gt;0,VLOOKUP('３　回答貼付シート'!$F482,$AR$2048:$AS$2054,2,FALSE),0)</f>
        <v>0</v>
      </c>
      <c r="D485" s="49">
        <f>IF('３　回答貼付シート'!$G482&lt;&gt;0,VLOOKUP(('３　回答貼付シート'!$G482), $AR$2048:$AS$2054,2,FALSE),0)</f>
        <v>0</v>
      </c>
      <c r="E485" s="49">
        <f>'３　回答貼付シート'!$H482</f>
        <v>0</v>
      </c>
      <c r="F485" s="49">
        <f>IF(E485=0,0,VLOOKUP($B485,'２　情報入力シート'!$A$2:$E$2049,5))</f>
        <v>0</v>
      </c>
      <c r="G485" s="49">
        <f>IF('３　回答貼付シート'!I482="ない",0,IF('３　回答貼付シート'!I482="１～２日ある",1,IF('３　回答貼付シート'!I482="３～５日ある",2,IF('３　回答貼付シート'!I482="ほぼ毎日ある",3,))))</f>
        <v>0</v>
      </c>
      <c r="H485" s="49">
        <f>IF('３　回答貼付シート'!J482="ない",0,IF('３　回答貼付シート'!J482="１～２日ある",1,IF('３　回答貼付シート'!J482="３～５日ある",2,IF('３　回答貼付シート'!J482="ほぼ毎日ある",3,))))</f>
        <v>0</v>
      </c>
      <c r="I485" s="49">
        <f>IF('３　回答貼付シート'!K482="ない",0,IF('３　回答貼付シート'!K482="１～２日ある",1,IF('３　回答貼付シート'!K482="３～５日ある",2,IF('３　回答貼付シート'!K482="ほぼ毎日ある",3,))))</f>
        <v>0</v>
      </c>
      <c r="J485" s="49">
        <f>IF('３　回答貼付シート'!L482="ない",0,IF('３　回答貼付シート'!L482="１～２日ある",1,IF('３　回答貼付シート'!L482="３～５日ある",2,IF('３　回答貼付シート'!L482="ほぼ毎日ある",3,))))</f>
        <v>0</v>
      </c>
      <c r="K485" s="49">
        <f>IF('３　回答貼付シート'!M482="ない",0,IF('３　回答貼付シート'!M482="１～２日ある",1,IF('３　回答貼付シート'!M482="３～５日ある",2,IF('３　回答貼付シート'!M482="ほぼ毎日ある",3,))))</f>
        <v>0</v>
      </c>
      <c r="L485" s="49">
        <f>IF('３　回答貼付シート'!N482="ない",0,IF('３　回答貼付シート'!N482="１～２日ある",1,IF('３　回答貼付シート'!N482="３～５日ある",2,IF('３　回答貼付シート'!N482="ほぼ毎日ある",3,))))</f>
        <v>0</v>
      </c>
      <c r="M485" s="49">
        <f>IF('３　回答貼付シート'!O482="ない",0,IF('３　回答貼付シート'!O482="１～２日ある",1,IF('３　回答貼付シート'!O482="３～５日ある",2,IF('３　回答貼付シート'!O482="ほぼ毎日ある",3,))))</f>
        <v>0</v>
      </c>
      <c r="N485" s="49">
        <f>IF('３　回答貼付シート'!P482="ない",0,IF('３　回答貼付シート'!P482="１～２日ある",1,IF('３　回答貼付シート'!P482="３～５日ある",2,IF('３　回答貼付シート'!P482="ほぼ毎日ある",3,))))</f>
        <v>0</v>
      </c>
      <c r="O485" s="49">
        <f>IF('３　回答貼付シート'!Q482="ない",0,IF('３　回答貼付シート'!Q482="１～２日ある",1,IF('３　回答貼付シート'!Q482="３～５日ある",2,IF('３　回答貼付シート'!Q482="ほぼ毎日ある",3,))))</f>
        <v>0</v>
      </c>
      <c r="P485" s="49">
        <f>IF('３　回答貼付シート'!R482="ない",0,IF('３　回答貼付シート'!R482="１～２日ある",1,IF('３　回答貼付シート'!R482="３～５日ある",2,IF('３　回答貼付シート'!R482="ほぼ毎日ある",3,))))</f>
        <v>0</v>
      </c>
      <c r="Q485" s="49">
        <f>IF('３　回答貼付シート'!S482="ない",0,IF('３　回答貼付シート'!S482="１～２日ある",1,IF('３　回答貼付シート'!S482="３～５日ある",2,IF('３　回答貼付シート'!S482="ほぼ毎日ある",3,))))</f>
        <v>0</v>
      </c>
      <c r="R485" s="49">
        <f>IF('３　回答貼付シート'!T482="ない",0,IF('３　回答貼付シート'!T482="１～２日ある",1,IF('３　回答貼付シート'!T482="３～５日ある",2,IF('３　回答貼付シート'!T482="ほぼ毎日ある",3,))))</f>
        <v>0</v>
      </c>
      <c r="S485" s="49">
        <f>IF('３　回答貼付シート'!U482="ない",0,IF('３　回答貼付シート'!U482="１～２日ある",1,IF('３　回答貼付シート'!U482="３～５日ある",2,IF('３　回答貼付シート'!U482="ほぼ毎日ある",3,))))</f>
        <v>0</v>
      </c>
      <c r="T485" s="49">
        <f>IF('３　回答貼付シート'!V482="ない",0,IF('３　回答貼付シート'!V482="１～２日ある",1,IF('３　回答貼付シート'!V482="３～５日ある",2,IF('３　回答貼付シート'!V482="ほぼ毎日ある",3,))))</f>
        <v>0</v>
      </c>
      <c r="U485" s="49">
        <f>IF('３　回答貼付シート'!W482="ない",0,IF('３　回答貼付シート'!W482="１～２日ある",1,IF('３　回答貼付シート'!W482="３～５日ある",2,IF('３　回答貼付シート'!W482="ほぼ毎日ある",3,))))</f>
        <v>0</v>
      </c>
      <c r="V485" s="49">
        <f>IF('３　回答貼付シート'!X482="ない",0,IF('３　回答貼付シート'!X482="１～２日ある",1,IF('３　回答貼付シート'!X482="３～５日ある",2,IF('３　回答貼付シート'!X482="ほぼ毎日ある",3,))))</f>
        <v>0</v>
      </c>
      <c r="W485" s="49">
        <f>IF('３　回答貼付シート'!Y482="ない",0,IF('３　回答貼付シート'!Y482="１～２日ある",1,IF('３　回答貼付シート'!Y482="３～５日ある",2,IF('３　回答貼付シート'!Y482="ほぼ毎日ある",3,))))</f>
        <v>0</v>
      </c>
      <c r="X485" s="49">
        <f>IF('３　回答貼付シート'!Z482="ない",0,IF('３　回答貼付シート'!Z482="１～２日ある",1,IF('３　回答貼付シート'!Z482="３～５日ある",2,IF('３　回答貼付シート'!Z482="ほぼ毎日ある",3,))))</f>
        <v>0</v>
      </c>
      <c r="Y485" s="49">
        <f>IF('３　回答貼付シート'!AA482="ない",0,IF('３　回答貼付シート'!AA482="１～２日ある",1,IF('３　回答貼付シート'!AA482="３～５日ある",2,IF('３　回答貼付シート'!AA482="ほぼ毎日ある",3,))))</f>
        <v>0</v>
      </c>
      <c r="Z485" s="49">
        <f>IF('３　回答貼付シート'!AB482="ない",0,IF('３　回答貼付シート'!AB482="１～２日ある",1,IF('３　回答貼付シート'!AB482="３～５日ある",2,IF('３　回答貼付シート'!AB482="ほぼ毎日ある",3,))))</f>
        <v>0</v>
      </c>
      <c r="AA485" s="49">
        <f>IF('３　回答貼付シート'!AC482="ない",0,IF('３　回答貼付シート'!AC482="１～２日ある",1,IF('３　回答貼付シート'!AC482="３～５日ある",2,IF('３　回答貼付シート'!AC482="ほぼ毎日ある",3,))))</f>
        <v>0</v>
      </c>
      <c r="AB485" s="49">
        <f>IF('３　回答貼付シート'!AD482="ない",0,IF('３　回答貼付シート'!AD482="１～２日ある",1,IF('３　回答貼付シート'!AD482="３～５日ある",2,IF('３　回答貼付シート'!AD482="ほぼ毎日ある",3,))))</f>
        <v>0</v>
      </c>
      <c r="AC485" s="49">
        <f>IF('３　回答貼付シート'!AE482="ない",0,IF('３　回答貼付シート'!AE482="１～２日ある",1,IF('３　回答貼付シート'!AE482="３～５日ある",2,IF('３　回答貼付シート'!AE482="ほぼ毎日ある",3,))))</f>
        <v>0</v>
      </c>
      <c r="AD485" s="49">
        <f>IF('３　回答貼付シート'!AF482="ない",0,IF('３　回答貼付シート'!AF482="１～２日ある",1,IF('３　回答貼付シート'!AF482="３～５日ある",2,IF('３　回答貼付シート'!AF482="ほぼ毎日ある",3,))))</f>
        <v>0</v>
      </c>
      <c r="AE485" s="49">
        <f>IF('３　回答貼付シート'!AG482="ない",0,IF('３　回答貼付シート'!AG482="１～２日ある",1,IF('３　回答貼付シート'!AG482="３～５日ある",2,IF('３　回答貼付シート'!AG482="ほぼ毎日ある",3,))))</f>
        <v>0</v>
      </c>
      <c r="AF485" s="49">
        <f>IF('３　回答貼付シート'!AH482="ない",0,IF('３　回答貼付シート'!AH482="１～２日ある",1,IF('３　回答貼付シート'!AH482="３～５日ある",2,IF('３　回答貼付シート'!AH482="ほぼ毎日ある",3,))))</f>
        <v>0</v>
      </c>
      <c r="AG485" s="49">
        <f>IF('３　回答貼付シート'!AI482="ない",0,IF('３　回答貼付シート'!AI482="１～２日ある",1,IF('３　回答貼付シート'!AI482="３～５日ある",2,IF('３　回答貼付シート'!AI482="ほぼ毎日ある",3,))))</f>
        <v>0</v>
      </c>
      <c r="AH485" s="49">
        <f>IF('３　回答貼付シート'!AJ482="ない",0,IF('３　回答貼付シート'!AJ482="１～２日ある",1,IF('３　回答貼付シート'!AJ482="３～５日ある",2,IF('３　回答貼付シート'!AJ482="ほぼ毎日ある",3,))))</f>
        <v>0</v>
      </c>
      <c r="AI485" s="49">
        <f>IF('３　回答貼付シート'!AK482="ない",0,IF('３　回答貼付シート'!AK482="１～２日ある",1,IF('３　回答貼付シート'!AK482="３～５日ある",2,IF('３　回答貼付シート'!AK482="ほぼ毎日ある",3,))))</f>
        <v>0</v>
      </c>
      <c r="AJ485" s="49">
        <f>IF('３　回答貼付シート'!AL482="ない",0,IF('３　回答貼付シート'!AL482="１～２日ある",1,IF('３　回答貼付シート'!AL482="３～５日ある",2,IF('３　回答貼付シート'!AL482="ほぼ毎日ある",3,))))</f>
        <v>0</v>
      </c>
      <c r="AK485" s="49">
        <f>IF('３　回答貼付シート'!AM482="ない",0,IF('３　回答貼付シート'!AM482="１～２日ある",1,IF('３　回答貼付シート'!AM482="３～５日ある",2,IF('３　回答貼付シート'!AM482="ほぼ毎日ある",3,))))</f>
        <v>0</v>
      </c>
      <c r="AL485" s="49">
        <f>'３　回答貼付シート'!$AN482</f>
        <v>0</v>
      </c>
      <c r="AM485" s="49" t="str">
        <f t="shared" si="54"/>
        <v/>
      </c>
      <c r="AN485" s="49" t="str">
        <f t="shared" si="55"/>
        <v/>
      </c>
      <c r="AO485" s="49" t="str">
        <f t="shared" si="56"/>
        <v/>
      </c>
      <c r="AP485" s="49" t="str">
        <f t="shared" si="57"/>
        <v/>
      </c>
      <c r="AQ485" s="49" t="str">
        <f t="shared" si="58"/>
        <v/>
      </c>
      <c r="AR485" t="str">
        <f t="shared" si="59"/>
        <v>0</v>
      </c>
      <c r="AT485" s="42"/>
    </row>
    <row r="486" spans="1:46">
      <c r="A486" s="49"/>
      <c r="B486" s="49">
        <f t="shared" si="53"/>
        <v>0</v>
      </c>
      <c r="C486" s="49">
        <f>IF('３　回答貼付シート'!$F483&lt;&gt;0,VLOOKUP('３　回答貼付シート'!$F483,$AR$2048:$AS$2054,2,FALSE),0)</f>
        <v>0</v>
      </c>
      <c r="D486" s="49">
        <f>IF('３　回答貼付シート'!$G483&lt;&gt;0,VLOOKUP(('３　回答貼付シート'!$G483), $AR$2048:$AS$2054,2,FALSE),0)</f>
        <v>0</v>
      </c>
      <c r="E486" s="49">
        <f>'３　回答貼付シート'!$H483</f>
        <v>0</v>
      </c>
      <c r="F486" s="49">
        <f>IF(E486=0,0,VLOOKUP($B486,'２　情報入力シート'!$A$2:$E$2049,5))</f>
        <v>0</v>
      </c>
      <c r="G486" s="49">
        <f>IF('３　回答貼付シート'!I483="ない",0,IF('３　回答貼付シート'!I483="１～２日ある",1,IF('３　回答貼付シート'!I483="３～５日ある",2,IF('３　回答貼付シート'!I483="ほぼ毎日ある",3,))))</f>
        <v>0</v>
      </c>
      <c r="H486" s="49">
        <f>IF('３　回答貼付シート'!J483="ない",0,IF('３　回答貼付シート'!J483="１～２日ある",1,IF('３　回答貼付シート'!J483="３～５日ある",2,IF('３　回答貼付シート'!J483="ほぼ毎日ある",3,))))</f>
        <v>0</v>
      </c>
      <c r="I486" s="49">
        <f>IF('３　回答貼付シート'!K483="ない",0,IF('３　回答貼付シート'!K483="１～２日ある",1,IF('３　回答貼付シート'!K483="３～５日ある",2,IF('３　回答貼付シート'!K483="ほぼ毎日ある",3,))))</f>
        <v>0</v>
      </c>
      <c r="J486" s="49">
        <f>IF('３　回答貼付シート'!L483="ない",0,IF('３　回答貼付シート'!L483="１～２日ある",1,IF('３　回答貼付シート'!L483="３～５日ある",2,IF('３　回答貼付シート'!L483="ほぼ毎日ある",3,))))</f>
        <v>0</v>
      </c>
      <c r="K486" s="49">
        <f>IF('３　回答貼付シート'!M483="ない",0,IF('３　回答貼付シート'!M483="１～２日ある",1,IF('３　回答貼付シート'!M483="３～５日ある",2,IF('３　回答貼付シート'!M483="ほぼ毎日ある",3,))))</f>
        <v>0</v>
      </c>
      <c r="L486" s="49">
        <f>IF('３　回答貼付シート'!N483="ない",0,IF('３　回答貼付シート'!N483="１～２日ある",1,IF('３　回答貼付シート'!N483="３～５日ある",2,IF('３　回答貼付シート'!N483="ほぼ毎日ある",3,))))</f>
        <v>0</v>
      </c>
      <c r="M486" s="49">
        <f>IF('３　回答貼付シート'!O483="ない",0,IF('３　回答貼付シート'!O483="１～２日ある",1,IF('３　回答貼付シート'!O483="３～５日ある",2,IF('３　回答貼付シート'!O483="ほぼ毎日ある",3,))))</f>
        <v>0</v>
      </c>
      <c r="N486" s="49">
        <f>IF('３　回答貼付シート'!P483="ない",0,IF('３　回答貼付シート'!P483="１～２日ある",1,IF('３　回答貼付シート'!P483="３～５日ある",2,IF('３　回答貼付シート'!P483="ほぼ毎日ある",3,))))</f>
        <v>0</v>
      </c>
      <c r="O486" s="49">
        <f>IF('３　回答貼付シート'!Q483="ない",0,IF('３　回答貼付シート'!Q483="１～２日ある",1,IF('３　回答貼付シート'!Q483="３～５日ある",2,IF('３　回答貼付シート'!Q483="ほぼ毎日ある",3,))))</f>
        <v>0</v>
      </c>
      <c r="P486" s="49">
        <f>IF('３　回答貼付シート'!R483="ない",0,IF('３　回答貼付シート'!R483="１～２日ある",1,IF('３　回答貼付シート'!R483="３～５日ある",2,IF('３　回答貼付シート'!R483="ほぼ毎日ある",3,))))</f>
        <v>0</v>
      </c>
      <c r="Q486" s="49">
        <f>IF('３　回答貼付シート'!S483="ない",0,IF('３　回答貼付シート'!S483="１～２日ある",1,IF('３　回答貼付シート'!S483="３～５日ある",2,IF('３　回答貼付シート'!S483="ほぼ毎日ある",3,))))</f>
        <v>0</v>
      </c>
      <c r="R486" s="49">
        <f>IF('３　回答貼付シート'!T483="ない",0,IF('３　回答貼付シート'!T483="１～２日ある",1,IF('３　回答貼付シート'!T483="３～５日ある",2,IF('３　回答貼付シート'!T483="ほぼ毎日ある",3,))))</f>
        <v>0</v>
      </c>
      <c r="S486" s="49">
        <f>IF('３　回答貼付シート'!U483="ない",0,IF('３　回答貼付シート'!U483="１～２日ある",1,IF('３　回答貼付シート'!U483="３～５日ある",2,IF('３　回答貼付シート'!U483="ほぼ毎日ある",3,))))</f>
        <v>0</v>
      </c>
      <c r="T486" s="49">
        <f>IF('３　回答貼付シート'!V483="ない",0,IF('３　回答貼付シート'!V483="１～２日ある",1,IF('３　回答貼付シート'!V483="３～５日ある",2,IF('３　回答貼付シート'!V483="ほぼ毎日ある",3,))))</f>
        <v>0</v>
      </c>
      <c r="U486" s="49">
        <f>IF('３　回答貼付シート'!W483="ない",0,IF('３　回答貼付シート'!W483="１～２日ある",1,IF('３　回答貼付シート'!W483="３～５日ある",2,IF('３　回答貼付シート'!W483="ほぼ毎日ある",3,))))</f>
        <v>0</v>
      </c>
      <c r="V486" s="49">
        <f>IF('３　回答貼付シート'!X483="ない",0,IF('３　回答貼付シート'!X483="１～２日ある",1,IF('３　回答貼付シート'!X483="３～５日ある",2,IF('３　回答貼付シート'!X483="ほぼ毎日ある",3,))))</f>
        <v>0</v>
      </c>
      <c r="W486" s="49">
        <f>IF('３　回答貼付シート'!Y483="ない",0,IF('３　回答貼付シート'!Y483="１～２日ある",1,IF('３　回答貼付シート'!Y483="３～５日ある",2,IF('３　回答貼付シート'!Y483="ほぼ毎日ある",3,))))</f>
        <v>0</v>
      </c>
      <c r="X486" s="49">
        <f>IF('３　回答貼付シート'!Z483="ない",0,IF('３　回答貼付シート'!Z483="１～２日ある",1,IF('３　回答貼付シート'!Z483="３～５日ある",2,IF('３　回答貼付シート'!Z483="ほぼ毎日ある",3,))))</f>
        <v>0</v>
      </c>
      <c r="Y486" s="49">
        <f>IF('３　回答貼付シート'!AA483="ない",0,IF('３　回答貼付シート'!AA483="１～２日ある",1,IF('３　回答貼付シート'!AA483="３～５日ある",2,IF('３　回答貼付シート'!AA483="ほぼ毎日ある",3,))))</f>
        <v>0</v>
      </c>
      <c r="Z486" s="49">
        <f>IF('３　回答貼付シート'!AB483="ない",0,IF('３　回答貼付シート'!AB483="１～２日ある",1,IF('３　回答貼付シート'!AB483="３～５日ある",2,IF('３　回答貼付シート'!AB483="ほぼ毎日ある",3,))))</f>
        <v>0</v>
      </c>
      <c r="AA486" s="49">
        <f>IF('３　回答貼付シート'!AC483="ない",0,IF('３　回答貼付シート'!AC483="１～２日ある",1,IF('３　回答貼付シート'!AC483="３～５日ある",2,IF('３　回答貼付シート'!AC483="ほぼ毎日ある",3,))))</f>
        <v>0</v>
      </c>
      <c r="AB486" s="49">
        <f>IF('３　回答貼付シート'!AD483="ない",0,IF('３　回答貼付シート'!AD483="１～２日ある",1,IF('３　回答貼付シート'!AD483="３～５日ある",2,IF('３　回答貼付シート'!AD483="ほぼ毎日ある",3,))))</f>
        <v>0</v>
      </c>
      <c r="AC486" s="49">
        <f>IF('３　回答貼付シート'!AE483="ない",0,IF('３　回答貼付シート'!AE483="１～２日ある",1,IF('３　回答貼付シート'!AE483="３～５日ある",2,IF('３　回答貼付シート'!AE483="ほぼ毎日ある",3,))))</f>
        <v>0</v>
      </c>
      <c r="AD486" s="49">
        <f>IF('３　回答貼付シート'!AF483="ない",0,IF('３　回答貼付シート'!AF483="１～２日ある",1,IF('３　回答貼付シート'!AF483="３～５日ある",2,IF('３　回答貼付シート'!AF483="ほぼ毎日ある",3,))))</f>
        <v>0</v>
      </c>
      <c r="AE486" s="49">
        <f>IF('３　回答貼付シート'!AG483="ない",0,IF('３　回答貼付シート'!AG483="１～２日ある",1,IF('３　回答貼付シート'!AG483="３～５日ある",2,IF('３　回答貼付シート'!AG483="ほぼ毎日ある",3,))))</f>
        <v>0</v>
      </c>
      <c r="AF486" s="49">
        <f>IF('３　回答貼付シート'!AH483="ない",0,IF('３　回答貼付シート'!AH483="１～２日ある",1,IF('３　回答貼付シート'!AH483="３～５日ある",2,IF('３　回答貼付シート'!AH483="ほぼ毎日ある",3,))))</f>
        <v>0</v>
      </c>
      <c r="AG486" s="49">
        <f>IF('３　回答貼付シート'!AI483="ない",0,IF('３　回答貼付シート'!AI483="１～２日ある",1,IF('３　回答貼付シート'!AI483="３～５日ある",2,IF('３　回答貼付シート'!AI483="ほぼ毎日ある",3,))))</f>
        <v>0</v>
      </c>
      <c r="AH486" s="49">
        <f>IF('３　回答貼付シート'!AJ483="ない",0,IF('３　回答貼付シート'!AJ483="１～２日ある",1,IF('３　回答貼付シート'!AJ483="３～５日ある",2,IF('３　回答貼付シート'!AJ483="ほぼ毎日ある",3,))))</f>
        <v>0</v>
      </c>
      <c r="AI486" s="49">
        <f>IF('３　回答貼付シート'!AK483="ない",0,IF('３　回答貼付シート'!AK483="１～２日ある",1,IF('３　回答貼付シート'!AK483="３～５日ある",2,IF('３　回答貼付シート'!AK483="ほぼ毎日ある",3,))))</f>
        <v>0</v>
      </c>
      <c r="AJ486" s="49">
        <f>IF('３　回答貼付シート'!AL483="ない",0,IF('３　回答貼付シート'!AL483="１～２日ある",1,IF('３　回答貼付シート'!AL483="３～５日ある",2,IF('３　回答貼付シート'!AL483="ほぼ毎日ある",3,))))</f>
        <v>0</v>
      </c>
      <c r="AK486" s="49">
        <f>IF('３　回答貼付シート'!AM483="ない",0,IF('３　回答貼付シート'!AM483="１～２日ある",1,IF('３　回答貼付シート'!AM483="３～５日ある",2,IF('３　回答貼付シート'!AM483="ほぼ毎日ある",3,))))</f>
        <v>0</v>
      </c>
      <c r="AL486" s="49">
        <f>'３　回答貼付シート'!$AN483</f>
        <v>0</v>
      </c>
      <c r="AM486" s="49" t="str">
        <f t="shared" si="54"/>
        <v/>
      </c>
      <c r="AN486" s="49" t="str">
        <f t="shared" si="55"/>
        <v/>
      </c>
      <c r="AO486" s="49" t="str">
        <f t="shared" si="56"/>
        <v/>
      </c>
      <c r="AP486" s="49" t="str">
        <f t="shared" si="57"/>
        <v/>
      </c>
      <c r="AQ486" s="49" t="str">
        <f t="shared" si="58"/>
        <v/>
      </c>
      <c r="AR486" t="str">
        <f t="shared" si="59"/>
        <v>0</v>
      </c>
      <c r="AT486" s="42"/>
    </row>
    <row r="487" spans="1:46">
      <c r="A487" s="49"/>
      <c r="B487" s="49">
        <f t="shared" si="53"/>
        <v>0</v>
      </c>
      <c r="C487" s="49">
        <f>IF('３　回答貼付シート'!$F484&lt;&gt;0,VLOOKUP('３　回答貼付シート'!$F484,$AR$2048:$AS$2054,2,FALSE),0)</f>
        <v>0</v>
      </c>
      <c r="D487" s="49">
        <f>IF('３　回答貼付シート'!$G484&lt;&gt;0,VLOOKUP(('３　回答貼付シート'!$G484), $AR$2048:$AS$2054,2,FALSE),0)</f>
        <v>0</v>
      </c>
      <c r="E487" s="49">
        <f>'３　回答貼付シート'!$H484</f>
        <v>0</v>
      </c>
      <c r="F487" s="49">
        <f>IF(E487=0,0,VLOOKUP($B487,'２　情報入力シート'!$A$2:$E$2049,5))</f>
        <v>0</v>
      </c>
      <c r="G487" s="49">
        <f>IF('３　回答貼付シート'!I484="ない",0,IF('３　回答貼付シート'!I484="１～２日ある",1,IF('３　回答貼付シート'!I484="３～５日ある",2,IF('３　回答貼付シート'!I484="ほぼ毎日ある",3,))))</f>
        <v>0</v>
      </c>
      <c r="H487" s="49">
        <f>IF('３　回答貼付シート'!J484="ない",0,IF('３　回答貼付シート'!J484="１～２日ある",1,IF('３　回答貼付シート'!J484="３～５日ある",2,IF('３　回答貼付シート'!J484="ほぼ毎日ある",3,))))</f>
        <v>0</v>
      </c>
      <c r="I487" s="49">
        <f>IF('３　回答貼付シート'!K484="ない",0,IF('３　回答貼付シート'!K484="１～２日ある",1,IF('３　回答貼付シート'!K484="３～５日ある",2,IF('３　回答貼付シート'!K484="ほぼ毎日ある",3,))))</f>
        <v>0</v>
      </c>
      <c r="J487" s="49">
        <f>IF('３　回答貼付シート'!L484="ない",0,IF('３　回答貼付シート'!L484="１～２日ある",1,IF('３　回答貼付シート'!L484="３～５日ある",2,IF('３　回答貼付シート'!L484="ほぼ毎日ある",3,))))</f>
        <v>0</v>
      </c>
      <c r="K487" s="49">
        <f>IF('３　回答貼付シート'!M484="ない",0,IF('３　回答貼付シート'!M484="１～２日ある",1,IF('３　回答貼付シート'!M484="３～５日ある",2,IF('３　回答貼付シート'!M484="ほぼ毎日ある",3,))))</f>
        <v>0</v>
      </c>
      <c r="L487" s="49">
        <f>IF('３　回答貼付シート'!N484="ない",0,IF('３　回答貼付シート'!N484="１～２日ある",1,IF('３　回答貼付シート'!N484="３～５日ある",2,IF('３　回答貼付シート'!N484="ほぼ毎日ある",3,))))</f>
        <v>0</v>
      </c>
      <c r="M487" s="49">
        <f>IF('３　回答貼付シート'!O484="ない",0,IF('３　回答貼付シート'!O484="１～２日ある",1,IF('３　回答貼付シート'!O484="３～５日ある",2,IF('３　回答貼付シート'!O484="ほぼ毎日ある",3,))))</f>
        <v>0</v>
      </c>
      <c r="N487" s="49">
        <f>IF('３　回答貼付シート'!P484="ない",0,IF('３　回答貼付シート'!P484="１～２日ある",1,IF('３　回答貼付シート'!P484="３～５日ある",2,IF('３　回答貼付シート'!P484="ほぼ毎日ある",3,))))</f>
        <v>0</v>
      </c>
      <c r="O487" s="49">
        <f>IF('３　回答貼付シート'!Q484="ない",0,IF('３　回答貼付シート'!Q484="１～２日ある",1,IF('３　回答貼付シート'!Q484="３～５日ある",2,IF('３　回答貼付シート'!Q484="ほぼ毎日ある",3,))))</f>
        <v>0</v>
      </c>
      <c r="P487" s="49">
        <f>IF('３　回答貼付シート'!R484="ない",0,IF('３　回答貼付シート'!R484="１～２日ある",1,IF('３　回答貼付シート'!R484="３～５日ある",2,IF('３　回答貼付シート'!R484="ほぼ毎日ある",3,))))</f>
        <v>0</v>
      </c>
      <c r="Q487" s="49">
        <f>IF('３　回答貼付シート'!S484="ない",0,IF('３　回答貼付シート'!S484="１～２日ある",1,IF('３　回答貼付シート'!S484="３～５日ある",2,IF('３　回答貼付シート'!S484="ほぼ毎日ある",3,))))</f>
        <v>0</v>
      </c>
      <c r="R487" s="49">
        <f>IF('３　回答貼付シート'!T484="ない",0,IF('３　回答貼付シート'!T484="１～２日ある",1,IF('３　回答貼付シート'!T484="３～５日ある",2,IF('３　回答貼付シート'!T484="ほぼ毎日ある",3,))))</f>
        <v>0</v>
      </c>
      <c r="S487" s="49">
        <f>IF('３　回答貼付シート'!U484="ない",0,IF('３　回答貼付シート'!U484="１～２日ある",1,IF('３　回答貼付シート'!U484="３～５日ある",2,IF('３　回答貼付シート'!U484="ほぼ毎日ある",3,))))</f>
        <v>0</v>
      </c>
      <c r="T487" s="49">
        <f>IF('３　回答貼付シート'!V484="ない",0,IF('３　回答貼付シート'!V484="１～２日ある",1,IF('３　回答貼付シート'!V484="３～５日ある",2,IF('３　回答貼付シート'!V484="ほぼ毎日ある",3,))))</f>
        <v>0</v>
      </c>
      <c r="U487" s="49">
        <f>IF('３　回答貼付シート'!W484="ない",0,IF('３　回答貼付シート'!W484="１～２日ある",1,IF('３　回答貼付シート'!W484="３～５日ある",2,IF('３　回答貼付シート'!W484="ほぼ毎日ある",3,))))</f>
        <v>0</v>
      </c>
      <c r="V487" s="49">
        <f>IF('３　回答貼付シート'!X484="ない",0,IF('３　回答貼付シート'!X484="１～２日ある",1,IF('３　回答貼付シート'!X484="３～５日ある",2,IF('３　回答貼付シート'!X484="ほぼ毎日ある",3,))))</f>
        <v>0</v>
      </c>
      <c r="W487" s="49">
        <f>IF('３　回答貼付シート'!Y484="ない",0,IF('３　回答貼付シート'!Y484="１～２日ある",1,IF('３　回答貼付シート'!Y484="３～５日ある",2,IF('３　回答貼付シート'!Y484="ほぼ毎日ある",3,))))</f>
        <v>0</v>
      </c>
      <c r="X487" s="49">
        <f>IF('３　回答貼付シート'!Z484="ない",0,IF('３　回答貼付シート'!Z484="１～２日ある",1,IF('３　回答貼付シート'!Z484="３～５日ある",2,IF('３　回答貼付シート'!Z484="ほぼ毎日ある",3,))))</f>
        <v>0</v>
      </c>
      <c r="Y487" s="49">
        <f>IF('３　回答貼付シート'!AA484="ない",0,IF('３　回答貼付シート'!AA484="１～２日ある",1,IF('３　回答貼付シート'!AA484="３～５日ある",2,IF('３　回答貼付シート'!AA484="ほぼ毎日ある",3,))))</f>
        <v>0</v>
      </c>
      <c r="Z487" s="49">
        <f>IF('３　回答貼付シート'!AB484="ない",0,IF('３　回答貼付シート'!AB484="１～２日ある",1,IF('３　回答貼付シート'!AB484="３～５日ある",2,IF('３　回答貼付シート'!AB484="ほぼ毎日ある",3,))))</f>
        <v>0</v>
      </c>
      <c r="AA487" s="49">
        <f>IF('３　回答貼付シート'!AC484="ない",0,IF('３　回答貼付シート'!AC484="１～２日ある",1,IF('３　回答貼付シート'!AC484="３～５日ある",2,IF('３　回答貼付シート'!AC484="ほぼ毎日ある",3,))))</f>
        <v>0</v>
      </c>
      <c r="AB487" s="49">
        <f>IF('３　回答貼付シート'!AD484="ない",0,IF('３　回答貼付シート'!AD484="１～２日ある",1,IF('３　回答貼付シート'!AD484="３～５日ある",2,IF('３　回答貼付シート'!AD484="ほぼ毎日ある",3,))))</f>
        <v>0</v>
      </c>
      <c r="AC487" s="49">
        <f>IF('３　回答貼付シート'!AE484="ない",0,IF('３　回答貼付シート'!AE484="１～２日ある",1,IF('３　回答貼付シート'!AE484="３～５日ある",2,IF('３　回答貼付シート'!AE484="ほぼ毎日ある",3,))))</f>
        <v>0</v>
      </c>
      <c r="AD487" s="49">
        <f>IF('３　回答貼付シート'!AF484="ない",0,IF('３　回答貼付シート'!AF484="１～２日ある",1,IF('３　回答貼付シート'!AF484="３～５日ある",2,IF('３　回答貼付シート'!AF484="ほぼ毎日ある",3,))))</f>
        <v>0</v>
      </c>
      <c r="AE487" s="49">
        <f>IF('３　回答貼付シート'!AG484="ない",0,IF('３　回答貼付シート'!AG484="１～２日ある",1,IF('３　回答貼付シート'!AG484="３～５日ある",2,IF('３　回答貼付シート'!AG484="ほぼ毎日ある",3,))))</f>
        <v>0</v>
      </c>
      <c r="AF487" s="49">
        <f>IF('３　回答貼付シート'!AH484="ない",0,IF('３　回答貼付シート'!AH484="１～２日ある",1,IF('３　回答貼付シート'!AH484="３～５日ある",2,IF('３　回答貼付シート'!AH484="ほぼ毎日ある",3,))))</f>
        <v>0</v>
      </c>
      <c r="AG487" s="49">
        <f>IF('３　回答貼付シート'!AI484="ない",0,IF('３　回答貼付シート'!AI484="１～２日ある",1,IF('３　回答貼付シート'!AI484="３～５日ある",2,IF('３　回答貼付シート'!AI484="ほぼ毎日ある",3,))))</f>
        <v>0</v>
      </c>
      <c r="AH487" s="49">
        <f>IF('３　回答貼付シート'!AJ484="ない",0,IF('３　回答貼付シート'!AJ484="１～２日ある",1,IF('３　回答貼付シート'!AJ484="３～５日ある",2,IF('３　回答貼付シート'!AJ484="ほぼ毎日ある",3,))))</f>
        <v>0</v>
      </c>
      <c r="AI487" s="49">
        <f>IF('３　回答貼付シート'!AK484="ない",0,IF('３　回答貼付シート'!AK484="１～２日ある",1,IF('３　回答貼付シート'!AK484="３～５日ある",2,IF('３　回答貼付シート'!AK484="ほぼ毎日ある",3,))))</f>
        <v>0</v>
      </c>
      <c r="AJ487" s="49">
        <f>IF('３　回答貼付シート'!AL484="ない",0,IF('３　回答貼付シート'!AL484="１～２日ある",1,IF('３　回答貼付シート'!AL484="３～５日ある",2,IF('３　回答貼付シート'!AL484="ほぼ毎日ある",3,))))</f>
        <v>0</v>
      </c>
      <c r="AK487" s="49">
        <f>IF('３　回答貼付シート'!AM484="ない",0,IF('３　回答貼付シート'!AM484="１～２日ある",1,IF('３　回答貼付シート'!AM484="３～５日ある",2,IF('３　回答貼付シート'!AM484="ほぼ毎日ある",3,))))</f>
        <v>0</v>
      </c>
      <c r="AL487" s="49">
        <f>'３　回答貼付シート'!$AN484</f>
        <v>0</v>
      </c>
      <c r="AM487" s="49" t="str">
        <f t="shared" si="54"/>
        <v/>
      </c>
      <c r="AN487" s="49" t="str">
        <f t="shared" si="55"/>
        <v/>
      </c>
      <c r="AO487" s="49" t="str">
        <f t="shared" si="56"/>
        <v/>
      </c>
      <c r="AP487" s="49" t="str">
        <f t="shared" si="57"/>
        <v/>
      </c>
      <c r="AQ487" s="49" t="str">
        <f t="shared" si="58"/>
        <v/>
      </c>
      <c r="AR487" t="str">
        <f t="shared" si="59"/>
        <v>0</v>
      </c>
      <c r="AT487" s="42"/>
    </row>
    <row r="488" spans="1:46">
      <c r="A488" s="49"/>
      <c r="B488" s="49">
        <f t="shared" si="53"/>
        <v>0</v>
      </c>
      <c r="C488" s="49">
        <f>IF('３　回答貼付シート'!$F485&lt;&gt;0,VLOOKUP('３　回答貼付シート'!$F485,$AR$2048:$AS$2054,2,FALSE),0)</f>
        <v>0</v>
      </c>
      <c r="D488" s="49">
        <f>IF('３　回答貼付シート'!$G485&lt;&gt;0,VLOOKUP(('３　回答貼付シート'!$G485), $AR$2048:$AS$2054,2,FALSE),0)</f>
        <v>0</v>
      </c>
      <c r="E488" s="49">
        <f>'３　回答貼付シート'!$H485</f>
        <v>0</v>
      </c>
      <c r="F488" s="49">
        <f>IF(E488=0,0,VLOOKUP($B488,'２　情報入力シート'!$A$2:$E$2049,5))</f>
        <v>0</v>
      </c>
      <c r="G488" s="49">
        <f>IF('３　回答貼付シート'!I485="ない",0,IF('３　回答貼付シート'!I485="１～２日ある",1,IF('３　回答貼付シート'!I485="３～５日ある",2,IF('３　回答貼付シート'!I485="ほぼ毎日ある",3,))))</f>
        <v>0</v>
      </c>
      <c r="H488" s="49">
        <f>IF('３　回答貼付シート'!J485="ない",0,IF('３　回答貼付シート'!J485="１～２日ある",1,IF('３　回答貼付シート'!J485="３～５日ある",2,IF('３　回答貼付シート'!J485="ほぼ毎日ある",3,))))</f>
        <v>0</v>
      </c>
      <c r="I488" s="49">
        <f>IF('３　回答貼付シート'!K485="ない",0,IF('３　回答貼付シート'!K485="１～２日ある",1,IF('３　回答貼付シート'!K485="３～５日ある",2,IF('３　回答貼付シート'!K485="ほぼ毎日ある",3,))))</f>
        <v>0</v>
      </c>
      <c r="J488" s="49">
        <f>IF('３　回答貼付シート'!L485="ない",0,IF('３　回答貼付シート'!L485="１～２日ある",1,IF('３　回答貼付シート'!L485="３～５日ある",2,IF('３　回答貼付シート'!L485="ほぼ毎日ある",3,))))</f>
        <v>0</v>
      </c>
      <c r="K488" s="49">
        <f>IF('３　回答貼付シート'!M485="ない",0,IF('３　回答貼付シート'!M485="１～２日ある",1,IF('３　回答貼付シート'!M485="３～５日ある",2,IF('３　回答貼付シート'!M485="ほぼ毎日ある",3,))))</f>
        <v>0</v>
      </c>
      <c r="L488" s="49">
        <f>IF('３　回答貼付シート'!N485="ない",0,IF('３　回答貼付シート'!N485="１～２日ある",1,IF('３　回答貼付シート'!N485="３～５日ある",2,IF('３　回答貼付シート'!N485="ほぼ毎日ある",3,))))</f>
        <v>0</v>
      </c>
      <c r="M488" s="49">
        <f>IF('３　回答貼付シート'!O485="ない",0,IF('３　回答貼付シート'!O485="１～２日ある",1,IF('３　回答貼付シート'!O485="３～５日ある",2,IF('３　回答貼付シート'!O485="ほぼ毎日ある",3,))))</f>
        <v>0</v>
      </c>
      <c r="N488" s="49">
        <f>IF('３　回答貼付シート'!P485="ない",0,IF('３　回答貼付シート'!P485="１～２日ある",1,IF('３　回答貼付シート'!P485="３～５日ある",2,IF('３　回答貼付シート'!P485="ほぼ毎日ある",3,))))</f>
        <v>0</v>
      </c>
      <c r="O488" s="49">
        <f>IF('３　回答貼付シート'!Q485="ない",0,IF('３　回答貼付シート'!Q485="１～２日ある",1,IF('３　回答貼付シート'!Q485="３～５日ある",2,IF('３　回答貼付シート'!Q485="ほぼ毎日ある",3,))))</f>
        <v>0</v>
      </c>
      <c r="P488" s="49">
        <f>IF('３　回答貼付シート'!R485="ない",0,IF('３　回答貼付シート'!R485="１～２日ある",1,IF('３　回答貼付シート'!R485="３～５日ある",2,IF('３　回答貼付シート'!R485="ほぼ毎日ある",3,))))</f>
        <v>0</v>
      </c>
      <c r="Q488" s="49">
        <f>IF('３　回答貼付シート'!S485="ない",0,IF('３　回答貼付シート'!S485="１～２日ある",1,IF('３　回答貼付シート'!S485="３～５日ある",2,IF('３　回答貼付シート'!S485="ほぼ毎日ある",3,))))</f>
        <v>0</v>
      </c>
      <c r="R488" s="49">
        <f>IF('３　回答貼付シート'!T485="ない",0,IF('３　回答貼付シート'!T485="１～２日ある",1,IF('３　回答貼付シート'!T485="３～５日ある",2,IF('３　回答貼付シート'!T485="ほぼ毎日ある",3,))))</f>
        <v>0</v>
      </c>
      <c r="S488" s="49">
        <f>IF('３　回答貼付シート'!U485="ない",0,IF('３　回答貼付シート'!U485="１～２日ある",1,IF('３　回答貼付シート'!U485="３～５日ある",2,IF('３　回答貼付シート'!U485="ほぼ毎日ある",3,))))</f>
        <v>0</v>
      </c>
      <c r="T488" s="49">
        <f>IF('３　回答貼付シート'!V485="ない",0,IF('３　回答貼付シート'!V485="１～２日ある",1,IF('３　回答貼付シート'!V485="３～５日ある",2,IF('３　回答貼付シート'!V485="ほぼ毎日ある",3,))))</f>
        <v>0</v>
      </c>
      <c r="U488" s="49">
        <f>IF('３　回答貼付シート'!W485="ない",0,IF('３　回答貼付シート'!W485="１～２日ある",1,IF('３　回答貼付シート'!W485="３～５日ある",2,IF('３　回答貼付シート'!W485="ほぼ毎日ある",3,))))</f>
        <v>0</v>
      </c>
      <c r="V488" s="49">
        <f>IF('３　回答貼付シート'!X485="ない",0,IF('３　回答貼付シート'!X485="１～２日ある",1,IF('３　回答貼付シート'!X485="３～５日ある",2,IF('３　回答貼付シート'!X485="ほぼ毎日ある",3,))))</f>
        <v>0</v>
      </c>
      <c r="W488" s="49">
        <f>IF('３　回答貼付シート'!Y485="ない",0,IF('３　回答貼付シート'!Y485="１～２日ある",1,IF('３　回答貼付シート'!Y485="３～５日ある",2,IF('３　回答貼付シート'!Y485="ほぼ毎日ある",3,))))</f>
        <v>0</v>
      </c>
      <c r="X488" s="49">
        <f>IF('３　回答貼付シート'!Z485="ない",0,IF('３　回答貼付シート'!Z485="１～２日ある",1,IF('３　回答貼付シート'!Z485="３～５日ある",2,IF('３　回答貼付シート'!Z485="ほぼ毎日ある",3,))))</f>
        <v>0</v>
      </c>
      <c r="Y488" s="49">
        <f>IF('３　回答貼付シート'!AA485="ない",0,IF('３　回答貼付シート'!AA485="１～２日ある",1,IF('３　回答貼付シート'!AA485="３～５日ある",2,IF('３　回答貼付シート'!AA485="ほぼ毎日ある",3,))))</f>
        <v>0</v>
      </c>
      <c r="Z488" s="49">
        <f>IF('３　回答貼付シート'!AB485="ない",0,IF('３　回答貼付シート'!AB485="１～２日ある",1,IF('３　回答貼付シート'!AB485="３～５日ある",2,IF('３　回答貼付シート'!AB485="ほぼ毎日ある",3,))))</f>
        <v>0</v>
      </c>
      <c r="AA488" s="49">
        <f>IF('３　回答貼付シート'!AC485="ない",0,IF('３　回答貼付シート'!AC485="１～２日ある",1,IF('３　回答貼付シート'!AC485="３～５日ある",2,IF('３　回答貼付シート'!AC485="ほぼ毎日ある",3,))))</f>
        <v>0</v>
      </c>
      <c r="AB488" s="49">
        <f>IF('３　回答貼付シート'!AD485="ない",0,IF('３　回答貼付シート'!AD485="１～２日ある",1,IF('３　回答貼付シート'!AD485="３～５日ある",2,IF('３　回答貼付シート'!AD485="ほぼ毎日ある",3,))))</f>
        <v>0</v>
      </c>
      <c r="AC488" s="49">
        <f>IF('３　回答貼付シート'!AE485="ない",0,IF('３　回答貼付シート'!AE485="１～２日ある",1,IF('３　回答貼付シート'!AE485="３～５日ある",2,IF('３　回答貼付シート'!AE485="ほぼ毎日ある",3,))))</f>
        <v>0</v>
      </c>
      <c r="AD488" s="49">
        <f>IF('３　回答貼付シート'!AF485="ない",0,IF('３　回答貼付シート'!AF485="１～２日ある",1,IF('３　回答貼付シート'!AF485="３～５日ある",2,IF('３　回答貼付シート'!AF485="ほぼ毎日ある",3,))))</f>
        <v>0</v>
      </c>
      <c r="AE488" s="49">
        <f>IF('３　回答貼付シート'!AG485="ない",0,IF('３　回答貼付シート'!AG485="１～２日ある",1,IF('３　回答貼付シート'!AG485="３～５日ある",2,IF('３　回答貼付シート'!AG485="ほぼ毎日ある",3,))))</f>
        <v>0</v>
      </c>
      <c r="AF488" s="49">
        <f>IF('３　回答貼付シート'!AH485="ない",0,IF('３　回答貼付シート'!AH485="１～２日ある",1,IF('３　回答貼付シート'!AH485="３～５日ある",2,IF('３　回答貼付シート'!AH485="ほぼ毎日ある",3,))))</f>
        <v>0</v>
      </c>
      <c r="AG488" s="49">
        <f>IF('３　回答貼付シート'!AI485="ない",0,IF('３　回答貼付シート'!AI485="１～２日ある",1,IF('３　回答貼付シート'!AI485="３～５日ある",2,IF('３　回答貼付シート'!AI485="ほぼ毎日ある",3,))))</f>
        <v>0</v>
      </c>
      <c r="AH488" s="49">
        <f>IF('３　回答貼付シート'!AJ485="ない",0,IF('３　回答貼付シート'!AJ485="１～２日ある",1,IF('３　回答貼付シート'!AJ485="３～５日ある",2,IF('３　回答貼付シート'!AJ485="ほぼ毎日ある",3,))))</f>
        <v>0</v>
      </c>
      <c r="AI488" s="49">
        <f>IF('３　回答貼付シート'!AK485="ない",0,IF('３　回答貼付シート'!AK485="１～２日ある",1,IF('３　回答貼付シート'!AK485="３～５日ある",2,IF('３　回答貼付シート'!AK485="ほぼ毎日ある",3,))))</f>
        <v>0</v>
      </c>
      <c r="AJ488" s="49">
        <f>IF('３　回答貼付シート'!AL485="ない",0,IF('３　回答貼付シート'!AL485="１～２日ある",1,IF('３　回答貼付シート'!AL485="３～５日ある",2,IF('３　回答貼付シート'!AL485="ほぼ毎日ある",3,))))</f>
        <v>0</v>
      </c>
      <c r="AK488" s="49">
        <f>IF('３　回答貼付シート'!AM485="ない",0,IF('３　回答貼付シート'!AM485="１～２日ある",1,IF('３　回答貼付シート'!AM485="３～５日ある",2,IF('３　回答貼付シート'!AM485="ほぼ毎日ある",3,))))</f>
        <v>0</v>
      </c>
      <c r="AL488" s="49">
        <f>'３　回答貼付シート'!$AN485</f>
        <v>0</v>
      </c>
      <c r="AM488" s="49" t="str">
        <f t="shared" si="54"/>
        <v/>
      </c>
      <c r="AN488" s="49" t="str">
        <f t="shared" si="55"/>
        <v/>
      </c>
      <c r="AO488" s="49" t="str">
        <f t="shared" si="56"/>
        <v/>
      </c>
      <c r="AP488" s="49" t="str">
        <f t="shared" si="57"/>
        <v/>
      </c>
      <c r="AQ488" s="49" t="str">
        <f t="shared" si="58"/>
        <v/>
      </c>
      <c r="AR488" t="str">
        <f t="shared" si="59"/>
        <v>0</v>
      </c>
      <c r="AT488" s="42"/>
    </row>
    <row r="489" spans="1:46">
      <c r="A489" s="49"/>
      <c r="B489" s="49">
        <f t="shared" si="53"/>
        <v>0</v>
      </c>
      <c r="C489" s="49">
        <f>IF('３　回答貼付シート'!$F486&lt;&gt;0,VLOOKUP('３　回答貼付シート'!$F486,$AR$2048:$AS$2054,2,FALSE),0)</f>
        <v>0</v>
      </c>
      <c r="D489" s="49">
        <f>IF('３　回答貼付シート'!$G486&lt;&gt;0,VLOOKUP(('３　回答貼付シート'!$G486), $AR$2048:$AS$2054,2,FALSE),0)</f>
        <v>0</v>
      </c>
      <c r="E489" s="49">
        <f>'３　回答貼付シート'!$H486</f>
        <v>0</v>
      </c>
      <c r="F489" s="49">
        <f>IF(E489=0,0,VLOOKUP($B489,'２　情報入力シート'!$A$2:$E$2049,5))</f>
        <v>0</v>
      </c>
      <c r="G489" s="49">
        <f>IF('３　回答貼付シート'!I486="ない",0,IF('３　回答貼付シート'!I486="１～２日ある",1,IF('３　回答貼付シート'!I486="３～５日ある",2,IF('３　回答貼付シート'!I486="ほぼ毎日ある",3,))))</f>
        <v>0</v>
      </c>
      <c r="H489" s="49">
        <f>IF('３　回答貼付シート'!J486="ない",0,IF('３　回答貼付シート'!J486="１～２日ある",1,IF('３　回答貼付シート'!J486="３～５日ある",2,IF('３　回答貼付シート'!J486="ほぼ毎日ある",3,))))</f>
        <v>0</v>
      </c>
      <c r="I489" s="49">
        <f>IF('３　回答貼付シート'!K486="ない",0,IF('３　回答貼付シート'!K486="１～２日ある",1,IF('３　回答貼付シート'!K486="３～５日ある",2,IF('３　回答貼付シート'!K486="ほぼ毎日ある",3,))))</f>
        <v>0</v>
      </c>
      <c r="J489" s="49">
        <f>IF('３　回答貼付シート'!L486="ない",0,IF('３　回答貼付シート'!L486="１～２日ある",1,IF('３　回答貼付シート'!L486="３～５日ある",2,IF('３　回答貼付シート'!L486="ほぼ毎日ある",3,))))</f>
        <v>0</v>
      </c>
      <c r="K489" s="49">
        <f>IF('３　回答貼付シート'!M486="ない",0,IF('３　回答貼付シート'!M486="１～２日ある",1,IF('３　回答貼付シート'!M486="３～５日ある",2,IF('３　回答貼付シート'!M486="ほぼ毎日ある",3,))))</f>
        <v>0</v>
      </c>
      <c r="L489" s="49">
        <f>IF('３　回答貼付シート'!N486="ない",0,IF('３　回答貼付シート'!N486="１～２日ある",1,IF('３　回答貼付シート'!N486="３～５日ある",2,IF('３　回答貼付シート'!N486="ほぼ毎日ある",3,))))</f>
        <v>0</v>
      </c>
      <c r="M489" s="49">
        <f>IF('３　回答貼付シート'!O486="ない",0,IF('３　回答貼付シート'!O486="１～２日ある",1,IF('３　回答貼付シート'!O486="３～５日ある",2,IF('３　回答貼付シート'!O486="ほぼ毎日ある",3,))))</f>
        <v>0</v>
      </c>
      <c r="N489" s="49">
        <f>IF('３　回答貼付シート'!P486="ない",0,IF('３　回答貼付シート'!P486="１～２日ある",1,IF('３　回答貼付シート'!P486="３～５日ある",2,IF('３　回答貼付シート'!P486="ほぼ毎日ある",3,))))</f>
        <v>0</v>
      </c>
      <c r="O489" s="49">
        <f>IF('３　回答貼付シート'!Q486="ない",0,IF('３　回答貼付シート'!Q486="１～２日ある",1,IF('３　回答貼付シート'!Q486="３～５日ある",2,IF('３　回答貼付シート'!Q486="ほぼ毎日ある",3,))))</f>
        <v>0</v>
      </c>
      <c r="P489" s="49">
        <f>IF('３　回答貼付シート'!R486="ない",0,IF('３　回答貼付シート'!R486="１～２日ある",1,IF('３　回答貼付シート'!R486="３～５日ある",2,IF('３　回答貼付シート'!R486="ほぼ毎日ある",3,))))</f>
        <v>0</v>
      </c>
      <c r="Q489" s="49">
        <f>IF('３　回答貼付シート'!S486="ない",0,IF('３　回答貼付シート'!S486="１～２日ある",1,IF('３　回答貼付シート'!S486="３～５日ある",2,IF('３　回答貼付シート'!S486="ほぼ毎日ある",3,))))</f>
        <v>0</v>
      </c>
      <c r="R489" s="49">
        <f>IF('３　回答貼付シート'!T486="ない",0,IF('３　回答貼付シート'!T486="１～２日ある",1,IF('３　回答貼付シート'!T486="３～５日ある",2,IF('３　回答貼付シート'!T486="ほぼ毎日ある",3,))))</f>
        <v>0</v>
      </c>
      <c r="S489" s="49">
        <f>IF('３　回答貼付シート'!U486="ない",0,IF('３　回答貼付シート'!U486="１～２日ある",1,IF('３　回答貼付シート'!U486="３～５日ある",2,IF('３　回答貼付シート'!U486="ほぼ毎日ある",3,))))</f>
        <v>0</v>
      </c>
      <c r="T489" s="49">
        <f>IF('３　回答貼付シート'!V486="ない",0,IF('３　回答貼付シート'!V486="１～２日ある",1,IF('３　回答貼付シート'!V486="３～５日ある",2,IF('３　回答貼付シート'!V486="ほぼ毎日ある",3,))))</f>
        <v>0</v>
      </c>
      <c r="U489" s="49">
        <f>IF('３　回答貼付シート'!W486="ない",0,IF('３　回答貼付シート'!W486="１～２日ある",1,IF('３　回答貼付シート'!W486="３～５日ある",2,IF('３　回答貼付シート'!W486="ほぼ毎日ある",3,))))</f>
        <v>0</v>
      </c>
      <c r="V489" s="49">
        <f>IF('３　回答貼付シート'!X486="ない",0,IF('３　回答貼付シート'!X486="１～２日ある",1,IF('３　回答貼付シート'!X486="３～５日ある",2,IF('３　回答貼付シート'!X486="ほぼ毎日ある",3,))))</f>
        <v>0</v>
      </c>
      <c r="W489" s="49">
        <f>IF('３　回答貼付シート'!Y486="ない",0,IF('３　回答貼付シート'!Y486="１～２日ある",1,IF('３　回答貼付シート'!Y486="３～５日ある",2,IF('３　回答貼付シート'!Y486="ほぼ毎日ある",3,))))</f>
        <v>0</v>
      </c>
      <c r="X489" s="49">
        <f>IF('３　回答貼付シート'!Z486="ない",0,IF('３　回答貼付シート'!Z486="１～２日ある",1,IF('３　回答貼付シート'!Z486="３～５日ある",2,IF('３　回答貼付シート'!Z486="ほぼ毎日ある",3,))))</f>
        <v>0</v>
      </c>
      <c r="Y489" s="49">
        <f>IF('３　回答貼付シート'!AA486="ない",0,IF('３　回答貼付シート'!AA486="１～２日ある",1,IF('３　回答貼付シート'!AA486="３～５日ある",2,IF('３　回答貼付シート'!AA486="ほぼ毎日ある",3,))))</f>
        <v>0</v>
      </c>
      <c r="Z489" s="49">
        <f>IF('３　回答貼付シート'!AB486="ない",0,IF('３　回答貼付シート'!AB486="１～２日ある",1,IF('３　回答貼付シート'!AB486="３～５日ある",2,IF('３　回答貼付シート'!AB486="ほぼ毎日ある",3,))))</f>
        <v>0</v>
      </c>
      <c r="AA489" s="49">
        <f>IF('３　回答貼付シート'!AC486="ない",0,IF('３　回答貼付シート'!AC486="１～２日ある",1,IF('３　回答貼付シート'!AC486="３～５日ある",2,IF('３　回答貼付シート'!AC486="ほぼ毎日ある",3,))))</f>
        <v>0</v>
      </c>
      <c r="AB489" s="49">
        <f>IF('３　回答貼付シート'!AD486="ない",0,IF('３　回答貼付シート'!AD486="１～２日ある",1,IF('３　回答貼付シート'!AD486="３～５日ある",2,IF('３　回答貼付シート'!AD486="ほぼ毎日ある",3,))))</f>
        <v>0</v>
      </c>
      <c r="AC489" s="49">
        <f>IF('３　回答貼付シート'!AE486="ない",0,IF('３　回答貼付シート'!AE486="１～２日ある",1,IF('３　回答貼付シート'!AE486="３～５日ある",2,IF('３　回答貼付シート'!AE486="ほぼ毎日ある",3,))))</f>
        <v>0</v>
      </c>
      <c r="AD489" s="49">
        <f>IF('３　回答貼付シート'!AF486="ない",0,IF('３　回答貼付シート'!AF486="１～２日ある",1,IF('３　回答貼付シート'!AF486="３～５日ある",2,IF('３　回答貼付シート'!AF486="ほぼ毎日ある",3,))))</f>
        <v>0</v>
      </c>
      <c r="AE489" s="49">
        <f>IF('３　回答貼付シート'!AG486="ない",0,IF('３　回答貼付シート'!AG486="１～２日ある",1,IF('３　回答貼付シート'!AG486="３～５日ある",2,IF('３　回答貼付シート'!AG486="ほぼ毎日ある",3,))))</f>
        <v>0</v>
      </c>
      <c r="AF489" s="49">
        <f>IF('３　回答貼付シート'!AH486="ない",0,IF('３　回答貼付シート'!AH486="１～２日ある",1,IF('３　回答貼付シート'!AH486="３～５日ある",2,IF('３　回答貼付シート'!AH486="ほぼ毎日ある",3,))))</f>
        <v>0</v>
      </c>
      <c r="AG489" s="49">
        <f>IF('３　回答貼付シート'!AI486="ない",0,IF('３　回答貼付シート'!AI486="１～２日ある",1,IF('３　回答貼付シート'!AI486="３～５日ある",2,IF('３　回答貼付シート'!AI486="ほぼ毎日ある",3,))))</f>
        <v>0</v>
      </c>
      <c r="AH489" s="49">
        <f>IF('３　回答貼付シート'!AJ486="ない",0,IF('３　回答貼付シート'!AJ486="１～２日ある",1,IF('３　回答貼付シート'!AJ486="３～５日ある",2,IF('３　回答貼付シート'!AJ486="ほぼ毎日ある",3,))))</f>
        <v>0</v>
      </c>
      <c r="AI489" s="49">
        <f>IF('３　回答貼付シート'!AK486="ない",0,IF('３　回答貼付シート'!AK486="１～２日ある",1,IF('３　回答貼付シート'!AK486="３～５日ある",2,IF('３　回答貼付シート'!AK486="ほぼ毎日ある",3,))))</f>
        <v>0</v>
      </c>
      <c r="AJ489" s="49">
        <f>IF('３　回答貼付シート'!AL486="ない",0,IF('３　回答貼付シート'!AL486="１～２日ある",1,IF('３　回答貼付シート'!AL486="３～５日ある",2,IF('３　回答貼付シート'!AL486="ほぼ毎日ある",3,))))</f>
        <v>0</v>
      </c>
      <c r="AK489" s="49">
        <f>IF('３　回答貼付シート'!AM486="ない",0,IF('３　回答貼付シート'!AM486="１～２日ある",1,IF('３　回答貼付シート'!AM486="３～５日ある",2,IF('３　回答貼付シート'!AM486="ほぼ毎日ある",3,))))</f>
        <v>0</v>
      </c>
      <c r="AL489" s="49">
        <f>'３　回答貼付シート'!$AN486</f>
        <v>0</v>
      </c>
      <c r="AM489" s="49" t="str">
        <f t="shared" si="54"/>
        <v/>
      </c>
      <c r="AN489" s="49" t="str">
        <f t="shared" si="55"/>
        <v/>
      </c>
      <c r="AO489" s="49" t="str">
        <f t="shared" si="56"/>
        <v/>
      </c>
      <c r="AP489" s="49" t="str">
        <f t="shared" si="57"/>
        <v/>
      </c>
      <c r="AQ489" s="49" t="str">
        <f t="shared" si="58"/>
        <v/>
      </c>
      <c r="AR489" t="str">
        <f t="shared" si="59"/>
        <v>0</v>
      </c>
      <c r="AT489" s="42"/>
    </row>
    <row r="490" spans="1:46">
      <c r="A490" s="49"/>
      <c r="B490" s="49">
        <f t="shared" si="53"/>
        <v>0</v>
      </c>
      <c r="C490" s="49">
        <f>IF('３　回答貼付シート'!$F487&lt;&gt;0,VLOOKUP('３　回答貼付シート'!$F487,$AR$2048:$AS$2054,2,FALSE),0)</f>
        <v>0</v>
      </c>
      <c r="D490" s="49">
        <f>IF('３　回答貼付シート'!$G487&lt;&gt;0,VLOOKUP(('３　回答貼付シート'!$G487), $AR$2048:$AS$2054,2,FALSE),0)</f>
        <v>0</v>
      </c>
      <c r="E490" s="49">
        <f>'３　回答貼付シート'!$H487</f>
        <v>0</v>
      </c>
      <c r="F490" s="49">
        <f>IF(E490=0,0,VLOOKUP($B490,'２　情報入力シート'!$A$2:$E$2049,5))</f>
        <v>0</v>
      </c>
      <c r="G490" s="49">
        <f>IF('３　回答貼付シート'!I487="ない",0,IF('３　回答貼付シート'!I487="１～２日ある",1,IF('３　回答貼付シート'!I487="３～５日ある",2,IF('３　回答貼付シート'!I487="ほぼ毎日ある",3,))))</f>
        <v>0</v>
      </c>
      <c r="H490" s="49">
        <f>IF('３　回答貼付シート'!J487="ない",0,IF('３　回答貼付シート'!J487="１～２日ある",1,IF('３　回答貼付シート'!J487="３～５日ある",2,IF('３　回答貼付シート'!J487="ほぼ毎日ある",3,))))</f>
        <v>0</v>
      </c>
      <c r="I490" s="49">
        <f>IF('３　回答貼付シート'!K487="ない",0,IF('３　回答貼付シート'!K487="１～２日ある",1,IF('３　回答貼付シート'!K487="３～５日ある",2,IF('３　回答貼付シート'!K487="ほぼ毎日ある",3,))))</f>
        <v>0</v>
      </c>
      <c r="J490" s="49">
        <f>IF('３　回答貼付シート'!L487="ない",0,IF('３　回答貼付シート'!L487="１～２日ある",1,IF('３　回答貼付シート'!L487="３～５日ある",2,IF('３　回答貼付シート'!L487="ほぼ毎日ある",3,))))</f>
        <v>0</v>
      </c>
      <c r="K490" s="49">
        <f>IF('３　回答貼付シート'!M487="ない",0,IF('３　回答貼付シート'!M487="１～２日ある",1,IF('３　回答貼付シート'!M487="３～５日ある",2,IF('３　回答貼付シート'!M487="ほぼ毎日ある",3,))))</f>
        <v>0</v>
      </c>
      <c r="L490" s="49">
        <f>IF('３　回答貼付シート'!N487="ない",0,IF('３　回答貼付シート'!N487="１～２日ある",1,IF('３　回答貼付シート'!N487="３～５日ある",2,IF('３　回答貼付シート'!N487="ほぼ毎日ある",3,))))</f>
        <v>0</v>
      </c>
      <c r="M490" s="49">
        <f>IF('３　回答貼付シート'!O487="ない",0,IF('３　回答貼付シート'!O487="１～２日ある",1,IF('３　回答貼付シート'!O487="３～５日ある",2,IF('３　回答貼付シート'!O487="ほぼ毎日ある",3,))))</f>
        <v>0</v>
      </c>
      <c r="N490" s="49">
        <f>IF('３　回答貼付シート'!P487="ない",0,IF('３　回答貼付シート'!P487="１～２日ある",1,IF('３　回答貼付シート'!P487="３～５日ある",2,IF('３　回答貼付シート'!P487="ほぼ毎日ある",3,))))</f>
        <v>0</v>
      </c>
      <c r="O490" s="49">
        <f>IF('３　回答貼付シート'!Q487="ない",0,IF('３　回答貼付シート'!Q487="１～２日ある",1,IF('３　回答貼付シート'!Q487="３～５日ある",2,IF('３　回答貼付シート'!Q487="ほぼ毎日ある",3,))))</f>
        <v>0</v>
      </c>
      <c r="P490" s="49">
        <f>IF('３　回答貼付シート'!R487="ない",0,IF('３　回答貼付シート'!R487="１～２日ある",1,IF('３　回答貼付シート'!R487="３～５日ある",2,IF('３　回答貼付シート'!R487="ほぼ毎日ある",3,))))</f>
        <v>0</v>
      </c>
      <c r="Q490" s="49">
        <f>IF('３　回答貼付シート'!S487="ない",0,IF('３　回答貼付シート'!S487="１～２日ある",1,IF('３　回答貼付シート'!S487="３～５日ある",2,IF('３　回答貼付シート'!S487="ほぼ毎日ある",3,))))</f>
        <v>0</v>
      </c>
      <c r="R490" s="49">
        <f>IF('３　回答貼付シート'!T487="ない",0,IF('３　回答貼付シート'!T487="１～２日ある",1,IF('３　回答貼付シート'!T487="３～５日ある",2,IF('３　回答貼付シート'!T487="ほぼ毎日ある",3,))))</f>
        <v>0</v>
      </c>
      <c r="S490" s="49">
        <f>IF('３　回答貼付シート'!U487="ない",0,IF('３　回答貼付シート'!U487="１～２日ある",1,IF('３　回答貼付シート'!U487="３～５日ある",2,IF('３　回答貼付シート'!U487="ほぼ毎日ある",3,))))</f>
        <v>0</v>
      </c>
      <c r="T490" s="49">
        <f>IF('３　回答貼付シート'!V487="ない",0,IF('３　回答貼付シート'!V487="１～２日ある",1,IF('３　回答貼付シート'!V487="３～５日ある",2,IF('３　回答貼付シート'!V487="ほぼ毎日ある",3,))))</f>
        <v>0</v>
      </c>
      <c r="U490" s="49">
        <f>IF('３　回答貼付シート'!W487="ない",0,IF('３　回答貼付シート'!W487="１～２日ある",1,IF('３　回答貼付シート'!W487="３～５日ある",2,IF('３　回答貼付シート'!W487="ほぼ毎日ある",3,))))</f>
        <v>0</v>
      </c>
      <c r="V490" s="49">
        <f>IF('３　回答貼付シート'!X487="ない",0,IF('３　回答貼付シート'!X487="１～２日ある",1,IF('３　回答貼付シート'!X487="３～５日ある",2,IF('３　回答貼付シート'!X487="ほぼ毎日ある",3,))))</f>
        <v>0</v>
      </c>
      <c r="W490" s="49">
        <f>IF('３　回答貼付シート'!Y487="ない",0,IF('３　回答貼付シート'!Y487="１～２日ある",1,IF('３　回答貼付シート'!Y487="３～５日ある",2,IF('３　回答貼付シート'!Y487="ほぼ毎日ある",3,))))</f>
        <v>0</v>
      </c>
      <c r="X490" s="49">
        <f>IF('３　回答貼付シート'!Z487="ない",0,IF('３　回答貼付シート'!Z487="１～２日ある",1,IF('３　回答貼付シート'!Z487="３～５日ある",2,IF('３　回答貼付シート'!Z487="ほぼ毎日ある",3,))))</f>
        <v>0</v>
      </c>
      <c r="Y490" s="49">
        <f>IF('３　回答貼付シート'!AA487="ない",0,IF('３　回答貼付シート'!AA487="１～２日ある",1,IF('３　回答貼付シート'!AA487="３～５日ある",2,IF('３　回答貼付シート'!AA487="ほぼ毎日ある",3,))))</f>
        <v>0</v>
      </c>
      <c r="Z490" s="49">
        <f>IF('３　回答貼付シート'!AB487="ない",0,IF('３　回答貼付シート'!AB487="１～２日ある",1,IF('３　回答貼付シート'!AB487="３～５日ある",2,IF('３　回答貼付シート'!AB487="ほぼ毎日ある",3,))))</f>
        <v>0</v>
      </c>
      <c r="AA490" s="49">
        <f>IF('３　回答貼付シート'!AC487="ない",0,IF('３　回答貼付シート'!AC487="１～２日ある",1,IF('３　回答貼付シート'!AC487="３～５日ある",2,IF('３　回答貼付シート'!AC487="ほぼ毎日ある",3,))))</f>
        <v>0</v>
      </c>
      <c r="AB490" s="49">
        <f>IF('３　回答貼付シート'!AD487="ない",0,IF('３　回答貼付シート'!AD487="１～２日ある",1,IF('３　回答貼付シート'!AD487="３～５日ある",2,IF('３　回答貼付シート'!AD487="ほぼ毎日ある",3,))))</f>
        <v>0</v>
      </c>
      <c r="AC490" s="49">
        <f>IF('３　回答貼付シート'!AE487="ない",0,IF('３　回答貼付シート'!AE487="１～２日ある",1,IF('３　回答貼付シート'!AE487="３～５日ある",2,IF('３　回答貼付シート'!AE487="ほぼ毎日ある",3,))))</f>
        <v>0</v>
      </c>
      <c r="AD490" s="49">
        <f>IF('３　回答貼付シート'!AF487="ない",0,IF('３　回答貼付シート'!AF487="１～２日ある",1,IF('３　回答貼付シート'!AF487="３～５日ある",2,IF('３　回答貼付シート'!AF487="ほぼ毎日ある",3,))))</f>
        <v>0</v>
      </c>
      <c r="AE490" s="49">
        <f>IF('３　回答貼付シート'!AG487="ない",0,IF('３　回答貼付シート'!AG487="１～２日ある",1,IF('３　回答貼付シート'!AG487="３～５日ある",2,IF('３　回答貼付シート'!AG487="ほぼ毎日ある",3,))))</f>
        <v>0</v>
      </c>
      <c r="AF490" s="49">
        <f>IF('３　回答貼付シート'!AH487="ない",0,IF('３　回答貼付シート'!AH487="１～２日ある",1,IF('３　回答貼付シート'!AH487="３～５日ある",2,IF('３　回答貼付シート'!AH487="ほぼ毎日ある",3,))))</f>
        <v>0</v>
      </c>
      <c r="AG490" s="49">
        <f>IF('３　回答貼付シート'!AI487="ない",0,IF('３　回答貼付シート'!AI487="１～２日ある",1,IF('３　回答貼付シート'!AI487="３～５日ある",2,IF('３　回答貼付シート'!AI487="ほぼ毎日ある",3,))))</f>
        <v>0</v>
      </c>
      <c r="AH490" s="49">
        <f>IF('３　回答貼付シート'!AJ487="ない",0,IF('３　回答貼付シート'!AJ487="１～２日ある",1,IF('３　回答貼付シート'!AJ487="３～５日ある",2,IF('３　回答貼付シート'!AJ487="ほぼ毎日ある",3,))))</f>
        <v>0</v>
      </c>
      <c r="AI490" s="49">
        <f>IF('３　回答貼付シート'!AK487="ない",0,IF('３　回答貼付シート'!AK487="１～２日ある",1,IF('３　回答貼付シート'!AK487="３～５日ある",2,IF('３　回答貼付シート'!AK487="ほぼ毎日ある",3,))))</f>
        <v>0</v>
      </c>
      <c r="AJ490" s="49">
        <f>IF('３　回答貼付シート'!AL487="ない",0,IF('３　回答貼付シート'!AL487="１～２日ある",1,IF('３　回答貼付シート'!AL487="３～５日ある",2,IF('３　回答貼付シート'!AL487="ほぼ毎日ある",3,))))</f>
        <v>0</v>
      </c>
      <c r="AK490" s="49">
        <f>IF('３　回答貼付シート'!AM487="ない",0,IF('３　回答貼付シート'!AM487="１～２日ある",1,IF('３　回答貼付シート'!AM487="３～５日ある",2,IF('３　回答貼付シート'!AM487="ほぼ毎日ある",3,))))</f>
        <v>0</v>
      </c>
      <c r="AL490" s="49">
        <f>'３　回答貼付シート'!$AN487</f>
        <v>0</v>
      </c>
      <c r="AM490" s="49" t="str">
        <f t="shared" si="54"/>
        <v/>
      </c>
      <c r="AN490" s="49" t="str">
        <f t="shared" si="55"/>
        <v/>
      </c>
      <c r="AO490" s="49" t="str">
        <f t="shared" si="56"/>
        <v/>
      </c>
      <c r="AP490" s="49" t="str">
        <f t="shared" si="57"/>
        <v/>
      </c>
      <c r="AQ490" s="49" t="str">
        <f t="shared" si="58"/>
        <v/>
      </c>
      <c r="AR490" t="str">
        <f t="shared" si="59"/>
        <v>0</v>
      </c>
      <c r="AT490" s="42"/>
    </row>
    <row r="491" spans="1:46">
      <c r="A491" s="49"/>
      <c r="B491" s="49">
        <f t="shared" si="53"/>
        <v>0</v>
      </c>
      <c r="C491" s="49">
        <f>IF('３　回答貼付シート'!$F488&lt;&gt;0,VLOOKUP('３　回答貼付シート'!$F488,$AR$2048:$AS$2054,2,FALSE),0)</f>
        <v>0</v>
      </c>
      <c r="D491" s="49">
        <f>IF('３　回答貼付シート'!$G488&lt;&gt;0,VLOOKUP(('３　回答貼付シート'!$G488), $AR$2048:$AS$2054,2,FALSE),0)</f>
        <v>0</v>
      </c>
      <c r="E491" s="49">
        <f>'３　回答貼付シート'!$H488</f>
        <v>0</v>
      </c>
      <c r="F491" s="49">
        <f>IF(E491=0,0,VLOOKUP($B491,'２　情報入力シート'!$A$2:$E$2049,5))</f>
        <v>0</v>
      </c>
      <c r="G491" s="49">
        <f>IF('３　回答貼付シート'!I488="ない",0,IF('３　回答貼付シート'!I488="１～２日ある",1,IF('３　回答貼付シート'!I488="３～５日ある",2,IF('３　回答貼付シート'!I488="ほぼ毎日ある",3,))))</f>
        <v>0</v>
      </c>
      <c r="H491" s="49">
        <f>IF('３　回答貼付シート'!J488="ない",0,IF('３　回答貼付シート'!J488="１～２日ある",1,IF('３　回答貼付シート'!J488="３～５日ある",2,IF('３　回答貼付シート'!J488="ほぼ毎日ある",3,))))</f>
        <v>0</v>
      </c>
      <c r="I491" s="49">
        <f>IF('３　回答貼付シート'!K488="ない",0,IF('３　回答貼付シート'!K488="１～２日ある",1,IF('３　回答貼付シート'!K488="３～５日ある",2,IF('３　回答貼付シート'!K488="ほぼ毎日ある",3,))))</f>
        <v>0</v>
      </c>
      <c r="J491" s="49">
        <f>IF('３　回答貼付シート'!L488="ない",0,IF('３　回答貼付シート'!L488="１～２日ある",1,IF('３　回答貼付シート'!L488="３～５日ある",2,IF('３　回答貼付シート'!L488="ほぼ毎日ある",3,))))</f>
        <v>0</v>
      </c>
      <c r="K491" s="49">
        <f>IF('３　回答貼付シート'!M488="ない",0,IF('３　回答貼付シート'!M488="１～２日ある",1,IF('３　回答貼付シート'!M488="３～５日ある",2,IF('３　回答貼付シート'!M488="ほぼ毎日ある",3,))))</f>
        <v>0</v>
      </c>
      <c r="L491" s="49">
        <f>IF('３　回答貼付シート'!N488="ない",0,IF('３　回答貼付シート'!N488="１～２日ある",1,IF('３　回答貼付シート'!N488="３～５日ある",2,IF('３　回答貼付シート'!N488="ほぼ毎日ある",3,))))</f>
        <v>0</v>
      </c>
      <c r="M491" s="49">
        <f>IF('３　回答貼付シート'!O488="ない",0,IF('３　回答貼付シート'!O488="１～２日ある",1,IF('３　回答貼付シート'!O488="３～５日ある",2,IF('３　回答貼付シート'!O488="ほぼ毎日ある",3,))))</f>
        <v>0</v>
      </c>
      <c r="N491" s="49">
        <f>IF('３　回答貼付シート'!P488="ない",0,IF('３　回答貼付シート'!P488="１～２日ある",1,IF('３　回答貼付シート'!P488="３～５日ある",2,IF('３　回答貼付シート'!P488="ほぼ毎日ある",3,))))</f>
        <v>0</v>
      </c>
      <c r="O491" s="49">
        <f>IF('３　回答貼付シート'!Q488="ない",0,IF('３　回答貼付シート'!Q488="１～２日ある",1,IF('３　回答貼付シート'!Q488="３～５日ある",2,IF('３　回答貼付シート'!Q488="ほぼ毎日ある",3,))))</f>
        <v>0</v>
      </c>
      <c r="P491" s="49">
        <f>IF('３　回答貼付シート'!R488="ない",0,IF('３　回答貼付シート'!R488="１～２日ある",1,IF('３　回答貼付シート'!R488="３～５日ある",2,IF('３　回答貼付シート'!R488="ほぼ毎日ある",3,))))</f>
        <v>0</v>
      </c>
      <c r="Q491" s="49">
        <f>IF('３　回答貼付シート'!S488="ない",0,IF('３　回答貼付シート'!S488="１～２日ある",1,IF('３　回答貼付シート'!S488="３～５日ある",2,IF('３　回答貼付シート'!S488="ほぼ毎日ある",3,))))</f>
        <v>0</v>
      </c>
      <c r="R491" s="49">
        <f>IF('３　回答貼付シート'!T488="ない",0,IF('３　回答貼付シート'!T488="１～２日ある",1,IF('３　回答貼付シート'!T488="３～５日ある",2,IF('３　回答貼付シート'!T488="ほぼ毎日ある",3,))))</f>
        <v>0</v>
      </c>
      <c r="S491" s="49">
        <f>IF('３　回答貼付シート'!U488="ない",0,IF('３　回答貼付シート'!U488="１～２日ある",1,IF('３　回答貼付シート'!U488="３～５日ある",2,IF('３　回答貼付シート'!U488="ほぼ毎日ある",3,))))</f>
        <v>0</v>
      </c>
      <c r="T491" s="49">
        <f>IF('３　回答貼付シート'!V488="ない",0,IF('３　回答貼付シート'!V488="１～２日ある",1,IF('３　回答貼付シート'!V488="３～５日ある",2,IF('３　回答貼付シート'!V488="ほぼ毎日ある",3,))))</f>
        <v>0</v>
      </c>
      <c r="U491" s="49">
        <f>IF('３　回答貼付シート'!W488="ない",0,IF('３　回答貼付シート'!W488="１～２日ある",1,IF('３　回答貼付シート'!W488="３～５日ある",2,IF('３　回答貼付シート'!W488="ほぼ毎日ある",3,))))</f>
        <v>0</v>
      </c>
      <c r="V491" s="49">
        <f>IF('３　回答貼付シート'!X488="ない",0,IF('３　回答貼付シート'!X488="１～２日ある",1,IF('３　回答貼付シート'!X488="３～５日ある",2,IF('３　回答貼付シート'!X488="ほぼ毎日ある",3,))))</f>
        <v>0</v>
      </c>
      <c r="W491" s="49">
        <f>IF('３　回答貼付シート'!Y488="ない",0,IF('３　回答貼付シート'!Y488="１～２日ある",1,IF('３　回答貼付シート'!Y488="３～５日ある",2,IF('３　回答貼付シート'!Y488="ほぼ毎日ある",3,))))</f>
        <v>0</v>
      </c>
      <c r="X491" s="49">
        <f>IF('３　回答貼付シート'!Z488="ない",0,IF('３　回答貼付シート'!Z488="１～２日ある",1,IF('３　回答貼付シート'!Z488="３～５日ある",2,IF('３　回答貼付シート'!Z488="ほぼ毎日ある",3,))))</f>
        <v>0</v>
      </c>
      <c r="Y491" s="49">
        <f>IF('３　回答貼付シート'!AA488="ない",0,IF('３　回答貼付シート'!AA488="１～２日ある",1,IF('３　回答貼付シート'!AA488="３～５日ある",2,IF('３　回答貼付シート'!AA488="ほぼ毎日ある",3,))))</f>
        <v>0</v>
      </c>
      <c r="Z491" s="49">
        <f>IF('３　回答貼付シート'!AB488="ない",0,IF('３　回答貼付シート'!AB488="１～２日ある",1,IF('３　回答貼付シート'!AB488="３～５日ある",2,IF('３　回答貼付シート'!AB488="ほぼ毎日ある",3,))))</f>
        <v>0</v>
      </c>
      <c r="AA491" s="49">
        <f>IF('３　回答貼付シート'!AC488="ない",0,IF('３　回答貼付シート'!AC488="１～２日ある",1,IF('３　回答貼付シート'!AC488="３～５日ある",2,IF('３　回答貼付シート'!AC488="ほぼ毎日ある",3,))))</f>
        <v>0</v>
      </c>
      <c r="AB491" s="49">
        <f>IF('３　回答貼付シート'!AD488="ない",0,IF('３　回答貼付シート'!AD488="１～２日ある",1,IF('３　回答貼付シート'!AD488="３～５日ある",2,IF('３　回答貼付シート'!AD488="ほぼ毎日ある",3,))))</f>
        <v>0</v>
      </c>
      <c r="AC491" s="49">
        <f>IF('３　回答貼付シート'!AE488="ない",0,IF('３　回答貼付シート'!AE488="１～２日ある",1,IF('３　回答貼付シート'!AE488="３～５日ある",2,IF('３　回答貼付シート'!AE488="ほぼ毎日ある",3,))))</f>
        <v>0</v>
      </c>
      <c r="AD491" s="49">
        <f>IF('３　回答貼付シート'!AF488="ない",0,IF('３　回答貼付シート'!AF488="１～２日ある",1,IF('３　回答貼付シート'!AF488="３～５日ある",2,IF('３　回答貼付シート'!AF488="ほぼ毎日ある",3,))))</f>
        <v>0</v>
      </c>
      <c r="AE491" s="49">
        <f>IF('３　回答貼付シート'!AG488="ない",0,IF('３　回答貼付シート'!AG488="１～２日ある",1,IF('３　回答貼付シート'!AG488="３～５日ある",2,IF('３　回答貼付シート'!AG488="ほぼ毎日ある",3,))))</f>
        <v>0</v>
      </c>
      <c r="AF491" s="49">
        <f>IF('３　回答貼付シート'!AH488="ない",0,IF('３　回答貼付シート'!AH488="１～２日ある",1,IF('３　回答貼付シート'!AH488="３～５日ある",2,IF('３　回答貼付シート'!AH488="ほぼ毎日ある",3,))))</f>
        <v>0</v>
      </c>
      <c r="AG491" s="49">
        <f>IF('３　回答貼付シート'!AI488="ない",0,IF('３　回答貼付シート'!AI488="１～２日ある",1,IF('３　回答貼付シート'!AI488="３～５日ある",2,IF('３　回答貼付シート'!AI488="ほぼ毎日ある",3,))))</f>
        <v>0</v>
      </c>
      <c r="AH491" s="49">
        <f>IF('３　回答貼付シート'!AJ488="ない",0,IF('３　回答貼付シート'!AJ488="１～２日ある",1,IF('３　回答貼付シート'!AJ488="３～５日ある",2,IF('３　回答貼付シート'!AJ488="ほぼ毎日ある",3,))))</f>
        <v>0</v>
      </c>
      <c r="AI491" s="49">
        <f>IF('３　回答貼付シート'!AK488="ない",0,IF('３　回答貼付シート'!AK488="１～２日ある",1,IF('３　回答貼付シート'!AK488="３～５日ある",2,IF('３　回答貼付シート'!AK488="ほぼ毎日ある",3,))))</f>
        <v>0</v>
      </c>
      <c r="AJ491" s="49">
        <f>IF('３　回答貼付シート'!AL488="ない",0,IF('３　回答貼付シート'!AL488="１～２日ある",1,IF('３　回答貼付シート'!AL488="３～５日ある",2,IF('３　回答貼付シート'!AL488="ほぼ毎日ある",3,))))</f>
        <v>0</v>
      </c>
      <c r="AK491" s="49">
        <f>IF('３　回答貼付シート'!AM488="ない",0,IF('３　回答貼付シート'!AM488="１～２日ある",1,IF('３　回答貼付シート'!AM488="３～５日ある",2,IF('３　回答貼付シート'!AM488="ほぼ毎日ある",3,))))</f>
        <v>0</v>
      </c>
      <c r="AL491" s="49">
        <f>'３　回答貼付シート'!$AN488</f>
        <v>0</v>
      </c>
      <c r="AM491" s="49" t="str">
        <f t="shared" si="54"/>
        <v/>
      </c>
      <c r="AN491" s="49" t="str">
        <f t="shared" si="55"/>
        <v/>
      </c>
      <c r="AO491" s="49" t="str">
        <f t="shared" si="56"/>
        <v/>
      </c>
      <c r="AP491" s="49" t="str">
        <f t="shared" si="57"/>
        <v/>
      </c>
      <c r="AQ491" s="49" t="str">
        <f t="shared" si="58"/>
        <v/>
      </c>
      <c r="AR491" t="str">
        <f t="shared" si="59"/>
        <v>0</v>
      </c>
      <c r="AT491" s="42"/>
    </row>
    <row r="492" spans="1:46">
      <c r="A492" s="49"/>
      <c r="B492" s="49">
        <f t="shared" si="53"/>
        <v>0</v>
      </c>
      <c r="C492" s="49">
        <f>IF('３　回答貼付シート'!$F489&lt;&gt;0,VLOOKUP('３　回答貼付シート'!$F489,$AR$2048:$AS$2054,2,FALSE),0)</f>
        <v>0</v>
      </c>
      <c r="D492" s="49">
        <f>IF('３　回答貼付シート'!$G489&lt;&gt;0,VLOOKUP(('３　回答貼付シート'!$G489), $AR$2048:$AS$2054,2,FALSE),0)</f>
        <v>0</v>
      </c>
      <c r="E492" s="49">
        <f>'３　回答貼付シート'!$H489</f>
        <v>0</v>
      </c>
      <c r="F492" s="49">
        <f>IF(E492=0,0,VLOOKUP($B492,'２　情報入力シート'!$A$2:$E$2049,5))</f>
        <v>0</v>
      </c>
      <c r="G492" s="49">
        <f>IF('３　回答貼付シート'!I489="ない",0,IF('３　回答貼付シート'!I489="１～２日ある",1,IF('３　回答貼付シート'!I489="３～５日ある",2,IF('３　回答貼付シート'!I489="ほぼ毎日ある",3,))))</f>
        <v>0</v>
      </c>
      <c r="H492" s="49">
        <f>IF('３　回答貼付シート'!J489="ない",0,IF('３　回答貼付シート'!J489="１～２日ある",1,IF('３　回答貼付シート'!J489="３～５日ある",2,IF('３　回答貼付シート'!J489="ほぼ毎日ある",3,))))</f>
        <v>0</v>
      </c>
      <c r="I492" s="49">
        <f>IF('３　回答貼付シート'!K489="ない",0,IF('３　回答貼付シート'!K489="１～２日ある",1,IF('３　回答貼付シート'!K489="３～５日ある",2,IF('３　回答貼付シート'!K489="ほぼ毎日ある",3,))))</f>
        <v>0</v>
      </c>
      <c r="J492" s="49">
        <f>IF('３　回答貼付シート'!L489="ない",0,IF('３　回答貼付シート'!L489="１～２日ある",1,IF('３　回答貼付シート'!L489="３～５日ある",2,IF('３　回答貼付シート'!L489="ほぼ毎日ある",3,))))</f>
        <v>0</v>
      </c>
      <c r="K492" s="49">
        <f>IF('３　回答貼付シート'!M489="ない",0,IF('３　回答貼付シート'!M489="１～２日ある",1,IF('３　回答貼付シート'!M489="３～５日ある",2,IF('３　回答貼付シート'!M489="ほぼ毎日ある",3,))))</f>
        <v>0</v>
      </c>
      <c r="L492" s="49">
        <f>IF('３　回答貼付シート'!N489="ない",0,IF('３　回答貼付シート'!N489="１～２日ある",1,IF('３　回答貼付シート'!N489="３～５日ある",2,IF('３　回答貼付シート'!N489="ほぼ毎日ある",3,))))</f>
        <v>0</v>
      </c>
      <c r="M492" s="49">
        <f>IF('３　回答貼付シート'!O489="ない",0,IF('３　回答貼付シート'!O489="１～２日ある",1,IF('３　回答貼付シート'!O489="３～５日ある",2,IF('３　回答貼付シート'!O489="ほぼ毎日ある",3,))))</f>
        <v>0</v>
      </c>
      <c r="N492" s="49">
        <f>IF('３　回答貼付シート'!P489="ない",0,IF('３　回答貼付シート'!P489="１～２日ある",1,IF('３　回答貼付シート'!P489="３～５日ある",2,IF('３　回答貼付シート'!P489="ほぼ毎日ある",3,))))</f>
        <v>0</v>
      </c>
      <c r="O492" s="49">
        <f>IF('３　回答貼付シート'!Q489="ない",0,IF('３　回答貼付シート'!Q489="１～２日ある",1,IF('３　回答貼付シート'!Q489="３～５日ある",2,IF('３　回答貼付シート'!Q489="ほぼ毎日ある",3,))))</f>
        <v>0</v>
      </c>
      <c r="P492" s="49">
        <f>IF('３　回答貼付シート'!R489="ない",0,IF('３　回答貼付シート'!R489="１～２日ある",1,IF('３　回答貼付シート'!R489="３～５日ある",2,IF('３　回答貼付シート'!R489="ほぼ毎日ある",3,))))</f>
        <v>0</v>
      </c>
      <c r="Q492" s="49">
        <f>IF('３　回答貼付シート'!S489="ない",0,IF('３　回答貼付シート'!S489="１～２日ある",1,IF('３　回答貼付シート'!S489="３～５日ある",2,IF('３　回答貼付シート'!S489="ほぼ毎日ある",3,))))</f>
        <v>0</v>
      </c>
      <c r="R492" s="49">
        <f>IF('３　回答貼付シート'!T489="ない",0,IF('３　回答貼付シート'!T489="１～２日ある",1,IF('３　回答貼付シート'!T489="３～５日ある",2,IF('３　回答貼付シート'!T489="ほぼ毎日ある",3,))))</f>
        <v>0</v>
      </c>
      <c r="S492" s="49">
        <f>IF('３　回答貼付シート'!U489="ない",0,IF('３　回答貼付シート'!U489="１～２日ある",1,IF('３　回答貼付シート'!U489="３～５日ある",2,IF('３　回答貼付シート'!U489="ほぼ毎日ある",3,))))</f>
        <v>0</v>
      </c>
      <c r="T492" s="49">
        <f>IF('３　回答貼付シート'!V489="ない",0,IF('３　回答貼付シート'!V489="１～２日ある",1,IF('３　回答貼付シート'!V489="３～５日ある",2,IF('３　回答貼付シート'!V489="ほぼ毎日ある",3,))))</f>
        <v>0</v>
      </c>
      <c r="U492" s="49">
        <f>IF('３　回答貼付シート'!W489="ない",0,IF('３　回答貼付シート'!W489="１～２日ある",1,IF('３　回答貼付シート'!W489="３～５日ある",2,IF('３　回答貼付シート'!W489="ほぼ毎日ある",3,))))</f>
        <v>0</v>
      </c>
      <c r="V492" s="49">
        <f>IF('３　回答貼付シート'!X489="ない",0,IF('３　回答貼付シート'!X489="１～２日ある",1,IF('３　回答貼付シート'!X489="３～５日ある",2,IF('３　回答貼付シート'!X489="ほぼ毎日ある",3,))))</f>
        <v>0</v>
      </c>
      <c r="W492" s="49">
        <f>IF('３　回答貼付シート'!Y489="ない",0,IF('３　回答貼付シート'!Y489="１～２日ある",1,IF('３　回答貼付シート'!Y489="３～５日ある",2,IF('３　回答貼付シート'!Y489="ほぼ毎日ある",3,))))</f>
        <v>0</v>
      </c>
      <c r="X492" s="49">
        <f>IF('３　回答貼付シート'!Z489="ない",0,IF('３　回答貼付シート'!Z489="１～２日ある",1,IF('３　回答貼付シート'!Z489="３～５日ある",2,IF('３　回答貼付シート'!Z489="ほぼ毎日ある",3,))))</f>
        <v>0</v>
      </c>
      <c r="Y492" s="49">
        <f>IF('３　回答貼付シート'!AA489="ない",0,IF('３　回答貼付シート'!AA489="１～２日ある",1,IF('３　回答貼付シート'!AA489="３～５日ある",2,IF('３　回答貼付シート'!AA489="ほぼ毎日ある",3,))))</f>
        <v>0</v>
      </c>
      <c r="Z492" s="49">
        <f>IF('３　回答貼付シート'!AB489="ない",0,IF('３　回答貼付シート'!AB489="１～２日ある",1,IF('３　回答貼付シート'!AB489="３～５日ある",2,IF('３　回答貼付シート'!AB489="ほぼ毎日ある",3,))))</f>
        <v>0</v>
      </c>
      <c r="AA492" s="49">
        <f>IF('３　回答貼付シート'!AC489="ない",0,IF('３　回答貼付シート'!AC489="１～２日ある",1,IF('３　回答貼付シート'!AC489="３～５日ある",2,IF('３　回答貼付シート'!AC489="ほぼ毎日ある",3,))))</f>
        <v>0</v>
      </c>
      <c r="AB492" s="49">
        <f>IF('３　回答貼付シート'!AD489="ない",0,IF('３　回答貼付シート'!AD489="１～２日ある",1,IF('３　回答貼付シート'!AD489="３～５日ある",2,IF('３　回答貼付シート'!AD489="ほぼ毎日ある",3,))))</f>
        <v>0</v>
      </c>
      <c r="AC492" s="49">
        <f>IF('３　回答貼付シート'!AE489="ない",0,IF('３　回答貼付シート'!AE489="１～２日ある",1,IF('３　回答貼付シート'!AE489="３～５日ある",2,IF('３　回答貼付シート'!AE489="ほぼ毎日ある",3,))))</f>
        <v>0</v>
      </c>
      <c r="AD492" s="49">
        <f>IF('３　回答貼付シート'!AF489="ない",0,IF('３　回答貼付シート'!AF489="１～２日ある",1,IF('３　回答貼付シート'!AF489="３～５日ある",2,IF('３　回答貼付シート'!AF489="ほぼ毎日ある",3,))))</f>
        <v>0</v>
      </c>
      <c r="AE492" s="49">
        <f>IF('３　回答貼付シート'!AG489="ない",0,IF('３　回答貼付シート'!AG489="１～２日ある",1,IF('３　回答貼付シート'!AG489="３～５日ある",2,IF('３　回答貼付シート'!AG489="ほぼ毎日ある",3,))))</f>
        <v>0</v>
      </c>
      <c r="AF492" s="49">
        <f>IF('３　回答貼付シート'!AH489="ない",0,IF('３　回答貼付シート'!AH489="１～２日ある",1,IF('３　回答貼付シート'!AH489="３～５日ある",2,IF('３　回答貼付シート'!AH489="ほぼ毎日ある",3,))))</f>
        <v>0</v>
      </c>
      <c r="AG492" s="49">
        <f>IF('３　回答貼付シート'!AI489="ない",0,IF('３　回答貼付シート'!AI489="１～２日ある",1,IF('３　回答貼付シート'!AI489="３～５日ある",2,IF('３　回答貼付シート'!AI489="ほぼ毎日ある",3,))))</f>
        <v>0</v>
      </c>
      <c r="AH492" s="49">
        <f>IF('３　回答貼付シート'!AJ489="ない",0,IF('３　回答貼付シート'!AJ489="１～２日ある",1,IF('３　回答貼付シート'!AJ489="３～５日ある",2,IF('３　回答貼付シート'!AJ489="ほぼ毎日ある",3,))))</f>
        <v>0</v>
      </c>
      <c r="AI492" s="49">
        <f>IF('３　回答貼付シート'!AK489="ない",0,IF('３　回答貼付シート'!AK489="１～２日ある",1,IF('３　回答貼付シート'!AK489="３～５日ある",2,IF('３　回答貼付シート'!AK489="ほぼ毎日ある",3,))))</f>
        <v>0</v>
      </c>
      <c r="AJ492" s="49">
        <f>IF('３　回答貼付シート'!AL489="ない",0,IF('３　回答貼付シート'!AL489="１～２日ある",1,IF('３　回答貼付シート'!AL489="３～５日ある",2,IF('３　回答貼付シート'!AL489="ほぼ毎日ある",3,))))</f>
        <v>0</v>
      </c>
      <c r="AK492" s="49">
        <f>IF('３　回答貼付シート'!AM489="ない",0,IF('３　回答貼付シート'!AM489="１～２日ある",1,IF('３　回答貼付シート'!AM489="３～５日ある",2,IF('３　回答貼付シート'!AM489="ほぼ毎日ある",3,))))</f>
        <v>0</v>
      </c>
      <c r="AL492" s="49">
        <f>'３　回答貼付シート'!$AN489</f>
        <v>0</v>
      </c>
      <c r="AM492" s="49" t="str">
        <f t="shared" si="54"/>
        <v/>
      </c>
      <c r="AN492" s="49" t="str">
        <f t="shared" si="55"/>
        <v/>
      </c>
      <c r="AO492" s="49" t="str">
        <f t="shared" si="56"/>
        <v/>
      </c>
      <c r="AP492" s="49" t="str">
        <f t="shared" si="57"/>
        <v/>
      </c>
      <c r="AQ492" s="49" t="str">
        <f t="shared" si="58"/>
        <v/>
      </c>
      <c r="AR492" t="str">
        <f t="shared" si="59"/>
        <v>0</v>
      </c>
      <c r="AT492" s="42"/>
    </row>
    <row r="493" spans="1:46">
      <c r="A493" s="49"/>
      <c r="B493" s="49">
        <f t="shared" si="53"/>
        <v>0</v>
      </c>
      <c r="C493" s="49">
        <f>IF('３　回答貼付シート'!$F490&lt;&gt;0,VLOOKUP('３　回答貼付シート'!$F490,$AR$2048:$AS$2054,2,FALSE),0)</f>
        <v>0</v>
      </c>
      <c r="D493" s="49">
        <f>IF('３　回答貼付シート'!$G490&lt;&gt;0,VLOOKUP(('３　回答貼付シート'!$G490), $AR$2048:$AS$2054,2,FALSE),0)</f>
        <v>0</v>
      </c>
      <c r="E493" s="49">
        <f>'３　回答貼付シート'!$H490</f>
        <v>0</v>
      </c>
      <c r="F493" s="49">
        <f>IF(E493=0,0,VLOOKUP($B493,'２　情報入力シート'!$A$2:$E$2049,5))</f>
        <v>0</v>
      </c>
      <c r="G493" s="49">
        <f>IF('３　回答貼付シート'!I490="ない",0,IF('３　回答貼付シート'!I490="１～２日ある",1,IF('３　回答貼付シート'!I490="３～５日ある",2,IF('３　回答貼付シート'!I490="ほぼ毎日ある",3,))))</f>
        <v>0</v>
      </c>
      <c r="H493" s="49">
        <f>IF('３　回答貼付シート'!J490="ない",0,IF('３　回答貼付シート'!J490="１～２日ある",1,IF('３　回答貼付シート'!J490="３～５日ある",2,IF('３　回答貼付シート'!J490="ほぼ毎日ある",3,))))</f>
        <v>0</v>
      </c>
      <c r="I493" s="49">
        <f>IF('３　回答貼付シート'!K490="ない",0,IF('３　回答貼付シート'!K490="１～２日ある",1,IF('３　回答貼付シート'!K490="３～５日ある",2,IF('３　回答貼付シート'!K490="ほぼ毎日ある",3,))))</f>
        <v>0</v>
      </c>
      <c r="J493" s="49">
        <f>IF('３　回答貼付シート'!L490="ない",0,IF('３　回答貼付シート'!L490="１～２日ある",1,IF('３　回答貼付シート'!L490="３～５日ある",2,IF('３　回答貼付シート'!L490="ほぼ毎日ある",3,))))</f>
        <v>0</v>
      </c>
      <c r="K493" s="49">
        <f>IF('３　回答貼付シート'!M490="ない",0,IF('３　回答貼付シート'!M490="１～２日ある",1,IF('３　回答貼付シート'!M490="３～５日ある",2,IF('３　回答貼付シート'!M490="ほぼ毎日ある",3,))))</f>
        <v>0</v>
      </c>
      <c r="L493" s="49">
        <f>IF('３　回答貼付シート'!N490="ない",0,IF('３　回答貼付シート'!N490="１～２日ある",1,IF('３　回答貼付シート'!N490="３～５日ある",2,IF('３　回答貼付シート'!N490="ほぼ毎日ある",3,))))</f>
        <v>0</v>
      </c>
      <c r="M493" s="49">
        <f>IF('３　回答貼付シート'!O490="ない",0,IF('３　回答貼付シート'!O490="１～２日ある",1,IF('３　回答貼付シート'!O490="３～５日ある",2,IF('３　回答貼付シート'!O490="ほぼ毎日ある",3,))))</f>
        <v>0</v>
      </c>
      <c r="N493" s="49">
        <f>IF('３　回答貼付シート'!P490="ない",0,IF('３　回答貼付シート'!P490="１～２日ある",1,IF('３　回答貼付シート'!P490="３～５日ある",2,IF('３　回答貼付シート'!P490="ほぼ毎日ある",3,))))</f>
        <v>0</v>
      </c>
      <c r="O493" s="49">
        <f>IF('３　回答貼付シート'!Q490="ない",0,IF('３　回答貼付シート'!Q490="１～２日ある",1,IF('３　回答貼付シート'!Q490="３～５日ある",2,IF('３　回答貼付シート'!Q490="ほぼ毎日ある",3,))))</f>
        <v>0</v>
      </c>
      <c r="P493" s="49">
        <f>IF('３　回答貼付シート'!R490="ない",0,IF('３　回答貼付シート'!R490="１～２日ある",1,IF('３　回答貼付シート'!R490="３～５日ある",2,IF('３　回答貼付シート'!R490="ほぼ毎日ある",3,))))</f>
        <v>0</v>
      </c>
      <c r="Q493" s="49">
        <f>IF('３　回答貼付シート'!S490="ない",0,IF('３　回答貼付シート'!S490="１～２日ある",1,IF('３　回答貼付シート'!S490="３～５日ある",2,IF('３　回答貼付シート'!S490="ほぼ毎日ある",3,))))</f>
        <v>0</v>
      </c>
      <c r="R493" s="49">
        <f>IF('３　回答貼付シート'!T490="ない",0,IF('３　回答貼付シート'!T490="１～２日ある",1,IF('３　回答貼付シート'!T490="３～５日ある",2,IF('３　回答貼付シート'!T490="ほぼ毎日ある",3,))))</f>
        <v>0</v>
      </c>
      <c r="S493" s="49">
        <f>IF('３　回答貼付シート'!U490="ない",0,IF('３　回答貼付シート'!U490="１～２日ある",1,IF('３　回答貼付シート'!U490="３～５日ある",2,IF('３　回答貼付シート'!U490="ほぼ毎日ある",3,))))</f>
        <v>0</v>
      </c>
      <c r="T493" s="49">
        <f>IF('３　回答貼付シート'!V490="ない",0,IF('３　回答貼付シート'!V490="１～２日ある",1,IF('３　回答貼付シート'!V490="３～５日ある",2,IF('３　回答貼付シート'!V490="ほぼ毎日ある",3,))))</f>
        <v>0</v>
      </c>
      <c r="U493" s="49">
        <f>IF('３　回答貼付シート'!W490="ない",0,IF('３　回答貼付シート'!W490="１～２日ある",1,IF('３　回答貼付シート'!W490="３～５日ある",2,IF('３　回答貼付シート'!W490="ほぼ毎日ある",3,))))</f>
        <v>0</v>
      </c>
      <c r="V493" s="49">
        <f>IF('３　回答貼付シート'!X490="ない",0,IF('３　回答貼付シート'!X490="１～２日ある",1,IF('３　回答貼付シート'!X490="３～５日ある",2,IF('３　回答貼付シート'!X490="ほぼ毎日ある",3,))))</f>
        <v>0</v>
      </c>
      <c r="W493" s="49">
        <f>IF('３　回答貼付シート'!Y490="ない",0,IF('３　回答貼付シート'!Y490="１～２日ある",1,IF('３　回答貼付シート'!Y490="３～５日ある",2,IF('３　回答貼付シート'!Y490="ほぼ毎日ある",3,))))</f>
        <v>0</v>
      </c>
      <c r="X493" s="49">
        <f>IF('３　回答貼付シート'!Z490="ない",0,IF('３　回答貼付シート'!Z490="１～２日ある",1,IF('３　回答貼付シート'!Z490="３～５日ある",2,IF('３　回答貼付シート'!Z490="ほぼ毎日ある",3,))))</f>
        <v>0</v>
      </c>
      <c r="Y493" s="49">
        <f>IF('３　回答貼付シート'!AA490="ない",0,IF('３　回答貼付シート'!AA490="１～２日ある",1,IF('３　回答貼付シート'!AA490="３～５日ある",2,IF('３　回答貼付シート'!AA490="ほぼ毎日ある",3,))))</f>
        <v>0</v>
      </c>
      <c r="Z493" s="49">
        <f>IF('３　回答貼付シート'!AB490="ない",0,IF('３　回答貼付シート'!AB490="１～２日ある",1,IF('３　回答貼付シート'!AB490="３～５日ある",2,IF('３　回答貼付シート'!AB490="ほぼ毎日ある",3,))))</f>
        <v>0</v>
      </c>
      <c r="AA493" s="49">
        <f>IF('３　回答貼付シート'!AC490="ない",0,IF('３　回答貼付シート'!AC490="１～２日ある",1,IF('３　回答貼付シート'!AC490="３～５日ある",2,IF('３　回答貼付シート'!AC490="ほぼ毎日ある",3,))))</f>
        <v>0</v>
      </c>
      <c r="AB493" s="49">
        <f>IF('３　回答貼付シート'!AD490="ない",0,IF('３　回答貼付シート'!AD490="１～２日ある",1,IF('３　回答貼付シート'!AD490="３～５日ある",2,IF('３　回答貼付シート'!AD490="ほぼ毎日ある",3,))))</f>
        <v>0</v>
      </c>
      <c r="AC493" s="49">
        <f>IF('３　回答貼付シート'!AE490="ない",0,IF('３　回答貼付シート'!AE490="１～２日ある",1,IF('３　回答貼付シート'!AE490="３～５日ある",2,IF('３　回答貼付シート'!AE490="ほぼ毎日ある",3,))))</f>
        <v>0</v>
      </c>
      <c r="AD493" s="49">
        <f>IF('３　回答貼付シート'!AF490="ない",0,IF('３　回答貼付シート'!AF490="１～２日ある",1,IF('３　回答貼付シート'!AF490="３～５日ある",2,IF('３　回答貼付シート'!AF490="ほぼ毎日ある",3,))))</f>
        <v>0</v>
      </c>
      <c r="AE493" s="49">
        <f>IF('３　回答貼付シート'!AG490="ない",0,IF('３　回答貼付シート'!AG490="１～２日ある",1,IF('３　回答貼付シート'!AG490="３～５日ある",2,IF('３　回答貼付シート'!AG490="ほぼ毎日ある",3,))))</f>
        <v>0</v>
      </c>
      <c r="AF493" s="49">
        <f>IF('３　回答貼付シート'!AH490="ない",0,IF('３　回答貼付シート'!AH490="１～２日ある",1,IF('３　回答貼付シート'!AH490="３～５日ある",2,IF('３　回答貼付シート'!AH490="ほぼ毎日ある",3,))))</f>
        <v>0</v>
      </c>
      <c r="AG493" s="49">
        <f>IF('３　回答貼付シート'!AI490="ない",0,IF('３　回答貼付シート'!AI490="１～２日ある",1,IF('３　回答貼付シート'!AI490="３～５日ある",2,IF('３　回答貼付シート'!AI490="ほぼ毎日ある",3,))))</f>
        <v>0</v>
      </c>
      <c r="AH493" s="49">
        <f>IF('３　回答貼付シート'!AJ490="ない",0,IF('３　回答貼付シート'!AJ490="１～２日ある",1,IF('３　回答貼付シート'!AJ490="３～５日ある",2,IF('３　回答貼付シート'!AJ490="ほぼ毎日ある",3,))))</f>
        <v>0</v>
      </c>
      <c r="AI493" s="49">
        <f>IF('３　回答貼付シート'!AK490="ない",0,IF('３　回答貼付シート'!AK490="１～２日ある",1,IF('３　回答貼付シート'!AK490="３～５日ある",2,IF('３　回答貼付シート'!AK490="ほぼ毎日ある",3,))))</f>
        <v>0</v>
      </c>
      <c r="AJ493" s="49">
        <f>IF('３　回答貼付シート'!AL490="ない",0,IF('３　回答貼付シート'!AL490="１～２日ある",1,IF('３　回答貼付シート'!AL490="３～５日ある",2,IF('３　回答貼付シート'!AL490="ほぼ毎日ある",3,))))</f>
        <v>0</v>
      </c>
      <c r="AK493" s="49">
        <f>IF('３　回答貼付シート'!AM490="ない",0,IF('３　回答貼付シート'!AM490="１～２日ある",1,IF('３　回答貼付シート'!AM490="３～５日ある",2,IF('３　回答貼付シート'!AM490="ほぼ毎日ある",3,))))</f>
        <v>0</v>
      </c>
      <c r="AL493" s="49">
        <f>'３　回答貼付シート'!$AN490</f>
        <v>0</v>
      </c>
      <c r="AM493" s="49" t="str">
        <f t="shared" si="54"/>
        <v/>
      </c>
      <c r="AN493" s="49" t="str">
        <f t="shared" si="55"/>
        <v/>
      </c>
      <c r="AO493" s="49" t="str">
        <f t="shared" si="56"/>
        <v/>
      </c>
      <c r="AP493" s="49" t="str">
        <f t="shared" si="57"/>
        <v/>
      </c>
      <c r="AQ493" s="49" t="str">
        <f t="shared" si="58"/>
        <v/>
      </c>
      <c r="AR493" t="str">
        <f t="shared" si="59"/>
        <v>0</v>
      </c>
      <c r="AT493" s="42"/>
    </row>
    <row r="494" spans="1:46">
      <c r="A494" s="49"/>
      <c r="B494" s="49">
        <f t="shared" si="53"/>
        <v>0</v>
      </c>
      <c r="C494" s="49">
        <f>IF('３　回答貼付シート'!$F491&lt;&gt;0,VLOOKUP('３　回答貼付シート'!$F491,$AR$2048:$AS$2054,2,FALSE),0)</f>
        <v>0</v>
      </c>
      <c r="D494" s="49">
        <f>IF('３　回答貼付シート'!$G491&lt;&gt;0,VLOOKUP(('３　回答貼付シート'!$G491), $AR$2048:$AS$2054,2,FALSE),0)</f>
        <v>0</v>
      </c>
      <c r="E494" s="49">
        <f>'３　回答貼付シート'!$H491</f>
        <v>0</v>
      </c>
      <c r="F494" s="49">
        <f>IF(E494=0,0,VLOOKUP($B494,'２　情報入力シート'!$A$2:$E$2049,5))</f>
        <v>0</v>
      </c>
      <c r="G494" s="49">
        <f>IF('３　回答貼付シート'!I491="ない",0,IF('３　回答貼付シート'!I491="１～２日ある",1,IF('３　回答貼付シート'!I491="３～５日ある",2,IF('３　回答貼付シート'!I491="ほぼ毎日ある",3,))))</f>
        <v>0</v>
      </c>
      <c r="H494" s="49">
        <f>IF('３　回答貼付シート'!J491="ない",0,IF('３　回答貼付シート'!J491="１～２日ある",1,IF('３　回答貼付シート'!J491="３～５日ある",2,IF('３　回答貼付シート'!J491="ほぼ毎日ある",3,))))</f>
        <v>0</v>
      </c>
      <c r="I494" s="49">
        <f>IF('３　回答貼付シート'!K491="ない",0,IF('３　回答貼付シート'!K491="１～２日ある",1,IF('３　回答貼付シート'!K491="３～５日ある",2,IF('３　回答貼付シート'!K491="ほぼ毎日ある",3,))))</f>
        <v>0</v>
      </c>
      <c r="J494" s="49">
        <f>IF('３　回答貼付シート'!L491="ない",0,IF('３　回答貼付シート'!L491="１～２日ある",1,IF('３　回答貼付シート'!L491="３～５日ある",2,IF('３　回答貼付シート'!L491="ほぼ毎日ある",3,))))</f>
        <v>0</v>
      </c>
      <c r="K494" s="49">
        <f>IF('３　回答貼付シート'!M491="ない",0,IF('３　回答貼付シート'!M491="１～２日ある",1,IF('３　回答貼付シート'!M491="３～５日ある",2,IF('３　回答貼付シート'!M491="ほぼ毎日ある",3,))))</f>
        <v>0</v>
      </c>
      <c r="L494" s="49">
        <f>IF('３　回答貼付シート'!N491="ない",0,IF('３　回答貼付シート'!N491="１～２日ある",1,IF('３　回答貼付シート'!N491="３～５日ある",2,IF('３　回答貼付シート'!N491="ほぼ毎日ある",3,))))</f>
        <v>0</v>
      </c>
      <c r="M494" s="49">
        <f>IF('３　回答貼付シート'!O491="ない",0,IF('３　回答貼付シート'!O491="１～２日ある",1,IF('３　回答貼付シート'!O491="３～５日ある",2,IF('３　回答貼付シート'!O491="ほぼ毎日ある",3,))))</f>
        <v>0</v>
      </c>
      <c r="N494" s="49">
        <f>IF('３　回答貼付シート'!P491="ない",0,IF('３　回答貼付シート'!P491="１～２日ある",1,IF('３　回答貼付シート'!P491="３～５日ある",2,IF('３　回答貼付シート'!P491="ほぼ毎日ある",3,))))</f>
        <v>0</v>
      </c>
      <c r="O494" s="49">
        <f>IF('３　回答貼付シート'!Q491="ない",0,IF('３　回答貼付シート'!Q491="１～２日ある",1,IF('３　回答貼付シート'!Q491="３～５日ある",2,IF('３　回答貼付シート'!Q491="ほぼ毎日ある",3,))))</f>
        <v>0</v>
      </c>
      <c r="P494" s="49">
        <f>IF('３　回答貼付シート'!R491="ない",0,IF('３　回答貼付シート'!R491="１～２日ある",1,IF('３　回答貼付シート'!R491="３～５日ある",2,IF('３　回答貼付シート'!R491="ほぼ毎日ある",3,))))</f>
        <v>0</v>
      </c>
      <c r="Q494" s="49">
        <f>IF('３　回答貼付シート'!S491="ない",0,IF('３　回答貼付シート'!S491="１～２日ある",1,IF('３　回答貼付シート'!S491="３～５日ある",2,IF('３　回答貼付シート'!S491="ほぼ毎日ある",3,))))</f>
        <v>0</v>
      </c>
      <c r="R494" s="49">
        <f>IF('３　回答貼付シート'!T491="ない",0,IF('３　回答貼付シート'!T491="１～２日ある",1,IF('３　回答貼付シート'!T491="３～５日ある",2,IF('３　回答貼付シート'!T491="ほぼ毎日ある",3,))))</f>
        <v>0</v>
      </c>
      <c r="S494" s="49">
        <f>IF('３　回答貼付シート'!U491="ない",0,IF('３　回答貼付シート'!U491="１～２日ある",1,IF('３　回答貼付シート'!U491="３～５日ある",2,IF('３　回答貼付シート'!U491="ほぼ毎日ある",3,))))</f>
        <v>0</v>
      </c>
      <c r="T494" s="49">
        <f>IF('３　回答貼付シート'!V491="ない",0,IF('３　回答貼付シート'!V491="１～２日ある",1,IF('３　回答貼付シート'!V491="３～５日ある",2,IF('３　回答貼付シート'!V491="ほぼ毎日ある",3,))))</f>
        <v>0</v>
      </c>
      <c r="U494" s="49">
        <f>IF('３　回答貼付シート'!W491="ない",0,IF('３　回答貼付シート'!W491="１～２日ある",1,IF('３　回答貼付シート'!W491="３～５日ある",2,IF('３　回答貼付シート'!W491="ほぼ毎日ある",3,))))</f>
        <v>0</v>
      </c>
      <c r="V494" s="49">
        <f>IF('３　回答貼付シート'!X491="ない",0,IF('３　回答貼付シート'!X491="１～２日ある",1,IF('３　回答貼付シート'!X491="３～５日ある",2,IF('３　回答貼付シート'!X491="ほぼ毎日ある",3,))))</f>
        <v>0</v>
      </c>
      <c r="W494" s="49">
        <f>IF('３　回答貼付シート'!Y491="ない",0,IF('３　回答貼付シート'!Y491="１～２日ある",1,IF('３　回答貼付シート'!Y491="３～５日ある",2,IF('３　回答貼付シート'!Y491="ほぼ毎日ある",3,))))</f>
        <v>0</v>
      </c>
      <c r="X494" s="49">
        <f>IF('３　回答貼付シート'!Z491="ない",0,IF('３　回答貼付シート'!Z491="１～２日ある",1,IF('３　回答貼付シート'!Z491="３～５日ある",2,IF('３　回答貼付シート'!Z491="ほぼ毎日ある",3,))))</f>
        <v>0</v>
      </c>
      <c r="Y494" s="49">
        <f>IF('３　回答貼付シート'!AA491="ない",0,IF('３　回答貼付シート'!AA491="１～２日ある",1,IF('３　回答貼付シート'!AA491="３～５日ある",2,IF('３　回答貼付シート'!AA491="ほぼ毎日ある",3,))))</f>
        <v>0</v>
      </c>
      <c r="Z494" s="49">
        <f>IF('３　回答貼付シート'!AB491="ない",0,IF('３　回答貼付シート'!AB491="１～２日ある",1,IF('３　回答貼付シート'!AB491="３～５日ある",2,IF('３　回答貼付シート'!AB491="ほぼ毎日ある",3,))))</f>
        <v>0</v>
      </c>
      <c r="AA494" s="49">
        <f>IF('３　回答貼付シート'!AC491="ない",0,IF('３　回答貼付シート'!AC491="１～２日ある",1,IF('３　回答貼付シート'!AC491="３～５日ある",2,IF('３　回答貼付シート'!AC491="ほぼ毎日ある",3,))))</f>
        <v>0</v>
      </c>
      <c r="AB494" s="49">
        <f>IF('３　回答貼付シート'!AD491="ない",0,IF('３　回答貼付シート'!AD491="１～２日ある",1,IF('３　回答貼付シート'!AD491="３～５日ある",2,IF('３　回答貼付シート'!AD491="ほぼ毎日ある",3,))))</f>
        <v>0</v>
      </c>
      <c r="AC494" s="49">
        <f>IF('３　回答貼付シート'!AE491="ない",0,IF('３　回答貼付シート'!AE491="１～２日ある",1,IF('３　回答貼付シート'!AE491="３～５日ある",2,IF('３　回答貼付シート'!AE491="ほぼ毎日ある",3,))))</f>
        <v>0</v>
      </c>
      <c r="AD494" s="49">
        <f>IF('３　回答貼付シート'!AF491="ない",0,IF('３　回答貼付シート'!AF491="１～２日ある",1,IF('３　回答貼付シート'!AF491="３～５日ある",2,IF('３　回答貼付シート'!AF491="ほぼ毎日ある",3,))))</f>
        <v>0</v>
      </c>
      <c r="AE494" s="49">
        <f>IF('３　回答貼付シート'!AG491="ない",0,IF('３　回答貼付シート'!AG491="１～２日ある",1,IF('３　回答貼付シート'!AG491="３～５日ある",2,IF('３　回答貼付シート'!AG491="ほぼ毎日ある",3,))))</f>
        <v>0</v>
      </c>
      <c r="AF494" s="49">
        <f>IF('３　回答貼付シート'!AH491="ない",0,IF('３　回答貼付シート'!AH491="１～２日ある",1,IF('３　回答貼付シート'!AH491="３～５日ある",2,IF('３　回答貼付シート'!AH491="ほぼ毎日ある",3,))))</f>
        <v>0</v>
      </c>
      <c r="AG494" s="49">
        <f>IF('３　回答貼付シート'!AI491="ない",0,IF('３　回答貼付シート'!AI491="１～２日ある",1,IF('３　回答貼付シート'!AI491="３～５日ある",2,IF('３　回答貼付シート'!AI491="ほぼ毎日ある",3,))))</f>
        <v>0</v>
      </c>
      <c r="AH494" s="49">
        <f>IF('３　回答貼付シート'!AJ491="ない",0,IF('３　回答貼付シート'!AJ491="１～２日ある",1,IF('３　回答貼付シート'!AJ491="３～５日ある",2,IF('３　回答貼付シート'!AJ491="ほぼ毎日ある",3,))))</f>
        <v>0</v>
      </c>
      <c r="AI494" s="49">
        <f>IF('３　回答貼付シート'!AK491="ない",0,IF('３　回答貼付シート'!AK491="１～２日ある",1,IF('３　回答貼付シート'!AK491="３～５日ある",2,IF('３　回答貼付シート'!AK491="ほぼ毎日ある",3,))))</f>
        <v>0</v>
      </c>
      <c r="AJ494" s="49">
        <f>IF('３　回答貼付シート'!AL491="ない",0,IF('３　回答貼付シート'!AL491="１～２日ある",1,IF('３　回答貼付シート'!AL491="３～５日ある",2,IF('３　回答貼付シート'!AL491="ほぼ毎日ある",3,))))</f>
        <v>0</v>
      </c>
      <c r="AK494" s="49">
        <f>IF('３　回答貼付シート'!AM491="ない",0,IF('３　回答貼付シート'!AM491="１～２日ある",1,IF('３　回答貼付シート'!AM491="３～５日ある",2,IF('３　回答貼付シート'!AM491="ほぼ毎日ある",3,))))</f>
        <v>0</v>
      </c>
      <c r="AL494" s="49">
        <f>'３　回答貼付シート'!$AN491</f>
        <v>0</v>
      </c>
      <c r="AM494" s="49" t="str">
        <f t="shared" si="54"/>
        <v/>
      </c>
      <c r="AN494" s="49" t="str">
        <f t="shared" si="55"/>
        <v/>
      </c>
      <c r="AO494" s="49" t="str">
        <f t="shared" si="56"/>
        <v/>
      </c>
      <c r="AP494" s="49" t="str">
        <f t="shared" si="57"/>
        <v/>
      </c>
      <c r="AQ494" s="49" t="str">
        <f t="shared" si="58"/>
        <v/>
      </c>
      <c r="AR494" t="str">
        <f t="shared" si="59"/>
        <v>0</v>
      </c>
      <c r="AT494" s="42"/>
    </row>
    <row r="495" spans="1:46">
      <c r="A495" s="49"/>
      <c r="B495" s="49">
        <f t="shared" si="53"/>
        <v>0</v>
      </c>
      <c r="C495" s="49">
        <f>IF('３　回答貼付シート'!$F492&lt;&gt;0,VLOOKUP('３　回答貼付シート'!$F492,$AR$2048:$AS$2054,2,FALSE),0)</f>
        <v>0</v>
      </c>
      <c r="D495" s="49">
        <f>IF('３　回答貼付シート'!$G492&lt;&gt;0,VLOOKUP(('３　回答貼付シート'!$G492), $AR$2048:$AS$2054,2,FALSE),0)</f>
        <v>0</v>
      </c>
      <c r="E495" s="49">
        <f>'３　回答貼付シート'!$H492</f>
        <v>0</v>
      </c>
      <c r="F495" s="49">
        <f>IF(E495=0,0,VLOOKUP($B495,'２　情報入力シート'!$A$2:$E$2049,5))</f>
        <v>0</v>
      </c>
      <c r="G495" s="49">
        <f>IF('３　回答貼付シート'!I492="ない",0,IF('３　回答貼付シート'!I492="１～２日ある",1,IF('３　回答貼付シート'!I492="３～５日ある",2,IF('３　回答貼付シート'!I492="ほぼ毎日ある",3,))))</f>
        <v>0</v>
      </c>
      <c r="H495" s="49">
        <f>IF('３　回答貼付シート'!J492="ない",0,IF('３　回答貼付シート'!J492="１～２日ある",1,IF('３　回答貼付シート'!J492="３～５日ある",2,IF('３　回答貼付シート'!J492="ほぼ毎日ある",3,))))</f>
        <v>0</v>
      </c>
      <c r="I495" s="49">
        <f>IF('３　回答貼付シート'!K492="ない",0,IF('３　回答貼付シート'!K492="１～２日ある",1,IF('３　回答貼付シート'!K492="３～５日ある",2,IF('３　回答貼付シート'!K492="ほぼ毎日ある",3,))))</f>
        <v>0</v>
      </c>
      <c r="J495" s="49">
        <f>IF('３　回答貼付シート'!L492="ない",0,IF('３　回答貼付シート'!L492="１～２日ある",1,IF('３　回答貼付シート'!L492="３～５日ある",2,IF('３　回答貼付シート'!L492="ほぼ毎日ある",3,))))</f>
        <v>0</v>
      </c>
      <c r="K495" s="49">
        <f>IF('３　回答貼付シート'!M492="ない",0,IF('３　回答貼付シート'!M492="１～２日ある",1,IF('３　回答貼付シート'!M492="３～５日ある",2,IF('３　回答貼付シート'!M492="ほぼ毎日ある",3,))))</f>
        <v>0</v>
      </c>
      <c r="L495" s="49">
        <f>IF('３　回答貼付シート'!N492="ない",0,IF('３　回答貼付シート'!N492="１～２日ある",1,IF('３　回答貼付シート'!N492="３～５日ある",2,IF('３　回答貼付シート'!N492="ほぼ毎日ある",3,))))</f>
        <v>0</v>
      </c>
      <c r="M495" s="49">
        <f>IF('３　回答貼付シート'!O492="ない",0,IF('３　回答貼付シート'!O492="１～２日ある",1,IF('３　回答貼付シート'!O492="３～５日ある",2,IF('３　回答貼付シート'!O492="ほぼ毎日ある",3,))))</f>
        <v>0</v>
      </c>
      <c r="N495" s="49">
        <f>IF('３　回答貼付シート'!P492="ない",0,IF('３　回答貼付シート'!P492="１～２日ある",1,IF('３　回答貼付シート'!P492="３～５日ある",2,IF('３　回答貼付シート'!P492="ほぼ毎日ある",3,))))</f>
        <v>0</v>
      </c>
      <c r="O495" s="49">
        <f>IF('３　回答貼付シート'!Q492="ない",0,IF('３　回答貼付シート'!Q492="１～２日ある",1,IF('３　回答貼付シート'!Q492="３～５日ある",2,IF('３　回答貼付シート'!Q492="ほぼ毎日ある",3,))))</f>
        <v>0</v>
      </c>
      <c r="P495" s="49">
        <f>IF('３　回答貼付シート'!R492="ない",0,IF('３　回答貼付シート'!R492="１～２日ある",1,IF('３　回答貼付シート'!R492="３～５日ある",2,IF('３　回答貼付シート'!R492="ほぼ毎日ある",3,))))</f>
        <v>0</v>
      </c>
      <c r="Q495" s="49">
        <f>IF('３　回答貼付シート'!S492="ない",0,IF('３　回答貼付シート'!S492="１～２日ある",1,IF('３　回答貼付シート'!S492="３～５日ある",2,IF('３　回答貼付シート'!S492="ほぼ毎日ある",3,))))</f>
        <v>0</v>
      </c>
      <c r="R495" s="49">
        <f>IF('３　回答貼付シート'!T492="ない",0,IF('３　回答貼付シート'!T492="１～２日ある",1,IF('３　回答貼付シート'!T492="３～５日ある",2,IF('３　回答貼付シート'!T492="ほぼ毎日ある",3,))))</f>
        <v>0</v>
      </c>
      <c r="S495" s="49">
        <f>IF('３　回答貼付シート'!U492="ない",0,IF('３　回答貼付シート'!U492="１～２日ある",1,IF('３　回答貼付シート'!U492="３～５日ある",2,IF('３　回答貼付シート'!U492="ほぼ毎日ある",3,))))</f>
        <v>0</v>
      </c>
      <c r="T495" s="49">
        <f>IF('３　回答貼付シート'!V492="ない",0,IF('３　回答貼付シート'!V492="１～２日ある",1,IF('３　回答貼付シート'!V492="３～５日ある",2,IF('３　回答貼付シート'!V492="ほぼ毎日ある",3,))))</f>
        <v>0</v>
      </c>
      <c r="U495" s="49">
        <f>IF('３　回答貼付シート'!W492="ない",0,IF('３　回答貼付シート'!W492="１～２日ある",1,IF('３　回答貼付シート'!W492="３～５日ある",2,IF('３　回答貼付シート'!W492="ほぼ毎日ある",3,))))</f>
        <v>0</v>
      </c>
      <c r="V495" s="49">
        <f>IF('３　回答貼付シート'!X492="ない",0,IF('３　回答貼付シート'!X492="１～２日ある",1,IF('３　回答貼付シート'!X492="３～５日ある",2,IF('３　回答貼付シート'!X492="ほぼ毎日ある",3,))))</f>
        <v>0</v>
      </c>
      <c r="W495" s="49">
        <f>IF('３　回答貼付シート'!Y492="ない",0,IF('３　回答貼付シート'!Y492="１～２日ある",1,IF('３　回答貼付シート'!Y492="３～５日ある",2,IF('３　回答貼付シート'!Y492="ほぼ毎日ある",3,))))</f>
        <v>0</v>
      </c>
      <c r="X495" s="49">
        <f>IF('３　回答貼付シート'!Z492="ない",0,IF('３　回答貼付シート'!Z492="１～２日ある",1,IF('３　回答貼付シート'!Z492="３～５日ある",2,IF('３　回答貼付シート'!Z492="ほぼ毎日ある",3,))))</f>
        <v>0</v>
      </c>
      <c r="Y495" s="49">
        <f>IF('３　回答貼付シート'!AA492="ない",0,IF('３　回答貼付シート'!AA492="１～２日ある",1,IF('３　回答貼付シート'!AA492="３～５日ある",2,IF('３　回答貼付シート'!AA492="ほぼ毎日ある",3,))))</f>
        <v>0</v>
      </c>
      <c r="Z495" s="49">
        <f>IF('３　回答貼付シート'!AB492="ない",0,IF('３　回答貼付シート'!AB492="１～２日ある",1,IF('３　回答貼付シート'!AB492="３～５日ある",2,IF('３　回答貼付シート'!AB492="ほぼ毎日ある",3,))))</f>
        <v>0</v>
      </c>
      <c r="AA495" s="49">
        <f>IF('３　回答貼付シート'!AC492="ない",0,IF('３　回答貼付シート'!AC492="１～２日ある",1,IF('３　回答貼付シート'!AC492="３～５日ある",2,IF('３　回答貼付シート'!AC492="ほぼ毎日ある",3,))))</f>
        <v>0</v>
      </c>
      <c r="AB495" s="49">
        <f>IF('３　回答貼付シート'!AD492="ない",0,IF('３　回答貼付シート'!AD492="１～２日ある",1,IF('３　回答貼付シート'!AD492="３～５日ある",2,IF('３　回答貼付シート'!AD492="ほぼ毎日ある",3,))))</f>
        <v>0</v>
      </c>
      <c r="AC495" s="49">
        <f>IF('３　回答貼付シート'!AE492="ない",0,IF('３　回答貼付シート'!AE492="１～２日ある",1,IF('３　回答貼付シート'!AE492="３～５日ある",2,IF('３　回答貼付シート'!AE492="ほぼ毎日ある",3,))))</f>
        <v>0</v>
      </c>
      <c r="AD495" s="49">
        <f>IF('３　回答貼付シート'!AF492="ない",0,IF('３　回答貼付シート'!AF492="１～２日ある",1,IF('３　回答貼付シート'!AF492="３～５日ある",2,IF('３　回答貼付シート'!AF492="ほぼ毎日ある",3,))))</f>
        <v>0</v>
      </c>
      <c r="AE495" s="49">
        <f>IF('３　回答貼付シート'!AG492="ない",0,IF('３　回答貼付シート'!AG492="１～２日ある",1,IF('３　回答貼付シート'!AG492="３～５日ある",2,IF('３　回答貼付シート'!AG492="ほぼ毎日ある",3,))))</f>
        <v>0</v>
      </c>
      <c r="AF495" s="49">
        <f>IF('３　回答貼付シート'!AH492="ない",0,IF('３　回答貼付シート'!AH492="１～２日ある",1,IF('３　回答貼付シート'!AH492="３～５日ある",2,IF('３　回答貼付シート'!AH492="ほぼ毎日ある",3,))))</f>
        <v>0</v>
      </c>
      <c r="AG495" s="49">
        <f>IF('３　回答貼付シート'!AI492="ない",0,IF('３　回答貼付シート'!AI492="１～２日ある",1,IF('３　回答貼付シート'!AI492="３～５日ある",2,IF('３　回答貼付シート'!AI492="ほぼ毎日ある",3,))))</f>
        <v>0</v>
      </c>
      <c r="AH495" s="49">
        <f>IF('３　回答貼付シート'!AJ492="ない",0,IF('３　回答貼付シート'!AJ492="１～２日ある",1,IF('３　回答貼付シート'!AJ492="３～５日ある",2,IF('３　回答貼付シート'!AJ492="ほぼ毎日ある",3,))))</f>
        <v>0</v>
      </c>
      <c r="AI495" s="49">
        <f>IF('３　回答貼付シート'!AK492="ない",0,IF('３　回答貼付シート'!AK492="１～２日ある",1,IF('３　回答貼付シート'!AK492="３～５日ある",2,IF('３　回答貼付シート'!AK492="ほぼ毎日ある",3,))))</f>
        <v>0</v>
      </c>
      <c r="AJ495" s="49">
        <f>IF('３　回答貼付シート'!AL492="ない",0,IF('３　回答貼付シート'!AL492="１～２日ある",1,IF('３　回答貼付シート'!AL492="３～５日ある",2,IF('３　回答貼付シート'!AL492="ほぼ毎日ある",3,))))</f>
        <v>0</v>
      </c>
      <c r="AK495" s="49">
        <f>IF('３　回答貼付シート'!AM492="ない",0,IF('３　回答貼付シート'!AM492="１～２日ある",1,IF('３　回答貼付シート'!AM492="３～５日ある",2,IF('３　回答貼付シート'!AM492="ほぼ毎日ある",3,))))</f>
        <v>0</v>
      </c>
      <c r="AL495" s="49">
        <f>'３　回答貼付シート'!$AN492</f>
        <v>0</v>
      </c>
      <c r="AM495" s="49" t="str">
        <f t="shared" si="54"/>
        <v/>
      </c>
      <c r="AN495" s="49" t="str">
        <f t="shared" si="55"/>
        <v/>
      </c>
      <c r="AO495" s="49" t="str">
        <f t="shared" si="56"/>
        <v/>
      </c>
      <c r="AP495" s="49" t="str">
        <f t="shared" si="57"/>
        <v/>
      </c>
      <c r="AQ495" s="49" t="str">
        <f t="shared" si="58"/>
        <v/>
      </c>
      <c r="AR495" t="str">
        <f t="shared" si="59"/>
        <v>0</v>
      </c>
      <c r="AT495" s="42"/>
    </row>
    <row r="496" spans="1:46">
      <c r="A496" s="49"/>
      <c r="B496" s="49">
        <f t="shared" si="53"/>
        <v>0</v>
      </c>
      <c r="C496" s="49">
        <f>IF('３　回答貼付シート'!$F493&lt;&gt;0,VLOOKUP('３　回答貼付シート'!$F493,$AR$2048:$AS$2054,2,FALSE),0)</f>
        <v>0</v>
      </c>
      <c r="D496" s="49">
        <f>IF('３　回答貼付シート'!$G493&lt;&gt;0,VLOOKUP(('３　回答貼付シート'!$G493), $AR$2048:$AS$2054,2,FALSE),0)</f>
        <v>0</v>
      </c>
      <c r="E496" s="49">
        <f>'３　回答貼付シート'!$H493</f>
        <v>0</v>
      </c>
      <c r="F496" s="49">
        <f>IF(E496=0,0,VLOOKUP($B496,'２　情報入力シート'!$A$2:$E$2049,5))</f>
        <v>0</v>
      </c>
      <c r="G496" s="49">
        <f>IF('３　回答貼付シート'!I493="ない",0,IF('３　回答貼付シート'!I493="１～２日ある",1,IF('３　回答貼付シート'!I493="３～５日ある",2,IF('３　回答貼付シート'!I493="ほぼ毎日ある",3,))))</f>
        <v>0</v>
      </c>
      <c r="H496" s="49">
        <f>IF('３　回答貼付シート'!J493="ない",0,IF('３　回答貼付シート'!J493="１～２日ある",1,IF('３　回答貼付シート'!J493="３～５日ある",2,IF('３　回答貼付シート'!J493="ほぼ毎日ある",3,))))</f>
        <v>0</v>
      </c>
      <c r="I496" s="49">
        <f>IF('３　回答貼付シート'!K493="ない",0,IF('３　回答貼付シート'!K493="１～２日ある",1,IF('３　回答貼付シート'!K493="３～５日ある",2,IF('３　回答貼付シート'!K493="ほぼ毎日ある",3,))))</f>
        <v>0</v>
      </c>
      <c r="J496" s="49">
        <f>IF('３　回答貼付シート'!L493="ない",0,IF('３　回答貼付シート'!L493="１～２日ある",1,IF('３　回答貼付シート'!L493="３～５日ある",2,IF('３　回答貼付シート'!L493="ほぼ毎日ある",3,))))</f>
        <v>0</v>
      </c>
      <c r="K496" s="49">
        <f>IF('３　回答貼付シート'!M493="ない",0,IF('３　回答貼付シート'!M493="１～２日ある",1,IF('３　回答貼付シート'!M493="３～５日ある",2,IF('３　回答貼付シート'!M493="ほぼ毎日ある",3,))))</f>
        <v>0</v>
      </c>
      <c r="L496" s="49">
        <f>IF('３　回答貼付シート'!N493="ない",0,IF('３　回答貼付シート'!N493="１～２日ある",1,IF('３　回答貼付シート'!N493="３～５日ある",2,IF('３　回答貼付シート'!N493="ほぼ毎日ある",3,))))</f>
        <v>0</v>
      </c>
      <c r="M496" s="49">
        <f>IF('３　回答貼付シート'!O493="ない",0,IF('３　回答貼付シート'!O493="１～２日ある",1,IF('３　回答貼付シート'!O493="３～５日ある",2,IF('３　回答貼付シート'!O493="ほぼ毎日ある",3,))))</f>
        <v>0</v>
      </c>
      <c r="N496" s="49">
        <f>IF('３　回答貼付シート'!P493="ない",0,IF('３　回答貼付シート'!P493="１～２日ある",1,IF('３　回答貼付シート'!P493="３～５日ある",2,IF('３　回答貼付シート'!P493="ほぼ毎日ある",3,))))</f>
        <v>0</v>
      </c>
      <c r="O496" s="49">
        <f>IF('３　回答貼付シート'!Q493="ない",0,IF('３　回答貼付シート'!Q493="１～２日ある",1,IF('３　回答貼付シート'!Q493="３～５日ある",2,IF('３　回答貼付シート'!Q493="ほぼ毎日ある",3,))))</f>
        <v>0</v>
      </c>
      <c r="P496" s="49">
        <f>IF('３　回答貼付シート'!R493="ない",0,IF('３　回答貼付シート'!R493="１～２日ある",1,IF('３　回答貼付シート'!R493="３～５日ある",2,IF('３　回答貼付シート'!R493="ほぼ毎日ある",3,))))</f>
        <v>0</v>
      </c>
      <c r="Q496" s="49">
        <f>IF('３　回答貼付シート'!S493="ない",0,IF('３　回答貼付シート'!S493="１～２日ある",1,IF('３　回答貼付シート'!S493="３～５日ある",2,IF('３　回答貼付シート'!S493="ほぼ毎日ある",3,))))</f>
        <v>0</v>
      </c>
      <c r="R496" s="49">
        <f>IF('３　回答貼付シート'!T493="ない",0,IF('３　回答貼付シート'!T493="１～２日ある",1,IF('３　回答貼付シート'!T493="３～５日ある",2,IF('３　回答貼付シート'!T493="ほぼ毎日ある",3,))))</f>
        <v>0</v>
      </c>
      <c r="S496" s="49">
        <f>IF('３　回答貼付シート'!U493="ない",0,IF('３　回答貼付シート'!U493="１～２日ある",1,IF('３　回答貼付シート'!U493="３～５日ある",2,IF('３　回答貼付シート'!U493="ほぼ毎日ある",3,))))</f>
        <v>0</v>
      </c>
      <c r="T496" s="49">
        <f>IF('３　回答貼付シート'!V493="ない",0,IF('３　回答貼付シート'!V493="１～２日ある",1,IF('３　回答貼付シート'!V493="３～５日ある",2,IF('３　回答貼付シート'!V493="ほぼ毎日ある",3,))))</f>
        <v>0</v>
      </c>
      <c r="U496" s="49">
        <f>IF('３　回答貼付シート'!W493="ない",0,IF('３　回答貼付シート'!W493="１～２日ある",1,IF('３　回答貼付シート'!W493="３～５日ある",2,IF('３　回答貼付シート'!W493="ほぼ毎日ある",3,))))</f>
        <v>0</v>
      </c>
      <c r="V496" s="49">
        <f>IF('３　回答貼付シート'!X493="ない",0,IF('３　回答貼付シート'!X493="１～２日ある",1,IF('３　回答貼付シート'!X493="３～５日ある",2,IF('３　回答貼付シート'!X493="ほぼ毎日ある",3,))))</f>
        <v>0</v>
      </c>
      <c r="W496" s="49">
        <f>IF('３　回答貼付シート'!Y493="ない",0,IF('３　回答貼付シート'!Y493="１～２日ある",1,IF('３　回答貼付シート'!Y493="３～５日ある",2,IF('３　回答貼付シート'!Y493="ほぼ毎日ある",3,))))</f>
        <v>0</v>
      </c>
      <c r="X496" s="49">
        <f>IF('３　回答貼付シート'!Z493="ない",0,IF('３　回答貼付シート'!Z493="１～２日ある",1,IF('３　回答貼付シート'!Z493="３～５日ある",2,IF('３　回答貼付シート'!Z493="ほぼ毎日ある",3,))))</f>
        <v>0</v>
      </c>
      <c r="Y496" s="49">
        <f>IF('３　回答貼付シート'!AA493="ない",0,IF('３　回答貼付シート'!AA493="１～２日ある",1,IF('３　回答貼付シート'!AA493="３～５日ある",2,IF('３　回答貼付シート'!AA493="ほぼ毎日ある",3,))))</f>
        <v>0</v>
      </c>
      <c r="Z496" s="49">
        <f>IF('３　回答貼付シート'!AB493="ない",0,IF('３　回答貼付シート'!AB493="１～２日ある",1,IF('３　回答貼付シート'!AB493="３～５日ある",2,IF('３　回答貼付シート'!AB493="ほぼ毎日ある",3,))))</f>
        <v>0</v>
      </c>
      <c r="AA496" s="49">
        <f>IF('３　回答貼付シート'!AC493="ない",0,IF('３　回答貼付シート'!AC493="１～２日ある",1,IF('３　回答貼付シート'!AC493="３～５日ある",2,IF('３　回答貼付シート'!AC493="ほぼ毎日ある",3,))))</f>
        <v>0</v>
      </c>
      <c r="AB496" s="49">
        <f>IF('３　回答貼付シート'!AD493="ない",0,IF('３　回答貼付シート'!AD493="１～２日ある",1,IF('３　回答貼付シート'!AD493="３～５日ある",2,IF('３　回答貼付シート'!AD493="ほぼ毎日ある",3,))))</f>
        <v>0</v>
      </c>
      <c r="AC496" s="49">
        <f>IF('３　回答貼付シート'!AE493="ない",0,IF('３　回答貼付シート'!AE493="１～２日ある",1,IF('３　回答貼付シート'!AE493="３～５日ある",2,IF('３　回答貼付シート'!AE493="ほぼ毎日ある",3,))))</f>
        <v>0</v>
      </c>
      <c r="AD496" s="49">
        <f>IF('３　回答貼付シート'!AF493="ない",0,IF('３　回答貼付シート'!AF493="１～２日ある",1,IF('３　回答貼付シート'!AF493="３～５日ある",2,IF('３　回答貼付シート'!AF493="ほぼ毎日ある",3,))))</f>
        <v>0</v>
      </c>
      <c r="AE496" s="49">
        <f>IF('３　回答貼付シート'!AG493="ない",0,IF('３　回答貼付シート'!AG493="１～２日ある",1,IF('３　回答貼付シート'!AG493="３～５日ある",2,IF('３　回答貼付シート'!AG493="ほぼ毎日ある",3,))))</f>
        <v>0</v>
      </c>
      <c r="AF496" s="49">
        <f>IF('３　回答貼付シート'!AH493="ない",0,IF('３　回答貼付シート'!AH493="１～２日ある",1,IF('３　回答貼付シート'!AH493="３～５日ある",2,IF('３　回答貼付シート'!AH493="ほぼ毎日ある",3,))))</f>
        <v>0</v>
      </c>
      <c r="AG496" s="49">
        <f>IF('３　回答貼付シート'!AI493="ない",0,IF('３　回答貼付シート'!AI493="１～２日ある",1,IF('３　回答貼付シート'!AI493="３～５日ある",2,IF('３　回答貼付シート'!AI493="ほぼ毎日ある",3,))))</f>
        <v>0</v>
      </c>
      <c r="AH496" s="49">
        <f>IF('３　回答貼付シート'!AJ493="ない",0,IF('３　回答貼付シート'!AJ493="１～２日ある",1,IF('３　回答貼付シート'!AJ493="３～５日ある",2,IF('３　回答貼付シート'!AJ493="ほぼ毎日ある",3,))))</f>
        <v>0</v>
      </c>
      <c r="AI496" s="49">
        <f>IF('３　回答貼付シート'!AK493="ない",0,IF('３　回答貼付シート'!AK493="１～２日ある",1,IF('３　回答貼付シート'!AK493="３～５日ある",2,IF('３　回答貼付シート'!AK493="ほぼ毎日ある",3,))))</f>
        <v>0</v>
      </c>
      <c r="AJ496" s="49">
        <f>IF('３　回答貼付シート'!AL493="ない",0,IF('３　回答貼付シート'!AL493="１～２日ある",1,IF('３　回答貼付シート'!AL493="３～５日ある",2,IF('３　回答貼付シート'!AL493="ほぼ毎日ある",3,))))</f>
        <v>0</v>
      </c>
      <c r="AK496" s="49">
        <f>IF('３　回答貼付シート'!AM493="ない",0,IF('３　回答貼付シート'!AM493="１～２日ある",1,IF('３　回答貼付シート'!AM493="３～５日ある",2,IF('３　回答貼付シート'!AM493="ほぼ毎日ある",3,))))</f>
        <v>0</v>
      </c>
      <c r="AL496" s="49">
        <f>'３　回答貼付シート'!$AN493</f>
        <v>0</v>
      </c>
      <c r="AM496" s="49" t="str">
        <f t="shared" si="54"/>
        <v/>
      </c>
      <c r="AN496" s="49" t="str">
        <f t="shared" si="55"/>
        <v/>
      </c>
      <c r="AO496" s="49" t="str">
        <f t="shared" si="56"/>
        <v/>
      </c>
      <c r="AP496" s="49" t="str">
        <f t="shared" si="57"/>
        <v/>
      </c>
      <c r="AQ496" s="49" t="str">
        <f t="shared" si="58"/>
        <v/>
      </c>
      <c r="AR496" t="str">
        <f t="shared" si="59"/>
        <v>0</v>
      </c>
      <c r="AT496" s="42"/>
    </row>
    <row r="497" spans="1:46">
      <c r="A497" s="49"/>
      <c r="B497" s="49">
        <f t="shared" si="53"/>
        <v>0</v>
      </c>
      <c r="C497" s="49">
        <f>IF('３　回答貼付シート'!$F494&lt;&gt;0,VLOOKUP('３　回答貼付シート'!$F494,$AR$2048:$AS$2054,2,FALSE),0)</f>
        <v>0</v>
      </c>
      <c r="D497" s="49">
        <f>IF('３　回答貼付シート'!$G494&lt;&gt;0,VLOOKUP(('３　回答貼付シート'!$G494), $AR$2048:$AS$2054,2,FALSE),0)</f>
        <v>0</v>
      </c>
      <c r="E497" s="49">
        <f>'３　回答貼付シート'!$H494</f>
        <v>0</v>
      </c>
      <c r="F497" s="49">
        <f>IF(E497=0,0,VLOOKUP($B497,'２　情報入力シート'!$A$2:$E$2049,5))</f>
        <v>0</v>
      </c>
      <c r="G497" s="49">
        <f>IF('３　回答貼付シート'!I494="ない",0,IF('３　回答貼付シート'!I494="１～２日ある",1,IF('３　回答貼付シート'!I494="３～５日ある",2,IF('３　回答貼付シート'!I494="ほぼ毎日ある",3,))))</f>
        <v>0</v>
      </c>
      <c r="H497" s="49">
        <f>IF('３　回答貼付シート'!J494="ない",0,IF('３　回答貼付シート'!J494="１～２日ある",1,IF('３　回答貼付シート'!J494="３～５日ある",2,IF('３　回答貼付シート'!J494="ほぼ毎日ある",3,))))</f>
        <v>0</v>
      </c>
      <c r="I497" s="49">
        <f>IF('３　回答貼付シート'!K494="ない",0,IF('３　回答貼付シート'!K494="１～２日ある",1,IF('３　回答貼付シート'!K494="３～５日ある",2,IF('３　回答貼付シート'!K494="ほぼ毎日ある",3,))))</f>
        <v>0</v>
      </c>
      <c r="J497" s="49">
        <f>IF('３　回答貼付シート'!L494="ない",0,IF('３　回答貼付シート'!L494="１～２日ある",1,IF('３　回答貼付シート'!L494="３～５日ある",2,IF('３　回答貼付シート'!L494="ほぼ毎日ある",3,))))</f>
        <v>0</v>
      </c>
      <c r="K497" s="49">
        <f>IF('３　回答貼付シート'!M494="ない",0,IF('３　回答貼付シート'!M494="１～２日ある",1,IF('３　回答貼付シート'!M494="３～５日ある",2,IF('３　回答貼付シート'!M494="ほぼ毎日ある",3,))))</f>
        <v>0</v>
      </c>
      <c r="L497" s="49">
        <f>IF('３　回答貼付シート'!N494="ない",0,IF('３　回答貼付シート'!N494="１～２日ある",1,IF('３　回答貼付シート'!N494="３～５日ある",2,IF('３　回答貼付シート'!N494="ほぼ毎日ある",3,))))</f>
        <v>0</v>
      </c>
      <c r="M497" s="49">
        <f>IF('３　回答貼付シート'!O494="ない",0,IF('３　回答貼付シート'!O494="１～２日ある",1,IF('３　回答貼付シート'!O494="３～５日ある",2,IF('３　回答貼付シート'!O494="ほぼ毎日ある",3,))))</f>
        <v>0</v>
      </c>
      <c r="N497" s="49">
        <f>IF('３　回答貼付シート'!P494="ない",0,IF('３　回答貼付シート'!P494="１～２日ある",1,IF('３　回答貼付シート'!P494="３～５日ある",2,IF('３　回答貼付シート'!P494="ほぼ毎日ある",3,))))</f>
        <v>0</v>
      </c>
      <c r="O497" s="49">
        <f>IF('３　回答貼付シート'!Q494="ない",0,IF('３　回答貼付シート'!Q494="１～２日ある",1,IF('３　回答貼付シート'!Q494="３～５日ある",2,IF('３　回答貼付シート'!Q494="ほぼ毎日ある",3,))))</f>
        <v>0</v>
      </c>
      <c r="P497" s="49">
        <f>IF('３　回答貼付シート'!R494="ない",0,IF('３　回答貼付シート'!R494="１～２日ある",1,IF('３　回答貼付シート'!R494="３～５日ある",2,IF('３　回答貼付シート'!R494="ほぼ毎日ある",3,))))</f>
        <v>0</v>
      </c>
      <c r="Q497" s="49">
        <f>IF('３　回答貼付シート'!S494="ない",0,IF('３　回答貼付シート'!S494="１～２日ある",1,IF('３　回答貼付シート'!S494="３～５日ある",2,IF('３　回答貼付シート'!S494="ほぼ毎日ある",3,))))</f>
        <v>0</v>
      </c>
      <c r="R497" s="49">
        <f>IF('３　回答貼付シート'!T494="ない",0,IF('３　回答貼付シート'!T494="１～２日ある",1,IF('３　回答貼付シート'!T494="３～５日ある",2,IF('３　回答貼付シート'!T494="ほぼ毎日ある",3,))))</f>
        <v>0</v>
      </c>
      <c r="S497" s="49">
        <f>IF('３　回答貼付シート'!U494="ない",0,IF('３　回答貼付シート'!U494="１～２日ある",1,IF('３　回答貼付シート'!U494="３～５日ある",2,IF('３　回答貼付シート'!U494="ほぼ毎日ある",3,))))</f>
        <v>0</v>
      </c>
      <c r="T497" s="49">
        <f>IF('３　回答貼付シート'!V494="ない",0,IF('３　回答貼付シート'!V494="１～２日ある",1,IF('３　回答貼付シート'!V494="３～５日ある",2,IF('３　回答貼付シート'!V494="ほぼ毎日ある",3,))))</f>
        <v>0</v>
      </c>
      <c r="U497" s="49">
        <f>IF('３　回答貼付シート'!W494="ない",0,IF('３　回答貼付シート'!W494="１～２日ある",1,IF('３　回答貼付シート'!W494="３～５日ある",2,IF('３　回答貼付シート'!W494="ほぼ毎日ある",3,))))</f>
        <v>0</v>
      </c>
      <c r="V497" s="49">
        <f>IF('３　回答貼付シート'!X494="ない",0,IF('３　回答貼付シート'!X494="１～２日ある",1,IF('３　回答貼付シート'!X494="３～５日ある",2,IF('３　回答貼付シート'!X494="ほぼ毎日ある",3,))))</f>
        <v>0</v>
      </c>
      <c r="W497" s="49">
        <f>IF('３　回答貼付シート'!Y494="ない",0,IF('３　回答貼付シート'!Y494="１～２日ある",1,IF('３　回答貼付シート'!Y494="３～５日ある",2,IF('３　回答貼付シート'!Y494="ほぼ毎日ある",3,))))</f>
        <v>0</v>
      </c>
      <c r="X497" s="49">
        <f>IF('３　回答貼付シート'!Z494="ない",0,IF('３　回答貼付シート'!Z494="１～２日ある",1,IF('３　回答貼付シート'!Z494="３～５日ある",2,IF('３　回答貼付シート'!Z494="ほぼ毎日ある",3,))))</f>
        <v>0</v>
      </c>
      <c r="Y497" s="49">
        <f>IF('３　回答貼付シート'!AA494="ない",0,IF('３　回答貼付シート'!AA494="１～２日ある",1,IF('３　回答貼付シート'!AA494="３～５日ある",2,IF('３　回答貼付シート'!AA494="ほぼ毎日ある",3,))))</f>
        <v>0</v>
      </c>
      <c r="Z497" s="49">
        <f>IF('３　回答貼付シート'!AB494="ない",0,IF('３　回答貼付シート'!AB494="１～２日ある",1,IF('３　回答貼付シート'!AB494="３～５日ある",2,IF('３　回答貼付シート'!AB494="ほぼ毎日ある",3,))))</f>
        <v>0</v>
      </c>
      <c r="AA497" s="49">
        <f>IF('３　回答貼付シート'!AC494="ない",0,IF('３　回答貼付シート'!AC494="１～２日ある",1,IF('３　回答貼付シート'!AC494="３～５日ある",2,IF('３　回答貼付シート'!AC494="ほぼ毎日ある",3,))))</f>
        <v>0</v>
      </c>
      <c r="AB497" s="49">
        <f>IF('３　回答貼付シート'!AD494="ない",0,IF('３　回答貼付シート'!AD494="１～２日ある",1,IF('３　回答貼付シート'!AD494="３～５日ある",2,IF('３　回答貼付シート'!AD494="ほぼ毎日ある",3,))))</f>
        <v>0</v>
      </c>
      <c r="AC497" s="49">
        <f>IF('３　回答貼付シート'!AE494="ない",0,IF('３　回答貼付シート'!AE494="１～２日ある",1,IF('３　回答貼付シート'!AE494="３～５日ある",2,IF('３　回答貼付シート'!AE494="ほぼ毎日ある",3,))))</f>
        <v>0</v>
      </c>
      <c r="AD497" s="49">
        <f>IF('３　回答貼付シート'!AF494="ない",0,IF('３　回答貼付シート'!AF494="１～２日ある",1,IF('３　回答貼付シート'!AF494="３～５日ある",2,IF('３　回答貼付シート'!AF494="ほぼ毎日ある",3,))))</f>
        <v>0</v>
      </c>
      <c r="AE497" s="49">
        <f>IF('３　回答貼付シート'!AG494="ない",0,IF('３　回答貼付シート'!AG494="１～２日ある",1,IF('３　回答貼付シート'!AG494="３～５日ある",2,IF('３　回答貼付シート'!AG494="ほぼ毎日ある",3,))))</f>
        <v>0</v>
      </c>
      <c r="AF497" s="49">
        <f>IF('３　回答貼付シート'!AH494="ない",0,IF('３　回答貼付シート'!AH494="１～２日ある",1,IF('３　回答貼付シート'!AH494="３～５日ある",2,IF('３　回答貼付シート'!AH494="ほぼ毎日ある",3,))))</f>
        <v>0</v>
      </c>
      <c r="AG497" s="49">
        <f>IF('３　回答貼付シート'!AI494="ない",0,IF('３　回答貼付シート'!AI494="１～２日ある",1,IF('３　回答貼付シート'!AI494="３～５日ある",2,IF('３　回答貼付シート'!AI494="ほぼ毎日ある",3,))))</f>
        <v>0</v>
      </c>
      <c r="AH497" s="49">
        <f>IF('３　回答貼付シート'!AJ494="ない",0,IF('３　回答貼付シート'!AJ494="１～２日ある",1,IF('３　回答貼付シート'!AJ494="３～５日ある",2,IF('３　回答貼付シート'!AJ494="ほぼ毎日ある",3,))))</f>
        <v>0</v>
      </c>
      <c r="AI497" s="49">
        <f>IF('３　回答貼付シート'!AK494="ない",0,IF('３　回答貼付シート'!AK494="１～２日ある",1,IF('３　回答貼付シート'!AK494="３～５日ある",2,IF('３　回答貼付シート'!AK494="ほぼ毎日ある",3,))))</f>
        <v>0</v>
      </c>
      <c r="AJ497" s="49">
        <f>IF('３　回答貼付シート'!AL494="ない",0,IF('３　回答貼付シート'!AL494="１～２日ある",1,IF('３　回答貼付シート'!AL494="３～５日ある",2,IF('３　回答貼付シート'!AL494="ほぼ毎日ある",3,))))</f>
        <v>0</v>
      </c>
      <c r="AK497" s="49">
        <f>IF('３　回答貼付シート'!AM494="ない",0,IF('３　回答貼付シート'!AM494="１～２日ある",1,IF('３　回答貼付シート'!AM494="３～５日ある",2,IF('３　回答貼付シート'!AM494="ほぼ毎日ある",3,))))</f>
        <v>0</v>
      </c>
      <c r="AL497" s="49">
        <f>'３　回答貼付シート'!$AN494</f>
        <v>0</v>
      </c>
      <c r="AM497" s="49" t="str">
        <f t="shared" si="54"/>
        <v/>
      </c>
      <c r="AN497" s="49" t="str">
        <f t="shared" si="55"/>
        <v/>
      </c>
      <c r="AO497" s="49" t="str">
        <f t="shared" si="56"/>
        <v/>
      </c>
      <c r="AP497" s="49" t="str">
        <f t="shared" si="57"/>
        <v/>
      </c>
      <c r="AQ497" s="49" t="str">
        <f t="shared" si="58"/>
        <v/>
      </c>
      <c r="AR497" t="str">
        <f t="shared" si="59"/>
        <v>0</v>
      </c>
      <c r="AT497" s="42"/>
    </row>
    <row r="498" spans="1:46">
      <c r="A498" s="49"/>
      <c r="B498" s="49">
        <f t="shared" si="53"/>
        <v>0</v>
      </c>
      <c r="C498" s="49">
        <f>IF('３　回答貼付シート'!$F495&lt;&gt;0,VLOOKUP('３　回答貼付シート'!$F495,$AR$2048:$AS$2054,2,FALSE),0)</f>
        <v>0</v>
      </c>
      <c r="D498" s="49">
        <f>IF('３　回答貼付シート'!$G495&lt;&gt;0,VLOOKUP(('３　回答貼付シート'!$G495), $AR$2048:$AS$2054,2,FALSE),0)</f>
        <v>0</v>
      </c>
      <c r="E498" s="49">
        <f>'３　回答貼付シート'!$H495</f>
        <v>0</v>
      </c>
      <c r="F498" s="49">
        <f>IF(E498=0,0,VLOOKUP($B498,'２　情報入力シート'!$A$2:$E$2049,5))</f>
        <v>0</v>
      </c>
      <c r="G498" s="49">
        <f>IF('３　回答貼付シート'!I495="ない",0,IF('３　回答貼付シート'!I495="１～２日ある",1,IF('３　回答貼付シート'!I495="３～５日ある",2,IF('３　回答貼付シート'!I495="ほぼ毎日ある",3,))))</f>
        <v>0</v>
      </c>
      <c r="H498" s="49">
        <f>IF('３　回答貼付シート'!J495="ない",0,IF('３　回答貼付シート'!J495="１～２日ある",1,IF('３　回答貼付シート'!J495="３～５日ある",2,IF('３　回答貼付シート'!J495="ほぼ毎日ある",3,))))</f>
        <v>0</v>
      </c>
      <c r="I498" s="49">
        <f>IF('３　回答貼付シート'!K495="ない",0,IF('３　回答貼付シート'!K495="１～２日ある",1,IF('３　回答貼付シート'!K495="３～５日ある",2,IF('３　回答貼付シート'!K495="ほぼ毎日ある",3,))))</f>
        <v>0</v>
      </c>
      <c r="J498" s="49">
        <f>IF('３　回答貼付シート'!L495="ない",0,IF('３　回答貼付シート'!L495="１～２日ある",1,IF('３　回答貼付シート'!L495="３～５日ある",2,IF('３　回答貼付シート'!L495="ほぼ毎日ある",3,))))</f>
        <v>0</v>
      </c>
      <c r="K498" s="49">
        <f>IF('３　回答貼付シート'!M495="ない",0,IF('３　回答貼付シート'!M495="１～２日ある",1,IF('３　回答貼付シート'!M495="３～５日ある",2,IF('３　回答貼付シート'!M495="ほぼ毎日ある",3,))))</f>
        <v>0</v>
      </c>
      <c r="L498" s="49">
        <f>IF('３　回答貼付シート'!N495="ない",0,IF('３　回答貼付シート'!N495="１～２日ある",1,IF('３　回答貼付シート'!N495="３～５日ある",2,IF('３　回答貼付シート'!N495="ほぼ毎日ある",3,))))</f>
        <v>0</v>
      </c>
      <c r="M498" s="49">
        <f>IF('３　回答貼付シート'!O495="ない",0,IF('３　回答貼付シート'!O495="１～２日ある",1,IF('３　回答貼付シート'!O495="３～５日ある",2,IF('３　回答貼付シート'!O495="ほぼ毎日ある",3,))))</f>
        <v>0</v>
      </c>
      <c r="N498" s="49">
        <f>IF('３　回答貼付シート'!P495="ない",0,IF('３　回答貼付シート'!P495="１～２日ある",1,IF('３　回答貼付シート'!P495="３～５日ある",2,IF('３　回答貼付シート'!P495="ほぼ毎日ある",3,))))</f>
        <v>0</v>
      </c>
      <c r="O498" s="49">
        <f>IF('３　回答貼付シート'!Q495="ない",0,IF('３　回答貼付シート'!Q495="１～２日ある",1,IF('３　回答貼付シート'!Q495="３～５日ある",2,IF('３　回答貼付シート'!Q495="ほぼ毎日ある",3,))))</f>
        <v>0</v>
      </c>
      <c r="P498" s="49">
        <f>IF('３　回答貼付シート'!R495="ない",0,IF('３　回答貼付シート'!R495="１～２日ある",1,IF('３　回答貼付シート'!R495="３～５日ある",2,IF('３　回答貼付シート'!R495="ほぼ毎日ある",3,))))</f>
        <v>0</v>
      </c>
      <c r="Q498" s="49">
        <f>IF('３　回答貼付シート'!S495="ない",0,IF('３　回答貼付シート'!S495="１～２日ある",1,IF('３　回答貼付シート'!S495="３～５日ある",2,IF('３　回答貼付シート'!S495="ほぼ毎日ある",3,))))</f>
        <v>0</v>
      </c>
      <c r="R498" s="49">
        <f>IF('３　回答貼付シート'!T495="ない",0,IF('３　回答貼付シート'!T495="１～２日ある",1,IF('３　回答貼付シート'!T495="３～５日ある",2,IF('３　回答貼付シート'!T495="ほぼ毎日ある",3,))))</f>
        <v>0</v>
      </c>
      <c r="S498" s="49">
        <f>IF('３　回答貼付シート'!U495="ない",0,IF('３　回答貼付シート'!U495="１～２日ある",1,IF('３　回答貼付シート'!U495="３～５日ある",2,IF('３　回答貼付シート'!U495="ほぼ毎日ある",3,))))</f>
        <v>0</v>
      </c>
      <c r="T498" s="49">
        <f>IF('３　回答貼付シート'!V495="ない",0,IF('３　回答貼付シート'!V495="１～２日ある",1,IF('３　回答貼付シート'!V495="３～５日ある",2,IF('３　回答貼付シート'!V495="ほぼ毎日ある",3,))))</f>
        <v>0</v>
      </c>
      <c r="U498" s="49">
        <f>IF('３　回答貼付シート'!W495="ない",0,IF('３　回答貼付シート'!W495="１～２日ある",1,IF('３　回答貼付シート'!W495="３～５日ある",2,IF('３　回答貼付シート'!W495="ほぼ毎日ある",3,))))</f>
        <v>0</v>
      </c>
      <c r="V498" s="49">
        <f>IF('３　回答貼付シート'!X495="ない",0,IF('３　回答貼付シート'!X495="１～２日ある",1,IF('３　回答貼付シート'!X495="３～５日ある",2,IF('３　回答貼付シート'!X495="ほぼ毎日ある",3,))))</f>
        <v>0</v>
      </c>
      <c r="W498" s="49">
        <f>IF('３　回答貼付シート'!Y495="ない",0,IF('３　回答貼付シート'!Y495="１～２日ある",1,IF('３　回答貼付シート'!Y495="３～５日ある",2,IF('３　回答貼付シート'!Y495="ほぼ毎日ある",3,))))</f>
        <v>0</v>
      </c>
      <c r="X498" s="49">
        <f>IF('３　回答貼付シート'!Z495="ない",0,IF('３　回答貼付シート'!Z495="１～２日ある",1,IF('３　回答貼付シート'!Z495="３～５日ある",2,IF('３　回答貼付シート'!Z495="ほぼ毎日ある",3,))))</f>
        <v>0</v>
      </c>
      <c r="Y498" s="49">
        <f>IF('３　回答貼付シート'!AA495="ない",0,IF('３　回答貼付シート'!AA495="１～２日ある",1,IF('３　回答貼付シート'!AA495="３～５日ある",2,IF('３　回答貼付シート'!AA495="ほぼ毎日ある",3,))))</f>
        <v>0</v>
      </c>
      <c r="Z498" s="49">
        <f>IF('３　回答貼付シート'!AB495="ない",0,IF('３　回答貼付シート'!AB495="１～２日ある",1,IF('３　回答貼付シート'!AB495="３～５日ある",2,IF('３　回答貼付シート'!AB495="ほぼ毎日ある",3,))))</f>
        <v>0</v>
      </c>
      <c r="AA498" s="49">
        <f>IF('３　回答貼付シート'!AC495="ない",0,IF('３　回答貼付シート'!AC495="１～２日ある",1,IF('３　回答貼付シート'!AC495="３～５日ある",2,IF('３　回答貼付シート'!AC495="ほぼ毎日ある",3,))))</f>
        <v>0</v>
      </c>
      <c r="AB498" s="49">
        <f>IF('３　回答貼付シート'!AD495="ない",0,IF('３　回答貼付シート'!AD495="１～２日ある",1,IF('３　回答貼付シート'!AD495="３～５日ある",2,IF('３　回答貼付シート'!AD495="ほぼ毎日ある",3,))))</f>
        <v>0</v>
      </c>
      <c r="AC498" s="49">
        <f>IF('３　回答貼付シート'!AE495="ない",0,IF('３　回答貼付シート'!AE495="１～２日ある",1,IF('３　回答貼付シート'!AE495="３～５日ある",2,IF('３　回答貼付シート'!AE495="ほぼ毎日ある",3,))))</f>
        <v>0</v>
      </c>
      <c r="AD498" s="49">
        <f>IF('３　回答貼付シート'!AF495="ない",0,IF('３　回答貼付シート'!AF495="１～２日ある",1,IF('３　回答貼付シート'!AF495="３～５日ある",2,IF('３　回答貼付シート'!AF495="ほぼ毎日ある",3,))))</f>
        <v>0</v>
      </c>
      <c r="AE498" s="49">
        <f>IF('３　回答貼付シート'!AG495="ない",0,IF('３　回答貼付シート'!AG495="１～２日ある",1,IF('３　回答貼付シート'!AG495="３～５日ある",2,IF('３　回答貼付シート'!AG495="ほぼ毎日ある",3,))))</f>
        <v>0</v>
      </c>
      <c r="AF498" s="49">
        <f>IF('３　回答貼付シート'!AH495="ない",0,IF('３　回答貼付シート'!AH495="１～２日ある",1,IF('３　回答貼付シート'!AH495="３～５日ある",2,IF('３　回答貼付シート'!AH495="ほぼ毎日ある",3,))))</f>
        <v>0</v>
      </c>
      <c r="AG498" s="49">
        <f>IF('３　回答貼付シート'!AI495="ない",0,IF('３　回答貼付シート'!AI495="１～２日ある",1,IF('３　回答貼付シート'!AI495="３～５日ある",2,IF('３　回答貼付シート'!AI495="ほぼ毎日ある",3,))))</f>
        <v>0</v>
      </c>
      <c r="AH498" s="49">
        <f>IF('３　回答貼付シート'!AJ495="ない",0,IF('３　回答貼付シート'!AJ495="１～２日ある",1,IF('３　回答貼付シート'!AJ495="３～５日ある",2,IF('３　回答貼付シート'!AJ495="ほぼ毎日ある",3,))))</f>
        <v>0</v>
      </c>
      <c r="AI498" s="49">
        <f>IF('３　回答貼付シート'!AK495="ない",0,IF('３　回答貼付シート'!AK495="１～２日ある",1,IF('３　回答貼付シート'!AK495="３～５日ある",2,IF('３　回答貼付シート'!AK495="ほぼ毎日ある",3,))))</f>
        <v>0</v>
      </c>
      <c r="AJ498" s="49">
        <f>IF('３　回答貼付シート'!AL495="ない",0,IF('３　回答貼付シート'!AL495="１～２日ある",1,IF('３　回答貼付シート'!AL495="３～５日ある",2,IF('３　回答貼付シート'!AL495="ほぼ毎日ある",3,))))</f>
        <v>0</v>
      </c>
      <c r="AK498" s="49">
        <f>IF('３　回答貼付シート'!AM495="ない",0,IF('３　回答貼付シート'!AM495="１～２日ある",1,IF('３　回答貼付シート'!AM495="３～５日ある",2,IF('３　回答貼付シート'!AM495="ほぼ毎日ある",3,))))</f>
        <v>0</v>
      </c>
      <c r="AL498" s="49">
        <f>'３　回答貼付シート'!$AN495</f>
        <v>0</v>
      </c>
      <c r="AM498" s="49" t="str">
        <f t="shared" si="54"/>
        <v/>
      </c>
      <c r="AN498" s="49" t="str">
        <f t="shared" si="55"/>
        <v/>
      </c>
      <c r="AO498" s="49" t="str">
        <f t="shared" si="56"/>
        <v/>
      </c>
      <c r="AP498" s="49" t="str">
        <f t="shared" si="57"/>
        <v/>
      </c>
      <c r="AQ498" s="49" t="str">
        <f t="shared" si="58"/>
        <v/>
      </c>
      <c r="AR498" t="str">
        <f t="shared" si="59"/>
        <v>0</v>
      </c>
      <c r="AT498" s="42"/>
    </row>
    <row r="499" spans="1:46">
      <c r="A499" s="49"/>
      <c r="B499" s="49">
        <f t="shared" si="53"/>
        <v>0</v>
      </c>
      <c r="C499" s="49">
        <f>IF('３　回答貼付シート'!$F496&lt;&gt;0,VLOOKUP('３　回答貼付シート'!$F496,$AR$2048:$AS$2054,2,FALSE),0)</f>
        <v>0</v>
      </c>
      <c r="D499" s="49">
        <f>IF('３　回答貼付シート'!$G496&lt;&gt;0,VLOOKUP(('３　回答貼付シート'!$G496), $AR$2048:$AS$2054,2,FALSE),0)</f>
        <v>0</v>
      </c>
      <c r="E499" s="49">
        <f>'３　回答貼付シート'!$H496</f>
        <v>0</v>
      </c>
      <c r="F499" s="49">
        <f>IF(E499=0,0,VLOOKUP($B499,'２　情報入力シート'!$A$2:$E$2049,5))</f>
        <v>0</v>
      </c>
      <c r="G499" s="49">
        <f>IF('３　回答貼付シート'!I496="ない",0,IF('３　回答貼付シート'!I496="１～２日ある",1,IF('３　回答貼付シート'!I496="３～５日ある",2,IF('３　回答貼付シート'!I496="ほぼ毎日ある",3,))))</f>
        <v>0</v>
      </c>
      <c r="H499" s="49">
        <f>IF('３　回答貼付シート'!J496="ない",0,IF('３　回答貼付シート'!J496="１～２日ある",1,IF('３　回答貼付シート'!J496="３～５日ある",2,IF('３　回答貼付シート'!J496="ほぼ毎日ある",3,))))</f>
        <v>0</v>
      </c>
      <c r="I499" s="49">
        <f>IF('３　回答貼付シート'!K496="ない",0,IF('３　回答貼付シート'!K496="１～２日ある",1,IF('３　回答貼付シート'!K496="３～５日ある",2,IF('３　回答貼付シート'!K496="ほぼ毎日ある",3,))))</f>
        <v>0</v>
      </c>
      <c r="J499" s="49">
        <f>IF('３　回答貼付シート'!L496="ない",0,IF('３　回答貼付シート'!L496="１～２日ある",1,IF('３　回答貼付シート'!L496="３～５日ある",2,IF('３　回答貼付シート'!L496="ほぼ毎日ある",3,))))</f>
        <v>0</v>
      </c>
      <c r="K499" s="49">
        <f>IF('３　回答貼付シート'!M496="ない",0,IF('３　回答貼付シート'!M496="１～２日ある",1,IF('３　回答貼付シート'!M496="３～５日ある",2,IF('３　回答貼付シート'!M496="ほぼ毎日ある",3,))))</f>
        <v>0</v>
      </c>
      <c r="L499" s="49">
        <f>IF('３　回答貼付シート'!N496="ない",0,IF('３　回答貼付シート'!N496="１～２日ある",1,IF('３　回答貼付シート'!N496="３～５日ある",2,IF('３　回答貼付シート'!N496="ほぼ毎日ある",3,))))</f>
        <v>0</v>
      </c>
      <c r="M499" s="49">
        <f>IF('３　回答貼付シート'!O496="ない",0,IF('３　回答貼付シート'!O496="１～２日ある",1,IF('３　回答貼付シート'!O496="３～５日ある",2,IF('３　回答貼付シート'!O496="ほぼ毎日ある",3,))))</f>
        <v>0</v>
      </c>
      <c r="N499" s="49">
        <f>IF('３　回答貼付シート'!P496="ない",0,IF('３　回答貼付シート'!P496="１～２日ある",1,IF('３　回答貼付シート'!P496="３～５日ある",2,IF('３　回答貼付シート'!P496="ほぼ毎日ある",3,))))</f>
        <v>0</v>
      </c>
      <c r="O499" s="49">
        <f>IF('３　回答貼付シート'!Q496="ない",0,IF('３　回答貼付シート'!Q496="１～２日ある",1,IF('３　回答貼付シート'!Q496="３～５日ある",2,IF('３　回答貼付シート'!Q496="ほぼ毎日ある",3,))))</f>
        <v>0</v>
      </c>
      <c r="P499" s="49">
        <f>IF('３　回答貼付シート'!R496="ない",0,IF('３　回答貼付シート'!R496="１～２日ある",1,IF('３　回答貼付シート'!R496="３～５日ある",2,IF('３　回答貼付シート'!R496="ほぼ毎日ある",3,))))</f>
        <v>0</v>
      </c>
      <c r="Q499" s="49">
        <f>IF('３　回答貼付シート'!S496="ない",0,IF('３　回答貼付シート'!S496="１～２日ある",1,IF('３　回答貼付シート'!S496="３～５日ある",2,IF('３　回答貼付シート'!S496="ほぼ毎日ある",3,))))</f>
        <v>0</v>
      </c>
      <c r="R499" s="49">
        <f>IF('３　回答貼付シート'!T496="ない",0,IF('３　回答貼付シート'!T496="１～２日ある",1,IF('３　回答貼付シート'!T496="３～５日ある",2,IF('３　回答貼付シート'!T496="ほぼ毎日ある",3,))))</f>
        <v>0</v>
      </c>
      <c r="S499" s="49">
        <f>IF('３　回答貼付シート'!U496="ない",0,IF('３　回答貼付シート'!U496="１～２日ある",1,IF('３　回答貼付シート'!U496="３～５日ある",2,IF('３　回答貼付シート'!U496="ほぼ毎日ある",3,))))</f>
        <v>0</v>
      </c>
      <c r="T499" s="49">
        <f>IF('３　回答貼付シート'!V496="ない",0,IF('３　回答貼付シート'!V496="１～２日ある",1,IF('３　回答貼付シート'!V496="３～５日ある",2,IF('３　回答貼付シート'!V496="ほぼ毎日ある",3,))))</f>
        <v>0</v>
      </c>
      <c r="U499" s="49">
        <f>IF('３　回答貼付シート'!W496="ない",0,IF('３　回答貼付シート'!W496="１～２日ある",1,IF('３　回答貼付シート'!W496="３～５日ある",2,IF('３　回答貼付シート'!W496="ほぼ毎日ある",3,))))</f>
        <v>0</v>
      </c>
      <c r="V499" s="49">
        <f>IF('３　回答貼付シート'!X496="ない",0,IF('３　回答貼付シート'!X496="１～２日ある",1,IF('３　回答貼付シート'!X496="３～５日ある",2,IF('３　回答貼付シート'!X496="ほぼ毎日ある",3,))))</f>
        <v>0</v>
      </c>
      <c r="W499" s="49">
        <f>IF('３　回答貼付シート'!Y496="ない",0,IF('３　回答貼付シート'!Y496="１～２日ある",1,IF('３　回答貼付シート'!Y496="３～５日ある",2,IF('３　回答貼付シート'!Y496="ほぼ毎日ある",3,))))</f>
        <v>0</v>
      </c>
      <c r="X499" s="49">
        <f>IF('３　回答貼付シート'!Z496="ない",0,IF('３　回答貼付シート'!Z496="１～２日ある",1,IF('３　回答貼付シート'!Z496="３～５日ある",2,IF('３　回答貼付シート'!Z496="ほぼ毎日ある",3,))))</f>
        <v>0</v>
      </c>
      <c r="Y499" s="49">
        <f>IF('３　回答貼付シート'!AA496="ない",0,IF('３　回答貼付シート'!AA496="１～２日ある",1,IF('３　回答貼付シート'!AA496="３～５日ある",2,IF('３　回答貼付シート'!AA496="ほぼ毎日ある",3,))))</f>
        <v>0</v>
      </c>
      <c r="Z499" s="49">
        <f>IF('３　回答貼付シート'!AB496="ない",0,IF('３　回答貼付シート'!AB496="１～２日ある",1,IF('３　回答貼付シート'!AB496="３～５日ある",2,IF('３　回答貼付シート'!AB496="ほぼ毎日ある",3,))))</f>
        <v>0</v>
      </c>
      <c r="AA499" s="49">
        <f>IF('３　回答貼付シート'!AC496="ない",0,IF('３　回答貼付シート'!AC496="１～２日ある",1,IF('３　回答貼付シート'!AC496="３～５日ある",2,IF('３　回答貼付シート'!AC496="ほぼ毎日ある",3,))))</f>
        <v>0</v>
      </c>
      <c r="AB499" s="49">
        <f>IF('３　回答貼付シート'!AD496="ない",0,IF('３　回答貼付シート'!AD496="１～２日ある",1,IF('３　回答貼付シート'!AD496="３～５日ある",2,IF('３　回答貼付シート'!AD496="ほぼ毎日ある",3,))))</f>
        <v>0</v>
      </c>
      <c r="AC499" s="49">
        <f>IF('３　回答貼付シート'!AE496="ない",0,IF('３　回答貼付シート'!AE496="１～２日ある",1,IF('３　回答貼付シート'!AE496="３～５日ある",2,IF('３　回答貼付シート'!AE496="ほぼ毎日ある",3,))))</f>
        <v>0</v>
      </c>
      <c r="AD499" s="49">
        <f>IF('３　回答貼付シート'!AF496="ない",0,IF('３　回答貼付シート'!AF496="１～２日ある",1,IF('３　回答貼付シート'!AF496="３～５日ある",2,IF('３　回答貼付シート'!AF496="ほぼ毎日ある",3,))))</f>
        <v>0</v>
      </c>
      <c r="AE499" s="49">
        <f>IF('３　回答貼付シート'!AG496="ない",0,IF('３　回答貼付シート'!AG496="１～２日ある",1,IF('３　回答貼付シート'!AG496="３～５日ある",2,IF('３　回答貼付シート'!AG496="ほぼ毎日ある",3,))))</f>
        <v>0</v>
      </c>
      <c r="AF499" s="49">
        <f>IF('３　回答貼付シート'!AH496="ない",0,IF('３　回答貼付シート'!AH496="１～２日ある",1,IF('３　回答貼付シート'!AH496="３～５日ある",2,IF('３　回答貼付シート'!AH496="ほぼ毎日ある",3,))))</f>
        <v>0</v>
      </c>
      <c r="AG499" s="49">
        <f>IF('３　回答貼付シート'!AI496="ない",0,IF('３　回答貼付シート'!AI496="１～２日ある",1,IF('３　回答貼付シート'!AI496="３～５日ある",2,IF('３　回答貼付シート'!AI496="ほぼ毎日ある",3,))))</f>
        <v>0</v>
      </c>
      <c r="AH499" s="49">
        <f>IF('３　回答貼付シート'!AJ496="ない",0,IF('３　回答貼付シート'!AJ496="１～２日ある",1,IF('３　回答貼付シート'!AJ496="３～５日ある",2,IF('３　回答貼付シート'!AJ496="ほぼ毎日ある",3,))))</f>
        <v>0</v>
      </c>
      <c r="AI499" s="49">
        <f>IF('３　回答貼付シート'!AK496="ない",0,IF('３　回答貼付シート'!AK496="１～２日ある",1,IF('３　回答貼付シート'!AK496="３～５日ある",2,IF('３　回答貼付シート'!AK496="ほぼ毎日ある",3,))))</f>
        <v>0</v>
      </c>
      <c r="AJ499" s="49">
        <f>IF('３　回答貼付シート'!AL496="ない",0,IF('３　回答貼付シート'!AL496="１～２日ある",1,IF('３　回答貼付シート'!AL496="３～５日ある",2,IF('３　回答貼付シート'!AL496="ほぼ毎日ある",3,))))</f>
        <v>0</v>
      </c>
      <c r="AK499" s="49">
        <f>IF('３　回答貼付シート'!AM496="ない",0,IF('３　回答貼付シート'!AM496="１～２日ある",1,IF('３　回答貼付シート'!AM496="３～５日ある",2,IF('３　回答貼付シート'!AM496="ほぼ毎日ある",3,))))</f>
        <v>0</v>
      </c>
      <c r="AL499" s="49">
        <f>'３　回答貼付シート'!$AN496</f>
        <v>0</v>
      </c>
      <c r="AM499" s="49" t="str">
        <f t="shared" si="54"/>
        <v/>
      </c>
      <c r="AN499" s="49" t="str">
        <f t="shared" si="55"/>
        <v/>
      </c>
      <c r="AO499" s="49" t="str">
        <f t="shared" si="56"/>
        <v/>
      </c>
      <c r="AP499" s="49" t="str">
        <f t="shared" si="57"/>
        <v/>
      </c>
      <c r="AQ499" s="49" t="str">
        <f t="shared" si="58"/>
        <v/>
      </c>
      <c r="AR499" t="str">
        <f t="shared" si="59"/>
        <v>0</v>
      </c>
      <c r="AT499" s="42"/>
    </row>
    <row r="500" spans="1:46">
      <c r="A500" s="49"/>
      <c r="B500" s="49">
        <f t="shared" si="53"/>
        <v>0</v>
      </c>
      <c r="C500" s="49">
        <f>IF('３　回答貼付シート'!$F497&lt;&gt;0,VLOOKUP('３　回答貼付シート'!$F497,$AR$2048:$AS$2054,2,FALSE),0)</f>
        <v>0</v>
      </c>
      <c r="D500" s="49">
        <f>IF('３　回答貼付シート'!$G497&lt;&gt;0,VLOOKUP(('３　回答貼付シート'!$G497), $AR$2048:$AS$2054,2,FALSE),0)</f>
        <v>0</v>
      </c>
      <c r="E500" s="49">
        <f>'３　回答貼付シート'!$H497</f>
        <v>0</v>
      </c>
      <c r="F500" s="49">
        <f>IF(E500=0,0,VLOOKUP($B500,'２　情報入力シート'!$A$2:$E$2049,5))</f>
        <v>0</v>
      </c>
      <c r="G500" s="49">
        <f>IF('３　回答貼付シート'!I497="ない",0,IF('３　回答貼付シート'!I497="１～２日ある",1,IF('３　回答貼付シート'!I497="３～５日ある",2,IF('３　回答貼付シート'!I497="ほぼ毎日ある",3,))))</f>
        <v>0</v>
      </c>
      <c r="H500" s="49">
        <f>IF('３　回答貼付シート'!J497="ない",0,IF('３　回答貼付シート'!J497="１～２日ある",1,IF('３　回答貼付シート'!J497="３～５日ある",2,IF('３　回答貼付シート'!J497="ほぼ毎日ある",3,))))</f>
        <v>0</v>
      </c>
      <c r="I500" s="49">
        <f>IF('３　回答貼付シート'!K497="ない",0,IF('３　回答貼付シート'!K497="１～２日ある",1,IF('３　回答貼付シート'!K497="３～５日ある",2,IF('３　回答貼付シート'!K497="ほぼ毎日ある",3,))))</f>
        <v>0</v>
      </c>
      <c r="J500" s="49">
        <f>IF('３　回答貼付シート'!L497="ない",0,IF('３　回答貼付シート'!L497="１～２日ある",1,IF('３　回答貼付シート'!L497="３～５日ある",2,IF('３　回答貼付シート'!L497="ほぼ毎日ある",3,))))</f>
        <v>0</v>
      </c>
      <c r="K500" s="49">
        <f>IF('３　回答貼付シート'!M497="ない",0,IF('３　回答貼付シート'!M497="１～２日ある",1,IF('３　回答貼付シート'!M497="３～５日ある",2,IF('３　回答貼付シート'!M497="ほぼ毎日ある",3,))))</f>
        <v>0</v>
      </c>
      <c r="L500" s="49">
        <f>IF('３　回答貼付シート'!N497="ない",0,IF('３　回答貼付シート'!N497="１～２日ある",1,IF('３　回答貼付シート'!N497="３～５日ある",2,IF('３　回答貼付シート'!N497="ほぼ毎日ある",3,))))</f>
        <v>0</v>
      </c>
      <c r="M500" s="49">
        <f>IF('３　回答貼付シート'!O497="ない",0,IF('３　回答貼付シート'!O497="１～２日ある",1,IF('３　回答貼付シート'!O497="３～５日ある",2,IF('３　回答貼付シート'!O497="ほぼ毎日ある",3,))))</f>
        <v>0</v>
      </c>
      <c r="N500" s="49">
        <f>IF('３　回答貼付シート'!P497="ない",0,IF('３　回答貼付シート'!P497="１～２日ある",1,IF('３　回答貼付シート'!P497="３～５日ある",2,IF('３　回答貼付シート'!P497="ほぼ毎日ある",3,))))</f>
        <v>0</v>
      </c>
      <c r="O500" s="49">
        <f>IF('３　回答貼付シート'!Q497="ない",0,IF('３　回答貼付シート'!Q497="１～２日ある",1,IF('３　回答貼付シート'!Q497="３～５日ある",2,IF('３　回答貼付シート'!Q497="ほぼ毎日ある",3,))))</f>
        <v>0</v>
      </c>
      <c r="P500" s="49">
        <f>IF('３　回答貼付シート'!R497="ない",0,IF('３　回答貼付シート'!R497="１～２日ある",1,IF('３　回答貼付シート'!R497="３～５日ある",2,IF('３　回答貼付シート'!R497="ほぼ毎日ある",3,))))</f>
        <v>0</v>
      </c>
      <c r="Q500" s="49">
        <f>IF('３　回答貼付シート'!S497="ない",0,IF('３　回答貼付シート'!S497="１～２日ある",1,IF('３　回答貼付シート'!S497="３～５日ある",2,IF('３　回答貼付シート'!S497="ほぼ毎日ある",3,))))</f>
        <v>0</v>
      </c>
      <c r="R500" s="49">
        <f>IF('３　回答貼付シート'!T497="ない",0,IF('３　回答貼付シート'!T497="１～２日ある",1,IF('３　回答貼付シート'!T497="３～５日ある",2,IF('３　回答貼付シート'!T497="ほぼ毎日ある",3,))))</f>
        <v>0</v>
      </c>
      <c r="S500" s="49">
        <f>IF('３　回答貼付シート'!U497="ない",0,IF('３　回答貼付シート'!U497="１～２日ある",1,IF('３　回答貼付シート'!U497="３～５日ある",2,IF('３　回答貼付シート'!U497="ほぼ毎日ある",3,))))</f>
        <v>0</v>
      </c>
      <c r="T500" s="49">
        <f>IF('３　回答貼付シート'!V497="ない",0,IF('３　回答貼付シート'!V497="１～２日ある",1,IF('３　回答貼付シート'!V497="３～５日ある",2,IF('３　回答貼付シート'!V497="ほぼ毎日ある",3,))))</f>
        <v>0</v>
      </c>
      <c r="U500" s="49">
        <f>IF('３　回答貼付シート'!W497="ない",0,IF('３　回答貼付シート'!W497="１～２日ある",1,IF('３　回答貼付シート'!W497="３～５日ある",2,IF('３　回答貼付シート'!W497="ほぼ毎日ある",3,))))</f>
        <v>0</v>
      </c>
      <c r="V500" s="49">
        <f>IF('３　回答貼付シート'!X497="ない",0,IF('３　回答貼付シート'!X497="１～２日ある",1,IF('３　回答貼付シート'!X497="３～５日ある",2,IF('３　回答貼付シート'!X497="ほぼ毎日ある",3,))))</f>
        <v>0</v>
      </c>
      <c r="W500" s="49">
        <f>IF('３　回答貼付シート'!Y497="ない",0,IF('３　回答貼付シート'!Y497="１～２日ある",1,IF('３　回答貼付シート'!Y497="３～５日ある",2,IF('３　回答貼付シート'!Y497="ほぼ毎日ある",3,))))</f>
        <v>0</v>
      </c>
      <c r="X500" s="49">
        <f>IF('３　回答貼付シート'!Z497="ない",0,IF('３　回答貼付シート'!Z497="１～２日ある",1,IF('３　回答貼付シート'!Z497="３～５日ある",2,IF('３　回答貼付シート'!Z497="ほぼ毎日ある",3,))))</f>
        <v>0</v>
      </c>
      <c r="Y500" s="49">
        <f>IF('３　回答貼付シート'!AA497="ない",0,IF('３　回答貼付シート'!AA497="１～２日ある",1,IF('３　回答貼付シート'!AA497="３～５日ある",2,IF('３　回答貼付シート'!AA497="ほぼ毎日ある",3,))))</f>
        <v>0</v>
      </c>
      <c r="Z500" s="49">
        <f>IF('３　回答貼付シート'!AB497="ない",0,IF('３　回答貼付シート'!AB497="１～２日ある",1,IF('３　回答貼付シート'!AB497="３～５日ある",2,IF('３　回答貼付シート'!AB497="ほぼ毎日ある",3,))))</f>
        <v>0</v>
      </c>
      <c r="AA500" s="49">
        <f>IF('３　回答貼付シート'!AC497="ない",0,IF('３　回答貼付シート'!AC497="１～２日ある",1,IF('３　回答貼付シート'!AC497="３～５日ある",2,IF('３　回答貼付シート'!AC497="ほぼ毎日ある",3,))))</f>
        <v>0</v>
      </c>
      <c r="AB500" s="49">
        <f>IF('３　回答貼付シート'!AD497="ない",0,IF('３　回答貼付シート'!AD497="１～２日ある",1,IF('３　回答貼付シート'!AD497="３～５日ある",2,IF('３　回答貼付シート'!AD497="ほぼ毎日ある",3,))))</f>
        <v>0</v>
      </c>
      <c r="AC500" s="49">
        <f>IF('３　回答貼付シート'!AE497="ない",0,IF('３　回答貼付シート'!AE497="１～２日ある",1,IF('３　回答貼付シート'!AE497="３～５日ある",2,IF('３　回答貼付シート'!AE497="ほぼ毎日ある",3,))))</f>
        <v>0</v>
      </c>
      <c r="AD500" s="49">
        <f>IF('３　回答貼付シート'!AF497="ない",0,IF('３　回答貼付シート'!AF497="１～２日ある",1,IF('３　回答貼付シート'!AF497="３～５日ある",2,IF('３　回答貼付シート'!AF497="ほぼ毎日ある",3,))))</f>
        <v>0</v>
      </c>
      <c r="AE500" s="49">
        <f>IF('３　回答貼付シート'!AG497="ない",0,IF('３　回答貼付シート'!AG497="１～２日ある",1,IF('３　回答貼付シート'!AG497="３～５日ある",2,IF('３　回答貼付シート'!AG497="ほぼ毎日ある",3,))))</f>
        <v>0</v>
      </c>
      <c r="AF500" s="49">
        <f>IF('３　回答貼付シート'!AH497="ない",0,IF('３　回答貼付シート'!AH497="１～２日ある",1,IF('３　回答貼付シート'!AH497="３～５日ある",2,IF('３　回答貼付シート'!AH497="ほぼ毎日ある",3,))))</f>
        <v>0</v>
      </c>
      <c r="AG500" s="49">
        <f>IF('３　回答貼付シート'!AI497="ない",0,IF('３　回答貼付シート'!AI497="１～２日ある",1,IF('３　回答貼付シート'!AI497="３～５日ある",2,IF('３　回答貼付シート'!AI497="ほぼ毎日ある",3,))))</f>
        <v>0</v>
      </c>
      <c r="AH500" s="49">
        <f>IF('３　回答貼付シート'!AJ497="ない",0,IF('３　回答貼付シート'!AJ497="１～２日ある",1,IF('３　回答貼付シート'!AJ497="３～５日ある",2,IF('３　回答貼付シート'!AJ497="ほぼ毎日ある",3,))))</f>
        <v>0</v>
      </c>
      <c r="AI500" s="49">
        <f>IF('３　回答貼付シート'!AK497="ない",0,IF('３　回答貼付シート'!AK497="１～２日ある",1,IF('３　回答貼付シート'!AK497="３～５日ある",2,IF('３　回答貼付シート'!AK497="ほぼ毎日ある",3,))))</f>
        <v>0</v>
      </c>
      <c r="AJ500" s="49">
        <f>IF('３　回答貼付シート'!AL497="ない",0,IF('３　回答貼付シート'!AL497="１～２日ある",1,IF('３　回答貼付シート'!AL497="３～５日ある",2,IF('３　回答貼付シート'!AL497="ほぼ毎日ある",3,))))</f>
        <v>0</v>
      </c>
      <c r="AK500" s="49">
        <f>IF('３　回答貼付シート'!AM497="ない",0,IF('３　回答貼付シート'!AM497="１～２日ある",1,IF('３　回答貼付シート'!AM497="３～５日ある",2,IF('３　回答貼付シート'!AM497="ほぼ毎日ある",3,))))</f>
        <v>0</v>
      </c>
      <c r="AL500" s="49">
        <f>'３　回答貼付シート'!$AN497</f>
        <v>0</v>
      </c>
      <c r="AM500" s="49" t="str">
        <f t="shared" si="54"/>
        <v/>
      </c>
      <c r="AN500" s="49" t="str">
        <f t="shared" si="55"/>
        <v/>
      </c>
      <c r="AO500" s="49" t="str">
        <f t="shared" si="56"/>
        <v/>
      </c>
      <c r="AP500" s="49" t="str">
        <f t="shared" si="57"/>
        <v/>
      </c>
      <c r="AQ500" s="49" t="str">
        <f t="shared" si="58"/>
        <v/>
      </c>
      <c r="AR500" t="str">
        <f t="shared" si="59"/>
        <v>0</v>
      </c>
      <c r="AT500" s="42"/>
    </row>
    <row r="501" spans="1:46">
      <c r="A501" s="49"/>
      <c r="B501" s="49">
        <f t="shared" si="53"/>
        <v>0</v>
      </c>
      <c r="C501" s="49">
        <f>IF('３　回答貼付シート'!$F498&lt;&gt;0,VLOOKUP('３　回答貼付シート'!$F498,$AR$2048:$AS$2054,2,FALSE),0)</f>
        <v>0</v>
      </c>
      <c r="D501" s="49">
        <f>IF('３　回答貼付シート'!$G498&lt;&gt;0,VLOOKUP(('３　回答貼付シート'!$G498), $AR$2048:$AS$2054,2,FALSE),0)</f>
        <v>0</v>
      </c>
      <c r="E501" s="49">
        <f>'３　回答貼付シート'!$H498</f>
        <v>0</v>
      </c>
      <c r="F501" s="49">
        <f>IF(E501=0,0,VLOOKUP($B501,'２　情報入力シート'!$A$2:$E$2049,5))</f>
        <v>0</v>
      </c>
      <c r="G501" s="49">
        <f>IF('３　回答貼付シート'!I498="ない",0,IF('３　回答貼付シート'!I498="１～２日ある",1,IF('３　回答貼付シート'!I498="３～５日ある",2,IF('３　回答貼付シート'!I498="ほぼ毎日ある",3,))))</f>
        <v>0</v>
      </c>
      <c r="H501" s="49">
        <f>IF('３　回答貼付シート'!J498="ない",0,IF('３　回答貼付シート'!J498="１～２日ある",1,IF('３　回答貼付シート'!J498="３～５日ある",2,IF('３　回答貼付シート'!J498="ほぼ毎日ある",3,))))</f>
        <v>0</v>
      </c>
      <c r="I501" s="49">
        <f>IF('３　回答貼付シート'!K498="ない",0,IF('３　回答貼付シート'!K498="１～２日ある",1,IF('３　回答貼付シート'!K498="３～５日ある",2,IF('３　回答貼付シート'!K498="ほぼ毎日ある",3,))))</f>
        <v>0</v>
      </c>
      <c r="J501" s="49">
        <f>IF('３　回答貼付シート'!L498="ない",0,IF('３　回答貼付シート'!L498="１～２日ある",1,IF('３　回答貼付シート'!L498="３～５日ある",2,IF('３　回答貼付シート'!L498="ほぼ毎日ある",3,))))</f>
        <v>0</v>
      </c>
      <c r="K501" s="49">
        <f>IF('３　回答貼付シート'!M498="ない",0,IF('３　回答貼付シート'!M498="１～２日ある",1,IF('３　回答貼付シート'!M498="３～５日ある",2,IF('３　回答貼付シート'!M498="ほぼ毎日ある",3,))))</f>
        <v>0</v>
      </c>
      <c r="L501" s="49">
        <f>IF('３　回答貼付シート'!N498="ない",0,IF('３　回答貼付シート'!N498="１～２日ある",1,IF('３　回答貼付シート'!N498="３～５日ある",2,IF('３　回答貼付シート'!N498="ほぼ毎日ある",3,))))</f>
        <v>0</v>
      </c>
      <c r="M501" s="49">
        <f>IF('３　回答貼付シート'!O498="ない",0,IF('３　回答貼付シート'!O498="１～２日ある",1,IF('３　回答貼付シート'!O498="３～５日ある",2,IF('３　回答貼付シート'!O498="ほぼ毎日ある",3,))))</f>
        <v>0</v>
      </c>
      <c r="N501" s="49">
        <f>IF('３　回答貼付シート'!P498="ない",0,IF('３　回答貼付シート'!P498="１～２日ある",1,IF('３　回答貼付シート'!P498="３～５日ある",2,IF('３　回答貼付シート'!P498="ほぼ毎日ある",3,))))</f>
        <v>0</v>
      </c>
      <c r="O501" s="49">
        <f>IF('３　回答貼付シート'!Q498="ない",0,IF('３　回答貼付シート'!Q498="１～２日ある",1,IF('３　回答貼付シート'!Q498="３～５日ある",2,IF('３　回答貼付シート'!Q498="ほぼ毎日ある",3,))))</f>
        <v>0</v>
      </c>
      <c r="P501" s="49">
        <f>IF('３　回答貼付シート'!R498="ない",0,IF('３　回答貼付シート'!R498="１～２日ある",1,IF('３　回答貼付シート'!R498="３～５日ある",2,IF('３　回答貼付シート'!R498="ほぼ毎日ある",3,))))</f>
        <v>0</v>
      </c>
      <c r="Q501" s="49">
        <f>IF('３　回答貼付シート'!S498="ない",0,IF('３　回答貼付シート'!S498="１～２日ある",1,IF('３　回答貼付シート'!S498="３～５日ある",2,IF('３　回答貼付シート'!S498="ほぼ毎日ある",3,))))</f>
        <v>0</v>
      </c>
      <c r="R501" s="49">
        <f>IF('３　回答貼付シート'!T498="ない",0,IF('３　回答貼付シート'!T498="１～２日ある",1,IF('３　回答貼付シート'!T498="３～５日ある",2,IF('３　回答貼付シート'!T498="ほぼ毎日ある",3,))))</f>
        <v>0</v>
      </c>
      <c r="S501" s="49">
        <f>IF('３　回答貼付シート'!U498="ない",0,IF('３　回答貼付シート'!U498="１～２日ある",1,IF('３　回答貼付シート'!U498="３～５日ある",2,IF('３　回答貼付シート'!U498="ほぼ毎日ある",3,))))</f>
        <v>0</v>
      </c>
      <c r="T501" s="49">
        <f>IF('３　回答貼付シート'!V498="ない",0,IF('３　回答貼付シート'!V498="１～２日ある",1,IF('３　回答貼付シート'!V498="３～５日ある",2,IF('３　回答貼付シート'!V498="ほぼ毎日ある",3,))))</f>
        <v>0</v>
      </c>
      <c r="U501" s="49">
        <f>IF('３　回答貼付シート'!W498="ない",0,IF('３　回答貼付シート'!W498="１～２日ある",1,IF('３　回答貼付シート'!W498="３～５日ある",2,IF('３　回答貼付シート'!W498="ほぼ毎日ある",3,))))</f>
        <v>0</v>
      </c>
      <c r="V501" s="49">
        <f>IF('３　回答貼付シート'!X498="ない",0,IF('３　回答貼付シート'!X498="１～２日ある",1,IF('３　回答貼付シート'!X498="３～５日ある",2,IF('３　回答貼付シート'!X498="ほぼ毎日ある",3,))))</f>
        <v>0</v>
      </c>
      <c r="W501" s="49">
        <f>IF('３　回答貼付シート'!Y498="ない",0,IF('３　回答貼付シート'!Y498="１～２日ある",1,IF('３　回答貼付シート'!Y498="３～５日ある",2,IF('３　回答貼付シート'!Y498="ほぼ毎日ある",3,))))</f>
        <v>0</v>
      </c>
      <c r="X501" s="49">
        <f>IF('３　回答貼付シート'!Z498="ない",0,IF('３　回答貼付シート'!Z498="１～２日ある",1,IF('３　回答貼付シート'!Z498="３～５日ある",2,IF('３　回答貼付シート'!Z498="ほぼ毎日ある",3,))))</f>
        <v>0</v>
      </c>
      <c r="Y501" s="49">
        <f>IF('３　回答貼付シート'!AA498="ない",0,IF('３　回答貼付シート'!AA498="１～２日ある",1,IF('３　回答貼付シート'!AA498="３～５日ある",2,IF('３　回答貼付シート'!AA498="ほぼ毎日ある",3,))))</f>
        <v>0</v>
      </c>
      <c r="Z501" s="49">
        <f>IF('３　回答貼付シート'!AB498="ない",0,IF('３　回答貼付シート'!AB498="１～２日ある",1,IF('３　回答貼付シート'!AB498="３～５日ある",2,IF('３　回答貼付シート'!AB498="ほぼ毎日ある",3,))))</f>
        <v>0</v>
      </c>
      <c r="AA501" s="49">
        <f>IF('３　回答貼付シート'!AC498="ない",0,IF('３　回答貼付シート'!AC498="１～２日ある",1,IF('３　回答貼付シート'!AC498="３～５日ある",2,IF('３　回答貼付シート'!AC498="ほぼ毎日ある",3,))))</f>
        <v>0</v>
      </c>
      <c r="AB501" s="49">
        <f>IF('３　回答貼付シート'!AD498="ない",0,IF('３　回答貼付シート'!AD498="１～２日ある",1,IF('３　回答貼付シート'!AD498="３～５日ある",2,IF('３　回答貼付シート'!AD498="ほぼ毎日ある",3,))))</f>
        <v>0</v>
      </c>
      <c r="AC501" s="49">
        <f>IF('３　回答貼付シート'!AE498="ない",0,IF('３　回答貼付シート'!AE498="１～２日ある",1,IF('３　回答貼付シート'!AE498="３～５日ある",2,IF('３　回答貼付シート'!AE498="ほぼ毎日ある",3,))))</f>
        <v>0</v>
      </c>
      <c r="AD501" s="49">
        <f>IF('３　回答貼付シート'!AF498="ない",0,IF('３　回答貼付シート'!AF498="１～２日ある",1,IF('３　回答貼付シート'!AF498="３～５日ある",2,IF('３　回答貼付シート'!AF498="ほぼ毎日ある",3,))))</f>
        <v>0</v>
      </c>
      <c r="AE501" s="49">
        <f>IF('３　回答貼付シート'!AG498="ない",0,IF('３　回答貼付シート'!AG498="１～２日ある",1,IF('３　回答貼付シート'!AG498="３～５日ある",2,IF('３　回答貼付シート'!AG498="ほぼ毎日ある",3,))))</f>
        <v>0</v>
      </c>
      <c r="AF501" s="49">
        <f>IF('３　回答貼付シート'!AH498="ない",0,IF('３　回答貼付シート'!AH498="１～２日ある",1,IF('３　回答貼付シート'!AH498="３～５日ある",2,IF('３　回答貼付シート'!AH498="ほぼ毎日ある",3,))))</f>
        <v>0</v>
      </c>
      <c r="AG501" s="49">
        <f>IF('３　回答貼付シート'!AI498="ない",0,IF('３　回答貼付シート'!AI498="１～２日ある",1,IF('３　回答貼付シート'!AI498="３～５日ある",2,IF('３　回答貼付シート'!AI498="ほぼ毎日ある",3,))))</f>
        <v>0</v>
      </c>
      <c r="AH501" s="49">
        <f>IF('３　回答貼付シート'!AJ498="ない",0,IF('３　回答貼付シート'!AJ498="１～２日ある",1,IF('３　回答貼付シート'!AJ498="３～５日ある",2,IF('３　回答貼付シート'!AJ498="ほぼ毎日ある",3,))))</f>
        <v>0</v>
      </c>
      <c r="AI501" s="49">
        <f>IF('３　回答貼付シート'!AK498="ない",0,IF('３　回答貼付シート'!AK498="１～２日ある",1,IF('３　回答貼付シート'!AK498="３～５日ある",2,IF('３　回答貼付シート'!AK498="ほぼ毎日ある",3,))))</f>
        <v>0</v>
      </c>
      <c r="AJ501" s="49">
        <f>IF('３　回答貼付シート'!AL498="ない",0,IF('３　回答貼付シート'!AL498="１～２日ある",1,IF('３　回答貼付シート'!AL498="３～５日ある",2,IF('３　回答貼付シート'!AL498="ほぼ毎日ある",3,))))</f>
        <v>0</v>
      </c>
      <c r="AK501" s="49">
        <f>IF('３　回答貼付シート'!AM498="ない",0,IF('３　回答貼付シート'!AM498="１～２日ある",1,IF('３　回答貼付シート'!AM498="３～５日ある",2,IF('３　回答貼付シート'!AM498="ほぼ毎日ある",3,))))</f>
        <v>0</v>
      </c>
      <c r="AL501" s="49">
        <f>'３　回答貼付シート'!$AN498</f>
        <v>0</v>
      </c>
      <c r="AM501" s="49" t="str">
        <f t="shared" si="54"/>
        <v/>
      </c>
      <c r="AN501" s="49" t="str">
        <f t="shared" si="55"/>
        <v/>
      </c>
      <c r="AO501" s="49" t="str">
        <f t="shared" si="56"/>
        <v/>
      </c>
      <c r="AP501" s="49" t="str">
        <f t="shared" si="57"/>
        <v/>
      </c>
      <c r="AQ501" s="49" t="str">
        <f t="shared" si="58"/>
        <v/>
      </c>
      <c r="AR501" t="str">
        <f t="shared" si="59"/>
        <v>0</v>
      </c>
      <c r="AT501" s="42"/>
    </row>
    <row r="502" spans="1:46">
      <c r="A502" s="49"/>
      <c r="B502" s="49">
        <f t="shared" si="53"/>
        <v>0</v>
      </c>
      <c r="C502" s="49">
        <f>IF('３　回答貼付シート'!$F499&lt;&gt;0,VLOOKUP('３　回答貼付シート'!$F499,$AR$2048:$AS$2054,2,FALSE),0)</f>
        <v>0</v>
      </c>
      <c r="D502" s="49">
        <f>IF('３　回答貼付シート'!$G499&lt;&gt;0,VLOOKUP(('３　回答貼付シート'!$G499), $AR$2048:$AS$2054,2,FALSE),0)</f>
        <v>0</v>
      </c>
      <c r="E502" s="49">
        <f>'３　回答貼付シート'!$H499</f>
        <v>0</v>
      </c>
      <c r="F502" s="49">
        <f>IF(E502=0,0,VLOOKUP($B502,'２　情報入力シート'!$A$2:$E$2049,5))</f>
        <v>0</v>
      </c>
      <c r="G502" s="49">
        <f>IF('３　回答貼付シート'!I499="ない",0,IF('３　回答貼付シート'!I499="１～２日ある",1,IF('３　回答貼付シート'!I499="３～５日ある",2,IF('３　回答貼付シート'!I499="ほぼ毎日ある",3,))))</f>
        <v>0</v>
      </c>
      <c r="H502" s="49">
        <f>IF('３　回答貼付シート'!J499="ない",0,IF('３　回答貼付シート'!J499="１～２日ある",1,IF('３　回答貼付シート'!J499="３～５日ある",2,IF('３　回答貼付シート'!J499="ほぼ毎日ある",3,))))</f>
        <v>0</v>
      </c>
      <c r="I502" s="49">
        <f>IF('３　回答貼付シート'!K499="ない",0,IF('３　回答貼付シート'!K499="１～２日ある",1,IF('３　回答貼付シート'!K499="３～５日ある",2,IF('３　回答貼付シート'!K499="ほぼ毎日ある",3,))))</f>
        <v>0</v>
      </c>
      <c r="J502" s="49">
        <f>IF('３　回答貼付シート'!L499="ない",0,IF('３　回答貼付シート'!L499="１～２日ある",1,IF('３　回答貼付シート'!L499="３～５日ある",2,IF('３　回答貼付シート'!L499="ほぼ毎日ある",3,))))</f>
        <v>0</v>
      </c>
      <c r="K502" s="49">
        <f>IF('３　回答貼付シート'!M499="ない",0,IF('３　回答貼付シート'!M499="１～２日ある",1,IF('３　回答貼付シート'!M499="３～５日ある",2,IF('３　回答貼付シート'!M499="ほぼ毎日ある",3,))))</f>
        <v>0</v>
      </c>
      <c r="L502" s="49">
        <f>IF('３　回答貼付シート'!N499="ない",0,IF('３　回答貼付シート'!N499="１～２日ある",1,IF('３　回答貼付シート'!N499="３～５日ある",2,IF('３　回答貼付シート'!N499="ほぼ毎日ある",3,))))</f>
        <v>0</v>
      </c>
      <c r="M502" s="49">
        <f>IF('３　回答貼付シート'!O499="ない",0,IF('３　回答貼付シート'!O499="１～２日ある",1,IF('３　回答貼付シート'!O499="３～５日ある",2,IF('３　回答貼付シート'!O499="ほぼ毎日ある",3,))))</f>
        <v>0</v>
      </c>
      <c r="N502" s="49">
        <f>IF('３　回答貼付シート'!P499="ない",0,IF('３　回答貼付シート'!P499="１～２日ある",1,IF('３　回答貼付シート'!P499="３～５日ある",2,IF('３　回答貼付シート'!P499="ほぼ毎日ある",3,))))</f>
        <v>0</v>
      </c>
      <c r="O502" s="49">
        <f>IF('３　回答貼付シート'!Q499="ない",0,IF('３　回答貼付シート'!Q499="１～２日ある",1,IF('３　回答貼付シート'!Q499="３～５日ある",2,IF('３　回答貼付シート'!Q499="ほぼ毎日ある",3,))))</f>
        <v>0</v>
      </c>
      <c r="P502" s="49">
        <f>IF('３　回答貼付シート'!R499="ない",0,IF('３　回答貼付シート'!R499="１～２日ある",1,IF('３　回答貼付シート'!R499="３～５日ある",2,IF('３　回答貼付シート'!R499="ほぼ毎日ある",3,))))</f>
        <v>0</v>
      </c>
      <c r="Q502" s="49">
        <f>IF('３　回答貼付シート'!S499="ない",0,IF('３　回答貼付シート'!S499="１～２日ある",1,IF('３　回答貼付シート'!S499="３～５日ある",2,IF('３　回答貼付シート'!S499="ほぼ毎日ある",3,))))</f>
        <v>0</v>
      </c>
      <c r="R502" s="49">
        <f>IF('３　回答貼付シート'!T499="ない",0,IF('３　回答貼付シート'!T499="１～２日ある",1,IF('３　回答貼付シート'!T499="３～５日ある",2,IF('３　回答貼付シート'!T499="ほぼ毎日ある",3,))))</f>
        <v>0</v>
      </c>
      <c r="S502" s="49">
        <f>IF('３　回答貼付シート'!U499="ない",0,IF('３　回答貼付シート'!U499="１～２日ある",1,IF('３　回答貼付シート'!U499="３～５日ある",2,IF('３　回答貼付シート'!U499="ほぼ毎日ある",3,))))</f>
        <v>0</v>
      </c>
      <c r="T502" s="49">
        <f>IF('３　回答貼付シート'!V499="ない",0,IF('３　回答貼付シート'!V499="１～２日ある",1,IF('３　回答貼付シート'!V499="３～５日ある",2,IF('３　回答貼付シート'!V499="ほぼ毎日ある",3,))))</f>
        <v>0</v>
      </c>
      <c r="U502" s="49">
        <f>IF('３　回答貼付シート'!W499="ない",0,IF('３　回答貼付シート'!W499="１～２日ある",1,IF('３　回答貼付シート'!W499="３～５日ある",2,IF('３　回答貼付シート'!W499="ほぼ毎日ある",3,))))</f>
        <v>0</v>
      </c>
      <c r="V502" s="49">
        <f>IF('３　回答貼付シート'!X499="ない",0,IF('３　回答貼付シート'!X499="１～２日ある",1,IF('３　回答貼付シート'!X499="３～５日ある",2,IF('３　回答貼付シート'!X499="ほぼ毎日ある",3,))))</f>
        <v>0</v>
      </c>
      <c r="W502" s="49">
        <f>IF('３　回答貼付シート'!Y499="ない",0,IF('３　回答貼付シート'!Y499="１～２日ある",1,IF('３　回答貼付シート'!Y499="３～５日ある",2,IF('３　回答貼付シート'!Y499="ほぼ毎日ある",3,))))</f>
        <v>0</v>
      </c>
      <c r="X502" s="49">
        <f>IF('３　回答貼付シート'!Z499="ない",0,IF('３　回答貼付シート'!Z499="１～２日ある",1,IF('３　回答貼付シート'!Z499="３～５日ある",2,IF('３　回答貼付シート'!Z499="ほぼ毎日ある",3,))))</f>
        <v>0</v>
      </c>
      <c r="Y502" s="49">
        <f>IF('３　回答貼付シート'!AA499="ない",0,IF('３　回答貼付シート'!AA499="１～２日ある",1,IF('３　回答貼付シート'!AA499="３～５日ある",2,IF('３　回答貼付シート'!AA499="ほぼ毎日ある",3,))))</f>
        <v>0</v>
      </c>
      <c r="Z502" s="49">
        <f>IF('３　回答貼付シート'!AB499="ない",0,IF('３　回答貼付シート'!AB499="１～２日ある",1,IF('３　回答貼付シート'!AB499="３～５日ある",2,IF('３　回答貼付シート'!AB499="ほぼ毎日ある",3,))))</f>
        <v>0</v>
      </c>
      <c r="AA502" s="49">
        <f>IF('３　回答貼付シート'!AC499="ない",0,IF('３　回答貼付シート'!AC499="１～２日ある",1,IF('３　回答貼付シート'!AC499="３～５日ある",2,IF('３　回答貼付シート'!AC499="ほぼ毎日ある",3,))))</f>
        <v>0</v>
      </c>
      <c r="AB502" s="49">
        <f>IF('３　回答貼付シート'!AD499="ない",0,IF('３　回答貼付シート'!AD499="１～２日ある",1,IF('３　回答貼付シート'!AD499="３～５日ある",2,IF('３　回答貼付シート'!AD499="ほぼ毎日ある",3,))))</f>
        <v>0</v>
      </c>
      <c r="AC502" s="49">
        <f>IF('３　回答貼付シート'!AE499="ない",0,IF('３　回答貼付シート'!AE499="１～２日ある",1,IF('３　回答貼付シート'!AE499="３～５日ある",2,IF('３　回答貼付シート'!AE499="ほぼ毎日ある",3,))))</f>
        <v>0</v>
      </c>
      <c r="AD502" s="49">
        <f>IF('３　回答貼付シート'!AF499="ない",0,IF('３　回答貼付シート'!AF499="１～２日ある",1,IF('３　回答貼付シート'!AF499="３～５日ある",2,IF('３　回答貼付シート'!AF499="ほぼ毎日ある",3,))))</f>
        <v>0</v>
      </c>
      <c r="AE502" s="49">
        <f>IF('３　回答貼付シート'!AG499="ない",0,IF('３　回答貼付シート'!AG499="１～２日ある",1,IF('３　回答貼付シート'!AG499="３～５日ある",2,IF('３　回答貼付シート'!AG499="ほぼ毎日ある",3,))))</f>
        <v>0</v>
      </c>
      <c r="AF502" s="49">
        <f>IF('３　回答貼付シート'!AH499="ない",0,IF('３　回答貼付シート'!AH499="１～２日ある",1,IF('３　回答貼付シート'!AH499="３～５日ある",2,IF('３　回答貼付シート'!AH499="ほぼ毎日ある",3,))))</f>
        <v>0</v>
      </c>
      <c r="AG502" s="49">
        <f>IF('３　回答貼付シート'!AI499="ない",0,IF('３　回答貼付シート'!AI499="１～２日ある",1,IF('３　回答貼付シート'!AI499="３～５日ある",2,IF('３　回答貼付シート'!AI499="ほぼ毎日ある",3,))))</f>
        <v>0</v>
      </c>
      <c r="AH502" s="49">
        <f>IF('３　回答貼付シート'!AJ499="ない",0,IF('３　回答貼付シート'!AJ499="１～２日ある",1,IF('３　回答貼付シート'!AJ499="３～５日ある",2,IF('３　回答貼付シート'!AJ499="ほぼ毎日ある",3,))))</f>
        <v>0</v>
      </c>
      <c r="AI502" s="49">
        <f>IF('３　回答貼付シート'!AK499="ない",0,IF('３　回答貼付シート'!AK499="１～２日ある",1,IF('３　回答貼付シート'!AK499="３～５日ある",2,IF('３　回答貼付シート'!AK499="ほぼ毎日ある",3,))))</f>
        <v>0</v>
      </c>
      <c r="AJ502" s="49">
        <f>IF('３　回答貼付シート'!AL499="ない",0,IF('３　回答貼付シート'!AL499="１～２日ある",1,IF('３　回答貼付シート'!AL499="３～５日ある",2,IF('３　回答貼付シート'!AL499="ほぼ毎日ある",3,))))</f>
        <v>0</v>
      </c>
      <c r="AK502" s="49">
        <f>IF('３　回答貼付シート'!AM499="ない",0,IF('３　回答貼付シート'!AM499="１～２日ある",1,IF('３　回答貼付シート'!AM499="３～５日ある",2,IF('３　回答貼付シート'!AM499="ほぼ毎日ある",3,))))</f>
        <v>0</v>
      </c>
      <c r="AL502" s="49">
        <f>'３　回答貼付シート'!$AN499</f>
        <v>0</v>
      </c>
      <c r="AM502" s="49" t="str">
        <f t="shared" si="54"/>
        <v/>
      </c>
      <c r="AN502" s="49" t="str">
        <f t="shared" si="55"/>
        <v/>
      </c>
      <c r="AO502" s="49" t="str">
        <f t="shared" si="56"/>
        <v/>
      </c>
      <c r="AP502" s="49" t="str">
        <f t="shared" si="57"/>
        <v/>
      </c>
      <c r="AQ502" s="49" t="str">
        <f t="shared" si="58"/>
        <v/>
      </c>
      <c r="AR502" t="str">
        <f t="shared" si="59"/>
        <v>0</v>
      </c>
      <c r="AT502" s="42"/>
    </row>
    <row r="503" spans="1:46">
      <c r="A503" s="49"/>
      <c r="B503" s="49">
        <f t="shared" si="53"/>
        <v>0</v>
      </c>
      <c r="C503" s="49">
        <f>IF('３　回答貼付シート'!$F500&lt;&gt;0,VLOOKUP('３　回答貼付シート'!$F500,$AR$2048:$AS$2054,2,FALSE),0)</f>
        <v>0</v>
      </c>
      <c r="D503" s="49">
        <f>IF('３　回答貼付シート'!$G500&lt;&gt;0,VLOOKUP(('３　回答貼付シート'!$G500), $AR$2048:$AS$2054,2,FALSE),0)</f>
        <v>0</v>
      </c>
      <c r="E503" s="49">
        <f>'３　回答貼付シート'!$H500</f>
        <v>0</v>
      </c>
      <c r="F503" s="49">
        <f>IF(E503=0,0,VLOOKUP($B503,'２　情報入力シート'!$A$2:$E$2049,5))</f>
        <v>0</v>
      </c>
      <c r="G503" s="49">
        <f>IF('３　回答貼付シート'!I500="ない",0,IF('３　回答貼付シート'!I500="１～２日ある",1,IF('３　回答貼付シート'!I500="３～５日ある",2,IF('３　回答貼付シート'!I500="ほぼ毎日ある",3,))))</f>
        <v>0</v>
      </c>
      <c r="H503" s="49">
        <f>IF('３　回答貼付シート'!J500="ない",0,IF('３　回答貼付シート'!J500="１～２日ある",1,IF('３　回答貼付シート'!J500="３～５日ある",2,IF('３　回答貼付シート'!J500="ほぼ毎日ある",3,))))</f>
        <v>0</v>
      </c>
      <c r="I503" s="49">
        <f>IF('３　回答貼付シート'!K500="ない",0,IF('３　回答貼付シート'!K500="１～２日ある",1,IF('３　回答貼付シート'!K500="３～５日ある",2,IF('３　回答貼付シート'!K500="ほぼ毎日ある",3,))))</f>
        <v>0</v>
      </c>
      <c r="J503" s="49">
        <f>IF('３　回答貼付シート'!L500="ない",0,IF('３　回答貼付シート'!L500="１～２日ある",1,IF('３　回答貼付シート'!L500="３～５日ある",2,IF('３　回答貼付シート'!L500="ほぼ毎日ある",3,))))</f>
        <v>0</v>
      </c>
      <c r="K503" s="49">
        <f>IF('３　回答貼付シート'!M500="ない",0,IF('３　回答貼付シート'!M500="１～２日ある",1,IF('３　回答貼付シート'!M500="３～５日ある",2,IF('３　回答貼付シート'!M500="ほぼ毎日ある",3,))))</f>
        <v>0</v>
      </c>
      <c r="L503" s="49">
        <f>IF('３　回答貼付シート'!N500="ない",0,IF('３　回答貼付シート'!N500="１～２日ある",1,IF('３　回答貼付シート'!N500="３～５日ある",2,IF('３　回答貼付シート'!N500="ほぼ毎日ある",3,))))</f>
        <v>0</v>
      </c>
      <c r="M503" s="49">
        <f>IF('３　回答貼付シート'!O500="ない",0,IF('３　回答貼付シート'!O500="１～２日ある",1,IF('３　回答貼付シート'!O500="３～５日ある",2,IF('３　回答貼付シート'!O500="ほぼ毎日ある",3,))))</f>
        <v>0</v>
      </c>
      <c r="N503" s="49">
        <f>IF('３　回答貼付シート'!P500="ない",0,IF('３　回答貼付シート'!P500="１～２日ある",1,IF('３　回答貼付シート'!P500="３～５日ある",2,IF('３　回答貼付シート'!P500="ほぼ毎日ある",3,))))</f>
        <v>0</v>
      </c>
      <c r="O503" s="49">
        <f>IF('３　回答貼付シート'!Q500="ない",0,IF('３　回答貼付シート'!Q500="１～２日ある",1,IF('３　回答貼付シート'!Q500="３～５日ある",2,IF('３　回答貼付シート'!Q500="ほぼ毎日ある",3,))))</f>
        <v>0</v>
      </c>
      <c r="P503" s="49">
        <f>IF('３　回答貼付シート'!R500="ない",0,IF('３　回答貼付シート'!R500="１～２日ある",1,IF('３　回答貼付シート'!R500="３～５日ある",2,IF('３　回答貼付シート'!R500="ほぼ毎日ある",3,))))</f>
        <v>0</v>
      </c>
      <c r="Q503" s="49">
        <f>IF('３　回答貼付シート'!S500="ない",0,IF('３　回答貼付シート'!S500="１～２日ある",1,IF('３　回答貼付シート'!S500="３～５日ある",2,IF('３　回答貼付シート'!S500="ほぼ毎日ある",3,))))</f>
        <v>0</v>
      </c>
      <c r="R503" s="49">
        <f>IF('３　回答貼付シート'!T500="ない",0,IF('３　回答貼付シート'!T500="１～２日ある",1,IF('３　回答貼付シート'!T500="３～５日ある",2,IF('３　回答貼付シート'!T500="ほぼ毎日ある",3,))))</f>
        <v>0</v>
      </c>
      <c r="S503" s="49">
        <f>IF('３　回答貼付シート'!U500="ない",0,IF('３　回答貼付シート'!U500="１～２日ある",1,IF('３　回答貼付シート'!U500="３～５日ある",2,IF('３　回答貼付シート'!U500="ほぼ毎日ある",3,))))</f>
        <v>0</v>
      </c>
      <c r="T503" s="49">
        <f>IF('３　回答貼付シート'!V500="ない",0,IF('３　回答貼付シート'!V500="１～２日ある",1,IF('３　回答貼付シート'!V500="３～５日ある",2,IF('３　回答貼付シート'!V500="ほぼ毎日ある",3,))))</f>
        <v>0</v>
      </c>
      <c r="U503" s="49">
        <f>IF('３　回答貼付シート'!W500="ない",0,IF('３　回答貼付シート'!W500="１～２日ある",1,IF('３　回答貼付シート'!W500="３～５日ある",2,IF('３　回答貼付シート'!W500="ほぼ毎日ある",3,))))</f>
        <v>0</v>
      </c>
      <c r="V503" s="49">
        <f>IF('３　回答貼付シート'!X500="ない",0,IF('３　回答貼付シート'!X500="１～２日ある",1,IF('３　回答貼付シート'!X500="３～５日ある",2,IF('３　回答貼付シート'!X500="ほぼ毎日ある",3,))))</f>
        <v>0</v>
      </c>
      <c r="W503" s="49">
        <f>IF('３　回答貼付シート'!Y500="ない",0,IF('３　回答貼付シート'!Y500="１～２日ある",1,IF('３　回答貼付シート'!Y500="３～５日ある",2,IF('３　回答貼付シート'!Y500="ほぼ毎日ある",3,))))</f>
        <v>0</v>
      </c>
      <c r="X503" s="49">
        <f>IF('３　回答貼付シート'!Z500="ない",0,IF('３　回答貼付シート'!Z500="１～２日ある",1,IF('３　回答貼付シート'!Z500="３～５日ある",2,IF('３　回答貼付シート'!Z500="ほぼ毎日ある",3,))))</f>
        <v>0</v>
      </c>
      <c r="Y503" s="49">
        <f>IF('３　回答貼付シート'!AA500="ない",0,IF('３　回答貼付シート'!AA500="１～２日ある",1,IF('３　回答貼付シート'!AA500="３～５日ある",2,IF('３　回答貼付シート'!AA500="ほぼ毎日ある",3,))))</f>
        <v>0</v>
      </c>
      <c r="Z503" s="49">
        <f>IF('３　回答貼付シート'!AB500="ない",0,IF('３　回答貼付シート'!AB500="１～２日ある",1,IF('３　回答貼付シート'!AB500="３～５日ある",2,IF('３　回答貼付シート'!AB500="ほぼ毎日ある",3,))))</f>
        <v>0</v>
      </c>
      <c r="AA503" s="49">
        <f>IF('３　回答貼付シート'!AC500="ない",0,IF('３　回答貼付シート'!AC500="１～２日ある",1,IF('３　回答貼付シート'!AC500="３～５日ある",2,IF('３　回答貼付シート'!AC500="ほぼ毎日ある",3,))))</f>
        <v>0</v>
      </c>
      <c r="AB503" s="49">
        <f>IF('３　回答貼付シート'!AD500="ない",0,IF('３　回答貼付シート'!AD500="１～２日ある",1,IF('３　回答貼付シート'!AD500="３～５日ある",2,IF('３　回答貼付シート'!AD500="ほぼ毎日ある",3,))))</f>
        <v>0</v>
      </c>
      <c r="AC503" s="49">
        <f>IF('３　回答貼付シート'!AE500="ない",0,IF('３　回答貼付シート'!AE500="１～２日ある",1,IF('３　回答貼付シート'!AE500="３～５日ある",2,IF('３　回答貼付シート'!AE500="ほぼ毎日ある",3,))))</f>
        <v>0</v>
      </c>
      <c r="AD503" s="49">
        <f>IF('３　回答貼付シート'!AF500="ない",0,IF('３　回答貼付シート'!AF500="１～２日ある",1,IF('３　回答貼付シート'!AF500="３～５日ある",2,IF('３　回答貼付シート'!AF500="ほぼ毎日ある",3,))))</f>
        <v>0</v>
      </c>
      <c r="AE503" s="49">
        <f>IF('３　回答貼付シート'!AG500="ない",0,IF('３　回答貼付シート'!AG500="１～２日ある",1,IF('３　回答貼付シート'!AG500="３～５日ある",2,IF('３　回答貼付シート'!AG500="ほぼ毎日ある",3,))))</f>
        <v>0</v>
      </c>
      <c r="AF503" s="49">
        <f>IF('３　回答貼付シート'!AH500="ない",0,IF('３　回答貼付シート'!AH500="１～２日ある",1,IF('３　回答貼付シート'!AH500="３～５日ある",2,IF('３　回答貼付シート'!AH500="ほぼ毎日ある",3,))))</f>
        <v>0</v>
      </c>
      <c r="AG503" s="49">
        <f>IF('３　回答貼付シート'!AI500="ない",0,IF('３　回答貼付シート'!AI500="１～２日ある",1,IF('３　回答貼付シート'!AI500="３～５日ある",2,IF('３　回答貼付シート'!AI500="ほぼ毎日ある",3,))))</f>
        <v>0</v>
      </c>
      <c r="AH503" s="49">
        <f>IF('３　回答貼付シート'!AJ500="ない",0,IF('３　回答貼付シート'!AJ500="１～２日ある",1,IF('３　回答貼付シート'!AJ500="３～５日ある",2,IF('３　回答貼付シート'!AJ500="ほぼ毎日ある",3,))))</f>
        <v>0</v>
      </c>
      <c r="AI503" s="49">
        <f>IF('３　回答貼付シート'!AK500="ない",0,IF('３　回答貼付シート'!AK500="１～２日ある",1,IF('３　回答貼付シート'!AK500="３～５日ある",2,IF('３　回答貼付シート'!AK500="ほぼ毎日ある",3,))))</f>
        <v>0</v>
      </c>
      <c r="AJ503" s="49">
        <f>IF('３　回答貼付シート'!AL500="ない",0,IF('３　回答貼付シート'!AL500="１～２日ある",1,IF('３　回答貼付シート'!AL500="３～５日ある",2,IF('３　回答貼付シート'!AL500="ほぼ毎日ある",3,))))</f>
        <v>0</v>
      </c>
      <c r="AK503" s="49">
        <f>IF('３　回答貼付シート'!AM500="ない",0,IF('３　回答貼付シート'!AM500="１～２日ある",1,IF('３　回答貼付シート'!AM500="３～５日ある",2,IF('３　回答貼付シート'!AM500="ほぼ毎日ある",3,))))</f>
        <v>0</v>
      </c>
      <c r="AL503" s="49">
        <f>'３　回答貼付シート'!$AN500</f>
        <v>0</v>
      </c>
      <c r="AM503" s="49" t="str">
        <f t="shared" si="54"/>
        <v/>
      </c>
      <c r="AN503" s="49" t="str">
        <f t="shared" si="55"/>
        <v/>
      </c>
      <c r="AO503" s="49" t="str">
        <f t="shared" si="56"/>
        <v/>
      </c>
      <c r="AP503" s="49" t="str">
        <f t="shared" si="57"/>
        <v/>
      </c>
      <c r="AQ503" s="49" t="str">
        <f t="shared" si="58"/>
        <v/>
      </c>
      <c r="AR503" t="str">
        <f t="shared" si="59"/>
        <v>0</v>
      </c>
      <c r="AT503" s="42"/>
    </row>
    <row r="504" spans="1:46">
      <c r="A504" s="49"/>
      <c r="B504" s="49">
        <f t="shared" si="53"/>
        <v>0</v>
      </c>
      <c r="C504" s="49">
        <f>IF('３　回答貼付シート'!$F501&lt;&gt;0,VLOOKUP('３　回答貼付シート'!$F501,$AR$2048:$AS$2054,2,FALSE),0)</f>
        <v>0</v>
      </c>
      <c r="D504" s="49">
        <f>IF('３　回答貼付シート'!$G501&lt;&gt;0,VLOOKUP(('３　回答貼付シート'!$G501), $AR$2048:$AS$2054,2,FALSE),0)</f>
        <v>0</v>
      </c>
      <c r="E504" s="49">
        <f>'３　回答貼付シート'!$H501</f>
        <v>0</v>
      </c>
      <c r="F504" s="49">
        <f>IF(E504=0,0,VLOOKUP($B504,'２　情報入力シート'!$A$2:$E$2049,5))</f>
        <v>0</v>
      </c>
      <c r="G504" s="49">
        <f>IF('３　回答貼付シート'!I501="ない",0,IF('３　回答貼付シート'!I501="１～２日ある",1,IF('３　回答貼付シート'!I501="３～５日ある",2,IF('３　回答貼付シート'!I501="ほぼ毎日ある",3,))))</f>
        <v>0</v>
      </c>
      <c r="H504" s="49">
        <f>IF('３　回答貼付シート'!J501="ない",0,IF('３　回答貼付シート'!J501="１～２日ある",1,IF('３　回答貼付シート'!J501="３～５日ある",2,IF('３　回答貼付シート'!J501="ほぼ毎日ある",3,))))</f>
        <v>0</v>
      </c>
      <c r="I504" s="49">
        <f>IF('３　回答貼付シート'!K501="ない",0,IF('３　回答貼付シート'!K501="１～２日ある",1,IF('３　回答貼付シート'!K501="３～５日ある",2,IF('３　回答貼付シート'!K501="ほぼ毎日ある",3,))))</f>
        <v>0</v>
      </c>
      <c r="J504" s="49">
        <f>IF('３　回答貼付シート'!L501="ない",0,IF('３　回答貼付シート'!L501="１～２日ある",1,IF('３　回答貼付シート'!L501="３～５日ある",2,IF('３　回答貼付シート'!L501="ほぼ毎日ある",3,))))</f>
        <v>0</v>
      </c>
      <c r="K504" s="49">
        <f>IF('３　回答貼付シート'!M501="ない",0,IF('３　回答貼付シート'!M501="１～２日ある",1,IF('３　回答貼付シート'!M501="３～５日ある",2,IF('３　回答貼付シート'!M501="ほぼ毎日ある",3,))))</f>
        <v>0</v>
      </c>
      <c r="L504" s="49">
        <f>IF('３　回答貼付シート'!N501="ない",0,IF('３　回答貼付シート'!N501="１～２日ある",1,IF('３　回答貼付シート'!N501="３～５日ある",2,IF('３　回答貼付シート'!N501="ほぼ毎日ある",3,))))</f>
        <v>0</v>
      </c>
      <c r="M504" s="49">
        <f>IF('３　回答貼付シート'!O501="ない",0,IF('３　回答貼付シート'!O501="１～２日ある",1,IF('３　回答貼付シート'!O501="３～５日ある",2,IF('３　回答貼付シート'!O501="ほぼ毎日ある",3,))))</f>
        <v>0</v>
      </c>
      <c r="N504" s="49">
        <f>IF('３　回答貼付シート'!P501="ない",0,IF('３　回答貼付シート'!P501="１～２日ある",1,IF('３　回答貼付シート'!P501="３～５日ある",2,IF('３　回答貼付シート'!P501="ほぼ毎日ある",3,))))</f>
        <v>0</v>
      </c>
      <c r="O504" s="49">
        <f>IF('３　回答貼付シート'!Q501="ない",0,IF('３　回答貼付シート'!Q501="１～２日ある",1,IF('３　回答貼付シート'!Q501="３～５日ある",2,IF('３　回答貼付シート'!Q501="ほぼ毎日ある",3,))))</f>
        <v>0</v>
      </c>
      <c r="P504" s="49">
        <f>IF('３　回答貼付シート'!R501="ない",0,IF('３　回答貼付シート'!R501="１～２日ある",1,IF('３　回答貼付シート'!R501="３～５日ある",2,IF('３　回答貼付シート'!R501="ほぼ毎日ある",3,))))</f>
        <v>0</v>
      </c>
      <c r="Q504" s="49">
        <f>IF('３　回答貼付シート'!S501="ない",0,IF('３　回答貼付シート'!S501="１～２日ある",1,IF('３　回答貼付シート'!S501="３～５日ある",2,IF('３　回答貼付シート'!S501="ほぼ毎日ある",3,))))</f>
        <v>0</v>
      </c>
      <c r="R504" s="49">
        <f>IF('３　回答貼付シート'!T501="ない",0,IF('３　回答貼付シート'!T501="１～２日ある",1,IF('３　回答貼付シート'!T501="３～５日ある",2,IF('３　回答貼付シート'!T501="ほぼ毎日ある",3,))))</f>
        <v>0</v>
      </c>
      <c r="S504" s="49">
        <f>IF('３　回答貼付シート'!U501="ない",0,IF('３　回答貼付シート'!U501="１～２日ある",1,IF('３　回答貼付シート'!U501="３～５日ある",2,IF('３　回答貼付シート'!U501="ほぼ毎日ある",3,))))</f>
        <v>0</v>
      </c>
      <c r="T504" s="49">
        <f>IF('３　回答貼付シート'!V501="ない",0,IF('３　回答貼付シート'!V501="１～２日ある",1,IF('３　回答貼付シート'!V501="３～５日ある",2,IF('３　回答貼付シート'!V501="ほぼ毎日ある",3,))))</f>
        <v>0</v>
      </c>
      <c r="U504" s="49">
        <f>IF('３　回答貼付シート'!W501="ない",0,IF('３　回答貼付シート'!W501="１～２日ある",1,IF('３　回答貼付シート'!W501="３～５日ある",2,IF('３　回答貼付シート'!W501="ほぼ毎日ある",3,))))</f>
        <v>0</v>
      </c>
      <c r="V504" s="49">
        <f>IF('３　回答貼付シート'!X501="ない",0,IF('３　回答貼付シート'!X501="１～２日ある",1,IF('３　回答貼付シート'!X501="３～５日ある",2,IF('３　回答貼付シート'!X501="ほぼ毎日ある",3,))))</f>
        <v>0</v>
      </c>
      <c r="W504" s="49">
        <f>IF('３　回答貼付シート'!Y501="ない",0,IF('３　回答貼付シート'!Y501="１～２日ある",1,IF('３　回答貼付シート'!Y501="３～５日ある",2,IF('３　回答貼付シート'!Y501="ほぼ毎日ある",3,))))</f>
        <v>0</v>
      </c>
      <c r="X504" s="49">
        <f>IF('３　回答貼付シート'!Z501="ない",0,IF('３　回答貼付シート'!Z501="１～２日ある",1,IF('３　回答貼付シート'!Z501="３～５日ある",2,IF('３　回答貼付シート'!Z501="ほぼ毎日ある",3,))))</f>
        <v>0</v>
      </c>
      <c r="Y504" s="49">
        <f>IF('３　回答貼付シート'!AA501="ない",0,IF('３　回答貼付シート'!AA501="１～２日ある",1,IF('３　回答貼付シート'!AA501="３～５日ある",2,IF('３　回答貼付シート'!AA501="ほぼ毎日ある",3,))))</f>
        <v>0</v>
      </c>
      <c r="Z504" s="49">
        <f>IF('３　回答貼付シート'!AB501="ない",0,IF('３　回答貼付シート'!AB501="１～２日ある",1,IF('３　回答貼付シート'!AB501="３～５日ある",2,IF('３　回答貼付シート'!AB501="ほぼ毎日ある",3,))))</f>
        <v>0</v>
      </c>
      <c r="AA504" s="49">
        <f>IF('３　回答貼付シート'!AC501="ない",0,IF('３　回答貼付シート'!AC501="１～２日ある",1,IF('３　回答貼付シート'!AC501="３～５日ある",2,IF('３　回答貼付シート'!AC501="ほぼ毎日ある",3,))))</f>
        <v>0</v>
      </c>
      <c r="AB504" s="49">
        <f>IF('３　回答貼付シート'!AD501="ない",0,IF('３　回答貼付シート'!AD501="１～２日ある",1,IF('３　回答貼付シート'!AD501="３～５日ある",2,IF('３　回答貼付シート'!AD501="ほぼ毎日ある",3,))))</f>
        <v>0</v>
      </c>
      <c r="AC504" s="49">
        <f>IF('３　回答貼付シート'!AE501="ない",0,IF('３　回答貼付シート'!AE501="１～２日ある",1,IF('３　回答貼付シート'!AE501="３～５日ある",2,IF('３　回答貼付シート'!AE501="ほぼ毎日ある",3,))))</f>
        <v>0</v>
      </c>
      <c r="AD504" s="49">
        <f>IF('３　回答貼付シート'!AF501="ない",0,IF('３　回答貼付シート'!AF501="１～２日ある",1,IF('３　回答貼付シート'!AF501="３～５日ある",2,IF('３　回答貼付シート'!AF501="ほぼ毎日ある",3,))))</f>
        <v>0</v>
      </c>
      <c r="AE504" s="49">
        <f>IF('３　回答貼付シート'!AG501="ない",0,IF('３　回答貼付シート'!AG501="１～２日ある",1,IF('３　回答貼付シート'!AG501="３～５日ある",2,IF('３　回答貼付シート'!AG501="ほぼ毎日ある",3,))))</f>
        <v>0</v>
      </c>
      <c r="AF504" s="49">
        <f>IF('３　回答貼付シート'!AH501="ない",0,IF('３　回答貼付シート'!AH501="１～２日ある",1,IF('３　回答貼付シート'!AH501="３～５日ある",2,IF('３　回答貼付シート'!AH501="ほぼ毎日ある",3,))))</f>
        <v>0</v>
      </c>
      <c r="AG504" s="49">
        <f>IF('３　回答貼付シート'!AI501="ない",0,IF('３　回答貼付シート'!AI501="１～２日ある",1,IF('３　回答貼付シート'!AI501="３～５日ある",2,IF('３　回答貼付シート'!AI501="ほぼ毎日ある",3,))))</f>
        <v>0</v>
      </c>
      <c r="AH504" s="49">
        <f>IF('３　回答貼付シート'!AJ501="ない",0,IF('３　回答貼付シート'!AJ501="１～２日ある",1,IF('３　回答貼付シート'!AJ501="３～５日ある",2,IF('３　回答貼付シート'!AJ501="ほぼ毎日ある",3,))))</f>
        <v>0</v>
      </c>
      <c r="AI504" s="49">
        <f>IF('３　回答貼付シート'!AK501="ない",0,IF('３　回答貼付シート'!AK501="１～２日ある",1,IF('３　回答貼付シート'!AK501="３～５日ある",2,IF('３　回答貼付シート'!AK501="ほぼ毎日ある",3,))))</f>
        <v>0</v>
      </c>
      <c r="AJ504" s="49">
        <f>IF('３　回答貼付シート'!AL501="ない",0,IF('３　回答貼付シート'!AL501="１～２日ある",1,IF('３　回答貼付シート'!AL501="３～５日ある",2,IF('３　回答貼付シート'!AL501="ほぼ毎日ある",3,))))</f>
        <v>0</v>
      </c>
      <c r="AK504" s="49">
        <f>IF('３　回答貼付シート'!AM501="ない",0,IF('３　回答貼付シート'!AM501="１～２日ある",1,IF('３　回答貼付シート'!AM501="３～５日ある",2,IF('３　回答貼付シート'!AM501="ほぼ毎日ある",3,))))</f>
        <v>0</v>
      </c>
      <c r="AL504" s="49">
        <f>'３　回答貼付シート'!$AN501</f>
        <v>0</v>
      </c>
      <c r="AM504" s="49" t="str">
        <f t="shared" si="54"/>
        <v/>
      </c>
      <c r="AN504" s="49" t="str">
        <f t="shared" si="55"/>
        <v/>
      </c>
      <c r="AO504" s="49" t="str">
        <f t="shared" si="56"/>
        <v/>
      </c>
      <c r="AP504" s="49" t="str">
        <f t="shared" si="57"/>
        <v/>
      </c>
      <c r="AQ504" s="49" t="str">
        <f t="shared" si="58"/>
        <v/>
      </c>
      <c r="AR504" t="str">
        <f t="shared" si="59"/>
        <v>0</v>
      </c>
      <c r="AT504" s="42"/>
    </row>
    <row r="505" spans="1:46">
      <c r="A505" s="49"/>
      <c r="B505" s="49">
        <f t="shared" si="53"/>
        <v>0</v>
      </c>
      <c r="C505" s="49">
        <f>IF('３　回答貼付シート'!$F502&lt;&gt;0,VLOOKUP('３　回答貼付シート'!$F502,$AR$2048:$AS$2054,2,FALSE),0)</f>
        <v>0</v>
      </c>
      <c r="D505" s="49">
        <f>IF('３　回答貼付シート'!$G502&lt;&gt;0,VLOOKUP(('３　回答貼付シート'!$G502), $AR$2048:$AS$2054,2,FALSE),0)</f>
        <v>0</v>
      </c>
      <c r="E505" s="49">
        <f>'３　回答貼付シート'!$H502</f>
        <v>0</v>
      </c>
      <c r="F505" s="49">
        <f>IF(E505=0,0,VLOOKUP($B505,'２　情報入力シート'!$A$2:$E$2049,5))</f>
        <v>0</v>
      </c>
      <c r="G505" s="49">
        <f>IF('３　回答貼付シート'!I502="ない",0,IF('３　回答貼付シート'!I502="１～２日ある",1,IF('３　回答貼付シート'!I502="３～５日ある",2,IF('３　回答貼付シート'!I502="ほぼ毎日ある",3,))))</f>
        <v>0</v>
      </c>
      <c r="H505" s="49">
        <f>IF('３　回答貼付シート'!J502="ない",0,IF('３　回答貼付シート'!J502="１～２日ある",1,IF('３　回答貼付シート'!J502="３～５日ある",2,IF('３　回答貼付シート'!J502="ほぼ毎日ある",3,))))</f>
        <v>0</v>
      </c>
      <c r="I505" s="49">
        <f>IF('３　回答貼付シート'!K502="ない",0,IF('３　回答貼付シート'!K502="１～２日ある",1,IF('３　回答貼付シート'!K502="３～５日ある",2,IF('３　回答貼付シート'!K502="ほぼ毎日ある",3,))))</f>
        <v>0</v>
      </c>
      <c r="J505" s="49">
        <f>IF('３　回答貼付シート'!L502="ない",0,IF('３　回答貼付シート'!L502="１～２日ある",1,IF('３　回答貼付シート'!L502="３～５日ある",2,IF('３　回答貼付シート'!L502="ほぼ毎日ある",3,))))</f>
        <v>0</v>
      </c>
      <c r="K505" s="49">
        <f>IF('３　回答貼付シート'!M502="ない",0,IF('３　回答貼付シート'!M502="１～２日ある",1,IF('３　回答貼付シート'!M502="３～５日ある",2,IF('３　回答貼付シート'!M502="ほぼ毎日ある",3,))))</f>
        <v>0</v>
      </c>
      <c r="L505" s="49">
        <f>IF('３　回答貼付シート'!N502="ない",0,IF('３　回答貼付シート'!N502="１～２日ある",1,IF('３　回答貼付シート'!N502="３～５日ある",2,IF('３　回答貼付シート'!N502="ほぼ毎日ある",3,))))</f>
        <v>0</v>
      </c>
      <c r="M505" s="49">
        <f>IF('３　回答貼付シート'!O502="ない",0,IF('３　回答貼付シート'!O502="１～２日ある",1,IF('３　回答貼付シート'!O502="３～５日ある",2,IF('３　回答貼付シート'!O502="ほぼ毎日ある",3,))))</f>
        <v>0</v>
      </c>
      <c r="N505" s="49">
        <f>IF('３　回答貼付シート'!P502="ない",0,IF('３　回答貼付シート'!P502="１～２日ある",1,IF('３　回答貼付シート'!P502="３～５日ある",2,IF('３　回答貼付シート'!P502="ほぼ毎日ある",3,))))</f>
        <v>0</v>
      </c>
      <c r="O505" s="49">
        <f>IF('３　回答貼付シート'!Q502="ない",0,IF('３　回答貼付シート'!Q502="１～２日ある",1,IF('３　回答貼付シート'!Q502="３～５日ある",2,IF('３　回答貼付シート'!Q502="ほぼ毎日ある",3,))))</f>
        <v>0</v>
      </c>
      <c r="P505" s="49">
        <f>IF('３　回答貼付シート'!R502="ない",0,IF('３　回答貼付シート'!R502="１～２日ある",1,IF('３　回答貼付シート'!R502="３～５日ある",2,IF('３　回答貼付シート'!R502="ほぼ毎日ある",3,))))</f>
        <v>0</v>
      </c>
      <c r="Q505" s="49">
        <f>IF('３　回答貼付シート'!S502="ない",0,IF('３　回答貼付シート'!S502="１～２日ある",1,IF('３　回答貼付シート'!S502="３～５日ある",2,IF('３　回答貼付シート'!S502="ほぼ毎日ある",3,))))</f>
        <v>0</v>
      </c>
      <c r="R505" s="49">
        <f>IF('３　回答貼付シート'!T502="ない",0,IF('３　回答貼付シート'!T502="１～２日ある",1,IF('３　回答貼付シート'!T502="３～５日ある",2,IF('３　回答貼付シート'!T502="ほぼ毎日ある",3,))))</f>
        <v>0</v>
      </c>
      <c r="S505" s="49">
        <f>IF('３　回答貼付シート'!U502="ない",0,IF('３　回答貼付シート'!U502="１～２日ある",1,IF('３　回答貼付シート'!U502="３～５日ある",2,IF('３　回答貼付シート'!U502="ほぼ毎日ある",3,))))</f>
        <v>0</v>
      </c>
      <c r="T505" s="49">
        <f>IF('３　回答貼付シート'!V502="ない",0,IF('３　回答貼付シート'!V502="１～２日ある",1,IF('３　回答貼付シート'!V502="３～５日ある",2,IF('３　回答貼付シート'!V502="ほぼ毎日ある",3,))))</f>
        <v>0</v>
      </c>
      <c r="U505" s="49">
        <f>IF('３　回答貼付シート'!W502="ない",0,IF('３　回答貼付シート'!W502="１～２日ある",1,IF('３　回答貼付シート'!W502="３～５日ある",2,IF('３　回答貼付シート'!W502="ほぼ毎日ある",3,))))</f>
        <v>0</v>
      </c>
      <c r="V505" s="49">
        <f>IF('３　回答貼付シート'!X502="ない",0,IF('３　回答貼付シート'!X502="１～２日ある",1,IF('３　回答貼付シート'!X502="３～５日ある",2,IF('３　回答貼付シート'!X502="ほぼ毎日ある",3,))))</f>
        <v>0</v>
      </c>
      <c r="W505" s="49">
        <f>IF('３　回答貼付シート'!Y502="ない",0,IF('３　回答貼付シート'!Y502="１～２日ある",1,IF('３　回答貼付シート'!Y502="３～５日ある",2,IF('３　回答貼付シート'!Y502="ほぼ毎日ある",3,))))</f>
        <v>0</v>
      </c>
      <c r="X505" s="49">
        <f>IF('３　回答貼付シート'!Z502="ない",0,IF('３　回答貼付シート'!Z502="１～２日ある",1,IF('３　回答貼付シート'!Z502="３～５日ある",2,IF('３　回答貼付シート'!Z502="ほぼ毎日ある",3,))))</f>
        <v>0</v>
      </c>
      <c r="Y505" s="49">
        <f>IF('３　回答貼付シート'!AA502="ない",0,IF('３　回答貼付シート'!AA502="１～２日ある",1,IF('３　回答貼付シート'!AA502="３～５日ある",2,IF('３　回答貼付シート'!AA502="ほぼ毎日ある",3,))))</f>
        <v>0</v>
      </c>
      <c r="Z505" s="49">
        <f>IF('３　回答貼付シート'!AB502="ない",0,IF('３　回答貼付シート'!AB502="１～２日ある",1,IF('３　回答貼付シート'!AB502="３～５日ある",2,IF('３　回答貼付シート'!AB502="ほぼ毎日ある",3,))))</f>
        <v>0</v>
      </c>
      <c r="AA505" s="49">
        <f>IF('３　回答貼付シート'!AC502="ない",0,IF('３　回答貼付シート'!AC502="１～２日ある",1,IF('３　回答貼付シート'!AC502="３～５日ある",2,IF('３　回答貼付シート'!AC502="ほぼ毎日ある",3,))))</f>
        <v>0</v>
      </c>
      <c r="AB505" s="49">
        <f>IF('３　回答貼付シート'!AD502="ない",0,IF('３　回答貼付シート'!AD502="１～２日ある",1,IF('３　回答貼付シート'!AD502="３～５日ある",2,IF('３　回答貼付シート'!AD502="ほぼ毎日ある",3,))))</f>
        <v>0</v>
      </c>
      <c r="AC505" s="49">
        <f>IF('３　回答貼付シート'!AE502="ない",0,IF('３　回答貼付シート'!AE502="１～２日ある",1,IF('３　回答貼付シート'!AE502="３～５日ある",2,IF('３　回答貼付シート'!AE502="ほぼ毎日ある",3,))))</f>
        <v>0</v>
      </c>
      <c r="AD505" s="49">
        <f>IF('３　回答貼付シート'!AF502="ない",0,IF('３　回答貼付シート'!AF502="１～２日ある",1,IF('３　回答貼付シート'!AF502="３～５日ある",2,IF('３　回答貼付シート'!AF502="ほぼ毎日ある",3,))))</f>
        <v>0</v>
      </c>
      <c r="AE505" s="49">
        <f>IF('３　回答貼付シート'!AG502="ない",0,IF('３　回答貼付シート'!AG502="１～２日ある",1,IF('３　回答貼付シート'!AG502="３～５日ある",2,IF('３　回答貼付シート'!AG502="ほぼ毎日ある",3,))))</f>
        <v>0</v>
      </c>
      <c r="AF505" s="49">
        <f>IF('３　回答貼付シート'!AH502="ない",0,IF('３　回答貼付シート'!AH502="１～２日ある",1,IF('３　回答貼付シート'!AH502="３～５日ある",2,IF('３　回答貼付シート'!AH502="ほぼ毎日ある",3,))))</f>
        <v>0</v>
      </c>
      <c r="AG505" s="49">
        <f>IF('３　回答貼付シート'!AI502="ない",0,IF('３　回答貼付シート'!AI502="１～２日ある",1,IF('３　回答貼付シート'!AI502="３～５日ある",2,IF('３　回答貼付シート'!AI502="ほぼ毎日ある",3,))))</f>
        <v>0</v>
      </c>
      <c r="AH505" s="49">
        <f>IF('３　回答貼付シート'!AJ502="ない",0,IF('３　回答貼付シート'!AJ502="１～２日ある",1,IF('３　回答貼付シート'!AJ502="３～５日ある",2,IF('３　回答貼付シート'!AJ502="ほぼ毎日ある",3,))))</f>
        <v>0</v>
      </c>
      <c r="AI505" s="49">
        <f>IF('３　回答貼付シート'!AK502="ない",0,IF('３　回答貼付シート'!AK502="１～２日ある",1,IF('３　回答貼付シート'!AK502="３～５日ある",2,IF('３　回答貼付シート'!AK502="ほぼ毎日ある",3,))))</f>
        <v>0</v>
      </c>
      <c r="AJ505" s="49">
        <f>IF('３　回答貼付シート'!AL502="ない",0,IF('３　回答貼付シート'!AL502="１～２日ある",1,IF('３　回答貼付シート'!AL502="３～５日ある",2,IF('３　回答貼付シート'!AL502="ほぼ毎日ある",3,))))</f>
        <v>0</v>
      </c>
      <c r="AK505" s="49">
        <f>IF('３　回答貼付シート'!AM502="ない",0,IF('３　回答貼付シート'!AM502="１～２日ある",1,IF('３　回答貼付シート'!AM502="３～５日ある",2,IF('３　回答貼付シート'!AM502="ほぼ毎日ある",3,))))</f>
        <v>0</v>
      </c>
      <c r="AL505" s="49">
        <f>'３　回答貼付シート'!$AN502</f>
        <v>0</v>
      </c>
      <c r="AM505" s="49" t="str">
        <f t="shared" si="54"/>
        <v/>
      </c>
      <c r="AN505" s="49" t="str">
        <f t="shared" si="55"/>
        <v/>
      </c>
      <c r="AO505" s="49" t="str">
        <f t="shared" si="56"/>
        <v/>
      </c>
      <c r="AP505" s="49" t="str">
        <f t="shared" si="57"/>
        <v/>
      </c>
      <c r="AQ505" s="49" t="str">
        <f t="shared" si="58"/>
        <v/>
      </c>
      <c r="AR505" t="str">
        <f t="shared" si="59"/>
        <v>0</v>
      </c>
      <c r="AT505" s="42"/>
    </row>
    <row r="506" spans="1:46">
      <c r="A506" s="49"/>
      <c r="B506" s="49">
        <f t="shared" si="53"/>
        <v>0</v>
      </c>
      <c r="C506" s="49">
        <f>IF('３　回答貼付シート'!$F503&lt;&gt;0,VLOOKUP('３　回答貼付シート'!$F503,$AR$2048:$AS$2054,2,FALSE),0)</f>
        <v>0</v>
      </c>
      <c r="D506" s="49">
        <f>IF('３　回答貼付シート'!$G503&lt;&gt;0,VLOOKUP(('３　回答貼付シート'!$G503), $AR$2048:$AS$2054,2,FALSE),0)</f>
        <v>0</v>
      </c>
      <c r="E506" s="49">
        <f>'３　回答貼付シート'!$H503</f>
        <v>0</v>
      </c>
      <c r="F506" s="49">
        <f>IF(E506=0,0,VLOOKUP($B506,'２　情報入力シート'!$A$2:$E$2049,5))</f>
        <v>0</v>
      </c>
      <c r="G506" s="49">
        <f>IF('３　回答貼付シート'!I503="ない",0,IF('３　回答貼付シート'!I503="１～２日ある",1,IF('３　回答貼付シート'!I503="３～５日ある",2,IF('３　回答貼付シート'!I503="ほぼ毎日ある",3,))))</f>
        <v>0</v>
      </c>
      <c r="H506" s="49">
        <f>IF('３　回答貼付シート'!J503="ない",0,IF('３　回答貼付シート'!J503="１～２日ある",1,IF('３　回答貼付シート'!J503="３～５日ある",2,IF('３　回答貼付シート'!J503="ほぼ毎日ある",3,))))</f>
        <v>0</v>
      </c>
      <c r="I506" s="49">
        <f>IF('３　回答貼付シート'!K503="ない",0,IF('３　回答貼付シート'!K503="１～２日ある",1,IF('３　回答貼付シート'!K503="３～５日ある",2,IF('３　回答貼付シート'!K503="ほぼ毎日ある",3,))))</f>
        <v>0</v>
      </c>
      <c r="J506" s="49">
        <f>IF('３　回答貼付シート'!L503="ない",0,IF('３　回答貼付シート'!L503="１～２日ある",1,IF('３　回答貼付シート'!L503="３～５日ある",2,IF('３　回答貼付シート'!L503="ほぼ毎日ある",3,))))</f>
        <v>0</v>
      </c>
      <c r="K506" s="49">
        <f>IF('３　回答貼付シート'!M503="ない",0,IF('３　回答貼付シート'!M503="１～２日ある",1,IF('３　回答貼付シート'!M503="３～５日ある",2,IF('３　回答貼付シート'!M503="ほぼ毎日ある",3,))))</f>
        <v>0</v>
      </c>
      <c r="L506" s="49">
        <f>IF('３　回答貼付シート'!N503="ない",0,IF('３　回答貼付シート'!N503="１～２日ある",1,IF('３　回答貼付シート'!N503="３～５日ある",2,IF('３　回答貼付シート'!N503="ほぼ毎日ある",3,))))</f>
        <v>0</v>
      </c>
      <c r="M506" s="49">
        <f>IF('３　回答貼付シート'!O503="ない",0,IF('３　回答貼付シート'!O503="１～２日ある",1,IF('３　回答貼付シート'!O503="３～５日ある",2,IF('３　回答貼付シート'!O503="ほぼ毎日ある",3,))))</f>
        <v>0</v>
      </c>
      <c r="N506" s="49">
        <f>IF('３　回答貼付シート'!P503="ない",0,IF('３　回答貼付シート'!P503="１～２日ある",1,IF('３　回答貼付シート'!P503="３～５日ある",2,IF('３　回答貼付シート'!P503="ほぼ毎日ある",3,))))</f>
        <v>0</v>
      </c>
      <c r="O506" s="49">
        <f>IF('３　回答貼付シート'!Q503="ない",0,IF('３　回答貼付シート'!Q503="１～２日ある",1,IF('３　回答貼付シート'!Q503="３～５日ある",2,IF('３　回答貼付シート'!Q503="ほぼ毎日ある",3,))))</f>
        <v>0</v>
      </c>
      <c r="P506" s="49">
        <f>IF('３　回答貼付シート'!R503="ない",0,IF('３　回答貼付シート'!R503="１～２日ある",1,IF('３　回答貼付シート'!R503="３～５日ある",2,IF('３　回答貼付シート'!R503="ほぼ毎日ある",3,))))</f>
        <v>0</v>
      </c>
      <c r="Q506" s="49">
        <f>IF('３　回答貼付シート'!S503="ない",0,IF('３　回答貼付シート'!S503="１～２日ある",1,IF('３　回答貼付シート'!S503="３～５日ある",2,IF('３　回答貼付シート'!S503="ほぼ毎日ある",3,))))</f>
        <v>0</v>
      </c>
      <c r="R506" s="49">
        <f>IF('３　回答貼付シート'!T503="ない",0,IF('３　回答貼付シート'!T503="１～２日ある",1,IF('３　回答貼付シート'!T503="３～５日ある",2,IF('３　回答貼付シート'!T503="ほぼ毎日ある",3,))))</f>
        <v>0</v>
      </c>
      <c r="S506" s="49">
        <f>IF('３　回答貼付シート'!U503="ない",0,IF('３　回答貼付シート'!U503="１～２日ある",1,IF('３　回答貼付シート'!U503="３～５日ある",2,IF('３　回答貼付シート'!U503="ほぼ毎日ある",3,))))</f>
        <v>0</v>
      </c>
      <c r="T506" s="49">
        <f>IF('３　回答貼付シート'!V503="ない",0,IF('３　回答貼付シート'!V503="１～２日ある",1,IF('３　回答貼付シート'!V503="３～５日ある",2,IF('３　回答貼付シート'!V503="ほぼ毎日ある",3,))))</f>
        <v>0</v>
      </c>
      <c r="U506" s="49">
        <f>IF('３　回答貼付シート'!W503="ない",0,IF('３　回答貼付シート'!W503="１～２日ある",1,IF('３　回答貼付シート'!W503="３～５日ある",2,IF('３　回答貼付シート'!W503="ほぼ毎日ある",3,))))</f>
        <v>0</v>
      </c>
      <c r="V506" s="49">
        <f>IF('３　回答貼付シート'!X503="ない",0,IF('３　回答貼付シート'!X503="１～２日ある",1,IF('３　回答貼付シート'!X503="３～５日ある",2,IF('３　回答貼付シート'!X503="ほぼ毎日ある",3,))))</f>
        <v>0</v>
      </c>
      <c r="W506" s="49">
        <f>IF('３　回答貼付シート'!Y503="ない",0,IF('３　回答貼付シート'!Y503="１～２日ある",1,IF('３　回答貼付シート'!Y503="３～５日ある",2,IF('３　回答貼付シート'!Y503="ほぼ毎日ある",3,))))</f>
        <v>0</v>
      </c>
      <c r="X506" s="49">
        <f>IF('３　回答貼付シート'!Z503="ない",0,IF('３　回答貼付シート'!Z503="１～２日ある",1,IF('３　回答貼付シート'!Z503="３～５日ある",2,IF('３　回答貼付シート'!Z503="ほぼ毎日ある",3,))))</f>
        <v>0</v>
      </c>
      <c r="Y506" s="49">
        <f>IF('３　回答貼付シート'!AA503="ない",0,IF('３　回答貼付シート'!AA503="１～２日ある",1,IF('３　回答貼付シート'!AA503="３～５日ある",2,IF('３　回答貼付シート'!AA503="ほぼ毎日ある",3,))))</f>
        <v>0</v>
      </c>
      <c r="Z506" s="49">
        <f>IF('３　回答貼付シート'!AB503="ない",0,IF('３　回答貼付シート'!AB503="１～２日ある",1,IF('３　回答貼付シート'!AB503="３～５日ある",2,IF('３　回答貼付シート'!AB503="ほぼ毎日ある",3,))))</f>
        <v>0</v>
      </c>
      <c r="AA506" s="49">
        <f>IF('３　回答貼付シート'!AC503="ない",0,IF('３　回答貼付シート'!AC503="１～２日ある",1,IF('３　回答貼付シート'!AC503="３～５日ある",2,IF('３　回答貼付シート'!AC503="ほぼ毎日ある",3,))))</f>
        <v>0</v>
      </c>
      <c r="AB506" s="49">
        <f>IF('３　回答貼付シート'!AD503="ない",0,IF('３　回答貼付シート'!AD503="１～２日ある",1,IF('３　回答貼付シート'!AD503="３～５日ある",2,IF('３　回答貼付シート'!AD503="ほぼ毎日ある",3,))))</f>
        <v>0</v>
      </c>
      <c r="AC506" s="49">
        <f>IF('３　回答貼付シート'!AE503="ない",0,IF('３　回答貼付シート'!AE503="１～２日ある",1,IF('３　回答貼付シート'!AE503="３～５日ある",2,IF('３　回答貼付シート'!AE503="ほぼ毎日ある",3,))))</f>
        <v>0</v>
      </c>
      <c r="AD506" s="49">
        <f>IF('３　回答貼付シート'!AF503="ない",0,IF('３　回答貼付シート'!AF503="１～２日ある",1,IF('３　回答貼付シート'!AF503="３～５日ある",2,IF('３　回答貼付シート'!AF503="ほぼ毎日ある",3,))))</f>
        <v>0</v>
      </c>
      <c r="AE506" s="49">
        <f>IF('３　回答貼付シート'!AG503="ない",0,IF('３　回答貼付シート'!AG503="１～２日ある",1,IF('３　回答貼付シート'!AG503="３～５日ある",2,IF('３　回答貼付シート'!AG503="ほぼ毎日ある",3,))))</f>
        <v>0</v>
      </c>
      <c r="AF506" s="49">
        <f>IF('３　回答貼付シート'!AH503="ない",0,IF('３　回答貼付シート'!AH503="１～２日ある",1,IF('３　回答貼付シート'!AH503="３～５日ある",2,IF('３　回答貼付シート'!AH503="ほぼ毎日ある",3,))))</f>
        <v>0</v>
      </c>
      <c r="AG506" s="49">
        <f>IF('３　回答貼付シート'!AI503="ない",0,IF('３　回答貼付シート'!AI503="１～２日ある",1,IF('３　回答貼付シート'!AI503="３～５日ある",2,IF('３　回答貼付シート'!AI503="ほぼ毎日ある",3,))))</f>
        <v>0</v>
      </c>
      <c r="AH506" s="49">
        <f>IF('３　回答貼付シート'!AJ503="ない",0,IF('３　回答貼付シート'!AJ503="１～２日ある",1,IF('３　回答貼付シート'!AJ503="３～５日ある",2,IF('３　回答貼付シート'!AJ503="ほぼ毎日ある",3,))))</f>
        <v>0</v>
      </c>
      <c r="AI506" s="49">
        <f>IF('３　回答貼付シート'!AK503="ない",0,IF('３　回答貼付シート'!AK503="１～２日ある",1,IF('３　回答貼付シート'!AK503="３～５日ある",2,IF('３　回答貼付シート'!AK503="ほぼ毎日ある",3,))))</f>
        <v>0</v>
      </c>
      <c r="AJ506" s="49">
        <f>IF('３　回答貼付シート'!AL503="ない",0,IF('３　回答貼付シート'!AL503="１～２日ある",1,IF('３　回答貼付シート'!AL503="３～５日ある",2,IF('３　回答貼付シート'!AL503="ほぼ毎日ある",3,))))</f>
        <v>0</v>
      </c>
      <c r="AK506" s="49">
        <f>IF('３　回答貼付シート'!AM503="ない",0,IF('３　回答貼付シート'!AM503="１～２日ある",1,IF('３　回答貼付シート'!AM503="３～５日ある",2,IF('３　回答貼付シート'!AM503="ほぼ毎日ある",3,))))</f>
        <v>0</v>
      </c>
      <c r="AL506" s="49">
        <f>'３　回答貼付シート'!$AN503</f>
        <v>0</v>
      </c>
      <c r="AM506" s="49" t="str">
        <f t="shared" si="54"/>
        <v/>
      </c>
      <c r="AN506" s="49" t="str">
        <f t="shared" si="55"/>
        <v/>
      </c>
      <c r="AO506" s="49" t="str">
        <f t="shared" si="56"/>
        <v/>
      </c>
      <c r="AP506" s="49" t="str">
        <f t="shared" si="57"/>
        <v/>
      </c>
      <c r="AQ506" s="49" t="str">
        <f t="shared" si="58"/>
        <v/>
      </c>
      <c r="AR506" t="str">
        <f t="shared" si="59"/>
        <v>0</v>
      </c>
      <c r="AT506" s="42"/>
    </row>
    <row r="507" spans="1:46">
      <c r="A507" s="49"/>
      <c r="B507" s="49">
        <f t="shared" si="53"/>
        <v>0</v>
      </c>
      <c r="C507" s="49">
        <f>IF('３　回答貼付シート'!$F504&lt;&gt;0,VLOOKUP('３　回答貼付シート'!$F504,$AR$2048:$AS$2054,2,FALSE),0)</f>
        <v>0</v>
      </c>
      <c r="D507" s="49">
        <f>IF('３　回答貼付シート'!$G504&lt;&gt;0,VLOOKUP(('３　回答貼付シート'!$G504), $AR$2048:$AS$2054,2,FALSE),0)</f>
        <v>0</v>
      </c>
      <c r="E507" s="49">
        <f>'３　回答貼付シート'!$H504</f>
        <v>0</v>
      </c>
      <c r="F507" s="49">
        <f>IF(E507=0,0,VLOOKUP($B507,'２　情報入力シート'!$A$2:$E$2049,5))</f>
        <v>0</v>
      </c>
      <c r="G507" s="49">
        <f>IF('３　回答貼付シート'!I504="ない",0,IF('３　回答貼付シート'!I504="１～２日ある",1,IF('３　回答貼付シート'!I504="３～５日ある",2,IF('３　回答貼付シート'!I504="ほぼ毎日ある",3,))))</f>
        <v>0</v>
      </c>
      <c r="H507" s="49">
        <f>IF('３　回答貼付シート'!J504="ない",0,IF('３　回答貼付シート'!J504="１～２日ある",1,IF('３　回答貼付シート'!J504="３～５日ある",2,IF('３　回答貼付シート'!J504="ほぼ毎日ある",3,))))</f>
        <v>0</v>
      </c>
      <c r="I507" s="49">
        <f>IF('３　回答貼付シート'!K504="ない",0,IF('３　回答貼付シート'!K504="１～２日ある",1,IF('３　回答貼付シート'!K504="３～５日ある",2,IF('３　回答貼付シート'!K504="ほぼ毎日ある",3,))))</f>
        <v>0</v>
      </c>
      <c r="J507" s="49">
        <f>IF('３　回答貼付シート'!L504="ない",0,IF('３　回答貼付シート'!L504="１～２日ある",1,IF('３　回答貼付シート'!L504="３～５日ある",2,IF('３　回答貼付シート'!L504="ほぼ毎日ある",3,))))</f>
        <v>0</v>
      </c>
      <c r="K507" s="49">
        <f>IF('３　回答貼付シート'!M504="ない",0,IF('３　回答貼付シート'!M504="１～２日ある",1,IF('３　回答貼付シート'!M504="３～５日ある",2,IF('３　回答貼付シート'!M504="ほぼ毎日ある",3,))))</f>
        <v>0</v>
      </c>
      <c r="L507" s="49">
        <f>IF('３　回答貼付シート'!N504="ない",0,IF('３　回答貼付シート'!N504="１～２日ある",1,IF('３　回答貼付シート'!N504="３～５日ある",2,IF('３　回答貼付シート'!N504="ほぼ毎日ある",3,))))</f>
        <v>0</v>
      </c>
      <c r="M507" s="49">
        <f>IF('３　回答貼付シート'!O504="ない",0,IF('３　回答貼付シート'!O504="１～２日ある",1,IF('３　回答貼付シート'!O504="３～５日ある",2,IF('３　回答貼付シート'!O504="ほぼ毎日ある",3,))))</f>
        <v>0</v>
      </c>
      <c r="N507" s="49">
        <f>IF('３　回答貼付シート'!P504="ない",0,IF('３　回答貼付シート'!P504="１～２日ある",1,IF('３　回答貼付シート'!P504="３～５日ある",2,IF('３　回答貼付シート'!P504="ほぼ毎日ある",3,))))</f>
        <v>0</v>
      </c>
      <c r="O507" s="49">
        <f>IF('３　回答貼付シート'!Q504="ない",0,IF('３　回答貼付シート'!Q504="１～２日ある",1,IF('３　回答貼付シート'!Q504="３～５日ある",2,IF('３　回答貼付シート'!Q504="ほぼ毎日ある",3,))))</f>
        <v>0</v>
      </c>
      <c r="P507" s="49">
        <f>IF('３　回答貼付シート'!R504="ない",0,IF('３　回答貼付シート'!R504="１～２日ある",1,IF('３　回答貼付シート'!R504="３～５日ある",2,IF('３　回答貼付シート'!R504="ほぼ毎日ある",3,))))</f>
        <v>0</v>
      </c>
      <c r="Q507" s="49">
        <f>IF('３　回答貼付シート'!S504="ない",0,IF('３　回答貼付シート'!S504="１～２日ある",1,IF('３　回答貼付シート'!S504="３～５日ある",2,IF('３　回答貼付シート'!S504="ほぼ毎日ある",3,))))</f>
        <v>0</v>
      </c>
      <c r="R507" s="49">
        <f>IF('３　回答貼付シート'!T504="ない",0,IF('３　回答貼付シート'!T504="１～２日ある",1,IF('３　回答貼付シート'!T504="３～５日ある",2,IF('３　回答貼付シート'!T504="ほぼ毎日ある",3,))))</f>
        <v>0</v>
      </c>
      <c r="S507" s="49">
        <f>IF('３　回答貼付シート'!U504="ない",0,IF('３　回答貼付シート'!U504="１～２日ある",1,IF('３　回答貼付シート'!U504="３～５日ある",2,IF('３　回答貼付シート'!U504="ほぼ毎日ある",3,))))</f>
        <v>0</v>
      </c>
      <c r="T507" s="49">
        <f>IF('３　回答貼付シート'!V504="ない",0,IF('３　回答貼付シート'!V504="１～２日ある",1,IF('３　回答貼付シート'!V504="３～５日ある",2,IF('３　回答貼付シート'!V504="ほぼ毎日ある",3,))))</f>
        <v>0</v>
      </c>
      <c r="U507" s="49">
        <f>IF('３　回答貼付シート'!W504="ない",0,IF('３　回答貼付シート'!W504="１～２日ある",1,IF('３　回答貼付シート'!W504="３～５日ある",2,IF('３　回答貼付シート'!W504="ほぼ毎日ある",3,))))</f>
        <v>0</v>
      </c>
      <c r="V507" s="49">
        <f>IF('３　回答貼付シート'!X504="ない",0,IF('３　回答貼付シート'!X504="１～２日ある",1,IF('３　回答貼付シート'!X504="３～５日ある",2,IF('３　回答貼付シート'!X504="ほぼ毎日ある",3,))))</f>
        <v>0</v>
      </c>
      <c r="W507" s="49">
        <f>IF('３　回答貼付シート'!Y504="ない",0,IF('３　回答貼付シート'!Y504="１～２日ある",1,IF('３　回答貼付シート'!Y504="３～５日ある",2,IF('３　回答貼付シート'!Y504="ほぼ毎日ある",3,))))</f>
        <v>0</v>
      </c>
      <c r="X507" s="49">
        <f>IF('３　回答貼付シート'!Z504="ない",0,IF('３　回答貼付シート'!Z504="１～２日ある",1,IF('３　回答貼付シート'!Z504="３～５日ある",2,IF('３　回答貼付シート'!Z504="ほぼ毎日ある",3,))))</f>
        <v>0</v>
      </c>
      <c r="Y507" s="49">
        <f>IF('３　回答貼付シート'!AA504="ない",0,IF('３　回答貼付シート'!AA504="１～２日ある",1,IF('３　回答貼付シート'!AA504="３～５日ある",2,IF('３　回答貼付シート'!AA504="ほぼ毎日ある",3,))))</f>
        <v>0</v>
      </c>
      <c r="Z507" s="49">
        <f>IF('３　回答貼付シート'!AB504="ない",0,IF('３　回答貼付シート'!AB504="１～２日ある",1,IF('３　回答貼付シート'!AB504="３～５日ある",2,IF('３　回答貼付シート'!AB504="ほぼ毎日ある",3,))))</f>
        <v>0</v>
      </c>
      <c r="AA507" s="49">
        <f>IF('３　回答貼付シート'!AC504="ない",0,IF('３　回答貼付シート'!AC504="１～２日ある",1,IF('３　回答貼付シート'!AC504="３～５日ある",2,IF('３　回答貼付シート'!AC504="ほぼ毎日ある",3,))))</f>
        <v>0</v>
      </c>
      <c r="AB507" s="49">
        <f>IF('３　回答貼付シート'!AD504="ない",0,IF('３　回答貼付シート'!AD504="１～２日ある",1,IF('３　回答貼付シート'!AD504="３～５日ある",2,IF('３　回答貼付シート'!AD504="ほぼ毎日ある",3,))))</f>
        <v>0</v>
      </c>
      <c r="AC507" s="49">
        <f>IF('３　回答貼付シート'!AE504="ない",0,IF('３　回答貼付シート'!AE504="１～２日ある",1,IF('３　回答貼付シート'!AE504="３～５日ある",2,IF('３　回答貼付シート'!AE504="ほぼ毎日ある",3,))))</f>
        <v>0</v>
      </c>
      <c r="AD507" s="49">
        <f>IF('３　回答貼付シート'!AF504="ない",0,IF('３　回答貼付シート'!AF504="１～２日ある",1,IF('３　回答貼付シート'!AF504="３～５日ある",2,IF('３　回答貼付シート'!AF504="ほぼ毎日ある",3,))))</f>
        <v>0</v>
      </c>
      <c r="AE507" s="49">
        <f>IF('３　回答貼付シート'!AG504="ない",0,IF('３　回答貼付シート'!AG504="１～２日ある",1,IF('３　回答貼付シート'!AG504="３～５日ある",2,IF('３　回答貼付シート'!AG504="ほぼ毎日ある",3,))))</f>
        <v>0</v>
      </c>
      <c r="AF507" s="49">
        <f>IF('３　回答貼付シート'!AH504="ない",0,IF('３　回答貼付シート'!AH504="１～２日ある",1,IF('３　回答貼付シート'!AH504="３～５日ある",2,IF('３　回答貼付シート'!AH504="ほぼ毎日ある",3,))))</f>
        <v>0</v>
      </c>
      <c r="AG507" s="49">
        <f>IF('３　回答貼付シート'!AI504="ない",0,IF('３　回答貼付シート'!AI504="１～２日ある",1,IF('３　回答貼付シート'!AI504="３～５日ある",2,IF('３　回答貼付シート'!AI504="ほぼ毎日ある",3,))))</f>
        <v>0</v>
      </c>
      <c r="AH507" s="49">
        <f>IF('３　回答貼付シート'!AJ504="ない",0,IF('３　回答貼付シート'!AJ504="１～２日ある",1,IF('３　回答貼付シート'!AJ504="３～５日ある",2,IF('３　回答貼付シート'!AJ504="ほぼ毎日ある",3,))))</f>
        <v>0</v>
      </c>
      <c r="AI507" s="49">
        <f>IF('３　回答貼付シート'!AK504="ない",0,IF('３　回答貼付シート'!AK504="１～２日ある",1,IF('３　回答貼付シート'!AK504="３～５日ある",2,IF('３　回答貼付シート'!AK504="ほぼ毎日ある",3,))))</f>
        <v>0</v>
      </c>
      <c r="AJ507" s="49">
        <f>IF('３　回答貼付シート'!AL504="ない",0,IF('３　回答貼付シート'!AL504="１～２日ある",1,IF('３　回答貼付シート'!AL504="３～５日ある",2,IF('３　回答貼付シート'!AL504="ほぼ毎日ある",3,))))</f>
        <v>0</v>
      </c>
      <c r="AK507" s="49">
        <f>IF('３　回答貼付シート'!AM504="ない",0,IF('３　回答貼付シート'!AM504="１～２日ある",1,IF('３　回答貼付シート'!AM504="３～５日ある",2,IF('３　回答貼付シート'!AM504="ほぼ毎日ある",3,))))</f>
        <v>0</v>
      </c>
      <c r="AL507" s="49">
        <f>'３　回答貼付シート'!$AN504</f>
        <v>0</v>
      </c>
      <c r="AM507" s="49" t="str">
        <f t="shared" si="54"/>
        <v/>
      </c>
      <c r="AN507" s="49" t="str">
        <f t="shared" si="55"/>
        <v/>
      </c>
      <c r="AO507" s="49" t="str">
        <f t="shared" si="56"/>
        <v/>
      </c>
      <c r="AP507" s="49" t="str">
        <f t="shared" si="57"/>
        <v/>
      </c>
      <c r="AQ507" s="49" t="str">
        <f t="shared" si="58"/>
        <v/>
      </c>
      <c r="AR507" t="str">
        <f t="shared" si="59"/>
        <v>0</v>
      </c>
      <c r="AT507" s="42"/>
    </row>
    <row r="508" spans="1:46">
      <c r="A508" s="49"/>
      <c r="B508" s="49">
        <f t="shared" si="53"/>
        <v>0</v>
      </c>
      <c r="C508" s="49">
        <f>IF('３　回答貼付シート'!$F505&lt;&gt;0,VLOOKUP('３　回答貼付シート'!$F505,$AR$2048:$AS$2054,2,FALSE),0)</f>
        <v>0</v>
      </c>
      <c r="D508" s="49">
        <f>IF('３　回答貼付シート'!$G505&lt;&gt;0,VLOOKUP(('３　回答貼付シート'!$G505), $AR$2048:$AS$2054,2,FALSE),0)</f>
        <v>0</v>
      </c>
      <c r="E508" s="49">
        <f>'３　回答貼付シート'!$H505</f>
        <v>0</v>
      </c>
      <c r="F508" s="49">
        <f>IF(E508=0,0,VLOOKUP($B508,'２　情報入力シート'!$A$2:$E$2049,5))</f>
        <v>0</v>
      </c>
      <c r="G508" s="49">
        <f>IF('３　回答貼付シート'!I505="ない",0,IF('３　回答貼付シート'!I505="１～２日ある",1,IF('３　回答貼付シート'!I505="３～５日ある",2,IF('３　回答貼付シート'!I505="ほぼ毎日ある",3,))))</f>
        <v>0</v>
      </c>
      <c r="H508" s="49">
        <f>IF('３　回答貼付シート'!J505="ない",0,IF('３　回答貼付シート'!J505="１～２日ある",1,IF('３　回答貼付シート'!J505="３～５日ある",2,IF('３　回答貼付シート'!J505="ほぼ毎日ある",3,))))</f>
        <v>0</v>
      </c>
      <c r="I508" s="49">
        <f>IF('３　回答貼付シート'!K505="ない",0,IF('３　回答貼付シート'!K505="１～２日ある",1,IF('３　回答貼付シート'!K505="３～５日ある",2,IF('３　回答貼付シート'!K505="ほぼ毎日ある",3,))))</f>
        <v>0</v>
      </c>
      <c r="J508" s="49">
        <f>IF('３　回答貼付シート'!L505="ない",0,IF('３　回答貼付シート'!L505="１～２日ある",1,IF('３　回答貼付シート'!L505="３～５日ある",2,IF('３　回答貼付シート'!L505="ほぼ毎日ある",3,))))</f>
        <v>0</v>
      </c>
      <c r="K508" s="49">
        <f>IF('３　回答貼付シート'!M505="ない",0,IF('３　回答貼付シート'!M505="１～２日ある",1,IF('３　回答貼付シート'!M505="３～５日ある",2,IF('３　回答貼付シート'!M505="ほぼ毎日ある",3,))))</f>
        <v>0</v>
      </c>
      <c r="L508" s="49">
        <f>IF('３　回答貼付シート'!N505="ない",0,IF('３　回答貼付シート'!N505="１～２日ある",1,IF('３　回答貼付シート'!N505="３～５日ある",2,IF('３　回答貼付シート'!N505="ほぼ毎日ある",3,))))</f>
        <v>0</v>
      </c>
      <c r="M508" s="49">
        <f>IF('３　回答貼付シート'!O505="ない",0,IF('３　回答貼付シート'!O505="１～２日ある",1,IF('３　回答貼付シート'!O505="３～５日ある",2,IF('３　回答貼付シート'!O505="ほぼ毎日ある",3,))))</f>
        <v>0</v>
      </c>
      <c r="N508" s="49">
        <f>IF('３　回答貼付シート'!P505="ない",0,IF('３　回答貼付シート'!P505="１～２日ある",1,IF('３　回答貼付シート'!P505="３～５日ある",2,IF('３　回答貼付シート'!P505="ほぼ毎日ある",3,))))</f>
        <v>0</v>
      </c>
      <c r="O508" s="49">
        <f>IF('３　回答貼付シート'!Q505="ない",0,IF('３　回答貼付シート'!Q505="１～２日ある",1,IF('３　回答貼付シート'!Q505="３～５日ある",2,IF('３　回答貼付シート'!Q505="ほぼ毎日ある",3,))))</f>
        <v>0</v>
      </c>
      <c r="P508" s="49">
        <f>IF('３　回答貼付シート'!R505="ない",0,IF('３　回答貼付シート'!R505="１～２日ある",1,IF('３　回答貼付シート'!R505="３～５日ある",2,IF('３　回答貼付シート'!R505="ほぼ毎日ある",3,))))</f>
        <v>0</v>
      </c>
      <c r="Q508" s="49">
        <f>IF('３　回答貼付シート'!S505="ない",0,IF('３　回答貼付シート'!S505="１～２日ある",1,IF('３　回答貼付シート'!S505="３～５日ある",2,IF('３　回答貼付シート'!S505="ほぼ毎日ある",3,))))</f>
        <v>0</v>
      </c>
      <c r="R508" s="49">
        <f>IF('３　回答貼付シート'!T505="ない",0,IF('３　回答貼付シート'!T505="１～２日ある",1,IF('３　回答貼付シート'!T505="３～５日ある",2,IF('３　回答貼付シート'!T505="ほぼ毎日ある",3,))))</f>
        <v>0</v>
      </c>
      <c r="S508" s="49">
        <f>IF('３　回答貼付シート'!U505="ない",0,IF('３　回答貼付シート'!U505="１～２日ある",1,IF('３　回答貼付シート'!U505="３～５日ある",2,IF('３　回答貼付シート'!U505="ほぼ毎日ある",3,))))</f>
        <v>0</v>
      </c>
      <c r="T508" s="49">
        <f>IF('３　回答貼付シート'!V505="ない",0,IF('３　回答貼付シート'!V505="１～２日ある",1,IF('３　回答貼付シート'!V505="３～５日ある",2,IF('３　回答貼付シート'!V505="ほぼ毎日ある",3,))))</f>
        <v>0</v>
      </c>
      <c r="U508" s="49">
        <f>IF('３　回答貼付シート'!W505="ない",0,IF('３　回答貼付シート'!W505="１～２日ある",1,IF('３　回答貼付シート'!W505="３～５日ある",2,IF('３　回答貼付シート'!W505="ほぼ毎日ある",3,))))</f>
        <v>0</v>
      </c>
      <c r="V508" s="49">
        <f>IF('３　回答貼付シート'!X505="ない",0,IF('３　回答貼付シート'!X505="１～２日ある",1,IF('３　回答貼付シート'!X505="３～５日ある",2,IF('３　回答貼付シート'!X505="ほぼ毎日ある",3,))))</f>
        <v>0</v>
      </c>
      <c r="W508" s="49">
        <f>IF('３　回答貼付シート'!Y505="ない",0,IF('３　回答貼付シート'!Y505="１～２日ある",1,IF('３　回答貼付シート'!Y505="３～５日ある",2,IF('３　回答貼付シート'!Y505="ほぼ毎日ある",3,))))</f>
        <v>0</v>
      </c>
      <c r="X508" s="49">
        <f>IF('３　回答貼付シート'!Z505="ない",0,IF('３　回答貼付シート'!Z505="１～２日ある",1,IF('３　回答貼付シート'!Z505="３～５日ある",2,IF('３　回答貼付シート'!Z505="ほぼ毎日ある",3,))))</f>
        <v>0</v>
      </c>
      <c r="Y508" s="49">
        <f>IF('３　回答貼付シート'!AA505="ない",0,IF('３　回答貼付シート'!AA505="１～２日ある",1,IF('３　回答貼付シート'!AA505="３～５日ある",2,IF('３　回答貼付シート'!AA505="ほぼ毎日ある",3,))))</f>
        <v>0</v>
      </c>
      <c r="Z508" s="49">
        <f>IF('３　回答貼付シート'!AB505="ない",0,IF('３　回答貼付シート'!AB505="１～２日ある",1,IF('３　回答貼付シート'!AB505="３～５日ある",2,IF('３　回答貼付シート'!AB505="ほぼ毎日ある",3,))))</f>
        <v>0</v>
      </c>
      <c r="AA508" s="49">
        <f>IF('３　回答貼付シート'!AC505="ない",0,IF('３　回答貼付シート'!AC505="１～２日ある",1,IF('３　回答貼付シート'!AC505="３～５日ある",2,IF('３　回答貼付シート'!AC505="ほぼ毎日ある",3,))))</f>
        <v>0</v>
      </c>
      <c r="AB508" s="49">
        <f>IF('３　回答貼付シート'!AD505="ない",0,IF('３　回答貼付シート'!AD505="１～２日ある",1,IF('３　回答貼付シート'!AD505="３～５日ある",2,IF('３　回答貼付シート'!AD505="ほぼ毎日ある",3,))))</f>
        <v>0</v>
      </c>
      <c r="AC508" s="49">
        <f>IF('３　回答貼付シート'!AE505="ない",0,IF('３　回答貼付シート'!AE505="１～２日ある",1,IF('３　回答貼付シート'!AE505="３～５日ある",2,IF('３　回答貼付シート'!AE505="ほぼ毎日ある",3,))))</f>
        <v>0</v>
      </c>
      <c r="AD508" s="49">
        <f>IF('３　回答貼付シート'!AF505="ない",0,IF('３　回答貼付シート'!AF505="１～２日ある",1,IF('３　回答貼付シート'!AF505="３～５日ある",2,IF('３　回答貼付シート'!AF505="ほぼ毎日ある",3,))))</f>
        <v>0</v>
      </c>
      <c r="AE508" s="49">
        <f>IF('３　回答貼付シート'!AG505="ない",0,IF('３　回答貼付シート'!AG505="１～２日ある",1,IF('３　回答貼付シート'!AG505="３～５日ある",2,IF('３　回答貼付シート'!AG505="ほぼ毎日ある",3,))))</f>
        <v>0</v>
      </c>
      <c r="AF508" s="49">
        <f>IF('３　回答貼付シート'!AH505="ない",0,IF('３　回答貼付シート'!AH505="１～２日ある",1,IF('３　回答貼付シート'!AH505="３～５日ある",2,IF('３　回答貼付シート'!AH505="ほぼ毎日ある",3,))))</f>
        <v>0</v>
      </c>
      <c r="AG508" s="49">
        <f>IF('３　回答貼付シート'!AI505="ない",0,IF('３　回答貼付シート'!AI505="１～２日ある",1,IF('３　回答貼付シート'!AI505="３～５日ある",2,IF('３　回答貼付シート'!AI505="ほぼ毎日ある",3,))))</f>
        <v>0</v>
      </c>
      <c r="AH508" s="49">
        <f>IF('３　回答貼付シート'!AJ505="ない",0,IF('３　回答貼付シート'!AJ505="１～２日ある",1,IF('３　回答貼付シート'!AJ505="３～５日ある",2,IF('３　回答貼付シート'!AJ505="ほぼ毎日ある",3,))))</f>
        <v>0</v>
      </c>
      <c r="AI508" s="49">
        <f>IF('３　回答貼付シート'!AK505="ない",0,IF('３　回答貼付シート'!AK505="１～２日ある",1,IF('３　回答貼付シート'!AK505="３～５日ある",2,IF('３　回答貼付シート'!AK505="ほぼ毎日ある",3,))))</f>
        <v>0</v>
      </c>
      <c r="AJ508" s="49">
        <f>IF('３　回答貼付シート'!AL505="ない",0,IF('３　回答貼付シート'!AL505="１～２日ある",1,IF('３　回答貼付シート'!AL505="３～５日ある",2,IF('３　回答貼付シート'!AL505="ほぼ毎日ある",3,))))</f>
        <v>0</v>
      </c>
      <c r="AK508" s="49">
        <f>IF('３　回答貼付シート'!AM505="ない",0,IF('３　回答貼付シート'!AM505="１～２日ある",1,IF('３　回答貼付シート'!AM505="３～５日ある",2,IF('３　回答貼付シート'!AM505="ほぼ毎日ある",3,))))</f>
        <v>0</v>
      </c>
      <c r="AL508" s="49">
        <f>'３　回答貼付シート'!$AN505</f>
        <v>0</v>
      </c>
      <c r="AM508" s="49" t="str">
        <f t="shared" si="54"/>
        <v/>
      </c>
      <c r="AN508" s="49" t="str">
        <f t="shared" si="55"/>
        <v/>
      </c>
      <c r="AO508" s="49" t="str">
        <f t="shared" si="56"/>
        <v/>
      </c>
      <c r="AP508" s="49" t="str">
        <f t="shared" si="57"/>
        <v/>
      </c>
      <c r="AQ508" s="49" t="str">
        <f t="shared" si="58"/>
        <v/>
      </c>
      <c r="AR508" t="str">
        <f t="shared" si="59"/>
        <v>0</v>
      </c>
      <c r="AT508" s="42"/>
    </row>
    <row r="509" spans="1:46">
      <c r="A509" s="49"/>
      <c r="B509" s="49">
        <f t="shared" si="53"/>
        <v>0</v>
      </c>
      <c r="C509" s="49">
        <f>IF('３　回答貼付シート'!$F506&lt;&gt;0,VLOOKUP('３　回答貼付シート'!$F506,$AR$2048:$AS$2054,2,FALSE),0)</f>
        <v>0</v>
      </c>
      <c r="D509" s="49">
        <f>IF('３　回答貼付シート'!$G506&lt;&gt;0,VLOOKUP(('３　回答貼付シート'!$G506), $AR$2048:$AS$2054,2,FALSE),0)</f>
        <v>0</v>
      </c>
      <c r="E509" s="49">
        <f>'３　回答貼付シート'!$H506</f>
        <v>0</v>
      </c>
      <c r="F509" s="49">
        <f>IF(E509=0,0,VLOOKUP($B509,'２　情報入力シート'!$A$2:$E$2049,5))</f>
        <v>0</v>
      </c>
      <c r="G509" s="49">
        <f>IF('３　回答貼付シート'!I506="ない",0,IF('３　回答貼付シート'!I506="１～２日ある",1,IF('３　回答貼付シート'!I506="３～５日ある",2,IF('３　回答貼付シート'!I506="ほぼ毎日ある",3,))))</f>
        <v>0</v>
      </c>
      <c r="H509" s="49">
        <f>IF('３　回答貼付シート'!J506="ない",0,IF('３　回答貼付シート'!J506="１～２日ある",1,IF('３　回答貼付シート'!J506="３～５日ある",2,IF('３　回答貼付シート'!J506="ほぼ毎日ある",3,))))</f>
        <v>0</v>
      </c>
      <c r="I509" s="49">
        <f>IF('３　回答貼付シート'!K506="ない",0,IF('３　回答貼付シート'!K506="１～２日ある",1,IF('３　回答貼付シート'!K506="３～５日ある",2,IF('３　回答貼付シート'!K506="ほぼ毎日ある",3,))))</f>
        <v>0</v>
      </c>
      <c r="J509" s="49">
        <f>IF('３　回答貼付シート'!L506="ない",0,IF('３　回答貼付シート'!L506="１～２日ある",1,IF('３　回答貼付シート'!L506="３～５日ある",2,IF('３　回答貼付シート'!L506="ほぼ毎日ある",3,))))</f>
        <v>0</v>
      </c>
      <c r="K509" s="49">
        <f>IF('３　回答貼付シート'!M506="ない",0,IF('３　回答貼付シート'!M506="１～２日ある",1,IF('３　回答貼付シート'!M506="３～５日ある",2,IF('３　回答貼付シート'!M506="ほぼ毎日ある",3,))))</f>
        <v>0</v>
      </c>
      <c r="L509" s="49">
        <f>IF('３　回答貼付シート'!N506="ない",0,IF('３　回答貼付シート'!N506="１～２日ある",1,IF('３　回答貼付シート'!N506="３～５日ある",2,IF('３　回答貼付シート'!N506="ほぼ毎日ある",3,))))</f>
        <v>0</v>
      </c>
      <c r="M509" s="49">
        <f>IF('３　回答貼付シート'!O506="ない",0,IF('３　回答貼付シート'!O506="１～２日ある",1,IF('３　回答貼付シート'!O506="３～５日ある",2,IF('３　回答貼付シート'!O506="ほぼ毎日ある",3,))))</f>
        <v>0</v>
      </c>
      <c r="N509" s="49">
        <f>IF('３　回答貼付シート'!P506="ない",0,IF('３　回答貼付シート'!P506="１～２日ある",1,IF('３　回答貼付シート'!P506="３～５日ある",2,IF('３　回答貼付シート'!P506="ほぼ毎日ある",3,))))</f>
        <v>0</v>
      </c>
      <c r="O509" s="49">
        <f>IF('３　回答貼付シート'!Q506="ない",0,IF('３　回答貼付シート'!Q506="１～２日ある",1,IF('３　回答貼付シート'!Q506="３～５日ある",2,IF('３　回答貼付シート'!Q506="ほぼ毎日ある",3,))))</f>
        <v>0</v>
      </c>
      <c r="P509" s="49">
        <f>IF('３　回答貼付シート'!R506="ない",0,IF('３　回答貼付シート'!R506="１～２日ある",1,IF('３　回答貼付シート'!R506="３～５日ある",2,IF('３　回答貼付シート'!R506="ほぼ毎日ある",3,))))</f>
        <v>0</v>
      </c>
      <c r="Q509" s="49">
        <f>IF('３　回答貼付シート'!S506="ない",0,IF('３　回答貼付シート'!S506="１～２日ある",1,IF('３　回答貼付シート'!S506="３～５日ある",2,IF('３　回答貼付シート'!S506="ほぼ毎日ある",3,))))</f>
        <v>0</v>
      </c>
      <c r="R509" s="49">
        <f>IF('３　回答貼付シート'!T506="ない",0,IF('３　回答貼付シート'!T506="１～２日ある",1,IF('３　回答貼付シート'!T506="３～５日ある",2,IF('３　回答貼付シート'!T506="ほぼ毎日ある",3,))))</f>
        <v>0</v>
      </c>
      <c r="S509" s="49">
        <f>IF('３　回答貼付シート'!U506="ない",0,IF('３　回答貼付シート'!U506="１～２日ある",1,IF('３　回答貼付シート'!U506="３～５日ある",2,IF('３　回答貼付シート'!U506="ほぼ毎日ある",3,))))</f>
        <v>0</v>
      </c>
      <c r="T509" s="49">
        <f>IF('３　回答貼付シート'!V506="ない",0,IF('３　回答貼付シート'!V506="１～２日ある",1,IF('３　回答貼付シート'!V506="３～５日ある",2,IF('３　回答貼付シート'!V506="ほぼ毎日ある",3,))))</f>
        <v>0</v>
      </c>
      <c r="U509" s="49">
        <f>IF('３　回答貼付シート'!W506="ない",0,IF('３　回答貼付シート'!W506="１～２日ある",1,IF('３　回答貼付シート'!W506="３～５日ある",2,IF('３　回答貼付シート'!W506="ほぼ毎日ある",3,))))</f>
        <v>0</v>
      </c>
      <c r="V509" s="49">
        <f>IF('３　回答貼付シート'!X506="ない",0,IF('３　回答貼付シート'!X506="１～２日ある",1,IF('３　回答貼付シート'!X506="３～５日ある",2,IF('３　回答貼付シート'!X506="ほぼ毎日ある",3,))))</f>
        <v>0</v>
      </c>
      <c r="W509" s="49">
        <f>IF('３　回答貼付シート'!Y506="ない",0,IF('３　回答貼付シート'!Y506="１～２日ある",1,IF('３　回答貼付シート'!Y506="３～５日ある",2,IF('３　回答貼付シート'!Y506="ほぼ毎日ある",3,))))</f>
        <v>0</v>
      </c>
      <c r="X509" s="49">
        <f>IF('３　回答貼付シート'!Z506="ない",0,IF('３　回答貼付シート'!Z506="１～２日ある",1,IF('３　回答貼付シート'!Z506="３～５日ある",2,IF('３　回答貼付シート'!Z506="ほぼ毎日ある",3,))))</f>
        <v>0</v>
      </c>
      <c r="Y509" s="49">
        <f>IF('３　回答貼付シート'!AA506="ない",0,IF('３　回答貼付シート'!AA506="１～２日ある",1,IF('３　回答貼付シート'!AA506="３～５日ある",2,IF('３　回答貼付シート'!AA506="ほぼ毎日ある",3,))))</f>
        <v>0</v>
      </c>
      <c r="Z509" s="49">
        <f>IF('３　回答貼付シート'!AB506="ない",0,IF('３　回答貼付シート'!AB506="１～２日ある",1,IF('３　回答貼付シート'!AB506="３～５日ある",2,IF('３　回答貼付シート'!AB506="ほぼ毎日ある",3,))))</f>
        <v>0</v>
      </c>
      <c r="AA509" s="49">
        <f>IF('３　回答貼付シート'!AC506="ない",0,IF('３　回答貼付シート'!AC506="１～２日ある",1,IF('３　回答貼付シート'!AC506="３～５日ある",2,IF('３　回答貼付シート'!AC506="ほぼ毎日ある",3,))))</f>
        <v>0</v>
      </c>
      <c r="AB509" s="49">
        <f>IF('３　回答貼付シート'!AD506="ない",0,IF('３　回答貼付シート'!AD506="１～２日ある",1,IF('３　回答貼付シート'!AD506="３～５日ある",2,IF('３　回答貼付シート'!AD506="ほぼ毎日ある",3,))))</f>
        <v>0</v>
      </c>
      <c r="AC509" s="49">
        <f>IF('３　回答貼付シート'!AE506="ない",0,IF('３　回答貼付シート'!AE506="１～２日ある",1,IF('３　回答貼付シート'!AE506="３～５日ある",2,IF('３　回答貼付シート'!AE506="ほぼ毎日ある",3,))))</f>
        <v>0</v>
      </c>
      <c r="AD509" s="49">
        <f>IF('３　回答貼付シート'!AF506="ない",0,IF('３　回答貼付シート'!AF506="１～２日ある",1,IF('３　回答貼付シート'!AF506="３～５日ある",2,IF('３　回答貼付シート'!AF506="ほぼ毎日ある",3,))))</f>
        <v>0</v>
      </c>
      <c r="AE509" s="49">
        <f>IF('３　回答貼付シート'!AG506="ない",0,IF('３　回答貼付シート'!AG506="１～２日ある",1,IF('３　回答貼付シート'!AG506="３～５日ある",2,IF('３　回答貼付シート'!AG506="ほぼ毎日ある",3,))))</f>
        <v>0</v>
      </c>
      <c r="AF509" s="49">
        <f>IF('３　回答貼付シート'!AH506="ない",0,IF('３　回答貼付シート'!AH506="１～２日ある",1,IF('３　回答貼付シート'!AH506="３～５日ある",2,IF('３　回答貼付シート'!AH506="ほぼ毎日ある",3,))))</f>
        <v>0</v>
      </c>
      <c r="AG509" s="49">
        <f>IF('３　回答貼付シート'!AI506="ない",0,IF('３　回答貼付シート'!AI506="１～２日ある",1,IF('３　回答貼付シート'!AI506="３～５日ある",2,IF('３　回答貼付シート'!AI506="ほぼ毎日ある",3,))))</f>
        <v>0</v>
      </c>
      <c r="AH509" s="49">
        <f>IF('３　回答貼付シート'!AJ506="ない",0,IF('３　回答貼付シート'!AJ506="１～２日ある",1,IF('３　回答貼付シート'!AJ506="３～５日ある",2,IF('３　回答貼付シート'!AJ506="ほぼ毎日ある",3,))))</f>
        <v>0</v>
      </c>
      <c r="AI509" s="49">
        <f>IF('３　回答貼付シート'!AK506="ない",0,IF('３　回答貼付シート'!AK506="１～２日ある",1,IF('３　回答貼付シート'!AK506="３～５日ある",2,IF('３　回答貼付シート'!AK506="ほぼ毎日ある",3,))))</f>
        <v>0</v>
      </c>
      <c r="AJ509" s="49">
        <f>IF('３　回答貼付シート'!AL506="ない",0,IF('３　回答貼付シート'!AL506="１～２日ある",1,IF('３　回答貼付シート'!AL506="３～５日ある",2,IF('３　回答貼付シート'!AL506="ほぼ毎日ある",3,))))</f>
        <v>0</v>
      </c>
      <c r="AK509" s="49">
        <f>IF('３　回答貼付シート'!AM506="ない",0,IF('３　回答貼付シート'!AM506="１～２日ある",1,IF('３　回答貼付シート'!AM506="３～５日ある",2,IF('３　回答貼付シート'!AM506="ほぼ毎日ある",3,))))</f>
        <v>0</v>
      </c>
      <c r="AL509" s="49">
        <f>'３　回答貼付シート'!$AN506</f>
        <v>0</v>
      </c>
      <c r="AM509" s="49" t="str">
        <f t="shared" si="54"/>
        <v/>
      </c>
      <c r="AN509" s="49" t="str">
        <f t="shared" si="55"/>
        <v/>
      </c>
      <c r="AO509" s="49" t="str">
        <f t="shared" si="56"/>
        <v/>
      </c>
      <c r="AP509" s="49" t="str">
        <f t="shared" si="57"/>
        <v/>
      </c>
      <c r="AQ509" s="49" t="str">
        <f t="shared" si="58"/>
        <v/>
      </c>
      <c r="AR509" t="str">
        <f t="shared" si="59"/>
        <v>0</v>
      </c>
      <c r="AT509" s="42"/>
    </row>
    <row r="510" spans="1:46">
      <c r="A510" s="49"/>
      <c r="B510" s="49">
        <f t="shared" si="53"/>
        <v>0</v>
      </c>
      <c r="C510" s="49">
        <f>IF('３　回答貼付シート'!$F507&lt;&gt;0,VLOOKUP('３　回答貼付シート'!$F507,$AR$2048:$AS$2054,2,FALSE),0)</f>
        <v>0</v>
      </c>
      <c r="D510" s="49">
        <f>IF('３　回答貼付シート'!$G507&lt;&gt;0,VLOOKUP(('３　回答貼付シート'!$G507), $AR$2048:$AS$2054,2,FALSE),0)</f>
        <v>0</v>
      </c>
      <c r="E510" s="49">
        <f>'３　回答貼付シート'!$H507</f>
        <v>0</v>
      </c>
      <c r="F510" s="49">
        <f>IF(E510=0,0,VLOOKUP($B510,'２　情報入力シート'!$A$2:$E$2049,5))</f>
        <v>0</v>
      </c>
      <c r="G510" s="49">
        <f>IF('３　回答貼付シート'!I507="ない",0,IF('３　回答貼付シート'!I507="１～２日ある",1,IF('３　回答貼付シート'!I507="３～５日ある",2,IF('３　回答貼付シート'!I507="ほぼ毎日ある",3,))))</f>
        <v>0</v>
      </c>
      <c r="H510" s="49">
        <f>IF('３　回答貼付シート'!J507="ない",0,IF('３　回答貼付シート'!J507="１～２日ある",1,IF('３　回答貼付シート'!J507="３～５日ある",2,IF('３　回答貼付シート'!J507="ほぼ毎日ある",3,))))</f>
        <v>0</v>
      </c>
      <c r="I510" s="49">
        <f>IF('３　回答貼付シート'!K507="ない",0,IF('３　回答貼付シート'!K507="１～２日ある",1,IF('３　回答貼付シート'!K507="３～５日ある",2,IF('３　回答貼付シート'!K507="ほぼ毎日ある",3,))))</f>
        <v>0</v>
      </c>
      <c r="J510" s="49">
        <f>IF('３　回答貼付シート'!L507="ない",0,IF('３　回答貼付シート'!L507="１～２日ある",1,IF('３　回答貼付シート'!L507="３～５日ある",2,IF('３　回答貼付シート'!L507="ほぼ毎日ある",3,))))</f>
        <v>0</v>
      </c>
      <c r="K510" s="49">
        <f>IF('３　回答貼付シート'!M507="ない",0,IF('３　回答貼付シート'!M507="１～２日ある",1,IF('３　回答貼付シート'!M507="３～５日ある",2,IF('３　回答貼付シート'!M507="ほぼ毎日ある",3,))))</f>
        <v>0</v>
      </c>
      <c r="L510" s="49">
        <f>IF('３　回答貼付シート'!N507="ない",0,IF('３　回答貼付シート'!N507="１～２日ある",1,IF('３　回答貼付シート'!N507="３～５日ある",2,IF('３　回答貼付シート'!N507="ほぼ毎日ある",3,))))</f>
        <v>0</v>
      </c>
      <c r="M510" s="49">
        <f>IF('３　回答貼付シート'!O507="ない",0,IF('３　回答貼付シート'!O507="１～２日ある",1,IF('３　回答貼付シート'!O507="３～５日ある",2,IF('３　回答貼付シート'!O507="ほぼ毎日ある",3,))))</f>
        <v>0</v>
      </c>
      <c r="N510" s="49">
        <f>IF('３　回答貼付シート'!P507="ない",0,IF('３　回答貼付シート'!P507="１～２日ある",1,IF('３　回答貼付シート'!P507="３～５日ある",2,IF('３　回答貼付シート'!P507="ほぼ毎日ある",3,))))</f>
        <v>0</v>
      </c>
      <c r="O510" s="49">
        <f>IF('３　回答貼付シート'!Q507="ない",0,IF('３　回答貼付シート'!Q507="１～２日ある",1,IF('３　回答貼付シート'!Q507="３～５日ある",2,IF('３　回答貼付シート'!Q507="ほぼ毎日ある",3,))))</f>
        <v>0</v>
      </c>
      <c r="P510" s="49">
        <f>IF('３　回答貼付シート'!R507="ない",0,IF('３　回答貼付シート'!R507="１～２日ある",1,IF('３　回答貼付シート'!R507="３～５日ある",2,IF('３　回答貼付シート'!R507="ほぼ毎日ある",3,))))</f>
        <v>0</v>
      </c>
      <c r="Q510" s="49">
        <f>IF('３　回答貼付シート'!S507="ない",0,IF('３　回答貼付シート'!S507="１～２日ある",1,IF('３　回答貼付シート'!S507="３～５日ある",2,IF('３　回答貼付シート'!S507="ほぼ毎日ある",3,))))</f>
        <v>0</v>
      </c>
      <c r="R510" s="49">
        <f>IF('３　回答貼付シート'!T507="ない",0,IF('３　回答貼付シート'!T507="１～２日ある",1,IF('３　回答貼付シート'!T507="３～５日ある",2,IF('３　回答貼付シート'!T507="ほぼ毎日ある",3,))))</f>
        <v>0</v>
      </c>
      <c r="S510" s="49">
        <f>IF('３　回答貼付シート'!U507="ない",0,IF('３　回答貼付シート'!U507="１～２日ある",1,IF('３　回答貼付シート'!U507="３～５日ある",2,IF('３　回答貼付シート'!U507="ほぼ毎日ある",3,))))</f>
        <v>0</v>
      </c>
      <c r="T510" s="49">
        <f>IF('３　回答貼付シート'!V507="ない",0,IF('３　回答貼付シート'!V507="１～２日ある",1,IF('３　回答貼付シート'!V507="３～５日ある",2,IF('３　回答貼付シート'!V507="ほぼ毎日ある",3,))))</f>
        <v>0</v>
      </c>
      <c r="U510" s="49">
        <f>IF('３　回答貼付シート'!W507="ない",0,IF('３　回答貼付シート'!W507="１～２日ある",1,IF('３　回答貼付シート'!W507="３～５日ある",2,IF('３　回答貼付シート'!W507="ほぼ毎日ある",3,))))</f>
        <v>0</v>
      </c>
      <c r="V510" s="49">
        <f>IF('３　回答貼付シート'!X507="ない",0,IF('３　回答貼付シート'!X507="１～２日ある",1,IF('３　回答貼付シート'!X507="３～５日ある",2,IF('３　回答貼付シート'!X507="ほぼ毎日ある",3,))))</f>
        <v>0</v>
      </c>
      <c r="W510" s="49">
        <f>IF('３　回答貼付シート'!Y507="ない",0,IF('３　回答貼付シート'!Y507="１～２日ある",1,IF('３　回答貼付シート'!Y507="３～５日ある",2,IF('３　回答貼付シート'!Y507="ほぼ毎日ある",3,))))</f>
        <v>0</v>
      </c>
      <c r="X510" s="49">
        <f>IF('３　回答貼付シート'!Z507="ない",0,IF('３　回答貼付シート'!Z507="１～２日ある",1,IF('３　回答貼付シート'!Z507="３～５日ある",2,IF('３　回答貼付シート'!Z507="ほぼ毎日ある",3,))))</f>
        <v>0</v>
      </c>
      <c r="Y510" s="49">
        <f>IF('３　回答貼付シート'!AA507="ない",0,IF('３　回答貼付シート'!AA507="１～２日ある",1,IF('３　回答貼付シート'!AA507="３～５日ある",2,IF('３　回答貼付シート'!AA507="ほぼ毎日ある",3,))))</f>
        <v>0</v>
      </c>
      <c r="Z510" s="49">
        <f>IF('３　回答貼付シート'!AB507="ない",0,IF('３　回答貼付シート'!AB507="１～２日ある",1,IF('３　回答貼付シート'!AB507="３～５日ある",2,IF('３　回答貼付シート'!AB507="ほぼ毎日ある",3,))))</f>
        <v>0</v>
      </c>
      <c r="AA510" s="49">
        <f>IF('３　回答貼付シート'!AC507="ない",0,IF('３　回答貼付シート'!AC507="１～２日ある",1,IF('３　回答貼付シート'!AC507="３～５日ある",2,IF('３　回答貼付シート'!AC507="ほぼ毎日ある",3,))))</f>
        <v>0</v>
      </c>
      <c r="AB510" s="49">
        <f>IF('３　回答貼付シート'!AD507="ない",0,IF('３　回答貼付シート'!AD507="１～２日ある",1,IF('３　回答貼付シート'!AD507="３～５日ある",2,IF('３　回答貼付シート'!AD507="ほぼ毎日ある",3,))))</f>
        <v>0</v>
      </c>
      <c r="AC510" s="49">
        <f>IF('３　回答貼付シート'!AE507="ない",0,IF('３　回答貼付シート'!AE507="１～２日ある",1,IF('３　回答貼付シート'!AE507="３～５日ある",2,IF('３　回答貼付シート'!AE507="ほぼ毎日ある",3,))))</f>
        <v>0</v>
      </c>
      <c r="AD510" s="49">
        <f>IF('３　回答貼付シート'!AF507="ない",0,IF('３　回答貼付シート'!AF507="１～２日ある",1,IF('３　回答貼付シート'!AF507="３～５日ある",2,IF('３　回答貼付シート'!AF507="ほぼ毎日ある",3,))))</f>
        <v>0</v>
      </c>
      <c r="AE510" s="49">
        <f>IF('３　回答貼付シート'!AG507="ない",0,IF('３　回答貼付シート'!AG507="１～２日ある",1,IF('３　回答貼付シート'!AG507="３～５日ある",2,IF('３　回答貼付シート'!AG507="ほぼ毎日ある",3,))))</f>
        <v>0</v>
      </c>
      <c r="AF510" s="49">
        <f>IF('３　回答貼付シート'!AH507="ない",0,IF('３　回答貼付シート'!AH507="１～２日ある",1,IF('３　回答貼付シート'!AH507="３～５日ある",2,IF('３　回答貼付シート'!AH507="ほぼ毎日ある",3,))))</f>
        <v>0</v>
      </c>
      <c r="AG510" s="49">
        <f>IF('３　回答貼付シート'!AI507="ない",0,IF('３　回答貼付シート'!AI507="１～２日ある",1,IF('３　回答貼付シート'!AI507="３～５日ある",2,IF('３　回答貼付シート'!AI507="ほぼ毎日ある",3,))))</f>
        <v>0</v>
      </c>
      <c r="AH510" s="49">
        <f>IF('３　回答貼付シート'!AJ507="ない",0,IF('３　回答貼付シート'!AJ507="１～２日ある",1,IF('３　回答貼付シート'!AJ507="３～５日ある",2,IF('３　回答貼付シート'!AJ507="ほぼ毎日ある",3,))))</f>
        <v>0</v>
      </c>
      <c r="AI510" s="49">
        <f>IF('３　回答貼付シート'!AK507="ない",0,IF('３　回答貼付シート'!AK507="１～２日ある",1,IF('３　回答貼付シート'!AK507="３～５日ある",2,IF('３　回答貼付シート'!AK507="ほぼ毎日ある",3,))))</f>
        <v>0</v>
      </c>
      <c r="AJ510" s="49">
        <f>IF('３　回答貼付シート'!AL507="ない",0,IF('３　回答貼付シート'!AL507="１～２日ある",1,IF('３　回答貼付シート'!AL507="３～５日ある",2,IF('３　回答貼付シート'!AL507="ほぼ毎日ある",3,))))</f>
        <v>0</v>
      </c>
      <c r="AK510" s="49">
        <f>IF('３　回答貼付シート'!AM507="ない",0,IF('３　回答貼付シート'!AM507="１～２日ある",1,IF('３　回答貼付シート'!AM507="３～５日ある",2,IF('３　回答貼付シート'!AM507="ほぼ毎日ある",3,))))</f>
        <v>0</v>
      </c>
      <c r="AL510" s="49">
        <f>'３　回答貼付シート'!$AN507</f>
        <v>0</v>
      </c>
      <c r="AM510" s="49" t="str">
        <f t="shared" si="54"/>
        <v/>
      </c>
      <c r="AN510" s="49" t="str">
        <f t="shared" si="55"/>
        <v/>
      </c>
      <c r="AO510" s="49" t="str">
        <f t="shared" si="56"/>
        <v/>
      </c>
      <c r="AP510" s="49" t="str">
        <f t="shared" si="57"/>
        <v/>
      </c>
      <c r="AQ510" s="49" t="str">
        <f t="shared" si="58"/>
        <v/>
      </c>
      <c r="AR510" t="str">
        <f t="shared" si="59"/>
        <v>0</v>
      </c>
      <c r="AT510" s="42"/>
    </row>
    <row r="511" spans="1:46">
      <c r="A511" s="49"/>
      <c r="B511" s="49">
        <f t="shared" si="53"/>
        <v>0</v>
      </c>
      <c r="C511" s="49">
        <f>IF('３　回答貼付シート'!$F508&lt;&gt;0,VLOOKUP('３　回答貼付シート'!$F508,$AR$2048:$AS$2054,2,FALSE),0)</f>
        <v>0</v>
      </c>
      <c r="D511" s="49">
        <f>IF('３　回答貼付シート'!$G508&lt;&gt;0,VLOOKUP(('３　回答貼付シート'!$G508), $AR$2048:$AS$2054,2,FALSE),0)</f>
        <v>0</v>
      </c>
      <c r="E511" s="49">
        <f>'３　回答貼付シート'!$H508</f>
        <v>0</v>
      </c>
      <c r="F511" s="49">
        <f>IF(E511=0,0,VLOOKUP($B511,'２　情報入力シート'!$A$2:$E$2049,5))</f>
        <v>0</v>
      </c>
      <c r="G511" s="49">
        <f>IF('３　回答貼付シート'!I508="ない",0,IF('３　回答貼付シート'!I508="１～２日ある",1,IF('３　回答貼付シート'!I508="３～５日ある",2,IF('３　回答貼付シート'!I508="ほぼ毎日ある",3,))))</f>
        <v>0</v>
      </c>
      <c r="H511" s="49">
        <f>IF('３　回答貼付シート'!J508="ない",0,IF('３　回答貼付シート'!J508="１～２日ある",1,IF('３　回答貼付シート'!J508="３～５日ある",2,IF('３　回答貼付シート'!J508="ほぼ毎日ある",3,))))</f>
        <v>0</v>
      </c>
      <c r="I511" s="49">
        <f>IF('３　回答貼付シート'!K508="ない",0,IF('３　回答貼付シート'!K508="１～２日ある",1,IF('３　回答貼付シート'!K508="３～５日ある",2,IF('３　回答貼付シート'!K508="ほぼ毎日ある",3,))))</f>
        <v>0</v>
      </c>
      <c r="J511" s="49">
        <f>IF('３　回答貼付シート'!L508="ない",0,IF('３　回答貼付シート'!L508="１～２日ある",1,IF('３　回答貼付シート'!L508="３～５日ある",2,IF('３　回答貼付シート'!L508="ほぼ毎日ある",3,))))</f>
        <v>0</v>
      </c>
      <c r="K511" s="49">
        <f>IF('３　回答貼付シート'!M508="ない",0,IF('３　回答貼付シート'!M508="１～２日ある",1,IF('３　回答貼付シート'!M508="３～５日ある",2,IF('３　回答貼付シート'!M508="ほぼ毎日ある",3,))))</f>
        <v>0</v>
      </c>
      <c r="L511" s="49">
        <f>IF('３　回答貼付シート'!N508="ない",0,IF('３　回答貼付シート'!N508="１～２日ある",1,IF('３　回答貼付シート'!N508="３～５日ある",2,IF('３　回答貼付シート'!N508="ほぼ毎日ある",3,))))</f>
        <v>0</v>
      </c>
      <c r="M511" s="49">
        <f>IF('３　回答貼付シート'!O508="ない",0,IF('３　回答貼付シート'!O508="１～２日ある",1,IF('３　回答貼付シート'!O508="３～５日ある",2,IF('３　回答貼付シート'!O508="ほぼ毎日ある",3,))))</f>
        <v>0</v>
      </c>
      <c r="N511" s="49">
        <f>IF('３　回答貼付シート'!P508="ない",0,IF('３　回答貼付シート'!P508="１～２日ある",1,IF('３　回答貼付シート'!P508="３～５日ある",2,IF('３　回答貼付シート'!P508="ほぼ毎日ある",3,))))</f>
        <v>0</v>
      </c>
      <c r="O511" s="49">
        <f>IF('３　回答貼付シート'!Q508="ない",0,IF('３　回答貼付シート'!Q508="１～２日ある",1,IF('３　回答貼付シート'!Q508="３～５日ある",2,IF('３　回答貼付シート'!Q508="ほぼ毎日ある",3,))))</f>
        <v>0</v>
      </c>
      <c r="P511" s="49">
        <f>IF('３　回答貼付シート'!R508="ない",0,IF('３　回答貼付シート'!R508="１～２日ある",1,IF('３　回答貼付シート'!R508="３～５日ある",2,IF('３　回答貼付シート'!R508="ほぼ毎日ある",3,))))</f>
        <v>0</v>
      </c>
      <c r="Q511" s="49">
        <f>IF('３　回答貼付シート'!S508="ない",0,IF('３　回答貼付シート'!S508="１～２日ある",1,IF('３　回答貼付シート'!S508="３～５日ある",2,IF('３　回答貼付シート'!S508="ほぼ毎日ある",3,))))</f>
        <v>0</v>
      </c>
      <c r="R511" s="49">
        <f>IF('３　回答貼付シート'!T508="ない",0,IF('３　回答貼付シート'!T508="１～２日ある",1,IF('３　回答貼付シート'!T508="３～５日ある",2,IF('３　回答貼付シート'!T508="ほぼ毎日ある",3,))))</f>
        <v>0</v>
      </c>
      <c r="S511" s="49">
        <f>IF('３　回答貼付シート'!U508="ない",0,IF('３　回答貼付シート'!U508="１～２日ある",1,IF('３　回答貼付シート'!U508="３～５日ある",2,IF('３　回答貼付シート'!U508="ほぼ毎日ある",3,))))</f>
        <v>0</v>
      </c>
      <c r="T511" s="49">
        <f>IF('３　回答貼付シート'!V508="ない",0,IF('３　回答貼付シート'!V508="１～２日ある",1,IF('３　回答貼付シート'!V508="３～５日ある",2,IF('３　回答貼付シート'!V508="ほぼ毎日ある",3,))))</f>
        <v>0</v>
      </c>
      <c r="U511" s="49">
        <f>IF('３　回答貼付シート'!W508="ない",0,IF('３　回答貼付シート'!W508="１～２日ある",1,IF('３　回答貼付シート'!W508="３～５日ある",2,IF('３　回答貼付シート'!W508="ほぼ毎日ある",3,))))</f>
        <v>0</v>
      </c>
      <c r="V511" s="49">
        <f>IF('３　回答貼付シート'!X508="ない",0,IF('３　回答貼付シート'!X508="１～２日ある",1,IF('３　回答貼付シート'!X508="３～５日ある",2,IF('３　回答貼付シート'!X508="ほぼ毎日ある",3,))))</f>
        <v>0</v>
      </c>
      <c r="W511" s="49">
        <f>IF('３　回答貼付シート'!Y508="ない",0,IF('３　回答貼付シート'!Y508="１～２日ある",1,IF('３　回答貼付シート'!Y508="３～５日ある",2,IF('３　回答貼付シート'!Y508="ほぼ毎日ある",3,))))</f>
        <v>0</v>
      </c>
      <c r="X511" s="49">
        <f>IF('３　回答貼付シート'!Z508="ない",0,IF('３　回答貼付シート'!Z508="１～２日ある",1,IF('３　回答貼付シート'!Z508="３～５日ある",2,IF('３　回答貼付シート'!Z508="ほぼ毎日ある",3,))))</f>
        <v>0</v>
      </c>
      <c r="Y511" s="49">
        <f>IF('３　回答貼付シート'!AA508="ない",0,IF('３　回答貼付シート'!AA508="１～２日ある",1,IF('３　回答貼付シート'!AA508="３～５日ある",2,IF('３　回答貼付シート'!AA508="ほぼ毎日ある",3,))))</f>
        <v>0</v>
      </c>
      <c r="Z511" s="49">
        <f>IF('３　回答貼付シート'!AB508="ない",0,IF('３　回答貼付シート'!AB508="１～２日ある",1,IF('３　回答貼付シート'!AB508="３～５日ある",2,IF('３　回答貼付シート'!AB508="ほぼ毎日ある",3,))))</f>
        <v>0</v>
      </c>
      <c r="AA511" s="49">
        <f>IF('３　回答貼付シート'!AC508="ない",0,IF('３　回答貼付シート'!AC508="１～２日ある",1,IF('３　回答貼付シート'!AC508="３～５日ある",2,IF('３　回答貼付シート'!AC508="ほぼ毎日ある",3,))))</f>
        <v>0</v>
      </c>
      <c r="AB511" s="49">
        <f>IF('３　回答貼付シート'!AD508="ない",0,IF('３　回答貼付シート'!AD508="１～２日ある",1,IF('３　回答貼付シート'!AD508="３～５日ある",2,IF('３　回答貼付シート'!AD508="ほぼ毎日ある",3,))))</f>
        <v>0</v>
      </c>
      <c r="AC511" s="49">
        <f>IF('３　回答貼付シート'!AE508="ない",0,IF('３　回答貼付シート'!AE508="１～２日ある",1,IF('３　回答貼付シート'!AE508="３～５日ある",2,IF('３　回答貼付シート'!AE508="ほぼ毎日ある",3,))))</f>
        <v>0</v>
      </c>
      <c r="AD511" s="49">
        <f>IF('３　回答貼付シート'!AF508="ない",0,IF('３　回答貼付シート'!AF508="１～２日ある",1,IF('３　回答貼付シート'!AF508="３～５日ある",2,IF('３　回答貼付シート'!AF508="ほぼ毎日ある",3,))))</f>
        <v>0</v>
      </c>
      <c r="AE511" s="49">
        <f>IF('３　回答貼付シート'!AG508="ない",0,IF('３　回答貼付シート'!AG508="１～２日ある",1,IF('３　回答貼付シート'!AG508="３～５日ある",2,IF('３　回答貼付シート'!AG508="ほぼ毎日ある",3,))))</f>
        <v>0</v>
      </c>
      <c r="AF511" s="49">
        <f>IF('３　回答貼付シート'!AH508="ない",0,IF('３　回答貼付シート'!AH508="１～２日ある",1,IF('３　回答貼付シート'!AH508="３～５日ある",2,IF('３　回答貼付シート'!AH508="ほぼ毎日ある",3,))))</f>
        <v>0</v>
      </c>
      <c r="AG511" s="49">
        <f>IF('３　回答貼付シート'!AI508="ない",0,IF('３　回答貼付シート'!AI508="１～２日ある",1,IF('３　回答貼付シート'!AI508="３～５日ある",2,IF('３　回答貼付シート'!AI508="ほぼ毎日ある",3,))))</f>
        <v>0</v>
      </c>
      <c r="AH511" s="49">
        <f>IF('３　回答貼付シート'!AJ508="ない",0,IF('３　回答貼付シート'!AJ508="１～２日ある",1,IF('３　回答貼付シート'!AJ508="３～５日ある",2,IF('３　回答貼付シート'!AJ508="ほぼ毎日ある",3,))))</f>
        <v>0</v>
      </c>
      <c r="AI511" s="49">
        <f>IF('３　回答貼付シート'!AK508="ない",0,IF('３　回答貼付シート'!AK508="１～２日ある",1,IF('３　回答貼付シート'!AK508="３～５日ある",2,IF('３　回答貼付シート'!AK508="ほぼ毎日ある",3,))))</f>
        <v>0</v>
      </c>
      <c r="AJ511" s="49">
        <f>IF('３　回答貼付シート'!AL508="ない",0,IF('３　回答貼付シート'!AL508="１～２日ある",1,IF('３　回答貼付シート'!AL508="３～５日ある",2,IF('３　回答貼付シート'!AL508="ほぼ毎日ある",3,))))</f>
        <v>0</v>
      </c>
      <c r="AK511" s="49">
        <f>IF('３　回答貼付シート'!AM508="ない",0,IF('３　回答貼付シート'!AM508="１～２日ある",1,IF('３　回答貼付シート'!AM508="３～５日ある",2,IF('３　回答貼付シート'!AM508="ほぼ毎日ある",3,))))</f>
        <v>0</v>
      </c>
      <c r="AL511" s="49">
        <f>'３　回答貼付シート'!$AN508</f>
        <v>0</v>
      </c>
      <c r="AM511" s="49" t="str">
        <f t="shared" si="54"/>
        <v/>
      </c>
      <c r="AN511" s="49" t="str">
        <f t="shared" si="55"/>
        <v/>
      </c>
      <c r="AO511" s="49" t="str">
        <f t="shared" si="56"/>
        <v/>
      </c>
      <c r="AP511" s="49" t="str">
        <f t="shared" si="57"/>
        <v/>
      </c>
      <c r="AQ511" s="49" t="str">
        <f t="shared" si="58"/>
        <v/>
      </c>
      <c r="AR511" t="str">
        <f t="shared" si="59"/>
        <v>0</v>
      </c>
      <c r="AT511" s="42"/>
    </row>
    <row r="512" spans="1:46">
      <c r="A512" s="49"/>
      <c r="B512" s="49">
        <f t="shared" si="53"/>
        <v>0</v>
      </c>
      <c r="C512" s="49">
        <f>IF('３　回答貼付シート'!$F509&lt;&gt;0,VLOOKUP('３　回答貼付シート'!$F509,$AR$2048:$AS$2054,2,FALSE),0)</f>
        <v>0</v>
      </c>
      <c r="D512" s="49">
        <f>IF('３　回答貼付シート'!$G509&lt;&gt;0,VLOOKUP(('３　回答貼付シート'!$G509), $AR$2048:$AS$2054,2,FALSE),0)</f>
        <v>0</v>
      </c>
      <c r="E512" s="49">
        <f>'３　回答貼付シート'!$H509</f>
        <v>0</v>
      </c>
      <c r="F512" s="49">
        <f>IF(E512=0,0,VLOOKUP($B512,'２　情報入力シート'!$A$2:$E$2049,5))</f>
        <v>0</v>
      </c>
      <c r="G512" s="49">
        <f>IF('３　回答貼付シート'!I509="ない",0,IF('３　回答貼付シート'!I509="１～２日ある",1,IF('３　回答貼付シート'!I509="３～５日ある",2,IF('３　回答貼付シート'!I509="ほぼ毎日ある",3,))))</f>
        <v>0</v>
      </c>
      <c r="H512" s="49">
        <f>IF('３　回答貼付シート'!J509="ない",0,IF('３　回答貼付シート'!J509="１～２日ある",1,IF('３　回答貼付シート'!J509="３～５日ある",2,IF('３　回答貼付シート'!J509="ほぼ毎日ある",3,))))</f>
        <v>0</v>
      </c>
      <c r="I512" s="49">
        <f>IF('３　回答貼付シート'!K509="ない",0,IF('３　回答貼付シート'!K509="１～２日ある",1,IF('３　回答貼付シート'!K509="３～５日ある",2,IF('３　回答貼付シート'!K509="ほぼ毎日ある",3,))))</f>
        <v>0</v>
      </c>
      <c r="J512" s="49">
        <f>IF('３　回答貼付シート'!L509="ない",0,IF('３　回答貼付シート'!L509="１～２日ある",1,IF('３　回答貼付シート'!L509="３～５日ある",2,IF('３　回答貼付シート'!L509="ほぼ毎日ある",3,))))</f>
        <v>0</v>
      </c>
      <c r="K512" s="49">
        <f>IF('３　回答貼付シート'!M509="ない",0,IF('３　回答貼付シート'!M509="１～２日ある",1,IF('３　回答貼付シート'!M509="３～５日ある",2,IF('３　回答貼付シート'!M509="ほぼ毎日ある",3,))))</f>
        <v>0</v>
      </c>
      <c r="L512" s="49">
        <f>IF('３　回答貼付シート'!N509="ない",0,IF('３　回答貼付シート'!N509="１～２日ある",1,IF('３　回答貼付シート'!N509="３～５日ある",2,IF('３　回答貼付シート'!N509="ほぼ毎日ある",3,))))</f>
        <v>0</v>
      </c>
      <c r="M512" s="49">
        <f>IF('３　回答貼付シート'!O509="ない",0,IF('３　回答貼付シート'!O509="１～２日ある",1,IF('３　回答貼付シート'!O509="３～５日ある",2,IF('３　回答貼付シート'!O509="ほぼ毎日ある",3,))))</f>
        <v>0</v>
      </c>
      <c r="N512" s="49">
        <f>IF('３　回答貼付シート'!P509="ない",0,IF('３　回答貼付シート'!P509="１～２日ある",1,IF('３　回答貼付シート'!P509="３～５日ある",2,IF('３　回答貼付シート'!P509="ほぼ毎日ある",3,))))</f>
        <v>0</v>
      </c>
      <c r="O512" s="49">
        <f>IF('３　回答貼付シート'!Q509="ない",0,IF('３　回答貼付シート'!Q509="１～２日ある",1,IF('３　回答貼付シート'!Q509="３～５日ある",2,IF('３　回答貼付シート'!Q509="ほぼ毎日ある",3,))))</f>
        <v>0</v>
      </c>
      <c r="P512" s="49">
        <f>IF('３　回答貼付シート'!R509="ない",0,IF('３　回答貼付シート'!R509="１～２日ある",1,IF('３　回答貼付シート'!R509="３～５日ある",2,IF('３　回答貼付シート'!R509="ほぼ毎日ある",3,))))</f>
        <v>0</v>
      </c>
      <c r="Q512" s="49">
        <f>IF('３　回答貼付シート'!S509="ない",0,IF('３　回答貼付シート'!S509="１～２日ある",1,IF('３　回答貼付シート'!S509="３～５日ある",2,IF('３　回答貼付シート'!S509="ほぼ毎日ある",3,))))</f>
        <v>0</v>
      </c>
      <c r="R512" s="49">
        <f>IF('３　回答貼付シート'!T509="ない",0,IF('３　回答貼付シート'!T509="１～２日ある",1,IF('３　回答貼付シート'!T509="３～５日ある",2,IF('３　回答貼付シート'!T509="ほぼ毎日ある",3,))))</f>
        <v>0</v>
      </c>
      <c r="S512" s="49">
        <f>IF('３　回答貼付シート'!U509="ない",0,IF('３　回答貼付シート'!U509="１～２日ある",1,IF('３　回答貼付シート'!U509="３～５日ある",2,IF('３　回答貼付シート'!U509="ほぼ毎日ある",3,))))</f>
        <v>0</v>
      </c>
      <c r="T512" s="49">
        <f>IF('３　回答貼付シート'!V509="ない",0,IF('３　回答貼付シート'!V509="１～２日ある",1,IF('３　回答貼付シート'!V509="３～５日ある",2,IF('３　回答貼付シート'!V509="ほぼ毎日ある",3,))))</f>
        <v>0</v>
      </c>
      <c r="U512" s="49">
        <f>IF('３　回答貼付シート'!W509="ない",0,IF('３　回答貼付シート'!W509="１～２日ある",1,IF('３　回答貼付シート'!W509="３～５日ある",2,IF('３　回答貼付シート'!W509="ほぼ毎日ある",3,))))</f>
        <v>0</v>
      </c>
      <c r="V512" s="49">
        <f>IF('３　回答貼付シート'!X509="ない",0,IF('３　回答貼付シート'!X509="１～２日ある",1,IF('３　回答貼付シート'!X509="３～５日ある",2,IF('３　回答貼付シート'!X509="ほぼ毎日ある",3,))))</f>
        <v>0</v>
      </c>
      <c r="W512" s="49">
        <f>IF('３　回答貼付シート'!Y509="ない",0,IF('３　回答貼付シート'!Y509="１～２日ある",1,IF('３　回答貼付シート'!Y509="３～５日ある",2,IF('３　回答貼付シート'!Y509="ほぼ毎日ある",3,))))</f>
        <v>0</v>
      </c>
      <c r="X512" s="49">
        <f>IF('３　回答貼付シート'!Z509="ない",0,IF('３　回答貼付シート'!Z509="１～２日ある",1,IF('３　回答貼付シート'!Z509="３～５日ある",2,IF('３　回答貼付シート'!Z509="ほぼ毎日ある",3,))))</f>
        <v>0</v>
      </c>
      <c r="Y512" s="49">
        <f>IF('３　回答貼付シート'!AA509="ない",0,IF('３　回答貼付シート'!AA509="１～２日ある",1,IF('３　回答貼付シート'!AA509="３～５日ある",2,IF('３　回答貼付シート'!AA509="ほぼ毎日ある",3,))))</f>
        <v>0</v>
      </c>
      <c r="Z512" s="49">
        <f>IF('３　回答貼付シート'!AB509="ない",0,IF('３　回答貼付シート'!AB509="１～２日ある",1,IF('３　回答貼付シート'!AB509="３～５日ある",2,IF('３　回答貼付シート'!AB509="ほぼ毎日ある",3,))))</f>
        <v>0</v>
      </c>
      <c r="AA512" s="49">
        <f>IF('３　回答貼付シート'!AC509="ない",0,IF('３　回答貼付シート'!AC509="１～２日ある",1,IF('３　回答貼付シート'!AC509="３～５日ある",2,IF('３　回答貼付シート'!AC509="ほぼ毎日ある",3,))))</f>
        <v>0</v>
      </c>
      <c r="AB512" s="49">
        <f>IF('３　回答貼付シート'!AD509="ない",0,IF('３　回答貼付シート'!AD509="１～２日ある",1,IF('３　回答貼付シート'!AD509="３～５日ある",2,IF('３　回答貼付シート'!AD509="ほぼ毎日ある",3,))))</f>
        <v>0</v>
      </c>
      <c r="AC512" s="49">
        <f>IF('３　回答貼付シート'!AE509="ない",0,IF('３　回答貼付シート'!AE509="１～２日ある",1,IF('３　回答貼付シート'!AE509="３～５日ある",2,IF('３　回答貼付シート'!AE509="ほぼ毎日ある",3,))))</f>
        <v>0</v>
      </c>
      <c r="AD512" s="49">
        <f>IF('３　回答貼付シート'!AF509="ない",0,IF('３　回答貼付シート'!AF509="１～２日ある",1,IF('３　回答貼付シート'!AF509="３～５日ある",2,IF('３　回答貼付シート'!AF509="ほぼ毎日ある",3,))))</f>
        <v>0</v>
      </c>
      <c r="AE512" s="49">
        <f>IF('３　回答貼付シート'!AG509="ない",0,IF('３　回答貼付シート'!AG509="１～２日ある",1,IF('３　回答貼付シート'!AG509="３～５日ある",2,IF('３　回答貼付シート'!AG509="ほぼ毎日ある",3,))))</f>
        <v>0</v>
      </c>
      <c r="AF512" s="49">
        <f>IF('３　回答貼付シート'!AH509="ない",0,IF('３　回答貼付シート'!AH509="１～２日ある",1,IF('３　回答貼付シート'!AH509="３～５日ある",2,IF('３　回答貼付シート'!AH509="ほぼ毎日ある",3,))))</f>
        <v>0</v>
      </c>
      <c r="AG512" s="49">
        <f>IF('３　回答貼付シート'!AI509="ない",0,IF('３　回答貼付シート'!AI509="１～２日ある",1,IF('３　回答貼付シート'!AI509="３～５日ある",2,IF('３　回答貼付シート'!AI509="ほぼ毎日ある",3,))))</f>
        <v>0</v>
      </c>
      <c r="AH512" s="49">
        <f>IF('３　回答貼付シート'!AJ509="ない",0,IF('３　回答貼付シート'!AJ509="１～２日ある",1,IF('３　回答貼付シート'!AJ509="３～５日ある",2,IF('３　回答貼付シート'!AJ509="ほぼ毎日ある",3,))))</f>
        <v>0</v>
      </c>
      <c r="AI512" s="49">
        <f>IF('３　回答貼付シート'!AK509="ない",0,IF('３　回答貼付シート'!AK509="１～２日ある",1,IF('３　回答貼付シート'!AK509="３～５日ある",2,IF('３　回答貼付シート'!AK509="ほぼ毎日ある",3,))))</f>
        <v>0</v>
      </c>
      <c r="AJ512" s="49">
        <f>IF('３　回答貼付シート'!AL509="ない",0,IF('３　回答貼付シート'!AL509="１～２日ある",1,IF('３　回答貼付シート'!AL509="３～５日ある",2,IF('３　回答貼付シート'!AL509="ほぼ毎日ある",3,))))</f>
        <v>0</v>
      </c>
      <c r="AK512" s="49">
        <f>IF('３　回答貼付シート'!AM509="ない",0,IF('３　回答貼付シート'!AM509="１～２日ある",1,IF('３　回答貼付シート'!AM509="３～５日ある",2,IF('３　回答貼付シート'!AM509="ほぼ毎日ある",3,))))</f>
        <v>0</v>
      </c>
      <c r="AL512" s="49">
        <f>'３　回答貼付シート'!$AN509</f>
        <v>0</v>
      </c>
      <c r="AM512" s="49" t="str">
        <f t="shared" si="54"/>
        <v/>
      </c>
      <c r="AN512" s="49" t="str">
        <f t="shared" si="55"/>
        <v/>
      </c>
      <c r="AO512" s="49" t="str">
        <f t="shared" si="56"/>
        <v/>
      </c>
      <c r="AP512" s="49" t="str">
        <f t="shared" si="57"/>
        <v/>
      </c>
      <c r="AQ512" s="49" t="str">
        <f t="shared" si="58"/>
        <v/>
      </c>
      <c r="AR512" t="str">
        <f t="shared" si="59"/>
        <v>0</v>
      </c>
      <c r="AT512" s="42"/>
    </row>
    <row r="513" spans="1:46">
      <c r="A513" s="49"/>
      <c r="B513" s="49">
        <f t="shared" si="53"/>
        <v>0</v>
      </c>
      <c r="C513" s="49">
        <f>IF('３　回答貼付シート'!$F510&lt;&gt;0,VLOOKUP('３　回答貼付シート'!$F510,$AR$2048:$AS$2054,2,FALSE),0)</f>
        <v>0</v>
      </c>
      <c r="D513" s="49">
        <f>IF('３　回答貼付シート'!$G510&lt;&gt;0,VLOOKUP(('３　回答貼付シート'!$G510), $AR$2048:$AS$2054,2,FALSE),0)</f>
        <v>0</v>
      </c>
      <c r="E513" s="49">
        <f>'３　回答貼付シート'!$H510</f>
        <v>0</v>
      </c>
      <c r="F513" s="49">
        <f>IF(E513=0,0,VLOOKUP($B513,'２　情報入力シート'!$A$2:$E$2049,5))</f>
        <v>0</v>
      </c>
      <c r="G513" s="49">
        <f>IF('３　回答貼付シート'!I510="ない",0,IF('３　回答貼付シート'!I510="１～２日ある",1,IF('３　回答貼付シート'!I510="３～５日ある",2,IF('３　回答貼付シート'!I510="ほぼ毎日ある",3,))))</f>
        <v>0</v>
      </c>
      <c r="H513" s="49">
        <f>IF('３　回答貼付シート'!J510="ない",0,IF('３　回答貼付シート'!J510="１～２日ある",1,IF('３　回答貼付シート'!J510="３～５日ある",2,IF('３　回答貼付シート'!J510="ほぼ毎日ある",3,))))</f>
        <v>0</v>
      </c>
      <c r="I513" s="49">
        <f>IF('３　回答貼付シート'!K510="ない",0,IF('３　回答貼付シート'!K510="１～２日ある",1,IF('３　回答貼付シート'!K510="３～５日ある",2,IF('３　回答貼付シート'!K510="ほぼ毎日ある",3,))))</f>
        <v>0</v>
      </c>
      <c r="J513" s="49">
        <f>IF('３　回答貼付シート'!L510="ない",0,IF('３　回答貼付シート'!L510="１～２日ある",1,IF('３　回答貼付シート'!L510="３～５日ある",2,IF('３　回答貼付シート'!L510="ほぼ毎日ある",3,))))</f>
        <v>0</v>
      </c>
      <c r="K513" s="49">
        <f>IF('３　回答貼付シート'!M510="ない",0,IF('３　回答貼付シート'!M510="１～２日ある",1,IF('３　回答貼付シート'!M510="３～５日ある",2,IF('３　回答貼付シート'!M510="ほぼ毎日ある",3,))))</f>
        <v>0</v>
      </c>
      <c r="L513" s="49">
        <f>IF('３　回答貼付シート'!N510="ない",0,IF('３　回答貼付シート'!N510="１～２日ある",1,IF('３　回答貼付シート'!N510="３～５日ある",2,IF('３　回答貼付シート'!N510="ほぼ毎日ある",3,))))</f>
        <v>0</v>
      </c>
      <c r="M513" s="49">
        <f>IF('３　回答貼付シート'!O510="ない",0,IF('３　回答貼付シート'!O510="１～２日ある",1,IF('３　回答貼付シート'!O510="３～５日ある",2,IF('３　回答貼付シート'!O510="ほぼ毎日ある",3,))))</f>
        <v>0</v>
      </c>
      <c r="N513" s="49">
        <f>IF('３　回答貼付シート'!P510="ない",0,IF('３　回答貼付シート'!P510="１～２日ある",1,IF('３　回答貼付シート'!P510="３～５日ある",2,IF('３　回答貼付シート'!P510="ほぼ毎日ある",3,))))</f>
        <v>0</v>
      </c>
      <c r="O513" s="49">
        <f>IF('３　回答貼付シート'!Q510="ない",0,IF('３　回答貼付シート'!Q510="１～２日ある",1,IF('３　回答貼付シート'!Q510="３～５日ある",2,IF('３　回答貼付シート'!Q510="ほぼ毎日ある",3,))))</f>
        <v>0</v>
      </c>
      <c r="P513" s="49">
        <f>IF('３　回答貼付シート'!R510="ない",0,IF('３　回答貼付シート'!R510="１～２日ある",1,IF('３　回答貼付シート'!R510="３～５日ある",2,IF('３　回答貼付シート'!R510="ほぼ毎日ある",3,))))</f>
        <v>0</v>
      </c>
      <c r="Q513" s="49">
        <f>IF('３　回答貼付シート'!S510="ない",0,IF('３　回答貼付シート'!S510="１～２日ある",1,IF('３　回答貼付シート'!S510="３～５日ある",2,IF('３　回答貼付シート'!S510="ほぼ毎日ある",3,))))</f>
        <v>0</v>
      </c>
      <c r="R513" s="49">
        <f>IF('３　回答貼付シート'!T510="ない",0,IF('３　回答貼付シート'!T510="１～２日ある",1,IF('３　回答貼付シート'!T510="３～５日ある",2,IF('３　回答貼付シート'!T510="ほぼ毎日ある",3,))))</f>
        <v>0</v>
      </c>
      <c r="S513" s="49">
        <f>IF('３　回答貼付シート'!U510="ない",0,IF('３　回答貼付シート'!U510="１～２日ある",1,IF('３　回答貼付シート'!U510="３～５日ある",2,IF('３　回答貼付シート'!U510="ほぼ毎日ある",3,))))</f>
        <v>0</v>
      </c>
      <c r="T513" s="49">
        <f>IF('３　回答貼付シート'!V510="ない",0,IF('３　回答貼付シート'!V510="１～２日ある",1,IF('３　回答貼付シート'!V510="３～５日ある",2,IF('３　回答貼付シート'!V510="ほぼ毎日ある",3,))))</f>
        <v>0</v>
      </c>
      <c r="U513" s="49">
        <f>IF('３　回答貼付シート'!W510="ない",0,IF('３　回答貼付シート'!W510="１～２日ある",1,IF('３　回答貼付シート'!W510="３～５日ある",2,IF('３　回答貼付シート'!W510="ほぼ毎日ある",3,))))</f>
        <v>0</v>
      </c>
      <c r="V513" s="49">
        <f>IF('３　回答貼付シート'!X510="ない",0,IF('３　回答貼付シート'!X510="１～２日ある",1,IF('３　回答貼付シート'!X510="３～５日ある",2,IF('３　回答貼付シート'!X510="ほぼ毎日ある",3,))))</f>
        <v>0</v>
      </c>
      <c r="W513" s="49">
        <f>IF('３　回答貼付シート'!Y510="ない",0,IF('３　回答貼付シート'!Y510="１～２日ある",1,IF('３　回答貼付シート'!Y510="３～５日ある",2,IF('３　回答貼付シート'!Y510="ほぼ毎日ある",3,))))</f>
        <v>0</v>
      </c>
      <c r="X513" s="49">
        <f>IF('３　回答貼付シート'!Z510="ない",0,IF('３　回答貼付シート'!Z510="１～２日ある",1,IF('３　回答貼付シート'!Z510="３～５日ある",2,IF('３　回答貼付シート'!Z510="ほぼ毎日ある",3,))))</f>
        <v>0</v>
      </c>
      <c r="Y513" s="49">
        <f>IF('３　回答貼付シート'!AA510="ない",0,IF('３　回答貼付シート'!AA510="１～２日ある",1,IF('３　回答貼付シート'!AA510="３～５日ある",2,IF('３　回答貼付シート'!AA510="ほぼ毎日ある",3,))))</f>
        <v>0</v>
      </c>
      <c r="Z513" s="49">
        <f>IF('３　回答貼付シート'!AB510="ない",0,IF('３　回答貼付シート'!AB510="１～２日ある",1,IF('３　回答貼付シート'!AB510="３～５日ある",2,IF('３　回答貼付シート'!AB510="ほぼ毎日ある",3,))))</f>
        <v>0</v>
      </c>
      <c r="AA513" s="49">
        <f>IF('３　回答貼付シート'!AC510="ない",0,IF('３　回答貼付シート'!AC510="１～２日ある",1,IF('３　回答貼付シート'!AC510="３～５日ある",2,IF('３　回答貼付シート'!AC510="ほぼ毎日ある",3,))))</f>
        <v>0</v>
      </c>
      <c r="AB513" s="49">
        <f>IF('３　回答貼付シート'!AD510="ない",0,IF('３　回答貼付シート'!AD510="１～２日ある",1,IF('３　回答貼付シート'!AD510="３～５日ある",2,IF('３　回答貼付シート'!AD510="ほぼ毎日ある",3,))))</f>
        <v>0</v>
      </c>
      <c r="AC513" s="49">
        <f>IF('３　回答貼付シート'!AE510="ない",0,IF('３　回答貼付シート'!AE510="１～２日ある",1,IF('３　回答貼付シート'!AE510="３～５日ある",2,IF('３　回答貼付シート'!AE510="ほぼ毎日ある",3,))))</f>
        <v>0</v>
      </c>
      <c r="AD513" s="49">
        <f>IF('３　回答貼付シート'!AF510="ない",0,IF('３　回答貼付シート'!AF510="１～２日ある",1,IF('３　回答貼付シート'!AF510="３～５日ある",2,IF('３　回答貼付シート'!AF510="ほぼ毎日ある",3,))))</f>
        <v>0</v>
      </c>
      <c r="AE513" s="49">
        <f>IF('３　回答貼付シート'!AG510="ない",0,IF('３　回答貼付シート'!AG510="１～２日ある",1,IF('３　回答貼付シート'!AG510="３～５日ある",2,IF('３　回答貼付シート'!AG510="ほぼ毎日ある",3,))))</f>
        <v>0</v>
      </c>
      <c r="AF513" s="49">
        <f>IF('３　回答貼付シート'!AH510="ない",0,IF('３　回答貼付シート'!AH510="１～２日ある",1,IF('３　回答貼付シート'!AH510="３～５日ある",2,IF('３　回答貼付シート'!AH510="ほぼ毎日ある",3,))))</f>
        <v>0</v>
      </c>
      <c r="AG513" s="49">
        <f>IF('３　回答貼付シート'!AI510="ない",0,IF('３　回答貼付シート'!AI510="１～２日ある",1,IF('３　回答貼付シート'!AI510="３～５日ある",2,IF('３　回答貼付シート'!AI510="ほぼ毎日ある",3,))))</f>
        <v>0</v>
      </c>
      <c r="AH513" s="49">
        <f>IF('３　回答貼付シート'!AJ510="ない",0,IF('３　回答貼付シート'!AJ510="１～２日ある",1,IF('３　回答貼付シート'!AJ510="３～５日ある",2,IF('３　回答貼付シート'!AJ510="ほぼ毎日ある",3,))))</f>
        <v>0</v>
      </c>
      <c r="AI513" s="49">
        <f>IF('３　回答貼付シート'!AK510="ない",0,IF('３　回答貼付シート'!AK510="１～２日ある",1,IF('３　回答貼付シート'!AK510="３～５日ある",2,IF('３　回答貼付シート'!AK510="ほぼ毎日ある",3,))))</f>
        <v>0</v>
      </c>
      <c r="AJ513" s="49">
        <f>IF('３　回答貼付シート'!AL510="ない",0,IF('３　回答貼付シート'!AL510="１～２日ある",1,IF('３　回答貼付シート'!AL510="３～５日ある",2,IF('３　回答貼付シート'!AL510="ほぼ毎日ある",3,))))</f>
        <v>0</v>
      </c>
      <c r="AK513" s="49">
        <f>IF('３　回答貼付シート'!AM510="ない",0,IF('３　回答貼付シート'!AM510="１～２日ある",1,IF('３　回答貼付シート'!AM510="３～５日ある",2,IF('３　回答貼付シート'!AM510="ほぼ毎日ある",3,))))</f>
        <v>0</v>
      </c>
      <c r="AL513" s="49">
        <f>'３　回答貼付シート'!$AN510</f>
        <v>0</v>
      </c>
      <c r="AM513" s="49" t="str">
        <f t="shared" si="54"/>
        <v/>
      </c>
      <c r="AN513" s="49" t="str">
        <f t="shared" si="55"/>
        <v/>
      </c>
      <c r="AO513" s="49" t="str">
        <f t="shared" si="56"/>
        <v/>
      </c>
      <c r="AP513" s="49" t="str">
        <f t="shared" si="57"/>
        <v/>
      </c>
      <c r="AQ513" s="49" t="str">
        <f t="shared" si="58"/>
        <v/>
      </c>
      <c r="AR513" t="str">
        <f t="shared" si="59"/>
        <v>0</v>
      </c>
      <c r="AT513" s="42"/>
    </row>
    <row r="514" spans="1:46">
      <c r="A514" s="49"/>
      <c r="B514" s="49">
        <f t="shared" si="53"/>
        <v>0</v>
      </c>
      <c r="C514" s="49">
        <f>IF('３　回答貼付シート'!$F511&lt;&gt;0,VLOOKUP('３　回答貼付シート'!$F511,$AR$2048:$AS$2054,2,FALSE),0)</f>
        <v>0</v>
      </c>
      <c r="D514" s="49">
        <f>IF('３　回答貼付シート'!$G511&lt;&gt;0,VLOOKUP(('３　回答貼付シート'!$G511), $AR$2048:$AS$2054,2,FALSE),0)</f>
        <v>0</v>
      </c>
      <c r="E514" s="49">
        <f>'３　回答貼付シート'!$H511</f>
        <v>0</v>
      </c>
      <c r="F514" s="49">
        <f>IF(E514=0,0,VLOOKUP($B514,'２　情報入力シート'!$A$2:$E$2049,5))</f>
        <v>0</v>
      </c>
      <c r="G514" s="49">
        <f>IF('３　回答貼付シート'!I511="ない",0,IF('３　回答貼付シート'!I511="１～２日ある",1,IF('３　回答貼付シート'!I511="３～５日ある",2,IF('３　回答貼付シート'!I511="ほぼ毎日ある",3,))))</f>
        <v>0</v>
      </c>
      <c r="H514" s="49">
        <f>IF('３　回答貼付シート'!J511="ない",0,IF('３　回答貼付シート'!J511="１～２日ある",1,IF('３　回答貼付シート'!J511="３～５日ある",2,IF('３　回答貼付シート'!J511="ほぼ毎日ある",3,))))</f>
        <v>0</v>
      </c>
      <c r="I514" s="49">
        <f>IF('３　回答貼付シート'!K511="ない",0,IF('３　回答貼付シート'!K511="１～２日ある",1,IF('３　回答貼付シート'!K511="３～５日ある",2,IF('３　回答貼付シート'!K511="ほぼ毎日ある",3,))))</f>
        <v>0</v>
      </c>
      <c r="J514" s="49">
        <f>IF('３　回答貼付シート'!L511="ない",0,IF('３　回答貼付シート'!L511="１～２日ある",1,IF('３　回答貼付シート'!L511="３～５日ある",2,IF('３　回答貼付シート'!L511="ほぼ毎日ある",3,))))</f>
        <v>0</v>
      </c>
      <c r="K514" s="49">
        <f>IF('３　回答貼付シート'!M511="ない",0,IF('３　回答貼付シート'!M511="１～２日ある",1,IF('３　回答貼付シート'!M511="３～５日ある",2,IF('３　回答貼付シート'!M511="ほぼ毎日ある",3,))))</f>
        <v>0</v>
      </c>
      <c r="L514" s="49">
        <f>IF('３　回答貼付シート'!N511="ない",0,IF('３　回答貼付シート'!N511="１～２日ある",1,IF('３　回答貼付シート'!N511="３～５日ある",2,IF('３　回答貼付シート'!N511="ほぼ毎日ある",3,))))</f>
        <v>0</v>
      </c>
      <c r="M514" s="49">
        <f>IF('３　回答貼付シート'!O511="ない",0,IF('３　回答貼付シート'!O511="１～２日ある",1,IF('３　回答貼付シート'!O511="３～５日ある",2,IF('３　回答貼付シート'!O511="ほぼ毎日ある",3,))))</f>
        <v>0</v>
      </c>
      <c r="N514" s="49">
        <f>IF('３　回答貼付シート'!P511="ない",0,IF('３　回答貼付シート'!P511="１～２日ある",1,IF('３　回答貼付シート'!P511="３～５日ある",2,IF('３　回答貼付シート'!P511="ほぼ毎日ある",3,))))</f>
        <v>0</v>
      </c>
      <c r="O514" s="49">
        <f>IF('３　回答貼付シート'!Q511="ない",0,IF('３　回答貼付シート'!Q511="１～２日ある",1,IF('３　回答貼付シート'!Q511="３～５日ある",2,IF('３　回答貼付シート'!Q511="ほぼ毎日ある",3,))))</f>
        <v>0</v>
      </c>
      <c r="P514" s="49">
        <f>IF('３　回答貼付シート'!R511="ない",0,IF('３　回答貼付シート'!R511="１～２日ある",1,IF('３　回答貼付シート'!R511="３～５日ある",2,IF('３　回答貼付シート'!R511="ほぼ毎日ある",3,))))</f>
        <v>0</v>
      </c>
      <c r="Q514" s="49">
        <f>IF('３　回答貼付シート'!S511="ない",0,IF('３　回答貼付シート'!S511="１～２日ある",1,IF('３　回答貼付シート'!S511="３～５日ある",2,IF('３　回答貼付シート'!S511="ほぼ毎日ある",3,))))</f>
        <v>0</v>
      </c>
      <c r="R514" s="49">
        <f>IF('３　回答貼付シート'!T511="ない",0,IF('３　回答貼付シート'!T511="１～２日ある",1,IF('３　回答貼付シート'!T511="３～５日ある",2,IF('３　回答貼付シート'!T511="ほぼ毎日ある",3,))))</f>
        <v>0</v>
      </c>
      <c r="S514" s="49">
        <f>IF('３　回答貼付シート'!U511="ない",0,IF('３　回答貼付シート'!U511="１～２日ある",1,IF('３　回答貼付シート'!U511="３～５日ある",2,IF('３　回答貼付シート'!U511="ほぼ毎日ある",3,))))</f>
        <v>0</v>
      </c>
      <c r="T514" s="49">
        <f>IF('３　回答貼付シート'!V511="ない",0,IF('３　回答貼付シート'!V511="１～２日ある",1,IF('３　回答貼付シート'!V511="３～５日ある",2,IF('３　回答貼付シート'!V511="ほぼ毎日ある",3,))))</f>
        <v>0</v>
      </c>
      <c r="U514" s="49">
        <f>IF('３　回答貼付シート'!W511="ない",0,IF('３　回答貼付シート'!W511="１～２日ある",1,IF('３　回答貼付シート'!W511="３～５日ある",2,IF('３　回答貼付シート'!W511="ほぼ毎日ある",3,))))</f>
        <v>0</v>
      </c>
      <c r="V514" s="49">
        <f>IF('３　回答貼付シート'!X511="ない",0,IF('３　回答貼付シート'!X511="１～２日ある",1,IF('３　回答貼付シート'!X511="３～５日ある",2,IF('３　回答貼付シート'!X511="ほぼ毎日ある",3,))))</f>
        <v>0</v>
      </c>
      <c r="W514" s="49">
        <f>IF('３　回答貼付シート'!Y511="ない",0,IF('３　回答貼付シート'!Y511="１～２日ある",1,IF('３　回答貼付シート'!Y511="３～５日ある",2,IF('３　回答貼付シート'!Y511="ほぼ毎日ある",3,))))</f>
        <v>0</v>
      </c>
      <c r="X514" s="49">
        <f>IF('３　回答貼付シート'!Z511="ない",0,IF('３　回答貼付シート'!Z511="１～２日ある",1,IF('３　回答貼付シート'!Z511="３～５日ある",2,IF('３　回答貼付シート'!Z511="ほぼ毎日ある",3,))))</f>
        <v>0</v>
      </c>
      <c r="Y514" s="49">
        <f>IF('３　回答貼付シート'!AA511="ない",0,IF('３　回答貼付シート'!AA511="１～２日ある",1,IF('３　回答貼付シート'!AA511="３～５日ある",2,IF('３　回答貼付シート'!AA511="ほぼ毎日ある",3,))))</f>
        <v>0</v>
      </c>
      <c r="Z514" s="49">
        <f>IF('３　回答貼付シート'!AB511="ない",0,IF('３　回答貼付シート'!AB511="１～２日ある",1,IF('３　回答貼付シート'!AB511="３～５日ある",2,IF('３　回答貼付シート'!AB511="ほぼ毎日ある",3,))))</f>
        <v>0</v>
      </c>
      <c r="AA514" s="49">
        <f>IF('３　回答貼付シート'!AC511="ない",0,IF('３　回答貼付シート'!AC511="１～２日ある",1,IF('３　回答貼付シート'!AC511="３～５日ある",2,IF('３　回答貼付シート'!AC511="ほぼ毎日ある",3,))))</f>
        <v>0</v>
      </c>
      <c r="AB514" s="49">
        <f>IF('３　回答貼付シート'!AD511="ない",0,IF('３　回答貼付シート'!AD511="１～２日ある",1,IF('３　回答貼付シート'!AD511="３～５日ある",2,IF('３　回答貼付シート'!AD511="ほぼ毎日ある",3,))))</f>
        <v>0</v>
      </c>
      <c r="AC514" s="49">
        <f>IF('３　回答貼付シート'!AE511="ない",0,IF('３　回答貼付シート'!AE511="１～２日ある",1,IF('３　回答貼付シート'!AE511="３～５日ある",2,IF('３　回答貼付シート'!AE511="ほぼ毎日ある",3,))))</f>
        <v>0</v>
      </c>
      <c r="AD514" s="49">
        <f>IF('３　回答貼付シート'!AF511="ない",0,IF('３　回答貼付シート'!AF511="１～２日ある",1,IF('３　回答貼付シート'!AF511="３～５日ある",2,IF('３　回答貼付シート'!AF511="ほぼ毎日ある",3,))))</f>
        <v>0</v>
      </c>
      <c r="AE514" s="49">
        <f>IF('３　回答貼付シート'!AG511="ない",0,IF('３　回答貼付シート'!AG511="１～２日ある",1,IF('３　回答貼付シート'!AG511="３～５日ある",2,IF('３　回答貼付シート'!AG511="ほぼ毎日ある",3,))))</f>
        <v>0</v>
      </c>
      <c r="AF514" s="49">
        <f>IF('３　回答貼付シート'!AH511="ない",0,IF('３　回答貼付シート'!AH511="１～２日ある",1,IF('３　回答貼付シート'!AH511="３～５日ある",2,IF('３　回答貼付シート'!AH511="ほぼ毎日ある",3,))))</f>
        <v>0</v>
      </c>
      <c r="AG514" s="49">
        <f>IF('３　回答貼付シート'!AI511="ない",0,IF('３　回答貼付シート'!AI511="１～２日ある",1,IF('３　回答貼付シート'!AI511="３～５日ある",2,IF('３　回答貼付シート'!AI511="ほぼ毎日ある",3,))))</f>
        <v>0</v>
      </c>
      <c r="AH514" s="49">
        <f>IF('３　回答貼付シート'!AJ511="ない",0,IF('３　回答貼付シート'!AJ511="１～２日ある",1,IF('３　回答貼付シート'!AJ511="３～５日ある",2,IF('３　回答貼付シート'!AJ511="ほぼ毎日ある",3,))))</f>
        <v>0</v>
      </c>
      <c r="AI514" s="49">
        <f>IF('３　回答貼付シート'!AK511="ない",0,IF('３　回答貼付シート'!AK511="１～２日ある",1,IF('３　回答貼付シート'!AK511="３～５日ある",2,IF('３　回答貼付シート'!AK511="ほぼ毎日ある",3,))))</f>
        <v>0</v>
      </c>
      <c r="AJ514" s="49">
        <f>IF('３　回答貼付シート'!AL511="ない",0,IF('３　回答貼付シート'!AL511="１～２日ある",1,IF('３　回答貼付シート'!AL511="３～５日ある",2,IF('３　回答貼付シート'!AL511="ほぼ毎日ある",3,))))</f>
        <v>0</v>
      </c>
      <c r="AK514" s="49">
        <f>IF('３　回答貼付シート'!AM511="ない",0,IF('３　回答貼付シート'!AM511="１～２日ある",1,IF('３　回答貼付シート'!AM511="３～５日ある",2,IF('３　回答貼付シート'!AM511="ほぼ毎日ある",3,))))</f>
        <v>0</v>
      </c>
      <c r="AL514" s="49">
        <f>'３　回答貼付シート'!$AN511</f>
        <v>0</v>
      </c>
      <c r="AM514" s="49" t="str">
        <f t="shared" si="54"/>
        <v/>
      </c>
      <c r="AN514" s="49" t="str">
        <f t="shared" si="55"/>
        <v/>
      </c>
      <c r="AO514" s="49" t="str">
        <f t="shared" si="56"/>
        <v/>
      </c>
      <c r="AP514" s="49" t="str">
        <f t="shared" si="57"/>
        <v/>
      </c>
      <c r="AQ514" s="49" t="str">
        <f t="shared" si="58"/>
        <v/>
      </c>
      <c r="AR514" t="str">
        <f t="shared" si="59"/>
        <v>0</v>
      </c>
      <c r="AT514" s="42"/>
    </row>
    <row r="515" spans="1:46">
      <c r="A515" s="49"/>
      <c r="B515" s="49">
        <f t="shared" si="53"/>
        <v>0</v>
      </c>
      <c r="C515" s="49">
        <f>IF('３　回答貼付シート'!$F512&lt;&gt;0,VLOOKUP('３　回答貼付シート'!$F512,$AR$2048:$AS$2054,2,FALSE),0)</f>
        <v>0</v>
      </c>
      <c r="D515" s="49">
        <f>IF('３　回答貼付シート'!$G512&lt;&gt;0,VLOOKUP(('３　回答貼付シート'!$G512), $AR$2048:$AS$2054,2,FALSE),0)</f>
        <v>0</v>
      </c>
      <c r="E515" s="49">
        <f>'３　回答貼付シート'!$H512</f>
        <v>0</v>
      </c>
      <c r="F515" s="49">
        <f>IF(E515=0,0,VLOOKUP($B515,'２　情報入力シート'!$A$2:$E$2049,5))</f>
        <v>0</v>
      </c>
      <c r="G515" s="49">
        <f>IF('３　回答貼付シート'!I512="ない",0,IF('３　回答貼付シート'!I512="１～２日ある",1,IF('３　回答貼付シート'!I512="３～５日ある",2,IF('３　回答貼付シート'!I512="ほぼ毎日ある",3,))))</f>
        <v>0</v>
      </c>
      <c r="H515" s="49">
        <f>IF('３　回答貼付シート'!J512="ない",0,IF('３　回答貼付シート'!J512="１～２日ある",1,IF('３　回答貼付シート'!J512="３～５日ある",2,IF('３　回答貼付シート'!J512="ほぼ毎日ある",3,))))</f>
        <v>0</v>
      </c>
      <c r="I515" s="49">
        <f>IF('３　回答貼付シート'!K512="ない",0,IF('３　回答貼付シート'!K512="１～２日ある",1,IF('３　回答貼付シート'!K512="３～５日ある",2,IF('３　回答貼付シート'!K512="ほぼ毎日ある",3,))))</f>
        <v>0</v>
      </c>
      <c r="J515" s="49">
        <f>IF('３　回答貼付シート'!L512="ない",0,IF('３　回答貼付シート'!L512="１～２日ある",1,IF('３　回答貼付シート'!L512="３～５日ある",2,IF('３　回答貼付シート'!L512="ほぼ毎日ある",3,))))</f>
        <v>0</v>
      </c>
      <c r="K515" s="49">
        <f>IF('３　回答貼付シート'!M512="ない",0,IF('３　回答貼付シート'!M512="１～２日ある",1,IF('３　回答貼付シート'!M512="３～５日ある",2,IF('３　回答貼付シート'!M512="ほぼ毎日ある",3,))))</f>
        <v>0</v>
      </c>
      <c r="L515" s="49">
        <f>IF('３　回答貼付シート'!N512="ない",0,IF('３　回答貼付シート'!N512="１～２日ある",1,IF('３　回答貼付シート'!N512="３～５日ある",2,IF('３　回答貼付シート'!N512="ほぼ毎日ある",3,))))</f>
        <v>0</v>
      </c>
      <c r="M515" s="49">
        <f>IF('３　回答貼付シート'!O512="ない",0,IF('３　回答貼付シート'!O512="１～２日ある",1,IF('３　回答貼付シート'!O512="３～５日ある",2,IF('３　回答貼付シート'!O512="ほぼ毎日ある",3,))))</f>
        <v>0</v>
      </c>
      <c r="N515" s="49">
        <f>IF('３　回答貼付シート'!P512="ない",0,IF('３　回答貼付シート'!P512="１～２日ある",1,IF('３　回答貼付シート'!P512="３～５日ある",2,IF('３　回答貼付シート'!P512="ほぼ毎日ある",3,))))</f>
        <v>0</v>
      </c>
      <c r="O515" s="49">
        <f>IF('３　回答貼付シート'!Q512="ない",0,IF('３　回答貼付シート'!Q512="１～２日ある",1,IF('３　回答貼付シート'!Q512="３～５日ある",2,IF('３　回答貼付シート'!Q512="ほぼ毎日ある",3,))))</f>
        <v>0</v>
      </c>
      <c r="P515" s="49">
        <f>IF('３　回答貼付シート'!R512="ない",0,IF('３　回答貼付シート'!R512="１～２日ある",1,IF('３　回答貼付シート'!R512="３～５日ある",2,IF('３　回答貼付シート'!R512="ほぼ毎日ある",3,))))</f>
        <v>0</v>
      </c>
      <c r="Q515" s="49">
        <f>IF('３　回答貼付シート'!S512="ない",0,IF('３　回答貼付シート'!S512="１～２日ある",1,IF('３　回答貼付シート'!S512="３～５日ある",2,IF('３　回答貼付シート'!S512="ほぼ毎日ある",3,))))</f>
        <v>0</v>
      </c>
      <c r="R515" s="49">
        <f>IF('３　回答貼付シート'!T512="ない",0,IF('３　回答貼付シート'!T512="１～２日ある",1,IF('３　回答貼付シート'!T512="３～５日ある",2,IF('３　回答貼付シート'!T512="ほぼ毎日ある",3,))))</f>
        <v>0</v>
      </c>
      <c r="S515" s="49">
        <f>IF('３　回答貼付シート'!U512="ない",0,IF('３　回答貼付シート'!U512="１～２日ある",1,IF('３　回答貼付シート'!U512="３～５日ある",2,IF('３　回答貼付シート'!U512="ほぼ毎日ある",3,))))</f>
        <v>0</v>
      </c>
      <c r="T515" s="49">
        <f>IF('３　回答貼付シート'!V512="ない",0,IF('３　回答貼付シート'!V512="１～２日ある",1,IF('３　回答貼付シート'!V512="３～５日ある",2,IF('３　回答貼付シート'!V512="ほぼ毎日ある",3,))))</f>
        <v>0</v>
      </c>
      <c r="U515" s="49">
        <f>IF('３　回答貼付シート'!W512="ない",0,IF('３　回答貼付シート'!W512="１～２日ある",1,IF('３　回答貼付シート'!W512="３～５日ある",2,IF('３　回答貼付シート'!W512="ほぼ毎日ある",3,))))</f>
        <v>0</v>
      </c>
      <c r="V515" s="49">
        <f>IF('３　回答貼付シート'!X512="ない",0,IF('３　回答貼付シート'!X512="１～２日ある",1,IF('３　回答貼付シート'!X512="３～５日ある",2,IF('３　回答貼付シート'!X512="ほぼ毎日ある",3,))))</f>
        <v>0</v>
      </c>
      <c r="W515" s="49">
        <f>IF('３　回答貼付シート'!Y512="ない",0,IF('３　回答貼付シート'!Y512="１～２日ある",1,IF('３　回答貼付シート'!Y512="３～５日ある",2,IF('３　回答貼付シート'!Y512="ほぼ毎日ある",3,))))</f>
        <v>0</v>
      </c>
      <c r="X515" s="49">
        <f>IF('３　回答貼付シート'!Z512="ない",0,IF('３　回答貼付シート'!Z512="１～２日ある",1,IF('３　回答貼付シート'!Z512="３～５日ある",2,IF('３　回答貼付シート'!Z512="ほぼ毎日ある",3,))))</f>
        <v>0</v>
      </c>
      <c r="Y515" s="49">
        <f>IF('３　回答貼付シート'!AA512="ない",0,IF('３　回答貼付シート'!AA512="１～２日ある",1,IF('３　回答貼付シート'!AA512="３～５日ある",2,IF('３　回答貼付シート'!AA512="ほぼ毎日ある",3,))))</f>
        <v>0</v>
      </c>
      <c r="Z515" s="49">
        <f>IF('３　回答貼付シート'!AB512="ない",0,IF('３　回答貼付シート'!AB512="１～２日ある",1,IF('３　回答貼付シート'!AB512="３～５日ある",2,IF('３　回答貼付シート'!AB512="ほぼ毎日ある",3,))))</f>
        <v>0</v>
      </c>
      <c r="AA515" s="49">
        <f>IF('３　回答貼付シート'!AC512="ない",0,IF('３　回答貼付シート'!AC512="１～２日ある",1,IF('３　回答貼付シート'!AC512="３～５日ある",2,IF('３　回答貼付シート'!AC512="ほぼ毎日ある",3,))))</f>
        <v>0</v>
      </c>
      <c r="AB515" s="49">
        <f>IF('３　回答貼付シート'!AD512="ない",0,IF('３　回答貼付シート'!AD512="１～２日ある",1,IF('３　回答貼付シート'!AD512="３～５日ある",2,IF('３　回答貼付シート'!AD512="ほぼ毎日ある",3,))))</f>
        <v>0</v>
      </c>
      <c r="AC515" s="49">
        <f>IF('３　回答貼付シート'!AE512="ない",0,IF('３　回答貼付シート'!AE512="１～２日ある",1,IF('３　回答貼付シート'!AE512="３～５日ある",2,IF('３　回答貼付シート'!AE512="ほぼ毎日ある",3,))))</f>
        <v>0</v>
      </c>
      <c r="AD515" s="49">
        <f>IF('３　回答貼付シート'!AF512="ない",0,IF('３　回答貼付シート'!AF512="１～２日ある",1,IF('３　回答貼付シート'!AF512="３～５日ある",2,IF('３　回答貼付シート'!AF512="ほぼ毎日ある",3,))))</f>
        <v>0</v>
      </c>
      <c r="AE515" s="49">
        <f>IF('３　回答貼付シート'!AG512="ない",0,IF('３　回答貼付シート'!AG512="１～２日ある",1,IF('３　回答貼付シート'!AG512="３～５日ある",2,IF('３　回答貼付シート'!AG512="ほぼ毎日ある",3,))))</f>
        <v>0</v>
      </c>
      <c r="AF515" s="49">
        <f>IF('３　回答貼付シート'!AH512="ない",0,IF('３　回答貼付シート'!AH512="１～２日ある",1,IF('３　回答貼付シート'!AH512="３～５日ある",2,IF('３　回答貼付シート'!AH512="ほぼ毎日ある",3,))))</f>
        <v>0</v>
      </c>
      <c r="AG515" s="49">
        <f>IF('３　回答貼付シート'!AI512="ない",0,IF('３　回答貼付シート'!AI512="１～２日ある",1,IF('３　回答貼付シート'!AI512="３～５日ある",2,IF('３　回答貼付シート'!AI512="ほぼ毎日ある",3,))))</f>
        <v>0</v>
      </c>
      <c r="AH515" s="49">
        <f>IF('３　回答貼付シート'!AJ512="ない",0,IF('３　回答貼付シート'!AJ512="１～２日ある",1,IF('３　回答貼付シート'!AJ512="３～５日ある",2,IF('３　回答貼付シート'!AJ512="ほぼ毎日ある",3,))))</f>
        <v>0</v>
      </c>
      <c r="AI515" s="49">
        <f>IF('３　回答貼付シート'!AK512="ない",0,IF('３　回答貼付シート'!AK512="１～２日ある",1,IF('３　回答貼付シート'!AK512="３～５日ある",2,IF('３　回答貼付シート'!AK512="ほぼ毎日ある",3,))))</f>
        <v>0</v>
      </c>
      <c r="AJ515" s="49">
        <f>IF('３　回答貼付シート'!AL512="ない",0,IF('３　回答貼付シート'!AL512="１～２日ある",1,IF('３　回答貼付シート'!AL512="３～５日ある",2,IF('３　回答貼付シート'!AL512="ほぼ毎日ある",3,))))</f>
        <v>0</v>
      </c>
      <c r="AK515" s="49">
        <f>IF('３　回答貼付シート'!AM512="ない",0,IF('３　回答貼付シート'!AM512="１～２日ある",1,IF('３　回答貼付シート'!AM512="３～５日ある",2,IF('３　回答貼付シート'!AM512="ほぼ毎日ある",3,))))</f>
        <v>0</v>
      </c>
      <c r="AL515" s="49">
        <f>'３　回答貼付シート'!$AN512</f>
        <v>0</v>
      </c>
      <c r="AM515" s="49" t="str">
        <f t="shared" si="54"/>
        <v/>
      </c>
      <c r="AN515" s="49" t="str">
        <f t="shared" si="55"/>
        <v/>
      </c>
      <c r="AO515" s="49" t="str">
        <f t="shared" si="56"/>
        <v/>
      </c>
      <c r="AP515" s="49" t="str">
        <f t="shared" si="57"/>
        <v/>
      </c>
      <c r="AQ515" s="49" t="str">
        <f t="shared" si="58"/>
        <v/>
      </c>
      <c r="AR515" t="str">
        <f t="shared" si="59"/>
        <v>0</v>
      </c>
      <c r="AT515" s="42"/>
    </row>
    <row r="516" spans="1:46">
      <c r="A516" s="49"/>
      <c r="B516" s="49">
        <f t="shared" si="53"/>
        <v>0</v>
      </c>
      <c r="C516" s="49">
        <f>IF('３　回答貼付シート'!$F513&lt;&gt;0,VLOOKUP('３　回答貼付シート'!$F513,$AR$2048:$AS$2054,2,FALSE),0)</f>
        <v>0</v>
      </c>
      <c r="D516" s="49">
        <f>IF('３　回答貼付シート'!$G513&lt;&gt;0,VLOOKUP(('３　回答貼付シート'!$G513), $AR$2048:$AS$2054,2,FALSE),0)</f>
        <v>0</v>
      </c>
      <c r="E516" s="49">
        <f>'３　回答貼付シート'!$H513</f>
        <v>0</v>
      </c>
      <c r="F516" s="49">
        <f>IF(E516=0,0,VLOOKUP($B516,'２　情報入力シート'!$A$2:$E$2049,5))</f>
        <v>0</v>
      </c>
      <c r="G516" s="49">
        <f>IF('３　回答貼付シート'!I513="ない",0,IF('３　回答貼付シート'!I513="１～２日ある",1,IF('３　回答貼付シート'!I513="３～５日ある",2,IF('３　回答貼付シート'!I513="ほぼ毎日ある",3,))))</f>
        <v>0</v>
      </c>
      <c r="H516" s="49">
        <f>IF('３　回答貼付シート'!J513="ない",0,IF('３　回答貼付シート'!J513="１～２日ある",1,IF('３　回答貼付シート'!J513="３～５日ある",2,IF('３　回答貼付シート'!J513="ほぼ毎日ある",3,))))</f>
        <v>0</v>
      </c>
      <c r="I516" s="49">
        <f>IF('３　回答貼付シート'!K513="ない",0,IF('３　回答貼付シート'!K513="１～２日ある",1,IF('３　回答貼付シート'!K513="３～５日ある",2,IF('３　回答貼付シート'!K513="ほぼ毎日ある",3,))))</f>
        <v>0</v>
      </c>
      <c r="J516" s="49">
        <f>IF('３　回答貼付シート'!L513="ない",0,IF('３　回答貼付シート'!L513="１～２日ある",1,IF('３　回答貼付シート'!L513="３～５日ある",2,IF('３　回答貼付シート'!L513="ほぼ毎日ある",3,))))</f>
        <v>0</v>
      </c>
      <c r="K516" s="49">
        <f>IF('３　回答貼付シート'!M513="ない",0,IF('３　回答貼付シート'!M513="１～２日ある",1,IF('３　回答貼付シート'!M513="３～５日ある",2,IF('３　回答貼付シート'!M513="ほぼ毎日ある",3,))))</f>
        <v>0</v>
      </c>
      <c r="L516" s="49">
        <f>IF('３　回答貼付シート'!N513="ない",0,IF('３　回答貼付シート'!N513="１～２日ある",1,IF('３　回答貼付シート'!N513="３～５日ある",2,IF('３　回答貼付シート'!N513="ほぼ毎日ある",3,))))</f>
        <v>0</v>
      </c>
      <c r="M516" s="49">
        <f>IF('３　回答貼付シート'!O513="ない",0,IF('３　回答貼付シート'!O513="１～２日ある",1,IF('３　回答貼付シート'!O513="３～５日ある",2,IF('３　回答貼付シート'!O513="ほぼ毎日ある",3,))))</f>
        <v>0</v>
      </c>
      <c r="N516" s="49">
        <f>IF('３　回答貼付シート'!P513="ない",0,IF('３　回答貼付シート'!P513="１～２日ある",1,IF('３　回答貼付シート'!P513="３～５日ある",2,IF('３　回答貼付シート'!P513="ほぼ毎日ある",3,))))</f>
        <v>0</v>
      </c>
      <c r="O516" s="49">
        <f>IF('３　回答貼付シート'!Q513="ない",0,IF('３　回答貼付シート'!Q513="１～２日ある",1,IF('３　回答貼付シート'!Q513="３～５日ある",2,IF('３　回答貼付シート'!Q513="ほぼ毎日ある",3,))))</f>
        <v>0</v>
      </c>
      <c r="P516" s="49">
        <f>IF('３　回答貼付シート'!R513="ない",0,IF('３　回答貼付シート'!R513="１～２日ある",1,IF('３　回答貼付シート'!R513="３～５日ある",2,IF('３　回答貼付シート'!R513="ほぼ毎日ある",3,))))</f>
        <v>0</v>
      </c>
      <c r="Q516" s="49">
        <f>IF('３　回答貼付シート'!S513="ない",0,IF('３　回答貼付シート'!S513="１～２日ある",1,IF('３　回答貼付シート'!S513="３～５日ある",2,IF('３　回答貼付シート'!S513="ほぼ毎日ある",3,))))</f>
        <v>0</v>
      </c>
      <c r="R516" s="49">
        <f>IF('３　回答貼付シート'!T513="ない",0,IF('３　回答貼付シート'!T513="１～２日ある",1,IF('３　回答貼付シート'!T513="３～５日ある",2,IF('３　回答貼付シート'!T513="ほぼ毎日ある",3,))))</f>
        <v>0</v>
      </c>
      <c r="S516" s="49">
        <f>IF('３　回答貼付シート'!U513="ない",0,IF('３　回答貼付シート'!U513="１～２日ある",1,IF('３　回答貼付シート'!U513="３～５日ある",2,IF('３　回答貼付シート'!U513="ほぼ毎日ある",3,))))</f>
        <v>0</v>
      </c>
      <c r="T516" s="49">
        <f>IF('３　回答貼付シート'!V513="ない",0,IF('３　回答貼付シート'!V513="１～２日ある",1,IF('３　回答貼付シート'!V513="３～５日ある",2,IF('３　回答貼付シート'!V513="ほぼ毎日ある",3,))))</f>
        <v>0</v>
      </c>
      <c r="U516" s="49">
        <f>IF('３　回答貼付シート'!W513="ない",0,IF('３　回答貼付シート'!W513="１～２日ある",1,IF('３　回答貼付シート'!W513="３～５日ある",2,IF('３　回答貼付シート'!W513="ほぼ毎日ある",3,))))</f>
        <v>0</v>
      </c>
      <c r="V516" s="49">
        <f>IF('３　回答貼付シート'!X513="ない",0,IF('３　回答貼付シート'!X513="１～２日ある",1,IF('３　回答貼付シート'!X513="３～５日ある",2,IF('３　回答貼付シート'!X513="ほぼ毎日ある",3,))))</f>
        <v>0</v>
      </c>
      <c r="W516" s="49">
        <f>IF('３　回答貼付シート'!Y513="ない",0,IF('３　回答貼付シート'!Y513="１～２日ある",1,IF('３　回答貼付シート'!Y513="３～５日ある",2,IF('３　回答貼付シート'!Y513="ほぼ毎日ある",3,))))</f>
        <v>0</v>
      </c>
      <c r="X516" s="49">
        <f>IF('３　回答貼付シート'!Z513="ない",0,IF('３　回答貼付シート'!Z513="１～２日ある",1,IF('３　回答貼付シート'!Z513="３～５日ある",2,IF('３　回答貼付シート'!Z513="ほぼ毎日ある",3,))))</f>
        <v>0</v>
      </c>
      <c r="Y516" s="49">
        <f>IF('３　回答貼付シート'!AA513="ない",0,IF('３　回答貼付シート'!AA513="１～２日ある",1,IF('３　回答貼付シート'!AA513="３～５日ある",2,IF('３　回答貼付シート'!AA513="ほぼ毎日ある",3,))))</f>
        <v>0</v>
      </c>
      <c r="Z516" s="49">
        <f>IF('３　回答貼付シート'!AB513="ない",0,IF('３　回答貼付シート'!AB513="１～２日ある",1,IF('３　回答貼付シート'!AB513="３～５日ある",2,IF('３　回答貼付シート'!AB513="ほぼ毎日ある",3,))))</f>
        <v>0</v>
      </c>
      <c r="AA516" s="49">
        <f>IF('３　回答貼付シート'!AC513="ない",0,IF('３　回答貼付シート'!AC513="１～２日ある",1,IF('３　回答貼付シート'!AC513="３～５日ある",2,IF('３　回答貼付シート'!AC513="ほぼ毎日ある",3,))))</f>
        <v>0</v>
      </c>
      <c r="AB516" s="49">
        <f>IF('３　回答貼付シート'!AD513="ない",0,IF('３　回答貼付シート'!AD513="１～２日ある",1,IF('３　回答貼付シート'!AD513="３～５日ある",2,IF('３　回答貼付シート'!AD513="ほぼ毎日ある",3,))))</f>
        <v>0</v>
      </c>
      <c r="AC516" s="49">
        <f>IF('３　回答貼付シート'!AE513="ない",0,IF('３　回答貼付シート'!AE513="１～２日ある",1,IF('３　回答貼付シート'!AE513="３～５日ある",2,IF('３　回答貼付シート'!AE513="ほぼ毎日ある",3,))))</f>
        <v>0</v>
      </c>
      <c r="AD516" s="49">
        <f>IF('３　回答貼付シート'!AF513="ない",0,IF('３　回答貼付シート'!AF513="１～２日ある",1,IF('３　回答貼付シート'!AF513="３～５日ある",2,IF('３　回答貼付シート'!AF513="ほぼ毎日ある",3,))))</f>
        <v>0</v>
      </c>
      <c r="AE516" s="49">
        <f>IF('３　回答貼付シート'!AG513="ない",0,IF('３　回答貼付シート'!AG513="１～２日ある",1,IF('３　回答貼付シート'!AG513="３～５日ある",2,IF('３　回答貼付シート'!AG513="ほぼ毎日ある",3,))))</f>
        <v>0</v>
      </c>
      <c r="AF516" s="49">
        <f>IF('３　回答貼付シート'!AH513="ない",0,IF('３　回答貼付シート'!AH513="１～２日ある",1,IF('３　回答貼付シート'!AH513="３～５日ある",2,IF('３　回答貼付シート'!AH513="ほぼ毎日ある",3,))))</f>
        <v>0</v>
      </c>
      <c r="AG516" s="49">
        <f>IF('３　回答貼付シート'!AI513="ない",0,IF('３　回答貼付シート'!AI513="１～２日ある",1,IF('３　回答貼付シート'!AI513="３～５日ある",2,IF('３　回答貼付シート'!AI513="ほぼ毎日ある",3,))))</f>
        <v>0</v>
      </c>
      <c r="AH516" s="49">
        <f>IF('３　回答貼付シート'!AJ513="ない",0,IF('３　回答貼付シート'!AJ513="１～２日ある",1,IF('３　回答貼付シート'!AJ513="３～５日ある",2,IF('３　回答貼付シート'!AJ513="ほぼ毎日ある",3,))))</f>
        <v>0</v>
      </c>
      <c r="AI516" s="49">
        <f>IF('３　回答貼付シート'!AK513="ない",0,IF('３　回答貼付シート'!AK513="１～２日ある",1,IF('３　回答貼付シート'!AK513="３～５日ある",2,IF('３　回答貼付シート'!AK513="ほぼ毎日ある",3,))))</f>
        <v>0</v>
      </c>
      <c r="AJ516" s="49">
        <f>IF('３　回答貼付シート'!AL513="ない",0,IF('３　回答貼付シート'!AL513="１～２日ある",1,IF('３　回答貼付シート'!AL513="３～５日ある",2,IF('３　回答貼付シート'!AL513="ほぼ毎日ある",3,))))</f>
        <v>0</v>
      </c>
      <c r="AK516" s="49">
        <f>IF('３　回答貼付シート'!AM513="ない",0,IF('３　回答貼付シート'!AM513="１～２日ある",1,IF('３　回答貼付シート'!AM513="３～５日ある",2,IF('３　回答貼付シート'!AM513="ほぼ毎日ある",3,))))</f>
        <v>0</v>
      </c>
      <c r="AL516" s="49">
        <f>'３　回答貼付シート'!$AN513</f>
        <v>0</v>
      </c>
      <c r="AM516" s="49" t="str">
        <f t="shared" si="54"/>
        <v/>
      </c>
      <c r="AN516" s="49" t="str">
        <f t="shared" si="55"/>
        <v/>
      </c>
      <c r="AO516" s="49" t="str">
        <f t="shared" si="56"/>
        <v/>
      </c>
      <c r="AP516" s="49" t="str">
        <f t="shared" si="57"/>
        <v/>
      </c>
      <c r="AQ516" s="49" t="str">
        <f t="shared" si="58"/>
        <v/>
      </c>
      <c r="AR516" t="str">
        <f t="shared" si="59"/>
        <v>0</v>
      </c>
      <c r="AT516" s="42"/>
    </row>
    <row r="517" spans="1:46">
      <c r="A517" s="49"/>
      <c r="B517" s="49">
        <f t="shared" si="53"/>
        <v>0</v>
      </c>
      <c r="C517" s="49">
        <f>IF('３　回答貼付シート'!$F514&lt;&gt;0,VLOOKUP('３　回答貼付シート'!$F514,$AR$2048:$AS$2054,2,FALSE),0)</f>
        <v>0</v>
      </c>
      <c r="D517" s="49">
        <f>IF('３　回答貼付シート'!$G514&lt;&gt;0,VLOOKUP(('３　回答貼付シート'!$G514), $AR$2048:$AS$2054,2,FALSE),0)</f>
        <v>0</v>
      </c>
      <c r="E517" s="49">
        <f>'３　回答貼付シート'!$H514</f>
        <v>0</v>
      </c>
      <c r="F517" s="49">
        <f>IF(E517=0,0,VLOOKUP($B517,'２　情報入力シート'!$A$2:$E$2049,5))</f>
        <v>0</v>
      </c>
      <c r="G517" s="49">
        <f>IF('３　回答貼付シート'!I514="ない",0,IF('３　回答貼付シート'!I514="１～２日ある",1,IF('３　回答貼付シート'!I514="３～５日ある",2,IF('３　回答貼付シート'!I514="ほぼ毎日ある",3,))))</f>
        <v>0</v>
      </c>
      <c r="H517" s="49">
        <f>IF('３　回答貼付シート'!J514="ない",0,IF('３　回答貼付シート'!J514="１～２日ある",1,IF('３　回答貼付シート'!J514="３～５日ある",2,IF('３　回答貼付シート'!J514="ほぼ毎日ある",3,))))</f>
        <v>0</v>
      </c>
      <c r="I517" s="49">
        <f>IF('３　回答貼付シート'!K514="ない",0,IF('３　回答貼付シート'!K514="１～２日ある",1,IF('３　回答貼付シート'!K514="３～５日ある",2,IF('３　回答貼付シート'!K514="ほぼ毎日ある",3,))))</f>
        <v>0</v>
      </c>
      <c r="J517" s="49">
        <f>IF('３　回答貼付シート'!L514="ない",0,IF('３　回答貼付シート'!L514="１～２日ある",1,IF('３　回答貼付シート'!L514="３～５日ある",2,IF('３　回答貼付シート'!L514="ほぼ毎日ある",3,))))</f>
        <v>0</v>
      </c>
      <c r="K517" s="49">
        <f>IF('３　回答貼付シート'!M514="ない",0,IF('３　回答貼付シート'!M514="１～２日ある",1,IF('３　回答貼付シート'!M514="３～５日ある",2,IF('３　回答貼付シート'!M514="ほぼ毎日ある",3,))))</f>
        <v>0</v>
      </c>
      <c r="L517" s="49">
        <f>IF('３　回答貼付シート'!N514="ない",0,IF('３　回答貼付シート'!N514="１～２日ある",1,IF('３　回答貼付シート'!N514="３～５日ある",2,IF('３　回答貼付シート'!N514="ほぼ毎日ある",3,))))</f>
        <v>0</v>
      </c>
      <c r="M517" s="49">
        <f>IF('３　回答貼付シート'!O514="ない",0,IF('３　回答貼付シート'!O514="１～２日ある",1,IF('３　回答貼付シート'!O514="３～５日ある",2,IF('３　回答貼付シート'!O514="ほぼ毎日ある",3,))))</f>
        <v>0</v>
      </c>
      <c r="N517" s="49">
        <f>IF('３　回答貼付シート'!P514="ない",0,IF('３　回答貼付シート'!P514="１～２日ある",1,IF('３　回答貼付シート'!P514="３～５日ある",2,IF('３　回答貼付シート'!P514="ほぼ毎日ある",3,))))</f>
        <v>0</v>
      </c>
      <c r="O517" s="49">
        <f>IF('３　回答貼付シート'!Q514="ない",0,IF('３　回答貼付シート'!Q514="１～２日ある",1,IF('３　回答貼付シート'!Q514="３～５日ある",2,IF('３　回答貼付シート'!Q514="ほぼ毎日ある",3,))))</f>
        <v>0</v>
      </c>
      <c r="P517" s="49">
        <f>IF('３　回答貼付シート'!R514="ない",0,IF('３　回答貼付シート'!R514="１～２日ある",1,IF('３　回答貼付シート'!R514="３～５日ある",2,IF('３　回答貼付シート'!R514="ほぼ毎日ある",3,))))</f>
        <v>0</v>
      </c>
      <c r="Q517" s="49">
        <f>IF('３　回答貼付シート'!S514="ない",0,IF('３　回答貼付シート'!S514="１～２日ある",1,IF('３　回答貼付シート'!S514="３～５日ある",2,IF('３　回答貼付シート'!S514="ほぼ毎日ある",3,))))</f>
        <v>0</v>
      </c>
      <c r="R517" s="49">
        <f>IF('３　回答貼付シート'!T514="ない",0,IF('３　回答貼付シート'!T514="１～２日ある",1,IF('３　回答貼付シート'!T514="３～５日ある",2,IF('３　回答貼付シート'!T514="ほぼ毎日ある",3,))))</f>
        <v>0</v>
      </c>
      <c r="S517" s="49">
        <f>IF('３　回答貼付シート'!U514="ない",0,IF('３　回答貼付シート'!U514="１～２日ある",1,IF('３　回答貼付シート'!U514="３～５日ある",2,IF('３　回答貼付シート'!U514="ほぼ毎日ある",3,))))</f>
        <v>0</v>
      </c>
      <c r="T517" s="49">
        <f>IF('３　回答貼付シート'!V514="ない",0,IF('３　回答貼付シート'!V514="１～２日ある",1,IF('３　回答貼付シート'!V514="３～５日ある",2,IF('３　回答貼付シート'!V514="ほぼ毎日ある",3,))))</f>
        <v>0</v>
      </c>
      <c r="U517" s="49">
        <f>IF('３　回答貼付シート'!W514="ない",0,IF('３　回答貼付シート'!W514="１～２日ある",1,IF('３　回答貼付シート'!W514="３～５日ある",2,IF('３　回答貼付シート'!W514="ほぼ毎日ある",3,))))</f>
        <v>0</v>
      </c>
      <c r="V517" s="49">
        <f>IF('３　回答貼付シート'!X514="ない",0,IF('３　回答貼付シート'!X514="１～２日ある",1,IF('３　回答貼付シート'!X514="３～５日ある",2,IF('３　回答貼付シート'!X514="ほぼ毎日ある",3,))))</f>
        <v>0</v>
      </c>
      <c r="W517" s="49">
        <f>IF('３　回答貼付シート'!Y514="ない",0,IF('３　回答貼付シート'!Y514="１～２日ある",1,IF('３　回答貼付シート'!Y514="３～５日ある",2,IF('３　回答貼付シート'!Y514="ほぼ毎日ある",3,))))</f>
        <v>0</v>
      </c>
      <c r="X517" s="49">
        <f>IF('３　回答貼付シート'!Z514="ない",0,IF('３　回答貼付シート'!Z514="１～２日ある",1,IF('３　回答貼付シート'!Z514="３～５日ある",2,IF('３　回答貼付シート'!Z514="ほぼ毎日ある",3,))))</f>
        <v>0</v>
      </c>
      <c r="Y517" s="49">
        <f>IF('３　回答貼付シート'!AA514="ない",0,IF('３　回答貼付シート'!AA514="１～２日ある",1,IF('３　回答貼付シート'!AA514="３～５日ある",2,IF('３　回答貼付シート'!AA514="ほぼ毎日ある",3,))))</f>
        <v>0</v>
      </c>
      <c r="Z517" s="49">
        <f>IF('３　回答貼付シート'!AB514="ない",0,IF('３　回答貼付シート'!AB514="１～２日ある",1,IF('３　回答貼付シート'!AB514="３～５日ある",2,IF('３　回答貼付シート'!AB514="ほぼ毎日ある",3,))))</f>
        <v>0</v>
      </c>
      <c r="AA517" s="49">
        <f>IF('３　回答貼付シート'!AC514="ない",0,IF('３　回答貼付シート'!AC514="１～２日ある",1,IF('３　回答貼付シート'!AC514="３～５日ある",2,IF('３　回答貼付シート'!AC514="ほぼ毎日ある",3,))))</f>
        <v>0</v>
      </c>
      <c r="AB517" s="49">
        <f>IF('３　回答貼付シート'!AD514="ない",0,IF('３　回答貼付シート'!AD514="１～２日ある",1,IF('３　回答貼付シート'!AD514="３～５日ある",2,IF('３　回答貼付シート'!AD514="ほぼ毎日ある",3,))))</f>
        <v>0</v>
      </c>
      <c r="AC517" s="49">
        <f>IF('３　回答貼付シート'!AE514="ない",0,IF('３　回答貼付シート'!AE514="１～２日ある",1,IF('３　回答貼付シート'!AE514="３～５日ある",2,IF('３　回答貼付シート'!AE514="ほぼ毎日ある",3,))))</f>
        <v>0</v>
      </c>
      <c r="AD517" s="49">
        <f>IF('３　回答貼付シート'!AF514="ない",0,IF('３　回答貼付シート'!AF514="１～２日ある",1,IF('３　回答貼付シート'!AF514="３～５日ある",2,IF('３　回答貼付シート'!AF514="ほぼ毎日ある",3,))))</f>
        <v>0</v>
      </c>
      <c r="AE517" s="49">
        <f>IF('３　回答貼付シート'!AG514="ない",0,IF('３　回答貼付シート'!AG514="１～２日ある",1,IF('３　回答貼付シート'!AG514="３～５日ある",2,IF('３　回答貼付シート'!AG514="ほぼ毎日ある",3,))))</f>
        <v>0</v>
      </c>
      <c r="AF517" s="49">
        <f>IF('３　回答貼付シート'!AH514="ない",0,IF('３　回答貼付シート'!AH514="１～２日ある",1,IF('３　回答貼付シート'!AH514="３～５日ある",2,IF('３　回答貼付シート'!AH514="ほぼ毎日ある",3,))))</f>
        <v>0</v>
      </c>
      <c r="AG517" s="49">
        <f>IF('３　回答貼付シート'!AI514="ない",0,IF('３　回答貼付シート'!AI514="１～２日ある",1,IF('３　回答貼付シート'!AI514="３～５日ある",2,IF('３　回答貼付シート'!AI514="ほぼ毎日ある",3,))))</f>
        <v>0</v>
      </c>
      <c r="AH517" s="49">
        <f>IF('３　回答貼付シート'!AJ514="ない",0,IF('３　回答貼付シート'!AJ514="１～２日ある",1,IF('３　回答貼付シート'!AJ514="３～５日ある",2,IF('３　回答貼付シート'!AJ514="ほぼ毎日ある",3,))))</f>
        <v>0</v>
      </c>
      <c r="AI517" s="49">
        <f>IF('３　回答貼付シート'!AK514="ない",0,IF('３　回答貼付シート'!AK514="１～２日ある",1,IF('３　回答貼付シート'!AK514="３～５日ある",2,IF('３　回答貼付シート'!AK514="ほぼ毎日ある",3,))))</f>
        <v>0</v>
      </c>
      <c r="AJ517" s="49">
        <f>IF('３　回答貼付シート'!AL514="ない",0,IF('３　回答貼付シート'!AL514="１～２日ある",1,IF('３　回答貼付シート'!AL514="３～５日ある",2,IF('３　回答貼付シート'!AL514="ほぼ毎日ある",3,))))</f>
        <v>0</v>
      </c>
      <c r="AK517" s="49">
        <f>IF('３　回答貼付シート'!AM514="ない",0,IF('３　回答貼付シート'!AM514="１～２日ある",1,IF('３　回答貼付シート'!AM514="３～５日ある",2,IF('３　回答貼付シート'!AM514="ほぼ毎日ある",3,))))</f>
        <v>0</v>
      </c>
      <c r="AL517" s="49">
        <f>'３　回答貼付シート'!$AN514</f>
        <v>0</v>
      </c>
      <c r="AM517" s="49" t="str">
        <f t="shared" si="54"/>
        <v/>
      </c>
      <c r="AN517" s="49" t="str">
        <f t="shared" si="55"/>
        <v/>
      </c>
      <c r="AO517" s="49" t="str">
        <f t="shared" si="56"/>
        <v/>
      </c>
      <c r="AP517" s="49" t="str">
        <f t="shared" si="57"/>
        <v/>
      </c>
      <c r="AQ517" s="49" t="str">
        <f t="shared" si="58"/>
        <v/>
      </c>
      <c r="AR517" t="str">
        <f t="shared" si="59"/>
        <v>0</v>
      </c>
      <c r="AT517" s="42"/>
    </row>
    <row r="518" spans="1:46">
      <c r="A518" s="49"/>
      <c r="B518" s="49">
        <f t="shared" ref="B518:B581" si="60">C518*1000+D518*100+E518</f>
        <v>0</v>
      </c>
      <c r="C518" s="49">
        <f>IF('３　回答貼付シート'!$F515&lt;&gt;0,VLOOKUP('３　回答貼付シート'!$F515,$AR$2048:$AS$2054,2,FALSE),0)</f>
        <v>0</v>
      </c>
      <c r="D518" s="49">
        <f>IF('３　回答貼付シート'!$G515&lt;&gt;0,VLOOKUP(('３　回答貼付シート'!$G515), $AR$2048:$AS$2054,2,FALSE),0)</f>
        <v>0</v>
      </c>
      <c r="E518" s="49">
        <f>'３　回答貼付シート'!$H515</f>
        <v>0</v>
      </c>
      <c r="F518" s="49">
        <f>IF(E518=0,0,VLOOKUP($B518,'２　情報入力シート'!$A$2:$E$2049,5))</f>
        <v>0</v>
      </c>
      <c r="G518" s="49">
        <f>IF('３　回答貼付シート'!I515="ない",0,IF('３　回答貼付シート'!I515="１～２日ある",1,IF('３　回答貼付シート'!I515="３～５日ある",2,IF('３　回答貼付シート'!I515="ほぼ毎日ある",3,))))</f>
        <v>0</v>
      </c>
      <c r="H518" s="49">
        <f>IF('３　回答貼付シート'!J515="ない",0,IF('３　回答貼付シート'!J515="１～２日ある",1,IF('３　回答貼付シート'!J515="３～５日ある",2,IF('３　回答貼付シート'!J515="ほぼ毎日ある",3,))))</f>
        <v>0</v>
      </c>
      <c r="I518" s="49">
        <f>IF('３　回答貼付シート'!K515="ない",0,IF('３　回答貼付シート'!K515="１～２日ある",1,IF('３　回答貼付シート'!K515="３～５日ある",2,IF('３　回答貼付シート'!K515="ほぼ毎日ある",3,))))</f>
        <v>0</v>
      </c>
      <c r="J518" s="49">
        <f>IF('３　回答貼付シート'!L515="ない",0,IF('３　回答貼付シート'!L515="１～２日ある",1,IF('３　回答貼付シート'!L515="３～５日ある",2,IF('３　回答貼付シート'!L515="ほぼ毎日ある",3,))))</f>
        <v>0</v>
      </c>
      <c r="K518" s="49">
        <f>IF('３　回答貼付シート'!M515="ない",0,IF('３　回答貼付シート'!M515="１～２日ある",1,IF('３　回答貼付シート'!M515="３～５日ある",2,IF('３　回答貼付シート'!M515="ほぼ毎日ある",3,))))</f>
        <v>0</v>
      </c>
      <c r="L518" s="49">
        <f>IF('３　回答貼付シート'!N515="ない",0,IF('３　回答貼付シート'!N515="１～２日ある",1,IF('３　回答貼付シート'!N515="３～５日ある",2,IF('３　回答貼付シート'!N515="ほぼ毎日ある",3,))))</f>
        <v>0</v>
      </c>
      <c r="M518" s="49">
        <f>IF('３　回答貼付シート'!O515="ない",0,IF('３　回答貼付シート'!O515="１～２日ある",1,IF('３　回答貼付シート'!O515="３～５日ある",2,IF('３　回答貼付シート'!O515="ほぼ毎日ある",3,))))</f>
        <v>0</v>
      </c>
      <c r="N518" s="49">
        <f>IF('３　回答貼付シート'!P515="ない",0,IF('３　回答貼付シート'!P515="１～２日ある",1,IF('３　回答貼付シート'!P515="３～５日ある",2,IF('３　回答貼付シート'!P515="ほぼ毎日ある",3,))))</f>
        <v>0</v>
      </c>
      <c r="O518" s="49">
        <f>IF('３　回答貼付シート'!Q515="ない",0,IF('３　回答貼付シート'!Q515="１～２日ある",1,IF('３　回答貼付シート'!Q515="３～５日ある",2,IF('３　回答貼付シート'!Q515="ほぼ毎日ある",3,))))</f>
        <v>0</v>
      </c>
      <c r="P518" s="49">
        <f>IF('３　回答貼付シート'!R515="ない",0,IF('３　回答貼付シート'!R515="１～２日ある",1,IF('３　回答貼付シート'!R515="３～５日ある",2,IF('３　回答貼付シート'!R515="ほぼ毎日ある",3,))))</f>
        <v>0</v>
      </c>
      <c r="Q518" s="49">
        <f>IF('３　回答貼付シート'!S515="ない",0,IF('３　回答貼付シート'!S515="１～２日ある",1,IF('３　回答貼付シート'!S515="３～５日ある",2,IF('３　回答貼付シート'!S515="ほぼ毎日ある",3,))))</f>
        <v>0</v>
      </c>
      <c r="R518" s="49">
        <f>IF('３　回答貼付シート'!T515="ない",0,IF('３　回答貼付シート'!T515="１～２日ある",1,IF('３　回答貼付シート'!T515="３～５日ある",2,IF('３　回答貼付シート'!T515="ほぼ毎日ある",3,))))</f>
        <v>0</v>
      </c>
      <c r="S518" s="49">
        <f>IF('３　回答貼付シート'!U515="ない",0,IF('３　回答貼付シート'!U515="１～２日ある",1,IF('３　回答貼付シート'!U515="３～５日ある",2,IF('３　回答貼付シート'!U515="ほぼ毎日ある",3,))))</f>
        <v>0</v>
      </c>
      <c r="T518" s="49">
        <f>IF('３　回答貼付シート'!V515="ない",0,IF('３　回答貼付シート'!V515="１～２日ある",1,IF('３　回答貼付シート'!V515="３～５日ある",2,IF('３　回答貼付シート'!V515="ほぼ毎日ある",3,))))</f>
        <v>0</v>
      </c>
      <c r="U518" s="49">
        <f>IF('３　回答貼付シート'!W515="ない",0,IF('３　回答貼付シート'!W515="１～２日ある",1,IF('３　回答貼付シート'!W515="３～５日ある",2,IF('３　回答貼付シート'!W515="ほぼ毎日ある",3,))))</f>
        <v>0</v>
      </c>
      <c r="V518" s="49">
        <f>IF('３　回答貼付シート'!X515="ない",0,IF('３　回答貼付シート'!X515="１～２日ある",1,IF('３　回答貼付シート'!X515="３～５日ある",2,IF('３　回答貼付シート'!X515="ほぼ毎日ある",3,))))</f>
        <v>0</v>
      </c>
      <c r="W518" s="49">
        <f>IF('３　回答貼付シート'!Y515="ない",0,IF('３　回答貼付シート'!Y515="１～２日ある",1,IF('３　回答貼付シート'!Y515="３～５日ある",2,IF('３　回答貼付シート'!Y515="ほぼ毎日ある",3,))))</f>
        <v>0</v>
      </c>
      <c r="X518" s="49">
        <f>IF('３　回答貼付シート'!Z515="ない",0,IF('３　回答貼付シート'!Z515="１～２日ある",1,IF('３　回答貼付シート'!Z515="３～５日ある",2,IF('３　回答貼付シート'!Z515="ほぼ毎日ある",3,))))</f>
        <v>0</v>
      </c>
      <c r="Y518" s="49">
        <f>IF('３　回答貼付シート'!AA515="ない",0,IF('３　回答貼付シート'!AA515="１～２日ある",1,IF('３　回答貼付シート'!AA515="３～５日ある",2,IF('３　回答貼付シート'!AA515="ほぼ毎日ある",3,))))</f>
        <v>0</v>
      </c>
      <c r="Z518" s="49">
        <f>IF('３　回答貼付シート'!AB515="ない",0,IF('３　回答貼付シート'!AB515="１～２日ある",1,IF('３　回答貼付シート'!AB515="３～５日ある",2,IF('３　回答貼付シート'!AB515="ほぼ毎日ある",3,))))</f>
        <v>0</v>
      </c>
      <c r="AA518" s="49">
        <f>IF('３　回答貼付シート'!AC515="ない",0,IF('３　回答貼付シート'!AC515="１～２日ある",1,IF('３　回答貼付シート'!AC515="３～５日ある",2,IF('３　回答貼付シート'!AC515="ほぼ毎日ある",3,))))</f>
        <v>0</v>
      </c>
      <c r="AB518" s="49">
        <f>IF('３　回答貼付シート'!AD515="ない",0,IF('３　回答貼付シート'!AD515="１～２日ある",1,IF('３　回答貼付シート'!AD515="３～５日ある",2,IF('３　回答貼付シート'!AD515="ほぼ毎日ある",3,))))</f>
        <v>0</v>
      </c>
      <c r="AC518" s="49">
        <f>IF('３　回答貼付シート'!AE515="ない",0,IF('３　回答貼付シート'!AE515="１～２日ある",1,IF('３　回答貼付シート'!AE515="３～５日ある",2,IF('３　回答貼付シート'!AE515="ほぼ毎日ある",3,))))</f>
        <v>0</v>
      </c>
      <c r="AD518" s="49">
        <f>IF('３　回答貼付シート'!AF515="ない",0,IF('３　回答貼付シート'!AF515="１～２日ある",1,IF('３　回答貼付シート'!AF515="３～５日ある",2,IF('３　回答貼付シート'!AF515="ほぼ毎日ある",3,))))</f>
        <v>0</v>
      </c>
      <c r="AE518" s="49">
        <f>IF('３　回答貼付シート'!AG515="ない",0,IF('３　回答貼付シート'!AG515="１～２日ある",1,IF('３　回答貼付シート'!AG515="３～５日ある",2,IF('３　回答貼付シート'!AG515="ほぼ毎日ある",3,))))</f>
        <v>0</v>
      </c>
      <c r="AF518" s="49">
        <f>IF('３　回答貼付シート'!AH515="ない",0,IF('３　回答貼付シート'!AH515="１～２日ある",1,IF('３　回答貼付シート'!AH515="３～５日ある",2,IF('３　回答貼付シート'!AH515="ほぼ毎日ある",3,))))</f>
        <v>0</v>
      </c>
      <c r="AG518" s="49">
        <f>IF('３　回答貼付シート'!AI515="ない",0,IF('３　回答貼付シート'!AI515="１～２日ある",1,IF('３　回答貼付シート'!AI515="３～５日ある",2,IF('３　回答貼付シート'!AI515="ほぼ毎日ある",3,))))</f>
        <v>0</v>
      </c>
      <c r="AH518" s="49">
        <f>IF('３　回答貼付シート'!AJ515="ない",0,IF('３　回答貼付シート'!AJ515="１～２日ある",1,IF('３　回答貼付シート'!AJ515="３～５日ある",2,IF('３　回答貼付シート'!AJ515="ほぼ毎日ある",3,))))</f>
        <v>0</v>
      </c>
      <c r="AI518" s="49">
        <f>IF('３　回答貼付シート'!AK515="ない",0,IF('３　回答貼付シート'!AK515="１～２日ある",1,IF('３　回答貼付シート'!AK515="３～５日ある",2,IF('３　回答貼付シート'!AK515="ほぼ毎日ある",3,))))</f>
        <v>0</v>
      </c>
      <c r="AJ518" s="49">
        <f>IF('３　回答貼付シート'!AL515="ない",0,IF('３　回答貼付シート'!AL515="１～２日ある",1,IF('３　回答貼付シート'!AL515="３～５日ある",2,IF('３　回答貼付シート'!AL515="ほぼ毎日ある",3,))))</f>
        <v>0</v>
      </c>
      <c r="AK518" s="49">
        <f>IF('３　回答貼付シート'!AM515="ない",0,IF('３　回答貼付シート'!AM515="１～２日ある",1,IF('３　回答貼付シート'!AM515="３～５日ある",2,IF('３　回答貼付シート'!AM515="ほぼ毎日ある",3,))))</f>
        <v>0</v>
      </c>
      <c r="AL518" s="49">
        <f>'３　回答貼付シート'!$AN515</f>
        <v>0</v>
      </c>
      <c r="AM518" s="49" t="str">
        <f t="shared" ref="AM518:AM581" si="61">IF(SUM(G518:K518)&gt;=9,"要サポ","")</f>
        <v/>
      </c>
      <c r="AN518" s="49" t="str">
        <f t="shared" ref="AN518:AN581" si="62">IF(SUM(L518:P518)&gt;=9,"要サポ","")</f>
        <v/>
      </c>
      <c r="AO518" s="49" t="str">
        <f t="shared" ref="AO518:AO581" si="63">IF(SUM(Q518:U518)&gt;=9,"要サポ","")</f>
        <v/>
      </c>
      <c r="AP518" s="49" t="str">
        <f t="shared" ref="AP518:AP581" si="64">IF(SUM(V518:Z518)&gt;=9,"要サポ","")</f>
        <v/>
      </c>
      <c r="AQ518" s="49" t="str">
        <f t="shared" ref="AQ518:AQ581" si="65">IF(COUNTIF(AM518:AP518,"要サポ")&gt;0,"要サポ","")</f>
        <v/>
      </c>
      <c r="AR518" t="str">
        <f t="shared" ref="AR518:AR581" si="66">$C518&amp;$AQ518</f>
        <v>0</v>
      </c>
      <c r="AT518" s="42"/>
    </row>
    <row r="519" spans="1:46">
      <c r="A519" s="49"/>
      <c r="B519" s="49">
        <f t="shared" si="60"/>
        <v>0</v>
      </c>
      <c r="C519" s="49">
        <f>IF('３　回答貼付シート'!$F516&lt;&gt;0,VLOOKUP('３　回答貼付シート'!$F516,$AR$2048:$AS$2054,2,FALSE),0)</f>
        <v>0</v>
      </c>
      <c r="D519" s="49">
        <f>IF('３　回答貼付シート'!$G516&lt;&gt;0,VLOOKUP(('３　回答貼付シート'!$G516), $AR$2048:$AS$2054,2,FALSE),0)</f>
        <v>0</v>
      </c>
      <c r="E519" s="49">
        <f>'３　回答貼付シート'!$H516</f>
        <v>0</v>
      </c>
      <c r="F519" s="49">
        <f>IF(E519=0,0,VLOOKUP($B519,'２　情報入力シート'!$A$2:$E$2049,5))</f>
        <v>0</v>
      </c>
      <c r="G519" s="49">
        <f>IF('３　回答貼付シート'!I516="ない",0,IF('３　回答貼付シート'!I516="１～２日ある",1,IF('３　回答貼付シート'!I516="３～５日ある",2,IF('３　回答貼付シート'!I516="ほぼ毎日ある",3,))))</f>
        <v>0</v>
      </c>
      <c r="H519" s="49">
        <f>IF('３　回答貼付シート'!J516="ない",0,IF('３　回答貼付シート'!J516="１～２日ある",1,IF('３　回答貼付シート'!J516="３～５日ある",2,IF('３　回答貼付シート'!J516="ほぼ毎日ある",3,))))</f>
        <v>0</v>
      </c>
      <c r="I519" s="49">
        <f>IF('３　回答貼付シート'!K516="ない",0,IF('３　回答貼付シート'!K516="１～２日ある",1,IF('３　回答貼付シート'!K516="３～５日ある",2,IF('３　回答貼付シート'!K516="ほぼ毎日ある",3,))))</f>
        <v>0</v>
      </c>
      <c r="J519" s="49">
        <f>IF('３　回答貼付シート'!L516="ない",0,IF('３　回答貼付シート'!L516="１～２日ある",1,IF('３　回答貼付シート'!L516="３～５日ある",2,IF('３　回答貼付シート'!L516="ほぼ毎日ある",3,))))</f>
        <v>0</v>
      </c>
      <c r="K519" s="49">
        <f>IF('３　回答貼付シート'!M516="ない",0,IF('３　回答貼付シート'!M516="１～２日ある",1,IF('３　回答貼付シート'!M516="３～５日ある",2,IF('３　回答貼付シート'!M516="ほぼ毎日ある",3,))))</f>
        <v>0</v>
      </c>
      <c r="L519" s="49">
        <f>IF('３　回答貼付シート'!N516="ない",0,IF('３　回答貼付シート'!N516="１～２日ある",1,IF('３　回答貼付シート'!N516="３～５日ある",2,IF('３　回答貼付シート'!N516="ほぼ毎日ある",3,))))</f>
        <v>0</v>
      </c>
      <c r="M519" s="49">
        <f>IF('３　回答貼付シート'!O516="ない",0,IF('３　回答貼付シート'!O516="１～２日ある",1,IF('３　回答貼付シート'!O516="３～５日ある",2,IF('３　回答貼付シート'!O516="ほぼ毎日ある",3,))))</f>
        <v>0</v>
      </c>
      <c r="N519" s="49">
        <f>IF('３　回答貼付シート'!P516="ない",0,IF('３　回答貼付シート'!P516="１～２日ある",1,IF('３　回答貼付シート'!P516="３～５日ある",2,IF('３　回答貼付シート'!P516="ほぼ毎日ある",3,))))</f>
        <v>0</v>
      </c>
      <c r="O519" s="49">
        <f>IF('３　回答貼付シート'!Q516="ない",0,IF('３　回答貼付シート'!Q516="１～２日ある",1,IF('３　回答貼付シート'!Q516="３～５日ある",2,IF('３　回答貼付シート'!Q516="ほぼ毎日ある",3,))))</f>
        <v>0</v>
      </c>
      <c r="P519" s="49">
        <f>IF('３　回答貼付シート'!R516="ない",0,IF('３　回答貼付シート'!R516="１～２日ある",1,IF('３　回答貼付シート'!R516="３～５日ある",2,IF('３　回答貼付シート'!R516="ほぼ毎日ある",3,))))</f>
        <v>0</v>
      </c>
      <c r="Q519" s="49">
        <f>IF('３　回答貼付シート'!S516="ない",0,IF('３　回答貼付シート'!S516="１～２日ある",1,IF('３　回答貼付シート'!S516="３～５日ある",2,IF('３　回答貼付シート'!S516="ほぼ毎日ある",3,))))</f>
        <v>0</v>
      </c>
      <c r="R519" s="49">
        <f>IF('３　回答貼付シート'!T516="ない",0,IF('３　回答貼付シート'!T516="１～２日ある",1,IF('３　回答貼付シート'!T516="３～５日ある",2,IF('３　回答貼付シート'!T516="ほぼ毎日ある",3,))))</f>
        <v>0</v>
      </c>
      <c r="S519" s="49">
        <f>IF('３　回答貼付シート'!U516="ない",0,IF('３　回答貼付シート'!U516="１～２日ある",1,IF('３　回答貼付シート'!U516="３～５日ある",2,IF('３　回答貼付シート'!U516="ほぼ毎日ある",3,))))</f>
        <v>0</v>
      </c>
      <c r="T519" s="49">
        <f>IF('３　回答貼付シート'!V516="ない",0,IF('３　回答貼付シート'!V516="１～２日ある",1,IF('３　回答貼付シート'!V516="３～５日ある",2,IF('３　回答貼付シート'!V516="ほぼ毎日ある",3,))))</f>
        <v>0</v>
      </c>
      <c r="U519" s="49">
        <f>IF('３　回答貼付シート'!W516="ない",0,IF('３　回答貼付シート'!W516="１～２日ある",1,IF('３　回答貼付シート'!W516="３～５日ある",2,IF('３　回答貼付シート'!W516="ほぼ毎日ある",3,))))</f>
        <v>0</v>
      </c>
      <c r="V519" s="49">
        <f>IF('３　回答貼付シート'!X516="ない",0,IF('３　回答貼付シート'!X516="１～２日ある",1,IF('３　回答貼付シート'!X516="３～５日ある",2,IF('３　回答貼付シート'!X516="ほぼ毎日ある",3,))))</f>
        <v>0</v>
      </c>
      <c r="W519" s="49">
        <f>IF('３　回答貼付シート'!Y516="ない",0,IF('３　回答貼付シート'!Y516="１～２日ある",1,IF('３　回答貼付シート'!Y516="３～５日ある",2,IF('３　回答貼付シート'!Y516="ほぼ毎日ある",3,))))</f>
        <v>0</v>
      </c>
      <c r="X519" s="49">
        <f>IF('３　回答貼付シート'!Z516="ない",0,IF('３　回答貼付シート'!Z516="１～２日ある",1,IF('３　回答貼付シート'!Z516="３～５日ある",2,IF('３　回答貼付シート'!Z516="ほぼ毎日ある",3,))))</f>
        <v>0</v>
      </c>
      <c r="Y519" s="49">
        <f>IF('３　回答貼付シート'!AA516="ない",0,IF('３　回答貼付シート'!AA516="１～２日ある",1,IF('３　回答貼付シート'!AA516="３～５日ある",2,IF('３　回答貼付シート'!AA516="ほぼ毎日ある",3,))))</f>
        <v>0</v>
      </c>
      <c r="Z519" s="49">
        <f>IF('３　回答貼付シート'!AB516="ない",0,IF('３　回答貼付シート'!AB516="１～２日ある",1,IF('３　回答貼付シート'!AB516="３～５日ある",2,IF('３　回答貼付シート'!AB516="ほぼ毎日ある",3,))))</f>
        <v>0</v>
      </c>
      <c r="AA519" s="49">
        <f>IF('３　回答貼付シート'!AC516="ない",0,IF('３　回答貼付シート'!AC516="１～２日ある",1,IF('３　回答貼付シート'!AC516="３～５日ある",2,IF('３　回答貼付シート'!AC516="ほぼ毎日ある",3,))))</f>
        <v>0</v>
      </c>
      <c r="AB519" s="49">
        <f>IF('３　回答貼付シート'!AD516="ない",0,IF('３　回答貼付シート'!AD516="１～２日ある",1,IF('３　回答貼付シート'!AD516="３～５日ある",2,IF('３　回答貼付シート'!AD516="ほぼ毎日ある",3,))))</f>
        <v>0</v>
      </c>
      <c r="AC519" s="49">
        <f>IF('３　回答貼付シート'!AE516="ない",0,IF('３　回答貼付シート'!AE516="１～２日ある",1,IF('３　回答貼付シート'!AE516="３～５日ある",2,IF('３　回答貼付シート'!AE516="ほぼ毎日ある",3,))))</f>
        <v>0</v>
      </c>
      <c r="AD519" s="49">
        <f>IF('３　回答貼付シート'!AF516="ない",0,IF('３　回答貼付シート'!AF516="１～２日ある",1,IF('３　回答貼付シート'!AF516="３～５日ある",2,IF('３　回答貼付シート'!AF516="ほぼ毎日ある",3,))))</f>
        <v>0</v>
      </c>
      <c r="AE519" s="49">
        <f>IF('３　回答貼付シート'!AG516="ない",0,IF('３　回答貼付シート'!AG516="１～２日ある",1,IF('３　回答貼付シート'!AG516="３～５日ある",2,IF('３　回答貼付シート'!AG516="ほぼ毎日ある",3,))))</f>
        <v>0</v>
      </c>
      <c r="AF519" s="49">
        <f>IF('３　回答貼付シート'!AH516="ない",0,IF('３　回答貼付シート'!AH516="１～２日ある",1,IF('３　回答貼付シート'!AH516="３～５日ある",2,IF('３　回答貼付シート'!AH516="ほぼ毎日ある",3,))))</f>
        <v>0</v>
      </c>
      <c r="AG519" s="49">
        <f>IF('３　回答貼付シート'!AI516="ない",0,IF('３　回答貼付シート'!AI516="１～２日ある",1,IF('３　回答貼付シート'!AI516="３～５日ある",2,IF('３　回答貼付シート'!AI516="ほぼ毎日ある",3,))))</f>
        <v>0</v>
      </c>
      <c r="AH519" s="49">
        <f>IF('３　回答貼付シート'!AJ516="ない",0,IF('３　回答貼付シート'!AJ516="１～２日ある",1,IF('３　回答貼付シート'!AJ516="３～５日ある",2,IF('３　回答貼付シート'!AJ516="ほぼ毎日ある",3,))))</f>
        <v>0</v>
      </c>
      <c r="AI519" s="49">
        <f>IF('３　回答貼付シート'!AK516="ない",0,IF('３　回答貼付シート'!AK516="１～２日ある",1,IF('３　回答貼付シート'!AK516="３～５日ある",2,IF('３　回答貼付シート'!AK516="ほぼ毎日ある",3,))))</f>
        <v>0</v>
      </c>
      <c r="AJ519" s="49">
        <f>IF('３　回答貼付シート'!AL516="ない",0,IF('３　回答貼付シート'!AL516="１～２日ある",1,IF('３　回答貼付シート'!AL516="３～５日ある",2,IF('３　回答貼付シート'!AL516="ほぼ毎日ある",3,))))</f>
        <v>0</v>
      </c>
      <c r="AK519" s="49">
        <f>IF('３　回答貼付シート'!AM516="ない",0,IF('３　回答貼付シート'!AM516="１～２日ある",1,IF('３　回答貼付シート'!AM516="３～５日ある",2,IF('３　回答貼付シート'!AM516="ほぼ毎日ある",3,))))</f>
        <v>0</v>
      </c>
      <c r="AL519" s="49">
        <f>'３　回答貼付シート'!$AN516</f>
        <v>0</v>
      </c>
      <c r="AM519" s="49" t="str">
        <f t="shared" si="61"/>
        <v/>
      </c>
      <c r="AN519" s="49" t="str">
        <f t="shared" si="62"/>
        <v/>
      </c>
      <c r="AO519" s="49" t="str">
        <f t="shared" si="63"/>
        <v/>
      </c>
      <c r="AP519" s="49" t="str">
        <f t="shared" si="64"/>
        <v/>
      </c>
      <c r="AQ519" s="49" t="str">
        <f t="shared" si="65"/>
        <v/>
      </c>
      <c r="AR519" t="str">
        <f t="shared" si="66"/>
        <v>0</v>
      </c>
      <c r="AT519" s="42"/>
    </row>
    <row r="520" spans="1:46">
      <c r="A520" s="49"/>
      <c r="B520" s="49">
        <f t="shared" si="60"/>
        <v>0</v>
      </c>
      <c r="C520" s="49">
        <f>IF('３　回答貼付シート'!$F517&lt;&gt;0,VLOOKUP('３　回答貼付シート'!$F517,$AR$2048:$AS$2054,2,FALSE),0)</f>
        <v>0</v>
      </c>
      <c r="D520" s="49">
        <f>IF('３　回答貼付シート'!$G517&lt;&gt;0,VLOOKUP(('３　回答貼付シート'!$G517), $AR$2048:$AS$2054,2,FALSE),0)</f>
        <v>0</v>
      </c>
      <c r="E520" s="49">
        <f>'３　回答貼付シート'!$H517</f>
        <v>0</v>
      </c>
      <c r="F520" s="49">
        <f>IF(E520=0,0,VLOOKUP($B520,'２　情報入力シート'!$A$2:$E$2049,5))</f>
        <v>0</v>
      </c>
      <c r="G520" s="49">
        <f>IF('３　回答貼付シート'!I517="ない",0,IF('３　回答貼付シート'!I517="１～２日ある",1,IF('３　回答貼付シート'!I517="３～５日ある",2,IF('３　回答貼付シート'!I517="ほぼ毎日ある",3,))))</f>
        <v>0</v>
      </c>
      <c r="H520" s="49">
        <f>IF('３　回答貼付シート'!J517="ない",0,IF('３　回答貼付シート'!J517="１～２日ある",1,IF('３　回答貼付シート'!J517="３～５日ある",2,IF('３　回答貼付シート'!J517="ほぼ毎日ある",3,))))</f>
        <v>0</v>
      </c>
      <c r="I520" s="49">
        <f>IF('３　回答貼付シート'!K517="ない",0,IF('３　回答貼付シート'!K517="１～２日ある",1,IF('３　回答貼付シート'!K517="３～５日ある",2,IF('３　回答貼付シート'!K517="ほぼ毎日ある",3,))))</f>
        <v>0</v>
      </c>
      <c r="J520" s="49">
        <f>IF('３　回答貼付シート'!L517="ない",0,IF('３　回答貼付シート'!L517="１～２日ある",1,IF('３　回答貼付シート'!L517="３～５日ある",2,IF('３　回答貼付シート'!L517="ほぼ毎日ある",3,))))</f>
        <v>0</v>
      </c>
      <c r="K520" s="49">
        <f>IF('３　回答貼付シート'!M517="ない",0,IF('３　回答貼付シート'!M517="１～２日ある",1,IF('３　回答貼付シート'!M517="３～５日ある",2,IF('３　回答貼付シート'!M517="ほぼ毎日ある",3,))))</f>
        <v>0</v>
      </c>
      <c r="L520" s="49">
        <f>IF('３　回答貼付シート'!N517="ない",0,IF('３　回答貼付シート'!N517="１～２日ある",1,IF('３　回答貼付シート'!N517="３～５日ある",2,IF('３　回答貼付シート'!N517="ほぼ毎日ある",3,))))</f>
        <v>0</v>
      </c>
      <c r="M520" s="49">
        <f>IF('３　回答貼付シート'!O517="ない",0,IF('３　回答貼付シート'!O517="１～２日ある",1,IF('３　回答貼付シート'!O517="３～５日ある",2,IF('３　回答貼付シート'!O517="ほぼ毎日ある",3,))))</f>
        <v>0</v>
      </c>
      <c r="N520" s="49">
        <f>IF('３　回答貼付シート'!P517="ない",0,IF('３　回答貼付シート'!P517="１～２日ある",1,IF('３　回答貼付シート'!P517="３～５日ある",2,IF('３　回答貼付シート'!P517="ほぼ毎日ある",3,))))</f>
        <v>0</v>
      </c>
      <c r="O520" s="49">
        <f>IF('３　回答貼付シート'!Q517="ない",0,IF('３　回答貼付シート'!Q517="１～２日ある",1,IF('３　回答貼付シート'!Q517="３～５日ある",2,IF('３　回答貼付シート'!Q517="ほぼ毎日ある",3,))))</f>
        <v>0</v>
      </c>
      <c r="P520" s="49">
        <f>IF('３　回答貼付シート'!R517="ない",0,IF('３　回答貼付シート'!R517="１～２日ある",1,IF('３　回答貼付シート'!R517="３～５日ある",2,IF('３　回答貼付シート'!R517="ほぼ毎日ある",3,))))</f>
        <v>0</v>
      </c>
      <c r="Q520" s="49">
        <f>IF('３　回答貼付シート'!S517="ない",0,IF('３　回答貼付シート'!S517="１～２日ある",1,IF('３　回答貼付シート'!S517="３～５日ある",2,IF('３　回答貼付シート'!S517="ほぼ毎日ある",3,))))</f>
        <v>0</v>
      </c>
      <c r="R520" s="49">
        <f>IF('３　回答貼付シート'!T517="ない",0,IF('３　回答貼付シート'!T517="１～２日ある",1,IF('３　回答貼付シート'!T517="３～５日ある",2,IF('３　回答貼付シート'!T517="ほぼ毎日ある",3,))))</f>
        <v>0</v>
      </c>
      <c r="S520" s="49">
        <f>IF('３　回答貼付シート'!U517="ない",0,IF('３　回答貼付シート'!U517="１～２日ある",1,IF('３　回答貼付シート'!U517="３～５日ある",2,IF('３　回答貼付シート'!U517="ほぼ毎日ある",3,))))</f>
        <v>0</v>
      </c>
      <c r="T520" s="49">
        <f>IF('３　回答貼付シート'!V517="ない",0,IF('３　回答貼付シート'!V517="１～２日ある",1,IF('３　回答貼付シート'!V517="３～５日ある",2,IF('３　回答貼付シート'!V517="ほぼ毎日ある",3,))))</f>
        <v>0</v>
      </c>
      <c r="U520" s="49">
        <f>IF('３　回答貼付シート'!W517="ない",0,IF('３　回答貼付シート'!W517="１～２日ある",1,IF('３　回答貼付シート'!W517="３～５日ある",2,IF('３　回答貼付シート'!W517="ほぼ毎日ある",3,))))</f>
        <v>0</v>
      </c>
      <c r="V520" s="49">
        <f>IF('３　回答貼付シート'!X517="ない",0,IF('３　回答貼付シート'!X517="１～２日ある",1,IF('３　回答貼付シート'!X517="３～５日ある",2,IF('３　回答貼付シート'!X517="ほぼ毎日ある",3,))))</f>
        <v>0</v>
      </c>
      <c r="W520" s="49">
        <f>IF('３　回答貼付シート'!Y517="ない",0,IF('３　回答貼付シート'!Y517="１～２日ある",1,IF('３　回答貼付シート'!Y517="３～５日ある",2,IF('３　回答貼付シート'!Y517="ほぼ毎日ある",3,))))</f>
        <v>0</v>
      </c>
      <c r="X520" s="49">
        <f>IF('３　回答貼付シート'!Z517="ない",0,IF('３　回答貼付シート'!Z517="１～２日ある",1,IF('３　回答貼付シート'!Z517="３～５日ある",2,IF('３　回答貼付シート'!Z517="ほぼ毎日ある",3,))))</f>
        <v>0</v>
      </c>
      <c r="Y520" s="49">
        <f>IF('３　回答貼付シート'!AA517="ない",0,IF('３　回答貼付シート'!AA517="１～２日ある",1,IF('３　回答貼付シート'!AA517="３～５日ある",2,IF('３　回答貼付シート'!AA517="ほぼ毎日ある",3,))))</f>
        <v>0</v>
      </c>
      <c r="Z520" s="49">
        <f>IF('３　回答貼付シート'!AB517="ない",0,IF('３　回答貼付シート'!AB517="１～２日ある",1,IF('３　回答貼付シート'!AB517="３～５日ある",2,IF('３　回答貼付シート'!AB517="ほぼ毎日ある",3,))))</f>
        <v>0</v>
      </c>
      <c r="AA520" s="49">
        <f>IF('３　回答貼付シート'!AC517="ない",0,IF('３　回答貼付シート'!AC517="１～２日ある",1,IF('３　回答貼付シート'!AC517="３～５日ある",2,IF('３　回答貼付シート'!AC517="ほぼ毎日ある",3,))))</f>
        <v>0</v>
      </c>
      <c r="AB520" s="49">
        <f>IF('３　回答貼付シート'!AD517="ない",0,IF('３　回答貼付シート'!AD517="１～２日ある",1,IF('３　回答貼付シート'!AD517="３～５日ある",2,IF('３　回答貼付シート'!AD517="ほぼ毎日ある",3,))))</f>
        <v>0</v>
      </c>
      <c r="AC520" s="49">
        <f>IF('３　回答貼付シート'!AE517="ない",0,IF('３　回答貼付シート'!AE517="１～２日ある",1,IF('３　回答貼付シート'!AE517="３～５日ある",2,IF('３　回答貼付シート'!AE517="ほぼ毎日ある",3,))))</f>
        <v>0</v>
      </c>
      <c r="AD520" s="49">
        <f>IF('３　回答貼付シート'!AF517="ない",0,IF('３　回答貼付シート'!AF517="１～２日ある",1,IF('３　回答貼付シート'!AF517="３～５日ある",2,IF('３　回答貼付シート'!AF517="ほぼ毎日ある",3,))))</f>
        <v>0</v>
      </c>
      <c r="AE520" s="49">
        <f>IF('３　回答貼付シート'!AG517="ない",0,IF('３　回答貼付シート'!AG517="１～２日ある",1,IF('３　回答貼付シート'!AG517="３～５日ある",2,IF('３　回答貼付シート'!AG517="ほぼ毎日ある",3,))))</f>
        <v>0</v>
      </c>
      <c r="AF520" s="49">
        <f>IF('３　回答貼付シート'!AH517="ない",0,IF('３　回答貼付シート'!AH517="１～２日ある",1,IF('３　回答貼付シート'!AH517="３～５日ある",2,IF('３　回答貼付シート'!AH517="ほぼ毎日ある",3,))))</f>
        <v>0</v>
      </c>
      <c r="AG520" s="49">
        <f>IF('３　回答貼付シート'!AI517="ない",0,IF('３　回答貼付シート'!AI517="１～２日ある",1,IF('３　回答貼付シート'!AI517="３～５日ある",2,IF('３　回答貼付シート'!AI517="ほぼ毎日ある",3,))))</f>
        <v>0</v>
      </c>
      <c r="AH520" s="49">
        <f>IF('３　回答貼付シート'!AJ517="ない",0,IF('３　回答貼付シート'!AJ517="１～２日ある",1,IF('３　回答貼付シート'!AJ517="３～５日ある",2,IF('３　回答貼付シート'!AJ517="ほぼ毎日ある",3,))))</f>
        <v>0</v>
      </c>
      <c r="AI520" s="49">
        <f>IF('３　回答貼付シート'!AK517="ない",0,IF('３　回答貼付シート'!AK517="１～２日ある",1,IF('３　回答貼付シート'!AK517="３～５日ある",2,IF('３　回答貼付シート'!AK517="ほぼ毎日ある",3,))))</f>
        <v>0</v>
      </c>
      <c r="AJ520" s="49">
        <f>IF('３　回答貼付シート'!AL517="ない",0,IF('３　回答貼付シート'!AL517="１～２日ある",1,IF('３　回答貼付シート'!AL517="３～５日ある",2,IF('３　回答貼付シート'!AL517="ほぼ毎日ある",3,))))</f>
        <v>0</v>
      </c>
      <c r="AK520" s="49">
        <f>IF('３　回答貼付シート'!AM517="ない",0,IF('３　回答貼付シート'!AM517="１～２日ある",1,IF('３　回答貼付シート'!AM517="３～５日ある",2,IF('３　回答貼付シート'!AM517="ほぼ毎日ある",3,))))</f>
        <v>0</v>
      </c>
      <c r="AL520" s="49">
        <f>'３　回答貼付シート'!$AN517</f>
        <v>0</v>
      </c>
      <c r="AM520" s="49" t="str">
        <f t="shared" si="61"/>
        <v/>
      </c>
      <c r="AN520" s="49" t="str">
        <f t="shared" si="62"/>
        <v/>
      </c>
      <c r="AO520" s="49" t="str">
        <f t="shared" si="63"/>
        <v/>
      </c>
      <c r="AP520" s="49" t="str">
        <f t="shared" si="64"/>
        <v/>
      </c>
      <c r="AQ520" s="49" t="str">
        <f t="shared" si="65"/>
        <v/>
      </c>
      <c r="AR520" t="str">
        <f t="shared" si="66"/>
        <v>0</v>
      </c>
      <c r="AT520" s="42"/>
    </row>
    <row r="521" spans="1:46">
      <c r="A521" s="49"/>
      <c r="B521" s="49">
        <f t="shared" si="60"/>
        <v>0</v>
      </c>
      <c r="C521" s="49">
        <f>IF('３　回答貼付シート'!$F518&lt;&gt;0,VLOOKUP('３　回答貼付シート'!$F518,$AR$2048:$AS$2054,2,FALSE),0)</f>
        <v>0</v>
      </c>
      <c r="D521" s="49">
        <f>IF('３　回答貼付シート'!$G518&lt;&gt;0,VLOOKUP(('３　回答貼付シート'!$G518), $AR$2048:$AS$2054,2,FALSE),0)</f>
        <v>0</v>
      </c>
      <c r="E521" s="49">
        <f>'３　回答貼付シート'!$H518</f>
        <v>0</v>
      </c>
      <c r="F521" s="49">
        <f>IF(E521=0,0,VLOOKUP($B521,'２　情報入力シート'!$A$2:$E$2049,5))</f>
        <v>0</v>
      </c>
      <c r="G521" s="49">
        <f>IF('３　回答貼付シート'!I518="ない",0,IF('３　回答貼付シート'!I518="１～２日ある",1,IF('３　回答貼付シート'!I518="３～５日ある",2,IF('３　回答貼付シート'!I518="ほぼ毎日ある",3,))))</f>
        <v>0</v>
      </c>
      <c r="H521" s="49">
        <f>IF('３　回答貼付シート'!J518="ない",0,IF('３　回答貼付シート'!J518="１～２日ある",1,IF('３　回答貼付シート'!J518="３～５日ある",2,IF('３　回答貼付シート'!J518="ほぼ毎日ある",3,))))</f>
        <v>0</v>
      </c>
      <c r="I521" s="49">
        <f>IF('３　回答貼付シート'!K518="ない",0,IF('３　回答貼付シート'!K518="１～２日ある",1,IF('３　回答貼付シート'!K518="３～５日ある",2,IF('３　回答貼付シート'!K518="ほぼ毎日ある",3,))))</f>
        <v>0</v>
      </c>
      <c r="J521" s="49">
        <f>IF('３　回答貼付シート'!L518="ない",0,IF('３　回答貼付シート'!L518="１～２日ある",1,IF('３　回答貼付シート'!L518="３～５日ある",2,IF('３　回答貼付シート'!L518="ほぼ毎日ある",3,))))</f>
        <v>0</v>
      </c>
      <c r="K521" s="49">
        <f>IF('３　回答貼付シート'!M518="ない",0,IF('３　回答貼付シート'!M518="１～２日ある",1,IF('３　回答貼付シート'!M518="３～５日ある",2,IF('３　回答貼付シート'!M518="ほぼ毎日ある",3,))))</f>
        <v>0</v>
      </c>
      <c r="L521" s="49">
        <f>IF('３　回答貼付シート'!N518="ない",0,IF('３　回答貼付シート'!N518="１～２日ある",1,IF('３　回答貼付シート'!N518="３～５日ある",2,IF('３　回答貼付シート'!N518="ほぼ毎日ある",3,))))</f>
        <v>0</v>
      </c>
      <c r="M521" s="49">
        <f>IF('３　回答貼付シート'!O518="ない",0,IF('３　回答貼付シート'!O518="１～２日ある",1,IF('３　回答貼付シート'!O518="３～５日ある",2,IF('３　回答貼付シート'!O518="ほぼ毎日ある",3,))))</f>
        <v>0</v>
      </c>
      <c r="N521" s="49">
        <f>IF('３　回答貼付シート'!P518="ない",0,IF('３　回答貼付シート'!P518="１～２日ある",1,IF('３　回答貼付シート'!P518="３～５日ある",2,IF('３　回答貼付シート'!P518="ほぼ毎日ある",3,))))</f>
        <v>0</v>
      </c>
      <c r="O521" s="49">
        <f>IF('３　回答貼付シート'!Q518="ない",0,IF('３　回答貼付シート'!Q518="１～２日ある",1,IF('３　回答貼付シート'!Q518="３～５日ある",2,IF('３　回答貼付シート'!Q518="ほぼ毎日ある",3,))))</f>
        <v>0</v>
      </c>
      <c r="P521" s="49">
        <f>IF('３　回答貼付シート'!R518="ない",0,IF('３　回答貼付シート'!R518="１～２日ある",1,IF('３　回答貼付シート'!R518="３～５日ある",2,IF('３　回答貼付シート'!R518="ほぼ毎日ある",3,))))</f>
        <v>0</v>
      </c>
      <c r="Q521" s="49">
        <f>IF('３　回答貼付シート'!S518="ない",0,IF('３　回答貼付シート'!S518="１～２日ある",1,IF('３　回答貼付シート'!S518="３～５日ある",2,IF('３　回答貼付シート'!S518="ほぼ毎日ある",3,))))</f>
        <v>0</v>
      </c>
      <c r="R521" s="49">
        <f>IF('３　回答貼付シート'!T518="ない",0,IF('３　回答貼付シート'!T518="１～２日ある",1,IF('３　回答貼付シート'!T518="３～５日ある",2,IF('３　回答貼付シート'!T518="ほぼ毎日ある",3,))))</f>
        <v>0</v>
      </c>
      <c r="S521" s="49">
        <f>IF('３　回答貼付シート'!U518="ない",0,IF('３　回答貼付シート'!U518="１～２日ある",1,IF('３　回答貼付シート'!U518="３～５日ある",2,IF('３　回答貼付シート'!U518="ほぼ毎日ある",3,))))</f>
        <v>0</v>
      </c>
      <c r="T521" s="49">
        <f>IF('３　回答貼付シート'!V518="ない",0,IF('３　回答貼付シート'!V518="１～２日ある",1,IF('３　回答貼付シート'!V518="３～５日ある",2,IF('３　回答貼付シート'!V518="ほぼ毎日ある",3,))))</f>
        <v>0</v>
      </c>
      <c r="U521" s="49">
        <f>IF('３　回答貼付シート'!W518="ない",0,IF('３　回答貼付シート'!W518="１～２日ある",1,IF('３　回答貼付シート'!W518="３～５日ある",2,IF('３　回答貼付シート'!W518="ほぼ毎日ある",3,))))</f>
        <v>0</v>
      </c>
      <c r="V521" s="49">
        <f>IF('３　回答貼付シート'!X518="ない",0,IF('３　回答貼付シート'!X518="１～２日ある",1,IF('３　回答貼付シート'!X518="３～５日ある",2,IF('３　回答貼付シート'!X518="ほぼ毎日ある",3,))))</f>
        <v>0</v>
      </c>
      <c r="W521" s="49">
        <f>IF('３　回答貼付シート'!Y518="ない",0,IF('３　回答貼付シート'!Y518="１～２日ある",1,IF('３　回答貼付シート'!Y518="３～５日ある",2,IF('３　回答貼付シート'!Y518="ほぼ毎日ある",3,))))</f>
        <v>0</v>
      </c>
      <c r="X521" s="49">
        <f>IF('３　回答貼付シート'!Z518="ない",0,IF('３　回答貼付シート'!Z518="１～２日ある",1,IF('３　回答貼付シート'!Z518="３～５日ある",2,IF('３　回答貼付シート'!Z518="ほぼ毎日ある",3,))))</f>
        <v>0</v>
      </c>
      <c r="Y521" s="49">
        <f>IF('３　回答貼付シート'!AA518="ない",0,IF('３　回答貼付シート'!AA518="１～２日ある",1,IF('３　回答貼付シート'!AA518="３～５日ある",2,IF('３　回答貼付シート'!AA518="ほぼ毎日ある",3,))))</f>
        <v>0</v>
      </c>
      <c r="Z521" s="49">
        <f>IF('３　回答貼付シート'!AB518="ない",0,IF('３　回答貼付シート'!AB518="１～２日ある",1,IF('３　回答貼付シート'!AB518="３～５日ある",2,IF('３　回答貼付シート'!AB518="ほぼ毎日ある",3,))))</f>
        <v>0</v>
      </c>
      <c r="AA521" s="49">
        <f>IF('３　回答貼付シート'!AC518="ない",0,IF('３　回答貼付シート'!AC518="１～２日ある",1,IF('３　回答貼付シート'!AC518="３～５日ある",2,IF('３　回答貼付シート'!AC518="ほぼ毎日ある",3,))))</f>
        <v>0</v>
      </c>
      <c r="AB521" s="49">
        <f>IF('３　回答貼付シート'!AD518="ない",0,IF('３　回答貼付シート'!AD518="１～２日ある",1,IF('３　回答貼付シート'!AD518="３～５日ある",2,IF('３　回答貼付シート'!AD518="ほぼ毎日ある",3,))))</f>
        <v>0</v>
      </c>
      <c r="AC521" s="49">
        <f>IF('３　回答貼付シート'!AE518="ない",0,IF('３　回答貼付シート'!AE518="１～２日ある",1,IF('３　回答貼付シート'!AE518="３～５日ある",2,IF('３　回答貼付シート'!AE518="ほぼ毎日ある",3,))))</f>
        <v>0</v>
      </c>
      <c r="AD521" s="49">
        <f>IF('３　回答貼付シート'!AF518="ない",0,IF('３　回答貼付シート'!AF518="１～２日ある",1,IF('３　回答貼付シート'!AF518="３～５日ある",2,IF('３　回答貼付シート'!AF518="ほぼ毎日ある",3,))))</f>
        <v>0</v>
      </c>
      <c r="AE521" s="49">
        <f>IF('３　回答貼付シート'!AG518="ない",0,IF('３　回答貼付シート'!AG518="１～２日ある",1,IF('３　回答貼付シート'!AG518="３～５日ある",2,IF('３　回答貼付シート'!AG518="ほぼ毎日ある",3,))))</f>
        <v>0</v>
      </c>
      <c r="AF521" s="49">
        <f>IF('３　回答貼付シート'!AH518="ない",0,IF('３　回答貼付シート'!AH518="１～２日ある",1,IF('３　回答貼付シート'!AH518="３～５日ある",2,IF('３　回答貼付シート'!AH518="ほぼ毎日ある",3,))))</f>
        <v>0</v>
      </c>
      <c r="AG521" s="49">
        <f>IF('３　回答貼付シート'!AI518="ない",0,IF('３　回答貼付シート'!AI518="１～２日ある",1,IF('３　回答貼付シート'!AI518="３～５日ある",2,IF('３　回答貼付シート'!AI518="ほぼ毎日ある",3,))))</f>
        <v>0</v>
      </c>
      <c r="AH521" s="49">
        <f>IF('３　回答貼付シート'!AJ518="ない",0,IF('３　回答貼付シート'!AJ518="１～２日ある",1,IF('３　回答貼付シート'!AJ518="３～５日ある",2,IF('３　回答貼付シート'!AJ518="ほぼ毎日ある",3,))))</f>
        <v>0</v>
      </c>
      <c r="AI521" s="49">
        <f>IF('３　回答貼付シート'!AK518="ない",0,IF('３　回答貼付シート'!AK518="１～２日ある",1,IF('３　回答貼付シート'!AK518="３～５日ある",2,IF('３　回答貼付シート'!AK518="ほぼ毎日ある",3,))))</f>
        <v>0</v>
      </c>
      <c r="AJ521" s="49">
        <f>IF('３　回答貼付シート'!AL518="ない",0,IF('３　回答貼付シート'!AL518="１～２日ある",1,IF('３　回答貼付シート'!AL518="３～５日ある",2,IF('３　回答貼付シート'!AL518="ほぼ毎日ある",3,))))</f>
        <v>0</v>
      </c>
      <c r="AK521" s="49">
        <f>IF('３　回答貼付シート'!AM518="ない",0,IF('３　回答貼付シート'!AM518="１～２日ある",1,IF('３　回答貼付シート'!AM518="３～５日ある",2,IF('３　回答貼付シート'!AM518="ほぼ毎日ある",3,))))</f>
        <v>0</v>
      </c>
      <c r="AL521" s="49">
        <f>'３　回答貼付シート'!$AN518</f>
        <v>0</v>
      </c>
      <c r="AM521" s="49" t="str">
        <f t="shared" si="61"/>
        <v/>
      </c>
      <c r="AN521" s="49" t="str">
        <f t="shared" si="62"/>
        <v/>
      </c>
      <c r="AO521" s="49" t="str">
        <f t="shared" si="63"/>
        <v/>
      </c>
      <c r="AP521" s="49" t="str">
        <f t="shared" si="64"/>
        <v/>
      </c>
      <c r="AQ521" s="49" t="str">
        <f t="shared" si="65"/>
        <v/>
      </c>
      <c r="AR521" t="str">
        <f t="shared" si="66"/>
        <v>0</v>
      </c>
      <c r="AT521" s="42"/>
    </row>
    <row r="522" spans="1:46">
      <c r="A522" s="49"/>
      <c r="B522" s="49">
        <f t="shared" si="60"/>
        <v>0</v>
      </c>
      <c r="C522" s="49">
        <f>IF('３　回答貼付シート'!$F519&lt;&gt;0,VLOOKUP('３　回答貼付シート'!$F519,$AR$2048:$AS$2054,2,FALSE),0)</f>
        <v>0</v>
      </c>
      <c r="D522" s="49">
        <f>IF('３　回答貼付シート'!$G519&lt;&gt;0,VLOOKUP(('３　回答貼付シート'!$G519), $AR$2048:$AS$2054,2,FALSE),0)</f>
        <v>0</v>
      </c>
      <c r="E522" s="49">
        <f>'３　回答貼付シート'!$H519</f>
        <v>0</v>
      </c>
      <c r="F522" s="49">
        <f>IF(E522=0,0,VLOOKUP($B522,'２　情報入力シート'!$A$2:$E$2049,5))</f>
        <v>0</v>
      </c>
      <c r="G522" s="49">
        <f>IF('３　回答貼付シート'!I519="ない",0,IF('３　回答貼付シート'!I519="１～２日ある",1,IF('３　回答貼付シート'!I519="３～５日ある",2,IF('３　回答貼付シート'!I519="ほぼ毎日ある",3,))))</f>
        <v>0</v>
      </c>
      <c r="H522" s="49">
        <f>IF('３　回答貼付シート'!J519="ない",0,IF('３　回答貼付シート'!J519="１～２日ある",1,IF('３　回答貼付シート'!J519="３～５日ある",2,IF('３　回答貼付シート'!J519="ほぼ毎日ある",3,))))</f>
        <v>0</v>
      </c>
      <c r="I522" s="49">
        <f>IF('３　回答貼付シート'!K519="ない",0,IF('３　回答貼付シート'!K519="１～２日ある",1,IF('３　回答貼付シート'!K519="３～５日ある",2,IF('３　回答貼付シート'!K519="ほぼ毎日ある",3,))))</f>
        <v>0</v>
      </c>
      <c r="J522" s="49">
        <f>IF('３　回答貼付シート'!L519="ない",0,IF('３　回答貼付シート'!L519="１～２日ある",1,IF('３　回答貼付シート'!L519="３～５日ある",2,IF('３　回答貼付シート'!L519="ほぼ毎日ある",3,))))</f>
        <v>0</v>
      </c>
      <c r="K522" s="49">
        <f>IF('３　回答貼付シート'!M519="ない",0,IF('３　回答貼付シート'!M519="１～２日ある",1,IF('３　回答貼付シート'!M519="３～５日ある",2,IF('３　回答貼付シート'!M519="ほぼ毎日ある",3,))))</f>
        <v>0</v>
      </c>
      <c r="L522" s="49">
        <f>IF('３　回答貼付シート'!N519="ない",0,IF('３　回答貼付シート'!N519="１～２日ある",1,IF('３　回答貼付シート'!N519="３～５日ある",2,IF('３　回答貼付シート'!N519="ほぼ毎日ある",3,))))</f>
        <v>0</v>
      </c>
      <c r="M522" s="49">
        <f>IF('３　回答貼付シート'!O519="ない",0,IF('３　回答貼付シート'!O519="１～２日ある",1,IF('３　回答貼付シート'!O519="３～５日ある",2,IF('３　回答貼付シート'!O519="ほぼ毎日ある",3,))))</f>
        <v>0</v>
      </c>
      <c r="N522" s="49">
        <f>IF('３　回答貼付シート'!P519="ない",0,IF('３　回答貼付シート'!P519="１～２日ある",1,IF('３　回答貼付シート'!P519="３～５日ある",2,IF('３　回答貼付シート'!P519="ほぼ毎日ある",3,))))</f>
        <v>0</v>
      </c>
      <c r="O522" s="49">
        <f>IF('３　回答貼付シート'!Q519="ない",0,IF('３　回答貼付シート'!Q519="１～２日ある",1,IF('３　回答貼付シート'!Q519="３～５日ある",2,IF('３　回答貼付シート'!Q519="ほぼ毎日ある",3,))))</f>
        <v>0</v>
      </c>
      <c r="P522" s="49">
        <f>IF('３　回答貼付シート'!R519="ない",0,IF('３　回答貼付シート'!R519="１～２日ある",1,IF('３　回答貼付シート'!R519="３～５日ある",2,IF('３　回答貼付シート'!R519="ほぼ毎日ある",3,))))</f>
        <v>0</v>
      </c>
      <c r="Q522" s="49">
        <f>IF('３　回答貼付シート'!S519="ない",0,IF('３　回答貼付シート'!S519="１～２日ある",1,IF('３　回答貼付シート'!S519="３～５日ある",2,IF('３　回答貼付シート'!S519="ほぼ毎日ある",3,))))</f>
        <v>0</v>
      </c>
      <c r="R522" s="49">
        <f>IF('３　回答貼付シート'!T519="ない",0,IF('３　回答貼付シート'!T519="１～２日ある",1,IF('３　回答貼付シート'!T519="３～５日ある",2,IF('３　回答貼付シート'!T519="ほぼ毎日ある",3,))))</f>
        <v>0</v>
      </c>
      <c r="S522" s="49">
        <f>IF('３　回答貼付シート'!U519="ない",0,IF('３　回答貼付シート'!U519="１～２日ある",1,IF('３　回答貼付シート'!U519="３～５日ある",2,IF('３　回答貼付シート'!U519="ほぼ毎日ある",3,))))</f>
        <v>0</v>
      </c>
      <c r="T522" s="49">
        <f>IF('３　回答貼付シート'!V519="ない",0,IF('３　回答貼付シート'!V519="１～２日ある",1,IF('３　回答貼付シート'!V519="３～５日ある",2,IF('３　回答貼付シート'!V519="ほぼ毎日ある",3,))))</f>
        <v>0</v>
      </c>
      <c r="U522" s="49">
        <f>IF('３　回答貼付シート'!W519="ない",0,IF('３　回答貼付シート'!W519="１～２日ある",1,IF('３　回答貼付シート'!W519="３～５日ある",2,IF('３　回答貼付シート'!W519="ほぼ毎日ある",3,))))</f>
        <v>0</v>
      </c>
      <c r="V522" s="49">
        <f>IF('３　回答貼付シート'!X519="ない",0,IF('３　回答貼付シート'!X519="１～２日ある",1,IF('３　回答貼付シート'!X519="３～５日ある",2,IF('３　回答貼付シート'!X519="ほぼ毎日ある",3,))))</f>
        <v>0</v>
      </c>
      <c r="W522" s="49">
        <f>IF('３　回答貼付シート'!Y519="ない",0,IF('３　回答貼付シート'!Y519="１～２日ある",1,IF('３　回答貼付シート'!Y519="３～５日ある",2,IF('３　回答貼付シート'!Y519="ほぼ毎日ある",3,))))</f>
        <v>0</v>
      </c>
      <c r="X522" s="49">
        <f>IF('３　回答貼付シート'!Z519="ない",0,IF('３　回答貼付シート'!Z519="１～２日ある",1,IF('３　回答貼付シート'!Z519="３～５日ある",2,IF('３　回答貼付シート'!Z519="ほぼ毎日ある",3,))))</f>
        <v>0</v>
      </c>
      <c r="Y522" s="49">
        <f>IF('３　回答貼付シート'!AA519="ない",0,IF('３　回答貼付シート'!AA519="１～２日ある",1,IF('３　回答貼付シート'!AA519="３～５日ある",2,IF('３　回答貼付シート'!AA519="ほぼ毎日ある",3,))))</f>
        <v>0</v>
      </c>
      <c r="Z522" s="49">
        <f>IF('３　回答貼付シート'!AB519="ない",0,IF('３　回答貼付シート'!AB519="１～２日ある",1,IF('３　回答貼付シート'!AB519="３～５日ある",2,IF('３　回答貼付シート'!AB519="ほぼ毎日ある",3,))))</f>
        <v>0</v>
      </c>
      <c r="AA522" s="49">
        <f>IF('３　回答貼付シート'!AC519="ない",0,IF('３　回答貼付シート'!AC519="１～２日ある",1,IF('３　回答貼付シート'!AC519="３～５日ある",2,IF('３　回答貼付シート'!AC519="ほぼ毎日ある",3,))))</f>
        <v>0</v>
      </c>
      <c r="AB522" s="49">
        <f>IF('３　回答貼付シート'!AD519="ない",0,IF('３　回答貼付シート'!AD519="１～２日ある",1,IF('３　回答貼付シート'!AD519="３～５日ある",2,IF('３　回答貼付シート'!AD519="ほぼ毎日ある",3,))))</f>
        <v>0</v>
      </c>
      <c r="AC522" s="49">
        <f>IF('３　回答貼付シート'!AE519="ない",0,IF('３　回答貼付シート'!AE519="１～２日ある",1,IF('３　回答貼付シート'!AE519="３～５日ある",2,IF('３　回答貼付シート'!AE519="ほぼ毎日ある",3,))))</f>
        <v>0</v>
      </c>
      <c r="AD522" s="49">
        <f>IF('３　回答貼付シート'!AF519="ない",0,IF('３　回答貼付シート'!AF519="１～２日ある",1,IF('３　回答貼付シート'!AF519="３～５日ある",2,IF('３　回答貼付シート'!AF519="ほぼ毎日ある",3,))))</f>
        <v>0</v>
      </c>
      <c r="AE522" s="49">
        <f>IF('３　回答貼付シート'!AG519="ない",0,IF('３　回答貼付シート'!AG519="１～２日ある",1,IF('３　回答貼付シート'!AG519="３～５日ある",2,IF('３　回答貼付シート'!AG519="ほぼ毎日ある",3,))))</f>
        <v>0</v>
      </c>
      <c r="AF522" s="49">
        <f>IF('３　回答貼付シート'!AH519="ない",0,IF('３　回答貼付シート'!AH519="１～２日ある",1,IF('３　回答貼付シート'!AH519="３～５日ある",2,IF('３　回答貼付シート'!AH519="ほぼ毎日ある",3,))))</f>
        <v>0</v>
      </c>
      <c r="AG522" s="49">
        <f>IF('３　回答貼付シート'!AI519="ない",0,IF('３　回答貼付シート'!AI519="１～２日ある",1,IF('３　回答貼付シート'!AI519="３～５日ある",2,IF('３　回答貼付シート'!AI519="ほぼ毎日ある",3,))))</f>
        <v>0</v>
      </c>
      <c r="AH522" s="49">
        <f>IF('３　回答貼付シート'!AJ519="ない",0,IF('３　回答貼付シート'!AJ519="１～２日ある",1,IF('３　回答貼付シート'!AJ519="３～５日ある",2,IF('３　回答貼付シート'!AJ519="ほぼ毎日ある",3,))))</f>
        <v>0</v>
      </c>
      <c r="AI522" s="49">
        <f>IF('３　回答貼付シート'!AK519="ない",0,IF('３　回答貼付シート'!AK519="１～２日ある",1,IF('３　回答貼付シート'!AK519="３～５日ある",2,IF('３　回答貼付シート'!AK519="ほぼ毎日ある",3,))))</f>
        <v>0</v>
      </c>
      <c r="AJ522" s="49">
        <f>IF('３　回答貼付シート'!AL519="ない",0,IF('３　回答貼付シート'!AL519="１～２日ある",1,IF('３　回答貼付シート'!AL519="３～５日ある",2,IF('３　回答貼付シート'!AL519="ほぼ毎日ある",3,))))</f>
        <v>0</v>
      </c>
      <c r="AK522" s="49">
        <f>IF('３　回答貼付シート'!AM519="ない",0,IF('３　回答貼付シート'!AM519="１～２日ある",1,IF('３　回答貼付シート'!AM519="３～５日ある",2,IF('３　回答貼付シート'!AM519="ほぼ毎日ある",3,))))</f>
        <v>0</v>
      </c>
      <c r="AL522" s="49">
        <f>'３　回答貼付シート'!$AN519</f>
        <v>0</v>
      </c>
      <c r="AM522" s="49" t="str">
        <f t="shared" si="61"/>
        <v/>
      </c>
      <c r="AN522" s="49" t="str">
        <f t="shared" si="62"/>
        <v/>
      </c>
      <c r="AO522" s="49" t="str">
        <f t="shared" si="63"/>
        <v/>
      </c>
      <c r="AP522" s="49" t="str">
        <f t="shared" si="64"/>
        <v/>
      </c>
      <c r="AQ522" s="49" t="str">
        <f t="shared" si="65"/>
        <v/>
      </c>
      <c r="AR522" t="str">
        <f t="shared" si="66"/>
        <v>0</v>
      </c>
      <c r="AT522" s="42"/>
    </row>
    <row r="523" spans="1:46">
      <c r="A523" s="49"/>
      <c r="B523" s="49">
        <f t="shared" si="60"/>
        <v>0</v>
      </c>
      <c r="C523" s="49">
        <f>IF('３　回答貼付シート'!$F520&lt;&gt;0,VLOOKUP('３　回答貼付シート'!$F520,$AR$2048:$AS$2054,2,FALSE),0)</f>
        <v>0</v>
      </c>
      <c r="D523" s="49">
        <f>IF('３　回答貼付シート'!$G520&lt;&gt;0,VLOOKUP(('３　回答貼付シート'!$G520), $AR$2048:$AS$2054,2,FALSE),0)</f>
        <v>0</v>
      </c>
      <c r="E523" s="49">
        <f>'３　回答貼付シート'!$H520</f>
        <v>0</v>
      </c>
      <c r="F523" s="49">
        <f>IF(E523=0,0,VLOOKUP($B523,'２　情報入力シート'!$A$2:$E$2049,5))</f>
        <v>0</v>
      </c>
      <c r="G523" s="49">
        <f>IF('３　回答貼付シート'!I520="ない",0,IF('３　回答貼付シート'!I520="１～２日ある",1,IF('３　回答貼付シート'!I520="３～５日ある",2,IF('３　回答貼付シート'!I520="ほぼ毎日ある",3,))))</f>
        <v>0</v>
      </c>
      <c r="H523" s="49">
        <f>IF('３　回答貼付シート'!J520="ない",0,IF('３　回答貼付シート'!J520="１～２日ある",1,IF('３　回答貼付シート'!J520="３～５日ある",2,IF('３　回答貼付シート'!J520="ほぼ毎日ある",3,))))</f>
        <v>0</v>
      </c>
      <c r="I523" s="49">
        <f>IF('３　回答貼付シート'!K520="ない",0,IF('３　回答貼付シート'!K520="１～２日ある",1,IF('３　回答貼付シート'!K520="３～５日ある",2,IF('３　回答貼付シート'!K520="ほぼ毎日ある",3,))))</f>
        <v>0</v>
      </c>
      <c r="J523" s="49">
        <f>IF('３　回答貼付シート'!L520="ない",0,IF('３　回答貼付シート'!L520="１～２日ある",1,IF('３　回答貼付シート'!L520="３～５日ある",2,IF('３　回答貼付シート'!L520="ほぼ毎日ある",3,))))</f>
        <v>0</v>
      </c>
      <c r="K523" s="49">
        <f>IF('３　回答貼付シート'!M520="ない",0,IF('３　回答貼付シート'!M520="１～２日ある",1,IF('３　回答貼付シート'!M520="３～５日ある",2,IF('３　回答貼付シート'!M520="ほぼ毎日ある",3,))))</f>
        <v>0</v>
      </c>
      <c r="L523" s="49">
        <f>IF('３　回答貼付シート'!N520="ない",0,IF('３　回答貼付シート'!N520="１～２日ある",1,IF('３　回答貼付シート'!N520="３～５日ある",2,IF('３　回答貼付シート'!N520="ほぼ毎日ある",3,))))</f>
        <v>0</v>
      </c>
      <c r="M523" s="49">
        <f>IF('３　回答貼付シート'!O520="ない",0,IF('３　回答貼付シート'!O520="１～２日ある",1,IF('３　回答貼付シート'!O520="３～５日ある",2,IF('３　回答貼付シート'!O520="ほぼ毎日ある",3,))))</f>
        <v>0</v>
      </c>
      <c r="N523" s="49">
        <f>IF('３　回答貼付シート'!P520="ない",0,IF('３　回答貼付シート'!P520="１～２日ある",1,IF('３　回答貼付シート'!P520="３～５日ある",2,IF('３　回答貼付シート'!P520="ほぼ毎日ある",3,))))</f>
        <v>0</v>
      </c>
      <c r="O523" s="49">
        <f>IF('３　回答貼付シート'!Q520="ない",0,IF('３　回答貼付シート'!Q520="１～２日ある",1,IF('３　回答貼付シート'!Q520="３～５日ある",2,IF('３　回答貼付シート'!Q520="ほぼ毎日ある",3,))))</f>
        <v>0</v>
      </c>
      <c r="P523" s="49">
        <f>IF('３　回答貼付シート'!R520="ない",0,IF('３　回答貼付シート'!R520="１～２日ある",1,IF('３　回答貼付シート'!R520="３～５日ある",2,IF('３　回答貼付シート'!R520="ほぼ毎日ある",3,))))</f>
        <v>0</v>
      </c>
      <c r="Q523" s="49">
        <f>IF('３　回答貼付シート'!S520="ない",0,IF('３　回答貼付シート'!S520="１～２日ある",1,IF('３　回答貼付シート'!S520="３～５日ある",2,IF('３　回答貼付シート'!S520="ほぼ毎日ある",3,))))</f>
        <v>0</v>
      </c>
      <c r="R523" s="49">
        <f>IF('３　回答貼付シート'!T520="ない",0,IF('３　回答貼付シート'!T520="１～２日ある",1,IF('３　回答貼付シート'!T520="３～５日ある",2,IF('３　回答貼付シート'!T520="ほぼ毎日ある",3,))))</f>
        <v>0</v>
      </c>
      <c r="S523" s="49">
        <f>IF('３　回答貼付シート'!U520="ない",0,IF('３　回答貼付シート'!U520="１～２日ある",1,IF('３　回答貼付シート'!U520="３～５日ある",2,IF('３　回答貼付シート'!U520="ほぼ毎日ある",3,))))</f>
        <v>0</v>
      </c>
      <c r="T523" s="49">
        <f>IF('３　回答貼付シート'!V520="ない",0,IF('３　回答貼付シート'!V520="１～２日ある",1,IF('３　回答貼付シート'!V520="３～５日ある",2,IF('３　回答貼付シート'!V520="ほぼ毎日ある",3,))))</f>
        <v>0</v>
      </c>
      <c r="U523" s="49">
        <f>IF('３　回答貼付シート'!W520="ない",0,IF('３　回答貼付シート'!W520="１～２日ある",1,IF('３　回答貼付シート'!W520="３～５日ある",2,IF('３　回答貼付シート'!W520="ほぼ毎日ある",3,))))</f>
        <v>0</v>
      </c>
      <c r="V523" s="49">
        <f>IF('３　回答貼付シート'!X520="ない",0,IF('３　回答貼付シート'!X520="１～２日ある",1,IF('３　回答貼付シート'!X520="３～５日ある",2,IF('３　回答貼付シート'!X520="ほぼ毎日ある",3,))))</f>
        <v>0</v>
      </c>
      <c r="W523" s="49">
        <f>IF('３　回答貼付シート'!Y520="ない",0,IF('３　回答貼付シート'!Y520="１～２日ある",1,IF('３　回答貼付シート'!Y520="３～５日ある",2,IF('３　回答貼付シート'!Y520="ほぼ毎日ある",3,))))</f>
        <v>0</v>
      </c>
      <c r="X523" s="49">
        <f>IF('３　回答貼付シート'!Z520="ない",0,IF('３　回答貼付シート'!Z520="１～２日ある",1,IF('３　回答貼付シート'!Z520="３～５日ある",2,IF('３　回答貼付シート'!Z520="ほぼ毎日ある",3,))))</f>
        <v>0</v>
      </c>
      <c r="Y523" s="49">
        <f>IF('３　回答貼付シート'!AA520="ない",0,IF('３　回答貼付シート'!AA520="１～２日ある",1,IF('３　回答貼付シート'!AA520="３～５日ある",2,IF('３　回答貼付シート'!AA520="ほぼ毎日ある",3,))))</f>
        <v>0</v>
      </c>
      <c r="Z523" s="49">
        <f>IF('３　回答貼付シート'!AB520="ない",0,IF('３　回答貼付シート'!AB520="１～２日ある",1,IF('３　回答貼付シート'!AB520="３～５日ある",2,IF('３　回答貼付シート'!AB520="ほぼ毎日ある",3,))))</f>
        <v>0</v>
      </c>
      <c r="AA523" s="49">
        <f>IF('３　回答貼付シート'!AC520="ない",0,IF('３　回答貼付シート'!AC520="１～２日ある",1,IF('３　回答貼付シート'!AC520="３～５日ある",2,IF('３　回答貼付シート'!AC520="ほぼ毎日ある",3,))))</f>
        <v>0</v>
      </c>
      <c r="AB523" s="49">
        <f>IF('３　回答貼付シート'!AD520="ない",0,IF('３　回答貼付シート'!AD520="１～２日ある",1,IF('３　回答貼付シート'!AD520="３～５日ある",2,IF('３　回答貼付シート'!AD520="ほぼ毎日ある",3,))))</f>
        <v>0</v>
      </c>
      <c r="AC523" s="49">
        <f>IF('３　回答貼付シート'!AE520="ない",0,IF('３　回答貼付シート'!AE520="１～２日ある",1,IF('３　回答貼付シート'!AE520="３～５日ある",2,IF('３　回答貼付シート'!AE520="ほぼ毎日ある",3,))))</f>
        <v>0</v>
      </c>
      <c r="AD523" s="49">
        <f>IF('３　回答貼付シート'!AF520="ない",0,IF('３　回答貼付シート'!AF520="１～２日ある",1,IF('３　回答貼付シート'!AF520="３～５日ある",2,IF('３　回答貼付シート'!AF520="ほぼ毎日ある",3,))))</f>
        <v>0</v>
      </c>
      <c r="AE523" s="49">
        <f>IF('３　回答貼付シート'!AG520="ない",0,IF('３　回答貼付シート'!AG520="１～２日ある",1,IF('３　回答貼付シート'!AG520="３～５日ある",2,IF('３　回答貼付シート'!AG520="ほぼ毎日ある",3,))))</f>
        <v>0</v>
      </c>
      <c r="AF523" s="49">
        <f>IF('３　回答貼付シート'!AH520="ない",0,IF('３　回答貼付シート'!AH520="１～２日ある",1,IF('３　回答貼付シート'!AH520="３～５日ある",2,IF('３　回答貼付シート'!AH520="ほぼ毎日ある",3,))))</f>
        <v>0</v>
      </c>
      <c r="AG523" s="49">
        <f>IF('３　回答貼付シート'!AI520="ない",0,IF('３　回答貼付シート'!AI520="１～２日ある",1,IF('３　回答貼付シート'!AI520="３～５日ある",2,IF('３　回答貼付シート'!AI520="ほぼ毎日ある",3,))))</f>
        <v>0</v>
      </c>
      <c r="AH523" s="49">
        <f>IF('３　回答貼付シート'!AJ520="ない",0,IF('３　回答貼付シート'!AJ520="１～２日ある",1,IF('３　回答貼付シート'!AJ520="３～５日ある",2,IF('３　回答貼付シート'!AJ520="ほぼ毎日ある",3,))))</f>
        <v>0</v>
      </c>
      <c r="AI523" s="49">
        <f>IF('３　回答貼付シート'!AK520="ない",0,IF('３　回答貼付シート'!AK520="１～２日ある",1,IF('３　回答貼付シート'!AK520="３～５日ある",2,IF('３　回答貼付シート'!AK520="ほぼ毎日ある",3,))))</f>
        <v>0</v>
      </c>
      <c r="AJ523" s="49">
        <f>IF('３　回答貼付シート'!AL520="ない",0,IF('３　回答貼付シート'!AL520="１～２日ある",1,IF('３　回答貼付シート'!AL520="３～５日ある",2,IF('３　回答貼付シート'!AL520="ほぼ毎日ある",3,))))</f>
        <v>0</v>
      </c>
      <c r="AK523" s="49">
        <f>IF('３　回答貼付シート'!AM520="ない",0,IF('３　回答貼付シート'!AM520="１～２日ある",1,IF('３　回答貼付シート'!AM520="３～５日ある",2,IF('３　回答貼付シート'!AM520="ほぼ毎日ある",3,))))</f>
        <v>0</v>
      </c>
      <c r="AL523" s="49">
        <f>'３　回答貼付シート'!$AN520</f>
        <v>0</v>
      </c>
      <c r="AM523" s="49" t="str">
        <f t="shared" si="61"/>
        <v/>
      </c>
      <c r="AN523" s="49" t="str">
        <f t="shared" si="62"/>
        <v/>
      </c>
      <c r="AO523" s="49" t="str">
        <f t="shared" si="63"/>
        <v/>
      </c>
      <c r="AP523" s="49" t="str">
        <f t="shared" si="64"/>
        <v/>
      </c>
      <c r="AQ523" s="49" t="str">
        <f t="shared" si="65"/>
        <v/>
      </c>
      <c r="AR523" t="str">
        <f t="shared" si="66"/>
        <v>0</v>
      </c>
      <c r="AT523" s="42"/>
    </row>
    <row r="524" spans="1:46">
      <c r="A524" s="49"/>
      <c r="B524" s="49">
        <f t="shared" si="60"/>
        <v>0</v>
      </c>
      <c r="C524" s="49">
        <f>IF('３　回答貼付シート'!$F521&lt;&gt;0,VLOOKUP('３　回答貼付シート'!$F521,$AR$2048:$AS$2054,2,FALSE),0)</f>
        <v>0</v>
      </c>
      <c r="D524" s="49">
        <f>IF('３　回答貼付シート'!$G521&lt;&gt;0,VLOOKUP(('３　回答貼付シート'!$G521), $AR$2048:$AS$2054,2,FALSE),0)</f>
        <v>0</v>
      </c>
      <c r="E524" s="49">
        <f>'３　回答貼付シート'!$H521</f>
        <v>0</v>
      </c>
      <c r="F524" s="49">
        <f>IF(E524=0,0,VLOOKUP($B524,'２　情報入力シート'!$A$2:$E$2049,5))</f>
        <v>0</v>
      </c>
      <c r="G524" s="49">
        <f>IF('３　回答貼付シート'!I521="ない",0,IF('３　回答貼付シート'!I521="１～２日ある",1,IF('３　回答貼付シート'!I521="３～５日ある",2,IF('３　回答貼付シート'!I521="ほぼ毎日ある",3,))))</f>
        <v>0</v>
      </c>
      <c r="H524" s="49">
        <f>IF('３　回答貼付シート'!J521="ない",0,IF('３　回答貼付シート'!J521="１～２日ある",1,IF('３　回答貼付シート'!J521="３～５日ある",2,IF('３　回答貼付シート'!J521="ほぼ毎日ある",3,))))</f>
        <v>0</v>
      </c>
      <c r="I524" s="49">
        <f>IF('３　回答貼付シート'!K521="ない",0,IF('３　回答貼付シート'!K521="１～２日ある",1,IF('３　回答貼付シート'!K521="３～５日ある",2,IF('３　回答貼付シート'!K521="ほぼ毎日ある",3,))))</f>
        <v>0</v>
      </c>
      <c r="J524" s="49">
        <f>IF('３　回答貼付シート'!L521="ない",0,IF('３　回答貼付シート'!L521="１～２日ある",1,IF('３　回答貼付シート'!L521="３～５日ある",2,IF('３　回答貼付シート'!L521="ほぼ毎日ある",3,))))</f>
        <v>0</v>
      </c>
      <c r="K524" s="49">
        <f>IF('３　回答貼付シート'!M521="ない",0,IF('３　回答貼付シート'!M521="１～２日ある",1,IF('３　回答貼付シート'!M521="３～５日ある",2,IF('３　回答貼付シート'!M521="ほぼ毎日ある",3,))))</f>
        <v>0</v>
      </c>
      <c r="L524" s="49">
        <f>IF('３　回答貼付シート'!N521="ない",0,IF('３　回答貼付シート'!N521="１～２日ある",1,IF('３　回答貼付シート'!N521="３～５日ある",2,IF('３　回答貼付シート'!N521="ほぼ毎日ある",3,))))</f>
        <v>0</v>
      </c>
      <c r="M524" s="49">
        <f>IF('３　回答貼付シート'!O521="ない",0,IF('３　回答貼付シート'!O521="１～２日ある",1,IF('３　回答貼付シート'!O521="３～５日ある",2,IF('３　回答貼付シート'!O521="ほぼ毎日ある",3,))))</f>
        <v>0</v>
      </c>
      <c r="N524" s="49">
        <f>IF('３　回答貼付シート'!P521="ない",0,IF('３　回答貼付シート'!P521="１～２日ある",1,IF('３　回答貼付シート'!P521="３～５日ある",2,IF('３　回答貼付シート'!P521="ほぼ毎日ある",3,))))</f>
        <v>0</v>
      </c>
      <c r="O524" s="49">
        <f>IF('３　回答貼付シート'!Q521="ない",0,IF('３　回答貼付シート'!Q521="１～２日ある",1,IF('３　回答貼付シート'!Q521="３～５日ある",2,IF('３　回答貼付シート'!Q521="ほぼ毎日ある",3,))))</f>
        <v>0</v>
      </c>
      <c r="P524" s="49">
        <f>IF('３　回答貼付シート'!R521="ない",0,IF('３　回答貼付シート'!R521="１～２日ある",1,IF('３　回答貼付シート'!R521="３～５日ある",2,IF('３　回答貼付シート'!R521="ほぼ毎日ある",3,))))</f>
        <v>0</v>
      </c>
      <c r="Q524" s="49">
        <f>IF('３　回答貼付シート'!S521="ない",0,IF('３　回答貼付シート'!S521="１～２日ある",1,IF('３　回答貼付シート'!S521="３～５日ある",2,IF('３　回答貼付シート'!S521="ほぼ毎日ある",3,))))</f>
        <v>0</v>
      </c>
      <c r="R524" s="49">
        <f>IF('３　回答貼付シート'!T521="ない",0,IF('３　回答貼付シート'!T521="１～２日ある",1,IF('３　回答貼付シート'!T521="３～５日ある",2,IF('３　回答貼付シート'!T521="ほぼ毎日ある",3,))))</f>
        <v>0</v>
      </c>
      <c r="S524" s="49">
        <f>IF('３　回答貼付シート'!U521="ない",0,IF('３　回答貼付シート'!U521="１～２日ある",1,IF('３　回答貼付シート'!U521="３～５日ある",2,IF('３　回答貼付シート'!U521="ほぼ毎日ある",3,))))</f>
        <v>0</v>
      </c>
      <c r="T524" s="49">
        <f>IF('３　回答貼付シート'!V521="ない",0,IF('３　回答貼付シート'!V521="１～２日ある",1,IF('３　回答貼付シート'!V521="３～５日ある",2,IF('３　回答貼付シート'!V521="ほぼ毎日ある",3,))))</f>
        <v>0</v>
      </c>
      <c r="U524" s="49">
        <f>IF('３　回答貼付シート'!W521="ない",0,IF('３　回答貼付シート'!W521="１～２日ある",1,IF('３　回答貼付シート'!W521="３～５日ある",2,IF('３　回答貼付シート'!W521="ほぼ毎日ある",3,))))</f>
        <v>0</v>
      </c>
      <c r="V524" s="49">
        <f>IF('３　回答貼付シート'!X521="ない",0,IF('３　回答貼付シート'!X521="１～２日ある",1,IF('３　回答貼付シート'!X521="３～５日ある",2,IF('３　回答貼付シート'!X521="ほぼ毎日ある",3,))))</f>
        <v>0</v>
      </c>
      <c r="W524" s="49">
        <f>IF('３　回答貼付シート'!Y521="ない",0,IF('３　回答貼付シート'!Y521="１～２日ある",1,IF('３　回答貼付シート'!Y521="３～５日ある",2,IF('３　回答貼付シート'!Y521="ほぼ毎日ある",3,))))</f>
        <v>0</v>
      </c>
      <c r="X524" s="49">
        <f>IF('３　回答貼付シート'!Z521="ない",0,IF('３　回答貼付シート'!Z521="１～２日ある",1,IF('３　回答貼付シート'!Z521="３～５日ある",2,IF('３　回答貼付シート'!Z521="ほぼ毎日ある",3,))))</f>
        <v>0</v>
      </c>
      <c r="Y524" s="49">
        <f>IF('３　回答貼付シート'!AA521="ない",0,IF('３　回答貼付シート'!AA521="１～２日ある",1,IF('３　回答貼付シート'!AA521="３～５日ある",2,IF('３　回答貼付シート'!AA521="ほぼ毎日ある",3,))))</f>
        <v>0</v>
      </c>
      <c r="Z524" s="49">
        <f>IF('３　回答貼付シート'!AB521="ない",0,IF('３　回答貼付シート'!AB521="１～２日ある",1,IF('３　回答貼付シート'!AB521="３～５日ある",2,IF('３　回答貼付シート'!AB521="ほぼ毎日ある",3,))))</f>
        <v>0</v>
      </c>
      <c r="AA524" s="49">
        <f>IF('３　回答貼付シート'!AC521="ない",0,IF('３　回答貼付シート'!AC521="１～２日ある",1,IF('３　回答貼付シート'!AC521="３～５日ある",2,IF('３　回答貼付シート'!AC521="ほぼ毎日ある",3,))))</f>
        <v>0</v>
      </c>
      <c r="AB524" s="49">
        <f>IF('３　回答貼付シート'!AD521="ない",0,IF('３　回答貼付シート'!AD521="１～２日ある",1,IF('３　回答貼付シート'!AD521="３～５日ある",2,IF('３　回答貼付シート'!AD521="ほぼ毎日ある",3,))))</f>
        <v>0</v>
      </c>
      <c r="AC524" s="49">
        <f>IF('３　回答貼付シート'!AE521="ない",0,IF('３　回答貼付シート'!AE521="１～２日ある",1,IF('３　回答貼付シート'!AE521="３～５日ある",2,IF('３　回答貼付シート'!AE521="ほぼ毎日ある",3,))))</f>
        <v>0</v>
      </c>
      <c r="AD524" s="49">
        <f>IF('３　回答貼付シート'!AF521="ない",0,IF('３　回答貼付シート'!AF521="１～２日ある",1,IF('３　回答貼付シート'!AF521="３～５日ある",2,IF('３　回答貼付シート'!AF521="ほぼ毎日ある",3,))))</f>
        <v>0</v>
      </c>
      <c r="AE524" s="49">
        <f>IF('３　回答貼付シート'!AG521="ない",0,IF('３　回答貼付シート'!AG521="１～２日ある",1,IF('３　回答貼付シート'!AG521="３～５日ある",2,IF('３　回答貼付シート'!AG521="ほぼ毎日ある",3,))))</f>
        <v>0</v>
      </c>
      <c r="AF524" s="49">
        <f>IF('３　回答貼付シート'!AH521="ない",0,IF('３　回答貼付シート'!AH521="１～２日ある",1,IF('３　回答貼付シート'!AH521="３～５日ある",2,IF('３　回答貼付シート'!AH521="ほぼ毎日ある",3,))))</f>
        <v>0</v>
      </c>
      <c r="AG524" s="49">
        <f>IF('３　回答貼付シート'!AI521="ない",0,IF('３　回答貼付シート'!AI521="１～２日ある",1,IF('３　回答貼付シート'!AI521="３～５日ある",2,IF('３　回答貼付シート'!AI521="ほぼ毎日ある",3,))))</f>
        <v>0</v>
      </c>
      <c r="AH524" s="49">
        <f>IF('３　回答貼付シート'!AJ521="ない",0,IF('３　回答貼付シート'!AJ521="１～２日ある",1,IF('３　回答貼付シート'!AJ521="３～５日ある",2,IF('３　回答貼付シート'!AJ521="ほぼ毎日ある",3,))))</f>
        <v>0</v>
      </c>
      <c r="AI524" s="49">
        <f>IF('３　回答貼付シート'!AK521="ない",0,IF('３　回答貼付シート'!AK521="１～２日ある",1,IF('３　回答貼付シート'!AK521="３～５日ある",2,IF('３　回答貼付シート'!AK521="ほぼ毎日ある",3,))))</f>
        <v>0</v>
      </c>
      <c r="AJ524" s="49">
        <f>IF('３　回答貼付シート'!AL521="ない",0,IF('３　回答貼付シート'!AL521="１～２日ある",1,IF('３　回答貼付シート'!AL521="３～５日ある",2,IF('３　回答貼付シート'!AL521="ほぼ毎日ある",3,))))</f>
        <v>0</v>
      </c>
      <c r="AK524" s="49">
        <f>IF('３　回答貼付シート'!AM521="ない",0,IF('３　回答貼付シート'!AM521="１～２日ある",1,IF('３　回答貼付シート'!AM521="３～５日ある",2,IF('３　回答貼付シート'!AM521="ほぼ毎日ある",3,))))</f>
        <v>0</v>
      </c>
      <c r="AL524" s="49">
        <f>'３　回答貼付シート'!$AN521</f>
        <v>0</v>
      </c>
      <c r="AM524" s="49" t="str">
        <f t="shared" si="61"/>
        <v/>
      </c>
      <c r="AN524" s="49" t="str">
        <f t="shared" si="62"/>
        <v/>
      </c>
      <c r="AO524" s="49" t="str">
        <f t="shared" si="63"/>
        <v/>
      </c>
      <c r="AP524" s="49" t="str">
        <f t="shared" si="64"/>
        <v/>
      </c>
      <c r="AQ524" s="49" t="str">
        <f t="shared" si="65"/>
        <v/>
      </c>
      <c r="AR524" t="str">
        <f t="shared" si="66"/>
        <v>0</v>
      </c>
      <c r="AT524" s="42"/>
    </row>
    <row r="525" spans="1:46">
      <c r="A525" s="49"/>
      <c r="B525" s="49">
        <f t="shared" si="60"/>
        <v>0</v>
      </c>
      <c r="C525" s="49">
        <f>IF('３　回答貼付シート'!$F522&lt;&gt;0,VLOOKUP('３　回答貼付シート'!$F522,$AR$2048:$AS$2054,2,FALSE),0)</f>
        <v>0</v>
      </c>
      <c r="D525" s="49">
        <f>IF('３　回答貼付シート'!$G522&lt;&gt;0,VLOOKUP(('３　回答貼付シート'!$G522), $AR$2048:$AS$2054,2,FALSE),0)</f>
        <v>0</v>
      </c>
      <c r="E525" s="49">
        <f>'３　回答貼付シート'!$H522</f>
        <v>0</v>
      </c>
      <c r="F525" s="49">
        <f>IF(E525=0,0,VLOOKUP($B525,'２　情報入力シート'!$A$2:$E$2049,5))</f>
        <v>0</v>
      </c>
      <c r="G525" s="49">
        <f>IF('３　回答貼付シート'!I522="ない",0,IF('３　回答貼付シート'!I522="１～２日ある",1,IF('３　回答貼付シート'!I522="３～５日ある",2,IF('３　回答貼付シート'!I522="ほぼ毎日ある",3,))))</f>
        <v>0</v>
      </c>
      <c r="H525" s="49">
        <f>IF('３　回答貼付シート'!J522="ない",0,IF('３　回答貼付シート'!J522="１～２日ある",1,IF('３　回答貼付シート'!J522="３～５日ある",2,IF('３　回答貼付シート'!J522="ほぼ毎日ある",3,))))</f>
        <v>0</v>
      </c>
      <c r="I525" s="49">
        <f>IF('３　回答貼付シート'!K522="ない",0,IF('３　回答貼付シート'!K522="１～２日ある",1,IF('３　回答貼付シート'!K522="３～５日ある",2,IF('３　回答貼付シート'!K522="ほぼ毎日ある",3,))))</f>
        <v>0</v>
      </c>
      <c r="J525" s="49">
        <f>IF('３　回答貼付シート'!L522="ない",0,IF('３　回答貼付シート'!L522="１～２日ある",1,IF('３　回答貼付シート'!L522="３～５日ある",2,IF('３　回答貼付シート'!L522="ほぼ毎日ある",3,))))</f>
        <v>0</v>
      </c>
      <c r="K525" s="49">
        <f>IF('３　回答貼付シート'!M522="ない",0,IF('３　回答貼付シート'!M522="１～２日ある",1,IF('３　回答貼付シート'!M522="３～５日ある",2,IF('３　回答貼付シート'!M522="ほぼ毎日ある",3,))))</f>
        <v>0</v>
      </c>
      <c r="L525" s="49">
        <f>IF('３　回答貼付シート'!N522="ない",0,IF('３　回答貼付シート'!N522="１～２日ある",1,IF('３　回答貼付シート'!N522="３～５日ある",2,IF('３　回答貼付シート'!N522="ほぼ毎日ある",3,))))</f>
        <v>0</v>
      </c>
      <c r="M525" s="49">
        <f>IF('３　回答貼付シート'!O522="ない",0,IF('３　回答貼付シート'!O522="１～２日ある",1,IF('３　回答貼付シート'!O522="３～５日ある",2,IF('３　回答貼付シート'!O522="ほぼ毎日ある",3,))))</f>
        <v>0</v>
      </c>
      <c r="N525" s="49">
        <f>IF('３　回答貼付シート'!P522="ない",0,IF('３　回答貼付シート'!P522="１～２日ある",1,IF('３　回答貼付シート'!P522="３～５日ある",2,IF('３　回答貼付シート'!P522="ほぼ毎日ある",3,))))</f>
        <v>0</v>
      </c>
      <c r="O525" s="49">
        <f>IF('３　回答貼付シート'!Q522="ない",0,IF('３　回答貼付シート'!Q522="１～２日ある",1,IF('３　回答貼付シート'!Q522="３～５日ある",2,IF('３　回答貼付シート'!Q522="ほぼ毎日ある",3,))))</f>
        <v>0</v>
      </c>
      <c r="P525" s="49">
        <f>IF('３　回答貼付シート'!R522="ない",0,IF('３　回答貼付シート'!R522="１～２日ある",1,IF('３　回答貼付シート'!R522="３～５日ある",2,IF('３　回答貼付シート'!R522="ほぼ毎日ある",3,))))</f>
        <v>0</v>
      </c>
      <c r="Q525" s="49">
        <f>IF('３　回答貼付シート'!S522="ない",0,IF('３　回答貼付シート'!S522="１～２日ある",1,IF('３　回答貼付シート'!S522="３～５日ある",2,IF('３　回答貼付シート'!S522="ほぼ毎日ある",3,))))</f>
        <v>0</v>
      </c>
      <c r="R525" s="49">
        <f>IF('３　回答貼付シート'!T522="ない",0,IF('３　回答貼付シート'!T522="１～２日ある",1,IF('３　回答貼付シート'!T522="３～５日ある",2,IF('３　回答貼付シート'!T522="ほぼ毎日ある",3,))))</f>
        <v>0</v>
      </c>
      <c r="S525" s="49">
        <f>IF('３　回答貼付シート'!U522="ない",0,IF('３　回答貼付シート'!U522="１～２日ある",1,IF('３　回答貼付シート'!U522="３～５日ある",2,IF('３　回答貼付シート'!U522="ほぼ毎日ある",3,))))</f>
        <v>0</v>
      </c>
      <c r="T525" s="49">
        <f>IF('３　回答貼付シート'!V522="ない",0,IF('３　回答貼付シート'!V522="１～２日ある",1,IF('３　回答貼付シート'!V522="３～５日ある",2,IF('３　回答貼付シート'!V522="ほぼ毎日ある",3,))))</f>
        <v>0</v>
      </c>
      <c r="U525" s="49">
        <f>IF('３　回答貼付シート'!W522="ない",0,IF('３　回答貼付シート'!W522="１～２日ある",1,IF('３　回答貼付シート'!W522="３～５日ある",2,IF('３　回答貼付シート'!W522="ほぼ毎日ある",3,))))</f>
        <v>0</v>
      </c>
      <c r="V525" s="49">
        <f>IF('３　回答貼付シート'!X522="ない",0,IF('３　回答貼付シート'!X522="１～２日ある",1,IF('３　回答貼付シート'!X522="３～５日ある",2,IF('３　回答貼付シート'!X522="ほぼ毎日ある",3,))))</f>
        <v>0</v>
      </c>
      <c r="W525" s="49">
        <f>IF('３　回答貼付シート'!Y522="ない",0,IF('３　回答貼付シート'!Y522="１～２日ある",1,IF('３　回答貼付シート'!Y522="３～５日ある",2,IF('３　回答貼付シート'!Y522="ほぼ毎日ある",3,))))</f>
        <v>0</v>
      </c>
      <c r="X525" s="49">
        <f>IF('３　回答貼付シート'!Z522="ない",0,IF('３　回答貼付シート'!Z522="１～２日ある",1,IF('３　回答貼付シート'!Z522="３～５日ある",2,IF('３　回答貼付シート'!Z522="ほぼ毎日ある",3,))))</f>
        <v>0</v>
      </c>
      <c r="Y525" s="49">
        <f>IF('３　回答貼付シート'!AA522="ない",0,IF('３　回答貼付シート'!AA522="１～２日ある",1,IF('３　回答貼付シート'!AA522="３～５日ある",2,IF('３　回答貼付シート'!AA522="ほぼ毎日ある",3,))))</f>
        <v>0</v>
      </c>
      <c r="Z525" s="49">
        <f>IF('３　回答貼付シート'!AB522="ない",0,IF('３　回答貼付シート'!AB522="１～２日ある",1,IF('３　回答貼付シート'!AB522="３～５日ある",2,IF('３　回答貼付シート'!AB522="ほぼ毎日ある",3,))))</f>
        <v>0</v>
      </c>
      <c r="AA525" s="49">
        <f>IF('３　回答貼付シート'!AC522="ない",0,IF('３　回答貼付シート'!AC522="１～２日ある",1,IF('３　回答貼付シート'!AC522="３～５日ある",2,IF('３　回答貼付シート'!AC522="ほぼ毎日ある",3,))))</f>
        <v>0</v>
      </c>
      <c r="AB525" s="49">
        <f>IF('３　回答貼付シート'!AD522="ない",0,IF('３　回答貼付シート'!AD522="１～２日ある",1,IF('３　回答貼付シート'!AD522="３～５日ある",2,IF('３　回答貼付シート'!AD522="ほぼ毎日ある",3,))))</f>
        <v>0</v>
      </c>
      <c r="AC525" s="49">
        <f>IF('３　回答貼付シート'!AE522="ない",0,IF('３　回答貼付シート'!AE522="１～２日ある",1,IF('３　回答貼付シート'!AE522="３～５日ある",2,IF('３　回答貼付シート'!AE522="ほぼ毎日ある",3,))))</f>
        <v>0</v>
      </c>
      <c r="AD525" s="49">
        <f>IF('３　回答貼付シート'!AF522="ない",0,IF('３　回答貼付シート'!AF522="１～２日ある",1,IF('３　回答貼付シート'!AF522="３～５日ある",2,IF('３　回答貼付シート'!AF522="ほぼ毎日ある",3,))))</f>
        <v>0</v>
      </c>
      <c r="AE525" s="49">
        <f>IF('３　回答貼付シート'!AG522="ない",0,IF('３　回答貼付シート'!AG522="１～２日ある",1,IF('３　回答貼付シート'!AG522="３～５日ある",2,IF('３　回答貼付シート'!AG522="ほぼ毎日ある",3,))))</f>
        <v>0</v>
      </c>
      <c r="AF525" s="49">
        <f>IF('３　回答貼付シート'!AH522="ない",0,IF('３　回答貼付シート'!AH522="１～２日ある",1,IF('３　回答貼付シート'!AH522="３～５日ある",2,IF('３　回答貼付シート'!AH522="ほぼ毎日ある",3,))))</f>
        <v>0</v>
      </c>
      <c r="AG525" s="49">
        <f>IF('３　回答貼付シート'!AI522="ない",0,IF('３　回答貼付シート'!AI522="１～２日ある",1,IF('３　回答貼付シート'!AI522="３～５日ある",2,IF('３　回答貼付シート'!AI522="ほぼ毎日ある",3,))))</f>
        <v>0</v>
      </c>
      <c r="AH525" s="49">
        <f>IF('３　回答貼付シート'!AJ522="ない",0,IF('３　回答貼付シート'!AJ522="１～２日ある",1,IF('３　回答貼付シート'!AJ522="３～５日ある",2,IF('３　回答貼付シート'!AJ522="ほぼ毎日ある",3,))))</f>
        <v>0</v>
      </c>
      <c r="AI525" s="49">
        <f>IF('３　回答貼付シート'!AK522="ない",0,IF('３　回答貼付シート'!AK522="１～２日ある",1,IF('３　回答貼付シート'!AK522="３～５日ある",2,IF('３　回答貼付シート'!AK522="ほぼ毎日ある",3,))))</f>
        <v>0</v>
      </c>
      <c r="AJ525" s="49">
        <f>IF('３　回答貼付シート'!AL522="ない",0,IF('３　回答貼付シート'!AL522="１～２日ある",1,IF('３　回答貼付シート'!AL522="３～５日ある",2,IF('３　回答貼付シート'!AL522="ほぼ毎日ある",3,))))</f>
        <v>0</v>
      </c>
      <c r="AK525" s="49">
        <f>IF('３　回答貼付シート'!AM522="ない",0,IF('３　回答貼付シート'!AM522="１～２日ある",1,IF('３　回答貼付シート'!AM522="３～５日ある",2,IF('３　回答貼付シート'!AM522="ほぼ毎日ある",3,))))</f>
        <v>0</v>
      </c>
      <c r="AL525" s="49">
        <f>'３　回答貼付シート'!$AN522</f>
        <v>0</v>
      </c>
      <c r="AM525" s="49" t="str">
        <f t="shared" si="61"/>
        <v/>
      </c>
      <c r="AN525" s="49" t="str">
        <f t="shared" si="62"/>
        <v/>
      </c>
      <c r="AO525" s="49" t="str">
        <f t="shared" si="63"/>
        <v/>
      </c>
      <c r="AP525" s="49" t="str">
        <f t="shared" si="64"/>
        <v/>
      </c>
      <c r="AQ525" s="49" t="str">
        <f t="shared" si="65"/>
        <v/>
      </c>
      <c r="AR525" t="str">
        <f t="shared" si="66"/>
        <v>0</v>
      </c>
      <c r="AT525" s="42"/>
    </row>
    <row r="526" spans="1:46">
      <c r="A526" s="49"/>
      <c r="B526" s="49">
        <f t="shared" si="60"/>
        <v>0</v>
      </c>
      <c r="C526" s="49">
        <f>IF('３　回答貼付シート'!$F523&lt;&gt;0,VLOOKUP('３　回答貼付シート'!$F523,$AR$2048:$AS$2054,2,FALSE),0)</f>
        <v>0</v>
      </c>
      <c r="D526" s="49">
        <f>IF('３　回答貼付シート'!$G523&lt;&gt;0,VLOOKUP(('３　回答貼付シート'!$G523), $AR$2048:$AS$2054,2,FALSE),0)</f>
        <v>0</v>
      </c>
      <c r="E526" s="49">
        <f>'３　回答貼付シート'!$H523</f>
        <v>0</v>
      </c>
      <c r="F526" s="49">
        <f>IF(E526=0,0,VLOOKUP($B526,'２　情報入力シート'!$A$2:$E$2049,5))</f>
        <v>0</v>
      </c>
      <c r="G526" s="49">
        <f>IF('３　回答貼付シート'!I523="ない",0,IF('３　回答貼付シート'!I523="１～２日ある",1,IF('３　回答貼付シート'!I523="３～５日ある",2,IF('３　回答貼付シート'!I523="ほぼ毎日ある",3,))))</f>
        <v>0</v>
      </c>
      <c r="H526" s="49">
        <f>IF('３　回答貼付シート'!J523="ない",0,IF('３　回答貼付シート'!J523="１～２日ある",1,IF('３　回答貼付シート'!J523="３～５日ある",2,IF('３　回答貼付シート'!J523="ほぼ毎日ある",3,))))</f>
        <v>0</v>
      </c>
      <c r="I526" s="49">
        <f>IF('３　回答貼付シート'!K523="ない",0,IF('３　回答貼付シート'!K523="１～２日ある",1,IF('３　回答貼付シート'!K523="３～５日ある",2,IF('３　回答貼付シート'!K523="ほぼ毎日ある",3,))))</f>
        <v>0</v>
      </c>
      <c r="J526" s="49">
        <f>IF('３　回答貼付シート'!L523="ない",0,IF('３　回答貼付シート'!L523="１～２日ある",1,IF('３　回答貼付シート'!L523="３～５日ある",2,IF('３　回答貼付シート'!L523="ほぼ毎日ある",3,))))</f>
        <v>0</v>
      </c>
      <c r="K526" s="49">
        <f>IF('３　回答貼付シート'!M523="ない",0,IF('３　回答貼付シート'!M523="１～２日ある",1,IF('３　回答貼付シート'!M523="３～５日ある",2,IF('３　回答貼付シート'!M523="ほぼ毎日ある",3,))))</f>
        <v>0</v>
      </c>
      <c r="L526" s="49">
        <f>IF('３　回答貼付シート'!N523="ない",0,IF('３　回答貼付シート'!N523="１～２日ある",1,IF('３　回答貼付シート'!N523="３～５日ある",2,IF('３　回答貼付シート'!N523="ほぼ毎日ある",3,))))</f>
        <v>0</v>
      </c>
      <c r="M526" s="49">
        <f>IF('３　回答貼付シート'!O523="ない",0,IF('３　回答貼付シート'!O523="１～２日ある",1,IF('３　回答貼付シート'!O523="３～５日ある",2,IF('３　回答貼付シート'!O523="ほぼ毎日ある",3,))))</f>
        <v>0</v>
      </c>
      <c r="N526" s="49">
        <f>IF('３　回答貼付シート'!P523="ない",0,IF('３　回答貼付シート'!P523="１～２日ある",1,IF('３　回答貼付シート'!P523="３～５日ある",2,IF('３　回答貼付シート'!P523="ほぼ毎日ある",3,))))</f>
        <v>0</v>
      </c>
      <c r="O526" s="49">
        <f>IF('３　回答貼付シート'!Q523="ない",0,IF('３　回答貼付シート'!Q523="１～２日ある",1,IF('３　回答貼付シート'!Q523="３～５日ある",2,IF('３　回答貼付シート'!Q523="ほぼ毎日ある",3,))))</f>
        <v>0</v>
      </c>
      <c r="P526" s="49">
        <f>IF('３　回答貼付シート'!R523="ない",0,IF('３　回答貼付シート'!R523="１～２日ある",1,IF('３　回答貼付シート'!R523="３～５日ある",2,IF('３　回答貼付シート'!R523="ほぼ毎日ある",3,))))</f>
        <v>0</v>
      </c>
      <c r="Q526" s="49">
        <f>IF('３　回答貼付シート'!S523="ない",0,IF('３　回答貼付シート'!S523="１～２日ある",1,IF('３　回答貼付シート'!S523="３～５日ある",2,IF('３　回答貼付シート'!S523="ほぼ毎日ある",3,))))</f>
        <v>0</v>
      </c>
      <c r="R526" s="49">
        <f>IF('３　回答貼付シート'!T523="ない",0,IF('３　回答貼付シート'!T523="１～２日ある",1,IF('３　回答貼付シート'!T523="３～５日ある",2,IF('３　回答貼付シート'!T523="ほぼ毎日ある",3,))))</f>
        <v>0</v>
      </c>
      <c r="S526" s="49">
        <f>IF('３　回答貼付シート'!U523="ない",0,IF('３　回答貼付シート'!U523="１～２日ある",1,IF('３　回答貼付シート'!U523="３～５日ある",2,IF('３　回答貼付シート'!U523="ほぼ毎日ある",3,))))</f>
        <v>0</v>
      </c>
      <c r="T526" s="49">
        <f>IF('３　回答貼付シート'!V523="ない",0,IF('３　回答貼付シート'!V523="１～２日ある",1,IF('３　回答貼付シート'!V523="３～５日ある",2,IF('３　回答貼付シート'!V523="ほぼ毎日ある",3,))))</f>
        <v>0</v>
      </c>
      <c r="U526" s="49">
        <f>IF('３　回答貼付シート'!W523="ない",0,IF('３　回答貼付シート'!W523="１～２日ある",1,IF('３　回答貼付シート'!W523="３～５日ある",2,IF('３　回答貼付シート'!W523="ほぼ毎日ある",3,))))</f>
        <v>0</v>
      </c>
      <c r="V526" s="49">
        <f>IF('３　回答貼付シート'!X523="ない",0,IF('３　回答貼付シート'!X523="１～２日ある",1,IF('３　回答貼付シート'!X523="３～５日ある",2,IF('３　回答貼付シート'!X523="ほぼ毎日ある",3,))))</f>
        <v>0</v>
      </c>
      <c r="W526" s="49">
        <f>IF('３　回答貼付シート'!Y523="ない",0,IF('３　回答貼付シート'!Y523="１～２日ある",1,IF('３　回答貼付シート'!Y523="３～５日ある",2,IF('３　回答貼付シート'!Y523="ほぼ毎日ある",3,))))</f>
        <v>0</v>
      </c>
      <c r="X526" s="49">
        <f>IF('３　回答貼付シート'!Z523="ない",0,IF('３　回答貼付シート'!Z523="１～２日ある",1,IF('３　回答貼付シート'!Z523="３～５日ある",2,IF('３　回答貼付シート'!Z523="ほぼ毎日ある",3,))))</f>
        <v>0</v>
      </c>
      <c r="Y526" s="49">
        <f>IF('３　回答貼付シート'!AA523="ない",0,IF('３　回答貼付シート'!AA523="１～２日ある",1,IF('３　回答貼付シート'!AA523="３～５日ある",2,IF('３　回答貼付シート'!AA523="ほぼ毎日ある",3,))))</f>
        <v>0</v>
      </c>
      <c r="Z526" s="49">
        <f>IF('３　回答貼付シート'!AB523="ない",0,IF('３　回答貼付シート'!AB523="１～２日ある",1,IF('３　回答貼付シート'!AB523="３～５日ある",2,IF('３　回答貼付シート'!AB523="ほぼ毎日ある",3,))))</f>
        <v>0</v>
      </c>
      <c r="AA526" s="49">
        <f>IF('３　回答貼付シート'!AC523="ない",0,IF('３　回答貼付シート'!AC523="１～２日ある",1,IF('３　回答貼付シート'!AC523="３～５日ある",2,IF('３　回答貼付シート'!AC523="ほぼ毎日ある",3,))))</f>
        <v>0</v>
      </c>
      <c r="AB526" s="49">
        <f>IF('３　回答貼付シート'!AD523="ない",0,IF('３　回答貼付シート'!AD523="１～２日ある",1,IF('３　回答貼付シート'!AD523="３～５日ある",2,IF('３　回答貼付シート'!AD523="ほぼ毎日ある",3,))))</f>
        <v>0</v>
      </c>
      <c r="AC526" s="49">
        <f>IF('３　回答貼付シート'!AE523="ない",0,IF('３　回答貼付シート'!AE523="１～２日ある",1,IF('３　回答貼付シート'!AE523="３～５日ある",2,IF('３　回答貼付シート'!AE523="ほぼ毎日ある",3,))))</f>
        <v>0</v>
      </c>
      <c r="AD526" s="49">
        <f>IF('３　回答貼付シート'!AF523="ない",0,IF('３　回答貼付シート'!AF523="１～２日ある",1,IF('３　回答貼付シート'!AF523="３～５日ある",2,IF('３　回答貼付シート'!AF523="ほぼ毎日ある",3,))))</f>
        <v>0</v>
      </c>
      <c r="AE526" s="49">
        <f>IF('３　回答貼付シート'!AG523="ない",0,IF('３　回答貼付シート'!AG523="１～２日ある",1,IF('３　回答貼付シート'!AG523="３～５日ある",2,IF('３　回答貼付シート'!AG523="ほぼ毎日ある",3,))))</f>
        <v>0</v>
      </c>
      <c r="AF526" s="49">
        <f>IF('３　回答貼付シート'!AH523="ない",0,IF('３　回答貼付シート'!AH523="１～２日ある",1,IF('３　回答貼付シート'!AH523="３～５日ある",2,IF('３　回答貼付シート'!AH523="ほぼ毎日ある",3,))))</f>
        <v>0</v>
      </c>
      <c r="AG526" s="49">
        <f>IF('３　回答貼付シート'!AI523="ない",0,IF('３　回答貼付シート'!AI523="１～２日ある",1,IF('３　回答貼付シート'!AI523="３～５日ある",2,IF('３　回答貼付シート'!AI523="ほぼ毎日ある",3,))))</f>
        <v>0</v>
      </c>
      <c r="AH526" s="49">
        <f>IF('３　回答貼付シート'!AJ523="ない",0,IF('３　回答貼付シート'!AJ523="１～２日ある",1,IF('３　回答貼付シート'!AJ523="３～５日ある",2,IF('３　回答貼付シート'!AJ523="ほぼ毎日ある",3,))))</f>
        <v>0</v>
      </c>
      <c r="AI526" s="49">
        <f>IF('３　回答貼付シート'!AK523="ない",0,IF('３　回答貼付シート'!AK523="１～２日ある",1,IF('３　回答貼付シート'!AK523="３～５日ある",2,IF('３　回答貼付シート'!AK523="ほぼ毎日ある",3,))))</f>
        <v>0</v>
      </c>
      <c r="AJ526" s="49">
        <f>IF('３　回答貼付シート'!AL523="ない",0,IF('３　回答貼付シート'!AL523="１～２日ある",1,IF('３　回答貼付シート'!AL523="３～５日ある",2,IF('３　回答貼付シート'!AL523="ほぼ毎日ある",3,))))</f>
        <v>0</v>
      </c>
      <c r="AK526" s="49">
        <f>IF('３　回答貼付シート'!AM523="ない",0,IF('３　回答貼付シート'!AM523="１～２日ある",1,IF('３　回答貼付シート'!AM523="３～５日ある",2,IF('３　回答貼付シート'!AM523="ほぼ毎日ある",3,))))</f>
        <v>0</v>
      </c>
      <c r="AL526" s="49">
        <f>'３　回答貼付シート'!$AN523</f>
        <v>0</v>
      </c>
      <c r="AM526" s="49" t="str">
        <f t="shared" si="61"/>
        <v/>
      </c>
      <c r="AN526" s="49" t="str">
        <f t="shared" si="62"/>
        <v/>
      </c>
      <c r="AO526" s="49" t="str">
        <f t="shared" si="63"/>
        <v/>
      </c>
      <c r="AP526" s="49" t="str">
        <f t="shared" si="64"/>
        <v/>
      </c>
      <c r="AQ526" s="49" t="str">
        <f t="shared" si="65"/>
        <v/>
      </c>
      <c r="AR526" t="str">
        <f t="shared" si="66"/>
        <v>0</v>
      </c>
      <c r="AT526" s="42"/>
    </row>
    <row r="527" spans="1:46">
      <c r="A527" s="49"/>
      <c r="B527" s="49">
        <f t="shared" si="60"/>
        <v>0</v>
      </c>
      <c r="C527" s="49">
        <f>IF('３　回答貼付シート'!$F524&lt;&gt;0,VLOOKUP('３　回答貼付シート'!$F524,$AR$2048:$AS$2054,2,FALSE),0)</f>
        <v>0</v>
      </c>
      <c r="D527" s="49">
        <f>IF('３　回答貼付シート'!$G524&lt;&gt;0,VLOOKUP(('３　回答貼付シート'!$G524), $AR$2048:$AS$2054,2,FALSE),0)</f>
        <v>0</v>
      </c>
      <c r="E527" s="49">
        <f>'３　回答貼付シート'!$H524</f>
        <v>0</v>
      </c>
      <c r="F527" s="49">
        <f>IF(E527=0,0,VLOOKUP($B527,'２　情報入力シート'!$A$2:$E$2049,5))</f>
        <v>0</v>
      </c>
      <c r="G527" s="49">
        <f>IF('３　回答貼付シート'!I524="ない",0,IF('３　回答貼付シート'!I524="１～２日ある",1,IF('３　回答貼付シート'!I524="３～５日ある",2,IF('３　回答貼付シート'!I524="ほぼ毎日ある",3,))))</f>
        <v>0</v>
      </c>
      <c r="H527" s="49">
        <f>IF('３　回答貼付シート'!J524="ない",0,IF('３　回答貼付シート'!J524="１～２日ある",1,IF('３　回答貼付シート'!J524="３～５日ある",2,IF('３　回答貼付シート'!J524="ほぼ毎日ある",3,))))</f>
        <v>0</v>
      </c>
      <c r="I527" s="49">
        <f>IF('３　回答貼付シート'!K524="ない",0,IF('３　回答貼付シート'!K524="１～２日ある",1,IF('３　回答貼付シート'!K524="３～５日ある",2,IF('３　回答貼付シート'!K524="ほぼ毎日ある",3,))))</f>
        <v>0</v>
      </c>
      <c r="J527" s="49">
        <f>IF('３　回答貼付シート'!L524="ない",0,IF('３　回答貼付シート'!L524="１～２日ある",1,IF('３　回答貼付シート'!L524="３～５日ある",2,IF('３　回答貼付シート'!L524="ほぼ毎日ある",3,))))</f>
        <v>0</v>
      </c>
      <c r="K527" s="49">
        <f>IF('３　回答貼付シート'!M524="ない",0,IF('３　回答貼付シート'!M524="１～２日ある",1,IF('３　回答貼付シート'!M524="３～５日ある",2,IF('３　回答貼付シート'!M524="ほぼ毎日ある",3,))))</f>
        <v>0</v>
      </c>
      <c r="L527" s="49">
        <f>IF('３　回答貼付シート'!N524="ない",0,IF('３　回答貼付シート'!N524="１～２日ある",1,IF('３　回答貼付シート'!N524="３～５日ある",2,IF('３　回答貼付シート'!N524="ほぼ毎日ある",3,))))</f>
        <v>0</v>
      </c>
      <c r="M527" s="49">
        <f>IF('３　回答貼付シート'!O524="ない",0,IF('３　回答貼付シート'!O524="１～２日ある",1,IF('３　回答貼付シート'!O524="３～５日ある",2,IF('３　回答貼付シート'!O524="ほぼ毎日ある",3,))))</f>
        <v>0</v>
      </c>
      <c r="N527" s="49">
        <f>IF('３　回答貼付シート'!P524="ない",0,IF('３　回答貼付シート'!P524="１～２日ある",1,IF('３　回答貼付シート'!P524="３～５日ある",2,IF('３　回答貼付シート'!P524="ほぼ毎日ある",3,))))</f>
        <v>0</v>
      </c>
      <c r="O527" s="49">
        <f>IF('３　回答貼付シート'!Q524="ない",0,IF('３　回答貼付シート'!Q524="１～２日ある",1,IF('３　回答貼付シート'!Q524="３～５日ある",2,IF('３　回答貼付シート'!Q524="ほぼ毎日ある",3,))))</f>
        <v>0</v>
      </c>
      <c r="P527" s="49">
        <f>IF('３　回答貼付シート'!R524="ない",0,IF('３　回答貼付シート'!R524="１～２日ある",1,IF('３　回答貼付シート'!R524="３～５日ある",2,IF('３　回答貼付シート'!R524="ほぼ毎日ある",3,))))</f>
        <v>0</v>
      </c>
      <c r="Q527" s="49">
        <f>IF('３　回答貼付シート'!S524="ない",0,IF('３　回答貼付シート'!S524="１～２日ある",1,IF('３　回答貼付シート'!S524="３～５日ある",2,IF('３　回答貼付シート'!S524="ほぼ毎日ある",3,))))</f>
        <v>0</v>
      </c>
      <c r="R527" s="49">
        <f>IF('３　回答貼付シート'!T524="ない",0,IF('３　回答貼付シート'!T524="１～２日ある",1,IF('３　回答貼付シート'!T524="３～５日ある",2,IF('３　回答貼付シート'!T524="ほぼ毎日ある",3,))))</f>
        <v>0</v>
      </c>
      <c r="S527" s="49">
        <f>IF('３　回答貼付シート'!U524="ない",0,IF('３　回答貼付シート'!U524="１～２日ある",1,IF('３　回答貼付シート'!U524="３～５日ある",2,IF('３　回答貼付シート'!U524="ほぼ毎日ある",3,))))</f>
        <v>0</v>
      </c>
      <c r="T527" s="49">
        <f>IF('３　回答貼付シート'!V524="ない",0,IF('３　回答貼付シート'!V524="１～２日ある",1,IF('３　回答貼付シート'!V524="３～５日ある",2,IF('３　回答貼付シート'!V524="ほぼ毎日ある",3,))))</f>
        <v>0</v>
      </c>
      <c r="U527" s="49">
        <f>IF('３　回答貼付シート'!W524="ない",0,IF('３　回答貼付シート'!W524="１～２日ある",1,IF('３　回答貼付シート'!W524="３～５日ある",2,IF('３　回答貼付シート'!W524="ほぼ毎日ある",3,))))</f>
        <v>0</v>
      </c>
      <c r="V527" s="49">
        <f>IF('３　回答貼付シート'!X524="ない",0,IF('３　回答貼付シート'!X524="１～２日ある",1,IF('３　回答貼付シート'!X524="３～５日ある",2,IF('３　回答貼付シート'!X524="ほぼ毎日ある",3,))))</f>
        <v>0</v>
      </c>
      <c r="W527" s="49">
        <f>IF('３　回答貼付シート'!Y524="ない",0,IF('３　回答貼付シート'!Y524="１～２日ある",1,IF('３　回答貼付シート'!Y524="３～５日ある",2,IF('３　回答貼付シート'!Y524="ほぼ毎日ある",3,))))</f>
        <v>0</v>
      </c>
      <c r="X527" s="49">
        <f>IF('３　回答貼付シート'!Z524="ない",0,IF('３　回答貼付シート'!Z524="１～２日ある",1,IF('３　回答貼付シート'!Z524="３～５日ある",2,IF('３　回答貼付シート'!Z524="ほぼ毎日ある",3,))))</f>
        <v>0</v>
      </c>
      <c r="Y527" s="49">
        <f>IF('３　回答貼付シート'!AA524="ない",0,IF('３　回答貼付シート'!AA524="１～２日ある",1,IF('３　回答貼付シート'!AA524="３～５日ある",2,IF('３　回答貼付シート'!AA524="ほぼ毎日ある",3,))))</f>
        <v>0</v>
      </c>
      <c r="Z527" s="49">
        <f>IF('３　回答貼付シート'!AB524="ない",0,IF('３　回答貼付シート'!AB524="１～２日ある",1,IF('３　回答貼付シート'!AB524="３～５日ある",2,IF('３　回答貼付シート'!AB524="ほぼ毎日ある",3,))))</f>
        <v>0</v>
      </c>
      <c r="AA527" s="49">
        <f>IF('３　回答貼付シート'!AC524="ない",0,IF('３　回答貼付シート'!AC524="１～２日ある",1,IF('３　回答貼付シート'!AC524="３～５日ある",2,IF('３　回答貼付シート'!AC524="ほぼ毎日ある",3,))))</f>
        <v>0</v>
      </c>
      <c r="AB527" s="49">
        <f>IF('３　回答貼付シート'!AD524="ない",0,IF('３　回答貼付シート'!AD524="１～２日ある",1,IF('３　回答貼付シート'!AD524="３～５日ある",2,IF('３　回答貼付シート'!AD524="ほぼ毎日ある",3,))))</f>
        <v>0</v>
      </c>
      <c r="AC527" s="49">
        <f>IF('３　回答貼付シート'!AE524="ない",0,IF('３　回答貼付シート'!AE524="１～２日ある",1,IF('３　回答貼付シート'!AE524="３～５日ある",2,IF('３　回答貼付シート'!AE524="ほぼ毎日ある",3,))))</f>
        <v>0</v>
      </c>
      <c r="AD527" s="49">
        <f>IF('３　回答貼付シート'!AF524="ない",0,IF('３　回答貼付シート'!AF524="１～２日ある",1,IF('３　回答貼付シート'!AF524="３～５日ある",2,IF('３　回答貼付シート'!AF524="ほぼ毎日ある",3,))))</f>
        <v>0</v>
      </c>
      <c r="AE527" s="49">
        <f>IF('３　回答貼付シート'!AG524="ない",0,IF('３　回答貼付シート'!AG524="１～２日ある",1,IF('３　回答貼付シート'!AG524="３～５日ある",2,IF('３　回答貼付シート'!AG524="ほぼ毎日ある",3,))))</f>
        <v>0</v>
      </c>
      <c r="AF527" s="49">
        <f>IF('３　回答貼付シート'!AH524="ない",0,IF('３　回答貼付シート'!AH524="１～２日ある",1,IF('３　回答貼付シート'!AH524="３～５日ある",2,IF('３　回答貼付シート'!AH524="ほぼ毎日ある",3,))))</f>
        <v>0</v>
      </c>
      <c r="AG527" s="49">
        <f>IF('３　回答貼付シート'!AI524="ない",0,IF('３　回答貼付シート'!AI524="１～２日ある",1,IF('３　回答貼付シート'!AI524="３～５日ある",2,IF('３　回答貼付シート'!AI524="ほぼ毎日ある",3,))))</f>
        <v>0</v>
      </c>
      <c r="AH527" s="49">
        <f>IF('３　回答貼付シート'!AJ524="ない",0,IF('３　回答貼付シート'!AJ524="１～２日ある",1,IF('３　回答貼付シート'!AJ524="３～５日ある",2,IF('３　回答貼付シート'!AJ524="ほぼ毎日ある",3,))))</f>
        <v>0</v>
      </c>
      <c r="AI527" s="49">
        <f>IF('３　回答貼付シート'!AK524="ない",0,IF('３　回答貼付シート'!AK524="１～２日ある",1,IF('３　回答貼付シート'!AK524="３～５日ある",2,IF('３　回答貼付シート'!AK524="ほぼ毎日ある",3,))))</f>
        <v>0</v>
      </c>
      <c r="AJ527" s="49">
        <f>IF('３　回答貼付シート'!AL524="ない",0,IF('３　回答貼付シート'!AL524="１～２日ある",1,IF('３　回答貼付シート'!AL524="３～５日ある",2,IF('３　回答貼付シート'!AL524="ほぼ毎日ある",3,))))</f>
        <v>0</v>
      </c>
      <c r="AK527" s="49">
        <f>IF('３　回答貼付シート'!AM524="ない",0,IF('３　回答貼付シート'!AM524="１～２日ある",1,IF('３　回答貼付シート'!AM524="３～５日ある",2,IF('３　回答貼付シート'!AM524="ほぼ毎日ある",3,))))</f>
        <v>0</v>
      </c>
      <c r="AL527" s="49">
        <f>'３　回答貼付シート'!$AN524</f>
        <v>0</v>
      </c>
      <c r="AM527" s="49" t="str">
        <f t="shared" si="61"/>
        <v/>
      </c>
      <c r="AN527" s="49" t="str">
        <f t="shared" si="62"/>
        <v/>
      </c>
      <c r="AO527" s="49" t="str">
        <f t="shared" si="63"/>
        <v/>
      </c>
      <c r="AP527" s="49" t="str">
        <f t="shared" si="64"/>
        <v/>
      </c>
      <c r="AQ527" s="49" t="str">
        <f t="shared" si="65"/>
        <v/>
      </c>
      <c r="AR527" t="str">
        <f t="shared" si="66"/>
        <v>0</v>
      </c>
      <c r="AT527" s="42"/>
    </row>
    <row r="528" spans="1:46">
      <c r="A528" s="49"/>
      <c r="B528" s="49">
        <f t="shared" si="60"/>
        <v>0</v>
      </c>
      <c r="C528" s="49">
        <f>IF('３　回答貼付シート'!$F525&lt;&gt;0,VLOOKUP('３　回答貼付シート'!$F525,$AR$2048:$AS$2054,2,FALSE),0)</f>
        <v>0</v>
      </c>
      <c r="D528" s="49">
        <f>IF('３　回答貼付シート'!$G525&lt;&gt;0,VLOOKUP(('３　回答貼付シート'!$G525), $AR$2048:$AS$2054,2,FALSE),0)</f>
        <v>0</v>
      </c>
      <c r="E528" s="49">
        <f>'３　回答貼付シート'!$H525</f>
        <v>0</v>
      </c>
      <c r="F528" s="49">
        <f>IF(E528=0,0,VLOOKUP($B528,'２　情報入力シート'!$A$2:$E$2049,5))</f>
        <v>0</v>
      </c>
      <c r="G528" s="49">
        <f>IF('３　回答貼付シート'!I525="ない",0,IF('３　回答貼付シート'!I525="１～２日ある",1,IF('３　回答貼付シート'!I525="３～５日ある",2,IF('３　回答貼付シート'!I525="ほぼ毎日ある",3,))))</f>
        <v>0</v>
      </c>
      <c r="H528" s="49">
        <f>IF('３　回答貼付シート'!J525="ない",0,IF('３　回答貼付シート'!J525="１～２日ある",1,IF('３　回答貼付シート'!J525="３～５日ある",2,IF('３　回答貼付シート'!J525="ほぼ毎日ある",3,))))</f>
        <v>0</v>
      </c>
      <c r="I528" s="49">
        <f>IF('３　回答貼付シート'!K525="ない",0,IF('３　回答貼付シート'!K525="１～２日ある",1,IF('３　回答貼付シート'!K525="３～５日ある",2,IF('３　回答貼付シート'!K525="ほぼ毎日ある",3,))))</f>
        <v>0</v>
      </c>
      <c r="J528" s="49">
        <f>IF('３　回答貼付シート'!L525="ない",0,IF('３　回答貼付シート'!L525="１～２日ある",1,IF('３　回答貼付シート'!L525="３～５日ある",2,IF('３　回答貼付シート'!L525="ほぼ毎日ある",3,))))</f>
        <v>0</v>
      </c>
      <c r="K528" s="49">
        <f>IF('３　回答貼付シート'!M525="ない",0,IF('３　回答貼付シート'!M525="１～２日ある",1,IF('３　回答貼付シート'!M525="３～５日ある",2,IF('３　回答貼付シート'!M525="ほぼ毎日ある",3,))))</f>
        <v>0</v>
      </c>
      <c r="L528" s="49">
        <f>IF('３　回答貼付シート'!N525="ない",0,IF('３　回答貼付シート'!N525="１～２日ある",1,IF('３　回答貼付シート'!N525="３～５日ある",2,IF('３　回答貼付シート'!N525="ほぼ毎日ある",3,))))</f>
        <v>0</v>
      </c>
      <c r="M528" s="49">
        <f>IF('３　回答貼付シート'!O525="ない",0,IF('３　回答貼付シート'!O525="１～２日ある",1,IF('３　回答貼付シート'!O525="３～５日ある",2,IF('３　回答貼付シート'!O525="ほぼ毎日ある",3,))))</f>
        <v>0</v>
      </c>
      <c r="N528" s="49">
        <f>IF('３　回答貼付シート'!P525="ない",0,IF('３　回答貼付シート'!P525="１～２日ある",1,IF('３　回答貼付シート'!P525="３～５日ある",2,IF('３　回答貼付シート'!P525="ほぼ毎日ある",3,))))</f>
        <v>0</v>
      </c>
      <c r="O528" s="49">
        <f>IF('３　回答貼付シート'!Q525="ない",0,IF('３　回答貼付シート'!Q525="１～２日ある",1,IF('３　回答貼付シート'!Q525="３～５日ある",2,IF('３　回答貼付シート'!Q525="ほぼ毎日ある",3,))))</f>
        <v>0</v>
      </c>
      <c r="P528" s="49">
        <f>IF('３　回答貼付シート'!R525="ない",0,IF('３　回答貼付シート'!R525="１～２日ある",1,IF('３　回答貼付シート'!R525="３～５日ある",2,IF('３　回答貼付シート'!R525="ほぼ毎日ある",3,))))</f>
        <v>0</v>
      </c>
      <c r="Q528" s="49">
        <f>IF('３　回答貼付シート'!S525="ない",0,IF('３　回答貼付シート'!S525="１～２日ある",1,IF('３　回答貼付シート'!S525="３～５日ある",2,IF('３　回答貼付シート'!S525="ほぼ毎日ある",3,))))</f>
        <v>0</v>
      </c>
      <c r="R528" s="49">
        <f>IF('３　回答貼付シート'!T525="ない",0,IF('３　回答貼付シート'!T525="１～２日ある",1,IF('３　回答貼付シート'!T525="３～５日ある",2,IF('３　回答貼付シート'!T525="ほぼ毎日ある",3,))))</f>
        <v>0</v>
      </c>
      <c r="S528" s="49">
        <f>IF('３　回答貼付シート'!U525="ない",0,IF('３　回答貼付シート'!U525="１～２日ある",1,IF('３　回答貼付シート'!U525="３～５日ある",2,IF('３　回答貼付シート'!U525="ほぼ毎日ある",3,))))</f>
        <v>0</v>
      </c>
      <c r="T528" s="49">
        <f>IF('３　回答貼付シート'!V525="ない",0,IF('３　回答貼付シート'!V525="１～２日ある",1,IF('３　回答貼付シート'!V525="３～５日ある",2,IF('３　回答貼付シート'!V525="ほぼ毎日ある",3,))))</f>
        <v>0</v>
      </c>
      <c r="U528" s="49">
        <f>IF('３　回答貼付シート'!W525="ない",0,IF('３　回答貼付シート'!W525="１～２日ある",1,IF('３　回答貼付シート'!W525="３～５日ある",2,IF('３　回答貼付シート'!W525="ほぼ毎日ある",3,))))</f>
        <v>0</v>
      </c>
      <c r="V528" s="49">
        <f>IF('３　回答貼付シート'!X525="ない",0,IF('３　回答貼付シート'!X525="１～２日ある",1,IF('３　回答貼付シート'!X525="３～５日ある",2,IF('３　回答貼付シート'!X525="ほぼ毎日ある",3,))))</f>
        <v>0</v>
      </c>
      <c r="W528" s="49">
        <f>IF('３　回答貼付シート'!Y525="ない",0,IF('３　回答貼付シート'!Y525="１～２日ある",1,IF('３　回答貼付シート'!Y525="３～５日ある",2,IF('３　回答貼付シート'!Y525="ほぼ毎日ある",3,))))</f>
        <v>0</v>
      </c>
      <c r="X528" s="49">
        <f>IF('３　回答貼付シート'!Z525="ない",0,IF('３　回答貼付シート'!Z525="１～２日ある",1,IF('３　回答貼付シート'!Z525="３～５日ある",2,IF('３　回答貼付シート'!Z525="ほぼ毎日ある",3,))))</f>
        <v>0</v>
      </c>
      <c r="Y528" s="49">
        <f>IF('３　回答貼付シート'!AA525="ない",0,IF('３　回答貼付シート'!AA525="１～２日ある",1,IF('３　回答貼付シート'!AA525="３～５日ある",2,IF('３　回答貼付シート'!AA525="ほぼ毎日ある",3,))))</f>
        <v>0</v>
      </c>
      <c r="Z528" s="49">
        <f>IF('３　回答貼付シート'!AB525="ない",0,IF('３　回答貼付シート'!AB525="１～２日ある",1,IF('３　回答貼付シート'!AB525="３～５日ある",2,IF('３　回答貼付シート'!AB525="ほぼ毎日ある",3,))))</f>
        <v>0</v>
      </c>
      <c r="AA528" s="49">
        <f>IF('３　回答貼付シート'!AC525="ない",0,IF('３　回答貼付シート'!AC525="１～２日ある",1,IF('３　回答貼付シート'!AC525="３～５日ある",2,IF('３　回答貼付シート'!AC525="ほぼ毎日ある",3,))))</f>
        <v>0</v>
      </c>
      <c r="AB528" s="49">
        <f>IF('３　回答貼付シート'!AD525="ない",0,IF('３　回答貼付シート'!AD525="１～２日ある",1,IF('３　回答貼付シート'!AD525="３～５日ある",2,IF('３　回答貼付シート'!AD525="ほぼ毎日ある",3,))))</f>
        <v>0</v>
      </c>
      <c r="AC528" s="49">
        <f>IF('３　回答貼付シート'!AE525="ない",0,IF('３　回答貼付シート'!AE525="１～２日ある",1,IF('３　回答貼付シート'!AE525="３～５日ある",2,IF('３　回答貼付シート'!AE525="ほぼ毎日ある",3,))))</f>
        <v>0</v>
      </c>
      <c r="AD528" s="49">
        <f>IF('３　回答貼付シート'!AF525="ない",0,IF('３　回答貼付シート'!AF525="１～２日ある",1,IF('３　回答貼付シート'!AF525="３～５日ある",2,IF('３　回答貼付シート'!AF525="ほぼ毎日ある",3,))))</f>
        <v>0</v>
      </c>
      <c r="AE528" s="49">
        <f>IF('３　回答貼付シート'!AG525="ない",0,IF('３　回答貼付シート'!AG525="１～２日ある",1,IF('３　回答貼付シート'!AG525="３～５日ある",2,IF('３　回答貼付シート'!AG525="ほぼ毎日ある",3,))))</f>
        <v>0</v>
      </c>
      <c r="AF528" s="49">
        <f>IF('３　回答貼付シート'!AH525="ない",0,IF('３　回答貼付シート'!AH525="１～２日ある",1,IF('３　回答貼付シート'!AH525="３～５日ある",2,IF('３　回答貼付シート'!AH525="ほぼ毎日ある",3,))))</f>
        <v>0</v>
      </c>
      <c r="AG528" s="49">
        <f>IF('３　回答貼付シート'!AI525="ない",0,IF('３　回答貼付シート'!AI525="１～２日ある",1,IF('３　回答貼付シート'!AI525="３～５日ある",2,IF('３　回答貼付シート'!AI525="ほぼ毎日ある",3,))))</f>
        <v>0</v>
      </c>
      <c r="AH528" s="49">
        <f>IF('３　回答貼付シート'!AJ525="ない",0,IF('３　回答貼付シート'!AJ525="１～２日ある",1,IF('３　回答貼付シート'!AJ525="３～５日ある",2,IF('３　回答貼付シート'!AJ525="ほぼ毎日ある",3,))))</f>
        <v>0</v>
      </c>
      <c r="AI528" s="49">
        <f>IF('３　回答貼付シート'!AK525="ない",0,IF('３　回答貼付シート'!AK525="１～２日ある",1,IF('３　回答貼付シート'!AK525="３～５日ある",2,IF('３　回答貼付シート'!AK525="ほぼ毎日ある",3,))))</f>
        <v>0</v>
      </c>
      <c r="AJ528" s="49">
        <f>IF('３　回答貼付シート'!AL525="ない",0,IF('３　回答貼付シート'!AL525="１～２日ある",1,IF('３　回答貼付シート'!AL525="３～５日ある",2,IF('３　回答貼付シート'!AL525="ほぼ毎日ある",3,))))</f>
        <v>0</v>
      </c>
      <c r="AK528" s="49">
        <f>IF('３　回答貼付シート'!AM525="ない",0,IF('３　回答貼付シート'!AM525="１～２日ある",1,IF('３　回答貼付シート'!AM525="３～５日ある",2,IF('３　回答貼付シート'!AM525="ほぼ毎日ある",3,))))</f>
        <v>0</v>
      </c>
      <c r="AL528" s="49">
        <f>'３　回答貼付シート'!$AN525</f>
        <v>0</v>
      </c>
      <c r="AM528" s="49" t="str">
        <f t="shared" si="61"/>
        <v/>
      </c>
      <c r="AN528" s="49" t="str">
        <f t="shared" si="62"/>
        <v/>
      </c>
      <c r="AO528" s="49" t="str">
        <f t="shared" si="63"/>
        <v/>
      </c>
      <c r="AP528" s="49" t="str">
        <f t="shared" si="64"/>
        <v/>
      </c>
      <c r="AQ528" s="49" t="str">
        <f t="shared" si="65"/>
        <v/>
      </c>
      <c r="AR528" t="str">
        <f t="shared" si="66"/>
        <v>0</v>
      </c>
      <c r="AT528" s="42"/>
    </row>
    <row r="529" spans="1:46">
      <c r="A529" s="49"/>
      <c r="B529" s="49">
        <f t="shared" si="60"/>
        <v>0</v>
      </c>
      <c r="C529" s="49">
        <f>IF('３　回答貼付シート'!$F526&lt;&gt;0,VLOOKUP('３　回答貼付シート'!$F526,$AR$2048:$AS$2054,2,FALSE),0)</f>
        <v>0</v>
      </c>
      <c r="D529" s="49">
        <f>IF('３　回答貼付シート'!$G526&lt;&gt;0,VLOOKUP(('３　回答貼付シート'!$G526), $AR$2048:$AS$2054,2,FALSE),0)</f>
        <v>0</v>
      </c>
      <c r="E529" s="49">
        <f>'３　回答貼付シート'!$H526</f>
        <v>0</v>
      </c>
      <c r="F529" s="49">
        <f>IF(E529=0,0,VLOOKUP($B529,'２　情報入力シート'!$A$2:$E$2049,5))</f>
        <v>0</v>
      </c>
      <c r="G529" s="49">
        <f>IF('３　回答貼付シート'!I526="ない",0,IF('３　回答貼付シート'!I526="１～２日ある",1,IF('３　回答貼付シート'!I526="３～５日ある",2,IF('３　回答貼付シート'!I526="ほぼ毎日ある",3,))))</f>
        <v>0</v>
      </c>
      <c r="H529" s="49">
        <f>IF('３　回答貼付シート'!J526="ない",0,IF('３　回答貼付シート'!J526="１～２日ある",1,IF('３　回答貼付シート'!J526="３～５日ある",2,IF('３　回答貼付シート'!J526="ほぼ毎日ある",3,))))</f>
        <v>0</v>
      </c>
      <c r="I529" s="49">
        <f>IF('３　回答貼付シート'!K526="ない",0,IF('３　回答貼付シート'!K526="１～２日ある",1,IF('３　回答貼付シート'!K526="３～５日ある",2,IF('３　回答貼付シート'!K526="ほぼ毎日ある",3,))))</f>
        <v>0</v>
      </c>
      <c r="J529" s="49">
        <f>IF('３　回答貼付シート'!L526="ない",0,IF('３　回答貼付シート'!L526="１～２日ある",1,IF('３　回答貼付シート'!L526="３～５日ある",2,IF('３　回答貼付シート'!L526="ほぼ毎日ある",3,))))</f>
        <v>0</v>
      </c>
      <c r="K529" s="49">
        <f>IF('３　回答貼付シート'!M526="ない",0,IF('３　回答貼付シート'!M526="１～２日ある",1,IF('３　回答貼付シート'!M526="３～５日ある",2,IF('３　回答貼付シート'!M526="ほぼ毎日ある",3,))))</f>
        <v>0</v>
      </c>
      <c r="L529" s="49">
        <f>IF('３　回答貼付シート'!N526="ない",0,IF('３　回答貼付シート'!N526="１～２日ある",1,IF('３　回答貼付シート'!N526="３～５日ある",2,IF('３　回答貼付シート'!N526="ほぼ毎日ある",3,))))</f>
        <v>0</v>
      </c>
      <c r="M529" s="49">
        <f>IF('３　回答貼付シート'!O526="ない",0,IF('３　回答貼付シート'!O526="１～２日ある",1,IF('３　回答貼付シート'!O526="３～５日ある",2,IF('３　回答貼付シート'!O526="ほぼ毎日ある",3,))))</f>
        <v>0</v>
      </c>
      <c r="N529" s="49">
        <f>IF('３　回答貼付シート'!P526="ない",0,IF('３　回答貼付シート'!P526="１～２日ある",1,IF('３　回答貼付シート'!P526="３～５日ある",2,IF('３　回答貼付シート'!P526="ほぼ毎日ある",3,))))</f>
        <v>0</v>
      </c>
      <c r="O529" s="49">
        <f>IF('３　回答貼付シート'!Q526="ない",0,IF('３　回答貼付シート'!Q526="１～２日ある",1,IF('３　回答貼付シート'!Q526="３～５日ある",2,IF('３　回答貼付シート'!Q526="ほぼ毎日ある",3,))))</f>
        <v>0</v>
      </c>
      <c r="P529" s="49">
        <f>IF('３　回答貼付シート'!R526="ない",0,IF('３　回答貼付シート'!R526="１～２日ある",1,IF('３　回答貼付シート'!R526="３～５日ある",2,IF('３　回答貼付シート'!R526="ほぼ毎日ある",3,))))</f>
        <v>0</v>
      </c>
      <c r="Q529" s="49">
        <f>IF('３　回答貼付シート'!S526="ない",0,IF('３　回答貼付シート'!S526="１～２日ある",1,IF('３　回答貼付シート'!S526="３～５日ある",2,IF('３　回答貼付シート'!S526="ほぼ毎日ある",3,))))</f>
        <v>0</v>
      </c>
      <c r="R529" s="49">
        <f>IF('３　回答貼付シート'!T526="ない",0,IF('３　回答貼付シート'!T526="１～２日ある",1,IF('３　回答貼付シート'!T526="３～５日ある",2,IF('３　回答貼付シート'!T526="ほぼ毎日ある",3,))))</f>
        <v>0</v>
      </c>
      <c r="S529" s="49">
        <f>IF('３　回答貼付シート'!U526="ない",0,IF('３　回答貼付シート'!U526="１～２日ある",1,IF('３　回答貼付シート'!U526="３～５日ある",2,IF('３　回答貼付シート'!U526="ほぼ毎日ある",3,))))</f>
        <v>0</v>
      </c>
      <c r="T529" s="49">
        <f>IF('３　回答貼付シート'!V526="ない",0,IF('３　回答貼付シート'!V526="１～２日ある",1,IF('３　回答貼付シート'!V526="３～５日ある",2,IF('３　回答貼付シート'!V526="ほぼ毎日ある",3,))))</f>
        <v>0</v>
      </c>
      <c r="U529" s="49">
        <f>IF('３　回答貼付シート'!W526="ない",0,IF('３　回答貼付シート'!W526="１～２日ある",1,IF('３　回答貼付シート'!W526="３～５日ある",2,IF('３　回答貼付シート'!W526="ほぼ毎日ある",3,))))</f>
        <v>0</v>
      </c>
      <c r="V529" s="49">
        <f>IF('３　回答貼付シート'!X526="ない",0,IF('３　回答貼付シート'!X526="１～２日ある",1,IF('３　回答貼付シート'!X526="３～５日ある",2,IF('３　回答貼付シート'!X526="ほぼ毎日ある",3,))))</f>
        <v>0</v>
      </c>
      <c r="W529" s="49">
        <f>IF('３　回答貼付シート'!Y526="ない",0,IF('３　回答貼付シート'!Y526="１～２日ある",1,IF('３　回答貼付シート'!Y526="３～５日ある",2,IF('３　回答貼付シート'!Y526="ほぼ毎日ある",3,))))</f>
        <v>0</v>
      </c>
      <c r="X529" s="49">
        <f>IF('３　回答貼付シート'!Z526="ない",0,IF('３　回答貼付シート'!Z526="１～２日ある",1,IF('３　回答貼付シート'!Z526="３～５日ある",2,IF('３　回答貼付シート'!Z526="ほぼ毎日ある",3,))))</f>
        <v>0</v>
      </c>
      <c r="Y529" s="49">
        <f>IF('３　回答貼付シート'!AA526="ない",0,IF('３　回答貼付シート'!AA526="１～２日ある",1,IF('３　回答貼付シート'!AA526="３～５日ある",2,IF('３　回答貼付シート'!AA526="ほぼ毎日ある",3,))))</f>
        <v>0</v>
      </c>
      <c r="Z529" s="49">
        <f>IF('３　回答貼付シート'!AB526="ない",0,IF('３　回答貼付シート'!AB526="１～２日ある",1,IF('３　回答貼付シート'!AB526="３～５日ある",2,IF('３　回答貼付シート'!AB526="ほぼ毎日ある",3,))))</f>
        <v>0</v>
      </c>
      <c r="AA529" s="49">
        <f>IF('３　回答貼付シート'!AC526="ない",0,IF('３　回答貼付シート'!AC526="１～２日ある",1,IF('３　回答貼付シート'!AC526="３～５日ある",2,IF('３　回答貼付シート'!AC526="ほぼ毎日ある",3,))))</f>
        <v>0</v>
      </c>
      <c r="AB529" s="49">
        <f>IF('３　回答貼付シート'!AD526="ない",0,IF('３　回答貼付シート'!AD526="１～２日ある",1,IF('３　回答貼付シート'!AD526="３～５日ある",2,IF('３　回答貼付シート'!AD526="ほぼ毎日ある",3,))))</f>
        <v>0</v>
      </c>
      <c r="AC529" s="49">
        <f>IF('３　回答貼付シート'!AE526="ない",0,IF('３　回答貼付シート'!AE526="１～２日ある",1,IF('３　回答貼付シート'!AE526="３～５日ある",2,IF('３　回答貼付シート'!AE526="ほぼ毎日ある",3,))))</f>
        <v>0</v>
      </c>
      <c r="AD529" s="49">
        <f>IF('３　回答貼付シート'!AF526="ない",0,IF('３　回答貼付シート'!AF526="１～２日ある",1,IF('３　回答貼付シート'!AF526="３～５日ある",2,IF('３　回答貼付シート'!AF526="ほぼ毎日ある",3,))))</f>
        <v>0</v>
      </c>
      <c r="AE529" s="49">
        <f>IF('３　回答貼付シート'!AG526="ない",0,IF('３　回答貼付シート'!AG526="１～２日ある",1,IF('３　回答貼付シート'!AG526="３～５日ある",2,IF('３　回答貼付シート'!AG526="ほぼ毎日ある",3,))))</f>
        <v>0</v>
      </c>
      <c r="AF529" s="49">
        <f>IF('３　回答貼付シート'!AH526="ない",0,IF('３　回答貼付シート'!AH526="１～２日ある",1,IF('３　回答貼付シート'!AH526="３～５日ある",2,IF('３　回答貼付シート'!AH526="ほぼ毎日ある",3,))))</f>
        <v>0</v>
      </c>
      <c r="AG529" s="49">
        <f>IF('３　回答貼付シート'!AI526="ない",0,IF('３　回答貼付シート'!AI526="１～２日ある",1,IF('３　回答貼付シート'!AI526="３～５日ある",2,IF('３　回答貼付シート'!AI526="ほぼ毎日ある",3,))))</f>
        <v>0</v>
      </c>
      <c r="AH529" s="49">
        <f>IF('３　回答貼付シート'!AJ526="ない",0,IF('３　回答貼付シート'!AJ526="１～２日ある",1,IF('３　回答貼付シート'!AJ526="３～５日ある",2,IF('３　回答貼付シート'!AJ526="ほぼ毎日ある",3,))))</f>
        <v>0</v>
      </c>
      <c r="AI529" s="49">
        <f>IF('３　回答貼付シート'!AK526="ない",0,IF('３　回答貼付シート'!AK526="１～２日ある",1,IF('３　回答貼付シート'!AK526="３～５日ある",2,IF('３　回答貼付シート'!AK526="ほぼ毎日ある",3,))))</f>
        <v>0</v>
      </c>
      <c r="AJ529" s="49">
        <f>IF('３　回答貼付シート'!AL526="ない",0,IF('３　回答貼付シート'!AL526="１～２日ある",1,IF('３　回答貼付シート'!AL526="３～５日ある",2,IF('３　回答貼付シート'!AL526="ほぼ毎日ある",3,))))</f>
        <v>0</v>
      </c>
      <c r="AK529" s="49">
        <f>IF('３　回答貼付シート'!AM526="ない",0,IF('３　回答貼付シート'!AM526="１～２日ある",1,IF('３　回答貼付シート'!AM526="３～５日ある",2,IF('３　回答貼付シート'!AM526="ほぼ毎日ある",3,))))</f>
        <v>0</v>
      </c>
      <c r="AL529" s="49">
        <f>'３　回答貼付シート'!$AN526</f>
        <v>0</v>
      </c>
      <c r="AM529" s="49" t="str">
        <f t="shared" si="61"/>
        <v/>
      </c>
      <c r="AN529" s="49" t="str">
        <f t="shared" si="62"/>
        <v/>
      </c>
      <c r="AO529" s="49" t="str">
        <f t="shared" si="63"/>
        <v/>
      </c>
      <c r="AP529" s="49" t="str">
        <f t="shared" si="64"/>
        <v/>
      </c>
      <c r="AQ529" s="49" t="str">
        <f t="shared" si="65"/>
        <v/>
      </c>
      <c r="AR529" t="str">
        <f t="shared" si="66"/>
        <v>0</v>
      </c>
      <c r="AT529" s="42"/>
    </row>
    <row r="530" spans="1:46">
      <c r="A530" s="49"/>
      <c r="B530" s="49">
        <f t="shared" si="60"/>
        <v>0</v>
      </c>
      <c r="C530" s="49">
        <f>IF('３　回答貼付シート'!$F527&lt;&gt;0,VLOOKUP('３　回答貼付シート'!$F527,$AR$2048:$AS$2054,2,FALSE),0)</f>
        <v>0</v>
      </c>
      <c r="D530" s="49">
        <f>IF('３　回答貼付シート'!$G527&lt;&gt;0,VLOOKUP(('３　回答貼付シート'!$G527), $AR$2048:$AS$2054,2,FALSE),0)</f>
        <v>0</v>
      </c>
      <c r="E530" s="49">
        <f>'３　回答貼付シート'!$H527</f>
        <v>0</v>
      </c>
      <c r="F530" s="49">
        <f>IF(E530=0,0,VLOOKUP($B530,'２　情報入力シート'!$A$2:$E$2049,5))</f>
        <v>0</v>
      </c>
      <c r="G530" s="49">
        <f>IF('３　回答貼付シート'!I527="ない",0,IF('３　回答貼付シート'!I527="１～２日ある",1,IF('３　回答貼付シート'!I527="３～５日ある",2,IF('３　回答貼付シート'!I527="ほぼ毎日ある",3,))))</f>
        <v>0</v>
      </c>
      <c r="H530" s="49">
        <f>IF('３　回答貼付シート'!J527="ない",0,IF('３　回答貼付シート'!J527="１～２日ある",1,IF('３　回答貼付シート'!J527="３～５日ある",2,IF('３　回答貼付シート'!J527="ほぼ毎日ある",3,))))</f>
        <v>0</v>
      </c>
      <c r="I530" s="49">
        <f>IF('３　回答貼付シート'!K527="ない",0,IF('３　回答貼付シート'!K527="１～２日ある",1,IF('３　回答貼付シート'!K527="３～５日ある",2,IF('３　回答貼付シート'!K527="ほぼ毎日ある",3,))))</f>
        <v>0</v>
      </c>
      <c r="J530" s="49">
        <f>IF('３　回答貼付シート'!L527="ない",0,IF('３　回答貼付シート'!L527="１～２日ある",1,IF('３　回答貼付シート'!L527="３～５日ある",2,IF('３　回答貼付シート'!L527="ほぼ毎日ある",3,))))</f>
        <v>0</v>
      </c>
      <c r="K530" s="49">
        <f>IF('３　回答貼付シート'!M527="ない",0,IF('３　回答貼付シート'!M527="１～２日ある",1,IF('３　回答貼付シート'!M527="３～５日ある",2,IF('３　回答貼付シート'!M527="ほぼ毎日ある",3,))))</f>
        <v>0</v>
      </c>
      <c r="L530" s="49">
        <f>IF('３　回答貼付シート'!N527="ない",0,IF('３　回答貼付シート'!N527="１～２日ある",1,IF('３　回答貼付シート'!N527="３～５日ある",2,IF('３　回答貼付シート'!N527="ほぼ毎日ある",3,))))</f>
        <v>0</v>
      </c>
      <c r="M530" s="49">
        <f>IF('３　回答貼付シート'!O527="ない",0,IF('３　回答貼付シート'!O527="１～２日ある",1,IF('３　回答貼付シート'!O527="３～５日ある",2,IF('３　回答貼付シート'!O527="ほぼ毎日ある",3,))))</f>
        <v>0</v>
      </c>
      <c r="N530" s="49">
        <f>IF('３　回答貼付シート'!P527="ない",0,IF('３　回答貼付シート'!P527="１～２日ある",1,IF('３　回答貼付シート'!P527="３～５日ある",2,IF('３　回答貼付シート'!P527="ほぼ毎日ある",3,))))</f>
        <v>0</v>
      </c>
      <c r="O530" s="49">
        <f>IF('３　回答貼付シート'!Q527="ない",0,IF('３　回答貼付シート'!Q527="１～２日ある",1,IF('３　回答貼付シート'!Q527="３～５日ある",2,IF('３　回答貼付シート'!Q527="ほぼ毎日ある",3,))))</f>
        <v>0</v>
      </c>
      <c r="P530" s="49">
        <f>IF('３　回答貼付シート'!R527="ない",0,IF('３　回答貼付シート'!R527="１～２日ある",1,IF('３　回答貼付シート'!R527="３～５日ある",2,IF('３　回答貼付シート'!R527="ほぼ毎日ある",3,))))</f>
        <v>0</v>
      </c>
      <c r="Q530" s="49">
        <f>IF('３　回答貼付シート'!S527="ない",0,IF('３　回答貼付シート'!S527="１～２日ある",1,IF('３　回答貼付シート'!S527="３～５日ある",2,IF('３　回答貼付シート'!S527="ほぼ毎日ある",3,))))</f>
        <v>0</v>
      </c>
      <c r="R530" s="49">
        <f>IF('３　回答貼付シート'!T527="ない",0,IF('３　回答貼付シート'!T527="１～２日ある",1,IF('３　回答貼付シート'!T527="３～５日ある",2,IF('３　回答貼付シート'!T527="ほぼ毎日ある",3,))))</f>
        <v>0</v>
      </c>
      <c r="S530" s="49">
        <f>IF('３　回答貼付シート'!U527="ない",0,IF('３　回答貼付シート'!U527="１～２日ある",1,IF('３　回答貼付シート'!U527="３～５日ある",2,IF('３　回答貼付シート'!U527="ほぼ毎日ある",3,))))</f>
        <v>0</v>
      </c>
      <c r="T530" s="49">
        <f>IF('３　回答貼付シート'!V527="ない",0,IF('３　回答貼付シート'!V527="１～２日ある",1,IF('３　回答貼付シート'!V527="３～５日ある",2,IF('３　回答貼付シート'!V527="ほぼ毎日ある",3,))))</f>
        <v>0</v>
      </c>
      <c r="U530" s="49">
        <f>IF('３　回答貼付シート'!W527="ない",0,IF('３　回答貼付シート'!W527="１～２日ある",1,IF('３　回答貼付シート'!W527="３～５日ある",2,IF('３　回答貼付シート'!W527="ほぼ毎日ある",3,))))</f>
        <v>0</v>
      </c>
      <c r="V530" s="49">
        <f>IF('３　回答貼付シート'!X527="ない",0,IF('３　回答貼付シート'!X527="１～２日ある",1,IF('３　回答貼付シート'!X527="３～５日ある",2,IF('３　回答貼付シート'!X527="ほぼ毎日ある",3,))))</f>
        <v>0</v>
      </c>
      <c r="W530" s="49">
        <f>IF('３　回答貼付シート'!Y527="ない",0,IF('３　回答貼付シート'!Y527="１～２日ある",1,IF('３　回答貼付シート'!Y527="３～５日ある",2,IF('３　回答貼付シート'!Y527="ほぼ毎日ある",3,))))</f>
        <v>0</v>
      </c>
      <c r="X530" s="49">
        <f>IF('３　回答貼付シート'!Z527="ない",0,IF('３　回答貼付シート'!Z527="１～２日ある",1,IF('３　回答貼付シート'!Z527="３～５日ある",2,IF('３　回答貼付シート'!Z527="ほぼ毎日ある",3,))))</f>
        <v>0</v>
      </c>
      <c r="Y530" s="49">
        <f>IF('３　回答貼付シート'!AA527="ない",0,IF('３　回答貼付シート'!AA527="１～２日ある",1,IF('３　回答貼付シート'!AA527="３～５日ある",2,IF('３　回答貼付シート'!AA527="ほぼ毎日ある",3,))))</f>
        <v>0</v>
      </c>
      <c r="Z530" s="49">
        <f>IF('３　回答貼付シート'!AB527="ない",0,IF('３　回答貼付シート'!AB527="１～２日ある",1,IF('３　回答貼付シート'!AB527="３～５日ある",2,IF('３　回答貼付シート'!AB527="ほぼ毎日ある",3,))))</f>
        <v>0</v>
      </c>
      <c r="AA530" s="49">
        <f>IF('３　回答貼付シート'!AC527="ない",0,IF('３　回答貼付シート'!AC527="１～２日ある",1,IF('３　回答貼付シート'!AC527="３～５日ある",2,IF('３　回答貼付シート'!AC527="ほぼ毎日ある",3,))))</f>
        <v>0</v>
      </c>
      <c r="AB530" s="49">
        <f>IF('３　回答貼付シート'!AD527="ない",0,IF('３　回答貼付シート'!AD527="１～２日ある",1,IF('３　回答貼付シート'!AD527="３～５日ある",2,IF('３　回答貼付シート'!AD527="ほぼ毎日ある",3,))))</f>
        <v>0</v>
      </c>
      <c r="AC530" s="49">
        <f>IF('３　回答貼付シート'!AE527="ない",0,IF('３　回答貼付シート'!AE527="１～２日ある",1,IF('３　回答貼付シート'!AE527="３～５日ある",2,IF('３　回答貼付シート'!AE527="ほぼ毎日ある",3,))))</f>
        <v>0</v>
      </c>
      <c r="AD530" s="49">
        <f>IF('３　回答貼付シート'!AF527="ない",0,IF('３　回答貼付シート'!AF527="１～２日ある",1,IF('３　回答貼付シート'!AF527="３～５日ある",2,IF('３　回答貼付シート'!AF527="ほぼ毎日ある",3,))))</f>
        <v>0</v>
      </c>
      <c r="AE530" s="49">
        <f>IF('３　回答貼付シート'!AG527="ない",0,IF('３　回答貼付シート'!AG527="１～２日ある",1,IF('３　回答貼付シート'!AG527="３～５日ある",2,IF('３　回答貼付シート'!AG527="ほぼ毎日ある",3,))))</f>
        <v>0</v>
      </c>
      <c r="AF530" s="49">
        <f>IF('３　回答貼付シート'!AH527="ない",0,IF('３　回答貼付シート'!AH527="１～２日ある",1,IF('３　回答貼付シート'!AH527="３～５日ある",2,IF('３　回答貼付シート'!AH527="ほぼ毎日ある",3,))))</f>
        <v>0</v>
      </c>
      <c r="AG530" s="49">
        <f>IF('３　回答貼付シート'!AI527="ない",0,IF('３　回答貼付シート'!AI527="１～２日ある",1,IF('３　回答貼付シート'!AI527="３～５日ある",2,IF('３　回答貼付シート'!AI527="ほぼ毎日ある",3,))))</f>
        <v>0</v>
      </c>
      <c r="AH530" s="49">
        <f>IF('３　回答貼付シート'!AJ527="ない",0,IF('３　回答貼付シート'!AJ527="１～２日ある",1,IF('３　回答貼付シート'!AJ527="３～５日ある",2,IF('３　回答貼付シート'!AJ527="ほぼ毎日ある",3,))))</f>
        <v>0</v>
      </c>
      <c r="AI530" s="49">
        <f>IF('３　回答貼付シート'!AK527="ない",0,IF('３　回答貼付シート'!AK527="１～２日ある",1,IF('３　回答貼付シート'!AK527="３～５日ある",2,IF('３　回答貼付シート'!AK527="ほぼ毎日ある",3,))))</f>
        <v>0</v>
      </c>
      <c r="AJ530" s="49">
        <f>IF('３　回答貼付シート'!AL527="ない",0,IF('３　回答貼付シート'!AL527="１～２日ある",1,IF('３　回答貼付シート'!AL527="３～５日ある",2,IF('３　回答貼付シート'!AL527="ほぼ毎日ある",3,))))</f>
        <v>0</v>
      </c>
      <c r="AK530" s="49">
        <f>IF('３　回答貼付シート'!AM527="ない",0,IF('３　回答貼付シート'!AM527="１～２日ある",1,IF('３　回答貼付シート'!AM527="３～５日ある",2,IF('３　回答貼付シート'!AM527="ほぼ毎日ある",3,))))</f>
        <v>0</v>
      </c>
      <c r="AL530" s="49">
        <f>'３　回答貼付シート'!$AN527</f>
        <v>0</v>
      </c>
      <c r="AM530" s="49" t="str">
        <f t="shared" si="61"/>
        <v/>
      </c>
      <c r="AN530" s="49" t="str">
        <f t="shared" si="62"/>
        <v/>
      </c>
      <c r="AO530" s="49" t="str">
        <f t="shared" si="63"/>
        <v/>
      </c>
      <c r="AP530" s="49" t="str">
        <f t="shared" si="64"/>
        <v/>
      </c>
      <c r="AQ530" s="49" t="str">
        <f t="shared" si="65"/>
        <v/>
      </c>
      <c r="AR530" t="str">
        <f t="shared" si="66"/>
        <v>0</v>
      </c>
      <c r="AT530" s="42"/>
    </row>
    <row r="531" spans="1:46">
      <c r="A531" s="49"/>
      <c r="B531" s="49">
        <f t="shared" si="60"/>
        <v>0</v>
      </c>
      <c r="C531" s="49">
        <f>IF('３　回答貼付シート'!$F528&lt;&gt;0,VLOOKUP('３　回答貼付シート'!$F528,$AR$2048:$AS$2054,2,FALSE),0)</f>
        <v>0</v>
      </c>
      <c r="D531" s="49">
        <f>IF('３　回答貼付シート'!$G528&lt;&gt;0,VLOOKUP(('３　回答貼付シート'!$G528), $AR$2048:$AS$2054,2,FALSE),0)</f>
        <v>0</v>
      </c>
      <c r="E531" s="49">
        <f>'３　回答貼付シート'!$H528</f>
        <v>0</v>
      </c>
      <c r="F531" s="49">
        <f>IF(E531=0,0,VLOOKUP($B531,'２　情報入力シート'!$A$2:$E$2049,5))</f>
        <v>0</v>
      </c>
      <c r="G531" s="49">
        <f>IF('３　回答貼付シート'!I528="ない",0,IF('３　回答貼付シート'!I528="１～２日ある",1,IF('３　回答貼付シート'!I528="３～５日ある",2,IF('３　回答貼付シート'!I528="ほぼ毎日ある",3,))))</f>
        <v>0</v>
      </c>
      <c r="H531" s="49">
        <f>IF('３　回答貼付シート'!J528="ない",0,IF('３　回答貼付シート'!J528="１～２日ある",1,IF('３　回答貼付シート'!J528="３～５日ある",2,IF('３　回答貼付シート'!J528="ほぼ毎日ある",3,))))</f>
        <v>0</v>
      </c>
      <c r="I531" s="49">
        <f>IF('３　回答貼付シート'!K528="ない",0,IF('３　回答貼付シート'!K528="１～２日ある",1,IF('３　回答貼付シート'!K528="３～５日ある",2,IF('３　回答貼付シート'!K528="ほぼ毎日ある",3,))))</f>
        <v>0</v>
      </c>
      <c r="J531" s="49">
        <f>IF('３　回答貼付シート'!L528="ない",0,IF('３　回答貼付シート'!L528="１～２日ある",1,IF('３　回答貼付シート'!L528="３～５日ある",2,IF('３　回答貼付シート'!L528="ほぼ毎日ある",3,))))</f>
        <v>0</v>
      </c>
      <c r="K531" s="49">
        <f>IF('３　回答貼付シート'!M528="ない",0,IF('３　回答貼付シート'!M528="１～２日ある",1,IF('３　回答貼付シート'!M528="３～５日ある",2,IF('３　回答貼付シート'!M528="ほぼ毎日ある",3,))))</f>
        <v>0</v>
      </c>
      <c r="L531" s="49">
        <f>IF('３　回答貼付シート'!N528="ない",0,IF('３　回答貼付シート'!N528="１～２日ある",1,IF('３　回答貼付シート'!N528="３～５日ある",2,IF('３　回答貼付シート'!N528="ほぼ毎日ある",3,))))</f>
        <v>0</v>
      </c>
      <c r="M531" s="49">
        <f>IF('３　回答貼付シート'!O528="ない",0,IF('３　回答貼付シート'!O528="１～２日ある",1,IF('３　回答貼付シート'!O528="３～５日ある",2,IF('３　回答貼付シート'!O528="ほぼ毎日ある",3,))))</f>
        <v>0</v>
      </c>
      <c r="N531" s="49">
        <f>IF('３　回答貼付シート'!P528="ない",0,IF('３　回答貼付シート'!P528="１～２日ある",1,IF('３　回答貼付シート'!P528="３～５日ある",2,IF('３　回答貼付シート'!P528="ほぼ毎日ある",3,))))</f>
        <v>0</v>
      </c>
      <c r="O531" s="49">
        <f>IF('３　回答貼付シート'!Q528="ない",0,IF('３　回答貼付シート'!Q528="１～２日ある",1,IF('３　回答貼付シート'!Q528="３～５日ある",2,IF('３　回答貼付シート'!Q528="ほぼ毎日ある",3,))))</f>
        <v>0</v>
      </c>
      <c r="P531" s="49">
        <f>IF('３　回答貼付シート'!R528="ない",0,IF('３　回答貼付シート'!R528="１～２日ある",1,IF('３　回答貼付シート'!R528="３～５日ある",2,IF('３　回答貼付シート'!R528="ほぼ毎日ある",3,))))</f>
        <v>0</v>
      </c>
      <c r="Q531" s="49">
        <f>IF('３　回答貼付シート'!S528="ない",0,IF('３　回答貼付シート'!S528="１～２日ある",1,IF('３　回答貼付シート'!S528="３～５日ある",2,IF('３　回答貼付シート'!S528="ほぼ毎日ある",3,))))</f>
        <v>0</v>
      </c>
      <c r="R531" s="49">
        <f>IF('３　回答貼付シート'!T528="ない",0,IF('３　回答貼付シート'!T528="１～２日ある",1,IF('３　回答貼付シート'!T528="３～５日ある",2,IF('３　回答貼付シート'!T528="ほぼ毎日ある",3,))))</f>
        <v>0</v>
      </c>
      <c r="S531" s="49">
        <f>IF('３　回答貼付シート'!U528="ない",0,IF('３　回答貼付シート'!U528="１～２日ある",1,IF('３　回答貼付シート'!U528="３～５日ある",2,IF('３　回答貼付シート'!U528="ほぼ毎日ある",3,))))</f>
        <v>0</v>
      </c>
      <c r="T531" s="49">
        <f>IF('３　回答貼付シート'!V528="ない",0,IF('３　回答貼付シート'!V528="１～２日ある",1,IF('３　回答貼付シート'!V528="３～５日ある",2,IF('３　回答貼付シート'!V528="ほぼ毎日ある",3,))))</f>
        <v>0</v>
      </c>
      <c r="U531" s="49">
        <f>IF('３　回答貼付シート'!W528="ない",0,IF('３　回答貼付シート'!W528="１～２日ある",1,IF('３　回答貼付シート'!W528="３～５日ある",2,IF('３　回答貼付シート'!W528="ほぼ毎日ある",3,))))</f>
        <v>0</v>
      </c>
      <c r="V531" s="49">
        <f>IF('３　回答貼付シート'!X528="ない",0,IF('３　回答貼付シート'!X528="１～２日ある",1,IF('３　回答貼付シート'!X528="３～５日ある",2,IF('３　回答貼付シート'!X528="ほぼ毎日ある",3,))))</f>
        <v>0</v>
      </c>
      <c r="W531" s="49">
        <f>IF('３　回答貼付シート'!Y528="ない",0,IF('３　回答貼付シート'!Y528="１～２日ある",1,IF('３　回答貼付シート'!Y528="３～５日ある",2,IF('３　回答貼付シート'!Y528="ほぼ毎日ある",3,))))</f>
        <v>0</v>
      </c>
      <c r="X531" s="49">
        <f>IF('３　回答貼付シート'!Z528="ない",0,IF('３　回答貼付シート'!Z528="１～２日ある",1,IF('３　回答貼付シート'!Z528="３～５日ある",2,IF('３　回答貼付シート'!Z528="ほぼ毎日ある",3,))))</f>
        <v>0</v>
      </c>
      <c r="Y531" s="49">
        <f>IF('３　回答貼付シート'!AA528="ない",0,IF('３　回答貼付シート'!AA528="１～２日ある",1,IF('３　回答貼付シート'!AA528="３～５日ある",2,IF('３　回答貼付シート'!AA528="ほぼ毎日ある",3,))))</f>
        <v>0</v>
      </c>
      <c r="Z531" s="49">
        <f>IF('３　回答貼付シート'!AB528="ない",0,IF('３　回答貼付シート'!AB528="１～２日ある",1,IF('３　回答貼付シート'!AB528="３～５日ある",2,IF('３　回答貼付シート'!AB528="ほぼ毎日ある",3,))))</f>
        <v>0</v>
      </c>
      <c r="AA531" s="49">
        <f>IF('３　回答貼付シート'!AC528="ない",0,IF('３　回答貼付シート'!AC528="１～２日ある",1,IF('３　回答貼付シート'!AC528="３～５日ある",2,IF('３　回答貼付シート'!AC528="ほぼ毎日ある",3,))))</f>
        <v>0</v>
      </c>
      <c r="AB531" s="49">
        <f>IF('３　回答貼付シート'!AD528="ない",0,IF('３　回答貼付シート'!AD528="１～２日ある",1,IF('３　回答貼付シート'!AD528="３～５日ある",2,IF('３　回答貼付シート'!AD528="ほぼ毎日ある",3,))))</f>
        <v>0</v>
      </c>
      <c r="AC531" s="49">
        <f>IF('３　回答貼付シート'!AE528="ない",0,IF('３　回答貼付シート'!AE528="１～２日ある",1,IF('３　回答貼付シート'!AE528="３～５日ある",2,IF('３　回答貼付シート'!AE528="ほぼ毎日ある",3,))))</f>
        <v>0</v>
      </c>
      <c r="AD531" s="49">
        <f>IF('３　回答貼付シート'!AF528="ない",0,IF('３　回答貼付シート'!AF528="１～２日ある",1,IF('３　回答貼付シート'!AF528="３～５日ある",2,IF('３　回答貼付シート'!AF528="ほぼ毎日ある",3,))))</f>
        <v>0</v>
      </c>
      <c r="AE531" s="49">
        <f>IF('３　回答貼付シート'!AG528="ない",0,IF('３　回答貼付シート'!AG528="１～２日ある",1,IF('３　回答貼付シート'!AG528="３～５日ある",2,IF('３　回答貼付シート'!AG528="ほぼ毎日ある",3,))))</f>
        <v>0</v>
      </c>
      <c r="AF531" s="49">
        <f>IF('３　回答貼付シート'!AH528="ない",0,IF('３　回答貼付シート'!AH528="１～２日ある",1,IF('３　回答貼付シート'!AH528="３～５日ある",2,IF('３　回答貼付シート'!AH528="ほぼ毎日ある",3,))))</f>
        <v>0</v>
      </c>
      <c r="AG531" s="49">
        <f>IF('３　回答貼付シート'!AI528="ない",0,IF('３　回答貼付シート'!AI528="１～２日ある",1,IF('３　回答貼付シート'!AI528="３～５日ある",2,IF('３　回答貼付シート'!AI528="ほぼ毎日ある",3,))))</f>
        <v>0</v>
      </c>
      <c r="AH531" s="49">
        <f>IF('３　回答貼付シート'!AJ528="ない",0,IF('３　回答貼付シート'!AJ528="１～２日ある",1,IF('３　回答貼付シート'!AJ528="３～５日ある",2,IF('３　回答貼付シート'!AJ528="ほぼ毎日ある",3,))))</f>
        <v>0</v>
      </c>
      <c r="AI531" s="49">
        <f>IF('３　回答貼付シート'!AK528="ない",0,IF('３　回答貼付シート'!AK528="１～２日ある",1,IF('３　回答貼付シート'!AK528="３～５日ある",2,IF('３　回答貼付シート'!AK528="ほぼ毎日ある",3,))))</f>
        <v>0</v>
      </c>
      <c r="AJ531" s="49">
        <f>IF('３　回答貼付シート'!AL528="ない",0,IF('３　回答貼付シート'!AL528="１～２日ある",1,IF('３　回答貼付シート'!AL528="３～５日ある",2,IF('３　回答貼付シート'!AL528="ほぼ毎日ある",3,))))</f>
        <v>0</v>
      </c>
      <c r="AK531" s="49">
        <f>IF('３　回答貼付シート'!AM528="ない",0,IF('３　回答貼付シート'!AM528="１～２日ある",1,IF('３　回答貼付シート'!AM528="３～５日ある",2,IF('３　回答貼付シート'!AM528="ほぼ毎日ある",3,))))</f>
        <v>0</v>
      </c>
      <c r="AL531" s="49">
        <f>'３　回答貼付シート'!$AN528</f>
        <v>0</v>
      </c>
      <c r="AM531" s="49" t="str">
        <f t="shared" si="61"/>
        <v/>
      </c>
      <c r="AN531" s="49" t="str">
        <f t="shared" si="62"/>
        <v/>
      </c>
      <c r="AO531" s="49" t="str">
        <f t="shared" si="63"/>
        <v/>
      </c>
      <c r="AP531" s="49" t="str">
        <f t="shared" si="64"/>
        <v/>
      </c>
      <c r="AQ531" s="49" t="str">
        <f t="shared" si="65"/>
        <v/>
      </c>
      <c r="AR531" t="str">
        <f t="shared" si="66"/>
        <v>0</v>
      </c>
      <c r="AT531" s="42"/>
    </row>
    <row r="532" spans="1:46">
      <c r="A532" s="49"/>
      <c r="B532" s="49">
        <f t="shared" si="60"/>
        <v>0</v>
      </c>
      <c r="C532" s="49">
        <f>IF('３　回答貼付シート'!$F529&lt;&gt;0,VLOOKUP('３　回答貼付シート'!$F529,$AR$2048:$AS$2054,2,FALSE),0)</f>
        <v>0</v>
      </c>
      <c r="D532" s="49">
        <f>IF('３　回答貼付シート'!$G529&lt;&gt;0,VLOOKUP(('３　回答貼付シート'!$G529), $AR$2048:$AS$2054,2,FALSE),0)</f>
        <v>0</v>
      </c>
      <c r="E532" s="49">
        <f>'３　回答貼付シート'!$H529</f>
        <v>0</v>
      </c>
      <c r="F532" s="49">
        <f>IF(E532=0,0,VLOOKUP($B532,'２　情報入力シート'!$A$2:$E$2049,5))</f>
        <v>0</v>
      </c>
      <c r="G532" s="49">
        <f>IF('３　回答貼付シート'!I529="ない",0,IF('３　回答貼付シート'!I529="１～２日ある",1,IF('３　回答貼付シート'!I529="３～５日ある",2,IF('３　回答貼付シート'!I529="ほぼ毎日ある",3,))))</f>
        <v>0</v>
      </c>
      <c r="H532" s="49">
        <f>IF('３　回答貼付シート'!J529="ない",0,IF('３　回答貼付シート'!J529="１～２日ある",1,IF('３　回答貼付シート'!J529="３～５日ある",2,IF('３　回答貼付シート'!J529="ほぼ毎日ある",3,))))</f>
        <v>0</v>
      </c>
      <c r="I532" s="49">
        <f>IF('３　回答貼付シート'!K529="ない",0,IF('３　回答貼付シート'!K529="１～２日ある",1,IF('３　回答貼付シート'!K529="３～５日ある",2,IF('３　回答貼付シート'!K529="ほぼ毎日ある",3,))))</f>
        <v>0</v>
      </c>
      <c r="J532" s="49">
        <f>IF('３　回答貼付シート'!L529="ない",0,IF('３　回答貼付シート'!L529="１～２日ある",1,IF('３　回答貼付シート'!L529="３～５日ある",2,IF('３　回答貼付シート'!L529="ほぼ毎日ある",3,))))</f>
        <v>0</v>
      </c>
      <c r="K532" s="49">
        <f>IF('３　回答貼付シート'!M529="ない",0,IF('３　回答貼付シート'!M529="１～２日ある",1,IF('３　回答貼付シート'!M529="３～５日ある",2,IF('３　回答貼付シート'!M529="ほぼ毎日ある",3,))))</f>
        <v>0</v>
      </c>
      <c r="L532" s="49">
        <f>IF('３　回答貼付シート'!N529="ない",0,IF('３　回答貼付シート'!N529="１～２日ある",1,IF('３　回答貼付シート'!N529="３～５日ある",2,IF('３　回答貼付シート'!N529="ほぼ毎日ある",3,))))</f>
        <v>0</v>
      </c>
      <c r="M532" s="49">
        <f>IF('３　回答貼付シート'!O529="ない",0,IF('３　回答貼付シート'!O529="１～２日ある",1,IF('３　回答貼付シート'!O529="３～５日ある",2,IF('３　回答貼付シート'!O529="ほぼ毎日ある",3,))))</f>
        <v>0</v>
      </c>
      <c r="N532" s="49">
        <f>IF('３　回答貼付シート'!P529="ない",0,IF('３　回答貼付シート'!P529="１～２日ある",1,IF('３　回答貼付シート'!P529="３～５日ある",2,IF('３　回答貼付シート'!P529="ほぼ毎日ある",3,))))</f>
        <v>0</v>
      </c>
      <c r="O532" s="49">
        <f>IF('３　回答貼付シート'!Q529="ない",0,IF('３　回答貼付シート'!Q529="１～２日ある",1,IF('３　回答貼付シート'!Q529="３～５日ある",2,IF('３　回答貼付シート'!Q529="ほぼ毎日ある",3,))))</f>
        <v>0</v>
      </c>
      <c r="P532" s="49">
        <f>IF('３　回答貼付シート'!R529="ない",0,IF('３　回答貼付シート'!R529="１～２日ある",1,IF('３　回答貼付シート'!R529="３～５日ある",2,IF('３　回答貼付シート'!R529="ほぼ毎日ある",3,))))</f>
        <v>0</v>
      </c>
      <c r="Q532" s="49">
        <f>IF('３　回答貼付シート'!S529="ない",0,IF('３　回答貼付シート'!S529="１～２日ある",1,IF('３　回答貼付シート'!S529="３～５日ある",2,IF('３　回答貼付シート'!S529="ほぼ毎日ある",3,))))</f>
        <v>0</v>
      </c>
      <c r="R532" s="49">
        <f>IF('３　回答貼付シート'!T529="ない",0,IF('３　回答貼付シート'!T529="１～２日ある",1,IF('３　回答貼付シート'!T529="３～５日ある",2,IF('３　回答貼付シート'!T529="ほぼ毎日ある",3,))))</f>
        <v>0</v>
      </c>
      <c r="S532" s="49">
        <f>IF('３　回答貼付シート'!U529="ない",0,IF('３　回答貼付シート'!U529="１～２日ある",1,IF('３　回答貼付シート'!U529="３～５日ある",2,IF('３　回答貼付シート'!U529="ほぼ毎日ある",3,))))</f>
        <v>0</v>
      </c>
      <c r="T532" s="49">
        <f>IF('３　回答貼付シート'!V529="ない",0,IF('３　回答貼付シート'!V529="１～２日ある",1,IF('３　回答貼付シート'!V529="３～５日ある",2,IF('３　回答貼付シート'!V529="ほぼ毎日ある",3,))))</f>
        <v>0</v>
      </c>
      <c r="U532" s="49">
        <f>IF('３　回答貼付シート'!W529="ない",0,IF('３　回答貼付シート'!W529="１～２日ある",1,IF('３　回答貼付シート'!W529="３～５日ある",2,IF('３　回答貼付シート'!W529="ほぼ毎日ある",3,))))</f>
        <v>0</v>
      </c>
      <c r="V532" s="49">
        <f>IF('３　回答貼付シート'!X529="ない",0,IF('３　回答貼付シート'!X529="１～２日ある",1,IF('３　回答貼付シート'!X529="３～５日ある",2,IF('３　回答貼付シート'!X529="ほぼ毎日ある",3,))))</f>
        <v>0</v>
      </c>
      <c r="W532" s="49">
        <f>IF('３　回答貼付シート'!Y529="ない",0,IF('３　回答貼付シート'!Y529="１～２日ある",1,IF('３　回答貼付シート'!Y529="３～５日ある",2,IF('３　回答貼付シート'!Y529="ほぼ毎日ある",3,))))</f>
        <v>0</v>
      </c>
      <c r="X532" s="49">
        <f>IF('３　回答貼付シート'!Z529="ない",0,IF('３　回答貼付シート'!Z529="１～２日ある",1,IF('３　回答貼付シート'!Z529="３～５日ある",2,IF('３　回答貼付シート'!Z529="ほぼ毎日ある",3,))))</f>
        <v>0</v>
      </c>
      <c r="Y532" s="49">
        <f>IF('３　回答貼付シート'!AA529="ない",0,IF('３　回答貼付シート'!AA529="１～２日ある",1,IF('３　回答貼付シート'!AA529="３～５日ある",2,IF('３　回答貼付シート'!AA529="ほぼ毎日ある",3,))))</f>
        <v>0</v>
      </c>
      <c r="Z532" s="49">
        <f>IF('３　回答貼付シート'!AB529="ない",0,IF('３　回答貼付シート'!AB529="１～２日ある",1,IF('３　回答貼付シート'!AB529="３～５日ある",2,IF('３　回答貼付シート'!AB529="ほぼ毎日ある",3,))))</f>
        <v>0</v>
      </c>
      <c r="AA532" s="49">
        <f>IF('３　回答貼付シート'!AC529="ない",0,IF('３　回答貼付シート'!AC529="１～２日ある",1,IF('３　回答貼付シート'!AC529="３～５日ある",2,IF('３　回答貼付シート'!AC529="ほぼ毎日ある",3,))))</f>
        <v>0</v>
      </c>
      <c r="AB532" s="49">
        <f>IF('３　回答貼付シート'!AD529="ない",0,IF('３　回答貼付シート'!AD529="１～２日ある",1,IF('３　回答貼付シート'!AD529="３～５日ある",2,IF('３　回答貼付シート'!AD529="ほぼ毎日ある",3,))))</f>
        <v>0</v>
      </c>
      <c r="AC532" s="49">
        <f>IF('３　回答貼付シート'!AE529="ない",0,IF('３　回答貼付シート'!AE529="１～２日ある",1,IF('３　回答貼付シート'!AE529="３～５日ある",2,IF('３　回答貼付シート'!AE529="ほぼ毎日ある",3,))))</f>
        <v>0</v>
      </c>
      <c r="AD532" s="49">
        <f>IF('３　回答貼付シート'!AF529="ない",0,IF('３　回答貼付シート'!AF529="１～２日ある",1,IF('３　回答貼付シート'!AF529="３～５日ある",2,IF('３　回答貼付シート'!AF529="ほぼ毎日ある",3,))))</f>
        <v>0</v>
      </c>
      <c r="AE532" s="49">
        <f>IF('３　回答貼付シート'!AG529="ない",0,IF('３　回答貼付シート'!AG529="１～２日ある",1,IF('３　回答貼付シート'!AG529="３～５日ある",2,IF('３　回答貼付シート'!AG529="ほぼ毎日ある",3,))))</f>
        <v>0</v>
      </c>
      <c r="AF532" s="49">
        <f>IF('３　回答貼付シート'!AH529="ない",0,IF('３　回答貼付シート'!AH529="１～２日ある",1,IF('３　回答貼付シート'!AH529="３～５日ある",2,IF('３　回答貼付シート'!AH529="ほぼ毎日ある",3,))))</f>
        <v>0</v>
      </c>
      <c r="AG532" s="49">
        <f>IF('３　回答貼付シート'!AI529="ない",0,IF('３　回答貼付シート'!AI529="１～２日ある",1,IF('３　回答貼付シート'!AI529="３～５日ある",2,IF('３　回答貼付シート'!AI529="ほぼ毎日ある",3,))))</f>
        <v>0</v>
      </c>
      <c r="AH532" s="49">
        <f>IF('３　回答貼付シート'!AJ529="ない",0,IF('３　回答貼付シート'!AJ529="１～２日ある",1,IF('３　回答貼付シート'!AJ529="３～５日ある",2,IF('３　回答貼付シート'!AJ529="ほぼ毎日ある",3,))))</f>
        <v>0</v>
      </c>
      <c r="AI532" s="49">
        <f>IF('３　回答貼付シート'!AK529="ない",0,IF('３　回答貼付シート'!AK529="１～２日ある",1,IF('３　回答貼付シート'!AK529="３～５日ある",2,IF('３　回答貼付シート'!AK529="ほぼ毎日ある",3,))))</f>
        <v>0</v>
      </c>
      <c r="AJ532" s="49">
        <f>IF('３　回答貼付シート'!AL529="ない",0,IF('３　回答貼付シート'!AL529="１～２日ある",1,IF('３　回答貼付シート'!AL529="３～５日ある",2,IF('３　回答貼付シート'!AL529="ほぼ毎日ある",3,))))</f>
        <v>0</v>
      </c>
      <c r="AK532" s="49">
        <f>IF('３　回答貼付シート'!AM529="ない",0,IF('３　回答貼付シート'!AM529="１～２日ある",1,IF('３　回答貼付シート'!AM529="３～５日ある",2,IF('３　回答貼付シート'!AM529="ほぼ毎日ある",3,))))</f>
        <v>0</v>
      </c>
      <c r="AL532" s="49">
        <f>'３　回答貼付シート'!$AN529</f>
        <v>0</v>
      </c>
      <c r="AM532" s="49" t="str">
        <f t="shared" si="61"/>
        <v/>
      </c>
      <c r="AN532" s="49" t="str">
        <f t="shared" si="62"/>
        <v/>
      </c>
      <c r="AO532" s="49" t="str">
        <f t="shared" si="63"/>
        <v/>
      </c>
      <c r="AP532" s="49" t="str">
        <f t="shared" si="64"/>
        <v/>
      </c>
      <c r="AQ532" s="49" t="str">
        <f t="shared" si="65"/>
        <v/>
      </c>
      <c r="AR532" t="str">
        <f t="shared" si="66"/>
        <v>0</v>
      </c>
      <c r="AT532" s="42"/>
    </row>
    <row r="533" spans="1:46">
      <c r="A533" s="49"/>
      <c r="B533" s="49">
        <f t="shared" si="60"/>
        <v>0</v>
      </c>
      <c r="C533" s="49">
        <f>IF('３　回答貼付シート'!$F530&lt;&gt;0,VLOOKUP('３　回答貼付シート'!$F530,$AR$2048:$AS$2054,2,FALSE),0)</f>
        <v>0</v>
      </c>
      <c r="D533" s="49">
        <f>IF('３　回答貼付シート'!$G530&lt;&gt;0,VLOOKUP(('３　回答貼付シート'!$G530), $AR$2048:$AS$2054,2,FALSE),0)</f>
        <v>0</v>
      </c>
      <c r="E533" s="49">
        <f>'３　回答貼付シート'!$H530</f>
        <v>0</v>
      </c>
      <c r="F533" s="49">
        <f>IF(E533=0,0,VLOOKUP($B533,'２　情報入力シート'!$A$2:$E$2049,5))</f>
        <v>0</v>
      </c>
      <c r="G533" s="49">
        <f>IF('３　回答貼付シート'!I530="ない",0,IF('３　回答貼付シート'!I530="１～２日ある",1,IF('３　回答貼付シート'!I530="３～５日ある",2,IF('３　回答貼付シート'!I530="ほぼ毎日ある",3,))))</f>
        <v>0</v>
      </c>
      <c r="H533" s="49">
        <f>IF('３　回答貼付シート'!J530="ない",0,IF('３　回答貼付シート'!J530="１～２日ある",1,IF('３　回答貼付シート'!J530="３～５日ある",2,IF('３　回答貼付シート'!J530="ほぼ毎日ある",3,))))</f>
        <v>0</v>
      </c>
      <c r="I533" s="49">
        <f>IF('３　回答貼付シート'!K530="ない",0,IF('３　回答貼付シート'!K530="１～２日ある",1,IF('３　回答貼付シート'!K530="３～５日ある",2,IF('３　回答貼付シート'!K530="ほぼ毎日ある",3,))))</f>
        <v>0</v>
      </c>
      <c r="J533" s="49">
        <f>IF('３　回答貼付シート'!L530="ない",0,IF('３　回答貼付シート'!L530="１～２日ある",1,IF('３　回答貼付シート'!L530="３～５日ある",2,IF('３　回答貼付シート'!L530="ほぼ毎日ある",3,))))</f>
        <v>0</v>
      </c>
      <c r="K533" s="49">
        <f>IF('３　回答貼付シート'!M530="ない",0,IF('３　回答貼付シート'!M530="１～２日ある",1,IF('３　回答貼付シート'!M530="３～５日ある",2,IF('３　回答貼付シート'!M530="ほぼ毎日ある",3,))))</f>
        <v>0</v>
      </c>
      <c r="L533" s="49">
        <f>IF('３　回答貼付シート'!N530="ない",0,IF('３　回答貼付シート'!N530="１～２日ある",1,IF('３　回答貼付シート'!N530="３～５日ある",2,IF('３　回答貼付シート'!N530="ほぼ毎日ある",3,))))</f>
        <v>0</v>
      </c>
      <c r="M533" s="49">
        <f>IF('３　回答貼付シート'!O530="ない",0,IF('３　回答貼付シート'!O530="１～２日ある",1,IF('３　回答貼付シート'!O530="３～５日ある",2,IF('３　回答貼付シート'!O530="ほぼ毎日ある",3,))))</f>
        <v>0</v>
      </c>
      <c r="N533" s="49">
        <f>IF('３　回答貼付シート'!P530="ない",0,IF('３　回答貼付シート'!P530="１～２日ある",1,IF('３　回答貼付シート'!P530="３～５日ある",2,IF('３　回答貼付シート'!P530="ほぼ毎日ある",3,))))</f>
        <v>0</v>
      </c>
      <c r="O533" s="49">
        <f>IF('３　回答貼付シート'!Q530="ない",0,IF('３　回答貼付シート'!Q530="１～２日ある",1,IF('３　回答貼付シート'!Q530="３～５日ある",2,IF('３　回答貼付シート'!Q530="ほぼ毎日ある",3,))))</f>
        <v>0</v>
      </c>
      <c r="P533" s="49">
        <f>IF('３　回答貼付シート'!R530="ない",0,IF('３　回答貼付シート'!R530="１～２日ある",1,IF('３　回答貼付シート'!R530="３～５日ある",2,IF('３　回答貼付シート'!R530="ほぼ毎日ある",3,))))</f>
        <v>0</v>
      </c>
      <c r="Q533" s="49">
        <f>IF('３　回答貼付シート'!S530="ない",0,IF('３　回答貼付シート'!S530="１～２日ある",1,IF('３　回答貼付シート'!S530="３～５日ある",2,IF('３　回答貼付シート'!S530="ほぼ毎日ある",3,))))</f>
        <v>0</v>
      </c>
      <c r="R533" s="49">
        <f>IF('３　回答貼付シート'!T530="ない",0,IF('３　回答貼付シート'!T530="１～２日ある",1,IF('３　回答貼付シート'!T530="３～５日ある",2,IF('３　回答貼付シート'!T530="ほぼ毎日ある",3,))))</f>
        <v>0</v>
      </c>
      <c r="S533" s="49">
        <f>IF('３　回答貼付シート'!U530="ない",0,IF('３　回答貼付シート'!U530="１～２日ある",1,IF('３　回答貼付シート'!U530="３～５日ある",2,IF('３　回答貼付シート'!U530="ほぼ毎日ある",3,))))</f>
        <v>0</v>
      </c>
      <c r="T533" s="49">
        <f>IF('３　回答貼付シート'!V530="ない",0,IF('３　回答貼付シート'!V530="１～２日ある",1,IF('３　回答貼付シート'!V530="３～５日ある",2,IF('３　回答貼付シート'!V530="ほぼ毎日ある",3,))))</f>
        <v>0</v>
      </c>
      <c r="U533" s="49">
        <f>IF('３　回答貼付シート'!W530="ない",0,IF('３　回答貼付シート'!W530="１～２日ある",1,IF('３　回答貼付シート'!W530="３～５日ある",2,IF('３　回答貼付シート'!W530="ほぼ毎日ある",3,))))</f>
        <v>0</v>
      </c>
      <c r="V533" s="49">
        <f>IF('３　回答貼付シート'!X530="ない",0,IF('３　回答貼付シート'!X530="１～２日ある",1,IF('３　回答貼付シート'!X530="３～５日ある",2,IF('３　回答貼付シート'!X530="ほぼ毎日ある",3,))))</f>
        <v>0</v>
      </c>
      <c r="W533" s="49">
        <f>IF('３　回答貼付シート'!Y530="ない",0,IF('３　回答貼付シート'!Y530="１～２日ある",1,IF('３　回答貼付シート'!Y530="３～５日ある",2,IF('３　回答貼付シート'!Y530="ほぼ毎日ある",3,))))</f>
        <v>0</v>
      </c>
      <c r="X533" s="49">
        <f>IF('３　回答貼付シート'!Z530="ない",0,IF('３　回答貼付シート'!Z530="１～２日ある",1,IF('３　回答貼付シート'!Z530="３～５日ある",2,IF('３　回答貼付シート'!Z530="ほぼ毎日ある",3,))))</f>
        <v>0</v>
      </c>
      <c r="Y533" s="49">
        <f>IF('３　回答貼付シート'!AA530="ない",0,IF('３　回答貼付シート'!AA530="１～２日ある",1,IF('３　回答貼付シート'!AA530="３～５日ある",2,IF('３　回答貼付シート'!AA530="ほぼ毎日ある",3,))))</f>
        <v>0</v>
      </c>
      <c r="Z533" s="49">
        <f>IF('３　回答貼付シート'!AB530="ない",0,IF('３　回答貼付シート'!AB530="１～２日ある",1,IF('３　回答貼付シート'!AB530="３～５日ある",2,IF('３　回答貼付シート'!AB530="ほぼ毎日ある",3,))))</f>
        <v>0</v>
      </c>
      <c r="AA533" s="49">
        <f>IF('３　回答貼付シート'!AC530="ない",0,IF('３　回答貼付シート'!AC530="１～２日ある",1,IF('３　回答貼付シート'!AC530="３～５日ある",2,IF('３　回答貼付シート'!AC530="ほぼ毎日ある",3,))))</f>
        <v>0</v>
      </c>
      <c r="AB533" s="49">
        <f>IF('３　回答貼付シート'!AD530="ない",0,IF('３　回答貼付シート'!AD530="１～２日ある",1,IF('３　回答貼付シート'!AD530="３～５日ある",2,IF('３　回答貼付シート'!AD530="ほぼ毎日ある",3,))))</f>
        <v>0</v>
      </c>
      <c r="AC533" s="49">
        <f>IF('３　回答貼付シート'!AE530="ない",0,IF('３　回答貼付シート'!AE530="１～２日ある",1,IF('３　回答貼付シート'!AE530="３～５日ある",2,IF('３　回答貼付シート'!AE530="ほぼ毎日ある",3,))))</f>
        <v>0</v>
      </c>
      <c r="AD533" s="49">
        <f>IF('３　回答貼付シート'!AF530="ない",0,IF('３　回答貼付シート'!AF530="１～２日ある",1,IF('３　回答貼付シート'!AF530="３～５日ある",2,IF('３　回答貼付シート'!AF530="ほぼ毎日ある",3,))))</f>
        <v>0</v>
      </c>
      <c r="AE533" s="49">
        <f>IF('３　回答貼付シート'!AG530="ない",0,IF('３　回答貼付シート'!AG530="１～２日ある",1,IF('３　回答貼付シート'!AG530="３～５日ある",2,IF('３　回答貼付シート'!AG530="ほぼ毎日ある",3,))))</f>
        <v>0</v>
      </c>
      <c r="AF533" s="49">
        <f>IF('３　回答貼付シート'!AH530="ない",0,IF('３　回答貼付シート'!AH530="１～２日ある",1,IF('３　回答貼付シート'!AH530="３～５日ある",2,IF('３　回答貼付シート'!AH530="ほぼ毎日ある",3,))))</f>
        <v>0</v>
      </c>
      <c r="AG533" s="49">
        <f>IF('３　回答貼付シート'!AI530="ない",0,IF('３　回答貼付シート'!AI530="１～２日ある",1,IF('３　回答貼付シート'!AI530="３～５日ある",2,IF('３　回答貼付シート'!AI530="ほぼ毎日ある",3,))))</f>
        <v>0</v>
      </c>
      <c r="AH533" s="49">
        <f>IF('３　回答貼付シート'!AJ530="ない",0,IF('３　回答貼付シート'!AJ530="１～２日ある",1,IF('３　回答貼付シート'!AJ530="３～５日ある",2,IF('３　回答貼付シート'!AJ530="ほぼ毎日ある",3,))))</f>
        <v>0</v>
      </c>
      <c r="AI533" s="49">
        <f>IF('３　回答貼付シート'!AK530="ない",0,IF('３　回答貼付シート'!AK530="１～２日ある",1,IF('３　回答貼付シート'!AK530="３～５日ある",2,IF('３　回答貼付シート'!AK530="ほぼ毎日ある",3,))))</f>
        <v>0</v>
      </c>
      <c r="AJ533" s="49">
        <f>IF('３　回答貼付シート'!AL530="ない",0,IF('３　回答貼付シート'!AL530="１～２日ある",1,IF('３　回答貼付シート'!AL530="３～５日ある",2,IF('３　回答貼付シート'!AL530="ほぼ毎日ある",3,))))</f>
        <v>0</v>
      </c>
      <c r="AK533" s="49">
        <f>IF('３　回答貼付シート'!AM530="ない",0,IF('３　回答貼付シート'!AM530="１～２日ある",1,IF('３　回答貼付シート'!AM530="３～５日ある",2,IF('３　回答貼付シート'!AM530="ほぼ毎日ある",3,))))</f>
        <v>0</v>
      </c>
      <c r="AL533" s="49">
        <f>'３　回答貼付シート'!$AN530</f>
        <v>0</v>
      </c>
      <c r="AM533" s="49" t="str">
        <f t="shared" si="61"/>
        <v/>
      </c>
      <c r="AN533" s="49" t="str">
        <f t="shared" si="62"/>
        <v/>
      </c>
      <c r="AO533" s="49" t="str">
        <f t="shared" si="63"/>
        <v/>
      </c>
      <c r="AP533" s="49" t="str">
        <f t="shared" si="64"/>
        <v/>
      </c>
      <c r="AQ533" s="49" t="str">
        <f t="shared" si="65"/>
        <v/>
      </c>
      <c r="AR533" t="str">
        <f t="shared" si="66"/>
        <v>0</v>
      </c>
      <c r="AT533" s="42"/>
    </row>
    <row r="534" spans="1:46">
      <c r="A534" s="49"/>
      <c r="B534" s="49">
        <f t="shared" si="60"/>
        <v>0</v>
      </c>
      <c r="C534" s="49">
        <f>IF('３　回答貼付シート'!$F531&lt;&gt;0,VLOOKUP('３　回答貼付シート'!$F531,$AR$2048:$AS$2054,2,FALSE),0)</f>
        <v>0</v>
      </c>
      <c r="D534" s="49">
        <f>IF('３　回答貼付シート'!$G531&lt;&gt;0,VLOOKUP(('３　回答貼付シート'!$G531), $AR$2048:$AS$2054,2,FALSE),0)</f>
        <v>0</v>
      </c>
      <c r="E534" s="49">
        <f>'３　回答貼付シート'!$H531</f>
        <v>0</v>
      </c>
      <c r="F534" s="49">
        <f>IF(E534=0,0,VLOOKUP($B534,'２　情報入力シート'!$A$2:$E$2049,5))</f>
        <v>0</v>
      </c>
      <c r="G534" s="49">
        <f>IF('３　回答貼付シート'!I531="ない",0,IF('３　回答貼付シート'!I531="１～２日ある",1,IF('３　回答貼付シート'!I531="３～５日ある",2,IF('３　回答貼付シート'!I531="ほぼ毎日ある",3,))))</f>
        <v>0</v>
      </c>
      <c r="H534" s="49">
        <f>IF('３　回答貼付シート'!J531="ない",0,IF('３　回答貼付シート'!J531="１～２日ある",1,IF('３　回答貼付シート'!J531="３～５日ある",2,IF('３　回答貼付シート'!J531="ほぼ毎日ある",3,))))</f>
        <v>0</v>
      </c>
      <c r="I534" s="49">
        <f>IF('３　回答貼付シート'!K531="ない",0,IF('３　回答貼付シート'!K531="１～２日ある",1,IF('３　回答貼付シート'!K531="３～５日ある",2,IF('３　回答貼付シート'!K531="ほぼ毎日ある",3,))))</f>
        <v>0</v>
      </c>
      <c r="J534" s="49">
        <f>IF('３　回答貼付シート'!L531="ない",0,IF('３　回答貼付シート'!L531="１～２日ある",1,IF('３　回答貼付シート'!L531="３～５日ある",2,IF('３　回答貼付シート'!L531="ほぼ毎日ある",3,))))</f>
        <v>0</v>
      </c>
      <c r="K534" s="49">
        <f>IF('３　回答貼付シート'!M531="ない",0,IF('３　回答貼付シート'!M531="１～２日ある",1,IF('３　回答貼付シート'!M531="３～５日ある",2,IF('３　回答貼付シート'!M531="ほぼ毎日ある",3,))))</f>
        <v>0</v>
      </c>
      <c r="L534" s="49">
        <f>IF('３　回答貼付シート'!N531="ない",0,IF('３　回答貼付シート'!N531="１～２日ある",1,IF('３　回答貼付シート'!N531="３～５日ある",2,IF('３　回答貼付シート'!N531="ほぼ毎日ある",3,))))</f>
        <v>0</v>
      </c>
      <c r="M534" s="49">
        <f>IF('３　回答貼付シート'!O531="ない",0,IF('３　回答貼付シート'!O531="１～２日ある",1,IF('３　回答貼付シート'!O531="３～５日ある",2,IF('３　回答貼付シート'!O531="ほぼ毎日ある",3,))))</f>
        <v>0</v>
      </c>
      <c r="N534" s="49">
        <f>IF('３　回答貼付シート'!P531="ない",0,IF('３　回答貼付シート'!P531="１～２日ある",1,IF('３　回答貼付シート'!P531="３～５日ある",2,IF('３　回答貼付シート'!P531="ほぼ毎日ある",3,))))</f>
        <v>0</v>
      </c>
      <c r="O534" s="49">
        <f>IF('３　回答貼付シート'!Q531="ない",0,IF('３　回答貼付シート'!Q531="１～２日ある",1,IF('３　回答貼付シート'!Q531="３～５日ある",2,IF('３　回答貼付シート'!Q531="ほぼ毎日ある",3,))))</f>
        <v>0</v>
      </c>
      <c r="P534" s="49">
        <f>IF('３　回答貼付シート'!R531="ない",0,IF('３　回答貼付シート'!R531="１～２日ある",1,IF('３　回答貼付シート'!R531="３～５日ある",2,IF('３　回答貼付シート'!R531="ほぼ毎日ある",3,))))</f>
        <v>0</v>
      </c>
      <c r="Q534" s="49">
        <f>IF('３　回答貼付シート'!S531="ない",0,IF('３　回答貼付シート'!S531="１～２日ある",1,IF('３　回答貼付シート'!S531="３～５日ある",2,IF('３　回答貼付シート'!S531="ほぼ毎日ある",3,))))</f>
        <v>0</v>
      </c>
      <c r="R534" s="49">
        <f>IF('３　回答貼付シート'!T531="ない",0,IF('３　回答貼付シート'!T531="１～２日ある",1,IF('３　回答貼付シート'!T531="３～５日ある",2,IF('３　回答貼付シート'!T531="ほぼ毎日ある",3,))))</f>
        <v>0</v>
      </c>
      <c r="S534" s="49">
        <f>IF('３　回答貼付シート'!U531="ない",0,IF('３　回答貼付シート'!U531="１～２日ある",1,IF('３　回答貼付シート'!U531="３～５日ある",2,IF('３　回答貼付シート'!U531="ほぼ毎日ある",3,))))</f>
        <v>0</v>
      </c>
      <c r="T534" s="49">
        <f>IF('３　回答貼付シート'!V531="ない",0,IF('３　回答貼付シート'!V531="１～２日ある",1,IF('３　回答貼付シート'!V531="３～５日ある",2,IF('３　回答貼付シート'!V531="ほぼ毎日ある",3,))))</f>
        <v>0</v>
      </c>
      <c r="U534" s="49">
        <f>IF('３　回答貼付シート'!W531="ない",0,IF('３　回答貼付シート'!W531="１～２日ある",1,IF('３　回答貼付シート'!W531="３～５日ある",2,IF('３　回答貼付シート'!W531="ほぼ毎日ある",3,))))</f>
        <v>0</v>
      </c>
      <c r="V534" s="49">
        <f>IF('３　回答貼付シート'!X531="ない",0,IF('３　回答貼付シート'!X531="１～２日ある",1,IF('３　回答貼付シート'!X531="３～５日ある",2,IF('３　回答貼付シート'!X531="ほぼ毎日ある",3,))))</f>
        <v>0</v>
      </c>
      <c r="W534" s="49">
        <f>IF('３　回答貼付シート'!Y531="ない",0,IF('３　回答貼付シート'!Y531="１～２日ある",1,IF('３　回答貼付シート'!Y531="３～５日ある",2,IF('３　回答貼付シート'!Y531="ほぼ毎日ある",3,))))</f>
        <v>0</v>
      </c>
      <c r="X534" s="49">
        <f>IF('３　回答貼付シート'!Z531="ない",0,IF('３　回答貼付シート'!Z531="１～２日ある",1,IF('３　回答貼付シート'!Z531="３～５日ある",2,IF('３　回答貼付シート'!Z531="ほぼ毎日ある",3,))))</f>
        <v>0</v>
      </c>
      <c r="Y534" s="49">
        <f>IF('３　回答貼付シート'!AA531="ない",0,IF('３　回答貼付シート'!AA531="１～２日ある",1,IF('３　回答貼付シート'!AA531="３～５日ある",2,IF('３　回答貼付シート'!AA531="ほぼ毎日ある",3,))))</f>
        <v>0</v>
      </c>
      <c r="Z534" s="49">
        <f>IF('３　回答貼付シート'!AB531="ない",0,IF('３　回答貼付シート'!AB531="１～２日ある",1,IF('３　回答貼付シート'!AB531="３～５日ある",2,IF('３　回答貼付シート'!AB531="ほぼ毎日ある",3,))))</f>
        <v>0</v>
      </c>
      <c r="AA534" s="49">
        <f>IF('３　回答貼付シート'!AC531="ない",0,IF('３　回答貼付シート'!AC531="１～２日ある",1,IF('３　回答貼付シート'!AC531="３～５日ある",2,IF('３　回答貼付シート'!AC531="ほぼ毎日ある",3,))))</f>
        <v>0</v>
      </c>
      <c r="AB534" s="49">
        <f>IF('３　回答貼付シート'!AD531="ない",0,IF('３　回答貼付シート'!AD531="１～２日ある",1,IF('３　回答貼付シート'!AD531="３～５日ある",2,IF('３　回答貼付シート'!AD531="ほぼ毎日ある",3,))))</f>
        <v>0</v>
      </c>
      <c r="AC534" s="49">
        <f>IF('３　回答貼付シート'!AE531="ない",0,IF('３　回答貼付シート'!AE531="１～２日ある",1,IF('３　回答貼付シート'!AE531="３～５日ある",2,IF('３　回答貼付シート'!AE531="ほぼ毎日ある",3,))))</f>
        <v>0</v>
      </c>
      <c r="AD534" s="49">
        <f>IF('３　回答貼付シート'!AF531="ない",0,IF('３　回答貼付シート'!AF531="１～２日ある",1,IF('３　回答貼付シート'!AF531="３～５日ある",2,IF('３　回答貼付シート'!AF531="ほぼ毎日ある",3,))))</f>
        <v>0</v>
      </c>
      <c r="AE534" s="49">
        <f>IF('３　回答貼付シート'!AG531="ない",0,IF('３　回答貼付シート'!AG531="１～２日ある",1,IF('３　回答貼付シート'!AG531="３～５日ある",2,IF('３　回答貼付シート'!AG531="ほぼ毎日ある",3,))))</f>
        <v>0</v>
      </c>
      <c r="AF534" s="49">
        <f>IF('３　回答貼付シート'!AH531="ない",0,IF('３　回答貼付シート'!AH531="１～２日ある",1,IF('３　回答貼付シート'!AH531="３～５日ある",2,IF('３　回答貼付シート'!AH531="ほぼ毎日ある",3,))))</f>
        <v>0</v>
      </c>
      <c r="AG534" s="49">
        <f>IF('３　回答貼付シート'!AI531="ない",0,IF('３　回答貼付シート'!AI531="１～２日ある",1,IF('３　回答貼付シート'!AI531="３～５日ある",2,IF('３　回答貼付シート'!AI531="ほぼ毎日ある",3,))))</f>
        <v>0</v>
      </c>
      <c r="AH534" s="49">
        <f>IF('３　回答貼付シート'!AJ531="ない",0,IF('３　回答貼付シート'!AJ531="１～２日ある",1,IF('３　回答貼付シート'!AJ531="３～５日ある",2,IF('３　回答貼付シート'!AJ531="ほぼ毎日ある",3,))))</f>
        <v>0</v>
      </c>
      <c r="AI534" s="49">
        <f>IF('３　回答貼付シート'!AK531="ない",0,IF('３　回答貼付シート'!AK531="１～２日ある",1,IF('３　回答貼付シート'!AK531="３～５日ある",2,IF('３　回答貼付シート'!AK531="ほぼ毎日ある",3,))))</f>
        <v>0</v>
      </c>
      <c r="AJ534" s="49">
        <f>IF('３　回答貼付シート'!AL531="ない",0,IF('３　回答貼付シート'!AL531="１～２日ある",1,IF('３　回答貼付シート'!AL531="３～５日ある",2,IF('３　回答貼付シート'!AL531="ほぼ毎日ある",3,))))</f>
        <v>0</v>
      </c>
      <c r="AK534" s="49">
        <f>IF('３　回答貼付シート'!AM531="ない",0,IF('３　回答貼付シート'!AM531="１～２日ある",1,IF('３　回答貼付シート'!AM531="３～５日ある",2,IF('３　回答貼付シート'!AM531="ほぼ毎日ある",3,))))</f>
        <v>0</v>
      </c>
      <c r="AL534" s="49">
        <f>'３　回答貼付シート'!$AN531</f>
        <v>0</v>
      </c>
      <c r="AM534" s="49" t="str">
        <f t="shared" si="61"/>
        <v/>
      </c>
      <c r="AN534" s="49" t="str">
        <f t="shared" si="62"/>
        <v/>
      </c>
      <c r="AO534" s="49" t="str">
        <f t="shared" si="63"/>
        <v/>
      </c>
      <c r="AP534" s="49" t="str">
        <f t="shared" si="64"/>
        <v/>
      </c>
      <c r="AQ534" s="49" t="str">
        <f t="shared" si="65"/>
        <v/>
      </c>
      <c r="AR534" t="str">
        <f t="shared" si="66"/>
        <v>0</v>
      </c>
      <c r="AT534" s="42"/>
    </row>
    <row r="535" spans="1:46">
      <c r="A535" s="49"/>
      <c r="B535" s="49">
        <f t="shared" si="60"/>
        <v>0</v>
      </c>
      <c r="C535" s="49">
        <f>IF('３　回答貼付シート'!$F532&lt;&gt;0,VLOOKUP('３　回答貼付シート'!$F532,$AR$2048:$AS$2054,2,FALSE),0)</f>
        <v>0</v>
      </c>
      <c r="D535" s="49">
        <f>IF('３　回答貼付シート'!$G532&lt;&gt;0,VLOOKUP(('３　回答貼付シート'!$G532), $AR$2048:$AS$2054,2,FALSE),0)</f>
        <v>0</v>
      </c>
      <c r="E535" s="49">
        <f>'３　回答貼付シート'!$H532</f>
        <v>0</v>
      </c>
      <c r="F535" s="49">
        <f>IF(E535=0,0,VLOOKUP($B535,'２　情報入力シート'!$A$2:$E$2049,5))</f>
        <v>0</v>
      </c>
      <c r="G535" s="49">
        <f>IF('３　回答貼付シート'!I532="ない",0,IF('３　回答貼付シート'!I532="１～２日ある",1,IF('３　回答貼付シート'!I532="３～５日ある",2,IF('３　回答貼付シート'!I532="ほぼ毎日ある",3,))))</f>
        <v>0</v>
      </c>
      <c r="H535" s="49">
        <f>IF('３　回答貼付シート'!J532="ない",0,IF('３　回答貼付シート'!J532="１～２日ある",1,IF('３　回答貼付シート'!J532="３～５日ある",2,IF('３　回答貼付シート'!J532="ほぼ毎日ある",3,))))</f>
        <v>0</v>
      </c>
      <c r="I535" s="49">
        <f>IF('３　回答貼付シート'!K532="ない",0,IF('３　回答貼付シート'!K532="１～２日ある",1,IF('３　回答貼付シート'!K532="３～５日ある",2,IF('３　回答貼付シート'!K532="ほぼ毎日ある",3,))))</f>
        <v>0</v>
      </c>
      <c r="J535" s="49">
        <f>IF('３　回答貼付シート'!L532="ない",0,IF('３　回答貼付シート'!L532="１～２日ある",1,IF('３　回答貼付シート'!L532="３～５日ある",2,IF('３　回答貼付シート'!L532="ほぼ毎日ある",3,))))</f>
        <v>0</v>
      </c>
      <c r="K535" s="49">
        <f>IF('３　回答貼付シート'!M532="ない",0,IF('３　回答貼付シート'!M532="１～２日ある",1,IF('３　回答貼付シート'!M532="３～５日ある",2,IF('３　回答貼付シート'!M532="ほぼ毎日ある",3,))))</f>
        <v>0</v>
      </c>
      <c r="L535" s="49">
        <f>IF('３　回答貼付シート'!N532="ない",0,IF('３　回答貼付シート'!N532="１～２日ある",1,IF('３　回答貼付シート'!N532="３～５日ある",2,IF('３　回答貼付シート'!N532="ほぼ毎日ある",3,))))</f>
        <v>0</v>
      </c>
      <c r="M535" s="49">
        <f>IF('３　回答貼付シート'!O532="ない",0,IF('３　回答貼付シート'!O532="１～２日ある",1,IF('３　回答貼付シート'!O532="３～５日ある",2,IF('３　回答貼付シート'!O532="ほぼ毎日ある",3,))))</f>
        <v>0</v>
      </c>
      <c r="N535" s="49">
        <f>IF('３　回答貼付シート'!P532="ない",0,IF('３　回答貼付シート'!P532="１～２日ある",1,IF('３　回答貼付シート'!P532="３～５日ある",2,IF('３　回答貼付シート'!P532="ほぼ毎日ある",3,))))</f>
        <v>0</v>
      </c>
      <c r="O535" s="49">
        <f>IF('３　回答貼付シート'!Q532="ない",0,IF('３　回答貼付シート'!Q532="１～２日ある",1,IF('３　回答貼付シート'!Q532="３～５日ある",2,IF('３　回答貼付シート'!Q532="ほぼ毎日ある",3,))))</f>
        <v>0</v>
      </c>
      <c r="P535" s="49">
        <f>IF('３　回答貼付シート'!R532="ない",0,IF('３　回答貼付シート'!R532="１～２日ある",1,IF('３　回答貼付シート'!R532="３～５日ある",2,IF('３　回答貼付シート'!R532="ほぼ毎日ある",3,))))</f>
        <v>0</v>
      </c>
      <c r="Q535" s="49">
        <f>IF('３　回答貼付シート'!S532="ない",0,IF('３　回答貼付シート'!S532="１～２日ある",1,IF('３　回答貼付シート'!S532="３～５日ある",2,IF('３　回答貼付シート'!S532="ほぼ毎日ある",3,))))</f>
        <v>0</v>
      </c>
      <c r="R535" s="49">
        <f>IF('３　回答貼付シート'!T532="ない",0,IF('３　回答貼付シート'!T532="１～２日ある",1,IF('３　回答貼付シート'!T532="３～５日ある",2,IF('３　回答貼付シート'!T532="ほぼ毎日ある",3,))))</f>
        <v>0</v>
      </c>
      <c r="S535" s="49">
        <f>IF('３　回答貼付シート'!U532="ない",0,IF('３　回答貼付シート'!U532="１～２日ある",1,IF('３　回答貼付シート'!U532="３～５日ある",2,IF('３　回答貼付シート'!U532="ほぼ毎日ある",3,))))</f>
        <v>0</v>
      </c>
      <c r="T535" s="49">
        <f>IF('３　回答貼付シート'!V532="ない",0,IF('３　回答貼付シート'!V532="１～２日ある",1,IF('３　回答貼付シート'!V532="３～５日ある",2,IF('３　回答貼付シート'!V532="ほぼ毎日ある",3,))))</f>
        <v>0</v>
      </c>
      <c r="U535" s="49">
        <f>IF('３　回答貼付シート'!W532="ない",0,IF('３　回答貼付シート'!W532="１～２日ある",1,IF('３　回答貼付シート'!W532="３～５日ある",2,IF('３　回答貼付シート'!W532="ほぼ毎日ある",3,))))</f>
        <v>0</v>
      </c>
      <c r="V535" s="49">
        <f>IF('３　回答貼付シート'!X532="ない",0,IF('３　回答貼付シート'!X532="１～２日ある",1,IF('３　回答貼付シート'!X532="３～５日ある",2,IF('３　回答貼付シート'!X532="ほぼ毎日ある",3,))))</f>
        <v>0</v>
      </c>
      <c r="W535" s="49">
        <f>IF('３　回答貼付シート'!Y532="ない",0,IF('３　回答貼付シート'!Y532="１～２日ある",1,IF('３　回答貼付シート'!Y532="３～５日ある",2,IF('３　回答貼付シート'!Y532="ほぼ毎日ある",3,))))</f>
        <v>0</v>
      </c>
      <c r="X535" s="49">
        <f>IF('３　回答貼付シート'!Z532="ない",0,IF('３　回答貼付シート'!Z532="１～２日ある",1,IF('３　回答貼付シート'!Z532="３～５日ある",2,IF('３　回答貼付シート'!Z532="ほぼ毎日ある",3,))))</f>
        <v>0</v>
      </c>
      <c r="Y535" s="49">
        <f>IF('３　回答貼付シート'!AA532="ない",0,IF('３　回答貼付シート'!AA532="１～２日ある",1,IF('３　回答貼付シート'!AA532="３～５日ある",2,IF('３　回答貼付シート'!AA532="ほぼ毎日ある",3,))))</f>
        <v>0</v>
      </c>
      <c r="Z535" s="49">
        <f>IF('３　回答貼付シート'!AB532="ない",0,IF('３　回答貼付シート'!AB532="１～２日ある",1,IF('３　回答貼付シート'!AB532="３～５日ある",2,IF('３　回答貼付シート'!AB532="ほぼ毎日ある",3,))))</f>
        <v>0</v>
      </c>
      <c r="AA535" s="49">
        <f>IF('３　回答貼付シート'!AC532="ない",0,IF('３　回答貼付シート'!AC532="１～２日ある",1,IF('３　回答貼付シート'!AC532="３～５日ある",2,IF('３　回答貼付シート'!AC532="ほぼ毎日ある",3,))))</f>
        <v>0</v>
      </c>
      <c r="AB535" s="49">
        <f>IF('３　回答貼付シート'!AD532="ない",0,IF('３　回答貼付シート'!AD532="１～２日ある",1,IF('３　回答貼付シート'!AD532="３～５日ある",2,IF('３　回答貼付シート'!AD532="ほぼ毎日ある",3,))))</f>
        <v>0</v>
      </c>
      <c r="AC535" s="49">
        <f>IF('３　回答貼付シート'!AE532="ない",0,IF('３　回答貼付シート'!AE532="１～２日ある",1,IF('３　回答貼付シート'!AE532="３～５日ある",2,IF('３　回答貼付シート'!AE532="ほぼ毎日ある",3,))))</f>
        <v>0</v>
      </c>
      <c r="AD535" s="49">
        <f>IF('３　回答貼付シート'!AF532="ない",0,IF('３　回答貼付シート'!AF532="１～２日ある",1,IF('３　回答貼付シート'!AF532="３～５日ある",2,IF('３　回答貼付シート'!AF532="ほぼ毎日ある",3,))))</f>
        <v>0</v>
      </c>
      <c r="AE535" s="49">
        <f>IF('３　回答貼付シート'!AG532="ない",0,IF('３　回答貼付シート'!AG532="１～２日ある",1,IF('３　回答貼付シート'!AG532="３～５日ある",2,IF('３　回答貼付シート'!AG532="ほぼ毎日ある",3,))))</f>
        <v>0</v>
      </c>
      <c r="AF535" s="49">
        <f>IF('３　回答貼付シート'!AH532="ない",0,IF('３　回答貼付シート'!AH532="１～２日ある",1,IF('３　回答貼付シート'!AH532="３～５日ある",2,IF('３　回答貼付シート'!AH532="ほぼ毎日ある",3,))))</f>
        <v>0</v>
      </c>
      <c r="AG535" s="49">
        <f>IF('３　回答貼付シート'!AI532="ない",0,IF('３　回答貼付シート'!AI532="１～２日ある",1,IF('３　回答貼付シート'!AI532="３～５日ある",2,IF('３　回答貼付シート'!AI532="ほぼ毎日ある",3,))))</f>
        <v>0</v>
      </c>
      <c r="AH535" s="49">
        <f>IF('３　回答貼付シート'!AJ532="ない",0,IF('３　回答貼付シート'!AJ532="１～２日ある",1,IF('３　回答貼付シート'!AJ532="３～５日ある",2,IF('３　回答貼付シート'!AJ532="ほぼ毎日ある",3,))))</f>
        <v>0</v>
      </c>
      <c r="AI535" s="49">
        <f>IF('３　回答貼付シート'!AK532="ない",0,IF('３　回答貼付シート'!AK532="１～２日ある",1,IF('３　回答貼付シート'!AK532="３～５日ある",2,IF('３　回答貼付シート'!AK532="ほぼ毎日ある",3,))))</f>
        <v>0</v>
      </c>
      <c r="AJ535" s="49">
        <f>IF('３　回答貼付シート'!AL532="ない",0,IF('３　回答貼付シート'!AL532="１～２日ある",1,IF('３　回答貼付シート'!AL532="３～５日ある",2,IF('３　回答貼付シート'!AL532="ほぼ毎日ある",3,))))</f>
        <v>0</v>
      </c>
      <c r="AK535" s="49">
        <f>IF('３　回答貼付シート'!AM532="ない",0,IF('３　回答貼付シート'!AM532="１～２日ある",1,IF('３　回答貼付シート'!AM532="３～５日ある",2,IF('３　回答貼付シート'!AM532="ほぼ毎日ある",3,))))</f>
        <v>0</v>
      </c>
      <c r="AL535" s="49">
        <f>'３　回答貼付シート'!$AN532</f>
        <v>0</v>
      </c>
      <c r="AM535" s="49" t="str">
        <f t="shared" si="61"/>
        <v/>
      </c>
      <c r="AN535" s="49" t="str">
        <f t="shared" si="62"/>
        <v/>
      </c>
      <c r="AO535" s="49" t="str">
        <f t="shared" si="63"/>
        <v/>
      </c>
      <c r="AP535" s="49" t="str">
        <f t="shared" si="64"/>
        <v/>
      </c>
      <c r="AQ535" s="49" t="str">
        <f t="shared" si="65"/>
        <v/>
      </c>
      <c r="AR535" t="str">
        <f t="shared" si="66"/>
        <v>0</v>
      </c>
      <c r="AT535" s="42"/>
    </row>
    <row r="536" spans="1:46">
      <c r="A536" s="49"/>
      <c r="B536" s="49">
        <f t="shared" si="60"/>
        <v>0</v>
      </c>
      <c r="C536" s="49">
        <f>IF('３　回答貼付シート'!$F533&lt;&gt;0,VLOOKUP('３　回答貼付シート'!$F533,$AR$2048:$AS$2054,2,FALSE),0)</f>
        <v>0</v>
      </c>
      <c r="D536" s="49">
        <f>IF('３　回答貼付シート'!$G533&lt;&gt;0,VLOOKUP(('３　回答貼付シート'!$G533), $AR$2048:$AS$2054,2,FALSE),0)</f>
        <v>0</v>
      </c>
      <c r="E536" s="49">
        <f>'３　回答貼付シート'!$H533</f>
        <v>0</v>
      </c>
      <c r="F536" s="49">
        <f>IF(E536=0,0,VLOOKUP($B536,'２　情報入力シート'!$A$2:$E$2049,5))</f>
        <v>0</v>
      </c>
      <c r="G536" s="49">
        <f>IF('３　回答貼付シート'!I533="ない",0,IF('３　回答貼付シート'!I533="１～２日ある",1,IF('３　回答貼付シート'!I533="３～５日ある",2,IF('３　回答貼付シート'!I533="ほぼ毎日ある",3,))))</f>
        <v>0</v>
      </c>
      <c r="H536" s="49">
        <f>IF('３　回答貼付シート'!J533="ない",0,IF('３　回答貼付シート'!J533="１～２日ある",1,IF('３　回答貼付シート'!J533="３～５日ある",2,IF('３　回答貼付シート'!J533="ほぼ毎日ある",3,))))</f>
        <v>0</v>
      </c>
      <c r="I536" s="49">
        <f>IF('３　回答貼付シート'!K533="ない",0,IF('３　回答貼付シート'!K533="１～２日ある",1,IF('３　回答貼付シート'!K533="３～５日ある",2,IF('３　回答貼付シート'!K533="ほぼ毎日ある",3,))))</f>
        <v>0</v>
      </c>
      <c r="J536" s="49">
        <f>IF('３　回答貼付シート'!L533="ない",0,IF('３　回答貼付シート'!L533="１～２日ある",1,IF('３　回答貼付シート'!L533="３～５日ある",2,IF('３　回答貼付シート'!L533="ほぼ毎日ある",3,))))</f>
        <v>0</v>
      </c>
      <c r="K536" s="49">
        <f>IF('３　回答貼付シート'!M533="ない",0,IF('３　回答貼付シート'!M533="１～２日ある",1,IF('３　回答貼付シート'!M533="３～５日ある",2,IF('３　回答貼付シート'!M533="ほぼ毎日ある",3,))))</f>
        <v>0</v>
      </c>
      <c r="L536" s="49">
        <f>IF('３　回答貼付シート'!N533="ない",0,IF('３　回答貼付シート'!N533="１～２日ある",1,IF('３　回答貼付シート'!N533="３～５日ある",2,IF('３　回答貼付シート'!N533="ほぼ毎日ある",3,))))</f>
        <v>0</v>
      </c>
      <c r="M536" s="49">
        <f>IF('３　回答貼付シート'!O533="ない",0,IF('３　回答貼付シート'!O533="１～２日ある",1,IF('３　回答貼付シート'!O533="３～５日ある",2,IF('３　回答貼付シート'!O533="ほぼ毎日ある",3,))))</f>
        <v>0</v>
      </c>
      <c r="N536" s="49">
        <f>IF('３　回答貼付シート'!P533="ない",0,IF('３　回答貼付シート'!P533="１～２日ある",1,IF('３　回答貼付シート'!P533="３～５日ある",2,IF('３　回答貼付シート'!P533="ほぼ毎日ある",3,))))</f>
        <v>0</v>
      </c>
      <c r="O536" s="49">
        <f>IF('３　回答貼付シート'!Q533="ない",0,IF('３　回答貼付シート'!Q533="１～２日ある",1,IF('３　回答貼付シート'!Q533="３～５日ある",2,IF('３　回答貼付シート'!Q533="ほぼ毎日ある",3,))))</f>
        <v>0</v>
      </c>
      <c r="P536" s="49">
        <f>IF('３　回答貼付シート'!R533="ない",0,IF('３　回答貼付シート'!R533="１～２日ある",1,IF('３　回答貼付シート'!R533="３～５日ある",2,IF('３　回答貼付シート'!R533="ほぼ毎日ある",3,))))</f>
        <v>0</v>
      </c>
      <c r="Q536" s="49">
        <f>IF('３　回答貼付シート'!S533="ない",0,IF('３　回答貼付シート'!S533="１～２日ある",1,IF('３　回答貼付シート'!S533="３～５日ある",2,IF('３　回答貼付シート'!S533="ほぼ毎日ある",3,))))</f>
        <v>0</v>
      </c>
      <c r="R536" s="49">
        <f>IF('３　回答貼付シート'!T533="ない",0,IF('３　回答貼付シート'!T533="１～２日ある",1,IF('３　回答貼付シート'!T533="３～５日ある",2,IF('３　回答貼付シート'!T533="ほぼ毎日ある",3,))))</f>
        <v>0</v>
      </c>
      <c r="S536" s="49">
        <f>IF('３　回答貼付シート'!U533="ない",0,IF('３　回答貼付シート'!U533="１～２日ある",1,IF('３　回答貼付シート'!U533="３～５日ある",2,IF('３　回答貼付シート'!U533="ほぼ毎日ある",3,))))</f>
        <v>0</v>
      </c>
      <c r="T536" s="49">
        <f>IF('３　回答貼付シート'!V533="ない",0,IF('３　回答貼付シート'!V533="１～２日ある",1,IF('３　回答貼付シート'!V533="３～５日ある",2,IF('３　回答貼付シート'!V533="ほぼ毎日ある",3,))))</f>
        <v>0</v>
      </c>
      <c r="U536" s="49">
        <f>IF('３　回答貼付シート'!W533="ない",0,IF('３　回答貼付シート'!W533="１～２日ある",1,IF('３　回答貼付シート'!W533="３～５日ある",2,IF('３　回答貼付シート'!W533="ほぼ毎日ある",3,))))</f>
        <v>0</v>
      </c>
      <c r="V536" s="49">
        <f>IF('３　回答貼付シート'!X533="ない",0,IF('３　回答貼付シート'!X533="１～２日ある",1,IF('３　回答貼付シート'!X533="３～５日ある",2,IF('３　回答貼付シート'!X533="ほぼ毎日ある",3,))))</f>
        <v>0</v>
      </c>
      <c r="W536" s="49">
        <f>IF('３　回答貼付シート'!Y533="ない",0,IF('３　回答貼付シート'!Y533="１～２日ある",1,IF('３　回答貼付シート'!Y533="３～５日ある",2,IF('３　回答貼付シート'!Y533="ほぼ毎日ある",3,))))</f>
        <v>0</v>
      </c>
      <c r="X536" s="49">
        <f>IF('３　回答貼付シート'!Z533="ない",0,IF('３　回答貼付シート'!Z533="１～２日ある",1,IF('３　回答貼付シート'!Z533="３～５日ある",2,IF('３　回答貼付シート'!Z533="ほぼ毎日ある",3,))))</f>
        <v>0</v>
      </c>
      <c r="Y536" s="49">
        <f>IF('３　回答貼付シート'!AA533="ない",0,IF('３　回答貼付シート'!AA533="１～２日ある",1,IF('３　回答貼付シート'!AA533="３～５日ある",2,IF('３　回答貼付シート'!AA533="ほぼ毎日ある",3,))))</f>
        <v>0</v>
      </c>
      <c r="Z536" s="49">
        <f>IF('３　回答貼付シート'!AB533="ない",0,IF('３　回答貼付シート'!AB533="１～２日ある",1,IF('３　回答貼付シート'!AB533="３～５日ある",2,IF('３　回答貼付シート'!AB533="ほぼ毎日ある",3,))))</f>
        <v>0</v>
      </c>
      <c r="AA536" s="49">
        <f>IF('３　回答貼付シート'!AC533="ない",0,IF('３　回答貼付シート'!AC533="１～２日ある",1,IF('３　回答貼付シート'!AC533="３～５日ある",2,IF('３　回答貼付シート'!AC533="ほぼ毎日ある",3,))))</f>
        <v>0</v>
      </c>
      <c r="AB536" s="49">
        <f>IF('３　回答貼付シート'!AD533="ない",0,IF('３　回答貼付シート'!AD533="１～２日ある",1,IF('３　回答貼付シート'!AD533="３～５日ある",2,IF('３　回答貼付シート'!AD533="ほぼ毎日ある",3,))))</f>
        <v>0</v>
      </c>
      <c r="AC536" s="49">
        <f>IF('３　回答貼付シート'!AE533="ない",0,IF('３　回答貼付シート'!AE533="１～２日ある",1,IF('３　回答貼付シート'!AE533="３～５日ある",2,IF('３　回答貼付シート'!AE533="ほぼ毎日ある",3,))))</f>
        <v>0</v>
      </c>
      <c r="AD536" s="49">
        <f>IF('３　回答貼付シート'!AF533="ない",0,IF('３　回答貼付シート'!AF533="１～２日ある",1,IF('３　回答貼付シート'!AF533="３～５日ある",2,IF('３　回答貼付シート'!AF533="ほぼ毎日ある",3,))))</f>
        <v>0</v>
      </c>
      <c r="AE536" s="49">
        <f>IF('３　回答貼付シート'!AG533="ない",0,IF('３　回答貼付シート'!AG533="１～２日ある",1,IF('３　回答貼付シート'!AG533="３～５日ある",2,IF('３　回答貼付シート'!AG533="ほぼ毎日ある",3,))))</f>
        <v>0</v>
      </c>
      <c r="AF536" s="49">
        <f>IF('３　回答貼付シート'!AH533="ない",0,IF('３　回答貼付シート'!AH533="１～２日ある",1,IF('３　回答貼付シート'!AH533="３～５日ある",2,IF('３　回答貼付シート'!AH533="ほぼ毎日ある",3,))))</f>
        <v>0</v>
      </c>
      <c r="AG536" s="49">
        <f>IF('３　回答貼付シート'!AI533="ない",0,IF('３　回答貼付シート'!AI533="１～２日ある",1,IF('３　回答貼付シート'!AI533="３～５日ある",2,IF('３　回答貼付シート'!AI533="ほぼ毎日ある",3,))))</f>
        <v>0</v>
      </c>
      <c r="AH536" s="49">
        <f>IF('３　回答貼付シート'!AJ533="ない",0,IF('３　回答貼付シート'!AJ533="１～２日ある",1,IF('３　回答貼付シート'!AJ533="３～５日ある",2,IF('３　回答貼付シート'!AJ533="ほぼ毎日ある",3,))))</f>
        <v>0</v>
      </c>
      <c r="AI536" s="49">
        <f>IF('３　回答貼付シート'!AK533="ない",0,IF('３　回答貼付シート'!AK533="１～２日ある",1,IF('３　回答貼付シート'!AK533="３～５日ある",2,IF('３　回答貼付シート'!AK533="ほぼ毎日ある",3,))))</f>
        <v>0</v>
      </c>
      <c r="AJ536" s="49">
        <f>IF('３　回答貼付シート'!AL533="ない",0,IF('３　回答貼付シート'!AL533="１～２日ある",1,IF('３　回答貼付シート'!AL533="３～５日ある",2,IF('３　回答貼付シート'!AL533="ほぼ毎日ある",3,))))</f>
        <v>0</v>
      </c>
      <c r="AK536" s="49">
        <f>IF('３　回答貼付シート'!AM533="ない",0,IF('３　回答貼付シート'!AM533="１～２日ある",1,IF('３　回答貼付シート'!AM533="３～５日ある",2,IF('３　回答貼付シート'!AM533="ほぼ毎日ある",3,))))</f>
        <v>0</v>
      </c>
      <c r="AL536" s="49">
        <f>'３　回答貼付シート'!$AN533</f>
        <v>0</v>
      </c>
      <c r="AM536" s="49" t="str">
        <f t="shared" si="61"/>
        <v/>
      </c>
      <c r="AN536" s="49" t="str">
        <f t="shared" si="62"/>
        <v/>
      </c>
      <c r="AO536" s="49" t="str">
        <f t="shared" si="63"/>
        <v/>
      </c>
      <c r="AP536" s="49" t="str">
        <f t="shared" si="64"/>
        <v/>
      </c>
      <c r="AQ536" s="49" t="str">
        <f t="shared" si="65"/>
        <v/>
      </c>
      <c r="AR536" t="str">
        <f t="shared" si="66"/>
        <v>0</v>
      </c>
      <c r="AT536" s="42"/>
    </row>
    <row r="537" spans="1:46">
      <c r="A537" s="49"/>
      <c r="B537" s="49">
        <f t="shared" si="60"/>
        <v>0</v>
      </c>
      <c r="C537" s="49">
        <f>IF('３　回答貼付シート'!$F534&lt;&gt;0,VLOOKUP('３　回答貼付シート'!$F534,$AR$2048:$AS$2054,2,FALSE),0)</f>
        <v>0</v>
      </c>
      <c r="D537" s="49">
        <f>IF('３　回答貼付シート'!$G534&lt;&gt;0,VLOOKUP(('３　回答貼付シート'!$G534), $AR$2048:$AS$2054,2,FALSE),0)</f>
        <v>0</v>
      </c>
      <c r="E537" s="49">
        <f>'３　回答貼付シート'!$H534</f>
        <v>0</v>
      </c>
      <c r="F537" s="49">
        <f>IF(E537=0,0,VLOOKUP($B537,'２　情報入力シート'!$A$2:$E$2049,5))</f>
        <v>0</v>
      </c>
      <c r="G537" s="49">
        <f>IF('３　回答貼付シート'!I534="ない",0,IF('３　回答貼付シート'!I534="１～２日ある",1,IF('３　回答貼付シート'!I534="３～５日ある",2,IF('３　回答貼付シート'!I534="ほぼ毎日ある",3,))))</f>
        <v>0</v>
      </c>
      <c r="H537" s="49">
        <f>IF('３　回答貼付シート'!J534="ない",0,IF('３　回答貼付シート'!J534="１～２日ある",1,IF('３　回答貼付シート'!J534="３～５日ある",2,IF('３　回答貼付シート'!J534="ほぼ毎日ある",3,))))</f>
        <v>0</v>
      </c>
      <c r="I537" s="49">
        <f>IF('３　回答貼付シート'!K534="ない",0,IF('３　回答貼付シート'!K534="１～２日ある",1,IF('３　回答貼付シート'!K534="３～５日ある",2,IF('３　回答貼付シート'!K534="ほぼ毎日ある",3,))))</f>
        <v>0</v>
      </c>
      <c r="J537" s="49">
        <f>IF('３　回答貼付シート'!L534="ない",0,IF('３　回答貼付シート'!L534="１～２日ある",1,IF('３　回答貼付シート'!L534="３～５日ある",2,IF('３　回答貼付シート'!L534="ほぼ毎日ある",3,))))</f>
        <v>0</v>
      </c>
      <c r="K537" s="49">
        <f>IF('３　回答貼付シート'!M534="ない",0,IF('３　回答貼付シート'!M534="１～２日ある",1,IF('３　回答貼付シート'!M534="３～５日ある",2,IF('３　回答貼付シート'!M534="ほぼ毎日ある",3,))))</f>
        <v>0</v>
      </c>
      <c r="L537" s="49">
        <f>IF('３　回答貼付シート'!N534="ない",0,IF('３　回答貼付シート'!N534="１～２日ある",1,IF('３　回答貼付シート'!N534="３～５日ある",2,IF('３　回答貼付シート'!N534="ほぼ毎日ある",3,))))</f>
        <v>0</v>
      </c>
      <c r="M537" s="49">
        <f>IF('３　回答貼付シート'!O534="ない",0,IF('３　回答貼付シート'!O534="１～２日ある",1,IF('３　回答貼付シート'!O534="３～５日ある",2,IF('３　回答貼付シート'!O534="ほぼ毎日ある",3,))))</f>
        <v>0</v>
      </c>
      <c r="N537" s="49">
        <f>IF('３　回答貼付シート'!P534="ない",0,IF('３　回答貼付シート'!P534="１～２日ある",1,IF('３　回答貼付シート'!P534="３～５日ある",2,IF('３　回答貼付シート'!P534="ほぼ毎日ある",3,))))</f>
        <v>0</v>
      </c>
      <c r="O537" s="49">
        <f>IF('３　回答貼付シート'!Q534="ない",0,IF('３　回答貼付シート'!Q534="１～２日ある",1,IF('３　回答貼付シート'!Q534="３～５日ある",2,IF('３　回答貼付シート'!Q534="ほぼ毎日ある",3,))))</f>
        <v>0</v>
      </c>
      <c r="P537" s="49">
        <f>IF('３　回答貼付シート'!R534="ない",0,IF('３　回答貼付シート'!R534="１～２日ある",1,IF('３　回答貼付シート'!R534="３～５日ある",2,IF('３　回答貼付シート'!R534="ほぼ毎日ある",3,))))</f>
        <v>0</v>
      </c>
      <c r="Q537" s="49">
        <f>IF('３　回答貼付シート'!S534="ない",0,IF('３　回答貼付シート'!S534="１～２日ある",1,IF('３　回答貼付シート'!S534="３～５日ある",2,IF('３　回答貼付シート'!S534="ほぼ毎日ある",3,))))</f>
        <v>0</v>
      </c>
      <c r="R537" s="49">
        <f>IF('３　回答貼付シート'!T534="ない",0,IF('３　回答貼付シート'!T534="１～２日ある",1,IF('３　回答貼付シート'!T534="３～５日ある",2,IF('３　回答貼付シート'!T534="ほぼ毎日ある",3,))))</f>
        <v>0</v>
      </c>
      <c r="S537" s="49">
        <f>IF('３　回答貼付シート'!U534="ない",0,IF('３　回答貼付シート'!U534="１～２日ある",1,IF('３　回答貼付シート'!U534="３～５日ある",2,IF('３　回答貼付シート'!U534="ほぼ毎日ある",3,))))</f>
        <v>0</v>
      </c>
      <c r="T537" s="49">
        <f>IF('３　回答貼付シート'!V534="ない",0,IF('３　回答貼付シート'!V534="１～２日ある",1,IF('３　回答貼付シート'!V534="３～５日ある",2,IF('３　回答貼付シート'!V534="ほぼ毎日ある",3,))))</f>
        <v>0</v>
      </c>
      <c r="U537" s="49">
        <f>IF('３　回答貼付シート'!W534="ない",0,IF('３　回答貼付シート'!W534="１～２日ある",1,IF('３　回答貼付シート'!W534="３～５日ある",2,IF('３　回答貼付シート'!W534="ほぼ毎日ある",3,))))</f>
        <v>0</v>
      </c>
      <c r="V537" s="49">
        <f>IF('３　回答貼付シート'!X534="ない",0,IF('３　回答貼付シート'!X534="１～２日ある",1,IF('３　回答貼付シート'!X534="３～５日ある",2,IF('３　回答貼付シート'!X534="ほぼ毎日ある",3,))))</f>
        <v>0</v>
      </c>
      <c r="W537" s="49">
        <f>IF('３　回答貼付シート'!Y534="ない",0,IF('３　回答貼付シート'!Y534="１～２日ある",1,IF('３　回答貼付シート'!Y534="３～５日ある",2,IF('３　回答貼付シート'!Y534="ほぼ毎日ある",3,))))</f>
        <v>0</v>
      </c>
      <c r="X537" s="49">
        <f>IF('３　回答貼付シート'!Z534="ない",0,IF('３　回答貼付シート'!Z534="１～２日ある",1,IF('３　回答貼付シート'!Z534="３～５日ある",2,IF('３　回答貼付シート'!Z534="ほぼ毎日ある",3,))))</f>
        <v>0</v>
      </c>
      <c r="Y537" s="49">
        <f>IF('３　回答貼付シート'!AA534="ない",0,IF('３　回答貼付シート'!AA534="１～２日ある",1,IF('３　回答貼付シート'!AA534="３～５日ある",2,IF('３　回答貼付シート'!AA534="ほぼ毎日ある",3,))))</f>
        <v>0</v>
      </c>
      <c r="Z537" s="49">
        <f>IF('３　回答貼付シート'!AB534="ない",0,IF('３　回答貼付シート'!AB534="１～２日ある",1,IF('３　回答貼付シート'!AB534="３～５日ある",2,IF('３　回答貼付シート'!AB534="ほぼ毎日ある",3,))))</f>
        <v>0</v>
      </c>
      <c r="AA537" s="49">
        <f>IF('３　回答貼付シート'!AC534="ない",0,IF('３　回答貼付シート'!AC534="１～２日ある",1,IF('３　回答貼付シート'!AC534="３～５日ある",2,IF('３　回答貼付シート'!AC534="ほぼ毎日ある",3,))))</f>
        <v>0</v>
      </c>
      <c r="AB537" s="49">
        <f>IF('３　回答貼付シート'!AD534="ない",0,IF('３　回答貼付シート'!AD534="１～２日ある",1,IF('３　回答貼付シート'!AD534="３～５日ある",2,IF('３　回答貼付シート'!AD534="ほぼ毎日ある",3,))))</f>
        <v>0</v>
      </c>
      <c r="AC537" s="49">
        <f>IF('３　回答貼付シート'!AE534="ない",0,IF('３　回答貼付シート'!AE534="１～２日ある",1,IF('３　回答貼付シート'!AE534="３～５日ある",2,IF('３　回答貼付シート'!AE534="ほぼ毎日ある",3,))))</f>
        <v>0</v>
      </c>
      <c r="AD537" s="49">
        <f>IF('３　回答貼付シート'!AF534="ない",0,IF('３　回答貼付シート'!AF534="１～２日ある",1,IF('３　回答貼付シート'!AF534="３～５日ある",2,IF('３　回答貼付シート'!AF534="ほぼ毎日ある",3,))))</f>
        <v>0</v>
      </c>
      <c r="AE537" s="49">
        <f>IF('３　回答貼付シート'!AG534="ない",0,IF('３　回答貼付シート'!AG534="１～２日ある",1,IF('３　回答貼付シート'!AG534="３～５日ある",2,IF('３　回答貼付シート'!AG534="ほぼ毎日ある",3,))))</f>
        <v>0</v>
      </c>
      <c r="AF537" s="49">
        <f>IF('３　回答貼付シート'!AH534="ない",0,IF('３　回答貼付シート'!AH534="１～２日ある",1,IF('３　回答貼付シート'!AH534="３～５日ある",2,IF('３　回答貼付シート'!AH534="ほぼ毎日ある",3,))))</f>
        <v>0</v>
      </c>
      <c r="AG537" s="49">
        <f>IF('３　回答貼付シート'!AI534="ない",0,IF('３　回答貼付シート'!AI534="１～２日ある",1,IF('３　回答貼付シート'!AI534="３～５日ある",2,IF('３　回答貼付シート'!AI534="ほぼ毎日ある",3,))))</f>
        <v>0</v>
      </c>
      <c r="AH537" s="49">
        <f>IF('３　回答貼付シート'!AJ534="ない",0,IF('３　回答貼付シート'!AJ534="１～２日ある",1,IF('３　回答貼付シート'!AJ534="３～５日ある",2,IF('３　回答貼付シート'!AJ534="ほぼ毎日ある",3,))))</f>
        <v>0</v>
      </c>
      <c r="AI537" s="49">
        <f>IF('３　回答貼付シート'!AK534="ない",0,IF('３　回答貼付シート'!AK534="１～２日ある",1,IF('３　回答貼付シート'!AK534="３～５日ある",2,IF('３　回答貼付シート'!AK534="ほぼ毎日ある",3,))))</f>
        <v>0</v>
      </c>
      <c r="AJ537" s="49">
        <f>IF('３　回答貼付シート'!AL534="ない",0,IF('３　回答貼付シート'!AL534="１～２日ある",1,IF('３　回答貼付シート'!AL534="３～５日ある",2,IF('３　回答貼付シート'!AL534="ほぼ毎日ある",3,))))</f>
        <v>0</v>
      </c>
      <c r="AK537" s="49">
        <f>IF('３　回答貼付シート'!AM534="ない",0,IF('３　回答貼付シート'!AM534="１～２日ある",1,IF('３　回答貼付シート'!AM534="３～５日ある",2,IF('３　回答貼付シート'!AM534="ほぼ毎日ある",3,))))</f>
        <v>0</v>
      </c>
      <c r="AL537" s="49">
        <f>'３　回答貼付シート'!$AN534</f>
        <v>0</v>
      </c>
      <c r="AM537" s="49" t="str">
        <f t="shared" si="61"/>
        <v/>
      </c>
      <c r="AN537" s="49" t="str">
        <f t="shared" si="62"/>
        <v/>
      </c>
      <c r="AO537" s="49" t="str">
        <f t="shared" si="63"/>
        <v/>
      </c>
      <c r="AP537" s="49" t="str">
        <f t="shared" si="64"/>
        <v/>
      </c>
      <c r="AQ537" s="49" t="str">
        <f t="shared" si="65"/>
        <v/>
      </c>
      <c r="AR537" t="str">
        <f t="shared" si="66"/>
        <v>0</v>
      </c>
      <c r="AT537" s="42"/>
    </row>
    <row r="538" spans="1:46">
      <c r="A538" s="49"/>
      <c r="B538" s="49">
        <f t="shared" si="60"/>
        <v>0</v>
      </c>
      <c r="C538" s="49">
        <f>IF('３　回答貼付シート'!$F535&lt;&gt;0,VLOOKUP('３　回答貼付シート'!$F535,$AR$2048:$AS$2054,2,FALSE),0)</f>
        <v>0</v>
      </c>
      <c r="D538" s="49">
        <f>IF('３　回答貼付シート'!$G535&lt;&gt;0,VLOOKUP(('３　回答貼付シート'!$G535), $AR$2048:$AS$2054,2,FALSE),0)</f>
        <v>0</v>
      </c>
      <c r="E538" s="49">
        <f>'３　回答貼付シート'!$H535</f>
        <v>0</v>
      </c>
      <c r="F538" s="49">
        <f>IF(E538=0,0,VLOOKUP($B538,'２　情報入力シート'!$A$2:$E$2049,5))</f>
        <v>0</v>
      </c>
      <c r="G538" s="49">
        <f>IF('３　回答貼付シート'!I535="ない",0,IF('３　回答貼付シート'!I535="１～２日ある",1,IF('３　回答貼付シート'!I535="３～５日ある",2,IF('３　回答貼付シート'!I535="ほぼ毎日ある",3,))))</f>
        <v>0</v>
      </c>
      <c r="H538" s="49">
        <f>IF('３　回答貼付シート'!J535="ない",0,IF('３　回答貼付シート'!J535="１～２日ある",1,IF('３　回答貼付シート'!J535="３～５日ある",2,IF('３　回答貼付シート'!J535="ほぼ毎日ある",3,))))</f>
        <v>0</v>
      </c>
      <c r="I538" s="49">
        <f>IF('３　回答貼付シート'!K535="ない",0,IF('３　回答貼付シート'!K535="１～２日ある",1,IF('３　回答貼付シート'!K535="３～５日ある",2,IF('３　回答貼付シート'!K535="ほぼ毎日ある",3,))))</f>
        <v>0</v>
      </c>
      <c r="J538" s="49">
        <f>IF('３　回答貼付シート'!L535="ない",0,IF('３　回答貼付シート'!L535="１～２日ある",1,IF('３　回答貼付シート'!L535="３～５日ある",2,IF('３　回答貼付シート'!L535="ほぼ毎日ある",3,))))</f>
        <v>0</v>
      </c>
      <c r="K538" s="49">
        <f>IF('３　回答貼付シート'!M535="ない",0,IF('３　回答貼付シート'!M535="１～２日ある",1,IF('３　回答貼付シート'!M535="３～５日ある",2,IF('３　回答貼付シート'!M535="ほぼ毎日ある",3,))))</f>
        <v>0</v>
      </c>
      <c r="L538" s="49">
        <f>IF('３　回答貼付シート'!N535="ない",0,IF('３　回答貼付シート'!N535="１～２日ある",1,IF('３　回答貼付シート'!N535="３～５日ある",2,IF('３　回答貼付シート'!N535="ほぼ毎日ある",3,))))</f>
        <v>0</v>
      </c>
      <c r="M538" s="49">
        <f>IF('３　回答貼付シート'!O535="ない",0,IF('３　回答貼付シート'!O535="１～２日ある",1,IF('３　回答貼付シート'!O535="３～５日ある",2,IF('３　回答貼付シート'!O535="ほぼ毎日ある",3,))))</f>
        <v>0</v>
      </c>
      <c r="N538" s="49">
        <f>IF('３　回答貼付シート'!P535="ない",0,IF('３　回答貼付シート'!P535="１～２日ある",1,IF('３　回答貼付シート'!P535="３～５日ある",2,IF('３　回答貼付シート'!P535="ほぼ毎日ある",3,))))</f>
        <v>0</v>
      </c>
      <c r="O538" s="49">
        <f>IF('３　回答貼付シート'!Q535="ない",0,IF('３　回答貼付シート'!Q535="１～２日ある",1,IF('３　回答貼付シート'!Q535="３～５日ある",2,IF('３　回答貼付シート'!Q535="ほぼ毎日ある",3,))))</f>
        <v>0</v>
      </c>
      <c r="P538" s="49">
        <f>IF('３　回答貼付シート'!R535="ない",0,IF('３　回答貼付シート'!R535="１～２日ある",1,IF('３　回答貼付シート'!R535="３～５日ある",2,IF('３　回答貼付シート'!R535="ほぼ毎日ある",3,))))</f>
        <v>0</v>
      </c>
      <c r="Q538" s="49">
        <f>IF('３　回答貼付シート'!S535="ない",0,IF('３　回答貼付シート'!S535="１～２日ある",1,IF('３　回答貼付シート'!S535="３～５日ある",2,IF('３　回答貼付シート'!S535="ほぼ毎日ある",3,))))</f>
        <v>0</v>
      </c>
      <c r="R538" s="49">
        <f>IF('３　回答貼付シート'!T535="ない",0,IF('３　回答貼付シート'!T535="１～２日ある",1,IF('３　回答貼付シート'!T535="３～５日ある",2,IF('３　回答貼付シート'!T535="ほぼ毎日ある",3,))))</f>
        <v>0</v>
      </c>
      <c r="S538" s="49">
        <f>IF('３　回答貼付シート'!U535="ない",0,IF('３　回答貼付シート'!U535="１～２日ある",1,IF('３　回答貼付シート'!U535="３～５日ある",2,IF('３　回答貼付シート'!U535="ほぼ毎日ある",3,))))</f>
        <v>0</v>
      </c>
      <c r="T538" s="49">
        <f>IF('３　回答貼付シート'!V535="ない",0,IF('３　回答貼付シート'!V535="１～２日ある",1,IF('３　回答貼付シート'!V535="３～５日ある",2,IF('３　回答貼付シート'!V535="ほぼ毎日ある",3,))))</f>
        <v>0</v>
      </c>
      <c r="U538" s="49">
        <f>IF('３　回答貼付シート'!W535="ない",0,IF('３　回答貼付シート'!W535="１～２日ある",1,IF('３　回答貼付シート'!W535="３～５日ある",2,IF('３　回答貼付シート'!W535="ほぼ毎日ある",3,))))</f>
        <v>0</v>
      </c>
      <c r="V538" s="49">
        <f>IF('３　回答貼付シート'!X535="ない",0,IF('３　回答貼付シート'!X535="１～２日ある",1,IF('３　回答貼付シート'!X535="３～５日ある",2,IF('３　回答貼付シート'!X535="ほぼ毎日ある",3,))))</f>
        <v>0</v>
      </c>
      <c r="W538" s="49">
        <f>IF('３　回答貼付シート'!Y535="ない",0,IF('３　回答貼付シート'!Y535="１～２日ある",1,IF('３　回答貼付シート'!Y535="３～５日ある",2,IF('３　回答貼付シート'!Y535="ほぼ毎日ある",3,))))</f>
        <v>0</v>
      </c>
      <c r="X538" s="49">
        <f>IF('３　回答貼付シート'!Z535="ない",0,IF('３　回答貼付シート'!Z535="１～２日ある",1,IF('３　回答貼付シート'!Z535="３～５日ある",2,IF('３　回答貼付シート'!Z535="ほぼ毎日ある",3,))))</f>
        <v>0</v>
      </c>
      <c r="Y538" s="49">
        <f>IF('３　回答貼付シート'!AA535="ない",0,IF('３　回答貼付シート'!AA535="１～２日ある",1,IF('３　回答貼付シート'!AA535="３～５日ある",2,IF('３　回答貼付シート'!AA535="ほぼ毎日ある",3,))))</f>
        <v>0</v>
      </c>
      <c r="Z538" s="49">
        <f>IF('３　回答貼付シート'!AB535="ない",0,IF('３　回答貼付シート'!AB535="１～２日ある",1,IF('３　回答貼付シート'!AB535="３～５日ある",2,IF('３　回答貼付シート'!AB535="ほぼ毎日ある",3,))))</f>
        <v>0</v>
      </c>
      <c r="AA538" s="49">
        <f>IF('３　回答貼付シート'!AC535="ない",0,IF('３　回答貼付シート'!AC535="１～２日ある",1,IF('３　回答貼付シート'!AC535="３～５日ある",2,IF('３　回答貼付シート'!AC535="ほぼ毎日ある",3,))))</f>
        <v>0</v>
      </c>
      <c r="AB538" s="49">
        <f>IF('３　回答貼付シート'!AD535="ない",0,IF('３　回答貼付シート'!AD535="１～２日ある",1,IF('３　回答貼付シート'!AD535="３～５日ある",2,IF('３　回答貼付シート'!AD535="ほぼ毎日ある",3,))))</f>
        <v>0</v>
      </c>
      <c r="AC538" s="49">
        <f>IF('３　回答貼付シート'!AE535="ない",0,IF('３　回答貼付シート'!AE535="１～２日ある",1,IF('３　回答貼付シート'!AE535="３～５日ある",2,IF('３　回答貼付シート'!AE535="ほぼ毎日ある",3,))))</f>
        <v>0</v>
      </c>
      <c r="AD538" s="49">
        <f>IF('３　回答貼付シート'!AF535="ない",0,IF('３　回答貼付シート'!AF535="１～２日ある",1,IF('３　回答貼付シート'!AF535="３～５日ある",2,IF('３　回答貼付シート'!AF535="ほぼ毎日ある",3,))))</f>
        <v>0</v>
      </c>
      <c r="AE538" s="49">
        <f>IF('３　回答貼付シート'!AG535="ない",0,IF('３　回答貼付シート'!AG535="１～２日ある",1,IF('３　回答貼付シート'!AG535="３～５日ある",2,IF('３　回答貼付シート'!AG535="ほぼ毎日ある",3,))))</f>
        <v>0</v>
      </c>
      <c r="AF538" s="49">
        <f>IF('３　回答貼付シート'!AH535="ない",0,IF('３　回答貼付シート'!AH535="１～２日ある",1,IF('３　回答貼付シート'!AH535="３～５日ある",2,IF('３　回答貼付シート'!AH535="ほぼ毎日ある",3,))))</f>
        <v>0</v>
      </c>
      <c r="AG538" s="49">
        <f>IF('３　回答貼付シート'!AI535="ない",0,IF('３　回答貼付シート'!AI535="１～２日ある",1,IF('３　回答貼付シート'!AI535="３～５日ある",2,IF('３　回答貼付シート'!AI535="ほぼ毎日ある",3,))))</f>
        <v>0</v>
      </c>
      <c r="AH538" s="49">
        <f>IF('３　回答貼付シート'!AJ535="ない",0,IF('３　回答貼付シート'!AJ535="１～２日ある",1,IF('３　回答貼付シート'!AJ535="３～５日ある",2,IF('３　回答貼付シート'!AJ535="ほぼ毎日ある",3,))))</f>
        <v>0</v>
      </c>
      <c r="AI538" s="49">
        <f>IF('３　回答貼付シート'!AK535="ない",0,IF('３　回答貼付シート'!AK535="１～２日ある",1,IF('３　回答貼付シート'!AK535="３～５日ある",2,IF('３　回答貼付シート'!AK535="ほぼ毎日ある",3,))))</f>
        <v>0</v>
      </c>
      <c r="AJ538" s="49">
        <f>IF('３　回答貼付シート'!AL535="ない",0,IF('３　回答貼付シート'!AL535="１～２日ある",1,IF('３　回答貼付シート'!AL535="３～５日ある",2,IF('３　回答貼付シート'!AL535="ほぼ毎日ある",3,))))</f>
        <v>0</v>
      </c>
      <c r="AK538" s="49">
        <f>IF('３　回答貼付シート'!AM535="ない",0,IF('３　回答貼付シート'!AM535="１～２日ある",1,IF('３　回答貼付シート'!AM535="３～５日ある",2,IF('３　回答貼付シート'!AM535="ほぼ毎日ある",3,))))</f>
        <v>0</v>
      </c>
      <c r="AL538" s="49">
        <f>'３　回答貼付シート'!$AN535</f>
        <v>0</v>
      </c>
      <c r="AM538" s="49" t="str">
        <f t="shared" si="61"/>
        <v/>
      </c>
      <c r="AN538" s="49" t="str">
        <f t="shared" si="62"/>
        <v/>
      </c>
      <c r="AO538" s="49" t="str">
        <f t="shared" si="63"/>
        <v/>
      </c>
      <c r="AP538" s="49" t="str">
        <f t="shared" si="64"/>
        <v/>
      </c>
      <c r="AQ538" s="49" t="str">
        <f t="shared" si="65"/>
        <v/>
      </c>
      <c r="AR538" t="str">
        <f t="shared" si="66"/>
        <v>0</v>
      </c>
      <c r="AT538" s="42"/>
    </row>
    <row r="539" spans="1:46">
      <c r="A539" s="49"/>
      <c r="B539" s="49">
        <f t="shared" si="60"/>
        <v>0</v>
      </c>
      <c r="C539" s="49">
        <f>IF('３　回答貼付シート'!$F536&lt;&gt;0,VLOOKUP('３　回答貼付シート'!$F536,$AR$2048:$AS$2054,2,FALSE),0)</f>
        <v>0</v>
      </c>
      <c r="D539" s="49">
        <f>IF('３　回答貼付シート'!$G536&lt;&gt;0,VLOOKUP(('３　回答貼付シート'!$G536), $AR$2048:$AS$2054,2,FALSE),0)</f>
        <v>0</v>
      </c>
      <c r="E539" s="49">
        <f>'３　回答貼付シート'!$H536</f>
        <v>0</v>
      </c>
      <c r="F539" s="49">
        <f>IF(E539=0,0,VLOOKUP($B539,'２　情報入力シート'!$A$2:$E$2049,5))</f>
        <v>0</v>
      </c>
      <c r="G539" s="49">
        <f>IF('３　回答貼付シート'!I536="ない",0,IF('３　回答貼付シート'!I536="１～２日ある",1,IF('３　回答貼付シート'!I536="３～５日ある",2,IF('３　回答貼付シート'!I536="ほぼ毎日ある",3,))))</f>
        <v>0</v>
      </c>
      <c r="H539" s="49">
        <f>IF('３　回答貼付シート'!J536="ない",0,IF('３　回答貼付シート'!J536="１～２日ある",1,IF('３　回答貼付シート'!J536="３～５日ある",2,IF('３　回答貼付シート'!J536="ほぼ毎日ある",3,))))</f>
        <v>0</v>
      </c>
      <c r="I539" s="49">
        <f>IF('３　回答貼付シート'!K536="ない",0,IF('３　回答貼付シート'!K536="１～２日ある",1,IF('３　回答貼付シート'!K536="３～５日ある",2,IF('３　回答貼付シート'!K536="ほぼ毎日ある",3,))))</f>
        <v>0</v>
      </c>
      <c r="J539" s="49">
        <f>IF('３　回答貼付シート'!L536="ない",0,IF('３　回答貼付シート'!L536="１～２日ある",1,IF('３　回答貼付シート'!L536="３～５日ある",2,IF('３　回答貼付シート'!L536="ほぼ毎日ある",3,))))</f>
        <v>0</v>
      </c>
      <c r="K539" s="49">
        <f>IF('３　回答貼付シート'!M536="ない",0,IF('３　回答貼付シート'!M536="１～２日ある",1,IF('３　回答貼付シート'!M536="３～５日ある",2,IF('３　回答貼付シート'!M536="ほぼ毎日ある",3,))))</f>
        <v>0</v>
      </c>
      <c r="L539" s="49">
        <f>IF('３　回答貼付シート'!N536="ない",0,IF('３　回答貼付シート'!N536="１～２日ある",1,IF('３　回答貼付シート'!N536="３～５日ある",2,IF('３　回答貼付シート'!N536="ほぼ毎日ある",3,))))</f>
        <v>0</v>
      </c>
      <c r="M539" s="49">
        <f>IF('３　回答貼付シート'!O536="ない",0,IF('３　回答貼付シート'!O536="１～２日ある",1,IF('３　回答貼付シート'!O536="３～５日ある",2,IF('３　回答貼付シート'!O536="ほぼ毎日ある",3,))))</f>
        <v>0</v>
      </c>
      <c r="N539" s="49">
        <f>IF('３　回答貼付シート'!P536="ない",0,IF('３　回答貼付シート'!P536="１～２日ある",1,IF('３　回答貼付シート'!P536="３～５日ある",2,IF('３　回答貼付シート'!P536="ほぼ毎日ある",3,))))</f>
        <v>0</v>
      </c>
      <c r="O539" s="49">
        <f>IF('３　回答貼付シート'!Q536="ない",0,IF('３　回答貼付シート'!Q536="１～２日ある",1,IF('３　回答貼付シート'!Q536="３～５日ある",2,IF('３　回答貼付シート'!Q536="ほぼ毎日ある",3,))))</f>
        <v>0</v>
      </c>
      <c r="P539" s="49">
        <f>IF('３　回答貼付シート'!R536="ない",0,IF('３　回答貼付シート'!R536="１～２日ある",1,IF('３　回答貼付シート'!R536="３～５日ある",2,IF('３　回答貼付シート'!R536="ほぼ毎日ある",3,))))</f>
        <v>0</v>
      </c>
      <c r="Q539" s="49">
        <f>IF('３　回答貼付シート'!S536="ない",0,IF('３　回答貼付シート'!S536="１～２日ある",1,IF('３　回答貼付シート'!S536="３～５日ある",2,IF('３　回答貼付シート'!S536="ほぼ毎日ある",3,))))</f>
        <v>0</v>
      </c>
      <c r="R539" s="49">
        <f>IF('３　回答貼付シート'!T536="ない",0,IF('３　回答貼付シート'!T536="１～２日ある",1,IF('３　回答貼付シート'!T536="３～５日ある",2,IF('３　回答貼付シート'!T536="ほぼ毎日ある",3,))))</f>
        <v>0</v>
      </c>
      <c r="S539" s="49">
        <f>IF('３　回答貼付シート'!U536="ない",0,IF('３　回答貼付シート'!U536="１～２日ある",1,IF('３　回答貼付シート'!U536="３～５日ある",2,IF('３　回答貼付シート'!U536="ほぼ毎日ある",3,))))</f>
        <v>0</v>
      </c>
      <c r="T539" s="49">
        <f>IF('３　回答貼付シート'!V536="ない",0,IF('３　回答貼付シート'!V536="１～２日ある",1,IF('３　回答貼付シート'!V536="３～５日ある",2,IF('３　回答貼付シート'!V536="ほぼ毎日ある",3,))))</f>
        <v>0</v>
      </c>
      <c r="U539" s="49">
        <f>IF('３　回答貼付シート'!W536="ない",0,IF('３　回答貼付シート'!W536="１～２日ある",1,IF('３　回答貼付シート'!W536="３～５日ある",2,IF('３　回答貼付シート'!W536="ほぼ毎日ある",3,))))</f>
        <v>0</v>
      </c>
      <c r="V539" s="49">
        <f>IF('３　回答貼付シート'!X536="ない",0,IF('３　回答貼付シート'!X536="１～２日ある",1,IF('３　回答貼付シート'!X536="３～５日ある",2,IF('３　回答貼付シート'!X536="ほぼ毎日ある",3,))))</f>
        <v>0</v>
      </c>
      <c r="W539" s="49">
        <f>IF('３　回答貼付シート'!Y536="ない",0,IF('３　回答貼付シート'!Y536="１～２日ある",1,IF('３　回答貼付シート'!Y536="３～５日ある",2,IF('３　回答貼付シート'!Y536="ほぼ毎日ある",3,))))</f>
        <v>0</v>
      </c>
      <c r="X539" s="49">
        <f>IF('３　回答貼付シート'!Z536="ない",0,IF('３　回答貼付シート'!Z536="１～２日ある",1,IF('３　回答貼付シート'!Z536="３～５日ある",2,IF('３　回答貼付シート'!Z536="ほぼ毎日ある",3,))))</f>
        <v>0</v>
      </c>
      <c r="Y539" s="49">
        <f>IF('３　回答貼付シート'!AA536="ない",0,IF('３　回答貼付シート'!AA536="１～２日ある",1,IF('３　回答貼付シート'!AA536="３～５日ある",2,IF('３　回答貼付シート'!AA536="ほぼ毎日ある",3,))))</f>
        <v>0</v>
      </c>
      <c r="Z539" s="49">
        <f>IF('３　回答貼付シート'!AB536="ない",0,IF('３　回答貼付シート'!AB536="１～２日ある",1,IF('３　回答貼付シート'!AB536="３～５日ある",2,IF('３　回答貼付シート'!AB536="ほぼ毎日ある",3,))))</f>
        <v>0</v>
      </c>
      <c r="AA539" s="49">
        <f>IF('３　回答貼付シート'!AC536="ない",0,IF('３　回答貼付シート'!AC536="１～２日ある",1,IF('３　回答貼付シート'!AC536="３～５日ある",2,IF('３　回答貼付シート'!AC536="ほぼ毎日ある",3,))))</f>
        <v>0</v>
      </c>
      <c r="AB539" s="49">
        <f>IF('３　回答貼付シート'!AD536="ない",0,IF('３　回答貼付シート'!AD536="１～２日ある",1,IF('３　回答貼付シート'!AD536="３～５日ある",2,IF('３　回答貼付シート'!AD536="ほぼ毎日ある",3,))))</f>
        <v>0</v>
      </c>
      <c r="AC539" s="49">
        <f>IF('３　回答貼付シート'!AE536="ない",0,IF('３　回答貼付シート'!AE536="１～２日ある",1,IF('３　回答貼付シート'!AE536="３～５日ある",2,IF('３　回答貼付シート'!AE536="ほぼ毎日ある",3,))))</f>
        <v>0</v>
      </c>
      <c r="AD539" s="49">
        <f>IF('３　回答貼付シート'!AF536="ない",0,IF('３　回答貼付シート'!AF536="１～２日ある",1,IF('３　回答貼付シート'!AF536="３～５日ある",2,IF('３　回答貼付シート'!AF536="ほぼ毎日ある",3,))))</f>
        <v>0</v>
      </c>
      <c r="AE539" s="49">
        <f>IF('３　回答貼付シート'!AG536="ない",0,IF('３　回答貼付シート'!AG536="１～２日ある",1,IF('３　回答貼付シート'!AG536="３～５日ある",2,IF('３　回答貼付シート'!AG536="ほぼ毎日ある",3,))))</f>
        <v>0</v>
      </c>
      <c r="AF539" s="49">
        <f>IF('３　回答貼付シート'!AH536="ない",0,IF('３　回答貼付シート'!AH536="１～２日ある",1,IF('３　回答貼付シート'!AH536="３～５日ある",2,IF('３　回答貼付シート'!AH536="ほぼ毎日ある",3,))))</f>
        <v>0</v>
      </c>
      <c r="AG539" s="49">
        <f>IF('３　回答貼付シート'!AI536="ない",0,IF('３　回答貼付シート'!AI536="１～２日ある",1,IF('３　回答貼付シート'!AI536="３～５日ある",2,IF('３　回答貼付シート'!AI536="ほぼ毎日ある",3,))))</f>
        <v>0</v>
      </c>
      <c r="AH539" s="49">
        <f>IF('３　回答貼付シート'!AJ536="ない",0,IF('３　回答貼付シート'!AJ536="１～２日ある",1,IF('３　回答貼付シート'!AJ536="３～５日ある",2,IF('３　回答貼付シート'!AJ536="ほぼ毎日ある",3,))))</f>
        <v>0</v>
      </c>
      <c r="AI539" s="49">
        <f>IF('３　回答貼付シート'!AK536="ない",0,IF('３　回答貼付シート'!AK536="１～２日ある",1,IF('３　回答貼付シート'!AK536="３～５日ある",2,IF('３　回答貼付シート'!AK536="ほぼ毎日ある",3,))))</f>
        <v>0</v>
      </c>
      <c r="AJ539" s="49">
        <f>IF('３　回答貼付シート'!AL536="ない",0,IF('３　回答貼付シート'!AL536="１～２日ある",1,IF('３　回答貼付シート'!AL536="３～５日ある",2,IF('３　回答貼付シート'!AL536="ほぼ毎日ある",3,))))</f>
        <v>0</v>
      </c>
      <c r="AK539" s="49">
        <f>IF('３　回答貼付シート'!AM536="ない",0,IF('３　回答貼付シート'!AM536="１～２日ある",1,IF('３　回答貼付シート'!AM536="３～５日ある",2,IF('３　回答貼付シート'!AM536="ほぼ毎日ある",3,))))</f>
        <v>0</v>
      </c>
      <c r="AL539" s="49">
        <f>'３　回答貼付シート'!$AN536</f>
        <v>0</v>
      </c>
      <c r="AM539" s="49" t="str">
        <f t="shared" si="61"/>
        <v/>
      </c>
      <c r="AN539" s="49" t="str">
        <f t="shared" si="62"/>
        <v/>
      </c>
      <c r="AO539" s="49" t="str">
        <f t="shared" si="63"/>
        <v/>
      </c>
      <c r="AP539" s="49" t="str">
        <f t="shared" si="64"/>
        <v/>
      </c>
      <c r="AQ539" s="49" t="str">
        <f t="shared" si="65"/>
        <v/>
      </c>
      <c r="AR539" t="str">
        <f t="shared" si="66"/>
        <v>0</v>
      </c>
      <c r="AT539" s="42"/>
    </row>
    <row r="540" spans="1:46">
      <c r="A540" s="49"/>
      <c r="B540" s="49">
        <f t="shared" si="60"/>
        <v>0</v>
      </c>
      <c r="C540" s="49">
        <f>IF('３　回答貼付シート'!$F537&lt;&gt;0,VLOOKUP('３　回答貼付シート'!$F537,$AR$2048:$AS$2054,2,FALSE),0)</f>
        <v>0</v>
      </c>
      <c r="D540" s="49">
        <f>IF('３　回答貼付シート'!$G537&lt;&gt;0,VLOOKUP(('３　回答貼付シート'!$G537), $AR$2048:$AS$2054,2,FALSE),0)</f>
        <v>0</v>
      </c>
      <c r="E540" s="49">
        <f>'３　回答貼付シート'!$H537</f>
        <v>0</v>
      </c>
      <c r="F540" s="49">
        <f>IF(E540=0,0,VLOOKUP($B540,'２　情報入力シート'!$A$2:$E$2049,5))</f>
        <v>0</v>
      </c>
      <c r="G540" s="49">
        <f>IF('３　回答貼付シート'!I537="ない",0,IF('３　回答貼付シート'!I537="１～２日ある",1,IF('３　回答貼付シート'!I537="３～５日ある",2,IF('３　回答貼付シート'!I537="ほぼ毎日ある",3,))))</f>
        <v>0</v>
      </c>
      <c r="H540" s="49">
        <f>IF('３　回答貼付シート'!J537="ない",0,IF('３　回答貼付シート'!J537="１～２日ある",1,IF('３　回答貼付シート'!J537="３～５日ある",2,IF('３　回答貼付シート'!J537="ほぼ毎日ある",3,))))</f>
        <v>0</v>
      </c>
      <c r="I540" s="49">
        <f>IF('３　回答貼付シート'!K537="ない",0,IF('３　回答貼付シート'!K537="１～２日ある",1,IF('３　回答貼付シート'!K537="３～５日ある",2,IF('３　回答貼付シート'!K537="ほぼ毎日ある",3,))))</f>
        <v>0</v>
      </c>
      <c r="J540" s="49">
        <f>IF('３　回答貼付シート'!L537="ない",0,IF('３　回答貼付シート'!L537="１～２日ある",1,IF('３　回答貼付シート'!L537="３～５日ある",2,IF('３　回答貼付シート'!L537="ほぼ毎日ある",3,))))</f>
        <v>0</v>
      </c>
      <c r="K540" s="49">
        <f>IF('３　回答貼付シート'!M537="ない",0,IF('３　回答貼付シート'!M537="１～２日ある",1,IF('３　回答貼付シート'!M537="３～５日ある",2,IF('３　回答貼付シート'!M537="ほぼ毎日ある",3,))))</f>
        <v>0</v>
      </c>
      <c r="L540" s="49">
        <f>IF('３　回答貼付シート'!N537="ない",0,IF('３　回答貼付シート'!N537="１～２日ある",1,IF('３　回答貼付シート'!N537="３～５日ある",2,IF('３　回答貼付シート'!N537="ほぼ毎日ある",3,))))</f>
        <v>0</v>
      </c>
      <c r="M540" s="49">
        <f>IF('３　回答貼付シート'!O537="ない",0,IF('３　回答貼付シート'!O537="１～２日ある",1,IF('３　回答貼付シート'!O537="３～５日ある",2,IF('３　回答貼付シート'!O537="ほぼ毎日ある",3,))))</f>
        <v>0</v>
      </c>
      <c r="N540" s="49">
        <f>IF('３　回答貼付シート'!P537="ない",0,IF('３　回答貼付シート'!P537="１～２日ある",1,IF('３　回答貼付シート'!P537="３～５日ある",2,IF('３　回答貼付シート'!P537="ほぼ毎日ある",3,))))</f>
        <v>0</v>
      </c>
      <c r="O540" s="49">
        <f>IF('３　回答貼付シート'!Q537="ない",0,IF('３　回答貼付シート'!Q537="１～２日ある",1,IF('３　回答貼付シート'!Q537="３～５日ある",2,IF('３　回答貼付シート'!Q537="ほぼ毎日ある",3,))))</f>
        <v>0</v>
      </c>
      <c r="P540" s="49">
        <f>IF('３　回答貼付シート'!R537="ない",0,IF('３　回答貼付シート'!R537="１～２日ある",1,IF('３　回答貼付シート'!R537="３～５日ある",2,IF('３　回答貼付シート'!R537="ほぼ毎日ある",3,))))</f>
        <v>0</v>
      </c>
      <c r="Q540" s="49">
        <f>IF('３　回答貼付シート'!S537="ない",0,IF('３　回答貼付シート'!S537="１～２日ある",1,IF('３　回答貼付シート'!S537="３～５日ある",2,IF('３　回答貼付シート'!S537="ほぼ毎日ある",3,))))</f>
        <v>0</v>
      </c>
      <c r="R540" s="49">
        <f>IF('３　回答貼付シート'!T537="ない",0,IF('３　回答貼付シート'!T537="１～２日ある",1,IF('３　回答貼付シート'!T537="３～５日ある",2,IF('３　回答貼付シート'!T537="ほぼ毎日ある",3,))))</f>
        <v>0</v>
      </c>
      <c r="S540" s="49">
        <f>IF('３　回答貼付シート'!U537="ない",0,IF('３　回答貼付シート'!U537="１～２日ある",1,IF('３　回答貼付シート'!U537="３～５日ある",2,IF('３　回答貼付シート'!U537="ほぼ毎日ある",3,))))</f>
        <v>0</v>
      </c>
      <c r="T540" s="49">
        <f>IF('３　回答貼付シート'!V537="ない",0,IF('３　回答貼付シート'!V537="１～２日ある",1,IF('３　回答貼付シート'!V537="３～５日ある",2,IF('３　回答貼付シート'!V537="ほぼ毎日ある",3,))))</f>
        <v>0</v>
      </c>
      <c r="U540" s="49">
        <f>IF('３　回答貼付シート'!W537="ない",0,IF('３　回答貼付シート'!W537="１～２日ある",1,IF('３　回答貼付シート'!W537="３～５日ある",2,IF('３　回答貼付シート'!W537="ほぼ毎日ある",3,))))</f>
        <v>0</v>
      </c>
      <c r="V540" s="49">
        <f>IF('３　回答貼付シート'!X537="ない",0,IF('３　回答貼付シート'!X537="１～２日ある",1,IF('３　回答貼付シート'!X537="３～５日ある",2,IF('３　回答貼付シート'!X537="ほぼ毎日ある",3,))))</f>
        <v>0</v>
      </c>
      <c r="W540" s="49">
        <f>IF('３　回答貼付シート'!Y537="ない",0,IF('３　回答貼付シート'!Y537="１～２日ある",1,IF('３　回答貼付シート'!Y537="３～５日ある",2,IF('３　回答貼付シート'!Y537="ほぼ毎日ある",3,))))</f>
        <v>0</v>
      </c>
      <c r="X540" s="49">
        <f>IF('３　回答貼付シート'!Z537="ない",0,IF('３　回答貼付シート'!Z537="１～２日ある",1,IF('３　回答貼付シート'!Z537="３～５日ある",2,IF('３　回答貼付シート'!Z537="ほぼ毎日ある",3,))))</f>
        <v>0</v>
      </c>
      <c r="Y540" s="49">
        <f>IF('３　回答貼付シート'!AA537="ない",0,IF('３　回答貼付シート'!AA537="１～２日ある",1,IF('３　回答貼付シート'!AA537="３～５日ある",2,IF('３　回答貼付シート'!AA537="ほぼ毎日ある",3,))))</f>
        <v>0</v>
      </c>
      <c r="Z540" s="49">
        <f>IF('３　回答貼付シート'!AB537="ない",0,IF('３　回答貼付シート'!AB537="１～２日ある",1,IF('３　回答貼付シート'!AB537="３～５日ある",2,IF('３　回答貼付シート'!AB537="ほぼ毎日ある",3,))))</f>
        <v>0</v>
      </c>
      <c r="AA540" s="49">
        <f>IF('３　回答貼付シート'!AC537="ない",0,IF('３　回答貼付シート'!AC537="１～２日ある",1,IF('３　回答貼付シート'!AC537="３～５日ある",2,IF('３　回答貼付シート'!AC537="ほぼ毎日ある",3,))))</f>
        <v>0</v>
      </c>
      <c r="AB540" s="49">
        <f>IF('３　回答貼付シート'!AD537="ない",0,IF('３　回答貼付シート'!AD537="１～２日ある",1,IF('３　回答貼付シート'!AD537="３～５日ある",2,IF('３　回答貼付シート'!AD537="ほぼ毎日ある",3,))))</f>
        <v>0</v>
      </c>
      <c r="AC540" s="49">
        <f>IF('３　回答貼付シート'!AE537="ない",0,IF('３　回答貼付シート'!AE537="１～２日ある",1,IF('３　回答貼付シート'!AE537="３～５日ある",2,IF('３　回答貼付シート'!AE537="ほぼ毎日ある",3,))))</f>
        <v>0</v>
      </c>
      <c r="AD540" s="49">
        <f>IF('３　回答貼付シート'!AF537="ない",0,IF('３　回答貼付シート'!AF537="１～２日ある",1,IF('３　回答貼付シート'!AF537="３～５日ある",2,IF('３　回答貼付シート'!AF537="ほぼ毎日ある",3,))))</f>
        <v>0</v>
      </c>
      <c r="AE540" s="49">
        <f>IF('３　回答貼付シート'!AG537="ない",0,IF('３　回答貼付シート'!AG537="１～２日ある",1,IF('３　回答貼付シート'!AG537="３～５日ある",2,IF('３　回答貼付シート'!AG537="ほぼ毎日ある",3,))))</f>
        <v>0</v>
      </c>
      <c r="AF540" s="49">
        <f>IF('３　回答貼付シート'!AH537="ない",0,IF('３　回答貼付シート'!AH537="１～２日ある",1,IF('３　回答貼付シート'!AH537="３～５日ある",2,IF('３　回答貼付シート'!AH537="ほぼ毎日ある",3,))))</f>
        <v>0</v>
      </c>
      <c r="AG540" s="49">
        <f>IF('３　回答貼付シート'!AI537="ない",0,IF('３　回答貼付シート'!AI537="１～２日ある",1,IF('３　回答貼付シート'!AI537="３～５日ある",2,IF('３　回答貼付シート'!AI537="ほぼ毎日ある",3,))))</f>
        <v>0</v>
      </c>
      <c r="AH540" s="49">
        <f>IF('３　回答貼付シート'!AJ537="ない",0,IF('３　回答貼付シート'!AJ537="１～２日ある",1,IF('３　回答貼付シート'!AJ537="３～５日ある",2,IF('３　回答貼付シート'!AJ537="ほぼ毎日ある",3,))))</f>
        <v>0</v>
      </c>
      <c r="AI540" s="49">
        <f>IF('３　回答貼付シート'!AK537="ない",0,IF('３　回答貼付シート'!AK537="１～２日ある",1,IF('３　回答貼付シート'!AK537="３～５日ある",2,IF('３　回答貼付シート'!AK537="ほぼ毎日ある",3,))))</f>
        <v>0</v>
      </c>
      <c r="AJ540" s="49">
        <f>IF('３　回答貼付シート'!AL537="ない",0,IF('３　回答貼付シート'!AL537="１～２日ある",1,IF('３　回答貼付シート'!AL537="３～５日ある",2,IF('３　回答貼付シート'!AL537="ほぼ毎日ある",3,))))</f>
        <v>0</v>
      </c>
      <c r="AK540" s="49">
        <f>IF('３　回答貼付シート'!AM537="ない",0,IF('３　回答貼付シート'!AM537="１～２日ある",1,IF('３　回答貼付シート'!AM537="３～５日ある",2,IF('３　回答貼付シート'!AM537="ほぼ毎日ある",3,))))</f>
        <v>0</v>
      </c>
      <c r="AL540" s="49">
        <f>'３　回答貼付シート'!$AN537</f>
        <v>0</v>
      </c>
      <c r="AM540" s="49" t="str">
        <f t="shared" si="61"/>
        <v/>
      </c>
      <c r="AN540" s="49" t="str">
        <f t="shared" si="62"/>
        <v/>
      </c>
      <c r="AO540" s="49" t="str">
        <f t="shared" si="63"/>
        <v/>
      </c>
      <c r="AP540" s="49" t="str">
        <f t="shared" si="64"/>
        <v/>
      </c>
      <c r="AQ540" s="49" t="str">
        <f t="shared" si="65"/>
        <v/>
      </c>
      <c r="AR540" t="str">
        <f t="shared" si="66"/>
        <v>0</v>
      </c>
      <c r="AT540" s="42"/>
    </row>
    <row r="541" spans="1:46">
      <c r="A541" s="49"/>
      <c r="B541" s="49">
        <f t="shared" si="60"/>
        <v>0</v>
      </c>
      <c r="C541" s="49">
        <f>IF('３　回答貼付シート'!$F538&lt;&gt;0,VLOOKUP('３　回答貼付シート'!$F538,$AR$2048:$AS$2054,2,FALSE),0)</f>
        <v>0</v>
      </c>
      <c r="D541" s="49">
        <f>IF('３　回答貼付シート'!$G538&lt;&gt;0,VLOOKUP(('３　回答貼付シート'!$G538), $AR$2048:$AS$2054,2,FALSE),0)</f>
        <v>0</v>
      </c>
      <c r="E541" s="49">
        <f>'３　回答貼付シート'!$H538</f>
        <v>0</v>
      </c>
      <c r="F541" s="49">
        <f>IF(E541=0,0,VLOOKUP($B541,'２　情報入力シート'!$A$2:$E$2049,5))</f>
        <v>0</v>
      </c>
      <c r="G541" s="49">
        <f>IF('３　回答貼付シート'!I538="ない",0,IF('３　回答貼付シート'!I538="１～２日ある",1,IF('３　回答貼付シート'!I538="３～５日ある",2,IF('３　回答貼付シート'!I538="ほぼ毎日ある",3,))))</f>
        <v>0</v>
      </c>
      <c r="H541" s="49">
        <f>IF('３　回答貼付シート'!J538="ない",0,IF('３　回答貼付シート'!J538="１～２日ある",1,IF('３　回答貼付シート'!J538="３～５日ある",2,IF('３　回答貼付シート'!J538="ほぼ毎日ある",3,))))</f>
        <v>0</v>
      </c>
      <c r="I541" s="49">
        <f>IF('３　回答貼付シート'!K538="ない",0,IF('３　回答貼付シート'!K538="１～２日ある",1,IF('３　回答貼付シート'!K538="３～５日ある",2,IF('３　回答貼付シート'!K538="ほぼ毎日ある",3,))))</f>
        <v>0</v>
      </c>
      <c r="J541" s="49">
        <f>IF('３　回答貼付シート'!L538="ない",0,IF('３　回答貼付シート'!L538="１～２日ある",1,IF('３　回答貼付シート'!L538="３～５日ある",2,IF('３　回答貼付シート'!L538="ほぼ毎日ある",3,))))</f>
        <v>0</v>
      </c>
      <c r="K541" s="49">
        <f>IF('３　回答貼付シート'!M538="ない",0,IF('３　回答貼付シート'!M538="１～２日ある",1,IF('３　回答貼付シート'!M538="３～５日ある",2,IF('３　回答貼付シート'!M538="ほぼ毎日ある",3,))))</f>
        <v>0</v>
      </c>
      <c r="L541" s="49">
        <f>IF('３　回答貼付シート'!N538="ない",0,IF('３　回答貼付シート'!N538="１～２日ある",1,IF('３　回答貼付シート'!N538="３～５日ある",2,IF('３　回答貼付シート'!N538="ほぼ毎日ある",3,))))</f>
        <v>0</v>
      </c>
      <c r="M541" s="49">
        <f>IF('３　回答貼付シート'!O538="ない",0,IF('３　回答貼付シート'!O538="１～２日ある",1,IF('３　回答貼付シート'!O538="３～５日ある",2,IF('３　回答貼付シート'!O538="ほぼ毎日ある",3,))))</f>
        <v>0</v>
      </c>
      <c r="N541" s="49">
        <f>IF('３　回答貼付シート'!P538="ない",0,IF('３　回答貼付シート'!P538="１～２日ある",1,IF('３　回答貼付シート'!P538="３～５日ある",2,IF('３　回答貼付シート'!P538="ほぼ毎日ある",3,))))</f>
        <v>0</v>
      </c>
      <c r="O541" s="49">
        <f>IF('３　回答貼付シート'!Q538="ない",0,IF('３　回答貼付シート'!Q538="１～２日ある",1,IF('３　回答貼付シート'!Q538="３～５日ある",2,IF('３　回答貼付シート'!Q538="ほぼ毎日ある",3,))))</f>
        <v>0</v>
      </c>
      <c r="P541" s="49">
        <f>IF('３　回答貼付シート'!R538="ない",0,IF('３　回答貼付シート'!R538="１～２日ある",1,IF('３　回答貼付シート'!R538="３～５日ある",2,IF('３　回答貼付シート'!R538="ほぼ毎日ある",3,))))</f>
        <v>0</v>
      </c>
      <c r="Q541" s="49">
        <f>IF('３　回答貼付シート'!S538="ない",0,IF('３　回答貼付シート'!S538="１～２日ある",1,IF('３　回答貼付シート'!S538="３～５日ある",2,IF('３　回答貼付シート'!S538="ほぼ毎日ある",3,))))</f>
        <v>0</v>
      </c>
      <c r="R541" s="49">
        <f>IF('３　回答貼付シート'!T538="ない",0,IF('３　回答貼付シート'!T538="１～２日ある",1,IF('３　回答貼付シート'!T538="３～５日ある",2,IF('３　回答貼付シート'!T538="ほぼ毎日ある",3,))))</f>
        <v>0</v>
      </c>
      <c r="S541" s="49">
        <f>IF('３　回答貼付シート'!U538="ない",0,IF('３　回答貼付シート'!U538="１～２日ある",1,IF('３　回答貼付シート'!U538="３～５日ある",2,IF('３　回答貼付シート'!U538="ほぼ毎日ある",3,))))</f>
        <v>0</v>
      </c>
      <c r="T541" s="49">
        <f>IF('３　回答貼付シート'!V538="ない",0,IF('３　回答貼付シート'!V538="１～２日ある",1,IF('３　回答貼付シート'!V538="３～５日ある",2,IF('３　回答貼付シート'!V538="ほぼ毎日ある",3,))))</f>
        <v>0</v>
      </c>
      <c r="U541" s="49">
        <f>IF('３　回答貼付シート'!W538="ない",0,IF('３　回答貼付シート'!W538="１～２日ある",1,IF('３　回答貼付シート'!W538="３～５日ある",2,IF('３　回答貼付シート'!W538="ほぼ毎日ある",3,))))</f>
        <v>0</v>
      </c>
      <c r="V541" s="49">
        <f>IF('３　回答貼付シート'!X538="ない",0,IF('３　回答貼付シート'!X538="１～２日ある",1,IF('３　回答貼付シート'!X538="３～５日ある",2,IF('３　回答貼付シート'!X538="ほぼ毎日ある",3,))))</f>
        <v>0</v>
      </c>
      <c r="W541" s="49">
        <f>IF('３　回答貼付シート'!Y538="ない",0,IF('３　回答貼付シート'!Y538="１～２日ある",1,IF('３　回答貼付シート'!Y538="３～５日ある",2,IF('３　回答貼付シート'!Y538="ほぼ毎日ある",3,))))</f>
        <v>0</v>
      </c>
      <c r="X541" s="49">
        <f>IF('３　回答貼付シート'!Z538="ない",0,IF('３　回答貼付シート'!Z538="１～２日ある",1,IF('３　回答貼付シート'!Z538="３～５日ある",2,IF('３　回答貼付シート'!Z538="ほぼ毎日ある",3,))))</f>
        <v>0</v>
      </c>
      <c r="Y541" s="49">
        <f>IF('３　回答貼付シート'!AA538="ない",0,IF('３　回答貼付シート'!AA538="１～２日ある",1,IF('３　回答貼付シート'!AA538="３～５日ある",2,IF('３　回答貼付シート'!AA538="ほぼ毎日ある",3,))))</f>
        <v>0</v>
      </c>
      <c r="Z541" s="49">
        <f>IF('３　回答貼付シート'!AB538="ない",0,IF('３　回答貼付シート'!AB538="１～２日ある",1,IF('３　回答貼付シート'!AB538="３～５日ある",2,IF('３　回答貼付シート'!AB538="ほぼ毎日ある",3,))))</f>
        <v>0</v>
      </c>
      <c r="AA541" s="49">
        <f>IF('３　回答貼付シート'!AC538="ない",0,IF('３　回答貼付シート'!AC538="１～２日ある",1,IF('３　回答貼付シート'!AC538="３～５日ある",2,IF('３　回答貼付シート'!AC538="ほぼ毎日ある",3,))))</f>
        <v>0</v>
      </c>
      <c r="AB541" s="49">
        <f>IF('３　回答貼付シート'!AD538="ない",0,IF('３　回答貼付シート'!AD538="１～２日ある",1,IF('３　回答貼付シート'!AD538="３～５日ある",2,IF('３　回答貼付シート'!AD538="ほぼ毎日ある",3,))))</f>
        <v>0</v>
      </c>
      <c r="AC541" s="49">
        <f>IF('３　回答貼付シート'!AE538="ない",0,IF('３　回答貼付シート'!AE538="１～２日ある",1,IF('３　回答貼付シート'!AE538="３～５日ある",2,IF('３　回答貼付シート'!AE538="ほぼ毎日ある",3,))))</f>
        <v>0</v>
      </c>
      <c r="AD541" s="49">
        <f>IF('３　回答貼付シート'!AF538="ない",0,IF('３　回答貼付シート'!AF538="１～２日ある",1,IF('３　回答貼付シート'!AF538="３～５日ある",2,IF('３　回答貼付シート'!AF538="ほぼ毎日ある",3,))))</f>
        <v>0</v>
      </c>
      <c r="AE541" s="49">
        <f>IF('３　回答貼付シート'!AG538="ない",0,IF('３　回答貼付シート'!AG538="１～２日ある",1,IF('３　回答貼付シート'!AG538="３～５日ある",2,IF('３　回答貼付シート'!AG538="ほぼ毎日ある",3,))))</f>
        <v>0</v>
      </c>
      <c r="AF541" s="49">
        <f>IF('３　回答貼付シート'!AH538="ない",0,IF('３　回答貼付シート'!AH538="１～２日ある",1,IF('３　回答貼付シート'!AH538="３～５日ある",2,IF('３　回答貼付シート'!AH538="ほぼ毎日ある",3,))))</f>
        <v>0</v>
      </c>
      <c r="AG541" s="49">
        <f>IF('３　回答貼付シート'!AI538="ない",0,IF('３　回答貼付シート'!AI538="１～２日ある",1,IF('３　回答貼付シート'!AI538="３～５日ある",2,IF('３　回答貼付シート'!AI538="ほぼ毎日ある",3,))))</f>
        <v>0</v>
      </c>
      <c r="AH541" s="49">
        <f>IF('３　回答貼付シート'!AJ538="ない",0,IF('３　回答貼付シート'!AJ538="１～２日ある",1,IF('３　回答貼付シート'!AJ538="３～５日ある",2,IF('３　回答貼付シート'!AJ538="ほぼ毎日ある",3,))))</f>
        <v>0</v>
      </c>
      <c r="AI541" s="49">
        <f>IF('３　回答貼付シート'!AK538="ない",0,IF('３　回答貼付シート'!AK538="１～２日ある",1,IF('３　回答貼付シート'!AK538="３～５日ある",2,IF('３　回答貼付シート'!AK538="ほぼ毎日ある",3,))))</f>
        <v>0</v>
      </c>
      <c r="AJ541" s="49">
        <f>IF('３　回答貼付シート'!AL538="ない",0,IF('３　回答貼付シート'!AL538="１～２日ある",1,IF('３　回答貼付シート'!AL538="３～５日ある",2,IF('３　回答貼付シート'!AL538="ほぼ毎日ある",3,))))</f>
        <v>0</v>
      </c>
      <c r="AK541" s="49">
        <f>IF('３　回答貼付シート'!AM538="ない",0,IF('３　回答貼付シート'!AM538="１～２日ある",1,IF('３　回答貼付シート'!AM538="３～５日ある",2,IF('３　回答貼付シート'!AM538="ほぼ毎日ある",3,))))</f>
        <v>0</v>
      </c>
      <c r="AL541" s="49">
        <f>'３　回答貼付シート'!$AN538</f>
        <v>0</v>
      </c>
      <c r="AM541" s="49" t="str">
        <f t="shared" si="61"/>
        <v/>
      </c>
      <c r="AN541" s="49" t="str">
        <f t="shared" si="62"/>
        <v/>
      </c>
      <c r="AO541" s="49" t="str">
        <f t="shared" si="63"/>
        <v/>
      </c>
      <c r="AP541" s="49" t="str">
        <f t="shared" si="64"/>
        <v/>
      </c>
      <c r="AQ541" s="49" t="str">
        <f t="shared" si="65"/>
        <v/>
      </c>
      <c r="AR541" t="str">
        <f t="shared" si="66"/>
        <v>0</v>
      </c>
      <c r="AT541" s="42"/>
    </row>
    <row r="542" spans="1:46">
      <c r="A542" s="49"/>
      <c r="B542" s="49">
        <f t="shared" si="60"/>
        <v>0</v>
      </c>
      <c r="C542" s="49">
        <f>IF('３　回答貼付シート'!$F539&lt;&gt;0,VLOOKUP('３　回答貼付シート'!$F539,$AR$2048:$AS$2054,2,FALSE),0)</f>
        <v>0</v>
      </c>
      <c r="D542" s="49">
        <f>IF('３　回答貼付シート'!$G539&lt;&gt;0,VLOOKUP(('３　回答貼付シート'!$G539), $AR$2048:$AS$2054,2,FALSE),0)</f>
        <v>0</v>
      </c>
      <c r="E542" s="49">
        <f>'３　回答貼付シート'!$H539</f>
        <v>0</v>
      </c>
      <c r="F542" s="49">
        <f>IF(E542=0,0,VLOOKUP($B542,'２　情報入力シート'!$A$2:$E$2049,5))</f>
        <v>0</v>
      </c>
      <c r="G542" s="49">
        <f>IF('３　回答貼付シート'!I539="ない",0,IF('３　回答貼付シート'!I539="１～２日ある",1,IF('３　回答貼付シート'!I539="３～５日ある",2,IF('３　回答貼付シート'!I539="ほぼ毎日ある",3,))))</f>
        <v>0</v>
      </c>
      <c r="H542" s="49">
        <f>IF('３　回答貼付シート'!J539="ない",0,IF('３　回答貼付シート'!J539="１～２日ある",1,IF('３　回答貼付シート'!J539="３～５日ある",2,IF('３　回答貼付シート'!J539="ほぼ毎日ある",3,))))</f>
        <v>0</v>
      </c>
      <c r="I542" s="49">
        <f>IF('３　回答貼付シート'!K539="ない",0,IF('３　回答貼付シート'!K539="１～２日ある",1,IF('３　回答貼付シート'!K539="３～５日ある",2,IF('３　回答貼付シート'!K539="ほぼ毎日ある",3,))))</f>
        <v>0</v>
      </c>
      <c r="J542" s="49">
        <f>IF('３　回答貼付シート'!L539="ない",0,IF('３　回答貼付シート'!L539="１～２日ある",1,IF('３　回答貼付シート'!L539="３～５日ある",2,IF('３　回答貼付シート'!L539="ほぼ毎日ある",3,))))</f>
        <v>0</v>
      </c>
      <c r="K542" s="49">
        <f>IF('３　回答貼付シート'!M539="ない",0,IF('３　回答貼付シート'!M539="１～２日ある",1,IF('３　回答貼付シート'!M539="３～５日ある",2,IF('３　回答貼付シート'!M539="ほぼ毎日ある",3,))))</f>
        <v>0</v>
      </c>
      <c r="L542" s="49">
        <f>IF('３　回答貼付シート'!N539="ない",0,IF('３　回答貼付シート'!N539="１～２日ある",1,IF('３　回答貼付シート'!N539="３～５日ある",2,IF('３　回答貼付シート'!N539="ほぼ毎日ある",3,))))</f>
        <v>0</v>
      </c>
      <c r="M542" s="49">
        <f>IF('３　回答貼付シート'!O539="ない",0,IF('３　回答貼付シート'!O539="１～２日ある",1,IF('３　回答貼付シート'!O539="３～５日ある",2,IF('３　回答貼付シート'!O539="ほぼ毎日ある",3,))))</f>
        <v>0</v>
      </c>
      <c r="N542" s="49">
        <f>IF('３　回答貼付シート'!P539="ない",0,IF('３　回答貼付シート'!P539="１～２日ある",1,IF('３　回答貼付シート'!P539="３～５日ある",2,IF('３　回答貼付シート'!P539="ほぼ毎日ある",3,))))</f>
        <v>0</v>
      </c>
      <c r="O542" s="49">
        <f>IF('３　回答貼付シート'!Q539="ない",0,IF('３　回答貼付シート'!Q539="１～２日ある",1,IF('３　回答貼付シート'!Q539="３～５日ある",2,IF('３　回答貼付シート'!Q539="ほぼ毎日ある",3,))))</f>
        <v>0</v>
      </c>
      <c r="P542" s="49">
        <f>IF('３　回答貼付シート'!R539="ない",0,IF('３　回答貼付シート'!R539="１～２日ある",1,IF('３　回答貼付シート'!R539="３～５日ある",2,IF('３　回答貼付シート'!R539="ほぼ毎日ある",3,))))</f>
        <v>0</v>
      </c>
      <c r="Q542" s="49">
        <f>IF('３　回答貼付シート'!S539="ない",0,IF('３　回答貼付シート'!S539="１～２日ある",1,IF('３　回答貼付シート'!S539="３～５日ある",2,IF('３　回答貼付シート'!S539="ほぼ毎日ある",3,))))</f>
        <v>0</v>
      </c>
      <c r="R542" s="49">
        <f>IF('３　回答貼付シート'!T539="ない",0,IF('３　回答貼付シート'!T539="１～２日ある",1,IF('３　回答貼付シート'!T539="３～５日ある",2,IF('３　回答貼付シート'!T539="ほぼ毎日ある",3,))))</f>
        <v>0</v>
      </c>
      <c r="S542" s="49">
        <f>IF('３　回答貼付シート'!U539="ない",0,IF('３　回答貼付シート'!U539="１～２日ある",1,IF('３　回答貼付シート'!U539="３～５日ある",2,IF('３　回答貼付シート'!U539="ほぼ毎日ある",3,))))</f>
        <v>0</v>
      </c>
      <c r="T542" s="49">
        <f>IF('３　回答貼付シート'!V539="ない",0,IF('３　回答貼付シート'!V539="１～２日ある",1,IF('３　回答貼付シート'!V539="３～５日ある",2,IF('３　回答貼付シート'!V539="ほぼ毎日ある",3,))))</f>
        <v>0</v>
      </c>
      <c r="U542" s="49">
        <f>IF('３　回答貼付シート'!W539="ない",0,IF('３　回答貼付シート'!W539="１～２日ある",1,IF('３　回答貼付シート'!W539="３～５日ある",2,IF('３　回答貼付シート'!W539="ほぼ毎日ある",3,))))</f>
        <v>0</v>
      </c>
      <c r="V542" s="49">
        <f>IF('３　回答貼付シート'!X539="ない",0,IF('３　回答貼付シート'!X539="１～２日ある",1,IF('３　回答貼付シート'!X539="３～５日ある",2,IF('３　回答貼付シート'!X539="ほぼ毎日ある",3,))))</f>
        <v>0</v>
      </c>
      <c r="W542" s="49">
        <f>IF('３　回答貼付シート'!Y539="ない",0,IF('３　回答貼付シート'!Y539="１～２日ある",1,IF('３　回答貼付シート'!Y539="３～５日ある",2,IF('３　回答貼付シート'!Y539="ほぼ毎日ある",3,))))</f>
        <v>0</v>
      </c>
      <c r="X542" s="49">
        <f>IF('３　回答貼付シート'!Z539="ない",0,IF('３　回答貼付シート'!Z539="１～２日ある",1,IF('３　回答貼付シート'!Z539="３～５日ある",2,IF('３　回答貼付シート'!Z539="ほぼ毎日ある",3,))))</f>
        <v>0</v>
      </c>
      <c r="Y542" s="49">
        <f>IF('３　回答貼付シート'!AA539="ない",0,IF('３　回答貼付シート'!AA539="１～２日ある",1,IF('３　回答貼付シート'!AA539="３～５日ある",2,IF('３　回答貼付シート'!AA539="ほぼ毎日ある",3,))))</f>
        <v>0</v>
      </c>
      <c r="Z542" s="49">
        <f>IF('３　回答貼付シート'!AB539="ない",0,IF('３　回答貼付シート'!AB539="１～２日ある",1,IF('３　回答貼付シート'!AB539="３～５日ある",2,IF('３　回答貼付シート'!AB539="ほぼ毎日ある",3,))))</f>
        <v>0</v>
      </c>
      <c r="AA542" s="49">
        <f>IF('３　回答貼付シート'!AC539="ない",0,IF('３　回答貼付シート'!AC539="１～２日ある",1,IF('３　回答貼付シート'!AC539="３～５日ある",2,IF('３　回答貼付シート'!AC539="ほぼ毎日ある",3,))))</f>
        <v>0</v>
      </c>
      <c r="AB542" s="49">
        <f>IF('３　回答貼付シート'!AD539="ない",0,IF('３　回答貼付シート'!AD539="１～２日ある",1,IF('３　回答貼付シート'!AD539="３～５日ある",2,IF('３　回答貼付シート'!AD539="ほぼ毎日ある",3,))))</f>
        <v>0</v>
      </c>
      <c r="AC542" s="49">
        <f>IF('３　回答貼付シート'!AE539="ない",0,IF('３　回答貼付シート'!AE539="１～２日ある",1,IF('３　回答貼付シート'!AE539="３～５日ある",2,IF('３　回答貼付シート'!AE539="ほぼ毎日ある",3,))))</f>
        <v>0</v>
      </c>
      <c r="AD542" s="49">
        <f>IF('３　回答貼付シート'!AF539="ない",0,IF('３　回答貼付シート'!AF539="１～２日ある",1,IF('３　回答貼付シート'!AF539="３～５日ある",2,IF('３　回答貼付シート'!AF539="ほぼ毎日ある",3,))))</f>
        <v>0</v>
      </c>
      <c r="AE542" s="49">
        <f>IF('３　回答貼付シート'!AG539="ない",0,IF('３　回答貼付シート'!AG539="１～２日ある",1,IF('３　回答貼付シート'!AG539="３～５日ある",2,IF('３　回答貼付シート'!AG539="ほぼ毎日ある",3,))))</f>
        <v>0</v>
      </c>
      <c r="AF542" s="49">
        <f>IF('３　回答貼付シート'!AH539="ない",0,IF('３　回答貼付シート'!AH539="１～２日ある",1,IF('３　回答貼付シート'!AH539="３～５日ある",2,IF('３　回答貼付シート'!AH539="ほぼ毎日ある",3,))))</f>
        <v>0</v>
      </c>
      <c r="AG542" s="49">
        <f>IF('３　回答貼付シート'!AI539="ない",0,IF('３　回答貼付シート'!AI539="１～２日ある",1,IF('３　回答貼付シート'!AI539="３～５日ある",2,IF('３　回答貼付シート'!AI539="ほぼ毎日ある",3,))))</f>
        <v>0</v>
      </c>
      <c r="AH542" s="49">
        <f>IF('３　回答貼付シート'!AJ539="ない",0,IF('３　回答貼付シート'!AJ539="１～２日ある",1,IF('３　回答貼付シート'!AJ539="３～５日ある",2,IF('３　回答貼付シート'!AJ539="ほぼ毎日ある",3,))))</f>
        <v>0</v>
      </c>
      <c r="AI542" s="49">
        <f>IF('３　回答貼付シート'!AK539="ない",0,IF('３　回答貼付シート'!AK539="１～２日ある",1,IF('３　回答貼付シート'!AK539="３～５日ある",2,IF('３　回答貼付シート'!AK539="ほぼ毎日ある",3,))))</f>
        <v>0</v>
      </c>
      <c r="AJ542" s="49">
        <f>IF('３　回答貼付シート'!AL539="ない",0,IF('３　回答貼付シート'!AL539="１～２日ある",1,IF('３　回答貼付シート'!AL539="３～５日ある",2,IF('３　回答貼付シート'!AL539="ほぼ毎日ある",3,))))</f>
        <v>0</v>
      </c>
      <c r="AK542" s="49">
        <f>IF('３　回答貼付シート'!AM539="ない",0,IF('３　回答貼付シート'!AM539="１～２日ある",1,IF('３　回答貼付シート'!AM539="３～５日ある",2,IF('３　回答貼付シート'!AM539="ほぼ毎日ある",3,))))</f>
        <v>0</v>
      </c>
      <c r="AL542" s="49">
        <f>'３　回答貼付シート'!$AN539</f>
        <v>0</v>
      </c>
      <c r="AM542" s="49" t="str">
        <f t="shared" si="61"/>
        <v/>
      </c>
      <c r="AN542" s="49" t="str">
        <f t="shared" si="62"/>
        <v/>
      </c>
      <c r="AO542" s="49" t="str">
        <f t="shared" si="63"/>
        <v/>
      </c>
      <c r="AP542" s="49" t="str">
        <f t="shared" si="64"/>
        <v/>
      </c>
      <c r="AQ542" s="49" t="str">
        <f t="shared" si="65"/>
        <v/>
      </c>
      <c r="AR542" t="str">
        <f t="shared" si="66"/>
        <v>0</v>
      </c>
      <c r="AT542" s="42"/>
    </row>
    <row r="543" spans="1:46">
      <c r="A543" s="49"/>
      <c r="B543" s="49">
        <f t="shared" si="60"/>
        <v>0</v>
      </c>
      <c r="C543" s="49">
        <f>IF('３　回答貼付シート'!$F540&lt;&gt;0,VLOOKUP('３　回答貼付シート'!$F540,$AR$2048:$AS$2054,2,FALSE),0)</f>
        <v>0</v>
      </c>
      <c r="D543" s="49">
        <f>IF('３　回答貼付シート'!$G540&lt;&gt;0,VLOOKUP(('３　回答貼付シート'!$G540), $AR$2048:$AS$2054,2,FALSE),0)</f>
        <v>0</v>
      </c>
      <c r="E543" s="49">
        <f>'３　回答貼付シート'!$H540</f>
        <v>0</v>
      </c>
      <c r="F543" s="49">
        <f>IF(E543=0,0,VLOOKUP($B543,'２　情報入力シート'!$A$2:$E$2049,5))</f>
        <v>0</v>
      </c>
      <c r="G543" s="49">
        <f>IF('３　回答貼付シート'!I540="ない",0,IF('３　回答貼付シート'!I540="１～２日ある",1,IF('３　回答貼付シート'!I540="３～５日ある",2,IF('３　回答貼付シート'!I540="ほぼ毎日ある",3,))))</f>
        <v>0</v>
      </c>
      <c r="H543" s="49">
        <f>IF('３　回答貼付シート'!J540="ない",0,IF('３　回答貼付シート'!J540="１～２日ある",1,IF('３　回答貼付シート'!J540="３～５日ある",2,IF('３　回答貼付シート'!J540="ほぼ毎日ある",3,))))</f>
        <v>0</v>
      </c>
      <c r="I543" s="49">
        <f>IF('３　回答貼付シート'!K540="ない",0,IF('３　回答貼付シート'!K540="１～２日ある",1,IF('３　回答貼付シート'!K540="３～５日ある",2,IF('３　回答貼付シート'!K540="ほぼ毎日ある",3,))))</f>
        <v>0</v>
      </c>
      <c r="J543" s="49">
        <f>IF('３　回答貼付シート'!L540="ない",0,IF('３　回答貼付シート'!L540="１～２日ある",1,IF('３　回答貼付シート'!L540="３～５日ある",2,IF('３　回答貼付シート'!L540="ほぼ毎日ある",3,))))</f>
        <v>0</v>
      </c>
      <c r="K543" s="49">
        <f>IF('３　回答貼付シート'!M540="ない",0,IF('３　回答貼付シート'!M540="１～２日ある",1,IF('３　回答貼付シート'!M540="３～５日ある",2,IF('３　回答貼付シート'!M540="ほぼ毎日ある",3,))))</f>
        <v>0</v>
      </c>
      <c r="L543" s="49">
        <f>IF('３　回答貼付シート'!N540="ない",0,IF('３　回答貼付シート'!N540="１～２日ある",1,IF('３　回答貼付シート'!N540="３～５日ある",2,IF('３　回答貼付シート'!N540="ほぼ毎日ある",3,))))</f>
        <v>0</v>
      </c>
      <c r="M543" s="49">
        <f>IF('３　回答貼付シート'!O540="ない",0,IF('３　回答貼付シート'!O540="１～２日ある",1,IF('３　回答貼付シート'!O540="３～５日ある",2,IF('３　回答貼付シート'!O540="ほぼ毎日ある",3,))))</f>
        <v>0</v>
      </c>
      <c r="N543" s="49">
        <f>IF('３　回答貼付シート'!P540="ない",0,IF('３　回答貼付シート'!P540="１～２日ある",1,IF('３　回答貼付シート'!P540="３～５日ある",2,IF('３　回答貼付シート'!P540="ほぼ毎日ある",3,))))</f>
        <v>0</v>
      </c>
      <c r="O543" s="49">
        <f>IF('３　回答貼付シート'!Q540="ない",0,IF('３　回答貼付シート'!Q540="１～２日ある",1,IF('３　回答貼付シート'!Q540="３～５日ある",2,IF('３　回答貼付シート'!Q540="ほぼ毎日ある",3,))))</f>
        <v>0</v>
      </c>
      <c r="P543" s="49">
        <f>IF('３　回答貼付シート'!R540="ない",0,IF('３　回答貼付シート'!R540="１～２日ある",1,IF('３　回答貼付シート'!R540="３～５日ある",2,IF('３　回答貼付シート'!R540="ほぼ毎日ある",3,))))</f>
        <v>0</v>
      </c>
      <c r="Q543" s="49">
        <f>IF('３　回答貼付シート'!S540="ない",0,IF('３　回答貼付シート'!S540="１～２日ある",1,IF('３　回答貼付シート'!S540="３～５日ある",2,IF('３　回答貼付シート'!S540="ほぼ毎日ある",3,))))</f>
        <v>0</v>
      </c>
      <c r="R543" s="49">
        <f>IF('３　回答貼付シート'!T540="ない",0,IF('３　回答貼付シート'!T540="１～２日ある",1,IF('３　回答貼付シート'!T540="３～５日ある",2,IF('３　回答貼付シート'!T540="ほぼ毎日ある",3,))))</f>
        <v>0</v>
      </c>
      <c r="S543" s="49">
        <f>IF('３　回答貼付シート'!U540="ない",0,IF('３　回答貼付シート'!U540="１～２日ある",1,IF('３　回答貼付シート'!U540="３～５日ある",2,IF('３　回答貼付シート'!U540="ほぼ毎日ある",3,))))</f>
        <v>0</v>
      </c>
      <c r="T543" s="49">
        <f>IF('３　回答貼付シート'!V540="ない",0,IF('３　回答貼付シート'!V540="１～２日ある",1,IF('３　回答貼付シート'!V540="３～５日ある",2,IF('３　回答貼付シート'!V540="ほぼ毎日ある",3,))))</f>
        <v>0</v>
      </c>
      <c r="U543" s="49">
        <f>IF('３　回答貼付シート'!W540="ない",0,IF('３　回答貼付シート'!W540="１～２日ある",1,IF('３　回答貼付シート'!W540="３～５日ある",2,IF('３　回答貼付シート'!W540="ほぼ毎日ある",3,))))</f>
        <v>0</v>
      </c>
      <c r="V543" s="49">
        <f>IF('３　回答貼付シート'!X540="ない",0,IF('３　回答貼付シート'!X540="１～２日ある",1,IF('３　回答貼付シート'!X540="３～５日ある",2,IF('３　回答貼付シート'!X540="ほぼ毎日ある",3,))))</f>
        <v>0</v>
      </c>
      <c r="W543" s="49">
        <f>IF('３　回答貼付シート'!Y540="ない",0,IF('３　回答貼付シート'!Y540="１～２日ある",1,IF('３　回答貼付シート'!Y540="３～５日ある",2,IF('３　回答貼付シート'!Y540="ほぼ毎日ある",3,))))</f>
        <v>0</v>
      </c>
      <c r="X543" s="49">
        <f>IF('３　回答貼付シート'!Z540="ない",0,IF('３　回答貼付シート'!Z540="１～２日ある",1,IF('３　回答貼付シート'!Z540="３～５日ある",2,IF('３　回答貼付シート'!Z540="ほぼ毎日ある",3,))))</f>
        <v>0</v>
      </c>
      <c r="Y543" s="49">
        <f>IF('３　回答貼付シート'!AA540="ない",0,IF('３　回答貼付シート'!AA540="１～２日ある",1,IF('３　回答貼付シート'!AA540="３～５日ある",2,IF('３　回答貼付シート'!AA540="ほぼ毎日ある",3,))))</f>
        <v>0</v>
      </c>
      <c r="Z543" s="49">
        <f>IF('３　回答貼付シート'!AB540="ない",0,IF('３　回答貼付シート'!AB540="１～２日ある",1,IF('３　回答貼付シート'!AB540="３～５日ある",2,IF('３　回答貼付シート'!AB540="ほぼ毎日ある",3,))))</f>
        <v>0</v>
      </c>
      <c r="AA543" s="49">
        <f>IF('３　回答貼付シート'!AC540="ない",0,IF('３　回答貼付シート'!AC540="１～２日ある",1,IF('３　回答貼付シート'!AC540="３～５日ある",2,IF('３　回答貼付シート'!AC540="ほぼ毎日ある",3,))))</f>
        <v>0</v>
      </c>
      <c r="AB543" s="49">
        <f>IF('３　回答貼付シート'!AD540="ない",0,IF('３　回答貼付シート'!AD540="１～２日ある",1,IF('３　回答貼付シート'!AD540="３～５日ある",2,IF('３　回答貼付シート'!AD540="ほぼ毎日ある",3,))))</f>
        <v>0</v>
      </c>
      <c r="AC543" s="49">
        <f>IF('３　回答貼付シート'!AE540="ない",0,IF('３　回答貼付シート'!AE540="１～２日ある",1,IF('３　回答貼付シート'!AE540="３～５日ある",2,IF('３　回答貼付シート'!AE540="ほぼ毎日ある",3,))))</f>
        <v>0</v>
      </c>
      <c r="AD543" s="49">
        <f>IF('３　回答貼付シート'!AF540="ない",0,IF('３　回答貼付シート'!AF540="１～２日ある",1,IF('３　回答貼付シート'!AF540="３～５日ある",2,IF('３　回答貼付シート'!AF540="ほぼ毎日ある",3,))))</f>
        <v>0</v>
      </c>
      <c r="AE543" s="49">
        <f>IF('３　回答貼付シート'!AG540="ない",0,IF('３　回答貼付シート'!AG540="１～２日ある",1,IF('３　回答貼付シート'!AG540="３～５日ある",2,IF('３　回答貼付シート'!AG540="ほぼ毎日ある",3,))))</f>
        <v>0</v>
      </c>
      <c r="AF543" s="49">
        <f>IF('３　回答貼付シート'!AH540="ない",0,IF('３　回答貼付シート'!AH540="１～２日ある",1,IF('３　回答貼付シート'!AH540="３～５日ある",2,IF('３　回答貼付シート'!AH540="ほぼ毎日ある",3,))))</f>
        <v>0</v>
      </c>
      <c r="AG543" s="49">
        <f>IF('３　回答貼付シート'!AI540="ない",0,IF('３　回答貼付シート'!AI540="１～２日ある",1,IF('３　回答貼付シート'!AI540="３～５日ある",2,IF('３　回答貼付シート'!AI540="ほぼ毎日ある",3,))))</f>
        <v>0</v>
      </c>
      <c r="AH543" s="49">
        <f>IF('３　回答貼付シート'!AJ540="ない",0,IF('３　回答貼付シート'!AJ540="１～２日ある",1,IF('３　回答貼付シート'!AJ540="３～５日ある",2,IF('３　回答貼付シート'!AJ540="ほぼ毎日ある",3,))))</f>
        <v>0</v>
      </c>
      <c r="AI543" s="49">
        <f>IF('３　回答貼付シート'!AK540="ない",0,IF('３　回答貼付シート'!AK540="１～２日ある",1,IF('３　回答貼付シート'!AK540="３～５日ある",2,IF('３　回答貼付シート'!AK540="ほぼ毎日ある",3,))))</f>
        <v>0</v>
      </c>
      <c r="AJ543" s="49">
        <f>IF('３　回答貼付シート'!AL540="ない",0,IF('３　回答貼付シート'!AL540="１～２日ある",1,IF('３　回答貼付シート'!AL540="３～５日ある",2,IF('３　回答貼付シート'!AL540="ほぼ毎日ある",3,))))</f>
        <v>0</v>
      </c>
      <c r="AK543" s="49">
        <f>IF('３　回答貼付シート'!AM540="ない",0,IF('３　回答貼付シート'!AM540="１～２日ある",1,IF('３　回答貼付シート'!AM540="３～５日ある",2,IF('３　回答貼付シート'!AM540="ほぼ毎日ある",3,))))</f>
        <v>0</v>
      </c>
      <c r="AL543" s="49">
        <f>'３　回答貼付シート'!$AN540</f>
        <v>0</v>
      </c>
      <c r="AM543" s="49" t="str">
        <f t="shared" si="61"/>
        <v/>
      </c>
      <c r="AN543" s="49" t="str">
        <f t="shared" si="62"/>
        <v/>
      </c>
      <c r="AO543" s="49" t="str">
        <f t="shared" si="63"/>
        <v/>
      </c>
      <c r="AP543" s="49" t="str">
        <f t="shared" si="64"/>
        <v/>
      </c>
      <c r="AQ543" s="49" t="str">
        <f t="shared" si="65"/>
        <v/>
      </c>
      <c r="AR543" t="str">
        <f t="shared" si="66"/>
        <v>0</v>
      </c>
      <c r="AT543" s="42"/>
    </row>
    <row r="544" spans="1:46">
      <c r="A544" s="49"/>
      <c r="B544" s="49">
        <f t="shared" si="60"/>
        <v>0</v>
      </c>
      <c r="C544" s="49">
        <f>IF('３　回答貼付シート'!$F541&lt;&gt;0,VLOOKUP('３　回答貼付シート'!$F541,$AR$2048:$AS$2054,2,FALSE),0)</f>
        <v>0</v>
      </c>
      <c r="D544" s="49">
        <f>IF('３　回答貼付シート'!$G541&lt;&gt;0,VLOOKUP(('３　回答貼付シート'!$G541), $AR$2048:$AS$2054,2,FALSE),0)</f>
        <v>0</v>
      </c>
      <c r="E544" s="49">
        <f>'３　回答貼付シート'!$H541</f>
        <v>0</v>
      </c>
      <c r="F544" s="49">
        <f>IF(E544=0,0,VLOOKUP($B544,'２　情報入力シート'!$A$2:$E$2049,5))</f>
        <v>0</v>
      </c>
      <c r="G544" s="49">
        <f>IF('３　回答貼付シート'!I541="ない",0,IF('３　回答貼付シート'!I541="１～２日ある",1,IF('３　回答貼付シート'!I541="３～５日ある",2,IF('３　回答貼付シート'!I541="ほぼ毎日ある",3,))))</f>
        <v>0</v>
      </c>
      <c r="H544" s="49">
        <f>IF('３　回答貼付シート'!J541="ない",0,IF('３　回答貼付シート'!J541="１～２日ある",1,IF('３　回答貼付シート'!J541="３～５日ある",2,IF('３　回答貼付シート'!J541="ほぼ毎日ある",3,))))</f>
        <v>0</v>
      </c>
      <c r="I544" s="49">
        <f>IF('３　回答貼付シート'!K541="ない",0,IF('３　回答貼付シート'!K541="１～２日ある",1,IF('３　回答貼付シート'!K541="３～５日ある",2,IF('３　回答貼付シート'!K541="ほぼ毎日ある",3,))))</f>
        <v>0</v>
      </c>
      <c r="J544" s="49">
        <f>IF('３　回答貼付シート'!L541="ない",0,IF('３　回答貼付シート'!L541="１～２日ある",1,IF('３　回答貼付シート'!L541="３～５日ある",2,IF('３　回答貼付シート'!L541="ほぼ毎日ある",3,))))</f>
        <v>0</v>
      </c>
      <c r="K544" s="49">
        <f>IF('３　回答貼付シート'!M541="ない",0,IF('３　回答貼付シート'!M541="１～２日ある",1,IF('３　回答貼付シート'!M541="３～５日ある",2,IF('３　回答貼付シート'!M541="ほぼ毎日ある",3,))))</f>
        <v>0</v>
      </c>
      <c r="L544" s="49">
        <f>IF('３　回答貼付シート'!N541="ない",0,IF('３　回答貼付シート'!N541="１～２日ある",1,IF('３　回答貼付シート'!N541="３～５日ある",2,IF('３　回答貼付シート'!N541="ほぼ毎日ある",3,))))</f>
        <v>0</v>
      </c>
      <c r="M544" s="49">
        <f>IF('３　回答貼付シート'!O541="ない",0,IF('３　回答貼付シート'!O541="１～２日ある",1,IF('３　回答貼付シート'!O541="３～５日ある",2,IF('３　回答貼付シート'!O541="ほぼ毎日ある",3,))))</f>
        <v>0</v>
      </c>
      <c r="N544" s="49">
        <f>IF('３　回答貼付シート'!P541="ない",0,IF('３　回答貼付シート'!P541="１～２日ある",1,IF('３　回答貼付シート'!P541="３～５日ある",2,IF('３　回答貼付シート'!P541="ほぼ毎日ある",3,))))</f>
        <v>0</v>
      </c>
      <c r="O544" s="49">
        <f>IF('３　回答貼付シート'!Q541="ない",0,IF('３　回答貼付シート'!Q541="１～２日ある",1,IF('３　回答貼付シート'!Q541="３～５日ある",2,IF('３　回答貼付シート'!Q541="ほぼ毎日ある",3,))))</f>
        <v>0</v>
      </c>
      <c r="P544" s="49">
        <f>IF('３　回答貼付シート'!R541="ない",0,IF('３　回答貼付シート'!R541="１～２日ある",1,IF('３　回答貼付シート'!R541="３～５日ある",2,IF('３　回答貼付シート'!R541="ほぼ毎日ある",3,))))</f>
        <v>0</v>
      </c>
      <c r="Q544" s="49">
        <f>IF('３　回答貼付シート'!S541="ない",0,IF('３　回答貼付シート'!S541="１～２日ある",1,IF('３　回答貼付シート'!S541="３～５日ある",2,IF('３　回答貼付シート'!S541="ほぼ毎日ある",3,))))</f>
        <v>0</v>
      </c>
      <c r="R544" s="49">
        <f>IF('３　回答貼付シート'!T541="ない",0,IF('３　回答貼付シート'!T541="１～２日ある",1,IF('３　回答貼付シート'!T541="３～５日ある",2,IF('３　回答貼付シート'!T541="ほぼ毎日ある",3,))))</f>
        <v>0</v>
      </c>
      <c r="S544" s="49">
        <f>IF('３　回答貼付シート'!U541="ない",0,IF('３　回答貼付シート'!U541="１～２日ある",1,IF('３　回答貼付シート'!U541="３～５日ある",2,IF('３　回答貼付シート'!U541="ほぼ毎日ある",3,))))</f>
        <v>0</v>
      </c>
      <c r="T544" s="49">
        <f>IF('３　回答貼付シート'!V541="ない",0,IF('３　回答貼付シート'!V541="１～２日ある",1,IF('３　回答貼付シート'!V541="３～５日ある",2,IF('３　回答貼付シート'!V541="ほぼ毎日ある",3,))))</f>
        <v>0</v>
      </c>
      <c r="U544" s="49">
        <f>IF('３　回答貼付シート'!W541="ない",0,IF('３　回答貼付シート'!W541="１～２日ある",1,IF('３　回答貼付シート'!W541="３～５日ある",2,IF('３　回答貼付シート'!W541="ほぼ毎日ある",3,))))</f>
        <v>0</v>
      </c>
      <c r="V544" s="49">
        <f>IF('３　回答貼付シート'!X541="ない",0,IF('３　回答貼付シート'!X541="１～２日ある",1,IF('３　回答貼付シート'!X541="３～５日ある",2,IF('３　回答貼付シート'!X541="ほぼ毎日ある",3,))))</f>
        <v>0</v>
      </c>
      <c r="W544" s="49">
        <f>IF('３　回答貼付シート'!Y541="ない",0,IF('３　回答貼付シート'!Y541="１～２日ある",1,IF('３　回答貼付シート'!Y541="３～５日ある",2,IF('３　回答貼付シート'!Y541="ほぼ毎日ある",3,))))</f>
        <v>0</v>
      </c>
      <c r="X544" s="49">
        <f>IF('３　回答貼付シート'!Z541="ない",0,IF('３　回答貼付シート'!Z541="１～２日ある",1,IF('３　回答貼付シート'!Z541="３～５日ある",2,IF('３　回答貼付シート'!Z541="ほぼ毎日ある",3,))))</f>
        <v>0</v>
      </c>
      <c r="Y544" s="49">
        <f>IF('３　回答貼付シート'!AA541="ない",0,IF('３　回答貼付シート'!AA541="１～２日ある",1,IF('３　回答貼付シート'!AA541="３～５日ある",2,IF('３　回答貼付シート'!AA541="ほぼ毎日ある",3,))))</f>
        <v>0</v>
      </c>
      <c r="Z544" s="49">
        <f>IF('３　回答貼付シート'!AB541="ない",0,IF('３　回答貼付シート'!AB541="１～２日ある",1,IF('３　回答貼付シート'!AB541="３～５日ある",2,IF('３　回答貼付シート'!AB541="ほぼ毎日ある",3,))))</f>
        <v>0</v>
      </c>
      <c r="AA544" s="49">
        <f>IF('３　回答貼付シート'!AC541="ない",0,IF('３　回答貼付シート'!AC541="１～２日ある",1,IF('３　回答貼付シート'!AC541="３～５日ある",2,IF('３　回答貼付シート'!AC541="ほぼ毎日ある",3,))))</f>
        <v>0</v>
      </c>
      <c r="AB544" s="49">
        <f>IF('３　回答貼付シート'!AD541="ない",0,IF('３　回答貼付シート'!AD541="１～２日ある",1,IF('３　回答貼付シート'!AD541="３～５日ある",2,IF('３　回答貼付シート'!AD541="ほぼ毎日ある",3,))))</f>
        <v>0</v>
      </c>
      <c r="AC544" s="49">
        <f>IF('３　回答貼付シート'!AE541="ない",0,IF('３　回答貼付シート'!AE541="１～２日ある",1,IF('３　回答貼付シート'!AE541="３～５日ある",2,IF('３　回答貼付シート'!AE541="ほぼ毎日ある",3,))))</f>
        <v>0</v>
      </c>
      <c r="AD544" s="49">
        <f>IF('３　回答貼付シート'!AF541="ない",0,IF('３　回答貼付シート'!AF541="１～２日ある",1,IF('３　回答貼付シート'!AF541="３～５日ある",2,IF('３　回答貼付シート'!AF541="ほぼ毎日ある",3,))))</f>
        <v>0</v>
      </c>
      <c r="AE544" s="49">
        <f>IF('３　回答貼付シート'!AG541="ない",0,IF('３　回答貼付シート'!AG541="１～２日ある",1,IF('３　回答貼付シート'!AG541="３～５日ある",2,IF('３　回答貼付シート'!AG541="ほぼ毎日ある",3,))))</f>
        <v>0</v>
      </c>
      <c r="AF544" s="49">
        <f>IF('３　回答貼付シート'!AH541="ない",0,IF('３　回答貼付シート'!AH541="１～２日ある",1,IF('３　回答貼付シート'!AH541="３～５日ある",2,IF('３　回答貼付シート'!AH541="ほぼ毎日ある",3,))))</f>
        <v>0</v>
      </c>
      <c r="AG544" s="49">
        <f>IF('３　回答貼付シート'!AI541="ない",0,IF('３　回答貼付シート'!AI541="１～２日ある",1,IF('３　回答貼付シート'!AI541="３～５日ある",2,IF('３　回答貼付シート'!AI541="ほぼ毎日ある",3,))))</f>
        <v>0</v>
      </c>
      <c r="AH544" s="49">
        <f>IF('３　回答貼付シート'!AJ541="ない",0,IF('３　回答貼付シート'!AJ541="１～２日ある",1,IF('３　回答貼付シート'!AJ541="３～５日ある",2,IF('３　回答貼付シート'!AJ541="ほぼ毎日ある",3,))))</f>
        <v>0</v>
      </c>
      <c r="AI544" s="49">
        <f>IF('３　回答貼付シート'!AK541="ない",0,IF('３　回答貼付シート'!AK541="１～２日ある",1,IF('３　回答貼付シート'!AK541="３～５日ある",2,IF('３　回答貼付シート'!AK541="ほぼ毎日ある",3,))))</f>
        <v>0</v>
      </c>
      <c r="AJ544" s="49">
        <f>IF('３　回答貼付シート'!AL541="ない",0,IF('３　回答貼付シート'!AL541="１～２日ある",1,IF('３　回答貼付シート'!AL541="３～５日ある",2,IF('３　回答貼付シート'!AL541="ほぼ毎日ある",3,))))</f>
        <v>0</v>
      </c>
      <c r="AK544" s="49">
        <f>IF('３　回答貼付シート'!AM541="ない",0,IF('３　回答貼付シート'!AM541="１～２日ある",1,IF('３　回答貼付シート'!AM541="３～５日ある",2,IF('３　回答貼付シート'!AM541="ほぼ毎日ある",3,))))</f>
        <v>0</v>
      </c>
      <c r="AL544" s="49">
        <f>'３　回答貼付シート'!$AN541</f>
        <v>0</v>
      </c>
      <c r="AM544" s="49" t="str">
        <f t="shared" si="61"/>
        <v/>
      </c>
      <c r="AN544" s="49" t="str">
        <f t="shared" si="62"/>
        <v/>
      </c>
      <c r="AO544" s="49" t="str">
        <f t="shared" si="63"/>
        <v/>
      </c>
      <c r="AP544" s="49" t="str">
        <f t="shared" si="64"/>
        <v/>
      </c>
      <c r="AQ544" s="49" t="str">
        <f t="shared" si="65"/>
        <v/>
      </c>
      <c r="AR544" t="str">
        <f t="shared" si="66"/>
        <v>0</v>
      </c>
      <c r="AT544" s="42"/>
    </row>
    <row r="545" spans="1:46">
      <c r="A545" s="49"/>
      <c r="B545" s="49">
        <f t="shared" si="60"/>
        <v>0</v>
      </c>
      <c r="C545" s="49">
        <f>IF('３　回答貼付シート'!$F542&lt;&gt;0,VLOOKUP('３　回答貼付シート'!$F542,$AR$2048:$AS$2054,2,FALSE),0)</f>
        <v>0</v>
      </c>
      <c r="D545" s="49">
        <f>IF('３　回答貼付シート'!$G542&lt;&gt;0,VLOOKUP(('３　回答貼付シート'!$G542), $AR$2048:$AS$2054,2,FALSE),0)</f>
        <v>0</v>
      </c>
      <c r="E545" s="49">
        <f>'３　回答貼付シート'!$H542</f>
        <v>0</v>
      </c>
      <c r="F545" s="49">
        <f>IF(E545=0,0,VLOOKUP($B545,'２　情報入力シート'!$A$2:$E$2049,5))</f>
        <v>0</v>
      </c>
      <c r="G545" s="49">
        <f>IF('３　回答貼付シート'!I542="ない",0,IF('３　回答貼付シート'!I542="１～２日ある",1,IF('３　回答貼付シート'!I542="３～５日ある",2,IF('３　回答貼付シート'!I542="ほぼ毎日ある",3,))))</f>
        <v>0</v>
      </c>
      <c r="H545" s="49">
        <f>IF('３　回答貼付シート'!J542="ない",0,IF('３　回答貼付シート'!J542="１～２日ある",1,IF('３　回答貼付シート'!J542="３～５日ある",2,IF('３　回答貼付シート'!J542="ほぼ毎日ある",3,))))</f>
        <v>0</v>
      </c>
      <c r="I545" s="49">
        <f>IF('３　回答貼付シート'!K542="ない",0,IF('３　回答貼付シート'!K542="１～２日ある",1,IF('３　回答貼付シート'!K542="３～５日ある",2,IF('３　回答貼付シート'!K542="ほぼ毎日ある",3,))))</f>
        <v>0</v>
      </c>
      <c r="J545" s="49">
        <f>IF('３　回答貼付シート'!L542="ない",0,IF('３　回答貼付シート'!L542="１～２日ある",1,IF('３　回答貼付シート'!L542="３～５日ある",2,IF('３　回答貼付シート'!L542="ほぼ毎日ある",3,))))</f>
        <v>0</v>
      </c>
      <c r="K545" s="49">
        <f>IF('３　回答貼付シート'!M542="ない",0,IF('３　回答貼付シート'!M542="１～２日ある",1,IF('３　回答貼付シート'!M542="３～５日ある",2,IF('３　回答貼付シート'!M542="ほぼ毎日ある",3,))))</f>
        <v>0</v>
      </c>
      <c r="L545" s="49">
        <f>IF('３　回答貼付シート'!N542="ない",0,IF('３　回答貼付シート'!N542="１～２日ある",1,IF('３　回答貼付シート'!N542="３～５日ある",2,IF('３　回答貼付シート'!N542="ほぼ毎日ある",3,))))</f>
        <v>0</v>
      </c>
      <c r="M545" s="49">
        <f>IF('３　回答貼付シート'!O542="ない",0,IF('３　回答貼付シート'!O542="１～２日ある",1,IF('３　回答貼付シート'!O542="３～５日ある",2,IF('３　回答貼付シート'!O542="ほぼ毎日ある",3,))))</f>
        <v>0</v>
      </c>
      <c r="N545" s="49">
        <f>IF('３　回答貼付シート'!P542="ない",0,IF('３　回答貼付シート'!P542="１～２日ある",1,IF('３　回答貼付シート'!P542="３～５日ある",2,IF('３　回答貼付シート'!P542="ほぼ毎日ある",3,))))</f>
        <v>0</v>
      </c>
      <c r="O545" s="49">
        <f>IF('３　回答貼付シート'!Q542="ない",0,IF('３　回答貼付シート'!Q542="１～２日ある",1,IF('３　回答貼付シート'!Q542="３～５日ある",2,IF('３　回答貼付シート'!Q542="ほぼ毎日ある",3,))))</f>
        <v>0</v>
      </c>
      <c r="P545" s="49">
        <f>IF('３　回答貼付シート'!R542="ない",0,IF('３　回答貼付シート'!R542="１～２日ある",1,IF('３　回答貼付シート'!R542="３～５日ある",2,IF('３　回答貼付シート'!R542="ほぼ毎日ある",3,))))</f>
        <v>0</v>
      </c>
      <c r="Q545" s="49">
        <f>IF('３　回答貼付シート'!S542="ない",0,IF('３　回答貼付シート'!S542="１～２日ある",1,IF('３　回答貼付シート'!S542="３～５日ある",2,IF('３　回答貼付シート'!S542="ほぼ毎日ある",3,))))</f>
        <v>0</v>
      </c>
      <c r="R545" s="49">
        <f>IF('３　回答貼付シート'!T542="ない",0,IF('３　回答貼付シート'!T542="１～２日ある",1,IF('３　回答貼付シート'!T542="３～５日ある",2,IF('３　回答貼付シート'!T542="ほぼ毎日ある",3,))))</f>
        <v>0</v>
      </c>
      <c r="S545" s="49">
        <f>IF('３　回答貼付シート'!U542="ない",0,IF('３　回答貼付シート'!U542="１～２日ある",1,IF('３　回答貼付シート'!U542="３～５日ある",2,IF('３　回答貼付シート'!U542="ほぼ毎日ある",3,))))</f>
        <v>0</v>
      </c>
      <c r="T545" s="49">
        <f>IF('３　回答貼付シート'!V542="ない",0,IF('３　回答貼付シート'!V542="１～２日ある",1,IF('３　回答貼付シート'!V542="３～５日ある",2,IF('３　回答貼付シート'!V542="ほぼ毎日ある",3,))))</f>
        <v>0</v>
      </c>
      <c r="U545" s="49">
        <f>IF('３　回答貼付シート'!W542="ない",0,IF('３　回答貼付シート'!W542="１～２日ある",1,IF('３　回答貼付シート'!W542="３～５日ある",2,IF('３　回答貼付シート'!W542="ほぼ毎日ある",3,))))</f>
        <v>0</v>
      </c>
      <c r="V545" s="49">
        <f>IF('３　回答貼付シート'!X542="ない",0,IF('３　回答貼付シート'!X542="１～２日ある",1,IF('３　回答貼付シート'!X542="３～５日ある",2,IF('３　回答貼付シート'!X542="ほぼ毎日ある",3,))))</f>
        <v>0</v>
      </c>
      <c r="W545" s="49">
        <f>IF('３　回答貼付シート'!Y542="ない",0,IF('３　回答貼付シート'!Y542="１～２日ある",1,IF('３　回答貼付シート'!Y542="３～５日ある",2,IF('３　回答貼付シート'!Y542="ほぼ毎日ある",3,))))</f>
        <v>0</v>
      </c>
      <c r="X545" s="49">
        <f>IF('３　回答貼付シート'!Z542="ない",0,IF('３　回答貼付シート'!Z542="１～２日ある",1,IF('３　回答貼付シート'!Z542="３～５日ある",2,IF('３　回答貼付シート'!Z542="ほぼ毎日ある",3,))))</f>
        <v>0</v>
      </c>
      <c r="Y545" s="49">
        <f>IF('３　回答貼付シート'!AA542="ない",0,IF('３　回答貼付シート'!AA542="１～２日ある",1,IF('３　回答貼付シート'!AA542="３～５日ある",2,IF('３　回答貼付シート'!AA542="ほぼ毎日ある",3,))))</f>
        <v>0</v>
      </c>
      <c r="Z545" s="49">
        <f>IF('３　回答貼付シート'!AB542="ない",0,IF('３　回答貼付シート'!AB542="１～２日ある",1,IF('３　回答貼付シート'!AB542="３～５日ある",2,IF('３　回答貼付シート'!AB542="ほぼ毎日ある",3,))))</f>
        <v>0</v>
      </c>
      <c r="AA545" s="49">
        <f>IF('３　回答貼付シート'!AC542="ない",0,IF('３　回答貼付シート'!AC542="１～２日ある",1,IF('３　回答貼付シート'!AC542="３～５日ある",2,IF('３　回答貼付シート'!AC542="ほぼ毎日ある",3,))))</f>
        <v>0</v>
      </c>
      <c r="AB545" s="49">
        <f>IF('３　回答貼付シート'!AD542="ない",0,IF('３　回答貼付シート'!AD542="１～２日ある",1,IF('３　回答貼付シート'!AD542="３～５日ある",2,IF('３　回答貼付シート'!AD542="ほぼ毎日ある",3,))))</f>
        <v>0</v>
      </c>
      <c r="AC545" s="49">
        <f>IF('３　回答貼付シート'!AE542="ない",0,IF('３　回答貼付シート'!AE542="１～２日ある",1,IF('３　回答貼付シート'!AE542="３～５日ある",2,IF('３　回答貼付シート'!AE542="ほぼ毎日ある",3,))))</f>
        <v>0</v>
      </c>
      <c r="AD545" s="49">
        <f>IF('３　回答貼付シート'!AF542="ない",0,IF('３　回答貼付シート'!AF542="１～２日ある",1,IF('３　回答貼付シート'!AF542="３～５日ある",2,IF('３　回答貼付シート'!AF542="ほぼ毎日ある",3,))))</f>
        <v>0</v>
      </c>
      <c r="AE545" s="49">
        <f>IF('３　回答貼付シート'!AG542="ない",0,IF('３　回答貼付シート'!AG542="１～２日ある",1,IF('３　回答貼付シート'!AG542="３～５日ある",2,IF('３　回答貼付シート'!AG542="ほぼ毎日ある",3,))))</f>
        <v>0</v>
      </c>
      <c r="AF545" s="49">
        <f>IF('３　回答貼付シート'!AH542="ない",0,IF('３　回答貼付シート'!AH542="１～２日ある",1,IF('３　回答貼付シート'!AH542="３～５日ある",2,IF('３　回答貼付シート'!AH542="ほぼ毎日ある",3,))))</f>
        <v>0</v>
      </c>
      <c r="AG545" s="49">
        <f>IF('３　回答貼付シート'!AI542="ない",0,IF('３　回答貼付シート'!AI542="１～２日ある",1,IF('３　回答貼付シート'!AI542="３～５日ある",2,IF('３　回答貼付シート'!AI542="ほぼ毎日ある",3,))))</f>
        <v>0</v>
      </c>
      <c r="AH545" s="49">
        <f>IF('３　回答貼付シート'!AJ542="ない",0,IF('３　回答貼付シート'!AJ542="１～２日ある",1,IF('３　回答貼付シート'!AJ542="３～５日ある",2,IF('３　回答貼付シート'!AJ542="ほぼ毎日ある",3,))))</f>
        <v>0</v>
      </c>
      <c r="AI545" s="49">
        <f>IF('３　回答貼付シート'!AK542="ない",0,IF('３　回答貼付シート'!AK542="１～２日ある",1,IF('３　回答貼付シート'!AK542="３～５日ある",2,IF('３　回答貼付シート'!AK542="ほぼ毎日ある",3,))))</f>
        <v>0</v>
      </c>
      <c r="AJ545" s="49">
        <f>IF('３　回答貼付シート'!AL542="ない",0,IF('３　回答貼付シート'!AL542="１～２日ある",1,IF('３　回答貼付シート'!AL542="３～５日ある",2,IF('３　回答貼付シート'!AL542="ほぼ毎日ある",3,))))</f>
        <v>0</v>
      </c>
      <c r="AK545" s="49">
        <f>IF('３　回答貼付シート'!AM542="ない",0,IF('３　回答貼付シート'!AM542="１～２日ある",1,IF('３　回答貼付シート'!AM542="３～５日ある",2,IF('３　回答貼付シート'!AM542="ほぼ毎日ある",3,))))</f>
        <v>0</v>
      </c>
      <c r="AL545" s="49">
        <f>'３　回答貼付シート'!$AN542</f>
        <v>0</v>
      </c>
      <c r="AM545" s="49" t="str">
        <f t="shared" si="61"/>
        <v/>
      </c>
      <c r="AN545" s="49" t="str">
        <f t="shared" si="62"/>
        <v/>
      </c>
      <c r="AO545" s="49" t="str">
        <f t="shared" si="63"/>
        <v/>
      </c>
      <c r="AP545" s="49" t="str">
        <f t="shared" si="64"/>
        <v/>
      </c>
      <c r="AQ545" s="49" t="str">
        <f t="shared" si="65"/>
        <v/>
      </c>
      <c r="AR545" t="str">
        <f t="shared" si="66"/>
        <v>0</v>
      </c>
      <c r="AT545" s="42"/>
    </row>
    <row r="546" spans="1:46">
      <c r="A546" s="49"/>
      <c r="B546" s="49">
        <f t="shared" si="60"/>
        <v>0</v>
      </c>
      <c r="C546" s="49">
        <f>IF('３　回答貼付シート'!$F543&lt;&gt;0,VLOOKUP('３　回答貼付シート'!$F543,$AR$2048:$AS$2054,2,FALSE),0)</f>
        <v>0</v>
      </c>
      <c r="D546" s="49">
        <f>IF('３　回答貼付シート'!$G543&lt;&gt;0,VLOOKUP(('３　回答貼付シート'!$G543), $AR$2048:$AS$2054,2,FALSE),0)</f>
        <v>0</v>
      </c>
      <c r="E546" s="49">
        <f>'３　回答貼付シート'!$H543</f>
        <v>0</v>
      </c>
      <c r="F546" s="49">
        <f>IF(E546=0,0,VLOOKUP($B546,'２　情報入力シート'!$A$2:$E$2049,5))</f>
        <v>0</v>
      </c>
      <c r="G546" s="49">
        <f>IF('３　回答貼付シート'!I543="ない",0,IF('３　回答貼付シート'!I543="１～２日ある",1,IF('３　回答貼付シート'!I543="３～５日ある",2,IF('３　回答貼付シート'!I543="ほぼ毎日ある",3,))))</f>
        <v>0</v>
      </c>
      <c r="H546" s="49">
        <f>IF('３　回答貼付シート'!J543="ない",0,IF('３　回答貼付シート'!J543="１～２日ある",1,IF('３　回答貼付シート'!J543="３～５日ある",2,IF('３　回答貼付シート'!J543="ほぼ毎日ある",3,))))</f>
        <v>0</v>
      </c>
      <c r="I546" s="49">
        <f>IF('３　回答貼付シート'!K543="ない",0,IF('３　回答貼付シート'!K543="１～２日ある",1,IF('３　回答貼付シート'!K543="３～５日ある",2,IF('３　回答貼付シート'!K543="ほぼ毎日ある",3,))))</f>
        <v>0</v>
      </c>
      <c r="J546" s="49">
        <f>IF('３　回答貼付シート'!L543="ない",0,IF('３　回答貼付シート'!L543="１～２日ある",1,IF('３　回答貼付シート'!L543="３～５日ある",2,IF('３　回答貼付シート'!L543="ほぼ毎日ある",3,))))</f>
        <v>0</v>
      </c>
      <c r="K546" s="49">
        <f>IF('３　回答貼付シート'!M543="ない",0,IF('３　回答貼付シート'!M543="１～２日ある",1,IF('３　回答貼付シート'!M543="３～５日ある",2,IF('３　回答貼付シート'!M543="ほぼ毎日ある",3,))))</f>
        <v>0</v>
      </c>
      <c r="L546" s="49">
        <f>IF('３　回答貼付シート'!N543="ない",0,IF('３　回答貼付シート'!N543="１～２日ある",1,IF('３　回答貼付シート'!N543="３～５日ある",2,IF('３　回答貼付シート'!N543="ほぼ毎日ある",3,))))</f>
        <v>0</v>
      </c>
      <c r="M546" s="49">
        <f>IF('３　回答貼付シート'!O543="ない",0,IF('３　回答貼付シート'!O543="１～２日ある",1,IF('３　回答貼付シート'!O543="３～５日ある",2,IF('３　回答貼付シート'!O543="ほぼ毎日ある",3,))))</f>
        <v>0</v>
      </c>
      <c r="N546" s="49">
        <f>IF('３　回答貼付シート'!P543="ない",0,IF('３　回答貼付シート'!P543="１～２日ある",1,IF('３　回答貼付シート'!P543="３～５日ある",2,IF('３　回答貼付シート'!P543="ほぼ毎日ある",3,))))</f>
        <v>0</v>
      </c>
      <c r="O546" s="49">
        <f>IF('３　回答貼付シート'!Q543="ない",0,IF('３　回答貼付シート'!Q543="１～２日ある",1,IF('３　回答貼付シート'!Q543="３～５日ある",2,IF('３　回答貼付シート'!Q543="ほぼ毎日ある",3,))))</f>
        <v>0</v>
      </c>
      <c r="P546" s="49">
        <f>IF('３　回答貼付シート'!R543="ない",0,IF('３　回答貼付シート'!R543="１～２日ある",1,IF('３　回答貼付シート'!R543="３～５日ある",2,IF('３　回答貼付シート'!R543="ほぼ毎日ある",3,))))</f>
        <v>0</v>
      </c>
      <c r="Q546" s="49">
        <f>IF('３　回答貼付シート'!S543="ない",0,IF('３　回答貼付シート'!S543="１～２日ある",1,IF('３　回答貼付シート'!S543="３～５日ある",2,IF('３　回答貼付シート'!S543="ほぼ毎日ある",3,))))</f>
        <v>0</v>
      </c>
      <c r="R546" s="49">
        <f>IF('３　回答貼付シート'!T543="ない",0,IF('３　回答貼付シート'!T543="１～２日ある",1,IF('３　回答貼付シート'!T543="３～５日ある",2,IF('３　回答貼付シート'!T543="ほぼ毎日ある",3,))))</f>
        <v>0</v>
      </c>
      <c r="S546" s="49">
        <f>IF('３　回答貼付シート'!U543="ない",0,IF('３　回答貼付シート'!U543="１～２日ある",1,IF('３　回答貼付シート'!U543="３～５日ある",2,IF('３　回答貼付シート'!U543="ほぼ毎日ある",3,))))</f>
        <v>0</v>
      </c>
      <c r="T546" s="49">
        <f>IF('３　回答貼付シート'!V543="ない",0,IF('３　回答貼付シート'!V543="１～２日ある",1,IF('３　回答貼付シート'!V543="３～５日ある",2,IF('３　回答貼付シート'!V543="ほぼ毎日ある",3,))))</f>
        <v>0</v>
      </c>
      <c r="U546" s="49">
        <f>IF('３　回答貼付シート'!W543="ない",0,IF('３　回答貼付シート'!W543="１～２日ある",1,IF('３　回答貼付シート'!W543="３～５日ある",2,IF('３　回答貼付シート'!W543="ほぼ毎日ある",3,))))</f>
        <v>0</v>
      </c>
      <c r="V546" s="49">
        <f>IF('３　回答貼付シート'!X543="ない",0,IF('３　回答貼付シート'!X543="１～２日ある",1,IF('３　回答貼付シート'!X543="３～５日ある",2,IF('３　回答貼付シート'!X543="ほぼ毎日ある",3,))))</f>
        <v>0</v>
      </c>
      <c r="W546" s="49">
        <f>IF('３　回答貼付シート'!Y543="ない",0,IF('３　回答貼付シート'!Y543="１～２日ある",1,IF('３　回答貼付シート'!Y543="３～５日ある",2,IF('３　回答貼付シート'!Y543="ほぼ毎日ある",3,))))</f>
        <v>0</v>
      </c>
      <c r="X546" s="49">
        <f>IF('３　回答貼付シート'!Z543="ない",0,IF('３　回答貼付シート'!Z543="１～２日ある",1,IF('３　回答貼付シート'!Z543="３～５日ある",2,IF('３　回答貼付シート'!Z543="ほぼ毎日ある",3,))))</f>
        <v>0</v>
      </c>
      <c r="Y546" s="49">
        <f>IF('３　回答貼付シート'!AA543="ない",0,IF('３　回答貼付シート'!AA543="１～２日ある",1,IF('３　回答貼付シート'!AA543="３～５日ある",2,IF('３　回答貼付シート'!AA543="ほぼ毎日ある",3,))))</f>
        <v>0</v>
      </c>
      <c r="Z546" s="49">
        <f>IF('３　回答貼付シート'!AB543="ない",0,IF('３　回答貼付シート'!AB543="１～２日ある",1,IF('３　回答貼付シート'!AB543="３～５日ある",2,IF('３　回答貼付シート'!AB543="ほぼ毎日ある",3,))))</f>
        <v>0</v>
      </c>
      <c r="AA546" s="49">
        <f>IF('３　回答貼付シート'!AC543="ない",0,IF('３　回答貼付シート'!AC543="１～２日ある",1,IF('３　回答貼付シート'!AC543="３～５日ある",2,IF('３　回答貼付シート'!AC543="ほぼ毎日ある",3,))))</f>
        <v>0</v>
      </c>
      <c r="AB546" s="49">
        <f>IF('３　回答貼付シート'!AD543="ない",0,IF('３　回答貼付シート'!AD543="１～２日ある",1,IF('３　回答貼付シート'!AD543="３～５日ある",2,IF('３　回答貼付シート'!AD543="ほぼ毎日ある",3,))))</f>
        <v>0</v>
      </c>
      <c r="AC546" s="49">
        <f>IF('３　回答貼付シート'!AE543="ない",0,IF('３　回答貼付シート'!AE543="１～２日ある",1,IF('３　回答貼付シート'!AE543="３～５日ある",2,IF('３　回答貼付シート'!AE543="ほぼ毎日ある",3,))))</f>
        <v>0</v>
      </c>
      <c r="AD546" s="49">
        <f>IF('３　回答貼付シート'!AF543="ない",0,IF('３　回答貼付シート'!AF543="１～２日ある",1,IF('３　回答貼付シート'!AF543="３～５日ある",2,IF('３　回答貼付シート'!AF543="ほぼ毎日ある",3,))))</f>
        <v>0</v>
      </c>
      <c r="AE546" s="49">
        <f>IF('３　回答貼付シート'!AG543="ない",0,IF('３　回答貼付シート'!AG543="１～２日ある",1,IF('３　回答貼付シート'!AG543="３～５日ある",2,IF('３　回答貼付シート'!AG543="ほぼ毎日ある",3,))))</f>
        <v>0</v>
      </c>
      <c r="AF546" s="49">
        <f>IF('３　回答貼付シート'!AH543="ない",0,IF('３　回答貼付シート'!AH543="１～２日ある",1,IF('３　回答貼付シート'!AH543="３～５日ある",2,IF('３　回答貼付シート'!AH543="ほぼ毎日ある",3,))))</f>
        <v>0</v>
      </c>
      <c r="AG546" s="49">
        <f>IF('３　回答貼付シート'!AI543="ない",0,IF('３　回答貼付シート'!AI543="１～２日ある",1,IF('３　回答貼付シート'!AI543="３～５日ある",2,IF('３　回答貼付シート'!AI543="ほぼ毎日ある",3,))))</f>
        <v>0</v>
      </c>
      <c r="AH546" s="49">
        <f>IF('３　回答貼付シート'!AJ543="ない",0,IF('３　回答貼付シート'!AJ543="１～２日ある",1,IF('３　回答貼付シート'!AJ543="３～５日ある",2,IF('３　回答貼付シート'!AJ543="ほぼ毎日ある",3,))))</f>
        <v>0</v>
      </c>
      <c r="AI546" s="49">
        <f>IF('３　回答貼付シート'!AK543="ない",0,IF('３　回答貼付シート'!AK543="１～２日ある",1,IF('３　回答貼付シート'!AK543="３～５日ある",2,IF('３　回答貼付シート'!AK543="ほぼ毎日ある",3,))))</f>
        <v>0</v>
      </c>
      <c r="AJ546" s="49">
        <f>IF('３　回答貼付シート'!AL543="ない",0,IF('３　回答貼付シート'!AL543="１～２日ある",1,IF('３　回答貼付シート'!AL543="３～５日ある",2,IF('３　回答貼付シート'!AL543="ほぼ毎日ある",3,))))</f>
        <v>0</v>
      </c>
      <c r="AK546" s="49">
        <f>IF('３　回答貼付シート'!AM543="ない",0,IF('３　回答貼付シート'!AM543="１～２日ある",1,IF('３　回答貼付シート'!AM543="３～５日ある",2,IF('３　回答貼付シート'!AM543="ほぼ毎日ある",3,))))</f>
        <v>0</v>
      </c>
      <c r="AL546" s="49">
        <f>'３　回答貼付シート'!$AN543</f>
        <v>0</v>
      </c>
      <c r="AM546" s="49" t="str">
        <f t="shared" si="61"/>
        <v/>
      </c>
      <c r="AN546" s="49" t="str">
        <f t="shared" si="62"/>
        <v/>
      </c>
      <c r="AO546" s="49" t="str">
        <f t="shared" si="63"/>
        <v/>
      </c>
      <c r="AP546" s="49" t="str">
        <f t="shared" si="64"/>
        <v/>
      </c>
      <c r="AQ546" s="49" t="str">
        <f t="shared" si="65"/>
        <v/>
      </c>
      <c r="AR546" t="str">
        <f t="shared" si="66"/>
        <v>0</v>
      </c>
      <c r="AT546" s="42"/>
    </row>
    <row r="547" spans="1:46">
      <c r="A547" s="49"/>
      <c r="B547" s="49">
        <f t="shared" si="60"/>
        <v>0</v>
      </c>
      <c r="C547" s="49">
        <f>IF('３　回答貼付シート'!$F544&lt;&gt;0,VLOOKUP('３　回答貼付シート'!$F544,$AR$2048:$AS$2054,2,FALSE),0)</f>
        <v>0</v>
      </c>
      <c r="D547" s="49">
        <f>IF('３　回答貼付シート'!$G544&lt;&gt;0,VLOOKUP(('３　回答貼付シート'!$G544), $AR$2048:$AS$2054,2,FALSE),0)</f>
        <v>0</v>
      </c>
      <c r="E547" s="49">
        <f>'３　回答貼付シート'!$H544</f>
        <v>0</v>
      </c>
      <c r="F547" s="49">
        <f>IF(E547=0,0,VLOOKUP($B547,'２　情報入力シート'!$A$2:$E$2049,5))</f>
        <v>0</v>
      </c>
      <c r="G547" s="49">
        <f>IF('３　回答貼付シート'!I544="ない",0,IF('３　回答貼付シート'!I544="１～２日ある",1,IF('３　回答貼付シート'!I544="３～５日ある",2,IF('３　回答貼付シート'!I544="ほぼ毎日ある",3,))))</f>
        <v>0</v>
      </c>
      <c r="H547" s="49">
        <f>IF('３　回答貼付シート'!J544="ない",0,IF('３　回答貼付シート'!J544="１～２日ある",1,IF('３　回答貼付シート'!J544="３～５日ある",2,IF('３　回答貼付シート'!J544="ほぼ毎日ある",3,))))</f>
        <v>0</v>
      </c>
      <c r="I547" s="49">
        <f>IF('３　回答貼付シート'!K544="ない",0,IF('３　回答貼付シート'!K544="１～２日ある",1,IF('３　回答貼付シート'!K544="３～５日ある",2,IF('３　回答貼付シート'!K544="ほぼ毎日ある",3,))))</f>
        <v>0</v>
      </c>
      <c r="J547" s="49">
        <f>IF('３　回答貼付シート'!L544="ない",0,IF('３　回答貼付シート'!L544="１～２日ある",1,IF('３　回答貼付シート'!L544="３～５日ある",2,IF('３　回答貼付シート'!L544="ほぼ毎日ある",3,))))</f>
        <v>0</v>
      </c>
      <c r="K547" s="49">
        <f>IF('３　回答貼付シート'!M544="ない",0,IF('３　回答貼付シート'!M544="１～２日ある",1,IF('３　回答貼付シート'!M544="３～５日ある",2,IF('３　回答貼付シート'!M544="ほぼ毎日ある",3,))))</f>
        <v>0</v>
      </c>
      <c r="L547" s="49">
        <f>IF('３　回答貼付シート'!N544="ない",0,IF('３　回答貼付シート'!N544="１～２日ある",1,IF('３　回答貼付シート'!N544="３～５日ある",2,IF('３　回答貼付シート'!N544="ほぼ毎日ある",3,))))</f>
        <v>0</v>
      </c>
      <c r="M547" s="49">
        <f>IF('３　回答貼付シート'!O544="ない",0,IF('３　回答貼付シート'!O544="１～２日ある",1,IF('３　回答貼付シート'!O544="３～５日ある",2,IF('３　回答貼付シート'!O544="ほぼ毎日ある",3,))))</f>
        <v>0</v>
      </c>
      <c r="N547" s="49">
        <f>IF('３　回答貼付シート'!P544="ない",0,IF('３　回答貼付シート'!P544="１～２日ある",1,IF('３　回答貼付シート'!P544="３～５日ある",2,IF('３　回答貼付シート'!P544="ほぼ毎日ある",3,))))</f>
        <v>0</v>
      </c>
      <c r="O547" s="49">
        <f>IF('３　回答貼付シート'!Q544="ない",0,IF('３　回答貼付シート'!Q544="１～２日ある",1,IF('３　回答貼付シート'!Q544="３～５日ある",2,IF('３　回答貼付シート'!Q544="ほぼ毎日ある",3,))))</f>
        <v>0</v>
      </c>
      <c r="P547" s="49">
        <f>IF('３　回答貼付シート'!R544="ない",0,IF('３　回答貼付シート'!R544="１～２日ある",1,IF('３　回答貼付シート'!R544="３～５日ある",2,IF('３　回答貼付シート'!R544="ほぼ毎日ある",3,))))</f>
        <v>0</v>
      </c>
      <c r="Q547" s="49">
        <f>IF('３　回答貼付シート'!S544="ない",0,IF('３　回答貼付シート'!S544="１～２日ある",1,IF('３　回答貼付シート'!S544="３～５日ある",2,IF('３　回答貼付シート'!S544="ほぼ毎日ある",3,))))</f>
        <v>0</v>
      </c>
      <c r="R547" s="49">
        <f>IF('３　回答貼付シート'!T544="ない",0,IF('３　回答貼付シート'!T544="１～２日ある",1,IF('３　回答貼付シート'!T544="３～５日ある",2,IF('３　回答貼付シート'!T544="ほぼ毎日ある",3,))))</f>
        <v>0</v>
      </c>
      <c r="S547" s="49">
        <f>IF('３　回答貼付シート'!U544="ない",0,IF('３　回答貼付シート'!U544="１～２日ある",1,IF('３　回答貼付シート'!U544="３～５日ある",2,IF('３　回答貼付シート'!U544="ほぼ毎日ある",3,))))</f>
        <v>0</v>
      </c>
      <c r="T547" s="49">
        <f>IF('３　回答貼付シート'!V544="ない",0,IF('３　回答貼付シート'!V544="１～２日ある",1,IF('３　回答貼付シート'!V544="３～５日ある",2,IF('３　回答貼付シート'!V544="ほぼ毎日ある",3,))))</f>
        <v>0</v>
      </c>
      <c r="U547" s="49">
        <f>IF('３　回答貼付シート'!W544="ない",0,IF('３　回答貼付シート'!W544="１～２日ある",1,IF('３　回答貼付シート'!W544="３～５日ある",2,IF('３　回答貼付シート'!W544="ほぼ毎日ある",3,))))</f>
        <v>0</v>
      </c>
      <c r="V547" s="49">
        <f>IF('３　回答貼付シート'!X544="ない",0,IF('３　回答貼付シート'!X544="１～２日ある",1,IF('３　回答貼付シート'!X544="３～５日ある",2,IF('３　回答貼付シート'!X544="ほぼ毎日ある",3,))))</f>
        <v>0</v>
      </c>
      <c r="W547" s="49">
        <f>IF('３　回答貼付シート'!Y544="ない",0,IF('３　回答貼付シート'!Y544="１～２日ある",1,IF('３　回答貼付シート'!Y544="３～５日ある",2,IF('３　回答貼付シート'!Y544="ほぼ毎日ある",3,))))</f>
        <v>0</v>
      </c>
      <c r="X547" s="49">
        <f>IF('３　回答貼付シート'!Z544="ない",0,IF('３　回答貼付シート'!Z544="１～２日ある",1,IF('３　回答貼付シート'!Z544="３～５日ある",2,IF('３　回答貼付シート'!Z544="ほぼ毎日ある",3,))))</f>
        <v>0</v>
      </c>
      <c r="Y547" s="49">
        <f>IF('３　回答貼付シート'!AA544="ない",0,IF('３　回答貼付シート'!AA544="１～２日ある",1,IF('３　回答貼付シート'!AA544="３～５日ある",2,IF('３　回答貼付シート'!AA544="ほぼ毎日ある",3,))))</f>
        <v>0</v>
      </c>
      <c r="Z547" s="49">
        <f>IF('３　回答貼付シート'!AB544="ない",0,IF('３　回答貼付シート'!AB544="１～２日ある",1,IF('３　回答貼付シート'!AB544="３～５日ある",2,IF('３　回答貼付シート'!AB544="ほぼ毎日ある",3,))))</f>
        <v>0</v>
      </c>
      <c r="AA547" s="49">
        <f>IF('３　回答貼付シート'!AC544="ない",0,IF('３　回答貼付シート'!AC544="１～２日ある",1,IF('３　回答貼付シート'!AC544="３～５日ある",2,IF('３　回答貼付シート'!AC544="ほぼ毎日ある",3,))))</f>
        <v>0</v>
      </c>
      <c r="AB547" s="49">
        <f>IF('３　回答貼付シート'!AD544="ない",0,IF('３　回答貼付シート'!AD544="１～２日ある",1,IF('３　回答貼付シート'!AD544="３～５日ある",2,IF('３　回答貼付シート'!AD544="ほぼ毎日ある",3,))))</f>
        <v>0</v>
      </c>
      <c r="AC547" s="49">
        <f>IF('３　回答貼付シート'!AE544="ない",0,IF('３　回答貼付シート'!AE544="１～２日ある",1,IF('３　回答貼付シート'!AE544="３～５日ある",2,IF('３　回答貼付シート'!AE544="ほぼ毎日ある",3,))))</f>
        <v>0</v>
      </c>
      <c r="AD547" s="49">
        <f>IF('３　回答貼付シート'!AF544="ない",0,IF('３　回答貼付シート'!AF544="１～２日ある",1,IF('３　回答貼付シート'!AF544="３～５日ある",2,IF('３　回答貼付シート'!AF544="ほぼ毎日ある",3,))))</f>
        <v>0</v>
      </c>
      <c r="AE547" s="49">
        <f>IF('３　回答貼付シート'!AG544="ない",0,IF('３　回答貼付シート'!AG544="１～２日ある",1,IF('３　回答貼付シート'!AG544="３～５日ある",2,IF('３　回答貼付シート'!AG544="ほぼ毎日ある",3,))))</f>
        <v>0</v>
      </c>
      <c r="AF547" s="49">
        <f>IF('３　回答貼付シート'!AH544="ない",0,IF('３　回答貼付シート'!AH544="１～２日ある",1,IF('３　回答貼付シート'!AH544="３～５日ある",2,IF('３　回答貼付シート'!AH544="ほぼ毎日ある",3,))))</f>
        <v>0</v>
      </c>
      <c r="AG547" s="49">
        <f>IF('３　回答貼付シート'!AI544="ない",0,IF('３　回答貼付シート'!AI544="１～２日ある",1,IF('３　回答貼付シート'!AI544="３～５日ある",2,IF('３　回答貼付シート'!AI544="ほぼ毎日ある",3,))))</f>
        <v>0</v>
      </c>
      <c r="AH547" s="49">
        <f>IF('３　回答貼付シート'!AJ544="ない",0,IF('３　回答貼付シート'!AJ544="１～２日ある",1,IF('３　回答貼付シート'!AJ544="３～５日ある",2,IF('３　回答貼付シート'!AJ544="ほぼ毎日ある",3,))))</f>
        <v>0</v>
      </c>
      <c r="AI547" s="49">
        <f>IF('３　回答貼付シート'!AK544="ない",0,IF('３　回答貼付シート'!AK544="１～２日ある",1,IF('３　回答貼付シート'!AK544="３～５日ある",2,IF('３　回答貼付シート'!AK544="ほぼ毎日ある",3,))))</f>
        <v>0</v>
      </c>
      <c r="AJ547" s="49">
        <f>IF('３　回答貼付シート'!AL544="ない",0,IF('３　回答貼付シート'!AL544="１～２日ある",1,IF('３　回答貼付シート'!AL544="３～５日ある",2,IF('３　回答貼付シート'!AL544="ほぼ毎日ある",3,))))</f>
        <v>0</v>
      </c>
      <c r="AK547" s="49">
        <f>IF('３　回答貼付シート'!AM544="ない",0,IF('３　回答貼付シート'!AM544="１～２日ある",1,IF('３　回答貼付シート'!AM544="３～５日ある",2,IF('３　回答貼付シート'!AM544="ほぼ毎日ある",3,))))</f>
        <v>0</v>
      </c>
      <c r="AL547" s="49">
        <f>'３　回答貼付シート'!$AN544</f>
        <v>0</v>
      </c>
      <c r="AM547" s="49" t="str">
        <f t="shared" si="61"/>
        <v/>
      </c>
      <c r="AN547" s="49" t="str">
        <f t="shared" si="62"/>
        <v/>
      </c>
      <c r="AO547" s="49" t="str">
        <f t="shared" si="63"/>
        <v/>
      </c>
      <c r="AP547" s="49" t="str">
        <f t="shared" si="64"/>
        <v/>
      </c>
      <c r="AQ547" s="49" t="str">
        <f t="shared" si="65"/>
        <v/>
      </c>
      <c r="AR547" t="str">
        <f t="shared" si="66"/>
        <v>0</v>
      </c>
      <c r="AT547" s="42"/>
    </row>
    <row r="548" spans="1:46">
      <c r="A548" s="49"/>
      <c r="B548" s="49">
        <f t="shared" si="60"/>
        <v>0</v>
      </c>
      <c r="C548" s="49">
        <f>IF('３　回答貼付シート'!$F545&lt;&gt;0,VLOOKUP('３　回答貼付シート'!$F545,$AR$2048:$AS$2054,2,FALSE),0)</f>
        <v>0</v>
      </c>
      <c r="D548" s="49">
        <f>IF('３　回答貼付シート'!$G545&lt;&gt;0,VLOOKUP(('３　回答貼付シート'!$G545), $AR$2048:$AS$2054,2,FALSE),0)</f>
        <v>0</v>
      </c>
      <c r="E548" s="49">
        <f>'３　回答貼付シート'!$H545</f>
        <v>0</v>
      </c>
      <c r="F548" s="49">
        <f>IF(E548=0,0,VLOOKUP($B548,'２　情報入力シート'!$A$2:$E$2049,5))</f>
        <v>0</v>
      </c>
      <c r="G548" s="49">
        <f>IF('３　回答貼付シート'!I545="ない",0,IF('３　回答貼付シート'!I545="１～２日ある",1,IF('３　回答貼付シート'!I545="３～５日ある",2,IF('３　回答貼付シート'!I545="ほぼ毎日ある",3,))))</f>
        <v>0</v>
      </c>
      <c r="H548" s="49">
        <f>IF('３　回答貼付シート'!J545="ない",0,IF('３　回答貼付シート'!J545="１～２日ある",1,IF('３　回答貼付シート'!J545="３～５日ある",2,IF('３　回答貼付シート'!J545="ほぼ毎日ある",3,))))</f>
        <v>0</v>
      </c>
      <c r="I548" s="49">
        <f>IF('３　回答貼付シート'!K545="ない",0,IF('３　回答貼付シート'!K545="１～２日ある",1,IF('３　回答貼付シート'!K545="３～５日ある",2,IF('３　回答貼付シート'!K545="ほぼ毎日ある",3,))))</f>
        <v>0</v>
      </c>
      <c r="J548" s="49">
        <f>IF('３　回答貼付シート'!L545="ない",0,IF('３　回答貼付シート'!L545="１～２日ある",1,IF('３　回答貼付シート'!L545="３～５日ある",2,IF('３　回答貼付シート'!L545="ほぼ毎日ある",3,))))</f>
        <v>0</v>
      </c>
      <c r="K548" s="49">
        <f>IF('３　回答貼付シート'!M545="ない",0,IF('３　回答貼付シート'!M545="１～２日ある",1,IF('３　回答貼付シート'!M545="３～５日ある",2,IF('３　回答貼付シート'!M545="ほぼ毎日ある",3,))))</f>
        <v>0</v>
      </c>
      <c r="L548" s="49">
        <f>IF('３　回答貼付シート'!N545="ない",0,IF('３　回答貼付シート'!N545="１～２日ある",1,IF('３　回答貼付シート'!N545="３～５日ある",2,IF('３　回答貼付シート'!N545="ほぼ毎日ある",3,))))</f>
        <v>0</v>
      </c>
      <c r="M548" s="49">
        <f>IF('３　回答貼付シート'!O545="ない",0,IF('３　回答貼付シート'!O545="１～２日ある",1,IF('３　回答貼付シート'!O545="３～５日ある",2,IF('３　回答貼付シート'!O545="ほぼ毎日ある",3,))))</f>
        <v>0</v>
      </c>
      <c r="N548" s="49">
        <f>IF('３　回答貼付シート'!P545="ない",0,IF('３　回答貼付シート'!P545="１～２日ある",1,IF('３　回答貼付シート'!P545="３～５日ある",2,IF('３　回答貼付シート'!P545="ほぼ毎日ある",3,))))</f>
        <v>0</v>
      </c>
      <c r="O548" s="49">
        <f>IF('３　回答貼付シート'!Q545="ない",0,IF('３　回答貼付シート'!Q545="１～２日ある",1,IF('３　回答貼付シート'!Q545="３～５日ある",2,IF('３　回答貼付シート'!Q545="ほぼ毎日ある",3,))))</f>
        <v>0</v>
      </c>
      <c r="P548" s="49">
        <f>IF('３　回答貼付シート'!R545="ない",0,IF('３　回答貼付シート'!R545="１～２日ある",1,IF('３　回答貼付シート'!R545="３～５日ある",2,IF('３　回答貼付シート'!R545="ほぼ毎日ある",3,))))</f>
        <v>0</v>
      </c>
      <c r="Q548" s="49">
        <f>IF('３　回答貼付シート'!S545="ない",0,IF('３　回答貼付シート'!S545="１～２日ある",1,IF('３　回答貼付シート'!S545="３～５日ある",2,IF('３　回答貼付シート'!S545="ほぼ毎日ある",3,))))</f>
        <v>0</v>
      </c>
      <c r="R548" s="49">
        <f>IF('３　回答貼付シート'!T545="ない",0,IF('３　回答貼付シート'!T545="１～２日ある",1,IF('３　回答貼付シート'!T545="３～５日ある",2,IF('３　回答貼付シート'!T545="ほぼ毎日ある",3,))))</f>
        <v>0</v>
      </c>
      <c r="S548" s="49">
        <f>IF('３　回答貼付シート'!U545="ない",0,IF('３　回答貼付シート'!U545="１～２日ある",1,IF('３　回答貼付シート'!U545="３～５日ある",2,IF('３　回答貼付シート'!U545="ほぼ毎日ある",3,))))</f>
        <v>0</v>
      </c>
      <c r="T548" s="49">
        <f>IF('３　回答貼付シート'!V545="ない",0,IF('３　回答貼付シート'!V545="１～２日ある",1,IF('３　回答貼付シート'!V545="３～５日ある",2,IF('３　回答貼付シート'!V545="ほぼ毎日ある",3,))))</f>
        <v>0</v>
      </c>
      <c r="U548" s="49">
        <f>IF('３　回答貼付シート'!W545="ない",0,IF('３　回答貼付シート'!W545="１～２日ある",1,IF('３　回答貼付シート'!W545="３～５日ある",2,IF('３　回答貼付シート'!W545="ほぼ毎日ある",3,))))</f>
        <v>0</v>
      </c>
      <c r="V548" s="49">
        <f>IF('３　回答貼付シート'!X545="ない",0,IF('３　回答貼付シート'!X545="１～２日ある",1,IF('３　回答貼付シート'!X545="３～５日ある",2,IF('３　回答貼付シート'!X545="ほぼ毎日ある",3,))))</f>
        <v>0</v>
      </c>
      <c r="W548" s="49">
        <f>IF('３　回答貼付シート'!Y545="ない",0,IF('３　回答貼付シート'!Y545="１～２日ある",1,IF('３　回答貼付シート'!Y545="３～５日ある",2,IF('３　回答貼付シート'!Y545="ほぼ毎日ある",3,))))</f>
        <v>0</v>
      </c>
      <c r="X548" s="49">
        <f>IF('３　回答貼付シート'!Z545="ない",0,IF('３　回答貼付シート'!Z545="１～２日ある",1,IF('３　回答貼付シート'!Z545="３～５日ある",2,IF('３　回答貼付シート'!Z545="ほぼ毎日ある",3,))))</f>
        <v>0</v>
      </c>
      <c r="Y548" s="49">
        <f>IF('３　回答貼付シート'!AA545="ない",0,IF('３　回答貼付シート'!AA545="１～２日ある",1,IF('３　回答貼付シート'!AA545="３～５日ある",2,IF('３　回答貼付シート'!AA545="ほぼ毎日ある",3,))))</f>
        <v>0</v>
      </c>
      <c r="Z548" s="49">
        <f>IF('３　回答貼付シート'!AB545="ない",0,IF('３　回答貼付シート'!AB545="１～２日ある",1,IF('３　回答貼付シート'!AB545="３～５日ある",2,IF('３　回答貼付シート'!AB545="ほぼ毎日ある",3,))))</f>
        <v>0</v>
      </c>
      <c r="AA548" s="49">
        <f>IF('３　回答貼付シート'!AC545="ない",0,IF('３　回答貼付シート'!AC545="１～２日ある",1,IF('３　回答貼付シート'!AC545="３～５日ある",2,IF('３　回答貼付シート'!AC545="ほぼ毎日ある",3,))))</f>
        <v>0</v>
      </c>
      <c r="AB548" s="49">
        <f>IF('３　回答貼付シート'!AD545="ない",0,IF('３　回答貼付シート'!AD545="１～２日ある",1,IF('３　回答貼付シート'!AD545="３～５日ある",2,IF('３　回答貼付シート'!AD545="ほぼ毎日ある",3,))))</f>
        <v>0</v>
      </c>
      <c r="AC548" s="49">
        <f>IF('３　回答貼付シート'!AE545="ない",0,IF('３　回答貼付シート'!AE545="１～２日ある",1,IF('３　回答貼付シート'!AE545="３～５日ある",2,IF('３　回答貼付シート'!AE545="ほぼ毎日ある",3,))))</f>
        <v>0</v>
      </c>
      <c r="AD548" s="49">
        <f>IF('３　回答貼付シート'!AF545="ない",0,IF('３　回答貼付シート'!AF545="１～２日ある",1,IF('３　回答貼付シート'!AF545="３～５日ある",2,IF('３　回答貼付シート'!AF545="ほぼ毎日ある",3,))))</f>
        <v>0</v>
      </c>
      <c r="AE548" s="49">
        <f>IF('３　回答貼付シート'!AG545="ない",0,IF('３　回答貼付シート'!AG545="１～２日ある",1,IF('３　回答貼付シート'!AG545="３～５日ある",2,IF('３　回答貼付シート'!AG545="ほぼ毎日ある",3,))))</f>
        <v>0</v>
      </c>
      <c r="AF548" s="49">
        <f>IF('３　回答貼付シート'!AH545="ない",0,IF('３　回答貼付シート'!AH545="１～２日ある",1,IF('３　回答貼付シート'!AH545="３～５日ある",2,IF('３　回答貼付シート'!AH545="ほぼ毎日ある",3,))))</f>
        <v>0</v>
      </c>
      <c r="AG548" s="49">
        <f>IF('３　回答貼付シート'!AI545="ない",0,IF('３　回答貼付シート'!AI545="１～２日ある",1,IF('３　回答貼付シート'!AI545="３～５日ある",2,IF('３　回答貼付シート'!AI545="ほぼ毎日ある",3,))))</f>
        <v>0</v>
      </c>
      <c r="AH548" s="49">
        <f>IF('３　回答貼付シート'!AJ545="ない",0,IF('３　回答貼付シート'!AJ545="１～２日ある",1,IF('３　回答貼付シート'!AJ545="３～５日ある",2,IF('３　回答貼付シート'!AJ545="ほぼ毎日ある",3,))))</f>
        <v>0</v>
      </c>
      <c r="AI548" s="49">
        <f>IF('３　回答貼付シート'!AK545="ない",0,IF('３　回答貼付シート'!AK545="１～２日ある",1,IF('３　回答貼付シート'!AK545="３～５日ある",2,IF('３　回答貼付シート'!AK545="ほぼ毎日ある",3,))))</f>
        <v>0</v>
      </c>
      <c r="AJ548" s="49">
        <f>IF('３　回答貼付シート'!AL545="ない",0,IF('３　回答貼付シート'!AL545="１～２日ある",1,IF('３　回答貼付シート'!AL545="３～５日ある",2,IF('３　回答貼付シート'!AL545="ほぼ毎日ある",3,))))</f>
        <v>0</v>
      </c>
      <c r="AK548" s="49">
        <f>IF('３　回答貼付シート'!AM545="ない",0,IF('３　回答貼付シート'!AM545="１～２日ある",1,IF('３　回答貼付シート'!AM545="３～５日ある",2,IF('３　回答貼付シート'!AM545="ほぼ毎日ある",3,))))</f>
        <v>0</v>
      </c>
      <c r="AL548" s="49">
        <f>'３　回答貼付シート'!$AN545</f>
        <v>0</v>
      </c>
      <c r="AM548" s="49" t="str">
        <f t="shared" si="61"/>
        <v/>
      </c>
      <c r="AN548" s="49" t="str">
        <f t="shared" si="62"/>
        <v/>
      </c>
      <c r="AO548" s="49" t="str">
        <f t="shared" si="63"/>
        <v/>
      </c>
      <c r="AP548" s="49" t="str">
        <f t="shared" si="64"/>
        <v/>
      </c>
      <c r="AQ548" s="49" t="str">
        <f t="shared" si="65"/>
        <v/>
      </c>
      <c r="AR548" t="str">
        <f t="shared" si="66"/>
        <v>0</v>
      </c>
      <c r="AT548" s="42"/>
    </row>
    <row r="549" spans="1:46">
      <c r="A549" s="49"/>
      <c r="B549" s="49">
        <f t="shared" si="60"/>
        <v>0</v>
      </c>
      <c r="C549" s="49">
        <f>IF('３　回答貼付シート'!$F546&lt;&gt;0,VLOOKUP('３　回答貼付シート'!$F546,$AR$2048:$AS$2054,2,FALSE),0)</f>
        <v>0</v>
      </c>
      <c r="D549" s="49">
        <f>IF('３　回答貼付シート'!$G546&lt;&gt;0,VLOOKUP(('３　回答貼付シート'!$G546), $AR$2048:$AS$2054,2,FALSE),0)</f>
        <v>0</v>
      </c>
      <c r="E549" s="49">
        <f>'３　回答貼付シート'!$H546</f>
        <v>0</v>
      </c>
      <c r="F549" s="49">
        <f>IF(E549=0,0,VLOOKUP($B549,'２　情報入力シート'!$A$2:$E$2049,5))</f>
        <v>0</v>
      </c>
      <c r="G549" s="49">
        <f>IF('３　回答貼付シート'!I546="ない",0,IF('３　回答貼付シート'!I546="１～２日ある",1,IF('３　回答貼付シート'!I546="３～５日ある",2,IF('３　回答貼付シート'!I546="ほぼ毎日ある",3,))))</f>
        <v>0</v>
      </c>
      <c r="H549" s="49">
        <f>IF('３　回答貼付シート'!J546="ない",0,IF('３　回答貼付シート'!J546="１～２日ある",1,IF('３　回答貼付シート'!J546="３～５日ある",2,IF('３　回答貼付シート'!J546="ほぼ毎日ある",3,))))</f>
        <v>0</v>
      </c>
      <c r="I549" s="49">
        <f>IF('３　回答貼付シート'!K546="ない",0,IF('３　回答貼付シート'!K546="１～２日ある",1,IF('３　回答貼付シート'!K546="３～５日ある",2,IF('３　回答貼付シート'!K546="ほぼ毎日ある",3,))))</f>
        <v>0</v>
      </c>
      <c r="J549" s="49">
        <f>IF('３　回答貼付シート'!L546="ない",0,IF('３　回答貼付シート'!L546="１～２日ある",1,IF('３　回答貼付シート'!L546="３～５日ある",2,IF('３　回答貼付シート'!L546="ほぼ毎日ある",3,))))</f>
        <v>0</v>
      </c>
      <c r="K549" s="49">
        <f>IF('３　回答貼付シート'!M546="ない",0,IF('３　回答貼付シート'!M546="１～２日ある",1,IF('３　回答貼付シート'!M546="３～５日ある",2,IF('３　回答貼付シート'!M546="ほぼ毎日ある",3,))))</f>
        <v>0</v>
      </c>
      <c r="L549" s="49">
        <f>IF('３　回答貼付シート'!N546="ない",0,IF('３　回答貼付シート'!N546="１～２日ある",1,IF('３　回答貼付シート'!N546="３～５日ある",2,IF('３　回答貼付シート'!N546="ほぼ毎日ある",3,))))</f>
        <v>0</v>
      </c>
      <c r="M549" s="49">
        <f>IF('３　回答貼付シート'!O546="ない",0,IF('３　回答貼付シート'!O546="１～２日ある",1,IF('３　回答貼付シート'!O546="３～５日ある",2,IF('３　回答貼付シート'!O546="ほぼ毎日ある",3,))))</f>
        <v>0</v>
      </c>
      <c r="N549" s="49">
        <f>IF('３　回答貼付シート'!P546="ない",0,IF('３　回答貼付シート'!P546="１～２日ある",1,IF('３　回答貼付シート'!P546="３～５日ある",2,IF('３　回答貼付シート'!P546="ほぼ毎日ある",3,))))</f>
        <v>0</v>
      </c>
      <c r="O549" s="49">
        <f>IF('３　回答貼付シート'!Q546="ない",0,IF('３　回答貼付シート'!Q546="１～２日ある",1,IF('３　回答貼付シート'!Q546="３～５日ある",2,IF('３　回答貼付シート'!Q546="ほぼ毎日ある",3,))))</f>
        <v>0</v>
      </c>
      <c r="P549" s="49">
        <f>IF('３　回答貼付シート'!R546="ない",0,IF('３　回答貼付シート'!R546="１～２日ある",1,IF('３　回答貼付シート'!R546="３～５日ある",2,IF('３　回答貼付シート'!R546="ほぼ毎日ある",3,))))</f>
        <v>0</v>
      </c>
      <c r="Q549" s="49">
        <f>IF('３　回答貼付シート'!S546="ない",0,IF('３　回答貼付シート'!S546="１～２日ある",1,IF('３　回答貼付シート'!S546="３～５日ある",2,IF('３　回答貼付シート'!S546="ほぼ毎日ある",3,))))</f>
        <v>0</v>
      </c>
      <c r="R549" s="49">
        <f>IF('３　回答貼付シート'!T546="ない",0,IF('３　回答貼付シート'!T546="１～２日ある",1,IF('３　回答貼付シート'!T546="３～５日ある",2,IF('３　回答貼付シート'!T546="ほぼ毎日ある",3,))))</f>
        <v>0</v>
      </c>
      <c r="S549" s="49">
        <f>IF('３　回答貼付シート'!U546="ない",0,IF('３　回答貼付シート'!U546="１～２日ある",1,IF('３　回答貼付シート'!U546="３～５日ある",2,IF('３　回答貼付シート'!U546="ほぼ毎日ある",3,))))</f>
        <v>0</v>
      </c>
      <c r="T549" s="49">
        <f>IF('３　回答貼付シート'!V546="ない",0,IF('３　回答貼付シート'!V546="１～２日ある",1,IF('３　回答貼付シート'!V546="３～５日ある",2,IF('３　回答貼付シート'!V546="ほぼ毎日ある",3,))))</f>
        <v>0</v>
      </c>
      <c r="U549" s="49">
        <f>IF('３　回答貼付シート'!W546="ない",0,IF('３　回答貼付シート'!W546="１～２日ある",1,IF('３　回答貼付シート'!W546="３～５日ある",2,IF('３　回答貼付シート'!W546="ほぼ毎日ある",3,))))</f>
        <v>0</v>
      </c>
      <c r="V549" s="49">
        <f>IF('３　回答貼付シート'!X546="ない",0,IF('３　回答貼付シート'!X546="１～２日ある",1,IF('３　回答貼付シート'!X546="３～５日ある",2,IF('３　回答貼付シート'!X546="ほぼ毎日ある",3,))))</f>
        <v>0</v>
      </c>
      <c r="W549" s="49">
        <f>IF('３　回答貼付シート'!Y546="ない",0,IF('３　回答貼付シート'!Y546="１～２日ある",1,IF('３　回答貼付シート'!Y546="３～５日ある",2,IF('３　回答貼付シート'!Y546="ほぼ毎日ある",3,))))</f>
        <v>0</v>
      </c>
      <c r="X549" s="49">
        <f>IF('３　回答貼付シート'!Z546="ない",0,IF('３　回答貼付シート'!Z546="１～２日ある",1,IF('３　回答貼付シート'!Z546="３～５日ある",2,IF('３　回答貼付シート'!Z546="ほぼ毎日ある",3,))))</f>
        <v>0</v>
      </c>
      <c r="Y549" s="49">
        <f>IF('３　回答貼付シート'!AA546="ない",0,IF('３　回答貼付シート'!AA546="１～２日ある",1,IF('３　回答貼付シート'!AA546="３～５日ある",2,IF('３　回答貼付シート'!AA546="ほぼ毎日ある",3,))))</f>
        <v>0</v>
      </c>
      <c r="Z549" s="49">
        <f>IF('３　回答貼付シート'!AB546="ない",0,IF('３　回答貼付シート'!AB546="１～２日ある",1,IF('３　回答貼付シート'!AB546="３～５日ある",2,IF('３　回答貼付シート'!AB546="ほぼ毎日ある",3,))))</f>
        <v>0</v>
      </c>
      <c r="AA549" s="49">
        <f>IF('３　回答貼付シート'!AC546="ない",0,IF('３　回答貼付シート'!AC546="１～２日ある",1,IF('３　回答貼付シート'!AC546="３～５日ある",2,IF('３　回答貼付シート'!AC546="ほぼ毎日ある",3,))))</f>
        <v>0</v>
      </c>
      <c r="AB549" s="49">
        <f>IF('３　回答貼付シート'!AD546="ない",0,IF('３　回答貼付シート'!AD546="１～２日ある",1,IF('３　回答貼付シート'!AD546="３～５日ある",2,IF('３　回答貼付シート'!AD546="ほぼ毎日ある",3,))))</f>
        <v>0</v>
      </c>
      <c r="AC549" s="49">
        <f>IF('３　回答貼付シート'!AE546="ない",0,IF('３　回答貼付シート'!AE546="１～２日ある",1,IF('３　回答貼付シート'!AE546="３～５日ある",2,IF('３　回答貼付シート'!AE546="ほぼ毎日ある",3,))))</f>
        <v>0</v>
      </c>
      <c r="AD549" s="49">
        <f>IF('３　回答貼付シート'!AF546="ない",0,IF('３　回答貼付シート'!AF546="１～２日ある",1,IF('３　回答貼付シート'!AF546="３～５日ある",2,IF('３　回答貼付シート'!AF546="ほぼ毎日ある",3,))))</f>
        <v>0</v>
      </c>
      <c r="AE549" s="49">
        <f>IF('３　回答貼付シート'!AG546="ない",0,IF('３　回答貼付シート'!AG546="１～２日ある",1,IF('３　回答貼付シート'!AG546="３～５日ある",2,IF('３　回答貼付シート'!AG546="ほぼ毎日ある",3,))))</f>
        <v>0</v>
      </c>
      <c r="AF549" s="49">
        <f>IF('３　回答貼付シート'!AH546="ない",0,IF('３　回答貼付シート'!AH546="１～２日ある",1,IF('３　回答貼付シート'!AH546="３～５日ある",2,IF('３　回答貼付シート'!AH546="ほぼ毎日ある",3,))))</f>
        <v>0</v>
      </c>
      <c r="AG549" s="49">
        <f>IF('３　回答貼付シート'!AI546="ない",0,IF('３　回答貼付シート'!AI546="１～２日ある",1,IF('３　回答貼付シート'!AI546="３～５日ある",2,IF('３　回答貼付シート'!AI546="ほぼ毎日ある",3,))))</f>
        <v>0</v>
      </c>
      <c r="AH549" s="49">
        <f>IF('３　回答貼付シート'!AJ546="ない",0,IF('３　回答貼付シート'!AJ546="１～２日ある",1,IF('３　回答貼付シート'!AJ546="３～５日ある",2,IF('３　回答貼付シート'!AJ546="ほぼ毎日ある",3,))))</f>
        <v>0</v>
      </c>
      <c r="AI549" s="49">
        <f>IF('３　回答貼付シート'!AK546="ない",0,IF('３　回答貼付シート'!AK546="１～２日ある",1,IF('３　回答貼付シート'!AK546="３～５日ある",2,IF('３　回答貼付シート'!AK546="ほぼ毎日ある",3,))))</f>
        <v>0</v>
      </c>
      <c r="AJ549" s="49">
        <f>IF('３　回答貼付シート'!AL546="ない",0,IF('３　回答貼付シート'!AL546="１～２日ある",1,IF('３　回答貼付シート'!AL546="３～５日ある",2,IF('３　回答貼付シート'!AL546="ほぼ毎日ある",3,))))</f>
        <v>0</v>
      </c>
      <c r="AK549" s="49">
        <f>IF('３　回答貼付シート'!AM546="ない",0,IF('３　回答貼付シート'!AM546="１～２日ある",1,IF('３　回答貼付シート'!AM546="３～５日ある",2,IF('３　回答貼付シート'!AM546="ほぼ毎日ある",3,))))</f>
        <v>0</v>
      </c>
      <c r="AL549" s="49">
        <f>'３　回答貼付シート'!$AN546</f>
        <v>0</v>
      </c>
      <c r="AM549" s="49" t="str">
        <f t="shared" si="61"/>
        <v/>
      </c>
      <c r="AN549" s="49" t="str">
        <f t="shared" si="62"/>
        <v/>
      </c>
      <c r="AO549" s="49" t="str">
        <f t="shared" si="63"/>
        <v/>
      </c>
      <c r="AP549" s="49" t="str">
        <f t="shared" si="64"/>
        <v/>
      </c>
      <c r="AQ549" s="49" t="str">
        <f t="shared" si="65"/>
        <v/>
      </c>
      <c r="AR549" t="str">
        <f t="shared" si="66"/>
        <v>0</v>
      </c>
      <c r="AT549" s="42"/>
    </row>
    <row r="550" spans="1:46">
      <c r="A550" s="49"/>
      <c r="B550" s="49">
        <f t="shared" si="60"/>
        <v>0</v>
      </c>
      <c r="C550" s="49">
        <f>IF('３　回答貼付シート'!$F547&lt;&gt;0,VLOOKUP('３　回答貼付シート'!$F547,$AR$2048:$AS$2054,2,FALSE),0)</f>
        <v>0</v>
      </c>
      <c r="D550" s="49">
        <f>IF('３　回答貼付シート'!$G547&lt;&gt;0,VLOOKUP(('３　回答貼付シート'!$G547), $AR$2048:$AS$2054,2,FALSE),0)</f>
        <v>0</v>
      </c>
      <c r="E550" s="49">
        <f>'３　回答貼付シート'!$H547</f>
        <v>0</v>
      </c>
      <c r="F550" s="49">
        <f>IF(E550=0,0,VLOOKUP($B550,'２　情報入力シート'!$A$2:$E$2049,5))</f>
        <v>0</v>
      </c>
      <c r="G550" s="49">
        <f>IF('３　回答貼付シート'!I547="ない",0,IF('３　回答貼付シート'!I547="１～２日ある",1,IF('３　回答貼付シート'!I547="３～５日ある",2,IF('３　回答貼付シート'!I547="ほぼ毎日ある",3,))))</f>
        <v>0</v>
      </c>
      <c r="H550" s="49">
        <f>IF('３　回答貼付シート'!J547="ない",0,IF('３　回答貼付シート'!J547="１～２日ある",1,IF('３　回答貼付シート'!J547="３～５日ある",2,IF('３　回答貼付シート'!J547="ほぼ毎日ある",3,))))</f>
        <v>0</v>
      </c>
      <c r="I550" s="49">
        <f>IF('３　回答貼付シート'!K547="ない",0,IF('３　回答貼付シート'!K547="１～２日ある",1,IF('３　回答貼付シート'!K547="３～５日ある",2,IF('３　回答貼付シート'!K547="ほぼ毎日ある",3,))))</f>
        <v>0</v>
      </c>
      <c r="J550" s="49">
        <f>IF('３　回答貼付シート'!L547="ない",0,IF('３　回答貼付シート'!L547="１～２日ある",1,IF('３　回答貼付シート'!L547="３～５日ある",2,IF('３　回答貼付シート'!L547="ほぼ毎日ある",3,))))</f>
        <v>0</v>
      </c>
      <c r="K550" s="49">
        <f>IF('３　回答貼付シート'!M547="ない",0,IF('３　回答貼付シート'!M547="１～２日ある",1,IF('３　回答貼付シート'!M547="３～５日ある",2,IF('３　回答貼付シート'!M547="ほぼ毎日ある",3,))))</f>
        <v>0</v>
      </c>
      <c r="L550" s="49">
        <f>IF('３　回答貼付シート'!N547="ない",0,IF('３　回答貼付シート'!N547="１～２日ある",1,IF('３　回答貼付シート'!N547="３～５日ある",2,IF('３　回答貼付シート'!N547="ほぼ毎日ある",3,))))</f>
        <v>0</v>
      </c>
      <c r="M550" s="49">
        <f>IF('３　回答貼付シート'!O547="ない",0,IF('３　回答貼付シート'!O547="１～２日ある",1,IF('３　回答貼付シート'!O547="３～５日ある",2,IF('３　回答貼付シート'!O547="ほぼ毎日ある",3,))))</f>
        <v>0</v>
      </c>
      <c r="N550" s="49">
        <f>IF('３　回答貼付シート'!P547="ない",0,IF('３　回答貼付シート'!P547="１～２日ある",1,IF('３　回答貼付シート'!P547="３～５日ある",2,IF('３　回答貼付シート'!P547="ほぼ毎日ある",3,))))</f>
        <v>0</v>
      </c>
      <c r="O550" s="49">
        <f>IF('３　回答貼付シート'!Q547="ない",0,IF('３　回答貼付シート'!Q547="１～２日ある",1,IF('３　回答貼付シート'!Q547="３～５日ある",2,IF('３　回答貼付シート'!Q547="ほぼ毎日ある",3,))))</f>
        <v>0</v>
      </c>
      <c r="P550" s="49">
        <f>IF('３　回答貼付シート'!R547="ない",0,IF('３　回答貼付シート'!R547="１～２日ある",1,IF('３　回答貼付シート'!R547="３～５日ある",2,IF('３　回答貼付シート'!R547="ほぼ毎日ある",3,))))</f>
        <v>0</v>
      </c>
      <c r="Q550" s="49">
        <f>IF('３　回答貼付シート'!S547="ない",0,IF('３　回答貼付シート'!S547="１～２日ある",1,IF('３　回答貼付シート'!S547="３～５日ある",2,IF('３　回答貼付シート'!S547="ほぼ毎日ある",3,))))</f>
        <v>0</v>
      </c>
      <c r="R550" s="49">
        <f>IF('３　回答貼付シート'!T547="ない",0,IF('３　回答貼付シート'!T547="１～２日ある",1,IF('３　回答貼付シート'!T547="３～５日ある",2,IF('３　回答貼付シート'!T547="ほぼ毎日ある",3,))))</f>
        <v>0</v>
      </c>
      <c r="S550" s="49">
        <f>IF('３　回答貼付シート'!U547="ない",0,IF('３　回答貼付シート'!U547="１～２日ある",1,IF('３　回答貼付シート'!U547="３～５日ある",2,IF('３　回答貼付シート'!U547="ほぼ毎日ある",3,))))</f>
        <v>0</v>
      </c>
      <c r="T550" s="49">
        <f>IF('３　回答貼付シート'!V547="ない",0,IF('３　回答貼付シート'!V547="１～２日ある",1,IF('３　回答貼付シート'!V547="３～５日ある",2,IF('３　回答貼付シート'!V547="ほぼ毎日ある",3,))))</f>
        <v>0</v>
      </c>
      <c r="U550" s="49">
        <f>IF('３　回答貼付シート'!W547="ない",0,IF('３　回答貼付シート'!W547="１～２日ある",1,IF('３　回答貼付シート'!W547="３～５日ある",2,IF('３　回答貼付シート'!W547="ほぼ毎日ある",3,))))</f>
        <v>0</v>
      </c>
      <c r="V550" s="49">
        <f>IF('３　回答貼付シート'!X547="ない",0,IF('３　回答貼付シート'!X547="１～２日ある",1,IF('３　回答貼付シート'!X547="３～５日ある",2,IF('３　回答貼付シート'!X547="ほぼ毎日ある",3,))))</f>
        <v>0</v>
      </c>
      <c r="W550" s="49">
        <f>IF('３　回答貼付シート'!Y547="ない",0,IF('３　回答貼付シート'!Y547="１～２日ある",1,IF('３　回答貼付シート'!Y547="３～５日ある",2,IF('３　回答貼付シート'!Y547="ほぼ毎日ある",3,))))</f>
        <v>0</v>
      </c>
      <c r="X550" s="49">
        <f>IF('３　回答貼付シート'!Z547="ない",0,IF('３　回答貼付シート'!Z547="１～２日ある",1,IF('３　回答貼付シート'!Z547="３～５日ある",2,IF('３　回答貼付シート'!Z547="ほぼ毎日ある",3,))))</f>
        <v>0</v>
      </c>
      <c r="Y550" s="49">
        <f>IF('３　回答貼付シート'!AA547="ない",0,IF('３　回答貼付シート'!AA547="１～２日ある",1,IF('３　回答貼付シート'!AA547="３～５日ある",2,IF('３　回答貼付シート'!AA547="ほぼ毎日ある",3,))))</f>
        <v>0</v>
      </c>
      <c r="Z550" s="49">
        <f>IF('３　回答貼付シート'!AB547="ない",0,IF('３　回答貼付シート'!AB547="１～２日ある",1,IF('３　回答貼付シート'!AB547="３～５日ある",2,IF('３　回答貼付シート'!AB547="ほぼ毎日ある",3,))))</f>
        <v>0</v>
      </c>
      <c r="AA550" s="49">
        <f>IF('３　回答貼付シート'!AC547="ない",0,IF('３　回答貼付シート'!AC547="１～２日ある",1,IF('３　回答貼付シート'!AC547="３～５日ある",2,IF('３　回答貼付シート'!AC547="ほぼ毎日ある",3,))))</f>
        <v>0</v>
      </c>
      <c r="AB550" s="49">
        <f>IF('３　回答貼付シート'!AD547="ない",0,IF('３　回答貼付シート'!AD547="１～２日ある",1,IF('３　回答貼付シート'!AD547="３～５日ある",2,IF('３　回答貼付シート'!AD547="ほぼ毎日ある",3,))))</f>
        <v>0</v>
      </c>
      <c r="AC550" s="49">
        <f>IF('３　回答貼付シート'!AE547="ない",0,IF('３　回答貼付シート'!AE547="１～２日ある",1,IF('３　回答貼付シート'!AE547="３～５日ある",2,IF('３　回答貼付シート'!AE547="ほぼ毎日ある",3,))))</f>
        <v>0</v>
      </c>
      <c r="AD550" s="49">
        <f>IF('３　回答貼付シート'!AF547="ない",0,IF('３　回答貼付シート'!AF547="１～２日ある",1,IF('３　回答貼付シート'!AF547="３～５日ある",2,IF('３　回答貼付シート'!AF547="ほぼ毎日ある",3,))))</f>
        <v>0</v>
      </c>
      <c r="AE550" s="49">
        <f>IF('３　回答貼付シート'!AG547="ない",0,IF('３　回答貼付シート'!AG547="１～２日ある",1,IF('３　回答貼付シート'!AG547="３～５日ある",2,IF('３　回答貼付シート'!AG547="ほぼ毎日ある",3,))))</f>
        <v>0</v>
      </c>
      <c r="AF550" s="49">
        <f>IF('３　回答貼付シート'!AH547="ない",0,IF('３　回答貼付シート'!AH547="１～２日ある",1,IF('３　回答貼付シート'!AH547="３～５日ある",2,IF('３　回答貼付シート'!AH547="ほぼ毎日ある",3,))))</f>
        <v>0</v>
      </c>
      <c r="AG550" s="49">
        <f>IF('３　回答貼付シート'!AI547="ない",0,IF('３　回答貼付シート'!AI547="１～２日ある",1,IF('３　回答貼付シート'!AI547="３～５日ある",2,IF('３　回答貼付シート'!AI547="ほぼ毎日ある",3,))))</f>
        <v>0</v>
      </c>
      <c r="AH550" s="49">
        <f>IF('３　回答貼付シート'!AJ547="ない",0,IF('３　回答貼付シート'!AJ547="１～２日ある",1,IF('３　回答貼付シート'!AJ547="３～５日ある",2,IF('３　回答貼付シート'!AJ547="ほぼ毎日ある",3,))))</f>
        <v>0</v>
      </c>
      <c r="AI550" s="49">
        <f>IF('３　回答貼付シート'!AK547="ない",0,IF('３　回答貼付シート'!AK547="１～２日ある",1,IF('３　回答貼付シート'!AK547="３～５日ある",2,IF('３　回答貼付シート'!AK547="ほぼ毎日ある",3,))))</f>
        <v>0</v>
      </c>
      <c r="AJ550" s="49">
        <f>IF('３　回答貼付シート'!AL547="ない",0,IF('３　回答貼付シート'!AL547="１～２日ある",1,IF('３　回答貼付シート'!AL547="３～５日ある",2,IF('３　回答貼付シート'!AL547="ほぼ毎日ある",3,))))</f>
        <v>0</v>
      </c>
      <c r="AK550" s="49">
        <f>IF('３　回答貼付シート'!AM547="ない",0,IF('３　回答貼付シート'!AM547="１～２日ある",1,IF('３　回答貼付シート'!AM547="３～５日ある",2,IF('３　回答貼付シート'!AM547="ほぼ毎日ある",3,))))</f>
        <v>0</v>
      </c>
      <c r="AL550" s="49">
        <f>'３　回答貼付シート'!$AN547</f>
        <v>0</v>
      </c>
      <c r="AM550" s="49" t="str">
        <f t="shared" si="61"/>
        <v/>
      </c>
      <c r="AN550" s="49" t="str">
        <f t="shared" si="62"/>
        <v/>
      </c>
      <c r="AO550" s="49" t="str">
        <f t="shared" si="63"/>
        <v/>
      </c>
      <c r="AP550" s="49" t="str">
        <f t="shared" si="64"/>
        <v/>
      </c>
      <c r="AQ550" s="49" t="str">
        <f t="shared" si="65"/>
        <v/>
      </c>
      <c r="AR550" t="str">
        <f t="shared" si="66"/>
        <v>0</v>
      </c>
      <c r="AT550" s="42"/>
    </row>
    <row r="551" spans="1:46">
      <c r="A551" s="49"/>
      <c r="B551" s="49">
        <f t="shared" si="60"/>
        <v>0</v>
      </c>
      <c r="C551" s="49">
        <f>IF('３　回答貼付シート'!$F548&lt;&gt;0,VLOOKUP('３　回答貼付シート'!$F548,$AR$2048:$AS$2054,2,FALSE),0)</f>
        <v>0</v>
      </c>
      <c r="D551" s="49">
        <f>IF('３　回答貼付シート'!$G548&lt;&gt;0,VLOOKUP(('３　回答貼付シート'!$G548), $AR$2048:$AS$2054,2,FALSE),0)</f>
        <v>0</v>
      </c>
      <c r="E551" s="49">
        <f>'３　回答貼付シート'!$H548</f>
        <v>0</v>
      </c>
      <c r="F551" s="49">
        <f>IF(E551=0,0,VLOOKUP($B551,'２　情報入力シート'!$A$2:$E$2049,5))</f>
        <v>0</v>
      </c>
      <c r="G551" s="49">
        <f>IF('３　回答貼付シート'!I548="ない",0,IF('３　回答貼付シート'!I548="１～２日ある",1,IF('３　回答貼付シート'!I548="３～５日ある",2,IF('３　回答貼付シート'!I548="ほぼ毎日ある",3,))))</f>
        <v>0</v>
      </c>
      <c r="H551" s="49">
        <f>IF('３　回答貼付シート'!J548="ない",0,IF('３　回答貼付シート'!J548="１～２日ある",1,IF('３　回答貼付シート'!J548="３～５日ある",2,IF('３　回答貼付シート'!J548="ほぼ毎日ある",3,))))</f>
        <v>0</v>
      </c>
      <c r="I551" s="49">
        <f>IF('３　回答貼付シート'!K548="ない",0,IF('３　回答貼付シート'!K548="１～２日ある",1,IF('３　回答貼付シート'!K548="３～５日ある",2,IF('３　回答貼付シート'!K548="ほぼ毎日ある",3,))))</f>
        <v>0</v>
      </c>
      <c r="J551" s="49">
        <f>IF('３　回答貼付シート'!L548="ない",0,IF('３　回答貼付シート'!L548="１～２日ある",1,IF('３　回答貼付シート'!L548="３～５日ある",2,IF('３　回答貼付シート'!L548="ほぼ毎日ある",3,))))</f>
        <v>0</v>
      </c>
      <c r="K551" s="49">
        <f>IF('３　回答貼付シート'!M548="ない",0,IF('３　回答貼付シート'!M548="１～２日ある",1,IF('３　回答貼付シート'!M548="３～５日ある",2,IF('３　回答貼付シート'!M548="ほぼ毎日ある",3,))))</f>
        <v>0</v>
      </c>
      <c r="L551" s="49">
        <f>IF('３　回答貼付シート'!N548="ない",0,IF('３　回答貼付シート'!N548="１～２日ある",1,IF('３　回答貼付シート'!N548="３～５日ある",2,IF('３　回答貼付シート'!N548="ほぼ毎日ある",3,))))</f>
        <v>0</v>
      </c>
      <c r="M551" s="49">
        <f>IF('３　回答貼付シート'!O548="ない",0,IF('３　回答貼付シート'!O548="１～２日ある",1,IF('３　回答貼付シート'!O548="３～５日ある",2,IF('３　回答貼付シート'!O548="ほぼ毎日ある",3,))))</f>
        <v>0</v>
      </c>
      <c r="N551" s="49">
        <f>IF('３　回答貼付シート'!P548="ない",0,IF('３　回答貼付シート'!P548="１～２日ある",1,IF('３　回答貼付シート'!P548="３～５日ある",2,IF('３　回答貼付シート'!P548="ほぼ毎日ある",3,))))</f>
        <v>0</v>
      </c>
      <c r="O551" s="49">
        <f>IF('３　回答貼付シート'!Q548="ない",0,IF('３　回答貼付シート'!Q548="１～２日ある",1,IF('３　回答貼付シート'!Q548="３～５日ある",2,IF('３　回答貼付シート'!Q548="ほぼ毎日ある",3,))))</f>
        <v>0</v>
      </c>
      <c r="P551" s="49">
        <f>IF('３　回答貼付シート'!R548="ない",0,IF('３　回答貼付シート'!R548="１～２日ある",1,IF('３　回答貼付シート'!R548="３～５日ある",2,IF('３　回答貼付シート'!R548="ほぼ毎日ある",3,))))</f>
        <v>0</v>
      </c>
      <c r="Q551" s="49">
        <f>IF('３　回答貼付シート'!S548="ない",0,IF('３　回答貼付シート'!S548="１～２日ある",1,IF('３　回答貼付シート'!S548="３～５日ある",2,IF('３　回答貼付シート'!S548="ほぼ毎日ある",3,))))</f>
        <v>0</v>
      </c>
      <c r="R551" s="49">
        <f>IF('３　回答貼付シート'!T548="ない",0,IF('３　回答貼付シート'!T548="１～２日ある",1,IF('３　回答貼付シート'!T548="３～５日ある",2,IF('３　回答貼付シート'!T548="ほぼ毎日ある",3,))))</f>
        <v>0</v>
      </c>
      <c r="S551" s="49">
        <f>IF('３　回答貼付シート'!U548="ない",0,IF('３　回答貼付シート'!U548="１～２日ある",1,IF('３　回答貼付シート'!U548="３～５日ある",2,IF('３　回答貼付シート'!U548="ほぼ毎日ある",3,))))</f>
        <v>0</v>
      </c>
      <c r="T551" s="49">
        <f>IF('３　回答貼付シート'!V548="ない",0,IF('３　回答貼付シート'!V548="１～２日ある",1,IF('３　回答貼付シート'!V548="３～５日ある",2,IF('３　回答貼付シート'!V548="ほぼ毎日ある",3,))))</f>
        <v>0</v>
      </c>
      <c r="U551" s="49">
        <f>IF('３　回答貼付シート'!W548="ない",0,IF('３　回答貼付シート'!W548="１～２日ある",1,IF('３　回答貼付シート'!W548="３～５日ある",2,IF('３　回答貼付シート'!W548="ほぼ毎日ある",3,))))</f>
        <v>0</v>
      </c>
      <c r="V551" s="49">
        <f>IF('３　回答貼付シート'!X548="ない",0,IF('３　回答貼付シート'!X548="１～２日ある",1,IF('３　回答貼付シート'!X548="３～５日ある",2,IF('３　回答貼付シート'!X548="ほぼ毎日ある",3,))))</f>
        <v>0</v>
      </c>
      <c r="W551" s="49">
        <f>IF('３　回答貼付シート'!Y548="ない",0,IF('３　回答貼付シート'!Y548="１～２日ある",1,IF('３　回答貼付シート'!Y548="３～５日ある",2,IF('３　回答貼付シート'!Y548="ほぼ毎日ある",3,))))</f>
        <v>0</v>
      </c>
      <c r="X551" s="49">
        <f>IF('３　回答貼付シート'!Z548="ない",0,IF('３　回答貼付シート'!Z548="１～２日ある",1,IF('３　回答貼付シート'!Z548="３～５日ある",2,IF('３　回答貼付シート'!Z548="ほぼ毎日ある",3,))))</f>
        <v>0</v>
      </c>
      <c r="Y551" s="49">
        <f>IF('３　回答貼付シート'!AA548="ない",0,IF('３　回答貼付シート'!AA548="１～２日ある",1,IF('３　回答貼付シート'!AA548="３～５日ある",2,IF('３　回答貼付シート'!AA548="ほぼ毎日ある",3,))))</f>
        <v>0</v>
      </c>
      <c r="Z551" s="49">
        <f>IF('３　回答貼付シート'!AB548="ない",0,IF('３　回答貼付シート'!AB548="１～２日ある",1,IF('３　回答貼付シート'!AB548="３～５日ある",2,IF('３　回答貼付シート'!AB548="ほぼ毎日ある",3,))))</f>
        <v>0</v>
      </c>
      <c r="AA551" s="49">
        <f>IF('３　回答貼付シート'!AC548="ない",0,IF('３　回答貼付シート'!AC548="１～２日ある",1,IF('３　回答貼付シート'!AC548="３～５日ある",2,IF('３　回答貼付シート'!AC548="ほぼ毎日ある",3,))))</f>
        <v>0</v>
      </c>
      <c r="AB551" s="49">
        <f>IF('３　回答貼付シート'!AD548="ない",0,IF('３　回答貼付シート'!AD548="１～２日ある",1,IF('３　回答貼付シート'!AD548="３～５日ある",2,IF('３　回答貼付シート'!AD548="ほぼ毎日ある",3,))))</f>
        <v>0</v>
      </c>
      <c r="AC551" s="49">
        <f>IF('３　回答貼付シート'!AE548="ない",0,IF('３　回答貼付シート'!AE548="１～２日ある",1,IF('３　回答貼付シート'!AE548="３～５日ある",2,IF('３　回答貼付シート'!AE548="ほぼ毎日ある",3,))))</f>
        <v>0</v>
      </c>
      <c r="AD551" s="49">
        <f>IF('３　回答貼付シート'!AF548="ない",0,IF('３　回答貼付シート'!AF548="１～２日ある",1,IF('３　回答貼付シート'!AF548="３～５日ある",2,IF('３　回答貼付シート'!AF548="ほぼ毎日ある",3,))))</f>
        <v>0</v>
      </c>
      <c r="AE551" s="49">
        <f>IF('３　回答貼付シート'!AG548="ない",0,IF('３　回答貼付シート'!AG548="１～２日ある",1,IF('３　回答貼付シート'!AG548="３～５日ある",2,IF('３　回答貼付シート'!AG548="ほぼ毎日ある",3,))))</f>
        <v>0</v>
      </c>
      <c r="AF551" s="49">
        <f>IF('３　回答貼付シート'!AH548="ない",0,IF('３　回答貼付シート'!AH548="１～２日ある",1,IF('３　回答貼付シート'!AH548="３～５日ある",2,IF('３　回答貼付シート'!AH548="ほぼ毎日ある",3,))))</f>
        <v>0</v>
      </c>
      <c r="AG551" s="49">
        <f>IF('３　回答貼付シート'!AI548="ない",0,IF('３　回答貼付シート'!AI548="１～２日ある",1,IF('３　回答貼付シート'!AI548="３～５日ある",2,IF('３　回答貼付シート'!AI548="ほぼ毎日ある",3,))))</f>
        <v>0</v>
      </c>
      <c r="AH551" s="49">
        <f>IF('３　回答貼付シート'!AJ548="ない",0,IF('３　回答貼付シート'!AJ548="１～２日ある",1,IF('３　回答貼付シート'!AJ548="３～５日ある",2,IF('３　回答貼付シート'!AJ548="ほぼ毎日ある",3,))))</f>
        <v>0</v>
      </c>
      <c r="AI551" s="49">
        <f>IF('３　回答貼付シート'!AK548="ない",0,IF('３　回答貼付シート'!AK548="１～２日ある",1,IF('３　回答貼付シート'!AK548="３～５日ある",2,IF('３　回答貼付シート'!AK548="ほぼ毎日ある",3,))))</f>
        <v>0</v>
      </c>
      <c r="AJ551" s="49">
        <f>IF('３　回答貼付シート'!AL548="ない",0,IF('３　回答貼付シート'!AL548="１～２日ある",1,IF('３　回答貼付シート'!AL548="３～５日ある",2,IF('３　回答貼付シート'!AL548="ほぼ毎日ある",3,))))</f>
        <v>0</v>
      </c>
      <c r="AK551" s="49">
        <f>IF('３　回答貼付シート'!AM548="ない",0,IF('３　回答貼付シート'!AM548="１～２日ある",1,IF('３　回答貼付シート'!AM548="３～５日ある",2,IF('３　回答貼付シート'!AM548="ほぼ毎日ある",3,))))</f>
        <v>0</v>
      </c>
      <c r="AL551" s="49">
        <f>'３　回答貼付シート'!$AN548</f>
        <v>0</v>
      </c>
      <c r="AM551" s="49" t="str">
        <f t="shared" si="61"/>
        <v/>
      </c>
      <c r="AN551" s="49" t="str">
        <f t="shared" si="62"/>
        <v/>
      </c>
      <c r="AO551" s="49" t="str">
        <f t="shared" si="63"/>
        <v/>
      </c>
      <c r="AP551" s="49" t="str">
        <f t="shared" si="64"/>
        <v/>
      </c>
      <c r="AQ551" s="49" t="str">
        <f t="shared" si="65"/>
        <v/>
      </c>
      <c r="AR551" t="str">
        <f t="shared" si="66"/>
        <v>0</v>
      </c>
      <c r="AT551" s="42"/>
    </row>
    <row r="552" spans="1:46">
      <c r="A552" s="49"/>
      <c r="B552" s="49">
        <f t="shared" si="60"/>
        <v>0</v>
      </c>
      <c r="C552" s="49">
        <f>IF('３　回答貼付シート'!$F549&lt;&gt;0,VLOOKUP('３　回答貼付シート'!$F549,$AR$2048:$AS$2054,2,FALSE),0)</f>
        <v>0</v>
      </c>
      <c r="D552" s="49">
        <f>IF('３　回答貼付シート'!$G549&lt;&gt;0,VLOOKUP(('３　回答貼付シート'!$G549), $AR$2048:$AS$2054,2,FALSE),0)</f>
        <v>0</v>
      </c>
      <c r="E552" s="49">
        <f>'３　回答貼付シート'!$H549</f>
        <v>0</v>
      </c>
      <c r="F552" s="49">
        <f>IF(E552=0,0,VLOOKUP($B552,'２　情報入力シート'!$A$2:$E$2049,5))</f>
        <v>0</v>
      </c>
      <c r="G552" s="49">
        <f>IF('３　回答貼付シート'!I549="ない",0,IF('３　回答貼付シート'!I549="１～２日ある",1,IF('３　回答貼付シート'!I549="３～５日ある",2,IF('３　回答貼付シート'!I549="ほぼ毎日ある",3,))))</f>
        <v>0</v>
      </c>
      <c r="H552" s="49">
        <f>IF('３　回答貼付シート'!J549="ない",0,IF('３　回答貼付シート'!J549="１～２日ある",1,IF('３　回答貼付シート'!J549="３～５日ある",2,IF('３　回答貼付シート'!J549="ほぼ毎日ある",3,))))</f>
        <v>0</v>
      </c>
      <c r="I552" s="49">
        <f>IF('３　回答貼付シート'!K549="ない",0,IF('３　回答貼付シート'!K549="１～２日ある",1,IF('３　回答貼付シート'!K549="３～５日ある",2,IF('３　回答貼付シート'!K549="ほぼ毎日ある",3,))))</f>
        <v>0</v>
      </c>
      <c r="J552" s="49">
        <f>IF('３　回答貼付シート'!L549="ない",0,IF('３　回答貼付シート'!L549="１～２日ある",1,IF('３　回答貼付シート'!L549="３～５日ある",2,IF('３　回答貼付シート'!L549="ほぼ毎日ある",3,))))</f>
        <v>0</v>
      </c>
      <c r="K552" s="49">
        <f>IF('３　回答貼付シート'!M549="ない",0,IF('３　回答貼付シート'!M549="１～２日ある",1,IF('３　回答貼付シート'!M549="３～５日ある",2,IF('３　回答貼付シート'!M549="ほぼ毎日ある",3,))))</f>
        <v>0</v>
      </c>
      <c r="L552" s="49">
        <f>IF('３　回答貼付シート'!N549="ない",0,IF('３　回答貼付シート'!N549="１～２日ある",1,IF('３　回答貼付シート'!N549="３～５日ある",2,IF('３　回答貼付シート'!N549="ほぼ毎日ある",3,))))</f>
        <v>0</v>
      </c>
      <c r="M552" s="49">
        <f>IF('３　回答貼付シート'!O549="ない",0,IF('３　回答貼付シート'!O549="１～２日ある",1,IF('３　回答貼付シート'!O549="３～５日ある",2,IF('３　回答貼付シート'!O549="ほぼ毎日ある",3,))))</f>
        <v>0</v>
      </c>
      <c r="N552" s="49">
        <f>IF('３　回答貼付シート'!P549="ない",0,IF('３　回答貼付シート'!P549="１～２日ある",1,IF('３　回答貼付シート'!P549="３～５日ある",2,IF('３　回答貼付シート'!P549="ほぼ毎日ある",3,))))</f>
        <v>0</v>
      </c>
      <c r="O552" s="49">
        <f>IF('３　回答貼付シート'!Q549="ない",0,IF('３　回答貼付シート'!Q549="１～２日ある",1,IF('３　回答貼付シート'!Q549="３～５日ある",2,IF('３　回答貼付シート'!Q549="ほぼ毎日ある",3,))))</f>
        <v>0</v>
      </c>
      <c r="P552" s="49">
        <f>IF('３　回答貼付シート'!R549="ない",0,IF('３　回答貼付シート'!R549="１～２日ある",1,IF('３　回答貼付シート'!R549="３～５日ある",2,IF('３　回答貼付シート'!R549="ほぼ毎日ある",3,))))</f>
        <v>0</v>
      </c>
      <c r="Q552" s="49">
        <f>IF('３　回答貼付シート'!S549="ない",0,IF('３　回答貼付シート'!S549="１～２日ある",1,IF('３　回答貼付シート'!S549="３～５日ある",2,IF('３　回答貼付シート'!S549="ほぼ毎日ある",3,))))</f>
        <v>0</v>
      </c>
      <c r="R552" s="49">
        <f>IF('３　回答貼付シート'!T549="ない",0,IF('３　回答貼付シート'!T549="１～２日ある",1,IF('３　回答貼付シート'!T549="３～５日ある",2,IF('３　回答貼付シート'!T549="ほぼ毎日ある",3,))))</f>
        <v>0</v>
      </c>
      <c r="S552" s="49">
        <f>IF('３　回答貼付シート'!U549="ない",0,IF('３　回答貼付シート'!U549="１～２日ある",1,IF('３　回答貼付シート'!U549="３～５日ある",2,IF('３　回答貼付シート'!U549="ほぼ毎日ある",3,))))</f>
        <v>0</v>
      </c>
      <c r="T552" s="49">
        <f>IF('３　回答貼付シート'!V549="ない",0,IF('３　回答貼付シート'!V549="１～２日ある",1,IF('３　回答貼付シート'!V549="３～５日ある",2,IF('３　回答貼付シート'!V549="ほぼ毎日ある",3,))))</f>
        <v>0</v>
      </c>
      <c r="U552" s="49">
        <f>IF('３　回答貼付シート'!W549="ない",0,IF('３　回答貼付シート'!W549="１～２日ある",1,IF('３　回答貼付シート'!W549="３～５日ある",2,IF('３　回答貼付シート'!W549="ほぼ毎日ある",3,))))</f>
        <v>0</v>
      </c>
      <c r="V552" s="49">
        <f>IF('３　回答貼付シート'!X549="ない",0,IF('３　回答貼付シート'!X549="１～２日ある",1,IF('３　回答貼付シート'!X549="３～５日ある",2,IF('３　回答貼付シート'!X549="ほぼ毎日ある",3,))))</f>
        <v>0</v>
      </c>
      <c r="W552" s="49">
        <f>IF('３　回答貼付シート'!Y549="ない",0,IF('３　回答貼付シート'!Y549="１～２日ある",1,IF('３　回答貼付シート'!Y549="３～５日ある",2,IF('３　回答貼付シート'!Y549="ほぼ毎日ある",3,))))</f>
        <v>0</v>
      </c>
      <c r="X552" s="49">
        <f>IF('３　回答貼付シート'!Z549="ない",0,IF('３　回答貼付シート'!Z549="１～２日ある",1,IF('３　回答貼付シート'!Z549="３～５日ある",2,IF('３　回答貼付シート'!Z549="ほぼ毎日ある",3,))))</f>
        <v>0</v>
      </c>
      <c r="Y552" s="49">
        <f>IF('３　回答貼付シート'!AA549="ない",0,IF('３　回答貼付シート'!AA549="１～２日ある",1,IF('３　回答貼付シート'!AA549="３～５日ある",2,IF('３　回答貼付シート'!AA549="ほぼ毎日ある",3,))))</f>
        <v>0</v>
      </c>
      <c r="Z552" s="49">
        <f>IF('３　回答貼付シート'!AB549="ない",0,IF('３　回答貼付シート'!AB549="１～２日ある",1,IF('３　回答貼付シート'!AB549="３～５日ある",2,IF('３　回答貼付シート'!AB549="ほぼ毎日ある",3,))))</f>
        <v>0</v>
      </c>
      <c r="AA552" s="49">
        <f>IF('３　回答貼付シート'!AC549="ない",0,IF('３　回答貼付シート'!AC549="１～２日ある",1,IF('３　回答貼付シート'!AC549="３～５日ある",2,IF('３　回答貼付シート'!AC549="ほぼ毎日ある",3,))))</f>
        <v>0</v>
      </c>
      <c r="AB552" s="49">
        <f>IF('３　回答貼付シート'!AD549="ない",0,IF('３　回答貼付シート'!AD549="１～２日ある",1,IF('３　回答貼付シート'!AD549="３～５日ある",2,IF('３　回答貼付シート'!AD549="ほぼ毎日ある",3,))))</f>
        <v>0</v>
      </c>
      <c r="AC552" s="49">
        <f>IF('３　回答貼付シート'!AE549="ない",0,IF('３　回答貼付シート'!AE549="１～２日ある",1,IF('３　回答貼付シート'!AE549="３～５日ある",2,IF('３　回答貼付シート'!AE549="ほぼ毎日ある",3,))))</f>
        <v>0</v>
      </c>
      <c r="AD552" s="49">
        <f>IF('３　回答貼付シート'!AF549="ない",0,IF('３　回答貼付シート'!AF549="１～２日ある",1,IF('３　回答貼付シート'!AF549="３～５日ある",2,IF('３　回答貼付シート'!AF549="ほぼ毎日ある",3,))))</f>
        <v>0</v>
      </c>
      <c r="AE552" s="49">
        <f>IF('３　回答貼付シート'!AG549="ない",0,IF('３　回答貼付シート'!AG549="１～２日ある",1,IF('３　回答貼付シート'!AG549="３～５日ある",2,IF('３　回答貼付シート'!AG549="ほぼ毎日ある",3,))))</f>
        <v>0</v>
      </c>
      <c r="AF552" s="49">
        <f>IF('３　回答貼付シート'!AH549="ない",0,IF('３　回答貼付シート'!AH549="１～２日ある",1,IF('３　回答貼付シート'!AH549="３～５日ある",2,IF('３　回答貼付シート'!AH549="ほぼ毎日ある",3,))))</f>
        <v>0</v>
      </c>
      <c r="AG552" s="49">
        <f>IF('３　回答貼付シート'!AI549="ない",0,IF('３　回答貼付シート'!AI549="１～２日ある",1,IF('３　回答貼付シート'!AI549="３～５日ある",2,IF('３　回答貼付シート'!AI549="ほぼ毎日ある",3,))))</f>
        <v>0</v>
      </c>
      <c r="AH552" s="49">
        <f>IF('３　回答貼付シート'!AJ549="ない",0,IF('３　回答貼付シート'!AJ549="１～２日ある",1,IF('３　回答貼付シート'!AJ549="３～５日ある",2,IF('３　回答貼付シート'!AJ549="ほぼ毎日ある",3,))))</f>
        <v>0</v>
      </c>
      <c r="AI552" s="49">
        <f>IF('３　回答貼付シート'!AK549="ない",0,IF('３　回答貼付シート'!AK549="１～２日ある",1,IF('３　回答貼付シート'!AK549="３～５日ある",2,IF('３　回答貼付シート'!AK549="ほぼ毎日ある",3,))))</f>
        <v>0</v>
      </c>
      <c r="AJ552" s="49">
        <f>IF('３　回答貼付シート'!AL549="ない",0,IF('３　回答貼付シート'!AL549="１～２日ある",1,IF('３　回答貼付シート'!AL549="３～５日ある",2,IF('３　回答貼付シート'!AL549="ほぼ毎日ある",3,))))</f>
        <v>0</v>
      </c>
      <c r="AK552" s="49">
        <f>IF('３　回答貼付シート'!AM549="ない",0,IF('３　回答貼付シート'!AM549="１～２日ある",1,IF('３　回答貼付シート'!AM549="３～５日ある",2,IF('３　回答貼付シート'!AM549="ほぼ毎日ある",3,))))</f>
        <v>0</v>
      </c>
      <c r="AL552" s="49">
        <f>'３　回答貼付シート'!$AN549</f>
        <v>0</v>
      </c>
      <c r="AM552" s="49" t="str">
        <f t="shared" si="61"/>
        <v/>
      </c>
      <c r="AN552" s="49" t="str">
        <f t="shared" si="62"/>
        <v/>
      </c>
      <c r="AO552" s="49" t="str">
        <f t="shared" si="63"/>
        <v/>
      </c>
      <c r="AP552" s="49" t="str">
        <f t="shared" si="64"/>
        <v/>
      </c>
      <c r="AQ552" s="49" t="str">
        <f t="shared" si="65"/>
        <v/>
      </c>
      <c r="AR552" t="str">
        <f t="shared" si="66"/>
        <v>0</v>
      </c>
      <c r="AT552" s="42"/>
    </row>
    <row r="553" spans="1:46">
      <c r="A553" s="49"/>
      <c r="B553" s="49">
        <f t="shared" si="60"/>
        <v>0</v>
      </c>
      <c r="C553" s="49">
        <f>IF('３　回答貼付シート'!$F550&lt;&gt;0,VLOOKUP('３　回答貼付シート'!$F550,$AR$2048:$AS$2054,2,FALSE),0)</f>
        <v>0</v>
      </c>
      <c r="D553" s="49">
        <f>IF('３　回答貼付シート'!$G550&lt;&gt;0,VLOOKUP(('３　回答貼付シート'!$G550), $AR$2048:$AS$2054,2,FALSE),0)</f>
        <v>0</v>
      </c>
      <c r="E553" s="49">
        <f>'３　回答貼付シート'!$H550</f>
        <v>0</v>
      </c>
      <c r="F553" s="49">
        <f>IF(E553=0,0,VLOOKUP($B553,'２　情報入力シート'!$A$2:$E$2049,5))</f>
        <v>0</v>
      </c>
      <c r="G553" s="49">
        <f>IF('３　回答貼付シート'!I550="ない",0,IF('３　回答貼付シート'!I550="１～２日ある",1,IF('３　回答貼付シート'!I550="３～５日ある",2,IF('３　回答貼付シート'!I550="ほぼ毎日ある",3,))))</f>
        <v>0</v>
      </c>
      <c r="H553" s="49">
        <f>IF('３　回答貼付シート'!J550="ない",0,IF('３　回答貼付シート'!J550="１～２日ある",1,IF('３　回答貼付シート'!J550="３～５日ある",2,IF('３　回答貼付シート'!J550="ほぼ毎日ある",3,))))</f>
        <v>0</v>
      </c>
      <c r="I553" s="49">
        <f>IF('３　回答貼付シート'!K550="ない",0,IF('３　回答貼付シート'!K550="１～２日ある",1,IF('３　回答貼付シート'!K550="３～５日ある",2,IF('３　回答貼付シート'!K550="ほぼ毎日ある",3,))))</f>
        <v>0</v>
      </c>
      <c r="J553" s="49">
        <f>IF('３　回答貼付シート'!L550="ない",0,IF('３　回答貼付シート'!L550="１～２日ある",1,IF('３　回答貼付シート'!L550="３～５日ある",2,IF('３　回答貼付シート'!L550="ほぼ毎日ある",3,))))</f>
        <v>0</v>
      </c>
      <c r="K553" s="49">
        <f>IF('３　回答貼付シート'!M550="ない",0,IF('３　回答貼付シート'!M550="１～２日ある",1,IF('３　回答貼付シート'!M550="３～５日ある",2,IF('３　回答貼付シート'!M550="ほぼ毎日ある",3,))))</f>
        <v>0</v>
      </c>
      <c r="L553" s="49">
        <f>IF('３　回答貼付シート'!N550="ない",0,IF('３　回答貼付シート'!N550="１～２日ある",1,IF('３　回答貼付シート'!N550="３～５日ある",2,IF('３　回答貼付シート'!N550="ほぼ毎日ある",3,))))</f>
        <v>0</v>
      </c>
      <c r="M553" s="49">
        <f>IF('３　回答貼付シート'!O550="ない",0,IF('３　回答貼付シート'!O550="１～２日ある",1,IF('３　回答貼付シート'!O550="３～５日ある",2,IF('３　回答貼付シート'!O550="ほぼ毎日ある",3,))))</f>
        <v>0</v>
      </c>
      <c r="N553" s="49">
        <f>IF('３　回答貼付シート'!P550="ない",0,IF('３　回答貼付シート'!P550="１～２日ある",1,IF('３　回答貼付シート'!P550="３～５日ある",2,IF('３　回答貼付シート'!P550="ほぼ毎日ある",3,))))</f>
        <v>0</v>
      </c>
      <c r="O553" s="49">
        <f>IF('３　回答貼付シート'!Q550="ない",0,IF('３　回答貼付シート'!Q550="１～２日ある",1,IF('３　回答貼付シート'!Q550="３～５日ある",2,IF('３　回答貼付シート'!Q550="ほぼ毎日ある",3,))))</f>
        <v>0</v>
      </c>
      <c r="P553" s="49">
        <f>IF('３　回答貼付シート'!R550="ない",0,IF('３　回答貼付シート'!R550="１～２日ある",1,IF('３　回答貼付シート'!R550="３～５日ある",2,IF('３　回答貼付シート'!R550="ほぼ毎日ある",3,))))</f>
        <v>0</v>
      </c>
      <c r="Q553" s="49">
        <f>IF('３　回答貼付シート'!S550="ない",0,IF('３　回答貼付シート'!S550="１～２日ある",1,IF('３　回答貼付シート'!S550="３～５日ある",2,IF('３　回答貼付シート'!S550="ほぼ毎日ある",3,))))</f>
        <v>0</v>
      </c>
      <c r="R553" s="49">
        <f>IF('３　回答貼付シート'!T550="ない",0,IF('３　回答貼付シート'!T550="１～２日ある",1,IF('３　回答貼付シート'!T550="３～５日ある",2,IF('３　回答貼付シート'!T550="ほぼ毎日ある",3,))))</f>
        <v>0</v>
      </c>
      <c r="S553" s="49">
        <f>IF('３　回答貼付シート'!U550="ない",0,IF('３　回答貼付シート'!U550="１～２日ある",1,IF('３　回答貼付シート'!U550="３～５日ある",2,IF('３　回答貼付シート'!U550="ほぼ毎日ある",3,))))</f>
        <v>0</v>
      </c>
      <c r="T553" s="49">
        <f>IF('３　回答貼付シート'!V550="ない",0,IF('３　回答貼付シート'!V550="１～２日ある",1,IF('３　回答貼付シート'!V550="３～５日ある",2,IF('３　回答貼付シート'!V550="ほぼ毎日ある",3,))))</f>
        <v>0</v>
      </c>
      <c r="U553" s="49">
        <f>IF('３　回答貼付シート'!W550="ない",0,IF('３　回答貼付シート'!W550="１～２日ある",1,IF('３　回答貼付シート'!W550="３～５日ある",2,IF('３　回答貼付シート'!W550="ほぼ毎日ある",3,))))</f>
        <v>0</v>
      </c>
      <c r="V553" s="49">
        <f>IF('３　回答貼付シート'!X550="ない",0,IF('３　回答貼付シート'!X550="１～２日ある",1,IF('３　回答貼付シート'!X550="３～５日ある",2,IF('３　回答貼付シート'!X550="ほぼ毎日ある",3,))))</f>
        <v>0</v>
      </c>
      <c r="W553" s="49">
        <f>IF('３　回答貼付シート'!Y550="ない",0,IF('３　回答貼付シート'!Y550="１～２日ある",1,IF('３　回答貼付シート'!Y550="３～５日ある",2,IF('３　回答貼付シート'!Y550="ほぼ毎日ある",3,))))</f>
        <v>0</v>
      </c>
      <c r="X553" s="49">
        <f>IF('３　回答貼付シート'!Z550="ない",0,IF('３　回答貼付シート'!Z550="１～２日ある",1,IF('３　回答貼付シート'!Z550="３～５日ある",2,IF('３　回答貼付シート'!Z550="ほぼ毎日ある",3,))))</f>
        <v>0</v>
      </c>
      <c r="Y553" s="49">
        <f>IF('３　回答貼付シート'!AA550="ない",0,IF('３　回答貼付シート'!AA550="１～２日ある",1,IF('３　回答貼付シート'!AA550="３～５日ある",2,IF('３　回答貼付シート'!AA550="ほぼ毎日ある",3,))))</f>
        <v>0</v>
      </c>
      <c r="Z553" s="49">
        <f>IF('３　回答貼付シート'!AB550="ない",0,IF('３　回答貼付シート'!AB550="１～２日ある",1,IF('３　回答貼付シート'!AB550="３～５日ある",2,IF('３　回答貼付シート'!AB550="ほぼ毎日ある",3,))))</f>
        <v>0</v>
      </c>
      <c r="AA553" s="49">
        <f>IF('３　回答貼付シート'!AC550="ない",0,IF('３　回答貼付シート'!AC550="１～２日ある",1,IF('３　回答貼付シート'!AC550="３～５日ある",2,IF('３　回答貼付シート'!AC550="ほぼ毎日ある",3,))))</f>
        <v>0</v>
      </c>
      <c r="AB553" s="49">
        <f>IF('３　回答貼付シート'!AD550="ない",0,IF('３　回答貼付シート'!AD550="１～２日ある",1,IF('３　回答貼付シート'!AD550="３～５日ある",2,IF('３　回答貼付シート'!AD550="ほぼ毎日ある",3,))))</f>
        <v>0</v>
      </c>
      <c r="AC553" s="49">
        <f>IF('３　回答貼付シート'!AE550="ない",0,IF('３　回答貼付シート'!AE550="１～２日ある",1,IF('３　回答貼付シート'!AE550="３～５日ある",2,IF('３　回答貼付シート'!AE550="ほぼ毎日ある",3,))))</f>
        <v>0</v>
      </c>
      <c r="AD553" s="49">
        <f>IF('３　回答貼付シート'!AF550="ない",0,IF('３　回答貼付シート'!AF550="１～２日ある",1,IF('３　回答貼付シート'!AF550="３～５日ある",2,IF('３　回答貼付シート'!AF550="ほぼ毎日ある",3,))))</f>
        <v>0</v>
      </c>
      <c r="AE553" s="49">
        <f>IF('３　回答貼付シート'!AG550="ない",0,IF('３　回答貼付シート'!AG550="１～２日ある",1,IF('３　回答貼付シート'!AG550="３～５日ある",2,IF('３　回答貼付シート'!AG550="ほぼ毎日ある",3,))))</f>
        <v>0</v>
      </c>
      <c r="AF553" s="49">
        <f>IF('３　回答貼付シート'!AH550="ない",0,IF('３　回答貼付シート'!AH550="１～２日ある",1,IF('３　回答貼付シート'!AH550="３～５日ある",2,IF('３　回答貼付シート'!AH550="ほぼ毎日ある",3,))))</f>
        <v>0</v>
      </c>
      <c r="AG553" s="49">
        <f>IF('３　回答貼付シート'!AI550="ない",0,IF('３　回答貼付シート'!AI550="１～２日ある",1,IF('３　回答貼付シート'!AI550="３～５日ある",2,IF('３　回答貼付シート'!AI550="ほぼ毎日ある",3,))))</f>
        <v>0</v>
      </c>
      <c r="AH553" s="49">
        <f>IF('３　回答貼付シート'!AJ550="ない",0,IF('３　回答貼付シート'!AJ550="１～２日ある",1,IF('３　回答貼付シート'!AJ550="３～５日ある",2,IF('３　回答貼付シート'!AJ550="ほぼ毎日ある",3,))))</f>
        <v>0</v>
      </c>
      <c r="AI553" s="49">
        <f>IF('３　回答貼付シート'!AK550="ない",0,IF('３　回答貼付シート'!AK550="１～２日ある",1,IF('３　回答貼付シート'!AK550="３～５日ある",2,IF('３　回答貼付シート'!AK550="ほぼ毎日ある",3,))))</f>
        <v>0</v>
      </c>
      <c r="AJ553" s="49">
        <f>IF('３　回答貼付シート'!AL550="ない",0,IF('３　回答貼付シート'!AL550="１～２日ある",1,IF('３　回答貼付シート'!AL550="３～５日ある",2,IF('３　回答貼付シート'!AL550="ほぼ毎日ある",3,))))</f>
        <v>0</v>
      </c>
      <c r="AK553" s="49">
        <f>IF('３　回答貼付シート'!AM550="ない",0,IF('３　回答貼付シート'!AM550="１～２日ある",1,IF('３　回答貼付シート'!AM550="３～５日ある",2,IF('３　回答貼付シート'!AM550="ほぼ毎日ある",3,))))</f>
        <v>0</v>
      </c>
      <c r="AL553" s="49">
        <f>'３　回答貼付シート'!$AN550</f>
        <v>0</v>
      </c>
      <c r="AM553" s="49" t="str">
        <f t="shared" si="61"/>
        <v/>
      </c>
      <c r="AN553" s="49" t="str">
        <f t="shared" si="62"/>
        <v/>
      </c>
      <c r="AO553" s="49" t="str">
        <f t="shared" si="63"/>
        <v/>
      </c>
      <c r="AP553" s="49" t="str">
        <f t="shared" si="64"/>
        <v/>
      </c>
      <c r="AQ553" s="49" t="str">
        <f t="shared" si="65"/>
        <v/>
      </c>
      <c r="AR553" t="str">
        <f t="shared" si="66"/>
        <v>0</v>
      </c>
      <c r="AT553" s="42"/>
    </row>
    <row r="554" spans="1:46">
      <c r="A554" s="49"/>
      <c r="B554" s="49">
        <f t="shared" si="60"/>
        <v>0</v>
      </c>
      <c r="C554" s="49">
        <f>IF('３　回答貼付シート'!$F551&lt;&gt;0,VLOOKUP('３　回答貼付シート'!$F551,$AR$2048:$AS$2054,2,FALSE),0)</f>
        <v>0</v>
      </c>
      <c r="D554" s="49">
        <f>IF('３　回答貼付シート'!$G551&lt;&gt;0,VLOOKUP(('３　回答貼付シート'!$G551), $AR$2048:$AS$2054,2,FALSE),0)</f>
        <v>0</v>
      </c>
      <c r="E554" s="49">
        <f>'３　回答貼付シート'!$H551</f>
        <v>0</v>
      </c>
      <c r="F554" s="49">
        <f>IF(E554=0,0,VLOOKUP($B554,'２　情報入力シート'!$A$2:$E$2049,5))</f>
        <v>0</v>
      </c>
      <c r="G554" s="49">
        <f>IF('３　回答貼付シート'!I551="ない",0,IF('３　回答貼付シート'!I551="１～２日ある",1,IF('３　回答貼付シート'!I551="３～５日ある",2,IF('３　回答貼付シート'!I551="ほぼ毎日ある",3,))))</f>
        <v>0</v>
      </c>
      <c r="H554" s="49">
        <f>IF('３　回答貼付シート'!J551="ない",0,IF('３　回答貼付シート'!J551="１～２日ある",1,IF('３　回答貼付シート'!J551="３～５日ある",2,IF('３　回答貼付シート'!J551="ほぼ毎日ある",3,))))</f>
        <v>0</v>
      </c>
      <c r="I554" s="49">
        <f>IF('３　回答貼付シート'!K551="ない",0,IF('３　回答貼付シート'!K551="１～２日ある",1,IF('３　回答貼付シート'!K551="３～５日ある",2,IF('３　回答貼付シート'!K551="ほぼ毎日ある",3,))))</f>
        <v>0</v>
      </c>
      <c r="J554" s="49">
        <f>IF('３　回答貼付シート'!L551="ない",0,IF('３　回答貼付シート'!L551="１～２日ある",1,IF('３　回答貼付シート'!L551="３～５日ある",2,IF('３　回答貼付シート'!L551="ほぼ毎日ある",3,))))</f>
        <v>0</v>
      </c>
      <c r="K554" s="49">
        <f>IF('３　回答貼付シート'!M551="ない",0,IF('３　回答貼付シート'!M551="１～２日ある",1,IF('３　回答貼付シート'!M551="３～５日ある",2,IF('３　回答貼付シート'!M551="ほぼ毎日ある",3,))))</f>
        <v>0</v>
      </c>
      <c r="L554" s="49">
        <f>IF('３　回答貼付シート'!N551="ない",0,IF('３　回答貼付シート'!N551="１～２日ある",1,IF('３　回答貼付シート'!N551="３～５日ある",2,IF('３　回答貼付シート'!N551="ほぼ毎日ある",3,))))</f>
        <v>0</v>
      </c>
      <c r="M554" s="49">
        <f>IF('３　回答貼付シート'!O551="ない",0,IF('３　回答貼付シート'!O551="１～２日ある",1,IF('３　回答貼付シート'!O551="３～５日ある",2,IF('３　回答貼付シート'!O551="ほぼ毎日ある",3,))))</f>
        <v>0</v>
      </c>
      <c r="N554" s="49">
        <f>IF('３　回答貼付シート'!P551="ない",0,IF('３　回答貼付シート'!P551="１～２日ある",1,IF('３　回答貼付シート'!P551="３～５日ある",2,IF('３　回答貼付シート'!P551="ほぼ毎日ある",3,))))</f>
        <v>0</v>
      </c>
      <c r="O554" s="49">
        <f>IF('３　回答貼付シート'!Q551="ない",0,IF('３　回答貼付シート'!Q551="１～２日ある",1,IF('３　回答貼付シート'!Q551="３～５日ある",2,IF('３　回答貼付シート'!Q551="ほぼ毎日ある",3,))))</f>
        <v>0</v>
      </c>
      <c r="P554" s="49">
        <f>IF('３　回答貼付シート'!R551="ない",0,IF('３　回答貼付シート'!R551="１～２日ある",1,IF('３　回答貼付シート'!R551="３～５日ある",2,IF('３　回答貼付シート'!R551="ほぼ毎日ある",3,))))</f>
        <v>0</v>
      </c>
      <c r="Q554" s="49">
        <f>IF('３　回答貼付シート'!S551="ない",0,IF('３　回答貼付シート'!S551="１～２日ある",1,IF('３　回答貼付シート'!S551="３～５日ある",2,IF('３　回答貼付シート'!S551="ほぼ毎日ある",3,))))</f>
        <v>0</v>
      </c>
      <c r="R554" s="49">
        <f>IF('３　回答貼付シート'!T551="ない",0,IF('３　回答貼付シート'!T551="１～２日ある",1,IF('３　回答貼付シート'!T551="３～５日ある",2,IF('３　回答貼付シート'!T551="ほぼ毎日ある",3,))))</f>
        <v>0</v>
      </c>
      <c r="S554" s="49">
        <f>IF('３　回答貼付シート'!U551="ない",0,IF('３　回答貼付シート'!U551="１～２日ある",1,IF('３　回答貼付シート'!U551="３～５日ある",2,IF('３　回答貼付シート'!U551="ほぼ毎日ある",3,))))</f>
        <v>0</v>
      </c>
      <c r="T554" s="49">
        <f>IF('３　回答貼付シート'!V551="ない",0,IF('３　回答貼付シート'!V551="１～２日ある",1,IF('３　回答貼付シート'!V551="３～５日ある",2,IF('３　回答貼付シート'!V551="ほぼ毎日ある",3,))))</f>
        <v>0</v>
      </c>
      <c r="U554" s="49">
        <f>IF('３　回答貼付シート'!W551="ない",0,IF('３　回答貼付シート'!W551="１～２日ある",1,IF('３　回答貼付シート'!W551="３～５日ある",2,IF('３　回答貼付シート'!W551="ほぼ毎日ある",3,))))</f>
        <v>0</v>
      </c>
      <c r="V554" s="49">
        <f>IF('３　回答貼付シート'!X551="ない",0,IF('３　回答貼付シート'!X551="１～２日ある",1,IF('３　回答貼付シート'!X551="３～５日ある",2,IF('３　回答貼付シート'!X551="ほぼ毎日ある",3,))))</f>
        <v>0</v>
      </c>
      <c r="W554" s="49">
        <f>IF('３　回答貼付シート'!Y551="ない",0,IF('３　回答貼付シート'!Y551="１～２日ある",1,IF('３　回答貼付シート'!Y551="３～５日ある",2,IF('３　回答貼付シート'!Y551="ほぼ毎日ある",3,))))</f>
        <v>0</v>
      </c>
      <c r="X554" s="49">
        <f>IF('３　回答貼付シート'!Z551="ない",0,IF('３　回答貼付シート'!Z551="１～２日ある",1,IF('３　回答貼付シート'!Z551="３～５日ある",2,IF('３　回答貼付シート'!Z551="ほぼ毎日ある",3,))))</f>
        <v>0</v>
      </c>
      <c r="Y554" s="49">
        <f>IF('３　回答貼付シート'!AA551="ない",0,IF('３　回答貼付シート'!AA551="１～２日ある",1,IF('３　回答貼付シート'!AA551="３～５日ある",2,IF('３　回答貼付シート'!AA551="ほぼ毎日ある",3,))))</f>
        <v>0</v>
      </c>
      <c r="Z554" s="49">
        <f>IF('３　回答貼付シート'!AB551="ない",0,IF('３　回答貼付シート'!AB551="１～２日ある",1,IF('３　回答貼付シート'!AB551="３～５日ある",2,IF('３　回答貼付シート'!AB551="ほぼ毎日ある",3,))))</f>
        <v>0</v>
      </c>
      <c r="AA554" s="49">
        <f>IF('３　回答貼付シート'!AC551="ない",0,IF('３　回答貼付シート'!AC551="１～２日ある",1,IF('３　回答貼付シート'!AC551="３～５日ある",2,IF('３　回答貼付シート'!AC551="ほぼ毎日ある",3,))))</f>
        <v>0</v>
      </c>
      <c r="AB554" s="49">
        <f>IF('３　回答貼付シート'!AD551="ない",0,IF('３　回答貼付シート'!AD551="１～２日ある",1,IF('３　回答貼付シート'!AD551="３～５日ある",2,IF('３　回答貼付シート'!AD551="ほぼ毎日ある",3,))))</f>
        <v>0</v>
      </c>
      <c r="AC554" s="49">
        <f>IF('３　回答貼付シート'!AE551="ない",0,IF('３　回答貼付シート'!AE551="１～２日ある",1,IF('３　回答貼付シート'!AE551="３～５日ある",2,IF('３　回答貼付シート'!AE551="ほぼ毎日ある",3,))))</f>
        <v>0</v>
      </c>
      <c r="AD554" s="49">
        <f>IF('３　回答貼付シート'!AF551="ない",0,IF('３　回答貼付シート'!AF551="１～２日ある",1,IF('３　回答貼付シート'!AF551="３～５日ある",2,IF('３　回答貼付シート'!AF551="ほぼ毎日ある",3,))))</f>
        <v>0</v>
      </c>
      <c r="AE554" s="49">
        <f>IF('３　回答貼付シート'!AG551="ない",0,IF('３　回答貼付シート'!AG551="１～２日ある",1,IF('３　回答貼付シート'!AG551="３～５日ある",2,IF('３　回答貼付シート'!AG551="ほぼ毎日ある",3,))))</f>
        <v>0</v>
      </c>
      <c r="AF554" s="49">
        <f>IF('３　回答貼付シート'!AH551="ない",0,IF('３　回答貼付シート'!AH551="１～２日ある",1,IF('３　回答貼付シート'!AH551="３～５日ある",2,IF('３　回答貼付シート'!AH551="ほぼ毎日ある",3,))))</f>
        <v>0</v>
      </c>
      <c r="AG554" s="49">
        <f>IF('３　回答貼付シート'!AI551="ない",0,IF('３　回答貼付シート'!AI551="１～２日ある",1,IF('３　回答貼付シート'!AI551="３～５日ある",2,IF('３　回答貼付シート'!AI551="ほぼ毎日ある",3,))))</f>
        <v>0</v>
      </c>
      <c r="AH554" s="49">
        <f>IF('３　回答貼付シート'!AJ551="ない",0,IF('３　回答貼付シート'!AJ551="１～２日ある",1,IF('３　回答貼付シート'!AJ551="３～５日ある",2,IF('３　回答貼付シート'!AJ551="ほぼ毎日ある",3,))))</f>
        <v>0</v>
      </c>
      <c r="AI554" s="49">
        <f>IF('３　回答貼付シート'!AK551="ない",0,IF('３　回答貼付シート'!AK551="１～２日ある",1,IF('３　回答貼付シート'!AK551="３～５日ある",2,IF('３　回答貼付シート'!AK551="ほぼ毎日ある",3,))))</f>
        <v>0</v>
      </c>
      <c r="AJ554" s="49">
        <f>IF('３　回答貼付シート'!AL551="ない",0,IF('３　回答貼付シート'!AL551="１～２日ある",1,IF('３　回答貼付シート'!AL551="３～５日ある",2,IF('３　回答貼付シート'!AL551="ほぼ毎日ある",3,))))</f>
        <v>0</v>
      </c>
      <c r="AK554" s="49">
        <f>IF('３　回答貼付シート'!AM551="ない",0,IF('３　回答貼付シート'!AM551="１～２日ある",1,IF('３　回答貼付シート'!AM551="３～５日ある",2,IF('３　回答貼付シート'!AM551="ほぼ毎日ある",3,))))</f>
        <v>0</v>
      </c>
      <c r="AL554" s="49">
        <f>'３　回答貼付シート'!$AN551</f>
        <v>0</v>
      </c>
      <c r="AM554" s="49" t="str">
        <f t="shared" si="61"/>
        <v/>
      </c>
      <c r="AN554" s="49" t="str">
        <f t="shared" si="62"/>
        <v/>
      </c>
      <c r="AO554" s="49" t="str">
        <f t="shared" si="63"/>
        <v/>
      </c>
      <c r="AP554" s="49" t="str">
        <f t="shared" si="64"/>
        <v/>
      </c>
      <c r="AQ554" s="49" t="str">
        <f t="shared" si="65"/>
        <v/>
      </c>
      <c r="AR554" t="str">
        <f t="shared" si="66"/>
        <v>0</v>
      </c>
      <c r="AT554" s="42"/>
    </row>
    <row r="555" spans="1:46">
      <c r="A555" s="49"/>
      <c r="B555" s="49">
        <f t="shared" si="60"/>
        <v>0</v>
      </c>
      <c r="C555" s="49">
        <f>IF('３　回答貼付シート'!$F552&lt;&gt;0,VLOOKUP('３　回答貼付シート'!$F552,$AR$2048:$AS$2054,2,FALSE),0)</f>
        <v>0</v>
      </c>
      <c r="D555" s="49">
        <f>IF('３　回答貼付シート'!$G552&lt;&gt;0,VLOOKUP(('３　回答貼付シート'!$G552), $AR$2048:$AS$2054,2,FALSE),0)</f>
        <v>0</v>
      </c>
      <c r="E555" s="49">
        <f>'３　回答貼付シート'!$H552</f>
        <v>0</v>
      </c>
      <c r="F555" s="49">
        <f>IF(E555=0,0,VLOOKUP($B555,'２　情報入力シート'!$A$2:$E$2049,5))</f>
        <v>0</v>
      </c>
      <c r="G555" s="49">
        <f>IF('３　回答貼付シート'!I552="ない",0,IF('３　回答貼付シート'!I552="１～２日ある",1,IF('３　回答貼付シート'!I552="３～５日ある",2,IF('３　回答貼付シート'!I552="ほぼ毎日ある",3,))))</f>
        <v>0</v>
      </c>
      <c r="H555" s="49">
        <f>IF('３　回答貼付シート'!J552="ない",0,IF('３　回答貼付シート'!J552="１～２日ある",1,IF('３　回答貼付シート'!J552="３～５日ある",2,IF('３　回答貼付シート'!J552="ほぼ毎日ある",3,))))</f>
        <v>0</v>
      </c>
      <c r="I555" s="49">
        <f>IF('３　回答貼付シート'!K552="ない",0,IF('３　回答貼付シート'!K552="１～２日ある",1,IF('３　回答貼付シート'!K552="３～５日ある",2,IF('３　回答貼付シート'!K552="ほぼ毎日ある",3,))))</f>
        <v>0</v>
      </c>
      <c r="J555" s="49">
        <f>IF('３　回答貼付シート'!L552="ない",0,IF('３　回答貼付シート'!L552="１～２日ある",1,IF('３　回答貼付シート'!L552="３～５日ある",2,IF('３　回答貼付シート'!L552="ほぼ毎日ある",3,))))</f>
        <v>0</v>
      </c>
      <c r="K555" s="49">
        <f>IF('３　回答貼付シート'!M552="ない",0,IF('３　回答貼付シート'!M552="１～２日ある",1,IF('３　回答貼付シート'!M552="３～５日ある",2,IF('３　回答貼付シート'!M552="ほぼ毎日ある",3,))))</f>
        <v>0</v>
      </c>
      <c r="L555" s="49">
        <f>IF('３　回答貼付シート'!N552="ない",0,IF('３　回答貼付シート'!N552="１～２日ある",1,IF('３　回答貼付シート'!N552="３～５日ある",2,IF('３　回答貼付シート'!N552="ほぼ毎日ある",3,))))</f>
        <v>0</v>
      </c>
      <c r="M555" s="49">
        <f>IF('３　回答貼付シート'!O552="ない",0,IF('３　回答貼付シート'!O552="１～２日ある",1,IF('３　回答貼付シート'!O552="３～５日ある",2,IF('３　回答貼付シート'!O552="ほぼ毎日ある",3,))))</f>
        <v>0</v>
      </c>
      <c r="N555" s="49">
        <f>IF('３　回答貼付シート'!P552="ない",0,IF('３　回答貼付シート'!P552="１～２日ある",1,IF('３　回答貼付シート'!P552="３～５日ある",2,IF('３　回答貼付シート'!P552="ほぼ毎日ある",3,))))</f>
        <v>0</v>
      </c>
      <c r="O555" s="49">
        <f>IF('３　回答貼付シート'!Q552="ない",0,IF('３　回答貼付シート'!Q552="１～２日ある",1,IF('３　回答貼付シート'!Q552="３～５日ある",2,IF('３　回答貼付シート'!Q552="ほぼ毎日ある",3,))))</f>
        <v>0</v>
      </c>
      <c r="P555" s="49">
        <f>IF('３　回答貼付シート'!R552="ない",0,IF('３　回答貼付シート'!R552="１～２日ある",1,IF('３　回答貼付シート'!R552="３～５日ある",2,IF('３　回答貼付シート'!R552="ほぼ毎日ある",3,))))</f>
        <v>0</v>
      </c>
      <c r="Q555" s="49">
        <f>IF('３　回答貼付シート'!S552="ない",0,IF('３　回答貼付シート'!S552="１～２日ある",1,IF('３　回答貼付シート'!S552="３～５日ある",2,IF('３　回答貼付シート'!S552="ほぼ毎日ある",3,))))</f>
        <v>0</v>
      </c>
      <c r="R555" s="49">
        <f>IF('３　回答貼付シート'!T552="ない",0,IF('３　回答貼付シート'!T552="１～２日ある",1,IF('３　回答貼付シート'!T552="３～５日ある",2,IF('３　回答貼付シート'!T552="ほぼ毎日ある",3,))))</f>
        <v>0</v>
      </c>
      <c r="S555" s="49">
        <f>IF('３　回答貼付シート'!U552="ない",0,IF('３　回答貼付シート'!U552="１～２日ある",1,IF('３　回答貼付シート'!U552="３～５日ある",2,IF('３　回答貼付シート'!U552="ほぼ毎日ある",3,))))</f>
        <v>0</v>
      </c>
      <c r="T555" s="49">
        <f>IF('３　回答貼付シート'!V552="ない",0,IF('３　回答貼付シート'!V552="１～２日ある",1,IF('３　回答貼付シート'!V552="３～５日ある",2,IF('３　回答貼付シート'!V552="ほぼ毎日ある",3,))))</f>
        <v>0</v>
      </c>
      <c r="U555" s="49">
        <f>IF('３　回答貼付シート'!W552="ない",0,IF('３　回答貼付シート'!W552="１～２日ある",1,IF('３　回答貼付シート'!W552="３～５日ある",2,IF('３　回答貼付シート'!W552="ほぼ毎日ある",3,))))</f>
        <v>0</v>
      </c>
      <c r="V555" s="49">
        <f>IF('３　回答貼付シート'!X552="ない",0,IF('３　回答貼付シート'!X552="１～２日ある",1,IF('３　回答貼付シート'!X552="３～５日ある",2,IF('３　回答貼付シート'!X552="ほぼ毎日ある",3,))))</f>
        <v>0</v>
      </c>
      <c r="W555" s="49">
        <f>IF('３　回答貼付シート'!Y552="ない",0,IF('３　回答貼付シート'!Y552="１～２日ある",1,IF('３　回答貼付シート'!Y552="３～５日ある",2,IF('３　回答貼付シート'!Y552="ほぼ毎日ある",3,))))</f>
        <v>0</v>
      </c>
      <c r="X555" s="49">
        <f>IF('３　回答貼付シート'!Z552="ない",0,IF('３　回答貼付シート'!Z552="１～２日ある",1,IF('３　回答貼付シート'!Z552="３～５日ある",2,IF('３　回答貼付シート'!Z552="ほぼ毎日ある",3,))))</f>
        <v>0</v>
      </c>
      <c r="Y555" s="49">
        <f>IF('３　回答貼付シート'!AA552="ない",0,IF('３　回答貼付シート'!AA552="１～２日ある",1,IF('３　回答貼付シート'!AA552="３～５日ある",2,IF('３　回答貼付シート'!AA552="ほぼ毎日ある",3,))))</f>
        <v>0</v>
      </c>
      <c r="Z555" s="49">
        <f>IF('３　回答貼付シート'!AB552="ない",0,IF('３　回答貼付シート'!AB552="１～２日ある",1,IF('３　回答貼付シート'!AB552="３～５日ある",2,IF('３　回答貼付シート'!AB552="ほぼ毎日ある",3,))))</f>
        <v>0</v>
      </c>
      <c r="AA555" s="49">
        <f>IF('３　回答貼付シート'!AC552="ない",0,IF('３　回答貼付シート'!AC552="１～２日ある",1,IF('３　回答貼付シート'!AC552="３～５日ある",2,IF('３　回答貼付シート'!AC552="ほぼ毎日ある",3,))))</f>
        <v>0</v>
      </c>
      <c r="AB555" s="49">
        <f>IF('３　回答貼付シート'!AD552="ない",0,IF('３　回答貼付シート'!AD552="１～２日ある",1,IF('３　回答貼付シート'!AD552="３～５日ある",2,IF('３　回答貼付シート'!AD552="ほぼ毎日ある",3,))))</f>
        <v>0</v>
      </c>
      <c r="AC555" s="49">
        <f>IF('３　回答貼付シート'!AE552="ない",0,IF('３　回答貼付シート'!AE552="１～２日ある",1,IF('３　回答貼付シート'!AE552="３～５日ある",2,IF('３　回答貼付シート'!AE552="ほぼ毎日ある",3,))))</f>
        <v>0</v>
      </c>
      <c r="AD555" s="49">
        <f>IF('３　回答貼付シート'!AF552="ない",0,IF('３　回答貼付シート'!AF552="１～２日ある",1,IF('３　回答貼付シート'!AF552="３～５日ある",2,IF('３　回答貼付シート'!AF552="ほぼ毎日ある",3,))))</f>
        <v>0</v>
      </c>
      <c r="AE555" s="49">
        <f>IF('３　回答貼付シート'!AG552="ない",0,IF('３　回答貼付シート'!AG552="１～２日ある",1,IF('３　回答貼付シート'!AG552="３～５日ある",2,IF('３　回答貼付シート'!AG552="ほぼ毎日ある",3,))))</f>
        <v>0</v>
      </c>
      <c r="AF555" s="49">
        <f>IF('３　回答貼付シート'!AH552="ない",0,IF('３　回答貼付シート'!AH552="１～２日ある",1,IF('３　回答貼付シート'!AH552="３～５日ある",2,IF('３　回答貼付シート'!AH552="ほぼ毎日ある",3,))))</f>
        <v>0</v>
      </c>
      <c r="AG555" s="49">
        <f>IF('３　回答貼付シート'!AI552="ない",0,IF('３　回答貼付シート'!AI552="１～２日ある",1,IF('３　回答貼付シート'!AI552="３～５日ある",2,IF('３　回答貼付シート'!AI552="ほぼ毎日ある",3,))))</f>
        <v>0</v>
      </c>
      <c r="AH555" s="49">
        <f>IF('３　回答貼付シート'!AJ552="ない",0,IF('３　回答貼付シート'!AJ552="１～２日ある",1,IF('３　回答貼付シート'!AJ552="３～５日ある",2,IF('３　回答貼付シート'!AJ552="ほぼ毎日ある",3,))))</f>
        <v>0</v>
      </c>
      <c r="AI555" s="49">
        <f>IF('３　回答貼付シート'!AK552="ない",0,IF('３　回答貼付シート'!AK552="１～２日ある",1,IF('３　回答貼付シート'!AK552="３～５日ある",2,IF('３　回答貼付シート'!AK552="ほぼ毎日ある",3,))))</f>
        <v>0</v>
      </c>
      <c r="AJ555" s="49">
        <f>IF('３　回答貼付シート'!AL552="ない",0,IF('３　回答貼付シート'!AL552="１～２日ある",1,IF('３　回答貼付シート'!AL552="３～５日ある",2,IF('３　回答貼付シート'!AL552="ほぼ毎日ある",3,))))</f>
        <v>0</v>
      </c>
      <c r="AK555" s="49">
        <f>IF('３　回答貼付シート'!AM552="ない",0,IF('３　回答貼付シート'!AM552="１～２日ある",1,IF('３　回答貼付シート'!AM552="３～５日ある",2,IF('３　回答貼付シート'!AM552="ほぼ毎日ある",3,))))</f>
        <v>0</v>
      </c>
      <c r="AL555" s="49">
        <f>'３　回答貼付シート'!$AN552</f>
        <v>0</v>
      </c>
      <c r="AM555" s="49" t="str">
        <f t="shared" si="61"/>
        <v/>
      </c>
      <c r="AN555" s="49" t="str">
        <f t="shared" si="62"/>
        <v/>
      </c>
      <c r="AO555" s="49" t="str">
        <f t="shared" si="63"/>
        <v/>
      </c>
      <c r="AP555" s="49" t="str">
        <f t="shared" si="64"/>
        <v/>
      </c>
      <c r="AQ555" s="49" t="str">
        <f t="shared" si="65"/>
        <v/>
      </c>
      <c r="AR555" t="str">
        <f t="shared" si="66"/>
        <v>0</v>
      </c>
      <c r="AT555" s="42"/>
    </row>
    <row r="556" spans="1:46">
      <c r="A556" s="49"/>
      <c r="B556" s="49">
        <f t="shared" si="60"/>
        <v>0</v>
      </c>
      <c r="C556" s="49">
        <f>IF('３　回答貼付シート'!$F553&lt;&gt;0,VLOOKUP('３　回答貼付シート'!$F553,$AR$2048:$AS$2054,2,FALSE),0)</f>
        <v>0</v>
      </c>
      <c r="D556" s="49">
        <f>IF('３　回答貼付シート'!$G553&lt;&gt;0,VLOOKUP(('３　回答貼付シート'!$G553), $AR$2048:$AS$2054,2,FALSE),0)</f>
        <v>0</v>
      </c>
      <c r="E556" s="49">
        <f>'３　回答貼付シート'!$H553</f>
        <v>0</v>
      </c>
      <c r="F556" s="49">
        <f>IF(E556=0,0,VLOOKUP($B556,'２　情報入力シート'!$A$2:$E$2049,5))</f>
        <v>0</v>
      </c>
      <c r="G556" s="49">
        <f>IF('３　回答貼付シート'!I553="ない",0,IF('３　回答貼付シート'!I553="１～２日ある",1,IF('３　回答貼付シート'!I553="３～５日ある",2,IF('３　回答貼付シート'!I553="ほぼ毎日ある",3,))))</f>
        <v>0</v>
      </c>
      <c r="H556" s="49">
        <f>IF('３　回答貼付シート'!J553="ない",0,IF('３　回答貼付シート'!J553="１～２日ある",1,IF('３　回答貼付シート'!J553="３～５日ある",2,IF('３　回答貼付シート'!J553="ほぼ毎日ある",3,))))</f>
        <v>0</v>
      </c>
      <c r="I556" s="49">
        <f>IF('３　回答貼付シート'!K553="ない",0,IF('３　回答貼付シート'!K553="１～２日ある",1,IF('３　回答貼付シート'!K553="３～５日ある",2,IF('３　回答貼付シート'!K553="ほぼ毎日ある",3,))))</f>
        <v>0</v>
      </c>
      <c r="J556" s="49">
        <f>IF('３　回答貼付シート'!L553="ない",0,IF('３　回答貼付シート'!L553="１～２日ある",1,IF('３　回答貼付シート'!L553="３～５日ある",2,IF('３　回答貼付シート'!L553="ほぼ毎日ある",3,))))</f>
        <v>0</v>
      </c>
      <c r="K556" s="49">
        <f>IF('３　回答貼付シート'!M553="ない",0,IF('３　回答貼付シート'!M553="１～２日ある",1,IF('３　回答貼付シート'!M553="３～５日ある",2,IF('３　回答貼付シート'!M553="ほぼ毎日ある",3,))))</f>
        <v>0</v>
      </c>
      <c r="L556" s="49">
        <f>IF('３　回答貼付シート'!N553="ない",0,IF('３　回答貼付シート'!N553="１～２日ある",1,IF('３　回答貼付シート'!N553="３～５日ある",2,IF('３　回答貼付シート'!N553="ほぼ毎日ある",3,))))</f>
        <v>0</v>
      </c>
      <c r="M556" s="49">
        <f>IF('３　回答貼付シート'!O553="ない",0,IF('３　回答貼付シート'!O553="１～２日ある",1,IF('３　回答貼付シート'!O553="３～５日ある",2,IF('３　回答貼付シート'!O553="ほぼ毎日ある",3,))))</f>
        <v>0</v>
      </c>
      <c r="N556" s="49">
        <f>IF('３　回答貼付シート'!P553="ない",0,IF('３　回答貼付シート'!P553="１～２日ある",1,IF('３　回答貼付シート'!P553="３～５日ある",2,IF('３　回答貼付シート'!P553="ほぼ毎日ある",3,))))</f>
        <v>0</v>
      </c>
      <c r="O556" s="49">
        <f>IF('３　回答貼付シート'!Q553="ない",0,IF('３　回答貼付シート'!Q553="１～２日ある",1,IF('３　回答貼付シート'!Q553="３～５日ある",2,IF('３　回答貼付シート'!Q553="ほぼ毎日ある",3,))))</f>
        <v>0</v>
      </c>
      <c r="P556" s="49">
        <f>IF('３　回答貼付シート'!R553="ない",0,IF('３　回答貼付シート'!R553="１～２日ある",1,IF('３　回答貼付シート'!R553="３～５日ある",2,IF('３　回答貼付シート'!R553="ほぼ毎日ある",3,))))</f>
        <v>0</v>
      </c>
      <c r="Q556" s="49">
        <f>IF('３　回答貼付シート'!S553="ない",0,IF('３　回答貼付シート'!S553="１～２日ある",1,IF('３　回答貼付シート'!S553="３～５日ある",2,IF('３　回答貼付シート'!S553="ほぼ毎日ある",3,))))</f>
        <v>0</v>
      </c>
      <c r="R556" s="49">
        <f>IF('３　回答貼付シート'!T553="ない",0,IF('３　回答貼付シート'!T553="１～２日ある",1,IF('３　回答貼付シート'!T553="３～５日ある",2,IF('３　回答貼付シート'!T553="ほぼ毎日ある",3,))))</f>
        <v>0</v>
      </c>
      <c r="S556" s="49">
        <f>IF('３　回答貼付シート'!U553="ない",0,IF('３　回答貼付シート'!U553="１～２日ある",1,IF('３　回答貼付シート'!U553="３～５日ある",2,IF('３　回答貼付シート'!U553="ほぼ毎日ある",3,))))</f>
        <v>0</v>
      </c>
      <c r="T556" s="49">
        <f>IF('３　回答貼付シート'!V553="ない",0,IF('３　回答貼付シート'!V553="１～２日ある",1,IF('３　回答貼付シート'!V553="３～５日ある",2,IF('３　回答貼付シート'!V553="ほぼ毎日ある",3,))))</f>
        <v>0</v>
      </c>
      <c r="U556" s="49">
        <f>IF('３　回答貼付シート'!W553="ない",0,IF('３　回答貼付シート'!W553="１～２日ある",1,IF('３　回答貼付シート'!W553="３～５日ある",2,IF('３　回答貼付シート'!W553="ほぼ毎日ある",3,))))</f>
        <v>0</v>
      </c>
      <c r="V556" s="49">
        <f>IF('３　回答貼付シート'!X553="ない",0,IF('３　回答貼付シート'!X553="１～２日ある",1,IF('３　回答貼付シート'!X553="３～５日ある",2,IF('３　回答貼付シート'!X553="ほぼ毎日ある",3,))))</f>
        <v>0</v>
      </c>
      <c r="W556" s="49">
        <f>IF('３　回答貼付シート'!Y553="ない",0,IF('３　回答貼付シート'!Y553="１～２日ある",1,IF('３　回答貼付シート'!Y553="３～５日ある",2,IF('３　回答貼付シート'!Y553="ほぼ毎日ある",3,))))</f>
        <v>0</v>
      </c>
      <c r="X556" s="49">
        <f>IF('３　回答貼付シート'!Z553="ない",0,IF('３　回答貼付シート'!Z553="１～２日ある",1,IF('３　回答貼付シート'!Z553="３～５日ある",2,IF('３　回答貼付シート'!Z553="ほぼ毎日ある",3,))))</f>
        <v>0</v>
      </c>
      <c r="Y556" s="49">
        <f>IF('３　回答貼付シート'!AA553="ない",0,IF('３　回答貼付シート'!AA553="１～２日ある",1,IF('３　回答貼付シート'!AA553="３～５日ある",2,IF('３　回答貼付シート'!AA553="ほぼ毎日ある",3,))))</f>
        <v>0</v>
      </c>
      <c r="Z556" s="49">
        <f>IF('３　回答貼付シート'!AB553="ない",0,IF('３　回答貼付シート'!AB553="１～２日ある",1,IF('３　回答貼付シート'!AB553="３～５日ある",2,IF('３　回答貼付シート'!AB553="ほぼ毎日ある",3,))))</f>
        <v>0</v>
      </c>
      <c r="AA556" s="49">
        <f>IF('３　回答貼付シート'!AC553="ない",0,IF('３　回答貼付シート'!AC553="１～２日ある",1,IF('３　回答貼付シート'!AC553="３～５日ある",2,IF('３　回答貼付シート'!AC553="ほぼ毎日ある",3,))))</f>
        <v>0</v>
      </c>
      <c r="AB556" s="49">
        <f>IF('３　回答貼付シート'!AD553="ない",0,IF('３　回答貼付シート'!AD553="１～２日ある",1,IF('３　回答貼付シート'!AD553="３～５日ある",2,IF('３　回答貼付シート'!AD553="ほぼ毎日ある",3,))))</f>
        <v>0</v>
      </c>
      <c r="AC556" s="49">
        <f>IF('３　回答貼付シート'!AE553="ない",0,IF('３　回答貼付シート'!AE553="１～２日ある",1,IF('３　回答貼付シート'!AE553="３～５日ある",2,IF('３　回答貼付シート'!AE553="ほぼ毎日ある",3,))))</f>
        <v>0</v>
      </c>
      <c r="AD556" s="49">
        <f>IF('３　回答貼付シート'!AF553="ない",0,IF('３　回答貼付シート'!AF553="１～２日ある",1,IF('３　回答貼付シート'!AF553="３～５日ある",2,IF('３　回答貼付シート'!AF553="ほぼ毎日ある",3,))))</f>
        <v>0</v>
      </c>
      <c r="AE556" s="49">
        <f>IF('３　回答貼付シート'!AG553="ない",0,IF('３　回答貼付シート'!AG553="１～２日ある",1,IF('３　回答貼付シート'!AG553="３～５日ある",2,IF('３　回答貼付シート'!AG553="ほぼ毎日ある",3,))))</f>
        <v>0</v>
      </c>
      <c r="AF556" s="49">
        <f>IF('３　回答貼付シート'!AH553="ない",0,IF('３　回答貼付シート'!AH553="１～２日ある",1,IF('３　回答貼付シート'!AH553="３～５日ある",2,IF('３　回答貼付シート'!AH553="ほぼ毎日ある",3,))))</f>
        <v>0</v>
      </c>
      <c r="AG556" s="49">
        <f>IF('３　回答貼付シート'!AI553="ない",0,IF('３　回答貼付シート'!AI553="１～２日ある",1,IF('３　回答貼付シート'!AI553="３～５日ある",2,IF('３　回答貼付シート'!AI553="ほぼ毎日ある",3,))))</f>
        <v>0</v>
      </c>
      <c r="AH556" s="49">
        <f>IF('３　回答貼付シート'!AJ553="ない",0,IF('３　回答貼付シート'!AJ553="１～２日ある",1,IF('３　回答貼付シート'!AJ553="３～５日ある",2,IF('３　回答貼付シート'!AJ553="ほぼ毎日ある",3,))))</f>
        <v>0</v>
      </c>
      <c r="AI556" s="49">
        <f>IF('３　回答貼付シート'!AK553="ない",0,IF('３　回答貼付シート'!AK553="１～２日ある",1,IF('３　回答貼付シート'!AK553="３～５日ある",2,IF('３　回答貼付シート'!AK553="ほぼ毎日ある",3,))))</f>
        <v>0</v>
      </c>
      <c r="AJ556" s="49">
        <f>IF('３　回答貼付シート'!AL553="ない",0,IF('３　回答貼付シート'!AL553="１～２日ある",1,IF('３　回答貼付シート'!AL553="３～５日ある",2,IF('３　回答貼付シート'!AL553="ほぼ毎日ある",3,))))</f>
        <v>0</v>
      </c>
      <c r="AK556" s="49">
        <f>IF('３　回答貼付シート'!AM553="ない",0,IF('３　回答貼付シート'!AM553="１～２日ある",1,IF('３　回答貼付シート'!AM553="３～５日ある",2,IF('３　回答貼付シート'!AM553="ほぼ毎日ある",3,))))</f>
        <v>0</v>
      </c>
      <c r="AL556" s="49">
        <f>'３　回答貼付シート'!$AN553</f>
        <v>0</v>
      </c>
      <c r="AM556" s="49" t="str">
        <f t="shared" si="61"/>
        <v/>
      </c>
      <c r="AN556" s="49" t="str">
        <f t="shared" si="62"/>
        <v/>
      </c>
      <c r="AO556" s="49" t="str">
        <f t="shared" si="63"/>
        <v/>
      </c>
      <c r="AP556" s="49" t="str">
        <f t="shared" si="64"/>
        <v/>
      </c>
      <c r="AQ556" s="49" t="str">
        <f t="shared" si="65"/>
        <v/>
      </c>
      <c r="AR556" t="str">
        <f t="shared" si="66"/>
        <v>0</v>
      </c>
      <c r="AT556" s="42"/>
    </row>
    <row r="557" spans="1:46">
      <c r="A557" s="49"/>
      <c r="B557" s="49">
        <f t="shared" si="60"/>
        <v>0</v>
      </c>
      <c r="C557" s="49">
        <f>IF('３　回答貼付シート'!$F554&lt;&gt;0,VLOOKUP('３　回答貼付シート'!$F554,$AR$2048:$AS$2054,2,FALSE),0)</f>
        <v>0</v>
      </c>
      <c r="D557" s="49">
        <f>IF('３　回答貼付シート'!$G554&lt;&gt;0,VLOOKUP(('３　回答貼付シート'!$G554), $AR$2048:$AS$2054,2,FALSE),0)</f>
        <v>0</v>
      </c>
      <c r="E557" s="49">
        <f>'３　回答貼付シート'!$H554</f>
        <v>0</v>
      </c>
      <c r="F557" s="49">
        <f>IF(E557=0,0,VLOOKUP($B557,'２　情報入力シート'!$A$2:$E$2049,5))</f>
        <v>0</v>
      </c>
      <c r="G557" s="49">
        <f>IF('３　回答貼付シート'!I554="ない",0,IF('３　回答貼付シート'!I554="１～２日ある",1,IF('３　回答貼付シート'!I554="３～５日ある",2,IF('３　回答貼付シート'!I554="ほぼ毎日ある",3,))))</f>
        <v>0</v>
      </c>
      <c r="H557" s="49">
        <f>IF('３　回答貼付シート'!J554="ない",0,IF('３　回答貼付シート'!J554="１～２日ある",1,IF('３　回答貼付シート'!J554="３～５日ある",2,IF('３　回答貼付シート'!J554="ほぼ毎日ある",3,))))</f>
        <v>0</v>
      </c>
      <c r="I557" s="49">
        <f>IF('３　回答貼付シート'!K554="ない",0,IF('３　回答貼付シート'!K554="１～２日ある",1,IF('３　回答貼付シート'!K554="３～５日ある",2,IF('３　回答貼付シート'!K554="ほぼ毎日ある",3,))))</f>
        <v>0</v>
      </c>
      <c r="J557" s="49">
        <f>IF('３　回答貼付シート'!L554="ない",0,IF('３　回答貼付シート'!L554="１～２日ある",1,IF('３　回答貼付シート'!L554="３～５日ある",2,IF('３　回答貼付シート'!L554="ほぼ毎日ある",3,))))</f>
        <v>0</v>
      </c>
      <c r="K557" s="49">
        <f>IF('３　回答貼付シート'!M554="ない",0,IF('３　回答貼付シート'!M554="１～２日ある",1,IF('３　回答貼付シート'!M554="３～５日ある",2,IF('３　回答貼付シート'!M554="ほぼ毎日ある",3,))))</f>
        <v>0</v>
      </c>
      <c r="L557" s="49">
        <f>IF('３　回答貼付シート'!N554="ない",0,IF('３　回答貼付シート'!N554="１～２日ある",1,IF('３　回答貼付シート'!N554="３～５日ある",2,IF('３　回答貼付シート'!N554="ほぼ毎日ある",3,))))</f>
        <v>0</v>
      </c>
      <c r="M557" s="49">
        <f>IF('３　回答貼付シート'!O554="ない",0,IF('３　回答貼付シート'!O554="１～２日ある",1,IF('３　回答貼付シート'!O554="３～５日ある",2,IF('３　回答貼付シート'!O554="ほぼ毎日ある",3,))))</f>
        <v>0</v>
      </c>
      <c r="N557" s="49">
        <f>IF('３　回答貼付シート'!P554="ない",0,IF('３　回答貼付シート'!P554="１～２日ある",1,IF('３　回答貼付シート'!P554="３～５日ある",2,IF('３　回答貼付シート'!P554="ほぼ毎日ある",3,))))</f>
        <v>0</v>
      </c>
      <c r="O557" s="49">
        <f>IF('３　回答貼付シート'!Q554="ない",0,IF('３　回答貼付シート'!Q554="１～２日ある",1,IF('３　回答貼付シート'!Q554="３～５日ある",2,IF('３　回答貼付シート'!Q554="ほぼ毎日ある",3,))))</f>
        <v>0</v>
      </c>
      <c r="P557" s="49">
        <f>IF('３　回答貼付シート'!R554="ない",0,IF('３　回答貼付シート'!R554="１～２日ある",1,IF('３　回答貼付シート'!R554="３～５日ある",2,IF('３　回答貼付シート'!R554="ほぼ毎日ある",3,))))</f>
        <v>0</v>
      </c>
      <c r="Q557" s="49">
        <f>IF('３　回答貼付シート'!S554="ない",0,IF('３　回答貼付シート'!S554="１～２日ある",1,IF('３　回答貼付シート'!S554="３～５日ある",2,IF('３　回答貼付シート'!S554="ほぼ毎日ある",3,))))</f>
        <v>0</v>
      </c>
      <c r="R557" s="49">
        <f>IF('３　回答貼付シート'!T554="ない",0,IF('３　回答貼付シート'!T554="１～２日ある",1,IF('３　回答貼付シート'!T554="３～５日ある",2,IF('３　回答貼付シート'!T554="ほぼ毎日ある",3,))))</f>
        <v>0</v>
      </c>
      <c r="S557" s="49">
        <f>IF('３　回答貼付シート'!U554="ない",0,IF('３　回答貼付シート'!U554="１～２日ある",1,IF('３　回答貼付シート'!U554="３～５日ある",2,IF('３　回答貼付シート'!U554="ほぼ毎日ある",3,))))</f>
        <v>0</v>
      </c>
      <c r="T557" s="49">
        <f>IF('３　回答貼付シート'!V554="ない",0,IF('３　回答貼付シート'!V554="１～２日ある",1,IF('３　回答貼付シート'!V554="３～５日ある",2,IF('３　回答貼付シート'!V554="ほぼ毎日ある",3,))))</f>
        <v>0</v>
      </c>
      <c r="U557" s="49">
        <f>IF('３　回答貼付シート'!W554="ない",0,IF('３　回答貼付シート'!W554="１～２日ある",1,IF('３　回答貼付シート'!W554="３～５日ある",2,IF('３　回答貼付シート'!W554="ほぼ毎日ある",3,))))</f>
        <v>0</v>
      </c>
      <c r="V557" s="49">
        <f>IF('３　回答貼付シート'!X554="ない",0,IF('３　回答貼付シート'!X554="１～２日ある",1,IF('３　回答貼付シート'!X554="３～５日ある",2,IF('３　回答貼付シート'!X554="ほぼ毎日ある",3,))))</f>
        <v>0</v>
      </c>
      <c r="W557" s="49">
        <f>IF('３　回答貼付シート'!Y554="ない",0,IF('３　回答貼付シート'!Y554="１～２日ある",1,IF('３　回答貼付シート'!Y554="３～５日ある",2,IF('３　回答貼付シート'!Y554="ほぼ毎日ある",3,))))</f>
        <v>0</v>
      </c>
      <c r="X557" s="49">
        <f>IF('３　回答貼付シート'!Z554="ない",0,IF('３　回答貼付シート'!Z554="１～２日ある",1,IF('３　回答貼付シート'!Z554="３～５日ある",2,IF('３　回答貼付シート'!Z554="ほぼ毎日ある",3,))))</f>
        <v>0</v>
      </c>
      <c r="Y557" s="49">
        <f>IF('３　回答貼付シート'!AA554="ない",0,IF('３　回答貼付シート'!AA554="１～２日ある",1,IF('３　回答貼付シート'!AA554="３～５日ある",2,IF('３　回答貼付シート'!AA554="ほぼ毎日ある",3,))))</f>
        <v>0</v>
      </c>
      <c r="Z557" s="49">
        <f>IF('３　回答貼付シート'!AB554="ない",0,IF('３　回答貼付シート'!AB554="１～２日ある",1,IF('３　回答貼付シート'!AB554="３～５日ある",2,IF('３　回答貼付シート'!AB554="ほぼ毎日ある",3,))))</f>
        <v>0</v>
      </c>
      <c r="AA557" s="49">
        <f>IF('３　回答貼付シート'!AC554="ない",0,IF('３　回答貼付シート'!AC554="１～２日ある",1,IF('３　回答貼付シート'!AC554="３～５日ある",2,IF('３　回答貼付シート'!AC554="ほぼ毎日ある",3,))))</f>
        <v>0</v>
      </c>
      <c r="AB557" s="49">
        <f>IF('３　回答貼付シート'!AD554="ない",0,IF('３　回答貼付シート'!AD554="１～２日ある",1,IF('３　回答貼付シート'!AD554="３～５日ある",2,IF('３　回答貼付シート'!AD554="ほぼ毎日ある",3,))))</f>
        <v>0</v>
      </c>
      <c r="AC557" s="49">
        <f>IF('３　回答貼付シート'!AE554="ない",0,IF('３　回答貼付シート'!AE554="１～２日ある",1,IF('３　回答貼付シート'!AE554="３～５日ある",2,IF('３　回答貼付シート'!AE554="ほぼ毎日ある",3,))))</f>
        <v>0</v>
      </c>
      <c r="AD557" s="49">
        <f>IF('３　回答貼付シート'!AF554="ない",0,IF('３　回答貼付シート'!AF554="１～２日ある",1,IF('３　回答貼付シート'!AF554="３～５日ある",2,IF('３　回答貼付シート'!AF554="ほぼ毎日ある",3,))))</f>
        <v>0</v>
      </c>
      <c r="AE557" s="49">
        <f>IF('３　回答貼付シート'!AG554="ない",0,IF('３　回答貼付シート'!AG554="１～２日ある",1,IF('３　回答貼付シート'!AG554="３～５日ある",2,IF('３　回答貼付シート'!AG554="ほぼ毎日ある",3,))))</f>
        <v>0</v>
      </c>
      <c r="AF557" s="49">
        <f>IF('３　回答貼付シート'!AH554="ない",0,IF('３　回答貼付シート'!AH554="１～２日ある",1,IF('３　回答貼付シート'!AH554="３～５日ある",2,IF('３　回答貼付シート'!AH554="ほぼ毎日ある",3,))))</f>
        <v>0</v>
      </c>
      <c r="AG557" s="49">
        <f>IF('３　回答貼付シート'!AI554="ない",0,IF('３　回答貼付シート'!AI554="１～２日ある",1,IF('３　回答貼付シート'!AI554="３～５日ある",2,IF('３　回答貼付シート'!AI554="ほぼ毎日ある",3,))))</f>
        <v>0</v>
      </c>
      <c r="AH557" s="49">
        <f>IF('３　回答貼付シート'!AJ554="ない",0,IF('３　回答貼付シート'!AJ554="１～２日ある",1,IF('３　回答貼付シート'!AJ554="３～５日ある",2,IF('３　回答貼付シート'!AJ554="ほぼ毎日ある",3,))))</f>
        <v>0</v>
      </c>
      <c r="AI557" s="49">
        <f>IF('３　回答貼付シート'!AK554="ない",0,IF('３　回答貼付シート'!AK554="１～２日ある",1,IF('３　回答貼付シート'!AK554="３～５日ある",2,IF('３　回答貼付シート'!AK554="ほぼ毎日ある",3,))))</f>
        <v>0</v>
      </c>
      <c r="AJ557" s="49">
        <f>IF('３　回答貼付シート'!AL554="ない",0,IF('３　回答貼付シート'!AL554="１～２日ある",1,IF('３　回答貼付シート'!AL554="３～５日ある",2,IF('３　回答貼付シート'!AL554="ほぼ毎日ある",3,))))</f>
        <v>0</v>
      </c>
      <c r="AK557" s="49">
        <f>IF('３　回答貼付シート'!AM554="ない",0,IF('３　回答貼付シート'!AM554="１～２日ある",1,IF('３　回答貼付シート'!AM554="３～５日ある",2,IF('３　回答貼付シート'!AM554="ほぼ毎日ある",3,))))</f>
        <v>0</v>
      </c>
      <c r="AL557" s="49">
        <f>'３　回答貼付シート'!$AN554</f>
        <v>0</v>
      </c>
      <c r="AM557" s="49" t="str">
        <f t="shared" si="61"/>
        <v/>
      </c>
      <c r="AN557" s="49" t="str">
        <f t="shared" si="62"/>
        <v/>
      </c>
      <c r="AO557" s="49" t="str">
        <f t="shared" si="63"/>
        <v/>
      </c>
      <c r="AP557" s="49" t="str">
        <f t="shared" si="64"/>
        <v/>
      </c>
      <c r="AQ557" s="49" t="str">
        <f t="shared" si="65"/>
        <v/>
      </c>
      <c r="AR557" t="str">
        <f t="shared" si="66"/>
        <v>0</v>
      </c>
      <c r="AT557" s="42"/>
    </row>
    <row r="558" spans="1:46">
      <c r="A558" s="49"/>
      <c r="B558" s="49">
        <f t="shared" si="60"/>
        <v>0</v>
      </c>
      <c r="C558" s="49">
        <f>IF('３　回答貼付シート'!$F555&lt;&gt;0,VLOOKUP('３　回答貼付シート'!$F555,$AR$2048:$AS$2054,2,FALSE),0)</f>
        <v>0</v>
      </c>
      <c r="D558" s="49">
        <f>IF('３　回答貼付シート'!$G555&lt;&gt;0,VLOOKUP(('３　回答貼付シート'!$G555), $AR$2048:$AS$2054,2,FALSE),0)</f>
        <v>0</v>
      </c>
      <c r="E558" s="49">
        <f>'３　回答貼付シート'!$H555</f>
        <v>0</v>
      </c>
      <c r="F558" s="49">
        <f>IF(E558=0,0,VLOOKUP($B558,'２　情報入力シート'!$A$2:$E$2049,5))</f>
        <v>0</v>
      </c>
      <c r="G558" s="49">
        <f>IF('３　回答貼付シート'!I555="ない",0,IF('３　回答貼付シート'!I555="１～２日ある",1,IF('３　回答貼付シート'!I555="３～５日ある",2,IF('３　回答貼付シート'!I555="ほぼ毎日ある",3,))))</f>
        <v>0</v>
      </c>
      <c r="H558" s="49">
        <f>IF('３　回答貼付シート'!J555="ない",0,IF('３　回答貼付シート'!J555="１～２日ある",1,IF('３　回答貼付シート'!J555="３～５日ある",2,IF('３　回答貼付シート'!J555="ほぼ毎日ある",3,))))</f>
        <v>0</v>
      </c>
      <c r="I558" s="49">
        <f>IF('３　回答貼付シート'!K555="ない",0,IF('３　回答貼付シート'!K555="１～２日ある",1,IF('３　回答貼付シート'!K555="３～５日ある",2,IF('３　回答貼付シート'!K555="ほぼ毎日ある",3,))))</f>
        <v>0</v>
      </c>
      <c r="J558" s="49">
        <f>IF('３　回答貼付シート'!L555="ない",0,IF('３　回答貼付シート'!L555="１～２日ある",1,IF('３　回答貼付シート'!L555="３～５日ある",2,IF('３　回答貼付シート'!L555="ほぼ毎日ある",3,))))</f>
        <v>0</v>
      </c>
      <c r="K558" s="49">
        <f>IF('３　回答貼付シート'!M555="ない",0,IF('３　回答貼付シート'!M555="１～２日ある",1,IF('３　回答貼付シート'!M555="３～５日ある",2,IF('３　回答貼付シート'!M555="ほぼ毎日ある",3,))))</f>
        <v>0</v>
      </c>
      <c r="L558" s="49">
        <f>IF('３　回答貼付シート'!N555="ない",0,IF('３　回答貼付シート'!N555="１～２日ある",1,IF('３　回答貼付シート'!N555="３～５日ある",2,IF('３　回答貼付シート'!N555="ほぼ毎日ある",3,))))</f>
        <v>0</v>
      </c>
      <c r="M558" s="49">
        <f>IF('３　回答貼付シート'!O555="ない",0,IF('３　回答貼付シート'!O555="１～２日ある",1,IF('３　回答貼付シート'!O555="３～５日ある",2,IF('３　回答貼付シート'!O555="ほぼ毎日ある",3,))))</f>
        <v>0</v>
      </c>
      <c r="N558" s="49">
        <f>IF('３　回答貼付シート'!P555="ない",0,IF('３　回答貼付シート'!P555="１～２日ある",1,IF('３　回答貼付シート'!P555="３～５日ある",2,IF('３　回答貼付シート'!P555="ほぼ毎日ある",3,))))</f>
        <v>0</v>
      </c>
      <c r="O558" s="49">
        <f>IF('３　回答貼付シート'!Q555="ない",0,IF('３　回答貼付シート'!Q555="１～２日ある",1,IF('３　回答貼付シート'!Q555="３～５日ある",2,IF('３　回答貼付シート'!Q555="ほぼ毎日ある",3,))))</f>
        <v>0</v>
      </c>
      <c r="P558" s="49">
        <f>IF('３　回答貼付シート'!R555="ない",0,IF('３　回答貼付シート'!R555="１～２日ある",1,IF('３　回答貼付シート'!R555="３～５日ある",2,IF('３　回答貼付シート'!R555="ほぼ毎日ある",3,))))</f>
        <v>0</v>
      </c>
      <c r="Q558" s="49">
        <f>IF('３　回答貼付シート'!S555="ない",0,IF('３　回答貼付シート'!S555="１～２日ある",1,IF('３　回答貼付シート'!S555="３～５日ある",2,IF('３　回答貼付シート'!S555="ほぼ毎日ある",3,))))</f>
        <v>0</v>
      </c>
      <c r="R558" s="49">
        <f>IF('３　回答貼付シート'!T555="ない",0,IF('３　回答貼付シート'!T555="１～２日ある",1,IF('３　回答貼付シート'!T555="３～５日ある",2,IF('３　回答貼付シート'!T555="ほぼ毎日ある",3,))))</f>
        <v>0</v>
      </c>
      <c r="S558" s="49">
        <f>IF('３　回答貼付シート'!U555="ない",0,IF('３　回答貼付シート'!U555="１～２日ある",1,IF('３　回答貼付シート'!U555="３～５日ある",2,IF('３　回答貼付シート'!U555="ほぼ毎日ある",3,))))</f>
        <v>0</v>
      </c>
      <c r="T558" s="49">
        <f>IF('３　回答貼付シート'!V555="ない",0,IF('３　回答貼付シート'!V555="１～２日ある",1,IF('３　回答貼付シート'!V555="３～５日ある",2,IF('３　回答貼付シート'!V555="ほぼ毎日ある",3,))))</f>
        <v>0</v>
      </c>
      <c r="U558" s="49">
        <f>IF('３　回答貼付シート'!W555="ない",0,IF('３　回答貼付シート'!W555="１～２日ある",1,IF('３　回答貼付シート'!W555="３～５日ある",2,IF('３　回答貼付シート'!W555="ほぼ毎日ある",3,))))</f>
        <v>0</v>
      </c>
      <c r="V558" s="49">
        <f>IF('３　回答貼付シート'!X555="ない",0,IF('３　回答貼付シート'!X555="１～２日ある",1,IF('３　回答貼付シート'!X555="３～５日ある",2,IF('３　回答貼付シート'!X555="ほぼ毎日ある",3,))))</f>
        <v>0</v>
      </c>
      <c r="W558" s="49">
        <f>IF('３　回答貼付シート'!Y555="ない",0,IF('３　回答貼付シート'!Y555="１～２日ある",1,IF('３　回答貼付シート'!Y555="３～５日ある",2,IF('３　回答貼付シート'!Y555="ほぼ毎日ある",3,))))</f>
        <v>0</v>
      </c>
      <c r="X558" s="49">
        <f>IF('３　回答貼付シート'!Z555="ない",0,IF('３　回答貼付シート'!Z555="１～２日ある",1,IF('３　回答貼付シート'!Z555="３～５日ある",2,IF('３　回答貼付シート'!Z555="ほぼ毎日ある",3,))))</f>
        <v>0</v>
      </c>
      <c r="Y558" s="49">
        <f>IF('３　回答貼付シート'!AA555="ない",0,IF('３　回答貼付シート'!AA555="１～２日ある",1,IF('３　回答貼付シート'!AA555="３～５日ある",2,IF('３　回答貼付シート'!AA555="ほぼ毎日ある",3,))))</f>
        <v>0</v>
      </c>
      <c r="Z558" s="49">
        <f>IF('３　回答貼付シート'!AB555="ない",0,IF('３　回答貼付シート'!AB555="１～２日ある",1,IF('３　回答貼付シート'!AB555="３～５日ある",2,IF('３　回答貼付シート'!AB555="ほぼ毎日ある",3,))))</f>
        <v>0</v>
      </c>
      <c r="AA558" s="49">
        <f>IF('３　回答貼付シート'!AC555="ない",0,IF('３　回答貼付シート'!AC555="１～２日ある",1,IF('３　回答貼付シート'!AC555="３～５日ある",2,IF('３　回答貼付シート'!AC555="ほぼ毎日ある",3,))))</f>
        <v>0</v>
      </c>
      <c r="AB558" s="49">
        <f>IF('３　回答貼付シート'!AD555="ない",0,IF('３　回答貼付シート'!AD555="１～２日ある",1,IF('３　回答貼付シート'!AD555="３～５日ある",2,IF('３　回答貼付シート'!AD555="ほぼ毎日ある",3,))))</f>
        <v>0</v>
      </c>
      <c r="AC558" s="49">
        <f>IF('３　回答貼付シート'!AE555="ない",0,IF('３　回答貼付シート'!AE555="１～２日ある",1,IF('３　回答貼付シート'!AE555="３～５日ある",2,IF('３　回答貼付シート'!AE555="ほぼ毎日ある",3,))))</f>
        <v>0</v>
      </c>
      <c r="AD558" s="49">
        <f>IF('３　回答貼付シート'!AF555="ない",0,IF('３　回答貼付シート'!AF555="１～２日ある",1,IF('３　回答貼付シート'!AF555="３～５日ある",2,IF('３　回答貼付シート'!AF555="ほぼ毎日ある",3,))))</f>
        <v>0</v>
      </c>
      <c r="AE558" s="49">
        <f>IF('３　回答貼付シート'!AG555="ない",0,IF('３　回答貼付シート'!AG555="１～２日ある",1,IF('３　回答貼付シート'!AG555="３～５日ある",2,IF('３　回答貼付シート'!AG555="ほぼ毎日ある",3,))))</f>
        <v>0</v>
      </c>
      <c r="AF558" s="49">
        <f>IF('３　回答貼付シート'!AH555="ない",0,IF('３　回答貼付シート'!AH555="１～２日ある",1,IF('３　回答貼付シート'!AH555="３～５日ある",2,IF('３　回答貼付シート'!AH555="ほぼ毎日ある",3,))))</f>
        <v>0</v>
      </c>
      <c r="AG558" s="49">
        <f>IF('３　回答貼付シート'!AI555="ない",0,IF('３　回答貼付シート'!AI555="１～２日ある",1,IF('３　回答貼付シート'!AI555="３～５日ある",2,IF('３　回答貼付シート'!AI555="ほぼ毎日ある",3,))))</f>
        <v>0</v>
      </c>
      <c r="AH558" s="49">
        <f>IF('３　回答貼付シート'!AJ555="ない",0,IF('３　回答貼付シート'!AJ555="１～２日ある",1,IF('３　回答貼付シート'!AJ555="３～５日ある",2,IF('３　回答貼付シート'!AJ555="ほぼ毎日ある",3,))))</f>
        <v>0</v>
      </c>
      <c r="AI558" s="49">
        <f>IF('３　回答貼付シート'!AK555="ない",0,IF('３　回答貼付シート'!AK555="１～２日ある",1,IF('３　回答貼付シート'!AK555="３～５日ある",2,IF('３　回答貼付シート'!AK555="ほぼ毎日ある",3,))))</f>
        <v>0</v>
      </c>
      <c r="AJ558" s="49">
        <f>IF('３　回答貼付シート'!AL555="ない",0,IF('３　回答貼付シート'!AL555="１～２日ある",1,IF('３　回答貼付シート'!AL555="３～５日ある",2,IF('３　回答貼付シート'!AL555="ほぼ毎日ある",3,))))</f>
        <v>0</v>
      </c>
      <c r="AK558" s="49">
        <f>IF('３　回答貼付シート'!AM555="ない",0,IF('３　回答貼付シート'!AM555="１～２日ある",1,IF('３　回答貼付シート'!AM555="３～５日ある",2,IF('３　回答貼付シート'!AM555="ほぼ毎日ある",3,))))</f>
        <v>0</v>
      </c>
      <c r="AL558" s="49">
        <f>'３　回答貼付シート'!$AN555</f>
        <v>0</v>
      </c>
      <c r="AM558" s="49" t="str">
        <f t="shared" si="61"/>
        <v/>
      </c>
      <c r="AN558" s="49" t="str">
        <f t="shared" si="62"/>
        <v/>
      </c>
      <c r="AO558" s="49" t="str">
        <f t="shared" si="63"/>
        <v/>
      </c>
      <c r="AP558" s="49" t="str">
        <f t="shared" si="64"/>
        <v/>
      </c>
      <c r="AQ558" s="49" t="str">
        <f t="shared" si="65"/>
        <v/>
      </c>
      <c r="AR558" t="str">
        <f t="shared" si="66"/>
        <v>0</v>
      </c>
      <c r="AT558" s="42"/>
    </row>
    <row r="559" spans="1:46">
      <c r="A559" s="49"/>
      <c r="B559" s="49">
        <f t="shared" si="60"/>
        <v>0</v>
      </c>
      <c r="C559" s="49">
        <f>IF('３　回答貼付シート'!$F556&lt;&gt;0,VLOOKUP('３　回答貼付シート'!$F556,$AR$2048:$AS$2054,2,FALSE),0)</f>
        <v>0</v>
      </c>
      <c r="D559" s="49">
        <f>IF('３　回答貼付シート'!$G556&lt;&gt;0,VLOOKUP(('３　回答貼付シート'!$G556), $AR$2048:$AS$2054,2,FALSE),0)</f>
        <v>0</v>
      </c>
      <c r="E559" s="49">
        <f>'３　回答貼付シート'!$H556</f>
        <v>0</v>
      </c>
      <c r="F559" s="49">
        <f>IF(E559=0,0,VLOOKUP($B559,'２　情報入力シート'!$A$2:$E$2049,5))</f>
        <v>0</v>
      </c>
      <c r="G559" s="49">
        <f>IF('３　回答貼付シート'!I556="ない",0,IF('３　回答貼付シート'!I556="１～２日ある",1,IF('３　回答貼付シート'!I556="３～５日ある",2,IF('３　回答貼付シート'!I556="ほぼ毎日ある",3,))))</f>
        <v>0</v>
      </c>
      <c r="H559" s="49">
        <f>IF('３　回答貼付シート'!J556="ない",0,IF('３　回答貼付シート'!J556="１～２日ある",1,IF('３　回答貼付シート'!J556="３～５日ある",2,IF('３　回答貼付シート'!J556="ほぼ毎日ある",3,))))</f>
        <v>0</v>
      </c>
      <c r="I559" s="49">
        <f>IF('３　回答貼付シート'!K556="ない",0,IF('３　回答貼付シート'!K556="１～２日ある",1,IF('３　回答貼付シート'!K556="３～５日ある",2,IF('３　回答貼付シート'!K556="ほぼ毎日ある",3,))))</f>
        <v>0</v>
      </c>
      <c r="J559" s="49">
        <f>IF('３　回答貼付シート'!L556="ない",0,IF('３　回答貼付シート'!L556="１～２日ある",1,IF('３　回答貼付シート'!L556="３～５日ある",2,IF('３　回答貼付シート'!L556="ほぼ毎日ある",3,))))</f>
        <v>0</v>
      </c>
      <c r="K559" s="49">
        <f>IF('３　回答貼付シート'!M556="ない",0,IF('３　回答貼付シート'!M556="１～２日ある",1,IF('３　回答貼付シート'!M556="３～５日ある",2,IF('３　回答貼付シート'!M556="ほぼ毎日ある",3,))))</f>
        <v>0</v>
      </c>
      <c r="L559" s="49">
        <f>IF('３　回答貼付シート'!N556="ない",0,IF('３　回答貼付シート'!N556="１～２日ある",1,IF('３　回答貼付シート'!N556="３～５日ある",2,IF('３　回答貼付シート'!N556="ほぼ毎日ある",3,))))</f>
        <v>0</v>
      </c>
      <c r="M559" s="49">
        <f>IF('３　回答貼付シート'!O556="ない",0,IF('３　回答貼付シート'!O556="１～２日ある",1,IF('３　回答貼付シート'!O556="３～５日ある",2,IF('３　回答貼付シート'!O556="ほぼ毎日ある",3,))))</f>
        <v>0</v>
      </c>
      <c r="N559" s="49">
        <f>IF('３　回答貼付シート'!P556="ない",0,IF('３　回答貼付シート'!P556="１～２日ある",1,IF('３　回答貼付シート'!P556="３～５日ある",2,IF('３　回答貼付シート'!P556="ほぼ毎日ある",3,))))</f>
        <v>0</v>
      </c>
      <c r="O559" s="49">
        <f>IF('３　回答貼付シート'!Q556="ない",0,IF('３　回答貼付シート'!Q556="１～２日ある",1,IF('３　回答貼付シート'!Q556="３～５日ある",2,IF('３　回答貼付シート'!Q556="ほぼ毎日ある",3,))))</f>
        <v>0</v>
      </c>
      <c r="P559" s="49">
        <f>IF('３　回答貼付シート'!R556="ない",0,IF('３　回答貼付シート'!R556="１～２日ある",1,IF('３　回答貼付シート'!R556="３～５日ある",2,IF('３　回答貼付シート'!R556="ほぼ毎日ある",3,))))</f>
        <v>0</v>
      </c>
      <c r="Q559" s="49">
        <f>IF('３　回答貼付シート'!S556="ない",0,IF('３　回答貼付シート'!S556="１～２日ある",1,IF('３　回答貼付シート'!S556="３～５日ある",2,IF('３　回答貼付シート'!S556="ほぼ毎日ある",3,))))</f>
        <v>0</v>
      </c>
      <c r="R559" s="49">
        <f>IF('３　回答貼付シート'!T556="ない",0,IF('３　回答貼付シート'!T556="１～２日ある",1,IF('３　回答貼付シート'!T556="３～５日ある",2,IF('３　回答貼付シート'!T556="ほぼ毎日ある",3,))))</f>
        <v>0</v>
      </c>
      <c r="S559" s="49">
        <f>IF('３　回答貼付シート'!U556="ない",0,IF('３　回答貼付シート'!U556="１～２日ある",1,IF('３　回答貼付シート'!U556="３～５日ある",2,IF('３　回答貼付シート'!U556="ほぼ毎日ある",3,))))</f>
        <v>0</v>
      </c>
      <c r="T559" s="49">
        <f>IF('３　回答貼付シート'!V556="ない",0,IF('３　回答貼付シート'!V556="１～２日ある",1,IF('３　回答貼付シート'!V556="３～５日ある",2,IF('３　回答貼付シート'!V556="ほぼ毎日ある",3,))))</f>
        <v>0</v>
      </c>
      <c r="U559" s="49">
        <f>IF('３　回答貼付シート'!W556="ない",0,IF('３　回答貼付シート'!W556="１～２日ある",1,IF('３　回答貼付シート'!W556="３～５日ある",2,IF('３　回答貼付シート'!W556="ほぼ毎日ある",3,))))</f>
        <v>0</v>
      </c>
      <c r="V559" s="49">
        <f>IF('３　回答貼付シート'!X556="ない",0,IF('３　回答貼付シート'!X556="１～２日ある",1,IF('３　回答貼付シート'!X556="３～５日ある",2,IF('３　回答貼付シート'!X556="ほぼ毎日ある",3,))))</f>
        <v>0</v>
      </c>
      <c r="W559" s="49">
        <f>IF('３　回答貼付シート'!Y556="ない",0,IF('３　回答貼付シート'!Y556="１～２日ある",1,IF('３　回答貼付シート'!Y556="３～５日ある",2,IF('３　回答貼付シート'!Y556="ほぼ毎日ある",3,))))</f>
        <v>0</v>
      </c>
      <c r="X559" s="49">
        <f>IF('３　回答貼付シート'!Z556="ない",0,IF('３　回答貼付シート'!Z556="１～２日ある",1,IF('３　回答貼付シート'!Z556="３～５日ある",2,IF('３　回答貼付シート'!Z556="ほぼ毎日ある",3,))))</f>
        <v>0</v>
      </c>
      <c r="Y559" s="49">
        <f>IF('３　回答貼付シート'!AA556="ない",0,IF('３　回答貼付シート'!AA556="１～２日ある",1,IF('３　回答貼付シート'!AA556="３～５日ある",2,IF('３　回答貼付シート'!AA556="ほぼ毎日ある",3,))))</f>
        <v>0</v>
      </c>
      <c r="Z559" s="49">
        <f>IF('３　回答貼付シート'!AB556="ない",0,IF('３　回答貼付シート'!AB556="１～２日ある",1,IF('３　回答貼付シート'!AB556="３～５日ある",2,IF('３　回答貼付シート'!AB556="ほぼ毎日ある",3,))))</f>
        <v>0</v>
      </c>
      <c r="AA559" s="49">
        <f>IF('３　回答貼付シート'!AC556="ない",0,IF('３　回答貼付シート'!AC556="１～２日ある",1,IF('３　回答貼付シート'!AC556="３～５日ある",2,IF('３　回答貼付シート'!AC556="ほぼ毎日ある",3,))))</f>
        <v>0</v>
      </c>
      <c r="AB559" s="49">
        <f>IF('３　回答貼付シート'!AD556="ない",0,IF('３　回答貼付シート'!AD556="１～２日ある",1,IF('３　回答貼付シート'!AD556="３～５日ある",2,IF('３　回答貼付シート'!AD556="ほぼ毎日ある",3,))))</f>
        <v>0</v>
      </c>
      <c r="AC559" s="49">
        <f>IF('３　回答貼付シート'!AE556="ない",0,IF('３　回答貼付シート'!AE556="１～２日ある",1,IF('３　回答貼付シート'!AE556="３～５日ある",2,IF('３　回答貼付シート'!AE556="ほぼ毎日ある",3,))))</f>
        <v>0</v>
      </c>
      <c r="AD559" s="49">
        <f>IF('３　回答貼付シート'!AF556="ない",0,IF('３　回答貼付シート'!AF556="１～２日ある",1,IF('３　回答貼付シート'!AF556="３～５日ある",2,IF('３　回答貼付シート'!AF556="ほぼ毎日ある",3,))))</f>
        <v>0</v>
      </c>
      <c r="AE559" s="49">
        <f>IF('３　回答貼付シート'!AG556="ない",0,IF('３　回答貼付シート'!AG556="１～２日ある",1,IF('３　回答貼付シート'!AG556="３～５日ある",2,IF('３　回答貼付シート'!AG556="ほぼ毎日ある",3,))))</f>
        <v>0</v>
      </c>
      <c r="AF559" s="49">
        <f>IF('３　回答貼付シート'!AH556="ない",0,IF('３　回答貼付シート'!AH556="１～２日ある",1,IF('３　回答貼付シート'!AH556="３～５日ある",2,IF('３　回答貼付シート'!AH556="ほぼ毎日ある",3,))))</f>
        <v>0</v>
      </c>
      <c r="AG559" s="49">
        <f>IF('３　回答貼付シート'!AI556="ない",0,IF('３　回答貼付シート'!AI556="１～２日ある",1,IF('３　回答貼付シート'!AI556="３～５日ある",2,IF('３　回答貼付シート'!AI556="ほぼ毎日ある",3,))))</f>
        <v>0</v>
      </c>
      <c r="AH559" s="49">
        <f>IF('３　回答貼付シート'!AJ556="ない",0,IF('３　回答貼付シート'!AJ556="１～２日ある",1,IF('３　回答貼付シート'!AJ556="３～５日ある",2,IF('３　回答貼付シート'!AJ556="ほぼ毎日ある",3,))))</f>
        <v>0</v>
      </c>
      <c r="AI559" s="49">
        <f>IF('３　回答貼付シート'!AK556="ない",0,IF('３　回答貼付シート'!AK556="１～２日ある",1,IF('３　回答貼付シート'!AK556="３～５日ある",2,IF('３　回答貼付シート'!AK556="ほぼ毎日ある",3,))))</f>
        <v>0</v>
      </c>
      <c r="AJ559" s="49">
        <f>IF('３　回答貼付シート'!AL556="ない",0,IF('３　回答貼付シート'!AL556="１～２日ある",1,IF('３　回答貼付シート'!AL556="３～５日ある",2,IF('３　回答貼付シート'!AL556="ほぼ毎日ある",3,))))</f>
        <v>0</v>
      </c>
      <c r="AK559" s="49">
        <f>IF('３　回答貼付シート'!AM556="ない",0,IF('３　回答貼付シート'!AM556="１～２日ある",1,IF('３　回答貼付シート'!AM556="３～５日ある",2,IF('３　回答貼付シート'!AM556="ほぼ毎日ある",3,))))</f>
        <v>0</v>
      </c>
      <c r="AL559" s="49">
        <f>'３　回答貼付シート'!$AN556</f>
        <v>0</v>
      </c>
      <c r="AM559" s="49" t="str">
        <f t="shared" si="61"/>
        <v/>
      </c>
      <c r="AN559" s="49" t="str">
        <f t="shared" si="62"/>
        <v/>
      </c>
      <c r="AO559" s="49" t="str">
        <f t="shared" si="63"/>
        <v/>
      </c>
      <c r="AP559" s="49" t="str">
        <f t="shared" si="64"/>
        <v/>
      </c>
      <c r="AQ559" s="49" t="str">
        <f t="shared" si="65"/>
        <v/>
      </c>
      <c r="AR559" t="str">
        <f t="shared" si="66"/>
        <v>0</v>
      </c>
      <c r="AT559" s="42"/>
    </row>
    <row r="560" spans="1:46">
      <c r="A560" s="49"/>
      <c r="B560" s="49">
        <f t="shared" si="60"/>
        <v>0</v>
      </c>
      <c r="C560" s="49">
        <f>IF('３　回答貼付シート'!$F557&lt;&gt;0,VLOOKUP('３　回答貼付シート'!$F557,$AR$2048:$AS$2054,2,FALSE),0)</f>
        <v>0</v>
      </c>
      <c r="D560" s="49">
        <f>IF('３　回答貼付シート'!$G557&lt;&gt;0,VLOOKUP(('３　回答貼付シート'!$G557), $AR$2048:$AS$2054,2,FALSE),0)</f>
        <v>0</v>
      </c>
      <c r="E560" s="49">
        <f>'３　回答貼付シート'!$H557</f>
        <v>0</v>
      </c>
      <c r="F560" s="49">
        <f>IF(E560=0,0,VLOOKUP($B560,'２　情報入力シート'!$A$2:$E$2049,5))</f>
        <v>0</v>
      </c>
      <c r="G560" s="49">
        <f>IF('３　回答貼付シート'!I557="ない",0,IF('３　回答貼付シート'!I557="１～２日ある",1,IF('３　回答貼付シート'!I557="３～５日ある",2,IF('３　回答貼付シート'!I557="ほぼ毎日ある",3,))))</f>
        <v>0</v>
      </c>
      <c r="H560" s="49">
        <f>IF('３　回答貼付シート'!J557="ない",0,IF('３　回答貼付シート'!J557="１～２日ある",1,IF('３　回答貼付シート'!J557="３～５日ある",2,IF('３　回答貼付シート'!J557="ほぼ毎日ある",3,))))</f>
        <v>0</v>
      </c>
      <c r="I560" s="49">
        <f>IF('３　回答貼付シート'!K557="ない",0,IF('３　回答貼付シート'!K557="１～２日ある",1,IF('３　回答貼付シート'!K557="３～５日ある",2,IF('３　回答貼付シート'!K557="ほぼ毎日ある",3,))))</f>
        <v>0</v>
      </c>
      <c r="J560" s="49">
        <f>IF('３　回答貼付シート'!L557="ない",0,IF('３　回答貼付シート'!L557="１～２日ある",1,IF('３　回答貼付シート'!L557="３～５日ある",2,IF('３　回答貼付シート'!L557="ほぼ毎日ある",3,))))</f>
        <v>0</v>
      </c>
      <c r="K560" s="49">
        <f>IF('３　回答貼付シート'!M557="ない",0,IF('３　回答貼付シート'!M557="１～２日ある",1,IF('３　回答貼付シート'!M557="３～５日ある",2,IF('３　回答貼付シート'!M557="ほぼ毎日ある",3,))))</f>
        <v>0</v>
      </c>
      <c r="L560" s="49">
        <f>IF('３　回答貼付シート'!N557="ない",0,IF('３　回答貼付シート'!N557="１～２日ある",1,IF('３　回答貼付シート'!N557="３～５日ある",2,IF('３　回答貼付シート'!N557="ほぼ毎日ある",3,))))</f>
        <v>0</v>
      </c>
      <c r="M560" s="49">
        <f>IF('３　回答貼付シート'!O557="ない",0,IF('３　回答貼付シート'!O557="１～２日ある",1,IF('３　回答貼付シート'!O557="３～５日ある",2,IF('３　回答貼付シート'!O557="ほぼ毎日ある",3,))))</f>
        <v>0</v>
      </c>
      <c r="N560" s="49">
        <f>IF('３　回答貼付シート'!P557="ない",0,IF('３　回答貼付シート'!P557="１～２日ある",1,IF('３　回答貼付シート'!P557="３～５日ある",2,IF('３　回答貼付シート'!P557="ほぼ毎日ある",3,))))</f>
        <v>0</v>
      </c>
      <c r="O560" s="49">
        <f>IF('３　回答貼付シート'!Q557="ない",0,IF('３　回答貼付シート'!Q557="１～２日ある",1,IF('３　回答貼付シート'!Q557="３～５日ある",2,IF('３　回答貼付シート'!Q557="ほぼ毎日ある",3,))))</f>
        <v>0</v>
      </c>
      <c r="P560" s="49">
        <f>IF('３　回答貼付シート'!R557="ない",0,IF('３　回答貼付シート'!R557="１～２日ある",1,IF('３　回答貼付シート'!R557="３～５日ある",2,IF('３　回答貼付シート'!R557="ほぼ毎日ある",3,))))</f>
        <v>0</v>
      </c>
      <c r="Q560" s="49">
        <f>IF('３　回答貼付シート'!S557="ない",0,IF('３　回答貼付シート'!S557="１～２日ある",1,IF('３　回答貼付シート'!S557="３～５日ある",2,IF('３　回答貼付シート'!S557="ほぼ毎日ある",3,))))</f>
        <v>0</v>
      </c>
      <c r="R560" s="49">
        <f>IF('３　回答貼付シート'!T557="ない",0,IF('３　回答貼付シート'!T557="１～２日ある",1,IF('３　回答貼付シート'!T557="３～５日ある",2,IF('３　回答貼付シート'!T557="ほぼ毎日ある",3,))))</f>
        <v>0</v>
      </c>
      <c r="S560" s="49">
        <f>IF('３　回答貼付シート'!U557="ない",0,IF('３　回答貼付シート'!U557="１～２日ある",1,IF('３　回答貼付シート'!U557="３～５日ある",2,IF('３　回答貼付シート'!U557="ほぼ毎日ある",3,))))</f>
        <v>0</v>
      </c>
      <c r="T560" s="49">
        <f>IF('３　回答貼付シート'!V557="ない",0,IF('３　回答貼付シート'!V557="１～２日ある",1,IF('３　回答貼付シート'!V557="３～５日ある",2,IF('３　回答貼付シート'!V557="ほぼ毎日ある",3,))))</f>
        <v>0</v>
      </c>
      <c r="U560" s="49">
        <f>IF('３　回答貼付シート'!W557="ない",0,IF('３　回答貼付シート'!W557="１～２日ある",1,IF('３　回答貼付シート'!W557="３～５日ある",2,IF('３　回答貼付シート'!W557="ほぼ毎日ある",3,))))</f>
        <v>0</v>
      </c>
      <c r="V560" s="49">
        <f>IF('３　回答貼付シート'!X557="ない",0,IF('３　回答貼付シート'!X557="１～２日ある",1,IF('３　回答貼付シート'!X557="３～５日ある",2,IF('３　回答貼付シート'!X557="ほぼ毎日ある",3,))))</f>
        <v>0</v>
      </c>
      <c r="W560" s="49">
        <f>IF('３　回答貼付シート'!Y557="ない",0,IF('３　回答貼付シート'!Y557="１～２日ある",1,IF('３　回答貼付シート'!Y557="３～５日ある",2,IF('３　回答貼付シート'!Y557="ほぼ毎日ある",3,))))</f>
        <v>0</v>
      </c>
      <c r="X560" s="49">
        <f>IF('３　回答貼付シート'!Z557="ない",0,IF('３　回答貼付シート'!Z557="１～２日ある",1,IF('３　回答貼付シート'!Z557="３～５日ある",2,IF('３　回答貼付シート'!Z557="ほぼ毎日ある",3,))))</f>
        <v>0</v>
      </c>
      <c r="Y560" s="49">
        <f>IF('３　回答貼付シート'!AA557="ない",0,IF('３　回答貼付シート'!AA557="１～２日ある",1,IF('３　回答貼付シート'!AA557="３～５日ある",2,IF('３　回答貼付シート'!AA557="ほぼ毎日ある",3,))))</f>
        <v>0</v>
      </c>
      <c r="Z560" s="49">
        <f>IF('３　回答貼付シート'!AB557="ない",0,IF('３　回答貼付シート'!AB557="１～２日ある",1,IF('３　回答貼付シート'!AB557="３～５日ある",2,IF('３　回答貼付シート'!AB557="ほぼ毎日ある",3,))))</f>
        <v>0</v>
      </c>
      <c r="AA560" s="49">
        <f>IF('３　回答貼付シート'!AC557="ない",0,IF('３　回答貼付シート'!AC557="１～２日ある",1,IF('３　回答貼付シート'!AC557="３～５日ある",2,IF('３　回答貼付シート'!AC557="ほぼ毎日ある",3,))))</f>
        <v>0</v>
      </c>
      <c r="AB560" s="49">
        <f>IF('３　回答貼付シート'!AD557="ない",0,IF('３　回答貼付シート'!AD557="１～２日ある",1,IF('３　回答貼付シート'!AD557="３～５日ある",2,IF('３　回答貼付シート'!AD557="ほぼ毎日ある",3,))))</f>
        <v>0</v>
      </c>
      <c r="AC560" s="49">
        <f>IF('３　回答貼付シート'!AE557="ない",0,IF('３　回答貼付シート'!AE557="１～２日ある",1,IF('３　回答貼付シート'!AE557="３～５日ある",2,IF('３　回答貼付シート'!AE557="ほぼ毎日ある",3,))))</f>
        <v>0</v>
      </c>
      <c r="AD560" s="49">
        <f>IF('３　回答貼付シート'!AF557="ない",0,IF('３　回答貼付シート'!AF557="１～２日ある",1,IF('３　回答貼付シート'!AF557="３～５日ある",2,IF('３　回答貼付シート'!AF557="ほぼ毎日ある",3,))))</f>
        <v>0</v>
      </c>
      <c r="AE560" s="49">
        <f>IF('３　回答貼付シート'!AG557="ない",0,IF('３　回答貼付シート'!AG557="１～２日ある",1,IF('３　回答貼付シート'!AG557="３～５日ある",2,IF('３　回答貼付シート'!AG557="ほぼ毎日ある",3,))))</f>
        <v>0</v>
      </c>
      <c r="AF560" s="49">
        <f>IF('３　回答貼付シート'!AH557="ない",0,IF('３　回答貼付シート'!AH557="１～２日ある",1,IF('３　回答貼付シート'!AH557="３～５日ある",2,IF('３　回答貼付シート'!AH557="ほぼ毎日ある",3,))))</f>
        <v>0</v>
      </c>
      <c r="AG560" s="49">
        <f>IF('３　回答貼付シート'!AI557="ない",0,IF('３　回答貼付シート'!AI557="１～２日ある",1,IF('３　回答貼付シート'!AI557="３～５日ある",2,IF('３　回答貼付シート'!AI557="ほぼ毎日ある",3,))))</f>
        <v>0</v>
      </c>
      <c r="AH560" s="49">
        <f>IF('３　回答貼付シート'!AJ557="ない",0,IF('３　回答貼付シート'!AJ557="１～２日ある",1,IF('３　回答貼付シート'!AJ557="３～５日ある",2,IF('３　回答貼付シート'!AJ557="ほぼ毎日ある",3,))))</f>
        <v>0</v>
      </c>
      <c r="AI560" s="49">
        <f>IF('３　回答貼付シート'!AK557="ない",0,IF('３　回答貼付シート'!AK557="１～２日ある",1,IF('３　回答貼付シート'!AK557="３～５日ある",2,IF('３　回答貼付シート'!AK557="ほぼ毎日ある",3,))))</f>
        <v>0</v>
      </c>
      <c r="AJ560" s="49">
        <f>IF('３　回答貼付シート'!AL557="ない",0,IF('３　回答貼付シート'!AL557="１～２日ある",1,IF('３　回答貼付シート'!AL557="３～５日ある",2,IF('３　回答貼付シート'!AL557="ほぼ毎日ある",3,))))</f>
        <v>0</v>
      </c>
      <c r="AK560" s="49">
        <f>IF('３　回答貼付シート'!AM557="ない",0,IF('３　回答貼付シート'!AM557="１～２日ある",1,IF('３　回答貼付シート'!AM557="３～５日ある",2,IF('３　回答貼付シート'!AM557="ほぼ毎日ある",3,))))</f>
        <v>0</v>
      </c>
      <c r="AL560" s="49">
        <f>'３　回答貼付シート'!$AN557</f>
        <v>0</v>
      </c>
      <c r="AM560" s="49" t="str">
        <f t="shared" si="61"/>
        <v/>
      </c>
      <c r="AN560" s="49" t="str">
        <f t="shared" si="62"/>
        <v/>
      </c>
      <c r="AO560" s="49" t="str">
        <f t="shared" si="63"/>
        <v/>
      </c>
      <c r="AP560" s="49" t="str">
        <f t="shared" si="64"/>
        <v/>
      </c>
      <c r="AQ560" s="49" t="str">
        <f t="shared" si="65"/>
        <v/>
      </c>
      <c r="AR560" t="str">
        <f t="shared" si="66"/>
        <v>0</v>
      </c>
      <c r="AT560" s="42"/>
    </row>
    <row r="561" spans="1:46">
      <c r="A561" s="49"/>
      <c r="B561" s="49">
        <f t="shared" si="60"/>
        <v>0</v>
      </c>
      <c r="C561" s="49">
        <f>IF('３　回答貼付シート'!$F558&lt;&gt;0,VLOOKUP('３　回答貼付シート'!$F558,$AR$2048:$AS$2054,2,FALSE),0)</f>
        <v>0</v>
      </c>
      <c r="D561" s="49">
        <f>IF('３　回答貼付シート'!$G558&lt;&gt;0,VLOOKUP(('３　回答貼付シート'!$G558), $AR$2048:$AS$2054,2,FALSE),0)</f>
        <v>0</v>
      </c>
      <c r="E561" s="49">
        <f>'３　回答貼付シート'!$H558</f>
        <v>0</v>
      </c>
      <c r="F561" s="49">
        <f>IF(E561=0,0,VLOOKUP($B561,'２　情報入力シート'!$A$2:$E$2049,5))</f>
        <v>0</v>
      </c>
      <c r="G561" s="49">
        <f>IF('３　回答貼付シート'!I558="ない",0,IF('３　回答貼付シート'!I558="１～２日ある",1,IF('３　回答貼付シート'!I558="３～５日ある",2,IF('３　回答貼付シート'!I558="ほぼ毎日ある",3,))))</f>
        <v>0</v>
      </c>
      <c r="H561" s="49">
        <f>IF('３　回答貼付シート'!J558="ない",0,IF('３　回答貼付シート'!J558="１～２日ある",1,IF('３　回答貼付シート'!J558="３～５日ある",2,IF('３　回答貼付シート'!J558="ほぼ毎日ある",3,))))</f>
        <v>0</v>
      </c>
      <c r="I561" s="49">
        <f>IF('３　回答貼付シート'!K558="ない",0,IF('３　回答貼付シート'!K558="１～２日ある",1,IF('３　回答貼付シート'!K558="３～５日ある",2,IF('３　回答貼付シート'!K558="ほぼ毎日ある",3,))))</f>
        <v>0</v>
      </c>
      <c r="J561" s="49">
        <f>IF('３　回答貼付シート'!L558="ない",0,IF('３　回答貼付シート'!L558="１～２日ある",1,IF('３　回答貼付シート'!L558="３～５日ある",2,IF('３　回答貼付シート'!L558="ほぼ毎日ある",3,))))</f>
        <v>0</v>
      </c>
      <c r="K561" s="49">
        <f>IF('３　回答貼付シート'!M558="ない",0,IF('３　回答貼付シート'!M558="１～２日ある",1,IF('３　回答貼付シート'!M558="３～５日ある",2,IF('３　回答貼付シート'!M558="ほぼ毎日ある",3,))))</f>
        <v>0</v>
      </c>
      <c r="L561" s="49">
        <f>IF('３　回答貼付シート'!N558="ない",0,IF('３　回答貼付シート'!N558="１～２日ある",1,IF('３　回答貼付シート'!N558="３～５日ある",2,IF('３　回答貼付シート'!N558="ほぼ毎日ある",3,))))</f>
        <v>0</v>
      </c>
      <c r="M561" s="49">
        <f>IF('３　回答貼付シート'!O558="ない",0,IF('３　回答貼付シート'!O558="１～２日ある",1,IF('３　回答貼付シート'!O558="３～５日ある",2,IF('３　回答貼付シート'!O558="ほぼ毎日ある",3,))))</f>
        <v>0</v>
      </c>
      <c r="N561" s="49">
        <f>IF('３　回答貼付シート'!P558="ない",0,IF('３　回答貼付シート'!P558="１～２日ある",1,IF('３　回答貼付シート'!P558="３～５日ある",2,IF('３　回答貼付シート'!P558="ほぼ毎日ある",3,))))</f>
        <v>0</v>
      </c>
      <c r="O561" s="49">
        <f>IF('３　回答貼付シート'!Q558="ない",0,IF('３　回答貼付シート'!Q558="１～２日ある",1,IF('３　回答貼付シート'!Q558="３～５日ある",2,IF('３　回答貼付シート'!Q558="ほぼ毎日ある",3,))))</f>
        <v>0</v>
      </c>
      <c r="P561" s="49">
        <f>IF('３　回答貼付シート'!R558="ない",0,IF('３　回答貼付シート'!R558="１～２日ある",1,IF('３　回答貼付シート'!R558="３～５日ある",2,IF('３　回答貼付シート'!R558="ほぼ毎日ある",3,))))</f>
        <v>0</v>
      </c>
      <c r="Q561" s="49">
        <f>IF('３　回答貼付シート'!S558="ない",0,IF('３　回答貼付シート'!S558="１～２日ある",1,IF('３　回答貼付シート'!S558="３～５日ある",2,IF('３　回答貼付シート'!S558="ほぼ毎日ある",3,))))</f>
        <v>0</v>
      </c>
      <c r="R561" s="49">
        <f>IF('３　回答貼付シート'!T558="ない",0,IF('３　回答貼付シート'!T558="１～２日ある",1,IF('３　回答貼付シート'!T558="３～５日ある",2,IF('３　回答貼付シート'!T558="ほぼ毎日ある",3,))))</f>
        <v>0</v>
      </c>
      <c r="S561" s="49">
        <f>IF('３　回答貼付シート'!U558="ない",0,IF('３　回答貼付シート'!U558="１～２日ある",1,IF('３　回答貼付シート'!U558="３～５日ある",2,IF('３　回答貼付シート'!U558="ほぼ毎日ある",3,))))</f>
        <v>0</v>
      </c>
      <c r="T561" s="49">
        <f>IF('３　回答貼付シート'!V558="ない",0,IF('３　回答貼付シート'!V558="１～２日ある",1,IF('３　回答貼付シート'!V558="３～５日ある",2,IF('３　回答貼付シート'!V558="ほぼ毎日ある",3,))))</f>
        <v>0</v>
      </c>
      <c r="U561" s="49">
        <f>IF('３　回答貼付シート'!W558="ない",0,IF('３　回答貼付シート'!W558="１～２日ある",1,IF('３　回答貼付シート'!W558="３～５日ある",2,IF('３　回答貼付シート'!W558="ほぼ毎日ある",3,))))</f>
        <v>0</v>
      </c>
      <c r="V561" s="49">
        <f>IF('３　回答貼付シート'!X558="ない",0,IF('３　回答貼付シート'!X558="１～２日ある",1,IF('３　回答貼付シート'!X558="３～５日ある",2,IF('３　回答貼付シート'!X558="ほぼ毎日ある",3,))))</f>
        <v>0</v>
      </c>
      <c r="W561" s="49">
        <f>IF('３　回答貼付シート'!Y558="ない",0,IF('３　回答貼付シート'!Y558="１～２日ある",1,IF('３　回答貼付シート'!Y558="３～５日ある",2,IF('３　回答貼付シート'!Y558="ほぼ毎日ある",3,))))</f>
        <v>0</v>
      </c>
      <c r="X561" s="49">
        <f>IF('３　回答貼付シート'!Z558="ない",0,IF('３　回答貼付シート'!Z558="１～２日ある",1,IF('３　回答貼付シート'!Z558="３～５日ある",2,IF('３　回答貼付シート'!Z558="ほぼ毎日ある",3,))))</f>
        <v>0</v>
      </c>
      <c r="Y561" s="49">
        <f>IF('３　回答貼付シート'!AA558="ない",0,IF('３　回答貼付シート'!AA558="１～２日ある",1,IF('３　回答貼付シート'!AA558="３～５日ある",2,IF('３　回答貼付シート'!AA558="ほぼ毎日ある",3,))))</f>
        <v>0</v>
      </c>
      <c r="Z561" s="49">
        <f>IF('３　回答貼付シート'!AB558="ない",0,IF('３　回答貼付シート'!AB558="１～２日ある",1,IF('３　回答貼付シート'!AB558="３～５日ある",2,IF('３　回答貼付シート'!AB558="ほぼ毎日ある",3,))))</f>
        <v>0</v>
      </c>
      <c r="AA561" s="49">
        <f>IF('３　回答貼付シート'!AC558="ない",0,IF('３　回答貼付シート'!AC558="１～２日ある",1,IF('３　回答貼付シート'!AC558="３～５日ある",2,IF('３　回答貼付シート'!AC558="ほぼ毎日ある",3,))))</f>
        <v>0</v>
      </c>
      <c r="AB561" s="49">
        <f>IF('３　回答貼付シート'!AD558="ない",0,IF('３　回答貼付シート'!AD558="１～２日ある",1,IF('３　回答貼付シート'!AD558="３～５日ある",2,IF('３　回答貼付シート'!AD558="ほぼ毎日ある",3,))))</f>
        <v>0</v>
      </c>
      <c r="AC561" s="49">
        <f>IF('３　回答貼付シート'!AE558="ない",0,IF('３　回答貼付シート'!AE558="１～２日ある",1,IF('３　回答貼付シート'!AE558="３～５日ある",2,IF('３　回答貼付シート'!AE558="ほぼ毎日ある",3,))))</f>
        <v>0</v>
      </c>
      <c r="AD561" s="49">
        <f>IF('３　回答貼付シート'!AF558="ない",0,IF('３　回答貼付シート'!AF558="１～２日ある",1,IF('３　回答貼付シート'!AF558="３～５日ある",2,IF('３　回答貼付シート'!AF558="ほぼ毎日ある",3,))))</f>
        <v>0</v>
      </c>
      <c r="AE561" s="49">
        <f>IF('３　回答貼付シート'!AG558="ない",0,IF('３　回答貼付シート'!AG558="１～２日ある",1,IF('３　回答貼付シート'!AG558="３～５日ある",2,IF('３　回答貼付シート'!AG558="ほぼ毎日ある",3,))))</f>
        <v>0</v>
      </c>
      <c r="AF561" s="49">
        <f>IF('３　回答貼付シート'!AH558="ない",0,IF('３　回答貼付シート'!AH558="１～２日ある",1,IF('３　回答貼付シート'!AH558="３～５日ある",2,IF('３　回答貼付シート'!AH558="ほぼ毎日ある",3,))))</f>
        <v>0</v>
      </c>
      <c r="AG561" s="49">
        <f>IF('３　回答貼付シート'!AI558="ない",0,IF('３　回答貼付シート'!AI558="１～２日ある",1,IF('３　回答貼付シート'!AI558="３～５日ある",2,IF('３　回答貼付シート'!AI558="ほぼ毎日ある",3,))))</f>
        <v>0</v>
      </c>
      <c r="AH561" s="49">
        <f>IF('３　回答貼付シート'!AJ558="ない",0,IF('３　回答貼付シート'!AJ558="１～２日ある",1,IF('３　回答貼付シート'!AJ558="３～５日ある",2,IF('３　回答貼付シート'!AJ558="ほぼ毎日ある",3,))))</f>
        <v>0</v>
      </c>
      <c r="AI561" s="49">
        <f>IF('３　回答貼付シート'!AK558="ない",0,IF('３　回答貼付シート'!AK558="１～２日ある",1,IF('３　回答貼付シート'!AK558="３～５日ある",2,IF('３　回答貼付シート'!AK558="ほぼ毎日ある",3,))))</f>
        <v>0</v>
      </c>
      <c r="AJ561" s="49">
        <f>IF('３　回答貼付シート'!AL558="ない",0,IF('３　回答貼付シート'!AL558="１～２日ある",1,IF('３　回答貼付シート'!AL558="３～５日ある",2,IF('３　回答貼付シート'!AL558="ほぼ毎日ある",3,))))</f>
        <v>0</v>
      </c>
      <c r="AK561" s="49">
        <f>IF('３　回答貼付シート'!AM558="ない",0,IF('３　回答貼付シート'!AM558="１～２日ある",1,IF('３　回答貼付シート'!AM558="３～５日ある",2,IF('３　回答貼付シート'!AM558="ほぼ毎日ある",3,))))</f>
        <v>0</v>
      </c>
      <c r="AL561" s="49">
        <f>'３　回答貼付シート'!$AN558</f>
        <v>0</v>
      </c>
      <c r="AM561" s="49" t="str">
        <f t="shared" si="61"/>
        <v/>
      </c>
      <c r="AN561" s="49" t="str">
        <f t="shared" si="62"/>
        <v/>
      </c>
      <c r="AO561" s="49" t="str">
        <f t="shared" si="63"/>
        <v/>
      </c>
      <c r="AP561" s="49" t="str">
        <f t="shared" si="64"/>
        <v/>
      </c>
      <c r="AQ561" s="49" t="str">
        <f t="shared" si="65"/>
        <v/>
      </c>
      <c r="AR561" t="str">
        <f t="shared" si="66"/>
        <v>0</v>
      </c>
      <c r="AT561" s="42"/>
    </row>
    <row r="562" spans="1:46">
      <c r="A562" s="49"/>
      <c r="B562" s="49">
        <f t="shared" si="60"/>
        <v>0</v>
      </c>
      <c r="C562" s="49">
        <f>IF('３　回答貼付シート'!$F559&lt;&gt;0,VLOOKUP('３　回答貼付シート'!$F559,$AR$2048:$AS$2054,2,FALSE),0)</f>
        <v>0</v>
      </c>
      <c r="D562" s="49">
        <f>IF('３　回答貼付シート'!$G559&lt;&gt;0,VLOOKUP(('３　回答貼付シート'!$G559), $AR$2048:$AS$2054,2,FALSE),0)</f>
        <v>0</v>
      </c>
      <c r="E562" s="49">
        <f>'３　回答貼付シート'!$H559</f>
        <v>0</v>
      </c>
      <c r="F562" s="49">
        <f>IF(E562=0,0,VLOOKUP($B562,'２　情報入力シート'!$A$2:$E$2049,5))</f>
        <v>0</v>
      </c>
      <c r="G562" s="49">
        <f>IF('３　回答貼付シート'!I559="ない",0,IF('３　回答貼付シート'!I559="１～２日ある",1,IF('３　回答貼付シート'!I559="３～５日ある",2,IF('３　回答貼付シート'!I559="ほぼ毎日ある",3,))))</f>
        <v>0</v>
      </c>
      <c r="H562" s="49">
        <f>IF('３　回答貼付シート'!J559="ない",0,IF('３　回答貼付シート'!J559="１～２日ある",1,IF('３　回答貼付シート'!J559="３～５日ある",2,IF('３　回答貼付シート'!J559="ほぼ毎日ある",3,))))</f>
        <v>0</v>
      </c>
      <c r="I562" s="49">
        <f>IF('３　回答貼付シート'!K559="ない",0,IF('３　回答貼付シート'!K559="１～２日ある",1,IF('３　回答貼付シート'!K559="３～５日ある",2,IF('３　回答貼付シート'!K559="ほぼ毎日ある",3,))))</f>
        <v>0</v>
      </c>
      <c r="J562" s="49">
        <f>IF('３　回答貼付シート'!L559="ない",0,IF('３　回答貼付シート'!L559="１～２日ある",1,IF('３　回答貼付シート'!L559="３～５日ある",2,IF('３　回答貼付シート'!L559="ほぼ毎日ある",3,))))</f>
        <v>0</v>
      </c>
      <c r="K562" s="49">
        <f>IF('３　回答貼付シート'!M559="ない",0,IF('３　回答貼付シート'!M559="１～２日ある",1,IF('３　回答貼付シート'!M559="３～５日ある",2,IF('３　回答貼付シート'!M559="ほぼ毎日ある",3,))))</f>
        <v>0</v>
      </c>
      <c r="L562" s="49">
        <f>IF('３　回答貼付シート'!N559="ない",0,IF('３　回答貼付シート'!N559="１～２日ある",1,IF('３　回答貼付シート'!N559="３～５日ある",2,IF('３　回答貼付シート'!N559="ほぼ毎日ある",3,))))</f>
        <v>0</v>
      </c>
      <c r="M562" s="49">
        <f>IF('３　回答貼付シート'!O559="ない",0,IF('３　回答貼付シート'!O559="１～２日ある",1,IF('３　回答貼付シート'!O559="３～５日ある",2,IF('３　回答貼付シート'!O559="ほぼ毎日ある",3,))))</f>
        <v>0</v>
      </c>
      <c r="N562" s="49">
        <f>IF('３　回答貼付シート'!P559="ない",0,IF('３　回答貼付シート'!P559="１～２日ある",1,IF('３　回答貼付シート'!P559="３～５日ある",2,IF('３　回答貼付シート'!P559="ほぼ毎日ある",3,))))</f>
        <v>0</v>
      </c>
      <c r="O562" s="49">
        <f>IF('３　回答貼付シート'!Q559="ない",0,IF('３　回答貼付シート'!Q559="１～２日ある",1,IF('３　回答貼付シート'!Q559="３～５日ある",2,IF('３　回答貼付シート'!Q559="ほぼ毎日ある",3,))))</f>
        <v>0</v>
      </c>
      <c r="P562" s="49">
        <f>IF('３　回答貼付シート'!R559="ない",0,IF('３　回答貼付シート'!R559="１～２日ある",1,IF('３　回答貼付シート'!R559="３～５日ある",2,IF('３　回答貼付シート'!R559="ほぼ毎日ある",3,))))</f>
        <v>0</v>
      </c>
      <c r="Q562" s="49">
        <f>IF('３　回答貼付シート'!S559="ない",0,IF('３　回答貼付シート'!S559="１～２日ある",1,IF('３　回答貼付シート'!S559="３～５日ある",2,IF('３　回答貼付シート'!S559="ほぼ毎日ある",3,))))</f>
        <v>0</v>
      </c>
      <c r="R562" s="49">
        <f>IF('３　回答貼付シート'!T559="ない",0,IF('３　回答貼付シート'!T559="１～２日ある",1,IF('３　回答貼付シート'!T559="３～５日ある",2,IF('３　回答貼付シート'!T559="ほぼ毎日ある",3,))))</f>
        <v>0</v>
      </c>
      <c r="S562" s="49">
        <f>IF('３　回答貼付シート'!U559="ない",0,IF('３　回答貼付シート'!U559="１～２日ある",1,IF('３　回答貼付シート'!U559="３～５日ある",2,IF('３　回答貼付シート'!U559="ほぼ毎日ある",3,))))</f>
        <v>0</v>
      </c>
      <c r="T562" s="49">
        <f>IF('３　回答貼付シート'!V559="ない",0,IF('３　回答貼付シート'!V559="１～２日ある",1,IF('３　回答貼付シート'!V559="３～５日ある",2,IF('３　回答貼付シート'!V559="ほぼ毎日ある",3,))))</f>
        <v>0</v>
      </c>
      <c r="U562" s="49">
        <f>IF('３　回答貼付シート'!W559="ない",0,IF('３　回答貼付シート'!W559="１～２日ある",1,IF('３　回答貼付シート'!W559="３～５日ある",2,IF('３　回答貼付シート'!W559="ほぼ毎日ある",3,))))</f>
        <v>0</v>
      </c>
      <c r="V562" s="49">
        <f>IF('３　回答貼付シート'!X559="ない",0,IF('３　回答貼付シート'!X559="１～２日ある",1,IF('３　回答貼付シート'!X559="３～５日ある",2,IF('３　回答貼付シート'!X559="ほぼ毎日ある",3,))))</f>
        <v>0</v>
      </c>
      <c r="W562" s="49">
        <f>IF('３　回答貼付シート'!Y559="ない",0,IF('３　回答貼付シート'!Y559="１～２日ある",1,IF('３　回答貼付シート'!Y559="３～５日ある",2,IF('３　回答貼付シート'!Y559="ほぼ毎日ある",3,))))</f>
        <v>0</v>
      </c>
      <c r="X562" s="49">
        <f>IF('３　回答貼付シート'!Z559="ない",0,IF('３　回答貼付シート'!Z559="１～２日ある",1,IF('３　回答貼付シート'!Z559="３～５日ある",2,IF('３　回答貼付シート'!Z559="ほぼ毎日ある",3,))))</f>
        <v>0</v>
      </c>
      <c r="Y562" s="49">
        <f>IF('３　回答貼付シート'!AA559="ない",0,IF('３　回答貼付シート'!AA559="１～２日ある",1,IF('３　回答貼付シート'!AA559="３～５日ある",2,IF('３　回答貼付シート'!AA559="ほぼ毎日ある",3,))))</f>
        <v>0</v>
      </c>
      <c r="Z562" s="49">
        <f>IF('３　回答貼付シート'!AB559="ない",0,IF('３　回答貼付シート'!AB559="１～２日ある",1,IF('３　回答貼付シート'!AB559="３～５日ある",2,IF('３　回答貼付シート'!AB559="ほぼ毎日ある",3,))))</f>
        <v>0</v>
      </c>
      <c r="AA562" s="49">
        <f>IF('３　回答貼付シート'!AC559="ない",0,IF('３　回答貼付シート'!AC559="１～２日ある",1,IF('３　回答貼付シート'!AC559="３～５日ある",2,IF('３　回答貼付シート'!AC559="ほぼ毎日ある",3,))))</f>
        <v>0</v>
      </c>
      <c r="AB562" s="49">
        <f>IF('３　回答貼付シート'!AD559="ない",0,IF('３　回答貼付シート'!AD559="１～２日ある",1,IF('３　回答貼付シート'!AD559="３～５日ある",2,IF('３　回答貼付シート'!AD559="ほぼ毎日ある",3,))))</f>
        <v>0</v>
      </c>
      <c r="AC562" s="49">
        <f>IF('３　回答貼付シート'!AE559="ない",0,IF('３　回答貼付シート'!AE559="１～２日ある",1,IF('３　回答貼付シート'!AE559="３～５日ある",2,IF('３　回答貼付シート'!AE559="ほぼ毎日ある",3,))))</f>
        <v>0</v>
      </c>
      <c r="AD562" s="49">
        <f>IF('３　回答貼付シート'!AF559="ない",0,IF('３　回答貼付シート'!AF559="１～２日ある",1,IF('３　回答貼付シート'!AF559="３～５日ある",2,IF('３　回答貼付シート'!AF559="ほぼ毎日ある",3,))))</f>
        <v>0</v>
      </c>
      <c r="AE562" s="49">
        <f>IF('３　回答貼付シート'!AG559="ない",0,IF('３　回答貼付シート'!AG559="１～２日ある",1,IF('３　回答貼付シート'!AG559="３～５日ある",2,IF('３　回答貼付シート'!AG559="ほぼ毎日ある",3,))))</f>
        <v>0</v>
      </c>
      <c r="AF562" s="49">
        <f>IF('３　回答貼付シート'!AH559="ない",0,IF('３　回答貼付シート'!AH559="１～２日ある",1,IF('３　回答貼付シート'!AH559="３～５日ある",2,IF('３　回答貼付シート'!AH559="ほぼ毎日ある",3,))))</f>
        <v>0</v>
      </c>
      <c r="AG562" s="49">
        <f>IF('３　回答貼付シート'!AI559="ない",0,IF('３　回答貼付シート'!AI559="１～２日ある",1,IF('３　回答貼付シート'!AI559="３～５日ある",2,IF('３　回答貼付シート'!AI559="ほぼ毎日ある",3,))))</f>
        <v>0</v>
      </c>
      <c r="AH562" s="49">
        <f>IF('３　回答貼付シート'!AJ559="ない",0,IF('３　回答貼付シート'!AJ559="１～２日ある",1,IF('３　回答貼付シート'!AJ559="３～５日ある",2,IF('３　回答貼付シート'!AJ559="ほぼ毎日ある",3,))))</f>
        <v>0</v>
      </c>
      <c r="AI562" s="49">
        <f>IF('３　回答貼付シート'!AK559="ない",0,IF('３　回答貼付シート'!AK559="１～２日ある",1,IF('３　回答貼付シート'!AK559="３～５日ある",2,IF('３　回答貼付シート'!AK559="ほぼ毎日ある",3,))))</f>
        <v>0</v>
      </c>
      <c r="AJ562" s="49">
        <f>IF('３　回答貼付シート'!AL559="ない",0,IF('３　回答貼付シート'!AL559="１～２日ある",1,IF('３　回答貼付シート'!AL559="３～５日ある",2,IF('３　回答貼付シート'!AL559="ほぼ毎日ある",3,))))</f>
        <v>0</v>
      </c>
      <c r="AK562" s="49">
        <f>IF('３　回答貼付シート'!AM559="ない",0,IF('３　回答貼付シート'!AM559="１～２日ある",1,IF('３　回答貼付シート'!AM559="３～５日ある",2,IF('３　回答貼付シート'!AM559="ほぼ毎日ある",3,))))</f>
        <v>0</v>
      </c>
      <c r="AL562" s="49">
        <f>'３　回答貼付シート'!$AN559</f>
        <v>0</v>
      </c>
      <c r="AM562" s="49" t="str">
        <f t="shared" si="61"/>
        <v/>
      </c>
      <c r="AN562" s="49" t="str">
        <f t="shared" si="62"/>
        <v/>
      </c>
      <c r="AO562" s="49" t="str">
        <f t="shared" si="63"/>
        <v/>
      </c>
      <c r="AP562" s="49" t="str">
        <f t="shared" si="64"/>
        <v/>
      </c>
      <c r="AQ562" s="49" t="str">
        <f t="shared" si="65"/>
        <v/>
      </c>
      <c r="AR562" t="str">
        <f t="shared" si="66"/>
        <v>0</v>
      </c>
      <c r="AT562" s="42"/>
    </row>
    <row r="563" spans="1:46">
      <c r="A563" s="49"/>
      <c r="B563" s="49">
        <f t="shared" si="60"/>
        <v>0</v>
      </c>
      <c r="C563" s="49">
        <f>IF('３　回答貼付シート'!$F560&lt;&gt;0,VLOOKUP('３　回答貼付シート'!$F560,$AR$2048:$AS$2054,2,FALSE),0)</f>
        <v>0</v>
      </c>
      <c r="D563" s="49">
        <f>IF('３　回答貼付シート'!$G560&lt;&gt;0,VLOOKUP(('３　回答貼付シート'!$G560), $AR$2048:$AS$2054,2,FALSE),0)</f>
        <v>0</v>
      </c>
      <c r="E563" s="49">
        <f>'３　回答貼付シート'!$H560</f>
        <v>0</v>
      </c>
      <c r="F563" s="49">
        <f>IF(E563=0,0,VLOOKUP($B563,'２　情報入力シート'!$A$2:$E$2049,5))</f>
        <v>0</v>
      </c>
      <c r="G563" s="49">
        <f>IF('３　回答貼付シート'!I560="ない",0,IF('３　回答貼付シート'!I560="１～２日ある",1,IF('３　回答貼付シート'!I560="３～５日ある",2,IF('３　回答貼付シート'!I560="ほぼ毎日ある",3,))))</f>
        <v>0</v>
      </c>
      <c r="H563" s="49">
        <f>IF('３　回答貼付シート'!J560="ない",0,IF('３　回答貼付シート'!J560="１～２日ある",1,IF('３　回答貼付シート'!J560="３～５日ある",2,IF('３　回答貼付シート'!J560="ほぼ毎日ある",3,))))</f>
        <v>0</v>
      </c>
      <c r="I563" s="49">
        <f>IF('３　回答貼付シート'!K560="ない",0,IF('３　回答貼付シート'!K560="１～２日ある",1,IF('３　回答貼付シート'!K560="３～５日ある",2,IF('３　回答貼付シート'!K560="ほぼ毎日ある",3,))))</f>
        <v>0</v>
      </c>
      <c r="J563" s="49">
        <f>IF('３　回答貼付シート'!L560="ない",0,IF('３　回答貼付シート'!L560="１～２日ある",1,IF('３　回答貼付シート'!L560="３～５日ある",2,IF('３　回答貼付シート'!L560="ほぼ毎日ある",3,))))</f>
        <v>0</v>
      </c>
      <c r="K563" s="49">
        <f>IF('３　回答貼付シート'!M560="ない",0,IF('３　回答貼付シート'!M560="１～２日ある",1,IF('３　回答貼付シート'!M560="３～５日ある",2,IF('３　回答貼付シート'!M560="ほぼ毎日ある",3,))))</f>
        <v>0</v>
      </c>
      <c r="L563" s="49">
        <f>IF('３　回答貼付シート'!N560="ない",0,IF('３　回答貼付シート'!N560="１～２日ある",1,IF('３　回答貼付シート'!N560="３～５日ある",2,IF('３　回答貼付シート'!N560="ほぼ毎日ある",3,))))</f>
        <v>0</v>
      </c>
      <c r="M563" s="49">
        <f>IF('３　回答貼付シート'!O560="ない",0,IF('３　回答貼付シート'!O560="１～２日ある",1,IF('３　回答貼付シート'!O560="３～５日ある",2,IF('３　回答貼付シート'!O560="ほぼ毎日ある",3,))))</f>
        <v>0</v>
      </c>
      <c r="N563" s="49">
        <f>IF('３　回答貼付シート'!P560="ない",0,IF('３　回答貼付シート'!P560="１～２日ある",1,IF('３　回答貼付シート'!P560="３～５日ある",2,IF('３　回答貼付シート'!P560="ほぼ毎日ある",3,))))</f>
        <v>0</v>
      </c>
      <c r="O563" s="49">
        <f>IF('３　回答貼付シート'!Q560="ない",0,IF('３　回答貼付シート'!Q560="１～２日ある",1,IF('３　回答貼付シート'!Q560="３～５日ある",2,IF('３　回答貼付シート'!Q560="ほぼ毎日ある",3,))))</f>
        <v>0</v>
      </c>
      <c r="P563" s="49">
        <f>IF('３　回答貼付シート'!R560="ない",0,IF('３　回答貼付シート'!R560="１～２日ある",1,IF('３　回答貼付シート'!R560="３～５日ある",2,IF('３　回答貼付シート'!R560="ほぼ毎日ある",3,))))</f>
        <v>0</v>
      </c>
      <c r="Q563" s="49">
        <f>IF('３　回答貼付シート'!S560="ない",0,IF('３　回答貼付シート'!S560="１～２日ある",1,IF('３　回答貼付シート'!S560="３～５日ある",2,IF('３　回答貼付シート'!S560="ほぼ毎日ある",3,))))</f>
        <v>0</v>
      </c>
      <c r="R563" s="49">
        <f>IF('３　回答貼付シート'!T560="ない",0,IF('３　回答貼付シート'!T560="１～２日ある",1,IF('３　回答貼付シート'!T560="３～５日ある",2,IF('３　回答貼付シート'!T560="ほぼ毎日ある",3,))))</f>
        <v>0</v>
      </c>
      <c r="S563" s="49">
        <f>IF('３　回答貼付シート'!U560="ない",0,IF('３　回答貼付シート'!U560="１～２日ある",1,IF('３　回答貼付シート'!U560="３～５日ある",2,IF('３　回答貼付シート'!U560="ほぼ毎日ある",3,))))</f>
        <v>0</v>
      </c>
      <c r="T563" s="49">
        <f>IF('３　回答貼付シート'!V560="ない",0,IF('３　回答貼付シート'!V560="１～２日ある",1,IF('３　回答貼付シート'!V560="３～５日ある",2,IF('３　回答貼付シート'!V560="ほぼ毎日ある",3,))))</f>
        <v>0</v>
      </c>
      <c r="U563" s="49">
        <f>IF('３　回答貼付シート'!W560="ない",0,IF('３　回答貼付シート'!W560="１～２日ある",1,IF('３　回答貼付シート'!W560="３～５日ある",2,IF('３　回答貼付シート'!W560="ほぼ毎日ある",3,))))</f>
        <v>0</v>
      </c>
      <c r="V563" s="49">
        <f>IF('３　回答貼付シート'!X560="ない",0,IF('３　回答貼付シート'!X560="１～２日ある",1,IF('３　回答貼付シート'!X560="３～５日ある",2,IF('３　回答貼付シート'!X560="ほぼ毎日ある",3,))))</f>
        <v>0</v>
      </c>
      <c r="W563" s="49">
        <f>IF('３　回答貼付シート'!Y560="ない",0,IF('３　回答貼付シート'!Y560="１～２日ある",1,IF('３　回答貼付シート'!Y560="３～５日ある",2,IF('３　回答貼付シート'!Y560="ほぼ毎日ある",3,))))</f>
        <v>0</v>
      </c>
      <c r="X563" s="49">
        <f>IF('３　回答貼付シート'!Z560="ない",0,IF('３　回答貼付シート'!Z560="１～２日ある",1,IF('３　回答貼付シート'!Z560="３～５日ある",2,IF('３　回答貼付シート'!Z560="ほぼ毎日ある",3,))))</f>
        <v>0</v>
      </c>
      <c r="Y563" s="49">
        <f>IF('３　回答貼付シート'!AA560="ない",0,IF('３　回答貼付シート'!AA560="１～２日ある",1,IF('３　回答貼付シート'!AA560="３～５日ある",2,IF('３　回答貼付シート'!AA560="ほぼ毎日ある",3,))))</f>
        <v>0</v>
      </c>
      <c r="Z563" s="49">
        <f>IF('３　回答貼付シート'!AB560="ない",0,IF('３　回答貼付シート'!AB560="１～２日ある",1,IF('３　回答貼付シート'!AB560="３～５日ある",2,IF('３　回答貼付シート'!AB560="ほぼ毎日ある",3,))))</f>
        <v>0</v>
      </c>
      <c r="AA563" s="49">
        <f>IF('３　回答貼付シート'!AC560="ない",0,IF('３　回答貼付シート'!AC560="１～２日ある",1,IF('３　回答貼付シート'!AC560="３～５日ある",2,IF('３　回答貼付シート'!AC560="ほぼ毎日ある",3,))))</f>
        <v>0</v>
      </c>
      <c r="AB563" s="49">
        <f>IF('３　回答貼付シート'!AD560="ない",0,IF('３　回答貼付シート'!AD560="１～２日ある",1,IF('３　回答貼付シート'!AD560="３～５日ある",2,IF('３　回答貼付シート'!AD560="ほぼ毎日ある",3,))))</f>
        <v>0</v>
      </c>
      <c r="AC563" s="49">
        <f>IF('３　回答貼付シート'!AE560="ない",0,IF('３　回答貼付シート'!AE560="１～２日ある",1,IF('３　回答貼付シート'!AE560="３～５日ある",2,IF('３　回答貼付シート'!AE560="ほぼ毎日ある",3,))))</f>
        <v>0</v>
      </c>
      <c r="AD563" s="49">
        <f>IF('３　回答貼付シート'!AF560="ない",0,IF('３　回答貼付シート'!AF560="１～２日ある",1,IF('３　回答貼付シート'!AF560="３～５日ある",2,IF('３　回答貼付シート'!AF560="ほぼ毎日ある",3,))))</f>
        <v>0</v>
      </c>
      <c r="AE563" s="49">
        <f>IF('３　回答貼付シート'!AG560="ない",0,IF('３　回答貼付シート'!AG560="１～２日ある",1,IF('３　回答貼付シート'!AG560="３～５日ある",2,IF('３　回答貼付シート'!AG560="ほぼ毎日ある",3,))))</f>
        <v>0</v>
      </c>
      <c r="AF563" s="49">
        <f>IF('３　回答貼付シート'!AH560="ない",0,IF('３　回答貼付シート'!AH560="１～２日ある",1,IF('３　回答貼付シート'!AH560="３～５日ある",2,IF('３　回答貼付シート'!AH560="ほぼ毎日ある",3,))))</f>
        <v>0</v>
      </c>
      <c r="AG563" s="49">
        <f>IF('３　回答貼付シート'!AI560="ない",0,IF('３　回答貼付シート'!AI560="１～２日ある",1,IF('３　回答貼付シート'!AI560="３～５日ある",2,IF('３　回答貼付シート'!AI560="ほぼ毎日ある",3,))))</f>
        <v>0</v>
      </c>
      <c r="AH563" s="49">
        <f>IF('３　回答貼付シート'!AJ560="ない",0,IF('３　回答貼付シート'!AJ560="１～２日ある",1,IF('３　回答貼付シート'!AJ560="３～５日ある",2,IF('３　回答貼付シート'!AJ560="ほぼ毎日ある",3,))))</f>
        <v>0</v>
      </c>
      <c r="AI563" s="49">
        <f>IF('３　回答貼付シート'!AK560="ない",0,IF('３　回答貼付シート'!AK560="１～２日ある",1,IF('３　回答貼付シート'!AK560="３～５日ある",2,IF('３　回答貼付シート'!AK560="ほぼ毎日ある",3,))))</f>
        <v>0</v>
      </c>
      <c r="AJ563" s="49">
        <f>IF('３　回答貼付シート'!AL560="ない",0,IF('３　回答貼付シート'!AL560="１～２日ある",1,IF('３　回答貼付シート'!AL560="３～５日ある",2,IF('３　回答貼付シート'!AL560="ほぼ毎日ある",3,))))</f>
        <v>0</v>
      </c>
      <c r="AK563" s="49">
        <f>IF('３　回答貼付シート'!AM560="ない",0,IF('３　回答貼付シート'!AM560="１～２日ある",1,IF('３　回答貼付シート'!AM560="３～５日ある",2,IF('３　回答貼付シート'!AM560="ほぼ毎日ある",3,))))</f>
        <v>0</v>
      </c>
      <c r="AL563" s="49">
        <f>'３　回答貼付シート'!$AN560</f>
        <v>0</v>
      </c>
      <c r="AM563" s="49" t="str">
        <f t="shared" si="61"/>
        <v/>
      </c>
      <c r="AN563" s="49" t="str">
        <f t="shared" si="62"/>
        <v/>
      </c>
      <c r="AO563" s="49" t="str">
        <f t="shared" si="63"/>
        <v/>
      </c>
      <c r="AP563" s="49" t="str">
        <f t="shared" si="64"/>
        <v/>
      </c>
      <c r="AQ563" s="49" t="str">
        <f t="shared" si="65"/>
        <v/>
      </c>
      <c r="AR563" t="str">
        <f t="shared" si="66"/>
        <v>0</v>
      </c>
      <c r="AT563" s="42"/>
    </row>
    <row r="564" spans="1:46">
      <c r="A564" s="49"/>
      <c r="B564" s="49">
        <f t="shared" si="60"/>
        <v>0</v>
      </c>
      <c r="C564" s="49">
        <f>IF('３　回答貼付シート'!$F561&lt;&gt;0,VLOOKUP('３　回答貼付シート'!$F561,$AR$2048:$AS$2054,2,FALSE),0)</f>
        <v>0</v>
      </c>
      <c r="D564" s="49">
        <f>IF('３　回答貼付シート'!$G561&lt;&gt;0,VLOOKUP(('３　回答貼付シート'!$G561), $AR$2048:$AS$2054,2,FALSE),0)</f>
        <v>0</v>
      </c>
      <c r="E564" s="49">
        <f>'３　回答貼付シート'!$H561</f>
        <v>0</v>
      </c>
      <c r="F564" s="49">
        <f>IF(E564=0,0,VLOOKUP($B564,'２　情報入力シート'!$A$2:$E$2049,5))</f>
        <v>0</v>
      </c>
      <c r="G564" s="49">
        <f>IF('３　回答貼付シート'!I561="ない",0,IF('３　回答貼付シート'!I561="１～２日ある",1,IF('３　回答貼付シート'!I561="３～５日ある",2,IF('３　回答貼付シート'!I561="ほぼ毎日ある",3,))))</f>
        <v>0</v>
      </c>
      <c r="H564" s="49">
        <f>IF('３　回答貼付シート'!J561="ない",0,IF('３　回答貼付シート'!J561="１～２日ある",1,IF('３　回答貼付シート'!J561="３～５日ある",2,IF('３　回答貼付シート'!J561="ほぼ毎日ある",3,))))</f>
        <v>0</v>
      </c>
      <c r="I564" s="49">
        <f>IF('３　回答貼付シート'!K561="ない",0,IF('３　回答貼付シート'!K561="１～２日ある",1,IF('３　回答貼付シート'!K561="３～５日ある",2,IF('３　回答貼付シート'!K561="ほぼ毎日ある",3,))))</f>
        <v>0</v>
      </c>
      <c r="J564" s="49">
        <f>IF('３　回答貼付シート'!L561="ない",0,IF('３　回答貼付シート'!L561="１～２日ある",1,IF('３　回答貼付シート'!L561="３～５日ある",2,IF('３　回答貼付シート'!L561="ほぼ毎日ある",3,))))</f>
        <v>0</v>
      </c>
      <c r="K564" s="49">
        <f>IF('３　回答貼付シート'!M561="ない",0,IF('３　回答貼付シート'!M561="１～２日ある",1,IF('３　回答貼付シート'!M561="３～５日ある",2,IF('３　回答貼付シート'!M561="ほぼ毎日ある",3,))))</f>
        <v>0</v>
      </c>
      <c r="L564" s="49">
        <f>IF('３　回答貼付シート'!N561="ない",0,IF('３　回答貼付シート'!N561="１～２日ある",1,IF('３　回答貼付シート'!N561="３～５日ある",2,IF('３　回答貼付シート'!N561="ほぼ毎日ある",3,))))</f>
        <v>0</v>
      </c>
      <c r="M564" s="49">
        <f>IF('３　回答貼付シート'!O561="ない",0,IF('３　回答貼付シート'!O561="１～２日ある",1,IF('３　回答貼付シート'!O561="３～５日ある",2,IF('３　回答貼付シート'!O561="ほぼ毎日ある",3,))))</f>
        <v>0</v>
      </c>
      <c r="N564" s="49">
        <f>IF('３　回答貼付シート'!P561="ない",0,IF('３　回答貼付シート'!P561="１～２日ある",1,IF('３　回答貼付シート'!P561="３～５日ある",2,IF('３　回答貼付シート'!P561="ほぼ毎日ある",3,))))</f>
        <v>0</v>
      </c>
      <c r="O564" s="49">
        <f>IF('３　回答貼付シート'!Q561="ない",0,IF('３　回答貼付シート'!Q561="１～２日ある",1,IF('３　回答貼付シート'!Q561="３～５日ある",2,IF('３　回答貼付シート'!Q561="ほぼ毎日ある",3,))))</f>
        <v>0</v>
      </c>
      <c r="P564" s="49">
        <f>IF('３　回答貼付シート'!R561="ない",0,IF('３　回答貼付シート'!R561="１～２日ある",1,IF('３　回答貼付シート'!R561="３～５日ある",2,IF('３　回答貼付シート'!R561="ほぼ毎日ある",3,))))</f>
        <v>0</v>
      </c>
      <c r="Q564" s="49">
        <f>IF('３　回答貼付シート'!S561="ない",0,IF('３　回答貼付シート'!S561="１～２日ある",1,IF('３　回答貼付シート'!S561="３～５日ある",2,IF('３　回答貼付シート'!S561="ほぼ毎日ある",3,))))</f>
        <v>0</v>
      </c>
      <c r="R564" s="49">
        <f>IF('３　回答貼付シート'!T561="ない",0,IF('３　回答貼付シート'!T561="１～２日ある",1,IF('３　回答貼付シート'!T561="３～５日ある",2,IF('３　回答貼付シート'!T561="ほぼ毎日ある",3,))))</f>
        <v>0</v>
      </c>
      <c r="S564" s="49">
        <f>IF('３　回答貼付シート'!U561="ない",0,IF('３　回答貼付シート'!U561="１～２日ある",1,IF('３　回答貼付シート'!U561="３～５日ある",2,IF('３　回答貼付シート'!U561="ほぼ毎日ある",3,))))</f>
        <v>0</v>
      </c>
      <c r="T564" s="49">
        <f>IF('３　回答貼付シート'!V561="ない",0,IF('３　回答貼付シート'!V561="１～２日ある",1,IF('３　回答貼付シート'!V561="３～５日ある",2,IF('３　回答貼付シート'!V561="ほぼ毎日ある",3,))))</f>
        <v>0</v>
      </c>
      <c r="U564" s="49">
        <f>IF('３　回答貼付シート'!W561="ない",0,IF('３　回答貼付シート'!W561="１～２日ある",1,IF('３　回答貼付シート'!W561="３～５日ある",2,IF('３　回答貼付シート'!W561="ほぼ毎日ある",3,))))</f>
        <v>0</v>
      </c>
      <c r="V564" s="49">
        <f>IF('３　回答貼付シート'!X561="ない",0,IF('３　回答貼付シート'!X561="１～２日ある",1,IF('３　回答貼付シート'!X561="３～５日ある",2,IF('３　回答貼付シート'!X561="ほぼ毎日ある",3,))))</f>
        <v>0</v>
      </c>
      <c r="W564" s="49">
        <f>IF('３　回答貼付シート'!Y561="ない",0,IF('３　回答貼付シート'!Y561="１～２日ある",1,IF('３　回答貼付シート'!Y561="３～５日ある",2,IF('３　回答貼付シート'!Y561="ほぼ毎日ある",3,))))</f>
        <v>0</v>
      </c>
      <c r="X564" s="49">
        <f>IF('３　回答貼付シート'!Z561="ない",0,IF('３　回答貼付シート'!Z561="１～２日ある",1,IF('３　回答貼付シート'!Z561="３～５日ある",2,IF('３　回答貼付シート'!Z561="ほぼ毎日ある",3,))))</f>
        <v>0</v>
      </c>
      <c r="Y564" s="49">
        <f>IF('３　回答貼付シート'!AA561="ない",0,IF('３　回答貼付シート'!AA561="１～２日ある",1,IF('３　回答貼付シート'!AA561="３～５日ある",2,IF('３　回答貼付シート'!AA561="ほぼ毎日ある",3,))))</f>
        <v>0</v>
      </c>
      <c r="Z564" s="49">
        <f>IF('３　回答貼付シート'!AB561="ない",0,IF('３　回答貼付シート'!AB561="１～２日ある",1,IF('３　回答貼付シート'!AB561="３～５日ある",2,IF('３　回答貼付シート'!AB561="ほぼ毎日ある",3,))))</f>
        <v>0</v>
      </c>
      <c r="AA564" s="49">
        <f>IF('３　回答貼付シート'!AC561="ない",0,IF('３　回答貼付シート'!AC561="１～２日ある",1,IF('３　回答貼付シート'!AC561="３～５日ある",2,IF('３　回答貼付シート'!AC561="ほぼ毎日ある",3,))))</f>
        <v>0</v>
      </c>
      <c r="AB564" s="49">
        <f>IF('３　回答貼付シート'!AD561="ない",0,IF('３　回答貼付シート'!AD561="１～２日ある",1,IF('３　回答貼付シート'!AD561="３～５日ある",2,IF('３　回答貼付シート'!AD561="ほぼ毎日ある",3,))))</f>
        <v>0</v>
      </c>
      <c r="AC564" s="49">
        <f>IF('３　回答貼付シート'!AE561="ない",0,IF('３　回答貼付シート'!AE561="１～２日ある",1,IF('３　回答貼付シート'!AE561="３～５日ある",2,IF('３　回答貼付シート'!AE561="ほぼ毎日ある",3,))))</f>
        <v>0</v>
      </c>
      <c r="AD564" s="49">
        <f>IF('３　回答貼付シート'!AF561="ない",0,IF('３　回答貼付シート'!AF561="１～２日ある",1,IF('３　回答貼付シート'!AF561="３～５日ある",2,IF('３　回答貼付シート'!AF561="ほぼ毎日ある",3,))))</f>
        <v>0</v>
      </c>
      <c r="AE564" s="49">
        <f>IF('３　回答貼付シート'!AG561="ない",0,IF('３　回答貼付シート'!AG561="１～２日ある",1,IF('３　回答貼付シート'!AG561="３～５日ある",2,IF('３　回答貼付シート'!AG561="ほぼ毎日ある",3,))))</f>
        <v>0</v>
      </c>
      <c r="AF564" s="49">
        <f>IF('３　回答貼付シート'!AH561="ない",0,IF('３　回答貼付シート'!AH561="１～２日ある",1,IF('３　回答貼付シート'!AH561="３～５日ある",2,IF('３　回答貼付シート'!AH561="ほぼ毎日ある",3,))))</f>
        <v>0</v>
      </c>
      <c r="AG564" s="49">
        <f>IF('３　回答貼付シート'!AI561="ない",0,IF('３　回答貼付シート'!AI561="１～２日ある",1,IF('３　回答貼付シート'!AI561="３～５日ある",2,IF('３　回答貼付シート'!AI561="ほぼ毎日ある",3,))))</f>
        <v>0</v>
      </c>
      <c r="AH564" s="49">
        <f>IF('３　回答貼付シート'!AJ561="ない",0,IF('３　回答貼付シート'!AJ561="１～２日ある",1,IF('３　回答貼付シート'!AJ561="３～５日ある",2,IF('３　回答貼付シート'!AJ561="ほぼ毎日ある",3,))))</f>
        <v>0</v>
      </c>
      <c r="AI564" s="49">
        <f>IF('３　回答貼付シート'!AK561="ない",0,IF('３　回答貼付シート'!AK561="１～２日ある",1,IF('３　回答貼付シート'!AK561="３～５日ある",2,IF('３　回答貼付シート'!AK561="ほぼ毎日ある",3,))))</f>
        <v>0</v>
      </c>
      <c r="AJ564" s="49">
        <f>IF('３　回答貼付シート'!AL561="ない",0,IF('３　回答貼付シート'!AL561="１～２日ある",1,IF('３　回答貼付シート'!AL561="３～５日ある",2,IF('３　回答貼付シート'!AL561="ほぼ毎日ある",3,))))</f>
        <v>0</v>
      </c>
      <c r="AK564" s="49">
        <f>IF('３　回答貼付シート'!AM561="ない",0,IF('３　回答貼付シート'!AM561="１～２日ある",1,IF('３　回答貼付シート'!AM561="３～５日ある",2,IF('３　回答貼付シート'!AM561="ほぼ毎日ある",3,))))</f>
        <v>0</v>
      </c>
      <c r="AL564" s="49">
        <f>'３　回答貼付シート'!$AN561</f>
        <v>0</v>
      </c>
      <c r="AM564" s="49" t="str">
        <f t="shared" si="61"/>
        <v/>
      </c>
      <c r="AN564" s="49" t="str">
        <f t="shared" si="62"/>
        <v/>
      </c>
      <c r="AO564" s="49" t="str">
        <f t="shared" si="63"/>
        <v/>
      </c>
      <c r="AP564" s="49" t="str">
        <f t="shared" si="64"/>
        <v/>
      </c>
      <c r="AQ564" s="49" t="str">
        <f t="shared" si="65"/>
        <v/>
      </c>
      <c r="AR564" t="str">
        <f t="shared" si="66"/>
        <v>0</v>
      </c>
      <c r="AT564" s="42"/>
    </row>
    <row r="565" spans="1:46">
      <c r="A565" s="49"/>
      <c r="B565" s="49">
        <f t="shared" si="60"/>
        <v>0</v>
      </c>
      <c r="C565" s="49">
        <f>IF('３　回答貼付シート'!$F562&lt;&gt;0,VLOOKUP('３　回答貼付シート'!$F562,$AR$2048:$AS$2054,2,FALSE),0)</f>
        <v>0</v>
      </c>
      <c r="D565" s="49">
        <f>IF('３　回答貼付シート'!$G562&lt;&gt;0,VLOOKUP(('３　回答貼付シート'!$G562), $AR$2048:$AS$2054,2,FALSE),0)</f>
        <v>0</v>
      </c>
      <c r="E565" s="49">
        <f>'３　回答貼付シート'!$H562</f>
        <v>0</v>
      </c>
      <c r="F565" s="49">
        <f>IF(E565=0,0,VLOOKUP($B565,'２　情報入力シート'!$A$2:$E$2049,5))</f>
        <v>0</v>
      </c>
      <c r="G565" s="49">
        <f>IF('３　回答貼付シート'!I562="ない",0,IF('３　回答貼付シート'!I562="１～２日ある",1,IF('３　回答貼付シート'!I562="３～５日ある",2,IF('３　回答貼付シート'!I562="ほぼ毎日ある",3,))))</f>
        <v>0</v>
      </c>
      <c r="H565" s="49">
        <f>IF('３　回答貼付シート'!J562="ない",0,IF('３　回答貼付シート'!J562="１～２日ある",1,IF('３　回答貼付シート'!J562="３～５日ある",2,IF('３　回答貼付シート'!J562="ほぼ毎日ある",3,))))</f>
        <v>0</v>
      </c>
      <c r="I565" s="49">
        <f>IF('３　回答貼付シート'!K562="ない",0,IF('３　回答貼付シート'!K562="１～２日ある",1,IF('３　回答貼付シート'!K562="３～５日ある",2,IF('３　回答貼付シート'!K562="ほぼ毎日ある",3,))))</f>
        <v>0</v>
      </c>
      <c r="J565" s="49">
        <f>IF('３　回答貼付シート'!L562="ない",0,IF('３　回答貼付シート'!L562="１～２日ある",1,IF('３　回答貼付シート'!L562="３～５日ある",2,IF('３　回答貼付シート'!L562="ほぼ毎日ある",3,))))</f>
        <v>0</v>
      </c>
      <c r="K565" s="49">
        <f>IF('３　回答貼付シート'!M562="ない",0,IF('３　回答貼付シート'!M562="１～２日ある",1,IF('３　回答貼付シート'!M562="３～５日ある",2,IF('３　回答貼付シート'!M562="ほぼ毎日ある",3,))))</f>
        <v>0</v>
      </c>
      <c r="L565" s="49">
        <f>IF('３　回答貼付シート'!N562="ない",0,IF('３　回答貼付シート'!N562="１～２日ある",1,IF('３　回答貼付シート'!N562="３～５日ある",2,IF('３　回答貼付シート'!N562="ほぼ毎日ある",3,))))</f>
        <v>0</v>
      </c>
      <c r="M565" s="49">
        <f>IF('３　回答貼付シート'!O562="ない",0,IF('３　回答貼付シート'!O562="１～２日ある",1,IF('３　回答貼付シート'!O562="３～５日ある",2,IF('３　回答貼付シート'!O562="ほぼ毎日ある",3,))))</f>
        <v>0</v>
      </c>
      <c r="N565" s="49">
        <f>IF('３　回答貼付シート'!P562="ない",0,IF('３　回答貼付シート'!P562="１～２日ある",1,IF('３　回答貼付シート'!P562="３～５日ある",2,IF('３　回答貼付シート'!P562="ほぼ毎日ある",3,))))</f>
        <v>0</v>
      </c>
      <c r="O565" s="49">
        <f>IF('３　回答貼付シート'!Q562="ない",0,IF('３　回答貼付シート'!Q562="１～２日ある",1,IF('３　回答貼付シート'!Q562="３～５日ある",2,IF('３　回答貼付シート'!Q562="ほぼ毎日ある",3,))))</f>
        <v>0</v>
      </c>
      <c r="P565" s="49">
        <f>IF('３　回答貼付シート'!R562="ない",0,IF('３　回答貼付シート'!R562="１～２日ある",1,IF('３　回答貼付シート'!R562="３～５日ある",2,IF('３　回答貼付シート'!R562="ほぼ毎日ある",3,))))</f>
        <v>0</v>
      </c>
      <c r="Q565" s="49">
        <f>IF('３　回答貼付シート'!S562="ない",0,IF('３　回答貼付シート'!S562="１～２日ある",1,IF('３　回答貼付シート'!S562="３～５日ある",2,IF('３　回答貼付シート'!S562="ほぼ毎日ある",3,))))</f>
        <v>0</v>
      </c>
      <c r="R565" s="49">
        <f>IF('３　回答貼付シート'!T562="ない",0,IF('３　回答貼付シート'!T562="１～２日ある",1,IF('３　回答貼付シート'!T562="３～５日ある",2,IF('３　回答貼付シート'!T562="ほぼ毎日ある",3,))))</f>
        <v>0</v>
      </c>
      <c r="S565" s="49">
        <f>IF('３　回答貼付シート'!U562="ない",0,IF('３　回答貼付シート'!U562="１～２日ある",1,IF('３　回答貼付シート'!U562="３～５日ある",2,IF('３　回答貼付シート'!U562="ほぼ毎日ある",3,))))</f>
        <v>0</v>
      </c>
      <c r="T565" s="49">
        <f>IF('３　回答貼付シート'!V562="ない",0,IF('３　回答貼付シート'!V562="１～２日ある",1,IF('３　回答貼付シート'!V562="３～５日ある",2,IF('３　回答貼付シート'!V562="ほぼ毎日ある",3,))))</f>
        <v>0</v>
      </c>
      <c r="U565" s="49">
        <f>IF('３　回答貼付シート'!W562="ない",0,IF('３　回答貼付シート'!W562="１～２日ある",1,IF('３　回答貼付シート'!W562="３～５日ある",2,IF('３　回答貼付シート'!W562="ほぼ毎日ある",3,))))</f>
        <v>0</v>
      </c>
      <c r="V565" s="49">
        <f>IF('３　回答貼付シート'!X562="ない",0,IF('３　回答貼付シート'!X562="１～２日ある",1,IF('３　回答貼付シート'!X562="３～５日ある",2,IF('３　回答貼付シート'!X562="ほぼ毎日ある",3,))))</f>
        <v>0</v>
      </c>
      <c r="W565" s="49">
        <f>IF('３　回答貼付シート'!Y562="ない",0,IF('３　回答貼付シート'!Y562="１～２日ある",1,IF('３　回答貼付シート'!Y562="３～５日ある",2,IF('３　回答貼付シート'!Y562="ほぼ毎日ある",3,))))</f>
        <v>0</v>
      </c>
      <c r="X565" s="49">
        <f>IF('３　回答貼付シート'!Z562="ない",0,IF('３　回答貼付シート'!Z562="１～２日ある",1,IF('３　回答貼付シート'!Z562="３～５日ある",2,IF('３　回答貼付シート'!Z562="ほぼ毎日ある",3,))))</f>
        <v>0</v>
      </c>
      <c r="Y565" s="49">
        <f>IF('３　回答貼付シート'!AA562="ない",0,IF('３　回答貼付シート'!AA562="１～２日ある",1,IF('３　回答貼付シート'!AA562="３～５日ある",2,IF('３　回答貼付シート'!AA562="ほぼ毎日ある",3,))))</f>
        <v>0</v>
      </c>
      <c r="Z565" s="49">
        <f>IF('３　回答貼付シート'!AB562="ない",0,IF('３　回答貼付シート'!AB562="１～２日ある",1,IF('３　回答貼付シート'!AB562="３～５日ある",2,IF('３　回答貼付シート'!AB562="ほぼ毎日ある",3,))))</f>
        <v>0</v>
      </c>
      <c r="AA565" s="49">
        <f>IF('３　回答貼付シート'!AC562="ない",0,IF('３　回答貼付シート'!AC562="１～２日ある",1,IF('３　回答貼付シート'!AC562="３～５日ある",2,IF('３　回答貼付シート'!AC562="ほぼ毎日ある",3,))))</f>
        <v>0</v>
      </c>
      <c r="AB565" s="49">
        <f>IF('３　回答貼付シート'!AD562="ない",0,IF('３　回答貼付シート'!AD562="１～２日ある",1,IF('３　回答貼付シート'!AD562="３～５日ある",2,IF('３　回答貼付シート'!AD562="ほぼ毎日ある",3,))))</f>
        <v>0</v>
      </c>
      <c r="AC565" s="49">
        <f>IF('３　回答貼付シート'!AE562="ない",0,IF('３　回答貼付シート'!AE562="１～２日ある",1,IF('３　回答貼付シート'!AE562="３～５日ある",2,IF('３　回答貼付シート'!AE562="ほぼ毎日ある",3,))))</f>
        <v>0</v>
      </c>
      <c r="AD565" s="49">
        <f>IF('３　回答貼付シート'!AF562="ない",0,IF('３　回答貼付シート'!AF562="１～２日ある",1,IF('３　回答貼付シート'!AF562="３～５日ある",2,IF('３　回答貼付シート'!AF562="ほぼ毎日ある",3,))))</f>
        <v>0</v>
      </c>
      <c r="AE565" s="49">
        <f>IF('３　回答貼付シート'!AG562="ない",0,IF('３　回答貼付シート'!AG562="１～２日ある",1,IF('３　回答貼付シート'!AG562="３～５日ある",2,IF('３　回答貼付シート'!AG562="ほぼ毎日ある",3,))))</f>
        <v>0</v>
      </c>
      <c r="AF565" s="49">
        <f>IF('３　回答貼付シート'!AH562="ない",0,IF('３　回答貼付シート'!AH562="１～２日ある",1,IF('３　回答貼付シート'!AH562="３～５日ある",2,IF('３　回答貼付シート'!AH562="ほぼ毎日ある",3,))))</f>
        <v>0</v>
      </c>
      <c r="AG565" s="49">
        <f>IF('３　回答貼付シート'!AI562="ない",0,IF('３　回答貼付シート'!AI562="１～２日ある",1,IF('３　回答貼付シート'!AI562="３～５日ある",2,IF('３　回答貼付シート'!AI562="ほぼ毎日ある",3,))))</f>
        <v>0</v>
      </c>
      <c r="AH565" s="49">
        <f>IF('３　回答貼付シート'!AJ562="ない",0,IF('３　回答貼付シート'!AJ562="１～２日ある",1,IF('３　回答貼付シート'!AJ562="３～５日ある",2,IF('３　回答貼付シート'!AJ562="ほぼ毎日ある",3,))))</f>
        <v>0</v>
      </c>
      <c r="AI565" s="49">
        <f>IF('３　回答貼付シート'!AK562="ない",0,IF('３　回答貼付シート'!AK562="１～２日ある",1,IF('３　回答貼付シート'!AK562="３～５日ある",2,IF('３　回答貼付シート'!AK562="ほぼ毎日ある",3,))))</f>
        <v>0</v>
      </c>
      <c r="AJ565" s="49">
        <f>IF('３　回答貼付シート'!AL562="ない",0,IF('３　回答貼付シート'!AL562="１～２日ある",1,IF('３　回答貼付シート'!AL562="３～５日ある",2,IF('３　回答貼付シート'!AL562="ほぼ毎日ある",3,))))</f>
        <v>0</v>
      </c>
      <c r="AK565" s="49">
        <f>IF('３　回答貼付シート'!AM562="ない",0,IF('３　回答貼付シート'!AM562="１～２日ある",1,IF('３　回答貼付シート'!AM562="３～５日ある",2,IF('３　回答貼付シート'!AM562="ほぼ毎日ある",3,))))</f>
        <v>0</v>
      </c>
      <c r="AL565" s="49">
        <f>'３　回答貼付シート'!$AN562</f>
        <v>0</v>
      </c>
      <c r="AM565" s="49" t="str">
        <f t="shared" si="61"/>
        <v/>
      </c>
      <c r="AN565" s="49" t="str">
        <f t="shared" si="62"/>
        <v/>
      </c>
      <c r="AO565" s="49" t="str">
        <f t="shared" si="63"/>
        <v/>
      </c>
      <c r="AP565" s="49" t="str">
        <f t="shared" si="64"/>
        <v/>
      </c>
      <c r="AQ565" s="49" t="str">
        <f t="shared" si="65"/>
        <v/>
      </c>
      <c r="AR565" t="str">
        <f t="shared" si="66"/>
        <v>0</v>
      </c>
      <c r="AT565" s="42"/>
    </row>
    <row r="566" spans="1:46">
      <c r="A566" s="49"/>
      <c r="B566" s="49">
        <f t="shared" si="60"/>
        <v>0</v>
      </c>
      <c r="C566" s="49">
        <f>IF('３　回答貼付シート'!$F563&lt;&gt;0,VLOOKUP('３　回答貼付シート'!$F563,$AR$2048:$AS$2054,2,FALSE),0)</f>
        <v>0</v>
      </c>
      <c r="D566" s="49">
        <f>IF('３　回答貼付シート'!$G563&lt;&gt;0,VLOOKUP(('３　回答貼付シート'!$G563), $AR$2048:$AS$2054,2,FALSE),0)</f>
        <v>0</v>
      </c>
      <c r="E566" s="49">
        <f>'３　回答貼付シート'!$H563</f>
        <v>0</v>
      </c>
      <c r="F566" s="49">
        <f>IF(E566=0,0,VLOOKUP($B566,'２　情報入力シート'!$A$2:$E$2049,5))</f>
        <v>0</v>
      </c>
      <c r="G566" s="49">
        <f>IF('３　回答貼付シート'!I563="ない",0,IF('３　回答貼付シート'!I563="１～２日ある",1,IF('３　回答貼付シート'!I563="３～５日ある",2,IF('３　回答貼付シート'!I563="ほぼ毎日ある",3,))))</f>
        <v>0</v>
      </c>
      <c r="H566" s="49">
        <f>IF('３　回答貼付シート'!J563="ない",0,IF('３　回答貼付シート'!J563="１～２日ある",1,IF('３　回答貼付シート'!J563="３～５日ある",2,IF('３　回答貼付シート'!J563="ほぼ毎日ある",3,))))</f>
        <v>0</v>
      </c>
      <c r="I566" s="49">
        <f>IF('３　回答貼付シート'!K563="ない",0,IF('３　回答貼付シート'!K563="１～２日ある",1,IF('３　回答貼付シート'!K563="３～５日ある",2,IF('３　回答貼付シート'!K563="ほぼ毎日ある",3,))))</f>
        <v>0</v>
      </c>
      <c r="J566" s="49">
        <f>IF('３　回答貼付シート'!L563="ない",0,IF('３　回答貼付シート'!L563="１～２日ある",1,IF('３　回答貼付シート'!L563="３～５日ある",2,IF('３　回答貼付シート'!L563="ほぼ毎日ある",3,))))</f>
        <v>0</v>
      </c>
      <c r="K566" s="49">
        <f>IF('３　回答貼付シート'!M563="ない",0,IF('３　回答貼付シート'!M563="１～２日ある",1,IF('３　回答貼付シート'!M563="３～５日ある",2,IF('３　回答貼付シート'!M563="ほぼ毎日ある",3,))))</f>
        <v>0</v>
      </c>
      <c r="L566" s="49">
        <f>IF('３　回答貼付シート'!N563="ない",0,IF('３　回答貼付シート'!N563="１～２日ある",1,IF('３　回答貼付シート'!N563="３～５日ある",2,IF('３　回答貼付シート'!N563="ほぼ毎日ある",3,))))</f>
        <v>0</v>
      </c>
      <c r="M566" s="49">
        <f>IF('３　回答貼付シート'!O563="ない",0,IF('３　回答貼付シート'!O563="１～２日ある",1,IF('３　回答貼付シート'!O563="３～５日ある",2,IF('３　回答貼付シート'!O563="ほぼ毎日ある",3,))))</f>
        <v>0</v>
      </c>
      <c r="N566" s="49">
        <f>IF('３　回答貼付シート'!P563="ない",0,IF('３　回答貼付シート'!P563="１～２日ある",1,IF('３　回答貼付シート'!P563="３～５日ある",2,IF('３　回答貼付シート'!P563="ほぼ毎日ある",3,))))</f>
        <v>0</v>
      </c>
      <c r="O566" s="49">
        <f>IF('３　回答貼付シート'!Q563="ない",0,IF('３　回答貼付シート'!Q563="１～２日ある",1,IF('３　回答貼付シート'!Q563="３～５日ある",2,IF('３　回答貼付シート'!Q563="ほぼ毎日ある",3,))))</f>
        <v>0</v>
      </c>
      <c r="P566" s="49">
        <f>IF('３　回答貼付シート'!R563="ない",0,IF('３　回答貼付シート'!R563="１～２日ある",1,IF('３　回答貼付シート'!R563="３～５日ある",2,IF('３　回答貼付シート'!R563="ほぼ毎日ある",3,))))</f>
        <v>0</v>
      </c>
      <c r="Q566" s="49">
        <f>IF('３　回答貼付シート'!S563="ない",0,IF('３　回答貼付シート'!S563="１～２日ある",1,IF('３　回答貼付シート'!S563="３～５日ある",2,IF('３　回答貼付シート'!S563="ほぼ毎日ある",3,))))</f>
        <v>0</v>
      </c>
      <c r="R566" s="49">
        <f>IF('３　回答貼付シート'!T563="ない",0,IF('３　回答貼付シート'!T563="１～２日ある",1,IF('３　回答貼付シート'!T563="３～５日ある",2,IF('３　回答貼付シート'!T563="ほぼ毎日ある",3,))))</f>
        <v>0</v>
      </c>
      <c r="S566" s="49">
        <f>IF('３　回答貼付シート'!U563="ない",0,IF('３　回答貼付シート'!U563="１～２日ある",1,IF('３　回答貼付シート'!U563="３～５日ある",2,IF('３　回答貼付シート'!U563="ほぼ毎日ある",3,))))</f>
        <v>0</v>
      </c>
      <c r="T566" s="49">
        <f>IF('３　回答貼付シート'!V563="ない",0,IF('３　回答貼付シート'!V563="１～２日ある",1,IF('３　回答貼付シート'!V563="３～５日ある",2,IF('３　回答貼付シート'!V563="ほぼ毎日ある",3,))))</f>
        <v>0</v>
      </c>
      <c r="U566" s="49">
        <f>IF('３　回答貼付シート'!W563="ない",0,IF('３　回答貼付シート'!W563="１～２日ある",1,IF('３　回答貼付シート'!W563="３～５日ある",2,IF('３　回答貼付シート'!W563="ほぼ毎日ある",3,))))</f>
        <v>0</v>
      </c>
      <c r="V566" s="49">
        <f>IF('３　回答貼付シート'!X563="ない",0,IF('３　回答貼付シート'!X563="１～２日ある",1,IF('３　回答貼付シート'!X563="３～５日ある",2,IF('３　回答貼付シート'!X563="ほぼ毎日ある",3,))))</f>
        <v>0</v>
      </c>
      <c r="W566" s="49">
        <f>IF('３　回答貼付シート'!Y563="ない",0,IF('３　回答貼付シート'!Y563="１～２日ある",1,IF('３　回答貼付シート'!Y563="３～５日ある",2,IF('３　回答貼付シート'!Y563="ほぼ毎日ある",3,))))</f>
        <v>0</v>
      </c>
      <c r="X566" s="49">
        <f>IF('３　回答貼付シート'!Z563="ない",0,IF('３　回答貼付シート'!Z563="１～２日ある",1,IF('３　回答貼付シート'!Z563="３～５日ある",2,IF('３　回答貼付シート'!Z563="ほぼ毎日ある",3,))))</f>
        <v>0</v>
      </c>
      <c r="Y566" s="49">
        <f>IF('３　回答貼付シート'!AA563="ない",0,IF('３　回答貼付シート'!AA563="１～２日ある",1,IF('３　回答貼付シート'!AA563="３～５日ある",2,IF('３　回答貼付シート'!AA563="ほぼ毎日ある",3,))))</f>
        <v>0</v>
      </c>
      <c r="Z566" s="49">
        <f>IF('３　回答貼付シート'!AB563="ない",0,IF('３　回答貼付シート'!AB563="１～２日ある",1,IF('３　回答貼付シート'!AB563="３～５日ある",2,IF('３　回答貼付シート'!AB563="ほぼ毎日ある",3,))))</f>
        <v>0</v>
      </c>
      <c r="AA566" s="49">
        <f>IF('３　回答貼付シート'!AC563="ない",0,IF('３　回答貼付シート'!AC563="１～２日ある",1,IF('３　回答貼付シート'!AC563="３～５日ある",2,IF('３　回答貼付シート'!AC563="ほぼ毎日ある",3,))))</f>
        <v>0</v>
      </c>
      <c r="AB566" s="49">
        <f>IF('３　回答貼付シート'!AD563="ない",0,IF('３　回答貼付シート'!AD563="１～２日ある",1,IF('３　回答貼付シート'!AD563="３～５日ある",2,IF('３　回答貼付シート'!AD563="ほぼ毎日ある",3,))))</f>
        <v>0</v>
      </c>
      <c r="AC566" s="49">
        <f>IF('３　回答貼付シート'!AE563="ない",0,IF('３　回答貼付シート'!AE563="１～２日ある",1,IF('３　回答貼付シート'!AE563="３～５日ある",2,IF('３　回答貼付シート'!AE563="ほぼ毎日ある",3,))))</f>
        <v>0</v>
      </c>
      <c r="AD566" s="49">
        <f>IF('３　回答貼付シート'!AF563="ない",0,IF('３　回答貼付シート'!AF563="１～２日ある",1,IF('３　回答貼付シート'!AF563="３～５日ある",2,IF('３　回答貼付シート'!AF563="ほぼ毎日ある",3,))))</f>
        <v>0</v>
      </c>
      <c r="AE566" s="49">
        <f>IF('３　回答貼付シート'!AG563="ない",0,IF('３　回答貼付シート'!AG563="１～２日ある",1,IF('３　回答貼付シート'!AG563="３～５日ある",2,IF('３　回答貼付シート'!AG563="ほぼ毎日ある",3,))))</f>
        <v>0</v>
      </c>
      <c r="AF566" s="49">
        <f>IF('３　回答貼付シート'!AH563="ない",0,IF('３　回答貼付シート'!AH563="１～２日ある",1,IF('３　回答貼付シート'!AH563="３～５日ある",2,IF('３　回答貼付シート'!AH563="ほぼ毎日ある",3,))))</f>
        <v>0</v>
      </c>
      <c r="AG566" s="49">
        <f>IF('３　回答貼付シート'!AI563="ない",0,IF('３　回答貼付シート'!AI563="１～２日ある",1,IF('３　回答貼付シート'!AI563="３～５日ある",2,IF('３　回答貼付シート'!AI563="ほぼ毎日ある",3,))))</f>
        <v>0</v>
      </c>
      <c r="AH566" s="49">
        <f>IF('３　回答貼付シート'!AJ563="ない",0,IF('３　回答貼付シート'!AJ563="１～２日ある",1,IF('３　回答貼付シート'!AJ563="３～５日ある",2,IF('３　回答貼付シート'!AJ563="ほぼ毎日ある",3,))))</f>
        <v>0</v>
      </c>
      <c r="AI566" s="49">
        <f>IF('３　回答貼付シート'!AK563="ない",0,IF('３　回答貼付シート'!AK563="１～２日ある",1,IF('３　回答貼付シート'!AK563="３～５日ある",2,IF('３　回答貼付シート'!AK563="ほぼ毎日ある",3,))))</f>
        <v>0</v>
      </c>
      <c r="AJ566" s="49">
        <f>IF('３　回答貼付シート'!AL563="ない",0,IF('３　回答貼付シート'!AL563="１～２日ある",1,IF('３　回答貼付シート'!AL563="３～５日ある",2,IF('３　回答貼付シート'!AL563="ほぼ毎日ある",3,))))</f>
        <v>0</v>
      </c>
      <c r="AK566" s="49">
        <f>IF('３　回答貼付シート'!AM563="ない",0,IF('３　回答貼付シート'!AM563="１～２日ある",1,IF('３　回答貼付シート'!AM563="３～５日ある",2,IF('３　回答貼付シート'!AM563="ほぼ毎日ある",3,))))</f>
        <v>0</v>
      </c>
      <c r="AL566" s="49">
        <f>'３　回答貼付シート'!$AN563</f>
        <v>0</v>
      </c>
      <c r="AM566" s="49" t="str">
        <f t="shared" si="61"/>
        <v/>
      </c>
      <c r="AN566" s="49" t="str">
        <f t="shared" si="62"/>
        <v/>
      </c>
      <c r="AO566" s="49" t="str">
        <f t="shared" si="63"/>
        <v/>
      </c>
      <c r="AP566" s="49" t="str">
        <f t="shared" si="64"/>
        <v/>
      </c>
      <c r="AQ566" s="49" t="str">
        <f t="shared" si="65"/>
        <v/>
      </c>
      <c r="AR566" t="str">
        <f t="shared" si="66"/>
        <v>0</v>
      </c>
      <c r="AT566" s="42"/>
    </row>
    <row r="567" spans="1:46">
      <c r="A567" s="49"/>
      <c r="B567" s="49">
        <f t="shared" si="60"/>
        <v>0</v>
      </c>
      <c r="C567" s="49">
        <f>IF('３　回答貼付シート'!$F564&lt;&gt;0,VLOOKUP('３　回答貼付シート'!$F564,$AR$2048:$AS$2054,2,FALSE),0)</f>
        <v>0</v>
      </c>
      <c r="D567" s="49">
        <f>IF('３　回答貼付シート'!$G564&lt;&gt;0,VLOOKUP(('３　回答貼付シート'!$G564), $AR$2048:$AS$2054,2,FALSE),0)</f>
        <v>0</v>
      </c>
      <c r="E567" s="49">
        <f>'３　回答貼付シート'!$H564</f>
        <v>0</v>
      </c>
      <c r="F567" s="49">
        <f>IF(E567=0,0,VLOOKUP($B567,'２　情報入力シート'!$A$2:$E$2049,5))</f>
        <v>0</v>
      </c>
      <c r="G567" s="49">
        <f>IF('３　回答貼付シート'!I564="ない",0,IF('３　回答貼付シート'!I564="１～２日ある",1,IF('３　回答貼付シート'!I564="３～５日ある",2,IF('３　回答貼付シート'!I564="ほぼ毎日ある",3,))))</f>
        <v>0</v>
      </c>
      <c r="H567" s="49">
        <f>IF('３　回答貼付シート'!J564="ない",0,IF('３　回答貼付シート'!J564="１～２日ある",1,IF('３　回答貼付シート'!J564="３～５日ある",2,IF('３　回答貼付シート'!J564="ほぼ毎日ある",3,))))</f>
        <v>0</v>
      </c>
      <c r="I567" s="49">
        <f>IF('３　回答貼付シート'!K564="ない",0,IF('３　回答貼付シート'!K564="１～２日ある",1,IF('３　回答貼付シート'!K564="３～５日ある",2,IF('３　回答貼付シート'!K564="ほぼ毎日ある",3,))))</f>
        <v>0</v>
      </c>
      <c r="J567" s="49">
        <f>IF('３　回答貼付シート'!L564="ない",0,IF('３　回答貼付シート'!L564="１～２日ある",1,IF('３　回答貼付シート'!L564="３～５日ある",2,IF('３　回答貼付シート'!L564="ほぼ毎日ある",3,))))</f>
        <v>0</v>
      </c>
      <c r="K567" s="49">
        <f>IF('３　回答貼付シート'!M564="ない",0,IF('３　回答貼付シート'!M564="１～２日ある",1,IF('３　回答貼付シート'!M564="３～５日ある",2,IF('３　回答貼付シート'!M564="ほぼ毎日ある",3,))))</f>
        <v>0</v>
      </c>
      <c r="L567" s="49">
        <f>IF('３　回答貼付シート'!N564="ない",0,IF('３　回答貼付シート'!N564="１～２日ある",1,IF('３　回答貼付シート'!N564="３～５日ある",2,IF('３　回答貼付シート'!N564="ほぼ毎日ある",3,))))</f>
        <v>0</v>
      </c>
      <c r="M567" s="49">
        <f>IF('３　回答貼付シート'!O564="ない",0,IF('３　回答貼付シート'!O564="１～２日ある",1,IF('３　回答貼付シート'!O564="３～５日ある",2,IF('３　回答貼付シート'!O564="ほぼ毎日ある",3,))))</f>
        <v>0</v>
      </c>
      <c r="N567" s="49">
        <f>IF('３　回答貼付シート'!P564="ない",0,IF('３　回答貼付シート'!P564="１～２日ある",1,IF('３　回答貼付シート'!P564="３～５日ある",2,IF('３　回答貼付シート'!P564="ほぼ毎日ある",3,))))</f>
        <v>0</v>
      </c>
      <c r="O567" s="49">
        <f>IF('３　回答貼付シート'!Q564="ない",0,IF('３　回答貼付シート'!Q564="１～２日ある",1,IF('３　回答貼付シート'!Q564="３～５日ある",2,IF('３　回答貼付シート'!Q564="ほぼ毎日ある",3,))))</f>
        <v>0</v>
      </c>
      <c r="P567" s="49">
        <f>IF('３　回答貼付シート'!R564="ない",0,IF('３　回答貼付シート'!R564="１～２日ある",1,IF('３　回答貼付シート'!R564="３～５日ある",2,IF('３　回答貼付シート'!R564="ほぼ毎日ある",3,))))</f>
        <v>0</v>
      </c>
      <c r="Q567" s="49">
        <f>IF('３　回答貼付シート'!S564="ない",0,IF('３　回答貼付シート'!S564="１～２日ある",1,IF('３　回答貼付シート'!S564="３～５日ある",2,IF('３　回答貼付シート'!S564="ほぼ毎日ある",3,))))</f>
        <v>0</v>
      </c>
      <c r="R567" s="49">
        <f>IF('３　回答貼付シート'!T564="ない",0,IF('３　回答貼付シート'!T564="１～２日ある",1,IF('３　回答貼付シート'!T564="３～５日ある",2,IF('３　回答貼付シート'!T564="ほぼ毎日ある",3,))))</f>
        <v>0</v>
      </c>
      <c r="S567" s="49">
        <f>IF('３　回答貼付シート'!U564="ない",0,IF('３　回答貼付シート'!U564="１～２日ある",1,IF('３　回答貼付シート'!U564="３～５日ある",2,IF('３　回答貼付シート'!U564="ほぼ毎日ある",3,))))</f>
        <v>0</v>
      </c>
      <c r="T567" s="49">
        <f>IF('３　回答貼付シート'!V564="ない",0,IF('３　回答貼付シート'!V564="１～２日ある",1,IF('３　回答貼付シート'!V564="３～５日ある",2,IF('３　回答貼付シート'!V564="ほぼ毎日ある",3,))))</f>
        <v>0</v>
      </c>
      <c r="U567" s="49">
        <f>IF('３　回答貼付シート'!W564="ない",0,IF('３　回答貼付シート'!W564="１～２日ある",1,IF('３　回答貼付シート'!W564="３～５日ある",2,IF('３　回答貼付シート'!W564="ほぼ毎日ある",3,))))</f>
        <v>0</v>
      </c>
      <c r="V567" s="49">
        <f>IF('３　回答貼付シート'!X564="ない",0,IF('３　回答貼付シート'!X564="１～２日ある",1,IF('３　回答貼付シート'!X564="３～５日ある",2,IF('３　回答貼付シート'!X564="ほぼ毎日ある",3,))))</f>
        <v>0</v>
      </c>
      <c r="W567" s="49">
        <f>IF('３　回答貼付シート'!Y564="ない",0,IF('３　回答貼付シート'!Y564="１～２日ある",1,IF('３　回答貼付シート'!Y564="３～５日ある",2,IF('３　回答貼付シート'!Y564="ほぼ毎日ある",3,))))</f>
        <v>0</v>
      </c>
      <c r="X567" s="49">
        <f>IF('３　回答貼付シート'!Z564="ない",0,IF('３　回答貼付シート'!Z564="１～２日ある",1,IF('３　回答貼付シート'!Z564="３～５日ある",2,IF('３　回答貼付シート'!Z564="ほぼ毎日ある",3,))))</f>
        <v>0</v>
      </c>
      <c r="Y567" s="49">
        <f>IF('３　回答貼付シート'!AA564="ない",0,IF('３　回答貼付シート'!AA564="１～２日ある",1,IF('３　回答貼付シート'!AA564="３～５日ある",2,IF('３　回答貼付シート'!AA564="ほぼ毎日ある",3,))))</f>
        <v>0</v>
      </c>
      <c r="Z567" s="49">
        <f>IF('３　回答貼付シート'!AB564="ない",0,IF('３　回答貼付シート'!AB564="１～２日ある",1,IF('３　回答貼付シート'!AB564="３～５日ある",2,IF('３　回答貼付シート'!AB564="ほぼ毎日ある",3,))))</f>
        <v>0</v>
      </c>
      <c r="AA567" s="49">
        <f>IF('３　回答貼付シート'!AC564="ない",0,IF('３　回答貼付シート'!AC564="１～２日ある",1,IF('３　回答貼付シート'!AC564="３～５日ある",2,IF('３　回答貼付シート'!AC564="ほぼ毎日ある",3,))))</f>
        <v>0</v>
      </c>
      <c r="AB567" s="49">
        <f>IF('３　回答貼付シート'!AD564="ない",0,IF('３　回答貼付シート'!AD564="１～２日ある",1,IF('３　回答貼付シート'!AD564="３～５日ある",2,IF('３　回答貼付シート'!AD564="ほぼ毎日ある",3,))))</f>
        <v>0</v>
      </c>
      <c r="AC567" s="49">
        <f>IF('３　回答貼付シート'!AE564="ない",0,IF('３　回答貼付シート'!AE564="１～２日ある",1,IF('３　回答貼付シート'!AE564="３～５日ある",2,IF('３　回答貼付シート'!AE564="ほぼ毎日ある",3,))))</f>
        <v>0</v>
      </c>
      <c r="AD567" s="49">
        <f>IF('３　回答貼付シート'!AF564="ない",0,IF('３　回答貼付シート'!AF564="１～２日ある",1,IF('３　回答貼付シート'!AF564="３～５日ある",2,IF('３　回答貼付シート'!AF564="ほぼ毎日ある",3,))))</f>
        <v>0</v>
      </c>
      <c r="AE567" s="49">
        <f>IF('３　回答貼付シート'!AG564="ない",0,IF('３　回答貼付シート'!AG564="１～２日ある",1,IF('３　回答貼付シート'!AG564="３～５日ある",2,IF('３　回答貼付シート'!AG564="ほぼ毎日ある",3,))))</f>
        <v>0</v>
      </c>
      <c r="AF567" s="49">
        <f>IF('３　回答貼付シート'!AH564="ない",0,IF('３　回答貼付シート'!AH564="１～２日ある",1,IF('３　回答貼付シート'!AH564="３～５日ある",2,IF('３　回答貼付シート'!AH564="ほぼ毎日ある",3,))))</f>
        <v>0</v>
      </c>
      <c r="AG567" s="49">
        <f>IF('３　回答貼付シート'!AI564="ない",0,IF('３　回答貼付シート'!AI564="１～２日ある",1,IF('３　回答貼付シート'!AI564="３～５日ある",2,IF('３　回答貼付シート'!AI564="ほぼ毎日ある",3,))))</f>
        <v>0</v>
      </c>
      <c r="AH567" s="49">
        <f>IF('３　回答貼付シート'!AJ564="ない",0,IF('３　回答貼付シート'!AJ564="１～２日ある",1,IF('３　回答貼付シート'!AJ564="３～５日ある",2,IF('３　回答貼付シート'!AJ564="ほぼ毎日ある",3,))))</f>
        <v>0</v>
      </c>
      <c r="AI567" s="49">
        <f>IF('３　回答貼付シート'!AK564="ない",0,IF('３　回答貼付シート'!AK564="１～２日ある",1,IF('３　回答貼付シート'!AK564="３～５日ある",2,IF('３　回答貼付シート'!AK564="ほぼ毎日ある",3,))))</f>
        <v>0</v>
      </c>
      <c r="AJ567" s="49">
        <f>IF('３　回答貼付シート'!AL564="ない",0,IF('３　回答貼付シート'!AL564="１～２日ある",1,IF('３　回答貼付シート'!AL564="３～５日ある",2,IF('３　回答貼付シート'!AL564="ほぼ毎日ある",3,))))</f>
        <v>0</v>
      </c>
      <c r="AK567" s="49">
        <f>IF('３　回答貼付シート'!AM564="ない",0,IF('３　回答貼付シート'!AM564="１～２日ある",1,IF('３　回答貼付シート'!AM564="３～５日ある",2,IF('３　回答貼付シート'!AM564="ほぼ毎日ある",3,))))</f>
        <v>0</v>
      </c>
      <c r="AL567" s="49">
        <f>'３　回答貼付シート'!$AN564</f>
        <v>0</v>
      </c>
      <c r="AM567" s="49" t="str">
        <f t="shared" si="61"/>
        <v/>
      </c>
      <c r="AN567" s="49" t="str">
        <f t="shared" si="62"/>
        <v/>
      </c>
      <c r="AO567" s="49" t="str">
        <f t="shared" si="63"/>
        <v/>
      </c>
      <c r="AP567" s="49" t="str">
        <f t="shared" si="64"/>
        <v/>
      </c>
      <c r="AQ567" s="49" t="str">
        <f t="shared" si="65"/>
        <v/>
      </c>
      <c r="AR567" t="str">
        <f t="shared" si="66"/>
        <v>0</v>
      </c>
      <c r="AT567" s="42"/>
    </row>
    <row r="568" spans="1:46">
      <c r="A568" s="49"/>
      <c r="B568" s="49">
        <f t="shared" si="60"/>
        <v>0</v>
      </c>
      <c r="C568" s="49">
        <f>IF('３　回答貼付シート'!$F565&lt;&gt;0,VLOOKUP('３　回答貼付シート'!$F565,$AR$2048:$AS$2054,2,FALSE),0)</f>
        <v>0</v>
      </c>
      <c r="D568" s="49">
        <f>IF('３　回答貼付シート'!$G565&lt;&gt;0,VLOOKUP(('３　回答貼付シート'!$G565), $AR$2048:$AS$2054,2,FALSE),0)</f>
        <v>0</v>
      </c>
      <c r="E568" s="49">
        <f>'３　回答貼付シート'!$H565</f>
        <v>0</v>
      </c>
      <c r="F568" s="49">
        <f>IF(E568=0,0,VLOOKUP($B568,'２　情報入力シート'!$A$2:$E$2049,5))</f>
        <v>0</v>
      </c>
      <c r="G568" s="49">
        <f>IF('３　回答貼付シート'!I565="ない",0,IF('３　回答貼付シート'!I565="１～２日ある",1,IF('３　回答貼付シート'!I565="３～５日ある",2,IF('３　回答貼付シート'!I565="ほぼ毎日ある",3,))))</f>
        <v>0</v>
      </c>
      <c r="H568" s="49">
        <f>IF('３　回答貼付シート'!J565="ない",0,IF('３　回答貼付シート'!J565="１～２日ある",1,IF('３　回答貼付シート'!J565="３～５日ある",2,IF('３　回答貼付シート'!J565="ほぼ毎日ある",3,))))</f>
        <v>0</v>
      </c>
      <c r="I568" s="49">
        <f>IF('３　回答貼付シート'!K565="ない",0,IF('３　回答貼付シート'!K565="１～２日ある",1,IF('３　回答貼付シート'!K565="３～５日ある",2,IF('３　回答貼付シート'!K565="ほぼ毎日ある",3,))))</f>
        <v>0</v>
      </c>
      <c r="J568" s="49">
        <f>IF('３　回答貼付シート'!L565="ない",0,IF('３　回答貼付シート'!L565="１～２日ある",1,IF('３　回答貼付シート'!L565="３～５日ある",2,IF('３　回答貼付シート'!L565="ほぼ毎日ある",3,))))</f>
        <v>0</v>
      </c>
      <c r="K568" s="49">
        <f>IF('３　回答貼付シート'!M565="ない",0,IF('３　回答貼付シート'!M565="１～２日ある",1,IF('３　回答貼付シート'!M565="３～５日ある",2,IF('３　回答貼付シート'!M565="ほぼ毎日ある",3,))))</f>
        <v>0</v>
      </c>
      <c r="L568" s="49">
        <f>IF('３　回答貼付シート'!N565="ない",0,IF('３　回答貼付シート'!N565="１～２日ある",1,IF('３　回答貼付シート'!N565="３～５日ある",2,IF('３　回答貼付シート'!N565="ほぼ毎日ある",3,))))</f>
        <v>0</v>
      </c>
      <c r="M568" s="49">
        <f>IF('３　回答貼付シート'!O565="ない",0,IF('３　回答貼付シート'!O565="１～２日ある",1,IF('３　回答貼付シート'!O565="３～５日ある",2,IF('３　回答貼付シート'!O565="ほぼ毎日ある",3,))))</f>
        <v>0</v>
      </c>
      <c r="N568" s="49">
        <f>IF('３　回答貼付シート'!P565="ない",0,IF('３　回答貼付シート'!P565="１～２日ある",1,IF('３　回答貼付シート'!P565="３～５日ある",2,IF('３　回答貼付シート'!P565="ほぼ毎日ある",3,))))</f>
        <v>0</v>
      </c>
      <c r="O568" s="49">
        <f>IF('３　回答貼付シート'!Q565="ない",0,IF('３　回答貼付シート'!Q565="１～２日ある",1,IF('３　回答貼付シート'!Q565="３～５日ある",2,IF('３　回答貼付シート'!Q565="ほぼ毎日ある",3,))))</f>
        <v>0</v>
      </c>
      <c r="P568" s="49">
        <f>IF('３　回答貼付シート'!R565="ない",0,IF('３　回答貼付シート'!R565="１～２日ある",1,IF('３　回答貼付シート'!R565="３～５日ある",2,IF('３　回答貼付シート'!R565="ほぼ毎日ある",3,))))</f>
        <v>0</v>
      </c>
      <c r="Q568" s="49">
        <f>IF('３　回答貼付シート'!S565="ない",0,IF('３　回答貼付シート'!S565="１～２日ある",1,IF('３　回答貼付シート'!S565="３～５日ある",2,IF('３　回答貼付シート'!S565="ほぼ毎日ある",3,))))</f>
        <v>0</v>
      </c>
      <c r="R568" s="49">
        <f>IF('３　回答貼付シート'!T565="ない",0,IF('３　回答貼付シート'!T565="１～２日ある",1,IF('３　回答貼付シート'!T565="３～５日ある",2,IF('３　回答貼付シート'!T565="ほぼ毎日ある",3,))))</f>
        <v>0</v>
      </c>
      <c r="S568" s="49">
        <f>IF('３　回答貼付シート'!U565="ない",0,IF('３　回答貼付シート'!U565="１～２日ある",1,IF('３　回答貼付シート'!U565="３～５日ある",2,IF('３　回答貼付シート'!U565="ほぼ毎日ある",3,))))</f>
        <v>0</v>
      </c>
      <c r="T568" s="49">
        <f>IF('３　回答貼付シート'!V565="ない",0,IF('３　回答貼付シート'!V565="１～２日ある",1,IF('３　回答貼付シート'!V565="３～５日ある",2,IF('３　回答貼付シート'!V565="ほぼ毎日ある",3,))))</f>
        <v>0</v>
      </c>
      <c r="U568" s="49">
        <f>IF('３　回答貼付シート'!W565="ない",0,IF('３　回答貼付シート'!W565="１～２日ある",1,IF('３　回答貼付シート'!W565="３～５日ある",2,IF('３　回答貼付シート'!W565="ほぼ毎日ある",3,))))</f>
        <v>0</v>
      </c>
      <c r="V568" s="49">
        <f>IF('３　回答貼付シート'!X565="ない",0,IF('３　回答貼付シート'!X565="１～２日ある",1,IF('３　回答貼付シート'!X565="３～５日ある",2,IF('３　回答貼付シート'!X565="ほぼ毎日ある",3,))))</f>
        <v>0</v>
      </c>
      <c r="W568" s="49">
        <f>IF('３　回答貼付シート'!Y565="ない",0,IF('３　回答貼付シート'!Y565="１～２日ある",1,IF('３　回答貼付シート'!Y565="３～５日ある",2,IF('３　回答貼付シート'!Y565="ほぼ毎日ある",3,))))</f>
        <v>0</v>
      </c>
      <c r="X568" s="49">
        <f>IF('３　回答貼付シート'!Z565="ない",0,IF('３　回答貼付シート'!Z565="１～２日ある",1,IF('３　回答貼付シート'!Z565="３～５日ある",2,IF('３　回答貼付シート'!Z565="ほぼ毎日ある",3,))))</f>
        <v>0</v>
      </c>
      <c r="Y568" s="49">
        <f>IF('３　回答貼付シート'!AA565="ない",0,IF('３　回答貼付シート'!AA565="１～２日ある",1,IF('３　回答貼付シート'!AA565="３～５日ある",2,IF('３　回答貼付シート'!AA565="ほぼ毎日ある",3,))))</f>
        <v>0</v>
      </c>
      <c r="Z568" s="49">
        <f>IF('３　回答貼付シート'!AB565="ない",0,IF('３　回答貼付シート'!AB565="１～２日ある",1,IF('３　回答貼付シート'!AB565="３～５日ある",2,IF('３　回答貼付シート'!AB565="ほぼ毎日ある",3,))))</f>
        <v>0</v>
      </c>
      <c r="AA568" s="49">
        <f>IF('３　回答貼付シート'!AC565="ない",0,IF('３　回答貼付シート'!AC565="１～２日ある",1,IF('３　回答貼付シート'!AC565="３～５日ある",2,IF('３　回答貼付シート'!AC565="ほぼ毎日ある",3,))))</f>
        <v>0</v>
      </c>
      <c r="AB568" s="49">
        <f>IF('３　回答貼付シート'!AD565="ない",0,IF('３　回答貼付シート'!AD565="１～２日ある",1,IF('３　回答貼付シート'!AD565="３～５日ある",2,IF('３　回答貼付シート'!AD565="ほぼ毎日ある",3,))))</f>
        <v>0</v>
      </c>
      <c r="AC568" s="49">
        <f>IF('３　回答貼付シート'!AE565="ない",0,IF('３　回答貼付シート'!AE565="１～２日ある",1,IF('３　回答貼付シート'!AE565="３～５日ある",2,IF('３　回答貼付シート'!AE565="ほぼ毎日ある",3,))))</f>
        <v>0</v>
      </c>
      <c r="AD568" s="49">
        <f>IF('３　回答貼付シート'!AF565="ない",0,IF('３　回答貼付シート'!AF565="１～２日ある",1,IF('３　回答貼付シート'!AF565="３～５日ある",2,IF('３　回答貼付シート'!AF565="ほぼ毎日ある",3,))))</f>
        <v>0</v>
      </c>
      <c r="AE568" s="49">
        <f>IF('３　回答貼付シート'!AG565="ない",0,IF('３　回答貼付シート'!AG565="１～２日ある",1,IF('３　回答貼付シート'!AG565="３～５日ある",2,IF('３　回答貼付シート'!AG565="ほぼ毎日ある",3,))))</f>
        <v>0</v>
      </c>
      <c r="AF568" s="49">
        <f>IF('３　回答貼付シート'!AH565="ない",0,IF('３　回答貼付シート'!AH565="１～２日ある",1,IF('３　回答貼付シート'!AH565="３～５日ある",2,IF('３　回答貼付シート'!AH565="ほぼ毎日ある",3,))))</f>
        <v>0</v>
      </c>
      <c r="AG568" s="49">
        <f>IF('３　回答貼付シート'!AI565="ない",0,IF('３　回答貼付シート'!AI565="１～２日ある",1,IF('３　回答貼付シート'!AI565="３～５日ある",2,IF('３　回答貼付シート'!AI565="ほぼ毎日ある",3,))))</f>
        <v>0</v>
      </c>
      <c r="AH568" s="49">
        <f>IF('３　回答貼付シート'!AJ565="ない",0,IF('３　回答貼付シート'!AJ565="１～２日ある",1,IF('３　回答貼付シート'!AJ565="３～５日ある",2,IF('３　回答貼付シート'!AJ565="ほぼ毎日ある",3,))))</f>
        <v>0</v>
      </c>
      <c r="AI568" s="49">
        <f>IF('３　回答貼付シート'!AK565="ない",0,IF('３　回答貼付シート'!AK565="１～２日ある",1,IF('３　回答貼付シート'!AK565="３～５日ある",2,IF('３　回答貼付シート'!AK565="ほぼ毎日ある",3,))))</f>
        <v>0</v>
      </c>
      <c r="AJ568" s="49">
        <f>IF('３　回答貼付シート'!AL565="ない",0,IF('３　回答貼付シート'!AL565="１～２日ある",1,IF('３　回答貼付シート'!AL565="３～５日ある",2,IF('３　回答貼付シート'!AL565="ほぼ毎日ある",3,))))</f>
        <v>0</v>
      </c>
      <c r="AK568" s="49">
        <f>IF('３　回答貼付シート'!AM565="ない",0,IF('３　回答貼付シート'!AM565="１～２日ある",1,IF('３　回答貼付シート'!AM565="３～５日ある",2,IF('３　回答貼付シート'!AM565="ほぼ毎日ある",3,))))</f>
        <v>0</v>
      </c>
      <c r="AL568" s="49">
        <f>'３　回答貼付シート'!$AN565</f>
        <v>0</v>
      </c>
      <c r="AM568" s="49" t="str">
        <f t="shared" si="61"/>
        <v/>
      </c>
      <c r="AN568" s="49" t="str">
        <f t="shared" si="62"/>
        <v/>
      </c>
      <c r="AO568" s="49" t="str">
        <f t="shared" si="63"/>
        <v/>
      </c>
      <c r="AP568" s="49" t="str">
        <f t="shared" si="64"/>
        <v/>
      </c>
      <c r="AQ568" s="49" t="str">
        <f t="shared" si="65"/>
        <v/>
      </c>
      <c r="AR568" t="str">
        <f t="shared" si="66"/>
        <v>0</v>
      </c>
      <c r="AT568" s="42"/>
    </row>
    <row r="569" spans="1:46">
      <c r="A569" s="49"/>
      <c r="B569" s="49">
        <f t="shared" si="60"/>
        <v>0</v>
      </c>
      <c r="C569" s="49">
        <f>IF('３　回答貼付シート'!$F566&lt;&gt;0,VLOOKUP('３　回答貼付シート'!$F566,$AR$2048:$AS$2054,2,FALSE),0)</f>
        <v>0</v>
      </c>
      <c r="D569" s="49">
        <f>IF('３　回答貼付シート'!$G566&lt;&gt;0,VLOOKUP(('３　回答貼付シート'!$G566), $AR$2048:$AS$2054,2,FALSE),0)</f>
        <v>0</v>
      </c>
      <c r="E569" s="49">
        <f>'３　回答貼付シート'!$H566</f>
        <v>0</v>
      </c>
      <c r="F569" s="49">
        <f>IF(E569=0,0,VLOOKUP($B569,'２　情報入力シート'!$A$2:$E$2049,5))</f>
        <v>0</v>
      </c>
      <c r="G569" s="49">
        <f>IF('３　回答貼付シート'!I566="ない",0,IF('３　回答貼付シート'!I566="１～２日ある",1,IF('３　回答貼付シート'!I566="３～５日ある",2,IF('３　回答貼付シート'!I566="ほぼ毎日ある",3,))))</f>
        <v>0</v>
      </c>
      <c r="H569" s="49">
        <f>IF('３　回答貼付シート'!J566="ない",0,IF('３　回答貼付シート'!J566="１～２日ある",1,IF('３　回答貼付シート'!J566="３～５日ある",2,IF('３　回答貼付シート'!J566="ほぼ毎日ある",3,))))</f>
        <v>0</v>
      </c>
      <c r="I569" s="49">
        <f>IF('３　回答貼付シート'!K566="ない",0,IF('３　回答貼付シート'!K566="１～２日ある",1,IF('３　回答貼付シート'!K566="３～５日ある",2,IF('３　回答貼付シート'!K566="ほぼ毎日ある",3,))))</f>
        <v>0</v>
      </c>
      <c r="J569" s="49">
        <f>IF('３　回答貼付シート'!L566="ない",0,IF('３　回答貼付シート'!L566="１～２日ある",1,IF('３　回答貼付シート'!L566="３～５日ある",2,IF('３　回答貼付シート'!L566="ほぼ毎日ある",3,))))</f>
        <v>0</v>
      </c>
      <c r="K569" s="49">
        <f>IF('３　回答貼付シート'!M566="ない",0,IF('３　回答貼付シート'!M566="１～２日ある",1,IF('３　回答貼付シート'!M566="３～５日ある",2,IF('３　回答貼付シート'!M566="ほぼ毎日ある",3,))))</f>
        <v>0</v>
      </c>
      <c r="L569" s="49">
        <f>IF('３　回答貼付シート'!N566="ない",0,IF('３　回答貼付シート'!N566="１～２日ある",1,IF('３　回答貼付シート'!N566="３～５日ある",2,IF('３　回答貼付シート'!N566="ほぼ毎日ある",3,))))</f>
        <v>0</v>
      </c>
      <c r="M569" s="49">
        <f>IF('３　回答貼付シート'!O566="ない",0,IF('３　回答貼付シート'!O566="１～２日ある",1,IF('３　回答貼付シート'!O566="３～５日ある",2,IF('３　回答貼付シート'!O566="ほぼ毎日ある",3,))))</f>
        <v>0</v>
      </c>
      <c r="N569" s="49">
        <f>IF('３　回答貼付シート'!P566="ない",0,IF('３　回答貼付シート'!P566="１～２日ある",1,IF('３　回答貼付シート'!P566="３～５日ある",2,IF('３　回答貼付シート'!P566="ほぼ毎日ある",3,))))</f>
        <v>0</v>
      </c>
      <c r="O569" s="49">
        <f>IF('３　回答貼付シート'!Q566="ない",0,IF('３　回答貼付シート'!Q566="１～２日ある",1,IF('３　回答貼付シート'!Q566="３～５日ある",2,IF('３　回答貼付シート'!Q566="ほぼ毎日ある",3,))))</f>
        <v>0</v>
      </c>
      <c r="P569" s="49">
        <f>IF('３　回答貼付シート'!R566="ない",0,IF('３　回答貼付シート'!R566="１～２日ある",1,IF('３　回答貼付シート'!R566="３～５日ある",2,IF('３　回答貼付シート'!R566="ほぼ毎日ある",3,))))</f>
        <v>0</v>
      </c>
      <c r="Q569" s="49">
        <f>IF('３　回答貼付シート'!S566="ない",0,IF('３　回答貼付シート'!S566="１～２日ある",1,IF('３　回答貼付シート'!S566="３～５日ある",2,IF('３　回答貼付シート'!S566="ほぼ毎日ある",3,))))</f>
        <v>0</v>
      </c>
      <c r="R569" s="49">
        <f>IF('３　回答貼付シート'!T566="ない",0,IF('３　回答貼付シート'!T566="１～２日ある",1,IF('３　回答貼付シート'!T566="３～５日ある",2,IF('３　回答貼付シート'!T566="ほぼ毎日ある",3,))))</f>
        <v>0</v>
      </c>
      <c r="S569" s="49">
        <f>IF('３　回答貼付シート'!U566="ない",0,IF('３　回答貼付シート'!U566="１～２日ある",1,IF('３　回答貼付シート'!U566="３～５日ある",2,IF('３　回答貼付シート'!U566="ほぼ毎日ある",3,))))</f>
        <v>0</v>
      </c>
      <c r="T569" s="49">
        <f>IF('３　回答貼付シート'!V566="ない",0,IF('３　回答貼付シート'!V566="１～２日ある",1,IF('３　回答貼付シート'!V566="３～５日ある",2,IF('３　回答貼付シート'!V566="ほぼ毎日ある",3,))))</f>
        <v>0</v>
      </c>
      <c r="U569" s="49">
        <f>IF('３　回答貼付シート'!W566="ない",0,IF('３　回答貼付シート'!W566="１～２日ある",1,IF('３　回答貼付シート'!W566="３～５日ある",2,IF('３　回答貼付シート'!W566="ほぼ毎日ある",3,))))</f>
        <v>0</v>
      </c>
      <c r="V569" s="49">
        <f>IF('３　回答貼付シート'!X566="ない",0,IF('３　回答貼付シート'!X566="１～２日ある",1,IF('３　回答貼付シート'!X566="３～５日ある",2,IF('３　回答貼付シート'!X566="ほぼ毎日ある",3,))))</f>
        <v>0</v>
      </c>
      <c r="W569" s="49">
        <f>IF('３　回答貼付シート'!Y566="ない",0,IF('３　回答貼付シート'!Y566="１～２日ある",1,IF('３　回答貼付シート'!Y566="３～５日ある",2,IF('３　回答貼付シート'!Y566="ほぼ毎日ある",3,))))</f>
        <v>0</v>
      </c>
      <c r="X569" s="49">
        <f>IF('３　回答貼付シート'!Z566="ない",0,IF('３　回答貼付シート'!Z566="１～２日ある",1,IF('３　回答貼付シート'!Z566="３～５日ある",2,IF('３　回答貼付シート'!Z566="ほぼ毎日ある",3,))))</f>
        <v>0</v>
      </c>
      <c r="Y569" s="49">
        <f>IF('３　回答貼付シート'!AA566="ない",0,IF('３　回答貼付シート'!AA566="１～２日ある",1,IF('３　回答貼付シート'!AA566="３～５日ある",2,IF('３　回答貼付シート'!AA566="ほぼ毎日ある",3,))))</f>
        <v>0</v>
      </c>
      <c r="Z569" s="49">
        <f>IF('３　回答貼付シート'!AB566="ない",0,IF('３　回答貼付シート'!AB566="１～２日ある",1,IF('３　回答貼付シート'!AB566="３～５日ある",2,IF('３　回答貼付シート'!AB566="ほぼ毎日ある",3,))))</f>
        <v>0</v>
      </c>
      <c r="AA569" s="49">
        <f>IF('３　回答貼付シート'!AC566="ない",0,IF('３　回答貼付シート'!AC566="１～２日ある",1,IF('３　回答貼付シート'!AC566="３～５日ある",2,IF('３　回答貼付シート'!AC566="ほぼ毎日ある",3,))))</f>
        <v>0</v>
      </c>
      <c r="AB569" s="49">
        <f>IF('３　回答貼付シート'!AD566="ない",0,IF('３　回答貼付シート'!AD566="１～２日ある",1,IF('３　回答貼付シート'!AD566="３～５日ある",2,IF('３　回答貼付シート'!AD566="ほぼ毎日ある",3,))))</f>
        <v>0</v>
      </c>
      <c r="AC569" s="49">
        <f>IF('３　回答貼付シート'!AE566="ない",0,IF('３　回答貼付シート'!AE566="１～２日ある",1,IF('３　回答貼付シート'!AE566="３～５日ある",2,IF('３　回答貼付シート'!AE566="ほぼ毎日ある",3,))))</f>
        <v>0</v>
      </c>
      <c r="AD569" s="49">
        <f>IF('３　回答貼付シート'!AF566="ない",0,IF('３　回答貼付シート'!AF566="１～２日ある",1,IF('３　回答貼付シート'!AF566="３～５日ある",2,IF('３　回答貼付シート'!AF566="ほぼ毎日ある",3,))))</f>
        <v>0</v>
      </c>
      <c r="AE569" s="49">
        <f>IF('３　回答貼付シート'!AG566="ない",0,IF('３　回答貼付シート'!AG566="１～２日ある",1,IF('３　回答貼付シート'!AG566="３～５日ある",2,IF('３　回答貼付シート'!AG566="ほぼ毎日ある",3,))))</f>
        <v>0</v>
      </c>
      <c r="AF569" s="49">
        <f>IF('３　回答貼付シート'!AH566="ない",0,IF('３　回答貼付シート'!AH566="１～２日ある",1,IF('３　回答貼付シート'!AH566="３～５日ある",2,IF('３　回答貼付シート'!AH566="ほぼ毎日ある",3,))))</f>
        <v>0</v>
      </c>
      <c r="AG569" s="49">
        <f>IF('３　回答貼付シート'!AI566="ない",0,IF('３　回答貼付シート'!AI566="１～２日ある",1,IF('３　回答貼付シート'!AI566="３～５日ある",2,IF('３　回答貼付シート'!AI566="ほぼ毎日ある",3,))))</f>
        <v>0</v>
      </c>
      <c r="AH569" s="49">
        <f>IF('３　回答貼付シート'!AJ566="ない",0,IF('３　回答貼付シート'!AJ566="１～２日ある",1,IF('３　回答貼付シート'!AJ566="３～５日ある",2,IF('３　回答貼付シート'!AJ566="ほぼ毎日ある",3,))))</f>
        <v>0</v>
      </c>
      <c r="AI569" s="49">
        <f>IF('３　回答貼付シート'!AK566="ない",0,IF('３　回答貼付シート'!AK566="１～２日ある",1,IF('３　回答貼付シート'!AK566="３～５日ある",2,IF('３　回答貼付シート'!AK566="ほぼ毎日ある",3,))))</f>
        <v>0</v>
      </c>
      <c r="AJ569" s="49">
        <f>IF('３　回答貼付シート'!AL566="ない",0,IF('３　回答貼付シート'!AL566="１～２日ある",1,IF('３　回答貼付シート'!AL566="３～５日ある",2,IF('３　回答貼付シート'!AL566="ほぼ毎日ある",3,))))</f>
        <v>0</v>
      </c>
      <c r="AK569" s="49">
        <f>IF('３　回答貼付シート'!AM566="ない",0,IF('３　回答貼付シート'!AM566="１～２日ある",1,IF('３　回答貼付シート'!AM566="３～５日ある",2,IF('３　回答貼付シート'!AM566="ほぼ毎日ある",3,))))</f>
        <v>0</v>
      </c>
      <c r="AL569" s="49">
        <f>'３　回答貼付シート'!$AN566</f>
        <v>0</v>
      </c>
      <c r="AM569" s="49" t="str">
        <f t="shared" si="61"/>
        <v/>
      </c>
      <c r="AN569" s="49" t="str">
        <f t="shared" si="62"/>
        <v/>
      </c>
      <c r="AO569" s="49" t="str">
        <f t="shared" si="63"/>
        <v/>
      </c>
      <c r="AP569" s="49" t="str">
        <f t="shared" si="64"/>
        <v/>
      </c>
      <c r="AQ569" s="49" t="str">
        <f t="shared" si="65"/>
        <v/>
      </c>
      <c r="AR569" t="str">
        <f t="shared" si="66"/>
        <v>0</v>
      </c>
      <c r="AT569" s="42"/>
    </row>
    <row r="570" spans="1:46">
      <c r="A570" s="49"/>
      <c r="B570" s="49">
        <f t="shared" si="60"/>
        <v>0</v>
      </c>
      <c r="C570" s="49">
        <f>IF('３　回答貼付シート'!$F567&lt;&gt;0,VLOOKUP('３　回答貼付シート'!$F567,$AR$2048:$AS$2054,2,FALSE),0)</f>
        <v>0</v>
      </c>
      <c r="D570" s="49">
        <f>IF('３　回答貼付シート'!$G567&lt;&gt;0,VLOOKUP(('３　回答貼付シート'!$G567), $AR$2048:$AS$2054,2,FALSE),0)</f>
        <v>0</v>
      </c>
      <c r="E570" s="49">
        <f>'３　回答貼付シート'!$H567</f>
        <v>0</v>
      </c>
      <c r="F570" s="49">
        <f>IF(E570=0,0,VLOOKUP($B570,'２　情報入力シート'!$A$2:$E$2049,5))</f>
        <v>0</v>
      </c>
      <c r="G570" s="49">
        <f>IF('３　回答貼付シート'!I567="ない",0,IF('３　回答貼付シート'!I567="１～２日ある",1,IF('３　回答貼付シート'!I567="３～５日ある",2,IF('３　回答貼付シート'!I567="ほぼ毎日ある",3,))))</f>
        <v>0</v>
      </c>
      <c r="H570" s="49">
        <f>IF('３　回答貼付シート'!J567="ない",0,IF('３　回答貼付シート'!J567="１～２日ある",1,IF('３　回答貼付シート'!J567="３～５日ある",2,IF('３　回答貼付シート'!J567="ほぼ毎日ある",3,))))</f>
        <v>0</v>
      </c>
      <c r="I570" s="49">
        <f>IF('３　回答貼付シート'!K567="ない",0,IF('３　回答貼付シート'!K567="１～２日ある",1,IF('３　回答貼付シート'!K567="３～５日ある",2,IF('３　回答貼付シート'!K567="ほぼ毎日ある",3,))))</f>
        <v>0</v>
      </c>
      <c r="J570" s="49">
        <f>IF('３　回答貼付シート'!L567="ない",0,IF('３　回答貼付シート'!L567="１～２日ある",1,IF('３　回答貼付シート'!L567="３～５日ある",2,IF('３　回答貼付シート'!L567="ほぼ毎日ある",3,))))</f>
        <v>0</v>
      </c>
      <c r="K570" s="49">
        <f>IF('３　回答貼付シート'!M567="ない",0,IF('３　回答貼付シート'!M567="１～２日ある",1,IF('３　回答貼付シート'!M567="３～５日ある",2,IF('３　回答貼付シート'!M567="ほぼ毎日ある",3,))))</f>
        <v>0</v>
      </c>
      <c r="L570" s="49">
        <f>IF('３　回答貼付シート'!N567="ない",0,IF('３　回答貼付シート'!N567="１～２日ある",1,IF('３　回答貼付シート'!N567="３～５日ある",2,IF('３　回答貼付シート'!N567="ほぼ毎日ある",3,))))</f>
        <v>0</v>
      </c>
      <c r="M570" s="49">
        <f>IF('３　回答貼付シート'!O567="ない",0,IF('３　回答貼付シート'!O567="１～２日ある",1,IF('３　回答貼付シート'!O567="３～５日ある",2,IF('３　回答貼付シート'!O567="ほぼ毎日ある",3,))))</f>
        <v>0</v>
      </c>
      <c r="N570" s="49">
        <f>IF('３　回答貼付シート'!P567="ない",0,IF('３　回答貼付シート'!P567="１～２日ある",1,IF('３　回答貼付シート'!P567="３～５日ある",2,IF('３　回答貼付シート'!P567="ほぼ毎日ある",3,))))</f>
        <v>0</v>
      </c>
      <c r="O570" s="49">
        <f>IF('３　回答貼付シート'!Q567="ない",0,IF('３　回答貼付シート'!Q567="１～２日ある",1,IF('３　回答貼付シート'!Q567="３～５日ある",2,IF('３　回答貼付シート'!Q567="ほぼ毎日ある",3,))))</f>
        <v>0</v>
      </c>
      <c r="P570" s="49">
        <f>IF('３　回答貼付シート'!R567="ない",0,IF('３　回答貼付シート'!R567="１～２日ある",1,IF('３　回答貼付シート'!R567="３～５日ある",2,IF('３　回答貼付シート'!R567="ほぼ毎日ある",3,))))</f>
        <v>0</v>
      </c>
      <c r="Q570" s="49">
        <f>IF('３　回答貼付シート'!S567="ない",0,IF('３　回答貼付シート'!S567="１～２日ある",1,IF('３　回答貼付シート'!S567="３～５日ある",2,IF('３　回答貼付シート'!S567="ほぼ毎日ある",3,))))</f>
        <v>0</v>
      </c>
      <c r="R570" s="49">
        <f>IF('３　回答貼付シート'!T567="ない",0,IF('３　回答貼付シート'!T567="１～２日ある",1,IF('３　回答貼付シート'!T567="３～５日ある",2,IF('３　回答貼付シート'!T567="ほぼ毎日ある",3,))))</f>
        <v>0</v>
      </c>
      <c r="S570" s="49">
        <f>IF('３　回答貼付シート'!U567="ない",0,IF('３　回答貼付シート'!U567="１～２日ある",1,IF('３　回答貼付シート'!U567="３～５日ある",2,IF('３　回答貼付シート'!U567="ほぼ毎日ある",3,))))</f>
        <v>0</v>
      </c>
      <c r="T570" s="49">
        <f>IF('３　回答貼付シート'!V567="ない",0,IF('３　回答貼付シート'!V567="１～２日ある",1,IF('３　回答貼付シート'!V567="３～５日ある",2,IF('３　回答貼付シート'!V567="ほぼ毎日ある",3,))))</f>
        <v>0</v>
      </c>
      <c r="U570" s="49">
        <f>IF('３　回答貼付シート'!W567="ない",0,IF('３　回答貼付シート'!W567="１～２日ある",1,IF('３　回答貼付シート'!W567="３～５日ある",2,IF('３　回答貼付シート'!W567="ほぼ毎日ある",3,))))</f>
        <v>0</v>
      </c>
      <c r="V570" s="49">
        <f>IF('３　回答貼付シート'!X567="ない",0,IF('３　回答貼付シート'!X567="１～２日ある",1,IF('３　回答貼付シート'!X567="３～５日ある",2,IF('３　回答貼付シート'!X567="ほぼ毎日ある",3,))))</f>
        <v>0</v>
      </c>
      <c r="W570" s="49">
        <f>IF('３　回答貼付シート'!Y567="ない",0,IF('３　回答貼付シート'!Y567="１～２日ある",1,IF('３　回答貼付シート'!Y567="３～５日ある",2,IF('３　回答貼付シート'!Y567="ほぼ毎日ある",3,))))</f>
        <v>0</v>
      </c>
      <c r="X570" s="49">
        <f>IF('３　回答貼付シート'!Z567="ない",0,IF('３　回答貼付シート'!Z567="１～２日ある",1,IF('３　回答貼付シート'!Z567="３～５日ある",2,IF('３　回答貼付シート'!Z567="ほぼ毎日ある",3,))))</f>
        <v>0</v>
      </c>
      <c r="Y570" s="49">
        <f>IF('３　回答貼付シート'!AA567="ない",0,IF('３　回答貼付シート'!AA567="１～２日ある",1,IF('３　回答貼付シート'!AA567="３～５日ある",2,IF('３　回答貼付シート'!AA567="ほぼ毎日ある",3,))))</f>
        <v>0</v>
      </c>
      <c r="Z570" s="49">
        <f>IF('３　回答貼付シート'!AB567="ない",0,IF('３　回答貼付シート'!AB567="１～２日ある",1,IF('３　回答貼付シート'!AB567="３～５日ある",2,IF('３　回答貼付シート'!AB567="ほぼ毎日ある",3,))))</f>
        <v>0</v>
      </c>
      <c r="AA570" s="49">
        <f>IF('３　回答貼付シート'!AC567="ない",0,IF('３　回答貼付シート'!AC567="１～２日ある",1,IF('３　回答貼付シート'!AC567="３～５日ある",2,IF('３　回答貼付シート'!AC567="ほぼ毎日ある",3,))))</f>
        <v>0</v>
      </c>
      <c r="AB570" s="49">
        <f>IF('３　回答貼付シート'!AD567="ない",0,IF('３　回答貼付シート'!AD567="１～２日ある",1,IF('３　回答貼付シート'!AD567="３～５日ある",2,IF('３　回答貼付シート'!AD567="ほぼ毎日ある",3,))))</f>
        <v>0</v>
      </c>
      <c r="AC570" s="49">
        <f>IF('３　回答貼付シート'!AE567="ない",0,IF('３　回答貼付シート'!AE567="１～２日ある",1,IF('３　回答貼付シート'!AE567="３～５日ある",2,IF('３　回答貼付シート'!AE567="ほぼ毎日ある",3,))))</f>
        <v>0</v>
      </c>
      <c r="AD570" s="49">
        <f>IF('３　回答貼付シート'!AF567="ない",0,IF('３　回答貼付シート'!AF567="１～２日ある",1,IF('３　回答貼付シート'!AF567="３～５日ある",2,IF('３　回答貼付シート'!AF567="ほぼ毎日ある",3,))))</f>
        <v>0</v>
      </c>
      <c r="AE570" s="49">
        <f>IF('３　回答貼付シート'!AG567="ない",0,IF('３　回答貼付シート'!AG567="１～２日ある",1,IF('３　回答貼付シート'!AG567="３～５日ある",2,IF('３　回答貼付シート'!AG567="ほぼ毎日ある",3,))))</f>
        <v>0</v>
      </c>
      <c r="AF570" s="49">
        <f>IF('３　回答貼付シート'!AH567="ない",0,IF('３　回答貼付シート'!AH567="１～２日ある",1,IF('３　回答貼付シート'!AH567="３～５日ある",2,IF('３　回答貼付シート'!AH567="ほぼ毎日ある",3,))))</f>
        <v>0</v>
      </c>
      <c r="AG570" s="49">
        <f>IF('３　回答貼付シート'!AI567="ない",0,IF('３　回答貼付シート'!AI567="１～２日ある",1,IF('３　回答貼付シート'!AI567="３～５日ある",2,IF('３　回答貼付シート'!AI567="ほぼ毎日ある",3,))))</f>
        <v>0</v>
      </c>
      <c r="AH570" s="49">
        <f>IF('３　回答貼付シート'!AJ567="ない",0,IF('３　回答貼付シート'!AJ567="１～２日ある",1,IF('３　回答貼付シート'!AJ567="３～５日ある",2,IF('３　回答貼付シート'!AJ567="ほぼ毎日ある",3,))))</f>
        <v>0</v>
      </c>
      <c r="AI570" s="49">
        <f>IF('３　回答貼付シート'!AK567="ない",0,IF('３　回答貼付シート'!AK567="１～２日ある",1,IF('３　回答貼付シート'!AK567="３～５日ある",2,IF('３　回答貼付シート'!AK567="ほぼ毎日ある",3,))))</f>
        <v>0</v>
      </c>
      <c r="AJ570" s="49">
        <f>IF('３　回答貼付シート'!AL567="ない",0,IF('３　回答貼付シート'!AL567="１～２日ある",1,IF('３　回答貼付シート'!AL567="３～５日ある",2,IF('３　回答貼付シート'!AL567="ほぼ毎日ある",3,))))</f>
        <v>0</v>
      </c>
      <c r="AK570" s="49">
        <f>IF('３　回答貼付シート'!AM567="ない",0,IF('３　回答貼付シート'!AM567="１～２日ある",1,IF('３　回答貼付シート'!AM567="３～５日ある",2,IF('３　回答貼付シート'!AM567="ほぼ毎日ある",3,))))</f>
        <v>0</v>
      </c>
      <c r="AL570" s="49">
        <f>'３　回答貼付シート'!$AN567</f>
        <v>0</v>
      </c>
      <c r="AM570" s="49" t="str">
        <f t="shared" si="61"/>
        <v/>
      </c>
      <c r="AN570" s="49" t="str">
        <f t="shared" si="62"/>
        <v/>
      </c>
      <c r="AO570" s="49" t="str">
        <f t="shared" si="63"/>
        <v/>
      </c>
      <c r="AP570" s="49" t="str">
        <f t="shared" si="64"/>
        <v/>
      </c>
      <c r="AQ570" s="49" t="str">
        <f t="shared" si="65"/>
        <v/>
      </c>
      <c r="AR570" t="str">
        <f t="shared" si="66"/>
        <v>0</v>
      </c>
      <c r="AT570" s="42"/>
    </row>
    <row r="571" spans="1:46">
      <c r="A571" s="49"/>
      <c r="B571" s="49">
        <f t="shared" si="60"/>
        <v>0</v>
      </c>
      <c r="C571" s="49">
        <f>IF('３　回答貼付シート'!$F568&lt;&gt;0,VLOOKUP('３　回答貼付シート'!$F568,$AR$2048:$AS$2054,2,FALSE),0)</f>
        <v>0</v>
      </c>
      <c r="D571" s="49">
        <f>IF('３　回答貼付シート'!$G568&lt;&gt;0,VLOOKUP(('３　回答貼付シート'!$G568), $AR$2048:$AS$2054,2,FALSE),0)</f>
        <v>0</v>
      </c>
      <c r="E571" s="49">
        <f>'３　回答貼付シート'!$H568</f>
        <v>0</v>
      </c>
      <c r="F571" s="49">
        <f>IF(E571=0,0,VLOOKUP($B571,'２　情報入力シート'!$A$2:$E$2049,5))</f>
        <v>0</v>
      </c>
      <c r="G571" s="49">
        <f>IF('３　回答貼付シート'!I568="ない",0,IF('３　回答貼付シート'!I568="１～２日ある",1,IF('３　回答貼付シート'!I568="３～５日ある",2,IF('３　回答貼付シート'!I568="ほぼ毎日ある",3,))))</f>
        <v>0</v>
      </c>
      <c r="H571" s="49">
        <f>IF('３　回答貼付シート'!J568="ない",0,IF('３　回答貼付シート'!J568="１～２日ある",1,IF('３　回答貼付シート'!J568="３～５日ある",2,IF('３　回答貼付シート'!J568="ほぼ毎日ある",3,))))</f>
        <v>0</v>
      </c>
      <c r="I571" s="49">
        <f>IF('３　回答貼付シート'!K568="ない",0,IF('３　回答貼付シート'!K568="１～２日ある",1,IF('３　回答貼付シート'!K568="３～５日ある",2,IF('３　回答貼付シート'!K568="ほぼ毎日ある",3,))))</f>
        <v>0</v>
      </c>
      <c r="J571" s="49">
        <f>IF('３　回答貼付シート'!L568="ない",0,IF('３　回答貼付シート'!L568="１～２日ある",1,IF('３　回答貼付シート'!L568="３～５日ある",2,IF('３　回答貼付シート'!L568="ほぼ毎日ある",3,))))</f>
        <v>0</v>
      </c>
      <c r="K571" s="49">
        <f>IF('３　回答貼付シート'!M568="ない",0,IF('３　回答貼付シート'!M568="１～２日ある",1,IF('３　回答貼付シート'!M568="３～５日ある",2,IF('３　回答貼付シート'!M568="ほぼ毎日ある",3,))))</f>
        <v>0</v>
      </c>
      <c r="L571" s="49">
        <f>IF('３　回答貼付シート'!N568="ない",0,IF('３　回答貼付シート'!N568="１～２日ある",1,IF('３　回答貼付シート'!N568="３～５日ある",2,IF('３　回答貼付シート'!N568="ほぼ毎日ある",3,))))</f>
        <v>0</v>
      </c>
      <c r="M571" s="49">
        <f>IF('３　回答貼付シート'!O568="ない",0,IF('３　回答貼付シート'!O568="１～２日ある",1,IF('３　回答貼付シート'!O568="３～５日ある",2,IF('３　回答貼付シート'!O568="ほぼ毎日ある",3,))))</f>
        <v>0</v>
      </c>
      <c r="N571" s="49">
        <f>IF('３　回答貼付シート'!P568="ない",0,IF('３　回答貼付シート'!P568="１～２日ある",1,IF('３　回答貼付シート'!P568="３～５日ある",2,IF('３　回答貼付シート'!P568="ほぼ毎日ある",3,))))</f>
        <v>0</v>
      </c>
      <c r="O571" s="49">
        <f>IF('３　回答貼付シート'!Q568="ない",0,IF('３　回答貼付シート'!Q568="１～２日ある",1,IF('３　回答貼付シート'!Q568="３～５日ある",2,IF('３　回答貼付シート'!Q568="ほぼ毎日ある",3,))))</f>
        <v>0</v>
      </c>
      <c r="P571" s="49">
        <f>IF('３　回答貼付シート'!R568="ない",0,IF('３　回答貼付シート'!R568="１～２日ある",1,IF('３　回答貼付シート'!R568="３～５日ある",2,IF('３　回答貼付シート'!R568="ほぼ毎日ある",3,))))</f>
        <v>0</v>
      </c>
      <c r="Q571" s="49">
        <f>IF('３　回答貼付シート'!S568="ない",0,IF('３　回答貼付シート'!S568="１～２日ある",1,IF('３　回答貼付シート'!S568="３～５日ある",2,IF('３　回答貼付シート'!S568="ほぼ毎日ある",3,))))</f>
        <v>0</v>
      </c>
      <c r="R571" s="49">
        <f>IF('３　回答貼付シート'!T568="ない",0,IF('３　回答貼付シート'!T568="１～２日ある",1,IF('３　回答貼付シート'!T568="３～５日ある",2,IF('３　回答貼付シート'!T568="ほぼ毎日ある",3,))))</f>
        <v>0</v>
      </c>
      <c r="S571" s="49">
        <f>IF('３　回答貼付シート'!U568="ない",0,IF('３　回答貼付シート'!U568="１～２日ある",1,IF('３　回答貼付シート'!U568="３～５日ある",2,IF('３　回答貼付シート'!U568="ほぼ毎日ある",3,))))</f>
        <v>0</v>
      </c>
      <c r="T571" s="49">
        <f>IF('３　回答貼付シート'!V568="ない",0,IF('３　回答貼付シート'!V568="１～２日ある",1,IF('３　回答貼付シート'!V568="３～５日ある",2,IF('３　回答貼付シート'!V568="ほぼ毎日ある",3,))))</f>
        <v>0</v>
      </c>
      <c r="U571" s="49">
        <f>IF('３　回答貼付シート'!W568="ない",0,IF('３　回答貼付シート'!W568="１～２日ある",1,IF('３　回答貼付シート'!W568="３～５日ある",2,IF('３　回答貼付シート'!W568="ほぼ毎日ある",3,))))</f>
        <v>0</v>
      </c>
      <c r="V571" s="49">
        <f>IF('３　回答貼付シート'!X568="ない",0,IF('３　回答貼付シート'!X568="１～２日ある",1,IF('３　回答貼付シート'!X568="３～５日ある",2,IF('３　回答貼付シート'!X568="ほぼ毎日ある",3,))))</f>
        <v>0</v>
      </c>
      <c r="W571" s="49">
        <f>IF('３　回答貼付シート'!Y568="ない",0,IF('３　回答貼付シート'!Y568="１～２日ある",1,IF('３　回答貼付シート'!Y568="３～５日ある",2,IF('３　回答貼付シート'!Y568="ほぼ毎日ある",3,))))</f>
        <v>0</v>
      </c>
      <c r="X571" s="49">
        <f>IF('３　回答貼付シート'!Z568="ない",0,IF('３　回答貼付シート'!Z568="１～２日ある",1,IF('３　回答貼付シート'!Z568="３～５日ある",2,IF('３　回答貼付シート'!Z568="ほぼ毎日ある",3,))))</f>
        <v>0</v>
      </c>
      <c r="Y571" s="49">
        <f>IF('３　回答貼付シート'!AA568="ない",0,IF('３　回答貼付シート'!AA568="１～２日ある",1,IF('３　回答貼付シート'!AA568="３～５日ある",2,IF('３　回答貼付シート'!AA568="ほぼ毎日ある",3,))))</f>
        <v>0</v>
      </c>
      <c r="Z571" s="49">
        <f>IF('３　回答貼付シート'!AB568="ない",0,IF('３　回答貼付シート'!AB568="１～２日ある",1,IF('３　回答貼付シート'!AB568="３～５日ある",2,IF('３　回答貼付シート'!AB568="ほぼ毎日ある",3,))))</f>
        <v>0</v>
      </c>
      <c r="AA571" s="49">
        <f>IF('３　回答貼付シート'!AC568="ない",0,IF('３　回答貼付シート'!AC568="１～２日ある",1,IF('３　回答貼付シート'!AC568="３～５日ある",2,IF('３　回答貼付シート'!AC568="ほぼ毎日ある",3,))))</f>
        <v>0</v>
      </c>
      <c r="AB571" s="49">
        <f>IF('３　回答貼付シート'!AD568="ない",0,IF('３　回答貼付シート'!AD568="１～２日ある",1,IF('３　回答貼付シート'!AD568="３～５日ある",2,IF('３　回答貼付シート'!AD568="ほぼ毎日ある",3,))))</f>
        <v>0</v>
      </c>
      <c r="AC571" s="49">
        <f>IF('３　回答貼付シート'!AE568="ない",0,IF('３　回答貼付シート'!AE568="１～２日ある",1,IF('３　回答貼付シート'!AE568="３～５日ある",2,IF('３　回答貼付シート'!AE568="ほぼ毎日ある",3,))))</f>
        <v>0</v>
      </c>
      <c r="AD571" s="49">
        <f>IF('３　回答貼付シート'!AF568="ない",0,IF('３　回答貼付シート'!AF568="１～２日ある",1,IF('３　回答貼付シート'!AF568="３～５日ある",2,IF('３　回答貼付シート'!AF568="ほぼ毎日ある",3,))))</f>
        <v>0</v>
      </c>
      <c r="AE571" s="49">
        <f>IF('３　回答貼付シート'!AG568="ない",0,IF('３　回答貼付シート'!AG568="１～２日ある",1,IF('３　回答貼付シート'!AG568="３～５日ある",2,IF('３　回答貼付シート'!AG568="ほぼ毎日ある",3,))))</f>
        <v>0</v>
      </c>
      <c r="AF571" s="49">
        <f>IF('３　回答貼付シート'!AH568="ない",0,IF('３　回答貼付シート'!AH568="１～２日ある",1,IF('３　回答貼付シート'!AH568="３～５日ある",2,IF('３　回答貼付シート'!AH568="ほぼ毎日ある",3,))))</f>
        <v>0</v>
      </c>
      <c r="AG571" s="49">
        <f>IF('３　回答貼付シート'!AI568="ない",0,IF('３　回答貼付シート'!AI568="１～２日ある",1,IF('３　回答貼付シート'!AI568="３～５日ある",2,IF('３　回答貼付シート'!AI568="ほぼ毎日ある",3,))))</f>
        <v>0</v>
      </c>
      <c r="AH571" s="49">
        <f>IF('３　回答貼付シート'!AJ568="ない",0,IF('３　回答貼付シート'!AJ568="１～２日ある",1,IF('３　回答貼付シート'!AJ568="３～５日ある",2,IF('３　回答貼付シート'!AJ568="ほぼ毎日ある",3,))))</f>
        <v>0</v>
      </c>
      <c r="AI571" s="49">
        <f>IF('３　回答貼付シート'!AK568="ない",0,IF('３　回答貼付シート'!AK568="１～２日ある",1,IF('３　回答貼付シート'!AK568="３～５日ある",2,IF('３　回答貼付シート'!AK568="ほぼ毎日ある",3,))))</f>
        <v>0</v>
      </c>
      <c r="AJ571" s="49">
        <f>IF('３　回答貼付シート'!AL568="ない",0,IF('３　回答貼付シート'!AL568="１～２日ある",1,IF('３　回答貼付シート'!AL568="３～５日ある",2,IF('３　回答貼付シート'!AL568="ほぼ毎日ある",3,))))</f>
        <v>0</v>
      </c>
      <c r="AK571" s="49">
        <f>IF('３　回答貼付シート'!AM568="ない",0,IF('３　回答貼付シート'!AM568="１～２日ある",1,IF('３　回答貼付シート'!AM568="３～５日ある",2,IF('３　回答貼付シート'!AM568="ほぼ毎日ある",3,))))</f>
        <v>0</v>
      </c>
      <c r="AL571" s="49">
        <f>'３　回答貼付シート'!$AN568</f>
        <v>0</v>
      </c>
      <c r="AM571" s="49" t="str">
        <f t="shared" si="61"/>
        <v/>
      </c>
      <c r="AN571" s="49" t="str">
        <f t="shared" si="62"/>
        <v/>
      </c>
      <c r="AO571" s="49" t="str">
        <f t="shared" si="63"/>
        <v/>
      </c>
      <c r="AP571" s="49" t="str">
        <f t="shared" si="64"/>
        <v/>
      </c>
      <c r="AQ571" s="49" t="str">
        <f t="shared" si="65"/>
        <v/>
      </c>
      <c r="AR571" t="str">
        <f t="shared" si="66"/>
        <v>0</v>
      </c>
      <c r="AT571" s="42"/>
    </row>
    <row r="572" spans="1:46">
      <c r="A572" s="49"/>
      <c r="B572" s="49">
        <f t="shared" si="60"/>
        <v>0</v>
      </c>
      <c r="C572" s="49">
        <f>IF('３　回答貼付シート'!$F569&lt;&gt;0,VLOOKUP('３　回答貼付シート'!$F569,$AR$2048:$AS$2054,2,FALSE),0)</f>
        <v>0</v>
      </c>
      <c r="D572" s="49">
        <f>IF('３　回答貼付シート'!$G569&lt;&gt;0,VLOOKUP(('３　回答貼付シート'!$G569), $AR$2048:$AS$2054,2,FALSE),0)</f>
        <v>0</v>
      </c>
      <c r="E572" s="49">
        <f>'３　回答貼付シート'!$H569</f>
        <v>0</v>
      </c>
      <c r="F572" s="49">
        <f>IF(E572=0,0,VLOOKUP($B572,'２　情報入力シート'!$A$2:$E$2049,5))</f>
        <v>0</v>
      </c>
      <c r="G572" s="49">
        <f>IF('３　回答貼付シート'!I569="ない",0,IF('３　回答貼付シート'!I569="１～２日ある",1,IF('３　回答貼付シート'!I569="３～５日ある",2,IF('３　回答貼付シート'!I569="ほぼ毎日ある",3,))))</f>
        <v>0</v>
      </c>
      <c r="H572" s="49">
        <f>IF('３　回答貼付シート'!J569="ない",0,IF('３　回答貼付シート'!J569="１～２日ある",1,IF('３　回答貼付シート'!J569="３～５日ある",2,IF('３　回答貼付シート'!J569="ほぼ毎日ある",3,))))</f>
        <v>0</v>
      </c>
      <c r="I572" s="49">
        <f>IF('３　回答貼付シート'!K569="ない",0,IF('３　回答貼付シート'!K569="１～２日ある",1,IF('３　回答貼付シート'!K569="３～５日ある",2,IF('３　回答貼付シート'!K569="ほぼ毎日ある",3,))))</f>
        <v>0</v>
      </c>
      <c r="J572" s="49">
        <f>IF('３　回答貼付シート'!L569="ない",0,IF('３　回答貼付シート'!L569="１～２日ある",1,IF('３　回答貼付シート'!L569="３～５日ある",2,IF('３　回答貼付シート'!L569="ほぼ毎日ある",3,))))</f>
        <v>0</v>
      </c>
      <c r="K572" s="49">
        <f>IF('３　回答貼付シート'!M569="ない",0,IF('３　回答貼付シート'!M569="１～２日ある",1,IF('３　回答貼付シート'!M569="３～５日ある",2,IF('３　回答貼付シート'!M569="ほぼ毎日ある",3,))))</f>
        <v>0</v>
      </c>
      <c r="L572" s="49">
        <f>IF('３　回答貼付シート'!N569="ない",0,IF('３　回答貼付シート'!N569="１～２日ある",1,IF('３　回答貼付シート'!N569="３～５日ある",2,IF('３　回答貼付シート'!N569="ほぼ毎日ある",3,))))</f>
        <v>0</v>
      </c>
      <c r="M572" s="49">
        <f>IF('３　回答貼付シート'!O569="ない",0,IF('３　回答貼付シート'!O569="１～２日ある",1,IF('３　回答貼付シート'!O569="３～５日ある",2,IF('３　回答貼付シート'!O569="ほぼ毎日ある",3,))))</f>
        <v>0</v>
      </c>
      <c r="N572" s="49">
        <f>IF('３　回答貼付シート'!P569="ない",0,IF('３　回答貼付シート'!P569="１～２日ある",1,IF('３　回答貼付シート'!P569="３～５日ある",2,IF('３　回答貼付シート'!P569="ほぼ毎日ある",3,))))</f>
        <v>0</v>
      </c>
      <c r="O572" s="49">
        <f>IF('３　回答貼付シート'!Q569="ない",0,IF('３　回答貼付シート'!Q569="１～２日ある",1,IF('３　回答貼付シート'!Q569="３～５日ある",2,IF('３　回答貼付シート'!Q569="ほぼ毎日ある",3,))))</f>
        <v>0</v>
      </c>
      <c r="P572" s="49">
        <f>IF('３　回答貼付シート'!R569="ない",0,IF('３　回答貼付シート'!R569="１～２日ある",1,IF('３　回答貼付シート'!R569="３～５日ある",2,IF('３　回答貼付シート'!R569="ほぼ毎日ある",3,))))</f>
        <v>0</v>
      </c>
      <c r="Q572" s="49">
        <f>IF('３　回答貼付シート'!S569="ない",0,IF('３　回答貼付シート'!S569="１～２日ある",1,IF('３　回答貼付シート'!S569="３～５日ある",2,IF('３　回答貼付シート'!S569="ほぼ毎日ある",3,))))</f>
        <v>0</v>
      </c>
      <c r="R572" s="49">
        <f>IF('３　回答貼付シート'!T569="ない",0,IF('３　回答貼付シート'!T569="１～２日ある",1,IF('３　回答貼付シート'!T569="３～５日ある",2,IF('３　回答貼付シート'!T569="ほぼ毎日ある",3,))))</f>
        <v>0</v>
      </c>
      <c r="S572" s="49">
        <f>IF('３　回答貼付シート'!U569="ない",0,IF('３　回答貼付シート'!U569="１～２日ある",1,IF('３　回答貼付シート'!U569="３～５日ある",2,IF('３　回答貼付シート'!U569="ほぼ毎日ある",3,))))</f>
        <v>0</v>
      </c>
      <c r="T572" s="49">
        <f>IF('３　回答貼付シート'!V569="ない",0,IF('３　回答貼付シート'!V569="１～２日ある",1,IF('３　回答貼付シート'!V569="３～５日ある",2,IF('３　回答貼付シート'!V569="ほぼ毎日ある",3,))))</f>
        <v>0</v>
      </c>
      <c r="U572" s="49">
        <f>IF('３　回答貼付シート'!W569="ない",0,IF('３　回答貼付シート'!W569="１～２日ある",1,IF('３　回答貼付シート'!W569="３～５日ある",2,IF('３　回答貼付シート'!W569="ほぼ毎日ある",3,))))</f>
        <v>0</v>
      </c>
      <c r="V572" s="49">
        <f>IF('３　回答貼付シート'!X569="ない",0,IF('３　回答貼付シート'!X569="１～２日ある",1,IF('３　回答貼付シート'!X569="３～５日ある",2,IF('３　回答貼付シート'!X569="ほぼ毎日ある",3,))))</f>
        <v>0</v>
      </c>
      <c r="W572" s="49">
        <f>IF('３　回答貼付シート'!Y569="ない",0,IF('３　回答貼付シート'!Y569="１～２日ある",1,IF('３　回答貼付シート'!Y569="３～５日ある",2,IF('３　回答貼付シート'!Y569="ほぼ毎日ある",3,))))</f>
        <v>0</v>
      </c>
      <c r="X572" s="49">
        <f>IF('３　回答貼付シート'!Z569="ない",0,IF('３　回答貼付シート'!Z569="１～２日ある",1,IF('３　回答貼付シート'!Z569="３～５日ある",2,IF('３　回答貼付シート'!Z569="ほぼ毎日ある",3,))))</f>
        <v>0</v>
      </c>
      <c r="Y572" s="49">
        <f>IF('３　回答貼付シート'!AA569="ない",0,IF('３　回答貼付シート'!AA569="１～２日ある",1,IF('３　回答貼付シート'!AA569="３～５日ある",2,IF('３　回答貼付シート'!AA569="ほぼ毎日ある",3,))))</f>
        <v>0</v>
      </c>
      <c r="Z572" s="49">
        <f>IF('３　回答貼付シート'!AB569="ない",0,IF('３　回答貼付シート'!AB569="１～２日ある",1,IF('３　回答貼付シート'!AB569="３～５日ある",2,IF('３　回答貼付シート'!AB569="ほぼ毎日ある",3,))))</f>
        <v>0</v>
      </c>
      <c r="AA572" s="49">
        <f>IF('３　回答貼付シート'!AC569="ない",0,IF('３　回答貼付シート'!AC569="１～２日ある",1,IF('３　回答貼付シート'!AC569="３～５日ある",2,IF('３　回答貼付シート'!AC569="ほぼ毎日ある",3,))))</f>
        <v>0</v>
      </c>
      <c r="AB572" s="49">
        <f>IF('３　回答貼付シート'!AD569="ない",0,IF('３　回答貼付シート'!AD569="１～２日ある",1,IF('３　回答貼付シート'!AD569="３～５日ある",2,IF('３　回答貼付シート'!AD569="ほぼ毎日ある",3,))))</f>
        <v>0</v>
      </c>
      <c r="AC572" s="49">
        <f>IF('３　回答貼付シート'!AE569="ない",0,IF('３　回答貼付シート'!AE569="１～２日ある",1,IF('３　回答貼付シート'!AE569="３～５日ある",2,IF('３　回答貼付シート'!AE569="ほぼ毎日ある",3,))))</f>
        <v>0</v>
      </c>
      <c r="AD572" s="49">
        <f>IF('３　回答貼付シート'!AF569="ない",0,IF('３　回答貼付シート'!AF569="１～２日ある",1,IF('３　回答貼付シート'!AF569="３～５日ある",2,IF('３　回答貼付シート'!AF569="ほぼ毎日ある",3,))))</f>
        <v>0</v>
      </c>
      <c r="AE572" s="49">
        <f>IF('３　回答貼付シート'!AG569="ない",0,IF('３　回答貼付シート'!AG569="１～２日ある",1,IF('３　回答貼付シート'!AG569="３～５日ある",2,IF('３　回答貼付シート'!AG569="ほぼ毎日ある",3,))))</f>
        <v>0</v>
      </c>
      <c r="AF572" s="49">
        <f>IF('３　回答貼付シート'!AH569="ない",0,IF('３　回答貼付シート'!AH569="１～２日ある",1,IF('３　回答貼付シート'!AH569="３～５日ある",2,IF('３　回答貼付シート'!AH569="ほぼ毎日ある",3,))))</f>
        <v>0</v>
      </c>
      <c r="AG572" s="49">
        <f>IF('３　回答貼付シート'!AI569="ない",0,IF('３　回答貼付シート'!AI569="１～２日ある",1,IF('３　回答貼付シート'!AI569="３～５日ある",2,IF('３　回答貼付シート'!AI569="ほぼ毎日ある",3,))))</f>
        <v>0</v>
      </c>
      <c r="AH572" s="49">
        <f>IF('３　回答貼付シート'!AJ569="ない",0,IF('３　回答貼付シート'!AJ569="１～２日ある",1,IF('３　回答貼付シート'!AJ569="３～５日ある",2,IF('３　回答貼付シート'!AJ569="ほぼ毎日ある",3,))))</f>
        <v>0</v>
      </c>
      <c r="AI572" s="49">
        <f>IF('３　回答貼付シート'!AK569="ない",0,IF('３　回答貼付シート'!AK569="１～２日ある",1,IF('３　回答貼付シート'!AK569="３～５日ある",2,IF('３　回答貼付シート'!AK569="ほぼ毎日ある",3,))))</f>
        <v>0</v>
      </c>
      <c r="AJ572" s="49">
        <f>IF('３　回答貼付シート'!AL569="ない",0,IF('３　回答貼付シート'!AL569="１～２日ある",1,IF('３　回答貼付シート'!AL569="３～５日ある",2,IF('３　回答貼付シート'!AL569="ほぼ毎日ある",3,))))</f>
        <v>0</v>
      </c>
      <c r="AK572" s="49">
        <f>IF('３　回答貼付シート'!AM569="ない",0,IF('３　回答貼付シート'!AM569="１～２日ある",1,IF('３　回答貼付シート'!AM569="３～５日ある",2,IF('３　回答貼付シート'!AM569="ほぼ毎日ある",3,))))</f>
        <v>0</v>
      </c>
      <c r="AL572" s="49">
        <f>'３　回答貼付シート'!$AN569</f>
        <v>0</v>
      </c>
      <c r="AM572" s="49" t="str">
        <f t="shared" si="61"/>
        <v/>
      </c>
      <c r="AN572" s="49" t="str">
        <f t="shared" si="62"/>
        <v/>
      </c>
      <c r="AO572" s="49" t="str">
        <f t="shared" si="63"/>
        <v/>
      </c>
      <c r="AP572" s="49" t="str">
        <f t="shared" si="64"/>
        <v/>
      </c>
      <c r="AQ572" s="49" t="str">
        <f t="shared" si="65"/>
        <v/>
      </c>
      <c r="AR572" t="str">
        <f t="shared" si="66"/>
        <v>0</v>
      </c>
      <c r="AT572" s="42"/>
    </row>
    <row r="573" spans="1:46">
      <c r="A573" s="49"/>
      <c r="B573" s="49">
        <f t="shared" si="60"/>
        <v>0</v>
      </c>
      <c r="C573" s="49">
        <f>IF('３　回答貼付シート'!$F570&lt;&gt;0,VLOOKUP('３　回答貼付シート'!$F570,$AR$2048:$AS$2054,2,FALSE),0)</f>
        <v>0</v>
      </c>
      <c r="D573" s="49">
        <f>IF('３　回答貼付シート'!$G570&lt;&gt;0,VLOOKUP(('３　回答貼付シート'!$G570), $AR$2048:$AS$2054,2,FALSE),0)</f>
        <v>0</v>
      </c>
      <c r="E573" s="49">
        <f>'３　回答貼付シート'!$H570</f>
        <v>0</v>
      </c>
      <c r="F573" s="49">
        <f>IF(E573=0,0,VLOOKUP($B573,'２　情報入力シート'!$A$2:$E$2049,5))</f>
        <v>0</v>
      </c>
      <c r="G573" s="49">
        <f>IF('３　回答貼付シート'!I570="ない",0,IF('３　回答貼付シート'!I570="１～２日ある",1,IF('３　回答貼付シート'!I570="３～５日ある",2,IF('３　回答貼付シート'!I570="ほぼ毎日ある",3,))))</f>
        <v>0</v>
      </c>
      <c r="H573" s="49">
        <f>IF('３　回答貼付シート'!J570="ない",0,IF('３　回答貼付シート'!J570="１～２日ある",1,IF('３　回答貼付シート'!J570="３～５日ある",2,IF('３　回答貼付シート'!J570="ほぼ毎日ある",3,))))</f>
        <v>0</v>
      </c>
      <c r="I573" s="49">
        <f>IF('３　回答貼付シート'!K570="ない",0,IF('３　回答貼付シート'!K570="１～２日ある",1,IF('３　回答貼付シート'!K570="３～５日ある",2,IF('３　回答貼付シート'!K570="ほぼ毎日ある",3,))))</f>
        <v>0</v>
      </c>
      <c r="J573" s="49">
        <f>IF('３　回答貼付シート'!L570="ない",0,IF('３　回答貼付シート'!L570="１～２日ある",1,IF('３　回答貼付シート'!L570="３～５日ある",2,IF('３　回答貼付シート'!L570="ほぼ毎日ある",3,))))</f>
        <v>0</v>
      </c>
      <c r="K573" s="49">
        <f>IF('３　回答貼付シート'!M570="ない",0,IF('３　回答貼付シート'!M570="１～２日ある",1,IF('３　回答貼付シート'!M570="３～５日ある",2,IF('３　回答貼付シート'!M570="ほぼ毎日ある",3,))))</f>
        <v>0</v>
      </c>
      <c r="L573" s="49">
        <f>IF('３　回答貼付シート'!N570="ない",0,IF('３　回答貼付シート'!N570="１～２日ある",1,IF('３　回答貼付シート'!N570="３～５日ある",2,IF('３　回答貼付シート'!N570="ほぼ毎日ある",3,))))</f>
        <v>0</v>
      </c>
      <c r="M573" s="49">
        <f>IF('３　回答貼付シート'!O570="ない",0,IF('３　回答貼付シート'!O570="１～２日ある",1,IF('３　回答貼付シート'!O570="３～５日ある",2,IF('３　回答貼付シート'!O570="ほぼ毎日ある",3,))))</f>
        <v>0</v>
      </c>
      <c r="N573" s="49">
        <f>IF('３　回答貼付シート'!P570="ない",0,IF('３　回答貼付シート'!P570="１～２日ある",1,IF('３　回答貼付シート'!P570="３～５日ある",2,IF('３　回答貼付シート'!P570="ほぼ毎日ある",3,))))</f>
        <v>0</v>
      </c>
      <c r="O573" s="49">
        <f>IF('３　回答貼付シート'!Q570="ない",0,IF('３　回答貼付シート'!Q570="１～２日ある",1,IF('３　回答貼付シート'!Q570="３～５日ある",2,IF('３　回答貼付シート'!Q570="ほぼ毎日ある",3,))))</f>
        <v>0</v>
      </c>
      <c r="P573" s="49">
        <f>IF('３　回答貼付シート'!R570="ない",0,IF('３　回答貼付シート'!R570="１～２日ある",1,IF('３　回答貼付シート'!R570="３～５日ある",2,IF('３　回答貼付シート'!R570="ほぼ毎日ある",3,))))</f>
        <v>0</v>
      </c>
      <c r="Q573" s="49">
        <f>IF('３　回答貼付シート'!S570="ない",0,IF('３　回答貼付シート'!S570="１～２日ある",1,IF('３　回答貼付シート'!S570="３～５日ある",2,IF('３　回答貼付シート'!S570="ほぼ毎日ある",3,))))</f>
        <v>0</v>
      </c>
      <c r="R573" s="49">
        <f>IF('３　回答貼付シート'!T570="ない",0,IF('３　回答貼付シート'!T570="１～２日ある",1,IF('３　回答貼付シート'!T570="３～５日ある",2,IF('３　回答貼付シート'!T570="ほぼ毎日ある",3,))))</f>
        <v>0</v>
      </c>
      <c r="S573" s="49">
        <f>IF('３　回答貼付シート'!U570="ない",0,IF('３　回答貼付シート'!U570="１～２日ある",1,IF('３　回答貼付シート'!U570="３～５日ある",2,IF('３　回答貼付シート'!U570="ほぼ毎日ある",3,))))</f>
        <v>0</v>
      </c>
      <c r="T573" s="49">
        <f>IF('３　回答貼付シート'!V570="ない",0,IF('３　回答貼付シート'!V570="１～２日ある",1,IF('３　回答貼付シート'!V570="３～５日ある",2,IF('３　回答貼付シート'!V570="ほぼ毎日ある",3,))))</f>
        <v>0</v>
      </c>
      <c r="U573" s="49">
        <f>IF('３　回答貼付シート'!W570="ない",0,IF('３　回答貼付シート'!W570="１～２日ある",1,IF('３　回答貼付シート'!W570="３～５日ある",2,IF('３　回答貼付シート'!W570="ほぼ毎日ある",3,))))</f>
        <v>0</v>
      </c>
      <c r="V573" s="49">
        <f>IF('３　回答貼付シート'!X570="ない",0,IF('３　回答貼付シート'!X570="１～２日ある",1,IF('３　回答貼付シート'!X570="３～５日ある",2,IF('３　回答貼付シート'!X570="ほぼ毎日ある",3,))))</f>
        <v>0</v>
      </c>
      <c r="W573" s="49">
        <f>IF('３　回答貼付シート'!Y570="ない",0,IF('３　回答貼付シート'!Y570="１～２日ある",1,IF('３　回答貼付シート'!Y570="３～５日ある",2,IF('３　回答貼付シート'!Y570="ほぼ毎日ある",3,))))</f>
        <v>0</v>
      </c>
      <c r="X573" s="49">
        <f>IF('３　回答貼付シート'!Z570="ない",0,IF('３　回答貼付シート'!Z570="１～２日ある",1,IF('３　回答貼付シート'!Z570="３～５日ある",2,IF('３　回答貼付シート'!Z570="ほぼ毎日ある",3,))))</f>
        <v>0</v>
      </c>
      <c r="Y573" s="49">
        <f>IF('３　回答貼付シート'!AA570="ない",0,IF('３　回答貼付シート'!AA570="１～２日ある",1,IF('３　回答貼付シート'!AA570="３～５日ある",2,IF('３　回答貼付シート'!AA570="ほぼ毎日ある",3,))))</f>
        <v>0</v>
      </c>
      <c r="Z573" s="49">
        <f>IF('３　回答貼付シート'!AB570="ない",0,IF('３　回答貼付シート'!AB570="１～２日ある",1,IF('３　回答貼付シート'!AB570="３～５日ある",2,IF('３　回答貼付シート'!AB570="ほぼ毎日ある",3,))))</f>
        <v>0</v>
      </c>
      <c r="AA573" s="49">
        <f>IF('３　回答貼付シート'!AC570="ない",0,IF('３　回答貼付シート'!AC570="１～２日ある",1,IF('３　回答貼付シート'!AC570="３～５日ある",2,IF('３　回答貼付シート'!AC570="ほぼ毎日ある",3,))))</f>
        <v>0</v>
      </c>
      <c r="AB573" s="49">
        <f>IF('３　回答貼付シート'!AD570="ない",0,IF('３　回答貼付シート'!AD570="１～２日ある",1,IF('３　回答貼付シート'!AD570="３～５日ある",2,IF('３　回答貼付シート'!AD570="ほぼ毎日ある",3,))))</f>
        <v>0</v>
      </c>
      <c r="AC573" s="49">
        <f>IF('３　回答貼付シート'!AE570="ない",0,IF('３　回答貼付シート'!AE570="１～２日ある",1,IF('３　回答貼付シート'!AE570="３～５日ある",2,IF('３　回答貼付シート'!AE570="ほぼ毎日ある",3,))))</f>
        <v>0</v>
      </c>
      <c r="AD573" s="49">
        <f>IF('３　回答貼付シート'!AF570="ない",0,IF('３　回答貼付シート'!AF570="１～２日ある",1,IF('３　回答貼付シート'!AF570="３～５日ある",2,IF('３　回答貼付シート'!AF570="ほぼ毎日ある",3,))))</f>
        <v>0</v>
      </c>
      <c r="AE573" s="49">
        <f>IF('３　回答貼付シート'!AG570="ない",0,IF('３　回答貼付シート'!AG570="１～２日ある",1,IF('３　回答貼付シート'!AG570="３～５日ある",2,IF('３　回答貼付シート'!AG570="ほぼ毎日ある",3,))))</f>
        <v>0</v>
      </c>
      <c r="AF573" s="49">
        <f>IF('３　回答貼付シート'!AH570="ない",0,IF('３　回答貼付シート'!AH570="１～２日ある",1,IF('３　回答貼付シート'!AH570="３～５日ある",2,IF('３　回答貼付シート'!AH570="ほぼ毎日ある",3,))))</f>
        <v>0</v>
      </c>
      <c r="AG573" s="49">
        <f>IF('３　回答貼付シート'!AI570="ない",0,IF('３　回答貼付シート'!AI570="１～２日ある",1,IF('３　回答貼付シート'!AI570="３～５日ある",2,IF('３　回答貼付シート'!AI570="ほぼ毎日ある",3,))))</f>
        <v>0</v>
      </c>
      <c r="AH573" s="49">
        <f>IF('３　回答貼付シート'!AJ570="ない",0,IF('３　回答貼付シート'!AJ570="１～２日ある",1,IF('３　回答貼付シート'!AJ570="３～５日ある",2,IF('３　回答貼付シート'!AJ570="ほぼ毎日ある",3,))))</f>
        <v>0</v>
      </c>
      <c r="AI573" s="49">
        <f>IF('３　回答貼付シート'!AK570="ない",0,IF('３　回答貼付シート'!AK570="１～２日ある",1,IF('３　回答貼付シート'!AK570="３～５日ある",2,IF('３　回答貼付シート'!AK570="ほぼ毎日ある",3,))))</f>
        <v>0</v>
      </c>
      <c r="AJ573" s="49">
        <f>IF('３　回答貼付シート'!AL570="ない",0,IF('３　回答貼付シート'!AL570="１～２日ある",1,IF('３　回答貼付シート'!AL570="３～５日ある",2,IF('３　回答貼付シート'!AL570="ほぼ毎日ある",3,))))</f>
        <v>0</v>
      </c>
      <c r="AK573" s="49">
        <f>IF('３　回答貼付シート'!AM570="ない",0,IF('３　回答貼付シート'!AM570="１～２日ある",1,IF('３　回答貼付シート'!AM570="３～５日ある",2,IF('３　回答貼付シート'!AM570="ほぼ毎日ある",3,))))</f>
        <v>0</v>
      </c>
      <c r="AL573" s="49">
        <f>'３　回答貼付シート'!$AN570</f>
        <v>0</v>
      </c>
      <c r="AM573" s="49" t="str">
        <f t="shared" si="61"/>
        <v/>
      </c>
      <c r="AN573" s="49" t="str">
        <f t="shared" si="62"/>
        <v/>
      </c>
      <c r="AO573" s="49" t="str">
        <f t="shared" si="63"/>
        <v/>
      </c>
      <c r="AP573" s="49" t="str">
        <f t="shared" si="64"/>
        <v/>
      </c>
      <c r="AQ573" s="49" t="str">
        <f t="shared" si="65"/>
        <v/>
      </c>
      <c r="AR573" t="str">
        <f t="shared" si="66"/>
        <v>0</v>
      </c>
      <c r="AT573" s="42"/>
    </row>
    <row r="574" spans="1:46">
      <c r="A574" s="49"/>
      <c r="B574" s="49">
        <f t="shared" si="60"/>
        <v>0</v>
      </c>
      <c r="C574" s="49">
        <f>IF('３　回答貼付シート'!$F571&lt;&gt;0,VLOOKUP('３　回答貼付シート'!$F571,$AR$2048:$AS$2054,2,FALSE),0)</f>
        <v>0</v>
      </c>
      <c r="D574" s="49">
        <f>IF('３　回答貼付シート'!$G571&lt;&gt;0,VLOOKUP(('３　回答貼付シート'!$G571), $AR$2048:$AS$2054,2,FALSE),0)</f>
        <v>0</v>
      </c>
      <c r="E574" s="49">
        <f>'３　回答貼付シート'!$H571</f>
        <v>0</v>
      </c>
      <c r="F574" s="49">
        <f>IF(E574=0,0,VLOOKUP($B574,'２　情報入力シート'!$A$2:$E$2049,5))</f>
        <v>0</v>
      </c>
      <c r="G574" s="49">
        <f>IF('３　回答貼付シート'!I571="ない",0,IF('３　回答貼付シート'!I571="１～２日ある",1,IF('３　回答貼付シート'!I571="３～５日ある",2,IF('３　回答貼付シート'!I571="ほぼ毎日ある",3,))))</f>
        <v>0</v>
      </c>
      <c r="H574" s="49">
        <f>IF('３　回答貼付シート'!J571="ない",0,IF('３　回答貼付シート'!J571="１～２日ある",1,IF('３　回答貼付シート'!J571="３～５日ある",2,IF('３　回答貼付シート'!J571="ほぼ毎日ある",3,))))</f>
        <v>0</v>
      </c>
      <c r="I574" s="49">
        <f>IF('３　回答貼付シート'!K571="ない",0,IF('３　回答貼付シート'!K571="１～２日ある",1,IF('３　回答貼付シート'!K571="３～５日ある",2,IF('３　回答貼付シート'!K571="ほぼ毎日ある",3,))))</f>
        <v>0</v>
      </c>
      <c r="J574" s="49">
        <f>IF('３　回答貼付シート'!L571="ない",0,IF('３　回答貼付シート'!L571="１～２日ある",1,IF('３　回答貼付シート'!L571="３～５日ある",2,IF('３　回答貼付シート'!L571="ほぼ毎日ある",3,))))</f>
        <v>0</v>
      </c>
      <c r="K574" s="49">
        <f>IF('３　回答貼付シート'!M571="ない",0,IF('３　回答貼付シート'!M571="１～２日ある",1,IF('３　回答貼付シート'!M571="３～５日ある",2,IF('３　回答貼付シート'!M571="ほぼ毎日ある",3,))))</f>
        <v>0</v>
      </c>
      <c r="L574" s="49">
        <f>IF('３　回答貼付シート'!N571="ない",0,IF('３　回答貼付シート'!N571="１～２日ある",1,IF('３　回答貼付シート'!N571="３～５日ある",2,IF('３　回答貼付シート'!N571="ほぼ毎日ある",3,))))</f>
        <v>0</v>
      </c>
      <c r="M574" s="49">
        <f>IF('３　回答貼付シート'!O571="ない",0,IF('３　回答貼付シート'!O571="１～２日ある",1,IF('３　回答貼付シート'!O571="３～５日ある",2,IF('３　回答貼付シート'!O571="ほぼ毎日ある",3,))))</f>
        <v>0</v>
      </c>
      <c r="N574" s="49">
        <f>IF('３　回答貼付シート'!P571="ない",0,IF('３　回答貼付シート'!P571="１～２日ある",1,IF('３　回答貼付シート'!P571="３～５日ある",2,IF('３　回答貼付シート'!P571="ほぼ毎日ある",3,))))</f>
        <v>0</v>
      </c>
      <c r="O574" s="49">
        <f>IF('３　回答貼付シート'!Q571="ない",0,IF('３　回答貼付シート'!Q571="１～２日ある",1,IF('３　回答貼付シート'!Q571="３～５日ある",2,IF('３　回答貼付シート'!Q571="ほぼ毎日ある",3,))))</f>
        <v>0</v>
      </c>
      <c r="P574" s="49">
        <f>IF('３　回答貼付シート'!R571="ない",0,IF('３　回答貼付シート'!R571="１～２日ある",1,IF('３　回答貼付シート'!R571="３～５日ある",2,IF('３　回答貼付シート'!R571="ほぼ毎日ある",3,))))</f>
        <v>0</v>
      </c>
      <c r="Q574" s="49">
        <f>IF('３　回答貼付シート'!S571="ない",0,IF('３　回答貼付シート'!S571="１～２日ある",1,IF('３　回答貼付シート'!S571="３～５日ある",2,IF('３　回答貼付シート'!S571="ほぼ毎日ある",3,))))</f>
        <v>0</v>
      </c>
      <c r="R574" s="49">
        <f>IF('３　回答貼付シート'!T571="ない",0,IF('３　回答貼付シート'!T571="１～２日ある",1,IF('３　回答貼付シート'!T571="３～５日ある",2,IF('３　回答貼付シート'!T571="ほぼ毎日ある",3,))))</f>
        <v>0</v>
      </c>
      <c r="S574" s="49">
        <f>IF('３　回答貼付シート'!U571="ない",0,IF('３　回答貼付シート'!U571="１～２日ある",1,IF('３　回答貼付シート'!U571="３～５日ある",2,IF('３　回答貼付シート'!U571="ほぼ毎日ある",3,))))</f>
        <v>0</v>
      </c>
      <c r="T574" s="49">
        <f>IF('３　回答貼付シート'!V571="ない",0,IF('３　回答貼付シート'!V571="１～２日ある",1,IF('３　回答貼付シート'!V571="３～５日ある",2,IF('３　回答貼付シート'!V571="ほぼ毎日ある",3,))))</f>
        <v>0</v>
      </c>
      <c r="U574" s="49">
        <f>IF('３　回答貼付シート'!W571="ない",0,IF('３　回答貼付シート'!W571="１～２日ある",1,IF('３　回答貼付シート'!W571="３～５日ある",2,IF('３　回答貼付シート'!W571="ほぼ毎日ある",3,))))</f>
        <v>0</v>
      </c>
      <c r="V574" s="49">
        <f>IF('３　回答貼付シート'!X571="ない",0,IF('３　回答貼付シート'!X571="１～２日ある",1,IF('３　回答貼付シート'!X571="３～５日ある",2,IF('３　回答貼付シート'!X571="ほぼ毎日ある",3,))))</f>
        <v>0</v>
      </c>
      <c r="W574" s="49">
        <f>IF('３　回答貼付シート'!Y571="ない",0,IF('３　回答貼付シート'!Y571="１～２日ある",1,IF('３　回答貼付シート'!Y571="３～５日ある",2,IF('３　回答貼付シート'!Y571="ほぼ毎日ある",3,))))</f>
        <v>0</v>
      </c>
      <c r="X574" s="49">
        <f>IF('３　回答貼付シート'!Z571="ない",0,IF('３　回答貼付シート'!Z571="１～２日ある",1,IF('３　回答貼付シート'!Z571="３～５日ある",2,IF('３　回答貼付シート'!Z571="ほぼ毎日ある",3,))))</f>
        <v>0</v>
      </c>
      <c r="Y574" s="49">
        <f>IF('３　回答貼付シート'!AA571="ない",0,IF('３　回答貼付シート'!AA571="１～２日ある",1,IF('３　回答貼付シート'!AA571="３～５日ある",2,IF('３　回答貼付シート'!AA571="ほぼ毎日ある",3,))))</f>
        <v>0</v>
      </c>
      <c r="Z574" s="49">
        <f>IF('３　回答貼付シート'!AB571="ない",0,IF('３　回答貼付シート'!AB571="１～２日ある",1,IF('３　回答貼付シート'!AB571="３～５日ある",2,IF('３　回答貼付シート'!AB571="ほぼ毎日ある",3,))))</f>
        <v>0</v>
      </c>
      <c r="AA574" s="49">
        <f>IF('３　回答貼付シート'!AC571="ない",0,IF('３　回答貼付シート'!AC571="１～２日ある",1,IF('３　回答貼付シート'!AC571="３～５日ある",2,IF('３　回答貼付シート'!AC571="ほぼ毎日ある",3,))))</f>
        <v>0</v>
      </c>
      <c r="AB574" s="49">
        <f>IF('３　回答貼付シート'!AD571="ない",0,IF('３　回答貼付シート'!AD571="１～２日ある",1,IF('３　回答貼付シート'!AD571="３～５日ある",2,IF('３　回答貼付シート'!AD571="ほぼ毎日ある",3,))))</f>
        <v>0</v>
      </c>
      <c r="AC574" s="49">
        <f>IF('３　回答貼付シート'!AE571="ない",0,IF('３　回答貼付シート'!AE571="１～２日ある",1,IF('３　回答貼付シート'!AE571="３～５日ある",2,IF('３　回答貼付シート'!AE571="ほぼ毎日ある",3,))))</f>
        <v>0</v>
      </c>
      <c r="AD574" s="49">
        <f>IF('３　回答貼付シート'!AF571="ない",0,IF('３　回答貼付シート'!AF571="１～２日ある",1,IF('３　回答貼付シート'!AF571="３～５日ある",2,IF('３　回答貼付シート'!AF571="ほぼ毎日ある",3,))))</f>
        <v>0</v>
      </c>
      <c r="AE574" s="49">
        <f>IF('３　回答貼付シート'!AG571="ない",0,IF('３　回答貼付シート'!AG571="１～２日ある",1,IF('３　回答貼付シート'!AG571="３～５日ある",2,IF('３　回答貼付シート'!AG571="ほぼ毎日ある",3,))))</f>
        <v>0</v>
      </c>
      <c r="AF574" s="49">
        <f>IF('３　回答貼付シート'!AH571="ない",0,IF('３　回答貼付シート'!AH571="１～２日ある",1,IF('３　回答貼付シート'!AH571="３～５日ある",2,IF('３　回答貼付シート'!AH571="ほぼ毎日ある",3,))))</f>
        <v>0</v>
      </c>
      <c r="AG574" s="49">
        <f>IF('３　回答貼付シート'!AI571="ない",0,IF('３　回答貼付シート'!AI571="１～２日ある",1,IF('３　回答貼付シート'!AI571="３～５日ある",2,IF('３　回答貼付シート'!AI571="ほぼ毎日ある",3,))))</f>
        <v>0</v>
      </c>
      <c r="AH574" s="49">
        <f>IF('３　回答貼付シート'!AJ571="ない",0,IF('３　回答貼付シート'!AJ571="１～２日ある",1,IF('３　回答貼付シート'!AJ571="３～５日ある",2,IF('３　回答貼付シート'!AJ571="ほぼ毎日ある",3,))))</f>
        <v>0</v>
      </c>
      <c r="AI574" s="49">
        <f>IF('３　回答貼付シート'!AK571="ない",0,IF('３　回答貼付シート'!AK571="１～２日ある",1,IF('３　回答貼付シート'!AK571="３～５日ある",2,IF('３　回答貼付シート'!AK571="ほぼ毎日ある",3,))))</f>
        <v>0</v>
      </c>
      <c r="AJ574" s="49">
        <f>IF('３　回答貼付シート'!AL571="ない",0,IF('３　回答貼付シート'!AL571="１～２日ある",1,IF('３　回答貼付シート'!AL571="３～５日ある",2,IF('３　回答貼付シート'!AL571="ほぼ毎日ある",3,))))</f>
        <v>0</v>
      </c>
      <c r="AK574" s="49">
        <f>IF('３　回答貼付シート'!AM571="ない",0,IF('３　回答貼付シート'!AM571="１～２日ある",1,IF('３　回答貼付シート'!AM571="３～５日ある",2,IF('３　回答貼付シート'!AM571="ほぼ毎日ある",3,))))</f>
        <v>0</v>
      </c>
      <c r="AL574" s="49">
        <f>'３　回答貼付シート'!$AN571</f>
        <v>0</v>
      </c>
      <c r="AM574" s="49" t="str">
        <f t="shared" si="61"/>
        <v/>
      </c>
      <c r="AN574" s="49" t="str">
        <f t="shared" si="62"/>
        <v/>
      </c>
      <c r="AO574" s="49" t="str">
        <f t="shared" si="63"/>
        <v/>
      </c>
      <c r="AP574" s="49" t="str">
        <f t="shared" si="64"/>
        <v/>
      </c>
      <c r="AQ574" s="49" t="str">
        <f t="shared" si="65"/>
        <v/>
      </c>
      <c r="AR574" t="str">
        <f t="shared" si="66"/>
        <v>0</v>
      </c>
      <c r="AT574" s="42"/>
    </row>
    <row r="575" spans="1:46">
      <c r="A575" s="49"/>
      <c r="B575" s="49">
        <f t="shared" si="60"/>
        <v>0</v>
      </c>
      <c r="C575" s="49">
        <f>IF('３　回答貼付シート'!$F572&lt;&gt;0,VLOOKUP('３　回答貼付シート'!$F572,$AR$2048:$AS$2054,2,FALSE),0)</f>
        <v>0</v>
      </c>
      <c r="D575" s="49">
        <f>IF('３　回答貼付シート'!$G572&lt;&gt;0,VLOOKUP(('３　回答貼付シート'!$G572), $AR$2048:$AS$2054,2,FALSE),0)</f>
        <v>0</v>
      </c>
      <c r="E575" s="49">
        <f>'３　回答貼付シート'!$H572</f>
        <v>0</v>
      </c>
      <c r="F575" s="49">
        <f>IF(E575=0,0,VLOOKUP($B575,'２　情報入力シート'!$A$2:$E$2049,5))</f>
        <v>0</v>
      </c>
      <c r="G575" s="49">
        <f>IF('３　回答貼付シート'!I572="ない",0,IF('３　回答貼付シート'!I572="１～２日ある",1,IF('３　回答貼付シート'!I572="３～５日ある",2,IF('３　回答貼付シート'!I572="ほぼ毎日ある",3,))))</f>
        <v>0</v>
      </c>
      <c r="H575" s="49">
        <f>IF('３　回答貼付シート'!J572="ない",0,IF('３　回答貼付シート'!J572="１～２日ある",1,IF('３　回答貼付シート'!J572="３～５日ある",2,IF('３　回答貼付シート'!J572="ほぼ毎日ある",3,))))</f>
        <v>0</v>
      </c>
      <c r="I575" s="49">
        <f>IF('３　回答貼付シート'!K572="ない",0,IF('３　回答貼付シート'!K572="１～２日ある",1,IF('３　回答貼付シート'!K572="３～５日ある",2,IF('３　回答貼付シート'!K572="ほぼ毎日ある",3,))))</f>
        <v>0</v>
      </c>
      <c r="J575" s="49">
        <f>IF('３　回答貼付シート'!L572="ない",0,IF('３　回答貼付シート'!L572="１～２日ある",1,IF('３　回答貼付シート'!L572="３～５日ある",2,IF('３　回答貼付シート'!L572="ほぼ毎日ある",3,))))</f>
        <v>0</v>
      </c>
      <c r="K575" s="49">
        <f>IF('３　回答貼付シート'!M572="ない",0,IF('３　回答貼付シート'!M572="１～２日ある",1,IF('３　回答貼付シート'!M572="３～５日ある",2,IF('３　回答貼付シート'!M572="ほぼ毎日ある",3,))))</f>
        <v>0</v>
      </c>
      <c r="L575" s="49">
        <f>IF('３　回答貼付シート'!N572="ない",0,IF('３　回答貼付シート'!N572="１～２日ある",1,IF('３　回答貼付シート'!N572="３～５日ある",2,IF('３　回答貼付シート'!N572="ほぼ毎日ある",3,))))</f>
        <v>0</v>
      </c>
      <c r="M575" s="49">
        <f>IF('３　回答貼付シート'!O572="ない",0,IF('３　回答貼付シート'!O572="１～２日ある",1,IF('３　回答貼付シート'!O572="３～５日ある",2,IF('３　回答貼付シート'!O572="ほぼ毎日ある",3,))))</f>
        <v>0</v>
      </c>
      <c r="N575" s="49">
        <f>IF('３　回答貼付シート'!P572="ない",0,IF('３　回答貼付シート'!P572="１～２日ある",1,IF('３　回答貼付シート'!P572="３～５日ある",2,IF('３　回答貼付シート'!P572="ほぼ毎日ある",3,))))</f>
        <v>0</v>
      </c>
      <c r="O575" s="49">
        <f>IF('３　回答貼付シート'!Q572="ない",0,IF('３　回答貼付シート'!Q572="１～２日ある",1,IF('３　回答貼付シート'!Q572="３～５日ある",2,IF('３　回答貼付シート'!Q572="ほぼ毎日ある",3,))))</f>
        <v>0</v>
      </c>
      <c r="P575" s="49">
        <f>IF('３　回答貼付シート'!R572="ない",0,IF('３　回答貼付シート'!R572="１～２日ある",1,IF('３　回答貼付シート'!R572="３～５日ある",2,IF('３　回答貼付シート'!R572="ほぼ毎日ある",3,))))</f>
        <v>0</v>
      </c>
      <c r="Q575" s="49">
        <f>IF('３　回答貼付シート'!S572="ない",0,IF('３　回答貼付シート'!S572="１～２日ある",1,IF('３　回答貼付シート'!S572="３～５日ある",2,IF('３　回答貼付シート'!S572="ほぼ毎日ある",3,))))</f>
        <v>0</v>
      </c>
      <c r="R575" s="49">
        <f>IF('３　回答貼付シート'!T572="ない",0,IF('３　回答貼付シート'!T572="１～２日ある",1,IF('３　回答貼付シート'!T572="３～５日ある",2,IF('３　回答貼付シート'!T572="ほぼ毎日ある",3,))))</f>
        <v>0</v>
      </c>
      <c r="S575" s="49">
        <f>IF('３　回答貼付シート'!U572="ない",0,IF('３　回答貼付シート'!U572="１～２日ある",1,IF('３　回答貼付シート'!U572="３～５日ある",2,IF('３　回答貼付シート'!U572="ほぼ毎日ある",3,))))</f>
        <v>0</v>
      </c>
      <c r="T575" s="49">
        <f>IF('３　回答貼付シート'!V572="ない",0,IF('３　回答貼付シート'!V572="１～２日ある",1,IF('３　回答貼付シート'!V572="３～５日ある",2,IF('３　回答貼付シート'!V572="ほぼ毎日ある",3,))))</f>
        <v>0</v>
      </c>
      <c r="U575" s="49">
        <f>IF('３　回答貼付シート'!W572="ない",0,IF('３　回答貼付シート'!W572="１～２日ある",1,IF('３　回答貼付シート'!W572="３～５日ある",2,IF('３　回答貼付シート'!W572="ほぼ毎日ある",3,))))</f>
        <v>0</v>
      </c>
      <c r="V575" s="49">
        <f>IF('３　回答貼付シート'!X572="ない",0,IF('３　回答貼付シート'!X572="１～２日ある",1,IF('３　回答貼付シート'!X572="３～５日ある",2,IF('３　回答貼付シート'!X572="ほぼ毎日ある",3,))))</f>
        <v>0</v>
      </c>
      <c r="W575" s="49">
        <f>IF('３　回答貼付シート'!Y572="ない",0,IF('３　回答貼付シート'!Y572="１～２日ある",1,IF('３　回答貼付シート'!Y572="３～５日ある",2,IF('３　回答貼付シート'!Y572="ほぼ毎日ある",3,))))</f>
        <v>0</v>
      </c>
      <c r="X575" s="49">
        <f>IF('３　回答貼付シート'!Z572="ない",0,IF('３　回答貼付シート'!Z572="１～２日ある",1,IF('３　回答貼付シート'!Z572="３～５日ある",2,IF('３　回答貼付シート'!Z572="ほぼ毎日ある",3,))))</f>
        <v>0</v>
      </c>
      <c r="Y575" s="49">
        <f>IF('３　回答貼付シート'!AA572="ない",0,IF('３　回答貼付シート'!AA572="１～２日ある",1,IF('３　回答貼付シート'!AA572="３～５日ある",2,IF('３　回答貼付シート'!AA572="ほぼ毎日ある",3,))))</f>
        <v>0</v>
      </c>
      <c r="Z575" s="49">
        <f>IF('３　回答貼付シート'!AB572="ない",0,IF('３　回答貼付シート'!AB572="１～２日ある",1,IF('３　回答貼付シート'!AB572="３～５日ある",2,IF('３　回答貼付シート'!AB572="ほぼ毎日ある",3,))))</f>
        <v>0</v>
      </c>
      <c r="AA575" s="49">
        <f>IF('３　回答貼付シート'!AC572="ない",0,IF('３　回答貼付シート'!AC572="１～２日ある",1,IF('３　回答貼付シート'!AC572="３～５日ある",2,IF('３　回答貼付シート'!AC572="ほぼ毎日ある",3,))))</f>
        <v>0</v>
      </c>
      <c r="AB575" s="49">
        <f>IF('３　回答貼付シート'!AD572="ない",0,IF('３　回答貼付シート'!AD572="１～２日ある",1,IF('３　回答貼付シート'!AD572="３～５日ある",2,IF('３　回答貼付シート'!AD572="ほぼ毎日ある",3,))))</f>
        <v>0</v>
      </c>
      <c r="AC575" s="49">
        <f>IF('３　回答貼付シート'!AE572="ない",0,IF('３　回答貼付シート'!AE572="１～２日ある",1,IF('３　回答貼付シート'!AE572="３～５日ある",2,IF('３　回答貼付シート'!AE572="ほぼ毎日ある",3,))))</f>
        <v>0</v>
      </c>
      <c r="AD575" s="49">
        <f>IF('３　回答貼付シート'!AF572="ない",0,IF('３　回答貼付シート'!AF572="１～２日ある",1,IF('３　回答貼付シート'!AF572="３～５日ある",2,IF('３　回答貼付シート'!AF572="ほぼ毎日ある",3,))))</f>
        <v>0</v>
      </c>
      <c r="AE575" s="49">
        <f>IF('３　回答貼付シート'!AG572="ない",0,IF('３　回答貼付シート'!AG572="１～２日ある",1,IF('３　回答貼付シート'!AG572="３～５日ある",2,IF('３　回答貼付シート'!AG572="ほぼ毎日ある",3,))))</f>
        <v>0</v>
      </c>
      <c r="AF575" s="49">
        <f>IF('３　回答貼付シート'!AH572="ない",0,IF('３　回答貼付シート'!AH572="１～２日ある",1,IF('３　回答貼付シート'!AH572="３～５日ある",2,IF('３　回答貼付シート'!AH572="ほぼ毎日ある",3,))))</f>
        <v>0</v>
      </c>
      <c r="AG575" s="49">
        <f>IF('３　回答貼付シート'!AI572="ない",0,IF('３　回答貼付シート'!AI572="１～２日ある",1,IF('３　回答貼付シート'!AI572="３～５日ある",2,IF('３　回答貼付シート'!AI572="ほぼ毎日ある",3,))))</f>
        <v>0</v>
      </c>
      <c r="AH575" s="49">
        <f>IF('３　回答貼付シート'!AJ572="ない",0,IF('３　回答貼付シート'!AJ572="１～２日ある",1,IF('３　回答貼付シート'!AJ572="３～５日ある",2,IF('３　回答貼付シート'!AJ572="ほぼ毎日ある",3,))))</f>
        <v>0</v>
      </c>
      <c r="AI575" s="49">
        <f>IF('３　回答貼付シート'!AK572="ない",0,IF('３　回答貼付シート'!AK572="１～２日ある",1,IF('３　回答貼付シート'!AK572="３～５日ある",2,IF('３　回答貼付シート'!AK572="ほぼ毎日ある",3,))))</f>
        <v>0</v>
      </c>
      <c r="AJ575" s="49">
        <f>IF('３　回答貼付シート'!AL572="ない",0,IF('３　回答貼付シート'!AL572="１～２日ある",1,IF('３　回答貼付シート'!AL572="３～５日ある",2,IF('３　回答貼付シート'!AL572="ほぼ毎日ある",3,))))</f>
        <v>0</v>
      </c>
      <c r="AK575" s="49">
        <f>IF('３　回答貼付シート'!AM572="ない",0,IF('３　回答貼付シート'!AM572="１～２日ある",1,IF('３　回答貼付シート'!AM572="３～５日ある",2,IF('３　回答貼付シート'!AM572="ほぼ毎日ある",3,))))</f>
        <v>0</v>
      </c>
      <c r="AL575" s="49">
        <f>'３　回答貼付シート'!$AN572</f>
        <v>0</v>
      </c>
      <c r="AM575" s="49" t="str">
        <f t="shared" si="61"/>
        <v/>
      </c>
      <c r="AN575" s="49" t="str">
        <f t="shared" si="62"/>
        <v/>
      </c>
      <c r="AO575" s="49" t="str">
        <f t="shared" si="63"/>
        <v/>
      </c>
      <c r="AP575" s="49" t="str">
        <f t="shared" si="64"/>
        <v/>
      </c>
      <c r="AQ575" s="49" t="str">
        <f t="shared" si="65"/>
        <v/>
      </c>
      <c r="AR575" t="str">
        <f t="shared" si="66"/>
        <v>0</v>
      </c>
      <c r="AT575" s="42"/>
    </row>
    <row r="576" spans="1:46">
      <c r="A576" s="49"/>
      <c r="B576" s="49">
        <f t="shared" si="60"/>
        <v>0</v>
      </c>
      <c r="C576" s="49">
        <f>IF('３　回答貼付シート'!$F573&lt;&gt;0,VLOOKUP('３　回答貼付シート'!$F573,$AR$2048:$AS$2054,2,FALSE),0)</f>
        <v>0</v>
      </c>
      <c r="D576" s="49">
        <f>IF('３　回答貼付シート'!$G573&lt;&gt;0,VLOOKUP(('３　回答貼付シート'!$G573), $AR$2048:$AS$2054,2,FALSE),0)</f>
        <v>0</v>
      </c>
      <c r="E576" s="49">
        <f>'３　回答貼付シート'!$H573</f>
        <v>0</v>
      </c>
      <c r="F576" s="49">
        <f>IF(E576=0,0,VLOOKUP($B576,'２　情報入力シート'!$A$2:$E$2049,5))</f>
        <v>0</v>
      </c>
      <c r="G576" s="49">
        <f>IF('３　回答貼付シート'!I573="ない",0,IF('３　回答貼付シート'!I573="１～２日ある",1,IF('３　回答貼付シート'!I573="３～５日ある",2,IF('３　回答貼付シート'!I573="ほぼ毎日ある",3,))))</f>
        <v>0</v>
      </c>
      <c r="H576" s="49">
        <f>IF('３　回答貼付シート'!J573="ない",0,IF('３　回答貼付シート'!J573="１～２日ある",1,IF('３　回答貼付シート'!J573="３～５日ある",2,IF('３　回答貼付シート'!J573="ほぼ毎日ある",3,))))</f>
        <v>0</v>
      </c>
      <c r="I576" s="49">
        <f>IF('３　回答貼付シート'!K573="ない",0,IF('３　回答貼付シート'!K573="１～２日ある",1,IF('３　回答貼付シート'!K573="３～５日ある",2,IF('３　回答貼付シート'!K573="ほぼ毎日ある",3,))))</f>
        <v>0</v>
      </c>
      <c r="J576" s="49">
        <f>IF('３　回答貼付シート'!L573="ない",0,IF('３　回答貼付シート'!L573="１～２日ある",1,IF('３　回答貼付シート'!L573="３～５日ある",2,IF('３　回答貼付シート'!L573="ほぼ毎日ある",3,))))</f>
        <v>0</v>
      </c>
      <c r="K576" s="49">
        <f>IF('３　回答貼付シート'!M573="ない",0,IF('３　回答貼付シート'!M573="１～２日ある",1,IF('３　回答貼付シート'!M573="３～５日ある",2,IF('３　回答貼付シート'!M573="ほぼ毎日ある",3,))))</f>
        <v>0</v>
      </c>
      <c r="L576" s="49">
        <f>IF('３　回答貼付シート'!N573="ない",0,IF('３　回答貼付シート'!N573="１～２日ある",1,IF('３　回答貼付シート'!N573="３～５日ある",2,IF('３　回答貼付シート'!N573="ほぼ毎日ある",3,))))</f>
        <v>0</v>
      </c>
      <c r="M576" s="49">
        <f>IF('３　回答貼付シート'!O573="ない",0,IF('３　回答貼付シート'!O573="１～２日ある",1,IF('３　回答貼付シート'!O573="３～５日ある",2,IF('３　回答貼付シート'!O573="ほぼ毎日ある",3,))))</f>
        <v>0</v>
      </c>
      <c r="N576" s="49">
        <f>IF('３　回答貼付シート'!P573="ない",0,IF('３　回答貼付シート'!P573="１～２日ある",1,IF('３　回答貼付シート'!P573="３～５日ある",2,IF('３　回答貼付シート'!P573="ほぼ毎日ある",3,))))</f>
        <v>0</v>
      </c>
      <c r="O576" s="49">
        <f>IF('３　回答貼付シート'!Q573="ない",0,IF('３　回答貼付シート'!Q573="１～２日ある",1,IF('３　回答貼付シート'!Q573="３～５日ある",2,IF('３　回答貼付シート'!Q573="ほぼ毎日ある",3,))))</f>
        <v>0</v>
      </c>
      <c r="P576" s="49">
        <f>IF('３　回答貼付シート'!R573="ない",0,IF('３　回答貼付シート'!R573="１～２日ある",1,IF('３　回答貼付シート'!R573="３～５日ある",2,IF('３　回答貼付シート'!R573="ほぼ毎日ある",3,))))</f>
        <v>0</v>
      </c>
      <c r="Q576" s="49">
        <f>IF('３　回答貼付シート'!S573="ない",0,IF('３　回答貼付シート'!S573="１～２日ある",1,IF('３　回答貼付シート'!S573="３～５日ある",2,IF('３　回答貼付シート'!S573="ほぼ毎日ある",3,))))</f>
        <v>0</v>
      </c>
      <c r="R576" s="49">
        <f>IF('３　回答貼付シート'!T573="ない",0,IF('３　回答貼付シート'!T573="１～２日ある",1,IF('３　回答貼付シート'!T573="３～５日ある",2,IF('３　回答貼付シート'!T573="ほぼ毎日ある",3,))))</f>
        <v>0</v>
      </c>
      <c r="S576" s="49">
        <f>IF('３　回答貼付シート'!U573="ない",0,IF('３　回答貼付シート'!U573="１～２日ある",1,IF('３　回答貼付シート'!U573="３～５日ある",2,IF('３　回答貼付シート'!U573="ほぼ毎日ある",3,))))</f>
        <v>0</v>
      </c>
      <c r="T576" s="49">
        <f>IF('３　回答貼付シート'!V573="ない",0,IF('３　回答貼付シート'!V573="１～２日ある",1,IF('３　回答貼付シート'!V573="３～５日ある",2,IF('３　回答貼付シート'!V573="ほぼ毎日ある",3,))))</f>
        <v>0</v>
      </c>
      <c r="U576" s="49">
        <f>IF('３　回答貼付シート'!W573="ない",0,IF('３　回答貼付シート'!W573="１～２日ある",1,IF('３　回答貼付シート'!W573="３～５日ある",2,IF('３　回答貼付シート'!W573="ほぼ毎日ある",3,))))</f>
        <v>0</v>
      </c>
      <c r="V576" s="49">
        <f>IF('３　回答貼付シート'!X573="ない",0,IF('３　回答貼付シート'!X573="１～２日ある",1,IF('３　回答貼付シート'!X573="３～５日ある",2,IF('３　回答貼付シート'!X573="ほぼ毎日ある",3,))))</f>
        <v>0</v>
      </c>
      <c r="W576" s="49">
        <f>IF('３　回答貼付シート'!Y573="ない",0,IF('３　回答貼付シート'!Y573="１～２日ある",1,IF('３　回答貼付シート'!Y573="３～５日ある",2,IF('３　回答貼付シート'!Y573="ほぼ毎日ある",3,))))</f>
        <v>0</v>
      </c>
      <c r="X576" s="49">
        <f>IF('３　回答貼付シート'!Z573="ない",0,IF('３　回答貼付シート'!Z573="１～２日ある",1,IF('３　回答貼付シート'!Z573="３～５日ある",2,IF('３　回答貼付シート'!Z573="ほぼ毎日ある",3,))))</f>
        <v>0</v>
      </c>
      <c r="Y576" s="49">
        <f>IF('３　回答貼付シート'!AA573="ない",0,IF('３　回答貼付シート'!AA573="１～２日ある",1,IF('３　回答貼付シート'!AA573="３～５日ある",2,IF('３　回答貼付シート'!AA573="ほぼ毎日ある",3,))))</f>
        <v>0</v>
      </c>
      <c r="Z576" s="49">
        <f>IF('３　回答貼付シート'!AB573="ない",0,IF('３　回答貼付シート'!AB573="１～２日ある",1,IF('３　回答貼付シート'!AB573="３～５日ある",2,IF('３　回答貼付シート'!AB573="ほぼ毎日ある",3,))))</f>
        <v>0</v>
      </c>
      <c r="AA576" s="49">
        <f>IF('３　回答貼付シート'!AC573="ない",0,IF('３　回答貼付シート'!AC573="１～２日ある",1,IF('３　回答貼付シート'!AC573="３～５日ある",2,IF('３　回答貼付シート'!AC573="ほぼ毎日ある",3,))))</f>
        <v>0</v>
      </c>
      <c r="AB576" s="49">
        <f>IF('３　回答貼付シート'!AD573="ない",0,IF('３　回答貼付シート'!AD573="１～２日ある",1,IF('３　回答貼付シート'!AD573="３～５日ある",2,IF('３　回答貼付シート'!AD573="ほぼ毎日ある",3,))))</f>
        <v>0</v>
      </c>
      <c r="AC576" s="49">
        <f>IF('３　回答貼付シート'!AE573="ない",0,IF('３　回答貼付シート'!AE573="１～２日ある",1,IF('３　回答貼付シート'!AE573="３～５日ある",2,IF('３　回答貼付シート'!AE573="ほぼ毎日ある",3,))))</f>
        <v>0</v>
      </c>
      <c r="AD576" s="49">
        <f>IF('３　回答貼付シート'!AF573="ない",0,IF('３　回答貼付シート'!AF573="１～２日ある",1,IF('３　回答貼付シート'!AF573="３～５日ある",2,IF('３　回答貼付シート'!AF573="ほぼ毎日ある",3,))))</f>
        <v>0</v>
      </c>
      <c r="AE576" s="49">
        <f>IF('３　回答貼付シート'!AG573="ない",0,IF('３　回答貼付シート'!AG573="１～２日ある",1,IF('３　回答貼付シート'!AG573="３～５日ある",2,IF('３　回答貼付シート'!AG573="ほぼ毎日ある",3,))))</f>
        <v>0</v>
      </c>
      <c r="AF576" s="49">
        <f>IF('３　回答貼付シート'!AH573="ない",0,IF('３　回答貼付シート'!AH573="１～２日ある",1,IF('３　回答貼付シート'!AH573="３～５日ある",2,IF('３　回答貼付シート'!AH573="ほぼ毎日ある",3,))))</f>
        <v>0</v>
      </c>
      <c r="AG576" s="49">
        <f>IF('３　回答貼付シート'!AI573="ない",0,IF('３　回答貼付シート'!AI573="１～２日ある",1,IF('３　回答貼付シート'!AI573="３～５日ある",2,IF('３　回答貼付シート'!AI573="ほぼ毎日ある",3,))))</f>
        <v>0</v>
      </c>
      <c r="AH576" s="49">
        <f>IF('３　回答貼付シート'!AJ573="ない",0,IF('３　回答貼付シート'!AJ573="１～２日ある",1,IF('３　回答貼付シート'!AJ573="３～５日ある",2,IF('３　回答貼付シート'!AJ573="ほぼ毎日ある",3,))))</f>
        <v>0</v>
      </c>
      <c r="AI576" s="49">
        <f>IF('３　回答貼付シート'!AK573="ない",0,IF('３　回答貼付シート'!AK573="１～２日ある",1,IF('３　回答貼付シート'!AK573="３～５日ある",2,IF('３　回答貼付シート'!AK573="ほぼ毎日ある",3,))))</f>
        <v>0</v>
      </c>
      <c r="AJ576" s="49">
        <f>IF('３　回答貼付シート'!AL573="ない",0,IF('３　回答貼付シート'!AL573="１～２日ある",1,IF('３　回答貼付シート'!AL573="３～５日ある",2,IF('３　回答貼付シート'!AL573="ほぼ毎日ある",3,))))</f>
        <v>0</v>
      </c>
      <c r="AK576" s="49">
        <f>IF('３　回答貼付シート'!AM573="ない",0,IF('３　回答貼付シート'!AM573="１～２日ある",1,IF('３　回答貼付シート'!AM573="３～５日ある",2,IF('３　回答貼付シート'!AM573="ほぼ毎日ある",3,))))</f>
        <v>0</v>
      </c>
      <c r="AL576" s="49">
        <f>'３　回答貼付シート'!$AN573</f>
        <v>0</v>
      </c>
      <c r="AM576" s="49" t="str">
        <f t="shared" si="61"/>
        <v/>
      </c>
      <c r="AN576" s="49" t="str">
        <f t="shared" si="62"/>
        <v/>
      </c>
      <c r="AO576" s="49" t="str">
        <f t="shared" si="63"/>
        <v/>
      </c>
      <c r="AP576" s="49" t="str">
        <f t="shared" si="64"/>
        <v/>
      </c>
      <c r="AQ576" s="49" t="str">
        <f t="shared" si="65"/>
        <v/>
      </c>
      <c r="AR576" t="str">
        <f t="shared" si="66"/>
        <v>0</v>
      </c>
      <c r="AT576" s="42"/>
    </row>
    <row r="577" spans="1:46">
      <c r="A577" s="49"/>
      <c r="B577" s="49">
        <f t="shared" si="60"/>
        <v>0</v>
      </c>
      <c r="C577" s="49">
        <f>IF('３　回答貼付シート'!$F574&lt;&gt;0,VLOOKUP('３　回答貼付シート'!$F574,$AR$2048:$AS$2054,2,FALSE),0)</f>
        <v>0</v>
      </c>
      <c r="D577" s="49">
        <f>IF('３　回答貼付シート'!$G574&lt;&gt;0,VLOOKUP(('３　回答貼付シート'!$G574), $AR$2048:$AS$2054,2,FALSE),0)</f>
        <v>0</v>
      </c>
      <c r="E577" s="49">
        <f>'３　回答貼付シート'!$H574</f>
        <v>0</v>
      </c>
      <c r="F577" s="49">
        <f>IF(E577=0,0,VLOOKUP($B577,'２　情報入力シート'!$A$2:$E$2049,5))</f>
        <v>0</v>
      </c>
      <c r="G577" s="49">
        <f>IF('３　回答貼付シート'!I574="ない",0,IF('３　回答貼付シート'!I574="１～２日ある",1,IF('３　回答貼付シート'!I574="３～５日ある",2,IF('３　回答貼付シート'!I574="ほぼ毎日ある",3,))))</f>
        <v>0</v>
      </c>
      <c r="H577" s="49">
        <f>IF('３　回答貼付シート'!J574="ない",0,IF('３　回答貼付シート'!J574="１～２日ある",1,IF('３　回答貼付シート'!J574="３～５日ある",2,IF('３　回答貼付シート'!J574="ほぼ毎日ある",3,))))</f>
        <v>0</v>
      </c>
      <c r="I577" s="49">
        <f>IF('３　回答貼付シート'!K574="ない",0,IF('３　回答貼付シート'!K574="１～２日ある",1,IF('３　回答貼付シート'!K574="３～５日ある",2,IF('３　回答貼付シート'!K574="ほぼ毎日ある",3,))))</f>
        <v>0</v>
      </c>
      <c r="J577" s="49">
        <f>IF('３　回答貼付シート'!L574="ない",0,IF('３　回答貼付シート'!L574="１～２日ある",1,IF('３　回答貼付シート'!L574="３～５日ある",2,IF('３　回答貼付シート'!L574="ほぼ毎日ある",3,))))</f>
        <v>0</v>
      </c>
      <c r="K577" s="49">
        <f>IF('３　回答貼付シート'!M574="ない",0,IF('３　回答貼付シート'!M574="１～２日ある",1,IF('３　回答貼付シート'!M574="３～５日ある",2,IF('３　回答貼付シート'!M574="ほぼ毎日ある",3,))))</f>
        <v>0</v>
      </c>
      <c r="L577" s="49">
        <f>IF('３　回答貼付シート'!N574="ない",0,IF('３　回答貼付シート'!N574="１～２日ある",1,IF('３　回答貼付シート'!N574="３～５日ある",2,IF('３　回答貼付シート'!N574="ほぼ毎日ある",3,))))</f>
        <v>0</v>
      </c>
      <c r="M577" s="49">
        <f>IF('３　回答貼付シート'!O574="ない",0,IF('３　回答貼付シート'!O574="１～２日ある",1,IF('３　回答貼付シート'!O574="３～５日ある",2,IF('３　回答貼付シート'!O574="ほぼ毎日ある",3,))))</f>
        <v>0</v>
      </c>
      <c r="N577" s="49">
        <f>IF('３　回答貼付シート'!P574="ない",0,IF('３　回答貼付シート'!P574="１～２日ある",1,IF('３　回答貼付シート'!P574="３～５日ある",2,IF('３　回答貼付シート'!P574="ほぼ毎日ある",3,))))</f>
        <v>0</v>
      </c>
      <c r="O577" s="49">
        <f>IF('３　回答貼付シート'!Q574="ない",0,IF('３　回答貼付シート'!Q574="１～２日ある",1,IF('３　回答貼付シート'!Q574="３～５日ある",2,IF('３　回答貼付シート'!Q574="ほぼ毎日ある",3,))))</f>
        <v>0</v>
      </c>
      <c r="P577" s="49">
        <f>IF('３　回答貼付シート'!R574="ない",0,IF('３　回答貼付シート'!R574="１～２日ある",1,IF('３　回答貼付シート'!R574="３～５日ある",2,IF('３　回答貼付シート'!R574="ほぼ毎日ある",3,))))</f>
        <v>0</v>
      </c>
      <c r="Q577" s="49">
        <f>IF('３　回答貼付シート'!S574="ない",0,IF('３　回答貼付シート'!S574="１～２日ある",1,IF('３　回答貼付シート'!S574="３～５日ある",2,IF('３　回答貼付シート'!S574="ほぼ毎日ある",3,))))</f>
        <v>0</v>
      </c>
      <c r="R577" s="49">
        <f>IF('３　回答貼付シート'!T574="ない",0,IF('３　回答貼付シート'!T574="１～２日ある",1,IF('３　回答貼付シート'!T574="３～５日ある",2,IF('３　回答貼付シート'!T574="ほぼ毎日ある",3,))))</f>
        <v>0</v>
      </c>
      <c r="S577" s="49">
        <f>IF('３　回答貼付シート'!U574="ない",0,IF('３　回答貼付シート'!U574="１～２日ある",1,IF('３　回答貼付シート'!U574="３～５日ある",2,IF('３　回答貼付シート'!U574="ほぼ毎日ある",3,))))</f>
        <v>0</v>
      </c>
      <c r="T577" s="49">
        <f>IF('３　回答貼付シート'!V574="ない",0,IF('３　回答貼付シート'!V574="１～２日ある",1,IF('３　回答貼付シート'!V574="３～５日ある",2,IF('３　回答貼付シート'!V574="ほぼ毎日ある",3,))))</f>
        <v>0</v>
      </c>
      <c r="U577" s="49">
        <f>IF('３　回答貼付シート'!W574="ない",0,IF('３　回答貼付シート'!W574="１～２日ある",1,IF('３　回答貼付シート'!W574="３～５日ある",2,IF('３　回答貼付シート'!W574="ほぼ毎日ある",3,))))</f>
        <v>0</v>
      </c>
      <c r="V577" s="49">
        <f>IF('３　回答貼付シート'!X574="ない",0,IF('３　回答貼付シート'!X574="１～２日ある",1,IF('３　回答貼付シート'!X574="３～５日ある",2,IF('３　回答貼付シート'!X574="ほぼ毎日ある",3,))))</f>
        <v>0</v>
      </c>
      <c r="W577" s="49">
        <f>IF('３　回答貼付シート'!Y574="ない",0,IF('３　回答貼付シート'!Y574="１～２日ある",1,IF('３　回答貼付シート'!Y574="３～５日ある",2,IF('３　回答貼付シート'!Y574="ほぼ毎日ある",3,))))</f>
        <v>0</v>
      </c>
      <c r="X577" s="49">
        <f>IF('３　回答貼付シート'!Z574="ない",0,IF('３　回答貼付シート'!Z574="１～２日ある",1,IF('３　回答貼付シート'!Z574="３～５日ある",2,IF('３　回答貼付シート'!Z574="ほぼ毎日ある",3,))))</f>
        <v>0</v>
      </c>
      <c r="Y577" s="49">
        <f>IF('３　回答貼付シート'!AA574="ない",0,IF('３　回答貼付シート'!AA574="１～２日ある",1,IF('３　回答貼付シート'!AA574="３～５日ある",2,IF('３　回答貼付シート'!AA574="ほぼ毎日ある",3,))))</f>
        <v>0</v>
      </c>
      <c r="Z577" s="49">
        <f>IF('３　回答貼付シート'!AB574="ない",0,IF('３　回答貼付シート'!AB574="１～２日ある",1,IF('３　回答貼付シート'!AB574="３～５日ある",2,IF('３　回答貼付シート'!AB574="ほぼ毎日ある",3,))))</f>
        <v>0</v>
      </c>
      <c r="AA577" s="49">
        <f>IF('３　回答貼付シート'!AC574="ない",0,IF('３　回答貼付シート'!AC574="１～２日ある",1,IF('３　回答貼付シート'!AC574="３～５日ある",2,IF('３　回答貼付シート'!AC574="ほぼ毎日ある",3,))))</f>
        <v>0</v>
      </c>
      <c r="AB577" s="49">
        <f>IF('３　回答貼付シート'!AD574="ない",0,IF('３　回答貼付シート'!AD574="１～２日ある",1,IF('３　回答貼付シート'!AD574="３～５日ある",2,IF('３　回答貼付シート'!AD574="ほぼ毎日ある",3,))))</f>
        <v>0</v>
      </c>
      <c r="AC577" s="49">
        <f>IF('３　回答貼付シート'!AE574="ない",0,IF('３　回答貼付シート'!AE574="１～２日ある",1,IF('３　回答貼付シート'!AE574="３～５日ある",2,IF('３　回答貼付シート'!AE574="ほぼ毎日ある",3,))))</f>
        <v>0</v>
      </c>
      <c r="AD577" s="49">
        <f>IF('３　回答貼付シート'!AF574="ない",0,IF('３　回答貼付シート'!AF574="１～２日ある",1,IF('３　回答貼付シート'!AF574="３～５日ある",2,IF('３　回答貼付シート'!AF574="ほぼ毎日ある",3,))))</f>
        <v>0</v>
      </c>
      <c r="AE577" s="49">
        <f>IF('３　回答貼付シート'!AG574="ない",0,IF('３　回答貼付シート'!AG574="１～２日ある",1,IF('３　回答貼付シート'!AG574="３～５日ある",2,IF('３　回答貼付シート'!AG574="ほぼ毎日ある",3,))))</f>
        <v>0</v>
      </c>
      <c r="AF577" s="49">
        <f>IF('３　回答貼付シート'!AH574="ない",0,IF('３　回答貼付シート'!AH574="１～２日ある",1,IF('３　回答貼付シート'!AH574="３～５日ある",2,IF('３　回答貼付シート'!AH574="ほぼ毎日ある",3,))))</f>
        <v>0</v>
      </c>
      <c r="AG577" s="49">
        <f>IF('３　回答貼付シート'!AI574="ない",0,IF('３　回答貼付シート'!AI574="１～２日ある",1,IF('３　回答貼付シート'!AI574="３～５日ある",2,IF('３　回答貼付シート'!AI574="ほぼ毎日ある",3,))))</f>
        <v>0</v>
      </c>
      <c r="AH577" s="49">
        <f>IF('３　回答貼付シート'!AJ574="ない",0,IF('３　回答貼付シート'!AJ574="１～２日ある",1,IF('３　回答貼付シート'!AJ574="３～５日ある",2,IF('３　回答貼付シート'!AJ574="ほぼ毎日ある",3,))))</f>
        <v>0</v>
      </c>
      <c r="AI577" s="49">
        <f>IF('３　回答貼付シート'!AK574="ない",0,IF('３　回答貼付シート'!AK574="１～２日ある",1,IF('３　回答貼付シート'!AK574="３～５日ある",2,IF('３　回答貼付シート'!AK574="ほぼ毎日ある",3,))))</f>
        <v>0</v>
      </c>
      <c r="AJ577" s="49">
        <f>IF('３　回答貼付シート'!AL574="ない",0,IF('３　回答貼付シート'!AL574="１～２日ある",1,IF('３　回答貼付シート'!AL574="３～５日ある",2,IF('３　回答貼付シート'!AL574="ほぼ毎日ある",3,))))</f>
        <v>0</v>
      </c>
      <c r="AK577" s="49">
        <f>IF('３　回答貼付シート'!AM574="ない",0,IF('３　回答貼付シート'!AM574="１～２日ある",1,IF('３　回答貼付シート'!AM574="３～５日ある",2,IF('３　回答貼付シート'!AM574="ほぼ毎日ある",3,))))</f>
        <v>0</v>
      </c>
      <c r="AL577" s="49">
        <f>'３　回答貼付シート'!$AN574</f>
        <v>0</v>
      </c>
      <c r="AM577" s="49" t="str">
        <f t="shared" si="61"/>
        <v/>
      </c>
      <c r="AN577" s="49" t="str">
        <f t="shared" si="62"/>
        <v/>
      </c>
      <c r="AO577" s="49" t="str">
        <f t="shared" si="63"/>
        <v/>
      </c>
      <c r="AP577" s="49" t="str">
        <f t="shared" si="64"/>
        <v/>
      </c>
      <c r="AQ577" s="49" t="str">
        <f t="shared" si="65"/>
        <v/>
      </c>
      <c r="AR577" t="str">
        <f t="shared" si="66"/>
        <v>0</v>
      </c>
      <c r="AT577" s="42"/>
    </row>
    <row r="578" spans="1:46">
      <c r="A578" s="49"/>
      <c r="B578" s="49">
        <f t="shared" si="60"/>
        <v>0</v>
      </c>
      <c r="C578" s="49">
        <f>IF('３　回答貼付シート'!$F575&lt;&gt;0,VLOOKUP('３　回答貼付シート'!$F575,$AR$2048:$AS$2054,2,FALSE),0)</f>
        <v>0</v>
      </c>
      <c r="D578" s="49">
        <f>IF('３　回答貼付シート'!$G575&lt;&gt;0,VLOOKUP(('３　回答貼付シート'!$G575), $AR$2048:$AS$2054,2,FALSE),0)</f>
        <v>0</v>
      </c>
      <c r="E578" s="49">
        <f>'３　回答貼付シート'!$H575</f>
        <v>0</v>
      </c>
      <c r="F578" s="49">
        <f>IF(E578=0,0,VLOOKUP($B578,'２　情報入力シート'!$A$2:$E$2049,5))</f>
        <v>0</v>
      </c>
      <c r="G578" s="49">
        <f>IF('３　回答貼付シート'!I575="ない",0,IF('３　回答貼付シート'!I575="１～２日ある",1,IF('３　回答貼付シート'!I575="３～５日ある",2,IF('３　回答貼付シート'!I575="ほぼ毎日ある",3,))))</f>
        <v>0</v>
      </c>
      <c r="H578" s="49">
        <f>IF('３　回答貼付シート'!J575="ない",0,IF('３　回答貼付シート'!J575="１～２日ある",1,IF('３　回答貼付シート'!J575="３～５日ある",2,IF('３　回答貼付シート'!J575="ほぼ毎日ある",3,))))</f>
        <v>0</v>
      </c>
      <c r="I578" s="49">
        <f>IF('３　回答貼付シート'!K575="ない",0,IF('３　回答貼付シート'!K575="１～２日ある",1,IF('３　回答貼付シート'!K575="３～５日ある",2,IF('３　回答貼付シート'!K575="ほぼ毎日ある",3,))))</f>
        <v>0</v>
      </c>
      <c r="J578" s="49">
        <f>IF('３　回答貼付シート'!L575="ない",0,IF('３　回答貼付シート'!L575="１～２日ある",1,IF('３　回答貼付シート'!L575="３～５日ある",2,IF('３　回答貼付シート'!L575="ほぼ毎日ある",3,))))</f>
        <v>0</v>
      </c>
      <c r="K578" s="49">
        <f>IF('３　回答貼付シート'!M575="ない",0,IF('３　回答貼付シート'!M575="１～２日ある",1,IF('３　回答貼付シート'!M575="３～５日ある",2,IF('３　回答貼付シート'!M575="ほぼ毎日ある",3,))))</f>
        <v>0</v>
      </c>
      <c r="L578" s="49">
        <f>IF('３　回答貼付シート'!N575="ない",0,IF('３　回答貼付シート'!N575="１～２日ある",1,IF('３　回答貼付シート'!N575="３～５日ある",2,IF('３　回答貼付シート'!N575="ほぼ毎日ある",3,))))</f>
        <v>0</v>
      </c>
      <c r="M578" s="49">
        <f>IF('３　回答貼付シート'!O575="ない",0,IF('３　回答貼付シート'!O575="１～２日ある",1,IF('３　回答貼付シート'!O575="３～５日ある",2,IF('３　回答貼付シート'!O575="ほぼ毎日ある",3,))))</f>
        <v>0</v>
      </c>
      <c r="N578" s="49">
        <f>IF('３　回答貼付シート'!P575="ない",0,IF('３　回答貼付シート'!P575="１～２日ある",1,IF('３　回答貼付シート'!P575="３～５日ある",2,IF('３　回答貼付シート'!P575="ほぼ毎日ある",3,))))</f>
        <v>0</v>
      </c>
      <c r="O578" s="49">
        <f>IF('３　回答貼付シート'!Q575="ない",0,IF('３　回答貼付シート'!Q575="１～２日ある",1,IF('３　回答貼付シート'!Q575="３～５日ある",2,IF('３　回答貼付シート'!Q575="ほぼ毎日ある",3,))))</f>
        <v>0</v>
      </c>
      <c r="P578" s="49">
        <f>IF('３　回答貼付シート'!R575="ない",0,IF('３　回答貼付シート'!R575="１～２日ある",1,IF('３　回答貼付シート'!R575="３～５日ある",2,IF('３　回答貼付シート'!R575="ほぼ毎日ある",3,))))</f>
        <v>0</v>
      </c>
      <c r="Q578" s="49">
        <f>IF('３　回答貼付シート'!S575="ない",0,IF('３　回答貼付シート'!S575="１～２日ある",1,IF('３　回答貼付シート'!S575="３～５日ある",2,IF('３　回答貼付シート'!S575="ほぼ毎日ある",3,))))</f>
        <v>0</v>
      </c>
      <c r="R578" s="49">
        <f>IF('３　回答貼付シート'!T575="ない",0,IF('３　回答貼付シート'!T575="１～２日ある",1,IF('３　回答貼付シート'!T575="３～５日ある",2,IF('３　回答貼付シート'!T575="ほぼ毎日ある",3,))))</f>
        <v>0</v>
      </c>
      <c r="S578" s="49">
        <f>IF('３　回答貼付シート'!U575="ない",0,IF('３　回答貼付シート'!U575="１～２日ある",1,IF('３　回答貼付シート'!U575="３～５日ある",2,IF('３　回答貼付シート'!U575="ほぼ毎日ある",3,))))</f>
        <v>0</v>
      </c>
      <c r="T578" s="49">
        <f>IF('３　回答貼付シート'!V575="ない",0,IF('３　回答貼付シート'!V575="１～２日ある",1,IF('３　回答貼付シート'!V575="３～５日ある",2,IF('３　回答貼付シート'!V575="ほぼ毎日ある",3,))))</f>
        <v>0</v>
      </c>
      <c r="U578" s="49">
        <f>IF('３　回答貼付シート'!W575="ない",0,IF('３　回答貼付シート'!W575="１～２日ある",1,IF('３　回答貼付シート'!W575="３～５日ある",2,IF('３　回答貼付シート'!W575="ほぼ毎日ある",3,))))</f>
        <v>0</v>
      </c>
      <c r="V578" s="49">
        <f>IF('３　回答貼付シート'!X575="ない",0,IF('３　回答貼付シート'!X575="１～２日ある",1,IF('３　回答貼付シート'!X575="３～５日ある",2,IF('３　回答貼付シート'!X575="ほぼ毎日ある",3,))))</f>
        <v>0</v>
      </c>
      <c r="W578" s="49">
        <f>IF('３　回答貼付シート'!Y575="ない",0,IF('３　回答貼付シート'!Y575="１～２日ある",1,IF('３　回答貼付シート'!Y575="３～５日ある",2,IF('３　回答貼付シート'!Y575="ほぼ毎日ある",3,))))</f>
        <v>0</v>
      </c>
      <c r="X578" s="49">
        <f>IF('３　回答貼付シート'!Z575="ない",0,IF('３　回答貼付シート'!Z575="１～２日ある",1,IF('３　回答貼付シート'!Z575="３～５日ある",2,IF('３　回答貼付シート'!Z575="ほぼ毎日ある",3,))))</f>
        <v>0</v>
      </c>
      <c r="Y578" s="49">
        <f>IF('３　回答貼付シート'!AA575="ない",0,IF('３　回答貼付シート'!AA575="１～２日ある",1,IF('３　回答貼付シート'!AA575="３～５日ある",2,IF('３　回答貼付シート'!AA575="ほぼ毎日ある",3,))))</f>
        <v>0</v>
      </c>
      <c r="Z578" s="49">
        <f>IF('３　回答貼付シート'!AB575="ない",0,IF('３　回答貼付シート'!AB575="１～２日ある",1,IF('３　回答貼付シート'!AB575="３～５日ある",2,IF('３　回答貼付シート'!AB575="ほぼ毎日ある",3,))))</f>
        <v>0</v>
      </c>
      <c r="AA578" s="49">
        <f>IF('３　回答貼付シート'!AC575="ない",0,IF('３　回答貼付シート'!AC575="１～２日ある",1,IF('３　回答貼付シート'!AC575="３～５日ある",2,IF('３　回答貼付シート'!AC575="ほぼ毎日ある",3,))))</f>
        <v>0</v>
      </c>
      <c r="AB578" s="49">
        <f>IF('３　回答貼付シート'!AD575="ない",0,IF('３　回答貼付シート'!AD575="１～２日ある",1,IF('３　回答貼付シート'!AD575="３～５日ある",2,IF('３　回答貼付シート'!AD575="ほぼ毎日ある",3,))))</f>
        <v>0</v>
      </c>
      <c r="AC578" s="49">
        <f>IF('３　回答貼付シート'!AE575="ない",0,IF('３　回答貼付シート'!AE575="１～２日ある",1,IF('３　回答貼付シート'!AE575="３～５日ある",2,IF('３　回答貼付シート'!AE575="ほぼ毎日ある",3,))))</f>
        <v>0</v>
      </c>
      <c r="AD578" s="49">
        <f>IF('３　回答貼付シート'!AF575="ない",0,IF('３　回答貼付シート'!AF575="１～２日ある",1,IF('３　回答貼付シート'!AF575="３～５日ある",2,IF('３　回答貼付シート'!AF575="ほぼ毎日ある",3,))))</f>
        <v>0</v>
      </c>
      <c r="AE578" s="49">
        <f>IF('３　回答貼付シート'!AG575="ない",0,IF('３　回答貼付シート'!AG575="１～２日ある",1,IF('３　回答貼付シート'!AG575="３～５日ある",2,IF('３　回答貼付シート'!AG575="ほぼ毎日ある",3,))))</f>
        <v>0</v>
      </c>
      <c r="AF578" s="49">
        <f>IF('３　回答貼付シート'!AH575="ない",0,IF('３　回答貼付シート'!AH575="１～２日ある",1,IF('３　回答貼付シート'!AH575="３～５日ある",2,IF('３　回答貼付シート'!AH575="ほぼ毎日ある",3,))))</f>
        <v>0</v>
      </c>
      <c r="AG578" s="49">
        <f>IF('３　回答貼付シート'!AI575="ない",0,IF('３　回答貼付シート'!AI575="１～２日ある",1,IF('３　回答貼付シート'!AI575="３～５日ある",2,IF('３　回答貼付シート'!AI575="ほぼ毎日ある",3,))))</f>
        <v>0</v>
      </c>
      <c r="AH578" s="49">
        <f>IF('３　回答貼付シート'!AJ575="ない",0,IF('３　回答貼付シート'!AJ575="１～２日ある",1,IF('３　回答貼付シート'!AJ575="３～５日ある",2,IF('３　回答貼付シート'!AJ575="ほぼ毎日ある",3,))))</f>
        <v>0</v>
      </c>
      <c r="AI578" s="49">
        <f>IF('３　回答貼付シート'!AK575="ない",0,IF('３　回答貼付シート'!AK575="１～２日ある",1,IF('３　回答貼付シート'!AK575="３～５日ある",2,IF('３　回答貼付シート'!AK575="ほぼ毎日ある",3,))))</f>
        <v>0</v>
      </c>
      <c r="AJ578" s="49">
        <f>IF('３　回答貼付シート'!AL575="ない",0,IF('３　回答貼付シート'!AL575="１～２日ある",1,IF('３　回答貼付シート'!AL575="３～５日ある",2,IF('３　回答貼付シート'!AL575="ほぼ毎日ある",3,))))</f>
        <v>0</v>
      </c>
      <c r="AK578" s="49">
        <f>IF('３　回答貼付シート'!AM575="ない",0,IF('３　回答貼付シート'!AM575="１～２日ある",1,IF('３　回答貼付シート'!AM575="３～５日ある",2,IF('３　回答貼付シート'!AM575="ほぼ毎日ある",3,))))</f>
        <v>0</v>
      </c>
      <c r="AL578" s="49">
        <f>'３　回答貼付シート'!$AN575</f>
        <v>0</v>
      </c>
      <c r="AM578" s="49" t="str">
        <f t="shared" si="61"/>
        <v/>
      </c>
      <c r="AN578" s="49" t="str">
        <f t="shared" si="62"/>
        <v/>
      </c>
      <c r="AO578" s="49" t="str">
        <f t="shared" si="63"/>
        <v/>
      </c>
      <c r="AP578" s="49" t="str">
        <f t="shared" si="64"/>
        <v/>
      </c>
      <c r="AQ578" s="49" t="str">
        <f t="shared" si="65"/>
        <v/>
      </c>
      <c r="AR578" t="str">
        <f t="shared" si="66"/>
        <v>0</v>
      </c>
      <c r="AT578" s="42"/>
    </row>
    <row r="579" spans="1:46">
      <c r="A579" s="49"/>
      <c r="B579" s="49">
        <f t="shared" si="60"/>
        <v>0</v>
      </c>
      <c r="C579" s="49">
        <f>IF('３　回答貼付シート'!$F576&lt;&gt;0,VLOOKUP('３　回答貼付シート'!$F576,$AR$2048:$AS$2054,2,FALSE),0)</f>
        <v>0</v>
      </c>
      <c r="D579" s="49">
        <f>IF('３　回答貼付シート'!$G576&lt;&gt;0,VLOOKUP(('３　回答貼付シート'!$G576), $AR$2048:$AS$2054,2,FALSE),0)</f>
        <v>0</v>
      </c>
      <c r="E579" s="49">
        <f>'３　回答貼付シート'!$H576</f>
        <v>0</v>
      </c>
      <c r="F579" s="49">
        <f>IF(E579=0,0,VLOOKUP($B579,'２　情報入力シート'!$A$2:$E$2049,5))</f>
        <v>0</v>
      </c>
      <c r="G579" s="49">
        <f>IF('３　回答貼付シート'!I576="ない",0,IF('３　回答貼付シート'!I576="１～２日ある",1,IF('３　回答貼付シート'!I576="３～５日ある",2,IF('３　回答貼付シート'!I576="ほぼ毎日ある",3,))))</f>
        <v>0</v>
      </c>
      <c r="H579" s="49">
        <f>IF('３　回答貼付シート'!J576="ない",0,IF('３　回答貼付シート'!J576="１～２日ある",1,IF('３　回答貼付シート'!J576="３～５日ある",2,IF('３　回答貼付シート'!J576="ほぼ毎日ある",3,))))</f>
        <v>0</v>
      </c>
      <c r="I579" s="49">
        <f>IF('３　回答貼付シート'!K576="ない",0,IF('３　回答貼付シート'!K576="１～２日ある",1,IF('３　回答貼付シート'!K576="３～５日ある",2,IF('３　回答貼付シート'!K576="ほぼ毎日ある",3,))))</f>
        <v>0</v>
      </c>
      <c r="J579" s="49">
        <f>IF('３　回答貼付シート'!L576="ない",0,IF('３　回答貼付シート'!L576="１～２日ある",1,IF('３　回答貼付シート'!L576="３～５日ある",2,IF('３　回答貼付シート'!L576="ほぼ毎日ある",3,))))</f>
        <v>0</v>
      </c>
      <c r="K579" s="49">
        <f>IF('３　回答貼付シート'!M576="ない",0,IF('３　回答貼付シート'!M576="１～２日ある",1,IF('３　回答貼付シート'!M576="３～５日ある",2,IF('３　回答貼付シート'!M576="ほぼ毎日ある",3,))))</f>
        <v>0</v>
      </c>
      <c r="L579" s="49">
        <f>IF('３　回答貼付シート'!N576="ない",0,IF('３　回答貼付シート'!N576="１～２日ある",1,IF('３　回答貼付シート'!N576="３～５日ある",2,IF('３　回答貼付シート'!N576="ほぼ毎日ある",3,))))</f>
        <v>0</v>
      </c>
      <c r="M579" s="49">
        <f>IF('３　回答貼付シート'!O576="ない",0,IF('３　回答貼付シート'!O576="１～２日ある",1,IF('３　回答貼付シート'!O576="３～５日ある",2,IF('３　回答貼付シート'!O576="ほぼ毎日ある",3,))))</f>
        <v>0</v>
      </c>
      <c r="N579" s="49">
        <f>IF('３　回答貼付シート'!P576="ない",0,IF('３　回答貼付シート'!P576="１～２日ある",1,IF('３　回答貼付シート'!P576="３～５日ある",2,IF('３　回答貼付シート'!P576="ほぼ毎日ある",3,))))</f>
        <v>0</v>
      </c>
      <c r="O579" s="49">
        <f>IF('３　回答貼付シート'!Q576="ない",0,IF('３　回答貼付シート'!Q576="１～２日ある",1,IF('３　回答貼付シート'!Q576="３～５日ある",2,IF('３　回答貼付シート'!Q576="ほぼ毎日ある",3,))))</f>
        <v>0</v>
      </c>
      <c r="P579" s="49">
        <f>IF('３　回答貼付シート'!R576="ない",0,IF('３　回答貼付シート'!R576="１～２日ある",1,IF('３　回答貼付シート'!R576="３～５日ある",2,IF('３　回答貼付シート'!R576="ほぼ毎日ある",3,))))</f>
        <v>0</v>
      </c>
      <c r="Q579" s="49">
        <f>IF('３　回答貼付シート'!S576="ない",0,IF('３　回答貼付シート'!S576="１～２日ある",1,IF('３　回答貼付シート'!S576="３～５日ある",2,IF('３　回答貼付シート'!S576="ほぼ毎日ある",3,))))</f>
        <v>0</v>
      </c>
      <c r="R579" s="49">
        <f>IF('３　回答貼付シート'!T576="ない",0,IF('３　回答貼付シート'!T576="１～２日ある",1,IF('３　回答貼付シート'!T576="３～５日ある",2,IF('３　回答貼付シート'!T576="ほぼ毎日ある",3,))))</f>
        <v>0</v>
      </c>
      <c r="S579" s="49">
        <f>IF('３　回答貼付シート'!U576="ない",0,IF('３　回答貼付シート'!U576="１～２日ある",1,IF('３　回答貼付シート'!U576="３～５日ある",2,IF('３　回答貼付シート'!U576="ほぼ毎日ある",3,))))</f>
        <v>0</v>
      </c>
      <c r="T579" s="49">
        <f>IF('３　回答貼付シート'!V576="ない",0,IF('３　回答貼付シート'!V576="１～２日ある",1,IF('３　回答貼付シート'!V576="３～５日ある",2,IF('３　回答貼付シート'!V576="ほぼ毎日ある",3,))))</f>
        <v>0</v>
      </c>
      <c r="U579" s="49">
        <f>IF('３　回答貼付シート'!W576="ない",0,IF('３　回答貼付シート'!W576="１～２日ある",1,IF('３　回答貼付シート'!W576="３～５日ある",2,IF('３　回答貼付シート'!W576="ほぼ毎日ある",3,))))</f>
        <v>0</v>
      </c>
      <c r="V579" s="49">
        <f>IF('３　回答貼付シート'!X576="ない",0,IF('３　回答貼付シート'!X576="１～２日ある",1,IF('３　回答貼付シート'!X576="３～５日ある",2,IF('３　回答貼付シート'!X576="ほぼ毎日ある",3,))))</f>
        <v>0</v>
      </c>
      <c r="W579" s="49">
        <f>IF('３　回答貼付シート'!Y576="ない",0,IF('３　回答貼付シート'!Y576="１～２日ある",1,IF('３　回答貼付シート'!Y576="３～５日ある",2,IF('３　回答貼付シート'!Y576="ほぼ毎日ある",3,))))</f>
        <v>0</v>
      </c>
      <c r="X579" s="49">
        <f>IF('３　回答貼付シート'!Z576="ない",0,IF('３　回答貼付シート'!Z576="１～２日ある",1,IF('３　回答貼付シート'!Z576="３～５日ある",2,IF('３　回答貼付シート'!Z576="ほぼ毎日ある",3,))))</f>
        <v>0</v>
      </c>
      <c r="Y579" s="49">
        <f>IF('３　回答貼付シート'!AA576="ない",0,IF('３　回答貼付シート'!AA576="１～２日ある",1,IF('３　回答貼付シート'!AA576="３～５日ある",2,IF('３　回答貼付シート'!AA576="ほぼ毎日ある",3,))))</f>
        <v>0</v>
      </c>
      <c r="Z579" s="49">
        <f>IF('３　回答貼付シート'!AB576="ない",0,IF('３　回答貼付シート'!AB576="１～２日ある",1,IF('３　回答貼付シート'!AB576="３～５日ある",2,IF('３　回答貼付シート'!AB576="ほぼ毎日ある",3,))))</f>
        <v>0</v>
      </c>
      <c r="AA579" s="49">
        <f>IF('３　回答貼付シート'!AC576="ない",0,IF('３　回答貼付シート'!AC576="１～２日ある",1,IF('３　回答貼付シート'!AC576="３～５日ある",2,IF('３　回答貼付シート'!AC576="ほぼ毎日ある",3,))))</f>
        <v>0</v>
      </c>
      <c r="AB579" s="49">
        <f>IF('３　回答貼付シート'!AD576="ない",0,IF('３　回答貼付シート'!AD576="１～２日ある",1,IF('３　回答貼付シート'!AD576="３～５日ある",2,IF('３　回答貼付シート'!AD576="ほぼ毎日ある",3,))))</f>
        <v>0</v>
      </c>
      <c r="AC579" s="49">
        <f>IF('３　回答貼付シート'!AE576="ない",0,IF('３　回答貼付シート'!AE576="１～２日ある",1,IF('３　回答貼付シート'!AE576="３～５日ある",2,IF('３　回答貼付シート'!AE576="ほぼ毎日ある",3,))))</f>
        <v>0</v>
      </c>
      <c r="AD579" s="49">
        <f>IF('３　回答貼付シート'!AF576="ない",0,IF('３　回答貼付シート'!AF576="１～２日ある",1,IF('３　回答貼付シート'!AF576="３～５日ある",2,IF('３　回答貼付シート'!AF576="ほぼ毎日ある",3,))))</f>
        <v>0</v>
      </c>
      <c r="AE579" s="49">
        <f>IF('３　回答貼付シート'!AG576="ない",0,IF('３　回答貼付シート'!AG576="１～２日ある",1,IF('３　回答貼付シート'!AG576="３～５日ある",2,IF('３　回答貼付シート'!AG576="ほぼ毎日ある",3,))))</f>
        <v>0</v>
      </c>
      <c r="AF579" s="49">
        <f>IF('３　回答貼付シート'!AH576="ない",0,IF('３　回答貼付シート'!AH576="１～２日ある",1,IF('３　回答貼付シート'!AH576="３～５日ある",2,IF('３　回答貼付シート'!AH576="ほぼ毎日ある",3,))))</f>
        <v>0</v>
      </c>
      <c r="AG579" s="49">
        <f>IF('３　回答貼付シート'!AI576="ない",0,IF('３　回答貼付シート'!AI576="１～２日ある",1,IF('３　回答貼付シート'!AI576="３～５日ある",2,IF('３　回答貼付シート'!AI576="ほぼ毎日ある",3,))))</f>
        <v>0</v>
      </c>
      <c r="AH579" s="49">
        <f>IF('３　回答貼付シート'!AJ576="ない",0,IF('３　回答貼付シート'!AJ576="１～２日ある",1,IF('３　回答貼付シート'!AJ576="３～５日ある",2,IF('３　回答貼付シート'!AJ576="ほぼ毎日ある",3,))))</f>
        <v>0</v>
      </c>
      <c r="AI579" s="49">
        <f>IF('３　回答貼付シート'!AK576="ない",0,IF('３　回答貼付シート'!AK576="１～２日ある",1,IF('３　回答貼付シート'!AK576="３～５日ある",2,IF('３　回答貼付シート'!AK576="ほぼ毎日ある",3,))))</f>
        <v>0</v>
      </c>
      <c r="AJ579" s="49">
        <f>IF('３　回答貼付シート'!AL576="ない",0,IF('３　回答貼付シート'!AL576="１～２日ある",1,IF('３　回答貼付シート'!AL576="３～５日ある",2,IF('３　回答貼付シート'!AL576="ほぼ毎日ある",3,))))</f>
        <v>0</v>
      </c>
      <c r="AK579" s="49">
        <f>IF('３　回答貼付シート'!AM576="ない",0,IF('３　回答貼付シート'!AM576="１～２日ある",1,IF('３　回答貼付シート'!AM576="３～５日ある",2,IF('３　回答貼付シート'!AM576="ほぼ毎日ある",3,))))</f>
        <v>0</v>
      </c>
      <c r="AL579" s="49">
        <f>'３　回答貼付シート'!$AN576</f>
        <v>0</v>
      </c>
      <c r="AM579" s="49" t="str">
        <f t="shared" si="61"/>
        <v/>
      </c>
      <c r="AN579" s="49" t="str">
        <f t="shared" si="62"/>
        <v/>
      </c>
      <c r="AO579" s="49" t="str">
        <f t="shared" si="63"/>
        <v/>
      </c>
      <c r="AP579" s="49" t="str">
        <f t="shared" si="64"/>
        <v/>
      </c>
      <c r="AQ579" s="49" t="str">
        <f t="shared" si="65"/>
        <v/>
      </c>
      <c r="AR579" t="str">
        <f t="shared" si="66"/>
        <v>0</v>
      </c>
      <c r="AT579" s="42"/>
    </row>
    <row r="580" spans="1:46">
      <c r="A580" s="49"/>
      <c r="B580" s="49">
        <f t="shared" si="60"/>
        <v>0</v>
      </c>
      <c r="C580" s="49">
        <f>IF('３　回答貼付シート'!$F577&lt;&gt;0,VLOOKUP('３　回答貼付シート'!$F577,$AR$2048:$AS$2054,2,FALSE),0)</f>
        <v>0</v>
      </c>
      <c r="D580" s="49">
        <f>IF('３　回答貼付シート'!$G577&lt;&gt;0,VLOOKUP(('３　回答貼付シート'!$G577), $AR$2048:$AS$2054,2,FALSE),0)</f>
        <v>0</v>
      </c>
      <c r="E580" s="49">
        <f>'３　回答貼付シート'!$H577</f>
        <v>0</v>
      </c>
      <c r="F580" s="49">
        <f>IF(E580=0,0,VLOOKUP($B580,'２　情報入力シート'!$A$2:$E$2049,5))</f>
        <v>0</v>
      </c>
      <c r="G580" s="49">
        <f>IF('３　回答貼付シート'!I577="ない",0,IF('３　回答貼付シート'!I577="１～２日ある",1,IF('３　回答貼付シート'!I577="３～５日ある",2,IF('３　回答貼付シート'!I577="ほぼ毎日ある",3,))))</f>
        <v>0</v>
      </c>
      <c r="H580" s="49">
        <f>IF('３　回答貼付シート'!J577="ない",0,IF('３　回答貼付シート'!J577="１～２日ある",1,IF('３　回答貼付シート'!J577="３～５日ある",2,IF('３　回答貼付シート'!J577="ほぼ毎日ある",3,))))</f>
        <v>0</v>
      </c>
      <c r="I580" s="49">
        <f>IF('３　回答貼付シート'!K577="ない",0,IF('３　回答貼付シート'!K577="１～２日ある",1,IF('３　回答貼付シート'!K577="３～５日ある",2,IF('３　回答貼付シート'!K577="ほぼ毎日ある",3,))))</f>
        <v>0</v>
      </c>
      <c r="J580" s="49">
        <f>IF('３　回答貼付シート'!L577="ない",0,IF('３　回答貼付シート'!L577="１～２日ある",1,IF('３　回答貼付シート'!L577="３～５日ある",2,IF('３　回答貼付シート'!L577="ほぼ毎日ある",3,))))</f>
        <v>0</v>
      </c>
      <c r="K580" s="49">
        <f>IF('３　回答貼付シート'!M577="ない",0,IF('３　回答貼付シート'!M577="１～２日ある",1,IF('３　回答貼付シート'!M577="３～５日ある",2,IF('３　回答貼付シート'!M577="ほぼ毎日ある",3,))))</f>
        <v>0</v>
      </c>
      <c r="L580" s="49">
        <f>IF('３　回答貼付シート'!N577="ない",0,IF('３　回答貼付シート'!N577="１～２日ある",1,IF('３　回答貼付シート'!N577="３～５日ある",2,IF('３　回答貼付シート'!N577="ほぼ毎日ある",3,))))</f>
        <v>0</v>
      </c>
      <c r="M580" s="49">
        <f>IF('３　回答貼付シート'!O577="ない",0,IF('３　回答貼付シート'!O577="１～２日ある",1,IF('３　回答貼付シート'!O577="３～５日ある",2,IF('３　回答貼付シート'!O577="ほぼ毎日ある",3,))))</f>
        <v>0</v>
      </c>
      <c r="N580" s="49">
        <f>IF('３　回答貼付シート'!P577="ない",0,IF('３　回答貼付シート'!P577="１～２日ある",1,IF('３　回答貼付シート'!P577="３～５日ある",2,IF('３　回答貼付シート'!P577="ほぼ毎日ある",3,))))</f>
        <v>0</v>
      </c>
      <c r="O580" s="49">
        <f>IF('３　回答貼付シート'!Q577="ない",0,IF('３　回答貼付シート'!Q577="１～２日ある",1,IF('３　回答貼付シート'!Q577="３～５日ある",2,IF('３　回答貼付シート'!Q577="ほぼ毎日ある",3,))))</f>
        <v>0</v>
      </c>
      <c r="P580" s="49">
        <f>IF('３　回答貼付シート'!R577="ない",0,IF('３　回答貼付シート'!R577="１～２日ある",1,IF('３　回答貼付シート'!R577="３～５日ある",2,IF('３　回答貼付シート'!R577="ほぼ毎日ある",3,))))</f>
        <v>0</v>
      </c>
      <c r="Q580" s="49">
        <f>IF('３　回答貼付シート'!S577="ない",0,IF('３　回答貼付シート'!S577="１～２日ある",1,IF('３　回答貼付シート'!S577="３～５日ある",2,IF('３　回答貼付シート'!S577="ほぼ毎日ある",3,))))</f>
        <v>0</v>
      </c>
      <c r="R580" s="49">
        <f>IF('３　回答貼付シート'!T577="ない",0,IF('３　回答貼付シート'!T577="１～２日ある",1,IF('３　回答貼付シート'!T577="３～５日ある",2,IF('３　回答貼付シート'!T577="ほぼ毎日ある",3,))))</f>
        <v>0</v>
      </c>
      <c r="S580" s="49">
        <f>IF('３　回答貼付シート'!U577="ない",0,IF('３　回答貼付シート'!U577="１～２日ある",1,IF('３　回答貼付シート'!U577="３～５日ある",2,IF('３　回答貼付シート'!U577="ほぼ毎日ある",3,))))</f>
        <v>0</v>
      </c>
      <c r="T580" s="49">
        <f>IF('３　回答貼付シート'!V577="ない",0,IF('３　回答貼付シート'!V577="１～２日ある",1,IF('３　回答貼付シート'!V577="３～５日ある",2,IF('３　回答貼付シート'!V577="ほぼ毎日ある",3,))))</f>
        <v>0</v>
      </c>
      <c r="U580" s="49">
        <f>IF('３　回答貼付シート'!W577="ない",0,IF('３　回答貼付シート'!W577="１～２日ある",1,IF('３　回答貼付シート'!W577="３～５日ある",2,IF('３　回答貼付シート'!W577="ほぼ毎日ある",3,))))</f>
        <v>0</v>
      </c>
      <c r="V580" s="49">
        <f>IF('３　回答貼付シート'!X577="ない",0,IF('３　回答貼付シート'!X577="１～２日ある",1,IF('３　回答貼付シート'!X577="３～５日ある",2,IF('３　回答貼付シート'!X577="ほぼ毎日ある",3,))))</f>
        <v>0</v>
      </c>
      <c r="W580" s="49">
        <f>IF('３　回答貼付シート'!Y577="ない",0,IF('３　回答貼付シート'!Y577="１～２日ある",1,IF('３　回答貼付シート'!Y577="３～５日ある",2,IF('３　回答貼付シート'!Y577="ほぼ毎日ある",3,))))</f>
        <v>0</v>
      </c>
      <c r="X580" s="49">
        <f>IF('３　回答貼付シート'!Z577="ない",0,IF('３　回答貼付シート'!Z577="１～２日ある",1,IF('３　回答貼付シート'!Z577="３～５日ある",2,IF('３　回答貼付シート'!Z577="ほぼ毎日ある",3,))))</f>
        <v>0</v>
      </c>
      <c r="Y580" s="49">
        <f>IF('３　回答貼付シート'!AA577="ない",0,IF('３　回答貼付シート'!AA577="１～２日ある",1,IF('３　回答貼付シート'!AA577="３～５日ある",2,IF('３　回答貼付シート'!AA577="ほぼ毎日ある",3,))))</f>
        <v>0</v>
      </c>
      <c r="Z580" s="49">
        <f>IF('３　回答貼付シート'!AB577="ない",0,IF('３　回答貼付シート'!AB577="１～２日ある",1,IF('３　回答貼付シート'!AB577="３～５日ある",2,IF('３　回答貼付シート'!AB577="ほぼ毎日ある",3,))))</f>
        <v>0</v>
      </c>
      <c r="AA580" s="49">
        <f>IF('３　回答貼付シート'!AC577="ない",0,IF('３　回答貼付シート'!AC577="１～２日ある",1,IF('３　回答貼付シート'!AC577="３～５日ある",2,IF('３　回答貼付シート'!AC577="ほぼ毎日ある",3,))))</f>
        <v>0</v>
      </c>
      <c r="AB580" s="49">
        <f>IF('３　回答貼付シート'!AD577="ない",0,IF('３　回答貼付シート'!AD577="１～２日ある",1,IF('３　回答貼付シート'!AD577="３～５日ある",2,IF('３　回答貼付シート'!AD577="ほぼ毎日ある",3,))))</f>
        <v>0</v>
      </c>
      <c r="AC580" s="49">
        <f>IF('３　回答貼付シート'!AE577="ない",0,IF('３　回答貼付シート'!AE577="１～２日ある",1,IF('３　回答貼付シート'!AE577="３～５日ある",2,IF('３　回答貼付シート'!AE577="ほぼ毎日ある",3,))))</f>
        <v>0</v>
      </c>
      <c r="AD580" s="49">
        <f>IF('３　回答貼付シート'!AF577="ない",0,IF('３　回答貼付シート'!AF577="１～２日ある",1,IF('３　回答貼付シート'!AF577="３～５日ある",2,IF('３　回答貼付シート'!AF577="ほぼ毎日ある",3,))))</f>
        <v>0</v>
      </c>
      <c r="AE580" s="49">
        <f>IF('３　回答貼付シート'!AG577="ない",0,IF('３　回答貼付シート'!AG577="１～２日ある",1,IF('３　回答貼付シート'!AG577="３～５日ある",2,IF('３　回答貼付シート'!AG577="ほぼ毎日ある",3,))))</f>
        <v>0</v>
      </c>
      <c r="AF580" s="49">
        <f>IF('３　回答貼付シート'!AH577="ない",0,IF('３　回答貼付シート'!AH577="１～２日ある",1,IF('３　回答貼付シート'!AH577="３～５日ある",2,IF('３　回答貼付シート'!AH577="ほぼ毎日ある",3,))))</f>
        <v>0</v>
      </c>
      <c r="AG580" s="49">
        <f>IF('３　回答貼付シート'!AI577="ない",0,IF('３　回答貼付シート'!AI577="１～２日ある",1,IF('３　回答貼付シート'!AI577="３～５日ある",2,IF('３　回答貼付シート'!AI577="ほぼ毎日ある",3,))))</f>
        <v>0</v>
      </c>
      <c r="AH580" s="49">
        <f>IF('３　回答貼付シート'!AJ577="ない",0,IF('３　回答貼付シート'!AJ577="１～２日ある",1,IF('３　回答貼付シート'!AJ577="３～５日ある",2,IF('３　回答貼付シート'!AJ577="ほぼ毎日ある",3,))))</f>
        <v>0</v>
      </c>
      <c r="AI580" s="49">
        <f>IF('３　回答貼付シート'!AK577="ない",0,IF('３　回答貼付シート'!AK577="１～２日ある",1,IF('３　回答貼付シート'!AK577="３～５日ある",2,IF('３　回答貼付シート'!AK577="ほぼ毎日ある",3,))))</f>
        <v>0</v>
      </c>
      <c r="AJ580" s="49">
        <f>IF('３　回答貼付シート'!AL577="ない",0,IF('３　回答貼付シート'!AL577="１～２日ある",1,IF('３　回答貼付シート'!AL577="３～５日ある",2,IF('３　回答貼付シート'!AL577="ほぼ毎日ある",3,))))</f>
        <v>0</v>
      </c>
      <c r="AK580" s="49">
        <f>IF('３　回答貼付シート'!AM577="ない",0,IF('３　回答貼付シート'!AM577="１～２日ある",1,IF('３　回答貼付シート'!AM577="３～５日ある",2,IF('３　回答貼付シート'!AM577="ほぼ毎日ある",3,))))</f>
        <v>0</v>
      </c>
      <c r="AL580" s="49">
        <f>'３　回答貼付シート'!$AN577</f>
        <v>0</v>
      </c>
      <c r="AM580" s="49" t="str">
        <f t="shared" si="61"/>
        <v/>
      </c>
      <c r="AN580" s="49" t="str">
        <f t="shared" si="62"/>
        <v/>
      </c>
      <c r="AO580" s="49" t="str">
        <f t="shared" si="63"/>
        <v/>
      </c>
      <c r="AP580" s="49" t="str">
        <f t="shared" si="64"/>
        <v/>
      </c>
      <c r="AQ580" s="49" t="str">
        <f t="shared" si="65"/>
        <v/>
      </c>
      <c r="AR580" t="str">
        <f t="shared" si="66"/>
        <v>0</v>
      </c>
      <c r="AT580" s="42"/>
    </row>
    <row r="581" spans="1:46">
      <c r="A581" s="49"/>
      <c r="B581" s="49">
        <f t="shared" si="60"/>
        <v>0</v>
      </c>
      <c r="C581" s="49">
        <f>IF('３　回答貼付シート'!$F578&lt;&gt;0,VLOOKUP('３　回答貼付シート'!$F578,$AR$2048:$AS$2054,2,FALSE),0)</f>
        <v>0</v>
      </c>
      <c r="D581" s="49">
        <f>IF('３　回答貼付シート'!$G578&lt;&gt;0,VLOOKUP(('３　回答貼付シート'!$G578), $AR$2048:$AS$2054,2,FALSE),0)</f>
        <v>0</v>
      </c>
      <c r="E581" s="49">
        <f>'３　回答貼付シート'!$H578</f>
        <v>0</v>
      </c>
      <c r="F581" s="49">
        <f>IF(E581=0,0,VLOOKUP($B581,'２　情報入力シート'!$A$2:$E$2049,5))</f>
        <v>0</v>
      </c>
      <c r="G581" s="49">
        <f>IF('３　回答貼付シート'!I578="ない",0,IF('３　回答貼付シート'!I578="１～２日ある",1,IF('３　回答貼付シート'!I578="３～５日ある",2,IF('３　回答貼付シート'!I578="ほぼ毎日ある",3,))))</f>
        <v>0</v>
      </c>
      <c r="H581" s="49">
        <f>IF('３　回答貼付シート'!J578="ない",0,IF('３　回答貼付シート'!J578="１～２日ある",1,IF('３　回答貼付シート'!J578="３～５日ある",2,IF('３　回答貼付シート'!J578="ほぼ毎日ある",3,))))</f>
        <v>0</v>
      </c>
      <c r="I581" s="49">
        <f>IF('３　回答貼付シート'!K578="ない",0,IF('３　回答貼付シート'!K578="１～２日ある",1,IF('３　回答貼付シート'!K578="３～５日ある",2,IF('３　回答貼付シート'!K578="ほぼ毎日ある",3,))))</f>
        <v>0</v>
      </c>
      <c r="J581" s="49">
        <f>IF('３　回答貼付シート'!L578="ない",0,IF('３　回答貼付シート'!L578="１～２日ある",1,IF('３　回答貼付シート'!L578="３～５日ある",2,IF('３　回答貼付シート'!L578="ほぼ毎日ある",3,))))</f>
        <v>0</v>
      </c>
      <c r="K581" s="49">
        <f>IF('３　回答貼付シート'!M578="ない",0,IF('３　回答貼付シート'!M578="１～２日ある",1,IF('３　回答貼付シート'!M578="３～５日ある",2,IF('３　回答貼付シート'!M578="ほぼ毎日ある",3,))))</f>
        <v>0</v>
      </c>
      <c r="L581" s="49">
        <f>IF('３　回答貼付シート'!N578="ない",0,IF('３　回答貼付シート'!N578="１～２日ある",1,IF('３　回答貼付シート'!N578="３～５日ある",2,IF('３　回答貼付シート'!N578="ほぼ毎日ある",3,))))</f>
        <v>0</v>
      </c>
      <c r="M581" s="49">
        <f>IF('３　回答貼付シート'!O578="ない",0,IF('３　回答貼付シート'!O578="１～２日ある",1,IF('３　回答貼付シート'!O578="３～５日ある",2,IF('３　回答貼付シート'!O578="ほぼ毎日ある",3,))))</f>
        <v>0</v>
      </c>
      <c r="N581" s="49">
        <f>IF('３　回答貼付シート'!P578="ない",0,IF('３　回答貼付シート'!P578="１～２日ある",1,IF('３　回答貼付シート'!P578="３～５日ある",2,IF('３　回答貼付シート'!P578="ほぼ毎日ある",3,))))</f>
        <v>0</v>
      </c>
      <c r="O581" s="49">
        <f>IF('３　回答貼付シート'!Q578="ない",0,IF('３　回答貼付シート'!Q578="１～２日ある",1,IF('３　回答貼付シート'!Q578="３～５日ある",2,IF('３　回答貼付シート'!Q578="ほぼ毎日ある",3,))))</f>
        <v>0</v>
      </c>
      <c r="P581" s="49">
        <f>IF('３　回答貼付シート'!R578="ない",0,IF('３　回答貼付シート'!R578="１～２日ある",1,IF('３　回答貼付シート'!R578="３～５日ある",2,IF('３　回答貼付シート'!R578="ほぼ毎日ある",3,))))</f>
        <v>0</v>
      </c>
      <c r="Q581" s="49">
        <f>IF('３　回答貼付シート'!S578="ない",0,IF('３　回答貼付シート'!S578="１～２日ある",1,IF('３　回答貼付シート'!S578="３～５日ある",2,IF('３　回答貼付シート'!S578="ほぼ毎日ある",3,))))</f>
        <v>0</v>
      </c>
      <c r="R581" s="49">
        <f>IF('３　回答貼付シート'!T578="ない",0,IF('３　回答貼付シート'!T578="１～２日ある",1,IF('３　回答貼付シート'!T578="３～５日ある",2,IF('３　回答貼付シート'!T578="ほぼ毎日ある",3,))))</f>
        <v>0</v>
      </c>
      <c r="S581" s="49">
        <f>IF('３　回答貼付シート'!U578="ない",0,IF('３　回答貼付シート'!U578="１～２日ある",1,IF('３　回答貼付シート'!U578="３～５日ある",2,IF('３　回答貼付シート'!U578="ほぼ毎日ある",3,))))</f>
        <v>0</v>
      </c>
      <c r="T581" s="49">
        <f>IF('３　回答貼付シート'!V578="ない",0,IF('３　回答貼付シート'!V578="１～２日ある",1,IF('３　回答貼付シート'!V578="３～５日ある",2,IF('３　回答貼付シート'!V578="ほぼ毎日ある",3,))))</f>
        <v>0</v>
      </c>
      <c r="U581" s="49">
        <f>IF('３　回答貼付シート'!W578="ない",0,IF('３　回答貼付シート'!W578="１～２日ある",1,IF('３　回答貼付シート'!W578="３～５日ある",2,IF('３　回答貼付シート'!W578="ほぼ毎日ある",3,))))</f>
        <v>0</v>
      </c>
      <c r="V581" s="49">
        <f>IF('３　回答貼付シート'!X578="ない",0,IF('３　回答貼付シート'!X578="１～２日ある",1,IF('３　回答貼付シート'!X578="３～５日ある",2,IF('３　回答貼付シート'!X578="ほぼ毎日ある",3,))))</f>
        <v>0</v>
      </c>
      <c r="W581" s="49">
        <f>IF('３　回答貼付シート'!Y578="ない",0,IF('３　回答貼付シート'!Y578="１～２日ある",1,IF('３　回答貼付シート'!Y578="３～５日ある",2,IF('３　回答貼付シート'!Y578="ほぼ毎日ある",3,))))</f>
        <v>0</v>
      </c>
      <c r="X581" s="49">
        <f>IF('３　回答貼付シート'!Z578="ない",0,IF('３　回答貼付シート'!Z578="１～２日ある",1,IF('３　回答貼付シート'!Z578="３～５日ある",2,IF('３　回答貼付シート'!Z578="ほぼ毎日ある",3,))))</f>
        <v>0</v>
      </c>
      <c r="Y581" s="49">
        <f>IF('３　回答貼付シート'!AA578="ない",0,IF('３　回答貼付シート'!AA578="１～２日ある",1,IF('３　回答貼付シート'!AA578="３～５日ある",2,IF('３　回答貼付シート'!AA578="ほぼ毎日ある",3,))))</f>
        <v>0</v>
      </c>
      <c r="Z581" s="49">
        <f>IF('３　回答貼付シート'!AB578="ない",0,IF('３　回答貼付シート'!AB578="１～２日ある",1,IF('３　回答貼付シート'!AB578="３～５日ある",2,IF('３　回答貼付シート'!AB578="ほぼ毎日ある",3,))))</f>
        <v>0</v>
      </c>
      <c r="AA581" s="49">
        <f>IF('３　回答貼付シート'!AC578="ない",0,IF('３　回答貼付シート'!AC578="１～２日ある",1,IF('３　回答貼付シート'!AC578="３～５日ある",2,IF('３　回答貼付シート'!AC578="ほぼ毎日ある",3,))))</f>
        <v>0</v>
      </c>
      <c r="AB581" s="49">
        <f>IF('３　回答貼付シート'!AD578="ない",0,IF('３　回答貼付シート'!AD578="１～２日ある",1,IF('３　回答貼付シート'!AD578="３～５日ある",2,IF('３　回答貼付シート'!AD578="ほぼ毎日ある",3,))))</f>
        <v>0</v>
      </c>
      <c r="AC581" s="49">
        <f>IF('３　回答貼付シート'!AE578="ない",0,IF('３　回答貼付シート'!AE578="１～２日ある",1,IF('３　回答貼付シート'!AE578="３～５日ある",2,IF('３　回答貼付シート'!AE578="ほぼ毎日ある",3,))))</f>
        <v>0</v>
      </c>
      <c r="AD581" s="49">
        <f>IF('３　回答貼付シート'!AF578="ない",0,IF('３　回答貼付シート'!AF578="１～２日ある",1,IF('３　回答貼付シート'!AF578="３～５日ある",2,IF('３　回答貼付シート'!AF578="ほぼ毎日ある",3,))))</f>
        <v>0</v>
      </c>
      <c r="AE581" s="49">
        <f>IF('３　回答貼付シート'!AG578="ない",0,IF('３　回答貼付シート'!AG578="１～２日ある",1,IF('３　回答貼付シート'!AG578="３～５日ある",2,IF('３　回答貼付シート'!AG578="ほぼ毎日ある",3,))))</f>
        <v>0</v>
      </c>
      <c r="AF581" s="49">
        <f>IF('３　回答貼付シート'!AH578="ない",0,IF('３　回答貼付シート'!AH578="１～２日ある",1,IF('３　回答貼付シート'!AH578="３～５日ある",2,IF('３　回答貼付シート'!AH578="ほぼ毎日ある",3,))))</f>
        <v>0</v>
      </c>
      <c r="AG581" s="49">
        <f>IF('３　回答貼付シート'!AI578="ない",0,IF('３　回答貼付シート'!AI578="１～２日ある",1,IF('３　回答貼付シート'!AI578="３～５日ある",2,IF('３　回答貼付シート'!AI578="ほぼ毎日ある",3,))))</f>
        <v>0</v>
      </c>
      <c r="AH581" s="49">
        <f>IF('３　回答貼付シート'!AJ578="ない",0,IF('３　回答貼付シート'!AJ578="１～２日ある",1,IF('３　回答貼付シート'!AJ578="３～５日ある",2,IF('３　回答貼付シート'!AJ578="ほぼ毎日ある",3,))))</f>
        <v>0</v>
      </c>
      <c r="AI581" s="49">
        <f>IF('３　回答貼付シート'!AK578="ない",0,IF('３　回答貼付シート'!AK578="１～２日ある",1,IF('３　回答貼付シート'!AK578="３～５日ある",2,IF('３　回答貼付シート'!AK578="ほぼ毎日ある",3,))))</f>
        <v>0</v>
      </c>
      <c r="AJ581" s="49">
        <f>IF('３　回答貼付シート'!AL578="ない",0,IF('３　回答貼付シート'!AL578="１～２日ある",1,IF('３　回答貼付シート'!AL578="３～５日ある",2,IF('３　回答貼付シート'!AL578="ほぼ毎日ある",3,))))</f>
        <v>0</v>
      </c>
      <c r="AK581" s="49">
        <f>IF('３　回答貼付シート'!AM578="ない",0,IF('３　回答貼付シート'!AM578="１～２日ある",1,IF('３　回答貼付シート'!AM578="３～５日ある",2,IF('３　回答貼付シート'!AM578="ほぼ毎日ある",3,))))</f>
        <v>0</v>
      </c>
      <c r="AL581" s="49">
        <f>'３　回答貼付シート'!$AN578</f>
        <v>0</v>
      </c>
      <c r="AM581" s="49" t="str">
        <f t="shared" si="61"/>
        <v/>
      </c>
      <c r="AN581" s="49" t="str">
        <f t="shared" si="62"/>
        <v/>
      </c>
      <c r="AO581" s="49" t="str">
        <f t="shared" si="63"/>
        <v/>
      </c>
      <c r="AP581" s="49" t="str">
        <f t="shared" si="64"/>
        <v/>
      </c>
      <c r="AQ581" s="49" t="str">
        <f t="shared" si="65"/>
        <v/>
      </c>
      <c r="AR581" t="str">
        <f t="shared" si="66"/>
        <v>0</v>
      </c>
      <c r="AT581" s="42"/>
    </row>
    <row r="582" spans="1:46">
      <c r="A582" s="49"/>
      <c r="B582" s="49">
        <f t="shared" ref="B582:B645" si="67">C582*1000+D582*100+E582</f>
        <v>0</v>
      </c>
      <c r="C582" s="49">
        <f>IF('３　回答貼付シート'!$F579&lt;&gt;0,VLOOKUP('３　回答貼付シート'!$F579,$AR$2048:$AS$2054,2,FALSE),0)</f>
        <v>0</v>
      </c>
      <c r="D582" s="49">
        <f>IF('３　回答貼付シート'!$G579&lt;&gt;0,VLOOKUP(('３　回答貼付シート'!$G579), $AR$2048:$AS$2054,2,FALSE),0)</f>
        <v>0</v>
      </c>
      <c r="E582" s="49">
        <f>'３　回答貼付シート'!$H579</f>
        <v>0</v>
      </c>
      <c r="F582" s="49">
        <f>IF(E582=0,0,VLOOKUP($B582,'２　情報入力シート'!$A$2:$E$2049,5))</f>
        <v>0</v>
      </c>
      <c r="G582" s="49">
        <f>IF('３　回答貼付シート'!I579="ない",0,IF('３　回答貼付シート'!I579="１～２日ある",1,IF('３　回答貼付シート'!I579="３～５日ある",2,IF('３　回答貼付シート'!I579="ほぼ毎日ある",3,))))</f>
        <v>0</v>
      </c>
      <c r="H582" s="49">
        <f>IF('３　回答貼付シート'!J579="ない",0,IF('３　回答貼付シート'!J579="１～２日ある",1,IF('３　回答貼付シート'!J579="３～５日ある",2,IF('３　回答貼付シート'!J579="ほぼ毎日ある",3,))))</f>
        <v>0</v>
      </c>
      <c r="I582" s="49">
        <f>IF('３　回答貼付シート'!K579="ない",0,IF('３　回答貼付シート'!K579="１～２日ある",1,IF('３　回答貼付シート'!K579="３～５日ある",2,IF('３　回答貼付シート'!K579="ほぼ毎日ある",3,))))</f>
        <v>0</v>
      </c>
      <c r="J582" s="49">
        <f>IF('３　回答貼付シート'!L579="ない",0,IF('３　回答貼付シート'!L579="１～２日ある",1,IF('３　回答貼付シート'!L579="３～５日ある",2,IF('３　回答貼付シート'!L579="ほぼ毎日ある",3,))))</f>
        <v>0</v>
      </c>
      <c r="K582" s="49">
        <f>IF('３　回答貼付シート'!M579="ない",0,IF('３　回答貼付シート'!M579="１～２日ある",1,IF('３　回答貼付シート'!M579="３～５日ある",2,IF('３　回答貼付シート'!M579="ほぼ毎日ある",3,))))</f>
        <v>0</v>
      </c>
      <c r="L582" s="49">
        <f>IF('３　回答貼付シート'!N579="ない",0,IF('３　回答貼付シート'!N579="１～２日ある",1,IF('３　回答貼付シート'!N579="３～５日ある",2,IF('３　回答貼付シート'!N579="ほぼ毎日ある",3,))))</f>
        <v>0</v>
      </c>
      <c r="M582" s="49">
        <f>IF('３　回答貼付シート'!O579="ない",0,IF('３　回答貼付シート'!O579="１～２日ある",1,IF('３　回答貼付シート'!O579="３～５日ある",2,IF('３　回答貼付シート'!O579="ほぼ毎日ある",3,))))</f>
        <v>0</v>
      </c>
      <c r="N582" s="49">
        <f>IF('３　回答貼付シート'!P579="ない",0,IF('３　回答貼付シート'!P579="１～２日ある",1,IF('３　回答貼付シート'!P579="３～５日ある",2,IF('３　回答貼付シート'!P579="ほぼ毎日ある",3,))))</f>
        <v>0</v>
      </c>
      <c r="O582" s="49">
        <f>IF('３　回答貼付シート'!Q579="ない",0,IF('３　回答貼付シート'!Q579="１～２日ある",1,IF('３　回答貼付シート'!Q579="３～５日ある",2,IF('３　回答貼付シート'!Q579="ほぼ毎日ある",3,))))</f>
        <v>0</v>
      </c>
      <c r="P582" s="49">
        <f>IF('３　回答貼付シート'!R579="ない",0,IF('３　回答貼付シート'!R579="１～２日ある",1,IF('３　回答貼付シート'!R579="３～５日ある",2,IF('３　回答貼付シート'!R579="ほぼ毎日ある",3,))))</f>
        <v>0</v>
      </c>
      <c r="Q582" s="49">
        <f>IF('３　回答貼付シート'!S579="ない",0,IF('３　回答貼付シート'!S579="１～２日ある",1,IF('３　回答貼付シート'!S579="３～５日ある",2,IF('３　回答貼付シート'!S579="ほぼ毎日ある",3,))))</f>
        <v>0</v>
      </c>
      <c r="R582" s="49">
        <f>IF('３　回答貼付シート'!T579="ない",0,IF('３　回答貼付シート'!T579="１～２日ある",1,IF('３　回答貼付シート'!T579="３～５日ある",2,IF('３　回答貼付シート'!T579="ほぼ毎日ある",3,))))</f>
        <v>0</v>
      </c>
      <c r="S582" s="49">
        <f>IF('３　回答貼付シート'!U579="ない",0,IF('３　回答貼付シート'!U579="１～２日ある",1,IF('３　回答貼付シート'!U579="３～５日ある",2,IF('３　回答貼付シート'!U579="ほぼ毎日ある",3,))))</f>
        <v>0</v>
      </c>
      <c r="T582" s="49">
        <f>IF('３　回答貼付シート'!V579="ない",0,IF('３　回答貼付シート'!V579="１～２日ある",1,IF('３　回答貼付シート'!V579="３～５日ある",2,IF('３　回答貼付シート'!V579="ほぼ毎日ある",3,))))</f>
        <v>0</v>
      </c>
      <c r="U582" s="49">
        <f>IF('３　回答貼付シート'!W579="ない",0,IF('３　回答貼付シート'!W579="１～２日ある",1,IF('３　回答貼付シート'!W579="３～５日ある",2,IF('３　回答貼付シート'!W579="ほぼ毎日ある",3,))))</f>
        <v>0</v>
      </c>
      <c r="V582" s="49">
        <f>IF('３　回答貼付シート'!X579="ない",0,IF('３　回答貼付シート'!X579="１～２日ある",1,IF('３　回答貼付シート'!X579="３～５日ある",2,IF('３　回答貼付シート'!X579="ほぼ毎日ある",3,))))</f>
        <v>0</v>
      </c>
      <c r="W582" s="49">
        <f>IF('３　回答貼付シート'!Y579="ない",0,IF('３　回答貼付シート'!Y579="１～２日ある",1,IF('３　回答貼付シート'!Y579="３～５日ある",2,IF('３　回答貼付シート'!Y579="ほぼ毎日ある",3,))))</f>
        <v>0</v>
      </c>
      <c r="X582" s="49">
        <f>IF('３　回答貼付シート'!Z579="ない",0,IF('３　回答貼付シート'!Z579="１～２日ある",1,IF('３　回答貼付シート'!Z579="３～５日ある",2,IF('３　回答貼付シート'!Z579="ほぼ毎日ある",3,))))</f>
        <v>0</v>
      </c>
      <c r="Y582" s="49">
        <f>IF('３　回答貼付シート'!AA579="ない",0,IF('３　回答貼付シート'!AA579="１～２日ある",1,IF('３　回答貼付シート'!AA579="３～５日ある",2,IF('３　回答貼付シート'!AA579="ほぼ毎日ある",3,))))</f>
        <v>0</v>
      </c>
      <c r="Z582" s="49">
        <f>IF('３　回答貼付シート'!AB579="ない",0,IF('３　回答貼付シート'!AB579="１～２日ある",1,IF('３　回答貼付シート'!AB579="３～５日ある",2,IF('３　回答貼付シート'!AB579="ほぼ毎日ある",3,))))</f>
        <v>0</v>
      </c>
      <c r="AA582" s="49">
        <f>IF('３　回答貼付シート'!AC579="ない",0,IF('３　回答貼付シート'!AC579="１～２日ある",1,IF('３　回答貼付シート'!AC579="３～５日ある",2,IF('３　回答貼付シート'!AC579="ほぼ毎日ある",3,))))</f>
        <v>0</v>
      </c>
      <c r="AB582" s="49">
        <f>IF('３　回答貼付シート'!AD579="ない",0,IF('３　回答貼付シート'!AD579="１～２日ある",1,IF('３　回答貼付シート'!AD579="３～５日ある",2,IF('３　回答貼付シート'!AD579="ほぼ毎日ある",3,))))</f>
        <v>0</v>
      </c>
      <c r="AC582" s="49">
        <f>IF('３　回答貼付シート'!AE579="ない",0,IF('３　回答貼付シート'!AE579="１～２日ある",1,IF('３　回答貼付シート'!AE579="３～５日ある",2,IF('３　回答貼付シート'!AE579="ほぼ毎日ある",3,))))</f>
        <v>0</v>
      </c>
      <c r="AD582" s="49">
        <f>IF('３　回答貼付シート'!AF579="ない",0,IF('３　回答貼付シート'!AF579="１～２日ある",1,IF('３　回答貼付シート'!AF579="３～５日ある",2,IF('３　回答貼付シート'!AF579="ほぼ毎日ある",3,))))</f>
        <v>0</v>
      </c>
      <c r="AE582" s="49">
        <f>IF('３　回答貼付シート'!AG579="ない",0,IF('３　回答貼付シート'!AG579="１～２日ある",1,IF('３　回答貼付シート'!AG579="３～５日ある",2,IF('３　回答貼付シート'!AG579="ほぼ毎日ある",3,))))</f>
        <v>0</v>
      </c>
      <c r="AF582" s="49">
        <f>IF('３　回答貼付シート'!AH579="ない",0,IF('３　回答貼付シート'!AH579="１～２日ある",1,IF('３　回答貼付シート'!AH579="３～５日ある",2,IF('３　回答貼付シート'!AH579="ほぼ毎日ある",3,))))</f>
        <v>0</v>
      </c>
      <c r="AG582" s="49">
        <f>IF('３　回答貼付シート'!AI579="ない",0,IF('３　回答貼付シート'!AI579="１～２日ある",1,IF('３　回答貼付シート'!AI579="３～５日ある",2,IF('３　回答貼付シート'!AI579="ほぼ毎日ある",3,))))</f>
        <v>0</v>
      </c>
      <c r="AH582" s="49">
        <f>IF('３　回答貼付シート'!AJ579="ない",0,IF('３　回答貼付シート'!AJ579="１～２日ある",1,IF('３　回答貼付シート'!AJ579="３～５日ある",2,IF('３　回答貼付シート'!AJ579="ほぼ毎日ある",3,))))</f>
        <v>0</v>
      </c>
      <c r="AI582" s="49">
        <f>IF('３　回答貼付シート'!AK579="ない",0,IF('３　回答貼付シート'!AK579="１～２日ある",1,IF('３　回答貼付シート'!AK579="３～５日ある",2,IF('３　回答貼付シート'!AK579="ほぼ毎日ある",3,))))</f>
        <v>0</v>
      </c>
      <c r="AJ582" s="49">
        <f>IF('３　回答貼付シート'!AL579="ない",0,IF('３　回答貼付シート'!AL579="１～２日ある",1,IF('３　回答貼付シート'!AL579="３～５日ある",2,IF('３　回答貼付シート'!AL579="ほぼ毎日ある",3,))))</f>
        <v>0</v>
      </c>
      <c r="AK582" s="49">
        <f>IF('３　回答貼付シート'!AM579="ない",0,IF('３　回答貼付シート'!AM579="１～２日ある",1,IF('３　回答貼付シート'!AM579="３～５日ある",2,IF('３　回答貼付シート'!AM579="ほぼ毎日ある",3,))))</f>
        <v>0</v>
      </c>
      <c r="AL582" s="49">
        <f>'３　回答貼付シート'!$AN579</f>
        <v>0</v>
      </c>
      <c r="AM582" s="49" t="str">
        <f t="shared" ref="AM582:AM645" si="68">IF(SUM(G582:K582)&gt;=9,"要サポ","")</f>
        <v/>
      </c>
      <c r="AN582" s="49" t="str">
        <f t="shared" ref="AN582:AN645" si="69">IF(SUM(L582:P582)&gt;=9,"要サポ","")</f>
        <v/>
      </c>
      <c r="AO582" s="49" t="str">
        <f t="shared" ref="AO582:AO645" si="70">IF(SUM(Q582:U582)&gt;=9,"要サポ","")</f>
        <v/>
      </c>
      <c r="AP582" s="49" t="str">
        <f t="shared" ref="AP582:AP645" si="71">IF(SUM(V582:Z582)&gt;=9,"要サポ","")</f>
        <v/>
      </c>
      <c r="AQ582" s="49" t="str">
        <f t="shared" ref="AQ582:AQ645" si="72">IF(COUNTIF(AM582:AP582,"要サポ")&gt;0,"要サポ","")</f>
        <v/>
      </c>
      <c r="AR582" t="str">
        <f t="shared" ref="AR582:AR645" si="73">$C582&amp;$AQ582</f>
        <v>0</v>
      </c>
      <c r="AT582" s="42"/>
    </row>
    <row r="583" spans="1:46">
      <c r="A583" s="49"/>
      <c r="B583" s="49">
        <f t="shared" si="67"/>
        <v>0</v>
      </c>
      <c r="C583" s="49">
        <f>IF('３　回答貼付シート'!$F580&lt;&gt;0,VLOOKUP('３　回答貼付シート'!$F580,$AR$2048:$AS$2054,2,FALSE),0)</f>
        <v>0</v>
      </c>
      <c r="D583" s="49">
        <f>IF('３　回答貼付シート'!$G580&lt;&gt;0,VLOOKUP(('３　回答貼付シート'!$G580), $AR$2048:$AS$2054,2,FALSE),0)</f>
        <v>0</v>
      </c>
      <c r="E583" s="49">
        <f>'３　回答貼付シート'!$H580</f>
        <v>0</v>
      </c>
      <c r="F583" s="49">
        <f>IF(E583=0,0,VLOOKUP($B583,'２　情報入力シート'!$A$2:$E$2049,5))</f>
        <v>0</v>
      </c>
      <c r="G583" s="49">
        <f>IF('３　回答貼付シート'!I580="ない",0,IF('３　回答貼付シート'!I580="１～２日ある",1,IF('３　回答貼付シート'!I580="３～５日ある",2,IF('３　回答貼付シート'!I580="ほぼ毎日ある",3,))))</f>
        <v>0</v>
      </c>
      <c r="H583" s="49">
        <f>IF('３　回答貼付シート'!J580="ない",0,IF('３　回答貼付シート'!J580="１～２日ある",1,IF('３　回答貼付シート'!J580="３～５日ある",2,IF('３　回答貼付シート'!J580="ほぼ毎日ある",3,))))</f>
        <v>0</v>
      </c>
      <c r="I583" s="49">
        <f>IF('３　回答貼付シート'!K580="ない",0,IF('３　回答貼付シート'!K580="１～２日ある",1,IF('３　回答貼付シート'!K580="３～５日ある",2,IF('３　回答貼付シート'!K580="ほぼ毎日ある",3,))))</f>
        <v>0</v>
      </c>
      <c r="J583" s="49">
        <f>IF('３　回答貼付シート'!L580="ない",0,IF('３　回答貼付シート'!L580="１～２日ある",1,IF('３　回答貼付シート'!L580="３～５日ある",2,IF('３　回答貼付シート'!L580="ほぼ毎日ある",3,))))</f>
        <v>0</v>
      </c>
      <c r="K583" s="49">
        <f>IF('３　回答貼付シート'!M580="ない",0,IF('３　回答貼付シート'!M580="１～２日ある",1,IF('３　回答貼付シート'!M580="３～５日ある",2,IF('３　回答貼付シート'!M580="ほぼ毎日ある",3,))))</f>
        <v>0</v>
      </c>
      <c r="L583" s="49">
        <f>IF('３　回答貼付シート'!N580="ない",0,IF('３　回答貼付シート'!N580="１～２日ある",1,IF('３　回答貼付シート'!N580="３～５日ある",2,IF('３　回答貼付シート'!N580="ほぼ毎日ある",3,))))</f>
        <v>0</v>
      </c>
      <c r="M583" s="49">
        <f>IF('３　回答貼付シート'!O580="ない",0,IF('３　回答貼付シート'!O580="１～２日ある",1,IF('３　回答貼付シート'!O580="３～５日ある",2,IF('３　回答貼付シート'!O580="ほぼ毎日ある",3,))))</f>
        <v>0</v>
      </c>
      <c r="N583" s="49">
        <f>IF('３　回答貼付シート'!P580="ない",0,IF('３　回答貼付シート'!P580="１～２日ある",1,IF('３　回答貼付シート'!P580="３～５日ある",2,IF('３　回答貼付シート'!P580="ほぼ毎日ある",3,))))</f>
        <v>0</v>
      </c>
      <c r="O583" s="49">
        <f>IF('３　回答貼付シート'!Q580="ない",0,IF('３　回答貼付シート'!Q580="１～２日ある",1,IF('３　回答貼付シート'!Q580="３～５日ある",2,IF('３　回答貼付シート'!Q580="ほぼ毎日ある",3,))))</f>
        <v>0</v>
      </c>
      <c r="P583" s="49">
        <f>IF('３　回答貼付シート'!R580="ない",0,IF('３　回答貼付シート'!R580="１～２日ある",1,IF('３　回答貼付シート'!R580="３～５日ある",2,IF('３　回答貼付シート'!R580="ほぼ毎日ある",3,))))</f>
        <v>0</v>
      </c>
      <c r="Q583" s="49">
        <f>IF('３　回答貼付シート'!S580="ない",0,IF('３　回答貼付シート'!S580="１～２日ある",1,IF('３　回答貼付シート'!S580="３～５日ある",2,IF('３　回答貼付シート'!S580="ほぼ毎日ある",3,))))</f>
        <v>0</v>
      </c>
      <c r="R583" s="49">
        <f>IF('３　回答貼付シート'!T580="ない",0,IF('３　回答貼付シート'!T580="１～２日ある",1,IF('３　回答貼付シート'!T580="３～５日ある",2,IF('３　回答貼付シート'!T580="ほぼ毎日ある",3,))))</f>
        <v>0</v>
      </c>
      <c r="S583" s="49">
        <f>IF('３　回答貼付シート'!U580="ない",0,IF('３　回答貼付シート'!U580="１～２日ある",1,IF('３　回答貼付シート'!U580="３～５日ある",2,IF('３　回答貼付シート'!U580="ほぼ毎日ある",3,))))</f>
        <v>0</v>
      </c>
      <c r="T583" s="49">
        <f>IF('３　回答貼付シート'!V580="ない",0,IF('３　回答貼付シート'!V580="１～２日ある",1,IF('３　回答貼付シート'!V580="３～５日ある",2,IF('３　回答貼付シート'!V580="ほぼ毎日ある",3,))))</f>
        <v>0</v>
      </c>
      <c r="U583" s="49">
        <f>IF('３　回答貼付シート'!W580="ない",0,IF('３　回答貼付シート'!W580="１～２日ある",1,IF('３　回答貼付シート'!W580="３～５日ある",2,IF('３　回答貼付シート'!W580="ほぼ毎日ある",3,))))</f>
        <v>0</v>
      </c>
      <c r="V583" s="49">
        <f>IF('３　回答貼付シート'!X580="ない",0,IF('３　回答貼付シート'!X580="１～２日ある",1,IF('３　回答貼付シート'!X580="３～５日ある",2,IF('３　回答貼付シート'!X580="ほぼ毎日ある",3,))))</f>
        <v>0</v>
      </c>
      <c r="W583" s="49">
        <f>IF('３　回答貼付シート'!Y580="ない",0,IF('３　回答貼付シート'!Y580="１～２日ある",1,IF('３　回答貼付シート'!Y580="３～５日ある",2,IF('３　回答貼付シート'!Y580="ほぼ毎日ある",3,))))</f>
        <v>0</v>
      </c>
      <c r="X583" s="49">
        <f>IF('３　回答貼付シート'!Z580="ない",0,IF('３　回答貼付シート'!Z580="１～２日ある",1,IF('３　回答貼付シート'!Z580="３～５日ある",2,IF('３　回答貼付シート'!Z580="ほぼ毎日ある",3,))))</f>
        <v>0</v>
      </c>
      <c r="Y583" s="49">
        <f>IF('３　回答貼付シート'!AA580="ない",0,IF('３　回答貼付シート'!AA580="１～２日ある",1,IF('３　回答貼付シート'!AA580="３～５日ある",2,IF('３　回答貼付シート'!AA580="ほぼ毎日ある",3,))))</f>
        <v>0</v>
      </c>
      <c r="Z583" s="49">
        <f>IF('３　回答貼付シート'!AB580="ない",0,IF('３　回答貼付シート'!AB580="１～２日ある",1,IF('３　回答貼付シート'!AB580="３～５日ある",2,IF('３　回答貼付シート'!AB580="ほぼ毎日ある",3,))))</f>
        <v>0</v>
      </c>
      <c r="AA583" s="49">
        <f>IF('３　回答貼付シート'!AC580="ない",0,IF('３　回答貼付シート'!AC580="１～２日ある",1,IF('３　回答貼付シート'!AC580="３～５日ある",2,IF('３　回答貼付シート'!AC580="ほぼ毎日ある",3,))))</f>
        <v>0</v>
      </c>
      <c r="AB583" s="49">
        <f>IF('３　回答貼付シート'!AD580="ない",0,IF('３　回答貼付シート'!AD580="１～２日ある",1,IF('３　回答貼付シート'!AD580="３～５日ある",2,IF('３　回答貼付シート'!AD580="ほぼ毎日ある",3,))))</f>
        <v>0</v>
      </c>
      <c r="AC583" s="49">
        <f>IF('３　回答貼付シート'!AE580="ない",0,IF('３　回答貼付シート'!AE580="１～２日ある",1,IF('３　回答貼付シート'!AE580="３～５日ある",2,IF('３　回答貼付シート'!AE580="ほぼ毎日ある",3,))))</f>
        <v>0</v>
      </c>
      <c r="AD583" s="49">
        <f>IF('３　回答貼付シート'!AF580="ない",0,IF('３　回答貼付シート'!AF580="１～２日ある",1,IF('３　回答貼付シート'!AF580="３～５日ある",2,IF('３　回答貼付シート'!AF580="ほぼ毎日ある",3,))))</f>
        <v>0</v>
      </c>
      <c r="AE583" s="49">
        <f>IF('３　回答貼付シート'!AG580="ない",0,IF('３　回答貼付シート'!AG580="１～２日ある",1,IF('３　回答貼付シート'!AG580="３～５日ある",2,IF('３　回答貼付シート'!AG580="ほぼ毎日ある",3,))))</f>
        <v>0</v>
      </c>
      <c r="AF583" s="49">
        <f>IF('３　回答貼付シート'!AH580="ない",0,IF('３　回答貼付シート'!AH580="１～２日ある",1,IF('３　回答貼付シート'!AH580="３～５日ある",2,IF('３　回答貼付シート'!AH580="ほぼ毎日ある",3,))))</f>
        <v>0</v>
      </c>
      <c r="AG583" s="49">
        <f>IF('３　回答貼付シート'!AI580="ない",0,IF('３　回答貼付シート'!AI580="１～２日ある",1,IF('３　回答貼付シート'!AI580="３～５日ある",2,IF('３　回答貼付シート'!AI580="ほぼ毎日ある",3,))))</f>
        <v>0</v>
      </c>
      <c r="AH583" s="49">
        <f>IF('３　回答貼付シート'!AJ580="ない",0,IF('３　回答貼付シート'!AJ580="１～２日ある",1,IF('３　回答貼付シート'!AJ580="３～５日ある",2,IF('３　回答貼付シート'!AJ580="ほぼ毎日ある",3,))))</f>
        <v>0</v>
      </c>
      <c r="AI583" s="49">
        <f>IF('３　回答貼付シート'!AK580="ない",0,IF('３　回答貼付シート'!AK580="１～２日ある",1,IF('３　回答貼付シート'!AK580="３～５日ある",2,IF('３　回答貼付シート'!AK580="ほぼ毎日ある",3,))))</f>
        <v>0</v>
      </c>
      <c r="AJ583" s="49">
        <f>IF('３　回答貼付シート'!AL580="ない",0,IF('３　回答貼付シート'!AL580="１～２日ある",1,IF('３　回答貼付シート'!AL580="３～５日ある",2,IF('３　回答貼付シート'!AL580="ほぼ毎日ある",3,))))</f>
        <v>0</v>
      </c>
      <c r="AK583" s="49">
        <f>IF('３　回答貼付シート'!AM580="ない",0,IF('３　回答貼付シート'!AM580="１～２日ある",1,IF('３　回答貼付シート'!AM580="３～５日ある",2,IF('３　回答貼付シート'!AM580="ほぼ毎日ある",3,))))</f>
        <v>0</v>
      </c>
      <c r="AL583" s="49">
        <f>'３　回答貼付シート'!$AN580</f>
        <v>0</v>
      </c>
      <c r="AM583" s="49" t="str">
        <f t="shared" si="68"/>
        <v/>
      </c>
      <c r="AN583" s="49" t="str">
        <f t="shared" si="69"/>
        <v/>
      </c>
      <c r="AO583" s="49" t="str">
        <f t="shared" si="70"/>
        <v/>
      </c>
      <c r="AP583" s="49" t="str">
        <f t="shared" si="71"/>
        <v/>
      </c>
      <c r="AQ583" s="49" t="str">
        <f t="shared" si="72"/>
        <v/>
      </c>
      <c r="AR583" t="str">
        <f t="shared" si="73"/>
        <v>0</v>
      </c>
      <c r="AT583" s="42"/>
    </row>
    <row r="584" spans="1:46">
      <c r="A584" s="49"/>
      <c r="B584" s="49">
        <f t="shared" si="67"/>
        <v>0</v>
      </c>
      <c r="C584" s="49">
        <f>IF('３　回答貼付シート'!$F581&lt;&gt;0,VLOOKUP('３　回答貼付シート'!$F581,$AR$2048:$AS$2054,2,FALSE),0)</f>
        <v>0</v>
      </c>
      <c r="D584" s="49">
        <f>IF('３　回答貼付シート'!$G581&lt;&gt;0,VLOOKUP(('３　回答貼付シート'!$G581), $AR$2048:$AS$2054,2,FALSE),0)</f>
        <v>0</v>
      </c>
      <c r="E584" s="49">
        <f>'３　回答貼付シート'!$H581</f>
        <v>0</v>
      </c>
      <c r="F584" s="49">
        <f>IF(E584=0,0,VLOOKUP($B584,'２　情報入力シート'!$A$2:$E$2049,5))</f>
        <v>0</v>
      </c>
      <c r="G584" s="49">
        <f>IF('３　回答貼付シート'!I581="ない",0,IF('３　回答貼付シート'!I581="１～２日ある",1,IF('３　回答貼付シート'!I581="３～５日ある",2,IF('３　回答貼付シート'!I581="ほぼ毎日ある",3,))))</f>
        <v>0</v>
      </c>
      <c r="H584" s="49">
        <f>IF('３　回答貼付シート'!J581="ない",0,IF('３　回答貼付シート'!J581="１～２日ある",1,IF('３　回答貼付シート'!J581="３～５日ある",2,IF('３　回答貼付シート'!J581="ほぼ毎日ある",3,))))</f>
        <v>0</v>
      </c>
      <c r="I584" s="49">
        <f>IF('３　回答貼付シート'!K581="ない",0,IF('３　回答貼付シート'!K581="１～２日ある",1,IF('３　回答貼付シート'!K581="３～５日ある",2,IF('３　回答貼付シート'!K581="ほぼ毎日ある",3,))))</f>
        <v>0</v>
      </c>
      <c r="J584" s="49">
        <f>IF('３　回答貼付シート'!L581="ない",0,IF('３　回答貼付シート'!L581="１～２日ある",1,IF('３　回答貼付シート'!L581="３～５日ある",2,IF('３　回答貼付シート'!L581="ほぼ毎日ある",3,))))</f>
        <v>0</v>
      </c>
      <c r="K584" s="49">
        <f>IF('３　回答貼付シート'!M581="ない",0,IF('３　回答貼付シート'!M581="１～２日ある",1,IF('３　回答貼付シート'!M581="３～５日ある",2,IF('３　回答貼付シート'!M581="ほぼ毎日ある",3,))))</f>
        <v>0</v>
      </c>
      <c r="L584" s="49">
        <f>IF('３　回答貼付シート'!N581="ない",0,IF('３　回答貼付シート'!N581="１～２日ある",1,IF('３　回答貼付シート'!N581="３～５日ある",2,IF('３　回答貼付シート'!N581="ほぼ毎日ある",3,))))</f>
        <v>0</v>
      </c>
      <c r="M584" s="49">
        <f>IF('３　回答貼付シート'!O581="ない",0,IF('３　回答貼付シート'!O581="１～２日ある",1,IF('３　回答貼付シート'!O581="３～５日ある",2,IF('３　回答貼付シート'!O581="ほぼ毎日ある",3,))))</f>
        <v>0</v>
      </c>
      <c r="N584" s="49">
        <f>IF('３　回答貼付シート'!P581="ない",0,IF('３　回答貼付シート'!P581="１～２日ある",1,IF('３　回答貼付シート'!P581="３～５日ある",2,IF('３　回答貼付シート'!P581="ほぼ毎日ある",3,))))</f>
        <v>0</v>
      </c>
      <c r="O584" s="49">
        <f>IF('３　回答貼付シート'!Q581="ない",0,IF('３　回答貼付シート'!Q581="１～２日ある",1,IF('３　回答貼付シート'!Q581="３～５日ある",2,IF('３　回答貼付シート'!Q581="ほぼ毎日ある",3,))))</f>
        <v>0</v>
      </c>
      <c r="P584" s="49">
        <f>IF('３　回答貼付シート'!R581="ない",0,IF('３　回答貼付シート'!R581="１～２日ある",1,IF('３　回答貼付シート'!R581="３～５日ある",2,IF('３　回答貼付シート'!R581="ほぼ毎日ある",3,))))</f>
        <v>0</v>
      </c>
      <c r="Q584" s="49">
        <f>IF('３　回答貼付シート'!S581="ない",0,IF('３　回答貼付シート'!S581="１～２日ある",1,IF('３　回答貼付シート'!S581="３～５日ある",2,IF('３　回答貼付シート'!S581="ほぼ毎日ある",3,))))</f>
        <v>0</v>
      </c>
      <c r="R584" s="49">
        <f>IF('３　回答貼付シート'!T581="ない",0,IF('３　回答貼付シート'!T581="１～２日ある",1,IF('３　回答貼付シート'!T581="３～５日ある",2,IF('３　回答貼付シート'!T581="ほぼ毎日ある",3,))))</f>
        <v>0</v>
      </c>
      <c r="S584" s="49">
        <f>IF('３　回答貼付シート'!U581="ない",0,IF('３　回答貼付シート'!U581="１～２日ある",1,IF('３　回答貼付シート'!U581="３～５日ある",2,IF('３　回答貼付シート'!U581="ほぼ毎日ある",3,))))</f>
        <v>0</v>
      </c>
      <c r="T584" s="49">
        <f>IF('３　回答貼付シート'!V581="ない",0,IF('３　回答貼付シート'!V581="１～２日ある",1,IF('３　回答貼付シート'!V581="３～５日ある",2,IF('３　回答貼付シート'!V581="ほぼ毎日ある",3,))))</f>
        <v>0</v>
      </c>
      <c r="U584" s="49">
        <f>IF('３　回答貼付シート'!W581="ない",0,IF('３　回答貼付シート'!W581="１～２日ある",1,IF('３　回答貼付シート'!W581="３～５日ある",2,IF('３　回答貼付シート'!W581="ほぼ毎日ある",3,))))</f>
        <v>0</v>
      </c>
      <c r="V584" s="49">
        <f>IF('３　回答貼付シート'!X581="ない",0,IF('３　回答貼付シート'!X581="１～２日ある",1,IF('３　回答貼付シート'!X581="３～５日ある",2,IF('３　回答貼付シート'!X581="ほぼ毎日ある",3,))))</f>
        <v>0</v>
      </c>
      <c r="W584" s="49">
        <f>IF('３　回答貼付シート'!Y581="ない",0,IF('３　回答貼付シート'!Y581="１～２日ある",1,IF('３　回答貼付シート'!Y581="３～５日ある",2,IF('３　回答貼付シート'!Y581="ほぼ毎日ある",3,))))</f>
        <v>0</v>
      </c>
      <c r="X584" s="49">
        <f>IF('３　回答貼付シート'!Z581="ない",0,IF('３　回答貼付シート'!Z581="１～２日ある",1,IF('３　回答貼付シート'!Z581="３～５日ある",2,IF('３　回答貼付シート'!Z581="ほぼ毎日ある",3,))))</f>
        <v>0</v>
      </c>
      <c r="Y584" s="49">
        <f>IF('３　回答貼付シート'!AA581="ない",0,IF('３　回答貼付シート'!AA581="１～２日ある",1,IF('３　回答貼付シート'!AA581="３～５日ある",2,IF('３　回答貼付シート'!AA581="ほぼ毎日ある",3,))))</f>
        <v>0</v>
      </c>
      <c r="Z584" s="49">
        <f>IF('３　回答貼付シート'!AB581="ない",0,IF('３　回答貼付シート'!AB581="１～２日ある",1,IF('３　回答貼付シート'!AB581="３～５日ある",2,IF('３　回答貼付シート'!AB581="ほぼ毎日ある",3,))))</f>
        <v>0</v>
      </c>
      <c r="AA584" s="49">
        <f>IF('３　回答貼付シート'!AC581="ない",0,IF('３　回答貼付シート'!AC581="１～２日ある",1,IF('３　回答貼付シート'!AC581="３～５日ある",2,IF('３　回答貼付シート'!AC581="ほぼ毎日ある",3,))))</f>
        <v>0</v>
      </c>
      <c r="AB584" s="49">
        <f>IF('３　回答貼付シート'!AD581="ない",0,IF('３　回答貼付シート'!AD581="１～２日ある",1,IF('３　回答貼付シート'!AD581="３～５日ある",2,IF('３　回答貼付シート'!AD581="ほぼ毎日ある",3,))))</f>
        <v>0</v>
      </c>
      <c r="AC584" s="49">
        <f>IF('３　回答貼付シート'!AE581="ない",0,IF('３　回答貼付シート'!AE581="１～２日ある",1,IF('３　回答貼付シート'!AE581="３～５日ある",2,IF('３　回答貼付シート'!AE581="ほぼ毎日ある",3,))))</f>
        <v>0</v>
      </c>
      <c r="AD584" s="49">
        <f>IF('３　回答貼付シート'!AF581="ない",0,IF('３　回答貼付シート'!AF581="１～２日ある",1,IF('３　回答貼付シート'!AF581="３～５日ある",2,IF('３　回答貼付シート'!AF581="ほぼ毎日ある",3,))))</f>
        <v>0</v>
      </c>
      <c r="AE584" s="49">
        <f>IF('３　回答貼付シート'!AG581="ない",0,IF('３　回答貼付シート'!AG581="１～２日ある",1,IF('３　回答貼付シート'!AG581="３～５日ある",2,IF('３　回答貼付シート'!AG581="ほぼ毎日ある",3,))))</f>
        <v>0</v>
      </c>
      <c r="AF584" s="49">
        <f>IF('３　回答貼付シート'!AH581="ない",0,IF('３　回答貼付シート'!AH581="１～２日ある",1,IF('３　回答貼付シート'!AH581="３～５日ある",2,IF('３　回答貼付シート'!AH581="ほぼ毎日ある",3,))))</f>
        <v>0</v>
      </c>
      <c r="AG584" s="49">
        <f>IF('３　回答貼付シート'!AI581="ない",0,IF('３　回答貼付シート'!AI581="１～２日ある",1,IF('３　回答貼付シート'!AI581="３～５日ある",2,IF('３　回答貼付シート'!AI581="ほぼ毎日ある",3,))))</f>
        <v>0</v>
      </c>
      <c r="AH584" s="49">
        <f>IF('３　回答貼付シート'!AJ581="ない",0,IF('３　回答貼付シート'!AJ581="１～２日ある",1,IF('３　回答貼付シート'!AJ581="３～５日ある",2,IF('３　回答貼付シート'!AJ581="ほぼ毎日ある",3,))))</f>
        <v>0</v>
      </c>
      <c r="AI584" s="49">
        <f>IF('３　回答貼付シート'!AK581="ない",0,IF('３　回答貼付シート'!AK581="１～２日ある",1,IF('３　回答貼付シート'!AK581="３～５日ある",2,IF('３　回答貼付シート'!AK581="ほぼ毎日ある",3,))))</f>
        <v>0</v>
      </c>
      <c r="AJ584" s="49">
        <f>IF('３　回答貼付シート'!AL581="ない",0,IF('３　回答貼付シート'!AL581="１～２日ある",1,IF('３　回答貼付シート'!AL581="３～５日ある",2,IF('３　回答貼付シート'!AL581="ほぼ毎日ある",3,))))</f>
        <v>0</v>
      </c>
      <c r="AK584" s="49">
        <f>IF('３　回答貼付シート'!AM581="ない",0,IF('３　回答貼付シート'!AM581="１～２日ある",1,IF('３　回答貼付シート'!AM581="３～５日ある",2,IF('３　回答貼付シート'!AM581="ほぼ毎日ある",3,))))</f>
        <v>0</v>
      </c>
      <c r="AL584" s="49">
        <f>'３　回答貼付シート'!$AN581</f>
        <v>0</v>
      </c>
      <c r="AM584" s="49" t="str">
        <f t="shared" si="68"/>
        <v/>
      </c>
      <c r="AN584" s="49" t="str">
        <f t="shared" si="69"/>
        <v/>
      </c>
      <c r="AO584" s="49" t="str">
        <f t="shared" si="70"/>
        <v/>
      </c>
      <c r="AP584" s="49" t="str">
        <f t="shared" si="71"/>
        <v/>
      </c>
      <c r="AQ584" s="49" t="str">
        <f t="shared" si="72"/>
        <v/>
      </c>
      <c r="AR584" t="str">
        <f t="shared" si="73"/>
        <v>0</v>
      </c>
      <c r="AT584" s="42"/>
    </row>
    <row r="585" spans="1:46">
      <c r="A585" s="49"/>
      <c r="B585" s="49">
        <f t="shared" si="67"/>
        <v>0</v>
      </c>
      <c r="C585" s="49">
        <f>IF('３　回答貼付シート'!$F582&lt;&gt;0,VLOOKUP('３　回答貼付シート'!$F582,$AR$2048:$AS$2054,2,FALSE),0)</f>
        <v>0</v>
      </c>
      <c r="D585" s="49">
        <f>IF('３　回答貼付シート'!$G582&lt;&gt;0,VLOOKUP(('３　回答貼付シート'!$G582), $AR$2048:$AS$2054,2,FALSE),0)</f>
        <v>0</v>
      </c>
      <c r="E585" s="49">
        <f>'３　回答貼付シート'!$H582</f>
        <v>0</v>
      </c>
      <c r="F585" s="49">
        <f>IF(E585=0,0,VLOOKUP($B585,'２　情報入力シート'!$A$2:$E$2049,5))</f>
        <v>0</v>
      </c>
      <c r="G585" s="49">
        <f>IF('３　回答貼付シート'!I582="ない",0,IF('３　回答貼付シート'!I582="１～２日ある",1,IF('３　回答貼付シート'!I582="３～５日ある",2,IF('３　回答貼付シート'!I582="ほぼ毎日ある",3,))))</f>
        <v>0</v>
      </c>
      <c r="H585" s="49">
        <f>IF('３　回答貼付シート'!J582="ない",0,IF('３　回答貼付シート'!J582="１～２日ある",1,IF('３　回答貼付シート'!J582="３～５日ある",2,IF('３　回答貼付シート'!J582="ほぼ毎日ある",3,))))</f>
        <v>0</v>
      </c>
      <c r="I585" s="49">
        <f>IF('３　回答貼付シート'!K582="ない",0,IF('３　回答貼付シート'!K582="１～２日ある",1,IF('３　回答貼付シート'!K582="３～５日ある",2,IF('３　回答貼付シート'!K582="ほぼ毎日ある",3,))))</f>
        <v>0</v>
      </c>
      <c r="J585" s="49">
        <f>IF('３　回答貼付シート'!L582="ない",0,IF('３　回答貼付シート'!L582="１～２日ある",1,IF('３　回答貼付シート'!L582="３～５日ある",2,IF('３　回答貼付シート'!L582="ほぼ毎日ある",3,))))</f>
        <v>0</v>
      </c>
      <c r="K585" s="49">
        <f>IF('３　回答貼付シート'!M582="ない",0,IF('３　回答貼付シート'!M582="１～２日ある",1,IF('３　回答貼付シート'!M582="３～５日ある",2,IF('３　回答貼付シート'!M582="ほぼ毎日ある",3,))))</f>
        <v>0</v>
      </c>
      <c r="L585" s="49">
        <f>IF('３　回答貼付シート'!N582="ない",0,IF('３　回答貼付シート'!N582="１～２日ある",1,IF('３　回答貼付シート'!N582="３～５日ある",2,IF('３　回答貼付シート'!N582="ほぼ毎日ある",3,))))</f>
        <v>0</v>
      </c>
      <c r="M585" s="49">
        <f>IF('３　回答貼付シート'!O582="ない",0,IF('３　回答貼付シート'!O582="１～２日ある",1,IF('３　回答貼付シート'!O582="３～５日ある",2,IF('３　回答貼付シート'!O582="ほぼ毎日ある",3,))))</f>
        <v>0</v>
      </c>
      <c r="N585" s="49">
        <f>IF('３　回答貼付シート'!P582="ない",0,IF('３　回答貼付シート'!P582="１～２日ある",1,IF('３　回答貼付シート'!P582="３～５日ある",2,IF('３　回答貼付シート'!P582="ほぼ毎日ある",3,))))</f>
        <v>0</v>
      </c>
      <c r="O585" s="49">
        <f>IF('３　回答貼付シート'!Q582="ない",0,IF('３　回答貼付シート'!Q582="１～２日ある",1,IF('３　回答貼付シート'!Q582="３～５日ある",2,IF('３　回答貼付シート'!Q582="ほぼ毎日ある",3,))))</f>
        <v>0</v>
      </c>
      <c r="P585" s="49">
        <f>IF('３　回答貼付シート'!R582="ない",0,IF('３　回答貼付シート'!R582="１～２日ある",1,IF('３　回答貼付シート'!R582="３～５日ある",2,IF('３　回答貼付シート'!R582="ほぼ毎日ある",3,))))</f>
        <v>0</v>
      </c>
      <c r="Q585" s="49">
        <f>IF('３　回答貼付シート'!S582="ない",0,IF('３　回答貼付シート'!S582="１～２日ある",1,IF('３　回答貼付シート'!S582="３～５日ある",2,IF('３　回答貼付シート'!S582="ほぼ毎日ある",3,))))</f>
        <v>0</v>
      </c>
      <c r="R585" s="49">
        <f>IF('３　回答貼付シート'!T582="ない",0,IF('３　回答貼付シート'!T582="１～２日ある",1,IF('３　回答貼付シート'!T582="３～５日ある",2,IF('３　回答貼付シート'!T582="ほぼ毎日ある",3,))))</f>
        <v>0</v>
      </c>
      <c r="S585" s="49">
        <f>IF('３　回答貼付シート'!U582="ない",0,IF('３　回答貼付シート'!U582="１～２日ある",1,IF('３　回答貼付シート'!U582="３～５日ある",2,IF('３　回答貼付シート'!U582="ほぼ毎日ある",3,))))</f>
        <v>0</v>
      </c>
      <c r="T585" s="49">
        <f>IF('３　回答貼付シート'!V582="ない",0,IF('３　回答貼付シート'!V582="１～２日ある",1,IF('３　回答貼付シート'!V582="３～５日ある",2,IF('３　回答貼付シート'!V582="ほぼ毎日ある",3,))))</f>
        <v>0</v>
      </c>
      <c r="U585" s="49">
        <f>IF('３　回答貼付シート'!W582="ない",0,IF('３　回答貼付シート'!W582="１～２日ある",1,IF('３　回答貼付シート'!W582="３～５日ある",2,IF('３　回答貼付シート'!W582="ほぼ毎日ある",3,))))</f>
        <v>0</v>
      </c>
      <c r="V585" s="49">
        <f>IF('３　回答貼付シート'!X582="ない",0,IF('３　回答貼付シート'!X582="１～２日ある",1,IF('３　回答貼付シート'!X582="３～５日ある",2,IF('３　回答貼付シート'!X582="ほぼ毎日ある",3,))))</f>
        <v>0</v>
      </c>
      <c r="W585" s="49">
        <f>IF('３　回答貼付シート'!Y582="ない",0,IF('３　回答貼付シート'!Y582="１～２日ある",1,IF('３　回答貼付シート'!Y582="３～５日ある",2,IF('３　回答貼付シート'!Y582="ほぼ毎日ある",3,))))</f>
        <v>0</v>
      </c>
      <c r="X585" s="49">
        <f>IF('３　回答貼付シート'!Z582="ない",0,IF('３　回答貼付シート'!Z582="１～２日ある",1,IF('３　回答貼付シート'!Z582="３～５日ある",2,IF('３　回答貼付シート'!Z582="ほぼ毎日ある",3,))))</f>
        <v>0</v>
      </c>
      <c r="Y585" s="49">
        <f>IF('３　回答貼付シート'!AA582="ない",0,IF('３　回答貼付シート'!AA582="１～２日ある",1,IF('３　回答貼付シート'!AA582="３～５日ある",2,IF('３　回答貼付シート'!AA582="ほぼ毎日ある",3,))))</f>
        <v>0</v>
      </c>
      <c r="Z585" s="49">
        <f>IF('３　回答貼付シート'!AB582="ない",0,IF('３　回答貼付シート'!AB582="１～２日ある",1,IF('３　回答貼付シート'!AB582="３～５日ある",2,IF('３　回答貼付シート'!AB582="ほぼ毎日ある",3,))))</f>
        <v>0</v>
      </c>
      <c r="AA585" s="49">
        <f>IF('３　回答貼付シート'!AC582="ない",0,IF('３　回答貼付シート'!AC582="１～２日ある",1,IF('３　回答貼付シート'!AC582="３～５日ある",2,IF('３　回答貼付シート'!AC582="ほぼ毎日ある",3,))))</f>
        <v>0</v>
      </c>
      <c r="AB585" s="49">
        <f>IF('３　回答貼付シート'!AD582="ない",0,IF('３　回答貼付シート'!AD582="１～２日ある",1,IF('３　回答貼付シート'!AD582="３～５日ある",2,IF('３　回答貼付シート'!AD582="ほぼ毎日ある",3,))))</f>
        <v>0</v>
      </c>
      <c r="AC585" s="49">
        <f>IF('３　回答貼付シート'!AE582="ない",0,IF('３　回答貼付シート'!AE582="１～２日ある",1,IF('３　回答貼付シート'!AE582="３～５日ある",2,IF('３　回答貼付シート'!AE582="ほぼ毎日ある",3,))))</f>
        <v>0</v>
      </c>
      <c r="AD585" s="49">
        <f>IF('３　回答貼付シート'!AF582="ない",0,IF('３　回答貼付シート'!AF582="１～２日ある",1,IF('３　回答貼付シート'!AF582="３～５日ある",2,IF('３　回答貼付シート'!AF582="ほぼ毎日ある",3,))))</f>
        <v>0</v>
      </c>
      <c r="AE585" s="49">
        <f>IF('３　回答貼付シート'!AG582="ない",0,IF('３　回答貼付シート'!AG582="１～２日ある",1,IF('３　回答貼付シート'!AG582="３～５日ある",2,IF('３　回答貼付シート'!AG582="ほぼ毎日ある",3,))))</f>
        <v>0</v>
      </c>
      <c r="AF585" s="49">
        <f>IF('３　回答貼付シート'!AH582="ない",0,IF('３　回答貼付シート'!AH582="１～２日ある",1,IF('３　回答貼付シート'!AH582="３～５日ある",2,IF('３　回答貼付シート'!AH582="ほぼ毎日ある",3,))))</f>
        <v>0</v>
      </c>
      <c r="AG585" s="49">
        <f>IF('３　回答貼付シート'!AI582="ない",0,IF('３　回答貼付シート'!AI582="１～２日ある",1,IF('３　回答貼付シート'!AI582="３～５日ある",2,IF('３　回答貼付シート'!AI582="ほぼ毎日ある",3,))))</f>
        <v>0</v>
      </c>
      <c r="AH585" s="49">
        <f>IF('３　回答貼付シート'!AJ582="ない",0,IF('３　回答貼付シート'!AJ582="１～２日ある",1,IF('３　回答貼付シート'!AJ582="３～５日ある",2,IF('３　回答貼付シート'!AJ582="ほぼ毎日ある",3,))))</f>
        <v>0</v>
      </c>
      <c r="AI585" s="49">
        <f>IF('３　回答貼付シート'!AK582="ない",0,IF('３　回答貼付シート'!AK582="１～２日ある",1,IF('３　回答貼付シート'!AK582="３～５日ある",2,IF('３　回答貼付シート'!AK582="ほぼ毎日ある",3,))))</f>
        <v>0</v>
      </c>
      <c r="AJ585" s="49">
        <f>IF('３　回答貼付シート'!AL582="ない",0,IF('３　回答貼付シート'!AL582="１～２日ある",1,IF('３　回答貼付シート'!AL582="３～５日ある",2,IF('３　回答貼付シート'!AL582="ほぼ毎日ある",3,))))</f>
        <v>0</v>
      </c>
      <c r="AK585" s="49">
        <f>IF('３　回答貼付シート'!AM582="ない",0,IF('３　回答貼付シート'!AM582="１～２日ある",1,IF('３　回答貼付シート'!AM582="３～５日ある",2,IF('３　回答貼付シート'!AM582="ほぼ毎日ある",3,))))</f>
        <v>0</v>
      </c>
      <c r="AL585" s="49">
        <f>'３　回答貼付シート'!$AN582</f>
        <v>0</v>
      </c>
      <c r="AM585" s="49" t="str">
        <f t="shared" si="68"/>
        <v/>
      </c>
      <c r="AN585" s="49" t="str">
        <f t="shared" si="69"/>
        <v/>
      </c>
      <c r="AO585" s="49" t="str">
        <f t="shared" si="70"/>
        <v/>
      </c>
      <c r="AP585" s="49" t="str">
        <f t="shared" si="71"/>
        <v/>
      </c>
      <c r="AQ585" s="49" t="str">
        <f t="shared" si="72"/>
        <v/>
      </c>
      <c r="AR585" t="str">
        <f t="shared" si="73"/>
        <v>0</v>
      </c>
      <c r="AT585" s="42"/>
    </row>
    <row r="586" spans="1:46">
      <c r="A586" s="49"/>
      <c r="B586" s="49">
        <f t="shared" si="67"/>
        <v>0</v>
      </c>
      <c r="C586" s="49">
        <f>IF('３　回答貼付シート'!$F583&lt;&gt;0,VLOOKUP('３　回答貼付シート'!$F583,$AR$2048:$AS$2054,2,FALSE),0)</f>
        <v>0</v>
      </c>
      <c r="D586" s="49">
        <f>IF('３　回答貼付シート'!$G583&lt;&gt;0,VLOOKUP(('３　回答貼付シート'!$G583), $AR$2048:$AS$2054,2,FALSE),0)</f>
        <v>0</v>
      </c>
      <c r="E586" s="49">
        <f>'３　回答貼付シート'!$H583</f>
        <v>0</v>
      </c>
      <c r="F586" s="49">
        <f>IF(E586=0,0,VLOOKUP($B586,'２　情報入力シート'!$A$2:$E$2049,5))</f>
        <v>0</v>
      </c>
      <c r="G586" s="49">
        <f>IF('３　回答貼付シート'!I583="ない",0,IF('３　回答貼付シート'!I583="１～２日ある",1,IF('３　回答貼付シート'!I583="３～５日ある",2,IF('３　回答貼付シート'!I583="ほぼ毎日ある",3,))))</f>
        <v>0</v>
      </c>
      <c r="H586" s="49">
        <f>IF('３　回答貼付シート'!J583="ない",0,IF('３　回答貼付シート'!J583="１～２日ある",1,IF('３　回答貼付シート'!J583="３～５日ある",2,IF('３　回答貼付シート'!J583="ほぼ毎日ある",3,))))</f>
        <v>0</v>
      </c>
      <c r="I586" s="49">
        <f>IF('３　回答貼付シート'!K583="ない",0,IF('３　回答貼付シート'!K583="１～２日ある",1,IF('３　回答貼付シート'!K583="３～５日ある",2,IF('３　回答貼付シート'!K583="ほぼ毎日ある",3,))))</f>
        <v>0</v>
      </c>
      <c r="J586" s="49">
        <f>IF('３　回答貼付シート'!L583="ない",0,IF('３　回答貼付シート'!L583="１～２日ある",1,IF('３　回答貼付シート'!L583="３～５日ある",2,IF('３　回答貼付シート'!L583="ほぼ毎日ある",3,))))</f>
        <v>0</v>
      </c>
      <c r="K586" s="49">
        <f>IF('３　回答貼付シート'!M583="ない",0,IF('３　回答貼付シート'!M583="１～２日ある",1,IF('３　回答貼付シート'!M583="３～５日ある",2,IF('３　回答貼付シート'!M583="ほぼ毎日ある",3,))))</f>
        <v>0</v>
      </c>
      <c r="L586" s="49">
        <f>IF('３　回答貼付シート'!N583="ない",0,IF('３　回答貼付シート'!N583="１～２日ある",1,IF('３　回答貼付シート'!N583="３～５日ある",2,IF('３　回答貼付シート'!N583="ほぼ毎日ある",3,))))</f>
        <v>0</v>
      </c>
      <c r="M586" s="49">
        <f>IF('３　回答貼付シート'!O583="ない",0,IF('３　回答貼付シート'!O583="１～２日ある",1,IF('３　回答貼付シート'!O583="３～５日ある",2,IF('３　回答貼付シート'!O583="ほぼ毎日ある",3,))))</f>
        <v>0</v>
      </c>
      <c r="N586" s="49">
        <f>IF('３　回答貼付シート'!P583="ない",0,IF('３　回答貼付シート'!P583="１～２日ある",1,IF('３　回答貼付シート'!P583="３～５日ある",2,IF('３　回答貼付シート'!P583="ほぼ毎日ある",3,))))</f>
        <v>0</v>
      </c>
      <c r="O586" s="49">
        <f>IF('３　回答貼付シート'!Q583="ない",0,IF('３　回答貼付シート'!Q583="１～２日ある",1,IF('３　回答貼付シート'!Q583="３～５日ある",2,IF('３　回答貼付シート'!Q583="ほぼ毎日ある",3,))))</f>
        <v>0</v>
      </c>
      <c r="P586" s="49">
        <f>IF('３　回答貼付シート'!R583="ない",0,IF('３　回答貼付シート'!R583="１～２日ある",1,IF('３　回答貼付シート'!R583="３～５日ある",2,IF('３　回答貼付シート'!R583="ほぼ毎日ある",3,))))</f>
        <v>0</v>
      </c>
      <c r="Q586" s="49">
        <f>IF('３　回答貼付シート'!S583="ない",0,IF('３　回答貼付シート'!S583="１～２日ある",1,IF('３　回答貼付シート'!S583="３～５日ある",2,IF('３　回答貼付シート'!S583="ほぼ毎日ある",3,))))</f>
        <v>0</v>
      </c>
      <c r="R586" s="49">
        <f>IF('３　回答貼付シート'!T583="ない",0,IF('３　回答貼付シート'!T583="１～２日ある",1,IF('３　回答貼付シート'!T583="３～５日ある",2,IF('３　回答貼付シート'!T583="ほぼ毎日ある",3,))))</f>
        <v>0</v>
      </c>
      <c r="S586" s="49">
        <f>IF('３　回答貼付シート'!U583="ない",0,IF('３　回答貼付シート'!U583="１～２日ある",1,IF('３　回答貼付シート'!U583="３～５日ある",2,IF('３　回答貼付シート'!U583="ほぼ毎日ある",3,))))</f>
        <v>0</v>
      </c>
      <c r="T586" s="49">
        <f>IF('３　回答貼付シート'!V583="ない",0,IF('３　回答貼付シート'!V583="１～２日ある",1,IF('３　回答貼付シート'!V583="３～５日ある",2,IF('３　回答貼付シート'!V583="ほぼ毎日ある",3,))))</f>
        <v>0</v>
      </c>
      <c r="U586" s="49">
        <f>IF('３　回答貼付シート'!W583="ない",0,IF('３　回答貼付シート'!W583="１～２日ある",1,IF('３　回答貼付シート'!W583="３～５日ある",2,IF('３　回答貼付シート'!W583="ほぼ毎日ある",3,))))</f>
        <v>0</v>
      </c>
      <c r="V586" s="49">
        <f>IF('３　回答貼付シート'!X583="ない",0,IF('３　回答貼付シート'!X583="１～２日ある",1,IF('３　回答貼付シート'!X583="３～５日ある",2,IF('３　回答貼付シート'!X583="ほぼ毎日ある",3,))))</f>
        <v>0</v>
      </c>
      <c r="W586" s="49">
        <f>IF('３　回答貼付シート'!Y583="ない",0,IF('３　回答貼付シート'!Y583="１～２日ある",1,IF('３　回答貼付シート'!Y583="３～５日ある",2,IF('３　回答貼付シート'!Y583="ほぼ毎日ある",3,))))</f>
        <v>0</v>
      </c>
      <c r="X586" s="49">
        <f>IF('３　回答貼付シート'!Z583="ない",0,IF('３　回答貼付シート'!Z583="１～２日ある",1,IF('３　回答貼付シート'!Z583="３～５日ある",2,IF('３　回答貼付シート'!Z583="ほぼ毎日ある",3,))))</f>
        <v>0</v>
      </c>
      <c r="Y586" s="49">
        <f>IF('３　回答貼付シート'!AA583="ない",0,IF('３　回答貼付シート'!AA583="１～２日ある",1,IF('３　回答貼付シート'!AA583="３～５日ある",2,IF('３　回答貼付シート'!AA583="ほぼ毎日ある",3,))))</f>
        <v>0</v>
      </c>
      <c r="Z586" s="49">
        <f>IF('３　回答貼付シート'!AB583="ない",0,IF('３　回答貼付シート'!AB583="１～２日ある",1,IF('３　回答貼付シート'!AB583="３～５日ある",2,IF('３　回答貼付シート'!AB583="ほぼ毎日ある",3,))))</f>
        <v>0</v>
      </c>
      <c r="AA586" s="49">
        <f>IF('３　回答貼付シート'!AC583="ない",0,IF('３　回答貼付シート'!AC583="１～２日ある",1,IF('３　回答貼付シート'!AC583="３～５日ある",2,IF('３　回答貼付シート'!AC583="ほぼ毎日ある",3,))))</f>
        <v>0</v>
      </c>
      <c r="AB586" s="49">
        <f>IF('３　回答貼付シート'!AD583="ない",0,IF('３　回答貼付シート'!AD583="１～２日ある",1,IF('３　回答貼付シート'!AD583="３～５日ある",2,IF('３　回答貼付シート'!AD583="ほぼ毎日ある",3,))))</f>
        <v>0</v>
      </c>
      <c r="AC586" s="49">
        <f>IF('３　回答貼付シート'!AE583="ない",0,IF('３　回答貼付シート'!AE583="１～２日ある",1,IF('３　回答貼付シート'!AE583="３～５日ある",2,IF('３　回答貼付シート'!AE583="ほぼ毎日ある",3,))))</f>
        <v>0</v>
      </c>
      <c r="AD586" s="49">
        <f>IF('３　回答貼付シート'!AF583="ない",0,IF('３　回答貼付シート'!AF583="１～２日ある",1,IF('３　回答貼付シート'!AF583="３～５日ある",2,IF('３　回答貼付シート'!AF583="ほぼ毎日ある",3,))))</f>
        <v>0</v>
      </c>
      <c r="AE586" s="49">
        <f>IF('３　回答貼付シート'!AG583="ない",0,IF('３　回答貼付シート'!AG583="１～２日ある",1,IF('３　回答貼付シート'!AG583="３～５日ある",2,IF('３　回答貼付シート'!AG583="ほぼ毎日ある",3,))))</f>
        <v>0</v>
      </c>
      <c r="AF586" s="49">
        <f>IF('３　回答貼付シート'!AH583="ない",0,IF('３　回答貼付シート'!AH583="１～２日ある",1,IF('３　回答貼付シート'!AH583="３～５日ある",2,IF('３　回答貼付シート'!AH583="ほぼ毎日ある",3,))))</f>
        <v>0</v>
      </c>
      <c r="AG586" s="49">
        <f>IF('３　回答貼付シート'!AI583="ない",0,IF('３　回答貼付シート'!AI583="１～２日ある",1,IF('３　回答貼付シート'!AI583="３～５日ある",2,IF('３　回答貼付シート'!AI583="ほぼ毎日ある",3,))))</f>
        <v>0</v>
      </c>
      <c r="AH586" s="49">
        <f>IF('３　回答貼付シート'!AJ583="ない",0,IF('３　回答貼付シート'!AJ583="１～２日ある",1,IF('３　回答貼付シート'!AJ583="３～５日ある",2,IF('３　回答貼付シート'!AJ583="ほぼ毎日ある",3,))))</f>
        <v>0</v>
      </c>
      <c r="AI586" s="49">
        <f>IF('３　回答貼付シート'!AK583="ない",0,IF('３　回答貼付シート'!AK583="１～２日ある",1,IF('３　回答貼付シート'!AK583="３～５日ある",2,IF('３　回答貼付シート'!AK583="ほぼ毎日ある",3,))))</f>
        <v>0</v>
      </c>
      <c r="AJ586" s="49">
        <f>IF('３　回答貼付シート'!AL583="ない",0,IF('３　回答貼付シート'!AL583="１～２日ある",1,IF('３　回答貼付シート'!AL583="３～５日ある",2,IF('３　回答貼付シート'!AL583="ほぼ毎日ある",3,))))</f>
        <v>0</v>
      </c>
      <c r="AK586" s="49">
        <f>IF('３　回答貼付シート'!AM583="ない",0,IF('３　回答貼付シート'!AM583="１～２日ある",1,IF('３　回答貼付シート'!AM583="３～５日ある",2,IF('３　回答貼付シート'!AM583="ほぼ毎日ある",3,))))</f>
        <v>0</v>
      </c>
      <c r="AL586" s="49">
        <f>'３　回答貼付シート'!$AN583</f>
        <v>0</v>
      </c>
      <c r="AM586" s="49" t="str">
        <f t="shared" si="68"/>
        <v/>
      </c>
      <c r="AN586" s="49" t="str">
        <f t="shared" si="69"/>
        <v/>
      </c>
      <c r="AO586" s="49" t="str">
        <f t="shared" si="70"/>
        <v/>
      </c>
      <c r="AP586" s="49" t="str">
        <f t="shared" si="71"/>
        <v/>
      </c>
      <c r="AQ586" s="49" t="str">
        <f t="shared" si="72"/>
        <v/>
      </c>
      <c r="AR586" t="str">
        <f t="shared" si="73"/>
        <v>0</v>
      </c>
      <c r="AT586" s="42"/>
    </row>
    <row r="587" spans="1:46">
      <c r="A587" s="49"/>
      <c r="B587" s="49">
        <f t="shared" si="67"/>
        <v>0</v>
      </c>
      <c r="C587" s="49">
        <f>IF('３　回答貼付シート'!$F584&lt;&gt;0,VLOOKUP('３　回答貼付シート'!$F584,$AR$2048:$AS$2054,2,FALSE),0)</f>
        <v>0</v>
      </c>
      <c r="D587" s="49">
        <f>IF('３　回答貼付シート'!$G584&lt;&gt;0,VLOOKUP(('３　回答貼付シート'!$G584), $AR$2048:$AS$2054,2,FALSE),0)</f>
        <v>0</v>
      </c>
      <c r="E587" s="49">
        <f>'３　回答貼付シート'!$H584</f>
        <v>0</v>
      </c>
      <c r="F587" s="49">
        <f>IF(E587=0,0,VLOOKUP($B587,'２　情報入力シート'!$A$2:$E$2049,5))</f>
        <v>0</v>
      </c>
      <c r="G587" s="49">
        <f>IF('３　回答貼付シート'!I584="ない",0,IF('３　回答貼付シート'!I584="１～２日ある",1,IF('３　回答貼付シート'!I584="３～５日ある",2,IF('３　回答貼付シート'!I584="ほぼ毎日ある",3,))))</f>
        <v>0</v>
      </c>
      <c r="H587" s="49">
        <f>IF('３　回答貼付シート'!J584="ない",0,IF('３　回答貼付シート'!J584="１～２日ある",1,IF('３　回答貼付シート'!J584="３～５日ある",2,IF('３　回答貼付シート'!J584="ほぼ毎日ある",3,))))</f>
        <v>0</v>
      </c>
      <c r="I587" s="49">
        <f>IF('３　回答貼付シート'!K584="ない",0,IF('３　回答貼付シート'!K584="１～２日ある",1,IF('３　回答貼付シート'!K584="３～５日ある",2,IF('３　回答貼付シート'!K584="ほぼ毎日ある",3,))))</f>
        <v>0</v>
      </c>
      <c r="J587" s="49">
        <f>IF('３　回答貼付シート'!L584="ない",0,IF('３　回答貼付シート'!L584="１～２日ある",1,IF('３　回答貼付シート'!L584="３～５日ある",2,IF('３　回答貼付シート'!L584="ほぼ毎日ある",3,))))</f>
        <v>0</v>
      </c>
      <c r="K587" s="49">
        <f>IF('３　回答貼付シート'!M584="ない",0,IF('３　回答貼付シート'!M584="１～２日ある",1,IF('３　回答貼付シート'!M584="３～５日ある",2,IF('３　回答貼付シート'!M584="ほぼ毎日ある",3,))))</f>
        <v>0</v>
      </c>
      <c r="L587" s="49">
        <f>IF('３　回答貼付シート'!N584="ない",0,IF('３　回答貼付シート'!N584="１～２日ある",1,IF('３　回答貼付シート'!N584="３～５日ある",2,IF('３　回答貼付シート'!N584="ほぼ毎日ある",3,))))</f>
        <v>0</v>
      </c>
      <c r="M587" s="49">
        <f>IF('３　回答貼付シート'!O584="ない",0,IF('３　回答貼付シート'!O584="１～２日ある",1,IF('３　回答貼付シート'!O584="３～５日ある",2,IF('３　回答貼付シート'!O584="ほぼ毎日ある",3,))))</f>
        <v>0</v>
      </c>
      <c r="N587" s="49">
        <f>IF('３　回答貼付シート'!P584="ない",0,IF('３　回答貼付シート'!P584="１～２日ある",1,IF('３　回答貼付シート'!P584="３～５日ある",2,IF('３　回答貼付シート'!P584="ほぼ毎日ある",3,))))</f>
        <v>0</v>
      </c>
      <c r="O587" s="49">
        <f>IF('３　回答貼付シート'!Q584="ない",0,IF('３　回答貼付シート'!Q584="１～２日ある",1,IF('３　回答貼付シート'!Q584="３～５日ある",2,IF('３　回答貼付シート'!Q584="ほぼ毎日ある",3,))))</f>
        <v>0</v>
      </c>
      <c r="P587" s="49">
        <f>IF('３　回答貼付シート'!R584="ない",0,IF('３　回答貼付シート'!R584="１～２日ある",1,IF('３　回答貼付シート'!R584="３～５日ある",2,IF('３　回答貼付シート'!R584="ほぼ毎日ある",3,))))</f>
        <v>0</v>
      </c>
      <c r="Q587" s="49">
        <f>IF('３　回答貼付シート'!S584="ない",0,IF('３　回答貼付シート'!S584="１～２日ある",1,IF('３　回答貼付シート'!S584="３～５日ある",2,IF('３　回答貼付シート'!S584="ほぼ毎日ある",3,))))</f>
        <v>0</v>
      </c>
      <c r="R587" s="49">
        <f>IF('３　回答貼付シート'!T584="ない",0,IF('３　回答貼付シート'!T584="１～２日ある",1,IF('３　回答貼付シート'!T584="３～５日ある",2,IF('３　回答貼付シート'!T584="ほぼ毎日ある",3,))))</f>
        <v>0</v>
      </c>
      <c r="S587" s="49">
        <f>IF('３　回答貼付シート'!U584="ない",0,IF('３　回答貼付シート'!U584="１～２日ある",1,IF('３　回答貼付シート'!U584="３～５日ある",2,IF('３　回答貼付シート'!U584="ほぼ毎日ある",3,))))</f>
        <v>0</v>
      </c>
      <c r="T587" s="49">
        <f>IF('３　回答貼付シート'!V584="ない",0,IF('３　回答貼付シート'!V584="１～２日ある",1,IF('３　回答貼付シート'!V584="３～５日ある",2,IF('３　回答貼付シート'!V584="ほぼ毎日ある",3,))))</f>
        <v>0</v>
      </c>
      <c r="U587" s="49">
        <f>IF('３　回答貼付シート'!W584="ない",0,IF('３　回答貼付シート'!W584="１～２日ある",1,IF('３　回答貼付シート'!W584="３～５日ある",2,IF('３　回答貼付シート'!W584="ほぼ毎日ある",3,))))</f>
        <v>0</v>
      </c>
      <c r="V587" s="49">
        <f>IF('３　回答貼付シート'!X584="ない",0,IF('３　回答貼付シート'!X584="１～２日ある",1,IF('３　回答貼付シート'!X584="３～５日ある",2,IF('３　回答貼付シート'!X584="ほぼ毎日ある",3,))))</f>
        <v>0</v>
      </c>
      <c r="W587" s="49">
        <f>IF('３　回答貼付シート'!Y584="ない",0,IF('３　回答貼付シート'!Y584="１～２日ある",1,IF('３　回答貼付シート'!Y584="３～５日ある",2,IF('３　回答貼付シート'!Y584="ほぼ毎日ある",3,))))</f>
        <v>0</v>
      </c>
      <c r="X587" s="49">
        <f>IF('３　回答貼付シート'!Z584="ない",0,IF('３　回答貼付シート'!Z584="１～２日ある",1,IF('３　回答貼付シート'!Z584="３～５日ある",2,IF('３　回答貼付シート'!Z584="ほぼ毎日ある",3,))))</f>
        <v>0</v>
      </c>
      <c r="Y587" s="49">
        <f>IF('３　回答貼付シート'!AA584="ない",0,IF('３　回答貼付シート'!AA584="１～２日ある",1,IF('３　回答貼付シート'!AA584="３～５日ある",2,IF('３　回答貼付シート'!AA584="ほぼ毎日ある",3,))))</f>
        <v>0</v>
      </c>
      <c r="Z587" s="49">
        <f>IF('３　回答貼付シート'!AB584="ない",0,IF('３　回答貼付シート'!AB584="１～２日ある",1,IF('３　回答貼付シート'!AB584="３～５日ある",2,IF('３　回答貼付シート'!AB584="ほぼ毎日ある",3,))))</f>
        <v>0</v>
      </c>
      <c r="AA587" s="49">
        <f>IF('３　回答貼付シート'!AC584="ない",0,IF('３　回答貼付シート'!AC584="１～２日ある",1,IF('３　回答貼付シート'!AC584="３～５日ある",2,IF('３　回答貼付シート'!AC584="ほぼ毎日ある",3,))))</f>
        <v>0</v>
      </c>
      <c r="AB587" s="49">
        <f>IF('３　回答貼付シート'!AD584="ない",0,IF('３　回答貼付シート'!AD584="１～２日ある",1,IF('３　回答貼付シート'!AD584="３～５日ある",2,IF('３　回答貼付シート'!AD584="ほぼ毎日ある",3,))))</f>
        <v>0</v>
      </c>
      <c r="AC587" s="49">
        <f>IF('３　回答貼付シート'!AE584="ない",0,IF('３　回答貼付シート'!AE584="１～２日ある",1,IF('３　回答貼付シート'!AE584="３～５日ある",2,IF('３　回答貼付シート'!AE584="ほぼ毎日ある",3,))))</f>
        <v>0</v>
      </c>
      <c r="AD587" s="49">
        <f>IF('３　回答貼付シート'!AF584="ない",0,IF('３　回答貼付シート'!AF584="１～２日ある",1,IF('３　回答貼付シート'!AF584="３～５日ある",2,IF('３　回答貼付シート'!AF584="ほぼ毎日ある",3,))))</f>
        <v>0</v>
      </c>
      <c r="AE587" s="49">
        <f>IF('３　回答貼付シート'!AG584="ない",0,IF('３　回答貼付シート'!AG584="１～２日ある",1,IF('３　回答貼付シート'!AG584="３～５日ある",2,IF('３　回答貼付シート'!AG584="ほぼ毎日ある",3,))))</f>
        <v>0</v>
      </c>
      <c r="AF587" s="49">
        <f>IF('３　回答貼付シート'!AH584="ない",0,IF('３　回答貼付シート'!AH584="１～２日ある",1,IF('３　回答貼付シート'!AH584="３～５日ある",2,IF('３　回答貼付シート'!AH584="ほぼ毎日ある",3,))))</f>
        <v>0</v>
      </c>
      <c r="AG587" s="49">
        <f>IF('３　回答貼付シート'!AI584="ない",0,IF('３　回答貼付シート'!AI584="１～２日ある",1,IF('３　回答貼付シート'!AI584="３～５日ある",2,IF('３　回答貼付シート'!AI584="ほぼ毎日ある",3,))))</f>
        <v>0</v>
      </c>
      <c r="AH587" s="49">
        <f>IF('３　回答貼付シート'!AJ584="ない",0,IF('３　回答貼付シート'!AJ584="１～２日ある",1,IF('３　回答貼付シート'!AJ584="３～５日ある",2,IF('３　回答貼付シート'!AJ584="ほぼ毎日ある",3,))))</f>
        <v>0</v>
      </c>
      <c r="AI587" s="49">
        <f>IF('３　回答貼付シート'!AK584="ない",0,IF('３　回答貼付シート'!AK584="１～２日ある",1,IF('３　回答貼付シート'!AK584="３～５日ある",2,IF('３　回答貼付シート'!AK584="ほぼ毎日ある",3,))))</f>
        <v>0</v>
      </c>
      <c r="AJ587" s="49">
        <f>IF('３　回答貼付シート'!AL584="ない",0,IF('３　回答貼付シート'!AL584="１～２日ある",1,IF('３　回答貼付シート'!AL584="３～５日ある",2,IF('３　回答貼付シート'!AL584="ほぼ毎日ある",3,))))</f>
        <v>0</v>
      </c>
      <c r="AK587" s="49">
        <f>IF('３　回答貼付シート'!AM584="ない",0,IF('３　回答貼付シート'!AM584="１～２日ある",1,IF('３　回答貼付シート'!AM584="３～５日ある",2,IF('３　回答貼付シート'!AM584="ほぼ毎日ある",3,))))</f>
        <v>0</v>
      </c>
      <c r="AL587" s="49">
        <f>'３　回答貼付シート'!$AN584</f>
        <v>0</v>
      </c>
      <c r="AM587" s="49" t="str">
        <f t="shared" si="68"/>
        <v/>
      </c>
      <c r="AN587" s="49" t="str">
        <f t="shared" si="69"/>
        <v/>
      </c>
      <c r="AO587" s="49" t="str">
        <f t="shared" si="70"/>
        <v/>
      </c>
      <c r="AP587" s="49" t="str">
        <f t="shared" si="71"/>
        <v/>
      </c>
      <c r="AQ587" s="49" t="str">
        <f t="shared" si="72"/>
        <v/>
      </c>
      <c r="AR587" t="str">
        <f t="shared" si="73"/>
        <v>0</v>
      </c>
      <c r="AT587" s="42"/>
    </row>
    <row r="588" spans="1:46">
      <c r="A588" s="49"/>
      <c r="B588" s="49">
        <f t="shared" si="67"/>
        <v>0</v>
      </c>
      <c r="C588" s="49">
        <f>IF('３　回答貼付シート'!$F585&lt;&gt;0,VLOOKUP('３　回答貼付シート'!$F585,$AR$2048:$AS$2054,2,FALSE),0)</f>
        <v>0</v>
      </c>
      <c r="D588" s="49">
        <f>IF('３　回答貼付シート'!$G585&lt;&gt;0,VLOOKUP(('３　回答貼付シート'!$G585), $AR$2048:$AS$2054,2,FALSE),0)</f>
        <v>0</v>
      </c>
      <c r="E588" s="49">
        <f>'３　回答貼付シート'!$H585</f>
        <v>0</v>
      </c>
      <c r="F588" s="49">
        <f>IF(E588=0,0,VLOOKUP($B588,'２　情報入力シート'!$A$2:$E$2049,5))</f>
        <v>0</v>
      </c>
      <c r="G588" s="49">
        <f>IF('３　回答貼付シート'!I585="ない",0,IF('３　回答貼付シート'!I585="１～２日ある",1,IF('３　回答貼付シート'!I585="３～５日ある",2,IF('３　回答貼付シート'!I585="ほぼ毎日ある",3,))))</f>
        <v>0</v>
      </c>
      <c r="H588" s="49">
        <f>IF('３　回答貼付シート'!J585="ない",0,IF('３　回答貼付シート'!J585="１～２日ある",1,IF('３　回答貼付シート'!J585="３～５日ある",2,IF('３　回答貼付シート'!J585="ほぼ毎日ある",3,))))</f>
        <v>0</v>
      </c>
      <c r="I588" s="49">
        <f>IF('３　回答貼付シート'!K585="ない",0,IF('３　回答貼付シート'!K585="１～２日ある",1,IF('３　回答貼付シート'!K585="３～５日ある",2,IF('３　回答貼付シート'!K585="ほぼ毎日ある",3,))))</f>
        <v>0</v>
      </c>
      <c r="J588" s="49">
        <f>IF('３　回答貼付シート'!L585="ない",0,IF('３　回答貼付シート'!L585="１～２日ある",1,IF('３　回答貼付シート'!L585="３～５日ある",2,IF('３　回答貼付シート'!L585="ほぼ毎日ある",3,))))</f>
        <v>0</v>
      </c>
      <c r="K588" s="49">
        <f>IF('３　回答貼付シート'!M585="ない",0,IF('３　回答貼付シート'!M585="１～２日ある",1,IF('３　回答貼付シート'!M585="３～５日ある",2,IF('３　回答貼付シート'!M585="ほぼ毎日ある",3,))))</f>
        <v>0</v>
      </c>
      <c r="L588" s="49">
        <f>IF('３　回答貼付シート'!N585="ない",0,IF('３　回答貼付シート'!N585="１～２日ある",1,IF('３　回答貼付シート'!N585="３～５日ある",2,IF('３　回答貼付シート'!N585="ほぼ毎日ある",3,))))</f>
        <v>0</v>
      </c>
      <c r="M588" s="49">
        <f>IF('３　回答貼付シート'!O585="ない",0,IF('３　回答貼付シート'!O585="１～２日ある",1,IF('３　回答貼付シート'!O585="３～５日ある",2,IF('３　回答貼付シート'!O585="ほぼ毎日ある",3,))))</f>
        <v>0</v>
      </c>
      <c r="N588" s="49">
        <f>IF('３　回答貼付シート'!P585="ない",0,IF('３　回答貼付シート'!P585="１～２日ある",1,IF('３　回答貼付シート'!P585="３～５日ある",2,IF('３　回答貼付シート'!P585="ほぼ毎日ある",3,))))</f>
        <v>0</v>
      </c>
      <c r="O588" s="49">
        <f>IF('３　回答貼付シート'!Q585="ない",0,IF('３　回答貼付シート'!Q585="１～２日ある",1,IF('３　回答貼付シート'!Q585="３～５日ある",2,IF('３　回答貼付シート'!Q585="ほぼ毎日ある",3,))))</f>
        <v>0</v>
      </c>
      <c r="P588" s="49">
        <f>IF('３　回答貼付シート'!R585="ない",0,IF('３　回答貼付シート'!R585="１～２日ある",1,IF('３　回答貼付シート'!R585="３～５日ある",2,IF('３　回答貼付シート'!R585="ほぼ毎日ある",3,))))</f>
        <v>0</v>
      </c>
      <c r="Q588" s="49">
        <f>IF('３　回答貼付シート'!S585="ない",0,IF('３　回答貼付シート'!S585="１～２日ある",1,IF('３　回答貼付シート'!S585="３～５日ある",2,IF('３　回答貼付シート'!S585="ほぼ毎日ある",3,))))</f>
        <v>0</v>
      </c>
      <c r="R588" s="49">
        <f>IF('３　回答貼付シート'!T585="ない",0,IF('３　回答貼付シート'!T585="１～２日ある",1,IF('３　回答貼付シート'!T585="３～５日ある",2,IF('３　回答貼付シート'!T585="ほぼ毎日ある",3,))))</f>
        <v>0</v>
      </c>
      <c r="S588" s="49">
        <f>IF('３　回答貼付シート'!U585="ない",0,IF('３　回答貼付シート'!U585="１～２日ある",1,IF('３　回答貼付シート'!U585="３～５日ある",2,IF('３　回答貼付シート'!U585="ほぼ毎日ある",3,))))</f>
        <v>0</v>
      </c>
      <c r="T588" s="49">
        <f>IF('３　回答貼付シート'!V585="ない",0,IF('３　回答貼付シート'!V585="１～２日ある",1,IF('３　回答貼付シート'!V585="３～５日ある",2,IF('３　回答貼付シート'!V585="ほぼ毎日ある",3,))))</f>
        <v>0</v>
      </c>
      <c r="U588" s="49">
        <f>IF('３　回答貼付シート'!W585="ない",0,IF('３　回答貼付シート'!W585="１～２日ある",1,IF('３　回答貼付シート'!W585="３～５日ある",2,IF('３　回答貼付シート'!W585="ほぼ毎日ある",3,))))</f>
        <v>0</v>
      </c>
      <c r="V588" s="49">
        <f>IF('３　回答貼付シート'!X585="ない",0,IF('３　回答貼付シート'!X585="１～２日ある",1,IF('３　回答貼付シート'!X585="３～５日ある",2,IF('３　回答貼付シート'!X585="ほぼ毎日ある",3,))))</f>
        <v>0</v>
      </c>
      <c r="W588" s="49">
        <f>IF('３　回答貼付シート'!Y585="ない",0,IF('３　回答貼付シート'!Y585="１～２日ある",1,IF('３　回答貼付シート'!Y585="３～５日ある",2,IF('３　回答貼付シート'!Y585="ほぼ毎日ある",3,))))</f>
        <v>0</v>
      </c>
      <c r="X588" s="49">
        <f>IF('３　回答貼付シート'!Z585="ない",0,IF('３　回答貼付シート'!Z585="１～２日ある",1,IF('３　回答貼付シート'!Z585="３～５日ある",2,IF('３　回答貼付シート'!Z585="ほぼ毎日ある",3,))))</f>
        <v>0</v>
      </c>
      <c r="Y588" s="49">
        <f>IF('３　回答貼付シート'!AA585="ない",0,IF('３　回答貼付シート'!AA585="１～２日ある",1,IF('３　回答貼付シート'!AA585="３～５日ある",2,IF('３　回答貼付シート'!AA585="ほぼ毎日ある",3,))))</f>
        <v>0</v>
      </c>
      <c r="Z588" s="49">
        <f>IF('３　回答貼付シート'!AB585="ない",0,IF('３　回答貼付シート'!AB585="１～２日ある",1,IF('３　回答貼付シート'!AB585="３～５日ある",2,IF('３　回答貼付シート'!AB585="ほぼ毎日ある",3,))))</f>
        <v>0</v>
      </c>
      <c r="AA588" s="49">
        <f>IF('３　回答貼付シート'!AC585="ない",0,IF('３　回答貼付シート'!AC585="１～２日ある",1,IF('３　回答貼付シート'!AC585="３～５日ある",2,IF('３　回答貼付シート'!AC585="ほぼ毎日ある",3,))))</f>
        <v>0</v>
      </c>
      <c r="AB588" s="49">
        <f>IF('３　回答貼付シート'!AD585="ない",0,IF('３　回答貼付シート'!AD585="１～２日ある",1,IF('３　回答貼付シート'!AD585="３～５日ある",2,IF('３　回答貼付シート'!AD585="ほぼ毎日ある",3,))))</f>
        <v>0</v>
      </c>
      <c r="AC588" s="49">
        <f>IF('３　回答貼付シート'!AE585="ない",0,IF('３　回答貼付シート'!AE585="１～２日ある",1,IF('３　回答貼付シート'!AE585="３～５日ある",2,IF('３　回答貼付シート'!AE585="ほぼ毎日ある",3,))))</f>
        <v>0</v>
      </c>
      <c r="AD588" s="49">
        <f>IF('３　回答貼付シート'!AF585="ない",0,IF('３　回答貼付シート'!AF585="１～２日ある",1,IF('３　回答貼付シート'!AF585="３～５日ある",2,IF('３　回答貼付シート'!AF585="ほぼ毎日ある",3,))))</f>
        <v>0</v>
      </c>
      <c r="AE588" s="49">
        <f>IF('３　回答貼付シート'!AG585="ない",0,IF('３　回答貼付シート'!AG585="１～２日ある",1,IF('３　回答貼付シート'!AG585="３～５日ある",2,IF('３　回答貼付シート'!AG585="ほぼ毎日ある",3,))))</f>
        <v>0</v>
      </c>
      <c r="AF588" s="49">
        <f>IF('３　回答貼付シート'!AH585="ない",0,IF('３　回答貼付シート'!AH585="１～２日ある",1,IF('３　回答貼付シート'!AH585="３～５日ある",2,IF('３　回答貼付シート'!AH585="ほぼ毎日ある",3,))))</f>
        <v>0</v>
      </c>
      <c r="AG588" s="49">
        <f>IF('３　回答貼付シート'!AI585="ない",0,IF('３　回答貼付シート'!AI585="１～２日ある",1,IF('３　回答貼付シート'!AI585="３～５日ある",2,IF('３　回答貼付シート'!AI585="ほぼ毎日ある",3,))))</f>
        <v>0</v>
      </c>
      <c r="AH588" s="49">
        <f>IF('３　回答貼付シート'!AJ585="ない",0,IF('３　回答貼付シート'!AJ585="１～２日ある",1,IF('３　回答貼付シート'!AJ585="３～５日ある",2,IF('３　回答貼付シート'!AJ585="ほぼ毎日ある",3,))))</f>
        <v>0</v>
      </c>
      <c r="AI588" s="49">
        <f>IF('３　回答貼付シート'!AK585="ない",0,IF('３　回答貼付シート'!AK585="１～２日ある",1,IF('３　回答貼付シート'!AK585="３～５日ある",2,IF('３　回答貼付シート'!AK585="ほぼ毎日ある",3,))))</f>
        <v>0</v>
      </c>
      <c r="AJ588" s="49">
        <f>IF('３　回答貼付シート'!AL585="ない",0,IF('３　回答貼付シート'!AL585="１～２日ある",1,IF('３　回答貼付シート'!AL585="３～５日ある",2,IF('３　回答貼付シート'!AL585="ほぼ毎日ある",3,))))</f>
        <v>0</v>
      </c>
      <c r="AK588" s="49">
        <f>IF('３　回答貼付シート'!AM585="ない",0,IF('３　回答貼付シート'!AM585="１～２日ある",1,IF('３　回答貼付シート'!AM585="３～５日ある",2,IF('３　回答貼付シート'!AM585="ほぼ毎日ある",3,))))</f>
        <v>0</v>
      </c>
      <c r="AL588" s="49">
        <f>'３　回答貼付シート'!$AN585</f>
        <v>0</v>
      </c>
      <c r="AM588" s="49" t="str">
        <f t="shared" si="68"/>
        <v/>
      </c>
      <c r="AN588" s="49" t="str">
        <f t="shared" si="69"/>
        <v/>
      </c>
      <c r="AO588" s="49" t="str">
        <f t="shared" si="70"/>
        <v/>
      </c>
      <c r="AP588" s="49" t="str">
        <f t="shared" si="71"/>
        <v/>
      </c>
      <c r="AQ588" s="49" t="str">
        <f t="shared" si="72"/>
        <v/>
      </c>
      <c r="AR588" t="str">
        <f t="shared" si="73"/>
        <v>0</v>
      </c>
      <c r="AT588" s="42"/>
    </row>
    <row r="589" spans="1:46">
      <c r="A589" s="49"/>
      <c r="B589" s="49">
        <f t="shared" si="67"/>
        <v>0</v>
      </c>
      <c r="C589" s="49">
        <f>IF('３　回答貼付シート'!$F586&lt;&gt;0,VLOOKUP('３　回答貼付シート'!$F586,$AR$2048:$AS$2054,2,FALSE),0)</f>
        <v>0</v>
      </c>
      <c r="D589" s="49">
        <f>IF('３　回答貼付シート'!$G586&lt;&gt;0,VLOOKUP(('３　回答貼付シート'!$G586), $AR$2048:$AS$2054,2,FALSE),0)</f>
        <v>0</v>
      </c>
      <c r="E589" s="49">
        <f>'３　回答貼付シート'!$H586</f>
        <v>0</v>
      </c>
      <c r="F589" s="49">
        <f>IF(E589=0,0,VLOOKUP($B589,'２　情報入力シート'!$A$2:$E$2049,5))</f>
        <v>0</v>
      </c>
      <c r="G589" s="49">
        <f>IF('３　回答貼付シート'!I586="ない",0,IF('３　回答貼付シート'!I586="１～２日ある",1,IF('３　回答貼付シート'!I586="３～５日ある",2,IF('３　回答貼付シート'!I586="ほぼ毎日ある",3,))))</f>
        <v>0</v>
      </c>
      <c r="H589" s="49">
        <f>IF('３　回答貼付シート'!J586="ない",0,IF('３　回答貼付シート'!J586="１～２日ある",1,IF('３　回答貼付シート'!J586="３～５日ある",2,IF('３　回答貼付シート'!J586="ほぼ毎日ある",3,))))</f>
        <v>0</v>
      </c>
      <c r="I589" s="49">
        <f>IF('３　回答貼付シート'!K586="ない",0,IF('３　回答貼付シート'!K586="１～２日ある",1,IF('３　回答貼付シート'!K586="３～５日ある",2,IF('３　回答貼付シート'!K586="ほぼ毎日ある",3,))))</f>
        <v>0</v>
      </c>
      <c r="J589" s="49">
        <f>IF('３　回答貼付シート'!L586="ない",0,IF('３　回答貼付シート'!L586="１～２日ある",1,IF('３　回答貼付シート'!L586="３～５日ある",2,IF('３　回答貼付シート'!L586="ほぼ毎日ある",3,))))</f>
        <v>0</v>
      </c>
      <c r="K589" s="49">
        <f>IF('３　回答貼付シート'!M586="ない",0,IF('３　回答貼付シート'!M586="１～２日ある",1,IF('３　回答貼付シート'!M586="３～５日ある",2,IF('３　回答貼付シート'!M586="ほぼ毎日ある",3,))))</f>
        <v>0</v>
      </c>
      <c r="L589" s="49">
        <f>IF('３　回答貼付シート'!N586="ない",0,IF('３　回答貼付シート'!N586="１～２日ある",1,IF('３　回答貼付シート'!N586="３～５日ある",2,IF('３　回答貼付シート'!N586="ほぼ毎日ある",3,))))</f>
        <v>0</v>
      </c>
      <c r="M589" s="49">
        <f>IF('３　回答貼付シート'!O586="ない",0,IF('３　回答貼付シート'!O586="１～２日ある",1,IF('３　回答貼付シート'!O586="３～５日ある",2,IF('３　回答貼付シート'!O586="ほぼ毎日ある",3,))))</f>
        <v>0</v>
      </c>
      <c r="N589" s="49">
        <f>IF('３　回答貼付シート'!P586="ない",0,IF('３　回答貼付シート'!P586="１～２日ある",1,IF('３　回答貼付シート'!P586="３～５日ある",2,IF('３　回答貼付シート'!P586="ほぼ毎日ある",3,))))</f>
        <v>0</v>
      </c>
      <c r="O589" s="49">
        <f>IF('３　回答貼付シート'!Q586="ない",0,IF('３　回答貼付シート'!Q586="１～２日ある",1,IF('３　回答貼付シート'!Q586="３～５日ある",2,IF('３　回答貼付シート'!Q586="ほぼ毎日ある",3,))))</f>
        <v>0</v>
      </c>
      <c r="P589" s="49">
        <f>IF('３　回答貼付シート'!R586="ない",0,IF('３　回答貼付シート'!R586="１～２日ある",1,IF('３　回答貼付シート'!R586="３～５日ある",2,IF('３　回答貼付シート'!R586="ほぼ毎日ある",3,))))</f>
        <v>0</v>
      </c>
      <c r="Q589" s="49">
        <f>IF('３　回答貼付シート'!S586="ない",0,IF('３　回答貼付シート'!S586="１～２日ある",1,IF('３　回答貼付シート'!S586="３～５日ある",2,IF('３　回答貼付シート'!S586="ほぼ毎日ある",3,))))</f>
        <v>0</v>
      </c>
      <c r="R589" s="49">
        <f>IF('３　回答貼付シート'!T586="ない",0,IF('３　回答貼付シート'!T586="１～２日ある",1,IF('３　回答貼付シート'!T586="３～５日ある",2,IF('３　回答貼付シート'!T586="ほぼ毎日ある",3,))))</f>
        <v>0</v>
      </c>
      <c r="S589" s="49">
        <f>IF('３　回答貼付シート'!U586="ない",0,IF('３　回答貼付シート'!U586="１～２日ある",1,IF('３　回答貼付シート'!U586="３～５日ある",2,IF('３　回答貼付シート'!U586="ほぼ毎日ある",3,))))</f>
        <v>0</v>
      </c>
      <c r="T589" s="49">
        <f>IF('３　回答貼付シート'!V586="ない",0,IF('３　回答貼付シート'!V586="１～２日ある",1,IF('３　回答貼付シート'!V586="３～５日ある",2,IF('３　回答貼付シート'!V586="ほぼ毎日ある",3,))))</f>
        <v>0</v>
      </c>
      <c r="U589" s="49">
        <f>IF('３　回答貼付シート'!W586="ない",0,IF('３　回答貼付シート'!W586="１～２日ある",1,IF('３　回答貼付シート'!W586="３～５日ある",2,IF('３　回答貼付シート'!W586="ほぼ毎日ある",3,))))</f>
        <v>0</v>
      </c>
      <c r="V589" s="49">
        <f>IF('３　回答貼付シート'!X586="ない",0,IF('３　回答貼付シート'!X586="１～２日ある",1,IF('３　回答貼付シート'!X586="３～５日ある",2,IF('３　回答貼付シート'!X586="ほぼ毎日ある",3,))))</f>
        <v>0</v>
      </c>
      <c r="W589" s="49">
        <f>IF('３　回答貼付シート'!Y586="ない",0,IF('３　回答貼付シート'!Y586="１～２日ある",1,IF('３　回答貼付シート'!Y586="３～５日ある",2,IF('３　回答貼付シート'!Y586="ほぼ毎日ある",3,))))</f>
        <v>0</v>
      </c>
      <c r="X589" s="49">
        <f>IF('３　回答貼付シート'!Z586="ない",0,IF('３　回答貼付シート'!Z586="１～２日ある",1,IF('３　回答貼付シート'!Z586="３～５日ある",2,IF('３　回答貼付シート'!Z586="ほぼ毎日ある",3,))))</f>
        <v>0</v>
      </c>
      <c r="Y589" s="49">
        <f>IF('３　回答貼付シート'!AA586="ない",0,IF('３　回答貼付シート'!AA586="１～２日ある",1,IF('３　回答貼付シート'!AA586="３～５日ある",2,IF('３　回答貼付シート'!AA586="ほぼ毎日ある",3,))))</f>
        <v>0</v>
      </c>
      <c r="Z589" s="49">
        <f>IF('３　回答貼付シート'!AB586="ない",0,IF('３　回答貼付シート'!AB586="１～２日ある",1,IF('３　回答貼付シート'!AB586="３～５日ある",2,IF('３　回答貼付シート'!AB586="ほぼ毎日ある",3,))))</f>
        <v>0</v>
      </c>
      <c r="AA589" s="49">
        <f>IF('３　回答貼付シート'!AC586="ない",0,IF('３　回答貼付シート'!AC586="１～２日ある",1,IF('３　回答貼付シート'!AC586="３～５日ある",2,IF('３　回答貼付シート'!AC586="ほぼ毎日ある",3,))))</f>
        <v>0</v>
      </c>
      <c r="AB589" s="49">
        <f>IF('３　回答貼付シート'!AD586="ない",0,IF('３　回答貼付シート'!AD586="１～２日ある",1,IF('３　回答貼付シート'!AD586="３～５日ある",2,IF('３　回答貼付シート'!AD586="ほぼ毎日ある",3,))))</f>
        <v>0</v>
      </c>
      <c r="AC589" s="49">
        <f>IF('３　回答貼付シート'!AE586="ない",0,IF('３　回答貼付シート'!AE586="１～２日ある",1,IF('３　回答貼付シート'!AE586="３～５日ある",2,IF('３　回答貼付シート'!AE586="ほぼ毎日ある",3,))))</f>
        <v>0</v>
      </c>
      <c r="AD589" s="49">
        <f>IF('３　回答貼付シート'!AF586="ない",0,IF('３　回答貼付シート'!AF586="１～２日ある",1,IF('３　回答貼付シート'!AF586="３～５日ある",2,IF('３　回答貼付シート'!AF586="ほぼ毎日ある",3,))))</f>
        <v>0</v>
      </c>
      <c r="AE589" s="49">
        <f>IF('３　回答貼付シート'!AG586="ない",0,IF('３　回答貼付シート'!AG586="１～２日ある",1,IF('３　回答貼付シート'!AG586="３～５日ある",2,IF('３　回答貼付シート'!AG586="ほぼ毎日ある",3,))))</f>
        <v>0</v>
      </c>
      <c r="AF589" s="49">
        <f>IF('３　回答貼付シート'!AH586="ない",0,IF('３　回答貼付シート'!AH586="１～２日ある",1,IF('３　回答貼付シート'!AH586="３～５日ある",2,IF('３　回答貼付シート'!AH586="ほぼ毎日ある",3,))))</f>
        <v>0</v>
      </c>
      <c r="AG589" s="49">
        <f>IF('３　回答貼付シート'!AI586="ない",0,IF('３　回答貼付シート'!AI586="１～２日ある",1,IF('３　回答貼付シート'!AI586="３～５日ある",2,IF('３　回答貼付シート'!AI586="ほぼ毎日ある",3,))))</f>
        <v>0</v>
      </c>
      <c r="AH589" s="49">
        <f>IF('３　回答貼付シート'!AJ586="ない",0,IF('３　回答貼付シート'!AJ586="１～２日ある",1,IF('３　回答貼付シート'!AJ586="３～５日ある",2,IF('３　回答貼付シート'!AJ586="ほぼ毎日ある",3,))))</f>
        <v>0</v>
      </c>
      <c r="AI589" s="49">
        <f>IF('３　回答貼付シート'!AK586="ない",0,IF('３　回答貼付シート'!AK586="１～２日ある",1,IF('３　回答貼付シート'!AK586="３～５日ある",2,IF('３　回答貼付シート'!AK586="ほぼ毎日ある",3,))))</f>
        <v>0</v>
      </c>
      <c r="AJ589" s="49">
        <f>IF('３　回答貼付シート'!AL586="ない",0,IF('３　回答貼付シート'!AL586="１～２日ある",1,IF('３　回答貼付シート'!AL586="３～５日ある",2,IF('３　回答貼付シート'!AL586="ほぼ毎日ある",3,))))</f>
        <v>0</v>
      </c>
      <c r="AK589" s="49">
        <f>IF('３　回答貼付シート'!AM586="ない",0,IF('３　回答貼付シート'!AM586="１～２日ある",1,IF('３　回答貼付シート'!AM586="３～５日ある",2,IF('３　回答貼付シート'!AM586="ほぼ毎日ある",3,))))</f>
        <v>0</v>
      </c>
      <c r="AL589" s="49">
        <f>'３　回答貼付シート'!$AN586</f>
        <v>0</v>
      </c>
      <c r="AM589" s="49" t="str">
        <f t="shared" si="68"/>
        <v/>
      </c>
      <c r="AN589" s="49" t="str">
        <f t="shared" si="69"/>
        <v/>
      </c>
      <c r="AO589" s="49" t="str">
        <f t="shared" si="70"/>
        <v/>
      </c>
      <c r="AP589" s="49" t="str">
        <f t="shared" si="71"/>
        <v/>
      </c>
      <c r="AQ589" s="49" t="str">
        <f t="shared" si="72"/>
        <v/>
      </c>
      <c r="AR589" t="str">
        <f t="shared" si="73"/>
        <v>0</v>
      </c>
      <c r="AT589" s="42"/>
    </row>
    <row r="590" spans="1:46">
      <c r="A590" s="49"/>
      <c r="B590" s="49">
        <f t="shared" si="67"/>
        <v>0</v>
      </c>
      <c r="C590" s="49">
        <f>IF('３　回答貼付シート'!$F587&lt;&gt;0,VLOOKUP('３　回答貼付シート'!$F587,$AR$2048:$AS$2054,2,FALSE),0)</f>
        <v>0</v>
      </c>
      <c r="D590" s="49">
        <f>IF('３　回答貼付シート'!$G587&lt;&gt;0,VLOOKUP(('３　回答貼付シート'!$G587), $AR$2048:$AS$2054,2,FALSE),0)</f>
        <v>0</v>
      </c>
      <c r="E590" s="49">
        <f>'３　回答貼付シート'!$H587</f>
        <v>0</v>
      </c>
      <c r="F590" s="49">
        <f>IF(E590=0,0,VLOOKUP($B590,'２　情報入力シート'!$A$2:$E$2049,5))</f>
        <v>0</v>
      </c>
      <c r="G590" s="49">
        <f>IF('３　回答貼付シート'!I587="ない",0,IF('３　回答貼付シート'!I587="１～２日ある",1,IF('３　回答貼付シート'!I587="３～５日ある",2,IF('３　回答貼付シート'!I587="ほぼ毎日ある",3,))))</f>
        <v>0</v>
      </c>
      <c r="H590" s="49">
        <f>IF('３　回答貼付シート'!J587="ない",0,IF('３　回答貼付シート'!J587="１～２日ある",1,IF('３　回答貼付シート'!J587="３～５日ある",2,IF('３　回答貼付シート'!J587="ほぼ毎日ある",3,))))</f>
        <v>0</v>
      </c>
      <c r="I590" s="49">
        <f>IF('３　回答貼付シート'!K587="ない",0,IF('３　回答貼付シート'!K587="１～２日ある",1,IF('３　回答貼付シート'!K587="３～５日ある",2,IF('３　回答貼付シート'!K587="ほぼ毎日ある",3,))))</f>
        <v>0</v>
      </c>
      <c r="J590" s="49">
        <f>IF('３　回答貼付シート'!L587="ない",0,IF('３　回答貼付シート'!L587="１～２日ある",1,IF('３　回答貼付シート'!L587="３～５日ある",2,IF('３　回答貼付シート'!L587="ほぼ毎日ある",3,))))</f>
        <v>0</v>
      </c>
      <c r="K590" s="49">
        <f>IF('３　回答貼付シート'!M587="ない",0,IF('３　回答貼付シート'!M587="１～２日ある",1,IF('３　回答貼付シート'!M587="３～５日ある",2,IF('３　回答貼付シート'!M587="ほぼ毎日ある",3,))))</f>
        <v>0</v>
      </c>
      <c r="L590" s="49">
        <f>IF('３　回答貼付シート'!N587="ない",0,IF('３　回答貼付シート'!N587="１～２日ある",1,IF('３　回答貼付シート'!N587="３～５日ある",2,IF('３　回答貼付シート'!N587="ほぼ毎日ある",3,))))</f>
        <v>0</v>
      </c>
      <c r="M590" s="49">
        <f>IF('３　回答貼付シート'!O587="ない",0,IF('３　回答貼付シート'!O587="１～２日ある",1,IF('３　回答貼付シート'!O587="３～５日ある",2,IF('３　回答貼付シート'!O587="ほぼ毎日ある",3,))))</f>
        <v>0</v>
      </c>
      <c r="N590" s="49">
        <f>IF('３　回答貼付シート'!P587="ない",0,IF('３　回答貼付シート'!P587="１～２日ある",1,IF('３　回答貼付シート'!P587="３～５日ある",2,IF('３　回答貼付シート'!P587="ほぼ毎日ある",3,))))</f>
        <v>0</v>
      </c>
      <c r="O590" s="49">
        <f>IF('３　回答貼付シート'!Q587="ない",0,IF('３　回答貼付シート'!Q587="１～２日ある",1,IF('３　回答貼付シート'!Q587="３～５日ある",2,IF('３　回答貼付シート'!Q587="ほぼ毎日ある",3,))))</f>
        <v>0</v>
      </c>
      <c r="P590" s="49">
        <f>IF('３　回答貼付シート'!R587="ない",0,IF('３　回答貼付シート'!R587="１～２日ある",1,IF('３　回答貼付シート'!R587="３～５日ある",2,IF('３　回答貼付シート'!R587="ほぼ毎日ある",3,))))</f>
        <v>0</v>
      </c>
      <c r="Q590" s="49">
        <f>IF('３　回答貼付シート'!S587="ない",0,IF('３　回答貼付シート'!S587="１～２日ある",1,IF('３　回答貼付シート'!S587="３～５日ある",2,IF('３　回答貼付シート'!S587="ほぼ毎日ある",3,))))</f>
        <v>0</v>
      </c>
      <c r="R590" s="49">
        <f>IF('３　回答貼付シート'!T587="ない",0,IF('３　回答貼付シート'!T587="１～２日ある",1,IF('３　回答貼付シート'!T587="３～５日ある",2,IF('３　回答貼付シート'!T587="ほぼ毎日ある",3,))))</f>
        <v>0</v>
      </c>
      <c r="S590" s="49">
        <f>IF('３　回答貼付シート'!U587="ない",0,IF('３　回答貼付シート'!U587="１～２日ある",1,IF('３　回答貼付シート'!U587="３～５日ある",2,IF('３　回答貼付シート'!U587="ほぼ毎日ある",3,))))</f>
        <v>0</v>
      </c>
      <c r="T590" s="49">
        <f>IF('３　回答貼付シート'!V587="ない",0,IF('３　回答貼付シート'!V587="１～２日ある",1,IF('３　回答貼付シート'!V587="３～５日ある",2,IF('３　回答貼付シート'!V587="ほぼ毎日ある",3,))))</f>
        <v>0</v>
      </c>
      <c r="U590" s="49">
        <f>IF('３　回答貼付シート'!W587="ない",0,IF('３　回答貼付シート'!W587="１～２日ある",1,IF('３　回答貼付シート'!W587="３～５日ある",2,IF('３　回答貼付シート'!W587="ほぼ毎日ある",3,))))</f>
        <v>0</v>
      </c>
      <c r="V590" s="49">
        <f>IF('３　回答貼付シート'!X587="ない",0,IF('３　回答貼付シート'!X587="１～２日ある",1,IF('３　回答貼付シート'!X587="３～５日ある",2,IF('３　回答貼付シート'!X587="ほぼ毎日ある",3,))))</f>
        <v>0</v>
      </c>
      <c r="W590" s="49">
        <f>IF('３　回答貼付シート'!Y587="ない",0,IF('３　回答貼付シート'!Y587="１～２日ある",1,IF('３　回答貼付シート'!Y587="３～５日ある",2,IF('３　回答貼付シート'!Y587="ほぼ毎日ある",3,))))</f>
        <v>0</v>
      </c>
      <c r="X590" s="49">
        <f>IF('３　回答貼付シート'!Z587="ない",0,IF('３　回答貼付シート'!Z587="１～２日ある",1,IF('３　回答貼付シート'!Z587="３～５日ある",2,IF('３　回答貼付シート'!Z587="ほぼ毎日ある",3,))))</f>
        <v>0</v>
      </c>
      <c r="Y590" s="49">
        <f>IF('３　回答貼付シート'!AA587="ない",0,IF('３　回答貼付シート'!AA587="１～２日ある",1,IF('３　回答貼付シート'!AA587="３～５日ある",2,IF('３　回答貼付シート'!AA587="ほぼ毎日ある",3,))))</f>
        <v>0</v>
      </c>
      <c r="Z590" s="49">
        <f>IF('３　回答貼付シート'!AB587="ない",0,IF('３　回答貼付シート'!AB587="１～２日ある",1,IF('３　回答貼付シート'!AB587="３～５日ある",2,IF('３　回答貼付シート'!AB587="ほぼ毎日ある",3,))))</f>
        <v>0</v>
      </c>
      <c r="AA590" s="49">
        <f>IF('３　回答貼付シート'!AC587="ない",0,IF('３　回答貼付シート'!AC587="１～２日ある",1,IF('３　回答貼付シート'!AC587="３～５日ある",2,IF('３　回答貼付シート'!AC587="ほぼ毎日ある",3,))))</f>
        <v>0</v>
      </c>
      <c r="AB590" s="49">
        <f>IF('３　回答貼付シート'!AD587="ない",0,IF('３　回答貼付シート'!AD587="１～２日ある",1,IF('３　回答貼付シート'!AD587="３～５日ある",2,IF('３　回答貼付シート'!AD587="ほぼ毎日ある",3,))))</f>
        <v>0</v>
      </c>
      <c r="AC590" s="49">
        <f>IF('３　回答貼付シート'!AE587="ない",0,IF('３　回答貼付シート'!AE587="１～２日ある",1,IF('３　回答貼付シート'!AE587="３～５日ある",2,IF('３　回答貼付シート'!AE587="ほぼ毎日ある",3,))))</f>
        <v>0</v>
      </c>
      <c r="AD590" s="49">
        <f>IF('３　回答貼付シート'!AF587="ない",0,IF('３　回答貼付シート'!AF587="１～２日ある",1,IF('３　回答貼付シート'!AF587="３～５日ある",2,IF('３　回答貼付シート'!AF587="ほぼ毎日ある",3,))))</f>
        <v>0</v>
      </c>
      <c r="AE590" s="49">
        <f>IF('３　回答貼付シート'!AG587="ない",0,IF('３　回答貼付シート'!AG587="１～２日ある",1,IF('３　回答貼付シート'!AG587="３～５日ある",2,IF('３　回答貼付シート'!AG587="ほぼ毎日ある",3,))))</f>
        <v>0</v>
      </c>
      <c r="AF590" s="49">
        <f>IF('３　回答貼付シート'!AH587="ない",0,IF('３　回答貼付シート'!AH587="１～２日ある",1,IF('３　回答貼付シート'!AH587="３～５日ある",2,IF('３　回答貼付シート'!AH587="ほぼ毎日ある",3,))))</f>
        <v>0</v>
      </c>
      <c r="AG590" s="49">
        <f>IF('３　回答貼付シート'!AI587="ない",0,IF('３　回答貼付シート'!AI587="１～２日ある",1,IF('３　回答貼付シート'!AI587="３～５日ある",2,IF('３　回答貼付シート'!AI587="ほぼ毎日ある",3,))))</f>
        <v>0</v>
      </c>
      <c r="AH590" s="49">
        <f>IF('３　回答貼付シート'!AJ587="ない",0,IF('３　回答貼付シート'!AJ587="１～２日ある",1,IF('３　回答貼付シート'!AJ587="３～５日ある",2,IF('３　回答貼付シート'!AJ587="ほぼ毎日ある",3,))))</f>
        <v>0</v>
      </c>
      <c r="AI590" s="49">
        <f>IF('３　回答貼付シート'!AK587="ない",0,IF('３　回答貼付シート'!AK587="１～２日ある",1,IF('３　回答貼付シート'!AK587="３～５日ある",2,IF('３　回答貼付シート'!AK587="ほぼ毎日ある",3,))))</f>
        <v>0</v>
      </c>
      <c r="AJ590" s="49">
        <f>IF('３　回答貼付シート'!AL587="ない",0,IF('３　回答貼付シート'!AL587="１～２日ある",1,IF('３　回答貼付シート'!AL587="３～５日ある",2,IF('３　回答貼付シート'!AL587="ほぼ毎日ある",3,))))</f>
        <v>0</v>
      </c>
      <c r="AK590" s="49">
        <f>IF('３　回答貼付シート'!AM587="ない",0,IF('３　回答貼付シート'!AM587="１～２日ある",1,IF('３　回答貼付シート'!AM587="３～５日ある",2,IF('３　回答貼付シート'!AM587="ほぼ毎日ある",3,))))</f>
        <v>0</v>
      </c>
      <c r="AL590" s="49">
        <f>'３　回答貼付シート'!$AN587</f>
        <v>0</v>
      </c>
      <c r="AM590" s="49" t="str">
        <f t="shared" si="68"/>
        <v/>
      </c>
      <c r="AN590" s="49" t="str">
        <f t="shared" si="69"/>
        <v/>
      </c>
      <c r="AO590" s="49" t="str">
        <f t="shared" si="70"/>
        <v/>
      </c>
      <c r="AP590" s="49" t="str">
        <f t="shared" si="71"/>
        <v/>
      </c>
      <c r="AQ590" s="49" t="str">
        <f t="shared" si="72"/>
        <v/>
      </c>
      <c r="AR590" t="str">
        <f t="shared" si="73"/>
        <v>0</v>
      </c>
      <c r="AT590" s="42"/>
    </row>
    <row r="591" spans="1:46">
      <c r="A591" s="49"/>
      <c r="B591" s="49">
        <f t="shared" si="67"/>
        <v>0</v>
      </c>
      <c r="C591" s="49">
        <f>IF('３　回答貼付シート'!$F588&lt;&gt;0,VLOOKUP('３　回答貼付シート'!$F588,$AR$2048:$AS$2054,2,FALSE),0)</f>
        <v>0</v>
      </c>
      <c r="D591" s="49">
        <f>IF('３　回答貼付シート'!$G588&lt;&gt;0,VLOOKUP(('３　回答貼付シート'!$G588), $AR$2048:$AS$2054,2,FALSE),0)</f>
        <v>0</v>
      </c>
      <c r="E591" s="49">
        <f>'３　回答貼付シート'!$H588</f>
        <v>0</v>
      </c>
      <c r="F591" s="49">
        <f>IF(E591=0,0,VLOOKUP($B591,'２　情報入力シート'!$A$2:$E$2049,5))</f>
        <v>0</v>
      </c>
      <c r="G591" s="49">
        <f>IF('３　回答貼付シート'!I588="ない",0,IF('３　回答貼付シート'!I588="１～２日ある",1,IF('３　回答貼付シート'!I588="３～５日ある",2,IF('３　回答貼付シート'!I588="ほぼ毎日ある",3,))))</f>
        <v>0</v>
      </c>
      <c r="H591" s="49">
        <f>IF('３　回答貼付シート'!J588="ない",0,IF('３　回答貼付シート'!J588="１～２日ある",1,IF('３　回答貼付シート'!J588="３～５日ある",2,IF('３　回答貼付シート'!J588="ほぼ毎日ある",3,))))</f>
        <v>0</v>
      </c>
      <c r="I591" s="49">
        <f>IF('３　回答貼付シート'!K588="ない",0,IF('３　回答貼付シート'!K588="１～２日ある",1,IF('３　回答貼付シート'!K588="３～５日ある",2,IF('３　回答貼付シート'!K588="ほぼ毎日ある",3,))))</f>
        <v>0</v>
      </c>
      <c r="J591" s="49">
        <f>IF('３　回答貼付シート'!L588="ない",0,IF('３　回答貼付シート'!L588="１～２日ある",1,IF('３　回答貼付シート'!L588="３～５日ある",2,IF('３　回答貼付シート'!L588="ほぼ毎日ある",3,))))</f>
        <v>0</v>
      </c>
      <c r="K591" s="49">
        <f>IF('３　回答貼付シート'!M588="ない",0,IF('３　回答貼付シート'!M588="１～２日ある",1,IF('３　回答貼付シート'!M588="３～５日ある",2,IF('３　回答貼付シート'!M588="ほぼ毎日ある",3,))))</f>
        <v>0</v>
      </c>
      <c r="L591" s="49">
        <f>IF('３　回答貼付シート'!N588="ない",0,IF('３　回答貼付シート'!N588="１～２日ある",1,IF('３　回答貼付シート'!N588="３～５日ある",2,IF('３　回答貼付シート'!N588="ほぼ毎日ある",3,))))</f>
        <v>0</v>
      </c>
      <c r="M591" s="49">
        <f>IF('３　回答貼付シート'!O588="ない",0,IF('３　回答貼付シート'!O588="１～２日ある",1,IF('３　回答貼付シート'!O588="３～５日ある",2,IF('３　回答貼付シート'!O588="ほぼ毎日ある",3,))))</f>
        <v>0</v>
      </c>
      <c r="N591" s="49">
        <f>IF('３　回答貼付シート'!P588="ない",0,IF('３　回答貼付シート'!P588="１～２日ある",1,IF('３　回答貼付シート'!P588="３～５日ある",2,IF('３　回答貼付シート'!P588="ほぼ毎日ある",3,))))</f>
        <v>0</v>
      </c>
      <c r="O591" s="49">
        <f>IF('３　回答貼付シート'!Q588="ない",0,IF('３　回答貼付シート'!Q588="１～２日ある",1,IF('３　回答貼付シート'!Q588="３～５日ある",2,IF('３　回答貼付シート'!Q588="ほぼ毎日ある",3,))))</f>
        <v>0</v>
      </c>
      <c r="P591" s="49">
        <f>IF('３　回答貼付シート'!R588="ない",0,IF('３　回答貼付シート'!R588="１～２日ある",1,IF('３　回答貼付シート'!R588="３～５日ある",2,IF('３　回答貼付シート'!R588="ほぼ毎日ある",3,))))</f>
        <v>0</v>
      </c>
      <c r="Q591" s="49">
        <f>IF('３　回答貼付シート'!S588="ない",0,IF('３　回答貼付シート'!S588="１～２日ある",1,IF('３　回答貼付シート'!S588="３～５日ある",2,IF('３　回答貼付シート'!S588="ほぼ毎日ある",3,))))</f>
        <v>0</v>
      </c>
      <c r="R591" s="49">
        <f>IF('３　回答貼付シート'!T588="ない",0,IF('３　回答貼付シート'!T588="１～２日ある",1,IF('３　回答貼付シート'!T588="３～５日ある",2,IF('３　回答貼付シート'!T588="ほぼ毎日ある",3,))))</f>
        <v>0</v>
      </c>
      <c r="S591" s="49">
        <f>IF('３　回答貼付シート'!U588="ない",0,IF('３　回答貼付シート'!U588="１～２日ある",1,IF('３　回答貼付シート'!U588="３～５日ある",2,IF('３　回答貼付シート'!U588="ほぼ毎日ある",3,))))</f>
        <v>0</v>
      </c>
      <c r="T591" s="49">
        <f>IF('３　回答貼付シート'!V588="ない",0,IF('３　回答貼付シート'!V588="１～２日ある",1,IF('３　回答貼付シート'!V588="３～５日ある",2,IF('３　回答貼付シート'!V588="ほぼ毎日ある",3,))))</f>
        <v>0</v>
      </c>
      <c r="U591" s="49">
        <f>IF('３　回答貼付シート'!W588="ない",0,IF('３　回答貼付シート'!W588="１～２日ある",1,IF('３　回答貼付シート'!W588="３～５日ある",2,IF('３　回答貼付シート'!W588="ほぼ毎日ある",3,))))</f>
        <v>0</v>
      </c>
      <c r="V591" s="49">
        <f>IF('３　回答貼付シート'!X588="ない",0,IF('３　回答貼付シート'!X588="１～２日ある",1,IF('３　回答貼付シート'!X588="３～５日ある",2,IF('３　回答貼付シート'!X588="ほぼ毎日ある",3,))))</f>
        <v>0</v>
      </c>
      <c r="W591" s="49">
        <f>IF('３　回答貼付シート'!Y588="ない",0,IF('３　回答貼付シート'!Y588="１～２日ある",1,IF('３　回答貼付シート'!Y588="３～５日ある",2,IF('３　回答貼付シート'!Y588="ほぼ毎日ある",3,))))</f>
        <v>0</v>
      </c>
      <c r="X591" s="49">
        <f>IF('３　回答貼付シート'!Z588="ない",0,IF('３　回答貼付シート'!Z588="１～２日ある",1,IF('３　回答貼付シート'!Z588="３～５日ある",2,IF('３　回答貼付シート'!Z588="ほぼ毎日ある",3,))))</f>
        <v>0</v>
      </c>
      <c r="Y591" s="49">
        <f>IF('３　回答貼付シート'!AA588="ない",0,IF('３　回答貼付シート'!AA588="１～２日ある",1,IF('３　回答貼付シート'!AA588="３～５日ある",2,IF('３　回答貼付シート'!AA588="ほぼ毎日ある",3,))))</f>
        <v>0</v>
      </c>
      <c r="Z591" s="49">
        <f>IF('３　回答貼付シート'!AB588="ない",0,IF('３　回答貼付シート'!AB588="１～２日ある",1,IF('３　回答貼付シート'!AB588="３～５日ある",2,IF('３　回答貼付シート'!AB588="ほぼ毎日ある",3,))))</f>
        <v>0</v>
      </c>
      <c r="AA591" s="49">
        <f>IF('３　回答貼付シート'!AC588="ない",0,IF('３　回答貼付シート'!AC588="１～２日ある",1,IF('３　回答貼付シート'!AC588="３～５日ある",2,IF('３　回答貼付シート'!AC588="ほぼ毎日ある",3,))))</f>
        <v>0</v>
      </c>
      <c r="AB591" s="49">
        <f>IF('３　回答貼付シート'!AD588="ない",0,IF('３　回答貼付シート'!AD588="１～２日ある",1,IF('３　回答貼付シート'!AD588="３～５日ある",2,IF('３　回答貼付シート'!AD588="ほぼ毎日ある",3,))))</f>
        <v>0</v>
      </c>
      <c r="AC591" s="49">
        <f>IF('３　回答貼付シート'!AE588="ない",0,IF('３　回答貼付シート'!AE588="１～２日ある",1,IF('３　回答貼付シート'!AE588="３～５日ある",2,IF('３　回答貼付シート'!AE588="ほぼ毎日ある",3,))))</f>
        <v>0</v>
      </c>
      <c r="AD591" s="49">
        <f>IF('３　回答貼付シート'!AF588="ない",0,IF('３　回答貼付シート'!AF588="１～２日ある",1,IF('３　回答貼付シート'!AF588="３～５日ある",2,IF('３　回答貼付シート'!AF588="ほぼ毎日ある",3,))))</f>
        <v>0</v>
      </c>
      <c r="AE591" s="49">
        <f>IF('３　回答貼付シート'!AG588="ない",0,IF('３　回答貼付シート'!AG588="１～２日ある",1,IF('３　回答貼付シート'!AG588="３～５日ある",2,IF('３　回答貼付シート'!AG588="ほぼ毎日ある",3,))))</f>
        <v>0</v>
      </c>
      <c r="AF591" s="49">
        <f>IF('３　回答貼付シート'!AH588="ない",0,IF('３　回答貼付シート'!AH588="１～２日ある",1,IF('３　回答貼付シート'!AH588="３～５日ある",2,IF('３　回答貼付シート'!AH588="ほぼ毎日ある",3,))))</f>
        <v>0</v>
      </c>
      <c r="AG591" s="49">
        <f>IF('３　回答貼付シート'!AI588="ない",0,IF('３　回答貼付シート'!AI588="１～２日ある",1,IF('３　回答貼付シート'!AI588="３～５日ある",2,IF('３　回答貼付シート'!AI588="ほぼ毎日ある",3,))))</f>
        <v>0</v>
      </c>
      <c r="AH591" s="49">
        <f>IF('３　回答貼付シート'!AJ588="ない",0,IF('３　回答貼付シート'!AJ588="１～２日ある",1,IF('３　回答貼付シート'!AJ588="３～５日ある",2,IF('３　回答貼付シート'!AJ588="ほぼ毎日ある",3,))))</f>
        <v>0</v>
      </c>
      <c r="AI591" s="49">
        <f>IF('３　回答貼付シート'!AK588="ない",0,IF('３　回答貼付シート'!AK588="１～２日ある",1,IF('３　回答貼付シート'!AK588="３～５日ある",2,IF('３　回答貼付シート'!AK588="ほぼ毎日ある",3,))))</f>
        <v>0</v>
      </c>
      <c r="AJ591" s="49">
        <f>IF('３　回答貼付シート'!AL588="ない",0,IF('３　回答貼付シート'!AL588="１～２日ある",1,IF('３　回答貼付シート'!AL588="３～５日ある",2,IF('３　回答貼付シート'!AL588="ほぼ毎日ある",3,))))</f>
        <v>0</v>
      </c>
      <c r="AK591" s="49">
        <f>IF('３　回答貼付シート'!AM588="ない",0,IF('３　回答貼付シート'!AM588="１～２日ある",1,IF('３　回答貼付シート'!AM588="３～５日ある",2,IF('３　回答貼付シート'!AM588="ほぼ毎日ある",3,))))</f>
        <v>0</v>
      </c>
      <c r="AL591" s="49">
        <f>'３　回答貼付シート'!$AN588</f>
        <v>0</v>
      </c>
      <c r="AM591" s="49" t="str">
        <f t="shared" si="68"/>
        <v/>
      </c>
      <c r="AN591" s="49" t="str">
        <f t="shared" si="69"/>
        <v/>
      </c>
      <c r="AO591" s="49" t="str">
        <f t="shared" si="70"/>
        <v/>
      </c>
      <c r="AP591" s="49" t="str">
        <f t="shared" si="71"/>
        <v/>
      </c>
      <c r="AQ591" s="49" t="str">
        <f t="shared" si="72"/>
        <v/>
      </c>
      <c r="AR591" t="str">
        <f t="shared" si="73"/>
        <v>0</v>
      </c>
      <c r="AT591" s="42"/>
    </row>
    <row r="592" spans="1:46">
      <c r="A592" s="49"/>
      <c r="B592" s="49">
        <f t="shared" si="67"/>
        <v>0</v>
      </c>
      <c r="C592" s="49">
        <f>IF('３　回答貼付シート'!$F589&lt;&gt;0,VLOOKUP('３　回答貼付シート'!$F589,$AR$2048:$AS$2054,2,FALSE),0)</f>
        <v>0</v>
      </c>
      <c r="D592" s="49">
        <f>IF('３　回答貼付シート'!$G589&lt;&gt;0,VLOOKUP(('３　回答貼付シート'!$G589), $AR$2048:$AS$2054,2,FALSE),0)</f>
        <v>0</v>
      </c>
      <c r="E592" s="49">
        <f>'３　回答貼付シート'!$H589</f>
        <v>0</v>
      </c>
      <c r="F592" s="49">
        <f>IF(E592=0,0,VLOOKUP($B592,'２　情報入力シート'!$A$2:$E$2049,5))</f>
        <v>0</v>
      </c>
      <c r="G592" s="49">
        <f>IF('３　回答貼付シート'!I589="ない",0,IF('３　回答貼付シート'!I589="１～２日ある",1,IF('３　回答貼付シート'!I589="３～５日ある",2,IF('３　回答貼付シート'!I589="ほぼ毎日ある",3,))))</f>
        <v>0</v>
      </c>
      <c r="H592" s="49">
        <f>IF('３　回答貼付シート'!J589="ない",0,IF('３　回答貼付シート'!J589="１～２日ある",1,IF('３　回答貼付シート'!J589="３～５日ある",2,IF('３　回答貼付シート'!J589="ほぼ毎日ある",3,))))</f>
        <v>0</v>
      </c>
      <c r="I592" s="49">
        <f>IF('３　回答貼付シート'!K589="ない",0,IF('３　回答貼付シート'!K589="１～２日ある",1,IF('３　回答貼付シート'!K589="３～５日ある",2,IF('３　回答貼付シート'!K589="ほぼ毎日ある",3,))))</f>
        <v>0</v>
      </c>
      <c r="J592" s="49">
        <f>IF('３　回答貼付シート'!L589="ない",0,IF('３　回答貼付シート'!L589="１～２日ある",1,IF('３　回答貼付シート'!L589="３～５日ある",2,IF('３　回答貼付シート'!L589="ほぼ毎日ある",3,))))</f>
        <v>0</v>
      </c>
      <c r="K592" s="49">
        <f>IF('３　回答貼付シート'!M589="ない",0,IF('３　回答貼付シート'!M589="１～２日ある",1,IF('３　回答貼付シート'!M589="３～５日ある",2,IF('３　回答貼付シート'!M589="ほぼ毎日ある",3,))))</f>
        <v>0</v>
      </c>
      <c r="L592" s="49">
        <f>IF('３　回答貼付シート'!N589="ない",0,IF('３　回答貼付シート'!N589="１～２日ある",1,IF('３　回答貼付シート'!N589="３～５日ある",2,IF('３　回答貼付シート'!N589="ほぼ毎日ある",3,))))</f>
        <v>0</v>
      </c>
      <c r="M592" s="49">
        <f>IF('３　回答貼付シート'!O589="ない",0,IF('３　回答貼付シート'!O589="１～２日ある",1,IF('３　回答貼付シート'!O589="３～５日ある",2,IF('３　回答貼付シート'!O589="ほぼ毎日ある",3,))))</f>
        <v>0</v>
      </c>
      <c r="N592" s="49">
        <f>IF('３　回答貼付シート'!P589="ない",0,IF('３　回答貼付シート'!P589="１～２日ある",1,IF('３　回答貼付シート'!P589="３～５日ある",2,IF('３　回答貼付シート'!P589="ほぼ毎日ある",3,))))</f>
        <v>0</v>
      </c>
      <c r="O592" s="49">
        <f>IF('３　回答貼付シート'!Q589="ない",0,IF('３　回答貼付シート'!Q589="１～２日ある",1,IF('３　回答貼付シート'!Q589="３～５日ある",2,IF('３　回答貼付シート'!Q589="ほぼ毎日ある",3,))))</f>
        <v>0</v>
      </c>
      <c r="P592" s="49">
        <f>IF('３　回答貼付シート'!R589="ない",0,IF('３　回答貼付シート'!R589="１～２日ある",1,IF('３　回答貼付シート'!R589="３～５日ある",2,IF('３　回答貼付シート'!R589="ほぼ毎日ある",3,))))</f>
        <v>0</v>
      </c>
      <c r="Q592" s="49">
        <f>IF('３　回答貼付シート'!S589="ない",0,IF('３　回答貼付シート'!S589="１～２日ある",1,IF('３　回答貼付シート'!S589="３～５日ある",2,IF('３　回答貼付シート'!S589="ほぼ毎日ある",3,))))</f>
        <v>0</v>
      </c>
      <c r="R592" s="49">
        <f>IF('３　回答貼付シート'!T589="ない",0,IF('３　回答貼付シート'!T589="１～２日ある",1,IF('３　回答貼付シート'!T589="３～５日ある",2,IF('３　回答貼付シート'!T589="ほぼ毎日ある",3,))))</f>
        <v>0</v>
      </c>
      <c r="S592" s="49">
        <f>IF('３　回答貼付シート'!U589="ない",0,IF('３　回答貼付シート'!U589="１～２日ある",1,IF('３　回答貼付シート'!U589="３～５日ある",2,IF('３　回答貼付シート'!U589="ほぼ毎日ある",3,))))</f>
        <v>0</v>
      </c>
      <c r="T592" s="49">
        <f>IF('３　回答貼付シート'!V589="ない",0,IF('３　回答貼付シート'!V589="１～２日ある",1,IF('３　回答貼付シート'!V589="３～５日ある",2,IF('３　回答貼付シート'!V589="ほぼ毎日ある",3,))))</f>
        <v>0</v>
      </c>
      <c r="U592" s="49">
        <f>IF('３　回答貼付シート'!W589="ない",0,IF('３　回答貼付シート'!W589="１～２日ある",1,IF('３　回答貼付シート'!W589="３～５日ある",2,IF('３　回答貼付シート'!W589="ほぼ毎日ある",3,))))</f>
        <v>0</v>
      </c>
      <c r="V592" s="49">
        <f>IF('３　回答貼付シート'!X589="ない",0,IF('３　回答貼付シート'!X589="１～２日ある",1,IF('３　回答貼付シート'!X589="３～５日ある",2,IF('３　回答貼付シート'!X589="ほぼ毎日ある",3,))))</f>
        <v>0</v>
      </c>
      <c r="W592" s="49">
        <f>IF('３　回答貼付シート'!Y589="ない",0,IF('３　回答貼付シート'!Y589="１～２日ある",1,IF('３　回答貼付シート'!Y589="３～５日ある",2,IF('３　回答貼付シート'!Y589="ほぼ毎日ある",3,))))</f>
        <v>0</v>
      </c>
      <c r="X592" s="49">
        <f>IF('３　回答貼付シート'!Z589="ない",0,IF('３　回答貼付シート'!Z589="１～２日ある",1,IF('３　回答貼付シート'!Z589="３～５日ある",2,IF('３　回答貼付シート'!Z589="ほぼ毎日ある",3,))))</f>
        <v>0</v>
      </c>
      <c r="Y592" s="49">
        <f>IF('３　回答貼付シート'!AA589="ない",0,IF('３　回答貼付シート'!AA589="１～２日ある",1,IF('３　回答貼付シート'!AA589="３～５日ある",2,IF('３　回答貼付シート'!AA589="ほぼ毎日ある",3,))))</f>
        <v>0</v>
      </c>
      <c r="Z592" s="49">
        <f>IF('３　回答貼付シート'!AB589="ない",0,IF('３　回答貼付シート'!AB589="１～２日ある",1,IF('３　回答貼付シート'!AB589="３～５日ある",2,IF('３　回答貼付シート'!AB589="ほぼ毎日ある",3,))))</f>
        <v>0</v>
      </c>
      <c r="AA592" s="49">
        <f>IF('３　回答貼付シート'!AC589="ない",0,IF('３　回答貼付シート'!AC589="１～２日ある",1,IF('３　回答貼付シート'!AC589="３～５日ある",2,IF('３　回答貼付シート'!AC589="ほぼ毎日ある",3,))))</f>
        <v>0</v>
      </c>
      <c r="AB592" s="49">
        <f>IF('３　回答貼付シート'!AD589="ない",0,IF('３　回答貼付シート'!AD589="１～２日ある",1,IF('３　回答貼付シート'!AD589="３～５日ある",2,IF('３　回答貼付シート'!AD589="ほぼ毎日ある",3,))))</f>
        <v>0</v>
      </c>
      <c r="AC592" s="49">
        <f>IF('３　回答貼付シート'!AE589="ない",0,IF('３　回答貼付シート'!AE589="１～２日ある",1,IF('３　回答貼付シート'!AE589="３～５日ある",2,IF('３　回答貼付シート'!AE589="ほぼ毎日ある",3,))))</f>
        <v>0</v>
      </c>
      <c r="AD592" s="49">
        <f>IF('３　回答貼付シート'!AF589="ない",0,IF('３　回答貼付シート'!AF589="１～２日ある",1,IF('３　回答貼付シート'!AF589="３～５日ある",2,IF('３　回答貼付シート'!AF589="ほぼ毎日ある",3,))))</f>
        <v>0</v>
      </c>
      <c r="AE592" s="49">
        <f>IF('３　回答貼付シート'!AG589="ない",0,IF('３　回答貼付シート'!AG589="１～２日ある",1,IF('３　回答貼付シート'!AG589="３～５日ある",2,IF('３　回答貼付シート'!AG589="ほぼ毎日ある",3,))))</f>
        <v>0</v>
      </c>
      <c r="AF592" s="49">
        <f>IF('３　回答貼付シート'!AH589="ない",0,IF('３　回答貼付シート'!AH589="１～２日ある",1,IF('３　回答貼付シート'!AH589="３～５日ある",2,IF('３　回答貼付シート'!AH589="ほぼ毎日ある",3,))))</f>
        <v>0</v>
      </c>
      <c r="AG592" s="49">
        <f>IF('３　回答貼付シート'!AI589="ない",0,IF('３　回答貼付シート'!AI589="１～２日ある",1,IF('３　回答貼付シート'!AI589="３～５日ある",2,IF('３　回答貼付シート'!AI589="ほぼ毎日ある",3,))))</f>
        <v>0</v>
      </c>
      <c r="AH592" s="49">
        <f>IF('３　回答貼付シート'!AJ589="ない",0,IF('３　回答貼付シート'!AJ589="１～２日ある",1,IF('３　回答貼付シート'!AJ589="３～５日ある",2,IF('３　回答貼付シート'!AJ589="ほぼ毎日ある",3,))))</f>
        <v>0</v>
      </c>
      <c r="AI592" s="49">
        <f>IF('３　回答貼付シート'!AK589="ない",0,IF('３　回答貼付シート'!AK589="１～２日ある",1,IF('３　回答貼付シート'!AK589="３～５日ある",2,IF('３　回答貼付シート'!AK589="ほぼ毎日ある",3,))))</f>
        <v>0</v>
      </c>
      <c r="AJ592" s="49">
        <f>IF('３　回答貼付シート'!AL589="ない",0,IF('３　回答貼付シート'!AL589="１～２日ある",1,IF('３　回答貼付シート'!AL589="３～５日ある",2,IF('３　回答貼付シート'!AL589="ほぼ毎日ある",3,))))</f>
        <v>0</v>
      </c>
      <c r="AK592" s="49">
        <f>IF('３　回答貼付シート'!AM589="ない",0,IF('３　回答貼付シート'!AM589="１～２日ある",1,IF('３　回答貼付シート'!AM589="３～５日ある",2,IF('３　回答貼付シート'!AM589="ほぼ毎日ある",3,))))</f>
        <v>0</v>
      </c>
      <c r="AL592" s="49">
        <f>'３　回答貼付シート'!$AN589</f>
        <v>0</v>
      </c>
      <c r="AM592" s="49" t="str">
        <f t="shared" si="68"/>
        <v/>
      </c>
      <c r="AN592" s="49" t="str">
        <f t="shared" si="69"/>
        <v/>
      </c>
      <c r="AO592" s="49" t="str">
        <f t="shared" si="70"/>
        <v/>
      </c>
      <c r="AP592" s="49" t="str">
        <f t="shared" si="71"/>
        <v/>
      </c>
      <c r="AQ592" s="49" t="str">
        <f t="shared" si="72"/>
        <v/>
      </c>
      <c r="AR592" t="str">
        <f t="shared" si="73"/>
        <v>0</v>
      </c>
      <c r="AT592" s="42"/>
    </row>
    <row r="593" spans="1:46">
      <c r="A593" s="49"/>
      <c r="B593" s="49">
        <f t="shared" si="67"/>
        <v>0</v>
      </c>
      <c r="C593" s="49">
        <f>IF('３　回答貼付シート'!$F590&lt;&gt;0,VLOOKUP('３　回答貼付シート'!$F590,$AR$2048:$AS$2054,2,FALSE),0)</f>
        <v>0</v>
      </c>
      <c r="D593" s="49">
        <f>IF('３　回答貼付シート'!$G590&lt;&gt;0,VLOOKUP(('３　回答貼付シート'!$G590), $AR$2048:$AS$2054,2,FALSE),0)</f>
        <v>0</v>
      </c>
      <c r="E593" s="49">
        <f>'３　回答貼付シート'!$H590</f>
        <v>0</v>
      </c>
      <c r="F593" s="49">
        <f>IF(E593=0,0,VLOOKUP($B593,'２　情報入力シート'!$A$2:$E$2049,5))</f>
        <v>0</v>
      </c>
      <c r="G593" s="49">
        <f>IF('３　回答貼付シート'!I590="ない",0,IF('３　回答貼付シート'!I590="１～２日ある",1,IF('３　回答貼付シート'!I590="３～５日ある",2,IF('３　回答貼付シート'!I590="ほぼ毎日ある",3,))))</f>
        <v>0</v>
      </c>
      <c r="H593" s="49">
        <f>IF('３　回答貼付シート'!J590="ない",0,IF('３　回答貼付シート'!J590="１～２日ある",1,IF('３　回答貼付シート'!J590="３～５日ある",2,IF('３　回答貼付シート'!J590="ほぼ毎日ある",3,))))</f>
        <v>0</v>
      </c>
      <c r="I593" s="49">
        <f>IF('３　回答貼付シート'!K590="ない",0,IF('３　回答貼付シート'!K590="１～２日ある",1,IF('３　回答貼付シート'!K590="３～５日ある",2,IF('３　回答貼付シート'!K590="ほぼ毎日ある",3,))))</f>
        <v>0</v>
      </c>
      <c r="J593" s="49">
        <f>IF('３　回答貼付シート'!L590="ない",0,IF('３　回答貼付シート'!L590="１～２日ある",1,IF('３　回答貼付シート'!L590="３～５日ある",2,IF('３　回答貼付シート'!L590="ほぼ毎日ある",3,))))</f>
        <v>0</v>
      </c>
      <c r="K593" s="49">
        <f>IF('３　回答貼付シート'!M590="ない",0,IF('３　回答貼付シート'!M590="１～２日ある",1,IF('３　回答貼付シート'!M590="３～５日ある",2,IF('３　回答貼付シート'!M590="ほぼ毎日ある",3,))))</f>
        <v>0</v>
      </c>
      <c r="L593" s="49">
        <f>IF('３　回答貼付シート'!N590="ない",0,IF('３　回答貼付シート'!N590="１～２日ある",1,IF('３　回答貼付シート'!N590="３～５日ある",2,IF('３　回答貼付シート'!N590="ほぼ毎日ある",3,))))</f>
        <v>0</v>
      </c>
      <c r="M593" s="49">
        <f>IF('３　回答貼付シート'!O590="ない",0,IF('３　回答貼付シート'!O590="１～２日ある",1,IF('３　回答貼付シート'!O590="３～５日ある",2,IF('３　回答貼付シート'!O590="ほぼ毎日ある",3,))))</f>
        <v>0</v>
      </c>
      <c r="N593" s="49">
        <f>IF('３　回答貼付シート'!P590="ない",0,IF('３　回答貼付シート'!P590="１～２日ある",1,IF('３　回答貼付シート'!P590="３～５日ある",2,IF('３　回答貼付シート'!P590="ほぼ毎日ある",3,))))</f>
        <v>0</v>
      </c>
      <c r="O593" s="49">
        <f>IF('３　回答貼付シート'!Q590="ない",0,IF('３　回答貼付シート'!Q590="１～２日ある",1,IF('３　回答貼付シート'!Q590="３～５日ある",2,IF('３　回答貼付シート'!Q590="ほぼ毎日ある",3,))))</f>
        <v>0</v>
      </c>
      <c r="P593" s="49">
        <f>IF('３　回答貼付シート'!R590="ない",0,IF('３　回答貼付シート'!R590="１～２日ある",1,IF('３　回答貼付シート'!R590="３～５日ある",2,IF('３　回答貼付シート'!R590="ほぼ毎日ある",3,))))</f>
        <v>0</v>
      </c>
      <c r="Q593" s="49">
        <f>IF('３　回答貼付シート'!S590="ない",0,IF('３　回答貼付シート'!S590="１～２日ある",1,IF('３　回答貼付シート'!S590="３～５日ある",2,IF('３　回答貼付シート'!S590="ほぼ毎日ある",3,))))</f>
        <v>0</v>
      </c>
      <c r="R593" s="49">
        <f>IF('３　回答貼付シート'!T590="ない",0,IF('３　回答貼付シート'!T590="１～２日ある",1,IF('３　回答貼付シート'!T590="３～５日ある",2,IF('３　回答貼付シート'!T590="ほぼ毎日ある",3,))))</f>
        <v>0</v>
      </c>
      <c r="S593" s="49">
        <f>IF('３　回答貼付シート'!U590="ない",0,IF('３　回答貼付シート'!U590="１～２日ある",1,IF('３　回答貼付シート'!U590="３～５日ある",2,IF('３　回答貼付シート'!U590="ほぼ毎日ある",3,))))</f>
        <v>0</v>
      </c>
      <c r="T593" s="49">
        <f>IF('３　回答貼付シート'!V590="ない",0,IF('３　回答貼付シート'!V590="１～２日ある",1,IF('３　回答貼付シート'!V590="３～５日ある",2,IF('３　回答貼付シート'!V590="ほぼ毎日ある",3,))))</f>
        <v>0</v>
      </c>
      <c r="U593" s="49">
        <f>IF('３　回答貼付シート'!W590="ない",0,IF('３　回答貼付シート'!W590="１～２日ある",1,IF('３　回答貼付シート'!W590="３～５日ある",2,IF('３　回答貼付シート'!W590="ほぼ毎日ある",3,))))</f>
        <v>0</v>
      </c>
      <c r="V593" s="49">
        <f>IF('３　回答貼付シート'!X590="ない",0,IF('３　回答貼付シート'!X590="１～２日ある",1,IF('３　回答貼付シート'!X590="３～５日ある",2,IF('３　回答貼付シート'!X590="ほぼ毎日ある",3,))))</f>
        <v>0</v>
      </c>
      <c r="W593" s="49">
        <f>IF('３　回答貼付シート'!Y590="ない",0,IF('３　回答貼付シート'!Y590="１～２日ある",1,IF('３　回答貼付シート'!Y590="３～５日ある",2,IF('３　回答貼付シート'!Y590="ほぼ毎日ある",3,))))</f>
        <v>0</v>
      </c>
      <c r="X593" s="49">
        <f>IF('３　回答貼付シート'!Z590="ない",0,IF('３　回答貼付シート'!Z590="１～２日ある",1,IF('３　回答貼付シート'!Z590="３～５日ある",2,IF('３　回答貼付シート'!Z590="ほぼ毎日ある",3,))))</f>
        <v>0</v>
      </c>
      <c r="Y593" s="49">
        <f>IF('３　回答貼付シート'!AA590="ない",0,IF('３　回答貼付シート'!AA590="１～２日ある",1,IF('３　回答貼付シート'!AA590="３～５日ある",2,IF('３　回答貼付シート'!AA590="ほぼ毎日ある",3,))))</f>
        <v>0</v>
      </c>
      <c r="Z593" s="49">
        <f>IF('３　回答貼付シート'!AB590="ない",0,IF('３　回答貼付シート'!AB590="１～２日ある",1,IF('３　回答貼付シート'!AB590="３～５日ある",2,IF('３　回答貼付シート'!AB590="ほぼ毎日ある",3,))))</f>
        <v>0</v>
      </c>
      <c r="AA593" s="49">
        <f>IF('３　回答貼付シート'!AC590="ない",0,IF('３　回答貼付シート'!AC590="１～２日ある",1,IF('３　回答貼付シート'!AC590="３～５日ある",2,IF('３　回答貼付シート'!AC590="ほぼ毎日ある",3,))))</f>
        <v>0</v>
      </c>
      <c r="AB593" s="49">
        <f>IF('３　回答貼付シート'!AD590="ない",0,IF('３　回答貼付シート'!AD590="１～２日ある",1,IF('３　回答貼付シート'!AD590="３～５日ある",2,IF('３　回答貼付シート'!AD590="ほぼ毎日ある",3,))))</f>
        <v>0</v>
      </c>
      <c r="AC593" s="49">
        <f>IF('３　回答貼付シート'!AE590="ない",0,IF('３　回答貼付シート'!AE590="１～２日ある",1,IF('３　回答貼付シート'!AE590="３～５日ある",2,IF('３　回答貼付シート'!AE590="ほぼ毎日ある",3,))))</f>
        <v>0</v>
      </c>
      <c r="AD593" s="49">
        <f>IF('３　回答貼付シート'!AF590="ない",0,IF('３　回答貼付シート'!AF590="１～２日ある",1,IF('３　回答貼付シート'!AF590="３～５日ある",2,IF('３　回答貼付シート'!AF590="ほぼ毎日ある",3,))))</f>
        <v>0</v>
      </c>
      <c r="AE593" s="49">
        <f>IF('３　回答貼付シート'!AG590="ない",0,IF('３　回答貼付シート'!AG590="１～２日ある",1,IF('３　回答貼付シート'!AG590="３～５日ある",2,IF('３　回答貼付シート'!AG590="ほぼ毎日ある",3,))))</f>
        <v>0</v>
      </c>
      <c r="AF593" s="49">
        <f>IF('３　回答貼付シート'!AH590="ない",0,IF('３　回答貼付シート'!AH590="１～２日ある",1,IF('３　回答貼付シート'!AH590="３～５日ある",2,IF('３　回答貼付シート'!AH590="ほぼ毎日ある",3,))))</f>
        <v>0</v>
      </c>
      <c r="AG593" s="49">
        <f>IF('３　回答貼付シート'!AI590="ない",0,IF('３　回答貼付シート'!AI590="１～２日ある",1,IF('３　回答貼付シート'!AI590="３～５日ある",2,IF('３　回答貼付シート'!AI590="ほぼ毎日ある",3,))))</f>
        <v>0</v>
      </c>
      <c r="AH593" s="49">
        <f>IF('３　回答貼付シート'!AJ590="ない",0,IF('３　回答貼付シート'!AJ590="１～２日ある",1,IF('３　回答貼付シート'!AJ590="３～５日ある",2,IF('３　回答貼付シート'!AJ590="ほぼ毎日ある",3,))))</f>
        <v>0</v>
      </c>
      <c r="AI593" s="49">
        <f>IF('３　回答貼付シート'!AK590="ない",0,IF('３　回答貼付シート'!AK590="１～２日ある",1,IF('３　回答貼付シート'!AK590="３～５日ある",2,IF('３　回答貼付シート'!AK590="ほぼ毎日ある",3,))))</f>
        <v>0</v>
      </c>
      <c r="AJ593" s="49">
        <f>IF('３　回答貼付シート'!AL590="ない",0,IF('３　回答貼付シート'!AL590="１～２日ある",1,IF('３　回答貼付シート'!AL590="３～５日ある",2,IF('３　回答貼付シート'!AL590="ほぼ毎日ある",3,))))</f>
        <v>0</v>
      </c>
      <c r="AK593" s="49">
        <f>IF('３　回答貼付シート'!AM590="ない",0,IF('３　回答貼付シート'!AM590="１～２日ある",1,IF('３　回答貼付シート'!AM590="３～５日ある",2,IF('３　回答貼付シート'!AM590="ほぼ毎日ある",3,))))</f>
        <v>0</v>
      </c>
      <c r="AL593" s="49">
        <f>'３　回答貼付シート'!$AN590</f>
        <v>0</v>
      </c>
      <c r="AM593" s="49" t="str">
        <f t="shared" si="68"/>
        <v/>
      </c>
      <c r="AN593" s="49" t="str">
        <f t="shared" si="69"/>
        <v/>
      </c>
      <c r="AO593" s="49" t="str">
        <f t="shared" si="70"/>
        <v/>
      </c>
      <c r="AP593" s="49" t="str">
        <f t="shared" si="71"/>
        <v/>
      </c>
      <c r="AQ593" s="49" t="str">
        <f t="shared" si="72"/>
        <v/>
      </c>
      <c r="AR593" t="str">
        <f t="shared" si="73"/>
        <v>0</v>
      </c>
      <c r="AT593" s="42"/>
    </row>
    <row r="594" spans="1:46">
      <c r="A594" s="49"/>
      <c r="B594" s="49">
        <f t="shared" si="67"/>
        <v>0</v>
      </c>
      <c r="C594" s="49">
        <f>IF('３　回答貼付シート'!$F591&lt;&gt;0,VLOOKUP('３　回答貼付シート'!$F591,$AR$2048:$AS$2054,2,FALSE),0)</f>
        <v>0</v>
      </c>
      <c r="D594" s="49">
        <f>IF('３　回答貼付シート'!$G591&lt;&gt;0,VLOOKUP(('３　回答貼付シート'!$G591), $AR$2048:$AS$2054,2,FALSE),0)</f>
        <v>0</v>
      </c>
      <c r="E594" s="49">
        <f>'３　回答貼付シート'!$H591</f>
        <v>0</v>
      </c>
      <c r="F594" s="49">
        <f>IF(E594=0,0,VLOOKUP($B594,'２　情報入力シート'!$A$2:$E$2049,5))</f>
        <v>0</v>
      </c>
      <c r="G594" s="49">
        <f>IF('３　回答貼付シート'!I591="ない",0,IF('３　回答貼付シート'!I591="１～２日ある",1,IF('３　回答貼付シート'!I591="３～５日ある",2,IF('３　回答貼付シート'!I591="ほぼ毎日ある",3,))))</f>
        <v>0</v>
      </c>
      <c r="H594" s="49">
        <f>IF('３　回答貼付シート'!J591="ない",0,IF('３　回答貼付シート'!J591="１～２日ある",1,IF('３　回答貼付シート'!J591="３～５日ある",2,IF('３　回答貼付シート'!J591="ほぼ毎日ある",3,))))</f>
        <v>0</v>
      </c>
      <c r="I594" s="49">
        <f>IF('３　回答貼付シート'!K591="ない",0,IF('３　回答貼付シート'!K591="１～２日ある",1,IF('３　回答貼付シート'!K591="３～５日ある",2,IF('３　回答貼付シート'!K591="ほぼ毎日ある",3,))))</f>
        <v>0</v>
      </c>
      <c r="J594" s="49">
        <f>IF('３　回答貼付シート'!L591="ない",0,IF('３　回答貼付シート'!L591="１～２日ある",1,IF('３　回答貼付シート'!L591="３～５日ある",2,IF('３　回答貼付シート'!L591="ほぼ毎日ある",3,))))</f>
        <v>0</v>
      </c>
      <c r="K594" s="49">
        <f>IF('３　回答貼付シート'!M591="ない",0,IF('３　回答貼付シート'!M591="１～２日ある",1,IF('３　回答貼付シート'!M591="３～５日ある",2,IF('３　回答貼付シート'!M591="ほぼ毎日ある",3,))))</f>
        <v>0</v>
      </c>
      <c r="L594" s="49">
        <f>IF('３　回答貼付シート'!N591="ない",0,IF('３　回答貼付シート'!N591="１～２日ある",1,IF('３　回答貼付シート'!N591="３～５日ある",2,IF('３　回答貼付シート'!N591="ほぼ毎日ある",3,))))</f>
        <v>0</v>
      </c>
      <c r="M594" s="49">
        <f>IF('３　回答貼付シート'!O591="ない",0,IF('３　回答貼付シート'!O591="１～２日ある",1,IF('３　回答貼付シート'!O591="３～５日ある",2,IF('３　回答貼付シート'!O591="ほぼ毎日ある",3,))))</f>
        <v>0</v>
      </c>
      <c r="N594" s="49">
        <f>IF('３　回答貼付シート'!P591="ない",0,IF('３　回答貼付シート'!P591="１～２日ある",1,IF('３　回答貼付シート'!P591="３～５日ある",2,IF('３　回答貼付シート'!P591="ほぼ毎日ある",3,))))</f>
        <v>0</v>
      </c>
      <c r="O594" s="49">
        <f>IF('３　回答貼付シート'!Q591="ない",0,IF('３　回答貼付シート'!Q591="１～２日ある",1,IF('３　回答貼付シート'!Q591="３～５日ある",2,IF('３　回答貼付シート'!Q591="ほぼ毎日ある",3,))))</f>
        <v>0</v>
      </c>
      <c r="P594" s="49">
        <f>IF('３　回答貼付シート'!R591="ない",0,IF('３　回答貼付シート'!R591="１～２日ある",1,IF('３　回答貼付シート'!R591="３～５日ある",2,IF('３　回答貼付シート'!R591="ほぼ毎日ある",3,))))</f>
        <v>0</v>
      </c>
      <c r="Q594" s="49">
        <f>IF('３　回答貼付シート'!S591="ない",0,IF('３　回答貼付シート'!S591="１～２日ある",1,IF('３　回答貼付シート'!S591="３～５日ある",2,IF('３　回答貼付シート'!S591="ほぼ毎日ある",3,))))</f>
        <v>0</v>
      </c>
      <c r="R594" s="49">
        <f>IF('３　回答貼付シート'!T591="ない",0,IF('３　回答貼付シート'!T591="１～２日ある",1,IF('３　回答貼付シート'!T591="３～５日ある",2,IF('３　回答貼付シート'!T591="ほぼ毎日ある",3,))))</f>
        <v>0</v>
      </c>
      <c r="S594" s="49">
        <f>IF('３　回答貼付シート'!U591="ない",0,IF('３　回答貼付シート'!U591="１～２日ある",1,IF('３　回答貼付シート'!U591="３～５日ある",2,IF('３　回答貼付シート'!U591="ほぼ毎日ある",3,))))</f>
        <v>0</v>
      </c>
      <c r="T594" s="49">
        <f>IF('３　回答貼付シート'!V591="ない",0,IF('３　回答貼付シート'!V591="１～２日ある",1,IF('３　回答貼付シート'!V591="３～５日ある",2,IF('３　回答貼付シート'!V591="ほぼ毎日ある",3,))))</f>
        <v>0</v>
      </c>
      <c r="U594" s="49">
        <f>IF('３　回答貼付シート'!W591="ない",0,IF('３　回答貼付シート'!W591="１～２日ある",1,IF('３　回答貼付シート'!W591="３～５日ある",2,IF('３　回答貼付シート'!W591="ほぼ毎日ある",3,))))</f>
        <v>0</v>
      </c>
      <c r="V594" s="49">
        <f>IF('３　回答貼付シート'!X591="ない",0,IF('３　回答貼付シート'!X591="１～２日ある",1,IF('３　回答貼付シート'!X591="３～５日ある",2,IF('３　回答貼付シート'!X591="ほぼ毎日ある",3,))))</f>
        <v>0</v>
      </c>
      <c r="W594" s="49">
        <f>IF('３　回答貼付シート'!Y591="ない",0,IF('３　回答貼付シート'!Y591="１～２日ある",1,IF('３　回答貼付シート'!Y591="３～５日ある",2,IF('３　回答貼付シート'!Y591="ほぼ毎日ある",3,))))</f>
        <v>0</v>
      </c>
      <c r="X594" s="49">
        <f>IF('３　回答貼付シート'!Z591="ない",0,IF('３　回答貼付シート'!Z591="１～２日ある",1,IF('３　回答貼付シート'!Z591="３～５日ある",2,IF('３　回答貼付シート'!Z591="ほぼ毎日ある",3,))))</f>
        <v>0</v>
      </c>
      <c r="Y594" s="49">
        <f>IF('３　回答貼付シート'!AA591="ない",0,IF('３　回答貼付シート'!AA591="１～２日ある",1,IF('３　回答貼付シート'!AA591="３～５日ある",2,IF('３　回答貼付シート'!AA591="ほぼ毎日ある",3,))))</f>
        <v>0</v>
      </c>
      <c r="Z594" s="49">
        <f>IF('３　回答貼付シート'!AB591="ない",0,IF('３　回答貼付シート'!AB591="１～２日ある",1,IF('３　回答貼付シート'!AB591="３～５日ある",2,IF('３　回答貼付シート'!AB591="ほぼ毎日ある",3,))))</f>
        <v>0</v>
      </c>
      <c r="AA594" s="49">
        <f>IF('３　回答貼付シート'!AC591="ない",0,IF('３　回答貼付シート'!AC591="１～２日ある",1,IF('３　回答貼付シート'!AC591="３～５日ある",2,IF('３　回答貼付シート'!AC591="ほぼ毎日ある",3,))))</f>
        <v>0</v>
      </c>
      <c r="AB594" s="49">
        <f>IF('３　回答貼付シート'!AD591="ない",0,IF('３　回答貼付シート'!AD591="１～２日ある",1,IF('３　回答貼付シート'!AD591="３～５日ある",2,IF('３　回答貼付シート'!AD591="ほぼ毎日ある",3,))))</f>
        <v>0</v>
      </c>
      <c r="AC594" s="49">
        <f>IF('３　回答貼付シート'!AE591="ない",0,IF('３　回答貼付シート'!AE591="１～２日ある",1,IF('３　回答貼付シート'!AE591="３～５日ある",2,IF('３　回答貼付シート'!AE591="ほぼ毎日ある",3,))))</f>
        <v>0</v>
      </c>
      <c r="AD594" s="49">
        <f>IF('３　回答貼付シート'!AF591="ない",0,IF('３　回答貼付シート'!AF591="１～２日ある",1,IF('３　回答貼付シート'!AF591="３～５日ある",2,IF('３　回答貼付シート'!AF591="ほぼ毎日ある",3,))))</f>
        <v>0</v>
      </c>
      <c r="AE594" s="49">
        <f>IF('３　回答貼付シート'!AG591="ない",0,IF('３　回答貼付シート'!AG591="１～２日ある",1,IF('３　回答貼付シート'!AG591="３～５日ある",2,IF('３　回答貼付シート'!AG591="ほぼ毎日ある",3,))))</f>
        <v>0</v>
      </c>
      <c r="AF594" s="49">
        <f>IF('３　回答貼付シート'!AH591="ない",0,IF('３　回答貼付シート'!AH591="１～２日ある",1,IF('３　回答貼付シート'!AH591="３～５日ある",2,IF('３　回答貼付シート'!AH591="ほぼ毎日ある",3,))))</f>
        <v>0</v>
      </c>
      <c r="AG594" s="49">
        <f>IF('３　回答貼付シート'!AI591="ない",0,IF('３　回答貼付シート'!AI591="１～２日ある",1,IF('３　回答貼付シート'!AI591="３～５日ある",2,IF('３　回答貼付シート'!AI591="ほぼ毎日ある",3,))))</f>
        <v>0</v>
      </c>
      <c r="AH594" s="49">
        <f>IF('３　回答貼付シート'!AJ591="ない",0,IF('３　回答貼付シート'!AJ591="１～２日ある",1,IF('３　回答貼付シート'!AJ591="３～５日ある",2,IF('３　回答貼付シート'!AJ591="ほぼ毎日ある",3,))))</f>
        <v>0</v>
      </c>
      <c r="AI594" s="49">
        <f>IF('３　回答貼付シート'!AK591="ない",0,IF('３　回答貼付シート'!AK591="１～２日ある",1,IF('３　回答貼付シート'!AK591="３～５日ある",2,IF('３　回答貼付シート'!AK591="ほぼ毎日ある",3,))))</f>
        <v>0</v>
      </c>
      <c r="AJ594" s="49">
        <f>IF('３　回答貼付シート'!AL591="ない",0,IF('３　回答貼付シート'!AL591="１～２日ある",1,IF('３　回答貼付シート'!AL591="３～５日ある",2,IF('３　回答貼付シート'!AL591="ほぼ毎日ある",3,))))</f>
        <v>0</v>
      </c>
      <c r="AK594" s="49">
        <f>IF('３　回答貼付シート'!AM591="ない",0,IF('３　回答貼付シート'!AM591="１～２日ある",1,IF('３　回答貼付シート'!AM591="３～５日ある",2,IF('３　回答貼付シート'!AM591="ほぼ毎日ある",3,))))</f>
        <v>0</v>
      </c>
      <c r="AL594" s="49">
        <f>'３　回答貼付シート'!$AN591</f>
        <v>0</v>
      </c>
      <c r="AM594" s="49" t="str">
        <f t="shared" si="68"/>
        <v/>
      </c>
      <c r="AN594" s="49" t="str">
        <f t="shared" si="69"/>
        <v/>
      </c>
      <c r="AO594" s="49" t="str">
        <f t="shared" si="70"/>
        <v/>
      </c>
      <c r="AP594" s="49" t="str">
        <f t="shared" si="71"/>
        <v/>
      </c>
      <c r="AQ594" s="49" t="str">
        <f t="shared" si="72"/>
        <v/>
      </c>
      <c r="AR594" t="str">
        <f t="shared" si="73"/>
        <v>0</v>
      </c>
      <c r="AT594" s="42"/>
    </row>
    <row r="595" spans="1:46">
      <c r="A595" s="49"/>
      <c r="B595" s="49">
        <f t="shared" si="67"/>
        <v>0</v>
      </c>
      <c r="C595" s="49">
        <f>IF('３　回答貼付シート'!$F592&lt;&gt;0,VLOOKUP('３　回答貼付シート'!$F592,$AR$2048:$AS$2054,2,FALSE),0)</f>
        <v>0</v>
      </c>
      <c r="D595" s="49">
        <f>IF('３　回答貼付シート'!$G592&lt;&gt;0,VLOOKUP(('３　回答貼付シート'!$G592), $AR$2048:$AS$2054,2,FALSE),0)</f>
        <v>0</v>
      </c>
      <c r="E595" s="49">
        <f>'３　回答貼付シート'!$H592</f>
        <v>0</v>
      </c>
      <c r="F595" s="49">
        <f>IF(E595=0,0,VLOOKUP($B595,'２　情報入力シート'!$A$2:$E$2049,5))</f>
        <v>0</v>
      </c>
      <c r="G595" s="49">
        <f>IF('３　回答貼付シート'!I592="ない",0,IF('３　回答貼付シート'!I592="１～２日ある",1,IF('３　回答貼付シート'!I592="３～５日ある",2,IF('３　回答貼付シート'!I592="ほぼ毎日ある",3,))))</f>
        <v>0</v>
      </c>
      <c r="H595" s="49">
        <f>IF('３　回答貼付シート'!J592="ない",0,IF('３　回答貼付シート'!J592="１～２日ある",1,IF('３　回答貼付シート'!J592="３～５日ある",2,IF('３　回答貼付シート'!J592="ほぼ毎日ある",3,))))</f>
        <v>0</v>
      </c>
      <c r="I595" s="49">
        <f>IF('３　回答貼付シート'!K592="ない",0,IF('３　回答貼付シート'!K592="１～２日ある",1,IF('３　回答貼付シート'!K592="３～５日ある",2,IF('３　回答貼付シート'!K592="ほぼ毎日ある",3,))))</f>
        <v>0</v>
      </c>
      <c r="J595" s="49">
        <f>IF('３　回答貼付シート'!L592="ない",0,IF('３　回答貼付シート'!L592="１～２日ある",1,IF('３　回答貼付シート'!L592="３～５日ある",2,IF('３　回答貼付シート'!L592="ほぼ毎日ある",3,))))</f>
        <v>0</v>
      </c>
      <c r="K595" s="49">
        <f>IF('３　回答貼付シート'!M592="ない",0,IF('３　回答貼付シート'!M592="１～２日ある",1,IF('３　回答貼付シート'!M592="３～５日ある",2,IF('３　回答貼付シート'!M592="ほぼ毎日ある",3,))))</f>
        <v>0</v>
      </c>
      <c r="L595" s="49">
        <f>IF('３　回答貼付シート'!N592="ない",0,IF('３　回答貼付シート'!N592="１～２日ある",1,IF('３　回答貼付シート'!N592="３～５日ある",2,IF('３　回答貼付シート'!N592="ほぼ毎日ある",3,))))</f>
        <v>0</v>
      </c>
      <c r="M595" s="49">
        <f>IF('３　回答貼付シート'!O592="ない",0,IF('３　回答貼付シート'!O592="１～２日ある",1,IF('３　回答貼付シート'!O592="３～５日ある",2,IF('３　回答貼付シート'!O592="ほぼ毎日ある",3,))))</f>
        <v>0</v>
      </c>
      <c r="N595" s="49">
        <f>IF('３　回答貼付シート'!P592="ない",0,IF('３　回答貼付シート'!P592="１～２日ある",1,IF('３　回答貼付シート'!P592="３～５日ある",2,IF('３　回答貼付シート'!P592="ほぼ毎日ある",3,))))</f>
        <v>0</v>
      </c>
      <c r="O595" s="49">
        <f>IF('３　回答貼付シート'!Q592="ない",0,IF('３　回答貼付シート'!Q592="１～２日ある",1,IF('３　回答貼付シート'!Q592="３～５日ある",2,IF('３　回答貼付シート'!Q592="ほぼ毎日ある",3,))))</f>
        <v>0</v>
      </c>
      <c r="P595" s="49">
        <f>IF('３　回答貼付シート'!R592="ない",0,IF('３　回答貼付シート'!R592="１～２日ある",1,IF('３　回答貼付シート'!R592="３～５日ある",2,IF('３　回答貼付シート'!R592="ほぼ毎日ある",3,))))</f>
        <v>0</v>
      </c>
      <c r="Q595" s="49">
        <f>IF('３　回答貼付シート'!S592="ない",0,IF('３　回答貼付シート'!S592="１～２日ある",1,IF('３　回答貼付シート'!S592="３～５日ある",2,IF('３　回答貼付シート'!S592="ほぼ毎日ある",3,))))</f>
        <v>0</v>
      </c>
      <c r="R595" s="49">
        <f>IF('３　回答貼付シート'!T592="ない",0,IF('３　回答貼付シート'!T592="１～２日ある",1,IF('３　回答貼付シート'!T592="３～５日ある",2,IF('３　回答貼付シート'!T592="ほぼ毎日ある",3,))))</f>
        <v>0</v>
      </c>
      <c r="S595" s="49">
        <f>IF('３　回答貼付シート'!U592="ない",0,IF('３　回答貼付シート'!U592="１～２日ある",1,IF('３　回答貼付シート'!U592="３～５日ある",2,IF('３　回答貼付シート'!U592="ほぼ毎日ある",3,))))</f>
        <v>0</v>
      </c>
      <c r="T595" s="49">
        <f>IF('３　回答貼付シート'!V592="ない",0,IF('３　回答貼付シート'!V592="１～２日ある",1,IF('３　回答貼付シート'!V592="３～５日ある",2,IF('３　回答貼付シート'!V592="ほぼ毎日ある",3,))))</f>
        <v>0</v>
      </c>
      <c r="U595" s="49">
        <f>IF('３　回答貼付シート'!W592="ない",0,IF('３　回答貼付シート'!W592="１～２日ある",1,IF('３　回答貼付シート'!W592="３～５日ある",2,IF('３　回答貼付シート'!W592="ほぼ毎日ある",3,))))</f>
        <v>0</v>
      </c>
      <c r="V595" s="49">
        <f>IF('３　回答貼付シート'!X592="ない",0,IF('３　回答貼付シート'!X592="１～２日ある",1,IF('３　回答貼付シート'!X592="３～５日ある",2,IF('３　回答貼付シート'!X592="ほぼ毎日ある",3,))))</f>
        <v>0</v>
      </c>
      <c r="W595" s="49">
        <f>IF('３　回答貼付シート'!Y592="ない",0,IF('３　回答貼付シート'!Y592="１～２日ある",1,IF('３　回答貼付シート'!Y592="３～５日ある",2,IF('３　回答貼付シート'!Y592="ほぼ毎日ある",3,))))</f>
        <v>0</v>
      </c>
      <c r="X595" s="49">
        <f>IF('３　回答貼付シート'!Z592="ない",0,IF('３　回答貼付シート'!Z592="１～２日ある",1,IF('３　回答貼付シート'!Z592="３～５日ある",2,IF('３　回答貼付シート'!Z592="ほぼ毎日ある",3,))))</f>
        <v>0</v>
      </c>
      <c r="Y595" s="49">
        <f>IF('３　回答貼付シート'!AA592="ない",0,IF('３　回答貼付シート'!AA592="１～２日ある",1,IF('３　回答貼付シート'!AA592="３～５日ある",2,IF('３　回答貼付シート'!AA592="ほぼ毎日ある",3,))))</f>
        <v>0</v>
      </c>
      <c r="Z595" s="49">
        <f>IF('３　回答貼付シート'!AB592="ない",0,IF('３　回答貼付シート'!AB592="１～２日ある",1,IF('３　回答貼付シート'!AB592="３～５日ある",2,IF('３　回答貼付シート'!AB592="ほぼ毎日ある",3,))))</f>
        <v>0</v>
      </c>
      <c r="AA595" s="49">
        <f>IF('３　回答貼付シート'!AC592="ない",0,IF('３　回答貼付シート'!AC592="１～２日ある",1,IF('３　回答貼付シート'!AC592="３～５日ある",2,IF('３　回答貼付シート'!AC592="ほぼ毎日ある",3,))))</f>
        <v>0</v>
      </c>
      <c r="AB595" s="49">
        <f>IF('３　回答貼付シート'!AD592="ない",0,IF('３　回答貼付シート'!AD592="１～２日ある",1,IF('３　回答貼付シート'!AD592="３～５日ある",2,IF('３　回答貼付シート'!AD592="ほぼ毎日ある",3,))))</f>
        <v>0</v>
      </c>
      <c r="AC595" s="49">
        <f>IF('３　回答貼付シート'!AE592="ない",0,IF('３　回答貼付シート'!AE592="１～２日ある",1,IF('３　回答貼付シート'!AE592="３～５日ある",2,IF('３　回答貼付シート'!AE592="ほぼ毎日ある",3,))))</f>
        <v>0</v>
      </c>
      <c r="AD595" s="49">
        <f>IF('３　回答貼付シート'!AF592="ない",0,IF('３　回答貼付シート'!AF592="１～２日ある",1,IF('３　回答貼付シート'!AF592="３～５日ある",2,IF('３　回答貼付シート'!AF592="ほぼ毎日ある",3,))))</f>
        <v>0</v>
      </c>
      <c r="AE595" s="49">
        <f>IF('３　回答貼付シート'!AG592="ない",0,IF('３　回答貼付シート'!AG592="１～２日ある",1,IF('３　回答貼付シート'!AG592="３～５日ある",2,IF('３　回答貼付シート'!AG592="ほぼ毎日ある",3,))))</f>
        <v>0</v>
      </c>
      <c r="AF595" s="49">
        <f>IF('３　回答貼付シート'!AH592="ない",0,IF('３　回答貼付シート'!AH592="１～２日ある",1,IF('３　回答貼付シート'!AH592="３～５日ある",2,IF('３　回答貼付シート'!AH592="ほぼ毎日ある",3,))))</f>
        <v>0</v>
      </c>
      <c r="AG595" s="49">
        <f>IF('３　回答貼付シート'!AI592="ない",0,IF('３　回答貼付シート'!AI592="１～２日ある",1,IF('３　回答貼付シート'!AI592="３～５日ある",2,IF('３　回答貼付シート'!AI592="ほぼ毎日ある",3,))))</f>
        <v>0</v>
      </c>
      <c r="AH595" s="49">
        <f>IF('３　回答貼付シート'!AJ592="ない",0,IF('３　回答貼付シート'!AJ592="１～２日ある",1,IF('３　回答貼付シート'!AJ592="３～５日ある",2,IF('３　回答貼付シート'!AJ592="ほぼ毎日ある",3,))))</f>
        <v>0</v>
      </c>
      <c r="AI595" s="49">
        <f>IF('３　回答貼付シート'!AK592="ない",0,IF('３　回答貼付シート'!AK592="１～２日ある",1,IF('３　回答貼付シート'!AK592="３～５日ある",2,IF('３　回答貼付シート'!AK592="ほぼ毎日ある",3,))))</f>
        <v>0</v>
      </c>
      <c r="AJ595" s="49">
        <f>IF('３　回答貼付シート'!AL592="ない",0,IF('３　回答貼付シート'!AL592="１～２日ある",1,IF('３　回答貼付シート'!AL592="３～５日ある",2,IF('３　回答貼付シート'!AL592="ほぼ毎日ある",3,))))</f>
        <v>0</v>
      </c>
      <c r="AK595" s="49">
        <f>IF('３　回答貼付シート'!AM592="ない",0,IF('３　回答貼付シート'!AM592="１～２日ある",1,IF('３　回答貼付シート'!AM592="３～５日ある",2,IF('３　回答貼付シート'!AM592="ほぼ毎日ある",3,))))</f>
        <v>0</v>
      </c>
      <c r="AL595" s="49">
        <f>'３　回答貼付シート'!$AN592</f>
        <v>0</v>
      </c>
      <c r="AM595" s="49" t="str">
        <f t="shared" si="68"/>
        <v/>
      </c>
      <c r="AN595" s="49" t="str">
        <f t="shared" si="69"/>
        <v/>
      </c>
      <c r="AO595" s="49" t="str">
        <f t="shared" si="70"/>
        <v/>
      </c>
      <c r="AP595" s="49" t="str">
        <f t="shared" si="71"/>
        <v/>
      </c>
      <c r="AQ595" s="49" t="str">
        <f t="shared" si="72"/>
        <v/>
      </c>
      <c r="AR595" t="str">
        <f t="shared" si="73"/>
        <v>0</v>
      </c>
      <c r="AT595" s="42"/>
    </row>
    <row r="596" spans="1:46">
      <c r="A596" s="49"/>
      <c r="B596" s="49">
        <f t="shared" si="67"/>
        <v>0</v>
      </c>
      <c r="C596" s="49">
        <f>IF('３　回答貼付シート'!$F593&lt;&gt;0,VLOOKUP('３　回答貼付シート'!$F593,$AR$2048:$AS$2054,2,FALSE),0)</f>
        <v>0</v>
      </c>
      <c r="D596" s="49">
        <f>IF('３　回答貼付シート'!$G593&lt;&gt;0,VLOOKUP(('３　回答貼付シート'!$G593), $AR$2048:$AS$2054,2,FALSE),0)</f>
        <v>0</v>
      </c>
      <c r="E596" s="49">
        <f>'３　回答貼付シート'!$H593</f>
        <v>0</v>
      </c>
      <c r="F596" s="49">
        <f>IF(E596=0,0,VLOOKUP($B596,'２　情報入力シート'!$A$2:$E$2049,5))</f>
        <v>0</v>
      </c>
      <c r="G596" s="49">
        <f>IF('３　回答貼付シート'!I593="ない",0,IF('３　回答貼付シート'!I593="１～２日ある",1,IF('３　回答貼付シート'!I593="３～５日ある",2,IF('３　回答貼付シート'!I593="ほぼ毎日ある",3,))))</f>
        <v>0</v>
      </c>
      <c r="H596" s="49">
        <f>IF('３　回答貼付シート'!J593="ない",0,IF('３　回答貼付シート'!J593="１～２日ある",1,IF('３　回答貼付シート'!J593="３～５日ある",2,IF('３　回答貼付シート'!J593="ほぼ毎日ある",3,))))</f>
        <v>0</v>
      </c>
      <c r="I596" s="49">
        <f>IF('３　回答貼付シート'!K593="ない",0,IF('３　回答貼付シート'!K593="１～２日ある",1,IF('３　回答貼付シート'!K593="３～５日ある",2,IF('３　回答貼付シート'!K593="ほぼ毎日ある",3,))))</f>
        <v>0</v>
      </c>
      <c r="J596" s="49">
        <f>IF('３　回答貼付シート'!L593="ない",0,IF('３　回答貼付シート'!L593="１～２日ある",1,IF('３　回答貼付シート'!L593="３～５日ある",2,IF('３　回答貼付シート'!L593="ほぼ毎日ある",3,))))</f>
        <v>0</v>
      </c>
      <c r="K596" s="49">
        <f>IF('３　回答貼付シート'!M593="ない",0,IF('３　回答貼付シート'!M593="１～２日ある",1,IF('３　回答貼付シート'!M593="３～５日ある",2,IF('３　回答貼付シート'!M593="ほぼ毎日ある",3,))))</f>
        <v>0</v>
      </c>
      <c r="L596" s="49">
        <f>IF('３　回答貼付シート'!N593="ない",0,IF('３　回答貼付シート'!N593="１～２日ある",1,IF('３　回答貼付シート'!N593="３～５日ある",2,IF('３　回答貼付シート'!N593="ほぼ毎日ある",3,))))</f>
        <v>0</v>
      </c>
      <c r="M596" s="49">
        <f>IF('３　回答貼付シート'!O593="ない",0,IF('３　回答貼付シート'!O593="１～２日ある",1,IF('３　回答貼付シート'!O593="３～５日ある",2,IF('３　回答貼付シート'!O593="ほぼ毎日ある",3,))))</f>
        <v>0</v>
      </c>
      <c r="N596" s="49">
        <f>IF('３　回答貼付シート'!P593="ない",0,IF('３　回答貼付シート'!P593="１～２日ある",1,IF('３　回答貼付シート'!P593="３～５日ある",2,IF('３　回答貼付シート'!P593="ほぼ毎日ある",3,))))</f>
        <v>0</v>
      </c>
      <c r="O596" s="49">
        <f>IF('３　回答貼付シート'!Q593="ない",0,IF('３　回答貼付シート'!Q593="１～２日ある",1,IF('３　回答貼付シート'!Q593="３～５日ある",2,IF('３　回答貼付シート'!Q593="ほぼ毎日ある",3,))))</f>
        <v>0</v>
      </c>
      <c r="P596" s="49">
        <f>IF('３　回答貼付シート'!R593="ない",0,IF('３　回答貼付シート'!R593="１～２日ある",1,IF('３　回答貼付シート'!R593="３～５日ある",2,IF('３　回答貼付シート'!R593="ほぼ毎日ある",3,))))</f>
        <v>0</v>
      </c>
      <c r="Q596" s="49">
        <f>IF('３　回答貼付シート'!S593="ない",0,IF('３　回答貼付シート'!S593="１～２日ある",1,IF('３　回答貼付シート'!S593="３～５日ある",2,IF('３　回答貼付シート'!S593="ほぼ毎日ある",3,))))</f>
        <v>0</v>
      </c>
      <c r="R596" s="49">
        <f>IF('３　回答貼付シート'!T593="ない",0,IF('３　回答貼付シート'!T593="１～２日ある",1,IF('３　回答貼付シート'!T593="３～５日ある",2,IF('３　回答貼付シート'!T593="ほぼ毎日ある",3,))))</f>
        <v>0</v>
      </c>
      <c r="S596" s="49">
        <f>IF('３　回答貼付シート'!U593="ない",0,IF('３　回答貼付シート'!U593="１～２日ある",1,IF('３　回答貼付シート'!U593="３～５日ある",2,IF('３　回答貼付シート'!U593="ほぼ毎日ある",3,))))</f>
        <v>0</v>
      </c>
      <c r="T596" s="49">
        <f>IF('３　回答貼付シート'!V593="ない",0,IF('３　回答貼付シート'!V593="１～２日ある",1,IF('３　回答貼付シート'!V593="３～５日ある",2,IF('３　回答貼付シート'!V593="ほぼ毎日ある",3,))))</f>
        <v>0</v>
      </c>
      <c r="U596" s="49">
        <f>IF('３　回答貼付シート'!W593="ない",0,IF('３　回答貼付シート'!W593="１～２日ある",1,IF('３　回答貼付シート'!W593="３～５日ある",2,IF('３　回答貼付シート'!W593="ほぼ毎日ある",3,))))</f>
        <v>0</v>
      </c>
      <c r="V596" s="49">
        <f>IF('３　回答貼付シート'!X593="ない",0,IF('３　回答貼付シート'!X593="１～２日ある",1,IF('３　回答貼付シート'!X593="３～５日ある",2,IF('３　回答貼付シート'!X593="ほぼ毎日ある",3,))))</f>
        <v>0</v>
      </c>
      <c r="W596" s="49">
        <f>IF('３　回答貼付シート'!Y593="ない",0,IF('３　回答貼付シート'!Y593="１～２日ある",1,IF('３　回答貼付シート'!Y593="３～５日ある",2,IF('３　回答貼付シート'!Y593="ほぼ毎日ある",3,))))</f>
        <v>0</v>
      </c>
      <c r="X596" s="49">
        <f>IF('３　回答貼付シート'!Z593="ない",0,IF('３　回答貼付シート'!Z593="１～２日ある",1,IF('３　回答貼付シート'!Z593="３～５日ある",2,IF('３　回答貼付シート'!Z593="ほぼ毎日ある",3,))))</f>
        <v>0</v>
      </c>
      <c r="Y596" s="49">
        <f>IF('３　回答貼付シート'!AA593="ない",0,IF('３　回答貼付シート'!AA593="１～２日ある",1,IF('３　回答貼付シート'!AA593="３～５日ある",2,IF('３　回答貼付シート'!AA593="ほぼ毎日ある",3,))))</f>
        <v>0</v>
      </c>
      <c r="Z596" s="49">
        <f>IF('３　回答貼付シート'!AB593="ない",0,IF('３　回答貼付シート'!AB593="１～２日ある",1,IF('３　回答貼付シート'!AB593="３～５日ある",2,IF('３　回答貼付シート'!AB593="ほぼ毎日ある",3,))))</f>
        <v>0</v>
      </c>
      <c r="AA596" s="49">
        <f>IF('３　回答貼付シート'!AC593="ない",0,IF('３　回答貼付シート'!AC593="１～２日ある",1,IF('３　回答貼付シート'!AC593="３～５日ある",2,IF('３　回答貼付シート'!AC593="ほぼ毎日ある",3,))))</f>
        <v>0</v>
      </c>
      <c r="AB596" s="49">
        <f>IF('３　回答貼付シート'!AD593="ない",0,IF('３　回答貼付シート'!AD593="１～２日ある",1,IF('３　回答貼付シート'!AD593="３～５日ある",2,IF('３　回答貼付シート'!AD593="ほぼ毎日ある",3,))))</f>
        <v>0</v>
      </c>
      <c r="AC596" s="49">
        <f>IF('３　回答貼付シート'!AE593="ない",0,IF('３　回答貼付シート'!AE593="１～２日ある",1,IF('３　回答貼付シート'!AE593="３～５日ある",2,IF('３　回答貼付シート'!AE593="ほぼ毎日ある",3,))))</f>
        <v>0</v>
      </c>
      <c r="AD596" s="49">
        <f>IF('３　回答貼付シート'!AF593="ない",0,IF('３　回答貼付シート'!AF593="１～２日ある",1,IF('３　回答貼付シート'!AF593="３～５日ある",2,IF('３　回答貼付シート'!AF593="ほぼ毎日ある",3,))))</f>
        <v>0</v>
      </c>
      <c r="AE596" s="49">
        <f>IF('３　回答貼付シート'!AG593="ない",0,IF('３　回答貼付シート'!AG593="１～２日ある",1,IF('３　回答貼付シート'!AG593="３～５日ある",2,IF('３　回答貼付シート'!AG593="ほぼ毎日ある",3,))))</f>
        <v>0</v>
      </c>
      <c r="AF596" s="49">
        <f>IF('３　回答貼付シート'!AH593="ない",0,IF('３　回答貼付シート'!AH593="１～２日ある",1,IF('３　回答貼付シート'!AH593="３～５日ある",2,IF('３　回答貼付シート'!AH593="ほぼ毎日ある",3,))))</f>
        <v>0</v>
      </c>
      <c r="AG596" s="49">
        <f>IF('３　回答貼付シート'!AI593="ない",0,IF('３　回答貼付シート'!AI593="１～２日ある",1,IF('３　回答貼付シート'!AI593="３～５日ある",2,IF('３　回答貼付シート'!AI593="ほぼ毎日ある",3,))))</f>
        <v>0</v>
      </c>
      <c r="AH596" s="49">
        <f>IF('３　回答貼付シート'!AJ593="ない",0,IF('３　回答貼付シート'!AJ593="１～２日ある",1,IF('３　回答貼付シート'!AJ593="３～５日ある",2,IF('３　回答貼付シート'!AJ593="ほぼ毎日ある",3,))))</f>
        <v>0</v>
      </c>
      <c r="AI596" s="49">
        <f>IF('３　回答貼付シート'!AK593="ない",0,IF('３　回答貼付シート'!AK593="１～２日ある",1,IF('３　回答貼付シート'!AK593="３～５日ある",2,IF('３　回答貼付シート'!AK593="ほぼ毎日ある",3,))))</f>
        <v>0</v>
      </c>
      <c r="AJ596" s="49">
        <f>IF('３　回答貼付シート'!AL593="ない",0,IF('３　回答貼付シート'!AL593="１～２日ある",1,IF('３　回答貼付シート'!AL593="３～５日ある",2,IF('３　回答貼付シート'!AL593="ほぼ毎日ある",3,))))</f>
        <v>0</v>
      </c>
      <c r="AK596" s="49">
        <f>IF('３　回答貼付シート'!AM593="ない",0,IF('３　回答貼付シート'!AM593="１～２日ある",1,IF('３　回答貼付シート'!AM593="３～５日ある",2,IF('３　回答貼付シート'!AM593="ほぼ毎日ある",3,))))</f>
        <v>0</v>
      </c>
      <c r="AL596" s="49">
        <f>'３　回答貼付シート'!$AN593</f>
        <v>0</v>
      </c>
      <c r="AM596" s="49" t="str">
        <f t="shared" si="68"/>
        <v/>
      </c>
      <c r="AN596" s="49" t="str">
        <f t="shared" si="69"/>
        <v/>
      </c>
      <c r="AO596" s="49" t="str">
        <f t="shared" si="70"/>
        <v/>
      </c>
      <c r="AP596" s="49" t="str">
        <f t="shared" si="71"/>
        <v/>
      </c>
      <c r="AQ596" s="49" t="str">
        <f t="shared" si="72"/>
        <v/>
      </c>
      <c r="AR596" t="str">
        <f t="shared" si="73"/>
        <v>0</v>
      </c>
      <c r="AT596" s="42"/>
    </row>
    <row r="597" spans="1:46">
      <c r="A597" s="49"/>
      <c r="B597" s="49">
        <f t="shared" si="67"/>
        <v>0</v>
      </c>
      <c r="C597" s="49">
        <f>IF('３　回答貼付シート'!$F594&lt;&gt;0,VLOOKUP('３　回答貼付シート'!$F594,$AR$2048:$AS$2054,2,FALSE),0)</f>
        <v>0</v>
      </c>
      <c r="D597" s="49">
        <f>IF('３　回答貼付シート'!$G594&lt;&gt;0,VLOOKUP(('３　回答貼付シート'!$G594), $AR$2048:$AS$2054,2,FALSE),0)</f>
        <v>0</v>
      </c>
      <c r="E597" s="49">
        <f>'３　回答貼付シート'!$H594</f>
        <v>0</v>
      </c>
      <c r="F597" s="49">
        <f>IF(E597=0,0,VLOOKUP($B597,'２　情報入力シート'!$A$2:$E$2049,5))</f>
        <v>0</v>
      </c>
      <c r="G597" s="49">
        <f>IF('３　回答貼付シート'!I594="ない",0,IF('３　回答貼付シート'!I594="１～２日ある",1,IF('３　回答貼付シート'!I594="３～５日ある",2,IF('３　回答貼付シート'!I594="ほぼ毎日ある",3,))))</f>
        <v>0</v>
      </c>
      <c r="H597" s="49">
        <f>IF('３　回答貼付シート'!J594="ない",0,IF('３　回答貼付シート'!J594="１～２日ある",1,IF('３　回答貼付シート'!J594="３～５日ある",2,IF('３　回答貼付シート'!J594="ほぼ毎日ある",3,))))</f>
        <v>0</v>
      </c>
      <c r="I597" s="49">
        <f>IF('３　回答貼付シート'!K594="ない",0,IF('３　回答貼付シート'!K594="１～２日ある",1,IF('３　回答貼付シート'!K594="３～５日ある",2,IF('３　回答貼付シート'!K594="ほぼ毎日ある",3,))))</f>
        <v>0</v>
      </c>
      <c r="J597" s="49">
        <f>IF('３　回答貼付シート'!L594="ない",0,IF('３　回答貼付シート'!L594="１～２日ある",1,IF('３　回答貼付シート'!L594="３～５日ある",2,IF('３　回答貼付シート'!L594="ほぼ毎日ある",3,))))</f>
        <v>0</v>
      </c>
      <c r="K597" s="49">
        <f>IF('３　回答貼付シート'!M594="ない",0,IF('３　回答貼付シート'!M594="１～２日ある",1,IF('３　回答貼付シート'!M594="３～５日ある",2,IF('３　回答貼付シート'!M594="ほぼ毎日ある",3,))))</f>
        <v>0</v>
      </c>
      <c r="L597" s="49">
        <f>IF('３　回答貼付シート'!N594="ない",0,IF('３　回答貼付シート'!N594="１～２日ある",1,IF('３　回答貼付シート'!N594="３～５日ある",2,IF('３　回答貼付シート'!N594="ほぼ毎日ある",3,))))</f>
        <v>0</v>
      </c>
      <c r="M597" s="49">
        <f>IF('３　回答貼付シート'!O594="ない",0,IF('３　回答貼付シート'!O594="１～２日ある",1,IF('３　回答貼付シート'!O594="３～５日ある",2,IF('３　回答貼付シート'!O594="ほぼ毎日ある",3,))))</f>
        <v>0</v>
      </c>
      <c r="N597" s="49">
        <f>IF('３　回答貼付シート'!P594="ない",0,IF('３　回答貼付シート'!P594="１～２日ある",1,IF('３　回答貼付シート'!P594="３～５日ある",2,IF('３　回答貼付シート'!P594="ほぼ毎日ある",3,))))</f>
        <v>0</v>
      </c>
      <c r="O597" s="49">
        <f>IF('３　回答貼付シート'!Q594="ない",0,IF('３　回答貼付シート'!Q594="１～２日ある",1,IF('３　回答貼付シート'!Q594="３～５日ある",2,IF('３　回答貼付シート'!Q594="ほぼ毎日ある",3,))))</f>
        <v>0</v>
      </c>
      <c r="P597" s="49">
        <f>IF('３　回答貼付シート'!R594="ない",0,IF('３　回答貼付シート'!R594="１～２日ある",1,IF('３　回答貼付シート'!R594="３～５日ある",2,IF('３　回答貼付シート'!R594="ほぼ毎日ある",3,))))</f>
        <v>0</v>
      </c>
      <c r="Q597" s="49">
        <f>IF('３　回答貼付シート'!S594="ない",0,IF('３　回答貼付シート'!S594="１～２日ある",1,IF('３　回答貼付シート'!S594="３～５日ある",2,IF('３　回答貼付シート'!S594="ほぼ毎日ある",3,))))</f>
        <v>0</v>
      </c>
      <c r="R597" s="49">
        <f>IF('３　回答貼付シート'!T594="ない",0,IF('３　回答貼付シート'!T594="１～２日ある",1,IF('３　回答貼付シート'!T594="３～５日ある",2,IF('３　回答貼付シート'!T594="ほぼ毎日ある",3,))))</f>
        <v>0</v>
      </c>
      <c r="S597" s="49">
        <f>IF('３　回答貼付シート'!U594="ない",0,IF('３　回答貼付シート'!U594="１～２日ある",1,IF('３　回答貼付シート'!U594="３～５日ある",2,IF('３　回答貼付シート'!U594="ほぼ毎日ある",3,))))</f>
        <v>0</v>
      </c>
      <c r="T597" s="49">
        <f>IF('３　回答貼付シート'!V594="ない",0,IF('３　回答貼付シート'!V594="１～２日ある",1,IF('３　回答貼付シート'!V594="３～５日ある",2,IF('３　回答貼付シート'!V594="ほぼ毎日ある",3,))))</f>
        <v>0</v>
      </c>
      <c r="U597" s="49">
        <f>IF('３　回答貼付シート'!W594="ない",0,IF('３　回答貼付シート'!W594="１～２日ある",1,IF('３　回答貼付シート'!W594="３～５日ある",2,IF('３　回答貼付シート'!W594="ほぼ毎日ある",3,))))</f>
        <v>0</v>
      </c>
      <c r="V597" s="49">
        <f>IF('３　回答貼付シート'!X594="ない",0,IF('３　回答貼付シート'!X594="１～２日ある",1,IF('３　回答貼付シート'!X594="３～５日ある",2,IF('３　回答貼付シート'!X594="ほぼ毎日ある",3,))))</f>
        <v>0</v>
      </c>
      <c r="W597" s="49">
        <f>IF('３　回答貼付シート'!Y594="ない",0,IF('３　回答貼付シート'!Y594="１～２日ある",1,IF('３　回答貼付シート'!Y594="３～５日ある",2,IF('３　回答貼付シート'!Y594="ほぼ毎日ある",3,))))</f>
        <v>0</v>
      </c>
      <c r="X597" s="49">
        <f>IF('３　回答貼付シート'!Z594="ない",0,IF('３　回答貼付シート'!Z594="１～２日ある",1,IF('３　回答貼付シート'!Z594="３～５日ある",2,IF('３　回答貼付シート'!Z594="ほぼ毎日ある",3,))))</f>
        <v>0</v>
      </c>
      <c r="Y597" s="49">
        <f>IF('３　回答貼付シート'!AA594="ない",0,IF('３　回答貼付シート'!AA594="１～２日ある",1,IF('３　回答貼付シート'!AA594="３～５日ある",2,IF('３　回答貼付シート'!AA594="ほぼ毎日ある",3,))))</f>
        <v>0</v>
      </c>
      <c r="Z597" s="49">
        <f>IF('３　回答貼付シート'!AB594="ない",0,IF('３　回答貼付シート'!AB594="１～２日ある",1,IF('３　回答貼付シート'!AB594="３～５日ある",2,IF('３　回答貼付シート'!AB594="ほぼ毎日ある",3,))))</f>
        <v>0</v>
      </c>
      <c r="AA597" s="49">
        <f>IF('３　回答貼付シート'!AC594="ない",0,IF('３　回答貼付シート'!AC594="１～２日ある",1,IF('３　回答貼付シート'!AC594="３～５日ある",2,IF('３　回答貼付シート'!AC594="ほぼ毎日ある",3,))))</f>
        <v>0</v>
      </c>
      <c r="AB597" s="49">
        <f>IF('３　回答貼付シート'!AD594="ない",0,IF('３　回答貼付シート'!AD594="１～２日ある",1,IF('３　回答貼付シート'!AD594="３～５日ある",2,IF('３　回答貼付シート'!AD594="ほぼ毎日ある",3,))))</f>
        <v>0</v>
      </c>
      <c r="AC597" s="49">
        <f>IF('３　回答貼付シート'!AE594="ない",0,IF('３　回答貼付シート'!AE594="１～２日ある",1,IF('３　回答貼付シート'!AE594="３～５日ある",2,IF('３　回答貼付シート'!AE594="ほぼ毎日ある",3,))))</f>
        <v>0</v>
      </c>
      <c r="AD597" s="49">
        <f>IF('３　回答貼付シート'!AF594="ない",0,IF('３　回答貼付シート'!AF594="１～２日ある",1,IF('３　回答貼付シート'!AF594="３～５日ある",2,IF('３　回答貼付シート'!AF594="ほぼ毎日ある",3,))))</f>
        <v>0</v>
      </c>
      <c r="AE597" s="49">
        <f>IF('３　回答貼付シート'!AG594="ない",0,IF('３　回答貼付シート'!AG594="１～２日ある",1,IF('３　回答貼付シート'!AG594="３～５日ある",2,IF('３　回答貼付シート'!AG594="ほぼ毎日ある",3,))))</f>
        <v>0</v>
      </c>
      <c r="AF597" s="49">
        <f>IF('３　回答貼付シート'!AH594="ない",0,IF('３　回答貼付シート'!AH594="１～２日ある",1,IF('３　回答貼付シート'!AH594="３～５日ある",2,IF('３　回答貼付シート'!AH594="ほぼ毎日ある",3,))))</f>
        <v>0</v>
      </c>
      <c r="AG597" s="49">
        <f>IF('３　回答貼付シート'!AI594="ない",0,IF('３　回答貼付シート'!AI594="１～２日ある",1,IF('３　回答貼付シート'!AI594="３～５日ある",2,IF('３　回答貼付シート'!AI594="ほぼ毎日ある",3,))))</f>
        <v>0</v>
      </c>
      <c r="AH597" s="49">
        <f>IF('３　回答貼付シート'!AJ594="ない",0,IF('３　回答貼付シート'!AJ594="１～２日ある",1,IF('３　回答貼付シート'!AJ594="３～５日ある",2,IF('３　回答貼付シート'!AJ594="ほぼ毎日ある",3,))))</f>
        <v>0</v>
      </c>
      <c r="AI597" s="49">
        <f>IF('３　回答貼付シート'!AK594="ない",0,IF('３　回答貼付シート'!AK594="１～２日ある",1,IF('３　回答貼付シート'!AK594="３～５日ある",2,IF('３　回答貼付シート'!AK594="ほぼ毎日ある",3,))))</f>
        <v>0</v>
      </c>
      <c r="AJ597" s="49">
        <f>IF('３　回答貼付シート'!AL594="ない",0,IF('３　回答貼付シート'!AL594="１～２日ある",1,IF('３　回答貼付シート'!AL594="３～５日ある",2,IF('３　回答貼付シート'!AL594="ほぼ毎日ある",3,))))</f>
        <v>0</v>
      </c>
      <c r="AK597" s="49">
        <f>IF('３　回答貼付シート'!AM594="ない",0,IF('３　回答貼付シート'!AM594="１～２日ある",1,IF('３　回答貼付シート'!AM594="３～５日ある",2,IF('３　回答貼付シート'!AM594="ほぼ毎日ある",3,))))</f>
        <v>0</v>
      </c>
      <c r="AL597" s="49">
        <f>'３　回答貼付シート'!$AN594</f>
        <v>0</v>
      </c>
      <c r="AM597" s="49" t="str">
        <f t="shared" si="68"/>
        <v/>
      </c>
      <c r="AN597" s="49" t="str">
        <f t="shared" si="69"/>
        <v/>
      </c>
      <c r="AO597" s="49" t="str">
        <f t="shared" si="70"/>
        <v/>
      </c>
      <c r="AP597" s="49" t="str">
        <f t="shared" si="71"/>
        <v/>
      </c>
      <c r="AQ597" s="49" t="str">
        <f t="shared" si="72"/>
        <v/>
      </c>
      <c r="AR597" t="str">
        <f t="shared" si="73"/>
        <v>0</v>
      </c>
      <c r="AT597" s="42"/>
    </row>
    <row r="598" spans="1:46">
      <c r="A598" s="49"/>
      <c r="B598" s="49">
        <f t="shared" si="67"/>
        <v>0</v>
      </c>
      <c r="C598" s="49">
        <f>IF('３　回答貼付シート'!$F595&lt;&gt;0,VLOOKUP('３　回答貼付シート'!$F595,$AR$2048:$AS$2054,2,FALSE),0)</f>
        <v>0</v>
      </c>
      <c r="D598" s="49">
        <f>IF('３　回答貼付シート'!$G595&lt;&gt;0,VLOOKUP(('３　回答貼付シート'!$G595), $AR$2048:$AS$2054,2,FALSE),0)</f>
        <v>0</v>
      </c>
      <c r="E598" s="49">
        <f>'３　回答貼付シート'!$H595</f>
        <v>0</v>
      </c>
      <c r="F598" s="49">
        <f>IF(E598=0,0,VLOOKUP($B598,'２　情報入力シート'!$A$2:$E$2049,5))</f>
        <v>0</v>
      </c>
      <c r="G598" s="49">
        <f>IF('３　回答貼付シート'!I595="ない",0,IF('３　回答貼付シート'!I595="１～２日ある",1,IF('３　回答貼付シート'!I595="３～５日ある",2,IF('３　回答貼付シート'!I595="ほぼ毎日ある",3,))))</f>
        <v>0</v>
      </c>
      <c r="H598" s="49">
        <f>IF('３　回答貼付シート'!J595="ない",0,IF('３　回答貼付シート'!J595="１～２日ある",1,IF('３　回答貼付シート'!J595="３～５日ある",2,IF('３　回答貼付シート'!J595="ほぼ毎日ある",3,))))</f>
        <v>0</v>
      </c>
      <c r="I598" s="49">
        <f>IF('３　回答貼付シート'!K595="ない",0,IF('３　回答貼付シート'!K595="１～２日ある",1,IF('３　回答貼付シート'!K595="３～５日ある",2,IF('３　回答貼付シート'!K595="ほぼ毎日ある",3,))))</f>
        <v>0</v>
      </c>
      <c r="J598" s="49">
        <f>IF('３　回答貼付シート'!L595="ない",0,IF('３　回答貼付シート'!L595="１～２日ある",1,IF('３　回答貼付シート'!L595="３～５日ある",2,IF('３　回答貼付シート'!L595="ほぼ毎日ある",3,))))</f>
        <v>0</v>
      </c>
      <c r="K598" s="49">
        <f>IF('３　回答貼付シート'!M595="ない",0,IF('３　回答貼付シート'!M595="１～２日ある",1,IF('３　回答貼付シート'!M595="３～５日ある",2,IF('３　回答貼付シート'!M595="ほぼ毎日ある",3,))))</f>
        <v>0</v>
      </c>
      <c r="L598" s="49">
        <f>IF('３　回答貼付シート'!N595="ない",0,IF('３　回答貼付シート'!N595="１～２日ある",1,IF('３　回答貼付シート'!N595="３～５日ある",2,IF('３　回答貼付シート'!N595="ほぼ毎日ある",3,))))</f>
        <v>0</v>
      </c>
      <c r="M598" s="49">
        <f>IF('３　回答貼付シート'!O595="ない",0,IF('３　回答貼付シート'!O595="１～２日ある",1,IF('３　回答貼付シート'!O595="３～５日ある",2,IF('３　回答貼付シート'!O595="ほぼ毎日ある",3,))))</f>
        <v>0</v>
      </c>
      <c r="N598" s="49">
        <f>IF('３　回答貼付シート'!P595="ない",0,IF('３　回答貼付シート'!P595="１～２日ある",1,IF('３　回答貼付シート'!P595="３～５日ある",2,IF('３　回答貼付シート'!P595="ほぼ毎日ある",3,))))</f>
        <v>0</v>
      </c>
      <c r="O598" s="49">
        <f>IF('３　回答貼付シート'!Q595="ない",0,IF('３　回答貼付シート'!Q595="１～２日ある",1,IF('３　回答貼付シート'!Q595="３～５日ある",2,IF('３　回答貼付シート'!Q595="ほぼ毎日ある",3,))))</f>
        <v>0</v>
      </c>
      <c r="P598" s="49">
        <f>IF('３　回答貼付シート'!R595="ない",0,IF('３　回答貼付シート'!R595="１～２日ある",1,IF('３　回答貼付シート'!R595="３～５日ある",2,IF('３　回答貼付シート'!R595="ほぼ毎日ある",3,))))</f>
        <v>0</v>
      </c>
      <c r="Q598" s="49">
        <f>IF('３　回答貼付シート'!S595="ない",0,IF('３　回答貼付シート'!S595="１～２日ある",1,IF('３　回答貼付シート'!S595="３～５日ある",2,IF('３　回答貼付シート'!S595="ほぼ毎日ある",3,))))</f>
        <v>0</v>
      </c>
      <c r="R598" s="49">
        <f>IF('３　回答貼付シート'!T595="ない",0,IF('３　回答貼付シート'!T595="１～２日ある",1,IF('３　回答貼付シート'!T595="３～５日ある",2,IF('３　回答貼付シート'!T595="ほぼ毎日ある",3,))))</f>
        <v>0</v>
      </c>
      <c r="S598" s="49">
        <f>IF('３　回答貼付シート'!U595="ない",0,IF('３　回答貼付シート'!U595="１～２日ある",1,IF('３　回答貼付シート'!U595="３～５日ある",2,IF('３　回答貼付シート'!U595="ほぼ毎日ある",3,))))</f>
        <v>0</v>
      </c>
      <c r="T598" s="49">
        <f>IF('３　回答貼付シート'!V595="ない",0,IF('３　回答貼付シート'!V595="１～２日ある",1,IF('３　回答貼付シート'!V595="３～５日ある",2,IF('３　回答貼付シート'!V595="ほぼ毎日ある",3,))))</f>
        <v>0</v>
      </c>
      <c r="U598" s="49">
        <f>IF('３　回答貼付シート'!W595="ない",0,IF('３　回答貼付シート'!W595="１～２日ある",1,IF('３　回答貼付シート'!W595="３～５日ある",2,IF('３　回答貼付シート'!W595="ほぼ毎日ある",3,))))</f>
        <v>0</v>
      </c>
      <c r="V598" s="49">
        <f>IF('３　回答貼付シート'!X595="ない",0,IF('３　回答貼付シート'!X595="１～２日ある",1,IF('３　回答貼付シート'!X595="３～５日ある",2,IF('３　回答貼付シート'!X595="ほぼ毎日ある",3,))))</f>
        <v>0</v>
      </c>
      <c r="W598" s="49">
        <f>IF('３　回答貼付シート'!Y595="ない",0,IF('３　回答貼付シート'!Y595="１～２日ある",1,IF('３　回答貼付シート'!Y595="３～５日ある",2,IF('３　回答貼付シート'!Y595="ほぼ毎日ある",3,))))</f>
        <v>0</v>
      </c>
      <c r="X598" s="49">
        <f>IF('３　回答貼付シート'!Z595="ない",0,IF('３　回答貼付シート'!Z595="１～２日ある",1,IF('３　回答貼付シート'!Z595="３～５日ある",2,IF('３　回答貼付シート'!Z595="ほぼ毎日ある",3,))))</f>
        <v>0</v>
      </c>
      <c r="Y598" s="49">
        <f>IF('３　回答貼付シート'!AA595="ない",0,IF('３　回答貼付シート'!AA595="１～２日ある",1,IF('３　回答貼付シート'!AA595="３～５日ある",2,IF('３　回答貼付シート'!AA595="ほぼ毎日ある",3,))))</f>
        <v>0</v>
      </c>
      <c r="Z598" s="49">
        <f>IF('３　回答貼付シート'!AB595="ない",0,IF('３　回答貼付シート'!AB595="１～２日ある",1,IF('３　回答貼付シート'!AB595="３～５日ある",2,IF('３　回答貼付シート'!AB595="ほぼ毎日ある",3,))))</f>
        <v>0</v>
      </c>
      <c r="AA598" s="49">
        <f>IF('３　回答貼付シート'!AC595="ない",0,IF('３　回答貼付シート'!AC595="１～２日ある",1,IF('３　回答貼付シート'!AC595="３～５日ある",2,IF('３　回答貼付シート'!AC595="ほぼ毎日ある",3,))))</f>
        <v>0</v>
      </c>
      <c r="AB598" s="49">
        <f>IF('３　回答貼付シート'!AD595="ない",0,IF('３　回答貼付シート'!AD595="１～２日ある",1,IF('３　回答貼付シート'!AD595="３～５日ある",2,IF('３　回答貼付シート'!AD595="ほぼ毎日ある",3,))))</f>
        <v>0</v>
      </c>
      <c r="AC598" s="49">
        <f>IF('３　回答貼付シート'!AE595="ない",0,IF('３　回答貼付シート'!AE595="１～２日ある",1,IF('３　回答貼付シート'!AE595="３～５日ある",2,IF('３　回答貼付シート'!AE595="ほぼ毎日ある",3,))))</f>
        <v>0</v>
      </c>
      <c r="AD598" s="49">
        <f>IF('３　回答貼付シート'!AF595="ない",0,IF('３　回答貼付シート'!AF595="１～２日ある",1,IF('３　回答貼付シート'!AF595="３～５日ある",2,IF('３　回答貼付シート'!AF595="ほぼ毎日ある",3,))))</f>
        <v>0</v>
      </c>
      <c r="AE598" s="49">
        <f>IF('３　回答貼付シート'!AG595="ない",0,IF('３　回答貼付シート'!AG595="１～２日ある",1,IF('３　回答貼付シート'!AG595="３～５日ある",2,IF('３　回答貼付シート'!AG595="ほぼ毎日ある",3,))))</f>
        <v>0</v>
      </c>
      <c r="AF598" s="49">
        <f>IF('３　回答貼付シート'!AH595="ない",0,IF('３　回答貼付シート'!AH595="１～２日ある",1,IF('３　回答貼付シート'!AH595="３～５日ある",2,IF('３　回答貼付シート'!AH595="ほぼ毎日ある",3,))))</f>
        <v>0</v>
      </c>
      <c r="AG598" s="49">
        <f>IF('３　回答貼付シート'!AI595="ない",0,IF('３　回答貼付シート'!AI595="１～２日ある",1,IF('３　回答貼付シート'!AI595="３～５日ある",2,IF('３　回答貼付シート'!AI595="ほぼ毎日ある",3,))))</f>
        <v>0</v>
      </c>
      <c r="AH598" s="49">
        <f>IF('３　回答貼付シート'!AJ595="ない",0,IF('３　回答貼付シート'!AJ595="１～２日ある",1,IF('３　回答貼付シート'!AJ595="３～５日ある",2,IF('３　回答貼付シート'!AJ595="ほぼ毎日ある",3,))))</f>
        <v>0</v>
      </c>
      <c r="AI598" s="49">
        <f>IF('３　回答貼付シート'!AK595="ない",0,IF('３　回答貼付シート'!AK595="１～２日ある",1,IF('３　回答貼付シート'!AK595="３～５日ある",2,IF('３　回答貼付シート'!AK595="ほぼ毎日ある",3,))))</f>
        <v>0</v>
      </c>
      <c r="AJ598" s="49">
        <f>IF('３　回答貼付シート'!AL595="ない",0,IF('３　回答貼付シート'!AL595="１～２日ある",1,IF('３　回答貼付シート'!AL595="３～５日ある",2,IF('３　回答貼付シート'!AL595="ほぼ毎日ある",3,))))</f>
        <v>0</v>
      </c>
      <c r="AK598" s="49">
        <f>IF('３　回答貼付シート'!AM595="ない",0,IF('３　回答貼付シート'!AM595="１～２日ある",1,IF('３　回答貼付シート'!AM595="３～５日ある",2,IF('３　回答貼付シート'!AM595="ほぼ毎日ある",3,))))</f>
        <v>0</v>
      </c>
      <c r="AL598" s="49">
        <f>'３　回答貼付シート'!$AN595</f>
        <v>0</v>
      </c>
      <c r="AM598" s="49" t="str">
        <f t="shared" si="68"/>
        <v/>
      </c>
      <c r="AN598" s="49" t="str">
        <f t="shared" si="69"/>
        <v/>
      </c>
      <c r="AO598" s="49" t="str">
        <f t="shared" si="70"/>
        <v/>
      </c>
      <c r="AP598" s="49" t="str">
        <f t="shared" si="71"/>
        <v/>
      </c>
      <c r="AQ598" s="49" t="str">
        <f t="shared" si="72"/>
        <v/>
      </c>
      <c r="AR598" t="str">
        <f t="shared" si="73"/>
        <v>0</v>
      </c>
      <c r="AT598" s="42"/>
    </row>
    <row r="599" spans="1:46">
      <c r="A599" s="49"/>
      <c r="B599" s="49">
        <f t="shared" si="67"/>
        <v>0</v>
      </c>
      <c r="C599" s="49">
        <f>IF('３　回答貼付シート'!$F596&lt;&gt;0,VLOOKUP('３　回答貼付シート'!$F596,$AR$2048:$AS$2054,2,FALSE),0)</f>
        <v>0</v>
      </c>
      <c r="D599" s="49">
        <f>IF('３　回答貼付シート'!$G596&lt;&gt;0,VLOOKUP(('３　回答貼付シート'!$G596), $AR$2048:$AS$2054,2,FALSE),0)</f>
        <v>0</v>
      </c>
      <c r="E599" s="49">
        <f>'３　回答貼付シート'!$H596</f>
        <v>0</v>
      </c>
      <c r="F599" s="49">
        <f>IF(E599=0,0,VLOOKUP($B599,'２　情報入力シート'!$A$2:$E$2049,5))</f>
        <v>0</v>
      </c>
      <c r="G599" s="49">
        <f>IF('３　回答貼付シート'!I596="ない",0,IF('３　回答貼付シート'!I596="１～２日ある",1,IF('３　回答貼付シート'!I596="３～５日ある",2,IF('３　回答貼付シート'!I596="ほぼ毎日ある",3,))))</f>
        <v>0</v>
      </c>
      <c r="H599" s="49">
        <f>IF('３　回答貼付シート'!J596="ない",0,IF('３　回答貼付シート'!J596="１～２日ある",1,IF('３　回答貼付シート'!J596="３～５日ある",2,IF('３　回答貼付シート'!J596="ほぼ毎日ある",3,))))</f>
        <v>0</v>
      </c>
      <c r="I599" s="49">
        <f>IF('３　回答貼付シート'!K596="ない",0,IF('３　回答貼付シート'!K596="１～２日ある",1,IF('３　回答貼付シート'!K596="３～５日ある",2,IF('３　回答貼付シート'!K596="ほぼ毎日ある",3,))))</f>
        <v>0</v>
      </c>
      <c r="J599" s="49">
        <f>IF('３　回答貼付シート'!L596="ない",0,IF('３　回答貼付シート'!L596="１～２日ある",1,IF('３　回答貼付シート'!L596="３～５日ある",2,IF('３　回答貼付シート'!L596="ほぼ毎日ある",3,))))</f>
        <v>0</v>
      </c>
      <c r="K599" s="49">
        <f>IF('３　回答貼付シート'!M596="ない",0,IF('３　回答貼付シート'!M596="１～２日ある",1,IF('３　回答貼付シート'!M596="３～５日ある",2,IF('３　回答貼付シート'!M596="ほぼ毎日ある",3,))))</f>
        <v>0</v>
      </c>
      <c r="L599" s="49">
        <f>IF('３　回答貼付シート'!N596="ない",0,IF('３　回答貼付シート'!N596="１～２日ある",1,IF('３　回答貼付シート'!N596="３～５日ある",2,IF('３　回答貼付シート'!N596="ほぼ毎日ある",3,))))</f>
        <v>0</v>
      </c>
      <c r="M599" s="49">
        <f>IF('３　回答貼付シート'!O596="ない",0,IF('３　回答貼付シート'!O596="１～２日ある",1,IF('３　回答貼付シート'!O596="３～５日ある",2,IF('３　回答貼付シート'!O596="ほぼ毎日ある",3,))))</f>
        <v>0</v>
      </c>
      <c r="N599" s="49">
        <f>IF('３　回答貼付シート'!P596="ない",0,IF('３　回答貼付シート'!P596="１～２日ある",1,IF('３　回答貼付シート'!P596="３～５日ある",2,IF('３　回答貼付シート'!P596="ほぼ毎日ある",3,))))</f>
        <v>0</v>
      </c>
      <c r="O599" s="49">
        <f>IF('３　回答貼付シート'!Q596="ない",0,IF('３　回答貼付シート'!Q596="１～２日ある",1,IF('３　回答貼付シート'!Q596="３～５日ある",2,IF('３　回答貼付シート'!Q596="ほぼ毎日ある",3,))))</f>
        <v>0</v>
      </c>
      <c r="P599" s="49">
        <f>IF('３　回答貼付シート'!R596="ない",0,IF('３　回答貼付シート'!R596="１～２日ある",1,IF('３　回答貼付シート'!R596="３～５日ある",2,IF('３　回答貼付シート'!R596="ほぼ毎日ある",3,))))</f>
        <v>0</v>
      </c>
      <c r="Q599" s="49">
        <f>IF('３　回答貼付シート'!S596="ない",0,IF('３　回答貼付シート'!S596="１～２日ある",1,IF('３　回答貼付シート'!S596="３～５日ある",2,IF('３　回答貼付シート'!S596="ほぼ毎日ある",3,))))</f>
        <v>0</v>
      </c>
      <c r="R599" s="49">
        <f>IF('３　回答貼付シート'!T596="ない",0,IF('３　回答貼付シート'!T596="１～２日ある",1,IF('３　回答貼付シート'!T596="３～５日ある",2,IF('３　回答貼付シート'!T596="ほぼ毎日ある",3,))))</f>
        <v>0</v>
      </c>
      <c r="S599" s="49">
        <f>IF('３　回答貼付シート'!U596="ない",0,IF('３　回答貼付シート'!U596="１～２日ある",1,IF('３　回答貼付シート'!U596="３～５日ある",2,IF('３　回答貼付シート'!U596="ほぼ毎日ある",3,))))</f>
        <v>0</v>
      </c>
      <c r="T599" s="49">
        <f>IF('３　回答貼付シート'!V596="ない",0,IF('３　回答貼付シート'!V596="１～２日ある",1,IF('３　回答貼付シート'!V596="３～５日ある",2,IF('３　回答貼付シート'!V596="ほぼ毎日ある",3,))))</f>
        <v>0</v>
      </c>
      <c r="U599" s="49">
        <f>IF('３　回答貼付シート'!W596="ない",0,IF('３　回答貼付シート'!W596="１～２日ある",1,IF('３　回答貼付シート'!W596="３～５日ある",2,IF('３　回答貼付シート'!W596="ほぼ毎日ある",3,))))</f>
        <v>0</v>
      </c>
      <c r="V599" s="49">
        <f>IF('３　回答貼付シート'!X596="ない",0,IF('３　回答貼付シート'!X596="１～２日ある",1,IF('３　回答貼付シート'!X596="３～５日ある",2,IF('３　回答貼付シート'!X596="ほぼ毎日ある",3,))))</f>
        <v>0</v>
      </c>
      <c r="W599" s="49">
        <f>IF('３　回答貼付シート'!Y596="ない",0,IF('３　回答貼付シート'!Y596="１～２日ある",1,IF('３　回答貼付シート'!Y596="３～５日ある",2,IF('３　回答貼付シート'!Y596="ほぼ毎日ある",3,))))</f>
        <v>0</v>
      </c>
      <c r="X599" s="49">
        <f>IF('３　回答貼付シート'!Z596="ない",0,IF('３　回答貼付シート'!Z596="１～２日ある",1,IF('３　回答貼付シート'!Z596="３～５日ある",2,IF('３　回答貼付シート'!Z596="ほぼ毎日ある",3,))))</f>
        <v>0</v>
      </c>
      <c r="Y599" s="49">
        <f>IF('３　回答貼付シート'!AA596="ない",0,IF('３　回答貼付シート'!AA596="１～２日ある",1,IF('３　回答貼付シート'!AA596="３～５日ある",2,IF('３　回答貼付シート'!AA596="ほぼ毎日ある",3,))))</f>
        <v>0</v>
      </c>
      <c r="Z599" s="49">
        <f>IF('３　回答貼付シート'!AB596="ない",0,IF('３　回答貼付シート'!AB596="１～２日ある",1,IF('３　回答貼付シート'!AB596="３～５日ある",2,IF('３　回答貼付シート'!AB596="ほぼ毎日ある",3,))))</f>
        <v>0</v>
      </c>
      <c r="AA599" s="49">
        <f>IF('３　回答貼付シート'!AC596="ない",0,IF('３　回答貼付シート'!AC596="１～２日ある",1,IF('３　回答貼付シート'!AC596="３～５日ある",2,IF('３　回答貼付シート'!AC596="ほぼ毎日ある",3,))))</f>
        <v>0</v>
      </c>
      <c r="AB599" s="49">
        <f>IF('３　回答貼付シート'!AD596="ない",0,IF('３　回答貼付シート'!AD596="１～２日ある",1,IF('３　回答貼付シート'!AD596="３～５日ある",2,IF('３　回答貼付シート'!AD596="ほぼ毎日ある",3,))))</f>
        <v>0</v>
      </c>
      <c r="AC599" s="49">
        <f>IF('３　回答貼付シート'!AE596="ない",0,IF('３　回答貼付シート'!AE596="１～２日ある",1,IF('３　回答貼付シート'!AE596="３～５日ある",2,IF('３　回答貼付シート'!AE596="ほぼ毎日ある",3,))))</f>
        <v>0</v>
      </c>
      <c r="AD599" s="49">
        <f>IF('３　回答貼付シート'!AF596="ない",0,IF('３　回答貼付シート'!AF596="１～２日ある",1,IF('３　回答貼付シート'!AF596="３～５日ある",2,IF('３　回答貼付シート'!AF596="ほぼ毎日ある",3,))))</f>
        <v>0</v>
      </c>
      <c r="AE599" s="49">
        <f>IF('３　回答貼付シート'!AG596="ない",0,IF('３　回答貼付シート'!AG596="１～２日ある",1,IF('３　回答貼付シート'!AG596="３～５日ある",2,IF('３　回答貼付シート'!AG596="ほぼ毎日ある",3,))))</f>
        <v>0</v>
      </c>
      <c r="AF599" s="49">
        <f>IF('３　回答貼付シート'!AH596="ない",0,IF('３　回答貼付シート'!AH596="１～２日ある",1,IF('３　回答貼付シート'!AH596="３～５日ある",2,IF('３　回答貼付シート'!AH596="ほぼ毎日ある",3,))))</f>
        <v>0</v>
      </c>
      <c r="AG599" s="49">
        <f>IF('３　回答貼付シート'!AI596="ない",0,IF('３　回答貼付シート'!AI596="１～２日ある",1,IF('３　回答貼付シート'!AI596="３～５日ある",2,IF('３　回答貼付シート'!AI596="ほぼ毎日ある",3,))))</f>
        <v>0</v>
      </c>
      <c r="AH599" s="49">
        <f>IF('３　回答貼付シート'!AJ596="ない",0,IF('３　回答貼付シート'!AJ596="１～２日ある",1,IF('３　回答貼付シート'!AJ596="３～５日ある",2,IF('３　回答貼付シート'!AJ596="ほぼ毎日ある",3,))))</f>
        <v>0</v>
      </c>
      <c r="AI599" s="49">
        <f>IF('３　回答貼付シート'!AK596="ない",0,IF('３　回答貼付シート'!AK596="１～２日ある",1,IF('３　回答貼付シート'!AK596="３～５日ある",2,IF('３　回答貼付シート'!AK596="ほぼ毎日ある",3,))))</f>
        <v>0</v>
      </c>
      <c r="AJ599" s="49">
        <f>IF('３　回答貼付シート'!AL596="ない",0,IF('３　回答貼付シート'!AL596="１～２日ある",1,IF('３　回答貼付シート'!AL596="３～５日ある",2,IF('３　回答貼付シート'!AL596="ほぼ毎日ある",3,))))</f>
        <v>0</v>
      </c>
      <c r="AK599" s="49">
        <f>IF('３　回答貼付シート'!AM596="ない",0,IF('３　回答貼付シート'!AM596="１～２日ある",1,IF('３　回答貼付シート'!AM596="３～５日ある",2,IF('３　回答貼付シート'!AM596="ほぼ毎日ある",3,))))</f>
        <v>0</v>
      </c>
      <c r="AL599" s="49">
        <f>'３　回答貼付シート'!$AN596</f>
        <v>0</v>
      </c>
      <c r="AM599" s="49" t="str">
        <f t="shared" si="68"/>
        <v/>
      </c>
      <c r="AN599" s="49" t="str">
        <f t="shared" si="69"/>
        <v/>
      </c>
      <c r="AO599" s="49" t="str">
        <f t="shared" si="70"/>
        <v/>
      </c>
      <c r="AP599" s="49" t="str">
        <f t="shared" si="71"/>
        <v/>
      </c>
      <c r="AQ599" s="49" t="str">
        <f t="shared" si="72"/>
        <v/>
      </c>
      <c r="AR599" t="str">
        <f t="shared" si="73"/>
        <v>0</v>
      </c>
      <c r="AT599" s="42"/>
    </row>
    <row r="600" spans="1:46">
      <c r="A600" s="49"/>
      <c r="B600" s="49">
        <f t="shared" si="67"/>
        <v>0</v>
      </c>
      <c r="C600" s="49">
        <f>IF('３　回答貼付シート'!$F597&lt;&gt;0,VLOOKUP('３　回答貼付シート'!$F597,$AR$2048:$AS$2054,2,FALSE),0)</f>
        <v>0</v>
      </c>
      <c r="D600" s="49">
        <f>IF('３　回答貼付シート'!$G597&lt;&gt;0,VLOOKUP(('３　回答貼付シート'!$G597), $AR$2048:$AS$2054,2,FALSE),0)</f>
        <v>0</v>
      </c>
      <c r="E600" s="49">
        <f>'３　回答貼付シート'!$H597</f>
        <v>0</v>
      </c>
      <c r="F600" s="49">
        <f>IF(E600=0,0,VLOOKUP($B600,'２　情報入力シート'!$A$2:$E$2049,5))</f>
        <v>0</v>
      </c>
      <c r="G600" s="49">
        <f>IF('３　回答貼付シート'!I597="ない",0,IF('３　回答貼付シート'!I597="１～２日ある",1,IF('３　回答貼付シート'!I597="３～５日ある",2,IF('３　回答貼付シート'!I597="ほぼ毎日ある",3,))))</f>
        <v>0</v>
      </c>
      <c r="H600" s="49">
        <f>IF('３　回答貼付シート'!J597="ない",0,IF('３　回答貼付シート'!J597="１～２日ある",1,IF('３　回答貼付シート'!J597="３～５日ある",2,IF('３　回答貼付シート'!J597="ほぼ毎日ある",3,))))</f>
        <v>0</v>
      </c>
      <c r="I600" s="49">
        <f>IF('３　回答貼付シート'!K597="ない",0,IF('３　回答貼付シート'!K597="１～２日ある",1,IF('３　回答貼付シート'!K597="３～５日ある",2,IF('３　回答貼付シート'!K597="ほぼ毎日ある",3,))))</f>
        <v>0</v>
      </c>
      <c r="J600" s="49">
        <f>IF('３　回答貼付シート'!L597="ない",0,IF('３　回答貼付シート'!L597="１～２日ある",1,IF('３　回答貼付シート'!L597="３～５日ある",2,IF('３　回答貼付シート'!L597="ほぼ毎日ある",3,))))</f>
        <v>0</v>
      </c>
      <c r="K600" s="49">
        <f>IF('３　回答貼付シート'!M597="ない",0,IF('３　回答貼付シート'!M597="１～２日ある",1,IF('３　回答貼付シート'!M597="３～５日ある",2,IF('３　回答貼付シート'!M597="ほぼ毎日ある",3,))))</f>
        <v>0</v>
      </c>
      <c r="L600" s="49">
        <f>IF('３　回答貼付シート'!N597="ない",0,IF('３　回答貼付シート'!N597="１～２日ある",1,IF('３　回答貼付シート'!N597="３～５日ある",2,IF('３　回答貼付シート'!N597="ほぼ毎日ある",3,))))</f>
        <v>0</v>
      </c>
      <c r="M600" s="49">
        <f>IF('３　回答貼付シート'!O597="ない",0,IF('３　回答貼付シート'!O597="１～２日ある",1,IF('３　回答貼付シート'!O597="３～５日ある",2,IF('３　回答貼付シート'!O597="ほぼ毎日ある",3,))))</f>
        <v>0</v>
      </c>
      <c r="N600" s="49">
        <f>IF('３　回答貼付シート'!P597="ない",0,IF('３　回答貼付シート'!P597="１～２日ある",1,IF('３　回答貼付シート'!P597="３～５日ある",2,IF('３　回答貼付シート'!P597="ほぼ毎日ある",3,))))</f>
        <v>0</v>
      </c>
      <c r="O600" s="49">
        <f>IF('３　回答貼付シート'!Q597="ない",0,IF('３　回答貼付シート'!Q597="１～２日ある",1,IF('３　回答貼付シート'!Q597="３～５日ある",2,IF('３　回答貼付シート'!Q597="ほぼ毎日ある",3,))))</f>
        <v>0</v>
      </c>
      <c r="P600" s="49">
        <f>IF('３　回答貼付シート'!R597="ない",0,IF('３　回答貼付シート'!R597="１～２日ある",1,IF('３　回答貼付シート'!R597="３～５日ある",2,IF('３　回答貼付シート'!R597="ほぼ毎日ある",3,))))</f>
        <v>0</v>
      </c>
      <c r="Q600" s="49">
        <f>IF('３　回答貼付シート'!S597="ない",0,IF('３　回答貼付シート'!S597="１～２日ある",1,IF('３　回答貼付シート'!S597="３～５日ある",2,IF('３　回答貼付シート'!S597="ほぼ毎日ある",3,))))</f>
        <v>0</v>
      </c>
      <c r="R600" s="49">
        <f>IF('３　回答貼付シート'!T597="ない",0,IF('３　回答貼付シート'!T597="１～２日ある",1,IF('３　回答貼付シート'!T597="３～５日ある",2,IF('３　回答貼付シート'!T597="ほぼ毎日ある",3,))))</f>
        <v>0</v>
      </c>
      <c r="S600" s="49">
        <f>IF('３　回答貼付シート'!U597="ない",0,IF('３　回答貼付シート'!U597="１～２日ある",1,IF('３　回答貼付シート'!U597="３～５日ある",2,IF('３　回答貼付シート'!U597="ほぼ毎日ある",3,))))</f>
        <v>0</v>
      </c>
      <c r="T600" s="49">
        <f>IF('３　回答貼付シート'!V597="ない",0,IF('３　回答貼付シート'!V597="１～２日ある",1,IF('３　回答貼付シート'!V597="３～５日ある",2,IF('３　回答貼付シート'!V597="ほぼ毎日ある",3,))))</f>
        <v>0</v>
      </c>
      <c r="U600" s="49">
        <f>IF('３　回答貼付シート'!W597="ない",0,IF('３　回答貼付シート'!W597="１～２日ある",1,IF('３　回答貼付シート'!W597="３～５日ある",2,IF('３　回答貼付シート'!W597="ほぼ毎日ある",3,))))</f>
        <v>0</v>
      </c>
      <c r="V600" s="49">
        <f>IF('３　回答貼付シート'!X597="ない",0,IF('３　回答貼付シート'!X597="１～２日ある",1,IF('３　回答貼付シート'!X597="３～５日ある",2,IF('３　回答貼付シート'!X597="ほぼ毎日ある",3,))))</f>
        <v>0</v>
      </c>
      <c r="W600" s="49">
        <f>IF('３　回答貼付シート'!Y597="ない",0,IF('３　回答貼付シート'!Y597="１～２日ある",1,IF('３　回答貼付シート'!Y597="３～５日ある",2,IF('３　回答貼付シート'!Y597="ほぼ毎日ある",3,))))</f>
        <v>0</v>
      </c>
      <c r="X600" s="49">
        <f>IF('３　回答貼付シート'!Z597="ない",0,IF('３　回答貼付シート'!Z597="１～２日ある",1,IF('３　回答貼付シート'!Z597="３～５日ある",2,IF('３　回答貼付シート'!Z597="ほぼ毎日ある",3,))))</f>
        <v>0</v>
      </c>
      <c r="Y600" s="49">
        <f>IF('３　回答貼付シート'!AA597="ない",0,IF('３　回答貼付シート'!AA597="１～２日ある",1,IF('３　回答貼付シート'!AA597="３～５日ある",2,IF('３　回答貼付シート'!AA597="ほぼ毎日ある",3,))))</f>
        <v>0</v>
      </c>
      <c r="Z600" s="49">
        <f>IF('３　回答貼付シート'!AB597="ない",0,IF('３　回答貼付シート'!AB597="１～２日ある",1,IF('３　回答貼付シート'!AB597="３～５日ある",2,IF('３　回答貼付シート'!AB597="ほぼ毎日ある",3,))))</f>
        <v>0</v>
      </c>
      <c r="AA600" s="49">
        <f>IF('３　回答貼付シート'!AC597="ない",0,IF('３　回答貼付シート'!AC597="１～２日ある",1,IF('３　回答貼付シート'!AC597="３～５日ある",2,IF('３　回答貼付シート'!AC597="ほぼ毎日ある",3,))))</f>
        <v>0</v>
      </c>
      <c r="AB600" s="49">
        <f>IF('３　回答貼付シート'!AD597="ない",0,IF('３　回答貼付シート'!AD597="１～２日ある",1,IF('３　回答貼付シート'!AD597="３～５日ある",2,IF('３　回答貼付シート'!AD597="ほぼ毎日ある",3,))))</f>
        <v>0</v>
      </c>
      <c r="AC600" s="49">
        <f>IF('３　回答貼付シート'!AE597="ない",0,IF('３　回答貼付シート'!AE597="１～２日ある",1,IF('３　回答貼付シート'!AE597="３～５日ある",2,IF('３　回答貼付シート'!AE597="ほぼ毎日ある",3,))))</f>
        <v>0</v>
      </c>
      <c r="AD600" s="49">
        <f>IF('３　回答貼付シート'!AF597="ない",0,IF('３　回答貼付シート'!AF597="１～２日ある",1,IF('３　回答貼付シート'!AF597="３～５日ある",2,IF('３　回答貼付シート'!AF597="ほぼ毎日ある",3,))))</f>
        <v>0</v>
      </c>
      <c r="AE600" s="49">
        <f>IF('３　回答貼付シート'!AG597="ない",0,IF('３　回答貼付シート'!AG597="１～２日ある",1,IF('３　回答貼付シート'!AG597="３～５日ある",2,IF('３　回答貼付シート'!AG597="ほぼ毎日ある",3,))))</f>
        <v>0</v>
      </c>
      <c r="AF600" s="49">
        <f>IF('３　回答貼付シート'!AH597="ない",0,IF('３　回答貼付シート'!AH597="１～２日ある",1,IF('３　回答貼付シート'!AH597="３～５日ある",2,IF('３　回答貼付シート'!AH597="ほぼ毎日ある",3,))))</f>
        <v>0</v>
      </c>
      <c r="AG600" s="49">
        <f>IF('３　回答貼付シート'!AI597="ない",0,IF('３　回答貼付シート'!AI597="１～２日ある",1,IF('３　回答貼付シート'!AI597="３～５日ある",2,IF('３　回答貼付シート'!AI597="ほぼ毎日ある",3,))))</f>
        <v>0</v>
      </c>
      <c r="AH600" s="49">
        <f>IF('３　回答貼付シート'!AJ597="ない",0,IF('３　回答貼付シート'!AJ597="１～２日ある",1,IF('３　回答貼付シート'!AJ597="３～５日ある",2,IF('３　回答貼付シート'!AJ597="ほぼ毎日ある",3,))))</f>
        <v>0</v>
      </c>
      <c r="AI600" s="49">
        <f>IF('３　回答貼付シート'!AK597="ない",0,IF('３　回答貼付シート'!AK597="１～２日ある",1,IF('３　回答貼付シート'!AK597="３～５日ある",2,IF('３　回答貼付シート'!AK597="ほぼ毎日ある",3,))))</f>
        <v>0</v>
      </c>
      <c r="AJ600" s="49">
        <f>IF('３　回答貼付シート'!AL597="ない",0,IF('３　回答貼付シート'!AL597="１～２日ある",1,IF('３　回答貼付シート'!AL597="３～５日ある",2,IF('３　回答貼付シート'!AL597="ほぼ毎日ある",3,))))</f>
        <v>0</v>
      </c>
      <c r="AK600" s="49">
        <f>IF('３　回答貼付シート'!AM597="ない",0,IF('３　回答貼付シート'!AM597="１～２日ある",1,IF('３　回答貼付シート'!AM597="３～５日ある",2,IF('３　回答貼付シート'!AM597="ほぼ毎日ある",3,))))</f>
        <v>0</v>
      </c>
      <c r="AL600" s="49">
        <f>'３　回答貼付シート'!$AN597</f>
        <v>0</v>
      </c>
      <c r="AM600" s="49" t="str">
        <f t="shared" si="68"/>
        <v/>
      </c>
      <c r="AN600" s="49" t="str">
        <f t="shared" si="69"/>
        <v/>
      </c>
      <c r="AO600" s="49" t="str">
        <f t="shared" si="70"/>
        <v/>
      </c>
      <c r="AP600" s="49" t="str">
        <f t="shared" si="71"/>
        <v/>
      </c>
      <c r="AQ600" s="49" t="str">
        <f t="shared" si="72"/>
        <v/>
      </c>
      <c r="AR600" t="str">
        <f t="shared" si="73"/>
        <v>0</v>
      </c>
      <c r="AT600" s="42"/>
    </row>
    <row r="601" spans="1:46">
      <c r="A601" s="49"/>
      <c r="B601" s="49">
        <f t="shared" si="67"/>
        <v>0</v>
      </c>
      <c r="C601" s="49">
        <f>IF('３　回答貼付シート'!$F598&lt;&gt;0,VLOOKUP('３　回答貼付シート'!$F598,$AR$2048:$AS$2054,2,FALSE),0)</f>
        <v>0</v>
      </c>
      <c r="D601" s="49">
        <f>IF('３　回答貼付シート'!$G598&lt;&gt;0,VLOOKUP(('３　回答貼付シート'!$G598), $AR$2048:$AS$2054,2,FALSE),0)</f>
        <v>0</v>
      </c>
      <c r="E601" s="49">
        <f>'３　回答貼付シート'!$H598</f>
        <v>0</v>
      </c>
      <c r="F601" s="49">
        <f>IF(E601=0,0,VLOOKUP($B601,'２　情報入力シート'!$A$2:$E$2049,5))</f>
        <v>0</v>
      </c>
      <c r="G601" s="49">
        <f>IF('３　回答貼付シート'!I598="ない",0,IF('３　回答貼付シート'!I598="１～２日ある",1,IF('３　回答貼付シート'!I598="３～５日ある",2,IF('３　回答貼付シート'!I598="ほぼ毎日ある",3,))))</f>
        <v>0</v>
      </c>
      <c r="H601" s="49">
        <f>IF('３　回答貼付シート'!J598="ない",0,IF('３　回答貼付シート'!J598="１～２日ある",1,IF('３　回答貼付シート'!J598="３～５日ある",2,IF('３　回答貼付シート'!J598="ほぼ毎日ある",3,))))</f>
        <v>0</v>
      </c>
      <c r="I601" s="49">
        <f>IF('３　回答貼付シート'!K598="ない",0,IF('３　回答貼付シート'!K598="１～２日ある",1,IF('３　回答貼付シート'!K598="３～５日ある",2,IF('３　回答貼付シート'!K598="ほぼ毎日ある",3,))))</f>
        <v>0</v>
      </c>
      <c r="J601" s="49">
        <f>IF('３　回答貼付シート'!L598="ない",0,IF('３　回答貼付シート'!L598="１～２日ある",1,IF('３　回答貼付シート'!L598="３～５日ある",2,IF('３　回答貼付シート'!L598="ほぼ毎日ある",3,))))</f>
        <v>0</v>
      </c>
      <c r="K601" s="49">
        <f>IF('３　回答貼付シート'!M598="ない",0,IF('３　回答貼付シート'!M598="１～２日ある",1,IF('３　回答貼付シート'!M598="３～５日ある",2,IF('３　回答貼付シート'!M598="ほぼ毎日ある",3,))))</f>
        <v>0</v>
      </c>
      <c r="L601" s="49">
        <f>IF('３　回答貼付シート'!N598="ない",0,IF('３　回答貼付シート'!N598="１～２日ある",1,IF('３　回答貼付シート'!N598="３～５日ある",2,IF('３　回答貼付シート'!N598="ほぼ毎日ある",3,))))</f>
        <v>0</v>
      </c>
      <c r="M601" s="49">
        <f>IF('３　回答貼付シート'!O598="ない",0,IF('３　回答貼付シート'!O598="１～２日ある",1,IF('３　回答貼付シート'!O598="３～５日ある",2,IF('３　回答貼付シート'!O598="ほぼ毎日ある",3,))))</f>
        <v>0</v>
      </c>
      <c r="N601" s="49">
        <f>IF('３　回答貼付シート'!P598="ない",0,IF('３　回答貼付シート'!P598="１～２日ある",1,IF('３　回答貼付シート'!P598="３～５日ある",2,IF('３　回答貼付シート'!P598="ほぼ毎日ある",3,))))</f>
        <v>0</v>
      </c>
      <c r="O601" s="49">
        <f>IF('３　回答貼付シート'!Q598="ない",0,IF('３　回答貼付シート'!Q598="１～２日ある",1,IF('３　回答貼付シート'!Q598="３～５日ある",2,IF('３　回答貼付シート'!Q598="ほぼ毎日ある",3,))))</f>
        <v>0</v>
      </c>
      <c r="P601" s="49">
        <f>IF('３　回答貼付シート'!R598="ない",0,IF('３　回答貼付シート'!R598="１～２日ある",1,IF('３　回答貼付シート'!R598="３～５日ある",2,IF('３　回答貼付シート'!R598="ほぼ毎日ある",3,))))</f>
        <v>0</v>
      </c>
      <c r="Q601" s="49">
        <f>IF('３　回答貼付シート'!S598="ない",0,IF('３　回答貼付シート'!S598="１～２日ある",1,IF('３　回答貼付シート'!S598="３～５日ある",2,IF('３　回答貼付シート'!S598="ほぼ毎日ある",3,))))</f>
        <v>0</v>
      </c>
      <c r="R601" s="49">
        <f>IF('３　回答貼付シート'!T598="ない",0,IF('３　回答貼付シート'!T598="１～２日ある",1,IF('３　回答貼付シート'!T598="３～５日ある",2,IF('３　回答貼付シート'!T598="ほぼ毎日ある",3,))))</f>
        <v>0</v>
      </c>
      <c r="S601" s="49">
        <f>IF('３　回答貼付シート'!U598="ない",0,IF('３　回答貼付シート'!U598="１～２日ある",1,IF('３　回答貼付シート'!U598="３～５日ある",2,IF('３　回答貼付シート'!U598="ほぼ毎日ある",3,))))</f>
        <v>0</v>
      </c>
      <c r="T601" s="49">
        <f>IF('３　回答貼付シート'!V598="ない",0,IF('３　回答貼付シート'!V598="１～２日ある",1,IF('３　回答貼付シート'!V598="３～５日ある",2,IF('３　回答貼付シート'!V598="ほぼ毎日ある",3,))))</f>
        <v>0</v>
      </c>
      <c r="U601" s="49">
        <f>IF('３　回答貼付シート'!W598="ない",0,IF('３　回答貼付シート'!W598="１～２日ある",1,IF('３　回答貼付シート'!W598="３～５日ある",2,IF('３　回答貼付シート'!W598="ほぼ毎日ある",3,))))</f>
        <v>0</v>
      </c>
      <c r="V601" s="49">
        <f>IF('３　回答貼付シート'!X598="ない",0,IF('３　回答貼付シート'!X598="１～２日ある",1,IF('３　回答貼付シート'!X598="３～５日ある",2,IF('３　回答貼付シート'!X598="ほぼ毎日ある",3,))))</f>
        <v>0</v>
      </c>
      <c r="W601" s="49">
        <f>IF('３　回答貼付シート'!Y598="ない",0,IF('３　回答貼付シート'!Y598="１～２日ある",1,IF('３　回答貼付シート'!Y598="３～５日ある",2,IF('３　回答貼付シート'!Y598="ほぼ毎日ある",3,))))</f>
        <v>0</v>
      </c>
      <c r="X601" s="49">
        <f>IF('３　回答貼付シート'!Z598="ない",0,IF('３　回答貼付シート'!Z598="１～２日ある",1,IF('３　回答貼付シート'!Z598="３～５日ある",2,IF('３　回答貼付シート'!Z598="ほぼ毎日ある",3,))))</f>
        <v>0</v>
      </c>
      <c r="Y601" s="49">
        <f>IF('３　回答貼付シート'!AA598="ない",0,IF('３　回答貼付シート'!AA598="１～２日ある",1,IF('３　回答貼付シート'!AA598="３～５日ある",2,IF('３　回答貼付シート'!AA598="ほぼ毎日ある",3,))))</f>
        <v>0</v>
      </c>
      <c r="Z601" s="49">
        <f>IF('３　回答貼付シート'!AB598="ない",0,IF('３　回答貼付シート'!AB598="１～２日ある",1,IF('３　回答貼付シート'!AB598="３～５日ある",2,IF('３　回答貼付シート'!AB598="ほぼ毎日ある",3,))))</f>
        <v>0</v>
      </c>
      <c r="AA601" s="49">
        <f>IF('３　回答貼付シート'!AC598="ない",0,IF('３　回答貼付シート'!AC598="１～２日ある",1,IF('３　回答貼付シート'!AC598="３～５日ある",2,IF('３　回答貼付シート'!AC598="ほぼ毎日ある",3,))))</f>
        <v>0</v>
      </c>
      <c r="AB601" s="49">
        <f>IF('３　回答貼付シート'!AD598="ない",0,IF('３　回答貼付シート'!AD598="１～２日ある",1,IF('３　回答貼付シート'!AD598="３～５日ある",2,IF('３　回答貼付シート'!AD598="ほぼ毎日ある",3,))))</f>
        <v>0</v>
      </c>
      <c r="AC601" s="49">
        <f>IF('３　回答貼付シート'!AE598="ない",0,IF('３　回答貼付シート'!AE598="１～２日ある",1,IF('３　回答貼付シート'!AE598="３～５日ある",2,IF('３　回答貼付シート'!AE598="ほぼ毎日ある",3,))))</f>
        <v>0</v>
      </c>
      <c r="AD601" s="49">
        <f>IF('３　回答貼付シート'!AF598="ない",0,IF('３　回答貼付シート'!AF598="１～２日ある",1,IF('３　回答貼付シート'!AF598="３～５日ある",2,IF('３　回答貼付シート'!AF598="ほぼ毎日ある",3,))))</f>
        <v>0</v>
      </c>
      <c r="AE601" s="49">
        <f>IF('３　回答貼付シート'!AG598="ない",0,IF('３　回答貼付シート'!AG598="１～２日ある",1,IF('３　回答貼付シート'!AG598="３～５日ある",2,IF('３　回答貼付シート'!AG598="ほぼ毎日ある",3,))))</f>
        <v>0</v>
      </c>
      <c r="AF601" s="49">
        <f>IF('３　回答貼付シート'!AH598="ない",0,IF('３　回答貼付シート'!AH598="１～２日ある",1,IF('３　回答貼付シート'!AH598="３～５日ある",2,IF('３　回答貼付シート'!AH598="ほぼ毎日ある",3,))))</f>
        <v>0</v>
      </c>
      <c r="AG601" s="49">
        <f>IF('３　回答貼付シート'!AI598="ない",0,IF('３　回答貼付シート'!AI598="１～２日ある",1,IF('３　回答貼付シート'!AI598="３～５日ある",2,IF('３　回答貼付シート'!AI598="ほぼ毎日ある",3,))))</f>
        <v>0</v>
      </c>
      <c r="AH601" s="49">
        <f>IF('３　回答貼付シート'!AJ598="ない",0,IF('３　回答貼付シート'!AJ598="１～２日ある",1,IF('３　回答貼付シート'!AJ598="３～５日ある",2,IF('３　回答貼付シート'!AJ598="ほぼ毎日ある",3,))))</f>
        <v>0</v>
      </c>
      <c r="AI601" s="49">
        <f>IF('３　回答貼付シート'!AK598="ない",0,IF('３　回答貼付シート'!AK598="１～２日ある",1,IF('３　回答貼付シート'!AK598="３～５日ある",2,IF('３　回答貼付シート'!AK598="ほぼ毎日ある",3,))))</f>
        <v>0</v>
      </c>
      <c r="AJ601" s="49">
        <f>IF('３　回答貼付シート'!AL598="ない",0,IF('３　回答貼付シート'!AL598="１～２日ある",1,IF('３　回答貼付シート'!AL598="３～５日ある",2,IF('３　回答貼付シート'!AL598="ほぼ毎日ある",3,))))</f>
        <v>0</v>
      </c>
      <c r="AK601" s="49">
        <f>IF('３　回答貼付シート'!AM598="ない",0,IF('３　回答貼付シート'!AM598="１～２日ある",1,IF('３　回答貼付シート'!AM598="３～５日ある",2,IF('３　回答貼付シート'!AM598="ほぼ毎日ある",3,))))</f>
        <v>0</v>
      </c>
      <c r="AL601" s="49">
        <f>'３　回答貼付シート'!$AN598</f>
        <v>0</v>
      </c>
      <c r="AM601" s="49" t="str">
        <f t="shared" si="68"/>
        <v/>
      </c>
      <c r="AN601" s="49" t="str">
        <f t="shared" si="69"/>
        <v/>
      </c>
      <c r="AO601" s="49" t="str">
        <f t="shared" si="70"/>
        <v/>
      </c>
      <c r="AP601" s="49" t="str">
        <f t="shared" si="71"/>
        <v/>
      </c>
      <c r="AQ601" s="49" t="str">
        <f t="shared" si="72"/>
        <v/>
      </c>
      <c r="AR601" t="str">
        <f t="shared" si="73"/>
        <v>0</v>
      </c>
      <c r="AT601" s="42"/>
    </row>
    <row r="602" spans="1:46">
      <c r="A602" s="49"/>
      <c r="B602" s="49">
        <f t="shared" si="67"/>
        <v>0</v>
      </c>
      <c r="C602" s="49">
        <f>IF('３　回答貼付シート'!$F599&lt;&gt;0,VLOOKUP('３　回答貼付シート'!$F599,$AR$2048:$AS$2054,2,FALSE),0)</f>
        <v>0</v>
      </c>
      <c r="D602" s="49">
        <f>IF('３　回答貼付シート'!$G599&lt;&gt;0,VLOOKUP(('３　回答貼付シート'!$G599), $AR$2048:$AS$2054,2,FALSE),0)</f>
        <v>0</v>
      </c>
      <c r="E602" s="49">
        <f>'３　回答貼付シート'!$H599</f>
        <v>0</v>
      </c>
      <c r="F602" s="49">
        <f>IF(E602=0,0,VLOOKUP($B602,'２　情報入力シート'!$A$2:$E$2049,5))</f>
        <v>0</v>
      </c>
      <c r="G602" s="49">
        <f>IF('３　回答貼付シート'!I599="ない",0,IF('３　回答貼付シート'!I599="１～２日ある",1,IF('３　回答貼付シート'!I599="３～５日ある",2,IF('３　回答貼付シート'!I599="ほぼ毎日ある",3,))))</f>
        <v>0</v>
      </c>
      <c r="H602" s="49">
        <f>IF('３　回答貼付シート'!J599="ない",0,IF('３　回答貼付シート'!J599="１～２日ある",1,IF('３　回答貼付シート'!J599="３～５日ある",2,IF('３　回答貼付シート'!J599="ほぼ毎日ある",3,))))</f>
        <v>0</v>
      </c>
      <c r="I602" s="49">
        <f>IF('３　回答貼付シート'!K599="ない",0,IF('３　回答貼付シート'!K599="１～２日ある",1,IF('３　回答貼付シート'!K599="３～５日ある",2,IF('３　回答貼付シート'!K599="ほぼ毎日ある",3,))))</f>
        <v>0</v>
      </c>
      <c r="J602" s="49">
        <f>IF('３　回答貼付シート'!L599="ない",0,IF('３　回答貼付シート'!L599="１～２日ある",1,IF('３　回答貼付シート'!L599="３～５日ある",2,IF('３　回答貼付シート'!L599="ほぼ毎日ある",3,))))</f>
        <v>0</v>
      </c>
      <c r="K602" s="49">
        <f>IF('３　回答貼付シート'!M599="ない",0,IF('３　回答貼付シート'!M599="１～２日ある",1,IF('３　回答貼付シート'!M599="３～５日ある",2,IF('３　回答貼付シート'!M599="ほぼ毎日ある",3,))))</f>
        <v>0</v>
      </c>
      <c r="L602" s="49">
        <f>IF('３　回答貼付シート'!N599="ない",0,IF('３　回答貼付シート'!N599="１～２日ある",1,IF('３　回答貼付シート'!N599="３～５日ある",2,IF('３　回答貼付シート'!N599="ほぼ毎日ある",3,))))</f>
        <v>0</v>
      </c>
      <c r="M602" s="49">
        <f>IF('３　回答貼付シート'!O599="ない",0,IF('３　回答貼付シート'!O599="１～２日ある",1,IF('３　回答貼付シート'!O599="３～５日ある",2,IF('３　回答貼付シート'!O599="ほぼ毎日ある",3,))))</f>
        <v>0</v>
      </c>
      <c r="N602" s="49">
        <f>IF('３　回答貼付シート'!P599="ない",0,IF('３　回答貼付シート'!P599="１～２日ある",1,IF('３　回答貼付シート'!P599="３～５日ある",2,IF('３　回答貼付シート'!P599="ほぼ毎日ある",3,))))</f>
        <v>0</v>
      </c>
      <c r="O602" s="49">
        <f>IF('３　回答貼付シート'!Q599="ない",0,IF('３　回答貼付シート'!Q599="１～２日ある",1,IF('３　回答貼付シート'!Q599="３～５日ある",2,IF('３　回答貼付シート'!Q599="ほぼ毎日ある",3,))))</f>
        <v>0</v>
      </c>
      <c r="P602" s="49">
        <f>IF('３　回答貼付シート'!R599="ない",0,IF('３　回答貼付シート'!R599="１～２日ある",1,IF('３　回答貼付シート'!R599="３～５日ある",2,IF('３　回答貼付シート'!R599="ほぼ毎日ある",3,))))</f>
        <v>0</v>
      </c>
      <c r="Q602" s="49">
        <f>IF('３　回答貼付シート'!S599="ない",0,IF('３　回答貼付シート'!S599="１～２日ある",1,IF('３　回答貼付シート'!S599="３～５日ある",2,IF('３　回答貼付シート'!S599="ほぼ毎日ある",3,))))</f>
        <v>0</v>
      </c>
      <c r="R602" s="49">
        <f>IF('３　回答貼付シート'!T599="ない",0,IF('３　回答貼付シート'!T599="１～２日ある",1,IF('３　回答貼付シート'!T599="３～５日ある",2,IF('３　回答貼付シート'!T599="ほぼ毎日ある",3,))))</f>
        <v>0</v>
      </c>
      <c r="S602" s="49">
        <f>IF('３　回答貼付シート'!U599="ない",0,IF('３　回答貼付シート'!U599="１～２日ある",1,IF('３　回答貼付シート'!U599="３～５日ある",2,IF('３　回答貼付シート'!U599="ほぼ毎日ある",3,))))</f>
        <v>0</v>
      </c>
      <c r="T602" s="49">
        <f>IF('３　回答貼付シート'!V599="ない",0,IF('３　回答貼付シート'!V599="１～２日ある",1,IF('３　回答貼付シート'!V599="３～５日ある",2,IF('３　回答貼付シート'!V599="ほぼ毎日ある",3,))))</f>
        <v>0</v>
      </c>
      <c r="U602" s="49">
        <f>IF('３　回答貼付シート'!W599="ない",0,IF('３　回答貼付シート'!W599="１～２日ある",1,IF('３　回答貼付シート'!W599="３～５日ある",2,IF('３　回答貼付シート'!W599="ほぼ毎日ある",3,))))</f>
        <v>0</v>
      </c>
      <c r="V602" s="49">
        <f>IF('３　回答貼付シート'!X599="ない",0,IF('３　回答貼付シート'!X599="１～２日ある",1,IF('３　回答貼付シート'!X599="３～５日ある",2,IF('３　回答貼付シート'!X599="ほぼ毎日ある",3,))))</f>
        <v>0</v>
      </c>
      <c r="W602" s="49">
        <f>IF('３　回答貼付シート'!Y599="ない",0,IF('３　回答貼付シート'!Y599="１～２日ある",1,IF('３　回答貼付シート'!Y599="３～５日ある",2,IF('３　回答貼付シート'!Y599="ほぼ毎日ある",3,))))</f>
        <v>0</v>
      </c>
      <c r="X602" s="49">
        <f>IF('３　回答貼付シート'!Z599="ない",0,IF('３　回答貼付シート'!Z599="１～２日ある",1,IF('３　回答貼付シート'!Z599="３～５日ある",2,IF('３　回答貼付シート'!Z599="ほぼ毎日ある",3,))))</f>
        <v>0</v>
      </c>
      <c r="Y602" s="49">
        <f>IF('３　回答貼付シート'!AA599="ない",0,IF('３　回答貼付シート'!AA599="１～２日ある",1,IF('３　回答貼付シート'!AA599="３～５日ある",2,IF('３　回答貼付シート'!AA599="ほぼ毎日ある",3,))))</f>
        <v>0</v>
      </c>
      <c r="Z602" s="49">
        <f>IF('３　回答貼付シート'!AB599="ない",0,IF('３　回答貼付シート'!AB599="１～２日ある",1,IF('３　回答貼付シート'!AB599="３～５日ある",2,IF('３　回答貼付シート'!AB599="ほぼ毎日ある",3,))))</f>
        <v>0</v>
      </c>
      <c r="AA602" s="49">
        <f>IF('３　回答貼付シート'!AC599="ない",0,IF('３　回答貼付シート'!AC599="１～２日ある",1,IF('３　回答貼付シート'!AC599="３～５日ある",2,IF('３　回答貼付シート'!AC599="ほぼ毎日ある",3,))))</f>
        <v>0</v>
      </c>
      <c r="AB602" s="49">
        <f>IF('３　回答貼付シート'!AD599="ない",0,IF('３　回答貼付シート'!AD599="１～２日ある",1,IF('３　回答貼付シート'!AD599="３～５日ある",2,IF('３　回答貼付シート'!AD599="ほぼ毎日ある",3,))))</f>
        <v>0</v>
      </c>
      <c r="AC602" s="49">
        <f>IF('３　回答貼付シート'!AE599="ない",0,IF('３　回答貼付シート'!AE599="１～２日ある",1,IF('３　回答貼付シート'!AE599="３～５日ある",2,IF('３　回答貼付シート'!AE599="ほぼ毎日ある",3,))))</f>
        <v>0</v>
      </c>
      <c r="AD602" s="49">
        <f>IF('３　回答貼付シート'!AF599="ない",0,IF('３　回答貼付シート'!AF599="１～２日ある",1,IF('３　回答貼付シート'!AF599="３～５日ある",2,IF('３　回答貼付シート'!AF599="ほぼ毎日ある",3,))))</f>
        <v>0</v>
      </c>
      <c r="AE602" s="49">
        <f>IF('３　回答貼付シート'!AG599="ない",0,IF('３　回答貼付シート'!AG599="１～２日ある",1,IF('３　回答貼付シート'!AG599="３～５日ある",2,IF('３　回答貼付シート'!AG599="ほぼ毎日ある",3,))))</f>
        <v>0</v>
      </c>
      <c r="AF602" s="49">
        <f>IF('３　回答貼付シート'!AH599="ない",0,IF('３　回答貼付シート'!AH599="１～２日ある",1,IF('３　回答貼付シート'!AH599="３～５日ある",2,IF('３　回答貼付シート'!AH599="ほぼ毎日ある",3,))))</f>
        <v>0</v>
      </c>
      <c r="AG602" s="49">
        <f>IF('３　回答貼付シート'!AI599="ない",0,IF('３　回答貼付シート'!AI599="１～２日ある",1,IF('３　回答貼付シート'!AI599="３～５日ある",2,IF('３　回答貼付シート'!AI599="ほぼ毎日ある",3,))))</f>
        <v>0</v>
      </c>
      <c r="AH602" s="49">
        <f>IF('３　回答貼付シート'!AJ599="ない",0,IF('３　回答貼付シート'!AJ599="１～２日ある",1,IF('３　回答貼付シート'!AJ599="３～５日ある",2,IF('３　回答貼付シート'!AJ599="ほぼ毎日ある",3,))))</f>
        <v>0</v>
      </c>
      <c r="AI602" s="49">
        <f>IF('３　回答貼付シート'!AK599="ない",0,IF('３　回答貼付シート'!AK599="１～２日ある",1,IF('３　回答貼付シート'!AK599="３～５日ある",2,IF('３　回答貼付シート'!AK599="ほぼ毎日ある",3,))))</f>
        <v>0</v>
      </c>
      <c r="AJ602" s="49">
        <f>IF('３　回答貼付シート'!AL599="ない",0,IF('３　回答貼付シート'!AL599="１～２日ある",1,IF('３　回答貼付シート'!AL599="３～５日ある",2,IF('３　回答貼付シート'!AL599="ほぼ毎日ある",3,))))</f>
        <v>0</v>
      </c>
      <c r="AK602" s="49">
        <f>IF('３　回答貼付シート'!AM599="ない",0,IF('３　回答貼付シート'!AM599="１～２日ある",1,IF('３　回答貼付シート'!AM599="３～５日ある",2,IF('３　回答貼付シート'!AM599="ほぼ毎日ある",3,))))</f>
        <v>0</v>
      </c>
      <c r="AL602" s="49">
        <f>'３　回答貼付シート'!$AN599</f>
        <v>0</v>
      </c>
      <c r="AM602" s="49" t="str">
        <f t="shared" si="68"/>
        <v/>
      </c>
      <c r="AN602" s="49" t="str">
        <f t="shared" si="69"/>
        <v/>
      </c>
      <c r="AO602" s="49" t="str">
        <f t="shared" si="70"/>
        <v/>
      </c>
      <c r="AP602" s="49" t="str">
        <f t="shared" si="71"/>
        <v/>
      </c>
      <c r="AQ602" s="49" t="str">
        <f t="shared" si="72"/>
        <v/>
      </c>
      <c r="AR602" t="str">
        <f t="shared" si="73"/>
        <v>0</v>
      </c>
      <c r="AT602" s="42"/>
    </row>
    <row r="603" spans="1:46">
      <c r="A603" s="49"/>
      <c r="B603" s="49">
        <f t="shared" si="67"/>
        <v>0</v>
      </c>
      <c r="C603" s="49">
        <f>IF('３　回答貼付シート'!$F600&lt;&gt;0,VLOOKUP('３　回答貼付シート'!$F600,$AR$2048:$AS$2054,2,FALSE),0)</f>
        <v>0</v>
      </c>
      <c r="D603" s="49">
        <f>IF('３　回答貼付シート'!$G600&lt;&gt;0,VLOOKUP(('３　回答貼付シート'!$G600), $AR$2048:$AS$2054,2,FALSE),0)</f>
        <v>0</v>
      </c>
      <c r="E603" s="49">
        <f>'３　回答貼付シート'!$H600</f>
        <v>0</v>
      </c>
      <c r="F603" s="49">
        <f>IF(E603=0,0,VLOOKUP($B603,'２　情報入力シート'!$A$2:$E$2049,5))</f>
        <v>0</v>
      </c>
      <c r="G603" s="49">
        <f>IF('３　回答貼付シート'!I600="ない",0,IF('３　回答貼付シート'!I600="１～２日ある",1,IF('３　回答貼付シート'!I600="３～５日ある",2,IF('３　回答貼付シート'!I600="ほぼ毎日ある",3,))))</f>
        <v>0</v>
      </c>
      <c r="H603" s="49">
        <f>IF('３　回答貼付シート'!J600="ない",0,IF('３　回答貼付シート'!J600="１～２日ある",1,IF('３　回答貼付シート'!J600="３～５日ある",2,IF('３　回答貼付シート'!J600="ほぼ毎日ある",3,))))</f>
        <v>0</v>
      </c>
      <c r="I603" s="49">
        <f>IF('３　回答貼付シート'!K600="ない",0,IF('３　回答貼付シート'!K600="１～２日ある",1,IF('３　回答貼付シート'!K600="３～５日ある",2,IF('３　回答貼付シート'!K600="ほぼ毎日ある",3,))))</f>
        <v>0</v>
      </c>
      <c r="J603" s="49">
        <f>IF('３　回答貼付シート'!L600="ない",0,IF('３　回答貼付シート'!L600="１～２日ある",1,IF('３　回答貼付シート'!L600="３～５日ある",2,IF('３　回答貼付シート'!L600="ほぼ毎日ある",3,))))</f>
        <v>0</v>
      </c>
      <c r="K603" s="49">
        <f>IF('３　回答貼付シート'!M600="ない",0,IF('３　回答貼付シート'!M600="１～２日ある",1,IF('３　回答貼付シート'!M600="３～５日ある",2,IF('３　回答貼付シート'!M600="ほぼ毎日ある",3,))))</f>
        <v>0</v>
      </c>
      <c r="L603" s="49">
        <f>IF('３　回答貼付シート'!N600="ない",0,IF('３　回答貼付シート'!N600="１～２日ある",1,IF('３　回答貼付シート'!N600="３～５日ある",2,IF('３　回答貼付シート'!N600="ほぼ毎日ある",3,))))</f>
        <v>0</v>
      </c>
      <c r="M603" s="49">
        <f>IF('３　回答貼付シート'!O600="ない",0,IF('３　回答貼付シート'!O600="１～２日ある",1,IF('３　回答貼付シート'!O600="３～５日ある",2,IF('３　回答貼付シート'!O600="ほぼ毎日ある",3,))))</f>
        <v>0</v>
      </c>
      <c r="N603" s="49">
        <f>IF('３　回答貼付シート'!P600="ない",0,IF('３　回答貼付シート'!P600="１～２日ある",1,IF('３　回答貼付シート'!P600="３～５日ある",2,IF('３　回答貼付シート'!P600="ほぼ毎日ある",3,))))</f>
        <v>0</v>
      </c>
      <c r="O603" s="49">
        <f>IF('３　回答貼付シート'!Q600="ない",0,IF('３　回答貼付シート'!Q600="１～２日ある",1,IF('３　回答貼付シート'!Q600="３～５日ある",2,IF('３　回答貼付シート'!Q600="ほぼ毎日ある",3,))))</f>
        <v>0</v>
      </c>
      <c r="P603" s="49">
        <f>IF('３　回答貼付シート'!R600="ない",0,IF('３　回答貼付シート'!R600="１～２日ある",1,IF('３　回答貼付シート'!R600="３～５日ある",2,IF('３　回答貼付シート'!R600="ほぼ毎日ある",3,))))</f>
        <v>0</v>
      </c>
      <c r="Q603" s="49">
        <f>IF('３　回答貼付シート'!S600="ない",0,IF('３　回答貼付シート'!S600="１～２日ある",1,IF('３　回答貼付シート'!S600="３～５日ある",2,IF('３　回答貼付シート'!S600="ほぼ毎日ある",3,))))</f>
        <v>0</v>
      </c>
      <c r="R603" s="49">
        <f>IF('３　回答貼付シート'!T600="ない",0,IF('３　回答貼付シート'!T600="１～２日ある",1,IF('３　回答貼付シート'!T600="３～５日ある",2,IF('３　回答貼付シート'!T600="ほぼ毎日ある",3,))))</f>
        <v>0</v>
      </c>
      <c r="S603" s="49">
        <f>IF('３　回答貼付シート'!U600="ない",0,IF('３　回答貼付シート'!U600="１～２日ある",1,IF('３　回答貼付シート'!U600="３～５日ある",2,IF('３　回答貼付シート'!U600="ほぼ毎日ある",3,))))</f>
        <v>0</v>
      </c>
      <c r="T603" s="49">
        <f>IF('３　回答貼付シート'!V600="ない",0,IF('３　回答貼付シート'!V600="１～２日ある",1,IF('３　回答貼付シート'!V600="３～５日ある",2,IF('３　回答貼付シート'!V600="ほぼ毎日ある",3,))))</f>
        <v>0</v>
      </c>
      <c r="U603" s="49">
        <f>IF('３　回答貼付シート'!W600="ない",0,IF('３　回答貼付シート'!W600="１～２日ある",1,IF('３　回答貼付シート'!W600="３～５日ある",2,IF('３　回答貼付シート'!W600="ほぼ毎日ある",3,))))</f>
        <v>0</v>
      </c>
      <c r="V603" s="49">
        <f>IF('３　回答貼付シート'!X600="ない",0,IF('３　回答貼付シート'!X600="１～２日ある",1,IF('３　回答貼付シート'!X600="３～５日ある",2,IF('３　回答貼付シート'!X600="ほぼ毎日ある",3,))))</f>
        <v>0</v>
      </c>
      <c r="W603" s="49">
        <f>IF('３　回答貼付シート'!Y600="ない",0,IF('３　回答貼付シート'!Y600="１～２日ある",1,IF('３　回答貼付シート'!Y600="３～５日ある",2,IF('３　回答貼付シート'!Y600="ほぼ毎日ある",3,))))</f>
        <v>0</v>
      </c>
      <c r="X603" s="49">
        <f>IF('３　回答貼付シート'!Z600="ない",0,IF('３　回答貼付シート'!Z600="１～２日ある",1,IF('３　回答貼付シート'!Z600="３～５日ある",2,IF('３　回答貼付シート'!Z600="ほぼ毎日ある",3,))))</f>
        <v>0</v>
      </c>
      <c r="Y603" s="49">
        <f>IF('３　回答貼付シート'!AA600="ない",0,IF('３　回答貼付シート'!AA600="１～２日ある",1,IF('３　回答貼付シート'!AA600="３～５日ある",2,IF('３　回答貼付シート'!AA600="ほぼ毎日ある",3,))))</f>
        <v>0</v>
      </c>
      <c r="Z603" s="49">
        <f>IF('３　回答貼付シート'!AB600="ない",0,IF('３　回答貼付シート'!AB600="１～２日ある",1,IF('３　回答貼付シート'!AB600="３～５日ある",2,IF('３　回答貼付シート'!AB600="ほぼ毎日ある",3,))))</f>
        <v>0</v>
      </c>
      <c r="AA603" s="49">
        <f>IF('３　回答貼付シート'!AC600="ない",0,IF('３　回答貼付シート'!AC600="１～２日ある",1,IF('３　回答貼付シート'!AC600="３～５日ある",2,IF('３　回答貼付シート'!AC600="ほぼ毎日ある",3,))))</f>
        <v>0</v>
      </c>
      <c r="AB603" s="49">
        <f>IF('３　回答貼付シート'!AD600="ない",0,IF('３　回答貼付シート'!AD600="１～２日ある",1,IF('３　回答貼付シート'!AD600="３～５日ある",2,IF('３　回答貼付シート'!AD600="ほぼ毎日ある",3,))))</f>
        <v>0</v>
      </c>
      <c r="AC603" s="49">
        <f>IF('３　回答貼付シート'!AE600="ない",0,IF('３　回答貼付シート'!AE600="１～２日ある",1,IF('３　回答貼付シート'!AE600="３～５日ある",2,IF('３　回答貼付シート'!AE600="ほぼ毎日ある",3,))))</f>
        <v>0</v>
      </c>
      <c r="AD603" s="49">
        <f>IF('３　回答貼付シート'!AF600="ない",0,IF('３　回答貼付シート'!AF600="１～２日ある",1,IF('３　回答貼付シート'!AF600="３～５日ある",2,IF('３　回答貼付シート'!AF600="ほぼ毎日ある",3,))))</f>
        <v>0</v>
      </c>
      <c r="AE603" s="49">
        <f>IF('３　回答貼付シート'!AG600="ない",0,IF('３　回答貼付シート'!AG600="１～２日ある",1,IF('３　回答貼付シート'!AG600="３～５日ある",2,IF('３　回答貼付シート'!AG600="ほぼ毎日ある",3,))))</f>
        <v>0</v>
      </c>
      <c r="AF603" s="49">
        <f>IF('３　回答貼付シート'!AH600="ない",0,IF('３　回答貼付シート'!AH600="１～２日ある",1,IF('３　回答貼付シート'!AH600="３～５日ある",2,IF('３　回答貼付シート'!AH600="ほぼ毎日ある",3,))))</f>
        <v>0</v>
      </c>
      <c r="AG603" s="49">
        <f>IF('３　回答貼付シート'!AI600="ない",0,IF('３　回答貼付シート'!AI600="１～２日ある",1,IF('３　回答貼付シート'!AI600="３～５日ある",2,IF('３　回答貼付シート'!AI600="ほぼ毎日ある",3,))))</f>
        <v>0</v>
      </c>
      <c r="AH603" s="49">
        <f>IF('３　回答貼付シート'!AJ600="ない",0,IF('３　回答貼付シート'!AJ600="１～２日ある",1,IF('３　回答貼付シート'!AJ600="３～５日ある",2,IF('３　回答貼付シート'!AJ600="ほぼ毎日ある",3,))))</f>
        <v>0</v>
      </c>
      <c r="AI603" s="49">
        <f>IF('３　回答貼付シート'!AK600="ない",0,IF('３　回答貼付シート'!AK600="１～２日ある",1,IF('３　回答貼付シート'!AK600="３～５日ある",2,IF('３　回答貼付シート'!AK600="ほぼ毎日ある",3,))))</f>
        <v>0</v>
      </c>
      <c r="AJ603" s="49">
        <f>IF('３　回答貼付シート'!AL600="ない",0,IF('３　回答貼付シート'!AL600="１～２日ある",1,IF('３　回答貼付シート'!AL600="３～５日ある",2,IF('３　回答貼付シート'!AL600="ほぼ毎日ある",3,))))</f>
        <v>0</v>
      </c>
      <c r="AK603" s="49">
        <f>IF('３　回答貼付シート'!AM600="ない",0,IF('３　回答貼付シート'!AM600="１～２日ある",1,IF('３　回答貼付シート'!AM600="３～５日ある",2,IF('３　回答貼付シート'!AM600="ほぼ毎日ある",3,))))</f>
        <v>0</v>
      </c>
      <c r="AL603" s="49">
        <f>'３　回答貼付シート'!$AN600</f>
        <v>0</v>
      </c>
      <c r="AM603" s="49" t="str">
        <f t="shared" si="68"/>
        <v/>
      </c>
      <c r="AN603" s="49" t="str">
        <f t="shared" si="69"/>
        <v/>
      </c>
      <c r="AO603" s="49" t="str">
        <f t="shared" si="70"/>
        <v/>
      </c>
      <c r="AP603" s="49" t="str">
        <f t="shared" si="71"/>
        <v/>
      </c>
      <c r="AQ603" s="49" t="str">
        <f t="shared" si="72"/>
        <v/>
      </c>
      <c r="AR603" t="str">
        <f t="shared" si="73"/>
        <v>0</v>
      </c>
      <c r="AT603" s="42"/>
    </row>
    <row r="604" spans="1:46">
      <c r="A604" s="49"/>
      <c r="B604" s="49">
        <f t="shared" si="67"/>
        <v>0</v>
      </c>
      <c r="C604" s="49">
        <f>IF('３　回答貼付シート'!$F601&lt;&gt;0,VLOOKUP('３　回答貼付シート'!$F601,$AR$2048:$AS$2054,2,FALSE),0)</f>
        <v>0</v>
      </c>
      <c r="D604" s="49">
        <f>IF('３　回答貼付シート'!$G601&lt;&gt;0,VLOOKUP(('３　回答貼付シート'!$G601), $AR$2048:$AS$2054,2,FALSE),0)</f>
        <v>0</v>
      </c>
      <c r="E604" s="49">
        <f>'３　回答貼付シート'!$H601</f>
        <v>0</v>
      </c>
      <c r="F604" s="49">
        <f>IF(E604=0,0,VLOOKUP($B604,'２　情報入力シート'!$A$2:$E$2049,5))</f>
        <v>0</v>
      </c>
      <c r="G604" s="49">
        <f>IF('３　回答貼付シート'!I601="ない",0,IF('３　回答貼付シート'!I601="１～２日ある",1,IF('３　回答貼付シート'!I601="３～５日ある",2,IF('３　回答貼付シート'!I601="ほぼ毎日ある",3,))))</f>
        <v>0</v>
      </c>
      <c r="H604" s="49">
        <f>IF('３　回答貼付シート'!J601="ない",0,IF('３　回答貼付シート'!J601="１～２日ある",1,IF('３　回答貼付シート'!J601="３～５日ある",2,IF('３　回答貼付シート'!J601="ほぼ毎日ある",3,))))</f>
        <v>0</v>
      </c>
      <c r="I604" s="49">
        <f>IF('３　回答貼付シート'!K601="ない",0,IF('３　回答貼付シート'!K601="１～２日ある",1,IF('３　回答貼付シート'!K601="３～５日ある",2,IF('３　回答貼付シート'!K601="ほぼ毎日ある",3,))))</f>
        <v>0</v>
      </c>
      <c r="J604" s="49">
        <f>IF('３　回答貼付シート'!L601="ない",0,IF('３　回答貼付シート'!L601="１～２日ある",1,IF('３　回答貼付シート'!L601="３～５日ある",2,IF('３　回答貼付シート'!L601="ほぼ毎日ある",3,))))</f>
        <v>0</v>
      </c>
      <c r="K604" s="49">
        <f>IF('３　回答貼付シート'!M601="ない",0,IF('３　回答貼付シート'!M601="１～２日ある",1,IF('３　回答貼付シート'!M601="３～５日ある",2,IF('３　回答貼付シート'!M601="ほぼ毎日ある",3,))))</f>
        <v>0</v>
      </c>
      <c r="L604" s="49">
        <f>IF('３　回答貼付シート'!N601="ない",0,IF('３　回答貼付シート'!N601="１～２日ある",1,IF('３　回答貼付シート'!N601="３～５日ある",2,IF('３　回答貼付シート'!N601="ほぼ毎日ある",3,))))</f>
        <v>0</v>
      </c>
      <c r="M604" s="49">
        <f>IF('３　回答貼付シート'!O601="ない",0,IF('３　回答貼付シート'!O601="１～２日ある",1,IF('３　回答貼付シート'!O601="３～５日ある",2,IF('３　回答貼付シート'!O601="ほぼ毎日ある",3,))))</f>
        <v>0</v>
      </c>
      <c r="N604" s="49">
        <f>IF('３　回答貼付シート'!P601="ない",0,IF('３　回答貼付シート'!P601="１～２日ある",1,IF('３　回答貼付シート'!P601="３～５日ある",2,IF('３　回答貼付シート'!P601="ほぼ毎日ある",3,))))</f>
        <v>0</v>
      </c>
      <c r="O604" s="49">
        <f>IF('３　回答貼付シート'!Q601="ない",0,IF('３　回答貼付シート'!Q601="１～２日ある",1,IF('３　回答貼付シート'!Q601="３～５日ある",2,IF('３　回答貼付シート'!Q601="ほぼ毎日ある",3,))))</f>
        <v>0</v>
      </c>
      <c r="P604" s="49">
        <f>IF('３　回答貼付シート'!R601="ない",0,IF('３　回答貼付シート'!R601="１～２日ある",1,IF('３　回答貼付シート'!R601="３～５日ある",2,IF('３　回答貼付シート'!R601="ほぼ毎日ある",3,))))</f>
        <v>0</v>
      </c>
      <c r="Q604" s="49">
        <f>IF('３　回答貼付シート'!S601="ない",0,IF('３　回答貼付シート'!S601="１～２日ある",1,IF('３　回答貼付シート'!S601="３～５日ある",2,IF('３　回答貼付シート'!S601="ほぼ毎日ある",3,))))</f>
        <v>0</v>
      </c>
      <c r="R604" s="49">
        <f>IF('３　回答貼付シート'!T601="ない",0,IF('３　回答貼付シート'!T601="１～２日ある",1,IF('３　回答貼付シート'!T601="３～５日ある",2,IF('３　回答貼付シート'!T601="ほぼ毎日ある",3,))))</f>
        <v>0</v>
      </c>
      <c r="S604" s="49">
        <f>IF('３　回答貼付シート'!U601="ない",0,IF('３　回答貼付シート'!U601="１～２日ある",1,IF('３　回答貼付シート'!U601="３～５日ある",2,IF('３　回答貼付シート'!U601="ほぼ毎日ある",3,))))</f>
        <v>0</v>
      </c>
      <c r="T604" s="49">
        <f>IF('３　回答貼付シート'!V601="ない",0,IF('３　回答貼付シート'!V601="１～２日ある",1,IF('３　回答貼付シート'!V601="３～５日ある",2,IF('３　回答貼付シート'!V601="ほぼ毎日ある",3,))))</f>
        <v>0</v>
      </c>
      <c r="U604" s="49">
        <f>IF('３　回答貼付シート'!W601="ない",0,IF('３　回答貼付シート'!W601="１～２日ある",1,IF('３　回答貼付シート'!W601="３～５日ある",2,IF('３　回答貼付シート'!W601="ほぼ毎日ある",3,))))</f>
        <v>0</v>
      </c>
      <c r="V604" s="49">
        <f>IF('３　回答貼付シート'!X601="ない",0,IF('３　回答貼付シート'!X601="１～２日ある",1,IF('３　回答貼付シート'!X601="３～５日ある",2,IF('３　回答貼付シート'!X601="ほぼ毎日ある",3,))))</f>
        <v>0</v>
      </c>
      <c r="W604" s="49">
        <f>IF('３　回答貼付シート'!Y601="ない",0,IF('３　回答貼付シート'!Y601="１～２日ある",1,IF('３　回答貼付シート'!Y601="３～５日ある",2,IF('３　回答貼付シート'!Y601="ほぼ毎日ある",3,))))</f>
        <v>0</v>
      </c>
      <c r="X604" s="49">
        <f>IF('３　回答貼付シート'!Z601="ない",0,IF('３　回答貼付シート'!Z601="１～２日ある",1,IF('３　回答貼付シート'!Z601="３～５日ある",2,IF('３　回答貼付シート'!Z601="ほぼ毎日ある",3,))))</f>
        <v>0</v>
      </c>
      <c r="Y604" s="49">
        <f>IF('３　回答貼付シート'!AA601="ない",0,IF('３　回答貼付シート'!AA601="１～２日ある",1,IF('３　回答貼付シート'!AA601="３～５日ある",2,IF('３　回答貼付シート'!AA601="ほぼ毎日ある",3,))))</f>
        <v>0</v>
      </c>
      <c r="Z604" s="49">
        <f>IF('３　回答貼付シート'!AB601="ない",0,IF('３　回答貼付シート'!AB601="１～２日ある",1,IF('３　回答貼付シート'!AB601="３～５日ある",2,IF('３　回答貼付シート'!AB601="ほぼ毎日ある",3,))))</f>
        <v>0</v>
      </c>
      <c r="AA604" s="49">
        <f>IF('３　回答貼付シート'!AC601="ない",0,IF('３　回答貼付シート'!AC601="１～２日ある",1,IF('３　回答貼付シート'!AC601="３～５日ある",2,IF('３　回答貼付シート'!AC601="ほぼ毎日ある",3,))))</f>
        <v>0</v>
      </c>
      <c r="AB604" s="49">
        <f>IF('３　回答貼付シート'!AD601="ない",0,IF('３　回答貼付シート'!AD601="１～２日ある",1,IF('３　回答貼付シート'!AD601="３～５日ある",2,IF('３　回答貼付シート'!AD601="ほぼ毎日ある",3,))))</f>
        <v>0</v>
      </c>
      <c r="AC604" s="49">
        <f>IF('３　回答貼付シート'!AE601="ない",0,IF('３　回答貼付シート'!AE601="１～２日ある",1,IF('３　回答貼付シート'!AE601="３～５日ある",2,IF('３　回答貼付シート'!AE601="ほぼ毎日ある",3,))))</f>
        <v>0</v>
      </c>
      <c r="AD604" s="49">
        <f>IF('３　回答貼付シート'!AF601="ない",0,IF('３　回答貼付シート'!AF601="１～２日ある",1,IF('３　回答貼付シート'!AF601="３～５日ある",2,IF('３　回答貼付シート'!AF601="ほぼ毎日ある",3,))))</f>
        <v>0</v>
      </c>
      <c r="AE604" s="49">
        <f>IF('３　回答貼付シート'!AG601="ない",0,IF('３　回答貼付シート'!AG601="１～２日ある",1,IF('３　回答貼付シート'!AG601="３～５日ある",2,IF('３　回答貼付シート'!AG601="ほぼ毎日ある",3,))))</f>
        <v>0</v>
      </c>
      <c r="AF604" s="49">
        <f>IF('３　回答貼付シート'!AH601="ない",0,IF('３　回答貼付シート'!AH601="１～２日ある",1,IF('３　回答貼付シート'!AH601="３～５日ある",2,IF('３　回答貼付シート'!AH601="ほぼ毎日ある",3,))))</f>
        <v>0</v>
      </c>
      <c r="AG604" s="49">
        <f>IF('３　回答貼付シート'!AI601="ない",0,IF('３　回答貼付シート'!AI601="１～２日ある",1,IF('３　回答貼付シート'!AI601="３～５日ある",2,IF('３　回答貼付シート'!AI601="ほぼ毎日ある",3,))))</f>
        <v>0</v>
      </c>
      <c r="AH604" s="49">
        <f>IF('３　回答貼付シート'!AJ601="ない",0,IF('３　回答貼付シート'!AJ601="１～２日ある",1,IF('３　回答貼付シート'!AJ601="３～５日ある",2,IF('３　回答貼付シート'!AJ601="ほぼ毎日ある",3,))))</f>
        <v>0</v>
      </c>
      <c r="AI604" s="49">
        <f>IF('３　回答貼付シート'!AK601="ない",0,IF('３　回答貼付シート'!AK601="１～２日ある",1,IF('３　回答貼付シート'!AK601="３～５日ある",2,IF('３　回答貼付シート'!AK601="ほぼ毎日ある",3,))))</f>
        <v>0</v>
      </c>
      <c r="AJ604" s="49">
        <f>IF('３　回答貼付シート'!AL601="ない",0,IF('３　回答貼付シート'!AL601="１～２日ある",1,IF('３　回答貼付シート'!AL601="３～５日ある",2,IF('３　回答貼付シート'!AL601="ほぼ毎日ある",3,))))</f>
        <v>0</v>
      </c>
      <c r="AK604" s="49">
        <f>IF('３　回答貼付シート'!AM601="ない",0,IF('３　回答貼付シート'!AM601="１～２日ある",1,IF('３　回答貼付シート'!AM601="３～５日ある",2,IF('３　回答貼付シート'!AM601="ほぼ毎日ある",3,))))</f>
        <v>0</v>
      </c>
      <c r="AL604" s="49">
        <f>'３　回答貼付シート'!$AN601</f>
        <v>0</v>
      </c>
      <c r="AM604" s="49" t="str">
        <f t="shared" si="68"/>
        <v/>
      </c>
      <c r="AN604" s="49" t="str">
        <f t="shared" si="69"/>
        <v/>
      </c>
      <c r="AO604" s="49" t="str">
        <f t="shared" si="70"/>
        <v/>
      </c>
      <c r="AP604" s="49" t="str">
        <f t="shared" si="71"/>
        <v/>
      </c>
      <c r="AQ604" s="49" t="str">
        <f t="shared" si="72"/>
        <v/>
      </c>
      <c r="AR604" t="str">
        <f t="shared" si="73"/>
        <v>0</v>
      </c>
      <c r="AT604" s="42"/>
    </row>
    <row r="605" spans="1:46">
      <c r="A605" s="49"/>
      <c r="B605" s="49">
        <f t="shared" si="67"/>
        <v>0</v>
      </c>
      <c r="C605" s="49">
        <f>IF('３　回答貼付シート'!$F602&lt;&gt;0,VLOOKUP('３　回答貼付シート'!$F602,$AR$2048:$AS$2054,2,FALSE),0)</f>
        <v>0</v>
      </c>
      <c r="D605" s="49">
        <f>IF('３　回答貼付シート'!$G602&lt;&gt;0,VLOOKUP(('３　回答貼付シート'!$G602), $AR$2048:$AS$2054,2,FALSE),0)</f>
        <v>0</v>
      </c>
      <c r="E605" s="49">
        <f>'３　回答貼付シート'!$H602</f>
        <v>0</v>
      </c>
      <c r="F605" s="49">
        <f>IF(E605=0,0,VLOOKUP($B605,'２　情報入力シート'!$A$2:$E$2049,5))</f>
        <v>0</v>
      </c>
      <c r="G605" s="49">
        <f>IF('３　回答貼付シート'!I602="ない",0,IF('３　回答貼付シート'!I602="１～２日ある",1,IF('３　回答貼付シート'!I602="３～５日ある",2,IF('３　回答貼付シート'!I602="ほぼ毎日ある",3,))))</f>
        <v>0</v>
      </c>
      <c r="H605" s="49">
        <f>IF('３　回答貼付シート'!J602="ない",0,IF('３　回答貼付シート'!J602="１～２日ある",1,IF('３　回答貼付シート'!J602="３～５日ある",2,IF('３　回答貼付シート'!J602="ほぼ毎日ある",3,))))</f>
        <v>0</v>
      </c>
      <c r="I605" s="49">
        <f>IF('３　回答貼付シート'!K602="ない",0,IF('３　回答貼付シート'!K602="１～２日ある",1,IF('３　回答貼付シート'!K602="３～５日ある",2,IF('３　回答貼付シート'!K602="ほぼ毎日ある",3,))))</f>
        <v>0</v>
      </c>
      <c r="J605" s="49">
        <f>IF('３　回答貼付シート'!L602="ない",0,IF('３　回答貼付シート'!L602="１～２日ある",1,IF('３　回答貼付シート'!L602="３～５日ある",2,IF('３　回答貼付シート'!L602="ほぼ毎日ある",3,))))</f>
        <v>0</v>
      </c>
      <c r="K605" s="49">
        <f>IF('３　回答貼付シート'!M602="ない",0,IF('３　回答貼付シート'!M602="１～２日ある",1,IF('３　回答貼付シート'!M602="３～５日ある",2,IF('３　回答貼付シート'!M602="ほぼ毎日ある",3,))))</f>
        <v>0</v>
      </c>
      <c r="L605" s="49">
        <f>IF('３　回答貼付シート'!N602="ない",0,IF('３　回答貼付シート'!N602="１～２日ある",1,IF('３　回答貼付シート'!N602="３～５日ある",2,IF('３　回答貼付シート'!N602="ほぼ毎日ある",3,))))</f>
        <v>0</v>
      </c>
      <c r="M605" s="49">
        <f>IF('３　回答貼付シート'!O602="ない",0,IF('３　回答貼付シート'!O602="１～２日ある",1,IF('３　回答貼付シート'!O602="３～５日ある",2,IF('３　回答貼付シート'!O602="ほぼ毎日ある",3,))))</f>
        <v>0</v>
      </c>
      <c r="N605" s="49">
        <f>IF('３　回答貼付シート'!P602="ない",0,IF('３　回答貼付シート'!P602="１～２日ある",1,IF('３　回答貼付シート'!P602="３～５日ある",2,IF('３　回答貼付シート'!P602="ほぼ毎日ある",3,))))</f>
        <v>0</v>
      </c>
      <c r="O605" s="49">
        <f>IF('３　回答貼付シート'!Q602="ない",0,IF('３　回答貼付シート'!Q602="１～２日ある",1,IF('３　回答貼付シート'!Q602="３～５日ある",2,IF('３　回答貼付シート'!Q602="ほぼ毎日ある",3,))))</f>
        <v>0</v>
      </c>
      <c r="P605" s="49">
        <f>IF('３　回答貼付シート'!R602="ない",0,IF('３　回答貼付シート'!R602="１～２日ある",1,IF('３　回答貼付シート'!R602="３～５日ある",2,IF('３　回答貼付シート'!R602="ほぼ毎日ある",3,))))</f>
        <v>0</v>
      </c>
      <c r="Q605" s="49">
        <f>IF('３　回答貼付シート'!S602="ない",0,IF('３　回答貼付シート'!S602="１～２日ある",1,IF('３　回答貼付シート'!S602="３～５日ある",2,IF('３　回答貼付シート'!S602="ほぼ毎日ある",3,))))</f>
        <v>0</v>
      </c>
      <c r="R605" s="49">
        <f>IF('３　回答貼付シート'!T602="ない",0,IF('３　回答貼付シート'!T602="１～２日ある",1,IF('３　回答貼付シート'!T602="３～５日ある",2,IF('３　回答貼付シート'!T602="ほぼ毎日ある",3,))))</f>
        <v>0</v>
      </c>
      <c r="S605" s="49">
        <f>IF('３　回答貼付シート'!U602="ない",0,IF('３　回答貼付シート'!U602="１～２日ある",1,IF('３　回答貼付シート'!U602="３～５日ある",2,IF('３　回答貼付シート'!U602="ほぼ毎日ある",3,))))</f>
        <v>0</v>
      </c>
      <c r="T605" s="49">
        <f>IF('３　回答貼付シート'!V602="ない",0,IF('３　回答貼付シート'!V602="１～２日ある",1,IF('３　回答貼付シート'!V602="３～５日ある",2,IF('３　回答貼付シート'!V602="ほぼ毎日ある",3,))))</f>
        <v>0</v>
      </c>
      <c r="U605" s="49">
        <f>IF('３　回答貼付シート'!W602="ない",0,IF('３　回答貼付シート'!W602="１～２日ある",1,IF('３　回答貼付シート'!W602="３～５日ある",2,IF('３　回答貼付シート'!W602="ほぼ毎日ある",3,))))</f>
        <v>0</v>
      </c>
      <c r="V605" s="49">
        <f>IF('３　回答貼付シート'!X602="ない",0,IF('３　回答貼付シート'!X602="１～２日ある",1,IF('３　回答貼付シート'!X602="３～５日ある",2,IF('３　回答貼付シート'!X602="ほぼ毎日ある",3,))))</f>
        <v>0</v>
      </c>
      <c r="W605" s="49">
        <f>IF('３　回答貼付シート'!Y602="ない",0,IF('３　回答貼付シート'!Y602="１～２日ある",1,IF('３　回答貼付シート'!Y602="３～５日ある",2,IF('３　回答貼付シート'!Y602="ほぼ毎日ある",3,))))</f>
        <v>0</v>
      </c>
      <c r="X605" s="49">
        <f>IF('３　回答貼付シート'!Z602="ない",0,IF('３　回答貼付シート'!Z602="１～２日ある",1,IF('３　回答貼付シート'!Z602="３～５日ある",2,IF('３　回答貼付シート'!Z602="ほぼ毎日ある",3,))))</f>
        <v>0</v>
      </c>
      <c r="Y605" s="49">
        <f>IF('３　回答貼付シート'!AA602="ない",0,IF('３　回答貼付シート'!AA602="１～２日ある",1,IF('３　回答貼付シート'!AA602="３～５日ある",2,IF('３　回答貼付シート'!AA602="ほぼ毎日ある",3,))))</f>
        <v>0</v>
      </c>
      <c r="Z605" s="49">
        <f>IF('３　回答貼付シート'!AB602="ない",0,IF('３　回答貼付シート'!AB602="１～２日ある",1,IF('３　回答貼付シート'!AB602="３～５日ある",2,IF('３　回答貼付シート'!AB602="ほぼ毎日ある",3,))))</f>
        <v>0</v>
      </c>
      <c r="AA605" s="49">
        <f>IF('３　回答貼付シート'!AC602="ない",0,IF('３　回答貼付シート'!AC602="１～２日ある",1,IF('３　回答貼付シート'!AC602="３～５日ある",2,IF('３　回答貼付シート'!AC602="ほぼ毎日ある",3,))))</f>
        <v>0</v>
      </c>
      <c r="AB605" s="49">
        <f>IF('３　回答貼付シート'!AD602="ない",0,IF('３　回答貼付シート'!AD602="１～２日ある",1,IF('３　回答貼付シート'!AD602="３～５日ある",2,IF('３　回答貼付シート'!AD602="ほぼ毎日ある",3,))))</f>
        <v>0</v>
      </c>
      <c r="AC605" s="49">
        <f>IF('３　回答貼付シート'!AE602="ない",0,IF('３　回答貼付シート'!AE602="１～２日ある",1,IF('３　回答貼付シート'!AE602="３～５日ある",2,IF('３　回答貼付シート'!AE602="ほぼ毎日ある",3,))))</f>
        <v>0</v>
      </c>
      <c r="AD605" s="49">
        <f>IF('３　回答貼付シート'!AF602="ない",0,IF('３　回答貼付シート'!AF602="１～２日ある",1,IF('３　回答貼付シート'!AF602="３～５日ある",2,IF('３　回答貼付シート'!AF602="ほぼ毎日ある",3,))))</f>
        <v>0</v>
      </c>
      <c r="AE605" s="49">
        <f>IF('３　回答貼付シート'!AG602="ない",0,IF('３　回答貼付シート'!AG602="１～２日ある",1,IF('３　回答貼付シート'!AG602="３～５日ある",2,IF('３　回答貼付シート'!AG602="ほぼ毎日ある",3,))))</f>
        <v>0</v>
      </c>
      <c r="AF605" s="49">
        <f>IF('３　回答貼付シート'!AH602="ない",0,IF('３　回答貼付シート'!AH602="１～２日ある",1,IF('３　回答貼付シート'!AH602="３～５日ある",2,IF('３　回答貼付シート'!AH602="ほぼ毎日ある",3,))))</f>
        <v>0</v>
      </c>
      <c r="AG605" s="49">
        <f>IF('３　回答貼付シート'!AI602="ない",0,IF('３　回答貼付シート'!AI602="１～２日ある",1,IF('３　回答貼付シート'!AI602="３～５日ある",2,IF('３　回答貼付シート'!AI602="ほぼ毎日ある",3,))))</f>
        <v>0</v>
      </c>
      <c r="AH605" s="49">
        <f>IF('３　回答貼付シート'!AJ602="ない",0,IF('３　回答貼付シート'!AJ602="１～２日ある",1,IF('３　回答貼付シート'!AJ602="３～５日ある",2,IF('３　回答貼付シート'!AJ602="ほぼ毎日ある",3,))))</f>
        <v>0</v>
      </c>
      <c r="AI605" s="49">
        <f>IF('３　回答貼付シート'!AK602="ない",0,IF('３　回答貼付シート'!AK602="１～２日ある",1,IF('３　回答貼付シート'!AK602="３～５日ある",2,IF('３　回答貼付シート'!AK602="ほぼ毎日ある",3,))))</f>
        <v>0</v>
      </c>
      <c r="AJ605" s="49">
        <f>IF('３　回答貼付シート'!AL602="ない",0,IF('３　回答貼付シート'!AL602="１～２日ある",1,IF('３　回答貼付シート'!AL602="３～５日ある",2,IF('３　回答貼付シート'!AL602="ほぼ毎日ある",3,))))</f>
        <v>0</v>
      </c>
      <c r="AK605" s="49">
        <f>IF('３　回答貼付シート'!AM602="ない",0,IF('３　回答貼付シート'!AM602="１～２日ある",1,IF('３　回答貼付シート'!AM602="３～５日ある",2,IF('３　回答貼付シート'!AM602="ほぼ毎日ある",3,))))</f>
        <v>0</v>
      </c>
      <c r="AL605" s="49">
        <f>'３　回答貼付シート'!$AN602</f>
        <v>0</v>
      </c>
      <c r="AM605" s="49" t="str">
        <f t="shared" si="68"/>
        <v/>
      </c>
      <c r="AN605" s="49" t="str">
        <f t="shared" si="69"/>
        <v/>
      </c>
      <c r="AO605" s="49" t="str">
        <f t="shared" si="70"/>
        <v/>
      </c>
      <c r="AP605" s="49" t="str">
        <f t="shared" si="71"/>
        <v/>
      </c>
      <c r="AQ605" s="49" t="str">
        <f t="shared" si="72"/>
        <v/>
      </c>
      <c r="AR605" t="str">
        <f t="shared" si="73"/>
        <v>0</v>
      </c>
      <c r="AT605" s="42"/>
    </row>
    <row r="606" spans="1:46">
      <c r="A606" s="49"/>
      <c r="B606" s="49">
        <f t="shared" si="67"/>
        <v>0</v>
      </c>
      <c r="C606" s="49">
        <f>IF('３　回答貼付シート'!$F603&lt;&gt;0,VLOOKUP('３　回答貼付シート'!$F603,$AR$2048:$AS$2054,2,FALSE),0)</f>
        <v>0</v>
      </c>
      <c r="D606" s="49">
        <f>IF('３　回答貼付シート'!$G603&lt;&gt;0,VLOOKUP(('３　回答貼付シート'!$G603), $AR$2048:$AS$2054,2,FALSE),0)</f>
        <v>0</v>
      </c>
      <c r="E606" s="49">
        <f>'３　回答貼付シート'!$H603</f>
        <v>0</v>
      </c>
      <c r="F606" s="49">
        <f>IF(E606=0,0,VLOOKUP($B606,'２　情報入力シート'!$A$2:$E$2049,5))</f>
        <v>0</v>
      </c>
      <c r="G606" s="49">
        <f>IF('３　回答貼付シート'!I603="ない",0,IF('３　回答貼付シート'!I603="１～２日ある",1,IF('３　回答貼付シート'!I603="３～５日ある",2,IF('３　回答貼付シート'!I603="ほぼ毎日ある",3,))))</f>
        <v>0</v>
      </c>
      <c r="H606" s="49">
        <f>IF('３　回答貼付シート'!J603="ない",0,IF('３　回答貼付シート'!J603="１～２日ある",1,IF('３　回答貼付シート'!J603="３～５日ある",2,IF('３　回答貼付シート'!J603="ほぼ毎日ある",3,))))</f>
        <v>0</v>
      </c>
      <c r="I606" s="49">
        <f>IF('３　回答貼付シート'!K603="ない",0,IF('３　回答貼付シート'!K603="１～２日ある",1,IF('３　回答貼付シート'!K603="３～５日ある",2,IF('３　回答貼付シート'!K603="ほぼ毎日ある",3,))))</f>
        <v>0</v>
      </c>
      <c r="J606" s="49">
        <f>IF('３　回答貼付シート'!L603="ない",0,IF('３　回答貼付シート'!L603="１～２日ある",1,IF('３　回答貼付シート'!L603="３～５日ある",2,IF('３　回答貼付シート'!L603="ほぼ毎日ある",3,))))</f>
        <v>0</v>
      </c>
      <c r="K606" s="49">
        <f>IF('３　回答貼付シート'!M603="ない",0,IF('３　回答貼付シート'!M603="１～２日ある",1,IF('３　回答貼付シート'!M603="３～５日ある",2,IF('３　回答貼付シート'!M603="ほぼ毎日ある",3,))))</f>
        <v>0</v>
      </c>
      <c r="L606" s="49">
        <f>IF('３　回答貼付シート'!N603="ない",0,IF('３　回答貼付シート'!N603="１～２日ある",1,IF('３　回答貼付シート'!N603="３～５日ある",2,IF('３　回答貼付シート'!N603="ほぼ毎日ある",3,))))</f>
        <v>0</v>
      </c>
      <c r="M606" s="49">
        <f>IF('３　回答貼付シート'!O603="ない",0,IF('３　回答貼付シート'!O603="１～２日ある",1,IF('３　回答貼付シート'!O603="３～５日ある",2,IF('３　回答貼付シート'!O603="ほぼ毎日ある",3,))))</f>
        <v>0</v>
      </c>
      <c r="N606" s="49">
        <f>IF('３　回答貼付シート'!P603="ない",0,IF('３　回答貼付シート'!P603="１～２日ある",1,IF('３　回答貼付シート'!P603="３～５日ある",2,IF('３　回答貼付シート'!P603="ほぼ毎日ある",3,))))</f>
        <v>0</v>
      </c>
      <c r="O606" s="49">
        <f>IF('３　回答貼付シート'!Q603="ない",0,IF('３　回答貼付シート'!Q603="１～２日ある",1,IF('３　回答貼付シート'!Q603="３～５日ある",2,IF('３　回答貼付シート'!Q603="ほぼ毎日ある",3,))))</f>
        <v>0</v>
      </c>
      <c r="P606" s="49">
        <f>IF('３　回答貼付シート'!R603="ない",0,IF('３　回答貼付シート'!R603="１～２日ある",1,IF('３　回答貼付シート'!R603="３～５日ある",2,IF('３　回答貼付シート'!R603="ほぼ毎日ある",3,))))</f>
        <v>0</v>
      </c>
      <c r="Q606" s="49">
        <f>IF('３　回答貼付シート'!S603="ない",0,IF('３　回答貼付シート'!S603="１～２日ある",1,IF('３　回答貼付シート'!S603="３～５日ある",2,IF('３　回答貼付シート'!S603="ほぼ毎日ある",3,))))</f>
        <v>0</v>
      </c>
      <c r="R606" s="49">
        <f>IF('３　回答貼付シート'!T603="ない",0,IF('３　回答貼付シート'!T603="１～２日ある",1,IF('３　回答貼付シート'!T603="３～５日ある",2,IF('３　回答貼付シート'!T603="ほぼ毎日ある",3,))))</f>
        <v>0</v>
      </c>
      <c r="S606" s="49">
        <f>IF('３　回答貼付シート'!U603="ない",0,IF('３　回答貼付シート'!U603="１～２日ある",1,IF('３　回答貼付シート'!U603="３～５日ある",2,IF('３　回答貼付シート'!U603="ほぼ毎日ある",3,))))</f>
        <v>0</v>
      </c>
      <c r="T606" s="49">
        <f>IF('３　回答貼付シート'!V603="ない",0,IF('３　回答貼付シート'!V603="１～２日ある",1,IF('３　回答貼付シート'!V603="３～５日ある",2,IF('３　回答貼付シート'!V603="ほぼ毎日ある",3,))))</f>
        <v>0</v>
      </c>
      <c r="U606" s="49">
        <f>IF('３　回答貼付シート'!W603="ない",0,IF('３　回答貼付シート'!W603="１～２日ある",1,IF('３　回答貼付シート'!W603="３～５日ある",2,IF('３　回答貼付シート'!W603="ほぼ毎日ある",3,))))</f>
        <v>0</v>
      </c>
      <c r="V606" s="49">
        <f>IF('３　回答貼付シート'!X603="ない",0,IF('３　回答貼付シート'!X603="１～２日ある",1,IF('３　回答貼付シート'!X603="３～５日ある",2,IF('３　回答貼付シート'!X603="ほぼ毎日ある",3,))))</f>
        <v>0</v>
      </c>
      <c r="W606" s="49">
        <f>IF('３　回答貼付シート'!Y603="ない",0,IF('３　回答貼付シート'!Y603="１～２日ある",1,IF('３　回答貼付シート'!Y603="３～５日ある",2,IF('３　回答貼付シート'!Y603="ほぼ毎日ある",3,))))</f>
        <v>0</v>
      </c>
      <c r="X606" s="49">
        <f>IF('３　回答貼付シート'!Z603="ない",0,IF('３　回答貼付シート'!Z603="１～２日ある",1,IF('３　回答貼付シート'!Z603="３～５日ある",2,IF('３　回答貼付シート'!Z603="ほぼ毎日ある",3,))))</f>
        <v>0</v>
      </c>
      <c r="Y606" s="49">
        <f>IF('３　回答貼付シート'!AA603="ない",0,IF('３　回答貼付シート'!AA603="１～２日ある",1,IF('３　回答貼付シート'!AA603="３～５日ある",2,IF('３　回答貼付シート'!AA603="ほぼ毎日ある",3,))))</f>
        <v>0</v>
      </c>
      <c r="Z606" s="49">
        <f>IF('３　回答貼付シート'!AB603="ない",0,IF('３　回答貼付シート'!AB603="１～２日ある",1,IF('３　回答貼付シート'!AB603="３～５日ある",2,IF('３　回答貼付シート'!AB603="ほぼ毎日ある",3,))))</f>
        <v>0</v>
      </c>
      <c r="AA606" s="49">
        <f>IF('３　回答貼付シート'!AC603="ない",0,IF('３　回答貼付シート'!AC603="１～２日ある",1,IF('３　回答貼付シート'!AC603="３～５日ある",2,IF('３　回答貼付シート'!AC603="ほぼ毎日ある",3,))))</f>
        <v>0</v>
      </c>
      <c r="AB606" s="49">
        <f>IF('３　回答貼付シート'!AD603="ない",0,IF('３　回答貼付シート'!AD603="１～２日ある",1,IF('３　回答貼付シート'!AD603="３～５日ある",2,IF('３　回答貼付シート'!AD603="ほぼ毎日ある",3,))))</f>
        <v>0</v>
      </c>
      <c r="AC606" s="49">
        <f>IF('３　回答貼付シート'!AE603="ない",0,IF('３　回答貼付シート'!AE603="１～２日ある",1,IF('３　回答貼付シート'!AE603="３～５日ある",2,IF('３　回答貼付シート'!AE603="ほぼ毎日ある",3,))))</f>
        <v>0</v>
      </c>
      <c r="AD606" s="49">
        <f>IF('３　回答貼付シート'!AF603="ない",0,IF('３　回答貼付シート'!AF603="１～２日ある",1,IF('３　回答貼付シート'!AF603="３～５日ある",2,IF('３　回答貼付シート'!AF603="ほぼ毎日ある",3,))))</f>
        <v>0</v>
      </c>
      <c r="AE606" s="49">
        <f>IF('３　回答貼付シート'!AG603="ない",0,IF('３　回答貼付シート'!AG603="１～２日ある",1,IF('３　回答貼付シート'!AG603="３～５日ある",2,IF('３　回答貼付シート'!AG603="ほぼ毎日ある",3,))))</f>
        <v>0</v>
      </c>
      <c r="AF606" s="49">
        <f>IF('３　回答貼付シート'!AH603="ない",0,IF('３　回答貼付シート'!AH603="１～２日ある",1,IF('３　回答貼付シート'!AH603="３～５日ある",2,IF('３　回答貼付シート'!AH603="ほぼ毎日ある",3,))))</f>
        <v>0</v>
      </c>
      <c r="AG606" s="49">
        <f>IF('３　回答貼付シート'!AI603="ない",0,IF('３　回答貼付シート'!AI603="１～２日ある",1,IF('３　回答貼付シート'!AI603="３～５日ある",2,IF('３　回答貼付シート'!AI603="ほぼ毎日ある",3,))))</f>
        <v>0</v>
      </c>
      <c r="AH606" s="49">
        <f>IF('３　回答貼付シート'!AJ603="ない",0,IF('３　回答貼付シート'!AJ603="１～２日ある",1,IF('３　回答貼付シート'!AJ603="３～５日ある",2,IF('３　回答貼付シート'!AJ603="ほぼ毎日ある",3,))))</f>
        <v>0</v>
      </c>
      <c r="AI606" s="49">
        <f>IF('３　回答貼付シート'!AK603="ない",0,IF('３　回答貼付シート'!AK603="１～２日ある",1,IF('３　回答貼付シート'!AK603="３～５日ある",2,IF('３　回答貼付シート'!AK603="ほぼ毎日ある",3,))))</f>
        <v>0</v>
      </c>
      <c r="AJ606" s="49">
        <f>IF('３　回答貼付シート'!AL603="ない",0,IF('３　回答貼付シート'!AL603="１～２日ある",1,IF('３　回答貼付シート'!AL603="３～５日ある",2,IF('３　回答貼付シート'!AL603="ほぼ毎日ある",3,))))</f>
        <v>0</v>
      </c>
      <c r="AK606" s="49">
        <f>IF('３　回答貼付シート'!AM603="ない",0,IF('３　回答貼付シート'!AM603="１～２日ある",1,IF('３　回答貼付シート'!AM603="３～５日ある",2,IF('３　回答貼付シート'!AM603="ほぼ毎日ある",3,))))</f>
        <v>0</v>
      </c>
      <c r="AL606" s="49">
        <f>'３　回答貼付シート'!$AN603</f>
        <v>0</v>
      </c>
      <c r="AM606" s="49" t="str">
        <f t="shared" si="68"/>
        <v/>
      </c>
      <c r="AN606" s="49" t="str">
        <f t="shared" si="69"/>
        <v/>
      </c>
      <c r="AO606" s="49" t="str">
        <f t="shared" si="70"/>
        <v/>
      </c>
      <c r="AP606" s="49" t="str">
        <f t="shared" si="71"/>
        <v/>
      </c>
      <c r="AQ606" s="49" t="str">
        <f t="shared" si="72"/>
        <v/>
      </c>
      <c r="AR606" t="str">
        <f t="shared" si="73"/>
        <v>0</v>
      </c>
      <c r="AT606" s="42"/>
    </row>
    <row r="607" spans="1:46">
      <c r="A607" s="49"/>
      <c r="B607" s="49">
        <f t="shared" si="67"/>
        <v>0</v>
      </c>
      <c r="C607" s="49">
        <f>IF('３　回答貼付シート'!$F604&lt;&gt;0,VLOOKUP('３　回答貼付シート'!$F604,$AR$2048:$AS$2054,2,FALSE),0)</f>
        <v>0</v>
      </c>
      <c r="D607" s="49">
        <f>IF('３　回答貼付シート'!$G604&lt;&gt;0,VLOOKUP(('３　回答貼付シート'!$G604), $AR$2048:$AS$2054,2,FALSE),0)</f>
        <v>0</v>
      </c>
      <c r="E607" s="49">
        <f>'３　回答貼付シート'!$H604</f>
        <v>0</v>
      </c>
      <c r="F607" s="49">
        <f>IF(E607=0,0,VLOOKUP($B607,'２　情報入力シート'!$A$2:$E$2049,5))</f>
        <v>0</v>
      </c>
      <c r="G607" s="49">
        <f>IF('３　回答貼付シート'!I604="ない",0,IF('３　回答貼付シート'!I604="１～２日ある",1,IF('３　回答貼付シート'!I604="３～５日ある",2,IF('３　回答貼付シート'!I604="ほぼ毎日ある",3,))))</f>
        <v>0</v>
      </c>
      <c r="H607" s="49">
        <f>IF('３　回答貼付シート'!J604="ない",0,IF('３　回答貼付シート'!J604="１～２日ある",1,IF('３　回答貼付シート'!J604="３～５日ある",2,IF('３　回答貼付シート'!J604="ほぼ毎日ある",3,))))</f>
        <v>0</v>
      </c>
      <c r="I607" s="49">
        <f>IF('３　回答貼付シート'!K604="ない",0,IF('３　回答貼付シート'!K604="１～２日ある",1,IF('３　回答貼付シート'!K604="３～５日ある",2,IF('３　回答貼付シート'!K604="ほぼ毎日ある",3,))))</f>
        <v>0</v>
      </c>
      <c r="J607" s="49">
        <f>IF('３　回答貼付シート'!L604="ない",0,IF('３　回答貼付シート'!L604="１～２日ある",1,IF('３　回答貼付シート'!L604="３～５日ある",2,IF('３　回答貼付シート'!L604="ほぼ毎日ある",3,))))</f>
        <v>0</v>
      </c>
      <c r="K607" s="49">
        <f>IF('３　回答貼付シート'!M604="ない",0,IF('３　回答貼付シート'!M604="１～２日ある",1,IF('３　回答貼付シート'!M604="３～５日ある",2,IF('３　回答貼付シート'!M604="ほぼ毎日ある",3,))))</f>
        <v>0</v>
      </c>
      <c r="L607" s="49">
        <f>IF('３　回答貼付シート'!N604="ない",0,IF('３　回答貼付シート'!N604="１～２日ある",1,IF('３　回答貼付シート'!N604="３～５日ある",2,IF('３　回答貼付シート'!N604="ほぼ毎日ある",3,))))</f>
        <v>0</v>
      </c>
      <c r="M607" s="49">
        <f>IF('３　回答貼付シート'!O604="ない",0,IF('３　回答貼付シート'!O604="１～２日ある",1,IF('３　回答貼付シート'!O604="３～５日ある",2,IF('３　回答貼付シート'!O604="ほぼ毎日ある",3,))))</f>
        <v>0</v>
      </c>
      <c r="N607" s="49">
        <f>IF('３　回答貼付シート'!P604="ない",0,IF('３　回答貼付シート'!P604="１～２日ある",1,IF('３　回答貼付シート'!P604="３～５日ある",2,IF('３　回答貼付シート'!P604="ほぼ毎日ある",3,))))</f>
        <v>0</v>
      </c>
      <c r="O607" s="49">
        <f>IF('３　回答貼付シート'!Q604="ない",0,IF('３　回答貼付シート'!Q604="１～２日ある",1,IF('３　回答貼付シート'!Q604="３～５日ある",2,IF('３　回答貼付シート'!Q604="ほぼ毎日ある",3,))))</f>
        <v>0</v>
      </c>
      <c r="P607" s="49">
        <f>IF('３　回答貼付シート'!R604="ない",0,IF('３　回答貼付シート'!R604="１～２日ある",1,IF('３　回答貼付シート'!R604="３～５日ある",2,IF('３　回答貼付シート'!R604="ほぼ毎日ある",3,))))</f>
        <v>0</v>
      </c>
      <c r="Q607" s="49">
        <f>IF('３　回答貼付シート'!S604="ない",0,IF('３　回答貼付シート'!S604="１～２日ある",1,IF('３　回答貼付シート'!S604="３～５日ある",2,IF('３　回答貼付シート'!S604="ほぼ毎日ある",3,))))</f>
        <v>0</v>
      </c>
      <c r="R607" s="49">
        <f>IF('３　回答貼付シート'!T604="ない",0,IF('３　回答貼付シート'!T604="１～２日ある",1,IF('３　回答貼付シート'!T604="３～５日ある",2,IF('３　回答貼付シート'!T604="ほぼ毎日ある",3,))))</f>
        <v>0</v>
      </c>
      <c r="S607" s="49">
        <f>IF('３　回答貼付シート'!U604="ない",0,IF('３　回答貼付シート'!U604="１～２日ある",1,IF('３　回答貼付シート'!U604="３～５日ある",2,IF('３　回答貼付シート'!U604="ほぼ毎日ある",3,))))</f>
        <v>0</v>
      </c>
      <c r="T607" s="49">
        <f>IF('３　回答貼付シート'!V604="ない",0,IF('３　回答貼付シート'!V604="１～２日ある",1,IF('３　回答貼付シート'!V604="３～５日ある",2,IF('３　回答貼付シート'!V604="ほぼ毎日ある",3,))))</f>
        <v>0</v>
      </c>
      <c r="U607" s="49">
        <f>IF('３　回答貼付シート'!W604="ない",0,IF('３　回答貼付シート'!W604="１～２日ある",1,IF('３　回答貼付シート'!W604="３～５日ある",2,IF('３　回答貼付シート'!W604="ほぼ毎日ある",3,))))</f>
        <v>0</v>
      </c>
      <c r="V607" s="49">
        <f>IF('３　回答貼付シート'!X604="ない",0,IF('３　回答貼付シート'!X604="１～２日ある",1,IF('３　回答貼付シート'!X604="３～５日ある",2,IF('３　回答貼付シート'!X604="ほぼ毎日ある",3,))))</f>
        <v>0</v>
      </c>
      <c r="W607" s="49">
        <f>IF('３　回答貼付シート'!Y604="ない",0,IF('３　回答貼付シート'!Y604="１～２日ある",1,IF('３　回答貼付シート'!Y604="３～５日ある",2,IF('３　回答貼付シート'!Y604="ほぼ毎日ある",3,))))</f>
        <v>0</v>
      </c>
      <c r="X607" s="49">
        <f>IF('３　回答貼付シート'!Z604="ない",0,IF('３　回答貼付シート'!Z604="１～２日ある",1,IF('３　回答貼付シート'!Z604="３～５日ある",2,IF('３　回答貼付シート'!Z604="ほぼ毎日ある",3,))))</f>
        <v>0</v>
      </c>
      <c r="Y607" s="49">
        <f>IF('３　回答貼付シート'!AA604="ない",0,IF('３　回答貼付シート'!AA604="１～２日ある",1,IF('３　回答貼付シート'!AA604="３～５日ある",2,IF('３　回答貼付シート'!AA604="ほぼ毎日ある",3,))))</f>
        <v>0</v>
      </c>
      <c r="Z607" s="49">
        <f>IF('３　回答貼付シート'!AB604="ない",0,IF('３　回答貼付シート'!AB604="１～２日ある",1,IF('３　回答貼付シート'!AB604="３～５日ある",2,IF('３　回答貼付シート'!AB604="ほぼ毎日ある",3,))))</f>
        <v>0</v>
      </c>
      <c r="AA607" s="49">
        <f>IF('３　回答貼付シート'!AC604="ない",0,IF('３　回答貼付シート'!AC604="１～２日ある",1,IF('３　回答貼付シート'!AC604="３～５日ある",2,IF('３　回答貼付シート'!AC604="ほぼ毎日ある",3,))))</f>
        <v>0</v>
      </c>
      <c r="AB607" s="49">
        <f>IF('３　回答貼付シート'!AD604="ない",0,IF('３　回答貼付シート'!AD604="１～２日ある",1,IF('３　回答貼付シート'!AD604="３～５日ある",2,IF('３　回答貼付シート'!AD604="ほぼ毎日ある",3,))))</f>
        <v>0</v>
      </c>
      <c r="AC607" s="49">
        <f>IF('３　回答貼付シート'!AE604="ない",0,IF('３　回答貼付シート'!AE604="１～２日ある",1,IF('３　回答貼付シート'!AE604="３～５日ある",2,IF('３　回答貼付シート'!AE604="ほぼ毎日ある",3,))))</f>
        <v>0</v>
      </c>
      <c r="AD607" s="49">
        <f>IF('３　回答貼付シート'!AF604="ない",0,IF('３　回答貼付シート'!AF604="１～２日ある",1,IF('３　回答貼付シート'!AF604="３～５日ある",2,IF('３　回答貼付シート'!AF604="ほぼ毎日ある",3,))))</f>
        <v>0</v>
      </c>
      <c r="AE607" s="49">
        <f>IF('３　回答貼付シート'!AG604="ない",0,IF('３　回答貼付シート'!AG604="１～２日ある",1,IF('３　回答貼付シート'!AG604="３～５日ある",2,IF('３　回答貼付シート'!AG604="ほぼ毎日ある",3,))))</f>
        <v>0</v>
      </c>
      <c r="AF607" s="49">
        <f>IF('３　回答貼付シート'!AH604="ない",0,IF('３　回答貼付シート'!AH604="１～２日ある",1,IF('３　回答貼付シート'!AH604="３～５日ある",2,IF('３　回答貼付シート'!AH604="ほぼ毎日ある",3,))))</f>
        <v>0</v>
      </c>
      <c r="AG607" s="49">
        <f>IF('３　回答貼付シート'!AI604="ない",0,IF('３　回答貼付シート'!AI604="１～２日ある",1,IF('３　回答貼付シート'!AI604="３～５日ある",2,IF('３　回答貼付シート'!AI604="ほぼ毎日ある",3,))))</f>
        <v>0</v>
      </c>
      <c r="AH607" s="49">
        <f>IF('３　回答貼付シート'!AJ604="ない",0,IF('３　回答貼付シート'!AJ604="１～２日ある",1,IF('３　回答貼付シート'!AJ604="３～５日ある",2,IF('３　回答貼付シート'!AJ604="ほぼ毎日ある",3,))))</f>
        <v>0</v>
      </c>
      <c r="AI607" s="49">
        <f>IF('３　回答貼付シート'!AK604="ない",0,IF('３　回答貼付シート'!AK604="１～２日ある",1,IF('３　回答貼付シート'!AK604="３～５日ある",2,IF('３　回答貼付シート'!AK604="ほぼ毎日ある",3,))))</f>
        <v>0</v>
      </c>
      <c r="AJ607" s="49">
        <f>IF('３　回答貼付シート'!AL604="ない",0,IF('３　回答貼付シート'!AL604="１～２日ある",1,IF('３　回答貼付シート'!AL604="３～５日ある",2,IF('３　回答貼付シート'!AL604="ほぼ毎日ある",3,))))</f>
        <v>0</v>
      </c>
      <c r="AK607" s="49">
        <f>IF('３　回答貼付シート'!AM604="ない",0,IF('３　回答貼付シート'!AM604="１～２日ある",1,IF('３　回答貼付シート'!AM604="３～５日ある",2,IF('３　回答貼付シート'!AM604="ほぼ毎日ある",3,))))</f>
        <v>0</v>
      </c>
      <c r="AL607" s="49">
        <f>'３　回答貼付シート'!$AN604</f>
        <v>0</v>
      </c>
      <c r="AM607" s="49" t="str">
        <f t="shared" si="68"/>
        <v/>
      </c>
      <c r="AN607" s="49" t="str">
        <f t="shared" si="69"/>
        <v/>
      </c>
      <c r="AO607" s="49" t="str">
        <f t="shared" si="70"/>
        <v/>
      </c>
      <c r="AP607" s="49" t="str">
        <f t="shared" si="71"/>
        <v/>
      </c>
      <c r="AQ607" s="49" t="str">
        <f t="shared" si="72"/>
        <v/>
      </c>
      <c r="AR607" t="str">
        <f t="shared" si="73"/>
        <v>0</v>
      </c>
      <c r="AT607" s="42"/>
    </row>
    <row r="608" spans="1:46">
      <c r="A608" s="49"/>
      <c r="B608" s="49">
        <f t="shared" si="67"/>
        <v>0</v>
      </c>
      <c r="C608" s="49">
        <f>IF('３　回答貼付シート'!$F605&lt;&gt;0,VLOOKUP('３　回答貼付シート'!$F605,$AR$2048:$AS$2054,2,FALSE),0)</f>
        <v>0</v>
      </c>
      <c r="D608" s="49">
        <f>IF('３　回答貼付シート'!$G605&lt;&gt;0,VLOOKUP(('３　回答貼付シート'!$G605), $AR$2048:$AS$2054,2,FALSE),0)</f>
        <v>0</v>
      </c>
      <c r="E608" s="49">
        <f>'３　回答貼付シート'!$H605</f>
        <v>0</v>
      </c>
      <c r="F608" s="49">
        <f>IF(E608=0,0,VLOOKUP($B608,'２　情報入力シート'!$A$2:$E$2049,5))</f>
        <v>0</v>
      </c>
      <c r="G608" s="49">
        <f>IF('３　回答貼付シート'!I605="ない",0,IF('３　回答貼付シート'!I605="１～２日ある",1,IF('３　回答貼付シート'!I605="３～５日ある",2,IF('３　回答貼付シート'!I605="ほぼ毎日ある",3,))))</f>
        <v>0</v>
      </c>
      <c r="H608" s="49">
        <f>IF('３　回答貼付シート'!J605="ない",0,IF('３　回答貼付シート'!J605="１～２日ある",1,IF('３　回答貼付シート'!J605="３～５日ある",2,IF('３　回答貼付シート'!J605="ほぼ毎日ある",3,))))</f>
        <v>0</v>
      </c>
      <c r="I608" s="49">
        <f>IF('３　回答貼付シート'!K605="ない",0,IF('３　回答貼付シート'!K605="１～２日ある",1,IF('３　回答貼付シート'!K605="３～５日ある",2,IF('３　回答貼付シート'!K605="ほぼ毎日ある",3,))))</f>
        <v>0</v>
      </c>
      <c r="J608" s="49">
        <f>IF('３　回答貼付シート'!L605="ない",0,IF('３　回答貼付シート'!L605="１～２日ある",1,IF('３　回答貼付シート'!L605="３～５日ある",2,IF('３　回答貼付シート'!L605="ほぼ毎日ある",3,))))</f>
        <v>0</v>
      </c>
      <c r="K608" s="49">
        <f>IF('３　回答貼付シート'!M605="ない",0,IF('３　回答貼付シート'!M605="１～２日ある",1,IF('３　回答貼付シート'!M605="３～５日ある",2,IF('３　回答貼付シート'!M605="ほぼ毎日ある",3,))))</f>
        <v>0</v>
      </c>
      <c r="L608" s="49">
        <f>IF('３　回答貼付シート'!N605="ない",0,IF('３　回答貼付シート'!N605="１～２日ある",1,IF('３　回答貼付シート'!N605="３～５日ある",2,IF('３　回答貼付シート'!N605="ほぼ毎日ある",3,))))</f>
        <v>0</v>
      </c>
      <c r="M608" s="49">
        <f>IF('３　回答貼付シート'!O605="ない",0,IF('３　回答貼付シート'!O605="１～２日ある",1,IF('３　回答貼付シート'!O605="３～５日ある",2,IF('３　回答貼付シート'!O605="ほぼ毎日ある",3,))))</f>
        <v>0</v>
      </c>
      <c r="N608" s="49">
        <f>IF('３　回答貼付シート'!P605="ない",0,IF('３　回答貼付シート'!P605="１～２日ある",1,IF('３　回答貼付シート'!P605="３～５日ある",2,IF('３　回答貼付シート'!P605="ほぼ毎日ある",3,))))</f>
        <v>0</v>
      </c>
      <c r="O608" s="49">
        <f>IF('３　回答貼付シート'!Q605="ない",0,IF('３　回答貼付シート'!Q605="１～２日ある",1,IF('３　回答貼付シート'!Q605="３～５日ある",2,IF('３　回答貼付シート'!Q605="ほぼ毎日ある",3,))))</f>
        <v>0</v>
      </c>
      <c r="P608" s="49">
        <f>IF('３　回答貼付シート'!R605="ない",0,IF('３　回答貼付シート'!R605="１～２日ある",1,IF('３　回答貼付シート'!R605="３～５日ある",2,IF('３　回答貼付シート'!R605="ほぼ毎日ある",3,))))</f>
        <v>0</v>
      </c>
      <c r="Q608" s="49">
        <f>IF('３　回答貼付シート'!S605="ない",0,IF('３　回答貼付シート'!S605="１～２日ある",1,IF('３　回答貼付シート'!S605="３～５日ある",2,IF('３　回答貼付シート'!S605="ほぼ毎日ある",3,))))</f>
        <v>0</v>
      </c>
      <c r="R608" s="49">
        <f>IF('３　回答貼付シート'!T605="ない",0,IF('３　回答貼付シート'!T605="１～２日ある",1,IF('３　回答貼付シート'!T605="３～５日ある",2,IF('３　回答貼付シート'!T605="ほぼ毎日ある",3,))))</f>
        <v>0</v>
      </c>
      <c r="S608" s="49">
        <f>IF('３　回答貼付シート'!U605="ない",0,IF('３　回答貼付シート'!U605="１～２日ある",1,IF('３　回答貼付シート'!U605="３～５日ある",2,IF('３　回答貼付シート'!U605="ほぼ毎日ある",3,))))</f>
        <v>0</v>
      </c>
      <c r="T608" s="49">
        <f>IF('３　回答貼付シート'!V605="ない",0,IF('３　回答貼付シート'!V605="１～２日ある",1,IF('３　回答貼付シート'!V605="３～５日ある",2,IF('３　回答貼付シート'!V605="ほぼ毎日ある",3,))))</f>
        <v>0</v>
      </c>
      <c r="U608" s="49">
        <f>IF('３　回答貼付シート'!W605="ない",0,IF('３　回答貼付シート'!W605="１～２日ある",1,IF('３　回答貼付シート'!W605="３～５日ある",2,IF('３　回答貼付シート'!W605="ほぼ毎日ある",3,))))</f>
        <v>0</v>
      </c>
      <c r="V608" s="49">
        <f>IF('３　回答貼付シート'!X605="ない",0,IF('３　回答貼付シート'!X605="１～２日ある",1,IF('３　回答貼付シート'!X605="３～５日ある",2,IF('３　回答貼付シート'!X605="ほぼ毎日ある",3,))))</f>
        <v>0</v>
      </c>
      <c r="W608" s="49">
        <f>IF('３　回答貼付シート'!Y605="ない",0,IF('３　回答貼付シート'!Y605="１～２日ある",1,IF('３　回答貼付シート'!Y605="３～５日ある",2,IF('３　回答貼付シート'!Y605="ほぼ毎日ある",3,))))</f>
        <v>0</v>
      </c>
      <c r="X608" s="49">
        <f>IF('３　回答貼付シート'!Z605="ない",0,IF('３　回答貼付シート'!Z605="１～２日ある",1,IF('３　回答貼付シート'!Z605="３～５日ある",2,IF('３　回答貼付シート'!Z605="ほぼ毎日ある",3,))))</f>
        <v>0</v>
      </c>
      <c r="Y608" s="49">
        <f>IF('３　回答貼付シート'!AA605="ない",0,IF('３　回答貼付シート'!AA605="１～２日ある",1,IF('３　回答貼付シート'!AA605="３～５日ある",2,IF('３　回答貼付シート'!AA605="ほぼ毎日ある",3,))))</f>
        <v>0</v>
      </c>
      <c r="Z608" s="49">
        <f>IF('３　回答貼付シート'!AB605="ない",0,IF('３　回答貼付シート'!AB605="１～２日ある",1,IF('３　回答貼付シート'!AB605="３～５日ある",2,IF('３　回答貼付シート'!AB605="ほぼ毎日ある",3,))))</f>
        <v>0</v>
      </c>
      <c r="AA608" s="49">
        <f>IF('３　回答貼付シート'!AC605="ない",0,IF('３　回答貼付シート'!AC605="１～２日ある",1,IF('３　回答貼付シート'!AC605="３～５日ある",2,IF('３　回答貼付シート'!AC605="ほぼ毎日ある",3,))))</f>
        <v>0</v>
      </c>
      <c r="AB608" s="49">
        <f>IF('３　回答貼付シート'!AD605="ない",0,IF('３　回答貼付シート'!AD605="１～２日ある",1,IF('３　回答貼付シート'!AD605="３～５日ある",2,IF('３　回答貼付シート'!AD605="ほぼ毎日ある",3,))))</f>
        <v>0</v>
      </c>
      <c r="AC608" s="49">
        <f>IF('３　回答貼付シート'!AE605="ない",0,IF('３　回答貼付シート'!AE605="１～２日ある",1,IF('３　回答貼付シート'!AE605="３～５日ある",2,IF('３　回答貼付シート'!AE605="ほぼ毎日ある",3,))))</f>
        <v>0</v>
      </c>
      <c r="AD608" s="49">
        <f>IF('３　回答貼付シート'!AF605="ない",0,IF('３　回答貼付シート'!AF605="１～２日ある",1,IF('３　回答貼付シート'!AF605="３～５日ある",2,IF('３　回答貼付シート'!AF605="ほぼ毎日ある",3,))))</f>
        <v>0</v>
      </c>
      <c r="AE608" s="49">
        <f>IF('３　回答貼付シート'!AG605="ない",0,IF('３　回答貼付シート'!AG605="１～２日ある",1,IF('３　回答貼付シート'!AG605="３～５日ある",2,IF('３　回答貼付シート'!AG605="ほぼ毎日ある",3,))))</f>
        <v>0</v>
      </c>
      <c r="AF608" s="49">
        <f>IF('３　回答貼付シート'!AH605="ない",0,IF('３　回答貼付シート'!AH605="１～２日ある",1,IF('３　回答貼付シート'!AH605="３～５日ある",2,IF('３　回答貼付シート'!AH605="ほぼ毎日ある",3,))))</f>
        <v>0</v>
      </c>
      <c r="AG608" s="49">
        <f>IF('３　回答貼付シート'!AI605="ない",0,IF('３　回答貼付シート'!AI605="１～２日ある",1,IF('３　回答貼付シート'!AI605="３～５日ある",2,IF('３　回答貼付シート'!AI605="ほぼ毎日ある",3,))))</f>
        <v>0</v>
      </c>
      <c r="AH608" s="49">
        <f>IF('３　回答貼付シート'!AJ605="ない",0,IF('３　回答貼付シート'!AJ605="１～２日ある",1,IF('３　回答貼付シート'!AJ605="３～５日ある",2,IF('３　回答貼付シート'!AJ605="ほぼ毎日ある",3,))))</f>
        <v>0</v>
      </c>
      <c r="AI608" s="49">
        <f>IF('３　回答貼付シート'!AK605="ない",0,IF('３　回答貼付シート'!AK605="１～２日ある",1,IF('３　回答貼付シート'!AK605="３～５日ある",2,IF('３　回答貼付シート'!AK605="ほぼ毎日ある",3,))))</f>
        <v>0</v>
      </c>
      <c r="AJ608" s="49">
        <f>IF('３　回答貼付シート'!AL605="ない",0,IF('３　回答貼付シート'!AL605="１～２日ある",1,IF('３　回答貼付シート'!AL605="３～５日ある",2,IF('３　回答貼付シート'!AL605="ほぼ毎日ある",3,))))</f>
        <v>0</v>
      </c>
      <c r="AK608" s="49">
        <f>IF('３　回答貼付シート'!AM605="ない",0,IF('３　回答貼付シート'!AM605="１～２日ある",1,IF('３　回答貼付シート'!AM605="３～５日ある",2,IF('３　回答貼付シート'!AM605="ほぼ毎日ある",3,))))</f>
        <v>0</v>
      </c>
      <c r="AL608" s="49">
        <f>'３　回答貼付シート'!$AN605</f>
        <v>0</v>
      </c>
      <c r="AM608" s="49" t="str">
        <f t="shared" si="68"/>
        <v/>
      </c>
      <c r="AN608" s="49" t="str">
        <f t="shared" si="69"/>
        <v/>
      </c>
      <c r="AO608" s="49" t="str">
        <f t="shared" si="70"/>
        <v/>
      </c>
      <c r="AP608" s="49" t="str">
        <f t="shared" si="71"/>
        <v/>
      </c>
      <c r="AQ608" s="49" t="str">
        <f t="shared" si="72"/>
        <v/>
      </c>
      <c r="AR608" t="str">
        <f t="shared" si="73"/>
        <v>0</v>
      </c>
      <c r="AT608" s="42"/>
    </row>
    <row r="609" spans="1:46">
      <c r="A609" s="49"/>
      <c r="B609" s="49">
        <f t="shared" si="67"/>
        <v>0</v>
      </c>
      <c r="C609" s="49">
        <f>IF('３　回答貼付シート'!$F606&lt;&gt;0,VLOOKUP('３　回答貼付シート'!$F606,$AR$2048:$AS$2054,2,FALSE),0)</f>
        <v>0</v>
      </c>
      <c r="D609" s="49">
        <f>IF('３　回答貼付シート'!$G606&lt;&gt;0,VLOOKUP(('３　回答貼付シート'!$G606), $AR$2048:$AS$2054,2,FALSE),0)</f>
        <v>0</v>
      </c>
      <c r="E609" s="49">
        <f>'３　回答貼付シート'!$H606</f>
        <v>0</v>
      </c>
      <c r="F609" s="49">
        <f>IF(E609=0,0,VLOOKUP($B609,'２　情報入力シート'!$A$2:$E$2049,5))</f>
        <v>0</v>
      </c>
      <c r="G609" s="49">
        <f>IF('３　回答貼付シート'!I606="ない",0,IF('３　回答貼付シート'!I606="１～２日ある",1,IF('３　回答貼付シート'!I606="３～５日ある",2,IF('３　回答貼付シート'!I606="ほぼ毎日ある",3,))))</f>
        <v>0</v>
      </c>
      <c r="H609" s="49">
        <f>IF('３　回答貼付シート'!J606="ない",0,IF('３　回答貼付シート'!J606="１～２日ある",1,IF('３　回答貼付シート'!J606="３～５日ある",2,IF('３　回答貼付シート'!J606="ほぼ毎日ある",3,))))</f>
        <v>0</v>
      </c>
      <c r="I609" s="49">
        <f>IF('３　回答貼付シート'!K606="ない",0,IF('３　回答貼付シート'!K606="１～２日ある",1,IF('３　回答貼付シート'!K606="３～５日ある",2,IF('３　回答貼付シート'!K606="ほぼ毎日ある",3,))))</f>
        <v>0</v>
      </c>
      <c r="J609" s="49">
        <f>IF('３　回答貼付シート'!L606="ない",0,IF('３　回答貼付シート'!L606="１～２日ある",1,IF('３　回答貼付シート'!L606="３～５日ある",2,IF('３　回答貼付シート'!L606="ほぼ毎日ある",3,))))</f>
        <v>0</v>
      </c>
      <c r="K609" s="49">
        <f>IF('３　回答貼付シート'!M606="ない",0,IF('３　回答貼付シート'!M606="１～２日ある",1,IF('３　回答貼付シート'!M606="３～５日ある",2,IF('３　回答貼付シート'!M606="ほぼ毎日ある",3,))))</f>
        <v>0</v>
      </c>
      <c r="L609" s="49">
        <f>IF('３　回答貼付シート'!N606="ない",0,IF('３　回答貼付シート'!N606="１～２日ある",1,IF('３　回答貼付シート'!N606="３～５日ある",2,IF('３　回答貼付シート'!N606="ほぼ毎日ある",3,))))</f>
        <v>0</v>
      </c>
      <c r="M609" s="49">
        <f>IF('３　回答貼付シート'!O606="ない",0,IF('３　回答貼付シート'!O606="１～２日ある",1,IF('３　回答貼付シート'!O606="３～５日ある",2,IF('３　回答貼付シート'!O606="ほぼ毎日ある",3,))))</f>
        <v>0</v>
      </c>
      <c r="N609" s="49">
        <f>IF('３　回答貼付シート'!P606="ない",0,IF('３　回答貼付シート'!P606="１～２日ある",1,IF('３　回答貼付シート'!P606="３～５日ある",2,IF('３　回答貼付シート'!P606="ほぼ毎日ある",3,))))</f>
        <v>0</v>
      </c>
      <c r="O609" s="49">
        <f>IF('３　回答貼付シート'!Q606="ない",0,IF('３　回答貼付シート'!Q606="１～２日ある",1,IF('３　回答貼付シート'!Q606="３～５日ある",2,IF('３　回答貼付シート'!Q606="ほぼ毎日ある",3,))))</f>
        <v>0</v>
      </c>
      <c r="P609" s="49">
        <f>IF('３　回答貼付シート'!R606="ない",0,IF('３　回答貼付シート'!R606="１～２日ある",1,IF('３　回答貼付シート'!R606="３～５日ある",2,IF('３　回答貼付シート'!R606="ほぼ毎日ある",3,))))</f>
        <v>0</v>
      </c>
      <c r="Q609" s="49">
        <f>IF('３　回答貼付シート'!S606="ない",0,IF('３　回答貼付シート'!S606="１～２日ある",1,IF('３　回答貼付シート'!S606="３～５日ある",2,IF('３　回答貼付シート'!S606="ほぼ毎日ある",3,))))</f>
        <v>0</v>
      </c>
      <c r="R609" s="49">
        <f>IF('３　回答貼付シート'!T606="ない",0,IF('３　回答貼付シート'!T606="１～２日ある",1,IF('３　回答貼付シート'!T606="３～５日ある",2,IF('３　回答貼付シート'!T606="ほぼ毎日ある",3,))))</f>
        <v>0</v>
      </c>
      <c r="S609" s="49">
        <f>IF('３　回答貼付シート'!U606="ない",0,IF('３　回答貼付シート'!U606="１～２日ある",1,IF('３　回答貼付シート'!U606="３～５日ある",2,IF('３　回答貼付シート'!U606="ほぼ毎日ある",3,))))</f>
        <v>0</v>
      </c>
      <c r="T609" s="49">
        <f>IF('３　回答貼付シート'!V606="ない",0,IF('３　回答貼付シート'!V606="１～２日ある",1,IF('３　回答貼付シート'!V606="３～５日ある",2,IF('３　回答貼付シート'!V606="ほぼ毎日ある",3,))))</f>
        <v>0</v>
      </c>
      <c r="U609" s="49">
        <f>IF('３　回答貼付シート'!W606="ない",0,IF('３　回答貼付シート'!W606="１～２日ある",1,IF('３　回答貼付シート'!W606="３～５日ある",2,IF('３　回答貼付シート'!W606="ほぼ毎日ある",3,))))</f>
        <v>0</v>
      </c>
      <c r="V609" s="49">
        <f>IF('３　回答貼付シート'!X606="ない",0,IF('３　回答貼付シート'!X606="１～２日ある",1,IF('３　回答貼付シート'!X606="３～５日ある",2,IF('３　回答貼付シート'!X606="ほぼ毎日ある",3,))))</f>
        <v>0</v>
      </c>
      <c r="W609" s="49">
        <f>IF('３　回答貼付シート'!Y606="ない",0,IF('３　回答貼付シート'!Y606="１～２日ある",1,IF('３　回答貼付シート'!Y606="３～５日ある",2,IF('３　回答貼付シート'!Y606="ほぼ毎日ある",3,))))</f>
        <v>0</v>
      </c>
      <c r="X609" s="49">
        <f>IF('３　回答貼付シート'!Z606="ない",0,IF('３　回答貼付シート'!Z606="１～２日ある",1,IF('３　回答貼付シート'!Z606="３～５日ある",2,IF('３　回答貼付シート'!Z606="ほぼ毎日ある",3,))))</f>
        <v>0</v>
      </c>
      <c r="Y609" s="49">
        <f>IF('３　回答貼付シート'!AA606="ない",0,IF('３　回答貼付シート'!AA606="１～２日ある",1,IF('３　回答貼付シート'!AA606="３～５日ある",2,IF('３　回答貼付シート'!AA606="ほぼ毎日ある",3,))))</f>
        <v>0</v>
      </c>
      <c r="Z609" s="49">
        <f>IF('３　回答貼付シート'!AB606="ない",0,IF('３　回答貼付シート'!AB606="１～２日ある",1,IF('３　回答貼付シート'!AB606="３～５日ある",2,IF('３　回答貼付シート'!AB606="ほぼ毎日ある",3,))))</f>
        <v>0</v>
      </c>
      <c r="AA609" s="49">
        <f>IF('３　回答貼付シート'!AC606="ない",0,IF('３　回答貼付シート'!AC606="１～２日ある",1,IF('３　回答貼付シート'!AC606="３～５日ある",2,IF('３　回答貼付シート'!AC606="ほぼ毎日ある",3,))))</f>
        <v>0</v>
      </c>
      <c r="AB609" s="49">
        <f>IF('３　回答貼付シート'!AD606="ない",0,IF('３　回答貼付シート'!AD606="１～２日ある",1,IF('３　回答貼付シート'!AD606="３～５日ある",2,IF('３　回答貼付シート'!AD606="ほぼ毎日ある",3,))))</f>
        <v>0</v>
      </c>
      <c r="AC609" s="49">
        <f>IF('３　回答貼付シート'!AE606="ない",0,IF('３　回答貼付シート'!AE606="１～２日ある",1,IF('３　回答貼付シート'!AE606="３～５日ある",2,IF('３　回答貼付シート'!AE606="ほぼ毎日ある",3,))))</f>
        <v>0</v>
      </c>
      <c r="AD609" s="49">
        <f>IF('３　回答貼付シート'!AF606="ない",0,IF('３　回答貼付シート'!AF606="１～２日ある",1,IF('３　回答貼付シート'!AF606="３～５日ある",2,IF('３　回答貼付シート'!AF606="ほぼ毎日ある",3,))))</f>
        <v>0</v>
      </c>
      <c r="AE609" s="49">
        <f>IF('３　回答貼付シート'!AG606="ない",0,IF('３　回答貼付シート'!AG606="１～２日ある",1,IF('３　回答貼付シート'!AG606="３～５日ある",2,IF('３　回答貼付シート'!AG606="ほぼ毎日ある",3,))))</f>
        <v>0</v>
      </c>
      <c r="AF609" s="49">
        <f>IF('３　回答貼付シート'!AH606="ない",0,IF('３　回答貼付シート'!AH606="１～２日ある",1,IF('３　回答貼付シート'!AH606="３～５日ある",2,IF('３　回答貼付シート'!AH606="ほぼ毎日ある",3,))))</f>
        <v>0</v>
      </c>
      <c r="AG609" s="49">
        <f>IF('３　回答貼付シート'!AI606="ない",0,IF('３　回答貼付シート'!AI606="１～２日ある",1,IF('３　回答貼付シート'!AI606="３～５日ある",2,IF('３　回答貼付シート'!AI606="ほぼ毎日ある",3,))))</f>
        <v>0</v>
      </c>
      <c r="AH609" s="49">
        <f>IF('３　回答貼付シート'!AJ606="ない",0,IF('３　回答貼付シート'!AJ606="１～２日ある",1,IF('３　回答貼付シート'!AJ606="３～５日ある",2,IF('３　回答貼付シート'!AJ606="ほぼ毎日ある",3,))))</f>
        <v>0</v>
      </c>
      <c r="AI609" s="49">
        <f>IF('３　回答貼付シート'!AK606="ない",0,IF('３　回答貼付シート'!AK606="１～２日ある",1,IF('３　回答貼付シート'!AK606="３～５日ある",2,IF('３　回答貼付シート'!AK606="ほぼ毎日ある",3,))))</f>
        <v>0</v>
      </c>
      <c r="AJ609" s="49">
        <f>IF('３　回答貼付シート'!AL606="ない",0,IF('３　回答貼付シート'!AL606="１～２日ある",1,IF('３　回答貼付シート'!AL606="３～５日ある",2,IF('３　回答貼付シート'!AL606="ほぼ毎日ある",3,))))</f>
        <v>0</v>
      </c>
      <c r="AK609" s="49">
        <f>IF('３　回答貼付シート'!AM606="ない",0,IF('３　回答貼付シート'!AM606="１～２日ある",1,IF('３　回答貼付シート'!AM606="３～５日ある",2,IF('３　回答貼付シート'!AM606="ほぼ毎日ある",3,))))</f>
        <v>0</v>
      </c>
      <c r="AL609" s="49">
        <f>'３　回答貼付シート'!$AN606</f>
        <v>0</v>
      </c>
      <c r="AM609" s="49" t="str">
        <f t="shared" si="68"/>
        <v/>
      </c>
      <c r="AN609" s="49" t="str">
        <f t="shared" si="69"/>
        <v/>
      </c>
      <c r="AO609" s="49" t="str">
        <f t="shared" si="70"/>
        <v/>
      </c>
      <c r="AP609" s="49" t="str">
        <f t="shared" si="71"/>
        <v/>
      </c>
      <c r="AQ609" s="49" t="str">
        <f t="shared" si="72"/>
        <v/>
      </c>
      <c r="AR609" t="str">
        <f t="shared" si="73"/>
        <v>0</v>
      </c>
      <c r="AT609" s="42"/>
    </row>
    <row r="610" spans="1:46">
      <c r="A610" s="49"/>
      <c r="B610" s="49">
        <f t="shared" si="67"/>
        <v>0</v>
      </c>
      <c r="C610" s="49">
        <f>IF('３　回答貼付シート'!$F607&lt;&gt;0,VLOOKUP('３　回答貼付シート'!$F607,$AR$2048:$AS$2054,2,FALSE),0)</f>
        <v>0</v>
      </c>
      <c r="D610" s="49">
        <f>IF('３　回答貼付シート'!$G607&lt;&gt;0,VLOOKUP(('３　回答貼付シート'!$G607), $AR$2048:$AS$2054,2,FALSE),0)</f>
        <v>0</v>
      </c>
      <c r="E610" s="49">
        <f>'３　回答貼付シート'!$H607</f>
        <v>0</v>
      </c>
      <c r="F610" s="49">
        <f>IF(E610=0,0,VLOOKUP($B610,'２　情報入力シート'!$A$2:$E$2049,5))</f>
        <v>0</v>
      </c>
      <c r="G610" s="49">
        <f>IF('３　回答貼付シート'!I607="ない",0,IF('３　回答貼付シート'!I607="１～２日ある",1,IF('３　回答貼付シート'!I607="３～５日ある",2,IF('３　回答貼付シート'!I607="ほぼ毎日ある",3,))))</f>
        <v>0</v>
      </c>
      <c r="H610" s="49">
        <f>IF('３　回答貼付シート'!J607="ない",0,IF('３　回答貼付シート'!J607="１～２日ある",1,IF('３　回答貼付シート'!J607="３～５日ある",2,IF('３　回答貼付シート'!J607="ほぼ毎日ある",3,))))</f>
        <v>0</v>
      </c>
      <c r="I610" s="49">
        <f>IF('３　回答貼付シート'!K607="ない",0,IF('３　回答貼付シート'!K607="１～２日ある",1,IF('３　回答貼付シート'!K607="３～５日ある",2,IF('３　回答貼付シート'!K607="ほぼ毎日ある",3,))))</f>
        <v>0</v>
      </c>
      <c r="J610" s="49">
        <f>IF('３　回答貼付シート'!L607="ない",0,IF('３　回答貼付シート'!L607="１～２日ある",1,IF('３　回答貼付シート'!L607="３～５日ある",2,IF('３　回答貼付シート'!L607="ほぼ毎日ある",3,))))</f>
        <v>0</v>
      </c>
      <c r="K610" s="49">
        <f>IF('３　回答貼付シート'!M607="ない",0,IF('３　回答貼付シート'!M607="１～２日ある",1,IF('３　回答貼付シート'!M607="３～５日ある",2,IF('３　回答貼付シート'!M607="ほぼ毎日ある",3,))))</f>
        <v>0</v>
      </c>
      <c r="L610" s="49">
        <f>IF('３　回答貼付シート'!N607="ない",0,IF('３　回答貼付シート'!N607="１～２日ある",1,IF('３　回答貼付シート'!N607="３～５日ある",2,IF('３　回答貼付シート'!N607="ほぼ毎日ある",3,))))</f>
        <v>0</v>
      </c>
      <c r="M610" s="49">
        <f>IF('３　回答貼付シート'!O607="ない",0,IF('３　回答貼付シート'!O607="１～２日ある",1,IF('３　回答貼付シート'!O607="３～５日ある",2,IF('３　回答貼付シート'!O607="ほぼ毎日ある",3,))))</f>
        <v>0</v>
      </c>
      <c r="N610" s="49">
        <f>IF('３　回答貼付シート'!P607="ない",0,IF('３　回答貼付シート'!P607="１～２日ある",1,IF('３　回答貼付シート'!P607="３～５日ある",2,IF('３　回答貼付シート'!P607="ほぼ毎日ある",3,))))</f>
        <v>0</v>
      </c>
      <c r="O610" s="49">
        <f>IF('３　回答貼付シート'!Q607="ない",0,IF('３　回答貼付シート'!Q607="１～２日ある",1,IF('３　回答貼付シート'!Q607="３～５日ある",2,IF('３　回答貼付シート'!Q607="ほぼ毎日ある",3,))))</f>
        <v>0</v>
      </c>
      <c r="P610" s="49">
        <f>IF('３　回答貼付シート'!R607="ない",0,IF('３　回答貼付シート'!R607="１～２日ある",1,IF('３　回答貼付シート'!R607="３～５日ある",2,IF('３　回答貼付シート'!R607="ほぼ毎日ある",3,))))</f>
        <v>0</v>
      </c>
      <c r="Q610" s="49">
        <f>IF('３　回答貼付シート'!S607="ない",0,IF('３　回答貼付シート'!S607="１～２日ある",1,IF('３　回答貼付シート'!S607="３～５日ある",2,IF('３　回答貼付シート'!S607="ほぼ毎日ある",3,))))</f>
        <v>0</v>
      </c>
      <c r="R610" s="49">
        <f>IF('３　回答貼付シート'!T607="ない",0,IF('３　回答貼付シート'!T607="１～２日ある",1,IF('３　回答貼付シート'!T607="３～５日ある",2,IF('３　回答貼付シート'!T607="ほぼ毎日ある",3,))))</f>
        <v>0</v>
      </c>
      <c r="S610" s="49">
        <f>IF('３　回答貼付シート'!U607="ない",0,IF('３　回答貼付シート'!U607="１～２日ある",1,IF('３　回答貼付シート'!U607="３～５日ある",2,IF('３　回答貼付シート'!U607="ほぼ毎日ある",3,))))</f>
        <v>0</v>
      </c>
      <c r="T610" s="49">
        <f>IF('３　回答貼付シート'!V607="ない",0,IF('３　回答貼付シート'!V607="１～２日ある",1,IF('３　回答貼付シート'!V607="３～５日ある",2,IF('３　回答貼付シート'!V607="ほぼ毎日ある",3,))))</f>
        <v>0</v>
      </c>
      <c r="U610" s="49">
        <f>IF('３　回答貼付シート'!W607="ない",0,IF('３　回答貼付シート'!W607="１～２日ある",1,IF('３　回答貼付シート'!W607="３～５日ある",2,IF('３　回答貼付シート'!W607="ほぼ毎日ある",3,))))</f>
        <v>0</v>
      </c>
      <c r="V610" s="49">
        <f>IF('３　回答貼付シート'!X607="ない",0,IF('３　回答貼付シート'!X607="１～２日ある",1,IF('３　回答貼付シート'!X607="３～５日ある",2,IF('３　回答貼付シート'!X607="ほぼ毎日ある",3,))))</f>
        <v>0</v>
      </c>
      <c r="W610" s="49">
        <f>IF('３　回答貼付シート'!Y607="ない",0,IF('３　回答貼付シート'!Y607="１～２日ある",1,IF('３　回答貼付シート'!Y607="３～５日ある",2,IF('３　回答貼付シート'!Y607="ほぼ毎日ある",3,))))</f>
        <v>0</v>
      </c>
      <c r="X610" s="49">
        <f>IF('３　回答貼付シート'!Z607="ない",0,IF('３　回答貼付シート'!Z607="１～２日ある",1,IF('３　回答貼付シート'!Z607="３～５日ある",2,IF('３　回答貼付シート'!Z607="ほぼ毎日ある",3,))))</f>
        <v>0</v>
      </c>
      <c r="Y610" s="49">
        <f>IF('３　回答貼付シート'!AA607="ない",0,IF('３　回答貼付シート'!AA607="１～２日ある",1,IF('３　回答貼付シート'!AA607="３～５日ある",2,IF('３　回答貼付シート'!AA607="ほぼ毎日ある",3,))))</f>
        <v>0</v>
      </c>
      <c r="Z610" s="49">
        <f>IF('３　回答貼付シート'!AB607="ない",0,IF('３　回答貼付シート'!AB607="１～２日ある",1,IF('３　回答貼付シート'!AB607="３～５日ある",2,IF('３　回答貼付シート'!AB607="ほぼ毎日ある",3,))))</f>
        <v>0</v>
      </c>
      <c r="AA610" s="49">
        <f>IF('３　回答貼付シート'!AC607="ない",0,IF('３　回答貼付シート'!AC607="１～２日ある",1,IF('３　回答貼付シート'!AC607="３～５日ある",2,IF('３　回答貼付シート'!AC607="ほぼ毎日ある",3,))))</f>
        <v>0</v>
      </c>
      <c r="AB610" s="49">
        <f>IF('３　回答貼付シート'!AD607="ない",0,IF('３　回答貼付シート'!AD607="１～２日ある",1,IF('３　回答貼付シート'!AD607="３～５日ある",2,IF('３　回答貼付シート'!AD607="ほぼ毎日ある",3,))))</f>
        <v>0</v>
      </c>
      <c r="AC610" s="49">
        <f>IF('３　回答貼付シート'!AE607="ない",0,IF('３　回答貼付シート'!AE607="１～２日ある",1,IF('３　回答貼付シート'!AE607="３～５日ある",2,IF('３　回答貼付シート'!AE607="ほぼ毎日ある",3,))))</f>
        <v>0</v>
      </c>
      <c r="AD610" s="49">
        <f>IF('３　回答貼付シート'!AF607="ない",0,IF('３　回答貼付シート'!AF607="１～２日ある",1,IF('３　回答貼付シート'!AF607="３～５日ある",2,IF('３　回答貼付シート'!AF607="ほぼ毎日ある",3,))))</f>
        <v>0</v>
      </c>
      <c r="AE610" s="49">
        <f>IF('３　回答貼付シート'!AG607="ない",0,IF('３　回答貼付シート'!AG607="１～２日ある",1,IF('３　回答貼付シート'!AG607="３～５日ある",2,IF('３　回答貼付シート'!AG607="ほぼ毎日ある",3,))))</f>
        <v>0</v>
      </c>
      <c r="AF610" s="49">
        <f>IF('３　回答貼付シート'!AH607="ない",0,IF('３　回答貼付シート'!AH607="１～２日ある",1,IF('３　回答貼付シート'!AH607="３～５日ある",2,IF('３　回答貼付シート'!AH607="ほぼ毎日ある",3,))))</f>
        <v>0</v>
      </c>
      <c r="AG610" s="49">
        <f>IF('３　回答貼付シート'!AI607="ない",0,IF('３　回答貼付シート'!AI607="１～２日ある",1,IF('３　回答貼付シート'!AI607="３～５日ある",2,IF('３　回答貼付シート'!AI607="ほぼ毎日ある",3,))))</f>
        <v>0</v>
      </c>
      <c r="AH610" s="49">
        <f>IF('３　回答貼付シート'!AJ607="ない",0,IF('３　回答貼付シート'!AJ607="１～２日ある",1,IF('３　回答貼付シート'!AJ607="３～５日ある",2,IF('３　回答貼付シート'!AJ607="ほぼ毎日ある",3,))))</f>
        <v>0</v>
      </c>
      <c r="AI610" s="49">
        <f>IF('３　回答貼付シート'!AK607="ない",0,IF('３　回答貼付シート'!AK607="１～２日ある",1,IF('３　回答貼付シート'!AK607="３～５日ある",2,IF('３　回答貼付シート'!AK607="ほぼ毎日ある",3,))))</f>
        <v>0</v>
      </c>
      <c r="AJ610" s="49">
        <f>IF('３　回答貼付シート'!AL607="ない",0,IF('３　回答貼付シート'!AL607="１～２日ある",1,IF('３　回答貼付シート'!AL607="３～５日ある",2,IF('３　回答貼付シート'!AL607="ほぼ毎日ある",3,))))</f>
        <v>0</v>
      </c>
      <c r="AK610" s="49">
        <f>IF('３　回答貼付シート'!AM607="ない",0,IF('３　回答貼付シート'!AM607="１～２日ある",1,IF('３　回答貼付シート'!AM607="３～５日ある",2,IF('３　回答貼付シート'!AM607="ほぼ毎日ある",3,))))</f>
        <v>0</v>
      </c>
      <c r="AL610" s="49">
        <f>'３　回答貼付シート'!$AN607</f>
        <v>0</v>
      </c>
      <c r="AM610" s="49" t="str">
        <f t="shared" si="68"/>
        <v/>
      </c>
      <c r="AN610" s="49" t="str">
        <f t="shared" si="69"/>
        <v/>
      </c>
      <c r="AO610" s="49" t="str">
        <f t="shared" si="70"/>
        <v/>
      </c>
      <c r="AP610" s="49" t="str">
        <f t="shared" si="71"/>
        <v/>
      </c>
      <c r="AQ610" s="49" t="str">
        <f t="shared" si="72"/>
        <v/>
      </c>
      <c r="AR610" t="str">
        <f t="shared" si="73"/>
        <v>0</v>
      </c>
      <c r="AT610" s="42"/>
    </row>
    <row r="611" spans="1:46">
      <c r="A611" s="49"/>
      <c r="B611" s="49">
        <f t="shared" si="67"/>
        <v>0</v>
      </c>
      <c r="C611" s="49">
        <f>IF('３　回答貼付シート'!$F608&lt;&gt;0,VLOOKUP('３　回答貼付シート'!$F608,$AR$2048:$AS$2054,2,FALSE),0)</f>
        <v>0</v>
      </c>
      <c r="D611" s="49">
        <f>IF('３　回答貼付シート'!$G608&lt;&gt;0,VLOOKUP(('３　回答貼付シート'!$G608), $AR$2048:$AS$2054,2,FALSE),0)</f>
        <v>0</v>
      </c>
      <c r="E611" s="49">
        <f>'３　回答貼付シート'!$H608</f>
        <v>0</v>
      </c>
      <c r="F611" s="49">
        <f>IF(E611=0,0,VLOOKUP($B611,'２　情報入力シート'!$A$2:$E$2049,5))</f>
        <v>0</v>
      </c>
      <c r="G611" s="49">
        <f>IF('３　回答貼付シート'!I608="ない",0,IF('３　回答貼付シート'!I608="１～２日ある",1,IF('３　回答貼付シート'!I608="３～５日ある",2,IF('３　回答貼付シート'!I608="ほぼ毎日ある",3,))))</f>
        <v>0</v>
      </c>
      <c r="H611" s="49">
        <f>IF('３　回答貼付シート'!J608="ない",0,IF('３　回答貼付シート'!J608="１～２日ある",1,IF('３　回答貼付シート'!J608="３～５日ある",2,IF('３　回答貼付シート'!J608="ほぼ毎日ある",3,))))</f>
        <v>0</v>
      </c>
      <c r="I611" s="49">
        <f>IF('３　回答貼付シート'!K608="ない",0,IF('３　回答貼付シート'!K608="１～２日ある",1,IF('３　回答貼付シート'!K608="３～５日ある",2,IF('３　回答貼付シート'!K608="ほぼ毎日ある",3,))))</f>
        <v>0</v>
      </c>
      <c r="J611" s="49">
        <f>IF('３　回答貼付シート'!L608="ない",0,IF('３　回答貼付シート'!L608="１～２日ある",1,IF('３　回答貼付シート'!L608="３～５日ある",2,IF('３　回答貼付シート'!L608="ほぼ毎日ある",3,))))</f>
        <v>0</v>
      </c>
      <c r="K611" s="49">
        <f>IF('３　回答貼付シート'!M608="ない",0,IF('３　回答貼付シート'!M608="１～２日ある",1,IF('３　回答貼付シート'!M608="３～５日ある",2,IF('３　回答貼付シート'!M608="ほぼ毎日ある",3,))))</f>
        <v>0</v>
      </c>
      <c r="L611" s="49">
        <f>IF('３　回答貼付シート'!N608="ない",0,IF('３　回答貼付シート'!N608="１～２日ある",1,IF('３　回答貼付シート'!N608="３～５日ある",2,IF('３　回答貼付シート'!N608="ほぼ毎日ある",3,))))</f>
        <v>0</v>
      </c>
      <c r="M611" s="49">
        <f>IF('３　回答貼付シート'!O608="ない",0,IF('３　回答貼付シート'!O608="１～２日ある",1,IF('３　回答貼付シート'!O608="３～５日ある",2,IF('３　回答貼付シート'!O608="ほぼ毎日ある",3,))))</f>
        <v>0</v>
      </c>
      <c r="N611" s="49">
        <f>IF('３　回答貼付シート'!P608="ない",0,IF('３　回答貼付シート'!P608="１～２日ある",1,IF('３　回答貼付シート'!P608="３～５日ある",2,IF('３　回答貼付シート'!P608="ほぼ毎日ある",3,))))</f>
        <v>0</v>
      </c>
      <c r="O611" s="49">
        <f>IF('３　回答貼付シート'!Q608="ない",0,IF('３　回答貼付シート'!Q608="１～２日ある",1,IF('３　回答貼付シート'!Q608="３～５日ある",2,IF('３　回答貼付シート'!Q608="ほぼ毎日ある",3,))))</f>
        <v>0</v>
      </c>
      <c r="P611" s="49">
        <f>IF('３　回答貼付シート'!R608="ない",0,IF('３　回答貼付シート'!R608="１～２日ある",1,IF('３　回答貼付シート'!R608="３～５日ある",2,IF('３　回答貼付シート'!R608="ほぼ毎日ある",3,))))</f>
        <v>0</v>
      </c>
      <c r="Q611" s="49">
        <f>IF('３　回答貼付シート'!S608="ない",0,IF('３　回答貼付シート'!S608="１～２日ある",1,IF('３　回答貼付シート'!S608="３～５日ある",2,IF('３　回答貼付シート'!S608="ほぼ毎日ある",3,))))</f>
        <v>0</v>
      </c>
      <c r="R611" s="49">
        <f>IF('３　回答貼付シート'!T608="ない",0,IF('３　回答貼付シート'!T608="１～２日ある",1,IF('３　回答貼付シート'!T608="３～５日ある",2,IF('３　回答貼付シート'!T608="ほぼ毎日ある",3,))))</f>
        <v>0</v>
      </c>
      <c r="S611" s="49">
        <f>IF('３　回答貼付シート'!U608="ない",0,IF('３　回答貼付シート'!U608="１～２日ある",1,IF('３　回答貼付シート'!U608="３～５日ある",2,IF('３　回答貼付シート'!U608="ほぼ毎日ある",3,))))</f>
        <v>0</v>
      </c>
      <c r="T611" s="49">
        <f>IF('３　回答貼付シート'!V608="ない",0,IF('３　回答貼付シート'!V608="１～２日ある",1,IF('３　回答貼付シート'!V608="３～５日ある",2,IF('３　回答貼付シート'!V608="ほぼ毎日ある",3,))))</f>
        <v>0</v>
      </c>
      <c r="U611" s="49">
        <f>IF('３　回答貼付シート'!W608="ない",0,IF('３　回答貼付シート'!W608="１～２日ある",1,IF('３　回答貼付シート'!W608="３～５日ある",2,IF('３　回答貼付シート'!W608="ほぼ毎日ある",3,))))</f>
        <v>0</v>
      </c>
      <c r="V611" s="49">
        <f>IF('３　回答貼付シート'!X608="ない",0,IF('３　回答貼付シート'!X608="１～２日ある",1,IF('３　回答貼付シート'!X608="３～５日ある",2,IF('３　回答貼付シート'!X608="ほぼ毎日ある",3,))))</f>
        <v>0</v>
      </c>
      <c r="W611" s="49">
        <f>IF('３　回答貼付シート'!Y608="ない",0,IF('３　回答貼付シート'!Y608="１～２日ある",1,IF('３　回答貼付シート'!Y608="３～５日ある",2,IF('３　回答貼付シート'!Y608="ほぼ毎日ある",3,))))</f>
        <v>0</v>
      </c>
      <c r="X611" s="49">
        <f>IF('３　回答貼付シート'!Z608="ない",0,IF('３　回答貼付シート'!Z608="１～２日ある",1,IF('３　回答貼付シート'!Z608="３～５日ある",2,IF('３　回答貼付シート'!Z608="ほぼ毎日ある",3,))))</f>
        <v>0</v>
      </c>
      <c r="Y611" s="49">
        <f>IF('３　回答貼付シート'!AA608="ない",0,IF('３　回答貼付シート'!AA608="１～２日ある",1,IF('３　回答貼付シート'!AA608="３～５日ある",2,IF('３　回答貼付シート'!AA608="ほぼ毎日ある",3,))))</f>
        <v>0</v>
      </c>
      <c r="Z611" s="49">
        <f>IF('３　回答貼付シート'!AB608="ない",0,IF('３　回答貼付シート'!AB608="１～２日ある",1,IF('３　回答貼付シート'!AB608="３～５日ある",2,IF('３　回答貼付シート'!AB608="ほぼ毎日ある",3,))))</f>
        <v>0</v>
      </c>
      <c r="AA611" s="49">
        <f>IF('３　回答貼付シート'!AC608="ない",0,IF('３　回答貼付シート'!AC608="１～２日ある",1,IF('３　回答貼付シート'!AC608="３～５日ある",2,IF('３　回答貼付シート'!AC608="ほぼ毎日ある",3,))))</f>
        <v>0</v>
      </c>
      <c r="AB611" s="49">
        <f>IF('３　回答貼付シート'!AD608="ない",0,IF('３　回答貼付シート'!AD608="１～２日ある",1,IF('３　回答貼付シート'!AD608="３～５日ある",2,IF('３　回答貼付シート'!AD608="ほぼ毎日ある",3,))))</f>
        <v>0</v>
      </c>
      <c r="AC611" s="49">
        <f>IF('３　回答貼付シート'!AE608="ない",0,IF('３　回答貼付シート'!AE608="１～２日ある",1,IF('３　回答貼付シート'!AE608="３～５日ある",2,IF('３　回答貼付シート'!AE608="ほぼ毎日ある",3,))))</f>
        <v>0</v>
      </c>
      <c r="AD611" s="49">
        <f>IF('３　回答貼付シート'!AF608="ない",0,IF('３　回答貼付シート'!AF608="１～２日ある",1,IF('３　回答貼付シート'!AF608="３～５日ある",2,IF('３　回答貼付シート'!AF608="ほぼ毎日ある",3,))))</f>
        <v>0</v>
      </c>
      <c r="AE611" s="49">
        <f>IF('３　回答貼付シート'!AG608="ない",0,IF('３　回答貼付シート'!AG608="１～２日ある",1,IF('３　回答貼付シート'!AG608="３～５日ある",2,IF('３　回答貼付シート'!AG608="ほぼ毎日ある",3,))))</f>
        <v>0</v>
      </c>
      <c r="AF611" s="49">
        <f>IF('３　回答貼付シート'!AH608="ない",0,IF('３　回答貼付シート'!AH608="１～２日ある",1,IF('３　回答貼付シート'!AH608="３～５日ある",2,IF('３　回答貼付シート'!AH608="ほぼ毎日ある",3,))))</f>
        <v>0</v>
      </c>
      <c r="AG611" s="49">
        <f>IF('３　回答貼付シート'!AI608="ない",0,IF('３　回答貼付シート'!AI608="１～２日ある",1,IF('３　回答貼付シート'!AI608="３～５日ある",2,IF('３　回答貼付シート'!AI608="ほぼ毎日ある",3,))))</f>
        <v>0</v>
      </c>
      <c r="AH611" s="49">
        <f>IF('３　回答貼付シート'!AJ608="ない",0,IF('３　回答貼付シート'!AJ608="１～２日ある",1,IF('３　回答貼付シート'!AJ608="３～５日ある",2,IF('３　回答貼付シート'!AJ608="ほぼ毎日ある",3,))))</f>
        <v>0</v>
      </c>
      <c r="AI611" s="49">
        <f>IF('３　回答貼付シート'!AK608="ない",0,IF('３　回答貼付シート'!AK608="１～２日ある",1,IF('３　回答貼付シート'!AK608="３～５日ある",2,IF('３　回答貼付シート'!AK608="ほぼ毎日ある",3,))))</f>
        <v>0</v>
      </c>
      <c r="AJ611" s="49">
        <f>IF('３　回答貼付シート'!AL608="ない",0,IF('３　回答貼付シート'!AL608="１～２日ある",1,IF('３　回答貼付シート'!AL608="３～５日ある",2,IF('３　回答貼付シート'!AL608="ほぼ毎日ある",3,))))</f>
        <v>0</v>
      </c>
      <c r="AK611" s="49">
        <f>IF('３　回答貼付シート'!AM608="ない",0,IF('３　回答貼付シート'!AM608="１～２日ある",1,IF('３　回答貼付シート'!AM608="３～５日ある",2,IF('３　回答貼付シート'!AM608="ほぼ毎日ある",3,))))</f>
        <v>0</v>
      </c>
      <c r="AL611" s="49">
        <f>'３　回答貼付シート'!$AN608</f>
        <v>0</v>
      </c>
      <c r="AM611" s="49" t="str">
        <f t="shared" si="68"/>
        <v/>
      </c>
      <c r="AN611" s="49" t="str">
        <f t="shared" si="69"/>
        <v/>
      </c>
      <c r="AO611" s="49" t="str">
        <f t="shared" si="70"/>
        <v/>
      </c>
      <c r="AP611" s="49" t="str">
        <f t="shared" si="71"/>
        <v/>
      </c>
      <c r="AQ611" s="49" t="str">
        <f t="shared" si="72"/>
        <v/>
      </c>
      <c r="AR611" t="str">
        <f t="shared" si="73"/>
        <v>0</v>
      </c>
      <c r="AT611" s="42"/>
    </row>
    <row r="612" spans="1:46">
      <c r="A612" s="49"/>
      <c r="B612" s="49">
        <f t="shared" si="67"/>
        <v>0</v>
      </c>
      <c r="C612" s="49">
        <f>IF('３　回答貼付シート'!$F609&lt;&gt;0,VLOOKUP('３　回答貼付シート'!$F609,$AR$2048:$AS$2054,2,FALSE),0)</f>
        <v>0</v>
      </c>
      <c r="D612" s="49">
        <f>IF('３　回答貼付シート'!$G609&lt;&gt;0,VLOOKUP(('３　回答貼付シート'!$G609), $AR$2048:$AS$2054,2,FALSE),0)</f>
        <v>0</v>
      </c>
      <c r="E612" s="49">
        <f>'３　回答貼付シート'!$H609</f>
        <v>0</v>
      </c>
      <c r="F612" s="49">
        <f>IF(E612=0,0,VLOOKUP($B612,'２　情報入力シート'!$A$2:$E$2049,5))</f>
        <v>0</v>
      </c>
      <c r="G612" s="49">
        <f>IF('３　回答貼付シート'!I609="ない",0,IF('３　回答貼付シート'!I609="１～２日ある",1,IF('３　回答貼付シート'!I609="３～５日ある",2,IF('３　回答貼付シート'!I609="ほぼ毎日ある",3,))))</f>
        <v>0</v>
      </c>
      <c r="H612" s="49">
        <f>IF('３　回答貼付シート'!J609="ない",0,IF('３　回答貼付シート'!J609="１～２日ある",1,IF('３　回答貼付シート'!J609="３～５日ある",2,IF('３　回答貼付シート'!J609="ほぼ毎日ある",3,))))</f>
        <v>0</v>
      </c>
      <c r="I612" s="49">
        <f>IF('３　回答貼付シート'!K609="ない",0,IF('３　回答貼付シート'!K609="１～２日ある",1,IF('３　回答貼付シート'!K609="３～５日ある",2,IF('３　回答貼付シート'!K609="ほぼ毎日ある",3,))))</f>
        <v>0</v>
      </c>
      <c r="J612" s="49">
        <f>IF('３　回答貼付シート'!L609="ない",0,IF('３　回答貼付シート'!L609="１～２日ある",1,IF('３　回答貼付シート'!L609="３～５日ある",2,IF('３　回答貼付シート'!L609="ほぼ毎日ある",3,))))</f>
        <v>0</v>
      </c>
      <c r="K612" s="49">
        <f>IF('３　回答貼付シート'!M609="ない",0,IF('３　回答貼付シート'!M609="１～２日ある",1,IF('３　回答貼付シート'!M609="３～５日ある",2,IF('３　回答貼付シート'!M609="ほぼ毎日ある",3,))))</f>
        <v>0</v>
      </c>
      <c r="L612" s="49">
        <f>IF('３　回答貼付シート'!N609="ない",0,IF('３　回答貼付シート'!N609="１～２日ある",1,IF('３　回答貼付シート'!N609="３～５日ある",2,IF('３　回答貼付シート'!N609="ほぼ毎日ある",3,))))</f>
        <v>0</v>
      </c>
      <c r="M612" s="49">
        <f>IF('３　回答貼付シート'!O609="ない",0,IF('３　回答貼付シート'!O609="１～２日ある",1,IF('３　回答貼付シート'!O609="３～５日ある",2,IF('３　回答貼付シート'!O609="ほぼ毎日ある",3,))))</f>
        <v>0</v>
      </c>
      <c r="N612" s="49">
        <f>IF('３　回答貼付シート'!P609="ない",0,IF('３　回答貼付シート'!P609="１～２日ある",1,IF('３　回答貼付シート'!P609="３～５日ある",2,IF('３　回答貼付シート'!P609="ほぼ毎日ある",3,))))</f>
        <v>0</v>
      </c>
      <c r="O612" s="49">
        <f>IF('３　回答貼付シート'!Q609="ない",0,IF('３　回答貼付シート'!Q609="１～２日ある",1,IF('３　回答貼付シート'!Q609="３～５日ある",2,IF('３　回答貼付シート'!Q609="ほぼ毎日ある",3,))))</f>
        <v>0</v>
      </c>
      <c r="P612" s="49">
        <f>IF('３　回答貼付シート'!R609="ない",0,IF('３　回答貼付シート'!R609="１～２日ある",1,IF('３　回答貼付シート'!R609="３～５日ある",2,IF('３　回答貼付シート'!R609="ほぼ毎日ある",3,))))</f>
        <v>0</v>
      </c>
      <c r="Q612" s="49">
        <f>IF('３　回答貼付シート'!S609="ない",0,IF('３　回答貼付シート'!S609="１～２日ある",1,IF('３　回答貼付シート'!S609="３～５日ある",2,IF('３　回答貼付シート'!S609="ほぼ毎日ある",3,))))</f>
        <v>0</v>
      </c>
      <c r="R612" s="49">
        <f>IF('３　回答貼付シート'!T609="ない",0,IF('３　回答貼付シート'!T609="１～２日ある",1,IF('３　回答貼付シート'!T609="３～５日ある",2,IF('３　回答貼付シート'!T609="ほぼ毎日ある",3,))))</f>
        <v>0</v>
      </c>
      <c r="S612" s="49">
        <f>IF('３　回答貼付シート'!U609="ない",0,IF('３　回答貼付シート'!U609="１～２日ある",1,IF('３　回答貼付シート'!U609="３～５日ある",2,IF('３　回答貼付シート'!U609="ほぼ毎日ある",3,))))</f>
        <v>0</v>
      </c>
      <c r="T612" s="49">
        <f>IF('３　回答貼付シート'!V609="ない",0,IF('３　回答貼付シート'!V609="１～２日ある",1,IF('３　回答貼付シート'!V609="３～５日ある",2,IF('３　回答貼付シート'!V609="ほぼ毎日ある",3,))))</f>
        <v>0</v>
      </c>
      <c r="U612" s="49">
        <f>IF('３　回答貼付シート'!W609="ない",0,IF('３　回答貼付シート'!W609="１～２日ある",1,IF('３　回答貼付シート'!W609="３～５日ある",2,IF('３　回答貼付シート'!W609="ほぼ毎日ある",3,))))</f>
        <v>0</v>
      </c>
      <c r="V612" s="49">
        <f>IF('３　回答貼付シート'!X609="ない",0,IF('３　回答貼付シート'!X609="１～２日ある",1,IF('３　回答貼付シート'!X609="３～５日ある",2,IF('３　回答貼付シート'!X609="ほぼ毎日ある",3,))))</f>
        <v>0</v>
      </c>
      <c r="W612" s="49">
        <f>IF('３　回答貼付シート'!Y609="ない",0,IF('３　回答貼付シート'!Y609="１～２日ある",1,IF('３　回答貼付シート'!Y609="３～５日ある",2,IF('３　回答貼付シート'!Y609="ほぼ毎日ある",3,))))</f>
        <v>0</v>
      </c>
      <c r="X612" s="49">
        <f>IF('３　回答貼付シート'!Z609="ない",0,IF('３　回答貼付シート'!Z609="１～２日ある",1,IF('３　回答貼付シート'!Z609="３～５日ある",2,IF('３　回答貼付シート'!Z609="ほぼ毎日ある",3,))))</f>
        <v>0</v>
      </c>
      <c r="Y612" s="49">
        <f>IF('３　回答貼付シート'!AA609="ない",0,IF('３　回答貼付シート'!AA609="１～２日ある",1,IF('３　回答貼付シート'!AA609="３～５日ある",2,IF('３　回答貼付シート'!AA609="ほぼ毎日ある",3,))))</f>
        <v>0</v>
      </c>
      <c r="Z612" s="49">
        <f>IF('３　回答貼付シート'!AB609="ない",0,IF('３　回答貼付シート'!AB609="１～２日ある",1,IF('３　回答貼付シート'!AB609="３～５日ある",2,IF('３　回答貼付シート'!AB609="ほぼ毎日ある",3,))))</f>
        <v>0</v>
      </c>
      <c r="AA612" s="49">
        <f>IF('３　回答貼付シート'!AC609="ない",0,IF('３　回答貼付シート'!AC609="１～２日ある",1,IF('３　回答貼付シート'!AC609="３～５日ある",2,IF('３　回答貼付シート'!AC609="ほぼ毎日ある",3,))))</f>
        <v>0</v>
      </c>
      <c r="AB612" s="49">
        <f>IF('３　回答貼付シート'!AD609="ない",0,IF('３　回答貼付シート'!AD609="１～２日ある",1,IF('３　回答貼付シート'!AD609="３～５日ある",2,IF('３　回答貼付シート'!AD609="ほぼ毎日ある",3,))))</f>
        <v>0</v>
      </c>
      <c r="AC612" s="49">
        <f>IF('３　回答貼付シート'!AE609="ない",0,IF('３　回答貼付シート'!AE609="１～２日ある",1,IF('３　回答貼付シート'!AE609="３～５日ある",2,IF('３　回答貼付シート'!AE609="ほぼ毎日ある",3,))))</f>
        <v>0</v>
      </c>
      <c r="AD612" s="49">
        <f>IF('３　回答貼付シート'!AF609="ない",0,IF('３　回答貼付シート'!AF609="１～２日ある",1,IF('３　回答貼付シート'!AF609="３～５日ある",2,IF('３　回答貼付シート'!AF609="ほぼ毎日ある",3,))))</f>
        <v>0</v>
      </c>
      <c r="AE612" s="49">
        <f>IF('３　回答貼付シート'!AG609="ない",0,IF('３　回答貼付シート'!AG609="１～２日ある",1,IF('３　回答貼付シート'!AG609="３～５日ある",2,IF('３　回答貼付シート'!AG609="ほぼ毎日ある",3,))))</f>
        <v>0</v>
      </c>
      <c r="AF612" s="49">
        <f>IF('３　回答貼付シート'!AH609="ない",0,IF('３　回答貼付シート'!AH609="１～２日ある",1,IF('３　回答貼付シート'!AH609="３～５日ある",2,IF('３　回答貼付シート'!AH609="ほぼ毎日ある",3,))))</f>
        <v>0</v>
      </c>
      <c r="AG612" s="49">
        <f>IF('３　回答貼付シート'!AI609="ない",0,IF('３　回答貼付シート'!AI609="１～２日ある",1,IF('３　回答貼付シート'!AI609="３～５日ある",2,IF('３　回答貼付シート'!AI609="ほぼ毎日ある",3,))))</f>
        <v>0</v>
      </c>
      <c r="AH612" s="49">
        <f>IF('３　回答貼付シート'!AJ609="ない",0,IF('３　回答貼付シート'!AJ609="１～２日ある",1,IF('３　回答貼付シート'!AJ609="３～５日ある",2,IF('３　回答貼付シート'!AJ609="ほぼ毎日ある",3,))))</f>
        <v>0</v>
      </c>
      <c r="AI612" s="49">
        <f>IF('３　回答貼付シート'!AK609="ない",0,IF('３　回答貼付シート'!AK609="１～２日ある",1,IF('３　回答貼付シート'!AK609="３～５日ある",2,IF('３　回答貼付シート'!AK609="ほぼ毎日ある",3,))))</f>
        <v>0</v>
      </c>
      <c r="AJ612" s="49">
        <f>IF('３　回答貼付シート'!AL609="ない",0,IF('３　回答貼付シート'!AL609="１～２日ある",1,IF('３　回答貼付シート'!AL609="３～５日ある",2,IF('３　回答貼付シート'!AL609="ほぼ毎日ある",3,))))</f>
        <v>0</v>
      </c>
      <c r="AK612" s="49">
        <f>IF('３　回答貼付シート'!AM609="ない",0,IF('３　回答貼付シート'!AM609="１～２日ある",1,IF('３　回答貼付シート'!AM609="３～５日ある",2,IF('３　回答貼付シート'!AM609="ほぼ毎日ある",3,))))</f>
        <v>0</v>
      </c>
      <c r="AL612" s="49">
        <f>'３　回答貼付シート'!$AN609</f>
        <v>0</v>
      </c>
      <c r="AM612" s="49" t="str">
        <f t="shared" si="68"/>
        <v/>
      </c>
      <c r="AN612" s="49" t="str">
        <f t="shared" si="69"/>
        <v/>
      </c>
      <c r="AO612" s="49" t="str">
        <f t="shared" si="70"/>
        <v/>
      </c>
      <c r="AP612" s="49" t="str">
        <f t="shared" si="71"/>
        <v/>
      </c>
      <c r="AQ612" s="49" t="str">
        <f t="shared" si="72"/>
        <v/>
      </c>
      <c r="AR612" t="str">
        <f t="shared" si="73"/>
        <v>0</v>
      </c>
      <c r="AT612" s="42"/>
    </row>
    <row r="613" spans="1:46">
      <c r="A613" s="49"/>
      <c r="B613" s="49">
        <f t="shared" si="67"/>
        <v>0</v>
      </c>
      <c r="C613" s="49">
        <f>IF('３　回答貼付シート'!$F610&lt;&gt;0,VLOOKUP('３　回答貼付シート'!$F610,$AR$2048:$AS$2054,2,FALSE),0)</f>
        <v>0</v>
      </c>
      <c r="D613" s="49">
        <f>IF('３　回答貼付シート'!$G610&lt;&gt;0,VLOOKUP(('３　回答貼付シート'!$G610), $AR$2048:$AS$2054,2,FALSE),0)</f>
        <v>0</v>
      </c>
      <c r="E613" s="49">
        <f>'３　回答貼付シート'!$H610</f>
        <v>0</v>
      </c>
      <c r="F613" s="49">
        <f>IF(E613=0,0,VLOOKUP($B613,'２　情報入力シート'!$A$2:$E$2049,5))</f>
        <v>0</v>
      </c>
      <c r="G613" s="49">
        <f>IF('３　回答貼付シート'!I610="ない",0,IF('３　回答貼付シート'!I610="１～２日ある",1,IF('３　回答貼付シート'!I610="３～５日ある",2,IF('３　回答貼付シート'!I610="ほぼ毎日ある",3,))))</f>
        <v>0</v>
      </c>
      <c r="H613" s="49">
        <f>IF('３　回答貼付シート'!J610="ない",0,IF('３　回答貼付シート'!J610="１～２日ある",1,IF('３　回答貼付シート'!J610="３～５日ある",2,IF('３　回答貼付シート'!J610="ほぼ毎日ある",3,))))</f>
        <v>0</v>
      </c>
      <c r="I613" s="49">
        <f>IF('３　回答貼付シート'!K610="ない",0,IF('３　回答貼付シート'!K610="１～２日ある",1,IF('３　回答貼付シート'!K610="３～５日ある",2,IF('３　回答貼付シート'!K610="ほぼ毎日ある",3,))))</f>
        <v>0</v>
      </c>
      <c r="J613" s="49">
        <f>IF('３　回答貼付シート'!L610="ない",0,IF('３　回答貼付シート'!L610="１～２日ある",1,IF('３　回答貼付シート'!L610="３～５日ある",2,IF('３　回答貼付シート'!L610="ほぼ毎日ある",3,))))</f>
        <v>0</v>
      </c>
      <c r="K613" s="49">
        <f>IF('３　回答貼付シート'!M610="ない",0,IF('３　回答貼付シート'!M610="１～２日ある",1,IF('３　回答貼付シート'!M610="３～５日ある",2,IF('３　回答貼付シート'!M610="ほぼ毎日ある",3,))))</f>
        <v>0</v>
      </c>
      <c r="L613" s="49">
        <f>IF('３　回答貼付シート'!N610="ない",0,IF('３　回答貼付シート'!N610="１～２日ある",1,IF('３　回答貼付シート'!N610="３～５日ある",2,IF('３　回答貼付シート'!N610="ほぼ毎日ある",3,))))</f>
        <v>0</v>
      </c>
      <c r="M613" s="49">
        <f>IF('３　回答貼付シート'!O610="ない",0,IF('３　回答貼付シート'!O610="１～２日ある",1,IF('３　回答貼付シート'!O610="３～５日ある",2,IF('３　回答貼付シート'!O610="ほぼ毎日ある",3,))))</f>
        <v>0</v>
      </c>
      <c r="N613" s="49">
        <f>IF('３　回答貼付シート'!P610="ない",0,IF('３　回答貼付シート'!P610="１～２日ある",1,IF('３　回答貼付シート'!P610="３～５日ある",2,IF('３　回答貼付シート'!P610="ほぼ毎日ある",3,))))</f>
        <v>0</v>
      </c>
      <c r="O613" s="49">
        <f>IF('３　回答貼付シート'!Q610="ない",0,IF('３　回答貼付シート'!Q610="１～２日ある",1,IF('３　回答貼付シート'!Q610="３～５日ある",2,IF('３　回答貼付シート'!Q610="ほぼ毎日ある",3,))))</f>
        <v>0</v>
      </c>
      <c r="P613" s="49">
        <f>IF('３　回答貼付シート'!R610="ない",0,IF('３　回答貼付シート'!R610="１～２日ある",1,IF('３　回答貼付シート'!R610="３～５日ある",2,IF('３　回答貼付シート'!R610="ほぼ毎日ある",3,))))</f>
        <v>0</v>
      </c>
      <c r="Q613" s="49">
        <f>IF('３　回答貼付シート'!S610="ない",0,IF('３　回答貼付シート'!S610="１～２日ある",1,IF('３　回答貼付シート'!S610="３～５日ある",2,IF('３　回答貼付シート'!S610="ほぼ毎日ある",3,))))</f>
        <v>0</v>
      </c>
      <c r="R613" s="49">
        <f>IF('３　回答貼付シート'!T610="ない",0,IF('３　回答貼付シート'!T610="１～２日ある",1,IF('３　回答貼付シート'!T610="３～５日ある",2,IF('３　回答貼付シート'!T610="ほぼ毎日ある",3,))))</f>
        <v>0</v>
      </c>
      <c r="S613" s="49">
        <f>IF('３　回答貼付シート'!U610="ない",0,IF('３　回答貼付シート'!U610="１～２日ある",1,IF('３　回答貼付シート'!U610="３～５日ある",2,IF('３　回答貼付シート'!U610="ほぼ毎日ある",3,))))</f>
        <v>0</v>
      </c>
      <c r="T613" s="49">
        <f>IF('３　回答貼付シート'!V610="ない",0,IF('３　回答貼付シート'!V610="１～２日ある",1,IF('３　回答貼付シート'!V610="３～５日ある",2,IF('３　回答貼付シート'!V610="ほぼ毎日ある",3,))))</f>
        <v>0</v>
      </c>
      <c r="U613" s="49">
        <f>IF('３　回答貼付シート'!W610="ない",0,IF('３　回答貼付シート'!W610="１～２日ある",1,IF('３　回答貼付シート'!W610="３～５日ある",2,IF('３　回答貼付シート'!W610="ほぼ毎日ある",3,))))</f>
        <v>0</v>
      </c>
      <c r="V613" s="49">
        <f>IF('３　回答貼付シート'!X610="ない",0,IF('３　回答貼付シート'!X610="１～２日ある",1,IF('３　回答貼付シート'!X610="３～５日ある",2,IF('３　回答貼付シート'!X610="ほぼ毎日ある",3,))))</f>
        <v>0</v>
      </c>
      <c r="W613" s="49">
        <f>IF('３　回答貼付シート'!Y610="ない",0,IF('３　回答貼付シート'!Y610="１～２日ある",1,IF('３　回答貼付シート'!Y610="３～５日ある",2,IF('３　回答貼付シート'!Y610="ほぼ毎日ある",3,))))</f>
        <v>0</v>
      </c>
      <c r="X613" s="49">
        <f>IF('３　回答貼付シート'!Z610="ない",0,IF('３　回答貼付シート'!Z610="１～２日ある",1,IF('３　回答貼付シート'!Z610="３～５日ある",2,IF('３　回答貼付シート'!Z610="ほぼ毎日ある",3,))))</f>
        <v>0</v>
      </c>
      <c r="Y613" s="49">
        <f>IF('３　回答貼付シート'!AA610="ない",0,IF('３　回答貼付シート'!AA610="１～２日ある",1,IF('３　回答貼付シート'!AA610="３～５日ある",2,IF('３　回答貼付シート'!AA610="ほぼ毎日ある",3,))))</f>
        <v>0</v>
      </c>
      <c r="Z613" s="49">
        <f>IF('３　回答貼付シート'!AB610="ない",0,IF('３　回答貼付シート'!AB610="１～２日ある",1,IF('３　回答貼付シート'!AB610="３～５日ある",2,IF('３　回答貼付シート'!AB610="ほぼ毎日ある",3,))))</f>
        <v>0</v>
      </c>
      <c r="AA613" s="49">
        <f>IF('３　回答貼付シート'!AC610="ない",0,IF('３　回答貼付シート'!AC610="１～２日ある",1,IF('３　回答貼付シート'!AC610="３～５日ある",2,IF('３　回答貼付シート'!AC610="ほぼ毎日ある",3,))))</f>
        <v>0</v>
      </c>
      <c r="AB613" s="49">
        <f>IF('３　回答貼付シート'!AD610="ない",0,IF('３　回答貼付シート'!AD610="１～２日ある",1,IF('３　回答貼付シート'!AD610="３～５日ある",2,IF('３　回答貼付シート'!AD610="ほぼ毎日ある",3,))))</f>
        <v>0</v>
      </c>
      <c r="AC613" s="49">
        <f>IF('３　回答貼付シート'!AE610="ない",0,IF('３　回答貼付シート'!AE610="１～２日ある",1,IF('３　回答貼付シート'!AE610="３～５日ある",2,IF('３　回答貼付シート'!AE610="ほぼ毎日ある",3,))))</f>
        <v>0</v>
      </c>
      <c r="AD613" s="49">
        <f>IF('３　回答貼付シート'!AF610="ない",0,IF('３　回答貼付シート'!AF610="１～２日ある",1,IF('３　回答貼付シート'!AF610="３～５日ある",2,IF('３　回答貼付シート'!AF610="ほぼ毎日ある",3,))))</f>
        <v>0</v>
      </c>
      <c r="AE613" s="49">
        <f>IF('３　回答貼付シート'!AG610="ない",0,IF('３　回答貼付シート'!AG610="１～２日ある",1,IF('３　回答貼付シート'!AG610="３～５日ある",2,IF('３　回答貼付シート'!AG610="ほぼ毎日ある",3,))))</f>
        <v>0</v>
      </c>
      <c r="AF613" s="49">
        <f>IF('３　回答貼付シート'!AH610="ない",0,IF('３　回答貼付シート'!AH610="１～２日ある",1,IF('３　回答貼付シート'!AH610="３～５日ある",2,IF('３　回答貼付シート'!AH610="ほぼ毎日ある",3,))))</f>
        <v>0</v>
      </c>
      <c r="AG613" s="49">
        <f>IF('３　回答貼付シート'!AI610="ない",0,IF('３　回答貼付シート'!AI610="１～２日ある",1,IF('３　回答貼付シート'!AI610="３～５日ある",2,IF('３　回答貼付シート'!AI610="ほぼ毎日ある",3,))))</f>
        <v>0</v>
      </c>
      <c r="AH613" s="49">
        <f>IF('３　回答貼付シート'!AJ610="ない",0,IF('３　回答貼付シート'!AJ610="１～２日ある",1,IF('３　回答貼付シート'!AJ610="３～５日ある",2,IF('３　回答貼付シート'!AJ610="ほぼ毎日ある",3,))))</f>
        <v>0</v>
      </c>
      <c r="AI613" s="49">
        <f>IF('３　回答貼付シート'!AK610="ない",0,IF('３　回答貼付シート'!AK610="１～２日ある",1,IF('３　回答貼付シート'!AK610="３～５日ある",2,IF('３　回答貼付シート'!AK610="ほぼ毎日ある",3,))))</f>
        <v>0</v>
      </c>
      <c r="AJ613" s="49">
        <f>IF('３　回答貼付シート'!AL610="ない",0,IF('３　回答貼付シート'!AL610="１～２日ある",1,IF('３　回答貼付シート'!AL610="３～５日ある",2,IF('３　回答貼付シート'!AL610="ほぼ毎日ある",3,))))</f>
        <v>0</v>
      </c>
      <c r="AK613" s="49">
        <f>IF('３　回答貼付シート'!AM610="ない",0,IF('３　回答貼付シート'!AM610="１～２日ある",1,IF('３　回答貼付シート'!AM610="３～５日ある",2,IF('３　回答貼付シート'!AM610="ほぼ毎日ある",3,))))</f>
        <v>0</v>
      </c>
      <c r="AL613" s="49">
        <f>'３　回答貼付シート'!$AN610</f>
        <v>0</v>
      </c>
      <c r="AM613" s="49" t="str">
        <f t="shared" si="68"/>
        <v/>
      </c>
      <c r="AN613" s="49" t="str">
        <f t="shared" si="69"/>
        <v/>
      </c>
      <c r="AO613" s="49" t="str">
        <f t="shared" si="70"/>
        <v/>
      </c>
      <c r="AP613" s="49" t="str">
        <f t="shared" si="71"/>
        <v/>
      </c>
      <c r="AQ613" s="49" t="str">
        <f t="shared" si="72"/>
        <v/>
      </c>
      <c r="AR613" t="str">
        <f t="shared" si="73"/>
        <v>0</v>
      </c>
      <c r="AT613" s="42"/>
    </row>
    <row r="614" spans="1:46">
      <c r="A614" s="49"/>
      <c r="B614" s="49">
        <f t="shared" si="67"/>
        <v>0</v>
      </c>
      <c r="C614" s="49">
        <f>IF('３　回答貼付シート'!$F611&lt;&gt;0,VLOOKUP('３　回答貼付シート'!$F611,$AR$2048:$AS$2054,2,FALSE),0)</f>
        <v>0</v>
      </c>
      <c r="D614" s="49">
        <f>IF('３　回答貼付シート'!$G611&lt;&gt;0,VLOOKUP(('３　回答貼付シート'!$G611), $AR$2048:$AS$2054,2,FALSE),0)</f>
        <v>0</v>
      </c>
      <c r="E614" s="49">
        <f>'３　回答貼付シート'!$H611</f>
        <v>0</v>
      </c>
      <c r="F614" s="49">
        <f>IF(E614=0,0,VLOOKUP($B614,'２　情報入力シート'!$A$2:$E$2049,5))</f>
        <v>0</v>
      </c>
      <c r="G614" s="49">
        <f>IF('３　回答貼付シート'!I611="ない",0,IF('３　回答貼付シート'!I611="１～２日ある",1,IF('３　回答貼付シート'!I611="３～５日ある",2,IF('３　回答貼付シート'!I611="ほぼ毎日ある",3,))))</f>
        <v>0</v>
      </c>
      <c r="H614" s="49">
        <f>IF('３　回答貼付シート'!J611="ない",0,IF('３　回答貼付シート'!J611="１～２日ある",1,IF('３　回答貼付シート'!J611="３～５日ある",2,IF('３　回答貼付シート'!J611="ほぼ毎日ある",3,))))</f>
        <v>0</v>
      </c>
      <c r="I614" s="49">
        <f>IF('３　回答貼付シート'!K611="ない",0,IF('３　回答貼付シート'!K611="１～２日ある",1,IF('３　回答貼付シート'!K611="３～５日ある",2,IF('３　回答貼付シート'!K611="ほぼ毎日ある",3,))))</f>
        <v>0</v>
      </c>
      <c r="J614" s="49">
        <f>IF('３　回答貼付シート'!L611="ない",0,IF('３　回答貼付シート'!L611="１～２日ある",1,IF('３　回答貼付シート'!L611="３～５日ある",2,IF('３　回答貼付シート'!L611="ほぼ毎日ある",3,))))</f>
        <v>0</v>
      </c>
      <c r="K614" s="49">
        <f>IF('３　回答貼付シート'!M611="ない",0,IF('３　回答貼付シート'!M611="１～２日ある",1,IF('３　回答貼付シート'!M611="３～５日ある",2,IF('３　回答貼付シート'!M611="ほぼ毎日ある",3,))))</f>
        <v>0</v>
      </c>
      <c r="L614" s="49">
        <f>IF('３　回答貼付シート'!N611="ない",0,IF('３　回答貼付シート'!N611="１～２日ある",1,IF('３　回答貼付シート'!N611="３～５日ある",2,IF('３　回答貼付シート'!N611="ほぼ毎日ある",3,))))</f>
        <v>0</v>
      </c>
      <c r="M614" s="49">
        <f>IF('３　回答貼付シート'!O611="ない",0,IF('３　回答貼付シート'!O611="１～２日ある",1,IF('３　回答貼付シート'!O611="３～５日ある",2,IF('３　回答貼付シート'!O611="ほぼ毎日ある",3,))))</f>
        <v>0</v>
      </c>
      <c r="N614" s="49">
        <f>IF('３　回答貼付シート'!P611="ない",0,IF('３　回答貼付シート'!P611="１～２日ある",1,IF('３　回答貼付シート'!P611="３～５日ある",2,IF('３　回答貼付シート'!P611="ほぼ毎日ある",3,))))</f>
        <v>0</v>
      </c>
      <c r="O614" s="49">
        <f>IF('３　回答貼付シート'!Q611="ない",0,IF('３　回答貼付シート'!Q611="１～２日ある",1,IF('３　回答貼付シート'!Q611="３～５日ある",2,IF('３　回答貼付シート'!Q611="ほぼ毎日ある",3,))))</f>
        <v>0</v>
      </c>
      <c r="P614" s="49">
        <f>IF('３　回答貼付シート'!R611="ない",0,IF('３　回答貼付シート'!R611="１～２日ある",1,IF('３　回答貼付シート'!R611="３～５日ある",2,IF('３　回答貼付シート'!R611="ほぼ毎日ある",3,))))</f>
        <v>0</v>
      </c>
      <c r="Q614" s="49">
        <f>IF('３　回答貼付シート'!S611="ない",0,IF('３　回答貼付シート'!S611="１～２日ある",1,IF('３　回答貼付シート'!S611="３～５日ある",2,IF('３　回答貼付シート'!S611="ほぼ毎日ある",3,))))</f>
        <v>0</v>
      </c>
      <c r="R614" s="49">
        <f>IF('３　回答貼付シート'!T611="ない",0,IF('３　回答貼付シート'!T611="１～２日ある",1,IF('３　回答貼付シート'!T611="３～５日ある",2,IF('３　回答貼付シート'!T611="ほぼ毎日ある",3,))))</f>
        <v>0</v>
      </c>
      <c r="S614" s="49">
        <f>IF('３　回答貼付シート'!U611="ない",0,IF('３　回答貼付シート'!U611="１～２日ある",1,IF('３　回答貼付シート'!U611="３～５日ある",2,IF('３　回答貼付シート'!U611="ほぼ毎日ある",3,))))</f>
        <v>0</v>
      </c>
      <c r="T614" s="49">
        <f>IF('３　回答貼付シート'!V611="ない",0,IF('３　回答貼付シート'!V611="１～２日ある",1,IF('３　回答貼付シート'!V611="３～５日ある",2,IF('３　回答貼付シート'!V611="ほぼ毎日ある",3,))))</f>
        <v>0</v>
      </c>
      <c r="U614" s="49">
        <f>IF('３　回答貼付シート'!W611="ない",0,IF('３　回答貼付シート'!W611="１～２日ある",1,IF('３　回答貼付シート'!W611="３～５日ある",2,IF('３　回答貼付シート'!W611="ほぼ毎日ある",3,))))</f>
        <v>0</v>
      </c>
      <c r="V614" s="49">
        <f>IF('３　回答貼付シート'!X611="ない",0,IF('３　回答貼付シート'!X611="１～２日ある",1,IF('３　回答貼付シート'!X611="３～５日ある",2,IF('３　回答貼付シート'!X611="ほぼ毎日ある",3,))))</f>
        <v>0</v>
      </c>
      <c r="W614" s="49">
        <f>IF('３　回答貼付シート'!Y611="ない",0,IF('３　回答貼付シート'!Y611="１～２日ある",1,IF('３　回答貼付シート'!Y611="３～５日ある",2,IF('３　回答貼付シート'!Y611="ほぼ毎日ある",3,))))</f>
        <v>0</v>
      </c>
      <c r="X614" s="49">
        <f>IF('３　回答貼付シート'!Z611="ない",0,IF('３　回答貼付シート'!Z611="１～２日ある",1,IF('３　回答貼付シート'!Z611="３～５日ある",2,IF('３　回答貼付シート'!Z611="ほぼ毎日ある",3,))))</f>
        <v>0</v>
      </c>
      <c r="Y614" s="49">
        <f>IF('３　回答貼付シート'!AA611="ない",0,IF('３　回答貼付シート'!AA611="１～２日ある",1,IF('３　回答貼付シート'!AA611="３～５日ある",2,IF('３　回答貼付シート'!AA611="ほぼ毎日ある",3,))))</f>
        <v>0</v>
      </c>
      <c r="Z614" s="49">
        <f>IF('３　回答貼付シート'!AB611="ない",0,IF('３　回答貼付シート'!AB611="１～２日ある",1,IF('３　回答貼付シート'!AB611="３～５日ある",2,IF('３　回答貼付シート'!AB611="ほぼ毎日ある",3,))))</f>
        <v>0</v>
      </c>
      <c r="AA614" s="49">
        <f>IF('３　回答貼付シート'!AC611="ない",0,IF('３　回答貼付シート'!AC611="１～２日ある",1,IF('３　回答貼付シート'!AC611="３～５日ある",2,IF('３　回答貼付シート'!AC611="ほぼ毎日ある",3,))))</f>
        <v>0</v>
      </c>
      <c r="AB614" s="49">
        <f>IF('３　回答貼付シート'!AD611="ない",0,IF('３　回答貼付シート'!AD611="１～２日ある",1,IF('３　回答貼付シート'!AD611="３～５日ある",2,IF('３　回答貼付シート'!AD611="ほぼ毎日ある",3,))))</f>
        <v>0</v>
      </c>
      <c r="AC614" s="49">
        <f>IF('３　回答貼付シート'!AE611="ない",0,IF('３　回答貼付シート'!AE611="１～２日ある",1,IF('３　回答貼付シート'!AE611="３～５日ある",2,IF('３　回答貼付シート'!AE611="ほぼ毎日ある",3,))))</f>
        <v>0</v>
      </c>
      <c r="AD614" s="49">
        <f>IF('３　回答貼付シート'!AF611="ない",0,IF('３　回答貼付シート'!AF611="１～２日ある",1,IF('３　回答貼付シート'!AF611="３～５日ある",2,IF('３　回答貼付シート'!AF611="ほぼ毎日ある",3,))))</f>
        <v>0</v>
      </c>
      <c r="AE614" s="49">
        <f>IF('３　回答貼付シート'!AG611="ない",0,IF('３　回答貼付シート'!AG611="１～２日ある",1,IF('３　回答貼付シート'!AG611="３～５日ある",2,IF('３　回答貼付シート'!AG611="ほぼ毎日ある",3,))))</f>
        <v>0</v>
      </c>
      <c r="AF614" s="49">
        <f>IF('３　回答貼付シート'!AH611="ない",0,IF('３　回答貼付シート'!AH611="１～２日ある",1,IF('３　回答貼付シート'!AH611="３～５日ある",2,IF('３　回答貼付シート'!AH611="ほぼ毎日ある",3,))))</f>
        <v>0</v>
      </c>
      <c r="AG614" s="49">
        <f>IF('３　回答貼付シート'!AI611="ない",0,IF('３　回答貼付シート'!AI611="１～２日ある",1,IF('３　回答貼付シート'!AI611="３～５日ある",2,IF('３　回答貼付シート'!AI611="ほぼ毎日ある",3,))))</f>
        <v>0</v>
      </c>
      <c r="AH614" s="49">
        <f>IF('３　回答貼付シート'!AJ611="ない",0,IF('３　回答貼付シート'!AJ611="１～２日ある",1,IF('３　回答貼付シート'!AJ611="３～５日ある",2,IF('３　回答貼付シート'!AJ611="ほぼ毎日ある",3,))))</f>
        <v>0</v>
      </c>
      <c r="AI614" s="49">
        <f>IF('３　回答貼付シート'!AK611="ない",0,IF('３　回答貼付シート'!AK611="１～２日ある",1,IF('３　回答貼付シート'!AK611="３～５日ある",2,IF('３　回答貼付シート'!AK611="ほぼ毎日ある",3,))))</f>
        <v>0</v>
      </c>
      <c r="AJ614" s="49">
        <f>IF('３　回答貼付シート'!AL611="ない",0,IF('３　回答貼付シート'!AL611="１～２日ある",1,IF('３　回答貼付シート'!AL611="３～５日ある",2,IF('３　回答貼付シート'!AL611="ほぼ毎日ある",3,))))</f>
        <v>0</v>
      </c>
      <c r="AK614" s="49">
        <f>IF('３　回答貼付シート'!AM611="ない",0,IF('３　回答貼付シート'!AM611="１～２日ある",1,IF('３　回答貼付シート'!AM611="３～５日ある",2,IF('３　回答貼付シート'!AM611="ほぼ毎日ある",3,))))</f>
        <v>0</v>
      </c>
      <c r="AL614" s="49">
        <f>'３　回答貼付シート'!$AN611</f>
        <v>0</v>
      </c>
      <c r="AM614" s="49" t="str">
        <f t="shared" si="68"/>
        <v/>
      </c>
      <c r="AN614" s="49" t="str">
        <f t="shared" si="69"/>
        <v/>
      </c>
      <c r="AO614" s="49" t="str">
        <f t="shared" si="70"/>
        <v/>
      </c>
      <c r="AP614" s="49" t="str">
        <f t="shared" si="71"/>
        <v/>
      </c>
      <c r="AQ614" s="49" t="str">
        <f t="shared" si="72"/>
        <v/>
      </c>
      <c r="AR614" t="str">
        <f t="shared" si="73"/>
        <v>0</v>
      </c>
      <c r="AT614" s="42"/>
    </row>
    <row r="615" spans="1:46">
      <c r="A615" s="49"/>
      <c r="B615" s="49">
        <f t="shared" si="67"/>
        <v>0</v>
      </c>
      <c r="C615" s="49">
        <f>IF('３　回答貼付シート'!$F612&lt;&gt;0,VLOOKUP('３　回答貼付シート'!$F612,$AR$2048:$AS$2054,2,FALSE),0)</f>
        <v>0</v>
      </c>
      <c r="D615" s="49">
        <f>IF('３　回答貼付シート'!$G612&lt;&gt;0,VLOOKUP(('３　回答貼付シート'!$G612), $AR$2048:$AS$2054,2,FALSE),0)</f>
        <v>0</v>
      </c>
      <c r="E615" s="49">
        <f>'３　回答貼付シート'!$H612</f>
        <v>0</v>
      </c>
      <c r="F615" s="49">
        <f>IF(E615=0,0,VLOOKUP($B615,'２　情報入力シート'!$A$2:$E$2049,5))</f>
        <v>0</v>
      </c>
      <c r="G615" s="49">
        <f>IF('３　回答貼付シート'!I612="ない",0,IF('３　回答貼付シート'!I612="１～２日ある",1,IF('３　回答貼付シート'!I612="３～５日ある",2,IF('３　回答貼付シート'!I612="ほぼ毎日ある",3,))))</f>
        <v>0</v>
      </c>
      <c r="H615" s="49">
        <f>IF('３　回答貼付シート'!J612="ない",0,IF('３　回答貼付シート'!J612="１～２日ある",1,IF('３　回答貼付シート'!J612="３～５日ある",2,IF('３　回答貼付シート'!J612="ほぼ毎日ある",3,))))</f>
        <v>0</v>
      </c>
      <c r="I615" s="49">
        <f>IF('３　回答貼付シート'!K612="ない",0,IF('３　回答貼付シート'!K612="１～２日ある",1,IF('３　回答貼付シート'!K612="３～５日ある",2,IF('３　回答貼付シート'!K612="ほぼ毎日ある",3,))))</f>
        <v>0</v>
      </c>
      <c r="J615" s="49">
        <f>IF('３　回答貼付シート'!L612="ない",0,IF('３　回答貼付シート'!L612="１～２日ある",1,IF('３　回答貼付シート'!L612="３～５日ある",2,IF('３　回答貼付シート'!L612="ほぼ毎日ある",3,))))</f>
        <v>0</v>
      </c>
      <c r="K615" s="49">
        <f>IF('３　回答貼付シート'!M612="ない",0,IF('３　回答貼付シート'!M612="１～２日ある",1,IF('３　回答貼付シート'!M612="３～５日ある",2,IF('３　回答貼付シート'!M612="ほぼ毎日ある",3,))))</f>
        <v>0</v>
      </c>
      <c r="L615" s="49">
        <f>IF('３　回答貼付シート'!N612="ない",0,IF('３　回答貼付シート'!N612="１～２日ある",1,IF('３　回答貼付シート'!N612="３～５日ある",2,IF('３　回答貼付シート'!N612="ほぼ毎日ある",3,))))</f>
        <v>0</v>
      </c>
      <c r="M615" s="49">
        <f>IF('３　回答貼付シート'!O612="ない",0,IF('３　回答貼付シート'!O612="１～２日ある",1,IF('３　回答貼付シート'!O612="３～５日ある",2,IF('３　回答貼付シート'!O612="ほぼ毎日ある",3,))))</f>
        <v>0</v>
      </c>
      <c r="N615" s="49">
        <f>IF('３　回答貼付シート'!P612="ない",0,IF('３　回答貼付シート'!P612="１～２日ある",1,IF('３　回答貼付シート'!P612="３～５日ある",2,IF('３　回答貼付シート'!P612="ほぼ毎日ある",3,))))</f>
        <v>0</v>
      </c>
      <c r="O615" s="49">
        <f>IF('３　回答貼付シート'!Q612="ない",0,IF('３　回答貼付シート'!Q612="１～２日ある",1,IF('３　回答貼付シート'!Q612="３～５日ある",2,IF('３　回答貼付シート'!Q612="ほぼ毎日ある",3,))))</f>
        <v>0</v>
      </c>
      <c r="P615" s="49">
        <f>IF('３　回答貼付シート'!R612="ない",0,IF('３　回答貼付シート'!R612="１～２日ある",1,IF('３　回答貼付シート'!R612="３～５日ある",2,IF('３　回答貼付シート'!R612="ほぼ毎日ある",3,))))</f>
        <v>0</v>
      </c>
      <c r="Q615" s="49">
        <f>IF('３　回答貼付シート'!S612="ない",0,IF('３　回答貼付シート'!S612="１～２日ある",1,IF('３　回答貼付シート'!S612="３～５日ある",2,IF('３　回答貼付シート'!S612="ほぼ毎日ある",3,))))</f>
        <v>0</v>
      </c>
      <c r="R615" s="49">
        <f>IF('３　回答貼付シート'!T612="ない",0,IF('３　回答貼付シート'!T612="１～２日ある",1,IF('３　回答貼付シート'!T612="３～５日ある",2,IF('３　回答貼付シート'!T612="ほぼ毎日ある",3,))))</f>
        <v>0</v>
      </c>
      <c r="S615" s="49">
        <f>IF('３　回答貼付シート'!U612="ない",0,IF('３　回答貼付シート'!U612="１～２日ある",1,IF('３　回答貼付シート'!U612="３～５日ある",2,IF('３　回答貼付シート'!U612="ほぼ毎日ある",3,))))</f>
        <v>0</v>
      </c>
      <c r="T615" s="49">
        <f>IF('３　回答貼付シート'!V612="ない",0,IF('３　回答貼付シート'!V612="１～２日ある",1,IF('３　回答貼付シート'!V612="３～５日ある",2,IF('３　回答貼付シート'!V612="ほぼ毎日ある",3,))))</f>
        <v>0</v>
      </c>
      <c r="U615" s="49">
        <f>IF('３　回答貼付シート'!W612="ない",0,IF('３　回答貼付シート'!W612="１～２日ある",1,IF('３　回答貼付シート'!W612="３～５日ある",2,IF('３　回答貼付シート'!W612="ほぼ毎日ある",3,))))</f>
        <v>0</v>
      </c>
      <c r="V615" s="49">
        <f>IF('３　回答貼付シート'!X612="ない",0,IF('３　回答貼付シート'!X612="１～２日ある",1,IF('３　回答貼付シート'!X612="３～５日ある",2,IF('３　回答貼付シート'!X612="ほぼ毎日ある",3,))))</f>
        <v>0</v>
      </c>
      <c r="W615" s="49">
        <f>IF('３　回答貼付シート'!Y612="ない",0,IF('３　回答貼付シート'!Y612="１～２日ある",1,IF('３　回答貼付シート'!Y612="３～５日ある",2,IF('３　回答貼付シート'!Y612="ほぼ毎日ある",3,))))</f>
        <v>0</v>
      </c>
      <c r="X615" s="49">
        <f>IF('３　回答貼付シート'!Z612="ない",0,IF('３　回答貼付シート'!Z612="１～２日ある",1,IF('３　回答貼付シート'!Z612="３～５日ある",2,IF('３　回答貼付シート'!Z612="ほぼ毎日ある",3,))))</f>
        <v>0</v>
      </c>
      <c r="Y615" s="49">
        <f>IF('３　回答貼付シート'!AA612="ない",0,IF('３　回答貼付シート'!AA612="１～２日ある",1,IF('３　回答貼付シート'!AA612="３～５日ある",2,IF('３　回答貼付シート'!AA612="ほぼ毎日ある",3,))))</f>
        <v>0</v>
      </c>
      <c r="Z615" s="49">
        <f>IF('３　回答貼付シート'!AB612="ない",0,IF('３　回答貼付シート'!AB612="１～２日ある",1,IF('３　回答貼付シート'!AB612="３～５日ある",2,IF('３　回答貼付シート'!AB612="ほぼ毎日ある",3,))))</f>
        <v>0</v>
      </c>
      <c r="AA615" s="49">
        <f>IF('３　回答貼付シート'!AC612="ない",0,IF('３　回答貼付シート'!AC612="１～２日ある",1,IF('３　回答貼付シート'!AC612="３～５日ある",2,IF('３　回答貼付シート'!AC612="ほぼ毎日ある",3,))))</f>
        <v>0</v>
      </c>
      <c r="AB615" s="49">
        <f>IF('３　回答貼付シート'!AD612="ない",0,IF('３　回答貼付シート'!AD612="１～２日ある",1,IF('３　回答貼付シート'!AD612="３～５日ある",2,IF('３　回答貼付シート'!AD612="ほぼ毎日ある",3,))))</f>
        <v>0</v>
      </c>
      <c r="AC615" s="49">
        <f>IF('３　回答貼付シート'!AE612="ない",0,IF('３　回答貼付シート'!AE612="１～２日ある",1,IF('３　回答貼付シート'!AE612="３～５日ある",2,IF('３　回答貼付シート'!AE612="ほぼ毎日ある",3,))))</f>
        <v>0</v>
      </c>
      <c r="AD615" s="49">
        <f>IF('３　回答貼付シート'!AF612="ない",0,IF('３　回答貼付シート'!AF612="１～２日ある",1,IF('３　回答貼付シート'!AF612="３～５日ある",2,IF('３　回答貼付シート'!AF612="ほぼ毎日ある",3,))))</f>
        <v>0</v>
      </c>
      <c r="AE615" s="49">
        <f>IF('３　回答貼付シート'!AG612="ない",0,IF('３　回答貼付シート'!AG612="１～２日ある",1,IF('３　回答貼付シート'!AG612="３～５日ある",2,IF('３　回答貼付シート'!AG612="ほぼ毎日ある",3,))))</f>
        <v>0</v>
      </c>
      <c r="AF615" s="49">
        <f>IF('３　回答貼付シート'!AH612="ない",0,IF('３　回答貼付シート'!AH612="１～２日ある",1,IF('３　回答貼付シート'!AH612="３～５日ある",2,IF('３　回答貼付シート'!AH612="ほぼ毎日ある",3,))))</f>
        <v>0</v>
      </c>
      <c r="AG615" s="49">
        <f>IF('３　回答貼付シート'!AI612="ない",0,IF('３　回答貼付シート'!AI612="１～２日ある",1,IF('３　回答貼付シート'!AI612="３～５日ある",2,IF('３　回答貼付シート'!AI612="ほぼ毎日ある",3,))))</f>
        <v>0</v>
      </c>
      <c r="AH615" s="49">
        <f>IF('３　回答貼付シート'!AJ612="ない",0,IF('３　回答貼付シート'!AJ612="１～２日ある",1,IF('３　回答貼付シート'!AJ612="３～５日ある",2,IF('３　回答貼付シート'!AJ612="ほぼ毎日ある",3,))))</f>
        <v>0</v>
      </c>
      <c r="AI615" s="49">
        <f>IF('３　回答貼付シート'!AK612="ない",0,IF('３　回答貼付シート'!AK612="１～２日ある",1,IF('３　回答貼付シート'!AK612="３～５日ある",2,IF('３　回答貼付シート'!AK612="ほぼ毎日ある",3,))))</f>
        <v>0</v>
      </c>
      <c r="AJ615" s="49">
        <f>IF('３　回答貼付シート'!AL612="ない",0,IF('３　回答貼付シート'!AL612="１～２日ある",1,IF('３　回答貼付シート'!AL612="３～５日ある",2,IF('３　回答貼付シート'!AL612="ほぼ毎日ある",3,))))</f>
        <v>0</v>
      </c>
      <c r="AK615" s="49">
        <f>IF('３　回答貼付シート'!AM612="ない",0,IF('３　回答貼付シート'!AM612="１～２日ある",1,IF('３　回答貼付シート'!AM612="３～５日ある",2,IF('３　回答貼付シート'!AM612="ほぼ毎日ある",3,))))</f>
        <v>0</v>
      </c>
      <c r="AL615" s="49">
        <f>'３　回答貼付シート'!$AN612</f>
        <v>0</v>
      </c>
      <c r="AM615" s="49" t="str">
        <f t="shared" si="68"/>
        <v/>
      </c>
      <c r="AN615" s="49" t="str">
        <f t="shared" si="69"/>
        <v/>
      </c>
      <c r="AO615" s="49" t="str">
        <f t="shared" si="70"/>
        <v/>
      </c>
      <c r="AP615" s="49" t="str">
        <f t="shared" si="71"/>
        <v/>
      </c>
      <c r="AQ615" s="49" t="str">
        <f t="shared" si="72"/>
        <v/>
      </c>
      <c r="AR615" t="str">
        <f t="shared" si="73"/>
        <v>0</v>
      </c>
      <c r="AT615" s="42"/>
    </row>
    <row r="616" spans="1:46">
      <c r="A616" s="49"/>
      <c r="B616" s="49">
        <f t="shared" si="67"/>
        <v>0</v>
      </c>
      <c r="C616" s="49">
        <f>IF('３　回答貼付シート'!$F613&lt;&gt;0,VLOOKUP('３　回答貼付シート'!$F613,$AR$2048:$AS$2054,2,FALSE),0)</f>
        <v>0</v>
      </c>
      <c r="D616" s="49">
        <f>IF('３　回答貼付シート'!$G613&lt;&gt;0,VLOOKUP(('３　回答貼付シート'!$G613), $AR$2048:$AS$2054,2,FALSE),0)</f>
        <v>0</v>
      </c>
      <c r="E616" s="49">
        <f>'３　回答貼付シート'!$H613</f>
        <v>0</v>
      </c>
      <c r="F616" s="49">
        <f>IF(E616=0,0,VLOOKUP($B616,'２　情報入力シート'!$A$2:$E$2049,5))</f>
        <v>0</v>
      </c>
      <c r="G616" s="49">
        <f>IF('３　回答貼付シート'!I613="ない",0,IF('３　回答貼付シート'!I613="１～２日ある",1,IF('３　回答貼付シート'!I613="３～５日ある",2,IF('３　回答貼付シート'!I613="ほぼ毎日ある",3,))))</f>
        <v>0</v>
      </c>
      <c r="H616" s="49">
        <f>IF('３　回答貼付シート'!J613="ない",0,IF('３　回答貼付シート'!J613="１～２日ある",1,IF('３　回答貼付シート'!J613="３～５日ある",2,IF('３　回答貼付シート'!J613="ほぼ毎日ある",3,))))</f>
        <v>0</v>
      </c>
      <c r="I616" s="49">
        <f>IF('３　回答貼付シート'!K613="ない",0,IF('３　回答貼付シート'!K613="１～２日ある",1,IF('３　回答貼付シート'!K613="３～５日ある",2,IF('３　回答貼付シート'!K613="ほぼ毎日ある",3,))))</f>
        <v>0</v>
      </c>
      <c r="J616" s="49">
        <f>IF('３　回答貼付シート'!L613="ない",0,IF('３　回答貼付シート'!L613="１～２日ある",1,IF('３　回答貼付シート'!L613="３～５日ある",2,IF('３　回答貼付シート'!L613="ほぼ毎日ある",3,))))</f>
        <v>0</v>
      </c>
      <c r="K616" s="49">
        <f>IF('３　回答貼付シート'!M613="ない",0,IF('３　回答貼付シート'!M613="１～２日ある",1,IF('３　回答貼付シート'!M613="３～５日ある",2,IF('３　回答貼付シート'!M613="ほぼ毎日ある",3,))))</f>
        <v>0</v>
      </c>
      <c r="L616" s="49">
        <f>IF('３　回答貼付シート'!N613="ない",0,IF('３　回答貼付シート'!N613="１～２日ある",1,IF('３　回答貼付シート'!N613="３～５日ある",2,IF('３　回答貼付シート'!N613="ほぼ毎日ある",3,))))</f>
        <v>0</v>
      </c>
      <c r="M616" s="49">
        <f>IF('３　回答貼付シート'!O613="ない",0,IF('３　回答貼付シート'!O613="１～２日ある",1,IF('３　回答貼付シート'!O613="３～５日ある",2,IF('３　回答貼付シート'!O613="ほぼ毎日ある",3,))))</f>
        <v>0</v>
      </c>
      <c r="N616" s="49">
        <f>IF('３　回答貼付シート'!P613="ない",0,IF('３　回答貼付シート'!P613="１～２日ある",1,IF('３　回答貼付シート'!P613="３～５日ある",2,IF('３　回答貼付シート'!P613="ほぼ毎日ある",3,))))</f>
        <v>0</v>
      </c>
      <c r="O616" s="49">
        <f>IF('３　回答貼付シート'!Q613="ない",0,IF('３　回答貼付シート'!Q613="１～２日ある",1,IF('３　回答貼付シート'!Q613="３～５日ある",2,IF('３　回答貼付シート'!Q613="ほぼ毎日ある",3,))))</f>
        <v>0</v>
      </c>
      <c r="P616" s="49">
        <f>IF('３　回答貼付シート'!R613="ない",0,IF('３　回答貼付シート'!R613="１～２日ある",1,IF('３　回答貼付シート'!R613="３～５日ある",2,IF('３　回答貼付シート'!R613="ほぼ毎日ある",3,))))</f>
        <v>0</v>
      </c>
      <c r="Q616" s="49">
        <f>IF('３　回答貼付シート'!S613="ない",0,IF('３　回答貼付シート'!S613="１～２日ある",1,IF('３　回答貼付シート'!S613="３～５日ある",2,IF('３　回答貼付シート'!S613="ほぼ毎日ある",3,))))</f>
        <v>0</v>
      </c>
      <c r="R616" s="49">
        <f>IF('３　回答貼付シート'!T613="ない",0,IF('３　回答貼付シート'!T613="１～２日ある",1,IF('３　回答貼付シート'!T613="３～５日ある",2,IF('３　回答貼付シート'!T613="ほぼ毎日ある",3,))))</f>
        <v>0</v>
      </c>
      <c r="S616" s="49">
        <f>IF('３　回答貼付シート'!U613="ない",0,IF('３　回答貼付シート'!U613="１～２日ある",1,IF('３　回答貼付シート'!U613="３～５日ある",2,IF('３　回答貼付シート'!U613="ほぼ毎日ある",3,))))</f>
        <v>0</v>
      </c>
      <c r="T616" s="49">
        <f>IF('３　回答貼付シート'!V613="ない",0,IF('３　回答貼付シート'!V613="１～２日ある",1,IF('３　回答貼付シート'!V613="３～５日ある",2,IF('３　回答貼付シート'!V613="ほぼ毎日ある",3,))))</f>
        <v>0</v>
      </c>
      <c r="U616" s="49">
        <f>IF('３　回答貼付シート'!W613="ない",0,IF('３　回答貼付シート'!W613="１～２日ある",1,IF('３　回答貼付シート'!W613="３～５日ある",2,IF('３　回答貼付シート'!W613="ほぼ毎日ある",3,))))</f>
        <v>0</v>
      </c>
      <c r="V616" s="49">
        <f>IF('３　回答貼付シート'!X613="ない",0,IF('３　回答貼付シート'!X613="１～２日ある",1,IF('３　回答貼付シート'!X613="３～５日ある",2,IF('３　回答貼付シート'!X613="ほぼ毎日ある",3,))))</f>
        <v>0</v>
      </c>
      <c r="W616" s="49">
        <f>IF('３　回答貼付シート'!Y613="ない",0,IF('３　回答貼付シート'!Y613="１～２日ある",1,IF('３　回答貼付シート'!Y613="３～５日ある",2,IF('３　回答貼付シート'!Y613="ほぼ毎日ある",3,))))</f>
        <v>0</v>
      </c>
      <c r="X616" s="49">
        <f>IF('３　回答貼付シート'!Z613="ない",0,IF('３　回答貼付シート'!Z613="１～２日ある",1,IF('３　回答貼付シート'!Z613="３～５日ある",2,IF('３　回答貼付シート'!Z613="ほぼ毎日ある",3,))))</f>
        <v>0</v>
      </c>
      <c r="Y616" s="49">
        <f>IF('３　回答貼付シート'!AA613="ない",0,IF('３　回答貼付シート'!AA613="１～２日ある",1,IF('３　回答貼付シート'!AA613="３～５日ある",2,IF('３　回答貼付シート'!AA613="ほぼ毎日ある",3,))))</f>
        <v>0</v>
      </c>
      <c r="Z616" s="49">
        <f>IF('３　回答貼付シート'!AB613="ない",0,IF('３　回答貼付シート'!AB613="１～２日ある",1,IF('３　回答貼付シート'!AB613="３～５日ある",2,IF('３　回答貼付シート'!AB613="ほぼ毎日ある",3,))))</f>
        <v>0</v>
      </c>
      <c r="AA616" s="49">
        <f>IF('３　回答貼付シート'!AC613="ない",0,IF('３　回答貼付シート'!AC613="１～２日ある",1,IF('３　回答貼付シート'!AC613="３～５日ある",2,IF('３　回答貼付シート'!AC613="ほぼ毎日ある",3,))))</f>
        <v>0</v>
      </c>
      <c r="AB616" s="49">
        <f>IF('３　回答貼付シート'!AD613="ない",0,IF('３　回答貼付シート'!AD613="１～２日ある",1,IF('３　回答貼付シート'!AD613="３～５日ある",2,IF('３　回答貼付シート'!AD613="ほぼ毎日ある",3,))))</f>
        <v>0</v>
      </c>
      <c r="AC616" s="49">
        <f>IF('３　回答貼付シート'!AE613="ない",0,IF('３　回答貼付シート'!AE613="１～２日ある",1,IF('３　回答貼付シート'!AE613="３～５日ある",2,IF('３　回答貼付シート'!AE613="ほぼ毎日ある",3,))))</f>
        <v>0</v>
      </c>
      <c r="AD616" s="49">
        <f>IF('３　回答貼付シート'!AF613="ない",0,IF('３　回答貼付シート'!AF613="１～２日ある",1,IF('３　回答貼付シート'!AF613="３～５日ある",2,IF('３　回答貼付シート'!AF613="ほぼ毎日ある",3,))))</f>
        <v>0</v>
      </c>
      <c r="AE616" s="49">
        <f>IF('３　回答貼付シート'!AG613="ない",0,IF('３　回答貼付シート'!AG613="１～２日ある",1,IF('３　回答貼付シート'!AG613="３～５日ある",2,IF('３　回答貼付シート'!AG613="ほぼ毎日ある",3,))))</f>
        <v>0</v>
      </c>
      <c r="AF616" s="49">
        <f>IF('３　回答貼付シート'!AH613="ない",0,IF('３　回答貼付シート'!AH613="１～２日ある",1,IF('３　回答貼付シート'!AH613="３～５日ある",2,IF('３　回答貼付シート'!AH613="ほぼ毎日ある",3,))))</f>
        <v>0</v>
      </c>
      <c r="AG616" s="49">
        <f>IF('３　回答貼付シート'!AI613="ない",0,IF('３　回答貼付シート'!AI613="１～２日ある",1,IF('３　回答貼付シート'!AI613="３～５日ある",2,IF('３　回答貼付シート'!AI613="ほぼ毎日ある",3,))))</f>
        <v>0</v>
      </c>
      <c r="AH616" s="49">
        <f>IF('３　回答貼付シート'!AJ613="ない",0,IF('３　回答貼付シート'!AJ613="１～２日ある",1,IF('３　回答貼付シート'!AJ613="３～５日ある",2,IF('３　回答貼付シート'!AJ613="ほぼ毎日ある",3,))))</f>
        <v>0</v>
      </c>
      <c r="AI616" s="49">
        <f>IF('３　回答貼付シート'!AK613="ない",0,IF('３　回答貼付シート'!AK613="１～２日ある",1,IF('３　回答貼付シート'!AK613="３～５日ある",2,IF('３　回答貼付シート'!AK613="ほぼ毎日ある",3,))))</f>
        <v>0</v>
      </c>
      <c r="AJ616" s="49">
        <f>IF('３　回答貼付シート'!AL613="ない",0,IF('３　回答貼付シート'!AL613="１～２日ある",1,IF('３　回答貼付シート'!AL613="３～５日ある",2,IF('３　回答貼付シート'!AL613="ほぼ毎日ある",3,))))</f>
        <v>0</v>
      </c>
      <c r="AK616" s="49">
        <f>IF('３　回答貼付シート'!AM613="ない",0,IF('３　回答貼付シート'!AM613="１～２日ある",1,IF('３　回答貼付シート'!AM613="３～５日ある",2,IF('３　回答貼付シート'!AM613="ほぼ毎日ある",3,))))</f>
        <v>0</v>
      </c>
      <c r="AL616" s="49">
        <f>'３　回答貼付シート'!$AN613</f>
        <v>0</v>
      </c>
      <c r="AM616" s="49" t="str">
        <f t="shared" si="68"/>
        <v/>
      </c>
      <c r="AN616" s="49" t="str">
        <f t="shared" si="69"/>
        <v/>
      </c>
      <c r="AO616" s="49" t="str">
        <f t="shared" si="70"/>
        <v/>
      </c>
      <c r="AP616" s="49" t="str">
        <f t="shared" si="71"/>
        <v/>
      </c>
      <c r="AQ616" s="49" t="str">
        <f t="shared" si="72"/>
        <v/>
      </c>
      <c r="AR616" t="str">
        <f t="shared" si="73"/>
        <v>0</v>
      </c>
      <c r="AT616" s="42"/>
    </row>
    <row r="617" spans="1:46">
      <c r="A617" s="49"/>
      <c r="B617" s="49">
        <f t="shared" si="67"/>
        <v>0</v>
      </c>
      <c r="C617" s="49">
        <f>IF('３　回答貼付シート'!$F614&lt;&gt;0,VLOOKUP('３　回答貼付シート'!$F614,$AR$2048:$AS$2054,2,FALSE),0)</f>
        <v>0</v>
      </c>
      <c r="D617" s="49">
        <f>IF('３　回答貼付シート'!$G614&lt;&gt;0,VLOOKUP(('３　回答貼付シート'!$G614), $AR$2048:$AS$2054,2,FALSE),0)</f>
        <v>0</v>
      </c>
      <c r="E617" s="49">
        <f>'３　回答貼付シート'!$H614</f>
        <v>0</v>
      </c>
      <c r="F617" s="49">
        <f>IF(E617=0,0,VLOOKUP($B617,'２　情報入力シート'!$A$2:$E$2049,5))</f>
        <v>0</v>
      </c>
      <c r="G617" s="49">
        <f>IF('３　回答貼付シート'!I614="ない",0,IF('３　回答貼付シート'!I614="１～２日ある",1,IF('３　回答貼付シート'!I614="３～５日ある",2,IF('３　回答貼付シート'!I614="ほぼ毎日ある",3,))))</f>
        <v>0</v>
      </c>
      <c r="H617" s="49">
        <f>IF('３　回答貼付シート'!J614="ない",0,IF('３　回答貼付シート'!J614="１～２日ある",1,IF('３　回答貼付シート'!J614="３～５日ある",2,IF('３　回答貼付シート'!J614="ほぼ毎日ある",3,))))</f>
        <v>0</v>
      </c>
      <c r="I617" s="49">
        <f>IF('３　回答貼付シート'!K614="ない",0,IF('３　回答貼付シート'!K614="１～２日ある",1,IF('３　回答貼付シート'!K614="３～５日ある",2,IF('３　回答貼付シート'!K614="ほぼ毎日ある",3,))))</f>
        <v>0</v>
      </c>
      <c r="J617" s="49">
        <f>IF('３　回答貼付シート'!L614="ない",0,IF('３　回答貼付シート'!L614="１～２日ある",1,IF('３　回答貼付シート'!L614="３～５日ある",2,IF('３　回答貼付シート'!L614="ほぼ毎日ある",3,))))</f>
        <v>0</v>
      </c>
      <c r="K617" s="49">
        <f>IF('３　回答貼付シート'!M614="ない",0,IF('３　回答貼付シート'!M614="１～２日ある",1,IF('３　回答貼付シート'!M614="３～５日ある",2,IF('３　回答貼付シート'!M614="ほぼ毎日ある",3,))))</f>
        <v>0</v>
      </c>
      <c r="L617" s="49">
        <f>IF('３　回答貼付シート'!N614="ない",0,IF('３　回答貼付シート'!N614="１～２日ある",1,IF('３　回答貼付シート'!N614="３～５日ある",2,IF('３　回答貼付シート'!N614="ほぼ毎日ある",3,))))</f>
        <v>0</v>
      </c>
      <c r="M617" s="49">
        <f>IF('３　回答貼付シート'!O614="ない",0,IF('３　回答貼付シート'!O614="１～２日ある",1,IF('３　回答貼付シート'!O614="３～５日ある",2,IF('３　回答貼付シート'!O614="ほぼ毎日ある",3,))))</f>
        <v>0</v>
      </c>
      <c r="N617" s="49">
        <f>IF('３　回答貼付シート'!P614="ない",0,IF('３　回答貼付シート'!P614="１～２日ある",1,IF('３　回答貼付シート'!P614="３～５日ある",2,IF('３　回答貼付シート'!P614="ほぼ毎日ある",3,))))</f>
        <v>0</v>
      </c>
      <c r="O617" s="49">
        <f>IF('３　回答貼付シート'!Q614="ない",0,IF('３　回答貼付シート'!Q614="１～２日ある",1,IF('３　回答貼付シート'!Q614="３～５日ある",2,IF('３　回答貼付シート'!Q614="ほぼ毎日ある",3,))))</f>
        <v>0</v>
      </c>
      <c r="P617" s="49">
        <f>IF('３　回答貼付シート'!R614="ない",0,IF('３　回答貼付シート'!R614="１～２日ある",1,IF('３　回答貼付シート'!R614="３～５日ある",2,IF('３　回答貼付シート'!R614="ほぼ毎日ある",3,))))</f>
        <v>0</v>
      </c>
      <c r="Q617" s="49">
        <f>IF('３　回答貼付シート'!S614="ない",0,IF('３　回答貼付シート'!S614="１～２日ある",1,IF('３　回答貼付シート'!S614="３～５日ある",2,IF('３　回答貼付シート'!S614="ほぼ毎日ある",3,))))</f>
        <v>0</v>
      </c>
      <c r="R617" s="49">
        <f>IF('３　回答貼付シート'!T614="ない",0,IF('３　回答貼付シート'!T614="１～２日ある",1,IF('３　回答貼付シート'!T614="３～５日ある",2,IF('３　回答貼付シート'!T614="ほぼ毎日ある",3,))))</f>
        <v>0</v>
      </c>
      <c r="S617" s="49">
        <f>IF('３　回答貼付シート'!U614="ない",0,IF('３　回答貼付シート'!U614="１～２日ある",1,IF('３　回答貼付シート'!U614="３～５日ある",2,IF('３　回答貼付シート'!U614="ほぼ毎日ある",3,))))</f>
        <v>0</v>
      </c>
      <c r="T617" s="49">
        <f>IF('３　回答貼付シート'!V614="ない",0,IF('３　回答貼付シート'!V614="１～２日ある",1,IF('３　回答貼付シート'!V614="３～５日ある",2,IF('３　回答貼付シート'!V614="ほぼ毎日ある",3,))))</f>
        <v>0</v>
      </c>
      <c r="U617" s="49">
        <f>IF('３　回答貼付シート'!W614="ない",0,IF('３　回答貼付シート'!W614="１～２日ある",1,IF('３　回答貼付シート'!W614="３～５日ある",2,IF('３　回答貼付シート'!W614="ほぼ毎日ある",3,))))</f>
        <v>0</v>
      </c>
      <c r="V617" s="49">
        <f>IF('３　回答貼付シート'!X614="ない",0,IF('３　回答貼付シート'!X614="１～２日ある",1,IF('３　回答貼付シート'!X614="３～５日ある",2,IF('３　回答貼付シート'!X614="ほぼ毎日ある",3,))))</f>
        <v>0</v>
      </c>
      <c r="W617" s="49">
        <f>IF('３　回答貼付シート'!Y614="ない",0,IF('３　回答貼付シート'!Y614="１～２日ある",1,IF('３　回答貼付シート'!Y614="３～５日ある",2,IF('３　回答貼付シート'!Y614="ほぼ毎日ある",3,))))</f>
        <v>0</v>
      </c>
      <c r="X617" s="49">
        <f>IF('３　回答貼付シート'!Z614="ない",0,IF('３　回答貼付シート'!Z614="１～２日ある",1,IF('３　回答貼付シート'!Z614="３～５日ある",2,IF('３　回答貼付シート'!Z614="ほぼ毎日ある",3,))))</f>
        <v>0</v>
      </c>
      <c r="Y617" s="49">
        <f>IF('３　回答貼付シート'!AA614="ない",0,IF('３　回答貼付シート'!AA614="１～２日ある",1,IF('３　回答貼付シート'!AA614="３～５日ある",2,IF('３　回答貼付シート'!AA614="ほぼ毎日ある",3,))))</f>
        <v>0</v>
      </c>
      <c r="Z617" s="49">
        <f>IF('３　回答貼付シート'!AB614="ない",0,IF('３　回答貼付シート'!AB614="１～２日ある",1,IF('３　回答貼付シート'!AB614="３～５日ある",2,IF('３　回答貼付シート'!AB614="ほぼ毎日ある",3,))))</f>
        <v>0</v>
      </c>
      <c r="AA617" s="49">
        <f>IF('３　回答貼付シート'!AC614="ない",0,IF('３　回答貼付シート'!AC614="１～２日ある",1,IF('３　回答貼付シート'!AC614="３～５日ある",2,IF('３　回答貼付シート'!AC614="ほぼ毎日ある",3,))))</f>
        <v>0</v>
      </c>
      <c r="AB617" s="49">
        <f>IF('３　回答貼付シート'!AD614="ない",0,IF('３　回答貼付シート'!AD614="１～２日ある",1,IF('３　回答貼付シート'!AD614="３～５日ある",2,IF('３　回答貼付シート'!AD614="ほぼ毎日ある",3,))))</f>
        <v>0</v>
      </c>
      <c r="AC617" s="49">
        <f>IF('３　回答貼付シート'!AE614="ない",0,IF('３　回答貼付シート'!AE614="１～２日ある",1,IF('３　回答貼付シート'!AE614="３～５日ある",2,IF('３　回答貼付シート'!AE614="ほぼ毎日ある",3,))))</f>
        <v>0</v>
      </c>
      <c r="AD617" s="49">
        <f>IF('３　回答貼付シート'!AF614="ない",0,IF('３　回答貼付シート'!AF614="１～２日ある",1,IF('３　回答貼付シート'!AF614="３～５日ある",2,IF('３　回答貼付シート'!AF614="ほぼ毎日ある",3,))))</f>
        <v>0</v>
      </c>
      <c r="AE617" s="49">
        <f>IF('３　回答貼付シート'!AG614="ない",0,IF('３　回答貼付シート'!AG614="１～２日ある",1,IF('３　回答貼付シート'!AG614="３～５日ある",2,IF('３　回答貼付シート'!AG614="ほぼ毎日ある",3,))))</f>
        <v>0</v>
      </c>
      <c r="AF617" s="49">
        <f>IF('３　回答貼付シート'!AH614="ない",0,IF('３　回答貼付シート'!AH614="１～２日ある",1,IF('３　回答貼付シート'!AH614="３～５日ある",2,IF('３　回答貼付シート'!AH614="ほぼ毎日ある",3,))))</f>
        <v>0</v>
      </c>
      <c r="AG617" s="49">
        <f>IF('３　回答貼付シート'!AI614="ない",0,IF('３　回答貼付シート'!AI614="１～２日ある",1,IF('３　回答貼付シート'!AI614="３～５日ある",2,IF('３　回答貼付シート'!AI614="ほぼ毎日ある",3,))))</f>
        <v>0</v>
      </c>
      <c r="AH617" s="49">
        <f>IF('３　回答貼付シート'!AJ614="ない",0,IF('３　回答貼付シート'!AJ614="１～２日ある",1,IF('３　回答貼付シート'!AJ614="３～５日ある",2,IF('３　回答貼付シート'!AJ614="ほぼ毎日ある",3,))))</f>
        <v>0</v>
      </c>
      <c r="AI617" s="49">
        <f>IF('３　回答貼付シート'!AK614="ない",0,IF('３　回答貼付シート'!AK614="１～２日ある",1,IF('３　回答貼付シート'!AK614="３～５日ある",2,IF('３　回答貼付シート'!AK614="ほぼ毎日ある",3,))))</f>
        <v>0</v>
      </c>
      <c r="AJ617" s="49">
        <f>IF('３　回答貼付シート'!AL614="ない",0,IF('３　回答貼付シート'!AL614="１～２日ある",1,IF('３　回答貼付シート'!AL614="３～５日ある",2,IF('３　回答貼付シート'!AL614="ほぼ毎日ある",3,))))</f>
        <v>0</v>
      </c>
      <c r="AK617" s="49">
        <f>IF('３　回答貼付シート'!AM614="ない",0,IF('３　回答貼付シート'!AM614="１～２日ある",1,IF('３　回答貼付シート'!AM614="３～５日ある",2,IF('３　回答貼付シート'!AM614="ほぼ毎日ある",3,))))</f>
        <v>0</v>
      </c>
      <c r="AL617" s="49">
        <f>'３　回答貼付シート'!$AN614</f>
        <v>0</v>
      </c>
      <c r="AM617" s="49" t="str">
        <f t="shared" si="68"/>
        <v/>
      </c>
      <c r="AN617" s="49" t="str">
        <f t="shared" si="69"/>
        <v/>
      </c>
      <c r="AO617" s="49" t="str">
        <f t="shared" si="70"/>
        <v/>
      </c>
      <c r="AP617" s="49" t="str">
        <f t="shared" si="71"/>
        <v/>
      </c>
      <c r="AQ617" s="49" t="str">
        <f t="shared" si="72"/>
        <v/>
      </c>
      <c r="AR617" t="str">
        <f t="shared" si="73"/>
        <v>0</v>
      </c>
      <c r="AT617" s="42"/>
    </row>
    <row r="618" spans="1:46">
      <c r="A618" s="49"/>
      <c r="B618" s="49">
        <f t="shared" si="67"/>
        <v>0</v>
      </c>
      <c r="C618" s="49">
        <f>IF('３　回答貼付シート'!$F615&lt;&gt;0,VLOOKUP('３　回答貼付シート'!$F615,$AR$2048:$AS$2054,2,FALSE),0)</f>
        <v>0</v>
      </c>
      <c r="D618" s="49">
        <f>IF('３　回答貼付シート'!$G615&lt;&gt;0,VLOOKUP(('３　回答貼付シート'!$G615), $AR$2048:$AS$2054,2,FALSE),0)</f>
        <v>0</v>
      </c>
      <c r="E618" s="49">
        <f>'３　回答貼付シート'!$H615</f>
        <v>0</v>
      </c>
      <c r="F618" s="49">
        <f>IF(E618=0,0,VLOOKUP($B618,'２　情報入力シート'!$A$2:$E$2049,5))</f>
        <v>0</v>
      </c>
      <c r="G618" s="49">
        <f>IF('３　回答貼付シート'!I615="ない",0,IF('３　回答貼付シート'!I615="１～２日ある",1,IF('３　回答貼付シート'!I615="３～５日ある",2,IF('３　回答貼付シート'!I615="ほぼ毎日ある",3,))))</f>
        <v>0</v>
      </c>
      <c r="H618" s="49">
        <f>IF('３　回答貼付シート'!J615="ない",0,IF('３　回答貼付シート'!J615="１～２日ある",1,IF('３　回答貼付シート'!J615="３～５日ある",2,IF('３　回答貼付シート'!J615="ほぼ毎日ある",3,))))</f>
        <v>0</v>
      </c>
      <c r="I618" s="49">
        <f>IF('３　回答貼付シート'!K615="ない",0,IF('３　回答貼付シート'!K615="１～２日ある",1,IF('３　回答貼付シート'!K615="３～５日ある",2,IF('３　回答貼付シート'!K615="ほぼ毎日ある",3,))))</f>
        <v>0</v>
      </c>
      <c r="J618" s="49">
        <f>IF('３　回答貼付シート'!L615="ない",0,IF('３　回答貼付シート'!L615="１～２日ある",1,IF('３　回答貼付シート'!L615="３～５日ある",2,IF('３　回答貼付シート'!L615="ほぼ毎日ある",3,))))</f>
        <v>0</v>
      </c>
      <c r="K618" s="49">
        <f>IF('３　回答貼付シート'!M615="ない",0,IF('３　回答貼付シート'!M615="１～２日ある",1,IF('３　回答貼付シート'!M615="３～５日ある",2,IF('３　回答貼付シート'!M615="ほぼ毎日ある",3,))))</f>
        <v>0</v>
      </c>
      <c r="L618" s="49">
        <f>IF('３　回答貼付シート'!N615="ない",0,IF('３　回答貼付シート'!N615="１～２日ある",1,IF('３　回答貼付シート'!N615="３～５日ある",2,IF('３　回答貼付シート'!N615="ほぼ毎日ある",3,))))</f>
        <v>0</v>
      </c>
      <c r="M618" s="49">
        <f>IF('３　回答貼付シート'!O615="ない",0,IF('３　回答貼付シート'!O615="１～２日ある",1,IF('３　回答貼付シート'!O615="３～５日ある",2,IF('３　回答貼付シート'!O615="ほぼ毎日ある",3,))))</f>
        <v>0</v>
      </c>
      <c r="N618" s="49">
        <f>IF('３　回答貼付シート'!P615="ない",0,IF('３　回答貼付シート'!P615="１～２日ある",1,IF('３　回答貼付シート'!P615="３～５日ある",2,IF('３　回答貼付シート'!P615="ほぼ毎日ある",3,))))</f>
        <v>0</v>
      </c>
      <c r="O618" s="49">
        <f>IF('３　回答貼付シート'!Q615="ない",0,IF('３　回答貼付シート'!Q615="１～２日ある",1,IF('３　回答貼付シート'!Q615="３～５日ある",2,IF('３　回答貼付シート'!Q615="ほぼ毎日ある",3,))))</f>
        <v>0</v>
      </c>
      <c r="P618" s="49">
        <f>IF('３　回答貼付シート'!R615="ない",0,IF('３　回答貼付シート'!R615="１～２日ある",1,IF('３　回答貼付シート'!R615="３～５日ある",2,IF('３　回答貼付シート'!R615="ほぼ毎日ある",3,))))</f>
        <v>0</v>
      </c>
      <c r="Q618" s="49">
        <f>IF('３　回答貼付シート'!S615="ない",0,IF('３　回答貼付シート'!S615="１～２日ある",1,IF('３　回答貼付シート'!S615="３～５日ある",2,IF('３　回答貼付シート'!S615="ほぼ毎日ある",3,))))</f>
        <v>0</v>
      </c>
      <c r="R618" s="49">
        <f>IF('３　回答貼付シート'!T615="ない",0,IF('３　回答貼付シート'!T615="１～２日ある",1,IF('３　回答貼付シート'!T615="３～５日ある",2,IF('３　回答貼付シート'!T615="ほぼ毎日ある",3,))))</f>
        <v>0</v>
      </c>
      <c r="S618" s="49">
        <f>IF('３　回答貼付シート'!U615="ない",0,IF('３　回答貼付シート'!U615="１～２日ある",1,IF('３　回答貼付シート'!U615="３～５日ある",2,IF('３　回答貼付シート'!U615="ほぼ毎日ある",3,))))</f>
        <v>0</v>
      </c>
      <c r="T618" s="49">
        <f>IF('３　回答貼付シート'!V615="ない",0,IF('３　回答貼付シート'!V615="１～２日ある",1,IF('３　回答貼付シート'!V615="３～５日ある",2,IF('３　回答貼付シート'!V615="ほぼ毎日ある",3,))))</f>
        <v>0</v>
      </c>
      <c r="U618" s="49">
        <f>IF('３　回答貼付シート'!W615="ない",0,IF('３　回答貼付シート'!W615="１～２日ある",1,IF('３　回答貼付シート'!W615="３～５日ある",2,IF('３　回答貼付シート'!W615="ほぼ毎日ある",3,))))</f>
        <v>0</v>
      </c>
      <c r="V618" s="49">
        <f>IF('３　回答貼付シート'!X615="ない",0,IF('３　回答貼付シート'!X615="１～２日ある",1,IF('３　回答貼付シート'!X615="３～５日ある",2,IF('３　回答貼付シート'!X615="ほぼ毎日ある",3,))))</f>
        <v>0</v>
      </c>
      <c r="W618" s="49">
        <f>IF('３　回答貼付シート'!Y615="ない",0,IF('３　回答貼付シート'!Y615="１～２日ある",1,IF('３　回答貼付シート'!Y615="３～５日ある",2,IF('３　回答貼付シート'!Y615="ほぼ毎日ある",3,))))</f>
        <v>0</v>
      </c>
      <c r="X618" s="49">
        <f>IF('３　回答貼付シート'!Z615="ない",0,IF('３　回答貼付シート'!Z615="１～２日ある",1,IF('３　回答貼付シート'!Z615="３～５日ある",2,IF('３　回答貼付シート'!Z615="ほぼ毎日ある",3,))))</f>
        <v>0</v>
      </c>
      <c r="Y618" s="49">
        <f>IF('３　回答貼付シート'!AA615="ない",0,IF('３　回答貼付シート'!AA615="１～２日ある",1,IF('３　回答貼付シート'!AA615="３～５日ある",2,IF('３　回答貼付シート'!AA615="ほぼ毎日ある",3,))))</f>
        <v>0</v>
      </c>
      <c r="Z618" s="49">
        <f>IF('３　回答貼付シート'!AB615="ない",0,IF('３　回答貼付シート'!AB615="１～２日ある",1,IF('３　回答貼付シート'!AB615="３～５日ある",2,IF('３　回答貼付シート'!AB615="ほぼ毎日ある",3,))))</f>
        <v>0</v>
      </c>
      <c r="AA618" s="49">
        <f>IF('３　回答貼付シート'!AC615="ない",0,IF('３　回答貼付シート'!AC615="１～２日ある",1,IF('３　回答貼付シート'!AC615="３～５日ある",2,IF('３　回答貼付シート'!AC615="ほぼ毎日ある",3,))))</f>
        <v>0</v>
      </c>
      <c r="AB618" s="49">
        <f>IF('３　回答貼付シート'!AD615="ない",0,IF('３　回答貼付シート'!AD615="１～２日ある",1,IF('３　回答貼付シート'!AD615="３～５日ある",2,IF('３　回答貼付シート'!AD615="ほぼ毎日ある",3,))))</f>
        <v>0</v>
      </c>
      <c r="AC618" s="49">
        <f>IF('３　回答貼付シート'!AE615="ない",0,IF('３　回答貼付シート'!AE615="１～２日ある",1,IF('３　回答貼付シート'!AE615="３～５日ある",2,IF('３　回答貼付シート'!AE615="ほぼ毎日ある",3,))))</f>
        <v>0</v>
      </c>
      <c r="AD618" s="49">
        <f>IF('３　回答貼付シート'!AF615="ない",0,IF('３　回答貼付シート'!AF615="１～２日ある",1,IF('３　回答貼付シート'!AF615="３～５日ある",2,IF('３　回答貼付シート'!AF615="ほぼ毎日ある",3,))))</f>
        <v>0</v>
      </c>
      <c r="AE618" s="49">
        <f>IF('３　回答貼付シート'!AG615="ない",0,IF('３　回答貼付シート'!AG615="１～２日ある",1,IF('３　回答貼付シート'!AG615="３～５日ある",2,IF('３　回答貼付シート'!AG615="ほぼ毎日ある",3,))))</f>
        <v>0</v>
      </c>
      <c r="AF618" s="49">
        <f>IF('３　回答貼付シート'!AH615="ない",0,IF('３　回答貼付シート'!AH615="１～２日ある",1,IF('３　回答貼付シート'!AH615="３～５日ある",2,IF('３　回答貼付シート'!AH615="ほぼ毎日ある",3,))))</f>
        <v>0</v>
      </c>
      <c r="AG618" s="49">
        <f>IF('３　回答貼付シート'!AI615="ない",0,IF('３　回答貼付シート'!AI615="１～２日ある",1,IF('３　回答貼付シート'!AI615="３～５日ある",2,IF('３　回答貼付シート'!AI615="ほぼ毎日ある",3,))))</f>
        <v>0</v>
      </c>
      <c r="AH618" s="49">
        <f>IF('３　回答貼付シート'!AJ615="ない",0,IF('３　回答貼付シート'!AJ615="１～２日ある",1,IF('３　回答貼付シート'!AJ615="３～５日ある",2,IF('３　回答貼付シート'!AJ615="ほぼ毎日ある",3,))))</f>
        <v>0</v>
      </c>
      <c r="AI618" s="49">
        <f>IF('３　回答貼付シート'!AK615="ない",0,IF('３　回答貼付シート'!AK615="１～２日ある",1,IF('３　回答貼付シート'!AK615="３～５日ある",2,IF('３　回答貼付シート'!AK615="ほぼ毎日ある",3,))))</f>
        <v>0</v>
      </c>
      <c r="AJ618" s="49">
        <f>IF('３　回答貼付シート'!AL615="ない",0,IF('３　回答貼付シート'!AL615="１～２日ある",1,IF('３　回答貼付シート'!AL615="３～５日ある",2,IF('３　回答貼付シート'!AL615="ほぼ毎日ある",3,))))</f>
        <v>0</v>
      </c>
      <c r="AK618" s="49">
        <f>IF('３　回答貼付シート'!AM615="ない",0,IF('３　回答貼付シート'!AM615="１～２日ある",1,IF('３　回答貼付シート'!AM615="３～５日ある",2,IF('３　回答貼付シート'!AM615="ほぼ毎日ある",3,))))</f>
        <v>0</v>
      </c>
      <c r="AL618" s="49">
        <f>'３　回答貼付シート'!$AN615</f>
        <v>0</v>
      </c>
      <c r="AM618" s="49" t="str">
        <f t="shared" si="68"/>
        <v/>
      </c>
      <c r="AN618" s="49" t="str">
        <f t="shared" si="69"/>
        <v/>
      </c>
      <c r="AO618" s="49" t="str">
        <f t="shared" si="70"/>
        <v/>
      </c>
      <c r="AP618" s="49" t="str">
        <f t="shared" si="71"/>
        <v/>
      </c>
      <c r="AQ618" s="49" t="str">
        <f t="shared" si="72"/>
        <v/>
      </c>
      <c r="AR618" t="str">
        <f t="shared" si="73"/>
        <v>0</v>
      </c>
      <c r="AT618" s="42"/>
    </row>
    <row r="619" spans="1:46">
      <c r="A619" s="49"/>
      <c r="B619" s="49">
        <f t="shared" si="67"/>
        <v>0</v>
      </c>
      <c r="C619" s="49">
        <f>IF('３　回答貼付シート'!$F616&lt;&gt;0,VLOOKUP('３　回答貼付シート'!$F616,$AR$2048:$AS$2054,2,FALSE),0)</f>
        <v>0</v>
      </c>
      <c r="D619" s="49">
        <f>IF('３　回答貼付シート'!$G616&lt;&gt;0,VLOOKUP(('３　回答貼付シート'!$G616), $AR$2048:$AS$2054,2,FALSE),0)</f>
        <v>0</v>
      </c>
      <c r="E619" s="49">
        <f>'３　回答貼付シート'!$H616</f>
        <v>0</v>
      </c>
      <c r="F619" s="49">
        <f>IF(E619=0,0,VLOOKUP($B619,'２　情報入力シート'!$A$2:$E$2049,5))</f>
        <v>0</v>
      </c>
      <c r="G619" s="49">
        <f>IF('３　回答貼付シート'!I616="ない",0,IF('３　回答貼付シート'!I616="１～２日ある",1,IF('３　回答貼付シート'!I616="３～５日ある",2,IF('３　回答貼付シート'!I616="ほぼ毎日ある",3,))))</f>
        <v>0</v>
      </c>
      <c r="H619" s="49">
        <f>IF('３　回答貼付シート'!J616="ない",0,IF('３　回答貼付シート'!J616="１～２日ある",1,IF('３　回答貼付シート'!J616="３～５日ある",2,IF('３　回答貼付シート'!J616="ほぼ毎日ある",3,))))</f>
        <v>0</v>
      </c>
      <c r="I619" s="49">
        <f>IF('３　回答貼付シート'!K616="ない",0,IF('３　回答貼付シート'!K616="１～２日ある",1,IF('３　回答貼付シート'!K616="３～５日ある",2,IF('３　回答貼付シート'!K616="ほぼ毎日ある",3,))))</f>
        <v>0</v>
      </c>
      <c r="J619" s="49">
        <f>IF('３　回答貼付シート'!L616="ない",0,IF('３　回答貼付シート'!L616="１～２日ある",1,IF('３　回答貼付シート'!L616="３～５日ある",2,IF('３　回答貼付シート'!L616="ほぼ毎日ある",3,))))</f>
        <v>0</v>
      </c>
      <c r="K619" s="49">
        <f>IF('３　回答貼付シート'!M616="ない",0,IF('３　回答貼付シート'!M616="１～２日ある",1,IF('３　回答貼付シート'!M616="３～５日ある",2,IF('３　回答貼付シート'!M616="ほぼ毎日ある",3,))))</f>
        <v>0</v>
      </c>
      <c r="L619" s="49">
        <f>IF('３　回答貼付シート'!N616="ない",0,IF('３　回答貼付シート'!N616="１～２日ある",1,IF('３　回答貼付シート'!N616="３～５日ある",2,IF('３　回答貼付シート'!N616="ほぼ毎日ある",3,))))</f>
        <v>0</v>
      </c>
      <c r="M619" s="49">
        <f>IF('３　回答貼付シート'!O616="ない",0,IF('３　回答貼付シート'!O616="１～２日ある",1,IF('３　回答貼付シート'!O616="３～５日ある",2,IF('３　回答貼付シート'!O616="ほぼ毎日ある",3,))))</f>
        <v>0</v>
      </c>
      <c r="N619" s="49">
        <f>IF('３　回答貼付シート'!P616="ない",0,IF('３　回答貼付シート'!P616="１～２日ある",1,IF('３　回答貼付シート'!P616="３～５日ある",2,IF('３　回答貼付シート'!P616="ほぼ毎日ある",3,))))</f>
        <v>0</v>
      </c>
      <c r="O619" s="49">
        <f>IF('３　回答貼付シート'!Q616="ない",0,IF('３　回答貼付シート'!Q616="１～２日ある",1,IF('３　回答貼付シート'!Q616="３～５日ある",2,IF('３　回答貼付シート'!Q616="ほぼ毎日ある",3,))))</f>
        <v>0</v>
      </c>
      <c r="P619" s="49">
        <f>IF('３　回答貼付シート'!R616="ない",0,IF('３　回答貼付シート'!R616="１～２日ある",1,IF('３　回答貼付シート'!R616="３～５日ある",2,IF('３　回答貼付シート'!R616="ほぼ毎日ある",3,))))</f>
        <v>0</v>
      </c>
      <c r="Q619" s="49">
        <f>IF('３　回答貼付シート'!S616="ない",0,IF('３　回答貼付シート'!S616="１～２日ある",1,IF('３　回答貼付シート'!S616="３～５日ある",2,IF('３　回答貼付シート'!S616="ほぼ毎日ある",3,))))</f>
        <v>0</v>
      </c>
      <c r="R619" s="49">
        <f>IF('３　回答貼付シート'!T616="ない",0,IF('３　回答貼付シート'!T616="１～２日ある",1,IF('３　回答貼付シート'!T616="３～５日ある",2,IF('３　回答貼付シート'!T616="ほぼ毎日ある",3,))))</f>
        <v>0</v>
      </c>
      <c r="S619" s="49">
        <f>IF('３　回答貼付シート'!U616="ない",0,IF('３　回答貼付シート'!U616="１～２日ある",1,IF('３　回答貼付シート'!U616="３～５日ある",2,IF('３　回答貼付シート'!U616="ほぼ毎日ある",3,))))</f>
        <v>0</v>
      </c>
      <c r="T619" s="49">
        <f>IF('３　回答貼付シート'!V616="ない",0,IF('３　回答貼付シート'!V616="１～２日ある",1,IF('３　回答貼付シート'!V616="３～５日ある",2,IF('３　回答貼付シート'!V616="ほぼ毎日ある",3,))))</f>
        <v>0</v>
      </c>
      <c r="U619" s="49">
        <f>IF('３　回答貼付シート'!W616="ない",0,IF('３　回答貼付シート'!W616="１～２日ある",1,IF('３　回答貼付シート'!W616="３～５日ある",2,IF('３　回答貼付シート'!W616="ほぼ毎日ある",3,))))</f>
        <v>0</v>
      </c>
      <c r="V619" s="49">
        <f>IF('３　回答貼付シート'!X616="ない",0,IF('３　回答貼付シート'!X616="１～２日ある",1,IF('３　回答貼付シート'!X616="３～５日ある",2,IF('３　回答貼付シート'!X616="ほぼ毎日ある",3,))))</f>
        <v>0</v>
      </c>
      <c r="W619" s="49">
        <f>IF('３　回答貼付シート'!Y616="ない",0,IF('３　回答貼付シート'!Y616="１～２日ある",1,IF('３　回答貼付シート'!Y616="３～５日ある",2,IF('３　回答貼付シート'!Y616="ほぼ毎日ある",3,))))</f>
        <v>0</v>
      </c>
      <c r="X619" s="49">
        <f>IF('３　回答貼付シート'!Z616="ない",0,IF('３　回答貼付シート'!Z616="１～２日ある",1,IF('３　回答貼付シート'!Z616="３～５日ある",2,IF('３　回答貼付シート'!Z616="ほぼ毎日ある",3,))))</f>
        <v>0</v>
      </c>
      <c r="Y619" s="49">
        <f>IF('３　回答貼付シート'!AA616="ない",0,IF('３　回答貼付シート'!AA616="１～２日ある",1,IF('３　回答貼付シート'!AA616="３～５日ある",2,IF('３　回答貼付シート'!AA616="ほぼ毎日ある",3,))))</f>
        <v>0</v>
      </c>
      <c r="Z619" s="49">
        <f>IF('３　回答貼付シート'!AB616="ない",0,IF('３　回答貼付シート'!AB616="１～２日ある",1,IF('３　回答貼付シート'!AB616="３～５日ある",2,IF('３　回答貼付シート'!AB616="ほぼ毎日ある",3,))))</f>
        <v>0</v>
      </c>
      <c r="AA619" s="49">
        <f>IF('３　回答貼付シート'!AC616="ない",0,IF('３　回答貼付シート'!AC616="１～２日ある",1,IF('３　回答貼付シート'!AC616="３～５日ある",2,IF('３　回答貼付シート'!AC616="ほぼ毎日ある",3,))))</f>
        <v>0</v>
      </c>
      <c r="AB619" s="49">
        <f>IF('３　回答貼付シート'!AD616="ない",0,IF('３　回答貼付シート'!AD616="１～２日ある",1,IF('３　回答貼付シート'!AD616="３～５日ある",2,IF('３　回答貼付シート'!AD616="ほぼ毎日ある",3,))))</f>
        <v>0</v>
      </c>
      <c r="AC619" s="49">
        <f>IF('３　回答貼付シート'!AE616="ない",0,IF('３　回答貼付シート'!AE616="１～２日ある",1,IF('３　回答貼付シート'!AE616="３～５日ある",2,IF('３　回答貼付シート'!AE616="ほぼ毎日ある",3,))))</f>
        <v>0</v>
      </c>
      <c r="AD619" s="49">
        <f>IF('３　回答貼付シート'!AF616="ない",0,IF('３　回答貼付シート'!AF616="１～２日ある",1,IF('３　回答貼付シート'!AF616="３～５日ある",2,IF('３　回答貼付シート'!AF616="ほぼ毎日ある",3,))))</f>
        <v>0</v>
      </c>
      <c r="AE619" s="49">
        <f>IF('３　回答貼付シート'!AG616="ない",0,IF('３　回答貼付シート'!AG616="１～２日ある",1,IF('３　回答貼付シート'!AG616="３～５日ある",2,IF('３　回答貼付シート'!AG616="ほぼ毎日ある",3,))))</f>
        <v>0</v>
      </c>
      <c r="AF619" s="49">
        <f>IF('３　回答貼付シート'!AH616="ない",0,IF('３　回答貼付シート'!AH616="１～２日ある",1,IF('３　回答貼付シート'!AH616="３～５日ある",2,IF('３　回答貼付シート'!AH616="ほぼ毎日ある",3,))))</f>
        <v>0</v>
      </c>
      <c r="AG619" s="49">
        <f>IF('３　回答貼付シート'!AI616="ない",0,IF('３　回答貼付シート'!AI616="１～２日ある",1,IF('３　回答貼付シート'!AI616="３～５日ある",2,IF('３　回答貼付シート'!AI616="ほぼ毎日ある",3,))))</f>
        <v>0</v>
      </c>
      <c r="AH619" s="49">
        <f>IF('３　回答貼付シート'!AJ616="ない",0,IF('３　回答貼付シート'!AJ616="１～２日ある",1,IF('３　回答貼付シート'!AJ616="３～５日ある",2,IF('３　回答貼付シート'!AJ616="ほぼ毎日ある",3,))))</f>
        <v>0</v>
      </c>
      <c r="AI619" s="49">
        <f>IF('３　回答貼付シート'!AK616="ない",0,IF('３　回答貼付シート'!AK616="１～２日ある",1,IF('３　回答貼付シート'!AK616="３～５日ある",2,IF('３　回答貼付シート'!AK616="ほぼ毎日ある",3,))))</f>
        <v>0</v>
      </c>
      <c r="AJ619" s="49">
        <f>IF('３　回答貼付シート'!AL616="ない",0,IF('３　回答貼付シート'!AL616="１～２日ある",1,IF('３　回答貼付シート'!AL616="３～５日ある",2,IF('３　回答貼付シート'!AL616="ほぼ毎日ある",3,))))</f>
        <v>0</v>
      </c>
      <c r="AK619" s="49">
        <f>IF('３　回答貼付シート'!AM616="ない",0,IF('３　回答貼付シート'!AM616="１～２日ある",1,IF('３　回答貼付シート'!AM616="３～５日ある",2,IF('３　回答貼付シート'!AM616="ほぼ毎日ある",3,))))</f>
        <v>0</v>
      </c>
      <c r="AL619" s="49">
        <f>'３　回答貼付シート'!$AN616</f>
        <v>0</v>
      </c>
      <c r="AM619" s="49" t="str">
        <f t="shared" si="68"/>
        <v/>
      </c>
      <c r="AN619" s="49" t="str">
        <f t="shared" si="69"/>
        <v/>
      </c>
      <c r="AO619" s="49" t="str">
        <f t="shared" si="70"/>
        <v/>
      </c>
      <c r="AP619" s="49" t="str">
        <f t="shared" si="71"/>
        <v/>
      </c>
      <c r="AQ619" s="49" t="str">
        <f t="shared" si="72"/>
        <v/>
      </c>
      <c r="AR619" t="str">
        <f t="shared" si="73"/>
        <v>0</v>
      </c>
      <c r="AT619" s="42"/>
    </row>
    <row r="620" spans="1:46">
      <c r="A620" s="49"/>
      <c r="B620" s="49">
        <f t="shared" si="67"/>
        <v>0</v>
      </c>
      <c r="C620" s="49">
        <f>IF('３　回答貼付シート'!$F617&lt;&gt;0,VLOOKUP('３　回答貼付シート'!$F617,$AR$2048:$AS$2054,2,FALSE),0)</f>
        <v>0</v>
      </c>
      <c r="D620" s="49">
        <f>IF('３　回答貼付シート'!$G617&lt;&gt;0,VLOOKUP(('３　回答貼付シート'!$G617), $AR$2048:$AS$2054,2,FALSE),0)</f>
        <v>0</v>
      </c>
      <c r="E620" s="49">
        <f>'３　回答貼付シート'!$H617</f>
        <v>0</v>
      </c>
      <c r="F620" s="49">
        <f>IF(E620=0,0,VLOOKUP($B620,'２　情報入力シート'!$A$2:$E$2049,5))</f>
        <v>0</v>
      </c>
      <c r="G620" s="49">
        <f>IF('３　回答貼付シート'!I617="ない",0,IF('３　回答貼付シート'!I617="１～２日ある",1,IF('３　回答貼付シート'!I617="３～５日ある",2,IF('３　回答貼付シート'!I617="ほぼ毎日ある",3,))))</f>
        <v>0</v>
      </c>
      <c r="H620" s="49">
        <f>IF('３　回答貼付シート'!J617="ない",0,IF('３　回答貼付シート'!J617="１～２日ある",1,IF('３　回答貼付シート'!J617="３～５日ある",2,IF('３　回答貼付シート'!J617="ほぼ毎日ある",3,))))</f>
        <v>0</v>
      </c>
      <c r="I620" s="49">
        <f>IF('３　回答貼付シート'!K617="ない",0,IF('３　回答貼付シート'!K617="１～２日ある",1,IF('３　回答貼付シート'!K617="３～５日ある",2,IF('３　回答貼付シート'!K617="ほぼ毎日ある",3,))))</f>
        <v>0</v>
      </c>
      <c r="J620" s="49">
        <f>IF('３　回答貼付シート'!L617="ない",0,IF('３　回答貼付シート'!L617="１～２日ある",1,IF('３　回答貼付シート'!L617="３～５日ある",2,IF('３　回答貼付シート'!L617="ほぼ毎日ある",3,))))</f>
        <v>0</v>
      </c>
      <c r="K620" s="49">
        <f>IF('３　回答貼付シート'!M617="ない",0,IF('３　回答貼付シート'!M617="１～２日ある",1,IF('３　回答貼付シート'!M617="３～５日ある",2,IF('３　回答貼付シート'!M617="ほぼ毎日ある",3,))))</f>
        <v>0</v>
      </c>
      <c r="L620" s="49">
        <f>IF('３　回答貼付シート'!N617="ない",0,IF('３　回答貼付シート'!N617="１～２日ある",1,IF('３　回答貼付シート'!N617="３～５日ある",2,IF('３　回答貼付シート'!N617="ほぼ毎日ある",3,))))</f>
        <v>0</v>
      </c>
      <c r="M620" s="49">
        <f>IF('３　回答貼付シート'!O617="ない",0,IF('３　回答貼付シート'!O617="１～２日ある",1,IF('３　回答貼付シート'!O617="３～５日ある",2,IF('３　回答貼付シート'!O617="ほぼ毎日ある",3,))))</f>
        <v>0</v>
      </c>
      <c r="N620" s="49">
        <f>IF('３　回答貼付シート'!P617="ない",0,IF('３　回答貼付シート'!P617="１～２日ある",1,IF('３　回答貼付シート'!P617="３～５日ある",2,IF('３　回答貼付シート'!P617="ほぼ毎日ある",3,))))</f>
        <v>0</v>
      </c>
      <c r="O620" s="49">
        <f>IF('３　回答貼付シート'!Q617="ない",0,IF('３　回答貼付シート'!Q617="１～２日ある",1,IF('３　回答貼付シート'!Q617="３～５日ある",2,IF('３　回答貼付シート'!Q617="ほぼ毎日ある",3,))))</f>
        <v>0</v>
      </c>
      <c r="P620" s="49">
        <f>IF('３　回答貼付シート'!R617="ない",0,IF('３　回答貼付シート'!R617="１～２日ある",1,IF('３　回答貼付シート'!R617="３～５日ある",2,IF('３　回答貼付シート'!R617="ほぼ毎日ある",3,))))</f>
        <v>0</v>
      </c>
      <c r="Q620" s="49">
        <f>IF('３　回答貼付シート'!S617="ない",0,IF('３　回答貼付シート'!S617="１～２日ある",1,IF('３　回答貼付シート'!S617="３～５日ある",2,IF('３　回答貼付シート'!S617="ほぼ毎日ある",3,))))</f>
        <v>0</v>
      </c>
      <c r="R620" s="49">
        <f>IF('３　回答貼付シート'!T617="ない",0,IF('３　回答貼付シート'!T617="１～２日ある",1,IF('３　回答貼付シート'!T617="３～５日ある",2,IF('３　回答貼付シート'!T617="ほぼ毎日ある",3,))))</f>
        <v>0</v>
      </c>
      <c r="S620" s="49">
        <f>IF('３　回答貼付シート'!U617="ない",0,IF('３　回答貼付シート'!U617="１～２日ある",1,IF('３　回答貼付シート'!U617="３～５日ある",2,IF('３　回答貼付シート'!U617="ほぼ毎日ある",3,))))</f>
        <v>0</v>
      </c>
      <c r="T620" s="49">
        <f>IF('３　回答貼付シート'!V617="ない",0,IF('３　回答貼付シート'!V617="１～２日ある",1,IF('３　回答貼付シート'!V617="３～５日ある",2,IF('３　回答貼付シート'!V617="ほぼ毎日ある",3,))))</f>
        <v>0</v>
      </c>
      <c r="U620" s="49">
        <f>IF('３　回答貼付シート'!W617="ない",0,IF('３　回答貼付シート'!W617="１～２日ある",1,IF('３　回答貼付シート'!W617="３～５日ある",2,IF('３　回答貼付シート'!W617="ほぼ毎日ある",3,))))</f>
        <v>0</v>
      </c>
      <c r="V620" s="49">
        <f>IF('３　回答貼付シート'!X617="ない",0,IF('３　回答貼付シート'!X617="１～２日ある",1,IF('３　回答貼付シート'!X617="３～５日ある",2,IF('３　回答貼付シート'!X617="ほぼ毎日ある",3,))))</f>
        <v>0</v>
      </c>
      <c r="W620" s="49">
        <f>IF('３　回答貼付シート'!Y617="ない",0,IF('３　回答貼付シート'!Y617="１～２日ある",1,IF('３　回答貼付シート'!Y617="３～５日ある",2,IF('３　回答貼付シート'!Y617="ほぼ毎日ある",3,))))</f>
        <v>0</v>
      </c>
      <c r="X620" s="49">
        <f>IF('３　回答貼付シート'!Z617="ない",0,IF('３　回答貼付シート'!Z617="１～２日ある",1,IF('３　回答貼付シート'!Z617="３～５日ある",2,IF('３　回答貼付シート'!Z617="ほぼ毎日ある",3,))))</f>
        <v>0</v>
      </c>
      <c r="Y620" s="49">
        <f>IF('３　回答貼付シート'!AA617="ない",0,IF('３　回答貼付シート'!AA617="１～２日ある",1,IF('３　回答貼付シート'!AA617="３～５日ある",2,IF('３　回答貼付シート'!AA617="ほぼ毎日ある",3,))))</f>
        <v>0</v>
      </c>
      <c r="Z620" s="49">
        <f>IF('３　回答貼付シート'!AB617="ない",0,IF('３　回答貼付シート'!AB617="１～２日ある",1,IF('３　回答貼付シート'!AB617="３～５日ある",2,IF('３　回答貼付シート'!AB617="ほぼ毎日ある",3,))))</f>
        <v>0</v>
      </c>
      <c r="AA620" s="49">
        <f>IF('３　回答貼付シート'!AC617="ない",0,IF('３　回答貼付シート'!AC617="１～２日ある",1,IF('３　回答貼付シート'!AC617="３～５日ある",2,IF('３　回答貼付シート'!AC617="ほぼ毎日ある",3,))))</f>
        <v>0</v>
      </c>
      <c r="AB620" s="49">
        <f>IF('３　回答貼付シート'!AD617="ない",0,IF('３　回答貼付シート'!AD617="１～２日ある",1,IF('３　回答貼付シート'!AD617="３～５日ある",2,IF('３　回答貼付シート'!AD617="ほぼ毎日ある",3,))))</f>
        <v>0</v>
      </c>
      <c r="AC620" s="49">
        <f>IF('３　回答貼付シート'!AE617="ない",0,IF('３　回答貼付シート'!AE617="１～２日ある",1,IF('３　回答貼付シート'!AE617="３～５日ある",2,IF('３　回答貼付シート'!AE617="ほぼ毎日ある",3,))))</f>
        <v>0</v>
      </c>
      <c r="AD620" s="49">
        <f>IF('３　回答貼付シート'!AF617="ない",0,IF('３　回答貼付シート'!AF617="１～２日ある",1,IF('３　回答貼付シート'!AF617="３～５日ある",2,IF('３　回答貼付シート'!AF617="ほぼ毎日ある",3,))))</f>
        <v>0</v>
      </c>
      <c r="AE620" s="49">
        <f>IF('３　回答貼付シート'!AG617="ない",0,IF('３　回答貼付シート'!AG617="１～２日ある",1,IF('３　回答貼付シート'!AG617="３～５日ある",2,IF('３　回答貼付シート'!AG617="ほぼ毎日ある",3,))))</f>
        <v>0</v>
      </c>
      <c r="AF620" s="49">
        <f>IF('３　回答貼付シート'!AH617="ない",0,IF('３　回答貼付シート'!AH617="１～２日ある",1,IF('３　回答貼付シート'!AH617="３～５日ある",2,IF('３　回答貼付シート'!AH617="ほぼ毎日ある",3,))))</f>
        <v>0</v>
      </c>
      <c r="AG620" s="49">
        <f>IF('３　回答貼付シート'!AI617="ない",0,IF('３　回答貼付シート'!AI617="１～２日ある",1,IF('３　回答貼付シート'!AI617="３～５日ある",2,IF('３　回答貼付シート'!AI617="ほぼ毎日ある",3,))))</f>
        <v>0</v>
      </c>
      <c r="AH620" s="49">
        <f>IF('３　回答貼付シート'!AJ617="ない",0,IF('３　回答貼付シート'!AJ617="１～２日ある",1,IF('３　回答貼付シート'!AJ617="３～５日ある",2,IF('３　回答貼付シート'!AJ617="ほぼ毎日ある",3,))))</f>
        <v>0</v>
      </c>
      <c r="AI620" s="49">
        <f>IF('３　回答貼付シート'!AK617="ない",0,IF('３　回答貼付シート'!AK617="１～２日ある",1,IF('３　回答貼付シート'!AK617="３～５日ある",2,IF('３　回答貼付シート'!AK617="ほぼ毎日ある",3,))))</f>
        <v>0</v>
      </c>
      <c r="AJ620" s="49">
        <f>IF('３　回答貼付シート'!AL617="ない",0,IF('３　回答貼付シート'!AL617="１～２日ある",1,IF('３　回答貼付シート'!AL617="３～５日ある",2,IF('３　回答貼付シート'!AL617="ほぼ毎日ある",3,))))</f>
        <v>0</v>
      </c>
      <c r="AK620" s="49">
        <f>IF('３　回答貼付シート'!AM617="ない",0,IF('３　回答貼付シート'!AM617="１～２日ある",1,IF('３　回答貼付シート'!AM617="３～５日ある",2,IF('３　回答貼付シート'!AM617="ほぼ毎日ある",3,))))</f>
        <v>0</v>
      </c>
      <c r="AL620" s="49">
        <f>'３　回答貼付シート'!$AN617</f>
        <v>0</v>
      </c>
      <c r="AM620" s="49" t="str">
        <f t="shared" si="68"/>
        <v/>
      </c>
      <c r="AN620" s="49" t="str">
        <f t="shared" si="69"/>
        <v/>
      </c>
      <c r="AO620" s="49" t="str">
        <f t="shared" si="70"/>
        <v/>
      </c>
      <c r="AP620" s="49" t="str">
        <f t="shared" si="71"/>
        <v/>
      </c>
      <c r="AQ620" s="49" t="str">
        <f t="shared" si="72"/>
        <v/>
      </c>
      <c r="AR620" t="str">
        <f t="shared" si="73"/>
        <v>0</v>
      </c>
      <c r="AT620" s="42"/>
    </row>
    <row r="621" spans="1:46">
      <c r="A621" s="49"/>
      <c r="B621" s="49">
        <f t="shared" si="67"/>
        <v>0</v>
      </c>
      <c r="C621" s="49">
        <f>IF('３　回答貼付シート'!$F618&lt;&gt;0,VLOOKUP('３　回答貼付シート'!$F618,$AR$2048:$AS$2054,2,FALSE),0)</f>
        <v>0</v>
      </c>
      <c r="D621" s="49">
        <f>IF('３　回答貼付シート'!$G618&lt;&gt;0,VLOOKUP(('３　回答貼付シート'!$G618), $AR$2048:$AS$2054,2,FALSE),0)</f>
        <v>0</v>
      </c>
      <c r="E621" s="49">
        <f>'３　回答貼付シート'!$H618</f>
        <v>0</v>
      </c>
      <c r="F621" s="49">
        <f>IF(E621=0,0,VLOOKUP($B621,'２　情報入力シート'!$A$2:$E$2049,5))</f>
        <v>0</v>
      </c>
      <c r="G621" s="49">
        <f>IF('３　回答貼付シート'!I618="ない",0,IF('３　回答貼付シート'!I618="１～２日ある",1,IF('３　回答貼付シート'!I618="３～５日ある",2,IF('３　回答貼付シート'!I618="ほぼ毎日ある",3,))))</f>
        <v>0</v>
      </c>
      <c r="H621" s="49">
        <f>IF('３　回答貼付シート'!J618="ない",0,IF('３　回答貼付シート'!J618="１～２日ある",1,IF('３　回答貼付シート'!J618="３～５日ある",2,IF('３　回答貼付シート'!J618="ほぼ毎日ある",3,))))</f>
        <v>0</v>
      </c>
      <c r="I621" s="49">
        <f>IF('３　回答貼付シート'!K618="ない",0,IF('３　回答貼付シート'!K618="１～２日ある",1,IF('３　回答貼付シート'!K618="３～５日ある",2,IF('３　回答貼付シート'!K618="ほぼ毎日ある",3,))))</f>
        <v>0</v>
      </c>
      <c r="J621" s="49">
        <f>IF('３　回答貼付シート'!L618="ない",0,IF('３　回答貼付シート'!L618="１～２日ある",1,IF('３　回答貼付シート'!L618="３～５日ある",2,IF('３　回答貼付シート'!L618="ほぼ毎日ある",3,))))</f>
        <v>0</v>
      </c>
      <c r="K621" s="49">
        <f>IF('３　回答貼付シート'!M618="ない",0,IF('３　回答貼付シート'!M618="１～２日ある",1,IF('３　回答貼付シート'!M618="３～５日ある",2,IF('３　回答貼付シート'!M618="ほぼ毎日ある",3,))))</f>
        <v>0</v>
      </c>
      <c r="L621" s="49">
        <f>IF('３　回答貼付シート'!N618="ない",0,IF('３　回答貼付シート'!N618="１～２日ある",1,IF('３　回答貼付シート'!N618="３～５日ある",2,IF('３　回答貼付シート'!N618="ほぼ毎日ある",3,))))</f>
        <v>0</v>
      </c>
      <c r="M621" s="49">
        <f>IF('３　回答貼付シート'!O618="ない",0,IF('３　回答貼付シート'!O618="１～２日ある",1,IF('３　回答貼付シート'!O618="３～５日ある",2,IF('３　回答貼付シート'!O618="ほぼ毎日ある",3,))))</f>
        <v>0</v>
      </c>
      <c r="N621" s="49">
        <f>IF('３　回答貼付シート'!P618="ない",0,IF('３　回答貼付シート'!P618="１～２日ある",1,IF('３　回答貼付シート'!P618="３～５日ある",2,IF('３　回答貼付シート'!P618="ほぼ毎日ある",3,))))</f>
        <v>0</v>
      </c>
      <c r="O621" s="49">
        <f>IF('３　回答貼付シート'!Q618="ない",0,IF('３　回答貼付シート'!Q618="１～２日ある",1,IF('３　回答貼付シート'!Q618="３～５日ある",2,IF('３　回答貼付シート'!Q618="ほぼ毎日ある",3,))))</f>
        <v>0</v>
      </c>
      <c r="P621" s="49">
        <f>IF('３　回答貼付シート'!R618="ない",0,IF('３　回答貼付シート'!R618="１～２日ある",1,IF('３　回答貼付シート'!R618="３～５日ある",2,IF('３　回答貼付シート'!R618="ほぼ毎日ある",3,))))</f>
        <v>0</v>
      </c>
      <c r="Q621" s="49">
        <f>IF('３　回答貼付シート'!S618="ない",0,IF('３　回答貼付シート'!S618="１～２日ある",1,IF('３　回答貼付シート'!S618="３～５日ある",2,IF('３　回答貼付シート'!S618="ほぼ毎日ある",3,))))</f>
        <v>0</v>
      </c>
      <c r="R621" s="49">
        <f>IF('３　回答貼付シート'!T618="ない",0,IF('３　回答貼付シート'!T618="１～２日ある",1,IF('３　回答貼付シート'!T618="３～５日ある",2,IF('３　回答貼付シート'!T618="ほぼ毎日ある",3,))))</f>
        <v>0</v>
      </c>
      <c r="S621" s="49">
        <f>IF('３　回答貼付シート'!U618="ない",0,IF('３　回答貼付シート'!U618="１～２日ある",1,IF('３　回答貼付シート'!U618="３～５日ある",2,IF('３　回答貼付シート'!U618="ほぼ毎日ある",3,))))</f>
        <v>0</v>
      </c>
      <c r="T621" s="49">
        <f>IF('３　回答貼付シート'!V618="ない",0,IF('３　回答貼付シート'!V618="１～２日ある",1,IF('３　回答貼付シート'!V618="３～５日ある",2,IF('３　回答貼付シート'!V618="ほぼ毎日ある",3,))))</f>
        <v>0</v>
      </c>
      <c r="U621" s="49">
        <f>IF('３　回答貼付シート'!W618="ない",0,IF('３　回答貼付シート'!W618="１～２日ある",1,IF('３　回答貼付シート'!W618="３～５日ある",2,IF('３　回答貼付シート'!W618="ほぼ毎日ある",3,))))</f>
        <v>0</v>
      </c>
      <c r="V621" s="49">
        <f>IF('３　回答貼付シート'!X618="ない",0,IF('３　回答貼付シート'!X618="１～２日ある",1,IF('３　回答貼付シート'!X618="３～５日ある",2,IF('３　回答貼付シート'!X618="ほぼ毎日ある",3,))))</f>
        <v>0</v>
      </c>
      <c r="W621" s="49">
        <f>IF('３　回答貼付シート'!Y618="ない",0,IF('３　回答貼付シート'!Y618="１～２日ある",1,IF('３　回答貼付シート'!Y618="３～５日ある",2,IF('３　回答貼付シート'!Y618="ほぼ毎日ある",3,))))</f>
        <v>0</v>
      </c>
      <c r="X621" s="49">
        <f>IF('３　回答貼付シート'!Z618="ない",0,IF('３　回答貼付シート'!Z618="１～２日ある",1,IF('３　回答貼付シート'!Z618="３～５日ある",2,IF('３　回答貼付シート'!Z618="ほぼ毎日ある",3,))))</f>
        <v>0</v>
      </c>
      <c r="Y621" s="49">
        <f>IF('３　回答貼付シート'!AA618="ない",0,IF('３　回答貼付シート'!AA618="１～２日ある",1,IF('３　回答貼付シート'!AA618="３～５日ある",2,IF('３　回答貼付シート'!AA618="ほぼ毎日ある",3,))))</f>
        <v>0</v>
      </c>
      <c r="Z621" s="49">
        <f>IF('３　回答貼付シート'!AB618="ない",0,IF('３　回答貼付シート'!AB618="１～２日ある",1,IF('３　回答貼付シート'!AB618="３～５日ある",2,IF('３　回答貼付シート'!AB618="ほぼ毎日ある",3,))))</f>
        <v>0</v>
      </c>
      <c r="AA621" s="49">
        <f>IF('３　回答貼付シート'!AC618="ない",0,IF('３　回答貼付シート'!AC618="１～２日ある",1,IF('３　回答貼付シート'!AC618="３～５日ある",2,IF('３　回答貼付シート'!AC618="ほぼ毎日ある",3,))))</f>
        <v>0</v>
      </c>
      <c r="AB621" s="49">
        <f>IF('３　回答貼付シート'!AD618="ない",0,IF('３　回答貼付シート'!AD618="１～２日ある",1,IF('３　回答貼付シート'!AD618="３～５日ある",2,IF('３　回答貼付シート'!AD618="ほぼ毎日ある",3,))))</f>
        <v>0</v>
      </c>
      <c r="AC621" s="49">
        <f>IF('３　回答貼付シート'!AE618="ない",0,IF('３　回答貼付シート'!AE618="１～２日ある",1,IF('３　回答貼付シート'!AE618="３～５日ある",2,IF('３　回答貼付シート'!AE618="ほぼ毎日ある",3,))))</f>
        <v>0</v>
      </c>
      <c r="AD621" s="49">
        <f>IF('３　回答貼付シート'!AF618="ない",0,IF('３　回答貼付シート'!AF618="１～２日ある",1,IF('３　回答貼付シート'!AF618="３～５日ある",2,IF('３　回答貼付シート'!AF618="ほぼ毎日ある",3,))))</f>
        <v>0</v>
      </c>
      <c r="AE621" s="49">
        <f>IF('３　回答貼付シート'!AG618="ない",0,IF('３　回答貼付シート'!AG618="１～２日ある",1,IF('３　回答貼付シート'!AG618="３～５日ある",2,IF('３　回答貼付シート'!AG618="ほぼ毎日ある",3,))))</f>
        <v>0</v>
      </c>
      <c r="AF621" s="49">
        <f>IF('３　回答貼付シート'!AH618="ない",0,IF('３　回答貼付シート'!AH618="１～２日ある",1,IF('３　回答貼付シート'!AH618="３～５日ある",2,IF('３　回答貼付シート'!AH618="ほぼ毎日ある",3,))))</f>
        <v>0</v>
      </c>
      <c r="AG621" s="49">
        <f>IF('３　回答貼付シート'!AI618="ない",0,IF('３　回答貼付シート'!AI618="１～２日ある",1,IF('３　回答貼付シート'!AI618="３～５日ある",2,IF('３　回答貼付シート'!AI618="ほぼ毎日ある",3,))))</f>
        <v>0</v>
      </c>
      <c r="AH621" s="49">
        <f>IF('３　回答貼付シート'!AJ618="ない",0,IF('３　回答貼付シート'!AJ618="１～２日ある",1,IF('３　回答貼付シート'!AJ618="３～５日ある",2,IF('３　回答貼付シート'!AJ618="ほぼ毎日ある",3,))))</f>
        <v>0</v>
      </c>
      <c r="AI621" s="49">
        <f>IF('３　回答貼付シート'!AK618="ない",0,IF('３　回答貼付シート'!AK618="１～２日ある",1,IF('３　回答貼付シート'!AK618="３～５日ある",2,IF('３　回答貼付シート'!AK618="ほぼ毎日ある",3,))))</f>
        <v>0</v>
      </c>
      <c r="AJ621" s="49">
        <f>IF('３　回答貼付シート'!AL618="ない",0,IF('３　回答貼付シート'!AL618="１～２日ある",1,IF('３　回答貼付シート'!AL618="３～５日ある",2,IF('３　回答貼付シート'!AL618="ほぼ毎日ある",3,))))</f>
        <v>0</v>
      </c>
      <c r="AK621" s="49">
        <f>IF('３　回答貼付シート'!AM618="ない",0,IF('３　回答貼付シート'!AM618="１～２日ある",1,IF('３　回答貼付シート'!AM618="３～５日ある",2,IF('３　回答貼付シート'!AM618="ほぼ毎日ある",3,))))</f>
        <v>0</v>
      </c>
      <c r="AL621" s="49">
        <f>'３　回答貼付シート'!$AN618</f>
        <v>0</v>
      </c>
      <c r="AM621" s="49" t="str">
        <f t="shared" si="68"/>
        <v/>
      </c>
      <c r="AN621" s="49" t="str">
        <f t="shared" si="69"/>
        <v/>
      </c>
      <c r="AO621" s="49" t="str">
        <f t="shared" si="70"/>
        <v/>
      </c>
      <c r="AP621" s="49" t="str">
        <f t="shared" si="71"/>
        <v/>
      </c>
      <c r="AQ621" s="49" t="str">
        <f t="shared" si="72"/>
        <v/>
      </c>
      <c r="AR621" t="str">
        <f t="shared" si="73"/>
        <v>0</v>
      </c>
      <c r="AT621" s="42"/>
    </row>
    <row r="622" spans="1:46">
      <c r="A622" s="49"/>
      <c r="B622" s="49">
        <f t="shared" si="67"/>
        <v>0</v>
      </c>
      <c r="C622" s="49">
        <f>IF('３　回答貼付シート'!$F619&lt;&gt;0,VLOOKUP('３　回答貼付シート'!$F619,$AR$2048:$AS$2054,2,FALSE),0)</f>
        <v>0</v>
      </c>
      <c r="D622" s="49">
        <f>IF('３　回答貼付シート'!$G619&lt;&gt;0,VLOOKUP(('３　回答貼付シート'!$G619), $AR$2048:$AS$2054,2,FALSE),0)</f>
        <v>0</v>
      </c>
      <c r="E622" s="49">
        <f>'３　回答貼付シート'!$H619</f>
        <v>0</v>
      </c>
      <c r="F622" s="49">
        <f>IF(E622=0,0,VLOOKUP($B622,'２　情報入力シート'!$A$2:$E$2049,5))</f>
        <v>0</v>
      </c>
      <c r="G622" s="49">
        <f>IF('３　回答貼付シート'!I619="ない",0,IF('３　回答貼付シート'!I619="１～２日ある",1,IF('３　回答貼付シート'!I619="３～５日ある",2,IF('３　回答貼付シート'!I619="ほぼ毎日ある",3,))))</f>
        <v>0</v>
      </c>
      <c r="H622" s="49">
        <f>IF('３　回答貼付シート'!J619="ない",0,IF('３　回答貼付シート'!J619="１～２日ある",1,IF('３　回答貼付シート'!J619="３～５日ある",2,IF('３　回答貼付シート'!J619="ほぼ毎日ある",3,))))</f>
        <v>0</v>
      </c>
      <c r="I622" s="49">
        <f>IF('３　回答貼付シート'!K619="ない",0,IF('３　回答貼付シート'!K619="１～２日ある",1,IF('３　回答貼付シート'!K619="３～５日ある",2,IF('３　回答貼付シート'!K619="ほぼ毎日ある",3,))))</f>
        <v>0</v>
      </c>
      <c r="J622" s="49">
        <f>IF('３　回答貼付シート'!L619="ない",0,IF('３　回答貼付シート'!L619="１～２日ある",1,IF('３　回答貼付シート'!L619="３～５日ある",2,IF('３　回答貼付シート'!L619="ほぼ毎日ある",3,))))</f>
        <v>0</v>
      </c>
      <c r="K622" s="49">
        <f>IF('３　回答貼付シート'!M619="ない",0,IF('３　回答貼付シート'!M619="１～２日ある",1,IF('３　回答貼付シート'!M619="３～５日ある",2,IF('３　回答貼付シート'!M619="ほぼ毎日ある",3,))))</f>
        <v>0</v>
      </c>
      <c r="L622" s="49">
        <f>IF('３　回答貼付シート'!N619="ない",0,IF('３　回答貼付シート'!N619="１～２日ある",1,IF('３　回答貼付シート'!N619="３～５日ある",2,IF('３　回答貼付シート'!N619="ほぼ毎日ある",3,))))</f>
        <v>0</v>
      </c>
      <c r="M622" s="49">
        <f>IF('３　回答貼付シート'!O619="ない",0,IF('３　回答貼付シート'!O619="１～２日ある",1,IF('３　回答貼付シート'!O619="３～５日ある",2,IF('３　回答貼付シート'!O619="ほぼ毎日ある",3,))))</f>
        <v>0</v>
      </c>
      <c r="N622" s="49">
        <f>IF('３　回答貼付シート'!P619="ない",0,IF('３　回答貼付シート'!P619="１～２日ある",1,IF('３　回答貼付シート'!P619="３～５日ある",2,IF('３　回答貼付シート'!P619="ほぼ毎日ある",3,))))</f>
        <v>0</v>
      </c>
      <c r="O622" s="49">
        <f>IF('３　回答貼付シート'!Q619="ない",0,IF('３　回答貼付シート'!Q619="１～２日ある",1,IF('３　回答貼付シート'!Q619="３～５日ある",2,IF('３　回答貼付シート'!Q619="ほぼ毎日ある",3,))))</f>
        <v>0</v>
      </c>
      <c r="P622" s="49">
        <f>IF('３　回答貼付シート'!R619="ない",0,IF('３　回答貼付シート'!R619="１～２日ある",1,IF('３　回答貼付シート'!R619="３～５日ある",2,IF('３　回答貼付シート'!R619="ほぼ毎日ある",3,))))</f>
        <v>0</v>
      </c>
      <c r="Q622" s="49">
        <f>IF('３　回答貼付シート'!S619="ない",0,IF('３　回答貼付シート'!S619="１～２日ある",1,IF('３　回答貼付シート'!S619="３～５日ある",2,IF('３　回答貼付シート'!S619="ほぼ毎日ある",3,))))</f>
        <v>0</v>
      </c>
      <c r="R622" s="49">
        <f>IF('３　回答貼付シート'!T619="ない",0,IF('３　回答貼付シート'!T619="１～２日ある",1,IF('３　回答貼付シート'!T619="３～５日ある",2,IF('３　回答貼付シート'!T619="ほぼ毎日ある",3,))))</f>
        <v>0</v>
      </c>
      <c r="S622" s="49">
        <f>IF('３　回答貼付シート'!U619="ない",0,IF('３　回答貼付シート'!U619="１～２日ある",1,IF('３　回答貼付シート'!U619="３～５日ある",2,IF('３　回答貼付シート'!U619="ほぼ毎日ある",3,))))</f>
        <v>0</v>
      </c>
      <c r="T622" s="49">
        <f>IF('３　回答貼付シート'!V619="ない",0,IF('３　回答貼付シート'!V619="１～２日ある",1,IF('３　回答貼付シート'!V619="３～５日ある",2,IF('３　回答貼付シート'!V619="ほぼ毎日ある",3,))))</f>
        <v>0</v>
      </c>
      <c r="U622" s="49">
        <f>IF('３　回答貼付シート'!W619="ない",0,IF('３　回答貼付シート'!W619="１～２日ある",1,IF('３　回答貼付シート'!W619="３～５日ある",2,IF('３　回答貼付シート'!W619="ほぼ毎日ある",3,))))</f>
        <v>0</v>
      </c>
      <c r="V622" s="49">
        <f>IF('３　回答貼付シート'!X619="ない",0,IF('３　回答貼付シート'!X619="１～２日ある",1,IF('３　回答貼付シート'!X619="３～５日ある",2,IF('３　回答貼付シート'!X619="ほぼ毎日ある",3,))))</f>
        <v>0</v>
      </c>
      <c r="W622" s="49">
        <f>IF('３　回答貼付シート'!Y619="ない",0,IF('３　回答貼付シート'!Y619="１～２日ある",1,IF('３　回答貼付シート'!Y619="３～５日ある",2,IF('３　回答貼付シート'!Y619="ほぼ毎日ある",3,))))</f>
        <v>0</v>
      </c>
      <c r="X622" s="49">
        <f>IF('３　回答貼付シート'!Z619="ない",0,IF('３　回答貼付シート'!Z619="１～２日ある",1,IF('３　回答貼付シート'!Z619="３～５日ある",2,IF('３　回答貼付シート'!Z619="ほぼ毎日ある",3,))))</f>
        <v>0</v>
      </c>
      <c r="Y622" s="49">
        <f>IF('３　回答貼付シート'!AA619="ない",0,IF('３　回答貼付シート'!AA619="１～２日ある",1,IF('３　回答貼付シート'!AA619="３～５日ある",2,IF('３　回答貼付シート'!AA619="ほぼ毎日ある",3,))))</f>
        <v>0</v>
      </c>
      <c r="Z622" s="49">
        <f>IF('３　回答貼付シート'!AB619="ない",0,IF('３　回答貼付シート'!AB619="１～２日ある",1,IF('３　回答貼付シート'!AB619="３～５日ある",2,IF('３　回答貼付シート'!AB619="ほぼ毎日ある",3,))))</f>
        <v>0</v>
      </c>
      <c r="AA622" s="49">
        <f>IF('３　回答貼付シート'!AC619="ない",0,IF('３　回答貼付シート'!AC619="１～２日ある",1,IF('３　回答貼付シート'!AC619="３～５日ある",2,IF('３　回答貼付シート'!AC619="ほぼ毎日ある",3,))))</f>
        <v>0</v>
      </c>
      <c r="AB622" s="49">
        <f>IF('３　回答貼付シート'!AD619="ない",0,IF('３　回答貼付シート'!AD619="１～２日ある",1,IF('３　回答貼付シート'!AD619="３～５日ある",2,IF('３　回答貼付シート'!AD619="ほぼ毎日ある",3,))))</f>
        <v>0</v>
      </c>
      <c r="AC622" s="49">
        <f>IF('３　回答貼付シート'!AE619="ない",0,IF('３　回答貼付シート'!AE619="１～２日ある",1,IF('３　回答貼付シート'!AE619="３～５日ある",2,IF('３　回答貼付シート'!AE619="ほぼ毎日ある",3,))))</f>
        <v>0</v>
      </c>
      <c r="AD622" s="49">
        <f>IF('３　回答貼付シート'!AF619="ない",0,IF('３　回答貼付シート'!AF619="１～２日ある",1,IF('３　回答貼付シート'!AF619="３～５日ある",2,IF('３　回答貼付シート'!AF619="ほぼ毎日ある",3,))))</f>
        <v>0</v>
      </c>
      <c r="AE622" s="49">
        <f>IF('３　回答貼付シート'!AG619="ない",0,IF('３　回答貼付シート'!AG619="１～２日ある",1,IF('３　回答貼付シート'!AG619="３～５日ある",2,IF('３　回答貼付シート'!AG619="ほぼ毎日ある",3,))))</f>
        <v>0</v>
      </c>
      <c r="AF622" s="49">
        <f>IF('３　回答貼付シート'!AH619="ない",0,IF('３　回答貼付シート'!AH619="１～２日ある",1,IF('３　回答貼付シート'!AH619="３～５日ある",2,IF('３　回答貼付シート'!AH619="ほぼ毎日ある",3,))))</f>
        <v>0</v>
      </c>
      <c r="AG622" s="49">
        <f>IF('３　回答貼付シート'!AI619="ない",0,IF('３　回答貼付シート'!AI619="１～２日ある",1,IF('３　回答貼付シート'!AI619="３～５日ある",2,IF('３　回答貼付シート'!AI619="ほぼ毎日ある",3,))))</f>
        <v>0</v>
      </c>
      <c r="AH622" s="49">
        <f>IF('３　回答貼付シート'!AJ619="ない",0,IF('３　回答貼付シート'!AJ619="１～２日ある",1,IF('３　回答貼付シート'!AJ619="３～５日ある",2,IF('３　回答貼付シート'!AJ619="ほぼ毎日ある",3,))))</f>
        <v>0</v>
      </c>
      <c r="AI622" s="49">
        <f>IF('３　回答貼付シート'!AK619="ない",0,IF('３　回答貼付シート'!AK619="１～２日ある",1,IF('３　回答貼付シート'!AK619="３～５日ある",2,IF('３　回答貼付シート'!AK619="ほぼ毎日ある",3,))))</f>
        <v>0</v>
      </c>
      <c r="AJ622" s="49">
        <f>IF('３　回答貼付シート'!AL619="ない",0,IF('３　回答貼付シート'!AL619="１～２日ある",1,IF('３　回答貼付シート'!AL619="３～５日ある",2,IF('３　回答貼付シート'!AL619="ほぼ毎日ある",3,))))</f>
        <v>0</v>
      </c>
      <c r="AK622" s="49">
        <f>IF('３　回答貼付シート'!AM619="ない",0,IF('３　回答貼付シート'!AM619="１～２日ある",1,IF('３　回答貼付シート'!AM619="３～５日ある",2,IF('３　回答貼付シート'!AM619="ほぼ毎日ある",3,))))</f>
        <v>0</v>
      </c>
      <c r="AL622" s="49">
        <f>'３　回答貼付シート'!$AN619</f>
        <v>0</v>
      </c>
      <c r="AM622" s="49" t="str">
        <f t="shared" si="68"/>
        <v/>
      </c>
      <c r="AN622" s="49" t="str">
        <f t="shared" si="69"/>
        <v/>
      </c>
      <c r="AO622" s="49" t="str">
        <f t="shared" si="70"/>
        <v/>
      </c>
      <c r="AP622" s="49" t="str">
        <f t="shared" si="71"/>
        <v/>
      </c>
      <c r="AQ622" s="49" t="str">
        <f t="shared" si="72"/>
        <v/>
      </c>
      <c r="AR622" t="str">
        <f t="shared" si="73"/>
        <v>0</v>
      </c>
      <c r="AT622" s="42"/>
    </row>
    <row r="623" spans="1:46">
      <c r="A623" s="49"/>
      <c r="B623" s="49">
        <f t="shared" si="67"/>
        <v>0</v>
      </c>
      <c r="C623" s="49">
        <f>IF('３　回答貼付シート'!$F620&lt;&gt;0,VLOOKUP('３　回答貼付シート'!$F620,$AR$2048:$AS$2054,2,FALSE),0)</f>
        <v>0</v>
      </c>
      <c r="D623" s="49">
        <f>IF('３　回答貼付シート'!$G620&lt;&gt;0,VLOOKUP(('３　回答貼付シート'!$G620), $AR$2048:$AS$2054,2,FALSE),0)</f>
        <v>0</v>
      </c>
      <c r="E623" s="49">
        <f>'３　回答貼付シート'!$H620</f>
        <v>0</v>
      </c>
      <c r="F623" s="49">
        <f>IF(E623=0,0,VLOOKUP($B623,'２　情報入力シート'!$A$2:$E$2049,5))</f>
        <v>0</v>
      </c>
      <c r="G623" s="49">
        <f>IF('３　回答貼付シート'!I620="ない",0,IF('３　回答貼付シート'!I620="１～２日ある",1,IF('３　回答貼付シート'!I620="３～５日ある",2,IF('３　回答貼付シート'!I620="ほぼ毎日ある",3,))))</f>
        <v>0</v>
      </c>
      <c r="H623" s="49">
        <f>IF('３　回答貼付シート'!J620="ない",0,IF('３　回答貼付シート'!J620="１～２日ある",1,IF('３　回答貼付シート'!J620="３～５日ある",2,IF('３　回答貼付シート'!J620="ほぼ毎日ある",3,))))</f>
        <v>0</v>
      </c>
      <c r="I623" s="49">
        <f>IF('３　回答貼付シート'!K620="ない",0,IF('３　回答貼付シート'!K620="１～２日ある",1,IF('３　回答貼付シート'!K620="３～５日ある",2,IF('３　回答貼付シート'!K620="ほぼ毎日ある",3,))))</f>
        <v>0</v>
      </c>
      <c r="J623" s="49">
        <f>IF('３　回答貼付シート'!L620="ない",0,IF('３　回答貼付シート'!L620="１～２日ある",1,IF('３　回答貼付シート'!L620="３～５日ある",2,IF('３　回答貼付シート'!L620="ほぼ毎日ある",3,))))</f>
        <v>0</v>
      </c>
      <c r="K623" s="49">
        <f>IF('３　回答貼付シート'!M620="ない",0,IF('３　回答貼付シート'!M620="１～２日ある",1,IF('３　回答貼付シート'!M620="３～５日ある",2,IF('３　回答貼付シート'!M620="ほぼ毎日ある",3,))))</f>
        <v>0</v>
      </c>
      <c r="L623" s="49">
        <f>IF('３　回答貼付シート'!N620="ない",0,IF('３　回答貼付シート'!N620="１～２日ある",1,IF('３　回答貼付シート'!N620="３～５日ある",2,IF('３　回答貼付シート'!N620="ほぼ毎日ある",3,))))</f>
        <v>0</v>
      </c>
      <c r="M623" s="49">
        <f>IF('３　回答貼付シート'!O620="ない",0,IF('３　回答貼付シート'!O620="１～２日ある",1,IF('３　回答貼付シート'!O620="３～５日ある",2,IF('３　回答貼付シート'!O620="ほぼ毎日ある",3,))))</f>
        <v>0</v>
      </c>
      <c r="N623" s="49">
        <f>IF('３　回答貼付シート'!P620="ない",0,IF('３　回答貼付シート'!P620="１～２日ある",1,IF('３　回答貼付シート'!P620="３～５日ある",2,IF('３　回答貼付シート'!P620="ほぼ毎日ある",3,))))</f>
        <v>0</v>
      </c>
      <c r="O623" s="49">
        <f>IF('３　回答貼付シート'!Q620="ない",0,IF('３　回答貼付シート'!Q620="１～２日ある",1,IF('３　回答貼付シート'!Q620="３～５日ある",2,IF('３　回答貼付シート'!Q620="ほぼ毎日ある",3,))))</f>
        <v>0</v>
      </c>
      <c r="P623" s="49">
        <f>IF('３　回答貼付シート'!R620="ない",0,IF('３　回答貼付シート'!R620="１～２日ある",1,IF('３　回答貼付シート'!R620="３～５日ある",2,IF('３　回答貼付シート'!R620="ほぼ毎日ある",3,))))</f>
        <v>0</v>
      </c>
      <c r="Q623" s="49">
        <f>IF('３　回答貼付シート'!S620="ない",0,IF('３　回答貼付シート'!S620="１～２日ある",1,IF('３　回答貼付シート'!S620="３～５日ある",2,IF('３　回答貼付シート'!S620="ほぼ毎日ある",3,))))</f>
        <v>0</v>
      </c>
      <c r="R623" s="49">
        <f>IF('３　回答貼付シート'!T620="ない",0,IF('３　回答貼付シート'!T620="１～２日ある",1,IF('３　回答貼付シート'!T620="３～５日ある",2,IF('３　回答貼付シート'!T620="ほぼ毎日ある",3,))))</f>
        <v>0</v>
      </c>
      <c r="S623" s="49">
        <f>IF('３　回答貼付シート'!U620="ない",0,IF('３　回答貼付シート'!U620="１～２日ある",1,IF('３　回答貼付シート'!U620="３～５日ある",2,IF('３　回答貼付シート'!U620="ほぼ毎日ある",3,))))</f>
        <v>0</v>
      </c>
      <c r="T623" s="49">
        <f>IF('３　回答貼付シート'!V620="ない",0,IF('３　回答貼付シート'!V620="１～２日ある",1,IF('３　回答貼付シート'!V620="３～５日ある",2,IF('３　回答貼付シート'!V620="ほぼ毎日ある",3,))))</f>
        <v>0</v>
      </c>
      <c r="U623" s="49">
        <f>IF('３　回答貼付シート'!W620="ない",0,IF('３　回答貼付シート'!W620="１～２日ある",1,IF('３　回答貼付シート'!W620="３～５日ある",2,IF('３　回答貼付シート'!W620="ほぼ毎日ある",3,))))</f>
        <v>0</v>
      </c>
      <c r="V623" s="49">
        <f>IF('３　回答貼付シート'!X620="ない",0,IF('３　回答貼付シート'!X620="１～２日ある",1,IF('３　回答貼付シート'!X620="３～５日ある",2,IF('３　回答貼付シート'!X620="ほぼ毎日ある",3,))))</f>
        <v>0</v>
      </c>
      <c r="W623" s="49">
        <f>IF('３　回答貼付シート'!Y620="ない",0,IF('３　回答貼付シート'!Y620="１～２日ある",1,IF('３　回答貼付シート'!Y620="３～５日ある",2,IF('３　回答貼付シート'!Y620="ほぼ毎日ある",3,))))</f>
        <v>0</v>
      </c>
      <c r="X623" s="49">
        <f>IF('３　回答貼付シート'!Z620="ない",0,IF('３　回答貼付シート'!Z620="１～２日ある",1,IF('３　回答貼付シート'!Z620="３～５日ある",2,IF('３　回答貼付シート'!Z620="ほぼ毎日ある",3,))))</f>
        <v>0</v>
      </c>
      <c r="Y623" s="49">
        <f>IF('３　回答貼付シート'!AA620="ない",0,IF('３　回答貼付シート'!AA620="１～２日ある",1,IF('３　回答貼付シート'!AA620="３～５日ある",2,IF('３　回答貼付シート'!AA620="ほぼ毎日ある",3,))))</f>
        <v>0</v>
      </c>
      <c r="Z623" s="49">
        <f>IF('３　回答貼付シート'!AB620="ない",0,IF('３　回答貼付シート'!AB620="１～２日ある",1,IF('３　回答貼付シート'!AB620="３～５日ある",2,IF('３　回答貼付シート'!AB620="ほぼ毎日ある",3,))))</f>
        <v>0</v>
      </c>
      <c r="AA623" s="49">
        <f>IF('３　回答貼付シート'!AC620="ない",0,IF('３　回答貼付シート'!AC620="１～２日ある",1,IF('３　回答貼付シート'!AC620="３～５日ある",2,IF('３　回答貼付シート'!AC620="ほぼ毎日ある",3,))))</f>
        <v>0</v>
      </c>
      <c r="AB623" s="49">
        <f>IF('３　回答貼付シート'!AD620="ない",0,IF('３　回答貼付シート'!AD620="１～２日ある",1,IF('３　回答貼付シート'!AD620="３～５日ある",2,IF('３　回答貼付シート'!AD620="ほぼ毎日ある",3,))))</f>
        <v>0</v>
      </c>
      <c r="AC623" s="49">
        <f>IF('３　回答貼付シート'!AE620="ない",0,IF('３　回答貼付シート'!AE620="１～２日ある",1,IF('３　回答貼付シート'!AE620="３～５日ある",2,IF('３　回答貼付シート'!AE620="ほぼ毎日ある",3,))))</f>
        <v>0</v>
      </c>
      <c r="AD623" s="49">
        <f>IF('３　回答貼付シート'!AF620="ない",0,IF('３　回答貼付シート'!AF620="１～２日ある",1,IF('３　回答貼付シート'!AF620="３～５日ある",2,IF('３　回答貼付シート'!AF620="ほぼ毎日ある",3,))))</f>
        <v>0</v>
      </c>
      <c r="AE623" s="49">
        <f>IF('３　回答貼付シート'!AG620="ない",0,IF('３　回答貼付シート'!AG620="１～２日ある",1,IF('３　回答貼付シート'!AG620="３～５日ある",2,IF('３　回答貼付シート'!AG620="ほぼ毎日ある",3,))))</f>
        <v>0</v>
      </c>
      <c r="AF623" s="49">
        <f>IF('３　回答貼付シート'!AH620="ない",0,IF('３　回答貼付シート'!AH620="１～２日ある",1,IF('３　回答貼付シート'!AH620="３～５日ある",2,IF('３　回答貼付シート'!AH620="ほぼ毎日ある",3,))))</f>
        <v>0</v>
      </c>
      <c r="AG623" s="49">
        <f>IF('３　回答貼付シート'!AI620="ない",0,IF('３　回答貼付シート'!AI620="１～２日ある",1,IF('３　回答貼付シート'!AI620="３～５日ある",2,IF('３　回答貼付シート'!AI620="ほぼ毎日ある",3,))))</f>
        <v>0</v>
      </c>
      <c r="AH623" s="49">
        <f>IF('３　回答貼付シート'!AJ620="ない",0,IF('３　回答貼付シート'!AJ620="１～２日ある",1,IF('３　回答貼付シート'!AJ620="３～５日ある",2,IF('３　回答貼付シート'!AJ620="ほぼ毎日ある",3,))))</f>
        <v>0</v>
      </c>
      <c r="AI623" s="49">
        <f>IF('３　回答貼付シート'!AK620="ない",0,IF('３　回答貼付シート'!AK620="１～２日ある",1,IF('３　回答貼付シート'!AK620="３～５日ある",2,IF('３　回答貼付シート'!AK620="ほぼ毎日ある",3,))))</f>
        <v>0</v>
      </c>
      <c r="AJ623" s="49">
        <f>IF('３　回答貼付シート'!AL620="ない",0,IF('３　回答貼付シート'!AL620="１～２日ある",1,IF('３　回答貼付シート'!AL620="３～５日ある",2,IF('３　回答貼付シート'!AL620="ほぼ毎日ある",3,))))</f>
        <v>0</v>
      </c>
      <c r="AK623" s="49">
        <f>IF('３　回答貼付シート'!AM620="ない",0,IF('３　回答貼付シート'!AM620="１～２日ある",1,IF('３　回答貼付シート'!AM620="３～５日ある",2,IF('３　回答貼付シート'!AM620="ほぼ毎日ある",3,))))</f>
        <v>0</v>
      </c>
      <c r="AL623" s="49">
        <f>'３　回答貼付シート'!$AN620</f>
        <v>0</v>
      </c>
      <c r="AM623" s="49" t="str">
        <f t="shared" si="68"/>
        <v/>
      </c>
      <c r="AN623" s="49" t="str">
        <f t="shared" si="69"/>
        <v/>
      </c>
      <c r="AO623" s="49" t="str">
        <f t="shared" si="70"/>
        <v/>
      </c>
      <c r="AP623" s="49" t="str">
        <f t="shared" si="71"/>
        <v/>
      </c>
      <c r="AQ623" s="49" t="str">
        <f t="shared" si="72"/>
        <v/>
      </c>
      <c r="AR623" t="str">
        <f t="shared" si="73"/>
        <v>0</v>
      </c>
      <c r="AT623" s="42"/>
    </row>
    <row r="624" spans="1:46">
      <c r="A624" s="49"/>
      <c r="B624" s="49">
        <f t="shared" si="67"/>
        <v>0</v>
      </c>
      <c r="C624" s="49">
        <f>IF('３　回答貼付シート'!$F621&lt;&gt;0,VLOOKUP('３　回答貼付シート'!$F621,$AR$2048:$AS$2054,2,FALSE),0)</f>
        <v>0</v>
      </c>
      <c r="D624" s="49">
        <f>IF('３　回答貼付シート'!$G621&lt;&gt;0,VLOOKUP(('３　回答貼付シート'!$G621), $AR$2048:$AS$2054,2,FALSE),0)</f>
        <v>0</v>
      </c>
      <c r="E624" s="49">
        <f>'３　回答貼付シート'!$H621</f>
        <v>0</v>
      </c>
      <c r="F624" s="49">
        <f>IF(E624=0,0,VLOOKUP($B624,'２　情報入力シート'!$A$2:$E$2049,5))</f>
        <v>0</v>
      </c>
      <c r="G624" s="49">
        <f>IF('３　回答貼付シート'!I621="ない",0,IF('３　回答貼付シート'!I621="１～２日ある",1,IF('３　回答貼付シート'!I621="３～５日ある",2,IF('３　回答貼付シート'!I621="ほぼ毎日ある",3,))))</f>
        <v>0</v>
      </c>
      <c r="H624" s="49">
        <f>IF('３　回答貼付シート'!J621="ない",0,IF('３　回答貼付シート'!J621="１～２日ある",1,IF('３　回答貼付シート'!J621="３～５日ある",2,IF('３　回答貼付シート'!J621="ほぼ毎日ある",3,))))</f>
        <v>0</v>
      </c>
      <c r="I624" s="49">
        <f>IF('３　回答貼付シート'!K621="ない",0,IF('３　回答貼付シート'!K621="１～２日ある",1,IF('３　回答貼付シート'!K621="３～５日ある",2,IF('３　回答貼付シート'!K621="ほぼ毎日ある",3,))))</f>
        <v>0</v>
      </c>
      <c r="J624" s="49">
        <f>IF('３　回答貼付シート'!L621="ない",0,IF('３　回答貼付シート'!L621="１～２日ある",1,IF('３　回答貼付シート'!L621="３～５日ある",2,IF('３　回答貼付シート'!L621="ほぼ毎日ある",3,))))</f>
        <v>0</v>
      </c>
      <c r="K624" s="49">
        <f>IF('３　回答貼付シート'!M621="ない",0,IF('３　回答貼付シート'!M621="１～２日ある",1,IF('３　回答貼付シート'!M621="３～５日ある",2,IF('３　回答貼付シート'!M621="ほぼ毎日ある",3,))))</f>
        <v>0</v>
      </c>
      <c r="L624" s="49">
        <f>IF('３　回答貼付シート'!N621="ない",0,IF('３　回答貼付シート'!N621="１～２日ある",1,IF('３　回答貼付シート'!N621="３～５日ある",2,IF('３　回答貼付シート'!N621="ほぼ毎日ある",3,))))</f>
        <v>0</v>
      </c>
      <c r="M624" s="49">
        <f>IF('３　回答貼付シート'!O621="ない",0,IF('３　回答貼付シート'!O621="１～２日ある",1,IF('３　回答貼付シート'!O621="３～５日ある",2,IF('３　回答貼付シート'!O621="ほぼ毎日ある",3,))))</f>
        <v>0</v>
      </c>
      <c r="N624" s="49">
        <f>IF('３　回答貼付シート'!P621="ない",0,IF('３　回答貼付シート'!P621="１～２日ある",1,IF('３　回答貼付シート'!P621="３～５日ある",2,IF('３　回答貼付シート'!P621="ほぼ毎日ある",3,))))</f>
        <v>0</v>
      </c>
      <c r="O624" s="49">
        <f>IF('３　回答貼付シート'!Q621="ない",0,IF('３　回答貼付シート'!Q621="１～２日ある",1,IF('３　回答貼付シート'!Q621="３～５日ある",2,IF('３　回答貼付シート'!Q621="ほぼ毎日ある",3,))))</f>
        <v>0</v>
      </c>
      <c r="P624" s="49">
        <f>IF('３　回答貼付シート'!R621="ない",0,IF('３　回答貼付シート'!R621="１～２日ある",1,IF('３　回答貼付シート'!R621="３～５日ある",2,IF('３　回答貼付シート'!R621="ほぼ毎日ある",3,))))</f>
        <v>0</v>
      </c>
      <c r="Q624" s="49">
        <f>IF('３　回答貼付シート'!S621="ない",0,IF('３　回答貼付シート'!S621="１～２日ある",1,IF('３　回答貼付シート'!S621="３～５日ある",2,IF('３　回答貼付シート'!S621="ほぼ毎日ある",3,))))</f>
        <v>0</v>
      </c>
      <c r="R624" s="49">
        <f>IF('３　回答貼付シート'!T621="ない",0,IF('３　回答貼付シート'!T621="１～２日ある",1,IF('３　回答貼付シート'!T621="３～５日ある",2,IF('３　回答貼付シート'!T621="ほぼ毎日ある",3,))))</f>
        <v>0</v>
      </c>
      <c r="S624" s="49">
        <f>IF('３　回答貼付シート'!U621="ない",0,IF('３　回答貼付シート'!U621="１～２日ある",1,IF('３　回答貼付シート'!U621="３～５日ある",2,IF('３　回答貼付シート'!U621="ほぼ毎日ある",3,))))</f>
        <v>0</v>
      </c>
      <c r="T624" s="49">
        <f>IF('３　回答貼付シート'!V621="ない",0,IF('３　回答貼付シート'!V621="１～２日ある",1,IF('３　回答貼付シート'!V621="３～５日ある",2,IF('３　回答貼付シート'!V621="ほぼ毎日ある",3,))))</f>
        <v>0</v>
      </c>
      <c r="U624" s="49">
        <f>IF('３　回答貼付シート'!W621="ない",0,IF('３　回答貼付シート'!W621="１～２日ある",1,IF('３　回答貼付シート'!W621="３～５日ある",2,IF('３　回答貼付シート'!W621="ほぼ毎日ある",3,))))</f>
        <v>0</v>
      </c>
      <c r="V624" s="49">
        <f>IF('３　回答貼付シート'!X621="ない",0,IF('３　回答貼付シート'!X621="１～２日ある",1,IF('３　回答貼付シート'!X621="３～５日ある",2,IF('３　回答貼付シート'!X621="ほぼ毎日ある",3,))))</f>
        <v>0</v>
      </c>
      <c r="W624" s="49">
        <f>IF('３　回答貼付シート'!Y621="ない",0,IF('３　回答貼付シート'!Y621="１～２日ある",1,IF('３　回答貼付シート'!Y621="３～５日ある",2,IF('３　回答貼付シート'!Y621="ほぼ毎日ある",3,))))</f>
        <v>0</v>
      </c>
      <c r="X624" s="49">
        <f>IF('３　回答貼付シート'!Z621="ない",0,IF('３　回答貼付シート'!Z621="１～２日ある",1,IF('３　回答貼付シート'!Z621="３～５日ある",2,IF('３　回答貼付シート'!Z621="ほぼ毎日ある",3,))))</f>
        <v>0</v>
      </c>
      <c r="Y624" s="49">
        <f>IF('３　回答貼付シート'!AA621="ない",0,IF('３　回答貼付シート'!AA621="１～２日ある",1,IF('３　回答貼付シート'!AA621="３～５日ある",2,IF('３　回答貼付シート'!AA621="ほぼ毎日ある",3,))))</f>
        <v>0</v>
      </c>
      <c r="Z624" s="49">
        <f>IF('３　回答貼付シート'!AB621="ない",0,IF('３　回答貼付シート'!AB621="１～２日ある",1,IF('３　回答貼付シート'!AB621="３～５日ある",2,IF('３　回答貼付シート'!AB621="ほぼ毎日ある",3,))))</f>
        <v>0</v>
      </c>
      <c r="AA624" s="49">
        <f>IF('３　回答貼付シート'!AC621="ない",0,IF('３　回答貼付シート'!AC621="１～２日ある",1,IF('３　回答貼付シート'!AC621="３～５日ある",2,IF('３　回答貼付シート'!AC621="ほぼ毎日ある",3,))))</f>
        <v>0</v>
      </c>
      <c r="AB624" s="49">
        <f>IF('３　回答貼付シート'!AD621="ない",0,IF('３　回答貼付シート'!AD621="１～２日ある",1,IF('３　回答貼付シート'!AD621="３～５日ある",2,IF('３　回答貼付シート'!AD621="ほぼ毎日ある",3,))))</f>
        <v>0</v>
      </c>
      <c r="AC624" s="49">
        <f>IF('３　回答貼付シート'!AE621="ない",0,IF('３　回答貼付シート'!AE621="１～２日ある",1,IF('３　回答貼付シート'!AE621="３～５日ある",2,IF('３　回答貼付シート'!AE621="ほぼ毎日ある",3,))))</f>
        <v>0</v>
      </c>
      <c r="AD624" s="49">
        <f>IF('３　回答貼付シート'!AF621="ない",0,IF('３　回答貼付シート'!AF621="１～２日ある",1,IF('３　回答貼付シート'!AF621="３～５日ある",2,IF('３　回答貼付シート'!AF621="ほぼ毎日ある",3,))))</f>
        <v>0</v>
      </c>
      <c r="AE624" s="49">
        <f>IF('３　回答貼付シート'!AG621="ない",0,IF('３　回答貼付シート'!AG621="１～２日ある",1,IF('３　回答貼付シート'!AG621="３～５日ある",2,IF('３　回答貼付シート'!AG621="ほぼ毎日ある",3,))))</f>
        <v>0</v>
      </c>
      <c r="AF624" s="49">
        <f>IF('３　回答貼付シート'!AH621="ない",0,IF('３　回答貼付シート'!AH621="１～２日ある",1,IF('３　回答貼付シート'!AH621="３～５日ある",2,IF('３　回答貼付シート'!AH621="ほぼ毎日ある",3,))))</f>
        <v>0</v>
      </c>
      <c r="AG624" s="49">
        <f>IF('３　回答貼付シート'!AI621="ない",0,IF('３　回答貼付シート'!AI621="１～２日ある",1,IF('３　回答貼付シート'!AI621="３～５日ある",2,IF('３　回答貼付シート'!AI621="ほぼ毎日ある",3,))))</f>
        <v>0</v>
      </c>
      <c r="AH624" s="49">
        <f>IF('３　回答貼付シート'!AJ621="ない",0,IF('３　回答貼付シート'!AJ621="１～２日ある",1,IF('３　回答貼付シート'!AJ621="３～５日ある",2,IF('３　回答貼付シート'!AJ621="ほぼ毎日ある",3,))))</f>
        <v>0</v>
      </c>
      <c r="AI624" s="49">
        <f>IF('３　回答貼付シート'!AK621="ない",0,IF('３　回答貼付シート'!AK621="１～２日ある",1,IF('３　回答貼付シート'!AK621="３～５日ある",2,IF('３　回答貼付シート'!AK621="ほぼ毎日ある",3,))))</f>
        <v>0</v>
      </c>
      <c r="AJ624" s="49">
        <f>IF('３　回答貼付シート'!AL621="ない",0,IF('３　回答貼付シート'!AL621="１～２日ある",1,IF('３　回答貼付シート'!AL621="３～５日ある",2,IF('３　回答貼付シート'!AL621="ほぼ毎日ある",3,))))</f>
        <v>0</v>
      </c>
      <c r="AK624" s="49">
        <f>IF('３　回答貼付シート'!AM621="ない",0,IF('３　回答貼付シート'!AM621="１～２日ある",1,IF('３　回答貼付シート'!AM621="３～５日ある",2,IF('３　回答貼付シート'!AM621="ほぼ毎日ある",3,))))</f>
        <v>0</v>
      </c>
      <c r="AL624" s="49">
        <f>'３　回答貼付シート'!$AN621</f>
        <v>0</v>
      </c>
      <c r="AM624" s="49" t="str">
        <f t="shared" si="68"/>
        <v/>
      </c>
      <c r="AN624" s="49" t="str">
        <f t="shared" si="69"/>
        <v/>
      </c>
      <c r="AO624" s="49" t="str">
        <f t="shared" si="70"/>
        <v/>
      </c>
      <c r="AP624" s="49" t="str">
        <f t="shared" si="71"/>
        <v/>
      </c>
      <c r="AQ624" s="49" t="str">
        <f t="shared" si="72"/>
        <v/>
      </c>
      <c r="AR624" t="str">
        <f t="shared" si="73"/>
        <v>0</v>
      </c>
      <c r="AT624" s="42"/>
    </row>
    <row r="625" spans="1:46">
      <c r="A625" s="49"/>
      <c r="B625" s="49">
        <f t="shared" si="67"/>
        <v>0</v>
      </c>
      <c r="C625" s="49">
        <f>IF('３　回答貼付シート'!$F622&lt;&gt;0,VLOOKUP('３　回答貼付シート'!$F622,$AR$2048:$AS$2054,2,FALSE),0)</f>
        <v>0</v>
      </c>
      <c r="D625" s="49">
        <f>IF('３　回答貼付シート'!$G622&lt;&gt;0,VLOOKUP(('３　回答貼付シート'!$G622), $AR$2048:$AS$2054,2,FALSE),0)</f>
        <v>0</v>
      </c>
      <c r="E625" s="49">
        <f>'３　回答貼付シート'!$H622</f>
        <v>0</v>
      </c>
      <c r="F625" s="49">
        <f>IF(E625=0,0,VLOOKUP($B625,'２　情報入力シート'!$A$2:$E$2049,5))</f>
        <v>0</v>
      </c>
      <c r="G625" s="49">
        <f>IF('３　回答貼付シート'!I622="ない",0,IF('３　回答貼付シート'!I622="１～２日ある",1,IF('３　回答貼付シート'!I622="３～５日ある",2,IF('３　回答貼付シート'!I622="ほぼ毎日ある",3,))))</f>
        <v>0</v>
      </c>
      <c r="H625" s="49">
        <f>IF('３　回答貼付シート'!J622="ない",0,IF('３　回答貼付シート'!J622="１～２日ある",1,IF('３　回答貼付シート'!J622="３～５日ある",2,IF('３　回答貼付シート'!J622="ほぼ毎日ある",3,))))</f>
        <v>0</v>
      </c>
      <c r="I625" s="49">
        <f>IF('３　回答貼付シート'!K622="ない",0,IF('３　回答貼付シート'!K622="１～２日ある",1,IF('３　回答貼付シート'!K622="３～５日ある",2,IF('３　回答貼付シート'!K622="ほぼ毎日ある",3,))))</f>
        <v>0</v>
      </c>
      <c r="J625" s="49">
        <f>IF('３　回答貼付シート'!L622="ない",0,IF('３　回答貼付シート'!L622="１～２日ある",1,IF('３　回答貼付シート'!L622="３～５日ある",2,IF('３　回答貼付シート'!L622="ほぼ毎日ある",3,))))</f>
        <v>0</v>
      </c>
      <c r="K625" s="49">
        <f>IF('３　回答貼付シート'!M622="ない",0,IF('３　回答貼付シート'!M622="１～２日ある",1,IF('３　回答貼付シート'!M622="３～５日ある",2,IF('３　回答貼付シート'!M622="ほぼ毎日ある",3,))))</f>
        <v>0</v>
      </c>
      <c r="L625" s="49">
        <f>IF('３　回答貼付シート'!N622="ない",0,IF('３　回答貼付シート'!N622="１～２日ある",1,IF('３　回答貼付シート'!N622="３～５日ある",2,IF('３　回答貼付シート'!N622="ほぼ毎日ある",3,))))</f>
        <v>0</v>
      </c>
      <c r="M625" s="49">
        <f>IF('３　回答貼付シート'!O622="ない",0,IF('３　回答貼付シート'!O622="１～２日ある",1,IF('３　回答貼付シート'!O622="３～５日ある",2,IF('３　回答貼付シート'!O622="ほぼ毎日ある",3,))))</f>
        <v>0</v>
      </c>
      <c r="N625" s="49">
        <f>IF('３　回答貼付シート'!P622="ない",0,IF('３　回答貼付シート'!P622="１～２日ある",1,IF('３　回答貼付シート'!P622="３～５日ある",2,IF('３　回答貼付シート'!P622="ほぼ毎日ある",3,))))</f>
        <v>0</v>
      </c>
      <c r="O625" s="49">
        <f>IF('３　回答貼付シート'!Q622="ない",0,IF('３　回答貼付シート'!Q622="１～２日ある",1,IF('３　回答貼付シート'!Q622="３～５日ある",2,IF('３　回答貼付シート'!Q622="ほぼ毎日ある",3,))))</f>
        <v>0</v>
      </c>
      <c r="P625" s="49">
        <f>IF('３　回答貼付シート'!R622="ない",0,IF('３　回答貼付シート'!R622="１～２日ある",1,IF('３　回答貼付シート'!R622="３～５日ある",2,IF('３　回答貼付シート'!R622="ほぼ毎日ある",3,))))</f>
        <v>0</v>
      </c>
      <c r="Q625" s="49">
        <f>IF('３　回答貼付シート'!S622="ない",0,IF('３　回答貼付シート'!S622="１～２日ある",1,IF('３　回答貼付シート'!S622="３～５日ある",2,IF('３　回答貼付シート'!S622="ほぼ毎日ある",3,))))</f>
        <v>0</v>
      </c>
      <c r="R625" s="49">
        <f>IF('３　回答貼付シート'!T622="ない",0,IF('３　回答貼付シート'!T622="１～２日ある",1,IF('３　回答貼付シート'!T622="３～５日ある",2,IF('３　回答貼付シート'!T622="ほぼ毎日ある",3,))))</f>
        <v>0</v>
      </c>
      <c r="S625" s="49">
        <f>IF('３　回答貼付シート'!U622="ない",0,IF('３　回答貼付シート'!U622="１～２日ある",1,IF('３　回答貼付シート'!U622="３～５日ある",2,IF('３　回答貼付シート'!U622="ほぼ毎日ある",3,))))</f>
        <v>0</v>
      </c>
      <c r="T625" s="49">
        <f>IF('３　回答貼付シート'!V622="ない",0,IF('３　回答貼付シート'!V622="１～２日ある",1,IF('３　回答貼付シート'!V622="３～５日ある",2,IF('３　回答貼付シート'!V622="ほぼ毎日ある",3,))))</f>
        <v>0</v>
      </c>
      <c r="U625" s="49">
        <f>IF('３　回答貼付シート'!W622="ない",0,IF('３　回答貼付シート'!W622="１～２日ある",1,IF('３　回答貼付シート'!W622="３～５日ある",2,IF('３　回答貼付シート'!W622="ほぼ毎日ある",3,))))</f>
        <v>0</v>
      </c>
      <c r="V625" s="49">
        <f>IF('３　回答貼付シート'!X622="ない",0,IF('３　回答貼付シート'!X622="１～２日ある",1,IF('３　回答貼付シート'!X622="３～５日ある",2,IF('３　回答貼付シート'!X622="ほぼ毎日ある",3,))))</f>
        <v>0</v>
      </c>
      <c r="W625" s="49">
        <f>IF('３　回答貼付シート'!Y622="ない",0,IF('３　回答貼付シート'!Y622="１～２日ある",1,IF('３　回答貼付シート'!Y622="３～５日ある",2,IF('３　回答貼付シート'!Y622="ほぼ毎日ある",3,))))</f>
        <v>0</v>
      </c>
      <c r="X625" s="49">
        <f>IF('３　回答貼付シート'!Z622="ない",0,IF('３　回答貼付シート'!Z622="１～２日ある",1,IF('３　回答貼付シート'!Z622="３～５日ある",2,IF('３　回答貼付シート'!Z622="ほぼ毎日ある",3,))))</f>
        <v>0</v>
      </c>
      <c r="Y625" s="49">
        <f>IF('３　回答貼付シート'!AA622="ない",0,IF('３　回答貼付シート'!AA622="１～２日ある",1,IF('３　回答貼付シート'!AA622="３～５日ある",2,IF('３　回答貼付シート'!AA622="ほぼ毎日ある",3,))))</f>
        <v>0</v>
      </c>
      <c r="Z625" s="49">
        <f>IF('３　回答貼付シート'!AB622="ない",0,IF('３　回答貼付シート'!AB622="１～２日ある",1,IF('３　回答貼付シート'!AB622="３～５日ある",2,IF('３　回答貼付シート'!AB622="ほぼ毎日ある",3,))))</f>
        <v>0</v>
      </c>
      <c r="AA625" s="49">
        <f>IF('３　回答貼付シート'!AC622="ない",0,IF('３　回答貼付シート'!AC622="１～２日ある",1,IF('３　回答貼付シート'!AC622="３～５日ある",2,IF('３　回答貼付シート'!AC622="ほぼ毎日ある",3,))))</f>
        <v>0</v>
      </c>
      <c r="AB625" s="49">
        <f>IF('３　回答貼付シート'!AD622="ない",0,IF('３　回答貼付シート'!AD622="１～２日ある",1,IF('３　回答貼付シート'!AD622="３～５日ある",2,IF('３　回答貼付シート'!AD622="ほぼ毎日ある",3,))))</f>
        <v>0</v>
      </c>
      <c r="AC625" s="49">
        <f>IF('３　回答貼付シート'!AE622="ない",0,IF('３　回答貼付シート'!AE622="１～２日ある",1,IF('３　回答貼付シート'!AE622="３～５日ある",2,IF('３　回答貼付シート'!AE622="ほぼ毎日ある",3,))))</f>
        <v>0</v>
      </c>
      <c r="AD625" s="49">
        <f>IF('３　回答貼付シート'!AF622="ない",0,IF('３　回答貼付シート'!AF622="１～２日ある",1,IF('３　回答貼付シート'!AF622="３～５日ある",2,IF('３　回答貼付シート'!AF622="ほぼ毎日ある",3,))))</f>
        <v>0</v>
      </c>
      <c r="AE625" s="49">
        <f>IF('３　回答貼付シート'!AG622="ない",0,IF('３　回答貼付シート'!AG622="１～２日ある",1,IF('３　回答貼付シート'!AG622="３～５日ある",2,IF('３　回答貼付シート'!AG622="ほぼ毎日ある",3,))))</f>
        <v>0</v>
      </c>
      <c r="AF625" s="49">
        <f>IF('３　回答貼付シート'!AH622="ない",0,IF('３　回答貼付シート'!AH622="１～２日ある",1,IF('３　回答貼付シート'!AH622="３～５日ある",2,IF('３　回答貼付シート'!AH622="ほぼ毎日ある",3,))))</f>
        <v>0</v>
      </c>
      <c r="AG625" s="49">
        <f>IF('３　回答貼付シート'!AI622="ない",0,IF('３　回答貼付シート'!AI622="１～２日ある",1,IF('３　回答貼付シート'!AI622="３～５日ある",2,IF('３　回答貼付シート'!AI622="ほぼ毎日ある",3,))))</f>
        <v>0</v>
      </c>
      <c r="AH625" s="49">
        <f>IF('３　回答貼付シート'!AJ622="ない",0,IF('３　回答貼付シート'!AJ622="１～２日ある",1,IF('３　回答貼付シート'!AJ622="３～５日ある",2,IF('３　回答貼付シート'!AJ622="ほぼ毎日ある",3,))))</f>
        <v>0</v>
      </c>
      <c r="AI625" s="49">
        <f>IF('３　回答貼付シート'!AK622="ない",0,IF('３　回答貼付シート'!AK622="１～２日ある",1,IF('３　回答貼付シート'!AK622="３～５日ある",2,IF('３　回答貼付シート'!AK622="ほぼ毎日ある",3,))))</f>
        <v>0</v>
      </c>
      <c r="AJ625" s="49">
        <f>IF('３　回答貼付シート'!AL622="ない",0,IF('３　回答貼付シート'!AL622="１～２日ある",1,IF('３　回答貼付シート'!AL622="３～５日ある",2,IF('３　回答貼付シート'!AL622="ほぼ毎日ある",3,))))</f>
        <v>0</v>
      </c>
      <c r="AK625" s="49">
        <f>IF('３　回答貼付シート'!AM622="ない",0,IF('３　回答貼付シート'!AM622="１～２日ある",1,IF('３　回答貼付シート'!AM622="３～５日ある",2,IF('３　回答貼付シート'!AM622="ほぼ毎日ある",3,))))</f>
        <v>0</v>
      </c>
      <c r="AL625" s="49">
        <f>'３　回答貼付シート'!$AN622</f>
        <v>0</v>
      </c>
      <c r="AM625" s="49" t="str">
        <f t="shared" si="68"/>
        <v/>
      </c>
      <c r="AN625" s="49" t="str">
        <f t="shared" si="69"/>
        <v/>
      </c>
      <c r="AO625" s="49" t="str">
        <f t="shared" si="70"/>
        <v/>
      </c>
      <c r="AP625" s="49" t="str">
        <f t="shared" si="71"/>
        <v/>
      </c>
      <c r="AQ625" s="49" t="str">
        <f t="shared" si="72"/>
        <v/>
      </c>
      <c r="AR625" t="str">
        <f t="shared" si="73"/>
        <v>0</v>
      </c>
      <c r="AT625" s="42"/>
    </row>
    <row r="626" spans="1:46">
      <c r="A626" s="49"/>
      <c r="B626" s="49">
        <f t="shared" si="67"/>
        <v>0</v>
      </c>
      <c r="C626" s="49">
        <f>IF('３　回答貼付シート'!$F623&lt;&gt;0,VLOOKUP('３　回答貼付シート'!$F623,$AR$2048:$AS$2054,2,FALSE),0)</f>
        <v>0</v>
      </c>
      <c r="D626" s="49">
        <f>IF('３　回答貼付シート'!$G623&lt;&gt;0,VLOOKUP(('３　回答貼付シート'!$G623), $AR$2048:$AS$2054,2,FALSE),0)</f>
        <v>0</v>
      </c>
      <c r="E626" s="49">
        <f>'３　回答貼付シート'!$H623</f>
        <v>0</v>
      </c>
      <c r="F626" s="49">
        <f>IF(E626=0,0,VLOOKUP($B626,'２　情報入力シート'!$A$2:$E$2049,5))</f>
        <v>0</v>
      </c>
      <c r="G626" s="49">
        <f>IF('３　回答貼付シート'!I623="ない",0,IF('３　回答貼付シート'!I623="１～２日ある",1,IF('３　回答貼付シート'!I623="３～５日ある",2,IF('３　回答貼付シート'!I623="ほぼ毎日ある",3,))))</f>
        <v>0</v>
      </c>
      <c r="H626" s="49">
        <f>IF('３　回答貼付シート'!J623="ない",0,IF('３　回答貼付シート'!J623="１～２日ある",1,IF('３　回答貼付シート'!J623="３～５日ある",2,IF('３　回答貼付シート'!J623="ほぼ毎日ある",3,))))</f>
        <v>0</v>
      </c>
      <c r="I626" s="49">
        <f>IF('３　回答貼付シート'!K623="ない",0,IF('３　回答貼付シート'!K623="１～２日ある",1,IF('３　回答貼付シート'!K623="３～５日ある",2,IF('３　回答貼付シート'!K623="ほぼ毎日ある",3,))))</f>
        <v>0</v>
      </c>
      <c r="J626" s="49">
        <f>IF('３　回答貼付シート'!L623="ない",0,IF('３　回答貼付シート'!L623="１～２日ある",1,IF('３　回答貼付シート'!L623="３～５日ある",2,IF('３　回答貼付シート'!L623="ほぼ毎日ある",3,))))</f>
        <v>0</v>
      </c>
      <c r="K626" s="49">
        <f>IF('３　回答貼付シート'!M623="ない",0,IF('３　回答貼付シート'!M623="１～２日ある",1,IF('３　回答貼付シート'!M623="３～５日ある",2,IF('３　回答貼付シート'!M623="ほぼ毎日ある",3,))))</f>
        <v>0</v>
      </c>
      <c r="L626" s="49">
        <f>IF('３　回答貼付シート'!N623="ない",0,IF('３　回答貼付シート'!N623="１～２日ある",1,IF('３　回答貼付シート'!N623="３～５日ある",2,IF('３　回答貼付シート'!N623="ほぼ毎日ある",3,))))</f>
        <v>0</v>
      </c>
      <c r="M626" s="49">
        <f>IF('３　回答貼付シート'!O623="ない",0,IF('３　回答貼付シート'!O623="１～２日ある",1,IF('３　回答貼付シート'!O623="３～５日ある",2,IF('３　回答貼付シート'!O623="ほぼ毎日ある",3,))))</f>
        <v>0</v>
      </c>
      <c r="N626" s="49">
        <f>IF('３　回答貼付シート'!P623="ない",0,IF('３　回答貼付シート'!P623="１～２日ある",1,IF('３　回答貼付シート'!P623="３～５日ある",2,IF('３　回答貼付シート'!P623="ほぼ毎日ある",3,))))</f>
        <v>0</v>
      </c>
      <c r="O626" s="49">
        <f>IF('３　回答貼付シート'!Q623="ない",0,IF('３　回答貼付シート'!Q623="１～２日ある",1,IF('３　回答貼付シート'!Q623="３～５日ある",2,IF('３　回答貼付シート'!Q623="ほぼ毎日ある",3,))))</f>
        <v>0</v>
      </c>
      <c r="P626" s="49">
        <f>IF('３　回答貼付シート'!R623="ない",0,IF('３　回答貼付シート'!R623="１～２日ある",1,IF('３　回答貼付シート'!R623="３～５日ある",2,IF('３　回答貼付シート'!R623="ほぼ毎日ある",3,))))</f>
        <v>0</v>
      </c>
      <c r="Q626" s="49">
        <f>IF('３　回答貼付シート'!S623="ない",0,IF('３　回答貼付シート'!S623="１～２日ある",1,IF('３　回答貼付シート'!S623="３～５日ある",2,IF('３　回答貼付シート'!S623="ほぼ毎日ある",3,))))</f>
        <v>0</v>
      </c>
      <c r="R626" s="49">
        <f>IF('３　回答貼付シート'!T623="ない",0,IF('３　回答貼付シート'!T623="１～２日ある",1,IF('３　回答貼付シート'!T623="３～５日ある",2,IF('３　回答貼付シート'!T623="ほぼ毎日ある",3,))))</f>
        <v>0</v>
      </c>
      <c r="S626" s="49">
        <f>IF('３　回答貼付シート'!U623="ない",0,IF('３　回答貼付シート'!U623="１～２日ある",1,IF('３　回答貼付シート'!U623="３～５日ある",2,IF('３　回答貼付シート'!U623="ほぼ毎日ある",3,))))</f>
        <v>0</v>
      </c>
      <c r="T626" s="49">
        <f>IF('３　回答貼付シート'!V623="ない",0,IF('３　回答貼付シート'!V623="１～２日ある",1,IF('３　回答貼付シート'!V623="３～５日ある",2,IF('３　回答貼付シート'!V623="ほぼ毎日ある",3,))))</f>
        <v>0</v>
      </c>
      <c r="U626" s="49">
        <f>IF('３　回答貼付シート'!W623="ない",0,IF('３　回答貼付シート'!W623="１～２日ある",1,IF('３　回答貼付シート'!W623="３～５日ある",2,IF('３　回答貼付シート'!W623="ほぼ毎日ある",3,))))</f>
        <v>0</v>
      </c>
      <c r="V626" s="49">
        <f>IF('３　回答貼付シート'!X623="ない",0,IF('３　回答貼付シート'!X623="１～２日ある",1,IF('３　回答貼付シート'!X623="３～５日ある",2,IF('３　回答貼付シート'!X623="ほぼ毎日ある",3,))))</f>
        <v>0</v>
      </c>
      <c r="W626" s="49">
        <f>IF('３　回答貼付シート'!Y623="ない",0,IF('３　回答貼付シート'!Y623="１～２日ある",1,IF('３　回答貼付シート'!Y623="３～５日ある",2,IF('３　回答貼付シート'!Y623="ほぼ毎日ある",3,))))</f>
        <v>0</v>
      </c>
      <c r="X626" s="49">
        <f>IF('３　回答貼付シート'!Z623="ない",0,IF('３　回答貼付シート'!Z623="１～２日ある",1,IF('３　回答貼付シート'!Z623="３～５日ある",2,IF('３　回答貼付シート'!Z623="ほぼ毎日ある",3,))))</f>
        <v>0</v>
      </c>
      <c r="Y626" s="49">
        <f>IF('３　回答貼付シート'!AA623="ない",0,IF('３　回答貼付シート'!AA623="１～２日ある",1,IF('３　回答貼付シート'!AA623="３～５日ある",2,IF('３　回答貼付シート'!AA623="ほぼ毎日ある",3,))))</f>
        <v>0</v>
      </c>
      <c r="Z626" s="49">
        <f>IF('３　回答貼付シート'!AB623="ない",0,IF('３　回答貼付シート'!AB623="１～２日ある",1,IF('３　回答貼付シート'!AB623="３～５日ある",2,IF('３　回答貼付シート'!AB623="ほぼ毎日ある",3,))))</f>
        <v>0</v>
      </c>
      <c r="AA626" s="49">
        <f>IF('３　回答貼付シート'!AC623="ない",0,IF('３　回答貼付シート'!AC623="１～２日ある",1,IF('３　回答貼付シート'!AC623="３～５日ある",2,IF('３　回答貼付シート'!AC623="ほぼ毎日ある",3,))))</f>
        <v>0</v>
      </c>
      <c r="AB626" s="49">
        <f>IF('３　回答貼付シート'!AD623="ない",0,IF('３　回答貼付シート'!AD623="１～２日ある",1,IF('３　回答貼付シート'!AD623="３～５日ある",2,IF('３　回答貼付シート'!AD623="ほぼ毎日ある",3,))))</f>
        <v>0</v>
      </c>
      <c r="AC626" s="49">
        <f>IF('３　回答貼付シート'!AE623="ない",0,IF('３　回答貼付シート'!AE623="１～２日ある",1,IF('３　回答貼付シート'!AE623="３～５日ある",2,IF('３　回答貼付シート'!AE623="ほぼ毎日ある",3,))))</f>
        <v>0</v>
      </c>
      <c r="AD626" s="49">
        <f>IF('３　回答貼付シート'!AF623="ない",0,IF('３　回答貼付シート'!AF623="１～２日ある",1,IF('３　回答貼付シート'!AF623="３～５日ある",2,IF('３　回答貼付シート'!AF623="ほぼ毎日ある",3,))))</f>
        <v>0</v>
      </c>
      <c r="AE626" s="49">
        <f>IF('３　回答貼付シート'!AG623="ない",0,IF('３　回答貼付シート'!AG623="１～２日ある",1,IF('３　回答貼付シート'!AG623="３～５日ある",2,IF('３　回答貼付シート'!AG623="ほぼ毎日ある",3,))))</f>
        <v>0</v>
      </c>
      <c r="AF626" s="49">
        <f>IF('３　回答貼付シート'!AH623="ない",0,IF('３　回答貼付シート'!AH623="１～２日ある",1,IF('３　回答貼付シート'!AH623="３～５日ある",2,IF('３　回答貼付シート'!AH623="ほぼ毎日ある",3,))))</f>
        <v>0</v>
      </c>
      <c r="AG626" s="49">
        <f>IF('３　回答貼付シート'!AI623="ない",0,IF('３　回答貼付シート'!AI623="１～２日ある",1,IF('３　回答貼付シート'!AI623="３～５日ある",2,IF('３　回答貼付シート'!AI623="ほぼ毎日ある",3,))))</f>
        <v>0</v>
      </c>
      <c r="AH626" s="49">
        <f>IF('３　回答貼付シート'!AJ623="ない",0,IF('３　回答貼付シート'!AJ623="１～２日ある",1,IF('３　回答貼付シート'!AJ623="３～５日ある",2,IF('３　回答貼付シート'!AJ623="ほぼ毎日ある",3,))))</f>
        <v>0</v>
      </c>
      <c r="AI626" s="49">
        <f>IF('３　回答貼付シート'!AK623="ない",0,IF('３　回答貼付シート'!AK623="１～２日ある",1,IF('３　回答貼付シート'!AK623="３～５日ある",2,IF('３　回答貼付シート'!AK623="ほぼ毎日ある",3,))))</f>
        <v>0</v>
      </c>
      <c r="AJ626" s="49">
        <f>IF('３　回答貼付シート'!AL623="ない",0,IF('３　回答貼付シート'!AL623="１～２日ある",1,IF('３　回答貼付シート'!AL623="３～５日ある",2,IF('３　回答貼付シート'!AL623="ほぼ毎日ある",3,))))</f>
        <v>0</v>
      </c>
      <c r="AK626" s="49">
        <f>IF('３　回答貼付シート'!AM623="ない",0,IF('３　回答貼付シート'!AM623="１～２日ある",1,IF('３　回答貼付シート'!AM623="３～５日ある",2,IF('３　回答貼付シート'!AM623="ほぼ毎日ある",3,))))</f>
        <v>0</v>
      </c>
      <c r="AL626" s="49">
        <f>'３　回答貼付シート'!$AN623</f>
        <v>0</v>
      </c>
      <c r="AM626" s="49" t="str">
        <f t="shared" si="68"/>
        <v/>
      </c>
      <c r="AN626" s="49" t="str">
        <f t="shared" si="69"/>
        <v/>
      </c>
      <c r="AO626" s="49" t="str">
        <f t="shared" si="70"/>
        <v/>
      </c>
      <c r="AP626" s="49" t="str">
        <f t="shared" si="71"/>
        <v/>
      </c>
      <c r="AQ626" s="49" t="str">
        <f t="shared" si="72"/>
        <v/>
      </c>
      <c r="AR626" t="str">
        <f t="shared" si="73"/>
        <v>0</v>
      </c>
      <c r="AT626" s="42"/>
    </row>
    <row r="627" spans="1:46">
      <c r="A627" s="49"/>
      <c r="B627" s="49">
        <f t="shared" si="67"/>
        <v>0</v>
      </c>
      <c r="C627" s="49">
        <f>IF('３　回答貼付シート'!$F624&lt;&gt;0,VLOOKUP('３　回答貼付シート'!$F624,$AR$2048:$AS$2054,2,FALSE),0)</f>
        <v>0</v>
      </c>
      <c r="D627" s="49">
        <f>IF('３　回答貼付シート'!$G624&lt;&gt;0,VLOOKUP(('３　回答貼付シート'!$G624), $AR$2048:$AS$2054,2,FALSE),0)</f>
        <v>0</v>
      </c>
      <c r="E627" s="49">
        <f>'３　回答貼付シート'!$H624</f>
        <v>0</v>
      </c>
      <c r="F627" s="49">
        <f>IF(E627=0,0,VLOOKUP($B627,'２　情報入力シート'!$A$2:$E$2049,5))</f>
        <v>0</v>
      </c>
      <c r="G627" s="49">
        <f>IF('３　回答貼付シート'!I624="ない",0,IF('３　回答貼付シート'!I624="１～２日ある",1,IF('３　回答貼付シート'!I624="３～５日ある",2,IF('３　回答貼付シート'!I624="ほぼ毎日ある",3,))))</f>
        <v>0</v>
      </c>
      <c r="H627" s="49">
        <f>IF('３　回答貼付シート'!J624="ない",0,IF('３　回答貼付シート'!J624="１～２日ある",1,IF('３　回答貼付シート'!J624="３～５日ある",2,IF('３　回答貼付シート'!J624="ほぼ毎日ある",3,))))</f>
        <v>0</v>
      </c>
      <c r="I627" s="49">
        <f>IF('３　回答貼付シート'!K624="ない",0,IF('３　回答貼付シート'!K624="１～２日ある",1,IF('３　回答貼付シート'!K624="３～５日ある",2,IF('３　回答貼付シート'!K624="ほぼ毎日ある",3,))))</f>
        <v>0</v>
      </c>
      <c r="J627" s="49">
        <f>IF('３　回答貼付シート'!L624="ない",0,IF('３　回答貼付シート'!L624="１～２日ある",1,IF('３　回答貼付シート'!L624="３～５日ある",2,IF('３　回答貼付シート'!L624="ほぼ毎日ある",3,))))</f>
        <v>0</v>
      </c>
      <c r="K627" s="49">
        <f>IF('３　回答貼付シート'!M624="ない",0,IF('３　回答貼付シート'!M624="１～２日ある",1,IF('３　回答貼付シート'!M624="３～５日ある",2,IF('３　回答貼付シート'!M624="ほぼ毎日ある",3,))))</f>
        <v>0</v>
      </c>
      <c r="L627" s="49">
        <f>IF('３　回答貼付シート'!N624="ない",0,IF('３　回答貼付シート'!N624="１～２日ある",1,IF('３　回答貼付シート'!N624="３～５日ある",2,IF('３　回答貼付シート'!N624="ほぼ毎日ある",3,))))</f>
        <v>0</v>
      </c>
      <c r="M627" s="49">
        <f>IF('３　回答貼付シート'!O624="ない",0,IF('３　回答貼付シート'!O624="１～２日ある",1,IF('３　回答貼付シート'!O624="３～５日ある",2,IF('３　回答貼付シート'!O624="ほぼ毎日ある",3,))))</f>
        <v>0</v>
      </c>
      <c r="N627" s="49">
        <f>IF('３　回答貼付シート'!P624="ない",0,IF('３　回答貼付シート'!P624="１～２日ある",1,IF('３　回答貼付シート'!P624="３～５日ある",2,IF('３　回答貼付シート'!P624="ほぼ毎日ある",3,))))</f>
        <v>0</v>
      </c>
      <c r="O627" s="49">
        <f>IF('３　回答貼付シート'!Q624="ない",0,IF('３　回答貼付シート'!Q624="１～２日ある",1,IF('３　回答貼付シート'!Q624="３～５日ある",2,IF('３　回答貼付シート'!Q624="ほぼ毎日ある",3,))))</f>
        <v>0</v>
      </c>
      <c r="P627" s="49">
        <f>IF('３　回答貼付シート'!R624="ない",0,IF('３　回答貼付シート'!R624="１～２日ある",1,IF('３　回答貼付シート'!R624="３～５日ある",2,IF('３　回答貼付シート'!R624="ほぼ毎日ある",3,))))</f>
        <v>0</v>
      </c>
      <c r="Q627" s="49">
        <f>IF('３　回答貼付シート'!S624="ない",0,IF('３　回答貼付シート'!S624="１～２日ある",1,IF('３　回答貼付シート'!S624="３～５日ある",2,IF('３　回答貼付シート'!S624="ほぼ毎日ある",3,))))</f>
        <v>0</v>
      </c>
      <c r="R627" s="49">
        <f>IF('３　回答貼付シート'!T624="ない",0,IF('３　回答貼付シート'!T624="１～２日ある",1,IF('３　回答貼付シート'!T624="３～５日ある",2,IF('３　回答貼付シート'!T624="ほぼ毎日ある",3,))))</f>
        <v>0</v>
      </c>
      <c r="S627" s="49">
        <f>IF('３　回答貼付シート'!U624="ない",0,IF('３　回答貼付シート'!U624="１～２日ある",1,IF('３　回答貼付シート'!U624="３～５日ある",2,IF('３　回答貼付シート'!U624="ほぼ毎日ある",3,))))</f>
        <v>0</v>
      </c>
      <c r="T627" s="49">
        <f>IF('３　回答貼付シート'!V624="ない",0,IF('３　回答貼付シート'!V624="１～２日ある",1,IF('３　回答貼付シート'!V624="３～５日ある",2,IF('３　回答貼付シート'!V624="ほぼ毎日ある",3,))))</f>
        <v>0</v>
      </c>
      <c r="U627" s="49">
        <f>IF('３　回答貼付シート'!W624="ない",0,IF('３　回答貼付シート'!W624="１～２日ある",1,IF('３　回答貼付シート'!W624="３～５日ある",2,IF('３　回答貼付シート'!W624="ほぼ毎日ある",3,))))</f>
        <v>0</v>
      </c>
      <c r="V627" s="49">
        <f>IF('３　回答貼付シート'!X624="ない",0,IF('３　回答貼付シート'!X624="１～２日ある",1,IF('３　回答貼付シート'!X624="３～５日ある",2,IF('３　回答貼付シート'!X624="ほぼ毎日ある",3,))))</f>
        <v>0</v>
      </c>
      <c r="W627" s="49">
        <f>IF('３　回答貼付シート'!Y624="ない",0,IF('３　回答貼付シート'!Y624="１～２日ある",1,IF('３　回答貼付シート'!Y624="３～５日ある",2,IF('３　回答貼付シート'!Y624="ほぼ毎日ある",3,))))</f>
        <v>0</v>
      </c>
      <c r="X627" s="49">
        <f>IF('３　回答貼付シート'!Z624="ない",0,IF('３　回答貼付シート'!Z624="１～２日ある",1,IF('３　回答貼付シート'!Z624="３～５日ある",2,IF('３　回答貼付シート'!Z624="ほぼ毎日ある",3,))))</f>
        <v>0</v>
      </c>
      <c r="Y627" s="49">
        <f>IF('３　回答貼付シート'!AA624="ない",0,IF('３　回答貼付シート'!AA624="１～２日ある",1,IF('３　回答貼付シート'!AA624="３～５日ある",2,IF('３　回答貼付シート'!AA624="ほぼ毎日ある",3,))))</f>
        <v>0</v>
      </c>
      <c r="Z627" s="49">
        <f>IF('３　回答貼付シート'!AB624="ない",0,IF('３　回答貼付シート'!AB624="１～２日ある",1,IF('３　回答貼付シート'!AB624="３～５日ある",2,IF('３　回答貼付シート'!AB624="ほぼ毎日ある",3,))))</f>
        <v>0</v>
      </c>
      <c r="AA627" s="49">
        <f>IF('３　回答貼付シート'!AC624="ない",0,IF('３　回答貼付シート'!AC624="１～２日ある",1,IF('３　回答貼付シート'!AC624="３～５日ある",2,IF('３　回答貼付シート'!AC624="ほぼ毎日ある",3,))))</f>
        <v>0</v>
      </c>
      <c r="AB627" s="49">
        <f>IF('３　回答貼付シート'!AD624="ない",0,IF('３　回答貼付シート'!AD624="１～２日ある",1,IF('３　回答貼付シート'!AD624="３～５日ある",2,IF('３　回答貼付シート'!AD624="ほぼ毎日ある",3,))))</f>
        <v>0</v>
      </c>
      <c r="AC627" s="49">
        <f>IF('３　回答貼付シート'!AE624="ない",0,IF('３　回答貼付シート'!AE624="１～２日ある",1,IF('３　回答貼付シート'!AE624="３～５日ある",2,IF('３　回答貼付シート'!AE624="ほぼ毎日ある",3,))))</f>
        <v>0</v>
      </c>
      <c r="AD627" s="49">
        <f>IF('３　回答貼付シート'!AF624="ない",0,IF('３　回答貼付シート'!AF624="１～２日ある",1,IF('３　回答貼付シート'!AF624="３～５日ある",2,IF('３　回答貼付シート'!AF624="ほぼ毎日ある",3,))))</f>
        <v>0</v>
      </c>
      <c r="AE627" s="49">
        <f>IF('３　回答貼付シート'!AG624="ない",0,IF('３　回答貼付シート'!AG624="１～２日ある",1,IF('３　回答貼付シート'!AG624="３～５日ある",2,IF('３　回答貼付シート'!AG624="ほぼ毎日ある",3,))))</f>
        <v>0</v>
      </c>
      <c r="AF627" s="49">
        <f>IF('３　回答貼付シート'!AH624="ない",0,IF('３　回答貼付シート'!AH624="１～２日ある",1,IF('３　回答貼付シート'!AH624="３～５日ある",2,IF('３　回答貼付シート'!AH624="ほぼ毎日ある",3,))))</f>
        <v>0</v>
      </c>
      <c r="AG627" s="49">
        <f>IF('３　回答貼付シート'!AI624="ない",0,IF('３　回答貼付シート'!AI624="１～２日ある",1,IF('３　回答貼付シート'!AI624="３～５日ある",2,IF('３　回答貼付シート'!AI624="ほぼ毎日ある",3,))))</f>
        <v>0</v>
      </c>
      <c r="AH627" s="49">
        <f>IF('３　回答貼付シート'!AJ624="ない",0,IF('３　回答貼付シート'!AJ624="１～２日ある",1,IF('３　回答貼付シート'!AJ624="３～５日ある",2,IF('３　回答貼付シート'!AJ624="ほぼ毎日ある",3,))))</f>
        <v>0</v>
      </c>
      <c r="AI627" s="49">
        <f>IF('３　回答貼付シート'!AK624="ない",0,IF('３　回答貼付シート'!AK624="１～２日ある",1,IF('３　回答貼付シート'!AK624="３～５日ある",2,IF('３　回答貼付シート'!AK624="ほぼ毎日ある",3,))))</f>
        <v>0</v>
      </c>
      <c r="AJ627" s="49">
        <f>IF('３　回答貼付シート'!AL624="ない",0,IF('３　回答貼付シート'!AL624="１～２日ある",1,IF('３　回答貼付シート'!AL624="３～５日ある",2,IF('３　回答貼付シート'!AL624="ほぼ毎日ある",3,))))</f>
        <v>0</v>
      </c>
      <c r="AK627" s="49">
        <f>IF('３　回答貼付シート'!AM624="ない",0,IF('３　回答貼付シート'!AM624="１～２日ある",1,IF('３　回答貼付シート'!AM624="３～５日ある",2,IF('３　回答貼付シート'!AM624="ほぼ毎日ある",3,))))</f>
        <v>0</v>
      </c>
      <c r="AL627" s="49">
        <f>'３　回答貼付シート'!$AN624</f>
        <v>0</v>
      </c>
      <c r="AM627" s="49" t="str">
        <f t="shared" si="68"/>
        <v/>
      </c>
      <c r="AN627" s="49" t="str">
        <f t="shared" si="69"/>
        <v/>
      </c>
      <c r="AO627" s="49" t="str">
        <f t="shared" si="70"/>
        <v/>
      </c>
      <c r="AP627" s="49" t="str">
        <f t="shared" si="71"/>
        <v/>
      </c>
      <c r="AQ627" s="49" t="str">
        <f t="shared" si="72"/>
        <v/>
      </c>
      <c r="AR627" t="str">
        <f t="shared" si="73"/>
        <v>0</v>
      </c>
      <c r="AT627" s="42"/>
    </row>
    <row r="628" spans="1:46">
      <c r="A628" s="49"/>
      <c r="B628" s="49">
        <f t="shared" si="67"/>
        <v>0</v>
      </c>
      <c r="C628" s="49">
        <f>IF('３　回答貼付シート'!$F625&lt;&gt;0,VLOOKUP('３　回答貼付シート'!$F625,$AR$2048:$AS$2054,2,FALSE),0)</f>
        <v>0</v>
      </c>
      <c r="D628" s="49">
        <f>IF('３　回答貼付シート'!$G625&lt;&gt;0,VLOOKUP(('３　回答貼付シート'!$G625), $AR$2048:$AS$2054,2,FALSE),0)</f>
        <v>0</v>
      </c>
      <c r="E628" s="49">
        <f>'３　回答貼付シート'!$H625</f>
        <v>0</v>
      </c>
      <c r="F628" s="49">
        <f>IF(E628=0,0,VLOOKUP($B628,'２　情報入力シート'!$A$2:$E$2049,5))</f>
        <v>0</v>
      </c>
      <c r="G628" s="49">
        <f>IF('３　回答貼付シート'!I625="ない",0,IF('３　回答貼付シート'!I625="１～２日ある",1,IF('３　回答貼付シート'!I625="３～５日ある",2,IF('３　回答貼付シート'!I625="ほぼ毎日ある",3,))))</f>
        <v>0</v>
      </c>
      <c r="H628" s="49">
        <f>IF('３　回答貼付シート'!J625="ない",0,IF('３　回答貼付シート'!J625="１～２日ある",1,IF('３　回答貼付シート'!J625="３～５日ある",2,IF('３　回答貼付シート'!J625="ほぼ毎日ある",3,))))</f>
        <v>0</v>
      </c>
      <c r="I628" s="49">
        <f>IF('３　回答貼付シート'!K625="ない",0,IF('３　回答貼付シート'!K625="１～２日ある",1,IF('３　回答貼付シート'!K625="３～５日ある",2,IF('３　回答貼付シート'!K625="ほぼ毎日ある",3,))))</f>
        <v>0</v>
      </c>
      <c r="J628" s="49">
        <f>IF('３　回答貼付シート'!L625="ない",0,IF('３　回答貼付シート'!L625="１～２日ある",1,IF('３　回答貼付シート'!L625="３～５日ある",2,IF('３　回答貼付シート'!L625="ほぼ毎日ある",3,))))</f>
        <v>0</v>
      </c>
      <c r="K628" s="49">
        <f>IF('３　回答貼付シート'!M625="ない",0,IF('３　回答貼付シート'!M625="１～２日ある",1,IF('３　回答貼付シート'!M625="３～５日ある",2,IF('３　回答貼付シート'!M625="ほぼ毎日ある",3,))))</f>
        <v>0</v>
      </c>
      <c r="L628" s="49">
        <f>IF('３　回答貼付シート'!N625="ない",0,IF('３　回答貼付シート'!N625="１～２日ある",1,IF('３　回答貼付シート'!N625="３～５日ある",2,IF('３　回答貼付シート'!N625="ほぼ毎日ある",3,))))</f>
        <v>0</v>
      </c>
      <c r="M628" s="49">
        <f>IF('３　回答貼付シート'!O625="ない",0,IF('３　回答貼付シート'!O625="１～２日ある",1,IF('３　回答貼付シート'!O625="３～５日ある",2,IF('３　回答貼付シート'!O625="ほぼ毎日ある",3,))))</f>
        <v>0</v>
      </c>
      <c r="N628" s="49">
        <f>IF('３　回答貼付シート'!P625="ない",0,IF('３　回答貼付シート'!P625="１～２日ある",1,IF('３　回答貼付シート'!P625="３～５日ある",2,IF('３　回答貼付シート'!P625="ほぼ毎日ある",3,))))</f>
        <v>0</v>
      </c>
      <c r="O628" s="49">
        <f>IF('３　回答貼付シート'!Q625="ない",0,IF('３　回答貼付シート'!Q625="１～２日ある",1,IF('３　回答貼付シート'!Q625="３～５日ある",2,IF('３　回答貼付シート'!Q625="ほぼ毎日ある",3,))))</f>
        <v>0</v>
      </c>
      <c r="P628" s="49">
        <f>IF('３　回答貼付シート'!R625="ない",0,IF('３　回答貼付シート'!R625="１～２日ある",1,IF('３　回答貼付シート'!R625="３～５日ある",2,IF('３　回答貼付シート'!R625="ほぼ毎日ある",3,))))</f>
        <v>0</v>
      </c>
      <c r="Q628" s="49">
        <f>IF('３　回答貼付シート'!S625="ない",0,IF('３　回答貼付シート'!S625="１～２日ある",1,IF('３　回答貼付シート'!S625="３～５日ある",2,IF('３　回答貼付シート'!S625="ほぼ毎日ある",3,))))</f>
        <v>0</v>
      </c>
      <c r="R628" s="49">
        <f>IF('３　回答貼付シート'!T625="ない",0,IF('３　回答貼付シート'!T625="１～２日ある",1,IF('３　回答貼付シート'!T625="３～５日ある",2,IF('３　回答貼付シート'!T625="ほぼ毎日ある",3,))))</f>
        <v>0</v>
      </c>
      <c r="S628" s="49">
        <f>IF('３　回答貼付シート'!U625="ない",0,IF('３　回答貼付シート'!U625="１～２日ある",1,IF('３　回答貼付シート'!U625="３～５日ある",2,IF('３　回答貼付シート'!U625="ほぼ毎日ある",3,))))</f>
        <v>0</v>
      </c>
      <c r="T628" s="49">
        <f>IF('３　回答貼付シート'!V625="ない",0,IF('３　回答貼付シート'!V625="１～２日ある",1,IF('３　回答貼付シート'!V625="３～５日ある",2,IF('３　回答貼付シート'!V625="ほぼ毎日ある",3,))))</f>
        <v>0</v>
      </c>
      <c r="U628" s="49">
        <f>IF('３　回答貼付シート'!W625="ない",0,IF('３　回答貼付シート'!W625="１～２日ある",1,IF('３　回答貼付シート'!W625="３～５日ある",2,IF('３　回答貼付シート'!W625="ほぼ毎日ある",3,))))</f>
        <v>0</v>
      </c>
      <c r="V628" s="49">
        <f>IF('３　回答貼付シート'!X625="ない",0,IF('３　回答貼付シート'!X625="１～２日ある",1,IF('３　回答貼付シート'!X625="３～５日ある",2,IF('３　回答貼付シート'!X625="ほぼ毎日ある",3,))))</f>
        <v>0</v>
      </c>
      <c r="W628" s="49">
        <f>IF('３　回答貼付シート'!Y625="ない",0,IF('３　回答貼付シート'!Y625="１～２日ある",1,IF('３　回答貼付シート'!Y625="３～５日ある",2,IF('３　回答貼付シート'!Y625="ほぼ毎日ある",3,))))</f>
        <v>0</v>
      </c>
      <c r="X628" s="49">
        <f>IF('３　回答貼付シート'!Z625="ない",0,IF('３　回答貼付シート'!Z625="１～２日ある",1,IF('３　回答貼付シート'!Z625="３～５日ある",2,IF('３　回答貼付シート'!Z625="ほぼ毎日ある",3,))))</f>
        <v>0</v>
      </c>
      <c r="Y628" s="49">
        <f>IF('３　回答貼付シート'!AA625="ない",0,IF('３　回答貼付シート'!AA625="１～２日ある",1,IF('３　回答貼付シート'!AA625="３～５日ある",2,IF('３　回答貼付シート'!AA625="ほぼ毎日ある",3,))))</f>
        <v>0</v>
      </c>
      <c r="Z628" s="49">
        <f>IF('３　回答貼付シート'!AB625="ない",0,IF('３　回答貼付シート'!AB625="１～２日ある",1,IF('３　回答貼付シート'!AB625="３～５日ある",2,IF('３　回答貼付シート'!AB625="ほぼ毎日ある",3,))))</f>
        <v>0</v>
      </c>
      <c r="AA628" s="49">
        <f>IF('３　回答貼付シート'!AC625="ない",0,IF('３　回答貼付シート'!AC625="１～２日ある",1,IF('３　回答貼付シート'!AC625="３～５日ある",2,IF('３　回答貼付シート'!AC625="ほぼ毎日ある",3,))))</f>
        <v>0</v>
      </c>
      <c r="AB628" s="49">
        <f>IF('３　回答貼付シート'!AD625="ない",0,IF('３　回答貼付シート'!AD625="１～２日ある",1,IF('３　回答貼付シート'!AD625="３～５日ある",2,IF('３　回答貼付シート'!AD625="ほぼ毎日ある",3,))))</f>
        <v>0</v>
      </c>
      <c r="AC628" s="49">
        <f>IF('３　回答貼付シート'!AE625="ない",0,IF('３　回答貼付シート'!AE625="１～２日ある",1,IF('３　回答貼付シート'!AE625="３～５日ある",2,IF('３　回答貼付シート'!AE625="ほぼ毎日ある",3,))))</f>
        <v>0</v>
      </c>
      <c r="AD628" s="49">
        <f>IF('３　回答貼付シート'!AF625="ない",0,IF('３　回答貼付シート'!AF625="１～２日ある",1,IF('３　回答貼付シート'!AF625="３～５日ある",2,IF('３　回答貼付シート'!AF625="ほぼ毎日ある",3,))))</f>
        <v>0</v>
      </c>
      <c r="AE628" s="49">
        <f>IF('３　回答貼付シート'!AG625="ない",0,IF('３　回答貼付シート'!AG625="１～２日ある",1,IF('３　回答貼付シート'!AG625="３～５日ある",2,IF('３　回答貼付シート'!AG625="ほぼ毎日ある",3,))))</f>
        <v>0</v>
      </c>
      <c r="AF628" s="49">
        <f>IF('３　回答貼付シート'!AH625="ない",0,IF('３　回答貼付シート'!AH625="１～２日ある",1,IF('３　回答貼付シート'!AH625="３～５日ある",2,IF('３　回答貼付シート'!AH625="ほぼ毎日ある",3,))))</f>
        <v>0</v>
      </c>
      <c r="AG628" s="49">
        <f>IF('３　回答貼付シート'!AI625="ない",0,IF('３　回答貼付シート'!AI625="１～２日ある",1,IF('３　回答貼付シート'!AI625="３～５日ある",2,IF('３　回答貼付シート'!AI625="ほぼ毎日ある",3,))))</f>
        <v>0</v>
      </c>
      <c r="AH628" s="49">
        <f>IF('３　回答貼付シート'!AJ625="ない",0,IF('３　回答貼付シート'!AJ625="１～２日ある",1,IF('３　回答貼付シート'!AJ625="３～５日ある",2,IF('３　回答貼付シート'!AJ625="ほぼ毎日ある",3,))))</f>
        <v>0</v>
      </c>
      <c r="AI628" s="49">
        <f>IF('３　回答貼付シート'!AK625="ない",0,IF('３　回答貼付シート'!AK625="１～２日ある",1,IF('３　回答貼付シート'!AK625="３～５日ある",2,IF('３　回答貼付シート'!AK625="ほぼ毎日ある",3,))))</f>
        <v>0</v>
      </c>
      <c r="AJ628" s="49">
        <f>IF('３　回答貼付シート'!AL625="ない",0,IF('３　回答貼付シート'!AL625="１～２日ある",1,IF('３　回答貼付シート'!AL625="３～５日ある",2,IF('３　回答貼付シート'!AL625="ほぼ毎日ある",3,))))</f>
        <v>0</v>
      </c>
      <c r="AK628" s="49">
        <f>IF('３　回答貼付シート'!AM625="ない",0,IF('３　回答貼付シート'!AM625="１～２日ある",1,IF('３　回答貼付シート'!AM625="３～５日ある",2,IF('３　回答貼付シート'!AM625="ほぼ毎日ある",3,))))</f>
        <v>0</v>
      </c>
      <c r="AL628" s="49">
        <f>'３　回答貼付シート'!$AN625</f>
        <v>0</v>
      </c>
      <c r="AM628" s="49" t="str">
        <f t="shared" si="68"/>
        <v/>
      </c>
      <c r="AN628" s="49" t="str">
        <f t="shared" si="69"/>
        <v/>
      </c>
      <c r="AO628" s="49" t="str">
        <f t="shared" si="70"/>
        <v/>
      </c>
      <c r="AP628" s="49" t="str">
        <f t="shared" si="71"/>
        <v/>
      </c>
      <c r="AQ628" s="49" t="str">
        <f t="shared" si="72"/>
        <v/>
      </c>
      <c r="AR628" t="str">
        <f t="shared" si="73"/>
        <v>0</v>
      </c>
      <c r="AT628" s="42"/>
    </row>
    <row r="629" spans="1:46">
      <c r="A629" s="49"/>
      <c r="B629" s="49">
        <f t="shared" si="67"/>
        <v>0</v>
      </c>
      <c r="C629" s="49">
        <f>IF('３　回答貼付シート'!$F626&lt;&gt;0,VLOOKUP('３　回答貼付シート'!$F626,$AR$2048:$AS$2054,2,FALSE),0)</f>
        <v>0</v>
      </c>
      <c r="D629" s="49">
        <f>IF('３　回答貼付シート'!$G626&lt;&gt;0,VLOOKUP(('３　回答貼付シート'!$G626), $AR$2048:$AS$2054,2,FALSE),0)</f>
        <v>0</v>
      </c>
      <c r="E629" s="49">
        <f>'３　回答貼付シート'!$H626</f>
        <v>0</v>
      </c>
      <c r="F629" s="49">
        <f>IF(E629=0,0,VLOOKUP($B629,'２　情報入力シート'!$A$2:$E$2049,5))</f>
        <v>0</v>
      </c>
      <c r="G629" s="49">
        <f>IF('３　回答貼付シート'!I626="ない",0,IF('３　回答貼付シート'!I626="１～２日ある",1,IF('３　回答貼付シート'!I626="３～５日ある",2,IF('３　回答貼付シート'!I626="ほぼ毎日ある",3,))))</f>
        <v>0</v>
      </c>
      <c r="H629" s="49">
        <f>IF('３　回答貼付シート'!J626="ない",0,IF('３　回答貼付シート'!J626="１～２日ある",1,IF('３　回答貼付シート'!J626="３～５日ある",2,IF('３　回答貼付シート'!J626="ほぼ毎日ある",3,))))</f>
        <v>0</v>
      </c>
      <c r="I629" s="49">
        <f>IF('３　回答貼付シート'!K626="ない",0,IF('３　回答貼付シート'!K626="１～２日ある",1,IF('３　回答貼付シート'!K626="３～５日ある",2,IF('３　回答貼付シート'!K626="ほぼ毎日ある",3,))))</f>
        <v>0</v>
      </c>
      <c r="J629" s="49">
        <f>IF('３　回答貼付シート'!L626="ない",0,IF('３　回答貼付シート'!L626="１～２日ある",1,IF('３　回答貼付シート'!L626="３～５日ある",2,IF('３　回答貼付シート'!L626="ほぼ毎日ある",3,))))</f>
        <v>0</v>
      </c>
      <c r="K629" s="49">
        <f>IF('３　回答貼付シート'!M626="ない",0,IF('３　回答貼付シート'!M626="１～２日ある",1,IF('３　回答貼付シート'!M626="３～５日ある",2,IF('３　回答貼付シート'!M626="ほぼ毎日ある",3,))))</f>
        <v>0</v>
      </c>
      <c r="L629" s="49">
        <f>IF('３　回答貼付シート'!N626="ない",0,IF('３　回答貼付シート'!N626="１～２日ある",1,IF('３　回答貼付シート'!N626="３～５日ある",2,IF('３　回答貼付シート'!N626="ほぼ毎日ある",3,))))</f>
        <v>0</v>
      </c>
      <c r="M629" s="49">
        <f>IF('３　回答貼付シート'!O626="ない",0,IF('３　回答貼付シート'!O626="１～２日ある",1,IF('３　回答貼付シート'!O626="３～５日ある",2,IF('３　回答貼付シート'!O626="ほぼ毎日ある",3,))))</f>
        <v>0</v>
      </c>
      <c r="N629" s="49">
        <f>IF('３　回答貼付シート'!P626="ない",0,IF('３　回答貼付シート'!P626="１～２日ある",1,IF('３　回答貼付シート'!P626="３～５日ある",2,IF('３　回答貼付シート'!P626="ほぼ毎日ある",3,))))</f>
        <v>0</v>
      </c>
      <c r="O629" s="49">
        <f>IF('３　回答貼付シート'!Q626="ない",0,IF('３　回答貼付シート'!Q626="１～２日ある",1,IF('３　回答貼付シート'!Q626="３～５日ある",2,IF('３　回答貼付シート'!Q626="ほぼ毎日ある",3,))))</f>
        <v>0</v>
      </c>
      <c r="P629" s="49">
        <f>IF('３　回答貼付シート'!R626="ない",0,IF('３　回答貼付シート'!R626="１～２日ある",1,IF('３　回答貼付シート'!R626="３～５日ある",2,IF('３　回答貼付シート'!R626="ほぼ毎日ある",3,))))</f>
        <v>0</v>
      </c>
      <c r="Q629" s="49">
        <f>IF('３　回答貼付シート'!S626="ない",0,IF('３　回答貼付シート'!S626="１～２日ある",1,IF('３　回答貼付シート'!S626="３～５日ある",2,IF('３　回答貼付シート'!S626="ほぼ毎日ある",3,))))</f>
        <v>0</v>
      </c>
      <c r="R629" s="49">
        <f>IF('３　回答貼付シート'!T626="ない",0,IF('３　回答貼付シート'!T626="１～２日ある",1,IF('３　回答貼付シート'!T626="３～５日ある",2,IF('３　回答貼付シート'!T626="ほぼ毎日ある",3,))))</f>
        <v>0</v>
      </c>
      <c r="S629" s="49">
        <f>IF('３　回答貼付シート'!U626="ない",0,IF('３　回答貼付シート'!U626="１～２日ある",1,IF('３　回答貼付シート'!U626="３～５日ある",2,IF('３　回答貼付シート'!U626="ほぼ毎日ある",3,))))</f>
        <v>0</v>
      </c>
      <c r="T629" s="49">
        <f>IF('３　回答貼付シート'!V626="ない",0,IF('３　回答貼付シート'!V626="１～２日ある",1,IF('３　回答貼付シート'!V626="３～５日ある",2,IF('３　回答貼付シート'!V626="ほぼ毎日ある",3,))))</f>
        <v>0</v>
      </c>
      <c r="U629" s="49">
        <f>IF('３　回答貼付シート'!W626="ない",0,IF('３　回答貼付シート'!W626="１～２日ある",1,IF('３　回答貼付シート'!W626="３～５日ある",2,IF('３　回答貼付シート'!W626="ほぼ毎日ある",3,))))</f>
        <v>0</v>
      </c>
      <c r="V629" s="49">
        <f>IF('３　回答貼付シート'!X626="ない",0,IF('３　回答貼付シート'!X626="１～２日ある",1,IF('３　回答貼付シート'!X626="３～５日ある",2,IF('３　回答貼付シート'!X626="ほぼ毎日ある",3,))))</f>
        <v>0</v>
      </c>
      <c r="W629" s="49">
        <f>IF('３　回答貼付シート'!Y626="ない",0,IF('３　回答貼付シート'!Y626="１～２日ある",1,IF('３　回答貼付シート'!Y626="３～５日ある",2,IF('３　回答貼付シート'!Y626="ほぼ毎日ある",3,))))</f>
        <v>0</v>
      </c>
      <c r="X629" s="49">
        <f>IF('３　回答貼付シート'!Z626="ない",0,IF('３　回答貼付シート'!Z626="１～２日ある",1,IF('３　回答貼付シート'!Z626="３～５日ある",2,IF('３　回答貼付シート'!Z626="ほぼ毎日ある",3,))))</f>
        <v>0</v>
      </c>
      <c r="Y629" s="49">
        <f>IF('３　回答貼付シート'!AA626="ない",0,IF('３　回答貼付シート'!AA626="１～２日ある",1,IF('３　回答貼付シート'!AA626="３～５日ある",2,IF('３　回答貼付シート'!AA626="ほぼ毎日ある",3,))))</f>
        <v>0</v>
      </c>
      <c r="Z629" s="49">
        <f>IF('３　回答貼付シート'!AB626="ない",0,IF('３　回答貼付シート'!AB626="１～２日ある",1,IF('３　回答貼付シート'!AB626="３～５日ある",2,IF('３　回答貼付シート'!AB626="ほぼ毎日ある",3,))))</f>
        <v>0</v>
      </c>
      <c r="AA629" s="49">
        <f>IF('３　回答貼付シート'!AC626="ない",0,IF('３　回答貼付シート'!AC626="１～２日ある",1,IF('３　回答貼付シート'!AC626="３～５日ある",2,IF('３　回答貼付シート'!AC626="ほぼ毎日ある",3,))))</f>
        <v>0</v>
      </c>
      <c r="AB629" s="49">
        <f>IF('３　回答貼付シート'!AD626="ない",0,IF('３　回答貼付シート'!AD626="１～２日ある",1,IF('３　回答貼付シート'!AD626="３～５日ある",2,IF('３　回答貼付シート'!AD626="ほぼ毎日ある",3,))))</f>
        <v>0</v>
      </c>
      <c r="AC629" s="49">
        <f>IF('３　回答貼付シート'!AE626="ない",0,IF('３　回答貼付シート'!AE626="１～２日ある",1,IF('３　回答貼付シート'!AE626="３～５日ある",2,IF('３　回答貼付シート'!AE626="ほぼ毎日ある",3,))))</f>
        <v>0</v>
      </c>
      <c r="AD629" s="49">
        <f>IF('３　回答貼付シート'!AF626="ない",0,IF('３　回答貼付シート'!AF626="１～２日ある",1,IF('３　回答貼付シート'!AF626="３～５日ある",2,IF('３　回答貼付シート'!AF626="ほぼ毎日ある",3,))))</f>
        <v>0</v>
      </c>
      <c r="AE629" s="49">
        <f>IF('３　回答貼付シート'!AG626="ない",0,IF('３　回答貼付シート'!AG626="１～２日ある",1,IF('３　回答貼付シート'!AG626="３～５日ある",2,IF('３　回答貼付シート'!AG626="ほぼ毎日ある",3,))))</f>
        <v>0</v>
      </c>
      <c r="AF629" s="49">
        <f>IF('３　回答貼付シート'!AH626="ない",0,IF('３　回答貼付シート'!AH626="１～２日ある",1,IF('３　回答貼付シート'!AH626="３～５日ある",2,IF('３　回答貼付シート'!AH626="ほぼ毎日ある",3,))))</f>
        <v>0</v>
      </c>
      <c r="AG629" s="49">
        <f>IF('３　回答貼付シート'!AI626="ない",0,IF('３　回答貼付シート'!AI626="１～２日ある",1,IF('３　回答貼付シート'!AI626="３～５日ある",2,IF('３　回答貼付シート'!AI626="ほぼ毎日ある",3,))))</f>
        <v>0</v>
      </c>
      <c r="AH629" s="49">
        <f>IF('３　回答貼付シート'!AJ626="ない",0,IF('３　回答貼付シート'!AJ626="１～２日ある",1,IF('３　回答貼付シート'!AJ626="３～５日ある",2,IF('３　回答貼付シート'!AJ626="ほぼ毎日ある",3,))))</f>
        <v>0</v>
      </c>
      <c r="AI629" s="49">
        <f>IF('３　回答貼付シート'!AK626="ない",0,IF('３　回答貼付シート'!AK626="１～２日ある",1,IF('３　回答貼付シート'!AK626="３～５日ある",2,IF('３　回答貼付シート'!AK626="ほぼ毎日ある",3,))))</f>
        <v>0</v>
      </c>
      <c r="AJ629" s="49">
        <f>IF('３　回答貼付シート'!AL626="ない",0,IF('３　回答貼付シート'!AL626="１～２日ある",1,IF('３　回答貼付シート'!AL626="３～５日ある",2,IF('３　回答貼付シート'!AL626="ほぼ毎日ある",3,))))</f>
        <v>0</v>
      </c>
      <c r="AK629" s="49">
        <f>IF('３　回答貼付シート'!AM626="ない",0,IF('３　回答貼付シート'!AM626="１～２日ある",1,IF('３　回答貼付シート'!AM626="３～５日ある",2,IF('３　回答貼付シート'!AM626="ほぼ毎日ある",3,))))</f>
        <v>0</v>
      </c>
      <c r="AL629" s="49">
        <f>'３　回答貼付シート'!$AN626</f>
        <v>0</v>
      </c>
      <c r="AM629" s="49" t="str">
        <f t="shared" si="68"/>
        <v/>
      </c>
      <c r="AN629" s="49" t="str">
        <f t="shared" si="69"/>
        <v/>
      </c>
      <c r="AO629" s="49" t="str">
        <f t="shared" si="70"/>
        <v/>
      </c>
      <c r="AP629" s="49" t="str">
        <f t="shared" si="71"/>
        <v/>
      </c>
      <c r="AQ629" s="49" t="str">
        <f t="shared" si="72"/>
        <v/>
      </c>
      <c r="AR629" t="str">
        <f t="shared" si="73"/>
        <v>0</v>
      </c>
      <c r="AT629" s="42"/>
    </row>
    <row r="630" spans="1:46">
      <c r="A630" s="49"/>
      <c r="B630" s="49">
        <f t="shared" si="67"/>
        <v>0</v>
      </c>
      <c r="C630" s="49">
        <f>IF('３　回答貼付シート'!$F627&lt;&gt;0,VLOOKUP('３　回答貼付シート'!$F627,$AR$2048:$AS$2054,2,FALSE),0)</f>
        <v>0</v>
      </c>
      <c r="D630" s="49">
        <f>IF('３　回答貼付シート'!$G627&lt;&gt;0,VLOOKUP(('３　回答貼付シート'!$G627), $AR$2048:$AS$2054,2,FALSE),0)</f>
        <v>0</v>
      </c>
      <c r="E630" s="49">
        <f>'３　回答貼付シート'!$H627</f>
        <v>0</v>
      </c>
      <c r="F630" s="49">
        <f>IF(E630=0,0,VLOOKUP($B630,'２　情報入力シート'!$A$2:$E$2049,5))</f>
        <v>0</v>
      </c>
      <c r="G630" s="49">
        <f>IF('３　回答貼付シート'!I627="ない",0,IF('３　回答貼付シート'!I627="１～２日ある",1,IF('３　回答貼付シート'!I627="３～５日ある",2,IF('３　回答貼付シート'!I627="ほぼ毎日ある",3,))))</f>
        <v>0</v>
      </c>
      <c r="H630" s="49">
        <f>IF('３　回答貼付シート'!J627="ない",0,IF('３　回答貼付シート'!J627="１～２日ある",1,IF('３　回答貼付シート'!J627="３～５日ある",2,IF('３　回答貼付シート'!J627="ほぼ毎日ある",3,))))</f>
        <v>0</v>
      </c>
      <c r="I630" s="49">
        <f>IF('３　回答貼付シート'!K627="ない",0,IF('３　回答貼付シート'!K627="１～２日ある",1,IF('３　回答貼付シート'!K627="３～５日ある",2,IF('３　回答貼付シート'!K627="ほぼ毎日ある",3,))))</f>
        <v>0</v>
      </c>
      <c r="J630" s="49">
        <f>IF('３　回答貼付シート'!L627="ない",0,IF('３　回答貼付シート'!L627="１～２日ある",1,IF('３　回答貼付シート'!L627="３～５日ある",2,IF('３　回答貼付シート'!L627="ほぼ毎日ある",3,))))</f>
        <v>0</v>
      </c>
      <c r="K630" s="49">
        <f>IF('３　回答貼付シート'!M627="ない",0,IF('３　回答貼付シート'!M627="１～２日ある",1,IF('３　回答貼付シート'!M627="３～５日ある",2,IF('３　回答貼付シート'!M627="ほぼ毎日ある",3,))))</f>
        <v>0</v>
      </c>
      <c r="L630" s="49">
        <f>IF('３　回答貼付シート'!N627="ない",0,IF('３　回答貼付シート'!N627="１～２日ある",1,IF('３　回答貼付シート'!N627="３～５日ある",2,IF('３　回答貼付シート'!N627="ほぼ毎日ある",3,))))</f>
        <v>0</v>
      </c>
      <c r="M630" s="49">
        <f>IF('３　回答貼付シート'!O627="ない",0,IF('３　回答貼付シート'!O627="１～２日ある",1,IF('３　回答貼付シート'!O627="３～５日ある",2,IF('３　回答貼付シート'!O627="ほぼ毎日ある",3,))))</f>
        <v>0</v>
      </c>
      <c r="N630" s="49">
        <f>IF('３　回答貼付シート'!P627="ない",0,IF('３　回答貼付シート'!P627="１～２日ある",1,IF('３　回答貼付シート'!P627="３～５日ある",2,IF('３　回答貼付シート'!P627="ほぼ毎日ある",3,))))</f>
        <v>0</v>
      </c>
      <c r="O630" s="49">
        <f>IF('３　回答貼付シート'!Q627="ない",0,IF('３　回答貼付シート'!Q627="１～２日ある",1,IF('３　回答貼付シート'!Q627="３～５日ある",2,IF('３　回答貼付シート'!Q627="ほぼ毎日ある",3,))))</f>
        <v>0</v>
      </c>
      <c r="P630" s="49">
        <f>IF('３　回答貼付シート'!R627="ない",0,IF('３　回答貼付シート'!R627="１～２日ある",1,IF('３　回答貼付シート'!R627="３～５日ある",2,IF('３　回答貼付シート'!R627="ほぼ毎日ある",3,))))</f>
        <v>0</v>
      </c>
      <c r="Q630" s="49">
        <f>IF('３　回答貼付シート'!S627="ない",0,IF('３　回答貼付シート'!S627="１～２日ある",1,IF('３　回答貼付シート'!S627="３～５日ある",2,IF('３　回答貼付シート'!S627="ほぼ毎日ある",3,))))</f>
        <v>0</v>
      </c>
      <c r="R630" s="49">
        <f>IF('３　回答貼付シート'!T627="ない",0,IF('３　回答貼付シート'!T627="１～２日ある",1,IF('３　回答貼付シート'!T627="３～５日ある",2,IF('３　回答貼付シート'!T627="ほぼ毎日ある",3,))))</f>
        <v>0</v>
      </c>
      <c r="S630" s="49">
        <f>IF('３　回答貼付シート'!U627="ない",0,IF('３　回答貼付シート'!U627="１～２日ある",1,IF('３　回答貼付シート'!U627="３～５日ある",2,IF('３　回答貼付シート'!U627="ほぼ毎日ある",3,))))</f>
        <v>0</v>
      </c>
      <c r="T630" s="49">
        <f>IF('３　回答貼付シート'!V627="ない",0,IF('３　回答貼付シート'!V627="１～２日ある",1,IF('３　回答貼付シート'!V627="３～５日ある",2,IF('３　回答貼付シート'!V627="ほぼ毎日ある",3,))))</f>
        <v>0</v>
      </c>
      <c r="U630" s="49">
        <f>IF('３　回答貼付シート'!W627="ない",0,IF('３　回答貼付シート'!W627="１～２日ある",1,IF('３　回答貼付シート'!W627="３～５日ある",2,IF('３　回答貼付シート'!W627="ほぼ毎日ある",3,))))</f>
        <v>0</v>
      </c>
      <c r="V630" s="49">
        <f>IF('３　回答貼付シート'!X627="ない",0,IF('３　回答貼付シート'!X627="１～２日ある",1,IF('３　回答貼付シート'!X627="３～５日ある",2,IF('３　回答貼付シート'!X627="ほぼ毎日ある",3,))))</f>
        <v>0</v>
      </c>
      <c r="W630" s="49">
        <f>IF('３　回答貼付シート'!Y627="ない",0,IF('３　回答貼付シート'!Y627="１～２日ある",1,IF('３　回答貼付シート'!Y627="３～５日ある",2,IF('３　回答貼付シート'!Y627="ほぼ毎日ある",3,))))</f>
        <v>0</v>
      </c>
      <c r="X630" s="49">
        <f>IF('３　回答貼付シート'!Z627="ない",0,IF('３　回答貼付シート'!Z627="１～２日ある",1,IF('３　回答貼付シート'!Z627="３～５日ある",2,IF('３　回答貼付シート'!Z627="ほぼ毎日ある",3,))))</f>
        <v>0</v>
      </c>
      <c r="Y630" s="49">
        <f>IF('３　回答貼付シート'!AA627="ない",0,IF('３　回答貼付シート'!AA627="１～２日ある",1,IF('３　回答貼付シート'!AA627="３～５日ある",2,IF('３　回答貼付シート'!AA627="ほぼ毎日ある",3,))))</f>
        <v>0</v>
      </c>
      <c r="Z630" s="49">
        <f>IF('３　回答貼付シート'!AB627="ない",0,IF('３　回答貼付シート'!AB627="１～２日ある",1,IF('３　回答貼付シート'!AB627="３～５日ある",2,IF('３　回答貼付シート'!AB627="ほぼ毎日ある",3,))))</f>
        <v>0</v>
      </c>
      <c r="AA630" s="49">
        <f>IF('３　回答貼付シート'!AC627="ない",0,IF('３　回答貼付シート'!AC627="１～２日ある",1,IF('３　回答貼付シート'!AC627="３～５日ある",2,IF('３　回答貼付シート'!AC627="ほぼ毎日ある",3,))))</f>
        <v>0</v>
      </c>
      <c r="AB630" s="49">
        <f>IF('３　回答貼付シート'!AD627="ない",0,IF('３　回答貼付シート'!AD627="１～２日ある",1,IF('３　回答貼付シート'!AD627="３～５日ある",2,IF('３　回答貼付シート'!AD627="ほぼ毎日ある",3,))))</f>
        <v>0</v>
      </c>
      <c r="AC630" s="49">
        <f>IF('３　回答貼付シート'!AE627="ない",0,IF('３　回答貼付シート'!AE627="１～２日ある",1,IF('３　回答貼付シート'!AE627="３～５日ある",2,IF('３　回答貼付シート'!AE627="ほぼ毎日ある",3,))))</f>
        <v>0</v>
      </c>
      <c r="AD630" s="49">
        <f>IF('３　回答貼付シート'!AF627="ない",0,IF('３　回答貼付シート'!AF627="１～２日ある",1,IF('３　回答貼付シート'!AF627="３～５日ある",2,IF('３　回答貼付シート'!AF627="ほぼ毎日ある",3,))))</f>
        <v>0</v>
      </c>
      <c r="AE630" s="49">
        <f>IF('３　回答貼付シート'!AG627="ない",0,IF('３　回答貼付シート'!AG627="１～２日ある",1,IF('３　回答貼付シート'!AG627="３～５日ある",2,IF('３　回答貼付シート'!AG627="ほぼ毎日ある",3,))))</f>
        <v>0</v>
      </c>
      <c r="AF630" s="49">
        <f>IF('３　回答貼付シート'!AH627="ない",0,IF('３　回答貼付シート'!AH627="１～２日ある",1,IF('３　回答貼付シート'!AH627="３～５日ある",2,IF('３　回答貼付シート'!AH627="ほぼ毎日ある",3,))))</f>
        <v>0</v>
      </c>
      <c r="AG630" s="49">
        <f>IF('３　回答貼付シート'!AI627="ない",0,IF('３　回答貼付シート'!AI627="１～２日ある",1,IF('３　回答貼付シート'!AI627="３～５日ある",2,IF('３　回答貼付シート'!AI627="ほぼ毎日ある",3,))))</f>
        <v>0</v>
      </c>
      <c r="AH630" s="49">
        <f>IF('３　回答貼付シート'!AJ627="ない",0,IF('３　回答貼付シート'!AJ627="１～２日ある",1,IF('３　回答貼付シート'!AJ627="３～５日ある",2,IF('３　回答貼付シート'!AJ627="ほぼ毎日ある",3,))))</f>
        <v>0</v>
      </c>
      <c r="AI630" s="49">
        <f>IF('３　回答貼付シート'!AK627="ない",0,IF('３　回答貼付シート'!AK627="１～２日ある",1,IF('３　回答貼付シート'!AK627="３～５日ある",2,IF('３　回答貼付シート'!AK627="ほぼ毎日ある",3,))))</f>
        <v>0</v>
      </c>
      <c r="AJ630" s="49">
        <f>IF('３　回答貼付シート'!AL627="ない",0,IF('３　回答貼付シート'!AL627="１～２日ある",1,IF('３　回答貼付シート'!AL627="３～５日ある",2,IF('３　回答貼付シート'!AL627="ほぼ毎日ある",3,))))</f>
        <v>0</v>
      </c>
      <c r="AK630" s="49">
        <f>IF('３　回答貼付シート'!AM627="ない",0,IF('３　回答貼付シート'!AM627="１～２日ある",1,IF('３　回答貼付シート'!AM627="３～５日ある",2,IF('３　回答貼付シート'!AM627="ほぼ毎日ある",3,))))</f>
        <v>0</v>
      </c>
      <c r="AL630" s="49">
        <f>'３　回答貼付シート'!$AN627</f>
        <v>0</v>
      </c>
      <c r="AM630" s="49" t="str">
        <f t="shared" si="68"/>
        <v/>
      </c>
      <c r="AN630" s="49" t="str">
        <f t="shared" si="69"/>
        <v/>
      </c>
      <c r="AO630" s="49" t="str">
        <f t="shared" si="70"/>
        <v/>
      </c>
      <c r="AP630" s="49" t="str">
        <f t="shared" si="71"/>
        <v/>
      </c>
      <c r="AQ630" s="49" t="str">
        <f t="shared" si="72"/>
        <v/>
      </c>
      <c r="AR630" t="str">
        <f t="shared" si="73"/>
        <v>0</v>
      </c>
      <c r="AT630" s="42"/>
    </row>
    <row r="631" spans="1:46">
      <c r="A631" s="49"/>
      <c r="B631" s="49">
        <f t="shared" si="67"/>
        <v>0</v>
      </c>
      <c r="C631" s="49">
        <f>IF('３　回答貼付シート'!$F628&lt;&gt;0,VLOOKUP('３　回答貼付シート'!$F628,$AR$2048:$AS$2054,2,FALSE),0)</f>
        <v>0</v>
      </c>
      <c r="D631" s="49">
        <f>IF('３　回答貼付シート'!$G628&lt;&gt;0,VLOOKUP(('３　回答貼付シート'!$G628), $AR$2048:$AS$2054,2,FALSE),0)</f>
        <v>0</v>
      </c>
      <c r="E631" s="49">
        <f>'３　回答貼付シート'!$H628</f>
        <v>0</v>
      </c>
      <c r="F631" s="49">
        <f>IF(E631=0,0,VLOOKUP($B631,'２　情報入力シート'!$A$2:$E$2049,5))</f>
        <v>0</v>
      </c>
      <c r="G631" s="49">
        <f>IF('３　回答貼付シート'!I628="ない",0,IF('３　回答貼付シート'!I628="１～２日ある",1,IF('３　回答貼付シート'!I628="３～５日ある",2,IF('３　回答貼付シート'!I628="ほぼ毎日ある",3,))))</f>
        <v>0</v>
      </c>
      <c r="H631" s="49">
        <f>IF('３　回答貼付シート'!J628="ない",0,IF('３　回答貼付シート'!J628="１～２日ある",1,IF('３　回答貼付シート'!J628="３～５日ある",2,IF('３　回答貼付シート'!J628="ほぼ毎日ある",3,))))</f>
        <v>0</v>
      </c>
      <c r="I631" s="49">
        <f>IF('３　回答貼付シート'!K628="ない",0,IF('３　回答貼付シート'!K628="１～２日ある",1,IF('３　回答貼付シート'!K628="３～５日ある",2,IF('３　回答貼付シート'!K628="ほぼ毎日ある",3,))))</f>
        <v>0</v>
      </c>
      <c r="J631" s="49">
        <f>IF('３　回答貼付シート'!L628="ない",0,IF('３　回答貼付シート'!L628="１～２日ある",1,IF('３　回答貼付シート'!L628="３～５日ある",2,IF('３　回答貼付シート'!L628="ほぼ毎日ある",3,))))</f>
        <v>0</v>
      </c>
      <c r="K631" s="49">
        <f>IF('３　回答貼付シート'!M628="ない",0,IF('３　回答貼付シート'!M628="１～２日ある",1,IF('３　回答貼付シート'!M628="３～５日ある",2,IF('３　回答貼付シート'!M628="ほぼ毎日ある",3,))))</f>
        <v>0</v>
      </c>
      <c r="L631" s="49">
        <f>IF('３　回答貼付シート'!N628="ない",0,IF('３　回答貼付シート'!N628="１～２日ある",1,IF('３　回答貼付シート'!N628="３～５日ある",2,IF('３　回答貼付シート'!N628="ほぼ毎日ある",3,))))</f>
        <v>0</v>
      </c>
      <c r="M631" s="49">
        <f>IF('３　回答貼付シート'!O628="ない",0,IF('３　回答貼付シート'!O628="１～２日ある",1,IF('３　回答貼付シート'!O628="３～５日ある",2,IF('３　回答貼付シート'!O628="ほぼ毎日ある",3,))))</f>
        <v>0</v>
      </c>
      <c r="N631" s="49">
        <f>IF('３　回答貼付シート'!P628="ない",0,IF('３　回答貼付シート'!P628="１～２日ある",1,IF('３　回答貼付シート'!P628="３～５日ある",2,IF('３　回答貼付シート'!P628="ほぼ毎日ある",3,))))</f>
        <v>0</v>
      </c>
      <c r="O631" s="49">
        <f>IF('３　回答貼付シート'!Q628="ない",0,IF('３　回答貼付シート'!Q628="１～２日ある",1,IF('３　回答貼付シート'!Q628="３～５日ある",2,IF('３　回答貼付シート'!Q628="ほぼ毎日ある",3,))))</f>
        <v>0</v>
      </c>
      <c r="P631" s="49">
        <f>IF('３　回答貼付シート'!R628="ない",0,IF('３　回答貼付シート'!R628="１～２日ある",1,IF('３　回答貼付シート'!R628="３～５日ある",2,IF('３　回答貼付シート'!R628="ほぼ毎日ある",3,))))</f>
        <v>0</v>
      </c>
      <c r="Q631" s="49">
        <f>IF('３　回答貼付シート'!S628="ない",0,IF('３　回答貼付シート'!S628="１～２日ある",1,IF('３　回答貼付シート'!S628="３～５日ある",2,IF('３　回答貼付シート'!S628="ほぼ毎日ある",3,))))</f>
        <v>0</v>
      </c>
      <c r="R631" s="49">
        <f>IF('３　回答貼付シート'!T628="ない",0,IF('３　回答貼付シート'!T628="１～２日ある",1,IF('３　回答貼付シート'!T628="３～５日ある",2,IF('３　回答貼付シート'!T628="ほぼ毎日ある",3,))))</f>
        <v>0</v>
      </c>
      <c r="S631" s="49">
        <f>IF('３　回答貼付シート'!U628="ない",0,IF('３　回答貼付シート'!U628="１～２日ある",1,IF('３　回答貼付シート'!U628="３～５日ある",2,IF('３　回答貼付シート'!U628="ほぼ毎日ある",3,))))</f>
        <v>0</v>
      </c>
      <c r="T631" s="49">
        <f>IF('３　回答貼付シート'!V628="ない",0,IF('３　回答貼付シート'!V628="１～２日ある",1,IF('３　回答貼付シート'!V628="３～５日ある",2,IF('３　回答貼付シート'!V628="ほぼ毎日ある",3,))))</f>
        <v>0</v>
      </c>
      <c r="U631" s="49">
        <f>IF('３　回答貼付シート'!W628="ない",0,IF('３　回答貼付シート'!W628="１～２日ある",1,IF('３　回答貼付シート'!W628="３～５日ある",2,IF('３　回答貼付シート'!W628="ほぼ毎日ある",3,))))</f>
        <v>0</v>
      </c>
      <c r="V631" s="49">
        <f>IF('３　回答貼付シート'!X628="ない",0,IF('３　回答貼付シート'!X628="１～２日ある",1,IF('３　回答貼付シート'!X628="３～５日ある",2,IF('３　回答貼付シート'!X628="ほぼ毎日ある",3,))))</f>
        <v>0</v>
      </c>
      <c r="W631" s="49">
        <f>IF('３　回答貼付シート'!Y628="ない",0,IF('３　回答貼付シート'!Y628="１～２日ある",1,IF('３　回答貼付シート'!Y628="３～５日ある",2,IF('３　回答貼付シート'!Y628="ほぼ毎日ある",3,))))</f>
        <v>0</v>
      </c>
      <c r="X631" s="49">
        <f>IF('３　回答貼付シート'!Z628="ない",0,IF('３　回答貼付シート'!Z628="１～２日ある",1,IF('３　回答貼付シート'!Z628="３～５日ある",2,IF('３　回答貼付シート'!Z628="ほぼ毎日ある",3,))))</f>
        <v>0</v>
      </c>
      <c r="Y631" s="49">
        <f>IF('３　回答貼付シート'!AA628="ない",0,IF('３　回答貼付シート'!AA628="１～２日ある",1,IF('３　回答貼付シート'!AA628="３～５日ある",2,IF('３　回答貼付シート'!AA628="ほぼ毎日ある",3,))))</f>
        <v>0</v>
      </c>
      <c r="Z631" s="49">
        <f>IF('３　回答貼付シート'!AB628="ない",0,IF('３　回答貼付シート'!AB628="１～２日ある",1,IF('３　回答貼付シート'!AB628="３～５日ある",2,IF('３　回答貼付シート'!AB628="ほぼ毎日ある",3,))))</f>
        <v>0</v>
      </c>
      <c r="AA631" s="49">
        <f>IF('３　回答貼付シート'!AC628="ない",0,IF('３　回答貼付シート'!AC628="１～２日ある",1,IF('３　回答貼付シート'!AC628="３～５日ある",2,IF('３　回答貼付シート'!AC628="ほぼ毎日ある",3,))))</f>
        <v>0</v>
      </c>
      <c r="AB631" s="49">
        <f>IF('３　回答貼付シート'!AD628="ない",0,IF('３　回答貼付シート'!AD628="１～２日ある",1,IF('３　回答貼付シート'!AD628="３～５日ある",2,IF('３　回答貼付シート'!AD628="ほぼ毎日ある",3,))))</f>
        <v>0</v>
      </c>
      <c r="AC631" s="49">
        <f>IF('３　回答貼付シート'!AE628="ない",0,IF('３　回答貼付シート'!AE628="１～２日ある",1,IF('３　回答貼付シート'!AE628="３～５日ある",2,IF('３　回答貼付シート'!AE628="ほぼ毎日ある",3,))))</f>
        <v>0</v>
      </c>
      <c r="AD631" s="49">
        <f>IF('３　回答貼付シート'!AF628="ない",0,IF('３　回答貼付シート'!AF628="１～２日ある",1,IF('３　回答貼付シート'!AF628="３～５日ある",2,IF('３　回答貼付シート'!AF628="ほぼ毎日ある",3,))))</f>
        <v>0</v>
      </c>
      <c r="AE631" s="49">
        <f>IF('３　回答貼付シート'!AG628="ない",0,IF('３　回答貼付シート'!AG628="１～２日ある",1,IF('３　回答貼付シート'!AG628="３～５日ある",2,IF('３　回答貼付シート'!AG628="ほぼ毎日ある",3,))))</f>
        <v>0</v>
      </c>
      <c r="AF631" s="49">
        <f>IF('３　回答貼付シート'!AH628="ない",0,IF('３　回答貼付シート'!AH628="１～２日ある",1,IF('３　回答貼付シート'!AH628="３～５日ある",2,IF('３　回答貼付シート'!AH628="ほぼ毎日ある",3,))))</f>
        <v>0</v>
      </c>
      <c r="AG631" s="49">
        <f>IF('３　回答貼付シート'!AI628="ない",0,IF('３　回答貼付シート'!AI628="１～２日ある",1,IF('３　回答貼付シート'!AI628="３～５日ある",2,IF('３　回答貼付シート'!AI628="ほぼ毎日ある",3,))))</f>
        <v>0</v>
      </c>
      <c r="AH631" s="49">
        <f>IF('３　回答貼付シート'!AJ628="ない",0,IF('３　回答貼付シート'!AJ628="１～２日ある",1,IF('３　回答貼付シート'!AJ628="３～５日ある",2,IF('３　回答貼付シート'!AJ628="ほぼ毎日ある",3,))))</f>
        <v>0</v>
      </c>
      <c r="AI631" s="49">
        <f>IF('３　回答貼付シート'!AK628="ない",0,IF('３　回答貼付シート'!AK628="１～２日ある",1,IF('３　回答貼付シート'!AK628="３～５日ある",2,IF('３　回答貼付シート'!AK628="ほぼ毎日ある",3,))))</f>
        <v>0</v>
      </c>
      <c r="AJ631" s="49">
        <f>IF('３　回答貼付シート'!AL628="ない",0,IF('３　回答貼付シート'!AL628="１～２日ある",1,IF('３　回答貼付シート'!AL628="３～５日ある",2,IF('３　回答貼付シート'!AL628="ほぼ毎日ある",3,))))</f>
        <v>0</v>
      </c>
      <c r="AK631" s="49">
        <f>IF('３　回答貼付シート'!AM628="ない",0,IF('３　回答貼付シート'!AM628="１～２日ある",1,IF('３　回答貼付シート'!AM628="３～５日ある",2,IF('３　回答貼付シート'!AM628="ほぼ毎日ある",3,))))</f>
        <v>0</v>
      </c>
      <c r="AL631" s="49">
        <f>'３　回答貼付シート'!$AN628</f>
        <v>0</v>
      </c>
      <c r="AM631" s="49" t="str">
        <f t="shared" si="68"/>
        <v/>
      </c>
      <c r="AN631" s="49" t="str">
        <f t="shared" si="69"/>
        <v/>
      </c>
      <c r="AO631" s="49" t="str">
        <f t="shared" si="70"/>
        <v/>
      </c>
      <c r="AP631" s="49" t="str">
        <f t="shared" si="71"/>
        <v/>
      </c>
      <c r="AQ631" s="49" t="str">
        <f t="shared" si="72"/>
        <v/>
      </c>
      <c r="AR631" t="str">
        <f t="shared" si="73"/>
        <v>0</v>
      </c>
      <c r="AT631" s="42"/>
    </row>
    <row r="632" spans="1:46">
      <c r="A632" s="49"/>
      <c r="B632" s="49">
        <f t="shared" si="67"/>
        <v>0</v>
      </c>
      <c r="C632" s="49">
        <f>IF('３　回答貼付シート'!$F629&lt;&gt;0,VLOOKUP('３　回答貼付シート'!$F629,$AR$2048:$AS$2054,2,FALSE),0)</f>
        <v>0</v>
      </c>
      <c r="D632" s="49">
        <f>IF('３　回答貼付シート'!$G629&lt;&gt;0,VLOOKUP(('３　回答貼付シート'!$G629), $AR$2048:$AS$2054,2,FALSE),0)</f>
        <v>0</v>
      </c>
      <c r="E632" s="49">
        <f>'３　回答貼付シート'!$H629</f>
        <v>0</v>
      </c>
      <c r="F632" s="49">
        <f>IF(E632=0,0,VLOOKUP($B632,'２　情報入力シート'!$A$2:$E$2049,5))</f>
        <v>0</v>
      </c>
      <c r="G632" s="49">
        <f>IF('３　回答貼付シート'!I629="ない",0,IF('３　回答貼付シート'!I629="１～２日ある",1,IF('３　回答貼付シート'!I629="３～５日ある",2,IF('３　回答貼付シート'!I629="ほぼ毎日ある",3,))))</f>
        <v>0</v>
      </c>
      <c r="H632" s="49">
        <f>IF('３　回答貼付シート'!J629="ない",0,IF('３　回答貼付シート'!J629="１～２日ある",1,IF('３　回答貼付シート'!J629="３～５日ある",2,IF('３　回答貼付シート'!J629="ほぼ毎日ある",3,))))</f>
        <v>0</v>
      </c>
      <c r="I632" s="49">
        <f>IF('３　回答貼付シート'!K629="ない",0,IF('３　回答貼付シート'!K629="１～２日ある",1,IF('３　回答貼付シート'!K629="３～５日ある",2,IF('３　回答貼付シート'!K629="ほぼ毎日ある",3,))))</f>
        <v>0</v>
      </c>
      <c r="J632" s="49">
        <f>IF('３　回答貼付シート'!L629="ない",0,IF('３　回答貼付シート'!L629="１～２日ある",1,IF('３　回答貼付シート'!L629="３～５日ある",2,IF('３　回答貼付シート'!L629="ほぼ毎日ある",3,))))</f>
        <v>0</v>
      </c>
      <c r="K632" s="49">
        <f>IF('３　回答貼付シート'!M629="ない",0,IF('３　回答貼付シート'!M629="１～２日ある",1,IF('３　回答貼付シート'!M629="３～５日ある",2,IF('３　回答貼付シート'!M629="ほぼ毎日ある",3,))))</f>
        <v>0</v>
      </c>
      <c r="L632" s="49">
        <f>IF('３　回答貼付シート'!N629="ない",0,IF('３　回答貼付シート'!N629="１～２日ある",1,IF('３　回答貼付シート'!N629="３～５日ある",2,IF('３　回答貼付シート'!N629="ほぼ毎日ある",3,))))</f>
        <v>0</v>
      </c>
      <c r="M632" s="49">
        <f>IF('３　回答貼付シート'!O629="ない",0,IF('３　回答貼付シート'!O629="１～２日ある",1,IF('３　回答貼付シート'!O629="３～５日ある",2,IF('３　回答貼付シート'!O629="ほぼ毎日ある",3,))))</f>
        <v>0</v>
      </c>
      <c r="N632" s="49">
        <f>IF('３　回答貼付シート'!P629="ない",0,IF('３　回答貼付シート'!P629="１～２日ある",1,IF('３　回答貼付シート'!P629="３～５日ある",2,IF('３　回答貼付シート'!P629="ほぼ毎日ある",3,))))</f>
        <v>0</v>
      </c>
      <c r="O632" s="49">
        <f>IF('３　回答貼付シート'!Q629="ない",0,IF('３　回答貼付シート'!Q629="１～２日ある",1,IF('３　回答貼付シート'!Q629="３～５日ある",2,IF('３　回答貼付シート'!Q629="ほぼ毎日ある",3,))))</f>
        <v>0</v>
      </c>
      <c r="P632" s="49">
        <f>IF('３　回答貼付シート'!R629="ない",0,IF('３　回答貼付シート'!R629="１～２日ある",1,IF('３　回答貼付シート'!R629="３～５日ある",2,IF('３　回答貼付シート'!R629="ほぼ毎日ある",3,))))</f>
        <v>0</v>
      </c>
      <c r="Q632" s="49">
        <f>IF('３　回答貼付シート'!S629="ない",0,IF('３　回答貼付シート'!S629="１～２日ある",1,IF('３　回答貼付シート'!S629="３～５日ある",2,IF('３　回答貼付シート'!S629="ほぼ毎日ある",3,))))</f>
        <v>0</v>
      </c>
      <c r="R632" s="49">
        <f>IF('３　回答貼付シート'!T629="ない",0,IF('３　回答貼付シート'!T629="１～２日ある",1,IF('３　回答貼付シート'!T629="３～５日ある",2,IF('３　回答貼付シート'!T629="ほぼ毎日ある",3,))))</f>
        <v>0</v>
      </c>
      <c r="S632" s="49">
        <f>IF('３　回答貼付シート'!U629="ない",0,IF('３　回答貼付シート'!U629="１～２日ある",1,IF('３　回答貼付シート'!U629="３～５日ある",2,IF('３　回答貼付シート'!U629="ほぼ毎日ある",3,))))</f>
        <v>0</v>
      </c>
      <c r="T632" s="49">
        <f>IF('３　回答貼付シート'!V629="ない",0,IF('３　回答貼付シート'!V629="１～２日ある",1,IF('３　回答貼付シート'!V629="３～５日ある",2,IF('３　回答貼付シート'!V629="ほぼ毎日ある",3,))))</f>
        <v>0</v>
      </c>
      <c r="U632" s="49">
        <f>IF('３　回答貼付シート'!W629="ない",0,IF('３　回答貼付シート'!W629="１～２日ある",1,IF('３　回答貼付シート'!W629="３～５日ある",2,IF('３　回答貼付シート'!W629="ほぼ毎日ある",3,))))</f>
        <v>0</v>
      </c>
      <c r="V632" s="49">
        <f>IF('３　回答貼付シート'!X629="ない",0,IF('３　回答貼付シート'!X629="１～２日ある",1,IF('３　回答貼付シート'!X629="３～５日ある",2,IF('３　回答貼付シート'!X629="ほぼ毎日ある",3,))))</f>
        <v>0</v>
      </c>
      <c r="W632" s="49">
        <f>IF('３　回答貼付シート'!Y629="ない",0,IF('３　回答貼付シート'!Y629="１～２日ある",1,IF('３　回答貼付シート'!Y629="３～５日ある",2,IF('３　回答貼付シート'!Y629="ほぼ毎日ある",3,))))</f>
        <v>0</v>
      </c>
      <c r="X632" s="49">
        <f>IF('３　回答貼付シート'!Z629="ない",0,IF('３　回答貼付シート'!Z629="１～２日ある",1,IF('３　回答貼付シート'!Z629="３～５日ある",2,IF('３　回答貼付シート'!Z629="ほぼ毎日ある",3,))))</f>
        <v>0</v>
      </c>
      <c r="Y632" s="49">
        <f>IF('３　回答貼付シート'!AA629="ない",0,IF('３　回答貼付シート'!AA629="１～２日ある",1,IF('３　回答貼付シート'!AA629="３～５日ある",2,IF('３　回答貼付シート'!AA629="ほぼ毎日ある",3,))))</f>
        <v>0</v>
      </c>
      <c r="Z632" s="49">
        <f>IF('３　回答貼付シート'!AB629="ない",0,IF('３　回答貼付シート'!AB629="１～２日ある",1,IF('３　回答貼付シート'!AB629="３～５日ある",2,IF('３　回答貼付シート'!AB629="ほぼ毎日ある",3,))))</f>
        <v>0</v>
      </c>
      <c r="AA632" s="49">
        <f>IF('３　回答貼付シート'!AC629="ない",0,IF('３　回答貼付シート'!AC629="１～２日ある",1,IF('３　回答貼付シート'!AC629="３～５日ある",2,IF('３　回答貼付シート'!AC629="ほぼ毎日ある",3,))))</f>
        <v>0</v>
      </c>
      <c r="AB632" s="49">
        <f>IF('３　回答貼付シート'!AD629="ない",0,IF('３　回答貼付シート'!AD629="１～２日ある",1,IF('３　回答貼付シート'!AD629="３～５日ある",2,IF('３　回答貼付シート'!AD629="ほぼ毎日ある",3,))))</f>
        <v>0</v>
      </c>
      <c r="AC632" s="49">
        <f>IF('３　回答貼付シート'!AE629="ない",0,IF('３　回答貼付シート'!AE629="１～２日ある",1,IF('３　回答貼付シート'!AE629="３～５日ある",2,IF('３　回答貼付シート'!AE629="ほぼ毎日ある",3,))))</f>
        <v>0</v>
      </c>
      <c r="AD632" s="49">
        <f>IF('３　回答貼付シート'!AF629="ない",0,IF('３　回答貼付シート'!AF629="１～２日ある",1,IF('３　回答貼付シート'!AF629="３～５日ある",2,IF('３　回答貼付シート'!AF629="ほぼ毎日ある",3,))))</f>
        <v>0</v>
      </c>
      <c r="AE632" s="49">
        <f>IF('３　回答貼付シート'!AG629="ない",0,IF('３　回答貼付シート'!AG629="１～２日ある",1,IF('３　回答貼付シート'!AG629="３～５日ある",2,IF('３　回答貼付シート'!AG629="ほぼ毎日ある",3,))))</f>
        <v>0</v>
      </c>
      <c r="AF632" s="49">
        <f>IF('３　回答貼付シート'!AH629="ない",0,IF('３　回答貼付シート'!AH629="１～２日ある",1,IF('３　回答貼付シート'!AH629="３～５日ある",2,IF('３　回答貼付シート'!AH629="ほぼ毎日ある",3,))))</f>
        <v>0</v>
      </c>
      <c r="AG632" s="49">
        <f>IF('３　回答貼付シート'!AI629="ない",0,IF('３　回答貼付シート'!AI629="１～２日ある",1,IF('３　回答貼付シート'!AI629="３～５日ある",2,IF('３　回答貼付シート'!AI629="ほぼ毎日ある",3,))))</f>
        <v>0</v>
      </c>
      <c r="AH632" s="49">
        <f>IF('３　回答貼付シート'!AJ629="ない",0,IF('３　回答貼付シート'!AJ629="１～２日ある",1,IF('３　回答貼付シート'!AJ629="３～５日ある",2,IF('３　回答貼付シート'!AJ629="ほぼ毎日ある",3,))))</f>
        <v>0</v>
      </c>
      <c r="AI632" s="49">
        <f>IF('３　回答貼付シート'!AK629="ない",0,IF('３　回答貼付シート'!AK629="１～２日ある",1,IF('３　回答貼付シート'!AK629="３～５日ある",2,IF('３　回答貼付シート'!AK629="ほぼ毎日ある",3,))))</f>
        <v>0</v>
      </c>
      <c r="AJ632" s="49">
        <f>IF('３　回答貼付シート'!AL629="ない",0,IF('３　回答貼付シート'!AL629="１～２日ある",1,IF('３　回答貼付シート'!AL629="３～５日ある",2,IF('３　回答貼付シート'!AL629="ほぼ毎日ある",3,))))</f>
        <v>0</v>
      </c>
      <c r="AK632" s="49">
        <f>IF('３　回答貼付シート'!AM629="ない",0,IF('３　回答貼付シート'!AM629="１～２日ある",1,IF('３　回答貼付シート'!AM629="３～５日ある",2,IF('３　回答貼付シート'!AM629="ほぼ毎日ある",3,))))</f>
        <v>0</v>
      </c>
      <c r="AL632" s="49">
        <f>'３　回答貼付シート'!$AN629</f>
        <v>0</v>
      </c>
      <c r="AM632" s="49" t="str">
        <f t="shared" si="68"/>
        <v/>
      </c>
      <c r="AN632" s="49" t="str">
        <f t="shared" si="69"/>
        <v/>
      </c>
      <c r="AO632" s="49" t="str">
        <f t="shared" si="70"/>
        <v/>
      </c>
      <c r="AP632" s="49" t="str">
        <f t="shared" si="71"/>
        <v/>
      </c>
      <c r="AQ632" s="49" t="str">
        <f t="shared" si="72"/>
        <v/>
      </c>
      <c r="AR632" t="str">
        <f t="shared" si="73"/>
        <v>0</v>
      </c>
      <c r="AT632" s="42"/>
    </row>
    <row r="633" spans="1:46">
      <c r="A633" s="49"/>
      <c r="B633" s="49">
        <f t="shared" si="67"/>
        <v>0</v>
      </c>
      <c r="C633" s="49">
        <f>IF('３　回答貼付シート'!$F630&lt;&gt;0,VLOOKUP('３　回答貼付シート'!$F630,$AR$2048:$AS$2054,2,FALSE),0)</f>
        <v>0</v>
      </c>
      <c r="D633" s="49">
        <f>IF('３　回答貼付シート'!$G630&lt;&gt;0,VLOOKUP(('３　回答貼付シート'!$G630), $AR$2048:$AS$2054,2,FALSE),0)</f>
        <v>0</v>
      </c>
      <c r="E633" s="49">
        <f>'３　回答貼付シート'!$H630</f>
        <v>0</v>
      </c>
      <c r="F633" s="49">
        <f>IF(E633=0,0,VLOOKUP($B633,'２　情報入力シート'!$A$2:$E$2049,5))</f>
        <v>0</v>
      </c>
      <c r="G633" s="49">
        <f>IF('３　回答貼付シート'!I630="ない",0,IF('３　回答貼付シート'!I630="１～２日ある",1,IF('３　回答貼付シート'!I630="３～５日ある",2,IF('３　回答貼付シート'!I630="ほぼ毎日ある",3,))))</f>
        <v>0</v>
      </c>
      <c r="H633" s="49">
        <f>IF('３　回答貼付シート'!J630="ない",0,IF('３　回答貼付シート'!J630="１～２日ある",1,IF('３　回答貼付シート'!J630="３～５日ある",2,IF('３　回答貼付シート'!J630="ほぼ毎日ある",3,))))</f>
        <v>0</v>
      </c>
      <c r="I633" s="49">
        <f>IF('３　回答貼付シート'!K630="ない",0,IF('３　回答貼付シート'!K630="１～２日ある",1,IF('３　回答貼付シート'!K630="３～５日ある",2,IF('３　回答貼付シート'!K630="ほぼ毎日ある",3,))))</f>
        <v>0</v>
      </c>
      <c r="J633" s="49">
        <f>IF('３　回答貼付シート'!L630="ない",0,IF('３　回答貼付シート'!L630="１～２日ある",1,IF('３　回答貼付シート'!L630="３～５日ある",2,IF('３　回答貼付シート'!L630="ほぼ毎日ある",3,))))</f>
        <v>0</v>
      </c>
      <c r="K633" s="49">
        <f>IF('３　回答貼付シート'!M630="ない",0,IF('３　回答貼付シート'!M630="１～２日ある",1,IF('３　回答貼付シート'!M630="３～５日ある",2,IF('３　回答貼付シート'!M630="ほぼ毎日ある",3,))))</f>
        <v>0</v>
      </c>
      <c r="L633" s="49">
        <f>IF('３　回答貼付シート'!N630="ない",0,IF('３　回答貼付シート'!N630="１～２日ある",1,IF('３　回答貼付シート'!N630="３～５日ある",2,IF('３　回答貼付シート'!N630="ほぼ毎日ある",3,))))</f>
        <v>0</v>
      </c>
      <c r="M633" s="49">
        <f>IF('３　回答貼付シート'!O630="ない",0,IF('３　回答貼付シート'!O630="１～２日ある",1,IF('３　回答貼付シート'!O630="３～５日ある",2,IF('３　回答貼付シート'!O630="ほぼ毎日ある",3,))))</f>
        <v>0</v>
      </c>
      <c r="N633" s="49">
        <f>IF('３　回答貼付シート'!P630="ない",0,IF('３　回答貼付シート'!P630="１～２日ある",1,IF('３　回答貼付シート'!P630="３～５日ある",2,IF('３　回答貼付シート'!P630="ほぼ毎日ある",3,))))</f>
        <v>0</v>
      </c>
      <c r="O633" s="49">
        <f>IF('３　回答貼付シート'!Q630="ない",0,IF('３　回答貼付シート'!Q630="１～２日ある",1,IF('３　回答貼付シート'!Q630="３～５日ある",2,IF('３　回答貼付シート'!Q630="ほぼ毎日ある",3,))))</f>
        <v>0</v>
      </c>
      <c r="P633" s="49">
        <f>IF('３　回答貼付シート'!R630="ない",0,IF('３　回答貼付シート'!R630="１～２日ある",1,IF('３　回答貼付シート'!R630="３～５日ある",2,IF('３　回答貼付シート'!R630="ほぼ毎日ある",3,))))</f>
        <v>0</v>
      </c>
      <c r="Q633" s="49">
        <f>IF('３　回答貼付シート'!S630="ない",0,IF('３　回答貼付シート'!S630="１～２日ある",1,IF('３　回答貼付シート'!S630="３～５日ある",2,IF('３　回答貼付シート'!S630="ほぼ毎日ある",3,))))</f>
        <v>0</v>
      </c>
      <c r="R633" s="49">
        <f>IF('３　回答貼付シート'!T630="ない",0,IF('３　回答貼付シート'!T630="１～２日ある",1,IF('３　回答貼付シート'!T630="３～５日ある",2,IF('３　回答貼付シート'!T630="ほぼ毎日ある",3,))))</f>
        <v>0</v>
      </c>
      <c r="S633" s="49">
        <f>IF('３　回答貼付シート'!U630="ない",0,IF('３　回答貼付シート'!U630="１～２日ある",1,IF('３　回答貼付シート'!U630="３～５日ある",2,IF('３　回答貼付シート'!U630="ほぼ毎日ある",3,))))</f>
        <v>0</v>
      </c>
      <c r="T633" s="49">
        <f>IF('３　回答貼付シート'!V630="ない",0,IF('３　回答貼付シート'!V630="１～２日ある",1,IF('３　回答貼付シート'!V630="３～５日ある",2,IF('３　回答貼付シート'!V630="ほぼ毎日ある",3,))))</f>
        <v>0</v>
      </c>
      <c r="U633" s="49">
        <f>IF('３　回答貼付シート'!W630="ない",0,IF('３　回答貼付シート'!W630="１～２日ある",1,IF('３　回答貼付シート'!W630="３～５日ある",2,IF('３　回答貼付シート'!W630="ほぼ毎日ある",3,))))</f>
        <v>0</v>
      </c>
      <c r="V633" s="49">
        <f>IF('３　回答貼付シート'!X630="ない",0,IF('３　回答貼付シート'!X630="１～２日ある",1,IF('３　回答貼付シート'!X630="３～５日ある",2,IF('３　回答貼付シート'!X630="ほぼ毎日ある",3,))))</f>
        <v>0</v>
      </c>
      <c r="W633" s="49">
        <f>IF('３　回答貼付シート'!Y630="ない",0,IF('３　回答貼付シート'!Y630="１～２日ある",1,IF('３　回答貼付シート'!Y630="３～５日ある",2,IF('３　回答貼付シート'!Y630="ほぼ毎日ある",3,))))</f>
        <v>0</v>
      </c>
      <c r="X633" s="49">
        <f>IF('３　回答貼付シート'!Z630="ない",0,IF('３　回答貼付シート'!Z630="１～２日ある",1,IF('３　回答貼付シート'!Z630="３～５日ある",2,IF('３　回答貼付シート'!Z630="ほぼ毎日ある",3,))))</f>
        <v>0</v>
      </c>
      <c r="Y633" s="49">
        <f>IF('３　回答貼付シート'!AA630="ない",0,IF('３　回答貼付シート'!AA630="１～２日ある",1,IF('３　回答貼付シート'!AA630="３～５日ある",2,IF('３　回答貼付シート'!AA630="ほぼ毎日ある",3,))))</f>
        <v>0</v>
      </c>
      <c r="Z633" s="49">
        <f>IF('３　回答貼付シート'!AB630="ない",0,IF('３　回答貼付シート'!AB630="１～２日ある",1,IF('３　回答貼付シート'!AB630="３～５日ある",2,IF('３　回答貼付シート'!AB630="ほぼ毎日ある",3,))))</f>
        <v>0</v>
      </c>
      <c r="AA633" s="49">
        <f>IF('３　回答貼付シート'!AC630="ない",0,IF('３　回答貼付シート'!AC630="１～２日ある",1,IF('３　回答貼付シート'!AC630="３～５日ある",2,IF('３　回答貼付シート'!AC630="ほぼ毎日ある",3,))))</f>
        <v>0</v>
      </c>
      <c r="AB633" s="49">
        <f>IF('３　回答貼付シート'!AD630="ない",0,IF('３　回答貼付シート'!AD630="１～２日ある",1,IF('３　回答貼付シート'!AD630="３～５日ある",2,IF('３　回答貼付シート'!AD630="ほぼ毎日ある",3,))))</f>
        <v>0</v>
      </c>
      <c r="AC633" s="49">
        <f>IF('３　回答貼付シート'!AE630="ない",0,IF('３　回答貼付シート'!AE630="１～２日ある",1,IF('３　回答貼付シート'!AE630="３～５日ある",2,IF('３　回答貼付シート'!AE630="ほぼ毎日ある",3,))))</f>
        <v>0</v>
      </c>
      <c r="AD633" s="49">
        <f>IF('３　回答貼付シート'!AF630="ない",0,IF('３　回答貼付シート'!AF630="１～２日ある",1,IF('３　回答貼付シート'!AF630="３～５日ある",2,IF('３　回答貼付シート'!AF630="ほぼ毎日ある",3,))))</f>
        <v>0</v>
      </c>
      <c r="AE633" s="49">
        <f>IF('３　回答貼付シート'!AG630="ない",0,IF('３　回答貼付シート'!AG630="１～２日ある",1,IF('３　回答貼付シート'!AG630="３～５日ある",2,IF('３　回答貼付シート'!AG630="ほぼ毎日ある",3,))))</f>
        <v>0</v>
      </c>
      <c r="AF633" s="49">
        <f>IF('３　回答貼付シート'!AH630="ない",0,IF('３　回答貼付シート'!AH630="１～２日ある",1,IF('３　回答貼付シート'!AH630="３～５日ある",2,IF('３　回答貼付シート'!AH630="ほぼ毎日ある",3,))))</f>
        <v>0</v>
      </c>
      <c r="AG633" s="49">
        <f>IF('３　回答貼付シート'!AI630="ない",0,IF('３　回答貼付シート'!AI630="１～２日ある",1,IF('３　回答貼付シート'!AI630="３～５日ある",2,IF('３　回答貼付シート'!AI630="ほぼ毎日ある",3,))))</f>
        <v>0</v>
      </c>
      <c r="AH633" s="49">
        <f>IF('３　回答貼付シート'!AJ630="ない",0,IF('３　回答貼付シート'!AJ630="１～２日ある",1,IF('３　回答貼付シート'!AJ630="３～５日ある",2,IF('３　回答貼付シート'!AJ630="ほぼ毎日ある",3,))))</f>
        <v>0</v>
      </c>
      <c r="AI633" s="49">
        <f>IF('３　回答貼付シート'!AK630="ない",0,IF('３　回答貼付シート'!AK630="１～２日ある",1,IF('３　回答貼付シート'!AK630="３～５日ある",2,IF('３　回答貼付シート'!AK630="ほぼ毎日ある",3,))))</f>
        <v>0</v>
      </c>
      <c r="AJ633" s="49">
        <f>IF('３　回答貼付シート'!AL630="ない",0,IF('３　回答貼付シート'!AL630="１～２日ある",1,IF('３　回答貼付シート'!AL630="３～５日ある",2,IF('３　回答貼付シート'!AL630="ほぼ毎日ある",3,))))</f>
        <v>0</v>
      </c>
      <c r="AK633" s="49">
        <f>IF('３　回答貼付シート'!AM630="ない",0,IF('３　回答貼付シート'!AM630="１～２日ある",1,IF('３　回答貼付シート'!AM630="３～５日ある",2,IF('３　回答貼付シート'!AM630="ほぼ毎日ある",3,))))</f>
        <v>0</v>
      </c>
      <c r="AL633" s="49">
        <f>'３　回答貼付シート'!$AN630</f>
        <v>0</v>
      </c>
      <c r="AM633" s="49" t="str">
        <f t="shared" si="68"/>
        <v/>
      </c>
      <c r="AN633" s="49" t="str">
        <f t="shared" si="69"/>
        <v/>
      </c>
      <c r="AO633" s="49" t="str">
        <f t="shared" si="70"/>
        <v/>
      </c>
      <c r="AP633" s="49" t="str">
        <f t="shared" si="71"/>
        <v/>
      </c>
      <c r="AQ633" s="49" t="str">
        <f t="shared" si="72"/>
        <v/>
      </c>
      <c r="AR633" t="str">
        <f t="shared" si="73"/>
        <v>0</v>
      </c>
      <c r="AT633" s="42"/>
    </row>
    <row r="634" spans="1:46">
      <c r="A634" s="49"/>
      <c r="B634" s="49">
        <f t="shared" si="67"/>
        <v>0</v>
      </c>
      <c r="C634" s="49">
        <f>IF('３　回答貼付シート'!$F631&lt;&gt;0,VLOOKUP('３　回答貼付シート'!$F631,$AR$2048:$AS$2054,2,FALSE),0)</f>
        <v>0</v>
      </c>
      <c r="D634" s="49">
        <f>IF('３　回答貼付シート'!$G631&lt;&gt;0,VLOOKUP(('３　回答貼付シート'!$G631), $AR$2048:$AS$2054,2,FALSE),0)</f>
        <v>0</v>
      </c>
      <c r="E634" s="49">
        <f>'３　回答貼付シート'!$H631</f>
        <v>0</v>
      </c>
      <c r="F634" s="49">
        <f>IF(E634=0,0,VLOOKUP($B634,'２　情報入力シート'!$A$2:$E$2049,5))</f>
        <v>0</v>
      </c>
      <c r="G634" s="49">
        <f>IF('３　回答貼付シート'!I631="ない",0,IF('３　回答貼付シート'!I631="１～２日ある",1,IF('３　回答貼付シート'!I631="３～５日ある",2,IF('３　回答貼付シート'!I631="ほぼ毎日ある",3,))))</f>
        <v>0</v>
      </c>
      <c r="H634" s="49">
        <f>IF('３　回答貼付シート'!J631="ない",0,IF('３　回答貼付シート'!J631="１～２日ある",1,IF('３　回答貼付シート'!J631="３～５日ある",2,IF('３　回答貼付シート'!J631="ほぼ毎日ある",3,))))</f>
        <v>0</v>
      </c>
      <c r="I634" s="49">
        <f>IF('３　回答貼付シート'!K631="ない",0,IF('３　回答貼付シート'!K631="１～２日ある",1,IF('３　回答貼付シート'!K631="３～５日ある",2,IF('３　回答貼付シート'!K631="ほぼ毎日ある",3,))))</f>
        <v>0</v>
      </c>
      <c r="J634" s="49">
        <f>IF('３　回答貼付シート'!L631="ない",0,IF('３　回答貼付シート'!L631="１～２日ある",1,IF('３　回答貼付シート'!L631="３～５日ある",2,IF('３　回答貼付シート'!L631="ほぼ毎日ある",3,))))</f>
        <v>0</v>
      </c>
      <c r="K634" s="49">
        <f>IF('３　回答貼付シート'!M631="ない",0,IF('３　回答貼付シート'!M631="１～２日ある",1,IF('３　回答貼付シート'!M631="３～５日ある",2,IF('３　回答貼付シート'!M631="ほぼ毎日ある",3,))))</f>
        <v>0</v>
      </c>
      <c r="L634" s="49">
        <f>IF('３　回答貼付シート'!N631="ない",0,IF('３　回答貼付シート'!N631="１～２日ある",1,IF('３　回答貼付シート'!N631="３～５日ある",2,IF('３　回答貼付シート'!N631="ほぼ毎日ある",3,))))</f>
        <v>0</v>
      </c>
      <c r="M634" s="49">
        <f>IF('３　回答貼付シート'!O631="ない",0,IF('３　回答貼付シート'!O631="１～２日ある",1,IF('３　回答貼付シート'!O631="３～５日ある",2,IF('３　回答貼付シート'!O631="ほぼ毎日ある",3,))))</f>
        <v>0</v>
      </c>
      <c r="N634" s="49">
        <f>IF('３　回答貼付シート'!P631="ない",0,IF('３　回答貼付シート'!P631="１～２日ある",1,IF('３　回答貼付シート'!P631="３～５日ある",2,IF('３　回答貼付シート'!P631="ほぼ毎日ある",3,))))</f>
        <v>0</v>
      </c>
      <c r="O634" s="49">
        <f>IF('３　回答貼付シート'!Q631="ない",0,IF('３　回答貼付シート'!Q631="１～２日ある",1,IF('３　回答貼付シート'!Q631="３～５日ある",2,IF('３　回答貼付シート'!Q631="ほぼ毎日ある",3,))))</f>
        <v>0</v>
      </c>
      <c r="P634" s="49">
        <f>IF('３　回答貼付シート'!R631="ない",0,IF('３　回答貼付シート'!R631="１～２日ある",1,IF('３　回答貼付シート'!R631="３～５日ある",2,IF('３　回答貼付シート'!R631="ほぼ毎日ある",3,))))</f>
        <v>0</v>
      </c>
      <c r="Q634" s="49">
        <f>IF('３　回答貼付シート'!S631="ない",0,IF('３　回答貼付シート'!S631="１～２日ある",1,IF('３　回答貼付シート'!S631="３～５日ある",2,IF('３　回答貼付シート'!S631="ほぼ毎日ある",3,))))</f>
        <v>0</v>
      </c>
      <c r="R634" s="49">
        <f>IF('３　回答貼付シート'!T631="ない",0,IF('３　回答貼付シート'!T631="１～２日ある",1,IF('３　回答貼付シート'!T631="３～５日ある",2,IF('３　回答貼付シート'!T631="ほぼ毎日ある",3,))))</f>
        <v>0</v>
      </c>
      <c r="S634" s="49">
        <f>IF('３　回答貼付シート'!U631="ない",0,IF('３　回答貼付シート'!U631="１～２日ある",1,IF('３　回答貼付シート'!U631="３～５日ある",2,IF('３　回答貼付シート'!U631="ほぼ毎日ある",3,))))</f>
        <v>0</v>
      </c>
      <c r="T634" s="49">
        <f>IF('３　回答貼付シート'!V631="ない",0,IF('３　回答貼付シート'!V631="１～２日ある",1,IF('３　回答貼付シート'!V631="３～５日ある",2,IF('３　回答貼付シート'!V631="ほぼ毎日ある",3,))))</f>
        <v>0</v>
      </c>
      <c r="U634" s="49">
        <f>IF('３　回答貼付シート'!W631="ない",0,IF('３　回答貼付シート'!W631="１～２日ある",1,IF('３　回答貼付シート'!W631="３～５日ある",2,IF('３　回答貼付シート'!W631="ほぼ毎日ある",3,))))</f>
        <v>0</v>
      </c>
      <c r="V634" s="49">
        <f>IF('３　回答貼付シート'!X631="ない",0,IF('３　回答貼付シート'!X631="１～２日ある",1,IF('３　回答貼付シート'!X631="３～５日ある",2,IF('３　回答貼付シート'!X631="ほぼ毎日ある",3,))))</f>
        <v>0</v>
      </c>
      <c r="W634" s="49">
        <f>IF('３　回答貼付シート'!Y631="ない",0,IF('３　回答貼付シート'!Y631="１～２日ある",1,IF('３　回答貼付シート'!Y631="３～５日ある",2,IF('３　回答貼付シート'!Y631="ほぼ毎日ある",3,))))</f>
        <v>0</v>
      </c>
      <c r="X634" s="49">
        <f>IF('３　回答貼付シート'!Z631="ない",0,IF('３　回答貼付シート'!Z631="１～２日ある",1,IF('３　回答貼付シート'!Z631="３～５日ある",2,IF('３　回答貼付シート'!Z631="ほぼ毎日ある",3,))))</f>
        <v>0</v>
      </c>
      <c r="Y634" s="49">
        <f>IF('３　回答貼付シート'!AA631="ない",0,IF('３　回答貼付シート'!AA631="１～２日ある",1,IF('３　回答貼付シート'!AA631="３～５日ある",2,IF('３　回答貼付シート'!AA631="ほぼ毎日ある",3,))))</f>
        <v>0</v>
      </c>
      <c r="Z634" s="49">
        <f>IF('３　回答貼付シート'!AB631="ない",0,IF('３　回答貼付シート'!AB631="１～２日ある",1,IF('３　回答貼付シート'!AB631="３～５日ある",2,IF('３　回答貼付シート'!AB631="ほぼ毎日ある",3,))))</f>
        <v>0</v>
      </c>
      <c r="AA634" s="49">
        <f>IF('３　回答貼付シート'!AC631="ない",0,IF('３　回答貼付シート'!AC631="１～２日ある",1,IF('３　回答貼付シート'!AC631="３～５日ある",2,IF('３　回答貼付シート'!AC631="ほぼ毎日ある",3,))))</f>
        <v>0</v>
      </c>
      <c r="AB634" s="49">
        <f>IF('３　回答貼付シート'!AD631="ない",0,IF('３　回答貼付シート'!AD631="１～２日ある",1,IF('３　回答貼付シート'!AD631="３～５日ある",2,IF('３　回答貼付シート'!AD631="ほぼ毎日ある",3,))))</f>
        <v>0</v>
      </c>
      <c r="AC634" s="49">
        <f>IF('３　回答貼付シート'!AE631="ない",0,IF('３　回答貼付シート'!AE631="１～２日ある",1,IF('３　回答貼付シート'!AE631="３～５日ある",2,IF('３　回答貼付シート'!AE631="ほぼ毎日ある",3,))))</f>
        <v>0</v>
      </c>
      <c r="AD634" s="49">
        <f>IF('３　回答貼付シート'!AF631="ない",0,IF('３　回答貼付シート'!AF631="１～２日ある",1,IF('３　回答貼付シート'!AF631="３～５日ある",2,IF('３　回答貼付シート'!AF631="ほぼ毎日ある",3,))))</f>
        <v>0</v>
      </c>
      <c r="AE634" s="49">
        <f>IF('３　回答貼付シート'!AG631="ない",0,IF('３　回答貼付シート'!AG631="１～２日ある",1,IF('３　回答貼付シート'!AG631="３～５日ある",2,IF('３　回答貼付シート'!AG631="ほぼ毎日ある",3,))))</f>
        <v>0</v>
      </c>
      <c r="AF634" s="49">
        <f>IF('３　回答貼付シート'!AH631="ない",0,IF('３　回答貼付シート'!AH631="１～２日ある",1,IF('３　回答貼付シート'!AH631="３～５日ある",2,IF('３　回答貼付シート'!AH631="ほぼ毎日ある",3,))))</f>
        <v>0</v>
      </c>
      <c r="AG634" s="49">
        <f>IF('３　回答貼付シート'!AI631="ない",0,IF('３　回答貼付シート'!AI631="１～２日ある",1,IF('３　回答貼付シート'!AI631="３～５日ある",2,IF('３　回答貼付シート'!AI631="ほぼ毎日ある",3,))))</f>
        <v>0</v>
      </c>
      <c r="AH634" s="49">
        <f>IF('３　回答貼付シート'!AJ631="ない",0,IF('３　回答貼付シート'!AJ631="１～２日ある",1,IF('３　回答貼付シート'!AJ631="３～５日ある",2,IF('３　回答貼付シート'!AJ631="ほぼ毎日ある",3,))))</f>
        <v>0</v>
      </c>
      <c r="AI634" s="49">
        <f>IF('３　回答貼付シート'!AK631="ない",0,IF('３　回答貼付シート'!AK631="１～２日ある",1,IF('３　回答貼付シート'!AK631="３～５日ある",2,IF('３　回答貼付シート'!AK631="ほぼ毎日ある",3,))))</f>
        <v>0</v>
      </c>
      <c r="AJ634" s="49">
        <f>IF('３　回答貼付シート'!AL631="ない",0,IF('３　回答貼付シート'!AL631="１～２日ある",1,IF('３　回答貼付シート'!AL631="３～５日ある",2,IF('３　回答貼付シート'!AL631="ほぼ毎日ある",3,))))</f>
        <v>0</v>
      </c>
      <c r="AK634" s="49">
        <f>IF('３　回答貼付シート'!AM631="ない",0,IF('３　回答貼付シート'!AM631="１～２日ある",1,IF('３　回答貼付シート'!AM631="３～５日ある",2,IF('３　回答貼付シート'!AM631="ほぼ毎日ある",3,))))</f>
        <v>0</v>
      </c>
      <c r="AL634" s="49">
        <f>'３　回答貼付シート'!$AN631</f>
        <v>0</v>
      </c>
      <c r="AM634" s="49" t="str">
        <f t="shared" si="68"/>
        <v/>
      </c>
      <c r="AN634" s="49" t="str">
        <f t="shared" si="69"/>
        <v/>
      </c>
      <c r="AO634" s="49" t="str">
        <f t="shared" si="70"/>
        <v/>
      </c>
      <c r="AP634" s="49" t="str">
        <f t="shared" si="71"/>
        <v/>
      </c>
      <c r="AQ634" s="49" t="str">
        <f t="shared" si="72"/>
        <v/>
      </c>
      <c r="AR634" t="str">
        <f t="shared" si="73"/>
        <v>0</v>
      </c>
      <c r="AT634" s="42"/>
    </row>
    <row r="635" spans="1:46">
      <c r="A635" s="49"/>
      <c r="B635" s="49">
        <f t="shared" si="67"/>
        <v>0</v>
      </c>
      <c r="C635" s="49">
        <f>IF('３　回答貼付シート'!$F632&lt;&gt;0,VLOOKUP('３　回答貼付シート'!$F632,$AR$2048:$AS$2054,2,FALSE),0)</f>
        <v>0</v>
      </c>
      <c r="D635" s="49">
        <f>IF('３　回答貼付シート'!$G632&lt;&gt;0,VLOOKUP(('３　回答貼付シート'!$G632), $AR$2048:$AS$2054,2,FALSE),0)</f>
        <v>0</v>
      </c>
      <c r="E635" s="49">
        <f>'３　回答貼付シート'!$H632</f>
        <v>0</v>
      </c>
      <c r="F635" s="49">
        <f>IF(E635=0,0,VLOOKUP($B635,'２　情報入力シート'!$A$2:$E$2049,5))</f>
        <v>0</v>
      </c>
      <c r="G635" s="49">
        <f>IF('３　回答貼付シート'!I632="ない",0,IF('３　回答貼付シート'!I632="１～２日ある",1,IF('３　回答貼付シート'!I632="３～５日ある",2,IF('３　回答貼付シート'!I632="ほぼ毎日ある",3,))))</f>
        <v>0</v>
      </c>
      <c r="H635" s="49">
        <f>IF('３　回答貼付シート'!J632="ない",0,IF('３　回答貼付シート'!J632="１～２日ある",1,IF('３　回答貼付シート'!J632="３～５日ある",2,IF('３　回答貼付シート'!J632="ほぼ毎日ある",3,))))</f>
        <v>0</v>
      </c>
      <c r="I635" s="49">
        <f>IF('３　回答貼付シート'!K632="ない",0,IF('３　回答貼付シート'!K632="１～２日ある",1,IF('３　回答貼付シート'!K632="３～５日ある",2,IF('３　回答貼付シート'!K632="ほぼ毎日ある",3,))))</f>
        <v>0</v>
      </c>
      <c r="J635" s="49">
        <f>IF('３　回答貼付シート'!L632="ない",0,IF('３　回答貼付シート'!L632="１～２日ある",1,IF('３　回答貼付シート'!L632="３～５日ある",2,IF('３　回答貼付シート'!L632="ほぼ毎日ある",3,))))</f>
        <v>0</v>
      </c>
      <c r="K635" s="49">
        <f>IF('３　回答貼付シート'!M632="ない",0,IF('３　回答貼付シート'!M632="１～２日ある",1,IF('３　回答貼付シート'!M632="３～５日ある",2,IF('３　回答貼付シート'!M632="ほぼ毎日ある",3,))))</f>
        <v>0</v>
      </c>
      <c r="L635" s="49">
        <f>IF('３　回答貼付シート'!N632="ない",0,IF('３　回答貼付シート'!N632="１～２日ある",1,IF('３　回答貼付シート'!N632="３～５日ある",2,IF('３　回答貼付シート'!N632="ほぼ毎日ある",3,))))</f>
        <v>0</v>
      </c>
      <c r="M635" s="49">
        <f>IF('３　回答貼付シート'!O632="ない",0,IF('３　回答貼付シート'!O632="１～２日ある",1,IF('３　回答貼付シート'!O632="３～５日ある",2,IF('３　回答貼付シート'!O632="ほぼ毎日ある",3,))))</f>
        <v>0</v>
      </c>
      <c r="N635" s="49">
        <f>IF('３　回答貼付シート'!P632="ない",0,IF('３　回答貼付シート'!P632="１～２日ある",1,IF('３　回答貼付シート'!P632="３～５日ある",2,IF('３　回答貼付シート'!P632="ほぼ毎日ある",3,))))</f>
        <v>0</v>
      </c>
      <c r="O635" s="49">
        <f>IF('３　回答貼付シート'!Q632="ない",0,IF('３　回答貼付シート'!Q632="１～２日ある",1,IF('３　回答貼付シート'!Q632="３～５日ある",2,IF('３　回答貼付シート'!Q632="ほぼ毎日ある",3,))))</f>
        <v>0</v>
      </c>
      <c r="P635" s="49">
        <f>IF('３　回答貼付シート'!R632="ない",0,IF('３　回答貼付シート'!R632="１～２日ある",1,IF('３　回答貼付シート'!R632="３～５日ある",2,IF('３　回答貼付シート'!R632="ほぼ毎日ある",3,))))</f>
        <v>0</v>
      </c>
      <c r="Q635" s="49">
        <f>IF('３　回答貼付シート'!S632="ない",0,IF('３　回答貼付シート'!S632="１～２日ある",1,IF('３　回答貼付シート'!S632="３～５日ある",2,IF('３　回答貼付シート'!S632="ほぼ毎日ある",3,))))</f>
        <v>0</v>
      </c>
      <c r="R635" s="49">
        <f>IF('３　回答貼付シート'!T632="ない",0,IF('３　回答貼付シート'!T632="１～２日ある",1,IF('３　回答貼付シート'!T632="３～５日ある",2,IF('３　回答貼付シート'!T632="ほぼ毎日ある",3,))))</f>
        <v>0</v>
      </c>
      <c r="S635" s="49">
        <f>IF('３　回答貼付シート'!U632="ない",0,IF('３　回答貼付シート'!U632="１～２日ある",1,IF('３　回答貼付シート'!U632="３～５日ある",2,IF('３　回答貼付シート'!U632="ほぼ毎日ある",3,))))</f>
        <v>0</v>
      </c>
      <c r="T635" s="49">
        <f>IF('３　回答貼付シート'!V632="ない",0,IF('３　回答貼付シート'!V632="１～２日ある",1,IF('３　回答貼付シート'!V632="３～５日ある",2,IF('３　回答貼付シート'!V632="ほぼ毎日ある",3,))))</f>
        <v>0</v>
      </c>
      <c r="U635" s="49">
        <f>IF('３　回答貼付シート'!W632="ない",0,IF('３　回答貼付シート'!W632="１～２日ある",1,IF('３　回答貼付シート'!W632="３～５日ある",2,IF('３　回答貼付シート'!W632="ほぼ毎日ある",3,))))</f>
        <v>0</v>
      </c>
      <c r="V635" s="49">
        <f>IF('３　回答貼付シート'!X632="ない",0,IF('３　回答貼付シート'!X632="１～２日ある",1,IF('３　回答貼付シート'!X632="３～５日ある",2,IF('３　回答貼付シート'!X632="ほぼ毎日ある",3,))))</f>
        <v>0</v>
      </c>
      <c r="W635" s="49">
        <f>IF('３　回答貼付シート'!Y632="ない",0,IF('３　回答貼付シート'!Y632="１～２日ある",1,IF('３　回答貼付シート'!Y632="３～５日ある",2,IF('３　回答貼付シート'!Y632="ほぼ毎日ある",3,))))</f>
        <v>0</v>
      </c>
      <c r="X635" s="49">
        <f>IF('３　回答貼付シート'!Z632="ない",0,IF('３　回答貼付シート'!Z632="１～２日ある",1,IF('３　回答貼付シート'!Z632="３～５日ある",2,IF('３　回答貼付シート'!Z632="ほぼ毎日ある",3,))))</f>
        <v>0</v>
      </c>
      <c r="Y635" s="49">
        <f>IF('３　回答貼付シート'!AA632="ない",0,IF('３　回答貼付シート'!AA632="１～２日ある",1,IF('３　回答貼付シート'!AA632="３～５日ある",2,IF('３　回答貼付シート'!AA632="ほぼ毎日ある",3,))))</f>
        <v>0</v>
      </c>
      <c r="Z635" s="49">
        <f>IF('３　回答貼付シート'!AB632="ない",0,IF('３　回答貼付シート'!AB632="１～２日ある",1,IF('３　回答貼付シート'!AB632="３～５日ある",2,IF('３　回答貼付シート'!AB632="ほぼ毎日ある",3,))))</f>
        <v>0</v>
      </c>
      <c r="AA635" s="49">
        <f>IF('３　回答貼付シート'!AC632="ない",0,IF('３　回答貼付シート'!AC632="１～２日ある",1,IF('３　回答貼付シート'!AC632="３～５日ある",2,IF('３　回答貼付シート'!AC632="ほぼ毎日ある",3,))))</f>
        <v>0</v>
      </c>
      <c r="AB635" s="49">
        <f>IF('３　回答貼付シート'!AD632="ない",0,IF('３　回答貼付シート'!AD632="１～２日ある",1,IF('３　回答貼付シート'!AD632="３～５日ある",2,IF('３　回答貼付シート'!AD632="ほぼ毎日ある",3,))))</f>
        <v>0</v>
      </c>
      <c r="AC635" s="49">
        <f>IF('３　回答貼付シート'!AE632="ない",0,IF('３　回答貼付シート'!AE632="１～２日ある",1,IF('３　回答貼付シート'!AE632="３～５日ある",2,IF('３　回答貼付シート'!AE632="ほぼ毎日ある",3,))))</f>
        <v>0</v>
      </c>
      <c r="AD635" s="49">
        <f>IF('３　回答貼付シート'!AF632="ない",0,IF('３　回答貼付シート'!AF632="１～２日ある",1,IF('３　回答貼付シート'!AF632="３～５日ある",2,IF('３　回答貼付シート'!AF632="ほぼ毎日ある",3,))))</f>
        <v>0</v>
      </c>
      <c r="AE635" s="49">
        <f>IF('３　回答貼付シート'!AG632="ない",0,IF('３　回答貼付シート'!AG632="１～２日ある",1,IF('３　回答貼付シート'!AG632="３～５日ある",2,IF('３　回答貼付シート'!AG632="ほぼ毎日ある",3,))))</f>
        <v>0</v>
      </c>
      <c r="AF635" s="49">
        <f>IF('３　回答貼付シート'!AH632="ない",0,IF('３　回答貼付シート'!AH632="１～２日ある",1,IF('３　回答貼付シート'!AH632="３～５日ある",2,IF('３　回答貼付シート'!AH632="ほぼ毎日ある",3,))))</f>
        <v>0</v>
      </c>
      <c r="AG635" s="49">
        <f>IF('３　回答貼付シート'!AI632="ない",0,IF('３　回答貼付シート'!AI632="１～２日ある",1,IF('３　回答貼付シート'!AI632="３～５日ある",2,IF('３　回答貼付シート'!AI632="ほぼ毎日ある",3,))))</f>
        <v>0</v>
      </c>
      <c r="AH635" s="49">
        <f>IF('３　回答貼付シート'!AJ632="ない",0,IF('３　回答貼付シート'!AJ632="１～２日ある",1,IF('３　回答貼付シート'!AJ632="３～５日ある",2,IF('３　回答貼付シート'!AJ632="ほぼ毎日ある",3,))))</f>
        <v>0</v>
      </c>
      <c r="AI635" s="49">
        <f>IF('３　回答貼付シート'!AK632="ない",0,IF('３　回答貼付シート'!AK632="１～２日ある",1,IF('３　回答貼付シート'!AK632="３～５日ある",2,IF('３　回答貼付シート'!AK632="ほぼ毎日ある",3,))))</f>
        <v>0</v>
      </c>
      <c r="AJ635" s="49">
        <f>IF('３　回答貼付シート'!AL632="ない",0,IF('３　回答貼付シート'!AL632="１～２日ある",1,IF('３　回答貼付シート'!AL632="３～５日ある",2,IF('３　回答貼付シート'!AL632="ほぼ毎日ある",3,))))</f>
        <v>0</v>
      </c>
      <c r="AK635" s="49">
        <f>IF('３　回答貼付シート'!AM632="ない",0,IF('３　回答貼付シート'!AM632="１～２日ある",1,IF('３　回答貼付シート'!AM632="３～５日ある",2,IF('３　回答貼付シート'!AM632="ほぼ毎日ある",3,))))</f>
        <v>0</v>
      </c>
      <c r="AL635" s="49">
        <f>'３　回答貼付シート'!$AN632</f>
        <v>0</v>
      </c>
      <c r="AM635" s="49" t="str">
        <f t="shared" si="68"/>
        <v/>
      </c>
      <c r="AN635" s="49" t="str">
        <f t="shared" si="69"/>
        <v/>
      </c>
      <c r="AO635" s="49" t="str">
        <f t="shared" si="70"/>
        <v/>
      </c>
      <c r="AP635" s="49" t="str">
        <f t="shared" si="71"/>
        <v/>
      </c>
      <c r="AQ635" s="49" t="str">
        <f t="shared" si="72"/>
        <v/>
      </c>
      <c r="AR635" t="str">
        <f t="shared" si="73"/>
        <v>0</v>
      </c>
      <c r="AT635" s="42"/>
    </row>
    <row r="636" spans="1:46">
      <c r="A636" s="49"/>
      <c r="B636" s="49">
        <f t="shared" si="67"/>
        <v>0</v>
      </c>
      <c r="C636" s="49">
        <f>IF('３　回答貼付シート'!$F633&lt;&gt;0,VLOOKUP('３　回答貼付シート'!$F633,$AR$2048:$AS$2054,2,FALSE),0)</f>
        <v>0</v>
      </c>
      <c r="D636" s="49">
        <f>IF('３　回答貼付シート'!$G633&lt;&gt;0,VLOOKUP(('３　回答貼付シート'!$G633), $AR$2048:$AS$2054,2,FALSE),0)</f>
        <v>0</v>
      </c>
      <c r="E636" s="49">
        <f>'３　回答貼付シート'!$H633</f>
        <v>0</v>
      </c>
      <c r="F636" s="49">
        <f>IF(E636=0,0,VLOOKUP($B636,'２　情報入力シート'!$A$2:$E$2049,5))</f>
        <v>0</v>
      </c>
      <c r="G636" s="49">
        <f>IF('３　回答貼付シート'!I633="ない",0,IF('３　回答貼付シート'!I633="１～２日ある",1,IF('３　回答貼付シート'!I633="３～５日ある",2,IF('３　回答貼付シート'!I633="ほぼ毎日ある",3,))))</f>
        <v>0</v>
      </c>
      <c r="H636" s="49">
        <f>IF('３　回答貼付シート'!J633="ない",0,IF('３　回答貼付シート'!J633="１～２日ある",1,IF('３　回答貼付シート'!J633="３～５日ある",2,IF('３　回答貼付シート'!J633="ほぼ毎日ある",3,))))</f>
        <v>0</v>
      </c>
      <c r="I636" s="49">
        <f>IF('３　回答貼付シート'!K633="ない",0,IF('３　回答貼付シート'!K633="１～２日ある",1,IF('３　回答貼付シート'!K633="３～５日ある",2,IF('３　回答貼付シート'!K633="ほぼ毎日ある",3,))))</f>
        <v>0</v>
      </c>
      <c r="J636" s="49">
        <f>IF('３　回答貼付シート'!L633="ない",0,IF('３　回答貼付シート'!L633="１～２日ある",1,IF('３　回答貼付シート'!L633="３～５日ある",2,IF('３　回答貼付シート'!L633="ほぼ毎日ある",3,))))</f>
        <v>0</v>
      </c>
      <c r="K636" s="49">
        <f>IF('３　回答貼付シート'!M633="ない",0,IF('３　回答貼付シート'!M633="１～２日ある",1,IF('３　回答貼付シート'!M633="３～５日ある",2,IF('３　回答貼付シート'!M633="ほぼ毎日ある",3,))))</f>
        <v>0</v>
      </c>
      <c r="L636" s="49">
        <f>IF('３　回答貼付シート'!N633="ない",0,IF('３　回答貼付シート'!N633="１～２日ある",1,IF('３　回答貼付シート'!N633="３～５日ある",2,IF('３　回答貼付シート'!N633="ほぼ毎日ある",3,))))</f>
        <v>0</v>
      </c>
      <c r="M636" s="49">
        <f>IF('３　回答貼付シート'!O633="ない",0,IF('３　回答貼付シート'!O633="１～２日ある",1,IF('３　回答貼付シート'!O633="３～５日ある",2,IF('３　回答貼付シート'!O633="ほぼ毎日ある",3,))))</f>
        <v>0</v>
      </c>
      <c r="N636" s="49">
        <f>IF('３　回答貼付シート'!P633="ない",0,IF('３　回答貼付シート'!P633="１～２日ある",1,IF('３　回答貼付シート'!P633="３～５日ある",2,IF('３　回答貼付シート'!P633="ほぼ毎日ある",3,))))</f>
        <v>0</v>
      </c>
      <c r="O636" s="49">
        <f>IF('３　回答貼付シート'!Q633="ない",0,IF('３　回答貼付シート'!Q633="１～２日ある",1,IF('３　回答貼付シート'!Q633="３～５日ある",2,IF('３　回答貼付シート'!Q633="ほぼ毎日ある",3,))))</f>
        <v>0</v>
      </c>
      <c r="P636" s="49">
        <f>IF('３　回答貼付シート'!R633="ない",0,IF('３　回答貼付シート'!R633="１～２日ある",1,IF('３　回答貼付シート'!R633="３～５日ある",2,IF('３　回答貼付シート'!R633="ほぼ毎日ある",3,))))</f>
        <v>0</v>
      </c>
      <c r="Q636" s="49">
        <f>IF('３　回答貼付シート'!S633="ない",0,IF('３　回答貼付シート'!S633="１～２日ある",1,IF('３　回答貼付シート'!S633="３～５日ある",2,IF('３　回答貼付シート'!S633="ほぼ毎日ある",3,))))</f>
        <v>0</v>
      </c>
      <c r="R636" s="49">
        <f>IF('３　回答貼付シート'!T633="ない",0,IF('３　回答貼付シート'!T633="１～２日ある",1,IF('３　回答貼付シート'!T633="３～５日ある",2,IF('３　回答貼付シート'!T633="ほぼ毎日ある",3,))))</f>
        <v>0</v>
      </c>
      <c r="S636" s="49">
        <f>IF('３　回答貼付シート'!U633="ない",0,IF('３　回答貼付シート'!U633="１～２日ある",1,IF('３　回答貼付シート'!U633="３～５日ある",2,IF('３　回答貼付シート'!U633="ほぼ毎日ある",3,))))</f>
        <v>0</v>
      </c>
      <c r="T636" s="49">
        <f>IF('３　回答貼付シート'!V633="ない",0,IF('３　回答貼付シート'!V633="１～２日ある",1,IF('３　回答貼付シート'!V633="３～５日ある",2,IF('３　回答貼付シート'!V633="ほぼ毎日ある",3,))))</f>
        <v>0</v>
      </c>
      <c r="U636" s="49">
        <f>IF('３　回答貼付シート'!W633="ない",0,IF('３　回答貼付シート'!W633="１～２日ある",1,IF('３　回答貼付シート'!W633="３～５日ある",2,IF('３　回答貼付シート'!W633="ほぼ毎日ある",3,))))</f>
        <v>0</v>
      </c>
      <c r="V636" s="49">
        <f>IF('３　回答貼付シート'!X633="ない",0,IF('３　回答貼付シート'!X633="１～２日ある",1,IF('３　回答貼付シート'!X633="３～５日ある",2,IF('３　回答貼付シート'!X633="ほぼ毎日ある",3,))))</f>
        <v>0</v>
      </c>
      <c r="W636" s="49">
        <f>IF('３　回答貼付シート'!Y633="ない",0,IF('３　回答貼付シート'!Y633="１～２日ある",1,IF('３　回答貼付シート'!Y633="３～５日ある",2,IF('３　回答貼付シート'!Y633="ほぼ毎日ある",3,))))</f>
        <v>0</v>
      </c>
      <c r="X636" s="49">
        <f>IF('３　回答貼付シート'!Z633="ない",0,IF('３　回答貼付シート'!Z633="１～２日ある",1,IF('３　回答貼付シート'!Z633="３～５日ある",2,IF('３　回答貼付シート'!Z633="ほぼ毎日ある",3,))))</f>
        <v>0</v>
      </c>
      <c r="Y636" s="49">
        <f>IF('３　回答貼付シート'!AA633="ない",0,IF('３　回答貼付シート'!AA633="１～２日ある",1,IF('３　回答貼付シート'!AA633="３～５日ある",2,IF('３　回答貼付シート'!AA633="ほぼ毎日ある",3,))))</f>
        <v>0</v>
      </c>
      <c r="Z636" s="49">
        <f>IF('３　回答貼付シート'!AB633="ない",0,IF('３　回答貼付シート'!AB633="１～２日ある",1,IF('３　回答貼付シート'!AB633="３～５日ある",2,IF('３　回答貼付シート'!AB633="ほぼ毎日ある",3,))))</f>
        <v>0</v>
      </c>
      <c r="AA636" s="49">
        <f>IF('３　回答貼付シート'!AC633="ない",0,IF('３　回答貼付シート'!AC633="１～２日ある",1,IF('３　回答貼付シート'!AC633="３～５日ある",2,IF('３　回答貼付シート'!AC633="ほぼ毎日ある",3,))))</f>
        <v>0</v>
      </c>
      <c r="AB636" s="49">
        <f>IF('３　回答貼付シート'!AD633="ない",0,IF('３　回答貼付シート'!AD633="１～２日ある",1,IF('３　回答貼付シート'!AD633="３～５日ある",2,IF('３　回答貼付シート'!AD633="ほぼ毎日ある",3,))))</f>
        <v>0</v>
      </c>
      <c r="AC636" s="49">
        <f>IF('３　回答貼付シート'!AE633="ない",0,IF('３　回答貼付シート'!AE633="１～２日ある",1,IF('３　回答貼付シート'!AE633="３～５日ある",2,IF('３　回答貼付シート'!AE633="ほぼ毎日ある",3,))))</f>
        <v>0</v>
      </c>
      <c r="AD636" s="49">
        <f>IF('３　回答貼付シート'!AF633="ない",0,IF('３　回答貼付シート'!AF633="１～２日ある",1,IF('３　回答貼付シート'!AF633="３～５日ある",2,IF('３　回答貼付シート'!AF633="ほぼ毎日ある",3,))))</f>
        <v>0</v>
      </c>
      <c r="AE636" s="49">
        <f>IF('３　回答貼付シート'!AG633="ない",0,IF('３　回答貼付シート'!AG633="１～２日ある",1,IF('３　回答貼付シート'!AG633="３～５日ある",2,IF('３　回答貼付シート'!AG633="ほぼ毎日ある",3,))))</f>
        <v>0</v>
      </c>
      <c r="AF636" s="49">
        <f>IF('３　回答貼付シート'!AH633="ない",0,IF('３　回答貼付シート'!AH633="１～２日ある",1,IF('３　回答貼付シート'!AH633="３～５日ある",2,IF('３　回答貼付シート'!AH633="ほぼ毎日ある",3,))))</f>
        <v>0</v>
      </c>
      <c r="AG636" s="49">
        <f>IF('３　回答貼付シート'!AI633="ない",0,IF('３　回答貼付シート'!AI633="１～２日ある",1,IF('３　回答貼付シート'!AI633="３～５日ある",2,IF('３　回答貼付シート'!AI633="ほぼ毎日ある",3,))))</f>
        <v>0</v>
      </c>
      <c r="AH636" s="49">
        <f>IF('３　回答貼付シート'!AJ633="ない",0,IF('３　回答貼付シート'!AJ633="１～２日ある",1,IF('３　回答貼付シート'!AJ633="３～５日ある",2,IF('３　回答貼付シート'!AJ633="ほぼ毎日ある",3,))))</f>
        <v>0</v>
      </c>
      <c r="AI636" s="49">
        <f>IF('３　回答貼付シート'!AK633="ない",0,IF('３　回答貼付シート'!AK633="１～２日ある",1,IF('３　回答貼付シート'!AK633="３～５日ある",2,IF('３　回答貼付シート'!AK633="ほぼ毎日ある",3,))))</f>
        <v>0</v>
      </c>
      <c r="AJ636" s="49">
        <f>IF('３　回答貼付シート'!AL633="ない",0,IF('３　回答貼付シート'!AL633="１～２日ある",1,IF('３　回答貼付シート'!AL633="３～５日ある",2,IF('３　回答貼付シート'!AL633="ほぼ毎日ある",3,))))</f>
        <v>0</v>
      </c>
      <c r="AK636" s="49">
        <f>IF('３　回答貼付シート'!AM633="ない",0,IF('３　回答貼付シート'!AM633="１～２日ある",1,IF('３　回答貼付シート'!AM633="３～５日ある",2,IF('３　回答貼付シート'!AM633="ほぼ毎日ある",3,))))</f>
        <v>0</v>
      </c>
      <c r="AL636" s="49">
        <f>'３　回答貼付シート'!$AN633</f>
        <v>0</v>
      </c>
      <c r="AM636" s="49" t="str">
        <f t="shared" si="68"/>
        <v/>
      </c>
      <c r="AN636" s="49" t="str">
        <f t="shared" si="69"/>
        <v/>
      </c>
      <c r="AO636" s="49" t="str">
        <f t="shared" si="70"/>
        <v/>
      </c>
      <c r="AP636" s="49" t="str">
        <f t="shared" si="71"/>
        <v/>
      </c>
      <c r="AQ636" s="49" t="str">
        <f t="shared" si="72"/>
        <v/>
      </c>
      <c r="AR636" t="str">
        <f t="shared" si="73"/>
        <v>0</v>
      </c>
      <c r="AT636" s="42"/>
    </row>
    <row r="637" spans="1:46">
      <c r="A637" s="49"/>
      <c r="B637" s="49">
        <f t="shared" si="67"/>
        <v>0</v>
      </c>
      <c r="C637" s="49">
        <f>IF('３　回答貼付シート'!$F634&lt;&gt;0,VLOOKUP('３　回答貼付シート'!$F634,$AR$2048:$AS$2054,2,FALSE),0)</f>
        <v>0</v>
      </c>
      <c r="D637" s="49">
        <f>IF('３　回答貼付シート'!$G634&lt;&gt;0,VLOOKUP(('３　回答貼付シート'!$G634), $AR$2048:$AS$2054,2,FALSE),0)</f>
        <v>0</v>
      </c>
      <c r="E637" s="49">
        <f>'３　回答貼付シート'!$H634</f>
        <v>0</v>
      </c>
      <c r="F637" s="49">
        <f>IF(E637=0,0,VLOOKUP($B637,'２　情報入力シート'!$A$2:$E$2049,5))</f>
        <v>0</v>
      </c>
      <c r="G637" s="49">
        <f>IF('３　回答貼付シート'!I634="ない",0,IF('３　回答貼付シート'!I634="１～２日ある",1,IF('３　回答貼付シート'!I634="３～５日ある",2,IF('３　回答貼付シート'!I634="ほぼ毎日ある",3,))))</f>
        <v>0</v>
      </c>
      <c r="H637" s="49">
        <f>IF('３　回答貼付シート'!J634="ない",0,IF('３　回答貼付シート'!J634="１～２日ある",1,IF('３　回答貼付シート'!J634="３～５日ある",2,IF('３　回答貼付シート'!J634="ほぼ毎日ある",3,))))</f>
        <v>0</v>
      </c>
      <c r="I637" s="49">
        <f>IF('３　回答貼付シート'!K634="ない",0,IF('３　回答貼付シート'!K634="１～２日ある",1,IF('３　回答貼付シート'!K634="３～５日ある",2,IF('３　回答貼付シート'!K634="ほぼ毎日ある",3,))))</f>
        <v>0</v>
      </c>
      <c r="J637" s="49">
        <f>IF('３　回答貼付シート'!L634="ない",0,IF('３　回答貼付シート'!L634="１～２日ある",1,IF('３　回答貼付シート'!L634="３～５日ある",2,IF('３　回答貼付シート'!L634="ほぼ毎日ある",3,))))</f>
        <v>0</v>
      </c>
      <c r="K637" s="49">
        <f>IF('３　回答貼付シート'!M634="ない",0,IF('３　回答貼付シート'!M634="１～２日ある",1,IF('３　回答貼付シート'!M634="３～５日ある",2,IF('３　回答貼付シート'!M634="ほぼ毎日ある",3,))))</f>
        <v>0</v>
      </c>
      <c r="L637" s="49">
        <f>IF('３　回答貼付シート'!N634="ない",0,IF('３　回答貼付シート'!N634="１～２日ある",1,IF('３　回答貼付シート'!N634="３～５日ある",2,IF('３　回答貼付シート'!N634="ほぼ毎日ある",3,))))</f>
        <v>0</v>
      </c>
      <c r="M637" s="49">
        <f>IF('３　回答貼付シート'!O634="ない",0,IF('３　回答貼付シート'!O634="１～２日ある",1,IF('３　回答貼付シート'!O634="３～５日ある",2,IF('３　回答貼付シート'!O634="ほぼ毎日ある",3,))))</f>
        <v>0</v>
      </c>
      <c r="N637" s="49">
        <f>IF('３　回答貼付シート'!P634="ない",0,IF('３　回答貼付シート'!P634="１～２日ある",1,IF('３　回答貼付シート'!P634="３～５日ある",2,IF('３　回答貼付シート'!P634="ほぼ毎日ある",3,))))</f>
        <v>0</v>
      </c>
      <c r="O637" s="49">
        <f>IF('３　回答貼付シート'!Q634="ない",0,IF('３　回答貼付シート'!Q634="１～２日ある",1,IF('３　回答貼付シート'!Q634="３～５日ある",2,IF('３　回答貼付シート'!Q634="ほぼ毎日ある",3,))))</f>
        <v>0</v>
      </c>
      <c r="P637" s="49">
        <f>IF('３　回答貼付シート'!R634="ない",0,IF('３　回答貼付シート'!R634="１～２日ある",1,IF('３　回答貼付シート'!R634="３～５日ある",2,IF('３　回答貼付シート'!R634="ほぼ毎日ある",3,))))</f>
        <v>0</v>
      </c>
      <c r="Q637" s="49">
        <f>IF('３　回答貼付シート'!S634="ない",0,IF('３　回答貼付シート'!S634="１～２日ある",1,IF('３　回答貼付シート'!S634="３～５日ある",2,IF('３　回答貼付シート'!S634="ほぼ毎日ある",3,))))</f>
        <v>0</v>
      </c>
      <c r="R637" s="49">
        <f>IF('３　回答貼付シート'!T634="ない",0,IF('３　回答貼付シート'!T634="１～２日ある",1,IF('３　回答貼付シート'!T634="３～５日ある",2,IF('３　回答貼付シート'!T634="ほぼ毎日ある",3,))))</f>
        <v>0</v>
      </c>
      <c r="S637" s="49">
        <f>IF('３　回答貼付シート'!U634="ない",0,IF('３　回答貼付シート'!U634="１～２日ある",1,IF('３　回答貼付シート'!U634="３～５日ある",2,IF('３　回答貼付シート'!U634="ほぼ毎日ある",3,))))</f>
        <v>0</v>
      </c>
      <c r="T637" s="49">
        <f>IF('３　回答貼付シート'!V634="ない",0,IF('３　回答貼付シート'!V634="１～２日ある",1,IF('３　回答貼付シート'!V634="３～５日ある",2,IF('３　回答貼付シート'!V634="ほぼ毎日ある",3,))))</f>
        <v>0</v>
      </c>
      <c r="U637" s="49">
        <f>IF('３　回答貼付シート'!W634="ない",0,IF('３　回答貼付シート'!W634="１～２日ある",1,IF('３　回答貼付シート'!W634="３～５日ある",2,IF('３　回答貼付シート'!W634="ほぼ毎日ある",3,))))</f>
        <v>0</v>
      </c>
      <c r="V637" s="49">
        <f>IF('３　回答貼付シート'!X634="ない",0,IF('３　回答貼付シート'!X634="１～２日ある",1,IF('３　回答貼付シート'!X634="３～５日ある",2,IF('３　回答貼付シート'!X634="ほぼ毎日ある",3,))))</f>
        <v>0</v>
      </c>
      <c r="W637" s="49">
        <f>IF('３　回答貼付シート'!Y634="ない",0,IF('３　回答貼付シート'!Y634="１～２日ある",1,IF('３　回答貼付シート'!Y634="３～５日ある",2,IF('３　回答貼付シート'!Y634="ほぼ毎日ある",3,))))</f>
        <v>0</v>
      </c>
      <c r="X637" s="49">
        <f>IF('３　回答貼付シート'!Z634="ない",0,IF('３　回答貼付シート'!Z634="１～２日ある",1,IF('３　回答貼付シート'!Z634="３～５日ある",2,IF('３　回答貼付シート'!Z634="ほぼ毎日ある",3,))))</f>
        <v>0</v>
      </c>
      <c r="Y637" s="49">
        <f>IF('３　回答貼付シート'!AA634="ない",0,IF('３　回答貼付シート'!AA634="１～２日ある",1,IF('３　回答貼付シート'!AA634="３～５日ある",2,IF('３　回答貼付シート'!AA634="ほぼ毎日ある",3,))))</f>
        <v>0</v>
      </c>
      <c r="Z637" s="49">
        <f>IF('３　回答貼付シート'!AB634="ない",0,IF('３　回答貼付シート'!AB634="１～２日ある",1,IF('３　回答貼付シート'!AB634="３～５日ある",2,IF('３　回答貼付シート'!AB634="ほぼ毎日ある",3,))))</f>
        <v>0</v>
      </c>
      <c r="AA637" s="49">
        <f>IF('３　回答貼付シート'!AC634="ない",0,IF('３　回答貼付シート'!AC634="１～２日ある",1,IF('３　回答貼付シート'!AC634="３～５日ある",2,IF('３　回答貼付シート'!AC634="ほぼ毎日ある",3,))))</f>
        <v>0</v>
      </c>
      <c r="AB637" s="49">
        <f>IF('３　回答貼付シート'!AD634="ない",0,IF('３　回答貼付シート'!AD634="１～２日ある",1,IF('３　回答貼付シート'!AD634="３～５日ある",2,IF('３　回答貼付シート'!AD634="ほぼ毎日ある",3,))))</f>
        <v>0</v>
      </c>
      <c r="AC637" s="49">
        <f>IF('３　回答貼付シート'!AE634="ない",0,IF('３　回答貼付シート'!AE634="１～２日ある",1,IF('３　回答貼付シート'!AE634="３～５日ある",2,IF('３　回答貼付シート'!AE634="ほぼ毎日ある",3,))))</f>
        <v>0</v>
      </c>
      <c r="AD637" s="49">
        <f>IF('３　回答貼付シート'!AF634="ない",0,IF('３　回答貼付シート'!AF634="１～２日ある",1,IF('３　回答貼付シート'!AF634="３～５日ある",2,IF('３　回答貼付シート'!AF634="ほぼ毎日ある",3,))))</f>
        <v>0</v>
      </c>
      <c r="AE637" s="49">
        <f>IF('３　回答貼付シート'!AG634="ない",0,IF('３　回答貼付シート'!AG634="１～２日ある",1,IF('３　回答貼付シート'!AG634="３～５日ある",2,IF('３　回答貼付シート'!AG634="ほぼ毎日ある",3,))))</f>
        <v>0</v>
      </c>
      <c r="AF637" s="49">
        <f>IF('３　回答貼付シート'!AH634="ない",0,IF('３　回答貼付シート'!AH634="１～２日ある",1,IF('３　回答貼付シート'!AH634="３～５日ある",2,IF('３　回答貼付シート'!AH634="ほぼ毎日ある",3,))))</f>
        <v>0</v>
      </c>
      <c r="AG637" s="49">
        <f>IF('３　回答貼付シート'!AI634="ない",0,IF('３　回答貼付シート'!AI634="１～２日ある",1,IF('３　回答貼付シート'!AI634="３～５日ある",2,IF('３　回答貼付シート'!AI634="ほぼ毎日ある",3,))))</f>
        <v>0</v>
      </c>
      <c r="AH637" s="49">
        <f>IF('３　回答貼付シート'!AJ634="ない",0,IF('３　回答貼付シート'!AJ634="１～２日ある",1,IF('３　回答貼付シート'!AJ634="３～５日ある",2,IF('３　回答貼付シート'!AJ634="ほぼ毎日ある",3,))))</f>
        <v>0</v>
      </c>
      <c r="AI637" s="49">
        <f>IF('３　回答貼付シート'!AK634="ない",0,IF('３　回答貼付シート'!AK634="１～２日ある",1,IF('３　回答貼付シート'!AK634="３～５日ある",2,IF('３　回答貼付シート'!AK634="ほぼ毎日ある",3,))))</f>
        <v>0</v>
      </c>
      <c r="AJ637" s="49">
        <f>IF('３　回答貼付シート'!AL634="ない",0,IF('３　回答貼付シート'!AL634="１～２日ある",1,IF('３　回答貼付シート'!AL634="３～５日ある",2,IF('３　回答貼付シート'!AL634="ほぼ毎日ある",3,))))</f>
        <v>0</v>
      </c>
      <c r="AK637" s="49">
        <f>IF('３　回答貼付シート'!AM634="ない",0,IF('３　回答貼付シート'!AM634="１～２日ある",1,IF('３　回答貼付シート'!AM634="３～５日ある",2,IF('３　回答貼付シート'!AM634="ほぼ毎日ある",3,))))</f>
        <v>0</v>
      </c>
      <c r="AL637" s="49">
        <f>'３　回答貼付シート'!$AN634</f>
        <v>0</v>
      </c>
      <c r="AM637" s="49" t="str">
        <f t="shared" si="68"/>
        <v/>
      </c>
      <c r="AN637" s="49" t="str">
        <f t="shared" si="69"/>
        <v/>
      </c>
      <c r="AO637" s="49" t="str">
        <f t="shared" si="70"/>
        <v/>
      </c>
      <c r="AP637" s="49" t="str">
        <f t="shared" si="71"/>
        <v/>
      </c>
      <c r="AQ637" s="49" t="str">
        <f t="shared" si="72"/>
        <v/>
      </c>
      <c r="AR637" t="str">
        <f t="shared" si="73"/>
        <v>0</v>
      </c>
      <c r="AT637" s="42"/>
    </row>
    <row r="638" spans="1:46">
      <c r="A638" s="49"/>
      <c r="B638" s="49">
        <f t="shared" si="67"/>
        <v>0</v>
      </c>
      <c r="C638" s="49">
        <f>IF('３　回答貼付シート'!$F635&lt;&gt;0,VLOOKUP('３　回答貼付シート'!$F635,$AR$2048:$AS$2054,2,FALSE),0)</f>
        <v>0</v>
      </c>
      <c r="D638" s="49">
        <f>IF('３　回答貼付シート'!$G635&lt;&gt;0,VLOOKUP(('３　回答貼付シート'!$G635), $AR$2048:$AS$2054,2,FALSE),0)</f>
        <v>0</v>
      </c>
      <c r="E638" s="49">
        <f>'３　回答貼付シート'!$H635</f>
        <v>0</v>
      </c>
      <c r="F638" s="49">
        <f>IF(E638=0,0,VLOOKUP($B638,'２　情報入力シート'!$A$2:$E$2049,5))</f>
        <v>0</v>
      </c>
      <c r="G638" s="49">
        <f>IF('３　回答貼付シート'!I635="ない",0,IF('３　回答貼付シート'!I635="１～２日ある",1,IF('３　回答貼付シート'!I635="３～５日ある",2,IF('３　回答貼付シート'!I635="ほぼ毎日ある",3,))))</f>
        <v>0</v>
      </c>
      <c r="H638" s="49">
        <f>IF('３　回答貼付シート'!J635="ない",0,IF('３　回答貼付シート'!J635="１～２日ある",1,IF('３　回答貼付シート'!J635="３～５日ある",2,IF('３　回答貼付シート'!J635="ほぼ毎日ある",3,))))</f>
        <v>0</v>
      </c>
      <c r="I638" s="49">
        <f>IF('３　回答貼付シート'!K635="ない",0,IF('３　回答貼付シート'!K635="１～２日ある",1,IF('３　回答貼付シート'!K635="３～５日ある",2,IF('３　回答貼付シート'!K635="ほぼ毎日ある",3,))))</f>
        <v>0</v>
      </c>
      <c r="J638" s="49">
        <f>IF('３　回答貼付シート'!L635="ない",0,IF('３　回答貼付シート'!L635="１～２日ある",1,IF('３　回答貼付シート'!L635="３～５日ある",2,IF('３　回答貼付シート'!L635="ほぼ毎日ある",3,))))</f>
        <v>0</v>
      </c>
      <c r="K638" s="49">
        <f>IF('３　回答貼付シート'!M635="ない",0,IF('３　回答貼付シート'!M635="１～２日ある",1,IF('３　回答貼付シート'!M635="３～５日ある",2,IF('３　回答貼付シート'!M635="ほぼ毎日ある",3,))))</f>
        <v>0</v>
      </c>
      <c r="L638" s="49">
        <f>IF('３　回答貼付シート'!N635="ない",0,IF('３　回答貼付シート'!N635="１～２日ある",1,IF('３　回答貼付シート'!N635="３～５日ある",2,IF('３　回答貼付シート'!N635="ほぼ毎日ある",3,))))</f>
        <v>0</v>
      </c>
      <c r="M638" s="49">
        <f>IF('３　回答貼付シート'!O635="ない",0,IF('３　回答貼付シート'!O635="１～２日ある",1,IF('３　回答貼付シート'!O635="３～５日ある",2,IF('３　回答貼付シート'!O635="ほぼ毎日ある",3,))))</f>
        <v>0</v>
      </c>
      <c r="N638" s="49">
        <f>IF('３　回答貼付シート'!P635="ない",0,IF('３　回答貼付シート'!P635="１～２日ある",1,IF('３　回答貼付シート'!P635="３～５日ある",2,IF('３　回答貼付シート'!P635="ほぼ毎日ある",3,))))</f>
        <v>0</v>
      </c>
      <c r="O638" s="49">
        <f>IF('３　回答貼付シート'!Q635="ない",0,IF('３　回答貼付シート'!Q635="１～２日ある",1,IF('３　回答貼付シート'!Q635="３～５日ある",2,IF('３　回答貼付シート'!Q635="ほぼ毎日ある",3,))))</f>
        <v>0</v>
      </c>
      <c r="P638" s="49">
        <f>IF('３　回答貼付シート'!R635="ない",0,IF('３　回答貼付シート'!R635="１～２日ある",1,IF('３　回答貼付シート'!R635="３～５日ある",2,IF('３　回答貼付シート'!R635="ほぼ毎日ある",3,))))</f>
        <v>0</v>
      </c>
      <c r="Q638" s="49">
        <f>IF('３　回答貼付シート'!S635="ない",0,IF('３　回答貼付シート'!S635="１～２日ある",1,IF('３　回答貼付シート'!S635="３～５日ある",2,IF('３　回答貼付シート'!S635="ほぼ毎日ある",3,))))</f>
        <v>0</v>
      </c>
      <c r="R638" s="49">
        <f>IF('３　回答貼付シート'!T635="ない",0,IF('３　回答貼付シート'!T635="１～２日ある",1,IF('３　回答貼付シート'!T635="３～５日ある",2,IF('３　回答貼付シート'!T635="ほぼ毎日ある",3,))))</f>
        <v>0</v>
      </c>
      <c r="S638" s="49">
        <f>IF('３　回答貼付シート'!U635="ない",0,IF('３　回答貼付シート'!U635="１～２日ある",1,IF('３　回答貼付シート'!U635="３～５日ある",2,IF('３　回答貼付シート'!U635="ほぼ毎日ある",3,))))</f>
        <v>0</v>
      </c>
      <c r="T638" s="49">
        <f>IF('３　回答貼付シート'!V635="ない",0,IF('３　回答貼付シート'!V635="１～２日ある",1,IF('３　回答貼付シート'!V635="３～５日ある",2,IF('３　回答貼付シート'!V635="ほぼ毎日ある",3,))))</f>
        <v>0</v>
      </c>
      <c r="U638" s="49">
        <f>IF('３　回答貼付シート'!W635="ない",0,IF('３　回答貼付シート'!W635="１～２日ある",1,IF('３　回答貼付シート'!W635="３～５日ある",2,IF('３　回答貼付シート'!W635="ほぼ毎日ある",3,))))</f>
        <v>0</v>
      </c>
      <c r="V638" s="49">
        <f>IF('３　回答貼付シート'!X635="ない",0,IF('３　回答貼付シート'!X635="１～２日ある",1,IF('３　回答貼付シート'!X635="３～５日ある",2,IF('３　回答貼付シート'!X635="ほぼ毎日ある",3,))))</f>
        <v>0</v>
      </c>
      <c r="W638" s="49">
        <f>IF('３　回答貼付シート'!Y635="ない",0,IF('３　回答貼付シート'!Y635="１～２日ある",1,IF('３　回答貼付シート'!Y635="３～５日ある",2,IF('３　回答貼付シート'!Y635="ほぼ毎日ある",3,))))</f>
        <v>0</v>
      </c>
      <c r="X638" s="49">
        <f>IF('３　回答貼付シート'!Z635="ない",0,IF('３　回答貼付シート'!Z635="１～２日ある",1,IF('３　回答貼付シート'!Z635="３～５日ある",2,IF('３　回答貼付シート'!Z635="ほぼ毎日ある",3,))))</f>
        <v>0</v>
      </c>
      <c r="Y638" s="49">
        <f>IF('３　回答貼付シート'!AA635="ない",0,IF('３　回答貼付シート'!AA635="１～２日ある",1,IF('３　回答貼付シート'!AA635="３～５日ある",2,IF('３　回答貼付シート'!AA635="ほぼ毎日ある",3,))))</f>
        <v>0</v>
      </c>
      <c r="Z638" s="49">
        <f>IF('３　回答貼付シート'!AB635="ない",0,IF('３　回答貼付シート'!AB635="１～２日ある",1,IF('３　回答貼付シート'!AB635="３～５日ある",2,IF('３　回答貼付シート'!AB635="ほぼ毎日ある",3,))))</f>
        <v>0</v>
      </c>
      <c r="AA638" s="49">
        <f>IF('３　回答貼付シート'!AC635="ない",0,IF('３　回答貼付シート'!AC635="１～２日ある",1,IF('３　回答貼付シート'!AC635="３～５日ある",2,IF('３　回答貼付シート'!AC635="ほぼ毎日ある",3,))))</f>
        <v>0</v>
      </c>
      <c r="AB638" s="49">
        <f>IF('３　回答貼付シート'!AD635="ない",0,IF('３　回答貼付シート'!AD635="１～２日ある",1,IF('３　回答貼付シート'!AD635="３～５日ある",2,IF('３　回答貼付シート'!AD635="ほぼ毎日ある",3,))))</f>
        <v>0</v>
      </c>
      <c r="AC638" s="49">
        <f>IF('３　回答貼付シート'!AE635="ない",0,IF('３　回答貼付シート'!AE635="１～２日ある",1,IF('３　回答貼付シート'!AE635="３～５日ある",2,IF('３　回答貼付シート'!AE635="ほぼ毎日ある",3,))))</f>
        <v>0</v>
      </c>
      <c r="AD638" s="49">
        <f>IF('３　回答貼付シート'!AF635="ない",0,IF('３　回答貼付シート'!AF635="１～２日ある",1,IF('３　回答貼付シート'!AF635="３～５日ある",2,IF('３　回答貼付シート'!AF635="ほぼ毎日ある",3,))))</f>
        <v>0</v>
      </c>
      <c r="AE638" s="49">
        <f>IF('３　回答貼付シート'!AG635="ない",0,IF('３　回答貼付シート'!AG635="１～２日ある",1,IF('３　回答貼付シート'!AG635="３～５日ある",2,IF('３　回答貼付シート'!AG635="ほぼ毎日ある",3,))))</f>
        <v>0</v>
      </c>
      <c r="AF638" s="49">
        <f>IF('３　回答貼付シート'!AH635="ない",0,IF('３　回答貼付シート'!AH635="１～２日ある",1,IF('３　回答貼付シート'!AH635="３～５日ある",2,IF('３　回答貼付シート'!AH635="ほぼ毎日ある",3,))))</f>
        <v>0</v>
      </c>
      <c r="AG638" s="49">
        <f>IF('３　回答貼付シート'!AI635="ない",0,IF('３　回答貼付シート'!AI635="１～２日ある",1,IF('３　回答貼付シート'!AI635="３～５日ある",2,IF('３　回答貼付シート'!AI635="ほぼ毎日ある",3,))))</f>
        <v>0</v>
      </c>
      <c r="AH638" s="49">
        <f>IF('３　回答貼付シート'!AJ635="ない",0,IF('３　回答貼付シート'!AJ635="１～２日ある",1,IF('３　回答貼付シート'!AJ635="３～５日ある",2,IF('３　回答貼付シート'!AJ635="ほぼ毎日ある",3,))))</f>
        <v>0</v>
      </c>
      <c r="AI638" s="49">
        <f>IF('３　回答貼付シート'!AK635="ない",0,IF('３　回答貼付シート'!AK635="１～２日ある",1,IF('３　回答貼付シート'!AK635="３～５日ある",2,IF('３　回答貼付シート'!AK635="ほぼ毎日ある",3,))))</f>
        <v>0</v>
      </c>
      <c r="AJ638" s="49">
        <f>IF('３　回答貼付シート'!AL635="ない",0,IF('３　回答貼付シート'!AL635="１～２日ある",1,IF('３　回答貼付シート'!AL635="３～５日ある",2,IF('３　回答貼付シート'!AL635="ほぼ毎日ある",3,))))</f>
        <v>0</v>
      </c>
      <c r="AK638" s="49">
        <f>IF('３　回答貼付シート'!AM635="ない",0,IF('３　回答貼付シート'!AM635="１～２日ある",1,IF('３　回答貼付シート'!AM635="３～５日ある",2,IF('３　回答貼付シート'!AM635="ほぼ毎日ある",3,))))</f>
        <v>0</v>
      </c>
      <c r="AL638" s="49">
        <f>'３　回答貼付シート'!$AN635</f>
        <v>0</v>
      </c>
      <c r="AM638" s="49" t="str">
        <f t="shared" si="68"/>
        <v/>
      </c>
      <c r="AN638" s="49" t="str">
        <f t="shared" si="69"/>
        <v/>
      </c>
      <c r="AO638" s="49" t="str">
        <f t="shared" si="70"/>
        <v/>
      </c>
      <c r="AP638" s="49" t="str">
        <f t="shared" si="71"/>
        <v/>
      </c>
      <c r="AQ638" s="49" t="str">
        <f t="shared" si="72"/>
        <v/>
      </c>
      <c r="AR638" t="str">
        <f t="shared" si="73"/>
        <v>0</v>
      </c>
      <c r="AT638" s="42"/>
    </row>
    <row r="639" spans="1:46">
      <c r="A639" s="49"/>
      <c r="B639" s="49">
        <f t="shared" si="67"/>
        <v>0</v>
      </c>
      <c r="C639" s="49">
        <f>IF('３　回答貼付シート'!$F636&lt;&gt;0,VLOOKUP('３　回答貼付シート'!$F636,$AR$2048:$AS$2054,2,FALSE),0)</f>
        <v>0</v>
      </c>
      <c r="D639" s="49">
        <f>IF('３　回答貼付シート'!$G636&lt;&gt;0,VLOOKUP(('３　回答貼付シート'!$G636), $AR$2048:$AS$2054,2,FALSE),0)</f>
        <v>0</v>
      </c>
      <c r="E639" s="49">
        <f>'３　回答貼付シート'!$H636</f>
        <v>0</v>
      </c>
      <c r="F639" s="49">
        <f>IF(E639=0,0,VLOOKUP($B639,'２　情報入力シート'!$A$2:$E$2049,5))</f>
        <v>0</v>
      </c>
      <c r="G639" s="49">
        <f>IF('３　回答貼付シート'!I636="ない",0,IF('３　回答貼付シート'!I636="１～２日ある",1,IF('３　回答貼付シート'!I636="３～５日ある",2,IF('３　回答貼付シート'!I636="ほぼ毎日ある",3,))))</f>
        <v>0</v>
      </c>
      <c r="H639" s="49">
        <f>IF('３　回答貼付シート'!J636="ない",0,IF('３　回答貼付シート'!J636="１～２日ある",1,IF('３　回答貼付シート'!J636="３～５日ある",2,IF('３　回答貼付シート'!J636="ほぼ毎日ある",3,))))</f>
        <v>0</v>
      </c>
      <c r="I639" s="49">
        <f>IF('３　回答貼付シート'!K636="ない",0,IF('３　回答貼付シート'!K636="１～２日ある",1,IF('３　回答貼付シート'!K636="３～５日ある",2,IF('３　回答貼付シート'!K636="ほぼ毎日ある",3,))))</f>
        <v>0</v>
      </c>
      <c r="J639" s="49">
        <f>IF('３　回答貼付シート'!L636="ない",0,IF('３　回答貼付シート'!L636="１～２日ある",1,IF('３　回答貼付シート'!L636="３～５日ある",2,IF('３　回答貼付シート'!L636="ほぼ毎日ある",3,))))</f>
        <v>0</v>
      </c>
      <c r="K639" s="49">
        <f>IF('３　回答貼付シート'!M636="ない",0,IF('３　回答貼付シート'!M636="１～２日ある",1,IF('３　回答貼付シート'!M636="３～５日ある",2,IF('３　回答貼付シート'!M636="ほぼ毎日ある",3,))))</f>
        <v>0</v>
      </c>
      <c r="L639" s="49">
        <f>IF('３　回答貼付シート'!N636="ない",0,IF('３　回答貼付シート'!N636="１～２日ある",1,IF('３　回答貼付シート'!N636="３～５日ある",2,IF('３　回答貼付シート'!N636="ほぼ毎日ある",3,))))</f>
        <v>0</v>
      </c>
      <c r="M639" s="49">
        <f>IF('３　回答貼付シート'!O636="ない",0,IF('３　回答貼付シート'!O636="１～２日ある",1,IF('３　回答貼付シート'!O636="３～５日ある",2,IF('３　回答貼付シート'!O636="ほぼ毎日ある",3,))))</f>
        <v>0</v>
      </c>
      <c r="N639" s="49">
        <f>IF('３　回答貼付シート'!P636="ない",0,IF('３　回答貼付シート'!P636="１～２日ある",1,IF('３　回答貼付シート'!P636="３～５日ある",2,IF('３　回答貼付シート'!P636="ほぼ毎日ある",3,))))</f>
        <v>0</v>
      </c>
      <c r="O639" s="49">
        <f>IF('３　回答貼付シート'!Q636="ない",0,IF('３　回答貼付シート'!Q636="１～２日ある",1,IF('３　回答貼付シート'!Q636="３～５日ある",2,IF('３　回答貼付シート'!Q636="ほぼ毎日ある",3,))))</f>
        <v>0</v>
      </c>
      <c r="P639" s="49">
        <f>IF('３　回答貼付シート'!R636="ない",0,IF('３　回答貼付シート'!R636="１～２日ある",1,IF('３　回答貼付シート'!R636="３～５日ある",2,IF('３　回答貼付シート'!R636="ほぼ毎日ある",3,))))</f>
        <v>0</v>
      </c>
      <c r="Q639" s="49">
        <f>IF('３　回答貼付シート'!S636="ない",0,IF('３　回答貼付シート'!S636="１～２日ある",1,IF('３　回答貼付シート'!S636="３～５日ある",2,IF('３　回答貼付シート'!S636="ほぼ毎日ある",3,))))</f>
        <v>0</v>
      </c>
      <c r="R639" s="49">
        <f>IF('３　回答貼付シート'!T636="ない",0,IF('３　回答貼付シート'!T636="１～２日ある",1,IF('３　回答貼付シート'!T636="３～５日ある",2,IF('３　回答貼付シート'!T636="ほぼ毎日ある",3,))))</f>
        <v>0</v>
      </c>
      <c r="S639" s="49">
        <f>IF('３　回答貼付シート'!U636="ない",0,IF('３　回答貼付シート'!U636="１～２日ある",1,IF('３　回答貼付シート'!U636="３～５日ある",2,IF('３　回答貼付シート'!U636="ほぼ毎日ある",3,))))</f>
        <v>0</v>
      </c>
      <c r="T639" s="49">
        <f>IF('３　回答貼付シート'!V636="ない",0,IF('３　回答貼付シート'!V636="１～２日ある",1,IF('３　回答貼付シート'!V636="３～５日ある",2,IF('３　回答貼付シート'!V636="ほぼ毎日ある",3,))))</f>
        <v>0</v>
      </c>
      <c r="U639" s="49">
        <f>IF('３　回答貼付シート'!W636="ない",0,IF('３　回答貼付シート'!W636="１～２日ある",1,IF('３　回答貼付シート'!W636="３～５日ある",2,IF('３　回答貼付シート'!W636="ほぼ毎日ある",3,))))</f>
        <v>0</v>
      </c>
      <c r="V639" s="49">
        <f>IF('３　回答貼付シート'!X636="ない",0,IF('３　回答貼付シート'!X636="１～２日ある",1,IF('３　回答貼付シート'!X636="３～５日ある",2,IF('３　回答貼付シート'!X636="ほぼ毎日ある",3,))))</f>
        <v>0</v>
      </c>
      <c r="W639" s="49">
        <f>IF('３　回答貼付シート'!Y636="ない",0,IF('３　回答貼付シート'!Y636="１～２日ある",1,IF('３　回答貼付シート'!Y636="３～５日ある",2,IF('３　回答貼付シート'!Y636="ほぼ毎日ある",3,))))</f>
        <v>0</v>
      </c>
      <c r="X639" s="49">
        <f>IF('３　回答貼付シート'!Z636="ない",0,IF('３　回答貼付シート'!Z636="１～２日ある",1,IF('３　回答貼付シート'!Z636="３～５日ある",2,IF('３　回答貼付シート'!Z636="ほぼ毎日ある",3,))))</f>
        <v>0</v>
      </c>
      <c r="Y639" s="49">
        <f>IF('３　回答貼付シート'!AA636="ない",0,IF('３　回答貼付シート'!AA636="１～２日ある",1,IF('３　回答貼付シート'!AA636="３～５日ある",2,IF('３　回答貼付シート'!AA636="ほぼ毎日ある",3,))))</f>
        <v>0</v>
      </c>
      <c r="Z639" s="49">
        <f>IF('３　回答貼付シート'!AB636="ない",0,IF('３　回答貼付シート'!AB636="１～２日ある",1,IF('３　回答貼付シート'!AB636="３～５日ある",2,IF('３　回答貼付シート'!AB636="ほぼ毎日ある",3,))))</f>
        <v>0</v>
      </c>
      <c r="AA639" s="49">
        <f>IF('３　回答貼付シート'!AC636="ない",0,IF('３　回答貼付シート'!AC636="１～２日ある",1,IF('３　回答貼付シート'!AC636="３～５日ある",2,IF('３　回答貼付シート'!AC636="ほぼ毎日ある",3,))))</f>
        <v>0</v>
      </c>
      <c r="AB639" s="49">
        <f>IF('３　回答貼付シート'!AD636="ない",0,IF('３　回答貼付シート'!AD636="１～２日ある",1,IF('３　回答貼付シート'!AD636="３～５日ある",2,IF('３　回答貼付シート'!AD636="ほぼ毎日ある",3,))))</f>
        <v>0</v>
      </c>
      <c r="AC639" s="49">
        <f>IF('３　回答貼付シート'!AE636="ない",0,IF('３　回答貼付シート'!AE636="１～２日ある",1,IF('３　回答貼付シート'!AE636="３～５日ある",2,IF('３　回答貼付シート'!AE636="ほぼ毎日ある",3,))))</f>
        <v>0</v>
      </c>
      <c r="AD639" s="49">
        <f>IF('３　回答貼付シート'!AF636="ない",0,IF('３　回答貼付シート'!AF636="１～２日ある",1,IF('３　回答貼付シート'!AF636="３～５日ある",2,IF('３　回答貼付シート'!AF636="ほぼ毎日ある",3,))))</f>
        <v>0</v>
      </c>
      <c r="AE639" s="49">
        <f>IF('３　回答貼付シート'!AG636="ない",0,IF('３　回答貼付シート'!AG636="１～２日ある",1,IF('３　回答貼付シート'!AG636="３～５日ある",2,IF('３　回答貼付シート'!AG636="ほぼ毎日ある",3,))))</f>
        <v>0</v>
      </c>
      <c r="AF639" s="49">
        <f>IF('３　回答貼付シート'!AH636="ない",0,IF('３　回答貼付シート'!AH636="１～２日ある",1,IF('３　回答貼付シート'!AH636="３～５日ある",2,IF('３　回答貼付シート'!AH636="ほぼ毎日ある",3,))))</f>
        <v>0</v>
      </c>
      <c r="AG639" s="49">
        <f>IF('３　回答貼付シート'!AI636="ない",0,IF('３　回答貼付シート'!AI636="１～２日ある",1,IF('３　回答貼付シート'!AI636="３～５日ある",2,IF('３　回答貼付シート'!AI636="ほぼ毎日ある",3,))))</f>
        <v>0</v>
      </c>
      <c r="AH639" s="49">
        <f>IF('３　回答貼付シート'!AJ636="ない",0,IF('３　回答貼付シート'!AJ636="１～２日ある",1,IF('３　回答貼付シート'!AJ636="３～５日ある",2,IF('３　回答貼付シート'!AJ636="ほぼ毎日ある",3,))))</f>
        <v>0</v>
      </c>
      <c r="AI639" s="49">
        <f>IF('３　回答貼付シート'!AK636="ない",0,IF('３　回答貼付シート'!AK636="１～２日ある",1,IF('３　回答貼付シート'!AK636="３～５日ある",2,IF('３　回答貼付シート'!AK636="ほぼ毎日ある",3,))))</f>
        <v>0</v>
      </c>
      <c r="AJ639" s="49">
        <f>IF('３　回答貼付シート'!AL636="ない",0,IF('３　回答貼付シート'!AL636="１～２日ある",1,IF('３　回答貼付シート'!AL636="３～５日ある",2,IF('３　回答貼付シート'!AL636="ほぼ毎日ある",3,))))</f>
        <v>0</v>
      </c>
      <c r="AK639" s="49">
        <f>IF('３　回答貼付シート'!AM636="ない",0,IF('３　回答貼付シート'!AM636="１～２日ある",1,IF('３　回答貼付シート'!AM636="３～５日ある",2,IF('３　回答貼付シート'!AM636="ほぼ毎日ある",3,))))</f>
        <v>0</v>
      </c>
      <c r="AL639" s="49">
        <f>'３　回答貼付シート'!$AN636</f>
        <v>0</v>
      </c>
      <c r="AM639" s="49" t="str">
        <f t="shared" si="68"/>
        <v/>
      </c>
      <c r="AN639" s="49" t="str">
        <f t="shared" si="69"/>
        <v/>
      </c>
      <c r="AO639" s="49" t="str">
        <f t="shared" si="70"/>
        <v/>
      </c>
      <c r="AP639" s="49" t="str">
        <f t="shared" si="71"/>
        <v/>
      </c>
      <c r="AQ639" s="49" t="str">
        <f t="shared" si="72"/>
        <v/>
      </c>
      <c r="AR639" t="str">
        <f t="shared" si="73"/>
        <v>0</v>
      </c>
      <c r="AT639" s="42"/>
    </row>
    <row r="640" spans="1:46">
      <c r="A640" s="49"/>
      <c r="B640" s="49">
        <f t="shared" si="67"/>
        <v>0</v>
      </c>
      <c r="C640" s="49">
        <f>IF('３　回答貼付シート'!$F637&lt;&gt;0,VLOOKUP('３　回答貼付シート'!$F637,$AR$2048:$AS$2054,2,FALSE),0)</f>
        <v>0</v>
      </c>
      <c r="D640" s="49">
        <f>IF('３　回答貼付シート'!$G637&lt;&gt;0,VLOOKUP(('３　回答貼付シート'!$G637), $AR$2048:$AS$2054,2,FALSE),0)</f>
        <v>0</v>
      </c>
      <c r="E640" s="49">
        <f>'３　回答貼付シート'!$H637</f>
        <v>0</v>
      </c>
      <c r="F640" s="49">
        <f>IF(E640=0,0,VLOOKUP($B640,'２　情報入力シート'!$A$2:$E$2049,5))</f>
        <v>0</v>
      </c>
      <c r="G640" s="49">
        <f>IF('３　回答貼付シート'!I637="ない",0,IF('３　回答貼付シート'!I637="１～２日ある",1,IF('３　回答貼付シート'!I637="３～５日ある",2,IF('３　回答貼付シート'!I637="ほぼ毎日ある",3,))))</f>
        <v>0</v>
      </c>
      <c r="H640" s="49">
        <f>IF('３　回答貼付シート'!J637="ない",0,IF('３　回答貼付シート'!J637="１～２日ある",1,IF('３　回答貼付シート'!J637="３～５日ある",2,IF('３　回答貼付シート'!J637="ほぼ毎日ある",3,))))</f>
        <v>0</v>
      </c>
      <c r="I640" s="49">
        <f>IF('３　回答貼付シート'!K637="ない",0,IF('３　回答貼付シート'!K637="１～２日ある",1,IF('３　回答貼付シート'!K637="３～５日ある",2,IF('３　回答貼付シート'!K637="ほぼ毎日ある",3,))))</f>
        <v>0</v>
      </c>
      <c r="J640" s="49">
        <f>IF('３　回答貼付シート'!L637="ない",0,IF('３　回答貼付シート'!L637="１～２日ある",1,IF('３　回答貼付シート'!L637="３～５日ある",2,IF('３　回答貼付シート'!L637="ほぼ毎日ある",3,))))</f>
        <v>0</v>
      </c>
      <c r="K640" s="49">
        <f>IF('３　回答貼付シート'!M637="ない",0,IF('３　回答貼付シート'!M637="１～２日ある",1,IF('３　回答貼付シート'!M637="３～５日ある",2,IF('３　回答貼付シート'!M637="ほぼ毎日ある",3,))))</f>
        <v>0</v>
      </c>
      <c r="L640" s="49">
        <f>IF('３　回答貼付シート'!N637="ない",0,IF('３　回答貼付シート'!N637="１～２日ある",1,IF('３　回答貼付シート'!N637="３～５日ある",2,IF('３　回答貼付シート'!N637="ほぼ毎日ある",3,))))</f>
        <v>0</v>
      </c>
      <c r="M640" s="49">
        <f>IF('３　回答貼付シート'!O637="ない",0,IF('３　回答貼付シート'!O637="１～２日ある",1,IF('３　回答貼付シート'!O637="３～５日ある",2,IF('３　回答貼付シート'!O637="ほぼ毎日ある",3,))))</f>
        <v>0</v>
      </c>
      <c r="N640" s="49">
        <f>IF('３　回答貼付シート'!P637="ない",0,IF('３　回答貼付シート'!P637="１～２日ある",1,IF('３　回答貼付シート'!P637="３～５日ある",2,IF('３　回答貼付シート'!P637="ほぼ毎日ある",3,))))</f>
        <v>0</v>
      </c>
      <c r="O640" s="49">
        <f>IF('３　回答貼付シート'!Q637="ない",0,IF('３　回答貼付シート'!Q637="１～２日ある",1,IF('３　回答貼付シート'!Q637="３～５日ある",2,IF('３　回答貼付シート'!Q637="ほぼ毎日ある",3,))))</f>
        <v>0</v>
      </c>
      <c r="P640" s="49">
        <f>IF('３　回答貼付シート'!R637="ない",0,IF('３　回答貼付シート'!R637="１～２日ある",1,IF('３　回答貼付シート'!R637="３～５日ある",2,IF('３　回答貼付シート'!R637="ほぼ毎日ある",3,))))</f>
        <v>0</v>
      </c>
      <c r="Q640" s="49">
        <f>IF('３　回答貼付シート'!S637="ない",0,IF('３　回答貼付シート'!S637="１～２日ある",1,IF('３　回答貼付シート'!S637="３～５日ある",2,IF('３　回答貼付シート'!S637="ほぼ毎日ある",3,))))</f>
        <v>0</v>
      </c>
      <c r="R640" s="49">
        <f>IF('３　回答貼付シート'!T637="ない",0,IF('３　回答貼付シート'!T637="１～２日ある",1,IF('３　回答貼付シート'!T637="３～５日ある",2,IF('３　回答貼付シート'!T637="ほぼ毎日ある",3,))))</f>
        <v>0</v>
      </c>
      <c r="S640" s="49">
        <f>IF('３　回答貼付シート'!U637="ない",0,IF('３　回答貼付シート'!U637="１～２日ある",1,IF('３　回答貼付シート'!U637="３～５日ある",2,IF('３　回答貼付シート'!U637="ほぼ毎日ある",3,))))</f>
        <v>0</v>
      </c>
      <c r="T640" s="49">
        <f>IF('３　回答貼付シート'!V637="ない",0,IF('３　回答貼付シート'!V637="１～２日ある",1,IF('３　回答貼付シート'!V637="３～５日ある",2,IF('３　回答貼付シート'!V637="ほぼ毎日ある",3,))))</f>
        <v>0</v>
      </c>
      <c r="U640" s="49">
        <f>IF('３　回答貼付シート'!W637="ない",0,IF('３　回答貼付シート'!W637="１～２日ある",1,IF('３　回答貼付シート'!W637="３～５日ある",2,IF('３　回答貼付シート'!W637="ほぼ毎日ある",3,))))</f>
        <v>0</v>
      </c>
      <c r="V640" s="49">
        <f>IF('３　回答貼付シート'!X637="ない",0,IF('３　回答貼付シート'!X637="１～２日ある",1,IF('３　回答貼付シート'!X637="３～５日ある",2,IF('３　回答貼付シート'!X637="ほぼ毎日ある",3,))))</f>
        <v>0</v>
      </c>
      <c r="W640" s="49">
        <f>IF('３　回答貼付シート'!Y637="ない",0,IF('３　回答貼付シート'!Y637="１～２日ある",1,IF('３　回答貼付シート'!Y637="３～５日ある",2,IF('３　回答貼付シート'!Y637="ほぼ毎日ある",3,))))</f>
        <v>0</v>
      </c>
      <c r="X640" s="49">
        <f>IF('３　回答貼付シート'!Z637="ない",0,IF('３　回答貼付シート'!Z637="１～２日ある",1,IF('３　回答貼付シート'!Z637="３～５日ある",2,IF('３　回答貼付シート'!Z637="ほぼ毎日ある",3,))))</f>
        <v>0</v>
      </c>
      <c r="Y640" s="49">
        <f>IF('３　回答貼付シート'!AA637="ない",0,IF('３　回答貼付シート'!AA637="１～２日ある",1,IF('３　回答貼付シート'!AA637="３～５日ある",2,IF('３　回答貼付シート'!AA637="ほぼ毎日ある",3,))))</f>
        <v>0</v>
      </c>
      <c r="Z640" s="49">
        <f>IF('３　回答貼付シート'!AB637="ない",0,IF('３　回答貼付シート'!AB637="１～２日ある",1,IF('３　回答貼付シート'!AB637="３～５日ある",2,IF('３　回答貼付シート'!AB637="ほぼ毎日ある",3,))))</f>
        <v>0</v>
      </c>
      <c r="AA640" s="49">
        <f>IF('３　回答貼付シート'!AC637="ない",0,IF('３　回答貼付シート'!AC637="１～２日ある",1,IF('３　回答貼付シート'!AC637="３～５日ある",2,IF('３　回答貼付シート'!AC637="ほぼ毎日ある",3,))))</f>
        <v>0</v>
      </c>
      <c r="AB640" s="49">
        <f>IF('３　回答貼付シート'!AD637="ない",0,IF('３　回答貼付シート'!AD637="１～２日ある",1,IF('３　回答貼付シート'!AD637="３～５日ある",2,IF('３　回答貼付シート'!AD637="ほぼ毎日ある",3,))))</f>
        <v>0</v>
      </c>
      <c r="AC640" s="49">
        <f>IF('３　回答貼付シート'!AE637="ない",0,IF('３　回答貼付シート'!AE637="１～２日ある",1,IF('３　回答貼付シート'!AE637="３～５日ある",2,IF('３　回答貼付シート'!AE637="ほぼ毎日ある",3,))))</f>
        <v>0</v>
      </c>
      <c r="AD640" s="49">
        <f>IF('３　回答貼付シート'!AF637="ない",0,IF('３　回答貼付シート'!AF637="１～２日ある",1,IF('３　回答貼付シート'!AF637="３～５日ある",2,IF('３　回答貼付シート'!AF637="ほぼ毎日ある",3,))))</f>
        <v>0</v>
      </c>
      <c r="AE640" s="49">
        <f>IF('３　回答貼付シート'!AG637="ない",0,IF('３　回答貼付シート'!AG637="１～２日ある",1,IF('３　回答貼付シート'!AG637="３～５日ある",2,IF('３　回答貼付シート'!AG637="ほぼ毎日ある",3,))))</f>
        <v>0</v>
      </c>
      <c r="AF640" s="49">
        <f>IF('３　回答貼付シート'!AH637="ない",0,IF('３　回答貼付シート'!AH637="１～２日ある",1,IF('３　回答貼付シート'!AH637="３～５日ある",2,IF('３　回答貼付シート'!AH637="ほぼ毎日ある",3,))))</f>
        <v>0</v>
      </c>
      <c r="AG640" s="49">
        <f>IF('３　回答貼付シート'!AI637="ない",0,IF('３　回答貼付シート'!AI637="１～２日ある",1,IF('３　回答貼付シート'!AI637="３～５日ある",2,IF('３　回答貼付シート'!AI637="ほぼ毎日ある",3,))))</f>
        <v>0</v>
      </c>
      <c r="AH640" s="49">
        <f>IF('３　回答貼付シート'!AJ637="ない",0,IF('３　回答貼付シート'!AJ637="１～２日ある",1,IF('３　回答貼付シート'!AJ637="３～５日ある",2,IF('３　回答貼付シート'!AJ637="ほぼ毎日ある",3,))))</f>
        <v>0</v>
      </c>
      <c r="AI640" s="49">
        <f>IF('３　回答貼付シート'!AK637="ない",0,IF('３　回答貼付シート'!AK637="１～２日ある",1,IF('３　回答貼付シート'!AK637="３～５日ある",2,IF('３　回答貼付シート'!AK637="ほぼ毎日ある",3,))))</f>
        <v>0</v>
      </c>
      <c r="AJ640" s="49">
        <f>IF('３　回答貼付シート'!AL637="ない",0,IF('３　回答貼付シート'!AL637="１～２日ある",1,IF('３　回答貼付シート'!AL637="３～５日ある",2,IF('３　回答貼付シート'!AL637="ほぼ毎日ある",3,))))</f>
        <v>0</v>
      </c>
      <c r="AK640" s="49">
        <f>IF('３　回答貼付シート'!AM637="ない",0,IF('３　回答貼付シート'!AM637="１～２日ある",1,IF('３　回答貼付シート'!AM637="３～５日ある",2,IF('３　回答貼付シート'!AM637="ほぼ毎日ある",3,))))</f>
        <v>0</v>
      </c>
      <c r="AL640" s="49">
        <f>'３　回答貼付シート'!$AN637</f>
        <v>0</v>
      </c>
      <c r="AM640" s="49" t="str">
        <f t="shared" si="68"/>
        <v/>
      </c>
      <c r="AN640" s="49" t="str">
        <f t="shared" si="69"/>
        <v/>
      </c>
      <c r="AO640" s="49" t="str">
        <f t="shared" si="70"/>
        <v/>
      </c>
      <c r="AP640" s="49" t="str">
        <f t="shared" si="71"/>
        <v/>
      </c>
      <c r="AQ640" s="49" t="str">
        <f t="shared" si="72"/>
        <v/>
      </c>
      <c r="AR640" t="str">
        <f t="shared" si="73"/>
        <v>0</v>
      </c>
      <c r="AT640" s="42"/>
    </row>
    <row r="641" spans="1:46">
      <c r="A641" s="49"/>
      <c r="B641" s="49">
        <f t="shared" si="67"/>
        <v>0</v>
      </c>
      <c r="C641" s="49">
        <f>IF('３　回答貼付シート'!$F638&lt;&gt;0,VLOOKUP('３　回答貼付シート'!$F638,$AR$2048:$AS$2054,2,FALSE),0)</f>
        <v>0</v>
      </c>
      <c r="D641" s="49">
        <f>IF('３　回答貼付シート'!$G638&lt;&gt;0,VLOOKUP(('３　回答貼付シート'!$G638), $AR$2048:$AS$2054,2,FALSE),0)</f>
        <v>0</v>
      </c>
      <c r="E641" s="49">
        <f>'３　回答貼付シート'!$H638</f>
        <v>0</v>
      </c>
      <c r="F641" s="49">
        <f>IF(E641=0,0,VLOOKUP($B641,'２　情報入力シート'!$A$2:$E$2049,5))</f>
        <v>0</v>
      </c>
      <c r="G641" s="49">
        <f>IF('３　回答貼付シート'!I638="ない",0,IF('３　回答貼付シート'!I638="１～２日ある",1,IF('３　回答貼付シート'!I638="３～５日ある",2,IF('３　回答貼付シート'!I638="ほぼ毎日ある",3,))))</f>
        <v>0</v>
      </c>
      <c r="H641" s="49">
        <f>IF('３　回答貼付シート'!J638="ない",0,IF('３　回答貼付シート'!J638="１～２日ある",1,IF('３　回答貼付シート'!J638="３～５日ある",2,IF('３　回答貼付シート'!J638="ほぼ毎日ある",3,))))</f>
        <v>0</v>
      </c>
      <c r="I641" s="49">
        <f>IF('３　回答貼付シート'!K638="ない",0,IF('３　回答貼付シート'!K638="１～２日ある",1,IF('３　回答貼付シート'!K638="３～５日ある",2,IF('３　回答貼付シート'!K638="ほぼ毎日ある",3,))))</f>
        <v>0</v>
      </c>
      <c r="J641" s="49">
        <f>IF('３　回答貼付シート'!L638="ない",0,IF('３　回答貼付シート'!L638="１～２日ある",1,IF('３　回答貼付シート'!L638="３～５日ある",2,IF('３　回答貼付シート'!L638="ほぼ毎日ある",3,))))</f>
        <v>0</v>
      </c>
      <c r="K641" s="49">
        <f>IF('３　回答貼付シート'!M638="ない",0,IF('３　回答貼付シート'!M638="１～２日ある",1,IF('３　回答貼付シート'!M638="３～５日ある",2,IF('３　回答貼付シート'!M638="ほぼ毎日ある",3,))))</f>
        <v>0</v>
      </c>
      <c r="L641" s="49">
        <f>IF('３　回答貼付シート'!N638="ない",0,IF('３　回答貼付シート'!N638="１～２日ある",1,IF('３　回答貼付シート'!N638="３～５日ある",2,IF('３　回答貼付シート'!N638="ほぼ毎日ある",3,))))</f>
        <v>0</v>
      </c>
      <c r="M641" s="49">
        <f>IF('３　回答貼付シート'!O638="ない",0,IF('３　回答貼付シート'!O638="１～２日ある",1,IF('３　回答貼付シート'!O638="３～５日ある",2,IF('３　回答貼付シート'!O638="ほぼ毎日ある",3,))))</f>
        <v>0</v>
      </c>
      <c r="N641" s="49">
        <f>IF('３　回答貼付シート'!P638="ない",0,IF('３　回答貼付シート'!P638="１～２日ある",1,IF('３　回答貼付シート'!P638="３～５日ある",2,IF('３　回答貼付シート'!P638="ほぼ毎日ある",3,))))</f>
        <v>0</v>
      </c>
      <c r="O641" s="49">
        <f>IF('３　回答貼付シート'!Q638="ない",0,IF('３　回答貼付シート'!Q638="１～２日ある",1,IF('３　回答貼付シート'!Q638="３～５日ある",2,IF('３　回答貼付シート'!Q638="ほぼ毎日ある",3,))))</f>
        <v>0</v>
      </c>
      <c r="P641" s="49">
        <f>IF('３　回答貼付シート'!R638="ない",0,IF('３　回答貼付シート'!R638="１～２日ある",1,IF('３　回答貼付シート'!R638="３～５日ある",2,IF('３　回答貼付シート'!R638="ほぼ毎日ある",3,))))</f>
        <v>0</v>
      </c>
      <c r="Q641" s="49">
        <f>IF('３　回答貼付シート'!S638="ない",0,IF('３　回答貼付シート'!S638="１～２日ある",1,IF('３　回答貼付シート'!S638="３～５日ある",2,IF('３　回答貼付シート'!S638="ほぼ毎日ある",3,))))</f>
        <v>0</v>
      </c>
      <c r="R641" s="49">
        <f>IF('３　回答貼付シート'!T638="ない",0,IF('３　回答貼付シート'!T638="１～２日ある",1,IF('３　回答貼付シート'!T638="３～５日ある",2,IF('３　回答貼付シート'!T638="ほぼ毎日ある",3,))))</f>
        <v>0</v>
      </c>
      <c r="S641" s="49">
        <f>IF('３　回答貼付シート'!U638="ない",0,IF('３　回答貼付シート'!U638="１～２日ある",1,IF('３　回答貼付シート'!U638="３～５日ある",2,IF('３　回答貼付シート'!U638="ほぼ毎日ある",3,))))</f>
        <v>0</v>
      </c>
      <c r="T641" s="49">
        <f>IF('３　回答貼付シート'!V638="ない",0,IF('３　回答貼付シート'!V638="１～２日ある",1,IF('３　回答貼付シート'!V638="３～５日ある",2,IF('３　回答貼付シート'!V638="ほぼ毎日ある",3,))))</f>
        <v>0</v>
      </c>
      <c r="U641" s="49">
        <f>IF('３　回答貼付シート'!W638="ない",0,IF('３　回答貼付シート'!W638="１～２日ある",1,IF('３　回答貼付シート'!W638="３～５日ある",2,IF('３　回答貼付シート'!W638="ほぼ毎日ある",3,))))</f>
        <v>0</v>
      </c>
      <c r="V641" s="49">
        <f>IF('３　回答貼付シート'!X638="ない",0,IF('３　回答貼付シート'!X638="１～２日ある",1,IF('３　回答貼付シート'!X638="３～５日ある",2,IF('３　回答貼付シート'!X638="ほぼ毎日ある",3,))))</f>
        <v>0</v>
      </c>
      <c r="W641" s="49">
        <f>IF('３　回答貼付シート'!Y638="ない",0,IF('３　回答貼付シート'!Y638="１～２日ある",1,IF('３　回答貼付シート'!Y638="３～５日ある",2,IF('３　回答貼付シート'!Y638="ほぼ毎日ある",3,))))</f>
        <v>0</v>
      </c>
      <c r="X641" s="49">
        <f>IF('３　回答貼付シート'!Z638="ない",0,IF('３　回答貼付シート'!Z638="１～２日ある",1,IF('３　回答貼付シート'!Z638="３～５日ある",2,IF('３　回答貼付シート'!Z638="ほぼ毎日ある",3,))))</f>
        <v>0</v>
      </c>
      <c r="Y641" s="49">
        <f>IF('３　回答貼付シート'!AA638="ない",0,IF('３　回答貼付シート'!AA638="１～２日ある",1,IF('３　回答貼付シート'!AA638="３～５日ある",2,IF('３　回答貼付シート'!AA638="ほぼ毎日ある",3,))))</f>
        <v>0</v>
      </c>
      <c r="Z641" s="49">
        <f>IF('３　回答貼付シート'!AB638="ない",0,IF('３　回答貼付シート'!AB638="１～２日ある",1,IF('３　回答貼付シート'!AB638="３～５日ある",2,IF('３　回答貼付シート'!AB638="ほぼ毎日ある",3,))))</f>
        <v>0</v>
      </c>
      <c r="AA641" s="49">
        <f>IF('３　回答貼付シート'!AC638="ない",0,IF('３　回答貼付シート'!AC638="１～２日ある",1,IF('３　回答貼付シート'!AC638="３～５日ある",2,IF('３　回答貼付シート'!AC638="ほぼ毎日ある",3,))))</f>
        <v>0</v>
      </c>
      <c r="AB641" s="49">
        <f>IF('３　回答貼付シート'!AD638="ない",0,IF('３　回答貼付シート'!AD638="１～２日ある",1,IF('３　回答貼付シート'!AD638="３～５日ある",2,IF('３　回答貼付シート'!AD638="ほぼ毎日ある",3,))))</f>
        <v>0</v>
      </c>
      <c r="AC641" s="49">
        <f>IF('３　回答貼付シート'!AE638="ない",0,IF('３　回答貼付シート'!AE638="１～２日ある",1,IF('３　回答貼付シート'!AE638="３～５日ある",2,IF('３　回答貼付シート'!AE638="ほぼ毎日ある",3,))))</f>
        <v>0</v>
      </c>
      <c r="AD641" s="49">
        <f>IF('３　回答貼付シート'!AF638="ない",0,IF('３　回答貼付シート'!AF638="１～２日ある",1,IF('３　回答貼付シート'!AF638="３～５日ある",2,IF('３　回答貼付シート'!AF638="ほぼ毎日ある",3,))))</f>
        <v>0</v>
      </c>
      <c r="AE641" s="49">
        <f>IF('３　回答貼付シート'!AG638="ない",0,IF('３　回答貼付シート'!AG638="１～２日ある",1,IF('３　回答貼付シート'!AG638="３～５日ある",2,IF('３　回答貼付シート'!AG638="ほぼ毎日ある",3,))))</f>
        <v>0</v>
      </c>
      <c r="AF641" s="49">
        <f>IF('３　回答貼付シート'!AH638="ない",0,IF('３　回答貼付シート'!AH638="１～２日ある",1,IF('３　回答貼付シート'!AH638="３～５日ある",2,IF('３　回答貼付シート'!AH638="ほぼ毎日ある",3,))))</f>
        <v>0</v>
      </c>
      <c r="AG641" s="49">
        <f>IF('３　回答貼付シート'!AI638="ない",0,IF('３　回答貼付シート'!AI638="１～２日ある",1,IF('３　回答貼付シート'!AI638="３～５日ある",2,IF('３　回答貼付シート'!AI638="ほぼ毎日ある",3,))))</f>
        <v>0</v>
      </c>
      <c r="AH641" s="49">
        <f>IF('３　回答貼付シート'!AJ638="ない",0,IF('３　回答貼付シート'!AJ638="１～２日ある",1,IF('３　回答貼付シート'!AJ638="３～５日ある",2,IF('３　回答貼付シート'!AJ638="ほぼ毎日ある",3,))))</f>
        <v>0</v>
      </c>
      <c r="AI641" s="49">
        <f>IF('３　回答貼付シート'!AK638="ない",0,IF('３　回答貼付シート'!AK638="１～２日ある",1,IF('３　回答貼付シート'!AK638="３～５日ある",2,IF('３　回答貼付シート'!AK638="ほぼ毎日ある",3,))))</f>
        <v>0</v>
      </c>
      <c r="AJ641" s="49">
        <f>IF('３　回答貼付シート'!AL638="ない",0,IF('３　回答貼付シート'!AL638="１～２日ある",1,IF('３　回答貼付シート'!AL638="３～５日ある",2,IF('３　回答貼付シート'!AL638="ほぼ毎日ある",3,))))</f>
        <v>0</v>
      </c>
      <c r="AK641" s="49">
        <f>IF('３　回答貼付シート'!AM638="ない",0,IF('３　回答貼付シート'!AM638="１～２日ある",1,IF('３　回答貼付シート'!AM638="３～５日ある",2,IF('３　回答貼付シート'!AM638="ほぼ毎日ある",3,))))</f>
        <v>0</v>
      </c>
      <c r="AL641" s="49">
        <f>'３　回答貼付シート'!$AN638</f>
        <v>0</v>
      </c>
      <c r="AM641" s="49" t="str">
        <f t="shared" si="68"/>
        <v/>
      </c>
      <c r="AN641" s="49" t="str">
        <f t="shared" si="69"/>
        <v/>
      </c>
      <c r="AO641" s="49" t="str">
        <f t="shared" si="70"/>
        <v/>
      </c>
      <c r="AP641" s="49" t="str">
        <f t="shared" si="71"/>
        <v/>
      </c>
      <c r="AQ641" s="49" t="str">
        <f t="shared" si="72"/>
        <v/>
      </c>
      <c r="AR641" t="str">
        <f t="shared" si="73"/>
        <v>0</v>
      </c>
      <c r="AT641" s="42"/>
    </row>
    <row r="642" spans="1:46">
      <c r="A642" s="49"/>
      <c r="B642" s="49">
        <f t="shared" si="67"/>
        <v>0</v>
      </c>
      <c r="C642" s="49">
        <f>IF('３　回答貼付シート'!$F639&lt;&gt;0,VLOOKUP('３　回答貼付シート'!$F639,$AR$2048:$AS$2054,2,FALSE),0)</f>
        <v>0</v>
      </c>
      <c r="D642" s="49">
        <f>IF('３　回答貼付シート'!$G639&lt;&gt;0,VLOOKUP(('３　回答貼付シート'!$G639), $AR$2048:$AS$2054,2,FALSE),0)</f>
        <v>0</v>
      </c>
      <c r="E642" s="49">
        <f>'３　回答貼付シート'!$H639</f>
        <v>0</v>
      </c>
      <c r="F642" s="49">
        <f>IF(E642=0,0,VLOOKUP($B642,'２　情報入力シート'!$A$2:$E$2049,5))</f>
        <v>0</v>
      </c>
      <c r="G642" s="49">
        <f>IF('３　回答貼付シート'!I639="ない",0,IF('３　回答貼付シート'!I639="１～２日ある",1,IF('３　回答貼付シート'!I639="３～５日ある",2,IF('３　回答貼付シート'!I639="ほぼ毎日ある",3,))))</f>
        <v>0</v>
      </c>
      <c r="H642" s="49">
        <f>IF('３　回答貼付シート'!J639="ない",0,IF('３　回答貼付シート'!J639="１～２日ある",1,IF('３　回答貼付シート'!J639="３～５日ある",2,IF('３　回答貼付シート'!J639="ほぼ毎日ある",3,))))</f>
        <v>0</v>
      </c>
      <c r="I642" s="49">
        <f>IF('３　回答貼付シート'!K639="ない",0,IF('３　回答貼付シート'!K639="１～２日ある",1,IF('３　回答貼付シート'!K639="３～５日ある",2,IF('３　回答貼付シート'!K639="ほぼ毎日ある",3,))))</f>
        <v>0</v>
      </c>
      <c r="J642" s="49">
        <f>IF('３　回答貼付シート'!L639="ない",0,IF('３　回答貼付シート'!L639="１～２日ある",1,IF('３　回答貼付シート'!L639="３～５日ある",2,IF('３　回答貼付シート'!L639="ほぼ毎日ある",3,))))</f>
        <v>0</v>
      </c>
      <c r="K642" s="49">
        <f>IF('３　回答貼付シート'!M639="ない",0,IF('３　回答貼付シート'!M639="１～２日ある",1,IF('３　回答貼付シート'!M639="３～５日ある",2,IF('３　回答貼付シート'!M639="ほぼ毎日ある",3,))))</f>
        <v>0</v>
      </c>
      <c r="L642" s="49">
        <f>IF('３　回答貼付シート'!N639="ない",0,IF('３　回答貼付シート'!N639="１～２日ある",1,IF('３　回答貼付シート'!N639="３～５日ある",2,IF('３　回答貼付シート'!N639="ほぼ毎日ある",3,))))</f>
        <v>0</v>
      </c>
      <c r="M642" s="49">
        <f>IF('３　回答貼付シート'!O639="ない",0,IF('３　回答貼付シート'!O639="１～２日ある",1,IF('３　回答貼付シート'!O639="３～５日ある",2,IF('３　回答貼付シート'!O639="ほぼ毎日ある",3,))))</f>
        <v>0</v>
      </c>
      <c r="N642" s="49">
        <f>IF('３　回答貼付シート'!P639="ない",0,IF('３　回答貼付シート'!P639="１～２日ある",1,IF('３　回答貼付シート'!P639="３～５日ある",2,IF('３　回答貼付シート'!P639="ほぼ毎日ある",3,))))</f>
        <v>0</v>
      </c>
      <c r="O642" s="49">
        <f>IF('３　回答貼付シート'!Q639="ない",0,IF('３　回答貼付シート'!Q639="１～２日ある",1,IF('３　回答貼付シート'!Q639="３～５日ある",2,IF('３　回答貼付シート'!Q639="ほぼ毎日ある",3,))))</f>
        <v>0</v>
      </c>
      <c r="P642" s="49">
        <f>IF('３　回答貼付シート'!R639="ない",0,IF('３　回答貼付シート'!R639="１～２日ある",1,IF('３　回答貼付シート'!R639="３～５日ある",2,IF('３　回答貼付シート'!R639="ほぼ毎日ある",3,))))</f>
        <v>0</v>
      </c>
      <c r="Q642" s="49">
        <f>IF('３　回答貼付シート'!S639="ない",0,IF('３　回答貼付シート'!S639="１～２日ある",1,IF('３　回答貼付シート'!S639="３～５日ある",2,IF('３　回答貼付シート'!S639="ほぼ毎日ある",3,))))</f>
        <v>0</v>
      </c>
      <c r="R642" s="49">
        <f>IF('３　回答貼付シート'!T639="ない",0,IF('３　回答貼付シート'!T639="１～２日ある",1,IF('３　回答貼付シート'!T639="３～５日ある",2,IF('３　回答貼付シート'!T639="ほぼ毎日ある",3,))))</f>
        <v>0</v>
      </c>
      <c r="S642" s="49">
        <f>IF('３　回答貼付シート'!U639="ない",0,IF('３　回答貼付シート'!U639="１～２日ある",1,IF('３　回答貼付シート'!U639="３～５日ある",2,IF('３　回答貼付シート'!U639="ほぼ毎日ある",3,))))</f>
        <v>0</v>
      </c>
      <c r="T642" s="49">
        <f>IF('３　回答貼付シート'!V639="ない",0,IF('３　回答貼付シート'!V639="１～２日ある",1,IF('３　回答貼付シート'!V639="３～５日ある",2,IF('３　回答貼付シート'!V639="ほぼ毎日ある",3,))))</f>
        <v>0</v>
      </c>
      <c r="U642" s="49">
        <f>IF('３　回答貼付シート'!W639="ない",0,IF('３　回答貼付シート'!W639="１～２日ある",1,IF('３　回答貼付シート'!W639="３～５日ある",2,IF('３　回答貼付シート'!W639="ほぼ毎日ある",3,))))</f>
        <v>0</v>
      </c>
      <c r="V642" s="49">
        <f>IF('３　回答貼付シート'!X639="ない",0,IF('３　回答貼付シート'!X639="１～２日ある",1,IF('３　回答貼付シート'!X639="３～５日ある",2,IF('３　回答貼付シート'!X639="ほぼ毎日ある",3,))))</f>
        <v>0</v>
      </c>
      <c r="W642" s="49">
        <f>IF('３　回答貼付シート'!Y639="ない",0,IF('３　回答貼付シート'!Y639="１～２日ある",1,IF('３　回答貼付シート'!Y639="３～５日ある",2,IF('３　回答貼付シート'!Y639="ほぼ毎日ある",3,))))</f>
        <v>0</v>
      </c>
      <c r="X642" s="49">
        <f>IF('３　回答貼付シート'!Z639="ない",0,IF('３　回答貼付シート'!Z639="１～２日ある",1,IF('３　回答貼付シート'!Z639="３～５日ある",2,IF('３　回答貼付シート'!Z639="ほぼ毎日ある",3,))))</f>
        <v>0</v>
      </c>
      <c r="Y642" s="49">
        <f>IF('３　回答貼付シート'!AA639="ない",0,IF('３　回答貼付シート'!AA639="１～２日ある",1,IF('３　回答貼付シート'!AA639="３～５日ある",2,IF('３　回答貼付シート'!AA639="ほぼ毎日ある",3,))))</f>
        <v>0</v>
      </c>
      <c r="Z642" s="49">
        <f>IF('３　回答貼付シート'!AB639="ない",0,IF('３　回答貼付シート'!AB639="１～２日ある",1,IF('３　回答貼付シート'!AB639="３～５日ある",2,IF('３　回答貼付シート'!AB639="ほぼ毎日ある",3,))))</f>
        <v>0</v>
      </c>
      <c r="AA642" s="49">
        <f>IF('３　回答貼付シート'!AC639="ない",0,IF('３　回答貼付シート'!AC639="１～２日ある",1,IF('３　回答貼付シート'!AC639="３～５日ある",2,IF('３　回答貼付シート'!AC639="ほぼ毎日ある",3,))))</f>
        <v>0</v>
      </c>
      <c r="AB642" s="49">
        <f>IF('３　回答貼付シート'!AD639="ない",0,IF('３　回答貼付シート'!AD639="１～２日ある",1,IF('３　回答貼付シート'!AD639="３～５日ある",2,IF('３　回答貼付シート'!AD639="ほぼ毎日ある",3,))))</f>
        <v>0</v>
      </c>
      <c r="AC642" s="49">
        <f>IF('３　回答貼付シート'!AE639="ない",0,IF('３　回答貼付シート'!AE639="１～２日ある",1,IF('３　回答貼付シート'!AE639="３～５日ある",2,IF('３　回答貼付シート'!AE639="ほぼ毎日ある",3,))))</f>
        <v>0</v>
      </c>
      <c r="AD642" s="49">
        <f>IF('３　回答貼付シート'!AF639="ない",0,IF('３　回答貼付シート'!AF639="１～２日ある",1,IF('３　回答貼付シート'!AF639="３～５日ある",2,IF('３　回答貼付シート'!AF639="ほぼ毎日ある",3,))))</f>
        <v>0</v>
      </c>
      <c r="AE642" s="49">
        <f>IF('３　回答貼付シート'!AG639="ない",0,IF('３　回答貼付シート'!AG639="１～２日ある",1,IF('３　回答貼付シート'!AG639="３～５日ある",2,IF('３　回答貼付シート'!AG639="ほぼ毎日ある",3,))))</f>
        <v>0</v>
      </c>
      <c r="AF642" s="49">
        <f>IF('３　回答貼付シート'!AH639="ない",0,IF('３　回答貼付シート'!AH639="１～２日ある",1,IF('３　回答貼付シート'!AH639="３～５日ある",2,IF('３　回答貼付シート'!AH639="ほぼ毎日ある",3,))))</f>
        <v>0</v>
      </c>
      <c r="AG642" s="49">
        <f>IF('３　回答貼付シート'!AI639="ない",0,IF('３　回答貼付シート'!AI639="１～２日ある",1,IF('３　回答貼付シート'!AI639="３～５日ある",2,IF('３　回答貼付シート'!AI639="ほぼ毎日ある",3,))))</f>
        <v>0</v>
      </c>
      <c r="AH642" s="49">
        <f>IF('３　回答貼付シート'!AJ639="ない",0,IF('３　回答貼付シート'!AJ639="１～２日ある",1,IF('３　回答貼付シート'!AJ639="３～５日ある",2,IF('３　回答貼付シート'!AJ639="ほぼ毎日ある",3,))))</f>
        <v>0</v>
      </c>
      <c r="AI642" s="49">
        <f>IF('３　回答貼付シート'!AK639="ない",0,IF('３　回答貼付シート'!AK639="１～２日ある",1,IF('３　回答貼付シート'!AK639="３～５日ある",2,IF('３　回答貼付シート'!AK639="ほぼ毎日ある",3,))))</f>
        <v>0</v>
      </c>
      <c r="AJ642" s="49">
        <f>IF('３　回答貼付シート'!AL639="ない",0,IF('３　回答貼付シート'!AL639="１～２日ある",1,IF('３　回答貼付シート'!AL639="３～５日ある",2,IF('３　回答貼付シート'!AL639="ほぼ毎日ある",3,))))</f>
        <v>0</v>
      </c>
      <c r="AK642" s="49">
        <f>IF('３　回答貼付シート'!AM639="ない",0,IF('３　回答貼付シート'!AM639="１～２日ある",1,IF('３　回答貼付シート'!AM639="３～５日ある",2,IF('３　回答貼付シート'!AM639="ほぼ毎日ある",3,))))</f>
        <v>0</v>
      </c>
      <c r="AL642" s="49">
        <f>'３　回答貼付シート'!$AN639</f>
        <v>0</v>
      </c>
      <c r="AM642" s="49" t="str">
        <f t="shared" si="68"/>
        <v/>
      </c>
      <c r="AN642" s="49" t="str">
        <f t="shared" si="69"/>
        <v/>
      </c>
      <c r="AO642" s="49" t="str">
        <f t="shared" si="70"/>
        <v/>
      </c>
      <c r="AP642" s="49" t="str">
        <f t="shared" si="71"/>
        <v/>
      </c>
      <c r="AQ642" s="49" t="str">
        <f t="shared" si="72"/>
        <v/>
      </c>
      <c r="AR642" t="str">
        <f t="shared" si="73"/>
        <v>0</v>
      </c>
      <c r="AT642" s="42"/>
    </row>
    <row r="643" spans="1:46">
      <c r="A643" s="49"/>
      <c r="B643" s="49">
        <f t="shared" si="67"/>
        <v>0</v>
      </c>
      <c r="C643" s="49">
        <f>IF('３　回答貼付シート'!$F640&lt;&gt;0,VLOOKUP('３　回答貼付シート'!$F640,$AR$2048:$AS$2054,2,FALSE),0)</f>
        <v>0</v>
      </c>
      <c r="D643" s="49">
        <f>IF('３　回答貼付シート'!$G640&lt;&gt;0,VLOOKUP(('３　回答貼付シート'!$G640), $AR$2048:$AS$2054,2,FALSE),0)</f>
        <v>0</v>
      </c>
      <c r="E643" s="49">
        <f>'３　回答貼付シート'!$H640</f>
        <v>0</v>
      </c>
      <c r="F643" s="49">
        <f>IF(E643=0,0,VLOOKUP($B643,'２　情報入力シート'!$A$2:$E$2049,5))</f>
        <v>0</v>
      </c>
      <c r="G643" s="49">
        <f>IF('３　回答貼付シート'!I640="ない",0,IF('３　回答貼付シート'!I640="１～２日ある",1,IF('３　回答貼付シート'!I640="３～５日ある",2,IF('３　回答貼付シート'!I640="ほぼ毎日ある",3,))))</f>
        <v>0</v>
      </c>
      <c r="H643" s="49">
        <f>IF('３　回答貼付シート'!J640="ない",0,IF('３　回答貼付シート'!J640="１～２日ある",1,IF('３　回答貼付シート'!J640="３～５日ある",2,IF('３　回答貼付シート'!J640="ほぼ毎日ある",3,))))</f>
        <v>0</v>
      </c>
      <c r="I643" s="49">
        <f>IF('３　回答貼付シート'!K640="ない",0,IF('３　回答貼付シート'!K640="１～２日ある",1,IF('３　回答貼付シート'!K640="３～５日ある",2,IF('３　回答貼付シート'!K640="ほぼ毎日ある",3,))))</f>
        <v>0</v>
      </c>
      <c r="J643" s="49">
        <f>IF('３　回答貼付シート'!L640="ない",0,IF('３　回答貼付シート'!L640="１～２日ある",1,IF('３　回答貼付シート'!L640="３～５日ある",2,IF('３　回答貼付シート'!L640="ほぼ毎日ある",3,))))</f>
        <v>0</v>
      </c>
      <c r="K643" s="49">
        <f>IF('３　回答貼付シート'!M640="ない",0,IF('３　回答貼付シート'!M640="１～２日ある",1,IF('３　回答貼付シート'!M640="３～５日ある",2,IF('３　回答貼付シート'!M640="ほぼ毎日ある",3,))))</f>
        <v>0</v>
      </c>
      <c r="L643" s="49">
        <f>IF('３　回答貼付シート'!N640="ない",0,IF('３　回答貼付シート'!N640="１～２日ある",1,IF('３　回答貼付シート'!N640="３～５日ある",2,IF('３　回答貼付シート'!N640="ほぼ毎日ある",3,))))</f>
        <v>0</v>
      </c>
      <c r="M643" s="49">
        <f>IF('３　回答貼付シート'!O640="ない",0,IF('３　回答貼付シート'!O640="１～２日ある",1,IF('３　回答貼付シート'!O640="３～５日ある",2,IF('３　回答貼付シート'!O640="ほぼ毎日ある",3,))))</f>
        <v>0</v>
      </c>
      <c r="N643" s="49">
        <f>IF('３　回答貼付シート'!P640="ない",0,IF('３　回答貼付シート'!P640="１～２日ある",1,IF('３　回答貼付シート'!P640="３～５日ある",2,IF('３　回答貼付シート'!P640="ほぼ毎日ある",3,))))</f>
        <v>0</v>
      </c>
      <c r="O643" s="49">
        <f>IF('３　回答貼付シート'!Q640="ない",0,IF('３　回答貼付シート'!Q640="１～２日ある",1,IF('３　回答貼付シート'!Q640="３～５日ある",2,IF('３　回答貼付シート'!Q640="ほぼ毎日ある",3,))))</f>
        <v>0</v>
      </c>
      <c r="P643" s="49">
        <f>IF('３　回答貼付シート'!R640="ない",0,IF('３　回答貼付シート'!R640="１～２日ある",1,IF('３　回答貼付シート'!R640="３～５日ある",2,IF('３　回答貼付シート'!R640="ほぼ毎日ある",3,))))</f>
        <v>0</v>
      </c>
      <c r="Q643" s="49">
        <f>IF('３　回答貼付シート'!S640="ない",0,IF('３　回答貼付シート'!S640="１～２日ある",1,IF('３　回答貼付シート'!S640="３～５日ある",2,IF('３　回答貼付シート'!S640="ほぼ毎日ある",3,))))</f>
        <v>0</v>
      </c>
      <c r="R643" s="49">
        <f>IF('３　回答貼付シート'!T640="ない",0,IF('３　回答貼付シート'!T640="１～２日ある",1,IF('３　回答貼付シート'!T640="３～５日ある",2,IF('３　回答貼付シート'!T640="ほぼ毎日ある",3,))))</f>
        <v>0</v>
      </c>
      <c r="S643" s="49">
        <f>IF('３　回答貼付シート'!U640="ない",0,IF('３　回答貼付シート'!U640="１～２日ある",1,IF('３　回答貼付シート'!U640="３～５日ある",2,IF('３　回答貼付シート'!U640="ほぼ毎日ある",3,))))</f>
        <v>0</v>
      </c>
      <c r="T643" s="49">
        <f>IF('３　回答貼付シート'!V640="ない",0,IF('３　回答貼付シート'!V640="１～２日ある",1,IF('３　回答貼付シート'!V640="３～５日ある",2,IF('３　回答貼付シート'!V640="ほぼ毎日ある",3,))))</f>
        <v>0</v>
      </c>
      <c r="U643" s="49">
        <f>IF('３　回答貼付シート'!W640="ない",0,IF('３　回答貼付シート'!W640="１～２日ある",1,IF('３　回答貼付シート'!W640="３～５日ある",2,IF('３　回答貼付シート'!W640="ほぼ毎日ある",3,))))</f>
        <v>0</v>
      </c>
      <c r="V643" s="49">
        <f>IF('３　回答貼付シート'!X640="ない",0,IF('３　回答貼付シート'!X640="１～２日ある",1,IF('３　回答貼付シート'!X640="３～５日ある",2,IF('３　回答貼付シート'!X640="ほぼ毎日ある",3,))))</f>
        <v>0</v>
      </c>
      <c r="W643" s="49">
        <f>IF('３　回答貼付シート'!Y640="ない",0,IF('３　回答貼付シート'!Y640="１～２日ある",1,IF('３　回答貼付シート'!Y640="３～５日ある",2,IF('３　回答貼付シート'!Y640="ほぼ毎日ある",3,))))</f>
        <v>0</v>
      </c>
      <c r="X643" s="49">
        <f>IF('３　回答貼付シート'!Z640="ない",0,IF('３　回答貼付シート'!Z640="１～２日ある",1,IF('３　回答貼付シート'!Z640="３～５日ある",2,IF('３　回答貼付シート'!Z640="ほぼ毎日ある",3,))))</f>
        <v>0</v>
      </c>
      <c r="Y643" s="49">
        <f>IF('３　回答貼付シート'!AA640="ない",0,IF('３　回答貼付シート'!AA640="１～２日ある",1,IF('３　回答貼付シート'!AA640="３～５日ある",2,IF('３　回答貼付シート'!AA640="ほぼ毎日ある",3,))))</f>
        <v>0</v>
      </c>
      <c r="Z643" s="49">
        <f>IF('３　回答貼付シート'!AB640="ない",0,IF('３　回答貼付シート'!AB640="１～２日ある",1,IF('３　回答貼付シート'!AB640="３～５日ある",2,IF('３　回答貼付シート'!AB640="ほぼ毎日ある",3,))))</f>
        <v>0</v>
      </c>
      <c r="AA643" s="49">
        <f>IF('３　回答貼付シート'!AC640="ない",0,IF('３　回答貼付シート'!AC640="１～２日ある",1,IF('３　回答貼付シート'!AC640="３～５日ある",2,IF('３　回答貼付シート'!AC640="ほぼ毎日ある",3,))))</f>
        <v>0</v>
      </c>
      <c r="AB643" s="49">
        <f>IF('３　回答貼付シート'!AD640="ない",0,IF('３　回答貼付シート'!AD640="１～２日ある",1,IF('３　回答貼付シート'!AD640="３～５日ある",2,IF('３　回答貼付シート'!AD640="ほぼ毎日ある",3,))))</f>
        <v>0</v>
      </c>
      <c r="AC643" s="49">
        <f>IF('３　回答貼付シート'!AE640="ない",0,IF('３　回答貼付シート'!AE640="１～２日ある",1,IF('３　回答貼付シート'!AE640="３～５日ある",2,IF('３　回答貼付シート'!AE640="ほぼ毎日ある",3,))))</f>
        <v>0</v>
      </c>
      <c r="AD643" s="49">
        <f>IF('３　回答貼付シート'!AF640="ない",0,IF('３　回答貼付シート'!AF640="１～２日ある",1,IF('３　回答貼付シート'!AF640="３～５日ある",2,IF('３　回答貼付シート'!AF640="ほぼ毎日ある",3,))))</f>
        <v>0</v>
      </c>
      <c r="AE643" s="49">
        <f>IF('３　回答貼付シート'!AG640="ない",0,IF('３　回答貼付シート'!AG640="１～２日ある",1,IF('３　回答貼付シート'!AG640="３～５日ある",2,IF('３　回答貼付シート'!AG640="ほぼ毎日ある",3,))))</f>
        <v>0</v>
      </c>
      <c r="AF643" s="49">
        <f>IF('３　回答貼付シート'!AH640="ない",0,IF('３　回答貼付シート'!AH640="１～２日ある",1,IF('３　回答貼付シート'!AH640="３～５日ある",2,IF('３　回答貼付シート'!AH640="ほぼ毎日ある",3,))))</f>
        <v>0</v>
      </c>
      <c r="AG643" s="49">
        <f>IF('３　回答貼付シート'!AI640="ない",0,IF('３　回答貼付シート'!AI640="１～２日ある",1,IF('３　回答貼付シート'!AI640="３～５日ある",2,IF('３　回答貼付シート'!AI640="ほぼ毎日ある",3,))))</f>
        <v>0</v>
      </c>
      <c r="AH643" s="49">
        <f>IF('３　回答貼付シート'!AJ640="ない",0,IF('３　回答貼付シート'!AJ640="１～２日ある",1,IF('３　回答貼付シート'!AJ640="３～５日ある",2,IF('３　回答貼付シート'!AJ640="ほぼ毎日ある",3,))))</f>
        <v>0</v>
      </c>
      <c r="AI643" s="49">
        <f>IF('３　回答貼付シート'!AK640="ない",0,IF('３　回答貼付シート'!AK640="１～２日ある",1,IF('３　回答貼付シート'!AK640="３～５日ある",2,IF('３　回答貼付シート'!AK640="ほぼ毎日ある",3,))))</f>
        <v>0</v>
      </c>
      <c r="AJ643" s="49">
        <f>IF('３　回答貼付シート'!AL640="ない",0,IF('３　回答貼付シート'!AL640="１～２日ある",1,IF('３　回答貼付シート'!AL640="３～５日ある",2,IF('３　回答貼付シート'!AL640="ほぼ毎日ある",3,))))</f>
        <v>0</v>
      </c>
      <c r="AK643" s="49">
        <f>IF('３　回答貼付シート'!AM640="ない",0,IF('３　回答貼付シート'!AM640="１～２日ある",1,IF('３　回答貼付シート'!AM640="３～５日ある",2,IF('３　回答貼付シート'!AM640="ほぼ毎日ある",3,))))</f>
        <v>0</v>
      </c>
      <c r="AL643" s="49">
        <f>'３　回答貼付シート'!$AN640</f>
        <v>0</v>
      </c>
      <c r="AM643" s="49" t="str">
        <f t="shared" si="68"/>
        <v/>
      </c>
      <c r="AN643" s="49" t="str">
        <f t="shared" si="69"/>
        <v/>
      </c>
      <c r="AO643" s="49" t="str">
        <f t="shared" si="70"/>
        <v/>
      </c>
      <c r="AP643" s="49" t="str">
        <f t="shared" si="71"/>
        <v/>
      </c>
      <c r="AQ643" s="49" t="str">
        <f t="shared" si="72"/>
        <v/>
      </c>
      <c r="AR643" t="str">
        <f t="shared" si="73"/>
        <v>0</v>
      </c>
      <c r="AT643" s="42"/>
    </row>
    <row r="644" spans="1:46">
      <c r="A644" s="49"/>
      <c r="B644" s="49">
        <f t="shared" si="67"/>
        <v>0</v>
      </c>
      <c r="C644" s="49">
        <f>IF('３　回答貼付シート'!$F641&lt;&gt;0,VLOOKUP('３　回答貼付シート'!$F641,$AR$2048:$AS$2054,2,FALSE),0)</f>
        <v>0</v>
      </c>
      <c r="D644" s="49">
        <f>IF('３　回答貼付シート'!$G641&lt;&gt;0,VLOOKUP(('３　回答貼付シート'!$G641), $AR$2048:$AS$2054,2,FALSE),0)</f>
        <v>0</v>
      </c>
      <c r="E644" s="49">
        <f>'３　回答貼付シート'!$H641</f>
        <v>0</v>
      </c>
      <c r="F644" s="49">
        <f>IF(E644=0,0,VLOOKUP($B644,'２　情報入力シート'!$A$2:$E$2049,5))</f>
        <v>0</v>
      </c>
      <c r="G644" s="49">
        <f>IF('３　回答貼付シート'!I641="ない",0,IF('３　回答貼付シート'!I641="１～２日ある",1,IF('３　回答貼付シート'!I641="３～５日ある",2,IF('３　回答貼付シート'!I641="ほぼ毎日ある",3,))))</f>
        <v>0</v>
      </c>
      <c r="H644" s="49">
        <f>IF('３　回答貼付シート'!J641="ない",0,IF('３　回答貼付シート'!J641="１～２日ある",1,IF('３　回答貼付シート'!J641="３～５日ある",2,IF('３　回答貼付シート'!J641="ほぼ毎日ある",3,))))</f>
        <v>0</v>
      </c>
      <c r="I644" s="49">
        <f>IF('３　回答貼付シート'!K641="ない",0,IF('３　回答貼付シート'!K641="１～２日ある",1,IF('３　回答貼付シート'!K641="３～５日ある",2,IF('３　回答貼付シート'!K641="ほぼ毎日ある",3,))))</f>
        <v>0</v>
      </c>
      <c r="J644" s="49">
        <f>IF('３　回答貼付シート'!L641="ない",0,IF('３　回答貼付シート'!L641="１～２日ある",1,IF('３　回答貼付シート'!L641="３～５日ある",2,IF('３　回答貼付シート'!L641="ほぼ毎日ある",3,))))</f>
        <v>0</v>
      </c>
      <c r="K644" s="49">
        <f>IF('３　回答貼付シート'!M641="ない",0,IF('３　回答貼付シート'!M641="１～２日ある",1,IF('３　回答貼付シート'!M641="３～５日ある",2,IF('３　回答貼付シート'!M641="ほぼ毎日ある",3,))))</f>
        <v>0</v>
      </c>
      <c r="L644" s="49">
        <f>IF('３　回答貼付シート'!N641="ない",0,IF('３　回答貼付シート'!N641="１～２日ある",1,IF('３　回答貼付シート'!N641="３～５日ある",2,IF('３　回答貼付シート'!N641="ほぼ毎日ある",3,))))</f>
        <v>0</v>
      </c>
      <c r="M644" s="49">
        <f>IF('３　回答貼付シート'!O641="ない",0,IF('３　回答貼付シート'!O641="１～２日ある",1,IF('３　回答貼付シート'!O641="３～５日ある",2,IF('３　回答貼付シート'!O641="ほぼ毎日ある",3,))))</f>
        <v>0</v>
      </c>
      <c r="N644" s="49">
        <f>IF('３　回答貼付シート'!P641="ない",0,IF('３　回答貼付シート'!P641="１～２日ある",1,IF('３　回答貼付シート'!P641="３～５日ある",2,IF('３　回答貼付シート'!P641="ほぼ毎日ある",3,))))</f>
        <v>0</v>
      </c>
      <c r="O644" s="49">
        <f>IF('３　回答貼付シート'!Q641="ない",0,IF('３　回答貼付シート'!Q641="１～２日ある",1,IF('３　回答貼付シート'!Q641="３～５日ある",2,IF('３　回答貼付シート'!Q641="ほぼ毎日ある",3,))))</f>
        <v>0</v>
      </c>
      <c r="P644" s="49">
        <f>IF('３　回答貼付シート'!R641="ない",0,IF('３　回答貼付シート'!R641="１～２日ある",1,IF('３　回答貼付シート'!R641="３～５日ある",2,IF('３　回答貼付シート'!R641="ほぼ毎日ある",3,))))</f>
        <v>0</v>
      </c>
      <c r="Q644" s="49">
        <f>IF('３　回答貼付シート'!S641="ない",0,IF('３　回答貼付シート'!S641="１～２日ある",1,IF('３　回答貼付シート'!S641="３～５日ある",2,IF('３　回答貼付シート'!S641="ほぼ毎日ある",3,))))</f>
        <v>0</v>
      </c>
      <c r="R644" s="49">
        <f>IF('３　回答貼付シート'!T641="ない",0,IF('３　回答貼付シート'!T641="１～２日ある",1,IF('３　回答貼付シート'!T641="３～５日ある",2,IF('３　回答貼付シート'!T641="ほぼ毎日ある",3,))))</f>
        <v>0</v>
      </c>
      <c r="S644" s="49">
        <f>IF('３　回答貼付シート'!U641="ない",0,IF('３　回答貼付シート'!U641="１～２日ある",1,IF('３　回答貼付シート'!U641="３～５日ある",2,IF('３　回答貼付シート'!U641="ほぼ毎日ある",3,))))</f>
        <v>0</v>
      </c>
      <c r="T644" s="49">
        <f>IF('３　回答貼付シート'!V641="ない",0,IF('３　回答貼付シート'!V641="１～２日ある",1,IF('３　回答貼付シート'!V641="３～５日ある",2,IF('３　回答貼付シート'!V641="ほぼ毎日ある",3,))))</f>
        <v>0</v>
      </c>
      <c r="U644" s="49">
        <f>IF('３　回答貼付シート'!W641="ない",0,IF('３　回答貼付シート'!W641="１～２日ある",1,IF('３　回答貼付シート'!W641="３～５日ある",2,IF('３　回答貼付シート'!W641="ほぼ毎日ある",3,))))</f>
        <v>0</v>
      </c>
      <c r="V644" s="49">
        <f>IF('３　回答貼付シート'!X641="ない",0,IF('３　回答貼付シート'!X641="１～２日ある",1,IF('３　回答貼付シート'!X641="３～５日ある",2,IF('３　回答貼付シート'!X641="ほぼ毎日ある",3,))))</f>
        <v>0</v>
      </c>
      <c r="W644" s="49">
        <f>IF('３　回答貼付シート'!Y641="ない",0,IF('３　回答貼付シート'!Y641="１～２日ある",1,IF('３　回答貼付シート'!Y641="３～５日ある",2,IF('３　回答貼付シート'!Y641="ほぼ毎日ある",3,))))</f>
        <v>0</v>
      </c>
      <c r="X644" s="49">
        <f>IF('３　回答貼付シート'!Z641="ない",0,IF('３　回答貼付シート'!Z641="１～２日ある",1,IF('３　回答貼付シート'!Z641="３～５日ある",2,IF('３　回答貼付シート'!Z641="ほぼ毎日ある",3,))))</f>
        <v>0</v>
      </c>
      <c r="Y644" s="49">
        <f>IF('３　回答貼付シート'!AA641="ない",0,IF('３　回答貼付シート'!AA641="１～２日ある",1,IF('３　回答貼付シート'!AA641="３～５日ある",2,IF('３　回答貼付シート'!AA641="ほぼ毎日ある",3,))))</f>
        <v>0</v>
      </c>
      <c r="Z644" s="49">
        <f>IF('３　回答貼付シート'!AB641="ない",0,IF('３　回答貼付シート'!AB641="１～２日ある",1,IF('３　回答貼付シート'!AB641="３～５日ある",2,IF('３　回答貼付シート'!AB641="ほぼ毎日ある",3,))))</f>
        <v>0</v>
      </c>
      <c r="AA644" s="49">
        <f>IF('３　回答貼付シート'!AC641="ない",0,IF('３　回答貼付シート'!AC641="１～２日ある",1,IF('３　回答貼付シート'!AC641="３～５日ある",2,IF('３　回答貼付シート'!AC641="ほぼ毎日ある",3,))))</f>
        <v>0</v>
      </c>
      <c r="AB644" s="49">
        <f>IF('３　回答貼付シート'!AD641="ない",0,IF('３　回答貼付シート'!AD641="１～２日ある",1,IF('３　回答貼付シート'!AD641="３～５日ある",2,IF('３　回答貼付シート'!AD641="ほぼ毎日ある",3,))))</f>
        <v>0</v>
      </c>
      <c r="AC644" s="49">
        <f>IF('３　回答貼付シート'!AE641="ない",0,IF('３　回答貼付シート'!AE641="１～２日ある",1,IF('３　回答貼付シート'!AE641="３～５日ある",2,IF('３　回答貼付シート'!AE641="ほぼ毎日ある",3,))))</f>
        <v>0</v>
      </c>
      <c r="AD644" s="49">
        <f>IF('３　回答貼付シート'!AF641="ない",0,IF('３　回答貼付シート'!AF641="１～２日ある",1,IF('３　回答貼付シート'!AF641="３～５日ある",2,IF('３　回答貼付シート'!AF641="ほぼ毎日ある",3,))))</f>
        <v>0</v>
      </c>
      <c r="AE644" s="49">
        <f>IF('３　回答貼付シート'!AG641="ない",0,IF('３　回答貼付シート'!AG641="１～２日ある",1,IF('３　回答貼付シート'!AG641="３～５日ある",2,IF('３　回答貼付シート'!AG641="ほぼ毎日ある",3,))))</f>
        <v>0</v>
      </c>
      <c r="AF644" s="49">
        <f>IF('３　回答貼付シート'!AH641="ない",0,IF('３　回答貼付シート'!AH641="１～２日ある",1,IF('３　回答貼付シート'!AH641="３～５日ある",2,IF('３　回答貼付シート'!AH641="ほぼ毎日ある",3,))))</f>
        <v>0</v>
      </c>
      <c r="AG644" s="49">
        <f>IF('３　回答貼付シート'!AI641="ない",0,IF('３　回答貼付シート'!AI641="１～２日ある",1,IF('３　回答貼付シート'!AI641="３～５日ある",2,IF('３　回答貼付シート'!AI641="ほぼ毎日ある",3,))))</f>
        <v>0</v>
      </c>
      <c r="AH644" s="49">
        <f>IF('３　回答貼付シート'!AJ641="ない",0,IF('３　回答貼付シート'!AJ641="１～２日ある",1,IF('３　回答貼付シート'!AJ641="３～５日ある",2,IF('３　回答貼付シート'!AJ641="ほぼ毎日ある",3,))))</f>
        <v>0</v>
      </c>
      <c r="AI644" s="49">
        <f>IF('３　回答貼付シート'!AK641="ない",0,IF('３　回答貼付シート'!AK641="１～２日ある",1,IF('３　回答貼付シート'!AK641="３～５日ある",2,IF('３　回答貼付シート'!AK641="ほぼ毎日ある",3,))))</f>
        <v>0</v>
      </c>
      <c r="AJ644" s="49">
        <f>IF('３　回答貼付シート'!AL641="ない",0,IF('３　回答貼付シート'!AL641="１～２日ある",1,IF('３　回答貼付シート'!AL641="３～５日ある",2,IF('３　回答貼付シート'!AL641="ほぼ毎日ある",3,))))</f>
        <v>0</v>
      </c>
      <c r="AK644" s="49">
        <f>IF('３　回答貼付シート'!AM641="ない",0,IF('３　回答貼付シート'!AM641="１～２日ある",1,IF('３　回答貼付シート'!AM641="３～５日ある",2,IF('３　回答貼付シート'!AM641="ほぼ毎日ある",3,))))</f>
        <v>0</v>
      </c>
      <c r="AL644" s="49">
        <f>'３　回答貼付シート'!$AN641</f>
        <v>0</v>
      </c>
      <c r="AM644" s="49" t="str">
        <f t="shared" si="68"/>
        <v/>
      </c>
      <c r="AN644" s="49" t="str">
        <f t="shared" si="69"/>
        <v/>
      </c>
      <c r="AO644" s="49" t="str">
        <f t="shared" si="70"/>
        <v/>
      </c>
      <c r="AP644" s="49" t="str">
        <f t="shared" si="71"/>
        <v/>
      </c>
      <c r="AQ644" s="49" t="str">
        <f t="shared" si="72"/>
        <v/>
      </c>
      <c r="AR644" t="str">
        <f t="shared" si="73"/>
        <v>0</v>
      </c>
      <c r="AT644" s="42"/>
    </row>
    <row r="645" spans="1:46">
      <c r="A645" s="49"/>
      <c r="B645" s="49">
        <f t="shared" si="67"/>
        <v>0</v>
      </c>
      <c r="C645" s="49">
        <f>IF('３　回答貼付シート'!$F642&lt;&gt;0,VLOOKUP('３　回答貼付シート'!$F642,$AR$2048:$AS$2054,2,FALSE),0)</f>
        <v>0</v>
      </c>
      <c r="D645" s="49">
        <f>IF('３　回答貼付シート'!$G642&lt;&gt;0,VLOOKUP(('３　回答貼付シート'!$G642), $AR$2048:$AS$2054,2,FALSE),0)</f>
        <v>0</v>
      </c>
      <c r="E645" s="49">
        <f>'３　回答貼付シート'!$H642</f>
        <v>0</v>
      </c>
      <c r="F645" s="49">
        <f>IF(E645=0,0,VLOOKUP($B645,'２　情報入力シート'!$A$2:$E$2049,5))</f>
        <v>0</v>
      </c>
      <c r="G645" s="49">
        <f>IF('３　回答貼付シート'!I642="ない",0,IF('３　回答貼付シート'!I642="１～２日ある",1,IF('３　回答貼付シート'!I642="３～５日ある",2,IF('３　回答貼付シート'!I642="ほぼ毎日ある",3,))))</f>
        <v>0</v>
      </c>
      <c r="H645" s="49">
        <f>IF('３　回答貼付シート'!J642="ない",0,IF('３　回答貼付シート'!J642="１～２日ある",1,IF('３　回答貼付シート'!J642="３～５日ある",2,IF('３　回答貼付シート'!J642="ほぼ毎日ある",3,))))</f>
        <v>0</v>
      </c>
      <c r="I645" s="49">
        <f>IF('３　回答貼付シート'!K642="ない",0,IF('３　回答貼付シート'!K642="１～２日ある",1,IF('３　回答貼付シート'!K642="３～５日ある",2,IF('３　回答貼付シート'!K642="ほぼ毎日ある",3,))))</f>
        <v>0</v>
      </c>
      <c r="J645" s="49">
        <f>IF('３　回答貼付シート'!L642="ない",0,IF('３　回答貼付シート'!L642="１～２日ある",1,IF('３　回答貼付シート'!L642="３～５日ある",2,IF('３　回答貼付シート'!L642="ほぼ毎日ある",3,))))</f>
        <v>0</v>
      </c>
      <c r="K645" s="49">
        <f>IF('３　回答貼付シート'!M642="ない",0,IF('３　回答貼付シート'!M642="１～２日ある",1,IF('３　回答貼付シート'!M642="３～５日ある",2,IF('３　回答貼付シート'!M642="ほぼ毎日ある",3,))))</f>
        <v>0</v>
      </c>
      <c r="L645" s="49">
        <f>IF('３　回答貼付シート'!N642="ない",0,IF('３　回答貼付シート'!N642="１～２日ある",1,IF('３　回答貼付シート'!N642="３～５日ある",2,IF('３　回答貼付シート'!N642="ほぼ毎日ある",3,))))</f>
        <v>0</v>
      </c>
      <c r="M645" s="49">
        <f>IF('３　回答貼付シート'!O642="ない",0,IF('３　回答貼付シート'!O642="１～２日ある",1,IF('３　回答貼付シート'!O642="３～５日ある",2,IF('３　回答貼付シート'!O642="ほぼ毎日ある",3,))))</f>
        <v>0</v>
      </c>
      <c r="N645" s="49">
        <f>IF('３　回答貼付シート'!P642="ない",0,IF('３　回答貼付シート'!P642="１～２日ある",1,IF('３　回答貼付シート'!P642="３～５日ある",2,IF('３　回答貼付シート'!P642="ほぼ毎日ある",3,))))</f>
        <v>0</v>
      </c>
      <c r="O645" s="49">
        <f>IF('３　回答貼付シート'!Q642="ない",0,IF('３　回答貼付シート'!Q642="１～２日ある",1,IF('３　回答貼付シート'!Q642="３～５日ある",2,IF('３　回答貼付シート'!Q642="ほぼ毎日ある",3,))))</f>
        <v>0</v>
      </c>
      <c r="P645" s="49">
        <f>IF('３　回答貼付シート'!R642="ない",0,IF('３　回答貼付シート'!R642="１～２日ある",1,IF('３　回答貼付シート'!R642="３～５日ある",2,IF('３　回答貼付シート'!R642="ほぼ毎日ある",3,))))</f>
        <v>0</v>
      </c>
      <c r="Q645" s="49">
        <f>IF('３　回答貼付シート'!S642="ない",0,IF('３　回答貼付シート'!S642="１～２日ある",1,IF('３　回答貼付シート'!S642="３～５日ある",2,IF('３　回答貼付シート'!S642="ほぼ毎日ある",3,))))</f>
        <v>0</v>
      </c>
      <c r="R645" s="49">
        <f>IF('３　回答貼付シート'!T642="ない",0,IF('３　回答貼付シート'!T642="１～２日ある",1,IF('３　回答貼付シート'!T642="３～５日ある",2,IF('３　回答貼付シート'!T642="ほぼ毎日ある",3,))))</f>
        <v>0</v>
      </c>
      <c r="S645" s="49">
        <f>IF('３　回答貼付シート'!U642="ない",0,IF('３　回答貼付シート'!U642="１～２日ある",1,IF('３　回答貼付シート'!U642="３～５日ある",2,IF('３　回答貼付シート'!U642="ほぼ毎日ある",3,))))</f>
        <v>0</v>
      </c>
      <c r="T645" s="49">
        <f>IF('３　回答貼付シート'!V642="ない",0,IF('３　回答貼付シート'!V642="１～２日ある",1,IF('３　回答貼付シート'!V642="３～５日ある",2,IF('３　回答貼付シート'!V642="ほぼ毎日ある",3,))))</f>
        <v>0</v>
      </c>
      <c r="U645" s="49">
        <f>IF('３　回答貼付シート'!W642="ない",0,IF('３　回答貼付シート'!W642="１～２日ある",1,IF('３　回答貼付シート'!W642="３～５日ある",2,IF('３　回答貼付シート'!W642="ほぼ毎日ある",3,))))</f>
        <v>0</v>
      </c>
      <c r="V645" s="49">
        <f>IF('３　回答貼付シート'!X642="ない",0,IF('３　回答貼付シート'!X642="１～２日ある",1,IF('３　回答貼付シート'!X642="３～５日ある",2,IF('３　回答貼付シート'!X642="ほぼ毎日ある",3,))))</f>
        <v>0</v>
      </c>
      <c r="W645" s="49">
        <f>IF('３　回答貼付シート'!Y642="ない",0,IF('３　回答貼付シート'!Y642="１～２日ある",1,IF('３　回答貼付シート'!Y642="３～５日ある",2,IF('３　回答貼付シート'!Y642="ほぼ毎日ある",3,))))</f>
        <v>0</v>
      </c>
      <c r="X645" s="49">
        <f>IF('３　回答貼付シート'!Z642="ない",0,IF('３　回答貼付シート'!Z642="１～２日ある",1,IF('３　回答貼付シート'!Z642="３～５日ある",2,IF('３　回答貼付シート'!Z642="ほぼ毎日ある",3,))))</f>
        <v>0</v>
      </c>
      <c r="Y645" s="49">
        <f>IF('３　回答貼付シート'!AA642="ない",0,IF('３　回答貼付シート'!AA642="１～２日ある",1,IF('３　回答貼付シート'!AA642="３～５日ある",2,IF('３　回答貼付シート'!AA642="ほぼ毎日ある",3,))))</f>
        <v>0</v>
      </c>
      <c r="Z645" s="49">
        <f>IF('３　回答貼付シート'!AB642="ない",0,IF('３　回答貼付シート'!AB642="１～２日ある",1,IF('３　回答貼付シート'!AB642="３～５日ある",2,IF('３　回答貼付シート'!AB642="ほぼ毎日ある",3,))))</f>
        <v>0</v>
      </c>
      <c r="AA645" s="49">
        <f>IF('３　回答貼付シート'!AC642="ない",0,IF('３　回答貼付シート'!AC642="１～２日ある",1,IF('３　回答貼付シート'!AC642="３～５日ある",2,IF('３　回答貼付シート'!AC642="ほぼ毎日ある",3,))))</f>
        <v>0</v>
      </c>
      <c r="AB645" s="49">
        <f>IF('３　回答貼付シート'!AD642="ない",0,IF('３　回答貼付シート'!AD642="１～２日ある",1,IF('３　回答貼付シート'!AD642="３～５日ある",2,IF('３　回答貼付シート'!AD642="ほぼ毎日ある",3,))))</f>
        <v>0</v>
      </c>
      <c r="AC645" s="49">
        <f>IF('３　回答貼付シート'!AE642="ない",0,IF('３　回答貼付シート'!AE642="１～２日ある",1,IF('３　回答貼付シート'!AE642="３～５日ある",2,IF('３　回答貼付シート'!AE642="ほぼ毎日ある",3,))))</f>
        <v>0</v>
      </c>
      <c r="AD645" s="49">
        <f>IF('３　回答貼付シート'!AF642="ない",0,IF('３　回答貼付シート'!AF642="１～２日ある",1,IF('３　回答貼付シート'!AF642="３～５日ある",2,IF('３　回答貼付シート'!AF642="ほぼ毎日ある",3,))))</f>
        <v>0</v>
      </c>
      <c r="AE645" s="49">
        <f>IF('３　回答貼付シート'!AG642="ない",0,IF('３　回答貼付シート'!AG642="１～２日ある",1,IF('３　回答貼付シート'!AG642="３～５日ある",2,IF('３　回答貼付シート'!AG642="ほぼ毎日ある",3,))))</f>
        <v>0</v>
      </c>
      <c r="AF645" s="49">
        <f>IF('３　回答貼付シート'!AH642="ない",0,IF('３　回答貼付シート'!AH642="１～２日ある",1,IF('３　回答貼付シート'!AH642="３～５日ある",2,IF('３　回答貼付シート'!AH642="ほぼ毎日ある",3,))))</f>
        <v>0</v>
      </c>
      <c r="AG645" s="49">
        <f>IF('３　回答貼付シート'!AI642="ない",0,IF('３　回答貼付シート'!AI642="１～２日ある",1,IF('３　回答貼付シート'!AI642="３～５日ある",2,IF('３　回答貼付シート'!AI642="ほぼ毎日ある",3,))))</f>
        <v>0</v>
      </c>
      <c r="AH645" s="49">
        <f>IF('３　回答貼付シート'!AJ642="ない",0,IF('３　回答貼付シート'!AJ642="１～２日ある",1,IF('３　回答貼付シート'!AJ642="３～５日ある",2,IF('３　回答貼付シート'!AJ642="ほぼ毎日ある",3,))))</f>
        <v>0</v>
      </c>
      <c r="AI645" s="49">
        <f>IF('３　回答貼付シート'!AK642="ない",0,IF('３　回答貼付シート'!AK642="１～２日ある",1,IF('３　回答貼付シート'!AK642="３～５日ある",2,IF('３　回答貼付シート'!AK642="ほぼ毎日ある",3,))))</f>
        <v>0</v>
      </c>
      <c r="AJ645" s="49">
        <f>IF('３　回答貼付シート'!AL642="ない",0,IF('３　回答貼付シート'!AL642="１～２日ある",1,IF('３　回答貼付シート'!AL642="３～５日ある",2,IF('３　回答貼付シート'!AL642="ほぼ毎日ある",3,))))</f>
        <v>0</v>
      </c>
      <c r="AK645" s="49">
        <f>IF('３　回答貼付シート'!AM642="ない",0,IF('３　回答貼付シート'!AM642="１～２日ある",1,IF('３　回答貼付シート'!AM642="３～５日ある",2,IF('３　回答貼付シート'!AM642="ほぼ毎日ある",3,))))</f>
        <v>0</v>
      </c>
      <c r="AL645" s="49">
        <f>'３　回答貼付シート'!$AN642</f>
        <v>0</v>
      </c>
      <c r="AM645" s="49" t="str">
        <f t="shared" si="68"/>
        <v/>
      </c>
      <c r="AN645" s="49" t="str">
        <f t="shared" si="69"/>
        <v/>
      </c>
      <c r="AO645" s="49" t="str">
        <f t="shared" si="70"/>
        <v/>
      </c>
      <c r="AP645" s="49" t="str">
        <f t="shared" si="71"/>
        <v/>
      </c>
      <c r="AQ645" s="49" t="str">
        <f t="shared" si="72"/>
        <v/>
      </c>
      <c r="AR645" t="str">
        <f t="shared" si="73"/>
        <v>0</v>
      </c>
      <c r="AT645" s="42"/>
    </row>
    <row r="646" spans="1:46">
      <c r="A646" s="49"/>
      <c r="B646" s="49">
        <f t="shared" ref="B646:B709" si="74">C646*1000+D646*100+E646</f>
        <v>0</v>
      </c>
      <c r="C646" s="49">
        <f>IF('３　回答貼付シート'!$F643&lt;&gt;0,VLOOKUP('３　回答貼付シート'!$F643,$AR$2048:$AS$2054,2,FALSE),0)</f>
        <v>0</v>
      </c>
      <c r="D646" s="49">
        <f>IF('３　回答貼付シート'!$G643&lt;&gt;0,VLOOKUP(('３　回答貼付シート'!$G643), $AR$2048:$AS$2054,2,FALSE),0)</f>
        <v>0</v>
      </c>
      <c r="E646" s="49">
        <f>'３　回答貼付シート'!$H643</f>
        <v>0</v>
      </c>
      <c r="F646" s="49">
        <f>IF(E646=0,0,VLOOKUP($B646,'２　情報入力シート'!$A$2:$E$2049,5))</f>
        <v>0</v>
      </c>
      <c r="G646" s="49">
        <f>IF('３　回答貼付シート'!I643="ない",0,IF('３　回答貼付シート'!I643="１～２日ある",1,IF('３　回答貼付シート'!I643="３～５日ある",2,IF('３　回答貼付シート'!I643="ほぼ毎日ある",3,))))</f>
        <v>0</v>
      </c>
      <c r="H646" s="49">
        <f>IF('３　回答貼付シート'!J643="ない",0,IF('３　回答貼付シート'!J643="１～２日ある",1,IF('３　回答貼付シート'!J643="３～５日ある",2,IF('３　回答貼付シート'!J643="ほぼ毎日ある",3,))))</f>
        <v>0</v>
      </c>
      <c r="I646" s="49">
        <f>IF('３　回答貼付シート'!K643="ない",0,IF('３　回答貼付シート'!K643="１～２日ある",1,IF('３　回答貼付シート'!K643="３～５日ある",2,IF('３　回答貼付シート'!K643="ほぼ毎日ある",3,))))</f>
        <v>0</v>
      </c>
      <c r="J646" s="49">
        <f>IF('３　回答貼付シート'!L643="ない",0,IF('３　回答貼付シート'!L643="１～２日ある",1,IF('３　回答貼付シート'!L643="３～５日ある",2,IF('３　回答貼付シート'!L643="ほぼ毎日ある",3,))))</f>
        <v>0</v>
      </c>
      <c r="K646" s="49">
        <f>IF('３　回答貼付シート'!M643="ない",0,IF('３　回答貼付シート'!M643="１～２日ある",1,IF('３　回答貼付シート'!M643="３～５日ある",2,IF('３　回答貼付シート'!M643="ほぼ毎日ある",3,))))</f>
        <v>0</v>
      </c>
      <c r="L646" s="49">
        <f>IF('３　回答貼付シート'!N643="ない",0,IF('３　回答貼付シート'!N643="１～２日ある",1,IF('３　回答貼付シート'!N643="３～５日ある",2,IF('３　回答貼付シート'!N643="ほぼ毎日ある",3,))))</f>
        <v>0</v>
      </c>
      <c r="M646" s="49">
        <f>IF('３　回答貼付シート'!O643="ない",0,IF('３　回答貼付シート'!O643="１～２日ある",1,IF('３　回答貼付シート'!O643="３～５日ある",2,IF('３　回答貼付シート'!O643="ほぼ毎日ある",3,))))</f>
        <v>0</v>
      </c>
      <c r="N646" s="49">
        <f>IF('３　回答貼付シート'!P643="ない",0,IF('３　回答貼付シート'!P643="１～２日ある",1,IF('３　回答貼付シート'!P643="３～５日ある",2,IF('３　回答貼付シート'!P643="ほぼ毎日ある",3,))))</f>
        <v>0</v>
      </c>
      <c r="O646" s="49">
        <f>IF('３　回答貼付シート'!Q643="ない",0,IF('３　回答貼付シート'!Q643="１～２日ある",1,IF('３　回答貼付シート'!Q643="３～５日ある",2,IF('３　回答貼付シート'!Q643="ほぼ毎日ある",3,))))</f>
        <v>0</v>
      </c>
      <c r="P646" s="49">
        <f>IF('３　回答貼付シート'!R643="ない",0,IF('３　回答貼付シート'!R643="１～２日ある",1,IF('３　回答貼付シート'!R643="３～５日ある",2,IF('３　回答貼付シート'!R643="ほぼ毎日ある",3,))))</f>
        <v>0</v>
      </c>
      <c r="Q646" s="49">
        <f>IF('３　回答貼付シート'!S643="ない",0,IF('３　回答貼付シート'!S643="１～２日ある",1,IF('３　回答貼付シート'!S643="３～５日ある",2,IF('３　回答貼付シート'!S643="ほぼ毎日ある",3,))))</f>
        <v>0</v>
      </c>
      <c r="R646" s="49">
        <f>IF('３　回答貼付シート'!T643="ない",0,IF('３　回答貼付シート'!T643="１～２日ある",1,IF('３　回答貼付シート'!T643="３～５日ある",2,IF('３　回答貼付シート'!T643="ほぼ毎日ある",3,))))</f>
        <v>0</v>
      </c>
      <c r="S646" s="49">
        <f>IF('３　回答貼付シート'!U643="ない",0,IF('３　回答貼付シート'!U643="１～２日ある",1,IF('３　回答貼付シート'!U643="３～５日ある",2,IF('３　回答貼付シート'!U643="ほぼ毎日ある",3,))))</f>
        <v>0</v>
      </c>
      <c r="T646" s="49">
        <f>IF('３　回答貼付シート'!V643="ない",0,IF('３　回答貼付シート'!V643="１～２日ある",1,IF('３　回答貼付シート'!V643="３～５日ある",2,IF('３　回答貼付シート'!V643="ほぼ毎日ある",3,))))</f>
        <v>0</v>
      </c>
      <c r="U646" s="49">
        <f>IF('３　回答貼付シート'!W643="ない",0,IF('３　回答貼付シート'!W643="１～２日ある",1,IF('３　回答貼付シート'!W643="３～５日ある",2,IF('３　回答貼付シート'!W643="ほぼ毎日ある",3,))))</f>
        <v>0</v>
      </c>
      <c r="V646" s="49">
        <f>IF('３　回答貼付シート'!X643="ない",0,IF('３　回答貼付シート'!X643="１～２日ある",1,IF('３　回答貼付シート'!X643="３～５日ある",2,IF('３　回答貼付シート'!X643="ほぼ毎日ある",3,))))</f>
        <v>0</v>
      </c>
      <c r="W646" s="49">
        <f>IF('３　回答貼付シート'!Y643="ない",0,IF('３　回答貼付シート'!Y643="１～２日ある",1,IF('３　回答貼付シート'!Y643="３～５日ある",2,IF('３　回答貼付シート'!Y643="ほぼ毎日ある",3,))))</f>
        <v>0</v>
      </c>
      <c r="X646" s="49">
        <f>IF('３　回答貼付シート'!Z643="ない",0,IF('３　回答貼付シート'!Z643="１～２日ある",1,IF('３　回答貼付シート'!Z643="３～５日ある",2,IF('３　回答貼付シート'!Z643="ほぼ毎日ある",3,))))</f>
        <v>0</v>
      </c>
      <c r="Y646" s="49">
        <f>IF('３　回答貼付シート'!AA643="ない",0,IF('３　回答貼付シート'!AA643="１～２日ある",1,IF('３　回答貼付シート'!AA643="３～５日ある",2,IF('３　回答貼付シート'!AA643="ほぼ毎日ある",3,))))</f>
        <v>0</v>
      </c>
      <c r="Z646" s="49">
        <f>IF('３　回答貼付シート'!AB643="ない",0,IF('３　回答貼付シート'!AB643="１～２日ある",1,IF('３　回答貼付シート'!AB643="３～５日ある",2,IF('３　回答貼付シート'!AB643="ほぼ毎日ある",3,))))</f>
        <v>0</v>
      </c>
      <c r="AA646" s="49">
        <f>IF('３　回答貼付シート'!AC643="ない",0,IF('３　回答貼付シート'!AC643="１～２日ある",1,IF('３　回答貼付シート'!AC643="３～５日ある",2,IF('３　回答貼付シート'!AC643="ほぼ毎日ある",3,))))</f>
        <v>0</v>
      </c>
      <c r="AB646" s="49">
        <f>IF('３　回答貼付シート'!AD643="ない",0,IF('３　回答貼付シート'!AD643="１～２日ある",1,IF('３　回答貼付シート'!AD643="３～５日ある",2,IF('３　回答貼付シート'!AD643="ほぼ毎日ある",3,))))</f>
        <v>0</v>
      </c>
      <c r="AC646" s="49">
        <f>IF('３　回答貼付シート'!AE643="ない",0,IF('３　回答貼付シート'!AE643="１～２日ある",1,IF('３　回答貼付シート'!AE643="３～５日ある",2,IF('３　回答貼付シート'!AE643="ほぼ毎日ある",3,))))</f>
        <v>0</v>
      </c>
      <c r="AD646" s="49">
        <f>IF('３　回答貼付シート'!AF643="ない",0,IF('３　回答貼付シート'!AF643="１～２日ある",1,IF('３　回答貼付シート'!AF643="３～５日ある",2,IF('３　回答貼付シート'!AF643="ほぼ毎日ある",3,))))</f>
        <v>0</v>
      </c>
      <c r="AE646" s="49">
        <f>IF('３　回答貼付シート'!AG643="ない",0,IF('３　回答貼付シート'!AG643="１～２日ある",1,IF('３　回答貼付シート'!AG643="３～５日ある",2,IF('３　回答貼付シート'!AG643="ほぼ毎日ある",3,))))</f>
        <v>0</v>
      </c>
      <c r="AF646" s="49">
        <f>IF('３　回答貼付シート'!AH643="ない",0,IF('３　回答貼付シート'!AH643="１～２日ある",1,IF('３　回答貼付シート'!AH643="３～５日ある",2,IF('３　回答貼付シート'!AH643="ほぼ毎日ある",3,))))</f>
        <v>0</v>
      </c>
      <c r="AG646" s="49">
        <f>IF('３　回答貼付シート'!AI643="ない",0,IF('３　回答貼付シート'!AI643="１～２日ある",1,IF('３　回答貼付シート'!AI643="３～５日ある",2,IF('３　回答貼付シート'!AI643="ほぼ毎日ある",3,))))</f>
        <v>0</v>
      </c>
      <c r="AH646" s="49">
        <f>IF('３　回答貼付シート'!AJ643="ない",0,IF('３　回答貼付シート'!AJ643="１～２日ある",1,IF('３　回答貼付シート'!AJ643="３～５日ある",2,IF('３　回答貼付シート'!AJ643="ほぼ毎日ある",3,))))</f>
        <v>0</v>
      </c>
      <c r="AI646" s="49">
        <f>IF('３　回答貼付シート'!AK643="ない",0,IF('３　回答貼付シート'!AK643="１～２日ある",1,IF('３　回答貼付シート'!AK643="３～５日ある",2,IF('３　回答貼付シート'!AK643="ほぼ毎日ある",3,))))</f>
        <v>0</v>
      </c>
      <c r="AJ646" s="49">
        <f>IF('３　回答貼付シート'!AL643="ない",0,IF('３　回答貼付シート'!AL643="１～２日ある",1,IF('３　回答貼付シート'!AL643="３～５日ある",2,IF('３　回答貼付シート'!AL643="ほぼ毎日ある",3,))))</f>
        <v>0</v>
      </c>
      <c r="AK646" s="49">
        <f>IF('３　回答貼付シート'!AM643="ない",0,IF('３　回答貼付シート'!AM643="１～２日ある",1,IF('３　回答貼付シート'!AM643="３～５日ある",2,IF('３　回答貼付シート'!AM643="ほぼ毎日ある",3,))))</f>
        <v>0</v>
      </c>
      <c r="AL646" s="49">
        <f>'３　回答貼付シート'!$AN643</f>
        <v>0</v>
      </c>
      <c r="AM646" s="49" t="str">
        <f t="shared" ref="AM646:AM709" si="75">IF(SUM(G646:K646)&gt;=9,"要サポ","")</f>
        <v/>
      </c>
      <c r="AN646" s="49" t="str">
        <f t="shared" ref="AN646:AN709" si="76">IF(SUM(L646:P646)&gt;=9,"要サポ","")</f>
        <v/>
      </c>
      <c r="AO646" s="49" t="str">
        <f t="shared" ref="AO646:AO709" si="77">IF(SUM(Q646:U646)&gt;=9,"要サポ","")</f>
        <v/>
      </c>
      <c r="AP646" s="49" t="str">
        <f t="shared" ref="AP646:AP709" si="78">IF(SUM(V646:Z646)&gt;=9,"要サポ","")</f>
        <v/>
      </c>
      <c r="AQ646" s="49" t="str">
        <f t="shared" ref="AQ646:AQ709" si="79">IF(COUNTIF(AM646:AP646,"要サポ")&gt;0,"要サポ","")</f>
        <v/>
      </c>
      <c r="AR646" t="str">
        <f t="shared" ref="AR646:AR709" si="80">$C646&amp;$AQ646</f>
        <v>0</v>
      </c>
      <c r="AT646" s="42"/>
    </row>
    <row r="647" spans="1:46">
      <c r="A647" s="49"/>
      <c r="B647" s="49">
        <f t="shared" si="74"/>
        <v>0</v>
      </c>
      <c r="C647" s="49">
        <f>IF('３　回答貼付シート'!$F644&lt;&gt;0,VLOOKUP('３　回答貼付シート'!$F644,$AR$2048:$AS$2054,2,FALSE),0)</f>
        <v>0</v>
      </c>
      <c r="D647" s="49">
        <f>IF('３　回答貼付シート'!$G644&lt;&gt;0,VLOOKUP(('３　回答貼付シート'!$G644), $AR$2048:$AS$2054,2,FALSE),0)</f>
        <v>0</v>
      </c>
      <c r="E647" s="49">
        <f>'３　回答貼付シート'!$H644</f>
        <v>0</v>
      </c>
      <c r="F647" s="49">
        <f>IF(E647=0,0,VLOOKUP($B647,'２　情報入力シート'!$A$2:$E$2049,5))</f>
        <v>0</v>
      </c>
      <c r="G647" s="49">
        <f>IF('３　回答貼付シート'!I644="ない",0,IF('３　回答貼付シート'!I644="１～２日ある",1,IF('３　回答貼付シート'!I644="３～５日ある",2,IF('３　回答貼付シート'!I644="ほぼ毎日ある",3,))))</f>
        <v>0</v>
      </c>
      <c r="H647" s="49">
        <f>IF('３　回答貼付シート'!J644="ない",0,IF('３　回答貼付シート'!J644="１～２日ある",1,IF('３　回答貼付シート'!J644="３～５日ある",2,IF('３　回答貼付シート'!J644="ほぼ毎日ある",3,))))</f>
        <v>0</v>
      </c>
      <c r="I647" s="49">
        <f>IF('３　回答貼付シート'!K644="ない",0,IF('３　回答貼付シート'!K644="１～２日ある",1,IF('３　回答貼付シート'!K644="３～５日ある",2,IF('３　回答貼付シート'!K644="ほぼ毎日ある",3,))))</f>
        <v>0</v>
      </c>
      <c r="J647" s="49">
        <f>IF('３　回答貼付シート'!L644="ない",0,IF('３　回答貼付シート'!L644="１～２日ある",1,IF('３　回答貼付シート'!L644="３～５日ある",2,IF('３　回答貼付シート'!L644="ほぼ毎日ある",3,))))</f>
        <v>0</v>
      </c>
      <c r="K647" s="49">
        <f>IF('３　回答貼付シート'!M644="ない",0,IF('３　回答貼付シート'!M644="１～２日ある",1,IF('３　回答貼付シート'!M644="３～５日ある",2,IF('３　回答貼付シート'!M644="ほぼ毎日ある",3,))))</f>
        <v>0</v>
      </c>
      <c r="L647" s="49">
        <f>IF('３　回答貼付シート'!N644="ない",0,IF('３　回答貼付シート'!N644="１～２日ある",1,IF('３　回答貼付シート'!N644="３～５日ある",2,IF('３　回答貼付シート'!N644="ほぼ毎日ある",3,))))</f>
        <v>0</v>
      </c>
      <c r="M647" s="49">
        <f>IF('３　回答貼付シート'!O644="ない",0,IF('３　回答貼付シート'!O644="１～２日ある",1,IF('３　回答貼付シート'!O644="３～５日ある",2,IF('３　回答貼付シート'!O644="ほぼ毎日ある",3,))))</f>
        <v>0</v>
      </c>
      <c r="N647" s="49">
        <f>IF('３　回答貼付シート'!P644="ない",0,IF('３　回答貼付シート'!P644="１～２日ある",1,IF('３　回答貼付シート'!P644="３～５日ある",2,IF('３　回答貼付シート'!P644="ほぼ毎日ある",3,))))</f>
        <v>0</v>
      </c>
      <c r="O647" s="49">
        <f>IF('３　回答貼付シート'!Q644="ない",0,IF('３　回答貼付シート'!Q644="１～２日ある",1,IF('３　回答貼付シート'!Q644="３～５日ある",2,IF('３　回答貼付シート'!Q644="ほぼ毎日ある",3,))))</f>
        <v>0</v>
      </c>
      <c r="P647" s="49">
        <f>IF('３　回答貼付シート'!R644="ない",0,IF('３　回答貼付シート'!R644="１～２日ある",1,IF('３　回答貼付シート'!R644="３～５日ある",2,IF('３　回答貼付シート'!R644="ほぼ毎日ある",3,))))</f>
        <v>0</v>
      </c>
      <c r="Q647" s="49">
        <f>IF('３　回答貼付シート'!S644="ない",0,IF('３　回答貼付シート'!S644="１～２日ある",1,IF('３　回答貼付シート'!S644="３～５日ある",2,IF('３　回答貼付シート'!S644="ほぼ毎日ある",3,))))</f>
        <v>0</v>
      </c>
      <c r="R647" s="49">
        <f>IF('３　回答貼付シート'!T644="ない",0,IF('３　回答貼付シート'!T644="１～２日ある",1,IF('３　回答貼付シート'!T644="３～５日ある",2,IF('３　回答貼付シート'!T644="ほぼ毎日ある",3,))))</f>
        <v>0</v>
      </c>
      <c r="S647" s="49">
        <f>IF('３　回答貼付シート'!U644="ない",0,IF('３　回答貼付シート'!U644="１～２日ある",1,IF('３　回答貼付シート'!U644="３～５日ある",2,IF('３　回答貼付シート'!U644="ほぼ毎日ある",3,))))</f>
        <v>0</v>
      </c>
      <c r="T647" s="49">
        <f>IF('３　回答貼付シート'!V644="ない",0,IF('３　回答貼付シート'!V644="１～２日ある",1,IF('３　回答貼付シート'!V644="３～５日ある",2,IF('３　回答貼付シート'!V644="ほぼ毎日ある",3,))))</f>
        <v>0</v>
      </c>
      <c r="U647" s="49">
        <f>IF('３　回答貼付シート'!W644="ない",0,IF('３　回答貼付シート'!W644="１～２日ある",1,IF('３　回答貼付シート'!W644="３～５日ある",2,IF('３　回答貼付シート'!W644="ほぼ毎日ある",3,))))</f>
        <v>0</v>
      </c>
      <c r="V647" s="49">
        <f>IF('３　回答貼付シート'!X644="ない",0,IF('３　回答貼付シート'!X644="１～２日ある",1,IF('３　回答貼付シート'!X644="３～５日ある",2,IF('３　回答貼付シート'!X644="ほぼ毎日ある",3,))))</f>
        <v>0</v>
      </c>
      <c r="W647" s="49">
        <f>IF('３　回答貼付シート'!Y644="ない",0,IF('３　回答貼付シート'!Y644="１～２日ある",1,IF('３　回答貼付シート'!Y644="３～５日ある",2,IF('３　回答貼付シート'!Y644="ほぼ毎日ある",3,))))</f>
        <v>0</v>
      </c>
      <c r="X647" s="49">
        <f>IF('３　回答貼付シート'!Z644="ない",0,IF('３　回答貼付シート'!Z644="１～２日ある",1,IF('３　回答貼付シート'!Z644="３～５日ある",2,IF('３　回答貼付シート'!Z644="ほぼ毎日ある",3,))))</f>
        <v>0</v>
      </c>
      <c r="Y647" s="49">
        <f>IF('３　回答貼付シート'!AA644="ない",0,IF('３　回答貼付シート'!AA644="１～２日ある",1,IF('３　回答貼付シート'!AA644="３～５日ある",2,IF('３　回答貼付シート'!AA644="ほぼ毎日ある",3,))))</f>
        <v>0</v>
      </c>
      <c r="Z647" s="49">
        <f>IF('３　回答貼付シート'!AB644="ない",0,IF('３　回答貼付シート'!AB644="１～２日ある",1,IF('３　回答貼付シート'!AB644="３～５日ある",2,IF('３　回答貼付シート'!AB644="ほぼ毎日ある",3,))))</f>
        <v>0</v>
      </c>
      <c r="AA647" s="49">
        <f>IF('３　回答貼付シート'!AC644="ない",0,IF('３　回答貼付シート'!AC644="１～２日ある",1,IF('３　回答貼付シート'!AC644="３～５日ある",2,IF('３　回答貼付シート'!AC644="ほぼ毎日ある",3,))))</f>
        <v>0</v>
      </c>
      <c r="AB647" s="49">
        <f>IF('３　回答貼付シート'!AD644="ない",0,IF('３　回答貼付シート'!AD644="１～２日ある",1,IF('３　回答貼付シート'!AD644="３～５日ある",2,IF('３　回答貼付シート'!AD644="ほぼ毎日ある",3,))))</f>
        <v>0</v>
      </c>
      <c r="AC647" s="49">
        <f>IF('３　回答貼付シート'!AE644="ない",0,IF('３　回答貼付シート'!AE644="１～２日ある",1,IF('３　回答貼付シート'!AE644="３～５日ある",2,IF('３　回答貼付シート'!AE644="ほぼ毎日ある",3,))))</f>
        <v>0</v>
      </c>
      <c r="AD647" s="49">
        <f>IF('３　回答貼付シート'!AF644="ない",0,IF('３　回答貼付シート'!AF644="１～２日ある",1,IF('３　回答貼付シート'!AF644="３～５日ある",2,IF('３　回答貼付シート'!AF644="ほぼ毎日ある",3,))))</f>
        <v>0</v>
      </c>
      <c r="AE647" s="49">
        <f>IF('３　回答貼付シート'!AG644="ない",0,IF('３　回答貼付シート'!AG644="１～２日ある",1,IF('３　回答貼付シート'!AG644="３～５日ある",2,IF('３　回答貼付シート'!AG644="ほぼ毎日ある",3,))))</f>
        <v>0</v>
      </c>
      <c r="AF647" s="49">
        <f>IF('３　回答貼付シート'!AH644="ない",0,IF('３　回答貼付シート'!AH644="１～２日ある",1,IF('３　回答貼付シート'!AH644="３～５日ある",2,IF('３　回答貼付シート'!AH644="ほぼ毎日ある",3,))))</f>
        <v>0</v>
      </c>
      <c r="AG647" s="49">
        <f>IF('３　回答貼付シート'!AI644="ない",0,IF('３　回答貼付シート'!AI644="１～２日ある",1,IF('３　回答貼付シート'!AI644="３～５日ある",2,IF('３　回答貼付シート'!AI644="ほぼ毎日ある",3,))))</f>
        <v>0</v>
      </c>
      <c r="AH647" s="49">
        <f>IF('３　回答貼付シート'!AJ644="ない",0,IF('３　回答貼付シート'!AJ644="１～２日ある",1,IF('３　回答貼付シート'!AJ644="３～５日ある",2,IF('３　回答貼付シート'!AJ644="ほぼ毎日ある",3,))))</f>
        <v>0</v>
      </c>
      <c r="AI647" s="49">
        <f>IF('３　回答貼付シート'!AK644="ない",0,IF('３　回答貼付シート'!AK644="１～２日ある",1,IF('３　回答貼付シート'!AK644="３～５日ある",2,IF('３　回答貼付シート'!AK644="ほぼ毎日ある",3,))))</f>
        <v>0</v>
      </c>
      <c r="AJ647" s="49">
        <f>IF('３　回答貼付シート'!AL644="ない",0,IF('３　回答貼付シート'!AL644="１～２日ある",1,IF('３　回答貼付シート'!AL644="３～５日ある",2,IF('３　回答貼付シート'!AL644="ほぼ毎日ある",3,))))</f>
        <v>0</v>
      </c>
      <c r="AK647" s="49">
        <f>IF('３　回答貼付シート'!AM644="ない",0,IF('３　回答貼付シート'!AM644="１～２日ある",1,IF('３　回答貼付シート'!AM644="３～５日ある",2,IF('３　回答貼付シート'!AM644="ほぼ毎日ある",3,))))</f>
        <v>0</v>
      </c>
      <c r="AL647" s="49">
        <f>'３　回答貼付シート'!$AN644</f>
        <v>0</v>
      </c>
      <c r="AM647" s="49" t="str">
        <f t="shared" si="75"/>
        <v/>
      </c>
      <c r="AN647" s="49" t="str">
        <f t="shared" si="76"/>
        <v/>
      </c>
      <c r="AO647" s="49" t="str">
        <f t="shared" si="77"/>
        <v/>
      </c>
      <c r="AP647" s="49" t="str">
        <f t="shared" si="78"/>
        <v/>
      </c>
      <c r="AQ647" s="49" t="str">
        <f t="shared" si="79"/>
        <v/>
      </c>
      <c r="AR647" t="str">
        <f t="shared" si="80"/>
        <v>0</v>
      </c>
      <c r="AT647" s="42"/>
    </row>
    <row r="648" spans="1:46">
      <c r="A648" s="49"/>
      <c r="B648" s="49">
        <f t="shared" si="74"/>
        <v>0</v>
      </c>
      <c r="C648" s="49">
        <f>IF('３　回答貼付シート'!$F645&lt;&gt;0,VLOOKUP('３　回答貼付シート'!$F645,$AR$2048:$AS$2054,2,FALSE),0)</f>
        <v>0</v>
      </c>
      <c r="D648" s="49">
        <f>IF('３　回答貼付シート'!$G645&lt;&gt;0,VLOOKUP(('３　回答貼付シート'!$G645), $AR$2048:$AS$2054,2,FALSE),0)</f>
        <v>0</v>
      </c>
      <c r="E648" s="49">
        <f>'３　回答貼付シート'!$H645</f>
        <v>0</v>
      </c>
      <c r="F648" s="49">
        <f>IF(E648=0,0,VLOOKUP($B648,'２　情報入力シート'!$A$2:$E$2049,5))</f>
        <v>0</v>
      </c>
      <c r="G648" s="49">
        <f>IF('３　回答貼付シート'!I645="ない",0,IF('３　回答貼付シート'!I645="１～２日ある",1,IF('３　回答貼付シート'!I645="３～５日ある",2,IF('３　回答貼付シート'!I645="ほぼ毎日ある",3,))))</f>
        <v>0</v>
      </c>
      <c r="H648" s="49">
        <f>IF('３　回答貼付シート'!J645="ない",0,IF('３　回答貼付シート'!J645="１～２日ある",1,IF('３　回答貼付シート'!J645="３～５日ある",2,IF('３　回答貼付シート'!J645="ほぼ毎日ある",3,))))</f>
        <v>0</v>
      </c>
      <c r="I648" s="49">
        <f>IF('３　回答貼付シート'!K645="ない",0,IF('３　回答貼付シート'!K645="１～２日ある",1,IF('３　回答貼付シート'!K645="３～５日ある",2,IF('３　回答貼付シート'!K645="ほぼ毎日ある",3,))))</f>
        <v>0</v>
      </c>
      <c r="J648" s="49">
        <f>IF('３　回答貼付シート'!L645="ない",0,IF('３　回答貼付シート'!L645="１～２日ある",1,IF('３　回答貼付シート'!L645="３～５日ある",2,IF('３　回答貼付シート'!L645="ほぼ毎日ある",3,))))</f>
        <v>0</v>
      </c>
      <c r="K648" s="49">
        <f>IF('３　回答貼付シート'!M645="ない",0,IF('３　回答貼付シート'!M645="１～２日ある",1,IF('３　回答貼付シート'!M645="３～５日ある",2,IF('３　回答貼付シート'!M645="ほぼ毎日ある",3,))))</f>
        <v>0</v>
      </c>
      <c r="L648" s="49">
        <f>IF('３　回答貼付シート'!N645="ない",0,IF('３　回答貼付シート'!N645="１～２日ある",1,IF('３　回答貼付シート'!N645="３～５日ある",2,IF('３　回答貼付シート'!N645="ほぼ毎日ある",3,))))</f>
        <v>0</v>
      </c>
      <c r="M648" s="49">
        <f>IF('３　回答貼付シート'!O645="ない",0,IF('３　回答貼付シート'!O645="１～２日ある",1,IF('３　回答貼付シート'!O645="３～５日ある",2,IF('３　回答貼付シート'!O645="ほぼ毎日ある",3,))))</f>
        <v>0</v>
      </c>
      <c r="N648" s="49">
        <f>IF('３　回答貼付シート'!P645="ない",0,IF('３　回答貼付シート'!P645="１～２日ある",1,IF('３　回答貼付シート'!P645="３～５日ある",2,IF('３　回答貼付シート'!P645="ほぼ毎日ある",3,))))</f>
        <v>0</v>
      </c>
      <c r="O648" s="49">
        <f>IF('３　回答貼付シート'!Q645="ない",0,IF('３　回答貼付シート'!Q645="１～２日ある",1,IF('３　回答貼付シート'!Q645="３～５日ある",2,IF('３　回答貼付シート'!Q645="ほぼ毎日ある",3,))))</f>
        <v>0</v>
      </c>
      <c r="P648" s="49">
        <f>IF('３　回答貼付シート'!R645="ない",0,IF('３　回答貼付シート'!R645="１～２日ある",1,IF('３　回答貼付シート'!R645="３～５日ある",2,IF('３　回答貼付シート'!R645="ほぼ毎日ある",3,))))</f>
        <v>0</v>
      </c>
      <c r="Q648" s="49">
        <f>IF('３　回答貼付シート'!S645="ない",0,IF('３　回答貼付シート'!S645="１～２日ある",1,IF('３　回答貼付シート'!S645="３～５日ある",2,IF('３　回答貼付シート'!S645="ほぼ毎日ある",3,))))</f>
        <v>0</v>
      </c>
      <c r="R648" s="49">
        <f>IF('３　回答貼付シート'!T645="ない",0,IF('３　回答貼付シート'!T645="１～２日ある",1,IF('３　回答貼付シート'!T645="３～５日ある",2,IF('３　回答貼付シート'!T645="ほぼ毎日ある",3,))))</f>
        <v>0</v>
      </c>
      <c r="S648" s="49">
        <f>IF('３　回答貼付シート'!U645="ない",0,IF('３　回答貼付シート'!U645="１～２日ある",1,IF('３　回答貼付シート'!U645="３～５日ある",2,IF('３　回答貼付シート'!U645="ほぼ毎日ある",3,))))</f>
        <v>0</v>
      </c>
      <c r="T648" s="49">
        <f>IF('３　回答貼付シート'!V645="ない",0,IF('３　回答貼付シート'!V645="１～２日ある",1,IF('３　回答貼付シート'!V645="３～５日ある",2,IF('３　回答貼付シート'!V645="ほぼ毎日ある",3,))))</f>
        <v>0</v>
      </c>
      <c r="U648" s="49">
        <f>IF('３　回答貼付シート'!W645="ない",0,IF('３　回答貼付シート'!W645="１～２日ある",1,IF('３　回答貼付シート'!W645="３～５日ある",2,IF('３　回答貼付シート'!W645="ほぼ毎日ある",3,))))</f>
        <v>0</v>
      </c>
      <c r="V648" s="49">
        <f>IF('３　回答貼付シート'!X645="ない",0,IF('３　回答貼付シート'!X645="１～２日ある",1,IF('３　回答貼付シート'!X645="３～５日ある",2,IF('３　回答貼付シート'!X645="ほぼ毎日ある",3,))))</f>
        <v>0</v>
      </c>
      <c r="W648" s="49">
        <f>IF('３　回答貼付シート'!Y645="ない",0,IF('３　回答貼付シート'!Y645="１～２日ある",1,IF('３　回答貼付シート'!Y645="３～５日ある",2,IF('３　回答貼付シート'!Y645="ほぼ毎日ある",3,))))</f>
        <v>0</v>
      </c>
      <c r="X648" s="49">
        <f>IF('３　回答貼付シート'!Z645="ない",0,IF('３　回答貼付シート'!Z645="１～２日ある",1,IF('３　回答貼付シート'!Z645="３～５日ある",2,IF('３　回答貼付シート'!Z645="ほぼ毎日ある",3,))))</f>
        <v>0</v>
      </c>
      <c r="Y648" s="49">
        <f>IF('３　回答貼付シート'!AA645="ない",0,IF('３　回答貼付シート'!AA645="１～２日ある",1,IF('３　回答貼付シート'!AA645="３～５日ある",2,IF('３　回答貼付シート'!AA645="ほぼ毎日ある",3,))))</f>
        <v>0</v>
      </c>
      <c r="Z648" s="49">
        <f>IF('３　回答貼付シート'!AB645="ない",0,IF('３　回答貼付シート'!AB645="１～２日ある",1,IF('３　回答貼付シート'!AB645="３～５日ある",2,IF('３　回答貼付シート'!AB645="ほぼ毎日ある",3,))))</f>
        <v>0</v>
      </c>
      <c r="AA648" s="49">
        <f>IF('３　回答貼付シート'!AC645="ない",0,IF('３　回答貼付シート'!AC645="１～２日ある",1,IF('３　回答貼付シート'!AC645="３～５日ある",2,IF('３　回答貼付シート'!AC645="ほぼ毎日ある",3,))))</f>
        <v>0</v>
      </c>
      <c r="AB648" s="49">
        <f>IF('３　回答貼付シート'!AD645="ない",0,IF('３　回答貼付シート'!AD645="１～２日ある",1,IF('３　回答貼付シート'!AD645="３～５日ある",2,IF('３　回答貼付シート'!AD645="ほぼ毎日ある",3,))))</f>
        <v>0</v>
      </c>
      <c r="AC648" s="49">
        <f>IF('３　回答貼付シート'!AE645="ない",0,IF('３　回答貼付シート'!AE645="１～２日ある",1,IF('３　回答貼付シート'!AE645="３～５日ある",2,IF('３　回答貼付シート'!AE645="ほぼ毎日ある",3,))))</f>
        <v>0</v>
      </c>
      <c r="AD648" s="49">
        <f>IF('３　回答貼付シート'!AF645="ない",0,IF('３　回答貼付シート'!AF645="１～２日ある",1,IF('３　回答貼付シート'!AF645="３～５日ある",2,IF('３　回答貼付シート'!AF645="ほぼ毎日ある",3,))))</f>
        <v>0</v>
      </c>
      <c r="AE648" s="49">
        <f>IF('３　回答貼付シート'!AG645="ない",0,IF('３　回答貼付シート'!AG645="１～２日ある",1,IF('３　回答貼付シート'!AG645="３～５日ある",2,IF('３　回答貼付シート'!AG645="ほぼ毎日ある",3,))))</f>
        <v>0</v>
      </c>
      <c r="AF648" s="49">
        <f>IF('３　回答貼付シート'!AH645="ない",0,IF('３　回答貼付シート'!AH645="１～２日ある",1,IF('３　回答貼付シート'!AH645="３～５日ある",2,IF('３　回答貼付シート'!AH645="ほぼ毎日ある",3,))))</f>
        <v>0</v>
      </c>
      <c r="AG648" s="49">
        <f>IF('３　回答貼付シート'!AI645="ない",0,IF('３　回答貼付シート'!AI645="１～２日ある",1,IF('３　回答貼付シート'!AI645="３～５日ある",2,IF('３　回答貼付シート'!AI645="ほぼ毎日ある",3,))))</f>
        <v>0</v>
      </c>
      <c r="AH648" s="49">
        <f>IF('３　回答貼付シート'!AJ645="ない",0,IF('３　回答貼付シート'!AJ645="１～２日ある",1,IF('３　回答貼付シート'!AJ645="３～５日ある",2,IF('３　回答貼付シート'!AJ645="ほぼ毎日ある",3,))))</f>
        <v>0</v>
      </c>
      <c r="AI648" s="49">
        <f>IF('３　回答貼付シート'!AK645="ない",0,IF('３　回答貼付シート'!AK645="１～２日ある",1,IF('３　回答貼付シート'!AK645="３～５日ある",2,IF('３　回答貼付シート'!AK645="ほぼ毎日ある",3,))))</f>
        <v>0</v>
      </c>
      <c r="AJ648" s="49">
        <f>IF('３　回答貼付シート'!AL645="ない",0,IF('３　回答貼付シート'!AL645="１～２日ある",1,IF('３　回答貼付シート'!AL645="３～５日ある",2,IF('３　回答貼付シート'!AL645="ほぼ毎日ある",3,))))</f>
        <v>0</v>
      </c>
      <c r="AK648" s="49">
        <f>IF('３　回答貼付シート'!AM645="ない",0,IF('３　回答貼付シート'!AM645="１～２日ある",1,IF('３　回答貼付シート'!AM645="３～５日ある",2,IF('３　回答貼付シート'!AM645="ほぼ毎日ある",3,))))</f>
        <v>0</v>
      </c>
      <c r="AL648" s="49">
        <f>'３　回答貼付シート'!$AN645</f>
        <v>0</v>
      </c>
      <c r="AM648" s="49" t="str">
        <f t="shared" si="75"/>
        <v/>
      </c>
      <c r="AN648" s="49" t="str">
        <f t="shared" si="76"/>
        <v/>
      </c>
      <c r="AO648" s="49" t="str">
        <f t="shared" si="77"/>
        <v/>
      </c>
      <c r="AP648" s="49" t="str">
        <f t="shared" si="78"/>
        <v/>
      </c>
      <c r="AQ648" s="49" t="str">
        <f t="shared" si="79"/>
        <v/>
      </c>
      <c r="AR648" t="str">
        <f t="shared" si="80"/>
        <v>0</v>
      </c>
      <c r="AT648" s="42"/>
    </row>
    <row r="649" spans="1:46">
      <c r="A649" s="49"/>
      <c r="B649" s="49">
        <f t="shared" si="74"/>
        <v>0</v>
      </c>
      <c r="C649" s="49">
        <f>IF('３　回答貼付シート'!$F646&lt;&gt;0,VLOOKUP('３　回答貼付シート'!$F646,$AR$2048:$AS$2054,2,FALSE),0)</f>
        <v>0</v>
      </c>
      <c r="D649" s="49">
        <f>IF('３　回答貼付シート'!$G646&lt;&gt;0,VLOOKUP(('３　回答貼付シート'!$G646), $AR$2048:$AS$2054,2,FALSE),0)</f>
        <v>0</v>
      </c>
      <c r="E649" s="49">
        <f>'３　回答貼付シート'!$H646</f>
        <v>0</v>
      </c>
      <c r="F649" s="49">
        <f>IF(E649=0,0,VLOOKUP($B649,'２　情報入力シート'!$A$2:$E$2049,5))</f>
        <v>0</v>
      </c>
      <c r="G649" s="49">
        <f>IF('３　回答貼付シート'!I646="ない",0,IF('３　回答貼付シート'!I646="１～２日ある",1,IF('３　回答貼付シート'!I646="３～５日ある",2,IF('３　回答貼付シート'!I646="ほぼ毎日ある",3,))))</f>
        <v>0</v>
      </c>
      <c r="H649" s="49">
        <f>IF('３　回答貼付シート'!J646="ない",0,IF('３　回答貼付シート'!J646="１～２日ある",1,IF('３　回答貼付シート'!J646="３～５日ある",2,IF('３　回答貼付シート'!J646="ほぼ毎日ある",3,))))</f>
        <v>0</v>
      </c>
      <c r="I649" s="49">
        <f>IF('３　回答貼付シート'!K646="ない",0,IF('３　回答貼付シート'!K646="１～２日ある",1,IF('３　回答貼付シート'!K646="３～５日ある",2,IF('３　回答貼付シート'!K646="ほぼ毎日ある",3,))))</f>
        <v>0</v>
      </c>
      <c r="J649" s="49">
        <f>IF('３　回答貼付シート'!L646="ない",0,IF('３　回答貼付シート'!L646="１～２日ある",1,IF('３　回答貼付シート'!L646="３～５日ある",2,IF('３　回答貼付シート'!L646="ほぼ毎日ある",3,))))</f>
        <v>0</v>
      </c>
      <c r="K649" s="49">
        <f>IF('３　回答貼付シート'!M646="ない",0,IF('３　回答貼付シート'!M646="１～２日ある",1,IF('３　回答貼付シート'!M646="３～５日ある",2,IF('３　回答貼付シート'!M646="ほぼ毎日ある",3,))))</f>
        <v>0</v>
      </c>
      <c r="L649" s="49">
        <f>IF('３　回答貼付シート'!N646="ない",0,IF('３　回答貼付シート'!N646="１～２日ある",1,IF('３　回答貼付シート'!N646="３～５日ある",2,IF('３　回答貼付シート'!N646="ほぼ毎日ある",3,))))</f>
        <v>0</v>
      </c>
      <c r="M649" s="49">
        <f>IF('３　回答貼付シート'!O646="ない",0,IF('３　回答貼付シート'!O646="１～２日ある",1,IF('３　回答貼付シート'!O646="３～５日ある",2,IF('３　回答貼付シート'!O646="ほぼ毎日ある",3,))))</f>
        <v>0</v>
      </c>
      <c r="N649" s="49">
        <f>IF('３　回答貼付シート'!P646="ない",0,IF('３　回答貼付シート'!P646="１～２日ある",1,IF('３　回答貼付シート'!P646="３～５日ある",2,IF('３　回答貼付シート'!P646="ほぼ毎日ある",3,))))</f>
        <v>0</v>
      </c>
      <c r="O649" s="49">
        <f>IF('３　回答貼付シート'!Q646="ない",0,IF('３　回答貼付シート'!Q646="１～２日ある",1,IF('３　回答貼付シート'!Q646="３～５日ある",2,IF('３　回答貼付シート'!Q646="ほぼ毎日ある",3,))))</f>
        <v>0</v>
      </c>
      <c r="P649" s="49">
        <f>IF('３　回答貼付シート'!R646="ない",0,IF('３　回答貼付シート'!R646="１～２日ある",1,IF('３　回答貼付シート'!R646="３～５日ある",2,IF('３　回答貼付シート'!R646="ほぼ毎日ある",3,))))</f>
        <v>0</v>
      </c>
      <c r="Q649" s="49">
        <f>IF('３　回答貼付シート'!S646="ない",0,IF('３　回答貼付シート'!S646="１～２日ある",1,IF('３　回答貼付シート'!S646="３～５日ある",2,IF('３　回答貼付シート'!S646="ほぼ毎日ある",3,))))</f>
        <v>0</v>
      </c>
      <c r="R649" s="49">
        <f>IF('３　回答貼付シート'!T646="ない",0,IF('３　回答貼付シート'!T646="１～２日ある",1,IF('３　回答貼付シート'!T646="３～５日ある",2,IF('３　回答貼付シート'!T646="ほぼ毎日ある",3,))))</f>
        <v>0</v>
      </c>
      <c r="S649" s="49">
        <f>IF('３　回答貼付シート'!U646="ない",0,IF('３　回答貼付シート'!U646="１～２日ある",1,IF('３　回答貼付シート'!U646="３～５日ある",2,IF('３　回答貼付シート'!U646="ほぼ毎日ある",3,))))</f>
        <v>0</v>
      </c>
      <c r="T649" s="49">
        <f>IF('３　回答貼付シート'!V646="ない",0,IF('３　回答貼付シート'!V646="１～２日ある",1,IF('３　回答貼付シート'!V646="３～５日ある",2,IF('３　回答貼付シート'!V646="ほぼ毎日ある",3,))))</f>
        <v>0</v>
      </c>
      <c r="U649" s="49">
        <f>IF('３　回答貼付シート'!W646="ない",0,IF('３　回答貼付シート'!W646="１～２日ある",1,IF('３　回答貼付シート'!W646="３～５日ある",2,IF('３　回答貼付シート'!W646="ほぼ毎日ある",3,))))</f>
        <v>0</v>
      </c>
      <c r="V649" s="49">
        <f>IF('３　回答貼付シート'!X646="ない",0,IF('３　回答貼付シート'!X646="１～２日ある",1,IF('３　回答貼付シート'!X646="３～５日ある",2,IF('３　回答貼付シート'!X646="ほぼ毎日ある",3,))))</f>
        <v>0</v>
      </c>
      <c r="W649" s="49">
        <f>IF('３　回答貼付シート'!Y646="ない",0,IF('３　回答貼付シート'!Y646="１～２日ある",1,IF('３　回答貼付シート'!Y646="３～５日ある",2,IF('３　回答貼付シート'!Y646="ほぼ毎日ある",3,))))</f>
        <v>0</v>
      </c>
      <c r="X649" s="49">
        <f>IF('３　回答貼付シート'!Z646="ない",0,IF('３　回答貼付シート'!Z646="１～２日ある",1,IF('３　回答貼付シート'!Z646="３～５日ある",2,IF('３　回答貼付シート'!Z646="ほぼ毎日ある",3,))))</f>
        <v>0</v>
      </c>
      <c r="Y649" s="49">
        <f>IF('３　回答貼付シート'!AA646="ない",0,IF('３　回答貼付シート'!AA646="１～２日ある",1,IF('３　回答貼付シート'!AA646="３～５日ある",2,IF('３　回答貼付シート'!AA646="ほぼ毎日ある",3,))))</f>
        <v>0</v>
      </c>
      <c r="Z649" s="49">
        <f>IF('３　回答貼付シート'!AB646="ない",0,IF('３　回答貼付シート'!AB646="１～２日ある",1,IF('３　回答貼付シート'!AB646="３～５日ある",2,IF('３　回答貼付シート'!AB646="ほぼ毎日ある",3,))))</f>
        <v>0</v>
      </c>
      <c r="AA649" s="49">
        <f>IF('３　回答貼付シート'!AC646="ない",0,IF('３　回答貼付シート'!AC646="１～２日ある",1,IF('３　回答貼付シート'!AC646="３～５日ある",2,IF('３　回答貼付シート'!AC646="ほぼ毎日ある",3,))))</f>
        <v>0</v>
      </c>
      <c r="AB649" s="49">
        <f>IF('３　回答貼付シート'!AD646="ない",0,IF('３　回答貼付シート'!AD646="１～２日ある",1,IF('３　回答貼付シート'!AD646="３～５日ある",2,IF('３　回答貼付シート'!AD646="ほぼ毎日ある",3,))))</f>
        <v>0</v>
      </c>
      <c r="AC649" s="49">
        <f>IF('３　回答貼付シート'!AE646="ない",0,IF('３　回答貼付シート'!AE646="１～２日ある",1,IF('３　回答貼付シート'!AE646="３～５日ある",2,IF('３　回答貼付シート'!AE646="ほぼ毎日ある",3,))))</f>
        <v>0</v>
      </c>
      <c r="AD649" s="49">
        <f>IF('３　回答貼付シート'!AF646="ない",0,IF('３　回答貼付シート'!AF646="１～２日ある",1,IF('３　回答貼付シート'!AF646="３～５日ある",2,IF('３　回答貼付シート'!AF646="ほぼ毎日ある",3,))))</f>
        <v>0</v>
      </c>
      <c r="AE649" s="49">
        <f>IF('３　回答貼付シート'!AG646="ない",0,IF('３　回答貼付シート'!AG646="１～２日ある",1,IF('３　回答貼付シート'!AG646="３～５日ある",2,IF('３　回答貼付シート'!AG646="ほぼ毎日ある",3,))))</f>
        <v>0</v>
      </c>
      <c r="AF649" s="49">
        <f>IF('３　回答貼付シート'!AH646="ない",0,IF('３　回答貼付シート'!AH646="１～２日ある",1,IF('３　回答貼付シート'!AH646="３～５日ある",2,IF('３　回答貼付シート'!AH646="ほぼ毎日ある",3,))))</f>
        <v>0</v>
      </c>
      <c r="AG649" s="49">
        <f>IF('３　回答貼付シート'!AI646="ない",0,IF('３　回答貼付シート'!AI646="１～２日ある",1,IF('３　回答貼付シート'!AI646="３～５日ある",2,IF('３　回答貼付シート'!AI646="ほぼ毎日ある",3,))))</f>
        <v>0</v>
      </c>
      <c r="AH649" s="49">
        <f>IF('３　回答貼付シート'!AJ646="ない",0,IF('３　回答貼付シート'!AJ646="１～２日ある",1,IF('３　回答貼付シート'!AJ646="３～５日ある",2,IF('３　回答貼付シート'!AJ646="ほぼ毎日ある",3,))))</f>
        <v>0</v>
      </c>
      <c r="AI649" s="49">
        <f>IF('３　回答貼付シート'!AK646="ない",0,IF('３　回答貼付シート'!AK646="１～２日ある",1,IF('３　回答貼付シート'!AK646="３～５日ある",2,IF('３　回答貼付シート'!AK646="ほぼ毎日ある",3,))))</f>
        <v>0</v>
      </c>
      <c r="AJ649" s="49">
        <f>IF('３　回答貼付シート'!AL646="ない",0,IF('３　回答貼付シート'!AL646="１～２日ある",1,IF('３　回答貼付シート'!AL646="３～５日ある",2,IF('３　回答貼付シート'!AL646="ほぼ毎日ある",3,))))</f>
        <v>0</v>
      </c>
      <c r="AK649" s="49">
        <f>IF('３　回答貼付シート'!AM646="ない",0,IF('３　回答貼付シート'!AM646="１～２日ある",1,IF('３　回答貼付シート'!AM646="３～５日ある",2,IF('３　回答貼付シート'!AM646="ほぼ毎日ある",3,))))</f>
        <v>0</v>
      </c>
      <c r="AL649" s="49">
        <f>'３　回答貼付シート'!$AN646</f>
        <v>0</v>
      </c>
      <c r="AM649" s="49" t="str">
        <f t="shared" si="75"/>
        <v/>
      </c>
      <c r="AN649" s="49" t="str">
        <f t="shared" si="76"/>
        <v/>
      </c>
      <c r="AO649" s="49" t="str">
        <f t="shared" si="77"/>
        <v/>
      </c>
      <c r="AP649" s="49" t="str">
        <f t="shared" si="78"/>
        <v/>
      </c>
      <c r="AQ649" s="49" t="str">
        <f t="shared" si="79"/>
        <v/>
      </c>
      <c r="AR649" t="str">
        <f t="shared" si="80"/>
        <v>0</v>
      </c>
      <c r="AT649" s="42"/>
    </row>
    <row r="650" spans="1:46">
      <c r="A650" s="49"/>
      <c r="B650" s="49">
        <f t="shared" si="74"/>
        <v>0</v>
      </c>
      <c r="C650" s="49">
        <f>IF('３　回答貼付シート'!$F647&lt;&gt;0,VLOOKUP('３　回答貼付シート'!$F647,$AR$2048:$AS$2054,2,FALSE),0)</f>
        <v>0</v>
      </c>
      <c r="D650" s="49">
        <f>IF('３　回答貼付シート'!$G647&lt;&gt;0,VLOOKUP(('３　回答貼付シート'!$G647), $AR$2048:$AS$2054,2,FALSE),0)</f>
        <v>0</v>
      </c>
      <c r="E650" s="49">
        <f>'３　回答貼付シート'!$H647</f>
        <v>0</v>
      </c>
      <c r="F650" s="49">
        <f>IF(E650=0,0,VLOOKUP($B650,'２　情報入力シート'!$A$2:$E$2049,5))</f>
        <v>0</v>
      </c>
      <c r="G650" s="49">
        <f>IF('３　回答貼付シート'!I647="ない",0,IF('３　回答貼付シート'!I647="１～２日ある",1,IF('３　回答貼付シート'!I647="３～５日ある",2,IF('３　回答貼付シート'!I647="ほぼ毎日ある",3,))))</f>
        <v>0</v>
      </c>
      <c r="H650" s="49">
        <f>IF('３　回答貼付シート'!J647="ない",0,IF('３　回答貼付シート'!J647="１～２日ある",1,IF('３　回答貼付シート'!J647="３～５日ある",2,IF('３　回答貼付シート'!J647="ほぼ毎日ある",3,))))</f>
        <v>0</v>
      </c>
      <c r="I650" s="49">
        <f>IF('３　回答貼付シート'!K647="ない",0,IF('３　回答貼付シート'!K647="１～２日ある",1,IF('３　回答貼付シート'!K647="３～５日ある",2,IF('３　回答貼付シート'!K647="ほぼ毎日ある",3,))))</f>
        <v>0</v>
      </c>
      <c r="J650" s="49">
        <f>IF('３　回答貼付シート'!L647="ない",0,IF('３　回答貼付シート'!L647="１～２日ある",1,IF('３　回答貼付シート'!L647="３～５日ある",2,IF('３　回答貼付シート'!L647="ほぼ毎日ある",3,))))</f>
        <v>0</v>
      </c>
      <c r="K650" s="49">
        <f>IF('３　回答貼付シート'!M647="ない",0,IF('３　回答貼付シート'!M647="１～２日ある",1,IF('３　回答貼付シート'!M647="３～５日ある",2,IF('３　回答貼付シート'!M647="ほぼ毎日ある",3,))))</f>
        <v>0</v>
      </c>
      <c r="L650" s="49">
        <f>IF('３　回答貼付シート'!N647="ない",0,IF('３　回答貼付シート'!N647="１～２日ある",1,IF('３　回答貼付シート'!N647="３～５日ある",2,IF('３　回答貼付シート'!N647="ほぼ毎日ある",3,))))</f>
        <v>0</v>
      </c>
      <c r="M650" s="49">
        <f>IF('３　回答貼付シート'!O647="ない",0,IF('３　回答貼付シート'!O647="１～２日ある",1,IF('３　回答貼付シート'!O647="３～５日ある",2,IF('３　回答貼付シート'!O647="ほぼ毎日ある",3,))))</f>
        <v>0</v>
      </c>
      <c r="N650" s="49">
        <f>IF('３　回答貼付シート'!P647="ない",0,IF('３　回答貼付シート'!P647="１～２日ある",1,IF('３　回答貼付シート'!P647="３～５日ある",2,IF('３　回答貼付シート'!P647="ほぼ毎日ある",3,))))</f>
        <v>0</v>
      </c>
      <c r="O650" s="49">
        <f>IF('３　回答貼付シート'!Q647="ない",0,IF('３　回答貼付シート'!Q647="１～２日ある",1,IF('３　回答貼付シート'!Q647="３～５日ある",2,IF('３　回答貼付シート'!Q647="ほぼ毎日ある",3,))))</f>
        <v>0</v>
      </c>
      <c r="P650" s="49">
        <f>IF('３　回答貼付シート'!R647="ない",0,IF('３　回答貼付シート'!R647="１～２日ある",1,IF('３　回答貼付シート'!R647="３～５日ある",2,IF('３　回答貼付シート'!R647="ほぼ毎日ある",3,))))</f>
        <v>0</v>
      </c>
      <c r="Q650" s="49">
        <f>IF('３　回答貼付シート'!S647="ない",0,IF('３　回答貼付シート'!S647="１～２日ある",1,IF('３　回答貼付シート'!S647="３～５日ある",2,IF('３　回答貼付シート'!S647="ほぼ毎日ある",3,))))</f>
        <v>0</v>
      </c>
      <c r="R650" s="49">
        <f>IF('３　回答貼付シート'!T647="ない",0,IF('３　回答貼付シート'!T647="１～２日ある",1,IF('３　回答貼付シート'!T647="３～５日ある",2,IF('３　回答貼付シート'!T647="ほぼ毎日ある",3,))))</f>
        <v>0</v>
      </c>
      <c r="S650" s="49">
        <f>IF('３　回答貼付シート'!U647="ない",0,IF('３　回答貼付シート'!U647="１～２日ある",1,IF('３　回答貼付シート'!U647="３～５日ある",2,IF('３　回答貼付シート'!U647="ほぼ毎日ある",3,))))</f>
        <v>0</v>
      </c>
      <c r="T650" s="49">
        <f>IF('３　回答貼付シート'!V647="ない",0,IF('３　回答貼付シート'!V647="１～２日ある",1,IF('３　回答貼付シート'!V647="３～５日ある",2,IF('３　回答貼付シート'!V647="ほぼ毎日ある",3,))))</f>
        <v>0</v>
      </c>
      <c r="U650" s="49">
        <f>IF('３　回答貼付シート'!W647="ない",0,IF('３　回答貼付シート'!W647="１～２日ある",1,IF('３　回答貼付シート'!W647="３～５日ある",2,IF('３　回答貼付シート'!W647="ほぼ毎日ある",3,))))</f>
        <v>0</v>
      </c>
      <c r="V650" s="49">
        <f>IF('３　回答貼付シート'!X647="ない",0,IF('３　回答貼付シート'!X647="１～２日ある",1,IF('３　回答貼付シート'!X647="３～５日ある",2,IF('３　回答貼付シート'!X647="ほぼ毎日ある",3,))))</f>
        <v>0</v>
      </c>
      <c r="W650" s="49">
        <f>IF('３　回答貼付シート'!Y647="ない",0,IF('３　回答貼付シート'!Y647="１～２日ある",1,IF('３　回答貼付シート'!Y647="３～５日ある",2,IF('３　回答貼付シート'!Y647="ほぼ毎日ある",3,))))</f>
        <v>0</v>
      </c>
      <c r="X650" s="49">
        <f>IF('３　回答貼付シート'!Z647="ない",0,IF('３　回答貼付シート'!Z647="１～２日ある",1,IF('３　回答貼付シート'!Z647="３～５日ある",2,IF('３　回答貼付シート'!Z647="ほぼ毎日ある",3,))))</f>
        <v>0</v>
      </c>
      <c r="Y650" s="49">
        <f>IF('３　回答貼付シート'!AA647="ない",0,IF('３　回答貼付シート'!AA647="１～２日ある",1,IF('３　回答貼付シート'!AA647="３～５日ある",2,IF('３　回答貼付シート'!AA647="ほぼ毎日ある",3,))))</f>
        <v>0</v>
      </c>
      <c r="Z650" s="49">
        <f>IF('３　回答貼付シート'!AB647="ない",0,IF('３　回答貼付シート'!AB647="１～２日ある",1,IF('３　回答貼付シート'!AB647="３～５日ある",2,IF('３　回答貼付シート'!AB647="ほぼ毎日ある",3,))))</f>
        <v>0</v>
      </c>
      <c r="AA650" s="49">
        <f>IF('３　回答貼付シート'!AC647="ない",0,IF('３　回答貼付シート'!AC647="１～２日ある",1,IF('３　回答貼付シート'!AC647="３～５日ある",2,IF('３　回答貼付シート'!AC647="ほぼ毎日ある",3,))))</f>
        <v>0</v>
      </c>
      <c r="AB650" s="49">
        <f>IF('３　回答貼付シート'!AD647="ない",0,IF('３　回答貼付シート'!AD647="１～２日ある",1,IF('３　回答貼付シート'!AD647="３～５日ある",2,IF('３　回答貼付シート'!AD647="ほぼ毎日ある",3,))))</f>
        <v>0</v>
      </c>
      <c r="AC650" s="49">
        <f>IF('３　回答貼付シート'!AE647="ない",0,IF('３　回答貼付シート'!AE647="１～２日ある",1,IF('３　回答貼付シート'!AE647="３～５日ある",2,IF('３　回答貼付シート'!AE647="ほぼ毎日ある",3,))))</f>
        <v>0</v>
      </c>
      <c r="AD650" s="49">
        <f>IF('３　回答貼付シート'!AF647="ない",0,IF('３　回答貼付シート'!AF647="１～２日ある",1,IF('３　回答貼付シート'!AF647="３～５日ある",2,IF('３　回答貼付シート'!AF647="ほぼ毎日ある",3,))))</f>
        <v>0</v>
      </c>
      <c r="AE650" s="49">
        <f>IF('３　回答貼付シート'!AG647="ない",0,IF('３　回答貼付シート'!AG647="１～２日ある",1,IF('３　回答貼付シート'!AG647="３～５日ある",2,IF('３　回答貼付シート'!AG647="ほぼ毎日ある",3,))))</f>
        <v>0</v>
      </c>
      <c r="AF650" s="49">
        <f>IF('３　回答貼付シート'!AH647="ない",0,IF('３　回答貼付シート'!AH647="１～２日ある",1,IF('３　回答貼付シート'!AH647="３～５日ある",2,IF('３　回答貼付シート'!AH647="ほぼ毎日ある",3,))))</f>
        <v>0</v>
      </c>
      <c r="AG650" s="49">
        <f>IF('３　回答貼付シート'!AI647="ない",0,IF('３　回答貼付シート'!AI647="１～２日ある",1,IF('３　回答貼付シート'!AI647="３～５日ある",2,IF('３　回答貼付シート'!AI647="ほぼ毎日ある",3,))))</f>
        <v>0</v>
      </c>
      <c r="AH650" s="49">
        <f>IF('３　回答貼付シート'!AJ647="ない",0,IF('３　回答貼付シート'!AJ647="１～２日ある",1,IF('３　回答貼付シート'!AJ647="３～５日ある",2,IF('３　回答貼付シート'!AJ647="ほぼ毎日ある",3,))))</f>
        <v>0</v>
      </c>
      <c r="AI650" s="49">
        <f>IF('３　回答貼付シート'!AK647="ない",0,IF('３　回答貼付シート'!AK647="１～２日ある",1,IF('３　回答貼付シート'!AK647="３～５日ある",2,IF('３　回答貼付シート'!AK647="ほぼ毎日ある",3,))))</f>
        <v>0</v>
      </c>
      <c r="AJ650" s="49">
        <f>IF('３　回答貼付シート'!AL647="ない",0,IF('３　回答貼付シート'!AL647="１～２日ある",1,IF('３　回答貼付シート'!AL647="３～５日ある",2,IF('３　回答貼付シート'!AL647="ほぼ毎日ある",3,))))</f>
        <v>0</v>
      </c>
      <c r="AK650" s="49">
        <f>IF('３　回答貼付シート'!AM647="ない",0,IF('３　回答貼付シート'!AM647="１～２日ある",1,IF('３　回答貼付シート'!AM647="３～５日ある",2,IF('３　回答貼付シート'!AM647="ほぼ毎日ある",3,))))</f>
        <v>0</v>
      </c>
      <c r="AL650" s="49">
        <f>'３　回答貼付シート'!$AN647</f>
        <v>0</v>
      </c>
      <c r="AM650" s="49" t="str">
        <f t="shared" si="75"/>
        <v/>
      </c>
      <c r="AN650" s="49" t="str">
        <f t="shared" si="76"/>
        <v/>
      </c>
      <c r="AO650" s="49" t="str">
        <f t="shared" si="77"/>
        <v/>
      </c>
      <c r="AP650" s="49" t="str">
        <f t="shared" si="78"/>
        <v/>
      </c>
      <c r="AQ650" s="49" t="str">
        <f t="shared" si="79"/>
        <v/>
      </c>
      <c r="AR650" t="str">
        <f t="shared" si="80"/>
        <v>0</v>
      </c>
      <c r="AT650" s="42"/>
    </row>
    <row r="651" spans="1:46">
      <c r="A651" s="49"/>
      <c r="B651" s="49">
        <f t="shared" si="74"/>
        <v>0</v>
      </c>
      <c r="C651" s="49">
        <f>IF('３　回答貼付シート'!$F648&lt;&gt;0,VLOOKUP('３　回答貼付シート'!$F648,$AR$2048:$AS$2054,2,FALSE),0)</f>
        <v>0</v>
      </c>
      <c r="D651" s="49">
        <f>IF('３　回答貼付シート'!$G648&lt;&gt;0,VLOOKUP(('３　回答貼付シート'!$G648), $AR$2048:$AS$2054,2,FALSE),0)</f>
        <v>0</v>
      </c>
      <c r="E651" s="49">
        <f>'３　回答貼付シート'!$H648</f>
        <v>0</v>
      </c>
      <c r="F651" s="49">
        <f>IF(E651=0,0,VLOOKUP($B651,'２　情報入力シート'!$A$2:$E$2049,5))</f>
        <v>0</v>
      </c>
      <c r="G651" s="49">
        <f>IF('３　回答貼付シート'!I648="ない",0,IF('３　回答貼付シート'!I648="１～２日ある",1,IF('３　回答貼付シート'!I648="３～５日ある",2,IF('３　回答貼付シート'!I648="ほぼ毎日ある",3,))))</f>
        <v>0</v>
      </c>
      <c r="H651" s="49">
        <f>IF('３　回答貼付シート'!J648="ない",0,IF('３　回答貼付シート'!J648="１～２日ある",1,IF('３　回答貼付シート'!J648="３～５日ある",2,IF('３　回答貼付シート'!J648="ほぼ毎日ある",3,))))</f>
        <v>0</v>
      </c>
      <c r="I651" s="49">
        <f>IF('３　回答貼付シート'!K648="ない",0,IF('３　回答貼付シート'!K648="１～２日ある",1,IF('３　回答貼付シート'!K648="３～５日ある",2,IF('３　回答貼付シート'!K648="ほぼ毎日ある",3,))))</f>
        <v>0</v>
      </c>
      <c r="J651" s="49">
        <f>IF('３　回答貼付シート'!L648="ない",0,IF('３　回答貼付シート'!L648="１～２日ある",1,IF('３　回答貼付シート'!L648="３～５日ある",2,IF('３　回答貼付シート'!L648="ほぼ毎日ある",3,))))</f>
        <v>0</v>
      </c>
      <c r="K651" s="49">
        <f>IF('３　回答貼付シート'!M648="ない",0,IF('３　回答貼付シート'!M648="１～２日ある",1,IF('３　回答貼付シート'!M648="３～５日ある",2,IF('３　回答貼付シート'!M648="ほぼ毎日ある",3,))))</f>
        <v>0</v>
      </c>
      <c r="L651" s="49">
        <f>IF('３　回答貼付シート'!N648="ない",0,IF('３　回答貼付シート'!N648="１～２日ある",1,IF('３　回答貼付シート'!N648="３～５日ある",2,IF('３　回答貼付シート'!N648="ほぼ毎日ある",3,))))</f>
        <v>0</v>
      </c>
      <c r="M651" s="49">
        <f>IF('３　回答貼付シート'!O648="ない",0,IF('３　回答貼付シート'!O648="１～２日ある",1,IF('３　回答貼付シート'!O648="３～５日ある",2,IF('３　回答貼付シート'!O648="ほぼ毎日ある",3,))))</f>
        <v>0</v>
      </c>
      <c r="N651" s="49">
        <f>IF('３　回答貼付シート'!P648="ない",0,IF('３　回答貼付シート'!P648="１～２日ある",1,IF('３　回答貼付シート'!P648="３～５日ある",2,IF('３　回答貼付シート'!P648="ほぼ毎日ある",3,))))</f>
        <v>0</v>
      </c>
      <c r="O651" s="49">
        <f>IF('３　回答貼付シート'!Q648="ない",0,IF('３　回答貼付シート'!Q648="１～２日ある",1,IF('３　回答貼付シート'!Q648="３～５日ある",2,IF('３　回答貼付シート'!Q648="ほぼ毎日ある",3,))))</f>
        <v>0</v>
      </c>
      <c r="P651" s="49">
        <f>IF('３　回答貼付シート'!R648="ない",0,IF('３　回答貼付シート'!R648="１～２日ある",1,IF('３　回答貼付シート'!R648="３～５日ある",2,IF('３　回答貼付シート'!R648="ほぼ毎日ある",3,))))</f>
        <v>0</v>
      </c>
      <c r="Q651" s="49">
        <f>IF('３　回答貼付シート'!S648="ない",0,IF('３　回答貼付シート'!S648="１～２日ある",1,IF('３　回答貼付シート'!S648="３～５日ある",2,IF('３　回答貼付シート'!S648="ほぼ毎日ある",3,))))</f>
        <v>0</v>
      </c>
      <c r="R651" s="49">
        <f>IF('３　回答貼付シート'!T648="ない",0,IF('３　回答貼付シート'!T648="１～２日ある",1,IF('３　回答貼付シート'!T648="３～５日ある",2,IF('３　回答貼付シート'!T648="ほぼ毎日ある",3,))))</f>
        <v>0</v>
      </c>
      <c r="S651" s="49">
        <f>IF('３　回答貼付シート'!U648="ない",0,IF('３　回答貼付シート'!U648="１～２日ある",1,IF('３　回答貼付シート'!U648="３～５日ある",2,IF('３　回答貼付シート'!U648="ほぼ毎日ある",3,))))</f>
        <v>0</v>
      </c>
      <c r="T651" s="49">
        <f>IF('３　回答貼付シート'!V648="ない",0,IF('３　回答貼付シート'!V648="１～２日ある",1,IF('３　回答貼付シート'!V648="３～５日ある",2,IF('３　回答貼付シート'!V648="ほぼ毎日ある",3,))))</f>
        <v>0</v>
      </c>
      <c r="U651" s="49">
        <f>IF('３　回答貼付シート'!W648="ない",0,IF('３　回答貼付シート'!W648="１～２日ある",1,IF('３　回答貼付シート'!W648="３～５日ある",2,IF('３　回答貼付シート'!W648="ほぼ毎日ある",3,))))</f>
        <v>0</v>
      </c>
      <c r="V651" s="49">
        <f>IF('３　回答貼付シート'!X648="ない",0,IF('３　回答貼付シート'!X648="１～２日ある",1,IF('３　回答貼付シート'!X648="３～５日ある",2,IF('３　回答貼付シート'!X648="ほぼ毎日ある",3,))))</f>
        <v>0</v>
      </c>
      <c r="W651" s="49">
        <f>IF('３　回答貼付シート'!Y648="ない",0,IF('３　回答貼付シート'!Y648="１～２日ある",1,IF('３　回答貼付シート'!Y648="３～５日ある",2,IF('３　回答貼付シート'!Y648="ほぼ毎日ある",3,))))</f>
        <v>0</v>
      </c>
      <c r="X651" s="49">
        <f>IF('３　回答貼付シート'!Z648="ない",0,IF('３　回答貼付シート'!Z648="１～２日ある",1,IF('３　回答貼付シート'!Z648="３～５日ある",2,IF('３　回答貼付シート'!Z648="ほぼ毎日ある",3,))))</f>
        <v>0</v>
      </c>
      <c r="Y651" s="49">
        <f>IF('３　回答貼付シート'!AA648="ない",0,IF('３　回答貼付シート'!AA648="１～２日ある",1,IF('３　回答貼付シート'!AA648="３～５日ある",2,IF('３　回答貼付シート'!AA648="ほぼ毎日ある",3,))))</f>
        <v>0</v>
      </c>
      <c r="Z651" s="49">
        <f>IF('３　回答貼付シート'!AB648="ない",0,IF('３　回答貼付シート'!AB648="１～２日ある",1,IF('３　回答貼付シート'!AB648="３～５日ある",2,IF('３　回答貼付シート'!AB648="ほぼ毎日ある",3,))))</f>
        <v>0</v>
      </c>
      <c r="AA651" s="49">
        <f>IF('３　回答貼付シート'!AC648="ない",0,IF('３　回答貼付シート'!AC648="１～２日ある",1,IF('３　回答貼付シート'!AC648="３～５日ある",2,IF('３　回答貼付シート'!AC648="ほぼ毎日ある",3,))))</f>
        <v>0</v>
      </c>
      <c r="AB651" s="49">
        <f>IF('３　回答貼付シート'!AD648="ない",0,IF('３　回答貼付シート'!AD648="１～２日ある",1,IF('３　回答貼付シート'!AD648="３～５日ある",2,IF('３　回答貼付シート'!AD648="ほぼ毎日ある",3,))))</f>
        <v>0</v>
      </c>
      <c r="AC651" s="49">
        <f>IF('３　回答貼付シート'!AE648="ない",0,IF('３　回答貼付シート'!AE648="１～２日ある",1,IF('３　回答貼付シート'!AE648="３～５日ある",2,IF('３　回答貼付シート'!AE648="ほぼ毎日ある",3,))))</f>
        <v>0</v>
      </c>
      <c r="AD651" s="49">
        <f>IF('３　回答貼付シート'!AF648="ない",0,IF('３　回答貼付シート'!AF648="１～２日ある",1,IF('３　回答貼付シート'!AF648="３～５日ある",2,IF('３　回答貼付シート'!AF648="ほぼ毎日ある",3,))))</f>
        <v>0</v>
      </c>
      <c r="AE651" s="49">
        <f>IF('３　回答貼付シート'!AG648="ない",0,IF('３　回答貼付シート'!AG648="１～２日ある",1,IF('３　回答貼付シート'!AG648="３～５日ある",2,IF('３　回答貼付シート'!AG648="ほぼ毎日ある",3,))))</f>
        <v>0</v>
      </c>
      <c r="AF651" s="49">
        <f>IF('３　回答貼付シート'!AH648="ない",0,IF('３　回答貼付シート'!AH648="１～２日ある",1,IF('３　回答貼付シート'!AH648="３～５日ある",2,IF('３　回答貼付シート'!AH648="ほぼ毎日ある",3,))))</f>
        <v>0</v>
      </c>
      <c r="AG651" s="49">
        <f>IF('３　回答貼付シート'!AI648="ない",0,IF('３　回答貼付シート'!AI648="１～２日ある",1,IF('３　回答貼付シート'!AI648="３～５日ある",2,IF('３　回答貼付シート'!AI648="ほぼ毎日ある",3,))))</f>
        <v>0</v>
      </c>
      <c r="AH651" s="49">
        <f>IF('３　回答貼付シート'!AJ648="ない",0,IF('３　回答貼付シート'!AJ648="１～２日ある",1,IF('３　回答貼付シート'!AJ648="３～５日ある",2,IF('３　回答貼付シート'!AJ648="ほぼ毎日ある",3,))))</f>
        <v>0</v>
      </c>
      <c r="AI651" s="49">
        <f>IF('３　回答貼付シート'!AK648="ない",0,IF('３　回答貼付シート'!AK648="１～２日ある",1,IF('３　回答貼付シート'!AK648="３～５日ある",2,IF('３　回答貼付シート'!AK648="ほぼ毎日ある",3,))))</f>
        <v>0</v>
      </c>
      <c r="AJ651" s="49">
        <f>IF('３　回答貼付シート'!AL648="ない",0,IF('３　回答貼付シート'!AL648="１～２日ある",1,IF('３　回答貼付シート'!AL648="３～５日ある",2,IF('３　回答貼付シート'!AL648="ほぼ毎日ある",3,))))</f>
        <v>0</v>
      </c>
      <c r="AK651" s="49">
        <f>IF('３　回答貼付シート'!AM648="ない",0,IF('３　回答貼付シート'!AM648="１～２日ある",1,IF('３　回答貼付シート'!AM648="３～５日ある",2,IF('３　回答貼付シート'!AM648="ほぼ毎日ある",3,))))</f>
        <v>0</v>
      </c>
      <c r="AL651" s="49">
        <f>'３　回答貼付シート'!$AN648</f>
        <v>0</v>
      </c>
      <c r="AM651" s="49" t="str">
        <f t="shared" si="75"/>
        <v/>
      </c>
      <c r="AN651" s="49" t="str">
        <f t="shared" si="76"/>
        <v/>
      </c>
      <c r="AO651" s="49" t="str">
        <f t="shared" si="77"/>
        <v/>
      </c>
      <c r="AP651" s="49" t="str">
        <f t="shared" si="78"/>
        <v/>
      </c>
      <c r="AQ651" s="49" t="str">
        <f t="shared" si="79"/>
        <v/>
      </c>
      <c r="AR651" t="str">
        <f t="shared" si="80"/>
        <v>0</v>
      </c>
      <c r="AT651" s="42"/>
    </row>
    <row r="652" spans="1:46">
      <c r="A652" s="49"/>
      <c r="B652" s="49">
        <f t="shared" si="74"/>
        <v>0</v>
      </c>
      <c r="C652" s="49">
        <f>IF('３　回答貼付シート'!$F649&lt;&gt;0,VLOOKUP('３　回答貼付シート'!$F649,$AR$2048:$AS$2054,2,FALSE),0)</f>
        <v>0</v>
      </c>
      <c r="D652" s="49">
        <f>IF('３　回答貼付シート'!$G649&lt;&gt;0,VLOOKUP(('３　回答貼付シート'!$G649), $AR$2048:$AS$2054,2,FALSE),0)</f>
        <v>0</v>
      </c>
      <c r="E652" s="49">
        <f>'３　回答貼付シート'!$H649</f>
        <v>0</v>
      </c>
      <c r="F652" s="49">
        <f>IF(E652=0,0,VLOOKUP($B652,'２　情報入力シート'!$A$2:$E$2049,5))</f>
        <v>0</v>
      </c>
      <c r="G652" s="49">
        <f>IF('３　回答貼付シート'!I649="ない",0,IF('３　回答貼付シート'!I649="１～２日ある",1,IF('３　回答貼付シート'!I649="３～５日ある",2,IF('３　回答貼付シート'!I649="ほぼ毎日ある",3,))))</f>
        <v>0</v>
      </c>
      <c r="H652" s="49">
        <f>IF('３　回答貼付シート'!J649="ない",0,IF('３　回答貼付シート'!J649="１～２日ある",1,IF('３　回答貼付シート'!J649="３～５日ある",2,IF('３　回答貼付シート'!J649="ほぼ毎日ある",3,))))</f>
        <v>0</v>
      </c>
      <c r="I652" s="49">
        <f>IF('３　回答貼付シート'!K649="ない",0,IF('３　回答貼付シート'!K649="１～２日ある",1,IF('３　回答貼付シート'!K649="３～５日ある",2,IF('３　回答貼付シート'!K649="ほぼ毎日ある",3,))))</f>
        <v>0</v>
      </c>
      <c r="J652" s="49">
        <f>IF('３　回答貼付シート'!L649="ない",0,IF('３　回答貼付シート'!L649="１～２日ある",1,IF('３　回答貼付シート'!L649="３～５日ある",2,IF('３　回答貼付シート'!L649="ほぼ毎日ある",3,))))</f>
        <v>0</v>
      </c>
      <c r="K652" s="49">
        <f>IF('３　回答貼付シート'!M649="ない",0,IF('３　回答貼付シート'!M649="１～２日ある",1,IF('３　回答貼付シート'!M649="３～５日ある",2,IF('３　回答貼付シート'!M649="ほぼ毎日ある",3,))))</f>
        <v>0</v>
      </c>
      <c r="L652" s="49">
        <f>IF('３　回答貼付シート'!N649="ない",0,IF('３　回答貼付シート'!N649="１～２日ある",1,IF('３　回答貼付シート'!N649="３～５日ある",2,IF('３　回答貼付シート'!N649="ほぼ毎日ある",3,))))</f>
        <v>0</v>
      </c>
      <c r="M652" s="49">
        <f>IF('３　回答貼付シート'!O649="ない",0,IF('３　回答貼付シート'!O649="１～２日ある",1,IF('３　回答貼付シート'!O649="３～５日ある",2,IF('３　回答貼付シート'!O649="ほぼ毎日ある",3,))))</f>
        <v>0</v>
      </c>
      <c r="N652" s="49">
        <f>IF('３　回答貼付シート'!P649="ない",0,IF('３　回答貼付シート'!P649="１～２日ある",1,IF('３　回答貼付シート'!P649="３～５日ある",2,IF('３　回答貼付シート'!P649="ほぼ毎日ある",3,))))</f>
        <v>0</v>
      </c>
      <c r="O652" s="49">
        <f>IF('３　回答貼付シート'!Q649="ない",0,IF('３　回答貼付シート'!Q649="１～２日ある",1,IF('３　回答貼付シート'!Q649="３～５日ある",2,IF('３　回答貼付シート'!Q649="ほぼ毎日ある",3,))))</f>
        <v>0</v>
      </c>
      <c r="P652" s="49">
        <f>IF('３　回答貼付シート'!R649="ない",0,IF('３　回答貼付シート'!R649="１～２日ある",1,IF('３　回答貼付シート'!R649="３～５日ある",2,IF('３　回答貼付シート'!R649="ほぼ毎日ある",3,))))</f>
        <v>0</v>
      </c>
      <c r="Q652" s="49">
        <f>IF('３　回答貼付シート'!S649="ない",0,IF('３　回答貼付シート'!S649="１～２日ある",1,IF('３　回答貼付シート'!S649="３～５日ある",2,IF('３　回答貼付シート'!S649="ほぼ毎日ある",3,))))</f>
        <v>0</v>
      </c>
      <c r="R652" s="49">
        <f>IF('３　回答貼付シート'!T649="ない",0,IF('３　回答貼付シート'!T649="１～２日ある",1,IF('３　回答貼付シート'!T649="３～５日ある",2,IF('３　回答貼付シート'!T649="ほぼ毎日ある",3,))))</f>
        <v>0</v>
      </c>
      <c r="S652" s="49">
        <f>IF('３　回答貼付シート'!U649="ない",0,IF('３　回答貼付シート'!U649="１～２日ある",1,IF('３　回答貼付シート'!U649="３～５日ある",2,IF('３　回答貼付シート'!U649="ほぼ毎日ある",3,))))</f>
        <v>0</v>
      </c>
      <c r="T652" s="49">
        <f>IF('３　回答貼付シート'!V649="ない",0,IF('３　回答貼付シート'!V649="１～２日ある",1,IF('３　回答貼付シート'!V649="３～５日ある",2,IF('３　回答貼付シート'!V649="ほぼ毎日ある",3,))))</f>
        <v>0</v>
      </c>
      <c r="U652" s="49">
        <f>IF('３　回答貼付シート'!W649="ない",0,IF('３　回答貼付シート'!W649="１～２日ある",1,IF('３　回答貼付シート'!W649="３～５日ある",2,IF('３　回答貼付シート'!W649="ほぼ毎日ある",3,))))</f>
        <v>0</v>
      </c>
      <c r="V652" s="49">
        <f>IF('３　回答貼付シート'!X649="ない",0,IF('３　回答貼付シート'!X649="１～２日ある",1,IF('３　回答貼付シート'!X649="３～５日ある",2,IF('３　回答貼付シート'!X649="ほぼ毎日ある",3,))))</f>
        <v>0</v>
      </c>
      <c r="W652" s="49">
        <f>IF('３　回答貼付シート'!Y649="ない",0,IF('３　回答貼付シート'!Y649="１～２日ある",1,IF('３　回答貼付シート'!Y649="３～５日ある",2,IF('３　回答貼付シート'!Y649="ほぼ毎日ある",3,))))</f>
        <v>0</v>
      </c>
      <c r="X652" s="49">
        <f>IF('３　回答貼付シート'!Z649="ない",0,IF('３　回答貼付シート'!Z649="１～２日ある",1,IF('３　回答貼付シート'!Z649="３～５日ある",2,IF('３　回答貼付シート'!Z649="ほぼ毎日ある",3,))))</f>
        <v>0</v>
      </c>
      <c r="Y652" s="49">
        <f>IF('３　回答貼付シート'!AA649="ない",0,IF('３　回答貼付シート'!AA649="１～２日ある",1,IF('３　回答貼付シート'!AA649="３～５日ある",2,IF('３　回答貼付シート'!AA649="ほぼ毎日ある",3,))))</f>
        <v>0</v>
      </c>
      <c r="Z652" s="49">
        <f>IF('３　回答貼付シート'!AB649="ない",0,IF('３　回答貼付シート'!AB649="１～２日ある",1,IF('３　回答貼付シート'!AB649="３～５日ある",2,IF('３　回答貼付シート'!AB649="ほぼ毎日ある",3,))))</f>
        <v>0</v>
      </c>
      <c r="AA652" s="49">
        <f>IF('３　回答貼付シート'!AC649="ない",0,IF('３　回答貼付シート'!AC649="１～２日ある",1,IF('３　回答貼付シート'!AC649="３～５日ある",2,IF('３　回答貼付シート'!AC649="ほぼ毎日ある",3,))))</f>
        <v>0</v>
      </c>
      <c r="AB652" s="49">
        <f>IF('３　回答貼付シート'!AD649="ない",0,IF('３　回答貼付シート'!AD649="１～２日ある",1,IF('３　回答貼付シート'!AD649="３～５日ある",2,IF('３　回答貼付シート'!AD649="ほぼ毎日ある",3,))))</f>
        <v>0</v>
      </c>
      <c r="AC652" s="49">
        <f>IF('３　回答貼付シート'!AE649="ない",0,IF('３　回答貼付シート'!AE649="１～２日ある",1,IF('３　回答貼付シート'!AE649="３～５日ある",2,IF('３　回答貼付シート'!AE649="ほぼ毎日ある",3,))))</f>
        <v>0</v>
      </c>
      <c r="AD652" s="49">
        <f>IF('３　回答貼付シート'!AF649="ない",0,IF('３　回答貼付シート'!AF649="１～２日ある",1,IF('３　回答貼付シート'!AF649="３～５日ある",2,IF('３　回答貼付シート'!AF649="ほぼ毎日ある",3,))))</f>
        <v>0</v>
      </c>
      <c r="AE652" s="49">
        <f>IF('３　回答貼付シート'!AG649="ない",0,IF('３　回答貼付シート'!AG649="１～２日ある",1,IF('３　回答貼付シート'!AG649="３～５日ある",2,IF('３　回答貼付シート'!AG649="ほぼ毎日ある",3,))))</f>
        <v>0</v>
      </c>
      <c r="AF652" s="49">
        <f>IF('３　回答貼付シート'!AH649="ない",0,IF('３　回答貼付シート'!AH649="１～２日ある",1,IF('３　回答貼付シート'!AH649="３～５日ある",2,IF('３　回答貼付シート'!AH649="ほぼ毎日ある",3,))))</f>
        <v>0</v>
      </c>
      <c r="AG652" s="49">
        <f>IF('３　回答貼付シート'!AI649="ない",0,IF('３　回答貼付シート'!AI649="１～２日ある",1,IF('３　回答貼付シート'!AI649="３～５日ある",2,IF('３　回答貼付シート'!AI649="ほぼ毎日ある",3,))))</f>
        <v>0</v>
      </c>
      <c r="AH652" s="49">
        <f>IF('３　回答貼付シート'!AJ649="ない",0,IF('３　回答貼付シート'!AJ649="１～２日ある",1,IF('３　回答貼付シート'!AJ649="３～５日ある",2,IF('３　回答貼付シート'!AJ649="ほぼ毎日ある",3,))))</f>
        <v>0</v>
      </c>
      <c r="AI652" s="49">
        <f>IF('３　回答貼付シート'!AK649="ない",0,IF('３　回答貼付シート'!AK649="１～２日ある",1,IF('３　回答貼付シート'!AK649="３～５日ある",2,IF('３　回答貼付シート'!AK649="ほぼ毎日ある",3,))))</f>
        <v>0</v>
      </c>
      <c r="AJ652" s="49">
        <f>IF('３　回答貼付シート'!AL649="ない",0,IF('３　回答貼付シート'!AL649="１～２日ある",1,IF('３　回答貼付シート'!AL649="３～５日ある",2,IF('３　回答貼付シート'!AL649="ほぼ毎日ある",3,))))</f>
        <v>0</v>
      </c>
      <c r="AK652" s="49">
        <f>IF('３　回答貼付シート'!AM649="ない",0,IF('３　回答貼付シート'!AM649="１～２日ある",1,IF('３　回答貼付シート'!AM649="３～５日ある",2,IF('３　回答貼付シート'!AM649="ほぼ毎日ある",3,))))</f>
        <v>0</v>
      </c>
      <c r="AL652" s="49">
        <f>'３　回答貼付シート'!$AN649</f>
        <v>0</v>
      </c>
      <c r="AM652" s="49" t="str">
        <f t="shared" si="75"/>
        <v/>
      </c>
      <c r="AN652" s="49" t="str">
        <f t="shared" si="76"/>
        <v/>
      </c>
      <c r="AO652" s="49" t="str">
        <f t="shared" si="77"/>
        <v/>
      </c>
      <c r="AP652" s="49" t="str">
        <f t="shared" si="78"/>
        <v/>
      </c>
      <c r="AQ652" s="49" t="str">
        <f t="shared" si="79"/>
        <v/>
      </c>
      <c r="AR652" t="str">
        <f t="shared" si="80"/>
        <v>0</v>
      </c>
      <c r="AT652" s="42"/>
    </row>
    <row r="653" spans="1:46">
      <c r="A653" s="49"/>
      <c r="B653" s="49">
        <f t="shared" si="74"/>
        <v>0</v>
      </c>
      <c r="C653" s="49">
        <f>IF('３　回答貼付シート'!$F650&lt;&gt;0,VLOOKUP('３　回答貼付シート'!$F650,$AR$2048:$AS$2054,2,FALSE),0)</f>
        <v>0</v>
      </c>
      <c r="D653" s="49">
        <f>IF('３　回答貼付シート'!$G650&lt;&gt;0,VLOOKUP(('３　回答貼付シート'!$G650), $AR$2048:$AS$2054,2,FALSE),0)</f>
        <v>0</v>
      </c>
      <c r="E653" s="49">
        <f>'３　回答貼付シート'!$H650</f>
        <v>0</v>
      </c>
      <c r="F653" s="49">
        <f>IF(E653=0,0,VLOOKUP($B653,'２　情報入力シート'!$A$2:$E$2049,5))</f>
        <v>0</v>
      </c>
      <c r="G653" s="49">
        <f>IF('３　回答貼付シート'!I650="ない",0,IF('３　回答貼付シート'!I650="１～２日ある",1,IF('３　回答貼付シート'!I650="３～５日ある",2,IF('３　回答貼付シート'!I650="ほぼ毎日ある",3,))))</f>
        <v>0</v>
      </c>
      <c r="H653" s="49">
        <f>IF('３　回答貼付シート'!J650="ない",0,IF('３　回答貼付シート'!J650="１～２日ある",1,IF('３　回答貼付シート'!J650="３～５日ある",2,IF('３　回答貼付シート'!J650="ほぼ毎日ある",3,))))</f>
        <v>0</v>
      </c>
      <c r="I653" s="49">
        <f>IF('３　回答貼付シート'!K650="ない",0,IF('３　回答貼付シート'!K650="１～２日ある",1,IF('３　回答貼付シート'!K650="３～５日ある",2,IF('３　回答貼付シート'!K650="ほぼ毎日ある",3,))))</f>
        <v>0</v>
      </c>
      <c r="J653" s="49">
        <f>IF('３　回答貼付シート'!L650="ない",0,IF('３　回答貼付シート'!L650="１～２日ある",1,IF('３　回答貼付シート'!L650="３～５日ある",2,IF('３　回答貼付シート'!L650="ほぼ毎日ある",3,))))</f>
        <v>0</v>
      </c>
      <c r="K653" s="49">
        <f>IF('３　回答貼付シート'!M650="ない",0,IF('３　回答貼付シート'!M650="１～２日ある",1,IF('３　回答貼付シート'!M650="３～５日ある",2,IF('３　回答貼付シート'!M650="ほぼ毎日ある",3,))))</f>
        <v>0</v>
      </c>
      <c r="L653" s="49">
        <f>IF('３　回答貼付シート'!N650="ない",0,IF('３　回答貼付シート'!N650="１～２日ある",1,IF('３　回答貼付シート'!N650="３～５日ある",2,IF('３　回答貼付シート'!N650="ほぼ毎日ある",3,))))</f>
        <v>0</v>
      </c>
      <c r="M653" s="49">
        <f>IF('３　回答貼付シート'!O650="ない",0,IF('３　回答貼付シート'!O650="１～２日ある",1,IF('３　回答貼付シート'!O650="３～５日ある",2,IF('３　回答貼付シート'!O650="ほぼ毎日ある",3,))))</f>
        <v>0</v>
      </c>
      <c r="N653" s="49">
        <f>IF('３　回答貼付シート'!P650="ない",0,IF('３　回答貼付シート'!P650="１～２日ある",1,IF('３　回答貼付シート'!P650="３～５日ある",2,IF('３　回答貼付シート'!P650="ほぼ毎日ある",3,))))</f>
        <v>0</v>
      </c>
      <c r="O653" s="49">
        <f>IF('３　回答貼付シート'!Q650="ない",0,IF('３　回答貼付シート'!Q650="１～２日ある",1,IF('３　回答貼付シート'!Q650="３～５日ある",2,IF('３　回答貼付シート'!Q650="ほぼ毎日ある",3,))))</f>
        <v>0</v>
      </c>
      <c r="P653" s="49">
        <f>IF('３　回答貼付シート'!R650="ない",0,IF('３　回答貼付シート'!R650="１～２日ある",1,IF('３　回答貼付シート'!R650="３～５日ある",2,IF('３　回答貼付シート'!R650="ほぼ毎日ある",3,))))</f>
        <v>0</v>
      </c>
      <c r="Q653" s="49">
        <f>IF('３　回答貼付シート'!S650="ない",0,IF('３　回答貼付シート'!S650="１～２日ある",1,IF('３　回答貼付シート'!S650="３～５日ある",2,IF('３　回答貼付シート'!S650="ほぼ毎日ある",3,))))</f>
        <v>0</v>
      </c>
      <c r="R653" s="49">
        <f>IF('３　回答貼付シート'!T650="ない",0,IF('３　回答貼付シート'!T650="１～２日ある",1,IF('３　回答貼付シート'!T650="３～５日ある",2,IF('３　回答貼付シート'!T650="ほぼ毎日ある",3,))))</f>
        <v>0</v>
      </c>
      <c r="S653" s="49">
        <f>IF('３　回答貼付シート'!U650="ない",0,IF('３　回答貼付シート'!U650="１～２日ある",1,IF('３　回答貼付シート'!U650="３～５日ある",2,IF('３　回答貼付シート'!U650="ほぼ毎日ある",3,))))</f>
        <v>0</v>
      </c>
      <c r="T653" s="49">
        <f>IF('３　回答貼付シート'!V650="ない",0,IF('３　回答貼付シート'!V650="１～２日ある",1,IF('３　回答貼付シート'!V650="３～５日ある",2,IF('３　回答貼付シート'!V650="ほぼ毎日ある",3,))))</f>
        <v>0</v>
      </c>
      <c r="U653" s="49">
        <f>IF('３　回答貼付シート'!W650="ない",0,IF('３　回答貼付シート'!W650="１～２日ある",1,IF('３　回答貼付シート'!W650="３～５日ある",2,IF('３　回答貼付シート'!W650="ほぼ毎日ある",3,))))</f>
        <v>0</v>
      </c>
      <c r="V653" s="49">
        <f>IF('３　回答貼付シート'!X650="ない",0,IF('３　回答貼付シート'!X650="１～２日ある",1,IF('３　回答貼付シート'!X650="３～５日ある",2,IF('３　回答貼付シート'!X650="ほぼ毎日ある",3,))))</f>
        <v>0</v>
      </c>
      <c r="W653" s="49">
        <f>IF('３　回答貼付シート'!Y650="ない",0,IF('３　回答貼付シート'!Y650="１～２日ある",1,IF('３　回答貼付シート'!Y650="３～５日ある",2,IF('３　回答貼付シート'!Y650="ほぼ毎日ある",3,))))</f>
        <v>0</v>
      </c>
      <c r="X653" s="49">
        <f>IF('３　回答貼付シート'!Z650="ない",0,IF('３　回答貼付シート'!Z650="１～２日ある",1,IF('３　回答貼付シート'!Z650="３～５日ある",2,IF('３　回答貼付シート'!Z650="ほぼ毎日ある",3,))))</f>
        <v>0</v>
      </c>
      <c r="Y653" s="49">
        <f>IF('３　回答貼付シート'!AA650="ない",0,IF('３　回答貼付シート'!AA650="１～２日ある",1,IF('３　回答貼付シート'!AA650="３～５日ある",2,IF('３　回答貼付シート'!AA650="ほぼ毎日ある",3,))))</f>
        <v>0</v>
      </c>
      <c r="Z653" s="49">
        <f>IF('３　回答貼付シート'!AB650="ない",0,IF('３　回答貼付シート'!AB650="１～２日ある",1,IF('３　回答貼付シート'!AB650="３～５日ある",2,IF('３　回答貼付シート'!AB650="ほぼ毎日ある",3,))))</f>
        <v>0</v>
      </c>
      <c r="AA653" s="49">
        <f>IF('３　回答貼付シート'!AC650="ない",0,IF('３　回答貼付シート'!AC650="１～２日ある",1,IF('３　回答貼付シート'!AC650="３～５日ある",2,IF('３　回答貼付シート'!AC650="ほぼ毎日ある",3,))))</f>
        <v>0</v>
      </c>
      <c r="AB653" s="49">
        <f>IF('３　回答貼付シート'!AD650="ない",0,IF('３　回答貼付シート'!AD650="１～２日ある",1,IF('３　回答貼付シート'!AD650="３～５日ある",2,IF('３　回答貼付シート'!AD650="ほぼ毎日ある",3,))))</f>
        <v>0</v>
      </c>
      <c r="AC653" s="49">
        <f>IF('３　回答貼付シート'!AE650="ない",0,IF('３　回答貼付シート'!AE650="１～２日ある",1,IF('３　回答貼付シート'!AE650="３～５日ある",2,IF('３　回答貼付シート'!AE650="ほぼ毎日ある",3,))))</f>
        <v>0</v>
      </c>
      <c r="AD653" s="49">
        <f>IF('３　回答貼付シート'!AF650="ない",0,IF('３　回答貼付シート'!AF650="１～２日ある",1,IF('３　回答貼付シート'!AF650="３～５日ある",2,IF('３　回答貼付シート'!AF650="ほぼ毎日ある",3,))))</f>
        <v>0</v>
      </c>
      <c r="AE653" s="49">
        <f>IF('３　回答貼付シート'!AG650="ない",0,IF('３　回答貼付シート'!AG650="１～２日ある",1,IF('３　回答貼付シート'!AG650="３～５日ある",2,IF('３　回答貼付シート'!AG650="ほぼ毎日ある",3,))))</f>
        <v>0</v>
      </c>
      <c r="AF653" s="49">
        <f>IF('３　回答貼付シート'!AH650="ない",0,IF('３　回答貼付シート'!AH650="１～２日ある",1,IF('３　回答貼付シート'!AH650="３～５日ある",2,IF('３　回答貼付シート'!AH650="ほぼ毎日ある",3,))))</f>
        <v>0</v>
      </c>
      <c r="AG653" s="49">
        <f>IF('３　回答貼付シート'!AI650="ない",0,IF('３　回答貼付シート'!AI650="１～２日ある",1,IF('３　回答貼付シート'!AI650="３～５日ある",2,IF('３　回答貼付シート'!AI650="ほぼ毎日ある",3,))))</f>
        <v>0</v>
      </c>
      <c r="AH653" s="49">
        <f>IF('３　回答貼付シート'!AJ650="ない",0,IF('３　回答貼付シート'!AJ650="１～２日ある",1,IF('３　回答貼付シート'!AJ650="３～５日ある",2,IF('３　回答貼付シート'!AJ650="ほぼ毎日ある",3,))))</f>
        <v>0</v>
      </c>
      <c r="AI653" s="49">
        <f>IF('３　回答貼付シート'!AK650="ない",0,IF('３　回答貼付シート'!AK650="１～２日ある",1,IF('３　回答貼付シート'!AK650="３～５日ある",2,IF('３　回答貼付シート'!AK650="ほぼ毎日ある",3,))))</f>
        <v>0</v>
      </c>
      <c r="AJ653" s="49">
        <f>IF('３　回答貼付シート'!AL650="ない",0,IF('３　回答貼付シート'!AL650="１～２日ある",1,IF('３　回答貼付シート'!AL650="３～５日ある",2,IF('３　回答貼付シート'!AL650="ほぼ毎日ある",3,))))</f>
        <v>0</v>
      </c>
      <c r="AK653" s="49">
        <f>IF('３　回答貼付シート'!AM650="ない",0,IF('３　回答貼付シート'!AM650="１～２日ある",1,IF('３　回答貼付シート'!AM650="３～５日ある",2,IF('３　回答貼付シート'!AM650="ほぼ毎日ある",3,))))</f>
        <v>0</v>
      </c>
      <c r="AL653" s="49">
        <f>'３　回答貼付シート'!$AN650</f>
        <v>0</v>
      </c>
      <c r="AM653" s="49" t="str">
        <f t="shared" si="75"/>
        <v/>
      </c>
      <c r="AN653" s="49" t="str">
        <f t="shared" si="76"/>
        <v/>
      </c>
      <c r="AO653" s="49" t="str">
        <f t="shared" si="77"/>
        <v/>
      </c>
      <c r="AP653" s="49" t="str">
        <f t="shared" si="78"/>
        <v/>
      </c>
      <c r="AQ653" s="49" t="str">
        <f t="shared" si="79"/>
        <v/>
      </c>
      <c r="AR653" t="str">
        <f t="shared" si="80"/>
        <v>0</v>
      </c>
      <c r="AT653" s="42"/>
    </row>
    <row r="654" spans="1:46">
      <c r="A654" s="49"/>
      <c r="B654" s="49">
        <f t="shared" si="74"/>
        <v>0</v>
      </c>
      <c r="C654" s="49">
        <f>IF('３　回答貼付シート'!$F651&lt;&gt;0,VLOOKUP('３　回答貼付シート'!$F651,$AR$2048:$AS$2054,2,FALSE),0)</f>
        <v>0</v>
      </c>
      <c r="D654" s="49">
        <f>IF('３　回答貼付シート'!$G651&lt;&gt;0,VLOOKUP(('３　回答貼付シート'!$G651), $AR$2048:$AS$2054,2,FALSE),0)</f>
        <v>0</v>
      </c>
      <c r="E654" s="49">
        <f>'３　回答貼付シート'!$H651</f>
        <v>0</v>
      </c>
      <c r="F654" s="49">
        <f>IF(E654=0,0,VLOOKUP($B654,'２　情報入力シート'!$A$2:$E$2049,5))</f>
        <v>0</v>
      </c>
      <c r="G654" s="49">
        <f>IF('３　回答貼付シート'!I651="ない",0,IF('３　回答貼付シート'!I651="１～２日ある",1,IF('３　回答貼付シート'!I651="３～５日ある",2,IF('３　回答貼付シート'!I651="ほぼ毎日ある",3,))))</f>
        <v>0</v>
      </c>
      <c r="H654" s="49">
        <f>IF('３　回答貼付シート'!J651="ない",0,IF('３　回答貼付シート'!J651="１～２日ある",1,IF('３　回答貼付シート'!J651="３～５日ある",2,IF('３　回答貼付シート'!J651="ほぼ毎日ある",3,))))</f>
        <v>0</v>
      </c>
      <c r="I654" s="49">
        <f>IF('３　回答貼付シート'!K651="ない",0,IF('３　回答貼付シート'!K651="１～２日ある",1,IF('３　回答貼付シート'!K651="３～５日ある",2,IF('３　回答貼付シート'!K651="ほぼ毎日ある",3,))))</f>
        <v>0</v>
      </c>
      <c r="J654" s="49">
        <f>IF('３　回答貼付シート'!L651="ない",0,IF('３　回答貼付シート'!L651="１～２日ある",1,IF('３　回答貼付シート'!L651="３～５日ある",2,IF('３　回答貼付シート'!L651="ほぼ毎日ある",3,))))</f>
        <v>0</v>
      </c>
      <c r="K654" s="49">
        <f>IF('３　回答貼付シート'!M651="ない",0,IF('３　回答貼付シート'!M651="１～２日ある",1,IF('３　回答貼付シート'!M651="３～５日ある",2,IF('３　回答貼付シート'!M651="ほぼ毎日ある",3,))))</f>
        <v>0</v>
      </c>
      <c r="L654" s="49">
        <f>IF('３　回答貼付シート'!N651="ない",0,IF('３　回答貼付シート'!N651="１～２日ある",1,IF('３　回答貼付シート'!N651="３～５日ある",2,IF('３　回答貼付シート'!N651="ほぼ毎日ある",3,))))</f>
        <v>0</v>
      </c>
      <c r="M654" s="49">
        <f>IF('３　回答貼付シート'!O651="ない",0,IF('３　回答貼付シート'!O651="１～２日ある",1,IF('３　回答貼付シート'!O651="３～５日ある",2,IF('３　回答貼付シート'!O651="ほぼ毎日ある",3,))))</f>
        <v>0</v>
      </c>
      <c r="N654" s="49">
        <f>IF('３　回答貼付シート'!P651="ない",0,IF('３　回答貼付シート'!P651="１～２日ある",1,IF('３　回答貼付シート'!P651="３～５日ある",2,IF('３　回答貼付シート'!P651="ほぼ毎日ある",3,))))</f>
        <v>0</v>
      </c>
      <c r="O654" s="49">
        <f>IF('３　回答貼付シート'!Q651="ない",0,IF('３　回答貼付シート'!Q651="１～２日ある",1,IF('３　回答貼付シート'!Q651="３～５日ある",2,IF('３　回答貼付シート'!Q651="ほぼ毎日ある",3,))))</f>
        <v>0</v>
      </c>
      <c r="P654" s="49">
        <f>IF('３　回答貼付シート'!R651="ない",0,IF('３　回答貼付シート'!R651="１～２日ある",1,IF('３　回答貼付シート'!R651="３～５日ある",2,IF('３　回答貼付シート'!R651="ほぼ毎日ある",3,))))</f>
        <v>0</v>
      </c>
      <c r="Q654" s="49">
        <f>IF('３　回答貼付シート'!S651="ない",0,IF('３　回答貼付シート'!S651="１～２日ある",1,IF('３　回答貼付シート'!S651="３～５日ある",2,IF('３　回答貼付シート'!S651="ほぼ毎日ある",3,))))</f>
        <v>0</v>
      </c>
      <c r="R654" s="49">
        <f>IF('３　回答貼付シート'!T651="ない",0,IF('３　回答貼付シート'!T651="１～２日ある",1,IF('３　回答貼付シート'!T651="３～５日ある",2,IF('３　回答貼付シート'!T651="ほぼ毎日ある",3,))))</f>
        <v>0</v>
      </c>
      <c r="S654" s="49">
        <f>IF('３　回答貼付シート'!U651="ない",0,IF('３　回答貼付シート'!U651="１～２日ある",1,IF('３　回答貼付シート'!U651="３～５日ある",2,IF('３　回答貼付シート'!U651="ほぼ毎日ある",3,))))</f>
        <v>0</v>
      </c>
      <c r="T654" s="49">
        <f>IF('３　回答貼付シート'!V651="ない",0,IF('３　回答貼付シート'!V651="１～２日ある",1,IF('３　回答貼付シート'!V651="３～５日ある",2,IF('３　回答貼付シート'!V651="ほぼ毎日ある",3,))))</f>
        <v>0</v>
      </c>
      <c r="U654" s="49">
        <f>IF('３　回答貼付シート'!W651="ない",0,IF('３　回答貼付シート'!W651="１～２日ある",1,IF('３　回答貼付シート'!W651="３～５日ある",2,IF('３　回答貼付シート'!W651="ほぼ毎日ある",3,))))</f>
        <v>0</v>
      </c>
      <c r="V654" s="49">
        <f>IF('３　回答貼付シート'!X651="ない",0,IF('３　回答貼付シート'!X651="１～２日ある",1,IF('３　回答貼付シート'!X651="３～５日ある",2,IF('３　回答貼付シート'!X651="ほぼ毎日ある",3,))))</f>
        <v>0</v>
      </c>
      <c r="W654" s="49">
        <f>IF('３　回答貼付シート'!Y651="ない",0,IF('３　回答貼付シート'!Y651="１～２日ある",1,IF('３　回答貼付シート'!Y651="３～５日ある",2,IF('３　回答貼付シート'!Y651="ほぼ毎日ある",3,))))</f>
        <v>0</v>
      </c>
      <c r="X654" s="49">
        <f>IF('３　回答貼付シート'!Z651="ない",0,IF('３　回答貼付シート'!Z651="１～２日ある",1,IF('３　回答貼付シート'!Z651="３～５日ある",2,IF('３　回答貼付シート'!Z651="ほぼ毎日ある",3,))))</f>
        <v>0</v>
      </c>
      <c r="Y654" s="49">
        <f>IF('３　回答貼付シート'!AA651="ない",0,IF('３　回答貼付シート'!AA651="１～２日ある",1,IF('３　回答貼付シート'!AA651="３～５日ある",2,IF('３　回答貼付シート'!AA651="ほぼ毎日ある",3,))))</f>
        <v>0</v>
      </c>
      <c r="Z654" s="49">
        <f>IF('３　回答貼付シート'!AB651="ない",0,IF('３　回答貼付シート'!AB651="１～２日ある",1,IF('３　回答貼付シート'!AB651="３～５日ある",2,IF('３　回答貼付シート'!AB651="ほぼ毎日ある",3,))))</f>
        <v>0</v>
      </c>
      <c r="AA654" s="49">
        <f>IF('３　回答貼付シート'!AC651="ない",0,IF('３　回答貼付シート'!AC651="１～２日ある",1,IF('３　回答貼付シート'!AC651="３～５日ある",2,IF('３　回答貼付シート'!AC651="ほぼ毎日ある",3,))))</f>
        <v>0</v>
      </c>
      <c r="AB654" s="49">
        <f>IF('３　回答貼付シート'!AD651="ない",0,IF('３　回答貼付シート'!AD651="１～２日ある",1,IF('３　回答貼付シート'!AD651="３～５日ある",2,IF('３　回答貼付シート'!AD651="ほぼ毎日ある",3,))))</f>
        <v>0</v>
      </c>
      <c r="AC654" s="49">
        <f>IF('３　回答貼付シート'!AE651="ない",0,IF('３　回答貼付シート'!AE651="１～２日ある",1,IF('３　回答貼付シート'!AE651="３～５日ある",2,IF('３　回答貼付シート'!AE651="ほぼ毎日ある",3,))))</f>
        <v>0</v>
      </c>
      <c r="AD654" s="49">
        <f>IF('３　回答貼付シート'!AF651="ない",0,IF('３　回答貼付シート'!AF651="１～２日ある",1,IF('３　回答貼付シート'!AF651="３～５日ある",2,IF('３　回答貼付シート'!AF651="ほぼ毎日ある",3,))))</f>
        <v>0</v>
      </c>
      <c r="AE654" s="49">
        <f>IF('３　回答貼付シート'!AG651="ない",0,IF('３　回答貼付シート'!AG651="１～２日ある",1,IF('３　回答貼付シート'!AG651="３～５日ある",2,IF('３　回答貼付シート'!AG651="ほぼ毎日ある",3,))))</f>
        <v>0</v>
      </c>
      <c r="AF654" s="49">
        <f>IF('３　回答貼付シート'!AH651="ない",0,IF('３　回答貼付シート'!AH651="１～２日ある",1,IF('３　回答貼付シート'!AH651="３～５日ある",2,IF('３　回答貼付シート'!AH651="ほぼ毎日ある",3,))))</f>
        <v>0</v>
      </c>
      <c r="AG654" s="49">
        <f>IF('３　回答貼付シート'!AI651="ない",0,IF('３　回答貼付シート'!AI651="１～２日ある",1,IF('３　回答貼付シート'!AI651="３～５日ある",2,IF('３　回答貼付シート'!AI651="ほぼ毎日ある",3,))))</f>
        <v>0</v>
      </c>
      <c r="AH654" s="49">
        <f>IF('３　回答貼付シート'!AJ651="ない",0,IF('３　回答貼付シート'!AJ651="１～２日ある",1,IF('３　回答貼付シート'!AJ651="３～５日ある",2,IF('３　回答貼付シート'!AJ651="ほぼ毎日ある",3,))))</f>
        <v>0</v>
      </c>
      <c r="AI654" s="49">
        <f>IF('３　回答貼付シート'!AK651="ない",0,IF('３　回答貼付シート'!AK651="１～２日ある",1,IF('３　回答貼付シート'!AK651="３～５日ある",2,IF('３　回答貼付シート'!AK651="ほぼ毎日ある",3,))))</f>
        <v>0</v>
      </c>
      <c r="AJ654" s="49">
        <f>IF('３　回答貼付シート'!AL651="ない",0,IF('３　回答貼付シート'!AL651="１～２日ある",1,IF('３　回答貼付シート'!AL651="３～５日ある",2,IF('３　回答貼付シート'!AL651="ほぼ毎日ある",3,))))</f>
        <v>0</v>
      </c>
      <c r="AK654" s="49">
        <f>IF('３　回答貼付シート'!AM651="ない",0,IF('３　回答貼付シート'!AM651="１～２日ある",1,IF('３　回答貼付シート'!AM651="３～５日ある",2,IF('３　回答貼付シート'!AM651="ほぼ毎日ある",3,))))</f>
        <v>0</v>
      </c>
      <c r="AL654" s="49">
        <f>'３　回答貼付シート'!$AN651</f>
        <v>0</v>
      </c>
      <c r="AM654" s="49" t="str">
        <f t="shared" si="75"/>
        <v/>
      </c>
      <c r="AN654" s="49" t="str">
        <f t="shared" si="76"/>
        <v/>
      </c>
      <c r="AO654" s="49" t="str">
        <f t="shared" si="77"/>
        <v/>
      </c>
      <c r="AP654" s="49" t="str">
        <f t="shared" si="78"/>
        <v/>
      </c>
      <c r="AQ654" s="49" t="str">
        <f t="shared" si="79"/>
        <v/>
      </c>
      <c r="AR654" t="str">
        <f t="shared" si="80"/>
        <v>0</v>
      </c>
      <c r="AT654" s="42"/>
    </row>
    <row r="655" spans="1:46">
      <c r="A655" s="49"/>
      <c r="B655" s="49">
        <f t="shared" si="74"/>
        <v>0</v>
      </c>
      <c r="C655" s="49">
        <f>IF('３　回答貼付シート'!$F652&lt;&gt;0,VLOOKUP('３　回答貼付シート'!$F652,$AR$2048:$AS$2054,2,FALSE),0)</f>
        <v>0</v>
      </c>
      <c r="D655" s="49">
        <f>IF('３　回答貼付シート'!$G652&lt;&gt;0,VLOOKUP(('３　回答貼付シート'!$G652), $AR$2048:$AS$2054,2,FALSE),0)</f>
        <v>0</v>
      </c>
      <c r="E655" s="49">
        <f>'３　回答貼付シート'!$H652</f>
        <v>0</v>
      </c>
      <c r="F655" s="49">
        <f>IF(E655=0,0,VLOOKUP($B655,'２　情報入力シート'!$A$2:$E$2049,5))</f>
        <v>0</v>
      </c>
      <c r="G655" s="49">
        <f>IF('３　回答貼付シート'!I652="ない",0,IF('３　回答貼付シート'!I652="１～２日ある",1,IF('３　回答貼付シート'!I652="３～５日ある",2,IF('３　回答貼付シート'!I652="ほぼ毎日ある",3,))))</f>
        <v>0</v>
      </c>
      <c r="H655" s="49">
        <f>IF('３　回答貼付シート'!J652="ない",0,IF('３　回答貼付シート'!J652="１～２日ある",1,IF('３　回答貼付シート'!J652="３～５日ある",2,IF('３　回答貼付シート'!J652="ほぼ毎日ある",3,))))</f>
        <v>0</v>
      </c>
      <c r="I655" s="49">
        <f>IF('３　回答貼付シート'!K652="ない",0,IF('３　回答貼付シート'!K652="１～２日ある",1,IF('３　回答貼付シート'!K652="３～５日ある",2,IF('３　回答貼付シート'!K652="ほぼ毎日ある",3,))))</f>
        <v>0</v>
      </c>
      <c r="J655" s="49">
        <f>IF('３　回答貼付シート'!L652="ない",0,IF('３　回答貼付シート'!L652="１～２日ある",1,IF('３　回答貼付シート'!L652="３～５日ある",2,IF('３　回答貼付シート'!L652="ほぼ毎日ある",3,))))</f>
        <v>0</v>
      </c>
      <c r="K655" s="49">
        <f>IF('３　回答貼付シート'!M652="ない",0,IF('３　回答貼付シート'!M652="１～２日ある",1,IF('３　回答貼付シート'!M652="３～５日ある",2,IF('３　回答貼付シート'!M652="ほぼ毎日ある",3,))))</f>
        <v>0</v>
      </c>
      <c r="L655" s="49">
        <f>IF('３　回答貼付シート'!N652="ない",0,IF('３　回答貼付シート'!N652="１～２日ある",1,IF('３　回答貼付シート'!N652="３～５日ある",2,IF('３　回答貼付シート'!N652="ほぼ毎日ある",3,))))</f>
        <v>0</v>
      </c>
      <c r="M655" s="49">
        <f>IF('３　回答貼付シート'!O652="ない",0,IF('３　回答貼付シート'!O652="１～２日ある",1,IF('３　回答貼付シート'!O652="３～５日ある",2,IF('３　回答貼付シート'!O652="ほぼ毎日ある",3,))))</f>
        <v>0</v>
      </c>
      <c r="N655" s="49">
        <f>IF('３　回答貼付シート'!P652="ない",0,IF('３　回答貼付シート'!P652="１～２日ある",1,IF('３　回答貼付シート'!P652="３～５日ある",2,IF('３　回答貼付シート'!P652="ほぼ毎日ある",3,))))</f>
        <v>0</v>
      </c>
      <c r="O655" s="49">
        <f>IF('３　回答貼付シート'!Q652="ない",0,IF('３　回答貼付シート'!Q652="１～２日ある",1,IF('３　回答貼付シート'!Q652="３～５日ある",2,IF('３　回答貼付シート'!Q652="ほぼ毎日ある",3,))))</f>
        <v>0</v>
      </c>
      <c r="P655" s="49">
        <f>IF('３　回答貼付シート'!R652="ない",0,IF('３　回答貼付シート'!R652="１～２日ある",1,IF('３　回答貼付シート'!R652="３～５日ある",2,IF('３　回答貼付シート'!R652="ほぼ毎日ある",3,))))</f>
        <v>0</v>
      </c>
      <c r="Q655" s="49">
        <f>IF('３　回答貼付シート'!S652="ない",0,IF('３　回答貼付シート'!S652="１～２日ある",1,IF('３　回答貼付シート'!S652="３～５日ある",2,IF('３　回答貼付シート'!S652="ほぼ毎日ある",3,))))</f>
        <v>0</v>
      </c>
      <c r="R655" s="49">
        <f>IF('３　回答貼付シート'!T652="ない",0,IF('３　回答貼付シート'!T652="１～２日ある",1,IF('３　回答貼付シート'!T652="３～５日ある",2,IF('３　回答貼付シート'!T652="ほぼ毎日ある",3,))))</f>
        <v>0</v>
      </c>
      <c r="S655" s="49">
        <f>IF('３　回答貼付シート'!U652="ない",0,IF('３　回答貼付シート'!U652="１～２日ある",1,IF('３　回答貼付シート'!U652="３～５日ある",2,IF('３　回答貼付シート'!U652="ほぼ毎日ある",3,))))</f>
        <v>0</v>
      </c>
      <c r="T655" s="49">
        <f>IF('３　回答貼付シート'!V652="ない",0,IF('３　回答貼付シート'!V652="１～２日ある",1,IF('３　回答貼付シート'!V652="３～５日ある",2,IF('３　回答貼付シート'!V652="ほぼ毎日ある",3,))))</f>
        <v>0</v>
      </c>
      <c r="U655" s="49">
        <f>IF('３　回答貼付シート'!W652="ない",0,IF('３　回答貼付シート'!W652="１～２日ある",1,IF('３　回答貼付シート'!W652="３～５日ある",2,IF('３　回答貼付シート'!W652="ほぼ毎日ある",3,))))</f>
        <v>0</v>
      </c>
      <c r="V655" s="49">
        <f>IF('３　回答貼付シート'!X652="ない",0,IF('３　回答貼付シート'!X652="１～２日ある",1,IF('３　回答貼付シート'!X652="３～５日ある",2,IF('３　回答貼付シート'!X652="ほぼ毎日ある",3,))))</f>
        <v>0</v>
      </c>
      <c r="W655" s="49">
        <f>IF('３　回答貼付シート'!Y652="ない",0,IF('３　回答貼付シート'!Y652="１～２日ある",1,IF('３　回答貼付シート'!Y652="３～５日ある",2,IF('３　回答貼付シート'!Y652="ほぼ毎日ある",3,))))</f>
        <v>0</v>
      </c>
      <c r="X655" s="49">
        <f>IF('３　回答貼付シート'!Z652="ない",0,IF('３　回答貼付シート'!Z652="１～２日ある",1,IF('３　回答貼付シート'!Z652="３～５日ある",2,IF('３　回答貼付シート'!Z652="ほぼ毎日ある",3,))))</f>
        <v>0</v>
      </c>
      <c r="Y655" s="49">
        <f>IF('３　回答貼付シート'!AA652="ない",0,IF('３　回答貼付シート'!AA652="１～２日ある",1,IF('３　回答貼付シート'!AA652="３～５日ある",2,IF('３　回答貼付シート'!AA652="ほぼ毎日ある",3,))))</f>
        <v>0</v>
      </c>
      <c r="Z655" s="49">
        <f>IF('３　回答貼付シート'!AB652="ない",0,IF('３　回答貼付シート'!AB652="１～２日ある",1,IF('３　回答貼付シート'!AB652="３～５日ある",2,IF('３　回答貼付シート'!AB652="ほぼ毎日ある",3,))))</f>
        <v>0</v>
      </c>
      <c r="AA655" s="49">
        <f>IF('３　回答貼付シート'!AC652="ない",0,IF('３　回答貼付シート'!AC652="１～２日ある",1,IF('３　回答貼付シート'!AC652="３～５日ある",2,IF('３　回答貼付シート'!AC652="ほぼ毎日ある",3,))))</f>
        <v>0</v>
      </c>
      <c r="AB655" s="49">
        <f>IF('３　回答貼付シート'!AD652="ない",0,IF('３　回答貼付シート'!AD652="１～２日ある",1,IF('３　回答貼付シート'!AD652="３～５日ある",2,IF('３　回答貼付シート'!AD652="ほぼ毎日ある",3,))))</f>
        <v>0</v>
      </c>
      <c r="AC655" s="49">
        <f>IF('３　回答貼付シート'!AE652="ない",0,IF('３　回答貼付シート'!AE652="１～２日ある",1,IF('３　回答貼付シート'!AE652="３～５日ある",2,IF('３　回答貼付シート'!AE652="ほぼ毎日ある",3,))))</f>
        <v>0</v>
      </c>
      <c r="AD655" s="49">
        <f>IF('３　回答貼付シート'!AF652="ない",0,IF('３　回答貼付シート'!AF652="１～２日ある",1,IF('３　回答貼付シート'!AF652="３～５日ある",2,IF('３　回答貼付シート'!AF652="ほぼ毎日ある",3,))))</f>
        <v>0</v>
      </c>
      <c r="AE655" s="49">
        <f>IF('３　回答貼付シート'!AG652="ない",0,IF('３　回答貼付シート'!AG652="１～２日ある",1,IF('３　回答貼付シート'!AG652="３～５日ある",2,IF('３　回答貼付シート'!AG652="ほぼ毎日ある",3,))))</f>
        <v>0</v>
      </c>
      <c r="AF655" s="49">
        <f>IF('３　回答貼付シート'!AH652="ない",0,IF('３　回答貼付シート'!AH652="１～２日ある",1,IF('３　回答貼付シート'!AH652="３～５日ある",2,IF('３　回答貼付シート'!AH652="ほぼ毎日ある",3,))))</f>
        <v>0</v>
      </c>
      <c r="AG655" s="49">
        <f>IF('３　回答貼付シート'!AI652="ない",0,IF('３　回答貼付シート'!AI652="１～２日ある",1,IF('３　回答貼付シート'!AI652="３～５日ある",2,IF('３　回答貼付シート'!AI652="ほぼ毎日ある",3,))))</f>
        <v>0</v>
      </c>
      <c r="AH655" s="49">
        <f>IF('３　回答貼付シート'!AJ652="ない",0,IF('３　回答貼付シート'!AJ652="１～２日ある",1,IF('３　回答貼付シート'!AJ652="３～５日ある",2,IF('３　回答貼付シート'!AJ652="ほぼ毎日ある",3,))))</f>
        <v>0</v>
      </c>
      <c r="AI655" s="49">
        <f>IF('３　回答貼付シート'!AK652="ない",0,IF('３　回答貼付シート'!AK652="１～２日ある",1,IF('３　回答貼付シート'!AK652="３～５日ある",2,IF('３　回答貼付シート'!AK652="ほぼ毎日ある",3,))))</f>
        <v>0</v>
      </c>
      <c r="AJ655" s="49">
        <f>IF('３　回答貼付シート'!AL652="ない",0,IF('３　回答貼付シート'!AL652="１～２日ある",1,IF('３　回答貼付シート'!AL652="３～５日ある",2,IF('３　回答貼付シート'!AL652="ほぼ毎日ある",3,))))</f>
        <v>0</v>
      </c>
      <c r="AK655" s="49">
        <f>IF('３　回答貼付シート'!AM652="ない",0,IF('３　回答貼付シート'!AM652="１～２日ある",1,IF('３　回答貼付シート'!AM652="３～５日ある",2,IF('３　回答貼付シート'!AM652="ほぼ毎日ある",3,))))</f>
        <v>0</v>
      </c>
      <c r="AL655" s="49">
        <f>'３　回答貼付シート'!$AN652</f>
        <v>0</v>
      </c>
      <c r="AM655" s="49" t="str">
        <f t="shared" si="75"/>
        <v/>
      </c>
      <c r="AN655" s="49" t="str">
        <f t="shared" si="76"/>
        <v/>
      </c>
      <c r="AO655" s="49" t="str">
        <f t="shared" si="77"/>
        <v/>
      </c>
      <c r="AP655" s="49" t="str">
        <f t="shared" si="78"/>
        <v/>
      </c>
      <c r="AQ655" s="49" t="str">
        <f t="shared" si="79"/>
        <v/>
      </c>
      <c r="AR655" t="str">
        <f t="shared" si="80"/>
        <v>0</v>
      </c>
      <c r="AT655" s="42"/>
    </row>
    <row r="656" spans="1:46">
      <c r="A656" s="49"/>
      <c r="B656" s="49">
        <f t="shared" si="74"/>
        <v>0</v>
      </c>
      <c r="C656" s="49">
        <f>IF('３　回答貼付シート'!$F653&lt;&gt;0,VLOOKUP('３　回答貼付シート'!$F653,$AR$2048:$AS$2054,2,FALSE),0)</f>
        <v>0</v>
      </c>
      <c r="D656" s="49">
        <f>IF('３　回答貼付シート'!$G653&lt;&gt;0,VLOOKUP(('３　回答貼付シート'!$G653), $AR$2048:$AS$2054,2,FALSE),0)</f>
        <v>0</v>
      </c>
      <c r="E656" s="49">
        <f>'３　回答貼付シート'!$H653</f>
        <v>0</v>
      </c>
      <c r="F656" s="49">
        <f>IF(E656=0,0,VLOOKUP($B656,'２　情報入力シート'!$A$2:$E$2049,5))</f>
        <v>0</v>
      </c>
      <c r="G656" s="49">
        <f>IF('３　回答貼付シート'!I653="ない",0,IF('３　回答貼付シート'!I653="１～２日ある",1,IF('３　回答貼付シート'!I653="３～５日ある",2,IF('３　回答貼付シート'!I653="ほぼ毎日ある",3,))))</f>
        <v>0</v>
      </c>
      <c r="H656" s="49">
        <f>IF('３　回答貼付シート'!J653="ない",0,IF('３　回答貼付シート'!J653="１～２日ある",1,IF('３　回答貼付シート'!J653="３～５日ある",2,IF('３　回答貼付シート'!J653="ほぼ毎日ある",3,))))</f>
        <v>0</v>
      </c>
      <c r="I656" s="49">
        <f>IF('３　回答貼付シート'!K653="ない",0,IF('３　回答貼付シート'!K653="１～２日ある",1,IF('３　回答貼付シート'!K653="３～５日ある",2,IF('３　回答貼付シート'!K653="ほぼ毎日ある",3,))))</f>
        <v>0</v>
      </c>
      <c r="J656" s="49">
        <f>IF('３　回答貼付シート'!L653="ない",0,IF('３　回答貼付シート'!L653="１～２日ある",1,IF('３　回答貼付シート'!L653="３～５日ある",2,IF('３　回答貼付シート'!L653="ほぼ毎日ある",3,))))</f>
        <v>0</v>
      </c>
      <c r="K656" s="49">
        <f>IF('３　回答貼付シート'!M653="ない",0,IF('３　回答貼付シート'!M653="１～２日ある",1,IF('３　回答貼付シート'!M653="３～５日ある",2,IF('３　回答貼付シート'!M653="ほぼ毎日ある",3,))))</f>
        <v>0</v>
      </c>
      <c r="L656" s="49">
        <f>IF('３　回答貼付シート'!N653="ない",0,IF('３　回答貼付シート'!N653="１～２日ある",1,IF('３　回答貼付シート'!N653="３～５日ある",2,IF('３　回答貼付シート'!N653="ほぼ毎日ある",3,))))</f>
        <v>0</v>
      </c>
      <c r="M656" s="49">
        <f>IF('３　回答貼付シート'!O653="ない",0,IF('３　回答貼付シート'!O653="１～２日ある",1,IF('３　回答貼付シート'!O653="３～５日ある",2,IF('３　回答貼付シート'!O653="ほぼ毎日ある",3,))))</f>
        <v>0</v>
      </c>
      <c r="N656" s="49">
        <f>IF('３　回答貼付シート'!P653="ない",0,IF('３　回答貼付シート'!P653="１～２日ある",1,IF('３　回答貼付シート'!P653="３～５日ある",2,IF('３　回答貼付シート'!P653="ほぼ毎日ある",3,))))</f>
        <v>0</v>
      </c>
      <c r="O656" s="49">
        <f>IF('３　回答貼付シート'!Q653="ない",0,IF('３　回答貼付シート'!Q653="１～２日ある",1,IF('３　回答貼付シート'!Q653="３～５日ある",2,IF('３　回答貼付シート'!Q653="ほぼ毎日ある",3,))))</f>
        <v>0</v>
      </c>
      <c r="P656" s="49">
        <f>IF('３　回答貼付シート'!R653="ない",0,IF('３　回答貼付シート'!R653="１～２日ある",1,IF('３　回答貼付シート'!R653="３～５日ある",2,IF('３　回答貼付シート'!R653="ほぼ毎日ある",3,))))</f>
        <v>0</v>
      </c>
      <c r="Q656" s="49">
        <f>IF('３　回答貼付シート'!S653="ない",0,IF('３　回答貼付シート'!S653="１～２日ある",1,IF('３　回答貼付シート'!S653="３～５日ある",2,IF('３　回答貼付シート'!S653="ほぼ毎日ある",3,))))</f>
        <v>0</v>
      </c>
      <c r="R656" s="49">
        <f>IF('３　回答貼付シート'!T653="ない",0,IF('３　回答貼付シート'!T653="１～２日ある",1,IF('３　回答貼付シート'!T653="３～５日ある",2,IF('３　回答貼付シート'!T653="ほぼ毎日ある",3,))))</f>
        <v>0</v>
      </c>
      <c r="S656" s="49">
        <f>IF('３　回答貼付シート'!U653="ない",0,IF('３　回答貼付シート'!U653="１～２日ある",1,IF('３　回答貼付シート'!U653="３～５日ある",2,IF('３　回答貼付シート'!U653="ほぼ毎日ある",3,))))</f>
        <v>0</v>
      </c>
      <c r="T656" s="49">
        <f>IF('３　回答貼付シート'!V653="ない",0,IF('３　回答貼付シート'!V653="１～２日ある",1,IF('３　回答貼付シート'!V653="３～５日ある",2,IF('３　回答貼付シート'!V653="ほぼ毎日ある",3,))))</f>
        <v>0</v>
      </c>
      <c r="U656" s="49">
        <f>IF('３　回答貼付シート'!W653="ない",0,IF('３　回答貼付シート'!W653="１～２日ある",1,IF('３　回答貼付シート'!W653="３～５日ある",2,IF('３　回答貼付シート'!W653="ほぼ毎日ある",3,))))</f>
        <v>0</v>
      </c>
      <c r="V656" s="49">
        <f>IF('３　回答貼付シート'!X653="ない",0,IF('３　回答貼付シート'!X653="１～２日ある",1,IF('３　回答貼付シート'!X653="３～５日ある",2,IF('３　回答貼付シート'!X653="ほぼ毎日ある",3,))))</f>
        <v>0</v>
      </c>
      <c r="W656" s="49">
        <f>IF('３　回答貼付シート'!Y653="ない",0,IF('３　回答貼付シート'!Y653="１～２日ある",1,IF('３　回答貼付シート'!Y653="３～５日ある",2,IF('３　回答貼付シート'!Y653="ほぼ毎日ある",3,))))</f>
        <v>0</v>
      </c>
      <c r="X656" s="49">
        <f>IF('３　回答貼付シート'!Z653="ない",0,IF('３　回答貼付シート'!Z653="１～２日ある",1,IF('３　回答貼付シート'!Z653="３～５日ある",2,IF('３　回答貼付シート'!Z653="ほぼ毎日ある",3,))))</f>
        <v>0</v>
      </c>
      <c r="Y656" s="49">
        <f>IF('３　回答貼付シート'!AA653="ない",0,IF('３　回答貼付シート'!AA653="１～２日ある",1,IF('３　回答貼付シート'!AA653="３～５日ある",2,IF('３　回答貼付シート'!AA653="ほぼ毎日ある",3,))))</f>
        <v>0</v>
      </c>
      <c r="Z656" s="49">
        <f>IF('３　回答貼付シート'!AB653="ない",0,IF('３　回答貼付シート'!AB653="１～２日ある",1,IF('３　回答貼付シート'!AB653="３～５日ある",2,IF('３　回答貼付シート'!AB653="ほぼ毎日ある",3,))))</f>
        <v>0</v>
      </c>
      <c r="AA656" s="49">
        <f>IF('３　回答貼付シート'!AC653="ない",0,IF('３　回答貼付シート'!AC653="１～２日ある",1,IF('３　回答貼付シート'!AC653="３～５日ある",2,IF('３　回答貼付シート'!AC653="ほぼ毎日ある",3,))))</f>
        <v>0</v>
      </c>
      <c r="AB656" s="49">
        <f>IF('３　回答貼付シート'!AD653="ない",0,IF('３　回答貼付シート'!AD653="１～２日ある",1,IF('３　回答貼付シート'!AD653="３～５日ある",2,IF('３　回答貼付シート'!AD653="ほぼ毎日ある",3,))))</f>
        <v>0</v>
      </c>
      <c r="AC656" s="49">
        <f>IF('３　回答貼付シート'!AE653="ない",0,IF('３　回答貼付シート'!AE653="１～２日ある",1,IF('３　回答貼付シート'!AE653="３～５日ある",2,IF('３　回答貼付シート'!AE653="ほぼ毎日ある",3,))))</f>
        <v>0</v>
      </c>
      <c r="AD656" s="49">
        <f>IF('３　回答貼付シート'!AF653="ない",0,IF('３　回答貼付シート'!AF653="１～２日ある",1,IF('３　回答貼付シート'!AF653="３～５日ある",2,IF('３　回答貼付シート'!AF653="ほぼ毎日ある",3,))))</f>
        <v>0</v>
      </c>
      <c r="AE656" s="49">
        <f>IF('３　回答貼付シート'!AG653="ない",0,IF('３　回答貼付シート'!AG653="１～２日ある",1,IF('３　回答貼付シート'!AG653="３～５日ある",2,IF('３　回答貼付シート'!AG653="ほぼ毎日ある",3,))))</f>
        <v>0</v>
      </c>
      <c r="AF656" s="49">
        <f>IF('３　回答貼付シート'!AH653="ない",0,IF('３　回答貼付シート'!AH653="１～２日ある",1,IF('３　回答貼付シート'!AH653="３～５日ある",2,IF('３　回答貼付シート'!AH653="ほぼ毎日ある",3,))))</f>
        <v>0</v>
      </c>
      <c r="AG656" s="49">
        <f>IF('３　回答貼付シート'!AI653="ない",0,IF('３　回答貼付シート'!AI653="１～２日ある",1,IF('３　回答貼付シート'!AI653="３～５日ある",2,IF('３　回答貼付シート'!AI653="ほぼ毎日ある",3,))))</f>
        <v>0</v>
      </c>
      <c r="AH656" s="49">
        <f>IF('３　回答貼付シート'!AJ653="ない",0,IF('３　回答貼付シート'!AJ653="１～２日ある",1,IF('３　回答貼付シート'!AJ653="３～５日ある",2,IF('３　回答貼付シート'!AJ653="ほぼ毎日ある",3,))))</f>
        <v>0</v>
      </c>
      <c r="AI656" s="49">
        <f>IF('３　回答貼付シート'!AK653="ない",0,IF('３　回答貼付シート'!AK653="１～２日ある",1,IF('３　回答貼付シート'!AK653="３～５日ある",2,IF('３　回答貼付シート'!AK653="ほぼ毎日ある",3,))))</f>
        <v>0</v>
      </c>
      <c r="AJ656" s="49">
        <f>IF('３　回答貼付シート'!AL653="ない",0,IF('３　回答貼付シート'!AL653="１～２日ある",1,IF('３　回答貼付シート'!AL653="３～５日ある",2,IF('３　回答貼付シート'!AL653="ほぼ毎日ある",3,))))</f>
        <v>0</v>
      </c>
      <c r="AK656" s="49">
        <f>IF('３　回答貼付シート'!AM653="ない",0,IF('３　回答貼付シート'!AM653="１～２日ある",1,IF('３　回答貼付シート'!AM653="３～５日ある",2,IF('３　回答貼付シート'!AM653="ほぼ毎日ある",3,))))</f>
        <v>0</v>
      </c>
      <c r="AL656" s="49">
        <f>'３　回答貼付シート'!$AN653</f>
        <v>0</v>
      </c>
      <c r="AM656" s="49" t="str">
        <f t="shared" si="75"/>
        <v/>
      </c>
      <c r="AN656" s="49" t="str">
        <f t="shared" si="76"/>
        <v/>
      </c>
      <c r="AO656" s="49" t="str">
        <f t="shared" si="77"/>
        <v/>
      </c>
      <c r="AP656" s="49" t="str">
        <f t="shared" si="78"/>
        <v/>
      </c>
      <c r="AQ656" s="49" t="str">
        <f t="shared" si="79"/>
        <v/>
      </c>
      <c r="AR656" t="str">
        <f t="shared" si="80"/>
        <v>0</v>
      </c>
      <c r="AT656" s="42"/>
    </row>
    <row r="657" spans="1:46">
      <c r="A657" s="49"/>
      <c r="B657" s="49">
        <f t="shared" si="74"/>
        <v>0</v>
      </c>
      <c r="C657" s="49">
        <f>IF('３　回答貼付シート'!$F654&lt;&gt;0,VLOOKUP('３　回答貼付シート'!$F654,$AR$2048:$AS$2054,2,FALSE),0)</f>
        <v>0</v>
      </c>
      <c r="D657" s="49">
        <f>IF('３　回答貼付シート'!$G654&lt;&gt;0,VLOOKUP(('３　回答貼付シート'!$G654), $AR$2048:$AS$2054,2,FALSE),0)</f>
        <v>0</v>
      </c>
      <c r="E657" s="49">
        <f>'３　回答貼付シート'!$H654</f>
        <v>0</v>
      </c>
      <c r="F657" s="49">
        <f>IF(E657=0,0,VLOOKUP($B657,'２　情報入力シート'!$A$2:$E$2049,5))</f>
        <v>0</v>
      </c>
      <c r="G657" s="49">
        <f>IF('３　回答貼付シート'!I654="ない",0,IF('３　回答貼付シート'!I654="１～２日ある",1,IF('３　回答貼付シート'!I654="３～５日ある",2,IF('３　回答貼付シート'!I654="ほぼ毎日ある",3,))))</f>
        <v>0</v>
      </c>
      <c r="H657" s="49">
        <f>IF('３　回答貼付シート'!J654="ない",0,IF('３　回答貼付シート'!J654="１～２日ある",1,IF('３　回答貼付シート'!J654="３～５日ある",2,IF('３　回答貼付シート'!J654="ほぼ毎日ある",3,))))</f>
        <v>0</v>
      </c>
      <c r="I657" s="49">
        <f>IF('３　回答貼付シート'!K654="ない",0,IF('３　回答貼付シート'!K654="１～２日ある",1,IF('３　回答貼付シート'!K654="３～５日ある",2,IF('３　回答貼付シート'!K654="ほぼ毎日ある",3,))))</f>
        <v>0</v>
      </c>
      <c r="J657" s="49">
        <f>IF('３　回答貼付シート'!L654="ない",0,IF('３　回答貼付シート'!L654="１～２日ある",1,IF('３　回答貼付シート'!L654="３～５日ある",2,IF('３　回答貼付シート'!L654="ほぼ毎日ある",3,))))</f>
        <v>0</v>
      </c>
      <c r="K657" s="49">
        <f>IF('３　回答貼付シート'!M654="ない",0,IF('３　回答貼付シート'!M654="１～２日ある",1,IF('３　回答貼付シート'!M654="３～５日ある",2,IF('３　回答貼付シート'!M654="ほぼ毎日ある",3,))))</f>
        <v>0</v>
      </c>
      <c r="L657" s="49">
        <f>IF('３　回答貼付シート'!N654="ない",0,IF('３　回答貼付シート'!N654="１～２日ある",1,IF('３　回答貼付シート'!N654="３～５日ある",2,IF('３　回答貼付シート'!N654="ほぼ毎日ある",3,))))</f>
        <v>0</v>
      </c>
      <c r="M657" s="49">
        <f>IF('３　回答貼付シート'!O654="ない",0,IF('３　回答貼付シート'!O654="１～２日ある",1,IF('３　回答貼付シート'!O654="３～５日ある",2,IF('３　回答貼付シート'!O654="ほぼ毎日ある",3,))))</f>
        <v>0</v>
      </c>
      <c r="N657" s="49">
        <f>IF('３　回答貼付シート'!P654="ない",0,IF('３　回答貼付シート'!P654="１～２日ある",1,IF('３　回答貼付シート'!P654="３～５日ある",2,IF('３　回答貼付シート'!P654="ほぼ毎日ある",3,))))</f>
        <v>0</v>
      </c>
      <c r="O657" s="49">
        <f>IF('３　回答貼付シート'!Q654="ない",0,IF('３　回答貼付シート'!Q654="１～２日ある",1,IF('３　回答貼付シート'!Q654="３～５日ある",2,IF('３　回答貼付シート'!Q654="ほぼ毎日ある",3,))))</f>
        <v>0</v>
      </c>
      <c r="P657" s="49">
        <f>IF('３　回答貼付シート'!R654="ない",0,IF('３　回答貼付シート'!R654="１～２日ある",1,IF('３　回答貼付シート'!R654="３～５日ある",2,IF('３　回答貼付シート'!R654="ほぼ毎日ある",3,))))</f>
        <v>0</v>
      </c>
      <c r="Q657" s="49">
        <f>IF('３　回答貼付シート'!S654="ない",0,IF('３　回答貼付シート'!S654="１～２日ある",1,IF('３　回答貼付シート'!S654="３～５日ある",2,IF('３　回答貼付シート'!S654="ほぼ毎日ある",3,))))</f>
        <v>0</v>
      </c>
      <c r="R657" s="49">
        <f>IF('３　回答貼付シート'!T654="ない",0,IF('３　回答貼付シート'!T654="１～２日ある",1,IF('３　回答貼付シート'!T654="３～５日ある",2,IF('３　回答貼付シート'!T654="ほぼ毎日ある",3,))))</f>
        <v>0</v>
      </c>
      <c r="S657" s="49">
        <f>IF('３　回答貼付シート'!U654="ない",0,IF('３　回答貼付シート'!U654="１～２日ある",1,IF('３　回答貼付シート'!U654="３～５日ある",2,IF('３　回答貼付シート'!U654="ほぼ毎日ある",3,))))</f>
        <v>0</v>
      </c>
      <c r="T657" s="49">
        <f>IF('３　回答貼付シート'!V654="ない",0,IF('３　回答貼付シート'!V654="１～２日ある",1,IF('３　回答貼付シート'!V654="３～５日ある",2,IF('３　回答貼付シート'!V654="ほぼ毎日ある",3,))))</f>
        <v>0</v>
      </c>
      <c r="U657" s="49">
        <f>IF('３　回答貼付シート'!W654="ない",0,IF('３　回答貼付シート'!W654="１～２日ある",1,IF('３　回答貼付シート'!W654="３～５日ある",2,IF('３　回答貼付シート'!W654="ほぼ毎日ある",3,))))</f>
        <v>0</v>
      </c>
      <c r="V657" s="49">
        <f>IF('３　回答貼付シート'!X654="ない",0,IF('３　回答貼付シート'!X654="１～２日ある",1,IF('３　回答貼付シート'!X654="３～５日ある",2,IF('３　回答貼付シート'!X654="ほぼ毎日ある",3,))))</f>
        <v>0</v>
      </c>
      <c r="W657" s="49">
        <f>IF('３　回答貼付シート'!Y654="ない",0,IF('３　回答貼付シート'!Y654="１～２日ある",1,IF('３　回答貼付シート'!Y654="３～５日ある",2,IF('３　回答貼付シート'!Y654="ほぼ毎日ある",3,))))</f>
        <v>0</v>
      </c>
      <c r="X657" s="49">
        <f>IF('３　回答貼付シート'!Z654="ない",0,IF('３　回答貼付シート'!Z654="１～２日ある",1,IF('３　回答貼付シート'!Z654="３～５日ある",2,IF('３　回答貼付シート'!Z654="ほぼ毎日ある",3,))))</f>
        <v>0</v>
      </c>
      <c r="Y657" s="49">
        <f>IF('３　回答貼付シート'!AA654="ない",0,IF('３　回答貼付シート'!AA654="１～２日ある",1,IF('３　回答貼付シート'!AA654="３～５日ある",2,IF('３　回答貼付シート'!AA654="ほぼ毎日ある",3,))))</f>
        <v>0</v>
      </c>
      <c r="Z657" s="49">
        <f>IF('３　回答貼付シート'!AB654="ない",0,IF('３　回答貼付シート'!AB654="１～２日ある",1,IF('３　回答貼付シート'!AB654="３～５日ある",2,IF('３　回答貼付シート'!AB654="ほぼ毎日ある",3,))))</f>
        <v>0</v>
      </c>
      <c r="AA657" s="49">
        <f>IF('３　回答貼付シート'!AC654="ない",0,IF('３　回答貼付シート'!AC654="１～２日ある",1,IF('３　回答貼付シート'!AC654="３～５日ある",2,IF('３　回答貼付シート'!AC654="ほぼ毎日ある",3,))))</f>
        <v>0</v>
      </c>
      <c r="AB657" s="49">
        <f>IF('３　回答貼付シート'!AD654="ない",0,IF('３　回答貼付シート'!AD654="１～２日ある",1,IF('３　回答貼付シート'!AD654="３～５日ある",2,IF('３　回答貼付シート'!AD654="ほぼ毎日ある",3,))))</f>
        <v>0</v>
      </c>
      <c r="AC657" s="49">
        <f>IF('３　回答貼付シート'!AE654="ない",0,IF('３　回答貼付シート'!AE654="１～２日ある",1,IF('３　回答貼付シート'!AE654="３～５日ある",2,IF('３　回答貼付シート'!AE654="ほぼ毎日ある",3,))))</f>
        <v>0</v>
      </c>
      <c r="AD657" s="49">
        <f>IF('３　回答貼付シート'!AF654="ない",0,IF('３　回答貼付シート'!AF654="１～２日ある",1,IF('３　回答貼付シート'!AF654="３～５日ある",2,IF('３　回答貼付シート'!AF654="ほぼ毎日ある",3,))))</f>
        <v>0</v>
      </c>
      <c r="AE657" s="49">
        <f>IF('３　回答貼付シート'!AG654="ない",0,IF('３　回答貼付シート'!AG654="１～２日ある",1,IF('３　回答貼付シート'!AG654="３～５日ある",2,IF('３　回答貼付シート'!AG654="ほぼ毎日ある",3,))))</f>
        <v>0</v>
      </c>
      <c r="AF657" s="49">
        <f>IF('３　回答貼付シート'!AH654="ない",0,IF('３　回答貼付シート'!AH654="１～２日ある",1,IF('３　回答貼付シート'!AH654="３～５日ある",2,IF('３　回答貼付シート'!AH654="ほぼ毎日ある",3,))))</f>
        <v>0</v>
      </c>
      <c r="AG657" s="49">
        <f>IF('３　回答貼付シート'!AI654="ない",0,IF('３　回答貼付シート'!AI654="１～２日ある",1,IF('３　回答貼付シート'!AI654="３～５日ある",2,IF('３　回答貼付シート'!AI654="ほぼ毎日ある",3,))))</f>
        <v>0</v>
      </c>
      <c r="AH657" s="49">
        <f>IF('３　回答貼付シート'!AJ654="ない",0,IF('３　回答貼付シート'!AJ654="１～２日ある",1,IF('３　回答貼付シート'!AJ654="３～５日ある",2,IF('３　回答貼付シート'!AJ654="ほぼ毎日ある",3,))))</f>
        <v>0</v>
      </c>
      <c r="AI657" s="49">
        <f>IF('３　回答貼付シート'!AK654="ない",0,IF('３　回答貼付シート'!AK654="１～２日ある",1,IF('３　回答貼付シート'!AK654="３～５日ある",2,IF('３　回答貼付シート'!AK654="ほぼ毎日ある",3,))))</f>
        <v>0</v>
      </c>
      <c r="AJ657" s="49">
        <f>IF('３　回答貼付シート'!AL654="ない",0,IF('３　回答貼付シート'!AL654="１～２日ある",1,IF('３　回答貼付シート'!AL654="３～５日ある",2,IF('３　回答貼付シート'!AL654="ほぼ毎日ある",3,))))</f>
        <v>0</v>
      </c>
      <c r="AK657" s="49">
        <f>IF('３　回答貼付シート'!AM654="ない",0,IF('３　回答貼付シート'!AM654="１～２日ある",1,IF('３　回答貼付シート'!AM654="３～５日ある",2,IF('３　回答貼付シート'!AM654="ほぼ毎日ある",3,))))</f>
        <v>0</v>
      </c>
      <c r="AL657" s="49">
        <f>'３　回答貼付シート'!$AN654</f>
        <v>0</v>
      </c>
      <c r="AM657" s="49" t="str">
        <f t="shared" si="75"/>
        <v/>
      </c>
      <c r="AN657" s="49" t="str">
        <f t="shared" si="76"/>
        <v/>
      </c>
      <c r="AO657" s="49" t="str">
        <f t="shared" si="77"/>
        <v/>
      </c>
      <c r="AP657" s="49" t="str">
        <f t="shared" si="78"/>
        <v/>
      </c>
      <c r="AQ657" s="49" t="str">
        <f t="shared" si="79"/>
        <v/>
      </c>
      <c r="AR657" t="str">
        <f t="shared" si="80"/>
        <v>0</v>
      </c>
      <c r="AT657" s="42"/>
    </row>
    <row r="658" spans="1:46">
      <c r="A658" s="49"/>
      <c r="B658" s="49">
        <f t="shared" si="74"/>
        <v>0</v>
      </c>
      <c r="C658" s="49">
        <f>IF('３　回答貼付シート'!$F655&lt;&gt;0,VLOOKUP('３　回答貼付シート'!$F655,$AR$2048:$AS$2054,2,FALSE),0)</f>
        <v>0</v>
      </c>
      <c r="D658" s="49">
        <f>IF('３　回答貼付シート'!$G655&lt;&gt;0,VLOOKUP(('３　回答貼付シート'!$G655), $AR$2048:$AS$2054,2,FALSE),0)</f>
        <v>0</v>
      </c>
      <c r="E658" s="49">
        <f>'３　回答貼付シート'!$H655</f>
        <v>0</v>
      </c>
      <c r="F658" s="49">
        <f>IF(E658=0,0,VLOOKUP($B658,'２　情報入力シート'!$A$2:$E$2049,5))</f>
        <v>0</v>
      </c>
      <c r="G658" s="49">
        <f>IF('３　回答貼付シート'!I655="ない",0,IF('３　回答貼付シート'!I655="１～２日ある",1,IF('３　回答貼付シート'!I655="３～５日ある",2,IF('３　回答貼付シート'!I655="ほぼ毎日ある",3,))))</f>
        <v>0</v>
      </c>
      <c r="H658" s="49">
        <f>IF('３　回答貼付シート'!J655="ない",0,IF('３　回答貼付シート'!J655="１～２日ある",1,IF('３　回答貼付シート'!J655="３～５日ある",2,IF('３　回答貼付シート'!J655="ほぼ毎日ある",3,))))</f>
        <v>0</v>
      </c>
      <c r="I658" s="49">
        <f>IF('３　回答貼付シート'!K655="ない",0,IF('３　回答貼付シート'!K655="１～２日ある",1,IF('３　回答貼付シート'!K655="３～５日ある",2,IF('３　回答貼付シート'!K655="ほぼ毎日ある",3,))))</f>
        <v>0</v>
      </c>
      <c r="J658" s="49">
        <f>IF('３　回答貼付シート'!L655="ない",0,IF('３　回答貼付シート'!L655="１～２日ある",1,IF('３　回答貼付シート'!L655="３～５日ある",2,IF('３　回答貼付シート'!L655="ほぼ毎日ある",3,))))</f>
        <v>0</v>
      </c>
      <c r="K658" s="49">
        <f>IF('３　回答貼付シート'!M655="ない",0,IF('３　回答貼付シート'!M655="１～２日ある",1,IF('３　回答貼付シート'!M655="３～５日ある",2,IF('３　回答貼付シート'!M655="ほぼ毎日ある",3,))))</f>
        <v>0</v>
      </c>
      <c r="L658" s="49">
        <f>IF('３　回答貼付シート'!N655="ない",0,IF('３　回答貼付シート'!N655="１～２日ある",1,IF('３　回答貼付シート'!N655="３～５日ある",2,IF('３　回答貼付シート'!N655="ほぼ毎日ある",3,))))</f>
        <v>0</v>
      </c>
      <c r="M658" s="49">
        <f>IF('３　回答貼付シート'!O655="ない",0,IF('３　回答貼付シート'!O655="１～２日ある",1,IF('３　回答貼付シート'!O655="３～５日ある",2,IF('３　回答貼付シート'!O655="ほぼ毎日ある",3,))))</f>
        <v>0</v>
      </c>
      <c r="N658" s="49">
        <f>IF('３　回答貼付シート'!P655="ない",0,IF('３　回答貼付シート'!P655="１～２日ある",1,IF('３　回答貼付シート'!P655="３～５日ある",2,IF('３　回答貼付シート'!P655="ほぼ毎日ある",3,))))</f>
        <v>0</v>
      </c>
      <c r="O658" s="49">
        <f>IF('３　回答貼付シート'!Q655="ない",0,IF('３　回答貼付シート'!Q655="１～２日ある",1,IF('３　回答貼付シート'!Q655="３～５日ある",2,IF('３　回答貼付シート'!Q655="ほぼ毎日ある",3,))))</f>
        <v>0</v>
      </c>
      <c r="P658" s="49">
        <f>IF('３　回答貼付シート'!R655="ない",0,IF('３　回答貼付シート'!R655="１～２日ある",1,IF('３　回答貼付シート'!R655="３～５日ある",2,IF('３　回答貼付シート'!R655="ほぼ毎日ある",3,))))</f>
        <v>0</v>
      </c>
      <c r="Q658" s="49">
        <f>IF('３　回答貼付シート'!S655="ない",0,IF('３　回答貼付シート'!S655="１～２日ある",1,IF('３　回答貼付シート'!S655="３～５日ある",2,IF('３　回答貼付シート'!S655="ほぼ毎日ある",3,))))</f>
        <v>0</v>
      </c>
      <c r="R658" s="49">
        <f>IF('３　回答貼付シート'!T655="ない",0,IF('３　回答貼付シート'!T655="１～２日ある",1,IF('３　回答貼付シート'!T655="３～５日ある",2,IF('３　回答貼付シート'!T655="ほぼ毎日ある",3,))))</f>
        <v>0</v>
      </c>
      <c r="S658" s="49">
        <f>IF('３　回答貼付シート'!U655="ない",0,IF('３　回答貼付シート'!U655="１～２日ある",1,IF('３　回答貼付シート'!U655="３～５日ある",2,IF('３　回答貼付シート'!U655="ほぼ毎日ある",3,))))</f>
        <v>0</v>
      </c>
      <c r="T658" s="49">
        <f>IF('３　回答貼付シート'!V655="ない",0,IF('３　回答貼付シート'!V655="１～２日ある",1,IF('３　回答貼付シート'!V655="３～５日ある",2,IF('３　回答貼付シート'!V655="ほぼ毎日ある",3,))))</f>
        <v>0</v>
      </c>
      <c r="U658" s="49">
        <f>IF('３　回答貼付シート'!W655="ない",0,IF('３　回答貼付シート'!W655="１～２日ある",1,IF('３　回答貼付シート'!W655="３～５日ある",2,IF('３　回答貼付シート'!W655="ほぼ毎日ある",3,))))</f>
        <v>0</v>
      </c>
      <c r="V658" s="49">
        <f>IF('３　回答貼付シート'!X655="ない",0,IF('３　回答貼付シート'!X655="１～２日ある",1,IF('３　回答貼付シート'!X655="３～５日ある",2,IF('３　回答貼付シート'!X655="ほぼ毎日ある",3,))))</f>
        <v>0</v>
      </c>
      <c r="W658" s="49">
        <f>IF('３　回答貼付シート'!Y655="ない",0,IF('３　回答貼付シート'!Y655="１～２日ある",1,IF('３　回答貼付シート'!Y655="３～５日ある",2,IF('３　回答貼付シート'!Y655="ほぼ毎日ある",3,))))</f>
        <v>0</v>
      </c>
      <c r="X658" s="49">
        <f>IF('３　回答貼付シート'!Z655="ない",0,IF('３　回答貼付シート'!Z655="１～２日ある",1,IF('３　回答貼付シート'!Z655="３～５日ある",2,IF('３　回答貼付シート'!Z655="ほぼ毎日ある",3,))))</f>
        <v>0</v>
      </c>
      <c r="Y658" s="49">
        <f>IF('３　回答貼付シート'!AA655="ない",0,IF('３　回答貼付シート'!AA655="１～２日ある",1,IF('３　回答貼付シート'!AA655="３～５日ある",2,IF('３　回答貼付シート'!AA655="ほぼ毎日ある",3,))))</f>
        <v>0</v>
      </c>
      <c r="Z658" s="49">
        <f>IF('３　回答貼付シート'!AB655="ない",0,IF('３　回答貼付シート'!AB655="１～２日ある",1,IF('３　回答貼付シート'!AB655="３～５日ある",2,IF('３　回答貼付シート'!AB655="ほぼ毎日ある",3,))))</f>
        <v>0</v>
      </c>
      <c r="AA658" s="49">
        <f>IF('３　回答貼付シート'!AC655="ない",0,IF('３　回答貼付シート'!AC655="１～２日ある",1,IF('３　回答貼付シート'!AC655="３～５日ある",2,IF('３　回答貼付シート'!AC655="ほぼ毎日ある",3,))))</f>
        <v>0</v>
      </c>
      <c r="AB658" s="49">
        <f>IF('３　回答貼付シート'!AD655="ない",0,IF('３　回答貼付シート'!AD655="１～２日ある",1,IF('３　回答貼付シート'!AD655="３～５日ある",2,IF('３　回答貼付シート'!AD655="ほぼ毎日ある",3,))))</f>
        <v>0</v>
      </c>
      <c r="AC658" s="49">
        <f>IF('３　回答貼付シート'!AE655="ない",0,IF('３　回答貼付シート'!AE655="１～２日ある",1,IF('３　回答貼付シート'!AE655="３～５日ある",2,IF('３　回答貼付シート'!AE655="ほぼ毎日ある",3,))))</f>
        <v>0</v>
      </c>
      <c r="AD658" s="49">
        <f>IF('３　回答貼付シート'!AF655="ない",0,IF('３　回答貼付シート'!AF655="１～２日ある",1,IF('３　回答貼付シート'!AF655="３～５日ある",2,IF('３　回答貼付シート'!AF655="ほぼ毎日ある",3,))))</f>
        <v>0</v>
      </c>
      <c r="AE658" s="49">
        <f>IF('３　回答貼付シート'!AG655="ない",0,IF('３　回答貼付シート'!AG655="１～２日ある",1,IF('３　回答貼付シート'!AG655="３～５日ある",2,IF('３　回答貼付シート'!AG655="ほぼ毎日ある",3,))))</f>
        <v>0</v>
      </c>
      <c r="AF658" s="49">
        <f>IF('３　回答貼付シート'!AH655="ない",0,IF('３　回答貼付シート'!AH655="１～２日ある",1,IF('３　回答貼付シート'!AH655="３～５日ある",2,IF('３　回答貼付シート'!AH655="ほぼ毎日ある",3,))))</f>
        <v>0</v>
      </c>
      <c r="AG658" s="49">
        <f>IF('３　回答貼付シート'!AI655="ない",0,IF('３　回答貼付シート'!AI655="１～２日ある",1,IF('３　回答貼付シート'!AI655="３～５日ある",2,IF('３　回答貼付シート'!AI655="ほぼ毎日ある",3,))))</f>
        <v>0</v>
      </c>
      <c r="AH658" s="49">
        <f>IF('３　回答貼付シート'!AJ655="ない",0,IF('３　回答貼付シート'!AJ655="１～２日ある",1,IF('３　回答貼付シート'!AJ655="３～５日ある",2,IF('３　回答貼付シート'!AJ655="ほぼ毎日ある",3,))))</f>
        <v>0</v>
      </c>
      <c r="AI658" s="49">
        <f>IF('３　回答貼付シート'!AK655="ない",0,IF('３　回答貼付シート'!AK655="１～２日ある",1,IF('３　回答貼付シート'!AK655="３～５日ある",2,IF('３　回答貼付シート'!AK655="ほぼ毎日ある",3,))))</f>
        <v>0</v>
      </c>
      <c r="AJ658" s="49">
        <f>IF('３　回答貼付シート'!AL655="ない",0,IF('３　回答貼付シート'!AL655="１～２日ある",1,IF('３　回答貼付シート'!AL655="３～５日ある",2,IF('３　回答貼付シート'!AL655="ほぼ毎日ある",3,))))</f>
        <v>0</v>
      </c>
      <c r="AK658" s="49">
        <f>IF('３　回答貼付シート'!AM655="ない",0,IF('３　回答貼付シート'!AM655="１～２日ある",1,IF('３　回答貼付シート'!AM655="３～５日ある",2,IF('３　回答貼付シート'!AM655="ほぼ毎日ある",3,))))</f>
        <v>0</v>
      </c>
      <c r="AL658" s="49">
        <f>'３　回答貼付シート'!$AN655</f>
        <v>0</v>
      </c>
      <c r="AM658" s="49" t="str">
        <f t="shared" si="75"/>
        <v/>
      </c>
      <c r="AN658" s="49" t="str">
        <f t="shared" si="76"/>
        <v/>
      </c>
      <c r="AO658" s="49" t="str">
        <f t="shared" si="77"/>
        <v/>
      </c>
      <c r="AP658" s="49" t="str">
        <f t="shared" si="78"/>
        <v/>
      </c>
      <c r="AQ658" s="49" t="str">
        <f t="shared" si="79"/>
        <v/>
      </c>
      <c r="AR658" t="str">
        <f t="shared" si="80"/>
        <v>0</v>
      </c>
      <c r="AT658" s="42"/>
    </row>
    <row r="659" spans="1:46">
      <c r="A659" s="49"/>
      <c r="B659" s="49">
        <f t="shared" si="74"/>
        <v>0</v>
      </c>
      <c r="C659" s="49">
        <f>IF('３　回答貼付シート'!$F656&lt;&gt;0,VLOOKUP('３　回答貼付シート'!$F656,$AR$2048:$AS$2054,2,FALSE),0)</f>
        <v>0</v>
      </c>
      <c r="D659" s="49">
        <f>IF('３　回答貼付シート'!$G656&lt;&gt;0,VLOOKUP(('３　回答貼付シート'!$G656), $AR$2048:$AS$2054,2,FALSE),0)</f>
        <v>0</v>
      </c>
      <c r="E659" s="49">
        <f>'３　回答貼付シート'!$H656</f>
        <v>0</v>
      </c>
      <c r="F659" s="49">
        <f>IF(E659=0,0,VLOOKUP($B659,'２　情報入力シート'!$A$2:$E$2049,5))</f>
        <v>0</v>
      </c>
      <c r="G659" s="49">
        <f>IF('３　回答貼付シート'!I656="ない",0,IF('３　回答貼付シート'!I656="１～２日ある",1,IF('３　回答貼付シート'!I656="３～５日ある",2,IF('３　回答貼付シート'!I656="ほぼ毎日ある",3,))))</f>
        <v>0</v>
      </c>
      <c r="H659" s="49">
        <f>IF('３　回答貼付シート'!J656="ない",0,IF('３　回答貼付シート'!J656="１～２日ある",1,IF('３　回答貼付シート'!J656="３～５日ある",2,IF('３　回答貼付シート'!J656="ほぼ毎日ある",3,))))</f>
        <v>0</v>
      </c>
      <c r="I659" s="49">
        <f>IF('３　回答貼付シート'!K656="ない",0,IF('３　回答貼付シート'!K656="１～２日ある",1,IF('３　回答貼付シート'!K656="３～５日ある",2,IF('３　回答貼付シート'!K656="ほぼ毎日ある",3,))))</f>
        <v>0</v>
      </c>
      <c r="J659" s="49">
        <f>IF('３　回答貼付シート'!L656="ない",0,IF('３　回答貼付シート'!L656="１～２日ある",1,IF('３　回答貼付シート'!L656="３～５日ある",2,IF('３　回答貼付シート'!L656="ほぼ毎日ある",3,))))</f>
        <v>0</v>
      </c>
      <c r="K659" s="49">
        <f>IF('３　回答貼付シート'!M656="ない",0,IF('３　回答貼付シート'!M656="１～２日ある",1,IF('３　回答貼付シート'!M656="３～５日ある",2,IF('３　回答貼付シート'!M656="ほぼ毎日ある",3,))))</f>
        <v>0</v>
      </c>
      <c r="L659" s="49">
        <f>IF('３　回答貼付シート'!N656="ない",0,IF('３　回答貼付シート'!N656="１～２日ある",1,IF('３　回答貼付シート'!N656="３～５日ある",2,IF('３　回答貼付シート'!N656="ほぼ毎日ある",3,))))</f>
        <v>0</v>
      </c>
      <c r="M659" s="49">
        <f>IF('３　回答貼付シート'!O656="ない",0,IF('３　回答貼付シート'!O656="１～２日ある",1,IF('３　回答貼付シート'!O656="３～５日ある",2,IF('３　回答貼付シート'!O656="ほぼ毎日ある",3,))))</f>
        <v>0</v>
      </c>
      <c r="N659" s="49">
        <f>IF('３　回答貼付シート'!P656="ない",0,IF('３　回答貼付シート'!P656="１～２日ある",1,IF('３　回答貼付シート'!P656="３～５日ある",2,IF('３　回答貼付シート'!P656="ほぼ毎日ある",3,))))</f>
        <v>0</v>
      </c>
      <c r="O659" s="49">
        <f>IF('３　回答貼付シート'!Q656="ない",0,IF('３　回答貼付シート'!Q656="１～２日ある",1,IF('３　回答貼付シート'!Q656="３～５日ある",2,IF('３　回答貼付シート'!Q656="ほぼ毎日ある",3,))))</f>
        <v>0</v>
      </c>
      <c r="P659" s="49">
        <f>IF('３　回答貼付シート'!R656="ない",0,IF('３　回答貼付シート'!R656="１～２日ある",1,IF('３　回答貼付シート'!R656="３～５日ある",2,IF('３　回答貼付シート'!R656="ほぼ毎日ある",3,))))</f>
        <v>0</v>
      </c>
      <c r="Q659" s="49">
        <f>IF('３　回答貼付シート'!S656="ない",0,IF('３　回答貼付シート'!S656="１～２日ある",1,IF('３　回答貼付シート'!S656="３～５日ある",2,IF('３　回答貼付シート'!S656="ほぼ毎日ある",3,))))</f>
        <v>0</v>
      </c>
      <c r="R659" s="49">
        <f>IF('３　回答貼付シート'!T656="ない",0,IF('３　回答貼付シート'!T656="１～２日ある",1,IF('３　回答貼付シート'!T656="３～５日ある",2,IF('３　回答貼付シート'!T656="ほぼ毎日ある",3,))))</f>
        <v>0</v>
      </c>
      <c r="S659" s="49">
        <f>IF('３　回答貼付シート'!U656="ない",0,IF('３　回答貼付シート'!U656="１～２日ある",1,IF('３　回答貼付シート'!U656="３～５日ある",2,IF('３　回答貼付シート'!U656="ほぼ毎日ある",3,))))</f>
        <v>0</v>
      </c>
      <c r="T659" s="49">
        <f>IF('３　回答貼付シート'!V656="ない",0,IF('３　回答貼付シート'!V656="１～２日ある",1,IF('３　回答貼付シート'!V656="３～５日ある",2,IF('３　回答貼付シート'!V656="ほぼ毎日ある",3,))))</f>
        <v>0</v>
      </c>
      <c r="U659" s="49">
        <f>IF('３　回答貼付シート'!W656="ない",0,IF('３　回答貼付シート'!W656="１～２日ある",1,IF('３　回答貼付シート'!W656="３～５日ある",2,IF('３　回答貼付シート'!W656="ほぼ毎日ある",3,))))</f>
        <v>0</v>
      </c>
      <c r="V659" s="49">
        <f>IF('３　回答貼付シート'!X656="ない",0,IF('３　回答貼付シート'!X656="１～２日ある",1,IF('３　回答貼付シート'!X656="３～５日ある",2,IF('３　回答貼付シート'!X656="ほぼ毎日ある",3,))))</f>
        <v>0</v>
      </c>
      <c r="W659" s="49">
        <f>IF('３　回答貼付シート'!Y656="ない",0,IF('３　回答貼付シート'!Y656="１～２日ある",1,IF('３　回答貼付シート'!Y656="３～５日ある",2,IF('３　回答貼付シート'!Y656="ほぼ毎日ある",3,))))</f>
        <v>0</v>
      </c>
      <c r="X659" s="49">
        <f>IF('３　回答貼付シート'!Z656="ない",0,IF('３　回答貼付シート'!Z656="１～２日ある",1,IF('３　回答貼付シート'!Z656="３～５日ある",2,IF('３　回答貼付シート'!Z656="ほぼ毎日ある",3,))))</f>
        <v>0</v>
      </c>
      <c r="Y659" s="49">
        <f>IF('３　回答貼付シート'!AA656="ない",0,IF('３　回答貼付シート'!AA656="１～２日ある",1,IF('３　回答貼付シート'!AA656="３～５日ある",2,IF('３　回答貼付シート'!AA656="ほぼ毎日ある",3,))))</f>
        <v>0</v>
      </c>
      <c r="Z659" s="49">
        <f>IF('３　回答貼付シート'!AB656="ない",0,IF('３　回答貼付シート'!AB656="１～２日ある",1,IF('３　回答貼付シート'!AB656="３～５日ある",2,IF('３　回答貼付シート'!AB656="ほぼ毎日ある",3,))))</f>
        <v>0</v>
      </c>
      <c r="AA659" s="49">
        <f>IF('３　回答貼付シート'!AC656="ない",0,IF('３　回答貼付シート'!AC656="１～２日ある",1,IF('３　回答貼付シート'!AC656="３～５日ある",2,IF('３　回答貼付シート'!AC656="ほぼ毎日ある",3,))))</f>
        <v>0</v>
      </c>
      <c r="AB659" s="49">
        <f>IF('３　回答貼付シート'!AD656="ない",0,IF('３　回答貼付シート'!AD656="１～２日ある",1,IF('３　回答貼付シート'!AD656="３～５日ある",2,IF('３　回答貼付シート'!AD656="ほぼ毎日ある",3,))))</f>
        <v>0</v>
      </c>
      <c r="AC659" s="49">
        <f>IF('３　回答貼付シート'!AE656="ない",0,IF('３　回答貼付シート'!AE656="１～２日ある",1,IF('３　回答貼付シート'!AE656="３～５日ある",2,IF('３　回答貼付シート'!AE656="ほぼ毎日ある",3,))))</f>
        <v>0</v>
      </c>
      <c r="AD659" s="49">
        <f>IF('３　回答貼付シート'!AF656="ない",0,IF('３　回答貼付シート'!AF656="１～２日ある",1,IF('３　回答貼付シート'!AF656="３～５日ある",2,IF('３　回答貼付シート'!AF656="ほぼ毎日ある",3,))))</f>
        <v>0</v>
      </c>
      <c r="AE659" s="49">
        <f>IF('３　回答貼付シート'!AG656="ない",0,IF('３　回答貼付シート'!AG656="１～２日ある",1,IF('３　回答貼付シート'!AG656="３～５日ある",2,IF('３　回答貼付シート'!AG656="ほぼ毎日ある",3,))))</f>
        <v>0</v>
      </c>
      <c r="AF659" s="49">
        <f>IF('３　回答貼付シート'!AH656="ない",0,IF('３　回答貼付シート'!AH656="１～２日ある",1,IF('３　回答貼付シート'!AH656="３～５日ある",2,IF('３　回答貼付シート'!AH656="ほぼ毎日ある",3,))))</f>
        <v>0</v>
      </c>
      <c r="AG659" s="49">
        <f>IF('３　回答貼付シート'!AI656="ない",0,IF('３　回答貼付シート'!AI656="１～２日ある",1,IF('３　回答貼付シート'!AI656="３～５日ある",2,IF('３　回答貼付シート'!AI656="ほぼ毎日ある",3,))))</f>
        <v>0</v>
      </c>
      <c r="AH659" s="49">
        <f>IF('３　回答貼付シート'!AJ656="ない",0,IF('３　回答貼付シート'!AJ656="１～２日ある",1,IF('３　回答貼付シート'!AJ656="３～５日ある",2,IF('３　回答貼付シート'!AJ656="ほぼ毎日ある",3,))))</f>
        <v>0</v>
      </c>
      <c r="AI659" s="49">
        <f>IF('３　回答貼付シート'!AK656="ない",0,IF('３　回答貼付シート'!AK656="１～２日ある",1,IF('３　回答貼付シート'!AK656="３～５日ある",2,IF('３　回答貼付シート'!AK656="ほぼ毎日ある",3,))))</f>
        <v>0</v>
      </c>
      <c r="AJ659" s="49">
        <f>IF('３　回答貼付シート'!AL656="ない",0,IF('３　回答貼付シート'!AL656="１～２日ある",1,IF('３　回答貼付シート'!AL656="３～５日ある",2,IF('３　回答貼付シート'!AL656="ほぼ毎日ある",3,))))</f>
        <v>0</v>
      </c>
      <c r="AK659" s="49">
        <f>IF('３　回答貼付シート'!AM656="ない",0,IF('３　回答貼付シート'!AM656="１～２日ある",1,IF('３　回答貼付シート'!AM656="３～５日ある",2,IF('３　回答貼付シート'!AM656="ほぼ毎日ある",3,))))</f>
        <v>0</v>
      </c>
      <c r="AL659" s="49">
        <f>'３　回答貼付シート'!$AN656</f>
        <v>0</v>
      </c>
      <c r="AM659" s="49" t="str">
        <f t="shared" si="75"/>
        <v/>
      </c>
      <c r="AN659" s="49" t="str">
        <f t="shared" si="76"/>
        <v/>
      </c>
      <c r="AO659" s="49" t="str">
        <f t="shared" si="77"/>
        <v/>
      </c>
      <c r="AP659" s="49" t="str">
        <f t="shared" si="78"/>
        <v/>
      </c>
      <c r="AQ659" s="49" t="str">
        <f t="shared" si="79"/>
        <v/>
      </c>
      <c r="AR659" t="str">
        <f t="shared" si="80"/>
        <v>0</v>
      </c>
      <c r="AT659" s="42"/>
    </row>
    <row r="660" spans="1:46">
      <c r="A660" s="49"/>
      <c r="B660" s="49">
        <f t="shared" si="74"/>
        <v>0</v>
      </c>
      <c r="C660" s="49">
        <f>IF('３　回答貼付シート'!$F657&lt;&gt;0,VLOOKUP('３　回答貼付シート'!$F657,$AR$2048:$AS$2054,2,FALSE),0)</f>
        <v>0</v>
      </c>
      <c r="D660" s="49">
        <f>IF('３　回答貼付シート'!$G657&lt;&gt;0,VLOOKUP(('３　回答貼付シート'!$G657), $AR$2048:$AS$2054,2,FALSE),0)</f>
        <v>0</v>
      </c>
      <c r="E660" s="49">
        <f>'３　回答貼付シート'!$H657</f>
        <v>0</v>
      </c>
      <c r="F660" s="49">
        <f>IF(E660=0,0,VLOOKUP($B660,'２　情報入力シート'!$A$2:$E$2049,5))</f>
        <v>0</v>
      </c>
      <c r="G660" s="49">
        <f>IF('３　回答貼付シート'!I657="ない",0,IF('３　回答貼付シート'!I657="１～２日ある",1,IF('３　回答貼付シート'!I657="３～５日ある",2,IF('３　回答貼付シート'!I657="ほぼ毎日ある",3,))))</f>
        <v>0</v>
      </c>
      <c r="H660" s="49">
        <f>IF('３　回答貼付シート'!J657="ない",0,IF('３　回答貼付シート'!J657="１～２日ある",1,IF('３　回答貼付シート'!J657="３～５日ある",2,IF('３　回答貼付シート'!J657="ほぼ毎日ある",3,))))</f>
        <v>0</v>
      </c>
      <c r="I660" s="49">
        <f>IF('３　回答貼付シート'!K657="ない",0,IF('３　回答貼付シート'!K657="１～２日ある",1,IF('３　回答貼付シート'!K657="３～５日ある",2,IF('３　回答貼付シート'!K657="ほぼ毎日ある",3,))))</f>
        <v>0</v>
      </c>
      <c r="J660" s="49">
        <f>IF('３　回答貼付シート'!L657="ない",0,IF('３　回答貼付シート'!L657="１～２日ある",1,IF('３　回答貼付シート'!L657="３～５日ある",2,IF('３　回答貼付シート'!L657="ほぼ毎日ある",3,))))</f>
        <v>0</v>
      </c>
      <c r="K660" s="49">
        <f>IF('３　回答貼付シート'!M657="ない",0,IF('３　回答貼付シート'!M657="１～２日ある",1,IF('３　回答貼付シート'!M657="３～５日ある",2,IF('３　回答貼付シート'!M657="ほぼ毎日ある",3,))))</f>
        <v>0</v>
      </c>
      <c r="L660" s="49">
        <f>IF('３　回答貼付シート'!N657="ない",0,IF('３　回答貼付シート'!N657="１～２日ある",1,IF('３　回答貼付シート'!N657="３～５日ある",2,IF('３　回答貼付シート'!N657="ほぼ毎日ある",3,))))</f>
        <v>0</v>
      </c>
      <c r="M660" s="49">
        <f>IF('３　回答貼付シート'!O657="ない",0,IF('３　回答貼付シート'!O657="１～２日ある",1,IF('３　回答貼付シート'!O657="３～５日ある",2,IF('３　回答貼付シート'!O657="ほぼ毎日ある",3,))))</f>
        <v>0</v>
      </c>
      <c r="N660" s="49">
        <f>IF('３　回答貼付シート'!P657="ない",0,IF('３　回答貼付シート'!P657="１～２日ある",1,IF('３　回答貼付シート'!P657="３～５日ある",2,IF('３　回答貼付シート'!P657="ほぼ毎日ある",3,))))</f>
        <v>0</v>
      </c>
      <c r="O660" s="49">
        <f>IF('３　回答貼付シート'!Q657="ない",0,IF('３　回答貼付シート'!Q657="１～２日ある",1,IF('３　回答貼付シート'!Q657="３～５日ある",2,IF('３　回答貼付シート'!Q657="ほぼ毎日ある",3,))))</f>
        <v>0</v>
      </c>
      <c r="P660" s="49">
        <f>IF('３　回答貼付シート'!R657="ない",0,IF('３　回答貼付シート'!R657="１～２日ある",1,IF('３　回答貼付シート'!R657="３～５日ある",2,IF('３　回答貼付シート'!R657="ほぼ毎日ある",3,))))</f>
        <v>0</v>
      </c>
      <c r="Q660" s="49">
        <f>IF('３　回答貼付シート'!S657="ない",0,IF('３　回答貼付シート'!S657="１～２日ある",1,IF('３　回答貼付シート'!S657="３～５日ある",2,IF('３　回答貼付シート'!S657="ほぼ毎日ある",3,))))</f>
        <v>0</v>
      </c>
      <c r="R660" s="49">
        <f>IF('３　回答貼付シート'!T657="ない",0,IF('３　回答貼付シート'!T657="１～２日ある",1,IF('３　回答貼付シート'!T657="３～５日ある",2,IF('３　回答貼付シート'!T657="ほぼ毎日ある",3,))))</f>
        <v>0</v>
      </c>
      <c r="S660" s="49">
        <f>IF('３　回答貼付シート'!U657="ない",0,IF('３　回答貼付シート'!U657="１～２日ある",1,IF('３　回答貼付シート'!U657="３～５日ある",2,IF('３　回答貼付シート'!U657="ほぼ毎日ある",3,))))</f>
        <v>0</v>
      </c>
      <c r="T660" s="49">
        <f>IF('３　回答貼付シート'!V657="ない",0,IF('３　回答貼付シート'!V657="１～２日ある",1,IF('３　回答貼付シート'!V657="３～５日ある",2,IF('３　回答貼付シート'!V657="ほぼ毎日ある",3,))))</f>
        <v>0</v>
      </c>
      <c r="U660" s="49">
        <f>IF('３　回答貼付シート'!W657="ない",0,IF('３　回答貼付シート'!W657="１～２日ある",1,IF('３　回答貼付シート'!W657="３～５日ある",2,IF('３　回答貼付シート'!W657="ほぼ毎日ある",3,))))</f>
        <v>0</v>
      </c>
      <c r="V660" s="49">
        <f>IF('３　回答貼付シート'!X657="ない",0,IF('３　回答貼付シート'!X657="１～２日ある",1,IF('３　回答貼付シート'!X657="３～５日ある",2,IF('３　回答貼付シート'!X657="ほぼ毎日ある",3,))))</f>
        <v>0</v>
      </c>
      <c r="W660" s="49">
        <f>IF('３　回答貼付シート'!Y657="ない",0,IF('３　回答貼付シート'!Y657="１～２日ある",1,IF('３　回答貼付シート'!Y657="３～５日ある",2,IF('３　回答貼付シート'!Y657="ほぼ毎日ある",3,))))</f>
        <v>0</v>
      </c>
      <c r="X660" s="49">
        <f>IF('３　回答貼付シート'!Z657="ない",0,IF('３　回答貼付シート'!Z657="１～２日ある",1,IF('３　回答貼付シート'!Z657="３～５日ある",2,IF('３　回答貼付シート'!Z657="ほぼ毎日ある",3,))))</f>
        <v>0</v>
      </c>
      <c r="Y660" s="49">
        <f>IF('３　回答貼付シート'!AA657="ない",0,IF('３　回答貼付シート'!AA657="１～２日ある",1,IF('３　回答貼付シート'!AA657="３～５日ある",2,IF('３　回答貼付シート'!AA657="ほぼ毎日ある",3,))))</f>
        <v>0</v>
      </c>
      <c r="Z660" s="49">
        <f>IF('３　回答貼付シート'!AB657="ない",0,IF('３　回答貼付シート'!AB657="１～２日ある",1,IF('３　回答貼付シート'!AB657="３～５日ある",2,IF('３　回答貼付シート'!AB657="ほぼ毎日ある",3,))))</f>
        <v>0</v>
      </c>
      <c r="AA660" s="49">
        <f>IF('３　回答貼付シート'!AC657="ない",0,IF('３　回答貼付シート'!AC657="１～２日ある",1,IF('３　回答貼付シート'!AC657="３～５日ある",2,IF('３　回答貼付シート'!AC657="ほぼ毎日ある",3,))))</f>
        <v>0</v>
      </c>
      <c r="AB660" s="49">
        <f>IF('３　回答貼付シート'!AD657="ない",0,IF('３　回答貼付シート'!AD657="１～２日ある",1,IF('３　回答貼付シート'!AD657="３～５日ある",2,IF('３　回答貼付シート'!AD657="ほぼ毎日ある",3,))))</f>
        <v>0</v>
      </c>
      <c r="AC660" s="49">
        <f>IF('３　回答貼付シート'!AE657="ない",0,IF('３　回答貼付シート'!AE657="１～２日ある",1,IF('３　回答貼付シート'!AE657="３～５日ある",2,IF('３　回答貼付シート'!AE657="ほぼ毎日ある",3,))))</f>
        <v>0</v>
      </c>
      <c r="AD660" s="49">
        <f>IF('３　回答貼付シート'!AF657="ない",0,IF('３　回答貼付シート'!AF657="１～２日ある",1,IF('３　回答貼付シート'!AF657="３～５日ある",2,IF('３　回答貼付シート'!AF657="ほぼ毎日ある",3,))))</f>
        <v>0</v>
      </c>
      <c r="AE660" s="49">
        <f>IF('３　回答貼付シート'!AG657="ない",0,IF('３　回答貼付シート'!AG657="１～２日ある",1,IF('３　回答貼付シート'!AG657="３～５日ある",2,IF('３　回答貼付シート'!AG657="ほぼ毎日ある",3,))))</f>
        <v>0</v>
      </c>
      <c r="AF660" s="49">
        <f>IF('３　回答貼付シート'!AH657="ない",0,IF('３　回答貼付シート'!AH657="１～２日ある",1,IF('３　回答貼付シート'!AH657="３～５日ある",2,IF('３　回答貼付シート'!AH657="ほぼ毎日ある",3,))))</f>
        <v>0</v>
      </c>
      <c r="AG660" s="49">
        <f>IF('３　回答貼付シート'!AI657="ない",0,IF('３　回答貼付シート'!AI657="１～２日ある",1,IF('３　回答貼付シート'!AI657="３～５日ある",2,IF('３　回答貼付シート'!AI657="ほぼ毎日ある",3,))))</f>
        <v>0</v>
      </c>
      <c r="AH660" s="49">
        <f>IF('３　回答貼付シート'!AJ657="ない",0,IF('３　回答貼付シート'!AJ657="１～２日ある",1,IF('３　回答貼付シート'!AJ657="３～５日ある",2,IF('３　回答貼付シート'!AJ657="ほぼ毎日ある",3,))))</f>
        <v>0</v>
      </c>
      <c r="AI660" s="49">
        <f>IF('３　回答貼付シート'!AK657="ない",0,IF('３　回答貼付シート'!AK657="１～２日ある",1,IF('３　回答貼付シート'!AK657="３～５日ある",2,IF('３　回答貼付シート'!AK657="ほぼ毎日ある",3,))))</f>
        <v>0</v>
      </c>
      <c r="AJ660" s="49">
        <f>IF('３　回答貼付シート'!AL657="ない",0,IF('３　回答貼付シート'!AL657="１～２日ある",1,IF('３　回答貼付シート'!AL657="３～５日ある",2,IF('３　回答貼付シート'!AL657="ほぼ毎日ある",3,))))</f>
        <v>0</v>
      </c>
      <c r="AK660" s="49">
        <f>IF('３　回答貼付シート'!AM657="ない",0,IF('３　回答貼付シート'!AM657="１～２日ある",1,IF('３　回答貼付シート'!AM657="３～５日ある",2,IF('３　回答貼付シート'!AM657="ほぼ毎日ある",3,))))</f>
        <v>0</v>
      </c>
      <c r="AL660" s="49">
        <f>'３　回答貼付シート'!$AN657</f>
        <v>0</v>
      </c>
      <c r="AM660" s="49" t="str">
        <f t="shared" si="75"/>
        <v/>
      </c>
      <c r="AN660" s="49" t="str">
        <f t="shared" si="76"/>
        <v/>
      </c>
      <c r="AO660" s="49" t="str">
        <f t="shared" si="77"/>
        <v/>
      </c>
      <c r="AP660" s="49" t="str">
        <f t="shared" si="78"/>
        <v/>
      </c>
      <c r="AQ660" s="49" t="str">
        <f t="shared" si="79"/>
        <v/>
      </c>
      <c r="AR660" t="str">
        <f t="shared" si="80"/>
        <v>0</v>
      </c>
      <c r="AT660" s="42"/>
    </row>
    <row r="661" spans="1:46">
      <c r="A661" s="49"/>
      <c r="B661" s="49">
        <f t="shared" si="74"/>
        <v>0</v>
      </c>
      <c r="C661" s="49">
        <f>IF('３　回答貼付シート'!$F658&lt;&gt;0,VLOOKUP('３　回答貼付シート'!$F658,$AR$2048:$AS$2054,2,FALSE),0)</f>
        <v>0</v>
      </c>
      <c r="D661" s="49">
        <f>IF('３　回答貼付シート'!$G658&lt;&gt;0,VLOOKUP(('３　回答貼付シート'!$G658), $AR$2048:$AS$2054,2,FALSE),0)</f>
        <v>0</v>
      </c>
      <c r="E661" s="49">
        <f>'３　回答貼付シート'!$H658</f>
        <v>0</v>
      </c>
      <c r="F661" s="49">
        <f>IF(E661=0,0,VLOOKUP($B661,'２　情報入力シート'!$A$2:$E$2049,5))</f>
        <v>0</v>
      </c>
      <c r="G661" s="49">
        <f>IF('３　回答貼付シート'!I658="ない",0,IF('３　回答貼付シート'!I658="１～２日ある",1,IF('３　回答貼付シート'!I658="３～５日ある",2,IF('３　回答貼付シート'!I658="ほぼ毎日ある",3,))))</f>
        <v>0</v>
      </c>
      <c r="H661" s="49">
        <f>IF('３　回答貼付シート'!J658="ない",0,IF('３　回答貼付シート'!J658="１～２日ある",1,IF('３　回答貼付シート'!J658="３～５日ある",2,IF('３　回答貼付シート'!J658="ほぼ毎日ある",3,))))</f>
        <v>0</v>
      </c>
      <c r="I661" s="49">
        <f>IF('３　回答貼付シート'!K658="ない",0,IF('３　回答貼付シート'!K658="１～２日ある",1,IF('３　回答貼付シート'!K658="３～５日ある",2,IF('３　回答貼付シート'!K658="ほぼ毎日ある",3,))))</f>
        <v>0</v>
      </c>
      <c r="J661" s="49">
        <f>IF('３　回答貼付シート'!L658="ない",0,IF('３　回答貼付シート'!L658="１～２日ある",1,IF('３　回答貼付シート'!L658="３～５日ある",2,IF('３　回答貼付シート'!L658="ほぼ毎日ある",3,))))</f>
        <v>0</v>
      </c>
      <c r="K661" s="49">
        <f>IF('３　回答貼付シート'!M658="ない",0,IF('３　回答貼付シート'!M658="１～２日ある",1,IF('３　回答貼付シート'!M658="３～５日ある",2,IF('３　回答貼付シート'!M658="ほぼ毎日ある",3,))))</f>
        <v>0</v>
      </c>
      <c r="L661" s="49">
        <f>IF('３　回答貼付シート'!N658="ない",0,IF('３　回答貼付シート'!N658="１～２日ある",1,IF('３　回答貼付シート'!N658="３～５日ある",2,IF('３　回答貼付シート'!N658="ほぼ毎日ある",3,))))</f>
        <v>0</v>
      </c>
      <c r="M661" s="49">
        <f>IF('３　回答貼付シート'!O658="ない",0,IF('３　回答貼付シート'!O658="１～２日ある",1,IF('３　回答貼付シート'!O658="３～５日ある",2,IF('３　回答貼付シート'!O658="ほぼ毎日ある",3,))))</f>
        <v>0</v>
      </c>
      <c r="N661" s="49">
        <f>IF('３　回答貼付シート'!P658="ない",0,IF('３　回答貼付シート'!P658="１～２日ある",1,IF('３　回答貼付シート'!P658="３～５日ある",2,IF('３　回答貼付シート'!P658="ほぼ毎日ある",3,))))</f>
        <v>0</v>
      </c>
      <c r="O661" s="49">
        <f>IF('３　回答貼付シート'!Q658="ない",0,IF('３　回答貼付シート'!Q658="１～２日ある",1,IF('３　回答貼付シート'!Q658="３～５日ある",2,IF('３　回答貼付シート'!Q658="ほぼ毎日ある",3,))))</f>
        <v>0</v>
      </c>
      <c r="P661" s="49">
        <f>IF('３　回答貼付シート'!R658="ない",0,IF('３　回答貼付シート'!R658="１～２日ある",1,IF('３　回答貼付シート'!R658="３～５日ある",2,IF('３　回答貼付シート'!R658="ほぼ毎日ある",3,))))</f>
        <v>0</v>
      </c>
      <c r="Q661" s="49">
        <f>IF('３　回答貼付シート'!S658="ない",0,IF('３　回答貼付シート'!S658="１～２日ある",1,IF('３　回答貼付シート'!S658="３～５日ある",2,IF('３　回答貼付シート'!S658="ほぼ毎日ある",3,))))</f>
        <v>0</v>
      </c>
      <c r="R661" s="49">
        <f>IF('３　回答貼付シート'!T658="ない",0,IF('３　回答貼付シート'!T658="１～２日ある",1,IF('３　回答貼付シート'!T658="３～５日ある",2,IF('３　回答貼付シート'!T658="ほぼ毎日ある",3,))))</f>
        <v>0</v>
      </c>
      <c r="S661" s="49">
        <f>IF('３　回答貼付シート'!U658="ない",0,IF('３　回答貼付シート'!U658="１～２日ある",1,IF('３　回答貼付シート'!U658="３～５日ある",2,IF('３　回答貼付シート'!U658="ほぼ毎日ある",3,))))</f>
        <v>0</v>
      </c>
      <c r="T661" s="49">
        <f>IF('３　回答貼付シート'!V658="ない",0,IF('３　回答貼付シート'!V658="１～２日ある",1,IF('３　回答貼付シート'!V658="３～５日ある",2,IF('３　回答貼付シート'!V658="ほぼ毎日ある",3,))))</f>
        <v>0</v>
      </c>
      <c r="U661" s="49">
        <f>IF('３　回答貼付シート'!W658="ない",0,IF('３　回答貼付シート'!W658="１～２日ある",1,IF('３　回答貼付シート'!W658="３～５日ある",2,IF('３　回答貼付シート'!W658="ほぼ毎日ある",3,))))</f>
        <v>0</v>
      </c>
      <c r="V661" s="49">
        <f>IF('３　回答貼付シート'!X658="ない",0,IF('３　回答貼付シート'!X658="１～２日ある",1,IF('３　回答貼付シート'!X658="３～５日ある",2,IF('３　回答貼付シート'!X658="ほぼ毎日ある",3,))))</f>
        <v>0</v>
      </c>
      <c r="W661" s="49">
        <f>IF('３　回答貼付シート'!Y658="ない",0,IF('３　回答貼付シート'!Y658="１～２日ある",1,IF('３　回答貼付シート'!Y658="３～５日ある",2,IF('３　回答貼付シート'!Y658="ほぼ毎日ある",3,))))</f>
        <v>0</v>
      </c>
      <c r="X661" s="49">
        <f>IF('３　回答貼付シート'!Z658="ない",0,IF('３　回答貼付シート'!Z658="１～２日ある",1,IF('３　回答貼付シート'!Z658="３～５日ある",2,IF('３　回答貼付シート'!Z658="ほぼ毎日ある",3,))))</f>
        <v>0</v>
      </c>
      <c r="Y661" s="49">
        <f>IF('３　回答貼付シート'!AA658="ない",0,IF('３　回答貼付シート'!AA658="１～２日ある",1,IF('３　回答貼付シート'!AA658="３～５日ある",2,IF('３　回答貼付シート'!AA658="ほぼ毎日ある",3,))))</f>
        <v>0</v>
      </c>
      <c r="Z661" s="49">
        <f>IF('３　回答貼付シート'!AB658="ない",0,IF('３　回答貼付シート'!AB658="１～２日ある",1,IF('３　回答貼付シート'!AB658="３～５日ある",2,IF('３　回答貼付シート'!AB658="ほぼ毎日ある",3,))))</f>
        <v>0</v>
      </c>
      <c r="AA661" s="49">
        <f>IF('３　回答貼付シート'!AC658="ない",0,IF('３　回答貼付シート'!AC658="１～２日ある",1,IF('３　回答貼付シート'!AC658="３～５日ある",2,IF('３　回答貼付シート'!AC658="ほぼ毎日ある",3,))))</f>
        <v>0</v>
      </c>
      <c r="AB661" s="49">
        <f>IF('３　回答貼付シート'!AD658="ない",0,IF('３　回答貼付シート'!AD658="１～２日ある",1,IF('３　回答貼付シート'!AD658="３～５日ある",2,IF('３　回答貼付シート'!AD658="ほぼ毎日ある",3,))))</f>
        <v>0</v>
      </c>
      <c r="AC661" s="49">
        <f>IF('３　回答貼付シート'!AE658="ない",0,IF('３　回答貼付シート'!AE658="１～２日ある",1,IF('３　回答貼付シート'!AE658="３～５日ある",2,IF('３　回答貼付シート'!AE658="ほぼ毎日ある",3,))))</f>
        <v>0</v>
      </c>
      <c r="AD661" s="49">
        <f>IF('３　回答貼付シート'!AF658="ない",0,IF('３　回答貼付シート'!AF658="１～２日ある",1,IF('３　回答貼付シート'!AF658="３～５日ある",2,IF('３　回答貼付シート'!AF658="ほぼ毎日ある",3,))))</f>
        <v>0</v>
      </c>
      <c r="AE661" s="49">
        <f>IF('３　回答貼付シート'!AG658="ない",0,IF('３　回答貼付シート'!AG658="１～２日ある",1,IF('３　回答貼付シート'!AG658="３～５日ある",2,IF('３　回答貼付シート'!AG658="ほぼ毎日ある",3,))))</f>
        <v>0</v>
      </c>
      <c r="AF661" s="49">
        <f>IF('３　回答貼付シート'!AH658="ない",0,IF('３　回答貼付シート'!AH658="１～２日ある",1,IF('３　回答貼付シート'!AH658="３～５日ある",2,IF('３　回答貼付シート'!AH658="ほぼ毎日ある",3,))))</f>
        <v>0</v>
      </c>
      <c r="AG661" s="49">
        <f>IF('３　回答貼付シート'!AI658="ない",0,IF('３　回答貼付シート'!AI658="１～２日ある",1,IF('３　回答貼付シート'!AI658="３～５日ある",2,IF('３　回答貼付シート'!AI658="ほぼ毎日ある",3,))))</f>
        <v>0</v>
      </c>
      <c r="AH661" s="49">
        <f>IF('３　回答貼付シート'!AJ658="ない",0,IF('３　回答貼付シート'!AJ658="１～２日ある",1,IF('３　回答貼付シート'!AJ658="３～５日ある",2,IF('３　回答貼付シート'!AJ658="ほぼ毎日ある",3,))))</f>
        <v>0</v>
      </c>
      <c r="AI661" s="49">
        <f>IF('３　回答貼付シート'!AK658="ない",0,IF('３　回答貼付シート'!AK658="１～２日ある",1,IF('３　回答貼付シート'!AK658="３～５日ある",2,IF('３　回答貼付シート'!AK658="ほぼ毎日ある",3,))))</f>
        <v>0</v>
      </c>
      <c r="AJ661" s="49">
        <f>IF('３　回答貼付シート'!AL658="ない",0,IF('３　回答貼付シート'!AL658="１～２日ある",1,IF('３　回答貼付シート'!AL658="３～５日ある",2,IF('３　回答貼付シート'!AL658="ほぼ毎日ある",3,))))</f>
        <v>0</v>
      </c>
      <c r="AK661" s="49">
        <f>IF('３　回答貼付シート'!AM658="ない",0,IF('３　回答貼付シート'!AM658="１～２日ある",1,IF('３　回答貼付シート'!AM658="３～５日ある",2,IF('３　回答貼付シート'!AM658="ほぼ毎日ある",3,))))</f>
        <v>0</v>
      </c>
      <c r="AL661" s="49">
        <f>'３　回答貼付シート'!$AN658</f>
        <v>0</v>
      </c>
      <c r="AM661" s="49" t="str">
        <f t="shared" si="75"/>
        <v/>
      </c>
      <c r="AN661" s="49" t="str">
        <f t="shared" si="76"/>
        <v/>
      </c>
      <c r="AO661" s="49" t="str">
        <f t="shared" si="77"/>
        <v/>
      </c>
      <c r="AP661" s="49" t="str">
        <f t="shared" si="78"/>
        <v/>
      </c>
      <c r="AQ661" s="49" t="str">
        <f t="shared" si="79"/>
        <v/>
      </c>
      <c r="AR661" t="str">
        <f t="shared" si="80"/>
        <v>0</v>
      </c>
      <c r="AT661" s="42"/>
    </row>
    <row r="662" spans="1:46">
      <c r="A662" s="49"/>
      <c r="B662" s="49">
        <f t="shared" si="74"/>
        <v>0</v>
      </c>
      <c r="C662" s="49">
        <f>IF('３　回答貼付シート'!$F659&lt;&gt;0,VLOOKUP('３　回答貼付シート'!$F659,$AR$2048:$AS$2054,2,FALSE),0)</f>
        <v>0</v>
      </c>
      <c r="D662" s="49">
        <f>IF('３　回答貼付シート'!$G659&lt;&gt;0,VLOOKUP(('３　回答貼付シート'!$G659), $AR$2048:$AS$2054,2,FALSE),0)</f>
        <v>0</v>
      </c>
      <c r="E662" s="49">
        <f>'３　回答貼付シート'!$H659</f>
        <v>0</v>
      </c>
      <c r="F662" s="49">
        <f>IF(E662=0,0,VLOOKUP($B662,'２　情報入力シート'!$A$2:$E$2049,5))</f>
        <v>0</v>
      </c>
      <c r="G662" s="49">
        <f>IF('３　回答貼付シート'!I659="ない",0,IF('３　回答貼付シート'!I659="１～２日ある",1,IF('３　回答貼付シート'!I659="３～５日ある",2,IF('３　回答貼付シート'!I659="ほぼ毎日ある",3,))))</f>
        <v>0</v>
      </c>
      <c r="H662" s="49">
        <f>IF('３　回答貼付シート'!J659="ない",0,IF('３　回答貼付シート'!J659="１～２日ある",1,IF('３　回答貼付シート'!J659="３～５日ある",2,IF('３　回答貼付シート'!J659="ほぼ毎日ある",3,))))</f>
        <v>0</v>
      </c>
      <c r="I662" s="49">
        <f>IF('３　回答貼付シート'!K659="ない",0,IF('３　回答貼付シート'!K659="１～２日ある",1,IF('３　回答貼付シート'!K659="３～５日ある",2,IF('３　回答貼付シート'!K659="ほぼ毎日ある",3,))))</f>
        <v>0</v>
      </c>
      <c r="J662" s="49">
        <f>IF('３　回答貼付シート'!L659="ない",0,IF('３　回答貼付シート'!L659="１～２日ある",1,IF('３　回答貼付シート'!L659="３～５日ある",2,IF('３　回答貼付シート'!L659="ほぼ毎日ある",3,))))</f>
        <v>0</v>
      </c>
      <c r="K662" s="49">
        <f>IF('３　回答貼付シート'!M659="ない",0,IF('３　回答貼付シート'!M659="１～２日ある",1,IF('３　回答貼付シート'!M659="３～５日ある",2,IF('３　回答貼付シート'!M659="ほぼ毎日ある",3,))))</f>
        <v>0</v>
      </c>
      <c r="L662" s="49">
        <f>IF('３　回答貼付シート'!N659="ない",0,IF('３　回答貼付シート'!N659="１～２日ある",1,IF('３　回答貼付シート'!N659="３～５日ある",2,IF('３　回答貼付シート'!N659="ほぼ毎日ある",3,))))</f>
        <v>0</v>
      </c>
      <c r="M662" s="49">
        <f>IF('３　回答貼付シート'!O659="ない",0,IF('３　回答貼付シート'!O659="１～２日ある",1,IF('３　回答貼付シート'!O659="３～５日ある",2,IF('３　回答貼付シート'!O659="ほぼ毎日ある",3,))))</f>
        <v>0</v>
      </c>
      <c r="N662" s="49">
        <f>IF('３　回答貼付シート'!P659="ない",0,IF('３　回答貼付シート'!P659="１～２日ある",1,IF('３　回答貼付シート'!P659="３～５日ある",2,IF('３　回答貼付シート'!P659="ほぼ毎日ある",3,))))</f>
        <v>0</v>
      </c>
      <c r="O662" s="49">
        <f>IF('３　回答貼付シート'!Q659="ない",0,IF('３　回答貼付シート'!Q659="１～２日ある",1,IF('３　回答貼付シート'!Q659="３～５日ある",2,IF('３　回答貼付シート'!Q659="ほぼ毎日ある",3,))))</f>
        <v>0</v>
      </c>
      <c r="P662" s="49">
        <f>IF('３　回答貼付シート'!R659="ない",0,IF('３　回答貼付シート'!R659="１～２日ある",1,IF('３　回答貼付シート'!R659="３～５日ある",2,IF('３　回答貼付シート'!R659="ほぼ毎日ある",3,))))</f>
        <v>0</v>
      </c>
      <c r="Q662" s="49">
        <f>IF('３　回答貼付シート'!S659="ない",0,IF('３　回答貼付シート'!S659="１～２日ある",1,IF('３　回答貼付シート'!S659="３～５日ある",2,IF('３　回答貼付シート'!S659="ほぼ毎日ある",3,))))</f>
        <v>0</v>
      </c>
      <c r="R662" s="49">
        <f>IF('３　回答貼付シート'!T659="ない",0,IF('３　回答貼付シート'!T659="１～２日ある",1,IF('３　回答貼付シート'!T659="３～５日ある",2,IF('３　回答貼付シート'!T659="ほぼ毎日ある",3,))))</f>
        <v>0</v>
      </c>
      <c r="S662" s="49">
        <f>IF('３　回答貼付シート'!U659="ない",0,IF('３　回答貼付シート'!U659="１～２日ある",1,IF('３　回答貼付シート'!U659="３～５日ある",2,IF('３　回答貼付シート'!U659="ほぼ毎日ある",3,))))</f>
        <v>0</v>
      </c>
      <c r="T662" s="49">
        <f>IF('３　回答貼付シート'!V659="ない",0,IF('３　回答貼付シート'!V659="１～２日ある",1,IF('３　回答貼付シート'!V659="３～５日ある",2,IF('３　回答貼付シート'!V659="ほぼ毎日ある",3,))))</f>
        <v>0</v>
      </c>
      <c r="U662" s="49">
        <f>IF('３　回答貼付シート'!W659="ない",0,IF('３　回答貼付シート'!W659="１～２日ある",1,IF('３　回答貼付シート'!W659="３～５日ある",2,IF('３　回答貼付シート'!W659="ほぼ毎日ある",3,))))</f>
        <v>0</v>
      </c>
      <c r="V662" s="49">
        <f>IF('３　回答貼付シート'!X659="ない",0,IF('３　回答貼付シート'!X659="１～２日ある",1,IF('３　回答貼付シート'!X659="３～５日ある",2,IF('３　回答貼付シート'!X659="ほぼ毎日ある",3,))))</f>
        <v>0</v>
      </c>
      <c r="W662" s="49">
        <f>IF('３　回答貼付シート'!Y659="ない",0,IF('３　回答貼付シート'!Y659="１～２日ある",1,IF('３　回答貼付シート'!Y659="３～５日ある",2,IF('３　回答貼付シート'!Y659="ほぼ毎日ある",3,))))</f>
        <v>0</v>
      </c>
      <c r="X662" s="49">
        <f>IF('３　回答貼付シート'!Z659="ない",0,IF('３　回答貼付シート'!Z659="１～２日ある",1,IF('３　回答貼付シート'!Z659="３～５日ある",2,IF('３　回答貼付シート'!Z659="ほぼ毎日ある",3,))))</f>
        <v>0</v>
      </c>
      <c r="Y662" s="49">
        <f>IF('３　回答貼付シート'!AA659="ない",0,IF('３　回答貼付シート'!AA659="１～２日ある",1,IF('３　回答貼付シート'!AA659="３～５日ある",2,IF('３　回答貼付シート'!AA659="ほぼ毎日ある",3,))))</f>
        <v>0</v>
      </c>
      <c r="Z662" s="49">
        <f>IF('３　回答貼付シート'!AB659="ない",0,IF('３　回答貼付シート'!AB659="１～２日ある",1,IF('３　回答貼付シート'!AB659="３～５日ある",2,IF('３　回答貼付シート'!AB659="ほぼ毎日ある",3,))))</f>
        <v>0</v>
      </c>
      <c r="AA662" s="49">
        <f>IF('３　回答貼付シート'!AC659="ない",0,IF('３　回答貼付シート'!AC659="１～２日ある",1,IF('３　回答貼付シート'!AC659="３～５日ある",2,IF('３　回答貼付シート'!AC659="ほぼ毎日ある",3,))))</f>
        <v>0</v>
      </c>
      <c r="AB662" s="49">
        <f>IF('３　回答貼付シート'!AD659="ない",0,IF('３　回答貼付シート'!AD659="１～２日ある",1,IF('３　回答貼付シート'!AD659="３～５日ある",2,IF('３　回答貼付シート'!AD659="ほぼ毎日ある",3,))))</f>
        <v>0</v>
      </c>
      <c r="AC662" s="49">
        <f>IF('３　回答貼付シート'!AE659="ない",0,IF('３　回答貼付シート'!AE659="１～２日ある",1,IF('３　回答貼付シート'!AE659="３～５日ある",2,IF('３　回答貼付シート'!AE659="ほぼ毎日ある",3,))))</f>
        <v>0</v>
      </c>
      <c r="AD662" s="49">
        <f>IF('３　回答貼付シート'!AF659="ない",0,IF('３　回答貼付シート'!AF659="１～２日ある",1,IF('３　回答貼付シート'!AF659="３～５日ある",2,IF('３　回答貼付シート'!AF659="ほぼ毎日ある",3,))))</f>
        <v>0</v>
      </c>
      <c r="AE662" s="49">
        <f>IF('３　回答貼付シート'!AG659="ない",0,IF('３　回答貼付シート'!AG659="１～２日ある",1,IF('３　回答貼付シート'!AG659="３～５日ある",2,IF('３　回答貼付シート'!AG659="ほぼ毎日ある",3,))))</f>
        <v>0</v>
      </c>
      <c r="AF662" s="49">
        <f>IF('３　回答貼付シート'!AH659="ない",0,IF('３　回答貼付シート'!AH659="１～２日ある",1,IF('３　回答貼付シート'!AH659="３～５日ある",2,IF('３　回答貼付シート'!AH659="ほぼ毎日ある",3,))))</f>
        <v>0</v>
      </c>
      <c r="AG662" s="49">
        <f>IF('３　回答貼付シート'!AI659="ない",0,IF('３　回答貼付シート'!AI659="１～２日ある",1,IF('３　回答貼付シート'!AI659="３～５日ある",2,IF('３　回答貼付シート'!AI659="ほぼ毎日ある",3,))))</f>
        <v>0</v>
      </c>
      <c r="AH662" s="49">
        <f>IF('３　回答貼付シート'!AJ659="ない",0,IF('３　回答貼付シート'!AJ659="１～２日ある",1,IF('３　回答貼付シート'!AJ659="３～５日ある",2,IF('３　回答貼付シート'!AJ659="ほぼ毎日ある",3,))))</f>
        <v>0</v>
      </c>
      <c r="AI662" s="49">
        <f>IF('３　回答貼付シート'!AK659="ない",0,IF('３　回答貼付シート'!AK659="１～２日ある",1,IF('３　回答貼付シート'!AK659="３～５日ある",2,IF('３　回答貼付シート'!AK659="ほぼ毎日ある",3,))))</f>
        <v>0</v>
      </c>
      <c r="AJ662" s="49">
        <f>IF('３　回答貼付シート'!AL659="ない",0,IF('３　回答貼付シート'!AL659="１～２日ある",1,IF('３　回答貼付シート'!AL659="３～５日ある",2,IF('３　回答貼付シート'!AL659="ほぼ毎日ある",3,))))</f>
        <v>0</v>
      </c>
      <c r="AK662" s="49">
        <f>IF('３　回答貼付シート'!AM659="ない",0,IF('３　回答貼付シート'!AM659="１～２日ある",1,IF('３　回答貼付シート'!AM659="３～５日ある",2,IF('３　回答貼付シート'!AM659="ほぼ毎日ある",3,))))</f>
        <v>0</v>
      </c>
      <c r="AL662" s="49">
        <f>'３　回答貼付シート'!$AN659</f>
        <v>0</v>
      </c>
      <c r="AM662" s="49" t="str">
        <f t="shared" si="75"/>
        <v/>
      </c>
      <c r="AN662" s="49" t="str">
        <f t="shared" si="76"/>
        <v/>
      </c>
      <c r="AO662" s="49" t="str">
        <f t="shared" si="77"/>
        <v/>
      </c>
      <c r="AP662" s="49" t="str">
        <f t="shared" si="78"/>
        <v/>
      </c>
      <c r="AQ662" s="49" t="str">
        <f t="shared" si="79"/>
        <v/>
      </c>
      <c r="AR662" t="str">
        <f t="shared" si="80"/>
        <v>0</v>
      </c>
      <c r="AT662" s="42"/>
    </row>
    <row r="663" spans="1:46">
      <c r="A663" s="49"/>
      <c r="B663" s="49">
        <f t="shared" si="74"/>
        <v>0</v>
      </c>
      <c r="C663" s="49">
        <f>IF('３　回答貼付シート'!$F660&lt;&gt;0,VLOOKUP('３　回答貼付シート'!$F660,$AR$2048:$AS$2054,2,FALSE),0)</f>
        <v>0</v>
      </c>
      <c r="D663" s="49">
        <f>IF('３　回答貼付シート'!$G660&lt;&gt;0,VLOOKUP(('３　回答貼付シート'!$G660), $AR$2048:$AS$2054,2,FALSE),0)</f>
        <v>0</v>
      </c>
      <c r="E663" s="49">
        <f>'３　回答貼付シート'!$H660</f>
        <v>0</v>
      </c>
      <c r="F663" s="49">
        <f>IF(E663=0,0,VLOOKUP($B663,'２　情報入力シート'!$A$2:$E$2049,5))</f>
        <v>0</v>
      </c>
      <c r="G663" s="49">
        <f>IF('３　回答貼付シート'!I660="ない",0,IF('３　回答貼付シート'!I660="１～２日ある",1,IF('３　回答貼付シート'!I660="３～５日ある",2,IF('３　回答貼付シート'!I660="ほぼ毎日ある",3,))))</f>
        <v>0</v>
      </c>
      <c r="H663" s="49">
        <f>IF('３　回答貼付シート'!J660="ない",0,IF('３　回答貼付シート'!J660="１～２日ある",1,IF('３　回答貼付シート'!J660="３～５日ある",2,IF('３　回答貼付シート'!J660="ほぼ毎日ある",3,))))</f>
        <v>0</v>
      </c>
      <c r="I663" s="49">
        <f>IF('３　回答貼付シート'!K660="ない",0,IF('３　回答貼付シート'!K660="１～２日ある",1,IF('３　回答貼付シート'!K660="３～５日ある",2,IF('３　回答貼付シート'!K660="ほぼ毎日ある",3,))))</f>
        <v>0</v>
      </c>
      <c r="J663" s="49">
        <f>IF('３　回答貼付シート'!L660="ない",0,IF('３　回答貼付シート'!L660="１～２日ある",1,IF('３　回答貼付シート'!L660="３～５日ある",2,IF('３　回答貼付シート'!L660="ほぼ毎日ある",3,))))</f>
        <v>0</v>
      </c>
      <c r="K663" s="49">
        <f>IF('３　回答貼付シート'!M660="ない",0,IF('３　回答貼付シート'!M660="１～２日ある",1,IF('３　回答貼付シート'!M660="３～５日ある",2,IF('３　回答貼付シート'!M660="ほぼ毎日ある",3,))))</f>
        <v>0</v>
      </c>
      <c r="L663" s="49">
        <f>IF('３　回答貼付シート'!N660="ない",0,IF('３　回答貼付シート'!N660="１～２日ある",1,IF('３　回答貼付シート'!N660="３～５日ある",2,IF('３　回答貼付シート'!N660="ほぼ毎日ある",3,))))</f>
        <v>0</v>
      </c>
      <c r="M663" s="49">
        <f>IF('３　回答貼付シート'!O660="ない",0,IF('３　回答貼付シート'!O660="１～２日ある",1,IF('３　回答貼付シート'!O660="３～５日ある",2,IF('３　回答貼付シート'!O660="ほぼ毎日ある",3,))))</f>
        <v>0</v>
      </c>
      <c r="N663" s="49">
        <f>IF('３　回答貼付シート'!P660="ない",0,IF('３　回答貼付シート'!P660="１～２日ある",1,IF('３　回答貼付シート'!P660="３～５日ある",2,IF('３　回答貼付シート'!P660="ほぼ毎日ある",3,))))</f>
        <v>0</v>
      </c>
      <c r="O663" s="49">
        <f>IF('３　回答貼付シート'!Q660="ない",0,IF('３　回答貼付シート'!Q660="１～２日ある",1,IF('３　回答貼付シート'!Q660="３～５日ある",2,IF('３　回答貼付シート'!Q660="ほぼ毎日ある",3,))))</f>
        <v>0</v>
      </c>
      <c r="P663" s="49">
        <f>IF('３　回答貼付シート'!R660="ない",0,IF('３　回答貼付シート'!R660="１～２日ある",1,IF('３　回答貼付シート'!R660="３～５日ある",2,IF('３　回答貼付シート'!R660="ほぼ毎日ある",3,))))</f>
        <v>0</v>
      </c>
      <c r="Q663" s="49">
        <f>IF('３　回答貼付シート'!S660="ない",0,IF('３　回答貼付シート'!S660="１～２日ある",1,IF('３　回答貼付シート'!S660="３～５日ある",2,IF('３　回答貼付シート'!S660="ほぼ毎日ある",3,))))</f>
        <v>0</v>
      </c>
      <c r="R663" s="49">
        <f>IF('３　回答貼付シート'!T660="ない",0,IF('３　回答貼付シート'!T660="１～２日ある",1,IF('３　回答貼付シート'!T660="３～５日ある",2,IF('３　回答貼付シート'!T660="ほぼ毎日ある",3,))))</f>
        <v>0</v>
      </c>
      <c r="S663" s="49">
        <f>IF('３　回答貼付シート'!U660="ない",0,IF('３　回答貼付シート'!U660="１～２日ある",1,IF('３　回答貼付シート'!U660="３～５日ある",2,IF('３　回答貼付シート'!U660="ほぼ毎日ある",3,))))</f>
        <v>0</v>
      </c>
      <c r="T663" s="49">
        <f>IF('３　回答貼付シート'!V660="ない",0,IF('３　回答貼付シート'!V660="１～２日ある",1,IF('３　回答貼付シート'!V660="３～５日ある",2,IF('３　回答貼付シート'!V660="ほぼ毎日ある",3,))))</f>
        <v>0</v>
      </c>
      <c r="U663" s="49">
        <f>IF('３　回答貼付シート'!W660="ない",0,IF('３　回答貼付シート'!W660="１～２日ある",1,IF('３　回答貼付シート'!W660="３～５日ある",2,IF('３　回答貼付シート'!W660="ほぼ毎日ある",3,))))</f>
        <v>0</v>
      </c>
      <c r="V663" s="49">
        <f>IF('３　回答貼付シート'!X660="ない",0,IF('３　回答貼付シート'!X660="１～２日ある",1,IF('３　回答貼付シート'!X660="３～５日ある",2,IF('３　回答貼付シート'!X660="ほぼ毎日ある",3,))))</f>
        <v>0</v>
      </c>
      <c r="W663" s="49">
        <f>IF('３　回答貼付シート'!Y660="ない",0,IF('３　回答貼付シート'!Y660="１～２日ある",1,IF('３　回答貼付シート'!Y660="３～５日ある",2,IF('３　回答貼付シート'!Y660="ほぼ毎日ある",3,))))</f>
        <v>0</v>
      </c>
      <c r="X663" s="49">
        <f>IF('３　回答貼付シート'!Z660="ない",0,IF('３　回答貼付シート'!Z660="１～２日ある",1,IF('３　回答貼付シート'!Z660="３～５日ある",2,IF('３　回答貼付シート'!Z660="ほぼ毎日ある",3,))))</f>
        <v>0</v>
      </c>
      <c r="Y663" s="49">
        <f>IF('３　回答貼付シート'!AA660="ない",0,IF('３　回答貼付シート'!AA660="１～２日ある",1,IF('３　回答貼付シート'!AA660="３～５日ある",2,IF('３　回答貼付シート'!AA660="ほぼ毎日ある",3,))))</f>
        <v>0</v>
      </c>
      <c r="Z663" s="49">
        <f>IF('３　回答貼付シート'!AB660="ない",0,IF('３　回答貼付シート'!AB660="１～２日ある",1,IF('３　回答貼付シート'!AB660="３～５日ある",2,IF('３　回答貼付シート'!AB660="ほぼ毎日ある",3,))))</f>
        <v>0</v>
      </c>
      <c r="AA663" s="49">
        <f>IF('３　回答貼付シート'!AC660="ない",0,IF('３　回答貼付シート'!AC660="１～２日ある",1,IF('３　回答貼付シート'!AC660="３～５日ある",2,IF('３　回答貼付シート'!AC660="ほぼ毎日ある",3,))))</f>
        <v>0</v>
      </c>
      <c r="AB663" s="49">
        <f>IF('３　回答貼付シート'!AD660="ない",0,IF('３　回答貼付シート'!AD660="１～２日ある",1,IF('３　回答貼付シート'!AD660="３～５日ある",2,IF('３　回答貼付シート'!AD660="ほぼ毎日ある",3,))))</f>
        <v>0</v>
      </c>
      <c r="AC663" s="49">
        <f>IF('３　回答貼付シート'!AE660="ない",0,IF('３　回答貼付シート'!AE660="１～２日ある",1,IF('３　回答貼付シート'!AE660="３～５日ある",2,IF('３　回答貼付シート'!AE660="ほぼ毎日ある",3,))))</f>
        <v>0</v>
      </c>
      <c r="AD663" s="49">
        <f>IF('３　回答貼付シート'!AF660="ない",0,IF('３　回答貼付シート'!AF660="１～２日ある",1,IF('３　回答貼付シート'!AF660="３～５日ある",2,IF('３　回答貼付シート'!AF660="ほぼ毎日ある",3,))))</f>
        <v>0</v>
      </c>
      <c r="AE663" s="49">
        <f>IF('３　回答貼付シート'!AG660="ない",0,IF('３　回答貼付シート'!AG660="１～２日ある",1,IF('３　回答貼付シート'!AG660="３～５日ある",2,IF('３　回答貼付シート'!AG660="ほぼ毎日ある",3,))))</f>
        <v>0</v>
      </c>
      <c r="AF663" s="49">
        <f>IF('３　回答貼付シート'!AH660="ない",0,IF('３　回答貼付シート'!AH660="１～２日ある",1,IF('３　回答貼付シート'!AH660="３～５日ある",2,IF('３　回答貼付シート'!AH660="ほぼ毎日ある",3,))))</f>
        <v>0</v>
      </c>
      <c r="AG663" s="49">
        <f>IF('３　回答貼付シート'!AI660="ない",0,IF('３　回答貼付シート'!AI660="１～２日ある",1,IF('３　回答貼付シート'!AI660="３～５日ある",2,IF('３　回答貼付シート'!AI660="ほぼ毎日ある",3,))))</f>
        <v>0</v>
      </c>
      <c r="AH663" s="49">
        <f>IF('３　回答貼付シート'!AJ660="ない",0,IF('３　回答貼付シート'!AJ660="１～２日ある",1,IF('３　回答貼付シート'!AJ660="３～５日ある",2,IF('３　回答貼付シート'!AJ660="ほぼ毎日ある",3,))))</f>
        <v>0</v>
      </c>
      <c r="AI663" s="49">
        <f>IF('３　回答貼付シート'!AK660="ない",0,IF('３　回答貼付シート'!AK660="１～２日ある",1,IF('３　回答貼付シート'!AK660="３～５日ある",2,IF('３　回答貼付シート'!AK660="ほぼ毎日ある",3,))))</f>
        <v>0</v>
      </c>
      <c r="AJ663" s="49">
        <f>IF('３　回答貼付シート'!AL660="ない",0,IF('３　回答貼付シート'!AL660="１～２日ある",1,IF('３　回答貼付シート'!AL660="３～５日ある",2,IF('３　回答貼付シート'!AL660="ほぼ毎日ある",3,))))</f>
        <v>0</v>
      </c>
      <c r="AK663" s="49">
        <f>IF('３　回答貼付シート'!AM660="ない",0,IF('３　回答貼付シート'!AM660="１～２日ある",1,IF('３　回答貼付シート'!AM660="３～５日ある",2,IF('３　回答貼付シート'!AM660="ほぼ毎日ある",3,))))</f>
        <v>0</v>
      </c>
      <c r="AL663" s="49">
        <f>'３　回答貼付シート'!$AN660</f>
        <v>0</v>
      </c>
      <c r="AM663" s="49" t="str">
        <f t="shared" si="75"/>
        <v/>
      </c>
      <c r="AN663" s="49" t="str">
        <f t="shared" si="76"/>
        <v/>
      </c>
      <c r="AO663" s="49" t="str">
        <f t="shared" si="77"/>
        <v/>
      </c>
      <c r="AP663" s="49" t="str">
        <f t="shared" si="78"/>
        <v/>
      </c>
      <c r="AQ663" s="49" t="str">
        <f t="shared" si="79"/>
        <v/>
      </c>
      <c r="AR663" t="str">
        <f t="shared" si="80"/>
        <v>0</v>
      </c>
      <c r="AT663" s="42"/>
    </row>
    <row r="664" spans="1:46">
      <c r="A664" s="49"/>
      <c r="B664" s="49">
        <f t="shared" si="74"/>
        <v>0</v>
      </c>
      <c r="C664" s="49">
        <f>IF('３　回答貼付シート'!$F661&lt;&gt;0,VLOOKUP('３　回答貼付シート'!$F661,$AR$2048:$AS$2054,2,FALSE),0)</f>
        <v>0</v>
      </c>
      <c r="D664" s="49">
        <f>IF('３　回答貼付シート'!$G661&lt;&gt;0,VLOOKUP(('３　回答貼付シート'!$G661), $AR$2048:$AS$2054,2,FALSE),0)</f>
        <v>0</v>
      </c>
      <c r="E664" s="49">
        <f>'３　回答貼付シート'!$H661</f>
        <v>0</v>
      </c>
      <c r="F664" s="49">
        <f>IF(E664=0,0,VLOOKUP($B664,'２　情報入力シート'!$A$2:$E$2049,5))</f>
        <v>0</v>
      </c>
      <c r="G664" s="49">
        <f>IF('３　回答貼付シート'!I661="ない",0,IF('３　回答貼付シート'!I661="１～２日ある",1,IF('３　回答貼付シート'!I661="３～５日ある",2,IF('３　回答貼付シート'!I661="ほぼ毎日ある",3,))))</f>
        <v>0</v>
      </c>
      <c r="H664" s="49">
        <f>IF('３　回答貼付シート'!J661="ない",0,IF('３　回答貼付シート'!J661="１～２日ある",1,IF('３　回答貼付シート'!J661="３～５日ある",2,IF('３　回答貼付シート'!J661="ほぼ毎日ある",3,))))</f>
        <v>0</v>
      </c>
      <c r="I664" s="49">
        <f>IF('３　回答貼付シート'!K661="ない",0,IF('３　回答貼付シート'!K661="１～２日ある",1,IF('３　回答貼付シート'!K661="３～５日ある",2,IF('３　回答貼付シート'!K661="ほぼ毎日ある",3,))))</f>
        <v>0</v>
      </c>
      <c r="J664" s="49">
        <f>IF('３　回答貼付シート'!L661="ない",0,IF('３　回答貼付シート'!L661="１～２日ある",1,IF('３　回答貼付シート'!L661="３～５日ある",2,IF('３　回答貼付シート'!L661="ほぼ毎日ある",3,))))</f>
        <v>0</v>
      </c>
      <c r="K664" s="49">
        <f>IF('３　回答貼付シート'!M661="ない",0,IF('３　回答貼付シート'!M661="１～２日ある",1,IF('３　回答貼付シート'!M661="３～５日ある",2,IF('３　回答貼付シート'!M661="ほぼ毎日ある",3,))))</f>
        <v>0</v>
      </c>
      <c r="L664" s="49">
        <f>IF('３　回答貼付シート'!N661="ない",0,IF('３　回答貼付シート'!N661="１～２日ある",1,IF('３　回答貼付シート'!N661="３～５日ある",2,IF('３　回答貼付シート'!N661="ほぼ毎日ある",3,))))</f>
        <v>0</v>
      </c>
      <c r="M664" s="49">
        <f>IF('３　回答貼付シート'!O661="ない",0,IF('３　回答貼付シート'!O661="１～２日ある",1,IF('３　回答貼付シート'!O661="３～５日ある",2,IF('３　回答貼付シート'!O661="ほぼ毎日ある",3,))))</f>
        <v>0</v>
      </c>
      <c r="N664" s="49">
        <f>IF('３　回答貼付シート'!P661="ない",0,IF('３　回答貼付シート'!P661="１～２日ある",1,IF('３　回答貼付シート'!P661="３～５日ある",2,IF('３　回答貼付シート'!P661="ほぼ毎日ある",3,))))</f>
        <v>0</v>
      </c>
      <c r="O664" s="49">
        <f>IF('３　回答貼付シート'!Q661="ない",0,IF('３　回答貼付シート'!Q661="１～２日ある",1,IF('３　回答貼付シート'!Q661="３～５日ある",2,IF('３　回答貼付シート'!Q661="ほぼ毎日ある",3,))))</f>
        <v>0</v>
      </c>
      <c r="P664" s="49">
        <f>IF('３　回答貼付シート'!R661="ない",0,IF('３　回答貼付シート'!R661="１～２日ある",1,IF('３　回答貼付シート'!R661="３～５日ある",2,IF('３　回答貼付シート'!R661="ほぼ毎日ある",3,))))</f>
        <v>0</v>
      </c>
      <c r="Q664" s="49">
        <f>IF('３　回答貼付シート'!S661="ない",0,IF('３　回答貼付シート'!S661="１～２日ある",1,IF('３　回答貼付シート'!S661="３～５日ある",2,IF('３　回答貼付シート'!S661="ほぼ毎日ある",3,))))</f>
        <v>0</v>
      </c>
      <c r="R664" s="49">
        <f>IF('３　回答貼付シート'!T661="ない",0,IF('３　回答貼付シート'!T661="１～２日ある",1,IF('３　回答貼付シート'!T661="３～５日ある",2,IF('３　回答貼付シート'!T661="ほぼ毎日ある",3,))))</f>
        <v>0</v>
      </c>
      <c r="S664" s="49">
        <f>IF('３　回答貼付シート'!U661="ない",0,IF('３　回答貼付シート'!U661="１～２日ある",1,IF('３　回答貼付シート'!U661="３～５日ある",2,IF('３　回答貼付シート'!U661="ほぼ毎日ある",3,))))</f>
        <v>0</v>
      </c>
      <c r="T664" s="49">
        <f>IF('３　回答貼付シート'!V661="ない",0,IF('３　回答貼付シート'!V661="１～２日ある",1,IF('３　回答貼付シート'!V661="３～５日ある",2,IF('３　回答貼付シート'!V661="ほぼ毎日ある",3,))))</f>
        <v>0</v>
      </c>
      <c r="U664" s="49">
        <f>IF('３　回答貼付シート'!W661="ない",0,IF('３　回答貼付シート'!W661="１～２日ある",1,IF('３　回答貼付シート'!W661="３～５日ある",2,IF('３　回答貼付シート'!W661="ほぼ毎日ある",3,))))</f>
        <v>0</v>
      </c>
      <c r="V664" s="49">
        <f>IF('３　回答貼付シート'!X661="ない",0,IF('３　回答貼付シート'!X661="１～２日ある",1,IF('３　回答貼付シート'!X661="３～５日ある",2,IF('３　回答貼付シート'!X661="ほぼ毎日ある",3,))))</f>
        <v>0</v>
      </c>
      <c r="W664" s="49">
        <f>IF('３　回答貼付シート'!Y661="ない",0,IF('３　回答貼付シート'!Y661="１～２日ある",1,IF('３　回答貼付シート'!Y661="３～５日ある",2,IF('３　回答貼付シート'!Y661="ほぼ毎日ある",3,))))</f>
        <v>0</v>
      </c>
      <c r="X664" s="49">
        <f>IF('３　回答貼付シート'!Z661="ない",0,IF('３　回答貼付シート'!Z661="１～２日ある",1,IF('３　回答貼付シート'!Z661="３～５日ある",2,IF('３　回答貼付シート'!Z661="ほぼ毎日ある",3,))))</f>
        <v>0</v>
      </c>
      <c r="Y664" s="49">
        <f>IF('３　回答貼付シート'!AA661="ない",0,IF('３　回答貼付シート'!AA661="１～２日ある",1,IF('３　回答貼付シート'!AA661="３～５日ある",2,IF('３　回答貼付シート'!AA661="ほぼ毎日ある",3,))))</f>
        <v>0</v>
      </c>
      <c r="Z664" s="49">
        <f>IF('３　回答貼付シート'!AB661="ない",0,IF('３　回答貼付シート'!AB661="１～２日ある",1,IF('３　回答貼付シート'!AB661="３～５日ある",2,IF('３　回答貼付シート'!AB661="ほぼ毎日ある",3,))))</f>
        <v>0</v>
      </c>
      <c r="AA664" s="49">
        <f>IF('３　回答貼付シート'!AC661="ない",0,IF('３　回答貼付シート'!AC661="１～２日ある",1,IF('３　回答貼付シート'!AC661="３～５日ある",2,IF('３　回答貼付シート'!AC661="ほぼ毎日ある",3,))))</f>
        <v>0</v>
      </c>
      <c r="AB664" s="49">
        <f>IF('３　回答貼付シート'!AD661="ない",0,IF('３　回答貼付シート'!AD661="１～２日ある",1,IF('３　回答貼付シート'!AD661="３～５日ある",2,IF('３　回答貼付シート'!AD661="ほぼ毎日ある",3,))))</f>
        <v>0</v>
      </c>
      <c r="AC664" s="49">
        <f>IF('３　回答貼付シート'!AE661="ない",0,IF('３　回答貼付シート'!AE661="１～２日ある",1,IF('３　回答貼付シート'!AE661="３～５日ある",2,IF('３　回答貼付シート'!AE661="ほぼ毎日ある",3,))))</f>
        <v>0</v>
      </c>
      <c r="AD664" s="49">
        <f>IF('３　回答貼付シート'!AF661="ない",0,IF('３　回答貼付シート'!AF661="１～２日ある",1,IF('３　回答貼付シート'!AF661="３～５日ある",2,IF('３　回答貼付シート'!AF661="ほぼ毎日ある",3,))))</f>
        <v>0</v>
      </c>
      <c r="AE664" s="49">
        <f>IF('３　回答貼付シート'!AG661="ない",0,IF('３　回答貼付シート'!AG661="１～２日ある",1,IF('３　回答貼付シート'!AG661="３～５日ある",2,IF('３　回答貼付シート'!AG661="ほぼ毎日ある",3,))))</f>
        <v>0</v>
      </c>
      <c r="AF664" s="49">
        <f>IF('３　回答貼付シート'!AH661="ない",0,IF('３　回答貼付シート'!AH661="１～２日ある",1,IF('３　回答貼付シート'!AH661="３～５日ある",2,IF('３　回答貼付シート'!AH661="ほぼ毎日ある",3,))))</f>
        <v>0</v>
      </c>
      <c r="AG664" s="49">
        <f>IF('３　回答貼付シート'!AI661="ない",0,IF('３　回答貼付シート'!AI661="１～２日ある",1,IF('３　回答貼付シート'!AI661="３～５日ある",2,IF('３　回答貼付シート'!AI661="ほぼ毎日ある",3,))))</f>
        <v>0</v>
      </c>
      <c r="AH664" s="49">
        <f>IF('３　回答貼付シート'!AJ661="ない",0,IF('３　回答貼付シート'!AJ661="１～２日ある",1,IF('３　回答貼付シート'!AJ661="３～５日ある",2,IF('３　回答貼付シート'!AJ661="ほぼ毎日ある",3,))))</f>
        <v>0</v>
      </c>
      <c r="AI664" s="49">
        <f>IF('３　回答貼付シート'!AK661="ない",0,IF('３　回答貼付シート'!AK661="１～２日ある",1,IF('３　回答貼付シート'!AK661="３～５日ある",2,IF('３　回答貼付シート'!AK661="ほぼ毎日ある",3,))))</f>
        <v>0</v>
      </c>
      <c r="AJ664" s="49">
        <f>IF('３　回答貼付シート'!AL661="ない",0,IF('３　回答貼付シート'!AL661="１～２日ある",1,IF('３　回答貼付シート'!AL661="３～５日ある",2,IF('３　回答貼付シート'!AL661="ほぼ毎日ある",3,))))</f>
        <v>0</v>
      </c>
      <c r="AK664" s="49">
        <f>IF('３　回答貼付シート'!AM661="ない",0,IF('３　回答貼付シート'!AM661="１～２日ある",1,IF('３　回答貼付シート'!AM661="３～５日ある",2,IF('３　回答貼付シート'!AM661="ほぼ毎日ある",3,))))</f>
        <v>0</v>
      </c>
      <c r="AL664" s="49">
        <f>'３　回答貼付シート'!$AN661</f>
        <v>0</v>
      </c>
      <c r="AM664" s="49" t="str">
        <f t="shared" si="75"/>
        <v/>
      </c>
      <c r="AN664" s="49" t="str">
        <f t="shared" si="76"/>
        <v/>
      </c>
      <c r="AO664" s="49" t="str">
        <f t="shared" si="77"/>
        <v/>
      </c>
      <c r="AP664" s="49" t="str">
        <f t="shared" si="78"/>
        <v/>
      </c>
      <c r="AQ664" s="49" t="str">
        <f t="shared" si="79"/>
        <v/>
      </c>
      <c r="AR664" t="str">
        <f t="shared" si="80"/>
        <v>0</v>
      </c>
      <c r="AT664" s="42"/>
    </row>
    <row r="665" spans="1:46">
      <c r="A665" s="49"/>
      <c r="B665" s="49">
        <f t="shared" si="74"/>
        <v>0</v>
      </c>
      <c r="C665" s="49">
        <f>IF('３　回答貼付シート'!$F662&lt;&gt;0,VLOOKUP('３　回答貼付シート'!$F662,$AR$2048:$AS$2054,2,FALSE),0)</f>
        <v>0</v>
      </c>
      <c r="D665" s="49">
        <f>IF('３　回答貼付シート'!$G662&lt;&gt;0,VLOOKUP(('３　回答貼付シート'!$G662), $AR$2048:$AS$2054,2,FALSE),0)</f>
        <v>0</v>
      </c>
      <c r="E665" s="49">
        <f>'３　回答貼付シート'!$H662</f>
        <v>0</v>
      </c>
      <c r="F665" s="49">
        <f>IF(E665=0,0,VLOOKUP($B665,'２　情報入力シート'!$A$2:$E$2049,5))</f>
        <v>0</v>
      </c>
      <c r="G665" s="49">
        <f>IF('３　回答貼付シート'!I662="ない",0,IF('３　回答貼付シート'!I662="１～２日ある",1,IF('３　回答貼付シート'!I662="３～５日ある",2,IF('３　回答貼付シート'!I662="ほぼ毎日ある",3,))))</f>
        <v>0</v>
      </c>
      <c r="H665" s="49">
        <f>IF('３　回答貼付シート'!J662="ない",0,IF('３　回答貼付シート'!J662="１～２日ある",1,IF('３　回答貼付シート'!J662="３～５日ある",2,IF('３　回答貼付シート'!J662="ほぼ毎日ある",3,))))</f>
        <v>0</v>
      </c>
      <c r="I665" s="49">
        <f>IF('３　回答貼付シート'!K662="ない",0,IF('３　回答貼付シート'!K662="１～２日ある",1,IF('３　回答貼付シート'!K662="３～５日ある",2,IF('３　回答貼付シート'!K662="ほぼ毎日ある",3,))))</f>
        <v>0</v>
      </c>
      <c r="J665" s="49">
        <f>IF('３　回答貼付シート'!L662="ない",0,IF('３　回答貼付シート'!L662="１～２日ある",1,IF('３　回答貼付シート'!L662="３～５日ある",2,IF('３　回答貼付シート'!L662="ほぼ毎日ある",3,))))</f>
        <v>0</v>
      </c>
      <c r="K665" s="49">
        <f>IF('３　回答貼付シート'!M662="ない",0,IF('３　回答貼付シート'!M662="１～２日ある",1,IF('３　回答貼付シート'!M662="３～５日ある",2,IF('３　回答貼付シート'!M662="ほぼ毎日ある",3,))))</f>
        <v>0</v>
      </c>
      <c r="L665" s="49">
        <f>IF('３　回答貼付シート'!N662="ない",0,IF('３　回答貼付シート'!N662="１～２日ある",1,IF('３　回答貼付シート'!N662="３～５日ある",2,IF('３　回答貼付シート'!N662="ほぼ毎日ある",3,))))</f>
        <v>0</v>
      </c>
      <c r="M665" s="49">
        <f>IF('３　回答貼付シート'!O662="ない",0,IF('３　回答貼付シート'!O662="１～２日ある",1,IF('３　回答貼付シート'!O662="３～５日ある",2,IF('３　回答貼付シート'!O662="ほぼ毎日ある",3,))))</f>
        <v>0</v>
      </c>
      <c r="N665" s="49">
        <f>IF('３　回答貼付シート'!P662="ない",0,IF('３　回答貼付シート'!P662="１～２日ある",1,IF('３　回答貼付シート'!P662="３～５日ある",2,IF('３　回答貼付シート'!P662="ほぼ毎日ある",3,))))</f>
        <v>0</v>
      </c>
      <c r="O665" s="49">
        <f>IF('３　回答貼付シート'!Q662="ない",0,IF('３　回答貼付シート'!Q662="１～２日ある",1,IF('３　回答貼付シート'!Q662="３～５日ある",2,IF('３　回答貼付シート'!Q662="ほぼ毎日ある",3,))))</f>
        <v>0</v>
      </c>
      <c r="P665" s="49">
        <f>IF('３　回答貼付シート'!R662="ない",0,IF('３　回答貼付シート'!R662="１～２日ある",1,IF('３　回答貼付シート'!R662="３～５日ある",2,IF('３　回答貼付シート'!R662="ほぼ毎日ある",3,))))</f>
        <v>0</v>
      </c>
      <c r="Q665" s="49">
        <f>IF('３　回答貼付シート'!S662="ない",0,IF('３　回答貼付シート'!S662="１～２日ある",1,IF('３　回答貼付シート'!S662="３～５日ある",2,IF('３　回答貼付シート'!S662="ほぼ毎日ある",3,))))</f>
        <v>0</v>
      </c>
      <c r="R665" s="49">
        <f>IF('３　回答貼付シート'!T662="ない",0,IF('３　回答貼付シート'!T662="１～２日ある",1,IF('３　回答貼付シート'!T662="３～５日ある",2,IF('３　回答貼付シート'!T662="ほぼ毎日ある",3,))))</f>
        <v>0</v>
      </c>
      <c r="S665" s="49">
        <f>IF('３　回答貼付シート'!U662="ない",0,IF('３　回答貼付シート'!U662="１～２日ある",1,IF('３　回答貼付シート'!U662="３～５日ある",2,IF('３　回答貼付シート'!U662="ほぼ毎日ある",3,))))</f>
        <v>0</v>
      </c>
      <c r="T665" s="49">
        <f>IF('３　回答貼付シート'!V662="ない",0,IF('３　回答貼付シート'!V662="１～２日ある",1,IF('３　回答貼付シート'!V662="３～５日ある",2,IF('３　回答貼付シート'!V662="ほぼ毎日ある",3,))))</f>
        <v>0</v>
      </c>
      <c r="U665" s="49">
        <f>IF('３　回答貼付シート'!W662="ない",0,IF('３　回答貼付シート'!W662="１～２日ある",1,IF('３　回答貼付シート'!W662="３～５日ある",2,IF('３　回答貼付シート'!W662="ほぼ毎日ある",3,))))</f>
        <v>0</v>
      </c>
      <c r="V665" s="49">
        <f>IF('３　回答貼付シート'!X662="ない",0,IF('３　回答貼付シート'!X662="１～２日ある",1,IF('３　回答貼付シート'!X662="３～５日ある",2,IF('３　回答貼付シート'!X662="ほぼ毎日ある",3,))))</f>
        <v>0</v>
      </c>
      <c r="W665" s="49">
        <f>IF('３　回答貼付シート'!Y662="ない",0,IF('３　回答貼付シート'!Y662="１～２日ある",1,IF('３　回答貼付シート'!Y662="３～５日ある",2,IF('３　回答貼付シート'!Y662="ほぼ毎日ある",3,))))</f>
        <v>0</v>
      </c>
      <c r="X665" s="49">
        <f>IF('３　回答貼付シート'!Z662="ない",0,IF('３　回答貼付シート'!Z662="１～２日ある",1,IF('３　回答貼付シート'!Z662="３～５日ある",2,IF('３　回答貼付シート'!Z662="ほぼ毎日ある",3,))))</f>
        <v>0</v>
      </c>
      <c r="Y665" s="49">
        <f>IF('３　回答貼付シート'!AA662="ない",0,IF('３　回答貼付シート'!AA662="１～２日ある",1,IF('３　回答貼付シート'!AA662="３～５日ある",2,IF('３　回答貼付シート'!AA662="ほぼ毎日ある",3,))))</f>
        <v>0</v>
      </c>
      <c r="Z665" s="49">
        <f>IF('３　回答貼付シート'!AB662="ない",0,IF('３　回答貼付シート'!AB662="１～２日ある",1,IF('３　回答貼付シート'!AB662="３～５日ある",2,IF('３　回答貼付シート'!AB662="ほぼ毎日ある",3,))))</f>
        <v>0</v>
      </c>
      <c r="AA665" s="49">
        <f>IF('３　回答貼付シート'!AC662="ない",0,IF('３　回答貼付シート'!AC662="１～２日ある",1,IF('３　回答貼付シート'!AC662="３～５日ある",2,IF('３　回答貼付シート'!AC662="ほぼ毎日ある",3,))))</f>
        <v>0</v>
      </c>
      <c r="AB665" s="49">
        <f>IF('３　回答貼付シート'!AD662="ない",0,IF('３　回答貼付シート'!AD662="１～２日ある",1,IF('３　回答貼付シート'!AD662="３～５日ある",2,IF('３　回答貼付シート'!AD662="ほぼ毎日ある",3,))))</f>
        <v>0</v>
      </c>
      <c r="AC665" s="49">
        <f>IF('３　回答貼付シート'!AE662="ない",0,IF('３　回答貼付シート'!AE662="１～２日ある",1,IF('３　回答貼付シート'!AE662="３～５日ある",2,IF('３　回答貼付シート'!AE662="ほぼ毎日ある",3,))))</f>
        <v>0</v>
      </c>
      <c r="AD665" s="49">
        <f>IF('３　回答貼付シート'!AF662="ない",0,IF('３　回答貼付シート'!AF662="１～２日ある",1,IF('３　回答貼付シート'!AF662="３～５日ある",2,IF('３　回答貼付シート'!AF662="ほぼ毎日ある",3,))))</f>
        <v>0</v>
      </c>
      <c r="AE665" s="49">
        <f>IF('３　回答貼付シート'!AG662="ない",0,IF('３　回答貼付シート'!AG662="１～２日ある",1,IF('３　回答貼付シート'!AG662="３～５日ある",2,IF('３　回答貼付シート'!AG662="ほぼ毎日ある",3,))))</f>
        <v>0</v>
      </c>
      <c r="AF665" s="49">
        <f>IF('３　回答貼付シート'!AH662="ない",0,IF('３　回答貼付シート'!AH662="１～２日ある",1,IF('３　回答貼付シート'!AH662="３～５日ある",2,IF('３　回答貼付シート'!AH662="ほぼ毎日ある",3,))))</f>
        <v>0</v>
      </c>
      <c r="AG665" s="49">
        <f>IF('３　回答貼付シート'!AI662="ない",0,IF('３　回答貼付シート'!AI662="１～２日ある",1,IF('３　回答貼付シート'!AI662="３～５日ある",2,IF('３　回答貼付シート'!AI662="ほぼ毎日ある",3,))))</f>
        <v>0</v>
      </c>
      <c r="AH665" s="49">
        <f>IF('３　回答貼付シート'!AJ662="ない",0,IF('３　回答貼付シート'!AJ662="１～２日ある",1,IF('３　回答貼付シート'!AJ662="３～５日ある",2,IF('３　回答貼付シート'!AJ662="ほぼ毎日ある",3,))))</f>
        <v>0</v>
      </c>
      <c r="AI665" s="49">
        <f>IF('３　回答貼付シート'!AK662="ない",0,IF('３　回答貼付シート'!AK662="１～２日ある",1,IF('３　回答貼付シート'!AK662="３～５日ある",2,IF('３　回答貼付シート'!AK662="ほぼ毎日ある",3,))))</f>
        <v>0</v>
      </c>
      <c r="AJ665" s="49">
        <f>IF('３　回答貼付シート'!AL662="ない",0,IF('３　回答貼付シート'!AL662="１～２日ある",1,IF('３　回答貼付シート'!AL662="３～５日ある",2,IF('３　回答貼付シート'!AL662="ほぼ毎日ある",3,))))</f>
        <v>0</v>
      </c>
      <c r="AK665" s="49">
        <f>IF('３　回答貼付シート'!AM662="ない",0,IF('３　回答貼付シート'!AM662="１～２日ある",1,IF('３　回答貼付シート'!AM662="３～５日ある",2,IF('３　回答貼付シート'!AM662="ほぼ毎日ある",3,))))</f>
        <v>0</v>
      </c>
      <c r="AL665" s="49">
        <f>'３　回答貼付シート'!$AN662</f>
        <v>0</v>
      </c>
      <c r="AM665" s="49" t="str">
        <f t="shared" si="75"/>
        <v/>
      </c>
      <c r="AN665" s="49" t="str">
        <f t="shared" si="76"/>
        <v/>
      </c>
      <c r="AO665" s="49" t="str">
        <f t="shared" si="77"/>
        <v/>
      </c>
      <c r="AP665" s="49" t="str">
        <f t="shared" si="78"/>
        <v/>
      </c>
      <c r="AQ665" s="49" t="str">
        <f t="shared" si="79"/>
        <v/>
      </c>
      <c r="AR665" t="str">
        <f t="shared" si="80"/>
        <v>0</v>
      </c>
      <c r="AT665" s="42"/>
    </row>
    <row r="666" spans="1:46">
      <c r="A666" s="49"/>
      <c r="B666" s="49">
        <f t="shared" si="74"/>
        <v>0</v>
      </c>
      <c r="C666" s="49">
        <f>IF('３　回答貼付シート'!$F663&lt;&gt;0,VLOOKUP('３　回答貼付シート'!$F663,$AR$2048:$AS$2054,2,FALSE),0)</f>
        <v>0</v>
      </c>
      <c r="D666" s="49">
        <f>IF('３　回答貼付シート'!$G663&lt;&gt;0,VLOOKUP(('３　回答貼付シート'!$G663), $AR$2048:$AS$2054,2,FALSE),0)</f>
        <v>0</v>
      </c>
      <c r="E666" s="49">
        <f>'３　回答貼付シート'!$H663</f>
        <v>0</v>
      </c>
      <c r="F666" s="49">
        <f>IF(E666=0,0,VLOOKUP($B666,'２　情報入力シート'!$A$2:$E$2049,5))</f>
        <v>0</v>
      </c>
      <c r="G666" s="49">
        <f>IF('３　回答貼付シート'!I663="ない",0,IF('３　回答貼付シート'!I663="１～２日ある",1,IF('３　回答貼付シート'!I663="３～５日ある",2,IF('３　回答貼付シート'!I663="ほぼ毎日ある",3,))))</f>
        <v>0</v>
      </c>
      <c r="H666" s="49">
        <f>IF('３　回答貼付シート'!J663="ない",0,IF('３　回答貼付シート'!J663="１～２日ある",1,IF('３　回答貼付シート'!J663="３～５日ある",2,IF('３　回答貼付シート'!J663="ほぼ毎日ある",3,))))</f>
        <v>0</v>
      </c>
      <c r="I666" s="49">
        <f>IF('３　回答貼付シート'!K663="ない",0,IF('３　回答貼付シート'!K663="１～２日ある",1,IF('３　回答貼付シート'!K663="３～５日ある",2,IF('３　回答貼付シート'!K663="ほぼ毎日ある",3,))))</f>
        <v>0</v>
      </c>
      <c r="J666" s="49">
        <f>IF('３　回答貼付シート'!L663="ない",0,IF('３　回答貼付シート'!L663="１～２日ある",1,IF('３　回答貼付シート'!L663="３～５日ある",2,IF('３　回答貼付シート'!L663="ほぼ毎日ある",3,))))</f>
        <v>0</v>
      </c>
      <c r="K666" s="49">
        <f>IF('３　回答貼付シート'!M663="ない",0,IF('３　回答貼付シート'!M663="１～２日ある",1,IF('３　回答貼付シート'!M663="３～５日ある",2,IF('３　回答貼付シート'!M663="ほぼ毎日ある",3,))))</f>
        <v>0</v>
      </c>
      <c r="L666" s="49">
        <f>IF('３　回答貼付シート'!N663="ない",0,IF('３　回答貼付シート'!N663="１～２日ある",1,IF('３　回答貼付シート'!N663="３～５日ある",2,IF('３　回答貼付シート'!N663="ほぼ毎日ある",3,))))</f>
        <v>0</v>
      </c>
      <c r="M666" s="49">
        <f>IF('３　回答貼付シート'!O663="ない",0,IF('３　回答貼付シート'!O663="１～２日ある",1,IF('３　回答貼付シート'!O663="３～５日ある",2,IF('３　回答貼付シート'!O663="ほぼ毎日ある",3,))))</f>
        <v>0</v>
      </c>
      <c r="N666" s="49">
        <f>IF('３　回答貼付シート'!P663="ない",0,IF('３　回答貼付シート'!P663="１～２日ある",1,IF('３　回答貼付シート'!P663="３～５日ある",2,IF('３　回答貼付シート'!P663="ほぼ毎日ある",3,))))</f>
        <v>0</v>
      </c>
      <c r="O666" s="49">
        <f>IF('３　回答貼付シート'!Q663="ない",0,IF('３　回答貼付シート'!Q663="１～２日ある",1,IF('３　回答貼付シート'!Q663="３～５日ある",2,IF('３　回答貼付シート'!Q663="ほぼ毎日ある",3,))))</f>
        <v>0</v>
      </c>
      <c r="P666" s="49">
        <f>IF('３　回答貼付シート'!R663="ない",0,IF('３　回答貼付シート'!R663="１～２日ある",1,IF('３　回答貼付シート'!R663="３～５日ある",2,IF('３　回答貼付シート'!R663="ほぼ毎日ある",3,))))</f>
        <v>0</v>
      </c>
      <c r="Q666" s="49">
        <f>IF('３　回答貼付シート'!S663="ない",0,IF('３　回答貼付シート'!S663="１～２日ある",1,IF('３　回答貼付シート'!S663="３～５日ある",2,IF('３　回答貼付シート'!S663="ほぼ毎日ある",3,))))</f>
        <v>0</v>
      </c>
      <c r="R666" s="49">
        <f>IF('３　回答貼付シート'!T663="ない",0,IF('３　回答貼付シート'!T663="１～２日ある",1,IF('３　回答貼付シート'!T663="３～５日ある",2,IF('３　回答貼付シート'!T663="ほぼ毎日ある",3,))))</f>
        <v>0</v>
      </c>
      <c r="S666" s="49">
        <f>IF('３　回答貼付シート'!U663="ない",0,IF('３　回答貼付シート'!U663="１～２日ある",1,IF('３　回答貼付シート'!U663="３～５日ある",2,IF('３　回答貼付シート'!U663="ほぼ毎日ある",3,))))</f>
        <v>0</v>
      </c>
      <c r="T666" s="49">
        <f>IF('３　回答貼付シート'!V663="ない",0,IF('３　回答貼付シート'!V663="１～２日ある",1,IF('３　回答貼付シート'!V663="３～５日ある",2,IF('３　回答貼付シート'!V663="ほぼ毎日ある",3,))))</f>
        <v>0</v>
      </c>
      <c r="U666" s="49">
        <f>IF('３　回答貼付シート'!W663="ない",0,IF('３　回答貼付シート'!W663="１～２日ある",1,IF('３　回答貼付シート'!W663="３～５日ある",2,IF('３　回答貼付シート'!W663="ほぼ毎日ある",3,))))</f>
        <v>0</v>
      </c>
      <c r="V666" s="49">
        <f>IF('３　回答貼付シート'!X663="ない",0,IF('３　回答貼付シート'!X663="１～２日ある",1,IF('３　回答貼付シート'!X663="３～５日ある",2,IF('３　回答貼付シート'!X663="ほぼ毎日ある",3,))))</f>
        <v>0</v>
      </c>
      <c r="W666" s="49">
        <f>IF('３　回答貼付シート'!Y663="ない",0,IF('３　回答貼付シート'!Y663="１～２日ある",1,IF('３　回答貼付シート'!Y663="３～５日ある",2,IF('３　回答貼付シート'!Y663="ほぼ毎日ある",3,))))</f>
        <v>0</v>
      </c>
      <c r="X666" s="49">
        <f>IF('３　回答貼付シート'!Z663="ない",0,IF('３　回答貼付シート'!Z663="１～２日ある",1,IF('３　回答貼付シート'!Z663="３～５日ある",2,IF('３　回答貼付シート'!Z663="ほぼ毎日ある",3,))))</f>
        <v>0</v>
      </c>
      <c r="Y666" s="49">
        <f>IF('３　回答貼付シート'!AA663="ない",0,IF('３　回答貼付シート'!AA663="１～２日ある",1,IF('３　回答貼付シート'!AA663="３～５日ある",2,IF('３　回答貼付シート'!AA663="ほぼ毎日ある",3,))))</f>
        <v>0</v>
      </c>
      <c r="Z666" s="49">
        <f>IF('３　回答貼付シート'!AB663="ない",0,IF('３　回答貼付シート'!AB663="１～２日ある",1,IF('３　回答貼付シート'!AB663="３～５日ある",2,IF('３　回答貼付シート'!AB663="ほぼ毎日ある",3,))))</f>
        <v>0</v>
      </c>
      <c r="AA666" s="49">
        <f>IF('３　回答貼付シート'!AC663="ない",0,IF('３　回答貼付シート'!AC663="１～２日ある",1,IF('３　回答貼付シート'!AC663="３～５日ある",2,IF('３　回答貼付シート'!AC663="ほぼ毎日ある",3,))))</f>
        <v>0</v>
      </c>
      <c r="AB666" s="49">
        <f>IF('３　回答貼付シート'!AD663="ない",0,IF('３　回答貼付シート'!AD663="１～２日ある",1,IF('３　回答貼付シート'!AD663="３～５日ある",2,IF('３　回答貼付シート'!AD663="ほぼ毎日ある",3,))))</f>
        <v>0</v>
      </c>
      <c r="AC666" s="49">
        <f>IF('３　回答貼付シート'!AE663="ない",0,IF('３　回答貼付シート'!AE663="１～２日ある",1,IF('３　回答貼付シート'!AE663="３～５日ある",2,IF('３　回答貼付シート'!AE663="ほぼ毎日ある",3,))))</f>
        <v>0</v>
      </c>
      <c r="AD666" s="49">
        <f>IF('３　回答貼付シート'!AF663="ない",0,IF('３　回答貼付シート'!AF663="１～２日ある",1,IF('３　回答貼付シート'!AF663="３～５日ある",2,IF('３　回答貼付シート'!AF663="ほぼ毎日ある",3,))))</f>
        <v>0</v>
      </c>
      <c r="AE666" s="49">
        <f>IF('３　回答貼付シート'!AG663="ない",0,IF('３　回答貼付シート'!AG663="１～２日ある",1,IF('３　回答貼付シート'!AG663="３～５日ある",2,IF('３　回答貼付シート'!AG663="ほぼ毎日ある",3,))))</f>
        <v>0</v>
      </c>
      <c r="AF666" s="49">
        <f>IF('３　回答貼付シート'!AH663="ない",0,IF('３　回答貼付シート'!AH663="１～２日ある",1,IF('３　回答貼付シート'!AH663="３～５日ある",2,IF('３　回答貼付シート'!AH663="ほぼ毎日ある",3,))))</f>
        <v>0</v>
      </c>
      <c r="AG666" s="49">
        <f>IF('３　回答貼付シート'!AI663="ない",0,IF('３　回答貼付シート'!AI663="１～２日ある",1,IF('３　回答貼付シート'!AI663="３～５日ある",2,IF('３　回答貼付シート'!AI663="ほぼ毎日ある",3,))))</f>
        <v>0</v>
      </c>
      <c r="AH666" s="49">
        <f>IF('３　回答貼付シート'!AJ663="ない",0,IF('３　回答貼付シート'!AJ663="１～２日ある",1,IF('３　回答貼付シート'!AJ663="３～５日ある",2,IF('３　回答貼付シート'!AJ663="ほぼ毎日ある",3,))))</f>
        <v>0</v>
      </c>
      <c r="AI666" s="49">
        <f>IF('３　回答貼付シート'!AK663="ない",0,IF('３　回答貼付シート'!AK663="１～２日ある",1,IF('３　回答貼付シート'!AK663="３～５日ある",2,IF('３　回答貼付シート'!AK663="ほぼ毎日ある",3,))))</f>
        <v>0</v>
      </c>
      <c r="AJ666" s="49">
        <f>IF('３　回答貼付シート'!AL663="ない",0,IF('３　回答貼付シート'!AL663="１～２日ある",1,IF('３　回答貼付シート'!AL663="３～５日ある",2,IF('３　回答貼付シート'!AL663="ほぼ毎日ある",3,))))</f>
        <v>0</v>
      </c>
      <c r="AK666" s="49">
        <f>IF('３　回答貼付シート'!AM663="ない",0,IF('３　回答貼付シート'!AM663="１～２日ある",1,IF('３　回答貼付シート'!AM663="３～５日ある",2,IF('３　回答貼付シート'!AM663="ほぼ毎日ある",3,))))</f>
        <v>0</v>
      </c>
      <c r="AL666" s="49">
        <f>'３　回答貼付シート'!$AN663</f>
        <v>0</v>
      </c>
      <c r="AM666" s="49" t="str">
        <f t="shared" si="75"/>
        <v/>
      </c>
      <c r="AN666" s="49" t="str">
        <f t="shared" si="76"/>
        <v/>
      </c>
      <c r="AO666" s="49" t="str">
        <f t="shared" si="77"/>
        <v/>
      </c>
      <c r="AP666" s="49" t="str">
        <f t="shared" si="78"/>
        <v/>
      </c>
      <c r="AQ666" s="49" t="str">
        <f t="shared" si="79"/>
        <v/>
      </c>
      <c r="AR666" t="str">
        <f t="shared" si="80"/>
        <v>0</v>
      </c>
      <c r="AT666" s="42"/>
    </row>
    <row r="667" spans="1:46">
      <c r="A667" s="49"/>
      <c r="B667" s="49">
        <f t="shared" si="74"/>
        <v>0</v>
      </c>
      <c r="C667" s="49">
        <f>IF('３　回答貼付シート'!$F664&lt;&gt;0,VLOOKUP('３　回答貼付シート'!$F664,$AR$2048:$AS$2054,2,FALSE),0)</f>
        <v>0</v>
      </c>
      <c r="D667" s="49">
        <f>IF('３　回答貼付シート'!$G664&lt;&gt;0,VLOOKUP(('３　回答貼付シート'!$G664), $AR$2048:$AS$2054,2,FALSE),0)</f>
        <v>0</v>
      </c>
      <c r="E667" s="49">
        <f>'３　回答貼付シート'!$H664</f>
        <v>0</v>
      </c>
      <c r="F667" s="49">
        <f>IF(E667=0,0,VLOOKUP($B667,'２　情報入力シート'!$A$2:$E$2049,5))</f>
        <v>0</v>
      </c>
      <c r="G667" s="49">
        <f>IF('３　回答貼付シート'!I664="ない",0,IF('３　回答貼付シート'!I664="１～２日ある",1,IF('３　回答貼付シート'!I664="３～５日ある",2,IF('３　回答貼付シート'!I664="ほぼ毎日ある",3,))))</f>
        <v>0</v>
      </c>
      <c r="H667" s="49">
        <f>IF('３　回答貼付シート'!J664="ない",0,IF('３　回答貼付シート'!J664="１～２日ある",1,IF('３　回答貼付シート'!J664="３～５日ある",2,IF('３　回答貼付シート'!J664="ほぼ毎日ある",3,))))</f>
        <v>0</v>
      </c>
      <c r="I667" s="49">
        <f>IF('３　回答貼付シート'!K664="ない",0,IF('３　回答貼付シート'!K664="１～２日ある",1,IF('３　回答貼付シート'!K664="３～５日ある",2,IF('３　回答貼付シート'!K664="ほぼ毎日ある",3,))))</f>
        <v>0</v>
      </c>
      <c r="J667" s="49">
        <f>IF('３　回答貼付シート'!L664="ない",0,IF('３　回答貼付シート'!L664="１～２日ある",1,IF('３　回答貼付シート'!L664="３～５日ある",2,IF('３　回答貼付シート'!L664="ほぼ毎日ある",3,))))</f>
        <v>0</v>
      </c>
      <c r="K667" s="49">
        <f>IF('３　回答貼付シート'!M664="ない",0,IF('３　回答貼付シート'!M664="１～２日ある",1,IF('３　回答貼付シート'!M664="３～５日ある",2,IF('３　回答貼付シート'!M664="ほぼ毎日ある",3,))))</f>
        <v>0</v>
      </c>
      <c r="L667" s="49">
        <f>IF('３　回答貼付シート'!N664="ない",0,IF('３　回答貼付シート'!N664="１～２日ある",1,IF('３　回答貼付シート'!N664="３～５日ある",2,IF('３　回答貼付シート'!N664="ほぼ毎日ある",3,))))</f>
        <v>0</v>
      </c>
      <c r="M667" s="49">
        <f>IF('３　回答貼付シート'!O664="ない",0,IF('３　回答貼付シート'!O664="１～２日ある",1,IF('３　回答貼付シート'!O664="３～５日ある",2,IF('３　回答貼付シート'!O664="ほぼ毎日ある",3,))))</f>
        <v>0</v>
      </c>
      <c r="N667" s="49">
        <f>IF('３　回答貼付シート'!P664="ない",0,IF('３　回答貼付シート'!P664="１～２日ある",1,IF('３　回答貼付シート'!P664="３～５日ある",2,IF('３　回答貼付シート'!P664="ほぼ毎日ある",3,))))</f>
        <v>0</v>
      </c>
      <c r="O667" s="49">
        <f>IF('３　回答貼付シート'!Q664="ない",0,IF('３　回答貼付シート'!Q664="１～２日ある",1,IF('３　回答貼付シート'!Q664="３～５日ある",2,IF('３　回答貼付シート'!Q664="ほぼ毎日ある",3,))))</f>
        <v>0</v>
      </c>
      <c r="P667" s="49">
        <f>IF('３　回答貼付シート'!R664="ない",0,IF('３　回答貼付シート'!R664="１～２日ある",1,IF('３　回答貼付シート'!R664="３～５日ある",2,IF('３　回答貼付シート'!R664="ほぼ毎日ある",3,))))</f>
        <v>0</v>
      </c>
      <c r="Q667" s="49">
        <f>IF('３　回答貼付シート'!S664="ない",0,IF('３　回答貼付シート'!S664="１～２日ある",1,IF('３　回答貼付シート'!S664="３～５日ある",2,IF('３　回答貼付シート'!S664="ほぼ毎日ある",3,))))</f>
        <v>0</v>
      </c>
      <c r="R667" s="49">
        <f>IF('３　回答貼付シート'!T664="ない",0,IF('３　回答貼付シート'!T664="１～２日ある",1,IF('３　回答貼付シート'!T664="３～５日ある",2,IF('３　回答貼付シート'!T664="ほぼ毎日ある",3,))))</f>
        <v>0</v>
      </c>
      <c r="S667" s="49">
        <f>IF('３　回答貼付シート'!U664="ない",0,IF('３　回答貼付シート'!U664="１～２日ある",1,IF('３　回答貼付シート'!U664="３～５日ある",2,IF('３　回答貼付シート'!U664="ほぼ毎日ある",3,))))</f>
        <v>0</v>
      </c>
      <c r="T667" s="49">
        <f>IF('３　回答貼付シート'!V664="ない",0,IF('３　回答貼付シート'!V664="１～２日ある",1,IF('３　回答貼付シート'!V664="３～５日ある",2,IF('３　回答貼付シート'!V664="ほぼ毎日ある",3,))))</f>
        <v>0</v>
      </c>
      <c r="U667" s="49">
        <f>IF('３　回答貼付シート'!W664="ない",0,IF('３　回答貼付シート'!W664="１～２日ある",1,IF('３　回答貼付シート'!W664="３～５日ある",2,IF('３　回答貼付シート'!W664="ほぼ毎日ある",3,))))</f>
        <v>0</v>
      </c>
      <c r="V667" s="49">
        <f>IF('３　回答貼付シート'!X664="ない",0,IF('３　回答貼付シート'!X664="１～２日ある",1,IF('３　回答貼付シート'!X664="３～５日ある",2,IF('３　回答貼付シート'!X664="ほぼ毎日ある",3,))))</f>
        <v>0</v>
      </c>
      <c r="W667" s="49">
        <f>IF('３　回答貼付シート'!Y664="ない",0,IF('３　回答貼付シート'!Y664="１～２日ある",1,IF('３　回答貼付シート'!Y664="３～５日ある",2,IF('３　回答貼付シート'!Y664="ほぼ毎日ある",3,))))</f>
        <v>0</v>
      </c>
      <c r="X667" s="49">
        <f>IF('３　回答貼付シート'!Z664="ない",0,IF('３　回答貼付シート'!Z664="１～２日ある",1,IF('３　回答貼付シート'!Z664="３～５日ある",2,IF('３　回答貼付シート'!Z664="ほぼ毎日ある",3,))))</f>
        <v>0</v>
      </c>
      <c r="Y667" s="49">
        <f>IF('３　回答貼付シート'!AA664="ない",0,IF('３　回答貼付シート'!AA664="１～２日ある",1,IF('３　回答貼付シート'!AA664="３～５日ある",2,IF('３　回答貼付シート'!AA664="ほぼ毎日ある",3,))))</f>
        <v>0</v>
      </c>
      <c r="Z667" s="49">
        <f>IF('３　回答貼付シート'!AB664="ない",0,IF('３　回答貼付シート'!AB664="１～２日ある",1,IF('３　回答貼付シート'!AB664="３～５日ある",2,IF('３　回答貼付シート'!AB664="ほぼ毎日ある",3,))))</f>
        <v>0</v>
      </c>
      <c r="AA667" s="49">
        <f>IF('３　回答貼付シート'!AC664="ない",0,IF('３　回答貼付シート'!AC664="１～２日ある",1,IF('３　回答貼付シート'!AC664="３～５日ある",2,IF('３　回答貼付シート'!AC664="ほぼ毎日ある",3,))))</f>
        <v>0</v>
      </c>
      <c r="AB667" s="49">
        <f>IF('３　回答貼付シート'!AD664="ない",0,IF('３　回答貼付シート'!AD664="１～２日ある",1,IF('３　回答貼付シート'!AD664="３～５日ある",2,IF('３　回答貼付シート'!AD664="ほぼ毎日ある",3,))))</f>
        <v>0</v>
      </c>
      <c r="AC667" s="49">
        <f>IF('３　回答貼付シート'!AE664="ない",0,IF('３　回答貼付シート'!AE664="１～２日ある",1,IF('３　回答貼付シート'!AE664="３～５日ある",2,IF('３　回答貼付シート'!AE664="ほぼ毎日ある",3,))))</f>
        <v>0</v>
      </c>
      <c r="AD667" s="49">
        <f>IF('３　回答貼付シート'!AF664="ない",0,IF('３　回答貼付シート'!AF664="１～２日ある",1,IF('３　回答貼付シート'!AF664="３～５日ある",2,IF('３　回答貼付シート'!AF664="ほぼ毎日ある",3,))))</f>
        <v>0</v>
      </c>
      <c r="AE667" s="49">
        <f>IF('３　回答貼付シート'!AG664="ない",0,IF('３　回答貼付シート'!AG664="１～２日ある",1,IF('３　回答貼付シート'!AG664="３～５日ある",2,IF('３　回答貼付シート'!AG664="ほぼ毎日ある",3,))))</f>
        <v>0</v>
      </c>
      <c r="AF667" s="49">
        <f>IF('３　回答貼付シート'!AH664="ない",0,IF('３　回答貼付シート'!AH664="１～２日ある",1,IF('３　回答貼付シート'!AH664="３～５日ある",2,IF('３　回答貼付シート'!AH664="ほぼ毎日ある",3,))))</f>
        <v>0</v>
      </c>
      <c r="AG667" s="49">
        <f>IF('３　回答貼付シート'!AI664="ない",0,IF('３　回答貼付シート'!AI664="１～２日ある",1,IF('３　回答貼付シート'!AI664="３～５日ある",2,IF('３　回答貼付シート'!AI664="ほぼ毎日ある",3,))))</f>
        <v>0</v>
      </c>
      <c r="AH667" s="49">
        <f>IF('３　回答貼付シート'!AJ664="ない",0,IF('３　回答貼付シート'!AJ664="１～２日ある",1,IF('３　回答貼付シート'!AJ664="３～５日ある",2,IF('３　回答貼付シート'!AJ664="ほぼ毎日ある",3,))))</f>
        <v>0</v>
      </c>
      <c r="AI667" s="49">
        <f>IF('３　回答貼付シート'!AK664="ない",0,IF('３　回答貼付シート'!AK664="１～２日ある",1,IF('３　回答貼付シート'!AK664="３～５日ある",2,IF('３　回答貼付シート'!AK664="ほぼ毎日ある",3,))))</f>
        <v>0</v>
      </c>
      <c r="AJ667" s="49">
        <f>IF('３　回答貼付シート'!AL664="ない",0,IF('３　回答貼付シート'!AL664="１～２日ある",1,IF('３　回答貼付シート'!AL664="３～５日ある",2,IF('３　回答貼付シート'!AL664="ほぼ毎日ある",3,))))</f>
        <v>0</v>
      </c>
      <c r="AK667" s="49">
        <f>IF('３　回答貼付シート'!AM664="ない",0,IF('３　回答貼付シート'!AM664="１～２日ある",1,IF('３　回答貼付シート'!AM664="３～５日ある",2,IF('３　回答貼付シート'!AM664="ほぼ毎日ある",3,))))</f>
        <v>0</v>
      </c>
      <c r="AL667" s="49">
        <f>'３　回答貼付シート'!$AN664</f>
        <v>0</v>
      </c>
      <c r="AM667" s="49" t="str">
        <f t="shared" si="75"/>
        <v/>
      </c>
      <c r="AN667" s="49" t="str">
        <f t="shared" si="76"/>
        <v/>
      </c>
      <c r="AO667" s="49" t="str">
        <f t="shared" si="77"/>
        <v/>
      </c>
      <c r="AP667" s="49" t="str">
        <f t="shared" si="78"/>
        <v/>
      </c>
      <c r="AQ667" s="49" t="str">
        <f t="shared" si="79"/>
        <v/>
      </c>
      <c r="AR667" t="str">
        <f t="shared" si="80"/>
        <v>0</v>
      </c>
      <c r="AT667" s="42"/>
    </row>
    <row r="668" spans="1:46">
      <c r="A668" s="49"/>
      <c r="B668" s="49">
        <f t="shared" si="74"/>
        <v>0</v>
      </c>
      <c r="C668" s="49">
        <f>IF('３　回答貼付シート'!$F665&lt;&gt;0,VLOOKUP('３　回答貼付シート'!$F665,$AR$2048:$AS$2054,2,FALSE),0)</f>
        <v>0</v>
      </c>
      <c r="D668" s="49">
        <f>IF('３　回答貼付シート'!$G665&lt;&gt;0,VLOOKUP(('３　回答貼付シート'!$G665), $AR$2048:$AS$2054,2,FALSE),0)</f>
        <v>0</v>
      </c>
      <c r="E668" s="49">
        <f>'３　回答貼付シート'!$H665</f>
        <v>0</v>
      </c>
      <c r="F668" s="49">
        <f>IF(E668=0,0,VLOOKUP($B668,'２　情報入力シート'!$A$2:$E$2049,5))</f>
        <v>0</v>
      </c>
      <c r="G668" s="49">
        <f>IF('３　回答貼付シート'!I665="ない",0,IF('３　回答貼付シート'!I665="１～２日ある",1,IF('３　回答貼付シート'!I665="３～５日ある",2,IF('３　回答貼付シート'!I665="ほぼ毎日ある",3,))))</f>
        <v>0</v>
      </c>
      <c r="H668" s="49">
        <f>IF('３　回答貼付シート'!J665="ない",0,IF('３　回答貼付シート'!J665="１～２日ある",1,IF('３　回答貼付シート'!J665="３～５日ある",2,IF('３　回答貼付シート'!J665="ほぼ毎日ある",3,))))</f>
        <v>0</v>
      </c>
      <c r="I668" s="49">
        <f>IF('３　回答貼付シート'!K665="ない",0,IF('３　回答貼付シート'!K665="１～２日ある",1,IF('３　回答貼付シート'!K665="３～５日ある",2,IF('３　回答貼付シート'!K665="ほぼ毎日ある",3,))))</f>
        <v>0</v>
      </c>
      <c r="J668" s="49">
        <f>IF('３　回答貼付シート'!L665="ない",0,IF('３　回答貼付シート'!L665="１～２日ある",1,IF('３　回答貼付シート'!L665="３～５日ある",2,IF('３　回答貼付シート'!L665="ほぼ毎日ある",3,))))</f>
        <v>0</v>
      </c>
      <c r="K668" s="49">
        <f>IF('３　回答貼付シート'!M665="ない",0,IF('３　回答貼付シート'!M665="１～２日ある",1,IF('３　回答貼付シート'!M665="３～５日ある",2,IF('３　回答貼付シート'!M665="ほぼ毎日ある",3,))))</f>
        <v>0</v>
      </c>
      <c r="L668" s="49">
        <f>IF('３　回答貼付シート'!N665="ない",0,IF('３　回答貼付シート'!N665="１～２日ある",1,IF('３　回答貼付シート'!N665="３～５日ある",2,IF('３　回答貼付シート'!N665="ほぼ毎日ある",3,))))</f>
        <v>0</v>
      </c>
      <c r="M668" s="49">
        <f>IF('３　回答貼付シート'!O665="ない",0,IF('３　回答貼付シート'!O665="１～２日ある",1,IF('３　回答貼付シート'!O665="３～５日ある",2,IF('３　回答貼付シート'!O665="ほぼ毎日ある",3,))))</f>
        <v>0</v>
      </c>
      <c r="N668" s="49">
        <f>IF('３　回答貼付シート'!P665="ない",0,IF('３　回答貼付シート'!P665="１～２日ある",1,IF('３　回答貼付シート'!P665="３～５日ある",2,IF('３　回答貼付シート'!P665="ほぼ毎日ある",3,))))</f>
        <v>0</v>
      </c>
      <c r="O668" s="49">
        <f>IF('３　回答貼付シート'!Q665="ない",0,IF('３　回答貼付シート'!Q665="１～２日ある",1,IF('３　回答貼付シート'!Q665="３～５日ある",2,IF('３　回答貼付シート'!Q665="ほぼ毎日ある",3,))))</f>
        <v>0</v>
      </c>
      <c r="P668" s="49">
        <f>IF('３　回答貼付シート'!R665="ない",0,IF('３　回答貼付シート'!R665="１～２日ある",1,IF('３　回答貼付シート'!R665="３～５日ある",2,IF('３　回答貼付シート'!R665="ほぼ毎日ある",3,))))</f>
        <v>0</v>
      </c>
      <c r="Q668" s="49">
        <f>IF('３　回答貼付シート'!S665="ない",0,IF('３　回答貼付シート'!S665="１～２日ある",1,IF('３　回答貼付シート'!S665="３～５日ある",2,IF('３　回答貼付シート'!S665="ほぼ毎日ある",3,))))</f>
        <v>0</v>
      </c>
      <c r="R668" s="49">
        <f>IF('３　回答貼付シート'!T665="ない",0,IF('３　回答貼付シート'!T665="１～２日ある",1,IF('３　回答貼付シート'!T665="３～５日ある",2,IF('３　回答貼付シート'!T665="ほぼ毎日ある",3,))))</f>
        <v>0</v>
      </c>
      <c r="S668" s="49">
        <f>IF('３　回答貼付シート'!U665="ない",0,IF('３　回答貼付シート'!U665="１～２日ある",1,IF('３　回答貼付シート'!U665="３～５日ある",2,IF('３　回答貼付シート'!U665="ほぼ毎日ある",3,))))</f>
        <v>0</v>
      </c>
      <c r="T668" s="49">
        <f>IF('３　回答貼付シート'!V665="ない",0,IF('３　回答貼付シート'!V665="１～２日ある",1,IF('３　回答貼付シート'!V665="３～５日ある",2,IF('３　回答貼付シート'!V665="ほぼ毎日ある",3,))))</f>
        <v>0</v>
      </c>
      <c r="U668" s="49">
        <f>IF('３　回答貼付シート'!W665="ない",0,IF('３　回答貼付シート'!W665="１～２日ある",1,IF('３　回答貼付シート'!W665="３～５日ある",2,IF('３　回答貼付シート'!W665="ほぼ毎日ある",3,))))</f>
        <v>0</v>
      </c>
      <c r="V668" s="49">
        <f>IF('３　回答貼付シート'!X665="ない",0,IF('３　回答貼付シート'!X665="１～２日ある",1,IF('３　回答貼付シート'!X665="３～５日ある",2,IF('３　回答貼付シート'!X665="ほぼ毎日ある",3,))))</f>
        <v>0</v>
      </c>
      <c r="W668" s="49">
        <f>IF('３　回答貼付シート'!Y665="ない",0,IF('３　回答貼付シート'!Y665="１～２日ある",1,IF('３　回答貼付シート'!Y665="３～５日ある",2,IF('３　回答貼付シート'!Y665="ほぼ毎日ある",3,))))</f>
        <v>0</v>
      </c>
      <c r="X668" s="49">
        <f>IF('３　回答貼付シート'!Z665="ない",0,IF('３　回答貼付シート'!Z665="１～２日ある",1,IF('３　回答貼付シート'!Z665="３～５日ある",2,IF('３　回答貼付シート'!Z665="ほぼ毎日ある",3,))))</f>
        <v>0</v>
      </c>
      <c r="Y668" s="49">
        <f>IF('３　回答貼付シート'!AA665="ない",0,IF('３　回答貼付シート'!AA665="１～２日ある",1,IF('３　回答貼付シート'!AA665="３～５日ある",2,IF('３　回答貼付シート'!AA665="ほぼ毎日ある",3,))))</f>
        <v>0</v>
      </c>
      <c r="Z668" s="49">
        <f>IF('３　回答貼付シート'!AB665="ない",0,IF('３　回答貼付シート'!AB665="１～２日ある",1,IF('３　回答貼付シート'!AB665="３～５日ある",2,IF('３　回答貼付シート'!AB665="ほぼ毎日ある",3,))))</f>
        <v>0</v>
      </c>
      <c r="AA668" s="49">
        <f>IF('３　回答貼付シート'!AC665="ない",0,IF('３　回答貼付シート'!AC665="１～２日ある",1,IF('３　回答貼付シート'!AC665="３～５日ある",2,IF('３　回答貼付シート'!AC665="ほぼ毎日ある",3,))))</f>
        <v>0</v>
      </c>
      <c r="AB668" s="49">
        <f>IF('３　回答貼付シート'!AD665="ない",0,IF('３　回答貼付シート'!AD665="１～２日ある",1,IF('３　回答貼付シート'!AD665="３～５日ある",2,IF('３　回答貼付シート'!AD665="ほぼ毎日ある",3,))))</f>
        <v>0</v>
      </c>
      <c r="AC668" s="49">
        <f>IF('３　回答貼付シート'!AE665="ない",0,IF('３　回答貼付シート'!AE665="１～２日ある",1,IF('３　回答貼付シート'!AE665="３～５日ある",2,IF('３　回答貼付シート'!AE665="ほぼ毎日ある",3,))))</f>
        <v>0</v>
      </c>
      <c r="AD668" s="49">
        <f>IF('３　回答貼付シート'!AF665="ない",0,IF('３　回答貼付シート'!AF665="１～２日ある",1,IF('３　回答貼付シート'!AF665="３～５日ある",2,IF('３　回答貼付シート'!AF665="ほぼ毎日ある",3,))))</f>
        <v>0</v>
      </c>
      <c r="AE668" s="49">
        <f>IF('３　回答貼付シート'!AG665="ない",0,IF('３　回答貼付シート'!AG665="１～２日ある",1,IF('３　回答貼付シート'!AG665="３～５日ある",2,IF('３　回答貼付シート'!AG665="ほぼ毎日ある",3,))))</f>
        <v>0</v>
      </c>
      <c r="AF668" s="49">
        <f>IF('３　回答貼付シート'!AH665="ない",0,IF('３　回答貼付シート'!AH665="１～２日ある",1,IF('３　回答貼付シート'!AH665="３～５日ある",2,IF('３　回答貼付シート'!AH665="ほぼ毎日ある",3,))))</f>
        <v>0</v>
      </c>
      <c r="AG668" s="49">
        <f>IF('３　回答貼付シート'!AI665="ない",0,IF('３　回答貼付シート'!AI665="１～２日ある",1,IF('３　回答貼付シート'!AI665="３～５日ある",2,IF('３　回答貼付シート'!AI665="ほぼ毎日ある",3,))))</f>
        <v>0</v>
      </c>
      <c r="AH668" s="49">
        <f>IF('３　回答貼付シート'!AJ665="ない",0,IF('３　回答貼付シート'!AJ665="１～２日ある",1,IF('３　回答貼付シート'!AJ665="３～５日ある",2,IF('３　回答貼付シート'!AJ665="ほぼ毎日ある",3,))))</f>
        <v>0</v>
      </c>
      <c r="AI668" s="49">
        <f>IF('３　回答貼付シート'!AK665="ない",0,IF('３　回答貼付シート'!AK665="１～２日ある",1,IF('３　回答貼付シート'!AK665="３～５日ある",2,IF('３　回答貼付シート'!AK665="ほぼ毎日ある",3,))))</f>
        <v>0</v>
      </c>
      <c r="AJ668" s="49">
        <f>IF('３　回答貼付シート'!AL665="ない",0,IF('３　回答貼付シート'!AL665="１～２日ある",1,IF('３　回答貼付シート'!AL665="３～５日ある",2,IF('３　回答貼付シート'!AL665="ほぼ毎日ある",3,))))</f>
        <v>0</v>
      </c>
      <c r="AK668" s="49">
        <f>IF('３　回答貼付シート'!AM665="ない",0,IF('３　回答貼付シート'!AM665="１～２日ある",1,IF('３　回答貼付シート'!AM665="３～５日ある",2,IF('３　回答貼付シート'!AM665="ほぼ毎日ある",3,))))</f>
        <v>0</v>
      </c>
      <c r="AL668" s="49">
        <f>'３　回答貼付シート'!$AN665</f>
        <v>0</v>
      </c>
      <c r="AM668" s="49" t="str">
        <f t="shared" si="75"/>
        <v/>
      </c>
      <c r="AN668" s="49" t="str">
        <f t="shared" si="76"/>
        <v/>
      </c>
      <c r="AO668" s="49" t="str">
        <f t="shared" si="77"/>
        <v/>
      </c>
      <c r="AP668" s="49" t="str">
        <f t="shared" si="78"/>
        <v/>
      </c>
      <c r="AQ668" s="49" t="str">
        <f t="shared" si="79"/>
        <v/>
      </c>
      <c r="AR668" t="str">
        <f t="shared" si="80"/>
        <v>0</v>
      </c>
      <c r="AT668" s="42"/>
    </row>
    <row r="669" spans="1:46">
      <c r="A669" s="49"/>
      <c r="B669" s="49">
        <f t="shared" si="74"/>
        <v>0</v>
      </c>
      <c r="C669" s="49">
        <f>IF('３　回答貼付シート'!$F666&lt;&gt;0,VLOOKUP('３　回答貼付シート'!$F666,$AR$2048:$AS$2054,2,FALSE),0)</f>
        <v>0</v>
      </c>
      <c r="D669" s="49">
        <f>IF('３　回答貼付シート'!$G666&lt;&gt;0,VLOOKUP(('３　回答貼付シート'!$G666), $AR$2048:$AS$2054,2,FALSE),0)</f>
        <v>0</v>
      </c>
      <c r="E669" s="49">
        <f>'３　回答貼付シート'!$H666</f>
        <v>0</v>
      </c>
      <c r="F669" s="49">
        <f>IF(E669=0,0,VLOOKUP($B669,'２　情報入力シート'!$A$2:$E$2049,5))</f>
        <v>0</v>
      </c>
      <c r="G669" s="49">
        <f>IF('３　回答貼付シート'!I666="ない",0,IF('３　回答貼付シート'!I666="１～２日ある",1,IF('３　回答貼付シート'!I666="３～５日ある",2,IF('３　回答貼付シート'!I666="ほぼ毎日ある",3,))))</f>
        <v>0</v>
      </c>
      <c r="H669" s="49">
        <f>IF('３　回答貼付シート'!J666="ない",0,IF('３　回答貼付シート'!J666="１～２日ある",1,IF('３　回答貼付シート'!J666="３～５日ある",2,IF('３　回答貼付シート'!J666="ほぼ毎日ある",3,))))</f>
        <v>0</v>
      </c>
      <c r="I669" s="49">
        <f>IF('３　回答貼付シート'!K666="ない",0,IF('３　回答貼付シート'!K666="１～２日ある",1,IF('３　回答貼付シート'!K666="３～５日ある",2,IF('３　回答貼付シート'!K666="ほぼ毎日ある",3,))))</f>
        <v>0</v>
      </c>
      <c r="J669" s="49">
        <f>IF('３　回答貼付シート'!L666="ない",0,IF('３　回答貼付シート'!L666="１～２日ある",1,IF('３　回答貼付シート'!L666="３～５日ある",2,IF('３　回答貼付シート'!L666="ほぼ毎日ある",3,))))</f>
        <v>0</v>
      </c>
      <c r="K669" s="49">
        <f>IF('３　回答貼付シート'!M666="ない",0,IF('３　回答貼付シート'!M666="１～２日ある",1,IF('３　回答貼付シート'!M666="３～５日ある",2,IF('３　回答貼付シート'!M666="ほぼ毎日ある",3,))))</f>
        <v>0</v>
      </c>
      <c r="L669" s="49">
        <f>IF('３　回答貼付シート'!N666="ない",0,IF('３　回答貼付シート'!N666="１～２日ある",1,IF('３　回答貼付シート'!N666="３～５日ある",2,IF('３　回答貼付シート'!N666="ほぼ毎日ある",3,))))</f>
        <v>0</v>
      </c>
      <c r="M669" s="49">
        <f>IF('３　回答貼付シート'!O666="ない",0,IF('３　回答貼付シート'!O666="１～２日ある",1,IF('３　回答貼付シート'!O666="３～５日ある",2,IF('３　回答貼付シート'!O666="ほぼ毎日ある",3,))))</f>
        <v>0</v>
      </c>
      <c r="N669" s="49">
        <f>IF('３　回答貼付シート'!P666="ない",0,IF('３　回答貼付シート'!P666="１～２日ある",1,IF('３　回答貼付シート'!P666="３～５日ある",2,IF('３　回答貼付シート'!P666="ほぼ毎日ある",3,))))</f>
        <v>0</v>
      </c>
      <c r="O669" s="49">
        <f>IF('３　回答貼付シート'!Q666="ない",0,IF('３　回答貼付シート'!Q666="１～２日ある",1,IF('３　回答貼付シート'!Q666="３～５日ある",2,IF('３　回答貼付シート'!Q666="ほぼ毎日ある",3,))))</f>
        <v>0</v>
      </c>
      <c r="P669" s="49">
        <f>IF('３　回答貼付シート'!R666="ない",0,IF('３　回答貼付シート'!R666="１～２日ある",1,IF('３　回答貼付シート'!R666="３～５日ある",2,IF('３　回答貼付シート'!R666="ほぼ毎日ある",3,))))</f>
        <v>0</v>
      </c>
      <c r="Q669" s="49">
        <f>IF('３　回答貼付シート'!S666="ない",0,IF('３　回答貼付シート'!S666="１～２日ある",1,IF('３　回答貼付シート'!S666="３～５日ある",2,IF('３　回答貼付シート'!S666="ほぼ毎日ある",3,))))</f>
        <v>0</v>
      </c>
      <c r="R669" s="49">
        <f>IF('３　回答貼付シート'!T666="ない",0,IF('３　回答貼付シート'!T666="１～２日ある",1,IF('３　回答貼付シート'!T666="３～５日ある",2,IF('３　回答貼付シート'!T666="ほぼ毎日ある",3,))))</f>
        <v>0</v>
      </c>
      <c r="S669" s="49">
        <f>IF('３　回答貼付シート'!U666="ない",0,IF('３　回答貼付シート'!U666="１～２日ある",1,IF('３　回答貼付シート'!U666="３～５日ある",2,IF('３　回答貼付シート'!U666="ほぼ毎日ある",3,))))</f>
        <v>0</v>
      </c>
      <c r="T669" s="49">
        <f>IF('３　回答貼付シート'!V666="ない",0,IF('３　回答貼付シート'!V666="１～２日ある",1,IF('３　回答貼付シート'!V666="３～５日ある",2,IF('３　回答貼付シート'!V666="ほぼ毎日ある",3,))))</f>
        <v>0</v>
      </c>
      <c r="U669" s="49">
        <f>IF('３　回答貼付シート'!W666="ない",0,IF('３　回答貼付シート'!W666="１～２日ある",1,IF('３　回答貼付シート'!W666="３～５日ある",2,IF('３　回答貼付シート'!W666="ほぼ毎日ある",3,))))</f>
        <v>0</v>
      </c>
      <c r="V669" s="49">
        <f>IF('３　回答貼付シート'!X666="ない",0,IF('３　回答貼付シート'!X666="１～２日ある",1,IF('３　回答貼付シート'!X666="３～５日ある",2,IF('３　回答貼付シート'!X666="ほぼ毎日ある",3,))))</f>
        <v>0</v>
      </c>
      <c r="W669" s="49">
        <f>IF('３　回答貼付シート'!Y666="ない",0,IF('３　回答貼付シート'!Y666="１～２日ある",1,IF('３　回答貼付シート'!Y666="３～５日ある",2,IF('３　回答貼付シート'!Y666="ほぼ毎日ある",3,))))</f>
        <v>0</v>
      </c>
      <c r="X669" s="49">
        <f>IF('３　回答貼付シート'!Z666="ない",0,IF('３　回答貼付シート'!Z666="１～２日ある",1,IF('３　回答貼付シート'!Z666="３～５日ある",2,IF('３　回答貼付シート'!Z666="ほぼ毎日ある",3,))))</f>
        <v>0</v>
      </c>
      <c r="Y669" s="49">
        <f>IF('３　回答貼付シート'!AA666="ない",0,IF('３　回答貼付シート'!AA666="１～２日ある",1,IF('３　回答貼付シート'!AA666="３～５日ある",2,IF('３　回答貼付シート'!AA666="ほぼ毎日ある",3,))))</f>
        <v>0</v>
      </c>
      <c r="Z669" s="49">
        <f>IF('３　回答貼付シート'!AB666="ない",0,IF('３　回答貼付シート'!AB666="１～２日ある",1,IF('３　回答貼付シート'!AB666="３～５日ある",2,IF('３　回答貼付シート'!AB666="ほぼ毎日ある",3,))))</f>
        <v>0</v>
      </c>
      <c r="AA669" s="49">
        <f>IF('３　回答貼付シート'!AC666="ない",0,IF('３　回答貼付シート'!AC666="１～２日ある",1,IF('３　回答貼付シート'!AC666="３～５日ある",2,IF('３　回答貼付シート'!AC666="ほぼ毎日ある",3,))))</f>
        <v>0</v>
      </c>
      <c r="AB669" s="49">
        <f>IF('３　回答貼付シート'!AD666="ない",0,IF('３　回答貼付シート'!AD666="１～２日ある",1,IF('３　回答貼付シート'!AD666="３～５日ある",2,IF('３　回答貼付シート'!AD666="ほぼ毎日ある",3,))))</f>
        <v>0</v>
      </c>
      <c r="AC669" s="49">
        <f>IF('３　回答貼付シート'!AE666="ない",0,IF('３　回答貼付シート'!AE666="１～２日ある",1,IF('３　回答貼付シート'!AE666="３～５日ある",2,IF('３　回答貼付シート'!AE666="ほぼ毎日ある",3,))))</f>
        <v>0</v>
      </c>
      <c r="AD669" s="49">
        <f>IF('３　回答貼付シート'!AF666="ない",0,IF('３　回答貼付シート'!AF666="１～２日ある",1,IF('３　回答貼付シート'!AF666="３～５日ある",2,IF('３　回答貼付シート'!AF666="ほぼ毎日ある",3,))))</f>
        <v>0</v>
      </c>
      <c r="AE669" s="49">
        <f>IF('３　回答貼付シート'!AG666="ない",0,IF('３　回答貼付シート'!AG666="１～２日ある",1,IF('３　回答貼付シート'!AG666="３～５日ある",2,IF('３　回答貼付シート'!AG666="ほぼ毎日ある",3,))))</f>
        <v>0</v>
      </c>
      <c r="AF669" s="49">
        <f>IF('３　回答貼付シート'!AH666="ない",0,IF('３　回答貼付シート'!AH666="１～２日ある",1,IF('３　回答貼付シート'!AH666="３～５日ある",2,IF('３　回答貼付シート'!AH666="ほぼ毎日ある",3,))))</f>
        <v>0</v>
      </c>
      <c r="AG669" s="49">
        <f>IF('３　回答貼付シート'!AI666="ない",0,IF('３　回答貼付シート'!AI666="１～２日ある",1,IF('３　回答貼付シート'!AI666="３～５日ある",2,IF('３　回答貼付シート'!AI666="ほぼ毎日ある",3,))))</f>
        <v>0</v>
      </c>
      <c r="AH669" s="49">
        <f>IF('３　回答貼付シート'!AJ666="ない",0,IF('３　回答貼付シート'!AJ666="１～２日ある",1,IF('３　回答貼付シート'!AJ666="３～５日ある",2,IF('３　回答貼付シート'!AJ666="ほぼ毎日ある",3,))))</f>
        <v>0</v>
      </c>
      <c r="AI669" s="49">
        <f>IF('３　回答貼付シート'!AK666="ない",0,IF('３　回答貼付シート'!AK666="１～２日ある",1,IF('３　回答貼付シート'!AK666="３～５日ある",2,IF('３　回答貼付シート'!AK666="ほぼ毎日ある",3,))))</f>
        <v>0</v>
      </c>
      <c r="AJ669" s="49">
        <f>IF('３　回答貼付シート'!AL666="ない",0,IF('３　回答貼付シート'!AL666="１～２日ある",1,IF('３　回答貼付シート'!AL666="３～５日ある",2,IF('３　回答貼付シート'!AL666="ほぼ毎日ある",3,))))</f>
        <v>0</v>
      </c>
      <c r="AK669" s="49">
        <f>IF('３　回答貼付シート'!AM666="ない",0,IF('３　回答貼付シート'!AM666="１～２日ある",1,IF('３　回答貼付シート'!AM666="３～５日ある",2,IF('３　回答貼付シート'!AM666="ほぼ毎日ある",3,))))</f>
        <v>0</v>
      </c>
      <c r="AL669" s="49">
        <f>'３　回答貼付シート'!$AN666</f>
        <v>0</v>
      </c>
      <c r="AM669" s="49" t="str">
        <f t="shared" si="75"/>
        <v/>
      </c>
      <c r="AN669" s="49" t="str">
        <f t="shared" si="76"/>
        <v/>
      </c>
      <c r="AO669" s="49" t="str">
        <f t="shared" si="77"/>
        <v/>
      </c>
      <c r="AP669" s="49" t="str">
        <f t="shared" si="78"/>
        <v/>
      </c>
      <c r="AQ669" s="49" t="str">
        <f t="shared" si="79"/>
        <v/>
      </c>
      <c r="AR669" t="str">
        <f t="shared" si="80"/>
        <v>0</v>
      </c>
      <c r="AT669" s="42"/>
    </row>
    <row r="670" spans="1:46">
      <c r="A670" s="49"/>
      <c r="B670" s="49">
        <f t="shared" si="74"/>
        <v>0</v>
      </c>
      <c r="C670" s="49">
        <f>IF('３　回答貼付シート'!$F667&lt;&gt;0,VLOOKUP('３　回答貼付シート'!$F667,$AR$2048:$AS$2054,2,FALSE),0)</f>
        <v>0</v>
      </c>
      <c r="D670" s="49">
        <f>IF('３　回答貼付シート'!$G667&lt;&gt;0,VLOOKUP(('３　回答貼付シート'!$G667), $AR$2048:$AS$2054,2,FALSE),0)</f>
        <v>0</v>
      </c>
      <c r="E670" s="49">
        <f>'３　回答貼付シート'!$H667</f>
        <v>0</v>
      </c>
      <c r="F670" s="49">
        <f>IF(E670=0,0,VLOOKUP($B670,'２　情報入力シート'!$A$2:$E$2049,5))</f>
        <v>0</v>
      </c>
      <c r="G670" s="49">
        <f>IF('３　回答貼付シート'!I667="ない",0,IF('３　回答貼付シート'!I667="１～２日ある",1,IF('３　回答貼付シート'!I667="３～５日ある",2,IF('３　回答貼付シート'!I667="ほぼ毎日ある",3,))))</f>
        <v>0</v>
      </c>
      <c r="H670" s="49">
        <f>IF('３　回答貼付シート'!J667="ない",0,IF('３　回答貼付シート'!J667="１～２日ある",1,IF('３　回答貼付シート'!J667="３～５日ある",2,IF('３　回答貼付シート'!J667="ほぼ毎日ある",3,))))</f>
        <v>0</v>
      </c>
      <c r="I670" s="49">
        <f>IF('３　回答貼付シート'!K667="ない",0,IF('３　回答貼付シート'!K667="１～２日ある",1,IF('３　回答貼付シート'!K667="３～５日ある",2,IF('３　回答貼付シート'!K667="ほぼ毎日ある",3,))))</f>
        <v>0</v>
      </c>
      <c r="J670" s="49">
        <f>IF('３　回答貼付シート'!L667="ない",0,IF('３　回答貼付シート'!L667="１～２日ある",1,IF('３　回答貼付シート'!L667="３～５日ある",2,IF('３　回答貼付シート'!L667="ほぼ毎日ある",3,))))</f>
        <v>0</v>
      </c>
      <c r="K670" s="49">
        <f>IF('３　回答貼付シート'!M667="ない",0,IF('３　回答貼付シート'!M667="１～２日ある",1,IF('３　回答貼付シート'!M667="３～５日ある",2,IF('３　回答貼付シート'!M667="ほぼ毎日ある",3,))))</f>
        <v>0</v>
      </c>
      <c r="L670" s="49">
        <f>IF('３　回答貼付シート'!N667="ない",0,IF('３　回答貼付シート'!N667="１～２日ある",1,IF('３　回答貼付シート'!N667="３～５日ある",2,IF('３　回答貼付シート'!N667="ほぼ毎日ある",3,))))</f>
        <v>0</v>
      </c>
      <c r="M670" s="49">
        <f>IF('３　回答貼付シート'!O667="ない",0,IF('３　回答貼付シート'!O667="１～２日ある",1,IF('３　回答貼付シート'!O667="３～５日ある",2,IF('３　回答貼付シート'!O667="ほぼ毎日ある",3,))))</f>
        <v>0</v>
      </c>
      <c r="N670" s="49">
        <f>IF('３　回答貼付シート'!P667="ない",0,IF('３　回答貼付シート'!P667="１～２日ある",1,IF('３　回答貼付シート'!P667="３～５日ある",2,IF('３　回答貼付シート'!P667="ほぼ毎日ある",3,))))</f>
        <v>0</v>
      </c>
      <c r="O670" s="49">
        <f>IF('３　回答貼付シート'!Q667="ない",0,IF('３　回答貼付シート'!Q667="１～２日ある",1,IF('３　回答貼付シート'!Q667="３～５日ある",2,IF('３　回答貼付シート'!Q667="ほぼ毎日ある",3,))))</f>
        <v>0</v>
      </c>
      <c r="P670" s="49">
        <f>IF('３　回答貼付シート'!R667="ない",0,IF('３　回答貼付シート'!R667="１～２日ある",1,IF('３　回答貼付シート'!R667="３～５日ある",2,IF('３　回答貼付シート'!R667="ほぼ毎日ある",3,))))</f>
        <v>0</v>
      </c>
      <c r="Q670" s="49">
        <f>IF('３　回答貼付シート'!S667="ない",0,IF('３　回答貼付シート'!S667="１～２日ある",1,IF('３　回答貼付シート'!S667="３～５日ある",2,IF('３　回答貼付シート'!S667="ほぼ毎日ある",3,))))</f>
        <v>0</v>
      </c>
      <c r="R670" s="49">
        <f>IF('３　回答貼付シート'!T667="ない",0,IF('３　回答貼付シート'!T667="１～２日ある",1,IF('３　回答貼付シート'!T667="３～５日ある",2,IF('３　回答貼付シート'!T667="ほぼ毎日ある",3,))))</f>
        <v>0</v>
      </c>
      <c r="S670" s="49">
        <f>IF('３　回答貼付シート'!U667="ない",0,IF('３　回答貼付シート'!U667="１～２日ある",1,IF('３　回答貼付シート'!U667="３～５日ある",2,IF('３　回答貼付シート'!U667="ほぼ毎日ある",3,))))</f>
        <v>0</v>
      </c>
      <c r="T670" s="49">
        <f>IF('３　回答貼付シート'!V667="ない",0,IF('３　回答貼付シート'!V667="１～２日ある",1,IF('３　回答貼付シート'!V667="３～５日ある",2,IF('３　回答貼付シート'!V667="ほぼ毎日ある",3,))))</f>
        <v>0</v>
      </c>
      <c r="U670" s="49">
        <f>IF('３　回答貼付シート'!W667="ない",0,IF('３　回答貼付シート'!W667="１～２日ある",1,IF('３　回答貼付シート'!W667="３～５日ある",2,IF('３　回答貼付シート'!W667="ほぼ毎日ある",3,))))</f>
        <v>0</v>
      </c>
      <c r="V670" s="49">
        <f>IF('３　回答貼付シート'!X667="ない",0,IF('３　回答貼付シート'!X667="１～２日ある",1,IF('３　回答貼付シート'!X667="３～５日ある",2,IF('３　回答貼付シート'!X667="ほぼ毎日ある",3,))))</f>
        <v>0</v>
      </c>
      <c r="W670" s="49">
        <f>IF('３　回答貼付シート'!Y667="ない",0,IF('３　回答貼付シート'!Y667="１～２日ある",1,IF('３　回答貼付シート'!Y667="３～５日ある",2,IF('３　回答貼付シート'!Y667="ほぼ毎日ある",3,))))</f>
        <v>0</v>
      </c>
      <c r="X670" s="49">
        <f>IF('３　回答貼付シート'!Z667="ない",0,IF('３　回答貼付シート'!Z667="１～２日ある",1,IF('３　回答貼付シート'!Z667="３～５日ある",2,IF('３　回答貼付シート'!Z667="ほぼ毎日ある",3,))))</f>
        <v>0</v>
      </c>
      <c r="Y670" s="49">
        <f>IF('３　回答貼付シート'!AA667="ない",0,IF('３　回答貼付シート'!AA667="１～２日ある",1,IF('３　回答貼付シート'!AA667="３～５日ある",2,IF('３　回答貼付シート'!AA667="ほぼ毎日ある",3,))))</f>
        <v>0</v>
      </c>
      <c r="Z670" s="49">
        <f>IF('３　回答貼付シート'!AB667="ない",0,IF('３　回答貼付シート'!AB667="１～２日ある",1,IF('３　回答貼付シート'!AB667="３～５日ある",2,IF('３　回答貼付シート'!AB667="ほぼ毎日ある",3,))))</f>
        <v>0</v>
      </c>
      <c r="AA670" s="49">
        <f>IF('３　回答貼付シート'!AC667="ない",0,IF('３　回答貼付シート'!AC667="１～２日ある",1,IF('３　回答貼付シート'!AC667="３～５日ある",2,IF('３　回答貼付シート'!AC667="ほぼ毎日ある",3,))))</f>
        <v>0</v>
      </c>
      <c r="AB670" s="49">
        <f>IF('３　回答貼付シート'!AD667="ない",0,IF('３　回答貼付シート'!AD667="１～２日ある",1,IF('３　回答貼付シート'!AD667="３～５日ある",2,IF('３　回答貼付シート'!AD667="ほぼ毎日ある",3,))))</f>
        <v>0</v>
      </c>
      <c r="AC670" s="49">
        <f>IF('３　回答貼付シート'!AE667="ない",0,IF('３　回答貼付シート'!AE667="１～２日ある",1,IF('３　回答貼付シート'!AE667="３～５日ある",2,IF('３　回答貼付シート'!AE667="ほぼ毎日ある",3,))))</f>
        <v>0</v>
      </c>
      <c r="AD670" s="49">
        <f>IF('３　回答貼付シート'!AF667="ない",0,IF('３　回答貼付シート'!AF667="１～２日ある",1,IF('３　回答貼付シート'!AF667="３～５日ある",2,IF('３　回答貼付シート'!AF667="ほぼ毎日ある",3,))))</f>
        <v>0</v>
      </c>
      <c r="AE670" s="49">
        <f>IF('３　回答貼付シート'!AG667="ない",0,IF('３　回答貼付シート'!AG667="１～２日ある",1,IF('３　回答貼付シート'!AG667="３～５日ある",2,IF('３　回答貼付シート'!AG667="ほぼ毎日ある",3,))))</f>
        <v>0</v>
      </c>
      <c r="AF670" s="49">
        <f>IF('３　回答貼付シート'!AH667="ない",0,IF('３　回答貼付シート'!AH667="１～２日ある",1,IF('３　回答貼付シート'!AH667="３～５日ある",2,IF('３　回答貼付シート'!AH667="ほぼ毎日ある",3,))))</f>
        <v>0</v>
      </c>
      <c r="AG670" s="49">
        <f>IF('３　回答貼付シート'!AI667="ない",0,IF('３　回答貼付シート'!AI667="１～２日ある",1,IF('３　回答貼付シート'!AI667="３～５日ある",2,IF('３　回答貼付シート'!AI667="ほぼ毎日ある",3,))))</f>
        <v>0</v>
      </c>
      <c r="AH670" s="49">
        <f>IF('３　回答貼付シート'!AJ667="ない",0,IF('３　回答貼付シート'!AJ667="１～２日ある",1,IF('３　回答貼付シート'!AJ667="３～５日ある",2,IF('３　回答貼付シート'!AJ667="ほぼ毎日ある",3,))))</f>
        <v>0</v>
      </c>
      <c r="AI670" s="49">
        <f>IF('３　回答貼付シート'!AK667="ない",0,IF('３　回答貼付シート'!AK667="１～２日ある",1,IF('３　回答貼付シート'!AK667="３～５日ある",2,IF('３　回答貼付シート'!AK667="ほぼ毎日ある",3,))))</f>
        <v>0</v>
      </c>
      <c r="AJ670" s="49">
        <f>IF('３　回答貼付シート'!AL667="ない",0,IF('３　回答貼付シート'!AL667="１～２日ある",1,IF('３　回答貼付シート'!AL667="３～５日ある",2,IF('３　回答貼付シート'!AL667="ほぼ毎日ある",3,))))</f>
        <v>0</v>
      </c>
      <c r="AK670" s="49">
        <f>IF('３　回答貼付シート'!AM667="ない",0,IF('３　回答貼付シート'!AM667="１～２日ある",1,IF('３　回答貼付シート'!AM667="３～５日ある",2,IF('３　回答貼付シート'!AM667="ほぼ毎日ある",3,))))</f>
        <v>0</v>
      </c>
      <c r="AL670" s="49">
        <f>'３　回答貼付シート'!$AN667</f>
        <v>0</v>
      </c>
      <c r="AM670" s="49" t="str">
        <f t="shared" si="75"/>
        <v/>
      </c>
      <c r="AN670" s="49" t="str">
        <f t="shared" si="76"/>
        <v/>
      </c>
      <c r="AO670" s="49" t="str">
        <f t="shared" si="77"/>
        <v/>
      </c>
      <c r="AP670" s="49" t="str">
        <f t="shared" si="78"/>
        <v/>
      </c>
      <c r="AQ670" s="49" t="str">
        <f t="shared" si="79"/>
        <v/>
      </c>
      <c r="AR670" t="str">
        <f t="shared" si="80"/>
        <v>0</v>
      </c>
      <c r="AT670" s="42"/>
    </row>
    <row r="671" spans="1:46">
      <c r="A671" s="49"/>
      <c r="B671" s="49">
        <f t="shared" si="74"/>
        <v>0</v>
      </c>
      <c r="C671" s="49">
        <f>IF('３　回答貼付シート'!$F668&lt;&gt;0,VLOOKUP('３　回答貼付シート'!$F668,$AR$2048:$AS$2054,2,FALSE),0)</f>
        <v>0</v>
      </c>
      <c r="D671" s="49">
        <f>IF('３　回答貼付シート'!$G668&lt;&gt;0,VLOOKUP(('３　回答貼付シート'!$G668), $AR$2048:$AS$2054,2,FALSE),0)</f>
        <v>0</v>
      </c>
      <c r="E671" s="49">
        <f>'３　回答貼付シート'!$H668</f>
        <v>0</v>
      </c>
      <c r="F671" s="49">
        <f>IF(E671=0,0,VLOOKUP($B671,'２　情報入力シート'!$A$2:$E$2049,5))</f>
        <v>0</v>
      </c>
      <c r="G671" s="49">
        <f>IF('３　回答貼付シート'!I668="ない",0,IF('３　回答貼付シート'!I668="１～２日ある",1,IF('３　回答貼付シート'!I668="３～５日ある",2,IF('３　回答貼付シート'!I668="ほぼ毎日ある",3,))))</f>
        <v>0</v>
      </c>
      <c r="H671" s="49">
        <f>IF('３　回答貼付シート'!J668="ない",0,IF('３　回答貼付シート'!J668="１～２日ある",1,IF('３　回答貼付シート'!J668="３～５日ある",2,IF('３　回答貼付シート'!J668="ほぼ毎日ある",3,))))</f>
        <v>0</v>
      </c>
      <c r="I671" s="49">
        <f>IF('３　回答貼付シート'!K668="ない",0,IF('３　回答貼付シート'!K668="１～２日ある",1,IF('３　回答貼付シート'!K668="３～５日ある",2,IF('３　回答貼付シート'!K668="ほぼ毎日ある",3,))))</f>
        <v>0</v>
      </c>
      <c r="J671" s="49">
        <f>IF('３　回答貼付シート'!L668="ない",0,IF('３　回答貼付シート'!L668="１～２日ある",1,IF('３　回答貼付シート'!L668="３～５日ある",2,IF('３　回答貼付シート'!L668="ほぼ毎日ある",3,))))</f>
        <v>0</v>
      </c>
      <c r="K671" s="49">
        <f>IF('３　回答貼付シート'!M668="ない",0,IF('３　回答貼付シート'!M668="１～２日ある",1,IF('３　回答貼付シート'!M668="３～５日ある",2,IF('３　回答貼付シート'!M668="ほぼ毎日ある",3,))))</f>
        <v>0</v>
      </c>
      <c r="L671" s="49">
        <f>IF('３　回答貼付シート'!N668="ない",0,IF('３　回答貼付シート'!N668="１～２日ある",1,IF('３　回答貼付シート'!N668="３～５日ある",2,IF('３　回答貼付シート'!N668="ほぼ毎日ある",3,))))</f>
        <v>0</v>
      </c>
      <c r="M671" s="49">
        <f>IF('３　回答貼付シート'!O668="ない",0,IF('３　回答貼付シート'!O668="１～２日ある",1,IF('３　回答貼付シート'!O668="３～５日ある",2,IF('３　回答貼付シート'!O668="ほぼ毎日ある",3,))))</f>
        <v>0</v>
      </c>
      <c r="N671" s="49">
        <f>IF('３　回答貼付シート'!P668="ない",0,IF('３　回答貼付シート'!P668="１～２日ある",1,IF('３　回答貼付シート'!P668="３～５日ある",2,IF('３　回答貼付シート'!P668="ほぼ毎日ある",3,))))</f>
        <v>0</v>
      </c>
      <c r="O671" s="49">
        <f>IF('３　回答貼付シート'!Q668="ない",0,IF('３　回答貼付シート'!Q668="１～２日ある",1,IF('３　回答貼付シート'!Q668="３～５日ある",2,IF('３　回答貼付シート'!Q668="ほぼ毎日ある",3,))))</f>
        <v>0</v>
      </c>
      <c r="P671" s="49">
        <f>IF('３　回答貼付シート'!R668="ない",0,IF('３　回答貼付シート'!R668="１～２日ある",1,IF('３　回答貼付シート'!R668="３～５日ある",2,IF('３　回答貼付シート'!R668="ほぼ毎日ある",3,))))</f>
        <v>0</v>
      </c>
      <c r="Q671" s="49">
        <f>IF('３　回答貼付シート'!S668="ない",0,IF('３　回答貼付シート'!S668="１～２日ある",1,IF('３　回答貼付シート'!S668="３～５日ある",2,IF('３　回答貼付シート'!S668="ほぼ毎日ある",3,))))</f>
        <v>0</v>
      </c>
      <c r="R671" s="49">
        <f>IF('３　回答貼付シート'!T668="ない",0,IF('３　回答貼付シート'!T668="１～２日ある",1,IF('３　回答貼付シート'!T668="３～５日ある",2,IF('３　回答貼付シート'!T668="ほぼ毎日ある",3,))))</f>
        <v>0</v>
      </c>
      <c r="S671" s="49">
        <f>IF('３　回答貼付シート'!U668="ない",0,IF('３　回答貼付シート'!U668="１～２日ある",1,IF('３　回答貼付シート'!U668="３～５日ある",2,IF('３　回答貼付シート'!U668="ほぼ毎日ある",3,))))</f>
        <v>0</v>
      </c>
      <c r="T671" s="49">
        <f>IF('３　回答貼付シート'!V668="ない",0,IF('３　回答貼付シート'!V668="１～２日ある",1,IF('３　回答貼付シート'!V668="３～５日ある",2,IF('３　回答貼付シート'!V668="ほぼ毎日ある",3,))))</f>
        <v>0</v>
      </c>
      <c r="U671" s="49">
        <f>IF('３　回答貼付シート'!W668="ない",0,IF('３　回答貼付シート'!W668="１～２日ある",1,IF('３　回答貼付シート'!W668="３～５日ある",2,IF('３　回答貼付シート'!W668="ほぼ毎日ある",3,))))</f>
        <v>0</v>
      </c>
      <c r="V671" s="49">
        <f>IF('３　回答貼付シート'!X668="ない",0,IF('３　回答貼付シート'!X668="１～２日ある",1,IF('３　回答貼付シート'!X668="３～５日ある",2,IF('３　回答貼付シート'!X668="ほぼ毎日ある",3,))))</f>
        <v>0</v>
      </c>
      <c r="W671" s="49">
        <f>IF('３　回答貼付シート'!Y668="ない",0,IF('３　回答貼付シート'!Y668="１～２日ある",1,IF('３　回答貼付シート'!Y668="３～５日ある",2,IF('３　回答貼付シート'!Y668="ほぼ毎日ある",3,))))</f>
        <v>0</v>
      </c>
      <c r="X671" s="49">
        <f>IF('３　回答貼付シート'!Z668="ない",0,IF('３　回答貼付シート'!Z668="１～２日ある",1,IF('３　回答貼付シート'!Z668="３～５日ある",2,IF('３　回答貼付シート'!Z668="ほぼ毎日ある",3,))))</f>
        <v>0</v>
      </c>
      <c r="Y671" s="49">
        <f>IF('３　回答貼付シート'!AA668="ない",0,IF('３　回答貼付シート'!AA668="１～２日ある",1,IF('３　回答貼付シート'!AA668="３～５日ある",2,IF('３　回答貼付シート'!AA668="ほぼ毎日ある",3,))))</f>
        <v>0</v>
      </c>
      <c r="Z671" s="49">
        <f>IF('３　回答貼付シート'!AB668="ない",0,IF('３　回答貼付シート'!AB668="１～２日ある",1,IF('３　回答貼付シート'!AB668="３～５日ある",2,IF('３　回答貼付シート'!AB668="ほぼ毎日ある",3,))))</f>
        <v>0</v>
      </c>
      <c r="AA671" s="49">
        <f>IF('３　回答貼付シート'!AC668="ない",0,IF('３　回答貼付シート'!AC668="１～２日ある",1,IF('３　回答貼付シート'!AC668="３～５日ある",2,IF('３　回答貼付シート'!AC668="ほぼ毎日ある",3,))))</f>
        <v>0</v>
      </c>
      <c r="AB671" s="49">
        <f>IF('３　回答貼付シート'!AD668="ない",0,IF('３　回答貼付シート'!AD668="１～２日ある",1,IF('３　回答貼付シート'!AD668="３～５日ある",2,IF('３　回答貼付シート'!AD668="ほぼ毎日ある",3,))))</f>
        <v>0</v>
      </c>
      <c r="AC671" s="49">
        <f>IF('３　回答貼付シート'!AE668="ない",0,IF('３　回答貼付シート'!AE668="１～２日ある",1,IF('３　回答貼付シート'!AE668="３～５日ある",2,IF('３　回答貼付シート'!AE668="ほぼ毎日ある",3,))))</f>
        <v>0</v>
      </c>
      <c r="AD671" s="49">
        <f>IF('３　回答貼付シート'!AF668="ない",0,IF('３　回答貼付シート'!AF668="１～２日ある",1,IF('３　回答貼付シート'!AF668="３～５日ある",2,IF('３　回答貼付シート'!AF668="ほぼ毎日ある",3,))))</f>
        <v>0</v>
      </c>
      <c r="AE671" s="49">
        <f>IF('３　回答貼付シート'!AG668="ない",0,IF('３　回答貼付シート'!AG668="１～２日ある",1,IF('３　回答貼付シート'!AG668="３～５日ある",2,IF('３　回答貼付シート'!AG668="ほぼ毎日ある",3,))))</f>
        <v>0</v>
      </c>
      <c r="AF671" s="49">
        <f>IF('３　回答貼付シート'!AH668="ない",0,IF('３　回答貼付シート'!AH668="１～２日ある",1,IF('３　回答貼付シート'!AH668="３～５日ある",2,IF('３　回答貼付シート'!AH668="ほぼ毎日ある",3,))))</f>
        <v>0</v>
      </c>
      <c r="AG671" s="49">
        <f>IF('３　回答貼付シート'!AI668="ない",0,IF('３　回答貼付シート'!AI668="１～２日ある",1,IF('３　回答貼付シート'!AI668="３～５日ある",2,IF('３　回答貼付シート'!AI668="ほぼ毎日ある",3,))))</f>
        <v>0</v>
      </c>
      <c r="AH671" s="49">
        <f>IF('３　回答貼付シート'!AJ668="ない",0,IF('３　回答貼付シート'!AJ668="１～２日ある",1,IF('３　回答貼付シート'!AJ668="３～５日ある",2,IF('３　回答貼付シート'!AJ668="ほぼ毎日ある",3,))))</f>
        <v>0</v>
      </c>
      <c r="AI671" s="49">
        <f>IF('３　回答貼付シート'!AK668="ない",0,IF('３　回答貼付シート'!AK668="１～２日ある",1,IF('３　回答貼付シート'!AK668="３～５日ある",2,IF('３　回答貼付シート'!AK668="ほぼ毎日ある",3,))))</f>
        <v>0</v>
      </c>
      <c r="AJ671" s="49">
        <f>IF('３　回答貼付シート'!AL668="ない",0,IF('３　回答貼付シート'!AL668="１～２日ある",1,IF('３　回答貼付シート'!AL668="３～５日ある",2,IF('３　回答貼付シート'!AL668="ほぼ毎日ある",3,))))</f>
        <v>0</v>
      </c>
      <c r="AK671" s="49">
        <f>IF('３　回答貼付シート'!AM668="ない",0,IF('３　回答貼付シート'!AM668="１～２日ある",1,IF('３　回答貼付シート'!AM668="３～５日ある",2,IF('３　回答貼付シート'!AM668="ほぼ毎日ある",3,))))</f>
        <v>0</v>
      </c>
      <c r="AL671" s="49">
        <f>'３　回答貼付シート'!$AN668</f>
        <v>0</v>
      </c>
      <c r="AM671" s="49" t="str">
        <f t="shared" si="75"/>
        <v/>
      </c>
      <c r="AN671" s="49" t="str">
        <f t="shared" si="76"/>
        <v/>
      </c>
      <c r="AO671" s="49" t="str">
        <f t="shared" si="77"/>
        <v/>
      </c>
      <c r="AP671" s="49" t="str">
        <f t="shared" si="78"/>
        <v/>
      </c>
      <c r="AQ671" s="49" t="str">
        <f t="shared" si="79"/>
        <v/>
      </c>
      <c r="AR671" t="str">
        <f t="shared" si="80"/>
        <v>0</v>
      </c>
      <c r="AT671" s="42"/>
    </row>
    <row r="672" spans="1:46">
      <c r="A672" s="49"/>
      <c r="B672" s="49">
        <f t="shared" si="74"/>
        <v>0</v>
      </c>
      <c r="C672" s="49">
        <f>IF('３　回答貼付シート'!$F669&lt;&gt;0,VLOOKUP('３　回答貼付シート'!$F669,$AR$2048:$AS$2054,2,FALSE),0)</f>
        <v>0</v>
      </c>
      <c r="D672" s="49">
        <f>IF('３　回答貼付シート'!$G669&lt;&gt;0,VLOOKUP(('３　回答貼付シート'!$G669), $AR$2048:$AS$2054,2,FALSE),0)</f>
        <v>0</v>
      </c>
      <c r="E672" s="49">
        <f>'３　回答貼付シート'!$H669</f>
        <v>0</v>
      </c>
      <c r="F672" s="49">
        <f>IF(E672=0,0,VLOOKUP($B672,'２　情報入力シート'!$A$2:$E$2049,5))</f>
        <v>0</v>
      </c>
      <c r="G672" s="49">
        <f>IF('３　回答貼付シート'!I669="ない",0,IF('３　回答貼付シート'!I669="１～２日ある",1,IF('３　回答貼付シート'!I669="３～５日ある",2,IF('３　回答貼付シート'!I669="ほぼ毎日ある",3,))))</f>
        <v>0</v>
      </c>
      <c r="H672" s="49">
        <f>IF('３　回答貼付シート'!J669="ない",0,IF('３　回答貼付シート'!J669="１～２日ある",1,IF('３　回答貼付シート'!J669="３～５日ある",2,IF('３　回答貼付シート'!J669="ほぼ毎日ある",3,))))</f>
        <v>0</v>
      </c>
      <c r="I672" s="49">
        <f>IF('３　回答貼付シート'!K669="ない",0,IF('３　回答貼付シート'!K669="１～２日ある",1,IF('３　回答貼付シート'!K669="３～５日ある",2,IF('３　回答貼付シート'!K669="ほぼ毎日ある",3,))))</f>
        <v>0</v>
      </c>
      <c r="J672" s="49">
        <f>IF('３　回答貼付シート'!L669="ない",0,IF('３　回答貼付シート'!L669="１～２日ある",1,IF('３　回答貼付シート'!L669="３～５日ある",2,IF('３　回答貼付シート'!L669="ほぼ毎日ある",3,))))</f>
        <v>0</v>
      </c>
      <c r="K672" s="49">
        <f>IF('３　回答貼付シート'!M669="ない",0,IF('３　回答貼付シート'!M669="１～２日ある",1,IF('３　回答貼付シート'!M669="３～５日ある",2,IF('３　回答貼付シート'!M669="ほぼ毎日ある",3,))))</f>
        <v>0</v>
      </c>
      <c r="L672" s="49">
        <f>IF('３　回答貼付シート'!N669="ない",0,IF('３　回答貼付シート'!N669="１～２日ある",1,IF('３　回答貼付シート'!N669="３～５日ある",2,IF('３　回答貼付シート'!N669="ほぼ毎日ある",3,))))</f>
        <v>0</v>
      </c>
      <c r="M672" s="49">
        <f>IF('３　回答貼付シート'!O669="ない",0,IF('３　回答貼付シート'!O669="１～２日ある",1,IF('３　回答貼付シート'!O669="３～５日ある",2,IF('３　回答貼付シート'!O669="ほぼ毎日ある",3,))))</f>
        <v>0</v>
      </c>
      <c r="N672" s="49">
        <f>IF('３　回答貼付シート'!P669="ない",0,IF('３　回答貼付シート'!P669="１～２日ある",1,IF('３　回答貼付シート'!P669="３～５日ある",2,IF('３　回答貼付シート'!P669="ほぼ毎日ある",3,))))</f>
        <v>0</v>
      </c>
      <c r="O672" s="49">
        <f>IF('３　回答貼付シート'!Q669="ない",0,IF('３　回答貼付シート'!Q669="１～２日ある",1,IF('３　回答貼付シート'!Q669="３～５日ある",2,IF('３　回答貼付シート'!Q669="ほぼ毎日ある",3,))))</f>
        <v>0</v>
      </c>
      <c r="P672" s="49">
        <f>IF('３　回答貼付シート'!R669="ない",0,IF('３　回答貼付シート'!R669="１～２日ある",1,IF('３　回答貼付シート'!R669="３～５日ある",2,IF('３　回答貼付シート'!R669="ほぼ毎日ある",3,))))</f>
        <v>0</v>
      </c>
      <c r="Q672" s="49">
        <f>IF('３　回答貼付シート'!S669="ない",0,IF('３　回答貼付シート'!S669="１～２日ある",1,IF('３　回答貼付シート'!S669="３～５日ある",2,IF('３　回答貼付シート'!S669="ほぼ毎日ある",3,))))</f>
        <v>0</v>
      </c>
      <c r="R672" s="49">
        <f>IF('３　回答貼付シート'!T669="ない",0,IF('３　回答貼付シート'!T669="１～２日ある",1,IF('３　回答貼付シート'!T669="３～５日ある",2,IF('３　回答貼付シート'!T669="ほぼ毎日ある",3,))))</f>
        <v>0</v>
      </c>
      <c r="S672" s="49">
        <f>IF('３　回答貼付シート'!U669="ない",0,IF('３　回答貼付シート'!U669="１～２日ある",1,IF('３　回答貼付シート'!U669="３～５日ある",2,IF('３　回答貼付シート'!U669="ほぼ毎日ある",3,))))</f>
        <v>0</v>
      </c>
      <c r="T672" s="49">
        <f>IF('３　回答貼付シート'!V669="ない",0,IF('３　回答貼付シート'!V669="１～２日ある",1,IF('３　回答貼付シート'!V669="３～５日ある",2,IF('３　回答貼付シート'!V669="ほぼ毎日ある",3,))))</f>
        <v>0</v>
      </c>
      <c r="U672" s="49">
        <f>IF('３　回答貼付シート'!W669="ない",0,IF('３　回答貼付シート'!W669="１～２日ある",1,IF('３　回答貼付シート'!W669="３～５日ある",2,IF('３　回答貼付シート'!W669="ほぼ毎日ある",3,))))</f>
        <v>0</v>
      </c>
      <c r="V672" s="49">
        <f>IF('３　回答貼付シート'!X669="ない",0,IF('３　回答貼付シート'!X669="１～２日ある",1,IF('３　回答貼付シート'!X669="３～５日ある",2,IF('３　回答貼付シート'!X669="ほぼ毎日ある",3,))))</f>
        <v>0</v>
      </c>
      <c r="W672" s="49">
        <f>IF('３　回答貼付シート'!Y669="ない",0,IF('３　回答貼付シート'!Y669="１～２日ある",1,IF('３　回答貼付シート'!Y669="３～５日ある",2,IF('３　回答貼付シート'!Y669="ほぼ毎日ある",3,))))</f>
        <v>0</v>
      </c>
      <c r="X672" s="49">
        <f>IF('３　回答貼付シート'!Z669="ない",0,IF('３　回答貼付シート'!Z669="１～２日ある",1,IF('３　回答貼付シート'!Z669="３～５日ある",2,IF('３　回答貼付シート'!Z669="ほぼ毎日ある",3,))))</f>
        <v>0</v>
      </c>
      <c r="Y672" s="49">
        <f>IF('３　回答貼付シート'!AA669="ない",0,IF('３　回答貼付シート'!AA669="１～２日ある",1,IF('３　回答貼付シート'!AA669="３～５日ある",2,IF('３　回答貼付シート'!AA669="ほぼ毎日ある",3,))))</f>
        <v>0</v>
      </c>
      <c r="Z672" s="49">
        <f>IF('３　回答貼付シート'!AB669="ない",0,IF('３　回答貼付シート'!AB669="１～２日ある",1,IF('３　回答貼付シート'!AB669="３～５日ある",2,IF('３　回答貼付シート'!AB669="ほぼ毎日ある",3,))))</f>
        <v>0</v>
      </c>
      <c r="AA672" s="49">
        <f>IF('３　回答貼付シート'!AC669="ない",0,IF('３　回答貼付シート'!AC669="１～２日ある",1,IF('３　回答貼付シート'!AC669="３～５日ある",2,IF('３　回答貼付シート'!AC669="ほぼ毎日ある",3,))))</f>
        <v>0</v>
      </c>
      <c r="AB672" s="49">
        <f>IF('３　回答貼付シート'!AD669="ない",0,IF('３　回答貼付シート'!AD669="１～２日ある",1,IF('３　回答貼付シート'!AD669="３～５日ある",2,IF('３　回答貼付シート'!AD669="ほぼ毎日ある",3,))))</f>
        <v>0</v>
      </c>
      <c r="AC672" s="49">
        <f>IF('３　回答貼付シート'!AE669="ない",0,IF('３　回答貼付シート'!AE669="１～２日ある",1,IF('３　回答貼付シート'!AE669="３～５日ある",2,IF('３　回答貼付シート'!AE669="ほぼ毎日ある",3,))))</f>
        <v>0</v>
      </c>
      <c r="AD672" s="49">
        <f>IF('３　回答貼付シート'!AF669="ない",0,IF('３　回答貼付シート'!AF669="１～２日ある",1,IF('３　回答貼付シート'!AF669="３～５日ある",2,IF('３　回答貼付シート'!AF669="ほぼ毎日ある",3,))))</f>
        <v>0</v>
      </c>
      <c r="AE672" s="49">
        <f>IF('３　回答貼付シート'!AG669="ない",0,IF('３　回答貼付シート'!AG669="１～２日ある",1,IF('３　回答貼付シート'!AG669="３～５日ある",2,IF('３　回答貼付シート'!AG669="ほぼ毎日ある",3,))))</f>
        <v>0</v>
      </c>
      <c r="AF672" s="49">
        <f>IF('３　回答貼付シート'!AH669="ない",0,IF('３　回答貼付シート'!AH669="１～２日ある",1,IF('３　回答貼付シート'!AH669="３～５日ある",2,IF('３　回答貼付シート'!AH669="ほぼ毎日ある",3,))))</f>
        <v>0</v>
      </c>
      <c r="AG672" s="49">
        <f>IF('３　回答貼付シート'!AI669="ない",0,IF('３　回答貼付シート'!AI669="１～２日ある",1,IF('３　回答貼付シート'!AI669="３～５日ある",2,IF('３　回答貼付シート'!AI669="ほぼ毎日ある",3,))))</f>
        <v>0</v>
      </c>
      <c r="AH672" s="49">
        <f>IF('３　回答貼付シート'!AJ669="ない",0,IF('３　回答貼付シート'!AJ669="１～２日ある",1,IF('３　回答貼付シート'!AJ669="３～５日ある",2,IF('３　回答貼付シート'!AJ669="ほぼ毎日ある",3,))))</f>
        <v>0</v>
      </c>
      <c r="AI672" s="49">
        <f>IF('３　回答貼付シート'!AK669="ない",0,IF('３　回答貼付シート'!AK669="１～２日ある",1,IF('３　回答貼付シート'!AK669="３～５日ある",2,IF('３　回答貼付シート'!AK669="ほぼ毎日ある",3,))))</f>
        <v>0</v>
      </c>
      <c r="AJ672" s="49">
        <f>IF('３　回答貼付シート'!AL669="ない",0,IF('３　回答貼付シート'!AL669="１～２日ある",1,IF('３　回答貼付シート'!AL669="３～５日ある",2,IF('３　回答貼付シート'!AL669="ほぼ毎日ある",3,))))</f>
        <v>0</v>
      </c>
      <c r="AK672" s="49">
        <f>IF('３　回答貼付シート'!AM669="ない",0,IF('３　回答貼付シート'!AM669="１～２日ある",1,IF('３　回答貼付シート'!AM669="３～５日ある",2,IF('３　回答貼付シート'!AM669="ほぼ毎日ある",3,))))</f>
        <v>0</v>
      </c>
      <c r="AL672" s="49">
        <f>'３　回答貼付シート'!$AN669</f>
        <v>0</v>
      </c>
      <c r="AM672" s="49" t="str">
        <f t="shared" si="75"/>
        <v/>
      </c>
      <c r="AN672" s="49" t="str">
        <f t="shared" si="76"/>
        <v/>
      </c>
      <c r="AO672" s="49" t="str">
        <f t="shared" si="77"/>
        <v/>
      </c>
      <c r="AP672" s="49" t="str">
        <f t="shared" si="78"/>
        <v/>
      </c>
      <c r="AQ672" s="49" t="str">
        <f t="shared" si="79"/>
        <v/>
      </c>
      <c r="AR672" t="str">
        <f t="shared" si="80"/>
        <v>0</v>
      </c>
      <c r="AT672" s="42"/>
    </row>
    <row r="673" spans="1:46">
      <c r="A673" s="49"/>
      <c r="B673" s="49">
        <f t="shared" si="74"/>
        <v>0</v>
      </c>
      <c r="C673" s="49">
        <f>IF('３　回答貼付シート'!$F670&lt;&gt;0,VLOOKUP('３　回答貼付シート'!$F670,$AR$2048:$AS$2054,2,FALSE),0)</f>
        <v>0</v>
      </c>
      <c r="D673" s="49">
        <f>IF('３　回答貼付シート'!$G670&lt;&gt;0,VLOOKUP(('３　回答貼付シート'!$G670), $AR$2048:$AS$2054,2,FALSE),0)</f>
        <v>0</v>
      </c>
      <c r="E673" s="49">
        <f>'３　回答貼付シート'!$H670</f>
        <v>0</v>
      </c>
      <c r="F673" s="49">
        <f>IF(E673=0,0,VLOOKUP($B673,'２　情報入力シート'!$A$2:$E$2049,5))</f>
        <v>0</v>
      </c>
      <c r="G673" s="49">
        <f>IF('３　回答貼付シート'!I670="ない",0,IF('３　回答貼付シート'!I670="１～２日ある",1,IF('３　回答貼付シート'!I670="３～５日ある",2,IF('３　回答貼付シート'!I670="ほぼ毎日ある",3,))))</f>
        <v>0</v>
      </c>
      <c r="H673" s="49">
        <f>IF('３　回答貼付シート'!J670="ない",0,IF('３　回答貼付シート'!J670="１～２日ある",1,IF('３　回答貼付シート'!J670="３～５日ある",2,IF('３　回答貼付シート'!J670="ほぼ毎日ある",3,))))</f>
        <v>0</v>
      </c>
      <c r="I673" s="49">
        <f>IF('３　回答貼付シート'!K670="ない",0,IF('３　回答貼付シート'!K670="１～２日ある",1,IF('３　回答貼付シート'!K670="３～５日ある",2,IF('３　回答貼付シート'!K670="ほぼ毎日ある",3,))))</f>
        <v>0</v>
      </c>
      <c r="J673" s="49">
        <f>IF('３　回答貼付シート'!L670="ない",0,IF('３　回答貼付シート'!L670="１～２日ある",1,IF('３　回答貼付シート'!L670="３～５日ある",2,IF('３　回答貼付シート'!L670="ほぼ毎日ある",3,))))</f>
        <v>0</v>
      </c>
      <c r="K673" s="49">
        <f>IF('３　回答貼付シート'!M670="ない",0,IF('３　回答貼付シート'!M670="１～２日ある",1,IF('３　回答貼付シート'!M670="３～５日ある",2,IF('３　回答貼付シート'!M670="ほぼ毎日ある",3,))))</f>
        <v>0</v>
      </c>
      <c r="L673" s="49">
        <f>IF('３　回答貼付シート'!N670="ない",0,IF('３　回答貼付シート'!N670="１～２日ある",1,IF('３　回答貼付シート'!N670="３～５日ある",2,IF('３　回答貼付シート'!N670="ほぼ毎日ある",3,))))</f>
        <v>0</v>
      </c>
      <c r="M673" s="49">
        <f>IF('３　回答貼付シート'!O670="ない",0,IF('３　回答貼付シート'!O670="１～２日ある",1,IF('３　回答貼付シート'!O670="３～５日ある",2,IF('３　回答貼付シート'!O670="ほぼ毎日ある",3,))))</f>
        <v>0</v>
      </c>
      <c r="N673" s="49">
        <f>IF('３　回答貼付シート'!P670="ない",0,IF('３　回答貼付シート'!P670="１～２日ある",1,IF('３　回答貼付シート'!P670="３～５日ある",2,IF('３　回答貼付シート'!P670="ほぼ毎日ある",3,))))</f>
        <v>0</v>
      </c>
      <c r="O673" s="49">
        <f>IF('３　回答貼付シート'!Q670="ない",0,IF('３　回答貼付シート'!Q670="１～２日ある",1,IF('３　回答貼付シート'!Q670="３～５日ある",2,IF('３　回答貼付シート'!Q670="ほぼ毎日ある",3,))))</f>
        <v>0</v>
      </c>
      <c r="P673" s="49">
        <f>IF('３　回答貼付シート'!R670="ない",0,IF('３　回答貼付シート'!R670="１～２日ある",1,IF('３　回答貼付シート'!R670="３～５日ある",2,IF('３　回答貼付シート'!R670="ほぼ毎日ある",3,))))</f>
        <v>0</v>
      </c>
      <c r="Q673" s="49">
        <f>IF('３　回答貼付シート'!S670="ない",0,IF('３　回答貼付シート'!S670="１～２日ある",1,IF('３　回答貼付シート'!S670="３～５日ある",2,IF('３　回答貼付シート'!S670="ほぼ毎日ある",3,))))</f>
        <v>0</v>
      </c>
      <c r="R673" s="49">
        <f>IF('３　回答貼付シート'!T670="ない",0,IF('３　回答貼付シート'!T670="１～２日ある",1,IF('３　回答貼付シート'!T670="３～５日ある",2,IF('３　回答貼付シート'!T670="ほぼ毎日ある",3,))))</f>
        <v>0</v>
      </c>
      <c r="S673" s="49">
        <f>IF('３　回答貼付シート'!U670="ない",0,IF('３　回答貼付シート'!U670="１～２日ある",1,IF('３　回答貼付シート'!U670="３～５日ある",2,IF('３　回答貼付シート'!U670="ほぼ毎日ある",3,))))</f>
        <v>0</v>
      </c>
      <c r="T673" s="49">
        <f>IF('３　回答貼付シート'!V670="ない",0,IF('３　回答貼付シート'!V670="１～２日ある",1,IF('３　回答貼付シート'!V670="３～５日ある",2,IF('３　回答貼付シート'!V670="ほぼ毎日ある",3,))))</f>
        <v>0</v>
      </c>
      <c r="U673" s="49">
        <f>IF('３　回答貼付シート'!W670="ない",0,IF('３　回答貼付シート'!W670="１～２日ある",1,IF('３　回答貼付シート'!W670="３～５日ある",2,IF('３　回答貼付シート'!W670="ほぼ毎日ある",3,))))</f>
        <v>0</v>
      </c>
      <c r="V673" s="49">
        <f>IF('３　回答貼付シート'!X670="ない",0,IF('３　回答貼付シート'!X670="１～２日ある",1,IF('３　回答貼付シート'!X670="３～５日ある",2,IF('３　回答貼付シート'!X670="ほぼ毎日ある",3,))))</f>
        <v>0</v>
      </c>
      <c r="W673" s="49">
        <f>IF('３　回答貼付シート'!Y670="ない",0,IF('３　回答貼付シート'!Y670="１～２日ある",1,IF('３　回答貼付シート'!Y670="３～５日ある",2,IF('３　回答貼付シート'!Y670="ほぼ毎日ある",3,))))</f>
        <v>0</v>
      </c>
      <c r="X673" s="49">
        <f>IF('３　回答貼付シート'!Z670="ない",0,IF('３　回答貼付シート'!Z670="１～２日ある",1,IF('３　回答貼付シート'!Z670="３～５日ある",2,IF('３　回答貼付シート'!Z670="ほぼ毎日ある",3,))))</f>
        <v>0</v>
      </c>
      <c r="Y673" s="49">
        <f>IF('３　回答貼付シート'!AA670="ない",0,IF('３　回答貼付シート'!AA670="１～２日ある",1,IF('３　回答貼付シート'!AA670="３～５日ある",2,IF('３　回答貼付シート'!AA670="ほぼ毎日ある",3,))))</f>
        <v>0</v>
      </c>
      <c r="Z673" s="49">
        <f>IF('３　回答貼付シート'!AB670="ない",0,IF('３　回答貼付シート'!AB670="１～２日ある",1,IF('３　回答貼付シート'!AB670="３～５日ある",2,IF('３　回答貼付シート'!AB670="ほぼ毎日ある",3,))))</f>
        <v>0</v>
      </c>
      <c r="AA673" s="49">
        <f>IF('３　回答貼付シート'!AC670="ない",0,IF('３　回答貼付シート'!AC670="１～２日ある",1,IF('３　回答貼付シート'!AC670="３～５日ある",2,IF('３　回答貼付シート'!AC670="ほぼ毎日ある",3,))))</f>
        <v>0</v>
      </c>
      <c r="AB673" s="49">
        <f>IF('３　回答貼付シート'!AD670="ない",0,IF('３　回答貼付シート'!AD670="１～２日ある",1,IF('３　回答貼付シート'!AD670="３～５日ある",2,IF('３　回答貼付シート'!AD670="ほぼ毎日ある",3,))))</f>
        <v>0</v>
      </c>
      <c r="AC673" s="49">
        <f>IF('３　回答貼付シート'!AE670="ない",0,IF('３　回答貼付シート'!AE670="１～２日ある",1,IF('３　回答貼付シート'!AE670="３～５日ある",2,IF('３　回答貼付シート'!AE670="ほぼ毎日ある",3,))))</f>
        <v>0</v>
      </c>
      <c r="AD673" s="49">
        <f>IF('３　回答貼付シート'!AF670="ない",0,IF('３　回答貼付シート'!AF670="１～２日ある",1,IF('３　回答貼付シート'!AF670="３～５日ある",2,IF('３　回答貼付シート'!AF670="ほぼ毎日ある",3,))))</f>
        <v>0</v>
      </c>
      <c r="AE673" s="49">
        <f>IF('３　回答貼付シート'!AG670="ない",0,IF('３　回答貼付シート'!AG670="１～２日ある",1,IF('３　回答貼付シート'!AG670="３～５日ある",2,IF('３　回答貼付シート'!AG670="ほぼ毎日ある",3,))))</f>
        <v>0</v>
      </c>
      <c r="AF673" s="49">
        <f>IF('３　回答貼付シート'!AH670="ない",0,IF('３　回答貼付シート'!AH670="１～２日ある",1,IF('３　回答貼付シート'!AH670="３～５日ある",2,IF('３　回答貼付シート'!AH670="ほぼ毎日ある",3,))))</f>
        <v>0</v>
      </c>
      <c r="AG673" s="49">
        <f>IF('３　回答貼付シート'!AI670="ない",0,IF('３　回答貼付シート'!AI670="１～２日ある",1,IF('３　回答貼付シート'!AI670="３～５日ある",2,IF('３　回答貼付シート'!AI670="ほぼ毎日ある",3,))))</f>
        <v>0</v>
      </c>
      <c r="AH673" s="49">
        <f>IF('３　回答貼付シート'!AJ670="ない",0,IF('３　回答貼付シート'!AJ670="１～２日ある",1,IF('３　回答貼付シート'!AJ670="３～５日ある",2,IF('３　回答貼付シート'!AJ670="ほぼ毎日ある",3,))))</f>
        <v>0</v>
      </c>
      <c r="AI673" s="49">
        <f>IF('３　回答貼付シート'!AK670="ない",0,IF('３　回答貼付シート'!AK670="１～２日ある",1,IF('３　回答貼付シート'!AK670="３～５日ある",2,IF('３　回答貼付シート'!AK670="ほぼ毎日ある",3,))))</f>
        <v>0</v>
      </c>
      <c r="AJ673" s="49">
        <f>IF('３　回答貼付シート'!AL670="ない",0,IF('３　回答貼付シート'!AL670="１～２日ある",1,IF('３　回答貼付シート'!AL670="３～５日ある",2,IF('３　回答貼付シート'!AL670="ほぼ毎日ある",3,))))</f>
        <v>0</v>
      </c>
      <c r="AK673" s="49">
        <f>IF('３　回答貼付シート'!AM670="ない",0,IF('３　回答貼付シート'!AM670="１～２日ある",1,IF('３　回答貼付シート'!AM670="３～５日ある",2,IF('３　回答貼付シート'!AM670="ほぼ毎日ある",3,))))</f>
        <v>0</v>
      </c>
      <c r="AL673" s="49">
        <f>'３　回答貼付シート'!$AN670</f>
        <v>0</v>
      </c>
      <c r="AM673" s="49" t="str">
        <f t="shared" si="75"/>
        <v/>
      </c>
      <c r="AN673" s="49" t="str">
        <f t="shared" si="76"/>
        <v/>
      </c>
      <c r="AO673" s="49" t="str">
        <f t="shared" si="77"/>
        <v/>
      </c>
      <c r="AP673" s="49" t="str">
        <f t="shared" si="78"/>
        <v/>
      </c>
      <c r="AQ673" s="49" t="str">
        <f t="shared" si="79"/>
        <v/>
      </c>
      <c r="AR673" t="str">
        <f t="shared" si="80"/>
        <v>0</v>
      </c>
      <c r="AT673" s="42"/>
    </row>
    <row r="674" spans="1:46">
      <c r="A674" s="49"/>
      <c r="B674" s="49">
        <f t="shared" si="74"/>
        <v>0</v>
      </c>
      <c r="C674" s="49">
        <f>IF('３　回答貼付シート'!$F671&lt;&gt;0,VLOOKUP('３　回答貼付シート'!$F671,$AR$2048:$AS$2054,2,FALSE),0)</f>
        <v>0</v>
      </c>
      <c r="D674" s="49">
        <f>IF('３　回答貼付シート'!$G671&lt;&gt;0,VLOOKUP(('３　回答貼付シート'!$G671), $AR$2048:$AS$2054,2,FALSE),0)</f>
        <v>0</v>
      </c>
      <c r="E674" s="49">
        <f>'３　回答貼付シート'!$H671</f>
        <v>0</v>
      </c>
      <c r="F674" s="49">
        <f>IF(E674=0,0,VLOOKUP($B674,'２　情報入力シート'!$A$2:$E$2049,5))</f>
        <v>0</v>
      </c>
      <c r="G674" s="49">
        <f>IF('３　回答貼付シート'!I671="ない",0,IF('３　回答貼付シート'!I671="１～２日ある",1,IF('３　回答貼付シート'!I671="３～５日ある",2,IF('３　回答貼付シート'!I671="ほぼ毎日ある",3,))))</f>
        <v>0</v>
      </c>
      <c r="H674" s="49">
        <f>IF('３　回答貼付シート'!J671="ない",0,IF('３　回答貼付シート'!J671="１～２日ある",1,IF('３　回答貼付シート'!J671="３～５日ある",2,IF('３　回答貼付シート'!J671="ほぼ毎日ある",3,))))</f>
        <v>0</v>
      </c>
      <c r="I674" s="49">
        <f>IF('３　回答貼付シート'!K671="ない",0,IF('３　回答貼付シート'!K671="１～２日ある",1,IF('３　回答貼付シート'!K671="３～５日ある",2,IF('３　回答貼付シート'!K671="ほぼ毎日ある",3,))))</f>
        <v>0</v>
      </c>
      <c r="J674" s="49">
        <f>IF('３　回答貼付シート'!L671="ない",0,IF('３　回答貼付シート'!L671="１～２日ある",1,IF('３　回答貼付シート'!L671="３～５日ある",2,IF('３　回答貼付シート'!L671="ほぼ毎日ある",3,))))</f>
        <v>0</v>
      </c>
      <c r="K674" s="49">
        <f>IF('３　回答貼付シート'!M671="ない",0,IF('３　回答貼付シート'!M671="１～２日ある",1,IF('３　回答貼付シート'!M671="３～５日ある",2,IF('３　回答貼付シート'!M671="ほぼ毎日ある",3,))))</f>
        <v>0</v>
      </c>
      <c r="L674" s="49">
        <f>IF('３　回答貼付シート'!N671="ない",0,IF('３　回答貼付シート'!N671="１～２日ある",1,IF('３　回答貼付シート'!N671="３～５日ある",2,IF('３　回答貼付シート'!N671="ほぼ毎日ある",3,))))</f>
        <v>0</v>
      </c>
      <c r="M674" s="49">
        <f>IF('３　回答貼付シート'!O671="ない",0,IF('３　回答貼付シート'!O671="１～２日ある",1,IF('３　回答貼付シート'!O671="３～５日ある",2,IF('３　回答貼付シート'!O671="ほぼ毎日ある",3,))))</f>
        <v>0</v>
      </c>
      <c r="N674" s="49">
        <f>IF('３　回答貼付シート'!P671="ない",0,IF('３　回答貼付シート'!P671="１～２日ある",1,IF('３　回答貼付シート'!P671="３～５日ある",2,IF('３　回答貼付シート'!P671="ほぼ毎日ある",3,))))</f>
        <v>0</v>
      </c>
      <c r="O674" s="49">
        <f>IF('３　回答貼付シート'!Q671="ない",0,IF('３　回答貼付シート'!Q671="１～２日ある",1,IF('３　回答貼付シート'!Q671="３～５日ある",2,IF('３　回答貼付シート'!Q671="ほぼ毎日ある",3,))))</f>
        <v>0</v>
      </c>
      <c r="P674" s="49">
        <f>IF('３　回答貼付シート'!R671="ない",0,IF('３　回答貼付シート'!R671="１～２日ある",1,IF('３　回答貼付シート'!R671="３～５日ある",2,IF('３　回答貼付シート'!R671="ほぼ毎日ある",3,))))</f>
        <v>0</v>
      </c>
      <c r="Q674" s="49">
        <f>IF('３　回答貼付シート'!S671="ない",0,IF('３　回答貼付シート'!S671="１～２日ある",1,IF('３　回答貼付シート'!S671="３～５日ある",2,IF('３　回答貼付シート'!S671="ほぼ毎日ある",3,))))</f>
        <v>0</v>
      </c>
      <c r="R674" s="49">
        <f>IF('３　回答貼付シート'!T671="ない",0,IF('３　回答貼付シート'!T671="１～２日ある",1,IF('３　回答貼付シート'!T671="３～５日ある",2,IF('３　回答貼付シート'!T671="ほぼ毎日ある",3,))))</f>
        <v>0</v>
      </c>
      <c r="S674" s="49">
        <f>IF('３　回答貼付シート'!U671="ない",0,IF('３　回答貼付シート'!U671="１～２日ある",1,IF('３　回答貼付シート'!U671="３～５日ある",2,IF('３　回答貼付シート'!U671="ほぼ毎日ある",3,))))</f>
        <v>0</v>
      </c>
      <c r="T674" s="49">
        <f>IF('３　回答貼付シート'!V671="ない",0,IF('３　回答貼付シート'!V671="１～２日ある",1,IF('３　回答貼付シート'!V671="３～５日ある",2,IF('３　回答貼付シート'!V671="ほぼ毎日ある",3,))))</f>
        <v>0</v>
      </c>
      <c r="U674" s="49">
        <f>IF('３　回答貼付シート'!W671="ない",0,IF('３　回答貼付シート'!W671="１～２日ある",1,IF('３　回答貼付シート'!W671="３～５日ある",2,IF('３　回答貼付シート'!W671="ほぼ毎日ある",3,))))</f>
        <v>0</v>
      </c>
      <c r="V674" s="49">
        <f>IF('３　回答貼付シート'!X671="ない",0,IF('３　回答貼付シート'!X671="１～２日ある",1,IF('３　回答貼付シート'!X671="３～５日ある",2,IF('３　回答貼付シート'!X671="ほぼ毎日ある",3,))))</f>
        <v>0</v>
      </c>
      <c r="W674" s="49">
        <f>IF('３　回答貼付シート'!Y671="ない",0,IF('３　回答貼付シート'!Y671="１～２日ある",1,IF('３　回答貼付シート'!Y671="３～５日ある",2,IF('３　回答貼付シート'!Y671="ほぼ毎日ある",3,))))</f>
        <v>0</v>
      </c>
      <c r="X674" s="49">
        <f>IF('３　回答貼付シート'!Z671="ない",0,IF('３　回答貼付シート'!Z671="１～２日ある",1,IF('３　回答貼付シート'!Z671="３～５日ある",2,IF('３　回答貼付シート'!Z671="ほぼ毎日ある",3,))))</f>
        <v>0</v>
      </c>
      <c r="Y674" s="49">
        <f>IF('３　回答貼付シート'!AA671="ない",0,IF('３　回答貼付シート'!AA671="１～２日ある",1,IF('３　回答貼付シート'!AA671="３～５日ある",2,IF('３　回答貼付シート'!AA671="ほぼ毎日ある",3,))))</f>
        <v>0</v>
      </c>
      <c r="Z674" s="49">
        <f>IF('３　回答貼付シート'!AB671="ない",0,IF('３　回答貼付シート'!AB671="１～２日ある",1,IF('３　回答貼付シート'!AB671="３～５日ある",2,IF('３　回答貼付シート'!AB671="ほぼ毎日ある",3,))))</f>
        <v>0</v>
      </c>
      <c r="AA674" s="49">
        <f>IF('３　回答貼付シート'!AC671="ない",0,IF('３　回答貼付シート'!AC671="１～２日ある",1,IF('３　回答貼付シート'!AC671="３～５日ある",2,IF('３　回答貼付シート'!AC671="ほぼ毎日ある",3,))))</f>
        <v>0</v>
      </c>
      <c r="AB674" s="49">
        <f>IF('３　回答貼付シート'!AD671="ない",0,IF('３　回答貼付シート'!AD671="１～２日ある",1,IF('３　回答貼付シート'!AD671="３～５日ある",2,IF('３　回答貼付シート'!AD671="ほぼ毎日ある",3,))))</f>
        <v>0</v>
      </c>
      <c r="AC674" s="49">
        <f>IF('３　回答貼付シート'!AE671="ない",0,IF('３　回答貼付シート'!AE671="１～２日ある",1,IF('３　回答貼付シート'!AE671="３～５日ある",2,IF('３　回答貼付シート'!AE671="ほぼ毎日ある",3,))))</f>
        <v>0</v>
      </c>
      <c r="AD674" s="49">
        <f>IF('３　回答貼付シート'!AF671="ない",0,IF('３　回答貼付シート'!AF671="１～２日ある",1,IF('３　回答貼付シート'!AF671="３～５日ある",2,IF('３　回答貼付シート'!AF671="ほぼ毎日ある",3,))))</f>
        <v>0</v>
      </c>
      <c r="AE674" s="49">
        <f>IF('３　回答貼付シート'!AG671="ない",0,IF('３　回答貼付シート'!AG671="１～２日ある",1,IF('３　回答貼付シート'!AG671="３～５日ある",2,IF('３　回答貼付シート'!AG671="ほぼ毎日ある",3,))))</f>
        <v>0</v>
      </c>
      <c r="AF674" s="49">
        <f>IF('３　回答貼付シート'!AH671="ない",0,IF('３　回答貼付シート'!AH671="１～２日ある",1,IF('３　回答貼付シート'!AH671="３～５日ある",2,IF('３　回答貼付シート'!AH671="ほぼ毎日ある",3,))))</f>
        <v>0</v>
      </c>
      <c r="AG674" s="49">
        <f>IF('３　回答貼付シート'!AI671="ない",0,IF('３　回答貼付シート'!AI671="１～２日ある",1,IF('３　回答貼付シート'!AI671="３～５日ある",2,IF('３　回答貼付シート'!AI671="ほぼ毎日ある",3,))))</f>
        <v>0</v>
      </c>
      <c r="AH674" s="49">
        <f>IF('３　回答貼付シート'!AJ671="ない",0,IF('３　回答貼付シート'!AJ671="１～２日ある",1,IF('３　回答貼付シート'!AJ671="３～５日ある",2,IF('３　回答貼付シート'!AJ671="ほぼ毎日ある",3,))))</f>
        <v>0</v>
      </c>
      <c r="AI674" s="49">
        <f>IF('３　回答貼付シート'!AK671="ない",0,IF('３　回答貼付シート'!AK671="１～２日ある",1,IF('３　回答貼付シート'!AK671="３～５日ある",2,IF('３　回答貼付シート'!AK671="ほぼ毎日ある",3,))))</f>
        <v>0</v>
      </c>
      <c r="AJ674" s="49">
        <f>IF('３　回答貼付シート'!AL671="ない",0,IF('３　回答貼付シート'!AL671="１～２日ある",1,IF('３　回答貼付シート'!AL671="３～５日ある",2,IF('３　回答貼付シート'!AL671="ほぼ毎日ある",3,))))</f>
        <v>0</v>
      </c>
      <c r="AK674" s="49">
        <f>IF('３　回答貼付シート'!AM671="ない",0,IF('３　回答貼付シート'!AM671="１～２日ある",1,IF('３　回答貼付シート'!AM671="３～５日ある",2,IF('３　回答貼付シート'!AM671="ほぼ毎日ある",3,))))</f>
        <v>0</v>
      </c>
      <c r="AL674" s="49">
        <f>'３　回答貼付シート'!$AN671</f>
        <v>0</v>
      </c>
      <c r="AM674" s="49" t="str">
        <f t="shared" si="75"/>
        <v/>
      </c>
      <c r="AN674" s="49" t="str">
        <f t="shared" si="76"/>
        <v/>
      </c>
      <c r="AO674" s="49" t="str">
        <f t="shared" si="77"/>
        <v/>
      </c>
      <c r="AP674" s="49" t="str">
        <f t="shared" si="78"/>
        <v/>
      </c>
      <c r="AQ674" s="49" t="str">
        <f t="shared" si="79"/>
        <v/>
      </c>
      <c r="AR674" t="str">
        <f t="shared" si="80"/>
        <v>0</v>
      </c>
      <c r="AT674" s="42"/>
    </row>
    <row r="675" spans="1:46">
      <c r="A675" s="49"/>
      <c r="B675" s="49">
        <f t="shared" si="74"/>
        <v>0</v>
      </c>
      <c r="C675" s="49">
        <f>IF('３　回答貼付シート'!$F672&lt;&gt;0,VLOOKUP('３　回答貼付シート'!$F672,$AR$2048:$AS$2054,2,FALSE),0)</f>
        <v>0</v>
      </c>
      <c r="D675" s="49">
        <f>IF('３　回答貼付シート'!$G672&lt;&gt;0,VLOOKUP(('３　回答貼付シート'!$G672), $AR$2048:$AS$2054,2,FALSE),0)</f>
        <v>0</v>
      </c>
      <c r="E675" s="49">
        <f>'３　回答貼付シート'!$H672</f>
        <v>0</v>
      </c>
      <c r="F675" s="49">
        <f>IF(E675=0,0,VLOOKUP($B675,'２　情報入力シート'!$A$2:$E$2049,5))</f>
        <v>0</v>
      </c>
      <c r="G675" s="49">
        <f>IF('３　回答貼付シート'!I672="ない",0,IF('３　回答貼付シート'!I672="１～２日ある",1,IF('３　回答貼付シート'!I672="３～５日ある",2,IF('３　回答貼付シート'!I672="ほぼ毎日ある",3,))))</f>
        <v>0</v>
      </c>
      <c r="H675" s="49">
        <f>IF('３　回答貼付シート'!J672="ない",0,IF('３　回答貼付シート'!J672="１～２日ある",1,IF('３　回答貼付シート'!J672="３～５日ある",2,IF('３　回答貼付シート'!J672="ほぼ毎日ある",3,))))</f>
        <v>0</v>
      </c>
      <c r="I675" s="49">
        <f>IF('３　回答貼付シート'!K672="ない",0,IF('３　回答貼付シート'!K672="１～２日ある",1,IF('３　回答貼付シート'!K672="３～５日ある",2,IF('３　回答貼付シート'!K672="ほぼ毎日ある",3,))))</f>
        <v>0</v>
      </c>
      <c r="J675" s="49">
        <f>IF('３　回答貼付シート'!L672="ない",0,IF('３　回答貼付シート'!L672="１～２日ある",1,IF('３　回答貼付シート'!L672="３～５日ある",2,IF('３　回答貼付シート'!L672="ほぼ毎日ある",3,))))</f>
        <v>0</v>
      </c>
      <c r="K675" s="49">
        <f>IF('３　回答貼付シート'!M672="ない",0,IF('３　回答貼付シート'!M672="１～２日ある",1,IF('３　回答貼付シート'!M672="３～５日ある",2,IF('３　回答貼付シート'!M672="ほぼ毎日ある",3,))))</f>
        <v>0</v>
      </c>
      <c r="L675" s="49">
        <f>IF('３　回答貼付シート'!N672="ない",0,IF('３　回答貼付シート'!N672="１～２日ある",1,IF('３　回答貼付シート'!N672="３～５日ある",2,IF('３　回答貼付シート'!N672="ほぼ毎日ある",3,))))</f>
        <v>0</v>
      </c>
      <c r="M675" s="49">
        <f>IF('３　回答貼付シート'!O672="ない",0,IF('３　回答貼付シート'!O672="１～２日ある",1,IF('３　回答貼付シート'!O672="３～５日ある",2,IF('３　回答貼付シート'!O672="ほぼ毎日ある",3,))))</f>
        <v>0</v>
      </c>
      <c r="N675" s="49">
        <f>IF('３　回答貼付シート'!P672="ない",0,IF('３　回答貼付シート'!P672="１～２日ある",1,IF('３　回答貼付シート'!P672="３～５日ある",2,IF('３　回答貼付シート'!P672="ほぼ毎日ある",3,))))</f>
        <v>0</v>
      </c>
      <c r="O675" s="49">
        <f>IF('３　回答貼付シート'!Q672="ない",0,IF('３　回答貼付シート'!Q672="１～２日ある",1,IF('３　回答貼付シート'!Q672="３～５日ある",2,IF('３　回答貼付シート'!Q672="ほぼ毎日ある",3,))))</f>
        <v>0</v>
      </c>
      <c r="P675" s="49">
        <f>IF('３　回答貼付シート'!R672="ない",0,IF('３　回答貼付シート'!R672="１～２日ある",1,IF('３　回答貼付シート'!R672="３～５日ある",2,IF('３　回答貼付シート'!R672="ほぼ毎日ある",3,))))</f>
        <v>0</v>
      </c>
      <c r="Q675" s="49">
        <f>IF('３　回答貼付シート'!S672="ない",0,IF('３　回答貼付シート'!S672="１～２日ある",1,IF('３　回答貼付シート'!S672="３～５日ある",2,IF('３　回答貼付シート'!S672="ほぼ毎日ある",3,))))</f>
        <v>0</v>
      </c>
      <c r="R675" s="49">
        <f>IF('３　回答貼付シート'!T672="ない",0,IF('３　回答貼付シート'!T672="１～２日ある",1,IF('３　回答貼付シート'!T672="３～５日ある",2,IF('３　回答貼付シート'!T672="ほぼ毎日ある",3,))))</f>
        <v>0</v>
      </c>
      <c r="S675" s="49">
        <f>IF('３　回答貼付シート'!U672="ない",0,IF('３　回答貼付シート'!U672="１～２日ある",1,IF('３　回答貼付シート'!U672="３～５日ある",2,IF('３　回答貼付シート'!U672="ほぼ毎日ある",3,))))</f>
        <v>0</v>
      </c>
      <c r="T675" s="49">
        <f>IF('３　回答貼付シート'!V672="ない",0,IF('３　回答貼付シート'!V672="１～２日ある",1,IF('３　回答貼付シート'!V672="３～５日ある",2,IF('３　回答貼付シート'!V672="ほぼ毎日ある",3,))))</f>
        <v>0</v>
      </c>
      <c r="U675" s="49">
        <f>IF('３　回答貼付シート'!W672="ない",0,IF('３　回答貼付シート'!W672="１～２日ある",1,IF('３　回答貼付シート'!W672="３～５日ある",2,IF('３　回答貼付シート'!W672="ほぼ毎日ある",3,))))</f>
        <v>0</v>
      </c>
      <c r="V675" s="49">
        <f>IF('３　回答貼付シート'!X672="ない",0,IF('３　回答貼付シート'!X672="１～２日ある",1,IF('３　回答貼付シート'!X672="３～５日ある",2,IF('３　回答貼付シート'!X672="ほぼ毎日ある",3,))))</f>
        <v>0</v>
      </c>
      <c r="W675" s="49">
        <f>IF('３　回答貼付シート'!Y672="ない",0,IF('３　回答貼付シート'!Y672="１～２日ある",1,IF('３　回答貼付シート'!Y672="３～５日ある",2,IF('３　回答貼付シート'!Y672="ほぼ毎日ある",3,))))</f>
        <v>0</v>
      </c>
      <c r="X675" s="49">
        <f>IF('３　回答貼付シート'!Z672="ない",0,IF('３　回答貼付シート'!Z672="１～２日ある",1,IF('３　回答貼付シート'!Z672="３～５日ある",2,IF('３　回答貼付シート'!Z672="ほぼ毎日ある",3,))))</f>
        <v>0</v>
      </c>
      <c r="Y675" s="49">
        <f>IF('３　回答貼付シート'!AA672="ない",0,IF('３　回答貼付シート'!AA672="１～２日ある",1,IF('３　回答貼付シート'!AA672="３～５日ある",2,IF('３　回答貼付シート'!AA672="ほぼ毎日ある",3,))))</f>
        <v>0</v>
      </c>
      <c r="Z675" s="49">
        <f>IF('３　回答貼付シート'!AB672="ない",0,IF('３　回答貼付シート'!AB672="１～２日ある",1,IF('３　回答貼付シート'!AB672="３～５日ある",2,IF('３　回答貼付シート'!AB672="ほぼ毎日ある",3,))))</f>
        <v>0</v>
      </c>
      <c r="AA675" s="49">
        <f>IF('３　回答貼付シート'!AC672="ない",0,IF('３　回答貼付シート'!AC672="１～２日ある",1,IF('３　回答貼付シート'!AC672="３～５日ある",2,IF('３　回答貼付シート'!AC672="ほぼ毎日ある",3,))))</f>
        <v>0</v>
      </c>
      <c r="AB675" s="49">
        <f>IF('３　回答貼付シート'!AD672="ない",0,IF('３　回答貼付シート'!AD672="１～２日ある",1,IF('３　回答貼付シート'!AD672="３～５日ある",2,IF('３　回答貼付シート'!AD672="ほぼ毎日ある",3,))))</f>
        <v>0</v>
      </c>
      <c r="AC675" s="49">
        <f>IF('３　回答貼付シート'!AE672="ない",0,IF('３　回答貼付シート'!AE672="１～２日ある",1,IF('３　回答貼付シート'!AE672="３～５日ある",2,IF('３　回答貼付シート'!AE672="ほぼ毎日ある",3,))))</f>
        <v>0</v>
      </c>
      <c r="AD675" s="49">
        <f>IF('３　回答貼付シート'!AF672="ない",0,IF('３　回答貼付シート'!AF672="１～２日ある",1,IF('３　回答貼付シート'!AF672="３～５日ある",2,IF('３　回答貼付シート'!AF672="ほぼ毎日ある",3,))))</f>
        <v>0</v>
      </c>
      <c r="AE675" s="49">
        <f>IF('３　回答貼付シート'!AG672="ない",0,IF('３　回答貼付シート'!AG672="１～２日ある",1,IF('３　回答貼付シート'!AG672="３～５日ある",2,IF('３　回答貼付シート'!AG672="ほぼ毎日ある",3,))))</f>
        <v>0</v>
      </c>
      <c r="AF675" s="49">
        <f>IF('３　回答貼付シート'!AH672="ない",0,IF('３　回答貼付シート'!AH672="１～２日ある",1,IF('３　回答貼付シート'!AH672="３～５日ある",2,IF('３　回答貼付シート'!AH672="ほぼ毎日ある",3,))))</f>
        <v>0</v>
      </c>
      <c r="AG675" s="49">
        <f>IF('３　回答貼付シート'!AI672="ない",0,IF('３　回答貼付シート'!AI672="１～２日ある",1,IF('３　回答貼付シート'!AI672="３～５日ある",2,IF('３　回答貼付シート'!AI672="ほぼ毎日ある",3,))))</f>
        <v>0</v>
      </c>
      <c r="AH675" s="49">
        <f>IF('３　回答貼付シート'!AJ672="ない",0,IF('３　回答貼付シート'!AJ672="１～２日ある",1,IF('３　回答貼付シート'!AJ672="３～５日ある",2,IF('３　回答貼付シート'!AJ672="ほぼ毎日ある",3,))))</f>
        <v>0</v>
      </c>
      <c r="AI675" s="49">
        <f>IF('３　回答貼付シート'!AK672="ない",0,IF('３　回答貼付シート'!AK672="１～２日ある",1,IF('３　回答貼付シート'!AK672="３～５日ある",2,IF('３　回答貼付シート'!AK672="ほぼ毎日ある",3,))))</f>
        <v>0</v>
      </c>
      <c r="AJ675" s="49">
        <f>IF('３　回答貼付シート'!AL672="ない",0,IF('３　回答貼付シート'!AL672="１～２日ある",1,IF('３　回答貼付シート'!AL672="３～５日ある",2,IF('３　回答貼付シート'!AL672="ほぼ毎日ある",3,))))</f>
        <v>0</v>
      </c>
      <c r="AK675" s="49">
        <f>IF('３　回答貼付シート'!AM672="ない",0,IF('３　回答貼付シート'!AM672="１～２日ある",1,IF('３　回答貼付シート'!AM672="３～５日ある",2,IF('３　回答貼付シート'!AM672="ほぼ毎日ある",3,))))</f>
        <v>0</v>
      </c>
      <c r="AL675" s="49">
        <f>'３　回答貼付シート'!$AN672</f>
        <v>0</v>
      </c>
      <c r="AM675" s="49" t="str">
        <f t="shared" si="75"/>
        <v/>
      </c>
      <c r="AN675" s="49" t="str">
        <f t="shared" si="76"/>
        <v/>
      </c>
      <c r="AO675" s="49" t="str">
        <f t="shared" si="77"/>
        <v/>
      </c>
      <c r="AP675" s="49" t="str">
        <f t="shared" si="78"/>
        <v/>
      </c>
      <c r="AQ675" s="49" t="str">
        <f t="shared" si="79"/>
        <v/>
      </c>
      <c r="AR675" t="str">
        <f t="shared" si="80"/>
        <v>0</v>
      </c>
      <c r="AT675" s="42"/>
    </row>
    <row r="676" spans="1:46">
      <c r="A676" s="49"/>
      <c r="B676" s="49">
        <f t="shared" si="74"/>
        <v>0</v>
      </c>
      <c r="C676" s="49">
        <f>IF('３　回答貼付シート'!$F673&lt;&gt;0,VLOOKUP('３　回答貼付シート'!$F673,$AR$2048:$AS$2054,2,FALSE),0)</f>
        <v>0</v>
      </c>
      <c r="D676" s="49">
        <f>IF('３　回答貼付シート'!$G673&lt;&gt;0,VLOOKUP(('３　回答貼付シート'!$G673), $AR$2048:$AS$2054,2,FALSE),0)</f>
        <v>0</v>
      </c>
      <c r="E676" s="49">
        <f>'３　回答貼付シート'!$H673</f>
        <v>0</v>
      </c>
      <c r="F676" s="49">
        <f>IF(E676=0,0,VLOOKUP($B676,'２　情報入力シート'!$A$2:$E$2049,5))</f>
        <v>0</v>
      </c>
      <c r="G676" s="49">
        <f>IF('３　回答貼付シート'!I673="ない",0,IF('３　回答貼付シート'!I673="１～２日ある",1,IF('３　回答貼付シート'!I673="３～５日ある",2,IF('３　回答貼付シート'!I673="ほぼ毎日ある",3,))))</f>
        <v>0</v>
      </c>
      <c r="H676" s="49">
        <f>IF('３　回答貼付シート'!J673="ない",0,IF('３　回答貼付シート'!J673="１～２日ある",1,IF('３　回答貼付シート'!J673="３～５日ある",2,IF('３　回答貼付シート'!J673="ほぼ毎日ある",3,))))</f>
        <v>0</v>
      </c>
      <c r="I676" s="49">
        <f>IF('３　回答貼付シート'!K673="ない",0,IF('３　回答貼付シート'!K673="１～２日ある",1,IF('３　回答貼付シート'!K673="３～５日ある",2,IF('３　回答貼付シート'!K673="ほぼ毎日ある",3,))))</f>
        <v>0</v>
      </c>
      <c r="J676" s="49">
        <f>IF('３　回答貼付シート'!L673="ない",0,IF('３　回答貼付シート'!L673="１～２日ある",1,IF('３　回答貼付シート'!L673="３～５日ある",2,IF('３　回答貼付シート'!L673="ほぼ毎日ある",3,))))</f>
        <v>0</v>
      </c>
      <c r="K676" s="49">
        <f>IF('３　回答貼付シート'!M673="ない",0,IF('３　回答貼付シート'!M673="１～２日ある",1,IF('３　回答貼付シート'!M673="３～５日ある",2,IF('３　回答貼付シート'!M673="ほぼ毎日ある",3,))))</f>
        <v>0</v>
      </c>
      <c r="L676" s="49">
        <f>IF('３　回答貼付シート'!N673="ない",0,IF('３　回答貼付シート'!N673="１～２日ある",1,IF('３　回答貼付シート'!N673="３～５日ある",2,IF('３　回答貼付シート'!N673="ほぼ毎日ある",3,))))</f>
        <v>0</v>
      </c>
      <c r="M676" s="49">
        <f>IF('３　回答貼付シート'!O673="ない",0,IF('３　回答貼付シート'!O673="１～２日ある",1,IF('３　回答貼付シート'!O673="３～５日ある",2,IF('３　回答貼付シート'!O673="ほぼ毎日ある",3,))))</f>
        <v>0</v>
      </c>
      <c r="N676" s="49">
        <f>IF('３　回答貼付シート'!P673="ない",0,IF('３　回答貼付シート'!P673="１～２日ある",1,IF('３　回答貼付シート'!P673="３～５日ある",2,IF('３　回答貼付シート'!P673="ほぼ毎日ある",3,))))</f>
        <v>0</v>
      </c>
      <c r="O676" s="49">
        <f>IF('３　回答貼付シート'!Q673="ない",0,IF('３　回答貼付シート'!Q673="１～２日ある",1,IF('３　回答貼付シート'!Q673="３～５日ある",2,IF('３　回答貼付シート'!Q673="ほぼ毎日ある",3,))))</f>
        <v>0</v>
      </c>
      <c r="P676" s="49">
        <f>IF('３　回答貼付シート'!R673="ない",0,IF('３　回答貼付シート'!R673="１～２日ある",1,IF('３　回答貼付シート'!R673="３～５日ある",2,IF('３　回答貼付シート'!R673="ほぼ毎日ある",3,))))</f>
        <v>0</v>
      </c>
      <c r="Q676" s="49">
        <f>IF('３　回答貼付シート'!S673="ない",0,IF('３　回答貼付シート'!S673="１～２日ある",1,IF('３　回答貼付シート'!S673="３～５日ある",2,IF('３　回答貼付シート'!S673="ほぼ毎日ある",3,))))</f>
        <v>0</v>
      </c>
      <c r="R676" s="49">
        <f>IF('３　回答貼付シート'!T673="ない",0,IF('３　回答貼付シート'!T673="１～２日ある",1,IF('３　回答貼付シート'!T673="３～５日ある",2,IF('３　回答貼付シート'!T673="ほぼ毎日ある",3,))))</f>
        <v>0</v>
      </c>
      <c r="S676" s="49">
        <f>IF('３　回答貼付シート'!U673="ない",0,IF('３　回答貼付シート'!U673="１～２日ある",1,IF('３　回答貼付シート'!U673="３～５日ある",2,IF('３　回答貼付シート'!U673="ほぼ毎日ある",3,))))</f>
        <v>0</v>
      </c>
      <c r="T676" s="49">
        <f>IF('３　回答貼付シート'!V673="ない",0,IF('３　回答貼付シート'!V673="１～２日ある",1,IF('３　回答貼付シート'!V673="３～５日ある",2,IF('３　回答貼付シート'!V673="ほぼ毎日ある",3,))))</f>
        <v>0</v>
      </c>
      <c r="U676" s="49">
        <f>IF('３　回答貼付シート'!W673="ない",0,IF('３　回答貼付シート'!W673="１～２日ある",1,IF('３　回答貼付シート'!W673="３～５日ある",2,IF('３　回答貼付シート'!W673="ほぼ毎日ある",3,))))</f>
        <v>0</v>
      </c>
      <c r="V676" s="49">
        <f>IF('３　回答貼付シート'!X673="ない",0,IF('３　回答貼付シート'!X673="１～２日ある",1,IF('３　回答貼付シート'!X673="３～５日ある",2,IF('３　回答貼付シート'!X673="ほぼ毎日ある",3,))))</f>
        <v>0</v>
      </c>
      <c r="W676" s="49">
        <f>IF('３　回答貼付シート'!Y673="ない",0,IF('３　回答貼付シート'!Y673="１～２日ある",1,IF('３　回答貼付シート'!Y673="３～５日ある",2,IF('３　回答貼付シート'!Y673="ほぼ毎日ある",3,))))</f>
        <v>0</v>
      </c>
      <c r="X676" s="49">
        <f>IF('３　回答貼付シート'!Z673="ない",0,IF('３　回答貼付シート'!Z673="１～２日ある",1,IF('３　回答貼付シート'!Z673="３～５日ある",2,IF('３　回答貼付シート'!Z673="ほぼ毎日ある",3,))))</f>
        <v>0</v>
      </c>
      <c r="Y676" s="49">
        <f>IF('３　回答貼付シート'!AA673="ない",0,IF('３　回答貼付シート'!AA673="１～２日ある",1,IF('３　回答貼付シート'!AA673="３～５日ある",2,IF('３　回答貼付シート'!AA673="ほぼ毎日ある",3,))))</f>
        <v>0</v>
      </c>
      <c r="Z676" s="49">
        <f>IF('３　回答貼付シート'!AB673="ない",0,IF('３　回答貼付シート'!AB673="１～２日ある",1,IF('３　回答貼付シート'!AB673="３～５日ある",2,IF('３　回答貼付シート'!AB673="ほぼ毎日ある",3,))))</f>
        <v>0</v>
      </c>
      <c r="AA676" s="49">
        <f>IF('３　回答貼付シート'!AC673="ない",0,IF('３　回答貼付シート'!AC673="１～２日ある",1,IF('３　回答貼付シート'!AC673="３～５日ある",2,IF('３　回答貼付シート'!AC673="ほぼ毎日ある",3,))))</f>
        <v>0</v>
      </c>
      <c r="AB676" s="49">
        <f>IF('３　回答貼付シート'!AD673="ない",0,IF('３　回答貼付シート'!AD673="１～２日ある",1,IF('３　回答貼付シート'!AD673="３～５日ある",2,IF('３　回答貼付シート'!AD673="ほぼ毎日ある",3,))))</f>
        <v>0</v>
      </c>
      <c r="AC676" s="49">
        <f>IF('３　回答貼付シート'!AE673="ない",0,IF('３　回答貼付シート'!AE673="１～２日ある",1,IF('３　回答貼付シート'!AE673="３～５日ある",2,IF('３　回答貼付シート'!AE673="ほぼ毎日ある",3,))))</f>
        <v>0</v>
      </c>
      <c r="AD676" s="49">
        <f>IF('３　回答貼付シート'!AF673="ない",0,IF('３　回答貼付シート'!AF673="１～２日ある",1,IF('３　回答貼付シート'!AF673="３～５日ある",2,IF('３　回答貼付シート'!AF673="ほぼ毎日ある",3,))))</f>
        <v>0</v>
      </c>
      <c r="AE676" s="49">
        <f>IF('３　回答貼付シート'!AG673="ない",0,IF('３　回答貼付シート'!AG673="１～２日ある",1,IF('３　回答貼付シート'!AG673="３～５日ある",2,IF('３　回答貼付シート'!AG673="ほぼ毎日ある",3,))))</f>
        <v>0</v>
      </c>
      <c r="AF676" s="49">
        <f>IF('３　回答貼付シート'!AH673="ない",0,IF('３　回答貼付シート'!AH673="１～２日ある",1,IF('３　回答貼付シート'!AH673="３～５日ある",2,IF('３　回答貼付シート'!AH673="ほぼ毎日ある",3,))))</f>
        <v>0</v>
      </c>
      <c r="AG676" s="49">
        <f>IF('３　回答貼付シート'!AI673="ない",0,IF('３　回答貼付シート'!AI673="１～２日ある",1,IF('３　回答貼付シート'!AI673="３～５日ある",2,IF('３　回答貼付シート'!AI673="ほぼ毎日ある",3,))))</f>
        <v>0</v>
      </c>
      <c r="AH676" s="49">
        <f>IF('３　回答貼付シート'!AJ673="ない",0,IF('３　回答貼付シート'!AJ673="１～２日ある",1,IF('３　回答貼付シート'!AJ673="３～５日ある",2,IF('３　回答貼付シート'!AJ673="ほぼ毎日ある",3,))))</f>
        <v>0</v>
      </c>
      <c r="AI676" s="49">
        <f>IF('３　回答貼付シート'!AK673="ない",0,IF('３　回答貼付シート'!AK673="１～２日ある",1,IF('３　回答貼付シート'!AK673="３～５日ある",2,IF('３　回答貼付シート'!AK673="ほぼ毎日ある",3,))))</f>
        <v>0</v>
      </c>
      <c r="AJ676" s="49">
        <f>IF('３　回答貼付シート'!AL673="ない",0,IF('３　回答貼付シート'!AL673="１～２日ある",1,IF('３　回答貼付シート'!AL673="３～５日ある",2,IF('３　回答貼付シート'!AL673="ほぼ毎日ある",3,))))</f>
        <v>0</v>
      </c>
      <c r="AK676" s="49">
        <f>IF('３　回答貼付シート'!AM673="ない",0,IF('３　回答貼付シート'!AM673="１～２日ある",1,IF('３　回答貼付シート'!AM673="３～５日ある",2,IF('３　回答貼付シート'!AM673="ほぼ毎日ある",3,))))</f>
        <v>0</v>
      </c>
      <c r="AL676" s="49">
        <f>'３　回答貼付シート'!$AN673</f>
        <v>0</v>
      </c>
      <c r="AM676" s="49" t="str">
        <f t="shared" si="75"/>
        <v/>
      </c>
      <c r="AN676" s="49" t="str">
        <f t="shared" si="76"/>
        <v/>
      </c>
      <c r="AO676" s="49" t="str">
        <f t="shared" si="77"/>
        <v/>
      </c>
      <c r="AP676" s="49" t="str">
        <f t="shared" si="78"/>
        <v/>
      </c>
      <c r="AQ676" s="49" t="str">
        <f t="shared" si="79"/>
        <v/>
      </c>
      <c r="AR676" t="str">
        <f t="shared" si="80"/>
        <v>0</v>
      </c>
      <c r="AT676" s="42"/>
    </row>
    <row r="677" spans="1:46">
      <c r="A677" s="49"/>
      <c r="B677" s="49">
        <f t="shared" si="74"/>
        <v>0</v>
      </c>
      <c r="C677" s="49">
        <f>IF('３　回答貼付シート'!$F674&lt;&gt;0,VLOOKUP('３　回答貼付シート'!$F674,$AR$2048:$AS$2054,2,FALSE),0)</f>
        <v>0</v>
      </c>
      <c r="D677" s="49">
        <f>IF('３　回答貼付シート'!$G674&lt;&gt;0,VLOOKUP(('３　回答貼付シート'!$G674), $AR$2048:$AS$2054,2,FALSE),0)</f>
        <v>0</v>
      </c>
      <c r="E677" s="49">
        <f>'３　回答貼付シート'!$H674</f>
        <v>0</v>
      </c>
      <c r="F677" s="49">
        <f>IF(E677=0,0,VLOOKUP($B677,'２　情報入力シート'!$A$2:$E$2049,5))</f>
        <v>0</v>
      </c>
      <c r="G677" s="49">
        <f>IF('３　回答貼付シート'!I674="ない",0,IF('３　回答貼付シート'!I674="１～２日ある",1,IF('３　回答貼付シート'!I674="３～５日ある",2,IF('３　回答貼付シート'!I674="ほぼ毎日ある",3,))))</f>
        <v>0</v>
      </c>
      <c r="H677" s="49">
        <f>IF('３　回答貼付シート'!J674="ない",0,IF('３　回答貼付シート'!J674="１～２日ある",1,IF('３　回答貼付シート'!J674="３～５日ある",2,IF('３　回答貼付シート'!J674="ほぼ毎日ある",3,))))</f>
        <v>0</v>
      </c>
      <c r="I677" s="49">
        <f>IF('３　回答貼付シート'!K674="ない",0,IF('３　回答貼付シート'!K674="１～２日ある",1,IF('３　回答貼付シート'!K674="３～５日ある",2,IF('３　回答貼付シート'!K674="ほぼ毎日ある",3,))))</f>
        <v>0</v>
      </c>
      <c r="J677" s="49">
        <f>IF('３　回答貼付シート'!L674="ない",0,IF('３　回答貼付シート'!L674="１～２日ある",1,IF('３　回答貼付シート'!L674="３～５日ある",2,IF('３　回答貼付シート'!L674="ほぼ毎日ある",3,))))</f>
        <v>0</v>
      </c>
      <c r="K677" s="49">
        <f>IF('３　回答貼付シート'!M674="ない",0,IF('３　回答貼付シート'!M674="１～２日ある",1,IF('３　回答貼付シート'!M674="３～５日ある",2,IF('３　回答貼付シート'!M674="ほぼ毎日ある",3,))))</f>
        <v>0</v>
      </c>
      <c r="L677" s="49">
        <f>IF('３　回答貼付シート'!N674="ない",0,IF('３　回答貼付シート'!N674="１～２日ある",1,IF('３　回答貼付シート'!N674="３～５日ある",2,IF('３　回答貼付シート'!N674="ほぼ毎日ある",3,))))</f>
        <v>0</v>
      </c>
      <c r="M677" s="49">
        <f>IF('３　回答貼付シート'!O674="ない",0,IF('３　回答貼付シート'!O674="１～２日ある",1,IF('３　回答貼付シート'!O674="３～５日ある",2,IF('３　回答貼付シート'!O674="ほぼ毎日ある",3,))))</f>
        <v>0</v>
      </c>
      <c r="N677" s="49">
        <f>IF('３　回答貼付シート'!P674="ない",0,IF('３　回答貼付シート'!P674="１～２日ある",1,IF('３　回答貼付シート'!P674="３～５日ある",2,IF('３　回答貼付シート'!P674="ほぼ毎日ある",3,))))</f>
        <v>0</v>
      </c>
      <c r="O677" s="49">
        <f>IF('３　回答貼付シート'!Q674="ない",0,IF('３　回答貼付シート'!Q674="１～２日ある",1,IF('３　回答貼付シート'!Q674="３～５日ある",2,IF('３　回答貼付シート'!Q674="ほぼ毎日ある",3,))))</f>
        <v>0</v>
      </c>
      <c r="P677" s="49">
        <f>IF('３　回答貼付シート'!R674="ない",0,IF('３　回答貼付シート'!R674="１～２日ある",1,IF('３　回答貼付シート'!R674="３～５日ある",2,IF('３　回答貼付シート'!R674="ほぼ毎日ある",3,))))</f>
        <v>0</v>
      </c>
      <c r="Q677" s="49">
        <f>IF('３　回答貼付シート'!S674="ない",0,IF('３　回答貼付シート'!S674="１～２日ある",1,IF('３　回答貼付シート'!S674="３～５日ある",2,IF('３　回答貼付シート'!S674="ほぼ毎日ある",3,))))</f>
        <v>0</v>
      </c>
      <c r="R677" s="49">
        <f>IF('３　回答貼付シート'!T674="ない",0,IF('３　回答貼付シート'!T674="１～２日ある",1,IF('３　回答貼付シート'!T674="３～５日ある",2,IF('３　回答貼付シート'!T674="ほぼ毎日ある",3,))))</f>
        <v>0</v>
      </c>
      <c r="S677" s="49">
        <f>IF('３　回答貼付シート'!U674="ない",0,IF('３　回答貼付シート'!U674="１～２日ある",1,IF('３　回答貼付シート'!U674="３～５日ある",2,IF('３　回答貼付シート'!U674="ほぼ毎日ある",3,))))</f>
        <v>0</v>
      </c>
      <c r="T677" s="49">
        <f>IF('３　回答貼付シート'!V674="ない",0,IF('３　回答貼付シート'!V674="１～２日ある",1,IF('３　回答貼付シート'!V674="３～５日ある",2,IF('３　回答貼付シート'!V674="ほぼ毎日ある",3,))))</f>
        <v>0</v>
      </c>
      <c r="U677" s="49">
        <f>IF('３　回答貼付シート'!W674="ない",0,IF('３　回答貼付シート'!W674="１～２日ある",1,IF('３　回答貼付シート'!W674="３～５日ある",2,IF('３　回答貼付シート'!W674="ほぼ毎日ある",3,))))</f>
        <v>0</v>
      </c>
      <c r="V677" s="49">
        <f>IF('３　回答貼付シート'!X674="ない",0,IF('３　回答貼付シート'!X674="１～２日ある",1,IF('３　回答貼付シート'!X674="３～５日ある",2,IF('３　回答貼付シート'!X674="ほぼ毎日ある",3,))))</f>
        <v>0</v>
      </c>
      <c r="W677" s="49">
        <f>IF('３　回答貼付シート'!Y674="ない",0,IF('３　回答貼付シート'!Y674="１～２日ある",1,IF('３　回答貼付シート'!Y674="３～５日ある",2,IF('３　回答貼付シート'!Y674="ほぼ毎日ある",3,))))</f>
        <v>0</v>
      </c>
      <c r="X677" s="49">
        <f>IF('３　回答貼付シート'!Z674="ない",0,IF('３　回答貼付シート'!Z674="１～２日ある",1,IF('３　回答貼付シート'!Z674="３～５日ある",2,IF('３　回答貼付シート'!Z674="ほぼ毎日ある",3,))))</f>
        <v>0</v>
      </c>
      <c r="Y677" s="49">
        <f>IF('３　回答貼付シート'!AA674="ない",0,IF('３　回答貼付シート'!AA674="１～２日ある",1,IF('３　回答貼付シート'!AA674="３～５日ある",2,IF('３　回答貼付シート'!AA674="ほぼ毎日ある",3,))))</f>
        <v>0</v>
      </c>
      <c r="Z677" s="49">
        <f>IF('３　回答貼付シート'!AB674="ない",0,IF('３　回答貼付シート'!AB674="１～２日ある",1,IF('３　回答貼付シート'!AB674="３～５日ある",2,IF('３　回答貼付シート'!AB674="ほぼ毎日ある",3,))))</f>
        <v>0</v>
      </c>
      <c r="AA677" s="49">
        <f>IF('３　回答貼付シート'!AC674="ない",0,IF('３　回答貼付シート'!AC674="１～２日ある",1,IF('３　回答貼付シート'!AC674="３～５日ある",2,IF('３　回答貼付シート'!AC674="ほぼ毎日ある",3,))))</f>
        <v>0</v>
      </c>
      <c r="AB677" s="49">
        <f>IF('３　回答貼付シート'!AD674="ない",0,IF('３　回答貼付シート'!AD674="１～２日ある",1,IF('３　回答貼付シート'!AD674="３～５日ある",2,IF('３　回答貼付シート'!AD674="ほぼ毎日ある",3,))))</f>
        <v>0</v>
      </c>
      <c r="AC677" s="49">
        <f>IF('３　回答貼付シート'!AE674="ない",0,IF('３　回答貼付シート'!AE674="１～２日ある",1,IF('３　回答貼付シート'!AE674="３～５日ある",2,IF('３　回答貼付シート'!AE674="ほぼ毎日ある",3,))))</f>
        <v>0</v>
      </c>
      <c r="AD677" s="49">
        <f>IF('３　回答貼付シート'!AF674="ない",0,IF('３　回答貼付シート'!AF674="１～２日ある",1,IF('３　回答貼付シート'!AF674="３～５日ある",2,IF('３　回答貼付シート'!AF674="ほぼ毎日ある",3,))))</f>
        <v>0</v>
      </c>
      <c r="AE677" s="49">
        <f>IF('３　回答貼付シート'!AG674="ない",0,IF('３　回答貼付シート'!AG674="１～２日ある",1,IF('３　回答貼付シート'!AG674="３～５日ある",2,IF('３　回答貼付シート'!AG674="ほぼ毎日ある",3,))))</f>
        <v>0</v>
      </c>
      <c r="AF677" s="49">
        <f>IF('３　回答貼付シート'!AH674="ない",0,IF('３　回答貼付シート'!AH674="１～２日ある",1,IF('３　回答貼付シート'!AH674="３～５日ある",2,IF('３　回答貼付シート'!AH674="ほぼ毎日ある",3,))))</f>
        <v>0</v>
      </c>
      <c r="AG677" s="49">
        <f>IF('３　回答貼付シート'!AI674="ない",0,IF('３　回答貼付シート'!AI674="１～２日ある",1,IF('３　回答貼付シート'!AI674="３～５日ある",2,IF('３　回答貼付シート'!AI674="ほぼ毎日ある",3,))))</f>
        <v>0</v>
      </c>
      <c r="AH677" s="49">
        <f>IF('３　回答貼付シート'!AJ674="ない",0,IF('３　回答貼付シート'!AJ674="１～２日ある",1,IF('３　回答貼付シート'!AJ674="３～５日ある",2,IF('３　回答貼付シート'!AJ674="ほぼ毎日ある",3,))))</f>
        <v>0</v>
      </c>
      <c r="AI677" s="49">
        <f>IF('３　回答貼付シート'!AK674="ない",0,IF('３　回答貼付シート'!AK674="１～２日ある",1,IF('３　回答貼付シート'!AK674="３～５日ある",2,IF('３　回答貼付シート'!AK674="ほぼ毎日ある",3,))))</f>
        <v>0</v>
      </c>
      <c r="AJ677" s="49">
        <f>IF('３　回答貼付シート'!AL674="ない",0,IF('３　回答貼付シート'!AL674="１～２日ある",1,IF('３　回答貼付シート'!AL674="３～５日ある",2,IF('３　回答貼付シート'!AL674="ほぼ毎日ある",3,))))</f>
        <v>0</v>
      </c>
      <c r="AK677" s="49">
        <f>IF('３　回答貼付シート'!AM674="ない",0,IF('３　回答貼付シート'!AM674="１～２日ある",1,IF('３　回答貼付シート'!AM674="３～５日ある",2,IF('３　回答貼付シート'!AM674="ほぼ毎日ある",3,))))</f>
        <v>0</v>
      </c>
      <c r="AL677" s="49">
        <f>'３　回答貼付シート'!$AN674</f>
        <v>0</v>
      </c>
      <c r="AM677" s="49" t="str">
        <f t="shared" si="75"/>
        <v/>
      </c>
      <c r="AN677" s="49" t="str">
        <f t="shared" si="76"/>
        <v/>
      </c>
      <c r="AO677" s="49" t="str">
        <f t="shared" si="77"/>
        <v/>
      </c>
      <c r="AP677" s="49" t="str">
        <f t="shared" si="78"/>
        <v/>
      </c>
      <c r="AQ677" s="49" t="str">
        <f t="shared" si="79"/>
        <v/>
      </c>
      <c r="AR677" t="str">
        <f t="shared" si="80"/>
        <v>0</v>
      </c>
      <c r="AT677" s="42"/>
    </row>
    <row r="678" spans="1:46">
      <c r="A678" s="49"/>
      <c r="B678" s="49">
        <f t="shared" si="74"/>
        <v>0</v>
      </c>
      <c r="C678" s="49">
        <f>IF('３　回答貼付シート'!$F675&lt;&gt;0,VLOOKUP('３　回答貼付シート'!$F675,$AR$2048:$AS$2054,2,FALSE),0)</f>
        <v>0</v>
      </c>
      <c r="D678" s="49">
        <f>IF('３　回答貼付シート'!$G675&lt;&gt;0,VLOOKUP(('３　回答貼付シート'!$G675), $AR$2048:$AS$2054,2,FALSE),0)</f>
        <v>0</v>
      </c>
      <c r="E678" s="49">
        <f>'３　回答貼付シート'!$H675</f>
        <v>0</v>
      </c>
      <c r="F678" s="49">
        <f>IF(E678=0,0,VLOOKUP($B678,'２　情報入力シート'!$A$2:$E$2049,5))</f>
        <v>0</v>
      </c>
      <c r="G678" s="49">
        <f>IF('３　回答貼付シート'!I675="ない",0,IF('３　回答貼付シート'!I675="１～２日ある",1,IF('３　回答貼付シート'!I675="３～５日ある",2,IF('３　回答貼付シート'!I675="ほぼ毎日ある",3,))))</f>
        <v>0</v>
      </c>
      <c r="H678" s="49">
        <f>IF('３　回答貼付シート'!J675="ない",0,IF('３　回答貼付シート'!J675="１～２日ある",1,IF('３　回答貼付シート'!J675="３～５日ある",2,IF('３　回答貼付シート'!J675="ほぼ毎日ある",3,))))</f>
        <v>0</v>
      </c>
      <c r="I678" s="49">
        <f>IF('３　回答貼付シート'!K675="ない",0,IF('３　回答貼付シート'!K675="１～２日ある",1,IF('３　回答貼付シート'!K675="３～５日ある",2,IF('３　回答貼付シート'!K675="ほぼ毎日ある",3,))))</f>
        <v>0</v>
      </c>
      <c r="J678" s="49">
        <f>IF('３　回答貼付シート'!L675="ない",0,IF('３　回答貼付シート'!L675="１～２日ある",1,IF('３　回答貼付シート'!L675="３～５日ある",2,IF('３　回答貼付シート'!L675="ほぼ毎日ある",3,))))</f>
        <v>0</v>
      </c>
      <c r="K678" s="49">
        <f>IF('３　回答貼付シート'!M675="ない",0,IF('３　回答貼付シート'!M675="１～２日ある",1,IF('３　回答貼付シート'!M675="３～５日ある",2,IF('３　回答貼付シート'!M675="ほぼ毎日ある",3,))))</f>
        <v>0</v>
      </c>
      <c r="L678" s="49">
        <f>IF('３　回答貼付シート'!N675="ない",0,IF('３　回答貼付シート'!N675="１～２日ある",1,IF('３　回答貼付シート'!N675="３～５日ある",2,IF('３　回答貼付シート'!N675="ほぼ毎日ある",3,))))</f>
        <v>0</v>
      </c>
      <c r="M678" s="49">
        <f>IF('３　回答貼付シート'!O675="ない",0,IF('３　回答貼付シート'!O675="１～２日ある",1,IF('３　回答貼付シート'!O675="３～５日ある",2,IF('３　回答貼付シート'!O675="ほぼ毎日ある",3,))))</f>
        <v>0</v>
      </c>
      <c r="N678" s="49">
        <f>IF('３　回答貼付シート'!P675="ない",0,IF('３　回答貼付シート'!P675="１～２日ある",1,IF('３　回答貼付シート'!P675="３～５日ある",2,IF('３　回答貼付シート'!P675="ほぼ毎日ある",3,))))</f>
        <v>0</v>
      </c>
      <c r="O678" s="49">
        <f>IF('３　回答貼付シート'!Q675="ない",0,IF('３　回答貼付シート'!Q675="１～２日ある",1,IF('３　回答貼付シート'!Q675="３～５日ある",2,IF('３　回答貼付シート'!Q675="ほぼ毎日ある",3,))))</f>
        <v>0</v>
      </c>
      <c r="P678" s="49">
        <f>IF('３　回答貼付シート'!R675="ない",0,IF('３　回答貼付シート'!R675="１～２日ある",1,IF('３　回答貼付シート'!R675="３～５日ある",2,IF('３　回答貼付シート'!R675="ほぼ毎日ある",3,))))</f>
        <v>0</v>
      </c>
      <c r="Q678" s="49">
        <f>IF('３　回答貼付シート'!S675="ない",0,IF('３　回答貼付シート'!S675="１～２日ある",1,IF('３　回答貼付シート'!S675="３～５日ある",2,IF('３　回答貼付シート'!S675="ほぼ毎日ある",3,))))</f>
        <v>0</v>
      </c>
      <c r="R678" s="49">
        <f>IF('３　回答貼付シート'!T675="ない",0,IF('３　回答貼付シート'!T675="１～２日ある",1,IF('３　回答貼付シート'!T675="３～５日ある",2,IF('３　回答貼付シート'!T675="ほぼ毎日ある",3,))))</f>
        <v>0</v>
      </c>
      <c r="S678" s="49">
        <f>IF('３　回答貼付シート'!U675="ない",0,IF('３　回答貼付シート'!U675="１～２日ある",1,IF('３　回答貼付シート'!U675="３～５日ある",2,IF('３　回答貼付シート'!U675="ほぼ毎日ある",3,))))</f>
        <v>0</v>
      </c>
      <c r="T678" s="49">
        <f>IF('３　回答貼付シート'!V675="ない",0,IF('３　回答貼付シート'!V675="１～２日ある",1,IF('３　回答貼付シート'!V675="３～５日ある",2,IF('３　回答貼付シート'!V675="ほぼ毎日ある",3,))))</f>
        <v>0</v>
      </c>
      <c r="U678" s="49">
        <f>IF('３　回答貼付シート'!W675="ない",0,IF('３　回答貼付シート'!W675="１～２日ある",1,IF('３　回答貼付シート'!W675="３～５日ある",2,IF('３　回答貼付シート'!W675="ほぼ毎日ある",3,))))</f>
        <v>0</v>
      </c>
      <c r="V678" s="49">
        <f>IF('３　回答貼付シート'!X675="ない",0,IF('３　回答貼付シート'!X675="１～２日ある",1,IF('３　回答貼付シート'!X675="３～５日ある",2,IF('３　回答貼付シート'!X675="ほぼ毎日ある",3,))))</f>
        <v>0</v>
      </c>
      <c r="W678" s="49">
        <f>IF('３　回答貼付シート'!Y675="ない",0,IF('３　回答貼付シート'!Y675="１～２日ある",1,IF('３　回答貼付シート'!Y675="３～５日ある",2,IF('３　回答貼付シート'!Y675="ほぼ毎日ある",3,))))</f>
        <v>0</v>
      </c>
      <c r="X678" s="49">
        <f>IF('３　回答貼付シート'!Z675="ない",0,IF('３　回答貼付シート'!Z675="１～２日ある",1,IF('３　回答貼付シート'!Z675="３～５日ある",2,IF('３　回答貼付シート'!Z675="ほぼ毎日ある",3,))))</f>
        <v>0</v>
      </c>
      <c r="Y678" s="49">
        <f>IF('３　回答貼付シート'!AA675="ない",0,IF('３　回答貼付シート'!AA675="１～２日ある",1,IF('３　回答貼付シート'!AA675="３～５日ある",2,IF('３　回答貼付シート'!AA675="ほぼ毎日ある",3,))))</f>
        <v>0</v>
      </c>
      <c r="Z678" s="49">
        <f>IF('３　回答貼付シート'!AB675="ない",0,IF('３　回答貼付シート'!AB675="１～２日ある",1,IF('３　回答貼付シート'!AB675="３～５日ある",2,IF('３　回答貼付シート'!AB675="ほぼ毎日ある",3,))))</f>
        <v>0</v>
      </c>
      <c r="AA678" s="49">
        <f>IF('３　回答貼付シート'!AC675="ない",0,IF('３　回答貼付シート'!AC675="１～２日ある",1,IF('３　回答貼付シート'!AC675="３～５日ある",2,IF('３　回答貼付シート'!AC675="ほぼ毎日ある",3,))))</f>
        <v>0</v>
      </c>
      <c r="AB678" s="49">
        <f>IF('３　回答貼付シート'!AD675="ない",0,IF('３　回答貼付シート'!AD675="１～２日ある",1,IF('３　回答貼付シート'!AD675="３～５日ある",2,IF('３　回答貼付シート'!AD675="ほぼ毎日ある",3,))))</f>
        <v>0</v>
      </c>
      <c r="AC678" s="49">
        <f>IF('３　回答貼付シート'!AE675="ない",0,IF('３　回答貼付シート'!AE675="１～２日ある",1,IF('３　回答貼付シート'!AE675="３～５日ある",2,IF('３　回答貼付シート'!AE675="ほぼ毎日ある",3,))))</f>
        <v>0</v>
      </c>
      <c r="AD678" s="49">
        <f>IF('３　回答貼付シート'!AF675="ない",0,IF('３　回答貼付シート'!AF675="１～２日ある",1,IF('３　回答貼付シート'!AF675="３～５日ある",2,IF('３　回答貼付シート'!AF675="ほぼ毎日ある",3,))))</f>
        <v>0</v>
      </c>
      <c r="AE678" s="49">
        <f>IF('３　回答貼付シート'!AG675="ない",0,IF('３　回答貼付シート'!AG675="１～２日ある",1,IF('３　回答貼付シート'!AG675="３～５日ある",2,IF('３　回答貼付シート'!AG675="ほぼ毎日ある",3,))))</f>
        <v>0</v>
      </c>
      <c r="AF678" s="49">
        <f>IF('３　回答貼付シート'!AH675="ない",0,IF('３　回答貼付シート'!AH675="１～２日ある",1,IF('３　回答貼付シート'!AH675="３～５日ある",2,IF('３　回答貼付シート'!AH675="ほぼ毎日ある",3,))))</f>
        <v>0</v>
      </c>
      <c r="AG678" s="49">
        <f>IF('３　回答貼付シート'!AI675="ない",0,IF('３　回答貼付シート'!AI675="１～２日ある",1,IF('３　回答貼付シート'!AI675="３～５日ある",2,IF('３　回答貼付シート'!AI675="ほぼ毎日ある",3,))))</f>
        <v>0</v>
      </c>
      <c r="AH678" s="49">
        <f>IF('３　回答貼付シート'!AJ675="ない",0,IF('３　回答貼付シート'!AJ675="１～２日ある",1,IF('３　回答貼付シート'!AJ675="３～５日ある",2,IF('３　回答貼付シート'!AJ675="ほぼ毎日ある",3,))))</f>
        <v>0</v>
      </c>
      <c r="AI678" s="49">
        <f>IF('３　回答貼付シート'!AK675="ない",0,IF('３　回答貼付シート'!AK675="１～２日ある",1,IF('３　回答貼付シート'!AK675="３～５日ある",2,IF('３　回答貼付シート'!AK675="ほぼ毎日ある",3,))))</f>
        <v>0</v>
      </c>
      <c r="AJ678" s="49">
        <f>IF('３　回答貼付シート'!AL675="ない",0,IF('３　回答貼付シート'!AL675="１～２日ある",1,IF('３　回答貼付シート'!AL675="３～５日ある",2,IF('３　回答貼付シート'!AL675="ほぼ毎日ある",3,))))</f>
        <v>0</v>
      </c>
      <c r="AK678" s="49">
        <f>IF('３　回答貼付シート'!AM675="ない",0,IF('３　回答貼付シート'!AM675="１～２日ある",1,IF('３　回答貼付シート'!AM675="３～５日ある",2,IF('３　回答貼付シート'!AM675="ほぼ毎日ある",3,))))</f>
        <v>0</v>
      </c>
      <c r="AL678" s="49">
        <f>'３　回答貼付シート'!$AN675</f>
        <v>0</v>
      </c>
      <c r="AM678" s="49" t="str">
        <f t="shared" si="75"/>
        <v/>
      </c>
      <c r="AN678" s="49" t="str">
        <f t="shared" si="76"/>
        <v/>
      </c>
      <c r="AO678" s="49" t="str">
        <f t="shared" si="77"/>
        <v/>
      </c>
      <c r="AP678" s="49" t="str">
        <f t="shared" si="78"/>
        <v/>
      </c>
      <c r="AQ678" s="49" t="str">
        <f t="shared" si="79"/>
        <v/>
      </c>
      <c r="AR678" t="str">
        <f t="shared" si="80"/>
        <v>0</v>
      </c>
      <c r="AT678" s="42"/>
    </row>
    <row r="679" spans="1:46">
      <c r="A679" s="49"/>
      <c r="B679" s="49">
        <f t="shared" si="74"/>
        <v>0</v>
      </c>
      <c r="C679" s="49">
        <f>IF('３　回答貼付シート'!$F676&lt;&gt;0,VLOOKUP('３　回答貼付シート'!$F676,$AR$2048:$AS$2054,2,FALSE),0)</f>
        <v>0</v>
      </c>
      <c r="D679" s="49">
        <f>IF('３　回答貼付シート'!$G676&lt;&gt;0,VLOOKUP(('３　回答貼付シート'!$G676), $AR$2048:$AS$2054,2,FALSE),0)</f>
        <v>0</v>
      </c>
      <c r="E679" s="49">
        <f>'３　回答貼付シート'!$H676</f>
        <v>0</v>
      </c>
      <c r="F679" s="49">
        <f>IF(E679=0,0,VLOOKUP($B679,'２　情報入力シート'!$A$2:$E$2049,5))</f>
        <v>0</v>
      </c>
      <c r="G679" s="49">
        <f>IF('３　回答貼付シート'!I676="ない",0,IF('３　回答貼付シート'!I676="１～２日ある",1,IF('３　回答貼付シート'!I676="３～５日ある",2,IF('３　回答貼付シート'!I676="ほぼ毎日ある",3,))))</f>
        <v>0</v>
      </c>
      <c r="H679" s="49">
        <f>IF('３　回答貼付シート'!J676="ない",0,IF('３　回答貼付シート'!J676="１～２日ある",1,IF('３　回答貼付シート'!J676="３～５日ある",2,IF('３　回答貼付シート'!J676="ほぼ毎日ある",3,))))</f>
        <v>0</v>
      </c>
      <c r="I679" s="49">
        <f>IF('３　回答貼付シート'!K676="ない",0,IF('３　回答貼付シート'!K676="１～２日ある",1,IF('３　回答貼付シート'!K676="３～５日ある",2,IF('３　回答貼付シート'!K676="ほぼ毎日ある",3,))))</f>
        <v>0</v>
      </c>
      <c r="J679" s="49">
        <f>IF('３　回答貼付シート'!L676="ない",0,IF('３　回答貼付シート'!L676="１～２日ある",1,IF('３　回答貼付シート'!L676="３～５日ある",2,IF('３　回答貼付シート'!L676="ほぼ毎日ある",3,))))</f>
        <v>0</v>
      </c>
      <c r="K679" s="49">
        <f>IF('３　回答貼付シート'!M676="ない",0,IF('３　回答貼付シート'!M676="１～２日ある",1,IF('３　回答貼付シート'!M676="３～５日ある",2,IF('３　回答貼付シート'!M676="ほぼ毎日ある",3,))))</f>
        <v>0</v>
      </c>
      <c r="L679" s="49">
        <f>IF('３　回答貼付シート'!N676="ない",0,IF('３　回答貼付シート'!N676="１～２日ある",1,IF('３　回答貼付シート'!N676="３～５日ある",2,IF('３　回答貼付シート'!N676="ほぼ毎日ある",3,))))</f>
        <v>0</v>
      </c>
      <c r="M679" s="49">
        <f>IF('３　回答貼付シート'!O676="ない",0,IF('３　回答貼付シート'!O676="１～２日ある",1,IF('３　回答貼付シート'!O676="３～５日ある",2,IF('３　回答貼付シート'!O676="ほぼ毎日ある",3,))))</f>
        <v>0</v>
      </c>
      <c r="N679" s="49">
        <f>IF('３　回答貼付シート'!P676="ない",0,IF('３　回答貼付シート'!P676="１～２日ある",1,IF('３　回答貼付シート'!P676="３～５日ある",2,IF('３　回答貼付シート'!P676="ほぼ毎日ある",3,))))</f>
        <v>0</v>
      </c>
      <c r="O679" s="49">
        <f>IF('３　回答貼付シート'!Q676="ない",0,IF('３　回答貼付シート'!Q676="１～２日ある",1,IF('３　回答貼付シート'!Q676="３～５日ある",2,IF('３　回答貼付シート'!Q676="ほぼ毎日ある",3,))))</f>
        <v>0</v>
      </c>
      <c r="P679" s="49">
        <f>IF('３　回答貼付シート'!R676="ない",0,IF('３　回答貼付シート'!R676="１～２日ある",1,IF('３　回答貼付シート'!R676="３～５日ある",2,IF('３　回答貼付シート'!R676="ほぼ毎日ある",3,))))</f>
        <v>0</v>
      </c>
      <c r="Q679" s="49">
        <f>IF('３　回答貼付シート'!S676="ない",0,IF('３　回答貼付シート'!S676="１～２日ある",1,IF('３　回答貼付シート'!S676="３～５日ある",2,IF('３　回答貼付シート'!S676="ほぼ毎日ある",3,))))</f>
        <v>0</v>
      </c>
      <c r="R679" s="49">
        <f>IF('３　回答貼付シート'!T676="ない",0,IF('３　回答貼付シート'!T676="１～２日ある",1,IF('３　回答貼付シート'!T676="３～５日ある",2,IF('３　回答貼付シート'!T676="ほぼ毎日ある",3,))))</f>
        <v>0</v>
      </c>
      <c r="S679" s="49">
        <f>IF('３　回答貼付シート'!U676="ない",0,IF('３　回答貼付シート'!U676="１～２日ある",1,IF('３　回答貼付シート'!U676="３～５日ある",2,IF('３　回答貼付シート'!U676="ほぼ毎日ある",3,))))</f>
        <v>0</v>
      </c>
      <c r="T679" s="49">
        <f>IF('３　回答貼付シート'!V676="ない",0,IF('３　回答貼付シート'!V676="１～２日ある",1,IF('３　回答貼付シート'!V676="３～５日ある",2,IF('３　回答貼付シート'!V676="ほぼ毎日ある",3,))))</f>
        <v>0</v>
      </c>
      <c r="U679" s="49">
        <f>IF('３　回答貼付シート'!W676="ない",0,IF('３　回答貼付シート'!W676="１～２日ある",1,IF('３　回答貼付シート'!W676="３～５日ある",2,IF('３　回答貼付シート'!W676="ほぼ毎日ある",3,))))</f>
        <v>0</v>
      </c>
      <c r="V679" s="49">
        <f>IF('３　回答貼付シート'!X676="ない",0,IF('３　回答貼付シート'!X676="１～２日ある",1,IF('３　回答貼付シート'!X676="３～５日ある",2,IF('３　回答貼付シート'!X676="ほぼ毎日ある",3,))))</f>
        <v>0</v>
      </c>
      <c r="W679" s="49">
        <f>IF('３　回答貼付シート'!Y676="ない",0,IF('３　回答貼付シート'!Y676="１～２日ある",1,IF('３　回答貼付シート'!Y676="３～５日ある",2,IF('３　回答貼付シート'!Y676="ほぼ毎日ある",3,))))</f>
        <v>0</v>
      </c>
      <c r="X679" s="49">
        <f>IF('３　回答貼付シート'!Z676="ない",0,IF('３　回答貼付シート'!Z676="１～２日ある",1,IF('３　回答貼付シート'!Z676="３～５日ある",2,IF('３　回答貼付シート'!Z676="ほぼ毎日ある",3,))))</f>
        <v>0</v>
      </c>
      <c r="Y679" s="49">
        <f>IF('３　回答貼付シート'!AA676="ない",0,IF('３　回答貼付シート'!AA676="１～２日ある",1,IF('３　回答貼付シート'!AA676="３～５日ある",2,IF('３　回答貼付シート'!AA676="ほぼ毎日ある",3,))))</f>
        <v>0</v>
      </c>
      <c r="Z679" s="49">
        <f>IF('３　回答貼付シート'!AB676="ない",0,IF('３　回答貼付シート'!AB676="１～２日ある",1,IF('３　回答貼付シート'!AB676="３～５日ある",2,IF('３　回答貼付シート'!AB676="ほぼ毎日ある",3,))))</f>
        <v>0</v>
      </c>
      <c r="AA679" s="49">
        <f>IF('３　回答貼付シート'!AC676="ない",0,IF('３　回答貼付シート'!AC676="１～２日ある",1,IF('３　回答貼付シート'!AC676="３～５日ある",2,IF('３　回答貼付シート'!AC676="ほぼ毎日ある",3,))))</f>
        <v>0</v>
      </c>
      <c r="AB679" s="49">
        <f>IF('３　回答貼付シート'!AD676="ない",0,IF('３　回答貼付シート'!AD676="１～２日ある",1,IF('３　回答貼付シート'!AD676="３～５日ある",2,IF('３　回答貼付シート'!AD676="ほぼ毎日ある",3,))))</f>
        <v>0</v>
      </c>
      <c r="AC679" s="49">
        <f>IF('３　回答貼付シート'!AE676="ない",0,IF('３　回答貼付シート'!AE676="１～２日ある",1,IF('３　回答貼付シート'!AE676="３～５日ある",2,IF('３　回答貼付シート'!AE676="ほぼ毎日ある",3,))))</f>
        <v>0</v>
      </c>
      <c r="AD679" s="49">
        <f>IF('３　回答貼付シート'!AF676="ない",0,IF('３　回答貼付シート'!AF676="１～２日ある",1,IF('３　回答貼付シート'!AF676="３～５日ある",2,IF('３　回答貼付シート'!AF676="ほぼ毎日ある",3,))))</f>
        <v>0</v>
      </c>
      <c r="AE679" s="49">
        <f>IF('３　回答貼付シート'!AG676="ない",0,IF('３　回答貼付シート'!AG676="１～２日ある",1,IF('３　回答貼付シート'!AG676="３～５日ある",2,IF('３　回答貼付シート'!AG676="ほぼ毎日ある",3,))))</f>
        <v>0</v>
      </c>
      <c r="AF679" s="49">
        <f>IF('３　回答貼付シート'!AH676="ない",0,IF('３　回答貼付シート'!AH676="１～２日ある",1,IF('３　回答貼付シート'!AH676="３～５日ある",2,IF('３　回答貼付シート'!AH676="ほぼ毎日ある",3,))))</f>
        <v>0</v>
      </c>
      <c r="AG679" s="49">
        <f>IF('３　回答貼付シート'!AI676="ない",0,IF('３　回答貼付シート'!AI676="１～２日ある",1,IF('３　回答貼付シート'!AI676="３～５日ある",2,IF('３　回答貼付シート'!AI676="ほぼ毎日ある",3,))))</f>
        <v>0</v>
      </c>
      <c r="AH679" s="49">
        <f>IF('３　回答貼付シート'!AJ676="ない",0,IF('３　回答貼付シート'!AJ676="１～２日ある",1,IF('３　回答貼付シート'!AJ676="３～５日ある",2,IF('３　回答貼付シート'!AJ676="ほぼ毎日ある",3,))))</f>
        <v>0</v>
      </c>
      <c r="AI679" s="49">
        <f>IF('３　回答貼付シート'!AK676="ない",0,IF('３　回答貼付シート'!AK676="１～２日ある",1,IF('３　回答貼付シート'!AK676="３～５日ある",2,IF('３　回答貼付シート'!AK676="ほぼ毎日ある",3,))))</f>
        <v>0</v>
      </c>
      <c r="AJ679" s="49">
        <f>IF('３　回答貼付シート'!AL676="ない",0,IF('３　回答貼付シート'!AL676="１～２日ある",1,IF('３　回答貼付シート'!AL676="３～５日ある",2,IF('３　回答貼付シート'!AL676="ほぼ毎日ある",3,))))</f>
        <v>0</v>
      </c>
      <c r="AK679" s="49">
        <f>IF('３　回答貼付シート'!AM676="ない",0,IF('３　回答貼付シート'!AM676="１～２日ある",1,IF('３　回答貼付シート'!AM676="３～５日ある",2,IF('３　回答貼付シート'!AM676="ほぼ毎日ある",3,))))</f>
        <v>0</v>
      </c>
      <c r="AL679" s="49">
        <f>'３　回答貼付シート'!$AN676</f>
        <v>0</v>
      </c>
      <c r="AM679" s="49" t="str">
        <f t="shared" si="75"/>
        <v/>
      </c>
      <c r="AN679" s="49" t="str">
        <f t="shared" si="76"/>
        <v/>
      </c>
      <c r="AO679" s="49" t="str">
        <f t="shared" si="77"/>
        <v/>
      </c>
      <c r="AP679" s="49" t="str">
        <f t="shared" si="78"/>
        <v/>
      </c>
      <c r="AQ679" s="49" t="str">
        <f t="shared" si="79"/>
        <v/>
      </c>
      <c r="AR679" t="str">
        <f t="shared" si="80"/>
        <v>0</v>
      </c>
      <c r="AT679" s="42"/>
    </row>
    <row r="680" spans="1:46">
      <c r="A680" s="49"/>
      <c r="B680" s="49">
        <f t="shared" si="74"/>
        <v>0</v>
      </c>
      <c r="C680" s="49">
        <f>IF('３　回答貼付シート'!$F677&lt;&gt;0,VLOOKUP('３　回答貼付シート'!$F677,$AR$2048:$AS$2054,2,FALSE),0)</f>
        <v>0</v>
      </c>
      <c r="D680" s="49">
        <f>IF('３　回答貼付シート'!$G677&lt;&gt;0,VLOOKUP(('３　回答貼付シート'!$G677), $AR$2048:$AS$2054,2,FALSE),0)</f>
        <v>0</v>
      </c>
      <c r="E680" s="49">
        <f>'３　回答貼付シート'!$H677</f>
        <v>0</v>
      </c>
      <c r="F680" s="49">
        <f>IF(E680=0,0,VLOOKUP($B680,'２　情報入力シート'!$A$2:$E$2049,5))</f>
        <v>0</v>
      </c>
      <c r="G680" s="49">
        <f>IF('３　回答貼付シート'!I677="ない",0,IF('３　回答貼付シート'!I677="１～２日ある",1,IF('３　回答貼付シート'!I677="３～５日ある",2,IF('３　回答貼付シート'!I677="ほぼ毎日ある",3,))))</f>
        <v>0</v>
      </c>
      <c r="H680" s="49">
        <f>IF('３　回答貼付シート'!J677="ない",0,IF('３　回答貼付シート'!J677="１～２日ある",1,IF('３　回答貼付シート'!J677="３～５日ある",2,IF('３　回答貼付シート'!J677="ほぼ毎日ある",3,))))</f>
        <v>0</v>
      </c>
      <c r="I680" s="49">
        <f>IF('３　回答貼付シート'!K677="ない",0,IF('３　回答貼付シート'!K677="１～２日ある",1,IF('３　回答貼付シート'!K677="３～５日ある",2,IF('３　回答貼付シート'!K677="ほぼ毎日ある",3,))))</f>
        <v>0</v>
      </c>
      <c r="J680" s="49">
        <f>IF('３　回答貼付シート'!L677="ない",0,IF('３　回答貼付シート'!L677="１～２日ある",1,IF('３　回答貼付シート'!L677="３～５日ある",2,IF('３　回答貼付シート'!L677="ほぼ毎日ある",3,))))</f>
        <v>0</v>
      </c>
      <c r="K680" s="49">
        <f>IF('３　回答貼付シート'!M677="ない",0,IF('３　回答貼付シート'!M677="１～２日ある",1,IF('３　回答貼付シート'!M677="３～５日ある",2,IF('３　回答貼付シート'!M677="ほぼ毎日ある",3,))))</f>
        <v>0</v>
      </c>
      <c r="L680" s="49">
        <f>IF('３　回答貼付シート'!N677="ない",0,IF('３　回答貼付シート'!N677="１～２日ある",1,IF('３　回答貼付シート'!N677="３～５日ある",2,IF('３　回答貼付シート'!N677="ほぼ毎日ある",3,))))</f>
        <v>0</v>
      </c>
      <c r="M680" s="49">
        <f>IF('３　回答貼付シート'!O677="ない",0,IF('３　回答貼付シート'!O677="１～２日ある",1,IF('３　回答貼付シート'!O677="３～５日ある",2,IF('３　回答貼付シート'!O677="ほぼ毎日ある",3,))))</f>
        <v>0</v>
      </c>
      <c r="N680" s="49">
        <f>IF('３　回答貼付シート'!P677="ない",0,IF('３　回答貼付シート'!P677="１～２日ある",1,IF('３　回答貼付シート'!P677="３～５日ある",2,IF('３　回答貼付シート'!P677="ほぼ毎日ある",3,))))</f>
        <v>0</v>
      </c>
      <c r="O680" s="49">
        <f>IF('３　回答貼付シート'!Q677="ない",0,IF('３　回答貼付シート'!Q677="１～２日ある",1,IF('３　回答貼付シート'!Q677="３～５日ある",2,IF('３　回答貼付シート'!Q677="ほぼ毎日ある",3,))))</f>
        <v>0</v>
      </c>
      <c r="P680" s="49">
        <f>IF('３　回答貼付シート'!R677="ない",0,IF('３　回答貼付シート'!R677="１～２日ある",1,IF('３　回答貼付シート'!R677="３～５日ある",2,IF('３　回答貼付シート'!R677="ほぼ毎日ある",3,))))</f>
        <v>0</v>
      </c>
      <c r="Q680" s="49">
        <f>IF('３　回答貼付シート'!S677="ない",0,IF('３　回答貼付シート'!S677="１～２日ある",1,IF('３　回答貼付シート'!S677="３～５日ある",2,IF('３　回答貼付シート'!S677="ほぼ毎日ある",3,))))</f>
        <v>0</v>
      </c>
      <c r="R680" s="49">
        <f>IF('３　回答貼付シート'!T677="ない",0,IF('３　回答貼付シート'!T677="１～２日ある",1,IF('３　回答貼付シート'!T677="３～５日ある",2,IF('３　回答貼付シート'!T677="ほぼ毎日ある",3,))))</f>
        <v>0</v>
      </c>
      <c r="S680" s="49">
        <f>IF('３　回答貼付シート'!U677="ない",0,IF('３　回答貼付シート'!U677="１～２日ある",1,IF('３　回答貼付シート'!U677="３～５日ある",2,IF('３　回答貼付シート'!U677="ほぼ毎日ある",3,))))</f>
        <v>0</v>
      </c>
      <c r="T680" s="49">
        <f>IF('３　回答貼付シート'!V677="ない",0,IF('３　回答貼付シート'!V677="１～２日ある",1,IF('３　回答貼付シート'!V677="３～５日ある",2,IF('３　回答貼付シート'!V677="ほぼ毎日ある",3,))))</f>
        <v>0</v>
      </c>
      <c r="U680" s="49">
        <f>IF('３　回答貼付シート'!W677="ない",0,IF('３　回答貼付シート'!W677="１～２日ある",1,IF('３　回答貼付シート'!W677="３～５日ある",2,IF('３　回答貼付シート'!W677="ほぼ毎日ある",3,))))</f>
        <v>0</v>
      </c>
      <c r="V680" s="49">
        <f>IF('３　回答貼付シート'!X677="ない",0,IF('３　回答貼付シート'!X677="１～２日ある",1,IF('３　回答貼付シート'!X677="３～５日ある",2,IF('３　回答貼付シート'!X677="ほぼ毎日ある",3,))))</f>
        <v>0</v>
      </c>
      <c r="W680" s="49">
        <f>IF('３　回答貼付シート'!Y677="ない",0,IF('３　回答貼付シート'!Y677="１～２日ある",1,IF('３　回答貼付シート'!Y677="３～５日ある",2,IF('３　回答貼付シート'!Y677="ほぼ毎日ある",3,))))</f>
        <v>0</v>
      </c>
      <c r="X680" s="49">
        <f>IF('３　回答貼付シート'!Z677="ない",0,IF('３　回答貼付シート'!Z677="１～２日ある",1,IF('３　回答貼付シート'!Z677="３～５日ある",2,IF('３　回答貼付シート'!Z677="ほぼ毎日ある",3,))))</f>
        <v>0</v>
      </c>
      <c r="Y680" s="49">
        <f>IF('３　回答貼付シート'!AA677="ない",0,IF('３　回答貼付シート'!AA677="１～２日ある",1,IF('３　回答貼付シート'!AA677="３～５日ある",2,IF('３　回答貼付シート'!AA677="ほぼ毎日ある",3,))))</f>
        <v>0</v>
      </c>
      <c r="Z680" s="49">
        <f>IF('３　回答貼付シート'!AB677="ない",0,IF('３　回答貼付シート'!AB677="１～２日ある",1,IF('３　回答貼付シート'!AB677="３～５日ある",2,IF('３　回答貼付シート'!AB677="ほぼ毎日ある",3,))))</f>
        <v>0</v>
      </c>
      <c r="AA680" s="49">
        <f>IF('３　回答貼付シート'!AC677="ない",0,IF('３　回答貼付シート'!AC677="１～２日ある",1,IF('３　回答貼付シート'!AC677="３～５日ある",2,IF('３　回答貼付シート'!AC677="ほぼ毎日ある",3,))))</f>
        <v>0</v>
      </c>
      <c r="AB680" s="49">
        <f>IF('３　回答貼付シート'!AD677="ない",0,IF('３　回答貼付シート'!AD677="１～２日ある",1,IF('３　回答貼付シート'!AD677="３～５日ある",2,IF('３　回答貼付シート'!AD677="ほぼ毎日ある",3,))))</f>
        <v>0</v>
      </c>
      <c r="AC680" s="49">
        <f>IF('３　回答貼付シート'!AE677="ない",0,IF('３　回答貼付シート'!AE677="１～２日ある",1,IF('３　回答貼付シート'!AE677="３～５日ある",2,IF('３　回答貼付シート'!AE677="ほぼ毎日ある",3,))))</f>
        <v>0</v>
      </c>
      <c r="AD680" s="49">
        <f>IF('３　回答貼付シート'!AF677="ない",0,IF('３　回答貼付シート'!AF677="１～２日ある",1,IF('３　回答貼付シート'!AF677="３～５日ある",2,IF('３　回答貼付シート'!AF677="ほぼ毎日ある",3,))))</f>
        <v>0</v>
      </c>
      <c r="AE680" s="49">
        <f>IF('３　回答貼付シート'!AG677="ない",0,IF('３　回答貼付シート'!AG677="１～２日ある",1,IF('３　回答貼付シート'!AG677="３～５日ある",2,IF('３　回答貼付シート'!AG677="ほぼ毎日ある",3,))))</f>
        <v>0</v>
      </c>
      <c r="AF680" s="49">
        <f>IF('３　回答貼付シート'!AH677="ない",0,IF('３　回答貼付シート'!AH677="１～２日ある",1,IF('３　回答貼付シート'!AH677="３～５日ある",2,IF('３　回答貼付シート'!AH677="ほぼ毎日ある",3,))))</f>
        <v>0</v>
      </c>
      <c r="AG680" s="49">
        <f>IF('３　回答貼付シート'!AI677="ない",0,IF('３　回答貼付シート'!AI677="１～２日ある",1,IF('３　回答貼付シート'!AI677="３～５日ある",2,IF('３　回答貼付シート'!AI677="ほぼ毎日ある",3,))))</f>
        <v>0</v>
      </c>
      <c r="AH680" s="49">
        <f>IF('３　回答貼付シート'!AJ677="ない",0,IF('３　回答貼付シート'!AJ677="１～２日ある",1,IF('３　回答貼付シート'!AJ677="３～５日ある",2,IF('３　回答貼付シート'!AJ677="ほぼ毎日ある",3,))))</f>
        <v>0</v>
      </c>
      <c r="AI680" s="49">
        <f>IF('３　回答貼付シート'!AK677="ない",0,IF('３　回答貼付シート'!AK677="１～２日ある",1,IF('３　回答貼付シート'!AK677="３～５日ある",2,IF('３　回答貼付シート'!AK677="ほぼ毎日ある",3,))))</f>
        <v>0</v>
      </c>
      <c r="AJ680" s="49">
        <f>IF('３　回答貼付シート'!AL677="ない",0,IF('３　回答貼付シート'!AL677="１～２日ある",1,IF('３　回答貼付シート'!AL677="３～５日ある",2,IF('３　回答貼付シート'!AL677="ほぼ毎日ある",3,))))</f>
        <v>0</v>
      </c>
      <c r="AK680" s="49">
        <f>IF('３　回答貼付シート'!AM677="ない",0,IF('３　回答貼付シート'!AM677="１～２日ある",1,IF('３　回答貼付シート'!AM677="３～５日ある",2,IF('３　回答貼付シート'!AM677="ほぼ毎日ある",3,))))</f>
        <v>0</v>
      </c>
      <c r="AL680" s="49">
        <f>'３　回答貼付シート'!$AN677</f>
        <v>0</v>
      </c>
      <c r="AM680" s="49" t="str">
        <f t="shared" si="75"/>
        <v/>
      </c>
      <c r="AN680" s="49" t="str">
        <f t="shared" si="76"/>
        <v/>
      </c>
      <c r="AO680" s="49" t="str">
        <f t="shared" si="77"/>
        <v/>
      </c>
      <c r="AP680" s="49" t="str">
        <f t="shared" si="78"/>
        <v/>
      </c>
      <c r="AQ680" s="49" t="str">
        <f t="shared" si="79"/>
        <v/>
      </c>
      <c r="AR680" t="str">
        <f t="shared" si="80"/>
        <v>0</v>
      </c>
      <c r="AT680" s="42"/>
    </row>
    <row r="681" spans="1:46">
      <c r="A681" s="49"/>
      <c r="B681" s="49">
        <f t="shared" si="74"/>
        <v>0</v>
      </c>
      <c r="C681" s="49">
        <f>IF('３　回答貼付シート'!$F678&lt;&gt;0,VLOOKUP('３　回答貼付シート'!$F678,$AR$2048:$AS$2054,2,FALSE),0)</f>
        <v>0</v>
      </c>
      <c r="D681" s="49">
        <f>IF('３　回答貼付シート'!$G678&lt;&gt;0,VLOOKUP(('３　回答貼付シート'!$G678), $AR$2048:$AS$2054,2,FALSE),0)</f>
        <v>0</v>
      </c>
      <c r="E681" s="49">
        <f>'３　回答貼付シート'!$H678</f>
        <v>0</v>
      </c>
      <c r="F681" s="49">
        <f>IF(E681=0,0,VLOOKUP($B681,'２　情報入力シート'!$A$2:$E$2049,5))</f>
        <v>0</v>
      </c>
      <c r="G681" s="49">
        <f>IF('３　回答貼付シート'!I678="ない",0,IF('３　回答貼付シート'!I678="１～２日ある",1,IF('３　回答貼付シート'!I678="３～５日ある",2,IF('３　回答貼付シート'!I678="ほぼ毎日ある",3,))))</f>
        <v>0</v>
      </c>
      <c r="H681" s="49">
        <f>IF('３　回答貼付シート'!J678="ない",0,IF('３　回答貼付シート'!J678="１～２日ある",1,IF('３　回答貼付シート'!J678="３～５日ある",2,IF('３　回答貼付シート'!J678="ほぼ毎日ある",3,))))</f>
        <v>0</v>
      </c>
      <c r="I681" s="49">
        <f>IF('３　回答貼付シート'!K678="ない",0,IF('３　回答貼付シート'!K678="１～２日ある",1,IF('３　回答貼付シート'!K678="３～５日ある",2,IF('３　回答貼付シート'!K678="ほぼ毎日ある",3,))))</f>
        <v>0</v>
      </c>
      <c r="J681" s="49">
        <f>IF('３　回答貼付シート'!L678="ない",0,IF('３　回答貼付シート'!L678="１～２日ある",1,IF('３　回答貼付シート'!L678="３～５日ある",2,IF('３　回答貼付シート'!L678="ほぼ毎日ある",3,))))</f>
        <v>0</v>
      </c>
      <c r="K681" s="49">
        <f>IF('３　回答貼付シート'!M678="ない",0,IF('３　回答貼付シート'!M678="１～２日ある",1,IF('３　回答貼付シート'!M678="３～５日ある",2,IF('３　回答貼付シート'!M678="ほぼ毎日ある",3,))))</f>
        <v>0</v>
      </c>
      <c r="L681" s="49">
        <f>IF('３　回答貼付シート'!N678="ない",0,IF('３　回答貼付シート'!N678="１～２日ある",1,IF('３　回答貼付シート'!N678="３～５日ある",2,IF('３　回答貼付シート'!N678="ほぼ毎日ある",3,))))</f>
        <v>0</v>
      </c>
      <c r="M681" s="49">
        <f>IF('３　回答貼付シート'!O678="ない",0,IF('３　回答貼付シート'!O678="１～２日ある",1,IF('３　回答貼付シート'!O678="３～５日ある",2,IF('３　回答貼付シート'!O678="ほぼ毎日ある",3,))))</f>
        <v>0</v>
      </c>
      <c r="N681" s="49">
        <f>IF('３　回答貼付シート'!P678="ない",0,IF('３　回答貼付シート'!P678="１～２日ある",1,IF('３　回答貼付シート'!P678="３～５日ある",2,IF('３　回答貼付シート'!P678="ほぼ毎日ある",3,))))</f>
        <v>0</v>
      </c>
      <c r="O681" s="49">
        <f>IF('３　回答貼付シート'!Q678="ない",0,IF('３　回答貼付シート'!Q678="１～２日ある",1,IF('３　回答貼付シート'!Q678="３～５日ある",2,IF('３　回答貼付シート'!Q678="ほぼ毎日ある",3,))))</f>
        <v>0</v>
      </c>
      <c r="P681" s="49">
        <f>IF('３　回答貼付シート'!R678="ない",0,IF('３　回答貼付シート'!R678="１～２日ある",1,IF('３　回答貼付シート'!R678="３～５日ある",2,IF('３　回答貼付シート'!R678="ほぼ毎日ある",3,))))</f>
        <v>0</v>
      </c>
      <c r="Q681" s="49">
        <f>IF('３　回答貼付シート'!S678="ない",0,IF('３　回答貼付シート'!S678="１～２日ある",1,IF('３　回答貼付シート'!S678="３～５日ある",2,IF('３　回答貼付シート'!S678="ほぼ毎日ある",3,))))</f>
        <v>0</v>
      </c>
      <c r="R681" s="49">
        <f>IF('３　回答貼付シート'!T678="ない",0,IF('３　回答貼付シート'!T678="１～２日ある",1,IF('３　回答貼付シート'!T678="３～５日ある",2,IF('３　回答貼付シート'!T678="ほぼ毎日ある",3,))))</f>
        <v>0</v>
      </c>
      <c r="S681" s="49">
        <f>IF('３　回答貼付シート'!U678="ない",0,IF('３　回答貼付シート'!U678="１～２日ある",1,IF('３　回答貼付シート'!U678="３～５日ある",2,IF('３　回答貼付シート'!U678="ほぼ毎日ある",3,))))</f>
        <v>0</v>
      </c>
      <c r="T681" s="49">
        <f>IF('３　回答貼付シート'!V678="ない",0,IF('３　回答貼付シート'!V678="１～２日ある",1,IF('３　回答貼付シート'!V678="３～５日ある",2,IF('３　回答貼付シート'!V678="ほぼ毎日ある",3,))))</f>
        <v>0</v>
      </c>
      <c r="U681" s="49">
        <f>IF('３　回答貼付シート'!W678="ない",0,IF('３　回答貼付シート'!W678="１～２日ある",1,IF('３　回答貼付シート'!W678="３～５日ある",2,IF('３　回答貼付シート'!W678="ほぼ毎日ある",3,))))</f>
        <v>0</v>
      </c>
      <c r="V681" s="49">
        <f>IF('３　回答貼付シート'!X678="ない",0,IF('３　回答貼付シート'!X678="１～２日ある",1,IF('３　回答貼付シート'!X678="３～５日ある",2,IF('３　回答貼付シート'!X678="ほぼ毎日ある",3,))))</f>
        <v>0</v>
      </c>
      <c r="W681" s="49">
        <f>IF('３　回答貼付シート'!Y678="ない",0,IF('３　回答貼付シート'!Y678="１～２日ある",1,IF('３　回答貼付シート'!Y678="３～５日ある",2,IF('３　回答貼付シート'!Y678="ほぼ毎日ある",3,))))</f>
        <v>0</v>
      </c>
      <c r="X681" s="49">
        <f>IF('３　回答貼付シート'!Z678="ない",0,IF('３　回答貼付シート'!Z678="１～２日ある",1,IF('３　回答貼付シート'!Z678="３～５日ある",2,IF('３　回答貼付シート'!Z678="ほぼ毎日ある",3,))))</f>
        <v>0</v>
      </c>
      <c r="Y681" s="49">
        <f>IF('３　回答貼付シート'!AA678="ない",0,IF('３　回答貼付シート'!AA678="１～２日ある",1,IF('３　回答貼付シート'!AA678="３～５日ある",2,IF('３　回答貼付シート'!AA678="ほぼ毎日ある",3,))))</f>
        <v>0</v>
      </c>
      <c r="Z681" s="49">
        <f>IF('３　回答貼付シート'!AB678="ない",0,IF('３　回答貼付シート'!AB678="１～２日ある",1,IF('３　回答貼付シート'!AB678="３～５日ある",2,IF('３　回答貼付シート'!AB678="ほぼ毎日ある",3,))))</f>
        <v>0</v>
      </c>
      <c r="AA681" s="49">
        <f>IF('３　回答貼付シート'!AC678="ない",0,IF('３　回答貼付シート'!AC678="１～２日ある",1,IF('３　回答貼付シート'!AC678="３～５日ある",2,IF('３　回答貼付シート'!AC678="ほぼ毎日ある",3,))))</f>
        <v>0</v>
      </c>
      <c r="AB681" s="49">
        <f>IF('３　回答貼付シート'!AD678="ない",0,IF('３　回答貼付シート'!AD678="１～２日ある",1,IF('３　回答貼付シート'!AD678="３～５日ある",2,IF('３　回答貼付シート'!AD678="ほぼ毎日ある",3,))))</f>
        <v>0</v>
      </c>
      <c r="AC681" s="49">
        <f>IF('３　回答貼付シート'!AE678="ない",0,IF('３　回答貼付シート'!AE678="１～２日ある",1,IF('３　回答貼付シート'!AE678="３～５日ある",2,IF('３　回答貼付シート'!AE678="ほぼ毎日ある",3,))))</f>
        <v>0</v>
      </c>
      <c r="AD681" s="49">
        <f>IF('３　回答貼付シート'!AF678="ない",0,IF('３　回答貼付シート'!AF678="１～２日ある",1,IF('３　回答貼付シート'!AF678="３～５日ある",2,IF('３　回答貼付シート'!AF678="ほぼ毎日ある",3,))))</f>
        <v>0</v>
      </c>
      <c r="AE681" s="49">
        <f>IF('３　回答貼付シート'!AG678="ない",0,IF('３　回答貼付シート'!AG678="１～２日ある",1,IF('３　回答貼付シート'!AG678="３～５日ある",2,IF('３　回答貼付シート'!AG678="ほぼ毎日ある",3,))))</f>
        <v>0</v>
      </c>
      <c r="AF681" s="49">
        <f>IF('３　回答貼付シート'!AH678="ない",0,IF('３　回答貼付シート'!AH678="１～２日ある",1,IF('３　回答貼付シート'!AH678="３～５日ある",2,IF('３　回答貼付シート'!AH678="ほぼ毎日ある",3,))))</f>
        <v>0</v>
      </c>
      <c r="AG681" s="49">
        <f>IF('３　回答貼付シート'!AI678="ない",0,IF('３　回答貼付シート'!AI678="１～２日ある",1,IF('３　回答貼付シート'!AI678="３～５日ある",2,IF('３　回答貼付シート'!AI678="ほぼ毎日ある",3,))))</f>
        <v>0</v>
      </c>
      <c r="AH681" s="49">
        <f>IF('３　回答貼付シート'!AJ678="ない",0,IF('３　回答貼付シート'!AJ678="１～２日ある",1,IF('３　回答貼付シート'!AJ678="３～５日ある",2,IF('３　回答貼付シート'!AJ678="ほぼ毎日ある",3,))))</f>
        <v>0</v>
      </c>
      <c r="AI681" s="49">
        <f>IF('３　回答貼付シート'!AK678="ない",0,IF('３　回答貼付シート'!AK678="１～２日ある",1,IF('３　回答貼付シート'!AK678="３～５日ある",2,IF('３　回答貼付シート'!AK678="ほぼ毎日ある",3,))))</f>
        <v>0</v>
      </c>
      <c r="AJ681" s="49">
        <f>IF('３　回答貼付シート'!AL678="ない",0,IF('３　回答貼付シート'!AL678="１～２日ある",1,IF('３　回答貼付シート'!AL678="３～５日ある",2,IF('３　回答貼付シート'!AL678="ほぼ毎日ある",3,))))</f>
        <v>0</v>
      </c>
      <c r="AK681" s="49">
        <f>IF('３　回答貼付シート'!AM678="ない",0,IF('３　回答貼付シート'!AM678="１～２日ある",1,IF('３　回答貼付シート'!AM678="３～５日ある",2,IF('３　回答貼付シート'!AM678="ほぼ毎日ある",3,))))</f>
        <v>0</v>
      </c>
      <c r="AL681" s="49">
        <f>'３　回答貼付シート'!$AN678</f>
        <v>0</v>
      </c>
      <c r="AM681" s="49" t="str">
        <f t="shared" si="75"/>
        <v/>
      </c>
      <c r="AN681" s="49" t="str">
        <f t="shared" si="76"/>
        <v/>
      </c>
      <c r="AO681" s="49" t="str">
        <f t="shared" si="77"/>
        <v/>
      </c>
      <c r="AP681" s="49" t="str">
        <f t="shared" si="78"/>
        <v/>
      </c>
      <c r="AQ681" s="49" t="str">
        <f t="shared" si="79"/>
        <v/>
      </c>
      <c r="AR681" t="str">
        <f t="shared" si="80"/>
        <v>0</v>
      </c>
      <c r="AT681" s="42"/>
    </row>
    <row r="682" spans="1:46">
      <c r="A682" s="49"/>
      <c r="B682" s="49">
        <f t="shared" si="74"/>
        <v>0</v>
      </c>
      <c r="C682" s="49">
        <f>IF('３　回答貼付シート'!$F679&lt;&gt;0,VLOOKUP('３　回答貼付シート'!$F679,$AR$2048:$AS$2054,2,FALSE),0)</f>
        <v>0</v>
      </c>
      <c r="D682" s="49">
        <f>IF('３　回答貼付シート'!$G679&lt;&gt;0,VLOOKUP(('３　回答貼付シート'!$G679), $AR$2048:$AS$2054,2,FALSE),0)</f>
        <v>0</v>
      </c>
      <c r="E682" s="49">
        <f>'３　回答貼付シート'!$H679</f>
        <v>0</v>
      </c>
      <c r="F682" s="49">
        <f>IF(E682=0,0,VLOOKUP($B682,'２　情報入力シート'!$A$2:$E$2049,5))</f>
        <v>0</v>
      </c>
      <c r="G682" s="49">
        <f>IF('３　回答貼付シート'!I679="ない",0,IF('３　回答貼付シート'!I679="１～２日ある",1,IF('３　回答貼付シート'!I679="３～５日ある",2,IF('３　回答貼付シート'!I679="ほぼ毎日ある",3,))))</f>
        <v>0</v>
      </c>
      <c r="H682" s="49">
        <f>IF('３　回答貼付シート'!J679="ない",0,IF('３　回答貼付シート'!J679="１～２日ある",1,IF('３　回答貼付シート'!J679="３～５日ある",2,IF('３　回答貼付シート'!J679="ほぼ毎日ある",3,))))</f>
        <v>0</v>
      </c>
      <c r="I682" s="49">
        <f>IF('３　回答貼付シート'!K679="ない",0,IF('３　回答貼付シート'!K679="１～２日ある",1,IF('３　回答貼付シート'!K679="３～５日ある",2,IF('３　回答貼付シート'!K679="ほぼ毎日ある",3,))))</f>
        <v>0</v>
      </c>
      <c r="J682" s="49">
        <f>IF('３　回答貼付シート'!L679="ない",0,IF('３　回答貼付シート'!L679="１～２日ある",1,IF('３　回答貼付シート'!L679="３～５日ある",2,IF('３　回答貼付シート'!L679="ほぼ毎日ある",3,))))</f>
        <v>0</v>
      </c>
      <c r="K682" s="49">
        <f>IF('３　回答貼付シート'!M679="ない",0,IF('３　回答貼付シート'!M679="１～２日ある",1,IF('３　回答貼付シート'!M679="３～５日ある",2,IF('３　回答貼付シート'!M679="ほぼ毎日ある",3,))))</f>
        <v>0</v>
      </c>
      <c r="L682" s="49">
        <f>IF('３　回答貼付シート'!N679="ない",0,IF('３　回答貼付シート'!N679="１～２日ある",1,IF('３　回答貼付シート'!N679="３～５日ある",2,IF('３　回答貼付シート'!N679="ほぼ毎日ある",3,))))</f>
        <v>0</v>
      </c>
      <c r="M682" s="49">
        <f>IF('３　回答貼付シート'!O679="ない",0,IF('３　回答貼付シート'!O679="１～２日ある",1,IF('３　回答貼付シート'!O679="３～５日ある",2,IF('３　回答貼付シート'!O679="ほぼ毎日ある",3,))))</f>
        <v>0</v>
      </c>
      <c r="N682" s="49">
        <f>IF('３　回答貼付シート'!P679="ない",0,IF('３　回答貼付シート'!P679="１～２日ある",1,IF('３　回答貼付シート'!P679="３～５日ある",2,IF('３　回答貼付シート'!P679="ほぼ毎日ある",3,))))</f>
        <v>0</v>
      </c>
      <c r="O682" s="49">
        <f>IF('３　回答貼付シート'!Q679="ない",0,IF('３　回答貼付シート'!Q679="１～２日ある",1,IF('３　回答貼付シート'!Q679="３～５日ある",2,IF('３　回答貼付シート'!Q679="ほぼ毎日ある",3,))))</f>
        <v>0</v>
      </c>
      <c r="P682" s="49">
        <f>IF('３　回答貼付シート'!R679="ない",0,IF('３　回答貼付シート'!R679="１～２日ある",1,IF('３　回答貼付シート'!R679="３～５日ある",2,IF('３　回答貼付シート'!R679="ほぼ毎日ある",3,))))</f>
        <v>0</v>
      </c>
      <c r="Q682" s="49">
        <f>IF('３　回答貼付シート'!S679="ない",0,IF('３　回答貼付シート'!S679="１～２日ある",1,IF('３　回答貼付シート'!S679="３～５日ある",2,IF('３　回答貼付シート'!S679="ほぼ毎日ある",3,))))</f>
        <v>0</v>
      </c>
      <c r="R682" s="49">
        <f>IF('３　回答貼付シート'!T679="ない",0,IF('３　回答貼付シート'!T679="１～２日ある",1,IF('３　回答貼付シート'!T679="３～５日ある",2,IF('３　回答貼付シート'!T679="ほぼ毎日ある",3,))))</f>
        <v>0</v>
      </c>
      <c r="S682" s="49">
        <f>IF('３　回答貼付シート'!U679="ない",0,IF('３　回答貼付シート'!U679="１～２日ある",1,IF('３　回答貼付シート'!U679="３～５日ある",2,IF('３　回答貼付シート'!U679="ほぼ毎日ある",3,))))</f>
        <v>0</v>
      </c>
      <c r="T682" s="49">
        <f>IF('３　回答貼付シート'!V679="ない",0,IF('３　回答貼付シート'!V679="１～２日ある",1,IF('３　回答貼付シート'!V679="３～５日ある",2,IF('３　回答貼付シート'!V679="ほぼ毎日ある",3,))))</f>
        <v>0</v>
      </c>
      <c r="U682" s="49">
        <f>IF('３　回答貼付シート'!W679="ない",0,IF('３　回答貼付シート'!W679="１～２日ある",1,IF('３　回答貼付シート'!W679="３～５日ある",2,IF('３　回答貼付シート'!W679="ほぼ毎日ある",3,))))</f>
        <v>0</v>
      </c>
      <c r="V682" s="49">
        <f>IF('３　回答貼付シート'!X679="ない",0,IF('３　回答貼付シート'!X679="１～２日ある",1,IF('３　回答貼付シート'!X679="３～５日ある",2,IF('３　回答貼付シート'!X679="ほぼ毎日ある",3,))))</f>
        <v>0</v>
      </c>
      <c r="W682" s="49">
        <f>IF('３　回答貼付シート'!Y679="ない",0,IF('３　回答貼付シート'!Y679="１～２日ある",1,IF('３　回答貼付シート'!Y679="３～５日ある",2,IF('３　回答貼付シート'!Y679="ほぼ毎日ある",3,))))</f>
        <v>0</v>
      </c>
      <c r="X682" s="49">
        <f>IF('３　回答貼付シート'!Z679="ない",0,IF('３　回答貼付シート'!Z679="１～２日ある",1,IF('３　回答貼付シート'!Z679="３～５日ある",2,IF('３　回答貼付シート'!Z679="ほぼ毎日ある",3,))))</f>
        <v>0</v>
      </c>
      <c r="Y682" s="49">
        <f>IF('３　回答貼付シート'!AA679="ない",0,IF('３　回答貼付シート'!AA679="１～２日ある",1,IF('３　回答貼付シート'!AA679="３～５日ある",2,IF('３　回答貼付シート'!AA679="ほぼ毎日ある",3,))))</f>
        <v>0</v>
      </c>
      <c r="Z682" s="49">
        <f>IF('３　回答貼付シート'!AB679="ない",0,IF('３　回答貼付シート'!AB679="１～２日ある",1,IF('３　回答貼付シート'!AB679="３～５日ある",2,IF('３　回答貼付シート'!AB679="ほぼ毎日ある",3,))))</f>
        <v>0</v>
      </c>
      <c r="AA682" s="49">
        <f>IF('３　回答貼付シート'!AC679="ない",0,IF('３　回答貼付シート'!AC679="１～２日ある",1,IF('３　回答貼付シート'!AC679="３～５日ある",2,IF('３　回答貼付シート'!AC679="ほぼ毎日ある",3,))))</f>
        <v>0</v>
      </c>
      <c r="AB682" s="49">
        <f>IF('３　回答貼付シート'!AD679="ない",0,IF('３　回答貼付シート'!AD679="１～２日ある",1,IF('３　回答貼付シート'!AD679="３～５日ある",2,IF('３　回答貼付シート'!AD679="ほぼ毎日ある",3,))))</f>
        <v>0</v>
      </c>
      <c r="AC682" s="49">
        <f>IF('３　回答貼付シート'!AE679="ない",0,IF('３　回答貼付シート'!AE679="１～２日ある",1,IF('３　回答貼付シート'!AE679="３～５日ある",2,IF('３　回答貼付シート'!AE679="ほぼ毎日ある",3,))))</f>
        <v>0</v>
      </c>
      <c r="AD682" s="49">
        <f>IF('３　回答貼付シート'!AF679="ない",0,IF('３　回答貼付シート'!AF679="１～２日ある",1,IF('３　回答貼付シート'!AF679="３～５日ある",2,IF('３　回答貼付シート'!AF679="ほぼ毎日ある",3,))))</f>
        <v>0</v>
      </c>
      <c r="AE682" s="49">
        <f>IF('３　回答貼付シート'!AG679="ない",0,IF('３　回答貼付シート'!AG679="１～２日ある",1,IF('３　回答貼付シート'!AG679="３～５日ある",2,IF('３　回答貼付シート'!AG679="ほぼ毎日ある",3,))))</f>
        <v>0</v>
      </c>
      <c r="AF682" s="49">
        <f>IF('３　回答貼付シート'!AH679="ない",0,IF('３　回答貼付シート'!AH679="１～２日ある",1,IF('３　回答貼付シート'!AH679="３～５日ある",2,IF('３　回答貼付シート'!AH679="ほぼ毎日ある",3,))))</f>
        <v>0</v>
      </c>
      <c r="AG682" s="49">
        <f>IF('３　回答貼付シート'!AI679="ない",0,IF('３　回答貼付シート'!AI679="１～２日ある",1,IF('３　回答貼付シート'!AI679="３～５日ある",2,IF('３　回答貼付シート'!AI679="ほぼ毎日ある",3,))))</f>
        <v>0</v>
      </c>
      <c r="AH682" s="49">
        <f>IF('３　回答貼付シート'!AJ679="ない",0,IF('３　回答貼付シート'!AJ679="１～２日ある",1,IF('３　回答貼付シート'!AJ679="３～５日ある",2,IF('３　回答貼付シート'!AJ679="ほぼ毎日ある",3,))))</f>
        <v>0</v>
      </c>
      <c r="AI682" s="49">
        <f>IF('３　回答貼付シート'!AK679="ない",0,IF('３　回答貼付シート'!AK679="１～２日ある",1,IF('３　回答貼付シート'!AK679="３～５日ある",2,IF('３　回答貼付シート'!AK679="ほぼ毎日ある",3,))))</f>
        <v>0</v>
      </c>
      <c r="AJ682" s="49">
        <f>IF('３　回答貼付シート'!AL679="ない",0,IF('３　回答貼付シート'!AL679="１～２日ある",1,IF('３　回答貼付シート'!AL679="３～５日ある",2,IF('３　回答貼付シート'!AL679="ほぼ毎日ある",3,))))</f>
        <v>0</v>
      </c>
      <c r="AK682" s="49">
        <f>IF('３　回答貼付シート'!AM679="ない",0,IF('３　回答貼付シート'!AM679="１～２日ある",1,IF('３　回答貼付シート'!AM679="３～５日ある",2,IF('３　回答貼付シート'!AM679="ほぼ毎日ある",3,))))</f>
        <v>0</v>
      </c>
      <c r="AL682" s="49">
        <f>'３　回答貼付シート'!$AN679</f>
        <v>0</v>
      </c>
      <c r="AM682" s="49" t="str">
        <f t="shared" si="75"/>
        <v/>
      </c>
      <c r="AN682" s="49" t="str">
        <f t="shared" si="76"/>
        <v/>
      </c>
      <c r="AO682" s="49" t="str">
        <f t="shared" si="77"/>
        <v/>
      </c>
      <c r="AP682" s="49" t="str">
        <f t="shared" si="78"/>
        <v/>
      </c>
      <c r="AQ682" s="49" t="str">
        <f t="shared" si="79"/>
        <v/>
      </c>
      <c r="AR682" t="str">
        <f t="shared" si="80"/>
        <v>0</v>
      </c>
      <c r="AT682" s="42"/>
    </row>
    <row r="683" spans="1:46">
      <c r="A683" s="49"/>
      <c r="B683" s="49">
        <f t="shared" si="74"/>
        <v>0</v>
      </c>
      <c r="C683" s="49">
        <f>IF('３　回答貼付シート'!$F680&lt;&gt;0,VLOOKUP('３　回答貼付シート'!$F680,$AR$2048:$AS$2054,2,FALSE),0)</f>
        <v>0</v>
      </c>
      <c r="D683" s="49">
        <f>IF('３　回答貼付シート'!$G680&lt;&gt;0,VLOOKUP(('３　回答貼付シート'!$G680), $AR$2048:$AS$2054,2,FALSE),0)</f>
        <v>0</v>
      </c>
      <c r="E683" s="49">
        <f>'３　回答貼付シート'!$H680</f>
        <v>0</v>
      </c>
      <c r="F683" s="49">
        <f>IF(E683=0,0,VLOOKUP($B683,'２　情報入力シート'!$A$2:$E$2049,5))</f>
        <v>0</v>
      </c>
      <c r="G683" s="49">
        <f>IF('３　回答貼付シート'!I680="ない",0,IF('３　回答貼付シート'!I680="１～２日ある",1,IF('３　回答貼付シート'!I680="３～５日ある",2,IF('３　回答貼付シート'!I680="ほぼ毎日ある",3,))))</f>
        <v>0</v>
      </c>
      <c r="H683" s="49">
        <f>IF('３　回答貼付シート'!J680="ない",0,IF('３　回答貼付シート'!J680="１～２日ある",1,IF('３　回答貼付シート'!J680="３～５日ある",2,IF('３　回答貼付シート'!J680="ほぼ毎日ある",3,))))</f>
        <v>0</v>
      </c>
      <c r="I683" s="49">
        <f>IF('３　回答貼付シート'!K680="ない",0,IF('３　回答貼付シート'!K680="１～２日ある",1,IF('３　回答貼付シート'!K680="３～５日ある",2,IF('３　回答貼付シート'!K680="ほぼ毎日ある",3,))))</f>
        <v>0</v>
      </c>
      <c r="J683" s="49">
        <f>IF('３　回答貼付シート'!L680="ない",0,IF('３　回答貼付シート'!L680="１～２日ある",1,IF('３　回答貼付シート'!L680="３～５日ある",2,IF('３　回答貼付シート'!L680="ほぼ毎日ある",3,))))</f>
        <v>0</v>
      </c>
      <c r="K683" s="49">
        <f>IF('３　回答貼付シート'!M680="ない",0,IF('３　回答貼付シート'!M680="１～２日ある",1,IF('３　回答貼付シート'!M680="３～５日ある",2,IF('３　回答貼付シート'!M680="ほぼ毎日ある",3,))))</f>
        <v>0</v>
      </c>
      <c r="L683" s="49">
        <f>IF('３　回答貼付シート'!N680="ない",0,IF('３　回答貼付シート'!N680="１～２日ある",1,IF('３　回答貼付シート'!N680="３～５日ある",2,IF('３　回答貼付シート'!N680="ほぼ毎日ある",3,))))</f>
        <v>0</v>
      </c>
      <c r="M683" s="49">
        <f>IF('３　回答貼付シート'!O680="ない",0,IF('３　回答貼付シート'!O680="１～２日ある",1,IF('３　回答貼付シート'!O680="３～５日ある",2,IF('３　回答貼付シート'!O680="ほぼ毎日ある",3,))))</f>
        <v>0</v>
      </c>
      <c r="N683" s="49">
        <f>IF('３　回答貼付シート'!P680="ない",0,IF('３　回答貼付シート'!P680="１～２日ある",1,IF('３　回答貼付シート'!P680="３～５日ある",2,IF('３　回答貼付シート'!P680="ほぼ毎日ある",3,))))</f>
        <v>0</v>
      </c>
      <c r="O683" s="49">
        <f>IF('３　回答貼付シート'!Q680="ない",0,IF('３　回答貼付シート'!Q680="１～２日ある",1,IF('３　回答貼付シート'!Q680="３～５日ある",2,IF('３　回答貼付シート'!Q680="ほぼ毎日ある",3,))))</f>
        <v>0</v>
      </c>
      <c r="P683" s="49">
        <f>IF('３　回答貼付シート'!R680="ない",0,IF('３　回答貼付シート'!R680="１～２日ある",1,IF('３　回答貼付シート'!R680="３～５日ある",2,IF('３　回答貼付シート'!R680="ほぼ毎日ある",3,))))</f>
        <v>0</v>
      </c>
      <c r="Q683" s="49">
        <f>IF('３　回答貼付シート'!S680="ない",0,IF('３　回答貼付シート'!S680="１～２日ある",1,IF('３　回答貼付シート'!S680="３～５日ある",2,IF('３　回答貼付シート'!S680="ほぼ毎日ある",3,))))</f>
        <v>0</v>
      </c>
      <c r="R683" s="49">
        <f>IF('３　回答貼付シート'!T680="ない",0,IF('３　回答貼付シート'!T680="１～２日ある",1,IF('３　回答貼付シート'!T680="３～５日ある",2,IF('３　回答貼付シート'!T680="ほぼ毎日ある",3,))))</f>
        <v>0</v>
      </c>
      <c r="S683" s="49">
        <f>IF('３　回答貼付シート'!U680="ない",0,IF('３　回答貼付シート'!U680="１～２日ある",1,IF('３　回答貼付シート'!U680="３～５日ある",2,IF('３　回答貼付シート'!U680="ほぼ毎日ある",3,))))</f>
        <v>0</v>
      </c>
      <c r="T683" s="49">
        <f>IF('３　回答貼付シート'!V680="ない",0,IF('３　回答貼付シート'!V680="１～２日ある",1,IF('３　回答貼付シート'!V680="３～５日ある",2,IF('３　回答貼付シート'!V680="ほぼ毎日ある",3,))))</f>
        <v>0</v>
      </c>
      <c r="U683" s="49">
        <f>IF('３　回答貼付シート'!W680="ない",0,IF('３　回答貼付シート'!W680="１～２日ある",1,IF('３　回答貼付シート'!W680="３～５日ある",2,IF('３　回答貼付シート'!W680="ほぼ毎日ある",3,))))</f>
        <v>0</v>
      </c>
      <c r="V683" s="49">
        <f>IF('３　回答貼付シート'!X680="ない",0,IF('３　回答貼付シート'!X680="１～２日ある",1,IF('３　回答貼付シート'!X680="３～５日ある",2,IF('３　回答貼付シート'!X680="ほぼ毎日ある",3,))))</f>
        <v>0</v>
      </c>
      <c r="W683" s="49">
        <f>IF('３　回答貼付シート'!Y680="ない",0,IF('３　回答貼付シート'!Y680="１～２日ある",1,IF('３　回答貼付シート'!Y680="３～５日ある",2,IF('３　回答貼付シート'!Y680="ほぼ毎日ある",3,))))</f>
        <v>0</v>
      </c>
      <c r="X683" s="49">
        <f>IF('３　回答貼付シート'!Z680="ない",0,IF('３　回答貼付シート'!Z680="１～２日ある",1,IF('３　回答貼付シート'!Z680="３～５日ある",2,IF('３　回答貼付シート'!Z680="ほぼ毎日ある",3,))))</f>
        <v>0</v>
      </c>
      <c r="Y683" s="49">
        <f>IF('３　回答貼付シート'!AA680="ない",0,IF('３　回答貼付シート'!AA680="１～２日ある",1,IF('３　回答貼付シート'!AA680="３～５日ある",2,IF('３　回答貼付シート'!AA680="ほぼ毎日ある",3,))))</f>
        <v>0</v>
      </c>
      <c r="Z683" s="49">
        <f>IF('３　回答貼付シート'!AB680="ない",0,IF('３　回答貼付シート'!AB680="１～２日ある",1,IF('３　回答貼付シート'!AB680="３～５日ある",2,IF('３　回答貼付シート'!AB680="ほぼ毎日ある",3,))))</f>
        <v>0</v>
      </c>
      <c r="AA683" s="49">
        <f>IF('３　回答貼付シート'!AC680="ない",0,IF('３　回答貼付シート'!AC680="１～２日ある",1,IF('３　回答貼付シート'!AC680="３～５日ある",2,IF('３　回答貼付シート'!AC680="ほぼ毎日ある",3,))))</f>
        <v>0</v>
      </c>
      <c r="AB683" s="49">
        <f>IF('３　回答貼付シート'!AD680="ない",0,IF('３　回答貼付シート'!AD680="１～２日ある",1,IF('３　回答貼付シート'!AD680="３～５日ある",2,IF('３　回答貼付シート'!AD680="ほぼ毎日ある",3,))))</f>
        <v>0</v>
      </c>
      <c r="AC683" s="49">
        <f>IF('３　回答貼付シート'!AE680="ない",0,IF('３　回答貼付シート'!AE680="１～２日ある",1,IF('３　回答貼付シート'!AE680="３～５日ある",2,IF('３　回答貼付シート'!AE680="ほぼ毎日ある",3,))))</f>
        <v>0</v>
      </c>
      <c r="AD683" s="49">
        <f>IF('３　回答貼付シート'!AF680="ない",0,IF('３　回答貼付シート'!AF680="１～２日ある",1,IF('３　回答貼付シート'!AF680="３～５日ある",2,IF('３　回答貼付シート'!AF680="ほぼ毎日ある",3,))))</f>
        <v>0</v>
      </c>
      <c r="AE683" s="49">
        <f>IF('３　回答貼付シート'!AG680="ない",0,IF('３　回答貼付シート'!AG680="１～２日ある",1,IF('３　回答貼付シート'!AG680="３～５日ある",2,IF('３　回答貼付シート'!AG680="ほぼ毎日ある",3,))))</f>
        <v>0</v>
      </c>
      <c r="AF683" s="49">
        <f>IF('３　回答貼付シート'!AH680="ない",0,IF('３　回答貼付シート'!AH680="１～２日ある",1,IF('３　回答貼付シート'!AH680="３～５日ある",2,IF('３　回答貼付シート'!AH680="ほぼ毎日ある",3,))))</f>
        <v>0</v>
      </c>
      <c r="AG683" s="49">
        <f>IF('３　回答貼付シート'!AI680="ない",0,IF('３　回答貼付シート'!AI680="１～２日ある",1,IF('３　回答貼付シート'!AI680="３～５日ある",2,IF('３　回答貼付シート'!AI680="ほぼ毎日ある",3,))))</f>
        <v>0</v>
      </c>
      <c r="AH683" s="49">
        <f>IF('３　回答貼付シート'!AJ680="ない",0,IF('３　回答貼付シート'!AJ680="１～２日ある",1,IF('３　回答貼付シート'!AJ680="３～５日ある",2,IF('３　回答貼付シート'!AJ680="ほぼ毎日ある",3,))))</f>
        <v>0</v>
      </c>
      <c r="AI683" s="49">
        <f>IF('３　回答貼付シート'!AK680="ない",0,IF('３　回答貼付シート'!AK680="１～２日ある",1,IF('３　回答貼付シート'!AK680="３～５日ある",2,IF('３　回答貼付シート'!AK680="ほぼ毎日ある",3,))))</f>
        <v>0</v>
      </c>
      <c r="AJ683" s="49">
        <f>IF('３　回答貼付シート'!AL680="ない",0,IF('３　回答貼付シート'!AL680="１～２日ある",1,IF('３　回答貼付シート'!AL680="３～５日ある",2,IF('３　回答貼付シート'!AL680="ほぼ毎日ある",3,))))</f>
        <v>0</v>
      </c>
      <c r="AK683" s="49">
        <f>IF('３　回答貼付シート'!AM680="ない",0,IF('３　回答貼付シート'!AM680="１～２日ある",1,IF('３　回答貼付シート'!AM680="３～５日ある",2,IF('３　回答貼付シート'!AM680="ほぼ毎日ある",3,))))</f>
        <v>0</v>
      </c>
      <c r="AL683" s="49">
        <f>'３　回答貼付シート'!$AN680</f>
        <v>0</v>
      </c>
      <c r="AM683" s="49" t="str">
        <f t="shared" si="75"/>
        <v/>
      </c>
      <c r="AN683" s="49" t="str">
        <f t="shared" si="76"/>
        <v/>
      </c>
      <c r="AO683" s="49" t="str">
        <f t="shared" si="77"/>
        <v/>
      </c>
      <c r="AP683" s="49" t="str">
        <f t="shared" si="78"/>
        <v/>
      </c>
      <c r="AQ683" s="49" t="str">
        <f t="shared" si="79"/>
        <v/>
      </c>
      <c r="AR683" t="str">
        <f t="shared" si="80"/>
        <v>0</v>
      </c>
      <c r="AT683" s="42"/>
    </row>
    <row r="684" spans="1:46">
      <c r="A684" s="49"/>
      <c r="B684" s="49">
        <f t="shared" si="74"/>
        <v>0</v>
      </c>
      <c r="C684" s="49">
        <f>IF('３　回答貼付シート'!$F681&lt;&gt;0,VLOOKUP('３　回答貼付シート'!$F681,$AR$2048:$AS$2054,2,FALSE),0)</f>
        <v>0</v>
      </c>
      <c r="D684" s="49">
        <f>IF('３　回答貼付シート'!$G681&lt;&gt;0,VLOOKUP(('３　回答貼付シート'!$G681), $AR$2048:$AS$2054,2,FALSE),0)</f>
        <v>0</v>
      </c>
      <c r="E684" s="49">
        <f>'３　回答貼付シート'!$H681</f>
        <v>0</v>
      </c>
      <c r="F684" s="49">
        <f>IF(E684=0,0,VLOOKUP($B684,'２　情報入力シート'!$A$2:$E$2049,5))</f>
        <v>0</v>
      </c>
      <c r="G684" s="49">
        <f>IF('３　回答貼付シート'!I681="ない",0,IF('３　回答貼付シート'!I681="１～２日ある",1,IF('３　回答貼付シート'!I681="３～５日ある",2,IF('３　回答貼付シート'!I681="ほぼ毎日ある",3,))))</f>
        <v>0</v>
      </c>
      <c r="H684" s="49">
        <f>IF('３　回答貼付シート'!J681="ない",0,IF('３　回答貼付シート'!J681="１～２日ある",1,IF('３　回答貼付シート'!J681="３～５日ある",2,IF('３　回答貼付シート'!J681="ほぼ毎日ある",3,))))</f>
        <v>0</v>
      </c>
      <c r="I684" s="49">
        <f>IF('３　回答貼付シート'!K681="ない",0,IF('３　回答貼付シート'!K681="１～２日ある",1,IF('３　回答貼付シート'!K681="３～５日ある",2,IF('３　回答貼付シート'!K681="ほぼ毎日ある",3,))))</f>
        <v>0</v>
      </c>
      <c r="J684" s="49">
        <f>IF('３　回答貼付シート'!L681="ない",0,IF('３　回答貼付シート'!L681="１～２日ある",1,IF('３　回答貼付シート'!L681="３～５日ある",2,IF('３　回答貼付シート'!L681="ほぼ毎日ある",3,))))</f>
        <v>0</v>
      </c>
      <c r="K684" s="49">
        <f>IF('３　回答貼付シート'!M681="ない",0,IF('３　回答貼付シート'!M681="１～２日ある",1,IF('３　回答貼付シート'!M681="３～５日ある",2,IF('３　回答貼付シート'!M681="ほぼ毎日ある",3,))))</f>
        <v>0</v>
      </c>
      <c r="L684" s="49">
        <f>IF('３　回答貼付シート'!N681="ない",0,IF('３　回答貼付シート'!N681="１～２日ある",1,IF('３　回答貼付シート'!N681="３～５日ある",2,IF('３　回答貼付シート'!N681="ほぼ毎日ある",3,))))</f>
        <v>0</v>
      </c>
      <c r="M684" s="49">
        <f>IF('３　回答貼付シート'!O681="ない",0,IF('３　回答貼付シート'!O681="１～２日ある",1,IF('３　回答貼付シート'!O681="３～５日ある",2,IF('３　回答貼付シート'!O681="ほぼ毎日ある",3,))))</f>
        <v>0</v>
      </c>
      <c r="N684" s="49">
        <f>IF('３　回答貼付シート'!P681="ない",0,IF('３　回答貼付シート'!P681="１～２日ある",1,IF('３　回答貼付シート'!P681="３～５日ある",2,IF('３　回答貼付シート'!P681="ほぼ毎日ある",3,))))</f>
        <v>0</v>
      </c>
      <c r="O684" s="49">
        <f>IF('３　回答貼付シート'!Q681="ない",0,IF('３　回答貼付シート'!Q681="１～２日ある",1,IF('３　回答貼付シート'!Q681="３～５日ある",2,IF('３　回答貼付シート'!Q681="ほぼ毎日ある",3,))))</f>
        <v>0</v>
      </c>
      <c r="P684" s="49">
        <f>IF('３　回答貼付シート'!R681="ない",0,IF('３　回答貼付シート'!R681="１～２日ある",1,IF('３　回答貼付シート'!R681="３～５日ある",2,IF('３　回答貼付シート'!R681="ほぼ毎日ある",3,))))</f>
        <v>0</v>
      </c>
      <c r="Q684" s="49">
        <f>IF('３　回答貼付シート'!S681="ない",0,IF('３　回答貼付シート'!S681="１～２日ある",1,IF('３　回答貼付シート'!S681="３～５日ある",2,IF('３　回答貼付シート'!S681="ほぼ毎日ある",3,))))</f>
        <v>0</v>
      </c>
      <c r="R684" s="49">
        <f>IF('３　回答貼付シート'!T681="ない",0,IF('３　回答貼付シート'!T681="１～２日ある",1,IF('３　回答貼付シート'!T681="３～５日ある",2,IF('３　回答貼付シート'!T681="ほぼ毎日ある",3,))))</f>
        <v>0</v>
      </c>
      <c r="S684" s="49">
        <f>IF('３　回答貼付シート'!U681="ない",0,IF('３　回答貼付シート'!U681="１～２日ある",1,IF('３　回答貼付シート'!U681="３～５日ある",2,IF('３　回答貼付シート'!U681="ほぼ毎日ある",3,))))</f>
        <v>0</v>
      </c>
      <c r="T684" s="49">
        <f>IF('３　回答貼付シート'!V681="ない",0,IF('３　回答貼付シート'!V681="１～２日ある",1,IF('３　回答貼付シート'!V681="３～５日ある",2,IF('３　回答貼付シート'!V681="ほぼ毎日ある",3,))))</f>
        <v>0</v>
      </c>
      <c r="U684" s="49">
        <f>IF('３　回答貼付シート'!W681="ない",0,IF('３　回答貼付シート'!W681="１～２日ある",1,IF('３　回答貼付シート'!W681="３～５日ある",2,IF('３　回答貼付シート'!W681="ほぼ毎日ある",3,))))</f>
        <v>0</v>
      </c>
      <c r="V684" s="49">
        <f>IF('３　回答貼付シート'!X681="ない",0,IF('３　回答貼付シート'!X681="１～２日ある",1,IF('３　回答貼付シート'!X681="３～５日ある",2,IF('３　回答貼付シート'!X681="ほぼ毎日ある",3,))))</f>
        <v>0</v>
      </c>
      <c r="W684" s="49">
        <f>IF('３　回答貼付シート'!Y681="ない",0,IF('３　回答貼付シート'!Y681="１～２日ある",1,IF('３　回答貼付シート'!Y681="３～５日ある",2,IF('３　回答貼付シート'!Y681="ほぼ毎日ある",3,))))</f>
        <v>0</v>
      </c>
      <c r="X684" s="49">
        <f>IF('３　回答貼付シート'!Z681="ない",0,IF('３　回答貼付シート'!Z681="１～２日ある",1,IF('３　回答貼付シート'!Z681="３～５日ある",2,IF('３　回答貼付シート'!Z681="ほぼ毎日ある",3,))))</f>
        <v>0</v>
      </c>
      <c r="Y684" s="49">
        <f>IF('３　回答貼付シート'!AA681="ない",0,IF('３　回答貼付シート'!AA681="１～２日ある",1,IF('３　回答貼付シート'!AA681="３～５日ある",2,IF('３　回答貼付シート'!AA681="ほぼ毎日ある",3,))))</f>
        <v>0</v>
      </c>
      <c r="Z684" s="49">
        <f>IF('３　回答貼付シート'!AB681="ない",0,IF('３　回答貼付シート'!AB681="１～２日ある",1,IF('３　回答貼付シート'!AB681="３～５日ある",2,IF('３　回答貼付シート'!AB681="ほぼ毎日ある",3,))))</f>
        <v>0</v>
      </c>
      <c r="AA684" s="49">
        <f>IF('３　回答貼付シート'!AC681="ない",0,IF('３　回答貼付シート'!AC681="１～２日ある",1,IF('３　回答貼付シート'!AC681="３～５日ある",2,IF('３　回答貼付シート'!AC681="ほぼ毎日ある",3,))))</f>
        <v>0</v>
      </c>
      <c r="AB684" s="49">
        <f>IF('３　回答貼付シート'!AD681="ない",0,IF('３　回答貼付シート'!AD681="１～２日ある",1,IF('３　回答貼付シート'!AD681="３～５日ある",2,IF('３　回答貼付シート'!AD681="ほぼ毎日ある",3,))))</f>
        <v>0</v>
      </c>
      <c r="AC684" s="49">
        <f>IF('３　回答貼付シート'!AE681="ない",0,IF('３　回答貼付シート'!AE681="１～２日ある",1,IF('３　回答貼付シート'!AE681="３～５日ある",2,IF('３　回答貼付シート'!AE681="ほぼ毎日ある",3,))))</f>
        <v>0</v>
      </c>
      <c r="AD684" s="49">
        <f>IF('３　回答貼付シート'!AF681="ない",0,IF('３　回答貼付シート'!AF681="１～２日ある",1,IF('３　回答貼付シート'!AF681="３～５日ある",2,IF('３　回答貼付シート'!AF681="ほぼ毎日ある",3,))))</f>
        <v>0</v>
      </c>
      <c r="AE684" s="49">
        <f>IF('３　回答貼付シート'!AG681="ない",0,IF('３　回答貼付シート'!AG681="１～２日ある",1,IF('３　回答貼付シート'!AG681="３～５日ある",2,IF('３　回答貼付シート'!AG681="ほぼ毎日ある",3,))))</f>
        <v>0</v>
      </c>
      <c r="AF684" s="49">
        <f>IF('３　回答貼付シート'!AH681="ない",0,IF('３　回答貼付シート'!AH681="１～２日ある",1,IF('３　回答貼付シート'!AH681="３～５日ある",2,IF('３　回答貼付シート'!AH681="ほぼ毎日ある",3,))))</f>
        <v>0</v>
      </c>
      <c r="AG684" s="49">
        <f>IF('３　回答貼付シート'!AI681="ない",0,IF('３　回答貼付シート'!AI681="１～２日ある",1,IF('３　回答貼付シート'!AI681="３～５日ある",2,IF('３　回答貼付シート'!AI681="ほぼ毎日ある",3,))))</f>
        <v>0</v>
      </c>
      <c r="AH684" s="49">
        <f>IF('３　回答貼付シート'!AJ681="ない",0,IF('３　回答貼付シート'!AJ681="１～２日ある",1,IF('３　回答貼付シート'!AJ681="３～５日ある",2,IF('３　回答貼付シート'!AJ681="ほぼ毎日ある",3,))))</f>
        <v>0</v>
      </c>
      <c r="AI684" s="49">
        <f>IF('３　回答貼付シート'!AK681="ない",0,IF('３　回答貼付シート'!AK681="１～２日ある",1,IF('３　回答貼付シート'!AK681="３～５日ある",2,IF('３　回答貼付シート'!AK681="ほぼ毎日ある",3,))))</f>
        <v>0</v>
      </c>
      <c r="AJ684" s="49">
        <f>IF('３　回答貼付シート'!AL681="ない",0,IF('３　回答貼付シート'!AL681="１～２日ある",1,IF('３　回答貼付シート'!AL681="３～５日ある",2,IF('３　回答貼付シート'!AL681="ほぼ毎日ある",3,))))</f>
        <v>0</v>
      </c>
      <c r="AK684" s="49">
        <f>IF('３　回答貼付シート'!AM681="ない",0,IF('３　回答貼付シート'!AM681="１～２日ある",1,IF('３　回答貼付シート'!AM681="３～５日ある",2,IF('３　回答貼付シート'!AM681="ほぼ毎日ある",3,))))</f>
        <v>0</v>
      </c>
      <c r="AL684" s="49">
        <f>'３　回答貼付シート'!$AN681</f>
        <v>0</v>
      </c>
      <c r="AM684" s="49" t="str">
        <f t="shared" si="75"/>
        <v/>
      </c>
      <c r="AN684" s="49" t="str">
        <f t="shared" si="76"/>
        <v/>
      </c>
      <c r="AO684" s="49" t="str">
        <f t="shared" si="77"/>
        <v/>
      </c>
      <c r="AP684" s="49" t="str">
        <f t="shared" si="78"/>
        <v/>
      </c>
      <c r="AQ684" s="49" t="str">
        <f t="shared" si="79"/>
        <v/>
      </c>
      <c r="AR684" t="str">
        <f t="shared" si="80"/>
        <v>0</v>
      </c>
      <c r="AT684" s="42"/>
    </row>
    <row r="685" spans="1:46">
      <c r="A685" s="49"/>
      <c r="B685" s="49">
        <f t="shared" si="74"/>
        <v>0</v>
      </c>
      <c r="C685" s="49">
        <f>IF('３　回答貼付シート'!$F682&lt;&gt;0,VLOOKUP('３　回答貼付シート'!$F682,$AR$2048:$AS$2054,2,FALSE),0)</f>
        <v>0</v>
      </c>
      <c r="D685" s="49">
        <f>IF('３　回答貼付シート'!$G682&lt;&gt;0,VLOOKUP(('３　回答貼付シート'!$G682), $AR$2048:$AS$2054,2,FALSE),0)</f>
        <v>0</v>
      </c>
      <c r="E685" s="49">
        <f>'３　回答貼付シート'!$H682</f>
        <v>0</v>
      </c>
      <c r="F685" s="49">
        <f>IF(E685=0,0,VLOOKUP($B685,'２　情報入力シート'!$A$2:$E$2049,5))</f>
        <v>0</v>
      </c>
      <c r="G685" s="49">
        <f>IF('３　回答貼付シート'!I682="ない",0,IF('３　回答貼付シート'!I682="１～２日ある",1,IF('３　回答貼付シート'!I682="３～５日ある",2,IF('３　回答貼付シート'!I682="ほぼ毎日ある",3,))))</f>
        <v>0</v>
      </c>
      <c r="H685" s="49">
        <f>IF('３　回答貼付シート'!J682="ない",0,IF('３　回答貼付シート'!J682="１～２日ある",1,IF('３　回答貼付シート'!J682="３～５日ある",2,IF('３　回答貼付シート'!J682="ほぼ毎日ある",3,))))</f>
        <v>0</v>
      </c>
      <c r="I685" s="49">
        <f>IF('３　回答貼付シート'!K682="ない",0,IF('３　回答貼付シート'!K682="１～２日ある",1,IF('３　回答貼付シート'!K682="３～５日ある",2,IF('３　回答貼付シート'!K682="ほぼ毎日ある",3,))))</f>
        <v>0</v>
      </c>
      <c r="J685" s="49">
        <f>IF('３　回答貼付シート'!L682="ない",0,IF('３　回答貼付シート'!L682="１～２日ある",1,IF('３　回答貼付シート'!L682="３～５日ある",2,IF('３　回答貼付シート'!L682="ほぼ毎日ある",3,))))</f>
        <v>0</v>
      </c>
      <c r="K685" s="49">
        <f>IF('３　回答貼付シート'!M682="ない",0,IF('３　回答貼付シート'!M682="１～２日ある",1,IF('３　回答貼付シート'!M682="３～５日ある",2,IF('３　回答貼付シート'!M682="ほぼ毎日ある",3,))))</f>
        <v>0</v>
      </c>
      <c r="L685" s="49">
        <f>IF('３　回答貼付シート'!N682="ない",0,IF('３　回答貼付シート'!N682="１～２日ある",1,IF('３　回答貼付シート'!N682="３～５日ある",2,IF('３　回答貼付シート'!N682="ほぼ毎日ある",3,))))</f>
        <v>0</v>
      </c>
      <c r="M685" s="49">
        <f>IF('３　回答貼付シート'!O682="ない",0,IF('３　回答貼付シート'!O682="１～２日ある",1,IF('３　回答貼付シート'!O682="３～５日ある",2,IF('３　回答貼付シート'!O682="ほぼ毎日ある",3,))))</f>
        <v>0</v>
      </c>
      <c r="N685" s="49">
        <f>IF('３　回答貼付シート'!P682="ない",0,IF('３　回答貼付シート'!P682="１～２日ある",1,IF('３　回答貼付シート'!P682="３～５日ある",2,IF('３　回答貼付シート'!P682="ほぼ毎日ある",3,))))</f>
        <v>0</v>
      </c>
      <c r="O685" s="49">
        <f>IF('３　回答貼付シート'!Q682="ない",0,IF('３　回答貼付シート'!Q682="１～２日ある",1,IF('３　回答貼付シート'!Q682="３～５日ある",2,IF('３　回答貼付シート'!Q682="ほぼ毎日ある",3,))))</f>
        <v>0</v>
      </c>
      <c r="P685" s="49">
        <f>IF('３　回答貼付シート'!R682="ない",0,IF('３　回答貼付シート'!R682="１～２日ある",1,IF('３　回答貼付シート'!R682="３～５日ある",2,IF('３　回答貼付シート'!R682="ほぼ毎日ある",3,))))</f>
        <v>0</v>
      </c>
      <c r="Q685" s="49">
        <f>IF('３　回答貼付シート'!S682="ない",0,IF('３　回答貼付シート'!S682="１～２日ある",1,IF('３　回答貼付シート'!S682="３～５日ある",2,IF('３　回答貼付シート'!S682="ほぼ毎日ある",3,))))</f>
        <v>0</v>
      </c>
      <c r="R685" s="49">
        <f>IF('３　回答貼付シート'!T682="ない",0,IF('３　回答貼付シート'!T682="１～２日ある",1,IF('３　回答貼付シート'!T682="３～５日ある",2,IF('３　回答貼付シート'!T682="ほぼ毎日ある",3,))))</f>
        <v>0</v>
      </c>
      <c r="S685" s="49">
        <f>IF('３　回答貼付シート'!U682="ない",0,IF('３　回答貼付シート'!U682="１～２日ある",1,IF('３　回答貼付シート'!U682="３～５日ある",2,IF('３　回答貼付シート'!U682="ほぼ毎日ある",3,))))</f>
        <v>0</v>
      </c>
      <c r="T685" s="49">
        <f>IF('３　回答貼付シート'!V682="ない",0,IF('３　回答貼付シート'!V682="１～２日ある",1,IF('３　回答貼付シート'!V682="３～５日ある",2,IF('３　回答貼付シート'!V682="ほぼ毎日ある",3,))))</f>
        <v>0</v>
      </c>
      <c r="U685" s="49">
        <f>IF('３　回答貼付シート'!W682="ない",0,IF('３　回答貼付シート'!W682="１～２日ある",1,IF('３　回答貼付シート'!W682="３～５日ある",2,IF('３　回答貼付シート'!W682="ほぼ毎日ある",3,))))</f>
        <v>0</v>
      </c>
      <c r="V685" s="49">
        <f>IF('３　回答貼付シート'!X682="ない",0,IF('３　回答貼付シート'!X682="１～２日ある",1,IF('３　回答貼付シート'!X682="３～５日ある",2,IF('３　回答貼付シート'!X682="ほぼ毎日ある",3,))))</f>
        <v>0</v>
      </c>
      <c r="W685" s="49">
        <f>IF('３　回答貼付シート'!Y682="ない",0,IF('３　回答貼付シート'!Y682="１～２日ある",1,IF('３　回答貼付シート'!Y682="３～５日ある",2,IF('３　回答貼付シート'!Y682="ほぼ毎日ある",3,))))</f>
        <v>0</v>
      </c>
      <c r="X685" s="49">
        <f>IF('３　回答貼付シート'!Z682="ない",0,IF('３　回答貼付シート'!Z682="１～２日ある",1,IF('３　回答貼付シート'!Z682="３～５日ある",2,IF('３　回答貼付シート'!Z682="ほぼ毎日ある",3,))))</f>
        <v>0</v>
      </c>
      <c r="Y685" s="49">
        <f>IF('３　回答貼付シート'!AA682="ない",0,IF('３　回答貼付シート'!AA682="１～２日ある",1,IF('３　回答貼付シート'!AA682="３～５日ある",2,IF('３　回答貼付シート'!AA682="ほぼ毎日ある",3,))))</f>
        <v>0</v>
      </c>
      <c r="Z685" s="49">
        <f>IF('３　回答貼付シート'!AB682="ない",0,IF('３　回答貼付シート'!AB682="１～２日ある",1,IF('３　回答貼付シート'!AB682="３～５日ある",2,IF('３　回答貼付シート'!AB682="ほぼ毎日ある",3,))))</f>
        <v>0</v>
      </c>
      <c r="AA685" s="49">
        <f>IF('３　回答貼付シート'!AC682="ない",0,IF('３　回答貼付シート'!AC682="１～２日ある",1,IF('３　回答貼付シート'!AC682="３～５日ある",2,IF('３　回答貼付シート'!AC682="ほぼ毎日ある",3,))))</f>
        <v>0</v>
      </c>
      <c r="AB685" s="49">
        <f>IF('３　回答貼付シート'!AD682="ない",0,IF('３　回答貼付シート'!AD682="１～２日ある",1,IF('３　回答貼付シート'!AD682="３～５日ある",2,IF('３　回答貼付シート'!AD682="ほぼ毎日ある",3,))))</f>
        <v>0</v>
      </c>
      <c r="AC685" s="49">
        <f>IF('３　回答貼付シート'!AE682="ない",0,IF('３　回答貼付シート'!AE682="１～２日ある",1,IF('３　回答貼付シート'!AE682="３～５日ある",2,IF('３　回答貼付シート'!AE682="ほぼ毎日ある",3,))))</f>
        <v>0</v>
      </c>
      <c r="AD685" s="49">
        <f>IF('３　回答貼付シート'!AF682="ない",0,IF('３　回答貼付シート'!AF682="１～２日ある",1,IF('３　回答貼付シート'!AF682="３～５日ある",2,IF('３　回答貼付シート'!AF682="ほぼ毎日ある",3,))))</f>
        <v>0</v>
      </c>
      <c r="AE685" s="49">
        <f>IF('３　回答貼付シート'!AG682="ない",0,IF('３　回答貼付シート'!AG682="１～２日ある",1,IF('３　回答貼付シート'!AG682="３～５日ある",2,IF('３　回答貼付シート'!AG682="ほぼ毎日ある",3,))))</f>
        <v>0</v>
      </c>
      <c r="AF685" s="49">
        <f>IF('３　回答貼付シート'!AH682="ない",0,IF('３　回答貼付シート'!AH682="１～２日ある",1,IF('３　回答貼付シート'!AH682="３～５日ある",2,IF('３　回答貼付シート'!AH682="ほぼ毎日ある",3,))))</f>
        <v>0</v>
      </c>
      <c r="AG685" s="49">
        <f>IF('３　回答貼付シート'!AI682="ない",0,IF('３　回答貼付シート'!AI682="１～２日ある",1,IF('３　回答貼付シート'!AI682="３～５日ある",2,IF('３　回答貼付シート'!AI682="ほぼ毎日ある",3,))))</f>
        <v>0</v>
      </c>
      <c r="AH685" s="49">
        <f>IF('３　回答貼付シート'!AJ682="ない",0,IF('３　回答貼付シート'!AJ682="１～２日ある",1,IF('３　回答貼付シート'!AJ682="３～５日ある",2,IF('３　回答貼付シート'!AJ682="ほぼ毎日ある",3,))))</f>
        <v>0</v>
      </c>
      <c r="AI685" s="49">
        <f>IF('３　回答貼付シート'!AK682="ない",0,IF('３　回答貼付シート'!AK682="１～２日ある",1,IF('３　回答貼付シート'!AK682="３～５日ある",2,IF('３　回答貼付シート'!AK682="ほぼ毎日ある",3,))))</f>
        <v>0</v>
      </c>
      <c r="AJ685" s="49">
        <f>IF('３　回答貼付シート'!AL682="ない",0,IF('３　回答貼付シート'!AL682="１～２日ある",1,IF('３　回答貼付シート'!AL682="３～５日ある",2,IF('３　回答貼付シート'!AL682="ほぼ毎日ある",3,))))</f>
        <v>0</v>
      </c>
      <c r="AK685" s="49">
        <f>IF('３　回答貼付シート'!AM682="ない",0,IF('３　回答貼付シート'!AM682="１～２日ある",1,IF('３　回答貼付シート'!AM682="３～５日ある",2,IF('３　回答貼付シート'!AM682="ほぼ毎日ある",3,))))</f>
        <v>0</v>
      </c>
      <c r="AL685" s="49">
        <f>'３　回答貼付シート'!$AN682</f>
        <v>0</v>
      </c>
      <c r="AM685" s="49" t="str">
        <f t="shared" si="75"/>
        <v/>
      </c>
      <c r="AN685" s="49" t="str">
        <f t="shared" si="76"/>
        <v/>
      </c>
      <c r="AO685" s="49" t="str">
        <f t="shared" si="77"/>
        <v/>
      </c>
      <c r="AP685" s="49" t="str">
        <f t="shared" si="78"/>
        <v/>
      </c>
      <c r="AQ685" s="49" t="str">
        <f t="shared" si="79"/>
        <v/>
      </c>
      <c r="AR685" t="str">
        <f t="shared" si="80"/>
        <v>0</v>
      </c>
      <c r="AT685" s="42"/>
    </row>
    <row r="686" spans="1:46">
      <c r="A686" s="49"/>
      <c r="B686" s="49">
        <f t="shared" si="74"/>
        <v>0</v>
      </c>
      <c r="C686" s="49">
        <f>IF('３　回答貼付シート'!$F683&lt;&gt;0,VLOOKUP('３　回答貼付シート'!$F683,$AR$2048:$AS$2054,2,FALSE),0)</f>
        <v>0</v>
      </c>
      <c r="D686" s="49">
        <f>IF('３　回答貼付シート'!$G683&lt;&gt;0,VLOOKUP(('３　回答貼付シート'!$G683), $AR$2048:$AS$2054,2,FALSE),0)</f>
        <v>0</v>
      </c>
      <c r="E686" s="49">
        <f>'３　回答貼付シート'!$H683</f>
        <v>0</v>
      </c>
      <c r="F686" s="49">
        <f>IF(E686=0,0,VLOOKUP($B686,'２　情報入力シート'!$A$2:$E$2049,5))</f>
        <v>0</v>
      </c>
      <c r="G686" s="49">
        <f>IF('３　回答貼付シート'!I683="ない",0,IF('３　回答貼付シート'!I683="１～２日ある",1,IF('３　回答貼付シート'!I683="３～５日ある",2,IF('３　回答貼付シート'!I683="ほぼ毎日ある",3,))))</f>
        <v>0</v>
      </c>
      <c r="H686" s="49">
        <f>IF('３　回答貼付シート'!J683="ない",0,IF('３　回答貼付シート'!J683="１～２日ある",1,IF('３　回答貼付シート'!J683="３～５日ある",2,IF('３　回答貼付シート'!J683="ほぼ毎日ある",3,))))</f>
        <v>0</v>
      </c>
      <c r="I686" s="49">
        <f>IF('３　回答貼付シート'!K683="ない",0,IF('３　回答貼付シート'!K683="１～２日ある",1,IF('３　回答貼付シート'!K683="３～５日ある",2,IF('３　回答貼付シート'!K683="ほぼ毎日ある",3,))))</f>
        <v>0</v>
      </c>
      <c r="J686" s="49">
        <f>IF('３　回答貼付シート'!L683="ない",0,IF('３　回答貼付シート'!L683="１～２日ある",1,IF('３　回答貼付シート'!L683="３～５日ある",2,IF('３　回答貼付シート'!L683="ほぼ毎日ある",3,))))</f>
        <v>0</v>
      </c>
      <c r="K686" s="49">
        <f>IF('３　回答貼付シート'!M683="ない",0,IF('３　回答貼付シート'!M683="１～２日ある",1,IF('３　回答貼付シート'!M683="３～５日ある",2,IF('３　回答貼付シート'!M683="ほぼ毎日ある",3,))))</f>
        <v>0</v>
      </c>
      <c r="L686" s="49">
        <f>IF('３　回答貼付シート'!N683="ない",0,IF('３　回答貼付シート'!N683="１～２日ある",1,IF('３　回答貼付シート'!N683="３～５日ある",2,IF('３　回答貼付シート'!N683="ほぼ毎日ある",3,))))</f>
        <v>0</v>
      </c>
      <c r="M686" s="49">
        <f>IF('３　回答貼付シート'!O683="ない",0,IF('３　回答貼付シート'!O683="１～２日ある",1,IF('３　回答貼付シート'!O683="３～５日ある",2,IF('３　回答貼付シート'!O683="ほぼ毎日ある",3,))))</f>
        <v>0</v>
      </c>
      <c r="N686" s="49">
        <f>IF('３　回答貼付シート'!P683="ない",0,IF('３　回答貼付シート'!P683="１～２日ある",1,IF('３　回答貼付シート'!P683="３～５日ある",2,IF('３　回答貼付シート'!P683="ほぼ毎日ある",3,))))</f>
        <v>0</v>
      </c>
      <c r="O686" s="49">
        <f>IF('３　回答貼付シート'!Q683="ない",0,IF('３　回答貼付シート'!Q683="１～２日ある",1,IF('３　回答貼付シート'!Q683="３～５日ある",2,IF('３　回答貼付シート'!Q683="ほぼ毎日ある",3,))))</f>
        <v>0</v>
      </c>
      <c r="P686" s="49">
        <f>IF('３　回答貼付シート'!R683="ない",0,IF('３　回答貼付シート'!R683="１～２日ある",1,IF('３　回答貼付シート'!R683="３～５日ある",2,IF('３　回答貼付シート'!R683="ほぼ毎日ある",3,))))</f>
        <v>0</v>
      </c>
      <c r="Q686" s="49">
        <f>IF('３　回答貼付シート'!S683="ない",0,IF('３　回答貼付シート'!S683="１～２日ある",1,IF('３　回答貼付シート'!S683="３～５日ある",2,IF('３　回答貼付シート'!S683="ほぼ毎日ある",3,))))</f>
        <v>0</v>
      </c>
      <c r="R686" s="49">
        <f>IF('３　回答貼付シート'!T683="ない",0,IF('３　回答貼付シート'!T683="１～２日ある",1,IF('３　回答貼付シート'!T683="３～５日ある",2,IF('３　回答貼付シート'!T683="ほぼ毎日ある",3,))))</f>
        <v>0</v>
      </c>
      <c r="S686" s="49">
        <f>IF('３　回答貼付シート'!U683="ない",0,IF('３　回答貼付シート'!U683="１～２日ある",1,IF('３　回答貼付シート'!U683="３～５日ある",2,IF('３　回答貼付シート'!U683="ほぼ毎日ある",3,))))</f>
        <v>0</v>
      </c>
      <c r="T686" s="49">
        <f>IF('３　回答貼付シート'!V683="ない",0,IF('３　回答貼付シート'!V683="１～２日ある",1,IF('３　回答貼付シート'!V683="３～５日ある",2,IF('３　回答貼付シート'!V683="ほぼ毎日ある",3,))))</f>
        <v>0</v>
      </c>
      <c r="U686" s="49">
        <f>IF('３　回答貼付シート'!W683="ない",0,IF('３　回答貼付シート'!W683="１～２日ある",1,IF('３　回答貼付シート'!W683="３～５日ある",2,IF('３　回答貼付シート'!W683="ほぼ毎日ある",3,))))</f>
        <v>0</v>
      </c>
      <c r="V686" s="49">
        <f>IF('３　回答貼付シート'!X683="ない",0,IF('３　回答貼付シート'!X683="１～２日ある",1,IF('３　回答貼付シート'!X683="３～５日ある",2,IF('３　回答貼付シート'!X683="ほぼ毎日ある",3,))))</f>
        <v>0</v>
      </c>
      <c r="W686" s="49">
        <f>IF('３　回答貼付シート'!Y683="ない",0,IF('３　回答貼付シート'!Y683="１～２日ある",1,IF('３　回答貼付シート'!Y683="３～５日ある",2,IF('３　回答貼付シート'!Y683="ほぼ毎日ある",3,))))</f>
        <v>0</v>
      </c>
      <c r="X686" s="49">
        <f>IF('３　回答貼付シート'!Z683="ない",0,IF('３　回答貼付シート'!Z683="１～２日ある",1,IF('３　回答貼付シート'!Z683="３～５日ある",2,IF('３　回答貼付シート'!Z683="ほぼ毎日ある",3,))))</f>
        <v>0</v>
      </c>
      <c r="Y686" s="49">
        <f>IF('３　回答貼付シート'!AA683="ない",0,IF('３　回答貼付シート'!AA683="１～２日ある",1,IF('３　回答貼付シート'!AA683="３～５日ある",2,IF('３　回答貼付シート'!AA683="ほぼ毎日ある",3,))))</f>
        <v>0</v>
      </c>
      <c r="Z686" s="49">
        <f>IF('３　回答貼付シート'!AB683="ない",0,IF('３　回答貼付シート'!AB683="１～２日ある",1,IF('３　回答貼付シート'!AB683="３～５日ある",2,IF('３　回答貼付シート'!AB683="ほぼ毎日ある",3,))))</f>
        <v>0</v>
      </c>
      <c r="AA686" s="49">
        <f>IF('３　回答貼付シート'!AC683="ない",0,IF('３　回答貼付シート'!AC683="１～２日ある",1,IF('３　回答貼付シート'!AC683="３～５日ある",2,IF('３　回答貼付シート'!AC683="ほぼ毎日ある",3,))))</f>
        <v>0</v>
      </c>
      <c r="AB686" s="49">
        <f>IF('３　回答貼付シート'!AD683="ない",0,IF('３　回答貼付シート'!AD683="１～２日ある",1,IF('３　回答貼付シート'!AD683="３～５日ある",2,IF('３　回答貼付シート'!AD683="ほぼ毎日ある",3,))))</f>
        <v>0</v>
      </c>
      <c r="AC686" s="49">
        <f>IF('３　回答貼付シート'!AE683="ない",0,IF('３　回答貼付シート'!AE683="１～２日ある",1,IF('３　回答貼付シート'!AE683="３～５日ある",2,IF('３　回答貼付シート'!AE683="ほぼ毎日ある",3,))))</f>
        <v>0</v>
      </c>
      <c r="AD686" s="49">
        <f>IF('３　回答貼付シート'!AF683="ない",0,IF('３　回答貼付シート'!AF683="１～２日ある",1,IF('３　回答貼付シート'!AF683="３～５日ある",2,IF('３　回答貼付シート'!AF683="ほぼ毎日ある",3,))))</f>
        <v>0</v>
      </c>
      <c r="AE686" s="49">
        <f>IF('３　回答貼付シート'!AG683="ない",0,IF('３　回答貼付シート'!AG683="１～２日ある",1,IF('３　回答貼付シート'!AG683="３～５日ある",2,IF('３　回答貼付シート'!AG683="ほぼ毎日ある",3,))))</f>
        <v>0</v>
      </c>
      <c r="AF686" s="49">
        <f>IF('３　回答貼付シート'!AH683="ない",0,IF('３　回答貼付シート'!AH683="１～２日ある",1,IF('３　回答貼付シート'!AH683="３～５日ある",2,IF('３　回答貼付シート'!AH683="ほぼ毎日ある",3,))))</f>
        <v>0</v>
      </c>
      <c r="AG686" s="49">
        <f>IF('３　回答貼付シート'!AI683="ない",0,IF('３　回答貼付シート'!AI683="１～２日ある",1,IF('３　回答貼付シート'!AI683="３～５日ある",2,IF('３　回答貼付シート'!AI683="ほぼ毎日ある",3,))))</f>
        <v>0</v>
      </c>
      <c r="AH686" s="49">
        <f>IF('３　回答貼付シート'!AJ683="ない",0,IF('３　回答貼付シート'!AJ683="１～２日ある",1,IF('３　回答貼付シート'!AJ683="３～５日ある",2,IF('３　回答貼付シート'!AJ683="ほぼ毎日ある",3,))))</f>
        <v>0</v>
      </c>
      <c r="AI686" s="49">
        <f>IF('３　回答貼付シート'!AK683="ない",0,IF('３　回答貼付シート'!AK683="１～２日ある",1,IF('３　回答貼付シート'!AK683="３～５日ある",2,IF('３　回答貼付シート'!AK683="ほぼ毎日ある",3,))))</f>
        <v>0</v>
      </c>
      <c r="AJ686" s="49">
        <f>IF('３　回答貼付シート'!AL683="ない",0,IF('３　回答貼付シート'!AL683="１～２日ある",1,IF('３　回答貼付シート'!AL683="３～５日ある",2,IF('３　回答貼付シート'!AL683="ほぼ毎日ある",3,))))</f>
        <v>0</v>
      </c>
      <c r="AK686" s="49">
        <f>IF('３　回答貼付シート'!AM683="ない",0,IF('３　回答貼付シート'!AM683="１～２日ある",1,IF('３　回答貼付シート'!AM683="３～５日ある",2,IF('３　回答貼付シート'!AM683="ほぼ毎日ある",3,))))</f>
        <v>0</v>
      </c>
      <c r="AL686" s="49">
        <f>'３　回答貼付シート'!$AN683</f>
        <v>0</v>
      </c>
      <c r="AM686" s="49" t="str">
        <f t="shared" si="75"/>
        <v/>
      </c>
      <c r="AN686" s="49" t="str">
        <f t="shared" si="76"/>
        <v/>
      </c>
      <c r="AO686" s="49" t="str">
        <f t="shared" si="77"/>
        <v/>
      </c>
      <c r="AP686" s="49" t="str">
        <f t="shared" si="78"/>
        <v/>
      </c>
      <c r="AQ686" s="49" t="str">
        <f t="shared" si="79"/>
        <v/>
      </c>
      <c r="AR686" t="str">
        <f t="shared" si="80"/>
        <v>0</v>
      </c>
      <c r="AT686" s="42"/>
    </row>
    <row r="687" spans="1:46">
      <c r="A687" s="49"/>
      <c r="B687" s="49">
        <f t="shared" si="74"/>
        <v>0</v>
      </c>
      <c r="C687" s="49">
        <f>IF('３　回答貼付シート'!$F684&lt;&gt;0,VLOOKUP('３　回答貼付シート'!$F684,$AR$2048:$AS$2054,2,FALSE),0)</f>
        <v>0</v>
      </c>
      <c r="D687" s="49">
        <f>IF('３　回答貼付シート'!$G684&lt;&gt;0,VLOOKUP(('３　回答貼付シート'!$G684), $AR$2048:$AS$2054,2,FALSE),0)</f>
        <v>0</v>
      </c>
      <c r="E687" s="49">
        <f>'３　回答貼付シート'!$H684</f>
        <v>0</v>
      </c>
      <c r="F687" s="49">
        <f>IF(E687=0,0,VLOOKUP($B687,'２　情報入力シート'!$A$2:$E$2049,5))</f>
        <v>0</v>
      </c>
      <c r="G687" s="49">
        <f>IF('３　回答貼付シート'!I684="ない",0,IF('３　回答貼付シート'!I684="１～２日ある",1,IF('３　回答貼付シート'!I684="３～５日ある",2,IF('３　回答貼付シート'!I684="ほぼ毎日ある",3,))))</f>
        <v>0</v>
      </c>
      <c r="H687" s="49">
        <f>IF('３　回答貼付シート'!J684="ない",0,IF('３　回答貼付シート'!J684="１～２日ある",1,IF('３　回答貼付シート'!J684="３～５日ある",2,IF('３　回答貼付シート'!J684="ほぼ毎日ある",3,))))</f>
        <v>0</v>
      </c>
      <c r="I687" s="49">
        <f>IF('３　回答貼付シート'!K684="ない",0,IF('３　回答貼付シート'!K684="１～２日ある",1,IF('３　回答貼付シート'!K684="３～５日ある",2,IF('３　回答貼付シート'!K684="ほぼ毎日ある",3,))))</f>
        <v>0</v>
      </c>
      <c r="J687" s="49">
        <f>IF('３　回答貼付シート'!L684="ない",0,IF('３　回答貼付シート'!L684="１～２日ある",1,IF('３　回答貼付シート'!L684="３～５日ある",2,IF('３　回答貼付シート'!L684="ほぼ毎日ある",3,))))</f>
        <v>0</v>
      </c>
      <c r="K687" s="49">
        <f>IF('３　回答貼付シート'!M684="ない",0,IF('３　回答貼付シート'!M684="１～２日ある",1,IF('３　回答貼付シート'!M684="３～５日ある",2,IF('３　回答貼付シート'!M684="ほぼ毎日ある",3,))))</f>
        <v>0</v>
      </c>
      <c r="L687" s="49">
        <f>IF('３　回答貼付シート'!N684="ない",0,IF('３　回答貼付シート'!N684="１～２日ある",1,IF('３　回答貼付シート'!N684="３～５日ある",2,IF('３　回答貼付シート'!N684="ほぼ毎日ある",3,))))</f>
        <v>0</v>
      </c>
      <c r="M687" s="49">
        <f>IF('３　回答貼付シート'!O684="ない",0,IF('３　回答貼付シート'!O684="１～２日ある",1,IF('３　回答貼付シート'!O684="３～５日ある",2,IF('３　回答貼付シート'!O684="ほぼ毎日ある",3,))))</f>
        <v>0</v>
      </c>
      <c r="N687" s="49">
        <f>IF('３　回答貼付シート'!P684="ない",0,IF('３　回答貼付シート'!P684="１～２日ある",1,IF('３　回答貼付シート'!P684="３～５日ある",2,IF('３　回答貼付シート'!P684="ほぼ毎日ある",3,))))</f>
        <v>0</v>
      </c>
      <c r="O687" s="49">
        <f>IF('３　回答貼付シート'!Q684="ない",0,IF('３　回答貼付シート'!Q684="１～２日ある",1,IF('３　回答貼付シート'!Q684="３～５日ある",2,IF('３　回答貼付シート'!Q684="ほぼ毎日ある",3,))))</f>
        <v>0</v>
      </c>
      <c r="P687" s="49">
        <f>IF('３　回答貼付シート'!R684="ない",0,IF('３　回答貼付シート'!R684="１～２日ある",1,IF('３　回答貼付シート'!R684="３～５日ある",2,IF('３　回答貼付シート'!R684="ほぼ毎日ある",3,))))</f>
        <v>0</v>
      </c>
      <c r="Q687" s="49">
        <f>IF('３　回答貼付シート'!S684="ない",0,IF('３　回答貼付シート'!S684="１～２日ある",1,IF('３　回答貼付シート'!S684="３～５日ある",2,IF('３　回答貼付シート'!S684="ほぼ毎日ある",3,))))</f>
        <v>0</v>
      </c>
      <c r="R687" s="49">
        <f>IF('３　回答貼付シート'!T684="ない",0,IF('３　回答貼付シート'!T684="１～２日ある",1,IF('３　回答貼付シート'!T684="３～５日ある",2,IF('３　回答貼付シート'!T684="ほぼ毎日ある",3,))))</f>
        <v>0</v>
      </c>
      <c r="S687" s="49">
        <f>IF('３　回答貼付シート'!U684="ない",0,IF('３　回答貼付シート'!U684="１～２日ある",1,IF('３　回答貼付シート'!U684="３～５日ある",2,IF('３　回答貼付シート'!U684="ほぼ毎日ある",3,))))</f>
        <v>0</v>
      </c>
      <c r="T687" s="49">
        <f>IF('３　回答貼付シート'!V684="ない",0,IF('３　回答貼付シート'!V684="１～２日ある",1,IF('３　回答貼付シート'!V684="３～５日ある",2,IF('３　回答貼付シート'!V684="ほぼ毎日ある",3,))))</f>
        <v>0</v>
      </c>
      <c r="U687" s="49">
        <f>IF('３　回答貼付シート'!W684="ない",0,IF('３　回答貼付シート'!W684="１～２日ある",1,IF('３　回答貼付シート'!W684="３～５日ある",2,IF('３　回答貼付シート'!W684="ほぼ毎日ある",3,))))</f>
        <v>0</v>
      </c>
      <c r="V687" s="49">
        <f>IF('３　回答貼付シート'!X684="ない",0,IF('３　回答貼付シート'!X684="１～２日ある",1,IF('３　回答貼付シート'!X684="３～５日ある",2,IF('３　回答貼付シート'!X684="ほぼ毎日ある",3,))))</f>
        <v>0</v>
      </c>
      <c r="W687" s="49">
        <f>IF('３　回答貼付シート'!Y684="ない",0,IF('３　回答貼付シート'!Y684="１～２日ある",1,IF('３　回答貼付シート'!Y684="３～５日ある",2,IF('３　回答貼付シート'!Y684="ほぼ毎日ある",3,))))</f>
        <v>0</v>
      </c>
      <c r="X687" s="49">
        <f>IF('３　回答貼付シート'!Z684="ない",0,IF('３　回答貼付シート'!Z684="１～２日ある",1,IF('３　回答貼付シート'!Z684="３～５日ある",2,IF('３　回答貼付シート'!Z684="ほぼ毎日ある",3,))))</f>
        <v>0</v>
      </c>
      <c r="Y687" s="49">
        <f>IF('３　回答貼付シート'!AA684="ない",0,IF('３　回答貼付シート'!AA684="１～２日ある",1,IF('３　回答貼付シート'!AA684="３～５日ある",2,IF('３　回答貼付シート'!AA684="ほぼ毎日ある",3,))))</f>
        <v>0</v>
      </c>
      <c r="Z687" s="49">
        <f>IF('３　回答貼付シート'!AB684="ない",0,IF('３　回答貼付シート'!AB684="１～２日ある",1,IF('３　回答貼付シート'!AB684="３～５日ある",2,IF('３　回答貼付シート'!AB684="ほぼ毎日ある",3,))))</f>
        <v>0</v>
      </c>
      <c r="AA687" s="49">
        <f>IF('３　回答貼付シート'!AC684="ない",0,IF('３　回答貼付シート'!AC684="１～２日ある",1,IF('３　回答貼付シート'!AC684="３～５日ある",2,IF('３　回答貼付シート'!AC684="ほぼ毎日ある",3,))))</f>
        <v>0</v>
      </c>
      <c r="AB687" s="49">
        <f>IF('３　回答貼付シート'!AD684="ない",0,IF('３　回答貼付シート'!AD684="１～２日ある",1,IF('３　回答貼付シート'!AD684="３～５日ある",2,IF('３　回答貼付シート'!AD684="ほぼ毎日ある",3,))))</f>
        <v>0</v>
      </c>
      <c r="AC687" s="49">
        <f>IF('３　回答貼付シート'!AE684="ない",0,IF('３　回答貼付シート'!AE684="１～２日ある",1,IF('３　回答貼付シート'!AE684="３～５日ある",2,IF('３　回答貼付シート'!AE684="ほぼ毎日ある",3,))))</f>
        <v>0</v>
      </c>
      <c r="AD687" s="49">
        <f>IF('３　回答貼付シート'!AF684="ない",0,IF('３　回答貼付シート'!AF684="１～２日ある",1,IF('３　回答貼付シート'!AF684="３～５日ある",2,IF('３　回答貼付シート'!AF684="ほぼ毎日ある",3,))))</f>
        <v>0</v>
      </c>
      <c r="AE687" s="49">
        <f>IF('３　回答貼付シート'!AG684="ない",0,IF('３　回答貼付シート'!AG684="１～２日ある",1,IF('３　回答貼付シート'!AG684="３～５日ある",2,IF('３　回答貼付シート'!AG684="ほぼ毎日ある",3,))))</f>
        <v>0</v>
      </c>
      <c r="AF687" s="49">
        <f>IF('３　回答貼付シート'!AH684="ない",0,IF('３　回答貼付シート'!AH684="１～２日ある",1,IF('３　回答貼付シート'!AH684="３～５日ある",2,IF('３　回答貼付シート'!AH684="ほぼ毎日ある",3,))))</f>
        <v>0</v>
      </c>
      <c r="AG687" s="49">
        <f>IF('３　回答貼付シート'!AI684="ない",0,IF('３　回答貼付シート'!AI684="１～２日ある",1,IF('３　回答貼付シート'!AI684="３～５日ある",2,IF('３　回答貼付シート'!AI684="ほぼ毎日ある",3,))))</f>
        <v>0</v>
      </c>
      <c r="AH687" s="49">
        <f>IF('３　回答貼付シート'!AJ684="ない",0,IF('３　回答貼付シート'!AJ684="１～２日ある",1,IF('３　回答貼付シート'!AJ684="３～５日ある",2,IF('３　回答貼付シート'!AJ684="ほぼ毎日ある",3,))))</f>
        <v>0</v>
      </c>
      <c r="AI687" s="49">
        <f>IF('３　回答貼付シート'!AK684="ない",0,IF('３　回答貼付シート'!AK684="１～２日ある",1,IF('３　回答貼付シート'!AK684="３～５日ある",2,IF('３　回答貼付シート'!AK684="ほぼ毎日ある",3,))))</f>
        <v>0</v>
      </c>
      <c r="AJ687" s="49">
        <f>IF('３　回答貼付シート'!AL684="ない",0,IF('３　回答貼付シート'!AL684="１～２日ある",1,IF('３　回答貼付シート'!AL684="３～５日ある",2,IF('３　回答貼付シート'!AL684="ほぼ毎日ある",3,))))</f>
        <v>0</v>
      </c>
      <c r="AK687" s="49">
        <f>IF('３　回答貼付シート'!AM684="ない",0,IF('３　回答貼付シート'!AM684="１～２日ある",1,IF('３　回答貼付シート'!AM684="３～５日ある",2,IF('３　回答貼付シート'!AM684="ほぼ毎日ある",3,))))</f>
        <v>0</v>
      </c>
      <c r="AL687" s="49">
        <f>'３　回答貼付シート'!$AN684</f>
        <v>0</v>
      </c>
      <c r="AM687" s="49" t="str">
        <f t="shared" si="75"/>
        <v/>
      </c>
      <c r="AN687" s="49" t="str">
        <f t="shared" si="76"/>
        <v/>
      </c>
      <c r="AO687" s="49" t="str">
        <f t="shared" si="77"/>
        <v/>
      </c>
      <c r="AP687" s="49" t="str">
        <f t="shared" si="78"/>
        <v/>
      </c>
      <c r="AQ687" s="49" t="str">
        <f t="shared" si="79"/>
        <v/>
      </c>
      <c r="AR687" t="str">
        <f t="shared" si="80"/>
        <v>0</v>
      </c>
      <c r="AT687" s="42"/>
    </row>
    <row r="688" spans="1:46">
      <c r="A688" s="49"/>
      <c r="B688" s="49">
        <f t="shared" si="74"/>
        <v>0</v>
      </c>
      <c r="C688" s="49">
        <f>IF('３　回答貼付シート'!$F685&lt;&gt;0,VLOOKUP('３　回答貼付シート'!$F685,$AR$2048:$AS$2054,2,FALSE),0)</f>
        <v>0</v>
      </c>
      <c r="D688" s="49">
        <f>IF('３　回答貼付シート'!$G685&lt;&gt;0,VLOOKUP(('３　回答貼付シート'!$G685), $AR$2048:$AS$2054,2,FALSE),0)</f>
        <v>0</v>
      </c>
      <c r="E688" s="49">
        <f>'３　回答貼付シート'!$H685</f>
        <v>0</v>
      </c>
      <c r="F688" s="49">
        <f>IF(E688=0,0,VLOOKUP($B688,'２　情報入力シート'!$A$2:$E$2049,5))</f>
        <v>0</v>
      </c>
      <c r="G688" s="49">
        <f>IF('３　回答貼付シート'!I685="ない",0,IF('３　回答貼付シート'!I685="１～２日ある",1,IF('３　回答貼付シート'!I685="３～５日ある",2,IF('３　回答貼付シート'!I685="ほぼ毎日ある",3,))))</f>
        <v>0</v>
      </c>
      <c r="H688" s="49">
        <f>IF('３　回答貼付シート'!J685="ない",0,IF('３　回答貼付シート'!J685="１～２日ある",1,IF('３　回答貼付シート'!J685="３～５日ある",2,IF('３　回答貼付シート'!J685="ほぼ毎日ある",3,))))</f>
        <v>0</v>
      </c>
      <c r="I688" s="49">
        <f>IF('３　回答貼付シート'!K685="ない",0,IF('３　回答貼付シート'!K685="１～２日ある",1,IF('３　回答貼付シート'!K685="３～５日ある",2,IF('３　回答貼付シート'!K685="ほぼ毎日ある",3,))))</f>
        <v>0</v>
      </c>
      <c r="J688" s="49">
        <f>IF('３　回答貼付シート'!L685="ない",0,IF('３　回答貼付シート'!L685="１～２日ある",1,IF('３　回答貼付シート'!L685="３～５日ある",2,IF('３　回答貼付シート'!L685="ほぼ毎日ある",3,))))</f>
        <v>0</v>
      </c>
      <c r="K688" s="49">
        <f>IF('３　回答貼付シート'!M685="ない",0,IF('３　回答貼付シート'!M685="１～２日ある",1,IF('３　回答貼付シート'!M685="３～５日ある",2,IF('３　回答貼付シート'!M685="ほぼ毎日ある",3,))))</f>
        <v>0</v>
      </c>
      <c r="L688" s="49">
        <f>IF('３　回答貼付シート'!N685="ない",0,IF('３　回答貼付シート'!N685="１～２日ある",1,IF('３　回答貼付シート'!N685="３～５日ある",2,IF('３　回答貼付シート'!N685="ほぼ毎日ある",3,))))</f>
        <v>0</v>
      </c>
      <c r="M688" s="49">
        <f>IF('３　回答貼付シート'!O685="ない",0,IF('３　回答貼付シート'!O685="１～２日ある",1,IF('３　回答貼付シート'!O685="３～５日ある",2,IF('３　回答貼付シート'!O685="ほぼ毎日ある",3,))))</f>
        <v>0</v>
      </c>
      <c r="N688" s="49">
        <f>IF('３　回答貼付シート'!P685="ない",0,IF('３　回答貼付シート'!P685="１～２日ある",1,IF('３　回答貼付シート'!P685="３～５日ある",2,IF('３　回答貼付シート'!P685="ほぼ毎日ある",3,))))</f>
        <v>0</v>
      </c>
      <c r="O688" s="49">
        <f>IF('３　回答貼付シート'!Q685="ない",0,IF('３　回答貼付シート'!Q685="１～２日ある",1,IF('３　回答貼付シート'!Q685="３～５日ある",2,IF('３　回答貼付シート'!Q685="ほぼ毎日ある",3,))))</f>
        <v>0</v>
      </c>
      <c r="P688" s="49">
        <f>IF('３　回答貼付シート'!R685="ない",0,IF('３　回答貼付シート'!R685="１～２日ある",1,IF('３　回答貼付シート'!R685="３～５日ある",2,IF('３　回答貼付シート'!R685="ほぼ毎日ある",3,))))</f>
        <v>0</v>
      </c>
      <c r="Q688" s="49">
        <f>IF('３　回答貼付シート'!S685="ない",0,IF('３　回答貼付シート'!S685="１～２日ある",1,IF('３　回答貼付シート'!S685="３～５日ある",2,IF('３　回答貼付シート'!S685="ほぼ毎日ある",3,))))</f>
        <v>0</v>
      </c>
      <c r="R688" s="49">
        <f>IF('３　回答貼付シート'!T685="ない",0,IF('３　回答貼付シート'!T685="１～２日ある",1,IF('３　回答貼付シート'!T685="３～５日ある",2,IF('３　回答貼付シート'!T685="ほぼ毎日ある",3,))))</f>
        <v>0</v>
      </c>
      <c r="S688" s="49">
        <f>IF('３　回答貼付シート'!U685="ない",0,IF('３　回答貼付シート'!U685="１～２日ある",1,IF('３　回答貼付シート'!U685="３～５日ある",2,IF('３　回答貼付シート'!U685="ほぼ毎日ある",3,))))</f>
        <v>0</v>
      </c>
      <c r="T688" s="49">
        <f>IF('３　回答貼付シート'!V685="ない",0,IF('３　回答貼付シート'!V685="１～２日ある",1,IF('３　回答貼付シート'!V685="３～５日ある",2,IF('３　回答貼付シート'!V685="ほぼ毎日ある",3,))))</f>
        <v>0</v>
      </c>
      <c r="U688" s="49">
        <f>IF('３　回答貼付シート'!W685="ない",0,IF('３　回答貼付シート'!W685="１～２日ある",1,IF('３　回答貼付シート'!W685="３～５日ある",2,IF('３　回答貼付シート'!W685="ほぼ毎日ある",3,))))</f>
        <v>0</v>
      </c>
      <c r="V688" s="49">
        <f>IF('３　回答貼付シート'!X685="ない",0,IF('３　回答貼付シート'!X685="１～２日ある",1,IF('３　回答貼付シート'!X685="３～５日ある",2,IF('３　回答貼付シート'!X685="ほぼ毎日ある",3,))))</f>
        <v>0</v>
      </c>
      <c r="W688" s="49">
        <f>IF('３　回答貼付シート'!Y685="ない",0,IF('３　回答貼付シート'!Y685="１～２日ある",1,IF('３　回答貼付シート'!Y685="３～５日ある",2,IF('３　回答貼付シート'!Y685="ほぼ毎日ある",3,))))</f>
        <v>0</v>
      </c>
      <c r="X688" s="49">
        <f>IF('３　回答貼付シート'!Z685="ない",0,IF('３　回答貼付シート'!Z685="１～２日ある",1,IF('３　回答貼付シート'!Z685="３～５日ある",2,IF('３　回答貼付シート'!Z685="ほぼ毎日ある",3,))))</f>
        <v>0</v>
      </c>
      <c r="Y688" s="49">
        <f>IF('３　回答貼付シート'!AA685="ない",0,IF('３　回答貼付シート'!AA685="１～２日ある",1,IF('３　回答貼付シート'!AA685="３～５日ある",2,IF('３　回答貼付シート'!AA685="ほぼ毎日ある",3,))))</f>
        <v>0</v>
      </c>
      <c r="Z688" s="49">
        <f>IF('３　回答貼付シート'!AB685="ない",0,IF('３　回答貼付シート'!AB685="１～２日ある",1,IF('３　回答貼付シート'!AB685="３～５日ある",2,IF('３　回答貼付シート'!AB685="ほぼ毎日ある",3,))))</f>
        <v>0</v>
      </c>
      <c r="AA688" s="49">
        <f>IF('３　回答貼付シート'!AC685="ない",0,IF('３　回答貼付シート'!AC685="１～２日ある",1,IF('３　回答貼付シート'!AC685="３～５日ある",2,IF('３　回答貼付シート'!AC685="ほぼ毎日ある",3,))))</f>
        <v>0</v>
      </c>
      <c r="AB688" s="49">
        <f>IF('３　回答貼付シート'!AD685="ない",0,IF('３　回答貼付シート'!AD685="１～２日ある",1,IF('３　回答貼付シート'!AD685="３～５日ある",2,IF('３　回答貼付シート'!AD685="ほぼ毎日ある",3,))))</f>
        <v>0</v>
      </c>
      <c r="AC688" s="49">
        <f>IF('３　回答貼付シート'!AE685="ない",0,IF('３　回答貼付シート'!AE685="１～２日ある",1,IF('３　回答貼付シート'!AE685="３～５日ある",2,IF('３　回答貼付シート'!AE685="ほぼ毎日ある",3,))))</f>
        <v>0</v>
      </c>
      <c r="AD688" s="49">
        <f>IF('３　回答貼付シート'!AF685="ない",0,IF('３　回答貼付シート'!AF685="１～２日ある",1,IF('３　回答貼付シート'!AF685="３～５日ある",2,IF('３　回答貼付シート'!AF685="ほぼ毎日ある",3,))))</f>
        <v>0</v>
      </c>
      <c r="AE688" s="49">
        <f>IF('３　回答貼付シート'!AG685="ない",0,IF('３　回答貼付シート'!AG685="１～２日ある",1,IF('３　回答貼付シート'!AG685="３～５日ある",2,IF('３　回答貼付シート'!AG685="ほぼ毎日ある",3,))))</f>
        <v>0</v>
      </c>
      <c r="AF688" s="49">
        <f>IF('３　回答貼付シート'!AH685="ない",0,IF('３　回答貼付シート'!AH685="１～２日ある",1,IF('３　回答貼付シート'!AH685="３～５日ある",2,IF('３　回答貼付シート'!AH685="ほぼ毎日ある",3,))))</f>
        <v>0</v>
      </c>
      <c r="AG688" s="49">
        <f>IF('３　回答貼付シート'!AI685="ない",0,IF('３　回答貼付シート'!AI685="１～２日ある",1,IF('３　回答貼付シート'!AI685="３～５日ある",2,IF('３　回答貼付シート'!AI685="ほぼ毎日ある",3,))))</f>
        <v>0</v>
      </c>
      <c r="AH688" s="49">
        <f>IF('３　回答貼付シート'!AJ685="ない",0,IF('３　回答貼付シート'!AJ685="１～２日ある",1,IF('３　回答貼付シート'!AJ685="３～５日ある",2,IF('３　回答貼付シート'!AJ685="ほぼ毎日ある",3,))))</f>
        <v>0</v>
      </c>
      <c r="AI688" s="49">
        <f>IF('３　回答貼付シート'!AK685="ない",0,IF('３　回答貼付シート'!AK685="１～２日ある",1,IF('３　回答貼付シート'!AK685="３～５日ある",2,IF('３　回答貼付シート'!AK685="ほぼ毎日ある",3,))))</f>
        <v>0</v>
      </c>
      <c r="AJ688" s="49">
        <f>IF('３　回答貼付シート'!AL685="ない",0,IF('３　回答貼付シート'!AL685="１～２日ある",1,IF('３　回答貼付シート'!AL685="３～５日ある",2,IF('３　回答貼付シート'!AL685="ほぼ毎日ある",3,))))</f>
        <v>0</v>
      </c>
      <c r="AK688" s="49">
        <f>IF('３　回答貼付シート'!AM685="ない",0,IF('３　回答貼付シート'!AM685="１～２日ある",1,IF('３　回答貼付シート'!AM685="３～５日ある",2,IF('３　回答貼付シート'!AM685="ほぼ毎日ある",3,))))</f>
        <v>0</v>
      </c>
      <c r="AL688" s="49">
        <f>'３　回答貼付シート'!$AN685</f>
        <v>0</v>
      </c>
      <c r="AM688" s="49" t="str">
        <f t="shared" si="75"/>
        <v/>
      </c>
      <c r="AN688" s="49" t="str">
        <f t="shared" si="76"/>
        <v/>
      </c>
      <c r="AO688" s="49" t="str">
        <f t="shared" si="77"/>
        <v/>
      </c>
      <c r="AP688" s="49" t="str">
        <f t="shared" si="78"/>
        <v/>
      </c>
      <c r="AQ688" s="49" t="str">
        <f t="shared" si="79"/>
        <v/>
      </c>
      <c r="AR688" t="str">
        <f t="shared" si="80"/>
        <v>0</v>
      </c>
      <c r="AT688" s="42"/>
    </row>
    <row r="689" spans="1:46">
      <c r="A689" s="49"/>
      <c r="B689" s="49">
        <f t="shared" si="74"/>
        <v>0</v>
      </c>
      <c r="C689" s="49">
        <f>IF('３　回答貼付シート'!$F686&lt;&gt;0,VLOOKUP('３　回答貼付シート'!$F686,$AR$2048:$AS$2054,2,FALSE),0)</f>
        <v>0</v>
      </c>
      <c r="D689" s="49">
        <f>IF('３　回答貼付シート'!$G686&lt;&gt;0,VLOOKUP(('３　回答貼付シート'!$G686), $AR$2048:$AS$2054,2,FALSE),0)</f>
        <v>0</v>
      </c>
      <c r="E689" s="49">
        <f>'３　回答貼付シート'!$H686</f>
        <v>0</v>
      </c>
      <c r="F689" s="49">
        <f>IF(E689=0,0,VLOOKUP($B689,'２　情報入力シート'!$A$2:$E$2049,5))</f>
        <v>0</v>
      </c>
      <c r="G689" s="49">
        <f>IF('３　回答貼付シート'!I686="ない",0,IF('３　回答貼付シート'!I686="１～２日ある",1,IF('３　回答貼付シート'!I686="３～５日ある",2,IF('３　回答貼付シート'!I686="ほぼ毎日ある",3,))))</f>
        <v>0</v>
      </c>
      <c r="H689" s="49">
        <f>IF('３　回答貼付シート'!J686="ない",0,IF('３　回答貼付シート'!J686="１～２日ある",1,IF('３　回答貼付シート'!J686="３～５日ある",2,IF('３　回答貼付シート'!J686="ほぼ毎日ある",3,))))</f>
        <v>0</v>
      </c>
      <c r="I689" s="49">
        <f>IF('３　回答貼付シート'!K686="ない",0,IF('３　回答貼付シート'!K686="１～２日ある",1,IF('３　回答貼付シート'!K686="３～５日ある",2,IF('３　回答貼付シート'!K686="ほぼ毎日ある",3,))))</f>
        <v>0</v>
      </c>
      <c r="J689" s="49">
        <f>IF('３　回答貼付シート'!L686="ない",0,IF('３　回答貼付シート'!L686="１～２日ある",1,IF('３　回答貼付シート'!L686="３～５日ある",2,IF('３　回答貼付シート'!L686="ほぼ毎日ある",3,))))</f>
        <v>0</v>
      </c>
      <c r="K689" s="49">
        <f>IF('３　回答貼付シート'!M686="ない",0,IF('３　回答貼付シート'!M686="１～２日ある",1,IF('３　回答貼付シート'!M686="３～５日ある",2,IF('３　回答貼付シート'!M686="ほぼ毎日ある",3,))))</f>
        <v>0</v>
      </c>
      <c r="L689" s="49">
        <f>IF('３　回答貼付シート'!N686="ない",0,IF('３　回答貼付シート'!N686="１～２日ある",1,IF('３　回答貼付シート'!N686="３～５日ある",2,IF('３　回答貼付シート'!N686="ほぼ毎日ある",3,))))</f>
        <v>0</v>
      </c>
      <c r="M689" s="49">
        <f>IF('３　回答貼付シート'!O686="ない",0,IF('３　回答貼付シート'!O686="１～２日ある",1,IF('３　回答貼付シート'!O686="３～５日ある",2,IF('３　回答貼付シート'!O686="ほぼ毎日ある",3,))))</f>
        <v>0</v>
      </c>
      <c r="N689" s="49">
        <f>IF('３　回答貼付シート'!P686="ない",0,IF('３　回答貼付シート'!P686="１～２日ある",1,IF('３　回答貼付シート'!P686="３～５日ある",2,IF('３　回答貼付シート'!P686="ほぼ毎日ある",3,))))</f>
        <v>0</v>
      </c>
      <c r="O689" s="49">
        <f>IF('３　回答貼付シート'!Q686="ない",0,IF('３　回答貼付シート'!Q686="１～２日ある",1,IF('３　回答貼付シート'!Q686="３～５日ある",2,IF('３　回答貼付シート'!Q686="ほぼ毎日ある",3,))))</f>
        <v>0</v>
      </c>
      <c r="P689" s="49">
        <f>IF('３　回答貼付シート'!R686="ない",0,IF('３　回答貼付シート'!R686="１～２日ある",1,IF('３　回答貼付シート'!R686="３～５日ある",2,IF('３　回答貼付シート'!R686="ほぼ毎日ある",3,))))</f>
        <v>0</v>
      </c>
      <c r="Q689" s="49">
        <f>IF('３　回答貼付シート'!S686="ない",0,IF('３　回答貼付シート'!S686="１～２日ある",1,IF('３　回答貼付シート'!S686="３～５日ある",2,IF('３　回答貼付シート'!S686="ほぼ毎日ある",3,))))</f>
        <v>0</v>
      </c>
      <c r="R689" s="49">
        <f>IF('３　回答貼付シート'!T686="ない",0,IF('３　回答貼付シート'!T686="１～２日ある",1,IF('３　回答貼付シート'!T686="３～５日ある",2,IF('３　回答貼付シート'!T686="ほぼ毎日ある",3,))))</f>
        <v>0</v>
      </c>
      <c r="S689" s="49">
        <f>IF('３　回答貼付シート'!U686="ない",0,IF('３　回答貼付シート'!U686="１～２日ある",1,IF('３　回答貼付シート'!U686="３～５日ある",2,IF('３　回答貼付シート'!U686="ほぼ毎日ある",3,))))</f>
        <v>0</v>
      </c>
      <c r="T689" s="49">
        <f>IF('３　回答貼付シート'!V686="ない",0,IF('３　回答貼付シート'!V686="１～２日ある",1,IF('３　回答貼付シート'!V686="３～５日ある",2,IF('３　回答貼付シート'!V686="ほぼ毎日ある",3,))))</f>
        <v>0</v>
      </c>
      <c r="U689" s="49">
        <f>IF('３　回答貼付シート'!W686="ない",0,IF('３　回答貼付シート'!W686="１～２日ある",1,IF('３　回答貼付シート'!W686="３～５日ある",2,IF('３　回答貼付シート'!W686="ほぼ毎日ある",3,))))</f>
        <v>0</v>
      </c>
      <c r="V689" s="49">
        <f>IF('３　回答貼付シート'!X686="ない",0,IF('３　回答貼付シート'!X686="１～２日ある",1,IF('３　回答貼付シート'!X686="３～５日ある",2,IF('３　回答貼付シート'!X686="ほぼ毎日ある",3,))))</f>
        <v>0</v>
      </c>
      <c r="W689" s="49">
        <f>IF('３　回答貼付シート'!Y686="ない",0,IF('３　回答貼付シート'!Y686="１～２日ある",1,IF('３　回答貼付シート'!Y686="３～５日ある",2,IF('３　回答貼付シート'!Y686="ほぼ毎日ある",3,))))</f>
        <v>0</v>
      </c>
      <c r="X689" s="49">
        <f>IF('３　回答貼付シート'!Z686="ない",0,IF('３　回答貼付シート'!Z686="１～２日ある",1,IF('３　回答貼付シート'!Z686="３～５日ある",2,IF('３　回答貼付シート'!Z686="ほぼ毎日ある",3,))))</f>
        <v>0</v>
      </c>
      <c r="Y689" s="49">
        <f>IF('３　回答貼付シート'!AA686="ない",0,IF('３　回答貼付シート'!AA686="１～２日ある",1,IF('３　回答貼付シート'!AA686="３～５日ある",2,IF('３　回答貼付シート'!AA686="ほぼ毎日ある",3,))))</f>
        <v>0</v>
      </c>
      <c r="Z689" s="49">
        <f>IF('３　回答貼付シート'!AB686="ない",0,IF('３　回答貼付シート'!AB686="１～２日ある",1,IF('３　回答貼付シート'!AB686="３～５日ある",2,IF('３　回答貼付シート'!AB686="ほぼ毎日ある",3,))))</f>
        <v>0</v>
      </c>
      <c r="AA689" s="49">
        <f>IF('３　回答貼付シート'!AC686="ない",0,IF('３　回答貼付シート'!AC686="１～２日ある",1,IF('３　回答貼付シート'!AC686="３～５日ある",2,IF('３　回答貼付シート'!AC686="ほぼ毎日ある",3,))))</f>
        <v>0</v>
      </c>
      <c r="AB689" s="49">
        <f>IF('３　回答貼付シート'!AD686="ない",0,IF('３　回答貼付シート'!AD686="１～２日ある",1,IF('３　回答貼付シート'!AD686="３～５日ある",2,IF('３　回答貼付シート'!AD686="ほぼ毎日ある",3,))))</f>
        <v>0</v>
      </c>
      <c r="AC689" s="49">
        <f>IF('３　回答貼付シート'!AE686="ない",0,IF('３　回答貼付シート'!AE686="１～２日ある",1,IF('３　回答貼付シート'!AE686="３～５日ある",2,IF('３　回答貼付シート'!AE686="ほぼ毎日ある",3,))))</f>
        <v>0</v>
      </c>
      <c r="AD689" s="49">
        <f>IF('３　回答貼付シート'!AF686="ない",0,IF('３　回答貼付シート'!AF686="１～２日ある",1,IF('３　回答貼付シート'!AF686="３～５日ある",2,IF('３　回答貼付シート'!AF686="ほぼ毎日ある",3,))))</f>
        <v>0</v>
      </c>
      <c r="AE689" s="49">
        <f>IF('３　回答貼付シート'!AG686="ない",0,IF('３　回答貼付シート'!AG686="１～２日ある",1,IF('３　回答貼付シート'!AG686="３～５日ある",2,IF('３　回答貼付シート'!AG686="ほぼ毎日ある",3,))))</f>
        <v>0</v>
      </c>
      <c r="AF689" s="49">
        <f>IF('３　回答貼付シート'!AH686="ない",0,IF('３　回答貼付シート'!AH686="１～２日ある",1,IF('３　回答貼付シート'!AH686="３～５日ある",2,IF('３　回答貼付シート'!AH686="ほぼ毎日ある",3,))))</f>
        <v>0</v>
      </c>
      <c r="AG689" s="49">
        <f>IF('３　回答貼付シート'!AI686="ない",0,IF('３　回答貼付シート'!AI686="１～２日ある",1,IF('３　回答貼付シート'!AI686="３～５日ある",2,IF('３　回答貼付シート'!AI686="ほぼ毎日ある",3,))))</f>
        <v>0</v>
      </c>
      <c r="AH689" s="49">
        <f>IF('３　回答貼付シート'!AJ686="ない",0,IF('３　回答貼付シート'!AJ686="１～２日ある",1,IF('３　回答貼付シート'!AJ686="３～５日ある",2,IF('３　回答貼付シート'!AJ686="ほぼ毎日ある",3,))))</f>
        <v>0</v>
      </c>
      <c r="AI689" s="49">
        <f>IF('３　回答貼付シート'!AK686="ない",0,IF('３　回答貼付シート'!AK686="１～２日ある",1,IF('３　回答貼付シート'!AK686="３～５日ある",2,IF('３　回答貼付シート'!AK686="ほぼ毎日ある",3,))))</f>
        <v>0</v>
      </c>
      <c r="AJ689" s="49">
        <f>IF('３　回答貼付シート'!AL686="ない",0,IF('３　回答貼付シート'!AL686="１～２日ある",1,IF('３　回答貼付シート'!AL686="３～５日ある",2,IF('３　回答貼付シート'!AL686="ほぼ毎日ある",3,))))</f>
        <v>0</v>
      </c>
      <c r="AK689" s="49">
        <f>IF('３　回答貼付シート'!AM686="ない",0,IF('３　回答貼付シート'!AM686="１～２日ある",1,IF('３　回答貼付シート'!AM686="３～５日ある",2,IF('３　回答貼付シート'!AM686="ほぼ毎日ある",3,))))</f>
        <v>0</v>
      </c>
      <c r="AL689" s="49">
        <f>'３　回答貼付シート'!$AN686</f>
        <v>0</v>
      </c>
      <c r="AM689" s="49" t="str">
        <f t="shared" si="75"/>
        <v/>
      </c>
      <c r="AN689" s="49" t="str">
        <f t="shared" si="76"/>
        <v/>
      </c>
      <c r="AO689" s="49" t="str">
        <f t="shared" si="77"/>
        <v/>
      </c>
      <c r="AP689" s="49" t="str">
        <f t="shared" si="78"/>
        <v/>
      </c>
      <c r="AQ689" s="49" t="str">
        <f t="shared" si="79"/>
        <v/>
      </c>
      <c r="AR689" t="str">
        <f t="shared" si="80"/>
        <v>0</v>
      </c>
      <c r="AT689" s="42"/>
    </row>
    <row r="690" spans="1:46">
      <c r="A690" s="49"/>
      <c r="B690" s="49">
        <f t="shared" si="74"/>
        <v>0</v>
      </c>
      <c r="C690" s="49">
        <f>IF('３　回答貼付シート'!$F687&lt;&gt;0,VLOOKUP('３　回答貼付シート'!$F687,$AR$2048:$AS$2054,2,FALSE),0)</f>
        <v>0</v>
      </c>
      <c r="D690" s="49">
        <f>IF('３　回答貼付シート'!$G687&lt;&gt;0,VLOOKUP(('３　回答貼付シート'!$G687), $AR$2048:$AS$2054,2,FALSE),0)</f>
        <v>0</v>
      </c>
      <c r="E690" s="49">
        <f>'３　回答貼付シート'!$H687</f>
        <v>0</v>
      </c>
      <c r="F690" s="49">
        <f>IF(E690=0,0,VLOOKUP($B690,'２　情報入力シート'!$A$2:$E$2049,5))</f>
        <v>0</v>
      </c>
      <c r="G690" s="49">
        <f>IF('３　回答貼付シート'!I687="ない",0,IF('３　回答貼付シート'!I687="１～２日ある",1,IF('３　回答貼付シート'!I687="３～５日ある",2,IF('３　回答貼付シート'!I687="ほぼ毎日ある",3,))))</f>
        <v>0</v>
      </c>
      <c r="H690" s="49">
        <f>IF('３　回答貼付シート'!J687="ない",0,IF('３　回答貼付シート'!J687="１～２日ある",1,IF('３　回答貼付シート'!J687="３～５日ある",2,IF('３　回答貼付シート'!J687="ほぼ毎日ある",3,))))</f>
        <v>0</v>
      </c>
      <c r="I690" s="49">
        <f>IF('３　回答貼付シート'!K687="ない",0,IF('３　回答貼付シート'!K687="１～２日ある",1,IF('３　回答貼付シート'!K687="３～５日ある",2,IF('３　回答貼付シート'!K687="ほぼ毎日ある",3,))))</f>
        <v>0</v>
      </c>
      <c r="J690" s="49">
        <f>IF('３　回答貼付シート'!L687="ない",0,IF('３　回答貼付シート'!L687="１～２日ある",1,IF('３　回答貼付シート'!L687="３～５日ある",2,IF('３　回答貼付シート'!L687="ほぼ毎日ある",3,))))</f>
        <v>0</v>
      </c>
      <c r="K690" s="49">
        <f>IF('３　回答貼付シート'!M687="ない",0,IF('３　回答貼付シート'!M687="１～２日ある",1,IF('３　回答貼付シート'!M687="３～５日ある",2,IF('３　回答貼付シート'!M687="ほぼ毎日ある",3,))))</f>
        <v>0</v>
      </c>
      <c r="L690" s="49">
        <f>IF('３　回答貼付シート'!N687="ない",0,IF('３　回答貼付シート'!N687="１～２日ある",1,IF('３　回答貼付シート'!N687="３～５日ある",2,IF('３　回答貼付シート'!N687="ほぼ毎日ある",3,))))</f>
        <v>0</v>
      </c>
      <c r="M690" s="49">
        <f>IF('３　回答貼付シート'!O687="ない",0,IF('３　回答貼付シート'!O687="１～２日ある",1,IF('３　回答貼付シート'!O687="３～５日ある",2,IF('３　回答貼付シート'!O687="ほぼ毎日ある",3,))))</f>
        <v>0</v>
      </c>
      <c r="N690" s="49">
        <f>IF('３　回答貼付シート'!P687="ない",0,IF('３　回答貼付シート'!P687="１～２日ある",1,IF('３　回答貼付シート'!P687="３～５日ある",2,IF('３　回答貼付シート'!P687="ほぼ毎日ある",3,))))</f>
        <v>0</v>
      </c>
      <c r="O690" s="49">
        <f>IF('３　回答貼付シート'!Q687="ない",0,IF('３　回答貼付シート'!Q687="１～２日ある",1,IF('３　回答貼付シート'!Q687="３～５日ある",2,IF('３　回答貼付シート'!Q687="ほぼ毎日ある",3,))))</f>
        <v>0</v>
      </c>
      <c r="P690" s="49">
        <f>IF('３　回答貼付シート'!R687="ない",0,IF('３　回答貼付シート'!R687="１～２日ある",1,IF('３　回答貼付シート'!R687="３～５日ある",2,IF('３　回答貼付シート'!R687="ほぼ毎日ある",3,))))</f>
        <v>0</v>
      </c>
      <c r="Q690" s="49">
        <f>IF('３　回答貼付シート'!S687="ない",0,IF('３　回答貼付シート'!S687="１～２日ある",1,IF('３　回答貼付シート'!S687="３～５日ある",2,IF('３　回答貼付シート'!S687="ほぼ毎日ある",3,))))</f>
        <v>0</v>
      </c>
      <c r="R690" s="49">
        <f>IF('３　回答貼付シート'!T687="ない",0,IF('３　回答貼付シート'!T687="１～２日ある",1,IF('３　回答貼付シート'!T687="３～５日ある",2,IF('３　回答貼付シート'!T687="ほぼ毎日ある",3,))))</f>
        <v>0</v>
      </c>
      <c r="S690" s="49">
        <f>IF('３　回答貼付シート'!U687="ない",0,IF('３　回答貼付シート'!U687="１～２日ある",1,IF('３　回答貼付シート'!U687="３～５日ある",2,IF('３　回答貼付シート'!U687="ほぼ毎日ある",3,))))</f>
        <v>0</v>
      </c>
      <c r="T690" s="49">
        <f>IF('３　回答貼付シート'!V687="ない",0,IF('３　回答貼付シート'!V687="１～２日ある",1,IF('３　回答貼付シート'!V687="３～５日ある",2,IF('３　回答貼付シート'!V687="ほぼ毎日ある",3,))))</f>
        <v>0</v>
      </c>
      <c r="U690" s="49">
        <f>IF('３　回答貼付シート'!W687="ない",0,IF('３　回答貼付シート'!W687="１～２日ある",1,IF('３　回答貼付シート'!W687="３～５日ある",2,IF('３　回答貼付シート'!W687="ほぼ毎日ある",3,))))</f>
        <v>0</v>
      </c>
      <c r="V690" s="49">
        <f>IF('３　回答貼付シート'!X687="ない",0,IF('３　回答貼付シート'!X687="１～２日ある",1,IF('３　回答貼付シート'!X687="３～５日ある",2,IF('３　回答貼付シート'!X687="ほぼ毎日ある",3,))))</f>
        <v>0</v>
      </c>
      <c r="W690" s="49">
        <f>IF('３　回答貼付シート'!Y687="ない",0,IF('３　回答貼付シート'!Y687="１～２日ある",1,IF('３　回答貼付シート'!Y687="３～５日ある",2,IF('３　回答貼付シート'!Y687="ほぼ毎日ある",3,))))</f>
        <v>0</v>
      </c>
      <c r="X690" s="49">
        <f>IF('３　回答貼付シート'!Z687="ない",0,IF('３　回答貼付シート'!Z687="１～２日ある",1,IF('３　回答貼付シート'!Z687="３～５日ある",2,IF('３　回答貼付シート'!Z687="ほぼ毎日ある",3,))))</f>
        <v>0</v>
      </c>
      <c r="Y690" s="49">
        <f>IF('３　回答貼付シート'!AA687="ない",0,IF('３　回答貼付シート'!AA687="１～２日ある",1,IF('３　回答貼付シート'!AA687="３～５日ある",2,IF('３　回答貼付シート'!AA687="ほぼ毎日ある",3,))))</f>
        <v>0</v>
      </c>
      <c r="Z690" s="49">
        <f>IF('３　回答貼付シート'!AB687="ない",0,IF('３　回答貼付シート'!AB687="１～２日ある",1,IF('３　回答貼付シート'!AB687="３～５日ある",2,IF('３　回答貼付シート'!AB687="ほぼ毎日ある",3,))))</f>
        <v>0</v>
      </c>
      <c r="AA690" s="49">
        <f>IF('３　回答貼付シート'!AC687="ない",0,IF('３　回答貼付シート'!AC687="１～２日ある",1,IF('３　回答貼付シート'!AC687="３～５日ある",2,IF('３　回答貼付シート'!AC687="ほぼ毎日ある",3,))))</f>
        <v>0</v>
      </c>
      <c r="AB690" s="49">
        <f>IF('３　回答貼付シート'!AD687="ない",0,IF('３　回答貼付シート'!AD687="１～２日ある",1,IF('３　回答貼付シート'!AD687="３～５日ある",2,IF('３　回答貼付シート'!AD687="ほぼ毎日ある",3,))))</f>
        <v>0</v>
      </c>
      <c r="AC690" s="49">
        <f>IF('３　回答貼付シート'!AE687="ない",0,IF('３　回答貼付シート'!AE687="１～２日ある",1,IF('３　回答貼付シート'!AE687="３～５日ある",2,IF('３　回答貼付シート'!AE687="ほぼ毎日ある",3,))))</f>
        <v>0</v>
      </c>
      <c r="AD690" s="49">
        <f>IF('３　回答貼付シート'!AF687="ない",0,IF('３　回答貼付シート'!AF687="１～２日ある",1,IF('３　回答貼付シート'!AF687="３～５日ある",2,IF('３　回答貼付シート'!AF687="ほぼ毎日ある",3,))))</f>
        <v>0</v>
      </c>
      <c r="AE690" s="49">
        <f>IF('３　回答貼付シート'!AG687="ない",0,IF('３　回答貼付シート'!AG687="１～２日ある",1,IF('３　回答貼付シート'!AG687="３～５日ある",2,IF('３　回答貼付シート'!AG687="ほぼ毎日ある",3,))))</f>
        <v>0</v>
      </c>
      <c r="AF690" s="49">
        <f>IF('３　回答貼付シート'!AH687="ない",0,IF('３　回答貼付シート'!AH687="１～２日ある",1,IF('３　回答貼付シート'!AH687="３～５日ある",2,IF('３　回答貼付シート'!AH687="ほぼ毎日ある",3,))))</f>
        <v>0</v>
      </c>
      <c r="AG690" s="49">
        <f>IF('３　回答貼付シート'!AI687="ない",0,IF('３　回答貼付シート'!AI687="１～２日ある",1,IF('３　回答貼付シート'!AI687="３～５日ある",2,IF('３　回答貼付シート'!AI687="ほぼ毎日ある",3,))))</f>
        <v>0</v>
      </c>
      <c r="AH690" s="49">
        <f>IF('３　回答貼付シート'!AJ687="ない",0,IF('３　回答貼付シート'!AJ687="１～２日ある",1,IF('３　回答貼付シート'!AJ687="３～５日ある",2,IF('３　回答貼付シート'!AJ687="ほぼ毎日ある",3,))))</f>
        <v>0</v>
      </c>
      <c r="AI690" s="49">
        <f>IF('３　回答貼付シート'!AK687="ない",0,IF('３　回答貼付シート'!AK687="１～２日ある",1,IF('３　回答貼付シート'!AK687="３～５日ある",2,IF('３　回答貼付シート'!AK687="ほぼ毎日ある",3,))))</f>
        <v>0</v>
      </c>
      <c r="AJ690" s="49">
        <f>IF('３　回答貼付シート'!AL687="ない",0,IF('３　回答貼付シート'!AL687="１～２日ある",1,IF('３　回答貼付シート'!AL687="３～５日ある",2,IF('３　回答貼付シート'!AL687="ほぼ毎日ある",3,))))</f>
        <v>0</v>
      </c>
      <c r="AK690" s="49">
        <f>IF('３　回答貼付シート'!AM687="ない",0,IF('３　回答貼付シート'!AM687="１～２日ある",1,IF('３　回答貼付シート'!AM687="３～５日ある",2,IF('３　回答貼付シート'!AM687="ほぼ毎日ある",3,))))</f>
        <v>0</v>
      </c>
      <c r="AL690" s="49">
        <f>'３　回答貼付シート'!$AN687</f>
        <v>0</v>
      </c>
      <c r="AM690" s="49" t="str">
        <f t="shared" si="75"/>
        <v/>
      </c>
      <c r="AN690" s="49" t="str">
        <f t="shared" si="76"/>
        <v/>
      </c>
      <c r="AO690" s="49" t="str">
        <f t="shared" si="77"/>
        <v/>
      </c>
      <c r="AP690" s="49" t="str">
        <f t="shared" si="78"/>
        <v/>
      </c>
      <c r="AQ690" s="49" t="str">
        <f t="shared" si="79"/>
        <v/>
      </c>
      <c r="AR690" t="str">
        <f t="shared" si="80"/>
        <v>0</v>
      </c>
      <c r="AT690" s="42"/>
    </row>
    <row r="691" spans="1:46">
      <c r="A691" s="49"/>
      <c r="B691" s="49">
        <f t="shared" si="74"/>
        <v>0</v>
      </c>
      <c r="C691" s="49">
        <f>IF('３　回答貼付シート'!$F688&lt;&gt;0,VLOOKUP('３　回答貼付シート'!$F688,$AR$2048:$AS$2054,2,FALSE),0)</f>
        <v>0</v>
      </c>
      <c r="D691" s="49">
        <f>IF('３　回答貼付シート'!$G688&lt;&gt;0,VLOOKUP(('３　回答貼付シート'!$G688), $AR$2048:$AS$2054,2,FALSE),0)</f>
        <v>0</v>
      </c>
      <c r="E691" s="49">
        <f>'３　回答貼付シート'!$H688</f>
        <v>0</v>
      </c>
      <c r="F691" s="49">
        <f>IF(E691=0,0,VLOOKUP($B691,'２　情報入力シート'!$A$2:$E$2049,5))</f>
        <v>0</v>
      </c>
      <c r="G691" s="49">
        <f>IF('３　回答貼付シート'!I688="ない",0,IF('３　回答貼付シート'!I688="１～２日ある",1,IF('３　回答貼付シート'!I688="３～５日ある",2,IF('３　回答貼付シート'!I688="ほぼ毎日ある",3,))))</f>
        <v>0</v>
      </c>
      <c r="H691" s="49">
        <f>IF('３　回答貼付シート'!J688="ない",0,IF('３　回答貼付シート'!J688="１～２日ある",1,IF('３　回答貼付シート'!J688="３～５日ある",2,IF('３　回答貼付シート'!J688="ほぼ毎日ある",3,))))</f>
        <v>0</v>
      </c>
      <c r="I691" s="49">
        <f>IF('３　回答貼付シート'!K688="ない",0,IF('３　回答貼付シート'!K688="１～２日ある",1,IF('３　回答貼付シート'!K688="３～５日ある",2,IF('３　回答貼付シート'!K688="ほぼ毎日ある",3,))))</f>
        <v>0</v>
      </c>
      <c r="J691" s="49">
        <f>IF('３　回答貼付シート'!L688="ない",0,IF('３　回答貼付シート'!L688="１～２日ある",1,IF('３　回答貼付シート'!L688="３～５日ある",2,IF('３　回答貼付シート'!L688="ほぼ毎日ある",3,))))</f>
        <v>0</v>
      </c>
      <c r="K691" s="49">
        <f>IF('３　回答貼付シート'!M688="ない",0,IF('３　回答貼付シート'!M688="１～２日ある",1,IF('３　回答貼付シート'!M688="３～５日ある",2,IF('３　回答貼付シート'!M688="ほぼ毎日ある",3,))))</f>
        <v>0</v>
      </c>
      <c r="L691" s="49">
        <f>IF('３　回答貼付シート'!N688="ない",0,IF('３　回答貼付シート'!N688="１～２日ある",1,IF('３　回答貼付シート'!N688="３～５日ある",2,IF('３　回答貼付シート'!N688="ほぼ毎日ある",3,))))</f>
        <v>0</v>
      </c>
      <c r="M691" s="49">
        <f>IF('３　回答貼付シート'!O688="ない",0,IF('３　回答貼付シート'!O688="１～２日ある",1,IF('３　回答貼付シート'!O688="３～５日ある",2,IF('３　回答貼付シート'!O688="ほぼ毎日ある",3,))))</f>
        <v>0</v>
      </c>
      <c r="N691" s="49">
        <f>IF('３　回答貼付シート'!P688="ない",0,IF('３　回答貼付シート'!P688="１～２日ある",1,IF('３　回答貼付シート'!P688="３～５日ある",2,IF('３　回答貼付シート'!P688="ほぼ毎日ある",3,))))</f>
        <v>0</v>
      </c>
      <c r="O691" s="49">
        <f>IF('３　回答貼付シート'!Q688="ない",0,IF('３　回答貼付シート'!Q688="１～２日ある",1,IF('３　回答貼付シート'!Q688="３～５日ある",2,IF('３　回答貼付シート'!Q688="ほぼ毎日ある",3,))))</f>
        <v>0</v>
      </c>
      <c r="P691" s="49">
        <f>IF('３　回答貼付シート'!R688="ない",0,IF('３　回答貼付シート'!R688="１～２日ある",1,IF('３　回答貼付シート'!R688="３～５日ある",2,IF('３　回答貼付シート'!R688="ほぼ毎日ある",3,))))</f>
        <v>0</v>
      </c>
      <c r="Q691" s="49">
        <f>IF('３　回答貼付シート'!S688="ない",0,IF('３　回答貼付シート'!S688="１～２日ある",1,IF('３　回答貼付シート'!S688="３～５日ある",2,IF('３　回答貼付シート'!S688="ほぼ毎日ある",3,))))</f>
        <v>0</v>
      </c>
      <c r="R691" s="49">
        <f>IF('３　回答貼付シート'!T688="ない",0,IF('３　回答貼付シート'!T688="１～２日ある",1,IF('３　回答貼付シート'!T688="３～５日ある",2,IF('３　回答貼付シート'!T688="ほぼ毎日ある",3,))))</f>
        <v>0</v>
      </c>
      <c r="S691" s="49">
        <f>IF('３　回答貼付シート'!U688="ない",0,IF('３　回答貼付シート'!U688="１～２日ある",1,IF('３　回答貼付シート'!U688="３～５日ある",2,IF('３　回答貼付シート'!U688="ほぼ毎日ある",3,))))</f>
        <v>0</v>
      </c>
      <c r="T691" s="49">
        <f>IF('３　回答貼付シート'!V688="ない",0,IF('３　回答貼付シート'!V688="１～２日ある",1,IF('３　回答貼付シート'!V688="３～５日ある",2,IF('３　回答貼付シート'!V688="ほぼ毎日ある",3,))))</f>
        <v>0</v>
      </c>
      <c r="U691" s="49">
        <f>IF('３　回答貼付シート'!W688="ない",0,IF('３　回答貼付シート'!W688="１～２日ある",1,IF('３　回答貼付シート'!W688="３～５日ある",2,IF('３　回答貼付シート'!W688="ほぼ毎日ある",3,))))</f>
        <v>0</v>
      </c>
      <c r="V691" s="49">
        <f>IF('３　回答貼付シート'!X688="ない",0,IF('３　回答貼付シート'!X688="１～２日ある",1,IF('３　回答貼付シート'!X688="３～５日ある",2,IF('３　回答貼付シート'!X688="ほぼ毎日ある",3,))))</f>
        <v>0</v>
      </c>
      <c r="W691" s="49">
        <f>IF('３　回答貼付シート'!Y688="ない",0,IF('３　回答貼付シート'!Y688="１～２日ある",1,IF('３　回答貼付シート'!Y688="３～５日ある",2,IF('３　回答貼付シート'!Y688="ほぼ毎日ある",3,))))</f>
        <v>0</v>
      </c>
      <c r="X691" s="49">
        <f>IF('３　回答貼付シート'!Z688="ない",0,IF('３　回答貼付シート'!Z688="１～２日ある",1,IF('３　回答貼付シート'!Z688="３～５日ある",2,IF('３　回答貼付シート'!Z688="ほぼ毎日ある",3,))))</f>
        <v>0</v>
      </c>
      <c r="Y691" s="49">
        <f>IF('３　回答貼付シート'!AA688="ない",0,IF('３　回答貼付シート'!AA688="１～２日ある",1,IF('３　回答貼付シート'!AA688="３～５日ある",2,IF('３　回答貼付シート'!AA688="ほぼ毎日ある",3,))))</f>
        <v>0</v>
      </c>
      <c r="Z691" s="49">
        <f>IF('３　回答貼付シート'!AB688="ない",0,IF('３　回答貼付シート'!AB688="１～２日ある",1,IF('３　回答貼付シート'!AB688="３～５日ある",2,IF('３　回答貼付シート'!AB688="ほぼ毎日ある",3,))))</f>
        <v>0</v>
      </c>
      <c r="AA691" s="49">
        <f>IF('３　回答貼付シート'!AC688="ない",0,IF('３　回答貼付シート'!AC688="１～２日ある",1,IF('３　回答貼付シート'!AC688="３～５日ある",2,IF('３　回答貼付シート'!AC688="ほぼ毎日ある",3,))))</f>
        <v>0</v>
      </c>
      <c r="AB691" s="49">
        <f>IF('３　回答貼付シート'!AD688="ない",0,IF('３　回答貼付シート'!AD688="１～２日ある",1,IF('３　回答貼付シート'!AD688="３～５日ある",2,IF('３　回答貼付シート'!AD688="ほぼ毎日ある",3,))))</f>
        <v>0</v>
      </c>
      <c r="AC691" s="49">
        <f>IF('３　回答貼付シート'!AE688="ない",0,IF('３　回答貼付シート'!AE688="１～２日ある",1,IF('３　回答貼付シート'!AE688="３～５日ある",2,IF('３　回答貼付シート'!AE688="ほぼ毎日ある",3,))))</f>
        <v>0</v>
      </c>
      <c r="AD691" s="49">
        <f>IF('３　回答貼付シート'!AF688="ない",0,IF('３　回答貼付シート'!AF688="１～２日ある",1,IF('３　回答貼付シート'!AF688="３～５日ある",2,IF('３　回答貼付シート'!AF688="ほぼ毎日ある",3,))))</f>
        <v>0</v>
      </c>
      <c r="AE691" s="49">
        <f>IF('３　回答貼付シート'!AG688="ない",0,IF('３　回答貼付シート'!AG688="１～２日ある",1,IF('３　回答貼付シート'!AG688="３～５日ある",2,IF('３　回答貼付シート'!AG688="ほぼ毎日ある",3,))))</f>
        <v>0</v>
      </c>
      <c r="AF691" s="49">
        <f>IF('３　回答貼付シート'!AH688="ない",0,IF('３　回答貼付シート'!AH688="１～２日ある",1,IF('３　回答貼付シート'!AH688="３～５日ある",2,IF('３　回答貼付シート'!AH688="ほぼ毎日ある",3,))))</f>
        <v>0</v>
      </c>
      <c r="AG691" s="49">
        <f>IF('３　回答貼付シート'!AI688="ない",0,IF('３　回答貼付シート'!AI688="１～２日ある",1,IF('３　回答貼付シート'!AI688="３～５日ある",2,IF('３　回答貼付シート'!AI688="ほぼ毎日ある",3,))))</f>
        <v>0</v>
      </c>
      <c r="AH691" s="49">
        <f>IF('３　回答貼付シート'!AJ688="ない",0,IF('３　回答貼付シート'!AJ688="１～２日ある",1,IF('３　回答貼付シート'!AJ688="３～５日ある",2,IF('３　回答貼付シート'!AJ688="ほぼ毎日ある",3,))))</f>
        <v>0</v>
      </c>
      <c r="AI691" s="49">
        <f>IF('３　回答貼付シート'!AK688="ない",0,IF('３　回答貼付シート'!AK688="１～２日ある",1,IF('３　回答貼付シート'!AK688="３～５日ある",2,IF('３　回答貼付シート'!AK688="ほぼ毎日ある",3,))))</f>
        <v>0</v>
      </c>
      <c r="AJ691" s="49">
        <f>IF('３　回答貼付シート'!AL688="ない",0,IF('３　回答貼付シート'!AL688="１～２日ある",1,IF('３　回答貼付シート'!AL688="３～５日ある",2,IF('３　回答貼付シート'!AL688="ほぼ毎日ある",3,))))</f>
        <v>0</v>
      </c>
      <c r="AK691" s="49">
        <f>IF('３　回答貼付シート'!AM688="ない",0,IF('３　回答貼付シート'!AM688="１～２日ある",1,IF('３　回答貼付シート'!AM688="３～５日ある",2,IF('３　回答貼付シート'!AM688="ほぼ毎日ある",3,))))</f>
        <v>0</v>
      </c>
      <c r="AL691" s="49">
        <f>'３　回答貼付シート'!$AN688</f>
        <v>0</v>
      </c>
      <c r="AM691" s="49" t="str">
        <f t="shared" si="75"/>
        <v/>
      </c>
      <c r="AN691" s="49" t="str">
        <f t="shared" si="76"/>
        <v/>
      </c>
      <c r="AO691" s="49" t="str">
        <f t="shared" si="77"/>
        <v/>
      </c>
      <c r="AP691" s="49" t="str">
        <f t="shared" si="78"/>
        <v/>
      </c>
      <c r="AQ691" s="49" t="str">
        <f t="shared" si="79"/>
        <v/>
      </c>
      <c r="AR691" t="str">
        <f t="shared" si="80"/>
        <v>0</v>
      </c>
      <c r="AT691" s="42"/>
    </row>
    <row r="692" spans="1:46">
      <c r="A692" s="49"/>
      <c r="B692" s="49">
        <f t="shared" si="74"/>
        <v>0</v>
      </c>
      <c r="C692" s="49">
        <f>IF('３　回答貼付シート'!$F689&lt;&gt;0,VLOOKUP('３　回答貼付シート'!$F689,$AR$2048:$AS$2054,2,FALSE),0)</f>
        <v>0</v>
      </c>
      <c r="D692" s="49">
        <f>IF('３　回答貼付シート'!$G689&lt;&gt;0,VLOOKUP(('３　回答貼付シート'!$G689), $AR$2048:$AS$2054,2,FALSE),0)</f>
        <v>0</v>
      </c>
      <c r="E692" s="49">
        <f>'３　回答貼付シート'!$H689</f>
        <v>0</v>
      </c>
      <c r="F692" s="49">
        <f>IF(E692=0,0,VLOOKUP($B692,'２　情報入力シート'!$A$2:$E$2049,5))</f>
        <v>0</v>
      </c>
      <c r="G692" s="49">
        <f>IF('３　回答貼付シート'!I689="ない",0,IF('３　回答貼付シート'!I689="１～２日ある",1,IF('３　回答貼付シート'!I689="３～５日ある",2,IF('３　回答貼付シート'!I689="ほぼ毎日ある",3,))))</f>
        <v>0</v>
      </c>
      <c r="H692" s="49">
        <f>IF('３　回答貼付シート'!J689="ない",0,IF('３　回答貼付シート'!J689="１～２日ある",1,IF('３　回答貼付シート'!J689="３～５日ある",2,IF('３　回答貼付シート'!J689="ほぼ毎日ある",3,))))</f>
        <v>0</v>
      </c>
      <c r="I692" s="49">
        <f>IF('３　回答貼付シート'!K689="ない",0,IF('３　回答貼付シート'!K689="１～２日ある",1,IF('３　回答貼付シート'!K689="３～５日ある",2,IF('３　回答貼付シート'!K689="ほぼ毎日ある",3,))))</f>
        <v>0</v>
      </c>
      <c r="J692" s="49">
        <f>IF('３　回答貼付シート'!L689="ない",0,IF('３　回答貼付シート'!L689="１～２日ある",1,IF('３　回答貼付シート'!L689="３～５日ある",2,IF('３　回答貼付シート'!L689="ほぼ毎日ある",3,))))</f>
        <v>0</v>
      </c>
      <c r="K692" s="49">
        <f>IF('３　回答貼付シート'!M689="ない",0,IF('３　回答貼付シート'!M689="１～２日ある",1,IF('３　回答貼付シート'!M689="３～５日ある",2,IF('３　回答貼付シート'!M689="ほぼ毎日ある",3,))))</f>
        <v>0</v>
      </c>
      <c r="L692" s="49">
        <f>IF('３　回答貼付シート'!N689="ない",0,IF('３　回答貼付シート'!N689="１～２日ある",1,IF('３　回答貼付シート'!N689="３～５日ある",2,IF('３　回答貼付シート'!N689="ほぼ毎日ある",3,))))</f>
        <v>0</v>
      </c>
      <c r="M692" s="49">
        <f>IF('３　回答貼付シート'!O689="ない",0,IF('３　回答貼付シート'!O689="１～２日ある",1,IF('３　回答貼付シート'!O689="３～５日ある",2,IF('３　回答貼付シート'!O689="ほぼ毎日ある",3,))))</f>
        <v>0</v>
      </c>
      <c r="N692" s="49">
        <f>IF('３　回答貼付シート'!P689="ない",0,IF('３　回答貼付シート'!P689="１～２日ある",1,IF('３　回答貼付シート'!P689="３～５日ある",2,IF('３　回答貼付シート'!P689="ほぼ毎日ある",3,))))</f>
        <v>0</v>
      </c>
      <c r="O692" s="49">
        <f>IF('３　回答貼付シート'!Q689="ない",0,IF('３　回答貼付シート'!Q689="１～２日ある",1,IF('３　回答貼付シート'!Q689="３～５日ある",2,IF('３　回答貼付シート'!Q689="ほぼ毎日ある",3,))))</f>
        <v>0</v>
      </c>
      <c r="P692" s="49">
        <f>IF('３　回答貼付シート'!R689="ない",0,IF('３　回答貼付シート'!R689="１～２日ある",1,IF('３　回答貼付シート'!R689="３～５日ある",2,IF('３　回答貼付シート'!R689="ほぼ毎日ある",3,))))</f>
        <v>0</v>
      </c>
      <c r="Q692" s="49">
        <f>IF('３　回答貼付シート'!S689="ない",0,IF('３　回答貼付シート'!S689="１～２日ある",1,IF('３　回答貼付シート'!S689="３～５日ある",2,IF('３　回答貼付シート'!S689="ほぼ毎日ある",3,))))</f>
        <v>0</v>
      </c>
      <c r="R692" s="49">
        <f>IF('３　回答貼付シート'!T689="ない",0,IF('３　回答貼付シート'!T689="１～２日ある",1,IF('３　回答貼付シート'!T689="３～５日ある",2,IF('３　回答貼付シート'!T689="ほぼ毎日ある",3,))))</f>
        <v>0</v>
      </c>
      <c r="S692" s="49">
        <f>IF('３　回答貼付シート'!U689="ない",0,IF('３　回答貼付シート'!U689="１～２日ある",1,IF('３　回答貼付シート'!U689="３～５日ある",2,IF('３　回答貼付シート'!U689="ほぼ毎日ある",3,))))</f>
        <v>0</v>
      </c>
      <c r="T692" s="49">
        <f>IF('３　回答貼付シート'!V689="ない",0,IF('３　回答貼付シート'!V689="１～２日ある",1,IF('３　回答貼付シート'!V689="３～５日ある",2,IF('３　回答貼付シート'!V689="ほぼ毎日ある",3,))))</f>
        <v>0</v>
      </c>
      <c r="U692" s="49">
        <f>IF('３　回答貼付シート'!W689="ない",0,IF('３　回答貼付シート'!W689="１～２日ある",1,IF('３　回答貼付シート'!W689="３～５日ある",2,IF('３　回答貼付シート'!W689="ほぼ毎日ある",3,))))</f>
        <v>0</v>
      </c>
      <c r="V692" s="49">
        <f>IF('３　回答貼付シート'!X689="ない",0,IF('３　回答貼付シート'!X689="１～２日ある",1,IF('３　回答貼付シート'!X689="３～５日ある",2,IF('３　回答貼付シート'!X689="ほぼ毎日ある",3,))))</f>
        <v>0</v>
      </c>
      <c r="W692" s="49">
        <f>IF('３　回答貼付シート'!Y689="ない",0,IF('３　回答貼付シート'!Y689="１～２日ある",1,IF('３　回答貼付シート'!Y689="３～５日ある",2,IF('３　回答貼付シート'!Y689="ほぼ毎日ある",3,))))</f>
        <v>0</v>
      </c>
      <c r="X692" s="49">
        <f>IF('３　回答貼付シート'!Z689="ない",0,IF('３　回答貼付シート'!Z689="１～２日ある",1,IF('３　回答貼付シート'!Z689="３～５日ある",2,IF('３　回答貼付シート'!Z689="ほぼ毎日ある",3,))))</f>
        <v>0</v>
      </c>
      <c r="Y692" s="49">
        <f>IF('３　回答貼付シート'!AA689="ない",0,IF('３　回答貼付シート'!AA689="１～２日ある",1,IF('３　回答貼付シート'!AA689="３～５日ある",2,IF('３　回答貼付シート'!AA689="ほぼ毎日ある",3,))))</f>
        <v>0</v>
      </c>
      <c r="Z692" s="49">
        <f>IF('３　回答貼付シート'!AB689="ない",0,IF('３　回答貼付シート'!AB689="１～２日ある",1,IF('３　回答貼付シート'!AB689="３～５日ある",2,IF('３　回答貼付シート'!AB689="ほぼ毎日ある",3,))))</f>
        <v>0</v>
      </c>
      <c r="AA692" s="49">
        <f>IF('３　回答貼付シート'!AC689="ない",0,IF('３　回答貼付シート'!AC689="１～２日ある",1,IF('３　回答貼付シート'!AC689="３～５日ある",2,IF('３　回答貼付シート'!AC689="ほぼ毎日ある",3,))))</f>
        <v>0</v>
      </c>
      <c r="AB692" s="49">
        <f>IF('３　回答貼付シート'!AD689="ない",0,IF('３　回答貼付シート'!AD689="１～２日ある",1,IF('３　回答貼付シート'!AD689="３～５日ある",2,IF('３　回答貼付シート'!AD689="ほぼ毎日ある",3,))))</f>
        <v>0</v>
      </c>
      <c r="AC692" s="49">
        <f>IF('３　回答貼付シート'!AE689="ない",0,IF('３　回答貼付シート'!AE689="１～２日ある",1,IF('３　回答貼付シート'!AE689="３～５日ある",2,IF('３　回答貼付シート'!AE689="ほぼ毎日ある",3,))))</f>
        <v>0</v>
      </c>
      <c r="AD692" s="49">
        <f>IF('３　回答貼付シート'!AF689="ない",0,IF('３　回答貼付シート'!AF689="１～２日ある",1,IF('３　回答貼付シート'!AF689="３～５日ある",2,IF('３　回答貼付シート'!AF689="ほぼ毎日ある",3,))))</f>
        <v>0</v>
      </c>
      <c r="AE692" s="49">
        <f>IF('３　回答貼付シート'!AG689="ない",0,IF('３　回答貼付シート'!AG689="１～２日ある",1,IF('３　回答貼付シート'!AG689="３～５日ある",2,IF('３　回答貼付シート'!AG689="ほぼ毎日ある",3,))))</f>
        <v>0</v>
      </c>
      <c r="AF692" s="49">
        <f>IF('３　回答貼付シート'!AH689="ない",0,IF('３　回答貼付シート'!AH689="１～２日ある",1,IF('３　回答貼付シート'!AH689="３～５日ある",2,IF('３　回答貼付シート'!AH689="ほぼ毎日ある",3,))))</f>
        <v>0</v>
      </c>
      <c r="AG692" s="49">
        <f>IF('３　回答貼付シート'!AI689="ない",0,IF('３　回答貼付シート'!AI689="１～２日ある",1,IF('３　回答貼付シート'!AI689="３～５日ある",2,IF('３　回答貼付シート'!AI689="ほぼ毎日ある",3,))))</f>
        <v>0</v>
      </c>
      <c r="AH692" s="49">
        <f>IF('３　回答貼付シート'!AJ689="ない",0,IF('３　回答貼付シート'!AJ689="１～２日ある",1,IF('３　回答貼付シート'!AJ689="３～５日ある",2,IF('３　回答貼付シート'!AJ689="ほぼ毎日ある",3,))))</f>
        <v>0</v>
      </c>
      <c r="AI692" s="49">
        <f>IF('３　回答貼付シート'!AK689="ない",0,IF('３　回答貼付シート'!AK689="１～２日ある",1,IF('３　回答貼付シート'!AK689="３～５日ある",2,IF('３　回答貼付シート'!AK689="ほぼ毎日ある",3,))))</f>
        <v>0</v>
      </c>
      <c r="AJ692" s="49">
        <f>IF('３　回答貼付シート'!AL689="ない",0,IF('３　回答貼付シート'!AL689="１～２日ある",1,IF('３　回答貼付シート'!AL689="３～５日ある",2,IF('３　回答貼付シート'!AL689="ほぼ毎日ある",3,))))</f>
        <v>0</v>
      </c>
      <c r="AK692" s="49">
        <f>IF('３　回答貼付シート'!AM689="ない",0,IF('３　回答貼付シート'!AM689="１～２日ある",1,IF('３　回答貼付シート'!AM689="３～５日ある",2,IF('３　回答貼付シート'!AM689="ほぼ毎日ある",3,))))</f>
        <v>0</v>
      </c>
      <c r="AL692" s="49">
        <f>'３　回答貼付シート'!$AN689</f>
        <v>0</v>
      </c>
      <c r="AM692" s="49" t="str">
        <f t="shared" si="75"/>
        <v/>
      </c>
      <c r="AN692" s="49" t="str">
        <f t="shared" si="76"/>
        <v/>
      </c>
      <c r="AO692" s="49" t="str">
        <f t="shared" si="77"/>
        <v/>
      </c>
      <c r="AP692" s="49" t="str">
        <f t="shared" si="78"/>
        <v/>
      </c>
      <c r="AQ692" s="49" t="str">
        <f t="shared" si="79"/>
        <v/>
      </c>
      <c r="AR692" t="str">
        <f t="shared" si="80"/>
        <v>0</v>
      </c>
      <c r="AT692" s="42"/>
    </row>
    <row r="693" spans="1:46">
      <c r="A693" s="49"/>
      <c r="B693" s="49">
        <f t="shared" si="74"/>
        <v>0</v>
      </c>
      <c r="C693" s="49">
        <f>IF('３　回答貼付シート'!$F690&lt;&gt;0,VLOOKUP('３　回答貼付シート'!$F690,$AR$2048:$AS$2054,2,FALSE),0)</f>
        <v>0</v>
      </c>
      <c r="D693" s="49">
        <f>IF('３　回答貼付シート'!$G690&lt;&gt;0,VLOOKUP(('３　回答貼付シート'!$G690), $AR$2048:$AS$2054,2,FALSE),0)</f>
        <v>0</v>
      </c>
      <c r="E693" s="49">
        <f>'３　回答貼付シート'!$H690</f>
        <v>0</v>
      </c>
      <c r="F693" s="49">
        <f>IF(E693=0,0,VLOOKUP($B693,'２　情報入力シート'!$A$2:$E$2049,5))</f>
        <v>0</v>
      </c>
      <c r="G693" s="49">
        <f>IF('３　回答貼付シート'!I690="ない",0,IF('３　回答貼付シート'!I690="１～２日ある",1,IF('３　回答貼付シート'!I690="３～５日ある",2,IF('３　回答貼付シート'!I690="ほぼ毎日ある",3,))))</f>
        <v>0</v>
      </c>
      <c r="H693" s="49">
        <f>IF('３　回答貼付シート'!J690="ない",0,IF('３　回答貼付シート'!J690="１～２日ある",1,IF('３　回答貼付シート'!J690="３～５日ある",2,IF('３　回答貼付シート'!J690="ほぼ毎日ある",3,))))</f>
        <v>0</v>
      </c>
      <c r="I693" s="49">
        <f>IF('３　回答貼付シート'!K690="ない",0,IF('３　回答貼付シート'!K690="１～２日ある",1,IF('３　回答貼付シート'!K690="３～５日ある",2,IF('３　回答貼付シート'!K690="ほぼ毎日ある",3,))))</f>
        <v>0</v>
      </c>
      <c r="J693" s="49">
        <f>IF('３　回答貼付シート'!L690="ない",0,IF('３　回答貼付シート'!L690="１～２日ある",1,IF('３　回答貼付シート'!L690="３～５日ある",2,IF('３　回答貼付シート'!L690="ほぼ毎日ある",3,))))</f>
        <v>0</v>
      </c>
      <c r="K693" s="49">
        <f>IF('３　回答貼付シート'!M690="ない",0,IF('３　回答貼付シート'!M690="１～２日ある",1,IF('３　回答貼付シート'!M690="３～５日ある",2,IF('３　回答貼付シート'!M690="ほぼ毎日ある",3,))))</f>
        <v>0</v>
      </c>
      <c r="L693" s="49">
        <f>IF('３　回答貼付シート'!N690="ない",0,IF('３　回答貼付シート'!N690="１～２日ある",1,IF('３　回答貼付シート'!N690="３～５日ある",2,IF('３　回答貼付シート'!N690="ほぼ毎日ある",3,))))</f>
        <v>0</v>
      </c>
      <c r="M693" s="49">
        <f>IF('３　回答貼付シート'!O690="ない",0,IF('３　回答貼付シート'!O690="１～２日ある",1,IF('３　回答貼付シート'!O690="３～５日ある",2,IF('３　回答貼付シート'!O690="ほぼ毎日ある",3,))))</f>
        <v>0</v>
      </c>
      <c r="N693" s="49">
        <f>IF('３　回答貼付シート'!P690="ない",0,IF('３　回答貼付シート'!P690="１～２日ある",1,IF('３　回答貼付シート'!P690="３～５日ある",2,IF('３　回答貼付シート'!P690="ほぼ毎日ある",3,))))</f>
        <v>0</v>
      </c>
      <c r="O693" s="49">
        <f>IF('３　回答貼付シート'!Q690="ない",0,IF('３　回答貼付シート'!Q690="１～２日ある",1,IF('３　回答貼付シート'!Q690="３～５日ある",2,IF('３　回答貼付シート'!Q690="ほぼ毎日ある",3,))))</f>
        <v>0</v>
      </c>
      <c r="P693" s="49">
        <f>IF('３　回答貼付シート'!R690="ない",0,IF('３　回答貼付シート'!R690="１～２日ある",1,IF('３　回答貼付シート'!R690="３～５日ある",2,IF('３　回答貼付シート'!R690="ほぼ毎日ある",3,))))</f>
        <v>0</v>
      </c>
      <c r="Q693" s="49">
        <f>IF('３　回答貼付シート'!S690="ない",0,IF('３　回答貼付シート'!S690="１～２日ある",1,IF('３　回答貼付シート'!S690="３～５日ある",2,IF('３　回答貼付シート'!S690="ほぼ毎日ある",3,))))</f>
        <v>0</v>
      </c>
      <c r="R693" s="49">
        <f>IF('３　回答貼付シート'!T690="ない",0,IF('３　回答貼付シート'!T690="１～２日ある",1,IF('３　回答貼付シート'!T690="３～５日ある",2,IF('３　回答貼付シート'!T690="ほぼ毎日ある",3,))))</f>
        <v>0</v>
      </c>
      <c r="S693" s="49">
        <f>IF('３　回答貼付シート'!U690="ない",0,IF('３　回答貼付シート'!U690="１～２日ある",1,IF('３　回答貼付シート'!U690="３～５日ある",2,IF('３　回答貼付シート'!U690="ほぼ毎日ある",3,))))</f>
        <v>0</v>
      </c>
      <c r="T693" s="49">
        <f>IF('３　回答貼付シート'!V690="ない",0,IF('３　回答貼付シート'!V690="１～２日ある",1,IF('３　回答貼付シート'!V690="３～５日ある",2,IF('３　回答貼付シート'!V690="ほぼ毎日ある",3,))))</f>
        <v>0</v>
      </c>
      <c r="U693" s="49">
        <f>IF('３　回答貼付シート'!W690="ない",0,IF('３　回答貼付シート'!W690="１～２日ある",1,IF('３　回答貼付シート'!W690="３～５日ある",2,IF('３　回答貼付シート'!W690="ほぼ毎日ある",3,))))</f>
        <v>0</v>
      </c>
      <c r="V693" s="49">
        <f>IF('３　回答貼付シート'!X690="ない",0,IF('３　回答貼付シート'!X690="１～２日ある",1,IF('３　回答貼付シート'!X690="３～５日ある",2,IF('３　回答貼付シート'!X690="ほぼ毎日ある",3,))))</f>
        <v>0</v>
      </c>
      <c r="W693" s="49">
        <f>IF('３　回答貼付シート'!Y690="ない",0,IF('３　回答貼付シート'!Y690="１～２日ある",1,IF('３　回答貼付シート'!Y690="３～５日ある",2,IF('３　回答貼付シート'!Y690="ほぼ毎日ある",3,))))</f>
        <v>0</v>
      </c>
      <c r="X693" s="49">
        <f>IF('３　回答貼付シート'!Z690="ない",0,IF('３　回答貼付シート'!Z690="１～２日ある",1,IF('３　回答貼付シート'!Z690="３～５日ある",2,IF('３　回答貼付シート'!Z690="ほぼ毎日ある",3,))))</f>
        <v>0</v>
      </c>
      <c r="Y693" s="49">
        <f>IF('３　回答貼付シート'!AA690="ない",0,IF('３　回答貼付シート'!AA690="１～２日ある",1,IF('３　回答貼付シート'!AA690="３～５日ある",2,IF('３　回答貼付シート'!AA690="ほぼ毎日ある",3,))))</f>
        <v>0</v>
      </c>
      <c r="Z693" s="49">
        <f>IF('３　回答貼付シート'!AB690="ない",0,IF('３　回答貼付シート'!AB690="１～２日ある",1,IF('３　回答貼付シート'!AB690="３～５日ある",2,IF('３　回答貼付シート'!AB690="ほぼ毎日ある",3,))))</f>
        <v>0</v>
      </c>
      <c r="AA693" s="49">
        <f>IF('３　回答貼付シート'!AC690="ない",0,IF('３　回答貼付シート'!AC690="１～２日ある",1,IF('３　回答貼付シート'!AC690="３～５日ある",2,IF('３　回答貼付シート'!AC690="ほぼ毎日ある",3,))))</f>
        <v>0</v>
      </c>
      <c r="AB693" s="49">
        <f>IF('３　回答貼付シート'!AD690="ない",0,IF('３　回答貼付シート'!AD690="１～２日ある",1,IF('３　回答貼付シート'!AD690="３～５日ある",2,IF('３　回答貼付シート'!AD690="ほぼ毎日ある",3,))))</f>
        <v>0</v>
      </c>
      <c r="AC693" s="49">
        <f>IF('３　回答貼付シート'!AE690="ない",0,IF('３　回答貼付シート'!AE690="１～２日ある",1,IF('３　回答貼付シート'!AE690="３～５日ある",2,IF('３　回答貼付シート'!AE690="ほぼ毎日ある",3,))))</f>
        <v>0</v>
      </c>
      <c r="AD693" s="49">
        <f>IF('３　回答貼付シート'!AF690="ない",0,IF('３　回答貼付シート'!AF690="１～２日ある",1,IF('３　回答貼付シート'!AF690="３～５日ある",2,IF('３　回答貼付シート'!AF690="ほぼ毎日ある",3,))))</f>
        <v>0</v>
      </c>
      <c r="AE693" s="49">
        <f>IF('３　回答貼付シート'!AG690="ない",0,IF('３　回答貼付シート'!AG690="１～２日ある",1,IF('３　回答貼付シート'!AG690="３～５日ある",2,IF('３　回答貼付シート'!AG690="ほぼ毎日ある",3,))))</f>
        <v>0</v>
      </c>
      <c r="AF693" s="49">
        <f>IF('３　回答貼付シート'!AH690="ない",0,IF('３　回答貼付シート'!AH690="１～２日ある",1,IF('３　回答貼付シート'!AH690="３～５日ある",2,IF('３　回答貼付シート'!AH690="ほぼ毎日ある",3,))))</f>
        <v>0</v>
      </c>
      <c r="AG693" s="49">
        <f>IF('３　回答貼付シート'!AI690="ない",0,IF('３　回答貼付シート'!AI690="１～２日ある",1,IF('３　回答貼付シート'!AI690="３～５日ある",2,IF('３　回答貼付シート'!AI690="ほぼ毎日ある",3,))))</f>
        <v>0</v>
      </c>
      <c r="AH693" s="49">
        <f>IF('３　回答貼付シート'!AJ690="ない",0,IF('３　回答貼付シート'!AJ690="１～２日ある",1,IF('３　回答貼付シート'!AJ690="３～５日ある",2,IF('３　回答貼付シート'!AJ690="ほぼ毎日ある",3,))))</f>
        <v>0</v>
      </c>
      <c r="AI693" s="49">
        <f>IF('３　回答貼付シート'!AK690="ない",0,IF('３　回答貼付シート'!AK690="１～２日ある",1,IF('３　回答貼付シート'!AK690="３～５日ある",2,IF('３　回答貼付シート'!AK690="ほぼ毎日ある",3,))))</f>
        <v>0</v>
      </c>
      <c r="AJ693" s="49">
        <f>IF('３　回答貼付シート'!AL690="ない",0,IF('３　回答貼付シート'!AL690="１～２日ある",1,IF('３　回答貼付シート'!AL690="３～５日ある",2,IF('３　回答貼付シート'!AL690="ほぼ毎日ある",3,))))</f>
        <v>0</v>
      </c>
      <c r="AK693" s="49">
        <f>IF('３　回答貼付シート'!AM690="ない",0,IF('３　回答貼付シート'!AM690="１～２日ある",1,IF('３　回答貼付シート'!AM690="３～５日ある",2,IF('３　回答貼付シート'!AM690="ほぼ毎日ある",3,))))</f>
        <v>0</v>
      </c>
      <c r="AL693" s="49">
        <f>'３　回答貼付シート'!$AN690</f>
        <v>0</v>
      </c>
      <c r="AM693" s="49" t="str">
        <f t="shared" si="75"/>
        <v/>
      </c>
      <c r="AN693" s="49" t="str">
        <f t="shared" si="76"/>
        <v/>
      </c>
      <c r="AO693" s="49" t="str">
        <f t="shared" si="77"/>
        <v/>
      </c>
      <c r="AP693" s="49" t="str">
        <f t="shared" si="78"/>
        <v/>
      </c>
      <c r="AQ693" s="49" t="str">
        <f t="shared" si="79"/>
        <v/>
      </c>
      <c r="AR693" t="str">
        <f t="shared" si="80"/>
        <v>0</v>
      </c>
      <c r="AT693" s="42"/>
    </row>
    <row r="694" spans="1:46">
      <c r="A694" s="49"/>
      <c r="B694" s="49">
        <f t="shared" si="74"/>
        <v>0</v>
      </c>
      <c r="C694" s="49">
        <f>IF('３　回答貼付シート'!$F691&lt;&gt;0,VLOOKUP('３　回答貼付シート'!$F691,$AR$2048:$AS$2054,2,FALSE),0)</f>
        <v>0</v>
      </c>
      <c r="D694" s="49">
        <f>IF('３　回答貼付シート'!$G691&lt;&gt;0,VLOOKUP(('３　回答貼付シート'!$G691), $AR$2048:$AS$2054,2,FALSE),0)</f>
        <v>0</v>
      </c>
      <c r="E694" s="49">
        <f>'３　回答貼付シート'!$H691</f>
        <v>0</v>
      </c>
      <c r="F694" s="49">
        <f>IF(E694=0,0,VLOOKUP($B694,'２　情報入力シート'!$A$2:$E$2049,5))</f>
        <v>0</v>
      </c>
      <c r="G694" s="49">
        <f>IF('３　回答貼付シート'!I691="ない",0,IF('３　回答貼付シート'!I691="１～２日ある",1,IF('３　回答貼付シート'!I691="３～５日ある",2,IF('３　回答貼付シート'!I691="ほぼ毎日ある",3,))))</f>
        <v>0</v>
      </c>
      <c r="H694" s="49">
        <f>IF('３　回答貼付シート'!J691="ない",0,IF('３　回答貼付シート'!J691="１～２日ある",1,IF('３　回答貼付シート'!J691="３～５日ある",2,IF('３　回答貼付シート'!J691="ほぼ毎日ある",3,))))</f>
        <v>0</v>
      </c>
      <c r="I694" s="49">
        <f>IF('３　回答貼付シート'!K691="ない",0,IF('３　回答貼付シート'!K691="１～２日ある",1,IF('３　回答貼付シート'!K691="３～５日ある",2,IF('３　回答貼付シート'!K691="ほぼ毎日ある",3,))))</f>
        <v>0</v>
      </c>
      <c r="J694" s="49">
        <f>IF('３　回答貼付シート'!L691="ない",0,IF('３　回答貼付シート'!L691="１～２日ある",1,IF('３　回答貼付シート'!L691="３～５日ある",2,IF('３　回答貼付シート'!L691="ほぼ毎日ある",3,))))</f>
        <v>0</v>
      </c>
      <c r="K694" s="49">
        <f>IF('３　回答貼付シート'!M691="ない",0,IF('３　回答貼付シート'!M691="１～２日ある",1,IF('３　回答貼付シート'!M691="３～５日ある",2,IF('３　回答貼付シート'!M691="ほぼ毎日ある",3,))))</f>
        <v>0</v>
      </c>
      <c r="L694" s="49">
        <f>IF('３　回答貼付シート'!N691="ない",0,IF('３　回答貼付シート'!N691="１～２日ある",1,IF('３　回答貼付シート'!N691="３～５日ある",2,IF('３　回答貼付シート'!N691="ほぼ毎日ある",3,))))</f>
        <v>0</v>
      </c>
      <c r="M694" s="49">
        <f>IF('３　回答貼付シート'!O691="ない",0,IF('３　回答貼付シート'!O691="１～２日ある",1,IF('３　回答貼付シート'!O691="３～５日ある",2,IF('３　回答貼付シート'!O691="ほぼ毎日ある",3,))))</f>
        <v>0</v>
      </c>
      <c r="N694" s="49">
        <f>IF('３　回答貼付シート'!P691="ない",0,IF('３　回答貼付シート'!P691="１～２日ある",1,IF('３　回答貼付シート'!P691="３～５日ある",2,IF('３　回答貼付シート'!P691="ほぼ毎日ある",3,))))</f>
        <v>0</v>
      </c>
      <c r="O694" s="49">
        <f>IF('３　回答貼付シート'!Q691="ない",0,IF('３　回答貼付シート'!Q691="１～２日ある",1,IF('３　回答貼付シート'!Q691="３～５日ある",2,IF('３　回答貼付シート'!Q691="ほぼ毎日ある",3,))))</f>
        <v>0</v>
      </c>
      <c r="P694" s="49">
        <f>IF('３　回答貼付シート'!R691="ない",0,IF('３　回答貼付シート'!R691="１～２日ある",1,IF('３　回答貼付シート'!R691="３～５日ある",2,IF('３　回答貼付シート'!R691="ほぼ毎日ある",3,))))</f>
        <v>0</v>
      </c>
      <c r="Q694" s="49">
        <f>IF('３　回答貼付シート'!S691="ない",0,IF('３　回答貼付シート'!S691="１～２日ある",1,IF('３　回答貼付シート'!S691="３～５日ある",2,IF('３　回答貼付シート'!S691="ほぼ毎日ある",3,))))</f>
        <v>0</v>
      </c>
      <c r="R694" s="49">
        <f>IF('３　回答貼付シート'!T691="ない",0,IF('３　回答貼付シート'!T691="１～２日ある",1,IF('３　回答貼付シート'!T691="３～５日ある",2,IF('３　回答貼付シート'!T691="ほぼ毎日ある",3,))))</f>
        <v>0</v>
      </c>
      <c r="S694" s="49">
        <f>IF('３　回答貼付シート'!U691="ない",0,IF('３　回答貼付シート'!U691="１～２日ある",1,IF('３　回答貼付シート'!U691="３～５日ある",2,IF('３　回答貼付シート'!U691="ほぼ毎日ある",3,))))</f>
        <v>0</v>
      </c>
      <c r="T694" s="49">
        <f>IF('３　回答貼付シート'!V691="ない",0,IF('３　回答貼付シート'!V691="１～２日ある",1,IF('３　回答貼付シート'!V691="３～５日ある",2,IF('３　回答貼付シート'!V691="ほぼ毎日ある",3,))))</f>
        <v>0</v>
      </c>
      <c r="U694" s="49">
        <f>IF('３　回答貼付シート'!W691="ない",0,IF('３　回答貼付シート'!W691="１～２日ある",1,IF('３　回答貼付シート'!W691="３～５日ある",2,IF('３　回答貼付シート'!W691="ほぼ毎日ある",3,))))</f>
        <v>0</v>
      </c>
      <c r="V694" s="49">
        <f>IF('３　回答貼付シート'!X691="ない",0,IF('３　回答貼付シート'!X691="１～２日ある",1,IF('３　回答貼付シート'!X691="３～５日ある",2,IF('３　回答貼付シート'!X691="ほぼ毎日ある",3,))))</f>
        <v>0</v>
      </c>
      <c r="W694" s="49">
        <f>IF('３　回答貼付シート'!Y691="ない",0,IF('３　回答貼付シート'!Y691="１～２日ある",1,IF('３　回答貼付シート'!Y691="３～５日ある",2,IF('３　回答貼付シート'!Y691="ほぼ毎日ある",3,))))</f>
        <v>0</v>
      </c>
      <c r="X694" s="49">
        <f>IF('３　回答貼付シート'!Z691="ない",0,IF('３　回答貼付シート'!Z691="１～２日ある",1,IF('３　回答貼付シート'!Z691="３～５日ある",2,IF('３　回答貼付シート'!Z691="ほぼ毎日ある",3,))))</f>
        <v>0</v>
      </c>
      <c r="Y694" s="49">
        <f>IF('３　回答貼付シート'!AA691="ない",0,IF('３　回答貼付シート'!AA691="１～２日ある",1,IF('３　回答貼付シート'!AA691="３～５日ある",2,IF('３　回答貼付シート'!AA691="ほぼ毎日ある",3,))))</f>
        <v>0</v>
      </c>
      <c r="Z694" s="49">
        <f>IF('３　回答貼付シート'!AB691="ない",0,IF('３　回答貼付シート'!AB691="１～２日ある",1,IF('３　回答貼付シート'!AB691="３～５日ある",2,IF('３　回答貼付シート'!AB691="ほぼ毎日ある",3,))))</f>
        <v>0</v>
      </c>
      <c r="AA694" s="49">
        <f>IF('３　回答貼付シート'!AC691="ない",0,IF('３　回答貼付シート'!AC691="１～２日ある",1,IF('３　回答貼付シート'!AC691="３～５日ある",2,IF('３　回答貼付シート'!AC691="ほぼ毎日ある",3,))))</f>
        <v>0</v>
      </c>
      <c r="AB694" s="49">
        <f>IF('３　回答貼付シート'!AD691="ない",0,IF('３　回答貼付シート'!AD691="１～２日ある",1,IF('３　回答貼付シート'!AD691="３～５日ある",2,IF('３　回答貼付シート'!AD691="ほぼ毎日ある",3,))))</f>
        <v>0</v>
      </c>
      <c r="AC694" s="49">
        <f>IF('３　回答貼付シート'!AE691="ない",0,IF('３　回答貼付シート'!AE691="１～２日ある",1,IF('３　回答貼付シート'!AE691="３～５日ある",2,IF('３　回答貼付シート'!AE691="ほぼ毎日ある",3,))))</f>
        <v>0</v>
      </c>
      <c r="AD694" s="49">
        <f>IF('３　回答貼付シート'!AF691="ない",0,IF('３　回答貼付シート'!AF691="１～２日ある",1,IF('３　回答貼付シート'!AF691="３～５日ある",2,IF('３　回答貼付シート'!AF691="ほぼ毎日ある",3,))))</f>
        <v>0</v>
      </c>
      <c r="AE694" s="49">
        <f>IF('３　回答貼付シート'!AG691="ない",0,IF('３　回答貼付シート'!AG691="１～２日ある",1,IF('３　回答貼付シート'!AG691="３～５日ある",2,IF('３　回答貼付シート'!AG691="ほぼ毎日ある",3,))))</f>
        <v>0</v>
      </c>
      <c r="AF694" s="49">
        <f>IF('３　回答貼付シート'!AH691="ない",0,IF('３　回答貼付シート'!AH691="１～２日ある",1,IF('３　回答貼付シート'!AH691="３～５日ある",2,IF('３　回答貼付シート'!AH691="ほぼ毎日ある",3,))))</f>
        <v>0</v>
      </c>
      <c r="AG694" s="49">
        <f>IF('３　回答貼付シート'!AI691="ない",0,IF('３　回答貼付シート'!AI691="１～２日ある",1,IF('３　回答貼付シート'!AI691="３～５日ある",2,IF('３　回答貼付シート'!AI691="ほぼ毎日ある",3,))))</f>
        <v>0</v>
      </c>
      <c r="AH694" s="49">
        <f>IF('３　回答貼付シート'!AJ691="ない",0,IF('３　回答貼付シート'!AJ691="１～２日ある",1,IF('３　回答貼付シート'!AJ691="３～５日ある",2,IF('３　回答貼付シート'!AJ691="ほぼ毎日ある",3,))))</f>
        <v>0</v>
      </c>
      <c r="AI694" s="49">
        <f>IF('３　回答貼付シート'!AK691="ない",0,IF('３　回答貼付シート'!AK691="１～２日ある",1,IF('３　回答貼付シート'!AK691="３～５日ある",2,IF('３　回答貼付シート'!AK691="ほぼ毎日ある",3,))))</f>
        <v>0</v>
      </c>
      <c r="AJ694" s="49">
        <f>IF('３　回答貼付シート'!AL691="ない",0,IF('３　回答貼付シート'!AL691="１～２日ある",1,IF('３　回答貼付シート'!AL691="３～５日ある",2,IF('３　回答貼付シート'!AL691="ほぼ毎日ある",3,))))</f>
        <v>0</v>
      </c>
      <c r="AK694" s="49">
        <f>IF('３　回答貼付シート'!AM691="ない",0,IF('３　回答貼付シート'!AM691="１～２日ある",1,IF('３　回答貼付シート'!AM691="３～５日ある",2,IF('３　回答貼付シート'!AM691="ほぼ毎日ある",3,))))</f>
        <v>0</v>
      </c>
      <c r="AL694" s="49">
        <f>'３　回答貼付シート'!$AN691</f>
        <v>0</v>
      </c>
      <c r="AM694" s="49" t="str">
        <f t="shared" si="75"/>
        <v/>
      </c>
      <c r="AN694" s="49" t="str">
        <f t="shared" si="76"/>
        <v/>
      </c>
      <c r="AO694" s="49" t="str">
        <f t="shared" si="77"/>
        <v/>
      </c>
      <c r="AP694" s="49" t="str">
        <f t="shared" si="78"/>
        <v/>
      </c>
      <c r="AQ694" s="49" t="str">
        <f t="shared" si="79"/>
        <v/>
      </c>
      <c r="AR694" t="str">
        <f t="shared" si="80"/>
        <v>0</v>
      </c>
      <c r="AT694" s="42"/>
    </row>
    <row r="695" spans="1:46">
      <c r="A695" s="49"/>
      <c r="B695" s="49">
        <f t="shared" si="74"/>
        <v>0</v>
      </c>
      <c r="C695" s="49">
        <f>IF('３　回答貼付シート'!$F692&lt;&gt;0,VLOOKUP('３　回答貼付シート'!$F692,$AR$2048:$AS$2054,2,FALSE),0)</f>
        <v>0</v>
      </c>
      <c r="D695" s="49">
        <f>IF('３　回答貼付シート'!$G692&lt;&gt;0,VLOOKUP(('３　回答貼付シート'!$G692), $AR$2048:$AS$2054,2,FALSE),0)</f>
        <v>0</v>
      </c>
      <c r="E695" s="49">
        <f>'３　回答貼付シート'!$H692</f>
        <v>0</v>
      </c>
      <c r="F695" s="49">
        <f>IF(E695=0,0,VLOOKUP($B695,'２　情報入力シート'!$A$2:$E$2049,5))</f>
        <v>0</v>
      </c>
      <c r="G695" s="49">
        <f>IF('３　回答貼付シート'!I692="ない",0,IF('３　回答貼付シート'!I692="１～２日ある",1,IF('３　回答貼付シート'!I692="３～５日ある",2,IF('３　回答貼付シート'!I692="ほぼ毎日ある",3,))))</f>
        <v>0</v>
      </c>
      <c r="H695" s="49">
        <f>IF('３　回答貼付シート'!J692="ない",0,IF('３　回答貼付シート'!J692="１～２日ある",1,IF('３　回答貼付シート'!J692="３～５日ある",2,IF('３　回答貼付シート'!J692="ほぼ毎日ある",3,))))</f>
        <v>0</v>
      </c>
      <c r="I695" s="49">
        <f>IF('３　回答貼付シート'!K692="ない",0,IF('３　回答貼付シート'!K692="１～２日ある",1,IF('３　回答貼付シート'!K692="３～５日ある",2,IF('３　回答貼付シート'!K692="ほぼ毎日ある",3,))))</f>
        <v>0</v>
      </c>
      <c r="J695" s="49">
        <f>IF('３　回答貼付シート'!L692="ない",0,IF('３　回答貼付シート'!L692="１～２日ある",1,IF('３　回答貼付シート'!L692="３～５日ある",2,IF('３　回答貼付シート'!L692="ほぼ毎日ある",3,))))</f>
        <v>0</v>
      </c>
      <c r="K695" s="49">
        <f>IF('３　回答貼付シート'!M692="ない",0,IF('３　回答貼付シート'!M692="１～２日ある",1,IF('３　回答貼付シート'!M692="３～５日ある",2,IF('３　回答貼付シート'!M692="ほぼ毎日ある",3,))))</f>
        <v>0</v>
      </c>
      <c r="L695" s="49">
        <f>IF('３　回答貼付シート'!N692="ない",0,IF('３　回答貼付シート'!N692="１～２日ある",1,IF('３　回答貼付シート'!N692="３～５日ある",2,IF('３　回答貼付シート'!N692="ほぼ毎日ある",3,))))</f>
        <v>0</v>
      </c>
      <c r="M695" s="49">
        <f>IF('３　回答貼付シート'!O692="ない",0,IF('３　回答貼付シート'!O692="１～２日ある",1,IF('３　回答貼付シート'!O692="３～５日ある",2,IF('３　回答貼付シート'!O692="ほぼ毎日ある",3,))))</f>
        <v>0</v>
      </c>
      <c r="N695" s="49">
        <f>IF('３　回答貼付シート'!P692="ない",0,IF('３　回答貼付シート'!P692="１～２日ある",1,IF('３　回答貼付シート'!P692="３～５日ある",2,IF('３　回答貼付シート'!P692="ほぼ毎日ある",3,))))</f>
        <v>0</v>
      </c>
      <c r="O695" s="49">
        <f>IF('３　回答貼付シート'!Q692="ない",0,IF('３　回答貼付シート'!Q692="１～２日ある",1,IF('３　回答貼付シート'!Q692="３～５日ある",2,IF('３　回答貼付シート'!Q692="ほぼ毎日ある",3,))))</f>
        <v>0</v>
      </c>
      <c r="P695" s="49">
        <f>IF('３　回答貼付シート'!R692="ない",0,IF('３　回答貼付シート'!R692="１～２日ある",1,IF('３　回答貼付シート'!R692="３～５日ある",2,IF('３　回答貼付シート'!R692="ほぼ毎日ある",3,))))</f>
        <v>0</v>
      </c>
      <c r="Q695" s="49">
        <f>IF('３　回答貼付シート'!S692="ない",0,IF('３　回答貼付シート'!S692="１～２日ある",1,IF('３　回答貼付シート'!S692="３～５日ある",2,IF('３　回答貼付シート'!S692="ほぼ毎日ある",3,))))</f>
        <v>0</v>
      </c>
      <c r="R695" s="49">
        <f>IF('３　回答貼付シート'!T692="ない",0,IF('３　回答貼付シート'!T692="１～２日ある",1,IF('３　回答貼付シート'!T692="３～５日ある",2,IF('３　回答貼付シート'!T692="ほぼ毎日ある",3,))))</f>
        <v>0</v>
      </c>
      <c r="S695" s="49">
        <f>IF('３　回答貼付シート'!U692="ない",0,IF('３　回答貼付シート'!U692="１～２日ある",1,IF('３　回答貼付シート'!U692="３～５日ある",2,IF('３　回答貼付シート'!U692="ほぼ毎日ある",3,))))</f>
        <v>0</v>
      </c>
      <c r="T695" s="49">
        <f>IF('３　回答貼付シート'!V692="ない",0,IF('３　回答貼付シート'!V692="１～２日ある",1,IF('３　回答貼付シート'!V692="３～５日ある",2,IF('３　回答貼付シート'!V692="ほぼ毎日ある",3,))))</f>
        <v>0</v>
      </c>
      <c r="U695" s="49">
        <f>IF('３　回答貼付シート'!W692="ない",0,IF('３　回答貼付シート'!W692="１～２日ある",1,IF('３　回答貼付シート'!W692="３～５日ある",2,IF('３　回答貼付シート'!W692="ほぼ毎日ある",3,))))</f>
        <v>0</v>
      </c>
      <c r="V695" s="49">
        <f>IF('３　回答貼付シート'!X692="ない",0,IF('３　回答貼付シート'!X692="１～２日ある",1,IF('３　回答貼付シート'!X692="３～５日ある",2,IF('３　回答貼付シート'!X692="ほぼ毎日ある",3,))))</f>
        <v>0</v>
      </c>
      <c r="W695" s="49">
        <f>IF('３　回答貼付シート'!Y692="ない",0,IF('３　回答貼付シート'!Y692="１～２日ある",1,IF('３　回答貼付シート'!Y692="３～５日ある",2,IF('３　回答貼付シート'!Y692="ほぼ毎日ある",3,))))</f>
        <v>0</v>
      </c>
      <c r="X695" s="49">
        <f>IF('３　回答貼付シート'!Z692="ない",0,IF('３　回答貼付シート'!Z692="１～２日ある",1,IF('３　回答貼付シート'!Z692="３～５日ある",2,IF('３　回答貼付シート'!Z692="ほぼ毎日ある",3,))))</f>
        <v>0</v>
      </c>
      <c r="Y695" s="49">
        <f>IF('３　回答貼付シート'!AA692="ない",0,IF('３　回答貼付シート'!AA692="１～２日ある",1,IF('３　回答貼付シート'!AA692="３～５日ある",2,IF('３　回答貼付シート'!AA692="ほぼ毎日ある",3,))))</f>
        <v>0</v>
      </c>
      <c r="Z695" s="49">
        <f>IF('３　回答貼付シート'!AB692="ない",0,IF('３　回答貼付シート'!AB692="１～２日ある",1,IF('３　回答貼付シート'!AB692="３～５日ある",2,IF('３　回答貼付シート'!AB692="ほぼ毎日ある",3,))))</f>
        <v>0</v>
      </c>
      <c r="AA695" s="49">
        <f>IF('３　回答貼付シート'!AC692="ない",0,IF('３　回答貼付シート'!AC692="１～２日ある",1,IF('３　回答貼付シート'!AC692="３～５日ある",2,IF('３　回答貼付シート'!AC692="ほぼ毎日ある",3,))))</f>
        <v>0</v>
      </c>
      <c r="AB695" s="49">
        <f>IF('３　回答貼付シート'!AD692="ない",0,IF('３　回答貼付シート'!AD692="１～２日ある",1,IF('３　回答貼付シート'!AD692="３～５日ある",2,IF('３　回答貼付シート'!AD692="ほぼ毎日ある",3,))))</f>
        <v>0</v>
      </c>
      <c r="AC695" s="49">
        <f>IF('３　回答貼付シート'!AE692="ない",0,IF('３　回答貼付シート'!AE692="１～２日ある",1,IF('３　回答貼付シート'!AE692="３～５日ある",2,IF('３　回答貼付シート'!AE692="ほぼ毎日ある",3,))))</f>
        <v>0</v>
      </c>
      <c r="AD695" s="49">
        <f>IF('３　回答貼付シート'!AF692="ない",0,IF('３　回答貼付シート'!AF692="１～２日ある",1,IF('３　回答貼付シート'!AF692="３～５日ある",2,IF('３　回答貼付シート'!AF692="ほぼ毎日ある",3,))))</f>
        <v>0</v>
      </c>
      <c r="AE695" s="49">
        <f>IF('３　回答貼付シート'!AG692="ない",0,IF('３　回答貼付シート'!AG692="１～２日ある",1,IF('３　回答貼付シート'!AG692="３～５日ある",2,IF('３　回答貼付シート'!AG692="ほぼ毎日ある",3,))))</f>
        <v>0</v>
      </c>
      <c r="AF695" s="49">
        <f>IF('３　回答貼付シート'!AH692="ない",0,IF('３　回答貼付シート'!AH692="１～２日ある",1,IF('３　回答貼付シート'!AH692="３～５日ある",2,IF('３　回答貼付シート'!AH692="ほぼ毎日ある",3,))))</f>
        <v>0</v>
      </c>
      <c r="AG695" s="49">
        <f>IF('３　回答貼付シート'!AI692="ない",0,IF('３　回答貼付シート'!AI692="１～２日ある",1,IF('３　回答貼付シート'!AI692="３～５日ある",2,IF('３　回答貼付シート'!AI692="ほぼ毎日ある",3,))))</f>
        <v>0</v>
      </c>
      <c r="AH695" s="49">
        <f>IF('３　回答貼付シート'!AJ692="ない",0,IF('３　回答貼付シート'!AJ692="１～２日ある",1,IF('３　回答貼付シート'!AJ692="３～５日ある",2,IF('３　回答貼付シート'!AJ692="ほぼ毎日ある",3,))))</f>
        <v>0</v>
      </c>
      <c r="AI695" s="49">
        <f>IF('３　回答貼付シート'!AK692="ない",0,IF('３　回答貼付シート'!AK692="１～２日ある",1,IF('３　回答貼付シート'!AK692="３～５日ある",2,IF('３　回答貼付シート'!AK692="ほぼ毎日ある",3,))))</f>
        <v>0</v>
      </c>
      <c r="AJ695" s="49">
        <f>IF('３　回答貼付シート'!AL692="ない",0,IF('３　回答貼付シート'!AL692="１～２日ある",1,IF('３　回答貼付シート'!AL692="３～５日ある",2,IF('３　回答貼付シート'!AL692="ほぼ毎日ある",3,))))</f>
        <v>0</v>
      </c>
      <c r="AK695" s="49">
        <f>IF('３　回答貼付シート'!AM692="ない",0,IF('３　回答貼付シート'!AM692="１～２日ある",1,IF('３　回答貼付シート'!AM692="３～５日ある",2,IF('３　回答貼付シート'!AM692="ほぼ毎日ある",3,))))</f>
        <v>0</v>
      </c>
      <c r="AL695" s="49">
        <f>'３　回答貼付シート'!$AN692</f>
        <v>0</v>
      </c>
      <c r="AM695" s="49" t="str">
        <f t="shared" si="75"/>
        <v/>
      </c>
      <c r="AN695" s="49" t="str">
        <f t="shared" si="76"/>
        <v/>
      </c>
      <c r="AO695" s="49" t="str">
        <f t="shared" si="77"/>
        <v/>
      </c>
      <c r="AP695" s="49" t="str">
        <f t="shared" si="78"/>
        <v/>
      </c>
      <c r="AQ695" s="49" t="str">
        <f t="shared" si="79"/>
        <v/>
      </c>
      <c r="AR695" t="str">
        <f t="shared" si="80"/>
        <v>0</v>
      </c>
      <c r="AT695" s="42"/>
    </row>
    <row r="696" spans="1:46">
      <c r="A696" s="49"/>
      <c r="B696" s="49">
        <f t="shared" si="74"/>
        <v>0</v>
      </c>
      <c r="C696" s="49">
        <f>IF('３　回答貼付シート'!$F693&lt;&gt;0,VLOOKUP('３　回答貼付シート'!$F693,$AR$2048:$AS$2054,2,FALSE),0)</f>
        <v>0</v>
      </c>
      <c r="D696" s="49">
        <f>IF('３　回答貼付シート'!$G693&lt;&gt;0,VLOOKUP(('３　回答貼付シート'!$G693), $AR$2048:$AS$2054,2,FALSE),0)</f>
        <v>0</v>
      </c>
      <c r="E696" s="49">
        <f>'３　回答貼付シート'!$H693</f>
        <v>0</v>
      </c>
      <c r="F696" s="49">
        <f>IF(E696=0,0,VLOOKUP($B696,'２　情報入力シート'!$A$2:$E$2049,5))</f>
        <v>0</v>
      </c>
      <c r="G696" s="49">
        <f>IF('３　回答貼付シート'!I693="ない",0,IF('３　回答貼付シート'!I693="１～２日ある",1,IF('３　回答貼付シート'!I693="３～５日ある",2,IF('３　回答貼付シート'!I693="ほぼ毎日ある",3,))))</f>
        <v>0</v>
      </c>
      <c r="H696" s="49">
        <f>IF('３　回答貼付シート'!J693="ない",0,IF('３　回答貼付シート'!J693="１～２日ある",1,IF('３　回答貼付シート'!J693="３～５日ある",2,IF('３　回答貼付シート'!J693="ほぼ毎日ある",3,))))</f>
        <v>0</v>
      </c>
      <c r="I696" s="49">
        <f>IF('３　回答貼付シート'!K693="ない",0,IF('３　回答貼付シート'!K693="１～２日ある",1,IF('３　回答貼付シート'!K693="３～５日ある",2,IF('３　回答貼付シート'!K693="ほぼ毎日ある",3,))))</f>
        <v>0</v>
      </c>
      <c r="J696" s="49">
        <f>IF('３　回答貼付シート'!L693="ない",0,IF('３　回答貼付シート'!L693="１～２日ある",1,IF('３　回答貼付シート'!L693="３～５日ある",2,IF('３　回答貼付シート'!L693="ほぼ毎日ある",3,))))</f>
        <v>0</v>
      </c>
      <c r="K696" s="49">
        <f>IF('３　回答貼付シート'!M693="ない",0,IF('３　回答貼付シート'!M693="１～２日ある",1,IF('３　回答貼付シート'!M693="３～５日ある",2,IF('３　回答貼付シート'!M693="ほぼ毎日ある",3,))))</f>
        <v>0</v>
      </c>
      <c r="L696" s="49">
        <f>IF('３　回答貼付シート'!N693="ない",0,IF('３　回答貼付シート'!N693="１～２日ある",1,IF('３　回答貼付シート'!N693="３～５日ある",2,IF('３　回答貼付シート'!N693="ほぼ毎日ある",3,))))</f>
        <v>0</v>
      </c>
      <c r="M696" s="49">
        <f>IF('３　回答貼付シート'!O693="ない",0,IF('３　回答貼付シート'!O693="１～２日ある",1,IF('３　回答貼付シート'!O693="３～５日ある",2,IF('３　回答貼付シート'!O693="ほぼ毎日ある",3,))))</f>
        <v>0</v>
      </c>
      <c r="N696" s="49">
        <f>IF('３　回答貼付シート'!P693="ない",0,IF('３　回答貼付シート'!P693="１～２日ある",1,IF('３　回答貼付シート'!P693="３～５日ある",2,IF('３　回答貼付シート'!P693="ほぼ毎日ある",3,))))</f>
        <v>0</v>
      </c>
      <c r="O696" s="49">
        <f>IF('３　回答貼付シート'!Q693="ない",0,IF('３　回答貼付シート'!Q693="１～２日ある",1,IF('３　回答貼付シート'!Q693="３～５日ある",2,IF('３　回答貼付シート'!Q693="ほぼ毎日ある",3,))))</f>
        <v>0</v>
      </c>
      <c r="P696" s="49">
        <f>IF('３　回答貼付シート'!R693="ない",0,IF('３　回答貼付シート'!R693="１～２日ある",1,IF('３　回答貼付シート'!R693="３～５日ある",2,IF('３　回答貼付シート'!R693="ほぼ毎日ある",3,))))</f>
        <v>0</v>
      </c>
      <c r="Q696" s="49">
        <f>IF('３　回答貼付シート'!S693="ない",0,IF('３　回答貼付シート'!S693="１～２日ある",1,IF('３　回答貼付シート'!S693="３～５日ある",2,IF('３　回答貼付シート'!S693="ほぼ毎日ある",3,))))</f>
        <v>0</v>
      </c>
      <c r="R696" s="49">
        <f>IF('３　回答貼付シート'!T693="ない",0,IF('３　回答貼付シート'!T693="１～２日ある",1,IF('３　回答貼付シート'!T693="３～５日ある",2,IF('３　回答貼付シート'!T693="ほぼ毎日ある",3,))))</f>
        <v>0</v>
      </c>
      <c r="S696" s="49">
        <f>IF('３　回答貼付シート'!U693="ない",0,IF('３　回答貼付シート'!U693="１～２日ある",1,IF('３　回答貼付シート'!U693="３～５日ある",2,IF('３　回答貼付シート'!U693="ほぼ毎日ある",3,))))</f>
        <v>0</v>
      </c>
      <c r="T696" s="49">
        <f>IF('３　回答貼付シート'!V693="ない",0,IF('３　回答貼付シート'!V693="１～２日ある",1,IF('３　回答貼付シート'!V693="３～５日ある",2,IF('３　回答貼付シート'!V693="ほぼ毎日ある",3,))))</f>
        <v>0</v>
      </c>
      <c r="U696" s="49">
        <f>IF('３　回答貼付シート'!W693="ない",0,IF('３　回答貼付シート'!W693="１～２日ある",1,IF('３　回答貼付シート'!W693="３～５日ある",2,IF('３　回答貼付シート'!W693="ほぼ毎日ある",3,))))</f>
        <v>0</v>
      </c>
      <c r="V696" s="49">
        <f>IF('３　回答貼付シート'!X693="ない",0,IF('３　回答貼付シート'!X693="１～２日ある",1,IF('３　回答貼付シート'!X693="３～５日ある",2,IF('３　回答貼付シート'!X693="ほぼ毎日ある",3,))))</f>
        <v>0</v>
      </c>
      <c r="W696" s="49">
        <f>IF('３　回答貼付シート'!Y693="ない",0,IF('３　回答貼付シート'!Y693="１～２日ある",1,IF('３　回答貼付シート'!Y693="３～５日ある",2,IF('３　回答貼付シート'!Y693="ほぼ毎日ある",3,))))</f>
        <v>0</v>
      </c>
      <c r="X696" s="49">
        <f>IF('３　回答貼付シート'!Z693="ない",0,IF('３　回答貼付シート'!Z693="１～２日ある",1,IF('３　回答貼付シート'!Z693="３～５日ある",2,IF('３　回答貼付シート'!Z693="ほぼ毎日ある",3,))))</f>
        <v>0</v>
      </c>
      <c r="Y696" s="49">
        <f>IF('３　回答貼付シート'!AA693="ない",0,IF('３　回答貼付シート'!AA693="１～２日ある",1,IF('３　回答貼付シート'!AA693="３～５日ある",2,IF('３　回答貼付シート'!AA693="ほぼ毎日ある",3,))))</f>
        <v>0</v>
      </c>
      <c r="Z696" s="49">
        <f>IF('３　回答貼付シート'!AB693="ない",0,IF('３　回答貼付シート'!AB693="１～２日ある",1,IF('３　回答貼付シート'!AB693="３～５日ある",2,IF('３　回答貼付シート'!AB693="ほぼ毎日ある",3,))))</f>
        <v>0</v>
      </c>
      <c r="AA696" s="49">
        <f>IF('３　回答貼付シート'!AC693="ない",0,IF('３　回答貼付シート'!AC693="１～２日ある",1,IF('３　回答貼付シート'!AC693="３～５日ある",2,IF('３　回答貼付シート'!AC693="ほぼ毎日ある",3,))))</f>
        <v>0</v>
      </c>
      <c r="AB696" s="49">
        <f>IF('３　回答貼付シート'!AD693="ない",0,IF('３　回答貼付シート'!AD693="１～２日ある",1,IF('３　回答貼付シート'!AD693="３～５日ある",2,IF('３　回答貼付シート'!AD693="ほぼ毎日ある",3,))))</f>
        <v>0</v>
      </c>
      <c r="AC696" s="49">
        <f>IF('３　回答貼付シート'!AE693="ない",0,IF('３　回答貼付シート'!AE693="１～２日ある",1,IF('３　回答貼付シート'!AE693="３～５日ある",2,IF('３　回答貼付シート'!AE693="ほぼ毎日ある",3,))))</f>
        <v>0</v>
      </c>
      <c r="AD696" s="49">
        <f>IF('３　回答貼付シート'!AF693="ない",0,IF('３　回答貼付シート'!AF693="１～２日ある",1,IF('３　回答貼付シート'!AF693="３～５日ある",2,IF('３　回答貼付シート'!AF693="ほぼ毎日ある",3,))))</f>
        <v>0</v>
      </c>
      <c r="AE696" s="49">
        <f>IF('３　回答貼付シート'!AG693="ない",0,IF('３　回答貼付シート'!AG693="１～２日ある",1,IF('３　回答貼付シート'!AG693="３～５日ある",2,IF('３　回答貼付シート'!AG693="ほぼ毎日ある",3,))))</f>
        <v>0</v>
      </c>
      <c r="AF696" s="49">
        <f>IF('３　回答貼付シート'!AH693="ない",0,IF('３　回答貼付シート'!AH693="１～２日ある",1,IF('３　回答貼付シート'!AH693="３～５日ある",2,IF('３　回答貼付シート'!AH693="ほぼ毎日ある",3,))))</f>
        <v>0</v>
      </c>
      <c r="AG696" s="49">
        <f>IF('３　回答貼付シート'!AI693="ない",0,IF('３　回答貼付シート'!AI693="１～２日ある",1,IF('３　回答貼付シート'!AI693="３～５日ある",2,IF('３　回答貼付シート'!AI693="ほぼ毎日ある",3,))))</f>
        <v>0</v>
      </c>
      <c r="AH696" s="49">
        <f>IF('３　回答貼付シート'!AJ693="ない",0,IF('３　回答貼付シート'!AJ693="１～２日ある",1,IF('３　回答貼付シート'!AJ693="３～５日ある",2,IF('３　回答貼付シート'!AJ693="ほぼ毎日ある",3,))))</f>
        <v>0</v>
      </c>
      <c r="AI696" s="49">
        <f>IF('３　回答貼付シート'!AK693="ない",0,IF('３　回答貼付シート'!AK693="１～２日ある",1,IF('３　回答貼付シート'!AK693="３～５日ある",2,IF('３　回答貼付シート'!AK693="ほぼ毎日ある",3,))))</f>
        <v>0</v>
      </c>
      <c r="AJ696" s="49">
        <f>IF('３　回答貼付シート'!AL693="ない",0,IF('３　回答貼付シート'!AL693="１～２日ある",1,IF('３　回答貼付シート'!AL693="３～５日ある",2,IF('３　回答貼付シート'!AL693="ほぼ毎日ある",3,))))</f>
        <v>0</v>
      </c>
      <c r="AK696" s="49">
        <f>IF('３　回答貼付シート'!AM693="ない",0,IF('３　回答貼付シート'!AM693="１～２日ある",1,IF('３　回答貼付シート'!AM693="３～５日ある",2,IF('３　回答貼付シート'!AM693="ほぼ毎日ある",3,))))</f>
        <v>0</v>
      </c>
      <c r="AL696" s="49">
        <f>'３　回答貼付シート'!$AN693</f>
        <v>0</v>
      </c>
      <c r="AM696" s="49" t="str">
        <f t="shared" si="75"/>
        <v/>
      </c>
      <c r="AN696" s="49" t="str">
        <f t="shared" si="76"/>
        <v/>
      </c>
      <c r="AO696" s="49" t="str">
        <f t="shared" si="77"/>
        <v/>
      </c>
      <c r="AP696" s="49" t="str">
        <f t="shared" si="78"/>
        <v/>
      </c>
      <c r="AQ696" s="49" t="str">
        <f t="shared" si="79"/>
        <v/>
      </c>
      <c r="AR696" t="str">
        <f t="shared" si="80"/>
        <v>0</v>
      </c>
      <c r="AT696" s="42"/>
    </row>
    <row r="697" spans="1:46">
      <c r="A697" s="49"/>
      <c r="B697" s="49">
        <f t="shared" si="74"/>
        <v>0</v>
      </c>
      <c r="C697" s="49">
        <f>IF('３　回答貼付シート'!$F694&lt;&gt;0,VLOOKUP('３　回答貼付シート'!$F694,$AR$2048:$AS$2054,2,FALSE),0)</f>
        <v>0</v>
      </c>
      <c r="D697" s="49">
        <f>IF('３　回答貼付シート'!$G694&lt;&gt;0,VLOOKUP(('３　回答貼付シート'!$G694), $AR$2048:$AS$2054,2,FALSE),0)</f>
        <v>0</v>
      </c>
      <c r="E697" s="49">
        <f>'３　回答貼付シート'!$H694</f>
        <v>0</v>
      </c>
      <c r="F697" s="49">
        <f>IF(E697=0,0,VLOOKUP($B697,'２　情報入力シート'!$A$2:$E$2049,5))</f>
        <v>0</v>
      </c>
      <c r="G697" s="49">
        <f>IF('３　回答貼付シート'!I694="ない",0,IF('３　回答貼付シート'!I694="１～２日ある",1,IF('３　回答貼付シート'!I694="３～５日ある",2,IF('３　回答貼付シート'!I694="ほぼ毎日ある",3,))))</f>
        <v>0</v>
      </c>
      <c r="H697" s="49">
        <f>IF('３　回答貼付シート'!J694="ない",0,IF('３　回答貼付シート'!J694="１～２日ある",1,IF('３　回答貼付シート'!J694="３～５日ある",2,IF('３　回答貼付シート'!J694="ほぼ毎日ある",3,))))</f>
        <v>0</v>
      </c>
      <c r="I697" s="49">
        <f>IF('３　回答貼付シート'!K694="ない",0,IF('３　回答貼付シート'!K694="１～２日ある",1,IF('３　回答貼付シート'!K694="３～５日ある",2,IF('３　回答貼付シート'!K694="ほぼ毎日ある",3,))))</f>
        <v>0</v>
      </c>
      <c r="J697" s="49">
        <f>IF('３　回答貼付シート'!L694="ない",0,IF('３　回答貼付シート'!L694="１～２日ある",1,IF('３　回答貼付シート'!L694="３～５日ある",2,IF('３　回答貼付シート'!L694="ほぼ毎日ある",3,))))</f>
        <v>0</v>
      </c>
      <c r="K697" s="49">
        <f>IF('３　回答貼付シート'!M694="ない",0,IF('３　回答貼付シート'!M694="１～２日ある",1,IF('３　回答貼付シート'!M694="３～５日ある",2,IF('３　回答貼付シート'!M694="ほぼ毎日ある",3,))))</f>
        <v>0</v>
      </c>
      <c r="L697" s="49">
        <f>IF('３　回答貼付シート'!N694="ない",0,IF('３　回答貼付シート'!N694="１～２日ある",1,IF('３　回答貼付シート'!N694="３～５日ある",2,IF('３　回答貼付シート'!N694="ほぼ毎日ある",3,))))</f>
        <v>0</v>
      </c>
      <c r="M697" s="49">
        <f>IF('３　回答貼付シート'!O694="ない",0,IF('３　回答貼付シート'!O694="１～２日ある",1,IF('３　回答貼付シート'!O694="３～５日ある",2,IF('３　回答貼付シート'!O694="ほぼ毎日ある",3,))))</f>
        <v>0</v>
      </c>
      <c r="N697" s="49">
        <f>IF('３　回答貼付シート'!P694="ない",0,IF('３　回答貼付シート'!P694="１～２日ある",1,IF('３　回答貼付シート'!P694="３～５日ある",2,IF('３　回答貼付シート'!P694="ほぼ毎日ある",3,))))</f>
        <v>0</v>
      </c>
      <c r="O697" s="49">
        <f>IF('３　回答貼付シート'!Q694="ない",0,IF('３　回答貼付シート'!Q694="１～２日ある",1,IF('３　回答貼付シート'!Q694="３～５日ある",2,IF('３　回答貼付シート'!Q694="ほぼ毎日ある",3,))))</f>
        <v>0</v>
      </c>
      <c r="P697" s="49">
        <f>IF('３　回答貼付シート'!R694="ない",0,IF('３　回答貼付シート'!R694="１～２日ある",1,IF('３　回答貼付シート'!R694="３～５日ある",2,IF('３　回答貼付シート'!R694="ほぼ毎日ある",3,))))</f>
        <v>0</v>
      </c>
      <c r="Q697" s="49">
        <f>IF('３　回答貼付シート'!S694="ない",0,IF('３　回答貼付シート'!S694="１～２日ある",1,IF('３　回答貼付シート'!S694="３～５日ある",2,IF('３　回答貼付シート'!S694="ほぼ毎日ある",3,))))</f>
        <v>0</v>
      </c>
      <c r="R697" s="49">
        <f>IF('３　回答貼付シート'!T694="ない",0,IF('３　回答貼付シート'!T694="１～２日ある",1,IF('３　回答貼付シート'!T694="３～５日ある",2,IF('３　回答貼付シート'!T694="ほぼ毎日ある",3,))))</f>
        <v>0</v>
      </c>
      <c r="S697" s="49">
        <f>IF('３　回答貼付シート'!U694="ない",0,IF('３　回答貼付シート'!U694="１～２日ある",1,IF('３　回答貼付シート'!U694="３～５日ある",2,IF('３　回答貼付シート'!U694="ほぼ毎日ある",3,))))</f>
        <v>0</v>
      </c>
      <c r="T697" s="49">
        <f>IF('３　回答貼付シート'!V694="ない",0,IF('３　回答貼付シート'!V694="１～２日ある",1,IF('３　回答貼付シート'!V694="３～５日ある",2,IF('３　回答貼付シート'!V694="ほぼ毎日ある",3,))))</f>
        <v>0</v>
      </c>
      <c r="U697" s="49">
        <f>IF('３　回答貼付シート'!W694="ない",0,IF('３　回答貼付シート'!W694="１～２日ある",1,IF('３　回答貼付シート'!W694="３～５日ある",2,IF('３　回答貼付シート'!W694="ほぼ毎日ある",3,))))</f>
        <v>0</v>
      </c>
      <c r="V697" s="49">
        <f>IF('３　回答貼付シート'!X694="ない",0,IF('３　回答貼付シート'!X694="１～２日ある",1,IF('３　回答貼付シート'!X694="３～５日ある",2,IF('３　回答貼付シート'!X694="ほぼ毎日ある",3,))))</f>
        <v>0</v>
      </c>
      <c r="W697" s="49">
        <f>IF('３　回答貼付シート'!Y694="ない",0,IF('３　回答貼付シート'!Y694="１～２日ある",1,IF('３　回答貼付シート'!Y694="３～５日ある",2,IF('３　回答貼付シート'!Y694="ほぼ毎日ある",3,))))</f>
        <v>0</v>
      </c>
      <c r="X697" s="49">
        <f>IF('３　回答貼付シート'!Z694="ない",0,IF('３　回答貼付シート'!Z694="１～２日ある",1,IF('３　回答貼付シート'!Z694="３～５日ある",2,IF('３　回答貼付シート'!Z694="ほぼ毎日ある",3,))))</f>
        <v>0</v>
      </c>
      <c r="Y697" s="49">
        <f>IF('３　回答貼付シート'!AA694="ない",0,IF('３　回答貼付シート'!AA694="１～２日ある",1,IF('３　回答貼付シート'!AA694="３～５日ある",2,IF('３　回答貼付シート'!AA694="ほぼ毎日ある",3,))))</f>
        <v>0</v>
      </c>
      <c r="Z697" s="49">
        <f>IF('３　回答貼付シート'!AB694="ない",0,IF('３　回答貼付シート'!AB694="１～２日ある",1,IF('３　回答貼付シート'!AB694="３～５日ある",2,IF('３　回答貼付シート'!AB694="ほぼ毎日ある",3,))))</f>
        <v>0</v>
      </c>
      <c r="AA697" s="49">
        <f>IF('３　回答貼付シート'!AC694="ない",0,IF('３　回答貼付シート'!AC694="１～２日ある",1,IF('３　回答貼付シート'!AC694="３～５日ある",2,IF('３　回答貼付シート'!AC694="ほぼ毎日ある",3,))))</f>
        <v>0</v>
      </c>
      <c r="AB697" s="49">
        <f>IF('３　回答貼付シート'!AD694="ない",0,IF('３　回答貼付シート'!AD694="１～２日ある",1,IF('３　回答貼付シート'!AD694="３～５日ある",2,IF('３　回答貼付シート'!AD694="ほぼ毎日ある",3,))))</f>
        <v>0</v>
      </c>
      <c r="AC697" s="49">
        <f>IF('３　回答貼付シート'!AE694="ない",0,IF('３　回答貼付シート'!AE694="１～２日ある",1,IF('３　回答貼付シート'!AE694="３～５日ある",2,IF('３　回答貼付シート'!AE694="ほぼ毎日ある",3,))))</f>
        <v>0</v>
      </c>
      <c r="AD697" s="49">
        <f>IF('３　回答貼付シート'!AF694="ない",0,IF('３　回答貼付シート'!AF694="１～２日ある",1,IF('３　回答貼付シート'!AF694="３～５日ある",2,IF('３　回答貼付シート'!AF694="ほぼ毎日ある",3,))))</f>
        <v>0</v>
      </c>
      <c r="AE697" s="49">
        <f>IF('３　回答貼付シート'!AG694="ない",0,IF('３　回答貼付シート'!AG694="１～２日ある",1,IF('３　回答貼付シート'!AG694="３～５日ある",2,IF('３　回答貼付シート'!AG694="ほぼ毎日ある",3,))))</f>
        <v>0</v>
      </c>
      <c r="AF697" s="49">
        <f>IF('３　回答貼付シート'!AH694="ない",0,IF('３　回答貼付シート'!AH694="１～２日ある",1,IF('３　回答貼付シート'!AH694="３～５日ある",2,IF('３　回答貼付シート'!AH694="ほぼ毎日ある",3,))))</f>
        <v>0</v>
      </c>
      <c r="AG697" s="49">
        <f>IF('３　回答貼付シート'!AI694="ない",0,IF('３　回答貼付シート'!AI694="１～２日ある",1,IF('３　回答貼付シート'!AI694="３～５日ある",2,IF('３　回答貼付シート'!AI694="ほぼ毎日ある",3,))))</f>
        <v>0</v>
      </c>
      <c r="AH697" s="49">
        <f>IF('３　回答貼付シート'!AJ694="ない",0,IF('３　回答貼付シート'!AJ694="１～２日ある",1,IF('３　回答貼付シート'!AJ694="３～５日ある",2,IF('３　回答貼付シート'!AJ694="ほぼ毎日ある",3,))))</f>
        <v>0</v>
      </c>
      <c r="AI697" s="49">
        <f>IF('３　回答貼付シート'!AK694="ない",0,IF('３　回答貼付シート'!AK694="１～２日ある",1,IF('３　回答貼付シート'!AK694="３～５日ある",2,IF('３　回答貼付シート'!AK694="ほぼ毎日ある",3,))))</f>
        <v>0</v>
      </c>
      <c r="AJ697" s="49">
        <f>IF('３　回答貼付シート'!AL694="ない",0,IF('３　回答貼付シート'!AL694="１～２日ある",1,IF('３　回答貼付シート'!AL694="３～５日ある",2,IF('３　回答貼付シート'!AL694="ほぼ毎日ある",3,))))</f>
        <v>0</v>
      </c>
      <c r="AK697" s="49">
        <f>IF('３　回答貼付シート'!AM694="ない",0,IF('３　回答貼付シート'!AM694="１～２日ある",1,IF('３　回答貼付シート'!AM694="３～５日ある",2,IF('３　回答貼付シート'!AM694="ほぼ毎日ある",3,))))</f>
        <v>0</v>
      </c>
      <c r="AL697" s="49">
        <f>'３　回答貼付シート'!$AN694</f>
        <v>0</v>
      </c>
      <c r="AM697" s="49" t="str">
        <f t="shared" si="75"/>
        <v/>
      </c>
      <c r="AN697" s="49" t="str">
        <f t="shared" si="76"/>
        <v/>
      </c>
      <c r="AO697" s="49" t="str">
        <f t="shared" si="77"/>
        <v/>
      </c>
      <c r="AP697" s="49" t="str">
        <f t="shared" si="78"/>
        <v/>
      </c>
      <c r="AQ697" s="49" t="str">
        <f t="shared" si="79"/>
        <v/>
      </c>
      <c r="AR697" t="str">
        <f t="shared" si="80"/>
        <v>0</v>
      </c>
      <c r="AT697" s="42"/>
    </row>
    <row r="698" spans="1:46">
      <c r="A698" s="49"/>
      <c r="B698" s="49">
        <f t="shared" si="74"/>
        <v>0</v>
      </c>
      <c r="C698" s="49">
        <f>IF('３　回答貼付シート'!$F695&lt;&gt;0,VLOOKUP('３　回答貼付シート'!$F695,$AR$2048:$AS$2054,2,FALSE),0)</f>
        <v>0</v>
      </c>
      <c r="D698" s="49">
        <f>IF('３　回答貼付シート'!$G695&lt;&gt;0,VLOOKUP(('３　回答貼付シート'!$G695), $AR$2048:$AS$2054,2,FALSE),0)</f>
        <v>0</v>
      </c>
      <c r="E698" s="49">
        <f>'３　回答貼付シート'!$H695</f>
        <v>0</v>
      </c>
      <c r="F698" s="49">
        <f>IF(E698=0,0,VLOOKUP($B698,'２　情報入力シート'!$A$2:$E$2049,5))</f>
        <v>0</v>
      </c>
      <c r="G698" s="49">
        <f>IF('３　回答貼付シート'!I695="ない",0,IF('３　回答貼付シート'!I695="１～２日ある",1,IF('３　回答貼付シート'!I695="３～５日ある",2,IF('３　回答貼付シート'!I695="ほぼ毎日ある",3,))))</f>
        <v>0</v>
      </c>
      <c r="H698" s="49">
        <f>IF('３　回答貼付シート'!J695="ない",0,IF('３　回答貼付シート'!J695="１～２日ある",1,IF('３　回答貼付シート'!J695="３～５日ある",2,IF('３　回答貼付シート'!J695="ほぼ毎日ある",3,))))</f>
        <v>0</v>
      </c>
      <c r="I698" s="49">
        <f>IF('３　回答貼付シート'!K695="ない",0,IF('３　回答貼付シート'!K695="１～２日ある",1,IF('３　回答貼付シート'!K695="３～５日ある",2,IF('３　回答貼付シート'!K695="ほぼ毎日ある",3,))))</f>
        <v>0</v>
      </c>
      <c r="J698" s="49">
        <f>IF('３　回答貼付シート'!L695="ない",0,IF('３　回答貼付シート'!L695="１～２日ある",1,IF('３　回答貼付シート'!L695="３～５日ある",2,IF('３　回答貼付シート'!L695="ほぼ毎日ある",3,))))</f>
        <v>0</v>
      </c>
      <c r="K698" s="49">
        <f>IF('３　回答貼付シート'!M695="ない",0,IF('３　回答貼付シート'!M695="１～２日ある",1,IF('３　回答貼付シート'!M695="３～５日ある",2,IF('３　回答貼付シート'!M695="ほぼ毎日ある",3,))))</f>
        <v>0</v>
      </c>
      <c r="L698" s="49">
        <f>IF('３　回答貼付シート'!N695="ない",0,IF('３　回答貼付シート'!N695="１～２日ある",1,IF('３　回答貼付シート'!N695="３～５日ある",2,IF('３　回答貼付シート'!N695="ほぼ毎日ある",3,))))</f>
        <v>0</v>
      </c>
      <c r="M698" s="49">
        <f>IF('３　回答貼付シート'!O695="ない",0,IF('３　回答貼付シート'!O695="１～２日ある",1,IF('３　回答貼付シート'!O695="３～５日ある",2,IF('３　回答貼付シート'!O695="ほぼ毎日ある",3,))))</f>
        <v>0</v>
      </c>
      <c r="N698" s="49">
        <f>IF('３　回答貼付シート'!P695="ない",0,IF('３　回答貼付シート'!P695="１～２日ある",1,IF('３　回答貼付シート'!P695="３～５日ある",2,IF('３　回答貼付シート'!P695="ほぼ毎日ある",3,))))</f>
        <v>0</v>
      </c>
      <c r="O698" s="49">
        <f>IF('３　回答貼付シート'!Q695="ない",0,IF('３　回答貼付シート'!Q695="１～２日ある",1,IF('３　回答貼付シート'!Q695="３～５日ある",2,IF('３　回答貼付シート'!Q695="ほぼ毎日ある",3,))))</f>
        <v>0</v>
      </c>
      <c r="P698" s="49">
        <f>IF('３　回答貼付シート'!R695="ない",0,IF('３　回答貼付シート'!R695="１～２日ある",1,IF('３　回答貼付シート'!R695="３～５日ある",2,IF('３　回答貼付シート'!R695="ほぼ毎日ある",3,))))</f>
        <v>0</v>
      </c>
      <c r="Q698" s="49">
        <f>IF('３　回答貼付シート'!S695="ない",0,IF('３　回答貼付シート'!S695="１～２日ある",1,IF('３　回答貼付シート'!S695="３～５日ある",2,IF('３　回答貼付シート'!S695="ほぼ毎日ある",3,))))</f>
        <v>0</v>
      </c>
      <c r="R698" s="49">
        <f>IF('３　回答貼付シート'!T695="ない",0,IF('３　回答貼付シート'!T695="１～２日ある",1,IF('３　回答貼付シート'!T695="３～５日ある",2,IF('３　回答貼付シート'!T695="ほぼ毎日ある",3,))))</f>
        <v>0</v>
      </c>
      <c r="S698" s="49">
        <f>IF('３　回答貼付シート'!U695="ない",0,IF('３　回答貼付シート'!U695="１～２日ある",1,IF('３　回答貼付シート'!U695="３～５日ある",2,IF('３　回答貼付シート'!U695="ほぼ毎日ある",3,))))</f>
        <v>0</v>
      </c>
      <c r="T698" s="49">
        <f>IF('３　回答貼付シート'!V695="ない",0,IF('３　回答貼付シート'!V695="１～２日ある",1,IF('３　回答貼付シート'!V695="３～５日ある",2,IF('３　回答貼付シート'!V695="ほぼ毎日ある",3,))))</f>
        <v>0</v>
      </c>
      <c r="U698" s="49">
        <f>IF('３　回答貼付シート'!W695="ない",0,IF('３　回答貼付シート'!W695="１～２日ある",1,IF('３　回答貼付シート'!W695="３～５日ある",2,IF('３　回答貼付シート'!W695="ほぼ毎日ある",3,))))</f>
        <v>0</v>
      </c>
      <c r="V698" s="49">
        <f>IF('３　回答貼付シート'!X695="ない",0,IF('３　回答貼付シート'!X695="１～２日ある",1,IF('３　回答貼付シート'!X695="３～５日ある",2,IF('３　回答貼付シート'!X695="ほぼ毎日ある",3,))))</f>
        <v>0</v>
      </c>
      <c r="W698" s="49">
        <f>IF('３　回答貼付シート'!Y695="ない",0,IF('３　回答貼付シート'!Y695="１～２日ある",1,IF('３　回答貼付シート'!Y695="３～５日ある",2,IF('３　回答貼付シート'!Y695="ほぼ毎日ある",3,))))</f>
        <v>0</v>
      </c>
      <c r="X698" s="49">
        <f>IF('３　回答貼付シート'!Z695="ない",0,IF('３　回答貼付シート'!Z695="１～２日ある",1,IF('３　回答貼付シート'!Z695="３～５日ある",2,IF('３　回答貼付シート'!Z695="ほぼ毎日ある",3,))))</f>
        <v>0</v>
      </c>
      <c r="Y698" s="49">
        <f>IF('３　回答貼付シート'!AA695="ない",0,IF('３　回答貼付シート'!AA695="１～２日ある",1,IF('３　回答貼付シート'!AA695="３～５日ある",2,IF('３　回答貼付シート'!AA695="ほぼ毎日ある",3,))))</f>
        <v>0</v>
      </c>
      <c r="Z698" s="49">
        <f>IF('３　回答貼付シート'!AB695="ない",0,IF('３　回答貼付シート'!AB695="１～２日ある",1,IF('３　回答貼付シート'!AB695="３～５日ある",2,IF('３　回答貼付シート'!AB695="ほぼ毎日ある",3,))))</f>
        <v>0</v>
      </c>
      <c r="AA698" s="49">
        <f>IF('３　回答貼付シート'!AC695="ない",0,IF('３　回答貼付シート'!AC695="１～２日ある",1,IF('３　回答貼付シート'!AC695="３～５日ある",2,IF('３　回答貼付シート'!AC695="ほぼ毎日ある",3,))))</f>
        <v>0</v>
      </c>
      <c r="AB698" s="49">
        <f>IF('３　回答貼付シート'!AD695="ない",0,IF('３　回答貼付シート'!AD695="１～２日ある",1,IF('３　回答貼付シート'!AD695="３～５日ある",2,IF('３　回答貼付シート'!AD695="ほぼ毎日ある",3,))))</f>
        <v>0</v>
      </c>
      <c r="AC698" s="49">
        <f>IF('３　回答貼付シート'!AE695="ない",0,IF('３　回答貼付シート'!AE695="１～２日ある",1,IF('３　回答貼付シート'!AE695="３～５日ある",2,IF('３　回答貼付シート'!AE695="ほぼ毎日ある",3,))))</f>
        <v>0</v>
      </c>
      <c r="AD698" s="49">
        <f>IF('３　回答貼付シート'!AF695="ない",0,IF('３　回答貼付シート'!AF695="１～２日ある",1,IF('３　回答貼付シート'!AF695="３～５日ある",2,IF('３　回答貼付シート'!AF695="ほぼ毎日ある",3,))))</f>
        <v>0</v>
      </c>
      <c r="AE698" s="49">
        <f>IF('３　回答貼付シート'!AG695="ない",0,IF('３　回答貼付シート'!AG695="１～２日ある",1,IF('３　回答貼付シート'!AG695="３～５日ある",2,IF('３　回答貼付シート'!AG695="ほぼ毎日ある",3,))))</f>
        <v>0</v>
      </c>
      <c r="AF698" s="49">
        <f>IF('３　回答貼付シート'!AH695="ない",0,IF('３　回答貼付シート'!AH695="１～２日ある",1,IF('３　回答貼付シート'!AH695="３～５日ある",2,IF('３　回答貼付シート'!AH695="ほぼ毎日ある",3,))))</f>
        <v>0</v>
      </c>
      <c r="AG698" s="49">
        <f>IF('３　回答貼付シート'!AI695="ない",0,IF('３　回答貼付シート'!AI695="１～２日ある",1,IF('３　回答貼付シート'!AI695="３～５日ある",2,IF('３　回答貼付シート'!AI695="ほぼ毎日ある",3,))))</f>
        <v>0</v>
      </c>
      <c r="AH698" s="49">
        <f>IF('３　回答貼付シート'!AJ695="ない",0,IF('３　回答貼付シート'!AJ695="１～２日ある",1,IF('３　回答貼付シート'!AJ695="３～５日ある",2,IF('３　回答貼付シート'!AJ695="ほぼ毎日ある",3,))))</f>
        <v>0</v>
      </c>
      <c r="AI698" s="49">
        <f>IF('３　回答貼付シート'!AK695="ない",0,IF('３　回答貼付シート'!AK695="１～２日ある",1,IF('３　回答貼付シート'!AK695="３～５日ある",2,IF('３　回答貼付シート'!AK695="ほぼ毎日ある",3,))))</f>
        <v>0</v>
      </c>
      <c r="AJ698" s="49">
        <f>IF('３　回答貼付シート'!AL695="ない",0,IF('３　回答貼付シート'!AL695="１～２日ある",1,IF('３　回答貼付シート'!AL695="３～５日ある",2,IF('３　回答貼付シート'!AL695="ほぼ毎日ある",3,))))</f>
        <v>0</v>
      </c>
      <c r="AK698" s="49">
        <f>IF('３　回答貼付シート'!AM695="ない",0,IF('３　回答貼付シート'!AM695="１～２日ある",1,IF('３　回答貼付シート'!AM695="３～５日ある",2,IF('３　回答貼付シート'!AM695="ほぼ毎日ある",3,))))</f>
        <v>0</v>
      </c>
      <c r="AL698" s="49">
        <f>'３　回答貼付シート'!$AN695</f>
        <v>0</v>
      </c>
      <c r="AM698" s="49" t="str">
        <f t="shared" si="75"/>
        <v/>
      </c>
      <c r="AN698" s="49" t="str">
        <f t="shared" si="76"/>
        <v/>
      </c>
      <c r="AO698" s="49" t="str">
        <f t="shared" si="77"/>
        <v/>
      </c>
      <c r="AP698" s="49" t="str">
        <f t="shared" si="78"/>
        <v/>
      </c>
      <c r="AQ698" s="49" t="str">
        <f t="shared" si="79"/>
        <v/>
      </c>
      <c r="AR698" t="str">
        <f t="shared" si="80"/>
        <v>0</v>
      </c>
      <c r="AT698" s="42"/>
    </row>
    <row r="699" spans="1:46">
      <c r="A699" s="49"/>
      <c r="B699" s="49">
        <f t="shared" si="74"/>
        <v>0</v>
      </c>
      <c r="C699" s="49">
        <f>IF('３　回答貼付シート'!$F696&lt;&gt;0,VLOOKUP('３　回答貼付シート'!$F696,$AR$2048:$AS$2054,2,FALSE),0)</f>
        <v>0</v>
      </c>
      <c r="D699" s="49">
        <f>IF('３　回答貼付シート'!$G696&lt;&gt;0,VLOOKUP(('３　回答貼付シート'!$G696), $AR$2048:$AS$2054,2,FALSE),0)</f>
        <v>0</v>
      </c>
      <c r="E699" s="49">
        <f>'３　回答貼付シート'!$H696</f>
        <v>0</v>
      </c>
      <c r="F699" s="49">
        <f>IF(E699=0,0,VLOOKUP($B699,'２　情報入力シート'!$A$2:$E$2049,5))</f>
        <v>0</v>
      </c>
      <c r="G699" s="49">
        <f>IF('３　回答貼付シート'!I696="ない",0,IF('３　回答貼付シート'!I696="１～２日ある",1,IF('３　回答貼付シート'!I696="３～５日ある",2,IF('３　回答貼付シート'!I696="ほぼ毎日ある",3,))))</f>
        <v>0</v>
      </c>
      <c r="H699" s="49">
        <f>IF('３　回答貼付シート'!J696="ない",0,IF('３　回答貼付シート'!J696="１～２日ある",1,IF('３　回答貼付シート'!J696="３～５日ある",2,IF('３　回答貼付シート'!J696="ほぼ毎日ある",3,))))</f>
        <v>0</v>
      </c>
      <c r="I699" s="49">
        <f>IF('３　回答貼付シート'!K696="ない",0,IF('３　回答貼付シート'!K696="１～２日ある",1,IF('３　回答貼付シート'!K696="３～５日ある",2,IF('３　回答貼付シート'!K696="ほぼ毎日ある",3,))))</f>
        <v>0</v>
      </c>
      <c r="J699" s="49">
        <f>IF('３　回答貼付シート'!L696="ない",0,IF('３　回答貼付シート'!L696="１～２日ある",1,IF('３　回答貼付シート'!L696="３～５日ある",2,IF('３　回答貼付シート'!L696="ほぼ毎日ある",3,))))</f>
        <v>0</v>
      </c>
      <c r="K699" s="49">
        <f>IF('３　回答貼付シート'!M696="ない",0,IF('３　回答貼付シート'!M696="１～２日ある",1,IF('３　回答貼付シート'!M696="３～５日ある",2,IF('３　回答貼付シート'!M696="ほぼ毎日ある",3,))))</f>
        <v>0</v>
      </c>
      <c r="L699" s="49">
        <f>IF('３　回答貼付シート'!N696="ない",0,IF('３　回答貼付シート'!N696="１～２日ある",1,IF('３　回答貼付シート'!N696="３～５日ある",2,IF('３　回答貼付シート'!N696="ほぼ毎日ある",3,))))</f>
        <v>0</v>
      </c>
      <c r="M699" s="49">
        <f>IF('３　回答貼付シート'!O696="ない",0,IF('３　回答貼付シート'!O696="１～２日ある",1,IF('３　回答貼付シート'!O696="３～５日ある",2,IF('３　回答貼付シート'!O696="ほぼ毎日ある",3,))))</f>
        <v>0</v>
      </c>
      <c r="N699" s="49">
        <f>IF('３　回答貼付シート'!P696="ない",0,IF('３　回答貼付シート'!P696="１～２日ある",1,IF('３　回答貼付シート'!P696="３～５日ある",2,IF('３　回答貼付シート'!P696="ほぼ毎日ある",3,))))</f>
        <v>0</v>
      </c>
      <c r="O699" s="49">
        <f>IF('３　回答貼付シート'!Q696="ない",0,IF('３　回答貼付シート'!Q696="１～２日ある",1,IF('３　回答貼付シート'!Q696="３～５日ある",2,IF('３　回答貼付シート'!Q696="ほぼ毎日ある",3,))))</f>
        <v>0</v>
      </c>
      <c r="P699" s="49">
        <f>IF('３　回答貼付シート'!R696="ない",0,IF('３　回答貼付シート'!R696="１～２日ある",1,IF('３　回答貼付シート'!R696="３～５日ある",2,IF('３　回答貼付シート'!R696="ほぼ毎日ある",3,))))</f>
        <v>0</v>
      </c>
      <c r="Q699" s="49">
        <f>IF('３　回答貼付シート'!S696="ない",0,IF('３　回答貼付シート'!S696="１～２日ある",1,IF('３　回答貼付シート'!S696="３～５日ある",2,IF('３　回答貼付シート'!S696="ほぼ毎日ある",3,))))</f>
        <v>0</v>
      </c>
      <c r="R699" s="49">
        <f>IF('３　回答貼付シート'!T696="ない",0,IF('３　回答貼付シート'!T696="１～２日ある",1,IF('３　回答貼付シート'!T696="３～５日ある",2,IF('３　回答貼付シート'!T696="ほぼ毎日ある",3,))))</f>
        <v>0</v>
      </c>
      <c r="S699" s="49">
        <f>IF('３　回答貼付シート'!U696="ない",0,IF('３　回答貼付シート'!U696="１～２日ある",1,IF('３　回答貼付シート'!U696="３～５日ある",2,IF('３　回答貼付シート'!U696="ほぼ毎日ある",3,))))</f>
        <v>0</v>
      </c>
      <c r="T699" s="49">
        <f>IF('３　回答貼付シート'!V696="ない",0,IF('３　回答貼付シート'!V696="１～２日ある",1,IF('３　回答貼付シート'!V696="３～５日ある",2,IF('３　回答貼付シート'!V696="ほぼ毎日ある",3,))))</f>
        <v>0</v>
      </c>
      <c r="U699" s="49">
        <f>IF('３　回答貼付シート'!W696="ない",0,IF('３　回答貼付シート'!W696="１～２日ある",1,IF('３　回答貼付シート'!W696="３～５日ある",2,IF('３　回答貼付シート'!W696="ほぼ毎日ある",3,))))</f>
        <v>0</v>
      </c>
      <c r="V699" s="49">
        <f>IF('３　回答貼付シート'!X696="ない",0,IF('３　回答貼付シート'!X696="１～２日ある",1,IF('３　回答貼付シート'!X696="３～５日ある",2,IF('３　回答貼付シート'!X696="ほぼ毎日ある",3,))))</f>
        <v>0</v>
      </c>
      <c r="W699" s="49">
        <f>IF('３　回答貼付シート'!Y696="ない",0,IF('３　回答貼付シート'!Y696="１～２日ある",1,IF('３　回答貼付シート'!Y696="３～５日ある",2,IF('３　回答貼付シート'!Y696="ほぼ毎日ある",3,))))</f>
        <v>0</v>
      </c>
      <c r="X699" s="49">
        <f>IF('３　回答貼付シート'!Z696="ない",0,IF('３　回答貼付シート'!Z696="１～２日ある",1,IF('３　回答貼付シート'!Z696="３～５日ある",2,IF('３　回答貼付シート'!Z696="ほぼ毎日ある",3,))))</f>
        <v>0</v>
      </c>
      <c r="Y699" s="49">
        <f>IF('３　回答貼付シート'!AA696="ない",0,IF('３　回答貼付シート'!AA696="１～２日ある",1,IF('３　回答貼付シート'!AA696="３～５日ある",2,IF('３　回答貼付シート'!AA696="ほぼ毎日ある",3,))))</f>
        <v>0</v>
      </c>
      <c r="Z699" s="49">
        <f>IF('３　回答貼付シート'!AB696="ない",0,IF('３　回答貼付シート'!AB696="１～２日ある",1,IF('３　回答貼付シート'!AB696="３～５日ある",2,IF('３　回答貼付シート'!AB696="ほぼ毎日ある",3,))))</f>
        <v>0</v>
      </c>
      <c r="AA699" s="49">
        <f>IF('３　回答貼付シート'!AC696="ない",0,IF('３　回答貼付シート'!AC696="１～２日ある",1,IF('３　回答貼付シート'!AC696="３～５日ある",2,IF('３　回答貼付シート'!AC696="ほぼ毎日ある",3,))))</f>
        <v>0</v>
      </c>
      <c r="AB699" s="49">
        <f>IF('３　回答貼付シート'!AD696="ない",0,IF('３　回答貼付シート'!AD696="１～２日ある",1,IF('３　回答貼付シート'!AD696="３～５日ある",2,IF('３　回答貼付シート'!AD696="ほぼ毎日ある",3,))))</f>
        <v>0</v>
      </c>
      <c r="AC699" s="49">
        <f>IF('３　回答貼付シート'!AE696="ない",0,IF('３　回答貼付シート'!AE696="１～２日ある",1,IF('３　回答貼付シート'!AE696="３～５日ある",2,IF('３　回答貼付シート'!AE696="ほぼ毎日ある",3,))))</f>
        <v>0</v>
      </c>
      <c r="AD699" s="49">
        <f>IF('３　回答貼付シート'!AF696="ない",0,IF('３　回答貼付シート'!AF696="１～２日ある",1,IF('３　回答貼付シート'!AF696="３～５日ある",2,IF('３　回答貼付シート'!AF696="ほぼ毎日ある",3,))))</f>
        <v>0</v>
      </c>
      <c r="AE699" s="49">
        <f>IF('３　回答貼付シート'!AG696="ない",0,IF('３　回答貼付シート'!AG696="１～２日ある",1,IF('３　回答貼付シート'!AG696="３～５日ある",2,IF('３　回答貼付シート'!AG696="ほぼ毎日ある",3,))))</f>
        <v>0</v>
      </c>
      <c r="AF699" s="49">
        <f>IF('３　回答貼付シート'!AH696="ない",0,IF('３　回答貼付シート'!AH696="１～２日ある",1,IF('３　回答貼付シート'!AH696="３～５日ある",2,IF('３　回答貼付シート'!AH696="ほぼ毎日ある",3,))))</f>
        <v>0</v>
      </c>
      <c r="AG699" s="49">
        <f>IF('３　回答貼付シート'!AI696="ない",0,IF('３　回答貼付シート'!AI696="１～２日ある",1,IF('３　回答貼付シート'!AI696="３～５日ある",2,IF('３　回答貼付シート'!AI696="ほぼ毎日ある",3,))))</f>
        <v>0</v>
      </c>
      <c r="AH699" s="49">
        <f>IF('３　回答貼付シート'!AJ696="ない",0,IF('３　回答貼付シート'!AJ696="１～２日ある",1,IF('３　回答貼付シート'!AJ696="３～５日ある",2,IF('３　回答貼付シート'!AJ696="ほぼ毎日ある",3,))))</f>
        <v>0</v>
      </c>
      <c r="AI699" s="49">
        <f>IF('３　回答貼付シート'!AK696="ない",0,IF('３　回答貼付シート'!AK696="１～２日ある",1,IF('３　回答貼付シート'!AK696="３～５日ある",2,IF('３　回答貼付シート'!AK696="ほぼ毎日ある",3,))))</f>
        <v>0</v>
      </c>
      <c r="AJ699" s="49">
        <f>IF('３　回答貼付シート'!AL696="ない",0,IF('３　回答貼付シート'!AL696="１～２日ある",1,IF('３　回答貼付シート'!AL696="３～５日ある",2,IF('３　回答貼付シート'!AL696="ほぼ毎日ある",3,))))</f>
        <v>0</v>
      </c>
      <c r="AK699" s="49">
        <f>IF('３　回答貼付シート'!AM696="ない",0,IF('３　回答貼付シート'!AM696="１～２日ある",1,IF('３　回答貼付シート'!AM696="３～５日ある",2,IF('３　回答貼付シート'!AM696="ほぼ毎日ある",3,))))</f>
        <v>0</v>
      </c>
      <c r="AL699" s="49">
        <f>'３　回答貼付シート'!$AN696</f>
        <v>0</v>
      </c>
      <c r="AM699" s="49" t="str">
        <f t="shared" si="75"/>
        <v/>
      </c>
      <c r="AN699" s="49" t="str">
        <f t="shared" si="76"/>
        <v/>
      </c>
      <c r="AO699" s="49" t="str">
        <f t="shared" si="77"/>
        <v/>
      </c>
      <c r="AP699" s="49" t="str">
        <f t="shared" si="78"/>
        <v/>
      </c>
      <c r="AQ699" s="49" t="str">
        <f t="shared" si="79"/>
        <v/>
      </c>
      <c r="AR699" t="str">
        <f t="shared" si="80"/>
        <v>0</v>
      </c>
      <c r="AT699" s="42"/>
    </row>
    <row r="700" spans="1:46">
      <c r="A700" s="49"/>
      <c r="B700" s="49">
        <f t="shared" si="74"/>
        <v>0</v>
      </c>
      <c r="C700" s="49">
        <f>IF('３　回答貼付シート'!$F697&lt;&gt;0,VLOOKUP('３　回答貼付シート'!$F697,$AR$2048:$AS$2054,2,FALSE),0)</f>
        <v>0</v>
      </c>
      <c r="D700" s="49">
        <f>IF('３　回答貼付シート'!$G697&lt;&gt;0,VLOOKUP(('３　回答貼付シート'!$G697), $AR$2048:$AS$2054,2,FALSE),0)</f>
        <v>0</v>
      </c>
      <c r="E700" s="49">
        <f>'３　回答貼付シート'!$H697</f>
        <v>0</v>
      </c>
      <c r="F700" s="49">
        <f>IF(E700=0,0,VLOOKUP($B700,'２　情報入力シート'!$A$2:$E$2049,5))</f>
        <v>0</v>
      </c>
      <c r="G700" s="49">
        <f>IF('３　回答貼付シート'!I697="ない",0,IF('３　回答貼付シート'!I697="１～２日ある",1,IF('３　回答貼付シート'!I697="３～５日ある",2,IF('３　回答貼付シート'!I697="ほぼ毎日ある",3,))))</f>
        <v>0</v>
      </c>
      <c r="H700" s="49">
        <f>IF('３　回答貼付シート'!J697="ない",0,IF('３　回答貼付シート'!J697="１～２日ある",1,IF('３　回答貼付シート'!J697="３～５日ある",2,IF('３　回答貼付シート'!J697="ほぼ毎日ある",3,))))</f>
        <v>0</v>
      </c>
      <c r="I700" s="49">
        <f>IF('３　回答貼付シート'!K697="ない",0,IF('３　回答貼付シート'!K697="１～２日ある",1,IF('３　回答貼付シート'!K697="３～５日ある",2,IF('３　回答貼付シート'!K697="ほぼ毎日ある",3,))))</f>
        <v>0</v>
      </c>
      <c r="J700" s="49">
        <f>IF('３　回答貼付シート'!L697="ない",0,IF('３　回答貼付シート'!L697="１～２日ある",1,IF('３　回答貼付シート'!L697="３～５日ある",2,IF('３　回答貼付シート'!L697="ほぼ毎日ある",3,))))</f>
        <v>0</v>
      </c>
      <c r="K700" s="49">
        <f>IF('３　回答貼付シート'!M697="ない",0,IF('３　回答貼付シート'!M697="１～２日ある",1,IF('３　回答貼付シート'!M697="３～５日ある",2,IF('３　回答貼付シート'!M697="ほぼ毎日ある",3,))))</f>
        <v>0</v>
      </c>
      <c r="L700" s="49">
        <f>IF('３　回答貼付シート'!N697="ない",0,IF('３　回答貼付シート'!N697="１～２日ある",1,IF('３　回答貼付シート'!N697="３～５日ある",2,IF('３　回答貼付シート'!N697="ほぼ毎日ある",3,))))</f>
        <v>0</v>
      </c>
      <c r="M700" s="49">
        <f>IF('３　回答貼付シート'!O697="ない",0,IF('３　回答貼付シート'!O697="１～２日ある",1,IF('３　回答貼付シート'!O697="３～５日ある",2,IF('３　回答貼付シート'!O697="ほぼ毎日ある",3,))))</f>
        <v>0</v>
      </c>
      <c r="N700" s="49">
        <f>IF('３　回答貼付シート'!P697="ない",0,IF('３　回答貼付シート'!P697="１～２日ある",1,IF('３　回答貼付シート'!P697="３～５日ある",2,IF('３　回答貼付シート'!P697="ほぼ毎日ある",3,))))</f>
        <v>0</v>
      </c>
      <c r="O700" s="49">
        <f>IF('３　回答貼付シート'!Q697="ない",0,IF('３　回答貼付シート'!Q697="１～２日ある",1,IF('３　回答貼付シート'!Q697="３～５日ある",2,IF('３　回答貼付シート'!Q697="ほぼ毎日ある",3,))))</f>
        <v>0</v>
      </c>
      <c r="P700" s="49">
        <f>IF('３　回答貼付シート'!R697="ない",0,IF('３　回答貼付シート'!R697="１～２日ある",1,IF('３　回答貼付シート'!R697="３～５日ある",2,IF('３　回答貼付シート'!R697="ほぼ毎日ある",3,))))</f>
        <v>0</v>
      </c>
      <c r="Q700" s="49">
        <f>IF('３　回答貼付シート'!S697="ない",0,IF('３　回答貼付シート'!S697="１～２日ある",1,IF('３　回答貼付シート'!S697="３～５日ある",2,IF('３　回答貼付シート'!S697="ほぼ毎日ある",3,))))</f>
        <v>0</v>
      </c>
      <c r="R700" s="49">
        <f>IF('３　回答貼付シート'!T697="ない",0,IF('３　回答貼付シート'!T697="１～２日ある",1,IF('３　回答貼付シート'!T697="３～５日ある",2,IF('３　回答貼付シート'!T697="ほぼ毎日ある",3,))))</f>
        <v>0</v>
      </c>
      <c r="S700" s="49">
        <f>IF('３　回答貼付シート'!U697="ない",0,IF('３　回答貼付シート'!U697="１～２日ある",1,IF('３　回答貼付シート'!U697="３～５日ある",2,IF('３　回答貼付シート'!U697="ほぼ毎日ある",3,))))</f>
        <v>0</v>
      </c>
      <c r="T700" s="49">
        <f>IF('３　回答貼付シート'!V697="ない",0,IF('３　回答貼付シート'!V697="１～２日ある",1,IF('３　回答貼付シート'!V697="３～５日ある",2,IF('３　回答貼付シート'!V697="ほぼ毎日ある",3,))))</f>
        <v>0</v>
      </c>
      <c r="U700" s="49">
        <f>IF('３　回答貼付シート'!W697="ない",0,IF('３　回答貼付シート'!W697="１～２日ある",1,IF('３　回答貼付シート'!W697="３～５日ある",2,IF('３　回答貼付シート'!W697="ほぼ毎日ある",3,))))</f>
        <v>0</v>
      </c>
      <c r="V700" s="49">
        <f>IF('３　回答貼付シート'!X697="ない",0,IF('３　回答貼付シート'!X697="１～２日ある",1,IF('３　回答貼付シート'!X697="３～５日ある",2,IF('３　回答貼付シート'!X697="ほぼ毎日ある",3,))))</f>
        <v>0</v>
      </c>
      <c r="W700" s="49">
        <f>IF('３　回答貼付シート'!Y697="ない",0,IF('３　回答貼付シート'!Y697="１～２日ある",1,IF('３　回答貼付シート'!Y697="３～５日ある",2,IF('３　回答貼付シート'!Y697="ほぼ毎日ある",3,))))</f>
        <v>0</v>
      </c>
      <c r="X700" s="49">
        <f>IF('３　回答貼付シート'!Z697="ない",0,IF('３　回答貼付シート'!Z697="１～２日ある",1,IF('３　回答貼付シート'!Z697="３～５日ある",2,IF('３　回答貼付シート'!Z697="ほぼ毎日ある",3,))))</f>
        <v>0</v>
      </c>
      <c r="Y700" s="49">
        <f>IF('３　回答貼付シート'!AA697="ない",0,IF('３　回答貼付シート'!AA697="１～２日ある",1,IF('３　回答貼付シート'!AA697="３～５日ある",2,IF('３　回答貼付シート'!AA697="ほぼ毎日ある",3,))))</f>
        <v>0</v>
      </c>
      <c r="Z700" s="49">
        <f>IF('３　回答貼付シート'!AB697="ない",0,IF('３　回答貼付シート'!AB697="１～２日ある",1,IF('３　回答貼付シート'!AB697="３～５日ある",2,IF('３　回答貼付シート'!AB697="ほぼ毎日ある",3,))))</f>
        <v>0</v>
      </c>
      <c r="AA700" s="49">
        <f>IF('３　回答貼付シート'!AC697="ない",0,IF('３　回答貼付シート'!AC697="１～２日ある",1,IF('３　回答貼付シート'!AC697="３～５日ある",2,IF('３　回答貼付シート'!AC697="ほぼ毎日ある",3,))))</f>
        <v>0</v>
      </c>
      <c r="AB700" s="49">
        <f>IF('３　回答貼付シート'!AD697="ない",0,IF('３　回答貼付シート'!AD697="１～２日ある",1,IF('３　回答貼付シート'!AD697="３～５日ある",2,IF('３　回答貼付シート'!AD697="ほぼ毎日ある",3,))))</f>
        <v>0</v>
      </c>
      <c r="AC700" s="49">
        <f>IF('３　回答貼付シート'!AE697="ない",0,IF('３　回答貼付シート'!AE697="１～２日ある",1,IF('３　回答貼付シート'!AE697="３～５日ある",2,IF('３　回答貼付シート'!AE697="ほぼ毎日ある",3,))))</f>
        <v>0</v>
      </c>
      <c r="AD700" s="49">
        <f>IF('３　回答貼付シート'!AF697="ない",0,IF('３　回答貼付シート'!AF697="１～２日ある",1,IF('３　回答貼付シート'!AF697="３～５日ある",2,IF('３　回答貼付シート'!AF697="ほぼ毎日ある",3,))))</f>
        <v>0</v>
      </c>
      <c r="AE700" s="49">
        <f>IF('３　回答貼付シート'!AG697="ない",0,IF('３　回答貼付シート'!AG697="１～２日ある",1,IF('３　回答貼付シート'!AG697="３～５日ある",2,IF('３　回答貼付シート'!AG697="ほぼ毎日ある",3,))))</f>
        <v>0</v>
      </c>
      <c r="AF700" s="49">
        <f>IF('３　回答貼付シート'!AH697="ない",0,IF('３　回答貼付シート'!AH697="１～２日ある",1,IF('３　回答貼付シート'!AH697="３～５日ある",2,IF('３　回答貼付シート'!AH697="ほぼ毎日ある",3,))))</f>
        <v>0</v>
      </c>
      <c r="AG700" s="49">
        <f>IF('３　回答貼付シート'!AI697="ない",0,IF('３　回答貼付シート'!AI697="１～２日ある",1,IF('３　回答貼付シート'!AI697="３～５日ある",2,IF('３　回答貼付シート'!AI697="ほぼ毎日ある",3,))))</f>
        <v>0</v>
      </c>
      <c r="AH700" s="49">
        <f>IF('３　回答貼付シート'!AJ697="ない",0,IF('３　回答貼付シート'!AJ697="１～２日ある",1,IF('３　回答貼付シート'!AJ697="３～５日ある",2,IF('３　回答貼付シート'!AJ697="ほぼ毎日ある",3,))))</f>
        <v>0</v>
      </c>
      <c r="AI700" s="49">
        <f>IF('３　回答貼付シート'!AK697="ない",0,IF('３　回答貼付シート'!AK697="１～２日ある",1,IF('３　回答貼付シート'!AK697="３～５日ある",2,IF('３　回答貼付シート'!AK697="ほぼ毎日ある",3,))))</f>
        <v>0</v>
      </c>
      <c r="AJ700" s="49">
        <f>IF('３　回答貼付シート'!AL697="ない",0,IF('３　回答貼付シート'!AL697="１～２日ある",1,IF('３　回答貼付シート'!AL697="３～５日ある",2,IF('３　回答貼付シート'!AL697="ほぼ毎日ある",3,))))</f>
        <v>0</v>
      </c>
      <c r="AK700" s="49">
        <f>IF('３　回答貼付シート'!AM697="ない",0,IF('３　回答貼付シート'!AM697="１～２日ある",1,IF('３　回答貼付シート'!AM697="３～５日ある",2,IF('３　回答貼付シート'!AM697="ほぼ毎日ある",3,))))</f>
        <v>0</v>
      </c>
      <c r="AL700" s="49">
        <f>'３　回答貼付シート'!$AN697</f>
        <v>0</v>
      </c>
      <c r="AM700" s="49" t="str">
        <f t="shared" si="75"/>
        <v/>
      </c>
      <c r="AN700" s="49" t="str">
        <f t="shared" si="76"/>
        <v/>
      </c>
      <c r="AO700" s="49" t="str">
        <f t="shared" si="77"/>
        <v/>
      </c>
      <c r="AP700" s="49" t="str">
        <f t="shared" si="78"/>
        <v/>
      </c>
      <c r="AQ700" s="49" t="str">
        <f t="shared" si="79"/>
        <v/>
      </c>
      <c r="AR700" t="str">
        <f t="shared" si="80"/>
        <v>0</v>
      </c>
      <c r="AT700" s="42"/>
    </row>
    <row r="701" spans="1:46">
      <c r="A701" s="49"/>
      <c r="B701" s="49">
        <f t="shared" si="74"/>
        <v>0</v>
      </c>
      <c r="C701" s="49">
        <f>IF('３　回答貼付シート'!$F698&lt;&gt;0,VLOOKUP('３　回答貼付シート'!$F698,$AR$2048:$AS$2054,2,FALSE),0)</f>
        <v>0</v>
      </c>
      <c r="D701" s="49">
        <f>IF('３　回答貼付シート'!$G698&lt;&gt;0,VLOOKUP(('３　回答貼付シート'!$G698), $AR$2048:$AS$2054,2,FALSE),0)</f>
        <v>0</v>
      </c>
      <c r="E701" s="49">
        <f>'３　回答貼付シート'!$H698</f>
        <v>0</v>
      </c>
      <c r="F701" s="49">
        <f>IF(E701=0,0,VLOOKUP($B701,'２　情報入力シート'!$A$2:$E$2049,5))</f>
        <v>0</v>
      </c>
      <c r="G701" s="49">
        <f>IF('３　回答貼付シート'!I698="ない",0,IF('３　回答貼付シート'!I698="１～２日ある",1,IF('３　回答貼付シート'!I698="３～５日ある",2,IF('３　回答貼付シート'!I698="ほぼ毎日ある",3,))))</f>
        <v>0</v>
      </c>
      <c r="H701" s="49">
        <f>IF('３　回答貼付シート'!J698="ない",0,IF('３　回答貼付シート'!J698="１～２日ある",1,IF('３　回答貼付シート'!J698="３～５日ある",2,IF('３　回答貼付シート'!J698="ほぼ毎日ある",3,))))</f>
        <v>0</v>
      </c>
      <c r="I701" s="49">
        <f>IF('３　回答貼付シート'!K698="ない",0,IF('３　回答貼付シート'!K698="１～２日ある",1,IF('３　回答貼付シート'!K698="３～５日ある",2,IF('３　回答貼付シート'!K698="ほぼ毎日ある",3,))))</f>
        <v>0</v>
      </c>
      <c r="J701" s="49">
        <f>IF('３　回答貼付シート'!L698="ない",0,IF('３　回答貼付シート'!L698="１～２日ある",1,IF('３　回答貼付シート'!L698="３～５日ある",2,IF('３　回答貼付シート'!L698="ほぼ毎日ある",3,))))</f>
        <v>0</v>
      </c>
      <c r="K701" s="49">
        <f>IF('３　回答貼付シート'!M698="ない",0,IF('３　回答貼付シート'!M698="１～２日ある",1,IF('３　回答貼付シート'!M698="３～５日ある",2,IF('３　回答貼付シート'!M698="ほぼ毎日ある",3,))))</f>
        <v>0</v>
      </c>
      <c r="L701" s="49">
        <f>IF('３　回答貼付シート'!N698="ない",0,IF('３　回答貼付シート'!N698="１～２日ある",1,IF('３　回答貼付シート'!N698="３～５日ある",2,IF('３　回答貼付シート'!N698="ほぼ毎日ある",3,))))</f>
        <v>0</v>
      </c>
      <c r="M701" s="49">
        <f>IF('３　回答貼付シート'!O698="ない",0,IF('３　回答貼付シート'!O698="１～２日ある",1,IF('３　回答貼付シート'!O698="３～５日ある",2,IF('３　回答貼付シート'!O698="ほぼ毎日ある",3,))))</f>
        <v>0</v>
      </c>
      <c r="N701" s="49">
        <f>IF('３　回答貼付シート'!P698="ない",0,IF('３　回答貼付シート'!P698="１～２日ある",1,IF('３　回答貼付シート'!P698="３～５日ある",2,IF('３　回答貼付シート'!P698="ほぼ毎日ある",3,))))</f>
        <v>0</v>
      </c>
      <c r="O701" s="49">
        <f>IF('３　回答貼付シート'!Q698="ない",0,IF('３　回答貼付シート'!Q698="１～２日ある",1,IF('３　回答貼付シート'!Q698="３～５日ある",2,IF('３　回答貼付シート'!Q698="ほぼ毎日ある",3,))))</f>
        <v>0</v>
      </c>
      <c r="P701" s="49">
        <f>IF('３　回答貼付シート'!R698="ない",0,IF('３　回答貼付シート'!R698="１～２日ある",1,IF('３　回答貼付シート'!R698="３～５日ある",2,IF('３　回答貼付シート'!R698="ほぼ毎日ある",3,))))</f>
        <v>0</v>
      </c>
      <c r="Q701" s="49">
        <f>IF('３　回答貼付シート'!S698="ない",0,IF('３　回答貼付シート'!S698="１～２日ある",1,IF('３　回答貼付シート'!S698="３～５日ある",2,IF('３　回答貼付シート'!S698="ほぼ毎日ある",3,))))</f>
        <v>0</v>
      </c>
      <c r="R701" s="49">
        <f>IF('３　回答貼付シート'!T698="ない",0,IF('３　回答貼付シート'!T698="１～２日ある",1,IF('３　回答貼付シート'!T698="３～５日ある",2,IF('３　回答貼付シート'!T698="ほぼ毎日ある",3,))))</f>
        <v>0</v>
      </c>
      <c r="S701" s="49">
        <f>IF('３　回答貼付シート'!U698="ない",0,IF('３　回答貼付シート'!U698="１～２日ある",1,IF('３　回答貼付シート'!U698="３～５日ある",2,IF('３　回答貼付シート'!U698="ほぼ毎日ある",3,))))</f>
        <v>0</v>
      </c>
      <c r="T701" s="49">
        <f>IF('３　回答貼付シート'!V698="ない",0,IF('３　回答貼付シート'!V698="１～２日ある",1,IF('３　回答貼付シート'!V698="３～５日ある",2,IF('３　回答貼付シート'!V698="ほぼ毎日ある",3,))))</f>
        <v>0</v>
      </c>
      <c r="U701" s="49">
        <f>IF('３　回答貼付シート'!W698="ない",0,IF('３　回答貼付シート'!W698="１～２日ある",1,IF('３　回答貼付シート'!W698="３～５日ある",2,IF('３　回答貼付シート'!W698="ほぼ毎日ある",3,))))</f>
        <v>0</v>
      </c>
      <c r="V701" s="49">
        <f>IF('３　回答貼付シート'!X698="ない",0,IF('３　回答貼付シート'!X698="１～２日ある",1,IF('３　回答貼付シート'!X698="３～５日ある",2,IF('３　回答貼付シート'!X698="ほぼ毎日ある",3,))))</f>
        <v>0</v>
      </c>
      <c r="W701" s="49">
        <f>IF('３　回答貼付シート'!Y698="ない",0,IF('３　回答貼付シート'!Y698="１～２日ある",1,IF('３　回答貼付シート'!Y698="３～５日ある",2,IF('３　回答貼付シート'!Y698="ほぼ毎日ある",3,))))</f>
        <v>0</v>
      </c>
      <c r="X701" s="49">
        <f>IF('３　回答貼付シート'!Z698="ない",0,IF('３　回答貼付シート'!Z698="１～２日ある",1,IF('３　回答貼付シート'!Z698="３～５日ある",2,IF('３　回答貼付シート'!Z698="ほぼ毎日ある",3,))))</f>
        <v>0</v>
      </c>
      <c r="Y701" s="49">
        <f>IF('３　回答貼付シート'!AA698="ない",0,IF('３　回答貼付シート'!AA698="１～２日ある",1,IF('３　回答貼付シート'!AA698="３～５日ある",2,IF('３　回答貼付シート'!AA698="ほぼ毎日ある",3,))))</f>
        <v>0</v>
      </c>
      <c r="Z701" s="49">
        <f>IF('３　回答貼付シート'!AB698="ない",0,IF('３　回答貼付シート'!AB698="１～２日ある",1,IF('３　回答貼付シート'!AB698="３～５日ある",2,IF('３　回答貼付シート'!AB698="ほぼ毎日ある",3,))))</f>
        <v>0</v>
      </c>
      <c r="AA701" s="49">
        <f>IF('３　回答貼付シート'!AC698="ない",0,IF('３　回答貼付シート'!AC698="１～２日ある",1,IF('３　回答貼付シート'!AC698="３～５日ある",2,IF('３　回答貼付シート'!AC698="ほぼ毎日ある",3,))))</f>
        <v>0</v>
      </c>
      <c r="AB701" s="49">
        <f>IF('３　回答貼付シート'!AD698="ない",0,IF('３　回答貼付シート'!AD698="１～２日ある",1,IF('３　回答貼付シート'!AD698="３～５日ある",2,IF('３　回答貼付シート'!AD698="ほぼ毎日ある",3,))))</f>
        <v>0</v>
      </c>
      <c r="AC701" s="49">
        <f>IF('３　回答貼付シート'!AE698="ない",0,IF('３　回答貼付シート'!AE698="１～２日ある",1,IF('３　回答貼付シート'!AE698="３～５日ある",2,IF('３　回答貼付シート'!AE698="ほぼ毎日ある",3,))))</f>
        <v>0</v>
      </c>
      <c r="AD701" s="49">
        <f>IF('３　回答貼付シート'!AF698="ない",0,IF('３　回答貼付シート'!AF698="１～２日ある",1,IF('３　回答貼付シート'!AF698="３～５日ある",2,IF('３　回答貼付シート'!AF698="ほぼ毎日ある",3,))))</f>
        <v>0</v>
      </c>
      <c r="AE701" s="49">
        <f>IF('３　回答貼付シート'!AG698="ない",0,IF('３　回答貼付シート'!AG698="１～２日ある",1,IF('３　回答貼付シート'!AG698="３～５日ある",2,IF('３　回答貼付シート'!AG698="ほぼ毎日ある",3,))))</f>
        <v>0</v>
      </c>
      <c r="AF701" s="49">
        <f>IF('３　回答貼付シート'!AH698="ない",0,IF('３　回答貼付シート'!AH698="１～２日ある",1,IF('３　回答貼付シート'!AH698="３～５日ある",2,IF('３　回答貼付シート'!AH698="ほぼ毎日ある",3,))))</f>
        <v>0</v>
      </c>
      <c r="AG701" s="49">
        <f>IF('３　回答貼付シート'!AI698="ない",0,IF('３　回答貼付シート'!AI698="１～２日ある",1,IF('３　回答貼付シート'!AI698="３～５日ある",2,IF('３　回答貼付シート'!AI698="ほぼ毎日ある",3,))))</f>
        <v>0</v>
      </c>
      <c r="AH701" s="49">
        <f>IF('３　回答貼付シート'!AJ698="ない",0,IF('３　回答貼付シート'!AJ698="１～２日ある",1,IF('３　回答貼付シート'!AJ698="３～５日ある",2,IF('３　回答貼付シート'!AJ698="ほぼ毎日ある",3,))))</f>
        <v>0</v>
      </c>
      <c r="AI701" s="49">
        <f>IF('３　回答貼付シート'!AK698="ない",0,IF('３　回答貼付シート'!AK698="１～２日ある",1,IF('３　回答貼付シート'!AK698="３～５日ある",2,IF('３　回答貼付シート'!AK698="ほぼ毎日ある",3,))))</f>
        <v>0</v>
      </c>
      <c r="AJ701" s="49">
        <f>IF('３　回答貼付シート'!AL698="ない",0,IF('３　回答貼付シート'!AL698="１～２日ある",1,IF('３　回答貼付シート'!AL698="３～５日ある",2,IF('３　回答貼付シート'!AL698="ほぼ毎日ある",3,))))</f>
        <v>0</v>
      </c>
      <c r="AK701" s="49">
        <f>IF('３　回答貼付シート'!AM698="ない",0,IF('３　回答貼付シート'!AM698="１～２日ある",1,IF('３　回答貼付シート'!AM698="３～５日ある",2,IF('３　回答貼付シート'!AM698="ほぼ毎日ある",3,))))</f>
        <v>0</v>
      </c>
      <c r="AL701" s="49">
        <f>'３　回答貼付シート'!$AN698</f>
        <v>0</v>
      </c>
      <c r="AM701" s="49" t="str">
        <f t="shared" si="75"/>
        <v/>
      </c>
      <c r="AN701" s="49" t="str">
        <f t="shared" si="76"/>
        <v/>
      </c>
      <c r="AO701" s="49" t="str">
        <f t="shared" si="77"/>
        <v/>
      </c>
      <c r="AP701" s="49" t="str">
        <f t="shared" si="78"/>
        <v/>
      </c>
      <c r="AQ701" s="49" t="str">
        <f t="shared" si="79"/>
        <v/>
      </c>
      <c r="AR701" t="str">
        <f t="shared" si="80"/>
        <v>0</v>
      </c>
      <c r="AT701" s="42"/>
    </row>
    <row r="702" spans="1:46">
      <c r="A702" s="49"/>
      <c r="B702" s="49">
        <f t="shared" si="74"/>
        <v>0</v>
      </c>
      <c r="C702" s="49">
        <f>IF('３　回答貼付シート'!$F699&lt;&gt;0,VLOOKUP('３　回答貼付シート'!$F699,$AR$2048:$AS$2054,2,FALSE),0)</f>
        <v>0</v>
      </c>
      <c r="D702" s="49">
        <f>IF('３　回答貼付シート'!$G699&lt;&gt;0,VLOOKUP(('３　回答貼付シート'!$G699), $AR$2048:$AS$2054,2,FALSE),0)</f>
        <v>0</v>
      </c>
      <c r="E702" s="49">
        <f>'３　回答貼付シート'!$H699</f>
        <v>0</v>
      </c>
      <c r="F702" s="49">
        <f>IF(E702=0,0,VLOOKUP($B702,'２　情報入力シート'!$A$2:$E$2049,5))</f>
        <v>0</v>
      </c>
      <c r="G702" s="49">
        <f>IF('３　回答貼付シート'!I699="ない",0,IF('３　回答貼付シート'!I699="１～２日ある",1,IF('３　回答貼付シート'!I699="３～５日ある",2,IF('３　回答貼付シート'!I699="ほぼ毎日ある",3,))))</f>
        <v>0</v>
      </c>
      <c r="H702" s="49">
        <f>IF('３　回答貼付シート'!J699="ない",0,IF('３　回答貼付シート'!J699="１～２日ある",1,IF('３　回答貼付シート'!J699="３～５日ある",2,IF('３　回答貼付シート'!J699="ほぼ毎日ある",3,))))</f>
        <v>0</v>
      </c>
      <c r="I702" s="49">
        <f>IF('３　回答貼付シート'!K699="ない",0,IF('３　回答貼付シート'!K699="１～２日ある",1,IF('３　回答貼付シート'!K699="３～５日ある",2,IF('３　回答貼付シート'!K699="ほぼ毎日ある",3,))))</f>
        <v>0</v>
      </c>
      <c r="J702" s="49">
        <f>IF('３　回答貼付シート'!L699="ない",0,IF('３　回答貼付シート'!L699="１～２日ある",1,IF('３　回答貼付シート'!L699="３～５日ある",2,IF('３　回答貼付シート'!L699="ほぼ毎日ある",3,))))</f>
        <v>0</v>
      </c>
      <c r="K702" s="49">
        <f>IF('３　回答貼付シート'!M699="ない",0,IF('３　回答貼付シート'!M699="１～２日ある",1,IF('３　回答貼付シート'!M699="３～５日ある",2,IF('３　回答貼付シート'!M699="ほぼ毎日ある",3,))))</f>
        <v>0</v>
      </c>
      <c r="L702" s="49">
        <f>IF('３　回答貼付シート'!N699="ない",0,IF('３　回答貼付シート'!N699="１～２日ある",1,IF('３　回答貼付シート'!N699="３～５日ある",2,IF('３　回答貼付シート'!N699="ほぼ毎日ある",3,))))</f>
        <v>0</v>
      </c>
      <c r="M702" s="49">
        <f>IF('３　回答貼付シート'!O699="ない",0,IF('３　回答貼付シート'!O699="１～２日ある",1,IF('３　回答貼付シート'!O699="３～５日ある",2,IF('３　回答貼付シート'!O699="ほぼ毎日ある",3,))))</f>
        <v>0</v>
      </c>
      <c r="N702" s="49">
        <f>IF('３　回答貼付シート'!P699="ない",0,IF('３　回答貼付シート'!P699="１～２日ある",1,IF('３　回答貼付シート'!P699="３～５日ある",2,IF('３　回答貼付シート'!P699="ほぼ毎日ある",3,))))</f>
        <v>0</v>
      </c>
      <c r="O702" s="49">
        <f>IF('３　回答貼付シート'!Q699="ない",0,IF('３　回答貼付シート'!Q699="１～２日ある",1,IF('３　回答貼付シート'!Q699="３～５日ある",2,IF('３　回答貼付シート'!Q699="ほぼ毎日ある",3,))))</f>
        <v>0</v>
      </c>
      <c r="P702" s="49">
        <f>IF('３　回答貼付シート'!R699="ない",0,IF('３　回答貼付シート'!R699="１～２日ある",1,IF('３　回答貼付シート'!R699="３～５日ある",2,IF('３　回答貼付シート'!R699="ほぼ毎日ある",3,))))</f>
        <v>0</v>
      </c>
      <c r="Q702" s="49">
        <f>IF('３　回答貼付シート'!S699="ない",0,IF('３　回答貼付シート'!S699="１～２日ある",1,IF('３　回答貼付シート'!S699="３～５日ある",2,IF('３　回答貼付シート'!S699="ほぼ毎日ある",3,))))</f>
        <v>0</v>
      </c>
      <c r="R702" s="49">
        <f>IF('３　回答貼付シート'!T699="ない",0,IF('３　回答貼付シート'!T699="１～２日ある",1,IF('３　回答貼付シート'!T699="３～５日ある",2,IF('３　回答貼付シート'!T699="ほぼ毎日ある",3,))))</f>
        <v>0</v>
      </c>
      <c r="S702" s="49">
        <f>IF('３　回答貼付シート'!U699="ない",0,IF('３　回答貼付シート'!U699="１～２日ある",1,IF('３　回答貼付シート'!U699="３～５日ある",2,IF('３　回答貼付シート'!U699="ほぼ毎日ある",3,))))</f>
        <v>0</v>
      </c>
      <c r="T702" s="49">
        <f>IF('３　回答貼付シート'!V699="ない",0,IF('３　回答貼付シート'!V699="１～２日ある",1,IF('３　回答貼付シート'!V699="３～５日ある",2,IF('３　回答貼付シート'!V699="ほぼ毎日ある",3,))))</f>
        <v>0</v>
      </c>
      <c r="U702" s="49">
        <f>IF('３　回答貼付シート'!W699="ない",0,IF('３　回答貼付シート'!W699="１～２日ある",1,IF('３　回答貼付シート'!W699="３～５日ある",2,IF('３　回答貼付シート'!W699="ほぼ毎日ある",3,))))</f>
        <v>0</v>
      </c>
      <c r="V702" s="49">
        <f>IF('３　回答貼付シート'!X699="ない",0,IF('３　回答貼付シート'!X699="１～２日ある",1,IF('３　回答貼付シート'!X699="３～５日ある",2,IF('３　回答貼付シート'!X699="ほぼ毎日ある",3,))))</f>
        <v>0</v>
      </c>
      <c r="W702" s="49">
        <f>IF('３　回答貼付シート'!Y699="ない",0,IF('３　回答貼付シート'!Y699="１～２日ある",1,IF('３　回答貼付シート'!Y699="３～５日ある",2,IF('３　回答貼付シート'!Y699="ほぼ毎日ある",3,))))</f>
        <v>0</v>
      </c>
      <c r="X702" s="49">
        <f>IF('３　回答貼付シート'!Z699="ない",0,IF('３　回答貼付シート'!Z699="１～２日ある",1,IF('３　回答貼付シート'!Z699="３～５日ある",2,IF('３　回答貼付シート'!Z699="ほぼ毎日ある",3,))))</f>
        <v>0</v>
      </c>
      <c r="Y702" s="49">
        <f>IF('３　回答貼付シート'!AA699="ない",0,IF('３　回答貼付シート'!AA699="１～２日ある",1,IF('３　回答貼付シート'!AA699="３～５日ある",2,IF('３　回答貼付シート'!AA699="ほぼ毎日ある",3,))))</f>
        <v>0</v>
      </c>
      <c r="Z702" s="49">
        <f>IF('３　回答貼付シート'!AB699="ない",0,IF('３　回答貼付シート'!AB699="１～２日ある",1,IF('３　回答貼付シート'!AB699="３～５日ある",2,IF('３　回答貼付シート'!AB699="ほぼ毎日ある",3,))))</f>
        <v>0</v>
      </c>
      <c r="AA702" s="49">
        <f>IF('３　回答貼付シート'!AC699="ない",0,IF('３　回答貼付シート'!AC699="１～２日ある",1,IF('３　回答貼付シート'!AC699="３～５日ある",2,IF('３　回答貼付シート'!AC699="ほぼ毎日ある",3,))))</f>
        <v>0</v>
      </c>
      <c r="AB702" s="49">
        <f>IF('３　回答貼付シート'!AD699="ない",0,IF('３　回答貼付シート'!AD699="１～２日ある",1,IF('３　回答貼付シート'!AD699="３～５日ある",2,IF('３　回答貼付シート'!AD699="ほぼ毎日ある",3,))))</f>
        <v>0</v>
      </c>
      <c r="AC702" s="49">
        <f>IF('３　回答貼付シート'!AE699="ない",0,IF('３　回答貼付シート'!AE699="１～２日ある",1,IF('３　回答貼付シート'!AE699="３～５日ある",2,IF('３　回答貼付シート'!AE699="ほぼ毎日ある",3,))))</f>
        <v>0</v>
      </c>
      <c r="AD702" s="49">
        <f>IF('３　回答貼付シート'!AF699="ない",0,IF('３　回答貼付シート'!AF699="１～２日ある",1,IF('３　回答貼付シート'!AF699="３～５日ある",2,IF('３　回答貼付シート'!AF699="ほぼ毎日ある",3,))))</f>
        <v>0</v>
      </c>
      <c r="AE702" s="49">
        <f>IF('３　回答貼付シート'!AG699="ない",0,IF('３　回答貼付シート'!AG699="１～２日ある",1,IF('３　回答貼付シート'!AG699="３～５日ある",2,IF('３　回答貼付シート'!AG699="ほぼ毎日ある",3,))))</f>
        <v>0</v>
      </c>
      <c r="AF702" s="49">
        <f>IF('３　回答貼付シート'!AH699="ない",0,IF('３　回答貼付シート'!AH699="１～２日ある",1,IF('３　回答貼付シート'!AH699="３～５日ある",2,IF('３　回答貼付シート'!AH699="ほぼ毎日ある",3,))))</f>
        <v>0</v>
      </c>
      <c r="AG702" s="49">
        <f>IF('３　回答貼付シート'!AI699="ない",0,IF('３　回答貼付シート'!AI699="１～２日ある",1,IF('３　回答貼付シート'!AI699="３～５日ある",2,IF('３　回答貼付シート'!AI699="ほぼ毎日ある",3,))))</f>
        <v>0</v>
      </c>
      <c r="AH702" s="49">
        <f>IF('３　回答貼付シート'!AJ699="ない",0,IF('３　回答貼付シート'!AJ699="１～２日ある",1,IF('３　回答貼付シート'!AJ699="３～５日ある",2,IF('３　回答貼付シート'!AJ699="ほぼ毎日ある",3,))))</f>
        <v>0</v>
      </c>
      <c r="AI702" s="49">
        <f>IF('３　回答貼付シート'!AK699="ない",0,IF('３　回答貼付シート'!AK699="１～２日ある",1,IF('３　回答貼付シート'!AK699="３～５日ある",2,IF('３　回答貼付シート'!AK699="ほぼ毎日ある",3,))))</f>
        <v>0</v>
      </c>
      <c r="AJ702" s="49">
        <f>IF('３　回答貼付シート'!AL699="ない",0,IF('３　回答貼付シート'!AL699="１～２日ある",1,IF('３　回答貼付シート'!AL699="３～５日ある",2,IF('３　回答貼付シート'!AL699="ほぼ毎日ある",3,))))</f>
        <v>0</v>
      </c>
      <c r="AK702" s="49">
        <f>IF('３　回答貼付シート'!AM699="ない",0,IF('３　回答貼付シート'!AM699="１～２日ある",1,IF('３　回答貼付シート'!AM699="３～５日ある",2,IF('３　回答貼付シート'!AM699="ほぼ毎日ある",3,))))</f>
        <v>0</v>
      </c>
      <c r="AL702" s="49">
        <f>'３　回答貼付シート'!$AN699</f>
        <v>0</v>
      </c>
      <c r="AM702" s="49" t="str">
        <f t="shared" si="75"/>
        <v/>
      </c>
      <c r="AN702" s="49" t="str">
        <f t="shared" si="76"/>
        <v/>
      </c>
      <c r="AO702" s="49" t="str">
        <f t="shared" si="77"/>
        <v/>
      </c>
      <c r="AP702" s="49" t="str">
        <f t="shared" si="78"/>
        <v/>
      </c>
      <c r="AQ702" s="49" t="str">
        <f t="shared" si="79"/>
        <v/>
      </c>
      <c r="AR702" t="str">
        <f t="shared" si="80"/>
        <v>0</v>
      </c>
      <c r="AT702" s="42"/>
    </row>
    <row r="703" spans="1:46">
      <c r="A703" s="49"/>
      <c r="B703" s="49">
        <f t="shared" si="74"/>
        <v>0</v>
      </c>
      <c r="C703" s="49">
        <f>IF('３　回答貼付シート'!$F700&lt;&gt;0,VLOOKUP('３　回答貼付シート'!$F700,$AR$2048:$AS$2054,2,FALSE),0)</f>
        <v>0</v>
      </c>
      <c r="D703" s="49">
        <f>IF('３　回答貼付シート'!$G700&lt;&gt;0,VLOOKUP(('３　回答貼付シート'!$G700), $AR$2048:$AS$2054,2,FALSE),0)</f>
        <v>0</v>
      </c>
      <c r="E703" s="49">
        <f>'３　回答貼付シート'!$H700</f>
        <v>0</v>
      </c>
      <c r="F703" s="49">
        <f>IF(E703=0,0,VLOOKUP($B703,'２　情報入力シート'!$A$2:$E$2049,5))</f>
        <v>0</v>
      </c>
      <c r="G703" s="49">
        <f>IF('３　回答貼付シート'!I700="ない",0,IF('３　回答貼付シート'!I700="１～２日ある",1,IF('３　回答貼付シート'!I700="３～５日ある",2,IF('３　回答貼付シート'!I700="ほぼ毎日ある",3,))))</f>
        <v>0</v>
      </c>
      <c r="H703" s="49">
        <f>IF('３　回答貼付シート'!J700="ない",0,IF('３　回答貼付シート'!J700="１～２日ある",1,IF('３　回答貼付シート'!J700="３～５日ある",2,IF('３　回答貼付シート'!J700="ほぼ毎日ある",3,))))</f>
        <v>0</v>
      </c>
      <c r="I703" s="49">
        <f>IF('３　回答貼付シート'!K700="ない",0,IF('３　回答貼付シート'!K700="１～２日ある",1,IF('３　回答貼付シート'!K700="３～５日ある",2,IF('３　回答貼付シート'!K700="ほぼ毎日ある",3,))))</f>
        <v>0</v>
      </c>
      <c r="J703" s="49">
        <f>IF('３　回答貼付シート'!L700="ない",0,IF('３　回答貼付シート'!L700="１～２日ある",1,IF('３　回答貼付シート'!L700="３～５日ある",2,IF('３　回答貼付シート'!L700="ほぼ毎日ある",3,))))</f>
        <v>0</v>
      </c>
      <c r="K703" s="49">
        <f>IF('３　回答貼付シート'!M700="ない",0,IF('３　回答貼付シート'!M700="１～２日ある",1,IF('３　回答貼付シート'!M700="３～５日ある",2,IF('３　回答貼付シート'!M700="ほぼ毎日ある",3,))))</f>
        <v>0</v>
      </c>
      <c r="L703" s="49">
        <f>IF('３　回答貼付シート'!N700="ない",0,IF('３　回答貼付シート'!N700="１～２日ある",1,IF('３　回答貼付シート'!N700="３～５日ある",2,IF('３　回答貼付シート'!N700="ほぼ毎日ある",3,))))</f>
        <v>0</v>
      </c>
      <c r="M703" s="49">
        <f>IF('３　回答貼付シート'!O700="ない",0,IF('３　回答貼付シート'!O700="１～２日ある",1,IF('３　回答貼付シート'!O700="３～５日ある",2,IF('３　回答貼付シート'!O700="ほぼ毎日ある",3,))))</f>
        <v>0</v>
      </c>
      <c r="N703" s="49">
        <f>IF('３　回答貼付シート'!P700="ない",0,IF('３　回答貼付シート'!P700="１～２日ある",1,IF('３　回答貼付シート'!P700="３～５日ある",2,IF('３　回答貼付シート'!P700="ほぼ毎日ある",3,))))</f>
        <v>0</v>
      </c>
      <c r="O703" s="49">
        <f>IF('３　回答貼付シート'!Q700="ない",0,IF('３　回答貼付シート'!Q700="１～２日ある",1,IF('３　回答貼付シート'!Q700="３～５日ある",2,IF('３　回答貼付シート'!Q700="ほぼ毎日ある",3,))))</f>
        <v>0</v>
      </c>
      <c r="P703" s="49">
        <f>IF('３　回答貼付シート'!R700="ない",0,IF('３　回答貼付シート'!R700="１～２日ある",1,IF('３　回答貼付シート'!R700="３～５日ある",2,IF('３　回答貼付シート'!R700="ほぼ毎日ある",3,))))</f>
        <v>0</v>
      </c>
      <c r="Q703" s="49">
        <f>IF('３　回答貼付シート'!S700="ない",0,IF('３　回答貼付シート'!S700="１～２日ある",1,IF('３　回答貼付シート'!S700="３～５日ある",2,IF('３　回答貼付シート'!S700="ほぼ毎日ある",3,))))</f>
        <v>0</v>
      </c>
      <c r="R703" s="49">
        <f>IF('３　回答貼付シート'!T700="ない",0,IF('３　回答貼付シート'!T700="１～２日ある",1,IF('３　回答貼付シート'!T700="３～５日ある",2,IF('３　回答貼付シート'!T700="ほぼ毎日ある",3,))))</f>
        <v>0</v>
      </c>
      <c r="S703" s="49">
        <f>IF('３　回答貼付シート'!U700="ない",0,IF('３　回答貼付シート'!U700="１～２日ある",1,IF('３　回答貼付シート'!U700="３～５日ある",2,IF('３　回答貼付シート'!U700="ほぼ毎日ある",3,))))</f>
        <v>0</v>
      </c>
      <c r="T703" s="49">
        <f>IF('３　回答貼付シート'!V700="ない",0,IF('３　回答貼付シート'!V700="１～２日ある",1,IF('３　回答貼付シート'!V700="３～５日ある",2,IF('３　回答貼付シート'!V700="ほぼ毎日ある",3,))))</f>
        <v>0</v>
      </c>
      <c r="U703" s="49">
        <f>IF('３　回答貼付シート'!W700="ない",0,IF('３　回答貼付シート'!W700="１～２日ある",1,IF('３　回答貼付シート'!W700="３～５日ある",2,IF('３　回答貼付シート'!W700="ほぼ毎日ある",3,))))</f>
        <v>0</v>
      </c>
      <c r="V703" s="49">
        <f>IF('３　回答貼付シート'!X700="ない",0,IF('３　回答貼付シート'!X700="１～２日ある",1,IF('３　回答貼付シート'!X700="３～５日ある",2,IF('３　回答貼付シート'!X700="ほぼ毎日ある",3,))))</f>
        <v>0</v>
      </c>
      <c r="W703" s="49">
        <f>IF('３　回答貼付シート'!Y700="ない",0,IF('３　回答貼付シート'!Y700="１～２日ある",1,IF('３　回答貼付シート'!Y700="３～５日ある",2,IF('３　回答貼付シート'!Y700="ほぼ毎日ある",3,))))</f>
        <v>0</v>
      </c>
      <c r="X703" s="49">
        <f>IF('３　回答貼付シート'!Z700="ない",0,IF('３　回答貼付シート'!Z700="１～２日ある",1,IF('３　回答貼付シート'!Z700="３～５日ある",2,IF('３　回答貼付シート'!Z700="ほぼ毎日ある",3,))))</f>
        <v>0</v>
      </c>
      <c r="Y703" s="49">
        <f>IF('３　回答貼付シート'!AA700="ない",0,IF('３　回答貼付シート'!AA700="１～２日ある",1,IF('３　回答貼付シート'!AA700="３～５日ある",2,IF('３　回答貼付シート'!AA700="ほぼ毎日ある",3,))))</f>
        <v>0</v>
      </c>
      <c r="Z703" s="49">
        <f>IF('３　回答貼付シート'!AB700="ない",0,IF('３　回答貼付シート'!AB700="１～２日ある",1,IF('３　回答貼付シート'!AB700="３～５日ある",2,IF('３　回答貼付シート'!AB700="ほぼ毎日ある",3,))))</f>
        <v>0</v>
      </c>
      <c r="AA703" s="49">
        <f>IF('３　回答貼付シート'!AC700="ない",0,IF('３　回答貼付シート'!AC700="１～２日ある",1,IF('３　回答貼付シート'!AC700="３～５日ある",2,IF('３　回答貼付シート'!AC700="ほぼ毎日ある",3,))))</f>
        <v>0</v>
      </c>
      <c r="AB703" s="49">
        <f>IF('３　回答貼付シート'!AD700="ない",0,IF('３　回答貼付シート'!AD700="１～２日ある",1,IF('３　回答貼付シート'!AD700="３～５日ある",2,IF('３　回答貼付シート'!AD700="ほぼ毎日ある",3,))))</f>
        <v>0</v>
      </c>
      <c r="AC703" s="49">
        <f>IF('３　回答貼付シート'!AE700="ない",0,IF('３　回答貼付シート'!AE700="１～２日ある",1,IF('３　回答貼付シート'!AE700="３～５日ある",2,IF('３　回答貼付シート'!AE700="ほぼ毎日ある",3,))))</f>
        <v>0</v>
      </c>
      <c r="AD703" s="49">
        <f>IF('３　回答貼付シート'!AF700="ない",0,IF('３　回答貼付シート'!AF700="１～２日ある",1,IF('３　回答貼付シート'!AF700="３～５日ある",2,IF('３　回答貼付シート'!AF700="ほぼ毎日ある",3,))))</f>
        <v>0</v>
      </c>
      <c r="AE703" s="49">
        <f>IF('３　回答貼付シート'!AG700="ない",0,IF('３　回答貼付シート'!AG700="１～２日ある",1,IF('３　回答貼付シート'!AG700="３～５日ある",2,IF('３　回答貼付シート'!AG700="ほぼ毎日ある",3,))))</f>
        <v>0</v>
      </c>
      <c r="AF703" s="49">
        <f>IF('３　回答貼付シート'!AH700="ない",0,IF('３　回答貼付シート'!AH700="１～２日ある",1,IF('３　回答貼付シート'!AH700="３～５日ある",2,IF('３　回答貼付シート'!AH700="ほぼ毎日ある",3,))))</f>
        <v>0</v>
      </c>
      <c r="AG703" s="49">
        <f>IF('３　回答貼付シート'!AI700="ない",0,IF('３　回答貼付シート'!AI700="１～２日ある",1,IF('３　回答貼付シート'!AI700="３～５日ある",2,IF('３　回答貼付シート'!AI700="ほぼ毎日ある",3,))))</f>
        <v>0</v>
      </c>
      <c r="AH703" s="49">
        <f>IF('３　回答貼付シート'!AJ700="ない",0,IF('３　回答貼付シート'!AJ700="１～２日ある",1,IF('３　回答貼付シート'!AJ700="３～５日ある",2,IF('３　回答貼付シート'!AJ700="ほぼ毎日ある",3,))))</f>
        <v>0</v>
      </c>
      <c r="AI703" s="49">
        <f>IF('３　回答貼付シート'!AK700="ない",0,IF('３　回答貼付シート'!AK700="１～２日ある",1,IF('３　回答貼付シート'!AK700="３～５日ある",2,IF('３　回答貼付シート'!AK700="ほぼ毎日ある",3,))))</f>
        <v>0</v>
      </c>
      <c r="AJ703" s="49">
        <f>IF('３　回答貼付シート'!AL700="ない",0,IF('３　回答貼付シート'!AL700="１～２日ある",1,IF('３　回答貼付シート'!AL700="３～５日ある",2,IF('３　回答貼付シート'!AL700="ほぼ毎日ある",3,))))</f>
        <v>0</v>
      </c>
      <c r="AK703" s="49">
        <f>IF('３　回答貼付シート'!AM700="ない",0,IF('３　回答貼付シート'!AM700="１～２日ある",1,IF('３　回答貼付シート'!AM700="３～５日ある",2,IF('３　回答貼付シート'!AM700="ほぼ毎日ある",3,))))</f>
        <v>0</v>
      </c>
      <c r="AL703" s="49">
        <f>'３　回答貼付シート'!$AN700</f>
        <v>0</v>
      </c>
      <c r="AM703" s="49" t="str">
        <f t="shared" si="75"/>
        <v/>
      </c>
      <c r="AN703" s="49" t="str">
        <f t="shared" si="76"/>
        <v/>
      </c>
      <c r="AO703" s="49" t="str">
        <f t="shared" si="77"/>
        <v/>
      </c>
      <c r="AP703" s="49" t="str">
        <f t="shared" si="78"/>
        <v/>
      </c>
      <c r="AQ703" s="49" t="str">
        <f t="shared" si="79"/>
        <v/>
      </c>
      <c r="AR703" t="str">
        <f t="shared" si="80"/>
        <v>0</v>
      </c>
      <c r="AT703" s="42"/>
    </row>
    <row r="704" spans="1:46">
      <c r="A704" s="49"/>
      <c r="B704" s="49">
        <f t="shared" si="74"/>
        <v>0</v>
      </c>
      <c r="C704" s="49">
        <f>IF('３　回答貼付シート'!$F701&lt;&gt;0,VLOOKUP('３　回答貼付シート'!$F701,$AR$2048:$AS$2054,2,FALSE),0)</f>
        <v>0</v>
      </c>
      <c r="D704" s="49">
        <f>IF('３　回答貼付シート'!$G701&lt;&gt;0,VLOOKUP(('３　回答貼付シート'!$G701), $AR$2048:$AS$2054,2,FALSE),0)</f>
        <v>0</v>
      </c>
      <c r="E704" s="49">
        <f>'３　回答貼付シート'!$H701</f>
        <v>0</v>
      </c>
      <c r="F704" s="49">
        <f>IF(E704=0,0,VLOOKUP($B704,'２　情報入力シート'!$A$2:$E$2049,5))</f>
        <v>0</v>
      </c>
      <c r="G704" s="49">
        <f>IF('３　回答貼付シート'!I701="ない",0,IF('３　回答貼付シート'!I701="１～２日ある",1,IF('３　回答貼付シート'!I701="３～５日ある",2,IF('３　回答貼付シート'!I701="ほぼ毎日ある",3,))))</f>
        <v>0</v>
      </c>
      <c r="H704" s="49">
        <f>IF('３　回答貼付シート'!J701="ない",0,IF('３　回答貼付シート'!J701="１～２日ある",1,IF('３　回答貼付シート'!J701="３～５日ある",2,IF('３　回答貼付シート'!J701="ほぼ毎日ある",3,))))</f>
        <v>0</v>
      </c>
      <c r="I704" s="49">
        <f>IF('３　回答貼付シート'!K701="ない",0,IF('３　回答貼付シート'!K701="１～２日ある",1,IF('３　回答貼付シート'!K701="３～５日ある",2,IF('３　回答貼付シート'!K701="ほぼ毎日ある",3,))))</f>
        <v>0</v>
      </c>
      <c r="J704" s="49">
        <f>IF('３　回答貼付シート'!L701="ない",0,IF('３　回答貼付シート'!L701="１～２日ある",1,IF('３　回答貼付シート'!L701="３～５日ある",2,IF('３　回答貼付シート'!L701="ほぼ毎日ある",3,))))</f>
        <v>0</v>
      </c>
      <c r="K704" s="49">
        <f>IF('３　回答貼付シート'!M701="ない",0,IF('３　回答貼付シート'!M701="１～２日ある",1,IF('３　回答貼付シート'!M701="３～５日ある",2,IF('３　回答貼付シート'!M701="ほぼ毎日ある",3,))))</f>
        <v>0</v>
      </c>
      <c r="L704" s="49">
        <f>IF('３　回答貼付シート'!N701="ない",0,IF('３　回答貼付シート'!N701="１～２日ある",1,IF('３　回答貼付シート'!N701="３～５日ある",2,IF('３　回答貼付シート'!N701="ほぼ毎日ある",3,))))</f>
        <v>0</v>
      </c>
      <c r="M704" s="49">
        <f>IF('３　回答貼付シート'!O701="ない",0,IF('３　回答貼付シート'!O701="１～２日ある",1,IF('３　回答貼付シート'!O701="３～５日ある",2,IF('３　回答貼付シート'!O701="ほぼ毎日ある",3,))))</f>
        <v>0</v>
      </c>
      <c r="N704" s="49">
        <f>IF('３　回答貼付シート'!P701="ない",0,IF('３　回答貼付シート'!P701="１～２日ある",1,IF('３　回答貼付シート'!P701="３～５日ある",2,IF('３　回答貼付シート'!P701="ほぼ毎日ある",3,))))</f>
        <v>0</v>
      </c>
      <c r="O704" s="49">
        <f>IF('３　回答貼付シート'!Q701="ない",0,IF('３　回答貼付シート'!Q701="１～２日ある",1,IF('３　回答貼付シート'!Q701="３～５日ある",2,IF('３　回答貼付シート'!Q701="ほぼ毎日ある",3,))))</f>
        <v>0</v>
      </c>
      <c r="P704" s="49">
        <f>IF('３　回答貼付シート'!R701="ない",0,IF('３　回答貼付シート'!R701="１～２日ある",1,IF('３　回答貼付シート'!R701="３～５日ある",2,IF('３　回答貼付シート'!R701="ほぼ毎日ある",3,))))</f>
        <v>0</v>
      </c>
      <c r="Q704" s="49">
        <f>IF('３　回答貼付シート'!S701="ない",0,IF('３　回答貼付シート'!S701="１～２日ある",1,IF('３　回答貼付シート'!S701="３～５日ある",2,IF('３　回答貼付シート'!S701="ほぼ毎日ある",3,))))</f>
        <v>0</v>
      </c>
      <c r="R704" s="49">
        <f>IF('３　回答貼付シート'!T701="ない",0,IF('３　回答貼付シート'!T701="１～２日ある",1,IF('３　回答貼付シート'!T701="３～５日ある",2,IF('３　回答貼付シート'!T701="ほぼ毎日ある",3,))))</f>
        <v>0</v>
      </c>
      <c r="S704" s="49">
        <f>IF('３　回答貼付シート'!U701="ない",0,IF('３　回答貼付シート'!U701="１～２日ある",1,IF('３　回答貼付シート'!U701="３～５日ある",2,IF('３　回答貼付シート'!U701="ほぼ毎日ある",3,))))</f>
        <v>0</v>
      </c>
      <c r="T704" s="49">
        <f>IF('３　回答貼付シート'!V701="ない",0,IF('３　回答貼付シート'!V701="１～２日ある",1,IF('３　回答貼付シート'!V701="３～５日ある",2,IF('３　回答貼付シート'!V701="ほぼ毎日ある",3,))))</f>
        <v>0</v>
      </c>
      <c r="U704" s="49">
        <f>IF('３　回答貼付シート'!W701="ない",0,IF('３　回答貼付シート'!W701="１～２日ある",1,IF('３　回答貼付シート'!W701="３～５日ある",2,IF('３　回答貼付シート'!W701="ほぼ毎日ある",3,))))</f>
        <v>0</v>
      </c>
      <c r="V704" s="49">
        <f>IF('３　回答貼付シート'!X701="ない",0,IF('３　回答貼付シート'!X701="１～２日ある",1,IF('３　回答貼付シート'!X701="３～５日ある",2,IF('３　回答貼付シート'!X701="ほぼ毎日ある",3,))))</f>
        <v>0</v>
      </c>
      <c r="W704" s="49">
        <f>IF('３　回答貼付シート'!Y701="ない",0,IF('３　回答貼付シート'!Y701="１～２日ある",1,IF('３　回答貼付シート'!Y701="３～５日ある",2,IF('３　回答貼付シート'!Y701="ほぼ毎日ある",3,))))</f>
        <v>0</v>
      </c>
      <c r="X704" s="49">
        <f>IF('３　回答貼付シート'!Z701="ない",0,IF('３　回答貼付シート'!Z701="１～２日ある",1,IF('３　回答貼付シート'!Z701="３～５日ある",2,IF('３　回答貼付シート'!Z701="ほぼ毎日ある",3,))))</f>
        <v>0</v>
      </c>
      <c r="Y704" s="49">
        <f>IF('３　回答貼付シート'!AA701="ない",0,IF('３　回答貼付シート'!AA701="１～２日ある",1,IF('３　回答貼付シート'!AA701="３～５日ある",2,IF('３　回答貼付シート'!AA701="ほぼ毎日ある",3,))))</f>
        <v>0</v>
      </c>
      <c r="Z704" s="49">
        <f>IF('３　回答貼付シート'!AB701="ない",0,IF('３　回答貼付シート'!AB701="１～２日ある",1,IF('３　回答貼付シート'!AB701="３～５日ある",2,IF('３　回答貼付シート'!AB701="ほぼ毎日ある",3,))))</f>
        <v>0</v>
      </c>
      <c r="AA704" s="49">
        <f>IF('３　回答貼付シート'!AC701="ない",0,IF('３　回答貼付シート'!AC701="１～２日ある",1,IF('３　回答貼付シート'!AC701="３～５日ある",2,IF('３　回答貼付シート'!AC701="ほぼ毎日ある",3,))))</f>
        <v>0</v>
      </c>
      <c r="AB704" s="49">
        <f>IF('３　回答貼付シート'!AD701="ない",0,IF('３　回答貼付シート'!AD701="１～２日ある",1,IF('３　回答貼付シート'!AD701="３～５日ある",2,IF('３　回答貼付シート'!AD701="ほぼ毎日ある",3,))))</f>
        <v>0</v>
      </c>
      <c r="AC704" s="49">
        <f>IF('３　回答貼付シート'!AE701="ない",0,IF('３　回答貼付シート'!AE701="１～２日ある",1,IF('３　回答貼付シート'!AE701="３～５日ある",2,IF('３　回答貼付シート'!AE701="ほぼ毎日ある",3,))))</f>
        <v>0</v>
      </c>
      <c r="AD704" s="49">
        <f>IF('３　回答貼付シート'!AF701="ない",0,IF('３　回答貼付シート'!AF701="１～２日ある",1,IF('３　回答貼付シート'!AF701="３～５日ある",2,IF('３　回答貼付シート'!AF701="ほぼ毎日ある",3,))))</f>
        <v>0</v>
      </c>
      <c r="AE704" s="49">
        <f>IF('３　回答貼付シート'!AG701="ない",0,IF('３　回答貼付シート'!AG701="１～２日ある",1,IF('３　回答貼付シート'!AG701="３～５日ある",2,IF('３　回答貼付シート'!AG701="ほぼ毎日ある",3,))))</f>
        <v>0</v>
      </c>
      <c r="AF704" s="49">
        <f>IF('３　回答貼付シート'!AH701="ない",0,IF('３　回答貼付シート'!AH701="１～２日ある",1,IF('３　回答貼付シート'!AH701="３～５日ある",2,IF('３　回答貼付シート'!AH701="ほぼ毎日ある",3,))))</f>
        <v>0</v>
      </c>
      <c r="AG704" s="49">
        <f>IF('３　回答貼付シート'!AI701="ない",0,IF('３　回答貼付シート'!AI701="１～２日ある",1,IF('３　回答貼付シート'!AI701="３～５日ある",2,IF('３　回答貼付シート'!AI701="ほぼ毎日ある",3,))))</f>
        <v>0</v>
      </c>
      <c r="AH704" s="49">
        <f>IF('３　回答貼付シート'!AJ701="ない",0,IF('３　回答貼付シート'!AJ701="１～２日ある",1,IF('３　回答貼付シート'!AJ701="３～５日ある",2,IF('３　回答貼付シート'!AJ701="ほぼ毎日ある",3,))))</f>
        <v>0</v>
      </c>
      <c r="AI704" s="49">
        <f>IF('３　回答貼付シート'!AK701="ない",0,IF('３　回答貼付シート'!AK701="１～２日ある",1,IF('３　回答貼付シート'!AK701="３～５日ある",2,IF('３　回答貼付シート'!AK701="ほぼ毎日ある",3,))))</f>
        <v>0</v>
      </c>
      <c r="AJ704" s="49">
        <f>IF('３　回答貼付シート'!AL701="ない",0,IF('３　回答貼付シート'!AL701="１～２日ある",1,IF('３　回答貼付シート'!AL701="３～５日ある",2,IF('３　回答貼付シート'!AL701="ほぼ毎日ある",3,))))</f>
        <v>0</v>
      </c>
      <c r="AK704" s="49">
        <f>IF('３　回答貼付シート'!AM701="ない",0,IF('３　回答貼付シート'!AM701="１～２日ある",1,IF('３　回答貼付シート'!AM701="３～５日ある",2,IF('３　回答貼付シート'!AM701="ほぼ毎日ある",3,))))</f>
        <v>0</v>
      </c>
      <c r="AL704" s="49">
        <f>'３　回答貼付シート'!$AN701</f>
        <v>0</v>
      </c>
      <c r="AM704" s="49" t="str">
        <f t="shared" si="75"/>
        <v/>
      </c>
      <c r="AN704" s="49" t="str">
        <f t="shared" si="76"/>
        <v/>
      </c>
      <c r="AO704" s="49" t="str">
        <f t="shared" si="77"/>
        <v/>
      </c>
      <c r="AP704" s="49" t="str">
        <f t="shared" si="78"/>
        <v/>
      </c>
      <c r="AQ704" s="49" t="str">
        <f t="shared" si="79"/>
        <v/>
      </c>
      <c r="AR704" t="str">
        <f t="shared" si="80"/>
        <v>0</v>
      </c>
      <c r="AT704" s="42"/>
    </row>
    <row r="705" spans="1:46">
      <c r="A705" s="49"/>
      <c r="B705" s="49">
        <f t="shared" si="74"/>
        <v>0</v>
      </c>
      <c r="C705" s="49">
        <f>IF('３　回答貼付シート'!$F702&lt;&gt;0,VLOOKUP('３　回答貼付シート'!$F702,$AR$2048:$AS$2054,2,FALSE),0)</f>
        <v>0</v>
      </c>
      <c r="D705" s="49">
        <f>IF('３　回答貼付シート'!$G702&lt;&gt;0,VLOOKUP(('３　回答貼付シート'!$G702), $AR$2048:$AS$2054,2,FALSE),0)</f>
        <v>0</v>
      </c>
      <c r="E705" s="49">
        <f>'３　回答貼付シート'!$H702</f>
        <v>0</v>
      </c>
      <c r="F705" s="49">
        <f>IF(E705=0,0,VLOOKUP($B705,'２　情報入力シート'!$A$2:$E$2049,5))</f>
        <v>0</v>
      </c>
      <c r="G705" s="49">
        <f>IF('３　回答貼付シート'!I702="ない",0,IF('３　回答貼付シート'!I702="１～２日ある",1,IF('３　回答貼付シート'!I702="３～５日ある",2,IF('３　回答貼付シート'!I702="ほぼ毎日ある",3,))))</f>
        <v>0</v>
      </c>
      <c r="H705" s="49">
        <f>IF('３　回答貼付シート'!J702="ない",0,IF('３　回答貼付シート'!J702="１～２日ある",1,IF('３　回答貼付シート'!J702="３～５日ある",2,IF('３　回答貼付シート'!J702="ほぼ毎日ある",3,))))</f>
        <v>0</v>
      </c>
      <c r="I705" s="49">
        <f>IF('３　回答貼付シート'!K702="ない",0,IF('３　回答貼付シート'!K702="１～２日ある",1,IF('３　回答貼付シート'!K702="３～５日ある",2,IF('３　回答貼付シート'!K702="ほぼ毎日ある",3,))))</f>
        <v>0</v>
      </c>
      <c r="J705" s="49">
        <f>IF('３　回答貼付シート'!L702="ない",0,IF('３　回答貼付シート'!L702="１～２日ある",1,IF('３　回答貼付シート'!L702="３～５日ある",2,IF('３　回答貼付シート'!L702="ほぼ毎日ある",3,))))</f>
        <v>0</v>
      </c>
      <c r="K705" s="49">
        <f>IF('３　回答貼付シート'!M702="ない",0,IF('３　回答貼付シート'!M702="１～２日ある",1,IF('３　回答貼付シート'!M702="３～５日ある",2,IF('３　回答貼付シート'!M702="ほぼ毎日ある",3,))))</f>
        <v>0</v>
      </c>
      <c r="L705" s="49">
        <f>IF('３　回答貼付シート'!N702="ない",0,IF('３　回答貼付シート'!N702="１～２日ある",1,IF('３　回答貼付シート'!N702="３～５日ある",2,IF('３　回答貼付シート'!N702="ほぼ毎日ある",3,))))</f>
        <v>0</v>
      </c>
      <c r="M705" s="49">
        <f>IF('３　回答貼付シート'!O702="ない",0,IF('３　回答貼付シート'!O702="１～２日ある",1,IF('３　回答貼付シート'!O702="３～５日ある",2,IF('３　回答貼付シート'!O702="ほぼ毎日ある",3,))))</f>
        <v>0</v>
      </c>
      <c r="N705" s="49">
        <f>IF('３　回答貼付シート'!P702="ない",0,IF('３　回答貼付シート'!P702="１～２日ある",1,IF('３　回答貼付シート'!P702="３～５日ある",2,IF('３　回答貼付シート'!P702="ほぼ毎日ある",3,))))</f>
        <v>0</v>
      </c>
      <c r="O705" s="49">
        <f>IF('３　回答貼付シート'!Q702="ない",0,IF('３　回答貼付シート'!Q702="１～２日ある",1,IF('３　回答貼付シート'!Q702="３～５日ある",2,IF('３　回答貼付シート'!Q702="ほぼ毎日ある",3,))))</f>
        <v>0</v>
      </c>
      <c r="P705" s="49">
        <f>IF('３　回答貼付シート'!R702="ない",0,IF('３　回答貼付シート'!R702="１～２日ある",1,IF('３　回答貼付シート'!R702="３～５日ある",2,IF('３　回答貼付シート'!R702="ほぼ毎日ある",3,))))</f>
        <v>0</v>
      </c>
      <c r="Q705" s="49">
        <f>IF('３　回答貼付シート'!S702="ない",0,IF('３　回答貼付シート'!S702="１～２日ある",1,IF('３　回答貼付シート'!S702="３～５日ある",2,IF('３　回答貼付シート'!S702="ほぼ毎日ある",3,))))</f>
        <v>0</v>
      </c>
      <c r="R705" s="49">
        <f>IF('３　回答貼付シート'!T702="ない",0,IF('３　回答貼付シート'!T702="１～２日ある",1,IF('３　回答貼付シート'!T702="３～５日ある",2,IF('３　回答貼付シート'!T702="ほぼ毎日ある",3,))))</f>
        <v>0</v>
      </c>
      <c r="S705" s="49">
        <f>IF('３　回答貼付シート'!U702="ない",0,IF('３　回答貼付シート'!U702="１～２日ある",1,IF('３　回答貼付シート'!U702="３～５日ある",2,IF('３　回答貼付シート'!U702="ほぼ毎日ある",3,))))</f>
        <v>0</v>
      </c>
      <c r="T705" s="49">
        <f>IF('３　回答貼付シート'!V702="ない",0,IF('３　回答貼付シート'!V702="１～２日ある",1,IF('３　回答貼付シート'!V702="３～５日ある",2,IF('３　回答貼付シート'!V702="ほぼ毎日ある",3,))))</f>
        <v>0</v>
      </c>
      <c r="U705" s="49">
        <f>IF('３　回答貼付シート'!W702="ない",0,IF('３　回答貼付シート'!W702="１～２日ある",1,IF('３　回答貼付シート'!W702="３～５日ある",2,IF('３　回答貼付シート'!W702="ほぼ毎日ある",3,))))</f>
        <v>0</v>
      </c>
      <c r="V705" s="49">
        <f>IF('３　回答貼付シート'!X702="ない",0,IF('３　回答貼付シート'!X702="１～２日ある",1,IF('３　回答貼付シート'!X702="３～５日ある",2,IF('３　回答貼付シート'!X702="ほぼ毎日ある",3,))))</f>
        <v>0</v>
      </c>
      <c r="W705" s="49">
        <f>IF('３　回答貼付シート'!Y702="ない",0,IF('３　回答貼付シート'!Y702="１～２日ある",1,IF('３　回答貼付シート'!Y702="３～５日ある",2,IF('３　回答貼付シート'!Y702="ほぼ毎日ある",3,))))</f>
        <v>0</v>
      </c>
      <c r="X705" s="49">
        <f>IF('３　回答貼付シート'!Z702="ない",0,IF('３　回答貼付シート'!Z702="１～２日ある",1,IF('３　回答貼付シート'!Z702="３～５日ある",2,IF('３　回答貼付シート'!Z702="ほぼ毎日ある",3,))))</f>
        <v>0</v>
      </c>
      <c r="Y705" s="49">
        <f>IF('３　回答貼付シート'!AA702="ない",0,IF('３　回答貼付シート'!AA702="１～２日ある",1,IF('３　回答貼付シート'!AA702="３～５日ある",2,IF('３　回答貼付シート'!AA702="ほぼ毎日ある",3,))))</f>
        <v>0</v>
      </c>
      <c r="Z705" s="49">
        <f>IF('３　回答貼付シート'!AB702="ない",0,IF('３　回答貼付シート'!AB702="１～２日ある",1,IF('３　回答貼付シート'!AB702="３～５日ある",2,IF('３　回答貼付シート'!AB702="ほぼ毎日ある",3,))))</f>
        <v>0</v>
      </c>
      <c r="AA705" s="49">
        <f>IF('３　回答貼付シート'!AC702="ない",0,IF('３　回答貼付シート'!AC702="１～２日ある",1,IF('３　回答貼付シート'!AC702="３～５日ある",2,IF('３　回答貼付シート'!AC702="ほぼ毎日ある",3,))))</f>
        <v>0</v>
      </c>
      <c r="AB705" s="49">
        <f>IF('３　回答貼付シート'!AD702="ない",0,IF('３　回答貼付シート'!AD702="１～２日ある",1,IF('３　回答貼付シート'!AD702="３～５日ある",2,IF('３　回答貼付シート'!AD702="ほぼ毎日ある",3,))))</f>
        <v>0</v>
      </c>
      <c r="AC705" s="49">
        <f>IF('３　回答貼付シート'!AE702="ない",0,IF('３　回答貼付シート'!AE702="１～２日ある",1,IF('３　回答貼付シート'!AE702="３～５日ある",2,IF('３　回答貼付シート'!AE702="ほぼ毎日ある",3,))))</f>
        <v>0</v>
      </c>
      <c r="AD705" s="49">
        <f>IF('３　回答貼付シート'!AF702="ない",0,IF('３　回答貼付シート'!AF702="１～２日ある",1,IF('３　回答貼付シート'!AF702="３～５日ある",2,IF('３　回答貼付シート'!AF702="ほぼ毎日ある",3,))))</f>
        <v>0</v>
      </c>
      <c r="AE705" s="49">
        <f>IF('３　回答貼付シート'!AG702="ない",0,IF('３　回答貼付シート'!AG702="１～２日ある",1,IF('３　回答貼付シート'!AG702="３～５日ある",2,IF('３　回答貼付シート'!AG702="ほぼ毎日ある",3,))))</f>
        <v>0</v>
      </c>
      <c r="AF705" s="49">
        <f>IF('３　回答貼付シート'!AH702="ない",0,IF('３　回答貼付シート'!AH702="１～２日ある",1,IF('３　回答貼付シート'!AH702="３～５日ある",2,IF('３　回答貼付シート'!AH702="ほぼ毎日ある",3,))))</f>
        <v>0</v>
      </c>
      <c r="AG705" s="49">
        <f>IF('３　回答貼付シート'!AI702="ない",0,IF('３　回答貼付シート'!AI702="１～２日ある",1,IF('３　回答貼付シート'!AI702="３～５日ある",2,IF('３　回答貼付シート'!AI702="ほぼ毎日ある",3,))))</f>
        <v>0</v>
      </c>
      <c r="AH705" s="49">
        <f>IF('３　回答貼付シート'!AJ702="ない",0,IF('３　回答貼付シート'!AJ702="１～２日ある",1,IF('３　回答貼付シート'!AJ702="３～５日ある",2,IF('３　回答貼付シート'!AJ702="ほぼ毎日ある",3,))))</f>
        <v>0</v>
      </c>
      <c r="AI705" s="49">
        <f>IF('３　回答貼付シート'!AK702="ない",0,IF('３　回答貼付シート'!AK702="１～２日ある",1,IF('３　回答貼付シート'!AK702="３～５日ある",2,IF('３　回答貼付シート'!AK702="ほぼ毎日ある",3,))))</f>
        <v>0</v>
      </c>
      <c r="AJ705" s="49">
        <f>IF('３　回答貼付シート'!AL702="ない",0,IF('３　回答貼付シート'!AL702="１～２日ある",1,IF('３　回答貼付シート'!AL702="３～５日ある",2,IF('３　回答貼付シート'!AL702="ほぼ毎日ある",3,))))</f>
        <v>0</v>
      </c>
      <c r="AK705" s="49">
        <f>IF('３　回答貼付シート'!AM702="ない",0,IF('３　回答貼付シート'!AM702="１～２日ある",1,IF('３　回答貼付シート'!AM702="３～５日ある",2,IF('３　回答貼付シート'!AM702="ほぼ毎日ある",3,))))</f>
        <v>0</v>
      </c>
      <c r="AL705" s="49">
        <f>'３　回答貼付シート'!$AN702</f>
        <v>0</v>
      </c>
      <c r="AM705" s="49" t="str">
        <f t="shared" si="75"/>
        <v/>
      </c>
      <c r="AN705" s="49" t="str">
        <f t="shared" si="76"/>
        <v/>
      </c>
      <c r="AO705" s="49" t="str">
        <f t="shared" si="77"/>
        <v/>
      </c>
      <c r="AP705" s="49" t="str">
        <f t="shared" si="78"/>
        <v/>
      </c>
      <c r="AQ705" s="49" t="str">
        <f t="shared" si="79"/>
        <v/>
      </c>
      <c r="AR705" t="str">
        <f t="shared" si="80"/>
        <v>0</v>
      </c>
      <c r="AT705" s="42"/>
    </row>
    <row r="706" spans="1:46">
      <c r="A706" s="49"/>
      <c r="B706" s="49">
        <f t="shared" si="74"/>
        <v>0</v>
      </c>
      <c r="C706" s="49">
        <f>IF('３　回答貼付シート'!$F703&lt;&gt;0,VLOOKUP('３　回答貼付シート'!$F703,$AR$2048:$AS$2054,2,FALSE),0)</f>
        <v>0</v>
      </c>
      <c r="D706" s="49">
        <f>IF('３　回答貼付シート'!$G703&lt;&gt;0,VLOOKUP(('３　回答貼付シート'!$G703), $AR$2048:$AS$2054,2,FALSE),0)</f>
        <v>0</v>
      </c>
      <c r="E706" s="49">
        <f>'３　回答貼付シート'!$H703</f>
        <v>0</v>
      </c>
      <c r="F706" s="49">
        <f>IF(E706=0,0,VLOOKUP($B706,'２　情報入力シート'!$A$2:$E$2049,5))</f>
        <v>0</v>
      </c>
      <c r="G706" s="49">
        <f>IF('３　回答貼付シート'!I703="ない",0,IF('３　回答貼付シート'!I703="１～２日ある",1,IF('３　回答貼付シート'!I703="３～５日ある",2,IF('３　回答貼付シート'!I703="ほぼ毎日ある",3,))))</f>
        <v>0</v>
      </c>
      <c r="H706" s="49">
        <f>IF('３　回答貼付シート'!J703="ない",0,IF('３　回答貼付シート'!J703="１～２日ある",1,IF('３　回答貼付シート'!J703="３～５日ある",2,IF('３　回答貼付シート'!J703="ほぼ毎日ある",3,))))</f>
        <v>0</v>
      </c>
      <c r="I706" s="49">
        <f>IF('３　回答貼付シート'!K703="ない",0,IF('３　回答貼付シート'!K703="１～２日ある",1,IF('３　回答貼付シート'!K703="３～５日ある",2,IF('３　回答貼付シート'!K703="ほぼ毎日ある",3,))))</f>
        <v>0</v>
      </c>
      <c r="J706" s="49">
        <f>IF('３　回答貼付シート'!L703="ない",0,IF('３　回答貼付シート'!L703="１～２日ある",1,IF('３　回答貼付シート'!L703="３～５日ある",2,IF('３　回答貼付シート'!L703="ほぼ毎日ある",3,))))</f>
        <v>0</v>
      </c>
      <c r="K706" s="49">
        <f>IF('３　回答貼付シート'!M703="ない",0,IF('３　回答貼付シート'!M703="１～２日ある",1,IF('３　回答貼付シート'!M703="３～５日ある",2,IF('３　回答貼付シート'!M703="ほぼ毎日ある",3,))))</f>
        <v>0</v>
      </c>
      <c r="L706" s="49">
        <f>IF('３　回答貼付シート'!N703="ない",0,IF('３　回答貼付シート'!N703="１～２日ある",1,IF('３　回答貼付シート'!N703="３～５日ある",2,IF('３　回答貼付シート'!N703="ほぼ毎日ある",3,))))</f>
        <v>0</v>
      </c>
      <c r="M706" s="49">
        <f>IF('３　回答貼付シート'!O703="ない",0,IF('３　回答貼付シート'!O703="１～２日ある",1,IF('３　回答貼付シート'!O703="３～５日ある",2,IF('３　回答貼付シート'!O703="ほぼ毎日ある",3,))))</f>
        <v>0</v>
      </c>
      <c r="N706" s="49">
        <f>IF('３　回答貼付シート'!P703="ない",0,IF('３　回答貼付シート'!P703="１～２日ある",1,IF('３　回答貼付シート'!P703="３～５日ある",2,IF('３　回答貼付シート'!P703="ほぼ毎日ある",3,))))</f>
        <v>0</v>
      </c>
      <c r="O706" s="49">
        <f>IF('３　回答貼付シート'!Q703="ない",0,IF('３　回答貼付シート'!Q703="１～２日ある",1,IF('３　回答貼付シート'!Q703="３～５日ある",2,IF('３　回答貼付シート'!Q703="ほぼ毎日ある",3,))))</f>
        <v>0</v>
      </c>
      <c r="P706" s="49">
        <f>IF('３　回答貼付シート'!R703="ない",0,IF('３　回答貼付シート'!R703="１～２日ある",1,IF('３　回答貼付シート'!R703="３～５日ある",2,IF('３　回答貼付シート'!R703="ほぼ毎日ある",3,))))</f>
        <v>0</v>
      </c>
      <c r="Q706" s="49">
        <f>IF('３　回答貼付シート'!S703="ない",0,IF('３　回答貼付シート'!S703="１～２日ある",1,IF('３　回答貼付シート'!S703="３～５日ある",2,IF('３　回答貼付シート'!S703="ほぼ毎日ある",3,))))</f>
        <v>0</v>
      </c>
      <c r="R706" s="49">
        <f>IF('３　回答貼付シート'!T703="ない",0,IF('３　回答貼付シート'!T703="１～２日ある",1,IF('３　回答貼付シート'!T703="３～５日ある",2,IF('３　回答貼付シート'!T703="ほぼ毎日ある",3,))))</f>
        <v>0</v>
      </c>
      <c r="S706" s="49">
        <f>IF('３　回答貼付シート'!U703="ない",0,IF('３　回答貼付シート'!U703="１～２日ある",1,IF('３　回答貼付シート'!U703="３～５日ある",2,IF('３　回答貼付シート'!U703="ほぼ毎日ある",3,))))</f>
        <v>0</v>
      </c>
      <c r="T706" s="49">
        <f>IF('３　回答貼付シート'!V703="ない",0,IF('３　回答貼付シート'!V703="１～２日ある",1,IF('３　回答貼付シート'!V703="３～５日ある",2,IF('３　回答貼付シート'!V703="ほぼ毎日ある",3,))))</f>
        <v>0</v>
      </c>
      <c r="U706" s="49">
        <f>IF('３　回答貼付シート'!W703="ない",0,IF('３　回答貼付シート'!W703="１～２日ある",1,IF('３　回答貼付シート'!W703="３～５日ある",2,IF('３　回答貼付シート'!W703="ほぼ毎日ある",3,))))</f>
        <v>0</v>
      </c>
      <c r="V706" s="49">
        <f>IF('３　回答貼付シート'!X703="ない",0,IF('３　回答貼付シート'!X703="１～２日ある",1,IF('３　回答貼付シート'!X703="３～５日ある",2,IF('３　回答貼付シート'!X703="ほぼ毎日ある",3,))))</f>
        <v>0</v>
      </c>
      <c r="W706" s="49">
        <f>IF('３　回答貼付シート'!Y703="ない",0,IF('３　回答貼付シート'!Y703="１～２日ある",1,IF('３　回答貼付シート'!Y703="３～５日ある",2,IF('３　回答貼付シート'!Y703="ほぼ毎日ある",3,))))</f>
        <v>0</v>
      </c>
      <c r="X706" s="49">
        <f>IF('３　回答貼付シート'!Z703="ない",0,IF('３　回答貼付シート'!Z703="１～２日ある",1,IF('３　回答貼付シート'!Z703="３～５日ある",2,IF('３　回答貼付シート'!Z703="ほぼ毎日ある",3,))))</f>
        <v>0</v>
      </c>
      <c r="Y706" s="49">
        <f>IF('３　回答貼付シート'!AA703="ない",0,IF('３　回答貼付シート'!AA703="１～２日ある",1,IF('３　回答貼付シート'!AA703="３～５日ある",2,IF('３　回答貼付シート'!AA703="ほぼ毎日ある",3,))))</f>
        <v>0</v>
      </c>
      <c r="Z706" s="49">
        <f>IF('３　回答貼付シート'!AB703="ない",0,IF('３　回答貼付シート'!AB703="１～２日ある",1,IF('３　回答貼付シート'!AB703="３～５日ある",2,IF('３　回答貼付シート'!AB703="ほぼ毎日ある",3,))))</f>
        <v>0</v>
      </c>
      <c r="AA706" s="49">
        <f>IF('３　回答貼付シート'!AC703="ない",0,IF('３　回答貼付シート'!AC703="１～２日ある",1,IF('３　回答貼付シート'!AC703="３～５日ある",2,IF('３　回答貼付シート'!AC703="ほぼ毎日ある",3,))))</f>
        <v>0</v>
      </c>
      <c r="AB706" s="49">
        <f>IF('３　回答貼付シート'!AD703="ない",0,IF('３　回答貼付シート'!AD703="１～２日ある",1,IF('３　回答貼付シート'!AD703="３～５日ある",2,IF('３　回答貼付シート'!AD703="ほぼ毎日ある",3,))))</f>
        <v>0</v>
      </c>
      <c r="AC706" s="49">
        <f>IF('３　回答貼付シート'!AE703="ない",0,IF('３　回答貼付シート'!AE703="１～２日ある",1,IF('３　回答貼付シート'!AE703="３～５日ある",2,IF('３　回答貼付シート'!AE703="ほぼ毎日ある",3,))))</f>
        <v>0</v>
      </c>
      <c r="AD706" s="49">
        <f>IF('３　回答貼付シート'!AF703="ない",0,IF('３　回答貼付シート'!AF703="１～２日ある",1,IF('３　回答貼付シート'!AF703="３～５日ある",2,IF('３　回答貼付シート'!AF703="ほぼ毎日ある",3,))))</f>
        <v>0</v>
      </c>
      <c r="AE706" s="49">
        <f>IF('３　回答貼付シート'!AG703="ない",0,IF('３　回答貼付シート'!AG703="１～２日ある",1,IF('３　回答貼付シート'!AG703="３～５日ある",2,IF('３　回答貼付シート'!AG703="ほぼ毎日ある",3,))))</f>
        <v>0</v>
      </c>
      <c r="AF706" s="49">
        <f>IF('３　回答貼付シート'!AH703="ない",0,IF('３　回答貼付シート'!AH703="１～２日ある",1,IF('３　回答貼付シート'!AH703="３～５日ある",2,IF('３　回答貼付シート'!AH703="ほぼ毎日ある",3,))))</f>
        <v>0</v>
      </c>
      <c r="AG706" s="49">
        <f>IF('３　回答貼付シート'!AI703="ない",0,IF('３　回答貼付シート'!AI703="１～２日ある",1,IF('３　回答貼付シート'!AI703="３～５日ある",2,IF('３　回答貼付シート'!AI703="ほぼ毎日ある",3,))))</f>
        <v>0</v>
      </c>
      <c r="AH706" s="49">
        <f>IF('３　回答貼付シート'!AJ703="ない",0,IF('３　回答貼付シート'!AJ703="１～２日ある",1,IF('３　回答貼付シート'!AJ703="３～５日ある",2,IF('３　回答貼付シート'!AJ703="ほぼ毎日ある",3,))))</f>
        <v>0</v>
      </c>
      <c r="AI706" s="49">
        <f>IF('３　回答貼付シート'!AK703="ない",0,IF('３　回答貼付シート'!AK703="１～２日ある",1,IF('３　回答貼付シート'!AK703="３～５日ある",2,IF('３　回答貼付シート'!AK703="ほぼ毎日ある",3,))))</f>
        <v>0</v>
      </c>
      <c r="AJ706" s="49">
        <f>IF('３　回答貼付シート'!AL703="ない",0,IF('３　回答貼付シート'!AL703="１～２日ある",1,IF('３　回答貼付シート'!AL703="３～５日ある",2,IF('３　回答貼付シート'!AL703="ほぼ毎日ある",3,))))</f>
        <v>0</v>
      </c>
      <c r="AK706" s="49">
        <f>IF('３　回答貼付シート'!AM703="ない",0,IF('３　回答貼付シート'!AM703="１～２日ある",1,IF('３　回答貼付シート'!AM703="３～５日ある",2,IF('３　回答貼付シート'!AM703="ほぼ毎日ある",3,))))</f>
        <v>0</v>
      </c>
      <c r="AL706" s="49">
        <f>'３　回答貼付シート'!$AN703</f>
        <v>0</v>
      </c>
      <c r="AM706" s="49" t="str">
        <f t="shared" si="75"/>
        <v/>
      </c>
      <c r="AN706" s="49" t="str">
        <f t="shared" si="76"/>
        <v/>
      </c>
      <c r="AO706" s="49" t="str">
        <f t="shared" si="77"/>
        <v/>
      </c>
      <c r="AP706" s="49" t="str">
        <f t="shared" si="78"/>
        <v/>
      </c>
      <c r="AQ706" s="49" t="str">
        <f t="shared" si="79"/>
        <v/>
      </c>
      <c r="AR706" t="str">
        <f t="shared" si="80"/>
        <v>0</v>
      </c>
      <c r="AT706" s="42"/>
    </row>
    <row r="707" spans="1:46">
      <c r="A707" s="49"/>
      <c r="B707" s="49">
        <f t="shared" si="74"/>
        <v>0</v>
      </c>
      <c r="C707" s="49">
        <f>IF('３　回答貼付シート'!$F704&lt;&gt;0,VLOOKUP('３　回答貼付シート'!$F704,$AR$2048:$AS$2054,2,FALSE),0)</f>
        <v>0</v>
      </c>
      <c r="D707" s="49">
        <f>IF('３　回答貼付シート'!$G704&lt;&gt;0,VLOOKUP(('３　回答貼付シート'!$G704), $AR$2048:$AS$2054,2,FALSE),0)</f>
        <v>0</v>
      </c>
      <c r="E707" s="49">
        <f>'３　回答貼付シート'!$H704</f>
        <v>0</v>
      </c>
      <c r="F707" s="49">
        <f>IF(E707=0,0,VLOOKUP($B707,'２　情報入力シート'!$A$2:$E$2049,5))</f>
        <v>0</v>
      </c>
      <c r="G707" s="49">
        <f>IF('３　回答貼付シート'!I704="ない",0,IF('３　回答貼付シート'!I704="１～２日ある",1,IF('３　回答貼付シート'!I704="３～５日ある",2,IF('３　回答貼付シート'!I704="ほぼ毎日ある",3,))))</f>
        <v>0</v>
      </c>
      <c r="H707" s="49">
        <f>IF('３　回答貼付シート'!J704="ない",0,IF('３　回答貼付シート'!J704="１～２日ある",1,IF('３　回答貼付シート'!J704="３～５日ある",2,IF('３　回答貼付シート'!J704="ほぼ毎日ある",3,))))</f>
        <v>0</v>
      </c>
      <c r="I707" s="49">
        <f>IF('３　回答貼付シート'!K704="ない",0,IF('３　回答貼付シート'!K704="１～２日ある",1,IF('３　回答貼付シート'!K704="３～５日ある",2,IF('３　回答貼付シート'!K704="ほぼ毎日ある",3,))))</f>
        <v>0</v>
      </c>
      <c r="J707" s="49">
        <f>IF('３　回答貼付シート'!L704="ない",0,IF('３　回答貼付シート'!L704="１～２日ある",1,IF('３　回答貼付シート'!L704="３～５日ある",2,IF('３　回答貼付シート'!L704="ほぼ毎日ある",3,))))</f>
        <v>0</v>
      </c>
      <c r="K707" s="49">
        <f>IF('３　回答貼付シート'!M704="ない",0,IF('３　回答貼付シート'!M704="１～２日ある",1,IF('３　回答貼付シート'!M704="３～５日ある",2,IF('３　回答貼付シート'!M704="ほぼ毎日ある",3,))))</f>
        <v>0</v>
      </c>
      <c r="L707" s="49">
        <f>IF('３　回答貼付シート'!N704="ない",0,IF('３　回答貼付シート'!N704="１～２日ある",1,IF('３　回答貼付シート'!N704="３～５日ある",2,IF('３　回答貼付シート'!N704="ほぼ毎日ある",3,))))</f>
        <v>0</v>
      </c>
      <c r="M707" s="49">
        <f>IF('３　回答貼付シート'!O704="ない",0,IF('３　回答貼付シート'!O704="１～２日ある",1,IF('３　回答貼付シート'!O704="３～５日ある",2,IF('３　回答貼付シート'!O704="ほぼ毎日ある",3,))))</f>
        <v>0</v>
      </c>
      <c r="N707" s="49">
        <f>IF('３　回答貼付シート'!P704="ない",0,IF('３　回答貼付シート'!P704="１～２日ある",1,IF('３　回答貼付シート'!P704="３～５日ある",2,IF('３　回答貼付シート'!P704="ほぼ毎日ある",3,))))</f>
        <v>0</v>
      </c>
      <c r="O707" s="49">
        <f>IF('３　回答貼付シート'!Q704="ない",0,IF('３　回答貼付シート'!Q704="１～２日ある",1,IF('３　回答貼付シート'!Q704="３～５日ある",2,IF('３　回答貼付シート'!Q704="ほぼ毎日ある",3,))))</f>
        <v>0</v>
      </c>
      <c r="P707" s="49">
        <f>IF('３　回答貼付シート'!R704="ない",0,IF('３　回答貼付シート'!R704="１～２日ある",1,IF('３　回答貼付シート'!R704="３～５日ある",2,IF('３　回答貼付シート'!R704="ほぼ毎日ある",3,))))</f>
        <v>0</v>
      </c>
      <c r="Q707" s="49">
        <f>IF('３　回答貼付シート'!S704="ない",0,IF('３　回答貼付シート'!S704="１～２日ある",1,IF('３　回答貼付シート'!S704="３～５日ある",2,IF('３　回答貼付シート'!S704="ほぼ毎日ある",3,))))</f>
        <v>0</v>
      </c>
      <c r="R707" s="49">
        <f>IF('３　回答貼付シート'!T704="ない",0,IF('３　回答貼付シート'!T704="１～２日ある",1,IF('３　回答貼付シート'!T704="３～５日ある",2,IF('３　回答貼付シート'!T704="ほぼ毎日ある",3,))))</f>
        <v>0</v>
      </c>
      <c r="S707" s="49">
        <f>IF('３　回答貼付シート'!U704="ない",0,IF('３　回答貼付シート'!U704="１～２日ある",1,IF('３　回答貼付シート'!U704="３～５日ある",2,IF('３　回答貼付シート'!U704="ほぼ毎日ある",3,))))</f>
        <v>0</v>
      </c>
      <c r="T707" s="49">
        <f>IF('３　回答貼付シート'!V704="ない",0,IF('３　回答貼付シート'!V704="１～２日ある",1,IF('３　回答貼付シート'!V704="３～５日ある",2,IF('３　回答貼付シート'!V704="ほぼ毎日ある",3,))))</f>
        <v>0</v>
      </c>
      <c r="U707" s="49">
        <f>IF('３　回答貼付シート'!W704="ない",0,IF('３　回答貼付シート'!W704="１～２日ある",1,IF('３　回答貼付シート'!W704="３～５日ある",2,IF('３　回答貼付シート'!W704="ほぼ毎日ある",3,))))</f>
        <v>0</v>
      </c>
      <c r="V707" s="49">
        <f>IF('３　回答貼付シート'!X704="ない",0,IF('３　回答貼付シート'!X704="１～２日ある",1,IF('３　回答貼付シート'!X704="３～５日ある",2,IF('３　回答貼付シート'!X704="ほぼ毎日ある",3,))))</f>
        <v>0</v>
      </c>
      <c r="W707" s="49">
        <f>IF('３　回答貼付シート'!Y704="ない",0,IF('３　回答貼付シート'!Y704="１～２日ある",1,IF('３　回答貼付シート'!Y704="３～５日ある",2,IF('３　回答貼付シート'!Y704="ほぼ毎日ある",3,))))</f>
        <v>0</v>
      </c>
      <c r="X707" s="49">
        <f>IF('３　回答貼付シート'!Z704="ない",0,IF('３　回答貼付シート'!Z704="１～２日ある",1,IF('３　回答貼付シート'!Z704="３～５日ある",2,IF('３　回答貼付シート'!Z704="ほぼ毎日ある",3,))))</f>
        <v>0</v>
      </c>
      <c r="Y707" s="49">
        <f>IF('３　回答貼付シート'!AA704="ない",0,IF('３　回答貼付シート'!AA704="１～２日ある",1,IF('３　回答貼付シート'!AA704="３～５日ある",2,IF('３　回答貼付シート'!AA704="ほぼ毎日ある",3,))))</f>
        <v>0</v>
      </c>
      <c r="Z707" s="49">
        <f>IF('３　回答貼付シート'!AB704="ない",0,IF('３　回答貼付シート'!AB704="１～２日ある",1,IF('３　回答貼付シート'!AB704="３～５日ある",2,IF('３　回答貼付シート'!AB704="ほぼ毎日ある",3,))))</f>
        <v>0</v>
      </c>
      <c r="AA707" s="49">
        <f>IF('３　回答貼付シート'!AC704="ない",0,IF('３　回答貼付シート'!AC704="１～２日ある",1,IF('３　回答貼付シート'!AC704="３～５日ある",2,IF('３　回答貼付シート'!AC704="ほぼ毎日ある",3,))))</f>
        <v>0</v>
      </c>
      <c r="AB707" s="49">
        <f>IF('３　回答貼付シート'!AD704="ない",0,IF('３　回答貼付シート'!AD704="１～２日ある",1,IF('３　回答貼付シート'!AD704="３～５日ある",2,IF('３　回答貼付シート'!AD704="ほぼ毎日ある",3,))))</f>
        <v>0</v>
      </c>
      <c r="AC707" s="49">
        <f>IF('３　回答貼付シート'!AE704="ない",0,IF('３　回答貼付シート'!AE704="１～２日ある",1,IF('３　回答貼付シート'!AE704="３～５日ある",2,IF('３　回答貼付シート'!AE704="ほぼ毎日ある",3,))))</f>
        <v>0</v>
      </c>
      <c r="AD707" s="49">
        <f>IF('３　回答貼付シート'!AF704="ない",0,IF('３　回答貼付シート'!AF704="１～２日ある",1,IF('３　回答貼付シート'!AF704="３～５日ある",2,IF('３　回答貼付シート'!AF704="ほぼ毎日ある",3,))))</f>
        <v>0</v>
      </c>
      <c r="AE707" s="49">
        <f>IF('３　回答貼付シート'!AG704="ない",0,IF('３　回答貼付シート'!AG704="１～２日ある",1,IF('３　回答貼付シート'!AG704="３～５日ある",2,IF('３　回答貼付シート'!AG704="ほぼ毎日ある",3,))))</f>
        <v>0</v>
      </c>
      <c r="AF707" s="49">
        <f>IF('３　回答貼付シート'!AH704="ない",0,IF('３　回答貼付シート'!AH704="１～２日ある",1,IF('３　回答貼付シート'!AH704="３～５日ある",2,IF('３　回答貼付シート'!AH704="ほぼ毎日ある",3,))))</f>
        <v>0</v>
      </c>
      <c r="AG707" s="49">
        <f>IF('３　回答貼付シート'!AI704="ない",0,IF('３　回答貼付シート'!AI704="１～２日ある",1,IF('３　回答貼付シート'!AI704="３～５日ある",2,IF('３　回答貼付シート'!AI704="ほぼ毎日ある",3,))))</f>
        <v>0</v>
      </c>
      <c r="AH707" s="49">
        <f>IF('３　回答貼付シート'!AJ704="ない",0,IF('３　回答貼付シート'!AJ704="１～２日ある",1,IF('３　回答貼付シート'!AJ704="３～５日ある",2,IF('３　回答貼付シート'!AJ704="ほぼ毎日ある",3,))))</f>
        <v>0</v>
      </c>
      <c r="AI707" s="49">
        <f>IF('３　回答貼付シート'!AK704="ない",0,IF('３　回答貼付シート'!AK704="１～２日ある",1,IF('３　回答貼付シート'!AK704="３～５日ある",2,IF('３　回答貼付シート'!AK704="ほぼ毎日ある",3,))))</f>
        <v>0</v>
      </c>
      <c r="AJ707" s="49">
        <f>IF('３　回答貼付シート'!AL704="ない",0,IF('３　回答貼付シート'!AL704="１～２日ある",1,IF('３　回答貼付シート'!AL704="３～５日ある",2,IF('３　回答貼付シート'!AL704="ほぼ毎日ある",3,))))</f>
        <v>0</v>
      </c>
      <c r="AK707" s="49">
        <f>IF('３　回答貼付シート'!AM704="ない",0,IF('３　回答貼付シート'!AM704="１～２日ある",1,IF('３　回答貼付シート'!AM704="３～５日ある",2,IF('３　回答貼付シート'!AM704="ほぼ毎日ある",3,))))</f>
        <v>0</v>
      </c>
      <c r="AL707" s="49">
        <f>'３　回答貼付シート'!$AN704</f>
        <v>0</v>
      </c>
      <c r="AM707" s="49" t="str">
        <f t="shared" si="75"/>
        <v/>
      </c>
      <c r="AN707" s="49" t="str">
        <f t="shared" si="76"/>
        <v/>
      </c>
      <c r="AO707" s="49" t="str">
        <f t="shared" si="77"/>
        <v/>
      </c>
      <c r="AP707" s="49" t="str">
        <f t="shared" si="78"/>
        <v/>
      </c>
      <c r="AQ707" s="49" t="str">
        <f t="shared" si="79"/>
        <v/>
      </c>
      <c r="AR707" t="str">
        <f t="shared" si="80"/>
        <v>0</v>
      </c>
      <c r="AT707" s="42"/>
    </row>
    <row r="708" spans="1:46">
      <c r="A708" s="49"/>
      <c r="B708" s="49">
        <f t="shared" si="74"/>
        <v>0</v>
      </c>
      <c r="C708" s="49">
        <f>IF('３　回答貼付シート'!$F705&lt;&gt;0,VLOOKUP('３　回答貼付シート'!$F705,$AR$2048:$AS$2054,2,FALSE),0)</f>
        <v>0</v>
      </c>
      <c r="D708" s="49">
        <f>IF('３　回答貼付シート'!$G705&lt;&gt;0,VLOOKUP(('３　回答貼付シート'!$G705), $AR$2048:$AS$2054,2,FALSE),0)</f>
        <v>0</v>
      </c>
      <c r="E708" s="49">
        <f>'３　回答貼付シート'!$H705</f>
        <v>0</v>
      </c>
      <c r="F708" s="49">
        <f>IF(E708=0,0,VLOOKUP($B708,'２　情報入力シート'!$A$2:$E$2049,5))</f>
        <v>0</v>
      </c>
      <c r="G708" s="49">
        <f>IF('３　回答貼付シート'!I705="ない",0,IF('３　回答貼付シート'!I705="１～２日ある",1,IF('３　回答貼付シート'!I705="３～５日ある",2,IF('３　回答貼付シート'!I705="ほぼ毎日ある",3,))))</f>
        <v>0</v>
      </c>
      <c r="H708" s="49">
        <f>IF('３　回答貼付シート'!J705="ない",0,IF('３　回答貼付シート'!J705="１～２日ある",1,IF('３　回答貼付シート'!J705="３～５日ある",2,IF('３　回答貼付シート'!J705="ほぼ毎日ある",3,))))</f>
        <v>0</v>
      </c>
      <c r="I708" s="49">
        <f>IF('３　回答貼付シート'!K705="ない",0,IF('３　回答貼付シート'!K705="１～２日ある",1,IF('３　回答貼付シート'!K705="３～５日ある",2,IF('３　回答貼付シート'!K705="ほぼ毎日ある",3,))))</f>
        <v>0</v>
      </c>
      <c r="J708" s="49">
        <f>IF('３　回答貼付シート'!L705="ない",0,IF('３　回答貼付シート'!L705="１～２日ある",1,IF('３　回答貼付シート'!L705="３～５日ある",2,IF('３　回答貼付シート'!L705="ほぼ毎日ある",3,))))</f>
        <v>0</v>
      </c>
      <c r="K708" s="49">
        <f>IF('３　回答貼付シート'!M705="ない",0,IF('３　回答貼付シート'!M705="１～２日ある",1,IF('３　回答貼付シート'!M705="３～５日ある",2,IF('３　回答貼付シート'!M705="ほぼ毎日ある",3,))))</f>
        <v>0</v>
      </c>
      <c r="L708" s="49">
        <f>IF('３　回答貼付シート'!N705="ない",0,IF('３　回答貼付シート'!N705="１～２日ある",1,IF('３　回答貼付シート'!N705="３～５日ある",2,IF('３　回答貼付シート'!N705="ほぼ毎日ある",3,))))</f>
        <v>0</v>
      </c>
      <c r="M708" s="49">
        <f>IF('３　回答貼付シート'!O705="ない",0,IF('３　回答貼付シート'!O705="１～２日ある",1,IF('３　回答貼付シート'!O705="３～５日ある",2,IF('３　回答貼付シート'!O705="ほぼ毎日ある",3,))))</f>
        <v>0</v>
      </c>
      <c r="N708" s="49">
        <f>IF('３　回答貼付シート'!P705="ない",0,IF('３　回答貼付シート'!P705="１～２日ある",1,IF('３　回答貼付シート'!P705="３～５日ある",2,IF('３　回答貼付シート'!P705="ほぼ毎日ある",3,))))</f>
        <v>0</v>
      </c>
      <c r="O708" s="49">
        <f>IF('３　回答貼付シート'!Q705="ない",0,IF('３　回答貼付シート'!Q705="１～２日ある",1,IF('３　回答貼付シート'!Q705="３～５日ある",2,IF('３　回答貼付シート'!Q705="ほぼ毎日ある",3,))))</f>
        <v>0</v>
      </c>
      <c r="P708" s="49">
        <f>IF('３　回答貼付シート'!R705="ない",0,IF('３　回答貼付シート'!R705="１～２日ある",1,IF('３　回答貼付シート'!R705="３～５日ある",2,IF('３　回答貼付シート'!R705="ほぼ毎日ある",3,))))</f>
        <v>0</v>
      </c>
      <c r="Q708" s="49">
        <f>IF('３　回答貼付シート'!S705="ない",0,IF('３　回答貼付シート'!S705="１～２日ある",1,IF('３　回答貼付シート'!S705="３～５日ある",2,IF('３　回答貼付シート'!S705="ほぼ毎日ある",3,))))</f>
        <v>0</v>
      </c>
      <c r="R708" s="49">
        <f>IF('３　回答貼付シート'!T705="ない",0,IF('３　回答貼付シート'!T705="１～２日ある",1,IF('３　回答貼付シート'!T705="３～５日ある",2,IF('３　回答貼付シート'!T705="ほぼ毎日ある",3,))))</f>
        <v>0</v>
      </c>
      <c r="S708" s="49">
        <f>IF('３　回答貼付シート'!U705="ない",0,IF('３　回答貼付シート'!U705="１～２日ある",1,IF('３　回答貼付シート'!U705="３～５日ある",2,IF('３　回答貼付シート'!U705="ほぼ毎日ある",3,))))</f>
        <v>0</v>
      </c>
      <c r="T708" s="49">
        <f>IF('３　回答貼付シート'!V705="ない",0,IF('３　回答貼付シート'!V705="１～２日ある",1,IF('３　回答貼付シート'!V705="３～５日ある",2,IF('３　回答貼付シート'!V705="ほぼ毎日ある",3,))))</f>
        <v>0</v>
      </c>
      <c r="U708" s="49">
        <f>IF('３　回答貼付シート'!W705="ない",0,IF('３　回答貼付シート'!W705="１～２日ある",1,IF('３　回答貼付シート'!W705="３～５日ある",2,IF('３　回答貼付シート'!W705="ほぼ毎日ある",3,))))</f>
        <v>0</v>
      </c>
      <c r="V708" s="49">
        <f>IF('３　回答貼付シート'!X705="ない",0,IF('３　回答貼付シート'!X705="１～２日ある",1,IF('３　回答貼付シート'!X705="３～５日ある",2,IF('３　回答貼付シート'!X705="ほぼ毎日ある",3,))))</f>
        <v>0</v>
      </c>
      <c r="W708" s="49">
        <f>IF('３　回答貼付シート'!Y705="ない",0,IF('３　回答貼付シート'!Y705="１～２日ある",1,IF('３　回答貼付シート'!Y705="３～５日ある",2,IF('３　回答貼付シート'!Y705="ほぼ毎日ある",3,))))</f>
        <v>0</v>
      </c>
      <c r="X708" s="49">
        <f>IF('３　回答貼付シート'!Z705="ない",0,IF('３　回答貼付シート'!Z705="１～２日ある",1,IF('３　回答貼付シート'!Z705="３～５日ある",2,IF('３　回答貼付シート'!Z705="ほぼ毎日ある",3,))))</f>
        <v>0</v>
      </c>
      <c r="Y708" s="49">
        <f>IF('３　回答貼付シート'!AA705="ない",0,IF('３　回答貼付シート'!AA705="１～２日ある",1,IF('３　回答貼付シート'!AA705="３～５日ある",2,IF('３　回答貼付シート'!AA705="ほぼ毎日ある",3,))))</f>
        <v>0</v>
      </c>
      <c r="Z708" s="49">
        <f>IF('３　回答貼付シート'!AB705="ない",0,IF('３　回答貼付シート'!AB705="１～２日ある",1,IF('３　回答貼付シート'!AB705="３～５日ある",2,IF('３　回答貼付シート'!AB705="ほぼ毎日ある",3,))))</f>
        <v>0</v>
      </c>
      <c r="AA708" s="49">
        <f>IF('３　回答貼付シート'!AC705="ない",0,IF('３　回答貼付シート'!AC705="１～２日ある",1,IF('３　回答貼付シート'!AC705="３～５日ある",2,IF('３　回答貼付シート'!AC705="ほぼ毎日ある",3,))))</f>
        <v>0</v>
      </c>
      <c r="AB708" s="49">
        <f>IF('３　回答貼付シート'!AD705="ない",0,IF('３　回答貼付シート'!AD705="１～２日ある",1,IF('３　回答貼付シート'!AD705="３～５日ある",2,IF('３　回答貼付シート'!AD705="ほぼ毎日ある",3,))))</f>
        <v>0</v>
      </c>
      <c r="AC708" s="49">
        <f>IF('３　回答貼付シート'!AE705="ない",0,IF('３　回答貼付シート'!AE705="１～２日ある",1,IF('３　回答貼付シート'!AE705="３～５日ある",2,IF('３　回答貼付シート'!AE705="ほぼ毎日ある",3,))))</f>
        <v>0</v>
      </c>
      <c r="AD708" s="49">
        <f>IF('３　回答貼付シート'!AF705="ない",0,IF('３　回答貼付シート'!AF705="１～２日ある",1,IF('３　回答貼付シート'!AF705="３～５日ある",2,IF('３　回答貼付シート'!AF705="ほぼ毎日ある",3,))))</f>
        <v>0</v>
      </c>
      <c r="AE708" s="49">
        <f>IF('３　回答貼付シート'!AG705="ない",0,IF('３　回答貼付シート'!AG705="１～２日ある",1,IF('３　回答貼付シート'!AG705="３～５日ある",2,IF('３　回答貼付シート'!AG705="ほぼ毎日ある",3,))))</f>
        <v>0</v>
      </c>
      <c r="AF708" s="49">
        <f>IF('３　回答貼付シート'!AH705="ない",0,IF('３　回答貼付シート'!AH705="１～２日ある",1,IF('３　回答貼付シート'!AH705="３～５日ある",2,IF('３　回答貼付シート'!AH705="ほぼ毎日ある",3,))))</f>
        <v>0</v>
      </c>
      <c r="AG708" s="49">
        <f>IF('３　回答貼付シート'!AI705="ない",0,IF('３　回答貼付シート'!AI705="１～２日ある",1,IF('３　回答貼付シート'!AI705="３～５日ある",2,IF('３　回答貼付シート'!AI705="ほぼ毎日ある",3,))))</f>
        <v>0</v>
      </c>
      <c r="AH708" s="49">
        <f>IF('３　回答貼付シート'!AJ705="ない",0,IF('３　回答貼付シート'!AJ705="１～２日ある",1,IF('３　回答貼付シート'!AJ705="３～５日ある",2,IF('３　回答貼付シート'!AJ705="ほぼ毎日ある",3,))))</f>
        <v>0</v>
      </c>
      <c r="AI708" s="49">
        <f>IF('３　回答貼付シート'!AK705="ない",0,IF('３　回答貼付シート'!AK705="１～２日ある",1,IF('３　回答貼付シート'!AK705="３～５日ある",2,IF('３　回答貼付シート'!AK705="ほぼ毎日ある",3,))))</f>
        <v>0</v>
      </c>
      <c r="AJ708" s="49">
        <f>IF('３　回答貼付シート'!AL705="ない",0,IF('３　回答貼付シート'!AL705="１～２日ある",1,IF('３　回答貼付シート'!AL705="３～５日ある",2,IF('３　回答貼付シート'!AL705="ほぼ毎日ある",3,))))</f>
        <v>0</v>
      </c>
      <c r="AK708" s="49">
        <f>IF('３　回答貼付シート'!AM705="ない",0,IF('３　回答貼付シート'!AM705="１～２日ある",1,IF('３　回答貼付シート'!AM705="３～５日ある",2,IF('３　回答貼付シート'!AM705="ほぼ毎日ある",3,))))</f>
        <v>0</v>
      </c>
      <c r="AL708" s="49">
        <f>'３　回答貼付シート'!$AN705</f>
        <v>0</v>
      </c>
      <c r="AM708" s="49" t="str">
        <f t="shared" si="75"/>
        <v/>
      </c>
      <c r="AN708" s="49" t="str">
        <f t="shared" si="76"/>
        <v/>
      </c>
      <c r="AO708" s="49" t="str">
        <f t="shared" si="77"/>
        <v/>
      </c>
      <c r="AP708" s="49" t="str">
        <f t="shared" si="78"/>
        <v/>
      </c>
      <c r="AQ708" s="49" t="str">
        <f t="shared" si="79"/>
        <v/>
      </c>
      <c r="AR708" t="str">
        <f t="shared" si="80"/>
        <v>0</v>
      </c>
      <c r="AT708" s="42"/>
    </row>
    <row r="709" spans="1:46">
      <c r="A709" s="49"/>
      <c r="B709" s="49">
        <f t="shared" si="74"/>
        <v>0</v>
      </c>
      <c r="C709" s="49">
        <f>IF('３　回答貼付シート'!$F706&lt;&gt;0,VLOOKUP('３　回答貼付シート'!$F706,$AR$2048:$AS$2054,2,FALSE),0)</f>
        <v>0</v>
      </c>
      <c r="D709" s="49">
        <f>IF('３　回答貼付シート'!$G706&lt;&gt;0,VLOOKUP(('３　回答貼付シート'!$G706), $AR$2048:$AS$2054,2,FALSE),0)</f>
        <v>0</v>
      </c>
      <c r="E709" s="49">
        <f>'３　回答貼付シート'!$H706</f>
        <v>0</v>
      </c>
      <c r="F709" s="49">
        <f>IF(E709=0,0,VLOOKUP($B709,'２　情報入力シート'!$A$2:$E$2049,5))</f>
        <v>0</v>
      </c>
      <c r="G709" s="49">
        <f>IF('３　回答貼付シート'!I706="ない",0,IF('３　回答貼付シート'!I706="１～２日ある",1,IF('３　回答貼付シート'!I706="３～５日ある",2,IF('３　回答貼付シート'!I706="ほぼ毎日ある",3,))))</f>
        <v>0</v>
      </c>
      <c r="H709" s="49">
        <f>IF('３　回答貼付シート'!J706="ない",0,IF('３　回答貼付シート'!J706="１～２日ある",1,IF('３　回答貼付シート'!J706="３～５日ある",2,IF('３　回答貼付シート'!J706="ほぼ毎日ある",3,))))</f>
        <v>0</v>
      </c>
      <c r="I709" s="49">
        <f>IF('３　回答貼付シート'!K706="ない",0,IF('３　回答貼付シート'!K706="１～２日ある",1,IF('３　回答貼付シート'!K706="３～５日ある",2,IF('３　回答貼付シート'!K706="ほぼ毎日ある",3,))))</f>
        <v>0</v>
      </c>
      <c r="J709" s="49">
        <f>IF('３　回答貼付シート'!L706="ない",0,IF('３　回答貼付シート'!L706="１～２日ある",1,IF('３　回答貼付シート'!L706="３～５日ある",2,IF('３　回答貼付シート'!L706="ほぼ毎日ある",3,))))</f>
        <v>0</v>
      </c>
      <c r="K709" s="49">
        <f>IF('３　回答貼付シート'!M706="ない",0,IF('３　回答貼付シート'!M706="１～２日ある",1,IF('３　回答貼付シート'!M706="３～５日ある",2,IF('３　回答貼付シート'!M706="ほぼ毎日ある",3,))))</f>
        <v>0</v>
      </c>
      <c r="L709" s="49">
        <f>IF('３　回答貼付シート'!N706="ない",0,IF('３　回答貼付シート'!N706="１～２日ある",1,IF('３　回答貼付シート'!N706="３～５日ある",2,IF('３　回答貼付シート'!N706="ほぼ毎日ある",3,))))</f>
        <v>0</v>
      </c>
      <c r="M709" s="49">
        <f>IF('３　回答貼付シート'!O706="ない",0,IF('３　回答貼付シート'!O706="１～２日ある",1,IF('３　回答貼付シート'!O706="３～５日ある",2,IF('３　回答貼付シート'!O706="ほぼ毎日ある",3,))))</f>
        <v>0</v>
      </c>
      <c r="N709" s="49">
        <f>IF('３　回答貼付シート'!P706="ない",0,IF('３　回答貼付シート'!P706="１～２日ある",1,IF('３　回答貼付シート'!P706="３～５日ある",2,IF('３　回答貼付シート'!P706="ほぼ毎日ある",3,))))</f>
        <v>0</v>
      </c>
      <c r="O709" s="49">
        <f>IF('３　回答貼付シート'!Q706="ない",0,IF('３　回答貼付シート'!Q706="１～２日ある",1,IF('３　回答貼付シート'!Q706="３～５日ある",2,IF('３　回答貼付シート'!Q706="ほぼ毎日ある",3,))))</f>
        <v>0</v>
      </c>
      <c r="P709" s="49">
        <f>IF('３　回答貼付シート'!R706="ない",0,IF('３　回答貼付シート'!R706="１～２日ある",1,IF('３　回答貼付シート'!R706="３～５日ある",2,IF('３　回答貼付シート'!R706="ほぼ毎日ある",3,))))</f>
        <v>0</v>
      </c>
      <c r="Q709" s="49">
        <f>IF('３　回答貼付シート'!S706="ない",0,IF('３　回答貼付シート'!S706="１～２日ある",1,IF('３　回答貼付シート'!S706="３～５日ある",2,IF('３　回答貼付シート'!S706="ほぼ毎日ある",3,))))</f>
        <v>0</v>
      </c>
      <c r="R709" s="49">
        <f>IF('３　回答貼付シート'!T706="ない",0,IF('３　回答貼付シート'!T706="１～２日ある",1,IF('３　回答貼付シート'!T706="３～５日ある",2,IF('３　回答貼付シート'!T706="ほぼ毎日ある",3,))))</f>
        <v>0</v>
      </c>
      <c r="S709" s="49">
        <f>IF('３　回答貼付シート'!U706="ない",0,IF('３　回答貼付シート'!U706="１～２日ある",1,IF('３　回答貼付シート'!U706="３～５日ある",2,IF('３　回答貼付シート'!U706="ほぼ毎日ある",3,))))</f>
        <v>0</v>
      </c>
      <c r="T709" s="49">
        <f>IF('３　回答貼付シート'!V706="ない",0,IF('３　回答貼付シート'!V706="１～２日ある",1,IF('３　回答貼付シート'!V706="３～５日ある",2,IF('３　回答貼付シート'!V706="ほぼ毎日ある",3,))))</f>
        <v>0</v>
      </c>
      <c r="U709" s="49">
        <f>IF('３　回答貼付シート'!W706="ない",0,IF('３　回答貼付シート'!W706="１～２日ある",1,IF('３　回答貼付シート'!W706="３～５日ある",2,IF('３　回答貼付シート'!W706="ほぼ毎日ある",3,))))</f>
        <v>0</v>
      </c>
      <c r="V709" s="49">
        <f>IF('３　回答貼付シート'!X706="ない",0,IF('３　回答貼付シート'!X706="１～２日ある",1,IF('３　回答貼付シート'!X706="３～５日ある",2,IF('３　回答貼付シート'!X706="ほぼ毎日ある",3,))))</f>
        <v>0</v>
      </c>
      <c r="W709" s="49">
        <f>IF('３　回答貼付シート'!Y706="ない",0,IF('３　回答貼付シート'!Y706="１～２日ある",1,IF('３　回答貼付シート'!Y706="３～５日ある",2,IF('３　回答貼付シート'!Y706="ほぼ毎日ある",3,))))</f>
        <v>0</v>
      </c>
      <c r="X709" s="49">
        <f>IF('３　回答貼付シート'!Z706="ない",0,IF('３　回答貼付シート'!Z706="１～２日ある",1,IF('３　回答貼付シート'!Z706="３～５日ある",2,IF('３　回答貼付シート'!Z706="ほぼ毎日ある",3,))))</f>
        <v>0</v>
      </c>
      <c r="Y709" s="49">
        <f>IF('３　回答貼付シート'!AA706="ない",0,IF('３　回答貼付シート'!AA706="１～２日ある",1,IF('３　回答貼付シート'!AA706="３～５日ある",2,IF('３　回答貼付シート'!AA706="ほぼ毎日ある",3,))))</f>
        <v>0</v>
      </c>
      <c r="Z709" s="49">
        <f>IF('３　回答貼付シート'!AB706="ない",0,IF('３　回答貼付シート'!AB706="１～２日ある",1,IF('３　回答貼付シート'!AB706="３～５日ある",2,IF('３　回答貼付シート'!AB706="ほぼ毎日ある",3,))))</f>
        <v>0</v>
      </c>
      <c r="AA709" s="49">
        <f>IF('３　回答貼付シート'!AC706="ない",0,IF('３　回答貼付シート'!AC706="１～２日ある",1,IF('３　回答貼付シート'!AC706="３～５日ある",2,IF('３　回答貼付シート'!AC706="ほぼ毎日ある",3,))))</f>
        <v>0</v>
      </c>
      <c r="AB709" s="49">
        <f>IF('３　回答貼付シート'!AD706="ない",0,IF('３　回答貼付シート'!AD706="１～２日ある",1,IF('３　回答貼付シート'!AD706="３～５日ある",2,IF('３　回答貼付シート'!AD706="ほぼ毎日ある",3,))))</f>
        <v>0</v>
      </c>
      <c r="AC709" s="49">
        <f>IF('３　回答貼付シート'!AE706="ない",0,IF('３　回答貼付シート'!AE706="１～２日ある",1,IF('３　回答貼付シート'!AE706="３～５日ある",2,IF('３　回答貼付シート'!AE706="ほぼ毎日ある",3,))))</f>
        <v>0</v>
      </c>
      <c r="AD709" s="49">
        <f>IF('３　回答貼付シート'!AF706="ない",0,IF('３　回答貼付シート'!AF706="１～２日ある",1,IF('３　回答貼付シート'!AF706="３～５日ある",2,IF('３　回答貼付シート'!AF706="ほぼ毎日ある",3,))))</f>
        <v>0</v>
      </c>
      <c r="AE709" s="49">
        <f>IF('３　回答貼付シート'!AG706="ない",0,IF('３　回答貼付シート'!AG706="１～２日ある",1,IF('３　回答貼付シート'!AG706="３～５日ある",2,IF('３　回答貼付シート'!AG706="ほぼ毎日ある",3,))))</f>
        <v>0</v>
      </c>
      <c r="AF709" s="49">
        <f>IF('３　回答貼付シート'!AH706="ない",0,IF('３　回答貼付シート'!AH706="１～２日ある",1,IF('３　回答貼付シート'!AH706="３～５日ある",2,IF('３　回答貼付シート'!AH706="ほぼ毎日ある",3,))))</f>
        <v>0</v>
      </c>
      <c r="AG709" s="49">
        <f>IF('３　回答貼付シート'!AI706="ない",0,IF('３　回答貼付シート'!AI706="１～２日ある",1,IF('３　回答貼付シート'!AI706="３～５日ある",2,IF('３　回答貼付シート'!AI706="ほぼ毎日ある",3,))))</f>
        <v>0</v>
      </c>
      <c r="AH709" s="49">
        <f>IF('３　回答貼付シート'!AJ706="ない",0,IF('３　回答貼付シート'!AJ706="１～２日ある",1,IF('３　回答貼付シート'!AJ706="３～５日ある",2,IF('３　回答貼付シート'!AJ706="ほぼ毎日ある",3,))))</f>
        <v>0</v>
      </c>
      <c r="AI709" s="49">
        <f>IF('３　回答貼付シート'!AK706="ない",0,IF('３　回答貼付シート'!AK706="１～２日ある",1,IF('３　回答貼付シート'!AK706="３～５日ある",2,IF('３　回答貼付シート'!AK706="ほぼ毎日ある",3,))))</f>
        <v>0</v>
      </c>
      <c r="AJ709" s="49">
        <f>IF('３　回答貼付シート'!AL706="ない",0,IF('３　回答貼付シート'!AL706="１～２日ある",1,IF('３　回答貼付シート'!AL706="３～５日ある",2,IF('３　回答貼付シート'!AL706="ほぼ毎日ある",3,))))</f>
        <v>0</v>
      </c>
      <c r="AK709" s="49">
        <f>IF('３　回答貼付シート'!AM706="ない",0,IF('３　回答貼付シート'!AM706="１～２日ある",1,IF('３　回答貼付シート'!AM706="３～５日ある",2,IF('３　回答貼付シート'!AM706="ほぼ毎日ある",3,))))</f>
        <v>0</v>
      </c>
      <c r="AL709" s="49">
        <f>'３　回答貼付シート'!$AN706</f>
        <v>0</v>
      </c>
      <c r="AM709" s="49" t="str">
        <f t="shared" si="75"/>
        <v/>
      </c>
      <c r="AN709" s="49" t="str">
        <f t="shared" si="76"/>
        <v/>
      </c>
      <c r="AO709" s="49" t="str">
        <f t="shared" si="77"/>
        <v/>
      </c>
      <c r="AP709" s="49" t="str">
        <f t="shared" si="78"/>
        <v/>
      </c>
      <c r="AQ709" s="49" t="str">
        <f t="shared" si="79"/>
        <v/>
      </c>
      <c r="AR709" t="str">
        <f t="shared" si="80"/>
        <v>0</v>
      </c>
      <c r="AT709" s="42"/>
    </row>
    <row r="710" spans="1:46">
      <c r="A710" s="49"/>
      <c r="B710" s="49">
        <f t="shared" ref="B710:B773" si="81">C710*1000+D710*100+E710</f>
        <v>0</v>
      </c>
      <c r="C710" s="49">
        <f>IF('３　回答貼付シート'!$F707&lt;&gt;0,VLOOKUP('３　回答貼付シート'!$F707,$AR$2048:$AS$2054,2,FALSE),0)</f>
        <v>0</v>
      </c>
      <c r="D710" s="49">
        <f>IF('３　回答貼付シート'!$G707&lt;&gt;0,VLOOKUP(('３　回答貼付シート'!$G707), $AR$2048:$AS$2054,2,FALSE),0)</f>
        <v>0</v>
      </c>
      <c r="E710" s="49">
        <f>'３　回答貼付シート'!$H707</f>
        <v>0</v>
      </c>
      <c r="F710" s="49">
        <f>IF(E710=0,0,VLOOKUP($B710,'２　情報入力シート'!$A$2:$E$2049,5))</f>
        <v>0</v>
      </c>
      <c r="G710" s="49">
        <f>IF('３　回答貼付シート'!I707="ない",0,IF('３　回答貼付シート'!I707="１～２日ある",1,IF('３　回答貼付シート'!I707="３～５日ある",2,IF('３　回答貼付シート'!I707="ほぼ毎日ある",3,))))</f>
        <v>0</v>
      </c>
      <c r="H710" s="49">
        <f>IF('３　回答貼付シート'!J707="ない",0,IF('３　回答貼付シート'!J707="１～２日ある",1,IF('３　回答貼付シート'!J707="３～５日ある",2,IF('３　回答貼付シート'!J707="ほぼ毎日ある",3,))))</f>
        <v>0</v>
      </c>
      <c r="I710" s="49">
        <f>IF('３　回答貼付シート'!K707="ない",0,IF('３　回答貼付シート'!K707="１～２日ある",1,IF('３　回答貼付シート'!K707="３～５日ある",2,IF('３　回答貼付シート'!K707="ほぼ毎日ある",3,))))</f>
        <v>0</v>
      </c>
      <c r="J710" s="49">
        <f>IF('３　回答貼付シート'!L707="ない",0,IF('３　回答貼付シート'!L707="１～２日ある",1,IF('３　回答貼付シート'!L707="３～５日ある",2,IF('３　回答貼付シート'!L707="ほぼ毎日ある",3,))))</f>
        <v>0</v>
      </c>
      <c r="K710" s="49">
        <f>IF('３　回答貼付シート'!M707="ない",0,IF('３　回答貼付シート'!M707="１～２日ある",1,IF('３　回答貼付シート'!M707="３～５日ある",2,IF('３　回答貼付シート'!M707="ほぼ毎日ある",3,))))</f>
        <v>0</v>
      </c>
      <c r="L710" s="49">
        <f>IF('３　回答貼付シート'!N707="ない",0,IF('３　回答貼付シート'!N707="１～２日ある",1,IF('３　回答貼付シート'!N707="３～５日ある",2,IF('３　回答貼付シート'!N707="ほぼ毎日ある",3,))))</f>
        <v>0</v>
      </c>
      <c r="M710" s="49">
        <f>IF('３　回答貼付シート'!O707="ない",0,IF('３　回答貼付シート'!O707="１～２日ある",1,IF('３　回答貼付シート'!O707="３～５日ある",2,IF('３　回答貼付シート'!O707="ほぼ毎日ある",3,))))</f>
        <v>0</v>
      </c>
      <c r="N710" s="49">
        <f>IF('３　回答貼付シート'!P707="ない",0,IF('３　回答貼付シート'!P707="１～２日ある",1,IF('３　回答貼付シート'!P707="３～５日ある",2,IF('３　回答貼付シート'!P707="ほぼ毎日ある",3,))))</f>
        <v>0</v>
      </c>
      <c r="O710" s="49">
        <f>IF('３　回答貼付シート'!Q707="ない",0,IF('３　回答貼付シート'!Q707="１～２日ある",1,IF('３　回答貼付シート'!Q707="３～５日ある",2,IF('３　回答貼付シート'!Q707="ほぼ毎日ある",3,))))</f>
        <v>0</v>
      </c>
      <c r="P710" s="49">
        <f>IF('３　回答貼付シート'!R707="ない",0,IF('３　回答貼付シート'!R707="１～２日ある",1,IF('３　回答貼付シート'!R707="３～５日ある",2,IF('３　回答貼付シート'!R707="ほぼ毎日ある",3,))))</f>
        <v>0</v>
      </c>
      <c r="Q710" s="49">
        <f>IF('３　回答貼付シート'!S707="ない",0,IF('３　回答貼付シート'!S707="１～２日ある",1,IF('３　回答貼付シート'!S707="３～５日ある",2,IF('３　回答貼付シート'!S707="ほぼ毎日ある",3,))))</f>
        <v>0</v>
      </c>
      <c r="R710" s="49">
        <f>IF('３　回答貼付シート'!T707="ない",0,IF('３　回答貼付シート'!T707="１～２日ある",1,IF('３　回答貼付シート'!T707="３～５日ある",2,IF('３　回答貼付シート'!T707="ほぼ毎日ある",3,))))</f>
        <v>0</v>
      </c>
      <c r="S710" s="49">
        <f>IF('３　回答貼付シート'!U707="ない",0,IF('３　回答貼付シート'!U707="１～２日ある",1,IF('３　回答貼付シート'!U707="３～５日ある",2,IF('３　回答貼付シート'!U707="ほぼ毎日ある",3,))))</f>
        <v>0</v>
      </c>
      <c r="T710" s="49">
        <f>IF('３　回答貼付シート'!V707="ない",0,IF('３　回答貼付シート'!V707="１～２日ある",1,IF('３　回答貼付シート'!V707="３～５日ある",2,IF('３　回答貼付シート'!V707="ほぼ毎日ある",3,))))</f>
        <v>0</v>
      </c>
      <c r="U710" s="49">
        <f>IF('３　回答貼付シート'!W707="ない",0,IF('３　回答貼付シート'!W707="１～２日ある",1,IF('３　回答貼付シート'!W707="３～５日ある",2,IF('３　回答貼付シート'!W707="ほぼ毎日ある",3,))))</f>
        <v>0</v>
      </c>
      <c r="V710" s="49">
        <f>IF('３　回答貼付シート'!X707="ない",0,IF('３　回答貼付シート'!X707="１～２日ある",1,IF('３　回答貼付シート'!X707="３～５日ある",2,IF('３　回答貼付シート'!X707="ほぼ毎日ある",3,))))</f>
        <v>0</v>
      </c>
      <c r="W710" s="49">
        <f>IF('３　回答貼付シート'!Y707="ない",0,IF('３　回答貼付シート'!Y707="１～２日ある",1,IF('３　回答貼付シート'!Y707="３～５日ある",2,IF('３　回答貼付シート'!Y707="ほぼ毎日ある",3,))))</f>
        <v>0</v>
      </c>
      <c r="X710" s="49">
        <f>IF('３　回答貼付シート'!Z707="ない",0,IF('３　回答貼付シート'!Z707="１～２日ある",1,IF('３　回答貼付シート'!Z707="３～５日ある",2,IF('３　回答貼付シート'!Z707="ほぼ毎日ある",3,))))</f>
        <v>0</v>
      </c>
      <c r="Y710" s="49">
        <f>IF('３　回答貼付シート'!AA707="ない",0,IF('３　回答貼付シート'!AA707="１～２日ある",1,IF('３　回答貼付シート'!AA707="３～５日ある",2,IF('３　回答貼付シート'!AA707="ほぼ毎日ある",3,))))</f>
        <v>0</v>
      </c>
      <c r="Z710" s="49">
        <f>IF('３　回答貼付シート'!AB707="ない",0,IF('３　回答貼付シート'!AB707="１～２日ある",1,IF('３　回答貼付シート'!AB707="３～５日ある",2,IF('３　回答貼付シート'!AB707="ほぼ毎日ある",3,))))</f>
        <v>0</v>
      </c>
      <c r="AA710" s="49">
        <f>IF('３　回答貼付シート'!AC707="ない",0,IF('３　回答貼付シート'!AC707="１～２日ある",1,IF('３　回答貼付シート'!AC707="３～５日ある",2,IF('３　回答貼付シート'!AC707="ほぼ毎日ある",3,))))</f>
        <v>0</v>
      </c>
      <c r="AB710" s="49">
        <f>IF('３　回答貼付シート'!AD707="ない",0,IF('３　回答貼付シート'!AD707="１～２日ある",1,IF('３　回答貼付シート'!AD707="３～５日ある",2,IF('３　回答貼付シート'!AD707="ほぼ毎日ある",3,))))</f>
        <v>0</v>
      </c>
      <c r="AC710" s="49">
        <f>IF('３　回答貼付シート'!AE707="ない",0,IF('３　回答貼付シート'!AE707="１～２日ある",1,IF('３　回答貼付シート'!AE707="３～５日ある",2,IF('３　回答貼付シート'!AE707="ほぼ毎日ある",3,))))</f>
        <v>0</v>
      </c>
      <c r="AD710" s="49">
        <f>IF('３　回答貼付シート'!AF707="ない",0,IF('３　回答貼付シート'!AF707="１～２日ある",1,IF('３　回答貼付シート'!AF707="３～５日ある",2,IF('３　回答貼付シート'!AF707="ほぼ毎日ある",3,))))</f>
        <v>0</v>
      </c>
      <c r="AE710" s="49">
        <f>IF('３　回答貼付シート'!AG707="ない",0,IF('３　回答貼付シート'!AG707="１～２日ある",1,IF('３　回答貼付シート'!AG707="３～５日ある",2,IF('３　回答貼付シート'!AG707="ほぼ毎日ある",3,))))</f>
        <v>0</v>
      </c>
      <c r="AF710" s="49">
        <f>IF('３　回答貼付シート'!AH707="ない",0,IF('３　回答貼付シート'!AH707="１～２日ある",1,IF('３　回答貼付シート'!AH707="３～５日ある",2,IF('３　回答貼付シート'!AH707="ほぼ毎日ある",3,))))</f>
        <v>0</v>
      </c>
      <c r="AG710" s="49">
        <f>IF('３　回答貼付シート'!AI707="ない",0,IF('３　回答貼付シート'!AI707="１～２日ある",1,IF('３　回答貼付シート'!AI707="３～５日ある",2,IF('３　回答貼付シート'!AI707="ほぼ毎日ある",3,))))</f>
        <v>0</v>
      </c>
      <c r="AH710" s="49">
        <f>IF('３　回答貼付シート'!AJ707="ない",0,IF('３　回答貼付シート'!AJ707="１～２日ある",1,IF('３　回答貼付シート'!AJ707="３～５日ある",2,IF('３　回答貼付シート'!AJ707="ほぼ毎日ある",3,))))</f>
        <v>0</v>
      </c>
      <c r="AI710" s="49">
        <f>IF('３　回答貼付シート'!AK707="ない",0,IF('３　回答貼付シート'!AK707="１～２日ある",1,IF('３　回答貼付シート'!AK707="３～５日ある",2,IF('３　回答貼付シート'!AK707="ほぼ毎日ある",3,))))</f>
        <v>0</v>
      </c>
      <c r="AJ710" s="49">
        <f>IF('３　回答貼付シート'!AL707="ない",0,IF('３　回答貼付シート'!AL707="１～２日ある",1,IF('３　回答貼付シート'!AL707="３～５日ある",2,IF('３　回答貼付シート'!AL707="ほぼ毎日ある",3,))))</f>
        <v>0</v>
      </c>
      <c r="AK710" s="49">
        <f>IF('３　回答貼付シート'!AM707="ない",0,IF('３　回答貼付シート'!AM707="１～２日ある",1,IF('３　回答貼付シート'!AM707="３～５日ある",2,IF('３　回答貼付シート'!AM707="ほぼ毎日ある",3,))))</f>
        <v>0</v>
      </c>
      <c r="AL710" s="49">
        <f>'３　回答貼付シート'!$AN707</f>
        <v>0</v>
      </c>
      <c r="AM710" s="49" t="str">
        <f t="shared" ref="AM710:AM773" si="82">IF(SUM(G710:K710)&gt;=9,"要サポ","")</f>
        <v/>
      </c>
      <c r="AN710" s="49" t="str">
        <f t="shared" ref="AN710:AN773" si="83">IF(SUM(L710:P710)&gt;=9,"要サポ","")</f>
        <v/>
      </c>
      <c r="AO710" s="49" t="str">
        <f t="shared" ref="AO710:AO773" si="84">IF(SUM(Q710:U710)&gt;=9,"要サポ","")</f>
        <v/>
      </c>
      <c r="AP710" s="49" t="str">
        <f t="shared" ref="AP710:AP773" si="85">IF(SUM(V710:Z710)&gt;=9,"要サポ","")</f>
        <v/>
      </c>
      <c r="AQ710" s="49" t="str">
        <f t="shared" ref="AQ710:AQ773" si="86">IF(COUNTIF(AM710:AP710,"要サポ")&gt;0,"要サポ","")</f>
        <v/>
      </c>
      <c r="AR710" t="str">
        <f t="shared" ref="AR710:AR773" si="87">$C710&amp;$AQ710</f>
        <v>0</v>
      </c>
      <c r="AT710" s="42"/>
    </row>
    <row r="711" spans="1:46">
      <c r="A711" s="49"/>
      <c r="B711" s="49">
        <f t="shared" si="81"/>
        <v>0</v>
      </c>
      <c r="C711" s="49">
        <f>IF('３　回答貼付シート'!$F708&lt;&gt;0,VLOOKUP('３　回答貼付シート'!$F708,$AR$2048:$AS$2054,2,FALSE),0)</f>
        <v>0</v>
      </c>
      <c r="D711" s="49">
        <f>IF('３　回答貼付シート'!$G708&lt;&gt;0,VLOOKUP(('３　回答貼付シート'!$G708), $AR$2048:$AS$2054,2,FALSE),0)</f>
        <v>0</v>
      </c>
      <c r="E711" s="49">
        <f>'３　回答貼付シート'!$H708</f>
        <v>0</v>
      </c>
      <c r="F711" s="49">
        <f>IF(E711=0,0,VLOOKUP($B711,'２　情報入力シート'!$A$2:$E$2049,5))</f>
        <v>0</v>
      </c>
      <c r="G711" s="49">
        <f>IF('３　回答貼付シート'!I708="ない",0,IF('３　回答貼付シート'!I708="１～２日ある",1,IF('３　回答貼付シート'!I708="３～５日ある",2,IF('３　回答貼付シート'!I708="ほぼ毎日ある",3,))))</f>
        <v>0</v>
      </c>
      <c r="H711" s="49">
        <f>IF('３　回答貼付シート'!J708="ない",0,IF('３　回答貼付シート'!J708="１～２日ある",1,IF('３　回答貼付シート'!J708="３～５日ある",2,IF('３　回答貼付シート'!J708="ほぼ毎日ある",3,))))</f>
        <v>0</v>
      </c>
      <c r="I711" s="49">
        <f>IF('３　回答貼付シート'!K708="ない",0,IF('３　回答貼付シート'!K708="１～２日ある",1,IF('３　回答貼付シート'!K708="３～５日ある",2,IF('３　回答貼付シート'!K708="ほぼ毎日ある",3,))))</f>
        <v>0</v>
      </c>
      <c r="J711" s="49">
        <f>IF('３　回答貼付シート'!L708="ない",0,IF('３　回答貼付シート'!L708="１～２日ある",1,IF('３　回答貼付シート'!L708="３～５日ある",2,IF('３　回答貼付シート'!L708="ほぼ毎日ある",3,))))</f>
        <v>0</v>
      </c>
      <c r="K711" s="49">
        <f>IF('３　回答貼付シート'!M708="ない",0,IF('３　回答貼付シート'!M708="１～２日ある",1,IF('３　回答貼付シート'!M708="３～５日ある",2,IF('３　回答貼付シート'!M708="ほぼ毎日ある",3,))))</f>
        <v>0</v>
      </c>
      <c r="L711" s="49">
        <f>IF('３　回答貼付シート'!N708="ない",0,IF('３　回答貼付シート'!N708="１～２日ある",1,IF('３　回答貼付シート'!N708="３～５日ある",2,IF('３　回答貼付シート'!N708="ほぼ毎日ある",3,))))</f>
        <v>0</v>
      </c>
      <c r="M711" s="49">
        <f>IF('３　回答貼付シート'!O708="ない",0,IF('３　回答貼付シート'!O708="１～２日ある",1,IF('３　回答貼付シート'!O708="３～５日ある",2,IF('３　回答貼付シート'!O708="ほぼ毎日ある",3,))))</f>
        <v>0</v>
      </c>
      <c r="N711" s="49">
        <f>IF('３　回答貼付シート'!P708="ない",0,IF('３　回答貼付シート'!P708="１～２日ある",1,IF('３　回答貼付シート'!P708="３～５日ある",2,IF('３　回答貼付シート'!P708="ほぼ毎日ある",3,))))</f>
        <v>0</v>
      </c>
      <c r="O711" s="49">
        <f>IF('３　回答貼付シート'!Q708="ない",0,IF('３　回答貼付シート'!Q708="１～２日ある",1,IF('３　回答貼付シート'!Q708="３～５日ある",2,IF('３　回答貼付シート'!Q708="ほぼ毎日ある",3,))))</f>
        <v>0</v>
      </c>
      <c r="P711" s="49">
        <f>IF('３　回答貼付シート'!R708="ない",0,IF('３　回答貼付シート'!R708="１～２日ある",1,IF('３　回答貼付シート'!R708="３～５日ある",2,IF('３　回答貼付シート'!R708="ほぼ毎日ある",3,))))</f>
        <v>0</v>
      </c>
      <c r="Q711" s="49">
        <f>IF('３　回答貼付シート'!S708="ない",0,IF('３　回答貼付シート'!S708="１～２日ある",1,IF('３　回答貼付シート'!S708="３～５日ある",2,IF('３　回答貼付シート'!S708="ほぼ毎日ある",3,))))</f>
        <v>0</v>
      </c>
      <c r="R711" s="49">
        <f>IF('３　回答貼付シート'!T708="ない",0,IF('３　回答貼付シート'!T708="１～２日ある",1,IF('３　回答貼付シート'!T708="３～５日ある",2,IF('３　回答貼付シート'!T708="ほぼ毎日ある",3,))))</f>
        <v>0</v>
      </c>
      <c r="S711" s="49">
        <f>IF('３　回答貼付シート'!U708="ない",0,IF('３　回答貼付シート'!U708="１～２日ある",1,IF('３　回答貼付シート'!U708="３～５日ある",2,IF('３　回答貼付シート'!U708="ほぼ毎日ある",3,))))</f>
        <v>0</v>
      </c>
      <c r="T711" s="49">
        <f>IF('３　回答貼付シート'!V708="ない",0,IF('３　回答貼付シート'!V708="１～２日ある",1,IF('３　回答貼付シート'!V708="３～５日ある",2,IF('３　回答貼付シート'!V708="ほぼ毎日ある",3,))))</f>
        <v>0</v>
      </c>
      <c r="U711" s="49">
        <f>IF('３　回答貼付シート'!W708="ない",0,IF('３　回答貼付シート'!W708="１～２日ある",1,IF('３　回答貼付シート'!W708="３～５日ある",2,IF('３　回答貼付シート'!W708="ほぼ毎日ある",3,))))</f>
        <v>0</v>
      </c>
      <c r="V711" s="49">
        <f>IF('３　回答貼付シート'!X708="ない",0,IF('３　回答貼付シート'!X708="１～２日ある",1,IF('３　回答貼付シート'!X708="３～５日ある",2,IF('３　回答貼付シート'!X708="ほぼ毎日ある",3,))))</f>
        <v>0</v>
      </c>
      <c r="W711" s="49">
        <f>IF('３　回答貼付シート'!Y708="ない",0,IF('３　回答貼付シート'!Y708="１～２日ある",1,IF('３　回答貼付シート'!Y708="３～５日ある",2,IF('３　回答貼付シート'!Y708="ほぼ毎日ある",3,))))</f>
        <v>0</v>
      </c>
      <c r="X711" s="49">
        <f>IF('３　回答貼付シート'!Z708="ない",0,IF('３　回答貼付シート'!Z708="１～２日ある",1,IF('３　回答貼付シート'!Z708="３～５日ある",2,IF('３　回答貼付シート'!Z708="ほぼ毎日ある",3,))))</f>
        <v>0</v>
      </c>
      <c r="Y711" s="49">
        <f>IF('３　回答貼付シート'!AA708="ない",0,IF('３　回答貼付シート'!AA708="１～２日ある",1,IF('３　回答貼付シート'!AA708="３～５日ある",2,IF('３　回答貼付シート'!AA708="ほぼ毎日ある",3,))))</f>
        <v>0</v>
      </c>
      <c r="Z711" s="49">
        <f>IF('３　回答貼付シート'!AB708="ない",0,IF('３　回答貼付シート'!AB708="１～２日ある",1,IF('３　回答貼付シート'!AB708="３～５日ある",2,IF('３　回答貼付シート'!AB708="ほぼ毎日ある",3,))))</f>
        <v>0</v>
      </c>
      <c r="AA711" s="49">
        <f>IF('３　回答貼付シート'!AC708="ない",0,IF('３　回答貼付シート'!AC708="１～２日ある",1,IF('３　回答貼付シート'!AC708="３～５日ある",2,IF('３　回答貼付シート'!AC708="ほぼ毎日ある",3,))))</f>
        <v>0</v>
      </c>
      <c r="AB711" s="49">
        <f>IF('３　回答貼付シート'!AD708="ない",0,IF('３　回答貼付シート'!AD708="１～２日ある",1,IF('３　回答貼付シート'!AD708="３～５日ある",2,IF('３　回答貼付シート'!AD708="ほぼ毎日ある",3,))))</f>
        <v>0</v>
      </c>
      <c r="AC711" s="49">
        <f>IF('３　回答貼付シート'!AE708="ない",0,IF('３　回答貼付シート'!AE708="１～２日ある",1,IF('３　回答貼付シート'!AE708="３～５日ある",2,IF('３　回答貼付シート'!AE708="ほぼ毎日ある",3,))))</f>
        <v>0</v>
      </c>
      <c r="AD711" s="49">
        <f>IF('３　回答貼付シート'!AF708="ない",0,IF('３　回答貼付シート'!AF708="１～２日ある",1,IF('３　回答貼付シート'!AF708="３～５日ある",2,IF('３　回答貼付シート'!AF708="ほぼ毎日ある",3,))))</f>
        <v>0</v>
      </c>
      <c r="AE711" s="49">
        <f>IF('３　回答貼付シート'!AG708="ない",0,IF('３　回答貼付シート'!AG708="１～２日ある",1,IF('３　回答貼付シート'!AG708="３～５日ある",2,IF('３　回答貼付シート'!AG708="ほぼ毎日ある",3,))))</f>
        <v>0</v>
      </c>
      <c r="AF711" s="49">
        <f>IF('３　回答貼付シート'!AH708="ない",0,IF('３　回答貼付シート'!AH708="１～２日ある",1,IF('３　回答貼付シート'!AH708="３～５日ある",2,IF('３　回答貼付シート'!AH708="ほぼ毎日ある",3,))))</f>
        <v>0</v>
      </c>
      <c r="AG711" s="49">
        <f>IF('３　回答貼付シート'!AI708="ない",0,IF('３　回答貼付シート'!AI708="１～２日ある",1,IF('３　回答貼付シート'!AI708="３～５日ある",2,IF('３　回答貼付シート'!AI708="ほぼ毎日ある",3,))))</f>
        <v>0</v>
      </c>
      <c r="AH711" s="49">
        <f>IF('３　回答貼付シート'!AJ708="ない",0,IF('３　回答貼付シート'!AJ708="１～２日ある",1,IF('３　回答貼付シート'!AJ708="３～５日ある",2,IF('３　回答貼付シート'!AJ708="ほぼ毎日ある",3,))))</f>
        <v>0</v>
      </c>
      <c r="AI711" s="49">
        <f>IF('３　回答貼付シート'!AK708="ない",0,IF('３　回答貼付シート'!AK708="１～２日ある",1,IF('３　回答貼付シート'!AK708="３～５日ある",2,IF('３　回答貼付シート'!AK708="ほぼ毎日ある",3,))))</f>
        <v>0</v>
      </c>
      <c r="AJ711" s="49">
        <f>IF('３　回答貼付シート'!AL708="ない",0,IF('３　回答貼付シート'!AL708="１～２日ある",1,IF('３　回答貼付シート'!AL708="３～５日ある",2,IF('３　回答貼付シート'!AL708="ほぼ毎日ある",3,))))</f>
        <v>0</v>
      </c>
      <c r="AK711" s="49">
        <f>IF('３　回答貼付シート'!AM708="ない",0,IF('３　回答貼付シート'!AM708="１～２日ある",1,IF('３　回答貼付シート'!AM708="３～５日ある",2,IF('３　回答貼付シート'!AM708="ほぼ毎日ある",3,))))</f>
        <v>0</v>
      </c>
      <c r="AL711" s="49">
        <f>'３　回答貼付シート'!$AN708</f>
        <v>0</v>
      </c>
      <c r="AM711" s="49" t="str">
        <f t="shared" si="82"/>
        <v/>
      </c>
      <c r="AN711" s="49" t="str">
        <f t="shared" si="83"/>
        <v/>
      </c>
      <c r="AO711" s="49" t="str">
        <f t="shared" si="84"/>
        <v/>
      </c>
      <c r="AP711" s="49" t="str">
        <f t="shared" si="85"/>
        <v/>
      </c>
      <c r="AQ711" s="49" t="str">
        <f t="shared" si="86"/>
        <v/>
      </c>
      <c r="AR711" t="str">
        <f t="shared" si="87"/>
        <v>0</v>
      </c>
      <c r="AT711" s="42"/>
    </row>
    <row r="712" spans="1:46">
      <c r="A712" s="49"/>
      <c r="B712" s="49">
        <f t="shared" si="81"/>
        <v>0</v>
      </c>
      <c r="C712" s="49">
        <f>IF('３　回答貼付シート'!$F709&lt;&gt;0,VLOOKUP('３　回答貼付シート'!$F709,$AR$2048:$AS$2054,2,FALSE),0)</f>
        <v>0</v>
      </c>
      <c r="D712" s="49">
        <f>IF('３　回答貼付シート'!$G709&lt;&gt;0,VLOOKUP(('３　回答貼付シート'!$G709), $AR$2048:$AS$2054,2,FALSE),0)</f>
        <v>0</v>
      </c>
      <c r="E712" s="49">
        <f>'３　回答貼付シート'!$H709</f>
        <v>0</v>
      </c>
      <c r="F712" s="49">
        <f>IF(E712=0,0,VLOOKUP($B712,'２　情報入力シート'!$A$2:$E$2049,5))</f>
        <v>0</v>
      </c>
      <c r="G712" s="49">
        <f>IF('３　回答貼付シート'!I709="ない",0,IF('３　回答貼付シート'!I709="１～２日ある",1,IF('３　回答貼付シート'!I709="３～５日ある",2,IF('３　回答貼付シート'!I709="ほぼ毎日ある",3,))))</f>
        <v>0</v>
      </c>
      <c r="H712" s="49">
        <f>IF('３　回答貼付シート'!J709="ない",0,IF('３　回答貼付シート'!J709="１～２日ある",1,IF('３　回答貼付シート'!J709="３～５日ある",2,IF('３　回答貼付シート'!J709="ほぼ毎日ある",3,))))</f>
        <v>0</v>
      </c>
      <c r="I712" s="49">
        <f>IF('３　回答貼付シート'!K709="ない",0,IF('３　回答貼付シート'!K709="１～２日ある",1,IF('３　回答貼付シート'!K709="３～５日ある",2,IF('３　回答貼付シート'!K709="ほぼ毎日ある",3,))))</f>
        <v>0</v>
      </c>
      <c r="J712" s="49">
        <f>IF('３　回答貼付シート'!L709="ない",0,IF('３　回答貼付シート'!L709="１～２日ある",1,IF('３　回答貼付シート'!L709="３～５日ある",2,IF('３　回答貼付シート'!L709="ほぼ毎日ある",3,))))</f>
        <v>0</v>
      </c>
      <c r="K712" s="49">
        <f>IF('３　回答貼付シート'!M709="ない",0,IF('３　回答貼付シート'!M709="１～２日ある",1,IF('３　回答貼付シート'!M709="３～５日ある",2,IF('３　回答貼付シート'!M709="ほぼ毎日ある",3,))))</f>
        <v>0</v>
      </c>
      <c r="L712" s="49">
        <f>IF('３　回答貼付シート'!N709="ない",0,IF('３　回答貼付シート'!N709="１～２日ある",1,IF('３　回答貼付シート'!N709="３～５日ある",2,IF('３　回答貼付シート'!N709="ほぼ毎日ある",3,))))</f>
        <v>0</v>
      </c>
      <c r="M712" s="49">
        <f>IF('３　回答貼付シート'!O709="ない",0,IF('３　回答貼付シート'!O709="１～２日ある",1,IF('３　回答貼付シート'!O709="３～５日ある",2,IF('３　回答貼付シート'!O709="ほぼ毎日ある",3,))))</f>
        <v>0</v>
      </c>
      <c r="N712" s="49">
        <f>IF('３　回答貼付シート'!P709="ない",0,IF('３　回答貼付シート'!P709="１～２日ある",1,IF('３　回答貼付シート'!P709="３～５日ある",2,IF('３　回答貼付シート'!P709="ほぼ毎日ある",3,))))</f>
        <v>0</v>
      </c>
      <c r="O712" s="49">
        <f>IF('３　回答貼付シート'!Q709="ない",0,IF('３　回答貼付シート'!Q709="１～２日ある",1,IF('３　回答貼付シート'!Q709="３～５日ある",2,IF('３　回答貼付シート'!Q709="ほぼ毎日ある",3,))))</f>
        <v>0</v>
      </c>
      <c r="P712" s="49">
        <f>IF('３　回答貼付シート'!R709="ない",0,IF('３　回答貼付シート'!R709="１～２日ある",1,IF('３　回答貼付シート'!R709="３～５日ある",2,IF('３　回答貼付シート'!R709="ほぼ毎日ある",3,))))</f>
        <v>0</v>
      </c>
      <c r="Q712" s="49">
        <f>IF('３　回答貼付シート'!S709="ない",0,IF('３　回答貼付シート'!S709="１～２日ある",1,IF('３　回答貼付シート'!S709="３～５日ある",2,IF('３　回答貼付シート'!S709="ほぼ毎日ある",3,))))</f>
        <v>0</v>
      </c>
      <c r="R712" s="49">
        <f>IF('３　回答貼付シート'!T709="ない",0,IF('３　回答貼付シート'!T709="１～２日ある",1,IF('３　回答貼付シート'!T709="３～５日ある",2,IF('３　回答貼付シート'!T709="ほぼ毎日ある",3,))))</f>
        <v>0</v>
      </c>
      <c r="S712" s="49">
        <f>IF('３　回答貼付シート'!U709="ない",0,IF('３　回答貼付シート'!U709="１～２日ある",1,IF('３　回答貼付シート'!U709="３～５日ある",2,IF('３　回答貼付シート'!U709="ほぼ毎日ある",3,))))</f>
        <v>0</v>
      </c>
      <c r="T712" s="49">
        <f>IF('３　回答貼付シート'!V709="ない",0,IF('３　回答貼付シート'!V709="１～２日ある",1,IF('３　回答貼付シート'!V709="３～５日ある",2,IF('３　回答貼付シート'!V709="ほぼ毎日ある",3,))))</f>
        <v>0</v>
      </c>
      <c r="U712" s="49">
        <f>IF('３　回答貼付シート'!W709="ない",0,IF('３　回答貼付シート'!W709="１～２日ある",1,IF('３　回答貼付シート'!W709="３～５日ある",2,IF('３　回答貼付シート'!W709="ほぼ毎日ある",3,))))</f>
        <v>0</v>
      </c>
      <c r="V712" s="49">
        <f>IF('３　回答貼付シート'!X709="ない",0,IF('３　回答貼付シート'!X709="１～２日ある",1,IF('３　回答貼付シート'!X709="３～５日ある",2,IF('３　回答貼付シート'!X709="ほぼ毎日ある",3,))))</f>
        <v>0</v>
      </c>
      <c r="W712" s="49">
        <f>IF('３　回答貼付シート'!Y709="ない",0,IF('３　回答貼付シート'!Y709="１～２日ある",1,IF('３　回答貼付シート'!Y709="３～５日ある",2,IF('３　回答貼付シート'!Y709="ほぼ毎日ある",3,))))</f>
        <v>0</v>
      </c>
      <c r="X712" s="49">
        <f>IF('３　回答貼付シート'!Z709="ない",0,IF('３　回答貼付シート'!Z709="１～２日ある",1,IF('３　回答貼付シート'!Z709="３～５日ある",2,IF('３　回答貼付シート'!Z709="ほぼ毎日ある",3,))))</f>
        <v>0</v>
      </c>
      <c r="Y712" s="49">
        <f>IF('３　回答貼付シート'!AA709="ない",0,IF('３　回答貼付シート'!AA709="１～２日ある",1,IF('３　回答貼付シート'!AA709="３～５日ある",2,IF('３　回答貼付シート'!AA709="ほぼ毎日ある",3,))))</f>
        <v>0</v>
      </c>
      <c r="Z712" s="49">
        <f>IF('３　回答貼付シート'!AB709="ない",0,IF('３　回答貼付シート'!AB709="１～２日ある",1,IF('３　回答貼付シート'!AB709="３～５日ある",2,IF('３　回答貼付シート'!AB709="ほぼ毎日ある",3,))))</f>
        <v>0</v>
      </c>
      <c r="AA712" s="49">
        <f>IF('３　回答貼付シート'!AC709="ない",0,IF('３　回答貼付シート'!AC709="１～２日ある",1,IF('３　回答貼付シート'!AC709="３～５日ある",2,IF('３　回答貼付シート'!AC709="ほぼ毎日ある",3,))))</f>
        <v>0</v>
      </c>
      <c r="AB712" s="49">
        <f>IF('３　回答貼付シート'!AD709="ない",0,IF('３　回答貼付シート'!AD709="１～２日ある",1,IF('３　回答貼付シート'!AD709="３～５日ある",2,IF('３　回答貼付シート'!AD709="ほぼ毎日ある",3,))))</f>
        <v>0</v>
      </c>
      <c r="AC712" s="49">
        <f>IF('３　回答貼付シート'!AE709="ない",0,IF('３　回答貼付シート'!AE709="１～２日ある",1,IF('３　回答貼付シート'!AE709="３～５日ある",2,IF('３　回答貼付シート'!AE709="ほぼ毎日ある",3,))))</f>
        <v>0</v>
      </c>
      <c r="AD712" s="49">
        <f>IF('３　回答貼付シート'!AF709="ない",0,IF('３　回答貼付シート'!AF709="１～２日ある",1,IF('３　回答貼付シート'!AF709="３～５日ある",2,IF('３　回答貼付シート'!AF709="ほぼ毎日ある",3,))))</f>
        <v>0</v>
      </c>
      <c r="AE712" s="49">
        <f>IF('３　回答貼付シート'!AG709="ない",0,IF('３　回答貼付シート'!AG709="１～２日ある",1,IF('３　回答貼付シート'!AG709="３～５日ある",2,IF('３　回答貼付シート'!AG709="ほぼ毎日ある",3,))))</f>
        <v>0</v>
      </c>
      <c r="AF712" s="49">
        <f>IF('３　回答貼付シート'!AH709="ない",0,IF('３　回答貼付シート'!AH709="１～２日ある",1,IF('３　回答貼付シート'!AH709="３～５日ある",2,IF('３　回答貼付シート'!AH709="ほぼ毎日ある",3,))))</f>
        <v>0</v>
      </c>
      <c r="AG712" s="49">
        <f>IF('３　回答貼付シート'!AI709="ない",0,IF('３　回答貼付シート'!AI709="１～２日ある",1,IF('３　回答貼付シート'!AI709="３～５日ある",2,IF('３　回答貼付シート'!AI709="ほぼ毎日ある",3,))))</f>
        <v>0</v>
      </c>
      <c r="AH712" s="49">
        <f>IF('３　回答貼付シート'!AJ709="ない",0,IF('３　回答貼付シート'!AJ709="１～２日ある",1,IF('３　回答貼付シート'!AJ709="３～５日ある",2,IF('３　回答貼付シート'!AJ709="ほぼ毎日ある",3,))))</f>
        <v>0</v>
      </c>
      <c r="AI712" s="49">
        <f>IF('３　回答貼付シート'!AK709="ない",0,IF('３　回答貼付シート'!AK709="１～２日ある",1,IF('３　回答貼付シート'!AK709="３～５日ある",2,IF('３　回答貼付シート'!AK709="ほぼ毎日ある",3,))))</f>
        <v>0</v>
      </c>
      <c r="AJ712" s="49">
        <f>IF('３　回答貼付シート'!AL709="ない",0,IF('３　回答貼付シート'!AL709="１～２日ある",1,IF('３　回答貼付シート'!AL709="３～５日ある",2,IF('３　回答貼付シート'!AL709="ほぼ毎日ある",3,))))</f>
        <v>0</v>
      </c>
      <c r="AK712" s="49">
        <f>IF('３　回答貼付シート'!AM709="ない",0,IF('３　回答貼付シート'!AM709="１～２日ある",1,IF('３　回答貼付シート'!AM709="３～５日ある",2,IF('３　回答貼付シート'!AM709="ほぼ毎日ある",3,))))</f>
        <v>0</v>
      </c>
      <c r="AL712" s="49">
        <f>'３　回答貼付シート'!$AN709</f>
        <v>0</v>
      </c>
      <c r="AM712" s="49" t="str">
        <f t="shared" si="82"/>
        <v/>
      </c>
      <c r="AN712" s="49" t="str">
        <f t="shared" si="83"/>
        <v/>
      </c>
      <c r="AO712" s="49" t="str">
        <f t="shared" si="84"/>
        <v/>
      </c>
      <c r="AP712" s="49" t="str">
        <f t="shared" si="85"/>
        <v/>
      </c>
      <c r="AQ712" s="49" t="str">
        <f t="shared" si="86"/>
        <v/>
      </c>
      <c r="AR712" t="str">
        <f t="shared" si="87"/>
        <v>0</v>
      </c>
      <c r="AT712" s="42"/>
    </row>
    <row r="713" spans="1:46">
      <c r="A713" s="49"/>
      <c r="B713" s="49">
        <f t="shared" si="81"/>
        <v>0</v>
      </c>
      <c r="C713" s="49">
        <f>IF('３　回答貼付シート'!$F710&lt;&gt;0,VLOOKUP('３　回答貼付シート'!$F710,$AR$2048:$AS$2054,2,FALSE),0)</f>
        <v>0</v>
      </c>
      <c r="D713" s="49">
        <f>IF('３　回答貼付シート'!$G710&lt;&gt;0,VLOOKUP(('３　回答貼付シート'!$G710), $AR$2048:$AS$2054,2,FALSE),0)</f>
        <v>0</v>
      </c>
      <c r="E713" s="49">
        <f>'３　回答貼付シート'!$H710</f>
        <v>0</v>
      </c>
      <c r="F713" s="49">
        <f>IF(E713=0,0,VLOOKUP($B713,'２　情報入力シート'!$A$2:$E$2049,5))</f>
        <v>0</v>
      </c>
      <c r="G713" s="49">
        <f>IF('３　回答貼付シート'!I710="ない",0,IF('３　回答貼付シート'!I710="１～２日ある",1,IF('３　回答貼付シート'!I710="３～５日ある",2,IF('３　回答貼付シート'!I710="ほぼ毎日ある",3,))))</f>
        <v>0</v>
      </c>
      <c r="H713" s="49">
        <f>IF('３　回答貼付シート'!J710="ない",0,IF('３　回答貼付シート'!J710="１～２日ある",1,IF('３　回答貼付シート'!J710="３～５日ある",2,IF('３　回答貼付シート'!J710="ほぼ毎日ある",3,))))</f>
        <v>0</v>
      </c>
      <c r="I713" s="49">
        <f>IF('３　回答貼付シート'!K710="ない",0,IF('３　回答貼付シート'!K710="１～２日ある",1,IF('３　回答貼付シート'!K710="３～５日ある",2,IF('３　回答貼付シート'!K710="ほぼ毎日ある",3,))))</f>
        <v>0</v>
      </c>
      <c r="J713" s="49">
        <f>IF('３　回答貼付シート'!L710="ない",0,IF('３　回答貼付シート'!L710="１～２日ある",1,IF('３　回答貼付シート'!L710="３～５日ある",2,IF('３　回答貼付シート'!L710="ほぼ毎日ある",3,))))</f>
        <v>0</v>
      </c>
      <c r="K713" s="49">
        <f>IF('３　回答貼付シート'!M710="ない",0,IF('３　回答貼付シート'!M710="１～２日ある",1,IF('３　回答貼付シート'!M710="３～５日ある",2,IF('３　回答貼付シート'!M710="ほぼ毎日ある",3,))))</f>
        <v>0</v>
      </c>
      <c r="L713" s="49">
        <f>IF('３　回答貼付シート'!N710="ない",0,IF('３　回答貼付シート'!N710="１～２日ある",1,IF('３　回答貼付シート'!N710="３～５日ある",2,IF('３　回答貼付シート'!N710="ほぼ毎日ある",3,))))</f>
        <v>0</v>
      </c>
      <c r="M713" s="49">
        <f>IF('３　回答貼付シート'!O710="ない",0,IF('３　回答貼付シート'!O710="１～２日ある",1,IF('３　回答貼付シート'!O710="３～５日ある",2,IF('３　回答貼付シート'!O710="ほぼ毎日ある",3,))))</f>
        <v>0</v>
      </c>
      <c r="N713" s="49">
        <f>IF('３　回答貼付シート'!P710="ない",0,IF('３　回答貼付シート'!P710="１～２日ある",1,IF('３　回答貼付シート'!P710="３～５日ある",2,IF('３　回答貼付シート'!P710="ほぼ毎日ある",3,))))</f>
        <v>0</v>
      </c>
      <c r="O713" s="49">
        <f>IF('３　回答貼付シート'!Q710="ない",0,IF('３　回答貼付シート'!Q710="１～２日ある",1,IF('３　回答貼付シート'!Q710="３～５日ある",2,IF('３　回答貼付シート'!Q710="ほぼ毎日ある",3,))))</f>
        <v>0</v>
      </c>
      <c r="P713" s="49">
        <f>IF('３　回答貼付シート'!R710="ない",0,IF('３　回答貼付シート'!R710="１～２日ある",1,IF('３　回答貼付シート'!R710="３～５日ある",2,IF('３　回答貼付シート'!R710="ほぼ毎日ある",3,))))</f>
        <v>0</v>
      </c>
      <c r="Q713" s="49">
        <f>IF('３　回答貼付シート'!S710="ない",0,IF('３　回答貼付シート'!S710="１～２日ある",1,IF('３　回答貼付シート'!S710="３～５日ある",2,IF('３　回答貼付シート'!S710="ほぼ毎日ある",3,))))</f>
        <v>0</v>
      </c>
      <c r="R713" s="49">
        <f>IF('３　回答貼付シート'!T710="ない",0,IF('３　回答貼付シート'!T710="１～２日ある",1,IF('３　回答貼付シート'!T710="３～５日ある",2,IF('３　回答貼付シート'!T710="ほぼ毎日ある",3,))))</f>
        <v>0</v>
      </c>
      <c r="S713" s="49">
        <f>IF('３　回答貼付シート'!U710="ない",0,IF('３　回答貼付シート'!U710="１～２日ある",1,IF('３　回答貼付シート'!U710="３～５日ある",2,IF('３　回答貼付シート'!U710="ほぼ毎日ある",3,))))</f>
        <v>0</v>
      </c>
      <c r="T713" s="49">
        <f>IF('３　回答貼付シート'!V710="ない",0,IF('３　回答貼付シート'!V710="１～２日ある",1,IF('３　回答貼付シート'!V710="３～５日ある",2,IF('３　回答貼付シート'!V710="ほぼ毎日ある",3,))))</f>
        <v>0</v>
      </c>
      <c r="U713" s="49">
        <f>IF('３　回答貼付シート'!W710="ない",0,IF('３　回答貼付シート'!W710="１～２日ある",1,IF('３　回答貼付シート'!W710="３～５日ある",2,IF('３　回答貼付シート'!W710="ほぼ毎日ある",3,))))</f>
        <v>0</v>
      </c>
      <c r="V713" s="49">
        <f>IF('３　回答貼付シート'!X710="ない",0,IF('３　回答貼付シート'!X710="１～２日ある",1,IF('３　回答貼付シート'!X710="３～５日ある",2,IF('３　回答貼付シート'!X710="ほぼ毎日ある",3,))))</f>
        <v>0</v>
      </c>
      <c r="W713" s="49">
        <f>IF('３　回答貼付シート'!Y710="ない",0,IF('３　回答貼付シート'!Y710="１～２日ある",1,IF('３　回答貼付シート'!Y710="３～５日ある",2,IF('３　回答貼付シート'!Y710="ほぼ毎日ある",3,))))</f>
        <v>0</v>
      </c>
      <c r="X713" s="49">
        <f>IF('３　回答貼付シート'!Z710="ない",0,IF('３　回答貼付シート'!Z710="１～２日ある",1,IF('３　回答貼付シート'!Z710="３～５日ある",2,IF('３　回答貼付シート'!Z710="ほぼ毎日ある",3,))))</f>
        <v>0</v>
      </c>
      <c r="Y713" s="49">
        <f>IF('３　回答貼付シート'!AA710="ない",0,IF('３　回答貼付シート'!AA710="１～２日ある",1,IF('３　回答貼付シート'!AA710="３～５日ある",2,IF('３　回答貼付シート'!AA710="ほぼ毎日ある",3,))))</f>
        <v>0</v>
      </c>
      <c r="Z713" s="49">
        <f>IF('３　回答貼付シート'!AB710="ない",0,IF('３　回答貼付シート'!AB710="１～２日ある",1,IF('３　回答貼付シート'!AB710="３～５日ある",2,IF('３　回答貼付シート'!AB710="ほぼ毎日ある",3,))))</f>
        <v>0</v>
      </c>
      <c r="AA713" s="49">
        <f>IF('３　回答貼付シート'!AC710="ない",0,IF('３　回答貼付シート'!AC710="１～２日ある",1,IF('３　回答貼付シート'!AC710="３～５日ある",2,IF('３　回答貼付シート'!AC710="ほぼ毎日ある",3,))))</f>
        <v>0</v>
      </c>
      <c r="AB713" s="49">
        <f>IF('３　回答貼付シート'!AD710="ない",0,IF('３　回答貼付シート'!AD710="１～２日ある",1,IF('３　回答貼付シート'!AD710="３～５日ある",2,IF('３　回答貼付シート'!AD710="ほぼ毎日ある",3,))))</f>
        <v>0</v>
      </c>
      <c r="AC713" s="49">
        <f>IF('３　回答貼付シート'!AE710="ない",0,IF('３　回答貼付シート'!AE710="１～２日ある",1,IF('３　回答貼付シート'!AE710="３～５日ある",2,IF('３　回答貼付シート'!AE710="ほぼ毎日ある",3,))))</f>
        <v>0</v>
      </c>
      <c r="AD713" s="49">
        <f>IF('３　回答貼付シート'!AF710="ない",0,IF('３　回答貼付シート'!AF710="１～２日ある",1,IF('３　回答貼付シート'!AF710="３～５日ある",2,IF('３　回答貼付シート'!AF710="ほぼ毎日ある",3,))))</f>
        <v>0</v>
      </c>
      <c r="AE713" s="49">
        <f>IF('３　回答貼付シート'!AG710="ない",0,IF('３　回答貼付シート'!AG710="１～２日ある",1,IF('３　回答貼付シート'!AG710="３～５日ある",2,IF('３　回答貼付シート'!AG710="ほぼ毎日ある",3,))))</f>
        <v>0</v>
      </c>
      <c r="AF713" s="49">
        <f>IF('３　回答貼付シート'!AH710="ない",0,IF('３　回答貼付シート'!AH710="１～２日ある",1,IF('３　回答貼付シート'!AH710="３～５日ある",2,IF('３　回答貼付シート'!AH710="ほぼ毎日ある",3,))))</f>
        <v>0</v>
      </c>
      <c r="AG713" s="49">
        <f>IF('３　回答貼付シート'!AI710="ない",0,IF('３　回答貼付シート'!AI710="１～２日ある",1,IF('３　回答貼付シート'!AI710="３～５日ある",2,IF('３　回答貼付シート'!AI710="ほぼ毎日ある",3,))))</f>
        <v>0</v>
      </c>
      <c r="AH713" s="49">
        <f>IF('３　回答貼付シート'!AJ710="ない",0,IF('３　回答貼付シート'!AJ710="１～２日ある",1,IF('３　回答貼付シート'!AJ710="３～５日ある",2,IF('３　回答貼付シート'!AJ710="ほぼ毎日ある",3,))))</f>
        <v>0</v>
      </c>
      <c r="AI713" s="49">
        <f>IF('３　回答貼付シート'!AK710="ない",0,IF('３　回答貼付シート'!AK710="１～２日ある",1,IF('３　回答貼付シート'!AK710="３～５日ある",2,IF('３　回答貼付シート'!AK710="ほぼ毎日ある",3,))))</f>
        <v>0</v>
      </c>
      <c r="AJ713" s="49">
        <f>IF('３　回答貼付シート'!AL710="ない",0,IF('３　回答貼付シート'!AL710="１～２日ある",1,IF('３　回答貼付シート'!AL710="３～５日ある",2,IF('３　回答貼付シート'!AL710="ほぼ毎日ある",3,))))</f>
        <v>0</v>
      </c>
      <c r="AK713" s="49">
        <f>IF('３　回答貼付シート'!AM710="ない",0,IF('３　回答貼付シート'!AM710="１～２日ある",1,IF('３　回答貼付シート'!AM710="３～５日ある",2,IF('３　回答貼付シート'!AM710="ほぼ毎日ある",3,))))</f>
        <v>0</v>
      </c>
      <c r="AL713" s="49">
        <f>'３　回答貼付シート'!$AN710</f>
        <v>0</v>
      </c>
      <c r="AM713" s="49" t="str">
        <f t="shared" si="82"/>
        <v/>
      </c>
      <c r="AN713" s="49" t="str">
        <f t="shared" si="83"/>
        <v/>
      </c>
      <c r="AO713" s="49" t="str">
        <f t="shared" si="84"/>
        <v/>
      </c>
      <c r="AP713" s="49" t="str">
        <f t="shared" si="85"/>
        <v/>
      </c>
      <c r="AQ713" s="49" t="str">
        <f t="shared" si="86"/>
        <v/>
      </c>
      <c r="AR713" t="str">
        <f t="shared" si="87"/>
        <v>0</v>
      </c>
      <c r="AT713" s="42"/>
    </row>
    <row r="714" spans="1:46">
      <c r="A714" s="49"/>
      <c r="B714" s="49">
        <f t="shared" si="81"/>
        <v>0</v>
      </c>
      <c r="C714" s="49">
        <f>IF('３　回答貼付シート'!$F711&lt;&gt;0,VLOOKUP('３　回答貼付シート'!$F711,$AR$2048:$AS$2054,2,FALSE),0)</f>
        <v>0</v>
      </c>
      <c r="D714" s="49">
        <f>IF('３　回答貼付シート'!$G711&lt;&gt;0,VLOOKUP(('３　回答貼付シート'!$G711), $AR$2048:$AS$2054,2,FALSE),0)</f>
        <v>0</v>
      </c>
      <c r="E714" s="49">
        <f>'３　回答貼付シート'!$H711</f>
        <v>0</v>
      </c>
      <c r="F714" s="49">
        <f>IF(E714=0,0,VLOOKUP($B714,'２　情報入力シート'!$A$2:$E$2049,5))</f>
        <v>0</v>
      </c>
      <c r="G714" s="49">
        <f>IF('３　回答貼付シート'!I711="ない",0,IF('３　回答貼付シート'!I711="１～２日ある",1,IF('３　回答貼付シート'!I711="３～５日ある",2,IF('３　回答貼付シート'!I711="ほぼ毎日ある",3,))))</f>
        <v>0</v>
      </c>
      <c r="H714" s="49">
        <f>IF('３　回答貼付シート'!J711="ない",0,IF('３　回答貼付シート'!J711="１～２日ある",1,IF('３　回答貼付シート'!J711="３～５日ある",2,IF('３　回答貼付シート'!J711="ほぼ毎日ある",3,))))</f>
        <v>0</v>
      </c>
      <c r="I714" s="49">
        <f>IF('３　回答貼付シート'!K711="ない",0,IF('３　回答貼付シート'!K711="１～２日ある",1,IF('３　回答貼付シート'!K711="３～５日ある",2,IF('３　回答貼付シート'!K711="ほぼ毎日ある",3,))))</f>
        <v>0</v>
      </c>
      <c r="J714" s="49">
        <f>IF('３　回答貼付シート'!L711="ない",0,IF('３　回答貼付シート'!L711="１～２日ある",1,IF('３　回答貼付シート'!L711="３～５日ある",2,IF('３　回答貼付シート'!L711="ほぼ毎日ある",3,))))</f>
        <v>0</v>
      </c>
      <c r="K714" s="49">
        <f>IF('３　回答貼付シート'!M711="ない",0,IF('３　回答貼付シート'!M711="１～２日ある",1,IF('３　回答貼付シート'!M711="３～５日ある",2,IF('３　回答貼付シート'!M711="ほぼ毎日ある",3,))))</f>
        <v>0</v>
      </c>
      <c r="L714" s="49">
        <f>IF('３　回答貼付シート'!N711="ない",0,IF('３　回答貼付シート'!N711="１～２日ある",1,IF('３　回答貼付シート'!N711="３～５日ある",2,IF('３　回答貼付シート'!N711="ほぼ毎日ある",3,))))</f>
        <v>0</v>
      </c>
      <c r="M714" s="49">
        <f>IF('３　回答貼付シート'!O711="ない",0,IF('３　回答貼付シート'!O711="１～２日ある",1,IF('３　回答貼付シート'!O711="３～５日ある",2,IF('３　回答貼付シート'!O711="ほぼ毎日ある",3,))))</f>
        <v>0</v>
      </c>
      <c r="N714" s="49">
        <f>IF('３　回答貼付シート'!P711="ない",0,IF('３　回答貼付シート'!P711="１～２日ある",1,IF('３　回答貼付シート'!P711="３～５日ある",2,IF('３　回答貼付シート'!P711="ほぼ毎日ある",3,))))</f>
        <v>0</v>
      </c>
      <c r="O714" s="49">
        <f>IF('３　回答貼付シート'!Q711="ない",0,IF('３　回答貼付シート'!Q711="１～２日ある",1,IF('３　回答貼付シート'!Q711="３～５日ある",2,IF('３　回答貼付シート'!Q711="ほぼ毎日ある",3,))))</f>
        <v>0</v>
      </c>
      <c r="P714" s="49">
        <f>IF('３　回答貼付シート'!R711="ない",0,IF('３　回答貼付シート'!R711="１～２日ある",1,IF('３　回答貼付シート'!R711="３～５日ある",2,IF('３　回答貼付シート'!R711="ほぼ毎日ある",3,))))</f>
        <v>0</v>
      </c>
      <c r="Q714" s="49">
        <f>IF('３　回答貼付シート'!S711="ない",0,IF('３　回答貼付シート'!S711="１～２日ある",1,IF('３　回答貼付シート'!S711="３～５日ある",2,IF('３　回答貼付シート'!S711="ほぼ毎日ある",3,))))</f>
        <v>0</v>
      </c>
      <c r="R714" s="49">
        <f>IF('３　回答貼付シート'!T711="ない",0,IF('３　回答貼付シート'!T711="１～２日ある",1,IF('３　回答貼付シート'!T711="３～５日ある",2,IF('３　回答貼付シート'!T711="ほぼ毎日ある",3,))))</f>
        <v>0</v>
      </c>
      <c r="S714" s="49">
        <f>IF('３　回答貼付シート'!U711="ない",0,IF('３　回答貼付シート'!U711="１～２日ある",1,IF('３　回答貼付シート'!U711="３～５日ある",2,IF('３　回答貼付シート'!U711="ほぼ毎日ある",3,))))</f>
        <v>0</v>
      </c>
      <c r="T714" s="49">
        <f>IF('３　回答貼付シート'!V711="ない",0,IF('３　回答貼付シート'!V711="１～２日ある",1,IF('３　回答貼付シート'!V711="３～５日ある",2,IF('３　回答貼付シート'!V711="ほぼ毎日ある",3,))))</f>
        <v>0</v>
      </c>
      <c r="U714" s="49">
        <f>IF('３　回答貼付シート'!W711="ない",0,IF('３　回答貼付シート'!W711="１～２日ある",1,IF('３　回答貼付シート'!W711="３～５日ある",2,IF('３　回答貼付シート'!W711="ほぼ毎日ある",3,))))</f>
        <v>0</v>
      </c>
      <c r="V714" s="49">
        <f>IF('３　回答貼付シート'!X711="ない",0,IF('３　回答貼付シート'!X711="１～２日ある",1,IF('３　回答貼付シート'!X711="３～５日ある",2,IF('３　回答貼付シート'!X711="ほぼ毎日ある",3,))))</f>
        <v>0</v>
      </c>
      <c r="W714" s="49">
        <f>IF('３　回答貼付シート'!Y711="ない",0,IF('３　回答貼付シート'!Y711="１～２日ある",1,IF('３　回答貼付シート'!Y711="３～５日ある",2,IF('３　回答貼付シート'!Y711="ほぼ毎日ある",3,))))</f>
        <v>0</v>
      </c>
      <c r="X714" s="49">
        <f>IF('３　回答貼付シート'!Z711="ない",0,IF('３　回答貼付シート'!Z711="１～２日ある",1,IF('３　回答貼付シート'!Z711="３～５日ある",2,IF('３　回答貼付シート'!Z711="ほぼ毎日ある",3,))))</f>
        <v>0</v>
      </c>
      <c r="Y714" s="49">
        <f>IF('３　回答貼付シート'!AA711="ない",0,IF('３　回答貼付シート'!AA711="１～２日ある",1,IF('３　回答貼付シート'!AA711="３～５日ある",2,IF('３　回答貼付シート'!AA711="ほぼ毎日ある",3,))))</f>
        <v>0</v>
      </c>
      <c r="Z714" s="49">
        <f>IF('３　回答貼付シート'!AB711="ない",0,IF('３　回答貼付シート'!AB711="１～２日ある",1,IF('３　回答貼付シート'!AB711="３～５日ある",2,IF('３　回答貼付シート'!AB711="ほぼ毎日ある",3,))))</f>
        <v>0</v>
      </c>
      <c r="AA714" s="49">
        <f>IF('３　回答貼付シート'!AC711="ない",0,IF('３　回答貼付シート'!AC711="１～２日ある",1,IF('３　回答貼付シート'!AC711="３～５日ある",2,IF('３　回答貼付シート'!AC711="ほぼ毎日ある",3,))))</f>
        <v>0</v>
      </c>
      <c r="AB714" s="49">
        <f>IF('３　回答貼付シート'!AD711="ない",0,IF('３　回答貼付シート'!AD711="１～２日ある",1,IF('３　回答貼付シート'!AD711="３～５日ある",2,IF('３　回答貼付シート'!AD711="ほぼ毎日ある",3,))))</f>
        <v>0</v>
      </c>
      <c r="AC714" s="49">
        <f>IF('３　回答貼付シート'!AE711="ない",0,IF('３　回答貼付シート'!AE711="１～２日ある",1,IF('３　回答貼付シート'!AE711="３～５日ある",2,IF('３　回答貼付シート'!AE711="ほぼ毎日ある",3,))))</f>
        <v>0</v>
      </c>
      <c r="AD714" s="49">
        <f>IF('３　回答貼付シート'!AF711="ない",0,IF('３　回答貼付シート'!AF711="１～２日ある",1,IF('３　回答貼付シート'!AF711="３～５日ある",2,IF('３　回答貼付シート'!AF711="ほぼ毎日ある",3,))))</f>
        <v>0</v>
      </c>
      <c r="AE714" s="49">
        <f>IF('３　回答貼付シート'!AG711="ない",0,IF('３　回答貼付シート'!AG711="１～２日ある",1,IF('３　回答貼付シート'!AG711="３～５日ある",2,IF('３　回答貼付シート'!AG711="ほぼ毎日ある",3,))))</f>
        <v>0</v>
      </c>
      <c r="AF714" s="49">
        <f>IF('３　回答貼付シート'!AH711="ない",0,IF('３　回答貼付シート'!AH711="１～２日ある",1,IF('３　回答貼付シート'!AH711="３～５日ある",2,IF('３　回答貼付シート'!AH711="ほぼ毎日ある",3,))))</f>
        <v>0</v>
      </c>
      <c r="AG714" s="49">
        <f>IF('３　回答貼付シート'!AI711="ない",0,IF('３　回答貼付シート'!AI711="１～２日ある",1,IF('３　回答貼付シート'!AI711="３～５日ある",2,IF('３　回答貼付シート'!AI711="ほぼ毎日ある",3,))))</f>
        <v>0</v>
      </c>
      <c r="AH714" s="49">
        <f>IF('３　回答貼付シート'!AJ711="ない",0,IF('３　回答貼付シート'!AJ711="１～２日ある",1,IF('３　回答貼付シート'!AJ711="３～５日ある",2,IF('３　回答貼付シート'!AJ711="ほぼ毎日ある",3,))))</f>
        <v>0</v>
      </c>
      <c r="AI714" s="49">
        <f>IF('３　回答貼付シート'!AK711="ない",0,IF('３　回答貼付シート'!AK711="１～２日ある",1,IF('３　回答貼付シート'!AK711="３～５日ある",2,IF('３　回答貼付シート'!AK711="ほぼ毎日ある",3,))))</f>
        <v>0</v>
      </c>
      <c r="AJ714" s="49">
        <f>IF('３　回答貼付シート'!AL711="ない",0,IF('３　回答貼付シート'!AL711="１～２日ある",1,IF('３　回答貼付シート'!AL711="３～５日ある",2,IF('３　回答貼付シート'!AL711="ほぼ毎日ある",3,))))</f>
        <v>0</v>
      </c>
      <c r="AK714" s="49">
        <f>IF('３　回答貼付シート'!AM711="ない",0,IF('３　回答貼付シート'!AM711="１～２日ある",1,IF('３　回答貼付シート'!AM711="３～５日ある",2,IF('３　回答貼付シート'!AM711="ほぼ毎日ある",3,))))</f>
        <v>0</v>
      </c>
      <c r="AL714" s="49">
        <f>'３　回答貼付シート'!$AN711</f>
        <v>0</v>
      </c>
      <c r="AM714" s="49" t="str">
        <f t="shared" si="82"/>
        <v/>
      </c>
      <c r="AN714" s="49" t="str">
        <f t="shared" si="83"/>
        <v/>
      </c>
      <c r="AO714" s="49" t="str">
        <f t="shared" si="84"/>
        <v/>
      </c>
      <c r="AP714" s="49" t="str">
        <f t="shared" si="85"/>
        <v/>
      </c>
      <c r="AQ714" s="49" t="str">
        <f t="shared" si="86"/>
        <v/>
      </c>
      <c r="AR714" t="str">
        <f t="shared" si="87"/>
        <v>0</v>
      </c>
      <c r="AT714" s="42"/>
    </row>
    <row r="715" spans="1:46">
      <c r="A715" s="49"/>
      <c r="B715" s="49">
        <f t="shared" si="81"/>
        <v>0</v>
      </c>
      <c r="C715" s="49">
        <f>IF('３　回答貼付シート'!$F712&lt;&gt;0,VLOOKUP('３　回答貼付シート'!$F712,$AR$2048:$AS$2054,2,FALSE),0)</f>
        <v>0</v>
      </c>
      <c r="D715" s="49">
        <f>IF('３　回答貼付シート'!$G712&lt;&gt;0,VLOOKUP(('３　回答貼付シート'!$G712), $AR$2048:$AS$2054,2,FALSE),0)</f>
        <v>0</v>
      </c>
      <c r="E715" s="49">
        <f>'３　回答貼付シート'!$H712</f>
        <v>0</v>
      </c>
      <c r="F715" s="49">
        <f>IF(E715=0,0,VLOOKUP($B715,'２　情報入力シート'!$A$2:$E$2049,5))</f>
        <v>0</v>
      </c>
      <c r="G715" s="49">
        <f>IF('３　回答貼付シート'!I712="ない",0,IF('３　回答貼付シート'!I712="１～２日ある",1,IF('３　回答貼付シート'!I712="３～５日ある",2,IF('３　回答貼付シート'!I712="ほぼ毎日ある",3,))))</f>
        <v>0</v>
      </c>
      <c r="H715" s="49">
        <f>IF('３　回答貼付シート'!J712="ない",0,IF('３　回答貼付シート'!J712="１～２日ある",1,IF('３　回答貼付シート'!J712="３～５日ある",2,IF('３　回答貼付シート'!J712="ほぼ毎日ある",3,))))</f>
        <v>0</v>
      </c>
      <c r="I715" s="49">
        <f>IF('３　回答貼付シート'!K712="ない",0,IF('３　回答貼付シート'!K712="１～２日ある",1,IF('３　回答貼付シート'!K712="３～５日ある",2,IF('３　回答貼付シート'!K712="ほぼ毎日ある",3,))))</f>
        <v>0</v>
      </c>
      <c r="J715" s="49">
        <f>IF('３　回答貼付シート'!L712="ない",0,IF('３　回答貼付シート'!L712="１～２日ある",1,IF('３　回答貼付シート'!L712="３～５日ある",2,IF('３　回答貼付シート'!L712="ほぼ毎日ある",3,))))</f>
        <v>0</v>
      </c>
      <c r="K715" s="49">
        <f>IF('３　回答貼付シート'!M712="ない",0,IF('３　回答貼付シート'!M712="１～２日ある",1,IF('３　回答貼付シート'!M712="３～５日ある",2,IF('３　回答貼付シート'!M712="ほぼ毎日ある",3,))))</f>
        <v>0</v>
      </c>
      <c r="L715" s="49">
        <f>IF('３　回答貼付シート'!N712="ない",0,IF('３　回答貼付シート'!N712="１～２日ある",1,IF('３　回答貼付シート'!N712="３～５日ある",2,IF('３　回答貼付シート'!N712="ほぼ毎日ある",3,))))</f>
        <v>0</v>
      </c>
      <c r="M715" s="49">
        <f>IF('３　回答貼付シート'!O712="ない",0,IF('３　回答貼付シート'!O712="１～２日ある",1,IF('３　回答貼付シート'!O712="３～５日ある",2,IF('３　回答貼付シート'!O712="ほぼ毎日ある",3,))))</f>
        <v>0</v>
      </c>
      <c r="N715" s="49">
        <f>IF('３　回答貼付シート'!P712="ない",0,IF('３　回答貼付シート'!P712="１～２日ある",1,IF('３　回答貼付シート'!P712="３～５日ある",2,IF('３　回答貼付シート'!P712="ほぼ毎日ある",3,))))</f>
        <v>0</v>
      </c>
      <c r="O715" s="49">
        <f>IF('３　回答貼付シート'!Q712="ない",0,IF('３　回答貼付シート'!Q712="１～２日ある",1,IF('３　回答貼付シート'!Q712="３～５日ある",2,IF('３　回答貼付シート'!Q712="ほぼ毎日ある",3,))))</f>
        <v>0</v>
      </c>
      <c r="P715" s="49">
        <f>IF('３　回答貼付シート'!R712="ない",0,IF('３　回答貼付シート'!R712="１～２日ある",1,IF('３　回答貼付シート'!R712="３～５日ある",2,IF('３　回答貼付シート'!R712="ほぼ毎日ある",3,))))</f>
        <v>0</v>
      </c>
      <c r="Q715" s="49">
        <f>IF('３　回答貼付シート'!S712="ない",0,IF('３　回答貼付シート'!S712="１～２日ある",1,IF('３　回答貼付シート'!S712="３～５日ある",2,IF('３　回答貼付シート'!S712="ほぼ毎日ある",3,))))</f>
        <v>0</v>
      </c>
      <c r="R715" s="49">
        <f>IF('３　回答貼付シート'!T712="ない",0,IF('３　回答貼付シート'!T712="１～２日ある",1,IF('３　回答貼付シート'!T712="３～５日ある",2,IF('３　回答貼付シート'!T712="ほぼ毎日ある",3,))))</f>
        <v>0</v>
      </c>
      <c r="S715" s="49">
        <f>IF('３　回答貼付シート'!U712="ない",0,IF('３　回答貼付シート'!U712="１～２日ある",1,IF('３　回答貼付シート'!U712="３～５日ある",2,IF('３　回答貼付シート'!U712="ほぼ毎日ある",3,))))</f>
        <v>0</v>
      </c>
      <c r="T715" s="49">
        <f>IF('３　回答貼付シート'!V712="ない",0,IF('３　回答貼付シート'!V712="１～２日ある",1,IF('３　回答貼付シート'!V712="３～５日ある",2,IF('３　回答貼付シート'!V712="ほぼ毎日ある",3,))))</f>
        <v>0</v>
      </c>
      <c r="U715" s="49">
        <f>IF('３　回答貼付シート'!W712="ない",0,IF('３　回答貼付シート'!W712="１～２日ある",1,IF('３　回答貼付シート'!W712="３～５日ある",2,IF('３　回答貼付シート'!W712="ほぼ毎日ある",3,))))</f>
        <v>0</v>
      </c>
      <c r="V715" s="49">
        <f>IF('３　回答貼付シート'!X712="ない",0,IF('３　回答貼付シート'!X712="１～２日ある",1,IF('３　回答貼付シート'!X712="３～５日ある",2,IF('３　回答貼付シート'!X712="ほぼ毎日ある",3,))))</f>
        <v>0</v>
      </c>
      <c r="W715" s="49">
        <f>IF('３　回答貼付シート'!Y712="ない",0,IF('３　回答貼付シート'!Y712="１～２日ある",1,IF('３　回答貼付シート'!Y712="３～５日ある",2,IF('３　回答貼付シート'!Y712="ほぼ毎日ある",3,))))</f>
        <v>0</v>
      </c>
      <c r="X715" s="49">
        <f>IF('３　回答貼付シート'!Z712="ない",0,IF('３　回答貼付シート'!Z712="１～２日ある",1,IF('３　回答貼付シート'!Z712="３～５日ある",2,IF('３　回答貼付シート'!Z712="ほぼ毎日ある",3,))))</f>
        <v>0</v>
      </c>
      <c r="Y715" s="49">
        <f>IF('３　回答貼付シート'!AA712="ない",0,IF('３　回答貼付シート'!AA712="１～２日ある",1,IF('３　回答貼付シート'!AA712="３～５日ある",2,IF('３　回答貼付シート'!AA712="ほぼ毎日ある",3,))))</f>
        <v>0</v>
      </c>
      <c r="Z715" s="49">
        <f>IF('３　回答貼付シート'!AB712="ない",0,IF('３　回答貼付シート'!AB712="１～２日ある",1,IF('３　回答貼付シート'!AB712="３～５日ある",2,IF('３　回答貼付シート'!AB712="ほぼ毎日ある",3,))))</f>
        <v>0</v>
      </c>
      <c r="AA715" s="49">
        <f>IF('３　回答貼付シート'!AC712="ない",0,IF('３　回答貼付シート'!AC712="１～２日ある",1,IF('３　回答貼付シート'!AC712="３～５日ある",2,IF('３　回答貼付シート'!AC712="ほぼ毎日ある",3,))))</f>
        <v>0</v>
      </c>
      <c r="AB715" s="49">
        <f>IF('３　回答貼付シート'!AD712="ない",0,IF('３　回答貼付シート'!AD712="１～２日ある",1,IF('３　回答貼付シート'!AD712="３～５日ある",2,IF('３　回答貼付シート'!AD712="ほぼ毎日ある",3,))))</f>
        <v>0</v>
      </c>
      <c r="AC715" s="49">
        <f>IF('３　回答貼付シート'!AE712="ない",0,IF('３　回答貼付シート'!AE712="１～２日ある",1,IF('３　回答貼付シート'!AE712="３～５日ある",2,IF('３　回答貼付シート'!AE712="ほぼ毎日ある",3,))))</f>
        <v>0</v>
      </c>
      <c r="AD715" s="49">
        <f>IF('３　回答貼付シート'!AF712="ない",0,IF('３　回答貼付シート'!AF712="１～２日ある",1,IF('３　回答貼付シート'!AF712="３～５日ある",2,IF('３　回答貼付シート'!AF712="ほぼ毎日ある",3,))))</f>
        <v>0</v>
      </c>
      <c r="AE715" s="49">
        <f>IF('３　回答貼付シート'!AG712="ない",0,IF('３　回答貼付シート'!AG712="１～２日ある",1,IF('３　回答貼付シート'!AG712="３～５日ある",2,IF('３　回答貼付シート'!AG712="ほぼ毎日ある",3,))))</f>
        <v>0</v>
      </c>
      <c r="AF715" s="49">
        <f>IF('３　回答貼付シート'!AH712="ない",0,IF('３　回答貼付シート'!AH712="１～２日ある",1,IF('３　回答貼付シート'!AH712="３～５日ある",2,IF('３　回答貼付シート'!AH712="ほぼ毎日ある",3,))))</f>
        <v>0</v>
      </c>
      <c r="AG715" s="49">
        <f>IF('３　回答貼付シート'!AI712="ない",0,IF('３　回答貼付シート'!AI712="１～２日ある",1,IF('３　回答貼付シート'!AI712="３～５日ある",2,IF('３　回答貼付シート'!AI712="ほぼ毎日ある",3,))))</f>
        <v>0</v>
      </c>
      <c r="AH715" s="49">
        <f>IF('３　回答貼付シート'!AJ712="ない",0,IF('３　回答貼付シート'!AJ712="１～２日ある",1,IF('３　回答貼付シート'!AJ712="３～５日ある",2,IF('３　回答貼付シート'!AJ712="ほぼ毎日ある",3,))))</f>
        <v>0</v>
      </c>
      <c r="AI715" s="49">
        <f>IF('３　回答貼付シート'!AK712="ない",0,IF('３　回答貼付シート'!AK712="１～２日ある",1,IF('３　回答貼付シート'!AK712="３～５日ある",2,IF('３　回答貼付シート'!AK712="ほぼ毎日ある",3,))))</f>
        <v>0</v>
      </c>
      <c r="AJ715" s="49">
        <f>IF('３　回答貼付シート'!AL712="ない",0,IF('３　回答貼付シート'!AL712="１～２日ある",1,IF('３　回答貼付シート'!AL712="３～５日ある",2,IF('３　回答貼付シート'!AL712="ほぼ毎日ある",3,))))</f>
        <v>0</v>
      </c>
      <c r="AK715" s="49">
        <f>IF('３　回答貼付シート'!AM712="ない",0,IF('３　回答貼付シート'!AM712="１～２日ある",1,IF('３　回答貼付シート'!AM712="３～５日ある",2,IF('３　回答貼付シート'!AM712="ほぼ毎日ある",3,))))</f>
        <v>0</v>
      </c>
      <c r="AL715" s="49">
        <f>'３　回答貼付シート'!$AN712</f>
        <v>0</v>
      </c>
      <c r="AM715" s="49" t="str">
        <f t="shared" si="82"/>
        <v/>
      </c>
      <c r="AN715" s="49" t="str">
        <f t="shared" si="83"/>
        <v/>
      </c>
      <c r="AO715" s="49" t="str">
        <f t="shared" si="84"/>
        <v/>
      </c>
      <c r="AP715" s="49" t="str">
        <f t="shared" si="85"/>
        <v/>
      </c>
      <c r="AQ715" s="49" t="str">
        <f t="shared" si="86"/>
        <v/>
      </c>
      <c r="AR715" t="str">
        <f t="shared" si="87"/>
        <v>0</v>
      </c>
      <c r="AT715" s="42"/>
    </row>
    <row r="716" spans="1:46">
      <c r="A716" s="49"/>
      <c r="B716" s="49">
        <f t="shared" si="81"/>
        <v>0</v>
      </c>
      <c r="C716" s="49">
        <f>IF('３　回答貼付シート'!$F713&lt;&gt;0,VLOOKUP('３　回答貼付シート'!$F713,$AR$2048:$AS$2054,2,FALSE),0)</f>
        <v>0</v>
      </c>
      <c r="D716" s="49">
        <f>IF('３　回答貼付シート'!$G713&lt;&gt;0,VLOOKUP(('３　回答貼付シート'!$G713), $AR$2048:$AS$2054,2,FALSE),0)</f>
        <v>0</v>
      </c>
      <c r="E716" s="49">
        <f>'３　回答貼付シート'!$H713</f>
        <v>0</v>
      </c>
      <c r="F716" s="49">
        <f>IF(E716=0,0,VLOOKUP($B716,'２　情報入力シート'!$A$2:$E$2049,5))</f>
        <v>0</v>
      </c>
      <c r="G716" s="49">
        <f>IF('３　回答貼付シート'!I713="ない",0,IF('３　回答貼付シート'!I713="１～２日ある",1,IF('３　回答貼付シート'!I713="３～５日ある",2,IF('３　回答貼付シート'!I713="ほぼ毎日ある",3,))))</f>
        <v>0</v>
      </c>
      <c r="H716" s="49">
        <f>IF('３　回答貼付シート'!J713="ない",0,IF('３　回答貼付シート'!J713="１～２日ある",1,IF('３　回答貼付シート'!J713="３～５日ある",2,IF('３　回答貼付シート'!J713="ほぼ毎日ある",3,))))</f>
        <v>0</v>
      </c>
      <c r="I716" s="49">
        <f>IF('３　回答貼付シート'!K713="ない",0,IF('３　回答貼付シート'!K713="１～２日ある",1,IF('３　回答貼付シート'!K713="３～５日ある",2,IF('３　回答貼付シート'!K713="ほぼ毎日ある",3,))))</f>
        <v>0</v>
      </c>
      <c r="J716" s="49">
        <f>IF('３　回答貼付シート'!L713="ない",0,IF('３　回答貼付シート'!L713="１～２日ある",1,IF('３　回答貼付シート'!L713="３～５日ある",2,IF('３　回答貼付シート'!L713="ほぼ毎日ある",3,))))</f>
        <v>0</v>
      </c>
      <c r="K716" s="49">
        <f>IF('３　回答貼付シート'!M713="ない",0,IF('３　回答貼付シート'!M713="１～２日ある",1,IF('３　回答貼付シート'!M713="３～５日ある",2,IF('３　回答貼付シート'!M713="ほぼ毎日ある",3,))))</f>
        <v>0</v>
      </c>
      <c r="L716" s="49">
        <f>IF('３　回答貼付シート'!N713="ない",0,IF('３　回答貼付シート'!N713="１～２日ある",1,IF('３　回答貼付シート'!N713="３～５日ある",2,IF('３　回答貼付シート'!N713="ほぼ毎日ある",3,))))</f>
        <v>0</v>
      </c>
      <c r="M716" s="49">
        <f>IF('３　回答貼付シート'!O713="ない",0,IF('３　回答貼付シート'!O713="１～２日ある",1,IF('３　回答貼付シート'!O713="３～５日ある",2,IF('３　回答貼付シート'!O713="ほぼ毎日ある",3,))))</f>
        <v>0</v>
      </c>
      <c r="N716" s="49">
        <f>IF('３　回答貼付シート'!P713="ない",0,IF('３　回答貼付シート'!P713="１～２日ある",1,IF('３　回答貼付シート'!P713="３～５日ある",2,IF('３　回答貼付シート'!P713="ほぼ毎日ある",3,))))</f>
        <v>0</v>
      </c>
      <c r="O716" s="49">
        <f>IF('３　回答貼付シート'!Q713="ない",0,IF('３　回答貼付シート'!Q713="１～２日ある",1,IF('３　回答貼付シート'!Q713="３～５日ある",2,IF('３　回答貼付シート'!Q713="ほぼ毎日ある",3,))))</f>
        <v>0</v>
      </c>
      <c r="P716" s="49">
        <f>IF('３　回答貼付シート'!R713="ない",0,IF('３　回答貼付シート'!R713="１～２日ある",1,IF('３　回答貼付シート'!R713="３～５日ある",2,IF('３　回答貼付シート'!R713="ほぼ毎日ある",3,))))</f>
        <v>0</v>
      </c>
      <c r="Q716" s="49">
        <f>IF('３　回答貼付シート'!S713="ない",0,IF('３　回答貼付シート'!S713="１～２日ある",1,IF('３　回答貼付シート'!S713="３～５日ある",2,IF('３　回答貼付シート'!S713="ほぼ毎日ある",3,))))</f>
        <v>0</v>
      </c>
      <c r="R716" s="49">
        <f>IF('３　回答貼付シート'!T713="ない",0,IF('３　回答貼付シート'!T713="１～２日ある",1,IF('３　回答貼付シート'!T713="３～５日ある",2,IF('３　回答貼付シート'!T713="ほぼ毎日ある",3,))))</f>
        <v>0</v>
      </c>
      <c r="S716" s="49">
        <f>IF('３　回答貼付シート'!U713="ない",0,IF('３　回答貼付シート'!U713="１～２日ある",1,IF('３　回答貼付シート'!U713="３～５日ある",2,IF('３　回答貼付シート'!U713="ほぼ毎日ある",3,))))</f>
        <v>0</v>
      </c>
      <c r="T716" s="49">
        <f>IF('３　回答貼付シート'!V713="ない",0,IF('３　回答貼付シート'!V713="１～２日ある",1,IF('３　回答貼付シート'!V713="３～５日ある",2,IF('３　回答貼付シート'!V713="ほぼ毎日ある",3,))))</f>
        <v>0</v>
      </c>
      <c r="U716" s="49">
        <f>IF('３　回答貼付シート'!W713="ない",0,IF('３　回答貼付シート'!W713="１～２日ある",1,IF('３　回答貼付シート'!W713="３～５日ある",2,IF('３　回答貼付シート'!W713="ほぼ毎日ある",3,))))</f>
        <v>0</v>
      </c>
      <c r="V716" s="49">
        <f>IF('３　回答貼付シート'!X713="ない",0,IF('３　回答貼付シート'!X713="１～２日ある",1,IF('３　回答貼付シート'!X713="３～５日ある",2,IF('３　回答貼付シート'!X713="ほぼ毎日ある",3,))))</f>
        <v>0</v>
      </c>
      <c r="W716" s="49">
        <f>IF('３　回答貼付シート'!Y713="ない",0,IF('３　回答貼付シート'!Y713="１～２日ある",1,IF('３　回答貼付シート'!Y713="３～５日ある",2,IF('３　回答貼付シート'!Y713="ほぼ毎日ある",3,))))</f>
        <v>0</v>
      </c>
      <c r="X716" s="49">
        <f>IF('３　回答貼付シート'!Z713="ない",0,IF('３　回答貼付シート'!Z713="１～２日ある",1,IF('３　回答貼付シート'!Z713="３～５日ある",2,IF('３　回答貼付シート'!Z713="ほぼ毎日ある",3,))))</f>
        <v>0</v>
      </c>
      <c r="Y716" s="49">
        <f>IF('３　回答貼付シート'!AA713="ない",0,IF('３　回答貼付シート'!AA713="１～２日ある",1,IF('３　回答貼付シート'!AA713="３～５日ある",2,IF('３　回答貼付シート'!AA713="ほぼ毎日ある",3,))))</f>
        <v>0</v>
      </c>
      <c r="Z716" s="49">
        <f>IF('３　回答貼付シート'!AB713="ない",0,IF('３　回答貼付シート'!AB713="１～２日ある",1,IF('３　回答貼付シート'!AB713="３～５日ある",2,IF('３　回答貼付シート'!AB713="ほぼ毎日ある",3,))))</f>
        <v>0</v>
      </c>
      <c r="AA716" s="49">
        <f>IF('３　回答貼付シート'!AC713="ない",0,IF('３　回答貼付シート'!AC713="１～２日ある",1,IF('３　回答貼付シート'!AC713="３～５日ある",2,IF('３　回答貼付シート'!AC713="ほぼ毎日ある",3,))))</f>
        <v>0</v>
      </c>
      <c r="AB716" s="49">
        <f>IF('３　回答貼付シート'!AD713="ない",0,IF('３　回答貼付シート'!AD713="１～２日ある",1,IF('３　回答貼付シート'!AD713="３～５日ある",2,IF('３　回答貼付シート'!AD713="ほぼ毎日ある",3,))))</f>
        <v>0</v>
      </c>
      <c r="AC716" s="49">
        <f>IF('３　回答貼付シート'!AE713="ない",0,IF('３　回答貼付シート'!AE713="１～２日ある",1,IF('３　回答貼付シート'!AE713="３～５日ある",2,IF('３　回答貼付シート'!AE713="ほぼ毎日ある",3,))))</f>
        <v>0</v>
      </c>
      <c r="AD716" s="49">
        <f>IF('３　回答貼付シート'!AF713="ない",0,IF('３　回答貼付シート'!AF713="１～２日ある",1,IF('３　回答貼付シート'!AF713="３～５日ある",2,IF('３　回答貼付シート'!AF713="ほぼ毎日ある",3,))))</f>
        <v>0</v>
      </c>
      <c r="AE716" s="49">
        <f>IF('３　回答貼付シート'!AG713="ない",0,IF('３　回答貼付シート'!AG713="１～２日ある",1,IF('３　回答貼付シート'!AG713="３～５日ある",2,IF('３　回答貼付シート'!AG713="ほぼ毎日ある",3,))))</f>
        <v>0</v>
      </c>
      <c r="AF716" s="49">
        <f>IF('３　回答貼付シート'!AH713="ない",0,IF('３　回答貼付シート'!AH713="１～２日ある",1,IF('３　回答貼付シート'!AH713="３～５日ある",2,IF('３　回答貼付シート'!AH713="ほぼ毎日ある",3,))))</f>
        <v>0</v>
      </c>
      <c r="AG716" s="49">
        <f>IF('３　回答貼付シート'!AI713="ない",0,IF('３　回答貼付シート'!AI713="１～２日ある",1,IF('３　回答貼付シート'!AI713="３～５日ある",2,IF('３　回答貼付シート'!AI713="ほぼ毎日ある",3,))))</f>
        <v>0</v>
      </c>
      <c r="AH716" s="49">
        <f>IF('３　回答貼付シート'!AJ713="ない",0,IF('３　回答貼付シート'!AJ713="１～２日ある",1,IF('３　回答貼付シート'!AJ713="３～５日ある",2,IF('３　回答貼付シート'!AJ713="ほぼ毎日ある",3,))))</f>
        <v>0</v>
      </c>
      <c r="AI716" s="49">
        <f>IF('３　回答貼付シート'!AK713="ない",0,IF('３　回答貼付シート'!AK713="１～２日ある",1,IF('３　回答貼付シート'!AK713="３～５日ある",2,IF('３　回答貼付シート'!AK713="ほぼ毎日ある",3,))))</f>
        <v>0</v>
      </c>
      <c r="AJ716" s="49">
        <f>IF('３　回答貼付シート'!AL713="ない",0,IF('３　回答貼付シート'!AL713="１～２日ある",1,IF('３　回答貼付シート'!AL713="３～５日ある",2,IF('３　回答貼付シート'!AL713="ほぼ毎日ある",3,))))</f>
        <v>0</v>
      </c>
      <c r="AK716" s="49">
        <f>IF('３　回答貼付シート'!AM713="ない",0,IF('３　回答貼付シート'!AM713="１～２日ある",1,IF('３　回答貼付シート'!AM713="３～５日ある",2,IF('３　回答貼付シート'!AM713="ほぼ毎日ある",3,))))</f>
        <v>0</v>
      </c>
      <c r="AL716" s="49">
        <f>'３　回答貼付シート'!$AN713</f>
        <v>0</v>
      </c>
      <c r="AM716" s="49" t="str">
        <f t="shared" si="82"/>
        <v/>
      </c>
      <c r="AN716" s="49" t="str">
        <f t="shared" si="83"/>
        <v/>
      </c>
      <c r="AO716" s="49" t="str">
        <f t="shared" si="84"/>
        <v/>
      </c>
      <c r="AP716" s="49" t="str">
        <f t="shared" si="85"/>
        <v/>
      </c>
      <c r="AQ716" s="49" t="str">
        <f t="shared" si="86"/>
        <v/>
      </c>
      <c r="AR716" t="str">
        <f t="shared" si="87"/>
        <v>0</v>
      </c>
      <c r="AT716" s="42"/>
    </row>
    <row r="717" spans="1:46">
      <c r="A717" s="49"/>
      <c r="B717" s="49">
        <f t="shared" si="81"/>
        <v>0</v>
      </c>
      <c r="C717" s="49">
        <f>IF('３　回答貼付シート'!$F714&lt;&gt;0,VLOOKUP('３　回答貼付シート'!$F714,$AR$2048:$AS$2054,2,FALSE),0)</f>
        <v>0</v>
      </c>
      <c r="D717" s="49">
        <f>IF('３　回答貼付シート'!$G714&lt;&gt;0,VLOOKUP(('３　回答貼付シート'!$G714), $AR$2048:$AS$2054,2,FALSE),0)</f>
        <v>0</v>
      </c>
      <c r="E717" s="49">
        <f>'３　回答貼付シート'!$H714</f>
        <v>0</v>
      </c>
      <c r="F717" s="49">
        <f>IF(E717=0,0,VLOOKUP($B717,'２　情報入力シート'!$A$2:$E$2049,5))</f>
        <v>0</v>
      </c>
      <c r="G717" s="49">
        <f>IF('３　回答貼付シート'!I714="ない",0,IF('３　回答貼付シート'!I714="１～２日ある",1,IF('３　回答貼付シート'!I714="３～５日ある",2,IF('３　回答貼付シート'!I714="ほぼ毎日ある",3,))))</f>
        <v>0</v>
      </c>
      <c r="H717" s="49">
        <f>IF('３　回答貼付シート'!J714="ない",0,IF('３　回答貼付シート'!J714="１～２日ある",1,IF('３　回答貼付シート'!J714="３～５日ある",2,IF('３　回答貼付シート'!J714="ほぼ毎日ある",3,))))</f>
        <v>0</v>
      </c>
      <c r="I717" s="49">
        <f>IF('３　回答貼付シート'!K714="ない",0,IF('３　回答貼付シート'!K714="１～２日ある",1,IF('３　回答貼付シート'!K714="３～５日ある",2,IF('３　回答貼付シート'!K714="ほぼ毎日ある",3,))))</f>
        <v>0</v>
      </c>
      <c r="J717" s="49">
        <f>IF('３　回答貼付シート'!L714="ない",0,IF('３　回答貼付シート'!L714="１～２日ある",1,IF('３　回答貼付シート'!L714="３～５日ある",2,IF('３　回答貼付シート'!L714="ほぼ毎日ある",3,))))</f>
        <v>0</v>
      </c>
      <c r="K717" s="49">
        <f>IF('３　回答貼付シート'!M714="ない",0,IF('３　回答貼付シート'!M714="１～２日ある",1,IF('３　回答貼付シート'!M714="３～５日ある",2,IF('３　回答貼付シート'!M714="ほぼ毎日ある",3,))))</f>
        <v>0</v>
      </c>
      <c r="L717" s="49">
        <f>IF('３　回答貼付シート'!N714="ない",0,IF('３　回答貼付シート'!N714="１～２日ある",1,IF('３　回答貼付シート'!N714="３～５日ある",2,IF('３　回答貼付シート'!N714="ほぼ毎日ある",3,))))</f>
        <v>0</v>
      </c>
      <c r="M717" s="49">
        <f>IF('３　回答貼付シート'!O714="ない",0,IF('３　回答貼付シート'!O714="１～２日ある",1,IF('３　回答貼付シート'!O714="３～５日ある",2,IF('３　回答貼付シート'!O714="ほぼ毎日ある",3,))))</f>
        <v>0</v>
      </c>
      <c r="N717" s="49">
        <f>IF('３　回答貼付シート'!P714="ない",0,IF('３　回答貼付シート'!P714="１～２日ある",1,IF('３　回答貼付シート'!P714="３～５日ある",2,IF('３　回答貼付シート'!P714="ほぼ毎日ある",3,))))</f>
        <v>0</v>
      </c>
      <c r="O717" s="49">
        <f>IF('３　回答貼付シート'!Q714="ない",0,IF('３　回答貼付シート'!Q714="１～２日ある",1,IF('３　回答貼付シート'!Q714="３～５日ある",2,IF('３　回答貼付シート'!Q714="ほぼ毎日ある",3,))))</f>
        <v>0</v>
      </c>
      <c r="P717" s="49">
        <f>IF('３　回答貼付シート'!R714="ない",0,IF('３　回答貼付シート'!R714="１～２日ある",1,IF('３　回答貼付シート'!R714="３～５日ある",2,IF('３　回答貼付シート'!R714="ほぼ毎日ある",3,))))</f>
        <v>0</v>
      </c>
      <c r="Q717" s="49">
        <f>IF('３　回答貼付シート'!S714="ない",0,IF('３　回答貼付シート'!S714="１～２日ある",1,IF('３　回答貼付シート'!S714="３～５日ある",2,IF('３　回答貼付シート'!S714="ほぼ毎日ある",3,))))</f>
        <v>0</v>
      </c>
      <c r="R717" s="49">
        <f>IF('３　回答貼付シート'!T714="ない",0,IF('３　回答貼付シート'!T714="１～２日ある",1,IF('３　回答貼付シート'!T714="３～５日ある",2,IF('３　回答貼付シート'!T714="ほぼ毎日ある",3,))))</f>
        <v>0</v>
      </c>
      <c r="S717" s="49">
        <f>IF('３　回答貼付シート'!U714="ない",0,IF('３　回答貼付シート'!U714="１～２日ある",1,IF('３　回答貼付シート'!U714="３～５日ある",2,IF('３　回答貼付シート'!U714="ほぼ毎日ある",3,))))</f>
        <v>0</v>
      </c>
      <c r="T717" s="49">
        <f>IF('３　回答貼付シート'!V714="ない",0,IF('３　回答貼付シート'!V714="１～２日ある",1,IF('３　回答貼付シート'!V714="３～５日ある",2,IF('３　回答貼付シート'!V714="ほぼ毎日ある",3,))))</f>
        <v>0</v>
      </c>
      <c r="U717" s="49">
        <f>IF('３　回答貼付シート'!W714="ない",0,IF('３　回答貼付シート'!W714="１～２日ある",1,IF('３　回答貼付シート'!W714="３～５日ある",2,IF('３　回答貼付シート'!W714="ほぼ毎日ある",3,))))</f>
        <v>0</v>
      </c>
      <c r="V717" s="49">
        <f>IF('３　回答貼付シート'!X714="ない",0,IF('３　回答貼付シート'!X714="１～２日ある",1,IF('３　回答貼付シート'!X714="３～５日ある",2,IF('３　回答貼付シート'!X714="ほぼ毎日ある",3,))))</f>
        <v>0</v>
      </c>
      <c r="W717" s="49">
        <f>IF('３　回答貼付シート'!Y714="ない",0,IF('３　回答貼付シート'!Y714="１～２日ある",1,IF('３　回答貼付シート'!Y714="３～５日ある",2,IF('３　回答貼付シート'!Y714="ほぼ毎日ある",3,))))</f>
        <v>0</v>
      </c>
      <c r="X717" s="49">
        <f>IF('３　回答貼付シート'!Z714="ない",0,IF('３　回答貼付シート'!Z714="１～２日ある",1,IF('３　回答貼付シート'!Z714="３～５日ある",2,IF('３　回答貼付シート'!Z714="ほぼ毎日ある",3,))))</f>
        <v>0</v>
      </c>
      <c r="Y717" s="49">
        <f>IF('３　回答貼付シート'!AA714="ない",0,IF('３　回答貼付シート'!AA714="１～２日ある",1,IF('３　回答貼付シート'!AA714="３～５日ある",2,IF('３　回答貼付シート'!AA714="ほぼ毎日ある",3,))))</f>
        <v>0</v>
      </c>
      <c r="Z717" s="49">
        <f>IF('３　回答貼付シート'!AB714="ない",0,IF('３　回答貼付シート'!AB714="１～２日ある",1,IF('３　回答貼付シート'!AB714="３～５日ある",2,IF('３　回答貼付シート'!AB714="ほぼ毎日ある",3,))))</f>
        <v>0</v>
      </c>
      <c r="AA717" s="49">
        <f>IF('３　回答貼付シート'!AC714="ない",0,IF('３　回答貼付シート'!AC714="１～２日ある",1,IF('３　回答貼付シート'!AC714="３～５日ある",2,IF('３　回答貼付シート'!AC714="ほぼ毎日ある",3,))))</f>
        <v>0</v>
      </c>
      <c r="AB717" s="49">
        <f>IF('３　回答貼付シート'!AD714="ない",0,IF('３　回答貼付シート'!AD714="１～２日ある",1,IF('３　回答貼付シート'!AD714="３～５日ある",2,IF('３　回答貼付シート'!AD714="ほぼ毎日ある",3,))))</f>
        <v>0</v>
      </c>
      <c r="AC717" s="49">
        <f>IF('３　回答貼付シート'!AE714="ない",0,IF('３　回答貼付シート'!AE714="１～２日ある",1,IF('３　回答貼付シート'!AE714="３～５日ある",2,IF('３　回答貼付シート'!AE714="ほぼ毎日ある",3,))))</f>
        <v>0</v>
      </c>
      <c r="AD717" s="49">
        <f>IF('３　回答貼付シート'!AF714="ない",0,IF('３　回答貼付シート'!AF714="１～２日ある",1,IF('３　回答貼付シート'!AF714="３～５日ある",2,IF('３　回答貼付シート'!AF714="ほぼ毎日ある",3,))))</f>
        <v>0</v>
      </c>
      <c r="AE717" s="49">
        <f>IF('３　回答貼付シート'!AG714="ない",0,IF('３　回答貼付シート'!AG714="１～２日ある",1,IF('３　回答貼付シート'!AG714="３～５日ある",2,IF('３　回答貼付シート'!AG714="ほぼ毎日ある",3,))))</f>
        <v>0</v>
      </c>
      <c r="AF717" s="49">
        <f>IF('３　回答貼付シート'!AH714="ない",0,IF('３　回答貼付シート'!AH714="１～２日ある",1,IF('３　回答貼付シート'!AH714="３～５日ある",2,IF('３　回答貼付シート'!AH714="ほぼ毎日ある",3,))))</f>
        <v>0</v>
      </c>
      <c r="AG717" s="49">
        <f>IF('３　回答貼付シート'!AI714="ない",0,IF('３　回答貼付シート'!AI714="１～２日ある",1,IF('３　回答貼付シート'!AI714="３～５日ある",2,IF('３　回答貼付シート'!AI714="ほぼ毎日ある",3,))))</f>
        <v>0</v>
      </c>
      <c r="AH717" s="49">
        <f>IF('３　回答貼付シート'!AJ714="ない",0,IF('３　回答貼付シート'!AJ714="１～２日ある",1,IF('３　回答貼付シート'!AJ714="３～５日ある",2,IF('３　回答貼付シート'!AJ714="ほぼ毎日ある",3,))))</f>
        <v>0</v>
      </c>
      <c r="AI717" s="49">
        <f>IF('３　回答貼付シート'!AK714="ない",0,IF('３　回答貼付シート'!AK714="１～２日ある",1,IF('３　回答貼付シート'!AK714="３～５日ある",2,IF('３　回答貼付シート'!AK714="ほぼ毎日ある",3,))))</f>
        <v>0</v>
      </c>
      <c r="AJ717" s="49">
        <f>IF('３　回答貼付シート'!AL714="ない",0,IF('３　回答貼付シート'!AL714="１～２日ある",1,IF('３　回答貼付シート'!AL714="３～５日ある",2,IF('３　回答貼付シート'!AL714="ほぼ毎日ある",3,))))</f>
        <v>0</v>
      </c>
      <c r="AK717" s="49">
        <f>IF('３　回答貼付シート'!AM714="ない",0,IF('３　回答貼付シート'!AM714="１～２日ある",1,IF('３　回答貼付シート'!AM714="３～５日ある",2,IF('３　回答貼付シート'!AM714="ほぼ毎日ある",3,))))</f>
        <v>0</v>
      </c>
      <c r="AL717" s="49">
        <f>'３　回答貼付シート'!$AN714</f>
        <v>0</v>
      </c>
      <c r="AM717" s="49" t="str">
        <f t="shared" si="82"/>
        <v/>
      </c>
      <c r="AN717" s="49" t="str">
        <f t="shared" si="83"/>
        <v/>
      </c>
      <c r="AO717" s="49" t="str">
        <f t="shared" si="84"/>
        <v/>
      </c>
      <c r="AP717" s="49" t="str">
        <f t="shared" si="85"/>
        <v/>
      </c>
      <c r="AQ717" s="49" t="str">
        <f t="shared" si="86"/>
        <v/>
      </c>
      <c r="AR717" t="str">
        <f t="shared" si="87"/>
        <v>0</v>
      </c>
      <c r="AT717" s="42"/>
    </row>
    <row r="718" spans="1:46">
      <c r="A718" s="49"/>
      <c r="B718" s="49">
        <f t="shared" si="81"/>
        <v>0</v>
      </c>
      <c r="C718" s="49">
        <f>IF('３　回答貼付シート'!$F715&lt;&gt;0,VLOOKUP('３　回答貼付シート'!$F715,$AR$2048:$AS$2054,2,FALSE),0)</f>
        <v>0</v>
      </c>
      <c r="D718" s="49">
        <f>IF('３　回答貼付シート'!$G715&lt;&gt;0,VLOOKUP(('３　回答貼付シート'!$G715), $AR$2048:$AS$2054,2,FALSE),0)</f>
        <v>0</v>
      </c>
      <c r="E718" s="49">
        <f>'３　回答貼付シート'!$H715</f>
        <v>0</v>
      </c>
      <c r="F718" s="49">
        <f>IF(E718=0,0,VLOOKUP($B718,'２　情報入力シート'!$A$2:$E$2049,5))</f>
        <v>0</v>
      </c>
      <c r="G718" s="49">
        <f>IF('３　回答貼付シート'!I715="ない",0,IF('３　回答貼付シート'!I715="１～２日ある",1,IF('３　回答貼付シート'!I715="３～５日ある",2,IF('３　回答貼付シート'!I715="ほぼ毎日ある",3,))))</f>
        <v>0</v>
      </c>
      <c r="H718" s="49">
        <f>IF('３　回答貼付シート'!J715="ない",0,IF('３　回答貼付シート'!J715="１～２日ある",1,IF('３　回答貼付シート'!J715="３～５日ある",2,IF('３　回答貼付シート'!J715="ほぼ毎日ある",3,))))</f>
        <v>0</v>
      </c>
      <c r="I718" s="49">
        <f>IF('３　回答貼付シート'!K715="ない",0,IF('３　回答貼付シート'!K715="１～２日ある",1,IF('３　回答貼付シート'!K715="３～５日ある",2,IF('３　回答貼付シート'!K715="ほぼ毎日ある",3,))))</f>
        <v>0</v>
      </c>
      <c r="J718" s="49">
        <f>IF('３　回答貼付シート'!L715="ない",0,IF('３　回答貼付シート'!L715="１～２日ある",1,IF('３　回答貼付シート'!L715="３～５日ある",2,IF('３　回答貼付シート'!L715="ほぼ毎日ある",3,))))</f>
        <v>0</v>
      </c>
      <c r="K718" s="49">
        <f>IF('３　回答貼付シート'!M715="ない",0,IF('３　回答貼付シート'!M715="１～２日ある",1,IF('３　回答貼付シート'!M715="３～５日ある",2,IF('３　回答貼付シート'!M715="ほぼ毎日ある",3,))))</f>
        <v>0</v>
      </c>
      <c r="L718" s="49">
        <f>IF('３　回答貼付シート'!N715="ない",0,IF('３　回答貼付シート'!N715="１～２日ある",1,IF('３　回答貼付シート'!N715="３～５日ある",2,IF('３　回答貼付シート'!N715="ほぼ毎日ある",3,))))</f>
        <v>0</v>
      </c>
      <c r="M718" s="49">
        <f>IF('３　回答貼付シート'!O715="ない",0,IF('３　回答貼付シート'!O715="１～２日ある",1,IF('３　回答貼付シート'!O715="３～５日ある",2,IF('３　回答貼付シート'!O715="ほぼ毎日ある",3,))))</f>
        <v>0</v>
      </c>
      <c r="N718" s="49">
        <f>IF('３　回答貼付シート'!P715="ない",0,IF('３　回答貼付シート'!P715="１～２日ある",1,IF('３　回答貼付シート'!P715="３～５日ある",2,IF('３　回答貼付シート'!P715="ほぼ毎日ある",3,))))</f>
        <v>0</v>
      </c>
      <c r="O718" s="49">
        <f>IF('３　回答貼付シート'!Q715="ない",0,IF('３　回答貼付シート'!Q715="１～２日ある",1,IF('３　回答貼付シート'!Q715="３～５日ある",2,IF('３　回答貼付シート'!Q715="ほぼ毎日ある",3,))))</f>
        <v>0</v>
      </c>
      <c r="P718" s="49">
        <f>IF('３　回答貼付シート'!R715="ない",0,IF('３　回答貼付シート'!R715="１～２日ある",1,IF('３　回答貼付シート'!R715="３～５日ある",2,IF('３　回答貼付シート'!R715="ほぼ毎日ある",3,))))</f>
        <v>0</v>
      </c>
      <c r="Q718" s="49">
        <f>IF('３　回答貼付シート'!S715="ない",0,IF('３　回答貼付シート'!S715="１～２日ある",1,IF('３　回答貼付シート'!S715="３～５日ある",2,IF('３　回答貼付シート'!S715="ほぼ毎日ある",3,))))</f>
        <v>0</v>
      </c>
      <c r="R718" s="49">
        <f>IF('３　回答貼付シート'!T715="ない",0,IF('３　回答貼付シート'!T715="１～２日ある",1,IF('３　回答貼付シート'!T715="３～５日ある",2,IF('３　回答貼付シート'!T715="ほぼ毎日ある",3,))))</f>
        <v>0</v>
      </c>
      <c r="S718" s="49">
        <f>IF('３　回答貼付シート'!U715="ない",0,IF('３　回答貼付シート'!U715="１～２日ある",1,IF('３　回答貼付シート'!U715="３～５日ある",2,IF('３　回答貼付シート'!U715="ほぼ毎日ある",3,))))</f>
        <v>0</v>
      </c>
      <c r="T718" s="49">
        <f>IF('３　回答貼付シート'!V715="ない",0,IF('３　回答貼付シート'!V715="１～２日ある",1,IF('３　回答貼付シート'!V715="３～５日ある",2,IF('３　回答貼付シート'!V715="ほぼ毎日ある",3,))))</f>
        <v>0</v>
      </c>
      <c r="U718" s="49">
        <f>IF('３　回答貼付シート'!W715="ない",0,IF('３　回答貼付シート'!W715="１～２日ある",1,IF('３　回答貼付シート'!W715="３～５日ある",2,IF('３　回答貼付シート'!W715="ほぼ毎日ある",3,))))</f>
        <v>0</v>
      </c>
      <c r="V718" s="49">
        <f>IF('３　回答貼付シート'!X715="ない",0,IF('３　回答貼付シート'!X715="１～２日ある",1,IF('３　回答貼付シート'!X715="３～５日ある",2,IF('３　回答貼付シート'!X715="ほぼ毎日ある",3,))))</f>
        <v>0</v>
      </c>
      <c r="W718" s="49">
        <f>IF('３　回答貼付シート'!Y715="ない",0,IF('３　回答貼付シート'!Y715="１～２日ある",1,IF('３　回答貼付シート'!Y715="３～５日ある",2,IF('３　回答貼付シート'!Y715="ほぼ毎日ある",3,))))</f>
        <v>0</v>
      </c>
      <c r="X718" s="49">
        <f>IF('３　回答貼付シート'!Z715="ない",0,IF('３　回答貼付シート'!Z715="１～２日ある",1,IF('３　回答貼付シート'!Z715="３～５日ある",2,IF('３　回答貼付シート'!Z715="ほぼ毎日ある",3,))))</f>
        <v>0</v>
      </c>
      <c r="Y718" s="49">
        <f>IF('３　回答貼付シート'!AA715="ない",0,IF('３　回答貼付シート'!AA715="１～２日ある",1,IF('３　回答貼付シート'!AA715="３～５日ある",2,IF('３　回答貼付シート'!AA715="ほぼ毎日ある",3,))))</f>
        <v>0</v>
      </c>
      <c r="Z718" s="49">
        <f>IF('３　回答貼付シート'!AB715="ない",0,IF('３　回答貼付シート'!AB715="１～２日ある",1,IF('３　回答貼付シート'!AB715="３～５日ある",2,IF('３　回答貼付シート'!AB715="ほぼ毎日ある",3,))))</f>
        <v>0</v>
      </c>
      <c r="AA718" s="49">
        <f>IF('３　回答貼付シート'!AC715="ない",0,IF('３　回答貼付シート'!AC715="１～２日ある",1,IF('３　回答貼付シート'!AC715="３～５日ある",2,IF('３　回答貼付シート'!AC715="ほぼ毎日ある",3,))))</f>
        <v>0</v>
      </c>
      <c r="AB718" s="49">
        <f>IF('３　回答貼付シート'!AD715="ない",0,IF('３　回答貼付シート'!AD715="１～２日ある",1,IF('３　回答貼付シート'!AD715="３～５日ある",2,IF('３　回答貼付シート'!AD715="ほぼ毎日ある",3,))))</f>
        <v>0</v>
      </c>
      <c r="AC718" s="49">
        <f>IF('３　回答貼付シート'!AE715="ない",0,IF('３　回答貼付シート'!AE715="１～２日ある",1,IF('３　回答貼付シート'!AE715="３～５日ある",2,IF('３　回答貼付シート'!AE715="ほぼ毎日ある",3,))))</f>
        <v>0</v>
      </c>
      <c r="AD718" s="49">
        <f>IF('３　回答貼付シート'!AF715="ない",0,IF('３　回答貼付シート'!AF715="１～２日ある",1,IF('３　回答貼付シート'!AF715="３～５日ある",2,IF('３　回答貼付シート'!AF715="ほぼ毎日ある",3,))))</f>
        <v>0</v>
      </c>
      <c r="AE718" s="49">
        <f>IF('３　回答貼付シート'!AG715="ない",0,IF('３　回答貼付シート'!AG715="１～２日ある",1,IF('３　回答貼付シート'!AG715="３～５日ある",2,IF('３　回答貼付シート'!AG715="ほぼ毎日ある",3,))))</f>
        <v>0</v>
      </c>
      <c r="AF718" s="49">
        <f>IF('３　回答貼付シート'!AH715="ない",0,IF('３　回答貼付シート'!AH715="１～２日ある",1,IF('３　回答貼付シート'!AH715="３～５日ある",2,IF('３　回答貼付シート'!AH715="ほぼ毎日ある",3,))))</f>
        <v>0</v>
      </c>
      <c r="AG718" s="49">
        <f>IF('３　回答貼付シート'!AI715="ない",0,IF('３　回答貼付シート'!AI715="１～２日ある",1,IF('３　回答貼付シート'!AI715="３～５日ある",2,IF('３　回答貼付シート'!AI715="ほぼ毎日ある",3,))))</f>
        <v>0</v>
      </c>
      <c r="AH718" s="49">
        <f>IF('３　回答貼付シート'!AJ715="ない",0,IF('３　回答貼付シート'!AJ715="１～２日ある",1,IF('３　回答貼付シート'!AJ715="３～５日ある",2,IF('３　回答貼付シート'!AJ715="ほぼ毎日ある",3,))))</f>
        <v>0</v>
      </c>
      <c r="AI718" s="49">
        <f>IF('３　回答貼付シート'!AK715="ない",0,IF('３　回答貼付シート'!AK715="１～２日ある",1,IF('３　回答貼付シート'!AK715="３～５日ある",2,IF('３　回答貼付シート'!AK715="ほぼ毎日ある",3,))))</f>
        <v>0</v>
      </c>
      <c r="AJ718" s="49">
        <f>IF('３　回答貼付シート'!AL715="ない",0,IF('３　回答貼付シート'!AL715="１～２日ある",1,IF('３　回答貼付シート'!AL715="３～５日ある",2,IF('３　回答貼付シート'!AL715="ほぼ毎日ある",3,))))</f>
        <v>0</v>
      </c>
      <c r="AK718" s="49">
        <f>IF('３　回答貼付シート'!AM715="ない",0,IF('３　回答貼付シート'!AM715="１～２日ある",1,IF('３　回答貼付シート'!AM715="３～５日ある",2,IF('３　回答貼付シート'!AM715="ほぼ毎日ある",3,))))</f>
        <v>0</v>
      </c>
      <c r="AL718" s="49">
        <f>'３　回答貼付シート'!$AN715</f>
        <v>0</v>
      </c>
      <c r="AM718" s="49" t="str">
        <f t="shared" si="82"/>
        <v/>
      </c>
      <c r="AN718" s="49" t="str">
        <f t="shared" si="83"/>
        <v/>
      </c>
      <c r="AO718" s="49" t="str">
        <f t="shared" si="84"/>
        <v/>
      </c>
      <c r="AP718" s="49" t="str">
        <f t="shared" si="85"/>
        <v/>
      </c>
      <c r="AQ718" s="49" t="str">
        <f t="shared" si="86"/>
        <v/>
      </c>
      <c r="AR718" t="str">
        <f t="shared" si="87"/>
        <v>0</v>
      </c>
      <c r="AT718" s="42"/>
    </row>
    <row r="719" spans="1:46">
      <c r="A719" s="49"/>
      <c r="B719" s="49">
        <f t="shared" si="81"/>
        <v>0</v>
      </c>
      <c r="C719" s="49">
        <f>IF('３　回答貼付シート'!$F716&lt;&gt;0,VLOOKUP('３　回答貼付シート'!$F716,$AR$2048:$AS$2054,2,FALSE),0)</f>
        <v>0</v>
      </c>
      <c r="D719" s="49">
        <f>IF('３　回答貼付シート'!$G716&lt;&gt;0,VLOOKUP(('３　回答貼付シート'!$G716), $AR$2048:$AS$2054,2,FALSE),0)</f>
        <v>0</v>
      </c>
      <c r="E719" s="49">
        <f>'３　回答貼付シート'!$H716</f>
        <v>0</v>
      </c>
      <c r="F719" s="49">
        <f>IF(E719=0,0,VLOOKUP($B719,'２　情報入力シート'!$A$2:$E$2049,5))</f>
        <v>0</v>
      </c>
      <c r="G719" s="49">
        <f>IF('３　回答貼付シート'!I716="ない",0,IF('３　回答貼付シート'!I716="１～２日ある",1,IF('３　回答貼付シート'!I716="３～５日ある",2,IF('３　回答貼付シート'!I716="ほぼ毎日ある",3,))))</f>
        <v>0</v>
      </c>
      <c r="H719" s="49">
        <f>IF('３　回答貼付シート'!J716="ない",0,IF('３　回答貼付シート'!J716="１～２日ある",1,IF('３　回答貼付シート'!J716="３～５日ある",2,IF('３　回答貼付シート'!J716="ほぼ毎日ある",3,))))</f>
        <v>0</v>
      </c>
      <c r="I719" s="49">
        <f>IF('３　回答貼付シート'!K716="ない",0,IF('３　回答貼付シート'!K716="１～２日ある",1,IF('３　回答貼付シート'!K716="３～５日ある",2,IF('３　回答貼付シート'!K716="ほぼ毎日ある",3,))))</f>
        <v>0</v>
      </c>
      <c r="J719" s="49">
        <f>IF('３　回答貼付シート'!L716="ない",0,IF('３　回答貼付シート'!L716="１～２日ある",1,IF('３　回答貼付シート'!L716="３～５日ある",2,IF('３　回答貼付シート'!L716="ほぼ毎日ある",3,))))</f>
        <v>0</v>
      </c>
      <c r="K719" s="49">
        <f>IF('３　回答貼付シート'!M716="ない",0,IF('３　回答貼付シート'!M716="１～２日ある",1,IF('３　回答貼付シート'!M716="３～５日ある",2,IF('３　回答貼付シート'!M716="ほぼ毎日ある",3,))))</f>
        <v>0</v>
      </c>
      <c r="L719" s="49">
        <f>IF('３　回答貼付シート'!N716="ない",0,IF('３　回答貼付シート'!N716="１～２日ある",1,IF('３　回答貼付シート'!N716="３～５日ある",2,IF('３　回答貼付シート'!N716="ほぼ毎日ある",3,))))</f>
        <v>0</v>
      </c>
      <c r="M719" s="49">
        <f>IF('３　回答貼付シート'!O716="ない",0,IF('３　回答貼付シート'!O716="１～２日ある",1,IF('３　回答貼付シート'!O716="３～５日ある",2,IF('３　回答貼付シート'!O716="ほぼ毎日ある",3,))))</f>
        <v>0</v>
      </c>
      <c r="N719" s="49">
        <f>IF('３　回答貼付シート'!P716="ない",0,IF('３　回答貼付シート'!P716="１～２日ある",1,IF('３　回答貼付シート'!P716="３～５日ある",2,IF('３　回答貼付シート'!P716="ほぼ毎日ある",3,))))</f>
        <v>0</v>
      </c>
      <c r="O719" s="49">
        <f>IF('３　回答貼付シート'!Q716="ない",0,IF('３　回答貼付シート'!Q716="１～２日ある",1,IF('３　回答貼付シート'!Q716="３～５日ある",2,IF('３　回答貼付シート'!Q716="ほぼ毎日ある",3,))))</f>
        <v>0</v>
      </c>
      <c r="P719" s="49">
        <f>IF('３　回答貼付シート'!R716="ない",0,IF('３　回答貼付シート'!R716="１～２日ある",1,IF('３　回答貼付シート'!R716="３～５日ある",2,IF('３　回答貼付シート'!R716="ほぼ毎日ある",3,))))</f>
        <v>0</v>
      </c>
      <c r="Q719" s="49">
        <f>IF('３　回答貼付シート'!S716="ない",0,IF('３　回答貼付シート'!S716="１～２日ある",1,IF('３　回答貼付シート'!S716="３～５日ある",2,IF('３　回答貼付シート'!S716="ほぼ毎日ある",3,))))</f>
        <v>0</v>
      </c>
      <c r="R719" s="49">
        <f>IF('３　回答貼付シート'!T716="ない",0,IF('３　回答貼付シート'!T716="１～２日ある",1,IF('３　回答貼付シート'!T716="３～５日ある",2,IF('３　回答貼付シート'!T716="ほぼ毎日ある",3,))))</f>
        <v>0</v>
      </c>
      <c r="S719" s="49">
        <f>IF('３　回答貼付シート'!U716="ない",0,IF('３　回答貼付シート'!U716="１～２日ある",1,IF('３　回答貼付シート'!U716="３～５日ある",2,IF('３　回答貼付シート'!U716="ほぼ毎日ある",3,))))</f>
        <v>0</v>
      </c>
      <c r="T719" s="49">
        <f>IF('３　回答貼付シート'!V716="ない",0,IF('３　回答貼付シート'!V716="１～２日ある",1,IF('３　回答貼付シート'!V716="３～５日ある",2,IF('３　回答貼付シート'!V716="ほぼ毎日ある",3,))))</f>
        <v>0</v>
      </c>
      <c r="U719" s="49">
        <f>IF('３　回答貼付シート'!W716="ない",0,IF('３　回答貼付シート'!W716="１～２日ある",1,IF('３　回答貼付シート'!W716="３～５日ある",2,IF('３　回答貼付シート'!W716="ほぼ毎日ある",3,))))</f>
        <v>0</v>
      </c>
      <c r="V719" s="49">
        <f>IF('３　回答貼付シート'!X716="ない",0,IF('３　回答貼付シート'!X716="１～２日ある",1,IF('３　回答貼付シート'!X716="３～５日ある",2,IF('３　回答貼付シート'!X716="ほぼ毎日ある",3,))))</f>
        <v>0</v>
      </c>
      <c r="W719" s="49">
        <f>IF('３　回答貼付シート'!Y716="ない",0,IF('３　回答貼付シート'!Y716="１～２日ある",1,IF('３　回答貼付シート'!Y716="３～５日ある",2,IF('３　回答貼付シート'!Y716="ほぼ毎日ある",3,))))</f>
        <v>0</v>
      </c>
      <c r="X719" s="49">
        <f>IF('３　回答貼付シート'!Z716="ない",0,IF('３　回答貼付シート'!Z716="１～２日ある",1,IF('３　回答貼付シート'!Z716="３～５日ある",2,IF('３　回答貼付シート'!Z716="ほぼ毎日ある",3,))))</f>
        <v>0</v>
      </c>
      <c r="Y719" s="49">
        <f>IF('３　回答貼付シート'!AA716="ない",0,IF('３　回答貼付シート'!AA716="１～２日ある",1,IF('３　回答貼付シート'!AA716="３～５日ある",2,IF('３　回答貼付シート'!AA716="ほぼ毎日ある",3,))))</f>
        <v>0</v>
      </c>
      <c r="Z719" s="49">
        <f>IF('３　回答貼付シート'!AB716="ない",0,IF('３　回答貼付シート'!AB716="１～２日ある",1,IF('３　回答貼付シート'!AB716="３～５日ある",2,IF('３　回答貼付シート'!AB716="ほぼ毎日ある",3,))))</f>
        <v>0</v>
      </c>
      <c r="AA719" s="49">
        <f>IF('３　回答貼付シート'!AC716="ない",0,IF('３　回答貼付シート'!AC716="１～２日ある",1,IF('３　回答貼付シート'!AC716="３～５日ある",2,IF('３　回答貼付シート'!AC716="ほぼ毎日ある",3,))))</f>
        <v>0</v>
      </c>
      <c r="AB719" s="49">
        <f>IF('３　回答貼付シート'!AD716="ない",0,IF('３　回答貼付シート'!AD716="１～２日ある",1,IF('３　回答貼付シート'!AD716="３～５日ある",2,IF('３　回答貼付シート'!AD716="ほぼ毎日ある",3,))))</f>
        <v>0</v>
      </c>
      <c r="AC719" s="49">
        <f>IF('３　回答貼付シート'!AE716="ない",0,IF('３　回答貼付シート'!AE716="１～２日ある",1,IF('３　回答貼付シート'!AE716="３～５日ある",2,IF('３　回答貼付シート'!AE716="ほぼ毎日ある",3,))))</f>
        <v>0</v>
      </c>
      <c r="AD719" s="49">
        <f>IF('３　回答貼付シート'!AF716="ない",0,IF('３　回答貼付シート'!AF716="１～２日ある",1,IF('３　回答貼付シート'!AF716="３～５日ある",2,IF('３　回答貼付シート'!AF716="ほぼ毎日ある",3,))))</f>
        <v>0</v>
      </c>
      <c r="AE719" s="49">
        <f>IF('３　回答貼付シート'!AG716="ない",0,IF('３　回答貼付シート'!AG716="１～２日ある",1,IF('３　回答貼付シート'!AG716="３～５日ある",2,IF('３　回答貼付シート'!AG716="ほぼ毎日ある",3,))))</f>
        <v>0</v>
      </c>
      <c r="AF719" s="49">
        <f>IF('３　回答貼付シート'!AH716="ない",0,IF('３　回答貼付シート'!AH716="１～２日ある",1,IF('３　回答貼付シート'!AH716="３～５日ある",2,IF('３　回答貼付シート'!AH716="ほぼ毎日ある",3,))))</f>
        <v>0</v>
      </c>
      <c r="AG719" s="49">
        <f>IF('３　回答貼付シート'!AI716="ない",0,IF('３　回答貼付シート'!AI716="１～２日ある",1,IF('３　回答貼付シート'!AI716="３～５日ある",2,IF('３　回答貼付シート'!AI716="ほぼ毎日ある",3,))))</f>
        <v>0</v>
      </c>
      <c r="AH719" s="49">
        <f>IF('３　回答貼付シート'!AJ716="ない",0,IF('３　回答貼付シート'!AJ716="１～２日ある",1,IF('３　回答貼付シート'!AJ716="３～５日ある",2,IF('３　回答貼付シート'!AJ716="ほぼ毎日ある",3,))))</f>
        <v>0</v>
      </c>
      <c r="AI719" s="49">
        <f>IF('３　回答貼付シート'!AK716="ない",0,IF('３　回答貼付シート'!AK716="１～２日ある",1,IF('３　回答貼付シート'!AK716="３～５日ある",2,IF('３　回答貼付シート'!AK716="ほぼ毎日ある",3,))))</f>
        <v>0</v>
      </c>
      <c r="AJ719" s="49">
        <f>IF('３　回答貼付シート'!AL716="ない",0,IF('３　回答貼付シート'!AL716="１～２日ある",1,IF('３　回答貼付シート'!AL716="３～５日ある",2,IF('３　回答貼付シート'!AL716="ほぼ毎日ある",3,))))</f>
        <v>0</v>
      </c>
      <c r="AK719" s="49">
        <f>IF('３　回答貼付シート'!AM716="ない",0,IF('３　回答貼付シート'!AM716="１～２日ある",1,IF('３　回答貼付シート'!AM716="３～５日ある",2,IF('３　回答貼付シート'!AM716="ほぼ毎日ある",3,))))</f>
        <v>0</v>
      </c>
      <c r="AL719" s="49">
        <f>'３　回答貼付シート'!$AN716</f>
        <v>0</v>
      </c>
      <c r="AM719" s="49" t="str">
        <f t="shared" si="82"/>
        <v/>
      </c>
      <c r="AN719" s="49" t="str">
        <f t="shared" si="83"/>
        <v/>
      </c>
      <c r="AO719" s="49" t="str">
        <f t="shared" si="84"/>
        <v/>
      </c>
      <c r="AP719" s="49" t="str">
        <f t="shared" si="85"/>
        <v/>
      </c>
      <c r="AQ719" s="49" t="str">
        <f t="shared" si="86"/>
        <v/>
      </c>
      <c r="AR719" t="str">
        <f t="shared" si="87"/>
        <v>0</v>
      </c>
      <c r="AT719" s="42"/>
    </row>
    <row r="720" spans="1:46">
      <c r="A720" s="49"/>
      <c r="B720" s="49">
        <f t="shared" si="81"/>
        <v>0</v>
      </c>
      <c r="C720" s="49">
        <f>IF('３　回答貼付シート'!$F717&lt;&gt;0,VLOOKUP('３　回答貼付シート'!$F717,$AR$2048:$AS$2054,2,FALSE),0)</f>
        <v>0</v>
      </c>
      <c r="D720" s="49">
        <f>IF('３　回答貼付シート'!$G717&lt;&gt;0,VLOOKUP(('３　回答貼付シート'!$G717), $AR$2048:$AS$2054,2,FALSE),0)</f>
        <v>0</v>
      </c>
      <c r="E720" s="49">
        <f>'３　回答貼付シート'!$H717</f>
        <v>0</v>
      </c>
      <c r="F720" s="49">
        <f>IF(E720=0,0,VLOOKUP($B720,'２　情報入力シート'!$A$2:$E$2049,5))</f>
        <v>0</v>
      </c>
      <c r="G720" s="49">
        <f>IF('３　回答貼付シート'!I717="ない",0,IF('３　回答貼付シート'!I717="１～２日ある",1,IF('３　回答貼付シート'!I717="３～５日ある",2,IF('３　回答貼付シート'!I717="ほぼ毎日ある",3,))))</f>
        <v>0</v>
      </c>
      <c r="H720" s="49">
        <f>IF('３　回答貼付シート'!J717="ない",0,IF('３　回答貼付シート'!J717="１～２日ある",1,IF('３　回答貼付シート'!J717="３～５日ある",2,IF('３　回答貼付シート'!J717="ほぼ毎日ある",3,))))</f>
        <v>0</v>
      </c>
      <c r="I720" s="49">
        <f>IF('３　回答貼付シート'!K717="ない",0,IF('３　回答貼付シート'!K717="１～２日ある",1,IF('３　回答貼付シート'!K717="３～５日ある",2,IF('３　回答貼付シート'!K717="ほぼ毎日ある",3,))))</f>
        <v>0</v>
      </c>
      <c r="J720" s="49">
        <f>IF('３　回答貼付シート'!L717="ない",0,IF('３　回答貼付シート'!L717="１～２日ある",1,IF('３　回答貼付シート'!L717="３～５日ある",2,IF('３　回答貼付シート'!L717="ほぼ毎日ある",3,))))</f>
        <v>0</v>
      </c>
      <c r="K720" s="49">
        <f>IF('３　回答貼付シート'!M717="ない",0,IF('３　回答貼付シート'!M717="１～２日ある",1,IF('３　回答貼付シート'!M717="３～５日ある",2,IF('３　回答貼付シート'!M717="ほぼ毎日ある",3,))))</f>
        <v>0</v>
      </c>
      <c r="L720" s="49">
        <f>IF('３　回答貼付シート'!N717="ない",0,IF('３　回答貼付シート'!N717="１～２日ある",1,IF('３　回答貼付シート'!N717="３～５日ある",2,IF('３　回答貼付シート'!N717="ほぼ毎日ある",3,))))</f>
        <v>0</v>
      </c>
      <c r="M720" s="49">
        <f>IF('３　回答貼付シート'!O717="ない",0,IF('３　回答貼付シート'!O717="１～２日ある",1,IF('３　回答貼付シート'!O717="３～５日ある",2,IF('３　回答貼付シート'!O717="ほぼ毎日ある",3,))))</f>
        <v>0</v>
      </c>
      <c r="N720" s="49">
        <f>IF('３　回答貼付シート'!P717="ない",0,IF('３　回答貼付シート'!P717="１～２日ある",1,IF('３　回答貼付シート'!P717="３～５日ある",2,IF('３　回答貼付シート'!P717="ほぼ毎日ある",3,))))</f>
        <v>0</v>
      </c>
      <c r="O720" s="49">
        <f>IF('３　回答貼付シート'!Q717="ない",0,IF('３　回答貼付シート'!Q717="１～２日ある",1,IF('３　回答貼付シート'!Q717="３～５日ある",2,IF('３　回答貼付シート'!Q717="ほぼ毎日ある",3,))))</f>
        <v>0</v>
      </c>
      <c r="P720" s="49">
        <f>IF('３　回答貼付シート'!R717="ない",0,IF('３　回答貼付シート'!R717="１～２日ある",1,IF('３　回答貼付シート'!R717="３～５日ある",2,IF('３　回答貼付シート'!R717="ほぼ毎日ある",3,))))</f>
        <v>0</v>
      </c>
      <c r="Q720" s="49">
        <f>IF('３　回答貼付シート'!S717="ない",0,IF('３　回答貼付シート'!S717="１～２日ある",1,IF('３　回答貼付シート'!S717="３～５日ある",2,IF('３　回答貼付シート'!S717="ほぼ毎日ある",3,))))</f>
        <v>0</v>
      </c>
      <c r="R720" s="49">
        <f>IF('３　回答貼付シート'!T717="ない",0,IF('３　回答貼付シート'!T717="１～２日ある",1,IF('３　回答貼付シート'!T717="３～５日ある",2,IF('３　回答貼付シート'!T717="ほぼ毎日ある",3,))))</f>
        <v>0</v>
      </c>
      <c r="S720" s="49">
        <f>IF('３　回答貼付シート'!U717="ない",0,IF('３　回答貼付シート'!U717="１～２日ある",1,IF('３　回答貼付シート'!U717="３～５日ある",2,IF('３　回答貼付シート'!U717="ほぼ毎日ある",3,))))</f>
        <v>0</v>
      </c>
      <c r="T720" s="49">
        <f>IF('３　回答貼付シート'!V717="ない",0,IF('３　回答貼付シート'!V717="１～２日ある",1,IF('３　回答貼付シート'!V717="３～５日ある",2,IF('３　回答貼付シート'!V717="ほぼ毎日ある",3,))))</f>
        <v>0</v>
      </c>
      <c r="U720" s="49">
        <f>IF('３　回答貼付シート'!W717="ない",0,IF('３　回答貼付シート'!W717="１～２日ある",1,IF('３　回答貼付シート'!W717="３～５日ある",2,IF('３　回答貼付シート'!W717="ほぼ毎日ある",3,))))</f>
        <v>0</v>
      </c>
      <c r="V720" s="49">
        <f>IF('３　回答貼付シート'!X717="ない",0,IF('３　回答貼付シート'!X717="１～２日ある",1,IF('３　回答貼付シート'!X717="３～５日ある",2,IF('３　回答貼付シート'!X717="ほぼ毎日ある",3,))))</f>
        <v>0</v>
      </c>
      <c r="W720" s="49">
        <f>IF('３　回答貼付シート'!Y717="ない",0,IF('３　回答貼付シート'!Y717="１～２日ある",1,IF('３　回答貼付シート'!Y717="３～５日ある",2,IF('３　回答貼付シート'!Y717="ほぼ毎日ある",3,))))</f>
        <v>0</v>
      </c>
      <c r="X720" s="49">
        <f>IF('３　回答貼付シート'!Z717="ない",0,IF('３　回答貼付シート'!Z717="１～２日ある",1,IF('３　回答貼付シート'!Z717="３～５日ある",2,IF('３　回答貼付シート'!Z717="ほぼ毎日ある",3,))))</f>
        <v>0</v>
      </c>
      <c r="Y720" s="49">
        <f>IF('３　回答貼付シート'!AA717="ない",0,IF('３　回答貼付シート'!AA717="１～２日ある",1,IF('３　回答貼付シート'!AA717="３～５日ある",2,IF('３　回答貼付シート'!AA717="ほぼ毎日ある",3,))))</f>
        <v>0</v>
      </c>
      <c r="Z720" s="49">
        <f>IF('３　回答貼付シート'!AB717="ない",0,IF('３　回答貼付シート'!AB717="１～２日ある",1,IF('３　回答貼付シート'!AB717="３～５日ある",2,IF('３　回答貼付シート'!AB717="ほぼ毎日ある",3,))))</f>
        <v>0</v>
      </c>
      <c r="AA720" s="49">
        <f>IF('３　回答貼付シート'!AC717="ない",0,IF('３　回答貼付シート'!AC717="１～２日ある",1,IF('３　回答貼付シート'!AC717="３～５日ある",2,IF('３　回答貼付シート'!AC717="ほぼ毎日ある",3,))))</f>
        <v>0</v>
      </c>
      <c r="AB720" s="49">
        <f>IF('３　回答貼付シート'!AD717="ない",0,IF('３　回答貼付シート'!AD717="１～２日ある",1,IF('３　回答貼付シート'!AD717="３～５日ある",2,IF('３　回答貼付シート'!AD717="ほぼ毎日ある",3,))))</f>
        <v>0</v>
      </c>
      <c r="AC720" s="49">
        <f>IF('３　回答貼付シート'!AE717="ない",0,IF('３　回答貼付シート'!AE717="１～２日ある",1,IF('３　回答貼付シート'!AE717="３～５日ある",2,IF('３　回答貼付シート'!AE717="ほぼ毎日ある",3,))))</f>
        <v>0</v>
      </c>
      <c r="AD720" s="49">
        <f>IF('３　回答貼付シート'!AF717="ない",0,IF('３　回答貼付シート'!AF717="１～２日ある",1,IF('３　回答貼付シート'!AF717="３～５日ある",2,IF('３　回答貼付シート'!AF717="ほぼ毎日ある",3,))))</f>
        <v>0</v>
      </c>
      <c r="AE720" s="49">
        <f>IF('３　回答貼付シート'!AG717="ない",0,IF('３　回答貼付シート'!AG717="１～２日ある",1,IF('３　回答貼付シート'!AG717="３～５日ある",2,IF('３　回答貼付シート'!AG717="ほぼ毎日ある",3,))))</f>
        <v>0</v>
      </c>
      <c r="AF720" s="49">
        <f>IF('３　回答貼付シート'!AH717="ない",0,IF('３　回答貼付シート'!AH717="１～２日ある",1,IF('３　回答貼付シート'!AH717="３～５日ある",2,IF('３　回答貼付シート'!AH717="ほぼ毎日ある",3,))))</f>
        <v>0</v>
      </c>
      <c r="AG720" s="49">
        <f>IF('３　回答貼付シート'!AI717="ない",0,IF('３　回答貼付シート'!AI717="１～２日ある",1,IF('３　回答貼付シート'!AI717="３～５日ある",2,IF('３　回答貼付シート'!AI717="ほぼ毎日ある",3,))))</f>
        <v>0</v>
      </c>
      <c r="AH720" s="49">
        <f>IF('３　回答貼付シート'!AJ717="ない",0,IF('３　回答貼付シート'!AJ717="１～２日ある",1,IF('３　回答貼付シート'!AJ717="３～５日ある",2,IF('３　回答貼付シート'!AJ717="ほぼ毎日ある",3,))))</f>
        <v>0</v>
      </c>
      <c r="AI720" s="49">
        <f>IF('３　回答貼付シート'!AK717="ない",0,IF('３　回答貼付シート'!AK717="１～２日ある",1,IF('３　回答貼付シート'!AK717="３～５日ある",2,IF('３　回答貼付シート'!AK717="ほぼ毎日ある",3,))))</f>
        <v>0</v>
      </c>
      <c r="AJ720" s="49">
        <f>IF('３　回答貼付シート'!AL717="ない",0,IF('３　回答貼付シート'!AL717="１～２日ある",1,IF('３　回答貼付シート'!AL717="３～５日ある",2,IF('３　回答貼付シート'!AL717="ほぼ毎日ある",3,))))</f>
        <v>0</v>
      </c>
      <c r="AK720" s="49">
        <f>IF('３　回答貼付シート'!AM717="ない",0,IF('３　回答貼付シート'!AM717="１～２日ある",1,IF('３　回答貼付シート'!AM717="３～５日ある",2,IF('３　回答貼付シート'!AM717="ほぼ毎日ある",3,))))</f>
        <v>0</v>
      </c>
      <c r="AL720" s="49">
        <f>'３　回答貼付シート'!$AN717</f>
        <v>0</v>
      </c>
      <c r="AM720" s="49" t="str">
        <f t="shared" si="82"/>
        <v/>
      </c>
      <c r="AN720" s="49" t="str">
        <f t="shared" si="83"/>
        <v/>
      </c>
      <c r="AO720" s="49" t="str">
        <f t="shared" si="84"/>
        <v/>
      </c>
      <c r="AP720" s="49" t="str">
        <f t="shared" si="85"/>
        <v/>
      </c>
      <c r="AQ720" s="49" t="str">
        <f t="shared" si="86"/>
        <v/>
      </c>
      <c r="AR720" t="str">
        <f t="shared" si="87"/>
        <v>0</v>
      </c>
      <c r="AT720" s="42"/>
    </row>
    <row r="721" spans="1:46">
      <c r="A721" s="49"/>
      <c r="B721" s="49">
        <f t="shared" si="81"/>
        <v>0</v>
      </c>
      <c r="C721" s="49">
        <f>IF('３　回答貼付シート'!$F718&lt;&gt;0,VLOOKUP('３　回答貼付シート'!$F718,$AR$2048:$AS$2054,2,FALSE),0)</f>
        <v>0</v>
      </c>
      <c r="D721" s="49">
        <f>IF('３　回答貼付シート'!$G718&lt;&gt;0,VLOOKUP(('３　回答貼付シート'!$G718), $AR$2048:$AS$2054,2,FALSE),0)</f>
        <v>0</v>
      </c>
      <c r="E721" s="49">
        <f>'３　回答貼付シート'!$H718</f>
        <v>0</v>
      </c>
      <c r="F721" s="49">
        <f>IF(E721=0,0,VLOOKUP($B721,'２　情報入力シート'!$A$2:$E$2049,5))</f>
        <v>0</v>
      </c>
      <c r="G721" s="49">
        <f>IF('３　回答貼付シート'!I718="ない",0,IF('３　回答貼付シート'!I718="１～２日ある",1,IF('３　回答貼付シート'!I718="３～５日ある",2,IF('３　回答貼付シート'!I718="ほぼ毎日ある",3,))))</f>
        <v>0</v>
      </c>
      <c r="H721" s="49">
        <f>IF('３　回答貼付シート'!J718="ない",0,IF('３　回答貼付シート'!J718="１～２日ある",1,IF('３　回答貼付シート'!J718="３～５日ある",2,IF('３　回答貼付シート'!J718="ほぼ毎日ある",3,))))</f>
        <v>0</v>
      </c>
      <c r="I721" s="49">
        <f>IF('３　回答貼付シート'!K718="ない",0,IF('３　回答貼付シート'!K718="１～２日ある",1,IF('３　回答貼付シート'!K718="３～５日ある",2,IF('３　回答貼付シート'!K718="ほぼ毎日ある",3,))))</f>
        <v>0</v>
      </c>
      <c r="J721" s="49">
        <f>IF('３　回答貼付シート'!L718="ない",0,IF('３　回答貼付シート'!L718="１～２日ある",1,IF('３　回答貼付シート'!L718="３～５日ある",2,IF('３　回答貼付シート'!L718="ほぼ毎日ある",3,))))</f>
        <v>0</v>
      </c>
      <c r="K721" s="49">
        <f>IF('３　回答貼付シート'!M718="ない",0,IF('３　回答貼付シート'!M718="１～２日ある",1,IF('３　回答貼付シート'!M718="３～５日ある",2,IF('３　回答貼付シート'!M718="ほぼ毎日ある",3,))))</f>
        <v>0</v>
      </c>
      <c r="L721" s="49">
        <f>IF('３　回答貼付シート'!N718="ない",0,IF('３　回答貼付シート'!N718="１～２日ある",1,IF('３　回答貼付シート'!N718="３～５日ある",2,IF('３　回答貼付シート'!N718="ほぼ毎日ある",3,))))</f>
        <v>0</v>
      </c>
      <c r="M721" s="49">
        <f>IF('３　回答貼付シート'!O718="ない",0,IF('３　回答貼付シート'!O718="１～２日ある",1,IF('３　回答貼付シート'!O718="３～５日ある",2,IF('３　回答貼付シート'!O718="ほぼ毎日ある",3,))))</f>
        <v>0</v>
      </c>
      <c r="N721" s="49">
        <f>IF('３　回答貼付シート'!P718="ない",0,IF('３　回答貼付シート'!P718="１～２日ある",1,IF('３　回答貼付シート'!P718="３～５日ある",2,IF('３　回答貼付シート'!P718="ほぼ毎日ある",3,))))</f>
        <v>0</v>
      </c>
      <c r="O721" s="49">
        <f>IF('３　回答貼付シート'!Q718="ない",0,IF('３　回答貼付シート'!Q718="１～２日ある",1,IF('３　回答貼付シート'!Q718="３～５日ある",2,IF('３　回答貼付シート'!Q718="ほぼ毎日ある",3,))))</f>
        <v>0</v>
      </c>
      <c r="P721" s="49">
        <f>IF('３　回答貼付シート'!R718="ない",0,IF('３　回答貼付シート'!R718="１～２日ある",1,IF('３　回答貼付シート'!R718="３～５日ある",2,IF('３　回答貼付シート'!R718="ほぼ毎日ある",3,))))</f>
        <v>0</v>
      </c>
      <c r="Q721" s="49">
        <f>IF('３　回答貼付シート'!S718="ない",0,IF('３　回答貼付シート'!S718="１～２日ある",1,IF('３　回答貼付シート'!S718="３～５日ある",2,IF('３　回答貼付シート'!S718="ほぼ毎日ある",3,))))</f>
        <v>0</v>
      </c>
      <c r="R721" s="49">
        <f>IF('３　回答貼付シート'!T718="ない",0,IF('３　回答貼付シート'!T718="１～２日ある",1,IF('３　回答貼付シート'!T718="３～５日ある",2,IF('３　回答貼付シート'!T718="ほぼ毎日ある",3,))))</f>
        <v>0</v>
      </c>
      <c r="S721" s="49">
        <f>IF('３　回答貼付シート'!U718="ない",0,IF('３　回答貼付シート'!U718="１～２日ある",1,IF('３　回答貼付シート'!U718="３～５日ある",2,IF('３　回答貼付シート'!U718="ほぼ毎日ある",3,))))</f>
        <v>0</v>
      </c>
      <c r="T721" s="49">
        <f>IF('３　回答貼付シート'!V718="ない",0,IF('３　回答貼付シート'!V718="１～２日ある",1,IF('３　回答貼付シート'!V718="３～５日ある",2,IF('３　回答貼付シート'!V718="ほぼ毎日ある",3,))))</f>
        <v>0</v>
      </c>
      <c r="U721" s="49">
        <f>IF('３　回答貼付シート'!W718="ない",0,IF('３　回答貼付シート'!W718="１～２日ある",1,IF('３　回答貼付シート'!W718="３～５日ある",2,IF('３　回答貼付シート'!W718="ほぼ毎日ある",3,))))</f>
        <v>0</v>
      </c>
      <c r="V721" s="49">
        <f>IF('３　回答貼付シート'!X718="ない",0,IF('３　回答貼付シート'!X718="１～２日ある",1,IF('３　回答貼付シート'!X718="３～５日ある",2,IF('３　回答貼付シート'!X718="ほぼ毎日ある",3,))))</f>
        <v>0</v>
      </c>
      <c r="W721" s="49">
        <f>IF('３　回答貼付シート'!Y718="ない",0,IF('３　回答貼付シート'!Y718="１～２日ある",1,IF('３　回答貼付シート'!Y718="３～５日ある",2,IF('３　回答貼付シート'!Y718="ほぼ毎日ある",3,))))</f>
        <v>0</v>
      </c>
      <c r="X721" s="49">
        <f>IF('３　回答貼付シート'!Z718="ない",0,IF('３　回答貼付シート'!Z718="１～２日ある",1,IF('３　回答貼付シート'!Z718="３～５日ある",2,IF('３　回答貼付シート'!Z718="ほぼ毎日ある",3,))))</f>
        <v>0</v>
      </c>
      <c r="Y721" s="49">
        <f>IF('３　回答貼付シート'!AA718="ない",0,IF('３　回答貼付シート'!AA718="１～２日ある",1,IF('３　回答貼付シート'!AA718="３～５日ある",2,IF('３　回答貼付シート'!AA718="ほぼ毎日ある",3,))))</f>
        <v>0</v>
      </c>
      <c r="Z721" s="49">
        <f>IF('３　回答貼付シート'!AB718="ない",0,IF('３　回答貼付シート'!AB718="１～２日ある",1,IF('３　回答貼付シート'!AB718="３～５日ある",2,IF('３　回答貼付シート'!AB718="ほぼ毎日ある",3,))))</f>
        <v>0</v>
      </c>
      <c r="AA721" s="49">
        <f>IF('３　回答貼付シート'!AC718="ない",0,IF('３　回答貼付シート'!AC718="１～２日ある",1,IF('３　回答貼付シート'!AC718="３～５日ある",2,IF('３　回答貼付シート'!AC718="ほぼ毎日ある",3,))))</f>
        <v>0</v>
      </c>
      <c r="AB721" s="49">
        <f>IF('３　回答貼付シート'!AD718="ない",0,IF('３　回答貼付シート'!AD718="１～２日ある",1,IF('３　回答貼付シート'!AD718="３～５日ある",2,IF('３　回答貼付シート'!AD718="ほぼ毎日ある",3,))))</f>
        <v>0</v>
      </c>
      <c r="AC721" s="49">
        <f>IF('３　回答貼付シート'!AE718="ない",0,IF('３　回答貼付シート'!AE718="１～２日ある",1,IF('３　回答貼付シート'!AE718="３～５日ある",2,IF('３　回答貼付シート'!AE718="ほぼ毎日ある",3,))))</f>
        <v>0</v>
      </c>
      <c r="AD721" s="49">
        <f>IF('３　回答貼付シート'!AF718="ない",0,IF('３　回答貼付シート'!AF718="１～２日ある",1,IF('３　回答貼付シート'!AF718="３～５日ある",2,IF('３　回答貼付シート'!AF718="ほぼ毎日ある",3,))))</f>
        <v>0</v>
      </c>
      <c r="AE721" s="49">
        <f>IF('３　回答貼付シート'!AG718="ない",0,IF('３　回答貼付シート'!AG718="１～２日ある",1,IF('３　回答貼付シート'!AG718="３～５日ある",2,IF('３　回答貼付シート'!AG718="ほぼ毎日ある",3,))))</f>
        <v>0</v>
      </c>
      <c r="AF721" s="49">
        <f>IF('３　回答貼付シート'!AH718="ない",0,IF('３　回答貼付シート'!AH718="１～２日ある",1,IF('３　回答貼付シート'!AH718="３～５日ある",2,IF('３　回答貼付シート'!AH718="ほぼ毎日ある",3,))))</f>
        <v>0</v>
      </c>
      <c r="AG721" s="49">
        <f>IF('３　回答貼付シート'!AI718="ない",0,IF('３　回答貼付シート'!AI718="１～２日ある",1,IF('３　回答貼付シート'!AI718="３～５日ある",2,IF('３　回答貼付シート'!AI718="ほぼ毎日ある",3,))))</f>
        <v>0</v>
      </c>
      <c r="AH721" s="49">
        <f>IF('３　回答貼付シート'!AJ718="ない",0,IF('３　回答貼付シート'!AJ718="１～２日ある",1,IF('３　回答貼付シート'!AJ718="３～５日ある",2,IF('３　回答貼付シート'!AJ718="ほぼ毎日ある",3,))))</f>
        <v>0</v>
      </c>
      <c r="AI721" s="49">
        <f>IF('３　回答貼付シート'!AK718="ない",0,IF('３　回答貼付シート'!AK718="１～２日ある",1,IF('３　回答貼付シート'!AK718="３～５日ある",2,IF('３　回答貼付シート'!AK718="ほぼ毎日ある",3,))))</f>
        <v>0</v>
      </c>
      <c r="AJ721" s="49">
        <f>IF('３　回答貼付シート'!AL718="ない",0,IF('３　回答貼付シート'!AL718="１～２日ある",1,IF('３　回答貼付シート'!AL718="３～５日ある",2,IF('３　回答貼付シート'!AL718="ほぼ毎日ある",3,))))</f>
        <v>0</v>
      </c>
      <c r="AK721" s="49">
        <f>IF('３　回答貼付シート'!AM718="ない",0,IF('３　回答貼付シート'!AM718="１～２日ある",1,IF('３　回答貼付シート'!AM718="３～５日ある",2,IF('３　回答貼付シート'!AM718="ほぼ毎日ある",3,))))</f>
        <v>0</v>
      </c>
      <c r="AL721" s="49">
        <f>'３　回答貼付シート'!$AN718</f>
        <v>0</v>
      </c>
      <c r="AM721" s="49" t="str">
        <f t="shared" si="82"/>
        <v/>
      </c>
      <c r="AN721" s="49" t="str">
        <f t="shared" si="83"/>
        <v/>
      </c>
      <c r="AO721" s="49" t="str">
        <f t="shared" si="84"/>
        <v/>
      </c>
      <c r="AP721" s="49" t="str">
        <f t="shared" si="85"/>
        <v/>
      </c>
      <c r="AQ721" s="49" t="str">
        <f t="shared" si="86"/>
        <v/>
      </c>
      <c r="AR721" t="str">
        <f t="shared" si="87"/>
        <v>0</v>
      </c>
      <c r="AT721" s="42"/>
    </row>
    <row r="722" spans="1:46">
      <c r="A722" s="49"/>
      <c r="B722" s="49">
        <f t="shared" si="81"/>
        <v>0</v>
      </c>
      <c r="C722" s="49">
        <f>IF('３　回答貼付シート'!$F719&lt;&gt;0,VLOOKUP('３　回答貼付シート'!$F719,$AR$2048:$AS$2054,2,FALSE),0)</f>
        <v>0</v>
      </c>
      <c r="D722" s="49">
        <f>IF('３　回答貼付シート'!$G719&lt;&gt;0,VLOOKUP(('３　回答貼付シート'!$G719), $AR$2048:$AS$2054,2,FALSE),0)</f>
        <v>0</v>
      </c>
      <c r="E722" s="49">
        <f>'３　回答貼付シート'!$H719</f>
        <v>0</v>
      </c>
      <c r="F722" s="49">
        <f>IF(E722=0,0,VLOOKUP($B722,'２　情報入力シート'!$A$2:$E$2049,5))</f>
        <v>0</v>
      </c>
      <c r="G722" s="49">
        <f>IF('３　回答貼付シート'!I719="ない",0,IF('３　回答貼付シート'!I719="１～２日ある",1,IF('３　回答貼付シート'!I719="３～５日ある",2,IF('３　回答貼付シート'!I719="ほぼ毎日ある",3,))))</f>
        <v>0</v>
      </c>
      <c r="H722" s="49">
        <f>IF('３　回答貼付シート'!J719="ない",0,IF('３　回答貼付シート'!J719="１～２日ある",1,IF('３　回答貼付シート'!J719="３～５日ある",2,IF('３　回答貼付シート'!J719="ほぼ毎日ある",3,))))</f>
        <v>0</v>
      </c>
      <c r="I722" s="49">
        <f>IF('３　回答貼付シート'!K719="ない",0,IF('３　回答貼付シート'!K719="１～２日ある",1,IF('３　回答貼付シート'!K719="３～５日ある",2,IF('３　回答貼付シート'!K719="ほぼ毎日ある",3,))))</f>
        <v>0</v>
      </c>
      <c r="J722" s="49">
        <f>IF('３　回答貼付シート'!L719="ない",0,IF('３　回答貼付シート'!L719="１～２日ある",1,IF('３　回答貼付シート'!L719="３～５日ある",2,IF('３　回答貼付シート'!L719="ほぼ毎日ある",3,))))</f>
        <v>0</v>
      </c>
      <c r="K722" s="49">
        <f>IF('３　回答貼付シート'!M719="ない",0,IF('３　回答貼付シート'!M719="１～２日ある",1,IF('３　回答貼付シート'!M719="３～５日ある",2,IF('３　回答貼付シート'!M719="ほぼ毎日ある",3,))))</f>
        <v>0</v>
      </c>
      <c r="L722" s="49">
        <f>IF('３　回答貼付シート'!N719="ない",0,IF('３　回答貼付シート'!N719="１～２日ある",1,IF('３　回答貼付シート'!N719="３～５日ある",2,IF('３　回答貼付シート'!N719="ほぼ毎日ある",3,))))</f>
        <v>0</v>
      </c>
      <c r="M722" s="49">
        <f>IF('３　回答貼付シート'!O719="ない",0,IF('３　回答貼付シート'!O719="１～２日ある",1,IF('３　回答貼付シート'!O719="３～５日ある",2,IF('３　回答貼付シート'!O719="ほぼ毎日ある",3,))))</f>
        <v>0</v>
      </c>
      <c r="N722" s="49">
        <f>IF('３　回答貼付シート'!P719="ない",0,IF('３　回答貼付シート'!P719="１～２日ある",1,IF('３　回答貼付シート'!P719="３～５日ある",2,IF('３　回答貼付シート'!P719="ほぼ毎日ある",3,))))</f>
        <v>0</v>
      </c>
      <c r="O722" s="49">
        <f>IF('３　回答貼付シート'!Q719="ない",0,IF('３　回答貼付シート'!Q719="１～２日ある",1,IF('３　回答貼付シート'!Q719="３～５日ある",2,IF('３　回答貼付シート'!Q719="ほぼ毎日ある",3,))))</f>
        <v>0</v>
      </c>
      <c r="P722" s="49">
        <f>IF('３　回答貼付シート'!R719="ない",0,IF('３　回答貼付シート'!R719="１～２日ある",1,IF('３　回答貼付シート'!R719="３～５日ある",2,IF('３　回答貼付シート'!R719="ほぼ毎日ある",3,))))</f>
        <v>0</v>
      </c>
      <c r="Q722" s="49">
        <f>IF('３　回答貼付シート'!S719="ない",0,IF('３　回答貼付シート'!S719="１～２日ある",1,IF('３　回答貼付シート'!S719="３～５日ある",2,IF('３　回答貼付シート'!S719="ほぼ毎日ある",3,))))</f>
        <v>0</v>
      </c>
      <c r="R722" s="49">
        <f>IF('３　回答貼付シート'!T719="ない",0,IF('３　回答貼付シート'!T719="１～２日ある",1,IF('３　回答貼付シート'!T719="３～５日ある",2,IF('３　回答貼付シート'!T719="ほぼ毎日ある",3,))))</f>
        <v>0</v>
      </c>
      <c r="S722" s="49">
        <f>IF('３　回答貼付シート'!U719="ない",0,IF('３　回答貼付シート'!U719="１～２日ある",1,IF('３　回答貼付シート'!U719="３～５日ある",2,IF('３　回答貼付シート'!U719="ほぼ毎日ある",3,))))</f>
        <v>0</v>
      </c>
      <c r="T722" s="49">
        <f>IF('３　回答貼付シート'!V719="ない",0,IF('３　回答貼付シート'!V719="１～２日ある",1,IF('３　回答貼付シート'!V719="３～５日ある",2,IF('３　回答貼付シート'!V719="ほぼ毎日ある",3,))))</f>
        <v>0</v>
      </c>
      <c r="U722" s="49">
        <f>IF('３　回答貼付シート'!W719="ない",0,IF('３　回答貼付シート'!W719="１～２日ある",1,IF('３　回答貼付シート'!W719="３～５日ある",2,IF('３　回答貼付シート'!W719="ほぼ毎日ある",3,))))</f>
        <v>0</v>
      </c>
      <c r="V722" s="49">
        <f>IF('３　回答貼付シート'!X719="ない",0,IF('３　回答貼付シート'!X719="１～２日ある",1,IF('３　回答貼付シート'!X719="３～５日ある",2,IF('３　回答貼付シート'!X719="ほぼ毎日ある",3,))))</f>
        <v>0</v>
      </c>
      <c r="W722" s="49">
        <f>IF('３　回答貼付シート'!Y719="ない",0,IF('３　回答貼付シート'!Y719="１～２日ある",1,IF('３　回答貼付シート'!Y719="３～５日ある",2,IF('３　回答貼付シート'!Y719="ほぼ毎日ある",3,))))</f>
        <v>0</v>
      </c>
      <c r="X722" s="49">
        <f>IF('３　回答貼付シート'!Z719="ない",0,IF('３　回答貼付シート'!Z719="１～２日ある",1,IF('３　回答貼付シート'!Z719="３～５日ある",2,IF('３　回答貼付シート'!Z719="ほぼ毎日ある",3,))))</f>
        <v>0</v>
      </c>
      <c r="Y722" s="49">
        <f>IF('３　回答貼付シート'!AA719="ない",0,IF('３　回答貼付シート'!AA719="１～２日ある",1,IF('３　回答貼付シート'!AA719="３～５日ある",2,IF('３　回答貼付シート'!AA719="ほぼ毎日ある",3,))))</f>
        <v>0</v>
      </c>
      <c r="Z722" s="49">
        <f>IF('３　回答貼付シート'!AB719="ない",0,IF('３　回答貼付シート'!AB719="１～２日ある",1,IF('３　回答貼付シート'!AB719="３～５日ある",2,IF('３　回答貼付シート'!AB719="ほぼ毎日ある",3,))))</f>
        <v>0</v>
      </c>
      <c r="AA722" s="49">
        <f>IF('３　回答貼付シート'!AC719="ない",0,IF('３　回答貼付シート'!AC719="１～２日ある",1,IF('３　回答貼付シート'!AC719="３～５日ある",2,IF('３　回答貼付シート'!AC719="ほぼ毎日ある",3,))))</f>
        <v>0</v>
      </c>
      <c r="AB722" s="49">
        <f>IF('３　回答貼付シート'!AD719="ない",0,IF('３　回答貼付シート'!AD719="１～２日ある",1,IF('３　回答貼付シート'!AD719="３～５日ある",2,IF('３　回答貼付シート'!AD719="ほぼ毎日ある",3,))))</f>
        <v>0</v>
      </c>
      <c r="AC722" s="49">
        <f>IF('３　回答貼付シート'!AE719="ない",0,IF('３　回答貼付シート'!AE719="１～２日ある",1,IF('３　回答貼付シート'!AE719="３～５日ある",2,IF('３　回答貼付シート'!AE719="ほぼ毎日ある",3,))))</f>
        <v>0</v>
      </c>
      <c r="AD722" s="49">
        <f>IF('３　回答貼付シート'!AF719="ない",0,IF('３　回答貼付シート'!AF719="１～２日ある",1,IF('３　回答貼付シート'!AF719="３～５日ある",2,IF('３　回答貼付シート'!AF719="ほぼ毎日ある",3,))))</f>
        <v>0</v>
      </c>
      <c r="AE722" s="49">
        <f>IF('３　回答貼付シート'!AG719="ない",0,IF('３　回答貼付シート'!AG719="１～２日ある",1,IF('３　回答貼付シート'!AG719="３～５日ある",2,IF('３　回答貼付シート'!AG719="ほぼ毎日ある",3,))))</f>
        <v>0</v>
      </c>
      <c r="AF722" s="49">
        <f>IF('３　回答貼付シート'!AH719="ない",0,IF('３　回答貼付シート'!AH719="１～２日ある",1,IF('３　回答貼付シート'!AH719="３～５日ある",2,IF('３　回答貼付シート'!AH719="ほぼ毎日ある",3,))))</f>
        <v>0</v>
      </c>
      <c r="AG722" s="49">
        <f>IF('３　回答貼付シート'!AI719="ない",0,IF('３　回答貼付シート'!AI719="１～２日ある",1,IF('３　回答貼付シート'!AI719="３～５日ある",2,IF('３　回答貼付シート'!AI719="ほぼ毎日ある",3,))))</f>
        <v>0</v>
      </c>
      <c r="AH722" s="49">
        <f>IF('３　回答貼付シート'!AJ719="ない",0,IF('３　回答貼付シート'!AJ719="１～２日ある",1,IF('３　回答貼付シート'!AJ719="３～５日ある",2,IF('３　回答貼付シート'!AJ719="ほぼ毎日ある",3,))))</f>
        <v>0</v>
      </c>
      <c r="AI722" s="49">
        <f>IF('３　回答貼付シート'!AK719="ない",0,IF('３　回答貼付シート'!AK719="１～２日ある",1,IF('３　回答貼付シート'!AK719="３～５日ある",2,IF('３　回答貼付シート'!AK719="ほぼ毎日ある",3,))))</f>
        <v>0</v>
      </c>
      <c r="AJ722" s="49">
        <f>IF('３　回答貼付シート'!AL719="ない",0,IF('３　回答貼付シート'!AL719="１～２日ある",1,IF('３　回答貼付シート'!AL719="３～５日ある",2,IF('３　回答貼付シート'!AL719="ほぼ毎日ある",3,))))</f>
        <v>0</v>
      </c>
      <c r="AK722" s="49">
        <f>IF('３　回答貼付シート'!AM719="ない",0,IF('３　回答貼付シート'!AM719="１～２日ある",1,IF('３　回答貼付シート'!AM719="３～５日ある",2,IF('３　回答貼付シート'!AM719="ほぼ毎日ある",3,))))</f>
        <v>0</v>
      </c>
      <c r="AL722" s="49">
        <f>'３　回答貼付シート'!$AN719</f>
        <v>0</v>
      </c>
      <c r="AM722" s="49" t="str">
        <f t="shared" si="82"/>
        <v/>
      </c>
      <c r="AN722" s="49" t="str">
        <f t="shared" si="83"/>
        <v/>
      </c>
      <c r="AO722" s="49" t="str">
        <f t="shared" si="84"/>
        <v/>
      </c>
      <c r="AP722" s="49" t="str">
        <f t="shared" si="85"/>
        <v/>
      </c>
      <c r="AQ722" s="49" t="str">
        <f t="shared" si="86"/>
        <v/>
      </c>
      <c r="AR722" t="str">
        <f t="shared" si="87"/>
        <v>0</v>
      </c>
      <c r="AT722" s="42"/>
    </row>
    <row r="723" spans="1:46">
      <c r="A723" s="49"/>
      <c r="B723" s="49">
        <f t="shared" si="81"/>
        <v>0</v>
      </c>
      <c r="C723" s="49">
        <f>IF('３　回答貼付シート'!$F720&lt;&gt;0,VLOOKUP('３　回答貼付シート'!$F720,$AR$2048:$AS$2054,2,FALSE),0)</f>
        <v>0</v>
      </c>
      <c r="D723" s="49">
        <f>IF('３　回答貼付シート'!$G720&lt;&gt;0,VLOOKUP(('３　回答貼付シート'!$G720), $AR$2048:$AS$2054,2,FALSE),0)</f>
        <v>0</v>
      </c>
      <c r="E723" s="49">
        <f>'３　回答貼付シート'!$H720</f>
        <v>0</v>
      </c>
      <c r="F723" s="49">
        <f>IF(E723=0,0,VLOOKUP($B723,'２　情報入力シート'!$A$2:$E$2049,5))</f>
        <v>0</v>
      </c>
      <c r="G723" s="49">
        <f>IF('３　回答貼付シート'!I720="ない",0,IF('３　回答貼付シート'!I720="１～２日ある",1,IF('３　回答貼付シート'!I720="３～５日ある",2,IF('３　回答貼付シート'!I720="ほぼ毎日ある",3,))))</f>
        <v>0</v>
      </c>
      <c r="H723" s="49">
        <f>IF('３　回答貼付シート'!J720="ない",0,IF('３　回答貼付シート'!J720="１～２日ある",1,IF('３　回答貼付シート'!J720="３～５日ある",2,IF('３　回答貼付シート'!J720="ほぼ毎日ある",3,))))</f>
        <v>0</v>
      </c>
      <c r="I723" s="49">
        <f>IF('３　回答貼付シート'!K720="ない",0,IF('３　回答貼付シート'!K720="１～２日ある",1,IF('３　回答貼付シート'!K720="３～５日ある",2,IF('３　回答貼付シート'!K720="ほぼ毎日ある",3,))))</f>
        <v>0</v>
      </c>
      <c r="J723" s="49">
        <f>IF('３　回答貼付シート'!L720="ない",0,IF('３　回答貼付シート'!L720="１～２日ある",1,IF('３　回答貼付シート'!L720="３～５日ある",2,IF('３　回答貼付シート'!L720="ほぼ毎日ある",3,))))</f>
        <v>0</v>
      </c>
      <c r="K723" s="49">
        <f>IF('３　回答貼付シート'!M720="ない",0,IF('３　回答貼付シート'!M720="１～２日ある",1,IF('３　回答貼付シート'!M720="３～５日ある",2,IF('３　回答貼付シート'!M720="ほぼ毎日ある",3,))))</f>
        <v>0</v>
      </c>
      <c r="L723" s="49">
        <f>IF('３　回答貼付シート'!N720="ない",0,IF('３　回答貼付シート'!N720="１～２日ある",1,IF('３　回答貼付シート'!N720="３～５日ある",2,IF('３　回答貼付シート'!N720="ほぼ毎日ある",3,))))</f>
        <v>0</v>
      </c>
      <c r="M723" s="49">
        <f>IF('３　回答貼付シート'!O720="ない",0,IF('３　回答貼付シート'!O720="１～２日ある",1,IF('３　回答貼付シート'!O720="３～５日ある",2,IF('３　回答貼付シート'!O720="ほぼ毎日ある",3,))))</f>
        <v>0</v>
      </c>
      <c r="N723" s="49">
        <f>IF('３　回答貼付シート'!P720="ない",0,IF('３　回答貼付シート'!P720="１～２日ある",1,IF('３　回答貼付シート'!P720="３～５日ある",2,IF('３　回答貼付シート'!P720="ほぼ毎日ある",3,))))</f>
        <v>0</v>
      </c>
      <c r="O723" s="49">
        <f>IF('３　回答貼付シート'!Q720="ない",0,IF('３　回答貼付シート'!Q720="１～２日ある",1,IF('３　回答貼付シート'!Q720="３～５日ある",2,IF('３　回答貼付シート'!Q720="ほぼ毎日ある",3,))))</f>
        <v>0</v>
      </c>
      <c r="P723" s="49">
        <f>IF('３　回答貼付シート'!R720="ない",0,IF('３　回答貼付シート'!R720="１～２日ある",1,IF('３　回答貼付シート'!R720="３～５日ある",2,IF('３　回答貼付シート'!R720="ほぼ毎日ある",3,))))</f>
        <v>0</v>
      </c>
      <c r="Q723" s="49">
        <f>IF('３　回答貼付シート'!S720="ない",0,IF('３　回答貼付シート'!S720="１～２日ある",1,IF('３　回答貼付シート'!S720="３～５日ある",2,IF('３　回答貼付シート'!S720="ほぼ毎日ある",3,))))</f>
        <v>0</v>
      </c>
      <c r="R723" s="49">
        <f>IF('３　回答貼付シート'!T720="ない",0,IF('３　回答貼付シート'!T720="１～２日ある",1,IF('３　回答貼付シート'!T720="３～５日ある",2,IF('３　回答貼付シート'!T720="ほぼ毎日ある",3,))))</f>
        <v>0</v>
      </c>
      <c r="S723" s="49">
        <f>IF('３　回答貼付シート'!U720="ない",0,IF('３　回答貼付シート'!U720="１～２日ある",1,IF('３　回答貼付シート'!U720="３～５日ある",2,IF('３　回答貼付シート'!U720="ほぼ毎日ある",3,))))</f>
        <v>0</v>
      </c>
      <c r="T723" s="49">
        <f>IF('３　回答貼付シート'!V720="ない",0,IF('３　回答貼付シート'!V720="１～２日ある",1,IF('３　回答貼付シート'!V720="３～５日ある",2,IF('３　回答貼付シート'!V720="ほぼ毎日ある",3,))))</f>
        <v>0</v>
      </c>
      <c r="U723" s="49">
        <f>IF('３　回答貼付シート'!W720="ない",0,IF('３　回答貼付シート'!W720="１～２日ある",1,IF('３　回答貼付シート'!W720="３～５日ある",2,IF('３　回答貼付シート'!W720="ほぼ毎日ある",3,))))</f>
        <v>0</v>
      </c>
      <c r="V723" s="49">
        <f>IF('３　回答貼付シート'!X720="ない",0,IF('３　回答貼付シート'!X720="１～２日ある",1,IF('３　回答貼付シート'!X720="３～５日ある",2,IF('３　回答貼付シート'!X720="ほぼ毎日ある",3,))))</f>
        <v>0</v>
      </c>
      <c r="W723" s="49">
        <f>IF('３　回答貼付シート'!Y720="ない",0,IF('３　回答貼付シート'!Y720="１～２日ある",1,IF('３　回答貼付シート'!Y720="３～５日ある",2,IF('３　回答貼付シート'!Y720="ほぼ毎日ある",3,))))</f>
        <v>0</v>
      </c>
      <c r="X723" s="49">
        <f>IF('３　回答貼付シート'!Z720="ない",0,IF('３　回答貼付シート'!Z720="１～２日ある",1,IF('３　回答貼付シート'!Z720="３～５日ある",2,IF('３　回答貼付シート'!Z720="ほぼ毎日ある",3,))))</f>
        <v>0</v>
      </c>
      <c r="Y723" s="49">
        <f>IF('３　回答貼付シート'!AA720="ない",0,IF('３　回答貼付シート'!AA720="１～２日ある",1,IF('３　回答貼付シート'!AA720="３～５日ある",2,IF('３　回答貼付シート'!AA720="ほぼ毎日ある",3,))))</f>
        <v>0</v>
      </c>
      <c r="Z723" s="49">
        <f>IF('３　回答貼付シート'!AB720="ない",0,IF('３　回答貼付シート'!AB720="１～２日ある",1,IF('３　回答貼付シート'!AB720="３～５日ある",2,IF('３　回答貼付シート'!AB720="ほぼ毎日ある",3,))))</f>
        <v>0</v>
      </c>
      <c r="AA723" s="49">
        <f>IF('３　回答貼付シート'!AC720="ない",0,IF('３　回答貼付シート'!AC720="１～２日ある",1,IF('３　回答貼付シート'!AC720="３～５日ある",2,IF('３　回答貼付シート'!AC720="ほぼ毎日ある",3,))))</f>
        <v>0</v>
      </c>
      <c r="AB723" s="49">
        <f>IF('３　回答貼付シート'!AD720="ない",0,IF('３　回答貼付シート'!AD720="１～２日ある",1,IF('３　回答貼付シート'!AD720="３～５日ある",2,IF('３　回答貼付シート'!AD720="ほぼ毎日ある",3,))))</f>
        <v>0</v>
      </c>
      <c r="AC723" s="49">
        <f>IF('３　回答貼付シート'!AE720="ない",0,IF('３　回答貼付シート'!AE720="１～２日ある",1,IF('３　回答貼付シート'!AE720="３～５日ある",2,IF('３　回答貼付シート'!AE720="ほぼ毎日ある",3,))))</f>
        <v>0</v>
      </c>
      <c r="AD723" s="49">
        <f>IF('３　回答貼付シート'!AF720="ない",0,IF('３　回答貼付シート'!AF720="１～２日ある",1,IF('３　回答貼付シート'!AF720="３～５日ある",2,IF('３　回答貼付シート'!AF720="ほぼ毎日ある",3,))))</f>
        <v>0</v>
      </c>
      <c r="AE723" s="49">
        <f>IF('３　回答貼付シート'!AG720="ない",0,IF('３　回答貼付シート'!AG720="１～２日ある",1,IF('３　回答貼付シート'!AG720="３～５日ある",2,IF('３　回答貼付シート'!AG720="ほぼ毎日ある",3,))))</f>
        <v>0</v>
      </c>
      <c r="AF723" s="49">
        <f>IF('３　回答貼付シート'!AH720="ない",0,IF('３　回答貼付シート'!AH720="１～２日ある",1,IF('３　回答貼付シート'!AH720="３～５日ある",2,IF('３　回答貼付シート'!AH720="ほぼ毎日ある",3,))))</f>
        <v>0</v>
      </c>
      <c r="AG723" s="49">
        <f>IF('３　回答貼付シート'!AI720="ない",0,IF('３　回答貼付シート'!AI720="１～２日ある",1,IF('３　回答貼付シート'!AI720="３～５日ある",2,IF('３　回答貼付シート'!AI720="ほぼ毎日ある",3,))))</f>
        <v>0</v>
      </c>
      <c r="AH723" s="49">
        <f>IF('３　回答貼付シート'!AJ720="ない",0,IF('３　回答貼付シート'!AJ720="１～２日ある",1,IF('３　回答貼付シート'!AJ720="３～５日ある",2,IF('３　回答貼付シート'!AJ720="ほぼ毎日ある",3,))))</f>
        <v>0</v>
      </c>
      <c r="AI723" s="49">
        <f>IF('３　回答貼付シート'!AK720="ない",0,IF('３　回答貼付シート'!AK720="１～２日ある",1,IF('３　回答貼付シート'!AK720="３～５日ある",2,IF('３　回答貼付シート'!AK720="ほぼ毎日ある",3,))))</f>
        <v>0</v>
      </c>
      <c r="AJ723" s="49">
        <f>IF('３　回答貼付シート'!AL720="ない",0,IF('３　回答貼付シート'!AL720="１～２日ある",1,IF('３　回答貼付シート'!AL720="３～５日ある",2,IF('３　回答貼付シート'!AL720="ほぼ毎日ある",3,))))</f>
        <v>0</v>
      </c>
      <c r="AK723" s="49">
        <f>IF('３　回答貼付シート'!AM720="ない",0,IF('３　回答貼付シート'!AM720="１～２日ある",1,IF('３　回答貼付シート'!AM720="３～５日ある",2,IF('３　回答貼付シート'!AM720="ほぼ毎日ある",3,))))</f>
        <v>0</v>
      </c>
      <c r="AL723" s="49">
        <f>'３　回答貼付シート'!$AN720</f>
        <v>0</v>
      </c>
      <c r="AM723" s="49" t="str">
        <f t="shared" si="82"/>
        <v/>
      </c>
      <c r="AN723" s="49" t="str">
        <f t="shared" si="83"/>
        <v/>
      </c>
      <c r="AO723" s="49" t="str">
        <f t="shared" si="84"/>
        <v/>
      </c>
      <c r="AP723" s="49" t="str">
        <f t="shared" si="85"/>
        <v/>
      </c>
      <c r="AQ723" s="49" t="str">
        <f t="shared" si="86"/>
        <v/>
      </c>
      <c r="AR723" t="str">
        <f t="shared" si="87"/>
        <v>0</v>
      </c>
      <c r="AT723" s="42"/>
    </row>
    <row r="724" spans="1:46">
      <c r="A724" s="49"/>
      <c r="B724" s="49">
        <f t="shared" si="81"/>
        <v>0</v>
      </c>
      <c r="C724" s="49">
        <f>IF('３　回答貼付シート'!$F721&lt;&gt;0,VLOOKUP('３　回答貼付シート'!$F721,$AR$2048:$AS$2054,2,FALSE),0)</f>
        <v>0</v>
      </c>
      <c r="D724" s="49">
        <f>IF('３　回答貼付シート'!$G721&lt;&gt;0,VLOOKUP(('３　回答貼付シート'!$G721), $AR$2048:$AS$2054,2,FALSE),0)</f>
        <v>0</v>
      </c>
      <c r="E724" s="49">
        <f>'３　回答貼付シート'!$H721</f>
        <v>0</v>
      </c>
      <c r="F724" s="49">
        <f>IF(E724=0,0,VLOOKUP($B724,'２　情報入力シート'!$A$2:$E$2049,5))</f>
        <v>0</v>
      </c>
      <c r="G724" s="49">
        <f>IF('３　回答貼付シート'!I721="ない",0,IF('３　回答貼付シート'!I721="１～２日ある",1,IF('３　回答貼付シート'!I721="３～５日ある",2,IF('３　回答貼付シート'!I721="ほぼ毎日ある",3,))))</f>
        <v>0</v>
      </c>
      <c r="H724" s="49">
        <f>IF('３　回答貼付シート'!J721="ない",0,IF('３　回答貼付シート'!J721="１～２日ある",1,IF('３　回答貼付シート'!J721="３～５日ある",2,IF('３　回答貼付シート'!J721="ほぼ毎日ある",3,))))</f>
        <v>0</v>
      </c>
      <c r="I724" s="49">
        <f>IF('３　回答貼付シート'!K721="ない",0,IF('３　回答貼付シート'!K721="１～２日ある",1,IF('３　回答貼付シート'!K721="３～５日ある",2,IF('３　回答貼付シート'!K721="ほぼ毎日ある",3,))))</f>
        <v>0</v>
      </c>
      <c r="J724" s="49">
        <f>IF('３　回答貼付シート'!L721="ない",0,IF('３　回答貼付シート'!L721="１～２日ある",1,IF('３　回答貼付シート'!L721="３～５日ある",2,IF('３　回答貼付シート'!L721="ほぼ毎日ある",3,))))</f>
        <v>0</v>
      </c>
      <c r="K724" s="49">
        <f>IF('３　回答貼付シート'!M721="ない",0,IF('３　回答貼付シート'!M721="１～２日ある",1,IF('３　回答貼付シート'!M721="３～５日ある",2,IF('３　回答貼付シート'!M721="ほぼ毎日ある",3,))))</f>
        <v>0</v>
      </c>
      <c r="L724" s="49">
        <f>IF('３　回答貼付シート'!N721="ない",0,IF('３　回答貼付シート'!N721="１～２日ある",1,IF('３　回答貼付シート'!N721="３～５日ある",2,IF('３　回答貼付シート'!N721="ほぼ毎日ある",3,))))</f>
        <v>0</v>
      </c>
      <c r="M724" s="49">
        <f>IF('３　回答貼付シート'!O721="ない",0,IF('３　回答貼付シート'!O721="１～２日ある",1,IF('３　回答貼付シート'!O721="３～５日ある",2,IF('３　回答貼付シート'!O721="ほぼ毎日ある",3,))))</f>
        <v>0</v>
      </c>
      <c r="N724" s="49">
        <f>IF('３　回答貼付シート'!P721="ない",0,IF('３　回答貼付シート'!P721="１～２日ある",1,IF('３　回答貼付シート'!P721="３～５日ある",2,IF('３　回答貼付シート'!P721="ほぼ毎日ある",3,))))</f>
        <v>0</v>
      </c>
      <c r="O724" s="49">
        <f>IF('３　回答貼付シート'!Q721="ない",0,IF('３　回答貼付シート'!Q721="１～２日ある",1,IF('３　回答貼付シート'!Q721="３～５日ある",2,IF('３　回答貼付シート'!Q721="ほぼ毎日ある",3,))))</f>
        <v>0</v>
      </c>
      <c r="P724" s="49">
        <f>IF('３　回答貼付シート'!R721="ない",0,IF('３　回答貼付シート'!R721="１～２日ある",1,IF('３　回答貼付シート'!R721="３～５日ある",2,IF('３　回答貼付シート'!R721="ほぼ毎日ある",3,))))</f>
        <v>0</v>
      </c>
      <c r="Q724" s="49">
        <f>IF('３　回答貼付シート'!S721="ない",0,IF('３　回答貼付シート'!S721="１～２日ある",1,IF('３　回答貼付シート'!S721="３～５日ある",2,IF('３　回答貼付シート'!S721="ほぼ毎日ある",3,))))</f>
        <v>0</v>
      </c>
      <c r="R724" s="49">
        <f>IF('３　回答貼付シート'!T721="ない",0,IF('３　回答貼付シート'!T721="１～２日ある",1,IF('３　回答貼付シート'!T721="３～５日ある",2,IF('３　回答貼付シート'!T721="ほぼ毎日ある",3,))))</f>
        <v>0</v>
      </c>
      <c r="S724" s="49">
        <f>IF('３　回答貼付シート'!U721="ない",0,IF('３　回答貼付シート'!U721="１～２日ある",1,IF('３　回答貼付シート'!U721="３～５日ある",2,IF('３　回答貼付シート'!U721="ほぼ毎日ある",3,))))</f>
        <v>0</v>
      </c>
      <c r="T724" s="49">
        <f>IF('３　回答貼付シート'!V721="ない",0,IF('３　回答貼付シート'!V721="１～２日ある",1,IF('３　回答貼付シート'!V721="３～５日ある",2,IF('３　回答貼付シート'!V721="ほぼ毎日ある",3,))))</f>
        <v>0</v>
      </c>
      <c r="U724" s="49">
        <f>IF('３　回答貼付シート'!W721="ない",0,IF('３　回答貼付シート'!W721="１～２日ある",1,IF('３　回答貼付シート'!W721="３～５日ある",2,IF('３　回答貼付シート'!W721="ほぼ毎日ある",3,))))</f>
        <v>0</v>
      </c>
      <c r="V724" s="49">
        <f>IF('３　回答貼付シート'!X721="ない",0,IF('３　回答貼付シート'!X721="１～２日ある",1,IF('３　回答貼付シート'!X721="３～５日ある",2,IF('３　回答貼付シート'!X721="ほぼ毎日ある",3,))))</f>
        <v>0</v>
      </c>
      <c r="W724" s="49">
        <f>IF('３　回答貼付シート'!Y721="ない",0,IF('３　回答貼付シート'!Y721="１～２日ある",1,IF('３　回答貼付シート'!Y721="３～５日ある",2,IF('３　回答貼付シート'!Y721="ほぼ毎日ある",3,))))</f>
        <v>0</v>
      </c>
      <c r="X724" s="49">
        <f>IF('３　回答貼付シート'!Z721="ない",0,IF('３　回答貼付シート'!Z721="１～２日ある",1,IF('３　回答貼付シート'!Z721="３～５日ある",2,IF('３　回答貼付シート'!Z721="ほぼ毎日ある",3,))))</f>
        <v>0</v>
      </c>
      <c r="Y724" s="49">
        <f>IF('３　回答貼付シート'!AA721="ない",0,IF('３　回答貼付シート'!AA721="１～２日ある",1,IF('３　回答貼付シート'!AA721="３～５日ある",2,IF('３　回答貼付シート'!AA721="ほぼ毎日ある",3,))))</f>
        <v>0</v>
      </c>
      <c r="Z724" s="49">
        <f>IF('３　回答貼付シート'!AB721="ない",0,IF('３　回答貼付シート'!AB721="１～２日ある",1,IF('３　回答貼付シート'!AB721="３～５日ある",2,IF('３　回答貼付シート'!AB721="ほぼ毎日ある",3,))))</f>
        <v>0</v>
      </c>
      <c r="AA724" s="49">
        <f>IF('３　回答貼付シート'!AC721="ない",0,IF('３　回答貼付シート'!AC721="１～２日ある",1,IF('３　回答貼付シート'!AC721="３～５日ある",2,IF('３　回答貼付シート'!AC721="ほぼ毎日ある",3,))))</f>
        <v>0</v>
      </c>
      <c r="AB724" s="49">
        <f>IF('３　回答貼付シート'!AD721="ない",0,IF('３　回答貼付シート'!AD721="１～２日ある",1,IF('３　回答貼付シート'!AD721="３～５日ある",2,IF('３　回答貼付シート'!AD721="ほぼ毎日ある",3,))))</f>
        <v>0</v>
      </c>
      <c r="AC724" s="49">
        <f>IF('３　回答貼付シート'!AE721="ない",0,IF('３　回答貼付シート'!AE721="１～２日ある",1,IF('３　回答貼付シート'!AE721="３～５日ある",2,IF('３　回答貼付シート'!AE721="ほぼ毎日ある",3,))))</f>
        <v>0</v>
      </c>
      <c r="AD724" s="49">
        <f>IF('３　回答貼付シート'!AF721="ない",0,IF('３　回答貼付シート'!AF721="１～２日ある",1,IF('３　回答貼付シート'!AF721="３～５日ある",2,IF('３　回答貼付シート'!AF721="ほぼ毎日ある",3,))))</f>
        <v>0</v>
      </c>
      <c r="AE724" s="49">
        <f>IF('３　回答貼付シート'!AG721="ない",0,IF('３　回答貼付シート'!AG721="１～２日ある",1,IF('３　回答貼付シート'!AG721="３～５日ある",2,IF('３　回答貼付シート'!AG721="ほぼ毎日ある",3,))))</f>
        <v>0</v>
      </c>
      <c r="AF724" s="49">
        <f>IF('３　回答貼付シート'!AH721="ない",0,IF('３　回答貼付シート'!AH721="１～２日ある",1,IF('３　回答貼付シート'!AH721="３～５日ある",2,IF('３　回答貼付シート'!AH721="ほぼ毎日ある",3,))))</f>
        <v>0</v>
      </c>
      <c r="AG724" s="49">
        <f>IF('３　回答貼付シート'!AI721="ない",0,IF('３　回答貼付シート'!AI721="１～２日ある",1,IF('３　回答貼付シート'!AI721="３～５日ある",2,IF('３　回答貼付シート'!AI721="ほぼ毎日ある",3,))))</f>
        <v>0</v>
      </c>
      <c r="AH724" s="49">
        <f>IF('３　回答貼付シート'!AJ721="ない",0,IF('３　回答貼付シート'!AJ721="１～２日ある",1,IF('３　回答貼付シート'!AJ721="３～５日ある",2,IF('３　回答貼付シート'!AJ721="ほぼ毎日ある",3,))))</f>
        <v>0</v>
      </c>
      <c r="AI724" s="49">
        <f>IF('３　回答貼付シート'!AK721="ない",0,IF('３　回答貼付シート'!AK721="１～２日ある",1,IF('３　回答貼付シート'!AK721="３～５日ある",2,IF('３　回答貼付シート'!AK721="ほぼ毎日ある",3,))))</f>
        <v>0</v>
      </c>
      <c r="AJ724" s="49">
        <f>IF('３　回答貼付シート'!AL721="ない",0,IF('３　回答貼付シート'!AL721="１～２日ある",1,IF('３　回答貼付シート'!AL721="３～５日ある",2,IF('３　回答貼付シート'!AL721="ほぼ毎日ある",3,))))</f>
        <v>0</v>
      </c>
      <c r="AK724" s="49">
        <f>IF('３　回答貼付シート'!AM721="ない",0,IF('３　回答貼付シート'!AM721="１～２日ある",1,IF('３　回答貼付シート'!AM721="３～５日ある",2,IF('３　回答貼付シート'!AM721="ほぼ毎日ある",3,))))</f>
        <v>0</v>
      </c>
      <c r="AL724" s="49">
        <f>'３　回答貼付シート'!$AN721</f>
        <v>0</v>
      </c>
      <c r="AM724" s="49" t="str">
        <f t="shared" si="82"/>
        <v/>
      </c>
      <c r="AN724" s="49" t="str">
        <f t="shared" si="83"/>
        <v/>
      </c>
      <c r="AO724" s="49" t="str">
        <f t="shared" si="84"/>
        <v/>
      </c>
      <c r="AP724" s="49" t="str">
        <f t="shared" si="85"/>
        <v/>
      </c>
      <c r="AQ724" s="49" t="str">
        <f t="shared" si="86"/>
        <v/>
      </c>
      <c r="AR724" t="str">
        <f t="shared" si="87"/>
        <v>0</v>
      </c>
      <c r="AT724" s="42"/>
    </row>
    <row r="725" spans="1:46">
      <c r="A725" s="49"/>
      <c r="B725" s="49">
        <f t="shared" si="81"/>
        <v>0</v>
      </c>
      <c r="C725" s="49">
        <f>IF('３　回答貼付シート'!$F722&lt;&gt;0,VLOOKUP('３　回答貼付シート'!$F722,$AR$2048:$AS$2054,2,FALSE),0)</f>
        <v>0</v>
      </c>
      <c r="D725" s="49">
        <f>IF('３　回答貼付シート'!$G722&lt;&gt;0,VLOOKUP(('３　回答貼付シート'!$G722), $AR$2048:$AS$2054,2,FALSE),0)</f>
        <v>0</v>
      </c>
      <c r="E725" s="49">
        <f>'３　回答貼付シート'!$H722</f>
        <v>0</v>
      </c>
      <c r="F725" s="49">
        <f>IF(E725=0,0,VLOOKUP($B725,'２　情報入力シート'!$A$2:$E$2049,5))</f>
        <v>0</v>
      </c>
      <c r="G725" s="49">
        <f>IF('３　回答貼付シート'!I722="ない",0,IF('３　回答貼付シート'!I722="１～２日ある",1,IF('３　回答貼付シート'!I722="３～５日ある",2,IF('３　回答貼付シート'!I722="ほぼ毎日ある",3,))))</f>
        <v>0</v>
      </c>
      <c r="H725" s="49">
        <f>IF('３　回答貼付シート'!J722="ない",0,IF('３　回答貼付シート'!J722="１～２日ある",1,IF('３　回答貼付シート'!J722="３～５日ある",2,IF('３　回答貼付シート'!J722="ほぼ毎日ある",3,))))</f>
        <v>0</v>
      </c>
      <c r="I725" s="49">
        <f>IF('３　回答貼付シート'!K722="ない",0,IF('３　回答貼付シート'!K722="１～２日ある",1,IF('３　回答貼付シート'!K722="３～５日ある",2,IF('３　回答貼付シート'!K722="ほぼ毎日ある",3,))))</f>
        <v>0</v>
      </c>
      <c r="J725" s="49">
        <f>IF('３　回答貼付シート'!L722="ない",0,IF('３　回答貼付シート'!L722="１～２日ある",1,IF('３　回答貼付シート'!L722="３～５日ある",2,IF('３　回答貼付シート'!L722="ほぼ毎日ある",3,))))</f>
        <v>0</v>
      </c>
      <c r="K725" s="49">
        <f>IF('３　回答貼付シート'!M722="ない",0,IF('３　回答貼付シート'!M722="１～２日ある",1,IF('３　回答貼付シート'!M722="３～５日ある",2,IF('３　回答貼付シート'!M722="ほぼ毎日ある",3,))))</f>
        <v>0</v>
      </c>
      <c r="L725" s="49">
        <f>IF('３　回答貼付シート'!N722="ない",0,IF('３　回答貼付シート'!N722="１～２日ある",1,IF('３　回答貼付シート'!N722="３～５日ある",2,IF('３　回答貼付シート'!N722="ほぼ毎日ある",3,))))</f>
        <v>0</v>
      </c>
      <c r="M725" s="49">
        <f>IF('３　回答貼付シート'!O722="ない",0,IF('３　回答貼付シート'!O722="１～２日ある",1,IF('３　回答貼付シート'!O722="３～５日ある",2,IF('３　回答貼付シート'!O722="ほぼ毎日ある",3,))))</f>
        <v>0</v>
      </c>
      <c r="N725" s="49">
        <f>IF('３　回答貼付シート'!P722="ない",0,IF('３　回答貼付シート'!P722="１～２日ある",1,IF('３　回答貼付シート'!P722="３～５日ある",2,IF('３　回答貼付シート'!P722="ほぼ毎日ある",3,))))</f>
        <v>0</v>
      </c>
      <c r="O725" s="49">
        <f>IF('３　回答貼付シート'!Q722="ない",0,IF('３　回答貼付シート'!Q722="１～２日ある",1,IF('３　回答貼付シート'!Q722="３～５日ある",2,IF('３　回答貼付シート'!Q722="ほぼ毎日ある",3,))))</f>
        <v>0</v>
      </c>
      <c r="P725" s="49">
        <f>IF('３　回答貼付シート'!R722="ない",0,IF('３　回答貼付シート'!R722="１～２日ある",1,IF('３　回答貼付シート'!R722="３～５日ある",2,IF('３　回答貼付シート'!R722="ほぼ毎日ある",3,))))</f>
        <v>0</v>
      </c>
      <c r="Q725" s="49">
        <f>IF('３　回答貼付シート'!S722="ない",0,IF('３　回答貼付シート'!S722="１～２日ある",1,IF('３　回答貼付シート'!S722="３～５日ある",2,IF('３　回答貼付シート'!S722="ほぼ毎日ある",3,))))</f>
        <v>0</v>
      </c>
      <c r="R725" s="49">
        <f>IF('３　回答貼付シート'!T722="ない",0,IF('３　回答貼付シート'!T722="１～２日ある",1,IF('３　回答貼付シート'!T722="３～５日ある",2,IF('３　回答貼付シート'!T722="ほぼ毎日ある",3,))))</f>
        <v>0</v>
      </c>
      <c r="S725" s="49">
        <f>IF('３　回答貼付シート'!U722="ない",0,IF('３　回答貼付シート'!U722="１～２日ある",1,IF('３　回答貼付シート'!U722="３～５日ある",2,IF('３　回答貼付シート'!U722="ほぼ毎日ある",3,))))</f>
        <v>0</v>
      </c>
      <c r="T725" s="49">
        <f>IF('３　回答貼付シート'!V722="ない",0,IF('３　回答貼付シート'!V722="１～２日ある",1,IF('３　回答貼付シート'!V722="３～５日ある",2,IF('３　回答貼付シート'!V722="ほぼ毎日ある",3,))))</f>
        <v>0</v>
      </c>
      <c r="U725" s="49">
        <f>IF('３　回答貼付シート'!W722="ない",0,IF('３　回答貼付シート'!W722="１～２日ある",1,IF('３　回答貼付シート'!W722="３～５日ある",2,IF('３　回答貼付シート'!W722="ほぼ毎日ある",3,))))</f>
        <v>0</v>
      </c>
      <c r="V725" s="49">
        <f>IF('３　回答貼付シート'!X722="ない",0,IF('３　回答貼付シート'!X722="１～２日ある",1,IF('３　回答貼付シート'!X722="３～５日ある",2,IF('３　回答貼付シート'!X722="ほぼ毎日ある",3,))))</f>
        <v>0</v>
      </c>
      <c r="W725" s="49">
        <f>IF('３　回答貼付シート'!Y722="ない",0,IF('３　回答貼付シート'!Y722="１～２日ある",1,IF('３　回答貼付シート'!Y722="３～５日ある",2,IF('３　回答貼付シート'!Y722="ほぼ毎日ある",3,))))</f>
        <v>0</v>
      </c>
      <c r="X725" s="49">
        <f>IF('３　回答貼付シート'!Z722="ない",0,IF('３　回答貼付シート'!Z722="１～２日ある",1,IF('３　回答貼付シート'!Z722="３～５日ある",2,IF('３　回答貼付シート'!Z722="ほぼ毎日ある",3,))))</f>
        <v>0</v>
      </c>
      <c r="Y725" s="49">
        <f>IF('３　回答貼付シート'!AA722="ない",0,IF('３　回答貼付シート'!AA722="１～２日ある",1,IF('３　回答貼付シート'!AA722="３～５日ある",2,IF('３　回答貼付シート'!AA722="ほぼ毎日ある",3,))))</f>
        <v>0</v>
      </c>
      <c r="Z725" s="49">
        <f>IF('３　回答貼付シート'!AB722="ない",0,IF('３　回答貼付シート'!AB722="１～２日ある",1,IF('３　回答貼付シート'!AB722="３～５日ある",2,IF('３　回答貼付シート'!AB722="ほぼ毎日ある",3,))))</f>
        <v>0</v>
      </c>
      <c r="AA725" s="49">
        <f>IF('３　回答貼付シート'!AC722="ない",0,IF('３　回答貼付シート'!AC722="１～２日ある",1,IF('３　回答貼付シート'!AC722="３～５日ある",2,IF('３　回答貼付シート'!AC722="ほぼ毎日ある",3,))))</f>
        <v>0</v>
      </c>
      <c r="AB725" s="49">
        <f>IF('３　回答貼付シート'!AD722="ない",0,IF('３　回答貼付シート'!AD722="１～２日ある",1,IF('３　回答貼付シート'!AD722="３～５日ある",2,IF('３　回答貼付シート'!AD722="ほぼ毎日ある",3,))))</f>
        <v>0</v>
      </c>
      <c r="AC725" s="49">
        <f>IF('３　回答貼付シート'!AE722="ない",0,IF('３　回答貼付シート'!AE722="１～２日ある",1,IF('３　回答貼付シート'!AE722="３～５日ある",2,IF('３　回答貼付シート'!AE722="ほぼ毎日ある",3,))))</f>
        <v>0</v>
      </c>
      <c r="AD725" s="49">
        <f>IF('３　回答貼付シート'!AF722="ない",0,IF('３　回答貼付シート'!AF722="１～２日ある",1,IF('３　回答貼付シート'!AF722="３～５日ある",2,IF('３　回答貼付シート'!AF722="ほぼ毎日ある",3,))))</f>
        <v>0</v>
      </c>
      <c r="AE725" s="49">
        <f>IF('３　回答貼付シート'!AG722="ない",0,IF('３　回答貼付シート'!AG722="１～２日ある",1,IF('３　回答貼付シート'!AG722="３～５日ある",2,IF('３　回答貼付シート'!AG722="ほぼ毎日ある",3,))))</f>
        <v>0</v>
      </c>
      <c r="AF725" s="49">
        <f>IF('３　回答貼付シート'!AH722="ない",0,IF('３　回答貼付シート'!AH722="１～２日ある",1,IF('３　回答貼付シート'!AH722="３～５日ある",2,IF('３　回答貼付シート'!AH722="ほぼ毎日ある",3,))))</f>
        <v>0</v>
      </c>
      <c r="AG725" s="49">
        <f>IF('３　回答貼付シート'!AI722="ない",0,IF('３　回答貼付シート'!AI722="１～２日ある",1,IF('３　回答貼付シート'!AI722="３～５日ある",2,IF('３　回答貼付シート'!AI722="ほぼ毎日ある",3,))))</f>
        <v>0</v>
      </c>
      <c r="AH725" s="49">
        <f>IF('３　回答貼付シート'!AJ722="ない",0,IF('３　回答貼付シート'!AJ722="１～２日ある",1,IF('３　回答貼付シート'!AJ722="３～５日ある",2,IF('３　回答貼付シート'!AJ722="ほぼ毎日ある",3,))))</f>
        <v>0</v>
      </c>
      <c r="AI725" s="49">
        <f>IF('３　回答貼付シート'!AK722="ない",0,IF('３　回答貼付シート'!AK722="１～２日ある",1,IF('３　回答貼付シート'!AK722="３～５日ある",2,IF('３　回答貼付シート'!AK722="ほぼ毎日ある",3,))))</f>
        <v>0</v>
      </c>
      <c r="AJ725" s="49">
        <f>IF('３　回答貼付シート'!AL722="ない",0,IF('３　回答貼付シート'!AL722="１～２日ある",1,IF('３　回答貼付シート'!AL722="３～５日ある",2,IF('３　回答貼付シート'!AL722="ほぼ毎日ある",3,))))</f>
        <v>0</v>
      </c>
      <c r="AK725" s="49">
        <f>IF('３　回答貼付シート'!AM722="ない",0,IF('３　回答貼付シート'!AM722="１～２日ある",1,IF('３　回答貼付シート'!AM722="３～５日ある",2,IF('３　回答貼付シート'!AM722="ほぼ毎日ある",3,))))</f>
        <v>0</v>
      </c>
      <c r="AL725" s="49">
        <f>'３　回答貼付シート'!$AN722</f>
        <v>0</v>
      </c>
      <c r="AM725" s="49" t="str">
        <f t="shared" si="82"/>
        <v/>
      </c>
      <c r="AN725" s="49" t="str">
        <f t="shared" si="83"/>
        <v/>
      </c>
      <c r="AO725" s="49" t="str">
        <f t="shared" si="84"/>
        <v/>
      </c>
      <c r="AP725" s="49" t="str">
        <f t="shared" si="85"/>
        <v/>
      </c>
      <c r="AQ725" s="49" t="str">
        <f t="shared" si="86"/>
        <v/>
      </c>
      <c r="AR725" t="str">
        <f t="shared" si="87"/>
        <v>0</v>
      </c>
      <c r="AT725" s="42"/>
    </row>
    <row r="726" spans="1:46">
      <c r="A726" s="49"/>
      <c r="B726" s="49">
        <f t="shared" si="81"/>
        <v>0</v>
      </c>
      <c r="C726" s="49">
        <f>IF('３　回答貼付シート'!$F723&lt;&gt;0,VLOOKUP('３　回答貼付シート'!$F723,$AR$2048:$AS$2054,2,FALSE),0)</f>
        <v>0</v>
      </c>
      <c r="D726" s="49">
        <f>IF('３　回答貼付シート'!$G723&lt;&gt;0,VLOOKUP(('３　回答貼付シート'!$G723), $AR$2048:$AS$2054,2,FALSE),0)</f>
        <v>0</v>
      </c>
      <c r="E726" s="49">
        <f>'３　回答貼付シート'!$H723</f>
        <v>0</v>
      </c>
      <c r="F726" s="49">
        <f>IF(E726=0,0,VLOOKUP($B726,'２　情報入力シート'!$A$2:$E$2049,5))</f>
        <v>0</v>
      </c>
      <c r="G726" s="49">
        <f>IF('３　回答貼付シート'!I723="ない",0,IF('３　回答貼付シート'!I723="１～２日ある",1,IF('３　回答貼付シート'!I723="３～５日ある",2,IF('３　回答貼付シート'!I723="ほぼ毎日ある",3,))))</f>
        <v>0</v>
      </c>
      <c r="H726" s="49">
        <f>IF('３　回答貼付シート'!J723="ない",0,IF('３　回答貼付シート'!J723="１～２日ある",1,IF('３　回答貼付シート'!J723="３～５日ある",2,IF('３　回答貼付シート'!J723="ほぼ毎日ある",3,))))</f>
        <v>0</v>
      </c>
      <c r="I726" s="49">
        <f>IF('３　回答貼付シート'!K723="ない",0,IF('３　回答貼付シート'!K723="１～２日ある",1,IF('３　回答貼付シート'!K723="３～５日ある",2,IF('３　回答貼付シート'!K723="ほぼ毎日ある",3,))))</f>
        <v>0</v>
      </c>
      <c r="J726" s="49">
        <f>IF('３　回答貼付シート'!L723="ない",0,IF('３　回答貼付シート'!L723="１～２日ある",1,IF('３　回答貼付シート'!L723="３～５日ある",2,IF('３　回答貼付シート'!L723="ほぼ毎日ある",3,))))</f>
        <v>0</v>
      </c>
      <c r="K726" s="49">
        <f>IF('３　回答貼付シート'!M723="ない",0,IF('３　回答貼付シート'!M723="１～２日ある",1,IF('３　回答貼付シート'!M723="３～５日ある",2,IF('３　回答貼付シート'!M723="ほぼ毎日ある",3,))))</f>
        <v>0</v>
      </c>
      <c r="L726" s="49">
        <f>IF('３　回答貼付シート'!N723="ない",0,IF('３　回答貼付シート'!N723="１～２日ある",1,IF('３　回答貼付シート'!N723="３～５日ある",2,IF('３　回答貼付シート'!N723="ほぼ毎日ある",3,))))</f>
        <v>0</v>
      </c>
      <c r="M726" s="49">
        <f>IF('３　回答貼付シート'!O723="ない",0,IF('３　回答貼付シート'!O723="１～２日ある",1,IF('３　回答貼付シート'!O723="３～５日ある",2,IF('３　回答貼付シート'!O723="ほぼ毎日ある",3,))))</f>
        <v>0</v>
      </c>
      <c r="N726" s="49">
        <f>IF('３　回答貼付シート'!P723="ない",0,IF('３　回答貼付シート'!P723="１～２日ある",1,IF('３　回答貼付シート'!P723="３～５日ある",2,IF('３　回答貼付シート'!P723="ほぼ毎日ある",3,))))</f>
        <v>0</v>
      </c>
      <c r="O726" s="49">
        <f>IF('３　回答貼付シート'!Q723="ない",0,IF('３　回答貼付シート'!Q723="１～２日ある",1,IF('３　回答貼付シート'!Q723="３～５日ある",2,IF('３　回答貼付シート'!Q723="ほぼ毎日ある",3,))))</f>
        <v>0</v>
      </c>
      <c r="P726" s="49">
        <f>IF('３　回答貼付シート'!R723="ない",0,IF('３　回答貼付シート'!R723="１～２日ある",1,IF('３　回答貼付シート'!R723="３～５日ある",2,IF('３　回答貼付シート'!R723="ほぼ毎日ある",3,))))</f>
        <v>0</v>
      </c>
      <c r="Q726" s="49">
        <f>IF('３　回答貼付シート'!S723="ない",0,IF('３　回答貼付シート'!S723="１～２日ある",1,IF('３　回答貼付シート'!S723="３～５日ある",2,IF('３　回答貼付シート'!S723="ほぼ毎日ある",3,))))</f>
        <v>0</v>
      </c>
      <c r="R726" s="49">
        <f>IF('３　回答貼付シート'!T723="ない",0,IF('３　回答貼付シート'!T723="１～２日ある",1,IF('３　回答貼付シート'!T723="３～５日ある",2,IF('３　回答貼付シート'!T723="ほぼ毎日ある",3,))))</f>
        <v>0</v>
      </c>
      <c r="S726" s="49">
        <f>IF('３　回答貼付シート'!U723="ない",0,IF('３　回答貼付シート'!U723="１～２日ある",1,IF('３　回答貼付シート'!U723="３～５日ある",2,IF('３　回答貼付シート'!U723="ほぼ毎日ある",3,))))</f>
        <v>0</v>
      </c>
      <c r="T726" s="49">
        <f>IF('３　回答貼付シート'!V723="ない",0,IF('３　回答貼付シート'!V723="１～２日ある",1,IF('３　回答貼付シート'!V723="３～５日ある",2,IF('３　回答貼付シート'!V723="ほぼ毎日ある",3,))))</f>
        <v>0</v>
      </c>
      <c r="U726" s="49">
        <f>IF('３　回答貼付シート'!W723="ない",0,IF('３　回答貼付シート'!W723="１～２日ある",1,IF('３　回答貼付シート'!W723="３～５日ある",2,IF('３　回答貼付シート'!W723="ほぼ毎日ある",3,))))</f>
        <v>0</v>
      </c>
      <c r="V726" s="49">
        <f>IF('３　回答貼付シート'!X723="ない",0,IF('３　回答貼付シート'!X723="１～２日ある",1,IF('３　回答貼付シート'!X723="３～５日ある",2,IF('３　回答貼付シート'!X723="ほぼ毎日ある",3,))))</f>
        <v>0</v>
      </c>
      <c r="W726" s="49">
        <f>IF('３　回答貼付シート'!Y723="ない",0,IF('３　回答貼付シート'!Y723="１～２日ある",1,IF('３　回答貼付シート'!Y723="３～５日ある",2,IF('３　回答貼付シート'!Y723="ほぼ毎日ある",3,))))</f>
        <v>0</v>
      </c>
      <c r="X726" s="49">
        <f>IF('３　回答貼付シート'!Z723="ない",0,IF('３　回答貼付シート'!Z723="１～２日ある",1,IF('３　回答貼付シート'!Z723="３～５日ある",2,IF('３　回答貼付シート'!Z723="ほぼ毎日ある",3,))))</f>
        <v>0</v>
      </c>
      <c r="Y726" s="49">
        <f>IF('３　回答貼付シート'!AA723="ない",0,IF('３　回答貼付シート'!AA723="１～２日ある",1,IF('３　回答貼付シート'!AA723="３～５日ある",2,IF('３　回答貼付シート'!AA723="ほぼ毎日ある",3,))))</f>
        <v>0</v>
      </c>
      <c r="Z726" s="49">
        <f>IF('３　回答貼付シート'!AB723="ない",0,IF('３　回答貼付シート'!AB723="１～２日ある",1,IF('３　回答貼付シート'!AB723="３～５日ある",2,IF('３　回答貼付シート'!AB723="ほぼ毎日ある",3,))))</f>
        <v>0</v>
      </c>
      <c r="AA726" s="49">
        <f>IF('３　回答貼付シート'!AC723="ない",0,IF('３　回答貼付シート'!AC723="１～２日ある",1,IF('３　回答貼付シート'!AC723="３～５日ある",2,IF('３　回答貼付シート'!AC723="ほぼ毎日ある",3,))))</f>
        <v>0</v>
      </c>
      <c r="AB726" s="49">
        <f>IF('３　回答貼付シート'!AD723="ない",0,IF('３　回答貼付シート'!AD723="１～２日ある",1,IF('３　回答貼付シート'!AD723="３～５日ある",2,IF('３　回答貼付シート'!AD723="ほぼ毎日ある",3,))))</f>
        <v>0</v>
      </c>
      <c r="AC726" s="49">
        <f>IF('３　回答貼付シート'!AE723="ない",0,IF('３　回答貼付シート'!AE723="１～２日ある",1,IF('３　回答貼付シート'!AE723="３～５日ある",2,IF('３　回答貼付シート'!AE723="ほぼ毎日ある",3,))))</f>
        <v>0</v>
      </c>
      <c r="AD726" s="49">
        <f>IF('３　回答貼付シート'!AF723="ない",0,IF('３　回答貼付シート'!AF723="１～２日ある",1,IF('３　回答貼付シート'!AF723="３～５日ある",2,IF('３　回答貼付シート'!AF723="ほぼ毎日ある",3,))))</f>
        <v>0</v>
      </c>
      <c r="AE726" s="49">
        <f>IF('３　回答貼付シート'!AG723="ない",0,IF('３　回答貼付シート'!AG723="１～２日ある",1,IF('３　回答貼付シート'!AG723="３～５日ある",2,IF('３　回答貼付シート'!AG723="ほぼ毎日ある",3,))))</f>
        <v>0</v>
      </c>
      <c r="AF726" s="49">
        <f>IF('３　回答貼付シート'!AH723="ない",0,IF('３　回答貼付シート'!AH723="１～２日ある",1,IF('３　回答貼付シート'!AH723="３～５日ある",2,IF('３　回答貼付シート'!AH723="ほぼ毎日ある",3,))))</f>
        <v>0</v>
      </c>
      <c r="AG726" s="49">
        <f>IF('３　回答貼付シート'!AI723="ない",0,IF('３　回答貼付シート'!AI723="１～２日ある",1,IF('３　回答貼付シート'!AI723="３～５日ある",2,IF('３　回答貼付シート'!AI723="ほぼ毎日ある",3,))))</f>
        <v>0</v>
      </c>
      <c r="AH726" s="49">
        <f>IF('３　回答貼付シート'!AJ723="ない",0,IF('３　回答貼付シート'!AJ723="１～２日ある",1,IF('３　回答貼付シート'!AJ723="３～５日ある",2,IF('３　回答貼付シート'!AJ723="ほぼ毎日ある",3,))))</f>
        <v>0</v>
      </c>
      <c r="AI726" s="49">
        <f>IF('３　回答貼付シート'!AK723="ない",0,IF('３　回答貼付シート'!AK723="１～２日ある",1,IF('３　回答貼付シート'!AK723="３～５日ある",2,IF('３　回答貼付シート'!AK723="ほぼ毎日ある",3,))))</f>
        <v>0</v>
      </c>
      <c r="AJ726" s="49">
        <f>IF('３　回答貼付シート'!AL723="ない",0,IF('３　回答貼付シート'!AL723="１～２日ある",1,IF('３　回答貼付シート'!AL723="３～５日ある",2,IF('３　回答貼付シート'!AL723="ほぼ毎日ある",3,))))</f>
        <v>0</v>
      </c>
      <c r="AK726" s="49">
        <f>IF('３　回答貼付シート'!AM723="ない",0,IF('３　回答貼付シート'!AM723="１～２日ある",1,IF('３　回答貼付シート'!AM723="３～５日ある",2,IF('３　回答貼付シート'!AM723="ほぼ毎日ある",3,))))</f>
        <v>0</v>
      </c>
      <c r="AL726" s="49">
        <f>'３　回答貼付シート'!$AN723</f>
        <v>0</v>
      </c>
      <c r="AM726" s="49" t="str">
        <f t="shared" si="82"/>
        <v/>
      </c>
      <c r="AN726" s="49" t="str">
        <f t="shared" si="83"/>
        <v/>
      </c>
      <c r="AO726" s="49" t="str">
        <f t="shared" si="84"/>
        <v/>
      </c>
      <c r="AP726" s="49" t="str">
        <f t="shared" si="85"/>
        <v/>
      </c>
      <c r="AQ726" s="49" t="str">
        <f t="shared" si="86"/>
        <v/>
      </c>
      <c r="AR726" t="str">
        <f t="shared" si="87"/>
        <v>0</v>
      </c>
      <c r="AT726" s="42"/>
    </row>
    <row r="727" spans="1:46">
      <c r="A727" s="49"/>
      <c r="B727" s="49">
        <f t="shared" si="81"/>
        <v>0</v>
      </c>
      <c r="C727" s="49">
        <f>IF('３　回答貼付シート'!$F724&lt;&gt;0,VLOOKUP('３　回答貼付シート'!$F724,$AR$2048:$AS$2054,2,FALSE),0)</f>
        <v>0</v>
      </c>
      <c r="D727" s="49">
        <f>IF('３　回答貼付シート'!$G724&lt;&gt;0,VLOOKUP(('３　回答貼付シート'!$G724), $AR$2048:$AS$2054,2,FALSE),0)</f>
        <v>0</v>
      </c>
      <c r="E727" s="49">
        <f>'３　回答貼付シート'!$H724</f>
        <v>0</v>
      </c>
      <c r="F727" s="49">
        <f>IF(E727=0,0,VLOOKUP($B727,'２　情報入力シート'!$A$2:$E$2049,5))</f>
        <v>0</v>
      </c>
      <c r="G727" s="49">
        <f>IF('３　回答貼付シート'!I724="ない",0,IF('３　回答貼付シート'!I724="１～２日ある",1,IF('３　回答貼付シート'!I724="３～５日ある",2,IF('３　回答貼付シート'!I724="ほぼ毎日ある",3,))))</f>
        <v>0</v>
      </c>
      <c r="H727" s="49">
        <f>IF('３　回答貼付シート'!J724="ない",0,IF('３　回答貼付シート'!J724="１～２日ある",1,IF('３　回答貼付シート'!J724="３～５日ある",2,IF('３　回答貼付シート'!J724="ほぼ毎日ある",3,))))</f>
        <v>0</v>
      </c>
      <c r="I727" s="49">
        <f>IF('３　回答貼付シート'!K724="ない",0,IF('３　回答貼付シート'!K724="１～２日ある",1,IF('３　回答貼付シート'!K724="３～５日ある",2,IF('３　回答貼付シート'!K724="ほぼ毎日ある",3,))))</f>
        <v>0</v>
      </c>
      <c r="J727" s="49">
        <f>IF('３　回答貼付シート'!L724="ない",0,IF('３　回答貼付シート'!L724="１～２日ある",1,IF('３　回答貼付シート'!L724="３～５日ある",2,IF('３　回答貼付シート'!L724="ほぼ毎日ある",3,))))</f>
        <v>0</v>
      </c>
      <c r="K727" s="49">
        <f>IF('３　回答貼付シート'!M724="ない",0,IF('３　回答貼付シート'!M724="１～２日ある",1,IF('３　回答貼付シート'!M724="３～５日ある",2,IF('３　回答貼付シート'!M724="ほぼ毎日ある",3,))))</f>
        <v>0</v>
      </c>
      <c r="L727" s="49">
        <f>IF('３　回答貼付シート'!N724="ない",0,IF('３　回答貼付シート'!N724="１～２日ある",1,IF('３　回答貼付シート'!N724="３～５日ある",2,IF('３　回答貼付シート'!N724="ほぼ毎日ある",3,))))</f>
        <v>0</v>
      </c>
      <c r="M727" s="49">
        <f>IF('３　回答貼付シート'!O724="ない",0,IF('３　回答貼付シート'!O724="１～２日ある",1,IF('３　回答貼付シート'!O724="３～５日ある",2,IF('３　回答貼付シート'!O724="ほぼ毎日ある",3,))))</f>
        <v>0</v>
      </c>
      <c r="N727" s="49">
        <f>IF('３　回答貼付シート'!P724="ない",0,IF('３　回答貼付シート'!P724="１～２日ある",1,IF('３　回答貼付シート'!P724="３～５日ある",2,IF('３　回答貼付シート'!P724="ほぼ毎日ある",3,))))</f>
        <v>0</v>
      </c>
      <c r="O727" s="49">
        <f>IF('３　回答貼付シート'!Q724="ない",0,IF('３　回答貼付シート'!Q724="１～２日ある",1,IF('３　回答貼付シート'!Q724="３～５日ある",2,IF('３　回答貼付シート'!Q724="ほぼ毎日ある",3,))))</f>
        <v>0</v>
      </c>
      <c r="P727" s="49">
        <f>IF('３　回答貼付シート'!R724="ない",0,IF('３　回答貼付シート'!R724="１～２日ある",1,IF('３　回答貼付シート'!R724="３～５日ある",2,IF('３　回答貼付シート'!R724="ほぼ毎日ある",3,))))</f>
        <v>0</v>
      </c>
      <c r="Q727" s="49">
        <f>IF('３　回答貼付シート'!S724="ない",0,IF('３　回答貼付シート'!S724="１～２日ある",1,IF('３　回答貼付シート'!S724="３～５日ある",2,IF('３　回答貼付シート'!S724="ほぼ毎日ある",3,))))</f>
        <v>0</v>
      </c>
      <c r="R727" s="49">
        <f>IF('３　回答貼付シート'!T724="ない",0,IF('３　回答貼付シート'!T724="１～２日ある",1,IF('３　回答貼付シート'!T724="３～５日ある",2,IF('３　回答貼付シート'!T724="ほぼ毎日ある",3,))))</f>
        <v>0</v>
      </c>
      <c r="S727" s="49">
        <f>IF('３　回答貼付シート'!U724="ない",0,IF('３　回答貼付シート'!U724="１～２日ある",1,IF('３　回答貼付シート'!U724="３～５日ある",2,IF('３　回答貼付シート'!U724="ほぼ毎日ある",3,))))</f>
        <v>0</v>
      </c>
      <c r="T727" s="49">
        <f>IF('３　回答貼付シート'!V724="ない",0,IF('３　回答貼付シート'!V724="１～２日ある",1,IF('３　回答貼付シート'!V724="３～５日ある",2,IF('３　回答貼付シート'!V724="ほぼ毎日ある",3,))))</f>
        <v>0</v>
      </c>
      <c r="U727" s="49">
        <f>IF('３　回答貼付シート'!W724="ない",0,IF('３　回答貼付シート'!W724="１～２日ある",1,IF('３　回答貼付シート'!W724="３～５日ある",2,IF('３　回答貼付シート'!W724="ほぼ毎日ある",3,))))</f>
        <v>0</v>
      </c>
      <c r="V727" s="49">
        <f>IF('３　回答貼付シート'!X724="ない",0,IF('３　回答貼付シート'!X724="１～２日ある",1,IF('３　回答貼付シート'!X724="３～５日ある",2,IF('３　回答貼付シート'!X724="ほぼ毎日ある",3,))))</f>
        <v>0</v>
      </c>
      <c r="W727" s="49">
        <f>IF('３　回答貼付シート'!Y724="ない",0,IF('３　回答貼付シート'!Y724="１～２日ある",1,IF('３　回答貼付シート'!Y724="３～５日ある",2,IF('３　回答貼付シート'!Y724="ほぼ毎日ある",3,))))</f>
        <v>0</v>
      </c>
      <c r="X727" s="49">
        <f>IF('３　回答貼付シート'!Z724="ない",0,IF('３　回答貼付シート'!Z724="１～２日ある",1,IF('３　回答貼付シート'!Z724="３～５日ある",2,IF('３　回答貼付シート'!Z724="ほぼ毎日ある",3,))))</f>
        <v>0</v>
      </c>
      <c r="Y727" s="49">
        <f>IF('３　回答貼付シート'!AA724="ない",0,IF('３　回答貼付シート'!AA724="１～２日ある",1,IF('３　回答貼付シート'!AA724="３～５日ある",2,IF('３　回答貼付シート'!AA724="ほぼ毎日ある",3,))))</f>
        <v>0</v>
      </c>
      <c r="Z727" s="49">
        <f>IF('３　回答貼付シート'!AB724="ない",0,IF('３　回答貼付シート'!AB724="１～２日ある",1,IF('３　回答貼付シート'!AB724="３～５日ある",2,IF('３　回答貼付シート'!AB724="ほぼ毎日ある",3,))))</f>
        <v>0</v>
      </c>
      <c r="AA727" s="49">
        <f>IF('３　回答貼付シート'!AC724="ない",0,IF('３　回答貼付シート'!AC724="１～２日ある",1,IF('３　回答貼付シート'!AC724="３～５日ある",2,IF('３　回答貼付シート'!AC724="ほぼ毎日ある",3,))))</f>
        <v>0</v>
      </c>
      <c r="AB727" s="49">
        <f>IF('３　回答貼付シート'!AD724="ない",0,IF('３　回答貼付シート'!AD724="１～２日ある",1,IF('３　回答貼付シート'!AD724="３～５日ある",2,IF('３　回答貼付シート'!AD724="ほぼ毎日ある",3,))))</f>
        <v>0</v>
      </c>
      <c r="AC727" s="49">
        <f>IF('３　回答貼付シート'!AE724="ない",0,IF('３　回答貼付シート'!AE724="１～２日ある",1,IF('３　回答貼付シート'!AE724="３～５日ある",2,IF('３　回答貼付シート'!AE724="ほぼ毎日ある",3,))))</f>
        <v>0</v>
      </c>
      <c r="AD727" s="49">
        <f>IF('３　回答貼付シート'!AF724="ない",0,IF('３　回答貼付シート'!AF724="１～２日ある",1,IF('３　回答貼付シート'!AF724="３～５日ある",2,IF('３　回答貼付シート'!AF724="ほぼ毎日ある",3,))))</f>
        <v>0</v>
      </c>
      <c r="AE727" s="49">
        <f>IF('３　回答貼付シート'!AG724="ない",0,IF('３　回答貼付シート'!AG724="１～２日ある",1,IF('３　回答貼付シート'!AG724="３～５日ある",2,IF('３　回答貼付シート'!AG724="ほぼ毎日ある",3,))))</f>
        <v>0</v>
      </c>
      <c r="AF727" s="49">
        <f>IF('３　回答貼付シート'!AH724="ない",0,IF('３　回答貼付シート'!AH724="１～２日ある",1,IF('３　回答貼付シート'!AH724="３～５日ある",2,IF('３　回答貼付シート'!AH724="ほぼ毎日ある",3,))))</f>
        <v>0</v>
      </c>
      <c r="AG727" s="49">
        <f>IF('３　回答貼付シート'!AI724="ない",0,IF('３　回答貼付シート'!AI724="１～２日ある",1,IF('３　回答貼付シート'!AI724="３～５日ある",2,IF('３　回答貼付シート'!AI724="ほぼ毎日ある",3,))))</f>
        <v>0</v>
      </c>
      <c r="AH727" s="49">
        <f>IF('３　回答貼付シート'!AJ724="ない",0,IF('３　回答貼付シート'!AJ724="１～２日ある",1,IF('３　回答貼付シート'!AJ724="３～５日ある",2,IF('３　回答貼付シート'!AJ724="ほぼ毎日ある",3,))))</f>
        <v>0</v>
      </c>
      <c r="AI727" s="49">
        <f>IF('３　回答貼付シート'!AK724="ない",0,IF('３　回答貼付シート'!AK724="１～２日ある",1,IF('３　回答貼付シート'!AK724="３～５日ある",2,IF('３　回答貼付シート'!AK724="ほぼ毎日ある",3,))))</f>
        <v>0</v>
      </c>
      <c r="AJ727" s="49">
        <f>IF('３　回答貼付シート'!AL724="ない",0,IF('３　回答貼付シート'!AL724="１～２日ある",1,IF('３　回答貼付シート'!AL724="３～５日ある",2,IF('３　回答貼付シート'!AL724="ほぼ毎日ある",3,))))</f>
        <v>0</v>
      </c>
      <c r="AK727" s="49">
        <f>IF('３　回答貼付シート'!AM724="ない",0,IF('３　回答貼付シート'!AM724="１～２日ある",1,IF('３　回答貼付シート'!AM724="３～５日ある",2,IF('３　回答貼付シート'!AM724="ほぼ毎日ある",3,))))</f>
        <v>0</v>
      </c>
      <c r="AL727" s="49">
        <f>'３　回答貼付シート'!$AN724</f>
        <v>0</v>
      </c>
      <c r="AM727" s="49" t="str">
        <f t="shared" si="82"/>
        <v/>
      </c>
      <c r="AN727" s="49" t="str">
        <f t="shared" si="83"/>
        <v/>
      </c>
      <c r="AO727" s="49" t="str">
        <f t="shared" si="84"/>
        <v/>
      </c>
      <c r="AP727" s="49" t="str">
        <f t="shared" si="85"/>
        <v/>
      </c>
      <c r="AQ727" s="49" t="str">
        <f t="shared" si="86"/>
        <v/>
      </c>
      <c r="AR727" t="str">
        <f t="shared" si="87"/>
        <v>0</v>
      </c>
      <c r="AT727" s="42"/>
    </row>
    <row r="728" spans="1:46">
      <c r="A728" s="49"/>
      <c r="B728" s="49">
        <f t="shared" si="81"/>
        <v>0</v>
      </c>
      <c r="C728" s="49">
        <f>IF('３　回答貼付シート'!$F725&lt;&gt;0,VLOOKUP('３　回答貼付シート'!$F725,$AR$2048:$AS$2054,2,FALSE),0)</f>
        <v>0</v>
      </c>
      <c r="D728" s="49">
        <f>IF('３　回答貼付シート'!$G725&lt;&gt;0,VLOOKUP(('３　回答貼付シート'!$G725), $AR$2048:$AS$2054,2,FALSE),0)</f>
        <v>0</v>
      </c>
      <c r="E728" s="49">
        <f>'３　回答貼付シート'!$H725</f>
        <v>0</v>
      </c>
      <c r="F728" s="49">
        <f>IF(E728=0,0,VLOOKUP($B728,'２　情報入力シート'!$A$2:$E$2049,5))</f>
        <v>0</v>
      </c>
      <c r="G728" s="49">
        <f>IF('３　回答貼付シート'!I725="ない",0,IF('３　回答貼付シート'!I725="１～２日ある",1,IF('３　回答貼付シート'!I725="３～５日ある",2,IF('３　回答貼付シート'!I725="ほぼ毎日ある",3,))))</f>
        <v>0</v>
      </c>
      <c r="H728" s="49">
        <f>IF('３　回答貼付シート'!J725="ない",0,IF('３　回答貼付シート'!J725="１～２日ある",1,IF('３　回答貼付シート'!J725="３～５日ある",2,IF('３　回答貼付シート'!J725="ほぼ毎日ある",3,))))</f>
        <v>0</v>
      </c>
      <c r="I728" s="49">
        <f>IF('３　回答貼付シート'!K725="ない",0,IF('３　回答貼付シート'!K725="１～２日ある",1,IF('３　回答貼付シート'!K725="３～５日ある",2,IF('３　回答貼付シート'!K725="ほぼ毎日ある",3,))))</f>
        <v>0</v>
      </c>
      <c r="J728" s="49">
        <f>IF('３　回答貼付シート'!L725="ない",0,IF('３　回答貼付シート'!L725="１～２日ある",1,IF('３　回答貼付シート'!L725="３～５日ある",2,IF('３　回答貼付シート'!L725="ほぼ毎日ある",3,))))</f>
        <v>0</v>
      </c>
      <c r="K728" s="49">
        <f>IF('３　回答貼付シート'!M725="ない",0,IF('３　回答貼付シート'!M725="１～２日ある",1,IF('３　回答貼付シート'!M725="３～５日ある",2,IF('３　回答貼付シート'!M725="ほぼ毎日ある",3,))))</f>
        <v>0</v>
      </c>
      <c r="L728" s="49">
        <f>IF('３　回答貼付シート'!N725="ない",0,IF('３　回答貼付シート'!N725="１～２日ある",1,IF('３　回答貼付シート'!N725="３～５日ある",2,IF('３　回答貼付シート'!N725="ほぼ毎日ある",3,))))</f>
        <v>0</v>
      </c>
      <c r="M728" s="49">
        <f>IF('３　回答貼付シート'!O725="ない",0,IF('３　回答貼付シート'!O725="１～２日ある",1,IF('３　回答貼付シート'!O725="３～５日ある",2,IF('３　回答貼付シート'!O725="ほぼ毎日ある",3,))))</f>
        <v>0</v>
      </c>
      <c r="N728" s="49">
        <f>IF('３　回答貼付シート'!P725="ない",0,IF('３　回答貼付シート'!P725="１～２日ある",1,IF('３　回答貼付シート'!P725="３～５日ある",2,IF('３　回答貼付シート'!P725="ほぼ毎日ある",3,))))</f>
        <v>0</v>
      </c>
      <c r="O728" s="49">
        <f>IF('３　回答貼付シート'!Q725="ない",0,IF('３　回答貼付シート'!Q725="１～２日ある",1,IF('３　回答貼付シート'!Q725="３～５日ある",2,IF('３　回答貼付シート'!Q725="ほぼ毎日ある",3,))))</f>
        <v>0</v>
      </c>
      <c r="P728" s="49">
        <f>IF('３　回答貼付シート'!R725="ない",0,IF('３　回答貼付シート'!R725="１～２日ある",1,IF('３　回答貼付シート'!R725="３～５日ある",2,IF('３　回答貼付シート'!R725="ほぼ毎日ある",3,))))</f>
        <v>0</v>
      </c>
      <c r="Q728" s="49">
        <f>IF('３　回答貼付シート'!S725="ない",0,IF('３　回答貼付シート'!S725="１～２日ある",1,IF('３　回答貼付シート'!S725="３～５日ある",2,IF('３　回答貼付シート'!S725="ほぼ毎日ある",3,))))</f>
        <v>0</v>
      </c>
      <c r="R728" s="49">
        <f>IF('３　回答貼付シート'!T725="ない",0,IF('３　回答貼付シート'!T725="１～２日ある",1,IF('３　回答貼付シート'!T725="３～５日ある",2,IF('３　回答貼付シート'!T725="ほぼ毎日ある",3,))))</f>
        <v>0</v>
      </c>
      <c r="S728" s="49">
        <f>IF('３　回答貼付シート'!U725="ない",0,IF('３　回答貼付シート'!U725="１～２日ある",1,IF('３　回答貼付シート'!U725="３～５日ある",2,IF('３　回答貼付シート'!U725="ほぼ毎日ある",3,))))</f>
        <v>0</v>
      </c>
      <c r="T728" s="49">
        <f>IF('３　回答貼付シート'!V725="ない",0,IF('３　回答貼付シート'!V725="１～２日ある",1,IF('３　回答貼付シート'!V725="３～５日ある",2,IF('３　回答貼付シート'!V725="ほぼ毎日ある",3,))))</f>
        <v>0</v>
      </c>
      <c r="U728" s="49">
        <f>IF('３　回答貼付シート'!W725="ない",0,IF('３　回答貼付シート'!W725="１～２日ある",1,IF('３　回答貼付シート'!W725="３～５日ある",2,IF('３　回答貼付シート'!W725="ほぼ毎日ある",3,))))</f>
        <v>0</v>
      </c>
      <c r="V728" s="49">
        <f>IF('３　回答貼付シート'!X725="ない",0,IF('３　回答貼付シート'!X725="１～２日ある",1,IF('３　回答貼付シート'!X725="３～５日ある",2,IF('３　回答貼付シート'!X725="ほぼ毎日ある",3,))))</f>
        <v>0</v>
      </c>
      <c r="W728" s="49">
        <f>IF('３　回答貼付シート'!Y725="ない",0,IF('３　回答貼付シート'!Y725="１～２日ある",1,IF('３　回答貼付シート'!Y725="３～５日ある",2,IF('３　回答貼付シート'!Y725="ほぼ毎日ある",3,))))</f>
        <v>0</v>
      </c>
      <c r="X728" s="49">
        <f>IF('３　回答貼付シート'!Z725="ない",0,IF('３　回答貼付シート'!Z725="１～２日ある",1,IF('３　回答貼付シート'!Z725="３～５日ある",2,IF('３　回答貼付シート'!Z725="ほぼ毎日ある",3,))))</f>
        <v>0</v>
      </c>
      <c r="Y728" s="49">
        <f>IF('３　回答貼付シート'!AA725="ない",0,IF('３　回答貼付シート'!AA725="１～２日ある",1,IF('３　回答貼付シート'!AA725="３～５日ある",2,IF('３　回答貼付シート'!AA725="ほぼ毎日ある",3,))))</f>
        <v>0</v>
      </c>
      <c r="Z728" s="49">
        <f>IF('３　回答貼付シート'!AB725="ない",0,IF('３　回答貼付シート'!AB725="１～２日ある",1,IF('３　回答貼付シート'!AB725="３～５日ある",2,IF('３　回答貼付シート'!AB725="ほぼ毎日ある",3,))))</f>
        <v>0</v>
      </c>
      <c r="AA728" s="49">
        <f>IF('３　回答貼付シート'!AC725="ない",0,IF('３　回答貼付シート'!AC725="１～２日ある",1,IF('３　回答貼付シート'!AC725="３～５日ある",2,IF('３　回答貼付シート'!AC725="ほぼ毎日ある",3,))))</f>
        <v>0</v>
      </c>
      <c r="AB728" s="49">
        <f>IF('３　回答貼付シート'!AD725="ない",0,IF('３　回答貼付シート'!AD725="１～２日ある",1,IF('３　回答貼付シート'!AD725="３～５日ある",2,IF('３　回答貼付シート'!AD725="ほぼ毎日ある",3,))))</f>
        <v>0</v>
      </c>
      <c r="AC728" s="49">
        <f>IF('３　回答貼付シート'!AE725="ない",0,IF('３　回答貼付シート'!AE725="１～２日ある",1,IF('３　回答貼付シート'!AE725="３～５日ある",2,IF('３　回答貼付シート'!AE725="ほぼ毎日ある",3,))))</f>
        <v>0</v>
      </c>
      <c r="AD728" s="49">
        <f>IF('３　回答貼付シート'!AF725="ない",0,IF('３　回答貼付シート'!AF725="１～２日ある",1,IF('３　回答貼付シート'!AF725="３～５日ある",2,IF('３　回答貼付シート'!AF725="ほぼ毎日ある",3,))))</f>
        <v>0</v>
      </c>
      <c r="AE728" s="49">
        <f>IF('３　回答貼付シート'!AG725="ない",0,IF('３　回答貼付シート'!AG725="１～２日ある",1,IF('３　回答貼付シート'!AG725="３～５日ある",2,IF('３　回答貼付シート'!AG725="ほぼ毎日ある",3,))))</f>
        <v>0</v>
      </c>
      <c r="AF728" s="49">
        <f>IF('３　回答貼付シート'!AH725="ない",0,IF('３　回答貼付シート'!AH725="１～２日ある",1,IF('３　回答貼付シート'!AH725="３～５日ある",2,IF('３　回答貼付シート'!AH725="ほぼ毎日ある",3,))))</f>
        <v>0</v>
      </c>
      <c r="AG728" s="49">
        <f>IF('３　回答貼付シート'!AI725="ない",0,IF('３　回答貼付シート'!AI725="１～２日ある",1,IF('３　回答貼付シート'!AI725="３～５日ある",2,IF('３　回答貼付シート'!AI725="ほぼ毎日ある",3,))))</f>
        <v>0</v>
      </c>
      <c r="AH728" s="49">
        <f>IF('３　回答貼付シート'!AJ725="ない",0,IF('３　回答貼付シート'!AJ725="１～２日ある",1,IF('３　回答貼付シート'!AJ725="３～５日ある",2,IF('３　回答貼付シート'!AJ725="ほぼ毎日ある",3,))))</f>
        <v>0</v>
      </c>
      <c r="AI728" s="49">
        <f>IF('３　回答貼付シート'!AK725="ない",0,IF('３　回答貼付シート'!AK725="１～２日ある",1,IF('３　回答貼付シート'!AK725="３～５日ある",2,IF('３　回答貼付シート'!AK725="ほぼ毎日ある",3,))))</f>
        <v>0</v>
      </c>
      <c r="AJ728" s="49">
        <f>IF('３　回答貼付シート'!AL725="ない",0,IF('３　回答貼付シート'!AL725="１～２日ある",1,IF('３　回答貼付シート'!AL725="３～５日ある",2,IF('３　回答貼付シート'!AL725="ほぼ毎日ある",3,))))</f>
        <v>0</v>
      </c>
      <c r="AK728" s="49">
        <f>IF('３　回答貼付シート'!AM725="ない",0,IF('３　回答貼付シート'!AM725="１～２日ある",1,IF('３　回答貼付シート'!AM725="３～５日ある",2,IF('３　回答貼付シート'!AM725="ほぼ毎日ある",3,))))</f>
        <v>0</v>
      </c>
      <c r="AL728" s="49">
        <f>'３　回答貼付シート'!$AN725</f>
        <v>0</v>
      </c>
      <c r="AM728" s="49" t="str">
        <f t="shared" si="82"/>
        <v/>
      </c>
      <c r="AN728" s="49" t="str">
        <f t="shared" si="83"/>
        <v/>
      </c>
      <c r="AO728" s="49" t="str">
        <f t="shared" si="84"/>
        <v/>
      </c>
      <c r="AP728" s="49" t="str">
        <f t="shared" si="85"/>
        <v/>
      </c>
      <c r="AQ728" s="49" t="str">
        <f t="shared" si="86"/>
        <v/>
      </c>
      <c r="AR728" t="str">
        <f t="shared" si="87"/>
        <v>0</v>
      </c>
      <c r="AT728" s="42"/>
    </row>
    <row r="729" spans="1:46">
      <c r="A729" s="49"/>
      <c r="B729" s="49">
        <f t="shared" si="81"/>
        <v>0</v>
      </c>
      <c r="C729" s="49">
        <f>IF('３　回答貼付シート'!$F726&lt;&gt;0,VLOOKUP('３　回答貼付シート'!$F726,$AR$2048:$AS$2054,2,FALSE),0)</f>
        <v>0</v>
      </c>
      <c r="D729" s="49">
        <f>IF('３　回答貼付シート'!$G726&lt;&gt;0,VLOOKUP(('３　回答貼付シート'!$G726), $AR$2048:$AS$2054,2,FALSE),0)</f>
        <v>0</v>
      </c>
      <c r="E729" s="49">
        <f>'３　回答貼付シート'!$H726</f>
        <v>0</v>
      </c>
      <c r="F729" s="49">
        <f>IF(E729=0,0,VLOOKUP($B729,'２　情報入力シート'!$A$2:$E$2049,5))</f>
        <v>0</v>
      </c>
      <c r="G729" s="49">
        <f>IF('３　回答貼付シート'!I726="ない",0,IF('３　回答貼付シート'!I726="１～２日ある",1,IF('３　回答貼付シート'!I726="３～５日ある",2,IF('３　回答貼付シート'!I726="ほぼ毎日ある",3,))))</f>
        <v>0</v>
      </c>
      <c r="H729" s="49">
        <f>IF('３　回答貼付シート'!J726="ない",0,IF('３　回答貼付シート'!J726="１～２日ある",1,IF('３　回答貼付シート'!J726="３～５日ある",2,IF('３　回答貼付シート'!J726="ほぼ毎日ある",3,))))</f>
        <v>0</v>
      </c>
      <c r="I729" s="49">
        <f>IF('３　回答貼付シート'!K726="ない",0,IF('３　回答貼付シート'!K726="１～２日ある",1,IF('３　回答貼付シート'!K726="３～５日ある",2,IF('３　回答貼付シート'!K726="ほぼ毎日ある",3,))))</f>
        <v>0</v>
      </c>
      <c r="J729" s="49">
        <f>IF('３　回答貼付シート'!L726="ない",0,IF('３　回答貼付シート'!L726="１～２日ある",1,IF('３　回答貼付シート'!L726="３～５日ある",2,IF('３　回答貼付シート'!L726="ほぼ毎日ある",3,))))</f>
        <v>0</v>
      </c>
      <c r="K729" s="49">
        <f>IF('３　回答貼付シート'!M726="ない",0,IF('３　回答貼付シート'!M726="１～２日ある",1,IF('３　回答貼付シート'!M726="３～５日ある",2,IF('３　回答貼付シート'!M726="ほぼ毎日ある",3,))))</f>
        <v>0</v>
      </c>
      <c r="L729" s="49">
        <f>IF('３　回答貼付シート'!N726="ない",0,IF('３　回答貼付シート'!N726="１～２日ある",1,IF('３　回答貼付シート'!N726="３～５日ある",2,IF('３　回答貼付シート'!N726="ほぼ毎日ある",3,))))</f>
        <v>0</v>
      </c>
      <c r="M729" s="49">
        <f>IF('３　回答貼付シート'!O726="ない",0,IF('３　回答貼付シート'!O726="１～２日ある",1,IF('３　回答貼付シート'!O726="３～５日ある",2,IF('３　回答貼付シート'!O726="ほぼ毎日ある",3,))))</f>
        <v>0</v>
      </c>
      <c r="N729" s="49">
        <f>IF('３　回答貼付シート'!P726="ない",0,IF('３　回答貼付シート'!P726="１～２日ある",1,IF('３　回答貼付シート'!P726="３～５日ある",2,IF('３　回答貼付シート'!P726="ほぼ毎日ある",3,))))</f>
        <v>0</v>
      </c>
      <c r="O729" s="49">
        <f>IF('３　回答貼付シート'!Q726="ない",0,IF('３　回答貼付シート'!Q726="１～２日ある",1,IF('３　回答貼付シート'!Q726="３～５日ある",2,IF('３　回答貼付シート'!Q726="ほぼ毎日ある",3,))))</f>
        <v>0</v>
      </c>
      <c r="P729" s="49">
        <f>IF('３　回答貼付シート'!R726="ない",0,IF('３　回答貼付シート'!R726="１～２日ある",1,IF('３　回答貼付シート'!R726="３～５日ある",2,IF('３　回答貼付シート'!R726="ほぼ毎日ある",3,))))</f>
        <v>0</v>
      </c>
      <c r="Q729" s="49">
        <f>IF('３　回答貼付シート'!S726="ない",0,IF('３　回答貼付シート'!S726="１～２日ある",1,IF('３　回答貼付シート'!S726="３～５日ある",2,IF('３　回答貼付シート'!S726="ほぼ毎日ある",3,))))</f>
        <v>0</v>
      </c>
      <c r="R729" s="49">
        <f>IF('３　回答貼付シート'!T726="ない",0,IF('３　回答貼付シート'!T726="１～２日ある",1,IF('３　回答貼付シート'!T726="３～５日ある",2,IF('３　回答貼付シート'!T726="ほぼ毎日ある",3,))))</f>
        <v>0</v>
      </c>
      <c r="S729" s="49">
        <f>IF('３　回答貼付シート'!U726="ない",0,IF('３　回答貼付シート'!U726="１～２日ある",1,IF('３　回答貼付シート'!U726="３～５日ある",2,IF('３　回答貼付シート'!U726="ほぼ毎日ある",3,))))</f>
        <v>0</v>
      </c>
      <c r="T729" s="49">
        <f>IF('３　回答貼付シート'!V726="ない",0,IF('３　回答貼付シート'!V726="１～２日ある",1,IF('３　回答貼付シート'!V726="３～５日ある",2,IF('３　回答貼付シート'!V726="ほぼ毎日ある",3,))))</f>
        <v>0</v>
      </c>
      <c r="U729" s="49">
        <f>IF('３　回答貼付シート'!W726="ない",0,IF('３　回答貼付シート'!W726="１～２日ある",1,IF('３　回答貼付シート'!W726="３～５日ある",2,IF('３　回答貼付シート'!W726="ほぼ毎日ある",3,))))</f>
        <v>0</v>
      </c>
      <c r="V729" s="49">
        <f>IF('３　回答貼付シート'!X726="ない",0,IF('３　回答貼付シート'!X726="１～２日ある",1,IF('３　回答貼付シート'!X726="３～５日ある",2,IF('３　回答貼付シート'!X726="ほぼ毎日ある",3,))))</f>
        <v>0</v>
      </c>
      <c r="W729" s="49">
        <f>IF('３　回答貼付シート'!Y726="ない",0,IF('３　回答貼付シート'!Y726="１～２日ある",1,IF('３　回答貼付シート'!Y726="３～５日ある",2,IF('３　回答貼付シート'!Y726="ほぼ毎日ある",3,))))</f>
        <v>0</v>
      </c>
      <c r="X729" s="49">
        <f>IF('３　回答貼付シート'!Z726="ない",0,IF('３　回答貼付シート'!Z726="１～２日ある",1,IF('３　回答貼付シート'!Z726="３～５日ある",2,IF('３　回答貼付シート'!Z726="ほぼ毎日ある",3,))))</f>
        <v>0</v>
      </c>
      <c r="Y729" s="49">
        <f>IF('３　回答貼付シート'!AA726="ない",0,IF('３　回答貼付シート'!AA726="１～２日ある",1,IF('３　回答貼付シート'!AA726="３～５日ある",2,IF('３　回答貼付シート'!AA726="ほぼ毎日ある",3,))))</f>
        <v>0</v>
      </c>
      <c r="Z729" s="49">
        <f>IF('３　回答貼付シート'!AB726="ない",0,IF('３　回答貼付シート'!AB726="１～２日ある",1,IF('３　回答貼付シート'!AB726="３～５日ある",2,IF('３　回答貼付シート'!AB726="ほぼ毎日ある",3,))))</f>
        <v>0</v>
      </c>
      <c r="AA729" s="49">
        <f>IF('３　回答貼付シート'!AC726="ない",0,IF('３　回答貼付シート'!AC726="１～２日ある",1,IF('３　回答貼付シート'!AC726="３～５日ある",2,IF('３　回答貼付シート'!AC726="ほぼ毎日ある",3,))))</f>
        <v>0</v>
      </c>
      <c r="AB729" s="49">
        <f>IF('３　回答貼付シート'!AD726="ない",0,IF('３　回答貼付シート'!AD726="１～２日ある",1,IF('３　回答貼付シート'!AD726="３～５日ある",2,IF('３　回答貼付シート'!AD726="ほぼ毎日ある",3,))))</f>
        <v>0</v>
      </c>
      <c r="AC729" s="49">
        <f>IF('３　回答貼付シート'!AE726="ない",0,IF('３　回答貼付シート'!AE726="１～２日ある",1,IF('３　回答貼付シート'!AE726="３～５日ある",2,IF('３　回答貼付シート'!AE726="ほぼ毎日ある",3,))))</f>
        <v>0</v>
      </c>
      <c r="AD729" s="49">
        <f>IF('３　回答貼付シート'!AF726="ない",0,IF('３　回答貼付シート'!AF726="１～２日ある",1,IF('３　回答貼付シート'!AF726="３～５日ある",2,IF('３　回答貼付シート'!AF726="ほぼ毎日ある",3,))))</f>
        <v>0</v>
      </c>
      <c r="AE729" s="49">
        <f>IF('３　回答貼付シート'!AG726="ない",0,IF('３　回答貼付シート'!AG726="１～２日ある",1,IF('３　回答貼付シート'!AG726="３～５日ある",2,IF('３　回答貼付シート'!AG726="ほぼ毎日ある",3,))))</f>
        <v>0</v>
      </c>
      <c r="AF729" s="49">
        <f>IF('３　回答貼付シート'!AH726="ない",0,IF('３　回答貼付シート'!AH726="１～２日ある",1,IF('３　回答貼付シート'!AH726="３～５日ある",2,IF('３　回答貼付シート'!AH726="ほぼ毎日ある",3,))))</f>
        <v>0</v>
      </c>
      <c r="AG729" s="49">
        <f>IF('３　回答貼付シート'!AI726="ない",0,IF('３　回答貼付シート'!AI726="１～２日ある",1,IF('３　回答貼付シート'!AI726="３～５日ある",2,IF('３　回答貼付シート'!AI726="ほぼ毎日ある",3,))))</f>
        <v>0</v>
      </c>
      <c r="AH729" s="49">
        <f>IF('３　回答貼付シート'!AJ726="ない",0,IF('３　回答貼付シート'!AJ726="１～２日ある",1,IF('３　回答貼付シート'!AJ726="３～５日ある",2,IF('３　回答貼付シート'!AJ726="ほぼ毎日ある",3,))))</f>
        <v>0</v>
      </c>
      <c r="AI729" s="49">
        <f>IF('３　回答貼付シート'!AK726="ない",0,IF('３　回答貼付シート'!AK726="１～２日ある",1,IF('３　回答貼付シート'!AK726="３～５日ある",2,IF('３　回答貼付シート'!AK726="ほぼ毎日ある",3,))))</f>
        <v>0</v>
      </c>
      <c r="AJ729" s="49">
        <f>IF('３　回答貼付シート'!AL726="ない",0,IF('３　回答貼付シート'!AL726="１～２日ある",1,IF('３　回答貼付シート'!AL726="３～５日ある",2,IF('３　回答貼付シート'!AL726="ほぼ毎日ある",3,))))</f>
        <v>0</v>
      </c>
      <c r="AK729" s="49">
        <f>IF('３　回答貼付シート'!AM726="ない",0,IF('３　回答貼付シート'!AM726="１～２日ある",1,IF('３　回答貼付シート'!AM726="３～５日ある",2,IF('３　回答貼付シート'!AM726="ほぼ毎日ある",3,))))</f>
        <v>0</v>
      </c>
      <c r="AL729" s="49">
        <f>'３　回答貼付シート'!$AN726</f>
        <v>0</v>
      </c>
      <c r="AM729" s="49" t="str">
        <f t="shared" si="82"/>
        <v/>
      </c>
      <c r="AN729" s="49" t="str">
        <f t="shared" si="83"/>
        <v/>
      </c>
      <c r="AO729" s="49" t="str">
        <f t="shared" si="84"/>
        <v/>
      </c>
      <c r="AP729" s="49" t="str">
        <f t="shared" si="85"/>
        <v/>
      </c>
      <c r="AQ729" s="49" t="str">
        <f t="shared" si="86"/>
        <v/>
      </c>
      <c r="AR729" t="str">
        <f t="shared" si="87"/>
        <v>0</v>
      </c>
      <c r="AT729" s="42"/>
    </row>
    <row r="730" spans="1:46">
      <c r="A730" s="49"/>
      <c r="B730" s="49">
        <f t="shared" si="81"/>
        <v>0</v>
      </c>
      <c r="C730" s="49">
        <f>IF('３　回答貼付シート'!$F727&lt;&gt;0,VLOOKUP('３　回答貼付シート'!$F727,$AR$2048:$AS$2054,2,FALSE),0)</f>
        <v>0</v>
      </c>
      <c r="D730" s="49">
        <f>IF('３　回答貼付シート'!$G727&lt;&gt;0,VLOOKUP(('３　回答貼付シート'!$G727), $AR$2048:$AS$2054,2,FALSE),0)</f>
        <v>0</v>
      </c>
      <c r="E730" s="49">
        <f>'３　回答貼付シート'!$H727</f>
        <v>0</v>
      </c>
      <c r="F730" s="49">
        <f>IF(E730=0,0,VLOOKUP($B730,'２　情報入力シート'!$A$2:$E$2049,5))</f>
        <v>0</v>
      </c>
      <c r="G730" s="49">
        <f>IF('３　回答貼付シート'!I727="ない",0,IF('３　回答貼付シート'!I727="１～２日ある",1,IF('３　回答貼付シート'!I727="３～５日ある",2,IF('３　回答貼付シート'!I727="ほぼ毎日ある",3,))))</f>
        <v>0</v>
      </c>
      <c r="H730" s="49">
        <f>IF('３　回答貼付シート'!J727="ない",0,IF('３　回答貼付シート'!J727="１～２日ある",1,IF('３　回答貼付シート'!J727="３～５日ある",2,IF('３　回答貼付シート'!J727="ほぼ毎日ある",3,))))</f>
        <v>0</v>
      </c>
      <c r="I730" s="49">
        <f>IF('３　回答貼付シート'!K727="ない",0,IF('３　回答貼付シート'!K727="１～２日ある",1,IF('３　回答貼付シート'!K727="３～５日ある",2,IF('３　回答貼付シート'!K727="ほぼ毎日ある",3,))))</f>
        <v>0</v>
      </c>
      <c r="J730" s="49">
        <f>IF('３　回答貼付シート'!L727="ない",0,IF('３　回答貼付シート'!L727="１～２日ある",1,IF('３　回答貼付シート'!L727="３～５日ある",2,IF('３　回答貼付シート'!L727="ほぼ毎日ある",3,))))</f>
        <v>0</v>
      </c>
      <c r="K730" s="49">
        <f>IF('３　回答貼付シート'!M727="ない",0,IF('３　回答貼付シート'!M727="１～２日ある",1,IF('３　回答貼付シート'!M727="３～５日ある",2,IF('３　回答貼付シート'!M727="ほぼ毎日ある",3,))))</f>
        <v>0</v>
      </c>
      <c r="L730" s="49">
        <f>IF('３　回答貼付シート'!N727="ない",0,IF('３　回答貼付シート'!N727="１～２日ある",1,IF('３　回答貼付シート'!N727="３～５日ある",2,IF('３　回答貼付シート'!N727="ほぼ毎日ある",3,))))</f>
        <v>0</v>
      </c>
      <c r="M730" s="49">
        <f>IF('３　回答貼付シート'!O727="ない",0,IF('３　回答貼付シート'!O727="１～２日ある",1,IF('３　回答貼付シート'!O727="３～５日ある",2,IF('３　回答貼付シート'!O727="ほぼ毎日ある",3,))))</f>
        <v>0</v>
      </c>
      <c r="N730" s="49">
        <f>IF('３　回答貼付シート'!P727="ない",0,IF('３　回答貼付シート'!P727="１～２日ある",1,IF('３　回答貼付シート'!P727="３～５日ある",2,IF('３　回答貼付シート'!P727="ほぼ毎日ある",3,))))</f>
        <v>0</v>
      </c>
      <c r="O730" s="49">
        <f>IF('３　回答貼付シート'!Q727="ない",0,IF('３　回答貼付シート'!Q727="１～２日ある",1,IF('３　回答貼付シート'!Q727="３～５日ある",2,IF('３　回答貼付シート'!Q727="ほぼ毎日ある",3,))))</f>
        <v>0</v>
      </c>
      <c r="P730" s="49">
        <f>IF('３　回答貼付シート'!R727="ない",0,IF('３　回答貼付シート'!R727="１～２日ある",1,IF('３　回答貼付シート'!R727="３～５日ある",2,IF('３　回答貼付シート'!R727="ほぼ毎日ある",3,))))</f>
        <v>0</v>
      </c>
      <c r="Q730" s="49">
        <f>IF('３　回答貼付シート'!S727="ない",0,IF('３　回答貼付シート'!S727="１～２日ある",1,IF('３　回答貼付シート'!S727="３～５日ある",2,IF('３　回答貼付シート'!S727="ほぼ毎日ある",3,))))</f>
        <v>0</v>
      </c>
      <c r="R730" s="49">
        <f>IF('３　回答貼付シート'!T727="ない",0,IF('３　回答貼付シート'!T727="１～２日ある",1,IF('３　回答貼付シート'!T727="３～５日ある",2,IF('３　回答貼付シート'!T727="ほぼ毎日ある",3,))))</f>
        <v>0</v>
      </c>
      <c r="S730" s="49">
        <f>IF('３　回答貼付シート'!U727="ない",0,IF('３　回答貼付シート'!U727="１～２日ある",1,IF('３　回答貼付シート'!U727="３～５日ある",2,IF('３　回答貼付シート'!U727="ほぼ毎日ある",3,))))</f>
        <v>0</v>
      </c>
      <c r="T730" s="49">
        <f>IF('３　回答貼付シート'!V727="ない",0,IF('３　回答貼付シート'!V727="１～２日ある",1,IF('３　回答貼付シート'!V727="３～５日ある",2,IF('３　回答貼付シート'!V727="ほぼ毎日ある",3,))))</f>
        <v>0</v>
      </c>
      <c r="U730" s="49">
        <f>IF('３　回答貼付シート'!W727="ない",0,IF('３　回答貼付シート'!W727="１～２日ある",1,IF('３　回答貼付シート'!W727="３～５日ある",2,IF('３　回答貼付シート'!W727="ほぼ毎日ある",3,))))</f>
        <v>0</v>
      </c>
      <c r="V730" s="49">
        <f>IF('３　回答貼付シート'!X727="ない",0,IF('３　回答貼付シート'!X727="１～２日ある",1,IF('３　回答貼付シート'!X727="３～５日ある",2,IF('３　回答貼付シート'!X727="ほぼ毎日ある",3,))))</f>
        <v>0</v>
      </c>
      <c r="W730" s="49">
        <f>IF('３　回答貼付シート'!Y727="ない",0,IF('３　回答貼付シート'!Y727="１～２日ある",1,IF('３　回答貼付シート'!Y727="３～５日ある",2,IF('３　回答貼付シート'!Y727="ほぼ毎日ある",3,))))</f>
        <v>0</v>
      </c>
      <c r="X730" s="49">
        <f>IF('３　回答貼付シート'!Z727="ない",0,IF('３　回答貼付シート'!Z727="１～２日ある",1,IF('３　回答貼付シート'!Z727="３～５日ある",2,IF('３　回答貼付シート'!Z727="ほぼ毎日ある",3,))))</f>
        <v>0</v>
      </c>
      <c r="Y730" s="49">
        <f>IF('３　回答貼付シート'!AA727="ない",0,IF('３　回答貼付シート'!AA727="１～２日ある",1,IF('３　回答貼付シート'!AA727="３～５日ある",2,IF('３　回答貼付シート'!AA727="ほぼ毎日ある",3,))))</f>
        <v>0</v>
      </c>
      <c r="Z730" s="49">
        <f>IF('３　回答貼付シート'!AB727="ない",0,IF('３　回答貼付シート'!AB727="１～２日ある",1,IF('３　回答貼付シート'!AB727="３～５日ある",2,IF('３　回答貼付シート'!AB727="ほぼ毎日ある",3,))))</f>
        <v>0</v>
      </c>
      <c r="AA730" s="49">
        <f>IF('３　回答貼付シート'!AC727="ない",0,IF('３　回答貼付シート'!AC727="１～２日ある",1,IF('３　回答貼付シート'!AC727="３～５日ある",2,IF('３　回答貼付シート'!AC727="ほぼ毎日ある",3,))))</f>
        <v>0</v>
      </c>
      <c r="AB730" s="49">
        <f>IF('３　回答貼付シート'!AD727="ない",0,IF('３　回答貼付シート'!AD727="１～２日ある",1,IF('３　回答貼付シート'!AD727="３～５日ある",2,IF('３　回答貼付シート'!AD727="ほぼ毎日ある",3,))))</f>
        <v>0</v>
      </c>
      <c r="AC730" s="49">
        <f>IF('３　回答貼付シート'!AE727="ない",0,IF('３　回答貼付シート'!AE727="１～２日ある",1,IF('３　回答貼付シート'!AE727="３～５日ある",2,IF('３　回答貼付シート'!AE727="ほぼ毎日ある",3,))))</f>
        <v>0</v>
      </c>
      <c r="AD730" s="49">
        <f>IF('３　回答貼付シート'!AF727="ない",0,IF('３　回答貼付シート'!AF727="１～２日ある",1,IF('３　回答貼付シート'!AF727="３～５日ある",2,IF('３　回答貼付シート'!AF727="ほぼ毎日ある",3,))))</f>
        <v>0</v>
      </c>
      <c r="AE730" s="49">
        <f>IF('３　回答貼付シート'!AG727="ない",0,IF('３　回答貼付シート'!AG727="１～２日ある",1,IF('３　回答貼付シート'!AG727="３～５日ある",2,IF('３　回答貼付シート'!AG727="ほぼ毎日ある",3,))))</f>
        <v>0</v>
      </c>
      <c r="AF730" s="49">
        <f>IF('３　回答貼付シート'!AH727="ない",0,IF('３　回答貼付シート'!AH727="１～２日ある",1,IF('３　回答貼付シート'!AH727="３～５日ある",2,IF('３　回答貼付シート'!AH727="ほぼ毎日ある",3,))))</f>
        <v>0</v>
      </c>
      <c r="AG730" s="49">
        <f>IF('３　回答貼付シート'!AI727="ない",0,IF('３　回答貼付シート'!AI727="１～２日ある",1,IF('３　回答貼付シート'!AI727="３～５日ある",2,IF('３　回答貼付シート'!AI727="ほぼ毎日ある",3,))))</f>
        <v>0</v>
      </c>
      <c r="AH730" s="49">
        <f>IF('３　回答貼付シート'!AJ727="ない",0,IF('３　回答貼付シート'!AJ727="１～２日ある",1,IF('３　回答貼付シート'!AJ727="３～５日ある",2,IF('３　回答貼付シート'!AJ727="ほぼ毎日ある",3,))))</f>
        <v>0</v>
      </c>
      <c r="AI730" s="49">
        <f>IF('３　回答貼付シート'!AK727="ない",0,IF('３　回答貼付シート'!AK727="１～２日ある",1,IF('３　回答貼付シート'!AK727="３～５日ある",2,IF('３　回答貼付シート'!AK727="ほぼ毎日ある",3,))))</f>
        <v>0</v>
      </c>
      <c r="AJ730" s="49">
        <f>IF('３　回答貼付シート'!AL727="ない",0,IF('３　回答貼付シート'!AL727="１～２日ある",1,IF('３　回答貼付シート'!AL727="３～５日ある",2,IF('３　回答貼付シート'!AL727="ほぼ毎日ある",3,))))</f>
        <v>0</v>
      </c>
      <c r="AK730" s="49">
        <f>IF('３　回答貼付シート'!AM727="ない",0,IF('３　回答貼付シート'!AM727="１～２日ある",1,IF('３　回答貼付シート'!AM727="３～５日ある",2,IF('３　回答貼付シート'!AM727="ほぼ毎日ある",3,))))</f>
        <v>0</v>
      </c>
      <c r="AL730" s="49">
        <f>'３　回答貼付シート'!$AN727</f>
        <v>0</v>
      </c>
      <c r="AM730" s="49" t="str">
        <f t="shared" si="82"/>
        <v/>
      </c>
      <c r="AN730" s="49" t="str">
        <f t="shared" si="83"/>
        <v/>
      </c>
      <c r="AO730" s="49" t="str">
        <f t="shared" si="84"/>
        <v/>
      </c>
      <c r="AP730" s="49" t="str">
        <f t="shared" si="85"/>
        <v/>
      </c>
      <c r="AQ730" s="49" t="str">
        <f t="shared" si="86"/>
        <v/>
      </c>
      <c r="AR730" t="str">
        <f t="shared" si="87"/>
        <v>0</v>
      </c>
      <c r="AT730" s="42"/>
    </row>
    <row r="731" spans="1:46">
      <c r="A731" s="49"/>
      <c r="B731" s="49">
        <f t="shared" si="81"/>
        <v>0</v>
      </c>
      <c r="C731" s="49">
        <f>IF('３　回答貼付シート'!$F728&lt;&gt;0,VLOOKUP('３　回答貼付シート'!$F728,$AR$2048:$AS$2054,2,FALSE),0)</f>
        <v>0</v>
      </c>
      <c r="D731" s="49">
        <f>IF('３　回答貼付シート'!$G728&lt;&gt;0,VLOOKUP(('３　回答貼付シート'!$G728), $AR$2048:$AS$2054,2,FALSE),0)</f>
        <v>0</v>
      </c>
      <c r="E731" s="49">
        <f>'３　回答貼付シート'!$H728</f>
        <v>0</v>
      </c>
      <c r="F731" s="49">
        <f>IF(E731=0,0,VLOOKUP($B731,'２　情報入力シート'!$A$2:$E$2049,5))</f>
        <v>0</v>
      </c>
      <c r="G731" s="49">
        <f>IF('３　回答貼付シート'!I728="ない",0,IF('３　回答貼付シート'!I728="１～２日ある",1,IF('３　回答貼付シート'!I728="３～５日ある",2,IF('３　回答貼付シート'!I728="ほぼ毎日ある",3,))))</f>
        <v>0</v>
      </c>
      <c r="H731" s="49">
        <f>IF('３　回答貼付シート'!J728="ない",0,IF('３　回答貼付シート'!J728="１～２日ある",1,IF('３　回答貼付シート'!J728="３～５日ある",2,IF('３　回答貼付シート'!J728="ほぼ毎日ある",3,))))</f>
        <v>0</v>
      </c>
      <c r="I731" s="49">
        <f>IF('３　回答貼付シート'!K728="ない",0,IF('３　回答貼付シート'!K728="１～２日ある",1,IF('３　回答貼付シート'!K728="３～５日ある",2,IF('３　回答貼付シート'!K728="ほぼ毎日ある",3,))))</f>
        <v>0</v>
      </c>
      <c r="J731" s="49">
        <f>IF('３　回答貼付シート'!L728="ない",0,IF('３　回答貼付シート'!L728="１～２日ある",1,IF('３　回答貼付シート'!L728="３～５日ある",2,IF('３　回答貼付シート'!L728="ほぼ毎日ある",3,))))</f>
        <v>0</v>
      </c>
      <c r="K731" s="49">
        <f>IF('３　回答貼付シート'!M728="ない",0,IF('３　回答貼付シート'!M728="１～２日ある",1,IF('３　回答貼付シート'!M728="３～５日ある",2,IF('３　回答貼付シート'!M728="ほぼ毎日ある",3,))))</f>
        <v>0</v>
      </c>
      <c r="L731" s="49">
        <f>IF('３　回答貼付シート'!N728="ない",0,IF('３　回答貼付シート'!N728="１～２日ある",1,IF('３　回答貼付シート'!N728="３～５日ある",2,IF('３　回答貼付シート'!N728="ほぼ毎日ある",3,))))</f>
        <v>0</v>
      </c>
      <c r="M731" s="49">
        <f>IF('３　回答貼付シート'!O728="ない",0,IF('３　回答貼付シート'!O728="１～２日ある",1,IF('３　回答貼付シート'!O728="３～５日ある",2,IF('３　回答貼付シート'!O728="ほぼ毎日ある",3,))))</f>
        <v>0</v>
      </c>
      <c r="N731" s="49">
        <f>IF('３　回答貼付シート'!P728="ない",0,IF('３　回答貼付シート'!P728="１～２日ある",1,IF('３　回答貼付シート'!P728="３～５日ある",2,IF('３　回答貼付シート'!P728="ほぼ毎日ある",3,))))</f>
        <v>0</v>
      </c>
      <c r="O731" s="49">
        <f>IF('３　回答貼付シート'!Q728="ない",0,IF('３　回答貼付シート'!Q728="１～２日ある",1,IF('３　回答貼付シート'!Q728="３～５日ある",2,IF('３　回答貼付シート'!Q728="ほぼ毎日ある",3,))))</f>
        <v>0</v>
      </c>
      <c r="P731" s="49">
        <f>IF('３　回答貼付シート'!R728="ない",0,IF('３　回答貼付シート'!R728="１～２日ある",1,IF('３　回答貼付シート'!R728="３～５日ある",2,IF('３　回答貼付シート'!R728="ほぼ毎日ある",3,))))</f>
        <v>0</v>
      </c>
      <c r="Q731" s="49">
        <f>IF('３　回答貼付シート'!S728="ない",0,IF('３　回答貼付シート'!S728="１～２日ある",1,IF('３　回答貼付シート'!S728="３～５日ある",2,IF('３　回答貼付シート'!S728="ほぼ毎日ある",3,))))</f>
        <v>0</v>
      </c>
      <c r="R731" s="49">
        <f>IF('３　回答貼付シート'!T728="ない",0,IF('３　回答貼付シート'!T728="１～２日ある",1,IF('３　回答貼付シート'!T728="３～５日ある",2,IF('３　回答貼付シート'!T728="ほぼ毎日ある",3,))))</f>
        <v>0</v>
      </c>
      <c r="S731" s="49">
        <f>IF('３　回答貼付シート'!U728="ない",0,IF('３　回答貼付シート'!U728="１～２日ある",1,IF('３　回答貼付シート'!U728="３～５日ある",2,IF('３　回答貼付シート'!U728="ほぼ毎日ある",3,))))</f>
        <v>0</v>
      </c>
      <c r="T731" s="49">
        <f>IF('３　回答貼付シート'!V728="ない",0,IF('３　回答貼付シート'!V728="１～２日ある",1,IF('３　回答貼付シート'!V728="３～５日ある",2,IF('３　回答貼付シート'!V728="ほぼ毎日ある",3,))))</f>
        <v>0</v>
      </c>
      <c r="U731" s="49">
        <f>IF('３　回答貼付シート'!W728="ない",0,IF('３　回答貼付シート'!W728="１～２日ある",1,IF('３　回答貼付シート'!W728="３～５日ある",2,IF('３　回答貼付シート'!W728="ほぼ毎日ある",3,))))</f>
        <v>0</v>
      </c>
      <c r="V731" s="49">
        <f>IF('３　回答貼付シート'!X728="ない",0,IF('３　回答貼付シート'!X728="１～２日ある",1,IF('３　回答貼付シート'!X728="３～５日ある",2,IF('３　回答貼付シート'!X728="ほぼ毎日ある",3,))))</f>
        <v>0</v>
      </c>
      <c r="W731" s="49">
        <f>IF('３　回答貼付シート'!Y728="ない",0,IF('３　回答貼付シート'!Y728="１～２日ある",1,IF('３　回答貼付シート'!Y728="３～５日ある",2,IF('３　回答貼付シート'!Y728="ほぼ毎日ある",3,))))</f>
        <v>0</v>
      </c>
      <c r="X731" s="49">
        <f>IF('３　回答貼付シート'!Z728="ない",0,IF('３　回答貼付シート'!Z728="１～２日ある",1,IF('３　回答貼付シート'!Z728="３～５日ある",2,IF('３　回答貼付シート'!Z728="ほぼ毎日ある",3,))))</f>
        <v>0</v>
      </c>
      <c r="Y731" s="49">
        <f>IF('３　回答貼付シート'!AA728="ない",0,IF('３　回答貼付シート'!AA728="１～２日ある",1,IF('３　回答貼付シート'!AA728="３～５日ある",2,IF('３　回答貼付シート'!AA728="ほぼ毎日ある",3,))))</f>
        <v>0</v>
      </c>
      <c r="Z731" s="49">
        <f>IF('３　回答貼付シート'!AB728="ない",0,IF('３　回答貼付シート'!AB728="１～２日ある",1,IF('３　回答貼付シート'!AB728="３～５日ある",2,IF('３　回答貼付シート'!AB728="ほぼ毎日ある",3,))))</f>
        <v>0</v>
      </c>
      <c r="AA731" s="49">
        <f>IF('３　回答貼付シート'!AC728="ない",0,IF('３　回答貼付シート'!AC728="１～２日ある",1,IF('３　回答貼付シート'!AC728="３～５日ある",2,IF('３　回答貼付シート'!AC728="ほぼ毎日ある",3,))))</f>
        <v>0</v>
      </c>
      <c r="AB731" s="49">
        <f>IF('３　回答貼付シート'!AD728="ない",0,IF('３　回答貼付シート'!AD728="１～２日ある",1,IF('３　回答貼付シート'!AD728="３～５日ある",2,IF('３　回答貼付シート'!AD728="ほぼ毎日ある",3,))))</f>
        <v>0</v>
      </c>
      <c r="AC731" s="49">
        <f>IF('３　回答貼付シート'!AE728="ない",0,IF('３　回答貼付シート'!AE728="１～２日ある",1,IF('３　回答貼付シート'!AE728="３～５日ある",2,IF('３　回答貼付シート'!AE728="ほぼ毎日ある",3,))))</f>
        <v>0</v>
      </c>
      <c r="AD731" s="49">
        <f>IF('３　回答貼付シート'!AF728="ない",0,IF('３　回答貼付シート'!AF728="１～２日ある",1,IF('３　回答貼付シート'!AF728="３～５日ある",2,IF('３　回答貼付シート'!AF728="ほぼ毎日ある",3,))))</f>
        <v>0</v>
      </c>
      <c r="AE731" s="49">
        <f>IF('３　回答貼付シート'!AG728="ない",0,IF('３　回答貼付シート'!AG728="１～２日ある",1,IF('３　回答貼付シート'!AG728="３～５日ある",2,IF('３　回答貼付シート'!AG728="ほぼ毎日ある",3,))))</f>
        <v>0</v>
      </c>
      <c r="AF731" s="49">
        <f>IF('３　回答貼付シート'!AH728="ない",0,IF('３　回答貼付シート'!AH728="１～２日ある",1,IF('３　回答貼付シート'!AH728="３～５日ある",2,IF('３　回答貼付シート'!AH728="ほぼ毎日ある",3,))))</f>
        <v>0</v>
      </c>
      <c r="AG731" s="49">
        <f>IF('３　回答貼付シート'!AI728="ない",0,IF('３　回答貼付シート'!AI728="１～２日ある",1,IF('３　回答貼付シート'!AI728="３～５日ある",2,IF('３　回答貼付シート'!AI728="ほぼ毎日ある",3,))))</f>
        <v>0</v>
      </c>
      <c r="AH731" s="49">
        <f>IF('３　回答貼付シート'!AJ728="ない",0,IF('３　回答貼付シート'!AJ728="１～２日ある",1,IF('３　回答貼付シート'!AJ728="３～５日ある",2,IF('３　回答貼付シート'!AJ728="ほぼ毎日ある",3,))))</f>
        <v>0</v>
      </c>
      <c r="AI731" s="49">
        <f>IF('３　回答貼付シート'!AK728="ない",0,IF('３　回答貼付シート'!AK728="１～２日ある",1,IF('３　回答貼付シート'!AK728="３～５日ある",2,IF('３　回答貼付シート'!AK728="ほぼ毎日ある",3,))))</f>
        <v>0</v>
      </c>
      <c r="AJ731" s="49">
        <f>IF('３　回答貼付シート'!AL728="ない",0,IF('３　回答貼付シート'!AL728="１～２日ある",1,IF('３　回答貼付シート'!AL728="３～５日ある",2,IF('３　回答貼付シート'!AL728="ほぼ毎日ある",3,))))</f>
        <v>0</v>
      </c>
      <c r="AK731" s="49">
        <f>IF('３　回答貼付シート'!AM728="ない",0,IF('３　回答貼付シート'!AM728="１～２日ある",1,IF('３　回答貼付シート'!AM728="３～５日ある",2,IF('３　回答貼付シート'!AM728="ほぼ毎日ある",3,))))</f>
        <v>0</v>
      </c>
      <c r="AL731" s="49">
        <f>'３　回答貼付シート'!$AN728</f>
        <v>0</v>
      </c>
      <c r="AM731" s="49" t="str">
        <f t="shared" si="82"/>
        <v/>
      </c>
      <c r="AN731" s="49" t="str">
        <f t="shared" si="83"/>
        <v/>
      </c>
      <c r="AO731" s="49" t="str">
        <f t="shared" si="84"/>
        <v/>
      </c>
      <c r="AP731" s="49" t="str">
        <f t="shared" si="85"/>
        <v/>
      </c>
      <c r="AQ731" s="49" t="str">
        <f t="shared" si="86"/>
        <v/>
      </c>
      <c r="AR731" t="str">
        <f t="shared" si="87"/>
        <v>0</v>
      </c>
      <c r="AT731" s="42"/>
    </row>
    <row r="732" spans="1:46">
      <c r="A732" s="49"/>
      <c r="B732" s="49">
        <f t="shared" si="81"/>
        <v>0</v>
      </c>
      <c r="C732" s="49">
        <f>IF('３　回答貼付シート'!$F729&lt;&gt;0,VLOOKUP('３　回答貼付シート'!$F729,$AR$2048:$AS$2054,2,FALSE),0)</f>
        <v>0</v>
      </c>
      <c r="D732" s="49">
        <f>IF('３　回答貼付シート'!$G729&lt;&gt;0,VLOOKUP(('３　回答貼付シート'!$G729), $AR$2048:$AS$2054,2,FALSE),0)</f>
        <v>0</v>
      </c>
      <c r="E732" s="49">
        <f>'３　回答貼付シート'!$H729</f>
        <v>0</v>
      </c>
      <c r="F732" s="49">
        <f>IF(E732=0,0,VLOOKUP($B732,'２　情報入力シート'!$A$2:$E$2049,5))</f>
        <v>0</v>
      </c>
      <c r="G732" s="49">
        <f>IF('３　回答貼付シート'!I729="ない",0,IF('３　回答貼付シート'!I729="１～２日ある",1,IF('３　回答貼付シート'!I729="３～５日ある",2,IF('３　回答貼付シート'!I729="ほぼ毎日ある",3,))))</f>
        <v>0</v>
      </c>
      <c r="H732" s="49">
        <f>IF('３　回答貼付シート'!J729="ない",0,IF('３　回答貼付シート'!J729="１～２日ある",1,IF('３　回答貼付シート'!J729="３～５日ある",2,IF('３　回答貼付シート'!J729="ほぼ毎日ある",3,))))</f>
        <v>0</v>
      </c>
      <c r="I732" s="49">
        <f>IF('３　回答貼付シート'!K729="ない",0,IF('３　回答貼付シート'!K729="１～２日ある",1,IF('３　回答貼付シート'!K729="３～５日ある",2,IF('３　回答貼付シート'!K729="ほぼ毎日ある",3,))))</f>
        <v>0</v>
      </c>
      <c r="J732" s="49">
        <f>IF('３　回答貼付シート'!L729="ない",0,IF('３　回答貼付シート'!L729="１～２日ある",1,IF('３　回答貼付シート'!L729="３～５日ある",2,IF('３　回答貼付シート'!L729="ほぼ毎日ある",3,))))</f>
        <v>0</v>
      </c>
      <c r="K732" s="49">
        <f>IF('３　回答貼付シート'!M729="ない",0,IF('３　回答貼付シート'!M729="１～２日ある",1,IF('３　回答貼付シート'!M729="３～５日ある",2,IF('３　回答貼付シート'!M729="ほぼ毎日ある",3,))))</f>
        <v>0</v>
      </c>
      <c r="L732" s="49">
        <f>IF('３　回答貼付シート'!N729="ない",0,IF('３　回答貼付シート'!N729="１～２日ある",1,IF('３　回答貼付シート'!N729="３～５日ある",2,IF('３　回答貼付シート'!N729="ほぼ毎日ある",3,))))</f>
        <v>0</v>
      </c>
      <c r="M732" s="49">
        <f>IF('３　回答貼付シート'!O729="ない",0,IF('３　回答貼付シート'!O729="１～２日ある",1,IF('３　回答貼付シート'!O729="３～５日ある",2,IF('３　回答貼付シート'!O729="ほぼ毎日ある",3,))))</f>
        <v>0</v>
      </c>
      <c r="N732" s="49">
        <f>IF('３　回答貼付シート'!P729="ない",0,IF('３　回答貼付シート'!P729="１～２日ある",1,IF('３　回答貼付シート'!P729="３～５日ある",2,IF('３　回答貼付シート'!P729="ほぼ毎日ある",3,))))</f>
        <v>0</v>
      </c>
      <c r="O732" s="49">
        <f>IF('３　回答貼付シート'!Q729="ない",0,IF('３　回答貼付シート'!Q729="１～２日ある",1,IF('３　回答貼付シート'!Q729="３～５日ある",2,IF('３　回答貼付シート'!Q729="ほぼ毎日ある",3,))))</f>
        <v>0</v>
      </c>
      <c r="P732" s="49">
        <f>IF('３　回答貼付シート'!R729="ない",0,IF('３　回答貼付シート'!R729="１～２日ある",1,IF('３　回答貼付シート'!R729="３～５日ある",2,IF('３　回答貼付シート'!R729="ほぼ毎日ある",3,))))</f>
        <v>0</v>
      </c>
      <c r="Q732" s="49">
        <f>IF('３　回答貼付シート'!S729="ない",0,IF('３　回答貼付シート'!S729="１～２日ある",1,IF('３　回答貼付シート'!S729="３～５日ある",2,IF('３　回答貼付シート'!S729="ほぼ毎日ある",3,))))</f>
        <v>0</v>
      </c>
      <c r="R732" s="49">
        <f>IF('３　回答貼付シート'!T729="ない",0,IF('３　回答貼付シート'!T729="１～２日ある",1,IF('３　回答貼付シート'!T729="３～５日ある",2,IF('３　回答貼付シート'!T729="ほぼ毎日ある",3,))))</f>
        <v>0</v>
      </c>
      <c r="S732" s="49">
        <f>IF('３　回答貼付シート'!U729="ない",0,IF('３　回答貼付シート'!U729="１～２日ある",1,IF('３　回答貼付シート'!U729="３～５日ある",2,IF('３　回答貼付シート'!U729="ほぼ毎日ある",3,))))</f>
        <v>0</v>
      </c>
      <c r="T732" s="49">
        <f>IF('３　回答貼付シート'!V729="ない",0,IF('３　回答貼付シート'!V729="１～２日ある",1,IF('３　回答貼付シート'!V729="３～５日ある",2,IF('３　回答貼付シート'!V729="ほぼ毎日ある",3,))))</f>
        <v>0</v>
      </c>
      <c r="U732" s="49">
        <f>IF('３　回答貼付シート'!W729="ない",0,IF('３　回答貼付シート'!W729="１～２日ある",1,IF('３　回答貼付シート'!W729="３～５日ある",2,IF('３　回答貼付シート'!W729="ほぼ毎日ある",3,))))</f>
        <v>0</v>
      </c>
      <c r="V732" s="49">
        <f>IF('３　回答貼付シート'!X729="ない",0,IF('３　回答貼付シート'!X729="１～２日ある",1,IF('３　回答貼付シート'!X729="３～５日ある",2,IF('３　回答貼付シート'!X729="ほぼ毎日ある",3,))))</f>
        <v>0</v>
      </c>
      <c r="W732" s="49">
        <f>IF('３　回答貼付シート'!Y729="ない",0,IF('３　回答貼付シート'!Y729="１～２日ある",1,IF('３　回答貼付シート'!Y729="３～５日ある",2,IF('３　回答貼付シート'!Y729="ほぼ毎日ある",3,))))</f>
        <v>0</v>
      </c>
      <c r="X732" s="49">
        <f>IF('３　回答貼付シート'!Z729="ない",0,IF('３　回答貼付シート'!Z729="１～２日ある",1,IF('３　回答貼付シート'!Z729="３～５日ある",2,IF('３　回答貼付シート'!Z729="ほぼ毎日ある",3,))))</f>
        <v>0</v>
      </c>
      <c r="Y732" s="49">
        <f>IF('３　回答貼付シート'!AA729="ない",0,IF('３　回答貼付シート'!AA729="１～２日ある",1,IF('３　回答貼付シート'!AA729="３～５日ある",2,IF('３　回答貼付シート'!AA729="ほぼ毎日ある",3,))))</f>
        <v>0</v>
      </c>
      <c r="Z732" s="49">
        <f>IF('３　回答貼付シート'!AB729="ない",0,IF('３　回答貼付シート'!AB729="１～２日ある",1,IF('３　回答貼付シート'!AB729="３～５日ある",2,IF('３　回答貼付シート'!AB729="ほぼ毎日ある",3,))))</f>
        <v>0</v>
      </c>
      <c r="AA732" s="49">
        <f>IF('３　回答貼付シート'!AC729="ない",0,IF('３　回答貼付シート'!AC729="１～２日ある",1,IF('３　回答貼付シート'!AC729="３～５日ある",2,IF('３　回答貼付シート'!AC729="ほぼ毎日ある",3,))))</f>
        <v>0</v>
      </c>
      <c r="AB732" s="49">
        <f>IF('３　回答貼付シート'!AD729="ない",0,IF('３　回答貼付シート'!AD729="１～２日ある",1,IF('３　回答貼付シート'!AD729="３～５日ある",2,IF('３　回答貼付シート'!AD729="ほぼ毎日ある",3,))))</f>
        <v>0</v>
      </c>
      <c r="AC732" s="49">
        <f>IF('３　回答貼付シート'!AE729="ない",0,IF('３　回答貼付シート'!AE729="１～２日ある",1,IF('３　回答貼付シート'!AE729="３～５日ある",2,IF('３　回答貼付シート'!AE729="ほぼ毎日ある",3,))))</f>
        <v>0</v>
      </c>
      <c r="AD732" s="49">
        <f>IF('３　回答貼付シート'!AF729="ない",0,IF('３　回答貼付シート'!AF729="１～２日ある",1,IF('３　回答貼付シート'!AF729="３～５日ある",2,IF('３　回答貼付シート'!AF729="ほぼ毎日ある",3,))))</f>
        <v>0</v>
      </c>
      <c r="AE732" s="49">
        <f>IF('３　回答貼付シート'!AG729="ない",0,IF('３　回答貼付シート'!AG729="１～２日ある",1,IF('３　回答貼付シート'!AG729="３～５日ある",2,IF('３　回答貼付シート'!AG729="ほぼ毎日ある",3,))))</f>
        <v>0</v>
      </c>
      <c r="AF732" s="49">
        <f>IF('３　回答貼付シート'!AH729="ない",0,IF('３　回答貼付シート'!AH729="１～２日ある",1,IF('３　回答貼付シート'!AH729="３～５日ある",2,IF('３　回答貼付シート'!AH729="ほぼ毎日ある",3,))))</f>
        <v>0</v>
      </c>
      <c r="AG732" s="49">
        <f>IF('３　回答貼付シート'!AI729="ない",0,IF('３　回答貼付シート'!AI729="１～２日ある",1,IF('３　回答貼付シート'!AI729="３～５日ある",2,IF('３　回答貼付シート'!AI729="ほぼ毎日ある",3,))))</f>
        <v>0</v>
      </c>
      <c r="AH732" s="49">
        <f>IF('３　回答貼付シート'!AJ729="ない",0,IF('３　回答貼付シート'!AJ729="１～２日ある",1,IF('３　回答貼付シート'!AJ729="３～５日ある",2,IF('３　回答貼付シート'!AJ729="ほぼ毎日ある",3,))))</f>
        <v>0</v>
      </c>
      <c r="AI732" s="49">
        <f>IF('３　回答貼付シート'!AK729="ない",0,IF('３　回答貼付シート'!AK729="１～２日ある",1,IF('３　回答貼付シート'!AK729="３～５日ある",2,IF('３　回答貼付シート'!AK729="ほぼ毎日ある",3,))))</f>
        <v>0</v>
      </c>
      <c r="AJ732" s="49">
        <f>IF('３　回答貼付シート'!AL729="ない",0,IF('３　回答貼付シート'!AL729="１～２日ある",1,IF('３　回答貼付シート'!AL729="３～５日ある",2,IF('３　回答貼付シート'!AL729="ほぼ毎日ある",3,))))</f>
        <v>0</v>
      </c>
      <c r="AK732" s="49">
        <f>IF('３　回答貼付シート'!AM729="ない",0,IF('３　回答貼付シート'!AM729="１～２日ある",1,IF('３　回答貼付シート'!AM729="３～５日ある",2,IF('３　回答貼付シート'!AM729="ほぼ毎日ある",3,))))</f>
        <v>0</v>
      </c>
      <c r="AL732" s="49">
        <f>'３　回答貼付シート'!$AN729</f>
        <v>0</v>
      </c>
      <c r="AM732" s="49" t="str">
        <f t="shared" si="82"/>
        <v/>
      </c>
      <c r="AN732" s="49" t="str">
        <f t="shared" si="83"/>
        <v/>
      </c>
      <c r="AO732" s="49" t="str">
        <f t="shared" si="84"/>
        <v/>
      </c>
      <c r="AP732" s="49" t="str">
        <f t="shared" si="85"/>
        <v/>
      </c>
      <c r="AQ732" s="49" t="str">
        <f t="shared" si="86"/>
        <v/>
      </c>
      <c r="AR732" t="str">
        <f t="shared" si="87"/>
        <v>0</v>
      </c>
      <c r="AT732" s="42"/>
    </row>
    <row r="733" spans="1:46">
      <c r="A733" s="49"/>
      <c r="B733" s="49">
        <f t="shared" si="81"/>
        <v>0</v>
      </c>
      <c r="C733" s="49">
        <f>IF('３　回答貼付シート'!$F730&lt;&gt;0,VLOOKUP('３　回答貼付シート'!$F730,$AR$2048:$AS$2054,2,FALSE),0)</f>
        <v>0</v>
      </c>
      <c r="D733" s="49">
        <f>IF('３　回答貼付シート'!$G730&lt;&gt;0,VLOOKUP(('３　回答貼付シート'!$G730), $AR$2048:$AS$2054,2,FALSE),0)</f>
        <v>0</v>
      </c>
      <c r="E733" s="49">
        <f>'３　回答貼付シート'!$H730</f>
        <v>0</v>
      </c>
      <c r="F733" s="49">
        <f>IF(E733=0,0,VLOOKUP($B733,'２　情報入力シート'!$A$2:$E$2049,5))</f>
        <v>0</v>
      </c>
      <c r="G733" s="49">
        <f>IF('３　回答貼付シート'!I730="ない",0,IF('３　回答貼付シート'!I730="１～２日ある",1,IF('３　回答貼付シート'!I730="３～５日ある",2,IF('３　回答貼付シート'!I730="ほぼ毎日ある",3,))))</f>
        <v>0</v>
      </c>
      <c r="H733" s="49">
        <f>IF('３　回答貼付シート'!J730="ない",0,IF('３　回答貼付シート'!J730="１～２日ある",1,IF('３　回答貼付シート'!J730="３～５日ある",2,IF('３　回答貼付シート'!J730="ほぼ毎日ある",3,))))</f>
        <v>0</v>
      </c>
      <c r="I733" s="49">
        <f>IF('３　回答貼付シート'!K730="ない",0,IF('３　回答貼付シート'!K730="１～２日ある",1,IF('３　回答貼付シート'!K730="３～５日ある",2,IF('３　回答貼付シート'!K730="ほぼ毎日ある",3,))))</f>
        <v>0</v>
      </c>
      <c r="J733" s="49">
        <f>IF('３　回答貼付シート'!L730="ない",0,IF('３　回答貼付シート'!L730="１～２日ある",1,IF('３　回答貼付シート'!L730="３～５日ある",2,IF('３　回答貼付シート'!L730="ほぼ毎日ある",3,))))</f>
        <v>0</v>
      </c>
      <c r="K733" s="49">
        <f>IF('３　回答貼付シート'!M730="ない",0,IF('３　回答貼付シート'!M730="１～２日ある",1,IF('３　回答貼付シート'!M730="３～５日ある",2,IF('３　回答貼付シート'!M730="ほぼ毎日ある",3,))))</f>
        <v>0</v>
      </c>
      <c r="L733" s="49">
        <f>IF('３　回答貼付シート'!N730="ない",0,IF('３　回答貼付シート'!N730="１～２日ある",1,IF('３　回答貼付シート'!N730="３～５日ある",2,IF('３　回答貼付シート'!N730="ほぼ毎日ある",3,))))</f>
        <v>0</v>
      </c>
      <c r="M733" s="49">
        <f>IF('３　回答貼付シート'!O730="ない",0,IF('３　回答貼付シート'!O730="１～２日ある",1,IF('３　回答貼付シート'!O730="３～５日ある",2,IF('３　回答貼付シート'!O730="ほぼ毎日ある",3,))))</f>
        <v>0</v>
      </c>
      <c r="N733" s="49">
        <f>IF('３　回答貼付シート'!P730="ない",0,IF('３　回答貼付シート'!P730="１～２日ある",1,IF('３　回答貼付シート'!P730="３～５日ある",2,IF('３　回答貼付シート'!P730="ほぼ毎日ある",3,))))</f>
        <v>0</v>
      </c>
      <c r="O733" s="49">
        <f>IF('３　回答貼付シート'!Q730="ない",0,IF('３　回答貼付シート'!Q730="１～２日ある",1,IF('３　回答貼付シート'!Q730="３～５日ある",2,IF('３　回答貼付シート'!Q730="ほぼ毎日ある",3,))))</f>
        <v>0</v>
      </c>
      <c r="P733" s="49">
        <f>IF('３　回答貼付シート'!R730="ない",0,IF('３　回答貼付シート'!R730="１～２日ある",1,IF('３　回答貼付シート'!R730="３～５日ある",2,IF('３　回答貼付シート'!R730="ほぼ毎日ある",3,))))</f>
        <v>0</v>
      </c>
      <c r="Q733" s="49">
        <f>IF('３　回答貼付シート'!S730="ない",0,IF('３　回答貼付シート'!S730="１～２日ある",1,IF('３　回答貼付シート'!S730="３～５日ある",2,IF('３　回答貼付シート'!S730="ほぼ毎日ある",3,))))</f>
        <v>0</v>
      </c>
      <c r="R733" s="49">
        <f>IF('３　回答貼付シート'!T730="ない",0,IF('３　回答貼付シート'!T730="１～２日ある",1,IF('３　回答貼付シート'!T730="３～５日ある",2,IF('３　回答貼付シート'!T730="ほぼ毎日ある",3,))))</f>
        <v>0</v>
      </c>
      <c r="S733" s="49">
        <f>IF('３　回答貼付シート'!U730="ない",0,IF('３　回答貼付シート'!U730="１～２日ある",1,IF('３　回答貼付シート'!U730="３～５日ある",2,IF('３　回答貼付シート'!U730="ほぼ毎日ある",3,))))</f>
        <v>0</v>
      </c>
      <c r="T733" s="49">
        <f>IF('３　回答貼付シート'!V730="ない",0,IF('３　回答貼付シート'!V730="１～２日ある",1,IF('３　回答貼付シート'!V730="３～５日ある",2,IF('３　回答貼付シート'!V730="ほぼ毎日ある",3,))))</f>
        <v>0</v>
      </c>
      <c r="U733" s="49">
        <f>IF('３　回答貼付シート'!W730="ない",0,IF('３　回答貼付シート'!W730="１～２日ある",1,IF('３　回答貼付シート'!W730="３～５日ある",2,IF('３　回答貼付シート'!W730="ほぼ毎日ある",3,))))</f>
        <v>0</v>
      </c>
      <c r="V733" s="49">
        <f>IF('３　回答貼付シート'!X730="ない",0,IF('３　回答貼付シート'!X730="１～２日ある",1,IF('３　回答貼付シート'!X730="３～５日ある",2,IF('３　回答貼付シート'!X730="ほぼ毎日ある",3,))))</f>
        <v>0</v>
      </c>
      <c r="W733" s="49">
        <f>IF('３　回答貼付シート'!Y730="ない",0,IF('３　回答貼付シート'!Y730="１～２日ある",1,IF('３　回答貼付シート'!Y730="３～５日ある",2,IF('３　回答貼付シート'!Y730="ほぼ毎日ある",3,))))</f>
        <v>0</v>
      </c>
      <c r="X733" s="49">
        <f>IF('３　回答貼付シート'!Z730="ない",0,IF('３　回答貼付シート'!Z730="１～２日ある",1,IF('３　回答貼付シート'!Z730="３～５日ある",2,IF('３　回答貼付シート'!Z730="ほぼ毎日ある",3,))))</f>
        <v>0</v>
      </c>
      <c r="Y733" s="49">
        <f>IF('３　回答貼付シート'!AA730="ない",0,IF('３　回答貼付シート'!AA730="１～２日ある",1,IF('３　回答貼付シート'!AA730="３～５日ある",2,IF('３　回答貼付シート'!AA730="ほぼ毎日ある",3,))))</f>
        <v>0</v>
      </c>
      <c r="Z733" s="49">
        <f>IF('３　回答貼付シート'!AB730="ない",0,IF('３　回答貼付シート'!AB730="１～２日ある",1,IF('３　回答貼付シート'!AB730="３～５日ある",2,IF('３　回答貼付シート'!AB730="ほぼ毎日ある",3,))))</f>
        <v>0</v>
      </c>
      <c r="AA733" s="49">
        <f>IF('３　回答貼付シート'!AC730="ない",0,IF('３　回答貼付シート'!AC730="１～２日ある",1,IF('３　回答貼付シート'!AC730="３～５日ある",2,IF('３　回答貼付シート'!AC730="ほぼ毎日ある",3,))))</f>
        <v>0</v>
      </c>
      <c r="AB733" s="49">
        <f>IF('３　回答貼付シート'!AD730="ない",0,IF('３　回答貼付シート'!AD730="１～２日ある",1,IF('３　回答貼付シート'!AD730="３～５日ある",2,IF('３　回答貼付シート'!AD730="ほぼ毎日ある",3,))))</f>
        <v>0</v>
      </c>
      <c r="AC733" s="49">
        <f>IF('３　回答貼付シート'!AE730="ない",0,IF('３　回答貼付シート'!AE730="１～２日ある",1,IF('３　回答貼付シート'!AE730="３～５日ある",2,IF('３　回答貼付シート'!AE730="ほぼ毎日ある",3,))))</f>
        <v>0</v>
      </c>
      <c r="AD733" s="49">
        <f>IF('３　回答貼付シート'!AF730="ない",0,IF('３　回答貼付シート'!AF730="１～２日ある",1,IF('３　回答貼付シート'!AF730="３～５日ある",2,IF('３　回答貼付シート'!AF730="ほぼ毎日ある",3,))))</f>
        <v>0</v>
      </c>
      <c r="AE733" s="49">
        <f>IF('３　回答貼付シート'!AG730="ない",0,IF('３　回答貼付シート'!AG730="１～２日ある",1,IF('３　回答貼付シート'!AG730="３～５日ある",2,IF('３　回答貼付シート'!AG730="ほぼ毎日ある",3,))))</f>
        <v>0</v>
      </c>
      <c r="AF733" s="49">
        <f>IF('３　回答貼付シート'!AH730="ない",0,IF('３　回答貼付シート'!AH730="１～２日ある",1,IF('３　回答貼付シート'!AH730="３～５日ある",2,IF('３　回答貼付シート'!AH730="ほぼ毎日ある",3,))))</f>
        <v>0</v>
      </c>
      <c r="AG733" s="49">
        <f>IF('３　回答貼付シート'!AI730="ない",0,IF('３　回答貼付シート'!AI730="１～２日ある",1,IF('３　回答貼付シート'!AI730="３～５日ある",2,IF('３　回答貼付シート'!AI730="ほぼ毎日ある",3,))))</f>
        <v>0</v>
      </c>
      <c r="AH733" s="49">
        <f>IF('３　回答貼付シート'!AJ730="ない",0,IF('３　回答貼付シート'!AJ730="１～２日ある",1,IF('３　回答貼付シート'!AJ730="３～５日ある",2,IF('３　回答貼付シート'!AJ730="ほぼ毎日ある",3,))))</f>
        <v>0</v>
      </c>
      <c r="AI733" s="49">
        <f>IF('３　回答貼付シート'!AK730="ない",0,IF('３　回答貼付シート'!AK730="１～２日ある",1,IF('３　回答貼付シート'!AK730="３～５日ある",2,IF('３　回答貼付シート'!AK730="ほぼ毎日ある",3,))))</f>
        <v>0</v>
      </c>
      <c r="AJ733" s="49">
        <f>IF('３　回答貼付シート'!AL730="ない",0,IF('３　回答貼付シート'!AL730="１～２日ある",1,IF('３　回答貼付シート'!AL730="３～５日ある",2,IF('３　回答貼付シート'!AL730="ほぼ毎日ある",3,))))</f>
        <v>0</v>
      </c>
      <c r="AK733" s="49">
        <f>IF('３　回答貼付シート'!AM730="ない",0,IF('３　回答貼付シート'!AM730="１～２日ある",1,IF('３　回答貼付シート'!AM730="３～５日ある",2,IF('３　回答貼付シート'!AM730="ほぼ毎日ある",3,))))</f>
        <v>0</v>
      </c>
      <c r="AL733" s="49">
        <f>'３　回答貼付シート'!$AN730</f>
        <v>0</v>
      </c>
      <c r="AM733" s="49" t="str">
        <f t="shared" si="82"/>
        <v/>
      </c>
      <c r="AN733" s="49" t="str">
        <f t="shared" si="83"/>
        <v/>
      </c>
      <c r="AO733" s="49" t="str">
        <f t="shared" si="84"/>
        <v/>
      </c>
      <c r="AP733" s="49" t="str">
        <f t="shared" si="85"/>
        <v/>
      </c>
      <c r="AQ733" s="49" t="str">
        <f t="shared" si="86"/>
        <v/>
      </c>
      <c r="AR733" t="str">
        <f t="shared" si="87"/>
        <v>0</v>
      </c>
      <c r="AT733" s="42"/>
    </row>
    <row r="734" spans="1:46">
      <c r="A734" s="49"/>
      <c r="B734" s="49">
        <f t="shared" si="81"/>
        <v>0</v>
      </c>
      <c r="C734" s="49">
        <f>IF('３　回答貼付シート'!$F731&lt;&gt;0,VLOOKUP('３　回答貼付シート'!$F731,$AR$2048:$AS$2054,2,FALSE),0)</f>
        <v>0</v>
      </c>
      <c r="D734" s="49">
        <f>IF('３　回答貼付シート'!$G731&lt;&gt;0,VLOOKUP(('３　回答貼付シート'!$G731), $AR$2048:$AS$2054,2,FALSE),0)</f>
        <v>0</v>
      </c>
      <c r="E734" s="49">
        <f>'３　回答貼付シート'!$H731</f>
        <v>0</v>
      </c>
      <c r="F734" s="49">
        <f>IF(E734=0,0,VLOOKUP($B734,'２　情報入力シート'!$A$2:$E$2049,5))</f>
        <v>0</v>
      </c>
      <c r="G734" s="49">
        <f>IF('３　回答貼付シート'!I731="ない",0,IF('３　回答貼付シート'!I731="１～２日ある",1,IF('３　回答貼付シート'!I731="３～５日ある",2,IF('３　回答貼付シート'!I731="ほぼ毎日ある",3,))))</f>
        <v>0</v>
      </c>
      <c r="H734" s="49">
        <f>IF('３　回答貼付シート'!J731="ない",0,IF('３　回答貼付シート'!J731="１～２日ある",1,IF('３　回答貼付シート'!J731="３～５日ある",2,IF('３　回答貼付シート'!J731="ほぼ毎日ある",3,))))</f>
        <v>0</v>
      </c>
      <c r="I734" s="49">
        <f>IF('３　回答貼付シート'!K731="ない",0,IF('３　回答貼付シート'!K731="１～２日ある",1,IF('３　回答貼付シート'!K731="３～５日ある",2,IF('３　回答貼付シート'!K731="ほぼ毎日ある",3,))))</f>
        <v>0</v>
      </c>
      <c r="J734" s="49">
        <f>IF('３　回答貼付シート'!L731="ない",0,IF('３　回答貼付シート'!L731="１～２日ある",1,IF('３　回答貼付シート'!L731="３～５日ある",2,IF('３　回答貼付シート'!L731="ほぼ毎日ある",3,))))</f>
        <v>0</v>
      </c>
      <c r="K734" s="49">
        <f>IF('３　回答貼付シート'!M731="ない",0,IF('３　回答貼付シート'!M731="１～２日ある",1,IF('３　回答貼付シート'!M731="３～５日ある",2,IF('３　回答貼付シート'!M731="ほぼ毎日ある",3,))))</f>
        <v>0</v>
      </c>
      <c r="L734" s="49">
        <f>IF('３　回答貼付シート'!N731="ない",0,IF('３　回答貼付シート'!N731="１～２日ある",1,IF('３　回答貼付シート'!N731="３～５日ある",2,IF('３　回答貼付シート'!N731="ほぼ毎日ある",3,))))</f>
        <v>0</v>
      </c>
      <c r="M734" s="49">
        <f>IF('３　回答貼付シート'!O731="ない",0,IF('３　回答貼付シート'!O731="１～２日ある",1,IF('３　回答貼付シート'!O731="３～５日ある",2,IF('３　回答貼付シート'!O731="ほぼ毎日ある",3,))))</f>
        <v>0</v>
      </c>
      <c r="N734" s="49">
        <f>IF('３　回答貼付シート'!P731="ない",0,IF('３　回答貼付シート'!P731="１～２日ある",1,IF('３　回答貼付シート'!P731="３～５日ある",2,IF('３　回答貼付シート'!P731="ほぼ毎日ある",3,))))</f>
        <v>0</v>
      </c>
      <c r="O734" s="49">
        <f>IF('３　回答貼付シート'!Q731="ない",0,IF('３　回答貼付シート'!Q731="１～２日ある",1,IF('３　回答貼付シート'!Q731="３～５日ある",2,IF('３　回答貼付シート'!Q731="ほぼ毎日ある",3,))))</f>
        <v>0</v>
      </c>
      <c r="P734" s="49">
        <f>IF('３　回答貼付シート'!R731="ない",0,IF('３　回答貼付シート'!R731="１～２日ある",1,IF('３　回答貼付シート'!R731="３～５日ある",2,IF('３　回答貼付シート'!R731="ほぼ毎日ある",3,))))</f>
        <v>0</v>
      </c>
      <c r="Q734" s="49">
        <f>IF('３　回答貼付シート'!S731="ない",0,IF('３　回答貼付シート'!S731="１～２日ある",1,IF('３　回答貼付シート'!S731="３～５日ある",2,IF('３　回答貼付シート'!S731="ほぼ毎日ある",3,))))</f>
        <v>0</v>
      </c>
      <c r="R734" s="49">
        <f>IF('３　回答貼付シート'!T731="ない",0,IF('３　回答貼付シート'!T731="１～２日ある",1,IF('３　回答貼付シート'!T731="３～５日ある",2,IF('３　回答貼付シート'!T731="ほぼ毎日ある",3,))))</f>
        <v>0</v>
      </c>
      <c r="S734" s="49">
        <f>IF('３　回答貼付シート'!U731="ない",0,IF('３　回答貼付シート'!U731="１～２日ある",1,IF('３　回答貼付シート'!U731="３～５日ある",2,IF('３　回答貼付シート'!U731="ほぼ毎日ある",3,))))</f>
        <v>0</v>
      </c>
      <c r="T734" s="49">
        <f>IF('３　回答貼付シート'!V731="ない",0,IF('３　回答貼付シート'!V731="１～２日ある",1,IF('３　回答貼付シート'!V731="３～５日ある",2,IF('３　回答貼付シート'!V731="ほぼ毎日ある",3,))))</f>
        <v>0</v>
      </c>
      <c r="U734" s="49">
        <f>IF('３　回答貼付シート'!W731="ない",0,IF('３　回答貼付シート'!W731="１～２日ある",1,IF('３　回答貼付シート'!W731="３～５日ある",2,IF('３　回答貼付シート'!W731="ほぼ毎日ある",3,))))</f>
        <v>0</v>
      </c>
      <c r="V734" s="49">
        <f>IF('３　回答貼付シート'!X731="ない",0,IF('３　回答貼付シート'!X731="１～２日ある",1,IF('３　回答貼付シート'!X731="３～５日ある",2,IF('３　回答貼付シート'!X731="ほぼ毎日ある",3,))))</f>
        <v>0</v>
      </c>
      <c r="W734" s="49">
        <f>IF('３　回答貼付シート'!Y731="ない",0,IF('３　回答貼付シート'!Y731="１～２日ある",1,IF('３　回答貼付シート'!Y731="３～５日ある",2,IF('３　回答貼付シート'!Y731="ほぼ毎日ある",3,))))</f>
        <v>0</v>
      </c>
      <c r="X734" s="49">
        <f>IF('３　回答貼付シート'!Z731="ない",0,IF('３　回答貼付シート'!Z731="１～２日ある",1,IF('３　回答貼付シート'!Z731="３～５日ある",2,IF('３　回答貼付シート'!Z731="ほぼ毎日ある",3,))))</f>
        <v>0</v>
      </c>
      <c r="Y734" s="49">
        <f>IF('３　回答貼付シート'!AA731="ない",0,IF('３　回答貼付シート'!AA731="１～２日ある",1,IF('３　回答貼付シート'!AA731="３～５日ある",2,IF('３　回答貼付シート'!AA731="ほぼ毎日ある",3,))))</f>
        <v>0</v>
      </c>
      <c r="Z734" s="49">
        <f>IF('３　回答貼付シート'!AB731="ない",0,IF('３　回答貼付シート'!AB731="１～２日ある",1,IF('３　回答貼付シート'!AB731="３～５日ある",2,IF('３　回答貼付シート'!AB731="ほぼ毎日ある",3,))))</f>
        <v>0</v>
      </c>
      <c r="AA734" s="49">
        <f>IF('３　回答貼付シート'!AC731="ない",0,IF('３　回答貼付シート'!AC731="１～２日ある",1,IF('３　回答貼付シート'!AC731="３～５日ある",2,IF('３　回答貼付シート'!AC731="ほぼ毎日ある",3,))))</f>
        <v>0</v>
      </c>
      <c r="AB734" s="49">
        <f>IF('３　回答貼付シート'!AD731="ない",0,IF('３　回答貼付シート'!AD731="１～２日ある",1,IF('３　回答貼付シート'!AD731="３～５日ある",2,IF('３　回答貼付シート'!AD731="ほぼ毎日ある",3,))))</f>
        <v>0</v>
      </c>
      <c r="AC734" s="49">
        <f>IF('３　回答貼付シート'!AE731="ない",0,IF('３　回答貼付シート'!AE731="１～２日ある",1,IF('３　回答貼付シート'!AE731="３～５日ある",2,IF('３　回答貼付シート'!AE731="ほぼ毎日ある",3,))))</f>
        <v>0</v>
      </c>
      <c r="AD734" s="49">
        <f>IF('３　回答貼付シート'!AF731="ない",0,IF('３　回答貼付シート'!AF731="１～２日ある",1,IF('３　回答貼付シート'!AF731="３～５日ある",2,IF('３　回答貼付シート'!AF731="ほぼ毎日ある",3,))))</f>
        <v>0</v>
      </c>
      <c r="AE734" s="49">
        <f>IF('３　回答貼付シート'!AG731="ない",0,IF('３　回答貼付シート'!AG731="１～２日ある",1,IF('３　回答貼付シート'!AG731="３～５日ある",2,IF('３　回答貼付シート'!AG731="ほぼ毎日ある",3,))))</f>
        <v>0</v>
      </c>
      <c r="AF734" s="49">
        <f>IF('３　回答貼付シート'!AH731="ない",0,IF('３　回答貼付シート'!AH731="１～２日ある",1,IF('３　回答貼付シート'!AH731="３～５日ある",2,IF('３　回答貼付シート'!AH731="ほぼ毎日ある",3,))))</f>
        <v>0</v>
      </c>
      <c r="AG734" s="49">
        <f>IF('３　回答貼付シート'!AI731="ない",0,IF('３　回答貼付シート'!AI731="１～２日ある",1,IF('３　回答貼付シート'!AI731="３～５日ある",2,IF('３　回答貼付シート'!AI731="ほぼ毎日ある",3,))))</f>
        <v>0</v>
      </c>
      <c r="AH734" s="49">
        <f>IF('３　回答貼付シート'!AJ731="ない",0,IF('３　回答貼付シート'!AJ731="１～２日ある",1,IF('３　回答貼付シート'!AJ731="３～５日ある",2,IF('３　回答貼付シート'!AJ731="ほぼ毎日ある",3,))))</f>
        <v>0</v>
      </c>
      <c r="AI734" s="49">
        <f>IF('３　回答貼付シート'!AK731="ない",0,IF('３　回答貼付シート'!AK731="１～２日ある",1,IF('３　回答貼付シート'!AK731="３～５日ある",2,IF('３　回答貼付シート'!AK731="ほぼ毎日ある",3,))))</f>
        <v>0</v>
      </c>
      <c r="AJ734" s="49">
        <f>IF('３　回答貼付シート'!AL731="ない",0,IF('３　回答貼付シート'!AL731="１～２日ある",1,IF('３　回答貼付シート'!AL731="３～５日ある",2,IF('３　回答貼付シート'!AL731="ほぼ毎日ある",3,))))</f>
        <v>0</v>
      </c>
      <c r="AK734" s="49">
        <f>IF('３　回答貼付シート'!AM731="ない",0,IF('３　回答貼付シート'!AM731="１～２日ある",1,IF('３　回答貼付シート'!AM731="３～５日ある",2,IF('３　回答貼付シート'!AM731="ほぼ毎日ある",3,))))</f>
        <v>0</v>
      </c>
      <c r="AL734" s="49">
        <f>'３　回答貼付シート'!$AN731</f>
        <v>0</v>
      </c>
      <c r="AM734" s="49" t="str">
        <f t="shared" si="82"/>
        <v/>
      </c>
      <c r="AN734" s="49" t="str">
        <f t="shared" si="83"/>
        <v/>
      </c>
      <c r="AO734" s="49" t="str">
        <f t="shared" si="84"/>
        <v/>
      </c>
      <c r="AP734" s="49" t="str">
        <f t="shared" si="85"/>
        <v/>
      </c>
      <c r="AQ734" s="49" t="str">
        <f t="shared" si="86"/>
        <v/>
      </c>
      <c r="AR734" t="str">
        <f t="shared" si="87"/>
        <v>0</v>
      </c>
      <c r="AT734" s="42"/>
    </row>
    <row r="735" spans="1:46">
      <c r="A735" s="49"/>
      <c r="B735" s="49">
        <f t="shared" si="81"/>
        <v>0</v>
      </c>
      <c r="C735" s="49">
        <f>IF('３　回答貼付シート'!$F732&lt;&gt;0,VLOOKUP('３　回答貼付シート'!$F732,$AR$2048:$AS$2054,2,FALSE),0)</f>
        <v>0</v>
      </c>
      <c r="D735" s="49">
        <f>IF('３　回答貼付シート'!$G732&lt;&gt;0,VLOOKUP(('３　回答貼付シート'!$G732), $AR$2048:$AS$2054,2,FALSE),0)</f>
        <v>0</v>
      </c>
      <c r="E735" s="49">
        <f>'３　回答貼付シート'!$H732</f>
        <v>0</v>
      </c>
      <c r="F735" s="49">
        <f>IF(E735=0,0,VLOOKUP($B735,'２　情報入力シート'!$A$2:$E$2049,5))</f>
        <v>0</v>
      </c>
      <c r="G735" s="49">
        <f>IF('３　回答貼付シート'!I732="ない",0,IF('３　回答貼付シート'!I732="１～２日ある",1,IF('３　回答貼付シート'!I732="３～５日ある",2,IF('３　回答貼付シート'!I732="ほぼ毎日ある",3,))))</f>
        <v>0</v>
      </c>
      <c r="H735" s="49">
        <f>IF('３　回答貼付シート'!J732="ない",0,IF('３　回答貼付シート'!J732="１～２日ある",1,IF('３　回答貼付シート'!J732="３～５日ある",2,IF('３　回答貼付シート'!J732="ほぼ毎日ある",3,))))</f>
        <v>0</v>
      </c>
      <c r="I735" s="49">
        <f>IF('３　回答貼付シート'!K732="ない",0,IF('３　回答貼付シート'!K732="１～２日ある",1,IF('３　回答貼付シート'!K732="３～５日ある",2,IF('３　回答貼付シート'!K732="ほぼ毎日ある",3,))))</f>
        <v>0</v>
      </c>
      <c r="J735" s="49">
        <f>IF('３　回答貼付シート'!L732="ない",0,IF('３　回答貼付シート'!L732="１～２日ある",1,IF('３　回答貼付シート'!L732="３～５日ある",2,IF('３　回答貼付シート'!L732="ほぼ毎日ある",3,))))</f>
        <v>0</v>
      </c>
      <c r="K735" s="49">
        <f>IF('３　回答貼付シート'!M732="ない",0,IF('３　回答貼付シート'!M732="１～２日ある",1,IF('３　回答貼付シート'!M732="３～５日ある",2,IF('３　回答貼付シート'!M732="ほぼ毎日ある",3,))))</f>
        <v>0</v>
      </c>
      <c r="L735" s="49">
        <f>IF('３　回答貼付シート'!N732="ない",0,IF('３　回答貼付シート'!N732="１～２日ある",1,IF('３　回答貼付シート'!N732="３～５日ある",2,IF('３　回答貼付シート'!N732="ほぼ毎日ある",3,))))</f>
        <v>0</v>
      </c>
      <c r="M735" s="49">
        <f>IF('３　回答貼付シート'!O732="ない",0,IF('３　回答貼付シート'!O732="１～２日ある",1,IF('３　回答貼付シート'!O732="３～５日ある",2,IF('３　回答貼付シート'!O732="ほぼ毎日ある",3,))))</f>
        <v>0</v>
      </c>
      <c r="N735" s="49">
        <f>IF('３　回答貼付シート'!P732="ない",0,IF('３　回答貼付シート'!P732="１～２日ある",1,IF('３　回答貼付シート'!P732="３～５日ある",2,IF('３　回答貼付シート'!P732="ほぼ毎日ある",3,))))</f>
        <v>0</v>
      </c>
      <c r="O735" s="49">
        <f>IF('３　回答貼付シート'!Q732="ない",0,IF('３　回答貼付シート'!Q732="１～２日ある",1,IF('３　回答貼付シート'!Q732="３～５日ある",2,IF('３　回答貼付シート'!Q732="ほぼ毎日ある",3,))))</f>
        <v>0</v>
      </c>
      <c r="P735" s="49">
        <f>IF('３　回答貼付シート'!R732="ない",0,IF('３　回答貼付シート'!R732="１～２日ある",1,IF('３　回答貼付シート'!R732="３～５日ある",2,IF('３　回答貼付シート'!R732="ほぼ毎日ある",3,))))</f>
        <v>0</v>
      </c>
      <c r="Q735" s="49">
        <f>IF('３　回答貼付シート'!S732="ない",0,IF('３　回答貼付シート'!S732="１～２日ある",1,IF('３　回答貼付シート'!S732="３～５日ある",2,IF('３　回答貼付シート'!S732="ほぼ毎日ある",3,))))</f>
        <v>0</v>
      </c>
      <c r="R735" s="49">
        <f>IF('３　回答貼付シート'!T732="ない",0,IF('３　回答貼付シート'!T732="１～２日ある",1,IF('３　回答貼付シート'!T732="３～５日ある",2,IF('３　回答貼付シート'!T732="ほぼ毎日ある",3,))))</f>
        <v>0</v>
      </c>
      <c r="S735" s="49">
        <f>IF('３　回答貼付シート'!U732="ない",0,IF('３　回答貼付シート'!U732="１～２日ある",1,IF('３　回答貼付シート'!U732="３～５日ある",2,IF('３　回答貼付シート'!U732="ほぼ毎日ある",3,))))</f>
        <v>0</v>
      </c>
      <c r="T735" s="49">
        <f>IF('３　回答貼付シート'!V732="ない",0,IF('３　回答貼付シート'!V732="１～２日ある",1,IF('３　回答貼付シート'!V732="３～５日ある",2,IF('３　回答貼付シート'!V732="ほぼ毎日ある",3,))))</f>
        <v>0</v>
      </c>
      <c r="U735" s="49">
        <f>IF('３　回答貼付シート'!W732="ない",0,IF('３　回答貼付シート'!W732="１～２日ある",1,IF('３　回答貼付シート'!W732="３～５日ある",2,IF('３　回答貼付シート'!W732="ほぼ毎日ある",3,))))</f>
        <v>0</v>
      </c>
      <c r="V735" s="49">
        <f>IF('３　回答貼付シート'!X732="ない",0,IF('３　回答貼付シート'!X732="１～２日ある",1,IF('３　回答貼付シート'!X732="３～５日ある",2,IF('３　回答貼付シート'!X732="ほぼ毎日ある",3,))))</f>
        <v>0</v>
      </c>
      <c r="W735" s="49">
        <f>IF('３　回答貼付シート'!Y732="ない",0,IF('３　回答貼付シート'!Y732="１～２日ある",1,IF('３　回答貼付シート'!Y732="３～５日ある",2,IF('３　回答貼付シート'!Y732="ほぼ毎日ある",3,))))</f>
        <v>0</v>
      </c>
      <c r="X735" s="49">
        <f>IF('３　回答貼付シート'!Z732="ない",0,IF('３　回答貼付シート'!Z732="１～２日ある",1,IF('３　回答貼付シート'!Z732="３～５日ある",2,IF('３　回答貼付シート'!Z732="ほぼ毎日ある",3,))))</f>
        <v>0</v>
      </c>
      <c r="Y735" s="49">
        <f>IF('３　回答貼付シート'!AA732="ない",0,IF('３　回答貼付シート'!AA732="１～２日ある",1,IF('３　回答貼付シート'!AA732="３～５日ある",2,IF('３　回答貼付シート'!AA732="ほぼ毎日ある",3,))))</f>
        <v>0</v>
      </c>
      <c r="Z735" s="49">
        <f>IF('３　回答貼付シート'!AB732="ない",0,IF('３　回答貼付シート'!AB732="１～２日ある",1,IF('３　回答貼付シート'!AB732="３～５日ある",2,IF('３　回答貼付シート'!AB732="ほぼ毎日ある",3,))))</f>
        <v>0</v>
      </c>
      <c r="AA735" s="49">
        <f>IF('３　回答貼付シート'!AC732="ない",0,IF('３　回答貼付シート'!AC732="１～２日ある",1,IF('３　回答貼付シート'!AC732="３～５日ある",2,IF('３　回答貼付シート'!AC732="ほぼ毎日ある",3,))))</f>
        <v>0</v>
      </c>
      <c r="AB735" s="49">
        <f>IF('３　回答貼付シート'!AD732="ない",0,IF('３　回答貼付シート'!AD732="１～２日ある",1,IF('３　回答貼付シート'!AD732="３～５日ある",2,IF('３　回答貼付シート'!AD732="ほぼ毎日ある",3,))))</f>
        <v>0</v>
      </c>
      <c r="AC735" s="49">
        <f>IF('３　回答貼付シート'!AE732="ない",0,IF('３　回答貼付シート'!AE732="１～２日ある",1,IF('３　回答貼付シート'!AE732="３～５日ある",2,IF('３　回答貼付シート'!AE732="ほぼ毎日ある",3,))))</f>
        <v>0</v>
      </c>
      <c r="AD735" s="49">
        <f>IF('３　回答貼付シート'!AF732="ない",0,IF('３　回答貼付シート'!AF732="１～２日ある",1,IF('３　回答貼付シート'!AF732="３～５日ある",2,IF('３　回答貼付シート'!AF732="ほぼ毎日ある",3,))))</f>
        <v>0</v>
      </c>
      <c r="AE735" s="49">
        <f>IF('３　回答貼付シート'!AG732="ない",0,IF('３　回答貼付シート'!AG732="１～２日ある",1,IF('３　回答貼付シート'!AG732="３～５日ある",2,IF('３　回答貼付シート'!AG732="ほぼ毎日ある",3,))))</f>
        <v>0</v>
      </c>
      <c r="AF735" s="49">
        <f>IF('３　回答貼付シート'!AH732="ない",0,IF('３　回答貼付シート'!AH732="１～２日ある",1,IF('３　回答貼付シート'!AH732="３～５日ある",2,IF('３　回答貼付シート'!AH732="ほぼ毎日ある",3,))))</f>
        <v>0</v>
      </c>
      <c r="AG735" s="49">
        <f>IF('３　回答貼付シート'!AI732="ない",0,IF('３　回答貼付シート'!AI732="１～２日ある",1,IF('３　回答貼付シート'!AI732="３～５日ある",2,IF('３　回答貼付シート'!AI732="ほぼ毎日ある",3,))))</f>
        <v>0</v>
      </c>
      <c r="AH735" s="49">
        <f>IF('３　回答貼付シート'!AJ732="ない",0,IF('３　回答貼付シート'!AJ732="１～２日ある",1,IF('３　回答貼付シート'!AJ732="３～５日ある",2,IF('３　回答貼付シート'!AJ732="ほぼ毎日ある",3,))))</f>
        <v>0</v>
      </c>
      <c r="AI735" s="49">
        <f>IF('３　回答貼付シート'!AK732="ない",0,IF('３　回答貼付シート'!AK732="１～２日ある",1,IF('３　回答貼付シート'!AK732="３～５日ある",2,IF('３　回答貼付シート'!AK732="ほぼ毎日ある",3,))))</f>
        <v>0</v>
      </c>
      <c r="AJ735" s="49">
        <f>IF('３　回答貼付シート'!AL732="ない",0,IF('３　回答貼付シート'!AL732="１～２日ある",1,IF('３　回答貼付シート'!AL732="３～５日ある",2,IF('３　回答貼付シート'!AL732="ほぼ毎日ある",3,))))</f>
        <v>0</v>
      </c>
      <c r="AK735" s="49">
        <f>IF('３　回答貼付シート'!AM732="ない",0,IF('３　回答貼付シート'!AM732="１～２日ある",1,IF('３　回答貼付シート'!AM732="３～５日ある",2,IF('３　回答貼付シート'!AM732="ほぼ毎日ある",3,))))</f>
        <v>0</v>
      </c>
      <c r="AL735" s="49">
        <f>'３　回答貼付シート'!$AN732</f>
        <v>0</v>
      </c>
      <c r="AM735" s="49" t="str">
        <f t="shared" si="82"/>
        <v/>
      </c>
      <c r="AN735" s="49" t="str">
        <f t="shared" si="83"/>
        <v/>
      </c>
      <c r="AO735" s="49" t="str">
        <f t="shared" si="84"/>
        <v/>
      </c>
      <c r="AP735" s="49" t="str">
        <f t="shared" si="85"/>
        <v/>
      </c>
      <c r="AQ735" s="49" t="str">
        <f t="shared" si="86"/>
        <v/>
      </c>
      <c r="AR735" t="str">
        <f t="shared" si="87"/>
        <v>0</v>
      </c>
      <c r="AT735" s="42"/>
    </row>
    <row r="736" spans="1:46">
      <c r="A736" s="49"/>
      <c r="B736" s="49">
        <f t="shared" si="81"/>
        <v>0</v>
      </c>
      <c r="C736" s="49">
        <f>IF('３　回答貼付シート'!$F733&lt;&gt;0,VLOOKUP('３　回答貼付シート'!$F733,$AR$2048:$AS$2054,2,FALSE),0)</f>
        <v>0</v>
      </c>
      <c r="D736" s="49">
        <f>IF('３　回答貼付シート'!$G733&lt;&gt;0,VLOOKUP(('３　回答貼付シート'!$G733), $AR$2048:$AS$2054,2,FALSE),0)</f>
        <v>0</v>
      </c>
      <c r="E736" s="49">
        <f>'３　回答貼付シート'!$H733</f>
        <v>0</v>
      </c>
      <c r="F736" s="49">
        <f>IF(E736=0,0,VLOOKUP($B736,'２　情報入力シート'!$A$2:$E$2049,5))</f>
        <v>0</v>
      </c>
      <c r="G736" s="49">
        <f>IF('３　回答貼付シート'!I733="ない",0,IF('３　回答貼付シート'!I733="１～２日ある",1,IF('３　回答貼付シート'!I733="３～５日ある",2,IF('３　回答貼付シート'!I733="ほぼ毎日ある",3,))))</f>
        <v>0</v>
      </c>
      <c r="H736" s="49">
        <f>IF('３　回答貼付シート'!J733="ない",0,IF('３　回答貼付シート'!J733="１～２日ある",1,IF('３　回答貼付シート'!J733="３～５日ある",2,IF('３　回答貼付シート'!J733="ほぼ毎日ある",3,))))</f>
        <v>0</v>
      </c>
      <c r="I736" s="49">
        <f>IF('３　回答貼付シート'!K733="ない",0,IF('３　回答貼付シート'!K733="１～２日ある",1,IF('３　回答貼付シート'!K733="３～５日ある",2,IF('３　回答貼付シート'!K733="ほぼ毎日ある",3,))))</f>
        <v>0</v>
      </c>
      <c r="J736" s="49">
        <f>IF('３　回答貼付シート'!L733="ない",0,IF('３　回答貼付シート'!L733="１～２日ある",1,IF('３　回答貼付シート'!L733="３～５日ある",2,IF('３　回答貼付シート'!L733="ほぼ毎日ある",3,))))</f>
        <v>0</v>
      </c>
      <c r="K736" s="49">
        <f>IF('３　回答貼付シート'!M733="ない",0,IF('３　回答貼付シート'!M733="１～２日ある",1,IF('３　回答貼付シート'!M733="３～５日ある",2,IF('３　回答貼付シート'!M733="ほぼ毎日ある",3,))))</f>
        <v>0</v>
      </c>
      <c r="L736" s="49">
        <f>IF('３　回答貼付シート'!N733="ない",0,IF('３　回答貼付シート'!N733="１～２日ある",1,IF('３　回答貼付シート'!N733="３～５日ある",2,IF('３　回答貼付シート'!N733="ほぼ毎日ある",3,))))</f>
        <v>0</v>
      </c>
      <c r="M736" s="49">
        <f>IF('３　回答貼付シート'!O733="ない",0,IF('３　回答貼付シート'!O733="１～２日ある",1,IF('３　回答貼付シート'!O733="３～５日ある",2,IF('３　回答貼付シート'!O733="ほぼ毎日ある",3,))))</f>
        <v>0</v>
      </c>
      <c r="N736" s="49">
        <f>IF('３　回答貼付シート'!P733="ない",0,IF('３　回答貼付シート'!P733="１～２日ある",1,IF('３　回答貼付シート'!P733="３～５日ある",2,IF('３　回答貼付シート'!P733="ほぼ毎日ある",3,))))</f>
        <v>0</v>
      </c>
      <c r="O736" s="49">
        <f>IF('３　回答貼付シート'!Q733="ない",0,IF('３　回答貼付シート'!Q733="１～２日ある",1,IF('３　回答貼付シート'!Q733="３～５日ある",2,IF('３　回答貼付シート'!Q733="ほぼ毎日ある",3,))))</f>
        <v>0</v>
      </c>
      <c r="P736" s="49">
        <f>IF('３　回答貼付シート'!R733="ない",0,IF('３　回答貼付シート'!R733="１～２日ある",1,IF('３　回答貼付シート'!R733="３～５日ある",2,IF('３　回答貼付シート'!R733="ほぼ毎日ある",3,))))</f>
        <v>0</v>
      </c>
      <c r="Q736" s="49">
        <f>IF('３　回答貼付シート'!S733="ない",0,IF('３　回答貼付シート'!S733="１～２日ある",1,IF('３　回答貼付シート'!S733="３～５日ある",2,IF('３　回答貼付シート'!S733="ほぼ毎日ある",3,))))</f>
        <v>0</v>
      </c>
      <c r="R736" s="49">
        <f>IF('３　回答貼付シート'!T733="ない",0,IF('３　回答貼付シート'!T733="１～２日ある",1,IF('３　回答貼付シート'!T733="３～５日ある",2,IF('３　回答貼付シート'!T733="ほぼ毎日ある",3,))))</f>
        <v>0</v>
      </c>
      <c r="S736" s="49">
        <f>IF('３　回答貼付シート'!U733="ない",0,IF('３　回答貼付シート'!U733="１～２日ある",1,IF('３　回答貼付シート'!U733="３～５日ある",2,IF('３　回答貼付シート'!U733="ほぼ毎日ある",3,))))</f>
        <v>0</v>
      </c>
      <c r="T736" s="49">
        <f>IF('３　回答貼付シート'!V733="ない",0,IF('３　回答貼付シート'!V733="１～２日ある",1,IF('３　回答貼付シート'!V733="３～５日ある",2,IF('３　回答貼付シート'!V733="ほぼ毎日ある",3,))))</f>
        <v>0</v>
      </c>
      <c r="U736" s="49">
        <f>IF('３　回答貼付シート'!W733="ない",0,IF('３　回答貼付シート'!W733="１～２日ある",1,IF('３　回答貼付シート'!W733="３～５日ある",2,IF('３　回答貼付シート'!W733="ほぼ毎日ある",3,))))</f>
        <v>0</v>
      </c>
      <c r="V736" s="49">
        <f>IF('３　回答貼付シート'!X733="ない",0,IF('３　回答貼付シート'!X733="１～２日ある",1,IF('３　回答貼付シート'!X733="３～５日ある",2,IF('３　回答貼付シート'!X733="ほぼ毎日ある",3,))))</f>
        <v>0</v>
      </c>
      <c r="W736" s="49">
        <f>IF('３　回答貼付シート'!Y733="ない",0,IF('３　回答貼付シート'!Y733="１～２日ある",1,IF('３　回答貼付シート'!Y733="３～５日ある",2,IF('３　回答貼付シート'!Y733="ほぼ毎日ある",3,))))</f>
        <v>0</v>
      </c>
      <c r="X736" s="49">
        <f>IF('３　回答貼付シート'!Z733="ない",0,IF('３　回答貼付シート'!Z733="１～２日ある",1,IF('３　回答貼付シート'!Z733="３～５日ある",2,IF('３　回答貼付シート'!Z733="ほぼ毎日ある",3,))))</f>
        <v>0</v>
      </c>
      <c r="Y736" s="49">
        <f>IF('３　回答貼付シート'!AA733="ない",0,IF('３　回答貼付シート'!AA733="１～２日ある",1,IF('３　回答貼付シート'!AA733="３～５日ある",2,IF('３　回答貼付シート'!AA733="ほぼ毎日ある",3,))))</f>
        <v>0</v>
      </c>
      <c r="Z736" s="49">
        <f>IF('３　回答貼付シート'!AB733="ない",0,IF('３　回答貼付シート'!AB733="１～２日ある",1,IF('３　回答貼付シート'!AB733="３～５日ある",2,IF('３　回答貼付シート'!AB733="ほぼ毎日ある",3,))))</f>
        <v>0</v>
      </c>
      <c r="AA736" s="49">
        <f>IF('３　回答貼付シート'!AC733="ない",0,IF('３　回答貼付シート'!AC733="１～２日ある",1,IF('３　回答貼付シート'!AC733="３～５日ある",2,IF('３　回答貼付シート'!AC733="ほぼ毎日ある",3,))))</f>
        <v>0</v>
      </c>
      <c r="AB736" s="49">
        <f>IF('３　回答貼付シート'!AD733="ない",0,IF('３　回答貼付シート'!AD733="１～２日ある",1,IF('３　回答貼付シート'!AD733="３～５日ある",2,IF('３　回答貼付シート'!AD733="ほぼ毎日ある",3,))))</f>
        <v>0</v>
      </c>
      <c r="AC736" s="49">
        <f>IF('３　回答貼付シート'!AE733="ない",0,IF('３　回答貼付シート'!AE733="１～２日ある",1,IF('３　回答貼付シート'!AE733="３～５日ある",2,IF('３　回答貼付シート'!AE733="ほぼ毎日ある",3,))))</f>
        <v>0</v>
      </c>
      <c r="AD736" s="49">
        <f>IF('３　回答貼付シート'!AF733="ない",0,IF('３　回答貼付シート'!AF733="１～２日ある",1,IF('３　回答貼付シート'!AF733="３～５日ある",2,IF('３　回答貼付シート'!AF733="ほぼ毎日ある",3,))))</f>
        <v>0</v>
      </c>
      <c r="AE736" s="49">
        <f>IF('３　回答貼付シート'!AG733="ない",0,IF('３　回答貼付シート'!AG733="１～２日ある",1,IF('３　回答貼付シート'!AG733="３～５日ある",2,IF('３　回答貼付シート'!AG733="ほぼ毎日ある",3,))))</f>
        <v>0</v>
      </c>
      <c r="AF736" s="49">
        <f>IF('３　回答貼付シート'!AH733="ない",0,IF('３　回答貼付シート'!AH733="１～２日ある",1,IF('３　回答貼付シート'!AH733="３～５日ある",2,IF('３　回答貼付シート'!AH733="ほぼ毎日ある",3,))))</f>
        <v>0</v>
      </c>
      <c r="AG736" s="49">
        <f>IF('３　回答貼付シート'!AI733="ない",0,IF('３　回答貼付シート'!AI733="１～２日ある",1,IF('３　回答貼付シート'!AI733="３～５日ある",2,IF('３　回答貼付シート'!AI733="ほぼ毎日ある",3,))))</f>
        <v>0</v>
      </c>
      <c r="AH736" s="49">
        <f>IF('３　回答貼付シート'!AJ733="ない",0,IF('３　回答貼付シート'!AJ733="１～２日ある",1,IF('３　回答貼付シート'!AJ733="３～５日ある",2,IF('３　回答貼付シート'!AJ733="ほぼ毎日ある",3,))))</f>
        <v>0</v>
      </c>
      <c r="AI736" s="49">
        <f>IF('３　回答貼付シート'!AK733="ない",0,IF('３　回答貼付シート'!AK733="１～２日ある",1,IF('３　回答貼付シート'!AK733="３～５日ある",2,IF('３　回答貼付シート'!AK733="ほぼ毎日ある",3,))))</f>
        <v>0</v>
      </c>
      <c r="AJ736" s="49">
        <f>IF('３　回答貼付シート'!AL733="ない",0,IF('３　回答貼付シート'!AL733="１～２日ある",1,IF('３　回答貼付シート'!AL733="３～５日ある",2,IF('３　回答貼付シート'!AL733="ほぼ毎日ある",3,))))</f>
        <v>0</v>
      </c>
      <c r="AK736" s="49">
        <f>IF('３　回答貼付シート'!AM733="ない",0,IF('３　回答貼付シート'!AM733="１～２日ある",1,IF('３　回答貼付シート'!AM733="３～５日ある",2,IF('３　回答貼付シート'!AM733="ほぼ毎日ある",3,))))</f>
        <v>0</v>
      </c>
      <c r="AL736" s="49">
        <f>'３　回答貼付シート'!$AN733</f>
        <v>0</v>
      </c>
      <c r="AM736" s="49" t="str">
        <f t="shared" si="82"/>
        <v/>
      </c>
      <c r="AN736" s="49" t="str">
        <f t="shared" si="83"/>
        <v/>
      </c>
      <c r="AO736" s="49" t="str">
        <f t="shared" si="84"/>
        <v/>
      </c>
      <c r="AP736" s="49" t="str">
        <f t="shared" si="85"/>
        <v/>
      </c>
      <c r="AQ736" s="49" t="str">
        <f t="shared" si="86"/>
        <v/>
      </c>
      <c r="AR736" t="str">
        <f t="shared" si="87"/>
        <v>0</v>
      </c>
      <c r="AT736" s="42"/>
    </row>
    <row r="737" spans="1:46">
      <c r="A737" s="49"/>
      <c r="B737" s="49">
        <f t="shared" si="81"/>
        <v>0</v>
      </c>
      <c r="C737" s="49">
        <f>IF('３　回答貼付シート'!$F734&lt;&gt;0,VLOOKUP('３　回答貼付シート'!$F734,$AR$2048:$AS$2054,2,FALSE),0)</f>
        <v>0</v>
      </c>
      <c r="D737" s="49">
        <f>IF('３　回答貼付シート'!$G734&lt;&gt;0,VLOOKUP(('３　回答貼付シート'!$G734), $AR$2048:$AS$2054,2,FALSE),0)</f>
        <v>0</v>
      </c>
      <c r="E737" s="49">
        <f>'３　回答貼付シート'!$H734</f>
        <v>0</v>
      </c>
      <c r="F737" s="49">
        <f>IF(E737=0,0,VLOOKUP($B737,'２　情報入力シート'!$A$2:$E$2049,5))</f>
        <v>0</v>
      </c>
      <c r="G737" s="49">
        <f>IF('３　回答貼付シート'!I734="ない",0,IF('３　回答貼付シート'!I734="１～２日ある",1,IF('３　回答貼付シート'!I734="３～５日ある",2,IF('３　回答貼付シート'!I734="ほぼ毎日ある",3,))))</f>
        <v>0</v>
      </c>
      <c r="H737" s="49">
        <f>IF('３　回答貼付シート'!J734="ない",0,IF('３　回答貼付シート'!J734="１～２日ある",1,IF('３　回答貼付シート'!J734="３～５日ある",2,IF('３　回答貼付シート'!J734="ほぼ毎日ある",3,))))</f>
        <v>0</v>
      </c>
      <c r="I737" s="49">
        <f>IF('３　回答貼付シート'!K734="ない",0,IF('３　回答貼付シート'!K734="１～２日ある",1,IF('３　回答貼付シート'!K734="３～５日ある",2,IF('３　回答貼付シート'!K734="ほぼ毎日ある",3,))))</f>
        <v>0</v>
      </c>
      <c r="J737" s="49">
        <f>IF('３　回答貼付シート'!L734="ない",0,IF('３　回答貼付シート'!L734="１～２日ある",1,IF('３　回答貼付シート'!L734="３～５日ある",2,IF('３　回答貼付シート'!L734="ほぼ毎日ある",3,))))</f>
        <v>0</v>
      </c>
      <c r="K737" s="49">
        <f>IF('３　回答貼付シート'!M734="ない",0,IF('３　回答貼付シート'!M734="１～２日ある",1,IF('３　回答貼付シート'!M734="３～５日ある",2,IF('３　回答貼付シート'!M734="ほぼ毎日ある",3,))))</f>
        <v>0</v>
      </c>
      <c r="L737" s="49">
        <f>IF('３　回答貼付シート'!N734="ない",0,IF('３　回答貼付シート'!N734="１～２日ある",1,IF('３　回答貼付シート'!N734="３～５日ある",2,IF('３　回答貼付シート'!N734="ほぼ毎日ある",3,))))</f>
        <v>0</v>
      </c>
      <c r="M737" s="49">
        <f>IF('３　回答貼付シート'!O734="ない",0,IF('３　回答貼付シート'!O734="１～２日ある",1,IF('３　回答貼付シート'!O734="３～５日ある",2,IF('３　回答貼付シート'!O734="ほぼ毎日ある",3,))))</f>
        <v>0</v>
      </c>
      <c r="N737" s="49">
        <f>IF('３　回答貼付シート'!P734="ない",0,IF('３　回答貼付シート'!P734="１～２日ある",1,IF('３　回答貼付シート'!P734="３～５日ある",2,IF('３　回答貼付シート'!P734="ほぼ毎日ある",3,))))</f>
        <v>0</v>
      </c>
      <c r="O737" s="49">
        <f>IF('３　回答貼付シート'!Q734="ない",0,IF('３　回答貼付シート'!Q734="１～２日ある",1,IF('３　回答貼付シート'!Q734="３～５日ある",2,IF('３　回答貼付シート'!Q734="ほぼ毎日ある",3,))))</f>
        <v>0</v>
      </c>
      <c r="P737" s="49">
        <f>IF('３　回答貼付シート'!R734="ない",0,IF('３　回答貼付シート'!R734="１～２日ある",1,IF('３　回答貼付シート'!R734="３～５日ある",2,IF('３　回答貼付シート'!R734="ほぼ毎日ある",3,))))</f>
        <v>0</v>
      </c>
      <c r="Q737" s="49">
        <f>IF('３　回答貼付シート'!S734="ない",0,IF('３　回答貼付シート'!S734="１～２日ある",1,IF('３　回答貼付シート'!S734="３～５日ある",2,IF('３　回答貼付シート'!S734="ほぼ毎日ある",3,))))</f>
        <v>0</v>
      </c>
      <c r="R737" s="49">
        <f>IF('３　回答貼付シート'!T734="ない",0,IF('３　回答貼付シート'!T734="１～２日ある",1,IF('３　回答貼付シート'!T734="３～５日ある",2,IF('３　回答貼付シート'!T734="ほぼ毎日ある",3,))))</f>
        <v>0</v>
      </c>
      <c r="S737" s="49">
        <f>IF('３　回答貼付シート'!U734="ない",0,IF('３　回答貼付シート'!U734="１～２日ある",1,IF('３　回答貼付シート'!U734="３～５日ある",2,IF('３　回答貼付シート'!U734="ほぼ毎日ある",3,))))</f>
        <v>0</v>
      </c>
      <c r="T737" s="49">
        <f>IF('３　回答貼付シート'!V734="ない",0,IF('３　回答貼付シート'!V734="１～２日ある",1,IF('３　回答貼付シート'!V734="３～５日ある",2,IF('３　回答貼付シート'!V734="ほぼ毎日ある",3,))))</f>
        <v>0</v>
      </c>
      <c r="U737" s="49">
        <f>IF('３　回答貼付シート'!W734="ない",0,IF('３　回答貼付シート'!W734="１～２日ある",1,IF('３　回答貼付シート'!W734="３～５日ある",2,IF('３　回答貼付シート'!W734="ほぼ毎日ある",3,))))</f>
        <v>0</v>
      </c>
      <c r="V737" s="49">
        <f>IF('３　回答貼付シート'!X734="ない",0,IF('３　回答貼付シート'!X734="１～２日ある",1,IF('３　回答貼付シート'!X734="３～５日ある",2,IF('３　回答貼付シート'!X734="ほぼ毎日ある",3,))))</f>
        <v>0</v>
      </c>
      <c r="W737" s="49">
        <f>IF('３　回答貼付シート'!Y734="ない",0,IF('３　回答貼付シート'!Y734="１～２日ある",1,IF('３　回答貼付シート'!Y734="３～５日ある",2,IF('３　回答貼付シート'!Y734="ほぼ毎日ある",3,))))</f>
        <v>0</v>
      </c>
      <c r="X737" s="49">
        <f>IF('３　回答貼付シート'!Z734="ない",0,IF('３　回答貼付シート'!Z734="１～２日ある",1,IF('３　回答貼付シート'!Z734="３～５日ある",2,IF('３　回答貼付シート'!Z734="ほぼ毎日ある",3,))))</f>
        <v>0</v>
      </c>
      <c r="Y737" s="49">
        <f>IF('３　回答貼付シート'!AA734="ない",0,IF('３　回答貼付シート'!AA734="１～２日ある",1,IF('３　回答貼付シート'!AA734="３～５日ある",2,IF('３　回答貼付シート'!AA734="ほぼ毎日ある",3,))))</f>
        <v>0</v>
      </c>
      <c r="Z737" s="49">
        <f>IF('３　回答貼付シート'!AB734="ない",0,IF('３　回答貼付シート'!AB734="１～２日ある",1,IF('３　回答貼付シート'!AB734="３～５日ある",2,IF('３　回答貼付シート'!AB734="ほぼ毎日ある",3,))))</f>
        <v>0</v>
      </c>
      <c r="AA737" s="49">
        <f>IF('３　回答貼付シート'!AC734="ない",0,IF('３　回答貼付シート'!AC734="１～２日ある",1,IF('３　回答貼付シート'!AC734="３～５日ある",2,IF('３　回答貼付シート'!AC734="ほぼ毎日ある",3,))))</f>
        <v>0</v>
      </c>
      <c r="AB737" s="49">
        <f>IF('３　回答貼付シート'!AD734="ない",0,IF('３　回答貼付シート'!AD734="１～２日ある",1,IF('３　回答貼付シート'!AD734="３～５日ある",2,IF('３　回答貼付シート'!AD734="ほぼ毎日ある",3,))))</f>
        <v>0</v>
      </c>
      <c r="AC737" s="49">
        <f>IF('３　回答貼付シート'!AE734="ない",0,IF('３　回答貼付シート'!AE734="１～２日ある",1,IF('３　回答貼付シート'!AE734="３～５日ある",2,IF('３　回答貼付シート'!AE734="ほぼ毎日ある",3,))))</f>
        <v>0</v>
      </c>
      <c r="AD737" s="49">
        <f>IF('３　回答貼付シート'!AF734="ない",0,IF('３　回答貼付シート'!AF734="１～２日ある",1,IF('３　回答貼付シート'!AF734="３～５日ある",2,IF('３　回答貼付シート'!AF734="ほぼ毎日ある",3,))))</f>
        <v>0</v>
      </c>
      <c r="AE737" s="49">
        <f>IF('３　回答貼付シート'!AG734="ない",0,IF('３　回答貼付シート'!AG734="１～２日ある",1,IF('３　回答貼付シート'!AG734="３～５日ある",2,IF('３　回答貼付シート'!AG734="ほぼ毎日ある",3,))))</f>
        <v>0</v>
      </c>
      <c r="AF737" s="49">
        <f>IF('３　回答貼付シート'!AH734="ない",0,IF('３　回答貼付シート'!AH734="１～２日ある",1,IF('３　回答貼付シート'!AH734="３～５日ある",2,IF('３　回答貼付シート'!AH734="ほぼ毎日ある",3,))))</f>
        <v>0</v>
      </c>
      <c r="AG737" s="49">
        <f>IF('３　回答貼付シート'!AI734="ない",0,IF('３　回答貼付シート'!AI734="１～２日ある",1,IF('３　回答貼付シート'!AI734="３～５日ある",2,IF('３　回答貼付シート'!AI734="ほぼ毎日ある",3,))))</f>
        <v>0</v>
      </c>
      <c r="AH737" s="49">
        <f>IF('３　回答貼付シート'!AJ734="ない",0,IF('３　回答貼付シート'!AJ734="１～２日ある",1,IF('３　回答貼付シート'!AJ734="３～５日ある",2,IF('３　回答貼付シート'!AJ734="ほぼ毎日ある",3,))))</f>
        <v>0</v>
      </c>
      <c r="AI737" s="49">
        <f>IF('３　回答貼付シート'!AK734="ない",0,IF('３　回答貼付シート'!AK734="１～２日ある",1,IF('３　回答貼付シート'!AK734="３～５日ある",2,IF('３　回答貼付シート'!AK734="ほぼ毎日ある",3,))))</f>
        <v>0</v>
      </c>
      <c r="AJ737" s="49">
        <f>IF('３　回答貼付シート'!AL734="ない",0,IF('３　回答貼付シート'!AL734="１～２日ある",1,IF('３　回答貼付シート'!AL734="３～５日ある",2,IF('３　回答貼付シート'!AL734="ほぼ毎日ある",3,))))</f>
        <v>0</v>
      </c>
      <c r="AK737" s="49">
        <f>IF('３　回答貼付シート'!AM734="ない",0,IF('３　回答貼付シート'!AM734="１～２日ある",1,IF('３　回答貼付シート'!AM734="３～５日ある",2,IF('３　回答貼付シート'!AM734="ほぼ毎日ある",3,))))</f>
        <v>0</v>
      </c>
      <c r="AL737" s="49">
        <f>'３　回答貼付シート'!$AN734</f>
        <v>0</v>
      </c>
      <c r="AM737" s="49" t="str">
        <f t="shared" si="82"/>
        <v/>
      </c>
      <c r="AN737" s="49" t="str">
        <f t="shared" si="83"/>
        <v/>
      </c>
      <c r="AO737" s="49" t="str">
        <f t="shared" si="84"/>
        <v/>
      </c>
      <c r="AP737" s="49" t="str">
        <f t="shared" si="85"/>
        <v/>
      </c>
      <c r="AQ737" s="49" t="str">
        <f t="shared" si="86"/>
        <v/>
      </c>
      <c r="AR737" t="str">
        <f t="shared" si="87"/>
        <v>0</v>
      </c>
      <c r="AT737" s="42"/>
    </row>
    <row r="738" spans="1:46">
      <c r="A738" s="49"/>
      <c r="B738" s="49">
        <f t="shared" si="81"/>
        <v>0</v>
      </c>
      <c r="C738" s="49">
        <f>IF('３　回答貼付シート'!$F735&lt;&gt;0,VLOOKUP('３　回答貼付シート'!$F735,$AR$2048:$AS$2054,2,FALSE),0)</f>
        <v>0</v>
      </c>
      <c r="D738" s="49">
        <f>IF('３　回答貼付シート'!$G735&lt;&gt;0,VLOOKUP(('３　回答貼付シート'!$G735), $AR$2048:$AS$2054,2,FALSE),0)</f>
        <v>0</v>
      </c>
      <c r="E738" s="49">
        <f>'３　回答貼付シート'!$H735</f>
        <v>0</v>
      </c>
      <c r="F738" s="49">
        <f>IF(E738=0,0,VLOOKUP($B738,'２　情報入力シート'!$A$2:$E$2049,5))</f>
        <v>0</v>
      </c>
      <c r="G738" s="49">
        <f>IF('３　回答貼付シート'!I735="ない",0,IF('３　回答貼付シート'!I735="１～２日ある",1,IF('３　回答貼付シート'!I735="３～５日ある",2,IF('３　回答貼付シート'!I735="ほぼ毎日ある",3,))))</f>
        <v>0</v>
      </c>
      <c r="H738" s="49">
        <f>IF('３　回答貼付シート'!J735="ない",0,IF('３　回答貼付シート'!J735="１～２日ある",1,IF('３　回答貼付シート'!J735="３～５日ある",2,IF('３　回答貼付シート'!J735="ほぼ毎日ある",3,))))</f>
        <v>0</v>
      </c>
      <c r="I738" s="49">
        <f>IF('３　回答貼付シート'!K735="ない",0,IF('３　回答貼付シート'!K735="１～２日ある",1,IF('３　回答貼付シート'!K735="３～５日ある",2,IF('３　回答貼付シート'!K735="ほぼ毎日ある",3,))))</f>
        <v>0</v>
      </c>
      <c r="J738" s="49">
        <f>IF('３　回答貼付シート'!L735="ない",0,IF('３　回答貼付シート'!L735="１～２日ある",1,IF('３　回答貼付シート'!L735="３～５日ある",2,IF('３　回答貼付シート'!L735="ほぼ毎日ある",3,))))</f>
        <v>0</v>
      </c>
      <c r="K738" s="49">
        <f>IF('３　回答貼付シート'!M735="ない",0,IF('３　回答貼付シート'!M735="１～２日ある",1,IF('３　回答貼付シート'!M735="３～５日ある",2,IF('３　回答貼付シート'!M735="ほぼ毎日ある",3,))))</f>
        <v>0</v>
      </c>
      <c r="L738" s="49">
        <f>IF('３　回答貼付シート'!N735="ない",0,IF('３　回答貼付シート'!N735="１～２日ある",1,IF('３　回答貼付シート'!N735="３～５日ある",2,IF('３　回答貼付シート'!N735="ほぼ毎日ある",3,))))</f>
        <v>0</v>
      </c>
      <c r="M738" s="49">
        <f>IF('３　回答貼付シート'!O735="ない",0,IF('３　回答貼付シート'!O735="１～２日ある",1,IF('３　回答貼付シート'!O735="３～５日ある",2,IF('３　回答貼付シート'!O735="ほぼ毎日ある",3,))))</f>
        <v>0</v>
      </c>
      <c r="N738" s="49">
        <f>IF('３　回答貼付シート'!P735="ない",0,IF('３　回答貼付シート'!P735="１～２日ある",1,IF('３　回答貼付シート'!P735="３～５日ある",2,IF('３　回答貼付シート'!P735="ほぼ毎日ある",3,))))</f>
        <v>0</v>
      </c>
      <c r="O738" s="49">
        <f>IF('３　回答貼付シート'!Q735="ない",0,IF('３　回答貼付シート'!Q735="１～２日ある",1,IF('３　回答貼付シート'!Q735="３～５日ある",2,IF('３　回答貼付シート'!Q735="ほぼ毎日ある",3,))))</f>
        <v>0</v>
      </c>
      <c r="P738" s="49">
        <f>IF('３　回答貼付シート'!R735="ない",0,IF('３　回答貼付シート'!R735="１～２日ある",1,IF('３　回答貼付シート'!R735="３～５日ある",2,IF('３　回答貼付シート'!R735="ほぼ毎日ある",3,))))</f>
        <v>0</v>
      </c>
      <c r="Q738" s="49">
        <f>IF('３　回答貼付シート'!S735="ない",0,IF('３　回答貼付シート'!S735="１～２日ある",1,IF('３　回答貼付シート'!S735="３～５日ある",2,IF('３　回答貼付シート'!S735="ほぼ毎日ある",3,))))</f>
        <v>0</v>
      </c>
      <c r="R738" s="49">
        <f>IF('３　回答貼付シート'!T735="ない",0,IF('３　回答貼付シート'!T735="１～２日ある",1,IF('３　回答貼付シート'!T735="３～５日ある",2,IF('３　回答貼付シート'!T735="ほぼ毎日ある",3,))))</f>
        <v>0</v>
      </c>
      <c r="S738" s="49">
        <f>IF('３　回答貼付シート'!U735="ない",0,IF('３　回答貼付シート'!U735="１～２日ある",1,IF('３　回答貼付シート'!U735="３～５日ある",2,IF('３　回答貼付シート'!U735="ほぼ毎日ある",3,))))</f>
        <v>0</v>
      </c>
      <c r="T738" s="49">
        <f>IF('３　回答貼付シート'!V735="ない",0,IF('３　回答貼付シート'!V735="１～２日ある",1,IF('３　回答貼付シート'!V735="３～５日ある",2,IF('３　回答貼付シート'!V735="ほぼ毎日ある",3,))))</f>
        <v>0</v>
      </c>
      <c r="U738" s="49">
        <f>IF('３　回答貼付シート'!W735="ない",0,IF('３　回答貼付シート'!W735="１～２日ある",1,IF('３　回答貼付シート'!W735="３～５日ある",2,IF('３　回答貼付シート'!W735="ほぼ毎日ある",3,))))</f>
        <v>0</v>
      </c>
      <c r="V738" s="49">
        <f>IF('３　回答貼付シート'!X735="ない",0,IF('３　回答貼付シート'!X735="１～２日ある",1,IF('３　回答貼付シート'!X735="３～５日ある",2,IF('３　回答貼付シート'!X735="ほぼ毎日ある",3,))))</f>
        <v>0</v>
      </c>
      <c r="W738" s="49">
        <f>IF('３　回答貼付シート'!Y735="ない",0,IF('３　回答貼付シート'!Y735="１～２日ある",1,IF('３　回答貼付シート'!Y735="３～５日ある",2,IF('３　回答貼付シート'!Y735="ほぼ毎日ある",3,))))</f>
        <v>0</v>
      </c>
      <c r="X738" s="49">
        <f>IF('３　回答貼付シート'!Z735="ない",0,IF('３　回答貼付シート'!Z735="１～２日ある",1,IF('３　回答貼付シート'!Z735="３～５日ある",2,IF('３　回答貼付シート'!Z735="ほぼ毎日ある",3,))))</f>
        <v>0</v>
      </c>
      <c r="Y738" s="49">
        <f>IF('３　回答貼付シート'!AA735="ない",0,IF('３　回答貼付シート'!AA735="１～２日ある",1,IF('３　回答貼付シート'!AA735="３～５日ある",2,IF('３　回答貼付シート'!AA735="ほぼ毎日ある",3,))))</f>
        <v>0</v>
      </c>
      <c r="Z738" s="49">
        <f>IF('３　回答貼付シート'!AB735="ない",0,IF('３　回答貼付シート'!AB735="１～２日ある",1,IF('３　回答貼付シート'!AB735="３～５日ある",2,IF('３　回答貼付シート'!AB735="ほぼ毎日ある",3,))))</f>
        <v>0</v>
      </c>
      <c r="AA738" s="49">
        <f>IF('３　回答貼付シート'!AC735="ない",0,IF('３　回答貼付シート'!AC735="１～２日ある",1,IF('３　回答貼付シート'!AC735="３～５日ある",2,IF('３　回答貼付シート'!AC735="ほぼ毎日ある",3,))))</f>
        <v>0</v>
      </c>
      <c r="AB738" s="49">
        <f>IF('３　回答貼付シート'!AD735="ない",0,IF('３　回答貼付シート'!AD735="１～２日ある",1,IF('３　回答貼付シート'!AD735="３～５日ある",2,IF('３　回答貼付シート'!AD735="ほぼ毎日ある",3,))))</f>
        <v>0</v>
      </c>
      <c r="AC738" s="49">
        <f>IF('３　回答貼付シート'!AE735="ない",0,IF('３　回答貼付シート'!AE735="１～２日ある",1,IF('３　回答貼付シート'!AE735="３～５日ある",2,IF('３　回答貼付シート'!AE735="ほぼ毎日ある",3,))))</f>
        <v>0</v>
      </c>
      <c r="AD738" s="49">
        <f>IF('３　回答貼付シート'!AF735="ない",0,IF('３　回答貼付シート'!AF735="１～２日ある",1,IF('３　回答貼付シート'!AF735="３～５日ある",2,IF('３　回答貼付シート'!AF735="ほぼ毎日ある",3,))))</f>
        <v>0</v>
      </c>
      <c r="AE738" s="49">
        <f>IF('３　回答貼付シート'!AG735="ない",0,IF('３　回答貼付シート'!AG735="１～２日ある",1,IF('３　回答貼付シート'!AG735="３～５日ある",2,IF('３　回答貼付シート'!AG735="ほぼ毎日ある",3,))))</f>
        <v>0</v>
      </c>
      <c r="AF738" s="49">
        <f>IF('３　回答貼付シート'!AH735="ない",0,IF('３　回答貼付シート'!AH735="１～２日ある",1,IF('３　回答貼付シート'!AH735="３～５日ある",2,IF('３　回答貼付シート'!AH735="ほぼ毎日ある",3,))))</f>
        <v>0</v>
      </c>
      <c r="AG738" s="49">
        <f>IF('３　回答貼付シート'!AI735="ない",0,IF('３　回答貼付シート'!AI735="１～２日ある",1,IF('３　回答貼付シート'!AI735="３～５日ある",2,IF('３　回答貼付シート'!AI735="ほぼ毎日ある",3,))))</f>
        <v>0</v>
      </c>
      <c r="AH738" s="49">
        <f>IF('３　回答貼付シート'!AJ735="ない",0,IF('３　回答貼付シート'!AJ735="１～２日ある",1,IF('３　回答貼付シート'!AJ735="３～５日ある",2,IF('３　回答貼付シート'!AJ735="ほぼ毎日ある",3,))))</f>
        <v>0</v>
      </c>
      <c r="AI738" s="49">
        <f>IF('３　回答貼付シート'!AK735="ない",0,IF('３　回答貼付シート'!AK735="１～２日ある",1,IF('３　回答貼付シート'!AK735="３～５日ある",2,IF('３　回答貼付シート'!AK735="ほぼ毎日ある",3,))))</f>
        <v>0</v>
      </c>
      <c r="AJ738" s="49">
        <f>IF('３　回答貼付シート'!AL735="ない",0,IF('３　回答貼付シート'!AL735="１～２日ある",1,IF('３　回答貼付シート'!AL735="３～５日ある",2,IF('３　回答貼付シート'!AL735="ほぼ毎日ある",3,))))</f>
        <v>0</v>
      </c>
      <c r="AK738" s="49">
        <f>IF('３　回答貼付シート'!AM735="ない",0,IF('３　回答貼付シート'!AM735="１～２日ある",1,IF('３　回答貼付シート'!AM735="３～５日ある",2,IF('３　回答貼付シート'!AM735="ほぼ毎日ある",3,))))</f>
        <v>0</v>
      </c>
      <c r="AL738" s="49">
        <f>'３　回答貼付シート'!$AN735</f>
        <v>0</v>
      </c>
      <c r="AM738" s="49" t="str">
        <f t="shared" si="82"/>
        <v/>
      </c>
      <c r="AN738" s="49" t="str">
        <f t="shared" si="83"/>
        <v/>
      </c>
      <c r="AO738" s="49" t="str">
        <f t="shared" si="84"/>
        <v/>
      </c>
      <c r="AP738" s="49" t="str">
        <f t="shared" si="85"/>
        <v/>
      </c>
      <c r="AQ738" s="49" t="str">
        <f t="shared" si="86"/>
        <v/>
      </c>
      <c r="AR738" t="str">
        <f t="shared" si="87"/>
        <v>0</v>
      </c>
      <c r="AT738" s="42"/>
    </row>
    <row r="739" spans="1:46">
      <c r="A739" s="49"/>
      <c r="B739" s="49">
        <f t="shared" si="81"/>
        <v>0</v>
      </c>
      <c r="C739" s="49">
        <f>IF('３　回答貼付シート'!$F736&lt;&gt;0,VLOOKUP('３　回答貼付シート'!$F736,$AR$2048:$AS$2054,2,FALSE),0)</f>
        <v>0</v>
      </c>
      <c r="D739" s="49">
        <f>IF('３　回答貼付シート'!$G736&lt;&gt;0,VLOOKUP(('３　回答貼付シート'!$G736), $AR$2048:$AS$2054,2,FALSE),0)</f>
        <v>0</v>
      </c>
      <c r="E739" s="49">
        <f>'３　回答貼付シート'!$H736</f>
        <v>0</v>
      </c>
      <c r="F739" s="49">
        <f>IF(E739=0,0,VLOOKUP($B739,'２　情報入力シート'!$A$2:$E$2049,5))</f>
        <v>0</v>
      </c>
      <c r="G739" s="49">
        <f>IF('３　回答貼付シート'!I736="ない",0,IF('３　回答貼付シート'!I736="１～２日ある",1,IF('３　回答貼付シート'!I736="３～５日ある",2,IF('３　回答貼付シート'!I736="ほぼ毎日ある",3,))))</f>
        <v>0</v>
      </c>
      <c r="H739" s="49">
        <f>IF('３　回答貼付シート'!J736="ない",0,IF('３　回答貼付シート'!J736="１～２日ある",1,IF('３　回答貼付シート'!J736="３～５日ある",2,IF('３　回答貼付シート'!J736="ほぼ毎日ある",3,))))</f>
        <v>0</v>
      </c>
      <c r="I739" s="49">
        <f>IF('３　回答貼付シート'!K736="ない",0,IF('３　回答貼付シート'!K736="１～２日ある",1,IF('３　回答貼付シート'!K736="３～５日ある",2,IF('３　回答貼付シート'!K736="ほぼ毎日ある",3,))))</f>
        <v>0</v>
      </c>
      <c r="J739" s="49">
        <f>IF('３　回答貼付シート'!L736="ない",0,IF('３　回答貼付シート'!L736="１～２日ある",1,IF('３　回答貼付シート'!L736="３～５日ある",2,IF('３　回答貼付シート'!L736="ほぼ毎日ある",3,))))</f>
        <v>0</v>
      </c>
      <c r="K739" s="49">
        <f>IF('３　回答貼付シート'!M736="ない",0,IF('３　回答貼付シート'!M736="１～２日ある",1,IF('３　回答貼付シート'!M736="３～５日ある",2,IF('３　回答貼付シート'!M736="ほぼ毎日ある",3,))))</f>
        <v>0</v>
      </c>
      <c r="L739" s="49">
        <f>IF('３　回答貼付シート'!N736="ない",0,IF('３　回答貼付シート'!N736="１～２日ある",1,IF('３　回答貼付シート'!N736="３～５日ある",2,IF('３　回答貼付シート'!N736="ほぼ毎日ある",3,))))</f>
        <v>0</v>
      </c>
      <c r="M739" s="49">
        <f>IF('３　回答貼付シート'!O736="ない",0,IF('３　回答貼付シート'!O736="１～２日ある",1,IF('３　回答貼付シート'!O736="３～５日ある",2,IF('３　回答貼付シート'!O736="ほぼ毎日ある",3,))))</f>
        <v>0</v>
      </c>
      <c r="N739" s="49">
        <f>IF('３　回答貼付シート'!P736="ない",0,IF('３　回答貼付シート'!P736="１～２日ある",1,IF('３　回答貼付シート'!P736="３～５日ある",2,IF('３　回答貼付シート'!P736="ほぼ毎日ある",3,))))</f>
        <v>0</v>
      </c>
      <c r="O739" s="49">
        <f>IF('３　回答貼付シート'!Q736="ない",0,IF('３　回答貼付シート'!Q736="１～２日ある",1,IF('３　回答貼付シート'!Q736="３～５日ある",2,IF('３　回答貼付シート'!Q736="ほぼ毎日ある",3,))))</f>
        <v>0</v>
      </c>
      <c r="P739" s="49">
        <f>IF('３　回答貼付シート'!R736="ない",0,IF('３　回答貼付シート'!R736="１～２日ある",1,IF('３　回答貼付シート'!R736="３～５日ある",2,IF('３　回答貼付シート'!R736="ほぼ毎日ある",3,))))</f>
        <v>0</v>
      </c>
      <c r="Q739" s="49">
        <f>IF('３　回答貼付シート'!S736="ない",0,IF('３　回答貼付シート'!S736="１～２日ある",1,IF('３　回答貼付シート'!S736="３～５日ある",2,IF('３　回答貼付シート'!S736="ほぼ毎日ある",3,))))</f>
        <v>0</v>
      </c>
      <c r="R739" s="49">
        <f>IF('３　回答貼付シート'!T736="ない",0,IF('３　回答貼付シート'!T736="１～２日ある",1,IF('３　回答貼付シート'!T736="３～５日ある",2,IF('３　回答貼付シート'!T736="ほぼ毎日ある",3,))))</f>
        <v>0</v>
      </c>
      <c r="S739" s="49">
        <f>IF('３　回答貼付シート'!U736="ない",0,IF('３　回答貼付シート'!U736="１～２日ある",1,IF('３　回答貼付シート'!U736="３～５日ある",2,IF('３　回答貼付シート'!U736="ほぼ毎日ある",3,))))</f>
        <v>0</v>
      </c>
      <c r="T739" s="49">
        <f>IF('３　回答貼付シート'!V736="ない",0,IF('３　回答貼付シート'!V736="１～２日ある",1,IF('３　回答貼付シート'!V736="３～５日ある",2,IF('３　回答貼付シート'!V736="ほぼ毎日ある",3,))))</f>
        <v>0</v>
      </c>
      <c r="U739" s="49">
        <f>IF('３　回答貼付シート'!W736="ない",0,IF('３　回答貼付シート'!W736="１～２日ある",1,IF('３　回答貼付シート'!W736="３～５日ある",2,IF('３　回答貼付シート'!W736="ほぼ毎日ある",3,))))</f>
        <v>0</v>
      </c>
      <c r="V739" s="49">
        <f>IF('３　回答貼付シート'!X736="ない",0,IF('３　回答貼付シート'!X736="１～２日ある",1,IF('３　回答貼付シート'!X736="３～５日ある",2,IF('３　回答貼付シート'!X736="ほぼ毎日ある",3,))))</f>
        <v>0</v>
      </c>
      <c r="W739" s="49">
        <f>IF('３　回答貼付シート'!Y736="ない",0,IF('３　回答貼付シート'!Y736="１～２日ある",1,IF('３　回答貼付シート'!Y736="３～５日ある",2,IF('３　回答貼付シート'!Y736="ほぼ毎日ある",3,))))</f>
        <v>0</v>
      </c>
      <c r="X739" s="49">
        <f>IF('３　回答貼付シート'!Z736="ない",0,IF('３　回答貼付シート'!Z736="１～２日ある",1,IF('３　回答貼付シート'!Z736="３～５日ある",2,IF('３　回答貼付シート'!Z736="ほぼ毎日ある",3,))))</f>
        <v>0</v>
      </c>
      <c r="Y739" s="49">
        <f>IF('３　回答貼付シート'!AA736="ない",0,IF('３　回答貼付シート'!AA736="１～２日ある",1,IF('３　回答貼付シート'!AA736="３～５日ある",2,IF('３　回答貼付シート'!AA736="ほぼ毎日ある",3,))))</f>
        <v>0</v>
      </c>
      <c r="Z739" s="49">
        <f>IF('３　回答貼付シート'!AB736="ない",0,IF('３　回答貼付シート'!AB736="１～２日ある",1,IF('３　回答貼付シート'!AB736="３～５日ある",2,IF('３　回答貼付シート'!AB736="ほぼ毎日ある",3,))))</f>
        <v>0</v>
      </c>
      <c r="AA739" s="49">
        <f>IF('３　回答貼付シート'!AC736="ない",0,IF('３　回答貼付シート'!AC736="１～２日ある",1,IF('３　回答貼付シート'!AC736="３～５日ある",2,IF('３　回答貼付シート'!AC736="ほぼ毎日ある",3,))))</f>
        <v>0</v>
      </c>
      <c r="AB739" s="49">
        <f>IF('３　回答貼付シート'!AD736="ない",0,IF('３　回答貼付シート'!AD736="１～２日ある",1,IF('３　回答貼付シート'!AD736="３～５日ある",2,IF('３　回答貼付シート'!AD736="ほぼ毎日ある",3,))))</f>
        <v>0</v>
      </c>
      <c r="AC739" s="49">
        <f>IF('３　回答貼付シート'!AE736="ない",0,IF('３　回答貼付シート'!AE736="１～２日ある",1,IF('３　回答貼付シート'!AE736="３～５日ある",2,IF('３　回答貼付シート'!AE736="ほぼ毎日ある",3,))))</f>
        <v>0</v>
      </c>
      <c r="AD739" s="49">
        <f>IF('３　回答貼付シート'!AF736="ない",0,IF('３　回答貼付シート'!AF736="１～２日ある",1,IF('３　回答貼付シート'!AF736="３～５日ある",2,IF('３　回答貼付シート'!AF736="ほぼ毎日ある",3,))))</f>
        <v>0</v>
      </c>
      <c r="AE739" s="49">
        <f>IF('３　回答貼付シート'!AG736="ない",0,IF('３　回答貼付シート'!AG736="１～２日ある",1,IF('３　回答貼付シート'!AG736="３～５日ある",2,IF('３　回答貼付シート'!AG736="ほぼ毎日ある",3,))))</f>
        <v>0</v>
      </c>
      <c r="AF739" s="49">
        <f>IF('３　回答貼付シート'!AH736="ない",0,IF('３　回答貼付シート'!AH736="１～２日ある",1,IF('３　回答貼付シート'!AH736="３～５日ある",2,IF('３　回答貼付シート'!AH736="ほぼ毎日ある",3,))))</f>
        <v>0</v>
      </c>
      <c r="AG739" s="49">
        <f>IF('３　回答貼付シート'!AI736="ない",0,IF('３　回答貼付シート'!AI736="１～２日ある",1,IF('３　回答貼付シート'!AI736="３～５日ある",2,IF('３　回答貼付シート'!AI736="ほぼ毎日ある",3,))))</f>
        <v>0</v>
      </c>
      <c r="AH739" s="49">
        <f>IF('３　回答貼付シート'!AJ736="ない",0,IF('３　回答貼付シート'!AJ736="１～２日ある",1,IF('３　回答貼付シート'!AJ736="３～５日ある",2,IF('３　回答貼付シート'!AJ736="ほぼ毎日ある",3,))))</f>
        <v>0</v>
      </c>
      <c r="AI739" s="49">
        <f>IF('３　回答貼付シート'!AK736="ない",0,IF('３　回答貼付シート'!AK736="１～２日ある",1,IF('３　回答貼付シート'!AK736="３～５日ある",2,IF('３　回答貼付シート'!AK736="ほぼ毎日ある",3,))))</f>
        <v>0</v>
      </c>
      <c r="AJ739" s="49">
        <f>IF('３　回答貼付シート'!AL736="ない",0,IF('３　回答貼付シート'!AL736="１～２日ある",1,IF('３　回答貼付シート'!AL736="３～５日ある",2,IF('３　回答貼付シート'!AL736="ほぼ毎日ある",3,))))</f>
        <v>0</v>
      </c>
      <c r="AK739" s="49">
        <f>IF('３　回答貼付シート'!AM736="ない",0,IF('３　回答貼付シート'!AM736="１～２日ある",1,IF('３　回答貼付シート'!AM736="３～５日ある",2,IF('３　回答貼付シート'!AM736="ほぼ毎日ある",3,))))</f>
        <v>0</v>
      </c>
      <c r="AL739" s="49">
        <f>'３　回答貼付シート'!$AN736</f>
        <v>0</v>
      </c>
      <c r="AM739" s="49" t="str">
        <f t="shared" si="82"/>
        <v/>
      </c>
      <c r="AN739" s="49" t="str">
        <f t="shared" si="83"/>
        <v/>
      </c>
      <c r="AO739" s="49" t="str">
        <f t="shared" si="84"/>
        <v/>
      </c>
      <c r="AP739" s="49" t="str">
        <f t="shared" si="85"/>
        <v/>
      </c>
      <c r="AQ739" s="49" t="str">
        <f t="shared" si="86"/>
        <v/>
      </c>
      <c r="AR739" t="str">
        <f t="shared" si="87"/>
        <v>0</v>
      </c>
      <c r="AT739" s="42"/>
    </row>
    <row r="740" spans="1:46">
      <c r="A740" s="49"/>
      <c r="B740" s="49">
        <f t="shared" si="81"/>
        <v>0</v>
      </c>
      <c r="C740" s="49">
        <f>IF('３　回答貼付シート'!$F737&lt;&gt;0,VLOOKUP('３　回答貼付シート'!$F737,$AR$2048:$AS$2054,2,FALSE),0)</f>
        <v>0</v>
      </c>
      <c r="D740" s="49">
        <f>IF('３　回答貼付シート'!$G737&lt;&gt;0,VLOOKUP(('３　回答貼付シート'!$G737), $AR$2048:$AS$2054,2,FALSE),0)</f>
        <v>0</v>
      </c>
      <c r="E740" s="49">
        <f>'３　回答貼付シート'!$H737</f>
        <v>0</v>
      </c>
      <c r="F740" s="49">
        <f>IF(E740=0,0,VLOOKUP($B740,'２　情報入力シート'!$A$2:$E$2049,5))</f>
        <v>0</v>
      </c>
      <c r="G740" s="49">
        <f>IF('３　回答貼付シート'!I737="ない",0,IF('３　回答貼付シート'!I737="１～２日ある",1,IF('３　回答貼付シート'!I737="３～５日ある",2,IF('３　回答貼付シート'!I737="ほぼ毎日ある",3,))))</f>
        <v>0</v>
      </c>
      <c r="H740" s="49">
        <f>IF('３　回答貼付シート'!J737="ない",0,IF('３　回答貼付シート'!J737="１～２日ある",1,IF('３　回答貼付シート'!J737="３～５日ある",2,IF('３　回答貼付シート'!J737="ほぼ毎日ある",3,))))</f>
        <v>0</v>
      </c>
      <c r="I740" s="49">
        <f>IF('３　回答貼付シート'!K737="ない",0,IF('３　回答貼付シート'!K737="１～２日ある",1,IF('３　回答貼付シート'!K737="３～５日ある",2,IF('３　回答貼付シート'!K737="ほぼ毎日ある",3,))))</f>
        <v>0</v>
      </c>
      <c r="J740" s="49">
        <f>IF('３　回答貼付シート'!L737="ない",0,IF('３　回答貼付シート'!L737="１～２日ある",1,IF('３　回答貼付シート'!L737="３～５日ある",2,IF('３　回答貼付シート'!L737="ほぼ毎日ある",3,))))</f>
        <v>0</v>
      </c>
      <c r="K740" s="49">
        <f>IF('３　回答貼付シート'!M737="ない",0,IF('３　回答貼付シート'!M737="１～２日ある",1,IF('３　回答貼付シート'!M737="３～５日ある",2,IF('３　回答貼付シート'!M737="ほぼ毎日ある",3,))))</f>
        <v>0</v>
      </c>
      <c r="L740" s="49">
        <f>IF('３　回答貼付シート'!N737="ない",0,IF('３　回答貼付シート'!N737="１～２日ある",1,IF('３　回答貼付シート'!N737="３～５日ある",2,IF('３　回答貼付シート'!N737="ほぼ毎日ある",3,))))</f>
        <v>0</v>
      </c>
      <c r="M740" s="49">
        <f>IF('３　回答貼付シート'!O737="ない",0,IF('３　回答貼付シート'!O737="１～２日ある",1,IF('３　回答貼付シート'!O737="３～５日ある",2,IF('３　回答貼付シート'!O737="ほぼ毎日ある",3,))))</f>
        <v>0</v>
      </c>
      <c r="N740" s="49">
        <f>IF('３　回答貼付シート'!P737="ない",0,IF('３　回答貼付シート'!P737="１～２日ある",1,IF('３　回答貼付シート'!P737="３～５日ある",2,IF('３　回答貼付シート'!P737="ほぼ毎日ある",3,))))</f>
        <v>0</v>
      </c>
      <c r="O740" s="49">
        <f>IF('３　回答貼付シート'!Q737="ない",0,IF('３　回答貼付シート'!Q737="１～２日ある",1,IF('３　回答貼付シート'!Q737="３～５日ある",2,IF('３　回答貼付シート'!Q737="ほぼ毎日ある",3,))))</f>
        <v>0</v>
      </c>
      <c r="P740" s="49">
        <f>IF('３　回答貼付シート'!R737="ない",0,IF('３　回答貼付シート'!R737="１～２日ある",1,IF('３　回答貼付シート'!R737="３～５日ある",2,IF('３　回答貼付シート'!R737="ほぼ毎日ある",3,))))</f>
        <v>0</v>
      </c>
      <c r="Q740" s="49">
        <f>IF('３　回答貼付シート'!S737="ない",0,IF('３　回答貼付シート'!S737="１～２日ある",1,IF('３　回答貼付シート'!S737="３～５日ある",2,IF('３　回答貼付シート'!S737="ほぼ毎日ある",3,))))</f>
        <v>0</v>
      </c>
      <c r="R740" s="49">
        <f>IF('３　回答貼付シート'!T737="ない",0,IF('３　回答貼付シート'!T737="１～２日ある",1,IF('３　回答貼付シート'!T737="３～５日ある",2,IF('３　回答貼付シート'!T737="ほぼ毎日ある",3,))))</f>
        <v>0</v>
      </c>
      <c r="S740" s="49">
        <f>IF('３　回答貼付シート'!U737="ない",0,IF('３　回答貼付シート'!U737="１～２日ある",1,IF('３　回答貼付シート'!U737="３～５日ある",2,IF('３　回答貼付シート'!U737="ほぼ毎日ある",3,))))</f>
        <v>0</v>
      </c>
      <c r="T740" s="49">
        <f>IF('３　回答貼付シート'!V737="ない",0,IF('３　回答貼付シート'!V737="１～２日ある",1,IF('３　回答貼付シート'!V737="３～５日ある",2,IF('３　回答貼付シート'!V737="ほぼ毎日ある",3,))))</f>
        <v>0</v>
      </c>
      <c r="U740" s="49">
        <f>IF('３　回答貼付シート'!W737="ない",0,IF('３　回答貼付シート'!W737="１～２日ある",1,IF('３　回答貼付シート'!W737="３～５日ある",2,IF('３　回答貼付シート'!W737="ほぼ毎日ある",3,))))</f>
        <v>0</v>
      </c>
      <c r="V740" s="49">
        <f>IF('３　回答貼付シート'!X737="ない",0,IF('３　回答貼付シート'!X737="１～２日ある",1,IF('３　回答貼付シート'!X737="３～５日ある",2,IF('３　回答貼付シート'!X737="ほぼ毎日ある",3,))))</f>
        <v>0</v>
      </c>
      <c r="W740" s="49">
        <f>IF('３　回答貼付シート'!Y737="ない",0,IF('３　回答貼付シート'!Y737="１～２日ある",1,IF('３　回答貼付シート'!Y737="３～５日ある",2,IF('３　回答貼付シート'!Y737="ほぼ毎日ある",3,))))</f>
        <v>0</v>
      </c>
      <c r="X740" s="49">
        <f>IF('３　回答貼付シート'!Z737="ない",0,IF('３　回答貼付シート'!Z737="１～２日ある",1,IF('３　回答貼付シート'!Z737="３～５日ある",2,IF('３　回答貼付シート'!Z737="ほぼ毎日ある",3,))))</f>
        <v>0</v>
      </c>
      <c r="Y740" s="49">
        <f>IF('３　回答貼付シート'!AA737="ない",0,IF('３　回答貼付シート'!AA737="１～２日ある",1,IF('３　回答貼付シート'!AA737="３～５日ある",2,IF('３　回答貼付シート'!AA737="ほぼ毎日ある",3,))))</f>
        <v>0</v>
      </c>
      <c r="Z740" s="49">
        <f>IF('３　回答貼付シート'!AB737="ない",0,IF('３　回答貼付シート'!AB737="１～２日ある",1,IF('３　回答貼付シート'!AB737="３～５日ある",2,IF('３　回答貼付シート'!AB737="ほぼ毎日ある",3,))))</f>
        <v>0</v>
      </c>
      <c r="AA740" s="49">
        <f>IF('３　回答貼付シート'!AC737="ない",0,IF('３　回答貼付シート'!AC737="１～２日ある",1,IF('３　回答貼付シート'!AC737="３～５日ある",2,IF('３　回答貼付シート'!AC737="ほぼ毎日ある",3,))))</f>
        <v>0</v>
      </c>
      <c r="AB740" s="49">
        <f>IF('３　回答貼付シート'!AD737="ない",0,IF('３　回答貼付シート'!AD737="１～２日ある",1,IF('３　回答貼付シート'!AD737="３～５日ある",2,IF('３　回答貼付シート'!AD737="ほぼ毎日ある",3,))))</f>
        <v>0</v>
      </c>
      <c r="AC740" s="49">
        <f>IF('３　回答貼付シート'!AE737="ない",0,IF('３　回答貼付シート'!AE737="１～２日ある",1,IF('３　回答貼付シート'!AE737="３～５日ある",2,IF('３　回答貼付シート'!AE737="ほぼ毎日ある",3,))))</f>
        <v>0</v>
      </c>
      <c r="AD740" s="49">
        <f>IF('３　回答貼付シート'!AF737="ない",0,IF('３　回答貼付シート'!AF737="１～２日ある",1,IF('３　回答貼付シート'!AF737="３～５日ある",2,IF('３　回答貼付シート'!AF737="ほぼ毎日ある",3,))))</f>
        <v>0</v>
      </c>
      <c r="AE740" s="49">
        <f>IF('３　回答貼付シート'!AG737="ない",0,IF('３　回答貼付シート'!AG737="１～２日ある",1,IF('３　回答貼付シート'!AG737="３～５日ある",2,IF('３　回答貼付シート'!AG737="ほぼ毎日ある",3,))))</f>
        <v>0</v>
      </c>
      <c r="AF740" s="49">
        <f>IF('３　回答貼付シート'!AH737="ない",0,IF('３　回答貼付シート'!AH737="１～２日ある",1,IF('３　回答貼付シート'!AH737="３～５日ある",2,IF('３　回答貼付シート'!AH737="ほぼ毎日ある",3,))))</f>
        <v>0</v>
      </c>
      <c r="AG740" s="49">
        <f>IF('３　回答貼付シート'!AI737="ない",0,IF('３　回答貼付シート'!AI737="１～２日ある",1,IF('３　回答貼付シート'!AI737="３～５日ある",2,IF('３　回答貼付シート'!AI737="ほぼ毎日ある",3,))))</f>
        <v>0</v>
      </c>
      <c r="AH740" s="49">
        <f>IF('３　回答貼付シート'!AJ737="ない",0,IF('３　回答貼付シート'!AJ737="１～２日ある",1,IF('３　回答貼付シート'!AJ737="３～５日ある",2,IF('３　回答貼付シート'!AJ737="ほぼ毎日ある",3,))))</f>
        <v>0</v>
      </c>
      <c r="AI740" s="49">
        <f>IF('３　回答貼付シート'!AK737="ない",0,IF('３　回答貼付シート'!AK737="１～２日ある",1,IF('３　回答貼付シート'!AK737="３～５日ある",2,IF('３　回答貼付シート'!AK737="ほぼ毎日ある",3,))))</f>
        <v>0</v>
      </c>
      <c r="AJ740" s="49">
        <f>IF('３　回答貼付シート'!AL737="ない",0,IF('３　回答貼付シート'!AL737="１～２日ある",1,IF('３　回答貼付シート'!AL737="３～５日ある",2,IF('３　回答貼付シート'!AL737="ほぼ毎日ある",3,))))</f>
        <v>0</v>
      </c>
      <c r="AK740" s="49">
        <f>IF('３　回答貼付シート'!AM737="ない",0,IF('３　回答貼付シート'!AM737="１～２日ある",1,IF('３　回答貼付シート'!AM737="３～５日ある",2,IF('３　回答貼付シート'!AM737="ほぼ毎日ある",3,))))</f>
        <v>0</v>
      </c>
      <c r="AL740" s="49">
        <f>'３　回答貼付シート'!$AN737</f>
        <v>0</v>
      </c>
      <c r="AM740" s="49" t="str">
        <f t="shared" si="82"/>
        <v/>
      </c>
      <c r="AN740" s="49" t="str">
        <f t="shared" si="83"/>
        <v/>
      </c>
      <c r="AO740" s="49" t="str">
        <f t="shared" si="84"/>
        <v/>
      </c>
      <c r="AP740" s="49" t="str">
        <f t="shared" si="85"/>
        <v/>
      </c>
      <c r="AQ740" s="49" t="str">
        <f t="shared" si="86"/>
        <v/>
      </c>
      <c r="AR740" t="str">
        <f t="shared" si="87"/>
        <v>0</v>
      </c>
      <c r="AT740" s="42"/>
    </row>
    <row r="741" spans="1:46">
      <c r="A741" s="49"/>
      <c r="B741" s="49">
        <f t="shared" si="81"/>
        <v>0</v>
      </c>
      <c r="C741" s="49">
        <f>IF('３　回答貼付シート'!$F738&lt;&gt;0,VLOOKUP('３　回答貼付シート'!$F738,$AR$2048:$AS$2054,2,FALSE),0)</f>
        <v>0</v>
      </c>
      <c r="D741" s="49">
        <f>IF('３　回答貼付シート'!$G738&lt;&gt;0,VLOOKUP(('３　回答貼付シート'!$G738), $AR$2048:$AS$2054,2,FALSE),0)</f>
        <v>0</v>
      </c>
      <c r="E741" s="49">
        <f>'３　回答貼付シート'!$H738</f>
        <v>0</v>
      </c>
      <c r="F741" s="49">
        <f>IF(E741=0,0,VLOOKUP($B741,'２　情報入力シート'!$A$2:$E$2049,5))</f>
        <v>0</v>
      </c>
      <c r="G741" s="49">
        <f>IF('３　回答貼付シート'!I738="ない",0,IF('３　回答貼付シート'!I738="１～２日ある",1,IF('３　回答貼付シート'!I738="３～５日ある",2,IF('３　回答貼付シート'!I738="ほぼ毎日ある",3,))))</f>
        <v>0</v>
      </c>
      <c r="H741" s="49">
        <f>IF('３　回答貼付シート'!J738="ない",0,IF('３　回答貼付シート'!J738="１～２日ある",1,IF('３　回答貼付シート'!J738="３～５日ある",2,IF('３　回答貼付シート'!J738="ほぼ毎日ある",3,))))</f>
        <v>0</v>
      </c>
      <c r="I741" s="49">
        <f>IF('３　回答貼付シート'!K738="ない",0,IF('３　回答貼付シート'!K738="１～２日ある",1,IF('３　回答貼付シート'!K738="３～５日ある",2,IF('３　回答貼付シート'!K738="ほぼ毎日ある",3,))))</f>
        <v>0</v>
      </c>
      <c r="J741" s="49">
        <f>IF('３　回答貼付シート'!L738="ない",0,IF('３　回答貼付シート'!L738="１～２日ある",1,IF('３　回答貼付シート'!L738="３～５日ある",2,IF('３　回答貼付シート'!L738="ほぼ毎日ある",3,))))</f>
        <v>0</v>
      </c>
      <c r="K741" s="49">
        <f>IF('３　回答貼付シート'!M738="ない",0,IF('３　回答貼付シート'!M738="１～２日ある",1,IF('３　回答貼付シート'!M738="３～５日ある",2,IF('３　回答貼付シート'!M738="ほぼ毎日ある",3,))))</f>
        <v>0</v>
      </c>
      <c r="L741" s="49">
        <f>IF('３　回答貼付シート'!N738="ない",0,IF('３　回答貼付シート'!N738="１～２日ある",1,IF('３　回答貼付シート'!N738="３～５日ある",2,IF('３　回答貼付シート'!N738="ほぼ毎日ある",3,))))</f>
        <v>0</v>
      </c>
      <c r="M741" s="49">
        <f>IF('３　回答貼付シート'!O738="ない",0,IF('３　回答貼付シート'!O738="１～２日ある",1,IF('３　回答貼付シート'!O738="３～５日ある",2,IF('３　回答貼付シート'!O738="ほぼ毎日ある",3,))))</f>
        <v>0</v>
      </c>
      <c r="N741" s="49">
        <f>IF('３　回答貼付シート'!P738="ない",0,IF('３　回答貼付シート'!P738="１～２日ある",1,IF('３　回答貼付シート'!P738="３～５日ある",2,IF('３　回答貼付シート'!P738="ほぼ毎日ある",3,))))</f>
        <v>0</v>
      </c>
      <c r="O741" s="49">
        <f>IF('３　回答貼付シート'!Q738="ない",0,IF('３　回答貼付シート'!Q738="１～２日ある",1,IF('３　回答貼付シート'!Q738="３～５日ある",2,IF('３　回答貼付シート'!Q738="ほぼ毎日ある",3,))))</f>
        <v>0</v>
      </c>
      <c r="P741" s="49">
        <f>IF('３　回答貼付シート'!R738="ない",0,IF('３　回答貼付シート'!R738="１～２日ある",1,IF('３　回答貼付シート'!R738="３～５日ある",2,IF('３　回答貼付シート'!R738="ほぼ毎日ある",3,))))</f>
        <v>0</v>
      </c>
      <c r="Q741" s="49">
        <f>IF('３　回答貼付シート'!S738="ない",0,IF('３　回答貼付シート'!S738="１～２日ある",1,IF('３　回答貼付シート'!S738="３～５日ある",2,IF('３　回答貼付シート'!S738="ほぼ毎日ある",3,))))</f>
        <v>0</v>
      </c>
      <c r="R741" s="49">
        <f>IF('３　回答貼付シート'!T738="ない",0,IF('３　回答貼付シート'!T738="１～２日ある",1,IF('３　回答貼付シート'!T738="３～５日ある",2,IF('３　回答貼付シート'!T738="ほぼ毎日ある",3,))))</f>
        <v>0</v>
      </c>
      <c r="S741" s="49">
        <f>IF('３　回答貼付シート'!U738="ない",0,IF('３　回答貼付シート'!U738="１～２日ある",1,IF('３　回答貼付シート'!U738="３～５日ある",2,IF('３　回答貼付シート'!U738="ほぼ毎日ある",3,))))</f>
        <v>0</v>
      </c>
      <c r="T741" s="49">
        <f>IF('３　回答貼付シート'!V738="ない",0,IF('３　回答貼付シート'!V738="１～２日ある",1,IF('３　回答貼付シート'!V738="３～５日ある",2,IF('３　回答貼付シート'!V738="ほぼ毎日ある",3,))))</f>
        <v>0</v>
      </c>
      <c r="U741" s="49">
        <f>IF('３　回答貼付シート'!W738="ない",0,IF('３　回答貼付シート'!W738="１～２日ある",1,IF('３　回答貼付シート'!W738="３～５日ある",2,IF('３　回答貼付シート'!W738="ほぼ毎日ある",3,))))</f>
        <v>0</v>
      </c>
      <c r="V741" s="49">
        <f>IF('３　回答貼付シート'!X738="ない",0,IF('３　回答貼付シート'!X738="１～２日ある",1,IF('３　回答貼付シート'!X738="３～５日ある",2,IF('３　回答貼付シート'!X738="ほぼ毎日ある",3,))))</f>
        <v>0</v>
      </c>
      <c r="W741" s="49">
        <f>IF('３　回答貼付シート'!Y738="ない",0,IF('３　回答貼付シート'!Y738="１～２日ある",1,IF('３　回答貼付シート'!Y738="３～５日ある",2,IF('３　回答貼付シート'!Y738="ほぼ毎日ある",3,))))</f>
        <v>0</v>
      </c>
      <c r="X741" s="49">
        <f>IF('３　回答貼付シート'!Z738="ない",0,IF('３　回答貼付シート'!Z738="１～２日ある",1,IF('３　回答貼付シート'!Z738="３～５日ある",2,IF('３　回答貼付シート'!Z738="ほぼ毎日ある",3,))))</f>
        <v>0</v>
      </c>
      <c r="Y741" s="49">
        <f>IF('３　回答貼付シート'!AA738="ない",0,IF('３　回答貼付シート'!AA738="１～２日ある",1,IF('３　回答貼付シート'!AA738="３～５日ある",2,IF('３　回答貼付シート'!AA738="ほぼ毎日ある",3,))))</f>
        <v>0</v>
      </c>
      <c r="Z741" s="49">
        <f>IF('３　回答貼付シート'!AB738="ない",0,IF('３　回答貼付シート'!AB738="１～２日ある",1,IF('３　回答貼付シート'!AB738="３～５日ある",2,IF('３　回答貼付シート'!AB738="ほぼ毎日ある",3,))))</f>
        <v>0</v>
      </c>
      <c r="AA741" s="49">
        <f>IF('３　回答貼付シート'!AC738="ない",0,IF('３　回答貼付シート'!AC738="１～２日ある",1,IF('３　回答貼付シート'!AC738="３～５日ある",2,IF('３　回答貼付シート'!AC738="ほぼ毎日ある",3,))))</f>
        <v>0</v>
      </c>
      <c r="AB741" s="49">
        <f>IF('３　回答貼付シート'!AD738="ない",0,IF('３　回答貼付シート'!AD738="１～２日ある",1,IF('３　回答貼付シート'!AD738="３～５日ある",2,IF('３　回答貼付シート'!AD738="ほぼ毎日ある",3,))))</f>
        <v>0</v>
      </c>
      <c r="AC741" s="49">
        <f>IF('３　回答貼付シート'!AE738="ない",0,IF('３　回答貼付シート'!AE738="１～２日ある",1,IF('３　回答貼付シート'!AE738="３～５日ある",2,IF('３　回答貼付シート'!AE738="ほぼ毎日ある",3,))))</f>
        <v>0</v>
      </c>
      <c r="AD741" s="49">
        <f>IF('３　回答貼付シート'!AF738="ない",0,IF('３　回答貼付シート'!AF738="１～２日ある",1,IF('３　回答貼付シート'!AF738="３～５日ある",2,IF('３　回答貼付シート'!AF738="ほぼ毎日ある",3,))))</f>
        <v>0</v>
      </c>
      <c r="AE741" s="49">
        <f>IF('３　回答貼付シート'!AG738="ない",0,IF('３　回答貼付シート'!AG738="１～２日ある",1,IF('３　回答貼付シート'!AG738="３～５日ある",2,IF('３　回答貼付シート'!AG738="ほぼ毎日ある",3,))))</f>
        <v>0</v>
      </c>
      <c r="AF741" s="49">
        <f>IF('３　回答貼付シート'!AH738="ない",0,IF('３　回答貼付シート'!AH738="１～２日ある",1,IF('３　回答貼付シート'!AH738="３～５日ある",2,IF('３　回答貼付シート'!AH738="ほぼ毎日ある",3,))))</f>
        <v>0</v>
      </c>
      <c r="AG741" s="49">
        <f>IF('３　回答貼付シート'!AI738="ない",0,IF('３　回答貼付シート'!AI738="１～２日ある",1,IF('３　回答貼付シート'!AI738="３～５日ある",2,IF('３　回答貼付シート'!AI738="ほぼ毎日ある",3,))))</f>
        <v>0</v>
      </c>
      <c r="AH741" s="49">
        <f>IF('３　回答貼付シート'!AJ738="ない",0,IF('３　回答貼付シート'!AJ738="１～２日ある",1,IF('３　回答貼付シート'!AJ738="３～５日ある",2,IF('３　回答貼付シート'!AJ738="ほぼ毎日ある",3,))))</f>
        <v>0</v>
      </c>
      <c r="AI741" s="49">
        <f>IF('３　回答貼付シート'!AK738="ない",0,IF('３　回答貼付シート'!AK738="１～２日ある",1,IF('３　回答貼付シート'!AK738="３～５日ある",2,IF('３　回答貼付シート'!AK738="ほぼ毎日ある",3,))))</f>
        <v>0</v>
      </c>
      <c r="AJ741" s="49">
        <f>IF('３　回答貼付シート'!AL738="ない",0,IF('３　回答貼付シート'!AL738="１～２日ある",1,IF('３　回答貼付シート'!AL738="３～５日ある",2,IF('３　回答貼付シート'!AL738="ほぼ毎日ある",3,))))</f>
        <v>0</v>
      </c>
      <c r="AK741" s="49">
        <f>IF('３　回答貼付シート'!AM738="ない",0,IF('３　回答貼付シート'!AM738="１～２日ある",1,IF('３　回答貼付シート'!AM738="３～５日ある",2,IF('３　回答貼付シート'!AM738="ほぼ毎日ある",3,))))</f>
        <v>0</v>
      </c>
      <c r="AL741" s="49">
        <f>'３　回答貼付シート'!$AN738</f>
        <v>0</v>
      </c>
      <c r="AM741" s="49" t="str">
        <f t="shared" si="82"/>
        <v/>
      </c>
      <c r="AN741" s="49" t="str">
        <f t="shared" si="83"/>
        <v/>
      </c>
      <c r="AO741" s="49" t="str">
        <f t="shared" si="84"/>
        <v/>
      </c>
      <c r="AP741" s="49" t="str">
        <f t="shared" si="85"/>
        <v/>
      </c>
      <c r="AQ741" s="49" t="str">
        <f t="shared" si="86"/>
        <v/>
      </c>
      <c r="AR741" t="str">
        <f t="shared" si="87"/>
        <v>0</v>
      </c>
      <c r="AT741" s="42"/>
    </row>
    <row r="742" spans="1:46">
      <c r="A742" s="49"/>
      <c r="B742" s="49">
        <f t="shared" si="81"/>
        <v>0</v>
      </c>
      <c r="C742" s="49">
        <f>IF('３　回答貼付シート'!$F739&lt;&gt;0,VLOOKUP('３　回答貼付シート'!$F739,$AR$2048:$AS$2054,2,FALSE),0)</f>
        <v>0</v>
      </c>
      <c r="D742" s="49">
        <f>IF('３　回答貼付シート'!$G739&lt;&gt;0,VLOOKUP(('３　回答貼付シート'!$G739), $AR$2048:$AS$2054,2,FALSE),0)</f>
        <v>0</v>
      </c>
      <c r="E742" s="49">
        <f>'３　回答貼付シート'!$H739</f>
        <v>0</v>
      </c>
      <c r="F742" s="49">
        <f>IF(E742=0,0,VLOOKUP($B742,'２　情報入力シート'!$A$2:$E$2049,5))</f>
        <v>0</v>
      </c>
      <c r="G742" s="49">
        <f>IF('３　回答貼付シート'!I739="ない",0,IF('３　回答貼付シート'!I739="１～２日ある",1,IF('３　回答貼付シート'!I739="３～５日ある",2,IF('３　回答貼付シート'!I739="ほぼ毎日ある",3,))))</f>
        <v>0</v>
      </c>
      <c r="H742" s="49">
        <f>IF('３　回答貼付シート'!J739="ない",0,IF('３　回答貼付シート'!J739="１～２日ある",1,IF('３　回答貼付シート'!J739="３～５日ある",2,IF('３　回答貼付シート'!J739="ほぼ毎日ある",3,))))</f>
        <v>0</v>
      </c>
      <c r="I742" s="49">
        <f>IF('３　回答貼付シート'!K739="ない",0,IF('３　回答貼付シート'!K739="１～２日ある",1,IF('３　回答貼付シート'!K739="３～５日ある",2,IF('３　回答貼付シート'!K739="ほぼ毎日ある",3,))))</f>
        <v>0</v>
      </c>
      <c r="J742" s="49">
        <f>IF('３　回答貼付シート'!L739="ない",0,IF('３　回答貼付シート'!L739="１～２日ある",1,IF('３　回答貼付シート'!L739="３～５日ある",2,IF('３　回答貼付シート'!L739="ほぼ毎日ある",3,))))</f>
        <v>0</v>
      </c>
      <c r="K742" s="49">
        <f>IF('３　回答貼付シート'!M739="ない",0,IF('３　回答貼付シート'!M739="１～２日ある",1,IF('３　回答貼付シート'!M739="３～５日ある",2,IF('３　回答貼付シート'!M739="ほぼ毎日ある",3,))))</f>
        <v>0</v>
      </c>
      <c r="L742" s="49">
        <f>IF('３　回答貼付シート'!N739="ない",0,IF('３　回答貼付シート'!N739="１～２日ある",1,IF('３　回答貼付シート'!N739="３～５日ある",2,IF('３　回答貼付シート'!N739="ほぼ毎日ある",3,))))</f>
        <v>0</v>
      </c>
      <c r="M742" s="49">
        <f>IF('３　回答貼付シート'!O739="ない",0,IF('３　回答貼付シート'!O739="１～２日ある",1,IF('３　回答貼付シート'!O739="３～５日ある",2,IF('３　回答貼付シート'!O739="ほぼ毎日ある",3,))))</f>
        <v>0</v>
      </c>
      <c r="N742" s="49">
        <f>IF('３　回答貼付シート'!P739="ない",0,IF('３　回答貼付シート'!P739="１～２日ある",1,IF('３　回答貼付シート'!P739="３～５日ある",2,IF('３　回答貼付シート'!P739="ほぼ毎日ある",3,))))</f>
        <v>0</v>
      </c>
      <c r="O742" s="49">
        <f>IF('３　回答貼付シート'!Q739="ない",0,IF('３　回答貼付シート'!Q739="１～２日ある",1,IF('３　回答貼付シート'!Q739="３～５日ある",2,IF('３　回答貼付シート'!Q739="ほぼ毎日ある",3,))))</f>
        <v>0</v>
      </c>
      <c r="P742" s="49">
        <f>IF('３　回答貼付シート'!R739="ない",0,IF('３　回答貼付シート'!R739="１～２日ある",1,IF('３　回答貼付シート'!R739="３～５日ある",2,IF('３　回答貼付シート'!R739="ほぼ毎日ある",3,))))</f>
        <v>0</v>
      </c>
      <c r="Q742" s="49">
        <f>IF('３　回答貼付シート'!S739="ない",0,IF('３　回答貼付シート'!S739="１～２日ある",1,IF('３　回答貼付シート'!S739="３～５日ある",2,IF('３　回答貼付シート'!S739="ほぼ毎日ある",3,))))</f>
        <v>0</v>
      </c>
      <c r="R742" s="49">
        <f>IF('３　回答貼付シート'!T739="ない",0,IF('３　回答貼付シート'!T739="１～２日ある",1,IF('３　回答貼付シート'!T739="３～５日ある",2,IF('３　回答貼付シート'!T739="ほぼ毎日ある",3,))))</f>
        <v>0</v>
      </c>
      <c r="S742" s="49">
        <f>IF('３　回答貼付シート'!U739="ない",0,IF('３　回答貼付シート'!U739="１～２日ある",1,IF('３　回答貼付シート'!U739="３～５日ある",2,IF('３　回答貼付シート'!U739="ほぼ毎日ある",3,))))</f>
        <v>0</v>
      </c>
      <c r="T742" s="49">
        <f>IF('３　回答貼付シート'!V739="ない",0,IF('３　回答貼付シート'!V739="１～２日ある",1,IF('３　回答貼付シート'!V739="３～５日ある",2,IF('３　回答貼付シート'!V739="ほぼ毎日ある",3,))))</f>
        <v>0</v>
      </c>
      <c r="U742" s="49">
        <f>IF('３　回答貼付シート'!W739="ない",0,IF('３　回答貼付シート'!W739="１～２日ある",1,IF('３　回答貼付シート'!W739="３～５日ある",2,IF('３　回答貼付シート'!W739="ほぼ毎日ある",3,))))</f>
        <v>0</v>
      </c>
      <c r="V742" s="49">
        <f>IF('３　回答貼付シート'!X739="ない",0,IF('３　回答貼付シート'!X739="１～２日ある",1,IF('３　回答貼付シート'!X739="３～５日ある",2,IF('３　回答貼付シート'!X739="ほぼ毎日ある",3,))))</f>
        <v>0</v>
      </c>
      <c r="W742" s="49">
        <f>IF('３　回答貼付シート'!Y739="ない",0,IF('３　回答貼付シート'!Y739="１～２日ある",1,IF('３　回答貼付シート'!Y739="３～５日ある",2,IF('３　回答貼付シート'!Y739="ほぼ毎日ある",3,))))</f>
        <v>0</v>
      </c>
      <c r="X742" s="49">
        <f>IF('３　回答貼付シート'!Z739="ない",0,IF('３　回答貼付シート'!Z739="１～２日ある",1,IF('３　回答貼付シート'!Z739="３～５日ある",2,IF('３　回答貼付シート'!Z739="ほぼ毎日ある",3,))))</f>
        <v>0</v>
      </c>
      <c r="Y742" s="49">
        <f>IF('３　回答貼付シート'!AA739="ない",0,IF('３　回答貼付シート'!AA739="１～２日ある",1,IF('３　回答貼付シート'!AA739="３～５日ある",2,IF('３　回答貼付シート'!AA739="ほぼ毎日ある",3,))))</f>
        <v>0</v>
      </c>
      <c r="Z742" s="49">
        <f>IF('３　回答貼付シート'!AB739="ない",0,IF('３　回答貼付シート'!AB739="１～２日ある",1,IF('３　回答貼付シート'!AB739="３～５日ある",2,IF('３　回答貼付シート'!AB739="ほぼ毎日ある",3,))))</f>
        <v>0</v>
      </c>
      <c r="AA742" s="49">
        <f>IF('３　回答貼付シート'!AC739="ない",0,IF('３　回答貼付シート'!AC739="１～２日ある",1,IF('３　回答貼付シート'!AC739="３～５日ある",2,IF('３　回答貼付シート'!AC739="ほぼ毎日ある",3,))))</f>
        <v>0</v>
      </c>
      <c r="AB742" s="49">
        <f>IF('３　回答貼付シート'!AD739="ない",0,IF('３　回答貼付シート'!AD739="１～２日ある",1,IF('３　回答貼付シート'!AD739="３～５日ある",2,IF('３　回答貼付シート'!AD739="ほぼ毎日ある",3,))))</f>
        <v>0</v>
      </c>
      <c r="AC742" s="49">
        <f>IF('３　回答貼付シート'!AE739="ない",0,IF('３　回答貼付シート'!AE739="１～２日ある",1,IF('３　回答貼付シート'!AE739="３～５日ある",2,IF('３　回答貼付シート'!AE739="ほぼ毎日ある",3,))))</f>
        <v>0</v>
      </c>
      <c r="AD742" s="49">
        <f>IF('３　回答貼付シート'!AF739="ない",0,IF('３　回答貼付シート'!AF739="１～２日ある",1,IF('３　回答貼付シート'!AF739="３～５日ある",2,IF('３　回答貼付シート'!AF739="ほぼ毎日ある",3,))))</f>
        <v>0</v>
      </c>
      <c r="AE742" s="49">
        <f>IF('３　回答貼付シート'!AG739="ない",0,IF('３　回答貼付シート'!AG739="１～２日ある",1,IF('３　回答貼付シート'!AG739="３～５日ある",2,IF('３　回答貼付シート'!AG739="ほぼ毎日ある",3,))))</f>
        <v>0</v>
      </c>
      <c r="AF742" s="49">
        <f>IF('３　回答貼付シート'!AH739="ない",0,IF('３　回答貼付シート'!AH739="１～２日ある",1,IF('３　回答貼付シート'!AH739="３～５日ある",2,IF('３　回答貼付シート'!AH739="ほぼ毎日ある",3,))))</f>
        <v>0</v>
      </c>
      <c r="AG742" s="49">
        <f>IF('３　回答貼付シート'!AI739="ない",0,IF('３　回答貼付シート'!AI739="１～２日ある",1,IF('３　回答貼付シート'!AI739="３～５日ある",2,IF('３　回答貼付シート'!AI739="ほぼ毎日ある",3,))))</f>
        <v>0</v>
      </c>
      <c r="AH742" s="49">
        <f>IF('３　回答貼付シート'!AJ739="ない",0,IF('３　回答貼付シート'!AJ739="１～２日ある",1,IF('３　回答貼付シート'!AJ739="３～５日ある",2,IF('３　回答貼付シート'!AJ739="ほぼ毎日ある",3,))))</f>
        <v>0</v>
      </c>
      <c r="AI742" s="49">
        <f>IF('３　回答貼付シート'!AK739="ない",0,IF('３　回答貼付シート'!AK739="１～２日ある",1,IF('３　回答貼付シート'!AK739="３～５日ある",2,IF('３　回答貼付シート'!AK739="ほぼ毎日ある",3,))))</f>
        <v>0</v>
      </c>
      <c r="AJ742" s="49">
        <f>IF('３　回答貼付シート'!AL739="ない",0,IF('３　回答貼付シート'!AL739="１～２日ある",1,IF('３　回答貼付シート'!AL739="３～５日ある",2,IF('３　回答貼付シート'!AL739="ほぼ毎日ある",3,))))</f>
        <v>0</v>
      </c>
      <c r="AK742" s="49">
        <f>IF('３　回答貼付シート'!AM739="ない",0,IF('３　回答貼付シート'!AM739="１～２日ある",1,IF('３　回答貼付シート'!AM739="３～５日ある",2,IF('３　回答貼付シート'!AM739="ほぼ毎日ある",3,))))</f>
        <v>0</v>
      </c>
      <c r="AL742" s="49">
        <f>'３　回答貼付シート'!$AN739</f>
        <v>0</v>
      </c>
      <c r="AM742" s="49" t="str">
        <f t="shared" si="82"/>
        <v/>
      </c>
      <c r="AN742" s="49" t="str">
        <f t="shared" si="83"/>
        <v/>
      </c>
      <c r="AO742" s="49" t="str">
        <f t="shared" si="84"/>
        <v/>
      </c>
      <c r="AP742" s="49" t="str">
        <f t="shared" si="85"/>
        <v/>
      </c>
      <c r="AQ742" s="49" t="str">
        <f t="shared" si="86"/>
        <v/>
      </c>
      <c r="AR742" t="str">
        <f t="shared" si="87"/>
        <v>0</v>
      </c>
      <c r="AT742" s="42"/>
    </row>
    <row r="743" spans="1:46">
      <c r="A743" s="49"/>
      <c r="B743" s="49">
        <f t="shared" si="81"/>
        <v>0</v>
      </c>
      <c r="C743" s="49">
        <f>IF('３　回答貼付シート'!$F740&lt;&gt;0,VLOOKUP('３　回答貼付シート'!$F740,$AR$2048:$AS$2054,2,FALSE),0)</f>
        <v>0</v>
      </c>
      <c r="D743" s="49">
        <f>IF('３　回答貼付シート'!$G740&lt;&gt;0,VLOOKUP(('３　回答貼付シート'!$G740), $AR$2048:$AS$2054,2,FALSE),0)</f>
        <v>0</v>
      </c>
      <c r="E743" s="49">
        <f>'３　回答貼付シート'!$H740</f>
        <v>0</v>
      </c>
      <c r="F743" s="49">
        <f>IF(E743=0,0,VLOOKUP($B743,'２　情報入力シート'!$A$2:$E$2049,5))</f>
        <v>0</v>
      </c>
      <c r="G743" s="49">
        <f>IF('３　回答貼付シート'!I740="ない",0,IF('３　回答貼付シート'!I740="１～２日ある",1,IF('３　回答貼付シート'!I740="３～５日ある",2,IF('３　回答貼付シート'!I740="ほぼ毎日ある",3,))))</f>
        <v>0</v>
      </c>
      <c r="H743" s="49">
        <f>IF('３　回答貼付シート'!J740="ない",0,IF('３　回答貼付シート'!J740="１～２日ある",1,IF('３　回答貼付シート'!J740="３～５日ある",2,IF('３　回答貼付シート'!J740="ほぼ毎日ある",3,))))</f>
        <v>0</v>
      </c>
      <c r="I743" s="49">
        <f>IF('３　回答貼付シート'!K740="ない",0,IF('３　回答貼付シート'!K740="１～２日ある",1,IF('３　回答貼付シート'!K740="３～５日ある",2,IF('３　回答貼付シート'!K740="ほぼ毎日ある",3,))))</f>
        <v>0</v>
      </c>
      <c r="J743" s="49">
        <f>IF('３　回答貼付シート'!L740="ない",0,IF('３　回答貼付シート'!L740="１～２日ある",1,IF('３　回答貼付シート'!L740="３～５日ある",2,IF('３　回答貼付シート'!L740="ほぼ毎日ある",3,))))</f>
        <v>0</v>
      </c>
      <c r="K743" s="49">
        <f>IF('３　回答貼付シート'!M740="ない",0,IF('３　回答貼付シート'!M740="１～２日ある",1,IF('３　回答貼付シート'!M740="３～５日ある",2,IF('３　回答貼付シート'!M740="ほぼ毎日ある",3,))))</f>
        <v>0</v>
      </c>
      <c r="L743" s="49">
        <f>IF('３　回答貼付シート'!N740="ない",0,IF('３　回答貼付シート'!N740="１～２日ある",1,IF('３　回答貼付シート'!N740="３～５日ある",2,IF('３　回答貼付シート'!N740="ほぼ毎日ある",3,))))</f>
        <v>0</v>
      </c>
      <c r="M743" s="49">
        <f>IF('３　回答貼付シート'!O740="ない",0,IF('３　回答貼付シート'!O740="１～２日ある",1,IF('３　回答貼付シート'!O740="３～５日ある",2,IF('３　回答貼付シート'!O740="ほぼ毎日ある",3,))))</f>
        <v>0</v>
      </c>
      <c r="N743" s="49">
        <f>IF('３　回答貼付シート'!P740="ない",0,IF('３　回答貼付シート'!P740="１～２日ある",1,IF('３　回答貼付シート'!P740="３～５日ある",2,IF('３　回答貼付シート'!P740="ほぼ毎日ある",3,))))</f>
        <v>0</v>
      </c>
      <c r="O743" s="49">
        <f>IF('３　回答貼付シート'!Q740="ない",0,IF('３　回答貼付シート'!Q740="１～２日ある",1,IF('３　回答貼付シート'!Q740="３～５日ある",2,IF('３　回答貼付シート'!Q740="ほぼ毎日ある",3,))))</f>
        <v>0</v>
      </c>
      <c r="P743" s="49">
        <f>IF('３　回答貼付シート'!R740="ない",0,IF('３　回答貼付シート'!R740="１～２日ある",1,IF('３　回答貼付シート'!R740="３～５日ある",2,IF('３　回答貼付シート'!R740="ほぼ毎日ある",3,))))</f>
        <v>0</v>
      </c>
      <c r="Q743" s="49">
        <f>IF('３　回答貼付シート'!S740="ない",0,IF('３　回答貼付シート'!S740="１～２日ある",1,IF('３　回答貼付シート'!S740="３～５日ある",2,IF('３　回答貼付シート'!S740="ほぼ毎日ある",3,))))</f>
        <v>0</v>
      </c>
      <c r="R743" s="49">
        <f>IF('３　回答貼付シート'!T740="ない",0,IF('３　回答貼付シート'!T740="１～２日ある",1,IF('３　回答貼付シート'!T740="３～５日ある",2,IF('３　回答貼付シート'!T740="ほぼ毎日ある",3,))))</f>
        <v>0</v>
      </c>
      <c r="S743" s="49">
        <f>IF('３　回答貼付シート'!U740="ない",0,IF('３　回答貼付シート'!U740="１～２日ある",1,IF('３　回答貼付シート'!U740="３～５日ある",2,IF('３　回答貼付シート'!U740="ほぼ毎日ある",3,))))</f>
        <v>0</v>
      </c>
      <c r="T743" s="49">
        <f>IF('３　回答貼付シート'!V740="ない",0,IF('３　回答貼付シート'!V740="１～２日ある",1,IF('３　回答貼付シート'!V740="３～５日ある",2,IF('３　回答貼付シート'!V740="ほぼ毎日ある",3,))))</f>
        <v>0</v>
      </c>
      <c r="U743" s="49">
        <f>IF('３　回答貼付シート'!W740="ない",0,IF('３　回答貼付シート'!W740="１～２日ある",1,IF('３　回答貼付シート'!W740="３～５日ある",2,IF('３　回答貼付シート'!W740="ほぼ毎日ある",3,))))</f>
        <v>0</v>
      </c>
      <c r="V743" s="49">
        <f>IF('３　回答貼付シート'!X740="ない",0,IF('３　回答貼付シート'!X740="１～２日ある",1,IF('３　回答貼付シート'!X740="３～５日ある",2,IF('３　回答貼付シート'!X740="ほぼ毎日ある",3,))))</f>
        <v>0</v>
      </c>
      <c r="W743" s="49">
        <f>IF('３　回答貼付シート'!Y740="ない",0,IF('３　回答貼付シート'!Y740="１～２日ある",1,IF('３　回答貼付シート'!Y740="３～５日ある",2,IF('３　回答貼付シート'!Y740="ほぼ毎日ある",3,))))</f>
        <v>0</v>
      </c>
      <c r="X743" s="49">
        <f>IF('３　回答貼付シート'!Z740="ない",0,IF('３　回答貼付シート'!Z740="１～２日ある",1,IF('３　回答貼付シート'!Z740="３～５日ある",2,IF('３　回答貼付シート'!Z740="ほぼ毎日ある",3,))))</f>
        <v>0</v>
      </c>
      <c r="Y743" s="49">
        <f>IF('３　回答貼付シート'!AA740="ない",0,IF('３　回答貼付シート'!AA740="１～２日ある",1,IF('３　回答貼付シート'!AA740="３～５日ある",2,IF('３　回答貼付シート'!AA740="ほぼ毎日ある",3,))))</f>
        <v>0</v>
      </c>
      <c r="Z743" s="49">
        <f>IF('３　回答貼付シート'!AB740="ない",0,IF('３　回答貼付シート'!AB740="１～２日ある",1,IF('３　回答貼付シート'!AB740="３～５日ある",2,IF('３　回答貼付シート'!AB740="ほぼ毎日ある",3,))))</f>
        <v>0</v>
      </c>
      <c r="AA743" s="49">
        <f>IF('３　回答貼付シート'!AC740="ない",0,IF('３　回答貼付シート'!AC740="１～２日ある",1,IF('３　回答貼付シート'!AC740="３～５日ある",2,IF('３　回答貼付シート'!AC740="ほぼ毎日ある",3,))))</f>
        <v>0</v>
      </c>
      <c r="AB743" s="49">
        <f>IF('３　回答貼付シート'!AD740="ない",0,IF('３　回答貼付シート'!AD740="１～２日ある",1,IF('３　回答貼付シート'!AD740="３～５日ある",2,IF('３　回答貼付シート'!AD740="ほぼ毎日ある",3,))))</f>
        <v>0</v>
      </c>
      <c r="AC743" s="49">
        <f>IF('３　回答貼付シート'!AE740="ない",0,IF('３　回答貼付シート'!AE740="１～２日ある",1,IF('３　回答貼付シート'!AE740="３～５日ある",2,IF('３　回答貼付シート'!AE740="ほぼ毎日ある",3,))))</f>
        <v>0</v>
      </c>
      <c r="AD743" s="49">
        <f>IF('３　回答貼付シート'!AF740="ない",0,IF('３　回答貼付シート'!AF740="１～２日ある",1,IF('３　回答貼付シート'!AF740="３～５日ある",2,IF('３　回答貼付シート'!AF740="ほぼ毎日ある",3,))))</f>
        <v>0</v>
      </c>
      <c r="AE743" s="49">
        <f>IF('３　回答貼付シート'!AG740="ない",0,IF('３　回答貼付シート'!AG740="１～２日ある",1,IF('３　回答貼付シート'!AG740="３～５日ある",2,IF('３　回答貼付シート'!AG740="ほぼ毎日ある",3,))))</f>
        <v>0</v>
      </c>
      <c r="AF743" s="49">
        <f>IF('３　回答貼付シート'!AH740="ない",0,IF('３　回答貼付シート'!AH740="１～２日ある",1,IF('３　回答貼付シート'!AH740="３～５日ある",2,IF('３　回答貼付シート'!AH740="ほぼ毎日ある",3,))))</f>
        <v>0</v>
      </c>
      <c r="AG743" s="49">
        <f>IF('３　回答貼付シート'!AI740="ない",0,IF('３　回答貼付シート'!AI740="１～２日ある",1,IF('３　回答貼付シート'!AI740="３～５日ある",2,IF('３　回答貼付シート'!AI740="ほぼ毎日ある",3,))))</f>
        <v>0</v>
      </c>
      <c r="AH743" s="49">
        <f>IF('３　回答貼付シート'!AJ740="ない",0,IF('３　回答貼付シート'!AJ740="１～２日ある",1,IF('３　回答貼付シート'!AJ740="３～５日ある",2,IF('３　回答貼付シート'!AJ740="ほぼ毎日ある",3,))))</f>
        <v>0</v>
      </c>
      <c r="AI743" s="49">
        <f>IF('３　回答貼付シート'!AK740="ない",0,IF('３　回答貼付シート'!AK740="１～２日ある",1,IF('３　回答貼付シート'!AK740="３～５日ある",2,IF('３　回答貼付シート'!AK740="ほぼ毎日ある",3,))))</f>
        <v>0</v>
      </c>
      <c r="AJ743" s="49">
        <f>IF('３　回答貼付シート'!AL740="ない",0,IF('３　回答貼付シート'!AL740="１～２日ある",1,IF('３　回答貼付シート'!AL740="３～５日ある",2,IF('３　回答貼付シート'!AL740="ほぼ毎日ある",3,))))</f>
        <v>0</v>
      </c>
      <c r="AK743" s="49">
        <f>IF('３　回答貼付シート'!AM740="ない",0,IF('３　回答貼付シート'!AM740="１～２日ある",1,IF('３　回答貼付シート'!AM740="３～５日ある",2,IF('３　回答貼付シート'!AM740="ほぼ毎日ある",3,))))</f>
        <v>0</v>
      </c>
      <c r="AL743" s="49">
        <f>'３　回答貼付シート'!$AN740</f>
        <v>0</v>
      </c>
      <c r="AM743" s="49" t="str">
        <f t="shared" si="82"/>
        <v/>
      </c>
      <c r="AN743" s="49" t="str">
        <f t="shared" si="83"/>
        <v/>
      </c>
      <c r="AO743" s="49" t="str">
        <f t="shared" si="84"/>
        <v/>
      </c>
      <c r="AP743" s="49" t="str">
        <f t="shared" si="85"/>
        <v/>
      </c>
      <c r="AQ743" s="49" t="str">
        <f t="shared" si="86"/>
        <v/>
      </c>
      <c r="AR743" t="str">
        <f t="shared" si="87"/>
        <v>0</v>
      </c>
      <c r="AT743" s="42"/>
    </row>
    <row r="744" spans="1:46">
      <c r="A744" s="49"/>
      <c r="B744" s="49">
        <f t="shared" si="81"/>
        <v>0</v>
      </c>
      <c r="C744" s="49">
        <f>IF('３　回答貼付シート'!$F741&lt;&gt;0,VLOOKUP('３　回答貼付シート'!$F741,$AR$2048:$AS$2054,2,FALSE),0)</f>
        <v>0</v>
      </c>
      <c r="D744" s="49">
        <f>IF('３　回答貼付シート'!$G741&lt;&gt;0,VLOOKUP(('３　回答貼付シート'!$G741), $AR$2048:$AS$2054,2,FALSE),0)</f>
        <v>0</v>
      </c>
      <c r="E744" s="49">
        <f>'３　回答貼付シート'!$H741</f>
        <v>0</v>
      </c>
      <c r="F744" s="49">
        <f>IF(E744=0,0,VLOOKUP($B744,'２　情報入力シート'!$A$2:$E$2049,5))</f>
        <v>0</v>
      </c>
      <c r="G744" s="49">
        <f>IF('３　回答貼付シート'!I741="ない",0,IF('３　回答貼付シート'!I741="１～２日ある",1,IF('３　回答貼付シート'!I741="３～５日ある",2,IF('３　回答貼付シート'!I741="ほぼ毎日ある",3,))))</f>
        <v>0</v>
      </c>
      <c r="H744" s="49">
        <f>IF('３　回答貼付シート'!J741="ない",0,IF('３　回答貼付シート'!J741="１～２日ある",1,IF('３　回答貼付シート'!J741="３～５日ある",2,IF('３　回答貼付シート'!J741="ほぼ毎日ある",3,))))</f>
        <v>0</v>
      </c>
      <c r="I744" s="49">
        <f>IF('３　回答貼付シート'!K741="ない",0,IF('３　回答貼付シート'!K741="１～２日ある",1,IF('３　回答貼付シート'!K741="３～５日ある",2,IF('３　回答貼付シート'!K741="ほぼ毎日ある",3,))))</f>
        <v>0</v>
      </c>
      <c r="J744" s="49">
        <f>IF('３　回答貼付シート'!L741="ない",0,IF('３　回答貼付シート'!L741="１～２日ある",1,IF('３　回答貼付シート'!L741="３～５日ある",2,IF('３　回答貼付シート'!L741="ほぼ毎日ある",3,))))</f>
        <v>0</v>
      </c>
      <c r="K744" s="49">
        <f>IF('３　回答貼付シート'!M741="ない",0,IF('３　回答貼付シート'!M741="１～２日ある",1,IF('３　回答貼付シート'!M741="３～５日ある",2,IF('３　回答貼付シート'!M741="ほぼ毎日ある",3,))))</f>
        <v>0</v>
      </c>
      <c r="L744" s="49">
        <f>IF('３　回答貼付シート'!N741="ない",0,IF('３　回答貼付シート'!N741="１～２日ある",1,IF('３　回答貼付シート'!N741="３～５日ある",2,IF('３　回答貼付シート'!N741="ほぼ毎日ある",3,))))</f>
        <v>0</v>
      </c>
      <c r="M744" s="49">
        <f>IF('３　回答貼付シート'!O741="ない",0,IF('３　回答貼付シート'!O741="１～２日ある",1,IF('３　回答貼付シート'!O741="３～５日ある",2,IF('３　回答貼付シート'!O741="ほぼ毎日ある",3,))))</f>
        <v>0</v>
      </c>
      <c r="N744" s="49">
        <f>IF('３　回答貼付シート'!P741="ない",0,IF('３　回答貼付シート'!P741="１～２日ある",1,IF('３　回答貼付シート'!P741="３～５日ある",2,IF('３　回答貼付シート'!P741="ほぼ毎日ある",3,))))</f>
        <v>0</v>
      </c>
      <c r="O744" s="49">
        <f>IF('３　回答貼付シート'!Q741="ない",0,IF('３　回答貼付シート'!Q741="１～２日ある",1,IF('３　回答貼付シート'!Q741="３～５日ある",2,IF('３　回答貼付シート'!Q741="ほぼ毎日ある",3,))))</f>
        <v>0</v>
      </c>
      <c r="P744" s="49">
        <f>IF('３　回答貼付シート'!R741="ない",0,IF('３　回答貼付シート'!R741="１～２日ある",1,IF('３　回答貼付シート'!R741="３～５日ある",2,IF('３　回答貼付シート'!R741="ほぼ毎日ある",3,))))</f>
        <v>0</v>
      </c>
      <c r="Q744" s="49">
        <f>IF('３　回答貼付シート'!S741="ない",0,IF('３　回答貼付シート'!S741="１～２日ある",1,IF('３　回答貼付シート'!S741="３～５日ある",2,IF('３　回答貼付シート'!S741="ほぼ毎日ある",3,))))</f>
        <v>0</v>
      </c>
      <c r="R744" s="49">
        <f>IF('３　回答貼付シート'!T741="ない",0,IF('３　回答貼付シート'!T741="１～２日ある",1,IF('３　回答貼付シート'!T741="３～５日ある",2,IF('３　回答貼付シート'!T741="ほぼ毎日ある",3,))))</f>
        <v>0</v>
      </c>
      <c r="S744" s="49">
        <f>IF('３　回答貼付シート'!U741="ない",0,IF('３　回答貼付シート'!U741="１～２日ある",1,IF('３　回答貼付シート'!U741="３～５日ある",2,IF('３　回答貼付シート'!U741="ほぼ毎日ある",3,))))</f>
        <v>0</v>
      </c>
      <c r="T744" s="49">
        <f>IF('３　回答貼付シート'!V741="ない",0,IF('３　回答貼付シート'!V741="１～２日ある",1,IF('３　回答貼付シート'!V741="３～５日ある",2,IF('３　回答貼付シート'!V741="ほぼ毎日ある",3,))))</f>
        <v>0</v>
      </c>
      <c r="U744" s="49">
        <f>IF('３　回答貼付シート'!W741="ない",0,IF('３　回答貼付シート'!W741="１～２日ある",1,IF('３　回答貼付シート'!W741="３～５日ある",2,IF('３　回答貼付シート'!W741="ほぼ毎日ある",3,))))</f>
        <v>0</v>
      </c>
      <c r="V744" s="49">
        <f>IF('３　回答貼付シート'!X741="ない",0,IF('３　回答貼付シート'!X741="１～２日ある",1,IF('３　回答貼付シート'!X741="３～５日ある",2,IF('３　回答貼付シート'!X741="ほぼ毎日ある",3,))))</f>
        <v>0</v>
      </c>
      <c r="W744" s="49">
        <f>IF('３　回答貼付シート'!Y741="ない",0,IF('３　回答貼付シート'!Y741="１～２日ある",1,IF('３　回答貼付シート'!Y741="３～５日ある",2,IF('３　回答貼付シート'!Y741="ほぼ毎日ある",3,))))</f>
        <v>0</v>
      </c>
      <c r="X744" s="49">
        <f>IF('３　回答貼付シート'!Z741="ない",0,IF('３　回答貼付シート'!Z741="１～２日ある",1,IF('３　回答貼付シート'!Z741="３～５日ある",2,IF('３　回答貼付シート'!Z741="ほぼ毎日ある",3,))))</f>
        <v>0</v>
      </c>
      <c r="Y744" s="49">
        <f>IF('３　回答貼付シート'!AA741="ない",0,IF('３　回答貼付シート'!AA741="１～２日ある",1,IF('３　回答貼付シート'!AA741="３～５日ある",2,IF('３　回答貼付シート'!AA741="ほぼ毎日ある",3,))))</f>
        <v>0</v>
      </c>
      <c r="Z744" s="49">
        <f>IF('３　回答貼付シート'!AB741="ない",0,IF('３　回答貼付シート'!AB741="１～２日ある",1,IF('３　回答貼付シート'!AB741="３～５日ある",2,IF('３　回答貼付シート'!AB741="ほぼ毎日ある",3,))))</f>
        <v>0</v>
      </c>
      <c r="AA744" s="49">
        <f>IF('３　回答貼付シート'!AC741="ない",0,IF('３　回答貼付シート'!AC741="１～２日ある",1,IF('３　回答貼付シート'!AC741="３～５日ある",2,IF('３　回答貼付シート'!AC741="ほぼ毎日ある",3,))))</f>
        <v>0</v>
      </c>
      <c r="AB744" s="49">
        <f>IF('３　回答貼付シート'!AD741="ない",0,IF('３　回答貼付シート'!AD741="１～２日ある",1,IF('３　回答貼付シート'!AD741="３～５日ある",2,IF('３　回答貼付シート'!AD741="ほぼ毎日ある",3,))))</f>
        <v>0</v>
      </c>
      <c r="AC744" s="49">
        <f>IF('３　回答貼付シート'!AE741="ない",0,IF('３　回答貼付シート'!AE741="１～２日ある",1,IF('３　回答貼付シート'!AE741="３～５日ある",2,IF('３　回答貼付シート'!AE741="ほぼ毎日ある",3,))))</f>
        <v>0</v>
      </c>
      <c r="AD744" s="49">
        <f>IF('３　回答貼付シート'!AF741="ない",0,IF('３　回答貼付シート'!AF741="１～２日ある",1,IF('３　回答貼付シート'!AF741="３～５日ある",2,IF('３　回答貼付シート'!AF741="ほぼ毎日ある",3,))))</f>
        <v>0</v>
      </c>
      <c r="AE744" s="49">
        <f>IF('３　回答貼付シート'!AG741="ない",0,IF('３　回答貼付シート'!AG741="１～２日ある",1,IF('３　回答貼付シート'!AG741="３～５日ある",2,IF('３　回答貼付シート'!AG741="ほぼ毎日ある",3,))))</f>
        <v>0</v>
      </c>
      <c r="AF744" s="49">
        <f>IF('３　回答貼付シート'!AH741="ない",0,IF('３　回答貼付シート'!AH741="１～２日ある",1,IF('３　回答貼付シート'!AH741="３～５日ある",2,IF('３　回答貼付シート'!AH741="ほぼ毎日ある",3,))))</f>
        <v>0</v>
      </c>
      <c r="AG744" s="49">
        <f>IF('３　回答貼付シート'!AI741="ない",0,IF('３　回答貼付シート'!AI741="１～２日ある",1,IF('３　回答貼付シート'!AI741="３～５日ある",2,IF('３　回答貼付シート'!AI741="ほぼ毎日ある",3,))))</f>
        <v>0</v>
      </c>
      <c r="AH744" s="49">
        <f>IF('３　回答貼付シート'!AJ741="ない",0,IF('３　回答貼付シート'!AJ741="１～２日ある",1,IF('３　回答貼付シート'!AJ741="３～５日ある",2,IF('３　回答貼付シート'!AJ741="ほぼ毎日ある",3,))))</f>
        <v>0</v>
      </c>
      <c r="AI744" s="49">
        <f>IF('３　回答貼付シート'!AK741="ない",0,IF('３　回答貼付シート'!AK741="１～２日ある",1,IF('３　回答貼付シート'!AK741="３～５日ある",2,IF('３　回答貼付シート'!AK741="ほぼ毎日ある",3,))))</f>
        <v>0</v>
      </c>
      <c r="AJ744" s="49">
        <f>IF('３　回答貼付シート'!AL741="ない",0,IF('３　回答貼付シート'!AL741="１～２日ある",1,IF('３　回答貼付シート'!AL741="３～５日ある",2,IF('３　回答貼付シート'!AL741="ほぼ毎日ある",3,))))</f>
        <v>0</v>
      </c>
      <c r="AK744" s="49">
        <f>IF('３　回答貼付シート'!AM741="ない",0,IF('３　回答貼付シート'!AM741="１～２日ある",1,IF('３　回答貼付シート'!AM741="３～５日ある",2,IF('３　回答貼付シート'!AM741="ほぼ毎日ある",3,))))</f>
        <v>0</v>
      </c>
      <c r="AL744" s="49">
        <f>'３　回答貼付シート'!$AN741</f>
        <v>0</v>
      </c>
      <c r="AM744" s="49" t="str">
        <f t="shared" si="82"/>
        <v/>
      </c>
      <c r="AN744" s="49" t="str">
        <f t="shared" si="83"/>
        <v/>
      </c>
      <c r="AO744" s="49" t="str">
        <f t="shared" si="84"/>
        <v/>
      </c>
      <c r="AP744" s="49" t="str">
        <f t="shared" si="85"/>
        <v/>
      </c>
      <c r="AQ744" s="49" t="str">
        <f t="shared" si="86"/>
        <v/>
      </c>
      <c r="AR744" t="str">
        <f t="shared" si="87"/>
        <v>0</v>
      </c>
      <c r="AT744" s="42"/>
    </row>
    <row r="745" spans="1:46">
      <c r="A745" s="49"/>
      <c r="B745" s="49">
        <f t="shared" si="81"/>
        <v>0</v>
      </c>
      <c r="C745" s="49">
        <f>IF('３　回答貼付シート'!$F742&lt;&gt;0,VLOOKUP('３　回答貼付シート'!$F742,$AR$2048:$AS$2054,2,FALSE),0)</f>
        <v>0</v>
      </c>
      <c r="D745" s="49">
        <f>IF('３　回答貼付シート'!$G742&lt;&gt;0,VLOOKUP(('３　回答貼付シート'!$G742), $AR$2048:$AS$2054,2,FALSE),0)</f>
        <v>0</v>
      </c>
      <c r="E745" s="49">
        <f>'３　回答貼付シート'!$H742</f>
        <v>0</v>
      </c>
      <c r="F745" s="49">
        <f>IF(E745=0,0,VLOOKUP($B745,'２　情報入力シート'!$A$2:$E$2049,5))</f>
        <v>0</v>
      </c>
      <c r="G745" s="49">
        <f>IF('３　回答貼付シート'!I742="ない",0,IF('３　回答貼付シート'!I742="１～２日ある",1,IF('３　回答貼付シート'!I742="３～５日ある",2,IF('３　回答貼付シート'!I742="ほぼ毎日ある",3,))))</f>
        <v>0</v>
      </c>
      <c r="H745" s="49">
        <f>IF('３　回答貼付シート'!J742="ない",0,IF('３　回答貼付シート'!J742="１～２日ある",1,IF('３　回答貼付シート'!J742="３～５日ある",2,IF('３　回答貼付シート'!J742="ほぼ毎日ある",3,))))</f>
        <v>0</v>
      </c>
      <c r="I745" s="49">
        <f>IF('３　回答貼付シート'!K742="ない",0,IF('３　回答貼付シート'!K742="１～２日ある",1,IF('３　回答貼付シート'!K742="３～５日ある",2,IF('３　回答貼付シート'!K742="ほぼ毎日ある",3,))))</f>
        <v>0</v>
      </c>
      <c r="J745" s="49">
        <f>IF('３　回答貼付シート'!L742="ない",0,IF('３　回答貼付シート'!L742="１～２日ある",1,IF('３　回答貼付シート'!L742="３～５日ある",2,IF('３　回答貼付シート'!L742="ほぼ毎日ある",3,))))</f>
        <v>0</v>
      </c>
      <c r="K745" s="49">
        <f>IF('３　回答貼付シート'!M742="ない",0,IF('３　回答貼付シート'!M742="１～２日ある",1,IF('３　回答貼付シート'!M742="３～５日ある",2,IF('３　回答貼付シート'!M742="ほぼ毎日ある",3,))))</f>
        <v>0</v>
      </c>
      <c r="L745" s="49">
        <f>IF('３　回答貼付シート'!N742="ない",0,IF('３　回答貼付シート'!N742="１～２日ある",1,IF('３　回答貼付シート'!N742="３～５日ある",2,IF('３　回答貼付シート'!N742="ほぼ毎日ある",3,))))</f>
        <v>0</v>
      </c>
      <c r="M745" s="49">
        <f>IF('３　回答貼付シート'!O742="ない",0,IF('３　回答貼付シート'!O742="１～２日ある",1,IF('３　回答貼付シート'!O742="３～５日ある",2,IF('３　回答貼付シート'!O742="ほぼ毎日ある",3,))))</f>
        <v>0</v>
      </c>
      <c r="N745" s="49">
        <f>IF('３　回答貼付シート'!P742="ない",0,IF('３　回答貼付シート'!P742="１～２日ある",1,IF('３　回答貼付シート'!P742="３～５日ある",2,IF('３　回答貼付シート'!P742="ほぼ毎日ある",3,))))</f>
        <v>0</v>
      </c>
      <c r="O745" s="49">
        <f>IF('３　回答貼付シート'!Q742="ない",0,IF('３　回答貼付シート'!Q742="１～２日ある",1,IF('３　回答貼付シート'!Q742="３～５日ある",2,IF('３　回答貼付シート'!Q742="ほぼ毎日ある",3,))))</f>
        <v>0</v>
      </c>
      <c r="P745" s="49">
        <f>IF('３　回答貼付シート'!R742="ない",0,IF('３　回答貼付シート'!R742="１～２日ある",1,IF('３　回答貼付シート'!R742="３～５日ある",2,IF('３　回答貼付シート'!R742="ほぼ毎日ある",3,))))</f>
        <v>0</v>
      </c>
      <c r="Q745" s="49">
        <f>IF('３　回答貼付シート'!S742="ない",0,IF('３　回答貼付シート'!S742="１～２日ある",1,IF('３　回答貼付シート'!S742="３～５日ある",2,IF('３　回答貼付シート'!S742="ほぼ毎日ある",3,))))</f>
        <v>0</v>
      </c>
      <c r="R745" s="49">
        <f>IF('３　回答貼付シート'!T742="ない",0,IF('３　回答貼付シート'!T742="１～２日ある",1,IF('３　回答貼付シート'!T742="３～５日ある",2,IF('３　回答貼付シート'!T742="ほぼ毎日ある",3,))))</f>
        <v>0</v>
      </c>
      <c r="S745" s="49">
        <f>IF('３　回答貼付シート'!U742="ない",0,IF('３　回答貼付シート'!U742="１～２日ある",1,IF('３　回答貼付シート'!U742="３～５日ある",2,IF('３　回答貼付シート'!U742="ほぼ毎日ある",3,))))</f>
        <v>0</v>
      </c>
      <c r="T745" s="49">
        <f>IF('３　回答貼付シート'!V742="ない",0,IF('３　回答貼付シート'!V742="１～２日ある",1,IF('３　回答貼付シート'!V742="３～５日ある",2,IF('３　回答貼付シート'!V742="ほぼ毎日ある",3,))))</f>
        <v>0</v>
      </c>
      <c r="U745" s="49">
        <f>IF('３　回答貼付シート'!W742="ない",0,IF('３　回答貼付シート'!W742="１～２日ある",1,IF('３　回答貼付シート'!W742="３～５日ある",2,IF('３　回答貼付シート'!W742="ほぼ毎日ある",3,))))</f>
        <v>0</v>
      </c>
      <c r="V745" s="49">
        <f>IF('３　回答貼付シート'!X742="ない",0,IF('３　回答貼付シート'!X742="１～２日ある",1,IF('３　回答貼付シート'!X742="３～５日ある",2,IF('３　回答貼付シート'!X742="ほぼ毎日ある",3,))))</f>
        <v>0</v>
      </c>
      <c r="W745" s="49">
        <f>IF('３　回答貼付シート'!Y742="ない",0,IF('３　回答貼付シート'!Y742="１～２日ある",1,IF('３　回答貼付シート'!Y742="３～５日ある",2,IF('３　回答貼付シート'!Y742="ほぼ毎日ある",3,))))</f>
        <v>0</v>
      </c>
      <c r="X745" s="49">
        <f>IF('３　回答貼付シート'!Z742="ない",0,IF('３　回答貼付シート'!Z742="１～２日ある",1,IF('３　回答貼付シート'!Z742="３～５日ある",2,IF('３　回答貼付シート'!Z742="ほぼ毎日ある",3,))))</f>
        <v>0</v>
      </c>
      <c r="Y745" s="49">
        <f>IF('３　回答貼付シート'!AA742="ない",0,IF('３　回答貼付シート'!AA742="１～２日ある",1,IF('３　回答貼付シート'!AA742="３～５日ある",2,IF('３　回答貼付シート'!AA742="ほぼ毎日ある",3,))))</f>
        <v>0</v>
      </c>
      <c r="Z745" s="49">
        <f>IF('３　回答貼付シート'!AB742="ない",0,IF('３　回答貼付シート'!AB742="１～２日ある",1,IF('３　回答貼付シート'!AB742="３～５日ある",2,IF('３　回答貼付シート'!AB742="ほぼ毎日ある",3,))))</f>
        <v>0</v>
      </c>
      <c r="AA745" s="49">
        <f>IF('３　回答貼付シート'!AC742="ない",0,IF('３　回答貼付シート'!AC742="１～２日ある",1,IF('３　回答貼付シート'!AC742="３～５日ある",2,IF('３　回答貼付シート'!AC742="ほぼ毎日ある",3,))))</f>
        <v>0</v>
      </c>
      <c r="AB745" s="49">
        <f>IF('３　回答貼付シート'!AD742="ない",0,IF('３　回答貼付シート'!AD742="１～２日ある",1,IF('３　回答貼付シート'!AD742="３～５日ある",2,IF('３　回答貼付シート'!AD742="ほぼ毎日ある",3,))))</f>
        <v>0</v>
      </c>
      <c r="AC745" s="49">
        <f>IF('３　回答貼付シート'!AE742="ない",0,IF('３　回答貼付シート'!AE742="１～２日ある",1,IF('３　回答貼付シート'!AE742="３～５日ある",2,IF('３　回答貼付シート'!AE742="ほぼ毎日ある",3,))))</f>
        <v>0</v>
      </c>
      <c r="AD745" s="49">
        <f>IF('３　回答貼付シート'!AF742="ない",0,IF('３　回答貼付シート'!AF742="１～２日ある",1,IF('３　回答貼付シート'!AF742="３～５日ある",2,IF('３　回答貼付シート'!AF742="ほぼ毎日ある",3,))))</f>
        <v>0</v>
      </c>
      <c r="AE745" s="49">
        <f>IF('３　回答貼付シート'!AG742="ない",0,IF('３　回答貼付シート'!AG742="１～２日ある",1,IF('３　回答貼付シート'!AG742="３～５日ある",2,IF('３　回答貼付シート'!AG742="ほぼ毎日ある",3,))))</f>
        <v>0</v>
      </c>
      <c r="AF745" s="49">
        <f>IF('３　回答貼付シート'!AH742="ない",0,IF('３　回答貼付シート'!AH742="１～２日ある",1,IF('３　回答貼付シート'!AH742="３～５日ある",2,IF('３　回答貼付シート'!AH742="ほぼ毎日ある",3,))))</f>
        <v>0</v>
      </c>
      <c r="AG745" s="49">
        <f>IF('３　回答貼付シート'!AI742="ない",0,IF('３　回答貼付シート'!AI742="１～２日ある",1,IF('３　回答貼付シート'!AI742="３～５日ある",2,IF('３　回答貼付シート'!AI742="ほぼ毎日ある",3,))))</f>
        <v>0</v>
      </c>
      <c r="AH745" s="49">
        <f>IF('３　回答貼付シート'!AJ742="ない",0,IF('３　回答貼付シート'!AJ742="１～２日ある",1,IF('３　回答貼付シート'!AJ742="３～５日ある",2,IF('３　回答貼付シート'!AJ742="ほぼ毎日ある",3,))))</f>
        <v>0</v>
      </c>
      <c r="AI745" s="49">
        <f>IF('３　回答貼付シート'!AK742="ない",0,IF('３　回答貼付シート'!AK742="１～２日ある",1,IF('３　回答貼付シート'!AK742="３～５日ある",2,IF('３　回答貼付シート'!AK742="ほぼ毎日ある",3,))))</f>
        <v>0</v>
      </c>
      <c r="AJ745" s="49">
        <f>IF('３　回答貼付シート'!AL742="ない",0,IF('３　回答貼付シート'!AL742="１～２日ある",1,IF('３　回答貼付シート'!AL742="３～５日ある",2,IF('３　回答貼付シート'!AL742="ほぼ毎日ある",3,))))</f>
        <v>0</v>
      </c>
      <c r="AK745" s="49">
        <f>IF('３　回答貼付シート'!AM742="ない",0,IF('３　回答貼付シート'!AM742="１～２日ある",1,IF('３　回答貼付シート'!AM742="３～５日ある",2,IF('３　回答貼付シート'!AM742="ほぼ毎日ある",3,))))</f>
        <v>0</v>
      </c>
      <c r="AL745" s="49">
        <f>'３　回答貼付シート'!$AN742</f>
        <v>0</v>
      </c>
      <c r="AM745" s="49" t="str">
        <f t="shared" si="82"/>
        <v/>
      </c>
      <c r="AN745" s="49" t="str">
        <f t="shared" si="83"/>
        <v/>
      </c>
      <c r="AO745" s="49" t="str">
        <f t="shared" si="84"/>
        <v/>
      </c>
      <c r="AP745" s="49" t="str">
        <f t="shared" si="85"/>
        <v/>
      </c>
      <c r="AQ745" s="49" t="str">
        <f t="shared" si="86"/>
        <v/>
      </c>
      <c r="AR745" t="str">
        <f t="shared" si="87"/>
        <v>0</v>
      </c>
      <c r="AT745" s="42"/>
    </row>
    <row r="746" spans="1:46">
      <c r="A746" s="49"/>
      <c r="B746" s="49">
        <f t="shared" si="81"/>
        <v>0</v>
      </c>
      <c r="C746" s="49">
        <f>IF('３　回答貼付シート'!$F743&lt;&gt;0,VLOOKUP('３　回答貼付シート'!$F743,$AR$2048:$AS$2054,2,FALSE),0)</f>
        <v>0</v>
      </c>
      <c r="D746" s="49">
        <f>IF('３　回答貼付シート'!$G743&lt;&gt;0,VLOOKUP(('３　回答貼付シート'!$G743), $AR$2048:$AS$2054,2,FALSE),0)</f>
        <v>0</v>
      </c>
      <c r="E746" s="49">
        <f>'３　回答貼付シート'!$H743</f>
        <v>0</v>
      </c>
      <c r="F746" s="49">
        <f>IF(E746=0,0,VLOOKUP($B746,'２　情報入力シート'!$A$2:$E$2049,5))</f>
        <v>0</v>
      </c>
      <c r="G746" s="49">
        <f>IF('３　回答貼付シート'!I743="ない",0,IF('３　回答貼付シート'!I743="１～２日ある",1,IF('３　回答貼付シート'!I743="３～５日ある",2,IF('３　回答貼付シート'!I743="ほぼ毎日ある",3,))))</f>
        <v>0</v>
      </c>
      <c r="H746" s="49">
        <f>IF('３　回答貼付シート'!J743="ない",0,IF('３　回答貼付シート'!J743="１～２日ある",1,IF('３　回答貼付シート'!J743="３～５日ある",2,IF('３　回答貼付シート'!J743="ほぼ毎日ある",3,))))</f>
        <v>0</v>
      </c>
      <c r="I746" s="49">
        <f>IF('３　回答貼付シート'!K743="ない",0,IF('３　回答貼付シート'!K743="１～２日ある",1,IF('３　回答貼付シート'!K743="３～５日ある",2,IF('３　回答貼付シート'!K743="ほぼ毎日ある",3,))))</f>
        <v>0</v>
      </c>
      <c r="J746" s="49">
        <f>IF('３　回答貼付シート'!L743="ない",0,IF('３　回答貼付シート'!L743="１～２日ある",1,IF('３　回答貼付シート'!L743="３～５日ある",2,IF('３　回答貼付シート'!L743="ほぼ毎日ある",3,))))</f>
        <v>0</v>
      </c>
      <c r="K746" s="49">
        <f>IF('３　回答貼付シート'!M743="ない",0,IF('３　回答貼付シート'!M743="１～２日ある",1,IF('３　回答貼付シート'!M743="３～５日ある",2,IF('３　回答貼付シート'!M743="ほぼ毎日ある",3,))))</f>
        <v>0</v>
      </c>
      <c r="L746" s="49">
        <f>IF('３　回答貼付シート'!N743="ない",0,IF('３　回答貼付シート'!N743="１～２日ある",1,IF('３　回答貼付シート'!N743="３～５日ある",2,IF('３　回答貼付シート'!N743="ほぼ毎日ある",3,))))</f>
        <v>0</v>
      </c>
      <c r="M746" s="49">
        <f>IF('３　回答貼付シート'!O743="ない",0,IF('３　回答貼付シート'!O743="１～２日ある",1,IF('３　回答貼付シート'!O743="３～５日ある",2,IF('３　回答貼付シート'!O743="ほぼ毎日ある",3,))))</f>
        <v>0</v>
      </c>
      <c r="N746" s="49">
        <f>IF('３　回答貼付シート'!P743="ない",0,IF('３　回答貼付シート'!P743="１～２日ある",1,IF('３　回答貼付シート'!P743="３～５日ある",2,IF('３　回答貼付シート'!P743="ほぼ毎日ある",3,))))</f>
        <v>0</v>
      </c>
      <c r="O746" s="49">
        <f>IF('３　回答貼付シート'!Q743="ない",0,IF('３　回答貼付シート'!Q743="１～２日ある",1,IF('３　回答貼付シート'!Q743="３～５日ある",2,IF('３　回答貼付シート'!Q743="ほぼ毎日ある",3,))))</f>
        <v>0</v>
      </c>
      <c r="P746" s="49">
        <f>IF('３　回答貼付シート'!R743="ない",0,IF('３　回答貼付シート'!R743="１～２日ある",1,IF('３　回答貼付シート'!R743="３～５日ある",2,IF('３　回答貼付シート'!R743="ほぼ毎日ある",3,))))</f>
        <v>0</v>
      </c>
      <c r="Q746" s="49">
        <f>IF('３　回答貼付シート'!S743="ない",0,IF('３　回答貼付シート'!S743="１～２日ある",1,IF('３　回答貼付シート'!S743="３～５日ある",2,IF('３　回答貼付シート'!S743="ほぼ毎日ある",3,))))</f>
        <v>0</v>
      </c>
      <c r="R746" s="49">
        <f>IF('３　回答貼付シート'!T743="ない",0,IF('３　回答貼付シート'!T743="１～２日ある",1,IF('３　回答貼付シート'!T743="３～５日ある",2,IF('３　回答貼付シート'!T743="ほぼ毎日ある",3,))))</f>
        <v>0</v>
      </c>
      <c r="S746" s="49">
        <f>IF('３　回答貼付シート'!U743="ない",0,IF('３　回答貼付シート'!U743="１～２日ある",1,IF('３　回答貼付シート'!U743="３～５日ある",2,IF('３　回答貼付シート'!U743="ほぼ毎日ある",3,))))</f>
        <v>0</v>
      </c>
      <c r="T746" s="49">
        <f>IF('３　回答貼付シート'!V743="ない",0,IF('３　回答貼付シート'!V743="１～２日ある",1,IF('３　回答貼付シート'!V743="３～５日ある",2,IF('３　回答貼付シート'!V743="ほぼ毎日ある",3,))))</f>
        <v>0</v>
      </c>
      <c r="U746" s="49">
        <f>IF('３　回答貼付シート'!W743="ない",0,IF('３　回答貼付シート'!W743="１～２日ある",1,IF('３　回答貼付シート'!W743="３～５日ある",2,IF('３　回答貼付シート'!W743="ほぼ毎日ある",3,))))</f>
        <v>0</v>
      </c>
      <c r="V746" s="49">
        <f>IF('３　回答貼付シート'!X743="ない",0,IF('３　回答貼付シート'!X743="１～２日ある",1,IF('３　回答貼付シート'!X743="３～５日ある",2,IF('３　回答貼付シート'!X743="ほぼ毎日ある",3,))))</f>
        <v>0</v>
      </c>
      <c r="W746" s="49">
        <f>IF('３　回答貼付シート'!Y743="ない",0,IF('３　回答貼付シート'!Y743="１～２日ある",1,IF('３　回答貼付シート'!Y743="３～５日ある",2,IF('３　回答貼付シート'!Y743="ほぼ毎日ある",3,))))</f>
        <v>0</v>
      </c>
      <c r="X746" s="49">
        <f>IF('３　回答貼付シート'!Z743="ない",0,IF('３　回答貼付シート'!Z743="１～２日ある",1,IF('３　回答貼付シート'!Z743="３～５日ある",2,IF('３　回答貼付シート'!Z743="ほぼ毎日ある",3,))))</f>
        <v>0</v>
      </c>
      <c r="Y746" s="49">
        <f>IF('３　回答貼付シート'!AA743="ない",0,IF('３　回答貼付シート'!AA743="１～２日ある",1,IF('３　回答貼付シート'!AA743="３～５日ある",2,IF('３　回答貼付シート'!AA743="ほぼ毎日ある",3,))))</f>
        <v>0</v>
      </c>
      <c r="Z746" s="49">
        <f>IF('３　回答貼付シート'!AB743="ない",0,IF('３　回答貼付シート'!AB743="１～２日ある",1,IF('３　回答貼付シート'!AB743="３～５日ある",2,IF('３　回答貼付シート'!AB743="ほぼ毎日ある",3,))))</f>
        <v>0</v>
      </c>
      <c r="AA746" s="49">
        <f>IF('３　回答貼付シート'!AC743="ない",0,IF('３　回答貼付シート'!AC743="１～２日ある",1,IF('３　回答貼付シート'!AC743="３～５日ある",2,IF('３　回答貼付シート'!AC743="ほぼ毎日ある",3,))))</f>
        <v>0</v>
      </c>
      <c r="AB746" s="49">
        <f>IF('３　回答貼付シート'!AD743="ない",0,IF('３　回答貼付シート'!AD743="１～２日ある",1,IF('３　回答貼付シート'!AD743="３～５日ある",2,IF('３　回答貼付シート'!AD743="ほぼ毎日ある",3,))))</f>
        <v>0</v>
      </c>
      <c r="AC746" s="49">
        <f>IF('３　回答貼付シート'!AE743="ない",0,IF('３　回答貼付シート'!AE743="１～２日ある",1,IF('３　回答貼付シート'!AE743="３～５日ある",2,IF('３　回答貼付シート'!AE743="ほぼ毎日ある",3,))))</f>
        <v>0</v>
      </c>
      <c r="AD746" s="49">
        <f>IF('３　回答貼付シート'!AF743="ない",0,IF('３　回答貼付シート'!AF743="１～２日ある",1,IF('３　回答貼付シート'!AF743="３～５日ある",2,IF('３　回答貼付シート'!AF743="ほぼ毎日ある",3,))))</f>
        <v>0</v>
      </c>
      <c r="AE746" s="49">
        <f>IF('３　回答貼付シート'!AG743="ない",0,IF('３　回答貼付シート'!AG743="１～２日ある",1,IF('３　回答貼付シート'!AG743="３～５日ある",2,IF('３　回答貼付シート'!AG743="ほぼ毎日ある",3,))))</f>
        <v>0</v>
      </c>
      <c r="AF746" s="49">
        <f>IF('３　回答貼付シート'!AH743="ない",0,IF('３　回答貼付シート'!AH743="１～２日ある",1,IF('３　回答貼付シート'!AH743="３～５日ある",2,IF('３　回答貼付シート'!AH743="ほぼ毎日ある",3,))))</f>
        <v>0</v>
      </c>
      <c r="AG746" s="49">
        <f>IF('３　回答貼付シート'!AI743="ない",0,IF('３　回答貼付シート'!AI743="１～２日ある",1,IF('３　回答貼付シート'!AI743="３～５日ある",2,IF('３　回答貼付シート'!AI743="ほぼ毎日ある",3,))))</f>
        <v>0</v>
      </c>
      <c r="AH746" s="49">
        <f>IF('３　回答貼付シート'!AJ743="ない",0,IF('３　回答貼付シート'!AJ743="１～２日ある",1,IF('３　回答貼付シート'!AJ743="３～５日ある",2,IF('３　回答貼付シート'!AJ743="ほぼ毎日ある",3,))))</f>
        <v>0</v>
      </c>
      <c r="AI746" s="49">
        <f>IF('３　回答貼付シート'!AK743="ない",0,IF('３　回答貼付シート'!AK743="１～２日ある",1,IF('３　回答貼付シート'!AK743="３～５日ある",2,IF('３　回答貼付シート'!AK743="ほぼ毎日ある",3,))))</f>
        <v>0</v>
      </c>
      <c r="AJ746" s="49">
        <f>IF('３　回答貼付シート'!AL743="ない",0,IF('３　回答貼付シート'!AL743="１～２日ある",1,IF('３　回答貼付シート'!AL743="３～５日ある",2,IF('３　回答貼付シート'!AL743="ほぼ毎日ある",3,))))</f>
        <v>0</v>
      </c>
      <c r="AK746" s="49">
        <f>IF('３　回答貼付シート'!AM743="ない",0,IF('３　回答貼付シート'!AM743="１～２日ある",1,IF('３　回答貼付シート'!AM743="３～５日ある",2,IF('３　回答貼付シート'!AM743="ほぼ毎日ある",3,))))</f>
        <v>0</v>
      </c>
      <c r="AL746" s="49">
        <f>'３　回答貼付シート'!$AN743</f>
        <v>0</v>
      </c>
      <c r="AM746" s="49" t="str">
        <f t="shared" si="82"/>
        <v/>
      </c>
      <c r="AN746" s="49" t="str">
        <f t="shared" si="83"/>
        <v/>
      </c>
      <c r="AO746" s="49" t="str">
        <f t="shared" si="84"/>
        <v/>
      </c>
      <c r="AP746" s="49" t="str">
        <f t="shared" si="85"/>
        <v/>
      </c>
      <c r="AQ746" s="49" t="str">
        <f t="shared" si="86"/>
        <v/>
      </c>
      <c r="AR746" t="str">
        <f t="shared" si="87"/>
        <v>0</v>
      </c>
      <c r="AT746" s="42"/>
    </row>
    <row r="747" spans="1:46">
      <c r="A747" s="49"/>
      <c r="B747" s="49">
        <f t="shared" si="81"/>
        <v>0</v>
      </c>
      <c r="C747" s="49">
        <f>IF('３　回答貼付シート'!$F744&lt;&gt;0,VLOOKUP('３　回答貼付シート'!$F744,$AR$2048:$AS$2054,2,FALSE),0)</f>
        <v>0</v>
      </c>
      <c r="D747" s="49">
        <f>IF('３　回答貼付シート'!$G744&lt;&gt;0,VLOOKUP(('３　回答貼付シート'!$G744), $AR$2048:$AS$2054,2,FALSE),0)</f>
        <v>0</v>
      </c>
      <c r="E747" s="49">
        <f>'３　回答貼付シート'!$H744</f>
        <v>0</v>
      </c>
      <c r="F747" s="49">
        <f>IF(E747=0,0,VLOOKUP($B747,'２　情報入力シート'!$A$2:$E$2049,5))</f>
        <v>0</v>
      </c>
      <c r="G747" s="49">
        <f>IF('３　回答貼付シート'!I744="ない",0,IF('３　回答貼付シート'!I744="１～２日ある",1,IF('３　回答貼付シート'!I744="３～５日ある",2,IF('３　回答貼付シート'!I744="ほぼ毎日ある",3,))))</f>
        <v>0</v>
      </c>
      <c r="H747" s="49">
        <f>IF('３　回答貼付シート'!J744="ない",0,IF('３　回答貼付シート'!J744="１～２日ある",1,IF('３　回答貼付シート'!J744="３～５日ある",2,IF('３　回答貼付シート'!J744="ほぼ毎日ある",3,))))</f>
        <v>0</v>
      </c>
      <c r="I747" s="49">
        <f>IF('３　回答貼付シート'!K744="ない",0,IF('３　回答貼付シート'!K744="１～２日ある",1,IF('３　回答貼付シート'!K744="３～５日ある",2,IF('３　回答貼付シート'!K744="ほぼ毎日ある",3,))))</f>
        <v>0</v>
      </c>
      <c r="J747" s="49">
        <f>IF('３　回答貼付シート'!L744="ない",0,IF('３　回答貼付シート'!L744="１～２日ある",1,IF('３　回答貼付シート'!L744="３～５日ある",2,IF('３　回答貼付シート'!L744="ほぼ毎日ある",3,))))</f>
        <v>0</v>
      </c>
      <c r="K747" s="49">
        <f>IF('３　回答貼付シート'!M744="ない",0,IF('３　回答貼付シート'!M744="１～２日ある",1,IF('３　回答貼付シート'!M744="３～５日ある",2,IF('３　回答貼付シート'!M744="ほぼ毎日ある",3,))))</f>
        <v>0</v>
      </c>
      <c r="L747" s="49">
        <f>IF('３　回答貼付シート'!N744="ない",0,IF('３　回答貼付シート'!N744="１～２日ある",1,IF('３　回答貼付シート'!N744="３～５日ある",2,IF('３　回答貼付シート'!N744="ほぼ毎日ある",3,))))</f>
        <v>0</v>
      </c>
      <c r="M747" s="49">
        <f>IF('３　回答貼付シート'!O744="ない",0,IF('３　回答貼付シート'!O744="１～２日ある",1,IF('３　回答貼付シート'!O744="３～５日ある",2,IF('３　回答貼付シート'!O744="ほぼ毎日ある",3,))))</f>
        <v>0</v>
      </c>
      <c r="N747" s="49">
        <f>IF('３　回答貼付シート'!P744="ない",0,IF('３　回答貼付シート'!P744="１～２日ある",1,IF('３　回答貼付シート'!P744="３～５日ある",2,IF('３　回答貼付シート'!P744="ほぼ毎日ある",3,))))</f>
        <v>0</v>
      </c>
      <c r="O747" s="49">
        <f>IF('３　回答貼付シート'!Q744="ない",0,IF('３　回答貼付シート'!Q744="１～２日ある",1,IF('３　回答貼付シート'!Q744="３～５日ある",2,IF('３　回答貼付シート'!Q744="ほぼ毎日ある",3,))))</f>
        <v>0</v>
      </c>
      <c r="P747" s="49">
        <f>IF('３　回答貼付シート'!R744="ない",0,IF('３　回答貼付シート'!R744="１～２日ある",1,IF('３　回答貼付シート'!R744="３～５日ある",2,IF('３　回答貼付シート'!R744="ほぼ毎日ある",3,))))</f>
        <v>0</v>
      </c>
      <c r="Q747" s="49">
        <f>IF('３　回答貼付シート'!S744="ない",0,IF('３　回答貼付シート'!S744="１～２日ある",1,IF('３　回答貼付シート'!S744="３～５日ある",2,IF('３　回答貼付シート'!S744="ほぼ毎日ある",3,))))</f>
        <v>0</v>
      </c>
      <c r="R747" s="49">
        <f>IF('３　回答貼付シート'!T744="ない",0,IF('３　回答貼付シート'!T744="１～２日ある",1,IF('３　回答貼付シート'!T744="３～５日ある",2,IF('３　回答貼付シート'!T744="ほぼ毎日ある",3,))))</f>
        <v>0</v>
      </c>
      <c r="S747" s="49">
        <f>IF('３　回答貼付シート'!U744="ない",0,IF('３　回答貼付シート'!U744="１～２日ある",1,IF('３　回答貼付シート'!U744="３～５日ある",2,IF('３　回答貼付シート'!U744="ほぼ毎日ある",3,))))</f>
        <v>0</v>
      </c>
      <c r="T747" s="49">
        <f>IF('３　回答貼付シート'!V744="ない",0,IF('３　回答貼付シート'!V744="１～２日ある",1,IF('３　回答貼付シート'!V744="３～５日ある",2,IF('３　回答貼付シート'!V744="ほぼ毎日ある",3,))))</f>
        <v>0</v>
      </c>
      <c r="U747" s="49">
        <f>IF('３　回答貼付シート'!W744="ない",0,IF('３　回答貼付シート'!W744="１～２日ある",1,IF('３　回答貼付シート'!W744="３～５日ある",2,IF('３　回答貼付シート'!W744="ほぼ毎日ある",3,))))</f>
        <v>0</v>
      </c>
      <c r="V747" s="49">
        <f>IF('３　回答貼付シート'!X744="ない",0,IF('３　回答貼付シート'!X744="１～２日ある",1,IF('３　回答貼付シート'!X744="３～５日ある",2,IF('３　回答貼付シート'!X744="ほぼ毎日ある",3,))))</f>
        <v>0</v>
      </c>
      <c r="W747" s="49">
        <f>IF('３　回答貼付シート'!Y744="ない",0,IF('３　回答貼付シート'!Y744="１～２日ある",1,IF('３　回答貼付シート'!Y744="３～５日ある",2,IF('３　回答貼付シート'!Y744="ほぼ毎日ある",3,))))</f>
        <v>0</v>
      </c>
      <c r="X747" s="49">
        <f>IF('３　回答貼付シート'!Z744="ない",0,IF('３　回答貼付シート'!Z744="１～２日ある",1,IF('３　回答貼付シート'!Z744="３～５日ある",2,IF('３　回答貼付シート'!Z744="ほぼ毎日ある",3,))))</f>
        <v>0</v>
      </c>
      <c r="Y747" s="49">
        <f>IF('３　回答貼付シート'!AA744="ない",0,IF('３　回答貼付シート'!AA744="１～２日ある",1,IF('３　回答貼付シート'!AA744="３～５日ある",2,IF('３　回答貼付シート'!AA744="ほぼ毎日ある",3,))))</f>
        <v>0</v>
      </c>
      <c r="Z747" s="49">
        <f>IF('３　回答貼付シート'!AB744="ない",0,IF('３　回答貼付シート'!AB744="１～２日ある",1,IF('３　回答貼付シート'!AB744="３～５日ある",2,IF('３　回答貼付シート'!AB744="ほぼ毎日ある",3,))))</f>
        <v>0</v>
      </c>
      <c r="AA747" s="49">
        <f>IF('３　回答貼付シート'!AC744="ない",0,IF('３　回答貼付シート'!AC744="１～２日ある",1,IF('３　回答貼付シート'!AC744="３～５日ある",2,IF('３　回答貼付シート'!AC744="ほぼ毎日ある",3,))))</f>
        <v>0</v>
      </c>
      <c r="AB747" s="49">
        <f>IF('３　回答貼付シート'!AD744="ない",0,IF('３　回答貼付シート'!AD744="１～２日ある",1,IF('３　回答貼付シート'!AD744="３～５日ある",2,IF('３　回答貼付シート'!AD744="ほぼ毎日ある",3,))))</f>
        <v>0</v>
      </c>
      <c r="AC747" s="49">
        <f>IF('３　回答貼付シート'!AE744="ない",0,IF('３　回答貼付シート'!AE744="１～２日ある",1,IF('３　回答貼付シート'!AE744="３～５日ある",2,IF('３　回答貼付シート'!AE744="ほぼ毎日ある",3,))))</f>
        <v>0</v>
      </c>
      <c r="AD747" s="49">
        <f>IF('３　回答貼付シート'!AF744="ない",0,IF('３　回答貼付シート'!AF744="１～２日ある",1,IF('３　回答貼付シート'!AF744="３～５日ある",2,IF('３　回答貼付シート'!AF744="ほぼ毎日ある",3,))))</f>
        <v>0</v>
      </c>
      <c r="AE747" s="49">
        <f>IF('３　回答貼付シート'!AG744="ない",0,IF('３　回答貼付シート'!AG744="１～２日ある",1,IF('３　回答貼付シート'!AG744="３～５日ある",2,IF('３　回答貼付シート'!AG744="ほぼ毎日ある",3,))))</f>
        <v>0</v>
      </c>
      <c r="AF747" s="49">
        <f>IF('３　回答貼付シート'!AH744="ない",0,IF('３　回答貼付シート'!AH744="１～２日ある",1,IF('３　回答貼付シート'!AH744="３～５日ある",2,IF('３　回答貼付シート'!AH744="ほぼ毎日ある",3,))))</f>
        <v>0</v>
      </c>
      <c r="AG747" s="49">
        <f>IF('３　回答貼付シート'!AI744="ない",0,IF('３　回答貼付シート'!AI744="１～２日ある",1,IF('３　回答貼付シート'!AI744="３～５日ある",2,IF('３　回答貼付シート'!AI744="ほぼ毎日ある",3,))))</f>
        <v>0</v>
      </c>
      <c r="AH747" s="49">
        <f>IF('３　回答貼付シート'!AJ744="ない",0,IF('３　回答貼付シート'!AJ744="１～２日ある",1,IF('３　回答貼付シート'!AJ744="３～５日ある",2,IF('３　回答貼付シート'!AJ744="ほぼ毎日ある",3,))))</f>
        <v>0</v>
      </c>
      <c r="AI747" s="49">
        <f>IF('３　回答貼付シート'!AK744="ない",0,IF('３　回答貼付シート'!AK744="１～２日ある",1,IF('３　回答貼付シート'!AK744="３～５日ある",2,IF('３　回答貼付シート'!AK744="ほぼ毎日ある",3,))))</f>
        <v>0</v>
      </c>
      <c r="AJ747" s="49">
        <f>IF('３　回答貼付シート'!AL744="ない",0,IF('３　回答貼付シート'!AL744="１～２日ある",1,IF('３　回答貼付シート'!AL744="３～５日ある",2,IF('３　回答貼付シート'!AL744="ほぼ毎日ある",3,))))</f>
        <v>0</v>
      </c>
      <c r="AK747" s="49">
        <f>IF('３　回答貼付シート'!AM744="ない",0,IF('３　回答貼付シート'!AM744="１～２日ある",1,IF('３　回答貼付シート'!AM744="３～５日ある",2,IF('３　回答貼付シート'!AM744="ほぼ毎日ある",3,))))</f>
        <v>0</v>
      </c>
      <c r="AL747" s="49">
        <f>'３　回答貼付シート'!$AN744</f>
        <v>0</v>
      </c>
      <c r="AM747" s="49" t="str">
        <f t="shared" si="82"/>
        <v/>
      </c>
      <c r="AN747" s="49" t="str">
        <f t="shared" si="83"/>
        <v/>
      </c>
      <c r="AO747" s="49" t="str">
        <f t="shared" si="84"/>
        <v/>
      </c>
      <c r="AP747" s="49" t="str">
        <f t="shared" si="85"/>
        <v/>
      </c>
      <c r="AQ747" s="49" t="str">
        <f t="shared" si="86"/>
        <v/>
      </c>
      <c r="AR747" t="str">
        <f t="shared" si="87"/>
        <v>0</v>
      </c>
      <c r="AT747" s="42"/>
    </row>
    <row r="748" spans="1:46">
      <c r="A748" s="49"/>
      <c r="B748" s="49">
        <f t="shared" si="81"/>
        <v>0</v>
      </c>
      <c r="C748" s="49">
        <f>IF('３　回答貼付シート'!$F745&lt;&gt;0,VLOOKUP('３　回答貼付シート'!$F745,$AR$2048:$AS$2054,2,FALSE),0)</f>
        <v>0</v>
      </c>
      <c r="D748" s="49">
        <f>IF('３　回答貼付シート'!$G745&lt;&gt;0,VLOOKUP(('３　回答貼付シート'!$G745), $AR$2048:$AS$2054,2,FALSE),0)</f>
        <v>0</v>
      </c>
      <c r="E748" s="49">
        <f>'３　回答貼付シート'!$H745</f>
        <v>0</v>
      </c>
      <c r="F748" s="49">
        <f>IF(E748=0,0,VLOOKUP($B748,'２　情報入力シート'!$A$2:$E$2049,5))</f>
        <v>0</v>
      </c>
      <c r="G748" s="49">
        <f>IF('３　回答貼付シート'!I745="ない",0,IF('３　回答貼付シート'!I745="１～２日ある",1,IF('３　回答貼付シート'!I745="３～５日ある",2,IF('３　回答貼付シート'!I745="ほぼ毎日ある",3,))))</f>
        <v>0</v>
      </c>
      <c r="H748" s="49">
        <f>IF('３　回答貼付シート'!J745="ない",0,IF('３　回答貼付シート'!J745="１～２日ある",1,IF('３　回答貼付シート'!J745="３～５日ある",2,IF('３　回答貼付シート'!J745="ほぼ毎日ある",3,))))</f>
        <v>0</v>
      </c>
      <c r="I748" s="49">
        <f>IF('３　回答貼付シート'!K745="ない",0,IF('３　回答貼付シート'!K745="１～２日ある",1,IF('３　回答貼付シート'!K745="３～５日ある",2,IF('３　回答貼付シート'!K745="ほぼ毎日ある",3,))))</f>
        <v>0</v>
      </c>
      <c r="J748" s="49">
        <f>IF('３　回答貼付シート'!L745="ない",0,IF('３　回答貼付シート'!L745="１～２日ある",1,IF('３　回答貼付シート'!L745="３～５日ある",2,IF('３　回答貼付シート'!L745="ほぼ毎日ある",3,))))</f>
        <v>0</v>
      </c>
      <c r="K748" s="49">
        <f>IF('３　回答貼付シート'!M745="ない",0,IF('３　回答貼付シート'!M745="１～２日ある",1,IF('３　回答貼付シート'!M745="３～５日ある",2,IF('３　回答貼付シート'!M745="ほぼ毎日ある",3,))))</f>
        <v>0</v>
      </c>
      <c r="L748" s="49">
        <f>IF('３　回答貼付シート'!N745="ない",0,IF('３　回答貼付シート'!N745="１～２日ある",1,IF('３　回答貼付シート'!N745="３～５日ある",2,IF('３　回答貼付シート'!N745="ほぼ毎日ある",3,))))</f>
        <v>0</v>
      </c>
      <c r="M748" s="49">
        <f>IF('３　回答貼付シート'!O745="ない",0,IF('３　回答貼付シート'!O745="１～２日ある",1,IF('３　回答貼付シート'!O745="３～５日ある",2,IF('３　回答貼付シート'!O745="ほぼ毎日ある",3,))))</f>
        <v>0</v>
      </c>
      <c r="N748" s="49">
        <f>IF('３　回答貼付シート'!P745="ない",0,IF('３　回答貼付シート'!P745="１～２日ある",1,IF('３　回答貼付シート'!P745="３～５日ある",2,IF('３　回答貼付シート'!P745="ほぼ毎日ある",3,))))</f>
        <v>0</v>
      </c>
      <c r="O748" s="49">
        <f>IF('３　回答貼付シート'!Q745="ない",0,IF('３　回答貼付シート'!Q745="１～２日ある",1,IF('３　回答貼付シート'!Q745="３～５日ある",2,IF('３　回答貼付シート'!Q745="ほぼ毎日ある",3,))))</f>
        <v>0</v>
      </c>
      <c r="P748" s="49">
        <f>IF('３　回答貼付シート'!R745="ない",0,IF('３　回答貼付シート'!R745="１～２日ある",1,IF('３　回答貼付シート'!R745="３～５日ある",2,IF('３　回答貼付シート'!R745="ほぼ毎日ある",3,))))</f>
        <v>0</v>
      </c>
      <c r="Q748" s="49">
        <f>IF('３　回答貼付シート'!S745="ない",0,IF('３　回答貼付シート'!S745="１～２日ある",1,IF('３　回答貼付シート'!S745="３～５日ある",2,IF('３　回答貼付シート'!S745="ほぼ毎日ある",3,))))</f>
        <v>0</v>
      </c>
      <c r="R748" s="49">
        <f>IF('３　回答貼付シート'!T745="ない",0,IF('３　回答貼付シート'!T745="１～２日ある",1,IF('３　回答貼付シート'!T745="３～５日ある",2,IF('３　回答貼付シート'!T745="ほぼ毎日ある",3,))))</f>
        <v>0</v>
      </c>
      <c r="S748" s="49">
        <f>IF('３　回答貼付シート'!U745="ない",0,IF('３　回答貼付シート'!U745="１～２日ある",1,IF('３　回答貼付シート'!U745="３～５日ある",2,IF('３　回答貼付シート'!U745="ほぼ毎日ある",3,))))</f>
        <v>0</v>
      </c>
      <c r="T748" s="49">
        <f>IF('３　回答貼付シート'!V745="ない",0,IF('３　回答貼付シート'!V745="１～２日ある",1,IF('３　回答貼付シート'!V745="３～５日ある",2,IF('３　回答貼付シート'!V745="ほぼ毎日ある",3,))))</f>
        <v>0</v>
      </c>
      <c r="U748" s="49">
        <f>IF('３　回答貼付シート'!W745="ない",0,IF('３　回答貼付シート'!W745="１～２日ある",1,IF('３　回答貼付シート'!W745="３～５日ある",2,IF('３　回答貼付シート'!W745="ほぼ毎日ある",3,))))</f>
        <v>0</v>
      </c>
      <c r="V748" s="49">
        <f>IF('３　回答貼付シート'!X745="ない",0,IF('３　回答貼付シート'!X745="１～２日ある",1,IF('３　回答貼付シート'!X745="３～５日ある",2,IF('３　回答貼付シート'!X745="ほぼ毎日ある",3,))))</f>
        <v>0</v>
      </c>
      <c r="W748" s="49">
        <f>IF('３　回答貼付シート'!Y745="ない",0,IF('３　回答貼付シート'!Y745="１～２日ある",1,IF('３　回答貼付シート'!Y745="３～５日ある",2,IF('３　回答貼付シート'!Y745="ほぼ毎日ある",3,))))</f>
        <v>0</v>
      </c>
      <c r="X748" s="49">
        <f>IF('３　回答貼付シート'!Z745="ない",0,IF('３　回答貼付シート'!Z745="１～２日ある",1,IF('３　回答貼付シート'!Z745="３～５日ある",2,IF('３　回答貼付シート'!Z745="ほぼ毎日ある",3,))))</f>
        <v>0</v>
      </c>
      <c r="Y748" s="49">
        <f>IF('３　回答貼付シート'!AA745="ない",0,IF('３　回答貼付シート'!AA745="１～２日ある",1,IF('３　回答貼付シート'!AA745="３～５日ある",2,IF('３　回答貼付シート'!AA745="ほぼ毎日ある",3,))))</f>
        <v>0</v>
      </c>
      <c r="Z748" s="49">
        <f>IF('３　回答貼付シート'!AB745="ない",0,IF('３　回答貼付シート'!AB745="１～２日ある",1,IF('３　回答貼付シート'!AB745="３～５日ある",2,IF('３　回答貼付シート'!AB745="ほぼ毎日ある",3,))))</f>
        <v>0</v>
      </c>
      <c r="AA748" s="49">
        <f>IF('３　回答貼付シート'!AC745="ない",0,IF('３　回答貼付シート'!AC745="１～２日ある",1,IF('３　回答貼付シート'!AC745="３～５日ある",2,IF('３　回答貼付シート'!AC745="ほぼ毎日ある",3,))))</f>
        <v>0</v>
      </c>
      <c r="AB748" s="49">
        <f>IF('３　回答貼付シート'!AD745="ない",0,IF('３　回答貼付シート'!AD745="１～２日ある",1,IF('３　回答貼付シート'!AD745="３～５日ある",2,IF('３　回答貼付シート'!AD745="ほぼ毎日ある",3,))))</f>
        <v>0</v>
      </c>
      <c r="AC748" s="49">
        <f>IF('３　回答貼付シート'!AE745="ない",0,IF('３　回答貼付シート'!AE745="１～２日ある",1,IF('３　回答貼付シート'!AE745="３～５日ある",2,IF('３　回答貼付シート'!AE745="ほぼ毎日ある",3,))))</f>
        <v>0</v>
      </c>
      <c r="AD748" s="49">
        <f>IF('３　回答貼付シート'!AF745="ない",0,IF('３　回答貼付シート'!AF745="１～２日ある",1,IF('３　回答貼付シート'!AF745="３～５日ある",2,IF('３　回答貼付シート'!AF745="ほぼ毎日ある",3,))))</f>
        <v>0</v>
      </c>
      <c r="AE748" s="49">
        <f>IF('３　回答貼付シート'!AG745="ない",0,IF('３　回答貼付シート'!AG745="１～２日ある",1,IF('３　回答貼付シート'!AG745="３～５日ある",2,IF('３　回答貼付シート'!AG745="ほぼ毎日ある",3,))))</f>
        <v>0</v>
      </c>
      <c r="AF748" s="49">
        <f>IF('３　回答貼付シート'!AH745="ない",0,IF('３　回答貼付シート'!AH745="１～２日ある",1,IF('３　回答貼付シート'!AH745="３～５日ある",2,IF('３　回答貼付シート'!AH745="ほぼ毎日ある",3,))))</f>
        <v>0</v>
      </c>
      <c r="AG748" s="49">
        <f>IF('３　回答貼付シート'!AI745="ない",0,IF('３　回答貼付シート'!AI745="１～２日ある",1,IF('３　回答貼付シート'!AI745="３～５日ある",2,IF('３　回答貼付シート'!AI745="ほぼ毎日ある",3,))))</f>
        <v>0</v>
      </c>
      <c r="AH748" s="49">
        <f>IF('３　回答貼付シート'!AJ745="ない",0,IF('３　回答貼付シート'!AJ745="１～２日ある",1,IF('３　回答貼付シート'!AJ745="３～５日ある",2,IF('３　回答貼付シート'!AJ745="ほぼ毎日ある",3,))))</f>
        <v>0</v>
      </c>
      <c r="AI748" s="49">
        <f>IF('３　回答貼付シート'!AK745="ない",0,IF('３　回答貼付シート'!AK745="１～２日ある",1,IF('３　回答貼付シート'!AK745="３～５日ある",2,IF('３　回答貼付シート'!AK745="ほぼ毎日ある",3,))))</f>
        <v>0</v>
      </c>
      <c r="AJ748" s="49">
        <f>IF('３　回答貼付シート'!AL745="ない",0,IF('３　回答貼付シート'!AL745="１～２日ある",1,IF('３　回答貼付シート'!AL745="３～５日ある",2,IF('３　回答貼付シート'!AL745="ほぼ毎日ある",3,))))</f>
        <v>0</v>
      </c>
      <c r="AK748" s="49">
        <f>IF('３　回答貼付シート'!AM745="ない",0,IF('３　回答貼付シート'!AM745="１～２日ある",1,IF('３　回答貼付シート'!AM745="３～５日ある",2,IF('３　回答貼付シート'!AM745="ほぼ毎日ある",3,))))</f>
        <v>0</v>
      </c>
      <c r="AL748" s="49">
        <f>'３　回答貼付シート'!$AN745</f>
        <v>0</v>
      </c>
      <c r="AM748" s="49" t="str">
        <f t="shared" si="82"/>
        <v/>
      </c>
      <c r="AN748" s="49" t="str">
        <f t="shared" si="83"/>
        <v/>
      </c>
      <c r="AO748" s="49" t="str">
        <f t="shared" si="84"/>
        <v/>
      </c>
      <c r="AP748" s="49" t="str">
        <f t="shared" si="85"/>
        <v/>
      </c>
      <c r="AQ748" s="49" t="str">
        <f t="shared" si="86"/>
        <v/>
      </c>
      <c r="AR748" t="str">
        <f t="shared" si="87"/>
        <v>0</v>
      </c>
      <c r="AT748" s="42"/>
    </row>
    <row r="749" spans="1:46">
      <c r="A749" s="49"/>
      <c r="B749" s="49">
        <f t="shared" si="81"/>
        <v>0</v>
      </c>
      <c r="C749" s="49">
        <f>IF('３　回答貼付シート'!$F746&lt;&gt;0,VLOOKUP('３　回答貼付シート'!$F746,$AR$2048:$AS$2054,2,FALSE),0)</f>
        <v>0</v>
      </c>
      <c r="D749" s="49">
        <f>IF('３　回答貼付シート'!$G746&lt;&gt;0,VLOOKUP(('３　回答貼付シート'!$G746), $AR$2048:$AS$2054,2,FALSE),0)</f>
        <v>0</v>
      </c>
      <c r="E749" s="49">
        <f>'３　回答貼付シート'!$H746</f>
        <v>0</v>
      </c>
      <c r="F749" s="49">
        <f>IF(E749=0,0,VLOOKUP($B749,'２　情報入力シート'!$A$2:$E$2049,5))</f>
        <v>0</v>
      </c>
      <c r="G749" s="49">
        <f>IF('３　回答貼付シート'!I746="ない",0,IF('３　回答貼付シート'!I746="１～２日ある",1,IF('３　回答貼付シート'!I746="３～５日ある",2,IF('３　回答貼付シート'!I746="ほぼ毎日ある",3,))))</f>
        <v>0</v>
      </c>
      <c r="H749" s="49">
        <f>IF('３　回答貼付シート'!J746="ない",0,IF('３　回答貼付シート'!J746="１～２日ある",1,IF('３　回答貼付シート'!J746="３～５日ある",2,IF('３　回答貼付シート'!J746="ほぼ毎日ある",3,))))</f>
        <v>0</v>
      </c>
      <c r="I749" s="49">
        <f>IF('３　回答貼付シート'!K746="ない",0,IF('３　回答貼付シート'!K746="１～２日ある",1,IF('３　回答貼付シート'!K746="３～５日ある",2,IF('３　回答貼付シート'!K746="ほぼ毎日ある",3,))))</f>
        <v>0</v>
      </c>
      <c r="J749" s="49">
        <f>IF('３　回答貼付シート'!L746="ない",0,IF('３　回答貼付シート'!L746="１～２日ある",1,IF('３　回答貼付シート'!L746="３～５日ある",2,IF('３　回答貼付シート'!L746="ほぼ毎日ある",3,))))</f>
        <v>0</v>
      </c>
      <c r="K749" s="49">
        <f>IF('３　回答貼付シート'!M746="ない",0,IF('３　回答貼付シート'!M746="１～２日ある",1,IF('３　回答貼付シート'!M746="３～５日ある",2,IF('３　回答貼付シート'!M746="ほぼ毎日ある",3,))))</f>
        <v>0</v>
      </c>
      <c r="L749" s="49">
        <f>IF('３　回答貼付シート'!N746="ない",0,IF('３　回答貼付シート'!N746="１～２日ある",1,IF('３　回答貼付シート'!N746="３～５日ある",2,IF('３　回答貼付シート'!N746="ほぼ毎日ある",3,))))</f>
        <v>0</v>
      </c>
      <c r="M749" s="49">
        <f>IF('３　回答貼付シート'!O746="ない",0,IF('３　回答貼付シート'!O746="１～２日ある",1,IF('３　回答貼付シート'!O746="３～５日ある",2,IF('３　回答貼付シート'!O746="ほぼ毎日ある",3,))))</f>
        <v>0</v>
      </c>
      <c r="N749" s="49">
        <f>IF('３　回答貼付シート'!P746="ない",0,IF('３　回答貼付シート'!P746="１～２日ある",1,IF('３　回答貼付シート'!P746="３～５日ある",2,IF('３　回答貼付シート'!P746="ほぼ毎日ある",3,))))</f>
        <v>0</v>
      </c>
      <c r="O749" s="49">
        <f>IF('３　回答貼付シート'!Q746="ない",0,IF('３　回答貼付シート'!Q746="１～２日ある",1,IF('３　回答貼付シート'!Q746="３～５日ある",2,IF('３　回答貼付シート'!Q746="ほぼ毎日ある",3,))))</f>
        <v>0</v>
      </c>
      <c r="P749" s="49">
        <f>IF('３　回答貼付シート'!R746="ない",0,IF('３　回答貼付シート'!R746="１～２日ある",1,IF('３　回答貼付シート'!R746="３～５日ある",2,IF('３　回答貼付シート'!R746="ほぼ毎日ある",3,))))</f>
        <v>0</v>
      </c>
      <c r="Q749" s="49">
        <f>IF('３　回答貼付シート'!S746="ない",0,IF('３　回答貼付シート'!S746="１～２日ある",1,IF('３　回答貼付シート'!S746="３～５日ある",2,IF('３　回答貼付シート'!S746="ほぼ毎日ある",3,))))</f>
        <v>0</v>
      </c>
      <c r="R749" s="49">
        <f>IF('３　回答貼付シート'!T746="ない",0,IF('３　回答貼付シート'!T746="１～２日ある",1,IF('３　回答貼付シート'!T746="３～５日ある",2,IF('３　回答貼付シート'!T746="ほぼ毎日ある",3,))))</f>
        <v>0</v>
      </c>
      <c r="S749" s="49">
        <f>IF('３　回答貼付シート'!U746="ない",0,IF('３　回答貼付シート'!U746="１～２日ある",1,IF('３　回答貼付シート'!U746="３～５日ある",2,IF('３　回答貼付シート'!U746="ほぼ毎日ある",3,))))</f>
        <v>0</v>
      </c>
      <c r="T749" s="49">
        <f>IF('３　回答貼付シート'!V746="ない",0,IF('３　回答貼付シート'!V746="１～２日ある",1,IF('３　回答貼付シート'!V746="３～５日ある",2,IF('３　回答貼付シート'!V746="ほぼ毎日ある",3,))))</f>
        <v>0</v>
      </c>
      <c r="U749" s="49">
        <f>IF('３　回答貼付シート'!W746="ない",0,IF('３　回答貼付シート'!W746="１～２日ある",1,IF('３　回答貼付シート'!W746="３～５日ある",2,IF('３　回答貼付シート'!W746="ほぼ毎日ある",3,))))</f>
        <v>0</v>
      </c>
      <c r="V749" s="49">
        <f>IF('３　回答貼付シート'!X746="ない",0,IF('３　回答貼付シート'!X746="１～２日ある",1,IF('３　回答貼付シート'!X746="３～５日ある",2,IF('３　回答貼付シート'!X746="ほぼ毎日ある",3,))))</f>
        <v>0</v>
      </c>
      <c r="W749" s="49">
        <f>IF('３　回答貼付シート'!Y746="ない",0,IF('３　回答貼付シート'!Y746="１～２日ある",1,IF('３　回答貼付シート'!Y746="３～５日ある",2,IF('３　回答貼付シート'!Y746="ほぼ毎日ある",3,))))</f>
        <v>0</v>
      </c>
      <c r="X749" s="49">
        <f>IF('３　回答貼付シート'!Z746="ない",0,IF('３　回答貼付シート'!Z746="１～２日ある",1,IF('３　回答貼付シート'!Z746="３～５日ある",2,IF('３　回答貼付シート'!Z746="ほぼ毎日ある",3,))))</f>
        <v>0</v>
      </c>
      <c r="Y749" s="49">
        <f>IF('３　回答貼付シート'!AA746="ない",0,IF('３　回答貼付シート'!AA746="１～２日ある",1,IF('３　回答貼付シート'!AA746="３～５日ある",2,IF('３　回答貼付シート'!AA746="ほぼ毎日ある",3,))))</f>
        <v>0</v>
      </c>
      <c r="Z749" s="49">
        <f>IF('３　回答貼付シート'!AB746="ない",0,IF('３　回答貼付シート'!AB746="１～２日ある",1,IF('３　回答貼付シート'!AB746="３～５日ある",2,IF('３　回答貼付シート'!AB746="ほぼ毎日ある",3,))))</f>
        <v>0</v>
      </c>
      <c r="AA749" s="49">
        <f>IF('３　回答貼付シート'!AC746="ない",0,IF('３　回答貼付シート'!AC746="１～２日ある",1,IF('３　回答貼付シート'!AC746="３～５日ある",2,IF('３　回答貼付シート'!AC746="ほぼ毎日ある",3,))))</f>
        <v>0</v>
      </c>
      <c r="AB749" s="49">
        <f>IF('３　回答貼付シート'!AD746="ない",0,IF('３　回答貼付シート'!AD746="１～２日ある",1,IF('３　回答貼付シート'!AD746="３～５日ある",2,IF('３　回答貼付シート'!AD746="ほぼ毎日ある",3,))))</f>
        <v>0</v>
      </c>
      <c r="AC749" s="49">
        <f>IF('３　回答貼付シート'!AE746="ない",0,IF('３　回答貼付シート'!AE746="１～２日ある",1,IF('３　回答貼付シート'!AE746="３～５日ある",2,IF('３　回答貼付シート'!AE746="ほぼ毎日ある",3,))))</f>
        <v>0</v>
      </c>
      <c r="AD749" s="49">
        <f>IF('３　回答貼付シート'!AF746="ない",0,IF('３　回答貼付シート'!AF746="１～２日ある",1,IF('３　回答貼付シート'!AF746="３～５日ある",2,IF('３　回答貼付シート'!AF746="ほぼ毎日ある",3,))))</f>
        <v>0</v>
      </c>
      <c r="AE749" s="49">
        <f>IF('３　回答貼付シート'!AG746="ない",0,IF('３　回答貼付シート'!AG746="１～２日ある",1,IF('３　回答貼付シート'!AG746="３～５日ある",2,IF('３　回答貼付シート'!AG746="ほぼ毎日ある",3,))))</f>
        <v>0</v>
      </c>
      <c r="AF749" s="49">
        <f>IF('３　回答貼付シート'!AH746="ない",0,IF('３　回答貼付シート'!AH746="１～２日ある",1,IF('３　回答貼付シート'!AH746="３～５日ある",2,IF('３　回答貼付シート'!AH746="ほぼ毎日ある",3,))))</f>
        <v>0</v>
      </c>
      <c r="AG749" s="49">
        <f>IF('３　回答貼付シート'!AI746="ない",0,IF('３　回答貼付シート'!AI746="１～２日ある",1,IF('３　回答貼付シート'!AI746="３～５日ある",2,IF('３　回答貼付シート'!AI746="ほぼ毎日ある",3,))))</f>
        <v>0</v>
      </c>
      <c r="AH749" s="49">
        <f>IF('３　回答貼付シート'!AJ746="ない",0,IF('３　回答貼付シート'!AJ746="１～２日ある",1,IF('３　回答貼付シート'!AJ746="３～５日ある",2,IF('３　回答貼付シート'!AJ746="ほぼ毎日ある",3,))))</f>
        <v>0</v>
      </c>
      <c r="AI749" s="49">
        <f>IF('３　回答貼付シート'!AK746="ない",0,IF('３　回答貼付シート'!AK746="１～２日ある",1,IF('３　回答貼付シート'!AK746="３～５日ある",2,IF('３　回答貼付シート'!AK746="ほぼ毎日ある",3,))))</f>
        <v>0</v>
      </c>
      <c r="AJ749" s="49">
        <f>IF('３　回答貼付シート'!AL746="ない",0,IF('３　回答貼付シート'!AL746="１～２日ある",1,IF('３　回答貼付シート'!AL746="３～５日ある",2,IF('３　回答貼付シート'!AL746="ほぼ毎日ある",3,))))</f>
        <v>0</v>
      </c>
      <c r="AK749" s="49">
        <f>IF('３　回答貼付シート'!AM746="ない",0,IF('３　回答貼付シート'!AM746="１～２日ある",1,IF('３　回答貼付シート'!AM746="３～５日ある",2,IF('３　回答貼付シート'!AM746="ほぼ毎日ある",3,))))</f>
        <v>0</v>
      </c>
      <c r="AL749" s="49">
        <f>'３　回答貼付シート'!$AN746</f>
        <v>0</v>
      </c>
      <c r="AM749" s="49" t="str">
        <f t="shared" si="82"/>
        <v/>
      </c>
      <c r="AN749" s="49" t="str">
        <f t="shared" si="83"/>
        <v/>
      </c>
      <c r="AO749" s="49" t="str">
        <f t="shared" si="84"/>
        <v/>
      </c>
      <c r="AP749" s="49" t="str">
        <f t="shared" si="85"/>
        <v/>
      </c>
      <c r="AQ749" s="49" t="str">
        <f t="shared" si="86"/>
        <v/>
      </c>
      <c r="AR749" t="str">
        <f t="shared" si="87"/>
        <v>0</v>
      </c>
      <c r="AT749" s="42"/>
    </row>
    <row r="750" spans="1:46">
      <c r="A750" s="49"/>
      <c r="B750" s="49">
        <f t="shared" si="81"/>
        <v>0</v>
      </c>
      <c r="C750" s="49">
        <f>IF('３　回答貼付シート'!$F747&lt;&gt;0,VLOOKUP('３　回答貼付シート'!$F747,$AR$2048:$AS$2054,2,FALSE),0)</f>
        <v>0</v>
      </c>
      <c r="D750" s="49">
        <f>IF('３　回答貼付シート'!$G747&lt;&gt;0,VLOOKUP(('３　回答貼付シート'!$G747), $AR$2048:$AS$2054,2,FALSE),0)</f>
        <v>0</v>
      </c>
      <c r="E750" s="49">
        <f>'３　回答貼付シート'!$H747</f>
        <v>0</v>
      </c>
      <c r="F750" s="49">
        <f>IF(E750=0,0,VLOOKUP($B750,'２　情報入力シート'!$A$2:$E$2049,5))</f>
        <v>0</v>
      </c>
      <c r="G750" s="49">
        <f>IF('３　回答貼付シート'!I747="ない",0,IF('３　回答貼付シート'!I747="１～２日ある",1,IF('３　回答貼付シート'!I747="３～５日ある",2,IF('３　回答貼付シート'!I747="ほぼ毎日ある",3,))))</f>
        <v>0</v>
      </c>
      <c r="H750" s="49">
        <f>IF('３　回答貼付シート'!J747="ない",0,IF('３　回答貼付シート'!J747="１～２日ある",1,IF('３　回答貼付シート'!J747="３～５日ある",2,IF('３　回答貼付シート'!J747="ほぼ毎日ある",3,))))</f>
        <v>0</v>
      </c>
      <c r="I750" s="49">
        <f>IF('３　回答貼付シート'!K747="ない",0,IF('３　回答貼付シート'!K747="１～２日ある",1,IF('３　回答貼付シート'!K747="３～５日ある",2,IF('３　回答貼付シート'!K747="ほぼ毎日ある",3,))))</f>
        <v>0</v>
      </c>
      <c r="J750" s="49">
        <f>IF('３　回答貼付シート'!L747="ない",0,IF('３　回答貼付シート'!L747="１～２日ある",1,IF('３　回答貼付シート'!L747="３～５日ある",2,IF('３　回答貼付シート'!L747="ほぼ毎日ある",3,))))</f>
        <v>0</v>
      </c>
      <c r="K750" s="49">
        <f>IF('３　回答貼付シート'!M747="ない",0,IF('３　回答貼付シート'!M747="１～２日ある",1,IF('３　回答貼付シート'!M747="３～５日ある",2,IF('３　回答貼付シート'!M747="ほぼ毎日ある",3,))))</f>
        <v>0</v>
      </c>
      <c r="L750" s="49">
        <f>IF('３　回答貼付シート'!N747="ない",0,IF('３　回答貼付シート'!N747="１～２日ある",1,IF('３　回答貼付シート'!N747="３～５日ある",2,IF('３　回答貼付シート'!N747="ほぼ毎日ある",3,))))</f>
        <v>0</v>
      </c>
      <c r="M750" s="49">
        <f>IF('３　回答貼付シート'!O747="ない",0,IF('３　回答貼付シート'!O747="１～２日ある",1,IF('３　回答貼付シート'!O747="３～５日ある",2,IF('３　回答貼付シート'!O747="ほぼ毎日ある",3,))))</f>
        <v>0</v>
      </c>
      <c r="N750" s="49">
        <f>IF('３　回答貼付シート'!P747="ない",0,IF('３　回答貼付シート'!P747="１～２日ある",1,IF('３　回答貼付シート'!P747="３～５日ある",2,IF('３　回答貼付シート'!P747="ほぼ毎日ある",3,))))</f>
        <v>0</v>
      </c>
      <c r="O750" s="49">
        <f>IF('３　回答貼付シート'!Q747="ない",0,IF('３　回答貼付シート'!Q747="１～２日ある",1,IF('３　回答貼付シート'!Q747="３～５日ある",2,IF('３　回答貼付シート'!Q747="ほぼ毎日ある",3,))))</f>
        <v>0</v>
      </c>
      <c r="P750" s="49">
        <f>IF('３　回答貼付シート'!R747="ない",0,IF('３　回答貼付シート'!R747="１～２日ある",1,IF('３　回答貼付シート'!R747="３～５日ある",2,IF('３　回答貼付シート'!R747="ほぼ毎日ある",3,))))</f>
        <v>0</v>
      </c>
      <c r="Q750" s="49">
        <f>IF('３　回答貼付シート'!S747="ない",0,IF('３　回答貼付シート'!S747="１～２日ある",1,IF('３　回答貼付シート'!S747="３～５日ある",2,IF('３　回答貼付シート'!S747="ほぼ毎日ある",3,))))</f>
        <v>0</v>
      </c>
      <c r="R750" s="49">
        <f>IF('３　回答貼付シート'!T747="ない",0,IF('３　回答貼付シート'!T747="１～２日ある",1,IF('３　回答貼付シート'!T747="３～５日ある",2,IF('３　回答貼付シート'!T747="ほぼ毎日ある",3,))))</f>
        <v>0</v>
      </c>
      <c r="S750" s="49">
        <f>IF('３　回答貼付シート'!U747="ない",0,IF('３　回答貼付シート'!U747="１～２日ある",1,IF('３　回答貼付シート'!U747="３～５日ある",2,IF('３　回答貼付シート'!U747="ほぼ毎日ある",3,))))</f>
        <v>0</v>
      </c>
      <c r="T750" s="49">
        <f>IF('３　回答貼付シート'!V747="ない",0,IF('３　回答貼付シート'!V747="１～２日ある",1,IF('３　回答貼付シート'!V747="３～５日ある",2,IF('３　回答貼付シート'!V747="ほぼ毎日ある",3,))))</f>
        <v>0</v>
      </c>
      <c r="U750" s="49">
        <f>IF('３　回答貼付シート'!W747="ない",0,IF('３　回答貼付シート'!W747="１～２日ある",1,IF('３　回答貼付シート'!W747="３～５日ある",2,IF('３　回答貼付シート'!W747="ほぼ毎日ある",3,))))</f>
        <v>0</v>
      </c>
      <c r="V750" s="49">
        <f>IF('３　回答貼付シート'!X747="ない",0,IF('３　回答貼付シート'!X747="１～２日ある",1,IF('３　回答貼付シート'!X747="３～５日ある",2,IF('３　回答貼付シート'!X747="ほぼ毎日ある",3,))))</f>
        <v>0</v>
      </c>
      <c r="W750" s="49">
        <f>IF('３　回答貼付シート'!Y747="ない",0,IF('３　回答貼付シート'!Y747="１～２日ある",1,IF('３　回答貼付シート'!Y747="３～５日ある",2,IF('３　回答貼付シート'!Y747="ほぼ毎日ある",3,))))</f>
        <v>0</v>
      </c>
      <c r="X750" s="49">
        <f>IF('３　回答貼付シート'!Z747="ない",0,IF('３　回答貼付シート'!Z747="１～２日ある",1,IF('３　回答貼付シート'!Z747="３～５日ある",2,IF('３　回答貼付シート'!Z747="ほぼ毎日ある",3,))))</f>
        <v>0</v>
      </c>
      <c r="Y750" s="49">
        <f>IF('３　回答貼付シート'!AA747="ない",0,IF('３　回答貼付シート'!AA747="１～２日ある",1,IF('３　回答貼付シート'!AA747="３～５日ある",2,IF('３　回答貼付シート'!AA747="ほぼ毎日ある",3,))))</f>
        <v>0</v>
      </c>
      <c r="Z750" s="49">
        <f>IF('３　回答貼付シート'!AB747="ない",0,IF('３　回答貼付シート'!AB747="１～２日ある",1,IF('３　回答貼付シート'!AB747="３～５日ある",2,IF('３　回答貼付シート'!AB747="ほぼ毎日ある",3,))))</f>
        <v>0</v>
      </c>
      <c r="AA750" s="49">
        <f>IF('３　回答貼付シート'!AC747="ない",0,IF('３　回答貼付シート'!AC747="１～２日ある",1,IF('３　回答貼付シート'!AC747="３～５日ある",2,IF('３　回答貼付シート'!AC747="ほぼ毎日ある",3,))))</f>
        <v>0</v>
      </c>
      <c r="AB750" s="49">
        <f>IF('３　回答貼付シート'!AD747="ない",0,IF('３　回答貼付シート'!AD747="１～２日ある",1,IF('３　回答貼付シート'!AD747="３～５日ある",2,IF('３　回答貼付シート'!AD747="ほぼ毎日ある",3,))))</f>
        <v>0</v>
      </c>
      <c r="AC750" s="49">
        <f>IF('３　回答貼付シート'!AE747="ない",0,IF('３　回答貼付シート'!AE747="１～２日ある",1,IF('３　回答貼付シート'!AE747="３～５日ある",2,IF('３　回答貼付シート'!AE747="ほぼ毎日ある",3,))))</f>
        <v>0</v>
      </c>
      <c r="AD750" s="49">
        <f>IF('３　回答貼付シート'!AF747="ない",0,IF('３　回答貼付シート'!AF747="１～２日ある",1,IF('３　回答貼付シート'!AF747="３～５日ある",2,IF('３　回答貼付シート'!AF747="ほぼ毎日ある",3,))))</f>
        <v>0</v>
      </c>
      <c r="AE750" s="49">
        <f>IF('３　回答貼付シート'!AG747="ない",0,IF('３　回答貼付シート'!AG747="１～２日ある",1,IF('３　回答貼付シート'!AG747="３～５日ある",2,IF('３　回答貼付シート'!AG747="ほぼ毎日ある",3,))))</f>
        <v>0</v>
      </c>
      <c r="AF750" s="49">
        <f>IF('３　回答貼付シート'!AH747="ない",0,IF('３　回答貼付シート'!AH747="１～２日ある",1,IF('３　回答貼付シート'!AH747="３～５日ある",2,IF('３　回答貼付シート'!AH747="ほぼ毎日ある",3,))))</f>
        <v>0</v>
      </c>
      <c r="AG750" s="49">
        <f>IF('３　回答貼付シート'!AI747="ない",0,IF('３　回答貼付シート'!AI747="１～２日ある",1,IF('３　回答貼付シート'!AI747="３～５日ある",2,IF('３　回答貼付シート'!AI747="ほぼ毎日ある",3,))))</f>
        <v>0</v>
      </c>
      <c r="AH750" s="49">
        <f>IF('３　回答貼付シート'!AJ747="ない",0,IF('３　回答貼付シート'!AJ747="１～２日ある",1,IF('３　回答貼付シート'!AJ747="３～５日ある",2,IF('３　回答貼付シート'!AJ747="ほぼ毎日ある",3,))))</f>
        <v>0</v>
      </c>
      <c r="AI750" s="49">
        <f>IF('３　回答貼付シート'!AK747="ない",0,IF('３　回答貼付シート'!AK747="１～２日ある",1,IF('３　回答貼付シート'!AK747="３～５日ある",2,IF('３　回答貼付シート'!AK747="ほぼ毎日ある",3,))))</f>
        <v>0</v>
      </c>
      <c r="AJ750" s="49">
        <f>IF('３　回答貼付シート'!AL747="ない",0,IF('３　回答貼付シート'!AL747="１～２日ある",1,IF('３　回答貼付シート'!AL747="３～５日ある",2,IF('３　回答貼付シート'!AL747="ほぼ毎日ある",3,))))</f>
        <v>0</v>
      </c>
      <c r="AK750" s="49">
        <f>IF('３　回答貼付シート'!AM747="ない",0,IF('３　回答貼付シート'!AM747="１～２日ある",1,IF('３　回答貼付シート'!AM747="３～５日ある",2,IF('３　回答貼付シート'!AM747="ほぼ毎日ある",3,))))</f>
        <v>0</v>
      </c>
      <c r="AL750" s="49">
        <f>'３　回答貼付シート'!$AN747</f>
        <v>0</v>
      </c>
      <c r="AM750" s="49" t="str">
        <f t="shared" si="82"/>
        <v/>
      </c>
      <c r="AN750" s="49" t="str">
        <f t="shared" si="83"/>
        <v/>
      </c>
      <c r="AO750" s="49" t="str">
        <f t="shared" si="84"/>
        <v/>
      </c>
      <c r="AP750" s="49" t="str">
        <f t="shared" si="85"/>
        <v/>
      </c>
      <c r="AQ750" s="49" t="str">
        <f t="shared" si="86"/>
        <v/>
      </c>
      <c r="AR750" t="str">
        <f t="shared" si="87"/>
        <v>0</v>
      </c>
      <c r="AT750" s="42"/>
    </row>
    <row r="751" spans="1:46">
      <c r="A751" s="49"/>
      <c r="B751" s="49">
        <f t="shared" si="81"/>
        <v>0</v>
      </c>
      <c r="C751" s="49">
        <f>IF('３　回答貼付シート'!$F748&lt;&gt;0,VLOOKUP('３　回答貼付シート'!$F748,$AR$2048:$AS$2054,2,FALSE),0)</f>
        <v>0</v>
      </c>
      <c r="D751" s="49">
        <f>IF('３　回答貼付シート'!$G748&lt;&gt;0,VLOOKUP(('３　回答貼付シート'!$G748), $AR$2048:$AS$2054,2,FALSE),0)</f>
        <v>0</v>
      </c>
      <c r="E751" s="49">
        <f>'３　回答貼付シート'!$H748</f>
        <v>0</v>
      </c>
      <c r="F751" s="49">
        <f>IF(E751=0,0,VLOOKUP($B751,'２　情報入力シート'!$A$2:$E$2049,5))</f>
        <v>0</v>
      </c>
      <c r="G751" s="49">
        <f>IF('３　回答貼付シート'!I748="ない",0,IF('３　回答貼付シート'!I748="１～２日ある",1,IF('３　回答貼付シート'!I748="３～５日ある",2,IF('３　回答貼付シート'!I748="ほぼ毎日ある",3,))))</f>
        <v>0</v>
      </c>
      <c r="H751" s="49">
        <f>IF('３　回答貼付シート'!J748="ない",0,IF('３　回答貼付シート'!J748="１～２日ある",1,IF('３　回答貼付シート'!J748="３～５日ある",2,IF('３　回答貼付シート'!J748="ほぼ毎日ある",3,))))</f>
        <v>0</v>
      </c>
      <c r="I751" s="49">
        <f>IF('３　回答貼付シート'!K748="ない",0,IF('３　回答貼付シート'!K748="１～２日ある",1,IF('３　回答貼付シート'!K748="３～５日ある",2,IF('３　回答貼付シート'!K748="ほぼ毎日ある",3,))))</f>
        <v>0</v>
      </c>
      <c r="J751" s="49">
        <f>IF('３　回答貼付シート'!L748="ない",0,IF('３　回答貼付シート'!L748="１～２日ある",1,IF('３　回答貼付シート'!L748="３～５日ある",2,IF('３　回答貼付シート'!L748="ほぼ毎日ある",3,))))</f>
        <v>0</v>
      </c>
      <c r="K751" s="49">
        <f>IF('３　回答貼付シート'!M748="ない",0,IF('３　回答貼付シート'!M748="１～２日ある",1,IF('３　回答貼付シート'!M748="３～５日ある",2,IF('３　回答貼付シート'!M748="ほぼ毎日ある",3,))))</f>
        <v>0</v>
      </c>
      <c r="L751" s="49">
        <f>IF('３　回答貼付シート'!N748="ない",0,IF('３　回答貼付シート'!N748="１～２日ある",1,IF('３　回答貼付シート'!N748="３～５日ある",2,IF('３　回答貼付シート'!N748="ほぼ毎日ある",3,))))</f>
        <v>0</v>
      </c>
      <c r="M751" s="49">
        <f>IF('３　回答貼付シート'!O748="ない",0,IF('３　回答貼付シート'!O748="１～２日ある",1,IF('３　回答貼付シート'!O748="３～５日ある",2,IF('３　回答貼付シート'!O748="ほぼ毎日ある",3,))))</f>
        <v>0</v>
      </c>
      <c r="N751" s="49">
        <f>IF('３　回答貼付シート'!P748="ない",0,IF('３　回答貼付シート'!P748="１～２日ある",1,IF('３　回答貼付シート'!P748="３～５日ある",2,IF('３　回答貼付シート'!P748="ほぼ毎日ある",3,))))</f>
        <v>0</v>
      </c>
      <c r="O751" s="49">
        <f>IF('３　回答貼付シート'!Q748="ない",0,IF('３　回答貼付シート'!Q748="１～２日ある",1,IF('３　回答貼付シート'!Q748="３～５日ある",2,IF('３　回答貼付シート'!Q748="ほぼ毎日ある",3,))))</f>
        <v>0</v>
      </c>
      <c r="P751" s="49">
        <f>IF('３　回答貼付シート'!R748="ない",0,IF('３　回答貼付シート'!R748="１～２日ある",1,IF('３　回答貼付シート'!R748="３～５日ある",2,IF('３　回答貼付シート'!R748="ほぼ毎日ある",3,))))</f>
        <v>0</v>
      </c>
      <c r="Q751" s="49">
        <f>IF('３　回答貼付シート'!S748="ない",0,IF('３　回答貼付シート'!S748="１～２日ある",1,IF('３　回答貼付シート'!S748="３～５日ある",2,IF('３　回答貼付シート'!S748="ほぼ毎日ある",3,))))</f>
        <v>0</v>
      </c>
      <c r="R751" s="49">
        <f>IF('３　回答貼付シート'!T748="ない",0,IF('３　回答貼付シート'!T748="１～２日ある",1,IF('３　回答貼付シート'!T748="３～５日ある",2,IF('３　回答貼付シート'!T748="ほぼ毎日ある",3,))))</f>
        <v>0</v>
      </c>
      <c r="S751" s="49">
        <f>IF('３　回答貼付シート'!U748="ない",0,IF('３　回答貼付シート'!U748="１～２日ある",1,IF('３　回答貼付シート'!U748="３～５日ある",2,IF('３　回答貼付シート'!U748="ほぼ毎日ある",3,))))</f>
        <v>0</v>
      </c>
      <c r="T751" s="49">
        <f>IF('３　回答貼付シート'!V748="ない",0,IF('３　回答貼付シート'!V748="１～２日ある",1,IF('３　回答貼付シート'!V748="３～５日ある",2,IF('３　回答貼付シート'!V748="ほぼ毎日ある",3,))))</f>
        <v>0</v>
      </c>
      <c r="U751" s="49">
        <f>IF('３　回答貼付シート'!W748="ない",0,IF('３　回答貼付シート'!W748="１～２日ある",1,IF('３　回答貼付シート'!W748="３～５日ある",2,IF('３　回答貼付シート'!W748="ほぼ毎日ある",3,))))</f>
        <v>0</v>
      </c>
      <c r="V751" s="49">
        <f>IF('３　回答貼付シート'!X748="ない",0,IF('３　回答貼付シート'!X748="１～２日ある",1,IF('３　回答貼付シート'!X748="３～５日ある",2,IF('３　回答貼付シート'!X748="ほぼ毎日ある",3,))))</f>
        <v>0</v>
      </c>
      <c r="W751" s="49">
        <f>IF('３　回答貼付シート'!Y748="ない",0,IF('３　回答貼付シート'!Y748="１～２日ある",1,IF('３　回答貼付シート'!Y748="３～５日ある",2,IF('３　回答貼付シート'!Y748="ほぼ毎日ある",3,))))</f>
        <v>0</v>
      </c>
      <c r="X751" s="49">
        <f>IF('３　回答貼付シート'!Z748="ない",0,IF('３　回答貼付シート'!Z748="１～２日ある",1,IF('３　回答貼付シート'!Z748="３～５日ある",2,IF('３　回答貼付シート'!Z748="ほぼ毎日ある",3,))))</f>
        <v>0</v>
      </c>
      <c r="Y751" s="49">
        <f>IF('３　回答貼付シート'!AA748="ない",0,IF('３　回答貼付シート'!AA748="１～２日ある",1,IF('３　回答貼付シート'!AA748="３～５日ある",2,IF('３　回答貼付シート'!AA748="ほぼ毎日ある",3,))))</f>
        <v>0</v>
      </c>
      <c r="Z751" s="49">
        <f>IF('３　回答貼付シート'!AB748="ない",0,IF('３　回答貼付シート'!AB748="１～２日ある",1,IF('３　回答貼付シート'!AB748="３～５日ある",2,IF('３　回答貼付シート'!AB748="ほぼ毎日ある",3,))))</f>
        <v>0</v>
      </c>
      <c r="AA751" s="49">
        <f>IF('３　回答貼付シート'!AC748="ない",0,IF('３　回答貼付シート'!AC748="１～２日ある",1,IF('３　回答貼付シート'!AC748="３～５日ある",2,IF('３　回答貼付シート'!AC748="ほぼ毎日ある",3,))))</f>
        <v>0</v>
      </c>
      <c r="AB751" s="49">
        <f>IF('３　回答貼付シート'!AD748="ない",0,IF('３　回答貼付シート'!AD748="１～２日ある",1,IF('３　回答貼付シート'!AD748="３～５日ある",2,IF('３　回答貼付シート'!AD748="ほぼ毎日ある",3,))))</f>
        <v>0</v>
      </c>
      <c r="AC751" s="49">
        <f>IF('３　回答貼付シート'!AE748="ない",0,IF('３　回答貼付シート'!AE748="１～２日ある",1,IF('３　回答貼付シート'!AE748="３～５日ある",2,IF('３　回答貼付シート'!AE748="ほぼ毎日ある",3,))))</f>
        <v>0</v>
      </c>
      <c r="AD751" s="49">
        <f>IF('３　回答貼付シート'!AF748="ない",0,IF('３　回答貼付シート'!AF748="１～２日ある",1,IF('３　回答貼付シート'!AF748="３～５日ある",2,IF('３　回答貼付シート'!AF748="ほぼ毎日ある",3,))))</f>
        <v>0</v>
      </c>
      <c r="AE751" s="49">
        <f>IF('３　回答貼付シート'!AG748="ない",0,IF('３　回答貼付シート'!AG748="１～２日ある",1,IF('３　回答貼付シート'!AG748="３～５日ある",2,IF('３　回答貼付シート'!AG748="ほぼ毎日ある",3,))))</f>
        <v>0</v>
      </c>
      <c r="AF751" s="49">
        <f>IF('３　回答貼付シート'!AH748="ない",0,IF('３　回答貼付シート'!AH748="１～２日ある",1,IF('３　回答貼付シート'!AH748="３～５日ある",2,IF('３　回答貼付シート'!AH748="ほぼ毎日ある",3,))))</f>
        <v>0</v>
      </c>
      <c r="AG751" s="49">
        <f>IF('３　回答貼付シート'!AI748="ない",0,IF('３　回答貼付シート'!AI748="１～２日ある",1,IF('３　回答貼付シート'!AI748="３～５日ある",2,IF('３　回答貼付シート'!AI748="ほぼ毎日ある",3,))))</f>
        <v>0</v>
      </c>
      <c r="AH751" s="49">
        <f>IF('３　回答貼付シート'!AJ748="ない",0,IF('３　回答貼付シート'!AJ748="１～２日ある",1,IF('３　回答貼付シート'!AJ748="３～５日ある",2,IF('３　回答貼付シート'!AJ748="ほぼ毎日ある",3,))))</f>
        <v>0</v>
      </c>
      <c r="AI751" s="49">
        <f>IF('３　回答貼付シート'!AK748="ない",0,IF('３　回答貼付シート'!AK748="１～２日ある",1,IF('３　回答貼付シート'!AK748="３～５日ある",2,IF('３　回答貼付シート'!AK748="ほぼ毎日ある",3,))))</f>
        <v>0</v>
      </c>
      <c r="AJ751" s="49">
        <f>IF('３　回答貼付シート'!AL748="ない",0,IF('３　回答貼付シート'!AL748="１～２日ある",1,IF('３　回答貼付シート'!AL748="３～５日ある",2,IF('３　回答貼付シート'!AL748="ほぼ毎日ある",3,))))</f>
        <v>0</v>
      </c>
      <c r="AK751" s="49">
        <f>IF('３　回答貼付シート'!AM748="ない",0,IF('３　回答貼付シート'!AM748="１～２日ある",1,IF('３　回答貼付シート'!AM748="３～５日ある",2,IF('３　回答貼付シート'!AM748="ほぼ毎日ある",3,))))</f>
        <v>0</v>
      </c>
      <c r="AL751" s="49">
        <f>'３　回答貼付シート'!$AN748</f>
        <v>0</v>
      </c>
      <c r="AM751" s="49" t="str">
        <f t="shared" si="82"/>
        <v/>
      </c>
      <c r="AN751" s="49" t="str">
        <f t="shared" si="83"/>
        <v/>
      </c>
      <c r="AO751" s="49" t="str">
        <f t="shared" si="84"/>
        <v/>
      </c>
      <c r="AP751" s="49" t="str">
        <f t="shared" si="85"/>
        <v/>
      </c>
      <c r="AQ751" s="49" t="str">
        <f t="shared" si="86"/>
        <v/>
      </c>
      <c r="AR751" t="str">
        <f t="shared" si="87"/>
        <v>0</v>
      </c>
      <c r="AT751" s="42"/>
    </row>
    <row r="752" spans="1:46">
      <c r="A752" s="49"/>
      <c r="B752" s="49">
        <f t="shared" si="81"/>
        <v>0</v>
      </c>
      <c r="C752" s="49">
        <f>IF('３　回答貼付シート'!$F749&lt;&gt;0,VLOOKUP('３　回答貼付シート'!$F749,$AR$2048:$AS$2054,2,FALSE),0)</f>
        <v>0</v>
      </c>
      <c r="D752" s="49">
        <f>IF('３　回答貼付シート'!$G749&lt;&gt;0,VLOOKUP(('３　回答貼付シート'!$G749), $AR$2048:$AS$2054,2,FALSE),0)</f>
        <v>0</v>
      </c>
      <c r="E752" s="49">
        <f>'３　回答貼付シート'!$H749</f>
        <v>0</v>
      </c>
      <c r="F752" s="49">
        <f>IF(E752=0,0,VLOOKUP($B752,'２　情報入力シート'!$A$2:$E$2049,5))</f>
        <v>0</v>
      </c>
      <c r="G752" s="49">
        <f>IF('３　回答貼付シート'!I749="ない",0,IF('３　回答貼付シート'!I749="１～２日ある",1,IF('３　回答貼付シート'!I749="３～５日ある",2,IF('３　回答貼付シート'!I749="ほぼ毎日ある",3,))))</f>
        <v>0</v>
      </c>
      <c r="H752" s="49">
        <f>IF('３　回答貼付シート'!J749="ない",0,IF('３　回答貼付シート'!J749="１～２日ある",1,IF('３　回答貼付シート'!J749="３～５日ある",2,IF('３　回答貼付シート'!J749="ほぼ毎日ある",3,))))</f>
        <v>0</v>
      </c>
      <c r="I752" s="49">
        <f>IF('３　回答貼付シート'!K749="ない",0,IF('３　回答貼付シート'!K749="１～２日ある",1,IF('３　回答貼付シート'!K749="３～５日ある",2,IF('３　回答貼付シート'!K749="ほぼ毎日ある",3,))))</f>
        <v>0</v>
      </c>
      <c r="J752" s="49">
        <f>IF('３　回答貼付シート'!L749="ない",0,IF('３　回答貼付シート'!L749="１～２日ある",1,IF('３　回答貼付シート'!L749="３～５日ある",2,IF('３　回答貼付シート'!L749="ほぼ毎日ある",3,))))</f>
        <v>0</v>
      </c>
      <c r="K752" s="49">
        <f>IF('３　回答貼付シート'!M749="ない",0,IF('３　回答貼付シート'!M749="１～２日ある",1,IF('３　回答貼付シート'!M749="３～５日ある",2,IF('３　回答貼付シート'!M749="ほぼ毎日ある",3,))))</f>
        <v>0</v>
      </c>
      <c r="L752" s="49">
        <f>IF('３　回答貼付シート'!N749="ない",0,IF('３　回答貼付シート'!N749="１～２日ある",1,IF('３　回答貼付シート'!N749="３～５日ある",2,IF('３　回答貼付シート'!N749="ほぼ毎日ある",3,))))</f>
        <v>0</v>
      </c>
      <c r="M752" s="49">
        <f>IF('３　回答貼付シート'!O749="ない",0,IF('３　回答貼付シート'!O749="１～２日ある",1,IF('３　回答貼付シート'!O749="３～５日ある",2,IF('３　回答貼付シート'!O749="ほぼ毎日ある",3,))))</f>
        <v>0</v>
      </c>
      <c r="N752" s="49">
        <f>IF('３　回答貼付シート'!P749="ない",0,IF('３　回答貼付シート'!P749="１～２日ある",1,IF('３　回答貼付シート'!P749="３～５日ある",2,IF('３　回答貼付シート'!P749="ほぼ毎日ある",3,))))</f>
        <v>0</v>
      </c>
      <c r="O752" s="49">
        <f>IF('３　回答貼付シート'!Q749="ない",0,IF('３　回答貼付シート'!Q749="１～２日ある",1,IF('３　回答貼付シート'!Q749="３～５日ある",2,IF('３　回答貼付シート'!Q749="ほぼ毎日ある",3,))))</f>
        <v>0</v>
      </c>
      <c r="P752" s="49">
        <f>IF('３　回答貼付シート'!R749="ない",0,IF('３　回答貼付シート'!R749="１～２日ある",1,IF('３　回答貼付シート'!R749="３～５日ある",2,IF('３　回答貼付シート'!R749="ほぼ毎日ある",3,))))</f>
        <v>0</v>
      </c>
      <c r="Q752" s="49">
        <f>IF('３　回答貼付シート'!S749="ない",0,IF('３　回答貼付シート'!S749="１～２日ある",1,IF('３　回答貼付シート'!S749="３～５日ある",2,IF('３　回答貼付シート'!S749="ほぼ毎日ある",3,))))</f>
        <v>0</v>
      </c>
      <c r="R752" s="49">
        <f>IF('３　回答貼付シート'!T749="ない",0,IF('３　回答貼付シート'!T749="１～２日ある",1,IF('３　回答貼付シート'!T749="３～５日ある",2,IF('３　回答貼付シート'!T749="ほぼ毎日ある",3,))))</f>
        <v>0</v>
      </c>
      <c r="S752" s="49">
        <f>IF('３　回答貼付シート'!U749="ない",0,IF('３　回答貼付シート'!U749="１～２日ある",1,IF('３　回答貼付シート'!U749="３～５日ある",2,IF('３　回答貼付シート'!U749="ほぼ毎日ある",3,))))</f>
        <v>0</v>
      </c>
      <c r="T752" s="49">
        <f>IF('３　回答貼付シート'!V749="ない",0,IF('３　回答貼付シート'!V749="１～２日ある",1,IF('３　回答貼付シート'!V749="３～５日ある",2,IF('３　回答貼付シート'!V749="ほぼ毎日ある",3,))))</f>
        <v>0</v>
      </c>
      <c r="U752" s="49">
        <f>IF('３　回答貼付シート'!W749="ない",0,IF('３　回答貼付シート'!W749="１～２日ある",1,IF('３　回答貼付シート'!W749="３～５日ある",2,IF('３　回答貼付シート'!W749="ほぼ毎日ある",3,))))</f>
        <v>0</v>
      </c>
      <c r="V752" s="49">
        <f>IF('３　回答貼付シート'!X749="ない",0,IF('３　回答貼付シート'!X749="１～２日ある",1,IF('３　回答貼付シート'!X749="３～５日ある",2,IF('３　回答貼付シート'!X749="ほぼ毎日ある",3,))))</f>
        <v>0</v>
      </c>
      <c r="W752" s="49">
        <f>IF('３　回答貼付シート'!Y749="ない",0,IF('３　回答貼付シート'!Y749="１～２日ある",1,IF('３　回答貼付シート'!Y749="３～５日ある",2,IF('３　回答貼付シート'!Y749="ほぼ毎日ある",3,))))</f>
        <v>0</v>
      </c>
      <c r="X752" s="49">
        <f>IF('３　回答貼付シート'!Z749="ない",0,IF('３　回答貼付シート'!Z749="１～２日ある",1,IF('３　回答貼付シート'!Z749="３～５日ある",2,IF('３　回答貼付シート'!Z749="ほぼ毎日ある",3,))))</f>
        <v>0</v>
      </c>
      <c r="Y752" s="49">
        <f>IF('３　回答貼付シート'!AA749="ない",0,IF('３　回答貼付シート'!AA749="１～２日ある",1,IF('３　回答貼付シート'!AA749="３～５日ある",2,IF('３　回答貼付シート'!AA749="ほぼ毎日ある",3,))))</f>
        <v>0</v>
      </c>
      <c r="Z752" s="49">
        <f>IF('３　回答貼付シート'!AB749="ない",0,IF('３　回答貼付シート'!AB749="１～２日ある",1,IF('３　回答貼付シート'!AB749="３～５日ある",2,IF('３　回答貼付シート'!AB749="ほぼ毎日ある",3,))))</f>
        <v>0</v>
      </c>
      <c r="AA752" s="49">
        <f>IF('３　回答貼付シート'!AC749="ない",0,IF('３　回答貼付シート'!AC749="１～２日ある",1,IF('３　回答貼付シート'!AC749="３～５日ある",2,IF('３　回答貼付シート'!AC749="ほぼ毎日ある",3,))))</f>
        <v>0</v>
      </c>
      <c r="AB752" s="49">
        <f>IF('３　回答貼付シート'!AD749="ない",0,IF('３　回答貼付シート'!AD749="１～２日ある",1,IF('３　回答貼付シート'!AD749="３～５日ある",2,IF('３　回答貼付シート'!AD749="ほぼ毎日ある",3,))))</f>
        <v>0</v>
      </c>
      <c r="AC752" s="49">
        <f>IF('３　回答貼付シート'!AE749="ない",0,IF('３　回答貼付シート'!AE749="１～２日ある",1,IF('３　回答貼付シート'!AE749="３～５日ある",2,IF('３　回答貼付シート'!AE749="ほぼ毎日ある",3,))))</f>
        <v>0</v>
      </c>
      <c r="AD752" s="49">
        <f>IF('３　回答貼付シート'!AF749="ない",0,IF('３　回答貼付シート'!AF749="１～２日ある",1,IF('３　回答貼付シート'!AF749="３～５日ある",2,IF('３　回答貼付シート'!AF749="ほぼ毎日ある",3,))))</f>
        <v>0</v>
      </c>
      <c r="AE752" s="49">
        <f>IF('３　回答貼付シート'!AG749="ない",0,IF('３　回答貼付シート'!AG749="１～２日ある",1,IF('３　回答貼付シート'!AG749="３～５日ある",2,IF('３　回答貼付シート'!AG749="ほぼ毎日ある",3,))))</f>
        <v>0</v>
      </c>
      <c r="AF752" s="49">
        <f>IF('３　回答貼付シート'!AH749="ない",0,IF('３　回答貼付シート'!AH749="１～２日ある",1,IF('３　回答貼付シート'!AH749="３～５日ある",2,IF('３　回答貼付シート'!AH749="ほぼ毎日ある",3,))))</f>
        <v>0</v>
      </c>
      <c r="AG752" s="49">
        <f>IF('３　回答貼付シート'!AI749="ない",0,IF('３　回答貼付シート'!AI749="１～２日ある",1,IF('３　回答貼付シート'!AI749="３～５日ある",2,IF('３　回答貼付シート'!AI749="ほぼ毎日ある",3,))))</f>
        <v>0</v>
      </c>
      <c r="AH752" s="49">
        <f>IF('３　回答貼付シート'!AJ749="ない",0,IF('３　回答貼付シート'!AJ749="１～２日ある",1,IF('３　回答貼付シート'!AJ749="３～５日ある",2,IF('３　回答貼付シート'!AJ749="ほぼ毎日ある",3,))))</f>
        <v>0</v>
      </c>
      <c r="AI752" s="49">
        <f>IF('３　回答貼付シート'!AK749="ない",0,IF('３　回答貼付シート'!AK749="１～２日ある",1,IF('３　回答貼付シート'!AK749="３～５日ある",2,IF('３　回答貼付シート'!AK749="ほぼ毎日ある",3,))))</f>
        <v>0</v>
      </c>
      <c r="AJ752" s="49">
        <f>IF('３　回答貼付シート'!AL749="ない",0,IF('３　回答貼付シート'!AL749="１～２日ある",1,IF('３　回答貼付シート'!AL749="３～５日ある",2,IF('３　回答貼付シート'!AL749="ほぼ毎日ある",3,))))</f>
        <v>0</v>
      </c>
      <c r="AK752" s="49">
        <f>IF('３　回答貼付シート'!AM749="ない",0,IF('３　回答貼付シート'!AM749="１～２日ある",1,IF('３　回答貼付シート'!AM749="３～５日ある",2,IF('３　回答貼付シート'!AM749="ほぼ毎日ある",3,))))</f>
        <v>0</v>
      </c>
      <c r="AL752" s="49">
        <f>'３　回答貼付シート'!$AN749</f>
        <v>0</v>
      </c>
      <c r="AM752" s="49" t="str">
        <f t="shared" si="82"/>
        <v/>
      </c>
      <c r="AN752" s="49" t="str">
        <f t="shared" si="83"/>
        <v/>
      </c>
      <c r="AO752" s="49" t="str">
        <f t="shared" si="84"/>
        <v/>
      </c>
      <c r="AP752" s="49" t="str">
        <f t="shared" si="85"/>
        <v/>
      </c>
      <c r="AQ752" s="49" t="str">
        <f t="shared" si="86"/>
        <v/>
      </c>
      <c r="AR752" t="str">
        <f t="shared" si="87"/>
        <v>0</v>
      </c>
      <c r="AT752" s="42"/>
    </row>
    <row r="753" spans="1:46">
      <c r="A753" s="49"/>
      <c r="B753" s="49">
        <f t="shared" si="81"/>
        <v>0</v>
      </c>
      <c r="C753" s="49">
        <f>IF('３　回答貼付シート'!$F750&lt;&gt;0,VLOOKUP('３　回答貼付シート'!$F750,$AR$2048:$AS$2054,2,FALSE),0)</f>
        <v>0</v>
      </c>
      <c r="D753" s="49">
        <f>IF('３　回答貼付シート'!$G750&lt;&gt;0,VLOOKUP(('３　回答貼付シート'!$G750), $AR$2048:$AS$2054,2,FALSE),0)</f>
        <v>0</v>
      </c>
      <c r="E753" s="49">
        <f>'３　回答貼付シート'!$H750</f>
        <v>0</v>
      </c>
      <c r="F753" s="49">
        <f>IF(E753=0,0,VLOOKUP($B753,'２　情報入力シート'!$A$2:$E$2049,5))</f>
        <v>0</v>
      </c>
      <c r="G753" s="49">
        <f>IF('３　回答貼付シート'!I750="ない",0,IF('３　回答貼付シート'!I750="１～２日ある",1,IF('３　回答貼付シート'!I750="３～５日ある",2,IF('３　回答貼付シート'!I750="ほぼ毎日ある",3,))))</f>
        <v>0</v>
      </c>
      <c r="H753" s="49">
        <f>IF('３　回答貼付シート'!J750="ない",0,IF('３　回答貼付シート'!J750="１～２日ある",1,IF('３　回答貼付シート'!J750="３～５日ある",2,IF('３　回答貼付シート'!J750="ほぼ毎日ある",3,))))</f>
        <v>0</v>
      </c>
      <c r="I753" s="49">
        <f>IF('３　回答貼付シート'!K750="ない",0,IF('３　回答貼付シート'!K750="１～２日ある",1,IF('３　回答貼付シート'!K750="３～５日ある",2,IF('３　回答貼付シート'!K750="ほぼ毎日ある",3,))))</f>
        <v>0</v>
      </c>
      <c r="J753" s="49">
        <f>IF('３　回答貼付シート'!L750="ない",0,IF('３　回答貼付シート'!L750="１～２日ある",1,IF('３　回答貼付シート'!L750="３～５日ある",2,IF('３　回答貼付シート'!L750="ほぼ毎日ある",3,))))</f>
        <v>0</v>
      </c>
      <c r="K753" s="49">
        <f>IF('３　回答貼付シート'!M750="ない",0,IF('３　回答貼付シート'!M750="１～２日ある",1,IF('３　回答貼付シート'!M750="３～５日ある",2,IF('３　回答貼付シート'!M750="ほぼ毎日ある",3,))))</f>
        <v>0</v>
      </c>
      <c r="L753" s="49">
        <f>IF('３　回答貼付シート'!N750="ない",0,IF('３　回答貼付シート'!N750="１～２日ある",1,IF('３　回答貼付シート'!N750="３～５日ある",2,IF('３　回答貼付シート'!N750="ほぼ毎日ある",3,))))</f>
        <v>0</v>
      </c>
      <c r="M753" s="49">
        <f>IF('３　回答貼付シート'!O750="ない",0,IF('３　回答貼付シート'!O750="１～２日ある",1,IF('３　回答貼付シート'!O750="３～５日ある",2,IF('３　回答貼付シート'!O750="ほぼ毎日ある",3,))))</f>
        <v>0</v>
      </c>
      <c r="N753" s="49">
        <f>IF('３　回答貼付シート'!P750="ない",0,IF('３　回答貼付シート'!P750="１～２日ある",1,IF('３　回答貼付シート'!P750="３～５日ある",2,IF('３　回答貼付シート'!P750="ほぼ毎日ある",3,))))</f>
        <v>0</v>
      </c>
      <c r="O753" s="49">
        <f>IF('３　回答貼付シート'!Q750="ない",0,IF('３　回答貼付シート'!Q750="１～２日ある",1,IF('３　回答貼付シート'!Q750="３～５日ある",2,IF('３　回答貼付シート'!Q750="ほぼ毎日ある",3,))))</f>
        <v>0</v>
      </c>
      <c r="P753" s="49">
        <f>IF('３　回答貼付シート'!R750="ない",0,IF('３　回答貼付シート'!R750="１～２日ある",1,IF('３　回答貼付シート'!R750="３～５日ある",2,IF('３　回答貼付シート'!R750="ほぼ毎日ある",3,))))</f>
        <v>0</v>
      </c>
      <c r="Q753" s="49">
        <f>IF('３　回答貼付シート'!S750="ない",0,IF('３　回答貼付シート'!S750="１～２日ある",1,IF('３　回答貼付シート'!S750="３～５日ある",2,IF('３　回答貼付シート'!S750="ほぼ毎日ある",3,))))</f>
        <v>0</v>
      </c>
      <c r="R753" s="49">
        <f>IF('３　回答貼付シート'!T750="ない",0,IF('３　回答貼付シート'!T750="１～２日ある",1,IF('３　回答貼付シート'!T750="３～５日ある",2,IF('３　回答貼付シート'!T750="ほぼ毎日ある",3,))))</f>
        <v>0</v>
      </c>
      <c r="S753" s="49">
        <f>IF('３　回答貼付シート'!U750="ない",0,IF('３　回答貼付シート'!U750="１～２日ある",1,IF('３　回答貼付シート'!U750="３～５日ある",2,IF('３　回答貼付シート'!U750="ほぼ毎日ある",3,))))</f>
        <v>0</v>
      </c>
      <c r="T753" s="49">
        <f>IF('３　回答貼付シート'!V750="ない",0,IF('３　回答貼付シート'!V750="１～２日ある",1,IF('３　回答貼付シート'!V750="３～５日ある",2,IF('３　回答貼付シート'!V750="ほぼ毎日ある",3,))))</f>
        <v>0</v>
      </c>
      <c r="U753" s="49">
        <f>IF('３　回答貼付シート'!W750="ない",0,IF('３　回答貼付シート'!W750="１～２日ある",1,IF('３　回答貼付シート'!W750="３～５日ある",2,IF('３　回答貼付シート'!W750="ほぼ毎日ある",3,))))</f>
        <v>0</v>
      </c>
      <c r="V753" s="49">
        <f>IF('３　回答貼付シート'!X750="ない",0,IF('３　回答貼付シート'!X750="１～２日ある",1,IF('３　回答貼付シート'!X750="３～５日ある",2,IF('３　回答貼付シート'!X750="ほぼ毎日ある",3,))))</f>
        <v>0</v>
      </c>
      <c r="W753" s="49">
        <f>IF('３　回答貼付シート'!Y750="ない",0,IF('３　回答貼付シート'!Y750="１～２日ある",1,IF('３　回答貼付シート'!Y750="３～５日ある",2,IF('３　回答貼付シート'!Y750="ほぼ毎日ある",3,))))</f>
        <v>0</v>
      </c>
      <c r="X753" s="49">
        <f>IF('３　回答貼付シート'!Z750="ない",0,IF('３　回答貼付シート'!Z750="１～２日ある",1,IF('３　回答貼付シート'!Z750="３～５日ある",2,IF('３　回答貼付シート'!Z750="ほぼ毎日ある",3,))))</f>
        <v>0</v>
      </c>
      <c r="Y753" s="49">
        <f>IF('３　回答貼付シート'!AA750="ない",0,IF('３　回答貼付シート'!AA750="１～２日ある",1,IF('３　回答貼付シート'!AA750="３～５日ある",2,IF('３　回答貼付シート'!AA750="ほぼ毎日ある",3,))))</f>
        <v>0</v>
      </c>
      <c r="Z753" s="49">
        <f>IF('３　回答貼付シート'!AB750="ない",0,IF('３　回答貼付シート'!AB750="１～２日ある",1,IF('３　回答貼付シート'!AB750="３～５日ある",2,IF('３　回答貼付シート'!AB750="ほぼ毎日ある",3,))))</f>
        <v>0</v>
      </c>
      <c r="AA753" s="49">
        <f>IF('３　回答貼付シート'!AC750="ない",0,IF('３　回答貼付シート'!AC750="１～２日ある",1,IF('３　回答貼付シート'!AC750="３～５日ある",2,IF('３　回答貼付シート'!AC750="ほぼ毎日ある",3,))))</f>
        <v>0</v>
      </c>
      <c r="AB753" s="49">
        <f>IF('３　回答貼付シート'!AD750="ない",0,IF('３　回答貼付シート'!AD750="１～２日ある",1,IF('３　回答貼付シート'!AD750="３～５日ある",2,IF('３　回答貼付シート'!AD750="ほぼ毎日ある",3,))))</f>
        <v>0</v>
      </c>
      <c r="AC753" s="49">
        <f>IF('３　回答貼付シート'!AE750="ない",0,IF('３　回答貼付シート'!AE750="１～２日ある",1,IF('３　回答貼付シート'!AE750="３～５日ある",2,IF('３　回答貼付シート'!AE750="ほぼ毎日ある",3,))))</f>
        <v>0</v>
      </c>
      <c r="AD753" s="49">
        <f>IF('３　回答貼付シート'!AF750="ない",0,IF('３　回答貼付シート'!AF750="１～２日ある",1,IF('３　回答貼付シート'!AF750="３～５日ある",2,IF('３　回答貼付シート'!AF750="ほぼ毎日ある",3,))))</f>
        <v>0</v>
      </c>
      <c r="AE753" s="49">
        <f>IF('３　回答貼付シート'!AG750="ない",0,IF('３　回答貼付シート'!AG750="１～２日ある",1,IF('３　回答貼付シート'!AG750="３～５日ある",2,IF('３　回答貼付シート'!AG750="ほぼ毎日ある",3,))))</f>
        <v>0</v>
      </c>
      <c r="AF753" s="49">
        <f>IF('３　回答貼付シート'!AH750="ない",0,IF('３　回答貼付シート'!AH750="１～２日ある",1,IF('３　回答貼付シート'!AH750="３～５日ある",2,IF('３　回答貼付シート'!AH750="ほぼ毎日ある",3,))))</f>
        <v>0</v>
      </c>
      <c r="AG753" s="49">
        <f>IF('３　回答貼付シート'!AI750="ない",0,IF('３　回答貼付シート'!AI750="１～２日ある",1,IF('３　回答貼付シート'!AI750="３～５日ある",2,IF('３　回答貼付シート'!AI750="ほぼ毎日ある",3,))))</f>
        <v>0</v>
      </c>
      <c r="AH753" s="49">
        <f>IF('３　回答貼付シート'!AJ750="ない",0,IF('３　回答貼付シート'!AJ750="１～２日ある",1,IF('３　回答貼付シート'!AJ750="３～５日ある",2,IF('３　回答貼付シート'!AJ750="ほぼ毎日ある",3,))))</f>
        <v>0</v>
      </c>
      <c r="AI753" s="49">
        <f>IF('３　回答貼付シート'!AK750="ない",0,IF('３　回答貼付シート'!AK750="１～２日ある",1,IF('３　回答貼付シート'!AK750="３～５日ある",2,IF('３　回答貼付シート'!AK750="ほぼ毎日ある",3,))))</f>
        <v>0</v>
      </c>
      <c r="AJ753" s="49">
        <f>IF('３　回答貼付シート'!AL750="ない",0,IF('３　回答貼付シート'!AL750="１～２日ある",1,IF('３　回答貼付シート'!AL750="３～５日ある",2,IF('３　回答貼付シート'!AL750="ほぼ毎日ある",3,))))</f>
        <v>0</v>
      </c>
      <c r="AK753" s="49">
        <f>IF('３　回答貼付シート'!AM750="ない",0,IF('３　回答貼付シート'!AM750="１～２日ある",1,IF('３　回答貼付シート'!AM750="３～５日ある",2,IF('３　回答貼付シート'!AM750="ほぼ毎日ある",3,))))</f>
        <v>0</v>
      </c>
      <c r="AL753" s="49">
        <f>'３　回答貼付シート'!$AN750</f>
        <v>0</v>
      </c>
      <c r="AM753" s="49" t="str">
        <f t="shared" si="82"/>
        <v/>
      </c>
      <c r="AN753" s="49" t="str">
        <f t="shared" si="83"/>
        <v/>
      </c>
      <c r="AO753" s="49" t="str">
        <f t="shared" si="84"/>
        <v/>
      </c>
      <c r="AP753" s="49" t="str">
        <f t="shared" si="85"/>
        <v/>
      </c>
      <c r="AQ753" s="49" t="str">
        <f t="shared" si="86"/>
        <v/>
      </c>
      <c r="AR753" t="str">
        <f t="shared" si="87"/>
        <v>0</v>
      </c>
      <c r="AT753" s="42"/>
    </row>
    <row r="754" spans="1:46">
      <c r="A754" s="49"/>
      <c r="B754" s="49">
        <f t="shared" si="81"/>
        <v>0</v>
      </c>
      <c r="C754" s="49">
        <f>IF('３　回答貼付シート'!$F751&lt;&gt;0,VLOOKUP('３　回答貼付シート'!$F751,$AR$2048:$AS$2054,2,FALSE),0)</f>
        <v>0</v>
      </c>
      <c r="D754" s="49">
        <f>IF('３　回答貼付シート'!$G751&lt;&gt;0,VLOOKUP(('３　回答貼付シート'!$G751), $AR$2048:$AS$2054,2,FALSE),0)</f>
        <v>0</v>
      </c>
      <c r="E754" s="49">
        <f>'３　回答貼付シート'!$H751</f>
        <v>0</v>
      </c>
      <c r="F754" s="49">
        <f>IF(E754=0,0,VLOOKUP($B754,'２　情報入力シート'!$A$2:$E$2049,5))</f>
        <v>0</v>
      </c>
      <c r="G754" s="49">
        <f>IF('３　回答貼付シート'!I751="ない",0,IF('３　回答貼付シート'!I751="１～２日ある",1,IF('３　回答貼付シート'!I751="３～５日ある",2,IF('３　回答貼付シート'!I751="ほぼ毎日ある",3,))))</f>
        <v>0</v>
      </c>
      <c r="H754" s="49">
        <f>IF('３　回答貼付シート'!J751="ない",0,IF('３　回答貼付シート'!J751="１～２日ある",1,IF('３　回答貼付シート'!J751="３～５日ある",2,IF('３　回答貼付シート'!J751="ほぼ毎日ある",3,))))</f>
        <v>0</v>
      </c>
      <c r="I754" s="49">
        <f>IF('３　回答貼付シート'!K751="ない",0,IF('３　回答貼付シート'!K751="１～２日ある",1,IF('３　回答貼付シート'!K751="３～５日ある",2,IF('３　回答貼付シート'!K751="ほぼ毎日ある",3,))))</f>
        <v>0</v>
      </c>
      <c r="J754" s="49">
        <f>IF('３　回答貼付シート'!L751="ない",0,IF('３　回答貼付シート'!L751="１～２日ある",1,IF('３　回答貼付シート'!L751="３～５日ある",2,IF('３　回答貼付シート'!L751="ほぼ毎日ある",3,))))</f>
        <v>0</v>
      </c>
      <c r="K754" s="49">
        <f>IF('３　回答貼付シート'!M751="ない",0,IF('３　回答貼付シート'!M751="１～２日ある",1,IF('３　回答貼付シート'!M751="３～５日ある",2,IF('３　回答貼付シート'!M751="ほぼ毎日ある",3,))))</f>
        <v>0</v>
      </c>
      <c r="L754" s="49">
        <f>IF('３　回答貼付シート'!N751="ない",0,IF('３　回答貼付シート'!N751="１～２日ある",1,IF('３　回答貼付シート'!N751="３～５日ある",2,IF('３　回答貼付シート'!N751="ほぼ毎日ある",3,))))</f>
        <v>0</v>
      </c>
      <c r="M754" s="49">
        <f>IF('３　回答貼付シート'!O751="ない",0,IF('３　回答貼付シート'!O751="１～２日ある",1,IF('３　回答貼付シート'!O751="３～５日ある",2,IF('３　回答貼付シート'!O751="ほぼ毎日ある",3,))))</f>
        <v>0</v>
      </c>
      <c r="N754" s="49">
        <f>IF('３　回答貼付シート'!P751="ない",0,IF('３　回答貼付シート'!P751="１～２日ある",1,IF('３　回答貼付シート'!P751="３～５日ある",2,IF('３　回答貼付シート'!P751="ほぼ毎日ある",3,))))</f>
        <v>0</v>
      </c>
      <c r="O754" s="49">
        <f>IF('３　回答貼付シート'!Q751="ない",0,IF('３　回答貼付シート'!Q751="１～２日ある",1,IF('３　回答貼付シート'!Q751="３～５日ある",2,IF('３　回答貼付シート'!Q751="ほぼ毎日ある",3,))))</f>
        <v>0</v>
      </c>
      <c r="P754" s="49">
        <f>IF('３　回答貼付シート'!R751="ない",0,IF('３　回答貼付シート'!R751="１～２日ある",1,IF('３　回答貼付シート'!R751="３～５日ある",2,IF('３　回答貼付シート'!R751="ほぼ毎日ある",3,))))</f>
        <v>0</v>
      </c>
      <c r="Q754" s="49">
        <f>IF('３　回答貼付シート'!S751="ない",0,IF('３　回答貼付シート'!S751="１～２日ある",1,IF('３　回答貼付シート'!S751="３～５日ある",2,IF('３　回答貼付シート'!S751="ほぼ毎日ある",3,))))</f>
        <v>0</v>
      </c>
      <c r="R754" s="49">
        <f>IF('３　回答貼付シート'!T751="ない",0,IF('３　回答貼付シート'!T751="１～２日ある",1,IF('３　回答貼付シート'!T751="３～５日ある",2,IF('３　回答貼付シート'!T751="ほぼ毎日ある",3,))))</f>
        <v>0</v>
      </c>
      <c r="S754" s="49">
        <f>IF('３　回答貼付シート'!U751="ない",0,IF('３　回答貼付シート'!U751="１～２日ある",1,IF('３　回答貼付シート'!U751="３～５日ある",2,IF('３　回答貼付シート'!U751="ほぼ毎日ある",3,))))</f>
        <v>0</v>
      </c>
      <c r="T754" s="49">
        <f>IF('３　回答貼付シート'!V751="ない",0,IF('３　回答貼付シート'!V751="１～２日ある",1,IF('３　回答貼付シート'!V751="３～５日ある",2,IF('３　回答貼付シート'!V751="ほぼ毎日ある",3,))))</f>
        <v>0</v>
      </c>
      <c r="U754" s="49">
        <f>IF('３　回答貼付シート'!W751="ない",0,IF('３　回答貼付シート'!W751="１～２日ある",1,IF('３　回答貼付シート'!W751="３～５日ある",2,IF('３　回答貼付シート'!W751="ほぼ毎日ある",3,))))</f>
        <v>0</v>
      </c>
      <c r="V754" s="49">
        <f>IF('３　回答貼付シート'!X751="ない",0,IF('３　回答貼付シート'!X751="１～２日ある",1,IF('３　回答貼付シート'!X751="３～５日ある",2,IF('３　回答貼付シート'!X751="ほぼ毎日ある",3,))))</f>
        <v>0</v>
      </c>
      <c r="W754" s="49">
        <f>IF('３　回答貼付シート'!Y751="ない",0,IF('３　回答貼付シート'!Y751="１～２日ある",1,IF('３　回答貼付シート'!Y751="３～５日ある",2,IF('３　回答貼付シート'!Y751="ほぼ毎日ある",3,))))</f>
        <v>0</v>
      </c>
      <c r="X754" s="49">
        <f>IF('３　回答貼付シート'!Z751="ない",0,IF('３　回答貼付シート'!Z751="１～２日ある",1,IF('３　回答貼付シート'!Z751="３～５日ある",2,IF('３　回答貼付シート'!Z751="ほぼ毎日ある",3,))))</f>
        <v>0</v>
      </c>
      <c r="Y754" s="49">
        <f>IF('３　回答貼付シート'!AA751="ない",0,IF('３　回答貼付シート'!AA751="１～２日ある",1,IF('３　回答貼付シート'!AA751="３～５日ある",2,IF('３　回答貼付シート'!AA751="ほぼ毎日ある",3,))))</f>
        <v>0</v>
      </c>
      <c r="Z754" s="49">
        <f>IF('３　回答貼付シート'!AB751="ない",0,IF('３　回答貼付シート'!AB751="１～２日ある",1,IF('３　回答貼付シート'!AB751="３～５日ある",2,IF('３　回答貼付シート'!AB751="ほぼ毎日ある",3,))))</f>
        <v>0</v>
      </c>
      <c r="AA754" s="49">
        <f>IF('３　回答貼付シート'!AC751="ない",0,IF('３　回答貼付シート'!AC751="１～２日ある",1,IF('３　回答貼付シート'!AC751="３～５日ある",2,IF('３　回答貼付シート'!AC751="ほぼ毎日ある",3,))))</f>
        <v>0</v>
      </c>
      <c r="AB754" s="49">
        <f>IF('３　回答貼付シート'!AD751="ない",0,IF('３　回答貼付シート'!AD751="１～２日ある",1,IF('３　回答貼付シート'!AD751="３～５日ある",2,IF('３　回答貼付シート'!AD751="ほぼ毎日ある",3,))))</f>
        <v>0</v>
      </c>
      <c r="AC754" s="49">
        <f>IF('３　回答貼付シート'!AE751="ない",0,IF('３　回答貼付シート'!AE751="１～２日ある",1,IF('３　回答貼付シート'!AE751="３～５日ある",2,IF('３　回答貼付シート'!AE751="ほぼ毎日ある",3,))))</f>
        <v>0</v>
      </c>
      <c r="AD754" s="49">
        <f>IF('３　回答貼付シート'!AF751="ない",0,IF('３　回答貼付シート'!AF751="１～２日ある",1,IF('３　回答貼付シート'!AF751="３～５日ある",2,IF('３　回答貼付シート'!AF751="ほぼ毎日ある",3,))))</f>
        <v>0</v>
      </c>
      <c r="AE754" s="49">
        <f>IF('３　回答貼付シート'!AG751="ない",0,IF('３　回答貼付シート'!AG751="１～２日ある",1,IF('３　回答貼付シート'!AG751="３～５日ある",2,IF('３　回答貼付シート'!AG751="ほぼ毎日ある",3,))))</f>
        <v>0</v>
      </c>
      <c r="AF754" s="49">
        <f>IF('３　回答貼付シート'!AH751="ない",0,IF('３　回答貼付シート'!AH751="１～２日ある",1,IF('３　回答貼付シート'!AH751="３～５日ある",2,IF('３　回答貼付シート'!AH751="ほぼ毎日ある",3,))))</f>
        <v>0</v>
      </c>
      <c r="AG754" s="49">
        <f>IF('３　回答貼付シート'!AI751="ない",0,IF('３　回答貼付シート'!AI751="１～２日ある",1,IF('３　回答貼付シート'!AI751="３～５日ある",2,IF('３　回答貼付シート'!AI751="ほぼ毎日ある",3,))))</f>
        <v>0</v>
      </c>
      <c r="AH754" s="49">
        <f>IF('３　回答貼付シート'!AJ751="ない",0,IF('３　回答貼付シート'!AJ751="１～２日ある",1,IF('３　回答貼付シート'!AJ751="３～５日ある",2,IF('３　回答貼付シート'!AJ751="ほぼ毎日ある",3,))))</f>
        <v>0</v>
      </c>
      <c r="AI754" s="49">
        <f>IF('３　回答貼付シート'!AK751="ない",0,IF('３　回答貼付シート'!AK751="１～２日ある",1,IF('３　回答貼付シート'!AK751="３～５日ある",2,IF('３　回答貼付シート'!AK751="ほぼ毎日ある",3,))))</f>
        <v>0</v>
      </c>
      <c r="AJ754" s="49">
        <f>IF('３　回答貼付シート'!AL751="ない",0,IF('３　回答貼付シート'!AL751="１～２日ある",1,IF('３　回答貼付シート'!AL751="３～５日ある",2,IF('３　回答貼付シート'!AL751="ほぼ毎日ある",3,))))</f>
        <v>0</v>
      </c>
      <c r="AK754" s="49">
        <f>IF('３　回答貼付シート'!AM751="ない",0,IF('３　回答貼付シート'!AM751="１～２日ある",1,IF('３　回答貼付シート'!AM751="３～５日ある",2,IF('３　回答貼付シート'!AM751="ほぼ毎日ある",3,))))</f>
        <v>0</v>
      </c>
      <c r="AL754" s="49">
        <f>'３　回答貼付シート'!$AN751</f>
        <v>0</v>
      </c>
      <c r="AM754" s="49" t="str">
        <f t="shared" si="82"/>
        <v/>
      </c>
      <c r="AN754" s="49" t="str">
        <f t="shared" si="83"/>
        <v/>
      </c>
      <c r="AO754" s="49" t="str">
        <f t="shared" si="84"/>
        <v/>
      </c>
      <c r="AP754" s="49" t="str">
        <f t="shared" si="85"/>
        <v/>
      </c>
      <c r="AQ754" s="49" t="str">
        <f t="shared" si="86"/>
        <v/>
      </c>
      <c r="AR754" t="str">
        <f t="shared" si="87"/>
        <v>0</v>
      </c>
      <c r="AT754" s="42"/>
    </row>
    <row r="755" spans="1:46">
      <c r="A755" s="49"/>
      <c r="B755" s="49">
        <f t="shared" si="81"/>
        <v>0</v>
      </c>
      <c r="C755" s="49">
        <f>IF('３　回答貼付シート'!$F752&lt;&gt;0,VLOOKUP('３　回答貼付シート'!$F752,$AR$2048:$AS$2054,2,FALSE),0)</f>
        <v>0</v>
      </c>
      <c r="D755" s="49">
        <f>IF('３　回答貼付シート'!$G752&lt;&gt;0,VLOOKUP(('３　回答貼付シート'!$G752), $AR$2048:$AS$2054,2,FALSE),0)</f>
        <v>0</v>
      </c>
      <c r="E755" s="49">
        <f>'３　回答貼付シート'!$H752</f>
        <v>0</v>
      </c>
      <c r="F755" s="49">
        <f>IF(E755=0,0,VLOOKUP($B755,'２　情報入力シート'!$A$2:$E$2049,5))</f>
        <v>0</v>
      </c>
      <c r="G755" s="49">
        <f>IF('３　回答貼付シート'!I752="ない",0,IF('３　回答貼付シート'!I752="１～２日ある",1,IF('３　回答貼付シート'!I752="３～５日ある",2,IF('３　回答貼付シート'!I752="ほぼ毎日ある",3,))))</f>
        <v>0</v>
      </c>
      <c r="H755" s="49">
        <f>IF('３　回答貼付シート'!J752="ない",0,IF('３　回答貼付シート'!J752="１～２日ある",1,IF('３　回答貼付シート'!J752="３～５日ある",2,IF('３　回答貼付シート'!J752="ほぼ毎日ある",3,))))</f>
        <v>0</v>
      </c>
      <c r="I755" s="49">
        <f>IF('３　回答貼付シート'!K752="ない",0,IF('３　回答貼付シート'!K752="１～２日ある",1,IF('３　回答貼付シート'!K752="３～５日ある",2,IF('３　回答貼付シート'!K752="ほぼ毎日ある",3,))))</f>
        <v>0</v>
      </c>
      <c r="J755" s="49">
        <f>IF('３　回答貼付シート'!L752="ない",0,IF('３　回答貼付シート'!L752="１～２日ある",1,IF('３　回答貼付シート'!L752="３～５日ある",2,IF('３　回答貼付シート'!L752="ほぼ毎日ある",3,))))</f>
        <v>0</v>
      </c>
      <c r="K755" s="49">
        <f>IF('３　回答貼付シート'!M752="ない",0,IF('３　回答貼付シート'!M752="１～２日ある",1,IF('３　回答貼付シート'!M752="３～５日ある",2,IF('３　回答貼付シート'!M752="ほぼ毎日ある",3,))))</f>
        <v>0</v>
      </c>
      <c r="L755" s="49">
        <f>IF('３　回答貼付シート'!N752="ない",0,IF('３　回答貼付シート'!N752="１～２日ある",1,IF('３　回答貼付シート'!N752="３～５日ある",2,IF('３　回答貼付シート'!N752="ほぼ毎日ある",3,))))</f>
        <v>0</v>
      </c>
      <c r="M755" s="49">
        <f>IF('３　回答貼付シート'!O752="ない",0,IF('３　回答貼付シート'!O752="１～２日ある",1,IF('３　回答貼付シート'!O752="３～５日ある",2,IF('３　回答貼付シート'!O752="ほぼ毎日ある",3,))))</f>
        <v>0</v>
      </c>
      <c r="N755" s="49">
        <f>IF('３　回答貼付シート'!P752="ない",0,IF('３　回答貼付シート'!P752="１～２日ある",1,IF('３　回答貼付シート'!P752="３～５日ある",2,IF('３　回答貼付シート'!P752="ほぼ毎日ある",3,))))</f>
        <v>0</v>
      </c>
      <c r="O755" s="49">
        <f>IF('３　回答貼付シート'!Q752="ない",0,IF('３　回答貼付シート'!Q752="１～２日ある",1,IF('３　回答貼付シート'!Q752="３～５日ある",2,IF('３　回答貼付シート'!Q752="ほぼ毎日ある",3,))))</f>
        <v>0</v>
      </c>
      <c r="P755" s="49">
        <f>IF('３　回答貼付シート'!R752="ない",0,IF('３　回答貼付シート'!R752="１～２日ある",1,IF('３　回答貼付シート'!R752="３～５日ある",2,IF('３　回答貼付シート'!R752="ほぼ毎日ある",3,))))</f>
        <v>0</v>
      </c>
      <c r="Q755" s="49">
        <f>IF('３　回答貼付シート'!S752="ない",0,IF('３　回答貼付シート'!S752="１～２日ある",1,IF('３　回答貼付シート'!S752="３～５日ある",2,IF('３　回答貼付シート'!S752="ほぼ毎日ある",3,))))</f>
        <v>0</v>
      </c>
      <c r="R755" s="49">
        <f>IF('３　回答貼付シート'!T752="ない",0,IF('３　回答貼付シート'!T752="１～２日ある",1,IF('３　回答貼付シート'!T752="３～５日ある",2,IF('３　回答貼付シート'!T752="ほぼ毎日ある",3,))))</f>
        <v>0</v>
      </c>
      <c r="S755" s="49">
        <f>IF('３　回答貼付シート'!U752="ない",0,IF('３　回答貼付シート'!U752="１～２日ある",1,IF('３　回答貼付シート'!U752="３～５日ある",2,IF('３　回答貼付シート'!U752="ほぼ毎日ある",3,))))</f>
        <v>0</v>
      </c>
      <c r="T755" s="49">
        <f>IF('３　回答貼付シート'!V752="ない",0,IF('３　回答貼付シート'!V752="１～２日ある",1,IF('３　回答貼付シート'!V752="３～５日ある",2,IF('３　回答貼付シート'!V752="ほぼ毎日ある",3,))))</f>
        <v>0</v>
      </c>
      <c r="U755" s="49">
        <f>IF('３　回答貼付シート'!W752="ない",0,IF('３　回答貼付シート'!W752="１～２日ある",1,IF('３　回答貼付シート'!W752="３～５日ある",2,IF('３　回答貼付シート'!W752="ほぼ毎日ある",3,))))</f>
        <v>0</v>
      </c>
      <c r="V755" s="49">
        <f>IF('３　回答貼付シート'!X752="ない",0,IF('３　回答貼付シート'!X752="１～２日ある",1,IF('３　回答貼付シート'!X752="３～５日ある",2,IF('３　回答貼付シート'!X752="ほぼ毎日ある",3,))))</f>
        <v>0</v>
      </c>
      <c r="W755" s="49">
        <f>IF('３　回答貼付シート'!Y752="ない",0,IF('３　回答貼付シート'!Y752="１～２日ある",1,IF('３　回答貼付シート'!Y752="３～５日ある",2,IF('３　回答貼付シート'!Y752="ほぼ毎日ある",3,))))</f>
        <v>0</v>
      </c>
      <c r="X755" s="49">
        <f>IF('３　回答貼付シート'!Z752="ない",0,IF('３　回答貼付シート'!Z752="１～２日ある",1,IF('３　回答貼付シート'!Z752="３～５日ある",2,IF('３　回答貼付シート'!Z752="ほぼ毎日ある",3,))))</f>
        <v>0</v>
      </c>
      <c r="Y755" s="49">
        <f>IF('３　回答貼付シート'!AA752="ない",0,IF('３　回答貼付シート'!AA752="１～２日ある",1,IF('３　回答貼付シート'!AA752="３～５日ある",2,IF('３　回答貼付シート'!AA752="ほぼ毎日ある",3,))))</f>
        <v>0</v>
      </c>
      <c r="Z755" s="49">
        <f>IF('３　回答貼付シート'!AB752="ない",0,IF('３　回答貼付シート'!AB752="１～２日ある",1,IF('３　回答貼付シート'!AB752="３～５日ある",2,IF('３　回答貼付シート'!AB752="ほぼ毎日ある",3,))))</f>
        <v>0</v>
      </c>
      <c r="AA755" s="49">
        <f>IF('３　回答貼付シート'!AC752="ない",0,IF('３　回答貼付シート'!AC752="１～２日ある",1,IF('３　回答貼付シート'!AC752="３～５日ある",2,IF('３　回答貼付シート'!AC752="ほぼ毎日ある",3,))))</f>
        <v>0</v>
      </c>
      <c r="AB755" s="49">
        <f>IF('３　回答貼付シート'!AD752="ない",0,IF('３　回答貼付シート'!AD752="１～２日ある",1,IF('３　回答貼付シート'!AD752="３～５日ある",2,IF('３　回答貼付シート'!AD752="ほぼ毎日ある",3,))))</f>
        <v>0</v>
      </c>
      <c r="AC755" s="49">
        <f>IF('３　回答貼付シート'!AE752="ない",0,IF('３　回答貼付シート'!AE752="１～２日ある",1,IF('３　回答貼付シート'!AE752="３～５日ある",2,IF('３　回答貼付シート'!AE752="ほぼ毎日ある",3,))))</f>
        <v>0</v>
      </c>
      <c r="AD755" s="49">
        <f>IF('３　回答貼付シート'!AF752="ない",0,IF('３　回答貼付シート'!AF752="１～２日ある",1,IF('３　回答貼付シート'!AF752="３～５日ある",2,IF('３　回答貼付シート'!AF752="ほぼ毎日ある",3,))))</f>
        <v>0</v>
      </c>
      <c r="AE755" s="49">
        <f>IF('３　回答貼付シート'!AG752="ない",0,IF('３　回答貼付シート'!AG752="１～２日ある",1,IF('３　回答貼付シート'!AG752="３～５日ある",2,IF('３　回答貼付シート'!AG752="ほぼ毎日ある",3,))))</f>
        <v>0</v>
      </c>
      <c r="AF755" s="49">
        <f>IF('３　回答貼付シート'!AH752="ない",0,IF('３　回答貼付シート'!AH752="１～２日ある",1,IF('３　回答貼付シート'!AH752="３～５日ある",2,IF('３　回答貼付シート'!AH752="ほぼ毎日ある",3,))))</f>
        <v>0</v>
      </c>
      <c r="AG755" s="49">
        <f>IF('３　回答貼付シート'!AI752="ない",0,IF('３　回答貼付シート'!AI752="１～２日ある",1,IF('３　回答貼付シート'!AI752="３～５日ある",2,IF('３　回答貼付シート'!AI752="ほぼ毎日ある",3,))))</f>
        <v>0</v>
      </c>
      <c r="AH755" s="49">
        <f>IF('３　回答貼付シート'!AJ752="ない",0,IF('３　回答貼付シート'!AJ752="１～２日ある",1,IF('３　回答貼付シート'!AJ752="３～５日ある",2,IF('３　回答貼付シート'!AJ752="ほぼ毎日ある",3,))))</f>
        <v>0</v>
      </c>
      <c r="AI755" s="49">
        <f>IF('３　回答貼付シート'!AK752="ない",0,IF('３　回答貼付シート'!AK752="１～２日ある",1,IF('３　回答貼付シート'!AK752="３～５日ある",2,IF('３　回答貼付シート'!AK752="ほぼ毎日ある",3,))))</f>
        <v>0</v>
      </c>
      <c r="AJ755" s="49">
        <f>IF('３　回答貼付シート'!AL752="ない",0,IF('３　回答貼付シート'!AL752="１～２日ある",1,IF('３　回答貼付シート'!AL752="３～５日ある",2,IF('３　回答貼付シート'!AL752="ほぼ毎日ある",3,))))</f>
        <v>0</v>
      </c>
      <c r="AK755" s="49">
        <f>IF('３　回答貼付シート'!AM752="ない",0,IF('３　回答貼付シート'!AM752="１～２日ある",1,IF('３　回答貼付シート'!AM752="３～５日ある",2,IF('３　回答貼付シート'!AM752="ほぼ毎日ある",3,))))</f>
        <v>0</v>
      </c>
      <c r="AL755" s="49">
        <f>'３　回答貼付シート'!$AN752</f>
        <v>0</v>
      </c>
      <c r="AM755" s="49" t="str">
        <f t="shared" si="82"/>
        <v/>
      </c>
      <c r="AN755" s="49" t="str">
        <f t="shared" si="83"/>
        <v/>
      </c>
      <c r="AO755" s="49" t="str">
        <f t="shared" si="84"/>
        <v/>
      </c>
      <c r="AP755" s="49" t="str">
        <f t="shared" si="85"/>
        <v/>
      </c>
      <c r="AQ755" s="49" t="str">
        <f t="shared" si="86"/>
        <v/>
      </c>
      <c r="AR755" t="str">
        <f t="shared" si="87"/>
        <v>0</v>
      </c>
      <c r="AT755" s="42"/>
    </row>
    <row r="756" spans="1:46">
      <c r="A756" s="49"/>
      <c r="B756" s="49">
        <f t="shared" si="81"/>
        <v>0</v>
      </c>
      <c r="C756" s="49">
        <f>IF('３　回答貼付シート'!$F753&lt;&gt;0,VLOOKUP('３　回答貼付シート'!$F753,$AR$2048:$AS$2054,2,FALSE),0)</f>
        <v>0</v>
      </c>
      <c r="D756" s="49">
        <f>IF('３　回答貼付シート'!$G753&lt;&gt;0,VLOOKUP(('３　回答貼付シート'!$G753), $AR$2048:$AS$2054,2,FALSE),0)</f>
        <v>0</v>
      </c>
      <c r="E756" s="49">
        <f>'３　回答貼付シート'!$H753</f>
        <v>0</v>
      </c>
      <c r="F756" s="49">
        <f>IF(E756=0,0,VLOOKUP($B756,'２　情報入力シート'!$A$2:$E$2049,5))</f>
        <v>0</v>
      </c>
      <c r="G756" s="49">
        <f>IF('３　回答貼付シート'!I753="ない",0,IF('３　回答貼付シート'!I753="１～２日ある",1,IF('３　回答貼付シート'!I753="３～５日ある",2,IF('３　回答貼付シート'!I753="ほぼ毎日ある",3,))))</f>
        <v>0</v>
      </c>
      <c r="H756" s="49">
        <f>IF('３　回答貼付シート'!J753="ない",0,IF('３　回答貼付シート'!J753="１～２日ある",1,IF('３　回答貼付シート'!J753="３～５日ある",2,IF('３　回答貼付シート'!J753="ほぼ毎日ある",3,))))</f>
        <v>0</v>
      </c>
      <c r="I756" s="49">
        <f>IF('３　回答貼付シート'!K753="ない",0,IF('３　回答貼付シート'!K753="１～２日ある",1,IF('３　回答貼付シート'!K753="３～５日ある",2,IF('３　回答貼付シート'!K753="ほぼ毎日ある",3,))))</f>
        <v>0</v>
      </c>
      <c r="J756" s="49">
        <f>IF('３　回答貼付シート'!L753="ない",0,IF('３　回答貼付シート'!L753="１～２日ある",1,IF('３　回答貼付シート'!L753="３～５日ある",2,IF('３　回答貼付シート'!L753="ほぼ毎日ある",3,))))</f>
        <v>0</v>
      </c>
      <c r="K756" s="49">
        <f>IF('３　回答貼付シート'!M753="ない",0,IF('３　回答貼付シート'!M753="１～２日ある",1,IF('３　回答貼付シート'!M753="３～５日ある",2,IF('３　回答貼付シート'!M753="ほぼ毎日ある",3,))))</f>
        <v>0</v>
      </c>
      <c r="L756" s="49">
        <f>IF('３　回答貼付シート'!N753="ない",0,IF('３　回答貼付シート'!N753="１～２日ある",1,IF('３　回答貼付シート'!N753="３～５日ある",2,IF('３　回答貼付シート'!N753="ほぼ毎日ある",3,))))</f>
        <v>0</v>
      </c>
      <c r="M756" s="49">
        <f>IF('３　回答貼付シート'!O753="ない",0,IF('３　回答貼付シート'!O753="１～２日ある",1,IF('３　回答貼付シート'!O753="３～５日ある",2,IF('３　回答貼付シート'!O753="ほぼ毎日ある",3,))))</f>
        <v>0</v>
      </c>
      <c r="N756" s="49">
        <f>IF('３　回答貼付シート'!P753="ない",0,IF('３　回答貼付シート'!P753="１～２日ある",1,IF('３　回答貼付シート'!P753="３～５日ある",2,IF('３　回答貼付シート'!P753="ほぼ毎日ある",3,))))</f>
        <v>0</v>
      </c>
      <c r="O756" s="49">
        <f>IF('３　回答貼付シート'!Q753="ない",0,IF('３　回答貼付シート'!Q753="１～２日ある",1,IF('３　回答貼付シート'!Q753="３～５日ある",2,IF('３　回答貼付シート'!Q753="ほぼ毎日ある",3,))))</f>
        <v>0</v>
      </c>
      <c r="P756" s="49">
        <f>IF('３　回答貼付シート'!R753="ない",0,IF('３　回答貼付シート'!R753="１～２日ある",1,IF('３　回答貼付シート'!R753="３～５日ある",2,IF('３　回答貼付シート'!R753="ほぼ毎日ある",3,))))</f>
        <v>0</v>
      </c>
      <c r="Q756" s="49">
        <f>IF('３　回答貼付シート'!S753="ない",0,IF('３　回答貼付シート'!S753="１～２日ある",1,IF('３　回答貼付シート'!S753="３～５日ある",2,IF('３　回答貼付シート'!S753="ほぼ毎日ある",3,))))</f>
        <v>0</v>
      </c>
      <c r="R756" s="49">
        <f>IF('３　回答貼付シート'!T753="ない",0,IF('３　回答貼付シート'!T753="１～２日ある",1,IF('３　回答貼付シート'!T753="３～５日ある",2,IF('３　回答貼付シート'!T753="ほぼ毎日ある",3,))))</f>
        <v>0</v>
      </c>
      <c r="S756" s="49">
        <f>IF('３　回答貼付シート'!U753="ない",0,IF('３　回答貼付シート'!U753="１～２日ある",1,IF('３　回答貼付シート'!U753="３～５日ある",2,IF('３　回答貼付シート'!U753="ほぼ毎日ある",3,))))</f>
        <v>0</v>
      </c>
      <c r="T756" s="49">
        <f>IF('３　回答貼付シート'!V753="ない",0,IF('３　回答貼付シート'!V753="１～２日ある",1,IF('３　回答貼付シート'!V753="３～５日ある",2,IF('３　回答貼付シート'!V753="ほぼ毎日ある",3,))))</f>
        <v>0</v>
      </c>
      <c r="U756" s="49">
        <f>IF('３　回答貼付シート'!W753="ない",0,IF('３　回答貼付シート'!W753="１～２日ある",1,IF('３　回答貼付シート'!W753="３～５日ある",2,IF('３　回答貼付シート'!W753="ほぼ毎日ある",3,))))</f>
        <v>0</v>
      </c>
      <c r="V756" s="49">
        <f>IF('３　回答貼付シート'!X753="ない",0,IF('３　回答貼付シート'!X753="１～２日ある",1,IF('３　回答貼付シート'!X753="３～５日ある",2,IF('３　回答貼付シート'!X753="ほぼ毎日ある",3,))))</f>
        <v>0</v>
      </c>
      <c r="W756" s="49">
        <f>IF('３　回答貼付シート'!Y753="ない",0,IF('３　回答貼付シート'!Y753="１～２日ある",1,IF('３　回答貼付シート'!Y753="３～５日ある",2,IF('３　回答貼付シート'!Y753="ほぼ毎日ある",3,))))</f>
        <v>0</v>
      </c>
      <c r="X756" s="49">
        <f>IF('３　回答貼付シート'!Z753="ない",0,IF('３　回答貼付シート'!Z753="１～２日ある",1,IF('３　回答貼付シート'!Z753="３～５日ある",2,IF('３　回答貼付シート'!Z753="ほぼ毎日ある",3,))))</f>
        <v>0</v>
      </c>
      <c r="Y756" s="49">
        <f>IF('３　回答貼付シート'!AA753="ない",0,IF('３　回答貼付シート'!AA753="１～２日ある",1,IF('３　回答貼付シート'!AA753="３～５日ある",2,IF('３　回答貼付シート'!AA753="ほぼ毎日ある",3,))))</f>
        <v>0</v>
      </c>
      <c r="Z756" s="49">
        <f>IF('３　回答貼付シート'!AB753="ない",0,IF('３　回答貼付シート'!AB753="１～２日ある",1,IF('３　回答貼付シート'!AB753="３～５日ある",2,IF('３　回答貼付シート'!AB753="ほぼ毎日ある",3,))))</f>
        <v>0</v>
      </c>
      <c r="AA756" s="49">
        <f>IF('３　回答貼付シート'!AC753="ない",0,IF('３　回答貼付シート'!AC753="１～２日ある",1,IF('３　回答貼付シート'!AC753="３～５日ある",2,IF('３　回答貼付シート'!AC753="ほぼ毎日ある",3,))))</f>
        <v>0</v>
      </c>
      <c r="AB756" s="49">
        <f>IF('３　回答貼付シート'!AD753="ない",0,IF('３　回答貼付シート'!AD753="１～２日ある",1,IF('３　回答貼付シート'!AD753="３～５日ある",2,IF('３　回答貼付シート'!AD753="ほぼ毎日ある",3,))))</f>
        <v>0</v>
      </c>
      <c r="AC756" s="49">
        <f>IF('３　回答貼付シート'!AE753="ない",0,IF('３　回答貼付シート'!AE753="１～２日ある",1,IF('３　回答貼付シート'!AE753="３～５日ある",2,IF('３　回答貼付シート'!AE753="ほぼ毎日ある",3,))))</f>
        <v>0</v>
      </c>
      <c r="AD756" s="49">
        <f>IF('３　回答貼付シート'!AF753="ない",0,IF('３　回答貼付シート'!AF753="１～２日ある",1,IF('３　回答貼付シート'!AF753="３～５日ある",2,IF('３　回答貼付シート'!AF753="ほぼ毎日ある",3,))))</f>
        <v>0</v>
      </c>
      <c r="AE756" s="49">
        <f>IF('３　回答貼付シート'!AG753="ない",0,IF('３　回答貼付シート'!AG753="１～２日ある",1,IF('３　回答貼付シート'!AG753="３～５日ある",2,IF('３　回答貼付シート'!AG753="ほぼ毎日ある",3,))))</f>
        <v>0</v>
      </c>
      <c r="AF756" s="49">
        <f>IF('３　回答貼付シート'!AH753="ない",0,IF('３　回答貼付シート'!AH753="１～２日ある",1,IF('３　回答貼付シート'!AH753="３～５日ある",2,IF('３　回答貼付シート'!AH753="ほぼ毎日ある",3,))))</f>
        <v>0</v>
      </c>
      <c r="AG756" s="49">
        <f>IF('３　回答貼付シート'!AI753="ない",0,IF('３　回答貼付シート'!AI753="１～２日ある",1,IF('３　回答貼付シート'!AI753="３～５日ある",2,IF('３　回答貼付シート'!AI753="ほぼ毎日ある",3,))))</f>
        <v>0</v>
      </c>
      <c r="AH756" s="49">
        <f>IF('３　回答貼付シート'!AJ753="ない",0,IF('３　回答貼付シート'!AJ753="１～２日ある",1,IF('３　回答貼付シート'!AJ753="３～５日ある",2,IF('３　回答貼付シート'!AJ753="ほぼ毎日ある",3,))))</f>
        <v>0</v>
      </c>
      <c r="AI756" s="49">
        <f>IF('３　回答貼付シート'!AK753="ない",0,IF('３　回答貼付シート'!AK753="１～２日ある",1,IF('３　回答貼付シート'!AK753="３～５日ある",2,IF('３　回答貼付シート'!AK753="ほぼ毎日ある",3,))))</f>
        <v>0</v>
      </c>
      <c r="AJ756" s="49">
        <f>IF('３　回答貼付シート'!AL753="ない",0,IF('３　回答貼付シート'!AL753="１～２日ある",1,IF('３　回答貼付シート'!AL753="３～５日ある",2,IF('３　回答貼付シート'!AL753="ほぼ毎日ある",3,))))</f>
        <v>0</v>
      </c>
      <c r="AK756" s="49">
        <f>IF('３　回答貼付シート'!AM753="ない",0,IF('３　回答貼付シート'!AM753="１～２日ある",1,IF('３　回答貼付シート'!AM753="３～５日ある",2,IF('３　回答貼付シート'!AM753="ほぼ毎日ある",3,))))</f>
        <v>0</v>
      </c>
      <c r="AL756" s="49">
        <f>'３　回答貼付シート'!$AN753</f>
        <v>0</v>
      </c>
      <c r="AM756" s="49" t="str">
        <f t="shared" si="82"/>
        <v/>
      </c>
      <c r="AN756" s="49" t="str">
        <f t="shared" si="83"/>
        <v/>
      </c>
      <c r="AO756" s="49" t="str">
        <f t="shared" si="84"/>
        <v/>
      </c>
      <c r="AP756" s="49" t="str">
        <f t="shared" si="85"/>
        <v/>
      </c>
      <c r="AQ756" s="49" t="str">
        <f t="shared" si="86"/>
        <v/>
      </c>
      <c r="AR756" t="str">
        <f t="shared" si="87"/>
        <v>0</v>
      </c>
      <c r="AT756" s="42"/>
    </row>
    <row r="757" spans="1:46">
      <c r="A757" s="49"/>
      <c r="B757" s="49">
        <f t="shared" si="81"/>
        <v>0</v>
      </c>
      <c r="C757" s="49">
        <f>IF('３　回答貼付シート'!$F754&lt;&gt;0,VLOOKUP('３　回答貼付シート'!$F754,$AR$2048:$AS$2054,2,FALSE),0)</f>
        <v>0</v>
      </c>
      <c r="D757" s="49">
        <f>IF('３　回答貼付シート'!$G754&lt;&gt;0,VLOOKUP(('３　回答貼付シート'!$G754), $AR$2048:$AS$2054,2,FALSE),0)</f>
        <v>0</v>
      </c>
      <c r="E757" s="49">
        <f>'３　回答貼付シート'!$H754</f>
        <v>0</v>
      </c>
      <c r="F757" s="49">
        <f>IF(E757=0,0,VLOOKUP($B757,'２　情報入力シート'!$A$2:$E$2049,5))</f>
        <v>0</v>
      </c>
      <c r="G757" s="49">
        <f>IF('３　回答貼付シート'!I754="ない",0,IF('３　回答貼付シート'!I754="１～２日ある",1,IF('３　回答貼付シート'!I754="３～５日ある",2,IF('３　回答貼付シート'!I754="ほぼ毎日ある",3,))))</f>
        <v>0</v>
      </c>
      <c r="H757" s="49">
        <f>IF('３　回答貼付シート'!J754="ない",0,IF('３　回答貼付シート'!J754="１～２日ある",1,IF('３　回答貼付シート'!J754="３～５日ある",2,IF('３　回答貼付シート'!J754="ほぼ毎日ある",3,))))</f>
        <v>0</v>
      </c>
      <c r="I757" s="49">
        <f>IF('３　回答貼付シート'!K754="ない",0,IF('３　回答貼付シート'!K754="１～２日ある",1,IF('３　回答貼付シート'!K754="３～５日ある",2,IF('３　回答貼付シート'!K754="ほぼ毎日ある",3,))))</f>
        <v>0</v>
      </c>
      <c r="J757" s="49">
        <f>IF('３　回答貼付シート'!L754="ない",0,IF('３　回答貼付シート'!L754="１～２日ある",1,IF('３　回答貼付シート'!L754="３～５日ある",2,IF('３　回答貼付シート'!L754="ほぼ毎日ある",3,))))</f>
        <v>0</v>
      </c>
      <c r="K757" s="49">
        <f>IF('３　回答貼付シート'!M754="ない",0,IF('３　回答貼付シート'!M754="１～２日ある",1,IF('３　回答貼付シート'!M754="３～５日ある",2,IF('３　回答貼付シート'!M754="ほぼ毎日ある",3,))))</f>
        <v>0</v>
      </c>
      <c r="L757" s="49">
        <f>IF('３　回答貼付シート'!N754="ない",0,IF('３　回答貼付シート'!N754="１～２日ある",1,IF('３　回答貼付シート'!N754="３～５日ある",2,IF('３　回答貼付シート'!N754="ほぼ毎日ある",3,))))</f>
        <v>0</v>
      </c>
      <c r="M757" s="49">
        <f>IF('３　回答貼付シート'!O754="ない",0,IF('３　回答貼付シート'!O754="１～２日ある",1,IF('３　回答貼付シート'!O754="３～５日ある",2,IF('３　回答貼付シート'!O754="ほぼ毎日ある",3,))))</f>
        <v>0</v>
      </c>
      <c r="N757" s="49">
        <f>IF('３　回答貼付シート'!P754="ない",0,IF('３　回答貼付シート'!P754="１～２日ある",1,IF('３　回答貼付シート'!P754="３～５日ある",2,IF('３　回答貼付シート'!P754="ほぼ毎日ある",3,))))</f>
        <v>0</v>
      </c>
      <c r="O757" s="49">
        <f>IF('３　回答貼付シート'!Q754="ない",0,IF('３　回答貼付シート'!Q754="１～２日ある",1,IF('３　回答貼付シート'!Q754="３～５日ある",2,IF('３　回答貼付シート'!Q754="ほぼ毎日ある",3,))))</f>
        <v>0</v>
      </c>
      <c r="P757" s="49">
        <f>IF('３　回答貼付シート'!R754="ない",0,IF('３　回答貼付シート'!R754="１～２日ある",1,IF('３　回答貼付シート'!R754="３～５日ある",2,IF('３　回答貼付シート'!R754="ほぼ毎日ある",3,))))</f>
        <v>0</v>
      </c>
      <c r="Q757" s="49">
        <f>IF('３　回答貼付シート'!S754="ない",0,IF('３　回答貼付シート'!S754="１～２日ある",1,IF('３　回答貼付シート'!S754="３～５日ある",2,IF('３　回答貼付シート'!S754="ほぼ毎日ある",3,))))</f>
        <v>0</v>
      </c>
      <c r="R757" s="49">
        <f>IF('３　回答貼付シート'!T754="ない",0,IF('３　回答貼付シート'!T754="１～２日ある",1,IF('３　回答貼付シート'!T754="３～５日ある",2,IF('３　回答貼付シート'!T754="ほぼ毎日ある",3,))))</f>
        <v>0</v>
      </c>
      <c r="S757" s="49">
        <f>IF('３　回答貼付シート'!U754="ない",0,IF('３　回答貼付シート'!U754="１～２日ある",1,IF('３　回答貼付シート'!U754="３～５日ある",2,IF('３　回答貼付シート'!U754="ほぼ毎日ある",3,))))</f>
        <v>0</v>
      </c>
      <c r="T757" s="49">
        <f>IF('３　回答貼付シート'!V754="ない",0,IF('３　回答貼付シート'!V754="１～２日ある",1,IF('３　回答貼付シート'!V754="３～５日ある",2,IF('３　回答貼付シート'!V754="ほぼ毎日ある",3,))))</f>
        <v>0</v>
      </c>
      <c r="U757" s="49">
        <f>IF('３　回答貼付シート'!W754="ない",0,IF('３　回答貼付シート'!W754="１～２日ある",1,IF('３　回答貼付シート'!W754="３～５日ある",2,IF('３　回答貼付シート'!W754="ほぼ毎日ある",3,))))</f>
        <v>0</v>
      </c>
      <c r="V757" s="49">
        <f>IF('３　回答貼付シート'!X754="ない",0,IF('３　回答貼付シート'!X754="１～２日ある",1,IF('３　回答貼付シート'!X754="３～５日ある",2,IF('３　回答貼付シート'!X754="ほぼ毎日ある",3,))))</f>
        <v>0</v>
      </c>
      <c r="W757" s="49">
        <f>IF('３　回答貼付シート'!Y754="ない",0,IF('３　回答貼付シート'!Y754="１～２日ある",1,IF('３　回答貼付シート'!Y754="３～５日ある",2,IF('３　回答貼付シート'!Y754="ほぼ毎日ある",3,))))</f>
        <v>0</v>
      </c>
      <c r="X757" s="49">
        <f>IF('３　回答貼付シート'!Z754="ない",0,IF('３　回答貼付シート'!Z754="１～２日ある",1,IF('３　回答貼付シート'!Z754="３～５日ある",2,IF('３　回答貼付シート'!Z754="ほぼ毎日ある",3,))))</f>
        <v>0</v>
      </c>
      <c r="Y757" s="49">
        <f>IF('３　回答貼付シート'!AA754="ない",0,IF('３　回答貼付シート'!AA754="１～２日ある",1,IF('３　回答貼付シート'!AA754="３～５日ある",2,IF('３　回答貼付シート'!AA754="ほぼ毎日ある",3,))))</f>
        <v>0</v>
      </c>
      <c r="Z757" s="49">
        <f>IF('３　回答貼付シート'!AB754="ない",0,IF('３　回答貼付シート'!AB754="１～２日ある",1,IF('３　回答貼付シート'!AB754="３～５日ある",2,IF('３　回答貼付シート'!AB754="ほぼ毎日ある",3,))))</f>
        <v>0</v>
      </c>
      <c r="AA757" s="49">
        <f>IF('３　回答貼付シート'!AC754="ない",0,IF('３　回答貼付シート'!AC754="１～２日ある",1,IF('３　回答貼付シート'!AC754="３～５日ある",2,IF('３　回答貼付シート'!AC754="ほぼ毎日ある",3,))))</f>
        <v>0</v>
      </c>
      <c r="AB757" s="49">
        <f>IF('３　回答貼付シート'!AD754="ない",0,IF('３　回答貼付シート'!AD754="１～２日ある",1,IF('３　回答貼付シート'!AD754="３～５日ある",2,IF('３　回答貼付シート'!AD754="ほぼ毎日ある",3,))))</f>
        <v>0</v>
      </c>
      <c r="AC757" s="49">
        <f>IF('３　回答貼付シート'!AE754="ない",0,IF('３　回答貼付シート'!AE754="１～２日ある",1,IF('３　回答貼付シート'!AE754="３～５日ある",2,IF('３　回答貼付シート'!AE754="ほぼ毎日ある",3,))))</f>
        <v>0</v>
      </c>
      <c r="AD757" s="49">
        <f>IF('３　回答貼付シート'!AF754="ない",0,IF('３　回答貼付シート'!AF754="１～２日ある",1,IF('３　回答貼付シート'!AF754="３～５日ある",2,IF('３　回答貼付シート'!AF754="ほぼ毎日ある",3,))))</f>
        <v>0</v>
      </c>
      <c r="AE757" s="49">
        <f>IF('３　回答貼付シート'!AG754="ない",0,IF('３　回答貼付シート'!AG754="１～２日ある",1,IF('３　回答貼付シート'!AG754="３～５日ある",2,IF('３　回答貼付シート'!AG754="ほぼ毎日ある",3,))))</f>
        <v>0</v>
      </c>
      <c r="AF757" s="49">
        <f>IF('３　回答貼付シート'!AH754="ない",0,IF('３　回答貼付シート'!AH754="１～２日ある",1,IF('３　回答貼付シート'!AH754="３～５日ある",2,IF('３　回答貼付シート'!AH754="ほぼ毎日ある",3,))))</f>
        <v>0</v>
      </c>
      <c r="AG757" s="49">
        <f>IF('３　回答貼付シート'!AI754="ない",0,IF('３　回答貼付シート'!AI754="１～２日ある",1,IF('３　回答貼付シート'!AI754="３～５日ある",2,IF('３　回答貼付シート'!AI754="ほぼ毎日ある",3,))))</f>
        <v>0</v>
      </c>
      <c r="AH757" s="49">
        <f>IF('３　回答貼付シート'!AJ754="ない",0,IF('３　回答貼付シート'!AJ754="１～２日ある",1,IF('３　回答貼付シート'!AJ754="３～５日ある",2,IF('３　回答貼付シート'!AJ754="ほぼ毎日ある",3,))))</f>
        <v>0</v>
      </c>
      <c r="AI757" s="49">
        <f>IF('３　回答貼付シート'!AK754="ない",0,IF('３　回答貼付シート'!AK754="１～２日ある",1,IF('３　回答貼付シート'!AK754="３～５日ある",2,IF('３　回答貼付シート'!AK754="ほぼ毎日ある",3,))))</f>
        <v>0</v>
      </c>
      <c r="AJ757" s="49">
        <f>IF('３　回答貼付シート'!AL754="ない",0,IF('３　回答貼付シート'!AL754="１～２日ある",1,IF('３　回答貼付シート'!AL754="３～５日ある",2,IF('３　回答貼付シート'!AL754="ほぼ毎日ある",3,))))</f>
        <v>0</v>
      </c>
      <c r="AK757" s="49">
        <f>IF('３　回答貼付シート'!AM754="ない",0,IF('３　回答貼付シート'!AM754="１～２日ある",1,IF('３　回答貼付シート'!AM754="３～５日ある",2,IF('３　回答貼付シート'!AM754="ほぼ毎日ある",3,))))</f>
        <v>0</v>
      </c>
      <c r="AL757" s="49">
        <f>'３　回答貼付シート'!$AN754</f>
        <v>0</v>
      </c>
      <c r="AM757" s="49" t="str">
        <f t="shared" si="82"/>
        <v/>
      </c>
      <c r="AN757" s="49" t="str">
        <f t="shared" si="83"/>
        <v/>
      </c>
      <c r="AO757" s="49" t="str">
        <f t="shared" si="84"/>
        <v/>
      </c>
      <c r="AP757" s="49" t="str">
        <f t="shared" si="85"/>
        <v/>
      </c>
      <c r="AQ757" s="49" t="str">
        <f t="shared" si="86"/>
        <v/>
      </c>
      <c r="AR757" t="str">
        <f t="shared" si="87"/>
        <v>0</v>
      </c>
      <c r="AT757" s="42"/>
    </row>
    <row r="758" spans="1:46">
      <c r="A758" s="49"/>
      <c r="B758" s="49">
        <f t="shared" si="81"/>
        <v>0</v>
      </c>
      <c r="C758" s="49">
        <f>IF('３　回答貼付シート'!$F755&lt;&gt;0,VLOOKUP('３　回答貼付シート'!$F755,$AR$2048:$AS$2054,2,FALSE),0)</f>
        <v>0</v>
      </c>
      <c r="D758" s="49">
        <f>IF('３　回答貼付シート'!$G755&lt;&gt;0,VLOOKUP(('３　回答貼付シート'!$G755), $AR$2048:$AS$2054,2,FALSE),0)</f>
        <v>0</v>
      </c>
      <c r="E758" s="49">
        <f>'３　回答貼付シート'!$H755</f>
        <v>0</v>
      </c>
      <c r="F758" s="49">
        <f>IF(E758=0,0,VLOOKUP($B758,'２　情報入力シート'!$A$2:$E$2049,5))</f>
        <v>0</v>
      </c>
      <c r="G758" s="49">
        <f>IF('３　回答貼付シート'!I755="ない",0,IF('３　回答貼付シート'!I755="１～２日ある",1,IF('３　回答貼付シート'!I755="３～５日ある",2,IF('３　回答貼付シート'!I755="ほぼ毎日ある",3,))))</f>
        <v>0</v>
      </c>
      <c r="H758" s="49">
        <f>IF('３　回答貼付シート'!J755="ない",0,IF('３　回答貼付シート'!J755="１～２日ある",1,IF('３　回答貼付シート'!J755="３～５日ある",2,IF('３　回答貼付シート'!J755="ほぼ毎日ある",3,))))</f>
        <v>0</v>
      </c>
      <c r="I758" s="49">
        <f>IF('３　回答貼付シート'!K755="ない",0,IF('３　回答貼付シート'!K755="１～２日ある",1,IF('３　回答貼付シート'!K755="３～５日ある",2,IF('３　回答貼付シート'!K755="ほぼ毎日ある",3,))))</f>
        <v>0</v>
      </c>
      <c r="J758" s="49">
        <f>IF('３　回答貼付シート'!L755="ない",0,IF('３　回答貼付シート'!L755="１～２日ある",1,IF('３　回答貼付シート'!L755="３～５日ある",2,IF('３　回答貼付シート'!L755="ほぼ毎日ある",3,))))</f>
        <v>0</v>
      </c>
      <c r="K758" s="49">
        <f>IF('３　回答貼付シート'!M755="ない",0,IF('３　回答貼付シート'!M755="１～２日ある",1,IF('３　回答貼付シート'!M755="３～５日ある",2,IF('３　回答貼付シート'!M755="ほぼ毎日ある",3,))))</f>
        <v>0</v>
      </c>
      <c r="L758" s="49">
        <f>IF('３　回答貼付シート'!N755="ない",0,IF('３　回答貼付シート'!N755="１～２日ある",1,IF('３　回答貼付シート'!N755="３～５日ある",2,IF('３　回答貼付シート'!N755="ほぼ毎日ある",3,))))</f>
        <v>0</v>
      </c>
      <c r="M758" s="49">
        <f>IF('３　回答貼付シート'!O755="ない",0,IF('３　回答貼付シート'!O755="１～２日ある",1,IF('３　回答貼付シート'!O755="３～５日ある",2,IF('３　回答貼付シート'!O755="ほぼ毎日ある",3,))))</f>
        <v>0</v>
      </c>
      <c r="N758" s="49">
        <f>IF('３　回答貼付シート'!P755="ない",0,IF('３　回答貼付シート'!P755="１～２日ある",1,IF('３　回答貼付シート'!P755="３～５日ある",2,IF('３　回答貼付シート'!P755="ほぼ毎日ある",3,))))</f>
        <v>0</v>
      </c>
      <c r="O758" s="49">
        <f>IF('３　回答貼付シート'!Q755="ない",0,IF('３　回答貼付シート'!Q755="１～２日ある",1,IF('３　回答貼付シート'!Q755="３～５日ある",2,IF('３　回答貼付シート'!Q755="ほぼ毎日ある",3,))))</f>
        <v>0</v>
      </c>
      <c r="P758" s="49">
        <f>IF('３　回答貼付シート'!R755="ない",0,IF('３　回答貼付シート'!R755="１～２日ある",1,IF('３　回答貼付シート'!R755="３～５日ある",2,IF('３　回答貼付シート'!R755="ほぼ毎日ある",3,))))</f>
        <v>0</v>
      </c>
      <c r="Q758" s="49">
        <f>IF('３　回答貼付シート'!S755="ない",0,IF('３　回答貼付シート'!S755="１～２日ある",1,IF('３　回答貼付シート'!S755="３～５日ある",2,IF('３　回答貼付シート'!S755="ほぼ毎日ある",3,))))</f>
        <v>0</v>
      </c>
      <c r="R758" s="49">
        <f>IF('３　回答貼付シート'!T755="ない",0,IF('３　回答貼付シート'!T755="１～２日ある",1,IF('３　回答貼付シート'!T755="３～５日ある",2,IF('３　回答貼付シート'!T755="ほぼ毎日ある",3,))))</f>
        <v>0</v>
      </c>
      <c r="S758" s="49">
        <f>IF('３　回答貼付シート'!U755="ない",0,IF('３　回答貼付シート'!U755="１～２日ある",1,IF('３　回答貼付シート'!U755="３～５日ある",2,IF('３　回答貼付シート'!U755="ほぼ毎日ある",3,))))</f>
        <v>0</v>
      </c>
      <c r="T758" s="49">
        <f>IF('３　回答貼付シート'!V755="ない",0,IF('３　回答貼付シート'!V755="１～２日ある",1,IF('３　回答貼付シート'!V755="３～５日ある",2,IF('３　回答貼付シート'!V755="ほぼ毎日ある",3,))))</f>
        <v>0</v>
      </c>
      <c r="U758" s="49">
        <f>IF('３　回答貼付シート'!W755="ない",0,IF('３　回答貼付シート'!W755="１～２日ある",1,IF('３　回答貼付シート'!W755="３～５日ある",2,IF('３　回答貼付シート'!W755="ほぼ毎日ある",3,))))</f>
        <v>0</v>
      </c>
      <c r="V758" s="49">
        <f>IF('３　回答貼付シート'!X755="ない",0,IF('３　回答貼付シート'!X755="１～２日ある",1,IF('３　回答貼付シート'!X755="３～５日ある",2,IF('３　回答貼付シート'!X755="ほぼ毎日ある",3,))))</f>
        <v>0</v>
      </c>
      <c r="W758" s="49">
        <f>IF('３　回答貼付シート'!Y755="ない",0,IF('３　回答貼付シート'!Y755="１～２日ある",1,IF('３　回答貼付シート'!Y755="３～５日ある",2,IF('３　回答貼付シート'!Y755="ほぼ毎日ある",3,))))</f>
        <v>0</v>
      </c>
      <c r="X758" s="49">
        <f>IF('３　回答貼付シート'!Z755="ない",0,IF('３　回答貼付シート'!Z755="１～２日ある",1,IF('３　回答貼付シート'!Z755="３～５日ある",2,IF('３　回答貼付シート'!Z755="ほぼ毎日ある",3,))))</f>
        <v>0</v>
      </c>
      <c r="Y758" s="49">
        <f>IF('３　回答貼付シート'!AA755="ない",0,IF('３　回答貼付シート'!AA755="１～２日ある",1,IF('３　回答貼付シート'!AA755="３～５日ある",2,IF('３　回答貼付シート'!AA755="ほぼ毎日ある",3,))))</f>
        <v>0</v>
      </c>
      <c r="Z758" s="49">
        <f>IF('３　回答貼付シート'!AB755="ない",0,IF('３　回答貼付シート'!AB755="１～２日ある",1,IF('３　回答貼付シート'!AB755="３～５日ある",2,IF('３　回答貼付シート'!AB755="ほぼ毎日ある",3,))))</f>
        <v>0</v>
      </c>
      <c r="AA758" s="49">
        <f>IF('３　回答貼付シート'!AC755="ない",0,IF('３　回答貼付シート'!AC755="１～２日ある",1,IF('３　回答貼付シート'!AC755="３～５日ある",2,IF('３　回答貼付シート'!AC755="ほぼ毎日ある",3,))))</f>
        <v>0</v>
      </c>
      <c r="AB758" s="49">
        <f>IF('３　回答貼付シート'!AD755="ない",0,IF('３　回答貼付シート'!AD755="１～２日ある",1,IF('３　回答貼付シート'!AD755="３～５日ある",2,IF('３　回答貼付シート'!AD755="ほぼ毎日ある",3,))))</f>
        <v>0</v>
      </c>
      <c r="AC758" s="49">
        <f>IF('３　回答貼付シート'!AE755="ない",0,IF('３　回答貼付シート'!AE755="１～２日ある",1,IF('３　回答貼付シート'!AE755="３～５日ある",2,IF('３　回答貼付シート'!AE755="ほぼ毎日ある",3,))))</f>
        <v>0</v>
      </c>
      <c r="AD758" s="49">
        <f>IF('３　回答貼付シート'!AF755="ない",0,IF('３　回答貼付シート'!AF755="１～２日ある",1,IF('３　回答貼付シート'!AF755="３～５日ある",2,IF('３　回答貼付シート'!AF755="ほぼ毎日ある",3,))))</f>
        <v>0</v>
      </c>
      <c r="AE758" s="49">
        <f>IF('３　回答貼付シート'!AG755="ない",0,IF('３　回答貼付シート'!AG755="１～２日ある",1,IF('３　回答貼付シート'!AG755="３～５日ある",2,IF('３　回答貼付シート'!AG755="ほぼ毎日ある",3,))))</f>
        <v>0</v>
      </c>
      <c r="AF758" s="49">
        <f>IF('３　回答貼付シート'!AH755="ない",0,IF('３　回答貼付シート'!AH755="１～２日ある",1,IF('３　回答貼付シート'!AH755="３～５日ある",2,IF('３　回答貼付シート'!AH755="ほぼ毎日ある",3,))))</f>
        <v>0</v>
      </c>
      <c r="AG758" s="49">
        <f>IF('３　回答貼付シート'!AI755="ない",0,IF('３　回答貼付シート'!AI755="１～２日ある",1,IF('３　回答貼付シート'!AI755="３～５日ある",2,IF('３　回答貼付シート'!AI755="ほぼ毎日ある",3,))))</f>
        <v>0</v>
      </c>
      <c r="AH758" s="49">
        <f>IF('３　回答貼付シート'!AJ755="ない",0,IF('３　回答貼付シート'!AJ755="１～２日ある",1,IF('３　回答貼付シート'!AJ755="３～５日ある",2,IF('３　回答貼付シート'!AJ755="ほぼ毎日ある",3,))))</f>
        <v>0</v>
      </c>
      <c r="AI758" s="49">
        <f>IF('３　回答貼付シート'!AK755="ない",0,IF('３　回答貼付シート'!AK755="１～２日ある",1,IF('３　回答貼付シート'!AK755="３～５日ある",2,IF('３　回答貼付シート'!AK755="ほぼ毎日ある",3,))))</f>
        <v>0</v>
      </c>
      <c r="AJ758" s="49">
        <f>IF('３　回答貼付シート'!AL755="ない",0,IF('３　回答貼付シート'!AL755="１～２日ある",1,IF('３　回答貼付シート'!AL755="３～５日ある",2,IF('３　回答貼付シート'!AL755="ほぼ毎日ある",3,))))</f>
        <v>0</v>
      </c>
      <c r="AK758" s="49">
        <f>IF('３　回答貼付シート'!AM755="ない",0,IF('３　回答貼付シート'!AM755="１～２日ある",1,IF('３　回答貼付シート'!AM755="３～５日ある",2,IF('３　回答貼付シート'!AM755="ほぼ毎日ある",3,))))</f>
        <v>0</v>
      </c>
      <c r="AL758" s="49">
        <f>'３　回答貼付シート'!$AN755</f>
        <v>0</v>
      </c>
      <c r="AM758" s="49" t="str">
        <f t="shared" si="82"/>
        <v/>
      </c>
      <c r="AN758" s="49" t="str">
        <f t="shared" si="83"/>
        <v/>
      </c>
      <c r="AO758" s="49" t="str">
        <f t="shared" si="84"/>
        <v/>
      </c>
      <c r="AP758" s="49" t="str">
        <f t="shared" si="85"/>
        <v/>
      </c>
      <c r="AQ758" s="49" t="str">
        <f t="shared" si="86"/>
        <v/>
      </c>
      <c r="AR758" t="str">
        <f t="shared" si="87"/>
        <v>0</v>
      </c>
      <c r="AT758" s="42"/>
    </row>
    <row r="759" spans="1:46">
      <c r="A759" s="49"/>
      <c r="B759" s="49">
        <f t="shared" si="81"/>
        <v>0</v>
      </c>
      <c r="C759" s="49">
        <f>IF('３　回答貼付シート'!$F756&lt;&gt;0,VLOOKUP('３　回答貼付シート'!$F756,$AR$2048:$AS$2054,2,FALSE),0)</f>
        <v>0</v>
      </c>
      <c r="D759" s="49">
        <f>IF('３　回答貼付シート'!$G756&lt;&gt;0,VLOOKUP(('３　回答貼付シート'!$G756), $AR$2048:$AS$2054,2,FALSE),0)</f>
        <v>0</v>
      </c>
      <c r="E759" s="49">
        <f>'３　回答貼付シート'!$H756</f>
        <v>0</v>
      </c>
      <c r="F759" s="49">
        <f>IF(E759=0,0,VLOOKUP($B759,'２　情報入力シート'!$A$2:$E$2049,5))</f>
        <v>0</v>
      </c>
      <c r="G759" s="49">
        <f>IF('３　回答貼付シート'!I756="ない",0,IF('３　回答貼付シート'!I756="１～２日ある",1,IF('３　回答貼付シート'!I756="３～５日ある",2,IF('３　回答貼付シート'!I756="ほぼ毎日ある",3,))))</f>
        <v>0</v>
      </c>
      <c r="H759" s="49">
        <f>IF('３　回答貼付シート'!J756="ない",0,IF('３　回答貼付シート'!J756="１～２日ある",1,IF('３　回答貼付シート'!J756="３～５日ある",2,IF('３　回答貼付シート'!J756="ほぼ毎日ある",3,))))</f>
        <v>0</v>
      </c>
      <c r="I759" s="49">
        <f>IF('３　回答貼付シート'!K756="ない",0,IF('３　回答貼付シート'!K756="１～２日ある",1,IF('３　回答貼付シート'!K756="３～５日ある",2,IF('３　回答貼付シート'!K756="ほぼ毎日ある",3,))))</f>
        <v>0</v>
      </c>
      <c r="J759" s="49">
        <f>IF('３　回答貼付シート'!L756="ない",0,IF('３　回答貼付シート'!L756="１～２日ある",1,IF('３　回答貼付シート'!L756="３～５日ある",2,IF('３　回答貼付シート'!L756="ほぼ毎日ある",3,))))</f>
        <v>0</v>
      </c>
      <c r="K759" s="49">
        <f>IF('３　回答貼付シート'!M756="ない",0,IF('３　回答貼付シート'!M756="１～２日ある",1,IF('３　回答貼付シート'!M756="３～５日ある",2,IF('３　回答貼付シート'!M756="ほぼ毎日ある",3,))))</f>
        <v>0</v>
      </c>
      <c r="L759" s="49">
        <f>IF('３　回答貼付シート'!N756="ない",0,IF('３　回答貼付シート'!N756="１～２日ある",1,IF('３　回答貼付シート'!N756="３～５日ある",2,IF('３　回答貼付シート'!N756="ほぼ毎日ある",3,))))</f>
        <v>0</v>
      </c>
      <c r="M759" s="49">
        <f>IF('３　回答貼付シート'!O756="ない",0,IF('３　回答貼付シート'!O756="１～２日ある",1,IF('３　回答貼付シート'!O756="３～５日ある",2,IF('３　回答貼付シート'!O756="ほぼ毎日ある",3,))))</f>
        <v>0</v>
      </c>
      <c r="N759" s="49">
        <f>IF('３　回答貼付シート'!P756="ない",0,IF('３　回答貼付シート'!P756="１～２日ある",1,IF('３　回答貼付シート'!P756="３～５日ある",2,IF('３　回答貼付シート'!P756="ほぼ毎日ある",3,))))</f>
        <v>0</v>
      </c>
      <c r="O759" s="49">
        <f>IF('３　回答貼付シート'!Q756="ない",0,IF('３　回答貼付シート'!Q756="１～２日ある",1,IF('３　回答貼付シート'!Q756="３～５日ある",2,IF('３　回答貼付シート'!Q756="ほぼ毎日ある",3,))))</f>
        <v>0</v>
      </c>
      <c r="P759" s="49">
        <f>IF('３　回答貼付シート'!R756="ない",0,IF('３　回答貼付シート'!R756="１～２日ある",1,IF('３　回答貼付シート'!R756="３～５日ある",2,IF('３　回答貼付シート'!R756="ほぼ毎日ある",3,))))</f>
        <v>0</v>
      </c>
      <c r="Q759" s="49">
        <f>IF('３　回答貼付シート'!S756="ない",0,IF('３　回答貼付シート'!S756="１～２日ある",1,IF('３　回答貼付シート'!S756="３～５日ある",2,IF('３　回答貼付シート'!S756="ほぼ毎日ある",3,))))</f>
        <v>0</v>
      </c>
      <c r="R759" s="49">
        <f>IF('３　回答貼付シート'!T756="ない",0,IF('３　回答貼付シート'!T756="１～２日ある",1,IF('３　回答貼付シート'!T756="３～５日ある",2,IF('３　回答貼付シート'!T756="ほぼ毎日ある",3,))))</f>
        <v>0</v>
      </c>
      <c r="S759" s="49">
        <f>IF('３　回答貼付シート'!U756="ない",0,IF('３　回答貼付シート'!U756="１～２日ある",1,IF('３　回答貼付シート'!U756="３～５日ある",2,IF('３　回答貼付シート'!U756="ほぼ毎日ある",3,))))</f>
        <v>0</v>
      </c>
      <c r="T759" s="49">
        <f>IF('３　回答貼付シート'!V756="ない",0,IF('３　回答貼付シート'!V756="１～２日ある",1,IF('３　回答貼付シート'!V756="３～５日ある",2,IF('３　回答貼付シート'!V756="ほぼ毎日ある",3,))))</f>
        <v>0</v>
      </c>
      <c r="U759" s="49">
        <f>IF('３　回答貼付シート'!W756="ない",0,IF('３　回答貼付シート'!W756="１～２日ある",1,IF('３　回答貼付シート'!W756="３～５日ある",2,IF('３　回答貼付シート'!W756="ほぼ毎日ある",3,))))</f>
        <v>0</v>
      </c>
      <c r="V759" s="49">
        <f>IF('３　回答貼付シート'!X756="ない",0,IF('３　回答貼付シート'!X756="１～２日ある",1,IF('３　回答貼付シート'!X756="３～５日ある",2,IF('３　回答貼付シート'!X756="ほぼ毎日ある",3,))))</f>
        <v>0</v>
      </c>
      <c r="W759" s="49">
        <f>IF('３　回答貼付シート'!Y756="ない",0,IF('３　回答貼付シート'!Y756="１～２日ある",1,IF('３　回答貼付シート'!Y756="３～５日ある",2,IF('３　回答貼付シート'!Y756="ほぼ毎日ある",3,))))</f>
        <v>0</v>
      </c>
      <c r="X759" s="49">
        <f>IF('３　回答貼付シート'!Z756="ない",0,IF('３　回答貼付シート'!Z756="１～２日ある",1,IF('３　回答貼付シート'!Z756="３～５日ある",2,IF('３　回答貼付シート'!Z756="ほぼ毎日ある",3,))))</f>
        <v>0</v>
      </c>
      <c r="Y759" s="49">
        <f>IF('３　回答貼付シート'!AA756="ない",0,IF('３　回答貼付シート'!AA756="１～２日ある",1,IF('３　回答貼付シート'!AA756="３～５日ある",2,IF('３　回答貼付シート'!AA756="ほぼ毎日ある",3,))))</f>
        <v>0</v>
      </c>
      <c r="Z759" s="49">
        <f>IF('３　回答貼付シート'!AB756="ない",0,IF('３　回答貼付シート'!AB756="１～２日ある",1,IF('３　回答貼付シート'!AB756="３～５日ある",2,IF('３　回答貼付シート'!AB756="ほぼ毎日ある",3,))))</f>
        <v>0</v>
      </c>
      <c r="AA759" s="49">
        <f>IF('３　回答貼付シート'!AC756="ない",0,IF('３　回答貼付シート'!AC756="１～２日ある",1,IF('３　回答貼付シート'!AC756="３～５日ある",2,IF('３　回答貼付シート'!AC756="ほぼ毎日ある",3,))))</f>
        <v>0</v>
      </c>
      <c r="AB759" s="49">
        <f>IF('３　回答貼付シート'!AD756="ない",0,IF('３　回答貼付シート'!AD756="１～２日ある",1,IF('３　回答貼付シート'!AD756="３～５日ある",2,IF('３　回答貼付シート'!AD756="ほぼ毎日ある",3,))))</f>
        <v>0</v>
      </c>
      <c r="AC759" s="49">
        <f>IF('３　回答貼付シート'!AE756="ない",0,IF('３　回答貼付シート'!AE756="１～２日ある",1,IF('３　回答貼付シート'!AE756="３～５日ある",2,IF('３　回答貼付シート'!AE756="ほぼ毎日ある",3,))))</f>
        <v>0</v>
      </c>
      <c r="AD759" s="49">
        <f>IF('３　回答貼付シート'!AF756="ない",0,IF('３　回答貼付シート'!AF756="１～２日ある",1,IF('３　回答貼付シート'!AF756="３～５日ある",2,IF('３　回答貼付シート'!AF756="ほぼ毎日ある",3,))))</f>
        <v>0</v>
      </c>
      <c r="AE759" s="49">
        <f>IF('３　回答貼付シート'!AG756="ない",0,IF('３　回答貼付シート'!AG756="１～２日ある",1,IF('３　回答貼付シート'!AG756="３～５日ある",2,IF('３　回答貼付シート'!AG756="ほぼ毎日ある",3,))))</f>
        <v>0</v>
      </c>
      <c r="AF759" s="49">
        <f>IF('３　回答貼付シート'!AH756="ない",0,IF('３　回答貼付シート'!AH756="１～２日ある",1,IF('３　回答貼付シート'!AH756="３～５日ある",2,IF('３　回答貼付シート'!AH756="ほぼ毎日ある",3,))))</f>
        <v>0</v>
      </c>
      <c r="AG759" s="49">
        <f>IF('３　回答貼付シート'!AI756="ない",0,IF('３　回答貼付シート'!AI756="１～２日ある",1,IF('３　回答貼付シート'!AI756="３～５日ある",2,IF('３　回答貼付シート'!AI756="ほぼ毎日ある",3,))))</f>
        <v>0</v>
      </c>
      <c r="AH759" s="49">
        <f>IF('３　回答貼付シート'!AJ756="ない",0,IF('３　回答貼付シート'!AJ756="１～２日ある",1,IF('３　回答貼付シート'!AJ756="３～５日ある",2,IF('３　回答貼付シート'!AJ756="ほぼ毎日ある",3,))))</f>
        <v>0</v>
      </c>
      <c r="AI759" s="49">
        <f>IF('３　回答貼付シート'!AK756="ない",0,IF('３　回答貼付シート'!AK756="１～２日ある",1,IF('３　回答貼付シート'!AK756="３～５日ある",2,IF('３　回答貼付シート'!AK756="ほぼ毎日ある",3,))))</f>
        <v>0</v>
      </c>
      <c r="AJ759" s="49">
        <f>IF('３　回答貼付シート'!AL756="ない",0,IF('３　回答貼付シート'!AL756="１～２日ある",1,IF('３　回答貼付シート'!AL756="３～５日ある",2,IF('３　回答貼付シート'!AL756="ほぼ毎日ある",3,))))</f>
        <v>0</v>
      </c>
      <c r="AK759" s="49">
        <f>IF('３　回答貼付シート'!AM756="ない",0,IF('３　回答貼付シート'!AM756="１～２日ある",1,IF('３　回答貼付シート'!AM756="３～５日ある",2,IF('３　回答貼付シート'!AM756="ほぼ毎日ある",3,))))</f>
        <v>0</v>
      </c>
      <c r="AL759" s="49">
        <f>'３　回答貼付シート'!$AN756</f>
        <v>0</v>
      </c>
      <c r="AM759" s="49" t="str">
        <f t="shared" si="82"/>
        <v/>
      </c>
      <c r="AN759" s="49" t="str">
        <f t="shared" si="83"/>
        <v/>
      </c>
      <c r="AO759" s="49" t="str">
        <f t="shared" si="84"/>
        <v/>
      </c>
      <c r="AP759" s="49" t="str">
        <f t="shared" si="85"/>
        <v/>
      </c>
      <c r="AQ759" s="49" t="str">
        <f t="shared" si="86"/>
        <v/>
      </c>
      <c r="AR759" t="str">
        <f t="shared" si="87"/>
        <v>0</v>
      </c>
      <c r="AT759" s="42"/>
    </row>
    <row r="760" spans="1:46">
      <c r="A760" s="49"/>
      <c r="B760" s="49">
        <f t="shared" si="81"/>
        <v>0</v>
      </c>
      <c r="C760" s="49">
        <f>IF('３　回答貼付シート'!$F757&lt;&gt;0,VLOOKUP('３　回答貼付シート'!$F757,$AR$2048:$AS$2054,2,FALSE),0)</f>
        <v>0</v>
      </c>
      <c r="D760" s="49">
        <f>IF('３　回答貼付シート'!$G757&lt;&gt;0,VLOOKUP(('３　回答貼付シート'!$G757), $AR$2048:$AS$2054,2,FALSE),0)</f>
        <v>0</v>
      </c>
      <c r="E760" s="49">
        <f>'３　回答貼付シート'!$H757</f>
        <v>0</v>
      </c>
      <c r="F760" s="49">
        <f>IF(E760=0,0,VLOOKUP($B760,'２　情報入力シート'!$A$2:$E$2049,5))</f>
        <v>0</v>
      </c>
      <c r="G760" s="49">
        <f>IF('３　回答貼付シート'!I757="ない",0,IF('３　回答貼付シート'!I757="１～２日ある",1,IF('３　回答貼付シート'!I757="３～５日ある",2,IF('３　回答貼付シート'!I757="ほぼ毎日ある",3,))))</f>
        <v>0</v>
      </c>
      <c r="H760" s="49">
        <f>IF('３　回答貼付シート'!J757="ない",0,IF('３　回答貼付シート'!J757="１～２日ある",1,IF('３　回答貼付シート'!J757="３～５日ある",2,IF('３　回答貼付シート'!J757="ほぼ毎日ある",3,))))</f>
        <v>0</v>
      </c>
      <c r="I760" s="49">
        <f>IF('３　回答貼付シート'!K757="ない",0,IF('３　回答貼付シート'!K757="１～２日ある",1,IF('３　回答貼付シート'!K757="３～５日ある",2,IF('３　回答貼付シート'!K757="ほぼ毎日ある",3,))))</f>
        <v>0</v>
      </c>
      <c r="J760" s="49">
        <f>IF('３　回答貼付シート'!L757="ない",0,IF('３　回答貼付シート'!L757="１～２日ある",1,IF('３　回答貼付シート'!L757="３～５日ある",2,IF('３　回答貼付シート'!L757="ほぼ毎日ある",3,))))</f>
        <v>0</v>
      </c>
      <c r="K760" s="49">
        <f>IF('３　回答貼付シート'!M757="ない",0,IF('３　回答貼付シート'!M757="１～２日ある",1,IF('３　回答貼付シート'!M757="３～５日ある",2,IF('３　回答貼付シート'!M757="ほぼ毎日ある",3,))))</f>
        <v>0</v>
      </c>
      <c r="L760" s="49">
        <f>IF('３　回答貼付シート'!N757="ない",0,IF('３　回答貼付シート'!N757="１～２日ある",1,IF('３　回答貼付シート'!N757="３～５日ある",2,IF('３　回答貼付シート'!N757="ほぼ毎日ある",3,))))</f>
        <v>0</v>
      </c>
      <c r="M760" s="49">
        <f>IF('３　回答貼付シート'!O757="ない",0,IF('３　回答貼付シート'!O757="１～２日ある",1,IF('３　回答貼付シート'!O757="３～５日ある",2,IF('３　回答貼付シート'!O757="ほぼ毎日ある",3,))))</f>
        <v>0</v>
      </c>
      <c r="N760" s="49">
        <f>IF('３　回答貼付シート'!P757="ない",0,IF('３　回答貼付シート'!P757="１～２日ある",1,IF('３　回答貼付シート'!P757="３～５日ある",2,IF('３　回答貼付シート'!P757="ほぼ毎日ある",3,))))</f>
        <v>0</v>
      </c>
      <c r="O760" s="49">
        <f>IF('３　回答貼付シート'!Q757="ない",0,IF('３　回答貼付シート'!Q757="１～２日ある",1,IF('３　回答貼付シート'!Q757="３～５日ある",2,IF('３　回答貼付シート'!Q757="ほぼ毎日ある",3,))))</f>
        <v>0</v>
      </c>
      <c r="P760" s="49">
        <f>IF('３　回答貼付シート'!R757="ない",0,IF('３　回答貼付シート'!R757="１～２日ある",1,IF('３　回答貼付シート'!R757="３～５日ある",2,IF('３　回答貼付シート'!R757="ほぼ毎日ある",3,))))</f>
        <v>0</v>
      </c>
      <c r="Q760" s="49">
        <f>IF('３　回答貼付シート'!S757="ない",0,IF('３　回答貼付シート'!S757="１～２日ある",1,IF('３　回答貼付シート'!S757="３～５日ある",2,IF('３　回答貼付シート'!S757="ほぼ毎日ある",3,))))</f>
        <v>0</v>
      </c>
      <c r="R760" s="49">
        <f>IF('３　回答貼付シート'!T757="ない",0,IF('３　回答貼付シート'!T757="１～２日ある",1,IF('３　回答貼付シート'!T757="３～５日ある",2,IF('３　回答貼付シート'!T757="ほぼ毎日ある",3,))))</f>
        <v>0</v>
      </c>
      <c r="S760" s="49">
        <f>IF('３　回答貼付シート'!U757="ない",0,IF('３　回答貼付シート'!U757="１～２日ある",1,IF('３　回答貼付シート'!U757="３～５日ある",2,IF('３　回答貼付シート'!U757="ほぼ毎日ある",3,))))</f>
        <v>0</v>
      </c>
      <c r="T760" s="49">
        <f>IF('３　回答貼付シート'!V757="ない",0,IF('３　回答貼付シート'!V757="１～２日ある",1,IF('３　回答貼付シート'!V757="３～５日ある",2,IF('３　回答貼付シート'!V757="ほぼ毎日ある",3,))))</f>
        <v>0</v>
      </c>
      <c r="U760" s="49">
        <f>IF('３　回答貼付シート'!W757="ない",0,IF('３　回答貼付シート'!W757="１～２日ある",1,IF('３　回答貼付シート'!W757="３～５日ある",2,IF('３　回答貼付シート'!W757="ほぼ毎日ある",3,))))</f>
        <v>0</v>
      </c>
      <c r="V760" s="49">
        <f>IF('３　回答貼付シート'!X757="ない",0,IF('３　回答貼付シート'!X757="１～２日ある",1,IF('３　回答貼付シート'!X757="３～５日ある",2,IF('３　回答貼付シート'!X757="ほぼ毎日ある",3,))))</f>
        <v>0</v>
      </c>
      <c r="W760" s="49">
        <f>IF('３　回答貼付シート'!Y757="ない",0,IF('３　回答貼付シート'!Y757="１～２日ある",1,IF('３　回答貼付シート'!Y757="３～５日ある",2,IF('３　回答貼付シート'!Y757="ほぼ毎日ある",3,))))</f>
        <v>0</v>
      </c>
      <c r="X760" s="49">
        <f>IF('３　回答貼付シート'!Z757="ない",0,IF('３　回答貼付シート'!Z757="１～２日ある",1,IF('３　回答貼付シート'!Z757="３～５日ある",2,IF('３　回答貼付シート'!Z757="ほぼ毎日ある",3,))))</f>
        <v>0</v>
      </c>
      <c r="Y760" s="49">
        <f>IF('３　回答貼付シート'!AA757="ない",0,IF('３　回答貼付シート'!AA757="１～２日ある",1,IF('３　回答貼付シート'!AA757="３～５日ある",2,IF('３　回答貼付シート'!AA757="ほぼ毎日ある",3,))))</f>
        <v>0</v>
      </c>
      <c r="Z760" s="49">
        <f>IF('３　回答貼付シート'!AB757="ない",0,IF('３　回答貼付シート'!AB757="１～２日ある",1,IF('３　回答貼付シート'!AB757="３～５日ある",2,IF('３　回答貼付シート'!AB757="ほぼ毎日ある",3,))))</f>
        <v>0</v>
      </c>
      <c r="AA760" s="49">
        <f>IF('３　回答貼付シート'!AC757="ない",0,IF('３　回答貼付シート'!AC757="１～２日ある",1,IF('３　回答貼付シート'!AC757="３～５日ある",2,IF('３　回答貼付シート'!AC757="ほぼ毎日ある",3,))))</f>
        <v>0</v>
      </c>
      <c r="AB760" s="49">
        <f>IF('３　回答貼付シート'!AD757="ない",0,IF('３　回答貼付シート'!AD757="１～２日ある",1,IF('３　回答貼付シート'!AD757="３～５日ある",2,IF('３　回答貼付シート'!AD757="ほぼ毎日ある",3,))))</f>
        <v>0</v>
      </c>
      <c r="AC760" s="49">
        <f>IF('３　回答貼付シート'!AE757="ない",0,IF('３　回答貼付シート'!AE757="１～２日ある",1,IF('３　回答貼付シート'!AE757="３～５日ある",2,IF('３　回答貼付シート'!AE757="ほぼ毎日ある",3,))))</f>
        <v>0</v>
      </c>
      <c r="AD760" s="49">
        <f>IF('３　回答貼付シート'!AF757="ない",0,IF('３　回答貼付シート'!AF757="１～２日ある",1,IF('３　回答貼付シート'!AF757="３～５日ある",2,IF('３　回答貼付シート'!AF757="ほぼ毎日ある",3,))))</f>
        <v>0</v>
      </c>
      <c r="AE760" s="49">
        <f>IF('３　回答貼付シート'!AG757="ない",0,IF('３　回答貼付シート'!AG757="１～２日ある",1,IF('３　回答貼付シート'!AG757="３～５日ある",2,IF('３　回答貼付シート'!AG757="ほぼ毎日ある",3,))))</f>
        <v>0</v>
      </c>
      <c r="AF760" s="49">
        <f>IF('３　回答貼付シート'!AH757="ない",0,IF('３　回答貼付シート'!AH757="１～２日ある",1,IF('３　回答貼付シート'!AH757="３～５日ある",2,IF('３　回答貼付シート'!AH757="ほぼ毎日ある",3,))))</f>
        <v>0</v>
      </c>
      <c r="AG760" s="49">
        <f>IF('３　回答貼付シート'!AI757="ない",0,IF('３　回答貼付シート'!AI757="１～２日ある",1,IF('３　回答貼付シート'!AI757="３～５日ある",2,IF('３　回答貼付シート'!AI757="ほぼ毎日ある",3,))))</f>
        <v>0</v>
      </c>
      <c r="AH760" s="49">
        <f>IF('３　回答貼付シート'!AJ757="ない",0,IF('３　回答貼付シート'!AJ757="１～２日ある",1,IF('３　回答貼付シート'!AJ757="３～５日ある",2,IF('３　回答貼付シート'!AJ757="ほぼ毎日ある",3,))))</f>
        <v>0</v>
      </c>
      <c r="AI760" s="49">
        <f>IF('３　回答貼付シート'!AK757="ない",0,IF('３　回答貼付シート'!AK757="１～２日ある",1,IF('３　回答貼付シート'!AK757="３～５日ある",2,IF('３　回答貼付シート'!AK757="ほぼ毎日ある",3,))))</f>
        <v>0</v>
      </c>
      <c r="AJ760" s="49">
        <f>IF('３　回答貼付シート'!AL757="ない",0,IF('３　回答貼付シート'!AL757="１～２日ある",1,IF('３　回答貼付シート'!AL757="３～５日ある",2,IF('３　回答貼付シート'!AL757="ほぼ毎日ある",3,))))</f>
        <v>0</v>
      </c>
      <c r="AK760" s="49">
        <f>IF('３　回答貼付シート'!AM757="ない",0,IF('３　回答貼付シート'!AM757="１～２日ある",1,IF('３　回答貼付シート'!AM757="３～５日ある",2,IF('３　回答貼付シート'!AM757="ほぼ毎日ある",3,))))</f>
        <v>0</v>
      </c>
      <c r="AL760" s="49">
        <f>'３　回答貼付シート'!$AN757</f>
        <v>0</v>
      </c>
      <c r="AM760" s="49" t="str">
        <f t="shared" si="82"/>
        <v/>
      </c>
      <c r="AN760" s="49" t="str">
        <f t="shared" si="83"/>
        <v/>
      </c>
      <c r="AO760" s="49" t="str">
        <f t="shared" si="84"/>
        <v/>
      </c>
      <c r="AP760" s="49" t="str">
        <f t="shared" si="85"/>
        <v/>
      </c>
      <c r="AQ760" s="49" t="str">
        <f t="shared" si="86"/>
        <v/>
      </c>
      <c r="AR760" t="str">
        <f t="shared" si="87"/>
        <v>0</v>
      </c>
      <c r="AT760" s="42"/>
    </row>
    <row r="761" spans="1:46">
      <c r="A761" s="49"/>
      <c r="B761" s="49">
        <f t="shared" si="81"/>
        <v>0</v>
      </c>
      <c r="C761" s="49">
        <f>IF('３　回答貼付シート'!$F758&lt;&gt;0,VLOOKUP('３　回答貼付シート'!$F758,$AR$2048:$AS$2054,2,FALSE),0)</f>
        <v>0</v>
      </c>
      <c r="D761" s="49">
        <f>IF('３　回答貼付シート'!$G758&lt;&gt;0,VLOOKUP(('３　回答貼付シート'!$G758), $AR$2048:$AS$2054,2,FALSE),0)</f>
        <v>0</v>
      </c>
      <c r="E761" s="49">
        <f>'３　回答貼付シート'!$H758</f>
        <v>0</v>
      </c>
      <c r="F761" s="49">
        <f>IF(E761=0,0,VLOOKUP($B761,'２　情報入力シート'!$A$2:$E$2049,5))</f>
        <v>0</v>
      </c>
      <c r="G761" s="49">
        <f>IF('３　回答貼付シート'!I758="ない",0,IF('３　回答貼付シート'!I758="１～２日ある",1,IF('３　回答貼付シート'!I758="３～５日ある",2,IF('３　回答貼付シート'!I758="ほぼ毎日ある",3,))))</f>
        <v>0</v>
      </c>
      <c r="H761" s="49">
        <f>IF('３　回答貼付シート'!J758="ない",0,IF('３　回答貼付シート'!J758="１～２日ある",1,IF('３　回答貼付シート'!J758="３～５日ある",2,IF('３　回答貼付シート'!J758="ほぼ毎日ある",3,))))</f>
        <v>0</v>
      </c>
      <c r="I761" s="49">
        <f>IF('３　回答貼付シート'!K758="ない",0,IF('３　回答貼付シート'!K758="１～２日ある",1,IF('３　回答貼付シート'!K758="３～５日ある",2,IF('３　回答貼付シート'!K758="ほぼ毎日ある",3,))))</f>
        <v>0</v>
      </c>
      <c r="J761" s="49">
        <f>IF('３　回答貼付シート'!L758="ない",0,IF('３　回答貼付シート'!L758="１～２日ある",1,IF('３　回答貼付シート'!L758="３～５日ある",2,IF('３　回答貼付シート'!L758="ほぼ毎日ある",3,))))</f>
        <v>0</v>
      </c>
      <c r="K761" s="49">
        <f>IF('３　回答貼付シート'!M758="ない",0,IF('３　回答貼付シート'!M758="１～２日ある",1,IF('３　回答貼付シート'!M758="３～５日ある",2,IF('３　回答貼付シート'!M758="ほぼ毎日ある",3,))))</f>
        <v>0</v>
      </c>
      <c r="L761" s="49">
        <f>IF('３　回答貼付シート'!N758="ない",0,IF('３　回答貼付シート'!N758="１～２日ある",1,IF('３　回答貼付シート'!N758="３～５日ある",2,IF('３　回答貼付シート'!N758="ほぼ毎日ある",3,))))</f>
        <v>0</v>
      </c>
      <c r="M761" s="49">
        <f>IF('３　回答貼付シート'!O758="ない",0,IF('３　回答貼付シート'!O758="１～２日ある",1,IF('３　回答貼付シート'!O758="３～５日ある",2,IF('３　回答貼付シート'!O758="ほぼ毎日ある",3,))))</f>
        <v>0</v>
      </c>
      <c r="N761" s="49">
        <f>IF('３　回答貼付シート'!P758="ない",0,IF('３　回答貼付シート'!P758="１～２日ある",1,IF('３　回答貼付シート'!P758="３～５日ある",2,IF('３　回答貼付シート'!P758="ほぼ毎日ある",3,))))</f>
        <v>0</v>
      </c>
      <c r="O761" s="49">
        <f>IF('３　回答貼付シート'!Q758="ない",0,IF('３　回答貼付シート'!Q758="１～２日ある",1,IF('３　回答貼付シート'!Q758="３～５日ある",2,IF('３　回答貼付シート'!Q758="ほぼ毎日ある",3,))))</f>
        <v>0</v>
      </c>
      <c r="P761" s="49">
        <f>IF('３　回答貼付シート'!R758="ない",0,IF('３　回答貼付シート'!R758="１～２日ある",1,IF('３　回答貼付シート'!R758="３～５日ある",2,IF('３　回答貼付シート'!R758="ほぼ毎日ある",3,))))</f>
        <v>0</v>
      </c>
      <c r="Q761" s="49">
        <f>IF('３　回答貼付シート'!S758="ない",0,IF('３　回答貼付シート'!S758="１～２日ある",1,IF('３　回答貼付シート'!S758="３～５日ある",2,IF('３　回答貼付シート'!S758="ほぼ毎日ある",3,))))</f>
        <v>0</v>
      </c>
      <c r="R761" s="49">
        <f>IF('３　回答貼付シート'!T758="ない",0,IF('３　回答貼付シート'!T758="１～２日ある",1,IF('３　回答貼付シート'!T758="３～５日ある",2,IF('３　回答貼付シート'!T758="ほぼ毎日ある",3,))))</f>
        <v>0</v>
      </c>
      <c r="S761" s="49">
        <f>IF('３　回答貼付シート'!U758="ない",0,IF('３　回答貼付シート'!U758="１～２日ある",1,IF('３　回答貼付シート'!U758="３～５日ある",2,IF('３　回答貼付シート'!U758="ほぼ毎日ある",3,))))</f>
        <v>0</v>
      </c>
      <c r="T761" s="49">
        <f>IF('３　回答貼付シート'!V758="ない",0,IF('３　回答貼付シート'!V758="１～２日ある",1,IF('３　回答貼付シート'!V758="３～５日ある",2,IF('３　回答貼付シート'!V758="ほぼ毎日ある",3,))))</f>
        <v>0</v>
      </c>
      <c r="U761" s="49">
        <f>IF('３　回答貼付シート'!W758="ない",0,IF('３　回答貼付シート'!W758="１～２日ある",1,IF('３　回答貼付シート'!W758="３～５日ある",2,IF('３　回答貼付シート'!W758="ほぼ毎日ある",3,))))</f>
        <v>0</v>
      </c>
      <c r="V761" s="49">
        <f>IF('３　回答貼付シート'!X758="ない",0,IF('３　回答貼付シート'!X758="１～２日ある",1,IF('３　回答貼付シート'!X758="３～５日ある",2,IF('３　回答貼付シート'!X758="ほぼ毎日ある",3,))))</f>
        <v>0</v>
      </c>
      <c r="W761" s="49">
        <f>IF('３　回答貼付シート'!Y758="ない",0,IF('３　回答貼付シート'!Y758="１～２日ある",1,IF('３　回答貼付シート'!Y758="３～５日ある",2,IF('３　回答貼付シート'!Y758="ほぼ毎日ある",3,))))</f>
        <v>0</v>
      </c>
      <c r="X761" s="49">
        <f>IF('３　回答貼付シート'!Z758="ない",0,IF('３　回答貼付シート'!Z758="１～２日ある",1,IF('３　回答貼付シート'!Z758="３～５日ある",2,IF('３　回答貼付シート'!Z758="ほぼ毎日ある",3,))))</f>
        <v>0</v>
      </c>
      <c r="Y761" s="49">
        <f>IF('３　回答貼付シート'!AA758="ない",0,IF('３　回答貼付シート'!AA758="１～２日ある",1,IF('３　回答貼付シート'!AA758="３～５日ある",2,IF('３　回答貼付シート'!AA758="ほぼ毎日ある",3,))))</f>
        <v>0</v>
      </c>
      <c r="Z761" s="49">
        <f>IF('３　回答貼付シート'!AB758="ない",0,IF('３　回答貼付シート'!AB758="１～２日ある",1,IF('３　回答貼付シート'!AB758="３～５日ある",2,IF('３　回答貼付シート'!AB758="ほぼ毎日ある",3,))))</f>
        <v>0</v>
      </c>
      <c r="AA761" s="49">
        <f>IF('３　回答貼付シート'!AC758="ない",0,IF('３　回答貼付シート'!AC758="１～２日ある",1,IF('３　回答貼付シート'!AC758="３～５日ある",2,IF('３　回答貼付シート'!AC758="ほぼ毎日ある",3,))))</f>
        <v>0</v>
      </c>
      <c r="AB761" s="49">
        <f>IF('３　回答貼付シート'!AD758="ない",0,IF('３　回答貼付シート'!AD758="１～２日ある",1,IF('３　回答貼付シート'!AD758="３～５日ある",2,IF('３　回答貼付シート'!AD758="ほぼ毎日ある",3,))))</f>
        <v>0</v>
      </c>
      <c r="AC761" s="49">
        <f>IF('３　回答貼付シート'!AE758="ない",0,IF('３　回答貼付シート'!AE758="１～２日ある",1,IF('３　回答貼付シート'!AE758="３～５日ある",2,IF('３　回答貼付シート'!AE758="ほぼ毎日ある",3,))))</f>
        <v>0</v>
      </c>
      <c r="AD761" s="49">
        <f>IF('３　回答貼付シート'!AF758="ない",0,IF('３　回答貼付シート'!AF758="１～２日ある",1,IF('３　回答貼付シート'!AF758="３～５日ある",2,IF('３　回答貼付シート'!AF758="ほぼ毎日ある",3,))))</f>
        <v>0</v>
      </c>
      <c r="AE761" s="49">
        <f>IF('３　回答貼付シート'!AG758="ない",0,IF('３　回答貼付シート'!AG758="１～２日ある",1,IF('３　回答貼付シート'!AG758="３～５日ある",2,IF('３　回答貼付シート'!AG758="ほぼ毎日ある",3,))))</f>
        <v>0</v>
      </c>
      <c r="AF761" s="49">
        <f>IF('３　回答貼付シート'!AH758="ない",0,IF('３　回答貼付シート'!AH758="１～２日ある",1,IF('３　回答貼付シート'!AH758="３～５日ある",2,IF('３　回答貼付シート'!AH758="ほぼ毎日ある",3,))))</f>
        <v>0</v>
      </c>
      <c r="AG761" s="49">
        <f>IF('３　回答貼付シート'!AI758="ない",0,IF('３　回答貼付シート'!AI758="１～２日ある",1,IF('３　回答貼付シート'!AI758="３～５日ある",2,IF('３　回答貼付シート'!AI758="ほぼ毎日ある",3,))))</f>
        <v>0</v>
      </c>
      <c r="AH761" s="49">
        <f>IF('３　回答貼付シート'!AJ758="ない",0,IF('３　回答貼付シート'!AJ758="１～２日ある",1,IF('３　回答貼付シート'!AJ758="３～５日ある",2,IF('３　回答貼付シート'!AJ758="ほぼ毎日ある",3,))))</f>
        <v>0</v>
      </c>
      <c r="AI761" s="49">
        <f>IF('３　回答貼付シート'!AK758="ない",0,IF('３　回答貼付シート'!AK758="１～２日ある",1,IF('３　回答貼付シート'!AK758="３～５日ある",2,IF('３　回答貼付シート'!AK758="ほぼ毎日ある",3,))))</f>
        <v>0</v>
      </c>
      <c r="AJ761" s="49">
        <f>IF('３　回答貼付シート'!AL758="ない",0,IF('３　回答貼付シート'!AL758="１～２日ある",1,IF('３　回答貼付シート'!AL758="３～５日ある",2,IF('３　回答貼付シート'!AL758="ほぼ毎日ある",3,))))</f>
        <v>0</v>
      </c>
      <c r="AK761" s="49">
        <f>IF('３　回答貼付シート'!AM758="ない",0,IF('３　回答貼付シート'!AM758="１～２日ある",1,IF('３　回答貼付シート'!AM758="３～５日ある",2,IF('３　回答貼付シート'!AM758="ほぼ毎日ある",3,))))</f>
        <v>0</v>
      </c>
      <c r="AL761" s="49">
        <f>'３　回答貼付シート'!$AN758</f>
        <v>0</v>
      </c>
      <c r="AM761" s="49" t="str">
        <f t="shared" si="82"/>
        <v/>
      </c>
      <c r="AN761" s="49" t="str">
        <f t="shared" si="83"/>
        <v/>
      </c>
      <c r="AO761" s="49" t="str">
        <f t="shared" si="84"/>
        <v/>
      </c>
      <c r="AP761" s="49" t="str">
        <f t="shared" si="85"/>
        <v/>
      </c>
      <c r="AQ761" s="49" t="str">
        <f t="shared" si="86"/>
        <v/>
      </c>
      <c r="AR761" t="str">
        <f t="shared" si="87"/>
        <v>0</v>
      </c>
      <c r="AT761" s="42"/>
    </row>
    <row r="762" spans="1:46">
      <c r="A762" s="49"/>
      <c r="B762" s="49">
        <f t="shared" si="81"/>
        <v>0</v>
      </c>
      <c r="C762" s="49">
        <f>IF('３　回答貼付シート'!$F759&lt;&gt;0,VLOOKUP('３　回答貼付シート'!$F759,$AR$2048:$AS$2054,2,FALSE),0)</f>
        <v>0</v>
      </c>
      <c r="D762" s="49">
        <f>IF('３　回答貼付シート'!$G759&lt;&gt;0,VLOOKUP(('３　回答貼付シート'!$G759), $AR$2048:$AS$2054,2,FALSE),0)</f>
        <v>0</v>
      </c>
      <c r="E762" s="49">
        <f>'３　回答貼付シート'!$H759</f>
        <v>0</v>
      </c>
      <c r="F762" s="49">
        <f>IF(E762=0,0,VLOOKUP($B762,'２　情報入力シート'!$A$2:$E$2049,5))</f>
        <v>0</v>
      </c>
      <c r="G762" s="49">
        <f>IF('３　回答貼付シート'!I759="ない",0,IF('３　回答貼付シート'!I759="１～２日ある",1,IF('３　回答貼付シート'!I759="３～５日ある",2,IF('３　回答貼付シート'!I759="ほぼ毎日ある",3,))))</f>
        <v>0</v>
      </c>
      <c r="H762" s="49">
        <f>IF('３　回答貼付シート'!J759="ない",0,IF('３　回答貼付シート'!J759="１～２日ある",1,IF('３　回答貼付シート'!J759="３～５日ある",2,IF('３　回答貼付シート'!J759="ほぼ毎日ある",3,))))</f>
        <v>0</v>
      </c>
      <c r="I762" s="49">
        <f>IF('３　回答貼付シート'!K759="ない",0,IF('３　回答貼付シート'!K759="１～２日ある",1,IF('３　回答貼付シート'!K759="３～５日ある",2,IF('３　回答貼付シート'!K759="ほぼ毎日ある",3,))))</f>
        <v>0</v>
      </c>
      <c r="J762" s="49">
        <f>IF('３　回答貼付シート'!L759="ない",0,IF('３　回答貼付シート'!L759="１～２日ある",1,IF('３　回答貼付シート'!L759="３～５日ある",2,IF('３　回答貼付シート'!L759="ほぼ毎日ある",3,))))</f>
        <v>0</v>
      </c>
      <c r="K762" s="49">
        <f>IF('３　回答貼付シート'!M759="ない",0,IF('３　回答貼付シート'!M759="１～２日ある",1,IF('３　回答貼付シート'!M759="３～５日ある",2,IF('３　回答貼付シート'!M759="ほぼ毎日ある",3,))))</f>
        <v>0</v>
      </c>
      <c r="L762" s="49">
        <f>IF('３　回答貼付シート'!N759="ない",0,IF('３　回答貼付シート'!N759="１～２日ある",1,IF('３　回答貼付シート'!N759="３～５日ある",2,IF('３　回答貼付シート'!N759="ほぼ毎日ある",3,))))</f>
        <v>0</v>
      </c>
      <c r="M762" s="49">
        <f>IF('３　回答貼付シート'!O759="ない",0,IF('３　回答貼付シート'!O759="１～２日ある",1,IF('３　回答貼付シート'!O759="３～５日ある",2,IF('３　回答貼付シート'!O759="ほぼ毎日ある",3,))))</f>
        <v>0</v>
      </c>
      <c r="N762" s="49">
        <f>IF('３　回答貼付シート'!P759="ない",0,IF('３　回答貼付シート'!P759="１～２日ある",1,IF('３　回答貼付シート'!P759="３～５日ある",2,IF('３　回答貼付シート'!P759="ほぼ毎日ある",3,))))</f>
        <v>0</v>
      </c>
      <c r="O762" s="49">
        <f>IF('３　回答貼付シート'!Q759="ない",0,IF('３　回答貼付シート'!Q759="１～２日ある",1,IF('３　回答貼付シート'!Q759="３～５日ある",2,IF('３　回答貼付シート'!Q759="ほぼ毎日ある",3,))))</f>
        <v>0</v>
      </c>
      <c r="P762" s="49">
        <f>IF('３　回答貼付シート'!R759="ない",0,IF('３　回答貼付シート'!R759="１～２日ある",1,IF('３　回答貼付シート'!R759="３～５日ある",2,IF('３　回答貼付シート'!R759="ほぼ毎日ある",3,))))</f>
        <v>0</v>
      </c>
      <c r="Q762" s="49">
        <f>IF('３　回答貼付シート'!S759="ない",0,IF('３　回答貼付シート'!S759="１～２日ある",1,IF('３　回答貼付シート'!S759="３～５日ある",2,IF('３　回答貼付シート'!S759="ほぼ毎日ある",3,))))</f>
        <v>0</v>
      </c>
      <c r="R762" s="49">
        <f>IF('３　回答貼付シート'!T759="ない",0,IF('３　回答貼付シート'!T759="１～２日ある",1,IF('３　回答貼付シート'!T759="３～５日ある",2,IF('３　回答貼付シート'!T759="ほぼ毎日ある",3,))))</f>
        <v>0</v>
      </c>
      <c r="S762" s="49">
        <f>IF('３　回答貼付シート'!U759="ない",0,IF('３　回答貼付シート'!U759="１～２日ある",1,IF('３　回答貼付シート'!U759="３～５日ある",2,IF('３　回答貼付シート'!U759="ほぼ毎日ある",3,))))</f>
        <v>0</v>
      </c>
      <c r="T762" s="49">
        <f>IF('３　回答貼付シート'!V759="ない",0,IF('３　回答貼付シート'!V759="１～２日ある",1,IF('３　回答貼付シート'!V759="３～５日ある",2,IF('３　回答貼付シート'!V759="ほぼ毎日ある",3,))))</f>
        <v>0</v>
      </c>
      <c r="U762" s="49">
        <f>IF('３　回答貼付シート'!W759="ない",0,IF('３　回答貼付シート'!W759="１～２日ある",1,IF('３　回答貼付シート'!W759="３～５日ある",2,IF('３　回答貼付シート'!W759="ほぼ毎日ある",3,))))</f>
        <v>0</v>
      </c>
      <c r="V762" s="49">
        <f>IF('３　回答貼付シート'!X759="ない",0,IF('３　回答貼付シート'!X759="１～２日ある",1,IF('３　回答貼付シート'!X759="３～５日ある",2,IF('３　回答貼付シート'!X759="ほぼ毎日ある",3,))))</f>
        <v>0</v>
      </c>
      <c r="W762" s="49">
        <f>IF('３　回答貼付シート'!Y759="ない",0,IF('３　回答貼付シート'!Y759="１～２日ある",1,IF('３　回答貼付シート'!Y759="３～５日ある",2,IF('３　回答貼付シート'!Y759="ほぼ毎日ある",3,))))</f>
        <v>0</v>
      </c>
      <c r="X762" s="49">
        <f>IF('３　回答貼付シート'!Z759="ない",0,IF('３　回答貼付シート'!Z759="１～２日ある",1,IF('３　回答貼付シート'!Z759="３～５日ある",2,IF('３　回答貼付シート'!Z759="ほぼ毎日ある",3,))))</f>
        <v>0</v>
      </c>
      <c r="Y762" s="49">
        <f>IF('３　回答貼付シート'!AA759="ない",0,IF('３　回答貼付シート'!AA759="１～２日ある",1,IF('３　回答貼付シート'!AA759="３～５日ある",2,IF('３　回答貼付シート'!AA759="ほぼ毎日ある",3,))))</f>
        <v>0</v>
      </c>
      <c r="Z762" s="49">
        <f>IF('３　回答貼付シート'!AB759="ない",0,IF('３　回答貼付シート'!AB759="１～２日ある",1,IF('３　回答貼付シート'!AB759="３～５日ある",2,IF('３　回答貼付シート'!AB759="ほぼ毎日ある",3,))))</f>
        <v>0</v>
      </c>
      <c r="AA762" s="49">
        <f>IF('３　回答貼付シート'!AC759="ない",0,IF('３　回答貼付シート'!AC759="１～２日ある",1,IF('３　回答貼付シート'!AC759="３～５日ある",2,IF('３　回答貼付シート'!AC759="ほぼ毎日ある",3,))))</f>
        <v>0</v>
      </c>
      <c r="AB762" s="49">
        <f>IF('３　回答貼付シート'!AD759="ない",0,IF('３　回答貼付シート'!AD759="１～２日ある",1,IF('３　回答貼付シート'!AD759="３～５日ある",2,IF('３　回答貼付シート'!AD759="ほぼ毎日ある",3,))))</f>
        <v>0</v>
      </c>
      <c r="AC762" s="49">
        <f>IF('３　回答貼付シート'!AE759="ない",0,IF('３　回答貼付シート'!AE759="１～２日ある",1,IF('３　回答貼付シート'!AE759="３～５日ある",2,IF('３　回答貼付シート'!AE759="ほぼ毎日ある",3,))))</f>
        <v>0</v>
      </c>
      <c r="AD762" s="49">
        <f>IF('３　回答貼付シート'!AF759="ない",0,IF('３　回答貼付シート'!AF759="１～２日ある",1,IF('３　回答貼付シート'!AF759="３～５日ある",2,IF('３　回答貼付シート'!AF759="ほぼ毎日ある",3,))))</f>
        <v>0</v>
      </c>
      <c r="AE762" s="49">
        <f>IF('３　回答貼付シート'!AG759="ない",0,IF('３　回答貼付シート'!AG759="１～２日ある",1,IF('３　回答貼付シート'!AG759="３～５日ある",2,IF('３　回答貼付シート'!AG759="ほぼ毎日ある",3,))))</f>
        <v>0</v>
      </c>
      <c r="AF762" s="49">
        <f>IF('３　回答貼付シート'!AH759="ない",0,IF('３　回答貼付シート'!AH759="１～２日ある",1,IF('３　回答貼付シート'!AH759="３～５日ある",2,IF('３　回答貼付シート'!AH759="ほぼ毎日ある",3,))))</f>
        <v>0</v>
      </c>
      <c r="AG762" s="49">
        <f>IF('３　回答貼付シート'!AI759="ない",0,IF('３　回答貼付シート'!AI759="１～２日ある",1,IF('３　回答貼付シート'!AI759="３～５日ある",2,IF('３　回答貼付シート'!AI759="ほぼ毎日ある",3,))))</f>
        <v>0</v>
      </c>
      <c r="AH762" s="49">
        <f>IF('３　回答貼付シート'!AJ759="ない",0,IF('３　回答貼付シート'!AJ759="１～２日ある",1,IF('３　回答貼付シート'!AJ759="３～５日ある",2,IF('３　回答貼付シート'!AJ759="ほぼ毎日ある",3,))))</f>
        <v>0</v>
      </c>
      <c r="AI762" s="49">
        <f>IF('３　回答貼付シート'!AK759="ない",0,IF('３　回答貼付シート'!AK759="１～２日ある",1,IF('３　回答貼付シート'!AK759="３～５日ある",2,IF('３　回答貼付シート'!AK759="ほぼ毎日ある",3,))))</f>
        <v>0</v>
      </c>
      <c r="AJ762" s="49">
        <f>IF('３　回答貼付シート'!AL759="ない",0,IF('３　回答貼付シート'!AL759="１～２日ある",1,IF('３　回答貼付シート'!AL759="３～５日ある",2,IF('３　回答貼付シート'!AL759="ほぼ毎日ある",3,))))</f>
        <v>0</v>
      </c>
      <c r="AK762" s="49">
        <f>IF('３　回答貼付シート'!AM759="ない",0,IF('３　回答貼付シート'!AM759="１～２日ある",1,IF('３　回答貼付シート'!AM759="３～５日ある",2,IF('３　回答貼付シート'!AM759="ほぼ毎日ある",3,))))</f>
        <v>0</v>
      </c>
      <c r="AL762" s="49">
        <f>'３　回答貼付シート'!$AN759</f>
        <v>0</v>
      </c>
      <c r="AM762" s="49" t="str">
        <f t="shared" si="82"/>
        <v/>
      </c>
      <c r="AN762" s="49" t="str">
        <f t="shared" si="83"/>
        <v/>
      </c>
      <c r="AO762" s="49" t="str">
        <f t="shared" si="84"/>
        <v/>
      </c>
      <c r="AP762" s="49" t="str">
        <f t="shared" si="85"/>
        <v/>
      </c>
      <c r="AQ762" s="49" t="str">
        <f t="shared" si="86"/>
        <v/>
      </c>
      <c r="AR762" t="str">
        <f t="shared" si="87"/>
        <v>0</v>
      </c>
      <c r="AT762" s="42"/>
    </row>
    <row r="763" spans="1:46">
      <c r="A763" s="49"/>
      <c r="B763" s="49">
        <f t="shared" si="81"/>
        <v>0</v>
      </c>
      <c r="C763" s="49">
        <f>IF('３　回答貼付シート'!$F760&lt;&gt;0,VLOOKUP('３　回答貼付シート'!$F760,$AR$2048:$AS$2054,2,FALSE),0)</f>
        <v>0</v>
      </c>
      <c r="D763" s="49">
        <f>IF('３　回答貼付シート'!$G760&lt;&gt;0,VLOOKUP(('３　回答貼付シート'!$G760), $AR$2048:$AS$2054,2,FALSE),0)</f>
        <v>0</v>
      </c>
      <c r="E763" s="49">
        <f>'３　回答貼付シート'!$H760</f>
        <v>0</v>
      </c>
      <c r="F763" s="49">
        <f>IF(E763=0,0,VLOOKUP($B763,'２　情報入力シート'!$A$2:$E$2049,5))</f>
        <v>0</v>
      </c>
      <c r="G763" s="49">
        <f>IF('３　回答貼付シート'!I760="ない",0,IF('３　回答貼付シート'!I760="１～２日ある",1,IF('３　回答貼付シート'!I760="３～５日ある",2,IF('３　回答貼付シート'!I760="ほぼ毎日ある",3,))))</f>
        <v>0</v>
      </c>
      <c r="H763" s="49">
        <f>IF('３　回答貼付シート'!J760="ない",0,IF('３　回答貼付シート'!J760="１～２日ある",1,IF('３　回答貼付シート'!J760="３～５日ある",2,IF('３　回答貼付シート'!J760="ほぼ毎日ある",3,))))</f>
        <v>0</v>
      </c>
      <c r="I763" s="49">
        <f>IF('３　回答貼付シート'!K760="ない",0,IF('３　回答貼付シート'!K760="１～２日ある",1,IF('３　回答貼付シート'!K760="３～５日ある",2,IF('３　回答貼付シート'!K760="ほぼ毎日ある",3,))))</f>
        <v>0</v>
      </c>
      <c r="J763" s="49">
        <f>IF('３　回答貼付シート'!L760="ない",0,IF('３　回答貼付シート'!L760="１～２日ある",1,IF('３　回答貼付シート'!L760="３～５日ある",2,IF('３　回答貼付シート'!L760="ほぼ毎日ある",3,))))</f>
        <v>0</v>
      </c>
      <c r="K763" s="49">
        <f>IF('３　回答貼付シート'!M760="ない",0,IF('３　回答貼付シート'!M760="１～２日ある",1,IF('３　回答貼付シート'!M760="３～５日ある",2,IF('３　回答貼付シート'!M760="ほぼ毎日ある",3,))))</f>
        <v>0</v>
      </c>
      <c r="L763" s="49">
        <f>IF('３　回答貼付シート'!N760="ない",0,IF('３　回答貼付シート'!N760="１～２日ある",1,IF('３　回答貼付シート'!N760="３～５日ある",2,IF('３　回答貼付シート'!N760="ほぼ毎日ある",3,))))</f>
        <v>0</v>
      </c>
      <c r="M763" s="49">
        <f>IF('３　回答貼付シート'!O760="ない",0,IF('３　回答貼付シート'!O760="１～２日ある",1,IF('３　回答貼付シート'!O760="３～５日ある",2,IF('３　回答貼付シート'!O760="ほぼ毎日ある",3,))))</f>
        <v>0</v>
      </c>
      <c r="N763" s="49">
        <f>IF('３　回答貼付シート'!P760="ない",0,IF('３　回答貼付シート'!P760="１～２日ある",1,IF('３　回答貼付シート'!P760="３～５日ある",2,IF('３　回答貼付シート'!P760="ほぼ毎日ある",3,))))</f>
        <v>0</v>
      </c>
      <c r="O763" s="49">
        <f>IF('３　回答貼付シート'!Q760="ない",0,IF('３　回答貼付シート'!Q760="１～２日ある",1,IF('３　回答貼付シート'!Q760="３～５日ある",2,IF('３　回答貼付シート'!Q760="ほぼ毎日ある",3,))))</f>
        <v>0</v>
      </c>
      <c r="P763" s="49">
        <f>IF('３　回答貼付シート'!R760="ない",0,IF('３　回答貼付シート'!R760="１～２日ある",1,IF('３　回答貼付シート'!R760="３～５日ある",2,IF('３　回答貼付シート'!R760="ほぼ毎日ある",3,))))</f>
        <v>0</v>
      </c>
      <c r="Q763" s="49">
        <f>IF('３　回答貼付シート'!S760="ない",0,IF('３　回答貼付シート'!S760="１～２日ある",1,IF('３　回答貼付シート'!S760="３～５日ある",2,IF('３　回答貼付シート'!S760="ほぼ毎日ある",3,))))</f>
        <v>0</v>
      </c>
      <c r="R763" s="49">
        <f>IF('３　回答貼付シート'!T760="ない",0,IF('３　回答貼付シート'!T760="１～２日ある",1,IF('３　回答貼付シート'!T760="３～５日ある",2,IF('３　回答貼付シート'!T760="ほぼ毎日ある",3,))))</f>
        <v>0</v>
      </c>
      <c r="S763" s="49">
        <f>IF('３　回答貼付シート'!U760="ない",0,IF('３　回答貼付シート'!U760="１～２日ある",1,IF('３　回答貼付シート'!U760="３～５日ある",2,IF('３　回答貼付シート'!U760="ほぼ毎日ある",3,))))</f>
        <v>0</v>
      </c>
      <c r="T763" s="49">
        <f>IF('３　回答貼付シート'!V760="ない",0,IF('３　回答貼付シート'!V760="１～２日ある",1,IF('３　回答貼付シート'!V760="３～５日ある",2,IF('３　回答貼付シート'!V760="ほぼ毎日ある",3,))))</f>
        <v>0</v>
      </c>
      <c r="U763" s="49">
        <f>IF('３　回答貼付シート'!W760="ない",0,IF('３　回答貼付シート'!W760="１～２日ある",1,IF('３　回答貼付シート'!W760="３～５日ある",2,IF('３　回答貼付シート'!W760="ほぼ毎日ある",3,))))</f>
        <v>0</v>
      </c>
      <c r="V763" s="49">
        <f>IF('３　回答貼付シート'!X760="ない",0,IF('３　回答貼付シート'!X760="１～２日ある",1,IF('３　回答貼付シート'!X760="３～５日ある",2,IF('３　回答貼付シート'!X760="ほぼ毎日ある",3,))))</f>
        <v>0</v>
      </c>
      <c r="W763" s="49">
        <f>IF('３　回答貼付シート'!Y760="ない",0,IF('３　回答貼付シート'!Y760="１～２日ある",1,IF('３　回答貼付シート'!Y760="３～５日ある",2,IF('３　回答貼付シート'!Y760="ほぼ毎日ある",3,))))</f>
        <v>0</v>
      </c>
      <c r="X763" s="49">
        <f>IF('３　回答貼付シート'!Z760="ない",0,IF('３　回答貼付シート'!Z760="１～２日ある",1,IF('３　回答貼付シート'!Z760="３～５日ある",2,IF('３　回答貼付シート'!Z760="ほぼ毎日ある",3,))))</f>
        <v>0</v>
      </c>
      <c r="Y763" s="49">
        <f>IF('３　回答貼付シート'!AA760="ない",0,IF('３　回答貼付シート'!AA760="１～２日ある",1,IF('３　回答貼付シート'!AA760="３～５日ある",2,IF('３　回答貼付シート'!AA760="ほぼ毎日ある",3,))))</f>
        <v>0</v>
      </c>
      <c r="Z763" s="49">
        <f>IF('３　回答貼付シート'!AB760="ない",0,IF('３　回答貼付シート'!AB760="１～２日ある",1,IF('３　回答貼付シート'!AB760="３～５日ある",2,IF('３　回答貼付シート'!AB760="ほぼ毎日ある",3,))))</f>
        <v>0</v>
      </c>
      <c r="AA763" s="49">
        <f>IF('３　回答貼付シート'!AC760="ない",0,IF('３　回答貼付シート'!AC760="１～２日ある",1,IF('３　回答貼付シート'!AC760="３～５日ある",2,IF('３　回答貼付シート'!AC760="ほぼ毎日ある",3,))))</f>
        <v>0</v>
      </c>
      <c r="AB763" s="49">
        <f>IF('３　回答貼付シート'!AD760="ない",0,IF('３　回答貼付シート'!AD760="１～２日ある",1,IF('３　回答貼付シート'!AD760="３～５日ある",2,IF('３　回答貼付シート'!AD760="ほぼ毎日ある",3,))))</f>
        <v>0</v>
      </c>
      <c r="AC763" s="49">
        <f>IF('３　回答貼付シート'!AE760="ない",0,IF('３　回答貼付シート'!AE760="１～２日ある",1,IF('３　回答貼付シート'!AE760="３～５日ある",2,IF('３　回答貼付シート'!AE760="ほぼ毎日ある",3,))))</f>
        <v>0</v>
      </c>
      <c r="AD763" s="49">
        <f>IF('３　回答貼付シート'!AF760="ない",0,IF('３　回答貼付シート'!AF760="１～２日ある",1,IF('３　回答貼付シート'!AF760="３～５日ある",2,IF('３　回答貼付シート'!AF760="ほぼ毎日ある",3,))))</f>
        <v>0</v>
      </c>
      <c r="AE763" s="49">
        <f>IF('３　回答貼付シート'!AG760="ない",0,IF('３　回答貼付シート'!AG760="１～２日ある",1,IF('３　回答貼付シート'!AG760="３～５日ある",2,IF('３　回答貼付シート'!AG760="ほぼ毎日ある",3,))))</f>
        <v>0</v>
      </c>
      <c r="AF763" s="49">
        <f>IF('３　回答貼付シート'!AH760="ない",0,IF('３　回答貼付シート'!AH760="１～２日ある",1,IF('３　回答貼付シート'!AH760="３～５日ある",2,IF('３　回答貼付シート'!AH760="ほぼ毎日ある",3,))))</f>
        <v>0</v>
      </c>
      <c r="AG763" s="49">
        <f>IF('３　回答貼付シート'!AI760="ない",0,IF('３　回答貼付シート'!AI760="１～２日ある",1,IF('３　回答貼付シート'!AI760="３～５日ある",2,IF('３　回答貼付シート'!AI760="ほぼ毎日ある",3,))))</f>
        <v>0</v>
      </c>
      <c r="AH763" s="49">
        <f>IF('３　回答貼付シート'!AJ760="ない",0,IF('３　回答貼付シート'!AJ760="１～２日ある",1,IF('３　回答貼付シート'!AJ760="３～５日ある",2,IF('３　回答貼付シート'!AJ760="ほぼ毎日ある",3,))))</f>
        <v>0</v>
      </c>
      <c r="AI763" s="49">
        <f>IF('３　回答貼付シート'!AK760="ない",0,IF('３　回答貼付シート'!AK760="１～２日ある",1,IF('３　回答貼付シート'!AK760="３～５日ある",2,IF('３　回答貼付シート'!AK760="ほぼ毎日ある",3,))))</f>
        <v>0</v>
      </c>
      <c r="AJ763" s="49">
        <f>IF('３　回答貼付シート'!AL760="ない",0,IF('３　回答貼付シート'!AL760="１～２日ある",1,IF('３　回答貼付シート'!AL760="３～５日ある",2,IF('３　回答貼付シート'!AL760="ほぼ毎日ある",3,))))</f>
        <v>0</v>
      </c>
      <c r="AK763" s="49">
        <f>IF('３　回答貼付シート'!AM760="ない",0,IF('３　回答貼付シート'!AM760="１～２日ある",1,IF('３　回答貼付シート'!AM760="３～５日ある",2,IF('３　回答貼付シート'!AM760="ほぼ毎日ある",3,))))</f>
        <v>0</v>
      </c>
      <c r="AL763" s="49">
        <f>'３　回答貼付シート'!$AN760</f>
        <v>0</v>
      </c>
      <c r="AM763" s="49" t="str">
        <f t="shared" si="82"/>
        <v/>
      </c>
      <c r="AN763" s="49" t="str">
        <f t="shared" si="83"/>
        <v/>
      </c>
      <c r="AO763" s="49" t="str">
        <f t="shared" si="84"/>
        <v/>
      </c>
      <c r="AP763" s="49" t="str">
        <f t="shared" si="85"/>
        <v/>
      </c>
      <c r="AQ763" s="49" t="str">
        <f t="shared" si="86"/>
        <v/>
      </c>
      <c r="AR763" t="str">
        <f t="shared" si="87"/>
        <v>0</v>
      </c>
      <c r="AT763" s="42"/>
    </row>
    <row r="764" spans="1:46">
      <c r="A764" s="49"/>
      <c r="B764" s="49">
        <f t="shared" si="81"/>
        <v>0</v>
      </c>
      <c r="C764" s="49">
        <f>IF('３　回答貼付シート'!$F761&lt;&gt;0,VLOOKUP('３　回答貼付シート'!$F761,$AR$2048:$AS$2054,2,FALSE),0)</f>
        <v>0</v>
      </c>
      <c r="D764" s="49">
        <f>IF('３　回答貼付シート'!$G761&lt;&gt;0,VLOOKUP(('３　回答貼付シート'!$G761), $AR$2048:$AS$2054,2,FALSE),0)</f>
        <v>0</v>
      </c>
      <c r="E764" s="49">
        <f>'３　回答貼付シート'!$H761</f>
        <v>0</v>
      </c>
      <c r="F764" s="49">
        <f>IF(E764=0,0,VLOOKUP($B764,'２　情報入力シート'!$A$2:$E$2049,5))</f>
        <v>0</v>
      </c>
      <c r="G764" s="49">
        <f>IF('３　回答貼付シート'!I761="ない",0,IF('３　回答貼付シート'!I761="１～２日ある",1,IF('３　回答貼付シート'!I761="３～５日ある",2,IF('３　回答貼付シート'!I761="ほぼ毎日ある",3,))))</f>
        <v>0</v>
      </c>
      <c r="H764" s="49">
        <f>IF('３　回答貼付シート'!J761="ない",0,IF('３　回答貼付シート'!J761="１～２日ある",1,IF('３　回答貼付シート'!J761="３～５日ある",2,IF('３　回答貼付シート'!J761="ほぼ毎日ある",3,))))</f>
        <v>0</v>
      </c>
      <c r="I764" s="49">
        <f>IF('３　回答貼付シート'!K761="ない",0,IF('３　回答貼付シート'!K761="１～２日ある",1,IF('３　回答貼付シート'!K761="３～５日ある",2,IF('３　回答貼付シート'!K761="ほぼ毎日ある",3,))))</f>
        <v>0</v>
      </c>
      <c r="J764" s="49">
        <f>IF('３　回答貼付シート'!L761="ない",0,IF('３　回答貼付シート'!L761="１～２日ある",1,IF('３　回答貼付シート'!L761="３～５日ある",2,IF('３　回答貼付シート'!L761="ほぼ毎日ある",3,))))</f>
        <v>0</v>
      </c>
      <c r="K764" s="49">
        <f>IF('３　回答貼付シート'!M761="ない",0,IF('３　回答貼付シート'!M761="１～２日ある",1,IF('３　回答貼付シート'!M761="３～５日ある",2,IF('３　回答貼付シート'!M761="ほぼ毎日ある",3,))))</f>
        <v>0</v>
      </c>
      <c r="L764" s="49">
        <f>IF('３　回答貼付シート'!N761="ない",0,IF('３　回答貼付シート'!N761="１～２日ある",1,IF('３　回答貼付シート'!N761="３～５日ある",2,IF('３　回答貼付シート'!N761="ほぼ毎日ある",3,))))</f>
        <v>0</v>
      </c>
      <c r="M764" s="49">
        <f>IF('３　回答貼付シート'!O761="ない",0,IF('３　回答貼付シート'!O761="１～２日ある",1,IF('３　回答貼付シート'!O761="３～５日ある",2,IF('３　回答貼付シート'!O761="ほぼ毎日ある",3,))))</f>
        <v>0</v>
      </c>
      <c r="N764" s="49">
        <f>IF('３　回答貼付シート'!P761="ない",0,IF('３　回答貼付シート'!P761="１～２日ある",1,IF('３　回答貼付シート'!P761="３～５日ある",2,IF('３　回答貼付シート'!P761="ほぼ毎日ある",3,))))</f>
        <v>0</v>
      </c>
      <c r="O764" s="49">
        <f>IF('３　回答貼付シート'!Q761="ない",0,IF('３　回答貼付シート'!Q761="１～２日ある",1,IF('３　回答貼付シート'!Q761="３～５日ある",2,IF('３　回答貼付シート'!Q761="ほぼ毎日ある",3,))))</f>
        <v>0</v>
      </c>
      <c r="P764" s="49">
        <f>IF('３　回答貼付シート'!R761="ない",0,IF('３　回答貼付シート'!R761="１～２日ある",1,IF('３　回答貼付シート'!R761="３～５日ある",2,IF('３　回答貼付シート'!R761="ほぼ毎日ある",3,))))</f>
        <v>0</v>
      </c>
      <c r="Q764" s="49">
        <f>IF('３　回答貼付シート'!S761="ない",0,IF('３　回答貼付シート'!S761="１～２日ある",1,IF('３　回答貼付シート'!S761="３～５日ある",2,IF('３　回答貼付シート'!S761="ほぼ毎日ある",3,))))</f>
        <v>0</v>
      </c>
      <c r="R764" s="49">
        <f>IF('３　回答貼付シート'!T761="ない",0,IF('３　回答貼付シート'!T761="１～２日ある",1,IF('３　回答貼付シート'!T761="３～５日ある",2,IF('３　回答貼付シート'!T761="ほぼ毎日ある",3,))))</f>
        <v>0</v>
      </c>
      <c r="S764" s="49">
        <f>IF('３　回答貼付シート'!U761="ない",0,IF('３　回答貼付シート'!U761="１～２日ある",1,IF('３　回答貼付シート'!U761="３～５日ある",2,IF('３　回答貼付シート'!U761="ほぼ毎日ある",3,))))</f>
        <v>0</v>
      </c>
      <c r="T764" s="49">
        <f>IF('３　回答貼付シート'!V761="ない",0,IF('３　回答貼付シート'!V761="１～２日ある",1,IF('３　回答貼付シート'!V761="３～５日ある",2,IF('３　回答貼付シート'!V761="ほぼ毎日ある",3,))))</f>
        <v>0</v>
      </c>
      <c r="U764" s="49">
        <f>IF('３　回答貼付シート'!W761="ない",0,IF('３　回答貼付シート'!W761="１～２日ある",1,IF('３　回答貼付シート'!W761="３～５日ある",2,IF('３　回答貼付シート'!W761="ほぼ毎日ある",3,))))</f>
        <v>0</v>
      </c>
      <c r="V764" s="49">
        <f>IF('３　回答貼付シート'!X761="ない",0,IF('３　回答貼付シート'!X761="１～２日ある",1,IF('３　回答貼付シート'!X761="３～５日ある",2,IF('３　回答貼付シート'!X761="ほぼ毎日ある",3,))))</f>
        <v>0</v>
      </c>
      <c r="W764" s="49">
        <f>IF('３　回答貼付シート'!Y761="ない",0,IF('３　回答貼付シート'!Y761="１～２日ある",1,IF('３　回答貼付シート'!Y761="３～５日ある",2,IF('３　回答貼付シート'!Y761="ほぼ毎日ある",3,))))</f>
        <v>0</v>
      </c>
      <c r="X764" s="49">
        <f>IF('３　回答貼付シート'!Z761="ない",0,IF('３　回答貼付シート'!Z761="１～２日ある",1,IF('３　回答貼付シート'!Z761="３～５日ある",2,IF('３　回答貼付シート'!Z761="ほぼ毎日ある",3,))))</f>
        <v>0</v>
      </c>
      <c r="Y764" s="49">
        <f>IF('３　回答貼付シート'!AA761="ない",0,IF('３　回答貼付シート'!AA761="１～２日ある",1,IF('３　回答貼付シート'!AA761="３～５日ある",2,IF('３　回答貼付シート'!AA761="ほぼ毎日ある",3,))))</f>
        <v>0</v>
      </c>
      <c r="Z764" s="49">
        <f>IF('３　回答貼付シート'!AB761="ない",0,IF('３　回答貼付シート'!AB761="１～２日ある",1,IF('３　回答貼付シート'!AB761="３～５日ある",2,IF('３　回答貼付シート'!AB761="ほぼ毎日ある",3,))))</f>
        <v>0</v>
      </c>
      <c r="AA764" s="49">
        <f>IF('３　回答貼付シート'!AC761="ない",0,IF('３　回答貼付シート'!AC761="１～２日ある",1,IF('３　回答貼付シート'!AC761="３～５日ある",2,IF('３　回答貼付シート'!AC761="ほぼ毎日ある",3,))))</f>
        <v>0</v>
      </c>
      <c r="AB764" s="49">
        <f>IF('３　回答貼付シート'!AD761="ない",0,IF('３　回答貼付シート'!AD761="１～２日ある",1,IF('３　回答貼付シート'!AD761="３～５日ある",2,IF('３　回答貼付シート'!AD761="ほぼ毎日ある",3,))))</f>
        <v>0</v>
      </c>
      <c r="AC764" s="49">
        <f>IF('３　回答貼付シート'!AE761="ない",0,IF('３　回答貼付シート'!AE761="１～２日ある",1,IF('３　回答貼付シート'!AE761="３～５日ある",2,IF('３　回答貼付シート'!AE761="ほぼ毎日ある",3,))))</f>
        <v>0</v>
      </c>
      <c r="AD764" s="49">
        <f>IF('３　回答貼付シート'!AF761="ない",0,IF('３　回答貼付シート'!AF761="１～２日ある",1,IF('３　回答貼付シート'!AF761="３～５日ある",2,IF('３　回答貼付シート'!AF761="ほぼ毎日ある",3,))))</f>
        <v>0</v>
      </c>
      <c r="AE764" s="49">
        <f>IF('３　回答貼付シート'!AG761="ない",0,IF('３　回答貼付シート'!AG761="１～２日ある",1,IF('３　回答貼付シート'!AG761="３～５日ある",2,IF('３　回答貼付シート'!AG761="ほぼ毎日ある",3,))))</f>
        <v>0</v>
      </c>
      <c r="AF764" s="49">
        <f>IF('３　回答貼付シート'!AH761="ない",0,IF('３　回答貼付シート'!AH761="１～２日ある",1,IF('３　回答貼付シート'!AH761="３～５日ある",2,IF('３　回答貼付シート'!AH761="ほぼ毎日ある",3,))))</f>
        <v>0</v>
      </c>
      <c r="AG764" s="49">
        <f>IF('３　回答貼付シート'!AI761="ない",0,IF('３　回答貼付シート'!AI761="１～２日ある",1,IF('３　回答貼付シート'!AI761="３～５日ある",2,IF('３　回答貼付シート'!AI761="ほぼ毎日ある",3,))))</f>
        <v>0</v>
      </c>
      <c r="AH764" s="49">
        <f>IF('３　回答貼付シート'!AJ761="ない",0,IF('３　回答貼付シート'!AJ761="１～２日ある",1,IF('３　回答貼付シート'!AJ761="３～５日ある",2,IF('３　回答貼付シート'!AJ761="ほぼ毎日ある",3,))))</f>
        <v>0</v>
      </c>
      <c r="AI764" s="49">
        <f>IF('３　回答貼付シート'!AK761="ない",0,IF('３　回答貼付シート'!AK761="１～２日ある",1,IF('３　回答貼付シート'!AK761="３～５日ある",2,IF('３　回答貼付シート'!AK761="ほぼ毎日ある",3,))))</f>
        <v>0</v>
      </c>
      <c r="AJ764" s="49">
        <f>IF('３　回答貼付シート'!AL761="ない",0,IF('３　回答貼付シート'!AL761="１～２日ある",1,IF('３　回答貼付シート'!AL761="３～５日ある",2,IF('３　回答貼付シート'!AL761="ほぼ毎日ある",3,))))</f>
        <v>0</v>
      </c>
      <c r="AK764" s="49">
        <f>IF('３　回答貼付シート'!AM761="ない",0,IF('３　回答貼付シート'!AM761="１～２日ある",1,IF('３　回答貼付シート'!AM761="３～５日ある",2,IF('３　回答貼付シート'!AM761="ほぼ毎日ある",3,))))</f>
        <v>0</v>
      </c>
      <c r="AL764" s="49">
        <f>'３　回答貼付シート'!$AN761</f>
        <v>0</v>
      </c>
      <c r="AM764" s="49" t="str">
        <f t="shared" si="82"/>
        <v/>
      </c>
      <c r="AN764" s="49" t="str">
        <f t="shared" si="83"/>
        <v/>
      </c>
      <c r="AO764" s="49" t="str">
        <f t="shared" si="84"/>
        <v/>
      </c>
      <c r="AP764" s="49" t="str">
        <f t="shared" si="85"/>
        <v/>
      </c>
      <c r="AQ764" s="49" t="str">
        <f t="shared" si="86"/>
        <v/>
      </c>
      <c r="AR764" t="str">
        <f t="shared" si="87"/>
        <v>0</v>
      </c>
      <c r="AT764" s="42"/>
    </row>
    <row r="765" spans="1:46">
      <c r="A765" s="49"/>
      <c r="B765" s="49">
        <f t="shared" si="81"/>
        <v>0</v>
      </c>
      <c r="C765" s="49">
        <f>IF('３　回答貼付シート'!$F762&lt;&gt;0,VLOOKUP('３　回答貼付シート'!$F762,$AR$2048:$AS$2054,2,FALSE),0)</f>
        <v>0</v>
      </c>
      <c r="D765" s="49">
        <f>IF('３　回答貼付シート'!$G762&lt;&gt;0,VLOOKUP(('３　回答貼付シート'!$G762), $AR$2048:$AS$2054,2,FALSE),0)</f>
        <v>0</v>
      </c>
      <c r="E765" s="49">
        <f>'３　回答貼付シート'!$H762</f>
        <v>0</v>
      </c>
      <c r="F765" s="49">
        <f>IF(E765=0,0,VLOOKUP($B765,'２　情報入力シート'!$A$2:$E$2049,5))</f>
        <v>0</v>
      </c>
      <c r="G765" s="49">
        <f>IF('３　回答貼付シート'!I762="ない",0,IF('３　回答貼付シート'!I762="１～２日ある",1,IF('３　回答貼付シート'!I762="３～５日ある",2,IF('３　回答貼付シート'!I762="ほぼ毎日ある",3,))))</f>
        <v>0</v>
      </c>
      <c r="H765" s="49">
        <f>IF('３　回答貼付シート'!J762="ない",0,IF('３　回答貼付シート'!J762="１～２日ある",1,IF('３　回答貼付シート'!J762="３～５日ある",2,IF('３　回答貼付シート'!J762="ほぼ毎日ある",3,))))</f>
        <v>0</v>
      </c>
      <c r="I765" s="49">
        <f>IF('３　回答貼付シート'!K762="ない",0,IF('３　回答貼付シート'!K762="１～２日ある",1,IF('３　回答貼付シート'!K762="３～５日ある",2,IF('３　回答貼付シート'!K762="ほぼ毎日ある",3,))))</f>
        <v>0</v>
      </c>
      <c r="J765" s="49">
        <f>IF('３　回答貼付シート'!L762="ない",0,IF('３　回答貼付シート'!L762="１～２日ある",1,IF('３　回答貼付シート'!L762="３～５日ある",2,IF('３　回答貼付シート'!L762="ほぼ毎日ある",3,))))</f>
        <v>0</v>
      </c>
      <c r="K765" s="49">
        <f>IF('３　回答貼付シート'!M762="ない",0,IF('３　回答貼付シート'!M762="１～２日ある",1,IF('３　回答貼付シート'!M762="３～５日ある",2,IF('３　回答貼付シート'!M762="ほぼ毎日ある",3,))))</f>
        <v>0</v>
      </c>
      <c r="L765" s="49">
        <f>IF('３　回答貼付シート'!N762="ない",0,IF('３　回答貼付シート'!N762="１～２日ある",1,IF('３　回答貼付シート'!N762="３～５日ある",2,IF('３　回答貼付シート'!N762="ほぼ毎日ある",3,))))</f>
        <v>0</v>
      </c>
      <c r="M765" s="49">
        <f>IF('３　回答貼付シート'!O762="ない",0,IF('３　回答貼付シート'!O762="１～２日ある",1,IF('３　回答貼付シート'!O762="３～５日ある",2,IF('３　回答貼付シート'!O762="ほぼ毎日ある",3,))))</f>
        <v>0</v>
      </c>
      <c r="N765" s="49">
        <f>IF('３　回答貼付シート'!P762="ない",0,IF('３　回答貼付シート'!P762="１～２日ある",1,IF('３　回答貼付シート'!P762="３～５日ある",2,IF('３　回答貼付シート'!P762="ほぼ毎日ある",3,))))</f>
        <v>0</v>
      </c>
      <c r="O765" s="49">
        <f>IF('３　回答貼付シート'!Q762="ない",0,IF('３　回答貼付シート'!Q762="１～２日ある",1,IF('３　回答貼付シート'!Q762="３～５日ある",2,IF('３　回答貼付シート'!Q762="ほぼ毎日ある",3,))))</f>
        <v>0</v>
      </c>
      <c r="P765" s="49">
        <f>IF('３　回答貼付シート'!R762="ない",0,IF('３　回答貼付シート'!R762="１～２日ある",1,IF('３　回答貼付シート'!R762="３～５日ある",2,IF('３　回答貼付シート'!R762="ほぼ毎日ある",3,))))</f>
        <v>0</v>
      </c>
      <c r="Q765" s="49">
        <f>IF('３　回答貼付シート'!S762="ない",0,IF('３　回答貼付シート'!S762="１～２日ある",1,IF('３　回答貼付シート'!S762="３～５日ある",2,IF('３　回答貼付シート'!S762="ほぼ毎日ある",3,))))</f>
        <v>0</v>
      </c>
      <c r="R765" s="49">
        <f>IF('３　回答貼付シート'!T762="ない",0,IF('３　回答貼付シート'!T762="１～２日ある",1,IF('３　回答貼付シート'!T762="３～５日ある",2,IF('３　回答貼付シート'!T762="ほぼ毎日ある",3,))))</f>
        <v>0</v>
      </c>
      <c r="S765" s="49">
        <f>IF('３　回答貼付シート'!U762="ない",0,IF('３　回答貼付シート'!U762="１～２日ある",1,IF('３　回答貼付シート'!U762="３～５日ある",2,IF('３　回答貼付シート'!U762="ほぼ毎日ある",3,))))</f>
        <v>0</v>
      </c>
      <c r="T765" s="49">
        <f>IF('３　回答貼付シート'!V762="ない",0,IF('３　回答貼付シート'!V762="１～２日ある",1,IF('３　回答貼付シート'!V762="３～５日ある",2,IF('３　回答貼付シート'!V762="ほぼ毎日ある",3,))))</f>
        <v>0</v>
      </c>
      <c r="U765" s="49">
        <f>IF('３　回答貼付シート'!W762="ない",0,IF('３　回答貼付シート'!W762="１～２日ある",1,IF('３　回答貼付シート'!W762="３～５日ある",2,IF('３　回答貼付シート'!W762="ほぼ毎日ある",3,))))</f>
        <v>0</v>
      </c>
      <c r="V765" s="49">
        <f>IF('３　回答貼付シート'!X762="ない",0,IF('３　回答貼付シート'!X762="１～２日ある",1,IF('３　回答貼付シート'!X762="３～５日ある",2,IF('３　回答貼付シート'!X762="ほぼ毎日ある",3,))))</f>
        <v>0</v>
      </c>
      <c r="W765" s="49">
        <f>IF('３　回答貼付シート'!Y762="ない",0,IF('３　回答貼付シート'!Y762="１～２日ある",1,IF('３　回答貼付シート'!Y762="３～５日ある",2,IF('３　回答貼付シート'!Y762="ほぼ毎日ある",3,))))</f>
        <v>0</v>
      </c>
      <c r="X765" s="49">
        <f>IF('３　回答貼付シート'!Z762="ない",0,IF('３　回答貼付シート'!Z762="１～２日ある",1,IF('３　回答貼付シート'!Z762="３～５日ある",2,IF('３　回答貼付シート'!Z762="ほぼ毎日ある",3,))))</f>
        <v>0</v>
      </c>
      <c r="Y765" s="49">
        <f>IF('３　回答貼付シート'!AA762="ない",0,IF('３　回答貼付シート'!AA762="１～２日ある",1,IF('３　回答貼付シート'!AA762="３～５日ある",2,IF('３　回答貼付シート'!AA762="ほぼ毎日ある",3,))))</f>
        <v>0</v>
      </c>
      <c r="Z765" s="49">
        <f>IF('３　回答貼付シート'!AB762="ない",0,IF('３　回答貼付シート'!AB762="１～２日ある",1,IF('３　回答貼付シート'!AB762="３～５日ある",2,IF('３　回答貼付シート'!AB762="ほぼ毎日ある",3,))))</f>
        <v>0</v>
      </c>
      <c r="AA765" s="49">
        <f>IF('３　回答貼付シート'!AC762="ない",0,IF('３　回答貼付シート'!AC762="１～２日ある",1,IF('３　回答貼付シート'!AC762="３～５日ある",2,IF('３　回答貼付シート'!AC762="ほぼ毎日ある",3,))))</f>
        <v>0</v>
      </c>
      <c r="AB765" s="49">
        <f>IF('３　回答貼付シート'!AD762="ない",0,IF('３　回答貼付シート'!AD762="１～２日ある",1,IF('３　回答貼付シート'!AD762="３～５日ある",2,IF('３　回答貼付シート'!AD762="ほぼ毎日ある",3,))))</f>
        <v>0</v>
      </c>
      <c r="AC765" s="49">
        <f>IF('３　回答貼付シート'!AE762="ない",0,IF('３　回答貼付シート'!AE762="１～２日ある",1,IF('３　回答貼付シート'!AE762="３～５日ある",2,IF('３　回答貼付シート'!AE762="ほぼ毎日ある",3,))))</f>
        <v>0</v>
      </c>
      <c r="AD765" s="49">
        <f>IF('３　回答貼付シート'!AF762="ない",0,IF('３　回答貼付シート'!AF762="１～２日ある",1,IF('３　回答貼付シート'!AF762="３～５日ある",2,IF('３　回答貼付シート'!AF762="ほぼ毎日ある",3,))))</f>
        <v>0</v>
      </c>
      <c r="AE765" s="49">
        <f>IF('３　回答貼付シート'!AG762="ない",0,IF('３　回答貼付シート'!AG762="１～２日ある",1,IF('３　回答貼付シート'!AG762="３～５日ある",2,IF('３　回答貼付シート'!AG762="ほぼ毎日ある",3,))))</f>
        <v>0</v>
      </c>
      <c r="AF765" s="49">
        <f>IF('３　回答貼付シート'!AH762="ない",0,IF('３　回答貼付シート'!AH762="１～２日ある",1,IF('３　回答貼付シート'!AH762="３～５日ある",2,IF('３　回答貼付シート'!AH762="ほぼ毎日ある",3,))))</f>
        <v>0</v>
      </c>
      <c r="AG765" s="49">
        <f>IF('３　回答貼付シート'!AI762="ない",0,IF('３　回答貼付シート'!AI762="１～２日ある",1,IF('３　回答貼付シート'!AI762="３～５日ある",2,IF('３　回答貼付シート'!AI762="ほぼ毎日ある",3,))))</f>
        <v>0</v>
      </c>
      <c r="AH765" s="49">
        <f>IF('３　回答貼付シート'!AJ762="ない",0,IF('３　回答貼付シート'!AJ762="１～２日ある",1,IF('３　回答貼付シート'!AJ762="３～５日ある",2,IF('３　回答貼付シート'!AJ762="ほぼ毎日ある",3,))))</f>
        <v>0</v>
      </c>
      <c r="AI765" s="49">
        <f>IF('３　回答貼付シート'!AK762="ない",0,IF('３　回答貼付シート'!AK762="１～２日ある",1,IF('３　回答貼付シート'!AK762="３～５日ある",2,IF('３　回答貼付シート'!AK762="ほぼ毎日ある",3,))))</f>
        <v>0</v>
      </c>
      <c r="AJ765" s="49">
        <f>IF('３　回答貼付シート'!AL762="ない",0,IF('３　回答貼付シート'!AL762="１～２日ある",1,IF('３　回答貼付シート'!AL762="３～５日ある",2,IF('３　回答貼付シート'!AL762="ほぼ毎日ある",3,))))</f>
        <v>0</v>
      </c>
      <c r="AK765" s="49">
        <f>IF('３　回答貼付シート'!AM762="ない",0,IF('３　回答貼付シート'!AM762="１～２日ある",1,IF('３　回答貼付シート'!AM762="３～５日ある",2,IF('３　回答貼付シート'!AM762="ほぼ毎日ある",3,))))</f>
        <v>0</v>
      </c>
      <c r="AL765" s="49">
        <f>'３　回答貼付シート'!$AN762</f>
        <v>0</v>
      </c>
      <c r="AM765" s="49" t="str">
        <f t="shared" si="82"/>
        <v/>
      </c>
      <c r="AN765" s="49" t="str">
        <f t="shared" si="83"/>
        <v/>
      </c>
      <c r="AO765" s="49" t="str">
        <f t="shared" si="84"/>
        <v/>
      </c>
      <c r="AP765" s="49" t="str">
        <f t="shared" si="85"/>
        <v/>
      </c>
      <c r="AQ765" s="49" t="str">
        <f t="shared" si="86"/>
        <v/>
      </c>
      <c r="AR765" t="str">
        <f t="shared" si="87"/>
        <v>0</v>
      </c>
      <c r="AT765" s="42"/>
    </row>
    <row r="766" spans="1:46">
      <c r="A766" s="49"/>
      <c r="B766" s="49">
        <f t="shared" si="81"/>
        <v>0</v>
      </c>
      <c r="C766" s="49">
        <f>IF('３　回答貼付シート'!$F763&lt;&gt;0,VLOOKUP('３　回答貼付シート'!$F763,$AR$2048:$AS$2054,2,FALSE),0)</f>
        <v>0</v>
      </c>
      <c r="D766" s="49">
        <f>IF('３　回答貼付シート'!$G763&lt;&gt;0,VLOOKUP(('３　回答貼付シート'!$G763), $AR$2048:$AS$2054,2,FALSE),0)</f>
        <v>0</v>
      </c>
      <c r="E766" s="49">
        <f>'３　回答貼付シート'!$H763</f>
        <v>0</v>
      </c>
      <c r="F766" s="49">
        <f>IF(E766=0,0,VLOOKUP($B766,'２　情報入力シート'!$A$2:$E$2049,5))</f>
        <v>0</v>
      </c>
      <c r="G766" s="49">
        <f>IF('３　回答貼付シート'!I763="ない",0,IF('３　回答貼付シート'!I763="１～２日ある",1,IF('３　回答貼付シート'!I763="３～５日ある",2,IF('３　回答貼付シート'!I763="ほぼ毎日ある",3,))))</f>
        <v>0</v>
      </c>
      <c r="H766" s="49">
        <f>IF('３　回答貼付シート'!J763="ない",0,IF('３　回答貼付シート'!J763="１～２日ある",1,IF('３　回答貼付シート'!J763="３～５日ある",2,IF('３　回答貼付シート'!J763="ほぼ毎日ある",3,))))</f>
        <v>0</v>
      </c>
      <c r="I766" s="49">
        <f>IF('３　回答貼付シート'!K763="ない",0,IF('３　回答貼付シート'!K763="１～２日ある",1,IF('３　回答貼付シート'!K763="３～５日ある",2,IF('３　回答貼付シート'!K763="ほぼ毎日ある",3,))))</f>
        <v>0</v>
      </c>
      <c r="J766" s="49">
        <f>IF('３　回答貼付シート'!L763="ない",0,IF('３　回答貼付シート'!L763="１～２日ある",1,IF('３　回答貼付シート'!L763="３～５日ある",2,IF('３　回答貼付シート'!L763="ほぼ毎日ある",3,))))</f>
        <v>0</v>
      </c>
      <c r="K766" s="49">
        <f>IF('３　回答貼付シート'!M763="ない",0,IF('３　回答貼付シート'!M763="１～２日ある",1,IF('３　回答貼付シート'!M763="３～５日ある",2,IF('３　回答貼付シート'!M763="ほぼ毎日ある",3,))))</f>
        <v>0</v>
      </c>
      <c r="L766" s="49">
        <f>IF('３　回答貼付シート'!N763="ない",0,IF('３　回答貼付シート'!N763="１～２日ある",1,IF('３　回答貼付シート'!N763="３～５日ある",2,IF('３　回答貼付シート'!N763="ほぼ毎日ある",3,))))</f>
        <v>0</v>
      </c>
      <c r="M766" s="49">
        <f>IF('３　回答貼付シート'!O763="ない",0,IF('３　回答貼付シート'!O763="１～２日ある",1,IF('３　回答貼付シート'!O763="３～５日ある",2,IF('３　回答貼付シート'!O763="ほぼ毎日ある",3,))))</f>
        <v>0</v>
      </c>
      <c r="N766" s="49">
        <f>IF('３　回答貼付シート'!P763="ない",0,IF('３　回答貼付シート'!P763="１～２日ある",1,IF('３　回答貼付シート'!P763="３～５日ある",2,IF('３　回答貼付シート'!P763="ほぼ毎日ある",3,))))</f>
        <v>0</v>
      </c>
      <c r="O766" s="49">
        <f>IF('３　回答貼付シート'!Q763="ない",0,IF('３　回答貼付シート'!Q763="１～２日ある",1,IF('３　回答貼付シート'!Q763="３～５日ある",2,IF('３　回答貼付シート'!Q763="ほぼ毎日ある",3,))))</f>
        <v>0</v>
      </c>
      <c r="P766" s="49">
        <f>IF('３　回答貼付シート'!R763="ない",0,IF('３　回答貼付シート'!R763="１～２日ある",1,IF('３　回答貼付シート'!R763="３～５日ある",2,IF('３　回答貼付シート'!R763="ほぼ毎日ある",3,))))</f>
        <v>0</v>
      </c>
      <c r="Q766" s="49">
        <f>IF('３　回答貼付シート'!S763="ない",0,IF('３　回答貼付シート'!S763="１～２日ある",1,IF('３　回答貼付シート'!S763="３～５日ある",2,IF('３　回答貼付シート'!S763="ほぼ毎日ある",3,))))</f>
        <v>0</v>
      </c>
      <c r="R766" s="49">
        <f>IF('３　回答貼付シート'!T763="ない",0,IF('３　回答貼付シート'!T763="１～２日ある",1,IF('３　回答貼付シート'!T763="３～５日ある",2,IF('３　回答貼付シート'!T763="ほぼ毎日ある",3,))))</f>
        <v>0</v>
      </c>
      <c r="S766" s="49">
        <f>IF('３　回答貼付シート'!U763="ない",0,IF('３　回答貼付シート'!U763="１～２日ある",1,IF('３　回答貼付シート'!U763="３～５日ある",2,IF('３　回答貼付シート'!U763="ほぼ毎日ある",3,))))</f>
        <v>0</v>
      </c>
      <c r="T766" s="49">
        <f>IF('３　回答貼付シート'!V763="ない",0,IF('３　回答貼付シート'!V763="１～２日ある",1,IF('３　回答貼付シート'!V763="３～５日ある",2,IF('３　回答貼付シート'!V763="ほぼ毎日ある",3,))))</f>
        <v>0</v>
      </c>
      <c r="U766" s="49">
        <f>IF('３　回答貼付シート'!W763="ない",0,IF('３　回答貼付シート'!W763="１～２日ある",1,IF('３　回答貼付シート'!W763="３～５日ある",2,IF('３　回答貼付シート'!W763="ほぼ毎日ある",3,))))</f>
        <v>0</v>
      </c>
      <c r="V766" s="49">
        <f>IF('３　回答貼付シート'!X763="ない",0,IF('３　回答貼付シート'!X763="１～２日ある",1,IF('３　回答貼付シート'!X763="３～５日ある",2,IF('３　回答貼付シート'!X763="ほぼ毎日ある",3,))))</f>
        <v>0</v>
      </c>
      <c r="W766" s="49">
        <f>IF('３　回答貼付シート'!Y763="ない",0,IF('３　回答貼付シート'!Y763="１～２日ある",1,IF('３　回答貼付シート'!Y763="３～５日ある",2,IF('３　回答貼付シート'!Y763="ほぼ毎日ある",3,))))</f>
        <v>0</v>
      </c>
      <c r="X766" s="49">
        <f>IF('３　回答貼付シート'!Z763="ない",0,IF('３　回答貼付シート'!Z763="１～２日ある",1,IF('３　回答貼付シート'!Z763="３～５日ある",2,IF('３　回答貼付シート'!Z763="ほぼ毎日ある",3,))))</f>
        <v>0</v>
      </c>
      <c r="Y766" s="49">
        <f>IF('３　回答貼付シート'!AA763="ない",0,IF('３　回答貼付シート'!AA763="１～２日ある",1,IF('３　回答貼付シート'!AA763="３～５日ある",2,IF('３　回答貼付シート'!AA763="ほぼ毎日ある",3,))))</f>
        <v>0</v>
      </c>
      <c r="Z766" s="49">
        <f>IF('３　回答貼付シート'!AB763="ない",0,IF('３　回答貼付シート'!AB763="１～２日ある",1,IF('３　回答貼付シート'!AB763="３～５日ある",2,IF('３　回答貼付シート'!AB763="ほぼ毎日ある",3,))))</f>
        <v>0</v>
      </c>
      <c r="AA766" s="49">
        <f>IF('３　回答貼付シート'!AC763="ない",0,IF('３　回答貼付シート'!AC763="１～２日ある",1,IF('３　回答貼付シート'!AC763="３～５日ある",2,IF('３　回答貼付シート'!AC763="ほぼ毎日ある",3,))))</f>
        <v>0</v>
      </c>
      <c r="AB766" s="49">
        <f>IF('３　回答貼付シート'!AD763="ない",0,IF('３　回答貼付シート'!AD763="１～２日ある",1,IF('３　回答貼付シート'!AD763="３～５日ある",2,IF('３　回答貼付シート'!AD763="ほぼ毎日ある",3,))))</f>
        <v>0</v>
      </c>
      <c r="AC766" s="49">
        <f>IF('３　回答貼付シート'!AE763="ない",0,IF('３　回答貼付シート'!AE763="１～２日ある",1,IF('３　回答貼付シート'!AE763="３～５日ある",2,IF('３　回答貼付シート'!AE763="ほぼ毎日ある",3,))))</f>
        <v>0</v>
      </c>
      <c r="AD766" s="49">
        <f>IF('３　回答貼付シート'!AF763="ない",0,IF('３　回答貼付シート'!AF763="１～２日ある",1,IF('３　回答貼付シート'!AF763="３～５日ある",2,IF('３　回答貼付シート'!AF763="ほぼ毎日ある",3,))))</f>
        <v>0</v>
      </c>
      <c r="AE766" s="49">
        <f>IF('３　回答貼付シート'!AG763="ない",0,IF('３　回答貼付シート'!AG763="１～２日ある",1,IF('３　回答貼付シート'!AG763="３～５日ある",2,IF('３　回答貼付シート'!AG763="ほぼ毎日ある",3,))))</f>
        <v>0</v>
      </c>
      <c r="AF766" s="49">
        <f>IF('３　回答貼付シート'!AH763="ない",0,IF('３　回答貼付シート'!AH763="１～２日ある",1,IF('３　回答貼付シート'!AH763="３～５日ある",2,IF('３　回答貼付シート'!AH763="ほぼ毎日ある",3,))))</f>
        <v>0</v>
      </c>
      <c r="AG766" s="49">
        <f>IF('３　回答貼付シート'!AI763="ない",0,IF('３　回答貼付シート'!AI763="１～２日ある",1,IF('３　回答貼付シート'!AI763="３～５日ある",2,IF('３　回答貼付シート'!AI763="ほぼ毎日ある",3,))))</f>
        <v>0</v>
      </c>
      <c r="AH766" s="49">
        <f>IF('３　回答貼付シート'!AJ763="ない",0,IF('３　回答貼付シート'!AJ763="１～２日ある",1,IF('３　回答貼付シート'!AJ763="３～５日ある",2,IF('３　回答貼付シート'!AJ763="ほぼ毎日ある",3,))))</f>
        <v>0</v>
      </c>
      <c r="AI766" s="49">
        <f>IF('３　回答貼付シート'!AK763="ない",0,IF('３　回答貼付シート'!AK763="１～２日ある",1,IF('３　回答貼付シート'!AK763="３～５日ある",2,IF('３　回答貼付シート'!AK763="ほぼ毎日ある",3,))))</f>
        <v>0</v>
      </c>
      <c r="AJ766" s="49">
        <f>IF('３　回答貼付シート'!AL763="ない",0,IF('３　回答貼付シート'!AL763="１～２日ある",1,IF('３　回答貼付シート'!AL763="３～５日ある",2,IF('３　回答貼付シート'!AL763="ほぼ毎日ある",3,))))</f>
        <v>0</v>
      </c>
      <c r="AK766" s="49">
        <f>IF('３　回答貼付シート'!AM763="ない",0,IF('３　回答貼付シート'!AM763="１～２日ある",1,IF('３　回答貼付シート'!AM763="３～５日ある",2,IF('３　回答貼付シート'!AM763="ほぼ毎日ある",3,))))</f>
        <v>0</v>
      </c>
      <c r="AL766" s="49">
        <f>'３　回答貼付シート'!$AN763</f>
        <v>0</v>
      </c>
      <c r="AM766" s="49" t="str">
        <f t="shared" si="82"/>
        <v/>
      </c>
      <c r="AN766" s="49" t="str">
        <f t="shared" si="83"/>
        <v/>
      </c>
      <c r="AO766" s="49" t="str">
        <f t="shared" si="84"/>
        <v/>
      </c>
      <c r="AP766" s="49" t="str">
        <f t="shared" si="85"/>
        <v/>
      </c>
      <c r="AQ766" s="49" t="str">
        <f t="shared" si="86"/>
        <v/>
      </c>
      <c r="AR766" t="str">
        <f t="shared" si="87"/>
        <v>0</v>
      </c>
      <c r="AT766" s="42"/>
    </row>
    <row r="767" spans="1:46">
      <c r="A767" s="49"/>
      <c r="B767" s="49">
        <f t="shared" si="81"/>
        <v>0</v>
      </c>
      <c r="C767" s="49">
        <f>IF('３　回答貼付シート'!$F764&lt;&gt;0,VLOOKUP('３　回答貼付シート'!$F764,$AR$2048:$AS$2054,2,FALSE),0)</f>
        <v>0</v>
      </c>
      <c r="D767" s="49">
        <f>IF('３　回答貼付シート'!$G764&lt;&gt;0,VLOOKUP(('３　回答貼付シート'!$G764), $AR$2048:$AS$2054,2,FALSE),0)</f>
        <v>0</v>
      </c>
      <c r="E767" s="49">
        <f>'３　回答貼付シート'!$H764</f>
        <v>0</v>
      </c>
      <c r="F767" s="49">
        <f>IF(E767=0,0,VLOOKUP($B767,'２　情報入力シート'!$A$2:$E$2049,5))</f>
        <v>0</v>
      </c>
      <c r="G767" s="49">
        <f>IF('３　回答貼付シート'!I764="ない",0,IF('３　回答貼付シート'!I764="１～２日ある",1,IF('３　回答貼付シート'!I764="３～５日ある",2,IF('３　回答貼付シート'!I764="ほぼ毎日ある",3,))))</f>
        <v>0</v>
      </c>
      <c r="H767" s="49">
        <f>IF('３　回答貼付シート'!J764="ない",0,IF('３　回答貼付シート'!J764="１～２日ある",1,IF('３　回答貼付シート'!J764="３～５日ある",2,IF('３　回答貼付シート'!J764="ほぼ毎日ある",3,))))</f>
        <v>0</v>
      </c>
      <c r="I767" s="49">
        <f>IF('３　回答貼付シート'!K764="ない",0,IF('３　回答貼付シート'!K764="１～２日ある",1,IF('３　回答貼付シート'!K764="３～５日ある",2,IF('３　回答貼付シート'!K764="ほぼ毎日ある",3,))))</f>
        <v>0</v>
      </c>
      <c r="J767" s="49">
        <f>IF('３　回答貼付シート'!L764="ない",0,IF('３　回答貼付シート'!L764="１～２日ある",1,IF('３　回答貼付シート'!L764="３～５日ある",2,IF('３　回答貼付シート'!L764="ほぼ毎日ある",3,))))</f>
        <v>0</v>
      </c>
      <c r="K767" s="49">
        <f>IF('３　回答貼付シート'!M764="ない",0,IF('３　回答貼付シート'!M764="１～２日ある",1,IF('３　回答貼付シート'!M764="３～５日ある",2,IF('３　回答貼付シート'!M764="ほぼ毎日ある",3,))))</f>
        <v>0</v>
      </c>
      <c r="L767" s="49">
        <f>IF('３　回答貼付シート'!N764="ない",0,IF('３　回答貼付シート'!N764="１～２日ある",1,IF('３　回答貼付シート'!N764="３～５日ある",2,IF('３　回答貼付シート'!N764="ほぼ毎日ある",3,))))</f>
        <v>0</v>
      </c>
      <c r="M767" s="49">
        <f>IF('３　回答貼付シート'!O764="ない",0,IF('３　回答貼付シート'!O764="１～２日ある",1,IF('３　回答貼付シート'!O764="３～５日ある",2,IF('３　回答貼付シート'!O764="ほぼ毎日ある",3,))))</f>
        <v>0</v>
      </c>
      <c r="N767" s="49">
        <f>IF('３　回答貼付シート'!P764="ない",0,IF('３　回答貼付シート'!P764="１～２日ある",1,IF('３　回答貼付シート'!P764="３～５日ある",2,IF('３　回答貼付シート'!P764="ほぼ毎日ある",3,))))</f>
        <v>0</v>
      </c>
      <c r="O767" s="49">
        <f>IF('３　回答貼付シート'!Q764="ない",0,IF('３　回答貼付シート'!Q764="１～２日ある",1,IF('３　回答貼付シート'!Q764="３～５日ある",2,IF('３　回答貼付シート'!Q764="ほぼ毎日ある",3,))))</f>
        <v>0</v>
      </c>
      <c r="P767" s="49">
        <f>IF('３　回答貼付シート'!R764="ない",0,IF('３　回答貼付シート'!R764="１～２日ある",1,IF('３　回答貼付シート'!R764="３～５日ある",2,IF('３　回答貼付シート'!R764="ほぼ毎日ある",3,))))</f>
        <v>0</v>
      </c>
      <c r="Q767" s="49">
        <f>IF('３　回答貼付シート'!S764="ない",0,IF('３　回答貼付シート'!S764="１～２日ある",1,IF('３　回答貼付シート'!S764="３～５日ある",2,IF('３　回答貼付シート'!S764="ほぼ毎日ある",3,))))</f>
        <v>0</v>
      </c>
      <c r="R767" s="49">
        <f>IF('３　回答貼付シート'!T764="ない",0,IF('３　回答貼付シート'!T764="１～２日ある",1,IF('３　回答貼付シート'!T764="３～５日ある",2,IF('３　回答貼付シート'!T764="ほぼ毎日ある",3,))))</f>
        <v>0</v>
      </c>
      <c r="S767" s="49">
        <f>IF('３　回答貼付シート'!U764="ない",0,IF('３　回答貼付シート'!U764="１～２日ある",1,IF('３　回答貼付シート'!U764="３～５日ある",2,IF('３　回答貼付シート'!U764="ほぼ毎日ある",3,))))</f>
        <v>0</v>
      </c>
      <c r="T767" s="49">
        <f>IF('３　回答貼付シート'!V764="ない",0,IF('３　回答貼付シート'!V764="１～２日ある",1,IF('３　回答貼付シート'!V764="３～５日ある",2,IF('３　回答貼付シート'!V764="ほぼ毎日ある",3,))))</f>
        <v>0</v>
      </c>
      <c r="U767" s="49">
        <f>IF('３　回答貼付シート'!W764="ない",0,IF('３　回答貼付シート'!W764="１～２日ある",1,IF('３　回答貼付シート'!W764="３～５日ある",2,IF('３　回答貼付シート'!W764="ほぼ毎日ある",3,))))</f>
        <v>0</v>
      </c>
      <c r="V767" s="49">
        <f>IF('３　回答貼付シート'!X764="ない",0,IF('３　回答貼付シート'!X764="１～２日ある",1,IF('３　回答貼付シート'!X764="３～５日ある",2,IF('３　回答貼付シート'!X764="ほぼ毎日ある",3,))))</f>
        <v>0</v>
      </c>
      <c r="W767" s="49">
        <f>IF('３　回答貼付シート'!Y764="ない",0,IF('３　回答貼付シート'!Y764="１～２日ある",1,IF('３　回答貼付シート'!Y764="３～５日ある",2,IF('３　回答貼付シート'!Y764="ほぼ毎日ある",3,))))</f>
        <v>0</v>
      </c>
      <c r="X767" s="49">
        <f>IF('３　回答貼付シート'!Z764="ない",0,IF('３　回答貼付シート'!Z764="１～２日ある",1,IF('３　回答貼付シート'!Z764="３～５日ある",2,IF('３　回答貼付シート'!Z764="ほぼ毎日ある",3,))))</f>
        <v>0</v>
      </c>
      <c r="Y767" s="49">
        <f>IF('３　回答貼付シート'!AA764="ない",0,IF('３　回答貼付シート'!AA764="１～２日ある",1,IF('３　回答貼付シート'!AA764="３～５日ある",2,IF('３　回答貼付シート'!AA764="ほぼ毎日ある",3,))))</f>
        <v>0</v>
      </c>
      <c r="Z767" s="49">
        <f>IF('３　回答貼付シート'!AB764="ない",0,IF('３　回答貼付シート'!AB764="１～２日ある",1,IF('３　回答貼付シート'!AB764="３～５日ある",2,IF('３　回答貼付シート'!AB764="ほぼ毎日ある",3,))))</f>
        <v>0</v>
      </c>
      <c r="AA767" s="49">
        <f>IF('３　回答貼付シート'!AC764="ない",0,IF('３　回答貼付シート'!AC764="１～２日ある",1,IF('３　回答貼付シート'!AC764="３～５日ある",2,IF('３　回答貼付シート'!AC764="ほぼ毎日ある",3,))))</f>
        <v>0</v>
      </c>
      <c r="AB767" s="49">
        <f>IF('３　回答貼付シート'!AD764="ない",0,IF('３　回答貼付シート'!AD764="１～２日ある",1,IF('３　回答貼付シート'!AD764="３～５日ある",2,IF('３　回答貼付シート'!AD764="ほぼ毎日ある",3,))))</f>
        <v>0</v>
      </c>
      <c r="AC767" s="49">
        <f>IF('３　回答貼付シート'!AE764="ない",0,IF('３　回答貼付シート'!AE764="１～２日ある",1,IF('３　回答貼付シート'!AE764="３～５日ある",2,IF('３　回答貼付シート'!AE764="ほぼ毎日ある",3,))))</f>
        <v>0</v>
      </c>
      <c r="AD767" s="49">
        <f>IF('３　回答貼付シート'!AF764="ない",0,IF('３　回答貼付シート'!AF764="１～２日ある",1,IF('３　回答貼付シート'!AF764="３～５日ある",2,IF('３　回答貼付シート'!AF764="ほぼ毎日ある",3,))))</f>
        <v>0</v>
      </c>
      <c r="AE767" s="49">
        <f>IF('３　回答貼付シート'!AG764="ない",0,IF('３　回答貼付シート'!AG764="１～２日ある",1,IF('３　回答貼付シート'!AG764="３～５日ある",2,IF('３　回答貼付シート'!AG764="ほぼ毎日ある",3,))))</f>
        <v>0</v>
      </c>
      <c r="AF767" s="49">
        <f>IF('３　回答貼付シート'!AH764="ない",0,IF('３　回答貼付シート'!AH764="１～２日ある",1,IF('３　回答貼付シート'!AH764="３～５日ある",2,IF('３　回答貼付シート'!AH764="ほぼ毎日ある",3,))))</f>
        <v>0</v>
      </c>
      <c r="AG767" s="49">
        <f>IF('３　回答貼付シート'!AI764="ない",0,IF('３　回答貼付シート'!AI764="１～２日ある",1,IF('３　回答貼付シート'!AI764="３～５日ある",2,IF('３　回答貼付シート'!AI764="ほぼ毎日ある",3,))))</f>
        <v>0</v>
      </c>
      <c r="AH767" s="49">
        <f>IF('３　回答貼付シート'!AJ764="ない",0,IF('３　回答貼付シート'!AJ764="１～２日ある",1,IF('３　回答貼付シート'!AJ764="３～５日ある",2,IF('３　回答貼付シート'!AJ764="ほぼ毎日ある",3,))))</f>
        <v>0</v>
      </c>
      <c r="AI767" s="49">
        <f>IF('３　回答貼付シート'!AK764="ない",0,IF('３　回答貼付シート'!AK764="１～２日ある",1,IF('３　回答貼付シート'!AK764="３～５日ある",2,IF('３　回答貼付シート'!AK764="ほぼ毎日ある",3,))))</f>
        <v>0</v>
      </c>
      <c r="AJ767" s="49">
        <f>IF('３　回答貼付シート'!AL764="ない",0,IF('３　回答貼付シート'!AL764="１～２日ある",1,IF('３　回答貼付シート'!AL764="３～５日ある",2,IF('３　回答貼付シート'!AL764="ほぼ毎日ある",3,))))</f>
        <v>0</v>
      </c>
      <c r="AK767" s="49">
        <f>IF('３　回答貼付シート'!AM764="ない",0,IF('３　回答貼付シート'!AM764="１～２日ある",1,IF('３　回答貼付シート'!AM764="３～５日ある",2,IF('３　回答貼付シート'!AM764="ほぼ毎日ある",3,))))</f>
        <v>0</v>
      </c>
      <c r="AL767" s="49">
        <f>'３　回答貼付シート'!$AN764</f>
        <v>0</v>
      </c>
      <c r="AM767" s="49" t="str">
        <f t="shared" si="82"/>
        <v/>
      </c>
      <c r="AN767" s="49" t="str">
        <f t="shared" si="83"/>
        <v/>
      </c>
      <c r="AO767" s="49" t="str">
        <f t="shared" si="84"/>
        <v/>
      </c>
      <c r="AP767" s="49" t="str">
        <f t="shared" si="85"/>
        <v/>
      </c>
      <c r="AQ767" s="49" t="str">
        <f t="shared" si="86"/>
        <v/>
      </c>
      <c r="AR767" t="str">
        <f t="shared" si="87"/>
        <v>0</v>
      </c>
      <c r="AT767" s="42"/>
    </row>
    <row r="768" spans="1:46">
      <c r="A768" s="49"/>
      <c r="B768" s="49">
        <f t="shared" si="81"/>
        <v>0</v>
      </c>
      <c r="C768" s="49">
        <f>IF('３　回答貼付シート'!$F765&lt;&gt;0,VLOOKUP('３　回答貼付シート'!$F765,$AR$2048:$AS$2054,2,FALSE),0)</f>
        <v>0</v>
      </c>
      <c r="D768" s="49">
        <f>IF('３　回答貼付シート'!$G765&lt;&gt;0,VLOOKUP(('３　回答貼付シート'!$G765), $AR$2048:$AS$2054,2,FALSE),0)</f>
        <v>0</v>
      </c>
      <c r="E768" s="49">
        <f>'３　回答貼付シート'!$H765</f>
        <v>0</v>
      </c>
      <c r="F768" s="49">
        <f>IF(E768=0,0,VLOOKUP($B768,'２　情報入力シート'!$A$2:$E$2049,5))</f>
        <v>0</v>
      </c>
      <c r="G768" s="49">
        <f>IF('３　回答貼付シート'!I765="ない",0,IF('３　回答貼付シート'!I765="１～２日ある",1,IF('３　回答貼付シート'!I765="３～５日ある",2,IF('３　回答貼付シート'!I765="ほぼ毎日ある",3,))))</f>
        <v>0</v>
      </c>
      <c r="H768" s="49">
        <f>IF('３　回答貼付シート'!J765="ない",0,IF('３　回答貼付シート'!J765="１～２日ある",1,IF('３　回答貼付シート'!J765="３～５日ある",2,IF('３　回答貼付シート'!J765="ほぼ毎日ある",3,))))</f>
        <v>0</v>
      </c>
      <c r="I768" s="49">
        <f>IF('３　回答貼付シート'!K765="ない",0,IF('３　回答貼付シート'!K765="１～２日ある",1,IF('３　回答貼付シート'!K765="３～５日ある",2,IF('３　回答貼付シート'!K765="ほぼ毎日ある",3,))))</f>
        <v>0</v>
      </c>
      <c r="J768" s="49">
        <f>IF('３　回答貼付シート'!L765="ない",0,IF('３　回答貼付シート'!L765="１～２日ある",1,IF('３　回答貼付シート'!L765="３～５日ある",2,IF('３　回答貼付シート'!L765="ほぼ毎日ある",3,))))</f>
        <v>0</v>
      </c>
      <c r="K768" s="49">
        <f>IF('３　回答貼付シート'!M765="ない",0,IF('３　回答貼付シート'!M765="１～２日ある",1,IF('３　回答貼付シート'!M765="３～５日ある",2,IF('３　回答貼付シート'!M765="ほぼ毎日ある",3,))))</f>
        <v>0</v>
      </c>
      <c r="L768" s="49">
        <f>IF('３　回答貼付シート'!N765="ない",0,IF('３　回答貼付シート'!N765="１～２日ある",1,IF('３　回答貼付シート'!N765="３～５日ある",2,IF('３　回答貼付シート'!N765="ほぼ毎日ある",3,))))</f>
        <v>0</v>
      </c>
      <c r="M768" s="49">
        <f>IF('３　回答貼付シート'!O765="ない",0,IF('３　回答貼付シート'!O765="１～２日ある",1,IF('３　回答貼付シート'!O765="３～５日ある",2,IF('３　回答貼付シート'!O765="ほぼ毎日ある",3,))))</f>
        <v>0</v>
      </c>
      <c r="N768" s="49">
        <f>IF('３　回答貼付シート'!P765="ない",0,IF('３　回答貼付シート'!P765="１～２日ある",1,IF('３　回答貼付シート'!P765="３～５日ある",2,IF('３　回答貼付シート'!P765="ほぼ毎日ある",3,))))</f>
        <v>0</v>
      </c>
      <c r="O768" s="49">
        <f>IF('３　回答貼付シート'!Q765="ない",0,IF('３　回答貼付シート'!Q765="１～２日ある",1,IF('３　回答貼付シート'!Q765="３～５日ある",2,IF('３　回答貼付シート'!Q765="ほぼ毎日ある",3,))))</f>
        <v>0</v>
      </c>
      <c r="P768" s="49">
        <f>IF('３　回答貼付シート'!R765="ない",0,IF('３　回答貼付シート'!R765="１～２日ある",1,IF('３　回答貼付シート'!R765="３～５日ある",2,IF('３　回答貼付シート'!R765="ほぼ毎日ある",3,))))</f>
        <v>0</v>
      </c>
      <c r="Q768" s="49">
        <f>IF('３　回答貼付シート'!S765="ない",0,IF('３　回答貼付シート'!S765="１～２日ある",1,IF('３　回答貼付シート'!S765="３～５日ある",2,IF('３　回答貼付シート'!S765="ほぼ毎日ある",3,))))</f>
        <v>0</v>
      </c>
      <c r="R768" s="49">
        <f>IF('３　回答貼付シート'!T765="ない",0,IF('３　回答貼付シート'!T765="１～２日ある",1,IF('３　回答貼付シート'!T765="３～５日ある",2,IF('３　回答貼付シート'!T765="ほぼ毎日ある",3,))))</f>
        <v>0</v>
      </c>
      <c r="S768" s="49">
        <f>IF('３　回答貼付シート'!U765="ない",0,IF('３　回答貼付シート'!U765="１～２日ある",1,IF('３　回答貼付シート'!U765="３～５日ある",2,IF('３　回答貼付シート'!U765="ほぼ毎日ある",3,))))</f>
        <v>0</v>
      </c>
      <c r="T768" s="49">
        <f>IF('３　回答貼付シート'!V765="ない",0,IF('３　回答貼付シート'!V765="１～２日ある",1,IF('３　回答貼付シート'!V765="３～５日ある",2,IF('３　回答貼付シート'!V765="ほぼ毎日ある",3,))))</f>
        <v>0</v>
      </c>
      <c r="U768" s="49">
        <f>IF('３　回答貼付シート'!W765="ない",0,IF('３　回答貼付シート'!W765="１～２日ある",1,IF('３　回答貼付シート'!W765="３～５日ある",2,IF('３　回答貼付シート'!W765="ほぼ毎日ある",3,))))</f>
        <v>0</v>
      </c>
      <c r="V768" s="49">
        <f>IF('３　回答貼付シート'!X765="ない",0,IF('３　回答貼付シート'!X765="１～２日ある",1,IF('３　回答貼付シート'!X765="３～５日ある",2,IF('３　回答貼付シート'!X765="ほぼ毎日ある",3,))))</f>
        <v>0</v>
      </c>
      <c r="W768" s="49">
        <f>IF('３　回答貼付シート'!Y765="ない",0,IF('３　回答貼付シート'!Y765="１～２日ある",1,IF('３　回答貼付シート'!Y765="３～５日ある",2,IF('３　回答貼付シート'!Y765="ほぼ毎日ある",3,))))</f>
        <v>0</v>
      </c>
      <c r="X768" s="49">
        <f>IF('３　回答貼付シート'!Z765="ない",0,IF('３　回答貼付シート'!Z765="１～２日ある",1,IF('３　回答貼付シート'!Z765="３～５日ある",2,IF('３　回答貼付シート'!Z765="ほぼ毎日ある",3,))))</f>
        <v>0</v>
      </c>
      <c r="Y768" s="49">
        <f>IF('３　回答貼付シート'!AA765="ない",0,IF('３　回答貼付シート'!AA765="１～２日ある",1,IF('３　回答貼付シート'!AA765="３～５日ある",2,IF('３　回答貼付シート'!AA765="ほぼ毎日ある",3,))))</f>
        <v>0</v>
      </c>
      <c r="Z768" s="49">
        <f>IF('３　回答貼付シート'!AB765="ない",0,IF('３　回答貼付シート'!AB765="１～２日ある",1,IF('３　回答貼付シート'!AB765="３～５日ある",2,IF('３　回答貼付シート'!AB765="ほぼ毎日ある",3,))))</f>
        <v>0</v>
      </c>
      <c r="AA768" s="49">
        <f>IF('３　回答貼付シート'!AC765="ない",0,IF('３　回答貼付シート'!AC765="１～２日ある",1,IF('３　回答貼付シート'!AC765="３～５日ある",2,IF('３　回答貼付シート'!AC765="ほぼ毎日ある",3,))))</f>
        <v>0</v>
      </c>
      <c r="AB768" s="49">
        <f>IF('３　回答貼付シート'!AD765="ない",0,IF('３　回答貼付シート'!AD765="１～２日ある",1,IF('３　回答貼付シート'!AD765="３～５日ある",2,IF('３　回答貼付シート'!AD765="ほぼ毎日ある",3,))))</f>
        <v>0</v>
      </c>
      <c r="AC768" s="49">
        <f>IF('３　回答貼付シート'!AE765="ない",0,IF('３　回答貼付シート'!AE765="１～２日ある",1,IF('３　回答貼付シート'!AE765="３～５日ある",2,IF('３　回答貼付シート'!AE765="ほぼ毎日ある",3,))))</f>
        <v>0</v>
      </c>
      <c r="AD768" s="49">
        <f>IF('３　回答貼付シート'!AF765="ない",0,IF('３　回答貼付シート'!AF765="１～２日ある",1,IF('３　回答貼付シート'!AF765="３～５日ある",2,IF('３　回答貼付シート'!AF765="ほぼ毎日ある",3,))))</f>
        <v>0</v>
      </c>
      <c r="AE768" s="49">
        <f>IF('３　回答貼付シート'!AG765="ない",0,IF('３　回答貼付シート'!AG765="１～２日ある",1,IF('３　回答貼付シート'!AG765="３～５日ある",2,IF('３　回答貼付シート'!AG765="ほぼ毎日ある",3,))))</f>
        <v>0</v>
      </c>
      <c r="AF768" s="49">
        <f>IF('３　回答貼付シート'!AH765="ない",0,IF('３　回答貼付シート'!AH765="１～２日ある",1,IF('３　回答貼付シート'!AH765="３～５日ある",2,IF('３　回答貼付シート'!AH765="ほぼ毎日ある",3,))))</f>
        <v>0</v>
      </c>
      <c r="AG768" s="49">
        <f>IF('３　回答貼付シート'!AI765="ない",0,IF('３　回答貼付シート'!AI765="１～２日ある",1,IF('３　回答貼付シート'!AI765="３～５日ある",2,IF('３　回答貼付シート'!AI765="ほぼ毎日ある",3,))))</f>
        <v>0</v>
      </c>
      <c r="AH768" s="49">
        <f>IF('３　回答貼付シート'!AJ765="ない",0,IF('３　回答貼付シート'!AJ765="１～２日ある",1,IF('３　回答貼付シート'!AJ765="３～５日ある",2,IF('３　回答貼付シート'!AJ765="ほぼ毎日ある",3,))))</f>
        <v>0</v>
      </c>
      <c r="AI768" s="49">
        <f>IF('３　回答貼付シート'!AK765="ない",0,IF('３　回答貼付シート'!AK765="１～２日ある",1,IF('３　回答貼付シート'!AK765="３～５日ある",2,IF('３　回答貼付シート'!AK765="ほぼ毎日ある",3,))))</f>
        <v>0</v>
      </c>
      <c r="AJ768" s="49">
        <f>IF('３　回答貼付シート'!AL765="ない",0,IF('３　回答貼付シート'!AL765="１～２日ある",1,IF('３　回答貼付シート'!AL765="３～５日ある",2,IF('３　回答貼付シート'!AL765="ほぼ毎日ある",3,))))</f>
        <v>0</v>
      </c>
      <c r="AK768" s="49">
        <f>IF('３　回答貼付シート'!AM765="ない",0,IF('３　回答貼付シート'!AM765="１～２日ある",1,IF('３　回答貼付シート'!AM765="３～５日ある",2,IF('３　回答貼付シート'!AM765="ほぼ毎日ある",3,))))</f>
        <v>0</v>
      </c>
      <c r="AL768" s="49">
        <f>'３　回答貼付シート'!$AN765</f>
        <v>0</v>
      </c>
      <c r="AM768" s="49" t="str">
        <f t="shared" si="82"/>
        <v/>
      </c>
      <c r="AN768" s="49" t="str">
        <f t="shared" si="83"/>
        <v/>
      </c>
      <c r="AO768" s="49" t="str">
        <f t="shared" si="84"/>
        <v/>
      </c>
      <c r="AP768" s="49" t="str">
        <f t="shared" si="85"/>
        <v/>
      </c>
      <c r="AQ768" s="49" t="str">
        <f t="shared" si="86"/>
        <v/>
      </c>
      <c r="AR768" t="str">
        <f t="shared" si="87"/>
        <v>0</v>
      </c>
      <c r="AT768" s="42"/>
    </row>
    <row r="769" spans="1:46">
      <c r="A769" s="49"/>
      <c r="B769" s="49">
        <f t="shared" si="81"/>
        <v>0</v>
      </c>
      <c r="C769" s="49">
        <f>IF('３　回答貼付シート'!$F766&lt;&gt;0,VLOOKUP('３　回答貼付シート'!$F766,$AR$2048:$AS$2054,2,FALSE),0)</f>
        <v>0</v>
      </c>
      <c r="D769" s="49">
        <f>IF('３　回答貼付シート'!$G766&lt;&gt;0,VLOOKUP(('３　回答貼付シート'!$G766), $AR$2048:$AS$2054,2,FALSE),0)</f>
        <v>0</v>
      </c>
      <c r="E769" s="49">
        <f>'３　回答貼付シート'!$H766</f>
        <v>0</v>
      </c>
      <c r="F769" s="49">
        <f>IF(E769=0,0,VLOOKUP($B769,'２　情報入力シート'!$A$2:$E$2049,5))</f>
        <v>0</v>
      </c>
      <c r="G769" s="49">
        <f>IF('３　回答貼付シート'!I766="ない",0,IF('３　回答貼付シート'!I766="１～２日ある",1,IF('３　回答貼付シート'!I766="３～５日ある",2,IF('３　回答貼付シート'!I766="ほぼ毎日ある",3,))))</f>
        <v>0</v>
      </c>
      <c r="H769" s="49">
        <f>IF('３　回答貼付シート'!J766="ない",0,IF('３　回答貼付シート'!J766="１～２日ある",1,IF('３　回答貼付シート'!J766="３～５日ある",2,IF('３　回答貼付シート'!J766="ほぼ毎日ある",3,))))</f>
        <v>0</v>
      </c>
      <c r="I769" s="49">
        <f>IF('３　回答貼付シート'!K766="ない",0,IF('３　回答貼付シート'!K766="１～２日ある",1,IF('３　回答貼付シート'!K766="３～５日ある",2,IF('３　回答貼付シート'!K766="ほぼ毎日ある",3,))))</f>
        <v>0</v>
      </c>
      <c r="J769" s="49">
        <f>IF('３　回答貼付シート'!L766="ない",0,IF('３　回答貼付シート'!L766="１～２日ある",1,IF('３　回答貼付シート'!L766="３～５日ある",2,IF('３　回答貼付シート'!L766="ほぼ毎日ある",3,))))</f>
        <v>0</v>
      </c>
      <c r="K769" s="49">
        <f>IF('３　回答貼付シート'!M766="ない",0,IF('３　回答貼付シート'!M766="１～２日ある",1,IF('３　回答貼付シート'!M766="３～５日ある",2,IF('３　回答貼付シート'!M766="ほぼ毎日ある",3,))))</f>
        <v>0</v>
      </c>
      <c r="L769" s="49">
        <f>IF('３　回答貼付シート'!N766="ない",0,IF('３　回答貼付シート'!N766="１～２日ある",1,IF('３　回答貼付シート'!N766="３～５日ある",2,IF('３　回答貼付シート'!N766="ほぼ毎日ある",3,))))</f>
        <v>0</v>
      </c>
      <c r="M769" s="49">
        <f>IF('３　回答貼付シート'!O766="ない",0,IF('３　回答貼付シート'!O766="１～２日ある",1,IF('３　回答貼付シート'!O766="３～５日ある",2,IF('３　回答貼付シート'!O766="ほぼ毎日ある",3,))))</f>
        <v>0</v>
      </c>
      <c r="N769" s="49">
        <f>IF('３　回答貼付シート'!P766="ない",0,IF('３　回答貼付シート'!P766="１～２日ある",1,IF('３　回答貼付シート'!P766="３～５日ある",2,IF('３　回答貼付シート'!P766="ほぼ毎日ある",3,))))</f>
        <v>0</v>
      </c>
      <c r="O769" s="49">
        <f>IF('３　回答貼付シート'!Q766="ない",0,IF('３　回答貼付シート'!Q766="１～２日ある",1,IF('３　回答貼付シート'!Q766="３～５日ある",2,IF('３　回答貼付シート'!Q766="ほぼ毎日ある",3,))))</f>
        <v>0</v>
      </c>
      <c r="P769" s="49">
        <f>IF('３　回答貼付シート'!R766="ない",0,IF('３　回答貼付シート'!R766="１～２日ある",1,IF('３　回答貼付シート'!R766="３～５日ある",2,IF('３　回答貼付シート'!R766="ほぼ毎日ある",3,))))</f>
        <v>0</v>
      </c>
      <c r="Q769" s="49">
        <f>IF('３　回答貼付シート'!S766="ない",0,IF('３　回答貼付シート'!S766="１～２日ある",1,IF('３　回答貼付シート'!S766="３～５日ある",2,IF('３　回答貼付シート'!S766="ほぼ毎日ある",3,))))</f>
        <v>0</v>
      </c>
      <c r="R769" s="49">
        <f>IF('３　回答貼付シート'!T766="ない",0,IF('３　回答貼付シート'!T766="１～２日ある",1,IF('３　回答貼付シート'!T766="３～５日ある",2,IF('３　回答貼付シート'!T766="ほぼ毎日ある",3,))))</f>
        <v>0</v>
      </c>
      <c r="S769" s="49">
        <f>IF('３　回答貼付シート'!U766="ない",0,IF('３　回答貼付シート'!U766="１～２日ある",1,IF('３　回答貼付シート'!U766="３～５日ある",2,IF('３　回答貼付シート'!U766="ほぼ毎日ある",3,))))</f>
        <v>0</v>
      </c>
      <c r="T769" s="49">
        <f>IF('３　回答貼付シート'!V766="ない",0,IF('３　回答貼付シート'!V766="１～２日ある",1,IF('３　回答貼付シート'!V766="３～５日ある",2,IF('３　回答貼付シート'!V766="ほぼ毎日ある",3,))))</f>
        <v>0</v>
      </c>
      <c r="U769" s="49">
        <f>IF('３　回答貼付シート'!W766="ない",0,IF('３　回答貼付シート'!W766="１～２日ある",1,IF('３　回答貼付シート'!W766="３～５日ある",2,IF('３　回答貼付シート'!W766="ほぼ毎日ある",3,))))</f>
        <v>0</v>
      </c>
      <c r="V769" s="49">
        <f>IF('３　回答貼付シート'!X766="ない",0,IF('３　回答貼付シート'!X766="１～２日ある",1,IF('３　回答貼付シート'!X766="３～５日ある",2,IF('３　回答貼付シート'!X766="ほぼ毎日ある",3,))))</f>
        <v>0</v>
      </c>
      <c r="W769" s="49">
        <f>IF('３　回答貼付シート'!Y766="ない",0,IF('３　回答貼付シート'!Y766="１～２日ある",1,IF('３　回答貼付シート'!Y766="３～５日ある",2,IF('３　回答貼付シート'!Y766="ほぼ毎日ある",3,))))</f>
        <v>0</v>
      </c>
      <c r="X769" s="49">
        <f>IF('３　回答貼付シート'!Z766="ない",0,IF('３　回答貼付シート'!Z766="１～２日ある",1,IF('３　回答貼付シート'!Z766="３～５日ある",2,IF('３　回答貼付シート'!Z766="ほぼ毎日ある",3,))))</f>
        <v>0</v>
      </c>
      <c r="Y769" s="49">
        <f>IF('３　回答貼付シート'!AA766="ない",0,IF('３　回答貼付シート'!AA766="１～２日ある",1,IF('３　回答貼付シート'!AA766="３～５日ある",2,IF('３　回答貼付シート'!AA766="ほぼ毎日ある",3,))))</f>
        <v>0</v>
      </c>
      <c r="Z769" s="49">
        <f>IF('３　回答貼付シート'!AB766="ない",0,IF('３　回答貼付シート'!AB766="１～２日ある",1,IF('３　回答貼付シート'!AB766="３～５日ある",2,IF('３　回答貼付シート'!AB766="ほぼ毎日ある",3,))))</f>
        <v>0</v>
      </c>
      <c r="AA769" s="49">
        <f>IF('３　回答貼付シート'!AC766="ない",0,IF('３　回答貼付シート'!AC766="１～２日ある",1,IF('３　回答貼付シート'!AC766="３～５日ある",2,IF('３　回答貼付シート'!AC766="ほぼ毎日ある",3,))))</f>
        <v>0</v>
      </c>
      <c r="AB769" s="49">
        <f>IF('３　回答貼付シート'!AD766="ない",0,IF('３　回答貼付シート'!AD766="１～２日ある",1,IF('３　回答貼付シート'!AD766="３～５日ある",2,IF('３　回答貼付シート'!AD766="ほぼ毎日ある",3,))))</f>
        <v>0</v>
      </c>
      <c r="AC769" s="49">
        <f>IF('３　回答貼付シート'!AE766="ない",0,IF('３　回答貼付シート'!AE766="１～２日ある",1,IF('３　回答貼付シート'!AE766="３～５日ある",2,IF('３　回答貼付シート'!AE766="ほぼ毎日ある",3,))))</f>
        <v>0</v>
      </c>
      <c r="AD769" s="49">
        <f>IF('３　回答貼付シート'!AF766="ない",0,IF('３　回答貼付シート'!AF766="１～２日ある",1,IF('３　回答貼付シート'!AF766="３～５日ある",2,IF('３　回答貼付シート'!AF766="ほぼ毎日ある",3,))))</f>
        <v>0</v>
      </c>
      <c r="AE769" s="49">
        <f>IF('３　回答貼付シート'!AG766="ない",0,IF('３　回答貼付シート'!AG766="１～２日ある",1,IF('３　回答貼付シート'!AG766="３～５日ある",2,IF('３　回答貼付シート'!AG766="ほぼ毎日ある",3,))))</f>
        <v>0</v>
      </c>
      <c r="AF769" s="49">
        <f>IF('３　回答貼付シート'!AH766="ない",0,IF('３　回答貼付シート'!AH766="１～２日ある",1,IF('３　回答貼付シート'!AH766="３～５日ある",2,IF('３　回答貼付シート'!AH766="ほぼ毎日ある",3,))))</f>
        <v>0</v>
      </c>
      <c r="AG769" s="49">
        <f>IF('３　回答貼付シート'!AI766="ない",0,IF('３　回答貼付シート'!AI766="１～２日ある",1,IF('３　回答貼付シート'!AI766="３～５日ある",2,IF('３　回答貼付シート'!AI766="ほぼ毎日ある",3,))))</f>
        <v>0</v>
      </c>
      <c r="AH769" s="49">
        <f>IF('３　回答貼付シート'!AJ766="ない",0,IF('３　回答貼付シート'!AJ766="１～２日ある",1,IF('３　回答貼付シート'!AJ766="３～５日ある",2,IF('３　回答貼付シート'!AJ766="ほぼ毎日ある",3,))))</f>
        <v>0</v>
      </c>
      <c r="AI769" s="49">
        <f>IF('３　回答貼付シート'!AK766="ない",0,IF('３　回答貼付シート'!AK766="１～２日ある",1,IF('３　回答貼付シート'!AK766="３～５日ある",2,IF('３　回答貼付シート'!AK766="ほぼ毎日ある",3,))))</f>
        <v>0</v>
      </c>
      <c r="AJ769" s="49">
        <f>IF('３　回答貼付シート'!AL766="ない",0,IF('３　回答貼付シート'!AL766="１～２日ある",1,IF('３　回答貼付シート'!AL766="３～５日ある",2,IF('３　回答貼付シート'!AL766="ほぼ毎日ある",3,))))</f>
        <v>0</v>
      </c>
      <c r="AK769" s="49">
        <f>IF('３　回答貼付シート'!AM766="ない",0,IF('３　回答貼付シート'!AM766="１～２日ある",1,IF('３　回答貼付シート'!AM766="３～５日ある",2,IF('３　回答貼付シート'!AM766="ほぼ毎日ある",3,))))</f>
        <v>0</v>
      </c>
      <c r="AL769" s="49">
        <f>'３　回答貼付シート'!$AN766</f>
        <v>0</v>
      </c>
      <c r="AM769" s="49" t="str">
        <f t="shared" si="82"/>
        <v/>
      </c>
      <c r="AN769" s="49" t="str">
        <f t="shared" si="83"/>
        <v/>
      </c>
      <c r="AO769" s="49" t="str">
        <f t="shared" si="84"/>
        <v/>
      </c>
      <c r="AP769" s="49" t="str">
        <f t="shared" si="85"/>
        <v/>
      </c>
      <c r="AQ769" s="49" t="str">
        <f t="shared" si="86"/>
        <v/>
      </c>
      <c r="AR769" t="str">
        <f t="shared" si="87"/>
        <v>0</v>
      </c>
      <c r="AT769" s="42"/>
    </row>
    <row r="770" spans="1:46">
      <c r="A770" s="49"/>
      <c r="B770" s="49">
        <f t="shared" si="81"/>
        <v>0</v>
      </c>
      <c r="C770" s="49">
        <f>IF('３　回答貼付シート'!$F767&lt;&gt;0,VLOOKUP('３　回答貼付シート'!$F767,$AR$2048:$AS$2054,2,FALSE),0)</f>
        <v>0</v>
      </c>
      <c r="D770" s="49">
        <f>IF('３　回答貼付シート'!$G767&lt;&gt;0,VLOOKUP(('３　回答貼付シート'!$G767), $AR$2048:$AS$2054,2,FALSE),0)</f>
        <v>0</v>
      </c>
      <c r="E770" s="49">
        <f>'３　回答貼付シート'!$H767</f>
        <v>0</v>
      </c>
      <c r="F770" s="49">
        <f>IF(E770=0,0,VLOOKUP($B770,'２　情報入力シート'!$A$2:$E$2049,5))</f>
        <v>0</v>
      </c>
      <c r="G770" s="49">
        <f>IF('３　回答貼付シート'!I767="ない",0,IF('３　回答貼付シート'!I767="１～２日ある",1,IF('３　回答貼付シート'!I767="３～５日ある",2,IF('３　回答貼付シート'!I767="ほぼ毎日ある",3,))))</f>
        <v>0</v>
      </c>
      <c r="H770" s="49">
        <f>IF('３　回答貼付シート'!J767="ない",0,IF('３　回答貼付シート'!J767="１～２日ある",1,IF('３　回答貼付シート'!J767="３～５日ある",2,IF('３　回答貼付シート'!J767="ほぼ毎日ある",3,))))</f>
        <v>0</v>
      </c>
      <c r="I770" s="49">
        <f>IF('３　回答貼付シート'!K767="ない",0,IF('３　回答貼付シート'!K767="１～２日ある",1,IF('３　回答貼付シート'!K767="３～５日ある",2,IF('３　回答貼付シート'!K767="ほぼ毎日ある",3,))))</f>
        <v>0</v>
      </c>
      <c r="J770" s="49">
        <f>IF('３　回答貼付シート'!L767="ない",0,IF('３　回答貼付シート'!L767="１～２日ある",1,IF('３　回答貼付シート'!L767="３～５日ある",2,IF('３　回答貼付シート'!L767="ほぼ毎日ある",3,))))</f>
        <v>0</v>
      </c>
      <c r="K770" s="49">
        <f>IF('３　回答貼付シート'!M767="ない",0,IF('３　回答貼付シート'!M767="１～２日ある",1,IF('３　回答貼付シート'!M767="３～５日ある",2,IF('３　回答貼付シート'!M767="ほぼ毎日ある",3,))))</f>
        <v>0</v>
      </c>
      <c r="L770" s="49">
        <f>IF('３　回答貼付シート'!N767="ない",0,IF('３　回答貼付シート'!N767="１～２日ある",1,IF('３　回答貼付シート'!N767="３～５日ある",2,IF('３　回答貼付シート'!N767="ほぼ毎日ある",3,))))</f>
        <v>0</v>
      </c>
      <c r="M770" s="49">
        <f>IF('３　回答貼付シート'!O767="ない",0,IF('３　回答貼付シート'!O767="１～２日ある",1,IF('３　回答貼付シート'!O767="３～５日ある",2,IF('３　回答貼付シート'!O767="ほぼ毎日ある",3,))))</f>
        <v>0</v>
      </c>
      <c r="N770" s="49">
        <f>IF('３　回答貼付シート'!P767="ない",0,IF('３　回答貼付シート'!P767="１～２日ある",1,IF('３　回答貼付シート'!P767="３～５日ある",2,IF('３　回答貼付シート'!P767="ほぼ毎日ある",3,))))</f>
        <v>0</v>
      </c>
      <c r="O770" s="49">
        <f>IF('３　回答貼付シート'!Q767="ない",0,IF('３　回答貼付シート'!Q767="１～２日ある",1,IF('３　回答貼付シート'!Q767="３～５日ある",2,IF('３　回答貼付シート'!Q767="ほぼ毎日ある",3,))))</f>
        <v>0</v>
      </c>
      <c r="P770" s="49">
        <f>IF('３　回答貼付シート'!R767="ない",0,IF('３　回答貼付シート'!R767="１～２日ある",1,IF('３　回答貼付シート'!R767="３～５日ある",2,IF('３　回答貼付シート'!R767="ほぼ毎日ある",3,))))</f>
        <v>0</v>
      </c>
      <c r="Q770" s="49">
        <f>IF('３　回答貼付シート'!S767="ない",0,IF('３　回答貼付シート'!S767="１～２日ある",1,IF('３　回答貼付シート'!S767="３～５日ある",2,IF('３　回答貼付シート'!S767="ほぼ毎日ある",3,))))</f>
        <v>0</v>
      </c>
      <c r="R770" s="49">
        <f>IF('３　回答貼付シート'!T767="ない",0,IF('３　回答貼付シート'!T767="１～２日ある",1,IF('３　回答貼付シート'!T767="３～５日ある",2,IF('３　回答貼付シート'!T767="ほぼ毎日ある",3,))))</f>
        <v>0</v>
      </c>
      <c r="S770" s="49">
        <f>IF('３　回答貼付シート'!U767="ない",0,IF('３　回答貼付シート'!U767="１～２日ある",1,IF('３　回答貼付シート'!U767="３～５日ある",2,IF('３　回答貼付シート'!U767="ほぼ毎日ある",3,))))</f>
        <v>0</v>
      </c>
      <c r="T770" s="49">
        <f>IF('３　回答貼付シート'!V767="ない",0,IF('３　回答貼付シート'!V767="１～２日ある",1,IF('３　回答貼付シート'!V767="３～５日ある",2,IF('３　回答貼付シート'!V767="ほぼ毎日ある",3,))))</f>
        <v>0</v>
      </c>
      <c r="U770" s="49">
        <f>IF('３　回答貼付シート'!W767="ない",0,IF('３　回答貼付シート'!W767="１～２日ある",1,IF('３　回答貼付シート'!W767="３～５日ある",2,IF('３　回答貼付シート'!W767="ほぼ毎日ある",3,))))</f>
        <v>0</v>
      </c>
      <c r="V770" s="49">
        <f>IF('３　回答貼付シート'!X767="ない",0,IF('３　回答貼付シート'!X767="１～２日ある",1,IF('３　回答貼付シート'!X767="３～５日ある",2,IF('３　回答貼付シート'!X767="ほぼ毎日ある",3,))))</f>
        <v>0</v>
      </c>
      <c r="W770" s="49">
        <f>IF('３　回答貼付シート'!Y767="ない",0,IF('３　回答貼付シート'!Y767="１～２日ある",1,IF('３　回答貼付シート'!Y767="３～５日ある",2,IF('３　回答貼付シート'!Y767="ほぼ毎日ある",3,))))</f>
        <v>0</v>
      </c>
      <c r="X770" s="49">
        <f>IF('３　回答貼付シート'!Z767="ない",0,IF('３　回答貼付シート'!Z767="１～２日ある",1,IF('３　回答貼付シート'!Z767="３～５日ある",2,IF('３　回答貼付シート'!Z767="ほぼ毎日ある",3,))))</f>
        <v>0</v>
      </c>
      <c r="Y770" s="49">
        <f>IF('３　回答貼付シート'!AA767="ない",0,IF('３　回答貼付シート'!AA767="１～２日ある",1,IF('３　回答貼付シート'!AA767="３～５日ある",2,IF('３　回答貼付シート'!AA767="ほぼ毎日ある",3,))))</f>
        <v>0</v>
      </c>
      <c r="Z770" s="49">
        <f>IF('３　回答貼付シート'!AB767="ない",0,IF('３　回答貼付シート'!AB767="１～２日ある",1,IF('３　回答貼付シート'!AB767="３～５日ある",2,IF('３　回答貼付シート'!AB767="ほぼ毎日ある",3,))))</f>
        <v>0</v>
      </c>
      <c r="AA770" s="49">
        <f>IF('３　回答貼付シート'!AC767="ない",0,IF('３　回答貼付シート'!AC767="１～２日ある",1,IF('３　回答貼付シート'!AC767="３～５日ある",2,IF('３　回答貼付シート'!AC767="ほぼ毎日ある",3,))))</f>
        <v>0</v>
      </c>
      <c r="AB770" s="49">
        <f>IF('３　回答貼付シート'!AD767="ない",0,IF('３　回答貼付シート'!AD767="１～２日ある",1,IF('３　回答貼付シート'!AD767="３～５日ある",2,IF('３　回答貼付シート'!AD767="ほぼ毎日ある",3,))))</f>
        <v>0</v>
      </c>
      <c r="AC770" s="49">
        <f>IF('３　回答貼付シート'!AE767="ない",0,IF('３　回答貼付シート'!AE767="１～２日ある",1,IF('３　回答貼付シート'!AE767="３～５日ある",2,IF('３　回答貼付シート'!AE767="ほぼ毎日ある",3,))))</f>
        <v>0</v>
      </c>
      <c r="AD770" s="49">
        <f>IF('３　回答貼付シート'!AF767="ない",0,IF('３　回答貼付シート'!AF767="１～２日ある",1,IF('３　回答貼付シート'!AF767="３～５日ある",2,IF('３　回答貼付シート'!AF767="ほぼ毎日ある",3,))))</f>
        <v>0</v>
      </c>
      <c r="AE770" s="49">
        <f>IF('３　回答貼付シート'!AG767="ない",0,IF('３　回答貼付シート'!AG767="１～２日ある",1,IF('３　回答貼付シート'!AG767="３～５日ある",2,IF('３　回答貼付シート'!AG767="ほぼ毎日ある",3,))))</f>
        <v>0</v>
      </c>
      <c r="AF770" s="49">
        <f>IF('３　回答貼付シート'!AH767="ない",0,IF('３　回答貼付シート'!AH767="１～２日ある",1,IF('３　回答貼付シート'!AH767="３～５日ある",2,IF('３　回答貼付シート'!AH767="ほぼ毎日ある",3,))))</f>
        <v>0</v>
      </c>
      <c r="AG770" s="49">
        <f>IF('３　回答貼付シート'!AI767="ない",0,IF('３　回答貼付シート'!AI767="１～２日ある",1,IF('３　回答貼付シート'!AI767="３～５日ある",2,IF('３　回答貼付シート'!AI767="ほぼ毎日ある",3,))))</f>
        <v>0</v>
      </c>
      <c r="AH770" s="49">
        <f>IF('３　回答貼付シート'!AJ767="ない",0,IF('３　回答貼付シート'!AJ767="１～２日ある",1,IF('３　回答貼付シート'!AJ767="３～５日ある",2,IF('３　回答貼付シート'!AJ767="ほぼ毎日ある",3,))))</f>
        <v>0</v>
      </c>
      <c r="AI770" s="49">
        <f>IF('３　回答貼付シート'!AK767="ない",0,IF('３　回答貼付シート'!AK767="１～２日ある",1,IF('３　回答貼付シート'!AK767="３～５日ある",2,IF('３　回答貼付シート'!AK767="ほぼ毎日ある",3,))))</f>
        <v>0</v>
      </c>
      <c r="AJ770" s="49">
        <f>IF('３　回答貼付シート'!AL767="ない",0,IF('３　回答貼付シート'!AL767="１～２日ある",1,IF('３　回答貼付シート'!AL767="３～５日ある",2,IF('３　回答貼付シート'!AL767="ほぼ毎日ある",3,))))</f>
        <v>0</v>
      </c>
      <c r="AK770" s="49">
        <f>IF('３　回答貼付シート'!AM767="ない",0,IF('３　回答貼付シート'!AM767="１～２日ある",1,IF('３　回答貼付シート'!AM767="３～５日ある",2,IF('３　回答貼付シート'!AM767="ほぼ毎日ある",3,))))</f>
        <v>0</v>
      </c>
      <c r="AL770" s="49">
        <f>'３　回答貼付シート'!$AN767</f>
        <v>0</v>
      </c>
      <c r="AM770" s="49" t="str">
        <f t="shared" si="82"/>
        <v/>
      </c>
      <c r="AN770" s="49" t="str">
        <f t="shared" si="83"/>
        <v/>
      </c>
      <c r="AO770" s="49" t="str">
        <f t="shared" si="84"/>
        <v/>
      </c>
      <c r="AP770" s="49" t="str">
        <f t="shared" si="85"/>
        <v/>
      </c>
      <c r="AQ770" s="49" t="str">
        <f t="shared" si="86"/>
        <v/>
      </c>
      <c r="AR770" t="str">
        <f t="shared" si="87"/>
        <v>0</v>
      </c>
      <c r="AT770" s="42"/>
    </row>
    <row r="771" spans="1:46">
      <c r="A771" s="49"/>
      <c r="B771" s="49">
        <f t="shared" si="81"/>
        <v>0</v>
      </c>
      <c r="C771" s="49">
        <f>IF('３　回答貼付シート'!$F768&lt;&gt;0,VLOOKUP('３　回答貼付シート'!$F768,$AR$2048:$AS$2054,2,FALSE),0)</f>
        <v>0</v>
      </c>
      <c r="D771" s="49">
        <f>IF('３　回答貼付シート'!$G768&lt;&gt;0,VLOOKUP(('３　回答貼付シート'!$G768), $AR$2048:$AS$2054,2,FALSE),0)</f>
        <v>0</v>
      </c>
      <c r="E771" s="49">
        <f>'３　回答貼付シート'!$H768</f>
        <v>0</v>
      </c>
      <c r="F771" s="49">
        <f>IF(E771=0,0,VLOOKUP($B771,'２　情報入力シート'!$A$2:$E$2049,5))</f>
        <v>0</v>
      </c>
      <c r="G771" s="49">
        <f>IF('３　回答貼付シート'!I768="ない",0,IF('３　回答貼付シート'!I768="１～２日ある",1,IF('３　回答貼付シート'!I768="３～５日ある",2,IF('３　回答貼付シート'!I768="ほぼ毎日ある",3,))))</f>
        <v>0</v>
      </c>
      <c r="H771" s="49">
        <f>IF('３　回答貼付シート'!J768="ない",0,IF('３　回答貼付シート'!J768="１～２日ある",1,IF('３　回答貼付シート'!J768="３～５日ある",2,IF('３　回答貼付シート'!J768="ほぼ毎日ある",3,))))</f>
        <v>0</v>
      </c>
      <c r="I771" s="49">
        <f>IF('３　回答貼付シート'!K768="ない",0,IF('３　回答貼付シート'!K768="１～２日ある",1,IF('３　回答貼付シート'!K768="３～５日ある",2,IF('３　回答貼付シート'!K768="ほぼ毎日ある",3,))))</f>
        <v>0</v>
      </c>
      <c r="J771" s="49">
        <f>IF('３　回答貼付シート'!L768="ない",0,IF('３　回答貼付シート'!L768="１～２日ある",1,IF('３　回答貼付シート'!L768="３～５日ある",2,IF('３　回答貼付シート'!L768="ほぼ毎日ある",3,))))</f>
        <v>0</v>
      </c>
      <c r="K771" s="49">
        <f>IF('３　回答貼付シート'!M768="ない",0,IF('３　回答貼付シート'!M768="１～２日ある",1,IF('３　回答貼付シート'!M768="３～５日ある",2,IF('３　回答貼付シート'!M768="ほぼ毎日ある",3,))))</f>
        <v>0</v>
      </c>
      <c r="L771" s="49">
        <f>IF('３　回答貼付シート'!N768="ない",0,IF('３　回答貼付シート'!N768="１～２日ある",1,IF('３　回答貼付シート'!N768="３～５日ある",2,IF('３　回答貼付シート'!N768="ほぼ毎日ある",3,))))</f>
        <v>0</v>
      </c>
      <c r="M771" s="49">
        <f>IF('３　回答貼付シート'!O768="ない",0,IF('３　回答貼付シート'!O768="１～２日ある",1,IF('３　回答貼付シート'!O768="３～５日ある",2,IF('３　回答貼付シート'!O768="ほぼ毎日ある",3,))))</f>
        <v>0</v>
      </c>
      <c r="N771" s="49">
        <f>IF('３　回答貼付シート'!P768="ない",0,IF('３　回答貼付シート'!P768="１～２日ある",1,IF('３　回答貼付シート'!P768="３～５日ある",2,IF('３　回答貼付シート'!P768="ほぼ毎日ある",3,))))</f>
        <v>0</v>
      </c>
      <c r="O771" s="49">
        <f>IF('３　回答貼付シート'!Q768="ない",0,IF('３　回答貼付シート'!Q768="１～２日ある",1,IF('３　回答貼付シート'!Q768="３～５日ある",2,IF('３　回答貼付シート'!Q768="ほぼ毎日ある",3,))))</f>
        <v>0</v>
      </c>
      <c r="P771" s="49">
        <f>IF('３　回答貼付シート'!R768="ない",0,IF('３　回答貼付シート'!R768="１～２日ある",1,IF('３　回答貼付シート'!R768="３～５日ある",2,IF('３　回答貼付シート'!R768="ほぼ毎日ある",3,))))</f>
        <v>0</v>
      </c>
      <c r="Q771" s="49">
        <f>IF('３　回答貼付シート'!S768="ない",0,IF('３　回答貼付シート'!S768="１～２日ある",1,IF('３　回答貼付シート'!S768="３～５日ある",2,IF('３　回答貼付シート'!S768="ほぼ毎日ある",3,))))</f>
        <v>0</v>
      </c>
      <c r="R771" s="49">
        <f>IF('３　回答貼付シート'!T768="ない",0,IF('３　回答貼付シート'!T768="１～２日ある",1,IF('３　回答貼付シート'!T768="３～５日ある",2,IF('３　回答貼付シート'!T768="ほぼ毎日ある",3,))))</f>
        <v>0</v>
      </c>
      <c r="S771" s="49">
        <f>IF('３　回答貼付シート'!U768="ない",0,IF('３　回答貼付シート'!U768="１～２日ある",1,IF('３　回答貼付シート'!U768="３～５日ある",2,IF('３　回答貼付シート'!U768="ほぼ毎日ある",3,))))</f>
        <v>0</v>
      </c>
      <c r="T771" s="49">
        <f>IF('３　回答貼付シート'!V768="ない",0,IF('３　回答貼付シート'!V768="１～２日ある",1,IF('３　回答貼付シート'!V768="３～５日ある",2,IF('３　回答貼付シート'!V768="ほぼ毎日ある",3,))))</f>
        <v>0</v>
      </c>
      <c r="U771" s="49">
        <f>IF('３　回答貼付シート'!W768="ない",0,IF('３　回答貼付シート'!W768="１～２日ある",1,IF('３　回答貼付シート'!W768="３～５日ある",2,IF('３　回答貼付シート'!W768="ほぼ毎日ある",3,))))</f>
        <v>0</v>
      </c>
      <c r="V771" s="49">
        <f>IF('３　回答貼付シート'!X768="ない",0,IF('３　回答貼付シート'!X768="１～２日ある",1,IF('３　回答貼付シート'!X768="３～５日ある",2,IF('３　回答貼付シート'!X768="ほぼ毎日ある",3,))))</f>
        <v>0</v>
      </c>
      <c r="W771" s="49">
        <f>IF('３　回答貼付シート'!Y768="ない",0,IF('３　回答貼付シート'!Y768="１～２日ある",1,IF('３　回答貼付シート'!Y768="３～５日ある",2,IF('３　回答貼付シート'!Y768="ほぼ毎日ある",3,))))</f>
        <v>0</v>
      </c>
      <c r="X771" s="49">
        <f>IF('３　回答貼付シート'!Z768="ない",0,IF('３　回答貼付シート'!Z768="１～２日ある",1,IF('３　回答貼付シート'!Z768="３～５日ある",2,IF('３　回答貼付シート'!Z768="ほぼ毎日ある",3,))))</f>
        <v>0</v>
      </c>
      <c r="Y771" s="49">
        <f>IF('３　回答貼付シート'!AA768="ない",0,IF('３　回答貼付シート'!AA768="１～２日ある",1,IF('３　回答貼付シート'!AA768="３～５日ある",2,IF('３　回答貼付シート'!AA768="ほぼ毎日ある",3,))))</f>
        <v>0</v>
      </c>
      <c r="Z771" s="49">
        <f>IF('３　回答貼付シート'!AB768="ない",0,IF('３　回答貼付シート'!AB768="１～２日ある",1,IF('３　回答貼付シート'!AB768="３～５日ある",2,IF('３　回答貼付シート'!AB768="ほぼ毎日ある",3,))))</f>
        <v>0</v>
      </c>
      <c r="AA771" s="49">
        <f>IF('３　回答貼付シート'!AC768="ない",0,IF('３　回答貼付シート'!AC768="１～２日ある",1,IF('３　回答貼付シート'!AC768="３～５日ある",2,IF('３　回答貼付シート'!AC768="ほぼ毎日ある",3,))))</f>
        <v>0</v>
      </c>
      <c r="AB771" s="49">
        <f>IF('３　回答貼付シート'!AD768="ない",0,IF('３　回答貼付シート'!AD768="１～２日ある",1,IF('３　回答貼付シート'!AD768="３～５日ある",2,IF('３　回答貼付シート'!AD768="ほぼ毎日ある",3,))))</f>
        <v>0</v>
      </c>
      <c r="AC771" s="49">
        <f>IF('３　回答貼付シート'!AE768="ない",0,IF('３　回答貼付シート'!AE768="１～２日ある",1,IF('３　回答貼付シート'!AE768="３～５日ある",2,IF('３　回答貼付シート'!AE768="ほぼ毎日ある",3,))))</f>
        <v>0</v>
      </c>
      <c r="AD771" s="49">
        <f>IF('３　回答貼付シート'!AF768="ない",0,IF('３　回答貼付シート'!AF768="１～２日ある",1,IF('３　回答貼付シート'!AF768="３～５日ある",2,IF('３　回答貼付シート'!AF768="ほぼ毎日ある",3,))))</f>
        <v>0</v>
      </c>
      <c r="AE771" s="49">
        <f>IF('３　回答貼付シート'!AG768="ない",0,IF('３　回答貼付シート'!AG768="１～２日ある",1,IF('３　回答貼付シート'!AG768="３～５日ある",2,IF('３　回答貼付シート'!AG768="ほぼ毎日ある",3,))))</f>
        <v>0</v>
      </c>
      <c r="AF771" s="49">
        <f>IF('３　回答貼付シート'!AH768="ない",0,IF('３　回答貼付シート'!AH768="１～２日ある",1,IF('３　回答貼付シート'!AH768="３～５日ある",2,IF('３　回答貼付シート'!AH768="ほぼ毎日ある",3,))))</f>
        <v>0</v>
      </c>
      <c r="AG771" s="49">
        <f>IF('３　回答貼付シート'!AI768="ない",0,IF('３　回答貼付シート'!AI768="１～２日ある",1,IF('３　回答貼付シート'!AI768="３～５日ある",2,IF('３　回答貼付シート'!AI768="ほぼ毎日ある",3,))))</f>
        <v>0</v>
      </c>
      <c r="AH771" s="49">
        <f>IF('３　回答貼付シート'!AJ768="ない",0,IF('３　回答貼付シート'!AJ768="１～２日ある",1,IF('３　回答貼付シート'!AJ768="３～５日ある",2,IF('３　回答貼付シート'!AJ768="ほぼ毎日ある",3,))))</f>
        <v>0</v>
      </c>
      <c r="AI771" s="49">
        <f>IF('３　回答貼付シート'!AK768="ない",0,IF('３　回答貼付シート'!AK768="１～２日ある",1,IF('３　回答貼付シート'!AK768="３～５日ある",2,IF('３　回答貼付シート'!AK768="ほぼ毎日ある",3,))))</f>
        <v>0</v>
      </c>
      <c r="AJ771" s="49">
        <f>IF('３　回答貼付シート'!AL768="ない",0,IF('３　回答貼付シート'!AL768="１～２日ある",1,IF('３　回答貼付シート'!AL768="３～５日ある",2,IF('３　回答貼付シート'!AL768="ほぼ毎日ある",3,))))</f>
        <v>0</v>
      </c>
      <c r="AK771" s="49">
        <f>IF('３　回答貼付シート'!AM768="ない",0,IF('３　回答貼付シート'!AM768="１～２日ある",1,IF('３　回答貼付シート'!AM768="３～５日ある",2,IF('３　回答貼付シート'!AM768="ほぼ毎日ある",3,))))</f>
        <v>0</v>
      </c>
      <c r="AL771" s="49">
        <f>'３　回答貼付シート'!$AN768</f>
        <v>0</v>
      </c>
      <c r="AM771" s="49" t="str">
        <f t="shared" si="82"/>
        <v/>
      </c>
      <c r="AN771" s="49" t="str">
        <f t="shared" si="83"/>
        <v/>
      </c>
      <c r="AO771" s="49" t="str">
        <f t="shared" si="84"/>
        <v/>
      </c>
      <c r="AP771" s="49" t="str">
        <f t="shared" si="85"/>
        <v/>
      </c>
      <c r="AQ771" s="49" t="str">
        <f t="shared" si="86"/>
        <v/>
      </c>
      <c r="AR771" t="str">
        <f t="shared" si="87"/>
        <v>0</v>
      </c>
      <c r="AT771" s="42"/>
    </row>
    <row r="772" spans="1:46">
      <c r="A772" s="49"/>
      <c r="B772" s="49">
        <f t="shared" si="81"/>
        <v>0</v>
      </c>
      <c r="C772" s="49">
        <f>IF('３　回答貼付シート'!$F769&lt;&gt;0,VLOOKUP('３　回答貼付シート'!$F769,$AR$2048:$AS$2054,2,FALSE),0)</f>
        <v>0</v>
      </c>
      <c r="D772" s="49">
        <f>IF('３　回答貼付シート'!$G769&lt;&gt;0,VLOOKUP(('３　回答貼付シート'!$G769), $AR$2048:$AS$2054,2,FALSE),0)</f>
        <v>0</v>
      </c>
      <c r="E772" s="49">
        <f>'３　回答貼付シート'!$H769</f>
        <v>0</v>
      </c>
      <c r="F772" s="49">
        <f>IF(E772=0,0,VLOOKUP($B772,'２　情報入力シート'!$A$2:$E$2049,5))</f>
        <v>0</v>
      </c>
      <c r="G772" s="49">
        <f>IF('３　回答貼付シート'!I769="ない",0,IF('３　回答貼付シート'!I769="１～２日ある",1,IF('３　回答貼付シート'!I769="３～５日ある",2,IF('３　回答貼付シート'!I769="ほぼ毎日ある",3,))))</f>
        <v>0</v>
      </c>
      <c r="H772" s="49">
        <f>IF('３　回答貼付シート'!J769="ない",0,IF('３　回答貼付シート'!J769="１～２日ある",1,IF('３　回答貼付シート'!J769="３～５日ある",2,IF('３　回答貼付シート'!J769="ほぼ毎日ある",3,))))</f>
        <v>0</v>
      </c>
      <c r="I772" s="49">
        <f>IF('３　回答貼付シート'!K769="ない",0,IF('３　回答貼付シート'!K769="１～２日ある",1,IF('３　回答貼付シート'!K769="３～５日ある",2,IF('３　回答貼付シート'!K769="ほぼ毎日ある",3,))))</f>
        <v>0</v>
      </c>
      <c r="J772" s="49">
        <f>IF('３　回答貼付シート'!L769="ない",0,IF('３　回答貼付シート'!L769="１～２日ある",1,IF('３　回答貼付シート'!L769="３～５日ある",2,IF('３　回答貼付シート'!L769="ほぼ毎日ある",3,))))</f>
        <v>0</v>
      </c>
      <c r="K772" s="49">
        <f>IF('３　回答貼付シート'!M769="ない",0,IF('３　回答貼付シート'!M769="１～２日ある",1,IF('３　回答貼付シート'!M769="３～５日ある",2,IF('３　回答貼付シート'!M769="ほぼ毎日ある",3,))))</f>
        <v>0</v>
      </c>
      <c r="L772" s="49">
        <f>IF('３　回答貼付シート'!N769="ない",0,IF('３　回答貼付シート'!N769="１～２日ある",1,IF('３　回答貼付シート'!N769="３～５日ある",2,IF('３　回答貼付シート'!N769="ほぼ毎日ある",3,))))</f>
        <v>0</v>
      </c>
      <c r="M772" s="49">
        <f>IF('３　回答貼付シート'!O769="ない",0,IF('３　回答貼付シート'!O769="１～２日ある",1,IF('３　回答貼付シート'!O769="３～５日ある",2,IF('３　回答貼付シート'!O769="ほぼ毎日ある",3,))))</f>
        <v>0</v>
      </c>
      <c r="N772" s="49">
        <f>IF('３　回答貼付シート'!P769="ない",0,IF('３　回答貼付シート'!P769="１～２日ある",1,IF('３　回答貼付シート'!P769="３～５日ある",2,IF('３　回答貼付シート'!P769="ほぼ毎日ある",3,))))</f>
        <v>0</v>
      </c>
      <c r="O772" s="49">
        <f>IF('３　回答貼付シート'!Q769="ない",0,IF('３　回答貼付シート'!Q769="１～２日ある",1,IF('３　回答貼付シート'!Q769="３～５日ある",2,IF('３　回答貼付シート'!Q769="ほぼ毎日ある",3,))))</f>
        <v>0</v>
      </c>
      <c r="P772" s="49">
        <f>IF('３　回答貼付シート'!R769="ない",0,IF('３　回答貼付シート'!R769="１～２日ある",1,IF('３　回答貼付シート'!R769="３～５日ある",2,IF('３　回答貼付シート'!R769="ほぼ毎日ある",3,))))</f>
        <v>0</v>
      </c>
      <c r="Q772" s="49">
        <f>IF('３　回答貼付シート'!S769="ない",0,IF('３　回答貼付シート'!S769="１～２日ある",1,IF('３　回答貼付シート'!S769="３～５日ある",2,IF('３　回答貼付シート'!S769="ほぼ毎日ある",3,))))</f>
        <v>0</v>
      </c>
      <c r="R772" s="49">
        <f>IF('３　回答貼付シート'!T769="ない",0,IF('３　回答貼付シート'!T769="１～２日ある",1,IF('３　回答貼付シート'!T769="３～５日ある",2,IF('３　回答貼付シート'!T769="ほぼ毎日ある",3,))))</f>
        <v>0</v>
      </c>
      <c r="S772" s="49">
        <f>IF('３　回答貼付シート'!U769="ない",0,IF('３　回答貼付シート'!U769="１～２日ある",1,IF('３　回答貼付シート'!U769="３～５日ある",2,IF('３　回答貼付シート'!U769="ほぼ毎日ある",3,))))</f>
        <v>0</v>
      </c>
      <c r="T772" s="49">
        <f>IF('３　回答貼付シート'!V769="ない",0,IF('３　回答貼付シート'!V769="１～２日ある",1,IF('３　回答貼付シート'!V769="３～５日ある",2,IF('３　回答貼付シート'!V769="ほぼ毎日ある",3,))))</f>
        <v>0</v>
      </c>
      <c r="U772" s="49">
        <f>IF('３　回答貼付シート'!W769="ない",0,IF('３　回答貼付シート'!W769="１～２日ある",1,IF('３　回答貼付シート'!W769="３～５日ある",2,IF('３　回答貼付シート'!W769="ほぼ毎日ある",3,))))</f>
        <v>0</v>
      </c>
      <c r="V772" s="49">
        <f>IF('３　回答貼付シート'!X769="ない",0,IF('３　回答貼付シート'!X769="１～２日ある",1,IF('３　回答貼付シート'!X769="３～５日ある",2,IF('３　回答貼付シート'!X769="ほぼ毎日ある",3,))))</f>
        <v>0</v>
      </c>
      <c r="W772" s="49">
        <f>IF('３　回答貼付シート'!Y769="ない",0,IF('３　回答貼付シート'!Y769="１～２日ある",1,IF('３　回答貼付シート'!Y769="３～５日ある",2,IF('３　回答貼付シート'!Y769="ほぼ毎日ある",3,))))</f>
        <v>0</v>
      </c>
      <c r="X772" s="49">
        <f>IF('３　回答貼付シート'!Z769="ない",0,IF('３　回答貼付シート'!Z769="１～２日ある",1,IF('３　回答貼付シート'!Z769="３～５日ある",2,IF('３　回答貼付シート'!Z769="ほぼ毎日ある",3,))))</f>
        <v>0</v>
      </c>
      <c r="Y772" s="49">
        <f>IF('３　回答貼付シート'!AA769="ない",0,IF('３　回答貼付シート'!AA769="１～２日ある",1,IF('３　回答貼付シート'!AA769="３～５日ある",2,IF('３　回答貼付シート'!AA769="ほぼ毎日ある",3,))))</f>
        <v>0</v>
      </c>
      <c r="Z772" s="49">
        <f>IF('３　回答貼付シート'!AB769="ない",0,IF('３　回答貼付シート'!AB769="１～２日ある",1,IF('３　回答貼付シート'!AB769="３～５日ある",2,IF('３　回答貼付シート'!AB769="ほぼ毎日ある",3,))))</f>
        <v>0</v>
      </c>
      <c r="AA772" s="49">
        <f>IF('３　回答貼付シート'!AC769="ない",0,IF('３　回答貼付シート'!AC769="１～２日ある",1,IF('３　回答貼付シート'!AC769="３～５日ある",2,IF('３　回答貼付シート'!AC769="ほぼ毎日ある",3,))))</f>
        <v>0</v>
      </c>
      <c r="AB772" s="49">
        <f>IF('３　回答貼付シート'!AD769="ない",0,IF('３　回答貼付シート'!AD769="１～２日ある",1,IF('３　回答貼付シート'!AD769="３～５日ある",2,IF('３　回答貼付シート'!AD769="ほぼ毎日ある",3,))))</f>
        <v>0</v>
      </c>
      <c r="AC772" s="49">
        <f>IF('３　回答貼付シート'!AE769="ない",0,IF('３　回答貼付シート'!AE769="１～２日ある",1,IF('３　回答貼付シート'!AE769="３～５日ある",2,IF('３　回答貼付シート'!AE769="ほぼ毎日ある",3,))))</f>
        <v>0</v>
      </c>
      <c r="AD772" s="49">
        <f>IF('３　回答貼付シート'!AF769="ない",0,IF('３　回答貼付シート'!AF769="１～２日ある",1,IF('３　回答貼付シート'!AF769="３～５日ある",2,IF('３　回答貼付シート'!AF769="ほぼ毎日ある",3,))))</f>
        <v>0</v>
      </c>
      <c r="AE772" s="49">
        <f>IF('３　回答貼付シート'!AG769="ない",0,IF('３　回答貼付シート'!AG769="１～２日ある",1,IF('３　回答貼付シート'!AG769="３～５日ある",2,IF('３　回答貼付シート'!AG769="ほぼ毎日ある",3,))))</f>
        <v>0</v>
      </c>
      <c r="AF772" s="49">
        <f>IF('３　回答貼付シート'!AH769="ない",0,IF('３　回答貼付シート'!AH769="１～２日ある",1,IF('３　回答貼付シート'!AH769="３～５日ある",2,IF('３　回答貼付シート'!AH769="ほぼ毎日ある",3,))))</f>
        <v>0</v>
      </c>
      <c r="AG772" s="49">
        <f>IF('３　回答貼付シート'!AI769="ない",0,IF('３　回答貼付シート'!AI769="１～２日ある",1,IF('３　回答貼付シート'!AI769="３～５日ある",2,IF('３　回答貼付シート'!AI769="ほぼ毎日ある",3,))))</f>
        <v>0</v>
      </c>
      <c r="AH772" s="49">
        <f>IF('３　回答貼付シート'!AJ769="ない",0,IF('３　回答貼付シート'!AJ769="１～２日ある",1,IF('３　回答貼付シート'!AJ769="３～５日ある",2,IF('３　回答貼付シート'!AJ769="ほぼ毎日ある",3,))))</f>
        <v>0</v>
      </c>
      <c r="AI772" s="49">
        <f>IF('３　回答貼付シート'!AK769="ない",0,IF('３　回答貼付シート'!AK769="１～２日ある",1,IF('３　回答貼付シート'!AK769="３～５日ある",2,IF('３　回答貼付シート'!AK769="ほぼ毎日ある",3,))))</f>
        <v>0</v>
      </c>
      <c r="AJ772" s="49">
        <f>IF('３　回答貼付シート'!AL769="ない",0,IF('３　回答貼付シート'!AL769="１～２日ある",1,IF('３　回答貼付シート'!AL769="３～５日ある",2,IF('３　回答貼付シート'!AL769="ほぼ毎日ある",3,))))</f>
        <v>0</v>
      </c>
      <c r="AK772" s="49">
        <f>IF('３　回答貼付シート'!AM769="ない",0,IF('３　回答貼付シート'!AM769="１～２日ある",1,IF('３　回答貼付シート'!AM769="３～５日ある",2,IF('３　回答貼付シート'!AM769="ほぼ毎日ある",3,))))</f>
        <v>0</v>
      </c>
      <c r="AL772" s="49">
        <f>'３　回答貼付シート'!$AN769</f>
        <v>0</v>
      </c>
      <c r="AM772" s="49" t="str">
        <f t="shared" si="82"/>
        <v/>
      </c>
      <c r="AN772" s="49" t="str">
        <f t="shared" si="83"/>
        <v/>
      </c>
      <c r="AO772" s="49" t="str">
        <f t="shared" si="84"/>
        <v/>
      </c>
      <c r="AP772" s="49" t="str">
        <f t="shared" si="85"/>
        <v/>
      </c>
      <c r="AQ772" s="49" t="str">
        <f t="shared" si="86"/>
        <v/>
      </c>
      <c r="AR772" t="str">
        <f t="shared" si="87"/>
        <v>0</v>
      </c>
      <c r="AT772" s="42"/>
    </row>
    <row r="773" spans="1:46">
      <c r="A773" s="49"/>
      <c r="B773" s="49">
        <f t="shared" si="81"/>
        <v>0</v>
      </c>
      <c r="C773" s="49">
        <f>IF('３　回答貼付シート'!$F770&lt;&gt;0,VLOOKUP('３　回答貼付シート'!$F770,$AR$2048:$AS$2054,2,FALSE),0)</f>
        <v>0</v>
      </c>
      <c r="D773" s="49">
        <f>IF('３　回答貼付シート'!$G770&lt;&gt;0,VLOOKUP(('３　回答貼付シート'!$G770), $AR$2048:$AS$2054,2,FALSE),0)</f>
        <v>0</v>
      </c>
      <c r="E773" s="49">
        <f>'３　回答貼付シート'!$H770</f>
        <v>0</v>
      </c>
      <c r="F773" s="49">
        <f>IF(E773=0,0,VLOOKUP($B773,'２　情報入力シート'!$A$2:$E$2049,5))</f>
        <v>0</v>
      </c>
      <c r="G773" s="49">
        <f>IF('３　回答貼付シート'!I770="ない",0,IF('３　回答貼付シート'!I770="１～２日ある",1,IF('３　回答貼付シート'!I770="３～５日ある",2,IF('３　回答貼付シート'!I770="ほぼ毎日ある",3,))))</f>
        <v>0</v>
      </c>
      <c r="H773" s="49">
        <f>IF('３　回答貼付シート'!J770="ない",0,IF('３　回答貼付シート'!J770="１～２日ある",1,IF('３　回答貼付シート'!J770="３～５日ある",2,IF('３　回答貼付シート'!J770="ほぼ毎日ある",3,))))</f>
        <v>0</v>
      </c>
      <c r="I773" s="49">
        <f>IF('３　回答貼付シート'!K770="ない",0,IF('３　回答貼付シート'!K770="１～２日ある",1,IF('３　回答貼付シート'!K770="３～５日ある",2,IF('３　回答貼付シート'!K770="ほぼ毎日ある",3,))))</f>
        <v>0</v>
      </c>
      <c r="J773" s="49">
        <f>IF('３　回答貼付シート'!L770="ない",0,IF('３　回答貼付シート'!L770="１～２日ある",1,IF('３　回答貼付シート'!L770="３～５日ある",2,IF('３　回答貼付シート'!L770="ほぼ毎日ある",3,))))</f>
        <v>0</v>
      </c>
      <c r="K773" s="49">
        <f>IF('３　回答貼付シート'!M770="ない",0,IF('３　回答貼付シート'!M770="１～２日ある",1,IF('３　回答貼付シート'!M770="３～５日ある",2,IF('３　回答貼付シート'!M770="ほぼ毎日ある",3,))))</f>
        <v>0</v>
      </c>
      <c r="L773" s="49">
        <f>IF('３　回答貼付シート'!N770="ない",0,IF('３　回答貼付シート'!N770="１～２日ある",1,IF('３　回答貼付シート'!N770="３～５日ある",2,IF('３　回答貼付シート'!N770="ほぼ毎日ある",3,))))</f>
        <v>0</v>
      </c>
      <c r="M773" s="49">
        <f>IF('３　回答貼付シート'!O770="ない",0,IF('３　回答貼付シート'!O770="１～２日ある",1,IF('３　回答貼付シート'!O770="３～５日ある",2,IF('３　回答貼付シート'!O770="ほぼ毎日ある",3,))))</f>
        <v>0</v>
      </c>
      <c r="N773" s="49">
        <f>IF('３　回答貼付シート'!P770="ない",0,IF('３　回答貼付シート'!P770="１～２日ある",1,IF('３　回答貼付シート'!P770="３～５日ある",2,IF('３　回答貼付シート'!P770="ほぼ毎日ある",3,))))</f>
        <v>0</v>
      </c>
      <c r="O773" s="49">
        <f>IF('３　回答貼付シート'!Q770="ない",0,IF('３　回答貼付シート'!Q770="１～２日ある",1,IF('３　回答貼付シート'!Q770="３～５日ある",2,IF('３　回答貼付シート'!Q770="ほぼ毎日ある",3,))))</f>
        <v>0</v>
      </c>
      <c r="P773" s="49">
        <f>IF('３　回答貼付シート'!R770="ない",0,IF('３　回答貼付シート'!R770="１～２日ある",1,IF('３　回答貼付シート'!R770="３～５日ある",2,IF('３　回答貼付シート'!R770="ほぼ毎日ある",3,))))</f>
        <v>0</v>
      </c>
      <c r="Q773" s="49">
        <f>IF('３　回答貼付シート'!S770="ない",0,IF('３　回答貼付シート'!S770="１～２日ある",1,IF('３　回答貼付シート'!S770="３～５日ある",2,IF('３　回答貼付シート'!S770="ほぼ毎日ある",3,))))</f>
        <v>0</v>
      </c>
      <c r="R773" s="49">
        <f>IF('３　回答貼付シート'!T770="ない",0,IF('３　回答貼付シート'!T770="１～２日ある",1,IF('３　回答貼付シート'!T770="３～５日ある",2,IF('３　回答貼付シート'!T770="ほぼ毎日ある",3,))))</f>
        <v>0</v>
      </c>
      <c r="S773" s="49">
        <f>IF('３　回答貼付シート'!U770="ない",0,IF('３　回答貼付シート'!U770="１～２日ある",1,IF('３　回答貼付シート'!U770="３～５日ある",2,IF('３　回答貼付シート'!U770="ほぼ毎日ある",3,))))</f>
        <v>0</v>
      </c>
      <c r="T773" s="49">
        <f>IF('３　回答貼付シート'!V770="ない",0,IF('３　回答貼付シート'!V770="１～２日ある",1,IF('３　回答貼付シート'!V770="３～５日ある",2,IF('３　回答貼付シート'!V770="ほぼ毎日ある",3,))))</f>
        <v>0</v>
      </c>
      <c r="U773" s="49">
        <f>IF('３　回答貼付シート'!W770="ない",0,IF('３　回答貼付シート'!W770="１～２日ある",1,IF('３　回答貼付シート'!W770="３～５日ある",2,IF('３　回答貼付シート'!W770="ほぼ毎日ある",3,))))</f>
        <v>0</v>
      </c>
      <c r="V773" s="49">
        <f>IF('３　回答貼付シート'!X770="ない",0,IF('３　回答貼付シート'!X770="１～２日ある",1,IF('３　回答貼付シート'!X770="３～５日ある",2,IF('３　回答貼付シート'!X770="ほぼ毎日ある",3,))))</f>
        <v>0</v>
      </c>
      <c r="W773" s="49">
        <f>IF('３　回答貼付シート'!Y770="ない",0,IF('３　回答貼付シート'!Y770="１～２日ある",1,IF('３　回答貼付シート'!Y770="３～５日ある",2,IF('３　回答貼付シート'!Y770="ほぼ毎日ある",3,))))</f>
        <v>0</v>
      </c>
      <c r="X773" s="49">
        <f>IF('３　回答貼付シート'!Z770="ない",0,IF('３　回答貼付シート'!Z770="１～２日ある",1,IF('３　回答貼付シート'!Z770="３～５日ある",2,IF('３　回答貼付シート'!Z770="ほぼ毎日ある",3,))))</f>
        <v>0</v>
      </c>
      <c r="Y773" s="49">
        <f>IF('３　回答貼付シート'!AA770="ない",0,IF('３　回答貼付シート'!AA770="１～２日ある",1,IF('３　回答貼付シート'!AA770="３～５日ある",2,IF('３　回答貼付シート'!AA770="ほぼ毎日ある",3,))))</f>
        <v>0</v>
      </c>
      <c r="Z773" s="49">
        <f>IF('３　回答貼付シート'!AB770="ない",0,IF('３　回答貼付シート'!AB770="１～２日ある",1,IF('３　回答貼付シート'!AB770="３～５日ある",2,IF('３　回答貼付シート'!AB770="ほぼ毎日ある",3,))))</f>
        <v>0</v>
      </c>
      <c r="AA773" s="49">
        <f>IF('３　回答貼付シート'!AC770="ない",0,IF('３　回答貼付シート'!AC770="１～２日ある",1,IF('３　回答貼付シート'!AC770="３～５日ある",2,IF('３　回答貼付シート'!AC770="ほぼ毎日ある",3,))))</f>
        <v>0</v>
      </c>
      <c r="AB773" s="49">
        <f>IF('３　回答貼付シート'!AD770="ない",0,IF('３　回答貼付シート'!AD770="１～２日ある",1,IF('３　回答貼付シート'!AD770="３～５日ある",2,IF('３　回答貼付シート'!AD770="ほぼ毎日ある",3,))))</f>
        <v>0</v>
      </c>
      <c r="AC773" s="49">
        <f>IF('３　回答貼付シート'!AE770="ない",0,IF('３　回答貼付シート'!AE770="１～２日ある",1,IF('３　回答貼付シート'!AE770="３～５日ある",2,IF('３　回答貼付シート'!AE770="ほぼ毎日ある",3,))))</f>
        <v>0</v>
      </c>
      <c r="AD773" s="49">
        <f>IF('３　回答貼付シート'!AF770="ない",0,IF('３　回答貼付シート'!AF770="１～２日ある",1,IF('３　回答貼付シート'!AF770="３～５日ある",2,IF('３　回答貼付シート'!AF770="ほぼ毎日ある",3,))))</f>
        <v>0</v>
      </c>
      <c r="AE773" s="49">
        <f>IF('３　回答貼付シート'!AG770="ない",0,IF('３　回答貼付シート'!AG770="１～２日ある",1,IF('３　回答貼付シート'!AG770="３～５日ある",2,IF('３　回答貼付シート'!AG770="ほぼ毎日ある",3,))))</f>
        <v>0</v>
      </c>
      <c r="AF773" s="49">
        <f>IF('３　回答貼付シート'!AH770="ない",0,IF('３　回答貼付シート'!AH770="１～２日ある",1,IF('３　回答貼付シート'!AH770="３～５日ある",2,IF('３　回答貼付シート'!AH770="ほぼ毎日ある",3,))))</f>
        <v>0</v>
      </c>
      <c r="AG773" s="49">
        <f>IF('３　回答貼付シート'!AI770="ない",0,IF('３　回答貼付シート'!AI770="１～２日ある",1,IF('３　回答貼付シート'!AI770="３～５日ある",2,IF('３　回答貼付シート'!AI770="ほぼ毎日ある",3,))))</f>
        <v>0</v>
      </c>
      <c r="AH773" s="49">
        <f>IF('３　回答貼付シート'!AJ770="ない",0,IF('３　回答貼付シート'!AJ770="１～２日ある",1,IF('３　回答貼付シート'!AJ770="３～５日ある",2,IF('３　回答貼付シート'!AJ770="ほぼ毎日ある",3,))))</f>
        <v>0</v>
      </c>
      <c r="AI773" s="49">
        <f>IF('３　回答貼付シート'!AK770="ない",0,IF('３　回答貼付シート'!AK770="１～２日ある",1,IF('３　回答貼付シート'!AK770="３～５日ある",2,IF('３　回答貼付シート'!AK770="ほぼ毎日ある",3,))))</f>
        <v>0</v>
      </c>
      <c r="AJ773" s="49">
        <f>IF('３　回答貼付シート'!AL770="ない",0,IF('３　回答貼付シート'!AL770="１～２日ある",1,IF('３　回答貼付シート'!AL770="３～５日ある",2,IF('３　回答貼付シート'!AL770="ほぼ毎日ある",3,))))</f>
        <v>0</v>
      </c>
      <c r="AK773" s="49">
        <f>IF('３　回答貼付シート'!AM770="ない",0,IF('３　回答貼付シート'!AM770="１～２日ある",1,IF('３　回答貼付シート'!AM770="３～５日ある",2,IF('３　回答貼付シート'!AM770="ほぼ毎日ある",3,))))</f>
        <v>0</v>
      </c>
      <c r="AL773" s="49">
        <f>'３　回答貼付シート'!$AN770</f>
        <v>0</v>
      </c>
      <c r="AM773" s="49" t="str">
        <f t="shared" si="82"/>
        <v/>
      </c>
      <c r="AN773" s="49" t="str">
        <f t="shared" si="83"/>
        <v/>
      </c>
      <c r="AO773" s="49" t="str">
        <f t="shared" si="84"/>
        <v/>
      </c>
      <c r="AP773" s="49" t="str">
        <f t="shared" si="85"/>
        <v/>
      </c>
      <c r="AQ773" s="49" t="str">
        <f t="shared" si="86"/>
        <v/>
      </c>
      <c r="AR773" t="str">
        <f t="shared" si="87"/>
        <v>0</v>
      </c>
      <c r="AT773" s="42"/>
    </row>
    <row r="774" spans="1:46">
      <c r="A774" s="49"/>
      <c r="B774" s="49">
        <f t="shared" ref="B774:B837" si="88">C774*1000+D774*100+E774</f>
        <v>0</v>
      </c>
      <c r="C774" s="49">
        <f>IF('３　回答貼付シート'!$F771&lt;&gt;0,VLOOKUP('３　回答貼付シート'!$F771,$AR$2048:$AS$2054,2,FALSE),0)</f>
        <v>0</v>
      </c>
      <c r="D774" s="49">
        <f>IF('３　回答貼付シート'!$G771&lt;&gt;0,VLOOKUP(('３　回答貼付シート'!$G771), $AR$2048:$AS$2054,2,FALSE),0)</f>
        <v>0</v>
      </c>
      <c r="E774" s="49">
        <f>'３　回答貼付シート'!$H771</f>
        <v>0</v>
      </c>
      <c r="F774" s="49">
        <f>IF(E774=0,0,VLOOKUP($B774,'２　情報入力シート'!$A$2:$E$2049,5))</f>
        <v>0</v>
      </c>
      <c r="G774" s="49">
        <f>IF('３　回答貼付シート'!I771="ない",0,IF('３　回答貼付シート'!I771="１～２日ある",1,IF('３　回答貼付シート'!I771="３～５日ある",2,IF('３　回答貼付シート'!I771="ほぼ毎日ある",3,))))</f>
        <v>0</v>
      </c>
      <c r="H774" s="49">
        <f>IF('３　回答貼付シート'!J771="ない",0,IF('３　回答貼付シート'!J771="１～２日ある",1,IF('３　回答貼付シート'!J771="３～５日ある",2,IF('３　回答貼付シート'!J771="ほぼ毎日ある",3,))))</f>
        <v>0</v>
      </c>
      <c r="I774" s="49">
        <f>IF('３　回答貼付シート'!K771="ない",0,IF('３　回答貼付シート'!K771="１～２日ある",1,IF('３　回答貼付シート'!K771="３～５日ある",2,IF('３　回答貼付シート'!K771="ほぼ毎日ある",3,))))</f>
        <v>0</v>
      </c>
      <c r="J774" s="49">
        <f>IF('３　回答貼付シート'!L771="ない",0,IF('３　回答貼付シート'!L771="１～２日ある",1,IF('３　回答貼付シート'!L771="３～５日ある",2,IF('３　回答貼付シート'!L771="ほぼ毎日ある",3,))))</f>
        <v>0</v>
      </c>
      <c r="K774" s="49">
        <f>IF('３　回答貼付シート'!M771="ない",0,IF('３　回答貼付シート'!M771="１～２日ある",1,IF('３　回答貼付シート'!M771="３～５日ある",2,IF('３　回答貼付シート'!M771="ほぼ毎日ある",3,))))</f>
        <v>0</v>
      </c>
      <c r="L774" s="49">
        <f>IF('３　回答貼付シート'!N771="ない",0,IF('３　回答貼付シート'!N771="１～２日ある",1,IF('３　回答貼付シート'!N771="３～５日ある",2,IF('３　回答貼付シート'!N771="ほぼ毎日ある",3,))))</f>
        <v>0</v>
      </c>
      <c r="M774" s="49">
        <f>IF('３　回答貼付シート'!O771="ない",0,IF('３　回答貼付シート'!O771="１～２日ある",1,IF('３　回答貼付シート'!O771="３～５日ある",2,IF('３　回答貼付シート'!O771="ほぼ毎日ある",3,))))</f>
        <v>0</v>
      </c>
      <c r="N774" s="49">
        <f>IF('３　回答貼付シート'!P771="ない",0,IF('３　回答貼付シート'!P771="１～２日ある",1,IF('３　回答貼付シート'!P771="３～５日ある",2,IF('３　回答貼付シート'!P771="ほぼ毎日ある",3,))))</f>
        <v>0</v>
      </c>
      <c r="O774" s="49">
        <f>IF('３　回答貼付シート'!Q771="ない",0,IF('３　回答貼付シート'!Q771="１～２日ある",1,IF('３　回答貼付シート'!Q771="３～５日ある",2,IF('３　回答貼付シート'!Q771="ほぼ毎日ある",3,))))</f>
        <v>0</v>
      </c>
      <c r="P774" s="49">
        <f>IF('３　回答貼付シート'!R771="ない",0,IF('３　回答貼付シート'!R771="１～２日ある",1,IF('３　回答貼付シート'!R771="３～５日ある",2,IF('３　回答貼付シート'!R771="ほぼ毎日ある",3,))))</f>
        <v>0</v>
      </c>
      <c r="Q774" s="49">
        <f>IF('３　回答貼付シート'!S771="ない",0,IF('３　回答貼付シート'!S771="１～２日ある",1,IF('３　回答貼付シート'!S771="３～５日ある",2,IF('３　回答貼付シート'!S771="ほぼ毎日ある",3,))))</f>
        <v>0</v>
      </c>
      <c r="R774" s="49">
        <f>IF('３　回答貼付シート'!T771="ない",0,IF('３　回答貼付シート'!T771="１～２日ある",1,IF('３　回答貼付シート'!T771="３～５日ある",2,IF('３　回答貼付シート'!T771="ほぼ毎日ある",3,))))</f>
        <v>0</v>
      </c>
      <c r="S774" s="49">
        <f>IF('３　回答貼付シート'!U771="ない",0,IF('３　回答貼付シート'!U771="１～２日ある",1,IF('３　回答貼付シート'!U771="３～５日ある",2,IF('３　回答貼付シート'!U771="ほぼ毎日ある",3,))))</f>
        <v>0</v>
      </c>
      <c r="T774" s="49">
        <f>IF('３　回答貼付シート'!V771="ない",0,IF('３　回答貼付シート'!V771="１～２日ある",1,IF('３　回答貼付シート'!V771="３～５日ある",2,IF('３　回答貼付シート'!V771="ほぼ毎日ある",3,))))</f>
        <v>0</v>
      </c>
      <c r="U774" s="49">
        <f>IF('３　回答貼付シート'!W771="ない",0,IF('３　回答貼付シート'!W771="１～２日ある",1,IF('３　回答貼付シート'!W771="３～５日ある",2,IF('３　回答貼付シート'!W771="ほぼ毎日ある",3,))))</f>
        <v>0</v>
      </c>
      <c r="V774" s="49">
        <f>IF('３　回答貼付シート'!X771="ない",0,IF('３　回答貼付シート'!X771="１～２日ある",1,IF('３　回答貼付シート'!X771="３～５日ある",2,IF('３　回答貼付シート'!X771="ほぼ毎日ある",3,))))</f>
        <v>0</v>
      </c>
      <c r="W774" s="49">
        <f>IF('３　回答貼付シート'!Y771="ない",0,IF('３　回答貼付シート'!Y771="１～２日ある",1,IF('３　回答貼付シート'!Y771="３～５日ある",2,IF('３　回答貼付シート'!Y771="ほぼ毎日ある",3,))))</f>
        <v>0</v>
      </c>
      <c r="X774" s="49">
        <f>IF('３　回答貼付シート'!Z771="ない",0,IF('３　回答貼付シート'!Z771="１～２日ある",1,IF('３　回答貼付シート'!Z771="３～５日ある",2,IF('３　回答貼付シート'!Z771="ほぼ毎日ある",3,))))</f>
        <v>0</v>
      </c>
      <c r="Y774" s="49">
        <f>IF('３　回答貼付シート'!AA771="ない",0,IF('３　回答貼付シート'!AA771="１～２日ある",1,IF('３　回答貼付シート'!AA771="３～５日ある",2,IF('３　回答貼付シート'!AA771="ほぼ毎日ある",3,))))</f>
        <v>0</v>
      </c>
      <c r="Z774" s="49">
        <f>IF('３　回答貼付シート'!AB771="ない",0,IF('３　回答貼付シート'!AB771="１～２日ある",1,IF('３　回答貼付シート'!AB771="３～５日ある",2,IF('３　回答貼付シート'!AB771="ほぼ毎日ある",3,))))</f>
        <v>0</v>
      </c>
      <c r="AA774" s="49">
        <f>IF('３　回答貼付シート'!AC771="ない",0,IF('３　回答貼付シート'!AC771="１～２日ある",1,IF('３　回答貼付シート'!AC771="３～５日ある",2,IF('３　回答貼付シート'!AC771="ほぼ毎日ある",3,))))</f>
        <v>0</v>
      </c>
      <c r="AB774" s="49">
        <f>IF('３　回答貼付シート'!AD771="ない",0,IF('３　回答貼付シート'!AD771="１～２日ある",1,IF('３　回答貼付シート'!AD771="３～５日ある",2,IF('３　回答貼付シート'!AD771="ほぼ毎日ある",3,))))</f>
        <v>0</v>
      </c>
      <c r="AC774" s="49">
        <f>IF('３　回答貼付シート'!AE771="ない",0,IF('３　回答貼付シート'!AE771="１～２日ある",1,IF('３　回答貼付シート'!AE771="３～５日ある",2,IF('３　回答貼付シート'!AE771="ほぼ毎日ある",3,))))</f>
        <v>0</v>
      </c>
      <c r="AD774" s="49">
        <f>IF('３　回答貼付シート'!AF771="ない",0,IF('３　回答貼付シート'!AF771="１～２日ある",1,IF('３　回答貼付シート'!AF771="３～５日ある",2,IF('３　回答貼付シート'!AF771="ほぼ毎日ある",3,))))</f>
        <v>0</v>
      </c>
      <c r="AE774" s="49">
        <f>IF('３　回答貼付シート'!AG771="ない",0,IF('３　回答貼付シート'!AG771="１～２日ある",1,IF('３　回答貼付シート'!AG771="３～５日ある",2,IF('３　回答貼付シート'!AG771="ほぼ毎日ある",3,))))</f>
        <v>0</v>
      </c>
      <c r="AF774" s="49">
        <f>IF('３　回答貼付シート'!AH771="ない",0,IF('３　回答貼付シート'!AH771="１～２日ある",1,IF('３　回答貼付シート'!AH771="３～５日ある",2,IF('３　回答貼付シート'!AH771="ほぼ毎日ある",3,))))</f>
        <v>0</v>
      </c>
      <c r="AG774" s="49">
        <f>IF('３　回答貼付シート'!AI771="ない",0,IF('３　回答貼付シート'!AI771="１～２日ある",1,IF('３　回答貼付シート'!AI771="３～５日ある",2,IF('３　回答貼付シート'!AI771="ほぼ毎日ある",3,))))</f>
        <v>0</v>
      </c>
      <c r="AH774" s="49">
        <f>IF('３　回答貼付シート'!AJ771="ない",0,IF('３　回答貼付シート'!AJ771="１～２日ある",1,IF('３　回答貼付シート'!AJ771="３～５日ある",2,IF('３　回答貼付シート'!AJ771="ほぼ毎日ある",3,))))</f>
        <v>0</v>
      </c>
      <c r="AI774" s="49">
        <f>IF('３　回答貼付シート'!AK771="ない",0,IF('３　回答貼付シート'!AK771="１～２日ある",1,IF('３　回答貼付シート'!AK771="３～５日ある",2,IF('３　回答貼付シート'!AK771="ほぼ毎日ある",3,))))</f>
        <v>0</v>
      </c>
      <c r="AJ774" s="49">
        <f>IF('３　回答貼付シート'!AL771="ない",0,IF('３　回答貼付シート'!AL771="１～２日ある",1,IF('３　回答貼付シート'!AL771="３～５日ある",2,IF('３　回答貼付シート'!AL771="ほぼ毎日ある",3,))))</f>
        <v>0</v>
      </c>
      <c r="AK774" s="49">
        <f>IF('３　回答貼付シート'!AM771="ない",0,IF('３　回答貼付シート'!AM771="１～２日ある",1,IF('３　回答貼付シート'!AM771="３～５日ある",2,IF('３　回答貼付シート'!AM771="ほぼ毎日ある",3,))))</f>
        <v>0</v>
      </c>
      <c r="AL774" s="49">
        <f>'３　回答貼付シート'!$AN771</f>
        <v>0</v>
      </c>
      <c r="AM774" s="49" t="str">
        <f t="shared" ref="AM774:AM837" si="89">IF(SUM(G774:K774)&gt;=9,"要サポ","")</f>
        <v/>
      </c>
      <c r="AN774" s="49" t="str">
        <f t="shared" ref="AN774:AN837" si="90">IF(SUM(L774:P774)&gt;=9,"要サポ","")</f>
        <v/>
      </c>
      <c r="AO774" s="49" t="str">
        <f t="shared" ref="AO774:AO837" si="91">IF(SUM(Q774:U774)&gt;=9,"要サポ","")</f>
        <v/>
      </c>
      <c r="AP774" s="49" t="str">
        <f t="shared" ref="AP774:AP837" si="92">IF(SUM(V774:Z774)&gt;=9,"要サポ","")</f>
        <v/>
      </c>
      <c r="AQ774" s="49" t="str">
        <f t="shared" ref="AQ774:AQ837" si="93">IF(COUNTIF(AM774:AP774,"要サポ")&gt;0,"要サポ","")</f>
        <v/>
      </c>
      <c r="AR774" t="str">
        <f t="shared" ref="AR774:AR837" si="94">$C774&amp;$AQ774</f>
        <v>0</v>
      </c>
      <c r="AT774" s="42"/>
    </row>
    <row r="775" spans="1:46">
      <c r="A775" s="49"/>
      <c r="B775" s="49">
        <f t="shared" si="88"/>
        <v>0</v>
      </c>
      <c r="C775" s="49">
        <f>IF('３　回答貼付シート'!$F772&lt;&gt;0,VLOOKUP('３　回答貼付シート'!$F772,$AR$2048:$AS$2054,2,FALSE),0)</f>
        <v>0</v>
      </c>
      <c r="D775" s="49">
        <f>IF('３　回答貼付シート'!$G772&lt;&gt;0,VLOOKUP(('３　回答貼付シート'!$G772), $AR$2048:$AS$2054,2,FALSE),0)</f>
        <v>0</v>
      </c>
      <c r="E775" s="49">
        <f>'３　回答貼付シート'!$H772</f>
        <v>0</v>
      </c>
      <c r="F775" s="49">
        <f>IF(E775=0,0,VLOOKUP($B775,'２　情報入力シート'!$A$2:$E$2049,5))</f>
        <v>0</v>
      </c>
      <c r="G775" s="49">
        <f>IF('３　回答貼付シート'!I772="ない",0,IF('３　回答貼付シート'!I772="１～２日ある",1,IF('３　回答貼付シート'!I772="３～５日ある",2,IF('３　回答貼付シート'!I772="ほぼ毎日ある",3,))))</f>
        <v>0</v>
      </c>
      <c r="H775" s="49">
        <f>IF('３　回答貼付シート'!J772="ない",0,IF('３　回答貼付シート'!J772="１～２日ある",1,IF('３　回答貼付シート'!J772="３～５日ある",2,IF('３　回答貼付シート'!J772="ほぼ毎日ある",3,))))</f>
        <v>0</v>
      </c>
      <c r="I775" s="49">
        <f>IF('３　回答貼付シート'!K772="ない",0,IF('３　回答貼付シート'!K772="１～２日ある",1,IF('３　回答貼付シート'!K772="３～５日ある",2,IF('３　回答貼付シート'!K772="ほぼ毎日ある",3,))))</f>
        <v>0</v>
      </c>
      <c r="J775" s="49">
        <f>IF('３　回答貼付シート'!L772="ない",0,IF('３　回答貼付シート'!L772="１～２日ある",1,IF('３　回答貼付シート'!L772="３～５日ある",2,IF('３　回答貼付シート'!L772="ほぼ毎日ある",3,))))</f>
        <v>0</v>
      </c>
      <c r="K775" s="49">
        <f>IF('３　回答貼付シート'!M772="ない",0,IF('３　回答貼付シート'!M772="１～２日ある",1,IF('３　回答貼付シート'!M772="３～５日ある",2,IF('３　回答貼付シート'!M772="ほぼ毎日ある",3,))))</f>
        <v>0</v>
      </c>
      <c r="L775" s="49">
        <f>IF('３　回答貼付シート'!N772="ない",0,IF('３　回答貼付シート'!N772="１～２日ある",1,IF('３　回答貼付シート'!N772="３～５日ある",2,IF('３　回答貼付シート'!N772="ほぼ毎日ある",3,))))</f>
        <v>0</v>
      </c>
      <c r="M775" s="49">
        <f>IF('３　回答貼付シート'!O772="ない",0,IF('３　回答貼付シート'!O772="１～２日ある",1,IF('３　回答貼付シート'!O772="３～５日ある",2,IF('３　回答貼付シート'!O772="ほぼ毎日ある",3,))))</f>
        <v>0</v>
      </c>
      <c r="N775" s="49">
        <f>IF('３　回答貼付シート'!P772="ない",0,IF('３　回答貼付シート'!P772="１～２日ある",1,IF('３　回答貼付シート'!P772="３～５日ある",2,IF('３　回答貼付シート'!P772="ほぼ毎日ある",3,))))</f>
        <v>0</v>
      </c>
      <c r="O775" s="49">
        <f>IF('３　回答貼付シート'!Q772="ない",0,IF('３　回答貼付シート'!Q772="１～２日ある",1,IF('３　回答貼付シート'!Q772="３～５日ある",2,IF('３　回答貼付シート'!Q772="ほぼ毎日ある",3,))))</f>
        <v>0</v>
      </c>
      <c r="P775" s="49">
        <f>IF('３　回答貼付シート'!R772="ない",0,IF('３　回答貼付シート'!R772="１～２日ある",1,IF('３　回答貼付シート'!R772="３～５日ある",2,IF('３　回答貼付シート'!R772="ほぼ毎日ある",3,))))</f>
        <v>0</v>
      </c>
      <c r="Q775" s="49">
        <f>IF('３　回答貼付シート'!S772="ない",0,IF('３　回答貼付シート'!S772="１～２日ある",1,IF('３　回答貼付シート'!S772="３～５日ある",2,IF('３　回答貼付シート'!S772="ほぼ毎日ある",3,))))</f>
        <v>0</v>
      </c>
      <c r="R775" s="49">
        <f>IF('３　回答貼付シート'!T772="ない",0,IF('３　回答貼付シート'!T772="１～２日ある",1,IF('３　回答貼付シート'!T772="３～５日ある",2,IF('３　回答貼付シート'!T772="ほぼ毎日ある",3,))))</f>
        <v>0</v>
      </c>
      <c r="S775" s="49">
        <f>IF('３　回答貼付シート'!U772="ない",0,IF('３　回答貼付シート'!U772="１～２日ある",1,IF('３　回答貼付シート'!U772="３～５日ある",2,IF('３　回答貼付シート'!U772="ほぼ毎日ある",3,))))</f>
        <v>0</v>
      </c>
      <c r="T775" s="49">
        <f>IF('３　回答貼付シート'!V772="ない",0,IF('３　回答貼付シート'!V772="１～２日ある",1,IF('３　回答貼付シート'!V772="３～５日ある",2,IF('３　回答貼付シート'!V772="ほぼ毎日ある",3,))))</f>
        <v>0</v>
      </c>
      <c r="U775" s="49">
        <f>IF('３　回答貼付シート'!W772="ない",0,IF('３　回答貼付シート'!W772="１～２日ある",1,IF('３　回答貼付シート'!W772="３～５日ある",2,IF('３　回答貼付シート'!W772="ほぼ毎日ある",3,))))</f>
        <v>0</v>
      </c>
      <c r="V775" s="49">
        <f>IF('３　回答貼付シート'!X772="ない",0,IF('３　回答貼付シート'!X772="１～２日ある",1,IF('３　回答貼付シート'!X772="３～５日ある",2,IF('３　回答貼付シート'!X772="ほぼ毎日ある",3,))))</f>
        <v>0</v>
      </c>
      <c r="W775" s="49">
        <f>IF('３　回答貼付シート'!Y772="ない",0,IF('３　回答貼付シート'!Y772="１～２日ある",1,IF('３　回答貼付シート'!Y772="３～５日ある",2,IF('３　回答貼付シート'!Y772="ほぼ毎日ある",3,))))</f>
        <v>0</v>
      </c>
      <c r="X775" s="49">
        <f>IF('３　回答貼付シート'!Z772="ない",0,IF('３　回答貼付シート'!Z772="１～２日ある",1,IF('３　回答貼付シート'!Z772="３～５日ある",2,IF('３　回答貼付シート'!Z772="ほぼ毎日ある",3,))))</f>
        <v>0</v>
      </c>
      <c r="Y775" s="49">
        <f>IF('３　回答貼付シート'!AA772="ない",0,IF('３　回答貼付シート'!AA772="１～２日ある",1,IF('３　回答貼付シート'!AA772="３～５日ある",2,IF('３　回答貼付シート'!AA772="ほぼ毎日ある",3,))))</f>
        <v>0</v>
      </c>
      <c r="Z775" s="49">
        <f>IF('３　回答貼付シート'!AB772="ない",0,IF('３　回答貼付シート'!AB772="１～２日ある",1,IF('３　回答貼付シート'!AB772="３～５日ある",2,IF('３　回答貼付シート'!AB772="ほぼ毎日ある",3,))))</f>
        <v>0</v>
      </c>
      <c r="AA775" s="49">
        <f>IF('３　回答貼付シート'!AC772="ない",0,IF('３　回答貼付シート'!AC772="１～２日ある",1,IF('３　回答貼付シート'!AC772="３～５日ある",2,IF('３　回答貼付シート'!AC772="ほぼ毎日ある",3,))))</f>
        <v>0</v>
      </c>
      <c r="AB775" s="49">
        <f>IF('３　回答貼付シート'!AD772="ない",0,IF('３　回答貼付シート'!AD772="１～２日ある",1,IF('３　回答貼付シート'!AD772="３～５日ある",2,IF('３　回答貼付シート'!AD772="ほぼ毎日ある",3,))))</f>
        <v>0</v>
      </c>
      <c r="AC775" s="49">
        <f>IF('３　回答貼付シート'!AE772="ない",0,IF('３　回答貼付シート'!AE772="１～２日ある",1,IF('３　回答貼付シート'!AE772="３～５日ある",2,IF('３　回答貼付シート'!AE772="ほぼ毎日ある",3,))))</f>
        <v>0</v>
      </c>
      <c r="AD775" s="49">
        <f>IF('３　回答貼付シート'!AF772="ない",0,IF('３　回答貼付シート'!AF772="１～２日ある",1,IF('３　回答貼付シート'!AF772="３～５日ある",2,IF('３　回答貼付シート'!AF772="ほぼ毎日ある",3,))))</f>
        <v>0</v>
      </c>
      <c r="AE775" s="49">
        <f>IF('３　回答貼付シート'!AG772="ない",0,IF('３　回答貼付シート'!AG772="１～２日ある",1,IF('３　回答貼付シート'!AG772="３～５日ある",2,IF('３　回答貼付シート'!AG772="ほぼ毎日ある",3,))))</f>
        <v>0</v>
      </c>
      <c r="AF775" s="49">
        <f>IF('３　回答貼付シート'!AH772="ない",0,IF('３　回答貼付シート'!AH772="１～２日ある",1,IF('３　回答貼付シート'!AH772="３～５日ある",2,IF('３　回答貼付シート'!AH772="ほぼ毎日ある",3,))))</f>
        <v>0</v>
      </c>
      <c r="AG775" s="49">
        <f>IF('３　回答貼付シート'!AI772="ない",0,IF('３　回答貼付シート'!AI772="１～２日ある",1,IF('３　回答貼付シート'!AI772="３～５日ある",2,IF('３　回答貼付シート'!AI772="ほぼ毎日ある",3,))))</f>
        <v>0</v>
      </c>
      <c r="AH775" s="49">
        <f>IF('３　回答貼付シート'!AJ772="ない",0,IF('３　回答貼付シート'!AJ772="１～２日ある",1,IF('３　回答貼付シート'!AJ772="３～５日ある",2,IF('３　回答貼付シート'!AJ772="ほぼ毎日ある",3,))))</f>
        <v>0</v>
      </c>
      <c r="AI775" s="49">
        <f>IF('３　回答貼付シート'!AK772="ない",0,IF('３　回答貼付シート'!AK772="１～２日ある",1,IF('３　回答貼付シート'!AK772="３～５日ある",2,IF('３　回答貼付シート'!AK772="ほぼ毎日ある",3,))))</f>
        <v>0</v>
      </c>
      <c r="AJ775" s="49">
        <f>IF('３　回答貼付シート'!AL772="ない",0,IF('３　回答貼付シート'!AL772="１～２日ある",1,IF('３　回答貼付シート'!AL772="３～５日ある",2,IF('３　回答貼付シート'!AL772="ほぼ毎日ある",3,))))</f>
        <v>0</v>
      </c>
      <c r="AK775" s="49">
        <f>IF('３　回答貼付シート'!AM772="ない",0,IF('３　回答貼付シート'!AM772="１～２日ある",1,IF('３　回答貼付シート'!AM772="３～５日ある",2,IF('３　回答貼付シート'!AM772="ほぼ毎日ある",3,))))</f>
        <v>0</v>
      </c>
      <c r="AL775" s="49">
        <f>'３　回答貼付シート'!$AN772</f>
        <v>0</v>
      </c>
      <c r="AM775" s="49" t="str">
        <f t="shared" si="89"/>
        <v/>
      </c>
      <c r="AN775" s="49" t="str">
        <f t="shared" si="90"/>
        <v/>
      </c>
      <c r="AO775" s="49" t="str">
        <f t="shared" si="91"/>
        <v/>
      </c>
      <c r="AP775" s="49" t="str">
        <f t="shared" si="92"/>
        <v/>
      </c>
      <c r="AQ775" s="49" t="str">
        <f t="shared" si="93"/>
        <v/>
      </c>
      <c r="AR775" t="str">
        <f t="shared" si="94"/>
        <v>0</v>
      </c>
      <c r="AT775" s="42"/>
    </row>
    <row r="776" spans="1:46">
      <c r="A776" s="49"/>
      <c r="B776" s="49">
        <f t="shared" si="88"/>
        <v>0</v>
      </c>
      <c r="C776" s="49">
        <f>IF('３　回答貼付シート'!$F773&lt;&gt;0,VLOOKUP('３　回答貼付シート'!$F773,$AR$2048:$AS$2054,2,FALSE),0)</f>
        <v>0</v>
      </c>
      <c r="D776" s="49">
        <f>IF('３　回答貼付シート'!$G773&lt;&gt;0,VLOOKUP(('３　回答貼付シート'!$G773), $AR$2048:$AS$2054,2,FALSE),0)</f>
        <v>0</v>
      </c>
      <c r="E776" s="49">
        <f>'３　回答貼付シート'!$H773</f>
        <v>0</v>
      </c>
      <c r="F776" s="49">
        <f>IF(E776=0,0,VLOOKUP($B776,'２　情報入力シート'!$A$2:$E$2049,5))</f>
        <v>0</v>
      </c>
      <c r="G776" s="49">
        <f>IF('３　回答貼付シート'!I773="ない",0,IF('３　回答貼付シート'!I773="１～２日ある",1,IF('３　回答貼付シート'!I773="３～５日ある",2,IF('３　回答貼付シート'!I773="ほぼ毎日ある",3,))))</f>
        <v>0</v>
      </c>
      <c r="H776" s="49">
        <f>IF('３　回答貼付シート'!J773="ない",0,IF('３　回答貼付シート'!J773="１～２日ある",1,IF('３　回答貼付シート'!J773="３～５日ある",2,IF('３　回答貼付シート'!J773="ほぼ毎日ある",3,))))</f>
        <v>0</v>
      </c>
      <c r="I776" s="49">
        <f>IF('３　回答貼付シート'!K773="ない",0,IF('３　回答貼付シート'!K773="１～２日ある",1,IF('３　回答貼付シート'!K773="３～５日ある",2,IF('３　回答貼付シート'!K773="ほぼ毎日ある",3,))))</f>
        <v>0</v>
      </c>
      <c r="J776" s="49">
        <f>IF('３　回答貼付シート'!L773="ない",0,IF('３　回答貼付シート'!L773="１～２日ある",1,IF('３　回答貼付シート'!L773="３～５日ある",2,IF('３　回答貼付シート'!L773="ほぼ毎日ある",3,))))</f>
        <v>0</v>
      </c>
      <c r="K776" s="49">
        <f>IF('３　回答貼付シート'!M773="ない",0,IF('３　回答貼付シート'!M773="１～２日ある",1,IF('３　回答貼付シート'!M773="３～５日ある",2,IF('３　回答貼付シート'!M773="ほぼ毎日ある",3,))))</f>
        <v>0</v>
      </c>
      <c r="L776" s="49">
        <f>IF('３　回答貼付シート'!N773="ない",0,IF('３　回答貼付シート'!N773="１～２日ある",1,IF('３　回答貼付シート'!N773="３～５日ある",2,IF('３　回答貼付シート'!N773="ほぼ毎日ある",3,))))</f>
        <v>0</v>
      </c>
      <c r="M776" s="49">
        <f>IF('３　回答貼付シート'!O773="ない",0,IF('３　回答貼付シート'!O773="１～２日ある",1,IF('３　回答貼付シート'!O773="３～５日ある",2,IF('３　回答貼付シート'!O773="ほぼ毎日ある",3,))))</f>
        <v>0</v>
      </c>
      <c r="N776" s="49">
        <f>IF('３　回答貼付シート'!P773="ない",0,IF('３　回答貼付シート'!P773="１～２日ある",1,IF('３　回答貼付シート'!P773="３～５日ある",2,IF('３　回答貼付シート'!P773="ほぼ毎日ある",3,))))</f>
        <v>0</v>
      </c>
      <c r="O776" s="49">
        <f>IF('３　回答貼付シート'!Q773="ない",0,IF('３　回答貼付シート'!Q773="１～２日ある",1,IF('３　回答貼付シート'!Q773="３～５日ある",2,IF('３　回答貼付シート'!Q773="ほぼ毎日ある",3,))))</f>
        <v>0</v>
      </c>
      <c r="P776" s="49">
        <f>IF('３　回答貼付シート'!R773="ない",0,IF('３　回答貼付シート'!R773="１～２日ある",1,IF('３　回答貼付シート'!R773="３～５日ある",2,IF('３　回答貼付シート'!R773="ほぼ毎日ある",3,))))</f>
        <v>0</v>
      </c>
      <c r="Q776" s="49">
        <f>IF('３　回答貼付シート'!S773="ない",0,IF('３　回答貼付シート'!S773="１～２日ある",1,IF('３　回答貼付シート'!S773="３～５日ある",2,IF('３　回答貼付シート'!S773="ほぼ毎日ある",3,))))</f>
        <v>0</v>
      </c>
      <c r="R776" s="49">
        <f>IF('３　回答貼付シート'!T773="ない",0,IF('３　回答貼付シート'!T773="１～２日ある",1,IF('３　回答貼付シート'!T773="３～５日ある",2,IF('３　回答貼付シート'!T773="ほぼ毎日ある",3,))))</f>
        <v>0</v>
      </c>
      <c r="S776" s="49">
        <f>IF('３　回答貼付シート'!U773="ない",0,IF('３　回答貼付シート'!U773="１～２日ある",1,IF('３　回答貼付シート'!U773="３～５日ある",2,IF('３　回答貼付シート'!U773="ほぼ毎日ある",3,))))</f>
        <v>0</v>
      </c>
      <c r="T776" s="49">
        <f>IF('３　回答貼付シート'!V773="ない",0,IF('３　回答貼付シート'!V773="１～２日ある",1,IF('３　回答貼付シート'!V773="３～５日ある",2,IF('３　回答貼付シート'!V773="ほぼ毎日ある",3,))))</f>
        <v>0</v>
      </c>
      <c r="U776" s="49">
        <f>IF('３　回答貼付シート'!W773="ない",0,IF('３　回答貼付シート'!W773="１～２日ある",1,IF('３　回答貼付シート'!W773="３～５日ある",2,IF('３　回答貼付シート'!W773="ほぼ毎日ある",3,))))</f>
        <v>0</v>
      </c>
      <c r="V776" s="49">
        <f>IF('３　回答貼付シート'!X773="ない",0,IF('３　回答貼付シート'!X773="１～２日ある",1,IF('３　回答貼付シート'!X773="３～５日ある",2,IF('３　回答貼付シート'!X773="ほぼ毎日ある",3,))))</f>
        <v>0</v>
      </c>
      <c r="W776" s="49">
        <f>IF('３　回答貼付シート'!Y773="ない",0,IF('３　回答貼付シート'!Y773="１～２日ある",1,IF('３　回答貼付シート'!Y773="３～５日ある",2,IF('３　回答貼付シート'!Y773="ほぼ毎日ある",3,))))</f>
        <v>0</v>
      </c>
      <c r="X776" s="49">
        <f>IF('３　回答貼付シート'!Z773="ない",0,IF('３　回答貼付シート'!Z773="１～２日ある",1,IF('３　回答貼付シート'!Z773="３～５日ある",2,IF('３　回答貼付シート'!Z773="ほぼ毎日ある",3,))))</f>
        <v>0</v>
      </c>
      <c r="Y776" s="49">
        <f>IF('３　回答貼付シート'!AA773="ない",0,IF('３　回答貼付シート'!AA773="１～２日ある",1,IF('３　回答貼付シート'!AA773="３～５日ある",2,IF('３　回答貼付シート'!AA773="ほぼ毎日ある",3,))))</f>
        <v>0</v>
      </c>
      <c r="Z776" s="49">
        <f>IF('３　回答貼付シート'!AB773="ない",0,IF('３　回答貼付シート'!AB773="１～２日ある",1,IF('３　回答貼付シート'!AB773="３～５日ある",2,IF('３　回答貼付シート'!AB773="ほぼ毎日ある",3,))))</f>
        <v>0</v>
      </c>
      <c r="AA776" s="49">
        <f>IF('３　回答貼付シート'!AC773="ない",0,IF('３　回答貼付シート'!AC773="１～２日ある",1,IF('３　回答貼付シート'!AC773="３～５日ある",2,IF('３　回答貼付シート'!AC773="ほぼ毎日ある",3,))))</f>
        <v>0</v>
      </c>
      <c r="AB776" s="49">
        <f>IF('３　回答貼付シート'!AD773="ない",0,IF('３　回答貼付シート'!AD773="１～２日ある",1,IF('３　回答貼付シート'!AD773="３～５日ある",2,IF('３　回答貼付シート'!AD773="ほぼ毎日ある",3,))))</f>
        <v>0</v>
      </c>
      <c r="AC776" s="49">
        <f>IF('３　回答貼付シート'!AE773="ない",0,IF('３　回答貼付シート'!AE773="１～２日ある",1,IF('３　回答貼付シート'!AE773="３～５日ある",2,IF('３　回答貼付シート'!AE773="ほぼ毎日ある",3,))))</f>
        <v>0</v>
      </c>
      <c r="AD776" s="49">
        <f>IF('３　回答貼付シート'!AF773="ない",0,IF('３　回答貼付シート'!AF773="１～２日ある",1,IF('３　回答貼付シート'!AF773="３～５日ある",2,IF('３　回答貼付シート'!AF773="ほぼ毎日ある",3,))))</f>
        <v>0</v>
      </c>
      <c r="AE776" s="49">
        <f>IF('３　回答貼付シート'!AG773="ない",0,IF('３　回答貼付シート'!AG773="１～２日ある",1,IF('３　回答貼付シート'!AG773="３～５日ある",2,IF('３　回答貼付シート'!AG773="ほぼ毎日ある",3,))))</f>
        <v>0</v>
      </c>
      <c r="AF776" s="49">
        <f>IF('３　回答貼付シート'!AH773="ない",0,IF('３　回答貼付シート'!AH773="１～２日ある",1,IF('３　回答貼付シート'!AH773="３～５日ある",2,IF('３　回答貼付シート'!AH773="ほぼ毎日ある",3,))))</f>
        <v>0</v>
      </c>
      <c r="AG776" s="49">
        <f>IF('３　回答貼付シート'!AI773="ない",0,IF('３　回答貼付シート'!AI773="１～２日ある",1,IF('３　回答貼付シート'!AI773="３～５日ある",2,IF('３　回答貼付シート'!AI773="ほぼ毎日ある",3,))))</f>
        <v>0</v>
      </c>
      <c r="AH776" s="49">
        <f>IF('３　回答貼付シート'!AJ773="ない",0,IF('３　回答貼付シート'!AJ773="１～２日ある",1,IF('３　回答貼付シート'!AJ773="３～５日ある",2,IF('３　回答貼付シート'!AJ773="ほぼ毎日ある",3,))))</f>
        <v>0</v>
      </c>
      <c r="AI776" s="49">
        <f>IF('３　回答貼付シート'!AK773="ない",0,IF('３　回答貼付シート'!AK773="１～２日ある",1,IF('３　回答貼付シート'!AK773="３～５日ある",2,IF('３　回答貼付シート'!AK773="ほぼ毎日ある",3,))))</f>
        <v>0</v>
      </c>
      <c r="AJ776" s="49">
        <f>IF('３　回答貼付シート'!AL773="ない",0,IF('３　回答貼付シート'!AL773="１～２日ある",1,IF('３　回答貼付シート'!AL773="３～５日ある",2,IF('３　回答貼付シート'!AL773="ほぼ毎日ある",3,))))</f>
        <v>0</v>
      </c>
      <c r="AK776" s="49">
        <f>IF('３　回答貼付シート'!AM773="ない",0,IF('３　回答貼付シート'!AM773="１～２日ある",1,IF('３　回答貼付シート'!AM773="３～５日ある",2,IF('３　回答貼付シート'!AM773="ほぼ毎日ある",3,))))</f>
        <v>0</v>
      </c>
      <c r="AL776" s="49">
        <f>'３　回答貼付シート'!$AN773</f>
        <v>0</v>
      </c>
      <c r="AM776" s="49" t="str">
        <f t="shared" si="89"/>
        <v/>
      </c>
      <c r="AN776" s="49" t="str">
        <f t="shared" si="90"/>
        <v/>
      </c>
      <c r="AO776" s="49" t="str">
        <f t="shared" si="91"/>
        <v/>
      </c>
      <c r="AP776" s="49" t="str">
        <f t="shared" si="92"/>
        <v/>
      </c>
      <c r="AQ776" s="49" t="str">
        <f t="shared" si="93"/>
        <v/>
      </c>
      <c r="AR776" t="str">
        <f t="shared" si="94"/>
        <v>0</v>
      </c>
      <c r="AT776" s="42"/>
    </row>
    <row r="777" spans="1:46">
      <c r="A777" s="49"/>
      <c r="B777" s="49">
        <f t="shared" si="88"/>
        <v>0</v>
      </c>
      <c r="C777" s="49">
        <f>IF('３　回答貼付シート'!$F774&lt;&gt;0,VLOOKUP('３　回答貼付シート'!$F774,$AR$2048:$AS$2054,2,FALSE),0)</f>
        <v>0</v>
      </c>
      <c r="D777" s="49">
        <f>IF('３　回答貼付シート'!$G774&lt;&gt;0,VLOOKUP(('３　回答貼付シート'!$G774), $AR$2048:$AS$2054,2,FALSE),0)</f>
        <v>0</v>
      </c>
      <c r="E777" s="49">
        <f>'３　回答貼付シート'!$H774</f>
        <v>0</v>
      </c>
      <c r="F777" s="49">
        <f>IF(E777=0,0,VLOOKUP($B777,'２　情報入力シート'!$A$2:$E$2049,5))</f>
        <v>0</v>
      </c>
      <c r="G777" s="49">
        <f>IF('３　回答貼付シート'!I774="ない",0,IF('３　回答貼付シート'!I774="１～２日ある",1,IF('３　回答貼付シート'!I774="３～５日ある",2,IF('３　回答貼付シート'!I774="ほぼ毎日ある",3,))))</f>
        <v>0</v>
      </c>
      <c r="H777" s="49">
        <f>IF('３　回答貼付シート'!J774="ない",0,IF('３　回答貼付シート'!J774="１～２日ある",1,IF('３　回答貼付シート'!J774="３～５日ある",2,IF('３　回答貼付シート'!J774="ほぼ毎日ある",3,))))</f>
        <v>0</v>
      </c>
      <c r="I777" s="49">
        <f>IF('３　回答貼付シート'!K774="ない",0,IF('３　回答貼付シート'!K774="１～２日ある",1,IF('３　回答貼付シート'!K774="３～５日ある",2,IF('３　回答貼付シート'!K774="ほぼ毎日ある",3,))))</f>
        <v>0</v>
      </c>
      <c r="J777" s="49">
        <f>IF('３　回答貼付シート'!L774="ない",0,IF('３　回答貼付シート'!L774="１～２日ある",1,IF('３　回答貼付シート'!L774="３～５日ある",2,IF('３　回答貼付シート'!L774="ほぼ毎日ある",3,))))</f>
        <v>0</v>
      </c>
      <c r="K777" s="49">
        <f>IF('３　回答貼付シート'!M774="ない",0,IF('３　回答貼付シート'!M774="１～２日ある",1,IF('３　回答貼付シート'!M774="３～５日ある",2,IF('３　回答貼付シート'!M774="ほぼ毎日ある",3,))))</f>
        <v>0</v>
      </c>
      <c r="L777" s="49">
        <f>IF('３　回答貼付シート'!N774="ない",0,IF('３　回答貼付シート'!N774="１～２日ある",1,IF('３　回答貼付シート'!N774="３～５日ある",2,IF('３　回答貼付シート'!N774="ほぼ毎日ある",3,))))</f>
        <v>0</v>
      </c>
      <c r="M777" s="49">
        <f>IF('３　回答貼付シート'!O774="ない",0,IF('３　回答貼付シート'!O774="１～２日ある",1,IF('３　回答貼付シート'!O774="３～５日ある",2,IF('３　回答貼付シート'!O774="ほぼ毎日ある",3,))))</f>
        <v>0</v>
      </c>
      <c r="N777" s="49">
        <f>IF('３　回答貼付シート'!P774="ない",0,IF('３　回答貼付シート'!P774="１～２日ある",1,IF('３　回答貼付シート'!P774="３～５日ある",2,IF('３　回答貼付シート'!P774="ほぼ毎日ある",3,))))</f>
        <v>0</v>
      </c>
      <c r="O777" s="49">
        <f>IF('３　回答貼付シート'!Q774="ない",0,IF('３　回答貼付シート'!Q774="１～２日ある",1,IF('３　回答貼付シート'!Q774="３～５日ある",2,IF('３　回答貼付シート'!Q774="ほぼ毎日ある",3,))))</f>
        <v>0</v>
      </c>
      <c r="P777" s="49">
        <f>IF('３　回答貼付シート'!R774="ない",0,IF('３　回答貼付シート'!R774="１～２日ある",1,IF('３　回答貼付シート'!R774="３～５日ある",2,IF('３　回答貼付シート'!R774="ほぼ毎日ある",3,))))</f>
        <v>0</v>
      </c>
      <c r="Q777" s="49">
        <f>IF('３　回答貼付シート'!S774="ない",0,IF('３　回答貼付シート'!S774="１～２日ある",1,IF('３　回答貼付シート'!S774="３～５日ある",2,IF('３　回答貼付シート'!S774="ほぼ毎日ある",3,))))</f>
        <v>0</v>
      </c>
      <c r="R777" s="49">
        <f>IF('３　回答貼付シート'!T774="ない",0,IF('３　回答貼付シート'!T774="１～２日ある",1,IF('３　回答貼付シート'!T774="３～５日ある",2,IF('３　回答貼付シート'!T774="ほぼ毎日ある",3,))))</f>
        <v>0</v>
      </c>
      <c r="S777" s="49">
        <f>IF('３　回答貼付シート'!U774="ない",0,IF('３　回答貼付シート'!U774="１～２日ある",1,IF('３　回答貼付シート'!U774="３～５日ある",2,IF('３　回答貼付シート'!U774="ほぼ毎日ある",3,))))</f>
        <v>0</v>
      </c>
      <c r="T777" s="49">
        <f>IF('３　回答貼付シート'!V774="ない",0,IF('３　回答貼付シート'!V774="１～２日ある",1,IF('３　回答貼付シート'!V774="３～５日ある",2,IF('３　回答貼付シート'!V774="ほぼ毎日ある",3,))))</f>
        <v>0</v>
      </c>
      <c r="U777" s="49">
        <f>IF('３　回答貼付シート'!W774="ない",0,IF('３　回答貼付シート'!W774="１～２日ある",1,IF('３　回答貼付シート'!W774="３～５日ある",2,IF('３　回答貼付シート'!W774="ほぼ毎日ある",3,))))</f>
        <v>0</v>
      </c>
      <c r="V777" s="49">
        <f>IF('３　回答貼付シート'!X774="ない",0,IF('３　回答貼付シート'!X774="１～２日ある",1,IF('３　回答貼付シート'!X774="３～５日ある",2,IF('３　回答貼付シート'!X774="ほぼ毎日ある",3,))))</f>
        <v>0</v>
      </c>
      <c r="W777" s="49">
        <f>IF('３　回答貼付シート'!Y774="ない",0,IF('３　回答貼付シート'!Y774="１～２日ある",1,IF('３　回答貼付シート'!Y774="３～５日ある",2,IF('３　回答貼付シート'!Y774="ほぼ毎日ある",3,))))</f>
        <v>0</v>
      </c>
      <c r="X777" s="49">
        <f>IF('３　回答貼付シート'!Z774="ない",0,IF('３　回答貼付シート'!Z774="１～２日ある",1,IF('３　回答貼付シート'!Z774="３～５日ある",2,IF('３　回答貼付シート'!Z774="ほぼ毎日ある",3,))))</f>
        <v>0</v>
      </c>
      <c r="Y777" s="49">
        <f>IF('３　回答貼付シート'!AA774="ない",0,IF('３　回答貼付シート'!AA774="１～２日ある",1,IF('３　回答貼付シート'!AA774="３～５日ある",2,IF('３　回答貼付シート'!AA774="ほぼ毎日ある",3,))))</f>
        <v>0</v>
      </c>
      <c r="Z777" s="49">
        <f>IF('３　回答貼付シート'!AB774="ない",0,IF('３　回答貼付シート'!AB774="１～２日ある",1,IF('３　回答貼付シート'!AB774="３～５日ある",2,IF('３　回答貼付シート'!AB774="ほぼ毎日ある",3,))))</f>
        <v>0</v>
      </c>
      <c r="AA777" s="49">
        <f>IF('３　回答貼付シート'!AC774="ない",0,IF('３　回答貼付シート'!AC774="１～２日ある",1,IF('３　回答貼付シート'!AC774="３～５日ある",2,IF('３　回答貼付シート'!AC774="ほぼ毎日ある",3,))))</f>
        <v>0</v>
      </c>
      <c r="AB777" s="49">
        <f>IF('３　回答貼付シート'!AD774="ない",0,IF('３　回答貼付シート'!AD774="１～２日ある",1,IF('３　回答貼付シート'!AD774="３～５日ある",2,IF('３　回答貼付シート'!AD774="ほぼ毎日ある",3,))))</f>
        <v>0</v>
      </c>
      <c r="AC777" s="49">
        <f>IF('３　回答貼付シート'!AE774="ない",0,IF('３　回答貼付シート'!AE774="１～２日ある",1,IF('３　回答貼付シート'!AE774="３～５日ある",2,IF('３　回答貼付シート'!AE774="ほぼ毎日ある",3,))))</f>
        <v>0</v>
      </c>
      <c r="AD777" s="49">
        <f>IF('３　回答貼付シート'!AF774="ない",0,IF('３　回答貼付シート'!AF774="１～２日ある",1,IF('３　回答貼付シート'!AF774="３～５日ある",2,IF('３　回答貼付シート'!AF774="ほぼ毎日ある",3,))))</f>
        <v>0</v>
      </c>
      <c r="AE777" s="49">
        <f>IF('３　回答貼付シート'!AG774="ない",0,IF('３　回答貼付シート'!AG774="１～２日ある",1,IF('３　回答貼付シート'!AG774="３～５日ある",2,IF('３　回答貼付シート'!AG774="ほぼ毎日ある",3,))))</f>
        <v>0</v>
      </c>
      <c r="AF777" s="49">
        <f>IF('３　回答貼付シート'!AH774="ない",0,IF('３　回答貼付シート'!AH774="１～２日ある",1,IF('３　回答貼付シート'!AH774="３～５日ある",2,IF('３　回答貼付シート'!AH774="ほぼ毎日ある",3,))))</f>
        <v>0</v>
      </c>
      <c r="AG777" s="49">
        <f>IF('３　回答貼付シート'!AI774="ない",0,IF('３　回答貼付シート'!AI774="１～２日ある",1,IF('３　回答貼付シート'!AI774="３～５日ある",2,IF('３　回答貼付シート'!AI774="ほぼ毎日ある",3,))))</f>
        <v>0</v>
      </c>
      <c r="AH777" s="49">
        <f>IF('３　回答貼付シート'!AJ774="ない",0,IF('３　回答貼付シート'!AJ774="１～２日ある",1,IF('３　回答貼付シート'!AJ774="３～５日ある",2,IF('３　回答貼付シート'!AJ774="ほぼ毎日ある",3,))))</f>
        <v>0</v>
      </c>
      <c r="AI777" s="49">
        <f>IF('３　回答貼付シート'!AK774="ない",0,IF('３　回答貼付シート'!AK774="１～２日ある",1,IF('３　回答貼付シート'!AK774="３～５日ある",2,IF('３　回答貼付シート'!AK774="ほぼ毎日ある",3,))))</f>
        <v>0</v>
      </c>
      <c r="AJ777" s="49">
        <f>IF('３　回答貼付シート'!AL774="ない",0,IF('３　回答貼付シート'!AL774="１～２日ある",1,IF('３　回答貼付シート'!AL774="３～５日ある",2,IF('３　回答貼付シート'!AL774="ほぼ毎日ある",3,))))</f>
        <v>0</v>
      </c>
      <c r="AK777" s="49">
        <f>IF('３　回答貼付シート'!AM774="ない",0,IF('３　回答貼付シート'!AM774="１～２日ある",1,IF('３　回答貼付シート'!AM774="３～５日ある",2,IF('３　回答貼付シート'!AM774="ほぼ毎日ある",3,))))</f>
        <v>0</v>
      </c>
      <c r="AL777" s="49">
        <f>'３　回答貼付シート'!$AN774</f>
        <v>0</v>
      </c>
      <c r="AM777" s="49" t="str">
        <f t="shared" si="89"/>
        <v/>
      </c>
      <c r="AN777" s="49" t="str">
        <f t="shared" si="90"/>
        <v/>
      </c>
      <c r="AO777" s="49" t="str">
        <f t="shared" si="91"/>
        <v/>
      </c>
      <c r="AP777" s="49" t="str">
        <f t="shared" si="92"/>
        <v/>
      </c>
      <c r="AQ777" s="49" t="str">
        <f t="shared" si="93"/>
        <v/>
      </c>
      <c r="AR777" t="str">
        <f t="shared" si="94"/>
        <v>0</v>
      </c>
      <c r="AT777" s="42"/>
    </row>
    <row r="778" spans="1:46">
      <c r="A778" s="49"/>
      <c r="B778" s="49">
        <f t="shared" si="88"/>
        <v>0</v>
      </c>
      <c r="C778" s="49">
        <f>IF('３　回答貼付シート'!$F775&lt;&gt;0,VLOOKUP('３　回答貼付シート'!$F775,$AR$2048:$AS$2054,2,FALSE),0)</f>
        <v>0</v>
      </c>
      <c r="D778" s="49">
        <f>IF('３　回答貼付シート'!$G775&lt;&gt;0,VLOOKUP(('３　回答貼付シート'!$G775), $AR$2048:$AS$2054,2,FALSE),0)</f>
        <v>0</v>
      </c>
      <c r="E778" s="49">
        <f>'３　回答貼付シート'!$H775</f>
        <v>0</v>
      </c>
      <c r="F778" s="49">
        <f>IF(E778=0,0,VLOOKUP($B778,'２　情報入力シート'!$A$2:$E$2049,5))</f>
        <v>0</v>
      </c>
      <c r="G778" s="49">
        <f>IF('３　回答貼付シート'!I775="ない",0,IF('３　回答貼付シート'!I775="１～２日ある",1,IF('３　回答貼付シート'!I775="３～５日ある",2,IF('３　回答貼付シート'!I775="ほぼ毎日ある",3,))))</f>
        <v>0</v>
      </c>
      <c r="H778" s="49">
        <f>IF('３　回答貼付シート'!J775="ない",0,IF('３　回答貼付シート'!J775="１～２日ある",1,IF('３　回答貼付シート'!J775="３～５日ある",2,IF('３　回答貼付シート'!J775="ほぼ毎日ある",3,))))</f>
        <v>0</v>
      </c>
      <c r="I778" s="49">
        <f>IF('３　回答貼付シート'!K775="ない",0,IF('３　回答貼付シート'!K775="１～２日ある",1,IF('３　回答貼付シート'!K775="３～５日ある",2,IF('３　回答貼付シート'!K775="ほぼ毎日ある",3,))))</f>
        <v>0</v>
      </c>
      <c r="J778" s="49">
        <f>IF('３　回答貼付シート'!L775="ない",0,IF('３　回答貼付シート'!L775="１～２日ある",1,IF('３　回答貼付シート'!L775="３～５日ある",2,IF('３　回答貼付シート'!L775="ほぼ毎日ある",3,))))</f>
        <v>0</v>
      </c>
      <c r="K778" s="49">
        <f>IF('３　回答貼付シート'!M775="ない",0,IF('３　回答貼付シート'!M775="１～２日ある",1,IF('３　回答貼付シート'!M775="３～５日ある",2,IF('３　回答貼付シート'!M775="ほぼ毎日ある",3,))))</f>
        <v>0</v>
      </c>
      <c r="L778" s="49">
        <f>IF('３　回答貼付シート'!N775="ない",0,IF('３　回答貼付シート'!N775="１～２日ある",1,IF('３　回答貼付シート'!N775="３～５日ある",2,IF('３　回答貼付シート'!N775="ほぼ毎日ある",3,))))</f>
        <v>0</v>
      </c>
      <c r="M778" s="49">
        <f>IF('３　回答貼付シート'!O775="ない",0,IF('３　回答貼付シート'!O775="１～２日ある",1,IF('３　回答貼付シート'!O775="３～５日ある",2,IF('３　回答貼付シート'!O775="ほぼ毎日ある",3,))))</f>
        <v>0</v>
      </c>
      <c r="N778" s="49">
        <f>IF('３　回答貼付シート'!P775="ない",0,IF('３　回答貼付シート'!P775="１～２日ある",1,IF('３　回答貼付シート'!P775="３～５日ある",2,IF('３　回答貼付シート'!P775="ほぼ毎日ある",3,))))</f>
        <v>0</v>
      </c>
      <c r="O778" s="49">
        <f>IF('３　回答貼付シート'!Q775="ない",0,IF('３　回答貼付シート'!Q775="１～２日ある",1,IF('３　回答貼付シート'!Q775="３～５日ある",2,IF('３　回答貼付シート'!Q775="ほぼ毎日ある",3,))))</f>
        <v>0</v>
      </c>
      <c r="P778" s="49">
        <f>IF('３　回答貼付シート'!R775="ない",0,IF('３　回答貼付シート'!R775="１～２日ある",1,IF('３　回答貼付シート'!R775="３～５日ある",2,IF('３　回答貼付シート'!R775="ほぼ毎日ある",3,))))</f>
        <v>0</v>
      </c>
      <c r="Q778" s="49">
        <f>IF('３　回答貼付シート'!S775="ない",0,IF('３　回答貼付シート'!S775="１～２日ある",1,IF('３　回答貼付シート'!S775="３～５日ある",2,IF('３　回答貼付シート'!S775="ほぼ毎日ある",3,))))</f>
        <v>0</v>
      </c>
      <c r="R778" s="49">
        <f>IF('３　回答貼付シート'!T775="ない",0,IF('３　回答貼付シート'!T775="１～２日ある",1,IF('３　回答貼付シート'!T775="３～５日ある",2,IF('３　回答貼付シート'!T775="ほぼ毎日ある",3,))))</f>
        <v>0</v>
      </c>
      <c r="S778" s="49">
        <f>IF('３　回答貼付シート'!U775="ない",0,IF('３　回答貼付シート'!U775="１～２日ある",1,IF('３　回答貼付シート'!U775="３～５日ある",2,IF('３　回答貼付シート'!U775="ほぼ毎日ある",3,))))</f>
        <v>0</v>
      </c>
      <c r="T778" s="49">
        <f>IF('３　回答貼付シート'!V775="ない",0,IF('３　回答貼付シート'!V775="１～２日ある",1,IF('３　回答貼付シート'!V775="３～５日ある",2,IF('３　回答貼付シート'!V775="ほぼ毎日ある",3,))))</f>
        <v>0</v>
      </c>
      <c r="U778" s="49">
        <f>IF('３　回答貼付シート'!W775="ない",0,IF('３　回答貼付シート'!W775="１～２日ある",1,IF('３　回答貼付シート'!W775="３～５日ある",2,IF('３　回答貼付シート'!W775="ほぼ毎日ある",3,))))</f>
        <v>0</v>
      </c>
      <c r="V778" s="49">
        <f>IF('３　回答貼付シート'!X775="ない",0,IF('３　回答貼付シート'!X775="１～２日ある",1,IF('３　回答貼付シート'!X775="３～５日ある",2,IF('３　回答貼付シート'!X775="ほぼ毎日ある",3,))))</f>
        <v>0</v>
      </c>
      <c r="W778" s="49">
        <f>IF('３　回答貼付シート'!Y775="ない",0,IF('３　回答貼付シート'!Y775="１～２日ある",1,IF('３　回答貼付シート'!Y775="３～５日ある",2,IF('３　回答貼付シート'!Y775="ほぼ毎日ある",3,))))</f>
        <v>0</v>
      </c>
      <c r="X778" s="49">
        <f>IF('３　回答貼付シート'!Z775="ない",0,IF('３　回答貼付シート'!Z775="１～２日ある",1,IF('３　回答貼付シート'!Z775="３～５日ある",2,IF('３　回答貼付シート'!Z775="ほぼ毎日ある",3,))))</f>
        <v>0</v>
      </c>
      <c r="Y778" s="49">
        <f>IF('３　回答貼付シート'!AA775="ない",0,IF('３　回答貼付シート'!AA775="１～２日ある",1,IF('３　回答貼付シート'!AA775="３～５日ある",2,IF('３　回答貼付シート'!AA775="ほぼ毎日ある",3,))))</f>
        <v>0</v>
      </c>
      <c r="Z778" s="49">
        <f>IF('３　回答貼付シート'!AB775="ない",0,IF('３　回答貼付シート'!AB775="１～２日ある",1,IF('３　回答貼付シート'!AB775="３～５日ある",2,IF('３　回答貼付シート'!AB775="ほぼ毎日ある",3,))))</f>
        <v>0</v>
      </c>
      <c r="AA778" s="49">
        <f>IF('３　回答貼付シート'!AC775="ない",0,IF('３　回答貼付シート'!AC775="１～２日ある",1,IF('３　回答貼付シート'!AC775="３～５日ある",2,IF('３　回答貼付シート'!AC775="ほぼ毎日ある",3,))))</f>
        <v>0</v>
      </c>
      <c r="AB778" s="49">
        <f>IF('３　回答貼付シート'!AD775="ない",0,IF('３　回答貼付シート'!AD775="１～２日ある",1,IF('３　回答貼付シート'!AD775="３～５日ある",2,IF('３　回答貼付シート'!AD775="ほぼ毎日ある",3,))))</f>
        <v>0</v>
      </c>
      <c r="AC778" s="49">
        <f>IF('３　回答貼付シート'!AE775="ない",0,IF('３　回答貼付シート'!AE775="１～２日ある",1,IF('３　回答貼付シート'!AE775="３～５日ある",2,IF('３　回答貼付シート'!AE775="ほぼ毎日ある",3,))))</f>
        <v>0</v>
      </c>
      <c r="AD778" s="49">
        <f>IF('３　回答貼付シート'!AF775="ない",0,IF('３　回答貼付シート'!AF775="１～２日ある",1,IF('３　回答貼付シート'!AF775="３～５日ある",2,IF('３　回答貼付シート'!AF775="ほぼ毎日ある",3,))))</f>
        <v>0</v>
      </c>
      <c r="AE778" s="49">
        <f>IF('３　回答貼付シート'!AG775="ない",0,IF('３　回答貼付シート'!AG775="１～２日ある",1,IF('３　回答貼付シート'!AG775="３～５日ある",2,IF('３　回答貼付シート'!AG775="ほぼ毎日ある",3,))))</f>
        <v>0</v>
      </c>
      <c r="AF778" s="49">
        <f>IF('３　回答貼付シート'!AH775="ない",0,IF('３　回答貼付シート'!AH775="１～２日ある",1,IF('３　回答貼付シート'!AH775="３～５日ある",2,IF('３　回答貼付シート'!AH775="ほぼ毎日ある",3,))))</f>
        <v>0</v>
      </c>
      <c r="AG778" s="49">
        <f>IF('３　回答貼付シート'!AI775="ない",0,IF('３　回答貼付シート'!AI775="１～２日ある",1,IF('３　回答貼付シート'!AI775="３～５日ある",2,IF('３　回答貼付シート'!AI775="ほぼ毎日ある",3,))))</f>
        <v>0</v>
      </c>
      <c r="AH778" s="49">
        <f>IF('３　回答貼付シート'!AJ775="ない",0,IF('３　回答貼付シート'!AJ775="１～２日ある",1,IF('３　回答貼付シート'!AJ775="３～５日ある",2,IF('３　回答貼付シート'!AJ775="ほぼ毎日ある",3,))))</f>
        <v>0</v>
      </c>
      <c r="AI778" s="49">
        <f>IF('３　回答貼付シート'!AK775="ない",0,IF('３　回答貼付シート'!AK775="１～２日ある",1,IF('３　回答貼付シート'!AK775="３～５日ある",2,IF('３　回答貼付シート'!AK775="ほぼ毎日ある",3,))))</f>
        <v>0</v>
      </c>
      <c r="AJ778" s="49">
        <f>IF('３　回答貼付シート'!AL775="ない",0,IF('３　回答貼付シート'!AL775="１～２日ある",1,IF('３　回答貼付シート'!AL775="３～５日ある",2,IF('３　回答貼付シート'!AL775="ほぼ毎日ある",3,))))</f>
        <v>0</v>
      </c>
      <c r="AK778" s="49">
        <f>IF('３　回答貼付シート'!AM775="ない",0,IF('３　回答貼付シート'!AM775="１～２日ある",1,IF('３　回答貼付シート'!AM775="３～５日ある",2,IF('３　回答貼付シート'!AM775="ほぼ毎日ある",3,))))</f>
        <v>0</v>
      </c>
      <c r="AL778" s="49">
        <f>'３　回答貼付シート'!$AN775</f>
        <v>0</v>
      </c>
      <c r="AM778" s="49" t="str">
        <f t="shared" si="89"/>
        <v/>
      </c>
      <c r="AN778" s="49" t="str">
        <f t="shared" si="90"/>
        <v/>
      </c>
      <c r="AO778" s="49" t="str">
        <f t="shared" si="91"/>
        <v/>
      </c>
      <c r="AP778" s="49" t="str">
        <f t="shared" si="92"/>
        <v/>
      </c>
      <c r="AQ778" s="49" t="str">
        <f t="shared" si="93"/>
        <v/>
      </c>
      <c r="AR778" t="str">
        <f t="shared" si="94"/>
        <v>0</v>
      </c>
      <c r="AT778" s="42"/>
    </row>
    <row r="779" spans="1:46">
      <c r="A779" s="49"/>
      <c r="B779" s="49">
        <f t="shared" si="88"/>
        <v>0</v>
      </c>
      <c r="C779" s="49">
        <f>IF('３　回答貼付シート'!$F776&lt;&gt;0,VLOOKUP('３　回答貼付シート'!$F776,$AR$2048:$AS$2054,2,FALSE),0)</f>
        <v>0</v>
      </c>
      <c r="D779" s="49">
        <f>IF('３　回答貼付シート'!$G776&lt;&gt;0,VLOOKUP(('３　回答貼付シート'!$G776), $AR$2048:$AS$2054,2,FALSE),0)</f>
        <v>0</v>
      </c>
      <c r="E779" s="49">
        <f>'３　回答貼付シート'!$H776</f>
        <v>0</v>
      </c>
      <c r="F779" s="49">
        <f>IF(E779=0,0,VLOOKUP($B779,'２　情報入力シート'!$A$2:$E$2049,5))</f>
        <v>0</v>
      </c>
      <c r="G779" s="49">
        <f>IF('３　回答貼付シート'!I776="ない",0,IF('３　回答貼付シート'!I776="１～２日ある",1,IF('３　回答貼付シート'!I776="３～５日ある",2,IF('３　回答貼付シート'!I776="ほぼ毎日ある",3,))))</f>
        <v>0</v>
      </c>
      <c r="H779" s="49">
        <f>IF('３　回答貼付シート'!J776="ない",0,IF('３　回答貼付シート'!J776="１～２日ある",1,IF('３　回答貼付シート'!J776="３～５日ある",2,IF('３　回答貼付シート'!J776="ほぼ毎日ある",3,))))</f>
        <v>0</v>
      </c>
      <c r="I779" s="49">
        <f>IF('３　回答貼付シート'!K776="ない",0,IF('３　回答貼付シート'!K776="１～２日ある",1,IF('３　回答貼付シート'!K776="３～５日ある",2,IF('３　回答貼付シート'!K776="ほぼ毎日ある",3,))))</f>
        <v>0</v>
      </c>
      <c r="J779" s="49">
        <f>IF('３　回答貼付シート'!L776="ない",0,IF('３　回答貼付シート'!L776="１～２日ある",1,IF('３　回答貼付シート'!L776="３～５日ある",2,IF('３　回答貼付シート'!L776="ほぼ毎日ある",3,))))</f>
        <v>0</v>
      </c>
      <c r="K779" s="49">
        <f>IF('３　回答貼付シート'!M776="ない",0,IF('３　回答貼付シート'!M776="１～２日ある",1,IF('３　回答貼付シート'!M776="３～５日ある",2,IF('３　回答貼付シート'!M776="ほぼ毎日ある",3,))))</f>
        <v>0</v>
      </c>
      <c r="L779" s="49">
        <f>IF('３　回答貼付シート'!N776="ない",0,IF('３　回答貼付シート'!N776="１～２日ある",1,IF('３　回答貼付シート'!N776="３～５日ある",2,IF('３　回答貼付シート'!N776="ほぼ毎日ある",3,))))</f>
        <v>0</v>
      </c>
      <c r="M779" s="49">
        <f>IF('３　回答貼付シート'!O776="ない",0,IF('３　回答貼付シート'!O776="１～２日ある",1,IF('３　回答貼付シート'!O776="３～５日ある",2,IF('３　回答貼付シート'!O776="ほぼ毎日ある",3,))))</f>
        <v>0</v>
      </c>
      <c r="N779" s="49">
        <f>IF('３　回答貼付シート'!P776="ない",0,IF('３　回答貼付シート'!P776="１～２日ある",1,IF('３　回答貼付シート'!P776="３～５日ある",2,IF('３　回答貼付シート'!P776="ほぼ毎日ある",3,))))</f>
        <v>0</v>
      </c>
      <c r="O779" s="49">
        <f>IF('３　回答貼付シート'!Q776="ない",0,IF('３　回答貼付シート'!Q776="１～２日ある",1,IF('３　回答貼付シート'!Q776="３～５日ある",2,IF('３　回答貼付シート'!Q776="ほぼ毎日ある",3,))))</f>
        <v>0</v>
      </c>
      <c r="P779" s="49">
        <f>IF('３　回答貼付シート'!R776="ない",0,IF('３　回答貼付シート'!R776="１～２日ある",1,IF('３　回答貼付シート'!R776="３～５日ある",2,IF('３　回答貼付シート'!R776="ほぼ毎日ある",3,))))</f>
        <v>0</v>
      </c>
      <c r="Q779" s="49">
        <f>IF('３　回答貼付シート'!S776="ない",0,IF('３　回答貼付シート'!S776="１～２日ある",1,IF('３　回答貼付シート'!S776="３～５日ある",2,IF('３　回答貼付シート'!S776="ほぼ毎日ある",3,))))</f>
        <v>0</v>
      </c>
      <c r="R779" s="49">
        <f>IF('３　回答貼付シート'!T776="ない",0,IF('３　回答貼付シート'!T776="１～２日ある",1,IF('３　回答貼付シート'!T776="３～５日ある",2,IF('３　回答貼付シート'!T776="ほぼ毎日ある",3,))))</f>
        <v>0</v>
      </c>
      <c r="S779" s="49">
        <f>IF('３　回答貼付シート'!U776="ない",0,IF('３　回答貼付シート'!U776="１～２日ある",1,IF('３　回答貼付シート'!U776="３～５日ある",2,IF('３　回答貼付シート'!U776="ほぼ毎日ある",3,))))</f>
        <v>0</v>
      </c>
      <c r="T779" s="49">
        <f>IF('３　回答貼付シート'!V776="ない",0,IF('３　回答貼付シート'!V776="１～２日ある",1,IF('３　回答貼付シート'!V776="３～５日ある",2,IF('３　回答貼付シート'!V776="ほぼ毎日ある",3,))))</f>
        <v>0</v>
      </c>
      <c r="U779" s="49">
        <f>IF('３　回答貼付シート'!W776="ない",0,IF('３　回答貼付シート'!W776="１～２日ある",1,IF('３　回答貼付シート'!W776="３～５日ある",2,IF('３　回答貼付シート'!W776="ほぼ毎日ある",3,))))</f>
        <v>0</v>
      </c>
      <c r="V779" s="49">
        <f>IF('３　回答貼付シート'!X776="ない",0,IF('３　回答貼付シート'!X776="１～２日ある",1,IF('３　回答貼付シート'!X776="３～５日ある",2,IF('３　回答貼付シート'!X776="ほぼ毎日ある",3,))))</f>
        <v>0</v>
      </c>
      <c r="W779" s="49">
        <f>IF('３　回答貼付シート'!Y776="ない",0,IF('３　回答貼付シート'!Y776="１～２日ある",1,IF('３　回答貼付シート'!Y776="３～５日ある",2,IF('３　回答貼付シート'!Y776="ほぼ毎日ある",3,))))</f>
        <v>0</v>
      </c>
      <c r="X779" s="49">
        <f>IF('３　回答貼付シート'!Z776="ない",0,IF('３　回答貼付シート'!Z776="１～２日ある",1,IF('３　回答貼付シート'!Z776="３～５日ある",2,IF('３　回答貼付シート'!Z776="ほぼ毎日ある",3,))))</f>
        <v>0</v>
      </c>
      <c r="Y779" s="49">
        <f>IF('３　回答貼付シート'!AA776="ない",0,IF('３　回答貼付シート'!AA776="１～２日ある",1,IF('３　回答貼付シート'!AA776="３～５日ある",2,IF('３　回答貼付シート'!AA776="ほぼ毎日ある",3,))))</f>
        <v>0</v>
      </c>
      <c r="Z779" s="49">
        <f>IF('３　回答貼付シート'!AB776="ない",0,IF('３　回答貼付シート'!AB776="１～２日ある",1,IF('３　回答貼付シート'!AB776="３～５日ある",2,IF('３　回答貼付シート'!AB776="ほぼ毎日ある",3,))))</f>
        <v>0</v>
      </c>
      <c r="AA779" s="49">
        <f>IF('３　回答貼付シート'!AC776="ない",0,IF('３　回答貼付シート'!AC776="１～２日ある",1,IF('３　回答貼付シート'!AC776="３～５日ある",2,IF('３　回答貼付シート'!AC776="ほぼ毎日ある",3,))))</f>
        <v>0</v>
      </c>
      <c r="AB779" s="49">
        <f>IF('３　回答貼付シート'!AD776="ない",0,IF('３　回答貼付シート'!AD776="１～２日ある",1,IF('３　回答貼付シート'!AD776="３～５日ある",2,IF('３　回答貼付シート'!AD776="ほぼ毎日ある",3,))))</f>
        <v>0</v>
      </c>
      <c r="AC779" s="49">
        <f>IF('３　回答貼付シート'!AE776="ない",0,IF('３　回答貼付シート'!AE776="１～２日ある",1,IF('３　回答貼付シート'!AE776="３～５日ある",2,IF('３　回答貼付シート'!AE776="ほぼ毎日ある",3,))))</f>
        <v>0</v>
      </c>
      <c r="AD779" s="49">
        <f>IF('３　回答貼付シート'!AF776="ない",0,IF('３　回答貼付シート'!AF776="１～２日ある",1,IF('３　回答貼付シート'!AF776="３～５日ある",2,IF('３　回答貼付シート'!AF776="ほぼ毎日ある",3,))))</f>
        <v>0</v>
      </c>
      <c r="AE779" s="49">
        <f>IF('３　回答貼付シート'!AG776="ない",0,IF('３　回答貼付シート'!AG776="１～２日ある",1,IF('３　回答貼付シート'!AG776="３～５日ある",2,IF('３　回答貼付シート'!AG776="ほぼ毎日ある",3,))))</f>
        <v>0</v>
      </c>
      <c r="AF779" s="49">
        <f>IF('３　回答貼付シート'!AH776="ない",0,IF('３　回答貼付シート'!AH776="１～２日ある",1,IF('３　回答貼付シート'!AH776="３～５日ある",2,IF('３　回答貼付シート'!AH776="ほぼ毎日ある",3,))))</f>
        <v>0</v>
      </c>
      <c r="AG779" s="49">
        <f>IF('３　回答貼付シート'!AI776="ない",0,IF('３　回答貼付シート'!AI776="１～２日ある",1,IF('３　回答貼付シート'!AI776="３～５日ある",2,IF('３　回答貼付シート'!AI776="ほぼ毎日ある",3,))))</f>
        <v>0</v>
      </c>
      <c r="AH779" s="49">
        <f>IF('３　回答貼付シート'!AJ776="ない",0,IF('３　回答貼付シート'!AJ776="１～２日ある",1,IF('３　回答貼付シート'!AJ776="３～５日ある",2,IF('３　回答貼付シート'!AJ776="ほぼ毎日ある",3,))))</f>
        <v>0</v>
      </c>
      <c r="AI779" s="49">
        <f>IF('３　回答貼付シート'!AK776="ない",0,IF('３　回答貼付シート'!AK776="１～２日ある",1,IF('３　回答貼付シート'!AK776="３～５日ある",2,IF('３　回答貼付シート'!AK776="ほぼ毎日ある",3,))))</f>
        <v>0</v>
      </c>
      <c r="AJ779" s="49">
        <f>IF('３　回答貼付シート'!AL776="ない",0,IF('３　回答貼付シート'!AL776="１～２日ある",1,IF('３　回答貼付シート'!AL776="３～５日ある",2,IF('３　回答貼付シート'!AL776="ほぼ毎日ある",3,))))</f>
        <v>0</v>
      </c>
      <c r="AK779" s="49">
        <f>IF('３　回答貼付シート'!AM776="ない",0,IF('３　回答貼付シート'!AM776="１～２日ある",1,IF('３　回答貼付シート'!AM776="３～５日ある",2,IF('３　回答貼付シート'!AM776="ほぼ毎日ある",3,))))</f>
        <v>0</v>
      </c>
      <c r="AL779" s="49">
        <f>'３　回答貼付シート'!$AN776</f>
        <v>0</v>
      </c>
      <c r="AM779" s="49" t="str">
        <f t="shared" si="89"/>
        <v/>
      </c>
      <c r="AN779" s="49" t="str">
        <f t="shared" si="90"/>
        <v/>
      </c>
      <c r="AO779" s="49" t="str">
        <f t="shared" si="91"/>
        <v/>
      </c>
      <c r="AP779" s="49" t="str">
        <f t="shared" si="92"/>
        <v/>
      </c>
      <c r="AQ779" s="49" t="str">
        <f t="shared" si="93"/>
        <v/>
      </c>
      <c r="AR779" t="str">
        <f t="shared" si="94"/>
        <v>0</v>
      </c>
      <c r="AT779" s="42"/>
    </row>
    <row r="780" spans="1:46">
      <c r="A780" s="49"/>
      <c r="B780" s="49">
        <f t="shared" si="88"/>
        <v>0</v>
      </c>
      <c r="C780" s="49">
        <f>IF('３　回答貼付シート'!$F777&lt;&gt;0,VLOOKUP('３　回答貼付シート'!$F777,$AR$2048:$AS$2054,2,FALSE),0)</f>
        <v>0</v>
      </c>
      <c r="D780" s="49">
        <f>IF('３　回答貼付シート'!$G777&lt;&gt;0,VLOOKUP(('３　回答貼付シート'!$G777), $AR$2048:$AS$2054,2,FALSE),0)</f>
        <v>0</v>
      </c>
      <c r="E780" s="49">
        <f>'３　回答貼付シート'!$H777</f>
        <v>0</v>
      </c>
      <c r="F780" s="49">
        <f>IF(E780=0,0,VLOOKUP($B780,'２　情報入力シート'!$A$2:$E$2049,5))</f>
        <v>0</v>
      </c>
      <c r="G780" s="49">
        <f>IF('３　回答貼付シート'!I777="ない",0,IF('３　回答貼付シート'!I777="１～２日ある",1,IF('３　回答貼付シート'!I777="３～５日ある",2,IF('３　回答貼付シート'!I777="ほぼ毎日ある",3,))))</f>
        <v>0</v>
      </c>
      <c r="H780" s="49">
        <f>IF('３　回答貼付シート'!J777="ない",0,IF('３　回答貼付シート'!J777="１～２日ある",1,IF('３　回答貼付シート'!J777="３～５日ある",2,IF('３　回答貼付シート'!J777="ほぼ毎日ある",3,))))</f>
        <v>0</v>
      </c>
      <c r="I780" s="49">
        <f>IF('３　回答貼付シート'!K777="ない",0,IF('３　回答貼付シート'!K777="１～２日ある",1,IF('３　回答貼付シート'!K777="３～５日ある",2,IF('３　回答貼付シート'!K777="ほぼ毎日ある",3,))))</f>
        <v>0</v>
      </c>
      <c r="J780" s="49">
        <f>IF('３　回答貼付シート'!L777="ない",0,IF('３　回答貼付シート'!L777="１～２日ある",1,IF('３　回答貼付シート'!L777="３～５日ある",2,IF('３　回答貼付シート'!L777="ほぼ毎日ある",3,))))</f>
        <v>0</v>
      </c>
      <c r="K780" s="49">
        <f>IF('３　回答貼付シート'!M777="ない",0,IF('３　回答貼付シート'!M777="１～２日ある",1,IF('３　回答貼付シート'!M777="３～５日ある",2,IF('３　回答貼付シート'!M777="ほぼ毎日ある",3,))))</f>
        <v>0</v>
      </c>
      <c r="L780" s="49">
        <f>IF('３　回答貼付シート'!N777="ない",0,IF('３　回答貼付シート'!N777="１～２日ある",1,IF('３　回答貼付シート'!N777="３～５日ある",2,IF('３　回答貼付シート'!N777="ほぼ毎日ある",3,))))</f>
        <v>0</v>
      </c>
      <c r="M780" s="49">
        <f>IF('３　回答貼付シート'!O777="ない",0,IF('３　回答貼付シート'!O777="１～２日ある",1,IF('３　回答貼付シート'!O777="３～５日ある",2,IF('３　回答貼付シート'!O777="ほぼ毎日ある",3,))))</f>
        <v>0</v>
      </c>
      <c r="N780" s="49">
        <f>IF('３　回答貼付シート'!P777="ない",0,IF('３　回答貼付シート'!P777="１～２日ある",1,IF('３　回答貼付シート'!P777="３～５日ある",2,IF('３　回答貼付シート'!P777="ほぼ毎日ある",3,))))</f>
        <v>0</v>
      </c>
      <c r="O780" s="49">
        <f>IF('３　回答貼付シート'!Q777="ない",0,IF('３　回答貼付シート'!Q777="１～２日ある",1,IF('３　回答貼付シート'!Q777="３～５日ある",2,IF('３　回答貼付シート'!Q777="ほぼ毎日ある",3,))))</f>
        <v>0</v>
      </c>
      <c r="P780" s="49">
        <f>IF('３　回答貼付シート'!R777="ない",0,IF('３　回答貼付シート'!R777="１～２日ある",1,IF('３　回答貼付シート'!R777="３～５日ある",2,IF('３　回答貼付シート'!R777="ほぼ毎日ある",3,))))</f>
        <v>0</v>
      </c>
      <c r="Q780" s="49">
        <f>IF('３　回答貼付シート'!S777="ない",0,IF('３　回答貼付シート'!S777="１～２日ある",1,IF('３　回答貼付シート'!S777="３～５日ある",2,IF('３　回答貼付シート'!S777="ほぼ毎日ある",3,))))</f>
        <v>0</v>
      </c>
      <c r="R780" s="49">
        <f>IF('３　回答貼付シート'!T777="ない",0,IF('３　回答貼付シート'!T777="１～２日ある",1,IF('３　回答貼付シート'!T777="３～５日ある",2,IF('３　回答貼付シート'!T777="ほぼ毎日ある",3,))))</f>
        <v>0</v>
      </c>
      <c r="S780" s="49">
        <f>IF('３　回答貼付シート'!U777="ない",0,IF('３　回答貼付シート'!U777="１～２日ある",1,IF('３　回答貼付シート'!U777="３～５日ある",2,IF('３　回答貼付シート'!U777="ほぼ毎日ある",3,))))</f>
        <v>0</v>
      </c>
      <c r="T780" s="49">
        <f>IF('３　回答貼付シート'!V777="ない",0,IF('３　回答貼付シート'!V777="１～２日ある",1,IF('３　回答貼付シート'!V777="３～５日ある",2,IF('３　回答貼付シート'!V777="ほぼ毎日ある",3,))))</f>
        <v>0</v>
      </c>
      <c r="U780" s="49">
        <f>IF('３　回答貼付シート'!W777="ない",0,IF('３　回答貼付シート'!W777="１～２日ある",1,IF('３　回答貼付シート'!W777="３～５日ある",2,IF('３　回答貼付シート'!W777="ほぼ毎日ある",3,))))</f>
        <v>0</v>
      </c>
      <c r="V780" s="49">
        <f>IF('３　回答貼付シート'!X777="ない",0,IF('３　回答貼付シート'!X777="１～２日ある",1,IF('３　回答貼付シート'!X777="３～５日ある",2,IF('３　回答貼付シート'!X777="ほぼ毎日ある",3,))))</f>
        <v>0</v>
      </c>
      <c r="W780" s="49">
        <f>IF('３　回答貼付シート'!Y777="ない",0,IF('３　回答貼付シート'!Y777="１～２日ある",1,IF('３　回答貼付シート'!Y777="３～５日ある",2,IF('３　回答貼付シート'!Y777="ほぼ毎日ある",3,))))</f>
        <v>0</v>
      </c>
      <c r="X780" s="49">
        <f>IF('３　回答貼付シート'!Z777="ない",0,IF('３　回答貼付シート'!Z777="１～２日ある",1,IF('３　回答貼付シート'!Z777="３～５日ある",2,IF('３　回答貼付シート'!Z777="ほぼ毎日ある",3,))))</f>
        <v>0</v>
      </c>
      <c r="Y780" s="49">
        <f>IF('３　回答貼付シート'!AA777="ない",0,IF('３　回答貼付シート'!AA777="１～２日ある",1,IF('３　回答貼付シート'!AA777="３～５日ある",2,IF('３　回答貼付シート'!AA777="ほぼ毎日ある",3,))))</f>
        <v>0</v>
      </c>
      <c r="Z780" s="49">
        <f>IF('３　回答貼付シート'!AB777="ない",0,IF('３　回答貼付シート'!AB777="１～２日ある",1,IF('３　回答貼付シート'!AB777="３～５日ある",2,IF('３　回答貼付シート'!AB777="ほぼ毎日ある",3,))))</f>
        <v>0</v>
      </c>
      <c r="AA780" s="49">
        <f>IF('３　回答貼付シート'!AC777="ない",0,IF('３　回答貼付シート'!AC777="１～２日ある",1,IF('３　回答貼付シート'!AC777="３～５日ある",2,IF('３　回答貼付シート'!AC777="ほぼ毎日ある",3,))))</f>
        <v>0</v>
      </c>
      <c r="AB780" s="49">
        <f>IF('３　回答貼付シート'!AD777="ない",0,IF('３　回答貼付シート'!AD777="１～２日ある",1,IF('３　回答貼付シート'!AD777="３～５日ある",2,IF('３　回答貼付シート'!AD777="ほぼ毎日ある",3,))))</f>
        <v>0</v>
      </c>
      <c r="AC780" s="49">
        <f>IF('３　回答貼付シート'!AE777="ない",0,IF('３　回答貼付シート'!AE777="１～２日ある",1,IF('３　回答貼付シート'!AE777="３～５日ある",2,IF('３　回答貼付シート'!AE777="ほぼ毎日ある",3,))))</f>
        <v>0</v>
      </c>
      <c r="AD780" s="49">
        <f>IF('３　回答貼付シート'!AF777="ない",0,IF('３　回答貼付シート'!AF777="１～２日ある",1,IF('３　回答貼付シート'!AF777="３～５日ある",2,IF('３　回答貼付シート'!AF777="ほぼ毎日ある",3,))))</f>
        <v>0</v>
      </c>
      <c r="AE780" s="49">
        <f>IF('３　回答貼付シート'!AG777="ない",0,IF('３　回答貼付シート'!AG777="１～２日ある",1,IF('３　回答貼付シート'!AG777="３～５日ある",2,IF('３　回答貼付シート'!AG777="ほぼ毎日ある",3,))))</f>
        <v>0</v>
      </c>
      <c r="AF780" s="49">
        <f>IF('３　回答貼付シート'!AH777="ない",0,IF('３　回答貼付シート'!AH777="１～２日ある",1,IF('３　回答貼付シート'!AH777="３～５日ある",2,IF('３　回答貼付シート'!AH777="ほぼ毎日ある",3,))))</f>
        <v>0</v>
      </c>
      <c r="AG780" s="49">
        <f>IF('３　回答貼付シート'!AI777="ない",0,IF('３　回答貼付シート'!AI777="１～２日ある",1,IF('３　回答貼付シート'!AI777="３～５日ある",2,IF('３　回答貼付シート'!AI777="ほぼ毎日ある",3,))))</f>
        <v>0</v>
      </c>
      <c r="AH780" s="49">
        <f>IF('３　回答貼付シート'!AJ777="ない",0,IF('３　回答貼付シート'!AJ777="１～２日ある",1,IF('３　回答貼付シート'!AJ777="３～５日ある",2,IF('３　回答貼付シート'!AJ777="ほぼ毎日ある",3,))))</f>
        <v>0</v>
      </c>
      <c r="AI780" s="49">
        <f>IF('３　回答貼付シート'!AK777="ない",0,IF('３　回答貼付シート'!AK777="１～２日ある",1,IF('３　回答貼付シート'!AK777="３～５日ある",2,IF('３　回答貼付シート'!AK777="ほぼ毎日ある",3,))))</f>
        <v>0</v>
      </c>
      <c r="AJ780" s="49">
        <f>IF('３　回答貼付シート'!AL777="ない",0,IF('３　回答貼付シート'!AL777="１～２日ある",1,IF('３　回答貼付シート'!AL777="３～５日ある",2,IF('３　回答貼付シート'!AL777="ほぼ毎日ある",3,))))</f>
        <v>0</v>
      </c>
      <c r="AK780" s="49">
        <f>IF('３　回答貼付シート'!AM777="ない",0,IF('３　回答貼付シート'!AM777="１～２日ある",1,IF('３　回答貼付シート'!AM777="３～５日ある",2,IF('３　回答貼付シート'!AM777="ほぼ毎日ある",3,))))</f>
        <v>0</v>
      </c>
      <c r="AL780" s="49">
        <f>'３　回答貼付シート'!$AN777</f>
        <v>0</v>
      </c>
      <c r="AM780" s="49" t="str">
        <f t="shared" si="89"/>
        <v/>
      </c>
      <c r="AN780" s="49" t="str">
        <f t="shared" si="90"/>
        <v/>
      </c>
      <c r="AO780" s="49" t="str">
        <f t="shared" si="91"/>
        <v/>
      </c>
      <c r="AP780" s="49" t="str">
        <f t="shared" si="92"/>
        <v/>
      </c>
      <c r="AQ780" s="49" t="str">
        <f t="shared" si="93"/>
        <v/>
      </c>
      <c r="AR780" t="str">
        <f t="shared" si="94"/>
        <v>0</v>
      </c>
      <c r="AT780" s="42"/>
    </row>
    <row r="781" spans="1:46">
      <c r="A781" s="49"/>
      <c r="B781" s="49">
        <f t="shared" si="88"/>
        <v>0</v>
      </c>
      <c r="C781" s="49">
        <f>IF('３　回答貼付シート'!$F778&lt;&gt;0,VLOOKUP('３　回答貼付シート'!$F778,$AR$2048:$AS$2054,2,FALSE),0)</f>
        <v>0</v>
      </c>
      <c r="D781" s="49">
        <f>IF('３　回答貼付シート'!$G778&lt;&gt;0,VLOOKUP(('３　回答貼付シート'!$G778), $AR$2048:$AS$2054,2,FALSE),0)</f>
        <v>0</v>
      </c>
      <c r="E781" s="49">
        <f>'３　回答貼付シート'!$H778</f>
        <v>0</v>
      </c>
      <c r="F781" s="49">
        <f>IF(E781=0,0,VLOOKUP($B781,'２　情報入力シート'!$A$2:$E$2049,5))</f>
        <v>0</v>
      </c>
      <c r="G781" s="49">
        <f>IF('３　回答貼付シート'!I778="ない",0,IF('３　回答貼付シート'!I778="１～２日ある",1,IF('３　回答貼付シート'!I778="３～５日ある",2,IF('３　回答貼付シート'!I778="ほぼ毎日ある",3,))))</f>
        <v>0</v>
      </c>
      <c r="H781" s="49">
        <f>IF('３　回答貼付シート'!J778="ない",0,IF('３　回答貼付シート'!J778="１～２日ある",1,IF('３　回答貼付シート'!J778="３～５日ある",2,IF('３　回答貼付シート'!J778="ほぼ毎日ある",3,))))</f>
        <v>0</v>
      </c>
      <c r="I781" s="49">
        <f>IF('３　回答貼付シート'!K778="ない",0,IF('３　回答貼付シート'!K778="１～２日ある",1,IF('３　回答貼付シート'!K778="３～５日ある",2,IF('３　回答貼付シート'!K778="ほぼ毎日ある",3,))))</f>
        <v>0</v>
      </c>
      <c r="J781" s="49">
        <f>IF('３　回答貼付シート'!L778="ない",0,IF('３　回答貼付シート'!L778="１～２日ある",1,IF('３　回答貼付シート'!L778="３～５日ある",2,IF('３　回答貼付シート'!L778="ほぼ毎日ある",3,))))</f>
        <v>0</v>
      </c>
      <c r="K781" s="49">
        <f>IF('３　回答貼付シート'!M778="ない",0,IF('３　回答貼付シート'!M778="１～２日ある",1,IF('３　回答貼付シート'!M778="３～５日ある",2,IF('３　回答貼付シート'!M778="ほぼ毎日ある",3,))))</f>
        <v>0</v>
      </c>
      <c r="L781" s="49">
        <f>IF('３　回答貼付シート'!N778="ない",0,IF('３　回答貼付シート'!N778="１～２日ある",1,IF('３　回答貼付シート'!N778="３～５日ある",2,IF('３　回答貼付シート'!N778="ほぼ毎日ある",3,))))</f>
        <v>0</v>
      </c>
      <c r="M781" s="49">
        <f>IF('３　回答貼付シート'!O778="ない",0,IF('３　回答貼付シート'!O778="１～２日ある",1,IF('３　回答貼付シート'!O778="３～５日ある",2,IF('３　回答貼付シート'!O778="ほぼ毎日ある",3,))))</f>
        <v>0</v>
      </c>
      <c r="N781" s="49">
        <f>IF('３　回答貼付シート'!P778="ない",0,IF('３　回答貼付シート'!P778="１～２日ある",1,IF('３　回答貼付シート'!P778="３～５日ある",2,IF('３　回答貼付シート'!P778="ほぼ毎日ある",3,))))</f>
        <v>0</v>
      </c>
      <c r="O781" s="49">
        <f>IF('３　回答貼付シート'!Q778="ない",0,IF('３　回答貼付シート'!Q778="１～２日ある",1,IF('３　回答貼付シート'!Q778="３～５日ある",2,IF('３　回答貼付シート'!Q778="ほぼ毎日ある",3,))))</f>
        <v>0</v>
      </c>
      <c r="P781" s="49">
        <f>IF('３　回答貼付シート'!R778="ない",0,IF('３　回答貼付シート'!R778="１～２日ある",1,IF('３　回答貼付シート'!R778="３～５日ある",2,IF('３　回答貼付シート'!R778="ほぼ毎日ある",3,))))</f>
        <v>0</v>
      </c>
      <c r="Q781" s="49">
        <f>IF('３　回答貼付シート'!S778="ない",0,IF('３　回答貼付シート'!S778="１～２日ある",1,IF('３　回答貼付シート'!S778="３～５日ある",2,IF('３　回答貼付シート'!S778="ほぼ毎日ある",3,))))</f>
        <v>0</v>
      </c>
      <c r="R781" s="49">
        <f>IF('３　回答貼付シート'!T778="ない",0,IF('３　回答貼付シート'!T778="１～２日ある",1,IF('３　回答貼付シート'!T778="３～５日ある",2,IF('３　回答貼付シート'!T778="ほぼ毎日ある",3,))))</f>
        <v>0</v>
      </c>
      <c r="S781" s="49">
        <f>IF('３　回答貼付シート'!U778="ない",0,IF('３　回答貼付シート'!U778="１～２日ある",1,IF('３　回答貼付シート'!U778="３～５日ある",2,IF('３　回答貼付シート'!U778="ほぼ毎日ある",3,))))</f>
        <v>0</v>
      </c>
      <c r="T781" s="49">
        <f>IF('３　回答貼付シート'!V778="ない",0,IF('３　回答貼付シート'!V778="１～２日ある",1,IF('３　回答貼付シート'!V778="３～５日ある",2,IF('３　回答貼付シート'!V778="ほぼ毎日ある",3,))))</f>
        <v>0</v>
      </c>
      <c r="U781" s="49">
        <f>IF('３　回答貼付シート'!W778="ない",0,IF('３　回答貼付シート'!W778="１～２日ある",1,IF('３　回答貼付シート'!W778="３～５日ある",2,IF('３　回答貼付シート'!W778="ほぼ毎日ある",3,))))</f>
        <v>0</v>
      </c>
      <c r="V781" s="49">
        <f>IF('３　回答貼付シート'!X778="ない",0,IF('３　回答貼付シート'!X778="１～２日ある",1,IF('３　回答貼付シート'!X778="３～５日ある",2,IF('３　回答貼付シート'!X778="ほぼ毎日ある",3,))))</f>
        <v>0</v>
      </c>
      <c r="W781" s="49">
        <f>IF('３　回答貼付シート'!Y778="ない",0,IF('３　回答貼付シート'!Y778="１～２日ある",1,IF('３　回答貼付シート'!Y778="３～５日ある",2,IF('３　回答貼付シート'!Y778="ほぼ毎日ある",3,))))</f>
        <v>0</v>
      </c>
      <c r="X781" s="49">
        <f>IF('３　回答貼付シート'!Z778="ない",0,IF('３　回答貼付シート'!Z778="１～２日ある",1,IF('３　回答貼付シート'!Z778="３～５日ある",2,IF('３　回答貼付シート'!Z778="ほぼ毎日ある",3,))))</f>
        <v>0</v>
      </c>
      <c r="Y781" s="49">
        <f>IF('３　回答貼付シート'!AA778="ない",0,IF('３　回答貼付シート'!AA778="１～２日ある",1,IF('３　回答貼付シート'!AA778="３～５日ある",2,IF('３　回答貼付シート'!AA778="ほぼ毎日ある",3,))))</f>
        <v>0</v>
      </c>
      <c r="Z781" s="49">
        <f>IF('３　回答貼付シート'!AB778="ない",0,IF('３　回答貼付シート'!AB778="１～２日ある",1,IF('３　回答貼付シート'!AB778="３～５日ある",2,IF('３　回答貼付シート'!AB778="ほぼ毎日ある",3,))))</f>
        <v>0</v>
      </c>
      <c r="AA781" s="49">
        <f>IF('３　回答貼付シート'!AC778="ない",0,IF('３　回答貼付シート'!AC778="１～２日ある",1,IF('３　回答貼付シート'!AC778="３～５日ある",2,IF('３　回答貼付シート'!AC778="ほぼ毎日ある",3,))))</f>
        <v>0</v>
      </c>
      <c r="AB781" s="49">
        <f>IF('３　回答貼付シート'!AD778="ない",0,IF('３　回答貼付シート'!AD778="１～２日ある",1,IF('３　回答貼付シート'!AD778="３～５日ある",2,IF('３　回答貼付シート'!AD778="ほぼ毎日ある",3,))))</f>
        <v>0</v>
      </c>
      <c r="AC781" s="49">
        <f>IF('３　回答貼付シート'!AE778="ない",0,IF('３　回答貼付シート'!AE778="１～２日ある",1,IF('３　回答貼付シート'!AE778="３～５日ある",2,IF('３　回答貼付シート'!AE778="ほぼ毎日ある",3,))))</f>
        <v>0</v>
      </c>
      <c r="AD781" s="49">
        <f>IF('３　回答貼付シート'!AF778="ない",0,IF('３　回答貼付シート'!AF778="１～２日ある",1,IF('３　回答貼付シート'!AF778="３～５日ある",2,IF('３　回答貼付シート'!AF778="ほぼ毎日ある",3,))))</f>
        <v>0</v>
      </c>
      <c r="AE781" s="49">
        <f>IF('３　回答貼付シート'!AG778="ない",0,IF('３　回答貼付シート'!AG778="１～２日ある",1,IF('３　回答貼付シート'!AG778="３～５日ある",2,IF('３　回答貼付シート'!AG778="ほぼ毎日ある",3,))))</f>
        <v>0</v>
      </c>
      <c r="AF781" s="49">
        <f>IF('３　回答貼付シート'!AH778="ない",0,IF('３　回答貼付シート'!AH778="１～２日ある",1,IF('３　回答貼付シート'!AH778="３～５日ある",2,IF('３　回答貼付シート'!AH778="ほぼ毎日ある",3,))))</f>
        <v>0</v>
      </c>
      <c r="AG781" s="49">
        <f>IF('３　回答貼付シート'!AI778="ない",0,IF('３　回答貼付シート'!AI778="１～２日ある",1,IF('３　回答貼付シート'!AI778="３～５日ある",2,IF('３　回答貼付シート'!AI778="ほぼ毎日ある",3,))))</f>
        <v>0</v>
      </c>
      <c r="AH781" s="49">
        <f>IF('３　回答貼付シート'!AJ778="ない",0,IF('３　回答貼付シート'!AJ778="１～２日ある",1,IF('３　回答貼付シート'!AJ778="３～５日ある",2,IF('３　回答貼付シート'!AJ778="ほぼ毎日ある",3,))))</f>
        <v>0</v>
      </c>
      <c r="AI781" s="49">
        <f>IF('３　回答貼付シート'!AK778="ない",0,IF('３　回答貼付シート'!AK778="１～２日ある",1,IF('３　回答貼付シート'!AK778="３～５日ある",2,IF('３　回答貼付シート'!AK778="ほぼ毎日ある",3,))))</f>
        <v>0</v>
      </c>
      <c r="AJ781" s="49">
        <f>IF('３　回答貼付シート'!AL778="ない",0,IF('３　回答貼付シート'!AL778="１～２日ある",1,IF('３　回答貼付シート'!AL778="３～５日ある",2,IF('３　回答貼付シート'!AL778="ほぼ毎日ある",3,))))</f>
        <v>0</v>
      </c>
      <c r="AK781" s="49">
        <f>IF('３　回答貼付シート'!AM778="ない",0,IF('３　回答貼付シート'!AM778="１～２日ある",1,IF('３　回答貼付シート'!AM778="３～５日ある",2,IF('３　回答貼付シート'!AM778="ほぼ毎日ある",3,))))</f>
        <v>0</v>
      </c>
      <c r="AL781" s="49">
        <f>'３　回答貼付シート'!$AN778</f>
        <v>0</v>
      </c>
      <c r="AM781" s="49" t="str">
        <f t="shared" si="89"/>
        <v/>
      </c>
      <c r="AN781" s="49" t="str">
        <f t="shared" si="90"/>
        <v/>
      </c>
      <c r="AO781" s="49" t="str">
        <f t="shared" si="91"/>
        <v/>
      </c>
      <c r="AP781" s="49" t="str">
        <f t="shared" si="92"/>
        <v/>
      </c>
      <c r="AQ781" s="49" t="str">
        <f t="shared" si="93"/>
        <v/>
      </c>
      <c r="AR781" t="str">
        <f t="shared" si="94"/>
        <v>0</v>
      </c>
      <c r="AT781" s="42"/>
    </row>
    <row r="782" spans="1:46">
      <c r="A782" s="49"/>
      <c r="B782" s="49">
        <f t="shared" si="88"/>
        <v>0</v>
      </c>
      <c r="C782" s="49">
        <f>IF('３　回答貼付シート'!$F779&lt;&gt;0,VLOOKUP('３　回答貼付シート'!$F779,$AR$2048:$AS$2054,2,FALSE),0)</f>
        <v>0</v>
      </c>
      <c r="D782" s="49">
        <f>IF('３　回答貼付シート'!$G779&lt;&gt;0,VLOOKUP(('３　回答貼付シート'!$G779), $AR$2048:$AS$2054,2,FALSE),0)</f>
        <v>0</v>
      </c>
      <c r="E782" s="49">
        <f>'３　回答貼付シート'!$H779</f>
        <v>0</v>
      </c>
      <c r="F782" s="49">
        <f>IF(E782=0,0,VLOOKUP($B782,'２　情報入力シート'!$A$2:$E$2049,5))</f>
        <v>0</v>
      </c>
      <c r="G782" s="49">
        <f>IF('３　回答貼付シート'!I779="ない",0,IF('３　回答貼付シート'!I779="１～２日ある",1,IF('３　回答貼付シート'!I779="３～５日ある",2,IF('３　回答貼付シート'!I779="ほぼ毎日ある",3,))))</f>
        <v>0</v>
      </c>
      <c r="H782" s="49">
        <f>IF('３　回答貼付シート'!J779="ない",0,IF('３　回答貼付シート'!J779="１～２日ある",1,IF('３　回答貼付シート'!J779="３～５日ある",2,IF('３　回答貼付シート'!J779="ほぼ毎日ある",3,))))</f>
        <v>0</v>
      </c>
      <c r="I782" s="49">
        <f>IF('３　回答貼付シート'!K779="ない",0,IF('３　回答貼付シート'!K779="１～２日ある",1,IF('３　回答貼付シート'!K779="３～５日ある",2,IF('３　回答貼付シート'!K779="ほぼ毎日ある",3,))))</f>
        <v>0</v>
      </c>
      <c r="J782" s="49">
        <f>IF('３　回答貼付シート'!L779="ない",0,IF('３　回答貼付シート'!L779="１～２日ある",1,IF('３　回答貼付シート'!L779="３～５日ある",2,IF('３　回答貼付シート'!L779="ほぼ毎日ある",3,))))</f>
        <v>0</v>
      </c>
      <c r="K782" s="49">
        <f>IF('３　回答貼付シート'!M779="ない",0,IF('３　回答貼付シート'!M779="１～２日ある",1,IF('３　回答貼付シート'!M779="３～５日ある",2,IF('３　回答貼付シート'!M779="ほぼ毎日ある",3,))))</f>
        <v>0</v>
      </c>
      <c r="L782" s="49">
        <f>IF('３　回答貼付シート'!N779="ない",0,IF('３　回答貼付シート'!N779="１～２日ある",1,IF('３　回答貼付シート'!N779="３～５日ある",2,IF('３　回答貼付シート'!N779="ほぼ毎日ある",3,))))</f>
        <v>0</v>
      </c>
      <c r="M782" s="49">
        <f>IF('３　回答貼付シート'!O779="ない",0,IF('３　回答貼付シート'!O779="１～２日ある",1,IF('３　回答貼付シート'!O779="３～５日ある",2,IF('３　回答貼付シート'!O779="ほぼ毎日ある",3,))))</f>
        <v>0</v>
      </c>
      <c r="N782" s="49">
        <f>IF('３　回答貼付シート'!P779="ない",0,IF('３　回答貼付シート'!P779="１～２日ある",1,IF('３　回答貼付シート'!P779="３～５日ある",2,IF('３　回答貼付シート'!P779="ほぼ毎日ある",3,))))</f>
        <v>0</v>
      </c>
      <c r="O782" s="49">
        <f>IF('３　回答貼付シート'!Q779="ない",0,IF('３　回答貼付シート'!Q779="１～２日ある",1,IF('３　回答貼付シート'!Q779="３～５日ある",2,IF('３　回答貼付シート'!Q779="ほぼ毎日ある",3,))))</f>
        <v>0</v>
      </c>
      <c r="P782" s="49">
        <f>IF('３　回答貼付シート'!R779="ない",0,IF('３　回答貼付シート'!R779="１～２日ある",1,IF('３　回答貼付シート'!R779="３～５日ある",2,IF('３　回答貼付シート'!R779="ほぼ毎日ある",3,))))</f>
        <v>0</v>
      </c>
      <c r="Q782" s="49">
        <f>IF('３　回答貼付シート'!S779="ない",0,IF('３　回答貼付シート'!S779="１～２日ある",1,IF('３　回答貼付シート'!S779="３～５日ある",2,IF('３　回答貼付シート'!S779="ほぼ毎日ある",3,))))</f>
        <v>0</v>
      </c>
      <c r="R782" s="49">
        <f>IF('３　回答貼付シート'!T779="ない",0,IF('３　回答貼付シート'!T779="１～２日ある",1,IF('３　回答貼付シート'!T779="３～５日ある",2,IF('３　回答貼付シート'!T779="ほぼ毎日ある",3,))))</f>
        <v>0</v>
      </c>
      <c r="S782" s="49">
        <f>IF('３　回答貼付シート'!U779="ない",0,IF('３　回答貼付シート'!U779="１～２日ある",1,IF('３　回答貼付シート'!U779="３～５日ある",2,IF('３　回答貼付シート'!U779="ほぼ毎日ある",3,))))</f>
        <v>0</v>
      </c>
      <c r="T782" s="49">
        <f>IF('３　回答貼付シート'!V779="ない",0,IF('３　回答貼付シート'!V779="１～２日ある",1,IF('３　回答貼付シート'!V779="３～５日ある",2,IF('３　回答貼付シート'!V779="ほぼ毎日ある",3,))))</f>
        <v>0</v>
      </c>
      <c r="U782" s="49">
        <f>IF('３　回答貼付シート'!W779="ない",0,IF('３　回答貼付シート'!W779="１～２日ある",1,IF('３　回答貼付シート'!W779="３～５日ある",2,IF('３　回答貼付シート'!W779="ほぼ毎日ある",3,))))</f>
        <v>0</v>
      </c>
      <c r="V782" s="49">
        <f>IF('３　回答貼付シート'!X779="ない",0,IF('３　回答貼付シート'!X779="１～２日ある",1,IF('３　回答貼付シート'!X779="３～５日ある",2,IF('３　回答貼付シート'!X779="ほぼ毎日ある",3,))))</f>
        <v>0</v>
      </c>
      <c r="W782" s="49">
        <f>IF('３　回答貼付シート'!Y779="ない",0,IF('３　回答貼付シート'!Y779="１～２日ある",1,IF('３　回答貼付シート'!Y779="３～５日ある",2,IF('３　回答貼付シート'!Y779="ほぼ毎日ある",3,))))</f>
        <v>0</v>
      </c>
      <c r="X782" s="49">
        <f>IF('３　回答貼付シート'!Z779="ない",0,IF('３　回答貼付シート'!Z779="１～２日ある",1,IF('３　回答貼付シート'!Z779="３～５日ある",2,IF('３　回答貼付シート'!Z779="ほぼ毎日ある",3,))))</f>
        <v>0</v>
      </c>
      <c r="Y782" s="49">
        <f>IF('３　回答貼付シート'!AA779="ない",0,IF('３　回答貼付シート'!AA779="１～２日ある",1,IF('３　回答貼付シート'!AA779="３～５日ある",2,IF('３　回答貼付シート'!AA779="ほぼ毎日ある",3,))))</f>
        <v>0</v>
      </c>
      <c r="Z782" s="49">
        <f>IF('３　回答貼付シート'!AB779="ない",0,IF('３　回答貼付シート'!AB779="１～２日ある",1,IF('３　回答貼付シート'!AB779="３～５日ある",2,IF('３　回答貼付シート'!AB779="ほぼ毎日ある",3,))))</f>
        <v>0</v>
      </c>
      <c r="AA782" s="49">
        <f>IF('３　回答貼付シート'!AC779="ない",0,IF('３　回答貼付シート'!AC779="１～２日ある",1,IF('３　回答貼付シート'!AC779="３～５日ある",2,IF('３　回答貼付シート'!AC779="ほぼ毎日ある",3,))))</f>
        <v>0</v>
      </c>
      <c r="AB782" s="49">
        <f>IF('３　回答貼付シート'!AD779="ない",0,IF('３　回答貼付シート'!AD779="１～２日ある",1,IF('３　回答貼付シート'!AD779="３～５日ある",2,IF('３　回答貼付シート'!AD779="ほぼ毎日ある",3,))))</f>
        <v>0</v>
      </c>
      <c r="AC782" s="49">
        <f>IF('３　回答貼付シート'!AE779="ない",0,IF('３　回答貼付シート'!AE779="１～２日ある",1,IF('３　回答貼付シート'!AE779="３～５日ある",2,IF('３　回答貼付シート'!AE779="ほぼ毎日ある",3,))))</f>
        <v>0</v>
      </c>
      <c r="AD782" s="49">
        <f>IF('３　回答貼付シート'!AF779="ない",0,IF('３　回答貼付シート'!AF779="１～２日ある",1,IF('３　回答貼付シート'!AF779="３～５日ある",2,IF('３　回答貼付シート'!AF779="ほぼ毎日ある",3,))))</f>
        <v>0</v>
      </c>
      <c r="AE782" s="49">
        <f>IF('３　回答貼付シート'!AG779="ない",0,IF('３　回答貼付シート'!AG779="１～２日ある",1,IF('３　回答貼付シート'!AG779="３～５日ある",2,IF('３　回答貼付シート'!AG779="ほぼ毎日ある",3,))))</f>
        <v>0</v>
      </c>
      <c r="AF782" s="49">
        <f>IF('３　回答貼付シート'!AH779="ない",0,IF('３　回答貼付シート'!AH779="１～２日ある",1,IF('３　回答貼付シート'!AH779="３～５日ある",2,IF('３　回答貼付シート'!AH779="ほぼ毎日ある",3,))))</f>
        <v>0</v>
      </c>
      <c r="AG782" s="49">
        <f>IF('３　回答貼付シート'!AI779="ない",0,IF('３　回答貼付シート'!AI779="１～２日ある",1,IF('３　回答貼付シート'!AI779="３～５日ある",2,IF('３　回答貼付シート'!AI779="ほぼ毎日ある",3,))))</f>
        <v>0</v>
      </c>
      <c r="AH782" s="49">
        <f>IF('３　回答貼付シート'!AJ779="ない",0,IF('３　回答貼付シート'!AJ779="１～２日ある",1,IF('３　回答貼付シート'!AJ779="３～５日ある",2,IF('３　回答貼付シート'!AJ779="ほぼ毎日ある",3,))))</f>
        <v>0</v>
      </c>
      <c r="AI782" s="49">
        <f>IF('３　回答貼付シート'!AK779="ない",0,IF('３　回答貼付シート'!AK779="１～２日ある",1,IF('３　回答貼付シート'!AK779="３～５日ある",2,IF('３　回答貼付シート'!AK779="ほぼ毎日ある",3,))))</f>
        <v>0</v>
      </c>
      <c r="AJ782" s="49">
        <f>IF('３　回答貼付シート'!AL779="ない",0,IF('３　回答貼付シート'!AL779="１～２日ある",1,IF('３　回答貼付シート'!AL779="３～５日ある",2,IF('３　回答貼付シート'!AL779="ほぼ毎日ある",3,))))</f>
        <v>0</v>
      </c>
      <c r="AK782" s="49">
        <f>IF('３　回答貼付シート'!AM779="ない",0,IF('３　回答貼付シート'!AM779="１～２日ある",1,IF('３　回答貼付シート'!AM779="３～５日ある",2,IF('３　回答貼付シート'!AM779="ほぼ毎日ある",3,))))</f>
        <v>0</v>
      </c>
      <c r="AL782" s="49">
        <f>'３　回答貼付シート'!$AN779</f>
        <v>0</v>
      </c>
      <c r="AM782" s="49" t="str">
        <f t="shared" si="89"/>
        <v/>
      </c>
      <c r="AN782" s="49" t="str">
        <f t="shared" si="90"/>
        <v/>
      </c>
      <c r="AO782" s="49" t="str">
        <f t="shared" si="91"/>
        <v/>
      </c>
      <c r="AP782" s="49" t="str">
        <f t="shared" si="92"/>
        <v/>
      </c>
      <c r="AQ782" s="49" t="str">
        <f t="shared" si="93"/>
        <v/>
      </c>
      <c r="AR782" t="str">
        <f t="shared" si="94"/>
        <v>0</v>
      </c>
      <c r="AT782" s="42"/>
    </row>
    <row r="783" spans="1:46">
      <c r="A783" s="49"/>
      <c r="B783" s="49">
        <f t="shared" si="88"/>
        <v>0</v>
      </c>
      <c r="C783" s="49">
        <f>IF('３　回答貼付シート'!$F780&lt;&gt;0,VLOOKUP('３　回答貼付シート'!$F780,$AR$2048:$AS$2054,2,FALSE),0)</f>
        <v>0</v>
      </c>
      <c r="D783" s="49">
        <f>IF('３　回答貼付シート'!$G780&lt;&gt;0,VLOOKUP(('３　回答貼付シート'!$G780), $AR$2048:$AS$2054,2,FALSE),0)</f>
        <v>0</v>
      </c>
      <c r="E783" s="49">
        <f>'３　回答貼付シート'!$H780</f>
        <v>0</v>
      </c>
      <c r="F783" s="49">
        <f>IF(E783=0,0,VLOOKUP($B783,'２　情報入力シート'!$A$2:$E$2049,5))</f>
        <v>0</v>
      </c>
      <c r="G783" s="49">
        <f>IF('３　回答貼付シート'!I780="ない",0,IF('３　回答貼付シート'!I780="１～２日ある",1,IF('３　回答貼付シート'!I780="３～５日ある",2,IF('３　回答貼付シート'!I780="ほぼ毎日ある",3,))))</f>
        <v>0</v>
      </c>
      <c r="H783" s="49">
        <f>IF('３　回答貼付シート'!J780="ない",0,IF('３　回答貼付シート'!J780="１～２日ある",1,IF('３　回答貼付シート'!J780="３～５日ある",2,IF('３　回答貼付シート'!J780="ほぼ毎日ある",3,))))</f>
        <v>0</v>
      </c>
      <c r="I783" s="49">
        <f>IF('３　回答貼付シート'!K780="ない",0,IF('３　回答貼付シート'!K780="１～２日ある",1,IF('３　回答貼付シート'!K780="３～５日ある",2,IF('３　回答貼付シート'!K780="ほぼ毎日ある",3,))))</f>
        <v>0</v>
      </c>
      <c r="J783" s="49">
        <f>IF('３　回答貼付シート'!L780="ない",0,IF('３　回答貼付シート'!L780="１～２日ある",1,IF('３　回答貼付シート'!L780="３～５日ある",2,IF('３　回答貼付シート'!L780="ほぼ毎日ある",3,))))</f>
        <v>0</v>
      </c>
      <c r="K783" s="49">
        <f>IF('３　回答貼付シート'!M780="ない",0,IF('３　回答貼付シート'!M780="１～２日ある",1,IF('３　回答貼付シート'!M780="３～５日ある",2,IF('３　回答貼付シート'!M780="ほぼ毎日ある",3,))))</f>
        <v>0</v>
      </c>
      <c r="L783" s="49">
        <f>IF('３　回答貼付シート'!N780="ない",0,IF('３　回答貼付シート'!N780="１～２日ある",1,IF('３　回答貼付シート'!N780="３～５日ある",2,IF('３　回答貼付シート'!N780="ほぼ毎日ある",3,))))</f>
        <v>0</v>
      </c>
      <c r="M783" s="49">
        <f>IF('３　回答貼付シート'!O780="ない",0,IF('３　回答貼付シート'!O780="１～２日ある",1,IF('３　回答貼付シート'!O780="３～５日ある",2,IF('３　回答貼付シート'!O780="ほぼ毎日ある",3,))))</f>
        <v>0</v>
      </c>
      <c r="N783" s="49">
        <f>IF('３　回答貼付シート'!P780="ない",0,IF('３　回答貼付シート'!P780="１～２日ある",1,IF('３　回答貼付シート'!P780="３～５日ある",2,IF('３　回答貼付シート'!P780="ほぼ毎日ある",3,))))</f>
        <v>0</v>
      </c>
      <c r="O783" s="49">
        <f>IF('３　回答貼付シート'!Q780="ない",0,IF('３　回答貼付シート'!Q780="１～２日ある",1,IF('３　回答貼付シート'!Q780="３～５日ある",2,IF('３　回答貼付シート'!Q780="ほぼ毎日ある",3,))))</f>
        <v>0</v>
      </c>
      <c r="P783" s="49">
        <f>IF('３　回答貼付シート'!R780="ない",0,IF('３　回答貼付シート'!R780="１～２日ある",1,IF('３　回答貼付シート'!R780="３～５日ある",2,IF('３　回答貼付シート'!R780="ほぼ毎日ある",3,))))</f>
        <v>0</v>
      </c>
      <c r="Q783" s="49">
        <f>IF('３　回答貼付シート'!S780="ない",0,IF('３　回答貼付シート'!S780="１～２日ある",1,IF('３　回答貼付シート'!S780="３～５日ある",2,IF('３　回答貼付シート'!S780="ほぼ毎日ある",3,))))</f>
        <v>0</v>
      </c>
      <c r="R783" s="49">
        <f>IF('３　回答貼付シート'!T780="ない",0,IF('３　回答貼付シート'!T780="１～２日ある",1,IF('３　回答貼付シート'!T780="３～５日ある",2,IF('３　回答貼付シート'!T780="ほぼ毎日ある",3,))))</f>
        <v>0</v>
      </c>
      <c r="S783" s="49">
        <f>IF('３　回答貼付シート'!U780="ない",0,IF('３　回答貼付シート'!U780="１～２日ある",1,IF('３　回答貼付シート'!U780="３～５日ある",2,IF('３　回答貼付シート'!U780="ほぼ毎日ある",3,))))</f>
        <v>0</v>
      </c>
      <c r="T783" s="49">
        <f>IF('３　回答貼付シート'!V780="ない",0,IF('３　回答貼付シート'!V780="１～２日ある",1,IF('３　回答貼付シート'!V780="３～５日ある",2,IF('３　回答貼付シート'!V780="ほぼ毎日ある",3,))))</f>
        <v>0</v>
      </c>
      <c r="U783" s="49">
        <f>IF('３　回答貼付シート'!W780="ない",0,IF('３　回答貼付シート'!W780="１～２日ある",1,IF('３　回答貼付シート'!W780="３～５日ある",2,IF('３　回答貼付シート'!W780="ほぼ毎日ある",3,))))</f>
        <v>0</v>
      </c>
      <c r="V783" s="49">
        <f>IF('３　回答貼付シート'!X780="ない",0,IF('３　回答貼付シート'!X780="１～２日ある",1,IF('３　回答貼付シート'!X780="３～５日ある",2,IF('３　回答貼付シート'!X780="ほぼ毎日ある",3,))))</f>
        <v>0</v>
      </c>
      <c r="W783" s="49">
        <f>IF('３　回答貼付シート'!Y780="ない",0,IF('３　回答貼付シート'!Y780="１～２日ある",1,IF('３　回答貼付シート'!Y780="３～５日ある",2,IF('３　回答貼付シート'!Y780="ほぼ毎日ある",3,))))</f>
        <v>0</v>
      </c>
      <c r="X783" s="49">
        <f>IF('３　回答貼付シート'!Z780="ない",0,IF('３　回答貼付シート'!Z780="１～２日ある",1,IF('３　回答貼付シート'!Z780="３～５日ある",2,IF('３　回答貼付シート'!Z780="ほぼ毎日ある",3,))))</f>
        <v>0</v>
      </c>
      <c r="Y783" s="49">
        <f>IF('３　回答貼付シート'!AA780="ない",0,IF('３　回答貼付シート'!AA780="１～２日ある",1,IF('３　回答貼付シート'!AA780="３～５日ある",2,IF('３　回答貼付シート'!AA780="ほぼ毎日ある",3,))))</f>
        <v>0</v>
      </c>
      <c r="Z783" s="49">
        <f>IF('３　回答貼付シート'!AB780="ない",0,IF('３　回答貼付シート'!AB780="１～２日ある",1,IF('３　回答貼付シート'!AB780="３～５日ある",2,IF('３　回答貼付シート'!AB780="ほぼ毎日ある",3,))))</f>
        <v>0</v>
      </c>
      <c r="AA783" s="49">
        <f>IF('３　回答貼付シート'!AC780="ない",0,IF('３　回答貼付シート'!AC780="１～２日ある",1,IF('３　回答貼付シート'!AC780="３～５日ある",2,IF('３　回答貼付シート'!AC780="ほぼ毎日ある",3,))))</f>
        <v>0</v>
      </c>
      <c r="AB783" s="49">
        <f>IF('３　回答貼付シート'!AD780="ない",0,IF('３　回答貼付シート'!AD780="１～２日ある",1,IF('３　回答貼付シート'!AD780="３～５日ある",2,IF('３　回答貼付シート'!AD780="ほぼ毎日ある",3,))))</f>
        <v>0</v>
      </c>
      <c r="AC783" s="49">
        <f>IF('３　回答貼付シート'!AE780="ない",0,IF('３　回答貼付シート'!AE780="１～２日ある",1,IF('３　回答貼付シート'!AE780="３～５日ある",2,IF('３　回答貼付シート'!AE780="ほぼ毎日ある",3,))))</f>
        <v>0</v>
      </c>
      <c r="AD783" s="49">
        <f>IF('３　回答貼付シート'!AF780="ない",0,IF('３　回答貼付シート'!AF780="１～２日ある",1,IF('３　回答貼付シート'!AF780="３～５日ある",2,IF('３　回答貼付シート'!AF780="ほぼ毎日ある",3,))))</f>
        <v>0</v>
      </c>
      <c r="AE783" s="49">
        <f>IF('３　回答貼付シート'!AG780="ない",0,IF('３　回答貼付シート'!AG780="１～２日ある",1,IF('３　回答貼付シート'!AG780="３～５日ある",2,IF('３　回答貼付シート'!AG780="ほぼ毎日ある",3,))))</f>
        <v>0</v>
      </c>
      <c r="AF783" s="49">
        <f>IF('３　回答貼付シート'!AH780="ない",0,IF('３　回答貼付シート'!AH780="１～２日ある",1,IF('３　回答貼付シート'!AH780="３～５日ある",2,IF('３　回答貼付シート'!AH780="ほぼ毎日ある",3,))))</f>
        <v>0</v>
      </c>
      <c r="AG783" s="49">
        <f>IF('３　回答貼付シート'!AI780="ない",0,IF('３　回答貼付シート'!AI780="１～２日ある",1,IF('３　回答貼付シート'!AI780="３～５日ある",2,IF('３　回答貼付シート'!AI780="ほぼ毎日ある",3,))))</f>
        <v>0</v>
      </c>
      <c r="AH783" s="49">
        <f>IF('３　回答貼付シート'!AJ780="ない",0,IF('３　回答貼付シート'!AJ780="１～２日ある",1,IF('３　回答貼付シート'!AJ780="３～５日ある",2,IF('３　回答貼付シート'!AJ780="ほぼ毎日ある",3,))))</f>
        <v>0</v>
      </c>
      <c r="AI783" s="49">
        <f>IF('３　回答貼付シート'!AK780="ない",0,IF('３　回答貼付シート'!AK780="１～２日ある",1,IF('３　回答貼付シート'!AK780="３～５日ある",2,IF('３　回答貼付シート'!AK780="ほぼ毎日ある",3,))))</f>
        <v>0</v>
      </c>
      <c r="AJ783" s="49">
        <f>IF('３　回答貼付シート'!AL780="ない",0,IF('３　回答貼付シート'!AL780="１～２日ある",1,IF('３　回答貼付シート'!AL780="３～５日ある",2,IF('３　回答貼付シート'!AL780="ほぼ毎日ある",3,))))</f>
        <v>0</v>
      </c>
      <c r="AK783" s="49">
        <f>IF('３　回答貼付シート'!AM780="ない",0,IF('３　回答貼付シート'!AM780="１～２日ある",1,IF('３　回答貼付シート'!AM780="３～５日ある",2,IF('３　回答貼付シート'!AM780="ほぼ毎日ある",3,))))</f>
        <v>0</v>
      </c>
      <c r="AL783" s="49">
        <f>'３　回答貼付シート'!$AN780</f>
        <v>0</v>
      </c>
      <c r="AM783" s="49" t="str">
        <f t="shared" si="89"/>
        <v/>
      </c>
      <c r="AN783" s="49" t="str">
        <f t="shared" si="90"/>
        <v/>
      </c>
      <c r="AO783" s="49" t="str">
        <f t="shared" si="91"/>
        <v/>
      </c>
      <c r="AP783" s="49" t="str">
        <f t="shared" si="92"/>
        <v/>
      </c>
      <c r="AQ783" s="49" t="str">
        <f t="shared" si="93"/>
        <v/>
      </c>
      <c r="AR783" t="str">
        <f t="shared" si="94"/>
        <v>0</v>
      </c>
      <c r="AT783" s="42"/>
    </row>
    <row r="784" spans="1:46">
      <c r="A784" s="49"/>
      <c r="B784" s="49">
        <f t="shared" si="88"/>
        <v>0</v>
      </c>
      <c r="C784" s="49">
        <f>IF('３　回答貼付シート'!$F781&lt;&gt;0,VLOOKUP('３　回答貼付シート'!$F781,$AR$2048:$AS$2054,2,FALSE),0)</f>
        <v>0</v>
      </c>
      <c r="D784" s="49">
        <f>IF('３　回答貼付シート'!$G781&lt;&gt;0,VLOOKUP(('３　回答貼付シート'!$G781), $AR$2048:$AS$2054,2,FALSE),0)</f>
        <v>0</v>
      </c>
      <c r="E784" s="49">
        <f>'３　回答貼付シート'!$H781</f>
        <v>0</v>
      </c>
      <c r="F784" s="49">
        <f>IF(E784=0,0,VLOOKUP($B784,'２　情報入力シート'!$A$2:$E$2049,5))</f>
        <v>0</v>
      </c>
      <c r="G784" s="49">
        <f>IF('３　回答貼付シート'!I781="ない",0,IF('３　回答貼付シート'!I781="１～２日ある",1,IF('３　回答貼付シート'!I781="３～５日ある",2,IF('３　回答貼付シート'!I781="ほぼ毎日ある",3,))))</f>
        <v>0</v>
      </c>
      <c r="H784" s="49">
        <f>IF('３　回答貼付シート'!J781="ない",0,IF('３　回答貼付シート'!J781="１～２日ある",1,IF('３　回答貼付シート'!J781="３～５日ある",2,IF('３　回答貼付シート'!J781="ほぼ毎日ある",3,))))</f>
        <v>0</v>
      </c>
      <c r="I784" s="49">
        <f>IF('３　回答貼付シート'!K781="ない",0,IF('３　回答貼付シート'!K781="１～２日ある",1,IF('３　回答貼付シート'!K781="３～５日ある",2,IF('３　回答貼付シート'!K781="ほぼ毎日ある",3,))))</f>
        <v>0</v>
      </c>
      <c r="J784" s="49">
        <f>IF('３　回答貼付シート'!L781="ない",0,IF('３　回答貼付シート'!L781="１～２日ある",1,IF('３　回答貼付シート'!L781="３～５日ある",2,IF('３　回答貼付シート'!L781="ほぼ毎日ある",3,))))</f>
        <v>0</v>
      </c>
      <c r="K784" s="49">
        <f>IF('３　回答貼付シート'!M781="ない",0,IF('３　回答貼付シート'!M781="１～２日ある",1,IF('３　回答貼付シート'!M781="３～５日ある",2,IF('３　回答貼付シート'!M781="ほぼ毎日ある",3,))))</f>
        <v>0</v>
      </c>
      <c r="L784" s="49">
        <f>IF('３　回答貼付シート'!N781="ない",0,IF('３　回答貼付シート'!N781="１～２日ある",1,IF('３　回答貼付シート'!N781="３～５日ある",2,IF('３　回答貼付シート'!N781="ほぼ毎日ある",3,))))</f>
        <v>0</v>
      </c>
      <c r="M784" s="49">
        <f>IF('３　回答貼付シート'!O781="ない",0,IF('３　回答貼付シート'!O781="１～２日ある",1,IF('３　回答貼付シート'!O781="３～５日ある",2,IF('３　回答貼付シート'!O781="ほぼ毎日ある",3,))))</f>
        <v>0</v>
      </c>
      <c r="N784" s="49">
        <f>IF('３　回答貼付シート'!P781="ない",0,IF('３　回答貼付シート'!P781="１～２日ある",1,IF('３　回答貼付シート'!P781="３～５日ある",2,IF('３　回答貼付シート'!P781="ほぼ毎日ある",3,))))</f>
        <v>0</v>
      </c>
      <c r="O784" s="49">
        <f>IF('３　回答貼付シート'!Q781="ない",0,IF('３　回答貼付シート'!Q781="１～２日ある",1,IF('３　回答貼付シート'!Q781="３～５日ある",2,IF('３　回答貼付シート'!Q781="ほぼ毎日ある",3,))))</f>
        <v>0</v>
      </c>
      <c r="P784" s="49">
        <f>IF('３　回答貼付シート'!R781="ない",0,IF('３　回答貼付シート'!R781="１～２日ある",1,IF('３　回答貼付シート'!R781="３～５日ある",2,IF('３　回答貼付シート'!R781="ほぼ毎日ある",3,))))</f>
        <v>0</v>
      </c>
      <c r="Q784" s="49">
        <f>IF('３　回答貼付シート'!S781="ない",0,IF('３　回答貼付シート'!S781="１～２日ある",1,IF('３　回答貼付シート'!S781="３～５日ある",2,IF('３　回答貼付シート'!S781="ほぼ毎日ある",3,))))</f>
        <v>0</v>
      </c>
      <c r="R784" s="49">
        <f>IF('３　回答貼付シート'!T781="ない",0,IF('３　回答貼付シート'!T781="１～２日ある",1,IF('３　回答貼付シート'!T781="３～５日ある",2,IF('３　回答貼付シート'!T781="ほぼ毎日ある",3,))))</f>
        <v>0</v>
      </c>
      <c r="S784" s="49">
        <f>IF('３　回答貼付シート'!U781="ない",0,IF('３　回答貼付シート'!U781="１～２日ある",1,IF('３　回答貼付シート'!U781="３～５日ある",2,IF('３　回答貼付シート'!U781="ほぼ毎日ある",3,))))</f>
        <v>0</v>
      </c>
      <c r="T784" s="49">
        <f>IF('３　回答貼付シート'!V781="ない",0,IF('３　回答貼付シート'!V781="１～２日ある",1,IF('３　回答貼付シート'!V781="３～５日ある",2,IF('３　回答貼付シート'!V781="ほぼ毎日ある",3,))))</f>
        <v>0</v>
      </c>
      <c r="U784" s="49">
        <f>IF('３　回答貼付シート'!W781="ない",0,IF('３　回答貼付シート'!W781="１～２日ある",1,IF('３　回答貼付シート'!W781="３～５日ある",2,IF('３　回答貼付シート'!W781="ほぼ毎日ある",3,))))</f>
        <v>0</v>
      </c>
      <c r="V784" s="49">
        <f>IF('３　回答貼付シート'!X781="ない",0,IF('３　回答貼付シート'!X781="１～２日ある",1,IF('３　回答貼付シート'!X781="３～５日ある",2,IF('３　回答貼付シート'!X781="ほぼ毎日ある",3,))))</f>
        <v>0</v>
      </c>
      <c r="W784" s="49">
        <f>IF('３　回答貼付シート'!Y781="ない",0,IF('３　回答貼付シート'!Y781="１～２日ある",1,IF('３　回答貼付シート'!Y781="３～５日ある",2,IF('３　回答貼付シート'!Y781="ほぼ毎日ある",3,))))</f>
        <v>0</v>
      </c>
      <c r="X784" s="49">
        <f>IF('３　回答貼付シート'!Z781="ない",0,IF('３　回答貼付シート'!Z781="１～２日ある",1,IF('３　回答貼付シート'!Z781="３～５日ある",2,IF('３　回答貼付シート'!Z781="ほぼ毎日ある",3,))))</f>
        <v>0</v>
      </c>
      <c r="Y784" s="49">
        <f>IF('３　回答貼付シート'!AA781="ない",0,IF('３　回答貼付シート'!AA781="１～２日ある",1,IF('３　回答貼付シート'!AA781="３～５日ある",2,IF('３　回答貼付シート'!AA781="ほぼ毎日ある",3,))))</f>
        <v>0</v>
      </c>
      <c r="Z784" s="49">
        <f>IF('３　回答貼付シート'!AB781="ない",0,IF('３　回答貼付シート'!AB781="１～２日ある",1,IF('３　回答貼付シート'!AB781="３～５日ある",2,IF('３　回答貼付シート'!AB781="ほぼ毎日ある",3,))))</f>
        <v>0</v>
      </c>
      <c r="AA784" s="49">
        <f>IF('３　回答貼付シート'!AC781="ない",0,IF('３　回答貼付シート'!AC781="１～２日ある",1,IF('３　回答貼付シート'!AC781="３～５日ある",2,IF('３　回答貼付シート'!AC781="ほぼ毎日ある",3,))))</f>
        <v>0</v>
      </c>
      <c r="AB784" s="49">
        <f>IF('３　回答貼付シート'!AD781="ない",0,IF('３　回答貼付シート'!AD781="１～２日ある",1,IF('３　回答貼付シート'!AD781="３～５日ある",2,IF('３　回答貼付シート'!AD781="ほぼ毎日ある",3,))))</f>
        <v>0</v>
      </c>
      <c r="AC784" s="49">
        <f>IF('３　回答貼付シート'!AE781="ない",0,IF('３　回答貼付シート'!AE781="１～２日ある",1,IF('３　回答貼付シート'!AE781="３～５日ある",2,IF('３　回答貼付シート'!AE781="ほぼ毎日ある",3,))))</f>
        <v>0</v>
      </c>
      <c r="AD784" s="49">
        <f>IF('３　回答貼付シート'!AF781="ない",0,IF('３　回答貼付シート'!AF781="１～２日ある",1,IF('３　回答貼付シート'!AF781="３～５日ある",2,IF('３　回答貼付シート'!AF781="ほぼ毎日ある",3,))))</f>
        <v>0</v>
      </c>
      <c r="AE784" s="49">
        <f>IF('３　回答貼付シート'!AG781="ない",0,IF('３　回答貼付シート'!AG781="１～２日ある",1,IF('３　回答貼付シート'!AG781="３～５日ある",2,IF('３　回答貼付シート'!AG781="ほぼ毎日ある",3,))))</f>
        <v>0</v>
      </c>
      <c r="AF784" s="49">
        <f>IF('３　回答貼付シート'!AH781="ない",0,IF('３　回答貼付シート'!AH781="１～２日ある",1,IF('３　回答貼付シート'!AH781="３～５日ある",2,IF('３　回答貼付シート'!AH781="ほぼ毎日ある",3,))))</f>
        <v>0</v>
      </c>
      <c r="AG784" s="49">
        <f>IF('３　回答貼付シート'!AI781="ない",0,IF('３　回答貼付シート'!AI781="１～２日ある",1,IF('３　回答貼付シート'!AI781="３～５日ある",2,IF('３　回答貼付シート'!AI781="ほぼ毎日ある",3,))))</f>
        <v>0</v>
      </c>
      <c r="AH784" s="49">
        <f>IF('３　回答貼付シート'!AJ781="ない",0,IF('３　回答貼付シート'!AJ781="１～２日ある",1,IF('３　回答貼付シート'!AJ781="３～５日ある",2,IF('３　回答貼付シート'!AJ781="ほぼ毎日ある",3,))))</f>
        <v>0</v>
      </c>
      <c r="AI784" s="49">
        <f>IF('３　回答貼付シート'!AK781="ない",0,IF('３　回答貼付シート'!AK781="１～２日ある",1,IF('３　回答貼付シート'!AK781="３～５日ある",2,IF('３　回答貼付シート'!AK781="ほぼ毎日ある",3,))))</f>
        <v>0</v>
      </c>
      <c r="AJ784" s="49">
        <f>IF('３　回答貼付シート'!AL781="ない",0,IF('３　回答貼付シート'!AL781="１～２日ある",1,IF('３　回答貼付シート'!AL781="３～５日ある",2,IF('３　回答貼付シート'!AL781="ほぼ毎日ある",3,))))</f>
        <v>0</v>
      </c>
      <c r="AK784" s="49">
        <f>IF('３　回答貼付シート'!AM781="ない",0,IF('３　回答貼付シート'!AM781="１～２日ある",1,IF('３　回答貼付シート'!AM781="３～５日ある",2,IF('３　回答貼付シート'!AM781="ほぼ毎日ある",3,))))</f>
        <v>0</v>
      </c>
      <c r="AL784" s="49">
        <f>'３　回答貼付シート'!$AN781</f>
        <v>0</v>
      </c>
      <c r="AM784" s="49" t="str">
        <f t="shared" si="89"/>
        <v/>
      </c>
      <c r="AN784" s="49" t="str">
        <f t="shared" si="90"/>
        <v/>
      </c>
      <c r="AO784" s="49" t="str">
        <f t="shared" si="91"/>
        <v/>
      </c>
      <c r="AP784" s="49" t="str">
        <f t="shared" si="92"/>
        <v/>
      </c>
      <c r="AQ784" s="49" t="str">
        <f t="shared" si="93"/>
        <v/>
      </c>
      <c r="AR784" t="str">
        <f t="shared" si="94"/>
        <v>0</v>
      </c>
      <c r="AT784" s="42"/>
    </row>
    <row r="785" spans="1:46">
      <c r="A785" s="49"/>
      <c r="B785" s="49">
        <f t="shared" si="88"/>
        <v>0</v>
      </c>
      <c r="C785" s="49">
        <f>IF('３　回答貼付シート'!$F782&lt;&gt;0,VLOOKUP('３　回答貼付シート'!$F782,$AR$2048:$AS$2054,2,FALSE),0)</f>
        <v>0</v>
      </c>
      <c r="D785" s="49">
        <f>IF('３　回答貼付シート'!$G782&lt;&gt;0,VLOOKUP(('３　回答貼付シート'!$G782), $AR$2048:$AS$2054,2,FALSE),0)</f>
        <v>0</v>
      </c>
      <c r="E785" s="49">
        <f>'３　回答貼付シート'!$H782</f>
        <v>0</v>
      </c>
      <c r="F785" s="49">
        <f>IF(E785=0,0,VLOOKUP($B785,'２　情報入力シート'!$A$2:$E$2049,5))</f>
        <v>0</v>
      </c>
      <c r="G785" s="49">
        <f>IF('３　回答貼付シート'!I782="ない",0,IF('３　回答貼付シート'!I782="１～２日ある",1,IF('３　回答貼付シート'!I782="３～５日ある",2,IF('３　回答貼付シート'!I782="ほぼ毎日ある",3,))))</f>
        <v>0</v>
      </c>
      <c r="H785" s="49">
        <f>IF('３　回答貼付シート'!J782="ない",0,IF('３　回答貼付シート'!J782="１～２日ある",1,IF('３　回答貼付シート'!J782="３～５日ある",2,IF('３　回答貼付シート'!J782="ほぼ毎日ある",3,))))</f>
        <v>0</v>
      </c>
      <c r="I785" s="49">
        <f>IF('３　回答貼付シート'!K782="ない",0,IF('３　回答貼付シート'!K782="１～２日ある",1,IF('３　回答貼付シート'!K782="３～５日ある",2,IF('３　回答貼付シート'!K782="ほぼ毎日ある",3,))))</f>
        <v>0</v>
      </c>
      <c r="J785" s="49">
        <f>IF('３　回答貼付シート'!L782="ない",0,IF('３　回答貼付シート'!L782="１～２日ある",1,IF('３　回答貼付シート'!L782="３～５日ある",2,IF('３　回答貼付シート'!L782="ほぼ毎日ある",3,))))</f>
        <v>0</v>
      </c>
      <c r="K785" s="49">
        <f>IF('３　回答貼付シート'!M782="ない",0,IF('３　回答貼付シート'!M782="１～２日ある",1,IF('３　回答貼付シート'!M782="３～５日ある",2,IF('３　回答貼付シート'!M782="ほぼ毎日ある",3,))))</f>
        <v>0</v>
      </c>
      <c r="L785" s="49">
        <f>IF('３　回答貼付シート'!N782="ない",0,IF('３　回答貼付シート'!N782="１～２日ある",1,IF('３　回答貼付シート'!N782="３～５日ある",2,IF('３　回答貼付シート'!N782="ほぼ毎日ある",3,))))</f>
        <v>0</v>
      </c>
      <c r="M785" s="49">
        <f>IF('３　回答貼付シート'!O782="ない",0,IF('３　回答貼付シート'!O782="１～２日ある",1,IF('３　回答貼付シート'!O782="３～５日ある",2,IF('３　回答貼付シート'!O782="ほぼ毎日ある",3,))))</f>
        <v>0</v>
      </c>
      <c r="N785" s="49">
        <f>IF('３　回答貼付シート'!P782="ない",0,IF('３　回答貼付シート'!P782="１～２日ある",1,IF('３　回答貼付シート'!P782="３～５日ある",2,IF('３　回答貼付シート'!P782="ほぼ毎日ある",3,))))</f>
        <v>0</v>
      </c>
      <c r="O785" s="49">
        <f>IF('３　回答貼付シート'!Q782="ない",0,IF('３　回答貼付シート'!Q782="１～２日ある",1,IF('３　回答貼付シート'!Q782="３～５日ある",2,IF('３　回答貼付シート'!Q782="ほぼ毎日ある",3,))))</f>
        <v>0</v>
      </c>
      <c r="P785" s="49">
        <f>IF('３　回答貼付シート'!R782="ない",0,IF('３　回答貼付シート'!R782="１～２日ある",1,IF('３　回答貼付シート'!R782="３～５日ある",2,IF('３　回答貼付シート'!R782="ほぼ毎日ある",3,))))</f>
        <v>0</v>
      </c>
      <c r="Q785" s="49">
        <f>IF('３　回答貼付シート'!S782="ない",0,IF('３　回答貼付シート'!S782="１～２日ある",1,IF('３　回答貼付シート'!S782="３～５日ある",2,IF('３　回答貼付シート'!S782="ほぼ毎日ある",3,))))</f>
        <v>0</v>
      </c>
      <c r="R785" s="49">
        <f>IF('３　回答貼付シート'!T782="ない",0,IF('３　回答貼付シート'!T782="１～２日ある",1,IF('３　回答貼付シート'!T782="３～５日ある",2,IF('３　回答貼付シート'!T782="ほぼ毎日ある",3,))))</f>
        <v>0</v>
      </c>
      <c r="S785" s="49">
        <f>IF('３　回答貼付シート'!U782="ない",0,IF('３　回答貼付シート'!U782="１～２日ある",1,IF('３　回答貼付シート'!U782="３～５日ある",2,IF('３　回答貼付シート'!U782="ほぼ毎日ある",3,))))</f>
        <v>0</v>
      </c>
      <c r="T785" s="49">
        <f>IF('３　回答貼付シート'!V782="ない",0,IF('３　回答貼付シート'!V782="１～２日ある",1,IF('３　回答貼付シート'!V782="３～５日ある",2,IF('３　回答貼付シート'!V782="ほぼ毎日ある",3,))))</f>
        <v>0</v>
      </c>
      <c r="U785" s="49">
        <f>IF('３　回答貼付シート'!W782="ない",0,IF('３　回答貼付シート'!W782="１～２日ある",1,IF('３　回答貼付シート'!W782="３～５日ある",2,IF('３　回答貼付シート'!W782="ほぼ毎日ある",3,))))</f>
        <v>0</v>
      </c>
      <c r="V785" s="49">
        <f>IF('３　回答貼付シート'!X782="ない",0,IF('３　回答貼付シート'!X782="１～２日ある",1,IF('３　回答貼付シート'!X782="３～５日ある",2,IF('３　回答貼付シート'!X782="ほぼ毎日ある",3,))))</f>
        <v>0</v>
      </c>
      <c r="W785" s="49">
        <f>IF('３　回答貼付シート'!Y782="ない",0,IF('３　回答貼付シート'!Y782="１～２日ある",1,IF('３　回答貼付シート'!Y782="３～５日ある",2,IF('３　回答貼付シート'!Y782="ほぼ毎日ある",3,))))</f>
        <v>0</v>
      </c>
      <c r="X785" s="49">
        <f>IF('３　回答貼付シート'!Z782="ない",0,IF('３　回答貼付シート'!Z782="１～２日ある",1,IF('３　回答貼付シート'!Z782="３～５日ある",2,IF('３　回答貼付シート'!Z782="ほぼ毎日ある",3,))))</f>
        <v>0</v>
      </c>
      <c r="Y785" s="49">
        <f>IF('３　回答貼付シート'!AA782="ない",0,IF('３　回答貼付シート'!AA782="１～２日ある",1,IF('３　回答貼付シート'!AA782="３～５日ある",2,IF('３　回答貼付シート'!AA782="ほぼ毎日ある",3,))))</f>
        <v>0</v>
      </c>
      <c r="Z785" s="49">
        <f>IF('３　回答貼付シート'!AB782="ない",0,IF('３　回答貼付シート'!AB782="１～２日ある",1,IF('３　回答貼付シート'!AB782="３～５日ある",2,IF('３　回答貼付シート'!AB782="ほぼ毎日ある",3,))))</f>
        <v>0</v>
      </c>
      <c r="AA785" s="49">
        <f>IF('３　回答貼付シート'!AC782="ない",0,IF('３　回答貼付シート'!AC782="１～２日ある",1,IF('３　回答貼付シート'!AC782="３～５日ある",2,IF('３　回答貼付シート'!AC782="ほぼ毎日ある",3,))))</f>
        <v>0</v>
      </c>
      <c r="AB785" s="49">
        <f>IF('３　回答貼付シート'!AD782="ない",0,IF('３　回答貼付シート'!AD782="１～２日ある",1,IF('３　回答貼付シート'!AD782="３～５日ある",2,IF('３　回答貼付シート'!AD782="ほぼ毎日ある",3,))))</f>
        <v>0</v>
      </c>
      <c r="AC785" s="49">
        <f>IF('３　回答貼付シート'!AE782="ない",0,IF('３　回答貼付シート'!AE782="１～２日ある",1,IF('３　回答貼付シート'!AE782="３～５日ある",2,IF('３　回答貼付シート'!AE782="ほぼ毎日ある",3,))))</f>
        <v>0</v>
      </c>
      <c r="AD785" s="49">
        <f>IF('３　回答貼付シート'!AF782="ない",0,IF('３　回答貼付シート'!AF782="１～２日ある",1,IF('３　回答貼付シート'!AF782="３～５日ある",2,IF('３　回答貼付シート'!AF782="ほぼ毎日ある",3,))))</f>
        <v>0</v>
      </c>
      <c r="AE785" s="49">
        <f>IF('３　回答貼付シート'!AG782="ない",0,IF('３　回答貼付シート'!AG782="１～２日ある",1,IF('３　回答貼付シート'!AG782="３～５日ある",2,IF('３　回答貼付シート'!AG782="ほぼ毎日ある",3,))))</f>
        <v>0</v>
      </c>
      <c r="AF785" s="49">
        <f>IF('３　回答貼付シート'!AH782="ない",0,IF('３　回答貼付シート'!AH782="１～２日ある",1,IF('３　回答貼付シート'!AH782="３～５日ある",2,IF('３　回答貼付シート'!AH782="ほぼ毎日ある",3,))))</f>
        <v>0</v>
      </c>
      <c r="AG785" s="49">
        <f>IF('３　回答貼付シート'!AI782="ない",0,IF('３　回答貼付シート'!AI782="１～２日ある",1,IF('３　回答貼付シート'!AI782="３～５日ある",2,IF('３　回答貼付シート'!AI782="ほぼ毎日ある",3,))))</f>
        <v>0</v>
      </c>
      <c r="AH785" s="49">
        <f>IF('３　回答貼付シート'!AJ782="ない",0,IF('３　回答貼付シート'!AJ782="１～２日ある",1,IF('３　回答貼付シート'!AJ782="３～５日ある",2,IF('３　回答貼付シート'!AJ782="ほぼ毎日ある",3,))))</f>
        <v>0</v>
      </c>
      <c r="AI785" s="49">
        <f>IF('３　回答貼付シート'!AK782="ない",0,IF('３　回答貼付シート'!AK782="１～２日ある",1,IF('３　回答貼付シート'!AK782="３～５日ある",2,IF('３　回答貼付シート'!AK782="ほぼ毎日ある",3,))))</f>
        <v>0</v>
      </c>
      <c r="AJ785" s="49">
        <f>IF('３　回答貼付シート'!AL782="ない",0,IF('３　回答貼付シート'!AL782="１～２日ある",1,IF('３　回答貼付シート'!AL782="３～５日ある",2,IF('３　回答貼付シート'!AL782="ほぼ毎日ある",3,))))</f>
        <v>0</v>
      </c>
      <c r="AK785" s="49">
        <f>IF('３　回答貼付シート'!AM782="ない",0,IF('３　回答貼付シート'!AM782="１～２日ある",1,IF('３　回答貼付シート'!AM782="３～５日ある",2,IF('３　回答貼付シート'!AM782="ほぼ毎日ある",3,))))</f>
        <v>0</v>
      </c>
      <c r="AL785" s="49">
        <f>'３　回答貼付シート'!$AN782</f>
        <v>0</v>
      </c>
      <c r="AM785" s="49" t="str">
        <f t="shared" si="89"/>
        <v/>
      </c>
      <c r="AN785" s="49" t="str">
        <f t="shared" si="90"/>
        <v/>
      </c>
      <c r="AO785" s="49" t="str">
        <f t="shared" si="91"/>
        <v/>
      </c>
      <c r="AP785" s="49" t="str">
        <f t="shared" si="92"/>
        <v/>
      </c>
      <c r="AQ785" s="49" t="str">
        <f t="shared" si="93"/>
        <v/>
      </c>
      <c r="AR785" t="str">
        <f t="shared" si="94"/>
        <v>0</v>
      </c>
      <c r="AT785" s="42"/>
    </row>
    <row r="786" spans="1:46">
      <c r="A786" s="49"/>
      <c r="B786" s="49">
        <f t="shared" si="88"/>
        <v>0</v>
      </c>
      <c r="C786" s="49">
        <f>IF('３　回答貼付シート'!$F783&lt;&gt;0,VLOOKUP('３　回答貼付シート'!$F783,$AR$2048:$AS$2054,2,FALSE),0)</f>
        <v>0</v>
      </c>
      <c r="D786" s="49">
        <f>IF('３　回答貼付シート'!$G783&lt;&gt;0,VLOOKUP(('３　回答貼付シート'!$G783), $AR$2048:$AS$2054,2,FALSE),0)</f>
        <v>0</v>
      </c>
      <c r="E786" s="49">
        <f>'３　回答貼付シート'!$H783</f>
        <v>0</v>
      </c>
      <c r="F786" s="49">
        <f>IF(E786=0,0,VLOOKUP($B786,'２　情報入力シート'!$A$2:$E$2049,5))</f>
        <v>0</v>
      </c>
      <c r="G786" s="49">
        <f>IF('３　回答貼付シート'!I783="ない",0,IF('３　回答貼付シート'!I783="１～２日ある",1,IF('３　回答貼付シート'!I783="３～５日ある",2,IF('３　回答貼付シート'!I783="ほぼ毎日ある",3,))))</f>
        <v>0</v>
      </c>
      <c r="H786" s="49">
        <f>IF('３　回答貼付シート'!J783="ない",0,IF('３　回答貼付シート'!J783="１～２日ある",1,IF('３　回答貼付シート'!J783="３～５日ある",2,IF('３　回答貼付シート'!J783="ほぼ毎日ある",3,))))</f>
        <v>0</v>
      </c>
      <c r="I786" s="49">
        <f>IF('３　回答貼付シート'!K783="ない",0,IF('３　回答貼付シート'!K783="１～２日ある",1,IF('３　回答貼付シート'!K783="３～５日ある",2,IF('３　回答貼付シート'!K783="ほぼ毎日ある",3,))))</f>
        <v>0</v>
      </c>
      <c r="J786" s="49">
        <f>IF('３　回答貼付シート'!L783="ない",0,IF('３　回答貼付シート'!L783="１～２日ある",1,IF('３　回答貼付シート'!L783="３～５日ある",2,IF('３　回答貼付シート'!L783="ほぼ毎日ある",3,))))</f>
        <v>0</v>
      </c>
      <c r="K786" s="49">
        <f>IF('３　回答貼付シート'!M783="ない",0,IF('３　回答貼付シート'!M783="１～２日ある",1,IF('３　回答貼付シート'!M783="３～５日ある",2,IF('３　回答貼付シート'!M783="ほぼ毎日ある",3,))))</f>
        <v>0</v>
      </c>
      <c r="L786" s="49">
        <f>IF('３　回答貼付シート'!N783="ない",0,IF('３　回答貼付シート'!N783="１～２日ある",1,IF('３　回答貼付シート'!N783="３～５日ある",2,IF('３　回答貼付シート'!N783="ほぼ毎日ある",3,))))</f>
        <v>0</v>
      </c>
      <c r="M786" s="49">
        <f>IF('３　回答貼付シート'!O783="ない",0,IF('３　回答貼付シート'!O783="１～２日ある",1,IF('３　回答貼付シート'!O783="３～５日ある",2,IF('３　回答貼付シート'!O783="ほぼ毎日ある",3,))))</f>
        <v>0</v>
      </c>
      <c r="N786" s="49">
        <f>IF('３　回答貼付シート'!P783="ない",0,IF('３　回答貼付シート'!P783="１～２日ある",1,IF('３　回答貼付シート'!P783="３～５日ある",2,IF('３　回答貼付シート'!P783="ほぼ毎日ある",3,))))</f>
        <v>0</v>
      </c>
      <c r="O786" s="49">
        <f>IF('３　回答貼付シート'!Q783="ない",0,IF('３　回答貼付シート'!Q783="１～２日ある",1,IF('３　回答貼付シート'!Q783="３～５日ある",2,IF('３　回答貼付シート'!Q783="ほぼ毎日ある",3,))))</f>
        <v>0</v>
      </c>
      <c r="P786" s="49">
        <f>IF('３　回答貼付シート'!R783="ない",0,IF('３　回答貼付シート'!R783="１～２日ある",1,IF('３　回答貼付シート'!R783="３～５日ある",2,IF('３　回答貼付シート'!R783="ほぼ毎日ある",3,))))</f>
        <v>0</v>
      </c>
      <c r="Q786" s="49">
        <f>IF('３　回答貼付シート'!S783="ない",0,IF('３　回答貼付シート'!S783="１～２日ある",1,IF('３　回答貼付シート'!S783="３～５日ある",2,IF('３　回答貼付シート'!S783="ほぼ毎日ある",3,))))</f>
        <v>0</v>
      </c>
      <c r="R786" s="49">
        <f>IF('３　回答貼付シート'!T783="ない",0,IF('３　回答貼付シート'!T783="１～２日ある",1,IF('３　回答貼付シート'!T783="３～５日ある",2,IF('３　回答貼付シート'!T783="ほぼ毎日ある",3,))))</f>
        <v>0</v>
      </c>
      <c r="S786" s="49">
        <f>IF('３　回答貼付シート'!U783="ない",0,IF('３　回答貼付シート'!U783="１～２日ある",1,IF('３　回答貼付シート'!U783="３～５日ある",2,IF('３　回答貼付シート'!U783="ほぼ毎日ある",3,))))</f>
        <v>0</v>
      </c>
      <c r="T786" s="49">
        <f>IF('３　回答貼付シート'!V783="ない",0,IF('３　回答貼付シート'!V783="１～２日ある",1,IF('３　回答貼付シート'!V783="３～５日ある",2,IF('３　回答貼付シート'!V783="ほぼ毎日ある",3,))))</f>
        <v>0</v>
      </c>
      <c r="U786" s="49">
        <f>IF('３　回答貼付シート'!W783="ない",0,IF('３　回答貼付シート'!W783="１～２日ある",1,IF('３　回答貼付シート'!W783="３～５日ある",2,IF('３　回答貼付シート'!W783="ほぼ毎日ある",3,))))</f>
        <v>0</v>
      </c>
      <c r="V786" s="49">
        <f>IF('３　回答貼付シート'!X783="ない",0,IF('３　回答貼付シート'!X783="１～２日ある",1,IF('３　回答貼付シート'!X783="３～５日ある",2,IF('３　回答貼付シート'!X783="ほぼ毎日ある",3,))))</f>
        <v>0</v>
      </c>
      <c r="W786" s="49">
        <f>IF('３　回答貼付シート'!Y783="ない",0,IF('３　回答貼付シート'!Y783="１～２日ある",1,IF('３　回答貼付シート'!Y783="３～５日ある",2,IF('３　回答貼付シート'!Y783="ほぼ毎日ある",3,))))</f>
        <v>0</v>
      </c>
      <c r="X786" s="49">
        <f>IF('３　回答貼付シート'!Z783="ない",0,IF('３　回答貼付シート'!Z783="１～２日ある",1,IF('３　回答貼付シート'!Z783="３～５日ある",2,IF('３　回答貼付シート'!Z783="ほぼ毎日ある",3,))))</f>
        <v>0</v>
      </c>
      <c r="Y786" s="49">
        <f>IF('３　回答貼付シート'!AA783="ない",0,IF('３　回答貼付シート'!AA783="１～２日ある",1,IF('３　回答貼付シート'!AA783="３～５日ある",2,IF('３　回答貼付シート'!AA783="ほぼ毎日ある",3,))))</f>
        <v>0</v>
      </c>
      <c r="Z786" s="49">
        <f>IF('３　回答貼付シート'!AB783="ない",0,IF('３　回答貼付シート'!AB783="１～２日ある",1,IF('３　回答貼付シート'!AB783="３～５日ある",2,IF('３　回答貼付シート'!AB783="ほぼ毎日ある",3,))))</f>
        <v>0</v>
      </c>
      <c r="AA786" s="49">
        <f>IF('３　回答貼付シート'!AC783="ない",0,IF('３　回答貼付シート'!AC783="１～２日ある",1,IF('３　回答貼付シート'!AC783="３～５日ある",2,IF('３　回答貼付シート'!AC783="ほぼ毎日ある",3,))))</f>
        <v>0</v>
      </c>
      <c r="AB786" s="49">
        <f>IF('３　回答貼付シート'!AD783="ない",0,IF('３　回答貼付シート'!AD783="１～２日ある",1,IF('３　回答貼付シート'!AD783="３～５日ある",2,IF('３　回答貼付シート'!AD783="ほぼ毎日ある",3,))))</f>
        <v>0</v>
      </c>
      <c r="AC786" s="49">
        <f>IF('３　回答貼付シート'!AE783="ない",0,IF('３　回答貼付シート'!AE783="１～２日ある",1,IF('３　回答貼付シート'!AE783="３～５日ある",2,IF('３　回答貼付シート'!AE783="ほぼ毎日ある",3,))))</f>
        <v>0</v>
      </c>
      <c r="AD786" s="49">
        <f>IF('３　回答貼付シート'!AF783="ない",0,IF('３　回答貼付シート'!AF783="１～２日ある",1,IF('３　回答貼付シート'!AF783="３～５日ある",2,IF('３　回答貼付シート'!AF783="ほぼ毎日ある",3,))))</f>
        <v>0</v>
      </c>
      <c r="AE786" s="49">
        <f>IF('３　回答貼付シート'!AG783="ない",0,IF('３　回答貼付シート'!AG783="１～２日ある",1,IF('３　回答貼付シート'!AG783="３～５日ある",2,IF('３　回答貼付シート'!AG783="ほぼ毎日ある",3,))))</f>
        <v>0</v>
      </c>
      <c r="AF786" s="49">
        <f>IF('３　回答貼付シート'!AH783="ない",0,IF('３　回答貼付シート'!AH783="１～２日ある",1,IF('３　回答貼付シート'!AH783="３～５日ある",2,IF('３　回答貼付シート'!AH783="ほぼ毎日ある",3,))))</f>
        <v>0</v>
      </c>
      <c r="AG786" s="49">
        <f>IF('３　回答貼付シート'!AI783="ない",0,IF('３　回答貼付シート'!AI783="１～２日ある",1,IF('３　回答貼付シート'!AI783="３～５日ある",2,IF('３　回答貼付シート'!AI783="ほぼ毎日ある",3,))))</f>
        <v>0</v>
      </c>
      <c r="AH786" s="49">
        <f>IF('３　回答貼付シート'!AJ783="ない",0,IF('３　回答貼付シート'!AJ783="１～２日ある",1,IF('３　回答貼付シート'!AJ783="３～５日ある",2,IF('３　回答貼付シート'!AJ783="ほぼ毎日ある",3,))))</f>
        <v>0</v>
      </c>
      <c r="AI786" s="49">
        <f>IF('３　回答貼付シート'!AK783="ない",0,IF('３　回答貼付シート'!AK783="１～２日ある",1,IF('３　回答貼付シート'!AK783="３～５日ある",2,IF('３　回答貼付シート'!AK783="ほぼ毎日ある",3,))))</f>
        <v>0</v>
      </c>
      <c r="AJ786" s="49">
        <f>IF('３　回答貼付シート'!AL783="ない",0,IF('３　回答貼付シート'!AL783="１～２日ある",1,IF('３　回答貼付シート'!AL783="３～５日ある",2,IF('３　回答貼付シート'!AL783="ほぼ毎日ある",3,))))</f>
        <v>0</v>
      </c>
      <c r="AK786" s="49">
        <f>IF('３　回答貼付シート'!AM783="ない",0,IF('３　回答貼付シート'!AM783="１～２日ある",1,IF('３　回答貼付シート'!AM783="３～５日ある",2,IF('３　回答貼付シート'!AM783="ほぼ毎日ある",3,))))</f>
        <v>0</v>
      </c>
      <c r="AL786" s="49">
        <f>'３　回答貼付シート'!$AN783</f>
        <v>0</v>
      </c>
      <c r="AM786" s="49" t="str">
        <f t="shared" si="89"/>
        <v/>
      </c>
      <c r="AN786" s="49" t="str">
        <f t="shared" si="90"/>
        <v/>
      </c>
      <c r="AO786" s="49" t="str">
        <f t="shared" si="91"/>
        <v/>
      </c>
      <c r="AP786" s="49" t="str">
        <f t="shared" si="92"/>
        <v/>
      </c>
      <c r="AQ786" s="49" t="str">
        <f t="shared" si="93"/>
        <v/>
      </c>
      <c r="AR786" t="str">
        <f t="shared" si="94"/>
        <v>0</v>
      </c>
      <c r="AT786" s="42"/>
    </row>
    <row r="787" spans="1:46">
      <c r="A787" s="49"/>
      <c r="B787" s="49">
        <f t="shared" si="88"/>
        <v>0</v>
      </c>
      <c r="C787" s="49">
        <f>IF('３　回答貼付シート'!$F784&lt;&gt;0,VLOOKUP('３　回答貼付シート'!$F784,$AR$2048:$AS$2054,2,FALSE),0)</f>
        <v>0</v>
      </c>
      <c r="D787" s="49">
        <f>IF('３　回答貼付シート'!$G784&lt;&gt;0,VLOOKUP(('３　回答貼付シート'!$G784), $AR$2048:$AS$2054,2,FALSE),0)</f>
        <v>0</v>
      </c>
      <c r="E787" s="49">
        <f>'３　回答貼付シート'!$H784</f>
        <v>0</v>
      </c>
      <c r="F787" s="49">
        <f>IF(E787=0,0,VLOOKUP($B787,'２　情報入力シート'!$A$2:$E$2049,5))</f>
        <v>0</v>
      </c>
      <c r="G787" s="49">
        <f>IF('３　回答貼付シート'!I784="ない",0,IF('３　回答貼付シート'!I784="１～２日ある",1,IF('３　回答貼付シート'!I784="３～５日ある",2,IF('３　回答貼付シート'!I784="ほぼ毎日ある",3,))))</f>
        <v>0</v>
      </c>
      <c r="H787" s="49">
        <f>IF('３　回答貼付シート'!J784="ない",0,IF('３　回答貼付シート'!J784="１～２日ある",1,IF('３　回答貼付シート'!J784="３～５日ある",2,IF('３　回答貼付シート'!J784="ほぼ毎日ある",3,))))</f>
        <v>0</v>
      </c>
      <c r="I787" s="49">
        <f>IF('３　回答貼付シート'!K784="ない",0,IF('３　回答貼付シート'!K784="１～２日ある",1,IF('３　回答貼付シート'!K784="３～５日ある",2,IF('３　回答貼付シート'!K784="ほぼ毎日ある",3,))))</f>
        <v>0</v>
      </c>
      <c r="J787" s="49">
        <f>IF('３　回答貼付シート'!L784="ない",0,IF('３　回答貼付シート'!L784="１～２日ある",1,IF('３　回答貼付シート'!L784="３～５日ある",2,IF('３　回答貼付シート'!L784="ほぼ毎日ある",3,))))</f>
        <v>0</v>
      </c>
      <c r="K787" s="49">
        <f>IF('３　回答貼付シート'!M784="ない",0,IF('３　回答貼付シート'!M784="１～２日ある",1,IF('３　回答貼付シート'!M784="３～５日ある",2,IF('３　回答貼付シート'!M784="ほぼ毎日ある",3,))))</f>
        <v>0</v>
      </c>
      <c r="L787" s="49">
        <f>IF('３　回答貼付シート'!N784="ない",0,IF('３　回答貼付シート'!N784="１～２日ある",1,IF('３　回答貼付シート'!N784="３～５日ある",2,IF('３　回答貼付シート'!N784="ほぼ毎日ある",3,))))</f>
        <v>0</v>
      </c>
      <c r="M787" s="49">
        <f>IF('３　回答貼付シート'!O784="ない",0,IF('３　回答貼付シート'!O784="１～２日ある",1,IF('３　回答貼付シート'!O784="３～５日ある",2,IF('３　回答貼付シート'!O784="ほぼ毎日ある",3,))))</f>
        <v>0</v>
      </c>
      <c r="N787" s="49">
        <f>IF('３　回答貼付シート'!P784="ない",0,IF('３　回答貼付シート'!P784="１～２日ある",1,IF('３　回答貼付シート'!P784="３～５日ある",2,IF('３　回答貼付シート'!P784="ほぼ毎日ある",3,))))</f>
        <v>0</v>
      </c>
      <c r="O787" s="49">
        <f>IF('３　回答貼付シート'!Q784="ない",0,IF('３　回答貼付シート'!Q784="１～２日ある",1,IF('３　回答貼付シート'!Q784="３～５日ある",2,IF('３　回答貼付シート'!Q784="ほぼ毎日ある",3,))))</f>
        <v>0</v>
      </c>
      <c r="P787" s="49">
        <f>IF('３　回答貼付シート'!R784="ない",0,IF('３　回答貼付シート'!R784="１～２日ある",1,IF('３　回答貼付シート'!R784="３～５日ある",2,IF('３　回答貼付シート'!R784="ほぼ毎日ある",3,))))</f>
        <v>0</v>
      </c>
      <c r="Q787" s="49">
        <f>IF('３　回答貼付シート'!S784="ない",0,IF('３　回答貼付シート'!S784="１～２日ある",1,IF('３　回答貼付シート'!S784="３～５日ある",2,IF('３　回答貼付シート'!S784="ほぼ毎日ある",3,))))</f>
        <v>0</v>
      </c>
      <c r="R787" s="49">
        <f>IF('３　回答貼付シート'!T784="ない",0,IF('３　回答貼付シート'!T784="１～２日ある",1,IF('３　回答貼付シート'!T784="３～５日ある",2,IF('３　回答貼付シート'!T784="ほぼ毎日ある",3,))))</f>
        <v>0</v>
      </c>
      <c r="S787" s="49">
        <f>IF('３　回答貼付シート'!U784="ない",0,IF('３　回答貼付シート'!U784="１～２日ある",1,IF('３　回答貼付シート'!U784="３～５日ある",2,IF('３　回答貼付シート'!U784="ほぼ毎日ある",3,))))</f>
        <v>0</v>
      </c>
      <c r="T787" s="49">
        <f>IF('３　回答貼付シート'!V784="ない",0,IF('３　回答貼付シート'!V784="１～２日ある",1,IF('３　回答貼付シート'!V784="３～５日ある",2,IF('３　回答貼付シート'!V784="ほぼ毎日ある",3,))))</f>
        <v>0</v>
      </c>
      <c r="U787" s="49">
        <f>IF('３　回答貼付シート'!W784="ない",0,IF('３　回答貼付シート'!W784="１～２日ある",1,IF('３　回答貼付シート'!W784="３～５日ある",2,IF('３　回答貼付シート'!W784="ほぼ毎日ある",3,))))</f>
        <v>0</v>
      </c>
      <c r="V787" s="49">
        <f>IF('３　回答貼付シート'!X784="ない",0,IF('３　回答貼付シート'!X784="１～２日ある",1,IF('３　回答貼付シート'!X784="３～５日ある",2,IF('３　回答貼付シート'!X784="ほぼ毎日ある",3,))))</f>
        <v>0</v>
      </c>
      <c r="W787" s="49">
        <f>IF('３　回答貼付シート'!Y784="ない",0,IF('３　回答貼付シート'!Y784="１～２日ある",1,IF('３　回答貼付シート'!Y784="３～５日ある",2,IF('３　回答貼付シート'!Y784="ほぼ毎日ある",3,))))</f>
        <v>0</v>
      </c>
      <c r="X787" s="49">
        <f>IF('３　回答貼付シート'!Z784="ない",0,IF('３　回答貼付シート'!Z784="１～２日ある",1,IF('３　回答貼付シート'!Z784="３～５日ある",2,IF('３　回答貼付シート'!Z784="ほぼ毎日ある",3,))))</f>
        <v>0</v>
      </c>
      <c r="Y787" s="49">
        <f>IF('３　回答貼付シート'!AA784="ない",0,IF('３　回答貼付シート'!AA784="１～２日ある",1,IF('３　回答貼付シート'!AA784="３～５日ある",2,IF('３　回答貼付シート'!AA784="ほぼ毎日ある",3,))))</f>
        <v>0</v>
      </c>
      <c r="Z787" s="49">
        <f>IF('３　回答貼付シート'!AB784="ない",0,IF('３　回答貼付シート'!AB784="１～２日ある",1,IF('３　回答貼付シート'!AB784="３～５日ある",2,IF('３　回答貼付シート'!AB784="ほぼ毎日ある",3,))))</f>
        <v>0</v>
      </c>
      <c r="AA787" s="49">
        <f>IF('３　回答貼付シート'!AC784="ない",0,IF('３　回答貼付シート'!AC784="１～２日ある",1,IF('３　回答貼付シート'!AC784="３～５日ある",2,IF('３　回答貼付シート'!AC784="ほぼ毎日ある",3,))))</f>
        <v>0</v>
      </c>
      <c r="AB787" s="49">
        <f>IF('３　回答貼付シート'!AD784="ない",0,IF('３　回答貼付シート'!AD784="１～２日ある",1,IF('３　回答貼付シート'!AD784="３～５日ある",2,IF('３　回答貼付シート'!AD784="ほぼ毎日ある",3,))))</f>
        <v>0</v>
      </c>
      <c r="AC787" s="49">
        <f>IF('３　回答貼付シート'!AE784="ない",0,IF('３　回答貼付シート'!AE784="１～２日ある",1,IF('３　回答貼付シート'!AE784="３～５日ある",2,IF('３　回答貼付シート'!AE784="ほぼ毎日ある",3,))))</f>
        <v>0</v>
      </c>
      <c r="AD787" s="49">
        <f>IF('３　回答貼付シート'!AF784="ない",0,IF('３　回答貼付シート'!AF784="１～２日ある",1,IF('３　回答貼付シート'!AF784="３～５日ある",2,IF('３　回答貼付シート'!AF784="ほぼ毎日ある",3,))))</f>
        <v>0</v>
      </c>
      <c r="AE787" s="49">
        <f>IF('３　回答貼付シート'!AG784="ない",0,IF('３　回答貼付シート'!AG784="１～２日ある",1,IF('３　回答貼付シート'!AG784="３～５日ある",2,IF('３　回答貼付シート'!AG784="ほぼ毎日ある",3,))))</f>
        <v>0</v>
      </c>
      <c r="AF787" s="49">
        <f>IF('３　回答貼付シート'!AH784="ない",0,IF('３　回答貼付シート'!AH784="１～２日ある",1,IF('３　回答貼付シート'!AH784="３～５日ある",2,IF('３　回答貼付シート'!AH784="ほぼ毎日ある",3,))))</f>
        <v>0</v>
      </c>
      <c r="AG787" s="49">
        <f>IF('３　回答貼付シート'!AI784="ない",0,IF('３　回答貼付シート'!AI784="１～２日ある",1,IF('３　回答貼付シート'!AI784="３～５日ある",2,IF('３　回答貼付シート'!AI784="ほぼ毎日ある",3,))))</f>
        <v>0</v>
      </c>
      <c r="AH787" s="49">
        <f>IF('３　回答貼付シート'!AJ784="ない",0,IF('３　回答貼付シート'!AJ784="１～２日ある",1,IF('３　回答貼付シート'!AJ784="３～５日ある",2,IF('３　回答貼付シート'!AJ784="ほぼ毎日ある",3,))))</f>
        <v>0</v>
      </c>
      <c r="AI787" s="49">
        <f>IF('３　回答貼付シート'!AK784="ない",0,IF('３　回答貼付シート'!AK784="１～２日ある",1,IF('３　回答貼付シート'!AK784="３～５日ある",2,IF('３　回答貼付シート'!AK784="ほぼ毎日ある",3,))))</f>
        <v>0</v>
      </c>
      <c r="AJ787" s="49">
        <f>IF('３　回答貼付シート'!AL784="ない",0,IF('３　回答貼付シート'!AL784="１～２日ある",1,IF('３　回答貼付シート'!AL784="３～５日ある",2,IF('３　回答貼付シート'!AL784="ほぼ毎日ある",3,))))</f>
        <v>0</v>
      </c>
      <c r="AK787" s="49">
        <f>IF('３　回答貼付シート'!AM784="ない",0,IF('３　回答貼付シート'!AM784="１～２日ある",1,IF('３　回答貼付シート'!AM784="３～５日ある",2,IF('３　回答貼付シート'!AM784="ほぼ毎日ある",3,))))</f>
        <v>0</v>
      </c>
      <c r="AL787" s="49">
        <f>'３　回答貼付シート'!$AN784</f>
        <v>0</v>
      </c>
      <c r="AM787" s="49" t="str">
        <f t="shared" si="89"/>
        <v/>
      </c>
      <c r="AN787" s="49" t="str">
        <f t="shared" si="90"/>
        <v/>
      </c>
      <c r="AO787" s="49" t="str">
        <f t="shared" si="91"/>
        <v/>
      </c>
      <c r="AP787" s="49" t="str">
        <f t="shared" si="92"/>
        <v/>
      </c>
      <c r="AQ787" s="49" t="str">
        <f t="shared" si="93"/>
        <v/>
      </c>
      <c r="AR787" t="str">
        <f t="shared" si="94"/>
        <v>0</v>
      </c>
      <c r="AT787" s="42"/>
    </row>
    <row r="788" spans="1:46">
      <c r="A788" s="49"/>
      <c r="B788" s="49">
        <f t="shared" si="88"/>
        <v>0</v>
      </c>
      <c r="C788" s="49">
        <f>IF('３　回答貼付シート'!$F785&lt;&gt;0,VLOOKUP('３　回答貼付シート'!$F785,$AR$2048:$AS$2054,2,FALSE),0)</f>
        <v>0</v>
      </c>
      <c r="D788" s="49">
        <f>IF('３　回答貼付シート'!$G785&lt;&gt;0,VLOOKUP(('３　回答貼付シート'!$G785), $AR$2048:$AS$2054,2,FALSE),0)</f>
        <v>0</v>
      </c>
      <c r="E788" s="49">
        <f>'３　回答貼付シート'!$H785</f>
        <v>0</v>
      </c>
      <c r="F788" s="49">
        <f>IF(E788=0,0,VLOOKUP($B788,'２　情報入力シート'!$A$2:$E$2049,5))</f>
        <v>0</v>
      </c>
      <c r="G788" s="49">
        <f>IF('３　回答貼付シート'!I785="ない",0,IF('３　回答貼付シート'!I785="１～２日ある",1,IF('３　回答貼付シート'!I785="３～５日ある",2,IF('３　回答貼付シート'!I785="ほぼ毎日ある",3,))))</f>
        <v>0</v>
      </c>
      <c r="H788" s="49">
        <f>IF('３　回答貼付シート'!J785="ない",0,IF('３　回答貼付シート'!J785="１～２日ある",1,IF('３　回答貼付シート'!J785="３～５日ある",2,IF('３　回答貼付シート'!J785="ほぼ毎日ある",3,))))</f>
        <v>0</v>
      </c>
      <c r="I788" s="49">
        <f>IF('３　回答貼付シート'!K785="ない",0,IF('３　回答貼付シート'!K785="１～２日ある",1,IF('３　回答貼付シート'!K785="３～５日ある",2,IF('３　回答貼付シート'!K785="ほぼ毎日ある",3,))))</f>
        <v>0</v>
      </c>
      <c r="J788" s="49">
        <f>IF('３　回答貼付シート'!L785="ない",0,IF('３　回答貼付シート'!L785="１～２日ある",1,IF('３　回答貼付シート'!L785="３～５日ある",2,IF('３　回答貼付シート'!L785="ほぼ毎日ある",3,))))</f>
        <v>0</v>
      </c>
      <c r="K788" s="49">
        <f>IF('３　回答貼付シート'!M785="ない",0,IF('３　回答貼付シート'!M785="１～２日ある",1,IF('３　回答貼付シート'!M785="３～５日ある",2,IF('３　回答貼付シート'!M785="ほぼ毎日ある",3,))))</f>
        <v>0</v>
      </c>
      <c r="L788" s="49">
        <f>IF('３　回答貼付シート'!N785="ない",0,IF('３　回答貼付シート'!N785="１～２日ある",1,IF('３　回答貼付シート'!N785="３～５日ある",2,IF('３　回答貼付シート'!N785="ほぼ毎日ある",3,))))</f>
        <v>0</v>
      </c>
      <c r="M788" s="49">
        <f>IF('３　回答貼付シート'!O785="ない",0,IF('３　回答貼付シート'!O785="１～２日ある",1,IF('３　回答貼付シート'!O785="３～５日ある",2,IF('３　回答貼付シート'!O785="ほぼ毎日ある",3,))))</f>
        <v>0</v>
      </c>
      <c r="N788" s="49">
        <f>IF('３　回答貼付シート'!P785="ない",0,IF('３　回答貼付シート'!P785="１～２日ある",1,IF('３　回答貼付シート'!P785="３～５日ある",2,IF('３　回答貼付シート'!P785="ほぼ毎日ある",3,))))</f>
        <v>0</v>
      </c>
      <c r="O788" s="49">
        <f>IF('３　回答貼付シート'!Q785="ない",0,IF('３　回答貼付シート'!Q785="１～２日ある",1,IF('３　回答貼付シート'!Q785="３～５日ある",2,IF('３　回答貼付シート'!Q785="ほぼ毎日ある",3,))))</f>
        <v>0</v>
      </c>
      <c r="P788" s="49">
        <f>IF('３　回答貼付シート'!R785="ない",0,IF('３　回答貼付シート'!R785="１～２日ある",1,IF('３　回答貼付シート'!R785="３～５日ある",2,IF('３　回答貼付シート'!R785="ほぼ毎日ある",3,))))</f>
        <v>0</v>
      </c>
      <c r="Q788" s="49">
        <f>IF('３　回答貼付シート'!S785="ない",0,IF('３　回答貼付シート'!S785="１～２日ある",1,IF('３　回答貼付シート'!S785="３～５日ある",2,IF('３　回答貼付シート'!S785="ほぼ毎日ある",3,))))</f>
        <v>0</v>
      </c>
      <c r="R788" s="49">
        <f>IF('３　回答貼付シート'!T785="ない",0,IF('３　回答貼付シート'!T785="１～２日ある",1,IF('３　回答貼付シート'!T785="３～５日ある",2,IF('３　回答貼付シート'!T785="ほぼ毎日ある",3,))))</f>
        <v>0</v>
      </c>
      <c r="S788" s="49">
        <f>IF('３　回答貼付シート'!U785="ない",0,IF('３　回答貼付シート'!U785="１～２日ある",1,IF('３　回答貼付シート'!U785="３～５日ある",2,IF('３　回答貼付シート'!U785="ほぼ毎日ある",3,))))</f>
        <v>0</v>
      </c>
      <c r="T788" s="49">
        <f>IF('３　回答貼付シート'!V785="ない",0,IF('３　回答貼付シート'!V785="１～２日ある",1,IF('３　回答貼付シート'!V785="３～５日ある",2,IF('３　回答貼付シート'!V785="ほぼ毎日ある",3,))))</f>
        <v>0</v>
      </c>
      <c r="U788" s="49">
        <f>IF('３　回答貼付シート'!W785="ない",0,IF('３　回答貼付シート'!W785="１～２日ある",1,IF('３　回答貼付シート'!W785="３～５日ある",2,IF('３　回答貼付シート'!W785="ほぼ毎日ある",3,))))</f>
        <v>0</v>
      </c>
      <c r="V788" s="49">
        <f>IF('３　回答貼付シート'!X785="ない",0,IF('３　回答貼付シート'!X785="１～２日ある",1,IF('３　回答貼付シート'!X785="３～５日ある",2,IF('３　回答貼付シート'!X785="ほぼ毎日ある",3,))))</f>
        <v>0</v>
      </c>
      <c r="W788" s="49">
        <f>IF('３　回答貼付シート'!Y785="ない",0,IF('３　回答貼付シート'!Y785="１～２日ある",1,IF('３　回答貼付シート'!Y785="３～５日ある",2,IF('３　回答貼付シート'!Y785="ほぼ毎日ある",3,))))</f>
        <v>0</v>
      </c>
      <c r="X788" s="49">
        <f>IF('３　回答貼付シート'!Z785="ない",0,IF('３　回答貼付シート'!Z785="１～２日ある",1,IF('３　回答貼付シート'!Z785="３～５日ある",2,IF('３　回答貼付シート'!Z785="ほぼ毎日ある",3,))))</f>
        <v>0</v>
      </c>
      <c r="Y788" s="49">
        <f>IF('３　回答貼付シート'!AA785="ない",0,IF('３　回答貼付シート'!AA785="１～２日ある",1,IF('３　回答貼付シート'!AA785="３～５日ある",2,IF('３　回答貼付シート'!AA785="ほぼ毎日ある",3,))))</f>
        <v>0</v>
      </c>
      <c r="Z788" s="49">
        <f>IF('３　回答貼付シート'!AB785="ない",0,IF('３　回答貼付シート'!AB785="１～２日ある",1,IF('３　回答貼付シート'!AB785="３～５日ある",2,IF('３　回答貼付シート'!AB785="ほぼ毎日ある",3,))))</f>
        <v>0</v>
      </c>
      <c r="AA788" s="49">
        <f>IF('３　回答貼付シート'!AC785="ない",0,IF('３　回答貼付シート'!AC785="１～２日ある",1,IF('３　回答貼付シート'!AC785="３～５日ある",2,IF('３　回答貼付シート'!AC785="ほぼ毎日ある",3,))))</f>
        <v>0</v>
      </c>
      <c r="AB788" s="49">
        <f>IF('３　回答貼付シート'!AD785="ない",0,IF('３　回答貼付シート'!AD785="１～２日ある",1,IF('３　回答貼付シート'!AD785="３～５日ある",2,IF('３　回答貼付シート'!AD785="ほぼ毎日ある",3,))))</f>
        <v>0</v>
      </c>
      <c r="AC788" s="49">
        <f>IF('３　回答貼付シート'!AE785="ない",0,IF('３　回答貼付シート'!AE785="１～２日ある",1,IF('３　回答貼付シート'!AE785="３～５日ある",2,IF('３　回答貼付シート'!AE785="ほぼ毎日ある",3,))))</f>
        <v>0</v>
      </c>
      <c r="AD788" s="49">
        <f>IF('３　回答貼付シート'!AF785="ない",0,IF('３　回答貼付シート'!AF785="１～２日ある",1,IF('３　回答貼付シート'!AF785="３～５日ある",2,IF('３　回答貼付シート'!AF785="ほぼ毎日ある",3,))))</f>
        <v>0</v>
      </c>
      <c r="AE788" s="49">
        <f>IF('３　回答貼付シート'!AG785="ない",0,IF('３　回答貼付シート'!AG785="１～２日ある",1,IF('３　回答貼付シート'!AG785="３～５日ある",2,IF('３　回答貼付シート'!AG785="ほぼ毎日ある",3,))))</f>
        <v>0</v>
      </c>
      <c r="AF788" s="49">
        <f>IF('３　回答貼付シート'!AH785="ない",0,IF('３　回答貼付シート'!AH785="１～２日ある",1,IF('３　回答貼付シート'!AH785="３～５日ある",2,IF('３　回答貼付シート'!AH785="ほぼ毎日ある",3,))))</f>
        <v>0</v>
      </c>
      <c r="AG788" s="49">
        <f>IF('３　回答貼付シート'!AI785="ない",0,IF('３　回答貼付シート'!AI785="１～２日ある",1,IF('３　回答貼付シート'!AI785="３～５日ある",2,IF('３　回答貼付シート'!AI785="ほぼ毎日ある",3,))))</f>
        <v>0</v>
      </c>
      <c r="AH788" s="49">
        <f>IF('３　回答貼付シート'!AJ785="ない",0,IF('３　回答貼付シート'!AJ785="１～２日ある",1,IF('３　回答貼付シート'!AJ785="３～５日ある",2,IF('３　回答貼付シート'!AJ785="ほぼ毎日ある",3,))))</f>
        <v>0</v>
      </c>
      <c r="AI788" s="49">
        <f>IF('３　回答貼付シート'!AK785="ない",0,IF('３　回答貼付シート'!AK785="１～２日ある",1,IF('３　回答貼付シート'!AK785="３～５日ある",2,IF('３　回答貼付シート'!AK785="ほぼ毎日ある",3,))))</f>
        <v>0</v>
      </c>
      <c r="AJ788" s="49">
        <f>IF('３　回答貼付シート'!AL785="ない",0,IF('３　回答貼付シート'!AL785="１～２日ある",1,IF('３　回答貼付シート'!AL785="３～５日ある",2,IF('３　回答貼付シート'!AL785="ほぼ毎日ある",3,))))</f>
        <v>0</v>
      </c>
      <c r="AK788" s="49">
        <f>IF('３　回答貼付シート'!AM785="ない",0,IF('３　回答貼付シート'!AM785="１～２日ある",1,IF('３　回答貼付シート'!AM785="３～５日ある",2,IF('３　回答貼付シート'!AM785="ほぼ毎日ある",3,))))</f>
        <v>0</v>
      </c>
      <c r="AL788" s="49">
        <f>'３　回答貼付シート'!$AN785</f>
        <v>0</v>
      </c>
      <c r="AM788" s="49" t="str">
        <f t="shared" si="89"/>
        <v/>
      </c>
      <c r="AN788" s="49" t="str">
        <f t="shared" si="90"/>
        <v/>
      </c>
      <c r="AO788" s="49" t="str">
        <f t="shared" si="91"/>
        <v/>
      </c>
      <c r="AP788" s="49" t="str">
        <f t="shared" si="92"/>
        <v/>
      </c>
      <c r="AQ788" s="49" t="str">
        <f t="shared" si="93"/>
        <v/>
      </c>
      <c r="AR788" t="str">
        <f t="shared" si="94"/>
        <v>0</v>
      </c>
      <c r="AT788" s="42"/>
    </row>
    <row r="789" spans="1:46">
      <c r="A789" s="49"/>
      <c r="B789" s="49">
        <f t="shared" si="88"/>
        <v>0</v>
      </c>
      <c r="C789" s="49">
        <f>IF('３　回答貼付シート'!$F786&lt;&gt;0,VLOOKUP('３　回答貼付シート'!$F786,$AR$2048:$AS$2054,2,FALSE),0)</f>
        <v>0</v>
      </c>
      <c r="D789" s="49">
        <f>IF('３　回答貼付シート'!$G786&lt;&gt;0,VLOOKUP(('３　回答貼付シート'!$G786), $AR$2048:$AS$2054,2,FALSE),0)</f>
        <v>0</v>
      </c>
      <c r="E789" s="49">
        <f>'３　回答貼付シート'!$H786</f>
        <v>0</v>
      </c>
      <c r="F789" s="49">
        <f>IF(E789=0,0,VLOOKUP($B789,'２　情報入力シート'!$A$2:$E$2049,5))</f>
        <v>0</v>
      </c>
      <c r="G789" s="49">
        <f>IF('３　回答貼付シート'!I786="ない",0,IF('３　回答貼付シート'!I786="１～２日ある",1,IF('３　回答貼付シート'!I786="３～５日ある",2,IF('３　回答貼付シート'!I786="ほぼ毎日ある",3,))))</f>
        <v>0</v>
      </c>
      <c r="H789" s="49">
        <f>IF('３　回答貼付シート'!J786="ない",0,IF('３　回答貼付シート'!J786="１～２日ある",1,IF('３　回答貼付シート'!J786="３～５日ある",2,IF('３　回答貼付シート'!J786="ほぼ毎日ある",3,))))</f>
        <v>0</v>
      </c>
      <c r="I789" s="49">
        <f>IF('３　回答貼付シート'!K786="ない",0,IF('３　回答貼付シート'!K786="１～２日ある",1,IF('３　回答貼付シート'!K786="３～５日ある",2,IF('３　回答貼付シート'!K786="ほぼ毎日ある",3,))))</f>
        <v>0</v>
      </c>
      <c r="J789" s="49">
        <f>IF('３　回答貼付シート'!L786="ない",0,IF('３　回答貼付シート'!L786="１～２日ある",1,IF('３　回答貼付シート'!L786="３～５日ある",2,IF('３　回答貼付シート'!L786="ほぼ毎日ある",3,))))</f>
        <v>0</v>
      </c>
      <c r="K789" s="49">
        <f>IF('３　回答貼付シート'!M786="ない",0,IF('３　回答貼付シート'!M786="１～２日ある",1,IF('３　回答貼付シート'!M786="３～５日ある",2,IF('３　回答貼付シート'!M786="ほぼ毎日ある",3,))))</f>
        <v>0</v>
      </c>
      <c r="L789" s="49">
        <f>IF('３　回答貼付シート'!N786="ない",0,IF('３　回答貼付シート'!N786="１～２日ある",1,IF('３　回答貼付シート'!N786="３～５日ある",2,IF('３　回答貼付シート'!N786="ほぼ毎日ある",3,))))</f>
        <v>0</v>
      </c>
      <c r="M789" s="49">
        <f>IF('３　回答貼付シート'!O786="ない",0,IF('３　回答貼付シート'!O786="１～２日ある",1,IF('３　回答貼付シート'!O786="３～５日ある",2,IF('３　回答貼付シート'!O786="ほぼ毎日ある",3,))))</f>
        <v>0</v>
      </c>
      <c r="N789" s="49">
        <f>IF('３　回答貼付シート'!P786="ない",0,IF('３　回答貼付シート'!P786="１～２日ある",1,IF('３　回答貼付シート'!P786="３～５日ある",2,IF('３　回答貼付シート'!P786="ほぼ毎日ある",3,))))</f>
        <v>0</v>
      </c>
      <c r="O789" s="49">
        <f>IF('３　回答貼付シート'!Q786="ない",0,IF('３　回答貼付シート'!Q786="１～２日ある",1,IF('３　回答貼付シート'!Q786="３～５日ある",2,IF('３　回答貼付シート'!Q786="ほぼ毎日ある",3,))))</f>
        <v>0</v>
      </c>
      <c r="P789" s="49">
        <f>IF('３　回答貼付シート'!R786="ない",0,IF('３　回答貼付シート'!R786="１～２日ある",1,IF('３　回答貼付シート'!R786="３～５日ある",2,IF('３　回答貼付シート'!R786="ほぼ毎日ある",3,))))</f>
        <v>0</v>
      </c>
      <c r="Q789" s="49">
        <f>IF('３　回答貼付シート'!S786="ない",0,IF('３　回答貼付シート'!S786="１～２日ある",1,IF('３　回答貼付シート'!S786="３～５日ある",2,IF('３　回答貼付シート'!S786="ほぼ毎日ある",3,))))</f>
        <v>0</v>
      </c>
      <c r="R789" s="49">
        <f>IF('３　回答貼付シート'!T786="ない",0,IF('３　回答貼付シート'!T786="１～２日ある",1,IF('３　回答貼付シート'!T786="３～５日ある",2,IF('３　回答貼付シート'!T786="ほぼ毎日ある",3,))))</f>
        <v>0</v>
      </c>
      <c r="S789" s="49">
        <f>IF('３　回答貼付シート'!U786="ない",0,IF('３　回答貼付シート'!U786="１～２日ある",1,IF('３　回答貼付シート'!U786="３～５日ある",2,IF('３　回答貼付シート'!U786="ほぼ毎日ある",3,))))</f>
        <v>0</v>
      </c>
      <c r="T789" s="49">
        <f>IF('３　回答貼付シート'!V786="ない",0,IF('３　回答貼付シート'!V786="１～２日ある",1,IF('３　回答貼付シート'!V786="３～５日ある",2,IF('３　回答貼付シート'!V786="ほぼ毎日ある",3,))))</f>
        <v>0</v>
      </c>
      <c r="U789" s="49">
        <f>IF('３　回答貼付シート'!W786="ない",0,IF('３　回答貼付シート'!W786="１～２日ある",1,IF('３　回答貼付シート'!W786="３～５日ある",2,IF('３　回答貼付シート'!W786="ほぼ毎日ある",3,))))</f>
        <v>0</v>
      </c>
      <c r="V789" s="49">
        <f>IF('３　回答貼付シート'!X786="ない",0,IF('３　回答貼付シート'!X786="１～２日ある",1,IF('３　回答貼付シート'!X786="３～５日ある",2,IF('３　回答貼付シート'!X786="ほぼ毎日ある",3,))))</f>
        <v>0</v>
      </c>
      <c r="W789" s="49">
        <f>IF('３　回答貼付シート'!Y786="ない",0,IF('３　回答貼付シート'!Y786="１～２日ある",1,IF('３　回答貼付シート'!Y786="３～５日ある",2,IF('３　回答貼付シート'!Y786="ほぼ毎日ある",3,))))</f>
        <v>0</v>
      </c>
      <c r="X789" s="49">
        <f>IF('３　回答貼付シート'!Z786="ない",0,IF('３　回答貼付シート'!Z786="１～２日ある",1,IF('３　回答貼付シート'!Z786="３～５日ある",2,IF('３　回答貼付シート'!Z786="ほぼ毎日ある",3,))))</f>
        <v>0</v>
      </c>
      <c r="Y789" s="49">
        <f>IF('３　回答貼付シート'!AA786="ない",0,IF('３　回答貼付シート'!AA786="１～２日ある",1,IF('３　回答貼付シート'!AA786="３～５日ある",2,IF('３　回答貼付シート'!AA786="ほぼ毎日ある",3,))))</f>
        <v>0</v>
      </c>
      <c r="Z789" s="49">
        <f>IF('３　回答貼付シート'!AB786="ない",0,IF('３　回答貼付シート'!AB786="１～２日ある",1,IF('３　回答貼付シート'!AB786="３～５日ある",2,IF('３　回答貼付シート'!AB786="ほぼ毎日ある",3,))))</f>
        <v>0</v>
      </c>
      <c r="AA789" s="49">
        <f>IF('３　回答貼付シート'!AC786="ない",0,IF('３　回答貼付シート'!AC786="１～２日ある",1,IF('３　回答貼付シート'!AC786="３～５日ある",2,IF('３　回答貼付シート'!AC786="ほぼ毎日ある",3,))))</f>
        <v>0</v>
      </c>
      <c r="AB789" s="49">
        <f>IF('３　回答貼付シート'!AD786="ない",0,IF('３　回答貼付シート'!AD786="１～２日ある",1,IF('３　回答貼付シート'!AD786="３～５日ある",2,IF('３　回答貼付シート'!AD786="ほぼ毎日ある",3,))))</f>
        <v>0</v>
      </c>
      <c r="AC789" s="49">
        <f>IF('３　回答貼付シート'!AE786="ない",0,IF('３　回答貼付シート'!AE786="１～２日ある",1,IF('３　回答貼付シート'!AE786="３～５日ある",2,IF('３　回答貼付シート'!AE786="ほぼ毎日ある",3,))))</f>
        <v>0</v>
      </c>
      <c r="AD789" s="49">
        <f>IF('３　回答貼付シート'!AF786="ない",0,IF('３　回答貼付シート'!AF786="１～２日ある",1,IF('３　回答貼付シート'!AF786="３～５日ある",2,IF('３　回答貼付シート'!AF786="ほぼ毎日ある",3,))))</f>
        <v>0</v>
      </c>
      <c r="AE789" s="49">
        <f>IF('３　回答貼付シート'!AG786="ない",0,IF('３　回答貼付シート'!AG786="１～２日ある",1,IF('３　回答貼付シート'!AG786="３～５日ある",2,IF('３　回答貼付シート'!AG786="ほぼ毎日ある",3,))))</f>
        <v>0</v>
      </c>
      <c r="AF789" s="49">
        <f>IF('３　回答貼付シート'!AH786="ない",0,IF('３　回答貼付シート'!AH786="１～２日ある",1,IF('３　回答貼付シート'!AH786="３～５日ある",2,IF('３　回答貼付シート'!AH786="ほぼ毎日ある",3,))))</f>
        <v>0</v>
      </c>
      <c r="AG789" s="49">
        <f>IF('３　回答貼付シート'!AI786="ない",0,IF('３　回答貼付シート'!AI786="１～２日ある",1,IF('３　回答貼付シート'!AI786="３～５日ある",2,IF('３　回答貼付シート'!AI786="ほぼ毎日ある",3,))))</f>
        <v>0</v>
      </c>
      <c r="AH789" s="49">
        <f>IF('３　回答貼付シート'!AJ786="ない",0,IF('３　回答貼付シート'!AJ786="１～２日ある",1,IF('３　回答貼付シート'!AJ786="３～５日ある",2,IF('３　回答貼付シート'!AJ786="ほぼ毎日ある",3,))))</f>
        <v>0</v>
      </c>
      <c r="AI789" s="49">
        <f>IF('３　回答貼付シート'!AK786="ない",0,IF('３　回答貼付シート'!AK786="１～２日ある",1,IF('３　回答貼付シート'!AK786="３～５日ある",2,IF('３　回答貼付シート'!AK786="ほぼ毎日ある",3,))))</f>
        <v>0</v>
      </c>
      <c r="AJ789" s="49">
        <f>IF('３　回答貼付シート'!AL786="ない",0,IF('３　回答貼付シート'!AL786="１～２日ある",1,IF('３　回答貼付シート'!AL786="３～５日ある",2,IF('３　回答貼付シート'!AL786="ほぼ毎日ある",3,))))</f>
        <v>0</v>
      </c>
      <c r="AK789" s="49">
        <f>IF('３　回答貼付シート'!AM786="ない",0,IF('３　回答貼付シート'!AM786="１～２日ある",1,IF('３　回答貼付シート'!AM786="３～５日ある",2,IF('３　回答貼付シート'!AM786="ほぼ毎日ある",3,))))</f>
        <v>0</v>
      </c>
      <c r="AL789" s="49">
        <f>'３　回答貼付シート'!$AN786</f>
        <v>0</v>
      </c>
      <c r="AM789" s="49" t="str">
        <f t="shared" si="89"/>
        <v/>
      </c>
      <c r="AN789" s="49" t="str">
        <f t="shared" si="90"/>
        <v/>
      </c>
      <c r="AO789" s="49" t="str">
        <f t="shared" si="91"/>
        <v/>
      </c>
      <c r="AP789" s="49" t="str">
        <f t="shared" si="92"/>
        <v/>
      </c>
      <c r="AQ789" s="49" t="str">
        <f t="shared" si="93"/>
        <v/>
      </c>
      <c r="AR789" t="str">
        <f t="shared" si="94"/>
        <v>0</v>
      </c>
      <c r="AT789" s="42"/>
    </row>
    <row r="790" spans="1:46">
      <c r="A790" s="49"/>
      <c r="B790" s="49">
        <f t="shared" si="88"/>
        <v>0</v>
      </c>
      <c r="C790" s="49">
        <f>IF('３　回答貼付シート'!$F787&lt;&gt;0,VLOOKUP('３　回答貼付シート'!$F787,$AR$2048:$AS$2054,2,FALSE),0)</f>
        <v>0</v>
      </c>
      <c r="D790" s="49">
        <f>IF('３　回答貼付シート'!$G787&lt;&gt;0,VLOOKUP(('３　回答貼付シート'!$G787), $AR$2048:$AS$2054,2,FALSE),0)</f>
        <v>0</v>
      </c>
      <c r="E790" s="49">
        <f>'３　回答貼付シート'!$H787</f>
        <v>0</v>
      </c>
      <c r="F790" s="49">
        <f>IF(E790=0,0,VLOOKUP($B790,'２　情報入力シート'!$A$2:$E$2049,5))</f>
        <v>0</v>
      </c>
      <c r="G790" s="49">
        <f>IF('３　回答貼付シート'!I787="ない",0,IF('３　回答貼付シート'!I787="１～２日ある",1,IF('３　回答貼付シート'!I787="３～５日ある",2,IF('３　回答貼付シート'!I787="ほぼ毎日ある",3,))))</f>
        <v>0</v>
      </c>
      <c r="H790" s="49">
        <f>IF('３　回答貼付シート'!J787="ない",0,IF('３　回答貼付シート'!J787="１～２日ある",1,IF('３　回答貼付シート'!J787="３～５日ある",2,IF('３　回答貼付シート'!J787="ほぼ毎日ある",3,))))</f>
        <v>0</v>
      </c>
      <c r="I790" s="49">
        <f>IF('３　回答貼付シート'!K787="ない",0,IF('３　回答貼付シート'!K787="１～２日ある",1,IF('３　回答貼付シート'!K787="３～５日ある",2,IF('３　回答貼付シート'!K787="ほぼ毎日ある",3,))))</f>
        <v>0</v>
      </c>
      <c r="J790" s="49">
        <f>IF('３　回答貼付シート'!L787="ない",0,IF('３　回答貼付シート'!L787="１～２日ある",1,IF('３　回答貼付シート'!L787="３～５日ある",2,IF('３　回答貼付シート'!L787="ほぼ毎日ある",3,))))</f>
        <v>0</v>
      </c>
      <c r="K790" s="49">
        <f>IF('３　回答貼付シート'!M787="ない",0,IF('３　回答貼付シート'!M787="１～２日ある",1,IF('３　回答貼付シート'!M787="３～５日ある",2,IF('３　回答貼付シート'!M787="ほぼ毎日ある",3,))))</f>
        <v>0</v>
      </c>
      <c r="L790" s="49">
        <f>IF('３　回答貼付シート'!N787="ない",0,IF('３　回答貼付シート'!N787="１～２日ある",1,IF('３　回答貼付シート'!N787="３～５日ある",2,IF('３　回答貼付シート'!N787="ほぼ毎日ある",3,))))</f>
        <v>0</v>
      </c>
      <c r="M790" s="49">
        <f>IF('３　回答貼付シート'!O787="ない",0,IF('３　回答貼付シート'!O787="１～２日ある",1,IF('３　回答貼付シート'!O787="３～５日ある",2,IF('３　回答貼付シート'!O787="ほぼ毎日ある",3,))))</f>
        <v>0</v>
      </c>
      <c r="N790" s="49">
        <f>IF('３　回答貼付シート'!P787="ない",0,IF('３　回答貼付シート'!P787="１～２日ある",1,IF('３　回答貼付シート'!P787="３～５日ある",2,IF('３　回答貼付シート'!P787="ほぼ毎日ある",3,))))</f>
        <v>0</v>
      </c>
      <c r="O790" s="49">
        <f>IF('３　回答貼付シート'!Q787="ない",0,IF('３　回答貼付シート'!Q787="１～２日ある",1,IF('３　回答貼付シート'!Q787="３～５日ある",2,IF('３　回答貼付シート'!Q787="ほぼ毎日ある",3,))))</f>
        <v>0</v>
      </c>
      <c r="P790" s="49">
        <f>IF('３　回答貼付シート'!R787="ない",0,IF('３　回答貼付シート'!R787="１～２日ある",1,IF('３　回答貼付シート'!R787="３～５日ある",2,IF('３　回答貼付シート'!R787="ほぼ毎日ある",3,))))</f>
        <v>0</v>
      </c>
      <c r="Q790" s="49">
        <f>IF('３　回答貼付シート'!S787="ない",0,IF('３　回答貼付シート'!S787="１～２日ある",1,IF('３　回答貼付シート'!S787="３～５日ある",2,IF('３　回答貼付シート'!S787="ほぼ毎日ある",3,))))</f>
        <v>0</v>
      </c>
      <c r="R790" s="49">
        <f>IF('３　回答貼付シート'!T787="ない",0,IF('３　回答貼付シート'!T787="１～２日ある",1,IF('３　回答貼付シート'!T787="３～５日ある",2,IF('３　回答貼付シート'!T787="ほぼ毎日ある",3,))))</f>
        <v>0</v>
      </c>
      <c r="S790" s="49">
        <f>IF('３　回答貼付シート'!U787="ない",0,IF('３　回答貼付シート'!U787="１～２日ある",1,IF('３　回答貼付シート'!U787="３～５日ある",2,IF('３　回答貼付シート'!U787="ほぼ毎日ある",3,))))</f>
        <v>0</v>
      </c>
      <c r="T790" s="49">
        <f>IF('３　回答貼付シート'!V787="ない",0,IF('３　回答貼付シート'!V787="１～２日ある",1,IF('３　回答貼付シート'!V787="３～５日ある",2,IF('３　回答貼付シート'!V787="ほぼ毎日ある",3,))))</f>
        <v>0</v>
      </c>
      <c r="U790" s="49">
        <f>IF('３　回答貼付シート'!W787="ない",0,IF('３　回答貼付シート'!W787="１～２日ある",1,IF('３　回答貼付シート'!W787="３～５日ある",2,IF('３　回答貼付シート'!W787="ほぼ毎日ある",3,))))</f>
        <v>0</v>
      </c>
      <c r="V790" s="49">
        <f>IF('３　回答貼付シート'!X787="ない",0,IF('３　回答貼付シート'!X787="１～２日ある",1,IF('３　回答貼付シート'!X787="３～５日ある",2,IF('３　回答貼付シート'!X787="ほぼ毎日ある",3,))))</f>
        <v>0</v>
      </c>
      <c r="W790" s="49">
        <f>IF('３　回答貼付シート'!Y787="ない",0,IF('３　回答貼付シート'!Y787="１～２日ある",1,IF('３　回答貼付シート'!Y787="３～５日ある",2,IF('３　回答貼付シート'!Y787="ほぼ毎日ある",3,))))</f>
        <v>0</v>
      </c>
      <c r="X790" s="49">
        <f>IF('３　回答貼付シート'!Z787="ない",0,IF('３　回答貼付シート'!Z787="１～２日ある",1,IF('３　回答貼付シート'!Z787="３～５日ある",2,IF('３　回答貼付シート'!Z787="ほぼ毎日ある",3,))))</f>
        <v>0</v>
      </c>
      <c r="Y790" s="49">
        <f>IF('３　回答貼付シート'!AA787="ない",0,IF('３　回答貼付シート'!AA787="１～２日ある",1,IF('３　回答貼付シート'!AA787="３～５日ある",2,IF('３　回答貼付シート'!AA787="ほぼ毎日ある",3,))))</f>
        <v>0</v>
      </c>
      <c r="Z790" s="49">
        <f>IF('３　回答貼付シート'!AB787="ない",0,IF('３　回答貼付シート'!AB787="１～２日ある",1,IF('３　回答貼付シート'!AB787="３～５日ある",2,IF('３　回答貼付シート'!AB787="ほぼ毎日ある",3,))))</f>
        <v>0</v>
      </c>
      <c r="AA790" s="49">
        <f>IF('３　回答貼付シート'!AC787="ない",0,IF('３　回答貼付シート'!AC787="１～２日ある",1,IF('３　回答貼付シート'!AC787="３～５日ある",2,IF('３　回答貼付シート'!AC787="ほぼ毎日ある",3,))))</f>
        <v>0</v>
      </c>
      <c r="AB790" s="49">
        <f>IF('３　回答貼付シート'!AD787="ない",0,IF('３　回答貼付シート'!AD787="１～２日ある",1,IF('３　回答貼付シート'!AD787="３～５日ある",2,IF('３　回答貼付シート'!AD787="ほぼ毎日ある",3,))))</f>
        <v>0</v>
      </c>
      <c r="AC790" s="49">
        <f>IF('３　回答貼付シート'!AE787="ない",0,IF('３　回答貼付シート'!AE787="１～２日ある",1,IF('３　回答貼付シート'!AE787="３～５日ある",2,IF('３　回答貼付シート'!AE787="ほぼ毎日ある",3,))))</f>
        <v>0</v>
      </c>
      <c r="AD790" s="49">
        <f>IF('３　回答貼付シート'!AF787="ない",0,IF('３　回答貼付シート'!AF787="１～２日ある",1,IF('３　回答貼付シート'!AF787="３～５日ある",2,IF('３　回答貼付シート'!AF787="ほぼ毎日ある",3,))))</f>
        <v>0</v>
      </c>
      <c r="AE790" s="49">
        <f>IF('３　回答貼付シート'!AG787="ない",0,IF('３　回答貼付シート'!AG787="１～２日ある",1,IF('３　回答貼付シート'!AG787="３～５日ある",2,IF('３　回答貼付シート'!AG787="ほぼ毎日ある",3,))))</f>
        <v>0</v>
      </c>
      <c r="AF790" s="49">
        <f>IF('３　回答貼付シート'!AH787="ない",0,IF('３　回答貼付シート'!AH787="１～２日ある",1,IF('３　回答貼付シート'!AH787="３～５日ある",2,IF('３　回答貼付シート'!AH787="ほぼ毎日ある",3,))))</f>
        <v>0</v>
      </c>
      <c r="AG790" s="49">
        <f>IF('３　回答貼付シート'!AI787="ない",0,IF('３　回答貼付シート'!AI787="１～２日ある",1,IF('３　回答貼付シート'!AI787="３～５日ある",2,IF('３　回答貼付シート'!AI787="ほぼ毎日ある",3,))))</f>
        <v>0</v>
      </c>
      <c r="AH790" s="49">
        <f>IF('３　回答貼付シート'!AJ787="ない",0,IF('３　回答貼付シート'!AJ787="１～２日ある",1,IF('３　回答貼付シート'!AJ787="３～５日ある",2,IF('３　回答貼付シート'!AJ787="ほぼ毎日ある",3,))))</f>
        <v>0</v>
      </c>
      <c r="AI790" s="49">
        <f>IF('３　回答貼付シート'!AK787="ない",0,IF('３　回答貼付シート'!AK787="１～２日ある",1,IF('３　回答貼付シート'!AK787="３～５日ある",2,IF('３　回答貼付シート'!AK787="ほぼ毎日ある",3,))))</f>
        <v>0</v>
      </c>
      <c r="AJ790" s="49">
        <f>IF('３　回答貼付シート'!AL787="ない",0,IF('３　回答貼付シート'!AL787="１～２日ある",1,IF('３　回答貼付シート'!AL787="３～５日ある",2,IF('３　回答貼付シート'!AL787="ほぼ毎日ある",3,))))</f>
        <v>0</v>
      </c>
      <c r="AK790" s="49">
        <f>IF('３　回答貼付シート'!AM787="ない",0,IF('３　回答貼付シート'!AM787="１～２日ある",1,IF('３　回答貼付シート'!AM787="３～５日ある",2,IF('３　回答貼付シート'!AM787="ほぼ毎日ある",3,))))</f>
        <v>0</v>
      </c>
      <c r="AL790" s="49">
        <f>'３　回答貼付シート'!$AN787</f>
        <v>0</v>
      </c>
      <c r="AM790" s="49" t="str">
        <f t="shared" si="89"/>
        <v/>
      </c>
      <c r="AN790" s="49" t="str">
        <f t="shared" si="90"/>
        <v/>
      </c>
      <c r="AO790" s="49" t="str">
        <f t="shared" si="91"/>
        <v/>
      </c>
      <c r="AP790" s="49" t="str">
        <f t="shared" si="92"/>
        <v/>
      </c>
      <c r="AQ790" s="49" t="str">
        <f t="shared" si="93"/>
        <v/>
      </c>
      <c r="AR790" t="str">
        <f t="shared" si="94"/>
        <v>0</v>
      </c>
      <c r="AT790" s="42"/>
    </row>
    <row r="791" spans="1:46">
      <c r="A791" s="49"/>
      <c r="B791" s="49">
        <f t="shared" si="88"/>
        <v>0</v>
      </c>
      <c r="C791" s="49">
        <f>IF('３　回答貼付シート'!$F788&lt;&gt;0,VLOOKUP('３　回答貼付シート'!$F788,$AR$2048:$AS$2054,2,FALSE),0)</f>
        <v>0</v>
      </c>
      <c r="D791" s="49">
        <f>IF('３　回答貼付シート'!$G788&lt;&gt;0,VLOOKUP(('３　回答貼付シート'!$G788), $AR$2048:$AS$2054,2,FALSE),0)</f>
        <v>0</v>
      </c>
      <c r="E791" s="49">
        <f>'３　回答貼付シート'!$H788</f>
        <v>0</v>
      </c>
      <c r="F791" s="49">
        <f>IF(E791=0,0,VLOOKUP($B791,'２　情報入力シート'!$A$2:$E$2049,5))</f>
        <v>0</v>
      </c>
      <c r="G791" s="49">
        <f>IF('３　回答貼付シート'!I788="ない",0,IF('３　回答貼付シート'!I788="１～２日ある",1,IF('３　回答貼付シート'!I788="３～５日ある",2,IF('３　回答貼付シート'!I788="ほぼ毎日ある",3,))))</f>
        <v>0</v>
      </c>
      <c r="H791" s="49">
        <f>IF('３　回答貼付シート'!J788="ない",0,IF('３　回答貼付シート'!J788="１～２日ある",1,IF('３　回答貼付シート'!J788="３～５日ある",2,IF('３　回答貼付シート'!J788="ほぼ毎日ある",3,))))</f>
        <v>0</v>
      </c>
      <c r="I791" s="49">
        <f>IF('３　回答貼付シート'!K788="ない",0,IF('３　回答貼付シート'!K788="１～２日ある",1,IF('３　回答貼付シート'!K788="３～５日ある",2,IF('３　回答貼付シート'!K788="ほぼ毎日ある",3,))))</f>
        <v>0</v>
      </c>
      <c r="J791" s="49">
        <f>IF('３　回答貼付シート'!L788="ない",0,IF('３　回答貼付シート'!L788="１～２日ある",1,IF('３　回答貼付シート'!L788="３～５日ある",2,IF('３　回答貼付シート'!L788="ほぼ毎日ある",3,))))</f>
        <v>0</v>
      </c>
      <c r="K791" s="49">
        <f>IF('３　回答貼付シート'!M788="ない",0,IF('３　回答貼付シート'!M788="１～２日ある",1,IF('３　回答貼付シート'!M788="３～５日ある",2,IF('３　回答貼付シート'!M788="ほぼ毎日ある",3,))))</f>
        <v>0</v>
      </c>
      <c r="L791" s="49">
        <f>IF('３　回答貼付シート'!N788="ない",0,IF('３　回答貼付シート'!N788="１～２日ある",1,IF('３　回答貼付シート'!N788="３～５日ある",2,IF('３　回答貼付シート'!N788="ほぼ毎日ある",3,))))</f>
        <v>0</v>
      </c>
      <c r="M791" s="49">
        <f>IF('３　回答貼付シート'!O788="ない",0,IF('３　回答貼付シート'!O788="１～２日ある",1,IF('３　回答貼付シート'!O788="３～５日ある",2,IF('３　回答貼付シート'!O788="ほぼ毎日ある",3,))))</f>
        <v>0</v>
      </c>
      <c r="N791" s="49">
        <f>IF('３　回答貼付シート'!P788="ない",0,IF('３　回答貼付シート'!P788="１～２日ある",1,IF('３　回答貼付シート'!P788="３～５日ある",2,IF('３　回答貼付シート'!P788="ほぼ毎日ある",3,))))</f>
        <v>0</v>
      </c>
      <c r="O791" s="49">
        <f>IF('３　回答貼付シート'!Q788="ない",0,IF('３　回答貼付シート'!Q788="１～２日ある",1,IF('３　回答貼付シート'!Q788="３～５日ある",2,IF('３　回答貼付シート'!Q788="ほぼ毎日ある",3,))))</f>
        <v>0</v>
      </c>
      <c r="P791" s="49">
        <f>IF('３　回答貼付シート'!R788="ない",0,IF('３　回答貼付シート'!R788="１～２日ある",1,IF('３　回答貼付シート'!R788="３～５日ある",2,IF('３　回答貼付シート'!R788="ほぼ毎日ある",3,))))</f>
        <v>0</v>
      </c>
      <c r="Q791" s="49">
        <f>IF('３　回答貼付シート'!S788="ない",0,IF('３　回答貼付シート'!S788="１～２日ある",1,IF('３　回答貼付シート'!S788="３～５日ある",2,IF('３　回答貼付シート'!S788="ほぼ毎日ある",3,))))</f>
        <v>0</v>
      </c>
      <c r="R791" s="49">
        <f>IF('３　回答貼付シート'!T788="ない",0,IF('３　回答貼付シート'!T788="１～２日ある",1,IF('３　回答貼付シート'!T788="３～５日ある",2,IF('３　回答貼付シート'!T788="ほぼ毎日ある",3,))))</f>
        <v>0</v>
      </c>
      <c r="S791" s="49">
        <f>IF('３　回答貼付シート'!U788="ない",0,IF('３　回答貼付シート'!U788="１～２日ある",1,IF('３　回答貼付シート'!U788="３～５日ある",2,IF('３　回答貼付シート'!U788="ほぼ毎日ある",3,))))</f>
        <v>0</v>
      </c>
      <c r="T791" s="49">
        <f>IF('３　回答貼付シート'!V788="ない",0,IF('３　回答貼付シート'!V788="１～２日ある",1,IF('３　回答貼付シート'!V788="３～５日ある",2,IF('３　回答貼付シート'!V788="ほぼ毎日ある",3,))))</f>
        <v>0</v>
      </c>
      <c r="U791" s="49">
        <f>IF('３　回答貼付シート'!W788="ない",0,IF('３　回答貼付シート'!W788="１～２日ある",1,IF('３　回答貼付シート'!W788="３～５日ある",2,IF('３　回答貼付シート'!W788="ほぼ毎日ある",3,))))</f>
        <v>0</v>
      </c>
      <c r="V791" s="49">
        <f>IF('３　回答貼付シート'!X788="ない",0,IF('３　回答貼付シート'!X788="１～２日ある",1,IF('３　回答貼付シート'!X788="３～５日ある",2,IF('３　回答貼付シート'!X788="ほぼ毎日ある",3,))))</f>
        <v>0</v>
      </c>
      <c r="W791" s="49">
        <f>IF('３　回答貼付シート'!Y788="ない",0,IF('３　回答貼付シート'!Y788="１～２日ある",1,IF('３　回答貼付シート'!Y788="３～５日ある",2,IF('３　回答貼付シート'!Y788="ほぼ毎日ある",3,))))</f>
        <v>0</v>
      </c>
      <c r="X791" s="49">
        <f>IF('３　回答貼付シート'!Z788="ない",0,IF('３　回答貼付シート'!Z788="１～２日ある",1,IF('３　回答貼付シート'!Z788="３～５日ある",2,IF('３　回答貼付シート'!Z788="ほぼ毎日ある",3,))))</f>
        <v>0</v>
      </c>
      <c r="Y791" s="49">
        <f>IF('３　回答貼付シート'!AA788="ない",0,IF('３　回答貼付シート'!AA788="１～２日ある",1,IF('３　回答貼付シート'!AA788="３～５日ある",2,IF('３　回答貼付シート'!AA788="ほぼ毎日ある",3,))))</f>
        <v>0</v>
      </c>
      <c r="Z791" s="49">
        <f>IF('３　回答貼付シート'!AB788="ない",0,IF('３　回答貼付シート'!AB788="１～２日ある",1,IF('３　回答貼付シート'!AB788="３～５日ある",2,IF('３　回答貼付シート'!AB788="ほぼ毎日ある",3,))))</f>
        <v>0</v>
      </c>
      <c r="AA791" s="49">
        <f>IF('３　回答貼付シート'!AC788="ない",0,IF('３　回答貼付シート'!AC788="１～２日ある",1,IF('３　回答貼付シート'!AC788="３～５日ある",2,IF('３　回答貼付シート'!AC788="ほぼ毎日ある",3,))))</f>
        <v>0</v>
      </c>
      <c r="AB791" s="49">
        <f>IF('３　回答貼付シート'!AD788="ない",0,IF('３　回答貼付シート'!AD788="１～２日ある",1,IF('３　回答貼付シート'!AD788="３～５日ある",2,IF('３　回答貼付シート'!AD788="ほぼ毎日ある",3,))))</f>
        <v>0</v>
      </c>
      <c r="AC791" s="49">
        <f>IF('３　回答貼付シート'!AE788="ない",0,IF('３　回答貼付シート'!AE788="１～２日ある",1,IF('３　回答貼付シート'!AE788="３～５日ある",2,IF('３　回答貼付シート'!AE788="ほぼ毎日ある",3,))))</f>
        <v>0</v>
      </c>
      <c r="AD791" s="49">
        <f>IF('３　回答貼付シート'!AF788="ない",0,IF('３　回答貼付シート'!AF788="１～２日ある",1,IF('３　回答貼付シート'!AF788="３～５日ある",2,IF('３　回答貼付シート'!AF788="ほぼ毎日ある",3,))))</f>
        <v>0</v>
      </c>
      <c r="AE791" s="49">
        <f>IF('３　回答貼付シート'!AG788="ない",0,IF('３　回答貼付シート'!AG788="１～２日ある",1,IF('３　回答貼付シート'!AG788="３～５日ある",2,IF('３　回答貼付シート'!AG788="ほぼ毎日ある",3,))))</f>
        <v>0</v>
      </c>
      <c r="AF791" s="49">
        <f>IF('３　回答貼付シート'!AH788="ない",0,IF('３　回答貼付シート'!AH788="１～２日ある",1,IF('３　回答貼付シート'!AH788="３～５日ある",2,IF('３　回答貼付シート'!AH788="ほぼ毎日ある",3,))))</f>
        <v>0</v>
      </c>
      <c r="AG791" s="49">
        <f>IF('３　回答貼付シート'!AI788="ない",0,IF('３　回答貼付シート'!AI788="１～２日ある",1,IF('３　回答貼付シート'!AI788="３～５日ある",2,IF('３　回答貼付シート'!AI788="ほぼ毎日ある",3,))))</f>
        <v>0</v>
      </c>
      <c r="AH791" s="49">
        <f>IF('３　回答貼付シート'!AJ788="ない",0,IF('３　回答貼付シート'!AJ788="１～２日ある",1,IF('３　回答貼付シート'!AJ788="３～５日ある",2,IF('３　回答貼付シート'!AJ788="ほぼ毎日ある",3,))))</f>
        <v>0</v>
      </c>
      <c r="AI791" s="49">
        <f>IF('３　回答貼付シート'!AK788="ない",0,IF('３　回答貼付シート'!AK788="１～２日ある",1,IF('３　回答貼付シート'!AK788="３～５日ある",2,IF('３　回答貼付シート'!AK788="ほぼ毎日ある",3,))))</f>
        <v>0</v>
      </c>
      <c r="AJ791" s="49">
        <f>IF('３　回答貼付シート'!AL788="ない",0,IF('３　回答貼付シート'!AL788="１～２日ある",1,IF('３　回答貼付シート'!AL788="３～５日ある",2,IF('３　回答貼付シート'!AL788="ほぼ毎日ある",3,))))</f>
        <v>0</v>
      </c>
      <c r="AK791" s="49">
        <f>IF('３　回答貼付シート'!AM788="ない",0,IF('３　回答貼付シート'!AM788="１～２日ある",1,IF('３　回答貼付シート'!AM788="３～５日ある",2,IF('３　回答貼付シート'!AM788="ほぼ毎日ある",3,))))</f>
        <v>0</v>
      </c>
      <c r="AL791" s="49">
        <f>'３　回答貼付シート'!$AN788</f>
        <v>0</v>
      </c>
      <c r="AM791" s="49" t="str">
        <f t="shared" si="89"/>
        <v/>
      </c>
      <c r="AN791" s="49" t="str">
        <f t="shared" si="90"/>
        <v/>
      </c>
      <c r="AO791" s="49" t="str">
        <f t="shared" si="91"/>
        <v/>
      </c>
      <c r="AP791" s="49" t="str">
        <f t="shared" si="92"/>
        <v/>
      </c>
      <c r="AQ791" s="49" t="str">
        <f t="shared" si="93"/>
        <v/>
      </c>
      <c r="AR791" t="str">
        <f t="shared" si="94"/>
        <v>0</v>
      </c>
      <c r="AT791" s="42"/>
    </row>
    <row r="792" spans="1:46">
      <c r="A792" s="49"/>
      <c r="B792" s="49">
        <f t="shared" si="88"/>
        <v>0</v>
      </c>
      <c r="C792" s="49">
        <f>IF('３　回答貼付シート'!$F789&lt;&gt;0,VLOOKUP('３　回答貼付シート'!$F789,$AR$2048:$AS$2054,2,FALSE),0)</f>
        <v>0</v>
      </c>
      <c r="D792" s="49">
        <f>IF('３　回答貼付シート'!$G789&lt;&gt;0,VLOOKUP(('３　回答貼付シート'!$G789), $AR$2048:$AS$2054,2,FALSE),0)</f>
        <v>0</v>
      </c>
      <c r="E792" s="49">
        <f>'３　回答貼付シート'!$H789</f>
        <v>0</v>
      </c>
      <c r="F792" s="49">
        <f>IF(E792=0,0,VLOOKUP($B792,'２　情報入力シート'!$A$2:$E$2049,5))</f>
        <v>0</v>
      </c>
      <c r="G792" s="49">
        <f>IF('３　回答貼付シート'!I789="ない",0,IF('３　回答貼付シート'!I789="１～２日ある",1,IF('３　回答貼付シート'!I789="３～５日ある",2,IF('３　回答貼付シート'!I789="ほぼ毎日ある",3,))))</f>
        <v>0</v>
      </c>
      <c r="H792" s="49">
        <f>IF('３　回答貼付シート'!J789="ない",0,IF('３　回答貼付シート'!J789="１～２日ある",1,IF('３　回答貼付シート'!J789="３～５日ある",2,IF('３　回答貼付シート'!J789="ほぼ毎日ある",3,))))</f>
        <v>0</v>
      </c>
      <c r="I792" s="49">
        <f>IF('３　回答貼付シート'!K789="ない",0,IF('３　回答貼付シート'!K789="１～２日ある",1,IF('３　回答貼付シート'!K789="３～５日ある",2,IF('３　回答貼付シート'!K789="ほぼ毎日ある",3,))))</f>
        <v>0</v>
      </c>
      <c r="J792" s="49">
        <f>IF('３　回答貼付シート'!L789="ない",0,IF('３　回答貼付シート'!L789="１～２日ある",1,IF('３　回答貼付シート'!L789="３～５日ある",2,IF('３　回答貼付シート'!L789="ほぼ毎日ある",3,))))</f>
        <v>0</v>
      </c>
      <c r="K792" s="49">
        <f>IF('３　回答貼付シート'!M789="ない",0,IF('３　回答貼付シート'!M789="１～２日ある",1,IF('３　回答貼付シート'!M789="３～５日ある",2,IF('３　回答貼付シート'!M789="ほぼ毎日ある",3,))))</f>
        <v>0</v>
      </c>
      <c r="L792" s="49">
        <f>IF('３　回答貼付シート'!N789="ない",0,IF('３　回答貼付シート'!N789="１～２日ある",1,IF('３　回答貼付シート'!N789="３～５日ある",2,IF('３　回答貼付シート'!N789="ほぼ毎日ある",3,))))</f>
        <v>0</v>
      </c>
      <c r="M792" s="49">
        <f>IF('３　回答貼付シート'!O789="ない",0,IF('３　回答貼付シート'!O789="１～２日ある",1,IF('３　回答貼付シート'!O789="３～５日ある",2,IF('３　回答貼付シート'!O789="ほぼ毎日ある",3,))))</f>
        <v>0</v>
      </c>
      <c r="N792" s="49">
        <f>IF('３　回答貼付シート'!P789="ない",0,IF('３　回答貼付シート'!P789="１～２日ある",1,IF('３　回答貼付シート'!P789="３～５日ある",2,IF('３　回答貼付シート'!P789="ほぼ毎日ある",3,))))</f>
        <v>0</v>
      </c>
      <c r="O792" s="49">
        <f>IF('３　回答貼付シート'!Q789="ない",0,IF('３　回答貼付シート'!Q789="１～２日ある",1,IF('３　回答貼付シート'!Q789="３～５日ある",2,IF('３　回答貼付シート'!Q789="ほぼ毎日ある",3,))))</f>
        <v>0</v>
      </c>
      <c r="P792" s="49">
        <f>IF('３　回答貼付シート'!R789="ない",0,IF('３　回答貼付シート'!R789="１～２日ある",1,IF('３　回答貼付シート'!R789="３～５日ある",2,IF('３　回答貼付シート'!R789="ほぼ毎日ある",3,))))</f>
        <v>0</v>
      </c>
      <c r="Q792" s="49">
        <f>IF('３　回答貼付シート'!S789="ない",0,IF('３　回答貼付シート'!S789="１～２日ある",1,IF('３　回答貼付シート'!S789="３～５日ある",2,IF('３　回答貼付シート'!S789="ほぼ毎日ある",3,))))</f>
        <v>0</v>
      </c>
      <c r="R792" s="49">
        <f>IF('３　回答貼付シート'!T789="ない",0,IF('３　回答貼付シート'!T789="１～２日ある",1,IF('３　回答貼付シート'!T789="３～５日ある",2,IF('３　回答貼付シート'!T789="ほぼ毎日ある",3,))))</f>
        <v>0</v>
      </c>
      <c r="S792" s="49">
        <f>IF('３　回答貼付シート'!U789="ない",0,IF('３　回答貼付シート'!U789="１～２日ある",1,IF('３　回答貼付シート'!U789="３～５日ある",2,IF('３　回答貼付シート'!U789="ほぼ毎日ある",3,))))</f>
        <v>0</v>
      </c>
      <c r="T792" s="49">
        <f>IF('３　回答貼付シート'!V789="ない",0,IF('３　回答貼付シート'!V789="１～２日ある",1,IF('３　回答貼付シート'!V789="３～５日ある",2,IF('３　回答貼付シート'!V789="ほぼ毎日ある",3,))))</f>
        <v>0</v>
      </c>
      <c r="U792" s="49">
        <f>IF('３　回答貼付シート'!W789="ない",0,IF('３　回答貼付シート'!W789="１～２日ある",1,IF('３　回答貼付シート'!W789="３～５日ある",2,IF('３　回答貼付シート'!W789="ほぼ毎日ある",3,))))</f>
        <v>0</v>
      </c>
      <c r="V792" s="49">
        <f>IF('３　回答貼付シート'!X789="ない",0,IF('３　回答貼付シート'!X789="１～２日ある",1,IF('３　回答貼付シート'!X789="３～５日ある",2,IF('３　回答貼付シート'!X789="ほぼ毎日ある",3,))))</f>
        <v>0</v>
      </c>
      <c r="W792" s="49">
        <f>IF('３　回答貼付シート'!Y789="ない",0,IF('３　回答貼付シート'!Y789="１～２日ある",1,IF('３　回答貼付シート'!Y789="３～５日ある",2,IF('３　回答貼付シート'!Y789="ほぼ毎日ある",3,))))</f>
        <v>0</v>
      </c>
      <c r="X792" s="49">
        <f>IF('３　回答貼付シート'!Z789="ない",0,IF('３　回答貼付シート'!Z789="１～２日ある",1,IF('３　回答貼付シート'!Z789="３～５日ある",2,IF('３　回答貼付シート'!Z789="ほぼ毎日ある",3,))))</f>
        <v>0</v>
      </c>
      <c r="Y792" s="49">
        <f>IF('３　回答貼付シート'!AA789="ない",0,IF('３　回答貼付シート'!AA789="１～２日ある",1,IF('３　回答貼付シート'!AA789="３～５日ある",2,IF('３　回答貼付シート'!AA789="ほぼ毎日ある",3,))))</f>
        <v>0</v>
      </c>
      <c r="Z792" s="49">
        <f>IF('３　回答貼付シート'!AB789="ない",0,IF('３　回答貼付シート'!AB789="１～２日ある",1,IF('３　回答貼付シート'!AB789="３～５日ある",2,IF('３　回答貼付シート'!AB789="ほぼ毎日ある",3,))))</f>
        <v>0</v>
      </c>
      <c r="AA792" s="49">
        <f>IF('３　回答貼付シート'!AC789="ない",0,IF('３　回答貼付シート'!AC789="１～２日ある",1,IF('３　回答貼付シート'!AC789="３～５日ある",2,IF('３　回答貼付シート'!AC789="ほぼ毎日ある",3,))))</f>
        <v>0</v>
      </c>
      <c r="AB792" s="49">
        <f>IF('３　回答貼付シート'!AD789="ない",0,IF('３　回答貼付シート'!AD789="１～２日ある",1,IF('３　回答貼付シート'!AD789="３～５日ある",2,IF('３　回答貼付シート'!AD789="ほぼ毎日ある",3,))))</f>
        <v>0</v>
      </c>
      <c r="AC792" s="49">
        <f>IF('３　回答貼付シート'!AE789="ない",0,IF('３　回答貼付シート'!AE789="１～２日ある",1,IF('３　回答貼付シート'!AE789="３～５日ある",2,IF('３　回答貼付シート'!AE789="ほぼ毎日ある",3,))))</f>
        <v>0</v>
      </c>
      <c r="AD792" s="49">
        <f>IF('３　回答貼付シート'!AF789="ない",0,IF('３　回答貼付シート'!AF789="１～２日ある",1,IF('３　回答貼付シート'!AF789="３～５日ある",2,IF('３　回答貼付シート'!AF789="ほぼ毎日ある",3,))))</f>
        <v>0</v>
      </c>
      <c r="AE792" s="49">
        <f>IF('３　回答貼付シート'!AG789="ない",0,IF('３　回答貼付シート'!AG789="１～２日ある",1,IF('３　回答貼付シート'!AG789="３～５日ある",2,IF('３　回答貼付シート'!AG789="ほぼ毎日ある",3,))))</f>
        <v>0</v>
      </c>
      <c r="AF792" s="49">
        <f>IF('３　回答貼付シート'!AH789="ない",0,IF('３　回答貼付シート'!AH789="１～２日ある",1,IF('３　回答貼付シート'!AH789="３～５日ある",2,IF('３　回答貼付シート'!AH789="ほぼ毎日ある",3,))))</f>
        <v>0</v>
      </c>
      <c r="AG792" s="49">
        <f>IF('３　回答貼付シート'!AI789="ない",0,IF('３　回答貼付シート'!AI789="１～２日ある",1,IF('３　回答貼付シート'!AI789="３～５日ある",2,IF('３　回答貼付シート'!AI789="ほぼ毎日ある",3,))))</f>
        <v>0</v>
      </c>
      <c r="AH792" s="49">
        <f>IF('３　回答貼付シート'!AJ789="ない",0,IF('３　回答貼付シート'!AJ789="１～２日ある",1,IF('３　回答貼付シート'!AJ789="３～５日ある",2,IF('３　回答貼付シート'!AJ789="ほぼ毎日ある",3,))))</f>
        <v>0</v>
      </c>
      <c r="AI792" s="49">
        <f>IF('３　回答貼付シート'!AK789="ない",0,IF('３　回答貼付シート'!AK789="１～２日ある",1,IF('３　回答貼付シート'!AK789="３～５日ある",2,IF('３　回答貼付シート'!AK789="ほぼ毎日ある",3,))))</f>
        <v>0</v>
      </c>
      <c r="AJ792" s="49">
        <f>IF('３　回答貼付シート'!AL789="ない",0,IF('３　回答貼付シート'!AL789="１～２日ある",1,IF('３　回答貼付シート'!AL789="３～５日ある",2,IF('３　回答貼付シート'!AL789="ほぼ毎日ある",3,))))</f>
        <v>0</v>
      </c>
      <c r="AK792" s="49">
        <f>IF('３　回答貼付シート'!AM789="ない",0,IF('３　回答貼付シート'!AM789="１～２日ある",1,IF('３　回答貼付シート'!AM789="３～５日ある",2,IF('３　回答貼付シート'!AM789="ほぼ毎日ある",3,))))</f>
        <v>0</v>
      </c>
      <c r="AL792" s="49">
        <f>'３　回答貼付シート'!$AN789</f>
        <v>0</v>
      </c>
      <c r="AM792" s="49" t="str">
        <f t="shared" si="89"/>
        <v/>
      </c>
      <c r="AN792" s="49" t="str">
        <f t="shared" si="90"/>
        <v/>
      </c>
      <c r="AO792" s="49" t="str">
        <f t="shared" si="91"/>
        <v/>
      </c>
      <c r="AP792" s="49" t="str">
        <f t="shared" si="92"/>
        <v/>
      </c>
      <c r="AQ792" s="49" t="str">
        <f t="shared" si="93"/>
        <v/>
      </c>
      <c r="AR792" t="str">
        <f t="shared" si="94"/>
        <v>0</v>
      </c>
      <c r="AT792" s="42"/>
    </row>
    <row r="793" spans="1:46">
      <c r="A793" s="49"/>
      <c r="B793" s="49">
        <f t="shared" si="88"/>
        <v>0</v>
      </c>
      <c r="C793" s="49">
        <f>IF('３　回答貼付シート'!$F790&lt;&gt;0,VLOOKUP('３　回答貼付シート'!$F790,$AR$2048:$AS$2054,2,FALSE),0)</f>
        <v>0</v>
      </c>
      <c r="D793" s="49">
        <f>IF('３　回答貼付シート'!$G790&lt;&gt;0,VLOOKUP(('３　回答貼付シート'!$G790), $AR$2048:$AS$2054,2,FALSE),0)</f>
        <v>0</v>
      </c>
      <c r="E793" s="49">
        <f>'３　回答貼付シート'!$H790</f>
        <v>0</v>
      </c>
      <c r="F793" s="49">
        <f>IF(E793=0,0,VLOOKUP($B793,'２　情報入力シート'!$A$2:$E$2049,5))</f>
        <v>0</v>
      </c>
      <c r="G793" s="49">
        <f>IF('３　回答貼付シート'!I790="ない",0,IF('３　回答貼付シート'!I790="１～２日ある",1,IF('３　回答貼付シート'!I790="３～５日ある",2,IF('３　回答貼付シート'!I790="ほぼ毎日ある",3,))))</f>
        <v>0</v>
      </c>
      <c r="H793" s="49">
        <f>IF('３　回答貼付シート'!J790="ない",0,IF('３　回答貼付シート'!J790="１～２日ある",1,IF('３　回答貼付シート'!J790="３～５日ある",2,IF('３　回答貼付シート'!J790="ほぼ毎日ある",3,))))</f>
        <v>0</v>
      </c>
      <c r="I793" s="49">
        <f>IF('３　回答貼付シート'!K790="ない",0,IF('３　回答貼付シート'!K790="１～２日ある",1,IF('３　回答貼付シート'!K790="３～５日ある",2,IF('３　回答貼付シート'!K790="ほぼ毎日ある",3,))))</f>
        <v>0</v>
      </c>
      <c r="J793" s="49">
        <f>IF('３　回答貼付シート'!L790="ない",0,IF('３　回答貼付シート'!L790="１～２日ある",1,IF('３　回答貼付シート'!L790="３～５日ある",2,IF('３　回答貼付シート'!L790="ほぼ毎日ある",3,))))</f>
        <v>0</v>
      </c>
      <c r="K793" s="49">
        <f>IF('３　回答貼付シート'!M790="ない",0,IF('３　回答貼付シート'!M790="１～２日ある",1,IF('３　回答貼付シート'!M790="３～５日ある",2,IF('３　回答貼付シート'!M790="ほぼ毎日ある",3,))))</f>
        <v>0</v>
      </c>
      <c r="L793" s="49">
        <f>IF('３　回答貼付シート'!N790="ない",0,IF('３　回答貼付シート'!N790="１～２日ある",1,IF('３　回答貼付シート'!N790="３～５日ある",2,IF('３　回答貼付シート'!N790="ほぼ毎日ある",3,))))</f>
        <v>0</v>
      </c>
      <c r="M793" s="49">
        <f>IF('３　回答貼付シート'!O790="ない",0,IF('３　回答貼付シート'!O790="１～２日ある",1,IF('３　回答貼付シート'!O790="３～５日ある",2,IF('３　回答貼付シート'!O790="ほぼ毎日ある",3,))))</f>
        <v>0</v>
      </c>
      <c r="N793" s="49">
        <f>IF('３　回答貼付シート'!P790="ない",0,IF('３　回答貼付シート'!P790="１～２日ある",1,IF('３　回答貼付シート'!P790="３～５日ある",2,IF('３　回答貼付シート'!P790="ほぼ毎日ある",3,))))</f>
        <v>0</v>
      </c>
      <c r="O793" s="49">
        <f>IF('３　回答貼付シート'!Q790="ない",0,IF('３　回答貼付シート'!Q790="１～２日ある",1,IF('３　回答貼付シート'!Q790="３～５日ある",2,IF('３　回答貼付シート'!Q790="ほぼ毎日ある",3,))))</f>
        <v>0</v>
      </c>
      <c r="P793" s="49">
        <f>IF('３　回答貼付シート'!R790="ない",0,IF('３　回答貼付シート'!R790="１～２日ある",1,IF('３　回答貼付シート'!R790="３～５日ある",2,IF('３　回答貼付シート'!R790="ほぼ毎日ある",3,))))</f>
        <v>0</v>
      </c>
      <c r="Q793" s="49">
        <f>IF('３　回答貼付シート'!S790="ない",0,IF('３　回答貼付シート'!S790="１～２日ある",1,IF('３　回答貼付シート'!S790="３～５日ある",2,IF('３　回答貼付シート'!S790="ほぼ毎日ある",3,))))</f>
        <v>0</v>
      </c>
      <c r="R793" s="49">
        <f>IF('３　回答貼付シート'!T790="ない",0,IF('３　回答貼付シート'!T790="１～２日ある",1,IF('３　回答貼付シート'!T790="３～５日ある",2,IF('３　回答貼付シート'!T790="ほぼ毎日ある",3,))))</f>
        <v>0</v>
      </c>
      <c r="S793" s="49">
        <f>IF('３　回答貼付シート'!U790="ない",0,IF('３　回答貼付シート'!U790="１～２日ある",1,IF('３　回答貼付シート'!U790="３～５日ある",2,IF('３　回答貼付シート'!U790="ほぼ毎日ある",3,))))</f>
        <v>0</v>
      </c>
      <c r="T793" s="49">
        <f>IF('３　回答貼付シート'!V790="ない",0,IF('３　回答貼付シート'!V790="１～２日ある",1,IF('３　回答貼付シート'!V790="３～５日ある",2,IF('３　回答貼付シート'!V790="ほぼ毎日ある",3,))))</f>
        <v>0</v>
      </c>
      <c r="U793" s="49">
        <f>IF('３　回答貼付シート'!W790="ない",0,IF('３　回答貼付シート'!W790="１～２日ある",1,IF('３　回答貼付シート'!W790="３～５日ある",2,IF('３　回答貼付シート'!W790="ほぼ毎日ある",3,))))</f>
        <v>0</v>
      </c>
      <c r="V793" s="49">
        <f>IF('３　回答貼付シート'!X790="ない",0,IF('３　回答貼付シート'!X790="１～２日ある",1,IF('３　回答貼付シート'!X790="３～５日ある",2,IF('３　回答貼付シート'!X790="ほぼ毎日ある",3,))))</f>
        <v>0</v>
      </c>
      <c r="W793" s="49">
        <f>IF('３　回答貼付シート'!Y790="ない",0,IF('３　回答貼付シート'!Y790="１～２日ある",1,IF('３　回答貼付シート'!Y790="３～５日ある",2,IF('３　回答貼付シート'!Y790="ほぼ毎日ある",3,))))</f>
        <v>0</v>
      </c>
      <c r="X793" s="49">
        <f>IF('３　回答貼付シート'!Z790="ない",0,IF('３　回答貼付シート'!Z790="１～２日ある",1,IF('３　回答貼付シート'!Z790="３～５日ある",2,IF('３　回答貼付シート'!Z790="ほぼ毎日ある",3,))))</f>
        <v>0</v>
      </c>
      <c r="Y793" s="49">
        <f>IF('３　回答貼付シート'!AA790="ない",0,IF('３　回答貼付シート'!AA790="１～２日ある",1,IF('３　回答貼付シート'!AA790="３～５日ある",2,IF('３　回答貼付シート'!AA790="ほぼ毎日ある",3,))))</f>
        <v>0</v>
      </c>
      <c r="Z793" s="49">
        <f>IF('３　回答貼付シート'!AB790="ない",0,IF('３　回答貼付シート'!AB790="１～２日ある",1,IF('３　回答貼付シート'!AB790="３～５日ある",2,IF('３　回答貼付シート'!AB790="ほぼ毎日ある",3,))))</f>
        <v>0</v>
      </c>
      <c r="AA793" s="49">
        <f>IF('３　回答貼付シート'!AC790="ない",0,IF('３　回答貼付シート'!AC790="１～２日ある",1,IF('３　回答貼付シート'!AC790="３～５日ある",2,IF('３　回答貼付シート'!AC790="ほぼ毎日ある",3,))))</f>
        <v>0</v>
      </c>
      <c r="AB793" s="49">
        <f>IF('３　回答貼付シート'!AD790="ない",0,IF('３　回答貼付シート'!AD790="１～２日ある",1,IF('３　回答貼付シート'!AD790="３～５日ある",2,IF('３　回答貼付シート'!AD790="ほぼ毎日ある",3,))))</f>
        <v>0</v>
      </c>
      <c r="AC793" s="49">
        <f>IF('３　回答貼付シート'!AE790="ない",0,IF('３　回答貼付シート'!AE790="１～２日ある",1,IF('３　回答貼付シート'!AE790="３～５日ある",2,IF('３　回答貼付シート'!AE790="ほぼ毎日ある",3,))))</f>
        <v>0</v>
      </c>
      <c r="AD793" s="49">
        <f>IF('３　回答貼付シート'!AF790="ない",0,IF('３　回答貼付シート'!AF790="１～２日ある",1,IF('３　回答貼付シート'!AF790="３～５日ある",2,IF('３　回答貼付シート'!AF790="ほぼ毎日ある",3,))))</f>
        <v>0</v>
      </c>
      <c r="AE793" s="49">
        <f>IF('３　回答貼付シート'!AG790="ない",0,IF('３　回答貼付シート'!AG790="１～２日ある",1,IF('３　回答貼付シート'!AG790="３～５日ある",2,IF('３　回答貼付シート'!AG790="ほぼ毎日ある",3,))))</f>
        <v>0</v>
      </c>
      <c r="AF793" s="49">
        <f>IF('３　回答貼付シート'!AH790="ない",0,IF('３　回答貼付シート'!AH790="１～２日ある",1,IF('３　回答貼付シート'!AH790="３～５日ある",2,IF('３　回答貼付シート'!AH790="ほぼ毎日ある",3,))))</f>
        <v>0</v>
      </c>
      <c r="AG793" s="49">
        <f>IF('３　回答貼付シート'!AI790="ない",0,IF('３　回答貼付シート'!AI790="１～２日ある",1,IF('３　回答貼付シート'!AI790="３～５日ある",2,IF('３　回答貼付シート'!AI790="ほぼ毎日ある",3,))))</f>
        <v>0</v>
      </c>
      <c r="AH793" s="49">
        <f>IF('３　回答貼付シート'!AJ790="ない",0,IF('３　回答貼付シート'!AJ790="１～２日ある",1,IF('３　回答貼付シート'!AJ790="３～５日ある",2,IF('３　回答貼付シート'!AJ790="ほぼ毎日ある",3,))))</f>
        <v>0</v>
      </c>
      <c r="AI793" s="49">
        <f>IF('３　回答貼付シート'!AK790="ない",0,IF('３　回答貼付シート'!AK790="１～２日ある",1,IF('３　回答貼付シート'!AK790="３～５日ある",2,IF('３　回答貼付シート'!AK790="ほぼ毎日ある",3,))))</f>
        <v>0</v>
      </c>
      <c r="AJ793" s="49">
        <f>IF('３　回答貼付シート'!AL790="ない",0,IF('３　回答貼付シート'!AL790="１～２日ある",1,IF('３　回答貼付シート'!AL790="３～５日ある",2,IF('３　回答貼付シート'!AL790="ほぼ毎日ある",3,))))</f>
        <v>0</v>
      </c>
      <c r="AK793" s="49">
        <f>IF('３　回答貼付シート'!AM790="ない",0,IF('３　回答貼付シート'!AM790="１～２日ある",1,IF('３　回答貼付シート'!AM790="３～５日ある",2,IF('３　回答貼付シート'!AM790="ほぼ毎日ある",3,))))</f>
        <v>0</v>
      </c>
      <c r="AL793" s="49">
        <f>'３　回答貼付シート'!$AN790</f>
        <v>0</v>
      </c>
      <c r="AM793" s="49" t="str">
        <f t="shared" si="89"/>
        <v/>
      </c>
      <c r="AN793" s="49" t="str">
        <f t="shared" si="90"/>
        <v/>
      </c>
      <c r="AO793" s="49" t="str">
        <f t="shared" si="91"/>
        <v/>
      </c>
      <c r="AP793" s="49" t="str">
        <f t="shared" si="92"/>
        <v/>
      </c>
      <c r="AQ793" s="49" t="str">
        <f t="shared" si="93"/>
        <v/>
      </c>
      <c r="AR793" t="str">
        <f t="shared" si="94"/>
        <v>0</v>
      </c>
      <c r="AT793" s="42"/>
    </row>
    <row r="794" spans="1:46">
      <c r="A794" s="49"/>
      <c r="B794" s="49">
        <f t="shared" si="88"/>
        <v>0</v>
      </c>
      <c r="C794" s="49">
        <f>IF('３　回答貼付シート'!$F791&lt;&gt;0,VLOOKUP('３　回答貼付シート'!$F791,$AR$2048:$AS$2054,2,FALSE),0)</f>
        <v>0</v>
      </c>
      <c r="D794" s="49">
        <f>IF('３　回答貼付シート'!$G791&lt;&gt;0,VLOOKUP(('３　回答貼付シート'!$G791), $AR$2048:$AS$2054,2,FALSE),0)</f>
        <v>0</v>
      </c>
      <c r="E794" s="49">
        <f>'３　回答貼付シート'!$H791</f>
        <v>0</v>
      </c>
      <c r="F794" s="49">
        <f>IF(E794=0,0,VLOOKUP($B794,'２　情報入力シート'!$A$2:$E$2049,5))</f>
        <v>0</v>
      </c>
      <c r="G794" s="49">
        <f>IF('３　回答貼付シート'!I791="ない",0,IF('３　回答貼付シート'!I791="１～２日ある",1,IF('３　回答貼付シート'!I791="３～５日ある",2,IF('３　回答貼付シート'!I791="ほぼ毎日ある",3,))))</f>
        <v>0</v>
      </c>
      <c r="H794" s="49">
        <f>IF('３　回答貼付シート'!J791="ない",0,IF('３　回答貼付シート'!J791="１～２日ある",1,IF('３　回答貼付シート'!J791="３～５日ある",2,IF('３　回答貼付シート'!J791="ほぼ毎日ある",3,))))</f>
        <v>0</v>
      </c>
      <c r="I794" s="49">
        <f>IF('３　回答貼付シート'!K791="ない",0,IF('３　回答貼付シート'!K791="１～２日ある",1,IF('３　回答貼付シート'!K791="３～５日ある",2,IF('３　回答貼付シート'!K791="ほぼ毎日ある",3,))))</f>
        <v>0</v>
      </c>
      <c r="J794" s="49">
        <f>IF('３　回答貼付シート'!L791="ない",0,IF('３　回答貼付シート'!L791="１～２日ある",1,IF('３　回答貼付シート'!L791="３～５日ある",2,IF('３　回答貼付シート'!L791="ほぼ毎日ある",3,))))</f>
        <v>0</v>
      </c>
      <c r="K794" s="49">
        <f>IF('３　回答貼付シート'!M791="ない",0,IF('３　回答貼付シート'!M791="１～２日ある",1,IF('３　回答貼付シート'!M791="３～５日ある",2,IF('３　回答貼付シート'!M791="ほぼ毎日ある",3,))))</f>
        <v>0</v>
      </c>
      <c r="L794" s="49">
        <f>IF('３　回答貼付シート'!N791="ない",0,IF('３　回答貼付シート'!N791="１～２日ある",1,IF('３　回答貼付シート'!N791="３～５日ある",2,IF('３　回答貼付シート'!N791="ほぼ毎日ある",3,))))</f>
        <v>0</v>
      </c>
      <c r="M794" s="49">
        <f>IF('３　回答貼付シート'!O791="ない",0,IF('３　回答貼付シート'!O791="１～２日ある",1,IF('３　回答貼付シート'!O791="３～５日ある",2,IF('３　回答貼付シート'!O791="ほぼ毎日ある",3,))))</f>
        <v>0</v>
      </c>
      <c r="N794" s="49">
        <f>IF('３　回答貼付シート'!P791="ない",0,IF('３　回答貼付シート'!P791="１～２日ある",1,IF('３　回答貼付シート'!P791="３～５日ある",2,IF('３　回答貼付シート'!P791="ほぼ毎日ある",3,))))</f>
        <v>0</v>
      </c>
      <c r="O794" s="49">
        <f>IF('３　回答貼付シート'!Q791="ない",0,IF('３　回答貼付シート'!Q791="１～２日ある",1,IF('３　回答貼付シート'!Q791="３～５日ある",2,IF('３　回答貼付シート'!Q791="ほぼ毎日ある",3,))))</f>
        <v>0</v>
      </c>
      <c r="P794" s="49">
        <f>IF('３　回答貼付シート'!R791="ない",0,IF('３　回答貼付シート'!R791="１～２日ある",1,IF('３　回答貼付シート'!R791="３～５日ある",2,IF('３　回答貼付シート'!R791="ほぼ毎日ある",3,))))</f>
        <v>0</v>
      </c>
      <c r="Q794" s="49">
        <f>IF('３　回答貼付シート'!S791="ない",0,IF('３　回答貼付シート'!S791="１～２日ある",1,IF('３　回答貼付シート'!S791="３～５日ある",2,IF('３　回答貼付シート'!S791="ほぼ毎日ある",3,))))</f>
        <v>0</v>
      </c>
      <c r="R794" s="49">
        <f>IF('３　回答貼付シート'!T791="ない",0,IF('３　回答貼付シート'!T791="１～２日ある",1,IF('３　回答貼付シート'!T791="３～５日ある",2,IF('３　回答貼付シート'!T791="ほぼ毎日ある",3,))))</f>
        <v>0</v>
      </c>
      <c r="S794" s="49">
        <f>IF('３　回答貼付シート'!U791="ない",0,IF('３　回答貼付シート'!U791="１～２日ある",1,IF('３　回答貼付シート'!U791="３～５日ある",2,IF('３　回答貼付シート'!U791="ほぼ毎日ある",3,))))</f>
        <v>0</v>
      </c>
      <c r="T794" s="49">
        <f>IF('３　回答貼付シート'!V791="ない",0,IF('３　回答貼付シート'!V791="１～２日ある",1,IF('３　回答貼付シート'!V791="３～５日ある",2,IF('３　回答貼付シート'!V791="ほぼ毎日ある",3,))))</f>
        <v>0</v>
      </c>
      <c r="U794" s="49">
        <f>IF('３　回答貼付シート'!W791="ない",0,IF('３　回答貼付シート'!W791="１～２日ある",1,IF('３　回答貼付シート'!W791="３～５日ある",2,IF('３　回答貼付シート'!W791="ほぼ毎日ある",3,))))</f>
        <v>0</v>
      </c>
      <c r="V794" s="49">
        <f>IF('３　回答貼付シート'!X791="ない",0,IF('３　回答貼付シート'!X791="１～２日ある",1,IF('３　回答貼付シート'!X791="３～５日ある",2,IF('３　回答貼付シート'!X791="ほぼ毎日ある",3,))))</f>
        <v>0</v>
      </c>
      <c r="W794" s="49">
        <f>IF('３　回答貼付シート'!Y791="ない",0,IF('３　回答貼付シート'!Y791="１～２日ある",1,IF('３　回答貼付シート'!Y791="３～５日ある",2,IF('３　回答貼付シート'!Y791="ほぼ毎日ある",3,))))</f>
        <v>0</v>
      </c>
      <c r="X794" s="49">
        <f>IF('３　回答貼付シート'!Z791="ない",0,IF('３　回答貼付シート'!Z791="１～２日ある",1,IF('３　回答貼付シート'!Z791="３～５日ある",2,IF('３　回答貼付シート'!Z791="ほぼ毎日ある",3,))))</f>
        <v>0</v>
      </c>
      <c r="Y794" s="49">
        <f>IF('３　回答貼付シート'!AA791="ない",0,IF('３　回答貼付シート'!AA791="１～２日ある",1,IF('３　回答貼付シート'!AA791="３～５日ある",2,IF('３　回答貼付シート'!AA791="ほぼ毎日ある",3,))))</f>
        <v>0</v>
      </c>
      <c r="Z794" s="49">
        <f>IF('３　回答貼付シート'!AB791="ない",0,IF('３　回答貼付シート'!AB791="１～２日ある",1,IF('３　回答貼付シート'!AB791="３～５日ある",2,IF('３　回答貼付シート'!AB791="ほぼ毎日ある",3,))))</f>
        <v>0</v>
      </c>
      <c r="AA794" s="49">
        <f>IF('３　回答貼付シート'!AC791="ない",0,IF('３　回答貼付シート'!AC791="１～２日ある",1,IF('３　回答貼付シート'!AC791="３～５日ある",2,IF('３　回答貼付シート'!AC791="ほぼ毎日ある",3,))))</f>
        <v>0</v>
      </c>
      <c r="AB794" s="49">
        <f>IF('３　回答貼付シート'!AD791="ない",0,IF('３　回答貼付シート'!AD791="１～２日ある",1,IF('３　回答貼付シート'!AD791="３～５日ある",2,IF('３　回答貼付シート'!AD791="ほぼ毎日ある",3,))))</f>
        <v>0</v>
      </c>
      <c r="AC794" s="49">
        <f>IF('３　回答貼付シート'!AE791="ない",0,IF('３　回答貼付シート'!AE791="１～２日ある",1,IF('３　回答貼付シート'!AE791="３～５日ある",2,IF('３　回答貼付シート'!AE791="ほぼ毎日ある",3,))))</f>
        <v>0</v>
      </c>
      <c r="AD794" s="49">
        <f>IF('３　回答貼付シート'!AF791="ない",0,IF('３　回答貼付シート'!AF791="１～２日ある",1,IF('３　回答貼付シート'!AF791="３～５日ある",2,IF('３　回答貼付シート'!AF791="ほぼ毎日ある",3,))))</f>
        <v>0</v>
      </c>
      <c r="AE794" s="49">
        <f>IF('３　回答貼付シート'!AG791="ない",0,IF('３　回答貼付シート'!AG791="１～２日ある",1,IF('３　回答貼付シート'!AG791="３～５日ある",2,IF('３　回答貼付シート'!AG791="ほぼ毎日ある",3,))))</f>
        <v>0</v>
      </c>
      <c r="AF794" s="49">
        <f>IF('３　回答貼付シート'!AH791="ない",0,IF('３　回答貼付シート'!AH791="１～２日ある",1,IF('３　回答貼付シート'!AH791="３～５日ある",2,IF('３　回答貼付シート'!AH791="ほぼ毎日ある",3,))))</f>
        <v>0</v>
      </c>
      <c r="AG794" s="49">
        <f>IF('３　回答貼付シート'!AI791="ない",0,IF('３　回答貼付シート'!AI791="１～２日ある",1,IF('３　回答貼付シート'!AI791="３～５日ある",2,IF('３　回答貼付シート'!AI791="ほぼ毎日ある",3,))))</f>
        <v>0</v>
      </c>
      <c r="AH794" s="49">
        <f>IF('３　回答貼付シート'!AJ791="ない",0,IF('３　回答貼付シート'!AJ791="１～２日ある",1,IF('３　回答貼付シート'!AJ791="３～５日ある",2,IF('３　回答貼付シート'!AJ791="ほぼ毎日ある",3,))))</f>
        <v>0</v>
      </c>
      <c r="AI794" s="49">
        <f>IF('３　回答貼付シート'!AK791="ない",0,IF('３　回答貼付シート'!AK791="１～２日ある",1,IF('３　回答貼付シート'!AK791="３～５日ある",2,IF('３　回答貼付シート'!AK791="ほぼ毎日ある",3,))))</f>
        <v>0</v>
      </c>
      <c r="AJ794" s="49">
        <f>IF('３　回答貼付シート'!AL791="ない",0,IF('３　回答貼付シート'!AL791="１～２日ある",1,IF('３　回答貼付シート'!AL791="３～５日ある",2,IF('３　回答貼付シート'!AL791="ほぼ毎日ある",3,))))</f>
        <v>0</v>
      </c>
      <c r="AK794" s="49">
        <f>IF('３　回答貼付シート'!AM791="ない",0,IF('３　回答貼付シート'!AM791="１～２日ある",1,IF('３　回答貼付シート'!AM791="３～５日ある",2,IF('３　回答貼付シート'!AM791="ほぼ毎日ある",3,))))</f>
        <v>0</v>
      </c>
      <c r="AL794" s="49">
        <f>'３　回答貼付シート'!$AN791</f>
        <v>0</v>
      </c>
      <c r="AM794" s="49" t="str">
        <f t="shared" si="89"/>
        <v/>
      </c>
      <c r="AN794" s="49" t="str">
        <f t="shared" si="90"/>
        <v/>
      </c>
      <c r="AO794" s="49" t="str">
        <f t="shared" si="91"/>
        <v/>
      </c>
      <c r="AP794" s="49" t="str">
        <f t="shared" si="92"/>
        <v/>
      </c>
      <c r="AQ794" s="49" t="str">
        <f t="shared" si="93"/>
        <v/>
      </c>
      <c r="AR794" t="str">
        <f t="shared" si="94"/>
        <v>0</v>
      </c>
      <c r="AT794" s="42"/>
    </row>
    <row r="795" spans="1:46">
      <c r="A795" s="49"/>
      <c r="B795" s="49">
        <f t="shared" si="88"/>
        <v>0</v>
      </c>
      <c r="C795" s="49">
        <f>IF('３　回答貼付シート'!$F792&lt;&gt;0,VLOOKUP('３　回答貼付シート'!$F792,$AR$2048:$AS$2054,2,FALSE),0)</f>
        <v>0</v>
      </c>
      <c r="D795" s="49">
        <f>IF('３　回答貼付シート'!$G792&lt;&gt;0,VLOOKUP(('３　回答貼付シート'!$G792), $AR$2048:$AS$2054,2,FALSE),0)</f>
        <v>0</v>
      </c>
      <c r="E795" s="49">
        <f>'３　回答貼付シート'!$H792</f>
        <v>0</v>
      </c>
      <c r="F795" s="49">
        <f>IF(E795=0,0,VLOOKUP($B795,'２　情報入力シート'!$A$2:$E$2049,5))</f>
        <v>0</v>
      </c>
      <c r="G795" s="49">
        <f>IF('３　回答貼付シート'!I792="ない",0,IF('３　回答貼付シート'!I792="１～２日ある",1,IF('３　回答貼付シート'!I792="３～５日ある",2,IF('３　回答貼付シート'!I792="ほぼ毎日ある",3,))))</f>
        <v>0</v>
      </c>
      <c r="H795" s="49">
        <f>IF('３　回答貼付シート'!J792="ない",0,IF('３　回答貼付シート'!J792="１～２日ある",1,IF('３　回答貼付シート'!J792="３～５日ある",2,IF('３　回答貼付シート'!J792="ほぼ毎日ある",3,))))</f>
        <v>0</v>
      </c>
      <c r="I795" s="49">
        <f>IF('３　回答貼付シート'!K792="ない",0,IF('３　回答貼付シート'!K792="１～２日ある",1,IF('３　回答貼付シート'!K792="３～５日ある",2,IF('３　回答貼付シート'!K792="ほぼ毎日ある",3,))))</f>
        <v>0</v>
      </c>
      <c r="J795" s="49">
        <f>IF('３　回答貼付シート'!L792="ない",0,IF('３　回答貼付シート'!L792="１～２日ある",1,IF('３　回答貼付シート'!L792="３～５日ある",2,IF('３　回答貼付シート'!L792="ほぼ毎日ある",3,))))</f>
        <v>0</v>
      </c>
      <c r="K795" s="49">
        <f>IF('３　回答貼付シート'!M792="ない",0,IF('３　回答貼付シート'!M792="１～２日ある",1,IF('３　回答貼付シート'!M792="３～５日ある",2,IF('３　回答貼付シート'!M792="ほぼ毎日ある",3,))))</f>
        <v>0</v>
      </c>
      <c r="L795" s="49">
        <f>IF('３　回答貼付シート'!N792="ない",0,IF('３　回答貼付シート'!N792="１～２日ある",1,IF('３　回答貼付シート'!N792="３～５日ある",2,IF('３　回答貼付シート'!N792="ほぼ毎日ある",3,))))</f>
        <v>0</v>
      </c>
      <c r="M795" s="49">
        <f>IF('３　回答貼付シート'!O792="ない",0,IF('３　回答貼付シート'!O792="１～２日ある",1,IF('３　回答貼付シート'!O792="３～５日ある",2,IF('３　回答貼付シート'!O792="ほぼ毎日ある",3,))))</f>
        <v>0</v>
      </c>
      <c r="N795" s="49">
        <f>IF('３　回答貼付シート'!P792="ない",0,IF('３　回答貼付シート'!P792="１～２日ある",1,IF('３　回答貼付シート'!P792="３～５日ある",2,IF('３　回答貼付シート'!P792="ほぼ毎日ある",3,))))</f>
        <v>0</v>
      </c>
      <c r="O795" s="49">
        <f>IF('３　回答貼付シート'!Q792="ない",0,IF('３　回答貼付シート'!Q792="１～２日ある",1,IF('３　回答貼付シート'!Q792="３～５日ある",2,IF('３　回答貼付シート'!Q792="ほぼ毎日ある",3,))))</f>
        <v>0</v>
      </c>
      <c r="P795" s="49">
        <f>IF('３　回答貼付シート'!R792="ない",0,IF('３　回答貼付シート'!R792="１～２日ある",1,IF('３　回答貼付シート'!R792="３～５日ある",2,IF('３　回答貼付シート'!R792="ほぼ毎日ある",3,))))</f>
        <v>0</v>
      </c>
      <c r="Q795" s="49">
        <f>IF('３　回答貼付シート'!S792="ない",0,IF('３　回答貼付シート'!S792="１～２日ある",1,IF('３　回答貼付シート'!S792="３～５日ある",2,IF('３　回答貼付シート'!S792="ほぼ毎日ある",3,))))</f>
        <v>0</v>
      </c>
      <c r="R795" s="49">
        <f>IF('３　回答貼付シート'!T792="ない",0,IF('３　回答貼付シート'!T792="１～２日ある",1,IF('３　回答貼付シート'!T792="３～５日ある",2,IF('３　回答貼付シート'!T792="ほぼ毎日ある",3,))))</f>
        <v>0</v>
      </c>
      <c r="S795" s="49">
        <f>IF('３　回答貼付シート'!U792="ない",0,IF('３　回答貼付シート'!U792="１～２日ある",1,IF('３　回答貼付シート'!U792="３～５日ある",2,IF('３　回答貼付シート'!U792="ほぼ毎日ある",3,))))</f>
        <v>0</v>
      </c>
      <c r="T795" s="49">
        <f>IF('３　回答貼付シート'!V792="ない",0,IF('３　回答貼付シート'!V792="１～２日ある",1,IF('３　回答貼付シート'!V792="３～５日ある",2,IF('３　回答貼付シート'!V792="ほぼ毎日ある",3,))))</f>
        <v>0</v>
      </c>
      <c r="U795" s="49">
        <f>IF('３　回答貼付シート'!W792="ない",0,IF('３　回答貼付シート'!W792="１～２日ある",1,IF('３　回答貼付シート'!W792="３～５日ある",2,IF('３　回答貼付シート'!W792="ほぼ毎日ある",3,))))</f>
        <v>0</v>
      </c>
      <c r="V795" s="49">
        <f>IF('３　回答貼付シート'!X792="ない",0,IF('３　回答貼付シート'!X792="１～２日ある",1,IF('３　回答貼付シート'!X792="３～５日ある",2,IF('３　回答貼付シート'!X792="ほぼ毎日ある",3,))))</f>
        <v>0</v>
      </c>
      <c r="W795" s="49">
        <f>IF('３　回答貼付シート'!Y792="ない",0,IF('３　回答貼付シート'!Y792="１～２日ある",1,IF('３　回答貼付シート'!Y792="３～５日ある",2,IF('３　回答貼付シート'!Y792="ほぼ毎日ある",3,))))</f>
        <v>0</v>
      </c>
      <c r="X795" s="49">
        <f>IF('３　回答貼付シート'!Z792="ない",0,IF('３　回答貼付シート'!Z792="１～２日ある",1,IF('３　回答貼付シート'!Z792="３～５日ある",2,IF('３　回答貼付シート'!Z792="ほぼ毎日ある",3,))))</f>
        <v>0</v>
      </c>
      <c r="Y795" s="49">
        <f>IF('３　回答貼付シート'!AA792="ない",0,IF('３　回答貼付シート'!AA792="１～２日ある",1,IF('３　回答貼付シート'!AA792="３～５日ある",2,IF('３　回答貼付シート'!AA792="ほぼ毎日ある",3,))))</f>
        <v>0</v>
      </c>
      <c r="Z795" s="49">
        <f>IF('３　回答貼付シート'!AB792="ない",0,IF('３　回答貼付シート'!AB792="１～２日ある",1,IF('３　回答貼付シート'!AB792="３～５日ある",2,IF('３　回答貼付シート'!AB792="ほぼ毎日ある",3,))))</f>
        <v>0</v>
      </c>
      <c r="AA795" s="49">
        <f>IF('３　回答貼付シート'!AC792="ない",0,IF('３　回答貼付シート'!AC792="１～２日ある",1,IF('３　回答貼付シート'!AC792="３～５日ある",2,IF('３　回答貼付シート'!AC792="ほぼ毎日ある",3,))))</f>
        <v>0</v>
      </c>
      <c r="AB795" s="49">
        <f>IF('３　回答貼付シート'!AD792="ない",0,IF('３　回答貼付シート'!AD792="１～２日ある",1,IF('３　回答貼付シート'!AD792="３～５日ある",2,IF('３　回答貼付シート'!AD792="ほぼ毎日ある",3,))))</f>
        <v>0</v>
      </c>
      <c r="AC795" s="49">
        <f>IF('３　回答貼付シート'!AE792="ない",0,IF('３　回答貼付シート'!AE792="１～２日ある",1,IF('３　回答貼付シート'!AE792="３～５日ある",2,IF('３　回答貼付シート'!AE792="ほぼ毎日ある",3,))))</f>
        <v>0</v>
      </c>
      <c r="AD795" s="49">
        <f>IF('３　回答貼付シート'!AF792="ない",0,IF('３　回答貼付シート'!AF792="１～２日ある",1,IF('３　回答貼付シート'!AF792="３～５日ある",2,IF('３　回答貼付シート'!AF792="ほぼ毎日ある",3,))))</f>
        <v>0</v>
      </c>
      <c r="AE795" s="49">
        <f>IF('３　回答貼付シート'!AG792="ない",0,IF('３　回答貼付シート'!AG792="１～２日ある",1,IF('３　回答貼付シート'!AG792="３～５日ある",2,IF('３　回答貼付シート'!AG792="ほぼ毎日ある",3,))))</f>
        <v>0</v>
      </c>
      <c r="AF795" s="49">
        <f>IF('３　回答貼付シート'!AH792="ない",0,IF('３　回答貼付シート'!AH792="１～２日ある",1,IF('３　回答貼付シート'!AH792="３～５日ある",2,IF('３　回答貼付シート'!AH792="ほぼ毎日ある",3,))))</f>
        <v>0</v>
      </c>
      <c r="AG795" s="49">
        <f>IF('３　回答貼付シート'!AI792="ない",0,IF('３　回答貼付シート'!AI792="１～２日ある",1,IF('３　回答貼付シート'!AI792="３～５日ある",2,IF('３　回答貼付シート'!AI792="ほぼ毎日ある",3,))))</f>
        <v>0</v>
      </c>
      <c r="AH795" s="49">
        <f>IF('３　回答貼付シート'!AJ792="ない",0,IF('３　回答貼付シート'!AJ792="１～２日ある",1,IF('３　回答貼付シート'!AJ792="３～５日ある",2,IF('３　回答貼付シート'!AJ792="ほぼ毎日ある",3,))))</f>
        <v>0</v>
      </c>
      <c r="AI795" s="49">
        <f>IF('３　回答貼付シート'!AK792="ない",0,IF('３　回答貼付シート'!AK792="１～２日ある",1,IF('３　回答貼付シート'!AK792="３～５日ある",2,IF('３　回答貼付シート'!AK792="ほぼ毎日ある",3,))))</f>
        <v>0</v>
      </c>
      <c r="AJ795" s="49">
        <f>IF('３　回答貼付シート'!AL792="ない",0,IF('３　回答貼付シート'!AL792="１～２日ある",1,IF('３　回答貼付シート'!AL792="３～５日ある",2,IF('３　回答貼付シート'!AL792="ほぼ毎日ある",3,))))</f>
        <v>0</v>
      </c>
      <c r="AK795" s="49">
        <f>IF('３　回答貼付シート'!AM792="ない",0,IF('３　回答貼付シート'!AM792="１～２日ある",1,IF('３　回答貼付シート'!AM792="３～５日ある",2,IF('３　回答貼付シート'!AM792="ほぼ毎日ある",3,))))</f>
        <v>0</v>
      </c>
      <c r="AL795" s="49">
        <f>'３　回答貼付シート'!$AN792</f>
        <v>0</v>
      </c>
      <c r="AM795" s="49" t="str">
        <f t="shared" si="89"/>
        <v/>
      </c>
      <c r="AN795" s="49" t="str">
        <f t="shared" si="90"/>
        <v/>
      </c>
      <c r="AO795" s="49" t="str">
        <f t="shared" si="91"/>
        <v/>
      </c>
      <c r="AP795" s="49" t="str">
        <f t="shared" si="92"/>
        <v/>
      </c>
      <c r="AQ795" s="49" t="str">
        <f t="shared" si="93"/>
        <v/>
      </c>
      <c r="AR795" t="str">
        <f t="shared" si="94"/>
        <v>0</v>
      </c>
      <c r="AT795" s="42"/>
    </row>
    <row r="796" spans="1:46">
      <c r="A796" s="49"/>
      <c r="B796" s="49">
        <f t="shared" si="88"/>
        <v>0</v>
      </c>
      <c r="C796" s="49">
        <f>IF('３　回答貼付シート'!$F793&lt;&gt;0,VLOOKUP('３　回答貼付シート'!$F793,$AR$2048:$AS$2054,2,FALSE),0)</f>
        <v>0</v>
      </c>
      <c r="D796" s="49">
        <f>IF('３　回答貼付シート'!$G793&lt;&gt;0,VLOOKUP(('３　回答貼付シート'!$G793), $AR$2048:$AS$2054,2,FALSE),0)</f>
        <v>0</v>
      </c>
      <c r="E796" s="49">
        <f>'３　回答貼付シート'!$H793</f>
        <v>0</v>
      </c>
      <c r="F796" s="49">
        <f>IF(E796=0,0,VLOOKUP($B796,'２　情報入力シート'!$A$2:$E$2049,5))</f>
        <v>0</v>
      </c>
      <c r="G796" s="49">
        <f>IF('３　回答貼付シート'!I793="ない",0,IF('３　回答貼付シート'!I793="１～２日ある",1,IF('３　回答貼付シート'!I793="３～５日ある",2,IF('３　回答貼付シート'!I793="ほぼ毎日ある",3,))))</f>
        <v>0</v>
      </c>
      <c r="H796" s="49">
        <f>IF('３　回答貼付シート'!J793="ない",0,IF('３　回答貼付シート'!J793="１～２日ある",1,IF('３　回答貼付シート'!J793="３～５日ある",2,IF('３　回答貼付シート'!J793="ほぼ毎日ある",3,))))</f>
        <v>0</v>
      </c>
      <c r="I796" s="49">
        <f>IF('３　回答貼付シート'!K793="ない",0,IF('３　回答貼付シート'!K793="１～２日ある",1,IF('３　回答貼付シート'!K793="３～５日ある",2,IF('３　回答貼付シート'!K793="ほぼ毎日ある",3,))))</f>
        <v>0</v>
      </c>
      <c r="J796" s="49">
        <f>IF('３　回答貼付シート'!L793="ない",0,IF('３　回答貼付シート'!L793="１～２日ある",1,IF('３　回答貼付シート'!L793="３～５日ある",2,IF('３　回答貼付シート'!L793="ほぼ毎日ある",3,))))</f>
        <v>0</v>
      </c>
      <c r="K796" s="49">
        <f>IF('３　回答貼付シート'!M793="ない",0,IF('３　回答貼付シート'!M793="１～２日ある",1,IF('３　回答貼付シート'!M793="３～５日ある",2,IF('３　回答貼付シート'!M793="ほぼ毎日ある",3,))))</f>
        <v>0</v>
      </c>
      <c r="L796" s="49">
        <f>IF('３　回答貼付シート'!N793="ない",0,IF('３　回答貼付シート'!N793="１～２日ある",1,IF('３　回答貼付シート'!N793="３～５日ある",2,IF('３　回答貼付シート'!N793="ほぼ毎日ある",3,))))</f>
        <v>0</v>
      </c>
      <c r="M796" s="49">
        <f>IF('３　回答貼付シート'!O793="ない",0,IF('３　回答貼付シート'!O793="１～２日ある",1,IF('３　回答貼付シート'!O793="３～５日ある",2,IF('３　回答貼付シート'!O793="ほぼ毎日ある",3,))))</f>
        <v>0</v>
      </c>
      <c r="N796" s="49">
        <f>IF('３　回答貼付シート'!P793="ない",0,IF('３　回答貼付シート'!P793="１～２日ある",1,IF('３　回答貼付シート'!P793="３～５日ある",2,IF('３　回答貼付シート'!P793="ほぼ毎日ある",3,))))</f>
        <v>0</v>
      </c>
      <c r="O796" s="49">
        <f>IF('３　回答貼付シート'!Q793="ない",0,IF('３　回答貼付シート'!Q793="１～２日ある",1,IF('３　回答貼付シート'!Q793="３～５日ある",2,IF('３　回答貼付シート'!Q793="ほぼ毎日ある",3,))))</f>
        <v>0</v>
      </c>
      <c r="P796" s="49">
        <f>IF('３　回答貼付シート'!R793="ない",0,IF('３　回答貼付シート'!R793="１～２日ある",1,IF('３　回答貼付シート'!R793="３～５日ある",2,IF('３　回答貼付シート'!R793="ほぼ毎日ある",3,))))</f>
        <v>0</v>
      </c>
      <c r="Q796" s="49">
        <f>IF('３　回答貼付シート'!S793="ない",0,IF('３　回答貼付シート'!S793="１～２日ある",1,IF('３　回答貼付シート'!S793="３～５日ある",2,IF('３　回答貼付シート'!S793="ほぼ毎日ある",3,))))</f>
        <v>0</v>
      </c>
      <c r="R796" s="49">
        <f>IF('３　回答貼付シート'!T793="ない",0,IF('３　回答貼付シート'!T793="１～２日ある",1,IF('３　回答貼付シート'!T793="３～５日ある",2,IF('３　回答貼付シート'!T793="ほぼ毎日ある",3,))))</f>
        <v>0</v>
      </c>
      <c r="S796" s="49">
        <f>IF('３　回答貼付シート'!U793="ない",0,IF('３　回答貼付シート'!U793="１～２日ある",1,IF('３　回答貼付シート'!U793="３～５日ある",2,IF('３　回答貼付シート'!U793="ほぼ毎日ある",3,))))</f>
        <v>0</v>
      </c>
      <c r="T796" s="49">
        <f>IF('３　回答貼付シート'!V793="ない",0,IF('３　回答貼付シート'!V793="１～２日ある",1,IF('３　回答貼付シート'!V793="３～５日ある",2,IF('３　回答貼付シート'!V793="ほぼ毎日ある",3,))))</f>
        <v>0</v>
      </c>
      <c r="U796" s="49">
        <f>IF('３　回答貼付シート'!W793="ない",0,IF('３　回答貼付シート'!W793="１～２日ある",1,IF('３　回答貼付シート'!W793="３～５日ある",2,IF('３　回答貼付シート'!W793="ほぼ毎日ある",3,))))</f>
        <v>0</v>
      </c>
      <c r="V796" s="49">
        <f>IF('３　回答貼付シート'!X793="ない",0,IF('３　回答貼付シート'!X793="１～２日ある",1,IF('３　回答貼付シート'!X793="３～５日ある",2,IF('３　回答貼付シート'!X793="ほぼ毎日ある",3,))))</f>
        <v>0</v>
      </c>
      <c r="W796" s="49">
        <f>IF('３　回答貼付シート'!Y793="ない",0,IF('３　回答貼付シート'!Y793="１～２日ある",1,IF('３　回答貼付シート'!Y793="３～５日ある",2,IF('３　回答貼付シート'!Y793="ほぼ毎日ある",3,))))</f>
        <v>0</v>
      </c>
      <c r="X796" s="49">
        <f>IF('３　回答貼付シート'!Z793="ない",0,IF('３　回答貼付シート'!Z793="１～２日ある",1,IF('３　回答貼付シート'!Z793="３～５日ある",2,IF('３　回答貼付シート'!Z793="ほぼ毎日ある",3,))))</f>
        <v>0</v>
      </c>
      <c r="Y796" s="49">
        <f>IF('３　回答貼付シート'!AA793="ない",0,IF('３　回答貼付シート'!AA793="１～２日ある",1,IF('３　回答貼付シート'!AA793="３～５日ある",2,IF('３　回答貼付シート'!AA793="ほぼ毎日ある",3,))))</f>
        <v>0</v>
      </c>
      <c r="Z796" s="49">
        <f>IF('３　回答貼付シート'!AB793="ない",0,IF('３　回答貼付シート'!AB793="１～２日ある",1,IF('３　回答貼付シート'!AB793="３～５日ある",2,IF('３　回答貼付シート'!AB793="ほぼ毎日ある",3,))))</f>
        <v>0</v>
      </c>
      <c r="AA796" s="49">
        <f>IF('３　回答貼付シート'!AC793="ない",0,IF('３　回答貼付シート'!AC793="１～２日ある",1,IF('３　回答貼付シート'!AC793="３～５日ある",2,IF('３　回答貼付シート'!AC793="ほぼ毎日ある",3,))))</f>
        <v>0</v>
      </c>
      <c r="AB796" s="49">
        <f>IF('３　回答貼付シート'!AD793="ない",0,IF('３　回答貼付シート'!AD793="１～２日ある",1,IF('３　回答貼付シート'!AD793="３～５日ある",2,IF('３　回答貼付シート'!AD793="ほぼ毎日ある",3,))))</f>
        <v>0</v>
      </c>
      <c r="AC796" s="49">
        <f>IF('３　回答貼付シート'!AE793="ない",0,IF('３　回答貼付シート'!AE793="１～２日ある",1,IF('３　回答貼付シート'!AE793="３～５日ある",2,IF('３　回答貼付シート'!AE793="ほぼ毎日ある",3,))))</f>
        <v>0</v>
      </c>
      <c r="AD796" s="49">
        <f>IF('３　回答貼付シート'!AF793="ない",0,IF('３　回答貼付シート'!AF793="１～２日ある",1,IF('３　回答貼付シート'!AF793="３～５日ある",2,IF('３　回答貼付シート'!AF793="ほぼ毎日ある",3,))))</f>
        <v>0</v>
      </c>
      <c r="AE796" s="49">
        <f>IF('３　回答貼付シート'!AG793="ない",0,IF('３　回答貼付シート'!AG793="１～２日ある",1,IF('３　回答貼付シート'!AG793="３～５日ある",2,IF('３　回答貼付シート'!AG793="ほぼ毎日ある",3,))))</f>
        <v>0</v>
      </c>
      <c r="AF796" s="49">
        <f>IF('３　回答貼付シート'!AH793="ない",0,IF('３　回答貼付シート'!AH793="１～２日ある",1,IF('３　回答貼付シート'!AH793="３～５日ある",2,IF('３　回答貼付シート'!AH793="ほぼ毎日ある",3,))))</f>
        <v>0</v>
      </c>
      <c r="AG796" s="49">
        <f>IF('３　回答貼付シート'!AI793="ない",0,IF('３　回答貼付シート'!AI793="１～２日ある",1,IF('３　回答貼付シート'!AI793="３～５日ある",2,IF('３　回答貼付シート'!AI793="ほぼ毎日ある",3,))))</f>
        <v>0</v>
      </c>
      <c r="AH796" s="49">
        <f>IF('３　回答貼付シート'!AJ793="ない",0,IF('３　回答貼付シート'!AJ793="１～２日ある",1,IF('３　回答貼付シート'!AJ793="３～５日ある",2,IF('３　回答貼付シート'!AJ793="ほぼ毎日ある",3,))))</f>
        <v>0</v>
      </c>
      <c r="AI796" s="49">
        <f>IF('３　回答貼付シート'!AK793="ない",0,IF('３　回答貼付シート'!AK793="１～２日ある",1,IF('３　回答貼付シート'!AK793="３～５日ある",2,IF('３　回答貼付シート'!AK793="ほぼ毎日ある",3,))))</f>
        <v>0</v>
      </c>
      <c r="AJ796" s="49">
        <f>IF('３　回答貼付シート'!AL793="ない",0,IF('３　回答貼付シート'!AL793="１～２日ある",1,IF('３　回答貼付シート'!AL793="３～５日ある",2,IF('３　回答貼付シート'!AL793="ほぼ毎日ある",3,))))</f>
        <v>0</v>
      </c>
      <c r="AK796" s="49">
        <f>IF('３　回答貼付シート'!AM793="ない",0,IF('３　回答貼付シート'!AM793="１～２日ある",1,IF('３　回答貼付シート'!AM793="３～５日ある",2,IF('３　回答貼付シート'!AM793="ほぼ毎日ある",3,))))</f>
        <v>0</v>
      </c>
      <c r="AL796" s="49">
        <f>'３　回答貼付シート'!$AN793</f>
        <v>0</v>
      </c>
      <c r="AM796" s="49" t="str">
        <f t="shared" si="89"/>
        <v/>
      </c>
      <c r="AN796" s="49" t="str">
        <f t="shared" si="90"/>
        <v/>
      </c>
      <c r="AO796" s="49" t="str">
        <f t="shared" si="91"/>
        <v/>
      </c>
      <c r="AP796" s="49" t="str">
        <f t="shared" si="92"/>
        <v/>
      </c>
      <c r="AQ796" s="49" t="str">
        <f t="shared" si="93"/>
        <v/>
      </c>
      <c r="AR796" t="str">
        <f t="shared" si="94"/>
        <v>0</v>
      </c>
      <c r="AT796" s="42"/>
    </row>
    <row r="797" spans="1:46">
      <c r="A797" s="49"/>
      <c r="B797" s="49">
        <f t="shared" si="88"/>
        <v>0</v>
      </c>
      <c r="C797" s="49">
        <f>IF('３　回答貼付シート'!$F794&lt;&gt;0,VLOOKUP('３　回答貼付シート'!$F794,$AR$2048:$AS$2054,2,FALSE),0)</f>
        <v>0</v>
      </c>
      <c r="D797" s="49">
        <f>IF('３　回答貼付シート'!$G794&lt;&gt;0,VLOOKUP(('３　回答貼付シート'!$G794), $AR$2048:$AS$2054,2,FALSE),0)</f>
        <v>0</v>
      </c>
      <c r="E797" s="49">
        <f>'３　回答貼付シート'!$H794</f>
        <v>0</v>
      </c>
      <c r="F797" s="49">
        <f>IF(E797=0,0,VLOOKUP($B797,'２　情報入力シート'!$A$2:$E$2049,5))</f>
        <v>0</v>
      </c>
      <c r="G797" s="49">
        <f>IF('３　回答貼付シート'!I794="ない",0,IF('３　回答貼付シート'!I794="１～２日ある",1,IF('３　回答貼付シート'!I794="３～５日ある",2,IF('３　回答貼付シート'!I794="ほぼ毎日ある",3,))))</f>
        <v>0</v>
      </c>
      <c r="H797" s="49">
        <f>IF('３　回答貼付シート'!J794="ない",0,IF('３　回答貼付シート'!J794="１～２日ある",1,IF('３　回答貼付シート'!J794="３～５日ある",2,IF('３　回答貼付シート'!J794="ほぼ毎日ある",3,))))</f>
        <v>0</v>
      </c>
      <c r="I797" s="49">
        <f>IF('３　回答貼付シート'!K794="ない",0,IF('３　回答貼付シート'!K794="１～２日ある",1,IF('３　回答貼付シート'!K794="３～５日ある",2,IF('３　回答貼付シート'!K794="ほぼ毎日ある",3,))))</f>
        <v>0</v>
      </c>
      <c r="J797" s="49">
        <f>IF('３　回答貼付シート'!L794="ない",0,IF('３　回答貼付シート'!L794="１～２日ある",1,IF('３　回答貼付シート'!L794="３～５日ある",2,IF('３　回答貼付シート'!L794="ほぼ毎日ある",3,))))</f>
        <v>0</v>
      </c>
      <c r="K797" s="49">
        <f>IF('３　回答貼付シート'!M794="ない",0,IF('３　回答貼付シート'!M794="１～２日ある",1,IF('３　回答貼付シート'!M794="３～５日ある",2,IF('３　回答貼付シート'!M794="ほぼ毎日ある",3,))))</f>
        <v>0</v>
      </c>
      <c r="L797" s="49">
        <f>IF('３　回答貼付シート'!N794="ない",0,IF('３　回答貼付シート'!N794="１～２日ある",1,IF('３　回答貼付シート'!N794="３～５日ある",2,IF('３　回答貼付シート'!N794="ほぼ毎日ある",3,))))</f>
        <v>0</v>
      </c>
      <c r="M797" s="49">
        <f>IF('３　回答貼付シート'!O794="ない",0,IF('３　回答貼付シート'!O794="１～２日ある",1,IF('３　回答貼付シート'!O794="３～５日ある",2,IF('３　回答貼付シート'!O794="ほぼ毎日ある",3,))))</f>
        <v>0</v>
      </c>
      <c r="N797" s="49">
        <f>IF('３　回答貼付シート'!P794="ない",0,IF('３　回答貼付シート'!P794="１～２日ある",1,IF('３　回答貼付シート'!P794="３～５日ある",2,IF('３　回答貼付シート'!P794="ほぼ毎日ある",3,))))</f>
        <v>0</v>
      </c>
      <c r="O797" s="49">
        <f>IF('３　回答貼付シート'!Q794="ない",0,IF('３　回答貼付シート'!Q794="１～２日ある",1,IF('３　回答貼付シート'!Q794="３～５日ある",2,IF('３　回答貼付シート'!Q794="ほぼ毎日ある",3,))))</f>
        <v>0</v>
      </c>
      <c r="P797" s="49">
        <f>IF('３　回答貼付シート'!R794="ない",0,IF('３　回答貼付シート'!R794="１～２日ある",1,IF('３　回答貼付シート'!R794="３～５日ある",2,IF('３　回答貼付シート'!R794="ほぼ毎日ある",3,))))</f>
        <v>0</v>
      </c>
      <c r="Q797" s="49">
        <f>IF('３　回答貼付シート'!S794="ない",0,IF('３　回答貼付シート'!S794="１～２日ある",1,IF('３　回答貼付シート'!S794="３～５日ある",2,IF('３　回答貼付シート'!S794="ほぼ毎日ある",3,))))</f>
        <v>0</v>
      </c>
      <c r="R797" s="49">
        <f>IF('３　回答貼付シート'!T794="ない",0,IF('３　回答貼付シート'!T794="１～２日ある",1,IF('３　回答貼付シート'!T794="３～５日ある",2,IF('３　回答貼付シート'!T794="ほぼ毎日ある",3,))))</f>
        <v>0</v>
      </c>
      <c r="S797" s="49">
        <f>IF('３　回答貼付シート'!U794="ない",0,IF('３　回答貼付シート'!U794="１～２日ある",1,IF('３　回答貼付シート'!U794="３～５日ある",2,IF('３　回答貼付シート'!U794="ほぼ毎日ある",3,))))</f>
        <v>0</v>
      </c>
      <c r="T797" s="49">
        <f>IF('３　回答貼付シート'!V794="ない",0,IF('３　回答貼付シート'!V794="１～２日ある",1,IF('３　回答貼付シート'!V794="３～５日ある",2,IF('３　回答貼付シート'!V794="ほぼ毎日ある",3,))))</f>
        <v>0</v>
      </c>
      <c r="U797" s="49">
        <f>IF('３　回答貼付シート'!W794="ない",0,IF('３　回答貼付シート'!W794="１～２日ある",1,IF('３　回答貼付シート'!W794="３～５日ある",2,IF('３　回答貼付シート'!W794="ほぼ毎日ある",3,))))</f>
        <v>0</v>
      </c>
      <c r="V797" s="49">
        <f>IF('３　回答貼付シート'!X794="ない",0,IF('３　回答貼付シート'!X794="１～２日ある",1,IF('３　回答貼付シート'!X794="３～５日ある",2,IF('３　回答貼付シート'!X794="ほぼ毎日ある",3,))))</f>
        <v>0</v>
      </c>
      <c r="W797" s="49">
        <f>IF('３　回答貼付シート'!Y794="ない",0,IF('３　回答貼付シート'!Y794="１～２日ある",1,IF('３　回答貼付シート'!Y794="３～５日ある",2,IF('３　回答貼付シート'!Y794="ほぼ毎日ある",3,))))</f>
        <v>0</v>
      </c>
      <c r="X797" s="49">
        <f>IF('３　回答貼付シート'!Z794="ない",0,IF('３　回答貼付シート'!Z794="１～２日ある",1,IF('３　回答貼付シート'!Z794="３～５日ある",2,IF('３　回答貼付シート'!Z794="ほぼ毎日ある",3,))))</f>
        <v>0</v>
      </c>
      <c r="Y797" s="49">
        <f>IF('３　回答貼付シート'!AA794="ない",0,IF('３　回答貼付シート'!AA794="１～２日ある",1,IF('３　回答貼付シート'!AA794="３～５日ある",2,IF('３　回答貼付シート'!AA794="ほぼ毎日ある",3,))))</f>
        <v>0</v>
      </c>
      <c r="Z797" s="49">
        <f>IF('３　回答貼付シート'!AB794="ない",0,IF('３　回答貼付シート'!AB794="１～２日ある",1,IF('３　回答貼付シート'!AB794="３～５日ある",2,IF('３　回答貼付シート'!AB794="ほぼ毎日ある",3,))))</f>
        <v>0</v>
      </c>
      <c r="AA797" s="49">
        <f>IF('３　回答貼付シート'!AC794="ない",0,IF('３　回答貼付シート'!AC794="１～２日ある",1,IF('３　回答貼付シート'!AC794="３～５日ある",2,IF('３　回答貼付シート'!AC794="ほぼ毎日ある",3,))))</f>
        <v>0</v>
      </c>
      <c r="AB797" s="49">
        <f>IF('３　回答貼付シート'!AD794="ない",0,IF('３　回答貼付シート'!AD794="１～２日ある",1,IF('３　回答貼付シート'!AD794="３～５日ある",2,IF('３　回答貼付シート'!AD794="ほぼ毎日ある",3,))))</f>
        <v>0</v>
      </c>
      <c r="AC797" s="49">
        <f>IF('３　回答貼付シート'!AE794="ない",0,IF('３　回答貼付シート'!AE794="１～２日ある",1,IF('３　回答貼付シート'!AE794="３～５日ある",2,IF('３　回答貼付シート'!AE794="ほぼ毎日ある",3,))))</f>
        <v>0</v>
      </c>
      <c r="AD797" s="49">
        <f>IF('３　回答貼付シート'!AF794="ない",0,IF('３　回答貼付シート'!AF794="１～２日ある",1,IF('３　回答貼付シート'!AF794="３～５日ある",2,IF('３　回答貼付シート'!AF794="ほぼ毎日ある",3,))))</f>
        <v>0</v>
      </c>
      <c r="AE797" s="49">
        <f>IF('３　回答貼付シート'!AG794="ない",0,IF('３　回答貼付シート'!AG794="１～２日ある",1,IF('３　回答貼付シート'!AG794="３～５日ある",2,IF('３　回答貼付シート'!AG794="ほぼ毎日ある",3,))))</f>
        <v>0</v>
      </c>
      <c r="AF797" s="49">
        <f>IF('３　回答貼付シート'!AH794="ない",0,IF('３　回答貼付シート'!AH794="１～２日ある",1,IF('３　回答貼付シート'!AH794="３～５日ある",2,IF('３　回答貼付シート'!AH794="ほぼ毎日ある",3,))))</f>
        <v>0</v>
      </c>
      <c r="AG797" s="49">
        <f>IF('３　回答貼付シート'!AI794="ない",0,IF('３　回答貼付シート'!AI794="１～２日ある",1,IF('３　回答貼付シート'!AI794="３～５日ある",2,IF('３　回答貼付シート'!AI794="ほぼ毎日ある",3,))))</f>
        <v>0</v>
      </c>
      <c r="AH797" s="49">
        <f>IF('３　回答貼付シート'!AJ794="ない",0,IF('３　回答貼付シート'!AJ794="１～２日ある",1,IF('３　回答貼付シート'!AJ794="３～５日ある",2,IF('３　回答貼付シート'!AJ794="ほぼ毎日ある",3,))))</f>
        <v>0</v>
      </c>
      <c r="AI797" s="49">
        <f>IF('３　回答貼付シート'!AK794="ない",0,IF('３　回答貼付シート'!AK794="１～２日ある",1,IF('３　回答貼付シート'!AK794="３～５日ある",2,IF('３　回答貼付シート'!AK794="ほぼ毎日ある",3,))))</f>
        <v>0</v>
      </c>
      <c r="AJ797" s="49">
        <f>IF('３　回答貼付シート'!AL794="ない",0,IF('３　回答貼付シート'!AL794="１～２日ある",1,IF('３　回答貼付シート'!AL794="３～５日ある",2,IF('３　回答貼付シート'!AL794="ほぼ毎日ある",3,))))</f>
        <v>0</v>
      </c>
      <c r="AK797" s="49">
        <f>IF('３　回答貼付シート'!AM794="ない",0,IF('３　回答貼付シート'!AM794="１～２日ある",1,IF('３　回答貼付シート'!AM794="３～５日ある",2,IF('３　回答貼付シート'!AM794="ほぼ毎日ある",3,))))</f>
        <v>0</v>
      </c>
      <c r="AL797" s="49">
        <f>'３　回答貼付シート'!$AN794</f>
        <v>0</v>
      </c>
      <c r="AM797" s="49" t="str">
        <f t="shared" si="89"/>
        <v/>
      </c>
      <c r="AN797" s="49" t="str">
        <f t="shared" si="90"/>
        <v/>
      </c>
      <c r="AO797" s="49" t="str">
        <f t="shared" si="91"/>
        <v/>
      </c>
      <c r="AP797" s="49" t="str">
        <f t="shared" si="92"/>
        <v/>
      </c>
      <c r="AQ797" s="49" t="str">
        <f t="shared" si="93"/>
        <v/>
      </c>
      <c r="AR797" t="str">
        <f t="shared" si="94"/>
        <v>0</v>
      </c>
      <c r="AT797" s="42"/>
    </row>
    <row r="798" spans="1:46">
      <c r="A798" s="49"/>
      <c r="B798" s="49">
        <f t="shared" si="88"/>
        <v>0</v>
      </c>
      <c r="C798" s="49">
        <f>IF('３　回答貼付シート'!$F795&lt;&gt;0,VLOOKUP('３　回答貼付シート'!$F795,$AR$2048:$AS$2054,2,FALSE),0)</f>
        <v>0</v>
      </c>
      <c r="D798" s="49">
        <f>IF('３　回答貼付シート'!$G795&lt;&gt;0,VLOOKUP(('３　回答貼付シート'!$G795), $AR$2048:$AS$2054,2,FALSE),0)</f>
        <v>0</v>
      </c>
      <c r="E798" s="49">
        <f>'３　回答貼付シート'!$H795</f>
        <v>0</v>
      </c>
      <c r="F798" s="49">
        <f>IF(E798=0,0,VLOOKUP($B798,'２　情報入力シート'!$A$2:$E$2049,5))</f>
        <v>0</v>
      </c>
      <c r="G798" s="49">
        <f>IF('３　回答貼付シート'!I795="ない",0,IF('３　回答貼付シート'!I795="１～２日ある",1,IF('３　回答貼付シート'!I795="３～５日ある",2,IF('３　回答貼付シート'!I795="ほぼ毎日ある",3,))))</f>
        <v>0</v>
      </c>
      <c r="H798" s="49">
        <f>IF('３　回答貼付シート'!J795="ない",0,IF('３　回答貼付シート'!J795="１～２日ある",1,IF('３　回答貼付シート'!J795="３～５日ある",2,IF('３　回答貼付シート'!J795="ほぼ毎日ある",3,))))</f>
        <v>0</v>
      </c>
      <c r="I798" s="49">
        <f>IF('３　回答貼付シート'!K795="ない",0,IF('３　回答貼付シート'!K795="１～２日ある",1,IF('３　回答貼付シート'!K795="３～５日ある",2,IF('３　回答貼付シート'!K795="ほぼ毎日ある",3,))))</f>
        <v>0</v>
      </c>
      <c r="J798" s="49">
        <f>IF('３　回答貼付シート'!L795="ない",0,IF('３　回答貼付シート'!L795="１～２日ある",1,IF('３　回答貼付シート'!L795="３～５日ある",2,IF('３　回答貼付シート'!L795="ほぼ毎日ある",3,))))</f>
        <v>0</v>
      </c>
      <c r="K798" s="49">
        <f>IF('３　回答貼付シート'!M795="ない",0,IF('３　回答貼付シート'!M795="１～２日ある",1,IF('３　回答貼付シート'!M795="３～５日ある",2,IF('３　回答貼付シート'!M795="ほぼ毎日ある",3,))))</f>
        <v>0</v>
      </c>
      <c r="L798" s="49">
        <f>IF('３　回答貼付シート'!N795="ない",0,IF('３　回答貼付シート'!N795="１～２日ある",1,IF('３　回答貼付シート'!N795="３～５日ある",2,IF('３　回答貼付シート'!N795="ほぼ毎日ある",3,))))</f>
        <v>0</v>
      </c>
      <c r="M798" s="49">
        <f>IF('３　回答貼付シート'!O795="ない",0,IF('３　回答貼付シート'!O795="１～２日ある",1,IF('３　回答貼付シート'!O795="３～５日ある",2,IF('３　回答貼付シート'!O795="ほぼ毎日ある",3,))))</f>
        <v>0</v>
      </c>
      <c r="N798" s="49">
        <f>IF('３　回答貼付シート'!P795="ない",0,IF('３　回答貼付シート'!P795="１～２日ある",1,IF('３　回答貼付シート'!P795="３～５日ある",2,IF('３　回答貼付シート'!P795="ほぼ毎日ある",3,))))</f>
        <v>0</v>
      </c>
      <c r="O798" s="49">
        <f>IF('３　回答貼付シート'!Q795="ない",0,IF('３　回答貼付シート'!Q795="１～２日ある",1,IF('３　回答貼付シート'!Q795="３～５日ある",2,IF('３　回答貼付シート'!Q795="ほぼ毎日ある",3,))))</f>
        <v>0</v>
      </c>
      <c r="P798" s="49">
        <f>IF('３　回答貼付シート'!R795="ない",0,IF('３　回答貼付シート'!R795="１～２日ある",1,IF('３　回答貼付シート'!R795="３～５日ある",2,IF('３　回答貼付シート'!R795="ほぼ毎日ある",3,))))</f>
        <v>0</v>
      </c>
      <c r="Q798" s="49">
        <f>IF('３　回答貼付シート'!S795="ない",0,IF('３　回答貼付シート'!S795="１～２日ある",1,IF('３　回答貼付シート'!S795="３～５日ある",2,IF('３　回答貼付シート'!S795="ほぼ毎日ある",3,))))</f>
        <v>0</v>
      </c>
      <c r="R798" s="49">
        <f>IF('３　回答貼付シート'!T795="ない",0,IF('３　回答貼付シート'!T795="１～２日ある",1,IF('３　回答貼付シート'!T795="３～５日ある",2,IF('３　回答貼付シート'!T795="ほぼ毎日ある",3,))))</f>
        <v>0</v>
      </c>
      <c r="S798" s="49">
        <f>IF('３　回答貼付シート'!U795="ない",0,IF('３　回答貼付シート'!U795="１～２日ある",1,IF('３　回答貼付シート'!U795="３～５日ある",2,IF('３　回答貼付シート'!U795="ほぼ毎日ある",3,))))</f>
        <v>0</v>
      </c>
      <c r="T798" s="49">
        <f>IF('３　回答貼付シート'!V795="ない",0,IF('３　回答貼付シート'!V795="１～２日ある",1,IF('３　回答貼付シート'!V795="３～５日ある",2,IF('３　回答貼付シート'!V795="ほぼ毎日ある",3,))))</f>
        <v>0</v>
      </c>
      <c r="U798" s="49">
        <f>IF('３　回答貼付シート'!W795="ない",0,IF('３　回答貼付シート'!W795="１～２日ある",1,IF('３　回答貼付シート'!W795="３～５日ある",2,IF('３　回答貼付シート'!W795="ほぼ毎日ある",3,))))</f>
        <v>0</v>
      </c>
      <c r="V798" s="49">
        <f>IF('３　回答貼付シート'!X795="ない",0,IF('３　回答貼付シート'!X795="１～２日ある",1,IF('３　回答貼付シート'!X795="３～５日ある",2,IF('３　回答貼付シート'!X795="ほぼ毎日ある",3,))))</f>
        <v>0</v>
      </c>
      <c r="W798" s="49">
        <f>IF('３　回答貼付シート'!Y795="ない",0,IF('３　回答貼付シート'!Y795="１～２日ある",1,IF('３　回答貼付シート'!Y795="３～５日ある",2,IF('３　回答貼付シート'!Y795="ほぼ毎日ある",3,))))</f>
        <v>0</v>
      </c>
      <c r="X798" s="49">
        <f>IF('３　回答貼付シート'!Z795="ない",0,IF('３　回答貼付シート'!Z795="１～２日ある",1,IF('３　回答貼付シート'!Z795="３～５日ある",2,IF('３　回答貼付シート'!Z795="ほぼ毎日ある",3,))))</f>
        <v>0</v>
      </c>
      <c r="Y798" s="49">
        <f>IF('３　回答貼付シート'!AA795="ない",0,IF('３　回答貼付シート'!AA795="１～２日ある",1,IF('３　回答貼付シート'!AA795="３～５日ある",2,IF('３　回答貼付シート'!AA795="ほぼ毎日ある",3,))))</f>
        <v>0</v>
      </c>
      <c r="Z798" s="49">
        <f>IF('３　回答貼付シート'!AB795="ない",0,IF('３　回答貼付シート'!AB795="１～２日ある",1,IF('３　回答貼付シート'!AB795="３～５日ある",2,IF('３　回答貼付シート'!AB795="ほぼ毎日ある",3,))))</f>
        <v>0</v>
      </c>
      <c r="AA798" s="49">
        <f>IF('３　回答貼付シート'!AC795="ない",0,IF('３　回答貼付シート'!AC795="１～２日ある",1,IF('３　回答貼付シート'!AC795="３～５日ある",2,IF('３　回答貼付シート'!AC795="ほぼ毎日ある",3,))))</f>
        <v>0</v>
      </c>
      <c r="AB798" s="49">
        <f>IF('３　回答貼付シート'!AD795="ない",0,IF('３　回答貼付シート'!AD795="１～２日ある",1,IF('３　回答貼付シート'!AD795="３～５日ある",2,IF('３　回答貼付シート'!AD795="ほぼ毎日ある",3,))))</f>
        <v>0</v>
      </c>
      <c r="AC798" s="49">
        <f>IF('３　回答貼付シート'!AE795="ない",0,IF('３　回答貼付シート'!AE795="１～２日ある",1,IF('３　回答貼付シート'!AE795="３～５日ある",2,IF('３　回答貼付シート'!AE795="ほぼ毎日ある",3,))))</f>
        <v>0</v>
      </c>
      <c r="AD798" s="49">
        <f>IF('３　回答貼付シート'!AF795="ない",0,IF('３　回答貼付シート'!AF795="１～２日ある",1,IF('３　回答貼付シート'!AF795="３～５日ある",2,IF('３　回答貼付シート'!AF795="ほぼ毎日ある",3,))))</f>
        <v>0</v>
      </c>
      <c r="AE798" s="49">
        <f>IF('３　回答貼付シート'!AG795="ない",0,IF('３　回答貼付シート'!AG795="１～２日ある",1,IF('３　回答貼付シート'!AG795="３～５日ある",2,IF('３　回答貼付シート'!AG795="ほぼ毎日ある",3,))))</f>
        <v>0</v>
      </c>
      <c r="AF798" s="49">
        <f>IF('３　回答貼付シート'!AH795="ない",0,IF('３　回答貼付シート'!AH795="１～２日ある",1,IF('３　回答貼付シート'!AH795="３～５日ある",2,IF('３　回答貼付シート'!AH795="ほぼ毎日ある",3,))))</f>
        <v>0</v>
      </c>
      <c r="AG798" s="49">
        <f>IF('３　回答貼付シート'!AI795="ない",0,IF('３　回答貼付シート'!AI795="１～２日ある",1,IF('３　回答貼付シート'!AI795="３～５日ある",2,IF('３　回答貼付シート'!AI795="ほぼ毎日ある",3,))))</f>
        <v>0</v>
      </c>
      <c r="AH798" s="49">
        <f>IF('３　回答貼付シート'!AJ795="ない",0,IF('３　回答貼付シート'!AJ795="１～２日ある",1,IF('３　回答貼付シート'!AJ795="３～５日ある",2,IF('３　回答貼付シート'!AJ795="ほぼ毎日ある",3,))))</f>
        <v>0</v>
      </c>
      <c r="AI798" s="49">
        <f>IF('３　回答貼付シート'!AK795="ない",0,IF('３　回答貼付シート'!AK795="１～２日ある",1,IF('３　回答貼付シート'!AK795="３～５日ある",2,IF('３　回答貼付シート'!AK795="ほぼ毎日ある",3,))))</f>
        <v>0</v>
      </c>
      <c r="AJ798" s="49">
        <f>IF('３　回答貼付シート'!AL795="ない",0,IF('３　回答貼付シート'!AL795="１～２日ある",1,IF('３　回答貼付シート'!AL795="３～５日ある",2,IF('３　回答貼付シート'!AL795="ほぼ毎日ある",3,))))</f>
        <v>0</v>
      </c>
      <c r="AK798" s="49">
        <f>IF('３　回答貼付シート'!AM795="ない",0,IF('３　回答貼付シート'!AM795="１～２日ある",1,IF('３　回答貼付シート'!AM795="３～５日ある",2,IF('３　回答貼付シート'!AM795="ほぼ毎日ある",3,))))</f>
        <v>0</v>
      </c>
      <c r="AL798" s="49">
        <f>'３　回答貼付シート'!$AN795</f>
        <v>0</v>
      </c>
      <c r="AM798" s="49" t="str">
        <f t="shared" si="89"/>
        <v/>
      </c>
      <c r="AN798" s="49" t="str">
        <f t="shared" si="90"/>
        <v/>
      </c>
      <c r="AO798" s="49" t="str">
        <f t="shared" si="91"/>
        <v/>
      </c>
      <c r="AP798" s="49" t="str">
        <f t="shared" si="92"/>
        <v/>
      </c>
      <c r="AQ798" s="49" t="str">
        <f t="shared" si="93"/>
        <v/>
      </c>
      <c r="AR798" t="str">
        <f t="shared" si="94"/>
        <v>0</v>
      </c>
      <c r="AT798" s="42"/>
    </row>
    <row r="799" spans="1:46">
      <c r="A799" s="49"/>
      <c r="B799" s="49">
        <f t="shared" si="88"/>
        <v>0</v>
      </c>
      <c r="C799" s="49">
        <f>IF('３　回答貼付シート'!$F796&lt;&gt;0,VLOOKUP('３　回答貼付シート'!$F796,$AR$2048:$AS$2054,2,FALSE),0)</f>
        <v>0</v>
      </c>
      <c r="D799" s="49">
        <f>IF('３　回答貼付シート'!$G796&lt;&gt;0,VLOOKUP(('３　回答貼付シート'!$G796), $AR$2048:$AS$2054,2,FALSE),0)</f>
        <v>0</v>
      </c>
      <c r="E799" s="49">
        <f>'３　回答貼付シート'!$H796</f>
        <v>0</v>
      </c>
      <c r="F799" s="49">
        <f>IF(E799=0,0,VLOOKUP($B799,'２　情報入力シート'!$A$2:$E$2049,5))</f>
        <v>0</v>
      </c>
      <c r="G799" s="49">
        <f>IF('３　回答貼付シート'!I796="ない",0,IF('３　回答貼付シート'!I796="１～２日ある",1,IF('３　回答貼付シート'!I796="３～５日ある",2,IF('３　回答貼付シート'!I796="ほぼ毎日ある",3,))))</f>
        <v>0</v>
      </c>
      <c r="H799" s="49">
        <f>IF('３　回答貼付シート'!J796="ない",0,IF('３　回答貼付シート'!J796="１～２日ある",1,IF('３　回答貼付シート'!J796="３～５日ある",2,IF('３　回答貼付シート'!J796="ほぼ毎日ある",3,))))</f>
        <v>0</v>
      </c>
      <c r="I799" s="49">
        <f>IF('３　回答貼付シート'!K796="ない",0,IF('３　回答貼付シート'!K796="１～２日ある",1,IF('３　回答貼付シート'!K796="３～５日ある",2,IF('３　回答貼付シート'!K796="ほぼ毎日ある",3,))))</f>
        <v>0</v>
      </c>
      <c r="J799" s="49">
        <f>IF('３　回答貼付シート'!L796="ない",0,IF('３　回答貼付シート'!L796="１～２日ある",1,IF('３　回答貼付シート'!L796="３～５日ある",2,IF('３　回答貼付シート'!L796="ほぼ毎日ある",3,))))</f>
        <v>0</v>
      </c>
      <c r="K799" s="49">
        <f>IF('３　回答貼付シート'!M796="ない",0,IF('３　回答貼付シート'!M796="１～２日ある",1,IF('３　回答貼付シート'!M796="３～５日ある",2,IF('３　回答貼付シート'!M796="ほぼ毎日ある",3,))))</f>
        <v>0</v>
      </c>
      <c r="L799" s="49">
        <f>IF('３　回答貼付シート'!N796="ない",0,IF('３　回答貼付シート'!N796="１～２日ある",1,IF('３　回答貼付シート'!N796="３～５日ある",2,IF('３　回答貼付シート'!N796="ほぼ毎日ある",3,))))</f>
        <v>0</v>
      </c>
      <c r="M799" s="49">
        <f>IF('３　回答貼付シート'!O796="ない",0,IF('３　回答貼付シート'!O796="１～２日ある",1,IF('３　回答貼付シート'!O796="３～５日ある",2,IF('３　回答貼付シート'!O796="ほぼ毎日ある",3,))))</f>
        <v>0</v>
      </c>
      <c r="N799" s="49">
        <f>IF('３　回答貼付シート'!P796="ない",0,IF('３　回答貼付シート'!P796="１～２日ある",1,IF('３　回答貼付シート'!P796="３～５日ある",2,IF('３　回答貼付シート'!P796="ほぼ毎日ある",3,))))</f>
        <v>0</v>
      </c>
      <c r="O799" s="49">
        <f>IF('３　回答貼付シート'!Q796="ない",0,IF('３　回答貼付シート'!Q796="１～２日ある",1,IF('３　回答貼付シート'!Q796="３～５日ある",2,IF('３　回答貼付シート'!Q796="ほぼ毎日ある",3,))))</f>
        <v>0</v>
      </c>
      <c r="P799" s="49">
        <f>IF('３　回答貼付シート'!R796="ない",0,IF('３　回答貼付シート'!R796="１～２日ある",1,IF('３　回答貼付シート'!R796="３～５日ある",2,IF('３　回答貼付シート'!R796="ほぼ毎日ある",3,))))</f>
        <v>0</v>
      </c>
      <c r="Q799" s="49">
        <f>IF('３　回答貼付シート'!S796="ない",0,IF('３　回答貼付シート'!S796="１～２日ある",1,IF('３　回答貼付シート'!S796="３～５日ある",2,IF('３　回答貼付シート'!S796="ほぼ毎日ある",3,))))</f>
        <v>0</v>
      </c>
      <c r="R799" s="49">
        <f>IF('３　回答貼付シート'!T796="ない",0,IF('３　回答貼付シート'!T796="１～２日ある",1,IF('３　回答貼付シート'!T796="３～５日ある",2,IF('３　回答貼付シート'!T796="ほぼ毎日ある",3,))))</f>
        <v>0</v>
      </c>
      <c r="S799" s="49">
        <f>IF('３　回答貼付シート'!U796="ない",0,IF('３　回答貼付シート'!U796="１～２日ある",1,IF('３　回答貼付シート'!U796="３～５日ある",2,IF('３　回答貼付シート'!U796="ほぼ毎日ある",3,))))</f>
        <v>0</v>
      </c>
      <c r="T799" s="49">
        <f>IF('３　回答貼付シート'!V796="ない",0,IF('３　回答貼付シート'!V796="１～２日ある",1,IF('３　回答貼付シート'!V796="３～５日ある",2,IF('３　回答貼付シート'!V796="ほぼ毎日ある",3,))))</f>
        <v>0</v>
      </c>
      <c r="U799" s="49">
        <f>IF('３　回答貼付シート'!W796="ない",0,IF('３　回答貼付シート'!W796="１～２日ある",1,IF('３　回答貼付シート'!W796="３～５日ある",2,IF('３　回答貼付シート'!W796="ほぼ毎日ある",3,))))</f>
        <v>0</v>
      </c>
      <c r="V799" s="49">
        <f>IF('３　回答貼付シート'!X796="ない",0,IF('３　回答貼付シート'!X796="１～２日ある",1,IF('３　回答貼付シート'!X796="３～５日ある",2,IF('３　回答貼付シート'!X796="ほぼ毎日ある",3,))))</f>
        <v>0</v>
      </c>
      <c r="W799" s="49">
        <f>IF('３　回答貼付シート'!Y796="ない",0,IF('３　回答貼付シート'!Y796="１～２日ある",1,IF('３　回答貼付シート'!Y796="３～５日ある",2,IF('３　回答貼付シート'!Y796="ほぼ毎日ある",3,))))</f>
        <v>0</v>
      </c>
      <c r="X799" s="49">
        <f>IF('３　回答貼付シート'!Z796="ない",0,IF('３　回答貼付シート'!Z796="１～２日ある",1,IF('３　回答貼付シート'!Z796="３～５日ある",2,IF('３　回答貼付シート'!Z796="ほぼ毎日ある",3,))))</f>
        <v>0</v>
      </c>
      <c r="Y799" s="49">
        <f>IF('３　回答貼付シート'!AA796="ない",0,IF('３　回答貼付シート'!AA796="１～２日ある",1,IF('３　回答貼付シート'!AA796="３～５日ある",2,IF('３　回答貼付シート'!AA796="ほぼ毎日ある",3,))))</f>
        <v>0</v>
      </c>
      <c r="Z799" s="49">
        <f>IF('３　回答貼付シート'!AB796="ない",0,IF('３　回答貼付シート'!AB796="１～２日ある",1,IF('３　回答貼付シート'!AB796="３～５日ある",2,IF('３　回答貼付シート'!AB796="ほぼ毎日ある",3,))))</f>
        <v>0</v>
      </c>
      <c r="AA799" s="49">
        <f>IF('３　回答貼付シート'!AC796="ない",0,IF('３　回答貼付シート'!AC796="１～２日ある",1,IF('３　回答貼付シート'!AC796="３～５日ある",2,IF('３　回答貼付シート'!AC796="ほぼ毎日ある",3,))))</f>
        <v>0</v>
      </c>
      <c r="AB799" s="49">
        <f>IF('３　回答貼付シート'!AD796="ない",0,IF('３　回答貼付シート'!AD796="１～２日ある",1,IF('３　回答貼付シート'!AD796="３～５日ある",2,IF('３　回答貼付シート'!AD796="ほぼ毎日ある",3,))))</f>
        <v>0</v>
      </c>
      <c r="AC799" s="49">
        <f>IF('３　回答貼付シート'!AE796="ない",0,IF('３　回答貼付シート'!AE796="１～２日ある",1,IF('３　回答貼付シート'!AE796="３～５日ある",2,IF('３　回答貼付シート'!AE796="ほぼ毎日ある",3,))))</f>
        <v>0</v>
      </c>
      <c r="AD799" s="49">
        <f>IF('３　回答貼付シート'!AF796="ない",0,IF('３　回答貼付シート'!AF796="１～２日ある",1,IF('３　回答貼付シート'!AF796="３～５日ある",2,IF('３　回答貼付シート'!AF796="ほぼ毎日ある",3,))))</f>
        <v>0</v>
      </c>
      <c r="AE799" s="49">
        <f>IF('３　回答貼付シート'!AG796="ない",0,IF('３　回答貼付シート'!AG796="１～２日ある",1,IF('３　回答貼付シート'!AG796="３～５日ある",2,IF('３　回答貼付シート'!AG796="ほぼ毎日ある",3,))))</f>
        <v>0</v>
      </c>
      <c r="AF799" s="49">
        <f>IF('３　回答貼付シート'!AH796="ない",0,IF('３　回答貼付シート'!AH796="１～２日ある",1,IF('３　回答貼付シート'!AH796="３～５日ある",2,IF('３　回答貼付シート'!AH796="ほぼ毎日ある",3,))))</f>
        <v>0</v>
      </c>
      <c r="AG799" s="49">
        <f>IF('３　回答貼付シート'!AI796="ない",0,IF('３　回答貼付シート'!AI796="１～２日ある",1,IF('３　回答貼付シート'!AI796="３～５日ある",2,IF('３　回答貼付シート'!AI796="ほぼ毎日ある",3,))))</f>
        <v>0</v>
      </c>
      <c r="AH799" s="49">
        <f>IF('３　回答貼付シート'!AJ796="ない",0,IF('３　回答貼付シート'!AJ796="１～２日ある",1,IF('３　回答貼付シート'!AJ796="３～５日ある",2,IF('３　回答貼付シート'!AJ796="ほぼ毎日ある",3,))))</f>
        <v>0</v>
      </c>
      <c r="AI799" s="49">
        <f>IF('３　回答貼付シート'!AK796="ない",0,IF('３　回答貼付シート'!AK796="１～２日ある",1,IF('３　回答貼付シート'!AK796="３～５日ある",2,IF('３　回答貼付シート'!AK796="ほぼ毎日ある",3,))))</f>
        <v>0</v>
      </c>
      <c r="AJ799" s="49">
        <f>IF('３　回答貼付シート'!AL796="ない",0,IF('３　回答貼付シート'!AL796="１～２日ある",1,IF('３　回答貼付シート'!AL796="３～５日ある",2,IF('３　回答貼付シート'!AL796="ほぼ毎日ある",3,))))</f>
        <v>0</v>
      </c>
      <c r="AK799" s="49">
        <f>IF('３　回答貼付シート'!AM796="ない",0,IF('３　回答貼付シート'!AM796="１～２日ある",1,IF('３　回答貼付シート'!AM796="３～５日ある",2,IF('３　回答貼付シート'!AM796="ほぼ毎日ある",3,))))</f>
        <v>0</v>
      </c>
      <c r="AL799" s="49">
        <f>'３　回答貼付シート'!$AN796</f>
        <v>0</v>
      </c>
      <c r="AM799" s="49" t="str">
        <f t="shared" si="89"/>
        <v/>
      </c>
      <c r="AN799" s="49" t="str">
        <f t="shared" si="90"/>
        <v/>
      </c>
      <c r="AO799" s="49" t="str">
        <f t="shared" si="91"/>
        <v/>
      </c>
      <c r="AP799" s="49" t="str">
        <f t="shared" si="92"/>
        <v/>
      </c>
      <c r="AQ799" s="49" t="str">
        <f t="shared" si="93"/>
        <v/>
      </c>
      <c r="AR799" t="str">
        <f t="shared" si="94"/>
        <v>0</v>
      </c>
      <c r="AT799" s="42"/>
    </row>
    <row r="800" spans="1:46">
      <c r="A800" s="49"/>
      <c r="B800" s="49">
        <f t="shared" si="88"/>
        <v>0</v>
      </c>
      <c r="C800" s="49">
        <f>IF('３　回答貼付シート'!$F797&lt;&gt;0,VLOOKUP('３　回答貼付シート'!$F797,$AR$2048:$AS$2054,2,FALSE),0)</f>
        <v>0</v>
      </c>
      <c r="D800" s="49">
        <f>IF('３　回答貼付シート'!$G797&lt;&gt;0,VLOOKUP(('３　回答貼付シート'!$G797), $AR$2048:$AS$2054,2,FALSE),0)</f>
        <v>0</v>
      </c>
      <c r="E800" s="49">
        <f>'３　回答貼付シート'!$H797</f>
        <v>0</v>
      </c>
      <c r="F800" s="49">
        <f>IF(E800=0,0,VLOOKUP($B800,'２　情報入力シート'!$A$2:$E$2049,5))</f>
        <v>0</v>
      </c>
      <c r="G800" s="49">
        <f>IF('３　回答貼付シート'!I797="ない",0,IF('３　回答貼付シート'!I797="１～２日ある",1,IF('３　回答貼付シート'!I797="３～５日ある",2,IF('３　回答貼付シート'!I797="ほぼ毎日ある",3,))))</f>
        <v>0</v>
      </c>
      <c r="H800" s="49">
        <f>IF('３　回答貼付シート'!J797="ない",0,IF('３　回答貼付シート'!J797="１～２日ある",1,IF('３　回答貼付シート'!J797="３～５日ある",2,IF('３　回答貼付シート'!J797="ほぼ毎日ある",3,))))</f>
        <v>0</v>
      </c>
      <c r="I800" s="49">
        <f>IF('３　回答貼付シート'!K797="ない",0,IF('３　回答貼付シート'!K797="１～２日ある",1,IF('３　回答貼付シート'!K797="３～５日ある",2,IF('３　回答貼付シート'!K797="ほぼ毎日ある",3,))))</f>
        <v>0</v>
      </c>
      <c r="J800" s="49">
        <f>IF('３　回答貼付シート'!L797="ない",0,IF('３　回答貼付シート'!L797="１～２日ある",1,IF('３　回答貼付シート'!L797="３～５日ある",2,IF('３　回答貼付シート'!L797="ほぼ毎日ある",3,))))</f>
        <v>0</v>
      </c>
      <c r="K800" s="49">
        <f>IF('３　回答貼付シート'!M797="ない",0,IF('３　回答貼付シート'!M797="１～２日ある",1,IF('３　回答貼付シート'!M797="３～５日ある",2,IF('３　回答貼付シート'!M797="ほぼ毎日ある",3,))))</f>
        <v>0</v>
      </c>
      <c r="L800" s="49">
        <f>IF('３　回答貼付シート'!N797="ない",0,IF('３　回答貼付シート'!N797="１～２日ある",1,IF('３　回答貼付シート'!N797="３～５日ある",2,IF('３　回答貼付シート'!N797="ほぼ毎日ある",3,))))</f>
        <v>0</v>
      </c>
      <c r="M800" s="49">
        <f>IF('３　回答貼付シート'!O797="ない",0,IF('３　回答貼付シート'!O797="１～２日ある",1,IF('３　回答貼付シート'!O797="３～５日ある",2,IF('３　回答貼付シート'!O797="ほぼ毎日ある",3,))))</f>
        <v>0</v>
      </c>
      <c r="N800" s="49">
        <f>IF('３　回答貼付シート'!P797="ない",0,IF('３　回答貼付シート'!P797="１～２日ある",1,IF('３　回答貼付シート'!P797="３～５日ある",2,IF('３　回答貼付シート'!P797="ほぼ毎日ある",3,))))</f>
        <v>0</v>
      </c>
      <c r="O800" s="49">
        <f>IF('３　回答貼付シート'!Q797="ない",0,IF('３　回答貼付シート'!Q797="１～２日ある",1,IF('３　回答貼付シート'!Q797="３～５日ある",2,IF('３　回答貼付シート'!Q797="ほぼ毎日ある",3,))))</f>
        <v>0</v>
      </c>
      <c r="P800" s="49">
        <f>IF('３　回答貼付シート'!R797="ない",0,IF('３　回答貼付シート'!R797="１～２日ある",1,IF('３　回答貼付シート'!R797="３～５日ある",2,IF('３　回答貼付シート'!R797="ほぼ毎日ある",3,))))</f>
        <v>0</v>
      </c>
      <c r="Q800" s="49">
        <f>IF('３　回答貼付シート'!S797="ない",0,IF('３　回答貼付シート'!S797="１～２日ある",1,IF('３　回答貼付シート'!S797="３～５日ある",2,IF('３　回答貼付シート'!S797="ほぼ毎日ある",3,))))</f>
        <v>0</v>
      </c>
      <c r="R800" s="49">
        <f>IF('３　回答貼付シート'!T797="ない",0,IF('３　回答貼付シート'!T797="１～２日ある",1,IF('３　回答貼付シート'!T797="３～５日ある",2,IF('３　回答貼付シート'!T797="ほぼ毎日ある",3,))))</f>
        <v>0</v>
      </c>
      <c r="S800" s="49">
        <f>IF('３　回答貼付シート'!U797="ない",0,IF('３　回答貼付シート'!U797="１～２日ある",1,IF('３　回答貼付シート'!U797="３～５日ある",2,IF('３　回答貼付シート'!U797="ほぼ毎日ある",3,))))</f>
        <v>0</v>
      </c>
      <c r="T800" s="49">
        <f>IF('３　回答貼付シート'!V797="ない",0,IF('３　回答貼付シート'!V797="１～２日ある",1,IF('３　回答貼付シート'!V797="３～５日ある",2,IF('３　回答貼付シート'!V797="ほぼ毎日ある",3,))))</f>
        <v>0</v>
      </c>
      <c r="U800" s="49">
        <f>IF('３　回答貼付シート'!W797="ない",0,IF('３　回答貼付シート'!W797="１～２日ある",1,IF('３　回答貼付シート'!W797="３～５日ある",2,IF('３　回答貼付シート'!W797="ほぼ毎日ある",3,))))</f>
        <v>0</v>
      </c>
      <c r="V800" s="49">
        <f>IF('３　回答貼付シート'!X797="ない",0,IF('３　回答貼付シート'!X797="１～２日ある",1,IF('３　回答貼付シート'!X797="３～５日ある",2,IF('３　回答貼付シート'!X797="ほぼ毎日ある",3,))))</f>
        <v>0</v>
      </c>
      <c r="W800" s="49">
        <f>IF('３　回答貼付シート'!Y797="ない",0,IF('３　回答貼付シート'!Y797="１～２日ある",1,IF('３　回答貼付シート'!Y797="３～５日ある",2,IF('３　回答貼付シート'!Y797="ほぼ毎日ある",3,))))</f>
        <v>0</v>
      </c>
      <c r="X800" s="49">
        <f>IF('３　回答貼付シート'!Z797="ない",0,IF('３　回答貼付シート'!Z797="１～２日ある",1,IF('３　回答貼付シート'!Z797="３～５日ある",2,IF('３　回答貼付シート'!Z797="ほぼ毎日ある",3,))))</f>
        <v>0</v>
      </c>
      <c r="Y800" s="49">
        <f>IF('３　回答貼付シート'!AA797="ない",0,IF('３　回答貼付シート'!AA797="１～２日ある",1,IF('３　回答貼付シート'!AA797="３～５日ある",2,IF('３　回答貼付シート'!AA797="ほぼ毎日ある",3,))))</f>
        <v>0</v>
      </c>
      <c r="Z800" s="49">
        <f>IF('３　回答貼付シート'!AB797="ない",0,IF('３　回答貼付シート'!AB797="１～２日ある",1,IF('３　回答貼付シート'!AB797="３～５日ある",2,IF('３　回答貼付シート'!AB797="ほぼ毎日ある",3,))))</f>
        <v>0</v>
      </c>
      <c r="AA800" s="49">
        <f>IF('３　回答貼付シート'!AC797="ない",0,IF('３　回答貼付シート'!AC797="１～２日ある",1,IF('３　回答貼付シート'!AC797="３～５日ある",2,IF('３　回答貼付シート'!AC797="ほぼ毎日ある",3,))))</f>
        <v>0</v>
      </c>
      <c r="AB800" s="49">
        <f>IF('３　回答貼付シート'!AD797="ない",0,IF('３　回答貼付シート'!AD797="１～２日ある",1,IF('３　回答貼付シート'!AD797="３～５日ある",2,IF('３　回答貼付シート'!AD797="ほぼ毎日ある",3,))))</f>
        <v>0</v>
      </c>
      <c r="AC800" s="49">
        <f>IF('３　回答貼付シート'!AE797="ない",0,IF('３　回答貼付シート'!AE797="１～２日ある",1,IF('３　回答貼付シート'!AE797="３～５日ある",2,IF('３　回答貼付シート'!AE797="ほぼ毎日ある",3,))))</f>
        <v>0</v>
      </c>
      <c r="AD800" s="49">
        <f>IF('３　回答貼付シート'!AF797="ない",0,IF('３　回答貼付シート'!AF797="１～２日ある",1,IF('３　回答貼付シート'!AF797="３～５日ある",2,IF('３　回答貼付シート'!AF797="ほぼ毎日ある",3,))))</f>
        <v>0</v>
      </c>
      <c r="AE800" s="49">
        <f>IF('３　回答貼付シート'!AG797="ない",0,IF('３　回答貼付シート'!AG797="１～２日ある",1,IF('３　回答貼付シート'!AG797="３～５日ある",2,IF('３　回答貼付シート'!AG797="ほぼ毎日ある",3,))))</f>
        <v>0</v>
      </c>
      <c r="AF800" s="49">
        <f>IF('３　回答貼付シート'!AH797="ない",0,IF('３　回答貼付シート'!AH797="１～２日ある",1,IF('３　回答貼付シート'!AH797="３～５日ある",2,IF('３　回答貼付シート'!AH797="ほぼ毎日ある",3,))))</f>
        <v>0</v>
      </c>
      <c r="AG800" s="49">
        <f>IF('３　回答貼付シート'!AI797="ない",0,IF('３　回答貼付シート'!AI797="１～２日ある",1,IF('３　回答貼付シート'!AI797="３～５日ある",2,IF('３　回答貼付シート'!AI797="ほぼ毎日ある",3,))))</f>
        <v>0</v>
      </c>
      <c r="AH800" s="49">
        <f>IF('３　回答貼付シート'!AJ797="ない",0,IF('３　回答貼付シート'!AJ797="１～２日ある",1,IF('３　回答貼付シート'!AJ797="３～５日ある",2,IF('３　回答貼付シート'!AJ797="ほぼ毎日ある",3,))))</f>
        <v>0</v>
      </c>
      <c r="AI800" s="49">
        <f>IF('３　回答貼付シート'!AK797="ない",0,IF('３　回答貼付シート'!AK797="１～２日ある",1,IF('３　回答貼付シート'!AK797="３～５日ある",2,IF('３　回答貼付シート'!AK797="ほぼ毎日ある",3,))))</f>
        <v>0</v>
      </c>
      <c r="AJ800" s="49">
        <f>IF('３　回答貼付シート'!AL797="ない",0,IF('３　回答貼付シート'!AL797="１～２日ある",1,IF('３　回答貼付シート'!AL797="３～５日ある",2,IF('３　回答貼付シート'!AL797="ほぼ毎日ある",3,))))</f>
        <v>0</v>
      </c>
      <c r="AK800" s="49">
        <f>IF('３　回答貼付シート'!AM797="ない",0,IF('３　回答貼付シート'!AM797="１～２日ある",1,IF('３　回答貼付シート'!AM797="３～５日ある",2,IF('３　回答貼付シート'!AM797="ほぼ毎日ある",3,))))</f>
        <v>0</v>
      </c>
      <c r="AL800" s="49">
        <f>'３　回答貼付シート'!$AN797</f>
        <v>0</v>
      </c>
      <c r="AM800" s="49" t="str">
        <f t="shared" si="89"/>
        <v/>
      </c>
      <c r="AN800" s="49" t="str">
        <f t="shared" si="90"/>
        <v/>
      </c>
      <c r="AO800" s="49" t="str">
        <f t="shared" si="91"/>
        <v/>
      </c>
      <c r="AP800" s="49" t="str">
        <f t="shared" si="92"/>
        <v/>
      </c>
      <c r="AQ800" s="49" t="str">
        <f t="shared" si="93"/>
        <v/>
      </c>
      <c r="AR800" t="str">
        <f t="shared" si="94"/>
        <v>0</v>
      </c>
      <c r="AT800" s="42"/>
    </row>
    <row r="801" spans="1:46">
      <c r="A801" s="49"/>
      <c r="B801" s="49">
        <f t="shared" si="88"/>
        <v>0</v>
      </c>
      <c r="C801" s="49">
        <f>IF('３　回答貼付シート'!$F798&lt;&gt;0,VLOOKUP('３　回答貼付シート'!$F798,$AR$2048:$AS$2054,2,FALSE),0)</f>
        <v>0</v>
      </c>
      <c r="D801" s="49">
        <f>IF('３　回答貼付シート'!$G798&lt;&gt;0,VLOOKUP(('３　回答貼付シート'!$G798), $AR$2048:$AS$2054,2,FALSE),0)</f>
        <v>0</v>
      </c>
      <c r="E801" s="49">
        <f>'３　回答貼付シート'!$H798</f>
        <v>0</v>
      </c>
      <c r="F801" s="49">
        <f>IF(E801=0,0,VLOOKUP($B801,'２　情報入力シート'!$A$2:$E$2049,5))</f>
        <v>0</v>
      </c>
      <c r="G801" s="49">
        <f>IF('３　回答貼付シート'!I798="ない",0,IF('３　回答貼付シート'!I798="１～２日ある",1,IF('３　回答貼付シート'!I798="３～５日ある",2,IF('３　回答貼付シート'!I798="ほぼ毎日ある",3,))))</f>
        <v>0</v>
      </c>
      <c r="H801" s="49">
        <f>IF('３　回答貼付シート'!J798="ない",0,IF('３　回答貼付シート'!J798="１～２日ある",1,IF('３　回答貼付シート'!J798="３～５日ある",2,IF('３　回答貼付シート'!J798="ほぼ毎日ある",3,))))</f>
        <v>0</v>
      </c>
      <c r="I801" s="49">
        <f>IF('３　回答貼付シート'!K798="ない",0,IF('３　回答貼付シート'!K798="１～２日ある",1,IF('３　回答貼付シート'!K798="３～５日ある",2,IF('３　回答貼付シート'!K798="ほぼ毎日ある",3,))))</f>
        <v>0</v>
      </c>
      <c r="J801" s="49">
        <f>IF('３　回答貼付シート'!L798="ない",0,IF('３　回答貼付シート'!L798="１～２日ある",1,IF('３　回答貼付シート'!L798="３～５日ある",2,IF('３　回答貼付シート'!L798="ほぼ毎日ある",3,))))</f>
        <v>0</v>
      </c>
      <c r="K801" s="49">
        <f>IF('３　回答貼付シート'!M798="ない",0,IF('３　回答貼付シート'!M798="１～２日ある",1,IF('３　回答貼付シート'!M798="３～５日ある",2,IF('３　回答貼付シート'!M798="ほぼ毎日ある",3,))))</f>
        <v>0</v>
      </c>
      <c r="L801" s="49">
        <f>IF('３　回答貼付シート'!N798="ない",0,IF('３　回答貼付シート'!N798="１～２日ある",1,IF('３　回答貼付シート'!N798="３～５日ある",2,IF('３　回答貼付シート'!N798="ほぼ毎日ある",3,))))</f>
        <v>0</v>
      </c>
      <c r="M801" s="49">
        <f>IF('３　回答貼付シート'!O798="ない",0,IF('３　回答貼付シート'!O798="１～２日ある",1,IF('３　回答貼付シート'!O798="３～５日ある",2,IF('３　回答貼付シート'!O798="ほぼ毎日ある",3,))))</f>
        <v>0</v>
      </c>
      <c r="N801" s="49">
        <f>IF('３　回答貼付シート'!P798="ない",0,IF('３　回答貼付シート'!P798="１～２日ある",1,IF('３　回答貼付シート'!P798="３～５日ある",2,IF('３　回答貼付シート'!P798="ほぼ毎日ある",3,))))</f>
        <v>0</v>
      </c>
      <c r="O801" s="49">
        <f>IF('３　回答貼付シート'!Q798="ない",0,IF('３　回答貼付シート'!Q798="１～２日ある",1,IF('３　回答貼付シート'!Q798="３～５日ある",2,IF('３　回答貼付シート'!Q798="ほぼ毎日ある",3,))))</f>
        <v>0</v>
      </c>
      <c r="P801" s="49">
        <f>IF('３　回答貼付シート'!R798="ない",0,IF('３　回答貼付シート'!R798="１～２日ある",1,IF('３　回答貼付シート'!R798="３～５日ある",2,IF('３　回答貼付シート'!R798="ほぼ毎日ある",3,))))</f>
        <v>0</v>
      </c>
      <c r="Q801" s="49">
        <f>IF('３　回答貼付シート'!S798="ない",0,IF('３　回答貼付シート'!S798="１～２日ある",1,IF('３　回答貼付シート'!S798="３～５日ある",2,IF('３　回答貼付シート'!S798="ほぼ毎日ある",3,))))</f>
        <v>0</v>
      </c>
      <c r="R801" s="49">
        <f>IF('３　回答貼付シート'!T798="ない",0,IF('３　回答貼付シート'!T798="１～２日ある",1,IF('３　回答貼付シート'!T798="３～５日ある",2,IF('３　回答貼付シート'!T798="ほぼ毎日ある",3,))))</f>
        <v>0</v>
      </c>
      <c r="S801" s="49">
        <f>IF('３　回答貼付シート'!U798="ない",0,IF('３　回答貼付シート'!U798="１～２日ある",1,IF('３　回答貼付シート'!U798="３～５日ある",2,IF('３　回答貼付シート'!U798="ほぼ毎日ある",3,))))</f>
        <v>0</v>
      </c>
      <c r="T801" s="49">
        <f>IF('３　回答貼付シート'!V798="ない",0,IF('３　回答貼付シート'!V798="１～２日ある",1,IF('３　回答貼付シート'!V798="３～５日ある",2,IF('３　回答貼付シート'!V798="ほぼ毎日ある",3,))))</f>
        <v>0</v>
      </c>
      <c r="U801" s="49">
        <f>IF('３　回答貼付シート'!W798="ない",0,IF('３　回答貼付シート'!W798="１～２日ある",1,IF('３　回答貼付シート'!W798="３～５日ある",2,IF('３　回答貼付シート'!W798="ほぼ毎日ある",3,))))</f>
        <v>0</v>
      </c>
      <c r="V801" s="49">
        <f>IF('３　回答貼付シート'!X798="ない",0,IF('３　回答貼付シート'!X798="１～２日ある",1,IF('３　回答貼付シート'!X798="３～５日ある",2,IF('３　回答貼付シート'!X798="ほぼ毎日ある",3,))))</f>
        <v>0</v>
      </c>
      <c r="W801" s="49">
        <f>IF('３　回答貼付シート'!Y798="ない",0,IF('３　回答貼付シート'!Y798="１～２日ある",1,IF('３　回答貼付シート'!Y798="３～５日ある",2,IF('３　回答貼付シート'!Y798="ほぼ毎日ある",3,))))</f>
        <v>0</v>
      </c>
      <c r="X801" s="49">
        <f>IF('３　回答貼付シート'!Z798="ない",0,IF('３　回答貼付シート'!Z798="１～２日ある",1,IF('３　回答貼付シート'!Z798="３～５日ある",2,IF('３　回答貼付シート'!Z798="ほぼ毎日ある",3,))))</f>
        <v>0</v>
      </c>
      <c r="Y801" s="49">
        <f>IF('３　回答貼付シート'!AA798="ない",0,IF('３　回答貼付シート'!AA798="１～２日ある",1,IF('３　回答貼付シート'!AA798="３～５日ある",2,IF('３　回答貼付シート'!AA798="ほぼ毎日ある",3,))))</f>
        <v>0</v>
      </c>
      <c r="Z801" s="49">
        <f>IF('３　回答貼付シート'!AB798="ない",0,IF('３　回答貼付シート'!AB798="１～２日ある",1,IF('３　回答貼付シート'!AB798="３～５日ある",2,IF('３　回答貼付シート'!AB798="ほぼ毎日ある",3,))))</f>
        <v>0</v>
      </c>
      <c r="AA801" s="49">
        <f>IF('３　回答貼付シート'!AC798="ない",0,IF('３　回答貼付シート'!AC798="１～２日ある",1,IF('３　回答貼付シート'!AC798="３～５日ある",2,IF('３　回答貼付シート'!AC798="ほぼ毎日ある",3,))))</f>
        <v>0</v>
      </c>
      <c r="AB801" s="49">
        <f>IF('３　回答貼付シート'!AD798="ない",0,IF('３　回答貼付シート'!AD798="１～２日ある",1,IF('３　回答貼付シート'!AD798="３～５日ある",2,IF('３　回答貼付シート'!AD798="ほぼ毎日ある",3,))))</f>
        <v>0</v>
      </c>
      <c r="AC801" s="49">
        <f>IF('３　回答貼付シート'!AE798="ない",0,IF('３　回答貼付シート'!AE798="１～２日ある",1,IF('３　回答貼付シート'!AE798="３～５日ある",2,IF('３　回答貼付シート'!AE798="ほぼ毎日ある",3,))))</f>
        <v>0</v>
      </c>
      <c r="AD801" s="49">
        <f>IF('３　回答貼付シート'!AF798="ない",0,IF('３　回答貼付シート'!AF798="１～２日ある",1,IF('３　回答貼付シート'!AF798="３～５日ある",2,IF('３　回答貼付シート'!AF798="ほぼ毎日ある",3,))))</f>
        <v>0</v>
      </c>
      <c r="AE801" s="49">
        <f>IF('３　回答貼付シート'!AG798="ない",0,IF('３　回答貼付シート'!AG798="１～２日ある",1,IF('３　回答貼付シート'!AG798="３～５日ある",2,IF('３　回答貼付シート'!AG798="ほぼ毎日ある",3,))))</f>
        <v>0</v>
      </c>
      <c r="AF801" s="49">
        <f>IF('３　回答貼付シート'!AH798="ない",0,IF('３　回答貼付シート'!AH798="１～２日ある",1,IF('３　回答貼付シート'!AH798="３～５日ある",2,IF('３　回答貼付シート'!AH798="ほぼ毎日ある",3,))))</f>
        <v>0</v>
      </c>
      <c r="AG801" s="49">
        <f>IF('３　回答貼付シート'!AI798="ない",0,IF('３　回答貼付シート'!AI798="１～２日ある",1,IF('３　回答貼付シート'!AI798="３～５日ある",2,IF('３　回答貼付シート'!AI798="ほぼ毎日ある",3,))))</f>
        <v>0</v>
      </c>
      <c r="AH801" s="49">
        <f>IF('３　回答貼付シート'!AJ798="ない",0,IF('３　回答貼付シート'!AJ798="１～２日ある",1,IF('３　回答貼付シート'!AJ798="３～５日ある",2,IF('３　回答貼付シート'!AJ798="ほぼ毎日ある",3,))))</f>
        <v>0</v>
      </c>
      <c r="AI801" s="49">
        <f>IF('３　回答貼付シート'!AK798="ない",0,IF('３　回答貼付シート'!AK798="１～２日ある",1,IF('３　回答貼付シート'!AK798="３～５日ある",2,IF('３　回答貼付シート'!AK798="ほぼ毎日ある",3,))))</f>
        <v>0</v>
      </c>
      <c r="AJ801" s="49">
        <f>IF('３　回答貼付シート'!AL798="ない",0,IF('３　回答貼付シート'!AL798="１～２日ある",1,IF('３　回答貼付シート'!AL798="３～５日ある",2,IF('３　回答貼付シート'!AL798="ほぼ毎日ある",3,))))</f>
        <v>0</v>
      </c>
      <c r="AK801" s="49">
        <f>IF('３　回答貼付シート'!AM798="ない",0,IF('３　回答貼付シート'!AM798="１～２日ある",1,IF('３　回答貼付シート'!AM798="３～５日ある",2,IF('３　回答貼付シート'!AM798="ほぼ毎日ある",3,))))</f>
        <v>0</v>
      </c>
      <c r="AL801" s="49">
        <f>'３　回答貼付シート'!$AN798</f>
        <v>0</v>
      </c>
      <c r="AM801" s="49" t="str">
        <f t="shared" si="89"/>
        <v/>
      </c>
      <c r="AN801" s="49" t="str">
        <f t="shared" si="90"/>
        <v/>
      </c>
      <c r="AO801" s="49" t="str">
        <f t="shared" si="91"/>
        <v/>
      </c>
      <c r="AP801" s="49" t="str">
        <f t="shared" si="92"/>
        <v/>
      </c>
      <c r="AQ801" s="49" t="str">
        <f t="shared" si="93"/>
        <v/>
      </c>
      <c r="AR801" t="str">
        <f t="shared" si="94"/>
        <v>0</v>
      </c>
      <c r="AT801" s="42"/>
    </row>
    <row r="802" spans="1:46">
      <c r="A802" s="49"/>
      <c r="B802" s="49">
        <f t="shared" si="88"/>
        <v>0</v>
      </c>
      <c r="C802" s="49">
        <f>IF('３　回答貼付シート'!$F799&lt;&gt;0,VLOOKUP('３　回答貼付シート'!$F799,$AR$2048:$AS$2054,2,FALSE),0)</f>
        <v>0</v>
      </c>
      <c r="D802" s="49">
        <f>IF('３　回答貼付シート'!$G799&lt;&gt;0,VLOOKUP(('３　回答貼付シート'!$G799), $AR$2048:$AS$2054,2,FALSE),0)</f>
        <v>0</v>
      </c>
      <c r="E802" s="49">
        <f>'３　回答貼付シート'!$H799</f>
        <v>0</v>
      </c>
      <c r="F802" s="49">
        <f>IF(E802=0,0,VLOOKUP($B802,'２　情報入力シート'!$A$2:$E$2049,5))</f>
        <v>0</v>
      </c>
      <c r="G802" s="49">
        <f>IF('３　回答貼付シート'!I799="ない",0,IF('３　回答貼付シート'!I799="１～２日ある",1,IF('３　回答貼付シート'!I799="３～５日ある",2,IF('３　回答貼付シート'!I799="ほぼ毎日ある",3,))))</f>
        <v>0</v>
      </c>
      <c r="H802" s="49">
        <f>IF('３　回答貼付シート'!J799="ない",0,IF('３　回答貼付シート'!J799="１～２日ある",1,IF('３　回答貼付シート'!J799="３～５日ある",2,IF('３　回答貼付シート'!J799="ほぼ毎日ある",3,))))</f>
        <v>0</v>
      </c>
      <c r="I802" s="49">
        <f>IF('３　回答貼付シート'!K799="ない",0,IF('３　回答貼付シート'!K799="１～２日ある",1,IF('３　回答貼付シート'!K799="３～５日ある",2,IF('３　回答貼付シート'!K799="ほぼ毎日ある",3,))))</f>
        <v>0</v>
      </c>
      <c r="J802" s="49">
        <f>IF('３　回答貼付シート'!L799="ない",0,IF('３　回答貼付シート'!L799="１～２日ある",1,IF('３　回答貼付シート'!L799="３～５日ある",2,IF('３　回答貼付シート'!L799="ほぼ毎日ある",3,))))</f>
        <v>0</v>
      </c>
      <c r="K802" s="49">
        <f>IF('３　回答貼付シート'!M799="ない",0,IF('３　回答貼付シート'!M799="１～２日ある",1,IF('３　回答貼付シート'!M799="３～５日ある",2,IF('３　回答貼付シート'!M799="ほぼ毎日ある",3,))))</f>
        <v>0</v>
      </c>
      <c r="L802" s="49">
        <f>IF('３　回答貼付シート'!N799="ない",0,IF('３　回答貼付シート'!N799="１～２日ある",1,IF('３　回答貼付シート'!N799="３～５日ある",2,IF('３　回答貼付シート'!N799="ほぼ毎日ある",3,))))</f>
        <v>0</v>
      </c>
      <c r="M802" s="49">
        <f>IF('３　回答貼付シート'!O799="ない",0,IF('３　回答貼付シート'!O799="１～２日ある",1,IF('３　回答貼付シート'!O799="３～５日ある",2,IF('３　回答貼付シート'!O799="ほぼ毎日ある",3,))))</f>
        <v>0</v>
      </c>
      <c r="N802" s="49">
        <f>IF('３　回答貼付シート'!P799="ない",0,IF('３　回答貼付シート'!P799="１～２日ある",1,IF('３　回答貼付シート'!P799="３～５日ある",2,IF('３　回答貼付シート'!P799="ほぼ毎日ある",3,))))</f>
        <v>0</v>
      </c>
      <c r="O802" s="49">
        <f>IF('３　回答貼付シート'!Q799="ない",0,IF('３　回答貼付シート'!Q799="１～２日ある",1,IF('３　回答貼付シート'!Q799="３～５日ある",2,IF('３　回答貼付シート'!Q799="ほぼ毎日ある",3,))))</f>
        <v>0</v>
      </c>
      <c r="P802" s="49">
        <f>IF('３　回答貼付シート'!R799="ない",0,IF('３　回答貼付シート'!R799="１～２日ある",1,IF('３　回答貼付シート'!R799="３～５日ある",2,IF('３　回答貼付シート'!R799="ほぼ毎日ある",3,))))</f>
        <v>0</v>
      </c>
      <c r="Q802" s="49">
        <f>IF('３　回答貼付シート'!S799="ない",0,IF('３　回答貼付シート'!S799="１～２日ある",1,IF('３　回答貼付シート'!S799="３～５日ある",2,IF('３　回答貼付シート'!S799="ほぼ毎日ある",3,))))</f>
        <v>0</v>
      </c>
      <c r="R802" s="49">
        <f>IF('３　回答貼付シート'!T799="ない",0,IF('３　回答貼付シート'!T799="１～２日ある",1,IF('３　回答貼付シート'!T799="３～５日ある",2,IF('３　回答貼付シート'!T799="ほぼ毎日ある",3,))))</f>
        <v>0</v>
      </c>
      <c r="S802" s="49">
        <f>IF('３　回答貼付シート'!U799="ない",0,IF('３　回答貼付シート'!U799="１～２日ある",1,IF('３　回答貼付シート'!U799="３～５日ある",2,IF('３　回答貼付シート'!U799="ほぼ毎日ある",3,))))</f>
        <v>0</v>
      </c>
      <c r="T802" s="49">
        <f>IF('３　回答貼付シート'!V799="ない",0,IF('３　回答貼付シート'!V799="１～２日ある",1,IF('３　回答貼付シート'!V799="３～５日ある",2,IF('３　回答貼付シート'!V799="ほぼ毎日ある",3,))))</f>
        <v>0</v>
      </c>
      <c r="U802" s="49">
        <f>IF('３　回答貼付シート'!W799="ない",0,IF('３　回答貼付シート'!W799="１～２日ある",1,IF('３　回答貼付シート'!W799="３～５日ある",2,IF('３　回答貼付シート'!W799="ほぼ毎日ある",3,))))</f>
        <v>0</v>
      </c>
      <c r="V802" s="49">
        <f>IF('３　回答貼付シート'!X799="ない",0,IF('３　回答貼付シート'!X799="１～２日ある",1,IF('３　回答貼付シート'!X799="３～５日ある",2,IF('３　回答貼付シート'!X799="ほぼ毎日ある",3,))))</f>
        <v>0</v>
      </c>
      <c r="W802" s="49">
        <f>IF('３　回答貼付シート'!Y799="ない",0,IF('３　回答貼付シート'!Y799="１～２日ある",1,IF('３　回答貼付シート'!Y799="３～５日ある",2,IF('３　回答貼付シート'!Y799="ほぼ毎日ある",3,))))</f>
        <v>0</v>
      </c>
      <c r="X802" s="49">
        <f>IF('３　回答貼付シート'!Z799="ない",0,IF('３　回答貼付シート'!Z799="１～２日ある",1,IF('３　回答貼付シート'!Z799="３～５日ある",2,IF('３　回答貼付シート'!Z799="ほぼ毎日ある",3,))))</f>
        <v>0</v>
      </c>
      <c r="Y802" s="49">
        <f>IF('３　回答貼付シート'!AA799="ない",0,IF('３　回答貼付シート'!AA799="１～２日ある",1,IF('３　回答貼付シート'!AA799="３～５日ある",2,IF('３　回答貼付シート'!AA799="ほぼ毎日ある",3,))))</f>
        <v>0</v>
      </c>
      <c r="Z802" s="49">
        <f>IF('３　回答貼付シート'!AB799="ない",0,IF('３　回答貼付シート'!AB799="１～２日ある",1,IF('３　回答貼付シート'!AB799="３～５日ある",2,IF('３　回答貼付シート'!AB799="ほぼ毎日ある",3,))))</f>
        <v>0</v>
      </c>
      <c r="AA802" s="49">
        <f>IF('３　回答貼付シート'!AC799="ない",0,IF('３　回答貼付シート'!AC799="１～２日ある",1,IF('３　回答貼付シート'!AC799="３～５日ある",2,IF('３　回答貼付シート'!AC799="ほぼ毎日ある",3,))))</f>
        <v>0</v>
      </c>
      <c r="AB802" s="49">
        <f>IF('３　回答貼付シート'!AD799="ない",0,IF('３　回答貼付シート'!AD799="１～２日ある",1,IF('３　回答貼付シート'!AD799="３～５日ある",2,IF('３　回答貼付シート'!AD799="ほぼ毎日ある",3,))))</f>
        <v>0</v>
      </c>
      <c r="AC802" s="49">
        <f>IF('３　回答貼付シート'!AE799="ない",0,IF('３　回答貼付シート'!AE799="１～２日ある",1,IF('３　回答貼付シート'!AE799="３～５日ある",2,IF('３　回答貼付シート'!AE799="ほぼ毎日ある",3,))))</f>
        <v>0</v>
      </c>
      <c r="AD802" s="49">
        <f>IF('３　回答貼付シート'!AF799="ない",0,IF('３　回答貼付シート'!AF799="１～２日ある",1,IF('３　回答貼付シート'!AF799="３～５日ある",2,IF('３　回答貼付シート'!AF799="ほぼ毎日ある",3,))))</f>
        <v>0</v>
      </c>
      <c r="AE802" s="49">
        <f>IF('３　回答貼付シート'!AG799="ない",0,IF('３　回答貼付シート'!AG799="１～２日ある",1,IF('３　回答貼付シート'!AG799="３～５日ある",2,IF('３　回答貼付シート'!AG799="ほぼ毎日ある",3,))))</f>
        <v>0</v>
      </c>
      <c r="AF802" s="49">
        <f>IF('３　回答貼付シート'!AH799="ない",0,IF('３　回答貼付シート'!AH799="１～２日ある",1,IF('３　回答貼付シート'!AH799="３～５日ある",2,IF('３　回答貼付シート'!AH799="ほぼ毎日ある",3,))))</f>
        <v>0</v>
      </c>
      <c r="AG802" s="49">
        <f>IF('３　回答貼付シート'!AI799="ない",0,IF('３　回答貼付シート'!AI799="１～２日ある",1,IF('３　回答貼付シート'!AI799="３～５日ある",2,IF('３　回答貼付シート'!AI799="ほぼ毎日ある",3,))))</f>
        <v>0</v>
      </c>
      <c r="AH802" s="49">
        <f>IF('３　回答貼付シート'!AJ799="ない",0,IF('３　回答貼付シート'!AJ799="１～２日ある",1,IF('３　回答貼付シート'!AJ799="３～５日ある",2,IF('３　回答貼付シート'!AJ799="ほぼ毎日ある",3,))))</f>
        <v>0</v>
      </c>
      <c r="AI802" s="49">
        <f>IF('３　回答貼付シート'!AK799="ない",0,IF('３　回答貼付シート'!AK799="１～２日ある",1,IF('３　回答貼付シート'!AK799="３～５日ある",2,IF('３　回答貼付シート'!AK799="ほぼ毎日ある",3,))))</f>
        <v>0</v>
      </c>
      <c r="AJ802" s="49">
        <f>IF('３　回答貼付シート'!AL799="ない",0,IF('３　回答貼付シート'!AL799="１～２日ある",1,IF('３　回答貼付シート'!AL799="３～５日ある",2,IF('３　回答貼付シート'!AL799="ほぼ毎日ある",3,))))</f>
        <v>0</v>
      </c>
      <c r="AK802" s="49">
        <f>IF('３　回答貼付シート'!AM799="ない",0,IF('３　回答貼付シート'!AM799="１～２日ある",1,IF('３　回答貼付シート'!AM799="３～５日ある",2,IF('３　回答貼付シート'!AM799="ほぼ毎日ある",3,))))</f>
        <v>0</v>
      </c>
      <c r="AL802" s="49">
        <f>'３　回答貼付シート'!$AN799</f>
        <v>0</v>
      </c>
      <c r="AM802" s="49" t="str">
        <f t="shared" si="89"/>
        <v/>
      </c>
      <c r="AN802" s="49" t="str">
        <f t="shared" si="90"/>
        <v/>
      </c>
      <c r="AO802" s="49" t="str">
        <f t="shared" si="91"/>
        <v/>
      </c>
      <c r="AP802" s="49" t="str">
        <f t="shared" si="92"/>
        <v/>
      </c>
      <c r="AQ802" s="49" t="str">
        <f t="shared" si="93"/>
        <v/>
      </c>
      <c r="AR802" t="str">
        <f t="shared" si="94"/>
        <v>0</v>
      </c>
      <c r="AT802" s="42"/>
    </row>
    <row r="803" spans="1:46">
      <c r="A803" s="49"/>
      <c r="B803" s="49">
        <f t="shared" si="88"/>
        <v>0</v>
      </c>
      <c r="C803" s="49">
        <f>IF('３　回答貼付シート'!$F800&lt;&gt;0,VLOOKUP('３　回答貼付シート'!$F800,$AR$2048:$AS$2054,2,FALSE),0)</f>
        <v>0</v>
      </c>
      <c r="D803" s="49">
        <f>IF('３　回答貼付シート'!$G800&lt;&gt;0,VLOOKUP(('３　回答貼付シート'!$G800), $AR$2048:$AS$2054,2,FALSE),0)</f>
        <v>0</v>
      </c>
      <c r="E803" s="49">
        <f>'３　回答貼付シート'!$H800</f>
        <v>0</v>
      </c>
      <c r="F803" s="49">
        <f>IF(E803=0,0,VLOOKUP($B803,'２　情報入力シート'!$A$2:$E$2049,5))</f>
        <v>0</v>
      </c>
      <c r="G803" s="49">
        <f>IF('３　回答貼付シート'!I800="ない",0,IF('３　回答貼付シート'!I800="１～２日ある",1,IF('３　回答貼付シート'!I800="３～５日ある",2,IF('３　回答貼付シート'!I800="ほぼ毎日ある",3,))))</f>
        <v>0</v>
      </c>
      <c r="H803" s="49">
        <f>IF('３　回答貼付シート'!J800="ない",0,IF('３　回答貼付シート'!J800="１～２日ある",1,IF('３　回答貼付シート'!J800="３～５日ある",2,IF('３　回答貼付シート'!J800="ほぼ毎日ある",3,))))</f>
        <v>0</v>
      </c>
      <c r="I803" s="49">
        <f>IF('３　回答貼付シート'!K800="ない",0,IF('３　回答貼付シート'!K800="１～２日ある",1,IF('３　回答貼付シート'!K800="３～５日ある",2,IF('３　回答貼付シート'!K800="ほぼ毎日ある",3,))))</f>
        <v>0</v>
      </c>
      <c r="J803" s="49">
        <f>IF('３　回答貼付シート'!L800="ない",0,IF('３　回答貼付シート'!L800="１～２日ある",1,IF('３　回答貼付シート'!L800="３～５日ある",2,IF('３　回答貼付シート'!L800="ほぼ毎日ある",3,))))</f>
        <v>0</v>
      </c>
      <c r="K803" s="49">
        <f>IF('３　回答貼付シート'!M800="ない",0,IF('３　回答貼付シート'!M800="１～２日ある",1,IF('３　回答貼付シート'!M800="３～５日ある",2,IF('３　回答貼付シート'!M800="ほぼ毎日ある",3,))))</f>
        <v>0</v>
      </c>
      <c r="L803" s="49">
        <f>IF('３　回答貼付シート'!N800="ない",0,IF('３　回答貼付シート'!N800="１～２日ある",1,IF('３　回答貼付シート'!N800="３～５日ある",2,IF('３　回答貼付シート'!N800="ほぼ毎日ある",3,))))</f>
        <v>0</v>
      </c>
      <c r="M803" s="49">
        <f>IF('３　回答貼付シート'!O800="ない",0,IF('３　回答貼付シート'!O800="１～２日ある",1,IF('３　回答貼付シート'!O800="３～５日ある",2,IF('３　回答貼付シート'!O800="ほぼ毎日ある",3,))))</f>
        <v>0</v>
      </c>
      <c r="N803" s="49">
        <f>IF('３　回答貼付シート'!P800="ない",0,IF('３　回答貼付シート'!P800="１～２日ある",1,IF('３　回答貼付シート'!P800="３～５日ある",2,IF('３　回答貼付シート'!P800="ほぼ毎日ある",3,))))</f>
        <v>0</v>
      </c>
      <c r="O803" s="49">
        <f>IF('３　回答貼付シート'!Q800="ない",0,IF('３　回答貼付シート'!Q800="１～２日ある",1,IF('３　回答貼付シート'!Q800="３～５日ある",2,IF('３　回答貼付シート'!Q800="ほぼ毎日ある",3,))))</f>
        <v>0</v>
      </c>
      <c r="P803" s="49">
        <f>IF('３　回答貼付シート'!R800="ない",0,IF('３　回答貼付シート'!R800="１～２日ある",1,IF('３　回答貼付シート'!R800="３～５日ある",2,IF('３　回答貼付シート'!R800="ほぼ毎日ある",3,))))</f>
        <v>0</v>
      </c>
      <c r="Q803" s="49">
        <f>IF('３　回答貼付シート'!S800="ない",0,IF('３　回答貼付シート'!S800="１～２日ある",1,IF('３　回答貼付シート'!S800="３～５日ある",2,IF('３　回答貼付シート'!S800="ほぼ毎日ある",3,))))</f>
        <v>0</v>
      </c>
      <c r="R803" s="49">
        <f>IF('３　回答貼付シート'!T800="ない",0,IF('３　回答貼付シート'!T800="１～２日ある",1,IF('３　回答貼付シート'!T800="３～５日ある",2,IF('３　回答貼付シート'!T800="ほぼ毎日ある",3,))))</f>
        <v>0</v>
      </c>
      <c r="S803" s="49">
        <f>IF('３　回答貼付シート'!U800="ない",0,IF('３　回答貼付シート'!U800="１～２日ある",1,IF('３　回答貼付シート'!U800="３～５日ある",2,IF('３　回答貼付シート'!U800="ほぼ毎日ある",3,))))</f>
        <v>0</v>
      </c>
      <c r="T803" s="49">
        <f>IF('３　回答貼付シート'!V800="ない",0,IF('３　回答貼付シート'!V800="１～２日ある",1,IF('３　回答貼付シート'!V800="３～５日ある",2,IF('３　回答貼付シート'!V800="ほぼ毎日ある",3,))))</f>
        <v>0</v>
      </c>
      <c r="U803" s="49">
        <f>IF('３　回答貼付シート'!W800="ない",0,IF('３　回答貼付シート'!W800="１～２日ある",1,IF('３　回答貼付シート'!W800="３～５日ある",2,IF('３　回答貼付シート'!W800="ほぼ毎日ある",3,))))</f>
        <v>0</v>
      </c>
      <c r="V803" s="49">
        <f>IF('３　回答貼付シート'!X800="ない",0,IF('３　回答貼付シート'!X800="１～２日ある",1,IF('３　回答貼付シート'!X800="３～５日ある",2,IF('３　回答貼付シート'!X800="ほぼ毎日ある",3,))))</f>
        <v>0</v>
      </c>
      <c r="W803" s="49">
        <f>IF('３　回答貼付シート'!Y800="ない",0,IF('３　回答貼付シート'!Y800="１～２日ある",1,IF('３　回答貼付シート'!Y800="３～５日ある",2,IF('３　回答貼付シート'!Y800="ほぼ毎日ある",3,))))</f>
        <v>0</v>
      </c>
      <c r="X803" s="49">
        <f>IF('３　回答貼付シート'!Z800="ない",0,IF('３　回答貼付シート'!Z800="１～２日ある",1,IF('３　回答貼付シート'!Z800="３～５日ある",2,IF('３　回答貼付シート'!Z800="ほぼ毎日ある",3,))))</f>
        <v>0</v>
      </c>
      <c r="Y803" s="49">
        <f>IF('３　回答貼付シート'!AA800="ない",0,IF('３　回答貼付シート'!AA800="１～２日ある",1,IF('３　回答貼付シート'!AA800="３～５日ある",2,IF('３　回答貼付シート'!AA800="ほぼ毎日ある",3,))))</f>
        <v>0</v>
      </c>
      <c r="Z803" s="49">
        <f>IF('３　回答貼付シート'!AB800="ない",0,IF('３　回答貼付シート'!AB800="１～２日ある",1,IF('３　回答貼付シート'!AB800="３～５日ある",2,IF('３　回答貼付シート'!AB800="ほぼ毎日ある",3,))))</f>
        <v>0</v>
      </c>
      <c r="AA803" s="49">
        <f>IF('３　回答貼付シート'!AC800="ない",0,IF('３　回答貼付シート'!AC800="１～２日ある",1,IF('３　回答貼付シート'!AC800="３～５日ある",2,IF('３　回答貼付シート'!AC800="ほぼ毎日ある",3,))))</f>
        <v>0</v>
      </c>
      <c r="AB803" s="49">
        <f>IF('３　回答貼付シート'!AD800="ない",0,IF('３　回答貼付シート'!AD800="１～２日ある",1,IF('３　回答貼付シート'!AD800="３～５日ある",2,IF('３　回答貼付シート'!AD800="ほぼ毎日ある",3,))))</f>
        <v>0</v>
      </c>
      <c r="AC803" s="49">
        <f>IF('３　回答貼付シート'!AE800="ない",0,IF('３　回答貼付シート'!AE800="１～２日ある",1,IF('３　回答貼付シート'!AE800="３～５日ある",2,IF('３　回答貼付シート'!AE800="ほぼ毎日ある",3,))))</f>
        <v>0</v>
      </c>
      <c r="AD803" s="49">
        <f>IF('３　回答貼付シート'!AF800="ない",0,IF('３　回答貼付シート'!AF800="１～２日ある",1,IF('３　回答貼付シート'!AF800="３～５日ある",2,IF('３　回答貼付シート'!AF800="ほぼ毎日ある",3,))))</f>
        <v>0</v>
      </c>
      <c r="AE803" s="49">
        <f>IF('３　回答貼付シート'!AG800="ない",0,IF('３　回答貼付シート'!AG800="１～２日ある",1,IF('３　回答貼付シート'!AG800="３～５日ある",2,IF('３　回答貼付シート'!AG800="ほぼ毎日ある",3,))))</f>
        <v>0</v>
      </c>
      <c r="AF803" s="49">
        <f>IF('３　回答貼付シート'!AH800="ない",0,IF('３　回答貼付シート'!AH800="１～２日ある",1,IF('３　回答貼付シート'!AH800="３～５日ある",2,IF('３　回答貼付シート'!AH800="ほぼ毎日ある",3,))))</f>
        <v>0</v>
      </c>
      <c r="AG803" s="49">
        <f>IF('３　回答貼付シート'!AI800="ない",0,IF('３　回答貼付シート'!AI800="１～２日ある",1,IF('３　回答貼付シート'!AI800="３～５日ある",2,IF('３　回答貼付シート'!AI800="ほぼ毎日ある",3,))))</f>
        <v>0</v>
      </c>
      <c r="AH803" s="49">
        <f>IF('３　回答貼付シート'!AJ800="ない",0,IF('３　回答貼付シート'!AJ800="１～２日ある",1,IF('３　回答貼付シート'!AJ800="３～５日ある",2,IF('３　回答貼付シート'!AJ800="ほぼ毎日ある",3,))))</f>
        <v>0</v>
      </c>
      <c r="AI803" s="49">
        <f>IF('３　回答貼付シート'!AK800="ない",0,IF('３　回答貼付シート'!AK800="１～２日ある",1,IF('３　回答貼付シート'!AK800="３～５日ある",2,IF('３　回答貼付シート'!AK800="ほぼ毎日ある",3,))))</f>
        <v>0</v>
      </c>
      <c r="AJ803" s="49">
        <f>IF('３　回答貼付シート'!AL800="ない",0,IF('３　回答貼付シート'!AL800="１～２日ある",1,IF('３　回答貼付シート'!AL800="３～５日ある",2,IF('３　回答貼付シート'!AL800="ほぼ毎日ある",3,))))</f>
        <v>0</v>
      </c>
      <c r="AK803" s="49">
        <f>IF('３　回答貼付シート'!AM800="ない",0,IF('３　回答貼付シート'!AM800="１～２日ある",1,IF('３　回答貼付シート'!AM800="３～５日ある",2,IF('３　回答貼付シート'!AM800="ほぼ毎日ある",3,))))</f>
        <v>0</v>
      </c>
      <c r="AL803" s="49">
        <f>'３　回答貼付シート'!$AN800</f>
        <v>0</v>
      </c>
      <c r="AM803" s="49" t="str">
        <f t="shared" si="89"/>
        <v/>
      </c>
      <c r="AN803" s="49" t="str">
        <f t="shared" si="90"/>
        <v/>
      </c>
      <c r="AO803" s="49" t="str">
        <f t="shared" si="91"/>
        <v/>
      </c>
      <c r="AP803" s="49" t="str">
        <f t="shared" si="92"/>
        <v/>
      </c>
      <c r="AQ803" s="49" t="str">
        <f t="shared" si="93"/>
        <v/>
      </c>
      <c r="AR803" t="str">
        <f t="shared" si="94"/>
        <v>0</v>
      </c>
      <c r="AT803" s="42"/>
    </row>
    <row r="804" spans="1:46">
      <c r="A804" s="49"/>
      <c r="B804" s="49">
        <f t="shared" si="88"/>
        <v>0</v>
      </c>
      <c r="C804" s="49">
        <f>IF('３　回答貼付シート'!$F801&lt;&gt;0,VLOOKUP('３　回答貼付シート'!$F801,$AR$2048:$AS$2054,2,FALSE),0)</f>
        <v>0</v>
      </c>
      <c r="D804" s="49">
        <f>IF('３　回答貼付シート'!$G801&lt;&gt;0,VLOOKUP(('３　回答貼付シート'!$G801), $AR$2048:$AS$2054,2,FALSE),0)</f>
        <v>0</v>
      </c>
      <c r="E804" s="49">
        <f>'３　回答貼付シート'!$H801</f>
        <v>0</v>
      </c>
      <c r="F804" s="49">
        <f>IF(E804=0,0,VLOOKUP($B804,'２　情報入力シート'!$A$2:$E$2049,5))</f>
        <v>0</v>
      </c>
      <c r="G804" s="49">
        <f>IF('３　回答貼付シート'!I801="ない",0,IF('３　回答貼付シート'!I801="１～２日ある",1,IF('３　回答貼付シート'!I801="３～５日ある",2,IF('３　回答貼付シート'!I801="ほぼ毎日ある",3,))))</f>
        <v>0</v>
      </c>
      <c r="H804" s="49">
        <f>IF('３　回答貼付シート'!J801="ない",0,IF('３　回答貼付シート'!J801="１～２日ある",1,IF('３　回答貼付シート'!J801="３～５日ある",2,IF('３　回答貼付シート'!J801="ほぼ毎日ある",3,))))</f>
        <v>0</v>
      </c>
      <c r="I804" s="49">
        <f>IF('３　回答貼付シート'!K801="ない",0,IF('３　回答貼付シート'!K801="１～２日ある",1,IF('３　回答貼付シート'!K801="３～５日ある",2,IF('３　回答貼付シート'!K801="ほぼ毎日ある",3,))))</f>
        <v>0</v>
      </c>
      <c r="J804" s="49">
        <f>IF('３　回答貼付シート'!L801="ない",0,IF('３　回答貼付シート'!L801="１～２日ある",1,IF('３　回答貼付シート'!L801="３～５日ある",2,IF('３　回答貼付シート'!L801="ほぼ毎日ある",3,))))</f>
        <v>0</v>
      </c>
      <c r="K804" s="49">
        <f>IF('３　回答貼付シート'!M801="ない",0,IF('３　回答貼付シート'!M801="１～２日ある",1,IF('３　回答貼付シート'!M801="３～５日ある",2,IF('３　回答貼付シート'!M801="ほぼ毎日ある",3,))))</f>
        <v>0</v>
      </c>
      <c r="L804" s="49">
        <f>IF('３　回答貼付シート'!N801="ない",0,IF('３　回答貼付シート'!N801="１～２日ある",1,IF('３　回答貼付シート'!N801="３～５日ある",2,IF('３　回答貼付シート'!N801="ほぼ毎日ある",3,))))</f>
        <v>0</v>
      </c>
      <c r="M804" s="49">
        <f>IF('３　回答貼付シート'!O801="ない",0,IF('３　回答貼付シート'!O801="１～２日ある",1,IF('３　回答貼付シート'!O801="３～５日ある",2,IF('３　回答貼付シート'!O801="ほぼ毎日ある",3,))))</f>
        <v>0</v>
      </c>
      <c r="N804" s="49">
        <f>IF('３　回答貼付シート'!P801="ない",0,IF('３　回答貼付シート'!P801="１～２日ある",1,IF('３　回答貼付シート'!P801="３～５日ある",2,IF('３　回答貼付シート'!P801="ほぼ毎日ある",3,))))</f>
        <v>0</v>
      </c>
      <c r="O804" s="49">
        <f>IF('３　回答貼付シート'!Q801="ない",0,IF('３　回答貼付シート'!Q801="１～２日ある",1,IF('３　回答貼付シート'!Q801="３～５日ある",2,IF('３　回答貼付シート'!Q801="ほぼ毎日ある",3,))))</f>
        <v>0</v>
      </c>
      <c r="P804" s="49">
        <f>IF('３　回答貼付シート'!R801="ない",0,IF('３　回答貼付シート'!R801="１～２日ある",1,IF('３　回答貼付シート'!R801="３～５日ある",2,IF('３　回答貼付シート'!R801="ほぼ毎日ある",3,))))</f>
        <v>0</v>
      </c>
      <c r="Q804" s="49">
        <f>IF('３　回答貼付シート'!S801="ない",0,IF('３　回答貼付シート'!S801="１～２日ある",1,IF('３　回答貼付シート'!S801="３～５日ある",2,IF('３　回答貼付シート'!S801="ほぼ毎日ある",3,))))</f>
        <v>0</v>
      </c>
      <c r="R804" s="49">
        <f>IF('３　回答貼付シート'!T801="ない",0,IF('３　回答貼付シート'!T801="１～２日ある",1,IF('３　回答貼付シート'!T801="３～５日ある",2,IF('３　回答貼付シート'!T801="ほぼ毎日ある",3,))))</f>
        <v>0</v>
      </c>
      <c r="S804" s="49">
        <f>IF('３　回答貼付シート'!U801="ない",0,IF('３　回答貼付シート'!U801="１～２日ある",1,IF('３　回答貼付シート'!U801="３～５日ある",2,IF('３　回答貼付シート'!U801="ほぼ毎日ある",3,))))</f>
        <v>0</v>
      </c>
      <c r="T804" s="49">
        <f>IF('３　回答貼付シート'!V801="ない",0,IF('３　回答貼付シート'!V801="１～２日ある",1,IF('３　回答貼付シート'!V801="３～５日ある",2,IF('３　回答貼付シート'!V801="ほぼ毎日ある",3,))))</f>
        <v>0</v>
      </c>
      <c r="U804" s="49">
        <f>IF('３　回答貼付シート'!W801="ない",0,IF('３　回答貼付シート'!W801="１～２日ある",1,IF('３　回答貼付シート'!W801="３～５日ある",2,IF('３　回答貼付シート'!W801="ほぼ毎日ある",3,))))</f>
        <v>0</v>
      </c>
      <c r="V804" s="49">
        <f>IF('３　回答貼付シート'!X801="ない",0,IF('３　回答貼付シート'!X801="１～２日ある",1,IF('３　回答貼付シート'!X801="３～５日ある",2,IF('３　回答貼付シート'!X801="ほぼ毎日ある",3,))))</f>
        <v>0</v>
      </c>
      <c r="W804" s="49">
        <f>IF('３　回答貼付シート'!Y801="ない",0,IF('３　回答貼付シート'!Y801="１～２日ある",1,IF('３　回答貼付シート'!Y801="３～５日ある",2,IF('３　回答貼付シート'!Y801="ほぼ毎日ある",3,))))</f>
        <v>0</v>
      </c>
      <c r="X804" s="49">
        <f>IF('３　回答貼付シート'!Z801="ない",0,IF('３　回答貼付シート'!Z801="１～２日ある",1,IF('３　回答貼付シート'!Z801="３～５日ある",2,IF('３　回答貼付シート'!Z801="ほぼ毎日ある",3,))))</f>
        <v>0</v>
      </c>
      <c r="Y804" s="49">
        <f>IF('３　回答貼付シート'!AA801="ない",0,IF('３　回答貼付シート'!AA801="１～２日ある",1,IF('３　回答貼付シート'!AA801="３～５日ある",2,IF('３　回答貼付シート'!AA801="ほぼ毎日ある",3,))))</f>
        <v>0</v>
      </c>
      <c r="Z804" s="49">
        <f>IF('３　回答貼付シート'!AB801="ない",0,IF('３　回答貼付シート'!AB801="１～２日ある",1,IF('３　回答貼付シート'!AB801="３～５日ある",2,IF('３　回答貼付シート'!AB801="ほぼ毎日ある",3,))))</f>
        <v>0</v>
      </c>
      <c r="AA804" s="49">
        <f>IF('３　回答貼付シート'!AC801="ない",0,IF('３　回答貼付シート'!AC801="１～２日ある",1,IF('３　回答貼付シート'!AC801="３～５日ある",2,IF('３　回答貼付シート'!AC801="ほぼ毎日ある",3,))))</f>
        <v>0</v>
      </c>
      <c r="AB804" s="49">
        <f>IF('３　回答貼付シート'!AD801="ない",0,IF('３　回答貼付シート'!AD801="１～２日ある",1,IF('３　回答貼付シート'!AD801="３～５日ある",2,IF('３　回答貼付シート'!AD801="ほぼ毎日ある",3,))))</f>
        <v>0</v>
      </c>
      <c r="AC804" s="49">
        <f>IF('３　回答貼付シート'!AE801="ない",0,IF('３　回答貼付シート'!AE801="１～２日ある",1,IF('３　回答貼付シート'!AE801="３～５日ある",2,IF('３　回答貼付シート'!AE801="ほぼ毎日ある",3,))))</f>
        <v>0</v>
      </c>
      <c r="AD804" s="49">
        <f>IF('３　回答貼付シート'!AF801="ない",0,IF('３　回答貼付シート'!AF801="１～２日ある",1,IF('３　回答貼付シート'!AF801="３～５日ある",2,IF('３　回答貼付シート'!AF801="ほぼ毎日ある",3,))))</f>
        <v>0</v>
      </c>
      <c r="AE804" s="49">
        <f>IF('３　回答貼付シート'!AG801="ない",0,IF('３　回答貼付シート'!AG801="１～２日ある",1,IF('３　回答貼付シート'!AG801="３～５日ある",2,IF('３　回答貼付シート'!AG801="ほぼ毎日ある",3,))))</f>
        <v>0</v>
      </c>
      <c r="AF804" s="49">
        <f>IF('３　回答貼付シート'!AH801="ない",0,IF('３　回答貼付シート'!AH801="１～２日ある",1,IF('３　回答貼付シート'!AH801="３～５日ある",2,IF('３　回答貼付シート'!AH801="ほぼ毎日ある",3,))))</f>
        <v>0</v>
      </c>
      <c r="AG804" s="49">
        <f>IF('３　回答貼付シート'!AI801="ない",0,IF('３　回答貼付シート'!AI801="１～２日ある",1,IF('３　回答貼付シート'!AI801="３～５日ある",2,IF('３　回答貼付シート'!AI801="ほぼ毎日ある",3,))))</f>
        <v>0</v>
      </c>
      <c r="AH804" s="49">
        <f>IF('３　回答貼付シート'!AJ801="ない",0,IF('３　回答貼付シート'!AJ801="１～２日ある",1,IF('３　回答貼付シート'!AJ801="３～５日ある",2,IF('３　回答貼付シート'!AJ801="ほぼ毎日ある",3,))))</f>
        <v>0</v>
      </c>
      <c r="AI804" s="49">
        <f>IF('３　回答貼付シート'!AK801="ない",0,IF('３　回答貼付シート'!AK801="１～２日ある",1,IF('３　回答貼付シート'!AK801="３～５日ある",2,IF('３　回答貼付シート'!AK801="ほぼ毎日ある",3,))))</f>
        <v>0</v>
      </c>
      <c r="AJ804" s="49">
        <f>IF('３　回答貼付シート'!AL801="ない",0,IF('３　回答貼付シート'!AL801="１～２日ある",1,IF('３　回答貼付シート'!AL801="３～５日ある",2,IF('３　回答貼付シート'!AL801="ほぼ毎日ある",3,))))</f>
        <v>0</v>
      </c>
      <c r="AK804" s="49">
        <f>IF('３　回答貼付シート'!AM801="ない",0,IF('３　回答貼付シート'!AM801="１～２日ある",1,IF('３　回答貼付シート'!AM801="３～５日ある",2,IF('３　回答貼付シート'!AM801="ほぼ毎日ある",3,))))</f>
        <v>0</v>
      </c>
      <c r="AL804" s="49">
        <f>'３　回答貼付シート'!$AN801</f>
        <v>0</v>
      </c>
      <c r="AM804" s="49" t="str">
        <f t="shared" si="89"/>
        <v/>
      </c>
      <c r="AN804" s="49" t="str">
        <f t="shared" si="90"/>
        <v/>
      </c>
      <c r="AO804" s="49" t="str">
        <f t="shared" si="91"/>
        <v/>
      </c>
      <c r="AP804" s="49" t="str">
        <f t="shared" si="92"/>
        <v/>
      </c>
      <c r="AQ804" s="49" t="str">
        <f t="shared" si="93"/>
        <v/>
      </c>
      <c r="AR804" t="str">
        <f t="shared" si="94"/>
        <v>0</v>
      </c>
      <c r="AT804" s="42"/>
    </row>
    <row r="805" spans="1:46">
      <c r="A805" s="49"/>
      <c r="B805" s="49">
        <f t="shared" si="88"/>
        <v>0</v>
      </c>
      <c r="C805" s="49">
        <f>IF('３　回答貼付シート'!$F802&lt;&gt;0,VLOOKUP('３　回答貼付シート'!$F802,$AR$2048:$AS$2054,2,FALSE),0)</f>
        <v>0</v>
      </c>
      <c r="D805" s="49">
        <f>IF('３　回答貼付シート'!$G802&lt;&gt;0,VLOOKUP(('３　回答貼付シート'!$G802), $AR$2048:$AS$2054,2,FALSE),0)</f>
        <v>0</v>
      </c>
      <c r="E805" s="49">
        <f>'３　回答貼付シート'!$H802</f>
        <v>0</v>
      </c>
      <c r="F805" s="49">
        <f>IF(E805=0,0,VLOOKUP($B805,'２　情報入力シート'!$A$2:$E$2049,5))</f>
        <v>0</v>
      </c>
      <c r="G805" s="49">
        <f>IF('３　回答貼付シート'!I802="ない",0,IF('３　回答貼付シート'!I802="１～２日ある",1,IF('３　回答貼付シート'!I802="３～５日ある",2,IF('３　回答貼付シート'!I802="ほぼ毎日ある",3,))))</f>
        <v>0</v>
      </c>
      <c r="H805" s="49">
        <f>IF('３　回答貼付シート'!J802="ない",0,IF('３　回答貼付シート'!J802="１～２日ある",1,IF('３　回答貼付シート'!J802="３～５日ある",2,IF('３　回答貼付シート'!J802="ほぼ毎日ある",3,))))</f>
        <v>0</v>
      </c>
      <c r="I805" s="49">
        <f>IF('３　回答貼付シート'!K802="ない",0,IF('３　回答貼付シート'!K802="１～２日ある",1,IF('３　回答貼付シート'!K802="３～５日ある",2,IF('３　回答貼付シート'!K802="ほぼ毎日ある",3,))))</f>
        <v>0</v>
      </c>
      <c r="J805" s="49">
        <f>IF('３　回答貼付シート'!L802="ない",0,IF('３　回答貼付シート'!L802="１～２日ある",1,IF('３　回答貼付シート'!L802="３～５日ある",2,IF('３　回答貼付シート'!L802="ほぼ毎日ある",3,))))</f>
        <v>0</v>
      </c>
      <c r="K805" s="49">
        <f>IF('３　回答貼付シート'!M802="ない",0,IF('３　回答貼付シート'!M802="１～２日ある",1,IF('３　回答貼付シート'!M802="３～５日ある",2,IF('３　回答貼付シート'!M802="ほぼ毎日ある",3,))))</f>
        <v>0</v>
      </c>
      <c r="L805" s="49">
        <f>IF('３　回答貼付シート'!N802="ない",0,IF('３　回答貼付シート'!N802="１～２日ある",1,IF('３　回答貼付シート'!N802="３～５日ある",2,IF('３　回答貼付シート'!N802="ほぼ毎日ある",3,))))</f>
        <v>0</v>
      </c>
      <c r="M805" s="49">
        <f>IF('３　回答貼付シート'!O802="ない",0,IF('３　回答貼付シート'!O802="１～２日ある",1,IF('３　回答貼付シート'!O802="３～５日ある",2,IF('３　回答貼付シート'!O802="ほぼ毎日ある",3,))))</f>
        <v>0</v>
      </c>
      <c r="N805" s="49">
        <f>IF('３　回答貼付シート'!P802="ない",0,IF('３　回答貼付シート'!P802="１～２日ある",1,IF('３　回答貼付シート'!P802="３～５日ある",2,IF('３　回答貼付シート'!P802="ほぼ毎日ある",3,))))</f>
        <v>0</v>
      </c>
      <c r="O805" s="49">
        <f>IF('３　回答貼付シート'!Q802="ない",0,IF('３　回答貼付シート'!Q802="１～２日ある",1,IF('３　回答貼付シート'!Q802="３～５日ある",2,IF('３　回答貼付シート'!Q802="ほぼ毎日ある",3,))))</f>
        <v>0</v>
      </c>
      <c r="P805" s="49">
        <f>IF('３　回答貼付シート'!R802="ない",0,IF('３　回答貼付シート'!R802="１～２日ある",1,IF('３　回答貼付シート'!R802="３～５日ある",2,IF('３　回答貼付シート'!R802="ほぼ毎日ある",3,))))</f>
        <v>0</v>
      </c>
      <c r="Q805" s="49">
        <f>IF('３　回答貼付シート'!S802="ない",0,IF('３　回答貼付シート'!S802="１～２日ある",1,IF('３　回答貼付シート'!S802="３～５日ある",2,IF('３　回答貼付シート'!S802="ほぼ毎日ある",3,))))</f>
        <v>0</v>
      </c>
      <c r="R805" s="49">
        <f>IF('３　回答貼付シート'!T802="ない",0,IF('３　回答貼付シート'!T802="１～２日ある",1,IF('３　回答貼付シート'!T802="３～５日ある",2,IF('３　回答貼付シート'!T802="ほぼ毎日ある",3,))))</f>
        <v>0</v>
      </c>
      <c r="S805" s="49">
        <f>IF('３　回答貼付シート'!U802="ない",0,IF('３　回答貼付シート'!U802="１～２日ある",1,IF('３　回答貼付シート'!U802="３～５日ある",2,IF('３　回答貼付シート'!U802="ほぼ毎日ある",3,))))</f>
        <v>0</v>
      </c>
      <c r="T805" s="49">
        <f>IF('３　回答貼付シート'!V802="ない",0,IF('３　回答貼付シート'!V802="１～２日ある",1,IF('３　回答貼付シート'!V802="３～５日ある",2,IF('３　回答貼付シート'!V802="ほぼ毎日ある",3,))))</f>
        <v>0</v>
      </c>
      <c r="U805" s="49">
        <f>IF('３　回答貼付シート'!W802="ない",0,IF('３　回答貼付シート'!W802="１～２日ある",1,IF('３　回答貼付シート'!W802="３～５日ある",2,IF('３　回答貼付シート'!W802="ほぼ毎日ある",3,))))</f>
        <v>0</v>
      </c>
      <c r="V805" s="49">
        <f>IF('３　回答貼付シート'!X802="ない",0,IF('３　回答貼付シート'!X802="１～２日ある",1,IF('３　回答貼付シート'!X802="３～５日ある",2,IF('３　回答貼付シート'!X802="ほぼ毎日ある",3,))))</f>
        <v>0</v>
      </c>
      <c r="W805" s="49">
        <f>IF('３　回答貼付シート'!Y802="ない",0,IF('３　回答貼付シート'!Y802="１～２日ある",1,IF('３　回答貼付シート'!Y802="３～５日ある",2,IF('３　回答貼付シート'!Y802="ほぼ毎日ある",3,))))</f>
        <v>0</v>
      </c>
      <c r="X805" s="49">
        <f>IF('３　回答貼付シート'!Z802="ない",0,IF('３　回答貼付シート'!Z802="１～２日ある",1,IF('３　回答貼付シート'!Z802="３～５日ある",2,IF('３　回答貼付シート'!Z802="ほぼ毎日ある",3,))))</f>
        <v>0</v>
      </c>
      <c r="Y805" s="49">
        <f>IF('３　回答貼付シート'!AA802="ない",0,IF('３　回答貼付シート'!AA802="１～２日ある",1,IF('３　回答貼付シート'!AA802="３～５日ある",2,IF('３　回答貼付シート'!AA802="ほぼ毎日ある",3,))))</f>
        <v>0</v>
      </c>
      <c r="Z805" s="49">
        <f>IF('３　回答貼付シート'!AB802="ない",0,IF('３　回答貼付シート'!AB802="１～２日ある",1,IF('３　回答貼付シート'!AB802="３～５日ある",2,IF('３　回答貼付シート'!AB802="ほぼ毎日ある",3,))))</f>
        <v>0</v>
      </c>
      <c r="AA805" s="49">
        <f>IF('３　回答貼付シート'!AC802="ない",0,IF('３　回答貼付シート'!AC802="１～２日ある",1,IF('３　回答貼付シート'!AC802="３～５日ある",2,IF('３　回答貼付シート'!AC802="ほぼ毎日ある",3,))))</f>
        <v>0</v>
      </c>
      <c r="AB805" s="49">
        <f>IF('３　回答貼付シート'!AD802="ない",0,IF('３　回答貼付シート'!AD802="１～２日ある",1,IF('３　回答貼付シート'!AD802="３～５日ある",2,IF('３　回答貼付シート'!AD802="ほぼ毎日ある",3,))))</f>
        <v>0</v>
      </c>
      <c r="AC805" s="49">
        <f>IF('３　回答貼付シート'!AE802="ない",0,IF('３　回答貼付シート'!AE802="１～２日ある",1,IF('３　回答貼付シート'!AE802="３～５日ある",2,IF('３　回答貼付シート'!AE802="ほぼ毎日ある",3,))))</f>
        <v>0</v>
      </c>
      <c r="AD805" s="49">
        <f>IF('３　回答貼付シート'!AF802="ない",0,IF('３　回答貼付シート'!AF802="１～２日ある",1,IF('３　回答貼付シート'!AF802="３～５日ある",2,IF('３　回答貼付シート'!AF802="ほぼ毎日ある",3,))))</f>
        <v>0</v>
      </c>
      <c r="AE805" s="49">
        <f>IF('３　回答貼付シート'!AG802="ない",0,IF('３　回答貼付シート'!AG802="１～２日ある",1,IF('３　回答貼付シート'!AG802="３～５日ある",2,IF('３　回答貼付シート'!AG802="ほぼ毎日ある",3,))))</f>
        <v>0</v>
      </c>
      <c r="AF805" s="49">
        <f>IF('３　回答貼付シート'!AH802="ない",0,IF('３　回答貼付シート'!AH802="１～２日ある",1,IF('３　回答貼付シート'!AH802="３～５日ある",2,IF('３　回答貼付シート'!AH802="ほぼ毎日ある",3,))))</f>
        <v>0</v>
      </c>
      <c r="AG805" s="49">
        <f>IF('３　回答貼付シート'!AI802="ない",0,IF('３　回答貼付シート'!AI802="１～２日ある",1,IF('３　回答貼付シート'!AI802="３～５日ある",2,IF('３　回答貼付シート'!AI802="ほぼ毎日ある",3,))))</f>
        <v>0</v>
      </c>
      <c r="AH805" s="49">
        <f>IF('３　回答貼付シート'!AJ802="ない",0,IF('３　回答貼付シート'!AJ802="１～２日ある",1,IF('３　回答貼付シート'!AJ802="３～５日ある",2,IF('３　回答貼付シート'!AJ802="ほぼ毎日ある",3,))))</f>
        <v>0</v>
      </c>
      <c r="AI805" s="49">
        <f>IF('３　回答貼付シート'!AK802="ない",0,IF('３　回答貼付シート'!AK802="１～２日ある",1,IF('３　回答貼付シート'!AK802="３～５日ある",2,IF('３　回答貼付シート'!AK802="ほぼ毎日ある",3,))))</f>
        <v>0</v>
      </c>
      <c r="AJ805" s="49">
        <f>IF('３　回答貼付シート'!AL802="ない",0,IF('３　回答貼付シート'!AL802="１～２日ある",1,IF('３　回答貼付シート'!AL802="３～５日ある",2,IF('３　回答貼付シート'!AL802="ほぼ毎日ある",3,))))</f>
        <v>0</v>
      </c>
      <c r="AK805" s="49">
        <f>IF('３　回答貼付シート'!AM802="ない",0,IF('３　回答貼付シート'!AM802="１～２日ある",1,IF('３　回答貼付シート'!AM802="３～５日ある",2,IF('３　回答貼付シート'!AM802="ほぼ毎日ある",3,))))</f>
        <v>0</v>
      </c>
      <c r="AL805" s="49">
        <f>'３　回答貼付シート'!$AN802</f>
        <v>0</v>
      </c>
      <c r="AM805" s="49" t="str">
        <f t="shared" si="89"/>
        <v/>
      </c>
      <c r="AN805" s="49" t="str">
        <f t="shared" si="90"/>
        <v/>
      </c>
      <c r="AO805" s="49" t="str">
        <f t="shared" si="91"/>
        <v/>
      </c>
      <c r="AP805" s="49" t="str">
        <f t="shared" si="92"/>
        <v/>
      </c>
      <c r="AQ805" s="49" t="str">
        <f t="shared" si="93"/>
        <v/>
      </c>
      <c r="AR805" t="str">
        <f t="shared" si="94"/>
        <v>0</v>
      </c>
      <c r="AT805" s="42"/>
    </row>
    <row r="806" spans="1:46">
      <c r="A806" s="49"/>
      <c r="B806" s="49">
        <f t="shared" si="88"/>
        <v>0</v>
      </c>
      <c r="C806" s="49">
        <f>IF('３　回答貼付シート'!$F803&lt;&gt;0,VLOOKUP('３　回答貼付シート'!$F803,$AR$2048:$AS$2054,2,FALSE),0)</f>
        <v>0</v>
      </c>
      <c r="D806" s="49">
        <f>IF('３　回答貼付シート'!$G803&lt;&gt;0,VLOOKUP(('３　回答貼付シート'!$G803), $AR$2048:$AS$2054,2,FALSE),0)</f>
        <v>0</v>
      </c>
      <c r="E806" s="49">
        <f>'３　回答貼付シート'!$H803</f>
        <v>0</v>
      </c>
      <c r="F806" s="49">
        <f>IF(E806=0,0,VLOOKUP($B806,'２　情報入力シート'!$A$2:$E$2049,5))</f>
        <v>0</v>
      </c>
      <c r="G806" s="49">
        <f>IF('３　回答貼付シート'!I803="ない",0,IF('３　回答貼付シート'!I803="１～２日ある",1,IF('３　回答貼付シート'!I803="３～５日ある",2,IF('３　回答貼付シート'!I803="ほぼ毎日ある",3,))))</f>
        <v>0</v>
      </c>
      <c r="H806" s="49">
        <f>IF('３　回答貼付シート'!J803="ない",0,IF('３　回答貼付シート'!J803="１～２日ある",1,IF('３　回答貼付シート'!J803="３～５日ある",2,IF('３　回答貼付シート'!J803="ほぼ毎日ある",3,))))</f>
        <v>0</v>
      </c>
      <c r="I806" s="49">
        <f>IF('３　回答貼付シート'!K803="ない",0,IF('３　回答貼付シート'!K803="１～２日ある",1,IF('３　回答貼付シート'!K803="３～５日ある",2,IF('３　回答貼付シート'!K803="ほぼ毎日ある",3,))))</f>
        <v>0</v>
      </c>
      <c r="J806" s="49">
        <f>IF('３　回答貼付シート'!L803="ない",0,IF('３　回答貼付シート'!L803="１～２日ある",1,IF('３　回答貼付シート'!L803="３～５日ある",2,IF('３　回答貼付シート'!L803="ほぼ毎日ある",3,))))</f>
        <v>0</v>
      </c>
      <c r="K806" s="49">
        <f>IF('３　回答貼付シート'!M803="ない",0,IF('３　回答貼付シート'!M803="１～２日ある",1,IF('３　回答貼付シート'!M803="３～５日ある",2,IF('３　回答貼付シート'!M803="ほぼ毎日ある",3,))))</f>
        <v>0</v>
      </c>
      <c r="L806" s="49">
        <f>IF('３　回答貼付シート'!N803="ない",0,IF('３　回答貼付シート'!N803="１～２日ある",1,IF('３　回答貼付シート'!N803="３～５日ある",2,IF('３　回答貼付シート'!N803="ほぼ毎日ある",3,))))</f>
        <v>0</v>
      </c>
      <c r="M806" s="49">
        <f>IF('３　回答貼付シート'!O803="ない",0,IF('３　回答貼付シート'!O803="１～２日ある",1,IF('３　回答貼付シート'!O803="３～５日ある",2,IF('３　回答貼付シート'!O803="ほぼ毎日ある",3,))))</f>
        <v>0</v>
      </c>
      <c r="N806" s="49">
        <f>IF('３　回答貼付シート'!P803="ない",0,IF('３　回答貼付シート'!P803="１～２日ある",1,IF('３　回答貼付シート'!P803="３～５日ある",2,IF('３　回答貼付シート'!P803="ほぼ毎日ある",3,))))</f>
        <v>0</v>
      </c>
      <c r="O806" s="49">
        <f>IF('３　回答貼付シート'!Q803="ない",0,IF('３　回答貼付シート'!Q803="１～２日ある",1,IF('３　回答貼付シート'!Q803="３～５日ある",2,IF('３　回答貼付シート'!Q803="ほぼ毎日ある",3,))))</f>
        <v>0</v>
      </c>
      <c r="P806" s="49">
        <f>IF('３　回答貼付シート'!R803="ない",0,IF('３　回答貼付シート'!R803="１～２日ある",1,IF('３　回答貼付シート'!R803="３～５日ある",2,IF('３　回答貼付シート'!R803="ほぼ毎日ある",3,))))</f>
        <v>0</v>
      </c>
      <c r="Q806" s="49">
        <f>IF('３　回答貼付シート'!S803="ない",0,IF('３　回答貼付シート'!S803="１～２日ある",1,IF('３　回答貼付シート'!S803="３～５日ある",2,IF('３　回答貼付シート'!S803="ほぼ毎日ある",3,))))</f>
        <v>0</v>
      </c>
      <c r="R806" s="49">
        <f>IF('３　回答貼付シート'!T803="ない",0,IF('３　回答貼付シート'!T803="１～２日ある",1,IF('３　回答貼付シート'!T803="３～５日ある",2,IF('３　回答貼付シート'!T803="ほぼ毎日ある",3,))))</f>
        <v>0</v>
      </c>
      <c r="S806" s="49">
        <f>IF('３　回答貼付シート'!U803="ない",0,IF('３　回答貼付シート'!U803="１～２日ある",1,IF('３　回答貼付シート'!U803="３～５日ある",2,IF('３　回答貼付シート'!U803="ほぼ毎日ある",3,))))</f>
        <v>0</v>
      </c>
      <c r="T806" s="49">
        <f>IF('３　回答貼付シート'!V803="ない",0,IF('３　回答貼付シート'!V803="１～２日ある",1,IF('３　回答貼付シート'!V803="３～５日ある",2,IF('３　回答貼付シート'!V803="ほぼ毎日ある",3,))))</f>
        <v>0</v>
      </c>
      <c r="U806" s="49">
        <f>IF('３　回答貼付シート'!W803="ない",0,IF('３　回答貼付シート'!W803="１～２日ある",1,IF('３　回答貼付シート'!W803="３～５日ある",2,IF('３　回答貼付シート'!W803="ほぼ毎日ある",3,))))</f>
        <v>0</v>
      </c>
      <c r="V806" s="49">
        <f>IF('３　回答貼付シート'!X803="ない",0,IF('３　回答貼付シート'!X803="１～２日ある",1,IF('３　回答貼付シート'!X803="３～５日ある",2,IF('３　回答貼付シート'!X803="ほぼ毎日ある",3,))))</f>
        <v>0</v>
      </c>
      <c r="W806" s="49">
        <f>IF('３　回答貼付シート'!Y803="ない",0,IF('３　回答貼付シート'!Y803="１～２日ある",1,IF('３　回答貼付シート'!Y803="３～５日ある",2,IF('３　回答貼付シート'!Y803="ほぼ毎日ある",3,))))</f>
        <v>0</v>
      </c>
      <c r="X806" s="49">
        <f>IF('３　回答貼付シート'!Z803="ない",0,IF('３　回答貼付シート'!Z803="１～２日ある",1,IF('３　回答貼付シート'!Z803="３～５日ある",2,IF('３　回答貼付シート'!Z803="ほぼ毎日ある",3,))))</f>
        <v>0</v>
      </c>
      <c r="Y806" s="49">
        <f>IF('３　回答貼付シート'!AA803="ない",0,IF('３　回答貼付シート'!AA803="１～２日ある",1,IF('３　回答貼付シート'!AA803="３～５日ある",2,IF('３　回答貼付シート'!AA803="ほぼ毎日ある",3,))))</f>
        <v>0</v>
      </c>
      <c r="Z806" s="49">
        <f>IF('３　回答貼付シート'!AB803="ない",0,IF('３　回答貼付シート'!AB803="１～２日ある",1,IF('３　回答貼付シート'!AB803="３～５日ある",2,IF('３　回答貼付シート'!AB803="ほぼ毎日ある",3,))))</f>
        <v>0</v>
      </c>
      <c r="AA806" s="49">
        <f>IF('３　回答貼付シート'!AC803="ない",0,IF('３　回答貼付シート'!AC803="１～２日ある",1,IF('３　回答貼付シート'!AC803="３～５日ある",2,IF('３　回答貼付シート'!AC803="ほぼ毎日ある",3,))))</f>
        <v>0</v>
      </c>
      <c r="AB806" s="49">
        <f>IF('３　回答貼付シート'!AD803="ない",0,IF('３　回答貼付シート'!AD803="１～２日ある",1,IF('３　回答貼付シート'!AD803="３～５日ある",2,IF('３　回答貼付シート'!AD803="ほぼ毎日ある",3,))))</f>
        <v>0</v>
      </c>
      <c r="AC806" s="49">
        <f>IF('３　回答貼付シート'!AE803="ない",0,IF('３　回答貼付シート'!AE803="１～２日ある",1,IF('３　回答貼付シート'!AE803="３～５日ある",2,IF('３　回答貼付シート'!AE803="ほぼ毎日ある",3,))))</f>
        <v>0</v>
      </c>
      <c r="AD806" s="49">
        <f>IF('３　回答貼付シート'!AF803="ない",0,IF('３　回答貼付シート'!AF803="１～２日ある",1,IF('３　回答貼付シート'!AF803="３～５日ある",2,IF('３　回答貼付シート'!AF803="ほぼ毎日ある",3,))))</f>
        <v>0</v>
      </c>
      <c r="AE806" s="49">
        <f>IF('３　回答貼付シート'!AG803="ない",0,IF('３　回答貼付シート'!AG803="１～２日ある",1,IF('３　回答貼付シート'!AG803="３～５日ある",2,IF('３　回答貼付シート'!AG803="ほぼ毎日ある",3,))))</f>
        <v>0</v>
      </c>
      <c r="AF806" s="49">
        <f>IF('３　回答貼付シート'!AH803="ない",0,IF('３　回答貼付シート'!AH803="１～２日ある",1,IF('３　回答貼付シート'!AH803="３～５日ある",2,IF('３　回答貼付シート'!AH803="ほぼ毎日ある",3,))))</f>
        <v>0</v>
      </c>
      <c r="AG806" s="49">
        <f>IF('３　回答貼付シート'!AI803="ない",0,IF('３　回答貼付シート'!AI803="１～２日ある",1,IF('３　回答貼付シート'!AI803="３～５日ある",2,IF('３　回答貼付シート'!AI803="ほぼ毎日ある",3,))))</f>
        <v>0</v>
      </c>
      <c r="AH806" s="49">
        <f>IF('３　回答貼付シート'!AJ803="ない",0,IF('３　回答貼付シート'!AJ803="１～２日ある",1,IF('３　回答貼付シート'!AJ803="３～５日ある",2,IF('３　回答貼付シート'!AJ803="ほぼ毎日ある",3,))))</f>
        <v>0</v>
      </c>
      <c r="AI806" s="49">
        <f>IF('３　回答貼付シート'!AK803="ない",0,IF('３　回答貼付シート'!AK803="１～２日ある",1,IF('３　回答貼付シート'!AK803="３～５日ある",2,IF('３　回答貼付シート'!AK803="ほぼ毎日ある",3,))))</f>
        <v>0</v>
      </c>
      <c r="AJ806" s="49">
        <f>IF('３　回答貼付シート'!AL803="ない",0,IF('３　回答貼付シート'!AL803="１～２日ある",1,IF('３　回答貼付シート'!AL803="３～５日ある",2,IF('３　回答貼付シート'!AL803="ほぼ毎日ある",3,))))</f>
        <v>0</v>
      </c>
      <c r="AK806" s="49">
        <f>IF('３　回答貼付シート'!AM803="ない",0,IF('３　回答貼付シート'!AM803="１～２日ある",1,IF('３　回答貼付シート'!AM803="３～５日ある",2,IF('３　回答貼付シート'!AM803="ほぼ毎日ある",3,))))</f>
        <v>0</v>
      </c>
      <c r="AL806" s="49">
        <f>'３　回答貼付シート'!$AN803</f>
        <v>0</v>
      </c>
      <c r="AM806" s="49" t="str">
        <f t="shared" si="89"/>
        <v/>
      </c>
      <c r="AN806" s="49" t="str">
        <f t="shared" si="90"/>
        <v/>
      </c>
      <c r="AO806" s="49" t="str">
        <f t="shared" si="91"/>
        <v/>
      </c>
      <c r="AP806" s="49" t="str">
        <f t="shared" si="92"/>
        <v/>
      </c>
      <c r="AQ806" s="49" t="str">
        <f t="shared" si="93"/>
        <v/>
      </c>
      <c r="AR806" t="str">
        <f t="shared" si="94"/>
        <v>0</v>
      </c>
      <c r="AT806" s="42"/>
    </row>
    <row r="807" spans="1:46">
      <c r="A807" s="49"/>
      <c r="B807" s="49">
        <f t="shared" si="88"/>
        <v>0</v>
      </c>
      <c r="C807" s="49">
        <f>IF('３　回答貼付シート'!$F804&lt;&gt;0,VLOOKUP('３　回答貼付シート'!$F804,$AR$2048:$AS$2054,2,FALSE),0)</f>
        <v>0</v>
      </c>
      <c r="D807" s="49">
        <f>IF('３　回答貼付シート'!$G804&lt;&gt;0,VLOOKUP(('３　回答貼付シート'!$G804), $AR$2048:$AS$2054,2,FALSE),0)</f>
        <v>0</v>
      </c>
      <c r="E807" s="49">
        <f>'３　回答貼付シート'!$H804</f>
        <v>0</v>
      </c>
      <c r="F807" s="49">
        <f>IF(E807=0,0,VLOOKUP($B807,'２　情報入力シート'!$A$2:$E$2049,5))</f>
        <v>0</v>
      </c>
      <c r="G807" s="49">
        <f>IF('３　回答貼付シート'!I804="ない",0,IF('３　回答貼付シート'!I804="１～２日ある",1,IF('３　回答貼付シート'!I804="３～５日ある",2,IF('３　回答貼付シート'!I804="ほぼ毎日ある",3,))))</f>
        <v>0</v>
      </c>
      <c r="H807" s="49">
        <f>IF('３　回答貼付シート'!J804="ない",0,IF('３　回答貼付シート'!J804="１～２日ある",1,IF('３　回答貼付シート'!J804="３～５日ある",2,IF('３　回答貼付シート'!J804="ほぼ毎日ある",3,))))</f>
        <v>0</v>
      </c>
      <c r="I807" s="49">
        <f>IF('３　回答貼付シート'!K804="ない",0,IF('３　回答貼付シート'!K804="１～２日ある",1,IF('３　回答貼付シート'!K804="３～５日ある",2,IF('３　回答貼付シート'!K804="ほぼ毎日ある",3,))))</f>
        <v>0</v>
      </c>
      <c r="J807" s="49">
        <f>IF('３　回答貼付シート'!L804="ない",0,IF('３　回答貼付シート'!L804="１～２日ある",1,IF('３　回答貼付シート'!L804="３～５日ある",2,IF('３　回答貼付シート'!L804="ほぼ毎日ある",3,))))</f>
        <v>0</v>
      </c>
      <c r="K807" s="49">
        <f>IF('３　回答貼付シート'!M804="ない",0,IF('３　回答貼付シート'!M804="１～２日ある",1,IF('３　回答貼付シート'!M804="３～５日ある",2,IF('３　回答貼付シート'!M804="ほぼ毎日ある",3,))))</f>
        <v>0</v>
      </c>
      <c r="L807" s="49">
        <f>IF('３　回答貼付シート'!N804="ない",0,IF('３　回答貼付シート'!N804="１～２日ある",1,IF('３　回答貼付シート'!N804="３～５日ある",2,IF('３　回答貼付シート'!N804="ほぼ毎日ある",3,))))</f>
        <v>0</v>
      </c>
      <c r="M807" s="49">
        <f>IF('３　回答貼付シート'!O804="ない",0,IF('３　回答貼付シート'!O804="１～２日ある",1,IF('３　回答貼付シート'!O804="３～５日ある",2,IF('３　回答貼付シート'!O804="ほぼ毎日ある",3,))))</f>
        <v>0</v>
      </c>
      <c r="N807" s="49">
        <f>IF('３　回答貼付シート'!P804="ない",0,IF('３　回答貼付シート'!P804="１～２日ある",1,IF('３　回答貼付シート'!P804="３～５日ある",2,IF('３　回答貼付シート'!P804="ほぼ毎日ある",3,))))</f>
        <v>0</v>
      </c>
      <c r="O807" s="49">
        <f>IF('３　回答貼付シート'!Q804="ない",0,IF('３　回答貼付シート'!Q804="１～２日ある",1,IF('３　回答貼付シート'!Q804="３～５日ある",2,IF('３　回答貼付シート'!Q804="ほぼ毎日ある",3,))))</f>
        <v>0</v>
      </c>
      <c r="P807" s="49">
        <f>IF('３　回答貼付シート'!R804="ない",0,IF('３　回答貼付シート'!R804="１～２日ある",1,IF('３　回答貼付シート'!R804="３～５日ある",2,IF('３　回答貼付シート'!R804="ほぼ毎日ある",3,))))</f>
        <v>0</v>
      </c>
      <c r="Q807" s="49">
        <f>IF('３　回答貼付シート'!S804="ない",0,IF('３　回答貼付シート'!S804="１～２日ある",1,IF('３　回答貼付シート'!S804="３～５日ある",2,IF('３　回答貼付シート'!S804="ほぼ毎日ある",3,))))</f>
        <v>0</v>
      </c>
      <c r="R807" s="49">
        <f>IF('３　回答貼付シート'!T804="ない",0,IF('３　回答貼付シート'!T804="１～２日ある",1,IF('３　回答貼付シート'!T804="３～５日ある",2,IF('３　回答貼付シート'!T804="ほぼ毎日ある",3,))))</f>
        <v>0</v>
      </c>
      <c r="S807" s="49">
        <f>IF('３　回答貼付シート'!U804="ない",0,IF('３　回答貼付シート'!U804="１～２日ある",1,IF('３　回答貼付シート'!U804="３～５日ある",2,IF('３　回答貼付シート'!U804="ほぼ毎日ある",3,))))</f>
        <v>0</v>
      </c>
      <c r="T807" s="49">
        <f>IF('３　回答貼付シート'!V804="ない",0,IF('３　回答貼付シート'!V804="１～２日ある",1,IF('３　回答貼付シート'!V804="３～５日ある",2,IF('３　回答貼付シート'!V804="ほぼ毎日ある",3,))))</f>
        <v>0</v>
      </c>
      <c r="U807" s="49">
        <f>IF('３　回答貼付シート'!W804="ない",0,IF('３　回答貼付シート'!W804="１～２日ある",1,IF('３　回答貼付シート'!W804="３～５日ある",2,IF('３　回答貼付シート'!W804="ほぼ毎日ある",3,))))</f>
        <v>0</v>
      </c>
      <c r="V807" s="49">
        <f>IF('３　回答貼付シート'!X804="ない",0,IF('３　回答貼付シート'!X804="１～２日ある",1,IF('３　回答貼付シート'!X804="３～５日ある",2,IF('３　回答貼付シート'!X804="ほぼ毎日ある",3,))))</f>
        <v>0</v>
      </c>
      <c r="W807" s="49">
        <f>IF('３　回答貼付シート'!Y804="ない",0,IF('３　回答貼付シート'!Y804="１～２日ある",1,IF('３　回答貼付シート'!Y804="３～５日ある",2,IF('３　回答貼付シート'!Y804="ほぼ毎日ある",3,))))</f>
        <v>0</v>
      </c>
      <c r="X807" s="49">
        <f>IF('３　回答貼付シート'!Z804="ない",0,IF('３　回答貼付シート'!Z804="１～２日ある",1,IF('３　回答貼付シート'!Z804="３～５日ある",2,IF('３　回答貼付シート'!Z804="ほぼ毎日ある",3,))))</f>
        <v>0</v>
      </c>
      <c r="Y807" s="49">
        <f>IF('３　回答貼付シート'!AA804="ない",0,IF('３　回答貼付シート'!AA804="１～２日ある",1,IF('３　回答貼付シート'!AA804="３～５日ある",2,IF('３　回答貼付シート'!AA804="ほぼ毎日ある",3,))))</f>
        <v>0</v>
      </c>
      <c r="Z807" s="49">
        <f>IF('３　回答貼付シート'!AB804="ない",0,IF('３　回答貼付シート'!AB804="１～２日ある",1,IF('３　回答貼付シート'!AB804="３～５日ある",2,IF('３　回答貼付シート'!AB804="ほぼ毎日ある",3,))))</f>
        <v>0</v>
      </c>
      <c r="AA807" s="49">
        <f>IF('３　回答貼付シート'!AC804="ない",0,IF('３　回答貼付シート'!AC804="１～２日ある",1,IF('３　回答貼付シート'!AC804="３～５日ある",2,IF('３　回答貼付シート'!AC804="ほぼ毎日ある",3,))))</f>
        <v>0</v>
      </c>
      <c r="AB807" s="49">
        <f>IF('３　回答貼付シート'!AD804="ない",0,IF('３　回答貼付シート'!AD804="１～２日ある",1,IF('３　回答貼付シート'!AD804="３～５日ある",2,IF('３　回答貼付シート'!AD804="ほぼ毎日ある",3,))))</f>
        <v>0</v>
      </c>
      <c r="AC807" s="49">
        <f>IF('３　回答貼付シート'!AE804="ない",0,IF('３　回答貼付シート'!AE804="１～２日ある",1,IF('３　回答貼付シート'!AE804="３～５日ある",2,IF('３　回答貼付シート'!AE804="ほぼ毎日ある",3,))))</f>
        <v>0</v>
      </c>
      <c r="AD807" s="49">
        <f>IF('３　回答貼付シート'!AF804="ない",0,IF('３　回答貼付シート'!AF804="１～２日ある",1,IF('３　回答貼付シート'!AF804="３～５日ある",2,IF('３　回答貼付シート'!AF804="ほぼ毎日ある",3,))))</f>
        <v>0</v>
      </c>
      <c r="AE807" s="49">
        <f>IF('３　回答貼付シート'!AG804="ない",0,IF('３　回答貼付シート'!AG804="１～２日ある",1,IF('３　回答貼付シート'!AG804="３～５日ある",2,IF('３　回答貼付シート'!AG804="ほぼ毎日ある",3,))))</f>
        <v>0</v>
      </c>
      <c r="AF807" s="49">
        <f>IF('３　回答貼付シート'!AH804="ない",0,IF('３　回答貼付シート'!AH804="１～２日ある",1,IF('３　回答貼付シート'!AH804="３～５日ある",2,IF('３　回答貼付シート'!AH804="ほぼ毎日ある",3,))))</f>
        <v>0</v>
      </c>
      <c r="AG807" s="49">
        <f>IF('３　回答貼付シート'!AI804="ない",0,IF('３　回答貼付シート'!AI804="１～２日ある",1,IF('３　回答貼付シート'!AI804="３～５日ある",2,IF('３　回答貼付シート'!AI804="ほぼ毎日ある",3,))))</f>
        <v>0</v>
      </c>
      <c r="AH807" s="49">
        <f>IF('３　回答貼付シート'!AJ804="ない",0,IF('３　回答貼付シート'!AJ804="１～２日ある",1,IF('３　回答貼付シート'!AJ804="３～５日ある",2,IF('３　回答貼付シート'!AJ804="ほぼ毎日ある",3,))))</f>
        <v>0</v>
      </c>
      <c r="AI807" s="49">
        <f>IF('３　回答貼付シート'!AK804="ない",0,IF('３　回答貼付シート'!AK804="１～２日ある",1,IF('３　回答貼付シート'!AK804="３～５日ある",2,IF('３　回答貼付シート'!AK804="ほぼ毎日ある",3,))))</f>
        <v>0</v>
      </c>
      <c r="AJ807" s="49">
        <f>IF('３　回答貼付シート'!AL804="ない",0,IF('３　回答貼付シート'!AL804="１～２日ある",1,IF('３　回答貼付シート'!AL804="３～５日ある",2,IF('３　回答貼付シート'!AL804="ほぼ毎日ある",3,))))</f>
        <v>0</v>
      </c>
      <c r="AK807" s="49">
        <f>IF('３　回答貼付シート'!AM804="ない",0,IF('３　回答貼付シート'!AM804="１～２日ある",1,IF('３　回答貼付シート'!AM804="３～５日ある",2,IF('３　回答貼付シート'!AM804="ほぼ毎日ある",3,))))</f>
        <v>0</v>
      </c>
      <c r="AL807" s="49">
        <f>'３　回答貼付シート'!$AN804</f>
        <v>0</v>
      </c>
      <c r="AM807" s="49" t="str">
        <f t="shared" si="89"/>
        <v/>
      </c>
      <c r="AN807" s="49" t="str">
        <f t="shared" si="90"/>
        <v/>
      </c>
      <c r="AO807" s="49" t="str">
        <f t="shared" si="91"/>
        <v/>
      </c>
      <c r="AP807" s="49" t="str">
        <f t="shared" si="92"/>
        <v/>
      </c>
      <c r="AQ807" s="49" t="str">
        <f t="shared" si="93"/>
        <v/>
      </c>
      <c r="AR807" t="str">
        <f t="shared" si="94"/>
        <v>0</v>
      </c>
      <c r="AT807" s="42"/>
    </row>
    <row r="808" spans="1:46">
      <c r="A808" s="49"/>
      <c r="B808" s="49">
        <f t="shared" si="88"/>
        <v>0</v>
      </c>
      <c r="C808" s="49">
        <f>IF('３　回答貼付シート'!$F805&lt;&gt;0,VLOOKUP('３　回答貼付シート'!$F805,$AR$2048:$AS$2054,2,FALSE),0)</f>
        <v>0</v>
      </c>
      <c r="D808" s="49">
        <f>IF('３　回答貼付シート'!$G805&lt;&gt;0,VLOOKUP(('３　回答貼付シート'!$G805), $AR$2048:$AS$2054,2,FALSE),0)</f>
        <v>0</v>
      </c>
      <c r="E808" s="49">
        <f>'３　回答貼付シート'!$H805</f>
        <v>0</v>
      </c>
      <c r="F808" s="49">
        <f>IF(E808=0,0,VLOOKUP($B808,'２　情報入力シート'!$A$2:$E$2049,5))</f>
        <v>0</v>
      </c>
      <c r="G808" s="49">
        <f>IF('３　回答貼付シート'!I805="ない",0,IF('３　回答貼付シート'!I805="１～２日ある",1,IF('３　回答貼付シート'!I805="３～５日ある",2,IF('３　回答貼付シート'!I805="ほぼ毎日ある",3,))))</f>
        <v>0</v>
      </c>
      <c r="H808" s="49">
        <f>IF('３　回答貼付シート'!J805="ない",0,IF('３　回答貼付シート'!J805="１～２日ある",1,IF('３　回答貼付シート'!J805="３～５日ある",2,IF('３　回答貼付シート'!J805="ほぼ毎日ある",3,))))</f>
        <v>0</v>
      </c>
      <c r="I808" s="49">
        <f>IF('３　回答貼付シート'!K805="ない",0,IF('３　回答貼付シート'!K805="１～２日ある",1,IF('３　回答貼付シート'!K805="３～５日ある",2,IF('３　回答貼付シート'!K805="ほぼ毎日ある",3,))))</f>
        <v>0</v>
      </c>
      <c r="J808" s="49">
        <f>IF('３　回答貼付シート'!L805="ない",0,IF('３　回答貼付シート'!L805="１～２日ある",1,IF('３　回答貼付シート'!L805="３～５日ある",2,IF('３　回答貼付シート'!L805="ほぼ毎日ある",3,))))</f>
        <v>0</v>
      </c>
      <c r="K808" s="49">
        <f>IF('３　回答貼付シート'!M805="ない",0,IF('３　回答貼付シート'!M805="１～２日ある",1,IF('３　回答貼付シート'!M805="３～５日ある",2,IF('３　回答貼付シート'!M805="ほぼ毎日ある",3,))))</f>
        <v>0</v>
      </c>
      <c r="L808" s="49">
        <f>IF('３　回答貼付シート'!N805="ない",0,IF('３　回答貼付シート'!N805="１～２日ある",1,IF('３　回答貼付シート'!N805="３～５日ある",2,IF('３　回答貼付シート'!N805="ほぼ毎日ある",3,))))</f>
        <v>0</v>
      </c>
      <c r="M808" s="49">
        <f>IF('３　回答貼付シート'!O805="ない",0,IF('３　回答貼付シート'!O805="１～２日ある",1,IF('３　回答貼付シート'!O805="３～５日ある",2,IF('３　回答貼付シート'!O805="ほぼ毎日ある",3,))))</f>
        <v>0</v>
      </c>
      <c r="N808" s="49">
        <f>IF('３　回答貼付シート'!P805="ない",0,IF('３　回答貼付シート'!P805="１～２日ある",1,IF('３　回答貼付シート'!P805="３～５日ある",2,IF('３　回答貼付シート'!P805="ほぼ毎日ある",3,))))</f>
        <v>0</v>
      </c>
      <c r="O808" s="49">
        <f>IF('３　回答貼付シート'!Q805="ない",0,IF('３　回答貼付シート'!Q805="１～２日ある",1,IF('３　回答貼付シート'!Q805="３～５日ある",2,IF('３　回答貼付シート'!Q805="ほぼ毎日ある",3,))))</f>
        <v>0</v>
      </c>
      <c r="P808" s="49">
        <f>IF('３　回答貼付シート'!R805="ない",0,IF('３　回答貼付シート'!R805="１～２日ある",1,IF('３　回答貼付シート'!R805="３～５日ある",2,IF('３　回答貼付シート'!R805="ほぼ毎日ある",3,))))</f>
        <v>0</v>
      </c>
      <c r="Q808" s="49">
        <f>IF('３　回答貼付シート'!S805="ない",0,IF('３　回答貼付シート'!S805="１～２日ある",1,IF('３　回答貼付シート'!S805="３～５日ある",2,IF('３　回答貼付シート'!S805="ほぼ毎日ある",3,))))</f>
        <v>0</v>
      </c>
      <c r="R808" s="49">
        <f>IF('３　回答貼付シート'!T805="ない",0,IF('３　回答貼付シート'!T805="１～２日ある",1,IF('３　回答貼付シート'!T805="３～５日ある",2,IF('３　回答貼付シート'!T805="ほぼ毎日ある",3,))))</f>
        <v>0</v>
      </c>
      <c r="S808" s="49">
        <f>IF('３　回答貼付シート'!U805="ない",0,IF('３　回答貼付シート'!U805="１～２日ある",1,IF('３　回答貼付シート'!U805="３～５日ある",2,IF('３　回答貼付シート'!U805="ほぼ毎日ある",3,))))</f>
        <v>0</v>
      </c>
      <c r="T808" s="49">
        <f>IF('３　回答貼付シート'!V805="ない",0,IF('３　回答貼付シート'!V805="１～２日ある",1,IF('３　回答貼付シート'!V805="３～５日ある",2,IF('３　回答貼付シート'!V805="ほぼ毎日ある",3,))))</f>
        <v>0</v>
      </c>
      <c r="U808" s="49">
        <f>IF('３　回答貼付シート'!W805="ない",0,IF('３　回答貼付シート'!W805="１～２日ある",1,IF('３　回答貼付シート'!W805="３～５日ある",2,IF('３　回答貼付シート'!W805="ほぼ毎日ある",3,))))</f>
        <v>0</v>
      </c>
      <c r="V808" s="49">
        <f>IF('３　回答貼付シート'!X805="ない",0,IF('３　回答貼付シート'!X805="１～２日ある",1,IF('３　回答貼付シート'!X805="３～５日ある",2,IF('３　回答貼付シート'!X805="ほぼ毎日ある",3,))))</f>
        <v>0</v>
      </c>
      <c r="W808" s="49">
        <f>IF('３　回答貼付シート'!Y805="ない",0,IF('３　回答貼付シート'!Y805="１～２日ある",1,IF('３　回答貼付シート'!Y805="３～５日ある",2,IF('３　回答貼付シート'!Y805="ほぼ毎日ある",3,))))</f>
        <v>0</v>
      </c>
      <c r="X808" s="49">
        <f>IF('３　回答貼付シート'!Z805="ない",0,IF('３　回答貼付シート'!Z805="１～２日ある",1,IF('３　回答貼付シート'!Z805="３～５日ある",2,IF('３　回答貼付シート'!Z805="ほぼ毎日ある",3,))))</f>
        <v>0</v>
      </c>
      <c r="Y808" s="49">
        <f>IF('３　回答貼付シート'!AA805="ない",0,IF('３　回答貼付シート'!AA805="１～２日ある",1,IF('３　回答貼付シート'!AA805="３～５日ある",2,IF('３　回答貼付シート'!AA805="ほぼ毎日ある",3,))))</f>
        <v>0</v>
      </c>
      <c r="Z808" s="49">
        <f>IF('３　回答貼付シート'!AB805="ない",0,IF('３　回答貼付シート'!AB805="１～２日ある",1,IF('３　回答貼付シート'!AB805="３～５日ある",2,IF('３　回答貼付シート'!AB805="ほぼ毎日ある",3,))))</f>
        <v>0</v>
      </c>
      <c r="AA808" s="49">
        <f>IF('３　回答貼付シート'!AC805="ない",0,IF('３　回答貼付シート'!AC805="１～２日ある",1,IF('３　回答貼付シート'!AC805="３～５日ある",2,IF('３　回答貼付シート'!AC805="ほぼ毎日ある",3,))))</f>
        <v>0</v>
      </c>
      <c r="AB808" s="49">
        <f>IF('３　回答貼付シート'!AD805="ない",0,IF('３　回答貼付シート'!AD805="１～２日ある",1,IF('３　回答貼付シート'!AD805="３～５日ある",2,IF('３　回答貼付シート'!AD805="ほぼ毎日ある",3,))))</f>
        <v>0</v>
      </c>
      <c r="AC808" s="49">
        <f>IF('３　回答貼付シート'!AE805="ない",0,IF('３　回答貼付シート'!AE805="１～２日ある",1,IF('３　回答貼付シート'!AE805="３～５日ある",2,IF('３　回答貼付シート'!AE805="ほぼ毎日ある",3,))))</f>
        <v>0</v>
      </c>
      <c r="AD808" s="49">
        <f>IF('３　回答貼付シート'!AF805="ない",0,IF('３　回答貼付シート'!AF805="１～２日ある",1,IF('３　回答貼付シート'!AF805="３～５日ある",2,IF('３　回答貼付シート'!AF805="ほぼ毎日ある",3,))))</f>
        <v>0</v>
      </c>
      <c r="AE808" s="49">
        <f>IF('３　回答貼付シート'!AG805="ない",0,IF('３　回答貼付シート'!AG805="１～２日ある",1,IF('３　回答貼付シート'!AG805="３～５日ある",2,IF('３　回答貼付シート'!AG805="ほぼ毎日ある",3,))))</f>
        <v>0</v>
      </c>
      <c r="AF808" s="49">
        <f>IF('３　回答貼付シート'!AH805="ない",0,IF('３　回答貼付シート'!AH805="１～２日ある",1,IF('３　回答貼付シート'!AH805="３～５日ある",2,IF('３　回答貼付シート'!AH805="ほぼ毎日ある",3,))))</f>
        <v>0</v>
      </c>
      <c r="AG808" s="49">
        <f>IF('３　回答貼付シート'!AI805="ない",0,IF('３　回答貼付シート'!AI805="１～２日ある",1,IF('３　回答貼付シート'!AI805="３～５日ある",2,IF('３　回答貼付シート'!AI805="ほぼ毎日ある",3,))))</f>
        <v>0</v>
      </c>
      <c r="AH808" s="49">
        <f>IF('３　回答貼付シート'!AJ805="ない",0,IF('３　回答貼付シート'!AJ805="１～２日ある",1,IF('３　回答貼付シート'!AJ805="３～５日ある",2,IF('３　回答貼付シート'!AJ805="ほぼ毎日ある",3,))))</f>
        <v>0</v>
      </c>
      <c r="AI808" s="49">
        <f>IF('３　回答貼付シート'!AK805="ない",0,IF('３　回答貼付シート'!AK805="１～２日ある",1,IF('３　回答貼付シート'!AK805="３～５日ある",2,IF('３　回答貼付シート'!AK805="ほぼ毎日ある",3,))))</f>
        <v>0</v>
      </c>
      <c r="AJ808" s="49">
        <f>IF('３　回答貼付シート'!AL805="ない",0,IF('３　回答貼付シート'!AL805="１～２日ある",1,IF('３　回答貼付シート'!AL805="３～５日ある",2,IF('３　回答貼付シート'!AL805="ほぼ毎日ある",3,))))</f>
        <v>0</v>
      </c>
      <c r="AK808" s="49">
        <f>IF('３　回答貼付シート'!AM805="ない",0,IF('３　回答貼付シート'!AM805="１～２日ある",1,IF('３　回答貼付シート'!AM805="３～５日ある",2,IF('３　回答貼付シート'!AM805="ほぼ毎日ある",3,))))</f>
        <v>0</v>
      </c>
      <c r="AL808" s="49">
        <f>'３　回答貼付シート'!$AN805</f>
        <v>0</v>
      </c>
      <c r="AM808" s="49" t="str">
        <f t="shared" si="89"/>
        <v/>
      </c>
      <c r="AN808" s="49" t="str">
        <f t="shared" si="90"/>
        <v/>
      </c>
      <c r="AO808" s="49" t="str">
        <f t="shared" si="91"/>
        <v/>
      </c>
      <c r="AP808" s="49" t="str">
        <f t="shared" si="92"/>
        <v/>
      </c>
      <c r="AQ808" s="49" t="str">
        <f t="shared" si="93"/>
        <v/>
      </c>
      <c r="AR808" t="str">
        <f t="shared" si="94"/>
        <v>0</v>
      </c>
      <c r="AT808" s="42"/>
    </row>
    <row r="809" spans="1:46">
      <c r="A809" s="49"/>
      <c r="B809" s="49">
        <f t="shared" si="88"/>
        <v>0</v>
      </c>
      <c r="C809" s="49">
        <f>IF('３　回答貼付シート'!$F806&lt;&gt;0,VLOOKUP('３　回答貼付シート'!$F806,$AR$2048:$AS$2054,2,FALSE),0)</f>
        <v>0</v>
      </c>
      <c r="D809" s="49">
        <f>IF('３　回答貼付シート'!$G806&lt;&gt;0,VLOOKUP(('３　回答貼付シート'!$G806), $AR$2048:$AS$2054,2,FALSE),0)</f>
        <v>0</v>
      </c>
      <c r="E809" s="49">
        <f>'３　回答貼付シート'!$H806</f>
        <v>0</v>
      </c>
      <c r="F809" s="49">
        <f>IF(E809=0,0,VLOOKUP($B809,'２　情報入力シート'!$A$2:$E$2049,5))</f>
        <v>0</v>
      </c>
      <c r="G809" s="49">
        <f>IF('３　回答貼付シート'!I806="ない",0,IF('３　回答貼付シート'!I806="１～２日ある",1,IF('３　回答貼付シート'!I806="３～５日ある",2,IF('３　回答貼付シート'!I806="ほぼ毎日ある",3,))))</f>
        <v>0</v>
      </c>
      <c r="H809" s="49">
        <f>IF('３　回答貼付シート'!J806="ない",0,IF('３　回答貼付シート'!J806="１～２日ある",1,IF('３　回答貼付シート'!J806="３～５日ある",2,IF('３　回答貼付シート'!J806="ほぼ毎日ある",3,))))</f>
        <v>0</v>
      </c>
      <c r="I809" s="49">
        <f>IF('３　回答貼付シート'!K806="ない",0,IF('３　回答貼付シート'!K806="１～２日ある",1,IF('３　回答貼付シート'!K806="３～５日ある",2,IF('３　回答貼付シート'!K806="ほぼ毎日ある",3,))))</f>
        <v>0</v>
      </c>
      <c r="J809" s="49">
        <f>IF('３　回答貼付シート'!L806="ない",0,IF('３　回答貼付シート'!L806="１～２日ある",1,IF('３　回答貼付シート'!L806="３～５日ある",2,IF('３　回答貼付シート'!L806="ほぼ毎日ある",3,))))</f>
        <v>0</v>
      </c>
      <c r="K809" s="49">
        <f>IF('３　回答貼付シート'!M806="ない",0,IF('３　回答貼付シート'!M806="１～２日ある",1,IF('３　回答貼付シート'!M806="３～５日ある",2,IF('３　回答貼付シート'!M806="ほぼ毎日ある",3,))))</f>
        <v>0</v>
      </c>
      <c r="L809" s="49">
        <f>IF('３　回答貼付シート'!N806="ない",0,IF('３　回答貼付シート'!N806="１～２日ある",1,IF('３　回答貼付シート'!N806="３～５日ある",2,IF('３　回答貼付シート'!N806="ほぼ毎日ある",3,))))</f>
        <v>0</v>
      </c>
      <c r="M809" s="49">
        <f>IF('３　回答貼付シート'!O806="ない",0,IF('３　回答貼付シート'!O806="１～２日ある",1,IF('３　回答貼付シート'!O806="３～５日ある",2,IF('３　回答貼付シート'!O806="ほぼ毎日ある",3,))))</f>
        <v>0</v>
      </c>
      <c r="N809" s="49">
        <f>IF('３　回答貼付シート'!P806="ない",0,IF('３　回答貼付シート'!P806="１～２日ある",1,IF('３　回答貼付シート'!P806="３～５日ある",2,IF('３　回答貼付シート'!P806="ほぼ毎日ある",3,))))</f>
        <v>0</v>
      </c>
      <c r="O809" s="49">
        <f>IF('３　回答貼付シート'!Q806="ない",0,IF('３　回答貼付シート'!Q806="１～２日ある",1,IF('３　回答貼付シート'!Q806="３～５日ある",2,IF('３　回答貼付シート'!Q806="ほぼ毎日ある",3,))))</f>
        <v>0</v>
      </c>
      <c r="P809" s="49">
        <f>IF('３　回答貼付シート'!R806="ない",0,IF('３　回答貼付シート'!R806="１～２日ある",1,IF('３　回答貼付シート'!R806="３～５日ある",2,IF('３　回答貼付シート'!R806="ほぼ毎日ある",3,))))</f>
        <v>0</v>
      </c>
      <c r="Q809" s="49">
        <f>IF('３　回答貼付シート'!S806="ない",0,IF('３　回答貼付シート'!S806="１～２日ある",1,IF('３　回答貼付シート'!S806="３～５日ある",2,IF('３　回答貼付シート'!S806="ほぼ毎日ある",3,))))</f>
        <v>0</v>
      </c>
      <c r="R809" s="49">
        <f>IF('３　回答貼付シート'!T806="ない",0,IF('３　回答貼付シート'!T806="１～２日ある",1,IF('３　回答貼付シート'!T806="３～５日ある",2,IF('３　回答貼付シート'!T806="ほぼ毎日ある",3,))))</f>
        <v>0</v>
      </c>
      <c r="S809" s="49">
        <f>IF('３　回答貼付シート'!U806="ない",0,IF('３　回答貼付シート'!U806="１～２日ある",1,IF('３　回答貼付シート'!U806="３～５日ある",2,IF('３　回答貼付シート'!U806="ほぼ毎日ある",3,))))</f>
        <v>0</v>
      </c>
      <c r="T809" s="49">
        <f>IF('３　回答貼付シート'!V806="ない",0,IF('３　回答貼付シート'!V806="１～２日ある",1,IF('３　回答貼付シート'!V806="３～５日ある",2,IF('３　回答貼付シート'!V806="ほぼ毎日ある",3,))))</f>
        <v>0</v>
      </c>
      <c r="U809" s="49">
        <f>IF('３　回答貼付シート'!W806="ない",0,IF('３　回答貼付シート'!W806="１～２日ある",1,IF('３　回答貼付シート'!W806="３～５日ある",2,IF('３　回答貼付シート'!W806="ほぼ毎日ある",3,))))</f>
        <v>0</v>
      </c>
      <c r="V809" s="49">
        <f>IF('３　回答貼付シート'!X806="ない",0,IF('３　回答貼付シート'!X806="１～２日ある",1,IF('３　回答貼付シート'!X806="３～５日ある",2,IF('３　回答貼付シート'!X806="ほぼ毎日ある",3,))))</f>
        <v>0</v>
      </c>
      <c r="W809" s="49">
        <f>IF('３　回答貼付シート'!Y806="ない",0,IF('３　回答貼付シート'!Y806="１～２日ある",1,IF('３　回答貼付シート'!Y806="３～５日ある",2,IF('３　回答貼付シート'!Y806="ほぼ毎日ある",3,))))</f>
        <v>0</v>
      </c>
      <c r="X809" s="49">
        <f>IF('３　回答貼付シート'!Z806="ない",0,IF('３　回答貼付シート'!Z806="１～２日ある",1,IF('３　回答貼付シート'!Z806="３～５日ある",2,IF('３　回答貼付シート'!Z806="ほぼ毎日ある",3,))))</f>
        <v>0</v>
      </c>
      <c r="Y809" s="49">
        <f>IF('３　回答貼付シート'!AA806="ない",0,IF('３　回答貼付シート'!AA806="１～２日ある",1,IF('３　回答貼付シート'!AA806="３～５日ある",2,IF('３　回答貼付シート'!AA806="ほぼ毎日ある",3,))))</f>
        <v>0</v>
      </c>
      <c r="Z809" s="49">
        <f>IF('３　回答貼付シート'!AB806="ない",0,IF('３　回答貼付シート'!AB806="１～２日ある",1,IF('３　回答貼付シート'!AB806="３～５日ある",2,IF('３　回答貼付シート'!AB806="ほぼ毎日ある",3,))))</f>
        <v>0</v>
      </c>
      <c r="AA809" s="49">
        <f>IF('３　回答貼付シート'!AC806="ない",0,IF('３　回答貼付シート'!AC806="１～２日ある",1,IF('３　回答貼付シート'!AC806="３～５日ある",2,IF('３　回答貼付シート'!AC806="ほぼ毎日ある",3,))))</f>
        <v>0</v>
      </c>
      <c r="AB809" s="49">
        <f>IF('３　回答貼付シート'!AD806="ない",0,IF('３　回答貼付シート'!AD806="１～２日ある",1,IF('３　回答貼付シート'!AD806="３～５日ある",2,IF('３　回答貼付シート'!AD806="ほぼ毎日ある",3,))))</f>
        <v>0</v>
      </c>
      <c r="AC809" s="49">
        <f>IF('３　回答貼付シート'!AE806="ない",0,IF('３　回答貼付シート'!AE806="１～２日ある",1,IF('３　回答貼付シート'!AE806="３～５日ある",2,IF('３　回答貼付シート'!AE806="ほぼ毎日ある",3,))))</f>
        <v>0</v>
      </c>
      <c r="AD809" s="49">
        <f>IF('３　回答貼付シート'!AF806="ない",0,IF('３　回答貼付シート'!AF806="１～２日ある",1,IF('３　回答貼付シート'!AF806="３～５日ある",2,IF('３　回答貼付シート'!AF806="ほぼ毎日ある",3,))))</f>
        <v>0</v>
      </c>
      <c r="AE809" s="49">
        <f>IF('３　回答貼付シート'!AG806="ない",0,IF('３　回答貼付シート'!AG806="１～２日ある",1,IF('３　回答貼付シート'!AG806="３～５日ある",2,IF('３　回答貼付シート'!AG806="ほぼ毎日ある",3,))))</f>
        <v>0</v>
      </c>
      <c r="AF809" s="49">
        <f>IF('３　回答貼付シート'!AH806="ない",0,IF('３　回答貼付シート'!AH806="１～２日ある",1,IF('３　回答貼付シート'!AH806="３～５日ある",2,IF('３　回答貼付シート'!AH806="ほぼ毎日ある",3,))))</f>
        <v>0</v>
      </c>
      <c r="AG809" s="49">
        <f>IF('３　回答貼付シート'!AI806="ない",0,IF('３　回答貼付シート'!AI806="１～２日ある",1,IF('３　回答貼付シート'!AI806="３～５日ある",2,IF('３　回答貼付シート'!AI806="ほぼ毎日ある",3,))))</f>
        <v>0</v>
      </c>
      <c r="AH809" s="49">
        <f>IF('３　回答貼付シート'!AJ806="ない",0,IF('３　回答貼付シート'!AJ806="１～２日ある",1,IF('３　回答貼付シート'!AJ806="３～５日ある",2,IF('３　回答貼付シート'!AJ806="ほぼ毎日ある",3,))))</f>
        <v>0</v>
      </c>
      <c r="AI809" s="49">
        <f>IF('３　回答貼付シート'!AK806="ない",0,IF('３　回答貼付シート'!AK806="１～２日ある",1,IF('３　回答貼付シート'!AK806="３～５日ある",2,IF('３　回答貼付シート'!AK806="ほぼ毎日ある",3,))))</f>
        <v>0</v>
      </c>
      <c r="AJ809" s="49">
        <f>IF('３　回答貼付シート'!AL806="ない",0,IF('３　回答貼付シート'!AL806="１～２日ある",1,IF('３　回答貼付シート'!AL806="３～５日ある",2,IF('３　回答貼付シート'!AL806="ほぼ毎日ある",3,))))</f>
        <v>0</v>
      </c>
      <c r="AK809" s="49">
        <f>IF('３　回答貼付シート'!AM806="ない",0,IF('３　回答貼付シート'!AM806="１～２日ある",1,IF('３　回答貼付シート'!AM806="３～５日ある",2,IF('３　回答貼付シート'!AM806="ほぼ毎日ある",3,))))</f>
        <v>0</v>
      </c>
      <c r="AL809" s="49">
        <f>'３　回答貼付シート'!$AN806</f>
        <v>0</v>
      </c>
      <c r="AM809" s="49" t="str">
        <f t="shared" si="89"/>
        <v/>
      </c>
      <c r="AN809" s="49" t="str">
        <f t="shared" si="90"/>
        <v/>
      </c>
      <c r="AO809" s="49" t="str">
        <f t="shared" si="91"/>
        <v/>
      </c>
      <c r="AP809" s="49" t="str">
        <f t="shared" si="92"/>
        <v/>
      </c>
      <c r="AQ809" s="49" t="str">
        <f t="shared" si="93"/>
        <v/>
      </c>
      <c r="AR809" t="str">
        <f t="shared" si="94"/>
        <v>0</v>
      </c>
      <c r="AT809" s="42"/>
    </row>
    <row r="810" spans="1:46">
      <c r="A810" s="49"/>
      <c r="B810" s="49">
        <f t="shared" si="88"/>
        <v>0</v>
      </c>
      <c r="C810" s="49">
        <f>IF('３　回答貼付シート'!$F807&lt;&gt;0,VLOOKUP('３　回答貼付シート'!$F807,$AR$2048:$AS$2054,2,FALSE),0)</f>
        <v>0</v>
      </c>
      <c r="D810" s="49">
        <f>IF('３　回答貼付シート'!$G807&lt;&gt;0,VLOOKUP(('３　回答貼付シート'!$G807), $AR$2048:$AS$2054,2,FALSE),0)</f>
        <v>0</v>
      </c>
      <c r="E810" s="49">
        <f>'３　回答貼付シート'!$H807</f>
        <v>0</v>
      </c>
      <c r="F810" s="49">
        <f>IF(E810=0,0,VLOOKUP($B810,'２　情報入力シート'!$A$2:$E$2049,5))</f>
        <v>0</v>
      </c>
      <c r="G810" s="49">
        <f>IF('３　回答貼付シート'!I807="ない",0,IF('３　回答貼付シート'!I807="１～２日ある",1,IF('３　回答貼付シート'!I807="３～５日ある",2,IF('３　回答貼付シート'!I807="ほぼ毎日ある",3,))))</f>
        <v>0</v>
      </c>
      <c r="H810" s="49">
        <f>IF('３　回答貼付シート'!J807="ない",0,IF('３　回答貼付シート'!J807="１～２日ある",1,IF('３　回答貼付シート'!J807="３～５日ある",2,IF('３　回答貼付シート'!J807="ほぼ毎日ある",3,))))</f>
        <v>0</v>
      </c>
      <c r="I810" s="49">
        <f>IF('３　回答貼付シート'!K807="ない",0,IF('３　回答貼付シート'!K807="１～２日ある",1,IF('３　回答貼付シート'!K807="３～５日ある",2,IF('３　回答貼付シート'!K807="ほぼ毎日ある",3,))))</f>
        <v>0</v>
      </c>
      <c r="J810" s="49">
        <f>IF('３　回答貼付シート'!L807="ない",0,IF('３　回答貼付シート'!L807="１～２日ある",1,IF('３　回答貼付シート'!L807="３～５日ある",2,IF('３　回答貼付シート'!L807="ほぼ毎日ある",3,))))</f>
        <v>0</v>
      </c>
      <c r="K810" s="49">
        <f>IF('３　回答貼付シート'!M807="ない",0,IF('３　回答貼付シート'!M807="１～２日ある",1,IF('３　回答貼付シート'!M807="３～５日ある",2,IF('３　回答貼付シート'!M807="ほぼ毎日ある",3,))))</f>
        <v>0</v>
      </c>
      <c r="L810" s="49">
        <f>IF('３　回答貼付シート'!N807="ない",0,IF('３　回答貼付シート'!N807="１～２日ある",1,IF('３　回答貼付シート'!N807="３～５日ある",2,IF('３　回答貼付シート'!N807="ほぼ毎日ある",3,))))</f>
        <v>0</v>
      </c>
      <c r="M810" s="49">
        <f>IF('３　回答貼付シート'!O807="ない",0,IF('３　回答貼付シート'!O807="１～２日ある",1,IF('３　回答貼付シート'!O807="３～５日ある",2,IF('３　回答貼付シート'!O807="ほぼ毎日ある",3,))))</f>
        <v>0</v>
      </c>
      <c r="N810" s="49">
        <f>IF('３　回答貼付シート'!P807="ない",0,IF('３　回答貼付シート'!P807="１～２日ある",1,IF('３　回答貼付シート'!P807="３～５日ある",2,IF('３　回答貼付シート'!P807="ほぼ毎日ある",3,))))</f>
        <v>0</v>
      </c>
      <c r="O810" s="49">
        <f>IF('３　回答貼付シート'!Q807="ない",0,IF('３　回答貼付シート'!Q807="１～２日ある",1,IF('３　回答貼付シート'!Q807="３～５日ある",2,IF('３　回答貼付シート'!Q807="ほぼ毎日ある",3,))))</f>
        <v>0</v>
      </c>
      <c r="P810" s="49">
        <f>IF('３　回答貼付シート'!R807="ない",0,IF('３　回答貼付シート'!R807="１～２日ある",1,IF('３　回答貼付シート'!R807="３～５日ある",2,IF('３　回答貼付シート'!R807="ほぼ毎日ある",3,))))</f>
        <v>0</v>
      </c>
      <c r="Q810" s="49">
        <f>IF('３　回答貼付シート'!S807="ない",0,IF('３　回答貼付シート'!S807="１～２日ある",1,IF('３　回答貼付シート'!S807="３～５日ある",2,IF('３　回答貼付シート'!S807="ほぼ毎日ある",3,))))</f>
        <v>0</v>
      </c>
      <c r="R810" s="49">
        <f>IF('３　回答貼付シート'!T807="ない",0,IF('３　回答貼付シート'!T807="１～２日ある",1,IF('３　回答貼付シート'!T807="３～５日ある",2,IF('３　回答貼付シート'!T807="ほぼ毎日ある",3,))))</f>
        <v>0</v>
      </c>
      <c r="S810" s="49">
        <f>IF('３　回答貼付シート'!U807="ない",0,IF('３　回答貼付シート'!U807="１～２日ある",1,IF('３　回答貼付シート'!U807="３～５日ある",2,IF('３　回答貼付シート'!U807="ほぼ毎日ある",3,))))</f>
        <v>0</v>
      </c>
      <c r="T810" s="49">
        <f>IF('３　回答貼付シート'!V807="ない",0,IF('３　回答貼付シート'!V807="１～２日ある",1,IF('３　回答貼付シート'!V807="３～５日ある",2,IF('３　回答貼付シート'!V807="ほぼ毎日ある",3,))))</f>
        <v>0</v>
      </c>
      <c r="U810" s="49">
        <f>IF('３　回答貼付シート'!W807="ない",0,IF('３　回答貼付シート'!W807="１～２日ある",1,IF('３　回答貼付シート'!W807="３～５日ある",2,IF('３　回答貼付シート'!W807="ほぼ毎日ある",3,))))</f>
        <v>0</v>
      </c>
      <c r="V810" s="49">
        <f>IF('３　回答貼付シート'!X807="ない",0,IF('３　回答貼付シート'!X807="１～２日ある",1,IF('３　回答貼付シート'!X807="３～５日ある",2,IF('３　回答貼付シート'!X807="ほぼ毎日ある",3,))))</f>
        <v>0</v>
      </c>
      <c r="W810" s="49">
        <f>IF('３　回答貼付シート'!Y807="ない",0,IF('３　回答貼付シート'!Y807="１～２日ある",1,IF('３　回答貼付シート'!Y807="３～５日ある",2,IF('３　回答貼付シート'!Y807="ほぼ毎日ある",3,))))</f>
        <v>0</v>
      </c>
      <c r="X810" s="49">
        <f>IF('３　回答貼付シート'!Z807="ない",0,IF('３　回答貼付シート'!Z807="１～２日ある",1,IF('３　回答貼付シート'!Z807="３～５日ある",2,IF('３　回答貼付シート'!Z807="ほぼ毎日ある",3,))))</f>
        <v>0</v>
      </c>
      <c r="Y810" s="49">
        <f>IF('３　回答貼付シート'!AA807="ない",0,IF('３　回答貼付シート'!AA807="１～２日ある",1,IF('３　回答貼付シート'!AA807="３～５日ある",2,IF('３　回答貼付シート'!AA807="ほぼ毎日ある",3,))))</f>
        <v>0</v>
      </c>
      <c r="Z810" s="49">
        <f>IF('３　回答貼付シート'!AB807="ない",0,IF('３　回答貼付シート'!AB807="１～２日ある",1,IF('３　回答貼付シート'!AB807="３～５日ある",2,IF('３　回答貼付シート'!AB807="ほぼ毎日ある",3,))))</f>
        <v>0</v>
      </c>
      <c r="AA810" s="49">
        <f>IF('３　回答貼付シート'!AC807="ない",0,IF('３　回答貼付シート'!AC807="１～２日ある",1,IF('３　回答貼付シート'!AC807="３～５日ある",2,IF('３　回答貼付シート'!AC807="ほぼ毎日ある",3,))))</f>
        <v>0</v>
      </c>
      <c r="AB810" s="49">
        <f>IF('３　回答貼付シート'!AD807="ない",0,IF('３　回答貼付シート'!AD807="１～２日ある",1,IF('３　回答貼付シート'!AD807="３～５日ある",2,IF('３　回答貼付シート'!AD807="ほぼ毎日ある",3,))))</f>
        <v>0</v>
      </c>
      <c r="AC810" s="49">
        <f>IF('３　回答貼付シート'!AE807="ない",0,IF('３　回答貼付シート'!AE807="１～２日ある",1,IF('３　回答貼付シート'!AE807="３～５日ある",2,IF('３　回答貼付シート'!AE807="ほぼ毎日ある",3,))))</f>
        <v>0</v>
      </c>
      <c r="AD810" s="49">
        <f>IF('３　回答貼付シート'!AF807="ない",0,IF('３　回答貼付シート'!AF807="１～２日ある",1,IF('３　回答貼付シート'!AF807="３～５日ある",2,IF('３　回答貼付シート'!AF807="ほぼ毎日ある",3,))))</f>
        <v>0</v>
      </c>
      <c r="AE810" s="49">
        <f>IF('３　回答貼付シート'!AG807="ない",0,IF('３　回答貼付シート'!AG807="１～２日ある",1,IF('３　回答貼付シート'!AG807="３～５日ある",2,IF('３　回答貼付シート'!AG807="ほぼ毎日ある",3,))))</f>
        <v>0</v>
      </c>
      <c r="AF810" s="49">
        <f>IF('３　回答貼付シート'!AH807="ない",0,IF('３　回答貼付シート'!AH807="１～２日ある",1,IF('３　回答貼付シート'!AH807="３～５日ある",2,IF('３　回答貼付シート'!AH807="ほぼ毎日ある",3,))))</f>
        <v>0</v>
      </c>
      <c r="AG810" s="49">
        <f>IF('３　回答貼付シート'!AI807="ない",0,IF('３　回答貼付シート'!AI807="１～２日ある",1,IF('３　回答貼付シート'!AI807="３～５日ある",2,IF('３　回答貼付シート'!AI807="ほぼ毎日ある",3,))))</f>
        <v>0</v>
      </c>
      <c r="AH810" s="49">
        <f>IF('３　回答貼付シート'!AJ807="ない",0,IF('３　回答貼付シート'!AJ807="１～２日ある",1,IF('３　回答貼付シート'!AJ807="３～５日ある",2,IF('３　回答貼付シート'!AJ807="ほぼ毎日ある",3,))))</f>
        <v>0</v>
      </c>
      <c r="AI810" s="49">
        <f>IF('３　回答貼付シート'!AK807="ない",0,IF('３　回答貼付シート'!AK807="１～２日ある",1,IF('３　回答貼付シート'!AK807="３～５日ある",2,IF('３　回答貼付シート'!AK807="ほぼ毎日ある",3,))))</f>
        <v>0</v>
      </c>
      <c r="AJ810" s="49">
        <f>IF('３　回答貼付シート'!AL807="ない",0,IF('３　回答貼付シート'!AL807="１～２日ある",1,IF('３　回答貼付シート'!AL807="３～５日ある",2,IF('３　回答貼付シート'!AL807="ほぼ毎日ある",3,))))</f>
        <v>0</v>
      </c>
      <c r="AK810" s="49">
        <f>IF('３　回答貼付シート'!AM807="ない",0,IF('３　回答貼付シート'!AM807="１～２日ある",1,IF('３　回答貼付シート'!AM807="３～５日ある",2,IF('３　回答貼付シート'!AM807="ほぼ毎日ある",3,))))</f>
        <v>0</v>
      </c>
      <c r="AL810" s="49">
        <f>'３　回答貼付シート'!$AN807</f>
        <v>0</v>
      </c>
      <c r="AM810" s="49" t="str">
        <f t="shared" si="89"/>
        <v/>
      </c>
      <c r="AN810" s="49" t="str">
        <f t="shared" si="90"/>
        <v/>
      </c>
      <c r="AO810" s="49" t="str">
        <f t="shared" si="91"/>
        <v/>
      </c>
      <c r="AP810" s="49" t="str">
        <f t="shared" si="92"/>
        <v/>
      </c>
      <c r="AQ810" s="49" t="str">
        <f t="shared" si="93"/>
        <v/>
      </c>
      <c r="AR810" t="str">
        <f t="shared" si="94"/>
        <v>0</v>
      </c>
      <c r="AT810" s="42"/>
    </row>
    <row r="811" spans="1:46">
      <c r="A811" s="49"/>
      <c r="B811" s="49">
        <f t="shared" si="88"/>
        <v>0</v>
      </c>
      <c r="C811" s="49">
        <f>IF('３　回答貼付シート'!$F808&lt;&gt;0,VLOOKUP('３　回答貼付シート'!$F808,$AR$2048:$AS$2054,2,FALSE),0)</f>
        <v>0</v>
      </c>
      <c r="D811" s="49">
        <f>IF('３　回答貼付シート'!$G808&lt;&gt;0,VLOOKUP(('３　回答貼付シート'!$G808), $AR$2048:$AS$2054,2,FALSE),0)</f>
        <v>0</v>
      </c>
      <c r="E811" s="49">
        <f>'３　回答貼付シート'!$H808</f>
        <v>0</v>
      </c>
      <c r="F811" s="49">
        <f>IF(E811=0,0,VLOOKUP($B811,'２　情報入力シート'!$A$2:$E$2049,5))</f>
        <v>0</v>
      </c>
      <c r="G811" s="49">
        <f>IF('３　回答貼付シート'!I808="ない",0,IF('３　回答貼付シート'!I808="１～２日ある",1,IF('３　回答貼付シート'!I808="３～５日ある",2,IF('３　回答貼付シート'!I808="ほぼ毎日ある",3,))))</f>
        <v>0</v>
      </c>
      <c r="H811" s="49">
        <f>IF('３　回答貼付シート'!J808="ない",0,IF('３　回答貼付シート'!J808="１～２日ある",1,IF('３　回答貼付シート'!J808="３～５日ある",2,IF('３　回答貼付シート'!J808="ほぼ毎日ある",3,))))</f>
        <v>0</v>
      </c>
      <c r="I811" s="49">
        <f>IF('３　回答貼付シート'!K808="ない",0,IF('３　回答貼付シート'!K808="１～２日ある",1,IF('３　回答貼付シート'!K808="３～５日ある",2,IF('３　回答貼付シート'!K808="ほぼ毎日ある",3,))))</f>
        <v>0</v>
      </c>
      <c r="J811" s="49">
        <f>IF('３　回答貼付シート'!L808="ない",0,IF('３　回答貼付シート'!L808="１～２日ある",1,IF('３　回答貼付シート'!L808="３～５日ある",2,IF('３　回答貼付シート'!L808="ほぼ毎日ある",3,))))</f>
        <v>0</v>
      </c>
      <c r="K811" s="49">
        <f>IF('３　回答貼付シート'!M808="ない",0,IF('３　回答貼付シート'!M808="１～２日ある",1,IF('３　回答貼付シート'!M808="３～５日ある",2,IF('３　回答貼付シート'!M808="ほぼ毎日ある",3,))))</f>
        <v>0</v>
      </c>
      <c r="L811" s="49">
        <f>IF('３　回答貼付シート'!N808="ない",0,IF('３　回答貼付シート'!N808="１～２日ある",1,IF('３　回答貼付シート'!N808="３～５日ある",2,IF('３　回答貼付シート'!N808="ほぼ毎日ある",3,))))</f>
        <v>0</v>
      </c>
      <c r="M811" s="49">
        <f>IF('３　回答貼付シート'!O808="ない",0,IF('３　回答貼付シート'!O808="１～２日ある",1,IF('３　回答貼付シート'!O808="３～５日ある",2,IF('３　回答貼付シート'!O808="ほぼ毎日ある",3,))))</f>
        <v>0</v>
      </c>
      <c r="N811" s="49">
        <f>IF('３　回答貼付シート'!P808="ない",0,IF('３　回答貼付シート'!P808="１～２日ある",1,IF('３　回答貼付シート'!P808="３～５日ある",2,IF('３　回答貼付シート'!P808="ほぼ毎日ある",3,))))</f>
        <v>0</v>
      </c>
      <c r="O811" s="49">
        <f>IF('３　回答貼付シート'!Q808="ない",0,IF('３　回答貼付シート'!Q808="１～２日ある",1,IF('３　回答貼付シート'!Q808="３～５日ある",2,IF('３　回答貼付シート'!Q808="ほぼ毎日ある",3,))))</f>
        <v>0</v>
      </c>
      <c r="P811" s="49">
        <f>IF('３　回答貼付シート'!R808="ない",0,IF('３　回答貼付シート'!R808="１～２日ある",1,IF('３　回答貼付シート'!R808="３～５日ある",2,IF('３　回答貼付シート'!R808="ほぼ毎日ある",3,))))</f>
        <v>0</v>
      </c>
      <c r="Q811" s="49">
        <f>IF('３　回答貼付シート'!S808="ない",0,IF('３　回答貼付シート'!S808="１～２日ある",1,IF('３　回答貼付シート'!S808="３～５日ある",2,IF('３　回答貼付シート'!S808="ほぼ毎日ある",3,))))</f>
        <v>0</v>
      </c>
      <c r="R811" s="49">
        <f>IF('３　回答貼付シート'!T808="ない",0,IF('３　回答貼付シート'!T808="１～２日ある",1,IF('３　回答貼付シート'!T808="３～５日ある",2,IF('３　回答貼付シート'!T808="ほぼ毎日ある",3,))))</f>
        <v>0</v>
      </c>
      <c r="S811" s="49">
        <f>IF('３　回答貼付シート'!U808="ない",0,IF('３　回答貼付シート'!U808="１～２日ある",1,IF('３　回答貼付シート'!U808="３～５日ある",2,IF('３　回答貼付シート'!U808="ほぼ毎日ある",3,))))</f>
        <v>0</v>
      </c>
      <c r="T811" s="49">
        <f>IF('３　回答貼付シート'!V808="ない",0,IF('３　回答貼付シート'!V808="１～２日ある",1,IF('３　回答貼付シート'!V808="３～５日ある",2,IF('３　回答貼付シート'!V808="ほぼ毎日ある",3,))))</f>
        <v>0</v>
      </c>
      <c r="U811" s="49">
        <f>IF('３　回答貼付シート'!W808="ない",0,IF('３　回答貼付シート'!W808="１～２日ある",1,IF('３　回答貼付シート'!W808="３～５日ある",2,IF('３　回答貼付シート'!W808="ほぼ毎日ある",3,))))</f>
        <v>0</v>
      </c>
      <c r="V811" s="49">
        <f>IF('３　回答貼付シート'!X808="ない",0,IF('３　回答貼付シート'!X808="１～２日ある",1,IF('３　回答貼付シート'!X808="３～５日ある",2,IF('３　回答貼付シート'!X808="ほぼ毎日ある",3,))))</f>
        <v>0</v>
      </c>
      <c r="W811" s="49">
        <f>IF('３　回答貼付シート'!Y808="ない",0,IF('３　回答貼付シート'!Y808="１～２日ある",1,IF('３　回答貼付シート'!Y808="３～５日ある",2,IF('３　回答貼付シート'!Y808="ほぼ毎日ある",3,))))</f>
        <v>0</v>
      </c>
      <c r="X811" s="49">
        <f>IF('３　回答貼付シート'!Z808="ない",0,IF('３　回答貼付シート'!Z808="１～２日ある",1,IF('３　回答貼付シート'!Z808="３～５日ある",2,IF('３　回答貼付シート'!Z808="ほぼ毎日ある",3,))))</f>
        <v>0</v>
      </c>
      <c r="Y811" s="49">
        <f>IF('３　回答貼付シート'!AA808="ない",0,IF('３　回答貼付シート'!AA808="１～２日ある",1,IF('３　回答貼付シート'!AA808="３～５日ある",2,IF('３　回答貼付シート'!AA808="ほぼ毎日ある",3,))))</f>
        <v>0</v>
      </c>
      <c r="Z811" s="49">
        <f>IF('３　回答貼付シート'!AB808="ない",0,IF('３　回答貼付シート'!AB808="１～２日ある",1,IF('３　回答貼付シート'!AB808="３～５日ある",2,IF('３　回答貼付シート'!AB808="ほぼ毎日ある",3,))))</f>
        <v>0</v>
      </c>
      <c r="AA811" s="49">
        <f>IF('３　回答貼付シート'!AC808="ない",0,IF('３　回答貼付シート'!AC808="１～２日ある",1,IF('３　回答貼付シート'!AC808="３～５日ある",2,IF('３　回答貼付シート'!AC808="ほぼ毎日ある",3,))))</f>
        <v>0</v>
      </c>
      <c r="AB811" s="49">
        <f>IF('３　回答貼付シート'!AD808="ない",0,IF('３　回答貼付シート'!AD808="１～２日ある",1,IF('３　回答貼付シート'!AD808="３～５日ある",2,IF('３　回答貼付シート'!AD808="ほぼ毎日ある",3,))))</f>
        <v>0</v>
      </c>
      <c r="AC811" s="49">
        <f>IF('３　回答貼付シート'!AE808="ない",0,IF('３　回答貼付シート'!AE808="１～２日ある",1,IF('３　回答貼付シート'!AE808="３～５日ある",2,IF('３　回答貼付シート'!AE808="ほぼ毎日ある",3,))))</f>
        <v>0</v>
      </c>
      <c r="AD811" s="49">
        <f>IF('３　回答貼付シート'!AF808="ない",0,IF('３　回答貼付シート'!AF808="１～２日ある",1,IF('３　回答貼付シート'!AF808="３～５日ある",2,IF('３　回答貼付シート'!AF808="ほぼ毎日ある",3,))))</f>
        <v>0</v>
      </c>
      <c r="AE811" s="49">
        <f>IF('３　回答貼付シート'!AG808="ない",0,IF('３　回答貼付シート'!AG808="１～２日ある",1,IF('３　回答貼付シート'!AG808="３～５日ある",2,IF('３　回答貼付シート'!AG808="ほぼ毎日ある",3,))))</f>
        <v>0</v>
      </c>
      <c r="AF811" s="49">
        <f>IF('３　回答貼付シート'!AH808="ない",0,IF('３　回答貼付シート'!AH808="１～２日ある",1,IF('３　回答貼付シート'!AH808="３～５日ある",2,IF('３　回答貼付シート'!AH808="ほぼ毎日ある",3,))))</f>
        <v>0</v>
      </c>
      <c r="AG811" s="49">
        <f>IF('３　回答貼付シート'!AI808="ない",0,IF('３　回答貼付シート'!AI808="１～２日ある",1,IF('３　回答貼付シート'!AI808="３～５日ある",2,IF('３　回答貼付シート'!AI808="ほぼ毎日ある",3,))))</f>
        <v>0</v>
      </c>
      <c r="AH811" s="49">
        <f>IF('３　回答貼付シート'!AJ808="ない",0,IF('３　回答貼付シート'!AJ808="１～２日ある",1,IF('３　回答貼付シート'!AJ808="３～５日ある",2,IF('３　回答貼付シート'!AJ808="ほぼ毎日ある",3,))))</f>
        <v>0</v>
      </c>
      <c r="AI811" s="49">
        <f>IF('３　回答貼付シート'!AK808="ない",0,IF('３　回答貼付シート'!AK808="１～２日ある",1,IF('３　回答貼付シート'!AK808="３～５日ある",2,IF('３　回答貼付シート'!AK808="ほぼ毎日ある",3,))))</f>
        <v>0</v>
      </c>
      <c r="AJ811" s="49">
        <f>IF('３　回答貼付シート'!AL808="ない",0,IF('３　回答貼付シート'!AL808="１～２日ある",1,IF('３　回答貼付シート'!AL808="３～５日ある",2,IF('３　回答貼付シート'!AL808="ほぼ毎日ある",3,))))</f>
        <v>0</v>
      </c>
      <c r="AK811" s="49">
        <f>IF('３　回答貼付シート'!AM808="ない",0,IF('３　回答貼付シート'!AM808="１～２日ある",1,IF('３　回答貼付シート'!AM808="３～５日ある",2,IF('３　回答貼付シート'!AM808="ほぼ毎日ある",3,))))</f>
        <v>0</v>
      </c>
      <c r="AL811" s="49">
        <f>'３　回答貼付シート'!$AN808</f>
        <v>0</v>
      </c>
      <c r="AM811" s="49" t="str">
        <f t="shared" si="89"/>
        <v/>
      </c>
      <c r="AN811" s="49" t="str">
        <f t="shared" si="90"/>
        <v/>
      </c>
      <c r="AO811" s="49" t="str">
        <f t="shared" si="91"/>
        <v/>
      </c>
      <c r="AP811" s="49" t="str">
        <f t="shared" si="92"/>
        <v/>
      </c>
      <c r="AQ811" s="49" t="str">
        <f t="shared" si="93"/>
        <v/>
      </c>
      <c r="AR811" t="str">
        <f t="shared" si="94"/>
        <v>0</v>
      </c>
      <c r="AT811" s="42"/>
    </row>
    <row r="812" spans="1:46">
      <c r="A812" s="49"/>
      <c r="B812" s="49">
        <f t="shared" si="88"/>
        <v>0</v>
      </c>
      <c r="C812" s="49">
        <f>IF('３　回答貼付シート'!$F809&lt;&gt;0,VLOOKUP('３　回答貼付シート'!$F809,$AR$2048:$AS$2054,2,FALSE),0)</f>
        <v>0</v>
      </c>
      <c r="D812" s="49">
        <f>IF('３　回答貼付シート'!$G809&lt;&gt;0,VLOOKUP(('３　回答貼付シート'!$G809), $AR$2048:$AS$2054,2,FALSE),0)</f>
        <v>0</v>
      </c>
      <c r="E812" s="49">
        <f>'３　回答貼付シート'!$H809</f>
        <v>0</v>
      </c>
      <c r="F812" s="49">
        <f>IF(E812=0,0,VLOOKUP($B812,'２　情報入力シート'!$A$2:$E$2049,5))</f>
        <v>0</v>
      </c>
      <c r="G812" s="49">
        <f>IF('３　回答貼付シート'!I809="ない",0,IF('３　回答貼付シート'!I809="１～２日ある",1,IF('３　回答貼付シート'!I809="３～５日ある",2,IF('３　回答貼付シート'!I809="ほぼ毎日ある",3,))))</f>
        <v>0</v>
      </c>
      <c r="H812" s="49">
        <f>IF('３　回答貼付シート'!J809="ない",0,IF('３　回答貼付シート'!J809="１～２日ある",1,IF('３　回答貼付シート'!J809="３～５日ある",2,IF('３　回答貼付シート'!J809="ほぼ毎日ある",3,))))</f>
        <v>0</v>
      </c>
      <c r="I812" s="49">
        <f>IF('３　回答貼付シート'!K809="ない",0,IF('３　回答貼付シート'!K809="１～２日ある",1,IF('３　回答貼付シート'!K809="３～５日ある",2,IF('３　回答貼付シート'!K809="ほぼ毎日ある",3,))))</f>
        <v>0</v>
      </c>
      <c r="J812" s="49">
        <f>IF('３　回答貼付シート'!L809="ない",0,IF('３　回答貼付シート'!L809="１～２日ある",1,IF('３　回答貼付シート'!L809="３～５日ある",2,IF('３　回答貼付シート'!L809="ほぼ毎日ある",3,))))</f>
        <v>0</v>
      </c>
      <c r="K812" s="49">
        <f>IF('３　回答貼付シート'!M809="ない",0,IF('３　回答貼付シート'!M809="１～２日ある",1,IF('３　回答貼付シート'!M809="３～５日ある",2,IF('３　回答貼付シート'!M809="ほぼ毎日ある",3,))))</f>
        <v>0</v>
      </c>
      <c r="L812" s="49">
        <f>IF('３　回答貼付シート'!N809="ない",0,IF('３　回答貼付シート'!N809="１～２日ある",1,IF('３　回答貼付シート'!N809="３～５日ある",2,IF('３　回答貼付シート'!N809="ほぼ毎日ある",3,))))</f>
        <v>0</v>
      </c>
      <c r="M812" s="49">
        <f>IF('３　回答貼付シート'!O809="ない",0,IF('３　回答貼付シート'!O809="１～２日ある",1,IF('３　回答貼付シート'!O809="３～５日ある",2,IF('３　回答貼付シート'!O809="ほぼ毎日ある",3,))))</f>
        <v>0</v>
      </c>
      <c r="N812" s="49">
        <f>IF('３　回答貼付シート'!P809="ない",0,IF('３　回答貼付シート'!P809="１～２日ある",1,IF('３　回答貼付シート'!P809="３～５日ある",2,IF('３　回答貼付シート'!P809="ほぼ毎日ある",3,))))</f>
        <v>0</v>
      </c>
      <c r="O812" s="49">
        <f>IF('３　回答貼付シート'!Q809="ない",0,IF('３　回答貼付シート'!Q809="１～２日ある",1,IF('３　回答貼付シート'!Q809="３～５日ある",2,IF('３　回答貼付シート'!Q809="ほぼ毎日ある",3,))))</f>
        <v>0</v>
      </c>
      <c r="P812" s="49">
        <f>IF('３　回答貼付シート'!R809="ない",0,IF('３　回答貼付シート'!R809="１～２日ある",1,IF('３　回答貼付シート'!R809="３～５日ある",2,IF('３　回答貼付シート'!R809="ほぼ毎日ある",3,))))</f>
        <v>0</v>
      </c>
      <c r="Q812" s="49">
        <f>IF('３　回答貼付シート'!S809="ない",0,IF('３　回答貼付シート'!S809="１～２日ある",1,IF('３　回答貼付シート'!S809="３～５日ある",2,IF('３　回答貼付シート'!S809="ほぼ毎日ある",3,))))</f>
        <v>0</v>
      </c>
      <c r="R812" s="49">
        <f>IF('３　回答貼付シート'!T809="ない",0,IF('３　回答貼付シート'!T809="１～２日ある",1,IF('３　回答貼付シート'!T809="３～５日ある",2,IF('３　回答貼付シート'!T809="ほぼ毎日ある",3,))))</f>
        <v>0</v>
      </c>
      <c r="S812" s="49">
        <f>IF('３　回答貼付シート'!U809="ない",0,IF('３　回答貼付シート'!U809="１～２日ある",1,IF('３　回答貼付シート'!U809="３～５日ある",2,IF('３　回答貼付シート'!U809="ほぼ毎日ある",3,))))</f>
        <v>0</v>
      </c>
      <c r="T812" s="49">
        <f>IF('３　回答貼付シート'!V809="ない",0,IF('３　回答貼付シート'!V809="１～２日ある",1,IF('３　回答貼付シート'!V809="３～５日ある",2,IF('３　回答貼付シート'!V809="ほぼ毎日ある",3,))))</f>
        <v>0</v>
      </c>
      <c r="U812" s="49">
        <f>IF('３　回答貼付シート'!W809="ない",0,IF('３　回答貼付シート'!W809="１～２日ある",1,IF('３　回答貼付シート'!W809="３～５日ある",2,IF('３　回答貼付シート'!W809="ほぼ毎日ある",3,))))</f>
        <v>0</v>
      </c>
      <c r="V812" s="49">
        <f>IF('３　回答貼付シート'!X809="ない",0,IF('３　回答貼付シート'!X809="１～２日ある",1,IF('３　回答貼付シート'!X809="３～５日ある",2,IF('３　回答貼付シート'!X809="ほぼ毎日ある",3,))))</f>
        <v>0</v>
      </c>
      <c r="W812" s="49">
        <f>IF('３　回答貼付シート'!Y809="ない",0,IF('３　回答貼付シート'!Y809="１～２日ある",1,IF('３　回答貼付シート'!Y809="３～５日ある",2,IF('３　回答貼付シート'!Y809="ほぼ毎日ある",3,))))</f>
        <v>0</v>
      </c>
      <c r="X812" s="49">
        <f>IF('３　回答貼付シート'!Z809="ない",0,IF('３　回答貼付シート'!Z809="１～２日ある",1,IF('３　回答貼付シート'!Z809="３～５日ある",2,IF('３　回答貼付シート'!Z809="ほぼ毎日ある",3,))))</f>
        <v>0</v>
      </c>
      <c r="Y812" s="49">
        <f>IF('３　回答貼付シート'!AA809="ない",0,IF('３　回答貼付シート'!AA809="１～２日ある",1,IF('３　回答貼付シート'!AA809="３～５日ある",2,IF('３　回答貼付シート'!AA809="ほぼ毎日ある",3,))))</f>
        <v>0</v>
      </c>
      <c r="Z812" s="49">
        <f>IF('３　回答貼付シート'!AB809="ない",0,IF('３　回答貼付シート'!AB809="１～２日ある",1,IF('３　回答貼付シート'!AB809="３～５日ある",2,IF('３　回答貼付シート'!AB809="ほぼ毎日ある",3,))))</f>
        <v>0</v>
      </c>
      <c r="AA812" s="49">
        <f>IF('３　回答貼付シート'!AC809="ない",0,IF('３　回答貼付シート'!AC809="１～２日ある",1,IF('３　回答貼付シート'!AC809="３～５日ある",2,IF('３　回答貼付シート'!AC809="ほぼ毎日ある",3,))))</f>
        <v>0</v>
      </c>
      <c r="AB812" s="49">
        <f>IF('３　回答貼付シート'!AD809="ない",0,IF('３　回答貼付シート'!AD809="１～２日ある",1,IF('３　回答貼付シート'!AD809="３～５日ある",2,IF('３　回答貼付シート'!AD809="ほぼ毎日ある",3,))))</f>
        <v>0</v>
      </c>
      <c r="AC812" s="49">
        <f>IF('３　回答貼付シート'!AE809="ない",0,IF('３　回答貼付シート'!AE809="１～２日ある",1,IF('３　回答貼付シート'!AE809="３～５日ある",2,IF('３　回答貼付シート'!AE809="ほぼ毎日ある",3,))))</f>
        <v>0</v>
      </c>
      <c r="AD812" s="49">
        <f>IF('３　回答貼付シート'!AF809="ない",0,IF('３　回答貼付シート'!AF809="１～２日ある",1,IF('３　回答貼付シート'!AF809="３～５日ある",2,IF('３　回答貼付シート'!AF809="ほぼ毎日ある",3,))))</f>
        <v>0</v>
      </c>
      <c r="AE812" s="49">
        <f>IF('３　回答貼付シート'!AG809="ない",0,IF('３　回答貼付シート'!AG809="１～２日ある",1,IF('３　回答貼付シート'!AG809="３～５日ある",2,IF('３　回答貼付シート'!AG809="ほぼ毎日ある",3,))))</f>
        <v>0</v>
      </c>
      <c r="AF812" s="49">
        <f>IF('３　回答貼付シート'!AH809="ない",0,IF('３　回答貼付シート'!AH809="１～２日ある",1,IF('３　回答貼付シート'!AH809="３～５日ある",2,IF('３　回答貼付シート'!AH809="ほぼ毎日ある",3,))))</f>
        <v>0</v>
      </c>
      <c r="AG812" s="49">
        <f>IF('３　回答貼付シート'!AI809="ない",0,IF('３　回答貼付シート'!AI809="１～２日ある",1,IF('３　回答貼付シート'!AI809="３～５日ある",2,IF('３　回答貼付シート'!AI809="ほぼ毎日ある",3,))))</f>
        <v>0</v>
      </c>
      <c r="AH812" s="49">
        <f>IF('３　回答貼付シート'!AJ809="ない",0,IF('３　回答貼付シート'!AJ809="１～２日ある",1,IF('３　回答貼付シート'!AJ809="３～５日ある",2,IF('３　回答貼付シート'!AJ809="ほぼ毎日ある",3,))))</f>
        <v>0</v>
      </c>
      <c r="AI812" s="49">
        <f>IF('３　回答貼付シート'!AK809="ない",0,IF('３　回答貼付シート'!AK809="１～２日ある",1,IF('３　回答貼付シート'!AK809="３～５日ある",2,IF('３　回答貼付シート'!AK809="ほぼ毎日ある",3,))))</f>
        <v>0</v>
      </c>
      <c r="AJ812" s="49">
        <f>IF('３　回答貼付シート'!AL809="ない",0,IF('３　回答貼付シート'!AL809="１～２日ある",1,IF('３　回答貼付シート'!AL809="３～５日ある",2,IF('３　回答貼付シート'!AL809="ほぼ毎日ある",3,))))</f>
        <v>0</v>
      </c>
      <c r="AK812" s="49">
        <f>IF('３　回答貼付シート'!AM809="ない",0,IF('３　回答貼付シート'!AM809="１～２日ある",1,IF('３　回答貼付シート'!AM809="３～５日ある",2,IF('３　回答貼付シート'!AM809="ほぼ毎日ある",3,))))</f>
        <v>0</v>
      </c>
      <c r="AL812" s="49">
        <f>'３　回答貼付シート'!$AN809</f>
        <v>0</v>
      </c>
      <c r="AM812" s="49" t="str">
        <f t="shared" si="89"/>
        <v/>
      </c>
      <c r="AN812" s="49" t="str">
        <f t="shared" si="90"/>
        <v/>
      </c>
      <c r="AO812" s="49" t="str">
        <f t="shared" si="91"/>
        <v/>
      </c>
      <c r="AP812" s="49" t="str">
        <f t="shared" si="92"/>
        <v/>
      </c>
      <c r="AQ812" s="49" t="str">
        <f t="shared" si="93"/>
        <v/>
      </c>
      <c r="AR812" t="str">
        <f t="shared" si="94"/>
        <v>0</v>
      </c>
      <c r="AT812" s="42"/>
    </row>
    <row r="813" spans="1:46">
      <c r="A813" s="49"/>
      <c r="B813" s="49">
        <f t="shared" si="88"/>
        <v>0</v>
      </c>
      <c r="C813" s="49">
        <f>IF('３　回答貼付シート'!$F810&lt;&gt;0,VLOOKUP('３　回答貼付シート'!$F810,$AR$2048:$AS$2054,2,FALSE),0)</f>
        <v>0</v>
      </c>
      <c r="D813" s="49">
        <f>IF('３　回答貼付シート'!$G810&lt;&gt;0,VLOOKUP(('３　回答貼付シート'!$G810), $AR$2048:$AS$2054,2,FALSE),0)</f>
        <v>0</v>
      </c>
      <c r="E813" s="49">
        <f>'３　回答貼付シート'!$H810</f>
        <v>0</v>
      </c>
      <c r="F813" s="49">
        <f>IF(E813=0,0,VLOOKUP($B813,'２　情報入力シート'!$A$2:$E$2049,5))</f>
        <v>0</v>
      </c>
      <c r="G813" s="49">
        <f>IF('３　回答貼付シート'!I810="ない",0,IF('３　回答貼付シート'!I810="１～２日ある",1,IF('３　回答貼付シート'!I810="３～５日ある",2,IF('３　回答貼付シート'!I810="ほぼ毎日ある",3,))))</f>
        <v>0</v>
      </c>
      <c r="H813" s="49">
        <f>IF('３　回答貼付シート'!J810="ない",0,IF('３　回答貼付シート'!J810="１～２日ある",1,IF('３　回答貼付シート'!J810="３～５日ある",2,IF('３　回答貼付シート'!J810="ほぼ毎日ある",3,))))</f>
        <v>0</v>
      </c>
      <c r="I813" s="49">
        <f>IF('３　回答貼付シート'!K810="ない",0,IF('３　回答貼付シート'!K810="１～２日ある",1,IF('３　回答貼付シート'!K810="３～５日ある",2,IF('３　回答貼付シート'!K810="ほぼ毎日ある",3,))))</f>
        <v>0</v>
      </c>
      <c r="J813" s="49">
        <f>IF('３　回答貼付シート'!L810="ない",0,IF('３　回答貼付シート'!L810="１～２日ある",1,IF('３　回答貼付シート'!L810="３～５日ある",2,IF('３　回答貼付シート'!L810="ほぼ毎日ある",3,))))</f>
        <v>0</v>
      </c>
      <c r="K813" s="49">
        <f>IF('３　回答貼付シート'!M810="ない",0,IF('３　回答貼付シート'!M810="１～２日ある",1,IF('３　回答貼付シート'!M810="３～５日ある",2,IF('３　回答貼付シート'!M810="ほぼ毎日ある",3,))))</f>
        <v>0</v>
      </c>
      <c r="L813" s="49">
        <f>IF('３　回答貼付シート'!N810="ない",0,IF('３　回答貼付シート'!N810="１～２日ある",1,IF('３　回答貼付シート'!N810="３～５日ある",2,IF('３　回答貼付シート'!N810="ほぼ毎日ある",3,))))</f>
        <v>0</v>
      </c>
      <c r="M813" s="49">
        <f>IF('３　回答貼付シート'!O810="ない",0,IF('３　回答貼付シート'!O810="１～２日ある",1,IF('３　回答貼付シート'!O810="３～５日ある",2,IF('３　回答貼付シート'!O810="ほぼ毎日ある",3,))))</f>
        <v>0</v>
      </c>
      <c r="N813" s="49">
        <f>IF('３　回答貼付シート'!P810="ない",0,IF('３　回答貼付シート'!P810="１～２日ある",1,IF('３　回答貼付シート'!P810="３～５日ある",2,IF('３　回答貼付シート'!P810="ほぼ毎日ある",3,))))</f>
        <v>0</v>
      </c>
      <c r="O813" s="49">
        <f>IF('３　回答貼付シート'!Q810="ない",0,IF('３　回答貼付シート'!Q810="１～２日ある",1,IF('３　回答貼付シート'!Q810="３～５日ある",2,IF('３　回答貼付シート'!Q810="ほぼ毎日ある",3,))))</f>
        <v>0</v>
      </c>
      <c r="P813" s="49">
        <f>IF('３　回答貼付シート'!R810="ない",0,IF('３　回答貼付シート'!R810="１～２日ある",1,IF('３　回答貼付シート'!R810="３～５日ある",2,IF('３　回答貼付シート'!R810="ほぼ毎日ある",3,))))</f>
        <v>0</v>
      </c>
      <c r="Q813" s="49">
        <f>IF('３　回答貼付シート'!S810="ない",0,IF('３　回答貼付シート'!S810="１～２日ある",1,IF('３　回答貼付シート'!S810="３～５日ある",2,IF('３　回答貼付シート'!S810="ほぼ毎日ある",3,))))</f>
        <v>0</v>
      </c>
      <c r="R813" s="49">
        <f>IF('３　回答貼付シート'!T810="ない",0,IF('３　回答貼付シート'!T810="１～２日ある",1,IF('３　回答貼付シート'!T810="３～５日ある",2,IF('３　回答貼付シート'!T810="ほぼ毎日ある",3,))))</f>
        <v>0</v>
      </c>
      <c r="S813" s="49">
        <f>IF('３　回答貼付シート'!U810="ない",0,IF('３　回答貼付シート'!U810="１～２日ある",1,IF('３　回答貼付シート'!U810="３～５日ある",2,IF('３　回答貼付シート'!U810="ほぼ毎日ある",3,))))</f>
        <v>0</v>
      </c>
      <c r="T813" s="49">
        <f>IF('３　回答貼付シート'!V810="ない",0,IF('３　回答貼付シート'!V810="１～２日ある",1,IF('３　回答貼付シート'!V810="３～５日ある",2,IF('３　回答貼付シート'!V810="ほぼ毎日ある",3,))))</f>
        <v>0</v>
      </c>
      <c r="U813" s="49">
        <f>IF('３　回答貼付シート'!W810="ない",0,IF('３　回答貼付シート'!W810="１～２日ある",1,IF('３　回答貼付シート'!W810="３～５日ある",2,IF('３　回答貼付シート'!W810="ほぼ毎日ある",3,))))</f>
        <v>0</v>
      </c>
      <c r="V813" s="49">
        <f>IF('３　回答貼付シート'!X810="ない",0,IF('３　回答貼付シート'!X810="１～２日ある",1,IF('３　回答貼付シート'!X810="３～５日ある",2,IF('３　回答貼付シート'!X810="ほぼ毎日ある",3,))))</f>
        <v>0</v>
      </c>
      <c r="W813" s="49">
        <f>IF('３　回答貼付シート'!Y810="ない",0,IF('３　回答貼付シート'!Y810="１～２日ある",1,IF('３　回答貼付シート'!Y810="３～５日ある",2,IF('３　回答貼付シート'!Y810="ほぼ毎日ある",3,))))</f>
        <v>0</v>
      </c>
      <c r="X813" s="49">
        <f>IF('３　回答貼付シート'!Z810="ない",0,IF('３　回答貼付シート'!Z810="１～２日ある",1,IF('３　回答貼付シート'!Z810="３～５日ある",2,IF('３　回答貼付シート'!Z810="ほぼ毎日ある",3,))))</f>
        <v>0</v>
      </c>
      <c r="Y813" s="49">
        <f>IF('３　回答貼付シート'!AA810="ない",0,IF('３　回答貼付シート'!AA810="１～２日ある",1,IF('３　回答貼付シート'!AA810="３～５日ある",2,IF('３　回答貼付シート'!AA810="ほぼ毎日ある",3,))))</f>
        <v>0</v>
      </c>
      <c r="Z813" s="49">
        <f>IF('３　回答貼付シート'!AB810="ない",0,IF('３　回答貼付シート'!AB810="１～２日ある",1,IF('３　回答貼付シート'!AB810="３～５日ある",2,IF('３　回答貼付シート'!AB810="ほぼ毎日ある",3,))))</f>
        <v>0</v>
      </c>
      <c r="AA813" s="49">
        <f>IF('３　回答貼付シート'!AC810="ない",0,IF('３　回答貼付シート'!AC810="１～２日ある",1,IF('３　回答貼付シート'!AC810="３～５日ある",2,IF('３　回答貼付シート'!AC810="ほぼ毎日ある",3,))))</f>
        <v>0</v>
      </c>
      <c r="AB813" s="49">
        <f>IF('３　回答貼付シート'!AD810="ない",0,IF('３　回答貼付シート'!AD810="１～２日ある",1,IF('３　回答貼付シート'!AD810="３～５日ある",2,IF('３　回答貼付シート'!AD810="ほぼ毎日ある",3,))))</f>
        <v>0</v>
      </c>
      <c r="AC813" s="49">
        <f>IF('３　回答貼付シート'!AE810="ない",0,IF('３　回答貼付シート'!AE810="１～２日ある",1,IF('３　回答貼付シート'!AE810="３～５日ある",2,IF('３　回答貼付シート'!AE810="ほぼ毎日ある",3,))))</f>
        <v>0</v>
      </c>
      <c r="AD813" s="49">
        <f>IF('３　回答貼付シート'!AF810="ない",0,IF('３　回答貼付シート'!AF810="１～２日ある",1,IF('３　回答貼付シート'!AF810="３～５日ある",2,IF('３　回答貼付シート'!AF810="ほぼ毎日ある",3,))))</f>
        <v>0</v>
      </c>
      <c r="AE813" s="49">
        <f>IF('３　回答貼付シート'!AG810="ない",0,IF('３　回答貼付シート'!AG810="１～２日ある",1,IF('３　回答貼付シート'!AG810="３～５日ある",2,IF('３　回答貼付シート'!AG810="ほぼ毎日ある",3,))))</f>
        <v>0</v>
      </c>
      <c r="AF813" s="49">
        <f>IF('３　回答貼付シート'!AH810="ない",0,IF('３　回答貼付シート'!AH810="１～２日ある",1,IF('３　回答貼付シート'!AH810="３～５日ある",2,IF('３　回答貼付シート'!AH810="ほぼ毎日ある",3,))))</f>
        <v>0</v>
      </c>
      <c r="AG813" s="49">
        <f>IF('３　回答貼付シート'!AI810="ない",0,IF('３　回答貼付シート'!AI810="１～２日ある",1,IF('３　回答貼付シート'!AI810="３～５日ある",2,IF('３　回答貼付シート'!AI810="ほぼ毎日ある",3,))))</f>
        <v>0</v>
      </c>
      <c r="AH813" s="49">
        <f>IF('３　回答貼付シート'!AJ810="ない",0,IF('３　回答貼付シート'!AJ810="１～２日ある",1,IF('３　回答貼付シート'!AJ810="３～５日ある",2,IF('３　回答貼付シート'!AJ810="ほぼ毎日ある",3,))))</f>
        <v>0</v>
      </c>
      <c r="AI813" s="49">
        <f>IF('３　回答貼付シート'!AK810="ない",0,IF('３　回答貼付シート'!AK810="１～２日ある",1,IF('３　回答貼付シート'!AK810="３～５日ある",2,IF('３　回答貼付シート'!AK810="ほぼ毎日ある",3,))))</f>
        <v>0</v>
      </c>
      <c r="AJ813" s="49">
        <f>IF('３　回答貼付シート'!AL810="ない",0,IF('３　回答貼付シート'!AL810="１～２日ある",1,IF('３　回答貼付シート'!AL810="３～５日ある",2,IF('３　回答貼付シート'!AL810="ほぼ毎日ある",3,))))</f>
        <v>0</v>
      </c>
      <c r="AK813" s="49">
        <f>IF('３　回答貼付シート'!AM810="ない",0,IF('３　回答貼付シート'!AM810="１～２日ある",1,IF('３　回答貼付シート'!AM810="３～５日ある",2,IF('３　回答貼付シート'!AM810="ほぼ毎日ある",3,))))</f>
        <v>0</v>
      </c>
      <c r="AL813" s="49">
        <f>'３　回答貼付シート'!$AN810</f>
        <v>0</v>
      </c>
      <c r="AM813" s="49" t="str">
        <f t="shared" si="89"/>
        <v/>
      </c>
      <c r="AN813" s="49" t="str">
        <f t="shared" si="90"/>
        <v/>
      </c>
      <c r="AO813" s="49" t="str">
        <f t="shared" si="91"/>
        <v/>
      </c>
      <c r="AP813" s="49" t="str">
        <f t="shared" si="92"/>
        <v/>
      </c>
      <c r="AQ813" s="49" t="str">
        <f t="shared" si="93"/>
        <v/>
      </c>
      <c r="AR813" t="str">
        <f t="shared" si="94"/>
        <v>0</v>
      </c>
      <c r="AT813" s="42"/>
    </row>
    <row r="814" spans="1:46">
      <c r="A814" s="49"/>
      <c r="B814" s="49">
        <f t="shared" si="88"/>
        <v>0</v>
      </c>
      <c r="C814" s="49">
        <f>IF('３　回答貼付シート'!$F811&lt;&gt;0,VLOOKUP('３　回答貼付シート'!$F811,$AR$2048:$AS$2054,2,FALSE),0)</f>
        <v>0</v>
      </c>
      <c r="D814" s="49">
        <f>IF('３　回答貼付シート'!$G811&lt;&gt;0,VLOOKUP(('３　回答貼付シート'!$G811), $AR$2048:$AS$2054,2,FALSE),0)</f>
        <v>0</v>
      </c>
      <c r="E814" s="49">
        <f>'３　回答貼付シート'!$H811</f>
        <v>0</v>
      </c>
      <c r="F814" s="49">
        <f>IF(E814=0,0,VLOOKUP($B814,'２　情報入力シート'!$A$2:$E$2049,5))</f>
        <v>0</v>
      </c>
      <c r="G814" s="49">
        <f>IF('３　回答貼付シート'!I811="ない",0,IF('３　回答貼付シート'!I811="１～２日ある",1,IF('３　回答貼付シート'!I811="３～５日ある",2,IF('３　回答貼付シート'!I811="ほぼ毎日ある",3,))))</f>
        <v>0</v>
      </c>
      <c r="H814" s="49">
        <f>IF('３　回答貼付シート'!J811="ない",0,IF('３　回答貼付シート'!J811="１～２日ある",1,IF('３　回答貼付シート'!J811="３～５日ある",2,IF('３　回答貼付シート'!J811="ほぼ毎日ある",3,))))</f>
        <v>0</v>
      </c>
      <c r="I814" s="49">
        <f>IF('３　回答貼付シート'!K811="ない",0,IF('３　回答貼付シート'!K811="１～２日ある",1,IF('３　回答貼付シート'!K811="３～５日ある",2,IF('３　回答貼付シート'!K811="ほぼ毎日ある",3,))))</f>
        <v>0</v>
      </c>
      <c r="J814" s="49">
        <f>IF('３　回答貼付シート'!L811="ない",0,IF('３　回答貼付シート'!L811="１～２日ある",1,IF('３　回答貼付シート'!L811="３～５日ある",2,IF('３　回答貼付シート'!L811="ほぼ毎日ある",3,))))</f>
        <v>0</v>
      </c>
      <c r="K814" s="49">
        <f>IF('３　回答貼付シート'!M811="ない",0,IF('３　回答貼付シート'!M811="１～２日ある",1,IF('３　回答貼付シート'!M811="３～５日ある",2,IF('３　回答貼付シート'!M811="ほぼ毎日ある",3,))))</f>
        <v>0</v>
      </c>
      <c r="L814" s="49">
        <f>IF('３　回答貼付シート'!N811="ない",0,IF('３　回答貼付シート'!N811="１～２日ある",1,IF('３　回答貼付シート'!N811="３～５日ある",2,IF('３　回答貼付シート'!N811="ほぼ毎日ある",3,))))</f>
        <v>0</v>
      </c>
      <c r="M814" s="49">
        <f>IF('３　回答貼付シート'!O811="ない",0,IF('３　回答貼付シート'!O811="１～２日ある",1,IF('３　回答貼付シート'!O811="３～５日ある",2,IF('３　回答貼付シート'!O811="ほぼ毎日ある",3,))))</f>
        <v>0</v>
      </c>
      <c r="N814" s="49">
        <f>IF('３　回答貼付シート'!P811="ない",0,IF('３　回答貼付シート'!P811="１～２日ある",1,IF('３　回答貼付シート'!P811="３～５日ある",2,IF('３　回答貼付シート'!P811="ほぼ毎日ある",3,))))</f>
        <v>0</v>
      </c>
      <c r="O814" s="49">
        <f>IF('３　回答貼付シート'!Q811="ない",0,IF('３　回答貼付シート'!Q811="１～２日ある",1,IF('３　回答貼付シート'!Q811="３～５日ある",2,IF('３　回答貼付シート'!Q811="ほぼ毎日ある",3,))))</f>
        <v>0</v>
      </c>
      <c r="P814" s="49">
        <f>IF('３　回答貼付シート'!R811="ない",0,IF('３　回答貼付シート'!R811="１～２日ある",1,IF('３　回答貼付シート'!R811="３～５日ある",2,IF('３　回答貼付シート'!R811="ほぼ毎日ある",3,))))</f>
        <v>0</v>
      </c>
      <c r="Q814" s="49">
        <f>IF('３　回答貼付シート'!S811="ない",0,IF('３　回答貼付シート'!S811="１～２日ある",1,IF('３　回答貼付シート'!S811="３～５日ある",2,IF('３　回答貼付シート'!S811="ほぼ毎日ある",3,))))</f>
        <v>0</v>
      </c>
      <c r="R814" s="49">
        <f>IF('３　回答貼付シート'!T811="ない",0,IF('３　回答貼付シート'!T811="１～２日ある",1,IF('３　回答貼付シート'!T811="３～５日ある",2,IF('３　回答貼付シート'!T811="ほぼ毎日ある",3,))))</f>
        <v>0</v>
      </c>
      <c r="S814" s="49">
        <f>IF('３　回答貼付シート'!U811="ない",0,IF('３　回答貼付シート'!U811="１～２日ある",1,IF('３　回答貼付シート'!U811="３～５日ある",2,IF('３　回答貼付シート'!U811="ほぼ毎日ある",3,))))</f>
        <v>0</v>
      </c>
      <c r="T814" s="49">
        <f>IF('３　回答貼付シート'!V811="ない",0,IF('３　回答貼付シート'!V811="１～２日ある",1,IF('３　回答貼付シート'!V811="３～５日ある",2,IF('３　回答貼付シート'!V811="ほぼ毎日ある",3,))))</f>
        <v>0</v>
      </c>
      <c r="U814" s="49">
        <f>IF('３　回答貼付シート'!W811="ない",0,IF('３　回答貼付シート'!W811="１～２日ある",1,IF('３　回答貼付シート'!W811="３～５日ある",2,IF('３　回答貼付シート'!W811="ほぼ毎日ある",3,))))</f>
        <v>0</v>
      </c>
      <c r="V814" s="49">
        <f>IF('３　回答貼付シート'!X811="ない",0,IF('３　回答貼付シート'!X811="１～２日ある",1,IF('３　回答貼付シート'!X811="３～５日ある",2,IF('３　回答貼付シート'!X811="ほぼ毎日ある",3,))))</f>
        <v>0</v>
      </c>
      <c r="W814" s="49">
        <f>IF('３　回答貼付シート'!Y811="ない",0,IF('３　回答貼付シート'!Y811="１～２日ある",1,IF('３　回答貼付シート'!Y811="３～５日ある",2,IF('３　回答貼付シート'!Y811="ほぼ毎日ある",3,))))</f>
        <v>0</v>
      </c>
      <c r="X814" s="49">
        <f>IF('３　回答貼付シート'!Z811="ない",0,IF('３　回答貼付シート'!Z811="１～２日ある",1,IF('３　回答貼付シート'!Z811="３～５日ある",2,IF('３　回答貼付シート'!Z811="ほぼ毎日ある",3,))))</f>
        <v>0</v>
      </c>
      <c r="Y814" s="49">
        <f>IF('３　回答貼付シート'!AA811="ない",0,IF('３　回答貼付シート'!AA811="１～２日ある",1,IF('３　回答貼付シート'!AA811="３～５日ある",2,IF('３　回答貼付シート'!AA811="ほぼ毎日ある",3,))))</f>
        <v>0</v>
      </c>
      <c r="Z814" s="49">
        <f>IF('３　回答貼付シート'!AB811="ない",0,IF('３　回答貼付シート'!AB811="１～２日ある",1,IF('３　回答貼付シート'!AB811="３～５日ある",2,IF('３　回答貼付シート'!AB811="ほぼ毎日ある",3,))))</f>
        <v>0</v>
      </c>
      <c r="AA814" s="49">
        <f>IF('３　回答貼付シート'!AC811="ない",0,IF('３　回答貼付シート'!AC811="１～２日ある",1,IF('３　回答貼付シート'!AC811="３～５日ある",2,IF('３　回答貼付シート'!AC811="ほぼ毎日ある",3,))))</f>
        <v>0</v>
      </c>
      <c r="AB814" s="49">
        <f>IF('３　回答貼付シート'!AD811="ない",0,IF('３　回答貼付シート'!AD811="１～２日ある",1,IF('３　回答貼付シート'!AD811="３～５日ある",2,IF('３　回答貼付シート'!AD811="ほぼ毎日ある",3,))))</f>
        <v>0</v>
      </c>
      <c r="AC814" s="49">
        <f>IF('３　回答貼付シート'!AE811="ない",0,IF('３　回答貼付シート'!AE811="１～２日ある",1,IF('３　回答貼付シート'!AE811="３～５日ある",2,IF('３　回答貼付シート'!AE811="ほぼ毎日ある",3,))))</f>
        <v>0</v>
      </c>
      <c r="AD814" s="49">
        <f>IF('３　回答貼付シート'!AF811="ない",0,IF('３　回答貼付シート'!AF811="１～２日ある",1,IF('３　回答貼付シート'!AF811="３～５日ある",2,IF('３　回答貼付シート'!AF811="ほぼ毎日ある",3,))))</f>
        <v>0</v>
      </c>
      <c r="AE814" s="49">
        <f>IF('３　回答貼付シート'!AG811="ない",0,IF('３　回答貼付シート'!AG811="１～２日ある",1,IF('３　回答貼付シート'!AG811="３～５日ある",2,IF('３　回答貼付シート'!AG811="ほぼ毎日ある",3,))))</f>
        <v>0</v>
      </c>
      <c r="AF814" s="49">
        <f>IF('３　回答貼付シート'!AH811="ない",0,IF('３　回答貼付シート'!AH811="１～２日ある",1,IF('３　回答貼付シート'!AH811="３～５日ある",2,IF('３　回答貼付シート'!AH811="ほぼ毎日ある",3,))))</f>
        <v>0</v>
      </c>
      <c r="AG814" s="49">
        <f>IF('３　回答貼付シート'!AI811="ない",0,IF('３　回答貼付シート'!AI811="１～２日ある",1,IF('３　回答貼付シート'!AI811="３～５日ある",2,IF('３　回答貼付シート'!AI811="ほぼ毎日ある",3,))))</f>
        <v>0</v>
      </c>
      <c r="AH814" s="49">
        <f>IF('３　回答貼付シート'!AJ811="ない",0,IF('３　回答貼付シート'!AJ811="１～２日ある",1,IF('３　回答貼付シート'!AJ811="３～５日ある",2,IF('３　回答貼付シート'!AJ811="ほぼ毎日ある",3,))))</f>
        <v>0</v>
      </c>
      <c r="AI814" s="49">
        <f>IF('３　回答貼付シート'!AK811="ない",0,IF('３　回答貼付シート'!AK811="１～２日ある",1,IF('３　回答貼付シート'!AK811="３～５日ある",2,IF('３　回答貼付シート'!AK811="ほぼ毎日ある",3,))))</f>
        <v>0</v>
      </c>
      <c r="AJ814" s="49">
        <f>IF('３　回答貼付シート'!AL811="ない",0,IF('３　回答貼付シート'!AL811="１～２日ある",1,IF('３　回答貼付シート'!AL811="３～５日ある",2,IF('３　回答貼付シート'!AL811="ほぼ毎日ある",3,))))</f>
        <v>0</v>
      </c>
      <c r="AK814" s="49">
        <f>IF('３　回答貼付シート'!AM811="ない",0,IF('３　回答貼付シート'!AM811="１～２日ある",1,IF('３　回答貼付シート'!AM811="３～５日ある",2,IF('３　回答貼付シート'!AM811="ほぼ毎日ある",3,))))</f>
        <v>0</v>
      </c>
      <c r="AL814" s="49">
        <f>'３　回答貼付シート'!$AN811</f>
        <v>0</v>
      </c>
      <c r="AM814" s="49" t="str">
        <f t="shared" si="89"/>
        <v/>
      </c>
      <c r="AN814" s="49" t="str">
        <f t="shared" si="90"/>
        <v/>
      </c>
      <c r="AO814" s="49" t="str">
        <f t="shared" si="91"/>
        <v/>
      </c>
      <c r="AP814" s="49" t="str">
        <f t="shared" si="92"/>
        <v/>
      </c>
      <c r="AQ814" s="49" t="str">
        <f t="shared" si="93"/>
        <v/>
      </c>
      <c r="AR814" t="str">
        <f t="shared" si="94"/>
        <v>0</v>
      </c>
      <c r="AT814" s="42"/>
    </row>
    <row r="815" spans="1:46">
      <c r="A815" s="49"/>
      <c r="B815" s="49">
        <f t="shared" si="88"/>
        <v>0</v>
      </c>
      <c r="C815" s="49">
        <f>IF('３　回答貼付シート'!$F812&lt;&gt;0,VLOOKUP('３　回答貼付シート'!$F812,$AR$2048:$AS$2054,2,FALSE),0)</f>
        <v>0</v>
      </c>
      <c r="D815" s="49">
        <f>IF('３　回答貼付シート'!$G812&lt;&gt;0,VLOOKUP(('３　回答貼付シート'!$G812), $AR$2048:$AS$2054,2,FALSE),0)</f>
        <v>0</v>
      </c>
      <c r="E815" s="49">
        <f>'３　回答貼付シート'!$H812</f>
        <v>0</v>
      </c>
      <c r="F815" s="49">
        <f>IF(E815=0,0,VLOOKUP($B815,'２　情報入力シート'!$A$2:$E$2049,5))</f>
        <v>0</v>
      </c>
      <c r="G815" s="49">
        <f>IF('３　回答貼付シート'!I812="ない",0,IF('３　回答貼付シート'!I812="１～２日ある",1,IF('３　回答貼付シート'!I812="３～５日ある",2,IF('３　回答貼付シート'!I812="ほぼ毎日ある",3,))))</f>
        <v>0</v>
      </c>
      <c r="H815" s="49">
        <f>IF('３　回答貼付シート'!J812="ない",0,IF('３　回答貼付シート'!J812="１～２日ある",1,IF('３　回答貼付シート'!J812="３～５日ある",2,IF('３　回答貼付シート'!J812="ほぼ毎日ある",3,))))</f>
        <v>0</v>
      </c>
      <c r="I815" s="49">
        <f>IF('３　回答貼付シート'!K812="ない",0,IF('３　回答貼付シート'!K812="１～２日ある",1,IF('３　回答貼付シート'!K812="３～５日ある",2,IF('３　回答貼付シート'!K812="ほぼ毎日ある",3,))))</f>
        <v>0</v>
      </c>
      <c r="J815" s="49">
        <f>IF('３　回答貼付シート'!L812="ない",0,IF('３　回答貼付シート'!L812="１～２日ある",1,IF('３　回答貼付シート'!L812="３～５日ある",2,IF('３　回答貼付シート'!L812="ほぼ毎日ある",3,))))</f>
        <v>0</v>
      </c>
      <c r="K815" s="49">
        <f>IF('３　回答貼付シート'!M812="ない",0,IF('３　回答貼付シート'!M812="１～２日ある",1,IF('３　回答貼付シート'!M812="３～５日ある",2,IF('３　回答貼付シート'!M812="ほぼ毎日ある",3,))))</f>
        <v>0</v>
      </c>
      <c r="L815" s="49">
        <f>IF('３　回答貼付シート'!N812="ない",0,IF('３　回答貼付シート'!N812="１～２日ある",1,IF('３　回答貼付シート'!N812="３～５日ある",2,IF('３　回答貼付シート'!N812="ほぼ毎日ある",3,))))</f>
        <v>0</v>
      </c>
      <c r="M815" s="49">
        <f>IF('３　回答貼付シート'!O812="ない",0,IF('３　回答貼付シート'!O812="１～２日ある",1,IF('３　回答貼付シート'!O812="３～５日ある",2,IF('３　回答貼付シート'!O812="ほぼ毎日ある",3,))))</f>
        <v>0</v>
      </c>
      <c r="N815" s="49">
        <f>IF('３　回答貼付シート'!P812="ない",0,IF('３　回答貼付シート'!P812="１～２日ある",1,IF('３　回答貼付シート'!P812="３～５日ある",2,IF('３　回答貼付シート'!P812="ほぼ毎日ある",3,))))</f>
        <v>0</v>
      </c>
      <c r="O815" s="49">
        <f>IF('３　回答貼付シート'!Q812="ない",0,IF('３　回答貼付シート'!Q812="１～２日ある",1,IF('３　回答貼付シート'!Q812="３～５日ある",2,IF('３　回答貼付シート'!Q812="ほぼ毎日ある",3,))))</f>
        <v>0</v>
      </c>
      <c r="P815" s="49">
        <f>IF('３　回答貼付シート'!R812="ない",0,IF('３　回答貼付シート'!R812="１～２日ある",1,IF('３　回答貼付シート'!R812="３～５日ある",2,IF('３　回答貼付シート'!R812="ほぼ毎日ある",3,))))</f>
        <v>0</v>
      </c>
      <c r="Q815" s="49">
        <f>IF('３　回答貼付シート'!S812="ない",0,IF('３　回答貼付シート'!S812="１～２日ある",1,IF('３　回答貼付シート'!S812="３～５日ある",2,IF('３　回答貼付シート'!S812="ほぼ毎日ある",3,))))</f>
        <v>0</v>
      </c>
      <c r="R815" s="49">
        <f>IF('３　回答貼付シート'!T812="ない",0,IF('３　回答貼付シート'!T812="１～２日ある",1,IF('３　回答貼付シート'!T812="３～５日ある",2,IF('３　回答貼付シート'!T812="ほぼ毎日ある",3,))))</f>
        <v>0</v>
      </c>
      <c r="S815" s="49">
        <f>IF('３　回答貼付シート'!U812="ない",0,IF('３　回答貼付シート'!U812="１～２日ある",1,IF('３　回答貼付シート'!U812="３～５日ある",2,IF('３　回答貼付シート'!U812="ほぼ毎日ある",3,))))</f>
        <v>0</v>
      </c>
      <c r="T815" s="49">
        <f>IF('３　回答貼付シート'!V812="ない",0,IF('３　回答貼付シート'!V812="１～２日ある",1,IF('３　回答貼付シート'!V812="３～５日ある",2,IF('３　回答貼付シート'!V812="ほぼ毎日ある",3,))))</f>
        <v>0</v>
      </c>
      <c r="U815" s="49">
        <f>IF('３　回答貼付シート'!W812="ない",0,IF('３　回答貼付シート'!W812="１～２日ある",1,IF('３　回答貼付シート'!W812="３～５日ある",2,IF('３　回答貼付シート'!W812="ほぼ毎日ある",3,))))</f>
        <v>0</v>
      </c>
      <c r="V815" s="49">
        <f>IF('３　回答貼付シート'!X812="ない",0,IF('３　回答貼付シート'!X812="１～２日ある",1,IF('３　回答貼付シート'!X812="３～５日ある",2,IF('３　回答貼付シート'!X812="ほぼ毎日ある",3,))))</f>
        <v>0</v>
      </c>
      <c r="W815" s="49">
        <f>IF('３　回答貼付シート'!Y812="ない",0,IF('３　回答貼付シート'!Y812="１～２日ある",1,IF('３　回答貼付シート'!Y812="３～５日ある",2,IF('３　回答貼付シート'!Y812="ほぼ毎日ある",3,))))</f>
        <v>0</v>
      </c>
      <c r="X815" s="49">
        <f>IF('３　回答貼付シート'!Z812="ない",0,IF('３　回答貼付シート'!Z812="１～２日ある",1,IF('３　回答貼付シート'!Z812="３～５日ある",2,IF('３　回答貼付シート'!Z812="ほぼ毎日ある",3,))))</f>
        <v>0</v>
      </c>
      <c r="Y815" s="49">
        <f>IF('３　回答貼付シート'!AA812="ない",0,IF('３　回答貼付シート'!AA812="１～２日ある",1,IF('３　回答貼付シート'!AA812="３～５日ある",2,IF('３　回答貼付シート'!AA812="ほぼ毎日ある",3,))))</f>
        <v>0</v>
      </c>
      <c r="Z815" s="49">
        <f>IF('３　回答貼付シート'!AB812="ない",0,IF('３　回答貼付シート'!AB812="１～２日ある",1,IF('３　回答貼付シート'!AB812="３～５日ある",2,IF('３　回答貼付シート'!AB812="ほぼ毎日ある",3,))))</f>
        <v>0</v>
      </c>
      <c r="AA815" s="49">
        <f>IF('３　回答貼付シート'!AC812="ない",0,IF('３　回答貼付シート'!AC812="１～２日ある",1,IF('３　回答貼付シート'!AC812="３～５日ある",2,IF('３　回答貼付シート'!AC812="ほぼ毎日ある",3,))))</f>
        <v>0</v>
      </c>
      <c r="AB815" s="49">
        <f>IF('３　回答貼付シート'!AD812="ない",0,IF('３　回答貼付シート'!AD812="１～２日ある",1,IF('３　回答貼付シート'!AD812="３～５日ある",2,IF('３　回答貼付シート'!AD812="ほぼ毎日ある",3,))))</f>
        <v>0</v>
      </c>
      <c r="AC815" s="49">
        <f>IF('３　回答貼付シート'!AE812="ない",0,IF('３　回答貼付シート'!AE812="１～２日ある",1,IF('３　回答貼付シート'!AE812="３～５日ある",2,IF('３　回答貼付シート'!AE812="ほぼ毎日ある",3,))))</f>
        <v>0</v>
      </c>
      <c r="AD815" s="49">
        <f>IF('３　回答貼付シート'!AF812="ない",0,IF('３　回答貼付シート'!AF812="１～２日ある",1,IF('３　回答貼付シート'!AF812="３～５日ある",2,IF('３　回答貼付シート'!AF812="ほぼ毎日ある",3,))))</f>
        <v>0</v>
      </c>
      <c r="AE815" s="49">
        <f>IF('３　回答貼付シート'!AG812="ない",0,IF('３　回答貼付シート'!AG812="１～２日ある",1,IF('３　回答貼付シート'!AG812="３～５日ある",2,IF('３　回答貼付シート'!AG812="ほぼ毎日ある",3,))))</f>
        <v>0</v>
      </c>
      <c r="AF815" s="49">
        <f>IF('３　回答貼付シート'!AH812="ない",0,IF('３　回答貼付シート'!AH812="１～２日ある",1,IF('３　回答貼付シート'!AH812="３～５日ある",2,IF('３　回答貼付シート'!AH812="ほぼ毎日ある",3,))))</f>
        <v>0</v>
      </c>
      <c r="AG815" s="49">
        <f>IF('３　回答貼付シート'!AI812="ない",0,IF('３　回答貼付シート'!AI812="１～２日ある",1,IF('３　回答貼付シート'!AI812="３～５日ある",2,IF('３　回答貼付シート'!AI812="ほぼ毎日ある",3,))))</f>
        <v>0</v>
      </c>
      <c r="AH815" s="49">
        <f>IF('３　回答貼付シート'!AJ812="ない",0,IF('３　回答貼付シート'!AJ812="１～２日ある",1,IF('３　回答貼付シート'!AJ812="３～５日ある",2,IF('３　回答貼付シート'!AJ812="ほぼ毎日ある",3,))))</f>
        <v>0</v>
      </c>
      <c r="AI815" s="49">
        <f>IF('３　回答貼付シート'!AK812="ない",0,IF('３　回答貼付シート'!AK812="１～２日ある",1,IF('３　回答貼付シート'!AK812="３～５日ある",2,IF('３　回答貼付シート'!AK812="ほぼ毎日ある",3,))))</f>
        <v>0</v>
      </c>
      <c r="AJ815" s="49">
        <f>IF('３　回答貼付シート'!AL812="ない",0,IF('３　回答貼付シート'!AL812="１～２日ある",1,IF('３　回答貼付シート'!AL812="３～５日ある",2,IF('３　回答貼付シート'!AL812="ほぼ毎日ある",3,))))</f>
        <v>0</v>
      </c>
      <c r="AK815" s="49">
        <f>IF('３　回答貼付シート'!AM812="ない",0,IF('３　回答貼付シート'!AM812="１～２日ある",1,IF('３　回答貼付シート'!AM812="３～５日ある",2,IF('３　回答貼付シート'!AM812="ほぼ毎日ある",3,))))</f>
        <v>0</v>
      </c>
      <c r="AL815" s="49">
        <f>'３　回答貼付シート'!$AN812</f>
        <v>0</v>
      </c>
      <c r="AM815" s="49" t="str">
        <f t="shared" si="89"/>
        <v/>
      </c>
      <c r="AN815" s="49" t="str">
        <f t="shared" si="90"/>
        <v/>
      </c>
      <c r="AO815" s="49" t="str">
        <f t="shared" si="91"/>
        <v/>
      </c>
      <c r="AP815" s="49" t="str">
        <f t="shared" si="92"/>
        <v/>
      </c>
      <c r="AQ815" s="49" t="str">
        <f t="shared" si="93"/>
        <v/>
      </c>
      <c r="AR815" t="str">
        <f t="shared" si="94"/>
        <v>0</v>
      </c>
      <c r="AT815" s="42"/>
    </row>
    <row r="816" spans="1:46">
      <c r="A816" s="49"/>
      <c r="B816" s="49">
        <f t="shared" si="88"/>
        <v>0</v>
      </c>
      <c r="C816" s="49">
        <f>IF('３　回答貼付シート'!$F813&lt;&gt;0,VLOOKUP('３　回答貼付シート'!$F813,$AR$2048:$AS$2054,2,FALSE),0)</f>
        <v>0</v>
      </c>
      <c r="D816" s="49">
        <f>IF('３　回答貼付シート'!$G813&lt;&gt;0,VLOOKUP(('３　回答貼付シート'!$G813), $AR$2048:$AS$2054,2,FALSE),0)</f>
        <v>0</v>
      </c>
      <c r="E816" s="49">
        <f>'３　回答貼付シート'!$H813</f>
        <v>0</v>
      </c>
      <c r="F816" s="49">
        <f>IF(E816=0,0,VLOOKUP($B816,'２　情報入力シート'!$A$2:$E$2049,5))</f>
        <v>0</v>
      </c>
      <c r="G816" s="49">
        <f>IF('３　回答貼付シート'!I813="ない",0,IF('３　回答貼付シート'!I813="１～２日ある",1,IF('３　回答貼付シート'!I813="３～５日ある",2,IF('３　回答貼付シート'!I813="ほぼ毎日ある",3,))))</f>
        <v>0</v>
      </c>
      <c r="H816" s="49">
        <f>IF('３　回答貼付シート'!J813="ない",0,IF('３　回答貼付シート'!J813="１～２日ある",1,IF('３　回答貼付シート'!J813="３～５日ある",2,IF('３　回答貼付シート'!J813="ほぼ毎日ある",3,))))</f>
        <v>0</v>
      </c>
      <c r="I816" s="49">
        <f>IF('３　回答貼付シート'!K813="ない",0,IF('３　回答貼付シート'!K813="１～２日ある",1,IF('３　回答貼付シート'!K813="３～５日ある",2,IF('３　回答貼付シート'!K813="ほぼ毎日ある",3,))))</f>
        <v>0</v>
      </c>
      <c r="J816" s="49">
        <f>IF('３　回答貼付シート'!L813="ない",0,IF('３　回答貼付シート'!L813="１～２日ある",1,IF('３　回答貼付シート'!L813="３～５日ある",2,IF('３　回答貼付シート'!L813="ほぼ毎日ある",3,))))</f>
        <v>0</v>
      </c>
      <c r="K816" s="49">
        <f>IF('３　回答貼付シート'!M813="ない",0,IF('３　回答貼付シート'!M813="１～２日ある",1,IF('３　回答貼付シート'!M813="３～５日ある",2,IF('３　回答貼付シート'!M813="ほぼ毎日ある",3,))))</f>
        <v>0</v>
      </c>
      <c r="L816" s="49">
        <f>IF('３　回答貼付シート'!N813="ない",0,IF('３　回答貼付シート'!N813="１～２日ある",1,IF('３　回答貼付シート'!N813="３～５日ある",2,IF('３　回答貼付シート'!N813="ほぼ毎日ある",3,))))</f>
        <v>0</v>
      </c>
      <c r="M816" s="49">
        <f>IF('３　回答貼付シート'!O813="ない",0,IF('３　回答貼付シート'!O813="１～２日ある",1,IF('３　回答貼付シート'!O813="３～５日ある",2,IF('３　回答貼付シート'!O813="ほぼ毎日ある",3,))))</f>
        <v>0</v>
      </c>
      <c r="N816" s="49">
        <f>IF('３　回答貼付シート'!P813="ない",0,IF('３　回答貼付シート'!P813="１～２日ある",1,IF('３　回答貼付シート'!P813="３～５日ある",2,IF('３　回答貼付シート'!P813="ほぼ毎日ある",3,))))</f>
        <v>0</v>
      </c>
      <c r="O816" s="49">
        <f>IF('３　回答貼付シート'!Q813="ない",0,IF('３　回答貼付シート'!Q813="１～２日ある",1,IF('３　回答貼付シート'!Q813="３～５日ある",2,IF('３　回答貼付シート'!Q813="ほぼ毎日ある",3,))))</f>
        <v>0</v>
      </c>
      <c r="P816" s="49">
        <f>IF('３　回答貼付シート'!R813="ない",0,IF('３　回答貼付シート'!R813="１～２日ある",1,IF('３　回答貼付シート'!R813="３～５日ある",2,IF('３　回答貼付シート'!R813="ほぼ毎日ある",3,))))</f>
        <v>0</v>
      </c>
      <c r="Q816" s="49">
        <f>IF('３　回答貼付シート'!S813="ない",0,IF('３　回答貼付シート'!S813="１～２日ある",1,IF('３　回答貼付シート'!S813="３～５日ある",2,IF('３　回答貼付シート'!S813="ほぼ毎日ある",3,))))</f>
        <v>0</v>
      </c>
      <c r="R816" s="49">
        <f>IF('３　回答貼付シート'!T813="ない",0,IF('３　回答貼付シート'!T813="１～２日ある",1,IF('３　回答貼付シート'!T813="３～５日ある",2,IF('３　回答貼付シート'!T813="ほぼ毎日ある",3,))))</f>
        <v>0</v>
      </c>
      <c r="S816" s="49">
        <f>IF('３　回答貼付シート'!U813="ない",0,IF('３　回答貼付シート'!U813="１～２日ある",1,IF('３　回答貼付シート'!U813="３～５日ある",2,IF('３　回答貼付シート'!U813="ほぼ毎日ある",3,))))</f>
        <v>0</v>
      </c>
      <c r="T816" s="49">
        <f>IF('３　回答貼付シート'!V813="ない",0,IF('３　回答貼付シート'!V813="１～２日ある",1,IF('３　回答貼付シート'!V813="３～５日ある",2,IF('３　回答貼付シート'!V813="ほぼ毎日ある",3,))))</f>
        <v>0</v>
      </c>
      <c r="U816" s="49">
        <f>IF('３　回答貼付シート'!W813="ない",0,IF('３　回答貼付シート'!W813="１～２日ある",1,IF('３　回答貼付シート'!W813="３～５日ある",2,IF('３　回答貼付シート'!W813="ほぼ毎日ある",3,))))</f>
        <v>0</v>
      </c>
      <c r="V816" s="49">
        <f>IF('３　回答貼付シート'!X813="ない",0,IF('３　回答貼付シート'!X813="１～２日ある",1,IF('３　回答貼付シート'!X813="３～５日ある",2,IF('３　回答貼付シート'!X813="ほぼ毎日ある",3,))))</f>
        <v>0</v>
      </c>
      <c r="W816" s="49">
        <f>IF('３　回答貼付シート'!Y813="ない",0,IF('３　回答貼付シート'!Y813="１～２日ある",1,IF('３　回答貼付シート'!Y813="３～５日ある",2,IF('３　回答貼付シート'!Y813="ほぼ毎日ある",3,))))</f>
        <v>0</v>
      </c>
      <c r="X816" s="49">
        <f>IF('３　回答貼付シート'!Z813="ない",0,IF('３　回答貼付シート'!Z813="１～２日ある",1,IF('３　回答貼付シート'!Z813="３～５日ある",2,IF('３　回答貼付シート'!Z813="ほぼ毎日ある",3,))))</f>
        <v>0</v>
      </c>
      <c r="Y816" s="49">
        <f>IF('３　回答貼付シート'!AA813="ない",0,IF('３　回答貼付シート'!AA813="１～２日ある",1,IF('３　回答貼付シート'!AA813="３～５日ある",2,IF('３　回答貼付シート'!AA813="ほぼ毎日ある",3,))))</f>
        <v>0</v>
      </c>
      <c r="Z816" s="49">
        <f>IF('３　回答貼付シート'!AB813="ない",0,IF('３　回答貼付シート'!AB813="１～２日ある",1,IF('３　回答貼付シート'!AB813="３～５日ある",2,IF('３　回答貼付シート'!AB813="ほぼ毎日ある",3,))))</f>
        <v>0</v>
      </c>
      <c r="AA816" s="49">
        <f>IF('３　回答貼付シート'!AC813="ない",0,IF('３　回答貼付シート'!AC813="１～２日ある",1,IF('３　回答貼付シート'!AC813="３～５日ある",2,IF('３　回答貼付シート'!AC813="ほぼ毎日ある",3,))))</f>
        <v>0</v>
      </c>
      <c r="AB816" s="49">
        <f>IF('３　回答貼付シート'!AD813="ない",0,IF('３　回答貼付シート'!AD813="１～２日ある",1,IF('３　回答貼付シート'!AD813="３～５日ある",2,IF('３　回答貼付シート'!AD813="ほぼ毎日ある",3,))))</f>
        <v>0</v>
      </c>
      <c r="AC816" s="49">
        <f>IF('３　回答貼付シート'!AE813="ない",0,IF('３　回答貼付シート'!AE813="１～２日ある",1,IF('３　回答貼付シート'!AE813="３～５日ある",2,IF('３　回答貼付シート'!AE813="ほぼ毎日ある",3,))))</f>
        <v>0</v>
      </c>
      <c r="AD816" s="49">
        <f>IF('３　回答貼付シート'!AF813="ない",0,IF('３　回答貼付シート'!AF813="１～２日ある",1,IF('３　回答貼付シート'!AF813="３～５日ある",2,IF('３　回答貼付シート'!AF813="ほぼ毎日ある",3,))))</f>
        <v>0</v>
      </c>
      <c r="AE816" s="49">
        <f>IF('３　回答貼付シート'!AG813="ない",0,IF('３　回答貼付シート'!AG813="１～２日ある",1,IF('３　回答貼付シート'!AG813="３～５日ある",2,IF('３　回答貼付シート'!AG813="ほぼ毎日ある",3,))))</f>
        <v>0</v>
      </c>
      <c r="AF816" s="49">
        <f>IF('３　回答貼付シート'!AH813="ない",0,IF('３　回答貼付シート'!AH813="１～２日ある",1,IF('３　回答貼付シート'!AH813="３～５日ある",2,IF('３　回答貼付シート'!AH813="ほぼ毎日ある",3,))))</f>
        <v>0</v>
      </c>
      <c r="AG816" s="49">
        <f>IF('３　回答貼付シート'!AI813="ない",0,IF('３　回答貼付シート'!AI813="１～２日ある",1,IF('３　回答貼付シート'!AI813="３～５日ある",2,IF('３　回答貼付シート'!AI813="ほぼ毎日ある",3,))))</f>
        <v>0</v>
      </c>
      <c r="AH816" s="49">
        <f>IF('３　回答貼付シート'!AJ813="ない",0,IF('３　回答貼付シート'!AJ813="１～２日ある",1,IF('３　回答貼付シート'!AJ813="３～５日ある",2,IF('３　回答貼付シート'!AJ813="ほぼ毎日ある",3,))))</f>
        <v>0</v>
      </c>
      <c r="AI816" s="49">
        <f>IF('３　回答貼付シート'!AK813="ない",0,IF('３　回答貼付シート'!AK813="１～２日ある",1,IF('３　回答貼付シート'!AK813="３～５日ある",2,IF('３　回答貼付シート'!AK813="ほぼ毎日ある",3,))))</f>
        <v>0</v>
      </c>
      <c r="AJ816" s="49">
        <f>IF('３　回答貼付シート'!AL813="ない",0,IF('３　回答貼付シート'!AL813="１～２日ある",1,IF('３　回答貼付シート'!AL813="３～５日ある",2,IF('３　回答貼付シート'!AL813="ほぼ毎日ある",3,))))</f>
        <v>0</v>
      </c>
      <c r="AK816" s="49">
        <f>IF('３　回答貼付シート'!AM813="ない",0,IF('３　回答貼付シート'!AM813="１～２日ある",1,IF('３　回答貼付シート'!AM813="３～５日ある",2,IF('３　回答貼付シート'!AM813="ほぼ毎日ある",3,))))</f>
        <v>0</v>
      </c>
      <c r="AL816" s="49">
        <f>'３　回答貼付シート'!$AN813</f>
        <v>0</v>
      </c>
      <c r="AM816" s="49" t="str">
        <f t="shared" si="89"/>
        <v/>
      </c>
      <c r="AN816" s="49" t="str">
        <f t="shared" si="90"/>
        <v/>
      </c>
      <c r="AO816" s="49" t="str">
        <f t="shared" si="91"/>
        <v/>
      </c>
      <c r="AP816" s="49" t="str">
        <f t="shared" si="92"/>
        <v/>
      </c>
      <c r="AQ816" s="49" t="str">
        <f t="shared" si="93"/>
        <v/>
      </c>
      <c r="AR816" t="str">
        <f t="shared" si="94"/>
        <v>0</v>
      </c>
      <c r="AT816" s="42"/>
    </row>
    <row r="817" spans="1:46">
      <c r="A817" s="49"/>
      <c r="B817" s="49">
        <f t="shared" si="88"/>
        <v>0</v>
      </c>
      <c r="C817" s="49">
        <f>IF('３　回答貼付シート'!$F814&lt;&gt;0,VLOOKUP('３　回答貼付シート'!$F814,$AR$2048:$AS$2054,2,FALSE),0)</f>
        <v>0</v>
      </c>
      <c r="D817" s="49">
        <f>IF('３　回答貼付シート'!$G814&lt;&gt;0,VLOOKUP(('３　回答貼付シート'!$G814), $AR$2048:$AS$2054,2,FALSE),0)</f>
        <v>0</v>
      </c>
      <c r="E817" s="49">
        <f>'３　回答貼付シート'!$H814</f>
        <v>0</v>
      </c>
      <c r="F817" s="49">
        <f>IF(E817=0,0,VLOOKUP($B817,'２　情報入力シート'!$A$2:$E$2049,5))</f>
        <v>0</v>
      </c>
      <c r="G817" s="49">
        <f>IF('３　回答貼付シート'!I814="ない",0,IF('３　回答貼付シート'!I814="１～２日ある",1,IF('３　回答貼付シート'!I814="３～５日ある",2,IF('３　回答貼付シート'!I814="ほぼ毎日ある",3,))))</f>
        <v>0</v>
      </c>
      <c r="H817" s="49">
        <f>IF('３　回答貼付シート'!J814="ない",0,IF('３　回答貼付シート'!J814="１～２日ある",1,IF('３　回答貼付シート'!J814="３～５日ある",2,IF('３　回答貼付シート'!J814="ほぼ毎日ある",3,))))</f>
        <v>0</v>
      </c>
      <c r="I817" s="49">
        <f>IF('３　回答貼付シート'!K814="ない",0,IF('３　回答貼付シート'!K814="１～２日ある",1,IF('３　回答貼付シート'!K814="３～５日ある",2,IF('３　回答貼付シート'!K814="ほぼ毎日ある",3,))))</f>
        <v>0</v>
      </c>
      <c r="J817" s="49">
        <f>IF('３　回答貼付シート'!L814="ない",0,IF('３　回答貼付シート'!L814="１～２日ある",1,IF('３　回答貼付シート'!L814="３～５日ある",2,IF('３　回答貼付シート'!L814="ほぼ毎日ある",3,))))</f>
        <v>0</v>
      </c>
      <c r="K817" s="49">
        <f>IF('３　回答貼付シート'!M814="ない",0,IF('３　回答貼付シート'!M814="１～２日ある",1,IF('３　回答貼付シート'!M814="３～５日ある",2,IF('３　回答貼付シート'!M814="ほぼ毎日ある",3,))))</f>
        <v>0</v>
      </c>
      <c r="L817" s="49">
        <f>IF('３　回答貼付シート'!N814="ない",0,IF('３　回答貼付シート'!N814="１～２日ある",1,IF('３　回答貼付シート'!N814="３～５日ある",2,IF('３　回答貼付シート'!N814="ほぼ毎日ある",3,))))</f>
        <v>0</v>
      </c>
      <c r="M817" s="49">
        <f>IF('３　回答貼付シート'!O814="ない",0,IF('３　回答貼付シート'!O814="１～２日ある",1,IF('３　回答貼付シート'!O814="３～５日ある",2,IF('３　回答貼付シート'!O814="ほぼ毎日ある",3,))))</f>
        <v>0</v>
      </c>
      <c r="N817" s="49">
        <f>IF('３　回答貼付シート'!P814="ない",0,IF('３　回答貼付シート'!P814="１～２日ある",1,IF('３　回答貼付シート'!P814="３～５日ある",2,IF('３　回答貼付シート'!P814="ほぼ毎日ある",3,))))</f>
        <v>0</v>
      </c>
      <c r="O817" s="49">
        <f>IF('３　回答貼付シート'!Q814="ない",0,IF('３　回答貼付シート'!Q814="１～２日ある",1,IF('３　回答貼付シート'!Q814="３～５日ある",2,IF('３　回答貼付シート'!Q814="ほぼ毎日ある",3,))))</f>
        <v>0</v>
      </c>
      <c r="P817" s="49">
        <f>IF('３　回答貼付シート'!R814="ない",0,IF('３　回答貼付シート'!R814="１～２日ある",1,IF('３　回答貼付シート'!R814="３～５日ある",2,IF('３　回答貼付シート'!R814="ほぼ毎日ある",3,))))</f>
        <v>0</v>
      </c>
      <c r="Q817" s="49">
        <f>IF('３　回答貼付シート'!S814="ない",0,IF('３　回答貼付シート'!S814="１～２日ある",1,IF('３　回答貼付シート'!S814="３～５日ある",2,IF('３　回答貼付シート'!S814="ほぼ毎日ある",3,))))</f>
        <v>0</v>
      </c>
      <c r="R817" s="49">
        <f>IF('３　回答貼付シート'!T814="ない",0,IF('３　回答貼付シート'!T814="１～２日ある",1,IF('３　回答貼付シート'!T814="３～５日ある",2,IF('３　回答貼付シート'!T814="ほぼ毎日ある",3,))))</f>
        <v>0</v>
      </c>
      <c r="S817" s="49">
        <f>IF('３　回答貼付シート'!U814="ない",0,IF('３　回答貼付シート'!U814="１～２日ある",1,IF('３　回答貼付シート'!U814="３～５日ある",2,IF('３　回答貼付シート'!U814="ほぼ毎日ある",3,))))</f>
        <v>0</v>
      </c>
      <c r="T817" s="49">
        <f>IF('３　回答貼付シート'!V814="ない",0,IF('３　回答貼付シート'!V814="１～２日ある",1,IF('３　回答貼付シート'!V814="３～５日ある",2,IF('３　回答貼付シート'!V814="ほぼ毎日ある",3,))))</f>
        <v>0</v>
      </c>
      <c r="U817" s="49">
        <f>IF('３　回答貼付シート'!W814="ない",0,IF('３　回答貼付シート'!W814="１～２日ある",1,IF('３　回答貼付シート'!W814="３～５日ある",2,IF('３　回答貼付シート'!W814="ほぼ毎日ある",3,))))</f>
        <v>0</v>
      </c>
      <c r="V817" s="49">
        <f>IF('３　回答貼付シート'!X814="ない",0,IF('３　回答貼付シート'!X814="１～２日ある",1,IF('３　回答貼付シート'!X814="３～５日ある",2,IF('３　回答貼付シート'!X814="ほぼ毎日ある",3,))))</f>
        <v>0</v>
      </c>
      <c r="W817" s="49">
        <f>IF('３　回答貼付シート'!Y814="ない",0,IF('３　回答貼付シート'!Y814="１～２日ある",1,IF('３　回答貼付シート'!Y814="３～５日ある",2,IF('３　回答貼付シート'!Y814="ほぼ毎日ある",3,))))</f>
        <v>0</v>
      </c>
      <c r="X817" s="49">
        <f>IF('３　回答貼付シート'!Z814="ない",0,IF('３　回答貼付シート'!Z814="１～２日ある",1,IF('３　回答貼付シート'!Z814="３～５日ある",2,IF('３　回答貼付シート'!Z814="ほぼ毎日ある",3,))))</f>
        <v>0</v>
      </c>
      <c r="Y817" s="49">
        <f>IF('３　回答貼付シート'!AA814="ない",0,IF('３　回答貼付シート'!AA814="１～２日ある",1,IF('３　回答貼付シート'!AA814="３～５日ある",2,IF('３　回答貼付シート'!AA814="ほぼ毎日ある",3,))))</f>
        <v>0</v>
      </c>
      <c r="Z817" s="49">
        <f>IF('３　回答貼付シート'!AB814="ない",0,IF('３　回答貼付シート'!AB814="１～２日ある",1,IF('３　回答貼付シート'!AB814="３～５日ある",2,IF('３　回答貼付シート'!AB814="ほぼ毎日ある",3,))))</f>
        <v>0</v>
      </c>
      <c r="AA817" s="49">
        <f>IF('３　回答貼付シート'!AC814="ない",0,IF('３　回答貼付シート'!AC814="１～２日ある",1,IF('３　回答貼付シート'!AC814="３～５日ある",2,IF('３　回答貼付シート'!AC814="ほぼ毎日ある",3,))))</f>
        <v>0</v>
      </c>
      <c r="AB817" s="49">
        <f>IF('３　回答貼付シート'!AD814="ない",0,IF('３　回答貼付シート'!AD814="１～２日ある",1,IF('３　回答貼付シート'!AD814="３～５日ある",2,IF('３　回答貼付シート'!AD814="ほぼ毎日ある",3,))))</f>
        <v>0</v>
      </c>
      <c r="AC817" s="49">
        <f>IF('３　回答貼付シート'!AE814="ない",0,IF('３　回答貼付シート'!AE814="１～２日ある",1,IF('３　回答貼付シート'!AE814="３～５日ある",2,IF('３　回答貼付シート'!AE814="ほぼ毎日ある",3,))))</f>
        <v>0</v>
      </c>
      <c r="AD817" s="49">
        <f>IF('３　回答貼付シート'!AF814="ない",0,IF('３　回答貼付シート'!AF814="１～２日ある",1,IF('３　回答貼付シート'!AF814="３～５日ある",2,IF('３　回答貼付シート'!AF814="ほぼ毎日ある",3,))))</f>
        <v>0</v>
      </c>
      <c r="AE817" s="49">
        <f>IF('３　回答貼付シート'!AG814="ない",0,IF('３　回答貼付シート'!AG814="１～２日ある",1,IF('３　回答貼付シート'!AG814="３～５日ある",2,IF('３　回答貼付シート'!AG814="ほぼ毎日ある",3,))))</f>
        <v>0</v>
      </c>
      <c r="AF817" s="49">
        <f>IF('３　回答貼付シート'!AH814="ない",0,IF('３　回答貼付シート'!AH814="１～２日ある",1,IF('３　回答貼付シート'!AH814="３～５日ある",2,IF('３　回答貼付シート'!AH814="ほぼ毎日ある",3,))))</f>
        <v>0</v>
      </c>
      <c r="AG817" s="49">
        <f>IF('３　回答貼付シート'!AI814="ない",0,IF('３　回答貼付シート'!AI814="１～２日ある",1,IF('３　回答貼付シート'!AI814="３～５日ある",2,IF('３　回答貼付シート'!AI814="ほぼ毎日ある",3,))))</f>
        <v>0</v>
      </c>
      <c r="AH817" s="49">
        <f>IF('３　回答貼付シート'!AJ814="ない",0,IF('３　回答貼付シート'!AJ814="１～２日ある",1,IF('３　回答貼付シート'!AJ814="３～５日ある",2,IF('３　回答貼付シート'!AJ814="ほぼ毎日ある",3,))))</f>
        <v>0</v>
      </c>
      <c r="AI817" s="49">
        <f>IF('３　回答貼付シート'!AK814="ない",0,IF('３　回答貼付シート'!AK814="１～２日ある",1,IF('３　回答貼付シート'!AK814="３～５日ある",2,IF('３　回答貼付シート'!AK814="ほぼ毎日ある",3,))))</f>
        <v>0</v>
      </c>
      <c r="AJ817" s="49">
        <f>IF('３　回答貼付シート'!AL814="ない",0,IF('３　回答貼付シート'!AL814="１～２日ある",1,IF('３　回答貼付シート'!AL814="３～５日ある",2,IF('３　回答貼付シート'!AL814="ほぼ毎日ある",3,))))</f>
        <v>0</v>
      </c>
      <c r="AK817" s="49">
        <f>IF('３　回答貼付シート'!AM814="ない",0,IF('３　回答貼付シート'!AM814="１～２日ある",1,IF('３　回答貼付シート'!AM814="３～５日ある",2,IF('３　回答貼付シート'!AM814="ほぼ毎日ある",3,))))</f>
        <v>0</v>
      </c>
      <c r="AL817" s="49">
        <f>'３　回答貼付シート'!$AN814</f>
        <v>0</v>
      </c>
      <c r="AM817" s="49" t="str">
        <f t="shared" si="89"/>
        <v/>
      </c>
      <c r="AN817" s="49" t="str">
        <f t="shared" si="90"/>
        <v/>
      </c>
      <c r="AO817" s="49" t="str">
        <f t="shared" si="91"/>
        <v/>
      </c>
      <c r="AP817" s="49" t="str">
        <f t="shared" si="92"/>
        <v/>
      </c>
      <c r="AQ817" s="49" t="str">
        <f t="shared" si="93"/>
        <v/>
      </c>
      <c r="AR817" t="str">
        <f t="shared" si="94"/>
        <v>0</v>
      </c>
      <c r="AT817" s="42"/>
    </row>
    <row r="818" spans="1:46">
      <c r="A818" s="49"/>
      <c r="B818" s="49">
        <f t="shared" si="88"/>
        <v>0</v>
      </c>
      <c r="C818" s="49">
        <f>IF('３　回答貼付シート'!$F815&lt;&gt;0,VLOOKUP('３　回答貼付シート'!$F815,$AR$2048:$AS$2054,2,FALSE),0)</f>
        <v>0</v>
      </c>
      <c r="D818" s="49">
        <f>IF('３　回答貼付シート'!$G815&lt;&gt;0,VLOOKUP(('３　回答貼付シート'!$G815), $AR$2048:$AS$2054,2,FALSE),0)</f>
        <v>0</v>
      </c>
      <c r="E818" s="49">
        <f>'３　回答貼付シート'!$H815</f>
        <v>0</v>
      </c>
      <c r="F818" s="49">
        <f>IF(E818=0,0,VLOOKUP($B818,'２　情報入力シート'!$A$2:$E$2049,5))</f>
        <v>0</v>
      </c>
      <c r="G818" s="49">
        <f>IF('３　回答貼付シート'!I815="ない",0,IF('３　回答貼付シート'!I815="１～２日ある",1,IF('３　回答貼付シート'!I815="３～５日ある",2,IF('３　回答貼付シート'!I815="ほぼ毎日ある",3,))))</f>
        <v>0</v>
      </c>
      <c r="H818" s="49">
        <f>IF('３　回答貼付シート'!J815="ない",0,IF('３　回答貼付シート'!J815="１～２日ある",1,IF('３　回答貼付シート'!J815="３～５日ある",2,IF('３　回答貼付シート'!J815="ほぼ毎日ある",3,))))</f>
        <v>0</v>
      </c>
      <c r="I818" s="49">
        <f>IF('３　回答貼付シート'!K815="ない",0,IF('３　回答貼付シート'!K815="１～２日ある",1,IF('３　回答貼付シート'!K815="３～５日ある",2,IF('３　回答貼付シート'!K815="ほぼ毎日ある",3,))))</f>
        <v>0</v>
      </c>
      <c r="J818" s="49">
        <f>IF('３　回答貼付シート'!L815="ない",0,IF('３　回答貼付シート'!L815="１～２日ある",1,IF('３　回答貼付シート'!L815="３～５日ある",2,IF('３　回答貼付シート'!L815="ほぼ毎日ある",3,))))</f>
        <v>0</v>
      </c>
      <c r="K818" s="49">
        <f>IF('３　回答貼付シート'!M815="ない",0,IF('３　回答貼付シート'!M815="１～２日ある",1,IF('３　回答貼付シート'!M815="３～５日ある",2,IF('３　回答貼付シート'!M815="ほぼ毎日ある",3,))))</f>
        <v>0</v>
      </c>
      <c r="L818" s="49">
        <f>IF('３　回答貼付シート'!N815="ない",0,IF('３　回答貼付シート'!N815="１～２日ある",1,IF('３　回答貼付シート'!N815="３～５日ある",2,IF('３　回答貼付シート'!N815="ほぼ毎日ある",3,))))</f>
        <v>0</v>
      </c>
      <c r="M818" s="49">
        <f>IF('３　回答貼付シート'!O815="ない",0,IF('３　回答貼付シート'!O815="１～２日ある",1,IF('３　回答貼付シート'!O815="３～５日ある",2,IF('３　回答貼付シート'!O815="ほぼ毎日ある",3,))))</f>
        <v>0</v>
      </c>
      <c r="N818" s="49">
        <f>IF('３　回答貼付シート'!P815="ない",0,IF('３　回答貼付シート'!P815="１～２日ある",1,IF('３　回答貼付シート'!P815="３～５日ある",2,IF('３　回答貼付シート'!P815="ほぼ毎日ある",3,))))</f>
        <v>0</v>
      </c>
      <c r="O818" s="49">
        <f>IF('３　回答貼付シート'!Q815="ない",0,IF('３　回答貼付シート'!Q815="１～２日ある",1,IF('３　回答貼付シート'!Q815="３～５日ある",2,IF('３　回答貼付シート'!Q815="ほぼ毎日ある",3,))))</f>
        <v>0</v>
      </c>
      <c r="P818" s="49">
        <f>IF('３　回答貼付シート'!R815="ない",0,IF('３　回答貼付シート'!R815="１～２日ある",1,IF('３　回答貼付シート'!R815="３～５日ある",2,IF('３　回答貼付シート'!R815="ほぼ毎日ある",3,))))</f>
        <v>0</v>
      </c>
      <c r="Q818" s="49">
        <f>IF('３　回答貼付シート'!S815="ない",0,IF('３　回答貼付シート'!S815="１～２日ある",1,IF('３　回答貼付シート'!S815="３～５日ある",2,IF('３　回答貼付シート'!S815="ほぼ毎日ある",3,))))</f>
        <v>0</v>
      </c>
      <c r="R818" s="49">
        <f>IF('３　回答貼付シート'!T815="ない",0,IF('３　回答貼付シート'!T815="１～２日ある",1,IF('３　回答貼付シート'!T815="３～５日ある",2,IF('３　回答貼付シート'!T815="ほぼ毎日ある",3,))))</f>
        <v>0</v>
      </c>
      <c r="S818" s="49">
        <f>IF('３　回答貼付シート'!U815="ない",0,IF('３　回答貼付シート'!U815="１～２日ある",1,IF('３　回答貼付シート'!U815="３～５日ある",2,IF('３　回答貼付シート'!U815="ほぼ毎日ある",3,))))</f>
        <v>0</v>
      </c>
      <c r="T818" s="49">
        <f>IF('３　回答貼付シート'!V815="ない",0,IF('３　回答貼付シート'!V815="１～２日ある",1,IF('３　回答貼付シート'!V815="３～５日ある",2,IF('３　回答貼付シート'!V815="ほぼ毎日ある",3,))))</f>
        <v>0</v>
      </c>
      <c r="U818" s="49">
        <f>IF('３　回答貼付シート'!W815="ない",0,IF('３　回答貼付シート'!W815="１～２日ある",1,IF('３　回答貼付シート'!W815="３～５日ある",2,IF('３　回答貼付シート'!W815="ほぼ毎日ある",3,))))</f>
        <v>0</v>
      </c>
      <c r="V818" s="49">
        <f>IF('３　回答貼付シート'!X815="ない",0,IF('３　回答貼付シート'!X815="１～２日ある",1,IF('３　回答貼付シート'!X815="３～５日ある",2,IF('３　回答貼付シート'!X815="ほぼ毎日ある",3,))))</f>
        <v>0</v>
      </c>
      <c r="W818" s="49">
        <f>IF('３　回答貼付シート'!Y815="ない",0,IF('３　回答貼付シート'!Y815="１～２日ある",1,IF('３　回答貼付シート'!Y815="３～５日ある",2,IF('３　回答貼付シート'!Y815="ほぼ毎日ある",3,))))</f>
        <v>0</v>
      </c>
      <c r="X818" s="49">
        <f>IF('３　回答貼付シート'!Z815="ない",0,IF('３　回答貼付シート'!Z815="１～２日ある",1,IF('３　回答貼付シート'!Z815="３～５日ある",2,IF('３　回答貼付シート'!Z815="ほぼ毎日ある",3,))))</f>
        <v>0</v>
      </c>
      <c r="Y818" s="49">
        <f>IF('３　回答貼付シート'!AA815="ない",0,IF('３　回答貼付シート'!AA815="１～２日ある",1,IF('３　回答貼付シート'!AA815="３～５日ある",2,IF('３　回答貼付シート'!AA815="ほぼ毎日ある",3,))))</f>
        <v>0</v>
      </c>
      <c r="Z818" s="49">
        <f>IF('３　回答貼付シート'!AB815="ない",0,IF('３　回答貼付シート'!AB815="１～２日ある",1,IF('３　回答貼付シート'!AB815="３～５日ある",2,IF('３　回答貼付シート'!AB815="ほぼ毎日ある",3,))))</f>
        <v>0</v>
      </c>
      <c r="AA818" s="49">
        <f>IF('３　回答貼付シート'!AC815="ない",0,IF('３　回答貼付シート'!AC815="１～２日ある",1,IF('３　回答貼付シート'!AC815="３～５日ある",2,IF('３　回答貼付シート'!AC815="ほぼ毎日ある",3,))))</f>
        <v>0</v>
      </c>
      <c r="AB818" s="49">
        <f>IF('３　回答貼付シート'!AD815="ない",0,IF('３　回答貼付シート'!AD815="１～２日ある",1,IF('３　回答貼付シート'!AD815="３～５日ある",2,IF('３　回答貼付シート'!AD815="ほぼ毎日ある",3,))))</f>
        <v>0</v>
      </c>
      <c r="AC818" s="49">
        <f>IF('３　回答貼付シート'!AE815="ない",0,IF('３　回答貼付シート'!AE815="１～２日ある",1,IF('３　回答貼付シート'!AE815="３～５日ある",2,IF('３　回答貼付シート'!AE815="ほぼ毎日ある",3,))))</f>
        <v>0</v>
      </c>
      <c r="AD818" s="49">
        <f>IF('３　回答貼付シート'!AF815="ない",0,IF('３　回答貼付シート'!AF815="１～２日ある",1,IF('３　回答貼付シート'!AF815="３～５日ある",2,IF('３　回答貼付シート'!AF815="ほぼ毎日ある",3,))))</f>
        <v>0</v>
      </c>
      <c r="AE818" s="49">
        <f>IF('３　回答貼付シート'!AG815="ない",0,IF('３　回答貼付シート'!AG815="１～２日ある",1,IF('３　回答貼付シート'!AG815="３～５日ある",2,IF('３　回答貼付シート'!AG815="ほぼ毎日ある",3,))))</f>
        <v>0</v>
      </c>
      <c r="AF818" s="49">
        <f>IF('３　回答貼付シート'!AH815="ない",0,IF('３　回答貼付シート'!AH815="１～２日ある",1,IF('３　回答貼付シート'!AH815="３～５日ある",2,IF('３　回答貼付シート'!AH815="ほぼ毎日ある",3,))))</f>
        <v>0</v>
      </c>
      <c r="AG818" s="49">
        <f>IF('３　回答貼付シート'!AI815="ない",0,IF('３　回答貼付シート'!AI815="１～２日ある",1,IF('３　回答貼付シート'!AI815="３～５日ある",2,IF('３　回答貼付シート'!AI815="ほぼ毎日ある",3,))))</f>
        <v>0</v>
      </c>
      <c r="AH818" s="49">
        <f>IF('３　回答貼付シート'!AJ815="ない",0,IF('３　回答貼付シート'!AJ815="１～２日ある",1,IF('３　回答貼付シート'!AJ815="３～５日ある",2,IF('３　回答貼付シート'!AJ815="ほぼ毎日ある",3,))))</f>
        <v>0</v>
      </c>
      <c r="AI818" s="49">
        <f>IF('３　回答貼付シート'!AK815="ない",0,IF('３　回答貼付シート'!AK815="１～２日ある",1,IF('３　回答貼付シート'!AK815="３～５日ある",2,IF('３　回答貼付シート'!AK815="ほぼ毎日ある",3,))))</f>
        <v>0</v>
      </c>
      <c r="AJ818" s="49">
        <f>IF('３　回答貼付シート'!AL815="ない",0,IF('３　回答貼付シート'!AL815="１～２日ある",1,IF('３　回答貼付シート'!AL815="３～５日ある",2,IF('３　回答貼付シート'!AL815="ほぼ毎日ある",3,))))</f>
        <v>0</v>
      </c>
      <c r="AK818" s="49">
        <f>IF('３　回答貼付シート'!AM815="ない",0,IF('３　回答貼付シート'!AM815="１～２日ある",1,IF('３　回答貼付シート'!AM815="３～５日ある",2,IF('３　回答貼付シート'!AM815="ほぼ毎日ある",3,))))</f>
        <v>0</v>
      </c>
      <c r="AL818" s="49">
        <f>'３　回答貼付シート'!$AN815</f>
        <v>0</v>
      </c>
      <c r="AM818" s="49" t="str">
        <f t="shared" si="89"/>
        <v/>
      </c>
      <c r="AN818" s="49" t="str">
        <f t="shared" si="90"/>
        <v/>
      </c>
      <c r="AO818" s="49" t="str">
        <f t="shared" si="91"/>
        <v/>
      </c>
      <c r="AP818" s="49" t="str">
        <f t="shared" si="92"/>
        <v/>
      </c>
      <c r="AQ818" s="49" t="str">
        <f t="shared" si="93"/>
        <v/>
      </c>
      <c r="AR818" t="str">
        <f t="shared" si="94"/>
        <v>0</v>
      </c>
      <c r="AT818" s="42"/>
    </row>
    <row r="819" spans="1:46">
      <c r="A819" s="49"/>
      <c r="B819" s="49">
        <f t="shared" si="88"/>
        <v>0</v>
      </c>
      <c r="C819" s="49">
        <f>IF('３　回答貼付シート'!$F816&lt;&gt;0,VLOOKUP('３　回答貼付シート'!$F816,$AR$2048:$AS$2054,2,FALSE),0)</f>
        <v>0</v>
      </c>
      <c r="D819" s="49">
        <f>IF('３　回答貼付シート'!$G816&lt;&gt;0,VLOOKUP(('３　回答貼付シート'!$G816), $AR$2048:$AS$2054,2,FALSE),0)</f>
        <v>0</v>
      </c>
      <c r="E819" s="49">
        <f>'３　回答貼付シート'!$H816</f>
        <v>0</v>
      </c>
      <c r="F819" s="49">
        <f>IF(E819=0,0,VLOOKUP($B819,'２　情報入力シート'!$A$2:$E$2049,5))</f>
        <v>0</v>
      </c>
      <c r="G819" s="49">
        <f>IF('３　回答貼付シート'!I816="ない",0,IF('３　回答貼付シート'!I816="１～２日ある",1,IF('３　回答貼付シート'!I816="３～５日ある",2,IF('３　回答貼付シート'!I816="ほぼ毎日ある",3,))))</f>
        <v>0</v>
      </c>
      <c r="H819" s="49">
        <f>IF('３　回答貼付シート'!J816="ない",0,IF('３　回答貼付シート'!J816="１～２日ある",1,IF('３　回答貼付シート'!J816="３～５日ある",2,IF('３　回答貼付シート'!J816="ほぼ毎日ある",3,))))</f>
        <v>0</v>
      </c>
      <c r="I819" s="49">
        <f>IF('３　回答貼付シート'!K816="ない",0,IF('３　回答貼付シート'!K816="１～２日ある",1,IF('３　回答貼付シート'!K816="３～５日ある",2,IF('３　回答貼付シート'!K816="ほぼ毎日ある",3,))))</f>
        <v>0</v>
      </c>
      <c r="J819" s="49">
        <f>IF('３　回答貼付シート'!L816="ない",0,IF('３　回答貼付シート'!L816="１～２日ある",1,IF('３　回答貼付シート'!L816="３～５日ある",2,IF('３　回答貼付シート'!L816="ほぼ毎日ある",3,))))</f>
        <v>0</v>
      </c>
      <c r="K819" s="49">
        <f>IF('３　回答貼付シート'!M816="ない",0,IF('３　回答貼付シート'!M816="１～２日ある",1,IF('３　回答貼付シート'!M816="３～５日ある",2,IF('３　回答貼付シート'!M816="ほぼ毎日ある",3,))))</f>
        <v>0</v>
      </c>
      <c r="L819" s="49">
        <f>IF('３　回答貼付シート'!N816="ない",0,IF('３　回答貼付シート'!N816="１～２日ある",1,IF('３　回答貼付シート'!N816="３～５日ある",2,IF('３　回答貼付シート'!N816="ほぼ毎日ある",3,))))</f>
        <v>0</v>
      </c>
      <c r="M819" s="49">
        <f>IF('３　回答貼付シート'!O816="ない",0,IF('３　回答貼付シート'!O816="１～２日ある",1,IF('３　回答貼付シート'!O816="３～５日ある",2,IF('３　回答貼付シート'!O816="ほぼ毎日ある",3,))))</f>
        <v>0</v>
      </c>
      <c r="N819" s="49">
        <f>IF('３　回答貼付シート'!P816="ない",0,IF('３　回答貼付シート'!P816="１～２日ある",1,IF('３　回答貼付シート'!P816="３～５日ある",2,IF('３　回答貼付シート'!P816="ほぼ毎日ある",3,))))</f>
        <v>0</v>
      </c>
      <c r="O819" s="49">
        <f>IF('３　回答貼付シート'!Q816="ない",0,IF('３　回答貼付シート'!Q816="１～２日ある",1,IF('３　回答貼付シート'!Q816="３～５日ある",2,IF('３　回答貼付シート'!Q816="ほぼ毎日ある",3,))))</f>
        <v>0</v>
      </c>
      <c r="P819" s="49">
        <f>IF('３　回答貼付シート'!R816="ない",0,IF('３　回答貼付シート'!R816="１～２日ある",1,IF('３　回答貼付シート'!R816="３～５日ある",2,IF('３　回答貼付シート'!R816="ほぼ毎日ある",3,))))</f>
        <v>0</v>
      </c>
      <c r="Q819" s="49">
        <f>IF('３　回答貼付シート'!S816="ない",0,IF('３　回答貼付シート'!S816="１～２日ある",1,IF('３　回答貼付シート'!S816="３～５日ある",2,IF('３　回答貼付シート'!S816="ほぼ毎日ある",3,))))</f>
        <v>0</v>
      </c>
      <c r="R819" s="49">
        <f>IF('３　回答貼付シート'!T816="ない",0,IF('３　回答貼付シート'!T816="１～２日ある",1,IF('３　回答貼付シート'!T816="３～５日ある",2,IF('３　回答貼付シート'!T816="ほぼ毎日ある",3,))))</f>
        <v>0</v>
      </c>
      <c r="S819" s="49">
        <f>IF('３　回答貼付シート'!U816="ない",0,IF('３　回答貼付シート'!U816="１～２日ある",1,IF('３　回答貼付シート'!U816="３～５日ある",2,IF('３　回答貼付シート'!U816="ほぼ毎日ある",3,))))</f>
        <v>0</v>
      </c>
      <c r="T819" s="49">
        <f>IF('３　回答貼付シート'!V816="ない",0,IF('３　回答貼付シート'!V816="１～２日ある",1,IF('３　回答貼付シート'!V816="３～５日ある",2,IF('３　回答貼付シート'!V816="ほぼ毎日ある",3,))))</f>
        <v>0</v>
      </c>
      <c r="U819" s="49">
        <f>IF('３　回答貼付シート'!W816="ない",0,IF('３　回答貼付シート'!W816="１～２日ある",1,IF('３　回答貼付シート'!W816="３～５日ある",2,IF('３　回答貼付シート'!W816="ほぼ毎日ある",3,))))</f>
        <v>0</v>
      </c>
      <c r="V819" s="49">
        <f>IF('３　回答貼付シート'!X816="ない",0,IF('３　回答貼付シート'!X816="１～２日ある",1,IF('３　回答貼付シート'!X816="３～５日ある",2,IF('３　回答貼付シート'!X816="ほぼ毎日ある",3,))))</f>
        <v>0</v>
      </c>
      <c r="W819" s="49">
        <f>IF('３　回答貼付シート'!Y816="ない",0,IF('３　回答貼付シート'!Y816="１～２日ある",1,IF('３　回答貼付シート'!Y816="３～５日ある",2,IF('３　回答貼付シート'!Y816="ほぼ毎日ある",3,))))</f>
        <v>0</v>
      </c>
      <c r="X819" s="49">
        <f>IF('３　回答貼付シート'!Z816="ない",0,IF('３　回答貼付シート'!Z816="１～２日ある",1,IF('３　回答貼付シート'!Z816="３～５日ある",2,IF('３　回答貼付シート'!Z816="ほぼ毎日ある",3,))))</f>
        <v>0</v>
      </c>
      <c r="Y819" s="49">
        <f>IF('３　回答貼付シート'!AA816="ない",0,IF('３　回答貼付シート'!AA816="１～２日ある",1,IF('３　回答貼付シート'!AA816="３～５日ある",2,IF('３　回答貼付シート'!AA816="ほぼ毎日ある",3,))))</f>
        <v>0</v>
      </c>
      <c r="Z819" s="49">
        <f>IF('３　回答貼付シート'!AB816="ない",0,IF('３　回答貼付シート'!AB816="１～２日ある",1,IF('３　回答貼付シート'!AB816="３～５日ある",2,IF('３　回答貼付シート'!AB816="ほぼ毎日ある",3,))))</f>
        <v>0</v>
      </c>
      <c r="AA819" s="49">
        <f>IF('３　回答貼付シート'!AC816="ない",0,IF('３　回答貼付シート'!AC816="１～２日ある",1,IF('３　回答貼付シート'!AC816="３～５日ある",2,IF('３　回答貼付シート'!AC816="ほぼ毎日ある",3,))))</f>
        <v>0</v>
      </c>
      <c r="AB819" s="49">
        <f>IF('３　回答貼付シート'!AD816="ない",0,IF('３　回答貼付シート'!AD816="１～２日ある",1,IF('３　回答貼付シート'!AD816="３～５日ある",2,IF('３　回答貼付シート'!AD816="ほぼ毎日ある",3,))))</f>
        <v>0</v>
      </c>
      <c r="AC819" s="49">
        <f>IF('３　回答貼付シート'!AE816="ない",0,IF('３　回答貼付シート'!AE816="１～２日ある",1,IF('３　回答貼付シート'!AE816="３～５日ある",2,IF('３　回答貼付シート'!AE816="ほぼ毎日ある",3,))))</f>
        <v>0</v>
      </c>
      <c r="AD819" s="49">
        <f>IF('３　回答貼付シート'!AF816="ない",0,IF('３　回答貼付シート'!AF816="１～２日ある",1,IF('３　回答貼付シート'!AF816="３～５日ある",2,IF('３　回答貼付シート'!AF816="ほぼ毎日ある",3,))))</f>
        <v>0</v>
      </c>
      <c r="AE819" s="49">
        <f>IF('３　回答貼付シート'!AG816="ない",0,IF('３　回答貼付シート'!AG816="１～２日ある",1,IF('３　回答貼付シート'!AG816="３～５日ある",2,IF('３　回答貼付シート'!AG816="ほぼ毎日ある",3,))))</f>
        <v>0</v>
      </c>
      <c r="AF819" s="49">
        <f>IF('３　回答貼付シート'!AH816="ない",0,IF('３　回答貼付シート'!AH816="１～２日ある",1,IF('３　回答貼付シート'!AH816="３～５日ある",2,IF('３　回答貼付シート'!AH816="ほぼ毎日ある",3,))))</f>
        <v>0</v>
      </c>
      <c r="AG819" s="49">
        <f>IF('３　回答貼付シート'!AI816="ない",0,IF('３　回答貼付シート'!AI816="１～２日ある",1,IF('３　回答貼付シート'!AI816="３～５日ある",2,IF('３　回答貼付シート'!AI816="ほぼ毎日ある",3,))))</f>
        <v>0</v>
      </c>
      <c r="AH819" s="49">
        <f>IF('３　回答貼付シート'!AJ816="ない",0,IF('３　回答貼付シート'!AJ816="１～２日ある",1,IF('３　回答貼付シート'!AJ816="３～５日ある",2,IF('３　回答貼付シート'!AJ816="ほぼ毎日ある",3,))))</f>
        <v>0</v>
      </c>
      <c r="AI819" s="49">
        <f>IF('３　回答貼付シート'!AK816="ない",0,IF('３　回答貼付シート'!AK816="１～２日ある",1,IF('３　回答貼付シート'!AK816="３～５日ある",2,IF('３　回答貼付シート'!AK816="ほぼ毎日ある",3,))))</f>
        <v>0</v>
      </c>
      <c r="AJ819" s="49">
        <f>IF('３　回答貼付シート'!AL816="ない",0,IF('３　回答貼付シート'!AL816="１～２日ある",1,IF('３　回答貼付シート'!AL816="３～５日ある",2,IF('３　回答貼付シート'!AL816="ほぼ毎日ある",3,))))</f>
        <v>0</v>
      </c>
      <c r="AK819" s="49">
        <f>IF('３　回答貼付シート'!AM816="ない",0,IF('３　回答貼付シート'!AM816="１～２日ある",1,IF('３　回答貼付シート'!AM816="３～５日ある",2,IF('３　回答貼付シート'!AM816="ほぼ毎日ある",3,))))</f>
        <v>0</v>
      </c>
      <c r="AL819" s="49">
        <f>'３　回答貼付シート'!$AN816</f>
        <v>0</v>
      </c>
      <c r="AM819" s="49" t="str">
        <f t="shared" si="89"/>
        <v/>
      </c>
      <c r="AN819" s="49" t="str">
        <f t="shared" si="90"/>
        <v/>
      </c>
      <c r="AO819" s="49" t="str">
        <f t="shared" si="91"/>
        <v/>
      </c>
      <c r="AP819" s="49" t="str">
        <f t="shared" si="92"/>
        <v/>
      </c>
      <c r="AQ819" s="49" t="str">
        <f t="shared" si="93"/>
        <v/>
      </c>
      <c r="AR819" t="str">
        <f t="shared" si="94"/>
        <v>0</v>
      </c>
      <c r="AT819" s="42"/>
    </row>
    <row r="820" spans="1:46">
      <c r="A820" s="49"/>
      <c r="B820" s="49">
        <f t="shared" si="88"/>
        <v>0</v>
      </c>
      <c r="C820" s="49">
        <f>IF('３　回答貼付シート'!$F817&lt;&gt;0,VLOOKUP('３　回答貼付シート'!$F817,$AR$2048:$AS$2054,2,FALSE),0)</f>
        <v>0</v>
      </c>
      <c r="D820" s="49">
        <f>IF('３　回答貼付シート'!$G817&lt;&gt;0,VLOOKUP(('３　回答貼付シート'!$G817), $AR$2048:$AS$2054,2,FALSE),0)</f>
        <v>0</v>
      </c>
      <c r="E820" s="49">
        <f>'３　回答貼付シート'!$H817</f>
        <v>0</v>
      </c>
      <c r="F820" s="49">
        <f>IF(E820=0,0,VLOOKUP($B820,'２　情報入力シート'!$A$2:$E$2049,5))</f>
        <v>0</v>
      </c>
      <c r="G820" s="49">
        <f>IF('３　回答貼付シート'!I817="ない",0,IF('３　回答貼付シート'!I817="１～２日ある",1,IF('３　回答貼付シート'!I817="３～５日ある",2,IF('３　回答貼付シート'!I817="ほぼ毎日ある",3,))))</f>
        <v>0</v>
      </c>
      <c r="H820" s="49">
        <f>IF('３　回答貼付シート'!J817="ない",0,IF('３　回答貼付シート'!J817="１～２日ある",1,IF('３　回答貼付シート'!J817="３～５日ある",2,IF('３　回答貼付シート'!J817="ほぼ毎日ある",3,))))</f>
        <v>0</v>
      </c>
      <c r="I820" s="49">
        <f>IF('３　回答貼付シート'!K817="ない",0,IF('３　回答貼付シート'!K817="１～２日ある",1,IF('３　回答貼付シート'!K817="３～５日ある",2,IF('３　回答貼付シート'!K817="ほぼ毎日ある",3,))))</f>
        <v>0</v>
      </c>
      <c r="J820" s="49">
        <f>IF('３　回答貼付シート'!L817="ない",0,IF('３　回答貼付シート'!L817="１～２日ある",1,IF('３　回答貼付シート'!L817="３～５日ある",2,IF('３　回答貼付シート'!L817="ほぼ毎日ある",3,))))</f>
        <v>0</v>
      </c>
      <c r="K820" s="49">
        <f>IF('３　回答貼付シート'!M817="ない",0,IF('３　回答貼付シート'!M817="１～２日ある",1,IF('３　回答貼付シート'!M817="３～５日ある",2,IF('３　回答貼付シート'!M817="ほぼ毎日ある",3,))))</f>
        <v>0</v>
      </c>
      <c r="L820" s="49">
        <f>IF('３　回答貼付シート'!N817="ない",0,IF('３　回答貼付シート'!N817="１～２日ある",1,IF('３　回答貼付シート'!N817="３～５日ある",2,IF('３　回答貼付シート'!N817="ほぼ毎日ある",3,))))</f>
        <v>0</v>
      </c>
      <c r="M820" s="49">
        <f>IF('３　回答貼付シート'!O817="ない",0,IF('３　回答貼付シート'!O817="１～２日ある",1,IF('３　回答貼付シート'!O817="３～５日ある",2,IF('３　回答貼付シート'!O817="ほぼ毎日ある",3,))))</f>
        <v>0</v>
      </c>
      <c r="N820" s="49">
        <f>IF('３　回答貼付シート'!P817="ない",0,IF('３　回答貼付シート'!P817="１～２日ある",1,IF('３　回答貼付シート'!P817="３～５日ある",2,IF('３　回答貼付シート'!P817="ほぼ毎日ある",3,))))</f>
        <v>0</v>
      </c>
      <c r="O820" s="49">
        <f>IF('３　回答貼付シート'!Q817="ない",0,IF('３　回答貼付シート'!Q817="１～２日ある",1,IF('３　回答貼付シート'!Q817="３～５日ある",2,IF('３　回答貼付シート'!Q817="ほぼ毎日ある",3,))))</f>
        <v>0</v>
      </c>
      <c r="P820" s="49">
        <f>IF('３　回答貼付シート'!R817="ない",0,IF('３　回答貼付シート'!R817="１～２日ある",1,IF('３　回答貼付シート'!R817="３～５日ある",2,IF('３　回答貼付シート'!R817="ほぼ毎日ある",3,))))</f>
        <v>0</v>
      </c>
      <c r="Q820" s="49">
        <f>IF('３　回答貼付シート'!S817="ない",0,IF('３　回答貼付シート'!S817="１～２日ある",1,IF('３　回答貼付シート'!S817="３～５日ある",2,IF('３　回答貼付シート'!S817="ほぼ毎日ある",3,))))</f>
        <v>0</v>
      </c>
      <c r="R820" s="49">
        <f>IF('３　回答貼付シート'!T817="ない",0,IF('３　回答貼付シート'!T817="１～２日ある",1,IF('３　回答貼付シート'!T817="３～５日ある",2,IF('３　回答貼付シート'!T817="ほぼ毎日ある",3,))))</f>
        <v>0</v>
      </c>
      <c r="S820" s="49">
        <f>IF('３　回答貼付シート'!U817="ない",0,IF('３　回答貼付シート'!U817="１～２日ある",1,IF('３　回答貼付シート'!U817="３～５日ある",2,IF('３　回答貼付シート'!U817="ほぼ毎日ある",3,))))</f>
        <v>0</v>
      </c>
      <c r="T820" s="49">
        <f>IF('３　回答貼付シート'!V817="ない",0,IF('３　回答貼付シート'!V817="１～２日ある",1,IF('３　回答貼付シート'!V817="３～５日ある",2,IF('３　回答貼付シート'!V817="ほぼ毎日ある",3,))))</f>
        <v>0</v>
      </c>
      <c r="U820" s="49">
        <f>IF('３　回答貼付シート'!W817="ない",0,IF('３　回答貼付シート'!W817="１～２日ある",1,IF('３　回答貼付シート'!W817="３～５日ある",2,IF('３　回答貼付シート'!W817="ほぼ毎日ある",3,))))</f>
        <v>0</v>
      </c>
      <c r="V820" s="49">
        <f>IF('３　回答貼付シート'!X817="ない",0,IF('３　回答貼付シート'!X817="１～２日ある",1,IF('３　回答貼付シート'!X817="３～５日ある",2,IF('３　回答貼付シート'!X817="ほぼ毎日ある",3,))))</f>
        <v>0</v>
      </c>
      <c r="W820" s="49">
        <f>IF('３　回答貼付シート'!Y817="ない",0,IF('３　回答貼付シート'!Y817="１～２日ある",1,IF('３　回答貼付シート'!Y817="３～５日ある",2,IF('３　回答貼付シート'!Y817="ほぼ毎日ある",3,))))</f>
        <v>0</v>
      </c>
      <c r="X820" s="49">
        <f>IF('３　回答貼付シート'!Z817="ない",0,IF('３　回答貼付シート'!Z817="１～２日ある",1,IF('３　回答貼付シート'!Z817="３～５日ある",2,IF('３　回答貼付シート'!Z817="ほぼ毎日ある",3,))))</f>
        <v>0</v>
      </c>
      <c r="Y820" s="49">
        <f>IF('３　回答貼付シート'!AA817="ない",0,IF('３　回答貼付シート'!AA817="１～２日ある",1,IF('３　回答貼付シート'!AA817="３～５日ある",2,IF('３　回答貼付シート'!AA817="ほぼ毎日ある",3,))))</f>
        <v>0</v>
      </c>
      <c r="Z820" s="49">
        <f>IF('３　回答貼付シート'!AB817="ない",0,IF('３　回答貼付シート'!AB817="１～２日ある",1,IF('３　回答貼付シート'!AB817="３～５日ある",2,IF('３　回答貼付シート'!AB817="ほぼ毎日ある",3,))))</f>
        <v>0</v>
      </c>
      <c r="AA820" s="49">
        <f>IF('３　回答貼付シート'!AC817="ない",0,IF('３　回答貼付シート'!AC817="１～２日ある",1,IF('３　回答貼付シート'!AC817="３～５日ある",2,IF('３　回答貼付シート'!AC817="ほぼ毎日ある",3,))))</f>
        <v>0</v>
      </c>
      <c r="AB820" s="49">
        <f>IF('３　回答貼付シート'!AD817="ない",0,IF('３　回答貼付シート'!AD817="１～２日ある",1,IF('３　回答貼付シート'!AD817="３～５日ある",2,IF('３　回答貼付シート'!AD817="ほぼ毎日ある",3,))))</f>
        <v>0</v>
      </c>
      <c r="AC820" s="49">
        <f>IF('３　回答貼付シート'!AE817="ない",0,IF('３　回答貼付シート'!AE817="１～２日ある",1,IF('３　回答貼付シート'!AE817="３～５日ある",2,IF('３　回答貼付シート'!AE817="ほぼ毎日ある",3,))))</f>
        <v>0</v>
      </c>
      <c r="AD820" s="49">
        <f>IF('３　回答貼付シート'!AF817="ない",0,IF('３　回答貼付シート'!AF817="１～２日ある",1,IF('３　回答貼付シート'!AF817="３～５日ある",2,IF('３　回答貼付シート'!AF817="ほぼ毎日ある",3,))))</f>
        <v>0</v>
      </c>
      <c r="AE820" s="49">
        <f>IF('３　回答貼付シート'!AG817="ない",0,IF('３　回答貼付シート'!AG817="１～２日ある",1,IF('３　回答貼付シート'!AG817="３～５日ある",2,IF('３　回答貼付シート'!AG817="ほぼ毎日ある",3,))))</f>
        <v>0</v>
      </c>
      <c r="AF820" s="49">
        <f>IF('３　回答貼付シート'!AH817="ない",0,IF('３　回答貼付シート'!AH817="１～２日ある",1,IF('３　回答貼付シート'!AH817="３～５日ある",2,IF('３　回答貼付シート'!AH817="ほぼ毎日ある",3,))))</f>
        <v>0</v>
      </c>
      <c r="AG820" s="49">
        <f>IF('３　回答貼付シート'!AI817="ない",0,IF('３　回答貼付シート'!AI817="１～２日ある",1,IF('３　回答貼付シート'!AI817="３～５日ある",2,IF('３　回答貼付シート'!AI817="ほぼ毎日ある",3,))))</f>
        <v>0</v>
      </c>
      <c r="AH820" s="49">
        <f>IF('３　回答貼付シート'!AJ817="ない",0,IF('３　回答貼付シート'!AJ817="１～２日ある",1,IF('３　回答貼付シート'!AJ817="３～５日ある",2,IF('３　回答貼付シート'!AJ817="ほぼ毎日ある",3,))))</f>
        <v>0</v>
      </c>
      <c r="AI820" s="49">
        <f>IF('３　回答貼付シート'!AK817="ない",0,IF('３　回答貼付シート'!AK817="１～２日ある",1,IF('３　回答貼付シート'!AK817="３～５日ある",2,IF('３　回答貼付シート'!AK817="ほぼ毎日ある",3,))))</f>
        <v>0</v>
      </c>
      <c r="AJ820" s="49">
        <f>IF('３　回答貼付シート'!AL817="ない",0,IF('３　回答貼付シート'!AL817="１～２日ある",1,IF('３　回答貼付シート'!AL817="３～５日ある",2,IF('３　回答貼付シート'!AL817="ほぼ毎日ある",3,))))</f>
        <v>0</v>
      </c>
      <c r="AK820" s="49">
        <f>IF('３　回答貼付シート'!AM817="ない",0,IF('３　回答貼付シート'!AM817="１～２日ある",1,IF('３　回答貼付シート'!AM817="３～５日ある",2,IF('３　回答貼付シート'!AM817="ほぼ毎日ある",3,))))</f>
        <v>0</v>
      </c>
      <c r="AL820" s="49">
        <f>'３　回答貼付シート'!$AN817</f>
        <v>0</v>
      </c>
      <c r="AM820" s="49" t="str">
        <f t="shared" si="89"/>
        <v/>
      </c>
      <c r="AN820" s="49" t="str">
        <f t="shared" si="90"/>
        <v/>
      </c>
      <c r="AO820" s="49" t="str">
        <f t="shared" si="91"/>
        <v/>
      </c>
      <c r="AP820" s="49" t="str">
        <f t="shared" si="92"/>
        <v/>
      </c>
      <c r="AQ820" s="49" t="str">
        <f t="shared" si="93"/>
        <v/>
      </c>
      <c r="AR820" t="str">
        <f t="shared" si="94"/>
        <v>0</v>
      </c>
      <c r="AT820" s="42"/>
    </row>
    <row r="821" spans="1:46">
      <c r="A821" s="49"/>
      <c r="B821" s="49">
        <f t="shared" si="88"/>
        <v>0</v>
      </c>
      <c r="C821" s="49">
        <f>IF('３　回答貼付シート'!$F818&lt;&gt;0,VLOOKUP('３　回答貼付シート'!$F818,$AR$2048:$AS$2054,2,FALSE),0)</f>
        <v>0</v>
      </c>
      <c r="D821" s="49">
        <f>IF('３　回答貼付シート'!$G818&lt;&gt;0,VLOOKUP(('３　回答貼付シート'!$G818), $AR$2048:$AS$2054,2,FALSE),0)</f>
        <v>0</v>
      </c>
      <c r="E821" s="49">
        <f>'３　回答貼付シート'!$H818</f>
        <v>0</v>
      </c>
      <c r="F821" s="49">
        <f>IF(E821=0,0,VLOOKUP($B821,'２　情報入力シート'!$A$2:$E$2049,5))</f>
        <v>0</v>
      </c>
      <c r="G821" s="49">
        <f>IF('３　回答貼付シート'!I818="ない",0,IF('３　回答貼付シート'!I818="１～２日ある",1,IF('３　回答貼付シート'!I818="３～５日ある",2,IF('３　回答貼付シート'!I818="ほぼ毎日ある",3,))))</f>
        <v>0</v>
      </c>
      <c r="H821" s="49">
        <f>IF('３　回答貼付シート'!J818="ない",0,IF('３　回答貼付シート'!J818="１～２日ある",1,IF('３　回答貼付シート'!J818="３～５日ある",2,IF('３　回答貼付シート'!J818="ほぼ毎日ある",3,))))</f>
        <v>0</v>
      </c>
      <c r="I821" s="49">
        <f>IF('３　回答貼付シート'!K818="ない",0,IF('３　回答貼付シート'!K818="１～２日ある",1,IF('３　回答貼付シート'!K818="３～５日ある",2,IF('３　回答貼付シート'!K818="ほぼ毎日ある",3,))))</f>
        <v>0</v>
      </c>
      <c r="J821" s="49">
        <f>IF('３　回答貼付シート'!L818="ない",0,IF('３　回答貼付シート'!L818="１～２日ある",1,IF('３　回答貼付シート'!L818="３～５日ある",2,IF('３　回答貼付シート'!L818="ほぼ毎日ある",3,))))</f>
        <v>0</v>
      </c>
      <c r="K821" s="49">
        <f>IF('３　回答貼付シート'!M818="ない",0,IF('３　回答貼付シート'!M818="１～２日ある",1,IF('３　回答貼付シート'!M818="３～５日ある",2,IF('３　回答貼付シート'!M818="ほぼ毎日ある",3,))))</f>
        <v>0</v>
      </c>
      <c r="L821" s="49">
        <f>IF('３　回答貼付シート'!N818="ない",0,IF('３　回答貼付シート'!N818="１～２日ある",1,IF('３　回答貼付シート'!N818="３～５日ある",2,IF('３　回答貼付シート'!N818="ほぼ毎日ある",3,))))</f>
        <v>0</v>
      </c>
      <c r="M821" s="49">
        <f>IF('３　回答貼付シート'!O818="ない",0,IF('３　回答貼付シート'!O818="１～２日ある",1,IF('３　回答貼付シート'!O818="３～５日ある",2,IF('３　回答貼付シート'!O818="ほぼ毎日ある",3,))))</f>
        <v>0</v>
      </c>
      <c r="N821" s="49">
        <f>IF('３　回答貼付シート'!P818="ない",0,IF('３　回答貼付シート'!P818="１～２日ある",1,IF('３　回答貼付シート'!P818="３～５日ある",2,IF('３　回答貼付シート'!P818="ほぼ毎日ある",3,))))</f>
        <v>0</v>
      </c>
      <c r="O821" s="49">
        <f>IF('３　回答貼付シート'!Q818="ない",0,IF('３　回答貼付シート'!Q818="１～２日ある",1,IF('３　回答貼付シート'!Q818="３～５日ある",2,IF('３　回答貼付シート'!Q818="ほぼ毎日ある",3,))))</f>
        <v>0</v>
      </c>
      <c r="P821" s="49">
        <f>IF('３　回答貼付シート'!R818="ない",0,IF('３　回答貼付シート'!R818="１～２日ある",1,IF('３　回答貼付シート'!R818="３～５日ある",2,IF('３　回答貼付シート'!R818="ほぼ毎日ある",3,))))</f>
        <v>0</v>
      </c>
      <c r="Q821" s="49">
        <f>IF('３　回答貼付シート'!S818="ない",0,IF('３　回答貼付シート'!S818="１～２日ある",1,IF('３　回答貼付シート'!S818="３～５日ある",2,IF('３　回答貼付シート'!S818="ほぼ毎日ある",3,))))</f>
        <v>0</v>
      </c>
      <c r="R821" s="49">
        <f>IF('３　回答貼付シート'!T818="ない",0,IF('３　回答貼付シート'!T818="１～２日ある",1,IF('３　回答貼付シート'!T818="３～５日ある",2,IF('３　回答貼付シート'!T818="ほぼ毎日ある",3,))))</f>
        <v>0</v>
      </c>
      <c r="S821" s="49">
        <f>IF('３　回答貼付シート'!U818="ない",0,IF('３　回答貼付シート'!U818="１～２日ある",1,IF('３　回答貼付シート'!U818="３～５日ある",2,IF('３　回答貼付シート'!U818="ほぼ毎日ある",3,))))</f>
        <v>0</v>
      </c>
      <c r="T821" s="49">
        <f>IF('３　回答貼付シート'!V818="ない",0,IF('３　回答貼付シート'!V818="１～２日ある",1,IF('３　回答貼付シート'!V818="３～５日ある",2,IF('３　回答貼付シート'!V818="ほぼ毎日ある",3,))))</f>
        <v>0</v>
      </c>
      <c r="U821" s="49">
        <f>IF('３　回答貼付シート'!W818="ない",0,IF('３　回答貼付シート'!W818="１～２日ある",1,IF('３　回答貼付シート'!W818="３～５日ある",2,IF('３　回答貼付シート'!W818="ほぼ毎日ある",3,))))</f>
        <v>0</v>
      </c>
      <c r="V821" s="49">
        <f>IF('３　回答貼付シート'!X818="ない",0,IF('３　回答貼付シート'!X818="１～２日ある",1,IF('３　回答貼付シート'!X818="３～５日ある",2,IF('３　回答貼付シート'!X818="ほぼ毎日ある",3,))))</f>
        <v>0</v>
      </c>
      <c r="W821" s="49">
        <f>IF('３　回答貼付シート'!Y818="ない",0,IF('３　回答貼付シート'!Y818="１～２日ある",1,IF('３　回答貼付シート'!Y818="３～５日ある",2,IF('３　回答貼付シート'!Y818="ほぼ毎日ある",3,))))</f>
        <v>0</v>
      </c>
      <c r="X821" s="49">
        <f>IF('３　回答貼付シート'!Z818="ない",0,IF('３　回答貼付シート'!Z818="１～２日ある",1,IF('３　回答貼付シート'!Z818="３～５日ある",2,IF('３　回答貼付シート'!Z818="ほぼ毎日ある",3,))))</f>
        <v>0</v>
      </c>
      <c r="Y821" s="49">
        <f>IF('３　回答貼付シート'!AA818="ない",0,IF('３　回答貼付シート'!AA818="１～２日ある",1,IF('３　回答貼付シート'!AA818="３～５日ある",2,IF('３　回答貼付シート'!AA818="ほぼ毎日ある",3,))))</f>
        <v>0</v>
      </c>
      <c r="Z821" s="49">
        <f>IF('３　回答貼付シート'!AB818="ない",0,IF('３　回答貼付シート'!AB818="１～２日ある",1,IF('３　回答貼付シート'!AB818="３～５日ある",2,IF('３　回答貼付シート'!AB818="ほぼ毎日ある",3,))))</f>
        <v>0</v>
      </c>
      <c r="AA821" s="49">
        <f>IF('３　回答貼付シート'!AC818="ない",0,IF('３　回答貼付シート'!AC818="１～２日ある",1,IF('３　回答貼付シート'!AC818="３～５日ある",2,IF('３　回答貼付シート'!AC818="ほぼ毎日ある",3,))))</f>
        <v>0</v>
      </c>
      <c r="AB821" s="49">
        <f>IF('３　回答貼付シート'!AD818="ない",0,IF('３　回答貼付シート'!AD818="１～２日ある",1,IF('３　回答貼付シート'!AD818="３～５日ある",2,IF('３　回答貼付シート'!AD818="ほぼ毎日ある",3,))))</f>
        <v>0</v>
      </c>
      <c r="AC821" s="49">
        <f>IF('３　回答貼付シート'!AE818="ない",0,IF('３　回答貼付シート'!AE818="１～２日ある",1,IF('３　回答貼付シート'!AE818="３～５日ある",2,IF('３　回答貼付シート'!AE818="ほぼ毎日ある",3,))))</f>
        <v>0</v>
      </c>
      <c r="AD821" s="49">
        <f>IF('３　回答貼付シート'!AF818="ない",0,IF('３　回答貼付シート'!AF818="１～２日ある",1,IF('３　回答貼付シート'!AF818="３～５日ある",2,IF('３　回答貼付シート'!AF818="ほぼ毎日ある",3,))))</f>
        <v>0</v>
      </c>
      <c r="AE821" s="49">
        <f>IF('３　回答貼付シート'!AG818="ない",0,IF('３　回答貼付シート'!AG818="１～２日ある",1,IF('３　回答貼付シート'!AG818="３～５日ある",2,IF('３　回答貼付シート'!AG818="ほぼ毎日ある",3,))))</f>
        <v>0</v>
      </c>
      <c r="AF821" s="49">
        <f>IF('３　回答貼付シート'!AH818="ない",0,IF('３　回答貼付シート'!AH818="１～２日ある",1,IF('３　回答貼付シート'!AH818="３～５日ある",2,IF('３　回答貼付シート'!AH818="ほぼ毎日ある",3,))))</f>
        <v>0</v>
      </c>
      <c r="AG821" s="49">
        <f>IF('３　回答貼付シート'!AI818="ない",0,IF('３　回答貼付シート'!AI818="１～２日ある",1,IF('３　回答貼付シート'!AI818="３～５日ある",2,IF('３　回答貼付シート'!AI818="ほぼ毎日ある",3,))))</f>
        <v>0</v>
      </c>
      <c r="AH821" s="49">
        <f>IF('３　回答貼付シート'!AJ818="ない",0,IF('３　回答貼付シート'!AJ818="１～２日ある",1,IF('３　回答貼付シート'!AJ818="３～５日ある",2,IF('３　回答貼付シート'!AJ818="ほぼ毎日ある",3,))))</f>
        <v>0</v>
      </c>
      <c r="AI821" s="49">
        <f>IF('３　回答貼付シート'!AK818="ない",0,IF('３　回答貼付シート'!AK818="１～２日ある",1,IF('３　回答貼付シート'!AK818="３～５日ある",2,IF('３　回答貼付シート'!AK818="ほぼ毎日ある",3,))))</f>
        <v>0</v>
      </c>
      <c r="AJ821" s="49">
        <f>IF('３　回答貼付シート'!AL818="ない",0,IF('３　回答貼付シート'!AL818="１～２日ある",1,IF('３　回答貼付シート'!AL818="３～５日ある",2,IF('３　回答貼付シート'!AL818="ほぼ毎日ある",3,))))</f>
        <v>0</v>
      </c>
      <c r="AK821" s="49">
        <f>IF('３　回答貼付シート'!AM818="ない",0,IF('３　回答貼付シート'!AM818="１～２日ある",1,IF('３　回答貼付シート'!AM818="３～５日ある",2,IF('３　回答貼付シート'!AM818="ほぼ毎日ある",3,))))</f>
        <v>0</v>
      </c>
      <c r="AL821" s="49">
        <f>'３　回答貼付シート'!$AN818</f>
        <v>0</v>
      </c>
      <c r="AM821" s="49" t="str">
        <f t="shared" si="89"/>
        <v/>
      </c>
      <c r="AN821" s="49" t="str">
        <f t="shared" si="90"/>
        <v/>
      </c>
      <c r="AO821" s="49" t="str">
        <f t="shared" si="91"/>
        <v/>
      </c>
      <c r="AP821" s="49" t="str">
        <f t="shared" si="92"/>
        <v/>
      </c>
      <c r="AQ821" s="49" t="str">
        <f t="shared" si="93"/>
        <v/>
      </c>
      <c r="AR821" t="str">
        <f t="shared" si="94"/>
        <v>0</v>
      </c>
      <c r="AT821" s="42"/>
    </row>
    <row r="822" spans="1:46">
      <c r="A822" s="49"/>
      <c r="B822" s="49">
        <f t="shared" si="88"/>
        <v>0</v>
      </c>
      <c r="C822" s="49">
        <f>IF('３　回答貼付シート'!$F819&lt;&gt;0,VLOOKUP('３　回答貼付シート'!$F819,$AR$2048:$AS$2054,2,FALSE),0)</f>
        <v>0</v>
      </c>
      <c r="D822" s="49">
        <f>IF('３　回答貼付シート'!$G819&lt;&gt;0,VLOOKUP(('３　回答貼付シート'!$G819), $AR$2048:$AS$2054,2,FALSE),0)</f>
        <v>0</v>
      </c>
      <c r="E822" s="49">
        <f>'３　回答貼付シート'!$H819</f>
        <v>0</v>
      </c>
      <c r="F822" s="49">
        <f>IF(E822=0,0,VLOOKUP($B822,'２　情報入力シート'!$A$2:$E$2049,5))</f>
        <v>0</v>
      </c>
      <c r="G822" s="49">
        <f>IF('３　回答貼付シート'!I819="ない",0,IF('３　回答貼付シート'!I819="１～２日ある",1,IF('３　回答貼付シート'!I819="３～５日ある",2,IF('３　回答貼付シート'!I819="ほぼ毎日ある",3,))))</f>
        <v>0</v>
      </c>
      <c r="H822" s="49">
        <f>IF('３　回答貼付シート'!J819="ない",0,IF('３　回答貼付シート'!J819="１～２日ある",1,IF('３　回答貼付シート'!J819="３～５日ある",2,IF('３　回答貼付シート'!J819="ほぼ毎日ある",3,))))</f>
        <v>0</v>
      </c>
      <c r="I822" s="49">
        <f>IF('３　回答貼付シート'!K819="ない",0,IF('３　回答貼付シート'!K819="１～２日ある",1,IF('３　回答貼付シート'!K819="３～５日ある",2,IF('３　回答貼付シート'!K819="ほぼ毎日ある",3,))))</f>
        <v>0</v>
      </c>
      <c r="J822" s="49">
        <f>IF('３　回答貼付シート'!L819="ない",0,IF('３　回答貼付シート'!L819="１～２日ある",1,IF('３　回答貼付シート'!L819="３～５日ある",2,IF('３　回答貼付シート'!L819="ほぼ毎日ある",3,))))</f>
        <v>0</v>
      </c>
      <c r="K822" s="49">
        <f>IF('３　回答貼付シート'!M819="ない",0,IF('３　回答貼付シート'!M819="１～２日ある",1,IF('３　回答貼付シート'!M819="３～５日ある",2,IF('３　回答貼付シート'!M819="ほぼ毎日ある",3,))))</f>
        <v>0</v>
      </c>
      <c r="L822" s="49">
        <f>IF('３　回答貼付シート'!N819="ない",0,IF('３　回答貼付シート'!N819="１～２日ある",1,IF('３　回答貼付シート'!N819="３～５日ある",2,IF('３　回答貼付シート'!N819="ほぼ毎日ある",3,))))</f>
        <v>0</v>
      </c>
      <c r="M822" s="49">
        <f>IF('３　回答貼付シート'!O819="ない",0,IF('３　回答貼付シート'!O819="１～２日ある",1,IF('３　回答貼付シート'!O819="３～５日ある",2,IF('３　回答貼付シート'!O819="ほぼ毎日ある",3,))))</f>
        <v>0</v>
      </c>
      <c r="N822" s="49">
        <f>IF('３　回答貼付シート'!P819="ない",0,IF('３　回答貼付シート'!P819="１～２日ある",1,IF('３　回答貼付シート'!P819="３～５日ある",2,IF('３　回答貼付シート'!P819="ほぼ毎日ある",3,))))</f>
        <v>0</v>
      </c>
      <c r="O822" s="49">
        <f>IF('３　回答貼付シート'!Q819="ない",0,IF('３　回答貼付シート'!Q819="１～２日ある",1,IF('３　回答貼付シート'!Q819="３～５日ある",2,IF('３　回答貼付シート'!Q819="ほぼ毎日ある",3,))))</f>
        <v>0</v>
      </c>
      <c r="P822" s="49">
        <f>IF('３　回答貼付シート'!R819="ない",0,IF('３　回答貼付シート'!R819="１～２日ある",1,IF('３　回答貼付シート'!R819="３～５日ある",2,IF('３　回答貼付シート'!R819="ほぼ毎日ある",3,))))</f>
        <v>0</v>
      </c>
      <c r="Q822" s="49">
        <f>IF('３　回答貼付シート'!S819="ない",0,IF('３　回答貼付シート'!S819="１～２日ある",1,IF('３　回答貼付シート'!S819="３～５日ある",2,IF('３　回答貼付シート'!S819="ほぼ毎日ある",3,))))</f>
        <v>0</v>
      </c>
      <c r="R822" s="49">
        <f>IF('３　回答貼付シート'!T819="ない",0,IF('３　回答貼付シート'!T819="１～２日ある",1,IF('３　回答貼付シート'!T819="３～５日ある",2,IF('３　回答貼付シート'!T819="ほぼ毎日ある",3,))))</f>
        <v>0</v>
      </c>
      <c r="S822" s="49">
        <f>IF('３　回答貼付シート'!U819="ない",0,IF('３　回答貼付シート'!U819="１～２日ある",1,IF('３　回答貼付シート'!U819="３～５日ある",2,IF('３　回答貼付シート'!U819="ほぼ毎日ある",3,))))</f>
        <v>0</v>
      </c>
      <c r="T822" s="49">
        <f>IF('３　回答貼付シート'!V819="ない",0,IF('３　回答貼付シート'!V819="１～２日ある",1,IF('３　回答貼付シート'!V819="３～５日ある",2,IF('３　回答貼付シート'!V819="ほぼ毎日ある",3,))))</f>
        <v>0</v>
      </c>
      <c r="U822" s="49">
        <f>IF('３　回答貼付シート'!W819="ない",0,IF('３　回答貼付シート'!W819="１～２日ある",1,IF('３　回答貼付シート'!W819="３～５日ある",2,IF('３　回答貼付シート'!W819="ほぼ毎日ある",3,))))</f>
        <v>0</v>
      </c>
      <c r="V822" s="49">
        <f>IF('３　回答貼付シート'!X819="ない",0,IF('３　回答貼付シート'!X819="１～２日ある",1,IF('３　回答貼付シート'!X819="３～５日ある",2,IF('３　回答貼付シート'!X819="ほぼ毎日ある",3,))))</f>
        <v>0</v>
      </c>
      <c r="W822" s="49">
        <f>IF('３　回答貼付シート'!Y819="ない",0,IF('３　回答貼付シート'!Y819="１～２日ある",1,IF('３　回答貼付シート'!Y819="３～５日ある",2,IF('３　回答貼付シート'!Y819="ほぼ毎日ある",3,))))</f>
        <v>0</v>
      </c>
      <c r="X822" s="49">
        <f>IF('３　回答貼付シート'!Z819="ない",0,IF('３　回答貼付シート'!Z819="１～２日ある",1,IF('３　回答貼付シート'!Z819="３～５日ある",2,IF('３　回答貼付シート'!Z819="ほぼ毎日ある",3,))))</f>
        <v>0</v>
      </c>
      <c r="Y822" s="49">
        <f>IF('３　回答貼付シート'!AA819="ない",0,IF('３　回答貼付シート'!AA819="１～２日ある",1,IF('３　回答貼付シート'!AA819="３～５日ある",2,IF('３　回答貼付シート'!AA819="ほぼ毎日ある",3,))))</f>
        <v>0</v>
      </c>
      <c r="Z822" s="49">
        <f>IF('３　回答貼付シート'!AB819="ない",0,IF('３　回答貼付シート'!AB819="１～２日ある",1,IF('３　回答貼付シート'!AB819="３～５日ある",2,IF('３　回答貼付シート'!AB819="ほぼ毎日ある",3,))))</f>
        <v>0</v>
      </c>
      <c r="AA822" s="49">
        <f>IF('３　回答貼付シート'!AC819="ない",0,IF('３　回答貼付シート'!AC819="１～２日ある",1,IF('３　回答貼付シート'!AC819="３～５日ある",2,IF('３　回答貼付シート'!AC819="ほぼ毎日ある",3,))))</f>
        <v>0</v>
      </c>
      <c r="AB822" s="49">
        <f>IF('３　回答貼付シート'!AD819="ない",0,IF('３　回答貼付シート'!AD819="１～２日ある",1,IF('３　回答貼付シート'!AD819="３～５日ある",2,IF('３　回答貼付シート'!AD819="ほぼ毎日ある",3,))))</f>
        <v>0</v>
      </c>
      <c r="AC822" s="49">
        <f>IF('３　回答貼付シート'!AE819="ない",0,IF('３　回答貼付シート'!AE819="１～２日ある",1,IF('３　回答貼付シート'!AE819="３～５日ある",2,IF('３　回答貼付シート'!AE819="ほぼ毎日ある",3,))))</f>
        <v>0</v>
      </c>
      <c r="AD822" s="49">
        <f>IF('３　回答貼付シート'!AF819="ない",0,IF('３　回答貼付シート'!AF819="１～２日ある",1,IF('３　回答貼付シート'!AF819="３～５日ある",2,IF('３　回答貼付シート'!AF819="ほぼ毎日ある",3,))))</f>
        <v>0</v>
      </c>
      <c r="AE822" s="49">
        <f>IF('３　回答貼付シート'!AG819="ない",0,IF('３　回答貼付シート'!AG819="１～２日ある",1,IF('３　回答貼付シート'!AG819="３～５日ある",2,IF('３　回答貼付シート'!AG819="ほぼ毎日ある",3,))))</f>
        <v>0</v>
      </c>
      <c r="AF822" s="49">
        <f>IF('３　回答貼付シート'!AH819="ない",0,IF('３　回答貼付シート'!AH819="１～２日ある",1,IF('３　回答貼付シート'!AH819="３～５日ある",2,IF('３　回答貼付シート'!AH819="ほぼ毎日ある",3,))))</f>
        <v>0</v>
      </c>
      <c r="AG822" s="49">
        <f>IF('３　回答貼付シート'!AI819="ない",0,IF('３　回答貼付シート'!AI819="１～２日ある",1,IF('３　回答貼付シート'!AI819="３～５日ある",2,IF('３　回答貼付シート'!AI819="ほぼ毎日ある",3,))))</f>
        <v>0</v>
      </c>
      <c r="AH822" s="49">
        <f>IF('３　回答貼付シート'!AJ819="ない",0,IF('３　回答貼付シート'!AJ819="１～２日ある",1,IF('３　回答貼付シート'!AJ819="３～５日ある",2,IF('３　回答貼付シート'!AJ819="ほぼ毎日ある",3,))))</f>
        <v>0</v>
      </c>
      <c r="AI822" s="49">
        <f>IF('３　回答貼付シート'!AK819="ない",0,IF('３　回答貼付シート'!AK819="１～２日ある",1,IF('３　回答貼付シート'!AK819="３～５日ある",2,IF('３　回答貼付シート'!AK819="ほぼ毎日ある",3,))))</f>
        <v>0</v>
      </c>
      <c r="AJ822" s="49">
        <f>IF('３　回答貼付シート'!AL819="ない",0,IF('３　回答貼付シート'!AL819="１～２日ある",1,IF('３　回答貼付シート'!AL819="３～５日ある",2,IF('３　回答貼付シート'!AL819="ほぼ毎日ある",3,))))</f>
        <v>0</v>
      </c>
      <c r="AK822" s="49">
        <f>IF('３　回答貼付シート'!AM819="ない",0,IF('３　回答貼付シート'!AM819="１～２日ある",1,IF('３　回答貼付シート'!AM819="３～５日ある",2,IF('３　回答貼付シート'!AM819="ほぼ毎日ある",3,))))</f>
        <v>0</v>
      </c>
      <c r="AL822" s="49">
        <f>'３　回答貼付シート'!$AN819</f>
        <v>0</v>
      </c>
      <c r="AM822" s="49" t="str">
        <f t="shared" si="89"/>
        <v/>
      </c>
      <c r="AN822" s="49" t="str">
        <f t="shared" si="90"/>
        <v/>
      </c>
      <c r="AO822" s="49" t="str">
        <f t="shared" si="91"/>
        <v/>
      </c>
      <c r="AP822" s="49" t="str">
        <f t="shared" si="92"/>
        <v/>
      </c>
      <c r="AQ822" s="49" t="str">
        <f t="shared" si="93"/>
        <v/>
      </c>
      <c r="AR822" t="str">
        <f t="shared" si="94"/>
        <v>0</v>
      </c>
      <c r="AT822" s="42"/>
    </row>
    <row r="823" spans="1:46">
      <c r="A823" s="49"/>
      <c r="B823" s="49">
        <f t="shared" si="88"/>
        <v>0</v>
      </c>
      <c r="C823" s="49">
        <f>IF('３　回答貼付シート'!$F820&lt;&gt;0,VLOOKUP('３　回答貼付シート'!$F820,$AR$2048:$AS$2054,2,FALSE),0)</f>
        <v>0</v>
      </c>
      <c r="D823" s="49">
        <f>IF('３　回答貼付シート'!$G820&lt;&gt;0,VLOOKUP(('３　回答貼付シート'!$G820), $AR$2048:$AS$2054,2,FALSE),0)</f>
        <v>0</v>
      </c>
      <c r="E823" s="49">
        <f>'３　回答貼付シート'!$H820</f>
        <v>0</v>
      </c>
      <c r="F823" s="49">
        <f>IF(E823=0,0,VLOOKUP($B823,'２　情報入力シート'!$A$2:$E$2049,5))</f>
        <v>0</v>
      </c>
      <c r="G823" s="49">
        <f>IF('３　回答貼付シート'!I820="ない",0,IF('３　回答貼付シート'!I820="１～２日ある",1,IF('３　回答貼付シート'!I820="３～５日ある",2,IF('３　回答貼付シート'!I820="ほぼ毎日ある",3,))))</f>
        <v>0</v>
      </c>
      <c r="H823" s="49">
        <f>IF('３　回答貼付シート'!J820="ない",0,IF('３　回答貼付シート'!J820="１～２日ある",1,IF('３　回答貼付シート'!J820="３～５日ある",2,IF('３　回答貼付シート'!J820="ほぼ毎日ある",3,))))</f>
        <v>0</v>
      </c>
      <c r="I823" s="49">
        <f>IF('３　回答貼付シート'!K820="ない",0,IF('３　回答貼付シート'!K820="１～２日ある",1,IF('３　回答貼付シート'!K820="３～５日ある",2,IF('３　回答貼付シート'!K820="ほぼ毎日ある",3,))))</f>
        <v>0</v>
      </c>
      <c r="J823" s="49">
        <f>IF('３　回答貼付シート'!L820="ない",0,IF('３　回答貼付シート'!L820="１～２日ある",1,IF('３　回答貼付シート'!L820="３～５日ある",2,IF('３　回答貼付シート'!L820="ほぼ毎日ある",3,))))</f>
        <v>0</v>
      </c>
      <c r="K823" s="49">
        <f>IF('３　回答貼付シート'!M820="ない",0,IF('３　回答貼付シート'!M820="１～２日ある",1,IF('３　回答貼付シート'!M820="３～５日ある",2,IF('３　回答貼付シート'!M820="ほぼ毎日ある",3,))))</f>
        <v>0</v>
      </c>
      <c r="L823" s="49">
        <f>IF('３　回答貼付シート'!N820="ない",0,IF('３　回答貼付シート'!N820="１～２日ある",1,IF('３　回答貼付シート'!N820="３～５日ある",2,IF('３　回答貼付シート'!N820="ほぼ毎日ある",3,))))</f>
        <v>0</v>
      </c>
      <c r="M823" s="49">
        <f>IF('３　回答貼付シート'!O820="ない",0,IF('３　回答貼付シート'!O820="１～２日ある",1,IF('３　回答貼付シート'!O820="３～５日ある",2,IF('３　回答貼付シート'!O820="ほぼ毎日ある",3,))))</f>
        <v>0</v>
      </c>
      <c r="N823" s="49">
        <f>IF('３　回答貼付シート'!P820="ない",0,IF('３　回答貼付シート'!P820="１～２日ある",1,IF('３　回答貼付シート'!P820="３～５日ある",2,IF('３　回答貼付シート'!P820="ほぼ毎日ある",3,))))</f>
        <v>0</v>
      </c>
      <c r="O823" s="49">
        <f>IF('３　回答貼付シート'!Q820="ない",0,IF('３　回答貼付シート'!Q820="１～２日ある",1,IF('３　回答貼付シート'!Q820="３～５日ある",2,IF('３　回答貼付シート'!Q820="ほぼ毎日ある",3,))))</f>
        <v>0</v>
      </c>
      <c r="P823" s="49">
        <f>IF('３　回答貼付シート'!R820="ない",0,IF('３　回答貼付シート'!R820="１～２日ある",1,IF('３　回答貼付シート'!R820="３～５日ある",2,IF('３　回答貼付シート'!R820="ほぼ毎日ある",3,))))</f>
        <v>0</v>
      </c>
      <c r="Q823" s="49">
        <f>IF('３　回答貼付シート'!S820="ない",0,IF('３　回答貼付シート'!S820="１～２日ある",1,IF('３　回答貼付シート'!S820="３～５日ある",2,IF('３　回答貼付シート'!S820="ほぼ毎日ある",3,))))</f>
        <v>0</v>
      </c>
      <c r="R823" s="49">
        <f>IF('３　回答貼付シート'!T820="ない",0,IF('３　回答貼付シート'!T820="１～２日ある",1,IF('３　回答貼付シート'!T820="３～５日ある",2,IF('３　回答貼付シート'!T820="ほぼ毎日ある",3,))))</f>
        <v>0</v>
      </c>
      <c r="S823" s="49">
        <f>IF('３　回答貼付シート'!U820="ない",0,IF('３　回答貼付シート'!U820="１～２日ある",1,IF('３　回答貼付シート'!U820="３～５日ある",2,IF('３　回答貼付シート'!U820="ほぼ毎日ある",3,))))</f>
        <v>0</v>
      </c>
      <c r="T823" s="49">
        <f>IF('３　回答貼付シート'!V820="ない",0,IF('３　回答貼付シート'!V820="１～２日ある",1,IF('３　回答貼付シート'!V820="３～５日ある",2,IF('３　回答貼付シート'!V820="ほぼ毎日ある",3,))))</f>
        <v>0</v>
      </c>
      <c r="U823" s="49">
        <f>IF('３　回答貼付シート'!W820="ない",0,IF('３　回答貼付シート'!W820="１～２日ある",1,IF('３　回答貼付シート'!W820="３～５日ある",2,IF('３　回答貼付シート'!W820="ほぼ毎日ある",3,))))</f>
        <v>0</v>
      </c>
      <c r="V823" s="49">
        <f>IF('３　回答貼付シート'!X820="ない",0,IF('３　回答貼付シート'!X820="１～２日ある",1,IF('３　回答貼付シート'!X820="３～５日ある",2,IF('３　回答貼付シート'!X820="ほぼ毎日ある",3,))))</f>
        <v>0</v>
      </c>
      <c r="W823" s="49">
        <f>IF('３　回答貼付シート'!Y820="ない",0,IF('３　回答貼付シート'!Y820="１～２日ある",1,IF('３　回答貼付シート'!Y820="３～５日ある",2,IF('３　回答貼付シート'!Y820="ほぼ毎日ある",3,))))</f>
        <v>0</v>
      </c>
      <c r="X823" s="49">
        <f>IF('３　回答貼付シート'!Z820="ない",0,IF('３　回答貼付シート'!Z820="１～２日ある",1,IF('３　回答貼付シート'!Z820="３～５日ある",2,IF('３　回答貼付シート'!Z820="ほぼ毎日ある",3,))))</f>
        <v>0</v>
      </c>
      <c r="Y823" s="49">
        <f>IF('３　回答貼付シート'!AA820="ない",0,IF('３　回答貼付シート'!AA820="１～２日ある",1,IF('３　回答貼付シート'!AA820="３～５日ある",2,IF('３　回答貼付シート'!AA820="ほぼ毎日ある",3,))))</f>
        <v>0</v>
      </c>
      <c r="Z823" s="49">
        <f>IF('３　回答貼付シート'!AB820="ない",0,IF('３　回答貼付シート'!AB820="１～２日ある",1,IF('３　回答貼付シート'!AB820="３～５日ある",2,IF('３　回答貼付シート'!AB820="ほぼ毎日ある",3,))))</f>
        <v>0</v>
      </c>
      <c r="AA823" s="49">
        <f>IF('３　回答貼付シート'!AC820="ない",0,IF('３　回答貼付シート'!AC820="１～２日ある",1,IF('３　回答貼付シート'!AC820="３～５日ある",2,IF('３　回答貼付シート'!AC820="ほぼ毎日ある",3,))))</f>
        <v>0</v>
      </c>
      <c r="AB823" s="49">
        <f>IF('３　回答貼付シート'!AD820="ない",0,IF('３　回答貼付シート'!AD820="１～２日ある",1,IF('３　回答貼付シート'!AD820="３～５日ある",2,IF('３　回答貼付シート'!AD820="ほぼ毎日ある",3,))))</f>
        <v>0</v>
      </c>
      <c r="AC823" s="49">
        <f>IF('３　回答貼付シート'!AE820="ない",0,IF('３　回答貼付シート'!AE820="１～２日ある",1,IF('３　回答貼付シート'!AE820="３～５日ある",2,IF('３　回答貼付シート'!AE820="ほぼ毎日ある",3,))))</f>
        <v>0</v>
      </c>
      <c r="AD823" s="49">
        <f>IF('３　回答貼付シート'!AF820="ない",0,IF('３　回答貼付シート'!AF820="１～２日ある",1,IF('３　回答貼付シート'!AF820="３～５日ある",2,IF('３　回答貼付シート'!AF820="ほぼ毎日ある",3,))))</f>
        <v>0</v>
      </c>
      <c r="AE823" s="49">
        <f>IF('３　回答貼付シート'!AG820="ない",0,IF('３　回答貼付シート'!AG820="１～２日ある",1,IF('３　回答貼付シート'!AG820="３～５日ある",2,IF('３　回答貼付シート'!AG820="ほぼ毎日ある",3,))))</f>
        <v>0</v>
      </c>
      <c r="AF823" s="49">
        <f>IF('３　回答貼付シート'!AH820="ない",0,IF('３　回答貼付シート'!AH820="１～２日ある",1,IF('３　回答貼付シート'!AH820="３～５日ある",2,IF('３　回答貼付シート'!AH820="ほぼ毎日ある",3,))))</f>
        <v>0</v>
      </c>
      <c r="AG823" s="49">
        <f>IF('３　回答貼付シート'!AI820="ない",0,IF('３　回答貼付シート'!AI820="１～２日ある",1,IF('３　回答貼付シート'!AI820="３～５日ある",2,IF('３　回答貼付シート'!AI820="ほぼ毎日ある",3,))))</f>
        <v>0</v>
      </c>
      <c r="AH823" s="49">
        <f>IF('３　回答貼付シート'!AJ820="ない",0,IF('３　回答貼付シート'!AJ820="１～２日ある",1,IF('３　回答貼付シート'!AJ820="３～５日ある",2,IF('３　回答貼付シート'!AJ820="ほぼ毎日ある",3,))))</f>
        <v>0</v>
      </c>
      <c r="AI823" s="49">
        <f>IF('３　回答貼付シート'!AK820="ない",0,IF('３　回答貼付シート'!AK820="１～２日ある",1,IF('３　回答貼付シート'!AK820="３～５日ある",2,IF('３　回答貼付シート'!AK820="ほぼ毎日ある",3,))))</f>
        <v>0</v>
      </c>
      <c r="AJ823" s="49">
        <f>IF('３　回答貼付シート'!AL820="ない",0,IF('３　回答貼付シート'!AL820="１～２日ある",1,IF('３　回答貼付シート'!AL820="３～５日ある",2,IF('３　回答貼付シート'!AL820="ほぼ毎日ある",3,))))</f>
        <v>0</v>
      </c>
      <c r="AK823" s="49">
        <f>IF('３　回答貼付シート'!AM820="ない",0,IF('３　回答貼付シート'!AM820="１～２日ある",1,IF('３　回答貼付シート'!AM820="３～５日ある",2,IF('３　回答貼付シート'!AM820="ほぼ毎日ある",3,))))</f>
        <v>0</v>
      </c>
      <c r="AL823" s="49">
        <f>'３　回答貼付シート'!$AN820</f>
        <v>0</v>
      </c>
      <c r="AM823" s="49" t="str">
        <f t="shared" si="89"/>
        <v/>
      </c>
      <c r="AN823" s="49" t="str">
        <f t="shared" si="90"/>
        <v/>
      </c>
      <c r="AO823" s="49" t="str">
        <f t="shared" si="91"/>
        <v/>
      </c>
      <c r="AP823" s="49" t="str">
        <f t="shared" si="92"/>
        <v/>
      </c>
      <c r="AQ823" s="49" t="str">
        <f t="shared" si="93"/>
        <v/>
      </c>
      <c r="AR823" t="str">
        <f t="shared" si="94"/>
        <v>0</v>
      </c>
      <c r="AT823" s="42"/>
    </row>
    <row r="824" spans="1:46">
      <c r="A824" s="49"/>
      <c r="B824" s="49">
        <f t="shared" si="88"/>
        <v>0</v>
      </c>
      <c r="C824" s="49">
        <f>IF('３　回答貼付シート'!$F821&lt;&gt;0,VLOOKUP('３　回答貼付シート'!$F821,$AR$2048:$AS$2054,2,FALSE),0)</f>
        <v>0</v>
      </c>
      <c r="D824" s="49">
        <f>IF('３　回答貼付シート'!$G821&lt;&gt;0,VLOOKUP(('３　回答貼付シート'!$G821), $AR$2048:$AS$2054,2,FALSE),0)</f>
        <v>0</v>
      </c>
      <c r="E824" s="49">
        <f>'３　回答貼付シート'!$H821</f>
        <v>0</v>
      </c>
      <c r="F824" s="49">
        <f>IF(E824=0,0,VLOOKUP($B824,'２　情報入力シート'!$A$2:$E$2049,5))</f>
        <v>0</v>
      </c>
      <c r="G824" s="49">
        <f>IF('３　回答貼付シート'!I821="ない",0,IF('３　回答貼付シート'!I821="１～２日ある",1,IF('３　回答貼付シート'!I821="３～５日ある",2,IF('３　回答貼付シート'!I821="ほぼ毎日ある",3,))))</f>
        <v>0</v>
      </c>
      <c r="H824" s="49">
        <f>IF('３　回答貼付シート'!J821="ない",0,IF('３　回答貼付シート'!J821="１～２日ある",1,IF('３　回答貼付シート'!J821="３～５日ある",2,IF('３　回答貼付シート'!J821="ほぼ毎日ある",3,))))</f>
        <v>0</v>
      </c>
      <c r="I824" s="49">
        <f>IF('３　回答貼付シート'!K821="ない",0,IF('３　回答貼付シート'!K821="１～２日ある",1,IF('３　回答貼付シート'!K821="３～５日ある",2,IF('３　回答貼付シート'!K821="ほぼ毎日ある",3,))))</f>
        <v>0</v>
      </c>
      <c r="J824" s="49">
        <f>IF('３　回答貼付シート'!L821="ない",0,IF('３　回答貼付シート'!L821="１～２日ある",1,IF('３　回答貼付シート'!L821="３～５日ある",2,IF('３　回答貼付シート'!L821="ほぼ毎日ある",3,))))</f>
        <v>0</v>
      </c>
      <c r="K824" s="49">
        <f>IF('３　回答貼付シート'!M821="ない",0,IF('３　回答貼付シート'!M821="１～２日ある",1,IF('３　回答貼付シート'!M821="３～５日ある",2,IF('３　回答貼付シート'!M821="ほぼ毎日ある",3,))))</f>
        <v>0</v>
      </c>
      <c r="L824" s="49">
        <f>IF('３　回答貼付シート'!N821="ない",0,IF('３　回答貼付シート'!N821="１～２日ある",1,IF('３　回答貼付シート'!N821="３～５日ある",2,IF('３　回答貼付シート'!N821="ほぼ毎日ある",3,))))</f>
        <v>0</v>
      </c>
      <c r="M824" s="49">
        <f>IF('３　回答貼付シート'!O821="ない",0,IF('３　回答貼付シート'!O821="１～２日ある",1,IF('３　回答貼付シート'!O821="３～５日ある",2,IF('３　回答貼付シート'!O821="ほぼ毎日ある",3,))))</f>
        <v>0</v>
      </c>
      <c r="N824" s="49">
        <f>IF('３　回答貼付シート'!P821="ない",0,IF('３　回答貼付シート'!P821="１～２日ある",1,IF('３　回答貼付シート'!P821="３～５日ある",2,IF('３　回答貼付シート'!P821="ほぼ毎日ある",3,))))</f>
        <v>0</v>
      </c>
      <c r="O824" s="49">
        <f>IF('３　回答貼付シート'!Q821="ない",0,IF('３　回答貼付シート'!Q821="１～２日ある",1,IF('３　回答貼付シート'!Q821="３～５日ある",2,IF('３　回答貼付シート'!Q821="ほぼ毎日ある",3,))))</f>
        <v>0</v>
      </c>
      <c r="P824" s="49">
        <f>IF('３　回答貼付シート'!R821="ない",0,IF('３　回答貼付シート'!R821="１～２日ある",1,IF('３　回答貼付シート'!R821="３～５日ある",2,IF('３　回答貼付シート'!R821="ほぼ毎日ある",3,))))</f>
        <v>0</v>
      </c>
      <c r="Q824" s="49">
        <f>IF('３　回答貼付シート'!S821="ない",0,IF('３　回答貼付シート'!S821="１～２日ある",1,IF('３　回答貼付シート'!S821="３～５日ある",2,IF('３　回答貼付シート'!S821="ほぼ毎日ある",3,))))</f>
        <v>0</v>
      </c>
      <c r="R824" s="49">
        <f>IF('３　回答貼付シート'!T821="ない",0,IF('３　回答貼付シート'!T821="１～２日ある",1,IF('３　回答貼付シート'!T821="３～５日ある",2,IF('３　回答貼付シート'!T821="ほぼ毎日ある",3,))))</f>
        <v>0</v>
      </c>
      <c r="S824" s="49">
        <f>IF('３　回答貼付シート'!U821="ない",0,IF('３　回答貼付シート'!U821="１～２日ある",1,IF('３　回答貼付シート'!U821="３～５日ある",2,IF('３　回答貼付シート'!U821="ほぼ毎日ある",3,))))</f>
        <v>0</v>
      </c>
      <c r="T824" s="49">
        <f>IF('３　回答貼付シート'!V821="ない",0,IF('３　回答貼付シート'!V821="１～２日ある",1,IF('３　回答貼付シート'!V821="３～５日ある",2,IF('３　回答貼付シート'!V821="ほぼ毎日ある",3,))))</f>
        <v>0</v>
      </c>
      <c r="U824" s="49">
        <f>IF('３　回答貼付シート'!W821="ない",0,IF('３　回答貼付シート'!W821="１～２日ある",1,IF('３　回答貼付シート'!W821="３～５日ある",2,IF('３　回答貼付シート'!W821="ほぼ毎日ある",3,))))</f>
        <v>0</v>
      </c>
      <c r="V824" s="49">
        <f>IF('３　回答貼付シート'!X821="ない",0,IF('３　回答貼付シート'!X821="１～２日ある",1,IF('３　回答貼付シート'!X821="３～５日ある",2,IF('３　回答貼付シート'!X821="ほぼ毎日ある",3,))))</f>
        <v>0</v>
      </c>
      <c r="W824" s="49">
        <f>IF('３　回答貼付シート'!Y821="ない",0,IF('３　回答貼付シート'!Y821="１～２日ある",1,IF('３　回答貼付シート'!Y821="３～５日ある",2,IF('３　回答貼付シート'!Y821="ほぼ毎日ある",3,))))</f>
        <v>0</v>
      </c>
      <c r="X824" s="49">
        <f>IF('３　回答貼付シート'!Z821="ない",0,IF('３　回答貼付シート'!Z821="１～２日ある",1,IF('３　回答貼付シート'!Z821="３～５日ある",2,IF('３　回答貼付シート'!Z821="ほぼ毎日ある",3,))))</f>
        <v>0</v>
      </c>
      <c r="Y824" s="49">
        <f>IF('３　回答貼付シート'!AA821="ない",0,IF('３　回答貼付シート'!AA821="１～２日ある",1,IF('３　回答貼付シート'!AA821="３～５日ある",2,IF('３　回答貼付シート'!AA821="ほぼ毎日ある",3,))))</f>
        <v>0</v>
      </c>
      <c r="Z824" s="49">
        <f>IF('３　回答貼付シート'!AB821="ない",0,IF('３　回答貼付シート'!AB821="１～２日ある",1,IF('３　回答貼付シート'!AB821="３～５日ある",2,IF('３　回答貼付シート'!AB821="ほぼ毎日ある",3,))))</f>
        <v>0</v>
      </c>
      <c r="AA824" s="49">
        <f>IF('３　回答貼付シート'!AC821="ない",0,IF('３　回答貼付シート'!AC821="１～２日ある",1,IF('３　回答貼付シート'!AC821="３～５日ある",2,IF('３　回答貼付シート'!AC821="ほぼ毎日ある",3,))))</f>
        <v>0</v>
      </c>
      <c r="AB824" s="49">
        <f>IF('３　回答貼付シート'!AD821="ない",0,IF('３　回答貼付シート'!AD821="１～２日ある",1,IF('３　回答貼付シート'!AD821="３～５日ある",2,IF('３　回答貼付シート'!AD821="ほぼ毎日ある",3,))))</f>
        <v>0</v>
      </c>
      <c r="AC824" s="49">
        <f>IF('３　回答貼付シート'!AE821="ない",0,IF('３　回答貼付シート'!AE821="１～２日ある",1,IF('３　回答貼付シート'!AE821="３～５日ある",2,IF('３　回答貼付シート'!AE821="ほぼ毎日ある",3,))))</f>
        <v>0</v>
      </c>
      <c r="AD824" s="49">
        <f>IF('３　回答貼付シート'!AF821="ない",0,IF('３　回答貼付シート'!AF821="１～２日ある",1,IF('３　回答貼付シート'!AF821="３～５日ある",2,IF('３　回答貼付シート'!AF821="ほぼ毎日ある",3,))))</f>
        <v>0</v>
      </c>
      <c r="AE824" s="49">
        <f>IF('３　回答貼付シート'!AG821="ない",0,IF('３　回答貼付シート'!AG821="１～２日ある",1,IF('３　回答貼付シート'!AG821="３～５日ある",2,IF('３　回答貼付シート'!AG821="ほぼ毎日ある",3,))))</f>
        <v>0</v>
      </c>
      <c r="AF824" s="49">
        <f>IF('３　回答貼付シート'!AH821="ない",0,IF('３　回答貼付シート'!AH821="１～２日ある",1,IF('３　回答貼付シート'!AH821="３～５日ある",2,IF('３　回答貼付シート'!AH821="ほぼ毎日ある",3,))))</f>
        <v>0</v>
      </c>
      <c r="AG824" s="49">
        <f>IF('３　回答貼付シート'!AI821="ない",0,IF('３　回答貼付シート'!AI821="１～２日ある",1,IF('３　回答貼付シート'!AI821="３～５日ある",2,IF('３　回答貼付シート'!AI821="ほぼ毎日ある",3,))))</f>
        <v>0</v>
      </c>
      <c r="AH824" s="49">
        <f>IF('３　回答貼付シート'!AJ821="ない",0,IF('３　回答貼付シート'!AJ821="１～２日ある",1,IF('３　回答貼付シート'!AJ821="３～５日ある",2,IF('３　回答貼付シート'!AJ821="ほぼ毎日ある",3,))))</f>
        <v>0</v>
      </c>
      <c r="AI824" s="49">
        <f>IF('３　回答貼付シート'!AK821="ない",0,IF('３　回答貼付シート'!AK821="１～２日ある",1,IF('３　回答貼付シート'!AK821="３～５日ある",2,IF('３　回答貼付シート'!AK821="ほぼ毎日ある",3,))))</f>
        <v>0</v>
      </c>
      <c r="AJ824" s="49">
        <f>IF('３　回答貼付シート'!AL821="ない",0,IF('３　回答貼付シート'!AL821="１～２日ある",1,IF('３　回答貼付シート'!AL821="３～５日ある",2,IF('３　回答貼付シート'!AL821="ほぼ毎日ある",3,))))</f>
        <v>0</v>
      </c>
      <c r="AK824" s="49">
        <f>IF('３　回答貼付シート'!AM821="ない",0,IF('３　回答貼付シート'!AM821="１～２日ある",1,IF('３　回答貼付シート'!AM821="３～５日ある",2,IF('３　回答貼付シート'!AM821="ほぼ毎日ある",3,))))</f>
        <v>0</v>
      </c>
      <c r="AL824" s="49">
        <f>'３　回答貼付シート'!$AN821</f>
        <v>0</v>
      </c>
      <c r="AM824" s="49" t="str">
        <f t="shared" si="89"/>
        <v/>
      </c>
      <c r="AN824" s="49" t="str">
        <f t="shared" si="90"/>
        <v/>
      </c>
      <c r="AO824" s="49" t="str">
        <f t="shared" si="91"/>
        <v/>
      </c>
      <c r="AP824" s="49" t="str">
        <f t="shared" si="92"/>
        <v/>
      </c>
      <c r="AQ824" s="49" t="str">
        <f t="shared" si="93"/>
        <v/>
      </c>
      <c r="AR824" t="str">
        <f t="shared" si="94"/>
        <v>0</v>
      </c>
      <c r="AT824" s="42"/>
    </row>
    <row r="825" spans="1:46">
      <c r="A825" s="49"/>
      <c r="B825" s="49">
        <f t="shared" si="88"/>
        <v>0</v>
      </c>
      <c r="C825" s="49">
        <f>IF('３　回答貼付シート'!$F822&lt;&gt;0,VLOOKUP('３　回答貼付シート'!$F822,$AR$2048:$AS$2054,2,FALSE),0)</f>
        <v>0</v>
      </c>
      <c r="D825" s="49">
        <f>IF('３　回答貼付シート'!$G822&lt;&gt;0,VLOOKUP(('３　回答貼付シート'!$G822), $AR$2048:$AS$2054,2,FALSE),0)</f>
        <v>0</v>
      </c>
      <c r="E825" s="49">
        <f>'３　回答貼付シート'!$H822</f>
        <v>0</v>
      </c>
      <c r="F825" s="49">
        <f>IF(E825=0,0,VLOOKUP($B825,'２　情報入力シート'!$A$2:$E$2049,5))</f>
        <v>0</v>
      </c>
      <c r="G825" s="49">
        <f>IF('３　回答貼付シート'!I822="ない",0,IF('３　回答貼付シート'!I822="１～２日ある",1,IF('３　回答貼付シート'!I822="３～５日ある",2,IF('３　回答貼付シート'!I822="ほぼ毎日ある",3,))))</f>
        <v>0</v>
      </c>
      <c r="H825" s="49">
        <f>IF('３　回答貼付シート'!J822="ない",0,IF('３　回答貼付シート'!J822="１～２日ある",1,IF('３　回答貼付シート'!J822="３～５日ある",2,IF('３　回答貼付シート'!J822="ほぼ毎日ある",3,))))</f>
        <v>0</v>
      </c>
      <c r="I825" s="49">
        <f>IF('３　回答貼付シート'!K822="ない",0,IF('３　回答貼付シート'!K822="１～２日ある",1,IF('３　回答貼付シート'!K822="３～５日ある",2,IF('３　回答貼付シート'!K822="ほぼ毎日ある",3,))))</f>
        <v>0</v>
      </c>
      <c r="J825" s="49">
        <f>IF('３　回答貼付シート'!L822="ない",0,IF('３　回答貼付シート'!L822="１～２日ある",1,IF('３　回答貼付シート'!L822="３～５日ある",2,IF('３　回答貼付シート'!L822="ほぼ毎日ある",3,))))</f>
        <v>0</v>
      </c>
      <c r="K825" s="49">
        <f>IF('３　回答貼付シート'!M822="ない",0,IF('３　回答貼付シート'!M822="１～２日ある",1,IF('３　回答貼付シート'!M822="３～５日ある",2,IF('３　回答貼付シート'!M822="ほぼ毎日ある",3,))))</f>
        <v>0</v>
      </c>
      <c r="L825" s="49">
        <f>IF('３　回答貼付シート'!N822="ない",0,IF('３　回答貼付シート'!N822="１～２日ある",1,IF('３　回答貼付シート'!N822="３～５日ある",2,IF('３　回答貼付シート'!N822="ほぼ毎日ある",3,))))</f>
        <v>0</v>
      </c>
      <c r="M825" s="49">
        <f>IF('３　回答貼付シート'!O822="ない",0,IF('３　回答貼付シート'!O822="１～２日ある",1,IF('３　回答貼付シート'!O822="３～５日ある",2,IF('３　回答貼付シート'!O822="ほぼ毎日ある",3,))))</f>
        <v>0</v>
      </c>
      <c r="N825" s="49">
        <f>IF('３　回答貼付シート'!P822="ない",0,IF('３　回答貼付シート'!P822="１～２日ある",1,IF('３　回答貼付シート'!P822="３～５日ある",2,IF('３　回答貼付シート'!P822="ほぼ毎日ある",3,))))</f>
        <v>0</v>
      </c>
      <c r="O825" s="49">
        <f>IF('３　回答貼付シート'!Q822="ない",0,IF('３　回答貼付シート'!Q822="１～２日ある",1,IF('３　回答貼付シート'!Q822="３～５日ある",2,IF('３　回答貼付シート'!Q822="ほぼ毎日ある",3,))))</f>
        <v>0</v>
      </c>
      <c r="P825" s="49">
        <f>IF('３　回答貼付シート'!R822="ない",0,IF('３　回答貼付シート'!R822="１～２日ある",1,IF('３　回答貼付シート'!R822="３～５日ある",2,IF('３　回答貼付シート'!R822="ほぼ毎日ある",3,))))</f>
        <v>0</v>
      </c>
      <c r="Q825" s="49">
        <f>IF('３　回答貼付シート'!S822="ない",0,IF('３　回答貼付シート'!S822="１～２日ある",1,IF('３　回答貼付シート'!S822="３～５日ある",2,IF('３　回答貼付シート'!S822="ほぼ毎日ある",3,))))</f>
        <v>0</v>
      </c>
      <c r="R825" s="49">
        <f>IF('３　回答貼付シート'!T822="ない",0,IF('３　回答貼付シート'!T822="１～２日ある",1,IF('３　回答貼付シート'!T822="３～５日ある",2,IF('３　回答貼付シート'!T822="ほぼ毎日ある",3,))))</f>
        <v>0</v>
      </c>
      <c r="S825" s="49">
        <f>IF('３　回答貼付シート'!U822="ない",0,IF('３　回答貼付シート'!U822="１～２日ある",1,IF('３　回答貼付シート'!U822="３～５日ある",2,IF('３　回答貼付シート'!U822="ほぼ毎日ある",3,))))</f>
        <v>0</v>
      </c>
      <c r="T825" s="49">
        <f>IF('３　回答貼付シート'!V822="ない",0,IF('３　回答貼付シート'!V822="１～２日ある",1,IF('３　回答貼付シート'!V822="３～５日ある",2,IF('３　回答貼付シート'!V822="ほぼ毎日ある",3,))))</f>
        <v>0</v>
      </c>
      <c r="U825" s="49">
        <f>IF('３　回答貼付シート'!W822="ない",0,IF('３　回答貼付シート'!W822="１～２日ある",1,IF('３　回答貼付シート'!W822="３～５日ある",2,IF('３　回答貼付シート'!W822="ほぼ毎日ある",3,))))</f>
        <v>0</v>
      </c>
      <c r="V825" s="49">
        <f>IF('３　回答貼付シート'!X822="ない",0,IF('３　回答貼付シート'!X822="１～２日ある",1,IF('３　回答貼付シート'!X822="３～５日ある",2,IF('３　回答貼付シート'!X822="ほぼ毎日ある",3,))))</f>
        <v>0</v>
      </c>
      <c r="W825" s="49">
        <f>IF('３　回答貼付シート'!Y822="ない",0,IF('３　回答貼付シート'!Y822="１～２日ある",1,IF('３　回答貼付シート'!Y822="３～５日ある",2,IF('３　回答貼付シート'!Y822="ほぼ毎日ある",3,))))</f>
        <v>0</v>
      </c>
      <c r="X825" s="49">
        <f>IF('３　回答貼付シート'!Z822="ない",0,IF('３　回答貼付シート'!Z822="１～２日ある",1,IF('３　回答貼付シート'!Z822="３～５日ある",2,IF('３　回答貼付シート'!Z822="ほぼ毎日ある",3,))))</f>
        <v>0</v>
      </c>
      <c r="Y825" s="49">
        <f>IF('３　回答貼付シート'!AA822="ない",0,IF('３　回答貼付シート'!AA822="１～２日ある",1,IF('３　回答貼付シート'!AA822="３～５日ある",2,IF('３　回答貼付シート'!AA822="ほぼ毎日ある",3,))))</f>
        <v>0</v>
      </c>
      <c r="Z825" s="49">
        <f>IF('３　回答貼付シート'!AB822="ない",0,IF('３　回答貼付シート'!AB822="１～２日ある",1,IF('３　回答貼付シート'!AB822="３～５日ある",2,IF('３　回答貼付シート'!AB822="ほぼ毎日ある",3,))))</f>
        <v>0</v>
      </c>
      <c r="AA825" s="49">
        <f>IF('３　回答貼付シート'!AC822="ない",0,IF('３　回答貼付シート'!AC822="１～２日ある",1,IF('３　回答貼付シート'!AC822="３～５日ある",2,IF('３　回答貼付シート'!AC822="ほぼ毎日ある",3,))))</f>
        <v>0</v>
      </c>
      <c r="AB825" s="49">
        <f>IF('３　回答貼付シート'!AD822="ない",0,IF('３　回答貼付シート'!AD822="１～２日ある",1,IF('３　回答貼付シート'!AD822="３～５日ある",2,IF('３　回答貼付シート'!AD822="ほぼ毎日ある",3,))))</f>
        <v>0</v>
      </c>
      <c r="AC825" s="49">
        <f>IF('３　回答貼付シート'!AE822="ない",0,IF('３　回答貼付シート'!AE822="１～２日ある",1,IF('３　回答貼付シート'!AE822="３～５日ある",2,IF('３　回答貼付シート'!AE822="ほぼ毎日ある",3,))))</f>
        <v>0</v>
      </c>
      <c r="AD825" s="49">
        <f>IF('３　回答貼付シート'!AF822="ない",0,IF('３　回答貼付シート'!AF822="１～２日ある",1,IF('３　回答貼付シート'!AF822="３～５日ある",2,IF('３　回答貼付シート'!AF822="ほぼ毎日ある",3,))))</f>
        <v>0</v>
      </c>
      <c r="AE825" s="49">
        <f>IF('３　回答貼付シート'!AG822="ない",0,IF('３　回答貼付シート'!AG822="１～２日ある",1,IF('３　回答貼付シート'!AG822="３～５日ある",2,IF('３　回答貼付シート'!AG822="ほぼ毎日ある",3,))))</f>
        <v>0</v>
      </c>
      <c r="AF825" s="49">
        <f>IF('３　回答貼付シート'!AH822="ない",0,IF('３　回答貼付シート'!AH822="１～２日ある",1,IF('３　回答貼付シート'!AH822="３～５日ある",2,IF('３　回答貼付シート'!AH822="ほぼ毎日ある",3,))))</f>
        <v>0</v>
      </c>
      <c r="AG825" s="49">
        <f>IF('３　回答貼付シート'!AI822="ない",0,IF('３　回答貼付シート'!AI822="１～２日ある",1,IF('３　回答貼付シート'!AI822="３～５日ある",2,IF('３　回答貼付シート'!AI822="ほぼ毎日ある",3,))))</f>
        <v>0</v>
      </c>
      <c r="AH825" s="49">
        <f>IF('３　回答貼付シート'!AJ822="ない",0,IF('３　回答貼付シート'!AJ822="１～２日ある",1,IF('３　回答貼付シート'!AJ822="３～５日ある",2,IF('３　回答貼付シート'!AJ822="ほぼ毎日ある",3,))))</f>
        <v>0</v>
      </c>
      <c r="AI825" s="49">
        <f>IF('３　回答貼付シート'!AK822="ない",0,IF('３　回答貼付シート'!AK822="１～２日ある",1,IF('３　回答貼付シート'!AK822="３～５日ある",2,IF('３　回答貼付シート'!AK822="ほぼ毎日ある",3,))))</f>
        <v>0</v>
      </c>
      <c r="AJ825" s="49">
        <f>IF('３　回答貼付シート'!AL822="ない",0,IF('３　回答貼付シート'!AL822="１～２日ある",1,IF('３　回答貼付シート'!AL822="３～５日ある",2,IF('３　回答貼付シート'!AL822="ほぼ毎日ある",3,))))</f>
        <v>0</v>
      </c>
      <c r="AK825" s="49">
        <f>IF('３　回答貼付シート'!AM822="ない",0,IF('３　回答貼付シート'!AM822="１～２日ある",1,IF('３　回答貼付シート'!AM822="３～５日ある",2,IF('３　回答貼付シート'!AM822="ほぼ毎日ある",3,))))</f>
        <v>0</v>
      </c>
      <c r="AL825" s="49">
        <f>'３　回答貼付シート'!$AN822</f>
        <v>0</v>
      </c>
      <c r="AM825" s="49" t="str">
        <f t="shared" si="89"/>
        <v/>
      </c>
      <c r="AN825" s="49" t="str">
        <f t="shared" si="90"/>
        <v/>
      </c>
      <c r="AO825" s="49" t="str">
        <f t="shared" si="91"/>
        <v/>
      </c>
      <c r="AP825" s="49" t="str">
        <f t="shared" si="92"/>
        <v/>
      </c>
      <c r="AQ825" s="49" t="str">
        <f t="shared" si="93"/>
        <v/>
      </c>
      <c r="AR825" t="str">
        <f t="shared" si="94"/>
        <v>0</v>
      </c>
      <c r="AT825" s="42"/>
    </row>
    <row r="826" spans="1:46">
      <c r="A826" s="49"/>
      <c r="B826" s="49">
        <f t="shared" si="88"/>
        <v>0</v>
      </c>
      <c r="C826" s="49">
        <f>IF('３　回答貼付シート'!$F823&lt;&gt;0,VLOOKUP('３　回答貼付シート'!$F823,$AR$2048:$AS$2054,2,FALSE),0)</f>
        <v>0</v>
      </c>
      <c r="D826" s="49">
        <f>IF('３　回答貼付シート'!$G823&lt;&gt;0,VLOOKUP(('３　回答貼付シート'!$G823), $AR$2048:$AS$2054,2,FALSE),0)</f>
        <v>0</v>
      </c>
      <c r="E826" s="49">
        <f>'３　回答貼付シート'!$H823</f>
        <v>0</v>
      </c>
      <c r="F826" s="49">
        <f>IF(E826=0,0,VLOOKUP($B826,'２　情報入力シート'!$A$2:$E$2049,5))</f>
        <v>0</v>
      </c>
      <c r="G826" s="49">
        <f>IF('３　回答貼付シート'!I823="ない",0,IF('３　回答貼付シート'!I823="１～２日ある",1,IF('３　回答貼付シート'!I823="３～５日ある",2,IF('３　回答貼付シート'!I823="ほぼ毎日ある",3,))))</f>
        <v>0</v>
      </c>
      <c r="H826" s="49">
        <f>IF('３　回答貼付シート'!J823="ない",0,IF('３　回答貼付シート'!J823="１～２日ある",1,IF('３　回答貼付シート'!J823="３～５日ある",2,IF('３　回答貼付シート'!J823="ほぼ毎日ある",3,))))</f>
        <v>0</v>
      </c>
      <c r="I826" s="49">
        <f>IF('３　回答貼付シート'!K823="ない",0,IF('３　回答貼付シート'!K823="１～２日ある",1,IF('３　回答貼付シート'!K823="３～５日ある",2,IF('３　回答貼付シート'!K823="ほぼ毎日ある",3,))))</f>
        <v>0</v>
      </c>
      <c r="J826" s="49">
        <f>IF('３　回答貼付シート'!L823="ない",0,IF('３　回答貼付シート'!L823="１～２日ある",1,IF('３　回答貼付シート'!L823="３～５日ある",2,IF('３　回答貼付シート'!L823="ほぼ毎日ある",3,))))</f>
        <v>0</v>
      </c>
      <c r="K826" s="49">
        <f>IF('３　回答貼付シート'!M823="ない",0,IF('３　回答貼付シート'!M823="１～２日ある",1,IF('３　回答貼付シート'!M823="３～５日ある",2,IF('３　回答貼付シート'!M823="ほぼ毎日ある",3,))))</f>
        <v>0</v>
      </c>
      <c r="L826" s="49">
        <f>IF('３　回答貼付シート'!N823="ない",0,IF('３　回答貼付シート'!N823="１～２日ある",1,IF('３　回答貼付シート'!N823="３～５日ある",2,IF('３　回答貼付シート'!N823="ほぼ毎日ある",3,))))</f>
        <v>0</v>
      </c>
      <c r="M826" s="49">
        <f>IF('３　回答貼付シート'!O823="ない",0,IF('３　回答貼付シート'!O823="１～２日ある",1,IF('３　回答貼付シート'!O823="３～５日ある",2,IF('３　回答貼付シート'!O823="ほぼ毎日ある",3,))))</f>
        <v>0</v>
      </c>
      <c r="N826" s="49">
        <f>IF('３　回答貼付シート'!P823="ない",0,IF('３　回答貼付シート'!P823="１～２日ある",1,IF('３　回答貼付シート'!P823="３～５日ある",2,IF('３　回答貼付シート'!P823="ほぼ毎日ある",3,))))</f>
        <v>0</v>
      </c>
      <c r="O826" s="49">
        <f>IF('３　回答貼付シート'!Q823="ない",0,IF('３　回答貼付シート'!Q823="１～２日ある",1,IF('３　回答貼付シート'!Q823="３～５日ある",2,IF('３　回答貼付シート'!Q823="ほぼ毎日ある",3,))))</f>
        <v>0</v>
      </c>
      <c r="P826" s="49">
        <f>IF('３　回答貼付シート'!R823="ない",0,IF('３　回答貼付シート'!R823="１～２日ある",1,IF('３　回答貼付シート'!R823="３～５日ある",2,IF('３　回答貼付シート'!R823="ほぼ毎日ある",3,))))</f>
        <v>0</v>
      </c>
      <c r="Q826" s="49">
        <f>IF('３　回答貼付シート'!S823="ない",0,IF('３　回答貼付シート'!S823="１～２日ある",1,IF('３　回答貼付シート'!S823="３～５日ある",2,IF('３　回答貼付シート'!S823="ほぼ毎日ある",3,))))</f>
        <v>0</v>
      </c>
      <c r="R826" s="49">
        <f>IF('３　回答貼付シート'!T823="ない",0,IF('３　回答貼付シート'!T823="１～２日ある",1,IF('３　回答貼付シート'!T823="３～５日ある",2,IF('３　回答貼付シート'!T823="ほぼ毎日ある",3,))))</f>
        <v>0</v>
      </c>
      <c r="S826" s="49">
        <f>IF('３　回答貼付シート'!U823="ない",0,IF('３　回答貼付シート'!U823="１～２日ある",1,IF('３　回答貼付シート'!U823="３～５日ある",2,IF('３　回答貼付シート'!U823="ほぼ毎日ある",3,))))</f>
        <v>0</v>
      </c>
      <c r="T826" s="49">
        <f>IF('３　回答貼付シート'!V823="ない",0,IF('３　回答貼付シート'!V823="１～２日ある",1,IF('３　回答貼付シート'!V823="３～５日ある",2,IF('３　回答貼付シート'!V823="ほぼ毎日ある",3,))))</f>
        <v>0</v>
      </c>
      <c r="U826" s="49">
        <f>IF('３　回答貼付シート'!W823="ない",0,IF('３　回答貼付シート'!W823="１～２日ある",1,IF('３　回答貼付シート'!W823="３～５日ある",2,IF('３　回答貼付シート'!W823="ほぼ毎日ある",3,))))</f>
        <v>0</v>
      </c>
      <c r="V826" s="49">
        <f>IF('３　回答貼付シート'!X823="ない",0,IF('３　回答貼付シート'!X823="１～２日ある",1,IF('３　回答貼付シート'!X823="３～５日ある",2,IF('３　回答貼付シート'!X823="ほぼ毎日ある",3,))))</f>
        <v>0</v>
      </c>
      <c r="W826" s="49">
        <f>IF('３　回答貼付シート'!Y823="ない",0,IF('３　回答貼付シート'!Y823="１～２日ある",1,IF('３　回答貼付シート'!Y823="３～５日ある",2,IF('３　回答貼付シート'!Y823="ほぼ毎日ある",3,))))</f>
        <v>0</v>
      </c>
      <c r="X826" s="49">
        <f>IF('３　回答貼付シート'!Z823="ない",0,IF('３　回答貼付シート'!Z823="１～２日ある",1,IF('３　回答貼付シート'!Z823="３～５日ある",2,IF('３　回答貼付シート'!Z823="ほぼ毎日ある",3,))))</f>
        <v>0</v>
      </c>
      <c r="Y826" s="49">
        <f>IF('３　回答貼付シート'!AA823="ない",0,IF('３　回答貼付シート'!AA823="１～２日ある",1,IF('３　回答貼付シート'!AA823="３～５日ある",2,IF('３　回答貼付シート'!AA823="ほぼ毎日ある",3,))))</f>
        <v>0</v>
      </c>
      <c r="Z826" s="49">
        <f>IF('３　回答貼付シート'!AB823="ない",0,IF('３　回答貼付シート'!AB823="１～２日ある",1,IF('３　回答貼付シート'!AB823="３～５日ある",2,IF('３　回答貼付シート'!AB823="ほぼ毎日ある",3,))))</f>
        <v>0</v>
      </c>
      <c r="AA826" s="49">
        <f>IF('３　回答貼付シート'!AC823="ない",0,IF('３　回答貼付シート'!AC823="１～２日ある",1,IF('３　回答貼付シート'!AC823="３～５日ある",2,IF('３　回答貼付シート'!AC823="ほぼ毎日ある",3,))))</f>
        <v>0</v>
      </c>
      <c r="AB826" s="49">
        <f>IF('３　回答貼付シート'!AD823="ない",0,IF('３　回答貼付シート'!AD823="１～２日ある",1,IF('３　回答貼付シート'!AD823="３～５日ある",2,IF('３　回答貼付シート'!AD823="ほぼ毎日ある",3,))))</f>
        <v>0</v>
      </c>
      <c r="AC826" s="49">
        <f>IF('３　回答貼付シート'!AE823="ない",0,IF('３　回答貼付シート'!AE823="１～２日ある",1,IF('３　回答貼付シート'!AE823="３～５日ある",2,IF('３　回答貼付シート'!AE823="ほぼ毎日ある",3,))))</f>
        <v>0</v>
      </c>
      <c r="AD826" s="49">
        <f>IF('３　回答貼付シート'!AF823="ない",0,IF('３　回答貼付シート'!AF823="１～２日ある",1,IF('３　回答貼付シート'!AF823="３～５日ある",2,IF('３　回答貼付シート'!AF823="ほぼ毎日ある",3,))))</f>
        <v>0</v>
      </c>
      <c r="AE826" s="49">
        <f>IF('３　回答貼付シート'!AG823="ない",0,IF('３　回答貼付シート'!AG823="１～２日ある",1,IF('３　回答貼付シート'!AG823="３～５日ある",2,IF('３　回答貼付シート'!AG823="ほぼ毎日ある",3,))))</f>
        <v>0</v>
      </c>
      <c r="AF826" s="49">
        <f>IF('３　回答貼付シート'!AH823="ない",0,IF('３　回答貼付シート'!AH823="１～２日ある",1,IF('３　回答貼付シート'!AH823="３～５日ある",2,IF('３　回答貼付シート'!AH823="ほぼ毎日ある",3,))))</f>
        <v>0</v>
      </c>
      <c r="AG826" s="49">
        <f>IF('３　回答貼付シート'!AI823="ない",0,IF('３　回答貼付シート'!AI823="１～２日ある",1,IF('３　回答貼付シート'!AI823="３～５日ある",2,IF('３　回答貼付シート'!AI823="ほぼ毎日ある",3,))))</f>
        <v>0</v>
      </c>
      <c r="AH826" s="49">
        <f>IF('３　回答貼付シート'!AJ823="ない",0,IF('３　回答貼付シート'!AJ823="１～２日ある",1,IF('３　回答貼付シート'!AJ823="３～５日ある",2,IF('３　回答貼付シート'!AJ823="ほぼ毎日ある",3,))))</f>
        <v>0</v>
      </c>
      <c r="AI826" s="49">
        <f>IF('３　回答貼付シート'!AK823="ない",0,IF('３　回答貼付シート'!AK823="１～２日ある",1,IF('３　回答貼付シート'!AK823="３～５日ある",2,IF('３　回答貼付シート'!AK823="ほぼ毎日ある",3,))))</f>
        <v>0</v>
      </c>
      <c r="AJ826" s="49">
        <f>IF('３　回答貼付シート'!AL823="ない",0,IF('３　回答貼付シート'!AL823="１～２日ある",1,IF('３　回答貼付シート'!AL823="３～５日ある",2,IF('３　回答貼付シート'!AL823="ほぼ毎日ある",3,))))</f>
        <v>0</v>
      </c>
      <c r="AK826" s="49">
        <f>IF('３　回答貼付シート'!AM823="ない",0,IF('３　回答貼付シート'!AM823="１～２日ある",1,IF('３　回答貼付シート'!AM823="３～５日ある",2,IF('３　回答貼付シート'!AM823="ほぼ毎日ある",3,))))</f>
        <v>0</v>
      </c>
      <c r="AL826" s="49">
        <f>'３　回答貼付シート'!$AN823</f>
        <v>0</v>
      </c>
      <c r="AM826" s="49" t="str">
        <f t="shared" si="89"/>
        <v/>
      </c>
      <c r="AN826" s="49" t="str">
        <f t="shared" si="90"/>
        <v/>
      </c>
      <c r="AO826" s="49" t="str">
        <f t="shared" si="91"/>
        <v/>
      </c>
      <c r="AP826" s="49" t="str">
        <f t="shared" si="92"/>
        <v/>
      </c>
      <c r="AQ826" s="49" t="str">
        <f t="shared" si="93"/>
        <v/>
      </c>
      <c r="AR826" t="str">
        <f t="shared" si="94"/>
        <v>0</v>
      </c>
      <c r="AT826" s="42"/>
    </row>
    <row r="827" spans="1:46">
      <c r="A827" s="49"/>
      <c r="B827" s="49">
        <f t="shared" si="88"/>
        <v>0</v>
      </c>
      <c r="C827" s="49">
        <f>IF('３　回答貼付シート'!$F824&lt;&gt;0,VLOOKUP('３　回答貼付シート'!$F824,$AR$2048:$AS$2054,2,FALSE),0)</f>
        <v>0</v>
      </c>
      <c r="D827" s="49">
        <f>IF('３　回答貼付シート'!$G824&lt;&gt;0,VLOOKUP(('３　回答貼付シート'!$G824), $AR$2048:$AS$2054,2,FALSE),0)</f>
        <v>0</v>
      </c>
      <c r="E827" s="49">
        <f>'３　回答貼付シート'!$H824</f>
        <v>0</v>
      </c>
      <c r="F827" s="49">
        <f>IF(E827=0,0,VLOOKUP($B827,'２　情報入力シート'!$A$2:$E$2049,5))</f>
        <v>0</v>
      </c>
      <c r="G827" s="49">
        <f>IF('３　回答貼付シート'!I824="ない",0,IF('３　回答貼付シート'!I824="１～２日ある",1,IF('３　回答貼付シート'!I824="３～５日ある",2,IF('３　回答貼付シート'!I824="ほぼ毎日ある",3,))))</f>
        <v>0</v>
      </c>
      <c r="H827" s="49">
        <f>IF('３　回答貼付シート'!J824="ない",0,IF('３　回答貼付シート'!J824="１～２日ある",1,IF('３　回答貼付シート'!J824="３～５日ある",2,IF('３　回答貼付シート'!J824="ほぼ毎日ある",3,))))</f>
        <v>0</v>
      </c>
      <c r="I827" s="49">
        <f>IF('３　回答貼付シート'!K824="ない",0,IF('３　回答貼付シート'!K824="１～２日ある",1,IF('３　回答貼付シート'!K824="３～５日ある",2,IF('３　回答貼付シート'!K824="ほぼ毎日ある",3,))))</f>
        <v>0</v>
      </c>
      <c r="J827" s="49">
        <f>IF('３　回答貼付シート'!L824="ない",0,IF('３　回答貼付シート'!L824="１～２日ある",1,IF('３　回答貼付シート'!L824="３～５日ある",2,IF('３　回答貼付シート'!L824="ほぼ毎日ある",3,))))</f>
        <v>0</v>
      </c>
      <c r="K827" s="49">
        <f>IF('３　回答貼付シート'!M824="ない",0,IF('３　回答貼付シート'!M824="１～２日ある",1,IF('３　回答貼付シート'!M824="３～５日ある",2,IF('３　回答貼付シート'!M824="ほぼ毎日ある",3,))))</f>
        <v>0</v>
      </c>
      <c r="L827" s="49">
        <f>IF('３　回答貼付シート'!N824="ない",0,IF('３　回答貼付シート'!N824="１～２日ある",1,IF('３　回答貼付シート'!N824="３～５日ある",2,IF('３　回答貼付シート'!N824="ほぼ毎日ある",3,))))</f>
        <v>0</v>
      </c>
      <c r="M827" s="49">
        <f>IF('３　回答貼付シート'!O824="ない",0,IF('３　回答貼付シート'!O824="１～２日ある",1,IF('３　回答貼付シート'!O824="３～５日ある",2,IF('３　回答貼付シート'!O824="ほぼ毎日ある",3,))))</f>
        <v>0</v>
      </c>
      <c r="N827" s="49">
        <f>IF('３　回答貼付シート'!P824="ない",0,IF('３　回答貼付シート'!P824="１～２日ある",1,IF('３　回答貼付シート'!P824="３～５日ある",2,IF('３　回答貼付シート'!P824="ほぼ毎日ある",3,))))</f>
        <v>0</v>
      </c>
      <c r="O827" s="49">
        <f>IF('３　回答貼付シート'!Q824="ない",0,IF('３　回答貼付シート'!Q824="１～２日ある",1,IF('３　回答貼付シート'!Q824="３～５日ある",2,IF('３　回答貼付シート'!Q824="ほぼ毎日ある",3,))))</f>
        <v>0</v>
      </c>
      <c r="P827" s="49">
        <f>IF('３　回答貼付シート'!R824="ない",0,IF('３　回答貼付シート'!R824="１～２日ある",1,IF('３　回答貼付シート'!R824="３～５日ある",2,IF('３　回答貼付シート'!R824="ほぼ毎日ある",3,))))</f>
        <v>0</v>
      </c>
      <c r="Q827" s="49">
        <f>IF('３　回答貼付シート'!S824="ない",0,IF('３　回答貼付シート'!S824="１～２日ある",1,IF('３　回答貼付シート'!S824="３～５日ある",2,IF('３　回答貼付シート'!S824="ほぼ毎日ある",3,))))</f>
        <v>0</v>
      </c>
      <c r="R827" s="49">
        <f>IF('３　回答貼付シート'!T824="ない",0,IF('３　回答貼付シート'!T824="１～２日ある",1,IF('３　回答貼付シート'!T824="３～５日ある",2,IF('３　回答貼付シート'!T824="ほぼ毎日ある",3,))))</f>
        <v>0</v>
      </c>
      <c r="S827" s="49">
        <f>IF('３　回答貼付シート'!U824="ない",0,IF('３　回答貼付シート'!U824="１～２日ある",1,IF('３　回答貼付シート'!U824="３～５日ある",2,IF('３　回答貼付シート'!U824="ほぼ毎日ある",3,))))</f>
        <v>0</v>
      </c>
      <c r="T827" s="49">
        <f>IF('３　回答貼付シート'!V824="ない",0,IF('３　回答貼付シート'!V824="１～２日ある",1,IF('３　回答貼付シート'!V824="３～５日ある",2,IF('３　回答貼付シート'!V824="ほぼ毎日ある",3,))))</f>
        <v>0</v>
      </c>
      <c r="U827" s="49">
        <f>IF('３　回答貼付シート'!W824="ない",0,IF('３　回答貼付シート'!W824="１～２日ある",1,IF('３　回答貼付シート'!W824="３～５日ある",2,IF('３　回答貼付シート'!W824="ほぼ毎日ある",3,))))</f>
        <v>0</v>
      </c>
      <c r="V827" s="49">
        <f>IF('３　回答貼付シート'!X824="ない",0,IF('３　回答貼付シート'!X824="１～２日ある",1,IF('３　回答貼付シート'!X824="３～５日ある",2,IF('３　回答貼付シート'!X824="ほぼ毎日ある",3,))))</f>
        <v>0</v>
      </c>
      <c r="W827" s="49">
        <f>IF('３　回答貼付シート'!Y824="ない",0,IF('３　回答貼付シート'!Y824="１～２日ある",1,IF('３　回答貼付シート'!Y824="３～５日ある",2,IF('３　回答貼付シート'!Y824="ほぼ毎日ある",3,))))</f>
        <v>0</v>
      </c>
      <c r="X827" s="49">
        <f>IF('３　回答貼付シート'!Z824="ない",0,IF('３　回答貼付シート'!Z824="１～２日ある",1,IF('３　回答貼付シート'!Z824="３～５日ある",2,IF('３　回答貼付シート'!Z824="ほぼ毎日ある",3,))))</f>
        <v>0</v>
      </c>
      <c r="Y827" s="49">
        <f>IF('３　回答貼付シート'!AA824="ない",0,IF('３　回答貼付シート'!AA824="１～２日ある",1,IF('３　回答貼付シート'!AA824="３～５日ある",2,IF('３　回答貼付シート'!AA824="ほぼ毎日ある",3,))))</f>
        <v>0</v>
      </c>
      <c r="Z827" s="49">
        <f>IF('３　回答貼付シート'!AB824="ない",0,IF('３　回答貼付シート'!AB824="１～２日ある",1,IF('３　回答貼付シート'!AB824="３～５日ある",2,IF('３　回答貼付シート'!AB824="ほぼ毎日ある",3,))))</f>
        <v>0</v>
      </c>
      <c r="AA827" s="49">
        <f>IF('３　回答貼付シート'!AC824="ない",0,IF('３　回答貼付シート'!AC824="１～２日ある",1,IF('３　回答貼付シート'!AC824="３～５日ある",2,IF('３　回答貼付シート'!AC824="ほぼ毎日ある",3,))))</f>
        <v>0</v>
      </c>
      <c r="AB827" s="49">
        <f>IF('３　回答貼付シート'!AD824="ない",0,IF('３　回答貼付シート'!AD824="１～２日ある",1,IF('３　回答貼付シート'!AD824="３～５日ある",2,IF('３　回答貼付シート'!AD824="ほぼ毎日ある",3,))))</f>
        <v>0</v>
      </c>
      <c r="AC827" s="49">
        <f>IF('３　回答貼付シート'!AE824="ない",0,IF('３　回答貼付シート'!AE824="１～２日ある",1,IF('３　回答貼付シート'!AE824="３～５日ある",2,IF('３　回答貼付シート'!AE824="ほぼ毎日ある",3,))))</f>
        <v>0</v>
      </c>
      <c r="AD827" s="49">
        <f>IF('３　回答貼付シート'!AF824="ない",0,IF('３　回答貼付シート'!AF824="１～２日ある",1,IF('３　回答貼付シート'!AF824="３～５日ある",2,IF('３　回答貼付シート'!AF824="ほぼ毎日ある",3,))))</f>
        <v>0</v>
      </c>
      <c r="AE827" s="49">
        <f>IF('３　回答貼付シート'!AG824="ない",0,IF('３　回答貼付シート'!AG824="１～２日ある",1,IF('３　回答貼付シート'!AG824="３～５日ある",2,IF('３　回答貼付シート'!AG824="ほぼ毎日ある",3,))))</f>
        <v>0</v>
      </c>
      <c r="AF827" s="49">
        <f>IF('３　回答貼付シート'!AH824="ない",0,IF('３　回答貼付シート'!AH824="１～２日ある",1,IF('３　回答貼付シート'!AH824="３～５日ある",2,IF('３　回答貼付シート'!AH824="ほぼ毎日ある",3,))))</f>
        <v>0</v>
      </c>
      <c r="AG827" s="49">
        <f>IF('３　回答貼付シート'!AI824="ない",0,IF('３　回答貼付シート'!AI824="１～２日ある",1,IF('３　回答貼付シート'!AI824="３～５日ある",2,IF('３　回答貼付シート'!AI824="ほぼ毎日ある",3,))))</f>
        <v>0</v>
      </c>
      <c r="AH827" s="49">
        <f>IF('３　回答貼付シート'!AJ824="ない",0,IF('３　回答貼付シート'!AJ824="１～２日ある",1,IF('３　回答貼付シート'!AJ824="３～５日ある",2,IF('３　回答貼付シート'!AJ824="ほぼ毎日ある",3,))))</f>
        <v>0</v>
      </c>
      <c r="AI827" s="49">
        <f>IF('３　回答貼付シート'!AK824="ない",0,IF('３　回答貼付シート'!AK824="１～２日ある",1,IF('３　回答貼付シート'!AK824="３～５日ある",2,IF('３　回答貼付シート'!AK824="ほぼ毎日ある",3,))))</f>
        <v>0</v>
      </c>
      <c r="AJ827" s="49">
        <f>IF('３　回答貼付シート'!AL824="ない",0,IF('３　回答貼付シート'!AL824="１～２日ある",1,IF('３　回答貼付シート'!AL824="３～５日ある",2,IF('３　回答貼付シート'!AL824="ほぼ毎日ある",3,))))</f>
        <v>0</v>
      </c>
      <c r="AK827" s="49">
        <f>IF('３　回答貼付シート'!AM824="ない",0,IF('３　回答貼付シート'!AM824="１～２日ある",1,IF('３　回答貼付シート'!AM824="３～５日ある",2,IF('３　回答貼付シート'!AM824="ほぼ毎日ある",3,))))</f>
        <v>0</v>
      </c>
      <c r="AL827" s="49">
        <f>'３　回答貼付シート'!$AN824</f>
        <v>0</v>
      </c>
      <c r="AM827" s="49" t="str">
        <f t="shared" si="89"/>
        <v/>
      </c>
      <c r="AN827" s="49" t="str">
        <f t="shared" si="90"/>
        <v/>
      </c>
      <c r="AO827" s="49" t="str">
        <f t="shared" si="91"/>
        <v/>
      </c>
      <c r="AP827" s="49" t="str">
        <f t="shared" si="92"/>
        <v/>
      </c>
      <c r="AQ827" s="49" t="str">
        <f t="shared" si="93"/>
        <v/>
      </c>
      <c r="AR827" t="str">
        <f t="shared" si="94"/>
        <v>0</v>
      </c>
      <c r="AT827" s="42"/>
    </row>
    <row r="828" spans="1:46">
      <c r="A828" s="49"/>
      <c r="B828" s="49">
        <f t="shared" si="88"/>
        <v>0</v>
      </c>
      <c r="C828" s="49">
        <f>IF('３　回答貼付シート'!$F825&lt;&gt;0,VLOOKUP('３　回答貼付シート'!$F825,$AR$2048:$AS$2054,2,FALSE),0)</f>
        <v>0</v>
      </c>
      <c r="D828" s="49">
        <f>IF('３　回答貼付シート'!$G825&lt;&gt;0,VLOOKUP(('３　回答貼付シート'!$G825), $AR$2048:$AS$2054,2,FALSE),0)</f>
        <v>0</v>
      </c>
      <c r="E828" s="49">
        <f>'３　回答貼付シート'!$H825</f>
        <v>0</v>
      </c>
      <c r="F828" s="49">
        <f>IF(E828=0,0,VLOOKUP($B828,'２　情報入力シート'!$A$2:$E$2049,5))</f>
        <v>0</v>
      </c>
      <c r="G828" s="49">
        <f>IF('３　回答貼付シート'!I825="ない",0,IF('３　回答貼付シート'!I825="１～２日ある",1,IF('３　回答貼付シート'!I825="３～５日ある",2,IF('３　回答貼付シート'!I825="ほぼ毎日ある",3,))))</f>
        <v>0</v>
      </c>
      <c r="H828" s="49">
        <f>IF('３　回答貼付シート'!J825="ない",0,IF('３　回答貼付シート'!J825="１～２日ある",1,IF('３　回答貼付シート'!J825="３～５日ある",2,IF('３　回答貼付シート'!J825="ほぼ毎日ある",3,))))</f>
        <v>0</v>
      </c>
      <c r="I828" s="49">
        <f>IF('３　回答貼付シート'!K825="ない",0,IF('３　回答貼付シート'!K825="１～２日ある",1,IF('３　回答貼付シート'!K825="３～５日ある",2,IF('３　回答貼付シート'!K825="ほぼ毎日ある",3,))))</f>
        <v>0</v>
      </c>
      <c r="J828" s="49">
        <f>IF('３　回答貼付シート'!L825="ない",0,IF('３　回答貼付シート'!L825="１～２日ある",1,IF('３　回答貼付シート'!L825="３～５日ある",2,IF('３　回答貼付シート'!L825="ほぼ毎日ある",3,))))</f>
        <v>0</v>
      </c>
      <c r="K828" s="49">
        <f>IF('３　回答貼付シート'!M825="ない",0,IF('３　回答貼付シート'!M825="１～２日ある",1,IF('３　回答貼付シート'!M825="３～５日ある",2,IF('３　回答貼付シート'!M825="ほぼ毎日ある",3,))))</f>
        <v>0</v>
      </c>
      <c r="L828" s="49">
        <f>IF('３　回答貼付シート'!N825="ない",0,IF('３　回答貼付シート'!N825="１～２日ある",1,IF('３　回答貼付シート'!N825="３～５日ある",2,IF('３　回答貼付シート'!N825="ほぼ毎日ある",3,))))</f>
        <v>0</v>
      </c>
      <c r="M828" s="49">
        <f>IF('３　回答貼付シート'!O825="ない",0,IF('３　回答貼付シート'!O825="１～２日ある",1,IF('３　回答貼付シート'!O825="３～５日ある",2,IF('３　回答貼付シート'!O825="ほぼ毎日ある",3,))))</f>
        <v>0</v>
      </c>
      <c r="N828" s="49">
        <f>IF('３　回答貼付シート'!P825="ない",0,IF('３　回答貼付シート'!P825="１～２日ある",1,IF('３　回答貼付シート'!P825="３～５日ある",2,IF('３　回答貼付シート'!P825="ほぼ毎日ある",3,))))</f>
        <v>0</v>
      </c>
      <c r="O828" s="49">
        <f>IF('３　回答貼付シート'!Q825="ない",0,IF('３　回答貼付シート'!Q825="１～２日ある",1,IF('３　回答貼付シート'!Q825="３～５日ある",2,IF('３　回答貼付シート'!Q825="ほぼ毎日ある",3,))))</f>
        <v>0</v>
      </c>
      <c r="P828" s="49">
        <f>IF('３　回答貼付シート'!R825="ない",0,IF('３　回答貼付シート'!R825="１～２日ある",1,IF('３　回答貼付シート'!R825="３～５日ある",2,IF('３　回答貼付シート'!R825="ほぼ毎日ある",3,))))</f>
        <v>0</v>
      </c>
      <c r="Q828" s="49">
        <f>IF('３　回答貼付シート'!S825="ない",0,IF('３　回答貼付シート'!S825="１～２日ある",1,IF('３　回答貼付シート'!S825="３～５日ある",2,IF('３　回答貼付シート'!S825="ほぼ毎日ある",3,))))</f>
        <v>0</v>
      </c>
      <c r="R828" s="49">
        <f>IF('３　回答貼付シート'!T825="ない",0,IF('３　回答貼付シート'!T825="１～２日ある",1,IF('３　回答貼付シート'!T825="３～５日ある",2,IF('３　回答貼付シート'!T825="ほぼ毎日ある",3,))))</f>
        <v>0</v>
      </c>
      <c r="S828" s="49">
        <f>IF('３　回答貼付シート'!U825="ない",0,IF('３　回答貼付シート'!U825="１～２日ある",1,IF('３　回答貼付シート'!U825="３～５日ある",2,IF('３　回答貼付シート'!U825="ほぼ毎日ある",3,))))</f>
        <v>0</v>
      </c>
      <c r="T828" s="49">
        <f>IF('３　回答貼付シート'!V825="ない",0,IF('３　回答貼付シート'!V825="１～２日ある",1,IF('３　回答貼付シート'!V825="３～５日ある",2,IF('３　回答貼付シート'!V825="ほぼ毎日ある",3,))))</f>
        <v>0</v>
      </c>
      <c r="U828" s="49">
        <f>IF('３　回答貼付シート'!W825="ない",0,IF('３　回答貼付シート'!W825="１～２日ある",1,IF('３　回答貼付シート'!W825="３～５日ある",2,IF('３　回答貼付シート'!W825="ほぼ毎日ある",3,))))</f>
        <v>0</v>
      </c>
      <c r="V828" s="49">
        <f>IF('３　回答貼付シート'!X825="ない",0,IF('３　回答貼付シート'!X825="１～２日ある",1,IF('３　回答貼付シート'!X825="３～５日ある",2,IF('３　回答貼付シート'!X825="ほぼ毎日ある",3,))))</f>
        <v>0</v>
      </c>
      <c r="W828" s="49">
        <f>IF('３　回答貼付シート'!Y825="ない",0,IF('３　回答貼付シート'!Y825="１～２日ある",1,IF('３　回答貼付シート'!Y825="３～５日ある",2,IF('３　回答貼付シート'!Y825="ほぼ毎日ある",3,))))</f>
        <v>0</v>
      </c>
      <c r="X828" s="49">
        <f>IF('３　回答貼付シート'!Z825="ない",0,IF('３　回答貼付シート'!Z825="１～２日ある",1,IF('３　回答貼付シート'!Z825="３～５日ある",2,IF('３　回答貼付シート'!Z825="ほぼ毎日ある",3,))))</f>
        <v>0</v>
      </c>
      <c r="Y828" s="49">
        <f>IF('３　回答貼付シート'!AA825="ない",0,IF('３　回答貼付シート'!AA825="１～２日ある",1,IF('３　回答貼付シート'!AA825="３～５日ある",2,IF('３　回答貼付シート'!AA825="ほぼ毎日ある",3,))))</f>
        <v>0</v>
      </c>
      <c r="Z828" s="49">
        <f>IF('３　回答貼付シート'!AB825="ない",0,IF('３　回答貼付シート'!AB825="１～２日ある",1,IF('３　回答貼付シート'!AB825="３～５日ある",2,IF('３　回答貼付シート'!AB825="ほぼ毎日ある",3,))))</f>
        <v>0</v>
      </c>
      <c r="AA828" s="49">
        <f>IF('３　回答貼付シート'!AC825="ない",0,IF('３　回答貼付シート'!AC825="１～２日ある",1,IF('３　回答貼付シート'!AC825="３～５日ある",2,IF('３　回答貼付シート'!AC825="ほぼ毎日ある",3,))))</f>
        <v>0</v>
      </c>
      <c r="AB828" s="49">
        <f>IF('３　回答貼付シート'!AD825="ない",0,IF('３　回答貼付シート'!AD825="１～２日ある",1,IF('３　回答貼付シート'!AD825="３～５日ある",2,IF('３　回答貼付シート'!AD825="ほぼ毎日ある",3,))))</f>
        <v>0</v>
      </c>
      <c r="AC828" s="49">
        <f>IF('３　回答貼付シート'!AE825="ない",0,IF('３　回答貼付シート'!AE825="１～２日ある",1,IF('３　回答貼付シート'!AE825="３～５日ある",2,IF('３　回答貼付シート'!AE825="ほぼ毎日ある",3,))))</f>
        <v>0</v>
      </c>
      <c r="AD828" s="49">
        <f>IF('３　回答貼付シート'!AF825="ない",0,IF('３　回答貼付シート'!AF825="１～２日ある",1,IF('３　回答貼付シート'!AF825="３～５日ある",2,IF('３　回答貼付シート'!AF825="ほぼ毎日ある",3,))))</f>
        <v>0</v>
      </c>
      <c r="AE828" s="49">
        <f>IF('３　回答貼付シート'!AG825="ない",0,IF('３　回答貼付シート'!AG825="１～２日ある",1,IF('３　回答貼付シート'!AG825="３～５日ある",2,IF('３　回答貼付シート'!AG825="ほぼ毎日ある",3,))))</f>
        <v>0</v>
      </c>
      <c r="AF828" s="49">
        <f>IF('３　回答貼付シート'!AH825="ない",0,IF('３　回答貼付シート'!AH825="１～２日ある",1,IF('３　回答貼付シート'!AH825="３～５日ある",2,IF('３　回答貼付シート'!AH825="ほぼ毎日ある",3,))))</f>
        <v>0</v>
      </c>
      <c r="AG828" s="49">
        <f>IF('３　回答貼付シート'!AI825="ない",0,IF('３　回答貼付シート'!AI825="１～２日ある",1,IF('３　回答貼付シート'!AI825="３～５日ある",2,IF('３　回答貼付シート'!AI825="ほぼ毎日ある",3,))))</f>
        <v>0</v>
      </c>
      <c r="AH828" s="49">
        <f>IF('３　回答貼付シート'!AJ825="ない",0,IF('３　回答貼付シート'!AJ825="１～２日ある",1,IF('３　回答貼付シート'!AJ825="３～５日ある",2,IF('３　回答貼付シート'!AJ825="ほぼ毎日ある",3,))))</f>
        <v>0</v>
      </c>
      <c r="AI828" s="49">
        <f>IF('３　回答貼付シート'!AK825="ない",0,IF('３　回答貼付シート'!AK825="１～２日ある",1,IF('３　回答貼付シート'!AK825="３～５日ある",2,IF('３　回答貼付シート'!AK825="ほぼ毎日ある",3,))))</f>
        <v>0</v>
      </c>
      <c r="AJ828" s="49">
        <f>IF('３　回答貼付シート'!AL825="ない",0,IF('３　回答貼付シート'!AL825="１～２日ある",1,IF('３　回答貼付シート'!AL825="３～５日ある",2,IF('３　回答貼付シート'!AL825="ほぼ毎日ある",3,))))</f>
        <v>0</v>
      </c>
      <c r="AK828" s="49">
        <f>IF('３　回答貼付シート'!AM825="ない",0,IF('３　回答貼付シート'!AM825="１～２日ある",1,IF('３　回答貼付シート'!AM825="３～５日ある",2,IF('３　回答貼付シート'!AM825="ほぼ毎日ある",3,))))</f>
        <v>0</v>
      </c>
      <c r="AL828" s="49">
        <f>'３　回答貼付シート'!$AN825</f>
        <v>0</v>
      </c>
      <c r="AM828" s="49" t="str">
        <f t="shared" si="89"/>
        <v/>
      </c>
      <c r="AN828" s="49" t="str">
        <f t="shared" si="90"/>
        <v/>
      </c>
      <c r="AO828" s="49" t="str">
        <f t="shared" si="91"/>
        <v/>
      </c>
      <c r="AP828" s="49" t="str">
        <f t="shared" si="92"/>
        <v/>
      </c>
      <c r="AQ828" s="49" t="str">
        <f t="shared" si="93"/>
        <v/>
      </c>
      <c r="AR828" t="str">
        <f t="shared" si="94"/>
        <v>0</v>
      </c>
      <c r="AT828" s="42"/>
    </row>
    <row r="829" spans="1:46">
      <c r="A829" s="49"/>
      <c r="B829" s="49">
        <f t="shared" si="88"/>
        <v>0</v>
      </c>
      <c r="C829" s="49">
        <f>IF('３　回答貼付シート'!$F826&lt;&gt;0,VLOOKUP('３　回答貼付シート'!$F826,$AR$2048:$AS$2054,2,FALSE),0)</f>
        <v>0</v>
      </c>
      <c r="D829" s="49">
        <f>IF('３　回答貼付シート'!$G826&lt;&gt;0,VLOOKUP(('３　回答貼付シート'!$G826), $AR$2048:$AS$2054,2,FALSE),0)</f>
        <v>0</v>
      </c>
      <c r="E829" s="49">
        <f>'３　回答貼付シート'!$H826</f>
        <v>0</v>
      </c>
      <c r="F829" s="49">
        <f>IF(E829=0,0,VLOOKUP($B829,'２　情報入力シート'!$A$2:$E$2049,5))</f>
        <v>0</v>
      </c>
      <c r="G829" s="49">
        <f>IF('３　回答貼付シート'!I826="ない",0,IF('３　回答貼付シート'!I826="１～２日ある",1,IF('３　回答貼付シート'!I826="３～５日ある",2,IF('３　回答貼付シート'!I826="ほぼ毎日ある",3,))))</f>
        <v>0</v>
      </c>
      <c r="H829" s="49">
        <f>IF('３　回答貼付シート'!J826="ない",0,IF('３　回答貼付シート'!J826="１～２日ある",1,IF('３　回答貼付シート'!J826="３～５日ある",2,IF('３　回答貼付シート'!J826="ほぼ毎日ある",3,))))</f>
        <v>0</v>
      </c>
      <c r="I829" s="49">
        <f>IF('３　回答貼付シート'!K826="ない",0,IF('３　回答貼付シート'!K826="１～２日ある",1,IF('３　回答貼付シート'!K826="３～５日ある",2,IF('３　回答貼付シート'!K826="ほぼ毎日ある",3,))))</f>
        <v>0</v>
      </c>
      <c r="J829" s="49">
        <f>IF('３　回答貼付シート'!L826="ない",0,IF('３　回答貼付シート'!L826="１～２日ある",1,IF('３　回答貼付シート'!L826="３～５日ある",2,IF('３　回答貼付シート'!L826="ほぼ毎日ある",3,))))</f>
        <v>0</v>
      </c>
      <c r="K829" s="49">
        <f>IF('３　回答貼付シート'!M826="ない",0,IF('３　回答貼付シート'!M826="１～２日ある",1,IF('３　回答貼付シート'!M826="３～５日ある",2,IF('３　回答貼付シート'!M826="ほぼ毎日ある",3,))))</f>
        <v>0</v>
      </c>
      <c r="L829" s="49">
        <f>IF('３　回答貼付シート'!N826="ない",0,IF('３　回答貼付シート'!N826="１～２日ある",1,IF('３　回答貼付シート'!N826="３～５日ある",2,IF('３　回答貼付シート'!N826="ほぼ毎日ある",3,))))</f>
        <v>0</v>
      </c>
      <c r="M829" s="49">
        <f>IF('３　回答貼付シート'!O826="ない",0,IF('３　回答貼付シート'!O826="１～２日ある",1,IF('３　回答貼付シート'!O826="３～５日ある",2,IF('３　回答貼付シート'!O826="ほぼ毎日ある",3,))))</f>
        <v>0</v>
      </c>
      <c r="N829" s="49">
        <f>IF('３　回答貼付シート'!P826="ない",0,IF('３　回答貼付シート'!P826="１～２日ある",1,IF('３　回答貼付シート'!P826="３～５日ある",2,IF('３　回答貼付シート'!P826="ほぼ毎日ある",3,))))</f>
        <v>0</v>
      </c>
      <c r="O829" s="49">
        <f>IF('３　回答貼付シート'!Q826="ない",0,IF('３　回答貼付シート'!Q826="１～２日ある",1,IF('３　回答貼付シート'!Q826="３～５日ある",2,IF('３　回答貼付シート'!Q826="ほぼ毎日ある",3,))))</f>
        <v>0</v>
      </c>
      <c r="P829" s="49">
        <f>IF('３　回答貼付シート'!R826="ない",0,IF('３　回答貼付シート'!R826="１～２日ある",1,IF('３　回答貼付シート'!R826="３～５日ある",2,IF('３　回答貼付シート'!R826="ほぼ毎日ある",3,))))</f>
        <v>0</v>
      </c>
      <c r="Q829" s="49">
        <f>IF('３　回答貼付シート'!S826="ない",0,IF('３　回答貼付シート'!S826="１～２日ある",1,IF('３　回答貼付シート'!S826="３～５日ある",2,IF('３　回答貼付シート'!S826="ほぼ毎日ある",3,))))</f>
        <v>0</v>
      </c>
      <c r="R829" s="49">
        <f>IF('３　回答貼付シート'!T826="ない",0,IF('３　回答貼付シート'!T826="１～２日ある",1,IF('３　回答貼付シート'!T826="３～５日ある",2,IF('３　回答貼付シート'!T826="ほぼ毎日ある",3,))))</f>
        <v>0</v>
      </c>
      <c r="S829" s="49">
        <f>IF('３　回答貼付シート'!U826="ない",0,IF('３　回答貼付シート'!U826="１～２日ある",1,IF('３　回答貼付シート'!U826="３～５日ある",2,IF('３　回答貼付シート'!U826="ほぼ毎日ある",3,))))</f>
        <v>0</v>
      </c>
      <c r="T829" s="49">
        <f>IF('３　回答貼付シート'!V826="ない",0,IF('３　回答貼付シート'!V826="１～２日ある",1,IF('３　回答貼付シート'!V826="３～５日ある",2,IF('３　回答貼付シート'!V826="ほぼ毎日ある",3,))))</f>
        <v>0</v>
      </c>
      <c r="U829" s="49">
        <f>IF('３　回答貼付シート'!W826="ない",0,IF('３　回答貼付シート'!W826="１～２日ある",1,IF('３　回答貼付シート'!W826="３～５日ある",2,IF('３　回答貼付シート'!W826="ほぼ毎日ある",3,))))</f>
        <v>0</v>
      </c>
      <c r="V829" s="49">
        <f>IF('３　回答貼付シート'!X826="ない",0,IF('３　回答貼付シート'!X826="１～２日ある",1,IF('３　回答貼付シート'!X826="３～５日ある",2,IF('３　回答貼付シート'!X826="ほぼ毎日ある",3,))))</f>
        <v>0</v>
      </c>
      <c r="W829" s="49">
        <f>IF('３　回答貼付シート'!Y826="ない",0,IF('３　回答貼付シート'!Y826="１～２日ある",1,IF('３　回答貼付シート'!Y826="３～５日ある",2,IF('３　回答貼付シート'!Y826="ほぼ毎日ある",3,))))</f>
        <v>0</v>
      </c>
      <c r="X829" s="49">
        <f>IF('３　回答貼付シート'!Z826="ない",0,IF('３　回答貼付シート'!Z826="１～２日ある",1,IF('３　回答貼付シート'!Z826="３～５日ある",2,IF('３　回答貼付シート'!Z826="ほぼ毎日ある",3,))))</f>
        <v>0</v>
      </c>
      <c r="Y829" s="49">
        <f>IF('３　回答貼付シート'!AA826="ない",0,IF('３　回答貼付シート'!AA826="１～２日ある",1,IF('３　回答貼付シート'!AA826="３～５日ある",2,IF('３　回答貼付シート'!AA826="ほぼ毎日ある",3,))))</f>
        <v>0</v>
      </c>
      <c r="Z829" s="49">
        <f>IF('３　回答貼付シート'!AB826="ない",0,IF('３　回答貼付シート'!AB826="１～２日ある",1,IF('３　回答貼付シート'!AB826="３～５日ある",2,IF('３　回答貼付シート'!AB826="ほぼ毎日ある",3,))))</f>
        <v>0</v>
      </c>
      <c r="AA829" s="49">
        <f>IF('３　回答貼付シート'!AC826="ない",0,IF('３　回答貼付シート'!AC826="１～２日ある",1,IF('３　回答貼付シート'!AC826="３～５日ある",2,IF('３　回答貼付シート'!AC826="ほぼ毎日ある",3,))))</f>
        <v>0</v>
      </c>
      <c r="AB829" s="49">
        <f>IF('３　回答貼付シート'!AD826="ない",0,IF('３　回答貼付シート'!AD826="１～２日ある",1,IF('３　回答貼付シート'!AD826="３～５日ある",2,IF('３　回答貼付シート'!AD826="ほぼ毎日ある",3,))))</f>
        <v>0</v>
      </c>
      <c r="AC829" s="49">
        <f>IF('３　回答貼付シート'!AE826="ない",0,IF('３　回答貼付シート'!AE826="１～２日ある",1,IF('３　回答貼付シート'!AE826="３～５日ある",2,IF('３　回答貼付シート'!AE826="ほぼ毎日ある",3,))))</f>
        <v>0</v>
      </c>
      <c r="AD829" s="49">
        <f>IF('３　回答貼付シート'!AF826="ない",0,IF('３　回答貼付シート'!AF826="１～２日ある",1,IF('３　回答貼付シート'!AF826="３～５日ある",2,IF('３　回答貼付シート'!AF826="ほぼ毎日ある",3,))))</f>
        <v>0</v>
      </c>
      <c r="AE829" s="49">
        <f>IF('３　回答貼付シート'!AG826="ない",0,IF('３　回答貼付シート'!AG826="１～２日ある",1,IF('３　回答貼付シート'!AG826="３～５日ある",2,IF('３　回答貼付シート'!AG826="ほぼ毎日ある",3,))))</f>
        <v>0</v>
      </c>
      <c r="AF829" s="49">
        <f>IF('３　回答貼付シート'!AH826="ない",0,IF('３　回答貼付シート'!AH826="１～２日ある",1,IF('３　回答貼付シート'!AH826="３～５日ある",2,IF('３　回答貼付シート'!AH826="ほぼ毎日ある",3,))))</f>
        <v>0</v>
      </c>
      <c r="AG829" s="49">
        <f>IF('３　回答貼付シート'!AI826="ない",0,IF('３　回答貼付シート'!AI826="１～２日ある",1,IF('３　回答貼付シート'!AI826="３～５日ある",2,IF('３　回答貼付シート'!AI826="ほぼ毎日ある",3,))))</f>
        <v>0</v>
      </c>
      <c r="AH829" s="49">
        <f>IF('３　回答貼付シート'!AJ826="ない",0,IF('３　回答貼付シート'!AJ826="１～２日ある",1,IF('３　回答貼付シート'!AJ826="３～５日ある",2,IF('３　回答貼付シート'!AJ826="ほぼ毎日ある",3,))))</f>
        <v>0</v>
      </c>
      <c r="AI829" s="49">
        <f>IF('３　回答貼付シート'!AK826="ない",0,IF('３　回答貼付シート'!AK826="１～２日ある",1,IF('３　回答貼付シート'!AK826="３～５日ある",2,IF('３　回答貼付シート'!AK826="ほぼ毎日ある",3,))))</f>
        <v>0</v>
      </c>
      <c r="AJ829" s="49">
        <f>IF('３　回答貼付シート'!AL826="ない",0,IF('３　回答貼付シート'!AL826="１～２日ある",1,IF('３　回答貼付シート'!AL826="３～５日ある",2,IF('３　回答貼付シート'!AL826="ほぼ毎日ある",3,))))</f>
        <v>0</v>
      </c>
      <c r="AK829" s="49">
        <f>IF('３　回答貼付シート'!AM826="ない",0,IF('３　回答貼付シート'!AM826="１～２日ある",1,IF('３　回答貼付シート'!AM826="３～５日ある",2,IF('３　回答貼付シート'!AM826="ほぼ毎日ある",3,))))</f>
        <v>0</v>
      </c>
      <c r="AL829" s="49">
        <f>'３　回答貼付シート'!$AN826</f>
        <v>0</v>
      </c>
      <c r="AM829" s="49" t="str">
        <f t="shared" si="89"/>
        <v/>
      </c>
      <c r="AN829" s="49" t="str">
        <f t="shared" si="90"/>
        <v/>
      </c>
      <c r="AO829" s="49" t="str">
        <f t="shared" si="91"/>
        <v/>
      </c>
      <c r="AP829" s="49" t="str">
        <f t="shared" si="92"/>
        <v/>
      </c>
      <c r="AQ829" s="49" t="str">
        <f t="shared" si="93"/>
        <v/>
      </c>
      <c r="AR829" t="str">
        <f t="shared" si="94"/>
        <v>0</v>
      </c>
      <c r="AT829" s="42"/>
    </row>
    <row r="830" spans="1:46">
      <c r="A830" s="49"/>
      <c r="B830" s="49">
        <f t="shared" si="88"/>
        <v>0</v>
      </c>
      <c r="C830" s="49">
        <f>IF('３　回答貼付シート'!$F827&lt;&gt;0,VLOOKUP('３　回答貼付シート'!$F827,$AR$2048:$AS$2054,2,FALSE),0)</f>
        <v>0</v>
      </c>
      <c r="D830" s="49">
        <f>IF('３　回答貼付シート'!$G827&lt;&gt;0,VLOOKUP(('３　回答貼付シート'!$G827), $AR$2048:$AS$2054,2,FALSE),0)</f>
        <v>0</v>
      </c>
      <c r="E830" s="49">
        <f>'３　回答貼付シート'!$H827</f>
        <v>0</v>
      </c>
      <c r="F830" s="49">
        <f>IF(E830=0,0,VLOOKUP($B830,'２　情報入力シート'!$A$2:$E$2049,5))</f>
        <v>0</v>
      </c>
      <c r="G830" s="49">
        <f>IF('３　回答貼付シート'!I827="ない",0,IF('３　回答貼付シート'!I827="１～２日ある",1,IF('３　回答貼付シート'!I827="３～５日ある",2,IF('３　回答貼付シート'!I827="ほぼ毎日ある",3,))))</f>
        <v>0</v>
      </c>
      <c r="H830" s="49">
        <f>IF('３　回答貼付シート'!J827="ない",0,IF('３　回答貼付シート'!J827="１～２日ある",1,IF('３　回答貼付シート'!J827="３～５日ある",2,IF('３　回答貼付シート'!J827="ほぼ毎日ある",3,))))</f>
        <v>0</v>
      </c>
      <c r="I830" s="49">
        <f>IF('３　回答貼付シート'!K827="ない",0,IF('３　回答貼付シート'!K827="１～２日ある",1,IF('３　回答貼付シート'!K827="３～５日ある",2,IF('３　回答貼付シート'!K827="ほぼ毎日ある",3,))))</f>
        <v>0</v>
      </c>
      <c r="J830" s="49">
        <f>IF('３　回答貼付シート'!L827="ない",0,IF('３　回答貼付シート'!L827="１～２日ある",1,IF('３　回答貼付シート'!L827="３～５日ある",2,IF('３　回答貼付シート'!L827="ほぼ毎日ある",3,))))</f>
        <v>0</v>
      </c>
      <c r="K830" s="49">
        <f>IF('３　回答貼付シート'!M827="ない",0,IF('３　回答貼付シート'!M827="１～２日ある",1,IF('３　回答貼付シート'!M827="３～５日ある",2,IF('３　回答貼付シート'!M827="ほぼ毎日ある",3,))))</f>
        <v>0</v>
      </c>
      <c r="L830" s="49">
        <f>IF('３　回答貼付シート'!N827="ない",0,IF('３　回答貼付シート'!N827="１～２日ある",1,IF('３　回答貼付シート'!N827="３～５日ある",2,IF('３　回答貼付シート'!N827="ほぼ毎日ある",3,))))</f>
        <v>0</v>
      </c>
      <c r="M830" s="49">
        <f>IF('３　回答貼付シート'!O827="ない",0,IF('３　回答貼付シート'!O827="１～２日ある",1,IF('３　回答貼付シート'!O827="３～５日ある",2,IF('３　回答貼付シート'!O827="ほぼ毎日ある",3,))))</f>
        <v>0</v>
      </c>
      <c r="N830" s="49">
        <f>IF('３　回答貼付シート'!P827="ない",0,IF('３　回答貼付シート'!P827="１～２日ある",1,IF('３　回答貼付シート'!P827="３～５日ある",2,IF('３　回答貼付シート'!P827="ほぼ毎日ある",3,))))</f>
        <v>0</v>
      </c>
      <c r="O830" s="49">
        <f>IF('３　回答貼付シート'!Q827="ない",0,IF('３　回答貼付シート'!Q827="１～２日ある",1,IF('３　回答貼付シート'!Q827="３～５日ある",2,IF('３　回答貼付シート'!Q827="ほぼ毎日ある",3,))))</f>
        <v>0</v>
      </c>
      <c r="P830" s="49">
        <f>IF('３　回答貼付シート'!R827="ない",0,IF('３　回答貼付シート'!R827="１～２日ある",1,IF('３　回答貼付シート'!R827="３～５日ある",2,IF('３　回答貼付シート'!R827="ほぼ毎日ある",3,))))</f>
        <v>0</v>
      </c>
      <c r="Q830" s="49">
        <f>IF('３　回答貼付シート'!S827="ない",0,IF('３　回答貼付シート'!S827="１～２日ある",1,IF('３　回答貼付シート'!S827="３～５日ある",2,IF('３　回答貼付シート'!S827="ほぼ毎日ある",3,))))</f>
        <v>0</v>
      </c>
      <c r="R830" s="49">
        <f>IF('３　回答貼付シート'!T827="ない",0,IF('３　回答貼付シート'!T827="１～２日ある",1,IF('３　回答貼付シート'!T827="３～５日ある",2,IF('３　回答貼付シート'!T827="ほぼ毎日ある",3,))))</f>
        <v>0</v>
      </c>
      <c r="S830" s="49">
        <f>IF('３　回答貼付シート'!U827="ない",0,IF('３　回答貼付シート'!U827="１～２日ある",1,IF('３　回答貼付シート'!U827="３～５日ある",2,IF('３　回答貼付シート'!U827="ほぼ毎日ある",3,))))</f>
        <v>0</v>
      </c>
      <c r="T830" s="49">
        <f>IF('３　回答貼付シート'!V827="ない",0,IF('３　回答貼付シート'!V827="１～２日ある",1,IF('３　回答貼付シート'!V827="３～５日ある",2,IF('３　回答貼付シート'!V827="ほぼ毎日ある",3,))))</f>
        <v>0</v>
      </c>
      <c r="U830" s="49">
        <f>IF('３　回答貼付シート'!W827="ない",0,IF('３　回答貼付シート'!W827="１～２日ある",1,IF('３　回答貼付シート'!W827="３～５日ある",2,IF('３　回答貼付シート'!W827="ほぼ毎日ある",3,))))</f>
        <v>0</v>
      </c>
      <c r="V830" s="49">
        <f>IF('３　回答貼付シート'!X827="ない",0,IF('３　回答貼付シート'!X827="１～２日ある",1,IF('３　回答貼付シート'!X827="３～５日ある",2,IF('３　回答貼付シート'!X827="ほぼ毎日ある",3,))))</f>
        <v>0</v>
      </c>
      <c r="W830" s="49">
        <f>IF('３　回答貼付シート'!Y827="ない",0,IF('３　回答貼付シート'!Y827="１～２日ある",1,IF('３　回答貼付シート'!Y827="３～５日ある",2,IF('３　回答貼付シート'!Y827="ほぼ毎日ある",3,))))</f>
        <v>0</v>
      </c>
      <c r="X830" s="49">
        <f>IF('３　回答貼付シート'!Z827="ない",0,IF('３　回答貼付シート'!Z827="１～２日ある",1,IF('３　回答貼付シート'!Z827="３～５日ある",2,IF('３　回答貼付シート'!Z827="ほぼ毎日ある",3,))))</f>
        <v>0</v>
      </c>
      <c r="Y830" s="49">
        <f>IF('３　回答貼付シート'!AA827="ない",0,IF('３　回答貼付シート'!AA827="１～２日ある",1,IF('３　回答貼付シート'!AA827="３～５日ある",2,IF('３　回答貼付シート'!AA827="ほぼ毎日ある",3,))))</f>
        <v>0</v>
      </c>
      <c r="Z830" s="49">
        <f>IF('３　回答貼付シート'!AB827="ない",0,IF('３　回答貼付シート'!AB827="１～２日ある",1,IF('３　回答貼付シート'!AB827="３～５日ある",2,IF('３　回答貼付シート'!AB827="ほぼ毎日ある",3,))))</f>
        <v>0</v>
      </c>
      <c r="AA830" s="49">
        <f>IF('３　回答貼付シート'!AC827="ない",0,IF('３　回答貼付シート'!AC827="１～２日ある",1,IF('３　回答貼付シート'!AC827="３～５日ある",2,IF('３　回答貼付シート'!AC827="ほぼ毎日ある",3,))))</f>
        <v>0</v>
      </c>
      <c r="AB830" s="49">
        <f>IF('３　回答貼付シート'!AD827="ない",0,IF('３　回答貼付シート'!AD827="１～２日ある",1,IF('３　回答貼付シート'!AD827="３～５日ある",2,IF('３　回答貼付シート'!AD827="ほぼ毎日ある",3,))))</f>
        <v>0</v>
      </c>
      <c r="AC830" s="49">
        <f>IF('３　回答貼付シート'!AE827="ない",0,IF('３　回答貼付シート'!AE827="１～２日ある",1,IF('３　回答貼付シート'!AE827="３～５日ある",2,IF('３　回答貼付シート'!AE827="ほぼ毎日ある",3,))))</f>
        <v>0</v>
      </c>
      <c r="AD830" s="49">
        <f>IF('３　回答貼付シート'!AF827="ない",0,IF('３　回答貼付シート'!AF827="１～２日ある",1,IF('３　回答貼付シート'!AF827="３～５日ある",2,IF('３　回答貼付シート'!AF827="ほぼ毎日ある",3,))))</f>
        <v>0</v>
      </c>
      <c r="AE830" s="49">
        <f>IF('３　回答貼付シート'!AG827="ない",0,IF('３　回答貼付シート'!AG827="１～２日ある",1,IF('３　回答貼付シート'!AG827="３～５日ある",2,IF('３　回答貼付シート'!AG827="ほぼ毎日ある",3,))))</f>
        <v>0</v>
      </c>
      <c r="AF830" s="49">
        <f>IF('３　回答貼付シート'!AH827="ない",0,IF('３　回答貼付シート'!AH827="１～２日ある",1,IF('３　回答貼付シート'!AH827="３～５日ある",2,IF('３　回答貼付シート'!AH827="ほぼ毎日ある",3,))))</f>
        <v>0</v>
      </c>
      <c r="AG830" s="49">
        <f>IF('３　回答貼付シート'!AI827="ない",0,IF('３　回答貼付シート'!AI827="１～２日ある",1,IF('３　回答貼付シート'!AI827="３～５日ある",2,IF('３　回答貼付シート'!AI827="ほぼ毎日ある",3,))))</f>
        <v>0</v>
      </c>
      <c r="AH830" s="49">
        <f>IF('３　回答貼付シート'!AJ827="ない",0,IF('３　回答貼付シート'!AJ827="１～２日ある",1,IF('３　回答貼付シート'!AJ827="３～５日ある",2,IF('３　回答貼付シート'!AJ827="ほぼ毎日ある",3,))))</f>
        <v>0</v>
      </c>
      <c r="AI830" s="49">
        <f>IF('３　回答貼付シート'!AK827="ない",0,IF('３　回答貼付シート'!AK827="１～２日ある",1,IF('３　回答貼付シート'!AK827="３～５日ある",2,IF('３　回答貼付シート'!AK827="ほぼ毎日ある",3,))))</f>
        <v>0</v>
      </c>
      <c r="AJ830" s="49">
        <f>IF('３　回答貼付シート'!AL827="ない",0,IF('３　回答貼付シート'!AL827="１～２日ある",1,IF('３　回答貼付シート'!AL827="３～５日ある",2,IF('３　回答貼付シート'!AL827="ほぼ毎日ある",3,))))</f>
        <v>0</v>
      </c>
      <c r="AK830" s="49">
        <f>IF('３　回答貼付シート'!AM827="ない",0,IF('３　回答貼付シート'!AM827="１～２日ある",1,IF('３　回答貼付シート'!AM827="３～５日ある",2,IF('３　回答貼付シート'!AM827="ほぼ毎日ある",3,))))</f>
        <v>0</v>
      </c>
      <c r="AL830" s="49">
        <f>'３　回答貼付シート'!$AN827</f>
        <v>0</v>
      </c>
      <c r="AM830" s="49" t="str">
        <f t="shared" si="89"/>
        <v/>
      </c>
      <c r="AN830" s="49" t="str">
        <f t="shared" si="90"/>
        <v/>
      </c>
      <c r="AO830" s="49" t="str">
        <f t="shared" si="91"/>
        <v/>
      </c>
      <c r="AP830" s="49" t="str">
        <f t="shared" si="92"/>
        <v/>
      </c>
      <c r="AQ830" s="49" t="str">
        <f t="shared" si="93"/>
        <v/>
      </c>
      <c r="AR830" t="str">
        <f t="shared" si="94"/>
        <v>0</v>
      </c>
      <c r="AT830" s="42"/>
    </row>
    <row r="831" spans="1:46">
      <c r="A831" s="49"/>
      <c r="B831" s="49">
        <f t="shared" si="88"/>
        <v>0</v>
      </c>
      <c r="C831" s="49">
        <f>IF('３　回答貼付シート'!$F828&lt;&gt;0,VLOOKUP('３　回答貼付シート'!$F828,$AR$2048:$AS$2054,2,FALSE),0)</f>
        <v>0</v>
      </c>
      <c r="D831" s="49">
        <f>IF('３　回答貼付シート'!$G828&lt;&gt;0,VLOOKUP(('３　回答貼付シート'!$G828), $AR$2048:$AS$2054,2,FALSE),0)</f>
        <v>0</v>
      </c>
      <c r="E831" s="49">
        <f>'３　回答貼付シート'!$H828</f>
        <v>0</v>
      </c>
      <c r="F831" s="49">
        <f>IF(E831=0,0,VLOOKUP($B831,'２　情報入力シート'!$A$2:$E$2049,5))</f>
        <v>0</v>
      </c>
      <c r="G831" s="49">
        <f>IF('３　回答貼付シート'!I828="ない",0,IF('３　回答貼付シート'!I828="１～２日ある",1,IF('３　回答貼付シート'!I828="３～５日ある",2,IF('３　回答貼付シート'!I828="ほぼ毎日ある",3,))))</f>
        <v>0</v>
      </c>
      <c r="H831" s="49">
        <f>IF('３　回答貼付シート'!J828="ない",0,IF('３　回答貼付シート'!J828="１～２日ある",1,IF('３　回答貼付シート'!J828="３～５日ある",2,IF('３　回答貼付シート'!J828="ほぼ毎日ある",3,))))</f>
        <v>0</v>
      </c>
      <c r="I831" s="49">
        <f>IF('３　回答貼付シート'!K828="ない",0,IF('３　回答貼付シート'!K828="１～２日ある",1,IF('３　回答貼付シート'!K828="３～５日ある",2,IF('３　回答貼付シート'!K828="ほぼ毎日ある",3,))))</f>
        <v>0</v>
      </c>
      <c r="J831" s="49">
        <f>IF('３　回答貼付シート'!L828="ない",0,IF('３　回答貼付シート'!L828="１～２日ある",1,IF('３　回答貼付シート'!L828="３～５日ある",2,IF('３　回答貼付シート'!L828="ほぼ毎日ある",3,))))</f>
        <v>0</v>
      </c>
      <c r="K831" s="49">
        <f>IF('３　回答貼付シート'!M828="ない",0,IF('３　回答貼付シート'!M828="１～２日ある",1,IF('３　回答貼付シート'!M828="３～５日ある",2,IF('３　回答貼付シート'!M828="ほぼ毎日ある",3,))))</f>
        <v>0</v>
      </c>
      <c r="L831" s="49">
        <f>IF('３　回答貼付シート'!N828="ない",0,IF('３　回答貼付シート'!N828="１～２日ある",1,IF('３　回答貼付シート'!N828="３～５日ある",2,IF('３　回答貼付シート'!N828="ほぼ毎日ある",3,))))</f>
        <v>0</v>
      </c>
      <c r="M831" s="49">
        <f>IF('３　回答貼付シート'!O828="ない",0,IF('３　回答貼付シート'!O828="１～２日ある",1,IF('３　回答貼付シート'!O828="３～５日ある",2,IF('３　回答貼付シート'!O828="ほぼ毎日ある",3,))))</f>
        <v>0</v>
      </c>
      <c r="N831" s="49">
        <f>IF('３　回答貼付シート'!P828="ない",0,IF('３　回答貼付シート'!P828="１～２日ある",1,IF('３　回答貼付シート'!P828="３～５日ある",2,IF('３　回答貼付シート'!P828="ほぼ毎日ある",3,))))</f>
        <v>0</v>
      </c>
      <c r="O831" s="49">
        <f>IF('３　回答貼付シート'!Q828="ない",0,IF('３　回答貼付シート'!Q828="１～２日ある",1,IF('３　回答貼付シート'!Q828="３～５日ある",2,IF('３　回答貼付シート'!Q828="ほぼ毎日ある",3,))))</f>
        <v>0</v>
      </c>
      <c r="P831" s="49">
        <f>IF('３　回答貼付シート'!R828="ない",0,IF('３　回答貼付シート'!R828="１～２日ある",1,IF('３　回答貼付シート'!R828="３～５日ある",2,IF('３　回答貼付シート'!R828="ほぼ毎日ある",3,))))</f>
        <v>0</v>
      </c>
      <c r="Q831" s="49">
        <f>IF('３　回答貼付シート'!S828="ない",0,IF('３　回答貼付シート'!S828="１～２日ある",1,IF('３　回答貼付シート'!S828="３～５日ある",2,IF('３　回答貼付シート'!S828="ほぼ毎日ある",3,))))</f>
        <v>0</v>
      </c>
      <c r="R831" s="49">
        <f>IF('３　回答貼付シート'!T828="ない",0,IF('３　回答貼付シート'!T828="１～２日ある",1,IF('３　回答貼付シート'!T828="３～５日ある",2,IF('３　回答貼付シート'!T828="ほぼ毎日ある",3,))))</f>
        <v>0</v>
      </c>
      <c r="S831" s="49">
        <f>IF('３　回答貼付シート'!U828="ない",0,IF('３　回答貼付シート'!U828="１～２日ある",1,IF('３　回答貼付シート'!U828="３～５日ある",2,IF('３　回答貼付シート'!U828="ほぼ毎日ある",3,))))</f>
        <v>0</v>
      </c>
      <c r="T831" s="49">
        <f>IF('３　回答貼付シート'!V828="ない",0,IF('３　回答貼付シート'!V828="１～２日ある",1,IF('３　回答貼付シート'!V828="３～５日ある",2,IF('３　回答貼付シート'!V828="ほぼ毎日ある",3,))))</f>
        <v>0</v>
      </c>
      <c r="U831" s="49">
        <f>IF('３　回答貼付シート'!W828="ない",0,IF('３　回答貼付シート'!W828="１～２日ある",1,IF('３　回答貼付シート'!W828="３～５日ある",2,IF('３　回答貼付シート'!W828="ほぼ毎日ある",3,))))</f>
        <v>0</v>
      </c>
      <c r="V831" s="49">
        <f>IF('３　回答貼付シート'!X828="ない",0,IF('３　回答貼付シート'!X828="１～２日ある",1,IF('３　回答貼付シート'!X828="３～５日ある",2,IF('３　回答貼付シート'!X828="ほぼ毎日ある",3,))))</f>
        <v>0</v>
      </c>
      <c r="W831" s="49">
        <f>IF('３　回答貼付シート'!Y828="ない",0,IF('３　回答貼付シート'!Y828="１～２日ある",1,IF('３　回答貼付シート'!Y828="３～５日ある",2,IF('３　回答貼付シート'!Y828="ほぼ毎日ある",3,))))</f>
        <v>0</v>
      </c>
      <c r="X831" s="49">
        <f>IF('３　回答貼付シート'!Z828="ない",0,IF('３　回答貼付シート'!Z828="１～２日ある",1,IF('３　回答貼付シート'!Z828="３～５日ある",2,IF('３　回答貼付シート'!Z828="ほぼ毎日ある",3,))))</f>
        <v>0</v>
      </c>
      <c r="Y831" s="49">
        <f>IF('３　回答貼付シート'!AA828="ない",0,IF('３　回答貼付シート'!AA828="１～２日ある",1,IF('３　回答貼付シート'!AA828="３～５日ある",2,IF('３　回答貼付シート'!AA828="ほぼ毎日ある",3,))))</f>
        <v>0</v>
      </c>
      <c r="Z831" s="49">
        <f>IF('３　回答貼付シート'!AB828="ない",0,IF('３　回答貼付シート'!AB828="１～２日ある",1,IF('３　回答貼付シート'!AB828="３～５日ある",2,IF('３　回答貼付シート'!AB828="ほぼ毎日ある",3,))))</f>
        <v>0</v>
      </c>
      <c r="AA831" s="49">
        <f>IF('３　回答貼付シート'!AC828="ない",0,IF('３　回答貼付シート'!AC828="１～２日ある",1,IF('３　回答貼付シート'!AC828="３～５日ある",2,IF('３　回答貼付シート'!AC828="ほぼ毎日ある",3,))))</f>
        <v>0</v>
      </c>
      <c r="AB831" s="49">
        <f>IF('３　回答貼付シート'!AD828="ない",0,IF('３　回答貼付シート'!AD828="１～２日ある",1,IF('３　回答貼付シート'!AD828="３～５日ある",2,IF('３　回答貼付シート'!AD828="ほぼ毎日ある",3,))))</f>
        <v>0</v>
      </c>
      <c r="AC831" s="49">
        <f>IF('３　回答貼付シート'!AE828="ない",0,IF('３　回答貼付シート'!AE828="１～２日ある",1,IF('３　回答貼付シート'!AE828="３～５日ある",2,IF('３　回答貼付シート'!AE828="ほぼ毎日ある",3,))))</f>
        <v>0</v>
      </c>
      <c r="AD831" s="49">
        <f>IF('３　回答貼付シート'!AF828="ない",0,IF('３　回答貼付シート'!AF828="１～２日ある",1,IF('３　回答貼付シート'!AF828="３～５日ある",2,IF('３　回答貼付シート'!AF828="ほぼ毎日ある",3,))))</f>
        <v>0</v>
      </c>
      <c r="AE831" s="49">
        <f>IF('３　回答貼付シート'!AG828="ない",0,IF('３　回答貼付シート'!AG828="１～２日ある",1,IF('３　回答貼付シート'!AG828="３～５日ある",2,IF('３　回答貼付シート'!AG828="ほぼ毎日ある",3,))))</f>
        <v>0</v>
      </c>
      <c r="AF831" s="49">
        <f>IF('３　回答貼付シート'!AH828="ない",0,IF('３　回答貼付シート'!AH828="１～２日ある",1,IF('３　回答貼付シート'!AH828="３～５日ある",2,IF('３　回答貼付シート'!AH828="ほぼ毎日ある",3,))))</f>
        <v>0</v>
      </c>
      <c r="AG831" s="49">
        <f>IF('３　回答貼付シート'!AI828="ない",0,IF('３　回答貼付シート'!AI828="１～２日ある",1,IF('３　回答貼付シート'!AI828="３～５日ある",2,IF('３　回答貼付シート'!AI828="ほぼ毎日ある",3,))))</f>
        <v>0</v>
      </c>
      <c r="AH831" s="49">
        <f>IF('３　回答貼付シート'!AJ828="ない",0,IF('３　回答貼付シート'!AJ828="１～２日ある",1,IF('３　回答貼付シート'!AJ828="３～５日ある",2,IF('３　回答貼付シート'!AJ828="ほぼ毎日ある",3,))))</f>
        <v>0</v>
      </c>
      <c r="AI831" s="49">
        <f>IF('３　回答貼付シート'!AK828="ない",0,IF('３　回答貼付シート'!AK828="１～２日ある",1,IF('３　回答貼付シート'!AK828="３～５日ある",2,IF('３　回答貼付シート'!AK828="ほぼ毎日ある",3,))))</f>
        <v>0</v>
      </c>
      <c r="AJ831" s="49">
        <f>IF('３　回答貼付シート'!AL828="ない",0,IF('３　回答貼付シート'!AL828="１～２日ある",1,IF('３　回答貼付シート'!AL828="３～５日ある",2,IF('３　回答貼付シート'!AL828="ほぼ毎日ある",3,))))</f>
        <v>0</v>
      </c>
      <c r="AK831" s="49">
        <f>IF('３　回答貼付シート'!AM828="ない",0,IF('３　回答貼付シート'!AM828="１～２日ある",1,IF('３　回答貼付シート'!AM828="３～５日ある",2,IF('３　回答貼付シート'!AM828="ほぼ毎日ある",3,))))</f>
        <v>0</v>
      </c>
      <c r="AL831" s="49">
        <f>'３　回答貼付シート'!$AN828</f>
        <v>0</v>
      </c>
      <c r="AM831" s="49" t="str">
        <f t="shared" si="89"/>
        <v/>
      </c>
      <c r="AN831" s="49" t="str">
        <f t="shared" si="90"/>
        <v/>
      </c>
      <c r="AO831" s="49" t="str">
        <f t="shared" si="91"/>
        <v/>
      </c>
      <c r="AP831" s="49" t="str">
        <f t="shared" si="92"/>
        <v/>
      </c>
      <c r="AQ831" s="49" t="str">
        <f t="shared" si="93"/>
        <v/>
      </c>
      <c r="AR831" t="str">
        <f t="shared" si="94"/>
        <v>0</v>
      </c>
      <c r="AT831" s="42"/>
    </row>
    <row r="832" spans="1:46">
      <c r="A832" s="49"/>
      <c r="B832" s="49">
        <f t="shared" si="88"/>
        <v>0</v>
      </c>
      <c r="C832" s="49">
        <f>IF('３　回答貼付シート'!$F829&lt;&gt;0,VLOOKUP('３　回答貼付シート'!$F829,$AR$2048:$AS$2054,2,FALSE),0)</f>
        <v>0</v>
      </c>
      <c r="D832" s="49">
        <f>IF('３　回答貼付シート'!$G829&lt;&gt;0,VLOOKUP(('３　回答貼付シート'!$G829), $AR$2048:$AS$2054,2,FALSE),0)</f>
        <v>0</v>
      </c>
      <c r="E832" s="49">
        <f>'３　回答貼付シート'!$H829</f>
        <v>0</v>
      </c>
      <c r="F832" s="49">
        <f>IF(E832=0,0,VLOOKUP($B832,'２　情報入力シート'!$A$2:$E$2049,5))</f>
        <v>0</v>
      </c>
      <c r="G832" s="49">
        <f>IF('３　回答貼付シート'!I829="ない",0,IF('３　回答貼付シート'!I829="１～２日ある",1,IF('３　回答貼付シート'!I829="３～５日ある",2,IF('３　回答貼付シート'!I829="ほぼ毎日ある",3,))))</f>
        <v>0</v>
      </c>
      <c r="H832" s="49">
        <f>IF('３　回答貼付シート'!J829="ない",0,IF('３　回答貼付シート'!J829="１～２日ある",1,IF('３　回答貼付シート'!J829="３～５日ある",2,IF('３　回答貼付シート'!J829="ほぼ毎日ある",3,))))</f>
        <v>0</v>
      </c>
      <c r="I832" s="49">
        <f>IF('３　回答貼付シート'!K829="ない",0,IF('３　回答貼付シート'!K829="１～２日ある",1,IF('３　回答貼付シート'!K829="３～５日ある",2,IF('３　回答貼付シート'!K829="ほぼ毎日ある",3,))))</f>
        <v>0</v>
      </c>
      <c r="J832" s="49">
        <f>IF('３　回答貼付シート'!L829="ない",0,IF('３　回答貼付シート'!L829="１～２日ある",1,IF('３　回答貼付シート'!L829="３～５日ある",2,IF('３　回答貼付シート'!L829="ほぼ毎日ある",3,))))</f>
        <v>0</v>
      </c>
      <c r="K832" s="49">
        <f>IF('３　回答貼付シート'!M829="ない",0,IF('３　回答貼付シート'!M829="１～２日ある",1,IF('３　回答貼付シート'!M829="３～５日ある",2,IF('３　回答貼付シート'!M829="ほぼ毎日ある",3,))))</f>
        <v>0</v>
      </c>
      <c r="L832" s="49">
        <f>IF('３　回答貼付シート'!N829="ない",0,IF('３　回答貼付シート'!N829="１～２日ある",1,IF('３　回答貼付シート'!N829="３～５日ある",2,IF('３　回答貼付シート'!N829="ほぼ毎日ある",3,))))</f>
        <v>0</v>
      </c>
      <c r="M832" s="49">
        <f>IF('３　回答貼付シート'!O829="ない",0,IF('３　回答貼付シート'!O829="１～２日ある",1,IF('３　回答貼付シート'!O829="３～５日ある",2,IF('３　回答貼付シート'!O829="ほぼ毎日ある",3,))))</f>
        <v>0</v>
      </c>
      <c r="N832" s="49">
        <f>IF('３　回答貼付シート'!P829="ない",0,IF('３　回答貼付シート'!P829="１～２日ある",1,IF('３　回答貼付シート'!P829="３～５日ある",2,IF('３　回答貼付シート'!P829="ほぼ毎日ある",3,))))</f>
        <v>0</v>
      </c>
      <c r="O832" s="49">
        <f>IF('３　回答貼付シート'!Q829="ない",0,IF('３　回答貼付シート'!Q829="１～２日ある",1,IF('３　回答貼付シート'!Q829="３～５日ある",2,IF('３　回答貼付シート'!Q829="ほぼ毎日ある",3,))))</f>
        <v>0</v>
      </c>
      <c r="P832" s="49">
        <f>IF('３　回答貼付シート'!R829="ない",0,IF('３　回答貼付シート'!R829="１～２日ある",1,IF('３　回答貼付シート'!R829="３～５日ある",2,IF('３　回答貼付シート'!R829="ほぼ毎日ある",3,))))</f>
        <v>0</v>
      </c>
      <c r="Q832" s="49">
        <f>IF('３　回答貼付シート'!S829="ない",0,IF('３　回答貼付シート'!S829="１～２日ある",1,IF('３　回答貼付シート'!S829="３～５日ある",2,IF('３　回答貼付シート'!S829="ほぼ毎日ある",3,))))</f>
        <v>0</v>
      </c>
      <c r="R832" s="49">
        <f>IF('３　回答貼付シート'!T829="ない",0,IF('３　回答貼付シート'!T829="１～２日ある",1,IF('３　回答貼付シート'!T829="３～５日ある",2,IF('３　回答貼付シート'!T829="ほぼ毎日ある",3,))))</f>
        <v>0</v>
      </c>
      <c r="S832" s="49">
        <f>IF('３　回答貼付シート'!U829="ない",0,IF('３　回答貼付シート'!U829="１～２日ある",1,IF('３　回答貼付シート'!U829="３～５日ある",2,IF('３　回答貼付シート'!U829="ほぼ毎日ある",3,))))</f>
        <v>0</v>
      </c>
      <c r="T832" s="49">
        <f>IF('３　回答貼付シート'!V829="ない",0,IF('３　回答貼付シート'!V829="１～２日ある",1,IF('３　回答貼付シート'!V829="３～５日ある",2,IF('３　回答貼付シート'!V829="ほぼ毎日ある",3,))))</f>
        <v>0</v>
      </c>
      <c r="U832" s="49">
        <f>IF('３　回答貼付シート'!W829="ない",0,IF('３　回答貼付シート'!W829="１～２日ある",1,IF('３　回答貼付シート'!W829="３～５日ある",2,IF('３　回答貼付シート'!W829="ほぼ毎日ある",3,))))</f>
        <v>0</v>
      </c>
      <c r="V832" s="49">
        <f>IF('３　回答貼付シート'!X829="ない",0,IF('３　回答貼付シート'!X829="１～２日ある",1,IF('３　回答貼付シート'!X829="３～５日ある",2,IF('３　回答貼付シート'!X829="ほぼ毎日ある",3,))))</f>
        <v>0</v>
      </c>
      <c r="W832" s="49">
        <f>IF('３　回答貼付シート'!Y829="ない",0,IF('３　回答貼付シート'!Y829="１～２日ある",1,IF('３　回答貼付シート'!Y829="３～５日ある",2,IF('３　回答貼付シート'!Y829="ほぼ毎日ある",3,))))</f>
        <v>0</v>
      </c>
      <c r="X832" s="49">
        <f>IF('３　回答貼付シート'!Z829="ない",0,IF('３　回答貼付シート'!Z829="１～２日ある",1,IF('３　回答貼付シート'!Z829="３～５日ある",2,IF('３　回答貼付シート'!Z829="ほぼ毎日ある",3,))))</f>
        <v>0</v>
      </c>
      <c r="Y832" s="49">
        <f>IF('３　回答貼付シート'!AA829="ない",0,IF('３　回答貼付シート'!AA829="１～２日ある",1,IF('３　回答貼付シート'!AA829="３～５日ある",2,IF('３　回答貼付シート'!AA829="ほぼ毎日ある",3,))))</f>
        <v>0</v>
      </c>
      <c r="Z832" s="49">
        <f>IF('３　回答貼付シート'!AB829="ない",0,IF('３　回答貼付シート'!AB829="１～２日ある",1,IF('３　回答貼付シート'!AB829="３～５日ある",2,IF('３　回答貼付シート'!AB829="ほぼ毎日ある",3,))))</f>
        <v>0</v>
      </c>
      <c r="AA832" s="49">
        <f>IF('３　回答貼付シート'!AC829="ない",0,IF('３　回答貼付シート'!AC829="１～２日ある",1,IF('３　回答貼付シート'!AC829="３～５日ある",2,IF('３　回答貼付シート'!AC829="ほぼ毎日ある",3,))))</f>
        <v>0</v>
      </c>
      <c r="AB832" s="49">
        <f>IF('３　回答貼付シート'!AD829="ない",0,IF('３　回答貼付シート'!AD829="１～２日ある",1,IF('３　回答貼付シート'!AD829="３～５日ある",2,IF('３　回答貼付シート'!AD829="ほぼ毎日ある",3,))))</f>
        <v>0</v>
      </c>
      <c r="AC832" s="49">
        <f>IF('３　回答貼付シート'!AE829="ない",0,IF('３　回答貼付シート'!AE829="１～２日ある",1,IF('３　回答貼付シート'!AE829="３～５日ある",2,IF('３　回答貼付シート'!AE829="ほぼ毎日ある",3,))))</f>
        <v>0</v>
      </c>
      <c r="AD832" s="49">
        <f>IF('３　回答貼付シート'!AF829="ない",0,IF('３　回答貼付シート'!AF829="１～２日ある",1,IF('３　回答貼付シート'!AF829="３～５日ある",2,IF('３　回答貼付シート'!AF829="ほぼ毎日ある",3,))))</f>
        <v>0</v>
      </c>
      <c r="AE832" s="49">
        <f>IF('３　回答貼付シート'!AG829="ない",0,IF('３　回答貼付シート'!AG829="１～２日ある",1,IF('３　回答貼付シート'!AG829="３～５日ある",2,IF('３　回答貼付シート'!AG829="ほぼ毎日ある",3,))))</f>
        <v>0</v>
      </c>
      <c r="AF832" s="49">
        <f>IF('３　回答貼付シート'!AH829="ない",0,IF('３　回答貼付シート'!AH829="１～２日ある",1,IF('３　回答貼付シート'!AH829="３～５日ある",2,IF('３　回答貼付シート'!AH829="ほぼ毎日ある",3,))))</f>
        <v>0</v>
      </c>
      <c r="AG832" s="49">
        <f>IF('３　回答貼付シート'!AI829="ない",0,IF('３　回答貼付シート'!AI829="１～２日ある",1,IF('３　回答貼付シート'!AI829="３～５日ある",2,IF('３　回答貼付シート'!AI829="ほぼ毎日ある",3,))))</f>
        <v>0</v>
      </c>
      <c r="AH832" s="49">
        <f>IF('３　回答貼付シート'!AJ829="ない",0,IF('３　回答貼付シート'!AJ829="１～２日ある",1,IF('３　回答貼付シート'!AJ829="３～５日ある",2,IF('３　回答貼付シート'!AJ829="ほぼ毎日ある",3,))))</f>
        <v>0</v>
      </c>
      <c r="AI832" s="49">
        <f>IF('３　回答貼付シート'!AK829="ない",0,IF('３　回答貼付シート'!AK829="１～２日ある",1,IF('３　回答貼付シート'!AK829="３～５日ある",2,IF('３　回答貼付シート'!AK829="ほぼ毎日ある",3,))))</f>
        <v>0</v>
      </c>
      <c r="AJ832" s="49">
        <f>IF('３　回答貼付シート'!AL829="ない",0,IF('３　回答貼付シート'!AL829="１～２日ある",1,IF('３　回答貼付シート'!AL829="３～５日ある",2,IF('３　回答貼付シート'!AL829="ほぼ毎日ある",3,))))</f>
        <v>0</v>
      </c>
      <c r="AK832" s="49">
        <f>IF('３　回答貼付シート'!AM829="ない",0,IF('３　回答貼付シート'!AM829="１～２日ある",1,IF('３　回答貼付シート'!AM829="３～５日ある",2,IF('３　回答貼付シート'!AM829="ほぼ毎日ある",3,))))</f>
        <v>0</v>
      </c>
      <c r="AL832" s="49">
        <f>'３　回答貼付シート'!$AN829</f>
        <v>0</v>
      </c>
      <c r="AM832" s="49" t="str">
        <f t="shared" si="89"/>
        <v/>
      </c>
      <c r="AN832" s="49" t="str">
        <f t="shared" si="90"/>
        <v/>
      </c>
      <c r="AO832" s="49" t="str">
        <f t="shared" si="91"/>
        <v/>
      </c>
      <c r="AP832" s="49" t="str">
        <f t="shared" si="92"/>
        <v/>
      </c>
      <c r="AQ832" s="49" t="str">
        <f t="shared" si="93"/>
        <v/>
      </c>
      <c r="AR832" t="str">
        <f t="shared" si="94"/>
        <v>0</v>
      </c>
      <c r="AT832" s="42"/>
    </row>
    <row r="833" spans="1:46">
      <c r="A833" s="49"/>
      <c r="B833" s="49">
        <f t="shared" si="88"/>
        <v>0</v>
      </c>
      <c r="C833" s="49">
        <f>IF('３　回答貼付シート'!$F830&lt;&gt;0,VLOOKUP('３　回答貼付シート'!$F830,$AR$2048:$AS$2054,2,FALSE),0)</f>
        <v>0</v>
      </c>
      <c r="D833" s="49">
        <f>IF('３　回答貼付シート'!$G830&lt;&gt;0,VLOOKUP(('３　回答貼付シート'!$G830), $AR$2048:$AS$2054,2,FALSE),0)</f>
        <v>0</v>
      </c>
      <c r="E833" s="49">
        <f>'３　回答貼付シート'!$H830</f>
        <v>0</v>
      </c>
      <c r="F833" s="49">
        <f>IF(E833=0,0,VLOOKUP($B833,'２　情報入力シート'!$A$2:$E$2049,5))</f>
        <v>0</v>
      </c>
      <c r="G833" s="49">
        <f>IF('３　回答貼付シート'!I830="ない",0,IF('３　回答貼付シート'!I830="１～２日ある",1,IF('３　回答貼付シート'!I830="３～５日ある",2,IF('３　回答貼付シート'!I830="ほぼ毎日ある",3,))))</f>
        <v>0</v>
      </c>
      <c r="H833" s="49">
        <f>IF('３　回答貼付シート'!J830="ない",0,IF('３　回答貼付シート'!J830="１～２日ある",1,IF('３　回答貼付シート'!J830="３～５日ある",2,IF('３　回答貼付シート'!J830="ほぼ毎日ある",3,))))</f>
        <v>0</v>
      </c>
      <c r="I833" s="49">
        <f>IF('３　回答貼付シート'!K830="ない",0,IF('３　回答貼付シート'!K830="１～２日ある",1,IF('３　回答貼付シート'!K830="３～５日ある",2,IF('３　回答貼付シート'!K830="ほぼ毎日ある",3,))))</f>
        <v>0</v>
      </c>
      <c r="J833" s="49">
        <f>IF('３　回答貼付シート'!L830="ない",0,IF('３　回答貼付シート'!L830="１～２日ある",1,IF('３　回答貼付シート'!L830="３～５日ある",2,IF('３　回答貼付シート'!L830="ほぼ毎日ある",3,))))</f>
        <v>0</v>
      </c>
      <c r="K833" s="49">
        <f>IF('３　回答貼付シート'!M830="ない",0,IF('３　回答貼付シート'!M830="１～２日ある",1,IF('３　回答貼付シート'!M830="３～５日ある",2,IF('３　回答貼付シート'!M830="ほぼ毎日ある",3,))))</f>
        <v>0</v>
      </c>
      <c r="L833" s="49">
        <f>IF('３　回答貼付シート'!N830="ない",0,IF('３　回答貼付シート'!N830="１～２日ある",1,IF('３　回答貼付シート'!N830="３～５日ある",2,IF('３　回答貼付シート'!N830="ほぼ毎日ある",3,))))</f>
        <v>0</v>
      </c>
      <c r="M833" s="49">
        <f>IF('３　回答貼付シート'!O830="ない",0,IF('３　回答貼付シート'!O830="１～２日ある",1,IF('３　回答貼付シート'!O830="３～５日ある",2,IF('３　回答貼付シート'!O830="ほぼ毎日ある",3,))))</f>
        <v>0</v>
      </c>
      <c r="N833" s="49">
        <f>IF('３　回答貼付シート'!P830="ない",0,IF('３　回答貼付シート'!P830="１～２日ある",1,IF('３　回答貼付シート'!P830="３～５日ある",2,IF('３　回答貼付シート'!P830="ほぼ毎日ある",3,))))</f>
        <v>0</v>
      </c>
      <c r="O833" s="49">
        <f>IF('３　回答貼付シート'!Q830="ない",0,IF('３　回答貼付シート'!Q830="１～２日ある",1,IF('３　回答貼付シート'!Q830="３～５日ある",2,IF('３　回答貼付シート'!Q830="ほぼ毎日ある",3,))))</f>
        <v>0</v>
      </c>
      <c r="P833" s="49">
        <f>IF('３　回答貼付シート'!R830="ない",0,IF('３　回答貼付シート'!R830="１～２日ある",1,IF('３　回答貼付シート'!R830="３～５日ある",2,IF('３　回答貼付シート'!R830="ほぼ毎日ある",3,))))</f>
        <v>0</v>
      </c>
      <c r="Q833" s="49">
        <f>IF('３　回答貼付シート'!S830="ない",0,IF('３　回答貼付シート'!S830="１～２日ある",1,IF('３　回答貼付シート'!S830="３～５日ある",2,IF('３　回答貼付シート'!S830="ほぼ毎日ある",3,))))</f>
        <v>0</v>
      </c>
      <c r="R833" s="49">
        <f>IF('３　回答貼付シート'!T830="ない",0,IF('３　回答貼付シート'!T830="１～２日ある",1,IF('３　回答貼付シート'!T830="３～５日ある",2,IF('３　回答貼付シート'!T830="ほぼ毎日ある",3,))))</f>
        <v>0</v>
      </c>
      <c r="S833" s="49">
        <f>IF('３　回答貼付シート'!U830="ない",0,IF('３　回答貼付シート'!U830="１～２日ある",1,IF('３　回答貼付シート'!U830="３～５日ある",2,IF('３　回答貼付シート'!U830="ほぼ毎日ある",3,))))</f>
        <v>0</v>
      </c>
      <c r="T833" s="49">
        <f>IF('３　回答貼付シート'!V830="ない",0,IF('３　回答貼付シート'!V830="１～２日ある",1,IF('３　回答貼付シート'!V830="３～５日ある",2,IF('３　回答貼付シート'!V830="ほぼ毎日ある",3,))))</f>
        <v>0</v>
      </c>
      <c r="U833" s="49">
        <f>IF('３　回答貼付シート'!W830="ない",0,IF('３　回答貼付シート'!W830="１～２日ある",1,IF('３　回答貼付シート'!W830="３～５日ある",2,IF('３　回答貼付シート'!W830="ほぼ毎日ある",3,))))</f>
        <v>0</v>
      </c>
      <c r="V833" s="49">
        <f>IF('３　回答貼付シート'!X830="ない",0,IF('３　回答貼付シート'!X830="１～２日ある",1,IF('３　回答貼付シート'!X830="３～５日ある",2,IF('３　回答貼付シート'!X830="ほぼ毎日ある",3,))))</f>
        <v>0</v>
      </c>
      <c r="W833" s="49">
        <f>IF('３　回答貼付シート'!Y830="ない",0,IF('３　回答貼付シート'!Y830="１～２日ある",1,IF('３　回答貼付シート'!Y830="３～５日ある",2,IF('３　回答貼付シート'!Y830="ほぼ毎日ある",3,))))</f>
        <v>0</v>
      </c>
      <c r="X833" s="49">
        <f>IF('３　回答貼付シート'!Z830="ない",0,IF('３　回答貼付シート'!Z830="１～２日ある",1,IF('３　回答貼付シート'!Z830="３～５日ある",2,IF('３　回答貼付シート'!Z830="ほぼ毎日ある",3,))))</f>
        <v>0</v>
      </c>
      <c r="Y833" s="49">
        <f>IF('３　回答貼付シート'!AA830="ない",0,IF('３　回答貼付シート'!AA830="１～２日ある",1,IF('３　回答貼付シート'!AA830="３～５日ある",2,IF('３　回答貼付シート'!AA830="ほぼ毎日ある",3,))))</f>
        <v>0</v>
      </c>
      <c r="Z833" s="49">
        <f>IF('３　回答貼付シート'!AB830="ない",0,IF('３　回答貼付シート'!AB830="１～２日ある",1,IF('３　回答貼付シート'!AB830="３～５日ある",2,IF('３　回答貼付シート'!AB830="ほぼ毎日ある",3,))))</f>
        <v>0</v>
      </c>
      <c r="AA833" s="49">
        <f>IF('３　回答貼付シート'!AC830="ない",0,IF('３　回答貼付シート'!AC830="１～２日ある",1,IF('３　回答貼付シート'!AC830="３～５日ある",2,IF('３　回答貼付シート'!AC830="ほぼ毎日ある",3,))))</f>
        <v>0</v>
      </c>
      <c r="AB833" s="49">
        <f>IF('３　回答貼付シート'!AD830="ない",0,IF('３　回答貼付シート'!AD830="１～２日ある",1,IF('３　回答貼付シート'!AD830="３～５日ある",2,IF('３　回答貼付シート'!AD830="ほぼ毎日ある",3,))))</f>
        <v>0</v>
      </c>
      <c r="AC833" s="49">
        <f>IF('３　回答貼付シート'!AE830="ない",0,IF('３　回答貼付シート'!AE830="１～２日ある",1,IF('３　回答貼付シート'!AE830="３～５日ある",2,IF('３　回答貼付シート'!AE830="ほぼ毎日ある",3,))))</f>
        <v>0</v>
      </c>
      <c r="AD833" s="49">
        <f>IF('３　回答貼付シート'!AF830="ない",0,IF('３　回答貼付シート'!AF830="１～２日ある",1,IF('３　回答貼付シート'!AF830="３～５日ある",2,IF('３　回答貼付シート'!AF830="ほぼ毎日ある",3,))))</f>
        <v>0</v>
      </c>
      <c r="AE833" s="49">
        <f>IF('３　回答貼付シート'!AG830="ない",0,IF('３　回答貼付シート'!AG830="１～２日ある",1,IF('３　回答貼付シート'!AG830="３～５日ある",2,IF('３　回答貼付シート'!AG830="ほぼ毎日ある",3,))))</f>
        <v>0</v>
      </c>
      <c r="AF833" s="49">
        <f>IF('３　回答貼付シート'!AH830="ない",0,IF('３　回答貼付シート'!AH830="１～２日ある",1,IF('３　回答貼付シート'!AH830="３～５日ある",2,IF('３　回答貼付シート'!AH830="ほぼ毎日ある",3,))))</f>
        <v>0</v>
      </c>
      <c r="AG833" s="49">
        <f>IF('３　回答貼付シート'!AI830="ない",0,IF('３　回答貼付シート'!AI830="１～２日ある",1,IF('３　回答貼付シート'!AI830="３～５日ある",2,IF('３　回答貼付シート'!AI830="ほぼ毎日ある",3,))))</f>
        <v>0</v>
      </c>
      <c r="AH833" s="49">
        <f>IF('３　回答貼付シート'!AJ830="ない",0,IF('３　回答貼付シート'!AJ830="１～２日ある",1,IF('３　回答貼付シート'!AJ830="３～５日ある",2,IF('３　回答貼付シート'!AJ830="ほぼ毎日ある",3,))))</f>
        <v>0</v>
      </c>
      <c r="AI833" s="49">
        <f>IF('３　回答貼付シート'!AK830="ない",0,IF('３　回答貼付シート'!AK830="１～２日ある",1,IF('３　回答貼付シート'!AK830="３～５日ある",2,IF('３　回答貼付シート'!AK830="ほぼ毎日ある",3,))))</f>
        <v>0</v>
      </c>
      <c r="AJ833" s="49">
        <f>IF('３　回答貼付シート'!AL830="ない",0,IF('３　回答貼付シート'!AL830="１～２日ある",1,IF('３　回答貼付シート'!AL830="３～５日ある",2,IF('３　回答貼付シート'!AL830="ほぼ毎日ある",3,))))</f>
        <v>0</v>
      </c>
      <c r="AK833" s="49">
        <f>IF('３　回答貼付シート'!AM830="ない",0,IF('３　回答貼付シート'!AM830="１～２日ある",1,IF('３　回答貼付シート'!AM830="３～５日ある",2,IF('３　回答貼付シート'!AM830="ほぼ毎日ある",3,))))</f>
        <v>0</v>
      </c>
      <c r="AL833" s="49">
        <f>'３　回答貼付シート'!$AN830</f>
        <v>0</v>
      </c>
      <c r="AM833" s="49" t="str">
        <f t="shared" si="89"/>
        <v/>
      </c>
      <c r="AN833" s="49" t="str">
        <f t="shared" si="90"/>
        <v/>
      </c>
      <c r="AO833" s="49" t="str">
        <f t="shared" si="91"/>
        <v/>
      </c>
      <c r="AP833" s="49" t="str">
        <f t="shared" si="92"/>
        <v/>
      </c>
      <c r="AQ833" s="49" t="str">
        <f t="shared" si="93"/>
        <v/>
      </c>
      <c r="AR833" t="str">
        <f t="shared" si="94"/>
        <v>0</v>
      </c>
      <c r="AT833" s="42"/>
    </row>
    <row r="834" spans="1:46">
      <c r="A834" s="49"/>
      <c r="B834" s="49">
        <f t="shared" si="88"/>
        <v>0</v>
      </c>
      <c r="C834" s="49">
        <f>IF('３　回答貼付シート'!$F831&lt;&gt;0,VLOOKUP('３　回答貼付シート'!$F831,$AR$2048:$AS$2054,2,FALSE),0)</f>
        <v>0</v>
      </c>
      <c r="D834" s="49">
        <f>IF('３　回答貼付シート'!$G831&lt;&gt;0,VLOOKUP(('３　回答貼付シート'!$G831), $AR$2048:$AS$2054,2,FALSE),0)</f>
        <v>0</v>
      </c>
      <c r="E834" s="49">
        <f>'３　回答貼付シート'!$H831</f>
        <v>0</v>
      </c>
      <c r="F834" s="49">
        <f>IF(E834=0,0,VLOOKUP($B834,'２　情報入力シート'!$A$2:$E$2049,5))</f>
        <v>0</v>
      </c>
      <c r="G834" s="49">
        <f>IF('３　回答貼付シート'!I831="ない",0,IF('３　回答貼付シート'!I831="１～２日ある",1,IF('３　回答貼付シート'!I831="３～５日ある",2,IF('３　回答貼付シート'!I831="ほぼ毎日ある",3,))))</f>
        <v>0</v>
      </c>
      <c r="H834" s="49">
        <f>IF('３　回答貼付シート'!J831="ない",0,IF('３　回答貼付シート'!J831="１～２日ある",1,IF('３　回答貼付シート'!J831="３～５日ある",2,IF('３　回答貼付シート'!J831="ほぼ毎日ある",3,))))</f>
        <v>0</v>
      </c>
      <c r="I834" s="49">
        <f>IF('３　回答貼付シート'!K831="ない",0,IF('３　回答貼付シート'!K831="１～２日ある",1,IF('３　回答貼付シート'!K831="３～５日ある",2,IF('３　回答貼付シート'!K831="ほぼ毎日ある",3,))))</f>
        <v>0</v>
      </c>
      <c r="J834" s="49">
        <f>IF('３　回答貼付シート'!L831="ない",0,IF('３　回答貼付シート'!L831="１～２日ある",1,IF('３　回答貼付シート'!L831="３～５日ある",2,IF('３　回答貼付シート'!L831="ほぼ毎日ある",3,))))</f>
        <v>0</v>
      </c>
      <c r="K834" s="49">
        <f>IF('３　回答貼付シート'!M831="ない",0,IF('３　回答貼付シート'!M831="１～２日ある",1,IF('３　回答貼付シート'!M831="３～５日ある",2,IF('３　回答貼付シート'!M831="ほぼ毎日ある",3,))))</f>
        <v>0</v>
      </c>
      <c r="L834" s="49">
        <f>IF('３　回答貼付シート'!N831="ない",0,IF('３　回答貼付シート'!N831="１～２日ある",1,IF('３　回答貼付シート'!N831="３～５日ある",2,IF('３　回答貼付シート'!N831="ほぼ毎日ある",3,))))</f>
        <v>0</v>
      </c>
      <c r="M834" s="49">
        <f>IF('３　回答貼付シート'!O831="ない",0,IF('３　回答貼付シート'!O831="１～２日ある",1,IF('３　回答貼付シート'!O831="３～５日ある",2,IF('３　回答貼付シート'!O831="ほぼ毎日ある",3,))))</f>
        <v>0</v>
      </c>
      <c r="N834" s="49">
        <f>IF('３　回答貼付シート'!P831="ない",0,IF('３　回答貼付シート'!P831="１～２日ある",1,IF('３　回答貼付シート'!P831="３～５日ある",2,IF('３　回答貼付シート'!P831="ほぼ毎日ある",3,))))</f>
        <v>0</v>
      </c>
      <c r="O834" s="49">
        <f>IF('３　回答貼付シート'!Q831="ない",0,IF('３　回答貼付シート'!Q831="１～２日ある",1,IF('３　回答貼付シート'!Q831="３～５日ある",2,IF('３　回答貼付シート'!Q831="ほぼ毎日ある",3,))))</f>
        <v>0</v>
      </c>
      <c r="P834" s="49">
        <f>IF('３　回答貼付シート'!R831="ない",0,IF('３　回答貼付シート'!R831="１～２日ある",1,IF('３　回答貼付シート'!R831="３～５日ある",2,IF('３　回答貼付シート'!R831="ほぼ毎日ある",3,))))</f>
        <v>0</v>
      </c>
      <c r="Q834" s="49">
        <f>IF('３　回答貼付シート'!S831="ない",0,IF('３　回答貼付シート'!S831="１～２日ある",1,IF('３　回答貼付シート'!S831="３～５日ある",2,IF('３　回答貼付シート'!S831="ほぼ毎日ある",3,))))</f>
        <v>0</v>
      </c>
      <c r="R834" s="49">
        <f>IF('３　回答貼付シート'!T831="ない",0,IF('３　回答貼付シート'!T831="１～２日ある",1,IF('３　回答貼付シート'!T831="３～５日ある",2,IF('３　回答貼付シート'!T831="ほぼ毎日ある",3,))))</f>
        <v>0</v>
      </c>
      <c r="S834" s="49">
        <f>IF('３　回答貼付シート'!U831="ない",0,IF('３　回答貼付シート'!U831="１～２日ある",1,IF('３　回答貼付シート'!U831="３～５日ある",2,IF('３　回答貼付シート'!U831="ほぼ毎日ある",3,))))</f>
        <v>0</v>
      </c>
      <c r="T834" s="49">
        <f>IF('３　回答貼付シート'!V831="ない",0,IF('３　回答貼付シート'!V831="１～２日ある",1,IF('３　回答貼付シート'!V831="３～５日ある",2,IF('３　回答貼付シート'!V831="ほぼ毎日ある",3,))))</f>
        <v>0</v>
      </c>
      <c r="U834" s="49">
        <f>IF('３　回答貼付シート'!W831="ない",0,IF('３　回答貼付シート'!W831="１～２日ある",1,IF('３　回答貼付シート'!W831="３～５日ある",2,IF('３　回答貼付シート'!W831="ほぼ毎日ある",3,))))</f>
        <v>0</v>
      </c>
      <c r="V834" s="49">
        <f>IF('３　回答貼付シート'!X831="ない",0,IF('３　回答貼付シート'!X831="１～２日ある",1,IF('３　回答貼付シート'!X831="３～５日ある",2,IF('３　回答貼付シート'!X831="ほぼ毎日ある",3,))))</f>
        <v>0</v>
      </c>
      <c r="W834" s="49">
        <f>IF('３　回答貼付シート'!Y831="ない",0,IF('３　回答貼付シート'!Y831="１～２日ある",1,IF('３　回答貼付シート'!Y831="３～５日ある",2,IF('３　回答貼付シート'!Y831="ほぼ毎日ある",3,))))</f>
        <v>0</v>
      </c>
      <c r="X834" s="49">
        <f>IF('３　回答貼付シート'!Z831="ない",0,IF('３　回答貼付シート'!Z831="１～２日ある",1,IF('３　回答貼付シート'!Z831="３～５日ある",2,IF('３　回答貼付シート'!Z831="ほぼ毎日ある",3,))))</f>
        <v>0</v>
      </c>
      <c r="Y834" s="49">
        <f>IF('３　回答貼付シート'!AA831="ない",0,IF('３　回答貼付シート'!AA831="１～２日ある",1,IF('３　回答貼付シート'!AA831="３～５日ある",2,IF('３　回答貼付シート'!AA831="ほぼ毎日ある",3,))))</f>
        <v>0</v>
      </c>
      <c r="Z834" s="49">
        <f>IF('３　回答貼付シート'!AB831="ない",0,IF('３　回答貼付シート'!AB831="１～２日ある",1,IF('３　回答貼付シート'!AB831="３～５日ある",2,IF('３　回答貼付シート'!AB831="ほぼ毎日ある",3,))))</f>
        <v>0</v>
      </c>
      <c r="AA834" s="49">
        <f>IF('３　回答貼付シート'!AC831="ない",0,IF('３　回答貼付シート'!AC831="１～２日ある",1,IF('３　回答貼付シート'!AC831="３～５日ある",2,IF('３　回答貼付シート'!AC831="ほぼ毎日ある",3,))))</f>
        <v>0</v>
      </c>
      <c r="AB834" s="49">
        <f>IF('３　回答貼付シート'!AD831="ない",0,IF('３　回答貼付シート'!AD831="１～２日ある",1,IF('３　回答貼付シート'!AD831="３～５日ある",2,IF('３　回答貼付シート'!AD831="ほぼ毎日ある",3,))))</f>
        <v>0</v>
      </c>
      <c r="AC834" s="49">
        <f>IF('３　回答貼付シート'!AE831="ない",0,IF('３　回答貼付シート'!AE831="１～２日ある",1,IF('３　回答貼付シート'!AE831="３～５日ある",2,IF('３　回答貼付シート'!AE831="ほぼ毎日ある",3,))))</f>
        <v>0</v>
      </c>
      <c r="AD834" s="49">
        <f>IF('３　回答貼付シート'!AF831="ない",0,IF('３　回答貼付シート'!AF831="１～２日ある",1,IF('３　回答貼付シート'!AF831="３～５日ある",2,IF('３　回答貼付シート'!AF831="ほぼ毎日ある",3,))))</f>
        <v>0</v>
      </c>
      <c r="AE834" s="49">
        <f>IF('３　回答貼付シート'!AG831="ない",0,IF('３　回答貼付シート'!AG831="１～２日ある",1,IF('３　回答貼付シート'!AG831="３～５日ある",2,IF('３　回答貼付シート'!AG831="ほぼ毎日ある",3,))))</f>
        <v>0</v>
      </c>
      <c r="AF834" s="49">
        <f>IF('３　回答貼付シート'!AH831="ない",0,IF('３　回答貼付シート'!AH831="１～２日ある",1,IF('３　回答貼付シート'!AH831="３～５日ある",2,IF('３　回答貼付シート'!AH831="ほぼ毎日ある",3,))))</f>
        <v>0</v>
      </c>
      <c r="AG834" s="49">
        <f>IF('３　回答貼付シート'!AI831="ない",0,IF('３　回答貼付シート'!AI831="１～２日ある",1,IF('３　回答貼付シート'!AI831="３～５日ある",2,IF('３　回答貼付シート'!AI831="ほぼ毎日ある",3,))))</f>
        <v>0</v>
      </c>
      <c r="AH834" s="49">
        <f>IF('３　回答貼付シート'!AJ831="ない",0,IF('３　回答貼付シート'!AJ831="１～２日ある",1,IF('３　回答貼付シート'!AJ831="３～５日ある",2,IF('３　回答貼付シート'!AJ831="ほぼ毎日ある",3,))))</f>
        <v>0</v>
      </c>
      <c r="AI834" s="49">
        <f>IF('３　回答貼付シート'!AK831="ない",0,IF('３　回答貼付シート'!AK831="１～２日ある",1,IF('３　回答貼付シート'!AK831="３～５日ある",2,IF('３　回答貼付シート'!AK831="ほぼ毎日ある",3,))))</f>
        <v>0</v>
      </c>
      <c r="AJ834" s="49">
        <f>IF('３　回答貼付シート'!AL831="ない",0,IF('３　回答貼付シート'!AL831="１～２日ある",1,IF('３　回答貼付シート'!AL831="３～５日ある",2,IF('３　回答貼付シート'!AL831="ほぼ毎日ある",3,))))</f>
        <v>0</v>
      </c>
      <c r="AK834" s="49">
        <f>IF('３　回答貼付シート'!AM831="ない",0,IF('３　回答貼付シート'!AM831="１～２日ある",1,IF('３　回答貼付シート'!AM831="３～５日ある",2,IF('３　回答貼付シート'!AM831="ほぼ毎日ある",3,))))</f>
        <v>0</v>
      </c>
      <c r="AL834" s="49">
        <f>'３　回答貼付シート'!$AN831</f>
        <v>0</v>
      </c>
      <c r="AM834" s="49" t="str">
        <f t="shared" si="89"/>
        <v/>
      </c>
      <c r="AN834" s="49" t="str">
        <f t="shared" si="90"/>
        <v/>
      </c>
      <c r="AO834" s="49" t="str">
        <f t="shared" si="91"/>
        <v/>
      </c>
      <c r="AP834" s="49" t="str">
        <f t="shared" si="92"/>
        <v/>
      </c>
      <c r="AQ834" s="49" t="str">
        <f t="shared" si="93"/>
        <v/>
      </c>
      <c r="AR834" t="str">
        <f t="shared" si="94"/>
        <v>0</v>
      </c>
      <c r="AT834" s="42"/>
    </row>
    <row r="835" spans="1:46">
      <c r="A835" s="49"/>
      <c r="B835" s="49">
        <f t="shared" si="88"/>
        <v>0</v>
      </c>
      <c r="C835" s="49">
        <f>IF('３　回答貼付シート'!$F832&lt;&gt;0,VLOOKUP('３　回答貼付シート'!$F832,$AR$2048:$AS$2054,2,FALSE),0)</f>
        <v>0</v>
      </c>
      <c r="D835" s="49">
        <f>IF('３　回答貼付シート'!$G832&lt;&gt;0,VLOOKUP(('３　回答貼付シート'!$G832), $AR$2048:$AS$2054,2,FALSE),0)</f>
        <v>0</v>
      </c>
      <c r="E835" s="49">
        <f>'３　回答貼付シート'!$H832</f>
        <v>0</v>
      </c>
      <c r="F835" s="49">
        <f>IF(E835=0,0,VLOOKUP($B835,'２　情報入力シート'!$A$2:$E$2049,5))</f>
        <v>0</v>
      </c>
      <c r="G835" s="49">
        <f>IF('３　回答貼付シート'!I832="ない",0,IF('３　回答貼付シート'!I832="１～２日ある",1,IF('３　回答貼付シート'!I832="３～５日ある",2,IF('３　回答貼付シート'!I832="ほぼ毎日ある",3,))))</f>
        <v>0</v>
      </c>
      <c r="H835" s="49">
        <f>IF('３　回答貼付シート'!J832="ない",0,IF('３　回答貼付シート'!J832="１～２日ある",1,IF('３　回答貼付シート'!J832="３～５日ある",2,IF('３　回答貼付シート'!J832="ほぼ毎日ある",3,))))</f>
        <v>0</v>
      </c>
      <c r="I835" s="49">
        <f>IF('３　回答貼付シート'!K832="ない",0,IF('３　回答貼付シート'!K832="１～２日ある",1,IF('３　回答貼付シート'!K832="３～５日ある",2,IF('３　回答貼付シート'!K832="ほぼ毎日ある",3,))))</f>
        <v>0</v>
      </c>
      <c r="J835" s="49">
        <f>IF('３　回答貼付シート'!L832="ない",0,IF('３　回答貼付シート'!L832="１～２日ある",1,IF('３　回答貼付シート'!L832="３～５日ある",2,IF('３　回答貼付シート'!L832="ほぼ毎日ある",3,))))</f>
        <v>0</v>
      </c>
      <c r="K835" s="49">
        <f>IF('３　回答貼付シート'!M832="ない",0,IF('３　回答貼付シート'!M832="１～２日ある",1,IF('３　回答貼付シート'!M832="３～５日ある",2,IF('３　回答貼付シート'!M832="ほぼ毎日ある",3,))))</f>
        <v>0</v>
      </c>
      <c r="L835" s="49">
        <f>IF('３　回答貼付シート'!N832="ない",0,IF('３　回答貼付シート'!N832="１～２日ある",1,IF('３　回答貼付シート'!N832="３～５日ある",2,IF('３　回答貼付シート'!N832="ほぼ毎日ある",3,))))</f>
        <v>0</v>
      </c>
      <c r="M835" s="49">
        <f>IF('３　回答貼付シート'!O832="ない",0,IF('３　回答貼付シート'!O832="１～２日ある",1,IF('３　回答貼付シート'!O832="３～５日ある",2,IF('３　回答貼付シート'!O832="ほぼ毎日ある",3,))))</f>
        <v>0</v>
      </c>
      <c r="N835" s="49">
        <f>IF('３　回答貼付シート'!P832="ない",0,IF('３　回答貼付シート'!P832="１～２日ある",1,IF('３　回答貼付シート'!P832="３～５日ある",2,IF('３　回答貼付シート'!P832="ほぼ毎日ある",3,))))</f>
        <v>0</v>
      </c>
      <c r="O835" s="49">
        <f>IF('３　回答貼付シート'!Q832="ない",0,IF('３　回答貼付シート'!Q832="１～２日ある",1,IF('３　回答貼付シート'!Q832="３～５日ある",2,IF('３　回答貼付シート'!Q832="ほぼ毎日ある",3,))))</f>
        <v>0</v>
      </c>
      <c r="P835" s="49">
        <f>IF('３　回答貼付シート'!R832="ない",0,IF('３　回答貼付シート'!R832="１～２日ある",1,IF('３　回答貼付シート'!R832="３～５日ある",2,IF('３　回答貼付シート'!R832="ほぼ毎日ある",3,))))</f>
        <v>0</v>
      </c>
      <c r="Q835" s="49">
        <f>IF('３　回答貼付シート'!S832="ない",0,IF('３　回答貼付シート'!S832="１～２日ある",1,IF('３　回答貼付シート'!S832="３～５日ある",2,IF('３　回答貼付シート'!S832="ほぼ毎日ある",3,))))</f>
        <v>0</v>
      </c>
      <c r="R835" s="49">
        <f>IF('３　回答貼付シート'!T832="ない",0,IF('３　回答貼付シート'!T832="１～２日ある",1,IF('３　回答貼付シート'!T832="３～５日ある",2,IF('３　回答貼付シート'!T832="ほぼ毎日ある",3,))))</f>
        <v>0</v>
      </c>
      <c r="S835" s="49">
        <f>IF('３　回答貼付シート'!U832="ない",0,IF('３　回答貼付シート'!U832="１～２日ある",1,IF('３　回答貼付シート'!U832="３～５日ある",2,IF('３　回答貼付シート'!U832="ほぼ毎日ある",3,))))</f>
        <v>0</v>
      </c>
      <c r="T835" s="49">
        <f>IF('３　回答貼付シート'!V832="ない",0,IF('３　回答貼付シート'!V832="１～２日ある",1,IF('３　回答貼付シート'!V832="３～５日ある",2,IF('３　回答貼付シート'!V832="ほぼ毎日ある",3,))))</f>
        <v>0</v>
      </c>
      <c r="U835" s="49">
        <f>IF('３　回答貼付シート'!W832="ない",0,IF('３　回答貼付シート'!W832="１～２日ある",1,IF('３　回答貼付シート'!W832="３～５日ある",2,IF('３　回答貼付シート'!W832="ほぼ毎日ある",3,))))</f>
        <v>0</v>
      </c>
      <c r="V835" s="49">
        <f>IF('３　回答貼付シート'!X832="ない",0,IF('３　回答貼付シート'!X832="１～２日ある",1,IF('３　回答貼付シート'!X832="３～５日ある",2,IF('３　回答貼付シート'!X832="ほぼ毎日ある",3,))))</f>
        <v>0</v>
      </c>
      <c r="W835" s="49">
        <f>IF('３　回答貼付シート'!Y832="ない",0,IF('３　回答貼付シート'!Y832="１～２日ある",1,IF('３　回答貼付シート'!Y832="３～５日ある",2,IF('３　回答貼付シート'!Y832="ほぼ毎日ある",3,))))</f>
        <v>0</v>
      </c>
      <c r="X835" s="49">
        <f>IF('３　回答貼付シート'!Z832="ない",0,IF('３　回答貼付シート'!Z832="１～２日ある",1,IF('３　回答貼付シート'!Z832="３～５日ある",2,IF('３　回答貼付シート'!Z832="ほぼ毎日ある",3,))))</f>
        <v>0</v>
      </c>
      <c r="Y835" s="49">
        <f>IF('３　回答貼付シート'!AA832="ない",0,IF('３　回答貼付シート'!AA832="１～２日ある",1,IF('３　回答貼付シート'!AA832="３～５日ある",2,IF('３　回答貼付シート'!AA832="ほぼ毎日ある",3,))))</f>
        <v>0</v>
      </c>
      <c r="Z835" s="49">
        <f>IF('３　回答貼付シート'!AB832="ない",0,IF('３　回答貼付シート'!AB832="１～２日ある",1,IF('３　回答貼付シート'!AB832="３～５日ある",2,IF('３　回答貼付シート'!AB832="ほぼ毎日ある",3,))))</f>
        <v>0</v>
      </c>
      <c r="AA835" s="49">
        <f>IF('３　回答貼付シート'!AC832="ない",0,IF('３　回答貼付シート'!AC832="１～２日ある",1,IF('３　回答貼付シート'!AC832="３～５日ある",2,IF('３　回答貼付シート'!AC832="ほぼ毎日ある",3,))))</f>
        <v>0</v>
      </c>
      <c r="AB835" s="49">
        <f>IF('３　回答貼付シート'!AD832="ない",0,IF('３　回答貼付シート'!AD832="１～２日ある",1,IF('３　回答貼付シート'!AD832="３～５日ある",2,IF('３　回答貼付シート'!AD832="ほぼ毎日ある",3,))))</f>
        <v>0</v>
      </c>
      <c r="AC835" s="49">
        <f>IF('３　回答貼付シート'!AE832="ない",0,IF('３　回答貼付シート'!AE832="１～２日ある",1,IF('３　回答貼付シート'!AE832="３～５日ある",2,IF('３　回答貼付シート'!AE832="ほぼ毎日ある",3,))))</f>
        <v>0</v>
      </c>
      <c r="AD835" s="49">
        <f>IF('３　回答貼付シート'!AF832="ない",0,IF('３　回答貼付シート'!AF832="１～２日ある",1,IF('３　回答貼付シート'!AF832="３～５日ある",2,IF('３　回答貼付シート'!AF832="ほぼ毎日ある",3,))))</f>
        <v>0</v>
      </c>
      <c r="AE835" s="49">
        <f>IF('３　回答貼付シート'!AG832="ない",0,IF('３　回答貼付シート'!AG832="１～２日ある",1,IF('３　回答貼付シート'!AG832="３～５日ある",2,IF('３　回答貼付シート'!AG832="ほぼ毎日ある",3,))))</f>
        <v>0</v>
      </c>
      <c r="AF835" s="49">
        <f>IF('３　回答貼付シート'!AH832="ない",0,IF('３　回答貼付シート'!AH832="１～２日ある",1,IF('３　回答貼付シート'!AH832="３～５日ある",2,IF('３　回答貼付シート'!AH832="ほぼ毎日ある",3,))))</f>
        <v>0</v>
      </c>
      <c r="AG835" s="49">
        <f>IF('３　回答貼付シート'!AI832="ない",0,IF('３　回答貼付シート'!AI832="１～２日ある",1,IF('３　回答貼付シート'!AI832="３～５日ある",2,IF('３　回答貼付シート'!AI832="ほぼ毎日ある",3,))))</f>
        <v>0</v>
      </c>
      <c r="AH835" s="49">
        <f>IF('３　回答貼付シート'!AJ832="ない",0,IF('３　回答貼付シート'!AJ832="１～２日ある",1,IF('３　回答貼付シート'!AJ832="３～５日ある",2,IF('３　回答貼付シート'!AJ832="ほぼ毎日ある",3,))))</f>
        <v>0</v>
      </c>
      <c r="AI835" s="49">
        <f>IF('３　回答貼付シート'!AK832="ない",0,IF('３　回答貼付シート'!AK832="１～２日ある",1,IF('３　回答貼付シート'!AK832="３～５日ある",2,IF('３　回答貼付シート'!AK832="ほぼ毎日ある",3,))))</f>
        <v>0</v>
      </c>
      <c r="AJ835" s="49">
        <f>IF('３　回答貼付シート'!AL832="ない",0,IF('３　回答貼付シート'!AL832="１～２日ある",1,IF('３　回答貼付シート'!AL832="３～５日ある",2,IF('３　回答貼付シート'!AL832="ほぼ毎日ある",3,))))</f>
        <v>0</v>
      </c>
      <c r="AK835" s="49">
        <f>IF('３　回答貼付シート'!AM832="ない",0,IF('３　回答貼付シート'!AM832="１～２日ある",1,IF('３　回答貼付シート'!AM832="３～５日ある",2,IF('３　回答貼付シート'!AM832="ほぼ毎日ある",3,))))</f>
        <v>0</v>
      </c>
      <c r="AL835" s="49">
        <f>'３　回答貼付シート'!$AN832</f>
        <v>0</v>
      </c>
      <c r="AM835" s="49" t="str">
        <f t="shared" si="89"/>
        <v/>
      </c>
      <c r="AN835" s="49" t="str">
        <f t="shared" si="90"/>
        <v/>
      </c>
      <c r="AO835" s="49" t="str">
        <f t="shared" si="91"/>
        <v/>
      </c>
      <c r="AP835" s="49" t="str">
        <f t="shared" si="92"/>
        <v/>
      </c>
      <c r="AQ835" s="49" t="str">
        <f t="shared" si="93"/>
        <v/>
      </c>
      <c r="AR835" t="str">
        <f t="shared" si="94"/>
        <v>0</v>
      </c>
      <c r="AT835" s="42"/>
    </row>
    <row r="836" spans="1:46">
      <c r="A836" s="49"/>
      <c r="B836" s="49">
        <f t="shared" si="88"/>
        <v>0</v>
      </c>
      <c r="C836" s="49">
        <f>IF('３　回答貼付シート'!$F833&lt;&gt;0,VLOOKUP('３　回答貼付シート'!$F833,$AR$2048:$AS$2054,2,FALSE),0)</f>
        <v>0</v>
      </c>
      <c r="D836" s="49">
        <f>IF('３　回答貼付シート'!$G833&lt;&gt;0,VLOOKUP(('３　回答貼付シート'!$G833), $AR$2048:$AS$2054,2,FALSE),0)</f>
        <v>0</v>
      </c>
      <c r="E836" s="49">
        <f>'３　回答貼付シート'!$H833</f>
        <v>0</v>
      </c>
      <c r="F836" s="49">
        <f>IF(E836=0,0,VLOOKUP($B836,'２　情報入力シート'!$A$2:$E$2049,5))</f>
        <v>0</v>
      </c>
      <c r="G836" s="49">
        <f>IF('３　回答貼付シート'!I833="ない",0,IF('３　回答貼付シート'!I833="１～２日ある",1,IF('３　回答貼付シート'!I833="３～５日ある",2,IF('３　回答貼付シート'!I833="ほぼ毎日ある",3,))))</f>
        <v>0</v>
      </c>
      <c r="H836" s="49">
        <f>IF('３　回答貼付シート'!J833="ない",0,IF('３　回答貼付シート'!J833="１～２日ある",1,IF('３　回答貼付シート'!J833="３～５日ある",2,IF('３　回答貼付シート'!J833="ほぼ毎日ある",3,))))</f>
        <v>0</v>
      </c>
      <c r="I836" s="49">
        <f>IF('３　回答貼付シート'!K833="ない",0,IF('３　回答貼付シート'!K833="１～２日ある",1,IF('３　回答貼付シート'!K833="３～５日ある",2,IF('３　回答貼付シート'!K833="ほぼ毎日ある",3,))))</f>
        <v>0</v>
      </c>
      <c r="J836" s="49">
        <f>IF('３　回答貼付シート'!L833="ない",0,IF('３　回答貼付シート'!L833="１～２日ある",1,IF('３　回答貼付シート'!L833="３～５日ある",2,IF('３　回答貼付シート'!L833="ほぼ毎日ある",3,))))</f>
        <v>0</v>
      </c>
      <c r="K836" s="49">
        <f>IF('３　回答貼付シート'!M833="ない",0,IF('３　回答貼付シート'!M833="１～２日ある",1,IF('３　回答貼付シート'!M833="３～５日ある",2,IF('３　回答貼付シート'!M833="ほぼ毎日ある",3,))))</f>
        <v>0</v>
      </c>
      <c r="L836" s="49">
        <f>IF('３　回答貼付シート'!N833="ない",0,IF('３　回答貼付シート'!N833="１～２日ある",1,IF('３　回答貼付シート'!N833="３～５日ある",2,IF('３　回答貼付シート'!N833="ほぼ毎日ある",3,))))</f>
        <v>0</v>
      </c>
      <c r="M836" s="49">
        <f>IF('３　回答貼付シート'!O833="ない",0,IF('３　回答貼付シート'!O833="１～２日ある",1,IF('３　回答貼付シート'!O833="３～５日ある",2,IF('３　回答貼付シート'!O833="ほぼ毎日ある",3,))))</f>
        <v>0</v>
      </c>
      <c r="N836" s="49">
        <f>IF('３　回答貼付シート'!P833="ない",0,IF('３　回答貼付シート'!P833="１～２日ある",1,IF('３　回答貼付シート'!P833="３～５日ある",2,IF('３　回答貼付シート'!P833="ほぼ毎日ある",3,))))</f>
        <v>0</v>
      </c>
      <c r="O836" s="49">
        <f>IF('３　回答貼付シート'!Q833="ない",0,IF('３　回答貼付シート'!Q833="１～２日ある",1,IF('３　回答貼付シート'!Q833="３～５日ある",2,IF('３　回答貼付シート'!Q833="ほぼ毎日ある",3,))))</f>
        <v>0</v>
      </c>
      <c r="P836" s="49">
        <f>IF('３　回答貼付シート'!R833="ない",0,IF('３　回答貼付シート'!R833="１～２日ある",1,IF('３　回答貼付シート'!R833="３～５日ある",2,IF('３　回答貼付シート'!R833="ほぼ毎日ある",3,))))</f>
        <v>0</v>
      </c>
      <c r="Q836" s="49">
        <f>IF('３　回答貼付シート'!S833="ない",0,IF('３　回答貼付シート'!S833="１～２日ある",1,IF('３　回答貼付シート'!S833="３～５日ある",2,IF('３　回答貼付シート'!S833="ほぼ毎日ある",3,))))</f>
        <v>0</v>
      </c>
      <c r="R836" s="49">
        <f>IF('３　回答貼付シート'!T833="ない",0,IF('３　回答貼付シート'!T833="１～２日ある",1,IF('３　回答貼付シート'!T833="３～５日ある",2,IF('３　回答貼付シート'!T833="ほぼ毎日ある",3,))))</f>
        <v>0</v>
      </c>
      <c r="S836" s="49">
        <f>IF('３　回答貼付シート'!U833="ない",0,IF('３　回答貼付シート'!U833="１～２日ある",1,IF('３　回答貼付シート'!U833="３～５日ある",2,IF('３　回答貼付シート'!U833="ほぼ毎日ある",3,))))</f>
        <v>0</v>
      </c>
      <c r="T836" s="49">
        <f>IF('３　回答貼付シート'!V833="ない",0,IF('３　回答貼付シート'!V833="１～２日ある",1,IF('３　回答貼付シート'!V833="３～５日ある",2,IF('３　回答貼付シート'!V833="ほぼ毎日ある",3,))))</f>
        <v>0</v>
      </c>
      <c r="U836" s="49">
        <f>IF('３　回答貼付シート'!W833="ない",0,IF('３　回答貼付シート'!W833="１～２日ある",1,IF('３　回答貼付シート'!W833="３～５日ある",2,IF('３　回答貼付シート'!W833="ほぼ毎日ある",3,))))</f>
        <v>0</v>
      </c>
      <c r="V836" s="49">
        <f>IF('３　回答貼付シート'!X833="ない",0,IF('３　回答貼付シート'!X833="１～２日ある",1,IF('３　回答貼付シート'!X833="３～５日ある",2,IF('３　回答貼付シート'!X833="ほぼ毎日ある",3,))))</f>
        <v>0</v>
      </c>
      <c r="W836" s="49">
        <f>IF('３　回答貼付シート'!Y833="ない",0,IF('３　回答貼付シート'!Y833="１～２日ある",1,IF('３　回答貼付シート'!Y833="３～５日ある",2,IF('３　回答貼付シート'!Y833="ほぼ毎日ある",3,))))</f>
        <v>0</v>
      </c>
      <c r="X836" s="49">
        <f>IF('３　回答貼付シート'!Z833="ない",0,IF('３　回答貼付シート'!Z833="１～２日ある",1,IF('３　回答貼付シート'!Z833="３～５日ある",2,IF('３　回答貼付シート'!Z833="ほぼ毎日ある",3,))))</f>
        <v>0</v>
      </c>
      <c r="Y836" s="49">
        <f>IF('３　回答貼付シート'!AA833="ない",0,IF('３　回答貼付シート'!AA833="１～２日ある",1,IF('３　回答貼付シート'!AA833="３～５日ある",2,IF('３　回答貼付シート'!AA833="ほぼ毎日ある",3,))))</f>
        <v>0</v>
      </c>
      <c r="Z836" s="49">
        <f>IF('３　回答貼付シート'!AB833="ない",0,IF('３　回答貼付シート'!AB833="１～２日ある",1,IF('３　回答貼付シート'!AB833="３～５日ある",2,IF('３　回答貼付シート'!AB833="ほぼ毎日ある",3,))))</f>
        <v>0</v>
      </c>
      <c r="AA836" s="49">
        <f>IF('３　回答貼付シート'!AC833="ない",0,IF('３　回答貼付シート'!AC833="１～２日ある",1,IF('３　回答貼付シート'!AC833="３～５日ある",2,IF('３　回答貼付シート'!AC833="ほぼ毎日ある",3,))))</f>
        <v>0</v>
      </c>
      <c r="AB836" s="49">
        <f>IF('３　回答貼付シート'!AD833="ない",0,IF('３　回答貼付シート'!AD833="１～２日ある",1,IF('３　回答貼付シート'!AD833="３～５日ある",2,IF('３　回答貼付シート'!AD833="ほぼ毎日ある",3,))))</f>
        <v>0</v>
      </c>
      <c r="AC836" s="49">
        <f>IF('３　回答貼付シート'!AE833="ない",0,IF('３　回答貼付シート'!AE833="１～２日ある",1,IF('３　回答貼付シート'!AE833="３～５日ある",2,IF('３　回答貼付シート'!AE833="ほぼ毎日ある",3,))))</f>
        <v>0</v>
      </c>
      <c r="AD836" s="49">
        <f>IF('３　回答貼付シート'!AF833="ない",0,IF('３　回答貼付シート'!AF833="１～２日ある",1,IF('３　回答貼付シート'!AF833="３～５日ある",2,IF('３　回答貼付シート'!AF833="ほぼ毎日ある",3,))))</f>
        <v>0</v>
      </c>
      <c r="AE836" s="49">
        <f>IF('３　回答貼付シート'!AG833="ない",0,IF('３　回答貼付シート'!AG833="１～２日ある",1,IF('３　回答貼付シート'!AG833="３～５日ある",2,IF('３　回答貼付シート'!AG833="ほぼ毎日ある",3,))))</f>
        <v>0</v>
      </c>
      <c r="AF836" s="49">
        <f>IF('３　回答貼付シート'!AH833="ない",0,IF('３　回答貼付シート'!AH833="１～２日ある",1,IF('３　回答貼付シート'!AH833="３～５日ある",2,IF('３　回答貼付シート'!AH833="ほぼ毎日ある",3,))))</f>
        <v>0</v>
      </c>
      <c r="AG836" s="49">
        <f>IF('３　回答貼付シート'!AI833="ない",0,IF('３　回答貼付シート'!AI833="１～２日ある",1,IF('３　回答貼付シート'!AI833="３～５日ある",2,IF('３　回答貼付シート'!AI833="ほぼ毎日ある",3,))))</f>
        <v>0</v>
      </c>
      <c r="AH836" s="49">
        <f>IF('３　回答貼付シート'!AJ833="ない",0,IF('３　回答貼付シート'!AJ833="１～２日ある",1,IF('３　回答貼付シート'!AJ833="３～５日ある",2,IF('３　回答貼付シート'!AJ833="ほぼ毎日ある",3,))))</f>
        <v>0</v>
      </c>
      <c r="AI836" s="49">
        <f>IF('３　回答貼付シート'!AK833="ない",0,IF('３　回答貼付シート'!AK833="１～２日ある",1,IF('３　回答貼付シート'!AK833="３～５日ある",2,IF('３　回答貼付シート'!AK833="ほぼ毎日ある",3,))))</f>
        <v>0</v>
      </c>
      <c r="AJ836" s="49">
        <f>IF('３　回答貼付シート'!AL833="ない",0,IF('３　回答貼付シート'!AL833="１～２日ある",1,IF('３　回答貼付シート'!AL833="３～５日ある",2,IF('３　回答貼付シート'!AL833="ほぼ毎日ある",3,))))</f>
        <v>0</v>
      </c>
      <c r="AK836" s="49">
        <f>IF('３　回答貼付シート'!AM833="ない",0,IF('３　回答貼付シート'!AM833="１～２日ある",1,IF('３　回答貼付シート'!AM833="３～５日ある",2,IF('３　回答貼付シート'!AM833="ほぼ毎日ある",3,))))</f>
        <v>0</v>
      </c>
      <c r="AL836" s="49">
        <f>'３　回答貼付シート'!$AN833</f>
        <v>0</v>
      </c>
      <c r="AM836" s="49" t="str">
        <f t="shared" si="89"/>
        <v/>
      </c>
      <c r="AN836" s="49" t="str">
        <f t="shared" si="90"/>
        <v/>
      </c>
      <c r="AO836" s="49" t="str">
        <f t="shared" si="91"/>
        <v/>
      </c>
      <c r="AP836" s="49" t="str">
        <f t="shared" si="92"/>
        <v/>
      </c>
      <c r="AQ836" s="49" t="str">
        <f t="shared" si="93"/>
        <v/>
      </c>
      <c r="AR836" t="str">
        <f t="shared" si="94"/>
        <v>0</v>
      </c>
      <c r="AT836" s="42"/>
    </row>
    <row r="837" spans="1:46">
      <c r="A837" s="49"/>
      <c r="B837" s="49">
        <f t="shared" si="88"/>
        <v>0</v>
      </c>
      <c r="C837" s="49">
        <f>IF('３　回答貼付シート'!$F834&lt;&gt;0,VLOOKUP('３　回答貼付シート'!$F834,$AR$2048:$AS$2054,2,FALSE),0)</f>
        <v>0</v>
      </c>
      <c r="D837" s="49">
        <f>IF('３　回答貼付シート'!$G834&lt;&gt;0,VLOOKUP(('３　回答貼付シート'!$G834), $AR$2048:$AS$2054,2,FALSE),0)</f>
        <v>0</v>
      </c>
      <c r="E837" s="49">
        <f>'３　回答貼付シート'!$H834</f>
        <v>0</v>
      </c>
      <c r="F837" s="49">
        <f>IF(E837=0,0,VLOOKUP($B837,'２　情報入力シート'!$A$2:$E$2049,5))</f>
        <v>0</v>
      </c>
      <c r="G837" s="49">
        <f>IF('３　回答貼付シート'!I834="ない",0,IF('３　回答貼付シート'!I834="１～２日ある",1,IF('３　回答貼付シート'!I834="３～５日ある",2,IF('３　回答貼付シート'!I834="ほぼ毎日ある",3,))))</f>
        <v>0</v>
      </c>
      <c r="H837" s="49">
        <f>IF('３　回答貼付シート'!J834="ない",0,IF('３　回答貼付シート'!J834="１～２日ある",1,IF('３　回答貼付シート'!J834="３～５日ある",2,IF('３　回答貼付シート'!J834="ほぼ毎日ある",3,))))</f>
        <v>0</v>
      </c>
      <c r="I837" s="49">
        <f>IF('３　回答貼付シート'!K834="ない",0,IF('３　回答貼付シート'!K834="１～２日ある",1,IF('３　回答貼付シート'!K834="３～５日ある",2,IF('３　回答貼付シート'!K834="ほぼ毎日ある",3,))))</f>
        <v>0</v>
      </c>
      <c r="J837" s="49">
        <f>IF('３　回答貼付シート'!L834="ない",0,IF('３　回答貼付シート'!L834="１～２日ある",1,IF('３　回答貼付シート'!L834="３～５日ある",2,IF('３　回答貼付シート'!L834="ほぼ毎日ある",3,))))</f>
        <v>0</v>
      </c>
      <c r="K837" s="49">
        <f>IF('３　回答貼付シート'!M834="ない",0,IF('３　回答貼付シート'!M834="１～２日ある",1,IF('３　回答貼付シート'!M834="３～５日ある",2,IF('３　回答貼付シート'!M834="ほぼ毎日ある",3,))))</f>
        <v>0</v>
      </c>
      <c r="L837" s="49">
        <f>IF('３　回答貼付シート'!N834="ない",0,IF('３　回答貼付シート'!N834="１～２日ある",1,IF('３　回答貼付シート'!N834="３～５日ある",2,IF('３　回答貼付シート'!N834="ほぼ毎日ある",3,))))</f>
        <v>0</v>
      </c>
      <c r="M837" s="49">
        <f>IF('３　回答貼付シート'!O834="ない",0,IF('３　回答貼付シート'!O834="１～２日ある",1,IF('３　回答貼付シート'!O834="３～５日ある",2,IF('３　回答貼付シート'!O834="ほぼ毎日ある",3,))))</f>
        <v>0</v>
      </c>
      <c r="N837" s="49">
        <f>IF('３　回答貼付シート'!P834="ない",0,IF('３　回答貼付シート'!P834="１～２日ある",1,IF('３　回答貼付シート'!P834="３～５日ある",2,IF('３　回答貼付シート'!P834="ほぼ毎日ある",3,))))</f>
        <v>0</v>
      </c>
      <c r="O837" s="49">
        <f>IF('３　回答貼付シート'!Q834="ない",0,IF('３　回答貼付シート'!Q834="１～２日ある",1,IF('３　回答貼付シート'!Q834="３～５日ある",2,IF('３　回答貼付シート'!Q834="ほぼ毎日ある",3,))))</f>
        <v>0</v>
      </c>
      <c r="P837" s="49">
        <f>IF('３　回答貼付シート'!R834="ない",0,IF('３　回答貼付シート'!R834="１～２日ある",1,IF('３　回答貼付シート'!R834="３～５日ある",2,IF('３　回答貼付シート'!R834="ほぼ毎日ある",3,))))</f>
        <v>0</v>
      </c>
      <c r="Q837" s="49">
        <f>IF('３　回答貼付シート'!S834="ない",0,IF('３　回答貼付シート'!S834="１～２日ある",1,IF('３　回答貼付シート'!S834="３～５日ある",2,IF('３　回答貼付シート'!S834="ほぼ毎日ある",3,))))</f>
        <v>0</v>
      </c>
      <c r="R837" s="49">
        <f>IF('３　回答貼付シート'!T834="ない",0,IF('３　回答貼付シート'!T834="１～２日ある",1,IF('３　回答貼付シート'!T834="３～５日ある",2,IF('３　回答貼付シート'!T834="ほぼ毎日ある",3,))))</f>
        <v>0</v>
      </c>
      <c r="S837" s="49">
        <f>IF('３　回答貼付シート'!U834="ない",0,IF('３　回答貼付シート'!U834="１～２日ある",1,IF('３　回答貼付シート'!U834="３～５日ある",2,IF('３　回答貼付シート'!U834="ほぼ毎日ある",3,))))</f>
        <v>0</v>
      </c>
      <c r="T837" s="49">
        <f>IF('３　回答貼付シート'!V834="ない",0,IF('３　回答貼付シート'!V834="１～２日ある",1,IF('３　回答貼付シート'!V834="３～５日ある",2,IF('３　回答貼付シート'!V834="ほぼ毎日ある",3,))))</f>
        <v>0</v>
      </c>
      <c r="U837" s="49">
        <f>IF('３　回答貼付シート'!W834="ない",0,IF('３　回答貼付シート'!W834="１～２日ある",1,IF('３　回答貼付シート'!W834="３～５日ある",2,IF('３　回答貼付シート'!W834="ほぼ毎日ある",3,))))</f>
        <v>0</v>
      </c>
      <c r="V837" s="49">
        <f>IF('３　回答貼付シート'!X834="ない",0,IF('３　回答貼付シート'!X834="１～２日ある",1,IF('３　回答貼付シート'!X834="３～５日ある",2,IF('３　回答貼付シート'!X834="ほぼ毎日ある",3,))))</f>
        <v>0</v>
      </c>
      <c r="W837" s="49">
        <f>IF('３　回答貼付シート'!Y834="ない",0,IF('３　回答貼付シート'!Y834="１～２日ある",1,IF('３　回答貼付シート'!Y834="３～５日ある",2,IF('３　回答貼付シート'!Y834="ほぼ毎日ある",3,))))</f>
        <v>0</v>
      </c>
      <c r="X837" s="49">
        <f>IF('３　回答貼付シート'!Z834="ない",0,IF('３　回答貼付シート'!Z834="１～２日ある",1,IF('３　回答貼付シート'!Z834="３～５日ある",2,IF('３　回答貼付シート'!Z834="ほぼ毎日ある",3,))))</f>
        <v>0</v>
      </c>
      <c r="Y837" s="49">
        <f>IF('３　回答貼付シート'!AA834="ない",0,IF('３　回答貼付シート'!AA834="１～２日ある",1,IF('３　回答貼付シート'!AA834="３～５日ある",2,IF('３　回答貼付シート'!AA834="ほぼ毎日ある",3,))))</f>
        <v>0</v>
      </c>
      <c r="Z837" s="49">
        <f>IF('３　回答貼付シート'!AB834="ない",0,IF('３　回答貼付シート'!AB834="１～２日ある",1,IF('３　回答貼付シート'!AB834="３～５日ある",2,IF('３　回答貼付シート'!AB834="ほぼ毎日ある",3,))))</f>
        <v>0</v>
      </c>
      <c r="AA837" s="49">
        <f>IF('３　回答貼付シート'!AC834="ない",0,IF('３　回答貼付シート'!AC834="１～２日ある",1,IF('３　回答貼付シート'!AC834="３～５日ある",2,IF('３　回答貼付シート'!AC834="ほぼ毎日ある",3,))))</f>
        <v>0</v>
      </c>
      <c r="AB837" s="49">
        <f>IF('３　回答貼付シート'!AD834="ない",0,IF('３　回答貼付シート'!AD834="１～２日ある",1,IF('３　回答貼付シート'!AD834="３～５日ある",2,IF('３　回答貼付シート'!AD834="ほぼ毎日ある",3,))))</f>
        <v>0</v>
      </c>
      <c r="AC837" s="49">
        <f>IF('３　回答貼付シート'!AE834="ない",0,IF('３　回答貼付シート'!AE834="１～２日ある",1,IF('３　回答貼付シート'!AE834="３～５日ある",2,IF('３　回答貼付シート'!AE834="ほぼ毎日ある",3,))))</f>
        <v>0</v>
      </c>
      <c r="AD837" s="49">
        <f>IF('３　回答貼付シート'!AF834="ない",0,IF('３　回答貼付シート'!AF834="１～２日ある",1,IF('３　回答貼付シート'!AF834="３～５日ある",2,IF('３　回答貼付シート'!AF834="ほぼ毎日ある",3,))))</f>
        <v>0</v>
      </c>
      <c r="AE837" s="49">
        <f>IF('３　回答貼付シート'!AG834="ない",0,IF('３　回答貼付シート'!AG834="１～２日ある",1,IF('３　回答貼付シート'!AG834="３～５日ある",2,IF('３　回答貼付シート'!AG834="ほぼ毎日ある",3,))))</f>
        <v>0</v>
      </c>
      <c r="AF837" s="49">
        <f>IF('３　回答貼付シート'!AH834="ない",0,IF('３　回答貼付シート'!AH834="１～２日ある",1,IF('３　回答貼付シート'!AH834="３～５日ある",2,IF('３　回答貼付シート'!AH834="ほぼ毎日ある",3,))))</f>
        <v>0</v>
      </c>
      <c r="AG837" s="49">
        <f>IF('３　回答貼付シート'!AI834="ない",0,IF('３　回答貼付シート'!AI834="１～２日ある",1,IF('３　回答貼付シート'!AI834="３～５日ある",2,IF('３　回答貼付シート'!AI834="ほぼ毎日ある",3,))))</f>
        <v>0</v>
      </c>
      <c r="AH837" s="49">
        <f>IF('３　回答貼付シート'!AJ834="ない",0,IF('３　回答貼付シート'!AJ834="１～２日ある",1,IF('３　回答貼付シート'!AJ834="３～５日ある",2,IF('３　回答貼付シート'!AJ834="ほぼ毎日ある",3,))))</f>
        <v>0</v>
      </c>
      <c r="AI837" s="49">
        <f>IF('３　回答貼付シート'!AK834="ない",0,IF('３　回答貼付シート'!AK834="１～２日ある",1,IF('３　回答貼付シート'!AK834="３～５日ある",2,IF('３　回答貼付シート'!AK834="ほぼ毎日ある",3,))))</f>
        <v>0</v>
      </c>
      <c r="AJ837" s="49">
        <f>IF('３　回答貼付シート'!AL834="ない",0,IF('３　回答貼付シート'!AL834="１～２日ある",1,IF('３　回答貼付シート'!AL834="３～５日ある",2,IF('３　回答貼付シート'!AL834="ほぼ毎日ある",3,))))</f>
        <v>0</v>
      </c>
      <c r="AK837" s="49">
        <f>IF('３　回答貼付シート'!AM834="ない",0,IF('３　回答貼付シート'!AM834="１～２日ある",1,IF('３　回答貼付シート'!AM834="３～５日ある",2,IF('３　回答貼付シート'!AM834="ほぼ毎日ある",3,))))</f>
        <v>0</v>
      </c>
      <c r="AL837" s="49">
        <f>'３　回答貼付シート'!$AN834</f>
        <v>0</v>
      </c>
      <c r="AM837" s="49" t="str">
        <f t="shared" si="89"/>
        <v/>
      </c>
      <c r="AN837" s="49" t="str">
        <f t="shared" si="90"/>
        <v/>
      </c>
      <c r="AO837" s="49" t="str">
        <f t="shared" si="91"/>
        <v/>
      </c>
      <c r="AP837" s="49" t="str">
        <f t="shared" si="92"/>
        <v/>
      </c>
      <c r="AQ837" s="49" t="str">
        <f t="shared" si="93"/>
        <v/>
      </c>
      <c r="AR837" t="str">
        <f t="shared" si="94"/>
        <v>0</v>
      </c>
      <c r="AT837" s="42"/>
    </row>
    <row r="838" spans="1:46">
      <c r="A838" s="49"/>
      <c r="B838" s="49">
        <f t="shared" ref="B838:B901" si="95">C838*1000+D838*100+E838</f>
        <v>0</v>
      </c>
      <c r="C838" s="49">
        <f>IF('３　回答貼付シート'!$F835&lt;&gt;0,VLOOKUP('３　回答貼付シート'!$F835,$AR$2048:$AS$2054,2,FALSE),0)</f>
        <v>0</v>
      </c>
      <c r="D838" s="49">
        <f>IF('３　回答貼付シート'!$G835&lt;&gt;0,VLOOKUP(('３　回答貼付シート'!$G835), $AR$2048:$AS$2054,2,FALSE),0)</f>
        <v>0</v>
      </c>
      <c r="E838" s="49">
        <f>'３　回答貼付シート'!$H835</f>
        <v>0</v>
      </c>
      <c r="F838" s="49">
        <f>IF(E838=0,0,VLOOKUP($B838,'２　情報入力シート'!$A$2:$E$2049,5))</f>
        <v>0</v>
      </c>
      <c r="G838" s="49">
        <f>IF('３　回答貼付シート'!I835="ない",0,IF('３　回答貼付シート'!I835="１～２日ある",1,IF('３　回答貼付シート'!I835="３～５日ある",2,IF('３　回答貼付シート'!I835="ほぼ毎日ある",3,))))</f>
        <v>0</v>
      </c>
      <c r="H838" s="49">
        <f>IF('３　回答貼付シート'!J835="ない",0,IF('３　回答貼付シート'!J835="１～２日ある",1,IF('３　回答貼付シート'!J835="３～５日ある",2,IF('３　回答貼付シート'!J835="ほぼ毎日ある",3,))))</f>
        <v>0</v>
      </c>
      <c r="I838" s="49">
        <f>IF('３　回答貼付シート'!K835="ない",0,IF('３　回答貼付シート'!K835="１～２日ある",1,IF('３　回答貼付シート'!K835="３～５日ある",2,IF('３　回答貼付シート'!K835="ほぼ毎日ある",3,))))</f>
        <v>0</v>
      </c>
      <c r="J838" s="49">
        <f>IF('３　回答貼付シート'!L835="ない",0,IF('３　回答貼付シート'!L835="１～２日ある",1,IF('３　回答貼付シート'!L835="３～５日ある",2,IF('３　回答貼付シート'!L835="ほぼ毎日ある",3,))))</f>
        <v>0</v>
      </c>
      <c r="K838" s="49">
        <f>IF('３　回答貼付シート'!M835="ない",0,IF('３　回答貼付シート'!M835="１～２日ある",1,IF('３　回答貼付シート'!M835="３～５日ある",2,IF('３　回答貼付シート'!M835="ほぼ毎日ある",3,))))</f>
        <v>0</v>
      </c>
      <c r="L838" s="49">
        <f>IF('３　回答貼付シート'!N835="ない",0,IF('３　回答貼付シート'!N835="１～２日ある",1,IF('３　回答貼付シート'!N835="３～５日ある",2,IF('３　回答貼付シート'!N835="ほぼ毎日ある",3,))))</f>
        <v>0</v>
      </c>
      <c r="M838" s="49">
        <f>IF('３　回答貼付シート'!O835="ない",0,IF('３　回答貼付シート'!O835="１～２日ある",1,IF('３　回答貼付シート'!O835="３～５日ある",2,IF('３　回答貼付シート'!O835="ほぼ毎日ある",3,))))</f>
        <v>0</v>
      </c>
      <c r="N838" s="49">
        <f>IF('３　回答貼付シート'!P835="ない",0,IF('３　回答貼付シート'!P835="１～２日ある",1,IF('３　回答貼付シート'!P835="３～５日ある",2,IF('３　回答貼付シート'!P835="ほぼ毎日ある",3,))))</f>
        <v>0</v>
      </c>
      <c r="O838" s="49">
        <f>IF('３　回答貼付シート'!Q835="ない",0,IF('３　回答貼付シート'!Q835="１～２日ある",1,IF('３　回答貼付シート'!Q835="３～５日ある",2,IF('３　回答貼付シート'!Q835="ほぼ毎日ある",3,))))</f>
        <v>0</v>
      </c>
      <c r="P838" s="49">
        <f>IF('３　回答貼付シート'!R835="ない",0,IF('３　回答貼付シート'!R835="１～２日ある",1,IF('３　回答貼付シート'!R835="３～５日ある",2,IF('３　回答貼付シート'!R835="ほぼ毎日ある",3,))))</f>
        <v>0</v>
      </c>
      <c r="Q838" s="49">
        <f>IF('３　回答貼付シート'!S835="ない",0,IF('３　回答貼付シート'!S835="１～２日ある",1,IF('３　回答貼付シート'!S835="３～５日ある",2,IF('３　回答貼付シート'!S835="ほぼ毎日ある",3,))))</f>
        <v>0</v>
      </c>
      <c r="R838" s="49">
        <f>IF('３　回答貼付シート'!T835="ない",0,IF('３　回答貼付シート'!T835="１～２日ある",1,IF('３　回答貼付シート'!T835="３～５日ある",2,IF('３　回答貼付シート'!T835="ほぼ毎日ある",3,))))</f>
        <v>0</v>
      </c>
      <c r="S838" s="49">
        <f>IF('３　回答貼付シート'!U835="ない",0,IF('３　回答貼付シート'!U835="１～２日ある",1,IF('３　回答貼付シート'!U835="３～５日ある",2,IF('３　回答貼付シート'!U835="ほぼ毎日ある",3,))))</f>
        <v>0</v>
      </c>
      <c r="T838" s="49">
        <f>IF('３　回答貼付シート'!V835="ない",0,IF('３　回答貼付シート'!V835="１～２日ある",1,IF('３　回答貼付シート'!V835="３～５日ある",2,IF('３　回答貼付シート'!V835="ほぼ毎日ある",3,))))</f>
        <v>0</v>
      </c>
      <c r="U838" s="49">
        <f>IF('３　回答貼付シート'!W835="ない",0,IF('３　回答貼付シート'!W835="１～２日ある",1,IF('３　回答貼付シート'!W835="３～５日ある",2,IF('３　回答貼付シート'!W835="ほぼ毎日ある",3,))))</f>
        <v>0</v>
      </c>
      <c r="V838" s="49">
        <f>IF('３　回答貼付シート'!X835="ない",0,IF('３　回答貼付シート'!X835="１～２日ある",1,IF('３　回答貼付シート'!X835="３～５日ある",2,IF('３　回答貼付シート'!X835="ほぼ毎日ある",3,))))</f>
        <v>0</v>
      </c>
      <c r="W838" s="49">
        <f>IF('３　回答貼付シート'!Y835="ない",0,IF('３　回答貼付シート'!Y835="１～２日ある",1,IF('３　回答貼付シート'!Y835="３～５日ある",2,IF('３　回答貼付シート'!Y835="ほぼ毎日ある",3,))))</f>
        <v>0</v>
      </c>
      <c r="X838" s="49">
        <f>IF('３　回答貼付シート'!Z835="ない",0,IF('３　回答貼付シート'!Z835="１～２日ある",1,IF('３　回答貼付シート'!Z835="３～５日ある",2,IF('３　回答貼付シート'!Z835="ほぼ毎日ある",3,))))</f>
        <v>0</v>
      </c>
      <c r="Y838" s="49">
        <f>IF('３　回答貼付シート'!AA835="ない",0,IF('３　回答貼付シート'!AA835="１～２日ある",1,IF('３　回答貼付シート'!AA835="３～５日ある",2,IF('３　回答貼付シート'!AA835="ほぼ毎日ある",3,))))</f>
        <v>0</v>
      </c>
      <c r="Z838" s="49">
        <f>IF('３　回答貼付シート'!AB835="ない",0,IF('３　回答貼付シート'!AB835="１～２日ある",1,IF('３　回答貼付シート'!AB835="３～５日ある",2,IF('３　回答貼付シート'!AB835="ほぼ毎日ある",3,))))</f>
        <v>0</v>
      </c>
      <c r="AA838" s="49">
        <f>IF('３　回答貼付シート'!AC835="ない",0,IF('３　回答貼付シート'!AC835="１～２日ある",1,IF('３　回答貼付シート'!AC835="３～５日ある",2,IF('３　回答貼付シート'!AC835="ほぼ毎日ある",3,))))</f>
        <v>0</v>
      </c>
      <c r="AB838" s="49">
        <f>IF('３　回答貼付シート'!AD835="ない",0,IF('３　回答貼付シート'!AD835="１～２日ある",1,IF('３　回答貼付シート'!AD835="３～５日ある",2,IF('３　回答貼付シート'!AD835="ほぼ毎日ある",3,))))</f>
        <v>0</v>
      </c>
      <c r="AC838" s="49">
        <f>IF('３　回答貼付シート'!AE835="ない",0,IF('３　回答貼付シート'!AE835="１～２日ある",1,IF('３　回答貼付シート'!AE835="３～５日ある",2,IF('３　回答貼付シート'!AE835="ほぼ毎日ある",3,))))</f>
        <v>0</v>
      </c>
      <c r="AD838" s="49">
        <f>IF('３　回答貼付シート'!AF835="ない",0,IF('３　回答貼付シート'!AF835="１～２日ある",1,IF('３　回答貼付シート'!AF835="３～５日ある",2,IF('３　回答貼付シート'!AF835="ほぼ毎日ある",3,))))</f>
        <v>0</v>
      </c>
      <c r="AE838" s="49">
        <f>IF('３　回答貼付シート'!AG835="ない",0,IF('３　回答貼付シート'!AG835="１～２日ある",1,IF('３　回答貼付シート'!AG835="３～５日ある",2,IF('３　回答貼付シート'!AG835="ほぼ毎日ある",3,))))</f>
        <v>0</v>
      </c>
      <c r="AF838" s="49">
        <f>IF('３　回答貼付シート'!AH835="ない",0,IF('３　回答貼付シート'!AH835="１～２日ある",1,IF('３　回答貼付シート'!AH835="３～５日ある",2,IF('３　回答貼付シート'!AH835="ほぼ毎日ある",3,))))</f>
        <v>0</v>
      </c>
      <c r="AG838" s="49">
        <f>IF('３　回答貼付シート'!AI835="ない",0,IF('３　回答貼付シート'!AI835="１～２日ある",1,IF('３　回答貼付シート'!AI835="３～５日ある",2,IF('３　回答貼付シート'!AI835="ほぼ毎日ある",3,))))</f>
        <v>0</v>
      </c>
      <c r="AH838" s="49">
        <f>IF('３　回答貼付シート'!AJ835="ない",0,IF('３　回答貼付シート'!AJ835="１～２日ある",1,IF('３　回答貼付シート'!AJ835="３～５日ある",2,IF('３　回答貼付シート'!AJ835="ほぼ毎日ある",3,))))</f>
        <v>0</v>
      </c>
      <c r="AI838" s="49">
        <f>IF('３　回答貼付シート'!AK835="ない",0,IF('３　回答貼付シート'!AK835="１～２日ある",1,IF('３　回答貼付シート'!AK835="３～５日ある",2,IF('３　回答貼付シート'!AK835="ほぼ毎日ある",3,))))</f>
        <v>0</v>
      </c>
      <c r="AJ838" s="49">
        <f>IF('３　回答貼付シート'!AL835="ない",0,IF('３　回答貼付シート'!AL835="１～２日ある",1,IF('３　回答貼付シート'!AL835="３～５日ある",2,IF('３　回答貼付シート'!AL835="ほぼ毎日ある",3,))))</f>
        <v>0</v>
      </c>
      <c r="AK838" s="49">
        <f>IF('３　回答貼付シート'!AM835="ない",0,IF('３　回答貼付シート'!AM835="１～２日ある",1,IF('３　回答貼付シート'!AM835="３～５日ある",2,IF('３　回答貼付シート'!AM835="ほぼ毎日ある",3,))))</f>
        <v>0</v>
      </c>
      <c r="AL838" s="49">
        <f>'３　回答貼付シート'!$AN835</f>
        <v>0</v>
      </c>
      <c r="AM838" s="49" t="str">
        <f t="shared" ref="AM838:AM901" si="96">IF(SUM(G838:K838)&gt;=9,"要サポ","")</f>
        <v/>
      </c>
      <c r="AN838" s="49" t="str">
        <f t="shared" ref="AN838:AN901" si="97">IF(SUM(L838:P838)&gt;=9,"要サポ","")</f>
        <v/>
      </c>
      <c r="AO838" s="49" t="str">
        <f t="shared" ref="AO838:AO901" si="98">IF(SUM(Q838:U838)&gt;=9,"要サポ","")</f>
        <v/>
      </c>
      <c r="AP838" s="49" t="str">
        <f t="shared" ref="AP838:AP901" si="99">IF(SUM(V838:Z838)&gt;=9,"要サポ","")</f>
        <v/>
      </c>
      <c r="AQ838" s="49" t="str">
        <f t="shared" ref="AQ838:AQ901" si="100">IF(COUNTIF(AM838:AP838,"要サポ")&gt;0,"要サポ","")</f>
        <v/>
      </c>
      <c r="AR838" t="str">
        <f t="shared" ref="AR838:AR901" si="101">$C838&amp;$AQ838</f>
        <v>0</v>
      </c>
      <c r="AT838" s="42"/>
    </row>
    <row r="839" spans="1:46">
      <c r="A839" s="49"/>
      <c r="B839" s="49">
        <f t="shared" si="95"/>
        <v>0</v>
      </c>
      <c r="C839" s="49">
        <f>IF('３　回答貼付シート'!$F836&lt;&gt;0,VLOOKUP('３　回答貼付シート'!$F836,$AR$2048:$AS$2054,2,FALSE),0)</f>
        <v>0</v>
      </c>
      <c r="D839" s="49">
        <f>IF('３　回答貼付シート'!$G836&lt;&gt;0,VLOOKUP(('３　回答貼付シート'!$G836), $AR$2048:$AS$2054,2,FALSE),0)</f>
        <v>0</v>
      </c>
      <c r="E839" s="49">
        <f>'３　回答貼付シート'!$H836</f>
        <v>0</v>
      </c>
      <c r="F839" s="49">
        <f>IF(E839=0,0,VLOOKUP($B839,'２　情報入力シート'!$A$2:$E$2049,5))</f>
        <v>0</v>
      </c>
      <c r="G839" s="49">
        <f>IF('３　回答貼付シート'!I836="ない",0,IF('３　回答貼付シート'!I836="１～２日ある",1,IF('３　回答貼付シート'!I836="３～５日ある",2,IF('３　回答貼付シート'!I836="ほぼ毎日ある",3,))))</f>
        <v>0</v>
      </c>
      <c r="H839" s="49">
        <f>IF('３　回答貼付シート'!J836="ない",0,IF('３　回答貼付シート'!J836="１～２日ある",1,IF('３　回答貼付シート'!J836="３～５日ある",2,IF('３　回答貼付シート'!J836="ほぼ毎日ある",3,))))</f>
        <v>0</v>
      </c>
      <c r="I839" s="49">
        <f>IF('３　回答貼付シート'!K836="ない",0,IF('３　回答貼付シート'!K836="１～２日ある",1,IF('３　回答貼付シート'!K836="３～５日ある",2,IF('３　回答貼付シート'!K836="ほぼ毎日ある",3,))))</f>
        <v>0</v>
      </c>
      <c r="J839" s="49">
        <f>IF('３　回答貼付シート'!L836="ない",0,IF('３　回答貼付シート'!L836="１～２日ある",1,IF('３　回答貼付シート'!L836="３～５日ある",2,IF('３　回答貼付シート'!L836="ほぼ毎日ある",3,))))</f>
        <v>0</v>
      </c>
      <c r="K839" s="49">
        <f>IF('３　回答貼付シート'!M836="ない",0,IF('３　回答貼付シート'!M836="１～２日ある",1,IF('３　回答貼付シート'!M836="３～５日ある",2,IF('３　回答貼付シート'!M836="ほぼ毎日ある",3,))))</f>
        <v>0</v>
      </c>
      <c r="L839" s="49">
        <f>IF('３　回答貼付シート'!N836="ない",0,IF('３　回答貼付シート'!N836="１～２日ある",1,IF('３　回答貼付シート'!N836="３～５日ある",2,IF('３　回答貼付シート'!N836="ほぼ毎日ある",3,))))</f>
        <v>0</v>
      </c>
      <c r="M839" s="49">
        <f>IF('３　回答貼付シート'!O836="ない",0,IF('３　回答貼付シート'!O836="１～２日ある",1,IF('３　回答貼付シート'!O836="３～５日ある",2,IF('３　回答貼付シート'!O836="ほぼ毎日ある",3,))))</f>
        <v>0</v>
      </c>
      <c r="N839" s="49">
        <f>IF('３　回答貼付シート'!P836="ない",0,IF('３　回答貼付シート'!P836="１～２日ある",1,IF('３　回答貼付シート'!P836="３～５日ある",2,IF('３　回答貼付シート'!P836="ほぼ毎日ある",3,))))</f>
        <v>0</v>
      </c>
      <c r="O839" s="49">
        <f>IF('３　回答貼付シート'!Q836="ない",0,IF('３　回答貼付シート'!Q836="１～２日ある",1,IF('３　回答貼付シート'!Q836="３～５日ある",2,IF('３　回答貼付シート'!Q836="ほぼ毎日ある",3,))))</f>
        <v>0</v>
      </c>
      <c r="P839" s="49">
        <f>IF('３　回答貼付シート'!R836="ない",0,IF('３　回答貼付シート'!R836="１～２日ある",1,IF('３　回答貼付シート'!R836="３～５日ある",2,IF('３　回答貼付シート'!R836="ほぼ毎日ある",3,))))</f>
        <v>0</v>
      </c>
      <c r="Q839" s="49">
        <f>IF('３　回答貼付シート'!S836="ない",0,IF('３　回答貼付シート'!S836="１～２日ある",1,IF('３　回答貼付シート'!S836="３～５日ある",2,IF('３　回答貼付シート'!S836="ほぼ毎日ある",3,))))</f>
        <v>0</v>
      </c>
      <c r="R839" s="49">
        <f>IF('３　回答貼付シート'!T836="ない",0,IF('３　回答貼付シート'!T836="１～２日ある",1,IF('３　回答貼付シート'!T836="３～５日ある",2,IF('３　回答貼付シート'!T836="ほぼ毎日ある",3,))))</f>
        <v>0</v>
      </c>
      <c r="S839" s="49">
        <f>IF('３　回答貼付シート'!U836="ない",0,IF('３　回答貼付シート'!U836="１～２日ある",1,IF('３　回答貼付シート'!U836="３～５日ある",2,IF('３　回答貼付シート'!U836="ほぼ毎日ある",3,))))</f>
        <v>0</v>
      </c>
      <c r="T839" s="49">
        <f>IF('３　回答貼付シート'!V836="ない",0,IF('３　回答貼付シート'!V836="１～２日ある",1,IF('３　回答貼付シート'!V836="３～５日ある",2,IF('３　回答貼付シート'!V836="ほぼ毎日ある",3,))))</f>
        <v>0</v>
      </c>
      <c r="U839" s="49">
        <f>IF('３　回答貼付シート'!W836="ない",0,IF('３　回答貼付シート'!W836="１～２日ある",1,IF('３　回答貼付シート'!W836="３～５日ある",2,IF('３　回答貼付シート'!W836="ほぼ毎日ある",3,))))</f>
        <v>0</v>
      </c>
      <c r="V839" s="49">
        <f>IF('３　回答貼付シート'!X836="ない",0,IF('３　回答貼付シート'!X836="１～２日ある",1,IF('３　回答貼付シート'!X836="３～５日ある",2,IF('３　回答貼付シート'!X836="ほぼ毎日ある",3,))))</f>
        <v>0</v>
      </c>
      <c r="W839" s="49">
        <f>IF('３　回答貼付シート'!Y836="ない",0,IF('３　回答貼付シート'!Y836="１～２日ある",1,IF('３　回答貼付シート'!Y836="３～５日ある",2,IF('３　回答貼付シート'!Y836="ほぼ毎日ある",3,))))</f>
        <v>0</v>
      </c>
      <c r="X839" s="49">
        <f>IF('３　回答貼付シート'!Z836="ない",0,IF('３　回答貼付シート'!Z836="１～２日ある",1,IF('３　回答貼付シート'!Z836="３～５日ある",2,IF('３　回答貼付シート'!Z836="ほぼ毎日ある",3,))))</f>
        <v>0</v>
      </c>
      <c r="Y839" s="49">
        <f>IF('３　回答貼付シート'!AA836="ない",0,IF('３　回答貼付シート'!AA836="１～２日ある",1,IF('３　回答貼付シート'!AA836="３～５日ある",2,IF('３　回答貼付シート'!AA836="ほぼ毎日ある",3,))))</f>
        <v>0</v>
      </c>
      <c r="Z839" s="49">
        <f>IF('３　回答貼付シート'!AB836="ない",0,IF('３　回答貼付シート'!AB836="１～２日ある",1,IF('３　回答貼付シート'!AB836="３～５日ある",2,IF('３　回答貼付シート'!AB836="ほぼ毎日ある",3,))))</f>
        <v>0</v>
      </c>
      <c r="AA839" s="49">
        <f>IF('３　回答貼付シート'!AC836="ない",0,IF('３　回答貼付シート'!AC836="１～２日ある",1,IF('３　回答貼付シート'!AC836="３～５日ある",2,IF('３　回答貼付シート'!AC836="ほぼ毎日ある",3,))))</f>
        <v>0</v>
      </c>
      <c r="AB839" s="49">
        <f>IF('３　回答貼付シート'!AD836="ない",0,IF('３　回答貼付シート'!AD836="１～２日ある",1,IF('３　回答貼付シート'!AD836="３～５日ある",2,IF('３　回答貼付シート'!AD836="ほぼ毎日ある",3,))))</f>
        <v>0</v>
      </c>
      <c r="AC839" s="49">
        <f>IF('３　回答貼付シート'!AE836="ない",0,IF('３　回答貼付シート'!AE836="１～２日ある",1,IF('３　回答貼付シート'!AE836="３～５日ある",2,IF('３　回答貼付シート'!AE836="ほぼ毎日ある",3,))))</f>
        <v>0</v>
      </c>
      <c r="AD839" s="49">
        <f>IF('３　回答貼付シート'!AF836="ない",0,IF('３　回答貼付シート'!AF836="１～２日ある",1,IF('３　回答貼付シート'!AF836="３～５日ある",2,IF('３　回答貼付シート'!AF836="ほぼ毎日ある",3,))))</f>
        <v>0</v>
      </c>
      <c r="AE839" s="49">
        <f>IF('３　回答貼付シート'!AG836="ない",0,IF('３　回答貼付シート'!AG836="１～２日ある",1,IF('３　回答貼付シート'!AG836="３～５日ある",2,IF('３　回答貼付シート'!AG836="ほぼ毎日ある",3,))))</f>
        <v>0</v>
      </c>
      <c r="AF839" s="49">
        <f>IF('３　回答貼付シート'!AH836="ない",0,IF('３　回答貼付シート'!AH836="１～２日ある",1,IF('３　回答貼付シート'!AH836="３～５日ある",2,IF('３　回答貼付シート'!AH836="ほぼ毎日ある",3,))))</f>
        <v>0</v>
      </c>
      <c r="AG839" s="49">
        <f>IF('３　回答貼付シート'!AI836="ない",0,IF('３　回答貼付シート'!AI836="１～２日ある",1,IF('３　回答貼付シート'!AI836="３～５日ある",2,IF('３　回答貼付シート'!AI836="ほぼ毎日ある",3,))))</f>
        <v>0</v>
      </c>
      <c r="AH839" s="49">
        <f>IF('３　回答貼付シート'!AJ836="ない",0,IF('３　回答貼付シート'!AJ836="１～２日ある",1,IF('３　回答貼付シート'!AJ836="３～５日ある",2,IF('３　回答貼付シート'!AJ836="ほぼ毎日ある",3,))))</f>
        <v>0</v>
      </c>
      <c r="AI839" s="49">
        <f>IF('３　回答貼付シート'!AK836="ない",0,IF('３　回答貼付シート'!AK836="１～２日ある",1,IF('３　回答貼付シート'!AK836="３～５日ある",2,IF('３　回答貼付シート'!AK836="ほぼ毎日ある",3,))))</f>
        <v>0</v>
      </c>
      <c r="AJ839" s="49">
        <f>IF('３　回答貼付シート'!AL836="ない",0,IF('３　回答貼付シート'!AL836="１～２日ある",1,IF('３　回答貼付シート'!AL836="３～５日ある",2,IF('３　回答貼付シート'!AL836="ほぼ毎日ある",3,))))</f>
        <v>0</v>
      </c>
      <c r="AK839" s="49">
        <f>IF('３　回答貼付シート'!AM836="ない",0,IF('３　回答貼付シート'!AM836="１～２日ある",1,IF('３　回答貼付シート'!AM836="３～５日ある",2,IF('３　回答貼付シート'!AM836="ほぼ毎日ある",3,))))</f>
        <v>0</v>
      </c>
      <c r="AL839" s="49">
        <f>'３　回答貼付シート'!$AN836</f>
        <v>0</v>
      </c>
      <c r="AM839" s="49" t="str">
        <f t="shared" si="96"/>
        <v/>
      </c>
      <c r="AN839" s="49" t="str">
        <f t="shared" si="97"/>
        <v/>
      </c>
      <c r="AO839" s="49" t="str">
        <f t="shared" si="98"/>
        <v/>
      </c>
      <c r="AP839" s="49" t="str">
        <f t="shared" si="99"/>
        <v/>
      </c>
      <c r="AQ839" s="49" t="str">
        <f t="shared" si="100"/>
        <v/>
      </c>
      <c r="AR839" t="str">
        <f t="shared" si="101"/>
        <v>0</v>
      </c>
      <c r="AT839" s="42"/>
    </row>
    <row r="840" spans="1:46">
      <c r="A840" s="49"/>
      <c r="B840" s="49">
        <f t="shared" si="95"/>
        <v>0</v>
      </c>
      <c r="C840" s="49">
        <f>IF('３　回答貼付シート'!$F837&lt;&gt;0,VLOOKUP('３　回答貼付シート'!$F837,$AR$2048:$AS$2054,2,FALSE),0)</f>
        <v>0</v>
      </c>
      <c r="D840" s="49">
        <f>IF('３　回答貼付シート'!$G837&lt;&gt;0,VLOOKUP(('３　回答貼付シート'!$G837), $AR$2048:$AS$2054,2,FALSE),0)</f>
        <v>0</v>
      </c>
      <c r="E840" s="49">
        <f>'３　回答貼付シート'!$H837</f>
        <v>0</v>
      </c>
      <c r="F840" s="49">
        <f>IF(E840=0,0,VLOOKUP($B840,'２　情報入力シート'!$A$2:$E$2049,5))</f>
        <v>0</v>
      </c>
      <c r="G840" s="49">
        <f>IF('３　回答貼付シート'!I837="ない",0,IF('３　回答貼付シート'!I837="１～２日ある",1,IF('３　回答貼付シート'!I837="３～５日ある",2,IF('３　回答貼付シート'!I837="ほぼ毎日ある",3,))))</f>
        <v>0</v>
      </c>
      <c r="H840" s="49">
        <f>IF('３　回答貼付シート'!J837="ない",0,IF('３　回答貼付シート'!J837="１～２日ある",1,IF('３　回答貼付シート'!J837="３～５日ある",2,IF('３　回答貼付シート'!J837="ほぼ毎日ある",3,))))</f>
        <v>0</v>
      </c>
      <c r="I840" s="49">
        <f>IF('３　回答貼付シート'!K837="ない",0,IF('３　回答貼付シート'!K837="１～２日ある",1,IF('３　回答貼付シート'!K837="３～５日ある",2,IF('３　回答貼付シート'!K837="ほぼ毎日ある",3,))))</f>
        <v>0</v>
      </c>
      <c r="J840" s="49">
        <f>IF('３　回答貼付シート'!L837="ない",0,IF('３　回答貼付シート'!L837="１～２日ある",1,IF('３　回答貼付シート'!L837="３～５日ある",2,IF('３　回答貼付シート'!L837="ほぼ毎日ある",3,))))</f>
        <v>0</v>
      </c>
      <c r="K840" s="49">
        <f>IF('３　回答貼付シート'!M837="ない",0,IF('３　回答貼付シート'!M837="１～２日ある",1,IF('３　回答貼付シート'!M837="３～５日ある",2,IF('３　回答貼付シート'!M837="ほぼ毎日ある",3,))))</f>
        <v>0</v>
      </c>
      <c r="L840" s="49">
        <f>IF('３　回答貼付シート'!N837="ない",0,IF('３　回答貼付シート'!N837="１～２日ある",1,IF('３　回答貼付シート'!N837="３～５日ある",2,IF('３　回答貼付シート'!N837="ほぼ毎日ある",3,))))</f>
        <v>0</v>
      </c>
      <c r="M840" s="49">
        <f>IF('３　回答貼付シート'!O837="ない",0,IF('３　回答貼付シート'!O837="１～２日ある",1,IF('３　回答貼付シート'!O837="３～５日ある",2,IF('３　回答貼付シート'!O837="ほぼ毎日ある",3,))))</f>
        <v>0</v>
      </c>
      <c r="N840" s="49">
        <f>IF('３　回答貼付シート'!P837="ない",0,IF('３　回答貼付シート'!P837="１～２日ある",1,IF('３　回答貼付シート'!P837="３～５日ある",2,IF('３　回答貼付シート'!P837="ほぼ毎日ある",3,))))</f>
        <v>0</v>
      </c>
      <c r="O840" s="49">
        <f>IF('３　回答貼付シート'!Q837="ない",0,IF('３　回答貼付シート'!Q837="１～２日ある",1,IF('３　回答貼付シート'!Q837="３～５日ある",2,IF('３　回答貼付シート'!Q837="ほぼ毎日ある",3,))))</f>
        <v>0</v>
      </c>
      <c r="P840" s="49">
        <f>IF('３　回答貼付シート'!R837="ない",0,IF('３　回答貼付シート'!R837="１～２日ある",1,IF('３　回答貼付シート'!R837="３～５日ある",2,IF('３　回答貼付シート'!R837="ほぼ毎日ある",3,))))</f>
        <v>0</v>
      </c>
      <c r="Q840" s="49">
        <f>IF('３　回答貼付シート'!S837="ない",0,IF('３　回答貼付シート'!S837="１～２日ある",1,IF('３　回答貼付シート'!S837="３～５日ある",2,IF('３　回答貼付シート'!S837="ほぼ毎日ある",3,))))</f>
        <v>0</v>
      </c>
      <c r="R840" s="49">
        <f>IF('３　回答貼付シート'!T837="ない",0,IF('３　回答貼付シート'!T837="１～２日ある",1,IF('３　回答貼付シート'!T837="３～５日ある",2,IF('３　回答貼付シート'!T837="ほぼ毎日ある",3,))))</f>
        <v>0</v>
      </c>
      <c r="S840" s="49">
        <f>IF('３　回答貼付シート'!U837="ない",0,IF('３　回答貼付シート'!U837="１～２日ある",1,IF('３　回答貼付シート'!U837="３～５日ある",2,IF('３　回答貼付シート'!U837="ほぼ毎日ある",3,))))</f>
        <v>0</v>
      </c>
      <c r="T840" s="49">
        <f>IF('３　回答貼付シート'!V837="ない",0,IF('３　回答貼付シート'!V837="１～２日ある",1,IF('３　回答貼付シート'!V837="３～５日ある",2,IF('３　回答貼付シート'!V837="ほぼ毎日ある",3,))))</f>
        <v>0</v>
      </c>
      <c r="U840" s="49">
        <f>IF('３　回答貼付シート'!W837="ない",0,IF('３　回答貼付シート'!W837="１～２日ある",1,IF('３　回答貼付シート'!W837="３～５日ある",2,IF('３　回答貼付シート'!W837="ほぼ毎日ある",3,))))</f>
        <v>0</v>
      </c>
      <c r="V840" s="49">
        <f>IF('３　回答貼付シート'!X837="ない",0,IF('３　回答貼付シート'!X837="１～２日ある",1,IF('３　回答貼付シート'!X837="３～５日ある",2,IF('３　回答貼付シート'!X837="ほぼ毎日ある",3,))))</f>
        <v>0</v>
      </c>
      <c r="W840" s="49">
        <f>IF('３　回答貼付シート'!Y837="ない",0,IF('３　回答貼付シート'!Y837="１～２日ある",1,IF('３　回答貼付シート'!Y837="３～５日ある",2,IF('３　回答貼付シート'!Y837="ほぼ毎日ある",3,))))</f>
        <v>0</v>
      </c>
      <c r="X840" s="49">
        <f>IF('３　回答貼付シート'!Z837="ない",0,IF('３　回答貼付シート'!Z837="１～２日ある",1,IF('３　回答貼付シート'!Z837="３～５日ある",2,IF('３　回答貼付シート'!Z837="ほぼ毎日ある",3,))))</f>
        <v>0</v>
      </c>
      <c r="Y840" s="49">
        <f>IF('３　回答貼付シート'!AA837="ない",0,IF('３　回答貼付シート'!AA837="１～２日ある",1,IF('３　回答貼付シート'!AA837="３～５日ある",2,IF('３　回答貼付シート'!AA837="ほぼ毎日ある",3,))))</f>
        <v>0</v>
      </c>
      <c r="Z840" s="49">
        <f>IF('３　回答貼付シート'!AB837="ない",0,IF('３　回答貼付シート'!AB837="１～２日ある",1,IF('３　回答貼付シート'!AB837="３～５日ある",2,IF('３　回答貼付シート'!AB837="ほぼ毎日ある",3,))))</f>
        <v>0</v>
      </c>
      <c r="AA840" s="49">
        <f>IF('３　回答貼付シート'!AC837="ない",0,IF('３　回答貼付シート'!AC837="１～２日ある",1,IF('３　回答貼付シート'!AC837="３～５日ある",2,IF('３　回答貼付シート'!AC837="ほぼ毎日ある",3,))))</f>
        <v>0</v>
      </c>
      <c r="AB840" s="49">
        <f>IF('３　回答貼付シート'!AD837="ない",0,IF('３　回答貼付シート'!AD837="１～２日ある",1,IF('３　回答貼付シート'!AD837="３～５日ある",2,IF('３　回答貼付シート'!AD837="ほぼ毎日ある",3,))))</f>
        <v>0</v>
      </c>
      <c r="AC840" s="49">
        <f>IF('３　回答貼付シート'!AE837="ない",0,IF('３　回答貼付シート'!AE837="１～２日ある",1,IF('３　回答貼付シート'!AE837="３～５日ある",2,IF('３　回答貼付シート'!AE837="ほぼ毎日ある",3,))))</f>
        <v>0</v>
      </c>
      <c r="AD840" s="49">
        <f>IF('３　回答貼付シート'!AF837="ない",0,IF('３　回答貼付シート'!AF837="１～２日ある",1,IF('３　回答貼付シート'!AF837="３～５日ある",2,IF('３　回答貼付シート'!AF837="ほぼ毎日ある",3,))))</f>
        <v>0</v>
      </c>
      <c r="AE840" s="49">
        <f>IF('３　回答貼付シート'!AG837="ない",0,IF('３　回答貼付シート'!AG837="１～２日ある",1,IF('３　回答貼付シート'!AG837="３～５日ある",2,IF('３　回答貼付シート'!AG837="ほぼ毎日ある",3,))))</f>
        <v>0</v>
      </c>
      <c r="AF840" s="49">
        <f>IF('３　回答貼付シート'!AH837="ない",0,IF('３　回答貼付シート'!AH837="１～２日ある",1,IF('３　回答貼付シート'!AH837="３～５日ある",2,IF('３　回答貼付シート'!AH837="ほぼ毎日ある",3,))))</f>
        <v>0</v>
      </c>
      <c r="AG840" s="49">
        <f>IF('３　回答貼付シート'!AI837="ない",0,IF('３　回答貼付シート'!AI837="１～２日ある",1,IF('３　回答貼付シート'!AI837="３～５日ある",2,IF('３　回答貼付シート'!AI837="ほぼ毎日ある",3,))))</f>
        <v>0</v>
      </c>
      <c r="AH840" s="49">
        <f>IF('３　回答貼付シート'!AJ837="ない",0,IF('３　回答貼付シート'!AJ837="１～２日ある",1,IF('３　回答貼付シート'!AJ837="３～５日ある",2,IF('３　回答貼付シート'!AJ837="ほぼ毎日ある",3,))))</f>
        <v>0</v>
      </c>
      <c r="AI840" s="49">
        <f>IF('３　回答貼付シート'!AK837="ない",0,IF('３　回答貼付シート'!AK837="１～２日ある",1,IF('３　回答貼付シート'!AK837="３～５日ある",2,IF('３　回答貼付シート'!AK837="ほぼ毎日ある",3,))))</f>
        <v>0</v>
      </c>
      <c r="AJ840" s="49">
        <f>IF('３　回答貼付シート'!AL837="ない",0,IF('３　回答貼付シート'!AL837="１～２日ある",1,IF('３　回答貼付シート'!AL837="３～５日ある",2,IF('３　回答貼付シート'!AL837="ほぼ毎日ある",3,))))</f>
        <v>0</v>
      </c>
      <c r="AK840" s="49">
        <f>IF('３　回答貼付シート'!AM837="ない",0,IF('３　回答貼付シート'!AM837="１～２日ある",1,IF('３　回答貼付シート'!AM837="３～５日ある",2,IF('３　回答貼付シート'!AM837="ほぼ毎日ある",3,))))</f>
        <v>0</v>
      </c>
      <c r="AL840" s="49">
        <f>'３　回答貼付シート'!$AN837</f>
        <v>0</v>
      </c>
      <c r="AM840" s="49" t="str">
        <f t="shared" si="96"/>
        <v/>
      </c>
      <c r="AN840" s="49" t="str">
        <f t="shared" si="97"/>
        <v/>
      </c>
      <c r="AO840" s="49" t="str">
        <f t="shared" si="98"/>
        <v/>
      </c>
      <c r="AP840" s="49" t="str">
        <f t="shared" si="99"/>
        <v/>
      </c>
      <c r="AQ840" s="49" t="str">
        <f t="shared" si="100"/>
        <v/>
      </c>
      <c r="AR840" t="str">
        <f t="shared" si="101"/>
        <v>0</v>
      </c>
      <c r="AT840" s="42"/>
    </row>
    <row r="841" spans="1:46">
      <c r="A841" s="49"/>
      <c r="B841" s="49">
        <f t="shared" si="95"/>
        <v>0</v>
      </c>
      <c r="C841" s="49">
        <f>IF('３　回答貼付シート'!$F838&lt;&gt;0,VLOOKUP('３　回答貼付シート'!$F838,$AR$2048:$AS$2054,2,FALSE),0)</f>
        <v>0</v>
      </c>
      <c r="D841" s="49">
        <f>IF('３　回答貼付シート'!$G838&lt;&gt;0,VLOOKUP(('３　回答貼付シート'!$G838), $AR$2048:$AS$2054,2,FALSE),0)</f>
        <v>0</v>
      </c>
      <c r="E841" s="49">
        <f>'３　回答貼付シート'!$H838</f>
        <v>0</v>
      </c>
      <c r="F841" s="49">
        <f>IF(E841=0,0,VLOOKUP($B841,'２　情報入力シート'!$A$2:$E$2049,5))</f>
        <v>0</v>
      </c>
      <c r="G841" s="49">
        <f>IF('３　回答貼付シート'!I838="ない",0,IF('３　回答貼付シート'!I838="１～２日ある",1,IF('３　回答貼付シート'!I838="３～５日ある",2,IF('３　回答貼付シート'!I838="ほぼ毎日ある",3,))))</f>
        <v>0</v>
      </c>
      <c r="H841" s="49">
        <f>IF('３　回答貼付シート'!J838="ない",0,IF('３　回答貼付シート'!J838="１～２日ある",1,IF('３　回答貼付シート'!J838="３～５日ある",2,IF('３　回答貼付シート'!J838="ほぼ毎日ある",3,))))</f>
        <v>0</v>
      </c>
      <c r="I841" s="49">
        <f>IF('３　回答貼付シート'!K838="ない",0,IF('３　回答貼付シート'!K838="１～２日ある",1,IF('３　回答貼付シート'!K838="３～５日ある",2,IF('３　回答貼付シート'!K838="ほぼ毎日ある",3,))))</f>
        <v>0</v>
      </c>
      <c r="J841" s="49">
        <f>IF('３　回答貼付シート'!L838="ない",0,IF('３　回答貼付シート'!L838="１～２日ある",1,IF('３　回答貼付シート'!L838="３～５日ある",2,IF('３　回答貼付シート'!L838="ほぼ毎日ある",3,))))</f>
        <v>0</v>
      </c>
      <c r="K841" s="49">
        <f>IF('３　回答貼付シート'!M838="ない",0,IF('３　回答貼付シート'!M838="１～２日ある",1,IF('３　回答貼付シート'!M838="３～５日ある",2,IF('３　回答貼付シート'!M838="ほぼ毎日ある",3,))))</f>
        <v>0</v>
      </c>
      <c r="L841" s="49">
        <f>IF('３　回答貼付シート'!N838="ない",0,IF('３　回答貼付シート'!N838="１～２日ある",1,IF('３　回答貼付シート'!N838="３～５日ある",2,IF('３　回答貼付シート'!N838="ほぼ毎日ある",3,))))</f>
        <v>0</v>
      </c>
      <c r="M841" s="49">
        <f>IF('３　回答貼付シート'!O838="ない",0,IF('３　回答貼付シート'!O838="１～２日ある",1,IF('３　回答貼付シート'!O838="３～５日ある",2,IF('３　回答貼付シート'!O838="ほぼ毎日ある",3,))))</f>
        <v>0</v>
      </c>
      <c r="N841" s="49">
        <f>IF('３　回答貼付シート'!P838="ない",0,IF('３　回答貼付シート'!P838="１～２日ある",1,IF('３　回答貼付シート'!P838="３～５日ある",2,IF('３　回答貼付シート'!P838="ほぼ毎日ある",3,))))</f>
        <v>0</v>
      </c>
      <c r="O841" s="49">
        <f>IF('３　回答貼付シート'!Q838="ない",0,IF('３　回答貼付シート'!Q838="１～２日ある",1,IF('３　回答貼付シート'!Q838="３～５日ある",2,IF('３　回答貼付シート'!Q838="ほぼ毎日ある",3,))))</f>
        <v>0</v>
      </c>
      <c r="P841" s="49">
        <f>IF('３　回答貼付シート'!R838="ない",0,IF('３　回答貼付シート'!R838="１～２日ある",1,IF('３　回答貼付シート'!R838="３～５日ある",2,IF('３　回答貼付シート'!R838="ほぼ毎日ある",3,))))</f>
        <v>0</v>
      </c>
      <c r="Q841" s="49">
        <f>IF('３　回答貼付シート'!S838="ない",0,IF('３　回答貼付シート'!S838="１～２日ある",1,IF('３　回答貼付シート'!S838="３～５日ある",2,IF('３　回答貼付シート'!S838="ほぼ毎日ある",3,))))</f>
        <v>0</v>
      </c>
      <c r="R841" s="49">
        <f>IF('３　回答貼付シート'!T838="ない",0,IF('３　回答貼付シート'!T838="１～２日ある",1,IF('３　回答貼付シート'!T838="３～５日ある",2,IF('３　回答貼付シート'!T838="ほぼ毎日ある",3,))))</f>
        <v>0</v>
      </c>
      <c r="S841" s="49">
        <f>IF('３　回答貼付シート'!U838="ない",0,IF('３　回答貼付シート'!U838="１～２日ある",1,IF('３　回答貼付シート'!U838="３～５日ある",2,IF('３　回答貼付シート'!U838="ほぼ毎日ある",3,))))</f>
        <v>0</v>
      </c>
      <c r="T841" s="49">
        <f>IF('３　回答貼付シート'!V838="ない",0,IF('３　回答貼付シート'!V838="１～２日ある",1,IF('３　回答貼付シート'!V838="３～５日ある",2,IF('３　回答貼付シート'!V838="ほぼ毎日ある",3,))))</f>
        <v>0</v>
      </c>
      <c r="U841" s="49">
        <f>IF('３　回答貼付シート'!W838="ない",0,IF('３　回答貼付シート'!W838="１～２日ある",1,IF('３　回答貼付シート'!W838="３～５日ある",2,IF('３　回答貼付シート'!W838="ほぼ毎日ある",3,))))</f>
        <v>0</v>
      </c>
      <c r="V841" s="49">
        <f>IF('３　回答貼付シート'!X838="ない",0,IF('３　回答貼付シート'!X838="１～２日ある",1,IF('３　回答貼付シート'!X838="３～５日ある",2,IF('３　回答貼付シート'!X838="ほぼ毎日ある",3,))))</f>
        <v>0</v>
      </c>
      <c r="W841" s="49">
        <f>IF('３　回答貼付シート'!Y838="ない",0,IF('３　回答貼付シート'!Y838="１～２日ある",1,IF('３　回答貼付シート'!Y838="３～５日ある",2,IF('３　回答貼付シート'!Y838="ほぼ毎日ある",3,))))</f>
        <v>0</v>
      </c>
      <c r="X841" s="49">
        <f>IF('３　回答貼付シート'!Z838="ない",0,IF('３　回答貼付シート'!Z838="１～２日ある",1,IF('３　回答貼付シート'!Z838="３～５日ある",2,IF('３　回答貼付シート'!Z838="ほぼ毎日ある",3,))))</f>
        <v>0</v>
      </c>
      <c r="Y841" s="49">
        <f>IF('３　回答貼付シート'!AA838="ない",0,IF('３　回答貼付シート'!AA838="１～２日ある",1,IF('３　回答貼付シート'!AA838="３～５日ある",2,IF('３　回答貼付シート'!AA838="ほぼ毎日ある",3,))))</f>
        <v>0</v>
      </c>
      <c r="Z841" s="49">
        <f>IF('３　回答貼付シート'!AB838="ない",0,IF('３　回答貼付シート'!AB838="１～２日ある",1,IF('３　回答貼付シート'!AB838="３～５日ある",2,IF('３　回答貼付シート'!AB838="ほぼ毎日ある",3,))))</f>
        <v>0</v>
      </c>
      <c r="AA841" s="49">
        <f>IF('３　回答貼付シート'!AC838="ない",0,IF('３　回答貼付シート'!AC838="１～２日ある",1,IF('３　回答貼付シート'!AC838="３～５日ある",2,IF('３　回答貼付シート'!AC838="ほぼ毎日ある",3,))))</f>
        <v>0</v>
      </c>
      <c r="AB841" s="49">
        <f>IF('３　回答貼付シート'!AD838="ない",0,IF('３　回答貼付シート'!AD838="１～２日ある",1,IF('３　回答貼付シート'!AD838="３～５日ある",2,IF('３　回答貼付シート'!AD838="ほぼ毎日ある",3,))))</f>
        <v>0</v>
      </c>
      <c r="AC841" s="49">
        <f>IF('３　回答貼付シート'!AE838="ない",0,IF('３　回答貼付シート'!AE838="１～２日ある",1,IF('３　回答貼付シート'!AE838="３～５日ある",2,IF('３　回答貼付シート'!AE838="ほぼ毎日ある",3,))))</f>
        <v>0</v>
      </c>
      <c r="AD841" s="49">
        <f>IF('３　回答貼付シート'!AF838="ない",0,IF('３　回答貼付シート'!AF838="１～２日ある",1,IF('３　回答貼付シート'!AF838="３～５日ある",2,IF('３　回答貼付シート'!AF838="ほぼ毎日ある",3,))))</f>
        <v>0</v>
      </c>
      <c r="AE841" s="49">
        <f>IF('３　回答貼付シート'!AG838="ない",0,IF('３　回答貼付シート'!AG838="１～２日ある",1,IF('３　回答貼付シート'!AG838="３～５日ある",2,IF('３　回答貼付シート'!AG838="ほぼ毎日ある",3,))))</f>
        <v>0</v>
      </c>
      <c r="AF841" s="49">
        <f>IF('３　回答貼付シート'!AH838="ない",0,IF('３　回答貼付シート'!AH838="１～２日ある",1,IF('３　回答貼付シート'!AH838="３～５日ある",2,IF('３　回答貼付シート'!AH838="ほぼ毎日ある",3,))))</f>
        <v>0</v>
      </c>
      <c r="AG841" s="49">
        <f>IF('３　回答貼付シート'!AI838="ない",0,IF('３　回答貼付シート'!AI838="１～２日ある",1,IF('３　回答貼付シート'!AI838="３～５日ある",2,IF('３　回答貼付シート'!AI838="ほぼ毎日ある",3,))))</f>
        <v>0</v>
      </c>
      <c r="AH841" s="49">
        <f>IF('３　回答貼付シート'!AJ838="ない",0,IF('３　回答貼付シート'!AJ838="１～２日ある",1,IF('３　回答貼付シート'!AJ838="３～５日ある",2,IF('３　回答貼付シート'!AJ838="ほぼ毎日ある",3,))))</f>
        <v>0</v>
      </c>
      <c r="AI841" s="49">
        <f>IF('３　回答貼付シート'!AK838="ない",0,IF('３　回答貼付シート'!AK838="１～２日ある",1,IF('３　回答貼付シート'!AK838="３～５日ある",2,IF('３　回答貼付シート'!AK838="ほぼ毎日ある",3,))))</f>
        <v>0</v>
      </c>
      <c r="AJ841" s="49">
        <f>IF('３　回答貼付シート'!AL838="ない",0,IF('３　回答貼付シート'!AL838="１～２日ある",1,IF('３　回答貼付シート'!AL838="３～５日ある",2,IF('３　回答貼付シート'!AL838="ほぼ毎日ある",3,))))</f>
        <v>0</v>
      </c>
      <c r="AK841" s="49">
        <f>IF('３　回答貼付シート'!AM838="ない",0,IF('３　回答貼付シート'!AM838="１～２日ある",1,IF('３　回答貼付シート'!AM838="３～５日ある",2,IF('３　回答貼付シート'!AM838="ほぼ毎日ある",3,))))</f>
        <v>0</v>
      </c>
      <c r="AL841" s="49">
        <f>'３　回答貼付シート'!$AN838</f>
        <v>0</v>
      </c>
      <c r="AM841" s="49" t="str">
        <f t="shared" si="96"/>
        <v/>
      </c>
      <c r="AN841" s="49" t="str">
        <f t="shared" si="97"/>
        <v/>
      </c>
      <c r="AO841" s="49" t="str">
        <f t="shared" si="98"/>
        <v/>
      </c>
      <c r="AP841" s="49" t="str">
        <f t="shared" si="99"/>
        <v/>
      </c>
      <c r="AQ841" s="49" t="str">
        <f t="shared" si="100"/>
        <v/>
      </c>
      <c r="AR841" t="str">
        <f t="shared" si="101"/>
        <v>0</v>
      </c>
      <c r="AT841" s="42"/>
    </row>
    <row r="842" spans="1:46">
      <c r="A842" s="49"/>
      <c r="B842" s="49">
        <f t="shared" si="95"/>
        <v>0</v>
      </c>
      <c r="C842" s="49">
        <f>IF('３　回答貼付シート'!$F839&lt;&gt;0,VLOOKUP('３　回答貼付シート'!$F839,$AR$2048:$AS$2054,2,FALSE),0)</f>
        <v>0</v>
      </c>
      <c r="D842" s="49">
        <f>IF('３　回答貼付シート'!$G839&lt;&gt;0,VLOOKUP(('３　回答貼付シート'!$G839), $AR$2048:$AS$2054,2,FALSE),0)</f>
        <v>0</v>
      </c>
      <c r="E842" s="49">
        <f>'３　回答貼付シート'!$H839</f>
        <v>0</v>
      </c>
      <c r="F842" s="49">
        <f>IF(E842=0,0,VLOOKUP($B842,'２　情報入力シート'!$A$2:$E$2049,5))</f>
        <v>0</v>
      </c>
      <c r="G842" s="49">
        <f>IF('３　回答貼付シート'!I839="ない",0,IF('３　回答貼付シート'!I839="１～２日ある",1,IF('３　回答貼付シート'!I839="３～５日ある",2,IF('３　回答貼付シート'!I839="ほぼ毎日ある",3,))))</f>
        <v>0</v>
      </c>
      <c r="H842" s="49">
        <f>IF('３　回答貼付シート'!J839="ない",0,IF('３　回答貼付シート'!J839="１～２日ある",1,IF('３　回答貼付シート'!J839="３～５日ある",2,IF('３　回答貼付シート'!J839="ほぼ毎日ある",3,))))</f>
        <v>0</v>
      </c>
      <c r="I842" s="49">
        <f>IF('３　回答貼付シート'!K839="ない",0,IF('３　回答貼付シート'!K839="１～２日ある",1,IF('３　回答貼付シート'!K839="３～５日ある",2,IF('３　回答貼付シート'!K839="ほぼ毎日ある",3,))))</f>
        <v>0</v>
      </c>
      <c r="J842" s="49">
        <f>IF('３　回答貼付シート'!L839="ない",0,IF('３　回答貼付シート'!L839="１～２日ある",1,IF('３　回答貼付シート'!L839="３～５日ある",2,IF('３　回答貼付シート'!L839="ほぼ毎日ある",3,))))</f>
        <v>0</v>
      </c>
      <c r="K842" s="49">
        <f>IF('３　回答貼付シート'!M839="ない",0,IF('３　回答貼付シート'!M839="１～２日ある",1,IF('３　回答貼付シート'!M839="３～５日ある",2,IF('３　回答貼付シート'!M839="ほぼ毎日ある",3,))))</f>
        <v>0</v>
      </c>
      <c r="L842" s="49">
        <f>IF('３　回答貼付シート'!N839="ない",0,IF('３　回答貼付シート'!N839="１～２日ある",1,IF('３　回答貼付シート'!N839="３～５日ある",2,IF('３　回答貼付シート'!N839="ほぼ毎日ある",3,))))</f>
        <v>0</v>
      </c>
      <c r="M842" s="49">
        <f>IF('３　回答貼付シート'!O839="ない",0,IF('３　回答貼付シート'!O839="１～２日ある",1,IF('３　回答貼付シート'!O839="３～５日ある",2,IF('３　回答貼付シート'!O839="ほぼ毎日ある",3,))))</f>
        <v>0</v>
      </c>
      <c r="N842" s="49">
        <f>IF('３　回答貼付シート'!P839="ない",0,IF('３　回答貼付シート'!P839="１～２日ある",1,IF('３　回答貼付シート'!P839="３～５日ある",2,IF('３　回答貼付シート'!P839="ほぼ毎日ある",3,))))</f>
        <v>0</v>
      </c>
      <c r="O842" s="49">
        <f>IF('３　回答貼付シート'!Q839="ない",0,IF('３　回答貼付シート'!Q839="１～２日ある",1,IF('３　回答貼付シート'!Q839="３～５日ある",2,IF('３　回答貼付シート'!Q839="ほぼ毎日ある",3,))))</f>
        <v>0</v>
      </c>
      <c r="P842" s="49">
        <f>IF('３　回答貼付シート'!R839="ない",0,IF('３　回答貼付シート'!R839="１～２日ある",1,IF('３　回答貼付シート'!R839="３～５日ある",2,IF('３　回答貼付シート'!R839="ほぼ毎日ある",3,))))</f>
        <v>0</v>
      </c>
      <c r="Q842" s="49">
        <f>IF('３　回答貼付シート'!S839="ない",0,IF('３　回答貼付シート'!S839="１～２日ある",1,IF('３　回答貼付シート'!S839="３～５日ある",2,IF('３　回答貼付シート'!S839="ほぼ毎日ある",3,))))</f>
        <v>0</v>
      </c>
      <c r="R842" s="49">
        <f>IF('３　回答貼付シート'!T839="ない",0,IF('３　回答貼付シート'!T839="１～２日ある",1,IF('３　回答貼付シート'!T839="３～５日ある",2,IF('３　回答貼付シート'!T839="ほぼ毎日ある",3,))))</f>
        <v>0</v>
      </c>
      <c r="S842" s="49">
        <f>IF('３　回答貼付シート'!U839="ない",0,IF('３　回答貼付シート'!U839="１～２日ある",1,IF('３　回答貼付シート'!U839="３～５日ある",2,IF('３　回答貼付シート'!U839="ほぼ毎日ある",3,))))</f>
        <v>0</v>
      </c>
      <c r="T842" s="49">
        <f>IF('３　回答貼付シート'!V839="ない",0,IF('３　回答貼付シート'!V839="１～２日ある",1,IF('３　回答貼付シート'!V839="３～５日ある",2,IF('３　回答貼付シート'!V839="ほぼ毎日ある",3,))))</f>
        <v>0</v>
      </c>
      <c r="U842" s="49">
        <f>IF('３　回答貼付シート'!W839="ない",0,IF('３　回答貼付シート'!W839="１～２日ある",1,IF('３　回答貼付シート'!W839="３～５日ある",2,IF('３　回答貼付シート'!W839="ほぼ毎日ある",3,))))</f>
        <v>0</v>
      </c>
      <c r="V842" s="49">
        <f>IF('３　回答貼付シート'!X839="ない",0,IF('３　回答貼付シート'!X839="１～２日ある",1,IF('３　回答貼付シート'!X839="３～５日ある",2,IF('３　回答貼付シート'!X839="ほぼ毎日ある",3,))))</f>
        <v>0</v>
      </c>
      <c r="W842" s="49">
        <f>IF('３　回答貼付シート'!Y839="ない",0,IF('３　回答貼付シート'!Y839="１～２日ある",1,IF('３　回答貼付シート'!Y839="３～５日ある",2,IF('３　回答貼付シート'!Y839="ほぼ毎日ある",3,))))</f>
        <v>0</v>
      </c>
      <c r="X842" s="49">
        <f>IF('３　回答貼付シート'!Z839="ない",0,IF('３　回答貼付シート'!Z839="１～２日ある",1,IF('３　回答貼付シート'!Z839="３～５日ある",2,IF('３　回答貼付シート'!Z839="ほぼ毎日ある",3,))))</f>
        <v>0</v>
      </c>
      <c r="Y842" s="49">
        <f>IF('３　回答貼付シート'!AA839="ない",0,IF('３　回答貼付シート'!AA839="１～２日ある",1,IF('３　回答貼付シート'!AA839="３～５日ある",2,IF('３　回答貼付シート'!AA839="ほぼ毎日ある",3,))))</f>
        <v>0</v>
      </c>
      <c r="Z842" s="49">
        <f>IF('３　回答貼付シート'!AB839="ない",0,IF('３　回答貼付シート'!AB839="１～２日ある",1,IF('３　回答貼付シート'!AB839="３～５日ある",2,IF('３　回答貼付シート'!AB839="ほぼ毎日ある",3,))))</f>
        <v>0</v>
      </c>
      <c r="AA842" s="49">
        <f>IF('３　回答貼付シート'!AC839="ない",0,IF('３　回答貼付シート'!AC839="１～２日ある",1,IF('３　回答貼付シート'!AC839="３～５日ある",2,IF('３　回答貼付シート'!AC839="ほぼ毎日ある",3,))))</f>
        <v>0</v>
      </c>
      <c r="AB842" s="49">
        <f>IF('３　回答貼付シート'!AD839="ない",0,IF('３　回答貼付シート'!AD839="１～２日ある",1,IF('３　回答貼付シート'!AD839="３～５日ある",2,IF('３　回答貼付シート'!AD839="ほぼ毎日ある",3,))))</f>
        <v>0</v>
      </c>
      <c r="AC842" s="49">
        <f>IF('３　回答貼付シート'!AE839="ない",0,IF('３　回答貼付シート'!AE839="１～２日ある",1,IF('３　回答貼付シート'!AE839="３～５日ある",2,IF('３　回答貼付シート'!AE839="ほぼ毎日ある",3,))))</f>
        <v>0</v>
      </c>
      <c r="AD842" s="49">
        <f>IF('３　回答貼付シート'!AF839="ない",0,IF('３　回答貼付シート'!AF839="１～２日ある",1,IF('３　回答貼付シート'!AF839="３～５日ある",2,IF('３　回答貼付シート'!AF839="ほぼ毎日ある",3,))))</f>
        <v>0</v>
      </c>
      <c r="AE842" s="49">
        <f>IF('３　回答貼付シート'!AG839="ない",0,IF('３　回答貼付シート'!AG839="１～２日ある",1,IF('３　回答貼付シート'!AG839="３～５日ある",2,IF('３　回答貼付シート'!AG839="ほぼ毎日ある",3,))))</f>
        <v>0</v>
      </c>
      <c r="AF842" s="49">
        <f>IF('３　回答貼付シート'!AH839="ない",0,IF('３　回答貼付シート'!AH839="１～２日ある",1,IF('３　回答貼付シート'!AH839="３～５日ある",2,IF('３　回答貼付シート'!AH839="ほぼ毎日ある",3,))))</f>
        <v>0</v>
      </c>
      <c r="AG842" s="49">
        <f>IF('３　回答貼付シート'!AI839="ない",0,IF('３　回答貼付シート'!AI839="１～２日ある",1,IF('３　回答貼付シート'!AI839="３～５日ある",2,IF('３　回答貼付シート'!AI839="ほぼ毎日ある",3,))))</f>
        <v>0</v>
      </c>
      <c r="AH842" s="49">
        <f>IF('３　回答貼付シート'!AJ839="ない",0,IF('３　回答貼付シート'!AJ839="１～２日ある",1,IF('３　回答貼付シート'!AJ839="３～５日ある",2,IF('３　回答貼付シート'!AJ839="ほぼ毎日ある",3,))))</f>
        <v>0</v>
      </c>
      <c r="AI842" s="49">
        <f>IF('３　回答貼付シート'!AK839="ない",0,IF('３　回答貼付シート'!AK839="１～２日ある",1,IF('３　回答貼付シート'!AK839="３～５日ある",2,IF('３　回答貼付シート'!AK839="ほぼ毎日ある",3,))))</f>
        <v>0</v>
      </c>
      <c r="AJ842" s="49">
        <f>IF('３　回答貼付シート'!AL839="ない",0,IF('３　回答貼付シート'!AL839="１～２日ある",1,IF('３　回答貼付シート'!AL839="３～５日ある",2,IF('３　回答貼付シート'!AL839="ほぼ毎日ある",3,))))</f>
        <v>0</v>
      </c>
      <c r="AK842" s="49">
        <f>IF('３　回答貼付シート'!AM839="ない",0,IF('３　回答貼付シート'!AM839="１～２日ある",1,IF('３　回答貼付シート'!AM839="３～５日ある",2,IF('３　回答貼付シート'!AM839="ほぼ毎日ある",3,))))</f>
        <v>0</v>
      </c>
      <c r="AL842" s="49">
        <f>'３　回答貼付シート'!$AN839</f>
        <v>0</v>
      </c>
      <c r="AM842" s="49" t="str">
        <f t="shared" si="96"/>
        <v/>
      </c>
      <c r="AN842" s="49" t="str">
        <f t="shared" si="97"/>
        <v/>
      </c>
      <c r="AO842" s="49" t="str">
        <f t="shared" si="98"/>
        <v/>
      </c>
      <c r="AP842" s="49" t="str">
        <f t="shared" si="99"/>
        <v/>
      </c>
      <c r="AQ842" s="49" t="str">
        <f t="shared" si="100"/>
        <v/>
      </c>
      <c r="AR842" t="str">
        <f t="shared" si="101"/>
        <v>0</v>
      </c>
      <c r="AT842" s="42"/>
    </row>
    <row r="843" spans="1:46">
      <c r="A843" s="49"/>
      <c r="B843" s="49">
        <f t="shared" si="95"/>
        <v>0</v>
      </c>
      <c r="C843" s="49">
        <f>IF('３　回答貼付シート'!$F840&lt;&gt;0,VLOOKUP('３　回答貼付シート'!$F840,$AR$2048:$AS$2054,2,FALSE),0)</f>
        <v>0</v>
      </c>
      <c r="D843" s="49">
        <f>IF('３　回答貼付シート'!$G840&lt;&gt;0,VLOOKUP(('３　回答貼付シート'!$G840), $AR$2048:$AS$2054,2,FALSE),0)</f>
        <v>0</v>
      </c>
      <c r="E843" s="49">
        <f>'３　回答貼付シート'!$H840</f>
        <v>0</v>
      </c>
      <c r="F843" s="49">
        <f>IF(E843=0,0,VLOOKUP($B843,'２　情報入力シート'!$A$2:$E$2049,5))</f>
        <v>0</v>
      </c>
      <c r="G843" s="49">
        <f>IF('３　回答貼付シート'!I840="ない",0,IF('３　回答貼付シート'!I840="１～２日ある",1,IF('３　回答貼付シート'!I840="３～５日ある",2,IF('３　回答貼付シート'!I840="ほぼ毎日ある",3,))))</f>
        <v>0</v>
      </c>
      <c r="H843" s="49">
        <f>IF('３　回答貼付シート'!J840="ない",0,IF('３　回答貼付シート'!J840="１～２日ある",1,IF('３　回答貼付シート'!J840="３～５日ある",2,IF('３　回答貼付シート'!J840="ほぼ毎日ある",3,))))</f>
        <v>0</v>
      </c>
      <c r="I843" s="49">
        <f>IF('３　回答貼付シート'!K840="ない",0,IF('３　回答貼付シート'!K840="１～２日ある",1,IF('３　回答貼付シート'!K840="３～５日ある",2,IF('３　回答貼付シート'!K840="ほぼ毎日ある",3,))))</f>
        <v>0</v>
      </c>
      <c r="J843" s="49">
        <f>IF('３　回答貼付シート'!L840="ない",0,IF('３　回答貼付シート'!L840="１～２日ある",1,IF('３　回答貼付シート'!L840="３～５日ある",2,IF('３　回答貼付シート'!L840="ほぼ毎日ある",3,))))</f>
        <v>0</v>
      </c>
      <c r="K843" s="49">
        <f>IF('３　回答貼付シート'!M840="ない",0,IF('３　回答貼付シート'!M840="１～２日ある",1,IF('３　回答貼付シート'!M840="３～５日ある",2,IF('３　回答貼付シート'!M840="ほぼ毎日ある",3,))))</f>
        <v>0</v>
      </c>
      <c r="L843" s="49">
        <f>IF('３　回答貼付シート'!N840="ない",0,IF('３　回答貼付シート'!N840="１～２日ある",1,IF('３　回答貼付シート'!N840="３～５日ある",2,IF('３　回答貼付シート'!N840="ほぼ毎日ある",3,))))</f>
        <v>0</v>
      </c>
      <c r="M843" s="49">
        <f>IF('３　回答貼付シート'!O840="ない",0,IF('３　回答貼付シート'!O840="１～２日ある",1,IF('３　回答貼付シート'!O840="３～５日ある",2,IF('３　回答貼付シート'!O840="ほぼ毎日ある",3,))))</f>
        <v>0</v>
      </c>
      <c r="N843" s="49">
        <f>IF('３　回答貼付シート'!P840="ない",0,IF('３　回答貼付シート'!P840="１～２日ある",1,IF('３　回答貼付シート'!P840="３～５日ある",2,IF('３　回答貼付シート'!P840="ほぼ毎日ある",3,))))</f>
        <v>0</v>
      </c>
      <c r="O843" s="49">
        <f>IF('３　回答貼付シート'!Q840="ない",0,IF('３　回答貼付シート'!Q840="１～２日ある",1,IF('３　回答貼付シート'!Q840="３～５日ある",2,IF('３　回答貼付シート'!Q840="ほぼ毎日ある",3,))))</f>
        <v>0</v>
      </c>
      <c r="P843" s="49">
        <f>IF('３　回答貼付シート'!R840="ない",0,IF('３　回答貼付シート'!R840="１～２日ある",1,IF('３　回答貼付シート'!R840="３～５日ある",2,IF('３　回答貼付シート'!R840="ほぼ毎日ある",3,))))</f>
        <v>0</v>
      </c>
      <c r="Q843" s="49">
        <f>IF('３　回答貼付シート'!S840="ない",0,IF('３　回答貼付シート'!S840="１～２日ある",1,IF('３　回答貼付シート'!S840="３～５日ある",2,IF('３　回答貼付シート'!S840="ほぼ毎日ある",3,))))</f>
        <v>0</v>
      </c>
      <c r="R843" s="49">
        <f>IF('３　回答貼付シート'!T840="ない",0,IF('３　回答貼付シート'!T840="１～２日ある",1,IF('３　回答貼付シート'!T840="３～５日ある",2,IF('３　回答貼付シート'!T840="ほぼ毎日ある",3,))))</f>
        <v>0</v>
      </c>
      <c r="S843" s="49">
        <f>IF('３　回答貼付シート'!U840="ない",0,IF('３　回答貼付シート'!U840="１～２日ある",1,IF('３　回答貼付シート'!U840="３～５日ある",2,IF('３　回答貼付シート'!U840="ほぼ毎日ある",3,))))</f>
        <v>0</v>
      </c>
      <c r="T843" s="49">
        <f>IF('３　回答貼付シート'!V840="ない",0,IF('３　回答貼付シート'!V840="１～２日ある",1,IF('３　回答貼付シート'!V840="３～５日ある",2,IF('３　回答貼付シート'!V840="ほぼ毎日ある",3,))))</f>
        <v>0</v>
      </c>
      <c r="U843" s="49">
        <f>IF('３　回答貼付シート'!W840="ない",0,IF('３　回答貼付シート'!W840="１～２日ある",1,IF('３　回答貼付シート'!W840="３～５日ある",2,IF('３　回答貼付シート'!W840="ほぼ毎日ある",3,))))</f>
        <v>0</v>
      </c>
      <c r="V843" s="49">
        <f>IF('３　回答貼付シート'!X840="ない",0,IF('３　回答貼付シート'!X840="１～２日ある",1,IF('３　回答貼付シート'!X840="３～５日ある",2,IF('３　回答貼付シート'!X840="ほぼ毎日ある",3,))))</f>
        <v>0</v>
      </c>
      <c r="W843" s="49">
        <f>IF('３　回答貼付シート'!Y840="ない",0,IF('３　回答貼付シート'!Y840="１～２日ある",1,IF('３　回答貼付シート'!Y840="３～５日ある",2,IF('３　回答貼付シート'!Y840="ほぼ毎日ある",3,))))</f>
        <v>0</v>
      </c>
      <c r="X843" s="49">
        <f>IF('３　回答貼付シート'!Z840="ない",0,IF('３　回答貼付シート'!Z840="１～２日ある",1,IF('３　回答貼付シート'!Z840="３～５日ある",2,IF('３　回答貼付シート'!Z840="ほぼ毎日ある",3,))))</f>
        <v>0</v>
      </c>
      <c r="Y843" s="49">
        <f>IF('３　回答貼付シート'!AA840="ない",0,IF('３　回答貼付シート'!AA840="１～２日ある",1,IF('３　回答貼付シート'!AA840="３～５日ある",2,IF('３　回答貼付シート'!AA840="ほぼ毎日ある",3,))))</f>
        <v>0</v>
      </c>
      <c r="Z843" s="49">
        <f>IF('３　回答貼付シート'!AB840="ない",0,IF('３　回答貼付シート'!AB840="１～２日ある",1,IF('３　回答貼付シート'!AB840="３～５日ある",2,IF('３　回答貼付シート'!AB840="ほぼ毎日ある",3,))))</f>
        <v>0</v>
      </c>
      <c r="AA843" s="49">
        <f>IF('３　回答貼付シート'!AC840="ない",0,IF('３　回答貼付シート'!AC840="１～２日ある",1,IF('３　回答貼付シート'!AC840="３～５日ある",2,IF('３　回答貼付シート'!AC840="ほぼ毎日ある",3,))))</f>
        <v>0</v>
      </c>
      <c r="AB843" s="49">
        <f>IF('３　回答貼付シート'!AD840="ない",0,IF('３　回答貼付シート'!AD840="１～２日ある",1,IF('３　回答貼付シート'!AD840="３～５日ある",2,IF('３　回答貼付シート'!AD840="ほぼ毎日ある",3,))))</f>
        <v>0</v>
      </c>
      <c r="AC843" s="49">
        <f>IF('３　回答貼付シート'!AE840="ない",0,IF('３　回答貼付シート'!AE840="１～２日ある",1,IF('３　回答貼付シート'!AE840="３～５日ある",2,IF('３　回答貼付シート'!AE840="ほぼ毎日ある",3,))))</f>
        <v>0</v>
      </c>
      <c r="AD843" s="49">
        <f>IF('３　回答貼付シート'!AF840="ない",0,IF('３　回答貼付シート'!AF840="１～２日ある",1,IF('３　回答貼付シート'!AF840="３～５日ある",2,IF('３　回答貼付シート'!AF840="ほぼ毎日ある",3,))))</f>
        <v>0</v>
      </c>
      <c r="AE843" s="49">
        <f>IF('３　回答貼付シート'!AG840="ない",0,IF('３　回答貼付シート'!AG840="１～２日ある",1,IF('３　回答貼付シート'!AG840="３～５日ある",2,IF('３　回答貼付シート'!AG840="ほぼ毎日ある",3,))))</f>
        <v>0</v>
      </c>
      <c r="AF843" s="49">
        <f>IF('３　回答貼付シート'!AH840="ない",0,IF('３　回答貼付シート'!AH840="１～２日ある",1,IF('３　回答貼付シート'!AH840="３～５日ある",2,IF('３　回答貼付シート'!AH840="ほぼ毎日ある",3,))))</f>
        <v>0</v>
      </c>
      <c r="AG843" s="49">
        <f>IF('３　回答貼付シート'!AI840="ない",0,IF('３　回答貼付シート'!AI840="１～２日ある",1,IF('３　回答貼付シート'!AI840="３～５日ある",2,IF('３　回答貼付シート'!AI840="ほぼ毎日ある",3,))))</f>
        <v>0</v>
      </c>
      <c r="AH843" s="49">
        <f>IF('３　回答貼付シート'!AJ840="ない",0,IF('３　回答貼付シート'!AJ840="１～２日ある",1,IF('３　回答貼付シート'!AJ840="３～５日ある",2,IF('３　回答貼付シート'!AJ840="ほぼ毎日ある",3,))))</f>
        <v>0</v>
      </c>
      <c r="AI843" s="49">
        <f>IF('３　回答貼付シート'!AK840="ない",0,IF('３　回答貼付シート'!AK840="１～２日ある",1,IF('３　回答貼付シート'!AK840="３～５日ある",2,IF('３　回答貼付シート'!AK840="ほぼ毎日ある",3,))))</f>
        <v>0</v>
      </c>
      <c r="AJ843" s="49">
        <f>IF('３　回答貼付シート'!AL840="ない",0,IF('３　回答貼付シート'!AL840="１～２日ある",1,IF('３　回答貼付シート'!AL840="３～５日ある",2,IF('３　回答貼付シート'!AL840="ほぼ毎日ある",3,))))</f>
        <v>0</v>
      </c>
      <c r="AK843" s="49">
        <f>IF('３　回答貼付シート'!AM840="ない",0,IF('３　回答貼付シート'!AM840="１～２日ある",1,IF('３　回答貼付シート'!AM840="３～５日ある",2,IF('３　回答貼付シート'!AM840="ほぼ毎日ある",3,))))</f>
        <v>0</v>
      </c>
      <c r="AL843" s="49">
        <f>'３　回答貼付シート'!$AN840</f>
        <v>0</v>
      </c>
      <c r="AM843" s="49" t="str">
        <f t="shared" si="96"/>
        <v/>
      </c>
      <c r="AN843" s="49" t="str">
        <f t="shared" si="97"/>
        <v/>
      </c>
      <c r="AO843" s="49" t="str">
        <f t="shared" si="98"/>
        <v/>
      </c>
      <c r="AP843" s="49" t="str">
        <f t="shared" si="99"/>
        <v/>
      </c>
      <c r="AQ843" s="49" t="str">
        <f t="shared" si="100"/>
        <v/>
      </c>
      <c r="AR843" t="str">
        <f t="shared" si="101"/>
        <v>0</v>
      </c>
      <c r="AT843" s="42"/>
    </row>
    <row r="844" spans="1:46">
      <c r="A844" s="49"/>
      <c r="B844" s="49">
        <f t="shared" si="95"/>
        <v>0</v>
      </c>
      <c r="C844" s="49">
        <f>IF('３　回答貼付シート'!$F841&lt;&gt;0,VLOOKUP('３　回答貼付シート'!$F841,$AR$2048:$AS$2054,2,FALSE),0)</f>
        <v>0</v>
      </c>
      <c r="D844" s="49">
        <f>IF('３　回答貼付シート'!$G841&lt;&gt;0,VLOOKUP(('３　回答貼付シート'!$G841), $AR$2048:$AS$2054,2,FALSE),0)</f>
        <v>0</v>
      </c>
      <c r="E844" s="49">
        <f>'３　回答貼付シート'!$H841</f>
        <v>0</v>
      </c>
      <c r="F844" s="49">
        <f>IF(E844=0,0,VLOOKUP($B844,'２　情報入力シート'!$A$2:$E$2049,5))</f>
        <v>0</v>
      </c>
      <c r="G844" s="49">
        <f>IF('３　回答貼付シート'!I841="ない",0,IF('３　回答貼付シート'!I841="１～２日ある",1,IF('３　回答貼付シート'!I841="３～５日ある",2,IF('３　回答貼付シート'!I841="ほぼ毎日ある",3,))))</f>
        <v>0</v>
      </c>
      <c r="H844" s="49">
        <f>IF('３　回答貼付シート'!J841="ない",0,IF('３　回答貼付シート'!J841="１～２日ある",1,IF('３　回答貼付シート'!J841="３～５日ある",2,IF('３　回答貼付シート'!J841="ほぼ毎日ある",3,))))</f>
        <v>0</v>
      </c>
      <c r="I844" s="49">
        <f>IF('３　回答貼付シート'!K841="ない",0,IF('３　回答貼付シート'!K841="１～２日ある",1,IF('３　回答貼付シート'!K841="３～５日ある",2,IF('３　回答貼付シート'!K841="ほぼ毎日ある",3,))))</f>
        <v>0</v>
      </c>
      <c r="J844" s="49">
        <f>IF('３　回答貼付シート'!L841="ない",0,IF('３　回答貼付シート'!L841="１～２日ある",1,IF('３　回答貼付シート'!L841="３～５日ある",2,IF('３　回答貼付シート'!L841="ほぼ毎日ある",3,))))</f>
        <v>0</v>
      </c>
      <c r="K844" s="49">
        <f>IF('３　回答貼付シート'!M841="ない",0,IF('３　回答貼付シート'!M841="１～２日ある",1,IF('３　回答貼付シート'!M841="３～５日ある",2,IF('３　回答貼付シート'!M841="ほぼ毎日ある",3,))))</f>
        <v>0</v>
      </c>
      <c r="L844" s="49">
        <f>IF('３　回答貼付シート'!N841="ない",0,IF('３　回答貼付シート'!N841="１～２日ある",1,IF('３　回答貼付シート'!N841="３～５日ある",2,IF('３　回答貼付シート'!N841="ほぼ毎日ある",3,))))</f>
        <v>0</v>
      </c>
      <c r="M844" s="49">
        <f>IF('３　回答貼付シート'!O841="ない",0,IF('３　回答貼付シート'!O841="１～２日ある",1,IF('３　回答貼付シート'!O841="３～５日ある",2,IF('３　回答貼付シート'!O841="ほぼ毎日ある",3,))))</f>
        <v>0</v>
      </c>
      <c r="N844" s="49">
        <f>IF('３　回答貼付シート'!P841="ない",0,IF('３　回答貼付シート'!P841="１～２日ある",1,IF('３　回答貼付シート'!P841="３～５日ある",2,IF('３　回答貼付シート'!P841="ほぼ毎日ある",3,))))</f>
        <v>0</v>
      </c>
      <c r="O844" s="49">
        <f>IF('３　回答貼付シート'!Q841="ない",0,IF('３　回答貼付シート'!Q841="１～２日ある",1,IF('３　回答貼付シート'!Q841="３～５日ある",2,IF('３　回答貼付シート'!Q841="ほぼ毎日ある",3,))))</f>
        <v>0</v>
      </c>
      <c r="P844" s="49">
        <f>IF('３　回答貼付シート'!R841="ない",0,IF('３　回答貼付シート'!R841="１～２日ある",1,IF('３　回答貼付シート'!R841="３～５日ある",2,IF('３　回答貼付シート'!R841="ほぼ毎日ある",3,))))</f>
        <v>0</v>
      </c>
      <c r="Q844" s="49">
        <f>IF('３　回答貼付シート'!S841="ない",0,IF('３　回答貼付シート'!S841="１～２日ある",1,IF('３　回答貼付シート'!S841="３～５日ある",2,IF('３　回答貼付シート'!S841="ほぼ毎日ある",3,))))</f>
        <v>0</v>
      </c>
      <c r="R844" s="49">
        <f>IF('３　回答貼付シート'!T841="ない",0,IF('３　回答貼付シート'!T841="１～２日ある",1,IF('３　回答貼付シート'!T841="３～５日ある",2,IF('３　回答貼付シート'!T841="ほぼ毎日ある",3,))))</f>
        <v>0</v>
      </c>
      <c r="S844" s="49">
        <f>IF('３　回答貼付シート'!U841="ない",0,IF('３　回答貼付シート'!U841="１～２日ある",1,IF('３　回答貼付シート'!U841="３～５日ある",2,IF('３　回答貼付シート'!U841="ほぼ毎日ある",3,))))</f>
        <v>0</v>
      </c>
      <c r="T844" s="49">
        <f>IF('３　回答貼付シート'!V841="ない",0,IF('３　回答貼付シート'!V841="１～２日ある",1,IF('３　回答貼付シート'!V841="３～５日ある",2,IF('３　回答貼付シート'!V841="ほぼ毎日ある",3,))))</f>
        <v>0</v>
      </c>
      <c r="U844" s="49">
        <f>IF('３　回答貼付シート'!W841="ない",0,IF('３　回答貼付シート'!W841="１～２日ある",1,IF('３　回答貼付シート'!W841="３～５日ある",2,IF('３　回答貼付シート'!W841="ほぼ毎日ある",3,))))</f>
        <v>0</v>
      </c>
      <c r="V844" s="49">
        <f>IF('３　回答貼付シート'!X841="ない",0,IF('３　回答貼付シート'!X841="１～２日ある",1,IF('３　回答貼付シート'!X841="３～５日ある",2,IF('３　回答貼付シート'!X841="ほぼ毎日ある",3,))))</f>
        <v>0</v>
      </c>
      <c r="W844" s="49">
        <f>IF('３　回答貼付シート'!Y841="ない",0,IF('３　回答貼付シート'!Y841="１～２日ある",1,IF('３　回答貼付シート'!Y841="３～５日ある",2,IF('３　回答貼付シート'!Y841="ほぼ毎日ある",3,))))</f>
        <v>0</v>
      </c>
      <c r="X844" s="49">
        <f>IF('３　回答貼付シート'!Z841="ない",0,IF('３　回答貼付シート'!Z841="１～２日ある",1,IF('３　回答貼付シート'!Z841="３～５日ある",2,IF('３　回答貼付シート'!Z841="ほぼ毎日ある",3,))))</f>
        <v>0</v>
      </c>
      <c r="Y844" s="49">
        <f>IF('３　回答貼付シート'!AA841="ない",0,IF('３　回答貼付シート'!AA841="１～２日ある",1,IF('３　回答貼付シート'!AA841="３～５日ある",2,IF('３　回答貼付シート'!AA841="ほぼ毎日ある",3,))))</f>
        <v>0</v>
      </c>
      <c r="Z844" s="49">
        <f>IF('３　回答貼付シート'!AB841="ない",0,IF('３　回答貼付シート'!AB841="１～２日ある",1,IF('３　回答貼付シート'!AB841="３～５日ある",2,IF('３　回答貼付シート'!AB841="ほぼ毎日ある",3,))))</f>
        <v>0</v>
      </c>
      <c r="AA844" s="49">
        <f>IF('３　回答貼付シート'!AC841="ない",0,IF('３　回答貼付シート'!AC841="１～２日ある",1,IF('３　回答貼付シート'!AC841="３～５日ある",2,IF('３　回答貼付シート'!AC841="ほぼ毎日ある",3,))))</f>
        <v>0</v>
      </c>
      <c r="AB844" s="49">
        <f>IF('３　回答貼付シート'!AD841="ない",0,IF('３　回答貼付シート'!AD841="１～２日ある",1,IF('３　回答貼付シート'!AD841="３～５日ある",2,IF('３　回答貼付シート'!AD841="ほぼ毎日ある",3,))))</f>
        <v>0</v>
      </c>
      <c r="AC844" s="49">
        <f>IF('３　回答貼付シート'!AE841="ない",0,IF('３　回答貼付シート'!AE841="１～２日ある",1,IF('３　回答貼付シート'!AE841="３～５日ある",2,IF('３　回答貼付シート'!AE841="ほぼ毎日ある",3,))))</f>
        <v>0</v>
      </c>
      <c r="AD844" s="49">
        <f>IF('３　回答貼付シート'!AF841="ない",0,IF('３　回答貼付シート'!AF841="１～２日ある",1,IF('３　回答貼付シート'!AF841="３～５日ある",2,IF('３　回答貼付シート'!AF841="ほぼ毎日ある",3,))))</f>
        <v>0</v>
      </c>
      <c r="AE844" s="49">
        <f>IF('３　回答貼付シート'!AG841="ない",0,IF('３　回答貼付シート'!AG841="１～２日ある",1,IF('３　回答貼付シート'!AG841="３～５日ある",2,IF('３　回答貼付シート'!AG841="ほぼ毎日ある",3,))))</f>
        <v>0</v>
      </c>
      <c r="AF844" s="49">
        <f>IF('３　回答貼付シート'!AH841="ない",0,IF('３　回答貼付シート'!AH841="１～２日ある",1,IF('３　回答貼付シート'!AH841="３～５日ある",2,IF('３　回答貼付シート'!AH841="ほぼ毎日ある",3,))))</f>
        <v>0</v>
      </c>
      <c r="AG844" s="49">
        <f>IF('３　回答貼付シート'!AI841="ない",0,IF('３　回答貼付シート'!AI841="１～２日ある",1,IF('３　回答貼付シート'!AI841="３～５日ある",2,IF('３　回答貼付シート'!AI841="ほぼ毎日ある",3,))))</f>
        <v>0</v>
      </c>
      <c r="AH844" s="49">
        <f>IF('３　回答貼付シート'!AJ841="ない",0,IF('３　回答貼付シート'!AJ841="１～２日ある",1,IF('３　回答貼付シート'!AJ841="３～５日ある",2,IF('３　回答貼付シート'!AJ841="ほぼ毎日ある",3,))))</f>
        <v>0</v>
      </c>
      <c r="AI844" s="49">
        <f>IF('３　回答貼付シート'!AK841="ない",0,IF('３　回答貼付シート'!AK841="１～２日ある",1,IF('３　回答貼付シート'!AK841="３～５日ある",2,IF('３　回答貼付シート'!AK841="ほぼ毎日ある",3,))))</f>
        <v>0</v>
      </c>
      <c r="AJ844" s="49">
        <f>IF('３　回答貼付シート'!AL841="ない",0,IF('３　回答貼付シート'!AL841="１～２日ある",1,IF('３　回答貼付シート'!AL841="３～５日ある",2,IF('３　回答貼付シート'!AL841="ほぼ毎日ある",3,))))</f>
        <v>0</v>
      </c>
      <c r="AK844" s="49">
        <f>IF('３　回答貼付シート'!AM841="ない",0,IF('３　回答貼付シート'!AM841="１～２日ある",1,IF('３　回答貼付シート'!AM841="３～５日ある",2,IF('３　回答貼付シート'!AM841="ほぼ毎日ある",3,))))</f>
        <v>0</v>
      </c>
      <c r="AL844" s="49">
        <f>'３　回答貼付シート'!$AN841</f>
        <v>0</v>
      </c>
      <c r="AM844" s="49" t="str">
        <f t="shared" si="96"/>
        <v/>
      </c>
      <c r="AN844" s="49" t="str">
        <f t="shared" si="97"/>
        <v/>
      </c>
      <c r="AO844" s="49" t="str">
        <f t="shared" si="98"/>
        <v/>
      </c>
      <c r="AP844" s="49" t="str">
        <f t="shared" si="99"/>
        <v/>
      </c>
      <c r="AQ844" s="49" t="str">
        <f t="shared" si="100"/>
        <v/>
      </c>
      <c r="AR844" t="str">
        <f t="shared" si="101"/>
        <v>0</v>
      </c>
      <c r="AT844" s="42"/>
    </row>
    <row r="845" spans="1:46">
      <c r="A845" s="49"/>
      <c r="B845" s="49">
        <f t="shared" si="95"/>
        <v>0</v>
      </c>
      <c r="C845" s="49">
        <f>IF('３　回答貼付シート'!$F842&lt;&gt;0,VLOOKUP('３　回答貼付シート'!$F842,$AR$2048:$AS$2054,2,FALSE),0)</f>
        <v>0</v>
      </c>
      <c r="D845" s="49">
        <f>IF('３　回答貼付シート'!$G842&lt;&gt;0,VLOOKUP(('３　回答貼付シート'!$G842), $AR$2048:$AS$2054,2,FALSE),0)</f>
        <v>0</v>
      </c>
      <c r="E845" s="49">
        <f>'３　回答貼付シート'!$H842</f>
        <v>0</v>
      </c>
      <c r="F845" s="49">
        <f>IF(E845=0,0,VLOOKUP($B845,'２　情報入力シート'!$A$2:$E$2049,5))</f>
        <v>0</v>
      </c>
      <c r="G845" s="49">
        <f>IF('３　回答貼付シート'!I842="ない",0,IF('３　回答貼付シート'!I842="１～２日ある",1,IF('３　回答貼付シート'!I842="３～５日ある",2,IF('３　回答貼付シート'!I842="ほぼ毎日ある",3,))))</f>
        <v>0</v>
      </c>
      <c r="H845" s="49">
        <f>IF('３　回答貼付シート'!J842="ない",0,IF('３　回答貼付シート'!J842="１～２日ある",1,IF('３　回答貼付シート'!J842="３～５日ある",2,IF('３　回答貼付シート'!J842="ほぼ毎日ある",3,))))</f>
        <v>0</v>
      </c>
      <c r="I845" s="49">
        <f>IF('３　回答貼付シート'!K842="ない",0,IF('３　回答貼付シート'!K842="１～２日ある",1,IF('３　回答貼付シート'!K842="３～５日ある",2,IF('３　回答貼付シート'!K842="ほぼ毎日ある",3,))))</f>
        <v>0</v>
      </c>
      <c r="J845" s="49">
        <f>IF('３　回答貼付シート'!L842="ない",0,IF('３　回答貼付シート'!L842="１～２日ある",1,IF('３　回答貼付シート'!L842="３～５日ある",2,IF('３　回答貼付シート'!L842="ほぼ毎日ある",3,))))</f>
        <v>0</v>
      </c>
      <c r="K845" s="49">
        <f>IF('３　回答貼付シート'!M842="ない",0,IF('３　回答貼付シート'!M842="１～２日ある",1,IF('３　回答貼付シート'!M842="３～５日ある",2,IF('３　回答貼付シート'!M842="ほぼ毎日ある",3,))))</f>
        <v>0</v>
      </c>
      <c r="L845" s="49">
        <f>IF('３　回答貼付シート'!N842="ない",0,IF('３　回答貼付シート'!N842="１～２日ある",1,IF('３　回答貼付シート'!N842="３～５日ある",2,IF('３　回答貼付シート'!N842="ほぼ毎日ある",3,))))</f>
        <v>0</v>
      </c>
      <c r="M845" s="49">
        <f>IF('３　回答貼付シート'!O842="ない",0,IF('３　回答貼付シート'!O842="１～２日ある",1,IF('３　回答貼付シート'!O842="３～５日ある",2,IF('３　回答貼付シート'!O842="ほぼ毎日ある",3,))))</f>
        <v>0</v>
      </c>
      <c r="N845" s="49">
        <f>IF('３　回答貼付シート'!P842="ない",0,IF('３　回答貼付シート'!P842="１～２日ある",1,IF('３　回答貼付シート'!P842="３～５日ある",2,IF('３　回答貼付シート'!P842="ほぼ毎日ある",3,))))</f>
        <v>0</v>
      </c>
      <c r="O845" s="49">
        <f>IF('３　回答貼付シート'!Q842="ない",0,IF('３　回答貼付シート'!Q842="１～２日ある",1,IF('３　回答貼付シート'!Q842="３～５日ある",2,IF('３　回答貼付シート'!Q842="ほぼ毎日ある",3,))))</f>
        <v>0</v>
      </c>
      <c r="P845" s="49">
        <f>IF('３　回答貼付シート'!R842="ない",0,IF('３　回答貼付シート'!R842="１～２日ある",1,IF('３　回答貼付シート'!R842="３～５日ある",2,IF('３　回答貼付シート'!R842="ほぼ毎日ある",3,))))</f>
        <v>0</v>
      </c>
      <c r="Q845" s="49">
        <f>IF('３　回答貼付シート'!S842="ない",0,IF('３　回答貼付シート'!S842="１～２日ある",1,IF('３　回答貼付シート'!S842="３～５日ある",2,IF('３　回答貼付シート'!S842="ほぼ毎日ある",3,))))</f>
        <v>0</v>
      </c>
      <c r="R845" s="49">
        <f>IF('３　回答貼付シート'!T842="ない",0,IF('３　回答貼付シート'!T842="１～２日ある",1,IF('３　回答貼付シート'!T842="３～５日ある",2,IF('３　回答貼付シート'!T842="ほぼ毎日ある",3,))))</f>
        <v>0</v>
      </c>
      <c r="S845" s="49">
        <f>IF('３　回答貼付シート'!U842="ない",0,IF('３　回答貼付シート'!U842="１～２日ある",1,IF('３　回答貼付シート'!U842="３～５日ある",2,IF('３　回答貼付シート'!U842="ほぼ毎日ある",3,))))</f>
        <v>0</v>
      </c>
      <c r="T845" s="49">
        <f>IF('３　回答貼付シート'!V842="ない",0,IF('３　回答貼付シート'!V842="１～２日ある",1,IF('３　回答貼付シート'!V842="３～５日ある",2,IF('３　回答貼付シート'!V842="ほぼ毎日ある",3,))))</f>
        <v>0</v>
      </c>
      <c r="U845" s="49">
        <f>IF('３　回答貼付シート'!W842="ない",0,IF('３　回答貼付シート'!W842="１～２日ある",1,IF('３　回答貼付シート'!W842="３～５日ある",2,IF('３　回答貼付シート'!W842="ほぼ毎日ある",3,))))</f>
        <v>0</v>
      </c>
      <c r="V845" s="49">
        <f>IF('３　回答貼付シート'!X842="ない",0,IF('３　回答貼付シート'!X842="１～２日ある",1,IF('３　回答貼付シート'!X842="３～５日ある",2,IF('３　回答貼付シート'!X842="ほぼ毎日ある",3,))))</f>
        <v>0</v>
      </c>
      <c r="W845" s="49">
        <f>IF('３　回答貼付シート'!Y842="ない",0,IF('３　回答貼付シート'!Y842="１～２日ある",1,IF('３　回答貼付シート'!Y842="３～５日ある",2,IF('３　回答貼付シート'!Y842="ほぼ毎日ある",3,))))</f>
        <v>0</v>
      </c>
      <c r="X845" s="49">
        <f>IF('３　回答貼付シート'!Z842="ない",0,IF('３　回答貼付シート'!Z842="１～２日ある",1,IF('３　回答貼付シート'!Z842="３～５日ある",2,IF('３　回答貼付シート'!Z842="ほぼ毎日ある",3,))))</f>
        <v>0</v>
      </c>
      <c r="Y845" s="49">
        <f>IF('３　回答貼付シート'!AA842="ない",0,IF('３　回答貼付シート'!AA842="１～２日ある",1,IF('３　回答貼付シート'!AA842="３～５日ある",2,IF('３　回答貼付シート'!AA842="ほぼ毎日ある",3,))))</f>
        <v>0</v>
      </c>
      <c r="Z845" s="49">
        <f>IF('３　回答貼付シート'!AB842="ない",0,IF('３　回答貼付シート'!AB842="１～２日ある",1,IF('３　回答貼付シート'!AB842="３～５日ある",2,IF('３　回答貼付シート'!AB842="ほぼ毎日ある",3,))))</f>
        <v>0</v>
      </c>
      <c r="AA845" s="49">
        <f>IF('３　回答貼付シート'!AC842="ない",0,IF('３　回答貼付シート'!AC842="１～２日ある",1,IF('３　回答貼付シート'!AC842="３～５日ある",2,IF('３　回答貼付シート'!AC842="ほぼ毎日ある",3,))))</f>
        <v>0</v>
      </c>
      <c r="AB845" s="49">
        <f>IF('３　回答貼付シート'!AD842="ない",0,IF('３　回答貼付シート'!AD842="１～２日ある",1,IF('３　回答貼付シート'!AD842="３～５日ある",2,IF('３　回答貼付シート'!AD842="ほぼ毎日ある",3,))))</f>
        <v>0</v>
      </c>
      <c r="AC845" s="49">
        <f>IF('３　回答貼付シート'!AE842="ない",0,IF('３　回答貼付シート'!AE842="１～２日ある",1,IF('３　回答貼付シート'!AE842="３～５日ある",2,IF('３　回答貼付シート'!AE842="ほぼ毎日ある",3,))))</f>
        <v>0</v>
      </c>
      <c r="AD845" s="49">
        <f>IF('３　回答貼付シート'!AF842="ない",0,IF('３　回答貼付シート'!AF842="１～２日ある",1,IF('３　回答貼付シート'!AF842="３～５日ある",2,IF('３　回答貼付シート'!AF842="ほぼ毎日ある",3,))))</f>
        <v>0</v>
      </c>
      <c r="AE845" s="49">
        <f>IF('３　回答貼付シート'!AG842="ない",0,IF('３　回答貼付シート'!AG842="１～２日ある",1,IF('３　回答貼付シート'!AG842="３～５日ある",2,IF('３　回答貼付シート'!AG842="ほぼ毎日ある",3,))))</f>
        <v>0</v>
      </c>
      <c r="AF845" s="49">
        <f>IF('３　回答貼付シート'!AH842="ない",0,IF('３　回答貼付シート'!AH842="１～２日ある",1,IF('３　回答貼付シート'!AH842="３～５日ある",2,IF('３　回答貼付シート'!AH842="ほぼ毎日ある",3,))))</f>
        <v>0</v>
      </c>
      <c r="AG845" s="49">
        <f>IF('３　回答貼付シート'!AI842="ない",0,IF('３　回答貼付シート'!AI842="１～２日ある",1,IF('３　回答貼付シート'!AI842="３～５日ある",2,IF('３　回答貼付シート'!AI842="ほぼ毎日ある",3,))))</f>
        <v>0</v>
      </c>
      <c r="AH845" s="49">
        <f>IF('３　回答貼付シート'!AJ842="ない",0,IF('３　回答貼付シート'!AJ842="１～２日ある",1,IF('３　回答貼付シート'!AJ842="３～５日ある",2,IF('３　回答貼付シート'!AJ842="ほぼ毎日ある",3,))))</f>
        <v>0</v>
      </c>
      <c r="AI845" s="49">
        <f>IF('３　回答貼付シート'!AK842="ない",0,IF('３　回答貼付シート'!AK842="１～２日ある",1,IF('３　回答貼付シート'!AK842="３～５日ある",2,IF('３　回答貼付シート'!AK842="ほぼ毎日ある",3,))))</f>
        <v>0</v>
      </c>
      <c r="AJ845" s="49">
        <f>IF('３　回答貼付シート'!AL842="ない",0,IF('３　回答貼付シート'!AL842="１～２日ある",1,IF('３　回答貼付シート'!AL842="３～５日ある",2,IF('３　回答貼付シート'!AL842="ほぼ毎日ある",3,))))</f>
        <v>0</v>
      </c>
      <c r="AK845" s="49">
        <f>IF('３　回答貼付シート'!AM842="ない",0,IF('３　回答貼付シート'!AM842="１～２日ある",1,IF('３　回答貼付シート'!AM842="３～５日ある",2,IF('３　回答貼付シート'!AM842="ほぼ毎日ある",3,))))</f>
        <v>0</v>
      </c>
      <c r="AL845" s="49">
        <f>'３　回答貼付シート'!$AN842</f>
        <v>0</v>
      </c>
      <c r="AM845" s="49" t="str">
        <f t="shared" si="96"/>
        <v/>
      </c>
      <c r="AN845" s="49" t="str">
        <f t="shared" si="97"/>
        <v/>
      </c>
      <c r="AO845" s="49" t="str">
        <f t="shared" si="98"/>
        <v/>
      </c>
      <c r="AP845" s="49" t="str">
        <f t="shared" si="99"/>
        <v/>
      </c>
      <c r="AQ845" s="49" t="str">
        <f t="shared" si="100"/>
        <v/>
      </c>
      <c r="AR845" t="str">
        <f t="shared" si="101"/>
        <v>0</v>
      </c>
      <c r="AT845" s="42"/>
    </row>
    <row r="846" spans="1:46">
      <c r="A846" s="49"/>
      <c r="B846" s="49">
        <f t="shared" si="95"/>
        <v>0</v>
      </c>
      <c r="C846" s="49">
        <f>IF('３　回答貼付シート'!$F843&lt;&gt;0,VLOOKUP('３　回答貼付シート'!$F843,$AR$2048:$AS$2054,2,FALSE),0)</f>
        <v>0</v>
      </c>
      <c r="D846" s="49">
        <f>IF('３　回答貼付シート'!$G843&lt;&gt;0,VLOOKUP(('３　回答貼付シート'!$G843), $AR$2048:$AS$2054,2,FALSE),0)</f>
        <v>0</v>
      </c>
      <c r="E846" s="49">
        <f>'３　回答貼付シート'!$H843</f>
        <v>0</v>
      </c>
      <c r="F846" s="49">
        <f>IF(E846=0,0,VLOOKUP($B846,'２　情報入力シート'!$A$2:$E$2049,5))</f>
        <v>0</v>
      </c>
      <c r="G846" s="49">
        <f>IF('３　回答貼付シート'!I843="ない",0,IF('３　回答貼付シート'!I843="１～２日ある",1,IF('３　回答貼付シート'!I843="３～５日ある",2,IF('３　回答貼付シート'!I843="ほぼ毎日ある",3,))))</f>
        <v>0</v>
      </c>
      <c r="H846" s="49">
        <f>IF('３　回答貼付シート'!J843="ない",0,IF('３　回答貼付シート'!J843="１～２日ある",1,IF('３　回答貼付シート'!J843="３～５日ある",2,IF('３　回答貼付シート'!J843="ほぼ毎日ある",3,))))</f>
        <v>0</v>
      </c>
      <c r="I846" s="49">
        <f>IF('３　回答貼付シート'!K843="ない",0,IF('３　回答貼付シート'!K843="１～２日ある",1,IF('３　回答貼付シート'!K843="３～５日ある",2,IF('３　回答貼付シート'!K843="ほぼ毎日ある",3,))))</f>
        <v>0</v>
      </c>
      <c r="J846" s="49">
        <f>IF('３　回答貼付シート'!L843="ない",0,IF('３　回答貼付シート'!L843="１～２日ある",1,IF('３　回答貼付シート'!L843="３～５日ある",2,IF('３　回答貼付シート'!L843="ほぼ毎日ある",3,))))</f>
        <v>0</v>
      </c>
      <c r="K846" s="49">
        <f>IF('３　回答貼付シート'!M843="ない",0,IF('３　回答貼付シート'!M843="１～２日ある",1,IF('３　回答貼付シート'!M843="３～５日ある",2,IF('３　回答貼付シート'!M843="ほぼ毎日ある",3,))))</f>
        <v>0</v>
      </c>
      <c r="L846" s="49">
        <f>IF('３　回答貼付シート'!N843="ない",0,IF('３　回答貼付シート'!N843="１～２日ある",1,IF('３　回答貼付シート'!N843="３～５日ある",2,IF('３　回答貼付シート'!N843="ほぼ毎日ある",3,))))</f>
        <v>0</v>
      </c>
      <c r="M846" s="49">
        <f>IF('３　回答貼付シート'!O843="ない",0,IF('３　回答貼付シート'!O843="１～２日ある",1,IF('３　回答貼付シート'!O843="３～５日ある",2,IF('３　回答貼付シート'!O843="ほぼ毎日ある",3,))))</f>
        <v>0</v>
      </c>
      <c r="N846" s="49">
        <f>IF('３　回答貼付シート'!P843="ない",0,IF('３　回答貼付シート'!P843="１～２日ある",1,IF('３　回答貼付シート'!P843="３～５日ある",2,IF('３　回答貼付シート'!P843="ほぼ毎日ある",3,))))</f>
        <v>0</v>
      </c>
      <c r="O846" s="49">
        <f>IF('３　回答貼付シート'!Q843="ない",0,IF('３　回答貼付シート'!Q843="１～２日ある",1,IF('３　回答貼付シート'!Q843="３～５日ある",2,IF('３　回答貼付シート'!Q843="ほぼ毎日ある",3,))))</f>
        <v>0</v>
      </c>
      <c r="P846" s="49">
        <f>IF('３　回答貼付シート'!R843="ない",0,IF('３　回答貼付シート'!R843="１～２日ある",1,IF('３　回答貼付シート'!R843="３～５日ある",2,IF('３　回答貼付シート'!R843="ほぼ毎日ある",3,))))</f>
        <v>0</v>
      </c>
      <c r="Q846" s="49">
        <f>IF('３　回答貼付シート'!S843="ない",0,IF('３　回答貼付シート'!S843="１～２日ある",1,IF('３　回答貼付シート'!S843="３～５日ある",2,IF('３　回答貼付シート'!S843="ほぼ毎日ある",3,))))</f>
        <v>0</v>
      </c>
      <c r="R846" s="49">
        <f>IF('３　回答貼付シート'!T843="ない",0,IF('３　回答貼付シート'!T843="１～２日ある",1,IF('３　回答貼付シート'!T843="３～５日ある",2,IF('３　回答貼付シート'!T843="ほぼ毎日ある",3,))))</f>
        <v>0</v>
      </c>
      <c r="S846" s="49">
        <f>IF('３　回答貼付シート'!U843="ない",0,IF('３　回答貼付シート'!U843="１～２日ある",1,IF('３　回答貼付シート'!U843="３～５日ある",2,IF('３　回答貼付シート'!U843="ほぼ毎日ある",3,))))</f>
        <v>0</v>
      </c>
      <c r="T846" s="49">
        <f>IF('３　回答貼付シート'!V843="ない",0,IF('３　回答貼付シート'!V843="１～２日ある",1,IF('３　回答貼付シート'!V843="３～５日ある",2,IF('３　回答貼付シート'!V843="ほぼ毎日ある",3,))))</f>
        <v>0</v>
      </c>
      <c r="U846" s="49">
        <f>IF('３　回答貼付シート'!W843="ない",0,IF('３　回答貼付シート'!W843="１～２日ある",1,IF('３　回答貼付シート'!W843="３～５日ある",2,IF('３　回答貼付シート'!W843="ほぼ毎日ある",3,))))</f>
        <v>0</v>
      </c>
      <c r="V846" s="49">
        <f>IF('３　回答貼付シート'!X843="ない",0,IF('３　回答貼付シート'!X843="１～２日ある",1,IF('３　回答貼付シート'!X843="３～５日ある",2,IF('３　回答貼付シート'!X843="ほぼ毎日ある",3,))))</f>
        <v>0</v>
      </c>
      <c r="W846" s="49">
        <f>IF('３　回答貼付シート'!Y843="ない",0,IF('３　回答貼付シート'!Y843="１～２日ある",1,IF('３　回答貼付シート'!Y843="３～５日ある",2,IF('３　回答貼付シート'!Y843="ほぼ毎日ある",3,))))</f>
        <v>0</v>
      </c>
      <c r="X846" s="49">
        <f>IF('３　回答貼付シート'!Z843="ない",0,IF('３　回答貼付シート'!Z843="１～２日ある",1,IF('３　回答貼付シート'!Z843="３～５日ある",2,IF('３　回答貼付シート'!Z843="ほぼ毎日ある",3,))))</f>
        <v>0</v>
      </c>
      <c r="Y846" s="49">
        <f>IF('３　回答貼付シート'!AA843="ない",0,IF('３　回答貼付シート'!AA843="１～２日ある",1,IF('３　回答貼付シート'!AA843="３～５日ある",2,IF('３　回答貼付シート'!AA843="ほぼ毎日ある",3,))))</f>
        <v>0</v>
      </c>
      <c r="Z846" s="49">
        <f>IF('３　回答貼付シート'!AB843="ない",0,IF('３　回答貼付シート'!AB843="１～２日ある",1,IF('３　回答貼付シート'!AB843="３～５日ある",2,IF('３　回答貼付シート'!AB843="ほぼ毎日ある",3,))))</f>
        <v>0</v>
      </c>
      <c r="AA846" s="49">
        <f>IF('３　回答貼付シート'!AC843="ない",0,IF('３　回答貼付シート'!AC843="１～２日ある",1,IF('３　回答貼付シート'!AC843="３～５日ある",2,IF('３　回答貼付シート'!AC843="ほぼ毎日ある",3,))))</f>
        <v>0</v>
      </c>
      <c r="AB846" s="49">
        <f>IF('３　回答貼付シート'!AD843="ない",0,IF('３　回答貼付シート'!AD843="１～２日ある",1,IF('３　回答貼付シート'!AD843="３～５日ある",2,IF('３　回答貼付シート'!AD843="ほぼ毎日ある",3,))))</f>
        <v>0</v>
      </c>
      <c r="AC846" s="49">
        <f>IF('３　回答貼付シート'!AE843="ない",0,IF('３　回答貼付シート'!AE843="１～２日ある",1,IF('３　回答貼付シート'!AE843="３～５日ある",2,IF('３　回答貼付シート'!AE843="ほぼ毎日ある",3,))))</f>
        <v>0</v>
      </c>
      <c r="AD846" s="49">
        <f>IF('３　回答貼付シート'!AF843="ない",0,IF('３　回答貼付シート'!AF843="１～２日ある",1,IF('３　回答貼付シート'!AF843="３～５日ある",2,IF('３　回答貼付シート'!AF843="ほぼ毎日ある",3,))))</f>
        <v>0</v>
      </c>
      <c r="AE846" s="49">
        <f>IF('３　回答貼付シート'!AG843="ない",0,IF('３　回答貼付シート'!AG843="１～２日ある",1,IF('３　回答貼付シート'!AG843="３～５日ある",2,IF('３　回答貼付シート'!AG843="ほぼ毎日ある",3,))))</f>
        <v>0</v>
      </c>
      <c r="AF846" s="49">
        <f>IF('３　回答貼付シート'!AH843="ない",0,IF('３　回答貼付シート'!AH843="１～２日ある",1,IF('３　回答貼付シート'!AH843="３～５日ある",2,IF('３　回答貼付シート'!AH843="ほぼ毎日ある",3,))))</f>
        <v>0</v>
      </c>
      <c r="AG846" s="49">
        <f>IF('３　回答貼付シート'!AI843="ない",0,IF('３　回答貼付シート'!AI843="１～２日ある",1,IF('３　回答貼付シート'!AI843="３～５日ある",2,IF('３　回答貼付シート'!AI843="ほぼ毎日ある",3,))))</f>
        <v>0</v>
      </c>
      <c r="AH846" s="49">
        <f>IF('３　回答貼付シート'!AJ843="ない",0,IF('３　回答貼付シート'!AJ843="１～２日ある",1,IF('３　回答貼付シート'!AJ843="３～５日ある",2,IF('３　回答貼付シート'!AJ843="ほぼ毎日ある",3,))))</f>
        <v>0</v>
      </c>
      <c r="AI846" s="49">
        <f>IF('３　回答貼付シート'!AK843="ない",0,IF('３　回答貼付シート'!AK843="１～２日ある",1,IF('３　回答貼付シート'!AK843="３～５日ある",2,IF('３　回答貼付シート'!AK843="ほぼ毎日ある",3,))))</f>
        <v>0</v>
      </c>
      <c r="AJ846" s="49">
        <f>IF('３　回答貼付シート'!AL843="ない",0,IF('３　回答貼付シート'!AL843="１～２日ある",1,IF('３　回答貼付シート'!AL843="３～５日ある",2,IF('３　回答貼付シート'!AL843="ほぼ毎日ある",3,))))</f>
        <v>0</v>
      </c>
      <c r="AK846" s="49">
        <f>IF('３　回答貼付シート'!AM843="ない",0,IF('３　回答貼付シート'!AM843="１～２日ある",1,IF('３　回答貼付シート'!AM843="３～５日ある",2,IF('３　回答貼付シート'!AM843="ほぼ毎日ある",3,))))</f>
        <v>0</v>
      </c>
      <c r="AL846" s="49">
        <f>'３　回答貼付シート'!$AN843</f>
        <v>0</v>
      </c>
      <c r="AM846" s="49" t="str">
        <f t="shared" si="96"/>
        <v/>
      </c>
      <c r="AN846" s="49" t="str">
        <f t="shared" si="97"/>
        <v/>
      </c>
      <c r="AO846" s="49" t="str">
        <f t="shared" si="98"/>
        <v/>
      </c>
      <c r="AP846" s="49" t="str">
        <f t="shared" si="99"/>
        <v/>
      </c>
      <c r="AQ846" s="49" t="str">
        <f t="shared" si="100"/>
        <v/>
      </c>
      <c r="AR846" t="str">
        <f t="shared" si="101"/>
        <v>0</v>
      </c>
      <c r="AT846" s="42"/>
    </row>
    <row r="847" spans="1:46">
      <c r="A847" s="49"/>
      <c r="B847" s="49">
        <f t="shared" si="95"/>
        <v>0</v>
      </c>
      <c r="C847" s="49">
        <f>IF('３　回答貼付シート'!$F844&lt;&gt;0,VLOOKUP('３　回答貼付シート'!$F844,$AR$2048:$AS$2054,2,FALSE),0)</f>
        <v>0</v>
      </c>
      <c r="D847" s="49">
        <f>IF('３　回答貼付シート'!$G844&lt;&gt;0,VLOOKUP(('３　回答貼付シート'!$G844), $AR$2048:$AS$2054,2,FALSE),0)</f>
        <v>0</v>
      </c>
      <c r="E847" s="49">
        <f>'３　回答貼付シート'!$H844</f>
        <v>0</v>
      </c>
      <c r="F847" s="49">
        <f>IF(E847=0,0,VLOOKUP($B847,'２　情報入力シート'!$A$2:$E$2049,5))</f>
        <v>0</v>
      </c>
      <c r="G847" s="49">
        <f>IF('３　回答貼付シート'!I844="ない",0,IF('３　回答貼付シート'!I844="１～２日ある",1,IF('３　回答貼付シート'!I844="３～５日ある",2,IF('３　回答貼付シート'!I844="ほぼ毎日ある",3,))))</f>
        <v>0</v>
      </c>
      <c r="H847" s="49">
        <f>IF('３　回答貼付シート'!J844="ない",0,IF('３　回答貼付シート'!J844="１～２日ある",1,IF('３　回答貼付シート'!J844="３～５日ある",2,IF('３　回答貼付シート'!J844="ほぼ毎日ある",3,))))</f>
        <v>0</v>
      </c>
      <c r="I847" s="49">
        <f>IF('３　回答貼付シート'!K844="ない",0,IF('３　回答貼付シート'!K844="１～２日ある",1,IF('３　回答貼付シート'!K844="３～５日ある",2,IF('３　回答貼付シート'!K844="ほぼ毎日ある",3,))))</f>
        <v>0</v>
      </c>
      <c r="J847" s="49">
        <f>IF('３　回答貼付シート'!L844="ない",0,IF('３　回答貼付シート'!L844="１～２日ある",1,IF('３　回答貼付シート'!L844="３～５日ある",2,IF('３　回答貼付シート'!L844="ほぼ毎日ある",3,))))</f>
        <v>0</v>
      </c>
      <c r="K847" s="49">
        <f>IF('３　回答貼付シート'!M844="ない",0,IF('３　回答貼付シート'!M844="１～２日ある",1,IF('３　回答貼付シート'!M844="３～５日ある",2,IF('３　回答貼付シート'!M844="ほぼ毎日ある",3,))))</f>
        <v>0</v>
      </c>
      <c r="L847" s="49">
        <f>IF('３　回答貼付シート'!N844="ない",0,IF('３　回答貼付シート'!N844="１～２日ある",1,IF('３　回答貼付シート'!N844="３～５日ある",2,IF('３　回答貼付シート'!N844="ほぼ毎日ある",3,))))</f>
        <v>0</v>
      </c>
      <c r="M847" s="49">
        <f>IF('３　回答貼付シート'!O844="ない",0,IF('３　回答貼付シート'!O844="１～２日ある",1,IF('３　回答貼付シート'!O844="３～５日ある",2,IF('３　回答貼付シート'!O844="ほぼ毎日ある",3,))))</f>
        <v>0</v>
      </c>
      <c r="N847" s="49">
        <f>IF('３　回答貼付シート'!P844="ない",0,IF('３　回答貼付シート'!P844="１～２日ある",1,IF('３　回答貼付シート'!P844="３～５日ある",2,IF('３　回答貼付シート'!P844="ほぼ毎日ある",3,))))</f>
        <v>0</v>
      </c>
      <c r="O847" s="49">
        <f>IF('３　回答貼付シート'!Q844="ない",0,IF('３　回答貼付シート'!Q844="１～２日ある",1,IF('３　回答貼付シート'!Q844="３～５日ある",2,IF('３　回答貼付シート'!Q844="ほぼ毎日ある",3,))))</f>
        <v>0</v>
      </c>
      <c r="P847" s="49">
        <f>IF('３　回答貼付シート'!R844="ない",0,IF('３　回答貼付シート'!R844="１～２日ある",1,IF('３　回答貼付シート'!R844="３～５日ある",2,IF('３　回答貼付シート'!R844="ほぼ毎日ある",3,))))</f>
        <v>0</v>
      </c>
      <c r="Q847" s="49">
        <f>IF('３　回答貼付シート'!S844="ない",0,IF('３　回答貼付シート'!S844="１～２日ある",1,IF('３　回答貼付シート'!S844="３～５日ある",2,IF('３　回答貼付シート'!S844="ほぼ毎日ある",3,))))</f>
        <v>0</v>
      </c>
      <c r="R847" s="49">
        <f>IF('３　回答貼付シート'!T844="ない",0,IF('３　回答貼付シート'!T844="１～２日ある",1,IF('３　回答貼付シート'!T844="３～５日ある",2,IF('３　回答貼付シート'!T844="ほぼ毎日ある",3,))))</f>
        <v>0</v>
      </c>
      <c r="S847" s="49">
        <f>IF('３　回答貼付シート'!U844="ない",0,IF('３　回答貼付シート'!U844="１～２日ある",1,IF('３　回答貼付シート'!U844="３～５日ある",2,IF('３　回答貼付シート'!U844="ほぼ毎日ある",3,))))</f>
        <v>0</v>
      </c>
      <c r="T847" s="49">
        <f>IF('３　回答貼付シート'!V844="ない",0,IF('３　回答貼付シート'!V844="１～２日ある",1,IF('３　回答貼付シート'!V844="３～５日ある",2,IF('３　回答貼付シート'!V844="ほぼ毎日ある",3,))))</f>
        <v>0</v>
      </c>
      <c r="U847" s="49">
        <f>IF('３　回答貼付シート'!W844="ない",0,IF('３　回答貼付シート'!W844="１～２日ある",1,IF('３　回答貼付シート'!W844="３～５日ある",2,IF('３　回答貼付シート'!W844="ほぼ毎日ある",3,))))</f>
        <v>0</v>
      </c>
      <c r="V847" s="49">
        <f>IF('３　回答貼付シート'!X844="ない",0,IF('３　回答貼付シート'!X844="１～２日ある",1,IF('３　回答貼付シート'!X844="３～５日ある",2,IF('３　回答貼付シート'!X844="ほぼ毎日ある",3,))))</f>
        <v>0</v>
      </c>
      <c r="W847" s="49">
        <f>IF('３　回答貼付シート'!Y844="ない",0,IF('３　回答貼付シート'!Y844="１～２日ある",1,IF('３　回答貼付シート'!Y844="３～５日ある",2,IF('３　回答貼付シート'!Y844="ほぼ毎日ある",3,))))</f>
        <v>0</v>
      </c>
      <c r="X847" s="49">
        <f>IF('３　回答貼付シート'!Z844="ない",0,IF('３　回答貼付シート'!Z844="１～２日ある",1,IF('３　回答貼付シート'!Z844="３～５日ある",2,IF('３　回答貼付シート'!Z844="ほぼ毎日ある",3,))))</f>
        <v>0</v>
      </c>
      <c r="Y847" s="49">
        <f>IF('３　回答貼付シート'!AA844="ない",0,IF('３　回答貼付シート'!AA844="１～２日ある",1,IF('３　回答貼付シート'!AA844="３～５日ある",2,IF('３　回答貼付シート'!AA844="ほぼ毎日ある",3,))))</f>
        <v>0</v>
      </c>
      <c r="Z847" s="49">
        <f>IF('３　回答貼付シート'!AB844="ない",0,IF('３　回答貼付シート'!AB844="１～２日ある",1,IF('３　回答貼付シート'!AB844="３～５日ある",2,IF('３　回答貼付シート'!AB844="ほぼ毎日ある",3,))))</f>
        <v>0</v>
      </c>
      <c r="AA847" s="49">
        <f>IF('３　回答貼付シート'!AC844="ない",0,IF('３　回答貼付シート'!AC844="１～２日ある",1,IF('３　回答貼付シート'!AC844="３～５日ある",2,IF('３　回答貼付シート'!AC844="ほぼ毎日ある",3,))))</f>
        <v>0</v>
      </c>
      <c r="AB847" s="49">
        <f>IF('３　回答貼付シート'!AD844="ない",0,IF('３　回答貼付シート'!AD844="１～２日ある",1,IF('３　回答貼付シート'!AD844="３～５日ある",2,IF('３　回答貼付シート'!AD844="ほぼ毎日ある",3,))))</f>
        <v>0</v>
      </c>
      <c r="AC847" s="49">
        <f>IF('３　回答貼付シート'!AE844="ない",0,IF('３　回答貼付シート'!AE844="１～２日ある",1,IF('３　回答貼付シート'!AE844="３～５日ある",2,IF('３　回答貼付シート'!AE844="ほぼ毎日ある",3,))))</f>
        <v>0</v>
      </c>
      <c r="AD847" s="49">
        <f>IF('３　回答貼付シート'!AF844="ない",0,IF('３　回答貼付シート'!AF844="１～２日ある",1,IF('３　回答貼付シート'!AF844="３～５日ある",2,IF('３　回答貼付シート'!AF844="ほぼ毎日ある",3,))))</f>
        <v>0</v>
      </c>
      <c r="AE847" s="49">
        <f>IF('３　回答貼付シート'!AG844="ない",0,IF('３　回答貼付シート'!AG844="１～２日ある",1,IF('３　回答貼付シート'!AG844="３～５日ある",2,IF('３　回答貼付シート'!AG844="ほぼ毎日ある",3,))))</f>
        <v>0</v>
      </c>
      <c r="AF847" s="49">
        <f>IF('３　回答貼付シート'!AH844="ない",0,IF('３　回答貼付シート'!AH844="１～２日ある",1,IF('３　回答貼付シート'!AH844="３～５日ある",2,IF('３　回答貼付シート'!AH844="ほぼ毎日ある",3,))))</f>
        <v>0</v>
      </c>
      <c r="AG847" s="49">
        <f>IF('３　回答貼付シート'!AI844="ない",0,IF('３　回答貼付シート'!AI844="１～２日ある",1,IF('３　回答貼付シート'!AI844="３～５日ある",2,IF('３　回答貼付シート'!AI844="ほぼ毎日ある",3,))))</f>
        <v>0</v>
      </c>
      <c r="AH847" s="49">
        <f>IF('３　回答貼付シート'!AJ844="ない",0,IF('３　回答貼付シート'!AJ844="１～２日ある",1,IF('３　回答貼付シート'!AJ844="３～５日ある",2,IF('３　回答貼付シート'!AJ844="ほぼ毎日ある",3,))))</f>
        <v>0</v>
      </c>
      <c r="AI847" s="49">
        <f>IF('３　回答貼付シート'!AK844="ない",0,IF('３　回答貼付シート'!AK844="１～２日ある",1,IF('３　回答貼付シート'!AK844="３～５日ある",2,IF('３　回答貼付シート'!AK844="ほぼ毎日ある",3,))))</f>
        <v>0</v>
      </c>
      <c r="AJ847" s="49">
        <f>IF('３　回答貼付シート'!AL844="ない",0,IF('３　回答貼付シート'!AL844="１～２日ある",1,IF('３　回答貼付シート'!AL844="３～５日ある",2,IF('３　回答貼付シート'!AL844="ほぼ毎日ある",3,))))</f>
        <v>0</v>
      </c>
      <c r="AK847" s="49">
        <f>IF('３　回答貼付シート'!AM844="ない",0,IF('３　回答貼付シート'!AM844="１～２日ある",1,IF('３　回答貼付シート'!AM844="３～５日ある",2,IF('３　回答貼付シート'!AM844="ほぼ毎日ある",3,))))</f>
        <v>0</v>
      </c>
      <c r="AL847" s="49">
        <f>'３　回答貼付シート'!$AN844</f>
        <v>0</v>
      </c>
      <c r="AM847" s="49" t="str">
        <f t="shared" si="96"/>
        <v/>
      </c>
      <c r="AN847" s="49" t="str">
        <f t="shared" si="97"/>
        <v/>
      </c>
      <c r="AO847" s="49" t="str">
        <f t="shared" si="98"/>
        <v/>
      </c>
      <c r="AP847" s="49" t="str">
        <f t="shared" si="99"/>
        <v/>
      </c>
      <c r="AQ847" s="49" t="str">
        <f t="shared" si="100"/>
        <v/>
      </c>
      <c r="AR847" t="str">
        <f t="shared" si="101"/>
        <v>0</v>
      </c>
      <c r="AT847" s="42"/>
    </row>
    <row r="848" spans="1:46">
      <c r="A848" s="49"/>
      <c r="B848" s="49">
        <f t="shared" si="95"/>
        <v>0</v>
      </c>
      <c r="C848" s="49">
        <f>IF('３　回答貼付シート'!$F845&lt;&gt;0,VLOOKUP('３　回答貼付シート'!$F845,$AR$2048:$AS$2054,2,FALSE),0)</f>
        <v>0</v>
      </c>
      <c r="D848" s="49">
        <f>IF('３　回答貼付シート'!$G845&lt;&gt;0,VLOOKUP(('３　回答貼付シート'!$G845), $AR$2048:$AS$2054,2,FALSE),0)</f>
        <v>0</v>
      </c>
      <c r="E848" s="49">
        <f>'３　回答貼付シート'!$H845</f>
        <v>0</v>
      </c>
      <c r="F848" s="49">
        <f>IF(E848=0,0,VLOOKUP($B848,'２　情報入力シート'!$A$2:$E$2049,5))</f>
        <v>0</v>
      </c>
      <c r="G848" s="49">
        <f>IF('３　回答貼付シート'!I845="ない",0,IF('３　回答貼付シート'!I845="１～２日ある",1,IF('３　回答貼付シート'!I845="３～５日ある",2,IF('３　回答貼付シート'!I845="ほぼ毎日ある",3,))))</f>
        <v>0</v>
      </c>
      <c r="H848" s="49">
        <f>IF('３　回答貼付シート'!J845="ない",0,IF('３　回答貼付シート'!J845="１～２日ある",1,IF('３　回答貼付シート'!J845="３～５日ある",2,IF('３　回答貼付シート'!J845="ほぼ毎日ある",3,))))</f>
        <v>0</v>
      </c>
      <c r="I848" s="49">
        <f>IF('３　回答貼付シート'!K845="ない",0,IF('３　回答貼付シート'!K845="１～２日ある",1,IF('３　回答貼付シート'!K845="３～５日ある",2,IF('３　回答貼付シート'!K845="ほぼ毎日ある",3,))))</f>
        <v>0</v>
      </c>
      <c r="J848" s="49">
        <f>IF('３　回答貼付シート'!L845="ない",0,IF('３　回答貼付シート'!L845="１～２日ある",1,IF('３　回答貼付シート'!L845="３～５日ある",2,IF('３　回答貼付シート'!L845="ほぼ毎日ある",3,))))</f>
        <v>0</v>
      </c>
      <c r="K848" s="49">
        <f>IF('３　回答貼付シート'!M845="ない",0,IF('３　回答貼付シート'!M845="１～２日ある",1,IF('３　回答貼付シート'!M845="３～５日ある",2,IF('３　回答貼付シート'!M845="ほぼ毎日ある",3,))))</f>
        <v>0</v>
      </c>
      <c r="L848" s="49">
        <f>IF('３　回答貼付シート'!N845="ない",0,IF('３　回答貼付シート'!N845="１～２日ある",1,IF('３　回答貼付シート'!N845="３～５日ある",2,IF('３　回答貼付シート'!N845="ほぼ毎日ある",3,))))</f>
        <v>0</v>
      </c>
      <c r="M848" s="49">
        <f>IF('３　回答貼付シート'!O845="ない",0,IF('３　回答貼付シート'!O845="１～２日ある",1,IF('３　回答貼付シート'!O845="３～５日ある",2,IF('３　回答貼付シート'!O845="ほぼ毎日ある",3,))))</f>
        <v>0</v>
      </c>
      <c r="N848" s="49">
        <f>IF('３　回答貼付シート'!P845="ない",0,IF('３　回答貼付シート'!P845="１～２日ある",1,IF('３　回答貼付シート'!P845="３～５日ある",2,IF('３　回答貼付シート'!P845="ほぼ毎日ある",3,))))</f>
        <v>0</v>
      </c>
      <c r="O848" s="49">
        <f>IF('３　回答貼付シート'!Q845="ない",0,IF('３　回答貼付シート'!Q845="１～２日ある",1,IF('３　回答貼付シート'!Q845="３～５日ある",2,IF('３　回答貼付シート'!Q845="ほぼ毎日ある",3,))))</f>
        <v>0</v>
      </c>
      <c r="P848" s="49">
        <f>IF('３　回答貼付シート'!R845="ない",0,IF('３　回答貼付シート'!R845="１～２日ある",1,IF('３　回答貼付シート'!R845="３～５日ある",2,IF('３　回答貼付シート'!R845="ほぼ毎日ある",3,))))</f>
        <v>0</v>
      </c>
      <c r="Q848" s="49">
        <f>IF('３　回答貼付シート'!S845="ない",0,IF('３　回答貼付シート'!S845="１～２日ある",1,IF('３　回答貼付シート'!S845="３～５日ある",2,IF('３　回答貼付シート'!S845="ほぼ毎日ある",3,))))</f>
        <v>0</v>
      </c>
      <c r="R848" s="49">
        <f>IF('３　回答貼付シート'!T845="ない",0,IF('３　回答貼付シート'!T845="１～２日ある",1,IF('３　回答貼付シート'!T845="３～５日ある",2,IF('３　回答貼付シート'!T845="ほぼ毎日ある",3,))))</f>
        <v>0</v>
      </c>
      <c r="S848" s="49">
        <f>IF('３　回答貼付シート'!U845="ない",0,IF('３　回答貼付シート'!U845="１～２日ある",1,IF('３　回答貼付シート'!U845="３～５日ある",2,IF('３　回答貼付シート'!U845="ほぼ毎日ある",3,))))</f>
        <v>0</v>
      </c>
      <c r="T848" s="49">
        <f>IF('３　回答貼付シート'!V845="ない",0,IF('３　回答貼付シート'!V845="１～２日ある",1,IF('３　回答貼付シート'!V845="３～５日ある",2,IF('３　回答貼付シート'!V845="ほぼ毎日ある",3,))))</f>
        <v>0</v>
      </c>
      <c r="U848" s="49">
        <f>IF('３　回答貼付シート'!W845="ない",0,IF('３　回答貼付シート'!W845="１～２日ある",1,IF('３　回答貼付シート'!W845="３～５日ある",2,IF('３　回答貼付シート'!W845="ほぼ毎日ある",3,))))</f>
        <v>0</v>
      </c>
      <c r="V848" s="49">
        <f>IF('３　回答貼付シート'!X845="ない",0,IF('３　回答貼付シート'!X845="１～２日ある",1,IF('３　回答貼付シート'!X845="３～５日ある",2,IF('３　回答貼付シート'!X845="ほぼ毎日ある",3,))))</f>
        <v>0</v>
      </c>
      <c r="W848" s="49">
        <f>IF('３　回答貼付シート'!Y845="ない",0,IF('３　回答貼付シート'!Y845="１～２日ある",1,IF('３　回答貼付シート'!Y845="３～５日ある",2,IF('３　回答貼付シート'!Y845="ほぼ毎日ある",3,))))</f>
        <v>0</v>
      </c>
      <c r="X848" s="49">
        <f>IF('３　回答貼付シート'!Z845="ない",0,IF('３　回答貼付シート'!Z845="１～２日ある",1,IF('３　回答貼付シート'!Z845="３～５日ある",2,IF('３　回答貼付シート'!Z845="ほぼ毎日ある",3,))))</f>
        <v>0</v>
      </c>
      <c r="Y848" s="49">
        <f>IF('３　回答貼付シート'!AA845="ない",0,IF('３　回答貼付シート'!AA845="１～２日ある",1,IF('３　回答貼付シート'!AA845="３～５日ある",2,IF('３　回答貼付シート'!AA845="ほぼ毎日ある",3,))))</f>
        <v>0</v>
      </c>
      <c r="Z848" s="49">
        <f>IF('３　回答貼付シート'!AB845="ない",0,IF('３　回答貼付シート'!AB845="１～２日ある",1,IF('３　回答貼付シート'!AB845="３～５日ある",2,IF('３　回答貼付シート'!AB845="ほぼ毎日ある",3,))))</f>
        <v>0</v>
      </c>
      <c r="AA848" s="49">
        <f>IF('３　回答貼付シート'!AC845="ない",0,IF('３　回答貼付シート'!AC845="１～２日ある",1,IF('３　回答貼付シート'!AC845="３～５日ある",2,IF('３　回答貼付シート'!AC845="ほぼ毎日ある",3,))))</f>
        <v>0</v>
      </c>
      <c r="AB848" s="49">
        <f>IF('３　回答貼付シート'!AD845="ない",0,IF('３　回答貼付シート'!AD845="１～２日ある",1,IF('３　回答貼付シート'!AD845="３～５日ある",2,IF('３　回答貼付シート'!AD845="ほぼ毎日ある",3,))))</f>
        <v>0</v>
      </c>
      <c r="AC848" s="49">
        <f>IF('３　回答貼付シート'!AE845="ない",0,IF('３　回答貼付シート'!AE845="１～２日ある",1,IF('３　回答貼付シート'!AE845="３～５日ある",2,IF('３　回答貼付シート'!AE845="ほぼ毎日ある",3,))))</f>
        <v>0</v>
      </c>
      <c r="AD848" s="49">
        <f>IF('３　回答貼付シート'!AF845="ない",0,IF('３　回答貼付シート'!AF845="１～２日ある",1,IF('３　回答貼付シート'!AF845="３～５日ある",2,IF('３　回答貼付シート'!AF845="ほぼ毎日ある",3,))))</f>
        <v>0</v>
      </c>
      <c r="AE848" s="49">
        <f>IF('３　回答貼付シート'!AG845="ない",0,IF('３　回答貼付シート'!AG845="１～２日ある",1,IF('３　回答貼付シート'!AG845="３～５日ある",2,IF('３　回答貼付シート'!AG845="ほぼ毎日ある",3,))))</f>
        <v>0</v>
      </c>
      <c r="AF848" s="49">
        <f>IF('３　回答貼付シート'!AH845="ない",0,IF('３　回答貼付シート'!AH845="１～２日ある",1,IF('３　回答貼付シート'!AH845="３～５日ある",2,IF('３　回答貼付シート'!AH845="ほぼ毎日ある",3,))))</f>
        <v>0</v>
      </c>
      <c r="AG848" s="49">
        <f>IF('３　回答貼付シート'!AI845="ない",0,IF('３　回答貼付シート'!AI845="１～２日ある",1,IF('３　回答貼付シート'!AI845="３～５日ある",2,IF('３　回答貼付シート'!AI845="ほぼ毎日ある",3,))))</f>
        <v>0</v>
      </c>
      <c r="AH848" s="49">
        <f>IF('３　回答貼付シート'!AJ845="ない",0,IF('３　回答貼付シート'!AJ845="１～２日ある",1,IF('３　回答貼付シート'!AJ845="３～５日ある",2,IF('３　回答貼付シート'!AJ845="ほぼ毎日ある",3,))))</f>
        <v>0</v>
      </c>
      <c r="AI848" s="49">
        <f>IF('３　回答貼付シート'!AK845="ない",0,IF('３　回答貼付シート'!AK845="１～２日ある",1,IF('３　回答貼付シート'!AK845="３～５日ある",2,IF('３　回答貼付シート'!AK845="ほぼ毎日ある",3,))))</f>
        <v>0</v>
      </c>
      <c r="AJ848" s="49">
        <f>IF('３　回答貼付シート'!AL845="ない",0,IF('３　回答貼付シート'!AL845="１～２日ある",1,IF('３　回答貼付シート'!AL845="３～５日ある",2,IF('３　回答貼付シート'!AL845="ほぼ毎日ある",3,))))</f>
        <v>0</v>
      </c>
      <c r="AK848" s="49">
        <f>IF('３　回答貼付シート'!AM845="ない",0,IF('３　回答貼付シート'!AM845="１～２日ある",1,IF('３　回答貼付シート'!AM845="３～５日ある",2,IF('３　回答貼付シート'!AM845="ほぼ毎日ある",3,))))</f>
        <v>0</v>
      </c>
      <c r="AL848" s="49">
        <f>'３　回答貼付シート'!$AN845</f>
        <v>0</v>
      </c>
      <c r="AM848" s="49" t="str">
        <f t="shared" si="96"/>
        <v/>
      </c>
      <c r="AN848" s="49" t="str">
        <f t="shared" si="97"/>
        <v/>
      </c>
      <c r="AO848" s="49" t="str">
        <f t="shared" si="98"/>
        <v/>
      </c>
      <c r="AP848" s="49" t="str">
        <f t="shared" si="99"/>
        <v/>
      </c>
      <c r="AQ848" s="49" t="str">
        <f t="shared" si="100"/>
        <v/>
      </c>
      <c r="AR848" t="str">
        <f t="shared" si="101"/>
        <v>0</v>
      </c>
      <c r="AT848" s="42"/>
    </row>
    <row r="849" spans="1:46">
      <c r="A849" s="49"/>
      <c r="B849" s="49">
        <f t="shared" si="95"/>
        <v>0</v>
      </c>
      <c r="C849" s="49">
        <f>IF('３　回答貼付シート'!$F846&lt;&gt;0,VLOOKUP('３　回答貼付シート'!$F846,$AR$2048:$AS$2054,2,FALSE),0)</f>
        <v>0</v>
      </c>
      <c r="D849" s="49">
        <f>IF('３　回答貼付シート'!$G846&lt;&gt;0,VLOOKUP(('３　回答貼付シート'!$G846), $AR$2048:$AS$2054,2,FALSE),0)</f>
        <v>0</v>
      </c>
      <c r="E849" s="49">
        <f>'３　回答貼付シート'!$H846</f>
        <v>0</v>
      </c>
      <c r="F849" s="49">
        <f>IF(E849=0,0,VLOOKUP($B849,'２　情報入力シート'!$A$2:$E$2049,5))</f>
        <v>0</v>
      </c>
      <c r="G849" s="49">
        <f>IF('３　回答貼付シート'!I846="ない",0,IF('３　回答貼付シート'!I846="１～２日ある",1,IF('３　回答貼付シート'!I846="３～５日ある",2,IF('３　回答貼付シート'!I846="ほぼ毎日ある",3,))))</f>
        <v>0</v>
      </c>
      <c r="H849" s="49">
        <f>IF('３　回答貼付シート'!J846="ない",0,IF('３　回答貼付シート'!J846="１～２日ある",1,IF('３　回答貼付シート'!J846="３～５日ある",2,IF('３　回答貼付シート'!J846="ほぼ毎日ある",3,))))</f>
        <v>0</v>
      </c>
      <c r="I849" s="49">
        <f>IF('３　回答貼付シート'!K846="ない",0,IF('３　回答貼付シート'!K846="１～２日ある",1,IF('３　回答貼付シート'!K846="３～５日ある",2,IF('３　回答貼付シート'!K846="ほぼ毎日ある",3,))))</f>
        <v>0</v>
      </c>
      <c r="J849" s="49">
        <f>IF('３　回答貼付シート'!L846="ない",0,IF('３　回答貼付シート'!L846="１～２日ある",1,IF('３　回答貼付シート'!L846="３～５日ある",2,IF('３　回答貼付シート'!L846="ほぼ毎日ある",3,))))</f>
        <v>0</v>
      </c>
      <c r="K849" s="49">
        <f>IF('３　回答貼付シート'!M846="ない",0,IF('３　回答貼付シート'!M846="１～２日ある",1,IF('３　回答貼付シート'!M846="３～５日ある",2,IF('３　回答貼付シート'!M846="ほぼ毎日ある",3,))))</f>
        <v>0</v>
      </c>
      <c r="L849" s="49">
        <f>IF('３　回答貼付シート'!N846="ない",0,IF('３　回答貼付シート'!N846="１～２日ある",1,IF('３　回答貼付シート'!N846="３～５日ある",2,IF('３　回答貼付シート'!N846="ほぼ毎日ある",3,))))</f>
        <v>0</v>
      </c>
      <c r="M849" s="49">
        <f>IF('３　回答貼付シート'!O846="ない",0,IF('３　回答貼付シート'!O846="１～２日ある",1,IF('３　回答貼付シート'!O846="３～５日ある",2,IF('３　回答貼付シート'!O846="ほぼ毎日ある",3,))))</f>
        <v>0</v>
      </c>
      <c r="N849" s="49">
        <f>IF('３　回答貼付シート'!P846="ない",0,IF('３　回答貼付シート'!P846="１～２日ある",1,IF('３　回答貼付シート'!P846="３～５日ある",2,IF('３　回答貼付シート'!P846="ほぼ毎日ある",3,))))</f>
        <v>0</v>
      </c>
      <c r="O849" s="49">
        <f>IF('３　回答貼付シート'!Q846="ない",0,IF('３　回答貼付シート'!Q846="１～２日ある",1,IF('３　回答貼付シート'!Q846="３～５日ある",2,IF('３　回答貼付シート'!Q846="ほぼ毎日ある",3,))))</f>
        <v>0</v>
      </c>
      <c r="P849" s="49">
        <f>IF('３　回答貼付シート'!R846="ない",0,IF('３　回答貼付シート'!R846="１～２日ある",1,IF('３　回答貼付シート'!R846="３～５日ある",2,IF('３　回答貼付シート'!R846="ほぼ毎日ある",3,))))</f>
        <v>0</v>
      </c>
      <c r="Q849" s="49">
        <f>IF('３　回答貼付シート'!S846="ない",0,IF('３　回答貼付シート'!S846="１～２日ある",1,IF('３　回答貼付シート'!S846="３～５日ある",2,IF('３　回答貼付シート'!S846="ほぼ毎日ある",3,))))</f>
        <v>0</v>
      </c>
      <c r="R849" s="49">
        <f>IF('３　回答貼付シート'!T846="ない",0,IF('３　回答貼付シート'!T846="１～２日ある",1,IF('３　回答貼付シート'!T846="３～５日ある",2,IF('３　回答貼付シート'!T846="ほぼ毎日ある",3,))))</f>
        <v>0</v>
      </c>
      <c r="S849" s="49">
        <f>IF('３　回答貼付シート'!U846="ない",0,IF('３　回答貼付シート'!U846="１～２日ある",1,IF('３　回答貼付シート'!U846="３～５日ある",2,IF('３　回答貼付シート'!U846="ほぼ毎日ある",3,))))</f>
        <v>0</v>
      </c>
      <c r="T849" s="49">
        <f>IF('３　回答貼付シート'!V846="ない",0,IF('３　回答貼付シート'!V846="１～２日ある",1,IF('３　回答貼付シート'!V846="３～５日ある",2,IF('３　回答貼付シート'!V846="ほぼ毎日ある",3,))))</f>
        <v>0</v>
      </c>
      <c r="U849" s="49">
        <f>IF('３　回答貼付シート'!W846="ない",0,IF('３　回答貼付シート'!W846="１～２日ある",1,IF('３　回答貼付シート'!W846="３～５日ある",2,IF('３　回答貼付シート'!W846="ほぼ毎日ある",3,))))</f>
        <v>0</v>
      </c>
      <c r="V849" s="49">
        <f>IF('３　回答貼付シート'!X846="ない",0,IF('３　回答貼付シート'!X846="１～２日ある",1,IF('３　回答貼付シート'!X846="３～５日ある",2,IF('３　回答貼付シート'!X846="ほぼ毎日ある",3,))))</f>
        <v>0</v>
      </c>
      <c r="W849" s="49">
        <f>IF('３　回答貼付シート'!Y846="ない",0,IF('３　回答貼付シート'!Y846="１～２日ある",1,IF('３　回答貼付シート'!Y846="３～５日ある",2,IF('３　回答貼付シート'!Y846="ほぼ毎日ある",3,))))</f>
        <v>0</v>
      </c>
      <c r="X849" s="49">
        <f>IF('３　回答貼付シート'!Z846="ない",0,IF('３　回答貼付シート'!Z846="１～２日ある",1,IF('３　回答貼付シート'!Z846="３～５日ある",2,IF('３　回答貼付シート'!Z846="ほぼ毎日ある",3,))))</f>
        <v>0</v>
      </c>
      <c r="Y849" s="49">
        <f>IF('３　回答貼付シート'!AA846="ない",0,IF('３　回答貼付シート'!AA846="１～２日ある",1,IF('３　回答貼付シート'!AA846="３～５日ある",2,IF('３　回答貼付シート'!AA846="ほぼ毎日ある",3,))))</f>
        <v>0</v>
      </c>
      <c r="Z849" s="49">
        <f>IF('３　回答貼付シート'!AB846="ない",0,IF('３　回答貼付シート'!AB846="１～２日ある",1,IF('３　回答貼付シート'!AB846="３～５日ある",2,IF('３　回答貼付シート'!AB846="ほぼ毎日ある",3,))))</f>
        <v>0</v>
      </c>
      <c r="AA849" s="49">
        <f>IF('３　回答貼付シート'!AC846="ない",0,IF('３　回答貼付シート'!AC846="１～２日ある",1,IF('３　回答貼付シート'!AC846="３～５日ある",2,IF('３　回答貼付シート'!AC846="ほぼ毎日ある",3,))))</f>
        <v>0</v>
      </c>
      <c r="AB849" s="49">
        <f>IF('３　回答貼付シート'!AD846="ない",0,IF('３　回答貼付シート'!AD846="１～２日ある",1,IF('３　回答貼付シート'!AD846="３～５日ある",2,IF('３　回答貼付シート'!AD846="ほぼ毎日ある",3,))))</f>
        <v>0</v>
      </c>
      <c r="AC849" s="49">
        <f>IF('３　回答貼付シート'!AE846="ない",0,IF('３　回答貼付シート'!AE846="１～２日ある",1,IF('３　回答貼付シート'!AE846="３～５日ある",2,IF('３　回答貼付シート'!AE846="ほぼ毎日ある",3,))))</f>
        <v>0</v>
      </c>
      <c r="AD849" s="49">
        <f>IF('３　回答貼付シート'!AF846="ない",0,IF('３　回答貼付シート'!AF846="１～２日ある",1,IF('３　回答貼付シート'!AF846="３～５日ある",2,IF('３　回答貼付シート'!AF846="ほぼ毎日ある",3,))))</f>
        <v>0</v>
      </c>
      <c r="AE849" s="49">
        <f>IF('３　回答貼付シート'!AG846="ない",0,IF('３　回答貼付シート'!AG846="１～２日ある",1,IF('３　回答貼付シート'!AG846="３～５日ある",2,IF('３　回答貼付シート'!AG846="ほぼ毎日ある",3,))))</f>
        <v>0</v>
      </c>
      <c r="AF849" s="49">
        <f>IF('３　回答貼付シート'!AH846="ない",0,IF('３　回答貼付シート'!AH846="１～２日ある",1,IF('３　回答貼付シート'!AH846="３～５日ある",2,IF('３　回答貼付シート'!AH846="ほぼ毎日ある",3,))))</f>
        <v>0</v>
      </c>
      <c r="AG849" s="49">
        <f>IF('３　回答貼付シート'!AI846="ない",0,IF('３　回答貼付シート'!AI846="１～２日ある",1,IF('３　回答貼付シート'!AI846="３～５日ある",2,IF('３　回答貼付シート'!AI846="ほぼ毎日ある",3,))))</f>
        <v>0</v>
      </c>
      <c r="AH849" s="49">
        <f>IF('３　回答貼付シート'!AJ846="ない",0,IF('３　回答貼付シート'!AJ846="１～２日ある",1,IF('３　回答貼付シート'!AJ846="３～５日ある",2,IF('３　回答貼付シート'!AJ846="ほぼ毎日ある",3,))))</f>
        <v>0</v>
      </c>
      <c r="AI849" s="49">
        <f>IF('３　回答貼付シート'!AK846="ない",0,IF('３　回答貼付シート'!AK846="１～２日ある",1,IF('３　回答貼付シート'!AK846="３～５日ある",2,IF('３　回答貼付シート'!AK846="ほぼ毎日ある",3,))))</f>
        <v>0</v>
      </c>
      <c r="AJ849" s="49">
        <f>IF('３　回答貼付シート'!AL846="ない",0,IF('３　回答貼付シート'!AL846="１～２日ある",1,IF('３　回答貼付シート'!AL846="３～５日ある",2,IF('３　回答貼付シート'!AL846="ほぼ毎日ある",3,))))</f>
        <v>0</v>
      </c>
      <c r="AK849" s="49">
        <f>IF('３　回答貼付シート'!AM846="ない",0,IF('３　回答貼付シート'!AM846="１～２日ある",1,IF('３　回答貼付シート'!AM846="３～５日ある",2,IF('３　回答貼付シート'!AM846="ほぼ毎日ある",3,))))</f>
        <v>0</v>
      </c>
      <c r="AL849" s="49">
        <f>'３　回答貼付シート'!$AN846</f>
        <v>0</v>
      </c>
      <c r="AM849" s="49" t="str">
        <f t="shared" si="96"/>
        <v/>
      </c>
      <c r="AN849" s="49" t="str">
        <f t="shared" si="97"/>
        <v/>
      </c>
      <c r="AO849" s="49" t="str">
        <f t="shared" si="98"/>
        <v/>
      </c>
      <c r="AP849" s="49" t="str">
        <f t="shared" si="99"/>
        <v/>
      </c>
      <c r="AQ849" s="49" t="str">
        <f t="shared" si="100"/>
        <v/>
      </c>
      <c r="AR849" t="str">
        <f t="shared" si="101"/>
        <v>0</v>
      </c>
      <c r="AT849" s="42"/>
    </row>
    <row r="850" spans="1:46">
      <c r="A850" s="49"/>
      <c r="B850" s="49">
        <f t="shared" si="95"/>
        <v>0</v>
      </c>
      <c r="C850" s="49">
        <f>IF('３　回答貼付シート'!$F847&lt;&gt;0,VLOOKUP('３　回答貼付シート'!$F847,$AR$2048:$AS$2054,2,FALSE),0)</f>
        <v>0</v>
      </c>
      <c r="D850" s="49">
        <f>IF('３　回答貼付シート'!$G847&lt;&gt;0,VLOOKUP(('３　回答貼付シート'!$G847), $AR$2048:$AS$2054,2,FALSE),0)</f>
        <v>0</v>
      </c>
      <c r="E850" s="49">
        <f>'３　回答貼付シート'!$H847</f>
        <v>0</v>
      </c>
      <c r="F850" s="49">
        <f>IF(E850=0,0,VLOOKUP($B850,'２　情報入力シート'!$A$2:$E$2049,5))</f>
        <v>0</v>
      </c>
      <c r="G850" s="49">
        <f>IF('３　回答貼付シート'!I847="ない",0,IF('３　回答貼付シート'!I847="１～２日ある",1,IF('３　回答貼付シート'!I847="３～５日ある",2,IF('３　回答貼付シート'!I847="ほぼ毎日ある",3,))))</f>
        <v>0</v>
      </c>
      <c r="H850" s="49">
        <f>IF('３　回答貼付シート'!J847="ない",0,IF('３　回答貼付シート'!J847="１～２日ある",1,IF('３　回答貼付シート'!J847="３～５日ある",2,IF('３　回答貼付シート'!J847="ほぼ毎日ある",3,))))</f>
        <v>0</v>
      </c>
      <c r="I850" s="49">
        <f>IF('３　回答貼付シート'!K847="ない",0,IF('３　回答貼付シート'!K847="１～２日ある",1,IF('３　回答貼付シート'!K847="３～５日ある",2,IF('３　回答貼付シート'!K847="ほぼ毎日ある",3,))))</f>
        <v>0</v>
      </c>
      <c r="J850" s="49">
        <f>IF('３　回答貼付シート'!L847="ない",0,IF('３　回答貼付シート'!L847="１～２日ある",1,IF('３　回答貼付シート'!L847="３～５日ある",2,IF('３　回答貼付シート'!L847="ほぼ毎日ある",3,))))</f>
        <v>0</v>
      </c>
      <c r="K850" s="49">
        <f>IF('３　回答貼付シート'!M847="ない",0,IF('３　回答貼付シート'!M847="１～２日ある",1,IF('３　回答貼付シート'!M847="３～５日ある",2,IF('３　回答貼付シート'!M847="ほぼ毎日ある",3,))))</f>
        <v>0</v>
      </c>
      <c r="L850" s="49">
        <f>IF('３　回答貼付シート'!N847="ない",0,IF('３　回答貼付シート'!N847="１～２日ある",1,IF('３　回答貼付シート'!N847="３～５日ある",2,IF('３　回答貼付シート'!N847="ほぼ毎日ある",3,))))</f>
        <v>0</v>
      </c>
      <c r="M850" s="49">
        <f>IF('３　回答貼付シート'!O847="ない",0,IF('３　回答貼付シート'!O847="１～２日ある",1,IF('３　回答貼付シート'!O847="３～５日ある",2,IF('３　回答貼付シート'!O847="ほぼ毎日ある",3,))))</f>
        <v>0</v>
      </c>
      <c r="N850" s="49">
        <f>IF('３　回答貼付シート'!P847="ない",0,IF('３　回答貼付シート'!P847="１～２日ある",1,IF('３　回答貼付シート'!P847="３～５日ある",2,IF('３　回答貼付シート'!P847="ほぼ毎日ある",3,))))</f>
        <v>0</v>
      </c>
      <c r="O850" s="49">
        <f>IF('３　回答貼付シート'!Q847="ない",0,IF('３　回答貼付シート'!Q847="１～２日ある",1,IF('３　回答貼付シート'!Q847="３～５日ある",2,IF('３　回答貼付シート'!Q847="ほぼ毎日ある",3,))))</f>
        <v>0</v>
      </c>
      <c r="P850" s="49">
        <f>IF('３　回答貼付シート'!R847="ない",0,IF('３　回答貼付シート'!R847="１～２日ある",1,IF('３　回答貼付シート'!R847="３～５日ある",2,IF('３　回答貼付シート'!R847="ほぼ毎日ある",3,))))</f>
        <v>0</v>
      </c>
      <c r="Q850" s="49">
        <f>IF('３　回答貼付シート'!S847="ない",0,IF('３　回答貼付シート'!S847="１～２日ある",1,IF('３　回答貼付シート'!S847="３～５日ある",2,IF('３　回答貼付シート'!S847="ほぼ毎日ある",3,))))</f>
        <v>0</v>
      </c>
      <c r="R850" s="49">
        <f>IF('３　回答貼付シート'!T847="ない",0,IF('３　回答貼付シート'!T847="１～２日ある",1,IF('３　回答貼付シート'!T847="３～５日ある",2,IF('３　回答貼付シート'!T847="ほぼ毎日ある",3,))))</f>
        <v>0</v>
      </c>
      <c r="S850" s="49">
        <f>IF('３　回答貼付シート'!U847="ない",0,IF('３　回答貼付シート'!U847="１～２日ある",1,IF('３　回答貼付シート'!U847="３～５日ある",2,IF('３　回答貼付シート'!U847="ほぼ毎日ある",3,))))</f>
        <v>0</v>
      </c>
      <c r="T850" s="49">
        <f>IF('３　回答貼付シート'!V847="ない",0,IF('３　回答貼付シート'!V847="１～２日ある",1,IF('３　回答貼付シート'!V847="３～５日ある",2,IF('３　回答貼付シート'!V847="ほぼ毎日ある",3,))))</f>
        <v>0</v>
      </c>
      <c r="U850" s="49">
        <f>IF('３　回答貼付シート'!W847="ない",0,IF('３　回答貼付シート'!W847="１～２日ある",1,IF('３　回答貼付シート'!W847="３～５日ある",2,IF('３　回答貼付シート'!W847="ほぼ毎日ある",3,))))</f>
        <v>0</v>
      </c>
      <c r="V850" s="49">
        <f>IF('３　回答貼付シート'!X847="ない",0,IF('３　回答貼付シート'!X847="１～２日ある",1,IF('３　回答貼付シート'!X847="３～５日ある",2,IF('３　回答貼付シート'!X847="ほぼ毎日ある",3,))))</f>
        <v>0</v>
      </c>
      <c r="W850" s="49">
        <f>IF('３　回答貼付シート'!Y847="ない",0,IF('３　回答貼付シート'!Y847="１～２日ある",1,IF('３　回答貼付シート'!Y847="３～５日ある",2,IF('３　回答貼付シート'!Y847="ほぼ毎日ある",3,))))</f>
        <v>0</v>
      </c>
      <c r="X850" s="49">
        <f>IF('３　回答貼付シート'!Z847="ない",0,IF('３　回答貼付シート'!Z847="１～２日ある",1,IF('３　回答貼付シート'!Z847="３～５日ある",2,IF('３　回答貼付シート'!Z847="ほぼ毎日ある",3,))))</f>
        <v>0</v>
      </c>
      <c r="Y850" s="49">
        <f>IF('３　回答貼付シート'!AA847="ない",0,IF('３　回答貼付シート'!AA847="１～２日ある",1,IF('３　回答貼付シート'!AA847="３～５日ある",2,IF('３　回答貼付シート'!AA847="ほぼ毎日ある",3,))))</f>
        <v>0</v>
      </c>
      <c r="Z850" s="49">
        <f>IF('３　回答貼付シート'!AB847="ない",0,IF('３　回答貼付シート'!AB847="１～２日ある",1,IF('３　回答貼付シート'!AB847="３～５日ある",2,IF('３　回答貼付シート'!AB847="ほぼ毎日ある",3,))))</f>
        <v>0</v>
      </c>
      <c r="AA850" s="49">
        <f>IF('３　回答貼付シート'!AC847="ない",0,IF('３　回答貼付シート'!AC847="１～２日ある",1,IF('３　回答貼付シート'!AC847="３～５日ある",2,IF('３　回答貼付シート'!AC847="ほぼ毎日ある",3,))))</f>
        <v>0</v>
      </c>
      <c r="AB850" s="49">
        <f>IF('３　回答貼付シート'!AD847="ない",0,IF('３　回答貼付シート'!AD847="１～２日ある",1,IF('３　回答貼付シート'!AD847="３～５日ある",2,IF('３　回答貼付シート'!AD847="ほぼ毎日ある",3,))))</f>
        <v>0</v>
      </c>
      <c r="AC850" s="49">
        <f>IF('３　回答貼付シート'!AE847="ない",0,IF('３　回答貼付シート'!AE847="１～２日ある",1,IF('３　回答貼付シート'!AE847="３～５日ある",2,IF('３　回答貼付シート'!AE847="ほぼ毎日ある",3,))))</f>
        <v>0</v>
      </c>
      <c r="AD850" s="49">
        <f>IF('３　回答貼付シート'!AF847="ない",0,IF('３　回答貼付シート'!AF847="１～２日ある",1,IF('３　回答貼付シート'!AF847="３～５日ある",2,IF('３　回答貼付シート'!AF847="ほぼ毎日ある",3,))))</f>
        <v>0</v>
      </c>
      <c r="AE850" s="49">
        <f>IF('３　回答貼付シート'!AG847="ない",0,IF('３　回答貼付シート'!AG847="１～２日ある",1,IF('３　回答貼付シート'!AG847="３～５日ある",2,IF('３　回答貼付シート'!AG847="ほぼ毎日ある",3,))))</f>
        <v>0</v>
      </c>
      <c r="AF850" s="49">
        <f>IF('３　回答貼付シート'!AH847="ない",0,IF('３　回答貼付シート'!AH847="１～２日ある",1,IF('３　回答貼付シート'!AH847="３～５日ある",2,IF('３　回答貼付シート'!AH847="ほぼ毎日ある",3,))))</f>
        <v>0</v>
      </c>
      <c r="AG850" s="49">
        <f>IF('３　回答貼付シート'!AI847="ない",0,IF('３　回答貼付シート'!AI847="１～２日ある",1,IF('３　回答貼付シート'!AI847="３～５日ある",2,IF('３　回答貼付シート'!AI847="ほぼ毎日ある",3,))))</f>
        <v>0</v>
      </c>
      <c r="AH850" s="49">
        <f>IF('３　回答貼付シート'!AJ847="ない",0,IF('３　回答貼付シート'!AJ847="１～２日ある",1,IF('３　回答貼付シート'!AJ847="３～５日ある",2,IF('３　回答貼付シート'!AJ847="ほぼ毎日ある",3,))))</f>
        <v>0</v>
      </c>
      <c r="AI850" s="49">
        <f>IF('３　回答貼付シート'!AK847="ない",0,IF('３　回答貼付シート'!AK847="１～２日ある",1,IF('３　回答貼付シート'!AK847="３～５日ある",2,IF('３　回答貼付シート'!AK847="ほぼ毎日ある",3,))))</f>
        <v>0</v>
      </c>
      <c r="AJ850" s="49">
        <f>IF('３　回答貼付シート'!AL847="ない",0,IF('３　回答貼付シート'!AL847="１～２日ある",1,IF('３　回答貼付シート'!AL847="３～５日ある",2,IF('３　回答貼付シート'!AL847="ほぼ毎日ある",3,))))</f>
        <v>0</v>
      </c>
      <c r="AK850" s="49">
        <f>IF('３　回答貼付シート'!AM847="ない",0,IF('３　回答貼付シート'!AM847="１～２日ある",1,IF('３　回答貼付シート'!AM847="３～５日ある",2,IF('３　回答貼付シート'!AM847="ほぼ毎日ある",3,))))</f>
        <v>0</v>
      </c>
      <c r="AL850" s="49">
        <f>'３　回答貼付シート'!$AN847</f>
        <v>0</v>
      </c>
      <c r="AM850" s="49" t="str">
        <f t="shared" si="96"/>
        <v/>
      </c>
      <c r="AN850" s="49" t="str">
        <f t="shared" si="97"/>
        <v/>
      </c>
      <c r="AO850" s="49" t="str">
        <f t="shared" si="98"/>
        <v/>
      </c>
      <c r="AP850" s="49" t="str">
        <f t="shared" si="99"/>
        <v/>
      </c>
      <c r="AQ850" s="49" t="str">
        <f t="shared" si="100"/>
        <v/>
      </c>
      <c r="AR850" t="str">
        <f t="shared" si="101"/>
        <v>0</v>
      </c>
      <c r="AT850" s="42"/>
    </row>
    <row r="851" spans="1:46">
      <c r="A851" s="49"/>
      <c r="B851" s="49">
        <f t="shared" si="95"/>
        <v>0</v>
      </c>
      <c r="C851" s="49">
        <f>IF('３　回答貼付シート'!$F848&lt;&gt;0,VLOOKUP('３　回答貼付シート'!$F848,$AR$2048:$AS$2054,2,FALSE),0)</f>
        <v>0</v>
      </c>
      <c r="D851" s="49">
        <f>IF('３　回答貼付シート'!$G848&lt;&gt;0,VLOOKUP(('３　回答貼付シート'!$G848), $AR$2048:$AS$2054,2,FALSE),0)</f>
        <v>0</v>
      </c>
      <c r="E851" s="49">
        <f>'３　回答貼付シート'!$H848</f>
        <v>0</v>
      </c>
      <c r="F851" s="49">
        <f>IF(E851=0,0,VLOOKUP($B851,'２　情報入力シート'!$A$2:$E$2049,5))</f>
        <v>0</v>
      </c>
      <c r="G851" s="49">
        <f>IF('３　回答貼付シート'!I848="ない",0,IF('３　回答貼付シート'!I848="１～２日ある",1,IF('３　回答貼付シート'!I848="３～５日ある",2,IF('３　回答貼付シート'!I848="ほぼ毎日ある",3,))))</f>
        <v>0</v>
      </c>
      <c r="H851" s="49">
        <f>IF('３　回答貼付シート'!J848="ない",0,IF('３　回答貼付シート'!J848="１～２日ある",1,IF('３　回答貼付シート'!J848="３～５日ある",2,IF('３　回答貼付シート'!J848="ほぼ毎日ある",3,))))</f>
        <v>0</v>
      </c>
      <c r="I851" s="49">
        <f>IF('３　回答貼付シート'!K848="ない",0,IF('３　回答貼付シート'!K848="１～２日ある",1,IF('３　回答貼付シート'!K848="３～５日ある",2,IF('３　回答貼付シート'!K848="ほぼ毎日ある",3,))))</f>
        <v>0</v>
      </c>
      <c r="J851" s="49">
        <f>IF('３　回答貼付シート'!L848="ない",0,IF('３　回答貼付シート'!L848="１～２日ある",1,IF('３　回答貼付シート'!L848="３～５日ある",2,IF('３　回答貼付シート'!L848="ほぼ毎日ある",3,))))</f>
        <v>0</v>
      </c>
      <c r="K851" s="49">
        <f>IF('３　回答貼付シート'!M848="ない",0,IF('３　回答貼付シート'!M848="１～２日ある",1,IF('３　回答貼付シート'!M848="３～５日ある",2,IF('３　回答貼付シート'!M848="ほぼ毎日ある",3,))))</f>
        <v>0</v>
      </c>
      <c r="L851" s="49">
        <f>IF('３　回答貼付シート'!N848="ない",0,IF('３　回答貼付シート'!N848="１～２日ある",1,IF('３　回答貼付シート'!N848="３～５日ある",2,IF('３　回答貼付シート'!N848="ほぼ毎日ある",3,))))</f>
        <v>0</v>
      </c>
      <c r="M851" s="49">
        <f>IF('３　回答貼付シート'!O848="ない",0,IF('３　回答貼付シート'!O848="１～２日ある",1,IF('３　回答貼付シート'!O848="３～５日ある",2,IF('３　回答貼付シート'!O848="ほぼ毎日ある",3,))))</f>
        <v>0</v>
      </c>
      <c r="N851" s="49">
        <f>IF('３　回答貼付シート'!P848="ない",0,IF('３　回答貼付シート'!P848="１～２日ある",1,IF('３　回答貼付シート'!P848="３～５日ある",2,IF('３　回答貼付シート'!P848="ほぼ毎日ある",3,))))</f>
        <v>0</v>
      </c>
      <c r="O851" s="49">
        <f>IF('３　回答貼付シート'!Q848="ない",0,IF('３　回答貼付シート'!Q848="１～２日ある",1,IF('３　回答貼付シート'!Q848="３～５日ある",2,IF('３　回答貼付シート'!Q848="ほぼ毎日ある",3,))))</f>
        <v>0</v>
      </c>
      <c r="P851" s="49">
        <f>IF('３　回答貼付シート'!R848="ない",0,IF('３　回答貼付シート'!R848="１～２日ある",1,IF('３　回答貼付シート'!R848="３～５日ある",2,IF('３　回答貼付シート'!R848="ほぼ毎日ある",3,))))</f>
        <v>0</v>
      </c>
      <c r="Q851" s="49">
        <f>IF('３　回答貼付シート'!S848="ない",0,IF('３　回答貼付シート'!S848="１～２日ある",1,IF('３　回答貼付シート'!S848="３～５日ある",2,IF('３　回答貼付シート'!S848="ほぼ毎日ある",3,))))</f>
        <v>0</v>
      </c>
      <c r="R851" s="49">
        <f>IF('３　回答貼付シート'!T848="ない",0,IF('３　回答貼付シート'!T848="１～２日ある",1,IF('３　回答貼付シート'!T848="３～５日ある",2,IF('３　回答貼付シート'!T848="ほぼ毎日ある",3,))))</f>
        <v>0</v>
      </c>
      <c r="S851" s="49">
        <f>IF('３　回答貼付シート'!U848="ない",0,IF('３　回答貼付シート'!U848="１～２日ある",1,IF('３　回答貼付シート'!U848="３～５日ある",2,IF('３　回答貼付シート'!U848="ほぼ毎日ある",3,))))</f>
        <v>0</v>
      </c>
      <c r="T851" s="49">
        <f>IF('３　回答貼付シート'!V848="ない",0,IF('３　回答貼付シート'!V848="１～２日ある",1,IF('３　回答貼付シート'!V848="３～５日ある",2,IF('３　回答貼付シート'!V848="ほぼ毎日ある",3,))))</f>
        <v>0</v>
      </c>
      <c r="U851" s="49">
        <f>IF('３　回答貼付シート'!W848="ない",0,IF('３　回答貼付シート'!W848="１～２日ある",1,IF('３　回答貼付シート'!W848="３～５日ある",2,IF('３　回答貼付シート'!W848="ほぼ毎日ある",3,))))</f>
        <v>0</v>
      </c>
      <c r="V851" s="49">
        <f>IF('３　回答貼付シート'!X848="ない",0,IF('３　回答貼付シート'!X848="１～２日ある",1,IF('３　回答貼付シート'!X848="３～５日ある",2,IF('３　回答貼付シート'!X848="ほぼ毎日ある",3,))))</f>
        <v>0</v>
      </c>
      <c r="W851" s="49">
        <f>IF('３　回答貼付シート'!Y848="ない",0,IF('３　回答貼付シート'!Y848="１～２日ある",1,IF('３　回答貼付シート'!Y848="３～５日ある",2,IF('３　回答貼付シート'!Y848="ほぼ毎日ある",3,))))</f>
        <v>0</v>
      </c>
      <c r="X851" s="49">
        <f>IF('３　回答貼付シート'!Z848="ない",0,IF('３　回答貼付シート'!Z848="１～２日ある",1,IF('３　回答貼付シート'!Z848="３～５日ある",2,IF('３　回答貼付シート'!Z848="ほぼ毎日ある",3,))))</f>
        <v>0</v>
      </c>
      <c r="Y851" s="49">
        <f>IF('３　回答貼付シート'!AA848="ない",0,IF('３　回答貼付シート'!AA848="１～２日ある",1,IF('３　回答貼付シート'!AA848="３～５日ある",2,IF('３　回答貼付シート'!AA848="ほぼ毎日ある",3,))))</f>
        <v>0</v>
      </c>
      <c r="Z851" s="49">
        <f>IF('３　回答貼付シート'!AB848="ない",0,IF('３　回答貼付シート'!AB848="１～２日ある",1,IF('３　回答貼付シート'!AB848="３～５日ある",2,IF('３　回答貼付シート'!AB848="ほぼ毎日ある",3,))))</f>
        <v>0</v>
      </c>
      <c r="AA851" s="49">
        <f>IF('３　回答貼付シート'!AC848="ない",0,IF('３　回答貼付シート'!AC848="１～２日ある",1,IF('３　回答貼付シート'!AC848="３～５日ある",2,IF('３　回答貼付シート'!AC848="ほぼ毎日ある",3,))))</f>
        <v>0</v>
      </c>
      <c r="AB851" s="49">
        <f>IF('３　回答貼付シート'!AD848="ない",0,IF('３　回答貼付シート'!AD848="１～２日ある",1,IF('３　回答貼付シート'!AD848="３～５日ある",2,IF('３　回答貼付シート'!AD848="ほぼ毎日ある",3,))))</f>
        <v>0</v>
      </c>
      <c r="AC851" s="49">
        <f>IF('３　回答貼付シート'!AE848="ない",0,IF('３　回答貼付シート'!AE848="１～２日ある",1,IF('３　回答貼付シート'!AE848="３～５日ある",2,IF('３　回答貼付シート'!AE848="ほぼ毎日ある",3,))))</f>
        <v>0</v>
      </c>
      <c r="AD851" s="49">
        <f>IF('３　回答貼付シート'!AF848="ない",0,IF('３　回答貼付シート'!AF848="１～２日ある",1,IF('３　回答貼付シート'!AF848="３～５日ある",2,IF('３　回答貼付シート'!AF848="ほぼ毎日ある",3,))))</f>
        <v>0</v>
      </c>
      <c r="AE851" s="49">
        <f>IF('３　回答貼付シート'!AG848="ない",0,IF('３　回答貼付シート'!AG848="１～２日ある",1,IF('３　回答貼付シート'!AG848="３～５日ある",2,IF('３　回答貼付シート'!AG848="ほぼ毎日ある",3,))))</f>
        <v>0</v>
      </c>
      <c r="AF851" s="49">
        <f>IF('３　回答貼付シート'!AH848="ない",0,IF('３　回答貼付シート'!AH848="１～２日ある",1,IF('３　回答貼付シート'!AH848="３～５日ある",2,IF('３　回答貼付シート'!AH848="ほぼ毎日ある",3,))))</f>
        <v>0</v>
      </c>
      <c r="AG851" s="49">
        <f>IF('３　回答貼付シート'!AI848="ない",0,IF('３　回答貼付シート'!AI848="１～２日ある",1,IF('３　回答貼付シート'!AI848="３～５日ある",2,IF('３　回答貼付シート'!AI848="ほぼ毎日ある",3,))))</f>
        <v>0</v>
      </c>
      <c r="AH851" s="49">
        <f>IF('３　回答貼付シート'!AJ848="ない",0,IF('３　回答貼付シート'!AJ848="１～２日ある",1,IF('３　回答貼付シート'!AJ848="３～５日ある",2,IF('３　回答貼付シート'!AJ848="ほぼ毎日ある",3,))))</f>
        <v>0</v>
      </c>
      <c r="AI851" s="49">
        <f>IF('３　回答貼付シート'!AK848="ない",0,IF('３　回答貼付シート'!AK848="１～２日ある",1,IF('３　回答貼付シート'!AK848="３～５日ある",2,IF('３　回答貼付シート'!AK848="ほぼ毎日ある",3,))))</f>
        <v>0</v>
      </c>
      <c r="AJ851" s="49">
        <f>IF('３　回答貼付シート'!AL848="ない",0,IF('３　回答貼付シート'!AL848="１～２日ある",1,IF('３　回答貼付シート'!AL848="３～５日ある",2,IF('３　回答貼付シート'!AL848="ほぼ毎日ある",3,))))</f>
        <v>0</v>
      </c>
      <c r="AK851" s="49">
        <f>IF('３　回答貼付シート'!AM848="ない",0,IF('３　回答貼付シート'!AM848="１～２日ある",1,IF('３　回答貼付シート'!AM848="３～５日ある",2,IF('３　回答貼付シート'!AM848="ほぼ毎日ある",3,))))</f>
        <v>0</v>
      </c>
      <c r="AL851" s="49">
        <f>'３　回答貼付シート'!$AN848</f>
        <v>0</v>
      </c>
      <c r="AM851" s="49" t="str">
        <f t="shared" si="96"/>
        <v/>
      </c>
      <c r="AN851" s="49" t="str">
        <f t="shared" si="97"/>
        <v/>
      </c>
      <c r="AO851" s="49" t="str">
        <f t="shared" si="98"/>
        <v/>
      </c>
      <c r="AP851" s="49" t="str">
        <f t="shared" si="99"/>
        <v/>
      </c>
      <c r="AQ851" s="49" t="str">
        <f t="shared" si="100"/>
        <v/>
      </c>
      <c r="AR851" t="str">
        <f t="shared" si="101"/>
        <v>0</v>
      </c>
      <c r="AT851" s="42"/>
    </row>
    <row r="852" spans="1:46">
      <c r="A852" s="49"/>
      <c r="B852" s="49">
        <f t="shared" si="95"/>
        <v>0</v>
      </c>
      <c r="C852" s="49">
        <f>IF('３　回答貼付シート'!$F849&lt;&gt;0,VLOOKUP('３　回答貼付シート'!$F849,$AR$2048:$AS$2054,2,FALSE),0)</f>
        <v>0</v>
      </c>
      <c r="D852" s="49">
        <f>IF('３　回答貼付シート'!$G849&lt;&gt;0,VLOOKUP(('３　回答貼付シート'!$G849), $AR$2048:$AS$2054,2,FALSE),0)</f>
        <v>0</v>
      </c>
      <c r="E852" s="49">
        <f>'３　回答貼付シート'!$H849</f>
        <v>0</v>
      </c>
      <c r="F852" s="49">
        <f>IF(E852=0,0,VLOOKUP($B852,'２　情報入力シート'!$A$2:$E$2049,5))</f>
        <v>0</v>
      </c>
      <c r="G852" s="49">
        <f>IF('３　回答貼付シート'!I849="ない",0,IF('３　回答貼付シート'!I849="１～２日ある",1,IF('３　回答貼付シート'!I849="３～５日ある",2,IF('３　回答貼付シート'!I849="ほぼ毎日ある",3,))))</f>
        <v>0</v>
      </c>
      <c r="H852" s="49">
        <f>IF('３　回答貼付シート'!J849="ない",0,IF('３　回答貼付シート'!J849="１～２日ある",1,IF('３　回答貼付シート'!J849="３～５日ある",2,IF('３　回答貼付シート'!J849="ほぼ毎日ある",3,))))</f>
        <v>0</v>
      </c>
      <c r="I852" s="49">
        <f>IF('３　回答貼付シート'!K849="ない",0,IF('３　回答貼付シート'!K849="１～２日ある",1,IF('３　回答貼付シート'!K849="３～５日ある",2,IF('３　回答貼付シート'!K849="ほぼ毎日ある",3,))))</f>
        <v>0</v>
      </c>
      <c r="J852" s="49">
        <f>IF('３　回答貼付シート'!L849="ない",0,IF('３　回答貼付シート'!L849="１～２日ある",1,IF('３　回答貼付シート'!L849="３～５日ある",2,IF('３　回答貼付シート'!L849="ほぼ毎日ある",3,))))</f>
        <v>0</v>
      </c>
      <c r="K852" s="49">
        <f>IF('３　回答貼付シート'!M849="ない",0,IF('３　回答貼付シート'!M849="１～２日ある",1,IF('３　回答貼付シート'!M849="３～５日ある",2,IF('３　回答貼付シート'!M849="ほぼ毎日ある",3,))))</f>
        <v>0</v>
      </c>
      <c r="L852" s="49">
        <f>IF('３　回答貼付シート'!N849="ない",0,IF('３　回答貼付シート'!N849="１～２日ある",1,IF('３　回答貼付シート'!N849="３～５日ある",2,IF('３　回答貼付シート'!N849="ほぼ毎日ある",3,))))</f>
        <v>0</v>
      </c>
      <c r="M852" s="49">
        <f>IF('３　回答貼付シート'!O849="ない",0,IF('３　回答貼付シート'!O849="１～２日ある",1,IF('３　回答貼付シート'!O849="３～５日ある",2,IF('３　回答貼付シート'!O849="ほぼ毎日ある",3,))))</f>
        <v>0</v>
      </c>
      <c r="N852" s="49">
        <f>IF('３　回答貼付シート'!P849="ない",0,IF('３　回答貼付シート'!P849="１～２日ある",1,IF('３　回答貼付シート'!P849="３～５日ある",2,IF('３　回答貼付シート'!P849="ほぼ毎日ある",3,))))</f>
        <v>0</v>
      </c>
      <c r="O852" s="49">
        <f>IF('３　回答貼付シート'!Q849="ない",0,IF('３　回答貼付シート'!Q849="１～２日ある",1,IF('３　回答貼付シート'!Q849="３～５日ある",2,IF('３　回答貼付シート'!Q849="ほぼ毎日ある",3,))))</f>
        <v>0</v>
      </c>
      <c r="P852" s="49">
        <f>IF('３　回答貼付シート'!R849="ない",0,IF('３　回答貼付シート'!R849="１～２日ある",1,IF('３　回答貼付シート'!R849="３～５日ある",2,IF('３　回答貼付シート'!R849="ほぼ毎日ある",3,))))</f>
        <v>0</v>
      </c>
      <c r="Q852" s="49">
        <f>IF('３　回答貼付シート'!S849="ない",0,IF('３　回答貼付シート'!S849="１～２日ある",1,IF('３　回答貼付シート'!S849="３～５日ある",2,IF('３　回答貼付シート'!S849="ほぼ毎日ある",3,))))</f>
        <v>0</v>
      </c>
      <c r="R852" s="49">
        <f>IF('３　回答貼付シート'!T849="ない",0,IF('３　回答貼付シート'!T849="１～２日ある",1,IF('３　回答貼付シート'!T849="３～５日ある",2,IF('３　回答貼付シート'!T849="ほぼ毎日ある",3,))))</f>
        <v>0</v>
      </c>
      <c r="S852" s="49">
        <f>IF('３　回答貼付シート'!U849="ない",0,IF('３　回答貼付シート'!U849="１～２日ある",1,IF('３　回答貼付シート'!U849="３～５日ある",2,IF('３　回答貼付シート'!U849="ほぼ毎日ある",3,))))</f>
        <v>0</v>
      </c>
      <c r="T852" s="49">
        <f>IF('３　回答貼付シート'!V849="ない",0,IF('３　回答貼付シート'!V849="１～２日ある",1,IF('３　回答貼付シート'!V849="３～５日ある",2,IF('３　回答貼付シート'!V849="ほぼ毎日ある",3,))))</f>
        <v>0</v>
      </c>
      <c r="U852" s="49">
        <f>IF('３　回答貼付シート'!W849="ない",0,IF('３　回答貼付シート'!W849="１～２日ある",1,IF('３　回答貼付シート'!W849="３～５日ある",2,IF('３　回答貼付シート'!W849="ほぼ毎日ある",3,))))</f>
        <v>0</v>
      </c>
      <c r="V852" s="49">
        <f>IF('３　回答貼付シート'!X849="ない",0,IF('３　回答貼付シート'!X849="１～２日ある",1,IF('３　回答貼付シート'!X849="３～５日ある",2,IF('３　回答貼付シート'!X849="ほぼ毎日ある",3,))))</f>
        <v>0</v>
      </c>
      <c r="W852" s="49">
        <f>IF('３　回答貼付シート'!Y849="ない",0,IF('３　回答貼付シート'!Y849="１～２日ある",1,IF('３　回答貼付シート'!Y849="３～５日ある",2,IF('３　回答貼付シート'!Y849="ほぼ毎日ある",3,))))</f>
        <v>0</v>
      </c>
      <c r="X852" s="49">
        <f>IF('３　回答貼付シート'!Z849="ない",0,IF('３　回答貼付シート'!Z849="１～２日ある",1,IF('３　回答貼付シート'!Z849="３～５日ある",2,IF('３　回答貼付シート'!Z849="ほぼ毎日ある",3,))))</f>
        <v>0</v>
      </c>
      <c r="Y852" s="49">
        <f>IF('３　回答貼付シート'!AA849="ない",0,IF('３　回答貼付シート'!AA849="１～２日ある",1,IF('３　回答貼付シート'!AA849="３～５日ある",2,IF('３　回答貼付シート'!AA849="ほぼ毎日ある",3,))))</f>
        <v>0</v>
      </c>
      <c r="Z852" s="49">
        <f>IF('３　回答貼付シート'!AB849="ない",0,IF('３　回答貼付シート'!AB849="１～２日ある",1,IF('３　回答貼付シート'!AB849="３～５日ある",2,IF('３　回答貼付シート'!AB849="ほぼ毎日ある",3,))))</f>
        <v>0</v>
      </c>
      <c r="AA852" s="49">
        <f>IF('３　回答貼付シート'!AC849="ない",0,IF('３　回答貼付シート'!AC849="１～２日ある",1,IF('３　回答貼付シート'!AC849="３～５日ある",2,IF('３　回答貼付シート'!AC849="ほぼ毎日ある",3,))))</f>
        <v>0</v>
      </c>
      <c r="AB852" s="49">
        <f>IF('３　回答貼付シート'!AD849="ない",0,IF('３　回答貼付シート'!AD849="１～２日ある",1,IF('３　回答貼付シート'!AD849="３～５日ある",2,IF('３　回答貼付シート'!AD849="ほぼ毎日ある",3,))))</f>
        <v>0</v>
      </c>
      <c r="AC852" s="49">
        <f>IF('３　回答貼付シート'!AE849="ない",0,IF('３　回答貼付シート'!AE849="１～２日ある",1,IF('３　回答貼付シート'!AE849="３～５日ある",2,IF('３　回答貼付シート'!AE849="ほぼ毎日ある",3,))))</f>
        <v>0</v>
      </c>
      <c r="AD852" s="49">
        <f>IF('３　回答貼付シート'!AF849="ない",0,IF('３　回答貼付シート'!AF849="１～２日ある",1,IF('３　回答貼付シート'!AF849="３～５日ある",2,IF('３　回答貼付シート'!AF849="ほぼ毎日ある",3,))))</f>
        <v>0</v>
      </c>
      <c r="AE852" s="49">
        <f>IF('３　回答貼付シート'!AG849="ない",0,IF('３　回答貼付シート'!AG849="１～２日ある",1,IF('３　回答貼付シート'!AG849="３～５日ある",2,IF('３　回答貼付シート'!AG849="ほぼ毎日ある",3,))))</f>
        <v>0</v>
      </c>
      <c r="AF852" s="49">
        <f>IF('３　回答貼付シート'!AH849="ない",0,IF('３　回答貼付シート'!AH849="１～２日ある",1,IF('３　回答貼付シート'!AH849="３～５日ある",2,IF('３　回答貼付シート'!AH849="ほぼ毎日ある",3,))))</f>
        <v>0</v>
      </c>
      <c r="AG852" s="49">
        <f>IF('３　回答貼付シート'!AI849="ない",0,IF('３　回答貼付シート'!AI849="１～２日ある",1,IF('３　回答貼付シート'!AI849="３～５日ある",2,IF('３　回答貼付シート'!AI849="ほぼ毎日ある",3,))))</f>
        <v>0</v>
      </c>
      <c r="AH852" s="49">
        <f>IF('３　回答貼付シート'!AJ849="ない",0,IF('３　回答貼付シート'!AJ849="１～２日ある",1,IF('３　回答貼付シート'!AJ849="３～５日ある",2,IF('３　回答貼付シート'!AJ849="ほぼ毎日ある",3,))))</f>
        <v>0</v>
      </c>
      <c r="AI852" s="49">
        <f>IF('３　回答貼付シート'!AK849="ない",0,IF('３　回答貼付シート'!AK849="１～２日ある",1,IF('３　回答貼付シート'!AK849="３～５日ある",2,IF('３　回答貼付シート'!AK849="ほぼ毎日ある",3,))))</f>
        <v>0</v>
      </c>
      <c r="AJ852" s="49">
        <f>IF('３　回答貼付シート'!AL849="ない",0,IF('３　回答貼付シート'!AL849="１～２日ある",1,IF('３　回答貼付シート'!AL849="３～５日ある",2,IF('３　回答貼付シート'!AL849="ほぼ毎日ある",3,))))</f>
        <v>0</v>
      </c>
      <c r="AK852" s="49">
        <f>IF('３　回答貼付シート'!AM849="ない",0,IF('３　回答貼付シート'!AM849="１～２日ある",1,IF('３　回答貼付シート'!AM849="３～５日ある",2,IF('３　回答貼付シート'!AM849="ほぼ毎日ある",3,))))</f>
        <v>0</v>
      </c>
      <c r="AL852" s="49">
        <f>'３　回答貼付シート'!$AN849</f>
        <v>0</v>
      </c>
      <c r="AM852" s="49" t="str">
        <f t="shared" si="96"/>
        <v/>
      </c>
      <c r="AN852" s="49" t="str">
        <f t="shared" si="97"/>
        <v/>
      </c>
      <c r="AO852" s="49" t="str">
        <f t="shared" si="98"/>
        <v/>
      </c>
      <c r="AP852" s="49" t="str">
        <f t="shared" si="99"/>
        <v/>
      </c>
      <c r="AQ852" s="49" t="str">
        <f t="shared" si="100"/>
        <v/>
      </c>
      <c r="AR852" t="str">
        <f t="shared" si="101"/>
        <v>0</v>
      </c>
      <c r="AT852" s="42"/>
    </row>
    <row r="853" spans="1:46">
      <c r="A853" s="49"/>
      <c r="B853" s="49">
        <f t="shared" si="95"/>
        <v>0</v>
      </c>
      <c r="C853" s="49">
        <f>IF('３　回答貼付シート'!$F850&lt;&gt;0,VLOOKUP('３　回答貼付シート'!$F850,$AR$2048:$AS$2054,2,FALSE),0)</f>
        <v>0</v>
      </c>
      <c r="D853" s="49">
        <f>IF('３　回答貼付シート'!$G850&lt;&gt;0,VLOOKUP(('３　回答貼付シート'!$G850), $AR$2048:$AS$2054,2,FALSE),0)</f>
        <v>0</v>
      </c>
      <c r="E853" s="49">
        <f>'３　回答貼付シート'!$H850</f>
        <v>0</v>
      </c>
      <c r="F853" s="49">
        <f>IF(E853=0,0,VLOOKUP($B853,'２　情報入力シート'!$A$2:$E$2049,5))</f>
        <v>0</v>
      </c>
      <c r="G853" s="49">
        <f>IF('３　回答貼付シート'!I850="ない",0,IF('３　回答貼付シート'!I850="１～２日ある",1,IF('３　回答貼付シート'!I850="３～５日ある",2,IF('３　回答貼付シート'!I850="ほぼ毎日ある",3,))))</f>
        <v>0</v>
      </c>
      <c r="H853" s="49">
        <f>IF('３　回答貼付シート'!J850="ない",0,IF('３　回答貼付シート'!J850="１～２日ある",1,IF('３　回答貼付シート'!J850="３～５日ある",2,IF('３　回答貼付シート'!J850="ほぼ毎日ある",3,))))</f>
        <v>0</v>
      </c>
      <c r="I853" s="49">
        <f>IF('３　回答貼付シート'!K850="ない",0,IF('３　回答貼付シート'!K850="１～２日ある",1,IF('３　回答貼付シート'!K850="３～５日ある",2,IF('３　回答貼付シート'!K850="ほぼ毎日ある",3,))))</f>
        <v>0</v>
      </c>
      <c r="J853" s="49">
        <f>IF('３　回答貼付シート'!L850="ない",0,IF('３　回答貼付シート'!L850="１～２日ある",1,IF('３　回答貼付シート'!L850="３～５日ある",2,IF('３　回答貼付シート'!L850="ほぼ毎日ある",3,))))</f>
        <v>0</v>
      </c>
      <c r="K853" s="49">
        <f>IF('３　回答貼付シート'!M850="ない",0,IF('３　回答貼付シート'!M850="１～２日ある",1,IF('３　回答貼付シート'!M850="３～５日ある",2,IF('３　回答貼付シート'!M850="ほぼ毎日ある",3,))))</f>
        <v>0</v>
      </c>
      <c r="L853" s="49">
        <f>IF('３　回答貼付シート'!N850="ない",0,IF('３　回答貼付シート'!N850="１～２日ある",1,IF('３　回答貼付シート'!N850="３～５日ある",2,IF('３　回答貼付シート'!N850="ほぼ毎日ある",3,))))</f>
        <v>0</v>
      </c>
      <c r="M853" s="49">
        <f>IF('３　回答貼付シート'!O850="ない",0,IF('３　回答貼付シート'!O850="１～２日ある",1,IF('３　回答貼付シート'!O850="３～５日ある",2,IF('３　回答貼付シート'!O850="ほぼ毎日ある",3,))))</f>
        <v>0</v>
      </c>
      <c r="N853" s="49">
        <f>IF('３　回答貼付シート'!P850="ない",0,IF('３　回答貼付シート'!P850="１～２日ある",1,IF('３　回答貼付シート'!P850="３～５日ある",2,IF('３　回答貼付シート'!P850="ほぼ毎日ある",3,))))</f>
        <v>0</v>
      </c>
      <c r="O853" s="49">
        <f>IF('３　回答貼付シート'!Q850="ない",0,IF('３　回答貼付シート'!Q850="１～２日ある",1,IF('３　回答貼付シート'!Q850="３～５日ある",2,IF('３　回答貼付シート'!Q850="ほぼ毎日ある",3,))))</f>
        <v>0</v>
      </c>
      <c r="P853" s="49">
        <f>IF('３　回答貼付シート'!R850="ない",0,IF('３　回答貼付シート'!R850="１～２日ある",1,IF('３　回答貼付シート'!R850="３～５日ある",2,IF('３　回答貼付シート'!R850="ほぼ毎日ある",3,))))</f>
        <v>0</v>
      </c>
      <c r="Q853" s="49">
        <f>IF('３　回答貼付シート'!S850="ない",0,IF('３　回答貼付シート'!S850="１～２日ある",1,IF('３　回答貼付シート'!S850="３～５日ある",2,IF('３　回答貼付シート'!S850="ほぼ毎日ある",3,))))</f>
        <v>0</v>
      </c>
      <c r="R853" s="49">
        <f>IF('３　回答貼付シート'!T850="ない",0,IF('３　回答貼付シート'!T850="１～２日ある",1,IF('３　回答貼付シート'!T850="３～５日ある",2,IF('３　回答貼付シート'!T850="ほぼ毎日ある",3,))))</f>
        <v>0</v>
      </c>
      <c r="S853" s="49">
        <f>IF('３　回答貼付シート'!U850="ない",0,IF('３　回答貼付シート'!U850="１～２日ある",1,IF('３　回答貼付シート'!U850="３～５日ある",2,IF('３　回答貼付シート'!U850="ほぼ毎日ある",3,))))</f>
        <v>0</v>
      </c>
      <c r="T853" s="49">
        <f>IF('３　回答貼付シート'!V850="ない",0,IF('３　回答貼付シート'!V850="１～２日ある",1,IF('３　回答貼付シート'!V850="３～５日ある",2,IF('３　回答貼付シート'!V850="ほぼ毎日ある",3,))))</f>
        <v>0</v>
      </c>
      <c r="U853" s="49">
        <f>IF('３　回答貼付シート'!W850="ない",0,IF('３　回答貼付シート'!W850="１～２日ある",1,IF('３　回答貼付シート'!W850="３～５日ある",2,IF('３　回答貼付シート'!W850="ほぼ毎日ある",3,))))</f>
        <v>0</v>
      </c>
      <c r="V853" s="49">
        <f>IF('３　回答貼付シート'!X850="ない",0,IF('３　回答貼付シート'!X850="１～２日ある",1,IF('３　回答貼付シート'!X850="３～５日ある",2,IF('３　回答貼付シート'!X850="ほぼ毎日ある",3,))))</f>
        <v>0</v>
      </c>
      <c r="W853" s="49">
        <f>IF('３　回答貼付シート'!Y850="ない",0,IF('３　回答貼付シート'!Y850="１～２日ある",1,IF('３　回答貼付シート'!Y850="３～５日ある",2,IF('３　回答貼付シート'!Y850="ほぼ毎日ある",3,))))</f>
        <v>0</v>
      </c>
      <c r="X853" s="49">
        <f>IF('３　回答貼付シート'!Z850="ない",0,IF('３　回答貼付シート'!Z850="１～２日ある",1,IF('３　回答貼付シート'!Z850="３～５日ある",2,IF('３　回答貼付シート'!Z850="ほぼ毎日ある",3,))))</f>
        <v>0</v>
      </c>
      <c r="Y853" s="49">
        <f>IF('３　回答貼付シート'!AA850="ない",0,IF('３　回答貼付シート'!AA850="１～２日ある",1,IF('３　回答貼付シート'!AA850="３～５日ある",2,IF('３　回答貼付シート'!AA850="ほぼ毎日ある",3,))))</f>
        <v>0</v>
      </c>
      <c r="Z853" s="49">
        <f>IF('３　回答貼付シート'!AB850="ない",0,IF('３　回答貼付シート'!AB850="１～２日ある",1,IF('３　回答貼付シート'!AB850="３～５日ある",2,IF('３　回答貼付シート'!AB850="ほぼ毎日ある",3,))))</f>
        <v>0</v>
      </c>
      <c r="AA853" s="49">
        <f>IF('３　回答貼付シート'!AC850="ない",0,IF('３　回答貼付シート'!AC850="１～２日ある",1,IF('３　回答貼付シート'!AC850="３～５日ある",2,IF('３　回答貼付シート'!AC850="ほぼ毎日ある",3,))))</f>
        <v>0</v>
      </c>
      <c r="AB853" s="49">
        <f>IF('３　回答貼付シート'!AD850="ない",0,IF('３　回答貼付シート'!AD850="１～２日ある",1,IF('３　回答貼付シート'!AD850="３～５日ある",2,IF('３　回答貼付シート'!AD850="ほぼ毎日ある",3,))))</f>
        <v>0</v>
      </c>
      <c r="AC853" s="49">
        <f>IF('３　回答貼付シート'!AE850="ない",0,IF('３　回答貼付シート'!AE850="１～２日ある",1,IF('３　回答貼付シート'!AE850="３～５日ある",2,IF('３　回答貼付シート'!AE850="ほぼ毎日ある",3,))))</f>
        <v>0</v>
      </c>
      <c r="AD853" s="49">
        <f>IF('３　回答貼付シート'!AF850="ない",0,IF('３　回答貼付シート'!AF850="１～２日ある",1,IF('３　回答貼付シート'!AF850="３～５日ある",2,IF('３　回答貼付シート'!AF850="ほぼ毎日ある",3,))))</f>
        <v>0</v>
      </c>
      <c r="AE853" s="49">
        <f>IF('３　回答貼付シート'!AG850="ない",0,IF('３　回答貼付シート'!AG850="１～２日ある",1,IF('３　回答貼付シート'!AG850="３～５日ある",2,IF('３　回答貼付シート'!AG850="ほぼ毎日ある",3,))))</f>
        <v>0</v>
      </c>
      <c r="AF853" s="49">
        <f>IF('３　回答貼付シート'!AH850="ない",0,IF('３　回答貼付シート'!AH850="１～２日ある",1,IF('３　回答貼付シート'!AH850="３～５日ある",2,IF('３　回答貼付シート'!AH850="ほぼ毎日ある",3,))))</f>
        <v>0</v>
      </c>
      <c r="AG853" s="49">
        <f>IF('３　回答貼付シート'!AI850="ない",0,IF('３　回答貼付シート'!AI850="１～２日ある",1,IF('３　回答貼付シート'!AI850="３～５日ある",2,IF('３　回答貼付シート'!AI850="ほぼ毎日ある",3,))))</f>
        <v>0</v>
      </c>
      <c r="AH853" s="49">
        <f>IF('３　回答貼付シート'!AJ850="ない",0,IF('３　回答貼付シート'!AJ850="１～２日ある",1,IF('３　回答貼付シート'!AJ850="３～５日ある",2,IF('３　回答貼付シート'!AJ850="ほぼ毎日ある",3,))))</f>
        <v>0</v>
      </c>
      <c r="AI853" s="49">
        <f>IF('３　回答貼付シート'!AK850="ない",0,IF('３　回答貼付シート'!AK850="１～２日ある",1,IF('３　回答貼付シート'!AK850="３～５日ある",2,IF('３　回答貼付シート'!AK850="ほぼ毎日ある",3,))))</f>
        <v>0</v>
      </c>
      <c r="AJ853" s="49">
        <f>IF('３　回答貼付シート'!AL850="ない",0,IF('３　回答貼付シート'!AL850="１～２日ある",1,IF('３　回答貼付シート'!AL850="３～５日ある",2,IF('３　回答貼付シート'!AL850="ほぼ毎日ある",3,))))</f>
        <v>0</v>
      </c>
      <c r="AK853" s="49">
        <f>IF('３　回答貼付シート'!AM850="ない",0,IF('３　回答貼付シート'!AM850="１～２日ある",1,IF('３　回答貼付シート'!AM850="３～５日ある",2,IF('３　回答貼付シート'!AM850="ほぼ毎日ある",3,))))</f>
        <v>0</v>
      </c>
      <c r="AL853" s="49">
        <f>'３　回答貼付シート'!$AN850</f>
        <v>0</v>
      </c>
      <c r="AM853" s="49" t="str">
        <f t="shared" si="96"/>
        <v/>
      </c>
      <c r="AN853" s="49" t="str">
        <f t="shared" si="97"/>
        <v/>
      </c>
      <c r="AO853" s="49" t="str">
        <f t="shared" si="98"/>
        <v/>
      </c>
      <c r="AP853" s="49" t="str">
        <f t="shared" si="99"/>
        <v/>
      </c>
      <c r="AQ853" s="49" t="str">
        <f t="shared" si="100"/>
        <v/>
      </c>
      <c r="AR853" t="str">
        <f t="shared" si="101"/>
        <v>0</v>
      </c>
      <c r="AT853" s="42"/>
    </row>
    <row r="854" spans="1:46">
      <c r="A854" s="49"/>
      <c r="B854" s="49">
        <f t="shared" si="95"/>
        <v>0</v>
      </c>
      <c r="C854" s="49">
        <f>IF('３　回答貼付シート'!$F851&lt;&gt;0,VLOOKUP('３　回答貼付シート'!$F851,$AR$2048:$AS$2054,2,FALSE),0)</f>
        <v>0</v>
      </c>
      <c r="D854" s="49">
        <f>IF('３　回答貼付シート'!$G851&lt;&gt;0,VLOOKUP(('３　回答貼付シート'!$G851), $AR$2048:$AS$2054,2,FALSE),0)</f>
        <v>0</v>
      </c>
      <c r="E854" s="49">
        <f>'３　回答貼付シート'!$H851</f>
        <v>0</v>
      </c>
      <c r="F854" s="49">
        <f>IF(E854=0,0,VLOOKUP($B854,'２　情報入力シート'!$A$2:$E$2049,5))</f>
        <v>0</v>
      </c>
      <c r="G854" s="49">
        <f>IF('３　回答貼付シート'!I851="ない",0,IF('３　回答貼付シート'!I851="１～２日ある",1,IF('３　回答貼付シート'!I851="３～５日ある",2,IF('３　回答貼付シート'!I851="ほぼ毎日ある",3,))))</f>
        <v>0</v>
      </c>
      <c r="H854" s="49">
        <f>IF('３　回答貼付シート'!J851="ない",0,IF('３　回答貼付シート'!J851="１～２日ある",1,IF('３　回答貼付シート'!J851="３～５日ある",2,IF('３　回答貼付シート'!J851="ほぼ毎日ある",3,))))</f>
        <v>0</v>
      </c>
      <c r="I854" s="49">
        <f>IF('３　回答貼付シート'!K851="ない",0,IF('３　回答貼付シート'!K851="１～２日ある",1,IF('３　回答貼付シート'!K851="３～５日ある",2,IF('３　回答貼付シート'!K851="ほぼ毎日ある",3,))))</f>
        <v>0</v>
      </c>
      <c r="J854" s="49">
        <f>IF('３　回答貼付シート'!L851="ない",0,IF('３　回答貼付シート'!L851="１～２日ある",1,IF('３　回答貼付シート'!L851="３～５日ある",2,IF('３　回答貼付シート'!L851="ほぼ毎日ある",3,))))</f>
        <v>0</v>
      </c>
      <c r="K854" s="49">
        <f>IF('３　回答貼付シート'!M851="ない",0,IF('３　回答貼付シート'!M851="１～２日ある",1,IF('３　回答貼付シート'!M851="３～５日ある",2,IF('３　回答貼付シート'!M851="ほぼ毎日ある",3,))))</f>
        <v>0</v>
      </c>
      <c r="L854" s="49">
        <f>IF('３　回答貼付シート'!N851="ない",0,IF('３　回答貼付シート'!N851="１～２日ある",1,IF('３　回答貼付シート'!N851="３～５日ある",2,IF('３　回答貼付シート'!N851="ほぼ毎日ある",3,))))</f>
        <v>0</v>
      </c>
      <c r="M854" s="49">
        <f>IF('３　回答貼付シート'!O851="ない",0,IF('３　回答貼付シート'!O851="１～２日ある",1,IF('３　回答貼付シート'!O851="３～５日ある",2,IF('３　回答貼付シート'!O851="ほぼ毎日ある",3,))))</f>
        <v>0</v>
      </c>
      <c r="N854" s="49">
        <f>IF('３　回答貼付シート'!P851="ない",0,IF('３　回答貼付シート'!P851="１～２日ある",1,IF('３　回答貼付シート'!P851="３～５日ある",2,IF('３　回答貼付シート'!P851="ほぼ毎日ある",3,))))</f>
        <v>0</v>
      </c>
      <c r="O854" s="49">
        <f>IF('３　回答貼付シート'!Q851="ない",0,IF('３　回答貼付シート'!Q851="１～２日ある",1,IF('３　回答貼付シート'!Q851="３～５日ある",2,IF('３　回答貼付シート'!Q851="ほぼ毎日ある",3,))))</f>
        <v>0</v>
      </c>
      <c r="P854" s="49">
        <f>IF('３　回答貼付シート'!R851="ない",0,IF('３　回答貼付シート'!R851="１～２日ある",1,IF('３　回答貼付シート'!R851="３～５日ある",2,IF('３　回答貼付シート'!R851="ほぼ毎日ある",3,))))</f>
        <v>0</v>
      </c>
      <c r="Q854" s="49">
        <f>IF('３　回答貼付シート'!S851="ない",0,IF('３　回答貼付シート'!S851="１～２日ある",1,IF('３　回答貼付シート'!S851="３～５日ある",2,IF('３　回答貼付シート'!S851="ほぼ毎日ある",3,))))</f>
        <v>0</v>
      </c>
      <c r="R854" s="49">
        <f>IF('３　回答貼付シート'!T851="ない",0,IF('３　回答貼付シート'!T851="１～２日ある",1,IF('３　回答貼付シート'!T851="３～５日ある",2,IF('３　回答貼付シート'!T851="ほぼ毎日ある",3,))))</f>
        <v>0</v>
      </c>
      <c r="S854" s="49">
        <f>IF('３　回答貼付シート'!U851="ない",0,IF('３　回答貼付シート'!U851="１～２日ある",1,IF('３　回答貼付シート'!U851="３～５日ある",2,IF('３　回答貼付シート'!U851="ほぼ毎日ある",3,))))</f>
        <v>0</v>
      </c>
      <c r="T854" s="49">
        <f>IF('３　回答貼付シート'!V851="ない",0,IF('３　回答貼付シート'!V851="１～２日ある",1,IF('３　回答貼付シート'!V851="３～５日ある",2,IF('３　回答貼付シート'!V851="ほぼ毎日ある",3,))))</f>
        <v>0</v>
      </c>
      <c r="U854" s="49">
        <f>IF('３　回答貼付シート'!W851="ない",0,IF('３　回答貼付シート'!W851="１～２日ある",1,IF('３　回答貼付シート'!W851="３～５日ある",2,IF('３　回答貼付シート'!W851="ほぼ毎日ある",3,))))</f>
        <v>0</v>
      </c>
      <c r="V854" s="49">
        <f>IF('３　回答貼付シート'!X851="ない",0,IF('３　回答貼付シート'!X851="１～２日ある",1,IF('３　回答貼付シート'!X851="３～５日ある",2,IF('３　回答貼付シート'!X851="ほぼ毎日ある",3,))))</f>
        <v>0</v>
      </c>
      <c r="W854" s="49">
        <f>IF('３　回答貼付シート'!Y851="ない",0,IF('３　回答貼付シート'!Y851="１～２日ある",1,IF('３　回答貼付シート'!Y851="３～５日ある",2,IF('３　回答貼付シート'!Y851="ほぼ毎日ある",3,))))</f>
        <v>0</v>
      </c>
      <c r="X854" s="49">
        <f>IF('３　回答貼付シート'!Z851="ない",0,IF('３　回答貼付シート'!Z851="１～２日ある",1,IF('３　回答貼付シート'!Z851="３～５日ある",2,IF('３　回答貼付シート'!Z851="ほぼ毎日ある",3,))))</f>
        <v>0</v>
      </c>
      <c r="Y854" s="49">
        <f>IF('３　回答貼付シート'!AA851="ない",0,IF('３　回答貼付シート'!AA851="１～２日ある",1,IF('３　回答貼付シート'!AA851="３～５日ある",2,IF('３　回答貼付シート'!AA851="ほぼ毎日ある",3,))))</f>
        <v>0</v>
      </c>
      <c r="Z854" s="49">
        <f>IF('３　回答貼付シート'!AB851="ない",0,IF('３　回答貼付シート'!AB851="１～２日ある",1,IF('３　回答貼付シート'!AB851="３～５日ある",2,IF('３　回答貼付シート'!AB851="ほぼ毎日ある",3,))))</f>
        <v>0</v>
      </c>
      <c r="AA854" s="49">
        <f>IF('３　回答貼付シート'!AC851="ない",0,IF('３　回答貼付シート'!AC851="１～２日ある",1,IF('３　回答貼付シート'!AC851="３～５日ある",2,IF('３　回答貼付シート'!AC851="ほぼ毎日ある",3,))))</f>
        <v>0</v>
      </c>
      <c r="AB854" s="49">
        <f>IF('３　回答貼付シート'!AD851="ない",0,IF('３　回答貼付シート'!AD851="１～２日ある",1,IF('３　回答貼付シート'!AD851="３～５日ある",2,IF('３　回答貼付シート'!AD851="ほぼ毎日ある",3,))))</f>
        <v>0</v>
      </c>
      <c r="AC854" s="49">
        <f>IF('３　回答貼付シート'!AE851="ない",0,IF('３　回答貼付シート'!AE851="１～２日ある",1,IF('３　回答貼付シート'!AE851="３～５日ある",2,IF('３　回答貼付シート'!AE851="ほぼ毎日ある",3,))))</f>
        <v>0</v>
      </c>
      <c r="AD854" s="49">
        <f>IF('３　回答貼付シート'!AF851="ない",0,IF('３　回答貼付シート'!AF851="１～２日ある",1,IF('３　回答貼付シート'!AF851="３～５日ある",2,IF('３　回答貼付シート'!AF851="ほぼ毎日ある",3,))))</f>
        <v>0</v>
      </c>
      <c r="AE854" s="49">
        <f>IF('３　回答貼付シート'!AG851="ない",0,IF('３　回答貼付シート'!AG851="１～２日ある",1,IF('３　回答貼付シート'!AG851="３～５日ある",2,IF('３　回答貼付シート'!AG851="ほぼ毎日ある",3,))))</f>
        <v>0</v>
      </c>
      <c r="AF854" s="49">
        <f>IF('３　回答貼付シート'!AH851="ない",0,IF('３　回答貼付シート'!AH851="１～２日ある",1,IF('３　回答貼付シート'!AH851="３～５日ある",2,IF('３　回答貼付シート'!AH851="ほぼ毎日ある",3,))))</f>
        <v>0</v>
      </c>
      <c r="AG854" s="49">
        <f>IF('３　回答貼付シート'!AI851="ない",0,IF('３　回答貼付シート'!AI851="１～２日ある",1,IF('３　回答貼付シート'!AI851="３～５日ある",2,IF('３　回答貼付シート'!AI851="ほぼ毎日ある",3,))))</f>
        <v>0</v>
      </c>
      <c r="AH854" s="49">
        <f>IF('３　回答貼付シート'!AJ851="ない",0,IF('３　回答貼付シート'!AJ851="１～２日ある",1,IF('３　回答貼付シート'!AJ851="３～５日ある",2,IF('３　回答貼付シート'!AJ851="ほぼ毎日ある",3,))))</f>
        <v>0</v>
      </c>
      <c r="AI854" s="49">
        <f>IF('３　回答貼付シート'!AK851="ない",0,IF('３　回答貼付シート'!AK851="１～２日ある",1,IF('３　回答貼付シート'!AK851="３～５日ある",2,IF('３　回答貼付シート'!AK851="ほぼ毎日ある",3,))))</f>
        <v>0</v>
      </c>
      <c r="AJ854" s="49">
        <f>IF('３　回答貼付シート'!AL851="ない",0,IF('３　回答貼付シート'!AL851="１～２日ある",1,IF('３　回答貼付シート'!AL851="３～５日ある",2,IF('３　回答貼付シート'!AL851="ほぼ毎日ある",3,))))</f>
        <v>0</v>
      </c>
      <c r="AK854" s="49">
        <f>IF('３　回答貼付シート'!AM851="ない",0,IF('３　回答貼付シート'!AM851="１～２日ある",1,IF('３　回答貼付シート'!AM851="３～５日ある",2,IF('３　回答貼付シート'!AM851="ほぼ毎日ある",3,))))</f>
        <v>0</v>
      </c>
      <c r="AL854" s="49">
        <f>'３　回答貼付シート'!$AN851</f>
        <v>0</v>
      </c>
      <c r="AM854" s="49" t="str">
        <f t="shared" si="96"/>
        <v/>
      </c>
      <c r="AN854" s="49" t="str">
        <f t="shared" si="97"/>
        <v/>
      </c>
      <c r="AO854" s="49" t="str">
        <f t="shared" si="98"/>
        <v/>
      </c>
      <c r="AP854" s="49" t="str">
        <f t="shared" si="99"/>
        <v/>
      </c>
      <c r="AQ854" s="49" t="str">
        <f t="shared" si="100"/>
        <v/>
      </c>
      <c r="AR854" t="str">
        <f t="shared" si="101"/>
        <v>0</v>
      </c>
      <c r="AT854" s="42"/>
    </row>
    <row r="855" spans="1:46">
      <c r="A855" s="49"/>
      <c r="B855" s="49">
        <f t="shared" si="95"/>
        <v>0</v>
      </c>
      <c r="C855" s="49">
        <f>IF('３　回答貼付シート'!$F852&lt;&gt;0,VLOOKUP('３　回答貼付シート'!$F852,$AR$2048:$AS$2054,2,FALSE),0)</f>
        <v>0</v>
      </c>
      <c r="D855" s="49">
        <f>IF('３　回答貼付シート'!$G852&lt;&gt;0,VLOOKUP(('３　回答貼付シート'!$G852), $AR$2048:$AS$2054,2,FALSE),0)</f>
        <v>0</v>
      </c>
      <c r="E855" s="49">
        <f>'３　回答貼付シート'!$H852</f>
        <v>0</v>
      </c>
      <c r="F855" s="49">
        <f>IF(E855=0,0,VLOOKUP($B855,'２　情報入力シート'!$A$2:$E$2049,5))</f>
        <v>0</v>
      </c>
      <c r="G855" s="49">
        <f>IF('３　回答貼付シート'!I852="ない",0,IF('３　回答貼付シート'!I852="１～２日ある",1,IF('３　回答貼付シート'!I852="３～５日ある",2,IF('３　回答貼付シート'!I852="ほぼ毎日ある",3,))))</f>
        <v>0</v>
      </c>
      <c r="H855" s="49">
        <f>IF('３　回答貼付シート'!J852="ない",0,IF('３　回答貼付シート'!J852="１～２日ある",1,IF('３　回答貼付シート'!J852="３～５日ある",2,IF('３　回答貼付シート'!J852="ほぼ毎日ある",3,))))</f>
        <v>0</v>
      </c>
      <c r="I855" s="49">
        <f>IF('３　回答貼付シート'!K852="ない",0,IF('３　回答貼付シート'!K852="１～２日ある",1,IF('３　回答貼付シート'!K852="３～５日ある",2,IF('３　回答貼付シート'!K852="ほぼ毎日ある",3,))))</f>
        <v>0</v>
      </c>
      <c r="J855" s="49">
        <f>IF('３　回答貼付シート'!L852="ない",0,IF('３　回答貼付シート'!L852="１～２日ある",1,IF('３　回答貼付シート'!L852="３～５日ある",2,IF('３　回答貼付シート'!L852="ほぼ毎日ある",3,))))</f>
        <v>0</v>
      </c>
      <c r="K855" s="49">
        <f>IF('３　回答貼付シート'!M852="ない",0,IF('３　回答貼付シート'!M852="１～２日ある",1,IF('３　回答貼付シート'!M852="３～５日ある",2,IF('３　回答貼付シート'!M852="ほぼ毎日ある",3,))))</f>
        <v>0</v>
      </c>
      <c r="L855" s="49">
        <f>IF('３　回答貼付シート'!N852="ない",0,IF('３　回答貼付シート'!N852="１～２日ある",1,IF('３　回答貼付シート'!N852="３～５日ある",2,IF('３　回答貼付シート'!N852="ほぼ毎日ある",3,))))</f>
        <v>0</v>
      </c>
      <c r="M855" s="49">
        <f>IF('３　回答貼付シート'!O852="ない",0,IF('３　回答貼付シート'!O852="１～２日ある",1,IF('３　回答貼付シート'!O852="３～５日ある",2,IF('３　回答貼付シート'!O852="ほぼ毎日ある",3,))))</f>
        <v>0</v>
      </c>
      <c r="N855" s="49">
        <f>IF('３　回答貼付シート'!P852="ない",0,IF('３　回答貼付シート'!P852="１～２日ある",1,IF('３　回答貼付シート'!P852="３～５日ある",2,IF('３　回答貼付シート'!P852="ほぼ毎日ある",3,))))</f>
        <v>0</v>
      </c>
      <c r="O855" s="49">
        <f>IF('３　回答貼付シート'!Q852="ない",0,IF('３　回答貼付シート'!Q852="１～２日ある",1,IF('３　回答貼付シート'!Q852="３～５日ある",2,IF('３　回答貼付シート'!Q852="ほぼ毎日ある",3,))))</f>
        <v>0</v>
      </c>
      <c r="P855" s="49">
        <f>IF('３　回答貼付シート'!R852="ない",0,IF('３　回答貼付シート'!R852="１～２日ある",1,IF('３　回答貼付シート'!R852="３～５日ある",2,IF('３　回答貼付シート'!R852="ほぼ毎日ある",3,))))</f>
        <v>0</v>
      </c>
      <c r="Q855" s="49">
        <f>IF('３　回答貼付シート'!S852="ない",0,IF('３　回答貼付シート'!S852="１～２日ある",1,IF('３　回答貼付シート'!S852="３～５日ある",2,IF('３　回答貼付シート'!S852="ほぼ毎日ある",3,))))</f>
        <v>0</v>
      </c>
      <c r="R855" s="49">
        <f>IF('３　回答貼付シート'!T852="ない",0,IF('３　回答貼付シート'!T852="１～２日ある",1,IF('３　回答貼付シート'!T852="３～５日ある",2,IF('３　回答貼付シート'!T852="ほぼ毎日ある",3,))))</f>
        <v>0</v>
      </c>
      <c r="S855" s="49">
        <f>IF('３　回答貼付シート'!U852="ない",0,IF('３　回答貼付シート'!U852="１～２日ある",1,IF('３　回答貼付シート'!U852="３～５日ある",2,IF('３　回答貼付シート'!U852="ほぼ毎日ある",3,))))</f>
        <v>0</v>
      </c>
      <c r="T855" s="49">
        <f>IF('３　回答貼付シート'!V852="ない",0,IF('３　回答貼付シート'!V852="１～２日ある",1,IF('３　回答貼付シート'!V852="３～５日ある",2,IF('３　回答貼付シート'!V852="ほぼ毎日ある",3,))))</f>
        <v>0</v>
      </c>
      <c r="U855" s="49">
        <f>IF('３　回答貼付シート'!W852="ない",0,IF('３　回答貼付シート'!W852="１～２日ある",1,IF('３　回答貼付シート'!W852="３～５日ある",2,IF('３　回答貼付シート'!W852="ほぼ毎日ある",3,))))</f>
        <v>0</v>
      </c>
      <c r="V855" s="49">
        <f>IF('３　回答貼付シート'!X852="ない",0,IF('３　回答貼付シート'!X852="１～２日ある",1,IF('３　回答貼付シート'!X852="３～５日ある",2,IF('３　回答貼付シート'!X852="ほぼ毎日ある",3,))))</f>
        <v>0</v>
      </c>
      <c r="W855" s="49">
        <f>IF('３　回答貼付シート'!Y852="ない",0,IF('３　回答貼付シート'!Y852="１～２日ある",1,IF('３　回答貼付シート'!Y852="３～５日ある",2,IF('３　回答貼付シート'!Y852="ほぼ毎日ある",3,))))</f>
        <v>0</v>
      </c>
      <c r="X855" s="49">
        <f>IF('３　回答貼付シート'!Z852="ない",0,IF('３　回答貼付シート'!Z852="１～２日ある",1,IF('３　回答貼付シート'!Z852="３～５日ある",2,IF('３　回答貼付シート'!Z852="ほぼ毎日ある",3,))))</f>
        <v>0</v>
      </c>
      <c r="Y855" s="49">
        <f>IF('３　回答貼付シート'!AA852="ない",0,IF('３　回答貼付シート'!AA852="１～２日ある",1,IF('３　回答貼付シート'!AA852="３～５日ある",2,IF('３　回答貼付シート'!AA852="ほぼ毎日ある",3,))))</f>
        <v>0</v>
      </c>
      <c r="Z855" s="49">
        <f>IF('３　回答貼付シート'!AB852="ない",0,IF('３　回答貼付シート'!AB852="１～２日ある",1,IF('３　回答貼付シート'!AB852="３～５日ある",2,IF('３　回答貼付シート'!AB852="ほぼ毎日ある",3,))))</f>
        <v>0</v>
      </c>
      <c r="AA855" s="49">
        <f>IF('３　回答貼付シート'!AC852="ない",0,IF('３　回答貼付シート'!AC852="１～２日ある",1,IF('３　回答貼付シート'!AC852="３～５日ある",2,IF('３　回答貼付シート'!AC852="ほぼ毎日ある",3,))))</f>
        <v>0</v>
      </c>
      <c r="AB855" s="49">
        <f>IF('３　回答貼付シート'!AD852="ない",0,IF('３　回答貼付シート'!AD852="１～２日ある",1,IF('３　回答貼付シート'!AD852="３～５日ある",2,IF('３　回答貼付シート'!AD852="ほぼ毎日ある",3,))))</f>
        <v>0</v>
      </c>
      <c r="AC855" s="49">
        <f>IF('３　回答貼付シート'!AE852="ない",0,IF('３　回答貼付シート'!AE852="１～２日ある",1,IF('３　回答貼付シート'!AE852="３～５日ある",2,IF('３　回答貼付シート'!AE852="ほぼ毎日ある",3,))))</f>
        <v>0</v>
      </c>
      <c r="AD855" s="49">
        <f>IF('３　回答貼付シート'!AF852="ない",0,IF('３　回答貼付シート'!AF852="１～２日ある",1,IF('３　回答貼付シート'!AF852="３～５日ある",2,IF('３　回答貼付シート'!AF852="ほぼ毎日ある",3,))))</f>
        <v>0</v>
      </c>
      <c r="AE855" s="49">
        <f>IF('３　回答貼付シート'!AG852="ない",0,IF('３　回答貼付シート'!AG852="１～２日ある",1,IF('３　回答貼付シート'!AG852="３～５日ある",2,IF('３　回答貼付シート'!AG852="ほぼ毎日ある",3,))))</f>
        <v>0</v>
      </c>
      <c r="AF855" s="49">
        <f>IF('３　回答貼付シート'!AH852="ない",0,IF('３　回答貼付シート'!AH852="１～２日ある",1,IF('３　回答貼付シート'!AH852="３～５日ある",2,IF('３　回答貼付シート'!AH852="ほぼ毎日ある",3,))))</f>
        <v>0</v>
      </c>
      <c r="AG855" s="49">
        <f>IF('３　回答貼付シート'!AI852="ない",0,IF('３　回答貼付シート'!AI852="１～２日ある",1,IF('３　回答貼付シート'!AI852="３～５日ある",2,IF('３　回答貼付シート'!AI852="ほぼ毎日ある",3,))))</f>
        <v>0</v>
      </c>
      <c r="AH855" s="49">
        <f>IF('３　回答貼付シート'!AJ852="ない",0,IF('３　回答貼付シート'!AJ852="１～２日ある",1,IF('３　回答貼付シート'!AJ852="３～５日ある",2,IF('３　回答貼付シート'!AJ852="ほぼ毎日ある",3,))))</f>
        <v>0</v>
      </c>
      <c r="AI855" s="49">
        <f>IF('３　回答貼付シート'!AK852="ない",0,IF('３　回答貼付シート'!AK852="１～２日ある",1,IF('３　回答貼付シート'!AK852="３～５日ある",2,IF('３　回答貼付シート'!AK852="ほぼ毎日ある",3,))))</f>
        <v>0</v>
      </c>
      <c r="AJ855" s="49">
        <f>IF('３　回答貼付シート'!AL852="ない",0,IF('３　回答貼付シート'!AL852="１～２日ある",1,IF('３　回答貼付シート'!AL852="３～５日ある",2,IF('３　回答貼付シート'!AL852="ほぼ毎日ある",3,))))</f>
        <v>0</v>
      </c>
      <c r="AK855" s="49">
        <f>IF('３　回答貼付シート'!AM852="ない",0,IF('３　回答貼付シート'!AM852="１～２日ある",1,IF('３　回答貼付シート'!AM852="３～５日ある",2,IF('３　回答貼付シート'!AM852="ほぼ毎日ある",3,))))</f>
        <v>0</v>
      </c>
      <c r="AL855" s="49">
        <f>'３　回答貼付シート'!$AN852</f>
        <v>0</v>
      </c>
      <c r="AM855" s="49" t="str">
        <f t="shared" si="96"/>
        <v/>
      </c>
      <c r="AN855" s="49" t="str">
        <f t="shared" si="97"/>
        <v/>
      </c>
      <c r="AO855" s="49" t="str">
        <f t="shared" si="98"/>
        <v/>
      </c>
      <c r="AP855" s="49" t="str">
        <f t="shared" si="99"/>
        <v/>
      </c>
      <c r="AQ855" s="49" t="str">
        <f t="shared" si="100"/>
        <v/>
      </c>
      <c r="AR855" t="str">
        <f t="shared" si="101"/>
        <v>0</v>
      </c>
      <c r="AT855" s="42"/>
    </row>
    <row r="856" spans="1:46">
      <c r="A856" s="49"/>
      <c r="B856" s="49">
        <f t="shared" si="95"/>
        <v>0</v>
      </c>
      <c r="C856" s="49">
        <f>IF('３　回答貼付シート'!$F853&lt;&gt;0,VLOOKUP('３　回答貼付シート'!$F853,$AR$2048:$AS$2054,2,FALSE),0)</f>
        <v>0</v>
      </c>
      <c r="D856" s="49">
        <f>IF('３　回答貼付シート'!$G853&lt;&gt;0,VLOOKUP(('３　回答貼付シート'!$G853), $AR$2048:$AS$2054,2,FALSE),0)</f>
        <v>0</v>
      </c>
      <c r="E856" s="49">
        <f>'３　回答貼付シート'!$H853</f>
        <v>0</v>
      </c>
      <c r="F856" s="49">
        <f>IF(E856=0,0,VLOOKUP($B856,'２　情報入力シート'!$A$2:$E$2049,5))</f>
        <v>0</v>
      </c>
      <c r="G856" s="49">
        <f>IF('３　回答貼付シート'!I853="ない",0,IF('３　回答貼付シート'!I853="１～２日ある",1,IF('３　回答貼付シート'!I853="３～５日ある",2,IF('３　回答貼付シート'!I853="ほぼ毎日ある",3,))))</f>
        <v>0</v>
      </c>
      <c r="H856" s="49">
        <f>IF('３　回答貼付シート'!J853="ない",0,IF('３　回答貼付シート'!J853="１～２日ある",1,IF('３　回答貼付シート'!J853="３～５日ある",2,IF('３　回答貼付シート'!J853="ほぼ毎日ある",3,))))</f>
        <v>0</v>
      </c>
      <c r="I856" s="49">
        <f>IF('３　回答貼付シート'!K853="ない",0,IF('３　回答貼付シート'!K853="１～２日ある",1,IF('３　回答貼付シート'!K853="３～５日ある",2,IF('３　回答貼付シート'!K853="ほぼ毎日ある",3,))))</f>
        <v>0</v>
      </c>
      <c r="J856" s="49">
        <f>IF('３　回答貼付シート'!L853="ない",0,IF('３　回答貼付シート'!L853="１～２日ある",1,IF('３　回答貼付シート'!L853="３～５日ある",2,IF('３　回答貼付シート'!L853="ほぼ毎日ある",3,))))</f>
        <v>0</v>
      </c>
      <c r="K856" s="49">
        <f>IF('３　回答貼付シート'!M853="ない",0,IF('３　回答貼付シート'!M853="１～２日ある",1,IF('３　回答貼付シート'!M853="３～５日ある",2,IF('３　回答貼付シート'!M853="ほぼ毎日ある",3,))))</f>
        <v>0</v>
      </c>
      <c r="L856" s="49">
        <f>IF('３　回答貼付シート'!N853="ない",0,IF('３　回答貼付シート'!N853="１～２日ある",1,IF('３　回答貼付シート'!N853="３～５日ある",2,IF('３　回答貼付シート'!N853="ほぼ毎日ある",3,))))</f>
        <v>0</v>
      </c>
      <c r="M856" s="49">
        <f>IF('３　回答貼付シート'!O853="ない",0,IF('３　回答貼付シート'!O853="１～２日ある",1,IF('３　回答貼付シート'!O853="３～５日ある",2,IF('３　回答貼付シート'!O853="ほぼ毎日ある",3,))))</f>
        <v>0</v>
      </c>
      <c r="N856" s="49">
        <f>IF('３　回答貼付シート'!P853="ない",0,IF('３　回答貼付シート'!P853="１～２日ある",1,IF('３　回答貼付シート'!P853="３～５日ある",2,IF('３　回答貼付シート'!P853="ほぼ毎日ある",3,))))</f>
        <v>0</v>
      </c>
      <c r="O856" s="49">
        <f>IF('３　回答貼付シート'!Q853="ない",0,IF('３　回答貼付シート'!Q853="１～２日ある",1,IF('３　回答貼付シート'!Q853="３～５日ある",2,IF('３　回答貼付シート'!Q853="ほぼ毎日ある",3,))))</f>
        <v>0</v>
      </c>
      <c r="P856" s="49">
        <f>IF('３　回答貼付シート'!R853="ない",0,IF('３　回答貼付シート'!R853="１～２日ある",1,IF('３　回答貼付シート'!R853="３～５日ある",2,IF('３　回答貼付シート'!R853="ほぼ毎日ある",3,))))</f>
        <v>0</v>
      </c>
      <c r="Q856" s="49">
        <f>IF('３　回答貼付シート'!S853="ない",0,IF('３　回答貼付シート'!S853="１～２日ある",1,IF('３　回答貼付シート'!S853="３～５日ある",2,IF('３　回答貼付シート'!S853="ほぼ毎日ある",3,))))</f>
        <v>0</v>
      </c>
      <c r="R856" s="49">
        <f>IF('３　回答貼付シート'!T853="ない",0,IF('３　回答貼付シート'!T853="１～２日ある",1,IF('３　回答貼付シート'!T853="３～５日ある",2,IF('３　回答貼付シート'!T853="ほぼ毎日ある",3,))))</f>
        <v>0</v>
      </c>
      <c r="S856" s="49">
        <f>IF('３　回答貼付シート'!U853="ない",0,IF('３　回答貼付シート'!U853="１～２日ある",1,IF('３　回答貼付シート'!U853="３～５日ある",2,IF('３　回答貼付シート'!U853="ほぼ毎日ある",3,))))</f>
        <v>0</v>
      </c>
      <c r="T856" s="49">
        <f>IF('３　回答貼付シート'!V853="ない",0,IF('３　回答貼付シート'!V853="１～２日ある",1,IF('３　回答貼付シート'!V853="３～５日ある",2,IF('３　回答貼付シート'!V853="ほぼ毎日ある",3,))))</f>
        <v>0</v>
      </c>
      <c r="U856" s="49">
        <f>IF('３　回答貼付シート'!W853="ない",0,IF('３　回答貼付シート'!W853="１～２日ある",1,IF('３　回答貼付シート'!W853="３～５日ある",2,IF('３　回答貼付シート'!W853="ほぼ毎日ある",3,))))</f>
        <v>0</v>
      </c>
      <c r="V856" s="49">
        <f>IF('３　回答貼付シート'!X853="ない",0,IF('３　回答貼付シート'!X853="１～２日ある",1,IF('３　回答貼付シート'!X853="３～５日ある",2,IF('３　回答貼付シート'!X853="ほぼ毎日ある",3,))))</f>
        <v>0</v>
      </c>
      <c r="W856" s="49">
        <f>IF('３　回答貼付シート'!Y853="ない",0,IF('３　回答貼付シート'!Y853="１～２日ある",1,IF('３　回答貼付シート'!Y853="３～５日ある",2,IF('３　回答貼付シート'!Y853="ほぼ毎日ある",3,))))</f>
        <v>0</v>
      </c>
      <c r="X856" s="49">
        <f>IF('３　回答貼付シート'!Z853="ない",0,IF('３　回答貼付シート'!Z853="１～２日ある",1,IF('３　回答貼付シート'!Z853="３～５日ある",2,IF('３　回答貼付シート'!Z853="ほぼ毎日ある",3,))))</f>
        <v>0</v>
      </c>
      <c r="Y856" s="49">
        <f>IF('３　回答貼付シート'!AA853="ない",0,IF('３　回答貼付シート'!AA853="１～２日ある",1,IF('３　回答貼付シート'!AA853="３～５日ある",2,IF('３　回答貼付シート'!AA853="ほぼ毎日ある",3,))))</f>
        <v>0</v>
      </c>
      <c r="Z856" s="49">
        <f>IF('３　回答貼付シート'!AB853="ない",0,IF('３　回答貼付シート'!AB853="１～２日ある",1,IF('３　回答貼付シート'!AB853="３～５日ある",2,IF('３　回答貼付シート'!AB853="ほぼ毎日ある",3,))))</f>
        <v>0</v>
      </c>
      <c r="AA856" s="49">
        <f>IF('３　回答貼付シート'!AC853="ない",0,IF('３　回答貼付シート'!AC853="１～２日ある",1,IF('３　回答貼付シート'!AC853="３～５日ある",2,IF('３　回答貼付シート'!AC853="ほぼ毎日ある",3,))))</f>
        <v>0</v>
      </c>
      <c r="AB856" s="49">
        <f>IF('３　回答貼付シート'!AD853="ない",0,IF('３　回答貼付シート'!AD853="１～２日ある",1,IF('３　回答貼付シート'!AD853="３～５日ある",2,IF('３　回答貼付シート'!AD853="ほぼ毎日ある",3,))))</f>
        <v>0</v>
      </c>
      <c r="AC856" s="49">
        <f>IF('３　回答貼付シート'!AE853="ない",0,IF('３　回答貼付シート'!AE853="１～２日ある",1,IF('３　回答貼付シート'!AE853="３～５日ある",2,IF('３　回答貼付シート'!AE853="ほぼ毎日ある",3,))))</f>
        <v>0</v>
      </c>
      <c r="AD856" s="49">
        <f>IF('３　回答貼付シート'!AF853="ない",0,IF('３　回答貼付シート'!AF853="１～２日ある",1,IF('３　回答貼付シート'!AF853="３～５日ある",2,IF('３　回答貼付シート'!AF853="ほぼ毎日ある",3,))))</f>
        <v>0</v>
      </c>
      <c r="AE856" s="49">
        <f>IF('３　回答貼付シート'!AG853="ない",0,IF('３　回答貼付シート'!AG853="１～２日ある",1,IF('３　回答貼付シート'!AG853="３～５日ある",2,IF('３　回答貼付シート'!AG853="ほぼ毎日ある",3,))))</f>
        <v>0</v>
      </c>
      <c r="AF856" s="49">
        <f>IF('３　回答貼付シート'!AH853="ない",0,IF('３　回答貼付シート'!AH853="１～２日ある",1,IF('３　回答貼付シート'!AH853="３～５日ある",2,IF('３　回答貼付シート'!AH853="ほぼ毎日ある",3,))))</f>
        <v>0</v>
      </c>
      <c r="AG856" s="49">
        <f>IF('３　回答貼付シート'!AI853="ない",0,IF('３　回答貼付シート'!AI853="１～２日ある",1,IF('３　回答貼付シート'!AI853="３～５日ある",2,IF('３　回答貼付シート'!AI853="ほぼ毎日ある",3,))))</f>
        <v>0</v>
      </c>
      <c r="AH856" s="49">
        <f>IF('３　回答貼付シート'!AJ853="ない",0,IF('３　回答貼付シート'!AJ853="１～２日ある",1,IF('３　回答貼付シート'!AJ853="３～５日ある",2,IF('３　回答貼付シート'!AJ853="ほぼ毎日ある",3,))))</f>
        <v>0</v>
      </c>
      <c r="AI856" s="49">
        <f>IF('３　回答貼付シート'!AK853="ない",0,IF('３　回答貼付シート'!AK853="１～２日ある",1,IF('３　回答貼付シート'!AK853="３～５日ある",2,IF('３　回答貼付シート'!AK853="ほぼ毎日ある",3,))))</f>
        <v>0</v>
      </c>
      <c r="AJ856" s="49">
        <f>IF('３　回答貼付シート'!AL853="ない",0,IF('３　回答貼付シート'!AL853="１～２日ある",1,IF('３　回答貼付シート'!AL853="３～５日ある",2,IF('３　回答貼付シート'!AL853="ほぼ毎日ある",3,))))</f>
        <v>0</v>
      </c>
      <c r="AK856" s="49">
        <f>IF('３　回答貼付シート'!AM853="ない",0,IF('３　回答貼付シート'!AM853="１～２日ある",1,IF('３　回答貼付シート'!AM853="３～５日ある",2,IF('３　回答貼付シート'!AM853="ほぼ毎日ある",3,))))</f>
        <v>0</v>
      </c>
      <c r="AL856" s="49">
        <f>'３　回答貼付シート'!$AN853</f>
        <v>0</v>
      </c>
      <c r="AM856" s="49" t="str">
        <f t="shared" si="96"/>
        <v/>
      </c>
      <c r="AN856" s="49" t="str">
        <f t="shared" si="97"/>
        <v/>
      </c>
      <c r="AO856" s="49" t="str">
        <f t="shared" si="98"/>
        <v/>
      </c>
      <c r="AP856" s="49" t="str">
        <f t="shared" si="99"/>
        <v/>
      </c>
      <c r="AQ856" s="49" t="str">
        <f t="shared" si="100"/>
        <v/>
      </c>
      <c r="AR856" t="str">
        <f t="shared" si="101"/>
        <v>0</v>
      </c>
      <c r="AT856" s="42"/>
    </row>
    <row r="857" spans="1:46">
      <c r="A857" s="49"/>
      <c r="B857" s="49">
        <f t="shared" si="95"/>
        <v>0</v>
      </c>
      <c r="C857" s="49">
        <f>IF('３　回答貼付シート'!$F854&lt;&gt;0,VLOOKUP('３　回答貼付シート'!$F854,$AR$2048:$AS$2054,2,FALSE),0)</f>
        <v>0</v>
      </c>
      <c r="D857" s="49">
        <f>IF('３　回答貼付シート'!$G854&lt;&gt;0,VLOOKUP(('３　回答貼付シート'!$G854), $AR$2048:$AS$2054,2,FALSE),0)</f>
        <v>0</v>
      </c>
      <c r="E857" s="49">
        <f>'３　回答貼付シート'!$H854</f>
        <v>0</v>
      </c>
      <c r="F857" s="49">
        <f>IF(E857=0,0,VLOOKUP($B857,'２　情報入力シート'!$A$2:$E$2049,5))</f>
        <v>0</v>
      </c>
      <c r="G857" s="49">
        <f>IF('３　回答貼付シート'!I854="ない",0,IF('３　回答貼付シート'!I854="１～２日ある",1,IF('３　回答貼付シート'!I854="３～５日ある",2,IF('３　回答貼付シート'!I854="ほぼ毎日ある",3,))))</f>
        <v>0</v>
      </c>
      <c r="H857" s="49">
        <f>IF('３　回答貼付シート'!J854="ない",0,IF('３　回答貼付シート'!J854="１～２日ある",1,IF('３　回答貼付シート'!J854="３～５日ある",2,IF('３　回答貼付シート'!J854="ほぼ毎日ある",3,))))</f>
        <v>0</v>
      </c>
      <c r="I857" s="49">
        <f>IF('３　回答貼付シート'!K854="ない",0,IF('３　回答貼付シート'!K854="１～２日ある",1,IF('３　回答貼付シート'!K854="３～５日ある",2,IF('３　回答貼付シート'!K854="ほぼ毎日ある",3,))))</f>
        <v>0</v>
      </c>
      <c r="J857" s="49">
        <f>IF('３　回答貼付シート'!L854="ない",0,IF('３　回答貼付シート'!L854="１～２日ある",1,IF('３　回答貼付シート'!L854="３～５日ある",2,IF('３　回答貼付シート'!L854="ほぼ毎日ある",3,))))</f>
        <v>0</v>
      </c>
      <c r="K857" s="49">
        <f>IF('３　回答貼付シート'!M854="ない",0,IF('３　回答貼付シート'!M854="１～２日ある",1,IF('３　回答貼付シート'!M854="３～５日ある",2,IF('３　回答貼付シート'!M854="ほぼ毎日ある",3,))))</f>
        <v>0</v>
      </c>
      <c r="L857" s="49">
        <f>IF('３　回答貼付シート'!N854="ない",0,IF('３　回答貼付シート'!N854="１～２日ある",1,IF('３　回答貼付シート'!N854="３～５日ある",2,IF('３　回答貼付シート'!N854="ほぼ毎日ある",3,))))</f>
        <v>0</v>
      </c>
      <c r="M857" s="49">
        <f>IF('３　回答貼付シート'!O854="ない",0,IF('３　回答貼付シート'!O854="１～２日ある",1,IF('３　回答貼付シート'!O854="３～５日ある",2,IF('３　回答貼付シート'!O854="ほぼ毎日ある",3,))))</f>
        <v>0</v>
      </c>
      <c r="N857" s="49">
        <f>IF('３　回答貼付シート'!P854="ない",0,IF('３　回答貼付シート'!P854="１～２日ある",1,IF('３　回答貼付シート'!P854="３～５日ある",2,IF('３　回答貼付シート'!P854="ほぼ毎日ある",3,))))</f>
        <v>0</v>
      </c>
      <c r="O857" s="49">
        <f>IF('３　回答貼付シート'!Q854="ない",0,IF('３　回答貼付シート'!Q854="１～２日ある",1,IF('３　回答貼付シート'!Q854="３～５日ある",2,IF('３　回答貼付シート'!Q854="ほぼ毎日ある",3,))))</f>
        <v>0</v>
      </c>
      <c r="P857" s="49">
        <f>IF('３　回答貼付シート'!R854="ない",0,IF('３　回答貼付シート'!R854="１～２日ある",1,IF('３　回答貼付シート'!R854="３～５日ある",2,IF('３　回答貼付シート'!R854="ほぼ毎日ある",3,))))</f>
        <v>0</v>
      </c>
      <c r="Q857" s="49">
        <f>IF('３　回答貼付シート'!S854="ない",0,IF('３　回答貼付シート'!S854="１～２日ある",1,IF('３　回答貼付シート'!S854="３～５日ある",2,IF('３　回答貼付シート'!S854="ほぼ毎日ある",3,))))</f>
        <v>0</v>
      </c>
      <c r="R857" s="49">
        <f>IF('３　回答貼付シート'!T854="ない",0,IF('３　回答貼付シート'!T854="１～２日ある",1,IF('３　回答貼付シート'!T854="３～５日ある",2,IF('３　回答貼付シート'!T854="ほぼ毎日ある",3,))))</f>
        <v>0</v>
      </c>
      <c r="S857" s="49">
        <f>IF('３　回答貼付シート'!U854="ない",0,IF('３　回答貼付シート'!U854="１～２日ある",1,IF('３　回答貼付シート'!U854="３～５日ある",2,IF('３　回答貼付シート'!U854="ほぼ毎日ある",3,))))</f>
        <v>0</v>
      </c>
      <c r="T857" s="49">
        <f>IF('３　回答貼付シート'!V854="ない",0,IF('３　回答貼付シート'!V854="１～２日ある",1,IF('３　回答貼付シート'!V854="３～５日ある",2,IF('３　回答貼付シート'!V854="ほぼ毎日ある",3,))))</f>
        <v>0</v>
      </c>
      <c r="U857" s="49">
        <f>IF('３　回答貼付シート'!W854="ない",0,IF('３　回答貼付シート'!W854="１～２日ある",1,IF('３　回答貼付シート'!W854="３～５日ある",2,IF('３　回答貼付シート'!W854="ほぼ毎日ある",3,))))</f>
        <v>0</v>
      </c>
      <c r="V857" s="49">
        <f>IF('３　回答貼付シート'!X854="ない",0,IF('３　回答貼付シート'!X854="１～２日ある",1,IF('３　回答貼付シート'!X854="３～５日ある",2,IF('３　回答貼付シート'!X854="ほぼ毎日ある",3,))))</f>
        <v>0</v>
      </c>
      <c r="W857" s="49">
        <f>IF('３　回答貼付シート'!Y854="ない",0,IF('３　回答貼付シート'!Y854="１～２日ある",1,IF('３　回答貼付シート'!Y854="３～５日ある",2,IF('３　回答貼付シート'!Y854="ほぼ毎日ある",3,))))</f>
        <v>0</v>
      </c>
      <c r="X857" s="49">
        <f>IF('３　回答貼付シート'!Z854="ない",0,IF('３　回答貼付シート'!Z854="１～２日ある",1,IF('３　回答貼付シート'!Z854="３～５日ある",2,IF('３　回答貼付シート'!Z854="ほぼ毎日ある",3,))))</f>
        <v>0</v>
      </c>
      <c r="Y857" s="49">
        <f>IF('３　回答貼付シート'!AA854="ない",0,IF('３　回答貼付シート'!AA854="１～２日ある",1,IF('３　回答貼付シート'!AA854="３～５日ある",2,IF('３　回答貼付シート'!AA854="ほぼ毎日ある",3,))))</f>
        <v>0</v>
      </c>
      <c r="Z857" s="49">
        <f>IF('３　回答貼付シート'!AB854="ない",0,IF('３　回答貼付シート'!AB854="１～２日ある",1,IF('３　回答貼付シート'!AB854="３～５日ある",2,IF('３　回答貼付シート'!AB854="ほぼ毎日ある",3,))))</f>
        <v>0</v>
      </c>
      <c r="AA857" s="49">
        <f>IF('３　回答貼付シート'!AC854="ない",0,IF('３　回答貼付シート'!AC854="１～２日ある",1,IF('３　回答貼付シート'!AC854="３～５日ある",2,IF('３　回答貼付シート'!AC854="ほぼ毎日ある",3,))))</f>
        <v>0</v>
      </c>
      <c r="AB857" s="49">
        <f>IF('３　回答貼付シート'!AD854="ない",0,IF('３　回答貼付シート'!AD854="１～２日ある",1,IF('３　回答貼付シート'!AD854="３～５日ある",2,IF('３　回答貼付シート'!AD854="ほぼ毎日ある",3,))))</f>
        <v>0</v>
      </c>
      <c r="AC857" s="49">
        <f>IF('３　回答貼付シート'!AE854="ない",0,IF('３　回答貼付シート'!AE854="１～２日ある",1,IF('３　回答貼付シート'!AE854="３～５日ある",2,IF('３　回答貼付シート'!AE854="ほぼ毎日ある",3,))))</f>
        <v>0</v>
      </c>
      <c r="AD857" s="49">
        <f>IF('３　回答貼付シート'!AF854="ない",0,IF('３　回答貼付シート'!AF854="１～２日ある",1,IF('３　回答貼付シート'!AF854="３～５日ある",2,IF('３　回答貼付シート'!AF854="ほぼ毎日ある",3,))))</f>
        <v>0</v>
      </c>
      <c r="AE857" s="49">
        <f>IF('３　回答貼付シート'!AG854="ない",0,IF('３　回答貼付シート'!AG854="１～２日ある",1,IF('３　回答貼付シート'!AG854="３～５日ある",2,IF('３　回答貼付シート'!AG854="ほぼ毎日ある",3,))))</f>
        <v>0</v>
      </c>
      <c r="AF857" s="49">
        <f>IF('３　回答貼付シート'!AH854="ない",0,IF('３　回答貼付シート'!AH854="１～２日ある",1,IF('３　回答貼付シート'!AH854="３～５日ある",2,IF('３　回答貼付シート'!AH854="ほぼ毎日ある",3,))))</f>
        <v>0</v>
      </c>
      <c r="AG857" s="49">
        <f>IF('３　回答貼付シート'!AI854="ない",0,IF('３　回答貼付シート'!AI854="１～２日ある",1,IF('３　回答貼付シート'!AI854="３～５日ある",2,IF('３　回答貼付シート'!AI854="ほぼ毎日ある",3,))))</f>
        <v>0</v>
      </c>
      <c r="AH857" s="49">
        <f>IF('３　回答貼付シート'!AJ854="ない",0,IF('３　回答貼付シート'!AJ854="１～２日ある",1,IF('３　回答貼付シート'!AJ854="３～５日ある",2,IF('３　回答貼付シート'!AJ854="ほぼ毎日ある",3,))))</f>
        <v>0</v>
      </c>
      <c r="AI857" s="49">
        <f>IF('３　回答貼付シート'!AK854="ない",0,IF('３　回答貼付シート'!AK854="１～２日ある",1,IF('３　回答貼付シート'!AK854="３～５日ある",2,IF('３　回答貼付シート'!AK854="ほぼ毎日ある",3,))))</f>
        <v>0</v>
      </c>
      <c r="AJ857" s="49">
        <f>IF('３　回答貼付シート'!AL854="ない",0,IF('３　回答貼付シート'!AL854="１～２日ある",1,IF('３　回答貼付シート'!AL854="３～５日ある",2,IF('３　回答貼付シート'!AL854="ほぼ毎日ある",3,))))</f>
        <v>0</v>
      </c>
      <c r="AK857" s="49">
        <f>IF('３　回答貼付シート'!AM854="ない",0,IF('３　回答貼付シート'!AM854="１～２日ある",1,IF('３　回答貼付シート'!AM854="３～５日ある",2,IF('３　回答貼付シート'!AM854="ほぼ毎日ある",3,))))</f>
        <v>0</v>
      </c>
      <c r="AL857" s="49">
        <f>'３　回答貼付シート'!$AN854</f>
        <v>0</v>
      </c>
      <c r="AM857" s="49" t="str">
        <f t="shared" si="96"/>
        <v/>
      </c>
      <c r="AN857" s="49" t="str">
        <f t="shared" si="97"/>
        <v/>
      </c>
      <c r="AO857" s="49" t="str">
        <f t="shared" si="98"/>
        <v/>
      </c>
      <c r="AP857" s="49" t="str">
        <f t="shared" si="99"/>
        <v/>
      </c>
      <c r="AQ857" s="49" t="str">
        <f t="shared" si="100"/>
        <v/>
      </c>
      <c r="AR857" t="str">
        <f t="shared" si="101"/>
        <v>0</v>
      </c>
      <c r="AT857" s="42"/>
    </row>
    <row r="858" spans="1:46">
      <c r="A858" s="49"/>
      <c r="B858" s="49">
        <f t="shared" si="95"/>
        <v>0</v>
      </c>
      <c r="C858" s="49">
        <f>IF('３　回答貼付シート'!$F855&lt;&gt;0,VLOOKUP('３　回答貼付シート'!$F855,$AR$2048:$AS$2054,2,FALSE),0)</f>
        <v>0</v>
      </c>
      <c r="D858" s="49">
        <f>IF('３　回答貼付シート'!$G855&lt;&gt;0,VLOOKUP(('３　回答貼付シート'!$G855), $AR$2048:$AS$2054,2,FALSE),0)</f>
        <v>0</v>
      </c>
      <c r="E858" s="49">
        <f>'３　回答貼付シート'!$H855</f>
        <v>0</v>
      </c>
      <c r="F858" s="49">
        <f>IF(E858=0,0,VLOOKUP($B858,'２　情報入力シート'!$A$2:$E$2049,5))</f>
        <v>0</v>
      </c>
      <c r="G858" s="49">
        <f>IF('３　回答貼付シート'!I855="ない",0,IF('３　回答貼付シート'!I855="１～２日ある",1,IF('３　回答貼付シート'!I855="３～５日ある",2,IF('３　回答貼付シート'!I855="ほぼ毎日ある",3,))))</f>
        <v>0</v>
      </c>
      <c r="H858" s="49">
        <f>IF('３　回答貼付シート'!J855="ない",0,IF('３　回答貼付シート'!J855="１～２日ある",1,IF('３　回答貼付シート'!J855="３～５日ある",2,IF('３　回答貼付シート'!J855="ほぼ毎日ある",3,))))</f>
        <v>0</v>
      </c>
      <c r="I858" s="49">
        <f>IF('３　回答貼付シート'!K855="ない",0,IF('３　回答貼付シート'!K855="１～２日ある",1,IF('３　回答貼付シート'!K855="３～５日ある",2,IF('３　回答貼付シート'!K855="ほぼ毎日ある",3,))))</f>
        <v>0</v>
      </c>
      <c r="J858" s="49">
        <f>IF('３　回答貼付シート'!L855="ない",0,IF('３　回答貼付シート'!L855="１～２日ある",1,IF('３　回答貼付シート'!L855="３～５日ある",2,IF('３　回答貼付シート'!L855="ほぼ毎日ある",3,))))</f>
        <v>0</v>
      </c>
      <c r="K858" s="49">
        <f>IF('３　回答貼付シート'!M855="ない",0,IF('３　回答貼付シート'!M855="１～２日ある",1,IF('３　回答貼付シート'!M855="３～５日ある",2,IF('３　回答貼付シート'!M855="ほぼ毎日ある",3,))))</f>
        <v>0</v>
      </c>
      <c r="L858" s="49">
        <f>IF('３　回答貼付シート'!N855="ない",0,IF('３　回答貼付シート'!N855="１～２日ある",1,IF('３　回答貼付シート'!N855="３～５日ある",2,IF('３　回答貼付シート'!N855="ほぼ毎日ある",3,))))</f>
        <v>0</v>
      </c>
      <c r="M858" s="49">
        <f>IF('３　回答貼付シート'!O855="ない",0,IF('３　回答貼付シート'!O855="１～２日ある",1,IF('３　回答貼付シート'!O855="３～５日ある",2,IF('３　回答貼付シート'!O855="ほぼ毎日ある",3,))))</f>
        <v>0</v>
      </c>
      <c r="N858" s="49">
        <f>IF('３　回答貼付シート'!P855="ない",0,IF('３　回答貼付シート'!P855="１～２日ある",1,IF('３　回答貼付シート'!P855="３～５日ある",2,IF('３　回答貼付シート'!P855="ほぼ毎日ある",3,))))</f>
        <v>0</v>
      </c>
      <c r="O858" s="49">
        <f>IF('３　回答貼付シート'!Q855="ない",0,IF('３　回答貼付シート'!Q855="１～２日ある",1,IF('３　回答貼付シート'!Q855="３～５日ある",2,IF('３　回答貼付シート'!Q855="ほぼ毎日ある",3,))))</f>
        <v>0</v>
      </c>
      <c r="P858" s="49">
        <f>IF('３　回答貼付シート'!R855="ない",0,IF('３　回答貼付シート'!R855="１～２日ある",1,IF('３　回答貼付シート'!R855="３～５日ある",2,IF('３　回答貼付シート'!R855="ほぼ毎日ある",3,))))</f>
        <v>0</v>
      </c>
      <c r="Q858" s="49">
        <f>IF('３　回答貼付シート'!S855="ない",0,IF('３　回答貼付シート'!S855="１～２日ある",1,IF('３　回答貼付シート'!S855="３～５日ある",2,IF('３　回答貼付シート'!S855="ほぼ毎日ある",3,))))</f>
        <v>0</v>
      </c>
      <c r="R858" s="49">
        <f>IF('３　回答貼付シート'!T855="ない",0,IF('３　回答貼付シート'!T855="１～２日ある",1,IF('３　回答貼付シート'!T855="３～５日ある",2,IF('３　回答貼付シート'!T855="ほぼ毎日ある",3,))))</f>
        <v>0</v>
      </c>
      <c r="S858" s="49">
        <f>IF('３　回答貼付シート'!U855="ない",0,IF('３　回答貼付シート'!U855="１～２日ある",1,IF('３　回答貼付シート'!U855="３～５日ある",2,IF('３　回答貼付シート'!U855="ほぼ毎日ある",3,))))</f>
        <v>0</v>
      </c>
      <c r="T858" s="49">
        <f>IF('３　回答貼付シート'!V855="ない",0,IF('３　回答貼付シート'!V855="１～２日ある",1,IF('３　回答貼付シート'!V855="３～５日ある",2,IF('３　回答貼付シート'!V855="ほぼ毎日ある",3,))))</f>
        <v>0</v>
      </c>
      <c r="U858" s="49">
        <f>IF('３　回答貼付シート'!W855="ない",0,IF('３　回答貼付シート'!W855="１～２日ある",1,IF('３　回答貼付シート'!W855="３～５日ある",2,IF('３　回答貼付シート'!W855="ほぼ毎日ある",3,))))</f>
        <v>0</v>
      </c>
      <c r="V858" s="49">
        <f>IF('３　回答貼付シート'!X855="ない",0,IF('３　回答貼付シート'!X855="１～２日ある",1,IF('３　回答貼付シート'!X855="３～５日ある",2,IF('３　回答貼付シート'!X855="ほぼ毎日ある",3,))))</f>
        <v>0</v>
      </c>
      <c r="W858" s="49">
        <f>IF('３　回答貼付シート'!Y855="ない",0,IF('３　回答貼付シート'!Y855="１～２日ある",1,IF('３　回答貼付シート'!Y855="３～５日ある",2,IF('３　回答貼付シート'!Y855="ほぼ毎日ある",3,))))</f>
        <v>0</v>
      </c>
      <c r="X858" s="49">
        <f>IF('３　回答貼付シート'!Z855="ない",0,IF('３　回答貼付シート'!Z855="１～２日ある",1,IF('３　回答貼付シート'!Z855="３～５日ある",2,IF('３　回答貼付シート'!Z855="ほぼ毎日ある",3,))))</f>
        <v>0</v>
      </c>
      <c r="Y858" s="49">
        <f>IF('３　回答貼付シート'!AA855="ない",0,IF('３　回答貼付シート'!AA855="１～２日ある",1,IF('３　回答貼付シート'!AA855="３～５日ある",2,IF('３　回答貼付シート'!AA855="ほぼ毎日ある",3,))))</f>
        <v>0</v>
      </c>
      <c r="Z858" s="49">
        <f>IF('３　回答貼付シート'!AB855="ない",0,IF('３　回答貼付シート'!AB855="１～２日ある",1,IF('３　回答貼付シート'!AB855="３～５日ある",2,IF('３　回答貼付シート'!AB855="ほぼ毎日ある",3,))))</f>
        <v>0</v>
      </c>
      <c r="AA858" s="49">
        <f>IF('３　回答貼付シート'!AC855="ない",0,IF('３　回答貼付シート'!AC855="１～２日ある",1,IF('３　回答貼付シート'!AC855="３～５日ある",2,IF('３　回答貼付シート'!AC855="ほぼ毎日ある",3,))))</f>
        <v>0</v>
      </c>
      <c r="AB858" s="49">
        <f>IF('３　回答貼付シート'!AD855="ない",0,IF('３　回答貼付シート'!AD855="１～２日ある",1,IF('３　回答貼付シート'!AD855="３～５日ある",2,IF('３　回答貼付シート'!AD855="ほぼ毎日ある",3,))))</f>
        <v>0</v>
      </c>
      <c r="AC858" s="49">
        <f>IF('３　回答貼付シート'!AE855="ない",0,IF('３　回答貼付シート'!AE855="１～２日ある",1,IF('３　回答貼付シート'!AE855="３～５日ある",2,IF('３　回答貼付シート'!AE855="ほぼ毎日ある",3,))))</f>
        <v>0</v>
      </c>
      <c r="AD858" s="49">
        <f>IF('３　回答貼付シート'!AF855="ない",0,IF('３　回答貼付シート'!AF855="１～２日ある",1,IF('３　回答貼付シート'!AF855="３～５日ある",2,IF('３　回答貼付シート'!AF855="ほぼ毎日ある",3,))))</f>
        <v>0</v>
      </c>
      <c r="AE858" s="49">
        <f>IF('３　回答貼付シート'!AG855="ない",0,IF('３　回答貼付シート'!AG855="１～２日ある",1,IF('３　回答貼付シート'!AG855="３～５日ある",2,IF('３　回答貼付シート'!AG855="ほぼ毎日ある",3,))))</f>
        <v>0</v>
      </c>
      <c r="AF858" s="49">
        <f>IF('３　回答貼付シート'!AH855="ない",0,IF('３　回答貼付シート'!AH855="１～２日ある",1,IF('３　回答貼付シート'!AH855="３～５日ある",2,IF('３　回答貼付シート'!AH855="ほぼ毎日ある",3,))))</f>
        <v>0</v>
      </c>
      <c r="AG858" s="49">
        <f>IF('３　回答貼付シート'!AI855="ない",0,IF('３　回答貼付シート'!AI855="１～２日ある",1,IF('３　回答貼付シート'!AI855="３～５日ある",2,IF('３　回答貼付シート'!AI855="ほぼ毎日ある",3,))))</f>
        <v>0</v>
      </c>
      <c r="AH858" s="49">
        <f>IF('３　回答貼付シート'!AJ855="ない",0,IF('３　回答貼付シート'!AJ855="１～２日ある",1,IF('３　回答貼付シート'!AJ855="３～５日ある",2,IF('３　回答貼付シート'!AJ855="ほぼ毎日ある",3,))))</f>
        <v>0</v>
      </c>
      <c r="AI858" s="49">
        <f>IF('３　回答貼付シート'!AK855="ない",0,IF('３　回答貼付シート'!AK855="１～２日ある",1,IF('３　回答貼付シート'!AK855="３～５日ある",2,IF('３　回答貼付シート'!AK855="ほぼ毎日ある",3,))))</f>
        <v>0</v>
      </c>
      <c r="AJ858" s="49">
        <f>IF('３　回答貼付シート'!AL855="ない",0,IF('３　回答貼付シート'!AL855="１～２日ある",1,IF('３　回答貼付シート'!AL855="３～５日ある",2,IF('３　回答貼付シート'!AL855="ほぼ毎日ある",3,))))</f>
        <v>0</v>
      </c>
      <c r="AK858" s="49">
        <f>IF('３　回答貼付シート'!AM855="ない",0,IF('３　回答貼付シート'!AM855="１～２日ある",1,IF('３　回答貼付シート'!AM855="３～５日ある",2,IF('３　回答貼付シート'!AM855="ほぼ毎日ある",3,))))</f>
        <v>0</v>
      </c>
      <c r="AL858" s="49">
        <f>'３　回答貼付シート'!$AN855</f>
        <v>0</v>
      </c>
      <c r="AM858" s="49" t="str">
        <f t="shared" si="96"/>
        <v/>
      </c>
      <c r="AN858" s="49" t="str">
        <f t="shared" si="97"/>
        <v/>
      </c>
      <c r="AO858" s="49" t="str">
        <f t="shared" si="98"/>
        <v/>
      </c>
      <c r="AP858" s="49" t="str">
        <f t="shared" si="99"/>
        <v/>
      </c>
      <c r="AQ858" s="49" t="str">
        <f t="shared" si="100"/>
        <v/>
      </c>
      <c r="AR858" t="str">
        <f t="shared" si="101"/>
        <v>0</v>
      </c>
      <c r="AT858" s="42"/>
    </row>
    <row r="859" spans="1:46">
      <c r="A859" s="49"/>
      <c r="B859" s="49">
        <f t="shared" si="95"/>
        <v>0</v>
      </c>
      <c r="C859" s="49">
        <f>IF('３　回答貼付シート'!$F856&lt;&gt;0,VLOOKUP('３　回答貼付シート'!$F856,$AR$2048:$AS$2054,2,FALSE),0)</f>
        <v>0</v>
      </c>
      <c r="D859" s="49">
        <f>IF('３　回答貼付シート'!$G856&lt;&gt;0,VLOOKUP(('３　回答貼付シート'!$G856), $AR$2048:$AS$2054,2,FALSE),0)</f>
        <v>0</v>
      </c>
      <c r="E859" s="49">
        <f>'３　回答貼付シート'!$H856</f>
        <v>0</v>
      </c>
      <c r="F859" s="49">
        <f>IF(E859=0,0,VLOOKUP($B859,'２　情報入力シート'!$A$2:$E$2049,5))</f>
        <v>0</v>
      </c>
      <c r="G859" s="49">
        <f>IF('３　回答貼付シート'!I856="ない",0,IF('３　回答貼付シート'!I856="１～２日ある",1,IF('３　回答貼付シート'!I856="３～５日ある",2,IF('３　回答貼付シート'!I856="ほぼ毎日ある",3,))))</f>
        <v>0</v>
      </c>
      <c r="H859" s="49">
        <f>IF('３　回答貼付シート'!J856="ない",0,IF('３　回答貼付シート'!J856="１～２日ある",1,IF('３　回答貼付シート'!J856="３～５日ある",2,IF('３　回答貼付シート'!J856="ほぼ毎日ある",3,))))</f>
        <v>0</v>
      </c>
      <c r="I859" s="49">
        <f>IF('３　回答貼付シート'!K856="ない",0,IF('３　回答貼付シート'!K856="１～２日ある",1,IF('３　回答貼付シート'!K856="３～５日ある",2,IF('３　回答貼付シート'!K856="ほぼ毎日ある",3,))))</f>
        <v>0</v>
      </c>
      <c r="J859" s="49">
        <f>IF('３　回答貼付シート'!L856="ない",0,IF('３　回答貼付シート'!L856="１～２日ある",1,IF('３　回答貼付シート'!L856="３～５日ある",2,IF('３　回答貼付シート'!L856="ほぼ毎日ある",3,))))</f>
        <v>0</v>
      </c>
      <c r="K859" s="49">
        <f>IF('３　回答貼付シート'!M856="ない",0,IF('３　回答貼付シート'!M856="１～２日ある",1,IF('３　回答貼付シート'!M856="３～５日ある",2,IF('３　回答貼付シート'!M856="ほぼ毎日ある",3,))))</f>
        <v>0</v>
      </c>
      <c r="L859" s="49">
        <f>IF('３　回答貼付シート'!N856="ない",0,IF('３　回答貼付シート'!N856="１～２日ある",1,IF('３　回答貼付シート'!N856="３～５日ある",2,IF('３　回答貼付シート'!N856="ほぼ毎日ある",3,))))</f>
        <v>0</v>
      </c>
      <c r="M859" s="49">
        <f>IF('３　回答貼付シート'!O856="ない",0,IF('３　回答貼付シート'!O856="１～２日ある",1,IF('３　回答貼付シート'!O856="３～５日ある",2,IF('３　回答貼付シート'!O856="ほぼ毎日ある",3,))))</f>
        <v>0</v>
      </c>
      <c r="N859" s="49">
        <f>IF('３　回答貼付シート'!P856="ない",0,IF('３　回答貼付シート'!P856="１～２日ある",1,IF('３　回答貼付シート'!P856="３～５日ある",2,IF('３　回答貼付シート'!P856="ほぼ毎日ある",3,))))</f>
        <v>0</v>
      </c>
      <c r="O859" s="49">
        <f>IF('３　回答貼付シート'!Q856="ない",0,IF('３　回答貼付シート'!Q856="１～２日ある",1,IF('３　回答貼付シート'!Q856="３～５日ある",2,IF('３　回答貼付シート'!Q856="ほぼ毎日ある",3,))))</f>
        <v>0</v>
      </c>
      <c r="P859" s="49">
        <f>IF('３　回答貼付シート'!R856="ない",0,IF('３　回答貼付シート'!R856="１～２日ある",1,IF('３　回答貼付シート'!R856="３～５日ある",2,IF('３　回答貼付シート'!R856="ほぼ毎日ある",3,))))</f>
        <v>0</v>
      </c>
      <c r="Q859" s="49">
        <f>IF('３　回答貼付シート'!S856="ない",0,IF('３　回答貼付シート'!S856="１～２日ある",1,IF('３　回答貼付シート'!S856="３～５日ある",2,IF('３　回答貼付シート'!S856="ほぼ毎日ある",3,))))</f>
        <v>0</v>
      </c>
      <c r="R859" s="49">
        <f>IF('３　回答貼付シート'!T856="ない",0,IF('３　回答貼付シート'!T856="１～２日ある",1,IF('３　回答貼付シート'!T856="３～５日ある",2,IF('３　回答貼付シート'!T856="ほぼ毎日ある",3,))))</f>
        <v>0</v>
      </c>
      <c r="S859" s="49">
        <f>IF('３　回答貼付シート'!U856="ない",0,IF('３　回答貼付シート'!U856="１～２日ある",1,IF('３　回答貼付シート'!U856="３～５日ある",2,IF('３　回答貼付シート'!U856="ほぼ毎日ある",3,))))</f>
        <v>0</v>
      </c>
      <c r="T859" s="49">
        <f>IF('３　回答貼付シート'!V856="ない",0,IF('３　回答貼付シート'!V856="１～２日ある",1,IF('３　回答貼付シート'!V856="３～５日ある",2,IF('３　回答貼付シート'!V856="ほぼ毎日ある",3,))))</f>
        <v>0</v>
      </c>
      <c r="U859" s="49">
        <f>IF('３　回答貼付シート'!W856="ない",0,IF('３　回答貼付シート'!W856="１～２日ある",1,IF('３　回答貼付シート'!W856="３～５日ある",2,IF('３　回答貼付シート'!W856="ほぼ毎日ある",3,))))</f>
        <v>0</v>
      </c>
      <c r="V859" s="49">
        <f>IF('３　回答貼付シート'!X856="ない",0,IF('３　回答貼付シート'!X856="１～２日ある",1,IF('３　回答貼付シート'!X856="３～５日ある",2,IF('３　回答貼付シート'!X856="ほぼ毎日ある",3,))))</f>
        <v>0</v>
      </c>
      <c r="W859" s="49">
        <f>IF('３　回答貼付シート'!Y856="ない",0,IF('３　回答貼付シート'!Y856="１～２日ある",1,IF('３　回答貼付シート'!Y856="３～５日ある",2,IF('３　回答貼付シート'!Y856="ほぼ毎日ある",3,))))</f>
        <v>0</v>
      </c>
      <c r="X859" s="49">
        <f>IF('３　回答貼付シート'!Z856="ない",0,IF('３　回答貼付シート'!Z856="１～２日ある",1,IF('３　回答貼付シート'!Z856="３～５日ある",2,IF('３　回答貼付シート'!Z856="ほぼ毎日ある",3,))))</f>
        <v>0</v>
      </c>
      <c r="Y859" s="49">
        <f>IF('３　回答貼付シート'!AA856="ない",0,IF('３　回答貼付シート'!AA856="１～２日ある",1,IF('３　回答貼付シート'!AA856="３～５日ある",2,IF('３　回答貼付シート'!AA856="ほぼ毎日ある",3,))))</f>
        <v>0</v>
      </c>
      <c r="Z859" s="49">
        <f>IF('３　回答貼付シート'!AB856="ない",0,IF('３　回答貼付シート'!AB856="１～２日ある",1,IF('３　回答貼付シート'!AB856="３～５日ある",2,IF('３　回答貼付シート'!AB856="ほぼ毎日ある",3,))))</f>
        <v>0</v>
      </c>
      <c r="AA859" s="49">
        <f>IF('３　回答貼付シート'!AC856="ない",0,IF('３　回答貼付シート'!AC856="１～２日ある",1,IF('３　回答貼付シート'!AC856="３～５日ある",2,IF('３　回答貼付シート'!AC856="ほぼ毎日ある",3,))))</f>
        <v>0</v>
      </c>
      <c r="AB859" s="49">
        <f>IF('３　回答貼付シート'!AD856="ない",0,IF('３　回答貼付シート'!AD856="１～２日ある",1,IF('３　回答貼付シート'!AD856="３～５日ある",2,IF('３　回答貼付シート'!AD856="ほぼ毎日ある",3,))))</f>
        <v>0</v>
      </c>
      <c r="AC859" s="49">
        <f>IF('３　回答貼付シート'!AE856="ない",0,IF('３　回答貼付シート'!AE856="１～２日ある",1,IF('３　回答貼付シート'!AE856="３～５日ある",2,IF('３　回答貼付シート'!AE856="ほぼ毎日ある",3,))))</f>
        <v>0</v>
      </c>
      <c r="AD859" s="49">
        <f>IF('３　回答貼付シート'!AF856="ない",0,IF('３　回答貼付シート'!AF856="１～２日ある",1,IF('３　回答貼付シート'!AF856="３～５日ある",2,IF('３　回答貼付シート'!AF856="ほぼ毎日ある",3,))))</f>
        <v>0</v>
      </c>
      <c r="AE859" s="49">
        <f>IF('３　回答貼付シート'!AG856="ない",0,IF('３　回答貼付シート'!AG856="１～２日ある",1,IF('３　回答貼付シート'!AG856="３～５日ある",2,IF('３　回答貼付シート'!AG856="ほぼ毎日ある",3,))))</f>
        <v>0</v>
      </c>
      <c r="AF859" s="49">
        <f>IF('３　回答貼付シート'!AH856="ない",0,IF('３　回答貼付シート'!AH856="１～２日ある",1,IF('３　回答貼付シート'!AH856="３～５日ある",2,IF('３　回答貼付シート'!AH856="ほぼ毎日ある",3,))))</f>
        <v>0</v>
      </c>
      <c r="AG859" s="49">
        <f>IF('３　回答貼付シート'!AI856="ない",0,IF('３　回答貼付シート'!AI856="１～２日ある",1,IF('３　回答貼付シート'!AI856="３～５日ある",2,IF('３　回答貼付シート'!AI856="ほぼ毎日ある",3,))))</f>
        <v>0</v>
      </c>
      <c r="AH859" s="49">
        <f>IF('３　回答貼付シート'!AJ856="ない",0,IF('３　回答貼付シート'!AJ856="１～２日ある",1,IF('３　回答貼付シート'!AJ856="３～５日ある",2,IF('３　回答貼付シート'!AJ856="ほぼ毎日ある",3,))))</f>
        <v>0</v>
      </c>
      <c r="AI859" s="49">
        <f>IF('３　回答貼付シート'!AK856="ない",0,IF('３　回答貼付シート'!AK856="１～２日ある",1,IF('３　回答貼付シート'!AK856="３～５日ある",2,IF('３　回答貼付シート'!AK856="ほぼ毎日ある",3,))))</f>
        <v>0</v>
      </c>
      <c r="AJ859" s="49">
        <f>IF('３　回答貼付シート'!AL856="ない",0,IF('３　回答貼付シート'!AL856="１～２日ある",1,IF('３　回答貼付シート'!AL856="３～５日ある",2,IF('３　回答貼付シート'!AL856="ほぼ毎日ある",3,))))</f>
        <v>0</v>
      </c>
      <c r="AK859" s="49">
        <f>IF('３　回答貼付シート'!AM856="ない",0,IF('３　回答貼付シート'!AM856="１～２日ある",1,IF('３　回答貼付シート'!AM856="３～５日ある",2,IF('３　回答貼付シート'!AM856="ほぼ毎日ある",3,))))</f>
        <v>0</v>
      </c>
      <c r="AL859" s="49">
        <f>'３　回答貼付シート'!$AN856</f>
        <v>0</v>
      </c>
      <c r="AM859" s="49" t="str">
        <f t="shared" si="96"/>
        <v/>
      </c>
      <c r="AN859" s="49" t="str">
        <f t="shared" si="97"/>
        <v/>
      </c>
      <c r="AO859" s="49" t="str">
        <f t="shared" si="98"/>
        <v/>
      </c>
      <c r="AP859" s="49" t="str">
        <f t="shared" si="99"/>
        <v/>
      </c>
      <c r="AQ859" s="49" t="str">
        <f t="shared" si="100"/>
        <v/>
      </c>
      <c r="AR859" t="str">
        <f t="shared" si="101"/>
        <v>0</v>
      </c>
      <c r="AT859" s="42"/>
    </row>
    <row r="860" spans="1:46">
      <c r="A860" s="49"/>
      <c r="B860" s="49">
        <f t="shared" si="95"/>
        <v>0</v>
      </c>
      <c r="C860" s="49">
        <f>IF('３　回答貼付シート'!$F857&lt;&gt;0,VLOOKUP('３　回答貼付シート'!$F857,$AR$2048:$AS$2054,2,FALSE),0)</f>
        <v>0</v>
      </c>
      <c r="D860" s="49">
        <f>IF('３　回答貼付シート'!$G857&lt;&gt;0,VLOOKUP(('３　回答貼付シート'!$G857), $AR$2048:$AS$2054,2,FALSE),0)</f>
        <v>0</v>
      </c>
      <c r="E860" s="49">
        <f>'３　回答貼付シート'!$H857</f>
        <v>0</v>
      </c>
      <c r="F860" s="49">
        <f>IF(E860=0,0,VLOOKUP($B860,'２　情報入力シート'!$A$2:$E$2049,5))</f>
        <v>0</v>
      </c>
      <c r="G860" s="49">
        <f>IF('３　回答貼付シート'!I857="ない",0,IF('３　回答貼付シート'!I857="１～２日ある",1,IF('３　回答貼付シート'!I857="３～５日ある",2,IF('３　回答貼付シート'!I857="ほぼ毎日ある",3,))))</f>
        <v>0</v>
      </c>
      <c r="H860" s="49">
        <f>IF('３　回答貼付シート'!J857="ない",0,IF('３　回答貼付シート'!J857="１～２日ある",1,IF('３　回答貼付シート'!J857="３～５日ある",2,IF('３　回答貼付シート'!J857="ほぼ毎日ある",3,))))</f>
        <v>0</v>
      </c>
      <c r="I860" s="49">
        <f>IF('３　回答貼付シート'!K857="ない",0,IF('３　回答貼付シート'!K857="１～２日ある",1,IF('３　回答貼付シート'!K857="３～５日ある",2,IF('３　回答貼付シート'!K857="ほぼ毎日ある",3,))))</f>
        <v>0</v>
      </c>
      <c r="J860" s="49">
        <f>IF('３　回答貼付シート'!L857="ない",0,IF('３　回答貼付シート'!L857="１～２日ある",1,IF('３　回答貼付シート'!L857="３～５日ある",2,IF('３　回答貼付シート'!L857="ほぼ毎日ある",3,))))</f>
        <v>0</v>
      </c>
      <c r="K860" s="49">
        <f>IF('３　回答貼付シート'!M857="ない",0,IF('３　回答貼付シート'!M857="１～２日ある",1,IF('３　回答貼付シート'!M857="３～５日ある",2,IF('３　回答貼付シート'!M857="ほぼ毎日ある",3,))))</f>
        <v>0</v>
      </c>
      <c r="L860" s="49">
        <f>IF('３　回答貼付シート'!N857="ない",0,IF('３　回答貼付シート'!N857="１～２日ある",1,IF('３　回答貼付シート'!N857="３～５日ある",2,IF('３　回答貼付シート'!N857="ほぼ毎日ある",3,))))</f>
        <v>0</v>
      </c>
      <c r="M860" s="49">
        <f>IF('３　回答貼付シート'!O857="ない",0,IF('３　回答貼付シート'!O857="１～２日ある",1,IF('３　回答貼付シート'!O857="３～５日ある",2,IF('３　回答貼付シート'!O857="ほぼ毎日ある",3,))))</f>
        <v>0</v>
      </c>
      <c r="N860" s="49">
        <f>IF('３　回答貼付シート'!P857="ない",0,IF('３　回答貼付シート'!P857="１～２日ある",1,IF('３　回答貼付シート'!P857="３～５日ある",2,IF('３　回答貼付シート'!P857="ほぼ毎日ある",3,))))</f>
        <v>0</v>
      </c>
      <c r="O860" s="49">
        <f>IF('３　回答貼付シート'!Q857="ない",0,IF('３　回答貼付シート'!Q857="１～２日ある",1,IF('３　回答貼付シート'!Q857="３～５日ある",2,IF('３　回答貼付シート'!Q857="ほぼ毎日ある",3,))))</f>
        <v>0</v>
      </c>
      <c r="P860" s="49">
        <f>IF('３　回答貼付シート'!R857="ない",0,IF('３　回答貼付シート'!R857="１～２日ある",1,IF('３　回答貼付シート'!R857="３～５日ある",2,IF('３　回答貼付シート'!R857="ほぼ毎日ある",3,))))</f>
        <v>0</v>
      </c>
      <c r="Q860" s="49">
        <f>IF('３　回答貼付シート'!S857="ない",0,IF('３　回答貼付シート'!S857="１～２日ある",1,IF('３　回答貼付シート'!S857="３～５日ある",2,IF('３　回答貼付シート'!S857="ほぼ毎日ある",3,))))</f>
        <v>0</v>
      </c>
      <c r="R860" s="49">
        <f>IF('３　回答貼付シート'!T857="ない",0,IF('３　回答貼付シート'!T857="１～２日ある",1,IF('３　回答貼付シート'!T857="３～５日ある",2,IF('３　回答貼付シート'!T857="ほぼ毎日ある",3,))))</f>
        <v>0</v>
      </c>
      <c r="S860" s="49">
        <f>IF('３　回答貼付シート'!U857="ない",0,IF('３　回答貼付シート'!U857="１～２日ある",1,IF('３　回答貼付シート'!U857="３～５日ある",2,IF('３　回答貼付シート'!U857="ほぼ毎日ある",3,))))</f>
        <v>0</v>
      </c>
      <c r="T860" s="49">
        <f>IF('３　回答貼付シート'!V857="ない",0,IF('３　回答貼付シート'!V857="１～２日ある",1,IF('３　回答貼付シート'!V857="３～５日ある",2,IF('３　回答貼付シート'!V857="ほぼ毎日ある",3,))))</f>
        <v>0</v>
      </c>
      <c r="U860" s="49">
        <f>IF('３　回答貼付シート'!W857="ない",0,IF('３　回答貼付シート'!W857="１～２日ある",1,IF('３　回答貼付シート'!W857="３～５日ある",2,IF('３　回答貼付シート'!W857="ほぼ毎日ある",3,))))</f>
        <v>0</v>
      </c>
      <c r="V860" s="49">
        <f>IF('３　回答貼付シート'!X857="ない",0,IF('３　回答貼付シート'!X857="１～２日ある",1,IF('３　回答貼付シート'!X857="３～５日ある",2,IF('３　回答貼付シート'!X857="ほぼ毎日ある",3,))))</f>
        <v>0</v>
      </c>
      <c r="W860" s="49">
        <f>IF('３　回答貼付シート'!Y857="ない",0,IF('３　回答貼付シート'!Y857="１～２日ある",1,IF('３　回答貼付シート'!Y857="３～５日ある",2,IF('３　回答貼付シート'!Y857="ほぼ毎日ある",3,))))</f>
        <v>0</v>
      </c>
      <c r="X860" s="49">
        <f>IF('３　回答貼付シート'!Z857="ない",0,IF('３　回答貼付シート'!Z857="１～２日ある",1,IF('３　回答貼付シート'!Z857="３～５日ある",2,IF('３　回答貼付シート'!Z857="ほぼ毎日ある",3,))))</f>
        <v>0</v>
      </c>
      <c r="Y860" s="49">
        <f>IF('３　回答貼付シート'!AA857="ない",0,IF('３　回答貼付シート'!AA857="１～２日ある",1,IF('３　回答貼付シート'!AA857="３～５日ある",2,IF('３　回答貼付シート'!AA857="ほぼ毎日ある",3,))))</f>
        <v>0</v>
      </c>
      <c r="Z860" s="49">
        <f>IF('３　回答貼付シート'!AB857="ない",0,IF('３　回答貼付シート'!AB857="１～２日ある",1,IF('３　回答貼付シート'!AB857="３～５日ある",2,IF('３　回答貼付シート'!AB857="ほぼ毎日ある",3,))))</f>
        <v>0</v>
      </c>
      <c r="AA860" s="49">
        <f>IF('３　回答貼付シート'!AC857="ない",0,IF('３　回答貼付シート'!AC857="１～２日ある",1,IF('３　回答貼付シート'!AC857="３～５日ある",2,IF('３　回答貼付シート'!AC857="ほぼ毎日ある",3,))))</f>
        <v>0</v>
      </c>
      <c r="AB860" s="49">
        <f>IF('３　回答貼付シート'!AD857="ない",0,IF('３　回答貼付シート'!AD857="１～２日ある",1,IF('３　回答貼付シート'!AD857="３～５日ある",2,IF('３　回答貼付シート'!AD857="ほぼ毎日ある",3,))))</f>
        <v>0</v>
      </c>
      <c r="AC860" s="49">
        <f>IF('３　回答貼付シート'!AE857="ない",0,IF('３　回答貼付シート'!AE857="１～２日ある",1,IF('３　回答貼付シート'!AE857="３～５日ある",2,IF('３　回答貼付シート'!AE857="ほぼ毎日ある",3,))))</f>
        <v>0</v>
      </c>
      <c r="AD860" s="49">
        <f>IF('３　回答貼付シート'!AF857="ない",0,IF('３　回答貼付シート'!AF857="１～２日ある",1,IF('３　回答貼付シート'!AF857="３～５日ある",2,IF('３　回答貼付シート'!AF857="ほぼ毎日ある",3,))))</f>
        <v>0</v>
      </c>
      <c r="AE860" s="49">
        <f>IF('３　回答貼付シート'!AG857="ない",0,IF('３　回答貼付シート'!AG857="１～２日ある",1,IF('３　回答貼付シート'!AG857="３～５日ある",2,IF('３　回答貼付シート'!AG857="ほぼ毎日ある",3,))))</f>
        <v>0</v>
      </c>
      <c r="AF860" s="49">
        <f>IF('３　回答貼付シート'!AH857="ない",0,IF('３　回答貼付シート'!AH857="１～２日ある",1,IF('３　回答貼付シート'!AH857="３～５日ある",2,IF('３　回答貼付シート'!AH857="ほぼ毎日ある",3,))))</f>
        <v>0</v>
      </c>
      <c r="AG860" s="49">
        <f>IF('３　回答貼付シート'!AI857="ない",0,IF('３　回答貼付シート'!AI857="１～２日ある",1,IF('３　回答貼付シート'!AI857="３～５日ある",2,IF('３　回答貼付シート'!AI857="ほぼ毎日ある",3,))))</f>
        <v>0</v>
      </c>
      <c r="AH860" s="49">
        <f>IF('３　回答貼付シート'!AJ857="ない",0,IF('３　回答貼付シート'!AJ857="１～２日ある",1,IF('３　回答貼付シート'!AJ857="３～５日ある",2,IF('３　回答貼付シート'!AJ857="ほぼ毎日ある",3,))))</f>
        <v>0</v>
      </c>
      <c r="AI860" s="49">
        <f>IF('３　回答貼付シート'!AK857="ない",0,IF('３　回答貼付シート'!AK857="１～２日ある",1,IF('３　回答貼付シート'!AK857="３～５日ある",2,IF('３　回答貼付シート'!AK857="ほぼ毎日ある",3,))))</f>
        <v>0</v>
      </c>
      <c r="AJ860" s="49">
        <f>IF('３　回答貼付シート'!AL857="ない",0,IF('３　回答貼付シート'!AL857="１～２日ある",1,IF('３　回答貼付シート'!AL857="３～５日ある",2,IF('３　回答貼付シート'!AL857="ほぼ毎日ある",3,))))</f>
        <v>0</v>
      </c>
      <c r="AK860" s="49">
        <f>IF('３　回答貼付シート'!AM857="ない",0,IF('３　回答貼付シート'!AM857="１～２日ある",1,IF('３　回答貼付シート'!AM857="３～５日ある",2,IF('３　回答貼付シート'!AM857="ほぼ毎日ある",3,))))</f>
        <v>0</v>
      </c>
      <c r="AL860" s="49">
        <f>'３　回答貼付シート'!$AN857</f>
        <v>0</v>
      </c>
      <c r="AM860" s="49" t="str">
        <f t="shared" si="96"/>
        <v/>
      </c>
      <c r="AN860" s="49" t="str">
        <f t="shared" si="97"/>
        <v/>
      </c>
      <c r="AO860" s="49" t="str">
        <f t="shared" si="98"/>
        <v/>
      </c>
      <c r="AP860" s="49" t="str">
        <f t="shared" si="99"/>
        <v/>
      </c>
      <c r="AQ860" s="49" t="str">
        <f t="shared" si="100"/>
        <v/>
      </c>
      <c r="AR860" t="str">
        <f t="shared" si="101"/>
        <v>0</v>
      </c>
      <c r="AT860" s="42"/>
    </row>
    <row r="861" spans="1:46">
      <c r="A861" s="49"/>
      <c r="B861" s="49">
        <f t="shared" si="95"/>
        <v>0</v>
      </c>
      <c r="C861" s="49">
        <f>IF('３　回答貼付シート'!$F858&lt;&gt;0,VLOOKUP('３　回答貼付シート'!$F858,$AR$2048:$AS$2054,2,FALSE),0)</f>
        <v>0</v>
      </c>
      <c r="D861" s="49">
        <f>IF('３　回答貼付シート'!$G858&lt;&gt;0,VLOOKUP(('３　回答貼付シート'!$G858), $AR$2048:$AS$2054,2,FALSE),0)</f>
        <v>0</v>
      </c>
      <c r="E861" s="49">
        <f>'３　回答貼付シート'!$H858</f>
        <v>0</v>
      </c>
      <c r="F861" s="49">
        <f>IF(E861=0,0,VLOOKUP($B861,'２　情報入力シート'!$A$2:$E$2049,5))</f>
        <v>0</v>
      </c>
      <c r="G861" s="49">
        <f>IF('３　回答貼付シート'!I858="ない",0,IF('３　回答貼付シート'!I858="１～２日ある",1,IF('３　回答貼付シート'!I858="３～５日ある",2,IF('３　回答貼付シート'!I858="ほぼ毎日ある",3,))))</f>
        <v>0</v>
      </c>
      <c r="H861" s="49">
        <f>IF('３　回答貼付シート'!J858="ない",0,IF('３　回答貼付シート'!J858="１～２日ある",1,IF('３　回答貼付シート'!J858="３～５日ある",2,IF('３　回答貼付シート'!J858="ほぼ毎日ある",3,))))</f>
        <v>0</v>
      </c>
      <c r="I861" s="49">
        <f>IF('３　回答貼付シート'!K858="ない",0,IF('３　回答貼付シート'!K858="１～２日ある",1,IF('３　回答貼付シート'!K858="３～５日ある",2,IF('３　回答貼付シート'!K858="ほぼ毎日ある",3,))))</f>
        <v>0</v>
      </c>
      <c r="J861" s="49">
        <f>IF('３　回答貼付シート'!L858="ない",0,IF('３　回答貼付シート'!L858="１～２日ある",1,IF('３　回答貼付シート'!L858="３～５日ある",2,IF('３　回答貼付シート'!L858="ほぼ毎日ある",3,))))</f>
        <v>0</v>
      </c>
      <c r="K861" s="49">
        <f>IF('３　回答貼付シート'!M858="ない",0,IF('３　回答貼付シート'!M858="１～２日ある",1,IF('３　回答貼付シート'!M858="３～５日ある",2,IF('３　回答貼付シート'!M858="ほぼ毎日ある",3,))))</f>
        <v>0</v>
      </c>
      <c r="L861" s="49">
        <f>IF('３　回答貼付シート'!N858="ない",0,IF('３　回答貼付シート'!N858="１～２日ある",1,IF('３　回答貼付シート'!N858="３～５日ある",2,IF('３　回答貼付シート'!N858="ほぼ毎日ある",3,))))</f>
        <v>0</v>
      </c>
      <c r="M861" s="49">
        <f>IF('３　回答貼付シート'!O858="ない",0,IF('３　回答貼付シート'!O858="１～２日ある",1,IF('３　回答貼付シート'!O858="３～５日ある",2,IF('３　回答貼付シート'!O858="ほぼ毎日ある",3,))))</f>
        <v>0</v>
      </c>
      <c r="N861" s="49">
        <f>IF('３　回答貼付シート'!P858="ない",0,IF('３　回答貼付シート'!P858="１～２日ある",1,IF('３　回答貼付シート'!P858="３～５日ある",2,IF('３　回答貼付シート'!P858="ほぼ毎日ある",3,))))</f>
        <v>0</v>
      </c>
      <c r="O861" s="49">
        <f>IF('３　回答貼付シート'!Q858="ない",0,IF('３　回答貼付シート'!Q858="１～２日ある",1,IF('３　回答貼付シート'!Q858="３～５日ある",2,IF('３　回答貼付シート'!Q858="ほぼ毎日ある",3,))))</f>
        <v>0</v>
      </c>
      <c r="P861" s="49">
        <f>IF('３　回答貼付シート'!R858="ない",0,IF('３　回答貼付シート'!R858="１～２日ある",1,IF('３　回答貼付シート'!R858="３～５日ある",2,IF('３　回答貼付シート'!R858="ほぼ毎日ある",3,))))</f>
        <v>0</v>
      </c>
      <c r="Q861" s="49">
        <f>IF('３　回答貼付シート'!S858="ない",0,IF('３　回答貼付シート'!S858="１～２日ある",1,IF('３　回答貼付シート'!S858="３～５日ある",2,IF('３　回答貼付シート'!S858="ほぼ毎日ある",3,))))</f>
        <v>0</v>
      </c>
      <c r="R861" s="49">
        <f>IF('３　回答貼付シート'!T858="ない",0,IF('３　回答貼付シート'!T858="１～２日ある",1,IF('３　回答貼付シート'!T858="３～５日ある",2,IF('３　回答貼付シート'!T858="ほぼ毎日ある",3,))))</f>
        <v>0</v>
      </c>
      <c r="S861" s="49">
        <f>IF('３　回答貼付シート'!U858="ない",0,IF('３　回答貼付シート'!U858="１～２日ある",1,IF('３　回答貼付シート'!U858="３～５日ある",2,IF('３　回答貼付シート'!U858="ほぼ毎日ある",3,))))</f>
        <v>0</v>
      </c>
      <c r="T861" s="49">
        <f>IF('３　回答貼付シート'!V858="ない",0,IF('３　回答貼付シート'!V858="１～２日ある",1,IF('３　回答貼付シート'!V858="３～５日ある",2,IF('３　回答貼付シート'!V858="ほぼ毎日ある",3,))))</f>
        <v>0</v>
      </c>
      <c r="U861" s="49">
        <f>IF('３　回答貼付シート'!W858="ない",0,IF('３　回答貼付シート'!W858="１～２日ある",1,IF('３　回答貼付シート'!W858="３～５日ある",2,IF('３　回答貼付シート'!W858="ほぼ毎日ある",3,))))</f>
        <v>0</v>
      </c>
      <c r="V861" s="49">
        <f>IF('３　回答貼付シート'!X858="ない",0,IF('３　回答貼付シート'!X858="１～２日ある",1,IF('３　回答貼付シート'!X858="３～５日ある",2,IF('３　回答貼付シート'!X858="ほぼ毎日ある",3,))))</f>
        <v>0</v>
      </c>
      <c r="W861" s="49">
        <f>IF('３　回答貼付シート'!Y858="ない",0,IF('３　回答貼付シート'!Y858="１～２日ある",1,IF('３　回答貼付シート'!Y858="３～５日ある",2,IF('３　回答貼付シート'!Y858="ほぼ毎日ある",3,))))</f>
        <v>0</v>
      </c>
      <c r="X861" s="49">
        <f>IF('３　回答貼付シート'!Z858="ない",0,IF('３　回答貼付シート'!Z858="１～２日ある",1,IF('３　回答貼付シート'!Z858="３～５日ある",2,IF('３　回答貼付シート'!Z858="ほぼ毎日ある",3,))))</f>
        <v>0</v>
      </c>
      <c r="Y861" s="49">
        <f>IF('３　回答貼付シート'!AA858="ない",0,IF('３　回答貼付シート'!AA858="１～２日ある",1,IF('３　回答貼付シート'!AA858="３～５日ある",2,IF('３　回答貼付シート'!AA858="ほぼ毎日ある",3,))))</f>
        <v>0</v>
      </c>
      <c r="Z861" s="49">
        <f>IF('３　回答貼付シート'!AB858="ない",0,IF('３　回答貼付シート'!AB858="１～２日ある",1,IF('３　回答貼付シート'!AB858="３～５日ある",2,IF('３　回答貼付シート'!AB858="ほぼ毎日ある",3,))))</f>
        <v>0</v>
      </c>
      <c r="AA861" s="49">
        <f>IF('３　回答貼付シート'!AC858="ない",0,IF('３　回答貼付シート'!AC858="１～２日ある",1,IF('３　回答貼付シート'!AC858="３～５日ある",2,IF('３　回答貼付シート'!AC858="ほぼ毎日ある",3,))))</f>
        <v>0</v>
      </c>
      <c r="AB861" s="49">
        <f>IF('３　回答貼付シート'!AD858="ない",0,IF('３　回答貼付シート'!AD858="１～２日ある",1,IF('３　回答貼付シート'!AD858="３～５日ある",2,IF('３　回答貼付シート'!AD858="ほぼ毎日ある",3,))))</f>
        <v>0</v>
      </c>
      <c r="AC861" s="49">
        <f>IF('３　回答貼付シート'!AE858="ない",0,IF('３　回答貼付シート'!AE858="１～２日ある",1,IF('３　回答貼付シート'!AE858="３～５日ある",2,IF('３　回答貼付シート'!AE858="ほぼ毎日ある",3,))))</f>
        <v>0</v>
      </c>
      <c r="AD861" s="49">
        <f>IF('３　回答貼付シート'!AF858="ない",0,IF('３　回答貼付シート'!AF858="１～２日ある",1,IF('３　回答貼付シート'!AF858="３～５日ある",2,IF('３　回答貼付シート'!AF858="ほぼ毎日ある",3,))))</f>
        <v>0</v>
      </c>
      <c r="AE861" s="49">
        <f>IF('３　回答貼付シート'!AG858="ない",0,IF('３　回答貼付シート'!AG858="１～２日ある",1,IF('３　回答貼付シート'!AG858="３～５日ある",2,IF('３　回答貼付シート'!AG858="ほぼ毎日ある",3,))))</f>
        <v>0</v>
      </c>
      <c r="AF861" s="49">
        <f>IF('３　回答貼付シート'!AH858="ない",0,IF('３　回答貼付シート'!AH858="１～２日ある",1,IF('３　回答貼付シート'!AH858="３～５日ある",2,IF('３　回答貼付シート'!AH858="ほぼ毎日ある",3,))))</f>
        <v>0</v>
      </c>
      <c r="AG861" s="49">
        <f>IF('３　回答貼付シート'!AI858="ない",0,IF('３　回答貼付シート'!AI858="１～２日ある",1,IF('３　回答貼付シート'!AI858="３～５日ある",2,IF('３　回答貼付シート'!AI858="ほぼ毎日ある",3,))))</f>
        <v>0</v>
      </c>
      <c r="AH861" s="49">
        <f>IF('３　回答貼付シート'!AJ858="ない",0,IF('３　回答貼付シート'!AJ858="１～２日ある",1,IF('３　回答貼付シート'!AJ858="３～５日ある",2,IF('３　回答貼付シート'!AJ858="ほぼ毎日ある",3,))))</f>
        <v>0</v>
      </c>
      <c r="AI861" s="49">
        <f>IF('３　回答貼付シート'!AK858="ない",0,IF('３　回答貼付シート'!AK858="１～２日ある",1,IF('３　回答貼付シート'!AK858="３～５日ある",2,IF('３　回答貼付シート'!AK858="ほぼ毎日ある",3,))))</f>
        <v>0</v>
      </c>
      <c r="AJ861" s="49">
        <f>IF('３　回答貼付シート'!AL858="ない",0,IF('３　回答貼付シート'!AL858="１～２日ある",1,IF('３　回答貼付シート'!AL858="３～５日ある",2,IF('３　回答貼付シート'!AL858="ほぼ毎日ある",3,))))</f>
        <v>0</v>
      </c>
      <c r="AK861" s="49">
        <f>IF('３　回答貼付シート'!AM858="ない",0,IF('３　回答貼付シート'!AM858="１～２日ある",1,IF('３　回答貼付シート'!AM858="３～５日ある",2,IF('３　回答貼付シート'!AM858="ほぼ毎日ある",3,))))</f>
        <v>0</v>
      </c>
      <c r="AL861" s="49">
        <f>'３　回答貼付シート'!$AN858</f>
        <v>0</v>
      </c>
      <c r="AM861" s="49" t="str">
        <f t="shared" si="96"/>
        <v/>
      </c>
      <c r="AN861" s="49" t="str">
        <f t="shared" si="97"/>
        <v/>
      </c>
      <c r="AO861" s="49" t="str">
        <f t="shared" si="98"/>
        <v/>
      </c>
      <c r="AP861" s="49" t="str">
        <f t="shared" si="99"/>
        <v/>
      </c>
      <c r="AQ861" s="49" t="str">
        <f t="shared" si="100"/>
        <v/>
      </c>
      <c r="AR861" t="str">
        <f t="shared" si="101"/>
        <v>0</v>
      </c>
      <c r="AT861" s="42"/>
    </row>
    <row r="862" spans="1:46">
      <c r="A862" s="49"/>
      <c r="B862" s="49">
        <f t="shared" si="95"/>
        <v>0</v>
      </c>
      <c r="C862" s="49">
        <f>IF('３　回答貼付シート'!$F859&lt;&gt;0,VLOOKUP('３　回答貼付シート'!$F859,$AR$2048:$AS$2054,2,FALSE),0)</f>
        <v>0</v>
      </c>
      <c r="D862" s="49">
        <f>IF('３　回答貼付シート'!$G859&lt;&gt;0,VLOOKUP(('３　回答貼付シート'!$G859), $AR$2048:$AS$2054,2,FALSE),0)</f>
        <v>0</v>
      </c>
      <c r="E862" s="49">
        <f>'３　回答貼付シート'!$H859</f>
        <v>0</v>
      </c>
      <c r="F862" s="49">
        <f>IF(E862=0,0,VLOOKUP($B862,'２　情報入力シート'!$A$2:$E$2049,5))</f>
        <v>0</v>
      </c>
      <c r="G862" s="49">
        <f>IF('３　回答貼付シート'!I859="ない",0,IF('３　回答貼付シート'!I859="１～２日ある",1,IF('３　回答貼付シート'!I859="３～５日ある",2,IF('３　回答貼付シート'!I859="ほぼ毎日ある",3,))))</f>
        <v>0</v>
      </c>
      <c r="H862" s="49">
        <f>IF('３　回答貼付シート'!J859="ない",0,IF('３　回答貼付シート'!J859="１～２日ある",1,IF('３　回答貼付シート'!J859="３～５日ある",2,IF('３　回答貼付シート'!J859="ほぼ毎日ある",3,))))</f>
        <v>0</v>
      </c>
      <c r="I862" s="49">
        <f>IF('３　回答貼付シート'!K859="ない",0,IF('３　回答貼付シート'!K859="１～２日ある",1,IF('３　回答貼付シート'!K859="３～５日ある",2,IF('３　回答貼付シート'!K859="ほぼ毎日ある",3,))))</f>
        <v>0</v>
      </c>
      <c r="J862" s="49">
        <f>IF('３　回答貼付シート'!L859="ない",0,IF('３　回答貼付シート'!L859="１～２日ある",1,IF('３　回答貼付シート'!L859="３～５日ある",2,IF('３　回答貼付シート'!L859="ほぼ毎日ある",3,))))</f>
        <v>0</v>
      </c>
      <c r="K862" s="49">
        <f>IF('３　回答貼付シート'!M859="ない",0,IF('３　回答貼付シート'!M859="１～２日ある",1,IF('３　回答貼付シート'!M859="３～５日ある",2,IF('３　回答貼付シート'!M859="ほぼ毎日ある",3,))))</f>
        <v>0</v>
      </c>
      <c r="L862" s="49">
        <f>IF('３　回答貼付シート'!N859="ない",0,IF('３　回答貼付シート'!N859="１～２日ある",1,IF('３　回答貼付シート'!N859="３～５日ある",2,IF('３　回答貼付シート'!N859="ほぼ毎日ある",3,))))</f>
        <v>0</v>
      </c>
      <c r="M862" s="49">
        <f>IF('３　回答貼付シート'!O859="ない",0,IF('３　回答貼付シート'!O859="１～２日ある",1,IF('３　回答貼付シート'!O859="３～５日ある",2,IF('３　回答貼付シート'!O859="ほぼ毎日ある",3,))))</f>
        <v>0</v>
      </c>
      <c r="N862" s="49">
        <f>IF('３　回答貼付シート'!P859="ない",0,IF('３　回答貼付シート'!P859="１～２日ある",1,IF('３　回答貼付シート'!P859="３～５日ある",2,IF('３　回答貼付シート'!P859="ほぼ毎日ある",3,))))</f>
        <v>0</v>
      </c>
      <c r="O862" s="49">
        <f>IF('３　回答貼付シート'!Q859="ない",0,IF('３　回答貼付シート'!Q859="１～２日ある",1,IF('３　回答貼付シート'!Q859="３～５日ある",2,IF('３　回答貼付シート'!Q859="ほぼ毎日ある",3,))))</f>
        <v>0</v>
      </c>
      <c r="P862" s="49">
        <f>IF('３　回答貼付シート'!R859="ない",0,IF('３　回答貼付シート'!R859="１～２日ある",1,IF('３　回答貼付シート'!R859="３～５日ある",2,IF('３　回答貼付シート'!R859="ほぼ毎日ある",3,))))</f>
        <v>0</v>
      </c>
      <c r="Q862" s="49">
        <f>IF('３　回答貼付シート'!S859="ない",0,IF('３　回答貼付シート'!S859="１～２日ある",1,IF('３　回答貼付シート'!S859="３～５日ある",2,IF('３　回答貼付シート'!S859="ほぼ毎日ある",3,))))</f>
        <v>0</v>
      </c>
      <c r="R862" s="49">
        <f>IF('３　回答貼付シート'!T859="ない",0,IF('３　回答貼付シート'!T859="１～２日ある",1,IF('３　回答貼付シート'!T859="３～５日ある",2,IF('３　回答貼付シート'!T859="ほぼ毎日ある",3,))))</f>
        <v>0</v>
      </c>
      <c r="S862" s="49">
        <f>IF('３　回答貼付シート'!U859="ない",0,IF('３　回答貼付シート'!U859="１～２日ある",1,IF('３　回答貼付シート'!U859="３～５日ある",2,IF('３　回答貼付シート'!U859="ほぼ毎日ある",3,))))</f>
        <v>0</v>
      </c>
      <c r="T862" s="49">
        <f>IF('３　回答貼付シート'!V859="ない",0,IF('３　回答貼付シート'!V859="１～２日ある",1,IF('３　回答貼付シート'!V859="３～５日ある",2,IF('３　回答貼付シート'!V859="ほぼ毎日ある",3,))))</f>
        <v>0</v>
      </c>
      <c r="U862" s="49">
        <f>IF('３　回答貼付シート'!W859="ない",0,IF('３　回答貼付シート'!W859="１～２日ある",1,IF('３　回答貼付シート'!W859="３～５日ある",2,IF('３　回答貼付シート'!W859="ほぼ毎日ある",3,))))</f>
        <v>0</v>
      </c>
      <c r="V862" s="49">
        <f>IF('３　回答貼付シート'!X859="ない",0,IF('３　回答貼付シート'!X859="１～２日ある",1,IF('３　回答貼付シート'!X859="３～５日ある",2,IF('３　回答貼付シート'!X859="ほぼ毎日ある",3,))))</f>
        <v>0</v>
      </c>
      <c r="W862" s="49">
        <f>IF('３　回答貼付シート'!Y859="ない",0,IF('３　回答貼付シート'!Y859="１～２日ある",1,IF('３　回答貼付シート'!Y859="３～５日ある",2,IF('３　回答貼付シート'!Y859="ほぼ毎日ある",3,))))</f>
        <v>0</v>
      </c>
      <c r="X862" s="49">
        <f>IF('３　回答貼付シート'!Z859="ない",0,IF('３　回答貼付シート'!Z859="１～２日ある",1,IF('３　回答貼付シート'!Z859="３～５日ある",2,IF('３　回答貼付シート'!Z859="ほぼ毎日ある",3,))))</f>
        <v>0</v>
      </c>
      <c r="Y862" s="49">
        <f>IF('３　回答貼付シート'!AA859="ない",0,IF('３　回答貼付シート'!AA859="１～２日ある",1,IF('３　回答貼付シート'!AA859="３～５日ある",2,IF('３　回答貼付シート'!AA859="ほぼ毎日ある",3,))))</f>
        <v>0</v>
      </c>
      <c r="Z862" s="49">
        <f>IF('３　回答貼付シート'!AB859="ない",0,IF('３　回答貼付シート'!AB859="１～２日ある",1,IF('３　回答貼付シート'!AB859="３～５日ある",2,IF('３　回答貼付シート'!AB859="ほぼ毎日ある",3,))))</f>
        <v>0</v>
      </c>
      <c r="AA862" s="49">
        <f>IF('３　回答貼付シート'!AC859="ない",0,IF('３　回答貼付シート'!AC859="１～２日ある",1,IF('３　回答貼付シート'!AC859="３～５日ある",2,IF('３　回答貼付シート'!AC859="ほぼ毎日ある",3,))))</f>
        <v>0</v>
      </c>
      <c r="AB862" s="49">
        <f>IF('３　回答貼付シート'!AD859="ない",0,IF('３　回答貼付シート'!AD859="１～２日ある",1,IF('３　回答貼付シート'!AD859="３～５日ある",2,IF('３　回答貼付シート'!AD859="ほぼ毎日ある",3,))))</f>
        <v>0</v>
      </c>
      <c r="AC862" s="49">
        <f>IF('３　回答貼付シート'!AE859="ない",0,IF('３　回答貼付シート'!AE859="１～２日ある",1,IF('３　回答貼付シート'!AE859="３～５日ある",2,IF('３　回答貼付シート'!AE859="ほぼ毎日ある",3,))))</f>
        <v>0</v>
      </c>
      <c r="AD862" s="49">
        <f>IF('３　回答貼付シート'!AF859="ない",0,IF('３　回答貼付シート'!AF859="１～２日ある",1,IF('３　回答貼付シート'!AF859="３～５日ある",2,IF('３　回答貼付シート'!AF859="ほぼ毎日ある",3,))))</f>
        <v>0</v>
      </c>
      <c r="AE862" s="49">
        <f>IF('３　回答貼付シート'!AG859="ない",0,IF('３　回答貼付シート'!AG859="１～２日ある",1,IF('３　回答貼付シート'!AG859="３～５日ある",2,IF('３　回答貼付シート'!AG859="ほぼ毎日ある",3,))))</f>
        <v>0</v>
      </c>
      <c r="AF862" s="49">
        <f>IF('３　回答貼付シート'!AH859="ない",0,IF('３　回答貼付シート'!AH859="１～２日ある",1,IF('３　回答貼付シート'!AH859="３～５日ある",2,IF('３　回答貼付シート'!AH859="ほぼ毎日ある",3,))))</f>
        <v>0</v>
      </c>
      <c r="AG862" s="49">
        <f>IF('３　回答貼付シート'!AI859="ない",0,IF('３　回答貼付シート'!AI859="１～２日ある",1,IF('３　回答貼付シート'!AI859="３～５日ある",2,IF('３　回答貼付シート'!AI859="ほぼ毎日ある",3,))))</f>
        <v>0</v>
      </c>
      <c r="AH862" s="49">
        <f>IF('３　回答貼付シート'!AJ859="ない",0,IF('３　回答貼付シート'!AJ859="１～２日ある",1,IF('３　回答貼付シート'!AJ859="３～５日ある",2,IF('３　回答貼付シート'!AJ859="ほぼ毎日ある",3,))))</f>
        <v>0</v>
      </c>
      <c r="AI862" s="49">
        <f>IF('３　回答貼付シート'!AK859="ない",0,IF('３　回答貼付シート'!AK859="１～２日ある",1,IF('３　回答貼付シート'!AK859="３～５日ある",2,IF('３　回答貼付シート'!AK859="ほぼ毎日ある",3,))))</f>
        <v>0</v>
      </c>
      <c r="AJ862" s="49">
        <f>IF('３　回答貼付シート'!AL859="ない",0,IF('３　回答貼付シート'!AL859="１～２日ある",1,IF('３　回答貼付シート'!AL859="３～５日ある",2,IF('３　回答貼付シート'!AL859="ほぼ毎日ある",3,))))</f>
        <v>0</v>
      </c>
      <c r="AK862" s="49">
        <f>IF('３　回答貼付シート'!AM859="ない",0,IF('３　回答貼付シート'!AM859="１～２日ある",1,IF('３　回答貼付シート'!AM859="３～５日ある",2,IF('３　回答貼付シート'!AM859="ほぼ毎日ある",3,))))</f>
        <v>0</v>
      </c>
      <c r="AL862" s="49">
        <f>'３　回答貼付シート'!$AN859</f>
        <v>0</v>
      </c>
      <c r="AM862" s="49" t="str">
        <f t="shared" si="96"/>
        <v/>
      </c>
      <c r="AN862" s="49" t="str">
        <f t="shared" si="97"/>
        <v/>
      </c>
      <c r="AO862" s="49" t="str">
        <f t="shared" si="98"/>
        <v/>
      </c>
      <c r="AP862" s="49" t="str">
        <f t="shared" si="99"/>
        <v/>
      </c>
      <c r="AQ862" s="49" t="str">
        <f t="shared" si="100"/>
        <v/>
      </c>
      <c r="AR862" t="str">
        <f t="shared" si="101"/>
        <v>0</v>
      </c>
      <c r="AT862" s="42"/>
    </row>
    <row r="863" spans="1:46">
      <c r="A863" s="49"/>
      <c r="B863" s="49">
        <f t="shared" si="95"/>
        <v>0</v>
      </c>
      <c r="C863" s="49">
        <f>IF('３　回答貼付シート'!$F860&lt;&gt;0,VLOOKUP('３　回答貼付シート'!$F860,$AR$2048:$AS$2054,2,FALSE),0)</f>
        <v>0</v>
      </c>
      <c r="D863" s="49">
        <f>IF('３　回答貼付シート'!$G860&lt;&gt;0,VLOOKUP(('３　回答貼付シート'!$G860), $AR$2048:$AS$2054,2,FALSE),0)</f>
        <v>0</v>
      </c>
      <c r="E863" s="49">
        <f>'３　回答貼付シート'!$H860</f>
        <v>0</v>
      </c>
      <c r="F863" s="49">
        <f>IF(E863=0,0,VLOOKUP($B863,'２　情報入力シート'!$A$2:$E$2049,5))</f>
        <v>0</v>
      </c>
      <c r="G863" s="49">
        <f>IF('３　回答貼付シート'!I860="ない",0,IF('３　回答貼付シート'!I860="１～２日ある",1,IF('３　回答貼付シート'!I860="３～５日ある",2,IF('３　回答貼付シート'!I860="ほぼ毎日ある",3,))))</f>
        <v>0</v>
      </c>
      <c r="H863" s="49">
        <f>IF('３　回答貼付シート'!J860="ない",0,IF('３　回答貼付シート'!J860="１～２日ある",1,IF('３　回答貼付シート'!J860="３～５日ある",2,IF('３　回答貼付シート'!J860="ほぼ毎日ある",3,))))</f>
        <v>0</v>
      </c>
      <c r="I863" s="49">
        <f>IF('３　回答貼付シート'!K860="ない",0,IF('３　回答貼付シート'!K860="１～２日ある",1,IF('３　回答貼付シート'!K860="３～５日ある",2,IF('３　回答貼付シート'!K860="ほぼ毎日ある",3,))))</f>
        <v>0</v>
      </c>
      <c r="J863" s="49">
        <f>IF('３　回答貼付シート'!L860="ない",0,IF('３　回答貼付シート'!L860="１～２日ある",1,IF('３　回答貼付シート'!L860="３～５日ある",2,IF('３　回答貼付シート'!L860="ほぼ毎日ある",3,))))</f>
        <v>0</v>
      </c>
      <c r="K863" s="49">
        <f>IF('３　回答貼付シート'!M860="ない",0,IF('３　回答貼付シート'!M860="１～２日ある",1,IF('３　回答貼付シート'!M860="３～５日ある",2,IF('３　回答貼付シート'!M860="ほぼ毎日ある",3,))))</f>
        <v>0</v>
      </c>
      <c r="L863" s="49">
        <f>IF('３　回答貼付シート'!N860="ない",0,IF('３　回答貼付シート'!N860="１～２日ある",1,IF('３　回答貼付シート'!N860="３～５日ある",2,IF('３　回答貼付シート'!N860="ほぼ毎日ある",3,))))</f>
        <v>0</v>
      </c>
      <c r="M863" s="49">
        <f>IF('３　回答貼付シート'!O860="ない",0,IF('３　回答貼付シート'!O860="１～２日ある",1,IF('３　回答貼付シート'!O860="３～５日ある",2,IF('３　回答貼付シート'!O860="ほぼ毎日ある",3,))))</f>
        <v>0</v>
      </c>
      <c r="N863" s="49">
        <f>IF('３　回答貼付シート'!P860="ない",0,IF('３　回答貼付シート'!P860="１～２日ある",1,IF('３　回答貼付シート'!P860="３～５日ある",2,IF('３　回答貼付シート'!P860="ほぼ毎日ある",3,))))</f>
        <v>0</v>
      </c>
      <c r="O863" s="49">
        <f>IF('３　回答貼付シート'!Q860="ない",0,IF('３　回答貼付シート'!Q860="１～２日ある",1,IF('３　回答貼付シート'!Q860="３～５日ある",2,IF('３　回答貼付シート'!Q860="ほぼ毎日ある",3,))))</f>
        <v>0</v>
      </c>
      <c r="P863" s="49">
        <f>IF('３　回答貼付シート'!R860="ない",0,IF('３　回答貼付シート'!R860="１～２日ある",1,IF('３　回答貼付シート'!R860="３～５日ある",2,IF('３　回答貼付シート'!R860="ほぼ毎日ある",3,))))</f>
        <v>0</v>
      </c>
      <c r="Q863" s="49">
        <f>IF('３　回答貼付シート'!S860="ない",0,IF('３　回答貼付シート'!S860="１～２日ある",1,IF('３　回答貼付シート'!S860="３～５日ある",2,IF('３　回答貼付シート'!S860="ほぼ毎日ある",3,))))</f>
        <v>0</v>
      </c>
      <c r="R863" s="49">
        <f>IF('３　回答貼付シート'!T860="ない",0,IF('３　回答貼付シート'!T860="１～２日ある",1,IF('３　回答貼付シート'!T860="３～５日ある",2,IF('３　回答貼付シート'!T860="ほぼ毎日ある",3,))))</f>
        <v>0</v>
      </c>
      <c r="S863" s="49">
        <f>IF('３　回答貼付シート'!U860="ない",0,IF('３　回答貼付シート'!U860="１～２日ある",1,IF('３　回答貼付シート'!U860="３～５日ある",2,IF('３　回答貼付シート'!U860="ほぼ毎日ある",3,))))</f>
        <v>0</v>
      </c>
      <c r="T863" s="49">
        <f>IF('３　回答貼付シート'!V860="ない",0,IF('３　回答貼付シート'!V860="１～２日ある",1,IF('３　回答貼付シート'!V860="３～５日ある",2,IF('３　回答貼付シート'!V860="ほぼ毎日ある",3,))))</f>
        <v>0</v>
      </c>
      <c r="U863" s="49">
        <f>IF('３　回答貼付シート'!W860="ない",0,IF('３　回答貼付シート'!W860="１～２日ある",1,IF('３　回答貼付シート'!W860="３～５日ある",2,IF('３　回答貼付シート'!W860="ほぼ毎日ある",3,))))</f>
        <v>0</v>
      </c>
      <c r="V863" s="49">
        <f>IF('３　回答貼付シート'!X860="ない",0,IF('３　回答貼付シート'!X860="１～２日ある",1,IF('３　回答貼付シート'!X860="３～５日ある",2,IF('３　回答貼付シート'!X860="ほぼ毎日ある",3,))))</f>
        <v>0</v>
      </c>
      <c r="W863" s="49">
        <f>IF('３　回答貼付シート'!Y860="ない",0,IF('３　回答貼付シート'!Y860="１～２日ある",1,IF('３　回答貼付シート'!Y860="３～５日ある",2,IF('３　回答貼付シート'!Y860="ほぼ毎日ある",3,))))</f>
        <v>0</v>
      </c>
      <c r="X863" s="49">
        <f>IF('３　回答貼付シート'!Z860="ない",0,IF('３　回答貼付シート'!Z860="１～２日ある",1,IF('３　回答貼付シート'!Z860="３～５日ある",2,IF('３　回答貼付シート'!Z860="ほぼ毎日ある",3,))))</f>
        <v>0</v>
      </c>
      <c r="Y863" s="49">
        <f>IF('３　回答貼付シート'!AA860="ない",0,IF('３　回答貼付シート'!AA860="１～２日ある",1,IF('３　回答貼付シート'!AA860="３～５日ある",2,IF('３　回答貼付シート'!AA860="ほぼ毎日ある",3,))))</f>
        <v>0</v>
      </c>
      <c r="Z863" s="49">
        <f>IF('３　回答貼付シート'!AB860="ない",0,IF('３　回答貼付シート'!AB860="１～２日ある",1,IF('３　回答貼付シート'!AB860="３～５日ある",2,IF('３　回答貼付シート'!AB860="ほぼ毎日ある",3,))))</f>
        <v>0</v>
      </c>
      <c r="AA863" s="49">
        <f>IF('３　回答貼付シート'!AC860="ない",0,IF('３　回答貼付シート'!AC860="１～２日ある",1,IF('３　回答貼付シート'!AC860="３～５日ある",2,IF('３　回答貼付シート'!AC860="ほぼ毎日ある",3,))))</f>
        <v>0</v>
      </c>
      <c r="AB863" s="49">
        <f>IF('３　回答貼付シート'!AD860="ない",0,IF('３　回答貼付シート'!AD860="１～２日ある",1,IF('３　回答貼付シート'!AD860="３～５日ある",2,IF('３　回答貼付シート'!AD860="ほぼ毎日ある",3,))))</f>
        <v>0</v>
      </c>
      <c r="AC863" s="49">
        <f>IF('３　回答貼付シート'!AE860="ない",0,IF('３　回答貼付シート'!AE860="１～２日ある",1,IF('３　回答貼付シート'!AE860="３～５日ある",2,IF('３　回答貼付シート'!AE860="ほぼ毎日ある",3,))))</f>
        <v>0</v>
      </c>
      <c r="AD863" s="49">
        <f>IF('３　回答貼付シート'!AF860="ない",0,IF('３　回答貼付シート'!AF860="１～２日ある",1,IF('３　回答貼付シート'!AF860="３～５日ある",2,IF('３　回答貼付シート'!AF860="ほぼ毎日ある",3,))))</f>
        <v>0</v>
      </c>
      <c r="AE863" s="49">
        <f>IF('３　回答貼付シート'!AG860="ない",0,IF('３　回答貼付シート'!AG860="１～２日ある",1,IF('３　回答貼付シート'!AG860="３～５日ある",2,IF('３　回答貼付シート'!AG860="ほぼ毎日ある",3,))))</f>
        <v>0</v>
      </c>
      <c r="AF863" s="49">
        <f>IF('３　回答貼付シート'!AH860="ない",0,IF('３　回答貼付シート'!AH860="１～２日ある",1,IF('３　回答貼付シート'!AH860="３～５日ある",2,IF('３　回答貼付シート'!AH860="ほぼ毎日ある",3,))))</f>
        <v>0</v>
      </c>
      <c r="AG863" s="49">
        <f>IF('３　回答貼付シート'!AI860="ない",0,IF('３　回答貼付シート'!AI860="１～２日ある",1,IF('３　回答貼付シート'!AI860="３～５日ある",2,IF('３　回答貼付シート'!AI860="ほぼ毎日ある",3,))))</f>
        <v>0</v>
      </c>
      <c r="AH863" s="49">
        <f>IF('３　回答貼付シート'!AJ860="ない",0,IF('３　回答貼付シート'!AJ860="１～２日ある",1,IF('３　回答貼付シート'!AJ860="３～５日ある",2,IF('３　回答貼付シート'!AJ860="ほぼ毎日ある",3,))))</f>
        <v>0</v>
      </c>
      <c r="AI863" s="49">
        <f>IF('３　回答貼付シート'!AK860="ない",0,IF('３　回答貼付シート'!AK860="１～２日ある",1,IF('３　回答貼付シート'!AK860="３～５日ある",2,IF('３　回答貼付シート'!AK860="ほぼ毎日ある",3,))))</f>
        <v>0</v>
      </c>
      <c r="AJ863" s="49">
        <f>IF('３　回答貼付シート'!AL860="ない",0,IF('３　回答貼付シート'!AL860="１～２日ある",1,IF('３　回答貼付シート'!AL860="３～５日ある",2,IF('３　回答貼付シート'!AL860="ほぼ毎日ある",3,))))</f>
        <v>0</v>
      </c>
      <c r="AK863" s="49">
        <f>IF('３　回答貼付シート'!AM860="ない",0,IF('３　回答貼付シート'!AM860="１～２日ある",1,IF('３　回答貼付シート'!AM860="３～５日ある",2,IF('３　回答貼付シート'!AM860="ほぼ毎日ある",3,))))</f>
        <v>0</v>
      </c>
      <c r="AL863" s="49">
        <f>'３　回答貼付シート'!$AN860</f>
        <v>0</v>
      </c>
      <c r="AM863" s="49" t="str">
        <f t="shared" si="96"/>
        <v/>
      </c>
      <c r="AN863" s="49" t="str">
        <f t="shared" si="97"/>
        <v/>
      </c>
      <c r="AO863" s="49" t="str">
        <f t="shared" si="98"/>
        <v/>
      </c>
      <c r="AP863" s="49" t="str">
        <f t="shared" si="99"/>
        <v/>
      </c>
      <c r="AQ863" s="49" t="str">
        <f t="shared" si="100"/>
        <v/>
      </c>
      <c r="AR863" t="str">
        <f t="shared" si="101"/>
        <v>0</v>
      </c>
      <c r="AT863" s="42"/>
    </row>
    <row r="864" spans="1:46">
      <c r="A864" s="49"/>
      <c r="B864" s="49">
        <f t="shared" si="95"/>
        <v>0</v>
      </c>
      <c r="C864" s="49">
        <f>IF('３　回答貼付シート'!$F861&lt;&gt;0,VLOOKUP('３　回答貼付シート'!$F861,$AR$2048:$AS$2054,2,FALSE),0)</f>
        <v>0</v>
      </c>
      <c r="D864" s="49">
        <f>IF('３　回答貼付シート'!$G861&lt;&gt;0,VLOOKUP(('３　回答貼付シート'!$G861), $AR$2048:$AS$2054,2,FALSE),0)</f>
        <v>0</v>
      </c>
      <c r="E864" s="49">
        <f>'３　回答貼付シート'!$H861</f>
        <v>0</v>
      </c>
      <c r="F864" s="49">
        <f>IF(E864=0,0,VLOOKUP($B864,'２　情報入力シート'!$A$2:$E$2049,5))</f>
        <v>0</v>
      </c>
      <c r="G864" s="49">
        <f>IF('３　回答貼付シート'!I861="ない",0,IF('３　回答貼付シート'!I861="１～２日ある",1,IF('３　回答貼付シート'!I861="３～５日ある",2,IF('３　回答貼付シート'!I861="ほぼ毎日ある",3,))))</f>
        <v>0</v>
      </c>
      <c r="H864" s="49">
        <f>IF('３　回答貼付シート'!J861="ない",0,IF('３　回答貼付シート'!J861="１～２日ある",1,IF('３　回答貼付シート'!J861="３～５日ある",2,IF('３　回答貼付シート'!J861="ほぼ毎日ある",3,))))</f>
        <v>0</v>
      </c>
      <c r="I864" s="49">
        <f>IF('３　回答貼付シート'!K861="ない",0,IF('３　回答貼付シート'!K861="１～２日ある",1,IF('３　回答貼付シート'!K861="３～５日ある",2,IF('３　回答貼付シート'!K861="ほぼ毎日ある",3,))))</f>
        <v>0</v>
      </c>
      <c r="J864" s="49">
        <f>IF('３　回答貼付シート'!L861="ない",0,IF('３　回答貼付シート'!L861="１～２日ある",1,IF('３　回答貼付シート'!L861="３～５日ある",2,IF('３　回答貼付シート'!L861="ほぼ毎日ある",3,))))</f>
        <v>0</v>
      </c>
      <c r="K864" s="49">
        <f>IF('３　回答貼付シート'!M861="ない",0,IF('３　回答貼付シート'!M861="１～２日ある",1,IF('３　回答貼付シート'!M861="３～５日ある",2,IF('３　回答貼付シート'!M861="ほぼ毎日ある",3,))))</f>
        <v>0</v>
      </c>
      <c r="L864" s="49">
        <f>IF('３　回答貼付シート'!N861="ない",0,IF('３　回答貼付シート'!N861="１～２日ある",1,IF('３　回答貼付シート'!N861="３～５日ある",2,IF('３　回答貼付シート'!N861="ほぼ毎日ある",3,))))</f>
        <v>0</v>
      </c>
      <c r="M864" s="49">
        <f>IF('３　回答貼付シート'!O861="ない",0,IF('３　回答貼付シート'!O861="１～２日ある",1,IF('３　回答貼付シート'!O861="３～５日ある",2,IF('３　回答貼付シート'!O861="ほぼ毎日ある",3,))))</f>
        <v>0</v>
      </c>
      <c r="N864" s="49">
        <f>IF('３　回答貼付シート'!P861="ない",0,IF('３　回答貼付シート'!P861="１～２日ある",1,IF('３　回答貼付シート'!P861="３～５日ある",2,IF('３　回答貼付シート'!P861="ほぼ毎日ある",3,))))</f>
        <v>0</v>
      </c>
      <c r="O864" s="49">
        <f>IF('３　回答貼付シート'!Q861="ない",0,IF('３　回答貼付シート'!Q861="１～２日ある",1,IF('３　回答貼付シート'!Q861="３～５日ある",2,IF('３　回答貼付シート'!Q861="ほぼ毎日ある",3,))))</f>
        <v>0</v>
      </c>
      <c r="P864" s="49">
        <f>IF('３　回答貼付シート'!R861="ない",0,IF('３　回答貼付シート'!R861="１～２日ある",1,IF('３　回答貼付シート'!R861="３～５日ある",2,IF('３　回答貼付シート'!R861="ほぼ毎日ある",3,))))</f>
        <v>0</v>
      </c>
      <c r="Q864" s="49">
        <f>IF('３　回答貼付シート'!S861="ない",0,IF('３　回答貼付シート'!S861="１～２日ある",1,IF('３　回答貼付シート'!S861="３～５日ある",2,IF('３　回答貼付シート'!S861="ほぼ毎日ある",3,))))</f>
        <v>0</v>
      </c>
      <c r="R864" s="49">
        <f>IF('３　回答貼付シート'!T861="ない",0,IF('３　回答貼付シート'!T861="１～２日ある",1,IF('３　回答貼付シート'!T861="３～５日ある",2,IF('３　回答貼付シート'!T861="ほぼ毎日ある",3,))))</f>
        <v>0</v>
      </c>
      <c r="S864" s="49">
        <f>IF('３　回答貼付シート'!U861="ない",0,IF('３　回答貼付シート'!U861="１～２日ある",1,IF('３　回答貼付シート'!U861="３～５日ある",2,IF('３　回答貼付シート'!U861="ほぼ毎日ある",3,))))</f>
        <v>0</v>
      </c>
      <c r="T864" s="49">
        <f>IF('３　回答貼付シート'!V861="ない",0,IF('３　回答貼付シート'!V861="１～２日ある",1,IF('３　回答貼付シート'!V861="３～５日ある",2,IF('３　回答貼付シート'!V861="ほぼ毎日ある",3,))))</f>
        <v>0</v>
      </c>
      <c r="U864" s="49">
        <f>IF('３　回答貼付シート'!W861="ない",0,IF('３　回答貼付シート'!W861="１～２日ある",1,IF('３　回答貼付シート'!W861="３～５日ある",2,IF('３　回答貼付シート'!W861="ほぼ毎日ある",3,))))</f>
        <v>0</v>
      </c>
      <c r="V864" s="49">
        <f>IF('３　回答貼付シート'!X861="ない",0,IF('３　回答貼付シート'!X861="１～２日ある",1,IF('３　回答貼付シート'!X861="３～５日ある",2,IF('３　回答貼付シート'!X861="ほぼ毎日ある",3,))))</f>
        <v>0</v>
      </c>
      <c r="W864" s="49">
        <f>IF('３　回答貼付シート'!Y861="ない",0,IF('３　回答貼付シート'!Y861="１～２日ある",1,IF('３　回答貼付シート'!Y861="３～５日ある",2,IF('３　回答貼付シート'!Y861="ほぼ毎日ある",3,))))</f>
        <v>0</v>
      </c>
      <c r="X864" s="49">
        <f>IF('３　回答貼付シート'!Z861="ない",0,IF('３　回答貼付シート'!Z861="１～２日ある",1,IF('３　回答貼付シート'!Z861="３～５日ある",2,IF('３　回答貼付シート'!Z861="ほぼ毎日ある",3,))))</f>
        <v>0</v>
      </c>
      <c r="Y864" s="49">
        <f>IF('３　回答貼付シート'!AA861="ない",0,IF('３　回答貼付シート'!AA861="１～２日ある",1,IF('３　回答貼付シート'!AA861="３～５日ある",2,IF('３　回答貼付シート'!AA861="ほぼ毎日ある",3,))))</f>
        <v>0</v>
      </c>
      <c r="Z864" s="49">
        <f>IF('３　回答貼付シート'!AB861="ない",0,IF('３　回答貼付シート'!AB861="１～２日ある",1,IF('３　回答貼付シート'!AB861="３～５日ある",2,IF('３　回答貼付シート'!AB861="ほぼ毎日ある",3,))))</f>
        <v>0</v>
      </c>
      <c r="AA864" s="49">
        <f>IF('３　回答貼付シート'!AC861="ない",0,IF('３　回答貼付シート'!AC861="１～２日ある",1,IF('３　回答貼付シート'!AC861="３～５日ある",2,IF('３　回答貼付シート'!AC861="ほぼ毎日ある",3,))))</f>
        <v>0</v>
      </c>
      <c r="AB864" s="49">
        <f>IF('３　回答貼付シート'!AD861="ない",0,IF('３　回答貼付シート'!AD861="１～２日ある",1,IF('３　回答貼付シート'!AD861="３～５日ある",2,IF('３　回答貼付シート'!AD861="ほぼ毎日ある",3,))))</f>
        <v>0</v>
      </c>
      <c r="AC864" s="49">
        <f>IF('３　回答貼付シート'!AE861="ない",0,IF('３　回答貼付シート'!AE861="１～２日ある",1,IF('３　回答貼付シート'!AE861="３～５日ある",2,IF('３　回答貼付シート'!AE861="ほぼ毎日ある",3,))))</f>
        <v>0</v>
      </c>
      <c r="AD864" s="49">
        <f>IF('３　回答貼付シート'!AF861="ない",0,IF('３　回答貼付シート'!AF861="１～２日ある",1,IF('３　回答貼付シート'!AF861="３～５日ある",2,IF('３　回答貼付シート'!AF861="ほぼ毎日ある",3,))))</f>
        <v>0</v>
      </c>
      <c r="AE864" s="49">
        <f>IF('３　回答貼付シート'!AG861="ない",0,IF('３　回答貼付シート'!AG861="１～２日ある",1,IF('３　回答貼付シート'!AG861="３～５日ある",2,IF('３　回答貼付シート'!AG861="ほぼ毎日ある",3,))))</f>
        <v>0</v>
      </c>
      <c r="AF864" s="49">
        <f>IF('３　回答貼付シート'!AH861="ない",0,IF('３　回答貼付シート'!AH861="１～２日ある",1,IF('３　回答貼付シート'!AH861="３～５日ある",2,IF('３　回答貼付シート'!AH861="ほぼ毎日ある",3,))))</f>
        <v>0</v>
      </c>
      <c r="AG864" s="49">
        <f>IF('３　回答貼付シート'!AI861="ない",0,IF('３　回答貼付シート'!AI861="１～２日ある",1,IF('３　回答貼付シート'!AI861="３～５日ある",2,IF('３　回答貼付シート'!AI861="ほぼ毎日ある",3,))))</f>
        <v>0</v>
      </c>
      <c r="AH864" s="49">
        <f>IF('３　回答貼付シート'!AJ861="ない",0,IF('３　回答貼付シート'!AJ861="１～２日ある",1,IF('３　回答貼付シート'!AJ861="３～５日ある",2,IF('３　回答貼付シート'!AJ861="ほぼ毎日ある",3,))))</f>
        <v>0</v>
      </c>
      <c r="AI864" s="49">
        <f>IF('３　回答貼付シート'!AK861="ない",0,IF('３　回答貼付シート'!AK861="１～２日ある",1,IF('３　回答貼付シート'!AK861="３～５日ある",2,IF('３　回答貼付シート'!AK861="ほぼ毎日ある",3,))))</f>
        <v>0</v>
      </c>
      <c r="AJ864" s="49">
        <f>IF('３　回答貼付シート'!AL861="ない",0,IF('３　回答貼付シート'!AL861="１～２日ある",1,IF('３　回答貼付シート'!AL861="３～５日ある",2,IF('３　回答貼付シート'!AL861="ほぼ毎日ある",3,))))</f>
        <v>0</v>
      </c>
      <c r="AK864" s="49">
        <f>IF('３　回答貼付シート'!AM861="ない",0,IF('３　回答貼付シート'!AM861="１～２日ある",1,IF('３　回答貼付シート'!AM861="３～５日ある",2,IF('３　回答貼付シート'!AM861="ほぼ毎日ある",3,))))</f>
        <v>0</v>
      </c>
      <c r="AL864" s="49">
        <f>'３　回答貼付シート'!$AN861</f>
        <v>0</v>
      </c>
      <c r="AM864" s="49" t="str">
        <f t="shared" si="96"/>
        <v/>
      </c>
      <c r="AN864" s="49" t="str">
        <f t="shared" si="97"/>
        <v/>
      </c>
      <c r="AO864" s="49" t="str">
        <f t="shared" si="98"/>
        <v/>
      </c>
      <c r="AP864" s="49" t="str">
        <f t="shared" si="99"/>
        <v/>
      </c>
      <c r="AQ864" s="49" t="str">
        <f t="shared" si="100"/>
        <v/>
      </c>
      <c r="AR864" t="str">
        <f t="shared" si="101"/>
        <v>0</v>
      </c>
      <c r="AT864" s="42"/>
    </row>
    <row r="865" spans="1:46">
      <c r="A865" s="49"/>
      <c r="B865" s="49">
        <f t="shared" si="95"/>
        <v>0</v>
      </c>
      <c r="C865" s="49">
        <f>IF('３　回答貼付シート'!$F862&lt;&gt;0,VLOOKUP('３　回答貼付シート'!$F862,$AR$2048:$AS$2054,2,FALSE),0)</f>
        <v>0</v>
      </c>
      <c r="D865" s="49">
        <f>IF('３　回答貼付シート'!$G862&lt;&gt;0,VLOOKUP(('３　回答貼付シート'!$G862), $AR$2048:$AS$2054,2,FALSE),0)</f>
        <v>0</v>
      </c>
      <c r="E865" s="49">
        <f>'３　回答貼付シート'!$H862</f>
        <v>0</v>
      </c>
      <c r="F865" s="49">
        <f>IF(E865=0,0,VLOOKUP($B865,'２　情報入力シート'!$A$2:$E$2049,5))</f>
        <v>0</v>
      </c>
      <c r="G865" s="49">
        <f>IF('３　回答貼付シート'!I862="ない",0,IF('３　回答貼付シート'!I862="１～２日ある",1,IF('３　回答貼付シート'!I862="３～５日ある",2,IF('３　回答貼付シート'!I862="ほぼ毎日ある",3,))))</f>
        <v>0</v>
      </c>
      <c r="H865" s="49">
        <f>IF('３　回答貼付シート'!J862="ない",0,IF('３　回答貼付シート'!J862="１～２日ある",1,IF('３　回答貼付シート'!J862="３～５日ある",2,IF('３　回答貼付シート'!J862="ほぼ毎日ある",3,))))</f>
        <v>0</v>
      </c>
      <c r="I865" s="49">
        <f>IF('３　回答貼付シート'!K862="ない",0,IF('３　回答貼付シート'!K862="１～２日ある",1,IF('３　回答貼付シート'!K862="３～５日ある",2,IF('３　回答貼付シート'!K862="ほぼ毎日ある",3,))))</f>
        <v>0</v>
      </c>
      <c r="J865" s="49">
        <f>IF('３　回答貼付シート'!L862="ない",0,IF('３　回答貼付シート'!L862="１～２日ある",1,IF('３　回答貼付シート'!L862="３～５日ある",2,IF('３　回答貼付シート'!L862="ほぼ毎日ある",3,))))</f>
        <v>0</v>
      </c>
      <c r="K865" s="49">
        <f>IF('３　回答貼付シート'!M862="ない",0,IF('３　回答貼付シート'!M862="１～２日ある",1,IF('３　回答貼付シート'!M862="３～５日ある",2,IF('３　回答貼付シート'!M862="ほぼ毎日ある",3,))))</f>
        <v>0</v>
      </c>
      <c r="L865" s="49">
        <f>IF('３　回答貼付シート'!N862="ない",0,IF('３　回答貼付シート'!N862="１～２日ある",1,IF('３　回答貼付シート'!N862="３～５日ある",2,IF('３　回答貼付シート'!N862="ほぼ毎日ある",3,))))</f>
        <v>0</v>
      </c>
      <c r="M865" s="49">
        <f>IF('３　回答貼付シート'!O862="ない",0,IF('３　回答貼付シート'!O862="１～２日ある",1,IF('３　回答貼付シート'!O862="３～５日ある",2,IF('３　回答貼付シート'!O862="ほぼ毎日ある",3,))))</f>
        <v>0</v>
      </c>
      <c r="N865" s="49">
        <f>IF('３　回答貼付シート'!P862="ない",0,IF('３　回答貼付シート'!P862="１～２日ある",1,IF('３　回答貼付シート'!P862="３～５日ある",2,IF('３　回答貼付シート'!P862="ほぼ毎日ある",3,))))</f>
        <v>0</v>
      </c>
      <c r="O865" s="49">
        <f>IF('３　回答貼付シート'!Q862="ない",0,IF('３　回答貼付シート'!Q862="１～２日ある",1,IF('３　回答貼付シート'!Q862="３～５日ある",2,IF('３　回答貼付シート'!Q862="ほぼ毎日ある",3,))))</f>
        <v>0</v>
      </c>
      <c r="P865" s="49">
        <f>IF('３　回答貼付シート'!R862="ない",0,IF('３　回答貼付シート'!R862="１～２日ある",1,IF('３　回答貼付シート'!R862="３～５日ある",2,IF('３　回答貼付シート'!R862="ほぼ毎日ある",3,))))</f>
        <v>0</v>
      </c>
      <c r="Q865" s="49">
        <f>IF('３　回答貼付シート'!S862="ない",0,IF('３　回答貼付シート'!S862="１～２日ある",1,IF('３　回答貼付シート'!S862="３～５日ある",2,IF('３　回答貼付シート'!S862="ほぼ毎日ある",3,))))</f>
        <v>0</v>
      </c>
      <c r="R865" s="49">
        <f>IF('３　回答貼付シート'!T862="ない",0,IF('３　回答貼付シート'!T862="１～２日ある",1,IF('３　回答貼付シート'!T862="３～５日ある",2,IF('３　回答貼付シート'!T862="ほぼ毎日ある",3,))))</f>
        <v>0</v>
      </c>
      <c r="S865" s="49">
        <f>IF('３　回答貼付シート'!U862="ない",0,IF('３　回答貼付シート'!U862="１～２日ある",1,IF('３　回答貼付シート'!U862="３～５日ある",2,IF('３　回答貼付シート'!U862="ほぼ毎日ある",3,))))</f>
        <v>0</v>
      </c>
      <c r="T865" s="49">
        <f>IF('３　回答貼付シート'!V862="ない",0,IF('３　回答貼付シート'!V862="１～２日ある",1,IF('３　回答貼付シート'!V862="３～５日ある",2,IF('３　回答貼付シート'!V862="ほぼ毎日ある",3,))))</f>
        <v>0</v>
      </c>
      <c r="U865" s="49">
        <f>IF('３　回答貼付シート'!W862="ない",0,IF('３　回答貼付シート'!W862="１～２日ある",1,IF('３　回答貼付シート'!W862="３～５日ある",2,IF('３　回答貼付シート'!W862="ほぼ毎日ある",3,))))</f>
        <v>0</v>
      </c>
      <c r="V865" s="49">
        <f>IF('３　回答貼付シート'!X862="ない",0,IF('３　回答貼付シート'!X862="１～２日ある",1,IF('３　回答貼付シート'!X862="３～５日ある",2,IF('３　回答貼付シート'!X862="ほぼ毎日ある",3,))))</f>
        <v>0</v>
      </c>
      <c r="W865" s="49">
        <f>IF('３　回答貼付シート'!Y862="ない",0,IF('３　回答貼付シート'!Y862="１～２日ある",1,IF('３　回答貼付シート'!Y862="３～５日ある",2,IF('３　回答貼付シート'!Y862="ほぼ毎日ある",3,))))</f>
        <v>0</v>
      </c>
      <c r="X865" s="49">
        <f>IF('３　回答貼付シート'!Z862="ない",0,IF('３　回答貼付シート'!Z862="１～２日ある",1,IF('３　回答貼付シート'!Z862="３～５日ある",2,IF('３　回答貼付シート'!Z862="ほぼ毎日ある",3,))))</f>
        <v>0</v>
      </c>
      <c r="Y865" s="49">
        <f>IF('３　回答貼付シート'!AA862="ない",0,IF('３　回答貼付シート'!AA862="１～２日ある",1,IF('３　回答貼付シート'!AA862="３～５日ある",2,IF('３　回答貼付シート'!AA862="ほぼ毎日ある",3,))))</f>
        <v>0</v>
      </c>
      <c r="Z865" s="49">
        <f>IF('３　回答貼付シート'!AB862="ない",0,IF('３　回答貼付シート'!AB862="１～２日ある",1,IF('３　回答貼付シート'!AB862="３～５日ある",2,IF('３　回答貼付シート'!AB862="ほぼ毎日ある",3,))))</f>
        <v>0</v>
      </c>
      <c r="AA865" s="49">
        <f>IF('３　回答貼付シート'!AC862="ない",0,IF('３　回答貼付シート'!AC862="１～２日ある",1,IF('３　回答貼付シート'!AC862="３～５日ある",2,IF('３　回答貼付シート'!AC862="ほぼ毎日ある",3,))))</f>
        <v>0</v>
      </c>
      <c r="AB865" s="49">
        <f>IF('３　回答貼付シート'!AD862="ない",0,IF('３　回答貼付シート'!AD862="１～２日ある",1,IF('３　回答貼付シート'!AD862="３～５日ある",2,IF('３　回答貼付シート'!AD862="ほぼ毎日ある",3,))))</f>
        <v>0</v>
      </c>
      <c r="AC865" s="49">
        <f>IF('３　回答貼付シート'!AE862="ない",0,IF('３　回答貼付シート'!AE862="１～２日ある",1,IF('３　回答貼付シート'!AE862="３～５日ある",2,IF('３　回答貼付シート'!AE862="ほぼ毎日ある",3,))))</f>
        <v>0</v>
      </c>
      <c r="AD865" s="49">
        <f>IF('３　回答貼付シート'!AF862="ない",0,IF('３　回答貼付シート'!AF862="１～２日ある",1,IF('３　回答貼付シート'!AF862="３～５日ある",2,IF('３　回答貼付シート'!AF862="ほぼ毎日ある",3,))))</f>
        <v>0</v>
      </c>
      <c r="AE865" s="49">
        <f>IF('３　回答貼付シート'!AG862="ない",0,IF('３　回答貼付シート'!AG862="１～２日ある",1,IF('３　回答貼付シート'!AG862="３～５日ある",2,IF('３　回答貼付シート'!AG862="ほぼ毎日ある",3,))))</f>
        <v>0</v>
      </c>
      <c r="AF865" s="49">
        <f>IF('３　回答貼付シート'!AH862="ない",0,IF('３　回答貼付シート'!AH862="１～２日ある",1,IF('３　回答貼付シート'!AH862="３～５日ある",2,IF('３　回答貼付シート'!AH862="ほぼ毎日ある",3,))))</f>
        <v>0</v>
      </c>
      <c r="AG865" s="49">
        <f>IF('３　回答貼付シート'!AI862="ない",0,IF('３　回答貼付シート'!AI862="１～２日ある",1,IF('３　回答貼付シート'!AI862="３～５日ある",2,IF('３　回答貼付シート'!AI862="ほぼ毎日ある",3,))))</f>
        <v>0</v>
      </c>
      <c r="AH865" s="49">
        <f>IF('３　回答貼付シート'!AJ862="ない",0,IF('３　回答貼付シート'!AJ862="１～２日ある",1,IF('３　回答貼付シート'!AJ862="３～５日ある",2,IF('３　回答貼付シート'!AJ862="ほぼ毎日ある",3,))))</f>
        <v>0</v>
      </c>
      <c r="AI865" s="49">
        <f>IF('３　回答貼付シート'!AK862="ない",0,IF('３　回答貼付シート'!AK862="１～２日ある",1,IF('３　回答貼付シート'!AK862="３～５日ある",2,IF('３　回答貼付シート'!AK862="ほぼ毎日ある",3,))))</f>
        <v>0</v>
      </c>
      <c r="AJ865" s="49">
        <f>IF('３　回答貼付シート'!AL862="ない",0,IF('３　回答貼付シート'!AL862="１～２日ある",1,IF('３　回答貼付シート'!AL862="３～５日ある",2,IF('３　回答貼付シート'!AL862="ほぼ毎日ある",3,))))</f>
        <v>0</v>
      </c>
      <c r="AK865" s="49">
        <f>IF('３　回答貼付シート'!AM862="ない",0,IF('３　回答貼付シート'!AM862="１～２日ある",1,IF('３　回答貼付シート'!AM862="３～５日ある",2,IF('３　回答貼付シート'!AM862="ほぼ毎日ある",3,))))</f>
        <v>0</v>
      </c>
      <c r="AL865" s="49">
        <f>'３　回答貼付シート'!$AN862</f>
        <v>0</v>
      </c>
      <c r="AM865" s="49" t="str">
        <f t="shared" si="96"/>
        <v/>
      </c>
      <c r="AN865" s="49" t="str">
        <f t="shared" si="97"/>
        <v/>
      </c>
      <c r="AO865" s="49" t="str">
        <f t="shared" si="98"/>
        <v/>
      </c>
      <c r="AP865" s="49" t="str">
        <f t="shared" si="99"/>
        <v/>
      </c>
      <c r="AQ865" s="49" t="str">
        <f t="shared" si="100"/>
        <v/>
      </c>
      <c r="AR865" t="str">
        <f t="shared" si="101"/>
        <v>0</v>
      </c>
      <c r="AT865" s="42"/>
    </row>
    <row r="866" spans="1:46">
      <c r="A866" s="49"/>
      <c r="B866" s="49">
        <f t="shared" si="95"/>
        <v>0</v>
      </c>
      <c r="C866" s="49">
        <f>IF('３　回答貼付シート'!$F863&lt;&gt;0,VLOOKUP('３　回答貼付シート'!$F863,$AR$2048:$AS$2054,2,FALSE),0)</f>
        <v>0</v>
      </c>
      <c r="D866" s="49">
        <f>IF('３　回答貼付シート'!$G863&lt;&gt;0,VLOOKUP(('３　回答貼付シート'!$G863), $AR$2048:$AS$2054,2,FALSE),0)</f>
        <v>0</v>
      </c>
      <c r="E866" s="49">
        <f>'３　回答貼付シート'!$H863</f>
        <v>0</v>
      </c>
      <c r="F866" s="49">
        <f>IF(E866=0,0,VLOOKUP($B866,'２　情報入力シート'!$A$2:$E$2049,5))</f>
        <v>0</v>
      </c>
      <c r="G866" s="49">
        <f>IF('３　回答貼付シート'!I863="ない",0,IF('３　回答貼付シート'!I863="１～２日ある",1,IF('３　回答貼付シート'!I863="３～５日ある",2,IF('３　回答貼付シート'!I863="ほぼ毎日ある",3,))))</f>
        <v>0</v>
      </c>
      <c r="H866" s="49">
        <f>IF('３　回答貼付シート'!J863="ない",0,IF('３　回答貼付シート'!J863="１～２日ある",1,IF('３　回答貼付シート'!J863="３～５日ある",2,IF('３　回答貼付シート'!J863="ほぼ毎日ある",3,))))</f>
        <v>0</v>
      </c>
      <c r="I866" s="49">
        <f>IF('３　回答貼付シート'!K863="ない",0,IF('３　回答貼付シート'!K863="１～２日ある",1,IF('３　回答貼付シート'!K863="３～５日ある",2,IF('３　回答貼付シート'!K863="ほぼ毎日ある",3,))))</f>
        <v>0</v>
      </c>
      <c r="J866" s="49">
        <f>IF('３　回答貼付シート'!L863="ない",0,IF('３　回答貼付シート'!L863="１～２日ある",1,IF('３　回答貼付シート'!L863="３～５日ある",2,IF('３　回答貼付シート'!L863="ほぼ毎日ある",3,))))</f>
        <v>0</v>
      </c>
      <c r="K866" s="49">
        <f>IF('３　回答貼付シート'!M863="ない",0,IF('３　回答貼付シート'!M863="１～２日ある",1,IF('３　回答貼付シート'!M863="３～５日ある",2,IF('３　回答貼付シート'!M863="ほぼ毎日ある",3,))))</f>
        <v>0</v>
      </c>
      <c r="L866" s="49">
        <f>IF('３　回答貼付シート'!N863="ない",0,IF('３　回答貼付シート'!N863="１～２日ある",1,IF('３　回答貼付シート'!N863="３～５日ある",2,IF('３　回答貼付シート'!N863="ほぼ毎日ある",3,))))</f>
        <v>0</v>
      </c>
      <c r="M866" s="49">
        <f>IF('３　回答貼付シート'!O863="ない",0,IF('３　回答貼付シート'!O863="１～２日ある",1,IF('３　回答貼付シート'!O863="３～５日ある",2,IF('３　回答貼付シート'!O863="ほぼ毎日ある",3,))))</f>
        <v>0</v>
      </c>
      <c r="N866" s="49">
        <f>IF('３　回答貼付シート'!P863="ない",0,IF('３　回答貼付シート'!P863="１～２日ある",1,IF('３　回答貼付シート'!P863="３～５日ある",2,IF('３　回答貼付シート'!P863="ほぼ毎日ある",3,))))</f>
        <v>0</v>
      </c>
      <c r="O866" s="49">
        <f>IF('３　回答貼付シート'!Q863="ない",0,IF('３　回答貼付シート'!Q863="１～２日ある",1,IF('３　回答貼付シート'!Q863="３～５日ある",2,IF('３　回答貼付シート'!Q863="ほぼ毎日ある",3,))))</f>
        <v>0</v>
      </c>
      <c r="P866" s="49">
        <f>IF('３　回答貼付シート'!R863="ない",0,IF('３　回答貼付シート'!R863="１～２日ある",1,IF('３　回答貼付シート'!R863="３～５日ある",2,IF('３　回答貼付シート'!R863="ほぼ毎日ある",3,))))</f>
        <v>0</v>
      </c>
      <c r="Q866" s="49">
        <f>IF('３　回答貼付シート'!S863="ない",0,IF('３　回答貼付シート'!S863="１～２日ある",1,IF('３　回答貼付シート'!S863="３～５日ある",2,IF('３　回答貼付シート'!S863="ほぼ毎日ある",3,))))</f>
        <v>0</v>
      </c>
      <c r="R866" s="49">
        <f>IF('３　回答貼付シート'!T863="ない",0,IF('３　回答貼付シート'!T863="１～２日ある",1,IF('３　回答貼付シート'!T863="３～５日ある",2,IF('３　回答貼付シート'!T863="ほぼ毎日ある",3,))))</f>
        <v>0</v>
      </c>
      <c r="S866" s="49">
        <f>IF('３　回答貼付シート'!U863="ない",0,IF('３　回答貼付シート'!U863="１～２日ある",1,IF('３　回答貼付シート'!U863="３～５日ある",2,IF('３　回答貼付シート'!U863="ほぼ毎日ある",3,))))</f>
        <v>0</v>
      </c>
      <c r="T866" s="49">
        <f>IF('３　回答貼付シート'!V863="ない",0,IF('３　回答貼付シート'!V863="１～２日ある",1,IF('３　回答貼付シート'!V863="３～５日ある",2,IF('３　回答貼付シート'!V863="ほぼ毎日ある",3,))))</f>
        <v>0</v>
      </c>
      <c r="U866" s="49">
        <f>IF('３　回答貼付シート'!W863="ない",0,IF('３　回答貼付シート'!W863="１～２日ある",1,IF('３　回答貼付シート'!W863="３～５日ある",2,IF('３　回答貼付シート'!W863="ほぼ毎日ある",3,))))</f>
        <v>0</v>
      </c>
      <c r="V866" s="49">
        <f>IF('３　回答貼付シート'!X863="ない",0,IF('３　回答貼付シート'!X863="１～２日ある",1,IF('３　回答貼付シート'!X863="３～５日ある",2,IF('３　回答貼付シート'!X863="ほぼ毎日ある",3,))))</f>
        <v>0</v>
      </c>
      <c r="W866" s="49">
        <f>IF('３　回答貼付シート'!Y863="ない",0,IF('３　回答貼付シート'!Y863="１～２日ある",1,IF('３　回答貼付シート'!Y863="３～５日ある",2,IF('３　回答貼付シート'!Y863="ほぼ毎日ある",3,))))</f>
        <v>0</v>
      </c>
      <c r="X866" s="49">
        <f>IF('３　回答貼付シート'!Z863="ない",0,IF('３　回答貼付シート'!Z863="１～２日ある",1,IF('３　回答貼付シート'!Z863="３～５日ある",2,IF('３　回答貼付シート'!Z863="ほぼ毎日ある",3,))))</f>
        <v>0</v>
      </c>
      <c r="Y866" s="49">
        <f>IF('３　回答貼付シート'!AA863="ない",0,IF('３　回答貼付シート'!AA863="１～２日ある",1,IF('３　回答貼付シート'!AA863="３～５日ある",2,IF('３　回答貼付シート'!AA863="ほぼ毎日ある",3,))))</f>
        <v>0</v>
      </c>
      <c r="Z866" s="49">
        <f>IF('３　回答貼付シート'!AB863="ない",0,IF('３　回答貼付シート'!AB863="１～２日ある",1,IF('３　回答貼付シート'!AB863="３～５日ある",2,IF('３　回答貼付シート'!AB863="ほぼ毎日ある",3,))))</f>
        <v>0</v>
      </c>
      <c r="AA866" s="49">
        <f>IF('３　回答貼付シート'!AC863="ない",0,IF('３　回答貼付シート'!AC863="１～２日ある",1,IF('３　回答貼付シート'!AC863="３～５日ある",2,IF('３　回答貼付シート'!AC863="ほぼ毎日ある",3,))))</f>
        <v>0</v>
      </c>
      <c r="AB866" s="49">
        <f>IF('３　回答貼付シート'!AD863="ない",0,IF('３　回答貼付シート'!AD863="１～２日ある",1,IF('３　回答貼付シート'!AD863="３～５日ある",2,IF('３　回答貼付シート'!AD863="ほぼ毎日ある",3,))))</f>
        <v>0</v>
      </c>
      <c r="AC866" s="49">
        <f>IF('３　回答貼付シート'!AE863="ない",0,IF('３　回答貼付シート'!AE863="１～２日ある",1,IF('３　回答貼付シート'!AE863="３～５日ある",2,IF('３　回答貼付シート'!AE863="ほぼ毎日ある",3,))))</f>
        <v>0</v>
      </c>
      <c r="AD866" s="49">
        <f>IF('３　回答貼付シート'!AF863="ない",0,IF('３　回答貼付シート'!AF863="１～２日ある",1,IF('３　回答貼付シート'!AF863="３～５日ある",2,IF('３　回答貼付シート'!AF863="ほぼ毎日ある",3,))))</f>
        <v>0</v>
      </c>
      <c r="AE866" s="49">
        <f>IF('３　回答貼付シート'!AG863="ない",0,IF('３　回答貼付シート'!AG863="１～２日ある",1,IF('３　回答貼付シート'!AG863="３～５日ある",2,IF('３　回答貼付シート'!AG863="ほぼ毎日ある",3,))))</f>
        <v>0</v>
      </c>
      <c r="AF866" s="49">
        <f>IF('３　回答貼付シート'!AH863="ない",0,IF('３　回答貼付シート'!AH863="１～２日ある",1,IF('３　回答貼付シート'!AH863="３～５日ある",2,IF('３　回答貼付シート'!AH863="ほぼ毎日ある",3,))))</f>
        <v>0</v>
      </c>
      <c r="AG866" s="49">
        <f>IF('３　回答貼付シート'!AI863="ない",0,IF('３　回答貼付シート'!AI863="１～２日ある",1,IF('３　回答貼付シート'!AI863="３～５日ある",2,IF('３　回答貼付シート'!AI863="ほぼ毎日ある",3,))))</f>
        <v>0</v>
      </c>
      <c r="AH866" s="49">
        <f>IF('３　回答貼付シート'!AJ863="ない",0,IF('３　回答貼付シート'!AJ863="１～２日ある",1,IF('３　回答貼付シート'!AJ863="３～５日ある",2,IF('３　回答貼付シート'!AJ863="ほぼ毎日ある",3,))))</f>
        <v>0</v>
      </c>
      <c r="AI866" s="49">
        <f>IF('３　回答貼付シート'!AK863="ない",0,IF('３　回答貼付シート'!AK863="１～２日ある",1,IF('３　回答貼付シート'!AK863="３～５日ある",2,IF('３　回答貼付シート'!AK863="ほぼ毎日ある",3,))))</f>
        <v>0</v>
      </c>
      <c r="AJ866" s="49">
        <f>IF('３　回答貼付シート'!AL863="ない",0,IF('３　回答貼付シート'!AL863="１～２日ある",1,IF('３　回答貼付シート'!AL863="３～５日ある",2,IF('３　回答貼付シート'!AL863="ほぼ毎日ある",3,))))</f>
        <v>0</v>
      </c>
      <c r="AK866" s="49">
        <f>IF('３　回答貼付シート'!AM863="ない",0,IF('３　回答貼付シート'!AM863="１～２日ある",1,IF('３　回答貼付シート'!AM863="３～５日ある",2,IF('３　回答貼付シート'!AM863="ほぼ毎日ある",3,))))</f>
        <v>0</v>
      </c>
      <c r="AL866" s="49">
        <f>'３　回答貼付シート'!$AN863</f>
        <v>0</v>
      </c>
      <c r="AM866" s="49" t="str">
        <f t="shared" si="96"/>
        <v/>
      </c>
      <c r="AN866" s="49" t="str">
        <f t="shared" si="97"/>
        <v/>
      </c>
      <c r="AO866" s="49" t="str">
        <f t="shared" si="98"/>
        <v/>
      </c>
      <c r="AP866" s="49" t="str">
        <f t="shared" si="99"/>
        <v/>
      </c>
      <c r="AQ866" s="49" t="str">
        <f t="shared" si="100"/>
        <v/>
      </c>
      <c r="AR866" t="str">
        <f t="shared" si="101"/>
        <v>0</v>
      </c>
      <c r="AT866" s="42"/>
    </row>
    <row r="867" spans="1:46">
      <c r="A867" s="49"/>
      <c r="B867" s="49">
        <f t="shared" si="95"/>
        <v>0</v>
      </c>
      <c r="C867" s="49">
        <f>IF('３　回答貼付シート'!$F864&lt;&gt;0,VLOOKUP('３　回答貼付シート'!$F864,$AR$2048:$AS$2054,2,FALSE),0)</f>
        <v>0</v>
      </c>
      <c r="D867" s="49">
        <f>IF('３　回答貼付シート'!$G864&lt;&gt;0,VLOOKUP(('３　回答貼付シート'!$G864), $AR$2048:$AS$2054,2,FALSE),0)</f>
        <v>0</v>
      </c>
      <c r="E867" s="49">
        <f>'３　回答貼付シート'!$H864</f>
        <v>0</v>
      </c>
      <c r="F867" s="49">
        <f>IF(E867=0,0,VLOOKUP($B867,'２　情報入力シート'!$A$2:$E$2049,5))</f>
        <v>0</v>
      </c>
      <c r="G867" s="49">
        <f>IF('３　回答貼付シート'!I864="ない",0,IF('３　回答貼付シート'!I864="１～２日ある",1,IF('３　回答貼付シート'!I864="３～５日ある",2,IF('３　回答貼付シート'!I864="ほぼ毎日ある",3,))))</f>
        <v>0</v>
      </c>
      <c r="H867" s="49">
        <f>IF('３　回答貼付シート'!J864="ない",0,IF('３　回答貼付シート'!J864="１～２日ある",1,IF('３　回答貼付シート'!J864="３～５日ある",2,IF('３　回答貼付シート'!J864="ほぼ毎日ある",3,))))</f>
        <v>0</v>
      </c>
      <c r="I867" s="49">
        <f>IF('３　回答貼付シート'!K864="ない",0,IF('３　回答貼付シート'!K864="１～２日ある",1,IF('３　回答貼付シート'!K864="３～５日ある",2,IF('３　回答貼付シート'!K864="ほぼ毎日ある",3,))))</f>
        <v>0</v>
      </c>
      <c r="J867" s="49">
        <f>IF('３　回答貼付シート'!L864="ない",0,IF('３　回答貼付シート'!L864="１～２日ある",1,IF('３　回答貼付シート'!L864="３～５日ある",2,IF('３　回答貼付シート'!L864="ほぼ毎日ある",3,))))</f>
        <v>0</v>
      </c>
      <c r="K867" s="49">
        <f>IF('３　回答貼付シート'!M864="ない",0,IF('３　回答貼付シート'!M864="１～２日ある",1,IF('３　回答貼付シート'!M864="３～５日ある",2,IF('３　回答貼付シート'!M864="ほぼ毎日ある",3,))))</f>
        <v>0</v>
      </c>
      <c r="L867" s="49">
        <f>IF('３　回答貼付シート'!N864="ない",0,IF('３　回答貼付シート'!N864="１～２日ある",1,IF('３　回答貼付シート'!N864="３～５日ある",2,IF('３　回答貼付シート'!N864="ほぼ毎日ある",3,))))</f>
        <v>0</v>
      </c>
      <c r="M867" s="49">
        <f>IF('３　回答貼付シート'!O864="ない",0,IF('３　回答貼付シート'!O864="１～２日ある",1,IF('３　回答貼付シート'!O864="３～５日ある",2,IF('３　回答貼付シート'!O864="ほぼ毎日ある",3,))))</f>
        <v>0</v>
      </c>
      <c r="N867" s="49">
        <f>IF('３　回答貼付シート'!P864="ない",0,IF('３　回答貼付シート'!P864="１～２日ある",1,IF('３　回答貼付シート'!P864="３～５日ある",2,IF('３　回答貼付シート'!P864="ほぼ毎日ある",3,))))</f>
        <v>0</v>
      </c>
      <c r="O867" s="49">
        <f>IF('３　回答貼付シート'!Q864="ない",0,IF('３　回答貼付シート'!Q864="１～２日ある",1,IF('３　回答貼付シート'!Q864="３～５日ある",2,IF('３　回答貼付シート'!Q864="ほぼ毎日ある",3,))))</f>
        <v>0</v>
      </c>
      <c r="P867" s="49">
        <f>IF('３　回答貼付シート'!R864="ない",0,IF('３　回答貼付シート'!R864="１～２日ある",1,IF('３　回答貼付シート'!R864="３～５日ある",2,IF('３　回答貼付シート'!R864="ほぼ毎日ある",3,))))</f>
        <v>0</v>
      </c>
      <c r="Q867" s="49">
        <f>IF('３　回答貼付シート'!S864="ない",0,IF('３　回答貼付シート'!S864="１～２日ある",1,IF('３　回答貼付シート'!S864="３～５日ある",2,IF('３　回答貼付シート'!S864="ほぼ毎日ある",3,))))</f>
        <v>0</v>
      </c>
      <c r="R867" s="49">
        <f>IF('３　回答貼付シート'!T864="ない",0,IF('３　回答貼付シート'!T864="１～２日ある",1,IF('３　回答貼付シート'!T864="３～５日ある",2,IF('３　回答貼付シート'!T864="ほぼ毎日ある",3,))))</f>
        <v>0</v>
      </c>
      <c r="S867" s="49">
        <f>IF('３　回答貼付シート'!U864="ない",0,IF('３　回答貼付シート'!U864="１～２日ある",1,IF('３　回答貼付シート'!U864="３～５日ある",2,IF('３　回答貼付シート'!U864="ほぼ毎日ある",3,))))</f>
        <v>0</v>
      </c>
      <c r="T867" s="49">
        <f>IF('３　回答貼付シート'!V864="ない",0,IF('３　回答貼付シート'!V864="１～２日ある",1,IF('３　回答貼付シート'!V864="３～５日ある",2,IF('３　回答貼付シート'!V864="ほぼ毎日ある",3,))))</f>
        <v>0</v>
      </c>
      <c r="U867" s="49">
        <f>IF('３　回答貼付シート'!W864="ない",0,IF('３　回答貼付シート'!W864="１～２日ある",1,IF('３　回答貼付シート'!W864="３～５日ある",2,IF('３　回答貼付シート'!W864="ほぼ毎日ある",3,))))</f>
        <v>0</v>
      </c>
      <c r="V867" s="49">
        <f>IF('３　回答貼付シート'!X864="ない",0,IF('３　回答貼付シート'!X864="１～２日ある",1,IF('３　回答貼付シート'!X864="３～５日ある",2,IF('３　回答貼付シート'!X864="ほぼ毎日ある",3,))))</f>
        <v>0</v>
      </c>
      <c r="W867" s="49">
        <f>IF('３　回答貼付シート'!Y864="ない",0,IF('３　回答貼付シート'!Y864="１～２日ある",1,IF('３　回答貼付シート'!Y864="３～５日ある",2,IF('３　回答貼付シート'!Y864="ほぼ毎日ある",3,))))</f>
        <v>0</v>
      </c>
      <c r="X867" s="49">
        <f>IF('３　回答貼付シート'!Z864="ない",0,IF('３　回答貼付シート'!Z864="１～２日ある",1,IF('３　回答貼付シート'!Z864="３～５日ある",2,IF('３　回答貼付シート'!Z864="ほぼ毎日ある",3,))))</f>
        <v>0</v>
      </c>
      <c r="Y867" s="49">
        <f>IF('３　回答貼付シート'!AA864="ない",0,IF('３　回答貼付シート'!AA864="１～２日ある",1,IF('３　回答貼付シート'!AA864="３～５日ある",2,IF('３　回答貼付シート'!AA864="ほぼ毎日ある",3,))))</f>
        <v>0</v>
      </c>
      <c r="Z867" s="49">
        <f>IF('３　回答貼付シート'!AB864="ない",0,IF('３　回答貼付シート'!AB864="１～２日ある",1,IF('３　回答貼付シート'!AB864="３～５日ある",2,IF('３　回答貼付シート'!AB864="ほぼ毎日ある",3,))))</f>
        <v>0</v>
      </c>
      <c r="AA867" s="49">
        <f>IF('３　回答貼付シート'!AC864="ない",0,IF('３　回答貼付シート'!AC864="１～２日ある",1,IF('３　回答貼付シート'!AC864="３～５日ある",2,IF('３　回答貼付シート'!AC864="ほぼ毎日ある",3,))))</f>
        <v>0</v>
      </c>
      <c r="AB867" s="49">
        <f>IF('３　回答貼付シート'!AD864="ない",0,IF('３　回答貼付シート'!AD864="１～２日ある",1,IF('３　回答貼付シート'!AD864="３～５日ある",2,IF('３　回答貼付シート'!AD864="ほぼ毎日ある",3,))))</f>
        <v>0</v>
      </c>
      <c r="AC867" s="49">
        <f>IF('３　回答貼付シート'!AE864="ない",0,IF('３　回答貼付シート'!AE864="１～２日ある",1,IF('３　回答貼付シート'!AE864="３～５日ある",2,IF('３　回答貼付シート'!AE864="ほぼ毎日ある",3,))))</f>
        <v>0</v>
      </c>
      <c r="AD867" s="49">
        <f>IF('３　回答貼付シート'!AF864="ない",0,IF('３　回答貼付シート'!AF864="１～２日ある",1,IF('３　回答貼付シート'!AF864="３～５日ある",2,IF('３　回答貼付シート'!AF864="ほぼ毎日ある",3,))))</f>
        <v>0</v>
      </c>
      <c r="AE867" s="49">
        <f>IF('３　回答貼付シート'!AG864="ない",0,IF('３　回答貼付シート'!AG864="１～２日ある",1,IF('３　回答貼付シート'!AG864="３～５日ある",2,IF('３　回答貼付シート'!AG864="ほぼ毎日ある",3,))))</f>
        <v>0</v>
      </c>
      <c r="AF867" s="49">
        <f>IF('３　回答貼付シート'!AH864="ない",0,IF('３　回答貼付シート'!AH864="１～２日ある",1,IF('３　回答貼付シート'!AH864="３～５日ある",2,IF('３　回答貼付シート'!AH864="ほぼ毎日ある",3,))))</f>
        <v>0</v>
      </c>
      <c r="AG867" s="49">
        <f>IF('３　回答貼付シート'!AI864="ない",0,IF('３　回答貼付シート'!AI864="１～２日ある",1,IF('３　回答貼付シート'!AI864="３～５日ある",2,IF('３　回答貼付シート'!AI864="ほぼ毎日ある",3,))))</f>
        <v>0</v>
      </c>
      <c r="AH867" s="49">
        <f>IF('３　回答貼付シート'!AJ864="ない",0,IF('３　回答貼付シート'!AJ864="１～２日ある",1,IF('３　回答貼付シート'!AJ864="３～５日ある",2,IF('３　回答貼付シート'!AJ864="ほぼ毎日ある",3,))))</f>
        <v>0</v>
      </c>
      <c r="AI867" s="49">
        <f>IF('３　回答貼付シート'!AK864="ない",0,IF('３　回答貼付シート'!AK864="１～２日ある",1,IF('３　回答貼付シート'!AK864="３～５日ある",2,IF('３　回答貼付シート'!AK864="ほぼ毎日ある",3,))))</f>
        <v>0</v>
      </c>
      <c r="AJ867" s="49">
        <f>IF('３　回答貼付シート'!AL864="ない",0,IF('３　回答貼付シート'!AL864="１～２日ある",1,IF('３　回答貼付シート'!AL864="３～５日ある",2,IF('３　回答貼付シート'!AL864="ほぼ毎日ある",3,))))</f>
        <v>0</v>
      </c>
      <c r="AK867" s="49">
        <f>IF('３　回答貼付シート'!AM864="ない",0,IF('３　回答貼付シート'!AM864="１～２日ある",1,IF('３　回答貼付シート'!AM864="３～５日ある",2,IF('３　回答貼付シート'!AM864="ほぼ毎日ある",3,))))</f>
        <v>0</v>
      </c>
      <c r="AL867" s="49">
        <f>'３　回答貼付シート'!$AN864</f>
        <v>0</v>
      </c>
      <c r="AM867" s="49" t="str">
        <f t="shared" si="96"/>
        <v/>
      </c>
      <c r="AN867" s="49" t="str">
        <f t="shared" si="97"/>
        <v/>
      </c>
      <c r="AO867" s="49" t="str">
        <f t="shared" si="98"/>
        <v/>
      </c>
      <c r="AP867" s="49" t="str">
        <f t="shared" si="99"/>
        <v/>
      </c>
      <c r="AQ867" s="49" t="str">
        <f t="shared" si="100"/>
        <v/>
      </c>
      <c r="AR867" t="str">
        <f t="shared" si="101"/>
        <v>0</v>
      </c>
      <c r="AT867" s="42"/>
    </row>
    <row r="868" spans="1:46">
      <c r="A868" s="49"/>
      <c r="B868" s="49">
        <f t="shared" si="95"/>
        <v>0</v>
      </c>
      <c r="C868" s="49">
        <f>IF('３　回答貼付シート'!$F865&lt;&gt;0,VLOOKUP('３　回答貼付シート'!$F865,$AR$2048:$AS$2054,2,FALSE),0)</f>
        <v>0</v>
      </c>
      <c r="D868" s="49">
        <f>IF('３　回答貼付シート'!$G865&lt;&gt;0,VLOOKUP(('３　回答貼付シート'!$G865), $AR$2048:$AS$2054,2,FALSE),0)</f>
        <v>0</v>
      </c>
      <c r="E868" s="49">
        <f>'３　回答貼付シート'!$H865</f>
        <v>0</v>
      </c>
      <c r="F868" s="49">
        <f>IF(E868=0,0,VLOOKUP($B868,'２　情報入力シート'!$A$2:$E$2049,5))</f>
        <v>0</v>
      </c>
      <c r="G868" s="49">
        <f>IF('３　回答貼付シート'!I865="ない",0,IF('３　回答貼付シート'!I865="１～２日ある",1,IF('３　回答貼付シート'!I865="３～５日ある",2,IF('３　回答貼付シート'!I865="ほぼ毎日ある",3,))))</f>
        <v>0</v>
      </c>
      <c r="H868" s="49">
        <f>IF('３　回答貼付シート'!J865="ない",0,IF('３　回答貼付シート'!J865="１～２日ある",1,IF('３　回答貼付シート'!J865="３～５日ある",2,IF('３　回答貼付シート'!J865="ほぼ毎日ある",3,))))</f>
        <v>0</v>
      </c>
      <c r="I868" s="49">
        <f>IF('３　回答貼付シート'!K865="ない",0,IF('３　回答貼付シート'!K865="１～２日ある",1,IF('３　回答貼付シート'!K865="３～５日ある",2,IF('３　回答貼付シート'!K865="ほぼ毎日ある",3,))))</f>
        <v>0</v>
      </c>
      <c r="J868" s="49">
        <f>IF('３　回答貼付シート'!L865="ない",0,IF('３　回答貼付シート'!L865="１～２日ある",1,IF('３　回答貼付シート'!L865="３～５日ある",2,IF('３　回答貼付シート'!L865="ほぼ毎日ある",3,))))</f>
        <v>0</v>
      </c>
      <c r="K868" s="49">
        <f>IF('３　回答貼付シート'!M865="ない",0,IF('３　回答貼付シート'!M865="１～２日ある",1,IF('３　回答貼付シート'!M865="３～５日ある",2,IF('３　回答貼付シート'!M865="ほぼ毎日ある",3,))))</f>
        <v>0</v>
      </c>
      <c r="L868" s="49">
        <f>IF('３　回答貼付シート'!N865="ない",0,IF('３　回答貼付シート'!N865="１～２日ある",1,IF('３　回答貼付シート'!N865="３～５日ある",2,IF('３　回答貼付シート'!N865="ほぼ毎日ある",3,))))</f>
        <v>0</v>
      </c>
      <c r="M868" s="49">
        <f>IF('３　回答貼付シート'!O865="ない",0,IF('３　回答貼付シート'!O865="１～２日ある",1,IF('３　回答貼付シート'!O865="３～５日ある",2,IF('３　回答貼付シート'!O865="ほぼ毎日ある",3,))))</f>
        <v>0</v>
      </c>
      <c r="N868" s="49">
        <f>IF('３　回答貼付シート'!P865="ない",0,IF('３　回答貼付シート'!P865="１～２日ある",1,IF('３　回答貼付シート'!P865="３～５日ある",2,IF('３　回答貼付シート'!P865="ほぼ毎日ある",3,))))</f>
        <v>0</v>
      </c>
      <c r="O868" s="49">
        <f>IF('３　回答貼付シート'!Q865="ない",0,IF('３　回答貼付シート'!Q865="１～２日ある",1,IF('３　回答貼付シート'!Q865="３～５日ある",2,IF('３　回答貼付シート'!Q865="ほぼ毎日ある",3,))))</f>
        <v>0</v>
      </c>
      <c r="P868" s="49">
        <f>IF('３　回答貼付シート'!R865="ない",0,IF('３　回答貼付シート'!R865="１～２日ある",1,IF('３　回答貼付シート'!R865="３～５日ある",2,IF('３　回答貼付シート'!R865="ほぼ毎日ある",3,))))</f>
        <v>0</v>
      </c>
      <c r="Q868" s="49">
        <f>IF('３　回答貼付シート'!S865="ない",0,IF('３　回答貼付シート'!S865="１～２日ある",1,IF('３　回答貼付シート'!S865="３～５日ある",2,IF('３　回答貼付シート'!S865="ほぼ毎日ある",3,))))</f>
        <v>0</v>
      </c>
      <c r="R868" s="49">
        <f>IF('３　回答貼付シート'!T865="ない",0,IF('３　回答貼付シート'!T865="１～２日ある",1,IF('３　回答貼付シート'!T865="３～５日ある",2,IF('３　回答貼付シート'!T865="ほぼ毎日ある",3,))))</f>
        <v>0</v>
      </c>
      <c r="S868" s="49">
        <f>IF('３　回答貼付シート'!U865="ない",0,IF('３　回答貼付シート'!U865="１～２日ある",1,IF('３　回答貼付シート'!U865="３～５日ある",2,IF('３　回答貼付シート'!U865="ほぼ毎日ある",3,))))</f>
        <v>0</v>
      </c>
      <c r="T868" s="49">
        <f>IF('３　回答貼付シート'!V865="ない",0,IF('３　回答貼付シート'!V865="１～２日ある",1,IF('３　回答貼付シート'!V865="３～５日ある",2,IF('３　回答貼付シート'!V865="ほぼ毎日ある",3,))))</f>
        <v>0</v>
      </c>
      <c r="U868" s="49">
        <f>IF('３　回答貼付シート'!W865="ない",0,IF('３　回答貼付シート'!W865="１～２日ある",1,IF('３　回答貼付シート'!W865="３～５日ある",2,IF('３　回答貼付シート'!W865="ほぼ毎日ある",3,))))</f>
        <v>0</v>
      </c>
      <c r="V868" s="49">
        <f>IF('３　回答貼付シート'!X865="ない",0,IF('３　回答貼付シート'!X865="１～２日ある",1,IF('３　回答貼付シート'!X865="３～５日ある",2,IF('３　回答貼付シート'!X865="ほぼ毎日ある",3,))))</f>
        <v>0</v>
      </c>
      <c r="W868" s="49">
        <f>IF('３　回答貼付シート'!Y865="ない",0,IF('３　回答貼付シート'!Y865="１～２日ある",1,IF('３　回答貼付シート'!Y865="３～５日ある",2,IF('３　回答貼付シート'!Y865="ほぼ毎日ある",3,))))</f>
        <v>0</v>
      </c>
      <c r="X868" s="49">
        <f>IF('３　回答貼付シート'!Z865="ない",0,IF('３　回答貼付シート'!Z865="１～２日ある",1,IF('３　回答貼付シート'!Z865="３～５日ある",2,IF('３　回答貼付シート'!Z865="ほぼ毎日ある",3,))))</f>
        <v>0</v>
      </c>
      <c r="Y868" s="49">
        <f>IF('３　回答貼付シート'!AA865="ない",0,IF('３　回答貼付シート'!AA865="１～２日ある",1,IF('３　回答貼付シート'!AA865="３～５日ある",2,IF('３　回答貼付シート'!AA865="ほぼ毎日ある",3,))))</f>
        <v>0</v>
      </c>
      <c r="Z868" s="49">
        <f>IF('３　回答貼付シート'!AB865="ない",0,IF('３　回答貼付シート'!AB865="１～２日ある",1,IF('３　回答貼付シート'!AB865="３～５日ある",2,IF('３　回答貼付シート'!AB865="ほぼ毎日ある",3,))))</f>
        <v>0</v>
      </c>
      <c r="AA868" s="49">
        <f>IF('３　回答貼付シート'!AC865="ない",0,IF('３　回答貼付シート'!AC865="１～２日ある",1,IF('３　回答貼付シート'!AC865="３～５日ある",2,IF('３　回答貼付シート'!AC865="ほぼ毎日ある",3,))))</f>
        <v>0</v>
      </c>
      <c r="AB868" s="49">
        <f>IF('３　回答貼付シート'!AD865="ない",0,IF('３　回答貼付シート'!AD865="１～２日ある",1,IF('３　回答貼付シート'!AD865="３～５日ある",2,IF('３　回答貼付シート'!AD865="ほぼ毎日ある",3,))))</f>
        <v>0</v>
      </c>
      <c r="AC868" s="49">
        <f>IF('３　回答貼付シート'!AE865="ない",0,IF('３　回答貼付シート'!AE865="１～２日ある",1,IF('３　回答貼付シート'!AE865="３～５日ある",2,IF('３　回答貼付シート'!AE865="ほぼ毎日ある",3,))))</f>
        <v>0</v>
      </c>
      <c r="AD868" s="49">
        <f>IF('３　回答貼付シート'!AF865="ない",0,IF('３　回答貼付シート'!AF865="１～２日ある",1,IF('３　回答貼付シート'!AF865="３～５日ある",2,IF('３　回答貼付シート'!AF865="ほぼ毎日ある",3,))))</f>
        <v>0</v>
      </c>
      <c r="AE868" s="49">
        <f>IF('３　回答貼付シート'!AG865="ない",0,IF('３　回答貼付シート'!AG865="１～２日ある",1,IF('３　回答貼付シート'!AG865="３～５日ある",2,IF('３　回答貼付シート'!AG865="ほぼ毎日ある",3,))))</f>
        <v>0</v>
      </c>
      <c r="AF868" s="49">
        <f>IF('３　回答貼付シート'!AH865="ない",0,IF('３　回答貼付シート'!AH865="１～２日ある",1,IF('３　回答貼付シート'!AH865="３～５日ある",2,IF('３　回答貼付シート'!AH865="ほぼ毎日ある",3,))))</f>
        <v>0</v>
      </c>
      <c r="AG868" s="49">
        <f>IF('３　回答貼付シート'!AI865="ない",0,IF('３　回答貼付シート'!AI865="１～２日ある",1,IF('３　回答貼付シート'!AI865="３～５日ある",2,IF('３　回答貼付シート'!AI865="ほぼ毎日ある",3,))))</f>
        <v>0</v>
      </c>
      <c r="AH868" s="49">
        <f>IF('３　回答貼付シート'!AJ865="ない",0,IF('３　回答貼付シート'!AJ865="１～２日ある",1,IF('３　回答貼付シート'!AJ865="３～５日ある",2,IF('３　回答貼付シート'!AJ865="ほぼ毎日ある",3,))))</f>
        <v>0</v>
      </c>
      <c r="AI868" s="49">
        <f>IF('３　回答貼付シート'!AK865="ない",0,IF('３　回答貼付シート'!AK865="１～２日ある",1,IF('３　回答貼付シート'!AK865="３～５日ある",2,IF('３　回答貼付シート'!AK865="ほぼ毎日ある",3,))))</f>
        <v>0</v>
      </c>
      <c r="AJ868" s="49">
        <f>IF('３　回答貼付シート'!AL865="ない",0,IF('３　回答貼付シート'!AL865="１～２日ある",1,IF('３　回答貼付シート'!AL865="３～５日ある",2,IF('３　回答貼付シート'!AL865="ほぼ毎日ある",3,))))</f>
        <v>0</v>
      </c>
      <c r="AK868" s="49">
        <f>IF('３　回答貼付シート'!AM865="ない",0,IF('３　回答貼付シート'!AM865="１～２日ある",1,IF('３　回答貼付シート'!AM865="３～５日ある",2,IF('３　回答貼付シート'!AM865="ほぼ毎日ある",3,))))</f>
        <v>0</v>
      </c>
      <c r="AL868" s="49">
        <f>'３　回答貼付シート'!$AN865</f>
        <v>0</v>
      </c>
      <c r="AM868" s="49" t="str">
        <f t="shared" si="96"/>
        <v/>
      </c>
      <c r="AN868" s="49" t="str">
        <f t="shared" si="97"/>
        <v/>
      </c>
      <c r="AO868" s="49" t="str">
        <f t="shared" si="98"/>
        <v/>
      </c>
      <c r="AP868" s="49" t="str">
        <f t="shared" si="99"/>
        <v/>
      </c>
      <c r="AQ868" s="49" t="str">
        <f t="shared" si="100"/>
        <v/>
      </c>
      <c r="AR868" t="str">
        <f t="shared" si="101"/>
        <v>0</v>
      </c>
      <c r="AT868" s="42"/>
    </row>
    <row r="869" spans="1:46">
      <c r="A869" s="49"/>
      <c r="B869" s="49">
        <f t="shared" si="95"/>
        <v>0</v>
      </c>
      <c r="C869" s="49">
        <f>IF('３　回答貼付シート'!$F866&lt;&gt;0,VLOOKUP('３　回答貼付シート'!$F866,$AR$2048:$AS$2054,2,FALSE),0)</f>
        <v>0</v>
      </c>
      <c r="D869" s="49">
        <f>IF('３　回答貼付シート'!$G866&lt;&gt;0,VLOOKUP(('３　回答貼付シート'!$G866), $AR$2048:$AS$2054,2,FALSE),0)</f>
        <v>0</v>
      </c>
      <c r="E869" s="49">
        <f>'３　回答貼付シート'!$H866</f>
        <v>0</v>
      </c>
      <c r="F869" s="49">
        <f>IF(E869=0,0,VLOOKUP($B869,'２　情報入力シート'!$A$2:$E$2049,5))</f>
        <v>0</v>
      </c>
      <c r="G869" s="49">
        <f>IF('３　回答貼付シート'!I866="ない",0,IF('３　回答貼付シート'!I866="１～２日ある",1,IF('３　回答貼付シート'!I866="３～５日ある",2,IF('３　回答貼付シート'!I866="ほぼ毎日ある",3,))))</f>
        <v>0</v>
      </c>
      <c r="H869" s="49">
        <f>IF('３　回答貼付シート'!J866="ない",0,IF('３　回答貼付シート'!J866="１～２日ある",1,IF('３　回答貼付シート'!J866="３～５日ある",2,IF('３　回答貼付シート'!J866="ほぼ毎日ある",3,))))</f>
        <v>0</v>
      </c>
      <c r="I869" s="49">
        <f>IF('３　回答貼付シート'!K866="ない",0,IF('３　回答貼付シート'!K866="１～２日ある",1,IF('３　回答貼付シート'!K866="３～５日ある",2,IF('３　回答貼付シート'!K866="ほぼ毎日ある",3,))))</f>
        <v>0</v>
      </c>
      <c r="J869" s="49">
        <f>IF('３　回答貼付シート'!L866="ない",0,IF('３　回答貼付シート'!L866="１～２日ある",1,IF('３　回答貼付シート'!L866="３～５日ある",2,IF('３　回答貼付シート'!L866="ほぼ毎日ある",3,))))</f>
        <v>0</v>
      </c>
      <c r="K869" s="49">
        <f>IF('３　回答貼付シート'!M866="ない",0,IF('３　回答貼付シート'!M866="１～２日ある",1,IF('３　回答貼付シート'!M866="３～５日ある",2,IF('３　回答貼付シート'!M866="ほぼ毎日ある",3,))))</f>
        <v>0</v>
      </c>
      <c r="L869" s="49">
        <f>IF('３　回答貼付シート'!N866="ない",0,IF('３　回答貼付シート'!N866="１～２日ある",1,IF('３　回答貼付シート'!N866="３～５日ある",2,IF('３　回答貼付シート'!N866="ほぼ毎日ある",3,))))</f>
        <v>0</v>
      </c>
      <c r="M869" s="49">
        <f>IF('３　回答貼付シート'!O866="ない",0,IF('３　回答貼付シート'!O866="１～２日ある",1,IF('３　回答貼付シート'!O866="３～５日ある",2,IF('３　回答貼付シート'!O866="ほぼ毎日ある",3,))))</f>
        <v>0</v>
      </c>
      <c r="N869" s="49">
        <f>IF('３　回答貼付シート'!P866="ない",0,IF('３　回答貼付シート'!P866="１～２日ある",1,IF('３　回答貼付シート'!P866="３～５日ある",2,IF('３　回答貼付シート'!P866="ほぼ毎日ある",3,))))</f>
        <v>0</v>
      </c>
      <c r="O869" s="49">
        <f>IF('３　回答貼付シート'!Q866="ない",0,IF('３　回答貼付シート'!Q866="１～２日ある",1,IF('３　回答貼付シート'!Q866="３～５日ある",2,IF('３　回答貼付シート'!Q866="ほぼ毎日ある",3,))))</f>
        <v>0</v>
      </c>
      <c r="P869" s="49">
        <f>IF('３　回答貼付シート'!R866="ない",0,IF('３　回答貼付シート'!R866="１～２日ある",1,IF('３　回答貼付シート'!R866="３～５日ある",2,IF('３　回答貼付シート'!R866="ほぼ毎日ある",3,))))</f>
        <v>0</v>
      </c>
      <c r="Q869" s="49">
        <f>IF('３　回答貼付シート'!S866="ない",0,IF('３　回答貼付シート'!S866="１～２日ある",1,IF('３　回答貼付シート'!S866="３～５日ある",2,IF('３　回答貼付シート'!S866="ほぼ毎日ある",3,))))</f>
        <v>0</v>
      </c>
      <c r="R869" s="49">
        <f>IF('３　回答貼付シート'!T866="ない",0,IF('３　回答貼付シート'!T866="１～２日ある",1,IF('３　回答貼付シート'!T866="３～５日ある",2,IF('３　回答貼付シート'!T866="ほぼ毎日ある",3,))))</f>
        <v>0</v>
      </c>
      <c r="S869" s="49">
        <f>IF('３　回答貼付シート'!U866="ない",0,IF('３　回答貼付シート'!U866="１～２日ある",1,IF('３　回答貼付シート'!U866="３～５日ある",2,IF('３　回答貼付シート'!U866="ほぼ毎日ある",3,))))</f>
        <v>0</v>
      </c>
      <c r="T869" s="49">
        <f>IF('３　回答貼付シート'!V866="ない",0,IF('３　回答貼付シート'!V866="１～２日ある",1,IF('３　回答貼付シート'!V866="３～５日ある",2,IF('３　回答貼付シート'!V866="ほぼ毎日ある",3,))))</f>
        <v>0</v>
      </c>
      <c r="U869" s="49">
        <f>IF('３　回答貼付シート'!W866="ない",0,IF('３　回答貼付シート'!W866="１～２日ある",1,IF('３　回答貼付シート'!W866="３～５日ある",2,IF('３　回答貼付シート'!W866="ほぼ毎日ある",3,))))</f>
        <v>0</v>
      </c>
      <c r="V869" s="49">
        <f>IF('３　回答貼付シート'!X866="ない",0,IF('３　回答貼付シート'!X866="１～２日ある",1,IF('３　回答貼付シート'!X866="３～５日ある",2,IF('３　回答貼付シート'!X866="ほぼ毎日ある",3,))))</f>
        <v>0</v>
      </c>
      <c r="W869" s="49">
        <f>IF('３　回答貼付シート'!Y866="ない",0,IF('３　回答貼付シート'!Y866="１～２日ある",1,IF('３　回答貼付シート'!Y866="３～５日ある",2,IF('３　回答貼付シート'!Y866="ほぼ毎日ある",3,))))</f>
        <v>0</v>
      </c>
      <c r="X869" s="49">
        <f>IF('３　回答貼付シート'!Z866="ない",0,IF('３　回答貼付シート'!Z866="１～２日ある",1,IF('３　回答貼付シート'!Z866="３～５日ある",2,IF('３　回答貼付シート'!Z866="ほぼ毎日ある",3,))))</f>
        <v>0</v>
      </c>
      <c r="Y869" s="49">
        <f>IF('３　回答貼付シート'!AA866="ない",0,IF('３　回答貼付シート'!AA866="１～２日ある",1,IF('３　回答貼付シート'!AA866="３～５日ある",2,IF('３　回答貼付シート'!AA866="ほぼ毎日ある",3,))))</f>
        <v>0</v>
      </c>
      <c r="Z869" s="49">
        <f>IF('３　回答貼付シート'!AB866="ない",0,IF('３　回答貼付シート'!AB866="１～２日ある",1,IF('３　回答貼付シート'!AB866="３～５日ある",2,IF('３　回答貼付シート'!AB866="ほぼ毎日ある",3,))))</f>
        <v>0</v>
      </c>
      <c r="AA869" s="49">
        <f>IF('３　回答貼付シート'!AC866="ない",0,IF('３　回答貼付シート'!AC866="１～２日ある",1,IF('３　回答貼付シート'!AC866="３～５日ある",2,IF('３　回答貼付シート'!AC866="ほぼ毎日ある",3,))))</f>
        <v>0</v>
      </c>
      <c r="AB869" s="49">
        <f>IF('３　回答貼付シート'!AD866="ない",0,IF('３　回答貼付シート'!AD866="１～２日ある",1,IF('３　回答貼付シート'!AD866="３～５日ある",2,IF('３　回答貼付シート'!AD866="ほぼ毎日ある",3,))))</f>
        <v>0</v>
      </c>
      <c r="AC869" s="49">
        <f>IF('３　回答貼付シート'!AE866="ない",0,IF('３　回答貼付シート'!AE866="１～２日ある",1,IF('３　回答貼付シート'!AE866="３～５日ある",2,IF('３　回答貼付シート'!AE866="ほぼ毎日ある",3,))))</f>
        <v>0</v>
      </c>
      <c r="AD869" s="49">
        <f>IF('３　回答貼付シート'!AF866="ない",0,IF('３　回答貼付シート'!AF866="１～２日ある",1,IF('３　回答貼付シート'!AF866="３～５日ある",2,IF('３　回答貼付シート'!AF866="ほぼ毎日ある",3,))))</f>
        <v>0</v>
      </c>
      <c r="AE869" s="49">
        <f>IF('３　回答貼付シート'!AG866="ない",0,IF('３　回答貼付シート'!AG866="１～２日ある",1,IF('３　回答貼付シート'!AG866="３～５日ある",2,IF('３　回答貼付シート'!AG866="ほぼ毎日ある",3,))))</f>
        <v>0</v>
      </c>
      <c r="AF869" s="49">
        <f>IF('３　回答貼付シート'!AH866="ない",0,IF('３　回答貼付シート'!AH866="１～２日ある",1,IF('３　回答貼付シート'!AH866="３～５日ある",2,IF('３　回答貼付シート'!AH866="ほぼ毎日ある",3,))))</f>
        <v>0</v>
      </c>
      <c r="AG869" s="49">
        <f>IF('３　回答貼付シート'!AI866="ない",0,IF('３　回答貼付シート'!AI866="１～２日ある",1,IF('３　回答貼付シート'!AI866="３～５日ある",2,IF('３　回答貼付シート'!AI866="ほぼ毎日ある",3,))))</f>
        <v>0</v>
      </c>
      <c r="AH869" s="49">
        <f>IF('３　回答貼付シート'!AJ866="ない",0,IF('３　回答貼付シート'!AJ866="１～２日ある",1,IF('３　回答貼付シート'!AJ866="３～５日ある",2,IF('３　回答貼付シート'!AJ866="ほぼ毎日ある",3,))))</f>
        <v>0</v>
      </c>
      <c r="AI869" s="49">
        <f>IF('３　回答貼付シート'!AK866="ない",0,IF('３　回答貼付シート'!AK866="１～２日ある",1,IF('３　回答貼付シート'!AK866="３～５日ある",2,IF('３　回答貼付シート'!AK866="ほぼ毎日ある",3,))))</f>
        <v>0</v>
      </c>
      <c r="AJ869" s="49">
        <f>IF('３　回答貼付シート'!AL866="ない",0,IF('３　回答貼付シート'!AL866="１～２日ある",1,IF('３　回答貼付シート'!AL866="３～５日ある",2,IF('３　回答貼付シート'!AL866="ほぼ毎日ある",3,))))</f>
        <v>0</v>
      </c>
      <c r="AK869" s="49">
        <f>IF('３　回答貼付シート'!AM866="ない",0,IF('３　回答貼付シート'!AM866="１～２日ある",1,IF('３　回答貼付シート'!AM866="３～５日ある",2,IF('３　回答貼付シート'!AM866="ほぼ毎日ある",3,))))</f>
        <v>0</v>
      </c>
      <c r="AL869" s="49">
        <f>'３　回答貼付シート'!$AN866</f>
        <v>0</v>
      </c>
      <c r="AM869" s="49" t="str">
        <f t="shared" si="96"/>
        <v/>
      </c>
      <c r="AN869" s="49" t="str">
        <f t="shared" si="97"/>
        <v/>
      </c>
      <c r="AO869" s="49" t="str">
        <f t="shared" si="98"/>
        <v/>
      </c>
      <c r="AP869" s="49" t="str">
        <f t="shared" si="99"/>
        <v/>
      </c>
      <c r="AQ869" s="49" t="str">
        <f t="shared" si="100"/>
        <v/>
      </c>
      <c r="AR869" t="str">
        <f t="shared" si="101"/>
        <v>0</v>
      </c>
      <c r="AT869" s="42"/>
    </row>
    <row r="870" spans="1:46">
      <c r="A870" s="49"/>
      <c r="B870" s="49">
        <f t="shared" si="95"/>
        <v>0</v>
      </c>
      <c r="C870" s="49">
        <f>IF('３　回答貼付シート'!$F867&lt;&gt;0,VLOOKUP('３　回答貼付シート'!$F867,$AR$2048:$AS$2054,2,FALSE),0)</f>
        <v>0</v>
      </c>
      <c r="D870" s="49">
        <f>IF('３　回答貼付シート'!$G867&lt;&gt;0,VLOOKUP(('３　回答貼付シート'!$G867), $AR$2048:$AS$2054,2,FALSE),0)</f>
        <v>0</v>
      </c>
      <c r="E870" s="49">
        <f>'３　回答貼付シート'!$H867</f>
        <v>0</v>
      </c>
      <c r="F870" s="49">
        <f>IF(E870=0,0,VLOOKUP($B870,'２　情報入力シート'!$A$2:$E$2049,5))</f>
        <v>0</v>
      </c>
      <c r="G870" s="49">
        <f>IF('３　回答貼付シート'!I867="ない",0,IF('３　回答貼付シート'!I867="１～２日ある",1,IF('３　回答貼付シート'!I867="３～５日ある",2,IF('３　回答貼付シート'!I867="ほぼ毎日ある",3,))))</f>
        <v>0</v>
      </c>
      <c r="H870" s="49">
        <f>IF('３　回答貼付シート'!J867="ない",0,IF('３　回答貼付シート'!J867="１～２日ある",1,IF('３　回答貼付シート'!J867="３～５日ある",2,IF('３　回答貼付シート'!J867="ほぼ毎日ある",3,))))</f>
        <v>0</v>
      </c>
      <c r="I870" s="49">
        <f>IF('３　回答貼付シート'!K867="ない",0,IF('３　回答貼付シート'!K867="１～２日ある",1,IF('３　回答貼付シート'!K867="３～５日ある",2,IF('３　回答貼付シート'!K867="ほぼ毎日ある",3,))))</f>
        <v>0</v>
      </c>
      <c r="J870" s="49">
        <f>IF('３　回答貼付シート'!L867="ない",0,IF('３　回答貼付シート'!L867="１～２日ある",1,IF('３　回答貼付シート'!L867="３～５日ある",2,IF('３　回答貼付シート'!L867="ほぼ毎日ある",3,))))</f>
        <v>0</v>
      </c>
      <c r="K870" s="49">
        <f>IF('３　回答貼付シート'!M867="ない",0,IF('３　回答貼付シート'!M867="１～２日ある",1,IF('３　回答貼付シート'!M867="３～５日ある",2,IF('３　回答貼付シート'!M867="ほぼ毎日ある",3,))))</f>
        <v>0</v>
      </c>
      <c r="L870" s="49">
        <f>IF('３　回答貼付シート'!N867="ない",0,IF('３　回答貼付シート'!N867="１～２日ある",1,IF('３　回答貼付シート'!N867="３～５日ある",2,IF('３　回答貼付シート'!N867="ほぼ毎日ある",3,))))</f>
        <v>0</v>
      </c>
      <c r="M870" s="49">
        <f>IF('３　回答貼付シート'!O867="ない",0,IF('３　回答貼付シート'!O867="１～２日ある",1,IF('３　回答貼付シート'!O867="３～５日ある",2,IF('３　回答貼付シート'!O867="ほぼ毎日ある",3,))))</f>
        <v>0</v>
      </c>
      <c r="N870" s="49">
        <f>IF('３　回答貼付シート'!P867="ない",0,IF('３　回答貼付シート'!P867="１～２日ある",1,IF('３　回答貼付シート'!P867="３～５日ある",2,IF('３　回答貼付シート'!P867="ほぼ毎日ある",3,))))</f>
        <v>0</v>
      </c>
      <c r="O870" s="49">
        <f>IF('３　回答貼付シート'!Q867="ない",0,IF('３　回答貼付シート'!Q867="１～２日ある",1,IF('３　回答貼付シート'!Q867="３～５日ある",2,IF('３　回答貼付シート'!Q867="ほぼ毎日ある",3,))))</f>
        <v>0</v>
      </c>
      <c r="P870" s="49">
        <f>IF('３　回答貼付シート'!R867="ない",0,IF('３　回答貼付シート'!R867="１～２日ある",1,IF('３　回答貼付シート'!R867="３～５日ある",2,IF('３　回答貼付シート'!R867="ほぼ毎日ある",3,))))</f>
        <v>0</v>
      </c>
      <c r="Q870" s="49">
        <f>IF('３　回答貼付シート'!S867="ない",0,IF('３　回答貼付シート'!S867="１～２日ある",1,IF('３　回答貼付シート'!S867="３～５日ある",2,IF('３　回答貼付シート'!S867="ほぼ毎日ある",3,))))</f>
        <v>0</v>
      </c>
      <c r="R870" s="49">
        <f>IF('３　回答貼付シート'!T867="ない",0,IF('３　回答貼付シート'!T867="１～２日ある",1,IF('３　回答貼付シート'!T867="３～５日ある",2,IF('３　回答貼付シート'!T867="ほぼ毎日ある",3,))))</f>
        <v>0</v>
      </c>
      <c r="S870" s="49">
        <f>IF('３　回答貼付シート'!U867="ない",0,IF('３　回答貼付シート'!U867="１～２日ある",1,IF('３　回答貼付シート'!U867="３～５日ある",2,IF('３　回答貼付シート'!U867="ほぼ毎日ある",3,))))</f>
        <v>0</v>
      </c>
      <c r="T870" s="49">
        <f>IF('３　回答貼付シート'!V867="ない",0,IF('３　回答貼付シート'!V867="１～２日ある",1,IF('３　回答貼付シート'!V867="３～５日ある",2,IF('３　回答貼付シート'!V867="ほぼ毎日ある",3,))))</f>
        <v>0</v>
      </c>
      <c r="U870" s="49">
        <f>IF('３　回答貼付シート'!W867="ない",0,IF('３　回答貼付シート'!W867="１～２日ある",1,IF('３　回答貼付シート'!W867="３～５日ある",2,IF('３　回答貼付シート'!W867="ほぼ毎日ある",3,))))</f>
        <v>0</v>
      </c>
      <c r="V870" s="49">
        <f>IF('３　回答貼付シート'!X867="ない",0,IF('３　回答貼付シート'!X867="１～２日ある",1,IF('３　回答貼付シート'!X867="３～５日ある",2,IF('３　回答貼付シート'!X867="ほぼ毎日ある",3,))))</f>
        <v>0</v>
      </c>
      <c r="W870" s="49">
        <f>IF('３　回答貼付シート'!Y867="ない",0,IF('３　回答貼付シート'!Y867="１～２日ある",1,IF('３　回答貼付シート'!Y867="３～５日ある",2,IF('３　回答貼付シート'!Y867="ほぼ毎日ある",3,))))</f>
        <v>0</v>
      </c>
      <c r="X870" s="49">
        <f>IF('３　回答貼付シート'!Z867="ない",0,IF('３　回答貼付シート'!Z867="１～２日ある",1,IF('３　回答貼付シート'!Z867="３～５日ある",2,IF('３　回答貼付シート'!Z867="ほぼ毎日ある",3,))))</f>
        <v>0</v>
      </c>
      <c r="Y870" s="49">
        <f>IF('３　回答貼付シート'!AA867="ない",0,IF('３　回答貼付シート'!AA867="１～２日ある",1,IF('３　回答貼付シート'!AA867="３～５日ある",2,IF('３　回答貼付シート'!AA867="ほぼ毎日ある",3,))))</f>
        <v>0</v>
      </c>
      <c r="Z870" s="49">
        <f>IF('３　回答貼付シート'!AB867="ない",0,IF('３　回答貼付シート'!AB867="１～２日ある",1,IF('３　回答貼付シート'!AB867="３～５日ある",2,IF('３　回答貼付シート'!AB867="ほぼ毎日ある",3,))))</f>
        <v>0</v>
      </c>
      <c r="AA870" s="49">
        <f>IF('３　回答貼付シート'!AC867="ない",0,IF('３　回答貼付シート'!AC867="１～２日ある",1,IF('３　回答貼付シート'!AC867="３～５日ある",2,IF('３　回答貼付シート'!AC867="ほぼ毎日ある",3,))))</f>
        <v>0</v>
      </c>
      <c r="AB870" s="49">
        <f>IF('３　回答貼付シート'!AD867="ない",0,IF('３　回答貼付シート'!AD867="１～２日ある",1,IF('３　回答貼付シート'!AD867="３～５日ある",2,IF('３　回答貼付シート'!AD867="ほぼ毎日ある",3,))))</f>
        <v>0</v>
      </c>
      <c r="AC870" s="49">
        <f>IF('３　回答貼付シート'!AE867="ない",0,IF('３　回答貼付シート'!AE867="１～２日ある",1,IF('３　回答貼付シート'!AE867="３～５日ある",2,IF('３　回答貼付シート'!AE867="ほぼ毎日ある",3,))))</f>
        <v>0</v>
      </c>
      <c r="AD870" s="49">
        <f>IF('３　回答貼付シート'!AF867="ない",0,IF('３　回答貼付シート'!AF867="１～２日ある",1,IF('３　回答貼付シート'!AF867="３～５日ある",2,IF('３　回答貼付シート'!AF867="ほぼ毎日ある",3,))))</f>
        <v>0</v>
      </c>
      <c r="AE870" s="49">
        <f>IF('３　回答貼付シート'!AG867="ない",0,IF('３　回答貼付シート'!AG867="１～２日ある",1,IF('３　回答貼付シート'!AG867="３～５日ある",2,IF('３　回答貼付シート'!AG867="ほぼ毎日ある",3,))))</f>
        <v>0</v>
      </c>
      <c r="AF870" s="49">
        <f>IF('３　回答貼付シート'!AH867="ない",0,IF('３　回答貼付シート'!AH867="１～２日ある",1,IF('３　回答貼付シート'!AH867="３～５日ある",2,IF('３　回答貼付シート'!AH867="ほぼ毎日ある",3,))))</f>
        <v>0</v>
      </c>
      <c r="AG870" s="49">
        <f>IF('３　回答貼付シート'!AI867="ない",0,IF('３　回答貼付シート'!AI867="１～２日ある",1,IF('３　回答貼付シート'!AI867="３～５日ある",2,IF('３　回答貼付シート'!AI867="ほぼ毎日ある",3,))))</f>
        <v>0</v>
      </c>
      <c r="AH870" s="49">
        <f>IF('３　回答貼付シート'!AJ867="ない",0,IF('３　回答貼付シート'!AJ867="１～２日ある",1,IF('３　回答貼付シート'!AJ867="３～５日ある",2,IF('３　回答貼付シート'!AJ867="ほぼ毎日ある",3,))))</f>
        <v>0</v>
      </c>
      <c r="AI870" s="49">
        <f>IF('３　回答貼付シート'!AK867="ない",0,IF('３　回答貼付シート'!AK867="１～２日ある",1,IF('３　回答貼付シート'!AK867="３～５日ある",2,IF('３　回答貼付シート'!AK867="ほぼ毎日ある",3,))))</f>
        <v>0</v>
      </c>
      <c r="AJ870" s="49">
        <f>IF('３　回答貼付シート'!AL867="ない",0,IF('３　回答貼付シート'!AL867="１～２日ある",1,IF('３　回答貼付シート'!AL867="３～５日ある",2,IF('３　回答貼付シート'!AL867="ほぼ毎日ある",3,))))</f>
        <v>0</v>
      </c>
      <c r="AK870" s="49">
        <f>IF('３　回答貼付シート'!AM867="ない",0,IF('３　回答貼付シート'!AM867="１～２日ある",1,IF('３　回答貼付シート'!AM867="３～５日ある",2,IF('３　回答貼付シート'!AM867="ほぼ毎日ある",3,))))</f>
        <v>0</v>
      </c>
      <c r="AL870" s="49">
        <f>'３　回答貼付シート'!$AN867</f>
        <v>0</v>
      </c>
      <c r="AM870" s="49" t="str">
        <f t="shared" si="96"/>
        <v/>
      </c>
      <c r="AN870" s="49" t="str">
        <f t="shared" si="97"/>
        <v/>
      </c>
      <c r="AO870" s="49" t="str">
        <f t="shared" si="98"/>
        <v/>
      </c>
      <c r="AP870" s="49" t="str">
        <f t="shared" si="99"/>
        <v/>
      </c>
      <c r="AQ870" s="49" t="str">
        <f t="shared" si="100"/>
        <v/>
      </c>
      <c r="AR870" t="str">
        <f t="shared" si="101"/>
        <v>0</v>
      </c>
      <c r="AT870" s="42"/>
    </row>
    <row r="871" spans="1:46">
      <c r="A871" s="49"/>
      <c r="B871" s="49">
        <f t="shared" si="95"/>
        <v>0</v>
      </c>
      <c r="C871" s="49">
        <f>IF('３　回答貼付シート'!$F868&lt;&gt;0,VLOOKUP('３　回答貼付シート'!$F868,$AR$2048:$AS$2054,2,FALSE),0)</f>
        <v>0</v>
      </c>
      <c r="D871" s="49">
        <f>IF('３　回答貼付シート'!$G868&lt;&gt;0,VLOOKUP(('３　回答貼付シート'!$G868), $AR$2048:$AS$2054,2,FALSE),0)</f>
        <v>0</v>
      </c>
      <c r="E871" s="49">
        <f>'３　回答貼付シート'!$H868</f>
        <v>0</v>
      </c>
      <c r="F871" s="49">
        <f>IF(E871=0,0,VLOOKUP($B871,'２　情報入力シート'!$A$2:$E$2049,5))</f>
        <v>0</v>
      </c>
      <c r="G871" s="49">
        <f>IF('３　回答貼付シート'!I868="ない",0,IF('３　回答貼付シート'!I868="１～２日ある",1,IF('３　回答貼付シート'!I868="３～５日ある",2,IF('３　回答貼付シート'!I868="ほぼ毎日ある",3,))))</f>
        <v>0</v>
      </c>
      <c r="H871" s="49">
        <f>IF('３　回答貼付シート'!J868="ない",0,IF('３　回答貼付シート'!J868="１～２日ある",1,IF('３　回答貼付シート'!J868="３～５日ある",2,IF('３　回答貼付シート'!J868="ほぼ毎日ある",3,))))</f>
        <v>0</v>
      </c>
      <c r="I871" s="49">
        <f>IF('３　回答貼付シート'!K868="ない",0,IF('３　回答貼付シート'!K868="１～２日ある",1,IF('３　回答貼付シート'!K868="３～５日ある",2,IF('３　回答貼付シート'!K868="ほぼ毎日ある",3,))))</f>
        <v>0</v>
      </c>
      <c r="J871" s="49">
        <f>IF('３　回答貼付シート'!L868="ない",0,IF('３　回答貼付シート'!L868="１～２日ある",1,IF('３　回答貼付シート'!L868="３～５日ある",2,IF('３　回答貼付シート'!L868="ほぼ毎日ある",3,))))</f>
        <v>0</v>
      </c>
      <c r="K871" s="49">
        <f>IF('３　回答貼付シート'!M868="ない",0,IF('３　回答貼付シート'!M868="１～２日ある",1,IF('３　回答貼付シート'!M868="３～５日ある",2,IF('３　回答貼付シート'!M868="ほぼ毎日ある",3,))))</f>
        <v>0</v>
      </c>
      <c r="L871" s="49">
        <f>IF('３　回答貼付シート'!N868="ない",0,IF('３　回答貼付シート'!N868="１～２日ある",1,IF('３　回答貼付シート'!N868="３～５日ある",2,IF('３　回答貼付シート'!N868="ほぼ毎日ある",3,))))</f>
        <v>0</v>
      </c>
      <c r="M871" s="49">
        <f>IF('３　回答貼付シート'!O868="ない",0,IF('３　回答貼付シート'!O868="１～２日ある",1,IF('３　回答貼付シート'!O868="３～５日ある",2,IF('３　回答貼付シート'!O868="ほぼ毎日ある",3,))))</f>
        <v>0</v>
      </c>
      <c r="N871" s="49">
        <f>IF('３　回答貼付シート'!P868="ない",0,IF('３　回答貼付シート'!P868="１～２日ある",1,IF('３　回答貼付シート'!P868="３～５日ある",2,IF('３　回答貼付シート'!P868="ほぼ毎日ある",3,))))</f>
        <v>0</v>
      </c>
      <c r="O871" s="49">
        <f>IF('３　回答貼付シート'!Q868="ない",0,IF('３　回答貼付シート'!Q868="１～２日ある",1,IF('３　回答貼付シート'!Q868="３～５日ある",2,IF('３　回答貼付シート'!Q868="ほぼ毎日ある",3,))))</f>
        <v>0</v>
      </c>
      <c r="P871" s="49">
        <f>IF('３　回答貼付シート'!R868="ない",0,IF('３　回答貼付シート'!R868="１～２日ある",1,IF('３　回答貼付シート'!R868="３～５日ある",2,IF('３　回答貼付シート'!R868="ほぼ毎日ある",3,))))</f>
        <v>0</v>
      </c>
      <c r="Q871" s="49">
        <f>IF('３　回答貼付シート'!S868="ない",0,IF('３　回答貼付シート'!S868="１～２日ある",1,IF('３　回答貼付シート'!S868="３～５日ある",2,IF('３　回答貼付シート'!S868="ほぼ毎日ある",3,))))</f>
        <v>0</v>
      </c>
      <c r="R871" s="49">
        <f>IF('３　回答貼付シート'!T868="ない",0,IF('３　回答貼付シート'!T868="１～２日ある",1,IF('３　回答貼付シート'!T868="３～５日ある",2,IF('３　回答貼付シート'!T868="ほぼ毎日ある",3,))))</f>
        <v>0</v>
      </c>
      <c r="S871" s="49">
        <f>IF('３　回答貼付シート'!U868="ない",0,IF('３　回答貼付シート'!U868="１～２日ある",1,IF('３　回答貼付シート'!U868="３～５日ある",2,IF('３　回答貼付シート'!U868="ほぼ毎日ある",3,))))</f>
        <v>0</v>
      </c>
      <c r="T871" s="49">
        <f>IF('３　回答貼付シート'!V868="ない",0,IF('３　回答貼付シート'!V868="１～２日ある",1,IF('３　回答貼付シート'!V868="３～５日ある",2,IF('３　回答貼付シート'!V868="ほぼ毎日ある",3,))))</f>
        <v>0</v>
      </c>
      <c r="U871" s="49">
        <f>IF('３　回答貼付シート'!W868="ない",0,IF('３　回答貼付シート'!W868="１～２日ある",1,IF('３　回答貼付シート'!W868="３～５日ある",2,IF('３　回答貼付シート'!W868="ほぼ毎日ある",3,))))</f>
        <v>0</v>
      </c>
      <c r="V871" s="49">
        <f>IF('３　回答貼付シート'!X868="ない",0,IF('３　回答貼付シート'!X868="１～２日ある",1,IF('３　回答貼付シート'!X868="３～５日ある",2,IF('３　回答貼付シート'!X868="ほぼ毎日ある",3,))))</f>
        <v>0</v>
      </c>
      <c r="W871" s="49">
        <f>IF('３　回答貼付シート'!Y868="ない",0,IF('３　回答貼付シート'!Y868="１～２日ある",1,IF('３　回答貼付シート'!Y868="３～５日ある",2,IF('３　回答貼付シート'!Y868="ほぼ毎日ある",3,))))</f>
        <v>0</v>
      </c>
      <c r="X871" s="49">
        <f>IF('３　回答貼付シート'!Z868="ない",0,IF('３　回答貼付シート'!Z868="１～２日ある",1,IF('３　回答貼付シート'!Z868="３～５日ある",2,IF('３　回答貼付シート'!Z868="ほぼ毎日ある",3,))))</f>
        <v>0</v>
      </c>
      <c r="Y871" s="49">
        <f>IF('３　回答貼付シート'!AA868="ない",0,IF('３　回答貼付シート'!AA868="１～２日ある",1,IF('３　回答貼付シート'!AA868="３～５日ある",2,IF('３　回答貼付シート'!AA868="ほぼ毎日ある",3,))))</f>
        <v>0</v>
      </c>
      <c r="Z871" s="49">
        <f>IF('３　回答貼付シート'!AB868="ない",0,IF('３　回答貼付シート'!AB868="１～２日ある",1,IF('３　回答貼付シート'!AB868="３～５日ある",2,IF('３　回答貼付シート'!AB868="ほぼ毎日ある",3,))))</f>
        <v>0</v>
      </c>
      <c r="AA871" s="49">
        <f>IF('３　回答貼付シート'!AC868="ない",0,IF('３　回答貼付シート'!AC868="１～２日ある",1,IF('３　回答貼付シート'!AC868="３～５日ある",2,IF('３　回答貼付シート'!AC868="ほぼ毎日ある",3,))))</f>
        <v>0</v>
      </c>
      <c r="AB871" s="49">
        <f>IF('３　回答貼付シート'!AD868="ない",0,IF('３　回答貼付シート'!AD868="１～２日ある",1,IF('３　回答貼付シート'!AD868="３～５日ある",2,IF('３　回答貼付シート'!AD868="ほぼ毎日ある",3,))))</f>
        <v>0</v>
      </c>
      <c r="AC871" s="49">
        <f>IF('３　回答貼付シート'!AE868="ない",0,IF('３　回答貼付シート'!AE868="１～２日ある",1,IF('３　回答貼付シート'!AE868="３～５日ある",2,IF('３　回答貼付シート'!AE868="ほぼ毎日ある",3,))))</f>
        <v>0</v>
      </c>
      <c r="AD871" s="49">
        <f>IF('３　回答貼付シート'!AF868="ない",0,IF('３　回答貼付シート'!AF868="１～２日ある",1,IF('３　回答貼付シート'!AF868="３～５日ある",2,IF('３　回答貼付シート'!AF868="ほぼ毎日ある",3,))))</f>
        <v>0</v>
      </c>
      <c r="AE871" s="49">
        <f>IF('３　回答貼付シート'!AG868="ない",0,IF('３　回答貼付シート'!AG868="１～２日ある",1,IF('３　回答貼付シート'!AG868="３～５日ある",2,IF('３　回答貼付シート'!AG868="ほぼ毎日ある",3,))))</f>
        <v>0</v>
      </c>
      <c r="AF871" s="49">
        <f>IF('３　回答貼付シート'!AH868="ない",0,IF('３　回答貼付シート'!AH868="１～２日ある",1,IF('３　回答貼付シート'!AH868="３～５日ある",2,IF('３　回答貼付シート'!AH868="ほぼ毎日ある",3,))))</f>
        <v>0</v>
      </c>
      <c r="AG871" s="49">
        <f>IF('３　回答貼付シート'!AI868="ない",0,IF('３　回答貼付シート'!AI868="１～２日ある",1,IF('３　回答貼付シート'!AI868="３～５日ある",2,IF('３　回答貼付シート'!AI868="ほぼ毎日ある",3,))))</f>
        <v>0</v>
      </c>
      <c r="AH871" s="49">
        <f>IF('３　回答貼付シート'!AJ868="ない",0,IF('３　回答貼付シート'!AJ868="１～２日ある",1,IF('３　回答貼付シート'!AJ868="３～５日ある",2,IF('３　回答貼付シート'!AJ868="ほぼ毎日ある",3,))))</f>
        <v>0</v>
      </c>
      <c r="AI871" s="49">
        <f>IF('３　回答貼付シート'!AK868="ない",0,IF('３　回答貼付シート'!AK868="１～２日ある",1,IF('３　回答貼付シート'!AK868="３～５日ある",2,IF('３　回答貼付シート'!AK868="ほぼ毎日ある",3,))))</f>
        <v>0</v>
      </c>
      <c r="AJ871" s="49">
        <f>IF('３　回答貼付シート'!AL868="ない",0,IF('３　回答貼付シート'!AL868="１～２日ある",1,IF('３　回答貼付シート'!AL868="３～５日ある",2,IF('３　回答貼付シート'!AL868="ほぼ毎日ある",3,))))</f>
        <v>0</v>
      </c>
      <c r="AK871" s="49">
        <f>IF('３　回答貼付シート'!AM868="ない",0,IF('３　回答貼付シート'!AM868="１～２日ある",1,IF('３　回答貼付シート'!AM868="３～５日ある",2,IF('３　回答貼付シート'!AM868="ほぼ毎日ある",3,))))</f>
        <v>0</v>
      </c>
      <c r="AL871" s="49">
        <f>'３　回答貼付シート'!$AN868</f>
        <v>0</v>
      </c>
      <c r="AM871" s="49" t="str">
        <f t="shared" si="96"/>
        <v/>
      </c>
      <c r="AN871" s="49" t="str">
        <f t="shared" si="97"/>
        <v/>
      </c>
      <c r="AO871" s="49" t="str">
        <f t="shared" si="98"/>
        <v/>
      </c>
      <c r="AP871" s="49" t="str">
        <f t="shared" si="99"/>
        <v/>
      </c>
      <c r="AQ871" s="49" t="str">
        <f t="shared" si="100"/>
        <v/>
      </c>
      <c r="AR871" t="str">
        <f t="shared" si="101"/>
        <v>0</v>
      </c>
      <c r="AT871" s="42"/>
    </row>
    <row r="872" spans="1:46">
      <c r="A872" s="49"/>
      <c r="B872" s="49">
        <f t="shared" si="95"/>
        <v>0</v>
      </c>
      <c r="C872" s="49">
        <f>IF('３　回答貼付シート'!$F869&lt;&gt;0,VLOOKUP('３　回答貼付シート'!$F869,$AR$2048:$AS$2054,2,FALSE),0)</f>
        <v>0</v>
      </c>
      <c r="D872" s="49">
        <f>IF('３　回答貼付シート'!$G869&lt;&gt;0,VLOOKUP(('３　回答貼付シート'!$G869), $AR$2048:$AS$2054,2,FALSE),0)</f>
        <v>0</v>
      </c>
      <c r="E872" s="49">
        <f>'３　回答貼付シート'!$H869</f>
        <v>0</v>
      </c>
      <c r="F872" s="49">
        <f>IF(E872=0,0,VLOOKUP($B872,'２　情報入力シート'!$A$2:$E$2049,5))</f>
        <v>0</v>
      </c>
      <c r="G872" s="49">
        <f>IF('３　回答貼付シート'!I869="ない",0,IF('３　回答貼付シート'!I869="１～２日ある",1,IF('３　回答貼付シート'!I869="３～５日ある",2,IF('３　回答貼付シート'!I869="ほぼ毎日ある",3,))))</f>
        <v>0</v>
      </c>
      <c r="H872" s="49">
        <f>IF('３　回答貼付シート'!J869="ない",0,IF('３　回答貼付シート'!J869="１～２日ある",1,IF('３　回答貼付シート'!J869="３～５日ある",2,IF('３　回答貼付シート'!J869="ほぼ毎日ある",3,))))</f>
        <v>0</v>
      </c>
      <c r="I872" s="49">
        <f>IF('３　回答貼付シート'!K869="ない",0,IF('３　回答貼付シート'!K869="１～２日ある",1,IF('３　回答貼付シート'!K869="３～５日ある",2,IF('３　回答貼付シート'!K869="ほぼ毎日ある",3,))))</f>
        <v>0</v>
      </c>
      <c r="J872" s="49">
        <f>IF('３　回答貼付シート'!L869="ない",0,IF('３　回答貼付シート'!L869="１～２日ある",1,IF('３　回答貼付シート'!L869="３～５日ある",2,IF('３　回答貼付シート'!L869="ほぼ毎日ある",3,))))</f>
        <v>0</v>
      </c>
      <c r="K872" s="49">
        <f>IF('３　回答貼付シート'!M869="ない",0,IF('３　回答貼付シート'!M869="１～２日ある",1,IF('３　回答貼付シート'!M869="３～５日ある",2,IF('３　回答貼付シート'!M869="ほぼ毎日ある",3,))))</f>
        <v>0</v>
      </c>
      <c r="L872" s="49">
        <f>IF('３　回答貼付シート'!N869="ない",0,IF('３　回答貼付シート'!N869="１～２日ある",1,IF('３　回答貼付シート'!N869="３～５日ある",2,IF('３　回答貼付シート'!N869="ほぼ毎日ある",3,))))</f>
        <v>0</v>
      </c>
      <c r="M872" s="49">
        <f>IF('３　回答貼付シート'!O869="ない",0,IF('３　回答貼付シート'!O869="１～２日ある",1,IF('３　回答貼付シート'!O869="３～５日ある",2,IF('３　回答貼付シート'!O869="ほぼ毎日ある",3,))))</f>
        <v>0</v>
      </c>
      <c r="N872" s="49">
        <f>IF('３　回答貼付シート'!P869="ない",0,IF('３　回答貼付シート'!P869="１～２日ある",1,IF('３　回答貼付シート'!P869="３～５日ある",2,IF('３　回答貼付シート'!P869="ほぼ毎日ある",3,))))</f>
        <v>0</v>
      </c>
      <c r="O872" s="49">
        <f>IF('３　回答貼付シート'!Q869="ない",0,IF('３　回答貼付シート'!Q869="１～２日ある",1,IF('３　回答貼付シート'!Q869="３～５日ある",2,IF('３　回答貼付シート'!Q869="ほぼ毎日ある",3,))))</f>
        <v>0</v>
      </c>
      <c r="P872" s="49">
        <f>IF('３　回答貼付シート'!R869="ない",0,IF('３　回答貼付シート'!R869="１～２日ある",1,IF('３　回答貼付シート'!R869="３～５日ある",2,IF('３　回答貼付シート'!R869="ほぼ毎日ある",3,))))</f>
        <v>0</v>
      </c>
      <c r="Q872" s="49">
        <f>IF('３　回答貼付シート'!S869="ない",0,IF('３　回答貼付シート'!S869="１～２日ある",1,IF('３　回答貼付シート'!S869="３～５日ある",2,IF('３　回答貼付シート'!S869="ほぼ毎日ある",3,))))</f>
        <v>0</v>
      </c>
      <c r="R872" s="49">
        <f>IF('３　回答貼付シート'!T869="ない",0,IF('３　回答貼付シート'!T869="１～２日ある",1,IF('３　回答貼付シート'!T869="３～５日ある",2,IF('３　回答貼付シート'!T869="ほぼ毎日ある",3,))))</f>
        <v>0</v>
      </c>
      <c r="S872" s="49">
        <f>IF('３　回答貼付シート'!U869="ない",0,IF('３　回答貼付シート'!U869="１～２日ある",1,IF('３　回答貼付シート'!U869="３～５日ある",2,IF('３　回答貼付シート'!U869="ほぼ毎日ある",3,))))</f>
        <v>0</v>
      </c>
      <c r="T872" s="49">
        <f>IF('３　回答貼付シート'!V869="ない",0,IF('３　回答貼付シート'!V869="１～２日ある",1,IF('３　回答貼付シート'!V869="３～５日ある",2,IF('３　回答貼付シート'!V869="ほぼ毎日ある",3,))))</f>
        <v>0</v>
      </c>
      <c r="U872" s="49">
        <f>IF('３　回答貼付シート'!W869="ない",0,IF('３　回答貼付シート'!W869="１～２日ある",1,IF('３　回答貼付シート'!W869="３～５日ある",2,IF('３　回答貼付シート'!W869="ほぼ毎日ある",3,))))</f>
        <v>0</v>
      </c>
      <c r="V872" s="49">
        <f>IF('３　回答貼付シート'!X869="ない",0,IF('３　回答貼付シート'!X869="１～２日ある",1,IF('３　回答貼付シート'!X869="３～５日ある",2,IF('３　回答貼付シート'!X869="ほぼ毎日ある",3,))))</f>
        <v>0</v>
      </c>
      <c r="W872" s="49">
        <f>IF('３　回答貼付シート'!Y869="ない",0,IF('３　回答貼付シート'!Y869="１～２日ある",1,IF('３　回答貼付シート'!Y869="３～５日ある",2,IF('３　回答貼付シート'!Y869="ほぼ毎日ある",3,))))</f>
        <v>0</v>
      </c>
      <c r="X872" s="49">
        <f>IF('３　回答貼付シート'!Z869="ない",0,IF('３　回答貼付シート'!Z869="１～２日ある",1,IF('３　回答貼付シート'!Z869="３～５日ある",2,IF('３　回答貼付シート'!Z869="ほぼ毎日ある",3,))))</f>
        <v>0</v>
      </c>
      <c r="Y872" s="49">
        <f>IF('３　回答貼付シート'!AA869="ない",0,IF('３　回答貼付シート'!AA869="１～２日ある",1,IF('３　回答貼付シート'!AA869="３～５日ある",2,IF('３　回答貼付シート'!AA869="ほぼ毎日ある",3,))))</f>
        <v>0</v>
      </c>
      <c r="Z872" s="49">
        <f>IF('３　回答貼付シート'!AB869="ない",0,IF('３　回答貼付シート'!AB869="１～２日ある",1,IF('３　回答貼付シート'!AB869="３～５日ある",2,IF('３　回答貼付シート'!AB869="ほぼ毎日ある",3,))))</f>
        <v>0</v>
      </c>
      <c r="AA872" s="49">
        <f>IF('３　回答貼付シート'!AC869="ない",0,IF('３　回答貼付シート'!AC869="１～２日ある",1,IF('３　回答貼付シート'!AC869="３～５日ある",2,IF('３　回答貼付シート'!AC869="ほぼ毎日ある",3,))))</f>
        <v>0</v>
      </c>
      <c r="AB872" s="49">
        <f>IF('３　回答貼付シート'!AD869="ない",0,IF('３　回答貼付シート'!AD869="１～２日ある",1,IF('３　回答貼付シート'!AD869="３～５日ある",2,IF('３　回答貼付シート'!AD869="ほぼ毎日ある",3,))))</f>
        <v>0</v>
      </c>
      <c r="AC872" s="49">
        <f>IF('３　回答貼付シート'!AE869="ない",0,IF('３　回答貼付シート'!AE869="１～２日ある",1,IF('３　回答貼付シート'!AE869="３～５日ある",2,IF('３　回答貼付シート'!AE869="ほぼ毎日ある",3,))))</f>
        <v>0</v>
      </c>
      <c r="AD872" s="49">
        <f>IF('３　回答貼付シート'!AF869="ない",0,IF('３　回答貼付シート'!AF869="１～２日ある",1,IF('３　回答貼付シート'!AF869="３～５日ある",2,IF('３　回答貼付シート'!AF869="ほぼ毎日ある",3,))))</f>
        <v>0</v>
      </c>
      <c r="AE872" s="49">
        <f>IF('３　回答貼付シート'!AG869="ない",0,IF('３　回答貼付シート'!AG869="１～２日ある",1,IF('３　回答貼付シート'!AG869="３～５日ある",2,IF('３　回答貼付シート'!AG869="ほぼ毎日ある",3,))))</f>
        <v>0</v>
      </c>
      <c r="AF872" s="49">
        <f>IF('３　回答貼付シート'!AH869="ない",0,IF('３　回答貼付シート'!AH869="１～２日ある",1,IF('３　回答貼付シート'!AH869="３～５日ある",2,IF('３　回答貼付シート'!AH869="ほぼ毎日ある",3,))))</f>
        <v>0</v>
      </c>
      <c r="AG872" s="49">
        <f>IF('３　回答貼付シート'!AI869="ない",0,IF('３　回答貼付シート'!AI869="１～２日ある",1,IF('３　回答貼付シート'!AI869="３～５日ある",2,IF('３　回答貼付シート'!AI869="ほぼ毎日ある",3,))))</f>
        <v>0</v>
      </c>
      <c r="AH872" s="49">
        <f>IF('３　回答貼付シート'!AJ869="ない",0,IF('３　回答貼付シート'!AJ869="１～２日ある",1,IF('３　回答貼付シート'!AJ869="３～５日ある",2,IF('３　回答貼付シート'!AJ869="ほぼ毎日ある",3,))))</f>
        <v>0</v>
      </c>
      <c r="AI872" s="49">
        <f>IF('３　回答貼付シート'!AK869="ない",0,IF('３　回答貼付シート'!AK869="１～２日ある",1,IF('３　回答貼付シート'!AK869="３～５日ある",2,IF('３　回答貼付シート'!AK869="ほぼ毎日ある",3,))))</f>
        <v>0</v>
      </c>
      <c r="AJ872" s="49">
        <f>IF('３　回答貼付シート'!AL869="ない",0,IF('３　回答貼付シート'!AL869="１～２日ある",1,IF('３　回答貼付シート'!AL869="３～５日ある",2,IF('３　回答貼付シート'!AL869="ほぼ毎日ある",3,))))</f>
        <v>0</v>
      </c>
      <c r="AK872" s="49">
        <f>IF('３　回答貼付シート'!AM869="ない",0,IF('３　回答貼付シート'!AM869="１～２日ある",1,IF('３　回答貼付シート'!AM869="３～５日ある",2,IF('３　回答貼付シート'!AM869="ほぼ毎日ある",3,))))</f>
        <v>0</v>
      </c>
      <c r="AL872" s="49">
        <f>'３　回答貼付シート'!$AN869</f>
        <v>0</v>
      </c>
      <c r="AM872" s="49" t="str">
        <f t="shared" si="96"/>
        <v/>
      </c>
      <c r="AN872" s="49" t="str">
        <f t="shared" si="97"/>
        <v/>
      </c>
      <c r="AO872" s="49" t="str">
        <f t="shared" si="98"/>
        <v/>
      </c>
      <c r="AP872" s="49" t="str">
        <f t="shared" si="99"/>
        <v/>
      </c>
      <c r="AQ872" s="49" t="str">
        <f t="shared" si="100"/>
        <v/>
      </c>
      <c r="AR872" t="str">
        <f t="shared" si="101"/>
        <v>0</v>
      </c>
      <c r="AT872" s="42"/>
    </row>
    <row r="873" spans="1:46">
      <c r="A873" s="49"/>
      <c r="B873" s="49">
        <f t="shared" si="95"/>
        <v>0</v>
      </c>
      <c r="C873" s="49">
        <f>IF('３　回答貼付シート'!$F870&lt;&gt;0,VLOOKUP('３　回答貼付シート'!$F870,$AR$2048:$AS$2054,2,FALSE),0)</f>
        <v>0</v>
      </c>
      <c r="D873" s="49">
        <f>IF('３　回答貼付シート'!$G870&lt;&gt;0,VLOOKUP(('３　回答貼付シート'!$G870), $AR$2048:$AS$2054,2,FALSE),0)</f>
        <v>0</v>
      </c>
      <c r="E873" s="49">
        <f>'３　回答貼付シート'!$H870</f>
        <v>0</v>
      </c>
      <c r="F873" s="49">
        <f>IF(E873=0,0,VLOOKUP($B873,'２　情報入力シート'!$A$2:$E$2049,5))</f>
        <v>0</v>
      </c>
      <c r="G873" s="49">
        <f>IF('３　回答貼付シート'!I870="ない",0,IF('３　回答貼付シート'!I870="１～２日ある",1,IF('３　回答貼付シート'!I870="３～５日ある",2,IF('３　回答貼付シート'!I870="ほぼ毎日ある",3,))))</f>
        <v>0</v>
      </c>
      <c r="H873" s="49">
        <f>IF('３　回答貼付シート'!J870="ない",0,IF('３　回答貼付シート'!J870="１～２日ある",1,IF('３　回答貼付シート'!J870="３～５日ある",2,IF('３　回答貼付シート'!J870="ほぼ毎日ある",3,))))</f>
        <v>0</v>
      </c>
      <c r="I873" s="49">
        <f>IF('３　回答貼付シート'!K870="ない",0,IF('３　回答貼付シート'!K870="１～２日ある",1,IF('３　回答貼付シート'!K870="３～５日ある",2,IF('３　回答貼付シート'!K870="ほぼ毎日ある",3,))))</f>
        <v>0</v>
      </c>
      <c r="J873" s="49">
        <f>IF('３　回答貼付シート'!L870="ない",0,IF('３　回答貼付シート'!L870="１～２日ある",1,IF('３　回答貼付シート'!L870="３～５日ある",2,IF('３　回答貼付シート'!L870="ほぼ毎日ある",3,))))</f>
        <v>0</v>
      </c>
      <c r="K873" s="49">
        <f>IF('３　回答貼付シート'!M870="ない",0,IF('３　回答貼付シート'!M870="１～２日ある",1,IF('３　回答貼付シート'!M870="３～５日ある",2,IF('３　回答貼付シート'!M870="ほぼ毎日ある",3,))))</f>
        <v>0</v>
      </c>
      <c r="L873" s="49">
        <f>IF('３　回答貼付シート'!N870="ない",0,IF('３　回答貼付シート'!N870="１～２日ある",1,IF('３　回答貼付シート'!N870="３～５日ある",2,IF('３　回答貼付シート'!N870="ほぼ毎日ある",3,))))</f>
        <v>0</v>
      </c>
      <c r="M873" s="49">
        <f>IF('３　回答貼付シート'!O870="ない",0,IF('３　回答貼付シート'!O870="１～２日ある",1,IF('３　回答貼付シート'!O870="３～５日ある",2,IF('３　回答貼付シート'!O870="ほぼ毎日ある",3,))))</f>
        <v>0</v>
      </c>
      <c r="N873" s="49">
        <f>IF('３　回答貼付シート'!P870="ない",0,IF('３　回答貼付シート'!P870="１～２日ある",1,IF('３　回答貼付シート'!P870="３～５日ある",2,IF('３　回答貼付シート'!P870="ほぼ毎日ある",3,))))</f>
        <v>0</v>
      </c>
      <c r="O873" s="49">
        <f>IF('３　回答貼付シート'!Q870="ない",0,IF('３　回答貼付シート'!Q870="１～２日ある",1,IF('３　回答貼付シート'!Q870="３～５日ある",2,IF('３　回答貼付シート'!Q870="ほぼ毎日ある",3,))))</f>
        <v>0</v>
      </c>
      <c r="P873" s="49">
        <f>IF('３　回答貼付シート'!R870="ない",0,IF('３　回答貼付シート'!R870="１～２日ある",1,IF('３　回答貼付シート'!R870="３～５日ある",2,IF('３　回答貼付シート'!R870="ほぼ毎日ある",3,))))</f>
        <v>0</v>
      </c>
      <c r="Q873" s="49">
        <f>IF('３　回答貼付シート'!S870="ない",0,IF('３　回答貼付シート'!S870="１～２日ある",1,IF('３　回答貼付シート'!S870="３～５日ある",2,IF('３　回答貼付シート'!S870="ほぼ毎日ある",3,))))</f>
        <v>0</v>
      </c>
      <c r="R873" s="49">
        <f>IF('３　回答貼付シート'!T870="ない",0,IF('３　回答貼付シート'!T870="１～２日ある",1,IF('３　回答貼付シート'!T870="３～５日ある",2,IF('３　回答貼付シート'!T870="ほぼ毎日ある",3,))))</f>
        <v>0</v>
      </c>
      <c r="S873" s="49">
        <f>IF('３　回答貼付シート'!U870="ない",0,IF('３　回答貼付シート'!U870="１～２日ある",1,IF('３　回答貼付シート'!U870="３～５日ある",2,IF('３　回答貼付シート'!U870="ほぼ毎日ある",3,))))</f>
        <v>0</v>
      </c>
      <c r="T873" s="49">
        <f>IF('３　回答貼付シート'!V870="ない",0,IF('３　回答貼付シート'!V870="１～２日ある",1,IF('３　回答貼付シート'!V870="３～５日ある",2,IF('３　回答貼付シート'!V870="ほぼ毎日ある",3,))))</f>
        <v>0</v>
      </c>
      <c r="U873" s="49">
        <f>IF('３　回答貼付シート'!W870="ない",0,IF('３　回答貼付シート'!W870="１～２日ある",1,IF('３　回答貼付シート'!W870="３～５日ある",2,IF('３　回答貼付シート'!W870="ほぼ毎日ある",3,))))</f>
        <v>0</v>
      </c>
      <c r="V873" s="49">
        <f>IF('３　回答貼付シート'!X870="ない",0,IF('３　回答貼付シート'!X870="１～２日ある",1,IF('３　回答貼付シート'!X870="３～５日ある",2,IF('３　回答貼付シート'!X870="ほぼ毎日ある",3,))))</f>
        <v>0</v>
      </c>
      <c r="W873" s="49">
        <f>IF('３　回答貼付シート'!Y870="ない",0,IF('３　回答貼付シート'!Y870="１～２日ある",1,IF('３　回答貼付シート'!Y870="３～５日ある",2,IF('３　回答貼付シート'!Y870="ほぼ毎日ある",3,))))</f>
        <v>0</v>
      </c>
      <c r="X873" s="49">
        <f>IF('３　回答貼付シート'!Z870="ない",0,IF('３　回答貼付シート'!Z870="１～２日ある",1,IF('３　回答貼付シート'!Z870="３～５日ある",2,IF('３　回答貼付シート'!Z870="ほぼ毎日ある",3,))))</f>
        <v>0</v>
      </c>
      <c r="Y873" s="49">
        <f>IF('３　回答貼付シート'!AA870="ない",0,IF('３　回答貼付シート'!AA870="１～２日ある",1,IF('３　回答貼付シート'!AA870="３～５日ある",2,IF('３　回答貼付シート'!AA870="ほぼ毎日ある",3,))))</f>
        <v>0</v>
      </c>
      <c r="Z873" s="49">
        <f>IF('３　回答貼付シート'!AB870="ない",0,IF('３　回答貼付シート'!AB870="１～２日ある",1,IF('３　回答貼付シート'!AB870="３～５日ある",2,IF('３　回答貼付シート'!AB870="ほぼ毎日ある",3,))))</f>
        <v>0</v>
      </c>
      <c r="AA873" s="49">
        <f>IF('３　回答貼付シート'!AC870="ない",0,IF('３　回答貼付シート'!AC870="１～２日ある",1,IF('３　回答貼付シート'!AC870="３～５日ある",2,IF('３　回答貼付シート'!AC870="ほぼ毎日ある",3,))))</f>
        <v>0</v>
      </c>
      <c r="AB873" s="49">
        <f>IF('３　回答貼付シート'!AD870="ない",0,IF('３　回答貼付シート'!AD870="１～２日ある",1,IF('３　回答貼付シート'!AD870="３～５日ある",2,IF('３　回答貼付シート'!AD870="ほぼ毎日ある",3,))))</f>
        <v>0</v>
      </c>
      <c r="AC873" s="49">
        <f>IF('３　回答貼付シート'!AE870="ない",0,IF('３　回答貼付シート'!AE870="１～２日ある",1,IF('３　回答貼付シート'!AE870="３～５日ある",2,IF('３　回答貼付シート'!AE870="ほぼ毎日ある",3,))))</f>
        <v>0</v>
      </c>
      <c r="AD873" s="49">
        <f>IF('３　回答貼付シート'!AF870="ない",0,IF('３　回答貼付シート'!AF870="１～２日ある",1,IF('３　回答貼付シート'!AF870="３～５日ある",2,IF('３　回答貼付シート'!AF870="ほぼ毎日ある",3,))))</f>
        <v>0</v>
      </c>
      <c r="AE873" s="49">
        <f>IF('３　回答貼付シート'!AG870="ない",0,IF('３　回答貼付シート'!AG870="１～２日ある",1,IF('３　回答貼付シート'!AG870="３～５日ある",2,IF('３　回答貼付シート'!AG870="ほぼ毎日ある",3,))))</f>
        <v>0</v>
      </c>
      <c r="AF873" s="49">
        <f>IF('３　回答貼付シート'!AH870="ない",0,IF('３　回答貼付シート'!AH870="１～２日ある",1,IF('３　回答貼付シート'!AH870="３～５日ある",2,IF('３　回答貼付シート'!AH870="ほぼ毎日ある",3,))))</f>
        <v>0</v>
      </c>
      <c r="AG873" s="49">
        <f>IF('３　回答貼付シート'!AI870="ない",0,IF('３　回答貼付シート'!AI870="１～２日ある",1,IF('３　回答貼付シート'!AI870="３～５日ある",2,IF('３　回答貼付シート'!AI870="ほぼ毎日ある",3,))))</f>
        <v>0</v>
      </c>
      <c r="AH873" s="49">
        <f>IF('３　回答貼付シート'!AJ870="ない",0,IF('３　回答貼付シート'!AJ870="１～２日ある",1,IF('３　回答貼付シート'!AJ870="３～５日ある",2,IF('３　回答貼付シート'!AJ870="ほぼ毎日ある",3,))))</f>
        <v>0</v>
      </c>
      <c r="AI873" s="49">
        <f>IF('３　回答貼付シート'!AK870="ない",0,IF('３　回答貼付シート'!AK870="１～２日ある",1,IF('３　回答貼付シート'!AK870="３～５日ある",2,IF('３　回答貼付シート'!AK870="ほぼ毎日ある",3,))))</f>
        <v>0</v>
      </c>
      <c r="AJ873" s="49">
        <f>IF('３　回答貼付シート'!AL870="ない",0,IF('３　回答貼付シート'!AL870="１～２日ある",1,IF('３　回答貼付シート'!AL870="３～５日ある",2,IF('３　回答貼付シート'!AL870="ほぼ毎日ある",3,))))</f>
        <v>0</v>
      </c>
      <c r="AK873" s="49">
        <f>IF('３　回答貼付シート'!AM870="ない",0,IF('３　回答貼付シート'!AM870="１～２日ある",1,IF('３　回答貼付シート'!AM870="３～５日ある",2,IF('３　回答貼付シート'!AM870="ほぼ毎日ある",3,))))</f>
        <v>0</v>
      </c>
      <c r="AL873" s="49">
        <f>'３　回答貼付シート'!$AN870</f>
        <v>0</v>
      </c>
      <c r="AM873" s="49" t="str">
        <f t="shared" si="96"/>
        <v/>
      </c>
      <c r="AN873" s="49" t="str">
        <f t="shared" si="97"/>
        <v/>
      </c>
      <c r="AO873" s="49" t="str">
        <f t="shared" si="98"/>
        <v/>
      </c>
      <c r="AP873" s="49" t="str">
        <f t="shared" si="99"/>
        <v/>
      </c>
      <c r="AQ873" s="49" t="str">
        <f t="shared" si="100"/>
        <v/>
      </c>
      <c r="AR873" t="str">
        <f t="shared" si="101"/>
        <v>0</v>
      </c>
      <c r="AT873" s="42"/>
    </row>
    <row r="874" spans="1:46">
      <c r="A874" s="49"/>
      <c r="B874" s="49">
        <f t="shared" si="95"/>
        <v>0</v>
      </c>
      <c r="C874" s="49">
        <f>IF('３　回答貼付シート'!$F871&lt;&gt;0,VLOOKUP('３　回答貼付シート'!$F871,$AR$2048:$AS$2054,2,FALSE),0)</f>
        <v>0</v>
      </c>
      <c r="D874" s="49">
        <f>IF('３　回答貼付シート'!$G871&lt;&gt;0,VLOOKUP(('３　回答貼付シート'!$G871), $AR$2048:$AS$2054,2,FALSE),0)</f>
        <v>0</v>
      </c>
      <c r="E874" s="49">
        <f>'３　回答貼付シート'!$H871</f>
        <v>0</v>
      </c>
      <c r="F874" s="49">
        <f>IF(E874=0,0,VLOOKUP($B874,'２　情報入力シート'!$A$2:$E$2049,5))</f>
        <v>0</v>
      </c>
      <c r="G874" s="49">
        <f>IF('３　回答貼付シート'!I871="ない",0,IF('３　回答貼付シート'!I871="１～２日ある",1,IF('３　回答貼付シート'!I871="３～５日ある",2,IF('３　回答貼付シート'!I871="ほぼ毎日ある",3,))))</f>
        <v>0</v>
      </c>
      <c r="H874" s="49">
        <f>IF('３　回答貼付シート'!J871="ない",0,IF('３　回答貼付シート'!J871="１～２日ある",1,IF('３　回答貼付シート'!J871="３～５日ある",2,IF('３　回答貼付シート'!J871="ほぼ毎日ある",3,))))</f>
        <v>0</v>
      </c>
      <c r="I874" s="49">
        <f>IF('３　回答貼付シート'!K871="ない",0,IF('３　回答貼付シート'!K871="１～２日ある",1,IF('３　回答貼付シート'!K871="３～５日ある",2,IF('３　回答貼付シート'!K871="ほぼ毎日ある",3,))))</f>
        <v>0</v>
      </c>
      <c r="J874" s="49">
        <f>IF('３　回答貼付シート'!L871="ない",0,IF('３　回答貼付シート'!L871="１～２日ある",1,IF('３　回答貼付シート'!L871="３～５日ある",2,IF('３　回答貼付シート'!L871="ほぼ毎日ある",3,))))</f>
        <v>0</v>
      </c>
      <c r="K874" s="49">
        <f>IF('３　回答貼付シート'!M871="ない",0,IF('３　回答貼付シート'!M871="１～２日ある",1,IF('３　回答貼付シート'!M871="３～５日ある",2,IF('３　回答貼付シート'!M871="ほぼ毎日ある",3,))))</f>
        <v>0</v>
      </c>
      <c r="L874" s="49">
        <f>IF('３　回答貼付シート'!N871="ない",0,IF('３　回答貼付シート'!N871="１～２日ある",1,IF('３　回答貼付シート'!N871="３～５日ある",2,IF('３　回答貼付シート'!N871="ほぼ毎日ある",3,))))</f>
        <v>0</v>
      </c>
      <c r="M874" s="49">
        <f>IF('３　回答貼付シート'!O871="ない",0,IF('３　回答貼付シート'!O871="１～２日ある",1,IF('３　回答貼付シート'!O871="３～５日ある",2,IF('３　回答貼付シート'!O871="ほぼ毎日ある",3,))))</f>
        <v>0</v>
      </c>
      <c r="N874" s="49">
        <f>IF('３　回答貼付シート'!P871="ない",0,IF('３　回答貼付シート'!P871="１～２日ある",1,IF('３　回答貼付シート'!P871="３～５日ある",2,IF('３　回答貼付シート'!P871="ほぼ毎日ある",3,))))</f>
        <v>0</v>
      </c>
      <c r="O874" s="49">
        <f>IF('３　回答貼付シート'!Q871="ない",0,IF('３　回答貼付シート'!Q871="１～２日ある",1,IF('３　回答貼付シート'!Q871="３～５日ある",2,IF('３　回答貼付シート'!Q871="ほぼ毎日ある",3,))))</f>
        <v>0</v>
      </c>
      <c r="P874" s="49">
        <f>IF('３　回答貼付シート'!R871="ない",0,IF('３　回答貼付シート'!R871="１～２日ある",1,IF('３　回答貼付シート'!R871="３～５日ある",2,IF('３　回答貼付シート'!R871="ほぼ毎日ある",3,))))</f>
        <v>0</v>
      </c>
      <c r="Q874" s="49">
        <f>IF('３　回答貼付シート'!S871="ない",0,IF('３　回答貼付シート'!S871="１～２日ある",1,IF('３　回答貼付シート'!S871="３～５日ある",2,IF('３　回答貼付シート'!S871="ほぼ毎日ある",3,))))</f>
        <v>0</v>
      </c>
      <c r="R874" s="49">
        <f>IF('３　回答貼付シート'!T871="ない",0,IF('３　回答貼付シート'!T871="１～２日ある",1,IF('３　回答貼付シート'!T871="３～５日ある",2,IF('３　回答貼付シート'!T871="ほぼ毎日ある",3,))))</f>
        <v>0</v>
      </c>
      <c r="S874" s="49">
        <f>IF('３　回答貼付シート'!U871="ない",0,IF('３　回答貼付シート'!U871="１～２日ある",1,IF('３　回答貼付シート'!U871="３～５日ある",2,IF('３　回答貼付シート'!U871="ほぼ毎日ある",3,))))</f>
        <v>0</v>
      </c>
      <c r="T874" s="49">
        <f>IF('３　回答貼付シート'!V871="ない",0,IF('３　回答貼付シート'!V871="１～２日ある",1,IF('３　回答貼付シート'!V871="３～５日ある",2,IF('３　回答貼付シート'!V871="ほぼ毎日ある",3,))))</f>
        <v>0</v>
      </c>
      <c r="U874" s="49">
        <f>IF('３　回答貼付シート'!W871="ない",0,IF('３　回答貼付シート'!W871="１～２日ある",1,IF('３　回答貼付シート'!W871="３～５日ある",2,IF('３　回答貼付シート'!W871="ほぼ毎日ある",3,))))</f>
        <v>0</v>
      </c>
      <c r="V874" s="49">
        <f>IF('３　回答貼付シート'!X871="ない",0,IF('３　回答貼付シート'!X871="１～２日ある",1,IF('３　回答貼付シート'!X871="３～５日ある",2,IF('３　回答貼付シート'!X871="ほぼ毎日ある",3,))))</f>
        <v>0</v>
      </c>
      <c r="W874" s="49">
        <f>IF('３　回答貼付シート'!Y871="ない",0,IF('３　回答貼付シート'!Y871="１～２日ある",1,IF('３　回答貼付シート'!Y871="３～５日ある",2,IF('３　回答貼付シート'!Y871="ほぼ毎日ある",3,))))</f>
        <v>0</v>
      </c>
      <c r="X874" s="49">
        <f>IF('３　回答貼付シート'!Z871="ない",0,IF('３　回答貼付シート'!Z871="１～２日ある",1,IF('３　回答貼付シート'!Z871="３～５日ある",2,IF('３　回答貼付シート'!Z871="ほぼ毎日ある",3,))))</f>
        <v>0</v>
      </c>
      <c r="Y874" s="49">
        <f>IF('３　回答貼付シート'!AA871="ない",0,IF('３　回答貼付シート'!AA871="１～２日ある",1,IF('３　回答貼付シート'!AA871="３～５日ある",2,IF('３　回答貼付シート'!AA871="ほぼ毎日ある",3,))))</f>
        <v>0</v>
      </c>
      <c r="Z874" s="49">
        <f>IF('３　回答貼付シート'!AB871="ない",0,IF('３　回答貼付シート'!AB871="１～２日ある",1,IF('３　回答貼付シート'!AB871="３～５日ある",2,IF('３　回答貼付シート'!AB871="ほぼ毎日ある",3,))))</f>
        <v>0</v>
      </c>
      <c r="AA874" s="49">
        <f>IF('３　回答貼付シート'!AC871="ない",0,IF('３　回答貼付シート'!AC871="１～２日ある",1,IF('３　回答貼付シート'!AC871="３～５日ある",2,IF('３　回答貼付シート'!AC871="ほぼ毎日ある",3,))))</f>
        <v>0</v>
      </c>
      <c r="AB874" s="49">
        <f>IF('３　回答貼付シート'!AD871="ない",0,IF('３　回答貼付シート'!AD871="１～２日ある",1,IF('３　回答貼付シート'!AD871="３～５日ある",2,IF('３　回答貼付シート'!AD871="ほぼ毎日ある",3,))))</f>
        <v>0</v>
      </c>
      <c r="AC874" s="49">
        <f>IF('３　回答貼付シート'!AE871="ない",0,IF('３　回答貼付シート'!AE871="１～２日ある",1,IF('３　回答貼付シート'!AE871="３～５日ある",2,IF('３　回答貼付シート'!AE871="ほぼ毎日ある",3,))))</f>
        <v>0</v>
      </c>
      <c r="AD874" s="49">
        <f>IF('３　回答貼付シート'!AF871="ない",0,IF('３　回答貼付シート'!AF871="１～２日ある",1,IF('３　回答貼付シート'!AF871="３～５日ある",2,IF('３　回答貼付シート'!AF871="ほぼ毎日ある",3,))))</f>
        <v>0</v>
      </c>
      <c r="AE874" s="49">
        <f>IF('３　回答貼付シート'!AG871="ない",0,IF('３　回答貼付シート'!AG871="１～２日ある",1,IF('３　回答貼付シート'!AG871="３～５日ある",2,IF('３　回答貼付シート'!AG871="ほぼ毎日ある",3,))))</f>
        <v>0</v>
      </c>
      <c r="AF874" s="49">
        <f>IF('３　回答貼付シート'!AH871="ない",0,IF('３　回答貼付シート'!AH871="１～２日ある",1,IF('３　回答貼付シート'!AH871="３～５日ある",2,IF('３　回答貼付シート'!AH871="ほぼ毎日ある",3,))))</f>
        <v>0</v>
      </c>
      <c r="AG874" s="49">
        <f>IF('３　回答貼付シート'!AI871="ない",0,IF('３　回答貼付シート'!AI871="１～２日ある",1,IF('３　回答貼付シート'!AI871="３～５日ある",2,IF('３　回答貼付シート'!AI871="ほぼ毎日ある",3,))))</f>
        <v>0</v>
      </c>
      <c r="AH874" s="49">
        <f>IF('３　回答貼付シート'!AJ871="ない",0,IF('３　回答貼付シート'!AJ871="１～２日ある",1,IF('３　回答貼付シート'!AJ871="３～５日ある",2,IF('３　回答貼付シート'!AJ871="ほぼ毎日ある",3,))))</f>
        <v>0</v>
      </c>
      <c r="AI874" s="49">
        <f>IF('３　回答貼付シート'!AK871="ない",0,IF('３　回答貼付シート'!AK871="１～２日ある",1,IF('３　回答貼付シート'!AK871="３～５日ある",2,IF('３　回答貼付シート'!AK871="ほぼ毎日ある",3,))))</f>
        <v>0</v>
      </c>
      <c r="AJ874" s="49">
        <f>IF('３　回答貼付シート'!AL871="ない",0,IF('３　回答貼付シート'!AL871="１～２日ある",1,IF('３　回答貼付シート'!AL871="３～５日ある",2,IF('３　回答貼付シート'!AL871="ほぼ毎日ある",3,))))</f>
        <v>0</v>
      </c>
      <c r="AK874" s="49">
        <f>IF('３　回答貼付シート'!AM871="ない",0,IF('３　回答貼付シート'!AM871="１～２日ある",1,IF('３　回答貼付シート'!AM871="３～５日ある",2,IF('３　回答貼付シート'!AM871="ほぼ毎日ある",3,))))</f>
        <v>0</v>
      </c>
      <c r="AL874" s="49">
        <f>'３　回答貼付シート'!$AN871</f>
        <v>0</v>
      </c>
      <c r="AM874" s="49" t="str">
        <f t="shared" si="96"/>
        <v/>
      </c>
      <c r="AN874" s="49" t="str">
        <f t="shared" si="97"/>
        <v/>
      </c>
      <c r="AO874" s="49" t="str">
        <f t="shared" si="98"/>
        <v/>
      </c>
      <c r="AP874" s="49" t="str">
        <f t="shared" si="99"/>
        <v/>
      </c>
      <c r="AQ874" s="49" t="str">
        <f t="shared" si="100"/>
        <v/>
      </c>
      <c r="AR874" t="str">
        <f t="shared" si="101"/>
        <v>0</v>
      </c>
      <c r="AT874" s="42"/>
    </row>
    <row r="875" spans="1:46">
      <c r="A875" s="49"/>
      <c r="B875" s="49">
        <f t="shared" si="95"/>
        <v>0</v>
      </c>
      <c r="C875" s="49">
        <f>IF('３　回答貼付シート'!$F872&lt;&gt;0,VLOOKUP('３　回答貼付シート'!$F872,$AR$2048:$AS$2054,2,FALSE),0)</f>
        <v>0</v>
      </c>
      <c r="D875" s="49">
        <f>IF('３　回答貼付シート'!$G872&lt;&gt;0,VLOOKUP(('３　回答貼付シート'!$G872), $AR$2048:$AS$2054,2,FALSE),0)</f>
        <v>0</v>
      </c>
      <c r="E875" s="49">
        <f>'３　回答貼付シート'!$H872</f>
        <v>0</v>
      </c>
      <c r="F875" s="49">
        <f>IF(E875=0,0,VLOOKUP($B875,'２　情報入力シート'!$A$2:$E$2049,5))</f>
        <v>0</v>
      </c>
      <c r="G875" s="49">
        <f>IF('３　回答貼付シート'!I872="ない",0,IF('３　回答貼付シート'!I872="１～２日ある",1,IF('３　回答貼付シート'!I872="３～５日ある",2,IF('３　回答貼付シート'!I872="ほぼ毎日ある",3,))))</f>
        <v>0</v>
      </c>
      <c r="H875" s="49">
        <f>IF('３　回答貼付シート'!J872="ない",0,IF('３　回答貼付シート'!J872="１～２日ある",1,IF('３　回答貼付シート'!J872="３～５日ある",2,IF('３　回答貼付シート'!J872="ほぼ毎日ある",3,))))</f>
        <v>0</v>
      </c>
      <c r="I875" s="49">
        <f>IF('３　回答貼付シート'!K872="ない",0,IF('３　回答貼付シート'!K872="１～２日ある",1,IF('３　回答貼付シート'!K872="３～５日ある",2,IF('３　回答貼付シート'!K872="ほぼ毎日ある",3,))))</f>
        <v>0</v>
      </c>
      <c r="J875" s="49">
        <f>IF('３　回答貼付シート'!L872="ない",0,IF('３　回答貼付シート'!L872="１～２日ある",1,IF('３　回答貼付シート'!L872="３～５日ある",2,IF('３　回答貼付シート'!L872="ほぼ毎日ある",3,))))</f>
        <v>0</v>
      </c>
      <c r="K875" s="49">
        <f>IF('３　回答貼付シート'!M872="ない",0,IF('３　回答貼付シート'!M872="１～２日ある",1,IF('３　回答貼付シート'!M872="３～５日ある",2,IF('３　回答貼付シート'!M872="ほぼ毎日ある",3,))))</f>
        <v>0</v>
      </c>
      <c r="L875" s="49">
        <f>IF('３　回答貼付シート'!N872="ない",0,IF('３　回答貼付シート'!N872="１～２日ある",1,IF('３　回答貼付シート'!N872="３～５日ある",2,IF('３　回答貼付シート'!N872="ほぼ毎日ある",3,))))</f>
        <v>0</v>
      </c>
      <c r="M875" s="49">
        <f>IF('３　回答貼付シート'!O872="ない",0,IF('３　回答貼付シート'!O872="１～２日ある",1,IF('３　回答貼付シート'!O872="３～５日ある",2,IF('３　回答貼付シート'!O872="ほぼ毎日ある",3,))))</f>
        <v>0</v>
      </c>
      <c r="N875" s="49">
        <f>IF('３　回答貼付シート'!P872="ない",0,IF('３　回答貼付シート'!P872="１～２日ある",1,IF('３　回答貼付シート'!P872="３～５日ある",2,IF('３　回答貼付シート'!P872="ほぼ毎日ある",3,))))</f>
        <v>0</v>
      </c>
      <c r="O875" s="49">
        <f>IF('３　回答貼付シート'!Q872="ない",0,IF('３　回答貼付シート'!Q872="１～２日ある",1,IF('３　回答貼付シート'!Q872="３～５日ある",2,IF('３　回答貼付シート'!Q872="ほぼ毎日ある",3,))))</f>
        <v>0</v>
      </c>
      <c r="P875" s="49">
        <f>IF('３　回答貼付シート'!R872="ない",0,IF('３　回答貼付シート'!R872="１～２日ある",1,IF('３　回答貼付シート'!R872="３～５日ある",2,IF('３　回答貼付シート'!R872="ほぼ毎日ある",3,))))</f>
        <v>0</v>
      </c>
      <c r="Q875" s="49">
        <f>IF('３　回答貼付シート'!S872="ない",0,IF('３　回答貼付シート'!S872="１～２日ある",1,IF('３　回答貼付シート'!S872="３～５日ある",2,IF('３　回答貼付シート'!S872="ほぼ毎日ある",3,))))</f>
        <v>0</v>
      </c>
      <c r="R875" s="49">
        <f>IF('３　回答貼付シート'!T872="ない",0,IF('３　回答貼付シート'!T872="１～２日ある",1,IF('３　回答貼付シート'!T872="３～５日ある",2,IF('３　回答貼付シート'!T872="ほぼ毎日ある",3,))))</f>
        <v>0</v>
      </c>
      <c r="S875" s="49">
        <f>IF('３　回答貼付シート'!U872="ない",0,IF('３　回答貼付シート'!U872="１～２日ある",1,IF('３　回答貼付シート'!U872="３～５日ある",2,IF('３　回答貼付シート'!U872="ほぼ毎日ある",3,))))</f>
        <v>0</v>
      </c>
      <c r="T875" s="49">
        <f>IF('３　回答貼付シート'!V872="ない",0,IF('３　回答貼付シート'!V872="１～２日ある",1,IF('３　回答貼付シート'!V872="３～５日ある",2,IF('３　回答貼付シート'!V872="ほぼ毎日ある",3,))))</f>
        <v>0</v>
      </c>
      <c r="U875" s="49">
        <f>IF('３　回答貼付シート'!W872="ない",0,IF('３　回答貼付シート'!W872="１～２日ある",1,IF('３　回答貼付シート'!W872="３～５日ある",2,IF('３　回答貼付シート'!W872="ほぼ毎日ある",3,))))</f>
        <v>0</v>
      </c>
      <c r="V875" s="49">
        <f>IF('３　回答貼付シート'!X872="ない",0,IF('３　回答貼付シート'!X872="１～２日ある",1,IF('３　回答貼付シート'!X872="３～５日ある",2,IF('３　回答貼付シート'!X872="ほぼ毎日ある",3,))))</f>
        <v>0</v>
      </c>
      <c r="W875" s="49">
        <f>IF('３　回答貼付シート'!Y872="ない",0,IF('３　回答貼付シート'!Y872="１～２日ある",1,IF('３　回答貼付シート'!Y872="３～５日ある",2,IF('３　回答貼付シート'!Y872="ほぼ毎日ある",3,))))</f>
        <v>0</v>
      </c>
      <c r="X875" s="49">
        <f>IF('３　回答貼付シート'!Z872="ない",0,IF('３　回答貼付シート'!Z872="１～２日ある",1,IF('３　回答貼付シート'!Z872="３～５日ある",2,IF('３　回答貼付シート'!Z872="ほぼ毎日ある",3,))))</f>
        <v>0</v>
      </c>
      <c r="Y875" s="49">
        <f>IF('３　回答貼付シート'!AA872="ない",0,IF('３　回答貼付シート'!AA872="１～２日ある",1,IF('３　回答貼付シート'!AA872="３～５日ある",2,IF('３　回答貼付シート'!AA872="ほぼ毎日ある",3,))))</f>
        <v>0</v>
      </c>
      <c r="Z875" s="49">
        <f>IF('３　回答貼付シート'!AB872="ない",0,IF('３　回答貼付シート'!AB872="１～２日ある",1,IF('３　回答貼付シート'!AB872="３～５日ある",2,IF('３　回答貼付シート'!AB872="ほぼ毎日ある",3,))))</f>
        <v>0</v>
      </c>
      <c r="AA875" s="49">
        <f>IF('３　回答貼付シート'!AC872="ない",0,IF('３　回答貼付シート'!AC872="１～２日ある",1,IF('３　回答貼付シート'!AC872="３～５日ある",2,IF('３　回答貼付シート'!AC872="ほぼ毎日ある",3,))))</f>
        <v>0</v>
      </c>
      <c r="AB875" s="49">
        <f>IF('３　回答貼付シート'!AD872="ない",0,IF('３　回答貼付シート'!AD872="１～２日ある",1,IF('３　回答貼付シート'!AD872="３～５日ある",2,IF('３　回答貼付シート'!AD872="ほぼ毎日ある",3,))))</f>
        <v>0</v>
      </c>
      <c r="AC875" s="49">
        <f>IF('３　回答貼付シート'!AE872="ない",0,IF('３　回答貼付シート'!AE872="１～２日ある",1,IF('３　回答貼付シート'!AE872="３～５日ある",2,IF('３　回答貼付シート'!AE872="ほぼ毎日ある",3,))))</f>
        <v>0</v>
      </c>
      <c r="AD875" s="49">
        <f>IF('３　回答貼付シート'!AF872="ない",0,IF('３　回答貼付シート'!AF872="１～２日ある",1,IF('３　回答貼付シート'!AF872="３～５日ある",2,IF('３　回答貼付シート'!AF872="ほぼ毎日ある",3,))))</f>
        <v>0</v>
      </c>
      <c r="AE875" s="49">
        <f>IF('３　回答貼付シート'!AG872="ない",0,IF('３　回答貼付シート'!AG872="１～２日ある",1,IF('３　回答貼付シート'!AG872="３～５日ある",2,IF('３　回答貼付シート'!AG872="ほぼ毎日ある",3,))))</f>
        <v>0</v>
      </c>
      <c r="AF875" s="49">
        <f>IF('３　回答貼付シート'!AH872="ない",0,IF('３　回答貼付シート'!AH872="１～２日ある",1,IF('３　回答貼付シート'!AH872="３～５日ある",2,IF('３　回答貼付シート'!AH872="ほぼ毎日ある",3,))))</f>
        <v>0</v>
      </c>
      <c r="AG875" s="49">
        <f>IF('３　回答貼付シート'!AI872="ない",0,IF('３　回答貼付シート'!AI872="１～２日ある",1,IF('３　回答貼付シート'!AI872="３～５日ある",2,IF('３　回答貼付シート'!AI872="ほぼ毎日ある",3,))))</f>
        <v>0</v>
      </c>
      <c r="AH875" s="49">
        <f>IF('３　回答貼付シート'!AJ872="ない",0,IF('３　回答貼付シート'!AJ872="１～２日ある",1,IF('３　回答貼付シート'!AJ872="３～５日ある",2,IF('３　回答貼付シート'!AJ872="ほぼ毎日ある",3,))))</f>
        <v>0</v>
      </c>
      <c r="AI875" s="49">
        <f>IF('３　回答貼付シート'!AK872="ない",0,IF('３　回答貼付シート'!AK872="１～２日ある",1,IF('３　回答貼付シート'!AK872="３～５日ある",2,IF('３　回答貼付シート'!AK872="ほぼ毎日ある",3,))))</f>
        <v>0</v>
      </c>
      <c r="AJ875" s="49">
        <f>IF('３　回答貼付シート'!AL872="ない",0,IF('３　回答貼付シート'!AL872="１～２日ある",1,IF('３　回答貼付シート'!AL872="３～５日ある",2,IF('３　回答貼付シート'!AL872="ほぼ毎日ある",3,))))</f>
        <v>0</v>
      </c>
      <c r="AK875" s="49">
        <f>IF('３　回答貼付シート'!AM872="ない",0,IF('３　回答貼付シート'!AM872="１～２日ある",1,IF('３　回答貼付シート'!AM872="３～５日ある",2,IF('３　回答貼付シート'!AM872="ほぼ毎日ある",3,))))</f>
        <v>0</v>
      </c>
      <c r="AL875" s="49">
        <f>'３　回答貼付シート'!$AN872</f>
        <v>0</v>
      </c>
      <c r="AM875" s="49" t="str">
        <f t="shared" si="96"/>
        <v/>
      </c>
      <c r="AN875" s="49" t="str">
        <f t="shared" si="97"/>
        <v/>
      </c>
      <c r="AO875" s="49" t="str">
        <f t="shared" si="98"/>
        <v/>
      </c>
      <c r="AP875" s="49" t="str">
        <f t="shared" si="99"/>
        <v/>
      </c>
      <c r="AQ875" s="49" t="str">
        <f t="shared" si="100"/>
        <v/>
      </c>
      <c r="AR875" t="str">
        <f t="shared" si="101"/>
        <v>0</v>
      </c>
      <c r="AT875" s="42"/>
    </row>
    <row r="876" spans="1:46">
      <c r="A876" s="49"/>
      <c r="B876" s="49">
        <f t="shared" si="95"/>
        <v>0</v>
      </c>
      <c r="C876" s="49">
        <f>IF('３　回答貼付シート'!$F873&lt;&gt;0,VLOOKUP('３　回答貼付シート'!$F873,$AR$2048:$AS$2054,2,FALSE),0)</f>
        <v>0</v>
      </c>
      <c r="D876" s="49">
        <f>IF('３　回答貼付シート'!$G873&lt;&gt;0,VLOOKUP(('３　回答貼付シート'!$G873), $AR$2048:$AS$2054,2,FALSE),0)</f>
        <v>0</v>
      </c>
      <c r="E876" s="49">
        <f>'３　回答貼付シート'!$H873</f>
        <v>0</v>
      </c>
      <c r="F876" s="49">
        <f>IF(E876=0,0,VLOOKUP($B876,'２　情報入力シート'!$A$2:$E$2049,5))</f>
        <v>0</v>
      </c>
      <c r="G876" s="49">
        <f>IF('３　回答貼付シート'!I873="ない",0,IF('３　回答貼付シート'!I873="１～２日ある",1,IF('３　回答貼付シート'!I873="３～５日ある",2,IF('３　回答貼付シート'!I873="ほぼ毎日ある",3,))))</f>
        <v>0</v>
      </c>
      <c r="H876" s="49">
        <f>IF('３　回答貼付シート'!J873="ない",0,IF('３　回答貼付シート'!J873="１～２日ある",1,IF('３　回答貼付シート'!J873="３～５日ある",2,IF('３　回答貼付シート'!J873="ほぼ毎日ある",3,))))</f>
        <v>0</v>
      </c>
      <c r="I876" s="49">
        <f>IF('３　回答貼付シート'!K873="ない",0,IF('３　回答貼付シート'!K873="１～２日ある",1,IF('３　回答貼付シート'!K873="３～５日ある",2,IF('３　回答貼付シート'!K873="ほぼ毎日ある",3,))))</f>
        <v>0</v>
      </c>
      <c r="J876" s="49">
        <f>IF('３　回答貼付シート'!L873="ない",0,IF('３　回答貼付シート'!L873="１～２日ある",1,IF('３　回答貼付シート'!L873="３～５日ある",2,IF('３　回答貼付シート'!L873="ほぼ毎日ある",3,))))</f>
        <v>0</v>
      </c>
      <c r="K876" s="49">
        <f>IF('３　回答貼付シート'!M873="ない",0,IF('３　回答貼付シート'!M873="１～２日ある",1,IF('３　回答貼付シート'!M873="３～５日ある",2,IF('３　回答貼付シート'!M873="ほぼ毎日ある",3,))))</f>
        <v>0</v>
      </c>
      <c r="L876" s="49">
        <f>IF('３　回答貼付シート'!N873="ない",0,IF('３　回答貼付シート'!N873="１～２日ある",1,IF('３　回答貼付シート'!N873="３～５日ある",2,IF('３　回答貼付シート'!N873="ほぼ毎日ある",3,))))</f>
        <v>0</v>
      </c>
      <c r="M876" s="49">
        <f>IF('３　回答貼付シート'!O873="ない",0,IF('３　回答貼付シート'!O873="１～２日ある",1,IF('３　回答貼付シート'!O873="３～５日ある",2,IF('３　回答貼付シート'!O873="ほぼ毎日ある",3,))))</f>
        <v>0</v>
      </c>
      <c r="N876" s="49">
        <f>IF('３　回答貼付シート'!P873="ない",0,IF('３　回答貼付シート'!P873="１～２日ある",1,IF('３　回答貼付シート'!P873="３～５日ある",2,IF('３　回答貼付シート'!P873="ほぼ毎日ある",3,))))</f>
        <v>0</v>
      </c>
      <c r="O876" s="49">
        <f>IF('３　回答貼付シート'!Q873="ない",0,IF('３　回答貼付シート'!Q873="１～２日ある",1,IF('３　回答貼付シート'!Q873="３～５日ある",2,IF('３　回答貼付シート'!Q873="ほぼ毎日ある",3,))))</f>
        <v>0</v>
      </c>
      <c r="P876" s="49">
        <f>IF('３　回答貼付シート'!R873="ない",0,IF('３　回答貼付シート'!R873="１～２日ある",1,IF('３　回答貼付シート'!R873="３～５日ある",2,IF('３　回答貼付シート'!R873="ほぼ毎日ある",3,))))</f>
        <v>0</v>
      </c>
      <c r="Q876" s="49">
        <f>IF('３　回答貼付シート'!S873="ない",0,IF('３　回答貼付シート'!S873="１～２日ある",1,IF('３　回答貼付シート'!S873="３～５日ある",2,IF('３　回答貼付シート'!S873="ほぼ毎日ある",3,))))</f>
        <v>0</v>
      </c>
      <c r="R876" s="49">
        <f>IF('３　回答貼付シート'!T873="ない",0,IF('３　回答貼付シート'!T873="１～２日ある",1,IF('３　回答貼付シート'!T873="３～５日ある",2,IF('３　回答貼付シート'!T873="ほぼ毎日ある",3,))))</f>
        <v>0</v>
      </c>
      <c r="S876" s="49">
        <f>IF('３　回答貼付シート'!U873="ない",0,IF('３　回答貼付シート'!U873="１～２日ある",1,IF('３　回答貼付シート'!U873="３～５日ある",2,IF('３　回答貼付シート'!U873="ほぼ毎日ある",3,))))</f>
        <v>0</v>
      </c>
      <c r="T876" s="49">
        <f>IF('３　回答貼付シート'!V873="ない",0,IF('３　回答貼付シート'!V873="１～２日ある",1,IF('３　回答貼付シート'!V873="３～５日ある",2,IF('３　回答貼付シート'!V873="ほぼ毎日ある",3,))))</f>
        <v>0</v>
      </c>
      <c r="U876" s="49">
        <f>IF('３　回答貼付シート'!W873="ない",0,IF('３　回答貼付シート'!W873="１～２日ある",1,IF('３　回答貼付シート'!W873="３～５日ある",2,IF('３　回答貼付シート'!W873="ほぼ毎日ある",3,))))</f>
        <v>0</v>
      </c>
      <c r="V876" s="49">
        <f>IF('３　回答貼付シート'!X873="ない",0,IF('３　回答貼付シート'!X873="１～２日ある",1,IF('３　回答貼付シート'!X873="３～５日ある",2,IF('３　回答貼付シート'!X873="ほぼ毎日ある",3,))))</f>
        <v>0</v>
      </c>
      <c r="W876" s="49">
        <f>IF('３　回答貼付シート'!Y873="ない",0,IF('３　回答貼付シート'!Y873="１～２日ある",1,IF('３　回答貼付シート'!Y873="３～５日ある",2,IF('３　回答貼付シート'!Y873="ほぼ毎日ある",3,))))</f>
        <v>0</v>
      </c>
      <c r="X876" s="49">
        <f>IF('３　回答貼付シート'!Z873="ない",0,IF('３　回答貼付シート'!Z873="１～２日ある",1,IF('３　回答貼付シート'!Z873="３～５日ある",2,IF('３　回答貼付シート'!Z873="ほぼ毎日ある",3,))))</f>
        <v>0</v>
      </c>
      <c r="Y876" s="49">
        <f>IF('３　回答貼付シート'!AA873="ない",0,IF('３　回答貼付シート'!AA873="１～２日ある",1,IF('３　回答貼付シート'!AA873="３～５日ある",2,IF('３　回答貼付シート'!AA873="ほぼ毎日ある",3,))))</f>
        <v>0</v>
      </c>
      <c r="Z876" s="49">
        <f>IF('３　回答貼付シート'!AB873="ない",0,IF('３　回答貼付シート'!AB873="１～２日ある",1,IF('３　回答貼付シート'!AB873="３～５日ある",2,IF('３　回答貼付シート'!AB873="ほぼ毎日ある",3,))))</f>
        <v>0</v>
      </c>
      <c r="AA876" s="49">
        <f>IF('３　回答貼付シート'!AC873="ない",0,IF('３　回答貼付シート'!AC873="１～２日ある",1,IF('３　回答貼付シート'!AC873="３～５日ある",2,IF('３　回答貼付シート'!AC873="ほぼ毎日ある",3,))))</f>
        <v>0</v>
      </c>
      <c r="AB876" s="49">
        <f>IF('３　回答貼付シート'!AD873="ない",0,IF('３　回答貼付シート'!AD873="１～２日ある",1,IF('３　回答貼付シート'!AD873="３～５日ある",2,IF('３　回答貼付シート'!AD873="ほぼ毎日ある",3,))))</f>
        <v>0</v>
      </c>
      <c r="AC876" s="49">
        <f>IF('３　回答貼付シート'!AE873="ない",0,IF('３　回答貼付シート'!AE873="１～２日ある",1,IF('３　回答貼付シート'!AE873="３～５日ある",2,IF('３　回答貼付シート'!AE873="ほぼ毎日ある",3,))))</f>
        <v>0</v>
      </c>
      <c r="AD876" s="49">
        <f>IF('３　回答貼付シート'!AF873="ない",0,IF('３　回答貼付シート'!AF873="１～２日ある",1,IF('３　回答貼付シート'!AF873="３～５日ある",2,IF('３　回答貼付シート'!AF873="ほぼ毎日ある",3,))))</f>
        <v>0</v>
      </c>
      <c r="AE876" s="49">
        <f>IF('３　回答貼付シート'!AG873="ない",0,IF('３　回答貼付シート'!AG873="１～２日ある",1,IF('３　回答貼付シート'!AG873="３～５日ある",2,IF('３　回答貼付シート'!AG873="ほぼ毎日ある",3,))))</f>
        <v>0</v>
      </c>
      <c r="AF876" s="49">
        <f>IF('３　回答貼付シート'!AH873="ない",0,IF('３　回答貼付シート'!AH873="１～２日ある",1,IF('３　回答貼付シート'!AH873="３～５日ある",2,IF('３　回答貼付シート'!AH873="ほぼ毎日ある",3,))))</f>
        <v>0</v>
      </c>
      <c r="AG876" s="49">
        <f>IF('３　回答貼付シート'!AI873="ない",0,IF('３　回答貼付シート'!AI873="１～２日ある",1,IF('３　回答貼付シート'!AI873="３～５日ある",2,IF('３　回答貼付シート'!AI873="ほぼ毎日ある",3,))))</f>
        <v>0</v>
      </c>
      <c r="AH876" s="49">
        <f>IF('３　回答貼付シート'!AJ873="ない",0,IF('３　回答貼付シート'!AJ873="１～２日ある",1,IF('３　回答貼付シート'!AJ873="３～５日ある",2,IF('３　回答貼付シート'!AJ873="ほぼ毎日ある",3,))))</f>
        <v>0</v>
      </c>
      <c r="AI876" s="49">
        <f>IF('３　回答貼付シート'!AK873="ない",0,IF('３　回答貼付シート'!AK873="１～２日ある",1,IF('３　回答貼付シート'!AK873="３～５日ある",2,IF('３　回答貼付シート'!AK873="ほぼ毎日ある",3,))))</f>
        <v>0</v>
      </c>
      <c r="AJ876" s="49">
        <f>IF('３　回答貼付シート'!AL873="ない",0,IF('３　回答貼付シート'!AL873="１～２日ある",1,IF('３　回答貼付シート'!AL873="３～５日ある",2,IF('３　回答貼付シート'!AL873="ほぼ毎日ある",3,))))</f>
        <v>0</v>
      </c>
      <c r="AK876" s="49">
        <f>IF('３　回答貼付シート'!AM873="ない",0,IF('３　回答貼付シート'!AM873="１～２日ある",1,IF('３　回答貼付シート'!AM873="３～５日ある",2,IF('３　回答貼付シート'!AM873="ほぼ毎日ある",3,))))</f>
        <v>0</v>
      </c>
      <c r="AL876" s="49">
        <f>'３　回答貼付シート'!$AN873</f>
        <v>0</v>
      </c>
      <c r="AM876" s="49" t="str">
        <f t="shared" si="96"/>
        <v/>
      </c>
      <c r="AN876" s="49" t="str">
        <f t="shared" si="97"/>
        <v/>
      </c>
      <c r="AO876" s="49" t="str">
        <f t="shared" si="98"/>
        <v/>
      </c>
      <c r="AP876" s="49" t="str">
        <f t="shared" si="99"/>
        <v/>
      </c>
      <c r="AQ876" s="49" t="str">
        <f t="shared" si="100"/>
        <v/>
      </c>
      <c r="AR876" t="str">
        <f t="shared" si="101"/>
        <v>0</v>
      </c>
      <c r="AT876" s="42"/>
    </row>
    <row r="877" spans="1:46">
      <c r="A877" s="49"/>
      <c r="B877" s="49">
        <f t="shared" si="95"/>
        <v>0</v>
      </c>
      <c r="C877" s="49">
        <f>IF('３　回答貼付シート'!$F874&lt;&gt;0,VLOOKUP('３　回答貼付シート'!$F874,$AR$2048:$AS$2054,2,FALSE),0)</f>
        <v>0</v>
      </c>
      <c r="D877" s="49">
        <f>IF('３　回答貼付シート'!$G874&lt;&gt;0,VLOOKUP(('３　回答貼付シート'!$G874), $AR$2048:$AS$2054,2,FALSE),0)</f>
        <v>0</v>
      </c>
      <c r="E877" s="49">
        <f>'３　回答貼付シート'!$H874</f>
        <v>0</v>
      </c>
      <c r="F877" s="49">
        <f>IF(E877=0,0,VLOOKUP($B877,'２　情報入力シート'!$A$2:$E$2049,5))</f>
        <v>0</v>
      </c>
      <c r="G877" s="49">
        <f>IF('３　回答貼付シート'!I874="ない",0,IF('３　回答貼付シート'!I874="１～２日ある",1,IF('３　回答貼付シート'!I874="３～５日ある",2,IF('３　回答貼付シート'!I874="ほぼ毎日ある",3,))))</f>
        <v>0</v>
      </c>
      <c r="H877" s="49">
        <f>IF('３　回答貼付シート'!J874="ない",0,IF('３　回答貼付シート'!J874="１～２日ある",1,IF('３　回答貼付シート'!J874="３～５日ある",2,IF('３　回答貼付シート'!J874="ほぼ毎日ある",3,))))</f>
        <v>0</v>
      </c>
      <c r="I877" s="49">
        <f>IF('３　回答貼付シート'!K874="ない",0,IF('３　回答貼付シート'!K874="１～２日ある",1,IF('３　回答貼付シート'!K874="３～５日ある",2,IF('３　回答貼付シート'!K874="ほぼ毎日ある",3,))))</f>
        <v>0</v>
      </c>
      <c r="J877" s="49">
        <f>IF('３　回答貼付シート'!L874="ない",0,IF('３　回答貼付シート'!L874="１～２日ある",1,IF('３　回答貼付シート'!L874="３～５日ある",2,IF('３　回答貼付シート'!L874="ほぼ毎日ある",3,))))</f>
        <v>0</v>
      </c>
      <c r="K877" s="49">
        <f>IF('３　回答貼付シート'!M874="ない",0,IF('３　回答貼付シート'!M874="１～２日ある",1,IF('３　回答貼付シート'!M874="３～５日ある",2,IF('３　回答貼付シート'!M874="ほぼ毎日ある",3,))))</f>
        <v>0</v>
      </c>
      <c r="L877" s="49">
        <f>IF('３　回答貼付シート'!N874="ない",0,IF('３　回答貼付シート'!N874="１～２日ある",1,IF('３　回答貼付シート'!N874="３～５日ある",2,IF('３　回答貼付シート'!N874="ほぼ毎日ある",3,))))</f>
        <v>0</v>
      </c>
      <c r="M877" s="49">
        <f>IF('３　回答貼付シート'!O874="ない",0,IF('３　回答貼付シート'!O874="１～２日ある",1,IF('３　回答貼付シート'!O874="３～５日ある",2,IF('３　回答貼付シート'!O874="ほぼ毎日ある",3,))))</f>
        <v>0</v>
      </c>
      <c r="N877" s="49">
        <f>IF('３　回答貼付シート'!P874="ない",0,IF('３　回答貼付シート'!P874="１～２日ある",1,IF('３　回答貼付シート'!P874="３～５日ある",2,IF('３　回答貼付シート'!P874="ほぼ毎日ある",3,))))</f>
        <v>0</v>
      </c>
      <c r="O877" s="49">
        <f>IF('３　回答貼付シート'!Q874="ない",0,IF('３　回答貼付シート'!Q874="１～２日ある",1,IF('３　回答貼付シート'!Q874="３～５日ある",2,IF('３　回答貼付シート'!Q874="ほぼ毎日ある",3,))))</f>
        <v>0</v>
      </c>
      <c r="P877" s="49">
        <f>IF('３　回答貼付シート'!R874="ない",0,IF('３　回答貼付シート'!R874="１～２日ある",1,IF('３　回答貼付シート'!R874="３～５日ある",2,IF('３　回答貼付シート'!R874="ほぼ毎日ある",3,))))</f>
        <v>0</v>
      </c>
      <c r="Q877" s="49">
        <f>IF('３　回答貼付シート'!S874="ない",0,IF('３　回答貼付シート'!S874="１～２日ある",1,IF('３　回答貼付シート'!S874="３～５日ある",2,IF('３　回答貼付シート'!S874="ほぼ毎日ある",3,))))</f>
        <v>0</v>
      </c>
      <c r="R877" s="49">
        <f>IF('３　回答貼付シート'!T874="ない",0,IF('３　回答貼付シート'!T874="１～２日ある",1,IF('３　回答貼付シート'!T874="３～５日ある",2,IF('３　回答貼付シート'!T874="ほぼ毎日ある",3,))))</f>
        <v>0</v>
      </c>
      <c r="S877" s="49">
        <f>IF('３　回答貼付シート'!U874="ない",0,IF('３　回答貼付シート'!U874="１～２日ある",1,IF('３　回答貼付シート'!U874="３～５日ある",2,IF('３　回答貼付シート'!U874="ほぼ毎日ある",3,))))</f>
        <v>0</v>
      </c>
      <c r="T877" s="49">
        <f>IF('３　回答貼付シート'!V874="ない",0,IF('３　回答貼付シート'!V874="１～２日ある",1,IF('３　回答貼付シート'!V874="３～５日ある",2,IF('３　回答貼付シート'!V874="ほぼ毎日ある",3,))))</f>
        <v>0</v>
      </c>
      <c r="U877" s="49">
        <f>IF('３　回答貼付シート'!W874="ない",0,IF('３　回答貼付シート'!W874="１～２日ある",1,IF('３　回答貼付シート'!W874="３～５日ある",2,IF('３　回答貼付シート'!W874="ほぼ毎日ある",3,))))</f>
        <v>0</v>
      </c>
      <c r="V877" s="49">
        <f>IF('３　回答貼付シート'!X874="ない",0,IF('３　回答貼付シート'!X874="１～２日ある",1,IF('３　回答貼付シート'!X874="３～５日ある",2,IF('３　回答貼付シート'!X874="ほぼ毎日ある",3,))))</f>
        <v>0</v>
      </c>
      <c r="W877" s="49">
        <f>IF('３　回答貼付シート'!Y874="ない",0,IF('３　回答貼付シート'!Y874="１～２日ある",1,IF('３　回答貼付シート'!Y874="３～５日ある",2,IF('３　回答貼付シート'!Y874="ほぼ毎日ある",3,))))</f>
        <v>0</v>
      </c>
      <c r="X877" s="49">
        <f>IF('３　回答貼付シート'!Z874="ない",0,IF('３　回答貼付シート'!Z874="１～２日ある",1,IF('３　回答貼付シート'!Z874="３～５日ある",2,IF('３　回答貼付シート'!Z874="ほぼ毎日ある",3,))))</f>
        <v>0</v>
      </c>
      <c r="Y877" s="49">
        <f>IF('３　回答貼付シート'!AA874="ない",0,IF('３　回答貼付シート'!AA874="１～２日ある",1,IF('３　回答貼付シート'!AA874="３～５日ある",2,IF('３　回答貼付シート'!AA874="ほぼ毎日ある",3,))))</f>
        <v>0</v>
      </c>
      <c r="Z877" s="49">
        <f>IF('３　回答貼付シート'!AB874="ない",0,IF('３　回答貼付シート'!AB874="１～２日ある",1,IF('３　回答貼付シート'!AB874="３～５日ある",2,IF('３　回答貼付シート'!AB874="ほぼ毎日ある",3,))))</f>
        <v>0</v>
      </c>
      <c r="AA877" s="49">
        <f>IF('３　回答貼付シート'!AC874="ない",0,IF('３　回答貼付シート'!AC874="１～２日ある",1,IF('３　回答貼付シート'!AC874="３～５日ある",2,IF('３　回答貼付シート'!AC874="ほぼ毎日ある",3,))))</f>
        <v>0</v>
      </c>
      <c r="AB877" s="49">
        <f>IF('３　回答貼付シート'!AD874="ない",0,IF('３　回答貼付シート'!AD874="１～２日ある",1,IF('３　回答貼付シート'!AD874="３～５日ある",2,IF('３　回答貼付シート'!AD874="ほぼ毎日ある",3,))))</f>
        <v>0</v>
      </c>
      <c r="AC877" s="49">
        <f>IF('３　回答貼付シート'!AE874="ない",0,IF('３　回答貼付シート'!AE874="１～２日ある",1,IF('３　回答貼付シート'!AE874="３～５日ある",2,IF('３　回答貼付シート'!AE874="ほぼ毎日ある",3,))))</f>
        <v>0</v>
      </c>
      <c r="AD877" s="49">
        <f>IF('３　回答貼付シート'!AF874="ない",0,IF('３　回答貼付シート'!AF874="１～２日ある",1,IF('３　回答貼付シート'!AF874="３～５日ある",2,IF('３　回答貼付シート'!AF874="ほぼ毎日ある",3,))))</f>
        <v>0</v>
      </c>
      <c r="AE877" s="49">
        <f>IF('３　回答貼付シート'!AG874="ない",0,IF('３　回答貼付シート'!AG874="１～２日ある",1,IF('３　回答貼付シート'!AG874="３～５日ある",2,IF('３　回答貼付シート'!AG874="ほぼ毎日ある",3,))))</f>
        <v>0</v>
      </c>
      <c r="AF877" s="49">
        <f>IF('３　回答貼付シート'!AH874="ない",0,IF('３　回答貼付シート'!AH874="１～２日ある",1,IF('３　回答貼付シート'!AH874="３～５日ある",2,IF('３　回答貼付シート'!AH874="ほぼ毎日ある",3,))))</f>
        <v>0</v>
      </c>
      <c r="AG877" s="49">
        <f>IF('３　回答貼付シート'!AI874="ない",0,IF('３　回答貼付シート'!AI874="１～２日ある",1,IF('３　回答貼付シート'!AI874="３～５日ある",2,IF('３　回答貼付シート'!AI874="ほぼ毎日ある",3,))))</f>
        <v>0</v>
      </c>
      <c r="AH877" s="49">
        <f>IF('３　回答貼付シート'!AJ874="ない",0,IF('３　回答貼付シート'!AJ874="１～２日ある",1,IF('３　回答貼付シート'!AJ874="３～５日ある",2,IF('３　回答貼付シート'!AJ874="ほぼ毎日ある",3,))))</f>
        <v>0</v>
      </c>
      <c r="AI877" s="49">
        <f>IF('３　回答貼付シート'!AK874="ない",0,IF('３　回答貼付シート'!AK874="１～２日ある",1,IF('３　回答貼付シート'!AK874="３～５日ある",2,IF('３　回答貼付シート'!AK874="ほぼ毎日ある",3,))))</f>
        <v>0</v>
      </c>
      <c r="AJ877" s="49">
        <f>IF('３　回答貼付シート'!AL874="ない",0,IF('３　回答貼付シート'!AL874="１～２日ある",1,IF('３　回答貼付シート'!AL874="３～５日ある",2,IF('３　回答貼付シート'!AL874="ほぼ毎日ある",3,))))</f>
        <v>0</v>
      </c>
      <c r="AK877" s="49">
        <f>IF('３　回答貼付シート'!AM874="ない",0,IF('３　回答貼付シート'!AM874="１～２日ある",1,IF('３　回答貼付シート'!AM874="３～５日ある",2,IF('３　回答貼付シート'!AM874="ほぼ毎日ある",3,))))</f>
        <v>0</v>
      </c>
      <c r="AL877" s="49">
        <f>'３　回答貼付シート'!$AN874</f>
        <v>0</v>
      </c>
      <c r="AM877" s="49" t="str">
        <f t="shared" si="96"/>
        <v/>
      </c>
      <c r="AN877" s="49" t="str">
        <f t="shared" si="97"/>
        <v/>
      </c>
      <c r="AO877" s="49" t="str">
        <f t="shared" si="98"/>
        <v/>
      </c>
      <c r="AP877" s="49" t="str">
        <f t="shared" si="99"/>
        <v/>
      </c>
      <c r="AQ877" s="49" t="str">
        <f t="shared" si="100"/>
        <v/>
      </c>
      <c r="AR877" t="str">
        <f t="shared" si="101"/>
        <v>0</v>
      </c>
      <c r="AT877" s="42"/>
    </row>
    <row r="878" spans="1:46">
      <c r="A878" s="49"/>
      <c r="B878" s="49">
        <f t="shared" si="95"/>
        <v>0</v>
      </c>
      <c r="C878" s="49">
        <f>IF('３　回答貼付シート'!$F875&lt;&gt;0,VLOOKUP('３　回答貼付シート'!$F875,$AR$2048:$AS$2054,2,FALSE),0)</f>
        <v>0</v>
      </c>
      <c r="D878" s="49">
        <f>IF('３　回答貼付シート'!$G875&lt;&gt;0,VLOOKUP(('３　回答貼付シート'!$G875), $AR$2048:$AS$2054,2,FALSE),0)</f>
        <v>0</v>
      </c>
      <c r="E878" s="49">
        <f>'３　回答貼付シート'!$H875</f>
        <v>0</v>
      </c>
      <c r="F878" s="49">
        <f>IF(E878=0,0,VLOOKUP($B878,'２　情報入力シート'!$A$2:$E$2049,5))</f>
        <v>0</v>
      </c>
      <c r="G878" s="49">
        <f>IF('３　回答貼付シート'!I875="ない",0,IF('３　回答貼付シート'!I875="１～２日ある",1,IF('３　回答貼付シート'!I875="３～５日ある",2,IF('３　回答貼付シート'!I875="ほぼ毎日ある",3,))))</f>
        <v>0</v>
      </c>
      <c r="H878" s="49">
        <f>IF('３　回答貼付シート'!J875="ない",0,IF('３　回答貼付シート'!J875="１～２日ある",1,IF('３　回答貼付シート'!J875="３～５日ある",2,IF('３　回答貼付シート'!J875="ほぼ毎日ある",3,))))</f>
        <v>0</v>
      </c>
      <c r="I878" s="49">
        <f>IF('３　回答貼付シート'!K875="ない",0,IF('３　回答貼付シート'!K875="１～２日ある",1,IF('３　回答貼付シート'!K875="３～５日ある",2,IF('３　回答貼付シート'!K875="ほぼ毎日ある",3,))))</f>
        <v>0</v>
      </c>
      <c r="J878" s="49">
        <f>IF('３　回答貼付シート'!L875="ない",0,IF('３　回答貼付シート'!L875="１～２日ある",1,IF('３　回答貼付シート'!L875="３～５日ある",2,IF('３　回答貼付シート'!L875="ほぼ毎日ある",3,))))</f>
        <v>0</v>
      </c>
      <c r="K878" s="49">
        <f>IF('３　回答貼付シート'!M875="ない",0,IF('３　回答貼付シート'!M875="１～２日ある",1,IF('３　回答貼付シート'!M875="３～５日ある",2,IF('３　回答貼付シート'!M875="ほぼ毎日ある",3,))))</f>
        <v>0</v>
      </c>
      <c r="L878" s="49">
        <f>IF('３　回答貼付シート'!N875="ない",0,IF('３　回答貼付シート'!N875="１～２日ある",1,IF('３　回答貼付シート'!N875="３～５日ある",2,IF('３　回答貼付シート'!N875="ほぼ毎日ある",3,))))</f>
        <v>0</v>
      </c>
      <c r="M878" s="49">
        <f>IF('３　回答貼付シート'!O875="ない",0,IF('３　回答貼付シート'!O875="１～２日ある",1,IF('３　回答貼付シート'!O875="３～５日ある",2,IF('３　回答貼付シート'!O875="ほぼ毎日ある",3,))))</f>
        <v>0</v>
      </c>
      <c r="N878" s="49">
        <f>IF('３　回答貼付シート'!P875="ない",0,IF('３　回答貼付シート'!P875="１～２日ある",1,IF('３　回答貼付シート'!P875="３～５日ある",2,IF('３　回答貼付シート'!P875="ほぼ毎日ある",3,))))</f>
        <v>0</v>
      </c>
      <c r="O878" s="49">
        <f>IF('３　回答貼付シート'!Q875="ない",0,IF('３　回答貼付シート'!Q875="１～２日ある",1,IF('３　回答貼付シート'!Q875="３～５日ある",2,IF('３　回答貼付シート'!Q875="ほぼ毎日ある",3,))))</f>
        <v>0</v>
      </c>
      <c r="P878" s="49">
        <f>IF('３　回答貼付シート'!R875="ない",0,IF('３　回答貼付シート'!R875="１～２日ある",1,IF('３　回答貼付シート'!R875="３～５日ある",2,IF('３　回答貼付シート'!R875="ほぼ毎日ある",3,))))</f>
        <v>0</v>
      </c>
      <c r="Q878" s="49">
        <f>IF('３　回答貼付シート'!S875="ない",0,IF('３　回答貼付シート'!S875="１～２日ある",1,IF('３　回答貼付シート'!S875="３～５日ある",2,IF('３　回答貼付シート'!S875="ほぼ毎日ある",3,))))</f>
        <v>0</v>
      </c>
      <c r="R878" s="49">
        <f>IF('３　回答貼付シート'!T875="ない",0,IF('３　回答貼付シート'!T875="１～２日ある",1,IF('３　回答貼付シート'!T875="３～５日ある",2,IF('３　回答貼付シート'!T875="ほぼ毎日ある",3,))))</f>
        <v>0</v>
      </c>
      <c r="S878" s="49">
        <f>IF('３　回答貼付シート'!U875="ない",0,IF('３　回答貼付シート'!U875="１～２日ある",1,IF('３　回答貼付シート'!U875="３～５日ある",2,IF('３　回答貼付シート'!U875="ほぼ毎日ある",3,))))</f>
        <v>0</v>
      </c>
      <c r="T878" s="49">
        <f>IF('３　回答貼付シート'!V875="ない",0,IF('３　回答貼付シート'!V875="１～２日ある",1,IF('３　回答貼付シート'!V875="３～５日ある",2,IF('３　回答貼付シート'!V875="ほぼ毎日ある",3,))))</f>
        <v>0</v>
      </c>
      <c r="U878" s="49">
        <f>IF('３　回答貼付シート'!W875="ない",0,IF('３　回答貼付シート'!W875="１～２日ある",1,IF('３　回答貼付シート'!W875="３～５日ある",2,IF('３　回答貼付シート'!W875="ほぼ毎日ある",3,))))</f>
        <v>0</v>
      </c>
      <c r="V878" s="49">
        <f>IF('３　回答貼付シート'!X875="ない",0,IF('３　回答貼付シート'!X875="１～２日ある",1,IF('３　回答貼付シート'!X875="３～５日ある",2,IF('３　回答貼付シート'!X875="ほぼ毎日ある",3,))))</f>
        <v>0</v>
      </c>
      <c r="W878" s="49">
        <f>IF('３　回答貼付シート'!Y875="ない",0,IF('３　回答貼付シート'!Y875="１～２日ある",1,IF('３　回答貼付シート'!Y875="３～５日ある",2,IF('３　回答貼付シート'!Y875="ほぼ毎日ある",3,))))</f>
        <v>0</v>
      </c>
      <c r="X878" s="49">
        <f>IF('３　回答貼付シート'!Z875="ない",0,IF('３　回答貼付シート'!Z875="１～２日ある",1,IF('３　回答貼付シート'!Z875="３～５日ある",2,IF('３　回答貼付シート'!Z875="ほぼ毎日ある",3,))))</f>
        <v>0</v>
      </c>
      <c r="Y878" s="49">
        <f>IF('３　回答貼付シート'!AA875="ない",0,IF('３　回答貼付シート'!AA875="１～２日ある",1,IF('３　回答貼付シート'!AA875="３～５日ある",2,IF('３　回答貼付シート'!AA875="ほぼ毎日ある",3,))))</f>
        <v>0</v>
      </c>
      <c r="Z878" s="49">
        <f>IF('３　回答貼付シート'!AB875="ない",0,IF('３　回答貼付シート'!AB875="１～２日ある",1,IF('３　回答貼付シート'!AB875="３～５日ある",2,IF('３　回答貼付シート'!AB875="ほぼ毎日ある",3,))))</f>
        <v>0</v>
      </c>
      <c r="AA878" s="49">
        <f>IF('３　回答貼付シート'!AC875="ない",0,IF('３　回答貼付シート'!AC875="１～２日ある",1,IF('３　回答貼付シート'!AC875="３～５日ある",2,IF('３　回答貼付シート'!AC875="ほぼ毎日ある",3,))))</f>
        <v>0</v>
      </c>
      <c r="AB878" s="49">
        <f>IF('３　回答貼付シート'!AD875="ない",0,IF('３　回答貼付シート'!AD875="１～２日ある",1,IF('３　回答貼付シート'!AD875="３～５日ある",2,IF('３　回答貼付シート'!AD875="ほぼ毎日ある",3,))))</f>
        <v>0</v>
      </c>
      <c r="AC878" s="49">
        <f>IF('３　回答貼付シート'!AE875="ない",0,IF('３　回答貼付シート'!AE875="１～２日ある",1,IF('３　回答貼付シート'!AE875="３～５日ある",2,IF('３　回答貼付シート'!AE875="ほぼ毎日ある",3,))))</f>
        <v>0</v>
      </c>
      <c r="AD878" s="49">
        <f>IF('３　回答貼付シート'!AF875="ない",0,IF('３　回答貼付シート'!AF875="１～２日ある",1,IF('３　回答貼付シート'!AF875="３～５日ある",2,IF('３　回答貼付シート'!AF875="ほぼ毎日ある",3,))))</f>
        <v>0</v>
      </c>
      <c r="AE878" s="49">
        <f>IF('３　回答貼付シート'!AG875="ない",0,IF('３　回答貼付シート'!AG875="１～２日ある",1,IF('３　回答貼付シート'!AG875="３～５日ある",2,IF('３　回答貼付シート'!AG875="ほぼ毎日ある",3,))))</f>
        <v>0</v>
      </c>
      <c r="AF878" s="49">
        <f>IF('３　回答貼付シート'!AH875="ない",0,IF('３　回答貼付シート'!AH875="１～２日ある",1,IF('３　回答貼付シート'!AH875="３～５日ある",2,IF('３　回答貼付シート'!AH875="ほぼ毎日ある",3,))))</f>
        <v>0</v>
      </c>
      <c r="AG878" s="49">
        <f>IF('３　回答貼付シート'!AI875="ない",0,IF('３　回答貼付シート'!AI875="１～２日ある",1,IF('３　回答貼付シート'!AI875="３～５日ある",2,IF('３　回答貼付シート'!AI875="ほぼ毎日ある",3,))))</f>
        <v>0</v>
      </c>
      <c r="AH878" s="49">
        <f>IF('３　回答貼付シート'!AJ875="ない",0,IF('３　回答貼付シート'!AJ875="１～２日ある",1,IF('３　回答貼付シート'!AJ875="３～５日ある",2,IF('３　回答貼付シート'!AJ875="ほぼ毎日ある",3,))))</f>
        <v>0</v>
      </c>
      <c r="AI878" s="49">
        <f>IF('３　回答貼付シート'!AK875="ない",0,IF('３　回答貼付シート'!AK875="１～２日ある",1,IF('３　回答貼付シート'!AK875="３～５日ある",2,IF('３　回答貼付シート'!AK875="ほぼ毎日ある",3,))))</f>
        <v>0</v>
      </c>
      <c r="AJ878" s="49">
        <f>IF('３　回答貼付シート'!AL875="ない",0,IF('３　回答貼付シート'!AL875="１～２日ある",1,IF('３　回答貼付シート'!AL875="３～５日ある",2,IF('３　回答貼付シート'!AL875="ほぼ毎日ある",3,))))</f>
        <v>0</v>
      </c>
      <c r="AK878" s="49">
        <f>IF('３　回答貼付シート'!AM875="ない",0,IF('３　回答貼付シート'!AM875="１～２日ある",1,IF('３　回答貼付シート'!AM875="３～５日ある",2,IF('３　回答貼付シート'!AM875="ほぼ毎日ある",3,))))</f>
        <v>0</v>
      </c>
      <c r="AL878" s="49">
        <f>'３　回答貼付シート'!$AN875</f>
        <v>0</v>
      </c>
      <c r="AM878" s="49" t="str">
        <f t="shared" si="96"/>
        <v/>
      </c>
      <c r="AN878" s="49" t="str">
        <f t="shared" si="97"/>
        <v/>
      </c>
      <c r="AO878" s="49" t="str">
        <f t="shared" si="98"/>
        <v/>
      </c>
      <c r="AP878" s="49" t="str">
        <f t="shared" si="99"/>
        <v/>
      </c>
      <c r="AQ878" s="49" t="str">
        <f t="shared" si="100"/>
        <v/>
      </c>
      <c r="AR878" t="str">
        <f t="shared" si="101"/>
        <v>0</v>
      </c>
      <c r="AT878" s="42"/>
    </row>
    <row r="879" spans="1:46">
      <c r="A879" s="49"/>
      <c r="B879" s="49">
        <f t="shared" si="95"/>
        <v>0</v>
      </c>
      <c r="C879" s="49">
        <f>IF('３　回答貼付シート'!$F876&lt;&gt;0,VLOOKUP('３　回答貼付シート'!$F876,$AR$2048:$AS$2054,2,FALSE),0)</f>
        <v>0</v>
      </c>
      <c r="D879" s="49">
        <f>IF('３　回答貼付シート'!$G876&lt;&gt;0,VLOOKUP(('３　回答貼付シート'!$G876), $AR$2048:$AS$2054,2,FALSE),0)</f>
        <v>0</v>
      </c>
      <c r="E879" s="49">
        <f>'３　回答貼付シート'!$H876</f>
        <v>0</v>
      </c>
      <c r="F879" s="49">
        <f>IF(E879=0,0,VLOOKUP($B879,'２　情報入力シート'!$A$2:$E$2049,5))</f>
        <v>0</v>
      </c>
      <c r="G879" s="49">
        <f>IF('３　回答貼付シート'!I876="ない",0,IF('３　回答貼付シート'!I876="１～２日ある",1,IF('３　回答貼付シート'!I876="３～５日ある",2,IF('３　回答貼付シート'!I876="ほぼ毎日ある",3,))))</f>
        <v>0</v>
      </c>
      <c r="H879" s="49">
        <f>IF('３　回答貼付シート'!J876="ない",0,IF('３　回答貼付シート'!J876="１～２日ある",1,IF('３　回答貼付シート'!J876="３～５日ある",2,IF('３　回答貼付シート'!J876="ほぼ毎日ある",3,))))</f>
        <v>0</v>
      </c>
      <c r="I879" s="49">
        <f>IF('３　回答貼付シート'!K876="ない",0,IF('３　回答貼付シート'!K876="１～２日ある",1,IF('３　回答貼付シート'!K876="３～５日ある",2,IF('３　回答貼付シート'!K876="ほぼ毎日ある",3,))))</f>
        <v>0</v>
      </c>
      <c r="J879" s="49">
        <f>IF('３　回答貼付シート'!L876="ない",0,IF('３　回答貼付シート'!L876="１～２日ある",1,IF('３　回答貼付シート'!L876="３～５日ある",2,IF('３　回答貼付シート'!L876="ほぼ毎日ある",3,))))</f>
        <v>0</v>
      </c>
      <c r="K879" s="49">
        <f>IF('３　回答貼付シート'!M876="ない",0,IF('３　回答貼付シート'!M876="１～２日ある",1,IF('３　回答貼付シート'!M876="３～５日ある",2,IF('３　回答貼付シート'!M876="ほぼ毎日ある",3,))))</f>
        <v>0</v>
      </c>
      <c r="L879" s="49">
        <f>IF('３　回答貼付シート'!N876="ない",0,IF('３　回答貼付シート'!N876="１～２日ある",1,IF('３　回答貼付シート'!N876="３～５日ある",2,IF('３　回答貼付シート'!N876="ほぼ毎日ある",3,))))</f>
        <v>0</v>
      </c>
      <c r="M879" s="49">
        <f>IF('３　回答貼付シート'!O876="ない",0,IF('３　回答貼付シート'!O876="１～２日ある",1,IF('３　回答貼付シート'!O876="３～５日ある",2,IF('３　回答貼付シート'!O876="ほぼ毎日ある",3,))))</f>
        <v>0</v>
      </c>
      <c r="N879" s="49">
        <f>IF('３　回答貼付シート'!P876="ない",0,IF('３　回答貼付シート'!P876="１～２日ある",1,IF('３　回答貼付シート'!P876="３～５日ある",2,IF('３　回答貼付シート'!P876="ほぼ毎日ある",3,))))</f>
        <v>0</v>
      </c>
      <c r="O879" s="49">
        <f>IF('３　回答貼付シート'!Q876="ない",0,IF('３　回答貼付シート'!Q876="１～２日ある",1,IF('３　回答貼付シート'!Q876="３～５日ある",2,IF('３　回答貼付シート'!Q876="ほぼ毎日ある",3,))))</f>
        <v>0</v>
      </c>
      <c r="P879" s="49">
        <f>IF('３　回答貼付シート'!R876="ない",0,IF('３　回答貼付シート'!R876="１～２日ある",1,IF('３　回答貼付シート'!R876="３～５日ある",2,IF('３　回答貼付シート'!R876="ほぼ毎日ある",3,))))</f>
        <v>0</v>
      </c>
      <c r="Q879" s="49">
        <f>IF('３　回答貼付シート'!S876="ない",0,IF('３　回答貼付シート'!S876="１～２日ある",1,IF('３　回答貼付シート'!S876="３～５日ある",2,IF('３　回答貼付シート'!S876="ほぼ毎日ある",3,))))</f>
        <v>0</v>
      </c>
      <c r="R879" s="49">
        <f>IF('３　回答貼付シート'!T876="ない",0,IF('３　回答貼付シート'!T876="１～２日ある",1,IF('３　回答貼付シート'!T876="３～５日ある",2,IF('３　回答貼付シート'!T876="ほぼ毎日ある",3,))))</f>
        <v>0</v>
      </c>
      <c r="S879" s="49">
        <f>IF('３　回答貼付シート'!U876="ない",0,IF('３　回答貼付シート'!U876="１～２日ある",1,IF('３　回答貼付シート'!U876="３～５日ある",2,IF('３　回答貼付シート'!U876="ほぼ毎日ある",3,))))</f>
        <v>0</v>
      </c>
      <c r="T879" s="49">
        <f>IF('３　回答貼付シート'!V876="ない",0,IF('３　回答貼付シート'!V876="１～２日ある",1,IF('３　回答貼付シート'!V876="３～５日ある",2,IF('３　回答貼付シート'!V876="ほぼ毎日ある",3,))))</f>
        <v>0</v>
      </c>
      <c r="U879" s="49">
        <f>IF('３　回答貼付シート'!W876="ない",0,IF('３　回答貼付シート'!W876="１～２日ある",1,IF('３　回答貼付シート'!W876="３～５日ある",2,IF('３　回答貼付シート'!W876="ほぼ毎日ある",3,))))</f>
        <v>0</v>
      </c>
      <c r="V879" s="49">
        <f>IF('３　回答貼付シート'!X876="ない",0,IF('３　回答貼付シート'!X876="１～２日ある",1,IF('３　回答貼付シート'!X876="３～５日ある",2,IF('３　回答貼付シート'!X876="ほぼ毎日ある",3,))))</f>
        <v>0</v>
      </c>
      <c r="W879" s="49">
        <f>IF('３　回答貼付シート'!Y876="ない",0,IF('３　回答貼付シート'!Y876="１～２日ある",1,IF('３　回答貼付シート'!Y876="３～５日ある",2,IF('３　回答貼付シート'!Y876="ほぼ毎日ある",3,))))</f>
        <v>0</v>
      </c>
      <c r="X879" s="49">
        <f>IF('３　回答貼付シート'!Z876="ない",0,IF('３　回答貼付シート'!Z876="１～２日ある",1,IF('３　回答貼付シート'!Z876="３～５日ある",2,IF('３　回答貼付シート'!Z876="ほぼ毎日ある",3,))))</f>
        <v>0</v>
      </c>
      <c r="Y879" s="49">
        <f>IF('３　回答貼付シート'!AA876="ない",0,IF('３　回答貼付シート'!AA876="１～２日ある",1,IF('３　回答貼付シート'!AA876="３～５日ある",2,IF('３　回答貼付シート'!AA876="ほぼ毎日ある",3,))))</f>
        <v>0</v>
      </c>
      <c r="Z879" s="49">
        <f>IF('３　回答貼付シート'!AB876="ない",0,IF('３　回答貼付シート'!AB876="１～２日ある",1,IF('３　回答貼付シート'!AB876="３～５日ある",2,IF('３　回答貼付シート'!AB876="ほぼ毎日ある",3,))))</f>
        <v>0</v>
      </c>
      <c r="AA879" s="49">
        <f>IF('３　回答貼付シート'!AC876="ない",0,IF('３　回答貼付シート'!AC876="１～２日ある",1,IF('３　回答貼付シート'!AC876="３～５日ある",2,IF('３　回答貼付シート'!AC876="ほぼ毎日ある",3,))))</f>
        <v>0</v>
      </c>
      <c r="AB879" s="49">
        <f>IF('３　回答貼付シート'!AD876="ない",0,IF('３　回答貼付シート'!AD876="１～２日ある",1,IF('３　回答貼付シート'!AD876="３～５日ある",2,IF('３　回答貼付シート'!AD876="ほぼ毎日ある",3,))))</f>
        <v>0</v>
      </c>
      <c r="AC879" s="49">
        <f>IF('３　回答貼付シート'!AE876="ない",0,IF('３　回答貼付シート'!AE876="１～２日ある",1,IF('３　回答貼付シート'!AE876="３～５日ある",2,IF('３　回答貼付シート'!AE876="ほぼ毎日ある",3,))))</f>
        <v>0</v>
      </c>
      <c r="AD879" s="49">
        <f>IF('３　回答貼付シート'!AF876="ない",0,IF('３　回答貼付シート'!AF876="１～２日ある",1,IF('３　回答貼付シート'!AF876="３～５日ある",2,IF('３　回答貼付シート'!AF876="ほぼ毎日ある",3,))))</f>
        <v>0</v>
      </c>
      <c r="AE879" s="49">
        <f>IF('３　回答貼付シート'!AG876="ない",0,IF('３　回答貼付シート'!AG876="１～２日ある",1,IF('３　回答貼付シート'!AG876="３～５日ある",2,IF('３　回答貼付シート'!AG876="ほぼ毎日ある",3,))))</f>
        <v>0</v>
      </c>
      <c r="AF879" s="49">
        <f>IF('３　回答貼付シート'!AH876="ない",0,IF('３　回答貼付シート'!AH876="１～２日ある",1,IF('３　回答貼付シート'!AH876="３～５日ある",2,IF('３　回答貼付シート'!AH876="ほぼ毎日ある",3,))))</f>
        <v>0</v>
      </c>
      <c r="AG879" s="49">
        <f>IF('３　回答貼付シート'!AI876="ない",0,IF('３　回答貼付シート'!AI876="１～２日ある",1,IF('３　回答貼付シート'!AI876="３～５日ある",2,IF('３　回答貼付シート'!AI876="ほぼ毎日ある",3,))))</f>
        <v>0</v>
      </c>
      <c r="AH879" s="49">
        <f>IF('３　回答貼付シート'!AJ876="ない",0,IF('３　回答貼付シート'!AJ876="１～２日ある",1,IF('３　回答貼付シート'!AJ876="３～５日ある",2,IF('３　回答貼付シート'!AJ876="ほぼ毎日ある",3,))))</f>
        <v>0</v>
      </c>
      <c r="AI879" s="49">
        <f>IF('３　回答貼付シート'!AK876="ない",0,IF('３　回答貼付シート'!AK876="１～２日ある",1,IF('３　回答貼付シート'!AK876="３～５日ある",2,IF('３　回答貼付シート'!AK876="ほぼ毎日ある",3,))))</f>
        <v>0</v>
      </c>
      <c r="AJ879" s="49">
        <f>IF('３　回答貼付シート'!AL876="ない",0,IF('３　回答貼付シート'!AL876="１～２日ある",1,IF('３　回答貼付シート'!AL876="３～５日ある",2,IF('３　回答貼付シート'!AL876="ほぼ毎日ある",3,))))</f>
        <v>0</v>
      </c>
      <c r="AK879" s="49">
        <f>IF('３　回答貼付シート'!AM876="ない",0,IF('３　回答貼付シート'!AM876="１～２日ある",1,IF('３　回答貼付シート'!AM876="３～５日ある",2,IF('３　回答貼付シート'!AM876="ほぼ毎日ある",3,))))</f>
        <v>0</v>
      </c>
      <c r="AL879" s="49">
        <f>'３　回答貼付シート'!$AN876</f>
        <v>0</v>
      </c>
      <c r="AM879" s="49" t="str">
        <f t="shared" si="96"/>
        <v/>
      </c>
      <c r="AN879" s="49" t="str">
        <f t="shared" si="97"/>
        <v/>
      </c>
      <c r="AO879" s="49" t="str">
        <f t="shared" si="98"/>
        <v/>
      </c>
      <c r="AP879" s="49" t="str">
        <f t="shared" si="99"/>
        <v/>
      </c>
      <c r="AQ879" s="49" t="str">
        <f t="shared" si="100"/>
        <v/>
      </c>
      <c r="AR879" t="str">
        <f t="shared" si="101"/>
        <v>0</v>
      </c>
      <c r="AT879" s="42"/>
    </row>
    <row r="880" spans="1:46">
      <c r="A880" s="49"/>
      <c r="B880" s="49">
        <f t="shared" si="95"/>
        <v>0</v>
      </c>
      <c r="C880" s="49">
        <f>IF('３　回答貼付シート'!$F877&lt;&gt;0,VLOOKUP('３　回答貼付シート'!$F877,$AR$2048:$AS$2054,2,FALSE),0)</f>
        <v>0</v>
      </c>
      <c r="D880" s="49">
        <f>IF('３　回答貼付シート'!$G877&lt;&gt;0,VLOOKUP(('３　回答貼付シート'!$G877), $AR$2048:$AS$2054,2,FALSE),0)</f>
        <v>0</v>
      </c>
      <c r="E880" s="49">
        <f>'３　回答貼付シート'!$H877</f>
        <v>0</v>
      </c>
      <c r="F880" s="49">
        <f>IF(E880=0,0,VLOOKUP($B880,'２　情報入力シート'!$A$2:$E$2049,5))</f>
        <v>0</v>
      </c>
      <c r="G880" s="49">
        <f>IF('３　回答貼付シート'!I877="ない",0,IF('３　回答貼付シート'!I877="１～２日ある",1,IF('３　回答貼付シート'!I877="３～５日ある",2,IF('３　回答貼付シート'!I877="ほぼ毎日ある",3,))))</f>
        <v>0</v>
      </c>
      <c r="H880" s="49">
        <f>IF('３　回答貼付シート'!J877="ない",0,IF('３　回答貼付シート'!J877="１～２日ある",1,IF('３　回答貼付シート'!J877="３～５日ある",2,IF('３　回答貼付シート'!J877="ほぼ毎日ある",3,))))</f>
        <v>0</v>
      </c>
      <c r="I880" s="49">
        <f>IF('３　回答貼付シート'!K877="ない",0,IF('３　回答貼付シート'!K877="１～２日ある",1,IF('３　回答貼付シート'!K877="３～５日ある",2,IF('３　回答貼付シート'!K877="ほぼ毎日ある",3,))))</f>
        <v>0</v>
      </c>
      <c r="J880" s="49">
        <f>IF('３　回答貼付シート'!L877="ない",0,IF('３　回答貼付シート'!L877="１～２日ある",1,IF('３　回答貼付シート'!L877="３～５日ある",2,IF('３　回答貼付シート'!L877="ほぼ毎日ある",3,))))</f>
        <v>0</v>
      </c>
      <c r="K880" s="49">
        <f>IF('３　回答貼付シート'!M877="ない",0,IF('３　回答貼付シート'!M877="１～２日ある",1,IF('３　回答貼付シート'!M877="３～５日ある",2,IF('３　回答貼付シート'!M877="ほぼ毎日ある",3,))))</f>
        <v>0</v>
      </c>
      <c r="L880" s="49">
        <f>IF('３　回答貼付シート'!N877="ない",0,IF('３　回答貼付シート'!N877="１～２日ある",1,IF('３　回答貼付シート'!N877="３～５日ある",2,IF('３　回答貼付シート'!N877="ほぼ毎日ある",3,))))</f>
        <v>0</v>
      </c>
      <c r="M880" s="49">
        <f>IF('３　回答貼付シート'!O877="ない",0,IF('３　回答貼付シート'!O877="１～２日ある",1,IF('３　回答貼付シート'!O877="３～５日ある",2,IF('３　回答貼付シート'!O877="ほぼ毎日ある",3,))))</f>
        <v>0</v>
      </c>
      <c r="N880" s="49">
        <f>IF('３　回答貼付シート'!P877="ない",0,IF('３　回答貼付シート'!P877="１～２日ある",1,IF('３　回答貼付シート'!P877="３～５日ある",2,IF('３　回答貼付シート'!P877="ほぼ毎日ある",3,))))</f>
        <v>0</v>
      </c>
      <c r="O880" s="49">
        <f>IF('３　回答貼付シート'!Q877="ない",0,IF('３　回答貼付シート'!Q877="１～２日ある",1,IF('３　回答貼付シート'!Q877="３～５日ある",2,IF('３　回答貼付シート'!Q877="ほぼ毎日ある",3,))))</f>
        <v>0</v>
      </c>
      <c r="P880" s="49">
        <f>IF('３　回答貼付シート'!R877="ない",0,IF('３　回答貼付シート'!R877="１～２日ある",1,IF('３　回答貼付シート'!R877="３～５日ある",2,IF('３　回答貼付シート'!R877="ほぼ毎日ある",3,))))</f>
        <v>0</v>
      </c>
      <c r="Q880" s="49">
        <f>IF('３　回答貼付シート'!S877="ない",0,IF('３　回答貼付シート'!S877="１～２日ある",1,IF('３　回答貼付シート'!S877="３～５日ある",2,IF('３　回答貼付シート'!S877="ほぼ毎日ある",3,))))</f>
        <v>0</v>
      </c>
      <c r="R880" s="49">
        <f>IF('３　回答貼付シート'!T877="ない",0,IF('３　回答貼付シート'!T877="１～２日ある",1,IF('３　回答貼付シート'!T877="３～５日ある",2,IF('３　回答貼付シート'!T877="ほぼ毎日ある",3,))))</f>
        <v>0</v>
      </c>
      <c r="S880" s="49">
        <f>IF('３　回答貼付シート'!U877="ない",0,IF('３　回答貼付シート'!U877="１～２日ある",1,IF('３　回答貼付シート'!U877="３～５日ある",2,IF('３　回答貼付シート'!U877="ほぼ毎日ある",3,))))</f>
        <v>0</v>
      </c>
      <c r="T880" s="49">
        <f>IF('３　回答貼付シート'!V877="ない",0,IF('３　回答貼付シート'!V877="１～２日ある",1,IF('３　回答貼付シート'!V877="３～５日ある",2,IF('３　回答貼付シート'!V877="ほぼ毎日ある",3,))))</f>
        <v>0</v>
      </c>
      <c r="U880" s="49">
        <f>IF('３　回答貼付シート'!W877="ない",0,IF('３　回答貼付シート'!W877="１～２日ある",1,IF('３　回答貼付シート'!W877="３～５日ある",2,IF('３　回答貼付シート'!W877="ほぼ毎日ある",3,))))</f>
        <v>0</v>
      </c>
      <c r="V880" s="49">
        <f>IF('３　回答貼付シート'!X877="ない",0,IF('３　回答貼付シート'!X877="１～２日ある",1,IF('３　回答貼付シート'!X877="３～５日ある",2,IF('３　回答貼付シート'!X877="ほぼ毎日ある",3,))))</f>
        <v>0</v>
      </c>
      <c r="W880" s="49">
        <f>IF('３　回答貼付シート'!Y877="ない",0,IF('３　回答貼付シート'!Y877="１～２日ある",1,IF('３　回答貼付シート'!Y877="３～５日ある",2,IF('３　回答貼付シート'!Y877="ほぼ毎日ある",3,))))</f>
        <v>0</v>
      </c>
      <c r="X880" s="49">
        <f>IF('３　回答貼付シート'!Z877="ない",0,IF('３　回答貼付シート'!Z877="１～２日ある",1,IF('３　回答貼付シート'!Z877="３～５日ある",2,IF('３　回答貼付シート'!Z877="ほぼ毎日ある",3,))))</f>
        <v>0</v>
      </c>
      <c r="Y880" s="49">
        <f>IF('３　回答貼付シート'!AA877="ない",0,IF('３　回答貼付シート'!AA877="１～２日ある",1,IF('３　回答貼付シート'!AA877="３～５日ある",2,IF('３　回答貼付シート'!AA877="ほぼ毎日ある",3,))))</f>
        <v>0</v>
      </c>
      <c r="Z880" s="49">
        <f>IF('３　回答貼付シート'!AB877="ない",0,IF('３　回答貼付シート'!AB877="１～２日ある",1,IF('３　回答貼付シート'!AB877="３～５日ある",2,IF('３　回答貼付シート'!AB877="ほぼ毎日ある",3,))))</f>
        <v>0</v>
      </c>
      <c r="AA880" s="49">
        <f>IF('３　回答貼付シート'!AC877="ない",0,IF('３　回答貼付シート'!AC877="１～２日ある",1,IF('３　回答貼付シート'!AC877="３～５日ある",2,IF('３　回答貼付シート'!AC877="ほぼ毎日ある",3,))))</f>
        <v>0</v>
      </c>
      <c r="AB880" s="49">
        <f>IF('３　回答貼付シート'!AD877="ない",0,IF('３　回答貼付シート'!AD877="１～２日ある",1,IF('３　回答貼付シート'!AD877="３～５日ある",2,IF('３　回答貼付シート'!AD877="ほぼ毎日ある",3,))))</f>
        <v>0</v>
      </c>
      <c r="AC880" s="49">
        <f>IF('３　回答貼付シート'!AE877="ない",0,IF('３　回答貼付シート'!AE877="１～２日ある",1,IF('３　回答貼付シート'!AE877="３～５日ある",2,IF('３　回答貼付シート'!AE877="ほぼ毎日ある",3,))))</f>
        <v>0</v>
      </c>
      <c r="AD880" s="49">
        <f>IF('３　回答貼付シート'!AF877="ない",0,IF('３　回答貼付シート'!AF877="１～２日ある",1,IF('３　回答貼付シート'!AF877="３～５日ある",2,IF('３　回答貼付シート'!AF877="ほぼ毎日ある",3,))))</f>
        <v>0</v>
      </c>
      <c r="AE880" s="49">
        <f>IF('３　回答貼付シート'!AG877="ない",0,IF('３　回答貼付シート'!AG877="１～２日ある",1,IF('３　回答貼付シート'!AG877="３～５日ある",2,IF('３　回答貼付シート'!AG877="ほぼ毎日ある",3,))))</f>
        <v>0</v>
      </c>
      <c r="AF880" s="49">
        <f>IF('３　回答貼付シート'!AH877="ない",0,IF('３　回答貼付シート'!AH877="１～２日ある",1,IF('３　回答貼付シート'!AH877="３～５日ある",2,IF('３　回答貼付シート'!AH877="ほぼ毎日ある",3,))))</f>
        <v>0</v>
      </c>
      <c r="AG880" s="49">
        <f>IF('３　回答貼付シート'!AI877="ない",0,IF('３　回答貼付シート'!AI877="１～２日ある",1,IF('３　回答貼付シート'!AI877="３～５日ある",2,IF('３　回答貼付シート'!AI877="ほぼ毎日ある",3,))))</f>
        <v>0</v>
      </c>
      <c r="AH880" s="49">
        <f>IF('３　回答貼付シート'!AJ877="ない",0,IF('３　回答貼付シート'!AJ877="１～２日ある",1,IF('３　回答貼付シート'!AJ877="３～５日ある",2,IF('３　回答貼付シート'!AJ877="ほぼ毎日ある",3,))))</f>
        <v>0</v>
      </c>
      <c r="AI880" s="49">
        <f>IF('３　回答貼付シート'!AK877="ない",0,IF('３　回答貼付シート'!AK877="１～２日ある",1,IF('３　回答貼付シート'!AK877="３～５日ある",2,IF('３　回答貼付シート'!AK877="ほぼ毎日ある",3,))))</f>
        <v>0</v>
      </c>
      <c r="AJ880" s="49">
        <f>IF('３　回答貼付シート'!AL877="ない",0,IF('３　回答貼付シート'!AL877="１～２日ある",1,IF('３　回答貼付シート'!AL877="３～５日ある",2,IF('３　回答貼付シート'!AL877="ほぼ毎日ある",3,))))</f>
        <v>0</v>
      </c>
      <c r="AK880" s="49">
        <f>IF('３　回答貼付シート'!AM877="ない",0,IF('３　回答貼付シート'!AM877="１～２日ある",1,IF('３　回答貼付シート'!AM877="３～５日ある",2,IF('３　回答貼付シート'!AM877="ほぼ毎日ある",3,))))</f>
        <v>0</v>
      </c>
      <c r="AL880" s="49">
        <f>'３　回答貼付シート'!$AN877</f>
        <v>0</v>
      </c>
      <c r="AM880" s="49" t="str">
        <f t="shared" si="96"/>
        <v/>
      </c>
      <c r="AN880" s="49" t="str">
        <f t="shared" si="97"/>
        <v/>
      </c>
      <c r="AO880" s="49" t="str">
        <f t="shared" si="98"/>
        <v/>
      </c>
      <c r="AP880" s="49" t="str">
        <f t="shared" si="99"/>
        <v/>
      </c>
      <c r="AQ880" s="49" t="str">
        <f t="shared" si="100"/>
        <v/>
      </c>
      <c r="AR880" t="str">
        <f t="shared" si="101"/>
        <v>0</v>
      </c>
      <c r="AT880" s="42"/>
    </row>
    <row r="881" spans="1:46">
      <c r="A881" s="49"/>
      <c r="B881" s="49">
        <f t="shared" si="95"/>
        <v>0</v>
      </c>
      <c r="C881" s="49">
        <f>IF('３　回答貼付シート'!$F878&lt;&gt;0,VLOOKUP('３　回答貼付シート'!$F878,$AR$2048:$AS$2054,2,FALSE),0)</f>
        <v>0</v>
      </c>
      <c r="D881" s="49">
        <f>IF('３　回答貼付シート'!$G878&lt;&gt;0,VLOOKUP(('３　回答貼付シート'!$G878), $AR$2048:$AS$2054,2,FALSE),0)</f>
        <v>0</v>
      </c>
      <c r="E881" s="49">
        <f>'３　回答貼付シート'!$H878</f>
        <v>0</v>
      </c>
      <c r="F881" s="49">
        <f>IF(E881=0,0,VLOOKUP($B881,'２　情報入力シート'!$A$2:$E$2049,5))</f>
        <v>0</v>
      </c>
      <c r="G881" s="49">
        <f>IF('３　回答貼付シート'!I878="ない",0,IF('３　回答貼付シート'!I878="１～２日ある",1,IF('３　回答貼付シート'!I878="３～５日ある",2,IF('３　回答貼付シート'!I878="ほぼ毎日ある",3,))))</f>
        <v>0</v>
      </c>
      <c r="H881" s="49">
        <f>IF('３　回答貼付シート'!J878="ない",0,IF('３　回答貼付シート'!J878="１～２日ある",1,IF('３　回答貼付シート'!J878="３～５日ある",2,IF('３　回答貼付シート'!J878="ほぼ毎日ある",3,))))</f>
        <v>0</v>
      </c>
      <c r="I881" s="49">
        <f>IF('３　回答貼付シート'!K878="ない",0,IF('３　回答貼付シート'!K878="１～２日ある",1,IF('３　回答貼付シート'!K878="３～５日ある",2,IF('３　回答貼付シート'!K878="ほぼ毎日ある",3,))))</f>
        <v>0</v>
      </c>
      <c r="J881" s="49">
        <f>IF('３　回答貼付シート'!L878="ない",0,IF('３　回答貼付シート'!L878="１～２日ある",1,IF('３　回答貼付シート'!L878="３～５日ある",2,IF('３　回答貼付シート'!L878="ほぼ毎日ある",3,))))</f>
        <v>0</v>
      </c>
      <c r="K881" s="49">
        <f>IF('３　回答貼付シート'!M878="ない",0,IF('３　回答貼付シート'!M878="１～２日ある",1,IF('３　回答貼付シート'!M878="３～５日ある",2,IF('３　回答貼付シート'!M878="ほぼ毎日ある",3,))))</f>
        <v>0</v>
      </c>
      <c r="L881" s="49">
        <f>IF('３　回答貼付シート'!N878="ない",0,IF('３　回答貼付シート'!N878="１～２日ある",1,IF('３　回答貼付シート'!N878="３～５日ある",2,IF('３　回答貼付シート'!N878="ほぼ毎日ある",3,))))</f>
        <v>0</v>
      </c>
      <c r="M881" s="49">
        <f>IF('３　回答貼付シート'!O878="ない",0,IF('３　回答貼付シート'!O878="１～２日ある",1,IF('３　回答貼付シート'!O878="３～５日ある",2,IF('３　回答貼付シート'!O878="ほぼ毎日ある",3,))))</f>
        <v>0</v>
      </c>
      <c r="N881" s="49">
        <f>IF('３　回答貼付シート'!P878="ない",0,IF('３　回答貼付シート'!P878="１～２日ある",1,IF('３　回答貼付シート'!P878="３～５日ある",2,IF('３　回答貼付シート'!P878="ほぼ毎日ある",3,))))</f>
        <v>0</v>
      </c>
      <c r="O881" s="49">
        <f>IF('３　回答貼付シート'!Q878="ない",0,IF('３　回答貼付シート'!Q878="１～２日ある",1,IF('３　回答貼付シート'!Q878="３～５日ある",2,IF('３　回答貼付シート'!Q878="ほぼ毎日ある",3,))))</f>
        <v>0</v>
      </c>
      <c r="P881" s="49">
        <f>IF('３　回答貼付シート'!R878="ない",0,IF('３　回答貼付シート'!R878="１～２日ある",1,IF('３　回答貼付シート'!R878="３～５日ある",2,IF('３　回答貼付シート'!R878="ほぼ毎日ある",3,))))</f>
        <v>0</v>
      </c>
      <c r="Q881" s="49">
        <f>IF('３　回答貼付シート'!S878="ない",0,IF('３　回答貼付シート'!S878="１～２日ある",1,IF('３　回答貼付シート'!S878="３～５日ある",2,IF('３　回答貼付シート'!S878="ほぼ毎日ある",3,))))</f>
        <v>0</v>
      </c>
      <c r="R881" s="49">
        <f>IF('３　回答貼付シート'!T878="ない",0,IF('３　回答貼付シート'!T878="１～２日ある",1,IF('３　回答貼付シート'!T878="３～５日ある",2,IF('３　回答貼付シート'!T878="ほぼ毎日ある",3,))))</f>
        <v>0</v>
      </c>
      <c r="S881" s="49">
        <f>IF('３　回答貼付シート'!U878="ない",0,IF('３　回答貼付シート'!U878="１～２日ある",1,IF('３　回答貼付シート'!U878="３～５日ある",2,IF('３　回答貼付シート'!U878="ほぼ毎日ある",3,))))</f>
        <v>0</v>
      </c>
      <c r="T881" s="49">
        <f>IF('３　回答貼付シート'!V878="ない",0,IF('３　回答貼付シート'!V878="１～２日ある",1,IF('３　回答貼付シート'!V878="３～５日ある",2,IF('３　回答貼付シート'!V878="ほぼ毎日ある",3,))))</f>
        <v>0</v>
      </c>
      <c r="U881" s="49">
        <f>IF('３　回答貼付シート'!W878="ない",0,IF('３　回答貼付シート'!W878="１～２日ある",1,IF('３　回答貼付シート'!W878="３～５日ある",2,IF('３　回答貼付シート'!W878="ほぼ毎日ある",3,))))</f>
        <v>0</v>
      </c>
      <c r="V881" s="49">
        <f>IF('３　回答貼付シート'!X878="ない",0,IF('３　回答貼付シート'!X878="１～２日ある",1,IF('３　回答貼付シート'!X878="３～５日ある",2,IF('３　回答貼付シート'!X878="ほぼ毎日ある",3,))))</f>
        <v>0</v>
      </c>
      <c r="W881" s="49">
        <f>IF('３　回答貼付シート'!Y878="ない",0,IF('３　回答貼付シート'!Y878="１～２日ある",1,IF('３　回答貼付シート'!Y878="３～５日ある",2,IF('３　回答貼付シート'!Y878="ほぼ毎日ある",3,))))</f>
        <v>0</v>
      </c>
      <c r="X881" s="49">
        <f>IF('３　回答貼付シート'!Z878="ない",0,IF('３　回答貼付シート'!Z878="１～２日ある",1,IF('３　回答貼付シート'!Z878="３～５日ある",2,IF('３　回答貼付シート'!Z878="ほぼ毎日ある",3,))))</f>
        <v>0</v>
      </c>
      <c r="Y881" s="49">
        <f>IF('３　回答貼付シート'!AA878="ない",0,IF('３　回答貼付シート'!AA878="１～２日ある",1,IF('３　回答貼付シート'!AA878="３～５日ある",2,IF('３　回答貼付シート'!AA878="ほぼ毎日ある",3,))))</f>
        <v>0</v>
      </c>
      <c r="Z881" s="49">
        <f>IF('３　回答貼付シート'!AB878="ない",0,IF('３　回答貼付シート'!AB878="１～２日ある",1,IF('３　回答貼付シート'!AB878="３～５日ある",2,IF('３　回答貼付シート'!AB878="ほぼ毎日ある",3,))))</f>
        <v>0</v>
      </c>
      <c r="AA881" s="49">
        <f>IF('３　回答貼付シート'!AC878="ない",0,IF('３　回答貼付シート'!AC878="１～２日ある",1,IF('３　回答貼付シート'!AC878="３～５日ある",2,IF('３　回答貼付シート'!AC878="ほぼ毎日ある",3,))))</f>
        <v>0</v>
      </c>
      <c r="AB881" s="49">
        <f>IF('３　回答貼付シート'!AD878="ない",0,IF('３　回答貼付シート'!AD878="１～２日ある",1,IF('３　回答貼付シート'!AD878="３～５日ある",2,IF('３　回答貼付シート'!AD878="ほぼ毎日ある",3,))))</f>
        <v>0</v>
      </c>
      <c r="AC881" s="49">
        <f>IF('３　回答貼付シート'!AE878="ない",0,IF('３　回答貼付シート'!AE878="１～２日ある",1,IF('３　回答貼付シート'!AE878="３～５日ある",2,IF('３　回答貼付シート'!AE878="ほぼ毎日ある",3,))))</f>
        <v>0</v>
      </c>
      <c r="AD881" s="49">
        <f>IF('３　回答貼付シート'!AF878="ない",0,IF('３　回答貼付シート'!AF878="１～２日ある",1,IF('３　回答貼付シート'!AF878="３～５日ある",2,IF('３　回答貼付シート'!AF878="ほぼ毎日ある",3,))))</f>
        <v>0</v>
      </c>
      <c r="AE881" s="49">
        <f>IF('３　回答貼付シート'!AG878="ない",0,IF('３　回答貼付シート'!AG878="１～２日ある",1,IF('３　回答貼付シート'!AG878="３～５日ある",2,IF('３　回答貼付シート'!AG878="ほぼ毎日ある",3,))))</f>
        <v>0</v>
      </c>
      <c r="AF881" s="49">
        <f>IF('３　回答貼付シート'!AH878="ない",0,IF('３　回答貼付シート'!AH878="１～２日ある",1,IF('３　回答貼付シート'!AH878="３～５日ある",2,IF('３　回答貼付シート'!AH878="ほぼ毎日ある",3,))))</f>
        <v>0</v>
      </c>
      <c r="AG881" s="49">
        <f>IF('３　回答貼付シート'!AI878="ない",0,IF('３　回答貼付シート'!AI878="１～２日ある",1,IF('３　回答貼付シート'!AI878="３～５日ある",2,IF('３　回答貼付シート'!AI878="ほぼ毎日ある",3,))))</f>
        <v>0</v>
      </c>
      <c r="AH881" s="49">
        <f>IF('３　回答貼付シート'!AJ878="ない",0,IF('３　回答貼付シート'!AJ878="１～２日ある",1,IF('３　回答貼付シート'!AJ878="３～５日ある",2,IF('３　回答貼付シート'!AJ878="ほぼ毎日ある",3,))))</f>
        <v>0</v>
      </c>
      <c r="AI881" s="49">
        <f>IF('３　回答貼付シート'!AK878="ない",0,IF('３　回答貼付シート'!AK878="１～２日ある",1,IF('３　回答貼付シート'!AK878="３～５日ある",2,IF('３　回答貼付シート'!AK878="ほぼ毎日ある",3,))))</f>
        <v>0</v>
      </c>
      <c r="AJ881" s="49">
        <f>IF('３　回答貼付シート'!AL878="ない",0,IF('３　回答貼付シート'!AL878="１～２日ある",1,IF('３　回答貼付シート'!AL878="３～５日ある",2,IF('３　回答貼付シート'!AL878="ほぼ毎日ある",3,))))</f>
        <v>0</v>
      </c>
      <c r="AK881" s="49">
        <f>IF('３　回答貼付シート'!AM878="ない",0,IF('３　回答貼付シート'!AM878="１～２日ある",1,IF('３　回答貼付シート'!AM878="３～５日ある",2,IF('３　回答貼付シート'!AM878="ほぼ毎日ある",3,))))</f>
        <v>0</v>
      </c>
      <c r="AL881" s="49">
        <f>'３　回答貼付シート'!$AN878</f>
        <v>0</v>
      </c>
      <c r="AM881" s="49" t="str">
        <f t="shared" si="96"/>
        <v/>
      </c>
      <c r="AN881" s="49" t="str">
        <f t="shared" si="97"/>
        <v/>
      </c>
      <c r="AO881" s="49" t="str">
        <f t="shared" si="98"/>
        <v/>
      </c>
      <c r="AP881" s="49" t="str">
        <f t="shared" si="99"/>
        <v/>
      </c>
      <c r="AQ881" s="49" t="str">
        <f t="shared" si="100"/>
        <v/>
      </c>
      <c r="AR881" t="str">
        <f t="shared" si="101"/>
        <v>0</v>
      </c>
      <c r="AT881" s="42"/>
    </row>
    <row r="882" spans="1:46">
      <c r="A882" s="49"/>
      <c r="B882" s="49">
        <f t="shared" si="95"/>
        <v>0</v>
      </c>
      <c r="C882" s="49">
        <f>IF('３　回答貼付シート'!$F879&lt;&gt;0,VLOOKUP('３　回答貼付シート'!$F879,$AR$2048:$AS$2054,2,FALSE),0)</f>
        <v>0</v>
      </c>
      <c r="D882" s="49">
        <f>IF('３　回答貼付シート'!$G879&lt;&gt;0,VLOOKUP(('３　回答貼付シート'!$G879), $AR$2048:$AS$2054,2,FALSE),0)</f>
        <v>0</v>
      </c>
      <c r="E882" s="49">
        <f>'３　回答貼付シート'!$H879</f>
        <v>0</v>
      </c>
      <c r="F882" s="49">
        <f>IF(E882=0,0,VLOOKUP($B882,'２　情報入力シート'!$A$2:$E$2049,5))</f>
        <v>0</v>
      </c>
      <c r="G882" s="49">
        <f>IF('３　回答貼付シート'!I879="ない",0,IF('３　回答貼付シート'!I879="１～２日ある",1,IF('３　回答貼付シート'!I879="３～５日ある",2,IF('３　回答貼付シート'!I879="ほぼ毎日ある",3,))))</f>
        <v>0</v>
      </c>
      <c r="H882" s="49">
        <f>IF('３　回答貼付シート'!J879="ない",0,IF('３　回答貼付シート'!J879="１～２日ある",1,IF('３　回答貼付シート'!J879="３～５日ある",2,IF('３　回答貼付シート'!J879="ほぼ毎日ある",3,))))</f>
        <v>0</v>
      </c>
      <c r="I882" s="49">
        <f>IF('３　回答貼付シート'!K879="ない",0,IF('３　回答貼付シート'!K879="１～２日ある",1,IF('３　回答貼付シート'!K879="３～５日ある",2,IF('３　回答貼付シート'!K879="ほぼ毎日ある",3,))))</f>
        <v>0</v>
      </c>
      <c r="J882" s="49">
        <f>IF('３　回答貼付シート'!L879="ない",0,IF('３　回答貼付シート'!L879="１～２日ある",1,IF('３　回答貼付シート'!L879="３～５日ある",2,IF('３　回答貼付シート'!L879="ほぼ毎日ある",3,))))</f>
        <v>0</v>
      </c>
      <c r="K882" s="49">
        <f>IF('３　回答貼付シート'!M879="ない",0,IF('３　回答貼付シート'!M879="１～２日ある",1,IF('３　回答貼付シート'!M879="３～５日ある",2,IF('３　回答貼付シート'!M879="ほぼ毎日ある",3,))))</f>
        <v>0</v>
      </c>
      <c r="L882" s="49">
        <f>IF('３　回答貼付シート'!N879="ない",0,IF('３　回答貼付シート'!N879="１～２日ある",1,IF('３　回答貼付シート'!N879="３～５日ある",2,IF('３　回答貼付シート'!N879="ほぼ毎日ある",3,))))</f>
        <v>0</v>
      </c>
      <c r="M882" s="49">
        <f>IF('３　回答貼付シート'!O879="ない",0,IF('３　回答貼付シート'!O879="１～２日ある",1,IF('３　回答貼付シート'!O879="３～５日ある",2,IF('３　回答貼付シート'!O879="ほぼ毎日ある",3,))))</f>
        <v>0</v>
      </c>
      <c r="N882" s="49">
        <f>IF('３　回答貼付シート'!P879="ない",0,IF('３　回答貼付シート'!P879="１～２日ある",1,IF('３　回答貼付シート'!P879="３～５日ある",2,IF('３　回答貼付シート'!P879="ほぼ毎日ある",3,))))</f>
        <v>0</v>
      </c>
      <c r="O882" s="49">
        <f>IF('３　回答貼付シート'!Q879="ない",0,IF('３　回答貼付シート'!Q879="１～２日ある",1,IF('３　回答貼付シート'!Q879="３～５日ある",2,IF('３　回答貼付シート'!Q879="ほぼ毎日ある",3,))))</f>
        <v>0</v>
      </c>
      <c r="P882" s="49">
        <f>IF('３　回答貼付シート'!R879="ない",0,IF('３　回答貼付シート'!R879="１～２日ある",1,IF('３　回答貼付シート'!R879="３～５日ある",2,IF('３　回答貼付シート'!R879="ほぼ毎日ある",3,))))</f>
        <v>0</v>
      </c>
      <c r="Q882" s="49">
        <f>IF('３　回答貼付シート'!S879="ない",0,IF('３　回答貼付シート'!S879="１～２日ある",1,IF('３　回答貼付シート'!S879="３～５日ある",2,IF('３　回答貼付シート'!S879="ほぼ毎日ある",3,))))</f>
        <v>0</v>
      </c>
      <c r="R882" s="49">
        <f>IF('３　回答貼付シート'!T879="ない",0,IF('３　回答貼付シート'!T879="１～２日ある",1,IF('３　回答貼付シート'!T879="３～５日ある",2,IF('３　回答貼付シート'!T879="ほぼ毎日ある",3,))))</f>
        <v>0</v>
      </c>
      <c r="S882" s="49">
        <f>IF('３　回答貼付シート'!U879="ない",0,IF('３　回答貼付シート'!U879="１～２日ある",1,IF('３　回答貼付シート'!U879="３～５日ある",2,IF('３　回答貼付シート'!U879="ほぼ毎日ある",3,))))</f>
        <v>0</v>
      </c>
      <c r="T882" s="49">
        <f>IF('３　回答貼付シート'!V879="ない",0,IF('３　回答貼付シート'!V879="１～２日ある",1,IF('３　回答貼付シート'!V879="３～５日ある",2,IF('３　回答貼付シート'!V879="ほぼ毎日ある",3,))))</f>
        <v>0</v>
      </c>
      <c r="U882" s="49">
        <f>IF('３　回答貼付シート'!W879="ない",0,IF('３　回答貼付シート'!W879="１～２日ある",1,IF('３　回答貼付シート'!W879="３～５日ある",2,IF('３　回答貼付シート'!W879="ほぼ毎日ある",3,))))</f>
        <v>0</v>
      </c>
      <c r="V882" s="49">
        <f>IF('３　回答貼付シート'!X879="ない",0,IF('３　回答貼付シート'!X879="１～２日ある",1,IF('３　回答貼付シート'!X879="３～５日ある",2,IF('３　回答貼付シート'!X879="ほぼ毎日ある",3,))))</f>
        <v>0</v>
      </c>
      <c r="W882" s="49">
        <f>IF('３　回答貼付シート'!Y879="ない",0,IF('３　回答貼付シート'!Y879="１～２日ある",1,IF('３　回答貼付シート'!Y879="３～５日ある",2,IF('３　回答貼付シート'!Y879="ほぼ毎日ある",3,))))</f>
        <v>0</v>
      </c>
      <c r="X882" s="49">
        <f>IF('３　回答貼付シート'!Z879="ない",0,IF('３　回答貼付シート'!Z879="１～２日ある",1,IF('３　回答貼付シート'!Z879="３～５日ある",2,IF('３　回答貼付シート'!Z879="ほぼ毎日ある",3,))))</f>
        <v>0</v>
      </c>
      <c r="Y882" s="49">
        <f>IF('３　回答貼付シート'!AA879="ない",0,IF('３　回答貼付シート'!AA879="１～２日ある",1,IF('３　回答貼付シート'!AA879="３～５日ある",2,IF('３　回答貼付シート'!AA879="ほぼ毎日ある",3,))))</f>
        <v>0</v>
      </c>
      <c r="Z882" s="49">
        <f>IF('３　回答貼付シート'!AB879="ない",0,IF('３　回答貼付シート'!AB879="１～２日ある",1,IF('３　回答貼付シート'!AB879="３～５日ある",2,IF('３　回答貼付シート'!AB879="ほぼ毎日ある",3,))))</f>
        <v>0</v>
      </c>
      <c r="AA882" s="49">
        <f>IF('３　回答貼付シート'!AC879="ない",0,IF('３　回答貼付シート'!AC879="１～２日ある",1,IF('３　回答貼付シート'!AC879="３～５日ある",2,IF('３　回答貼付シート'!AC879="ほぼ毎日ある",3,))))</f>
        <v>0</v>
      </c>
      <c r="AB882" s="49">
        <f>IF('３　回答貼付シート'!AD879="ない",0,IF('３　回答貼付シート'!AD879="１～２日ある",1,IF('３　回答貼付シート'!AD879="３～５日ある",2,IF('３　回答貼付シート'!AD879="ほぼ毎日ある",3,))))</f>
        <v>0</v>
      </c>
      <c r="AC882" s="49">
        <f>IF('３　回答貼付シート'!AE879="ない",0,IF('３　回答貼付シート'!AE879="１～２日ある",1,IF('３　回答貼付シート'!AE879="３～５日ある",2,IF('３　回答貼付シート'!AE879="ほぼ毎日ある",3,))))</f>
        <v>0</v>
      </c>
      <c r="AD882" s="49">
        <f>IF('３　回答貼付シート'!AF879="ない",0,IF('３　回答貼付シート'!AF879="１～２日ある",1,IF('３　回答貼付シート'!AF879="３～５日ある",2,IF('３　回答貼付シート'!AF879="ほぼ毎日ある",3,))))</f>
        <v>0</v>
      </c>
      <c r="AE882" s="49">
        <f>IF('３　回答貼付シート'!AG879="ない",0,IF('３　回答貼付シート'!AG879="１～２日ある",1,IF('３　回答貼付シート'!AG879="３～５日ある",2,IF('３　回答貼付シート'!AG879="ほぼ毎日ある",3,))))</f>
        <v>0</v>
      </c>
      <c r="AF882" s="49">
        <f>IF('３　回答貼付シート'!AH879="ない",0,IF('３　回答貼付シート'!AH879="１～２日ある",1,IF('３　回答貼付シート'!AH879="３～５日ある",2,IF('３　回答貼付シート'!AH879="ほぼ毎日ある",3,))))</f>
        <v>0</v>
      </c>
      <c r="AG882" s="49">
        <f>IF('３　回答貼付シート'!AI879="ない",0,IF('３　回答貼付シート'!AI879="１～２日ある",1,IF('３　回答貼付シート'!AI879="３～５日ある",2,IF('３　回答貼付シート'!AI879="ほぼ毎日ある",3,))))</f>
        <v>0</v>
      </c>
      <c r="AH882" s="49">
        <f>IF('３　回答貼付シート'!AJ879="ない",0,IF('３　回答貼付シート'!AJ879="１～２日ある",1,IF('３　回答貼付シート'!AJ879="３～５日ある",2,IF('３　回答貼付シート'!AJ879="ほぼ毎日ある",3,))))</f>
        <v>0</v>
      </c>
      <c r="AI882" s="49">
        <f>IF('３　回答貼付シート'!AK879="ない",0,IF('３　回答貼付シート'!AK879="１～２日ある",1,IF('３　回答貼付シート'!AK879="３～５日ある",2,IF('３　回答貼付シート'!AK879="ほぼ毎日ある",3,))))</f>
        <v>0</v>
      </c>
      <c r="AJ882" s="49">
        <f>IF('３　回答貼付シート'!AL879="ない",0,IF('３　回答貼付シート'!AL879="１～２日ある",1,IF('３　回答貼付シート'!AL879="３～５日ある",2,IF('３　回答貼付シート'!AL879="ほぼ毎日ある",3,))))</f>
        <v>0</v>
      </c>
      <c r="AK882" s="49">
        <f>IF('３　回答貼付シート'!AM879="ない",0,IF('３　回答貼付シート'!AM879="１～２日ある",1,IF('３　回答貼付シート'!AM879="３～５日ある",2,IF('３　回答貼付シート'!AM879="ほぼ毎日ある",3,))))</f>
        <v>0</v>
      </c>
      <c r="AL882" s="49">
        <f>'３　回答貼付シート'!$AN879</f>
        <v>0</v>
      </c>
      <c r="AM882" s="49" t="str">
        <f t="shared" si="96"/>
        <v/>
      </c>
      <c r="AN882" s="49" t="str">
        <f t="shared" si="97"/>
        <v/>
      </c>
      <c r="AO882" s="49" t="str">
        <f t="shared" si="98"/>
        <v/>
      </c>
      <c r="AP882" s="49" t="str">
        <f t="shared" si="99"/>
        <v/>
      </c>
      <c r="AQ882" s="49" t="str">
        <f t="shared" si="100"/>
        <v/>
      </c>
      <c r="AR882" t="str">
        <f t="shared" si="101"/>
        <v>0</v>
      </c>
      <c r="AT882" s="42"/>
    </row>
    <row r="883" spans="1:46">
      <c r="A883" s="49"/>
      <c r="B883" s="49">
        <f t="shared" si="95"/>
        <v>0</v>
      </c>
      <c r="C883" s="49">
        <f>IF('３　回答貼付シート'!$F880&lt;&gt;0,VLOOKUP('３　回答貼付シート'!$F880,$AR$2048:$AS$2054,2,FALSE),0)</f>
        <v>0</v>
      </c>
      <c r="D883" s="49">
        <f>IF('３　回答貼付シート'!$G880&lt;&gt;0,VLOOKUP(('３　回答貼付シート'!$G880), $AR$2048:$AS$2054,2,FALSE),0)</f>
        <v>0</v>
      </c>
      <c r="E883" s="49">
        <f>'３　回答貼付シート'!$H880</f>
        <v>0</v>
      </c>
      <c r="F883" s="49">
        <f>IF(E883=0,0,VLOOKUP($B883,'２　情報入力シート'!$A$2:$E$2049,5))</f>
        <v>0</v>
      </c>
      <c r="G883" s="49">
        <f>IF('３　回答貼付シート'!I880="ない",0,IF('３　回答貼付シート'!I880="１～２日ある",1,IF('３　回答貼付シート'!I880="３～５日ある",2,IF('３　回答貼付シート'!I880="ほぼ毎日ある",3,))))</f>
        <v>0</v>
      </c>
      <c r="H883" s="49">
        <f>IF('３　回答貼付シート'!J880="ない",0,IF('３　回答貼付シート'!J880="１～２日ある",1,IF('３　回答貼付シート'!J880="３～５日ある",2,IF('３　回答貼付シート'!J880="ほぼ毎日ある",3,))))</f>
        <v>0</v>
      </c>
      <c r="I883" s="49">
        <f>IF('３　回答貼付シート'!K880="ない",0,IF('３　回答貼付シート'!K880="１～２日ある",1,IF('３　回答貼付シート'!K880="３～５日ある",2,IF('３　回答貼付シート'!K880="ほぼ毎日ある",3,))))</f>
        <v>0</v>
      </c>
      <c r="J883" s="49">
        <f>IF('３　回答貼付シート'!L880="ない",0,IF('３　回答貼付シート'!L880="１～２日ある",1,IF('３　回答貼付シート'!L880="３～５日ある",2,IF('３　回答貼付シート'!L880="ほぼ毎日ある",3,))))</f>
        <v>0</v>
      </c>
      <c r="K883" s="49">
        <f>IF('３　回答貼付シート'!M880="ない",0,IF('３　回答貼付シート'!M880="１～２日ある",1,IF('３　回答貼付シート'!M880="３～５日ある",2,IF('３　回答貼付シート'!M880="ほぼ毎日ある",3,))))</f>
        <v>0</v>
      </c>
      <c r="L883" s="49">
        <f>IF('３　回答貼付シート'!N880="ない",0,IF('３　回答貼付シート'!N880="１～２日ある",1,IF('３　回答貼付シート'!N880="３～５日ある",2,IF('３　回答貼付シート'!N880="ほぼ毎日ある",3,))))</f>
        <v>0</v>
      </c>
      <c r="M883" s="49">
        <f>IF('３　回答貼付シート'!O880="ない",0,IF('３　回答貼付シート'!O880="１～２日ある",1,IF('３　回答貼付シート'!O880="３～５日ある",2,IF('３　回答貼付シート'!O880="ほぼ毎日ある",3,))))</f>
        <v>0</v>
      </c>
      <c r="N883" s="49">
        <f>IF('３　回答貼付シート'!P880="ない",0,IF('３　回答貼付シート'!P880="１～２日ある",1,IF('３　回答貼付シート'!P880="３～５日ある",2,IF('３　回答貼付シート'!P880="ほぼ毎日ある",3,))))</f>
        <v>0</v>
      </c>
      <c r="O883" s="49">
        <f>IF('３　回答貼付シート'!Q880="ない",0,IF('３　回答貼付シート'!Q880="１～２日ある",1,IF('３　回答貼付シート'!Q880="３～５日ある",2,IF('３　回答貼付シート'!Q880="ほぼ毎日ある",3,))))</f>
        <v>0</v>
      </c>
      <c r="P883" s="49">
        <f>IF('３　回答貼付シート'!R880="ない",0,IF('３　回答貼付シート'!R880="１～２日ある",1,IF('３　回答貼付シート'!R880="３～５日ある",2,IF('３　回答貼付シート'!R880="ほぼ毎日ある",3,))))</f>
        <v>0</v>
      </c>
      <c r="Q883" s="49">
        <f>IF('３　回答貼付シート'!S880="ない",0,IF('３　回答貼付シート'!S880="１～２日ある",1,IF('３　回答貼付シート'!S880="３～５日ある",2,IF('３　回答貼付シート'!S880="ほぼ毎日ある",3,))))</f>
        <v>0</v>
      </c>
      <c r="R883" s="49">
        <f>IF('３　回答貼付シート'!T880="ない",0,IF('３　回答貼付シート'!T880="１～２日ある",1,IF('３　回答貼付シート'!T880="３～５日ある",2,IF('３　回答貼付シート'!T880="ほぼ毎日ある",3,))))</f>
        <v>0</v>
      </c>
      <c r="S883" s="49">
        <f>IF('３　回答貼付シート'!U880="ない",0,IF('３　回答貼付シート'!U880="１～２日ある",1,IF('３　回答貼付シート'!U880="３～５日ある",2,IF('３　回答貼付シート'!U880="ほぼ毎日ある",3,))))</f>
        <v>0</v>
      </c>
      <c r="T883" s="49">
        <f>IF('３　回答貼付シート'!V880="ない",0,IF('３　回答貼付シート'!V880="１～２日ある",1,IF('３　回答貼付シート'!V880="３～５日ある",2,IF('３　回答貼付シート'!V880="ほぼ毎日ある",3,))))</f>
        <v>0</v>
      </c>
      <c r="U883" s="49">
        <f>IF('３　回答貼付シート'!W880="ない",0,IF('３　回答貼付シート'!W880="１～２日ある",1,IF('３　回答貼付シート'!W880="３～５日ある",2,IF('３　回答貼付シート'!W880="ほぼ毎日ある",3,))))</f>
        <v>0</v>
      </c>
      <c r="V883" s="49">
        <f>IF('３　回答貼付シート'!X880="ない",0,IF('３　回答貼付シート'!X880="１～２日ある",1,IF('３　回答貼付シート'!X880="３～５日ある",2,IF('３　回答貼付シート'!X880="ほぼ毎日ある",3,))))</f>
        <v>0</v>
      </c>
      <c r="W883" s="49">
        <f>IF('３　回答貼付シート'!Y880="ない",0,IF('３　回答貼付シート'!Y880="１～２日ある",1,IF('３　回答貼付シート'!Y880="３～５日ある",2,IF('３　回答貼付シート'!Y880="ほぼ毎日ある",3,))))</f>
        <v>0</v>
      </c>
      <c r="X883" s="49">
        <f>IF('３　回答貼付シート'!Z880="ない",0,IF('３　回答貼付シート'!Z880="１～２日ある",1,IF('３　回答貼付シート'!Z880="３～５日ある",2,IF('３　回答貼付シート'!Z880="ほぼ毎日ある",3,))))</f>
        <v>0</v>
      </c>
      <c r="Y883" s="49">
        <f>IF('３　回答貼付シート'!AA880="ない",0,IF('３　回答貼付シート'!AA880="１～２日ある",1,IF('３　回答貼付シート'!AA880="３～５日ある",2,IF('３　回答貼付シート'!AA880="ほぼ毎日ある",3,))))</f>
        <v>0</v>
      </c>
      <c r="Z883" s="49">
        <f>IF('３　回答貼付シート'!AB880="ない",0,IF('３　回答貼付シート'!AB880="１～２日ある",1,IF('３　回答貼付シート'!AB880="３～５日ある",2,IF('３　回答貼付シート'!AB880="ほぼ毎日ある",3,))))</f>
        <v>0</v>
      </c>
      <c r="AA883" s="49">
        <f>IF('３　回答貼付シート'!AC880="ない",0,IF('３　回答貼付シート'!AC880="１～２日ある",1,IF('３　回答貼付シート'!AC880="３～５日ある",2,IF('３　回答貼付シート'!AC880="ほぼ毎日ある",3,))))</f>
        <v>0</v>
      </c>
      <c r="AB883" s="49">
        <f>IF('３　回答貼付シート'!AD880="ない",0,IF('３　回答貼付シート'!AD880="１～２日ある",1,IF('３　回答貼付シート'!AD880="３～５日ある",2,IF('３　回答貼付シート'!AD880="ほぼ毎日ある",3,))))</f>
        <v>0</v>
      </c>
      <c r="AC883" s="49">
        <f>IF('３　回答貼付シート'!AE880="ない",0,IF('３　回答貼付シート'!AE880="１～２日ある",1,IF('３　回答貼付シート'!AE880="３～５日ある",2,IF('３　回答貼付シート'!AE880="ほぼ毎日ある",3,))))</f>
        <v>0</v>
      </c>
      <c r="AD883" s="49">
        <f>IF('３　回答貼付シート'!AF880="ない",0,IF('３　回答貼付シート'!AF880="１～２日ある",1,IF('３　回答貼付シート'!AF880="３～５日ある",2,IF('３　回答貼付シート'!AF880="ほぼ毎日ある",3,))))</f>
        <v>0</v>
      </c>
      <c r="AE883" s="49">
        <f>IF('３　回答貼付シート'!AG880="ない",0,IF('３　回答貼付シート'!AG880="１～２日ある",1,IF('３　回答貼付シート'!AG880="３～５日ある",2,IF('３　回答貼付シート'!AG880="ほぼ毎日ある",3,))))</f>
        <v>0</v>
      </c>
      <c r="AF883" s="49">
        <f>IF('３　回答貼付シート'!AH880="ない",0,IF('３　回答貼付シート'!AH880="１～２日ある",1,IF('３　回答貼付シート'!AH880="３～５日ある",2,IF('３　回答貼付シート'!AH880="ほぼ毎日ある",3,))))</f>
        <v>0</v>
      </c>
      <c r="AG883" s="49">
        <f>IF('３　回答貼付シート'!AI880="ない",0,IF('３　回答貼付シート'!AI880="１～２日ある",1,IF('３　回答貼付シート'!AI880="３～５日ある",2,IF('３　回答貼付シート'!AI880="ほぼ毎日ある",3,))))</f>
        <v>0</v>
      </c>
      <c r="AH883" s="49">
        <f>IF('３　回答貼付シート'!AJ880="ない",0,IF('３　回答貼付シート'!AJ880="１～２日ある",1,IF('３　回答貼付シート'!AJ880="３～５日ある",2,IF('３　回答貼付シート'!AJ880="ほぼ毎日ある",3,))))</f>
        <v>0</v>
      </c>
      <c r="AI883" s="49">
        <f>IF('３　回答貼付シート'!AK880="ない",0,IF('３　回答貼付シート'!AK880="１～２日ある",1,IF('３　回答貼付シート'!AK880="３～５日ある",2,IF('３　回答貼付シート'!AK880="ほぼ毎日ある",3,))))</f>
        <v>0</v>
      </c>
      <c r="AJ883" s="49">
        <f>IF('３　回答貼付シート'!AL880="ない",0,IF('３　回答貼付シート'!AL880="１～２日ある",1,IF('３　回答貼付シート'!AL880="３～５日ある",2,IF('３　回答貼付シート'!AL880="ほぼ毎日ある",3,))))</f>
        <v>0</v>
      </c>
      <c r="AK883" s="49">
        <f>IF('３　回答貼付シート'!AM880="ない",0,IF('３　回答貼付シート'!AM880="１～２日ある",1,IF('３　回答貼付シート'!AM880="３～５日ある",2,IF('３　回答貼付シート'!AM880="ほぼ毎日ある",3,))))</f>
        <v>0</v>
      </c>
      <c r="AL883" s="49">
        <f>'３　回答貼付シート'!$AN880</f>
        <v>0</v>
      </c>
      <c r="AM883" s="49" t="str">
        <f t="shared" si="96"/>
        <v/>
      </c>
      <c r="AN883" s="49" t="str">
        <f t="shared" si="97"/>
        <v/>
      </c>
      <c r="AO883" s="49" t="str">
        <f t="shared" si="98"/>
        <v/>
      </c>
      <c r="AP883" s="49" t="str">
        <f t="shared" si="99"/>
        <v/>
      </c>
      <c r="AQ883" s="49" t="str">
        <f t="shared" si="100"/>
        <v/>
      </c>
      <c r="AR883" t="str">
        <f t="shared" si="101"/>
        <v>0</v>
      </c>
      <c r="AT883" s="42"/>
    </row>
    <row r="884" spans="1:46">
      <c r="A884" s="49"/>
      <c r="B884" s="49">
        <f t="shared" si="95"/>
        <v>0</v>
      </c>
      <c r="C884" s="49">
        <f>IF('３　回答貼付シート'!$F881&lt;&gt;0,VLOOKUP('３　回答貼付シート'!$F881,$AR$2048:$AS$2054,2,FALSE),0)</f>
        <v>0</v>
      </c>
      <c r="D884" s="49">
        <f>IF('３　回答貼付シート'!$G881&lt;&gt;0,VLOOKUP(('３　回答貼付シート'!$G881), $AR$2048:$AS$2054,2,FALSE),0)</f>
        <v>0</v>
      </c>
      <c r="E884" s="49">
        <f>'３　回答貼付シート'!$H881</f>
        <v>0</v>
      </c>
      <c r="F884" s="49">
        <f>IF(E884=0,0,VLOOKUP($B884,'２　情報入力シート'!$A$2:$E$2049,5))</f>
        <v>0</v>
      </c>
      <c r="G884" s="49">
        <f>IF('３　回答貼付シート'!I881="ない",0,IF('３　回答貼付シート'!I881="１～２日ある",1,IF('３　回答貼付シート'!I881="３～５日ある",2,IF('３　回答貼付シート'!I881="ほぼ毎日ある",3,))))</f>
        <v>0</v>
      </c>
      <c r="H884" s="49">
        <f>IF('３　回答貼付シート'!J881="ない",0,IF('３　回答貼付シート'!J881="１～２日ある",1,IF('３　回答貼付シート'!J881="３～５日ある",2,IF('３　回答貼付シート'!J881="ほぼ毎日ある",3,))))</f>
        <v>0</v>
      </c>
      <c r="I884" s="49">
        <f>IF('３　回答貼付シート'!K881="ない",0,IF('３　回答貼付シート'!K881="１～２日ある",1,IF('３　回答貼付シート'!K881="３～５日ある",2,IF('３　回答貼付シート'!K881="ほぼ毎日ある",3,))))</f>
        <v>0</v>
      </c>
      <c r="J884" s="49">
        <f>IF('３　回答貼付シート'!L881="ない",0,IF('３　回答貼付シート'!L881="１～２日ある",1,IF('３　回答貼付シート'!L881="３～５日ある",2,IF('３　回答貼付シート'!L881="ほぼ毎日ある",3,))))</f>
        <v>0</v>
      </c>
      <c r="K884" s="49">
        <f>IF('３　回答貼付シート'!M881="ない",0,IF('３　回答貼付シート'!M881="１～２日ある",1,IF('３　回答貼付シート'!M881="３～５日ある",2,IF('３　回答貼付シート'!M881="ほぼ毎日ある",3,))))</f>
        <v>0</v>
      </c>
      <c r="L884" s="49">
        <f>IF('３　回答貼付シート'!N881="ない",0,IF('３　回答貼付シート'!N881="１～２日ある",1,IF('３　回答貼付シート'!N881="３～５日ある",2,IF('３　回答貼付シート'!N881="ほぼ毎日ある",3,))))</f>
        <v>0</v>
      </c>
      <c r="M884" s="49">
        <f>IF('３　回答貼付シート'!O881="ない",0,IF('３　回答貼付シート'!O881="１～２日ある",1,IF('３　回答貼付シート'!O881="３～５日ある",2,IF('３　回答貼付シート'!O881="ほぼ毎日ある",3,))))</f>
        <v>0</v>
      </c>
      <c r="N884" s="49">
        <f>IF('３　回答貼付シート'!P881="ない",0,IF('３　回答貼付シート'!P881="１～２日ある",1,IF('３　回答貼付シート'!P881="３～５日ある",2,IF('３　回答貼付シート'!P881="ほぼ毎日ある",3,))))</f>
        <v>0</v>
      </c>
      <c r="O884" s="49">
        <f>IF('３　回答貼付シート'!Q881="ない",0,IF('３　回答貼付シート'!Q881="１～２日ある",1,IF('３　回答貼付シート'!Q881="３～５日ある",2,IF('３　回答貼付シート'!Q881="ほぼ毎日ある",3,))))</f>
        <v>0</v>
      </c>
      <c r="P884" s="49">
        <f>IF('３　回答貼付シート'!R881="ない",0,IF('３　回答貼付シート'!R881="１～２日ある",1,IF('３　回答貼付シート'!R881="３～５日ある",2,IF('３　回答貼付シート'!R881="ほぼ毎日ある",3,))))</f>
        <v>0</v>
      </c>
      <c r="Q884" s="49">
        <f>IF('３　回答貼付シート'!S881="ない",0,IF('３　回答貼付シート'!S881="１～２日ある",1,IF('３　回答貼付シート'!S881="３～５日ある",2,IF('３　回答貼付シート'!S881="ほぼ毎日ある",3,))))</f>
        <v>0</v>
      </c>
      <c r="R884" s="49">
        <f>IF('３　回答貼付シート'!T881="ない",0,IF('３　回答貼付シート'!T881="１～２日ある",1,IF('３　回答貼付シート'!T881="３～５日ある",2,IF('３　回答貼付シート'!T881="ほぼ毎日ある",3,))))</f>
        <v>0</v>
      </c>
      <c r="S884" s="49">
        <f>IF('３　回答貼付シート'!U881="ない",0,IF('３　回答貼付シート'!U881="１～２日ある",1,IF('３　回答貼付シート'!U881="３～５日ある",2,IF('３　回答貼付シート'!U881="ほぼ毎日ある",3,))))</f>
        <v>0</v>
      </c>
      <c r="T884" s="49">
        <f>IF('３　回答貼付シート'!V881="ない",0,IF('３　回答貼付シート'!V881="１～２日ある",1,IF('３　回答貼付シート'!V881="３～５日ある",2,IF('３　回答貼付シート'!V881="ほぼ毎日ある",3,))))</f>
        <v>0</v>
      </c>
      <c r="U884" s="49">
        <f>IF('３　回答貼付シート'!W881="ない",0,IF('３　回答貼付シート'!W881="１～２日ある",1,IF('３　回答貼付シート'!W881="３～５日ある",2,IF('３　回答貼付シート'!W881="ほぼ毎日ある",3,))))</f>
        <v>0</v>
      </c>
      <c r="V884" s="49">
        <f>IF('３　回答貼付シート'!X881="ない",0,IF('３　回答貼付シート'!X881="１～２日ある",1,IF('３　回答貼付シート'!X881="３～５日ある",2,IF('３　回答貼付シート'!X881="ほぼ毎日ある",3,))))</f>
        <v>0</v>
      </c>
      <c r="W884" s="49">
        <f>IF('３　回答貼付シート'!Y881="ない",0,IF('３　回答貼付シート'!Y881="１～２日ある",1,IF('３　回答貼付シート'!Y881="３～５日ある",2,IF('３　回答貼付シート'!Y881="ほぼ毎日ある",3,))))</f>
        <v>0</v>
      </c>
      <c r="X884" s="49">
        <f>IF('３　回答貼付シート'!Z881="ない",0,IF('３　回答貼付シート'!Z881="１～２日ある",1,IF('３　回答貼付シート'!Z881="３～５日ある",2,IF('３　回答貼付シート'!Z881="ほぼ毎日ある",3,))))</f>
        <v>0</v>
      </c>
      <c r="Y884" s="49">
        <f>IF('３　回答貼付シート'!AA881="ない",0,IF('３　回答貼付シート'!AA881="１～２日ある",1,IF('３　回答貼付シート'!AA881="３～５日ある",2,IF('３　回答貼付シート'!AA881="ほぼ毎日ある",3,))))</f>
        <v>0</v>
      </c>
      <c r="Z884" s="49">
        <f>IF('３　回答貼付シート'!AB881="ない",0,IF('３　回答貼付シート'!AB881="１～２日ある",1,IF('３　回答貼付シート'!AB881="３～５日ある",2,IF('３　回答貼付シート'!AB881="ほぼ毎日ある",3,))))</f>
        <v>0</v>
      </c>
      <c r="AA884" s="49">
        <f>IF('３　回答貼付シート'!AC881="ない",0,IF('３　回答貼付シート'!AC881="１～２日ある",1,IF('３　回答貼付シート'!AC881="３～５日ある",2,IF('３　回答貼付シート'!AC881="ほぼ毎日ある",3,))))</f>
        <v>0</v>
      </c>
      <c r="AB884" s="49">
        <f>IF('３　回答貼付シート'!AD881="ない",0,IF('３　回答貼付シート'!AD881="１～２日ある",1,IF('３　回答貼付シート'!AD881="３～５日ある",2,IF('３　回答貼付シート'!AD881="ほぼ毎日ある",3,))))</f>
        <v>0</v>
      </c>
      <c r="AC884" s="49">
        <f>IF('３　回答貼付シート'!AE881="ない",0,IF('３　回答貼付シート'!AE881="１～２日ある",1,IF('３　回答貼付シート'!AE881="３～５日ある",2,IF('３　回答貼付シート'!AE881="ほぼ毎日ある",3,))))</f>
        <v>0</v>
      </c>
      <c r="AD884" s="49">
        <f>IF('３　回答貼付シート'!AF881="ない",0,IF('３　回答貼付シート'!AF881="１～２日ある",1,IF('３　回答貼付シート'!AF881="３～５日ある",2,IF('３　回答貼付シート'!AF881="ほぼ毎日ある",3,))))</f>
        <v>0</v>
      </c>
      <c r="AE884" s="49">
        <f>IF('３　回答貼付シート'!AG881="ない",0,IF('３　回答貼付シート'!AG881="１～２日ある",1,IF('３　回答貼付シート'!AG881="３～５日ある",2,IF('３　回答貼付シート'!AG881="ほぼ毎日ある",3,))))</f>
        <v>0</v>
      </c>
      <c r="AF884" s="49">
        <f>IF('３　回答貼付シート'!AH881="ない",0,IF('３　回答貼付シート'!AH881="１～２日ある",1,IF('３　回答貼付シート'!AH881="３～５日ある",2,IF('３　回答貼付シート'!AH881="ほぼ毎日ある",3,))))</f>
        <v>0</v>
      </c>
      <c r="AG884" s="49">
        <f>IF('３　回答貼付シート'!AI881="ない",0,IF('３　回答貼付シート'!AI881="１～２日ある",1,IF('３　回答貼付シート'!AI881="３～５日ある",2,IF('３　回答貼付シート'!AI881="ほぼ毎日ある",3,))))</f>
        <v>0</v>
      </c>
      <c r="AH884" s="49">
        <f>IF('３　回答貼付シート'!AJ881="ない",0,IF('３　回答貼付シート'!AJ881="１～２日ある",1,IF('３　回答貼付シート'!AJ881="３～５日ある",2,IF('３　回答貼付シート'!AJ881="ほぼ毎日ある",3,))))</f>
        <v>0</v>
      </c>
      <c r="AI884" s="49">
        <f>IF('３　回答貼付シート'!AK881="ない",0,IF('３　回答貼付シート'!AK881="１～２日ある",1,IF('３　回答貼付シート'!AK881="３～５日ある",2,IF('３　回答貼付シート'!AK881="ほぼ毎日ある",3,))))</f>
        <v>0</v>
      </c>
      <c r="AJ884" s="49">
        <f>IF('３　回答貼付シート'!AL881="ない",0,IF('３　回答貼付シート'!AL881="１～２日ある",1,IF('３　回答貼付シート'!AL881="３～５日ある",2,IF('３　回答貼付シート'!AL881="ほぼ毎日ある",3,))))</f>
        <v>0</v>
      </c>
      <c r="AK884" s="49">
        <f>IF('３　回答貼付シート'!AM881="ない",0,IF('３　回答貼付シート'!AM881="１～２日ある",1,IF('３　回答貼付シート'!AM881="３～５日ある",2,IF('３　回答貼付シート'!AM881="ほぼ毎日ある",3,))))</f>
        <v>0</v>
      </c>
      <c r="AL884" s="49">
        <f>'３　回答貼付シート'!$AN881</f>
        <v>0</v>
      </c>
      <c r="AM884" s="49" t="str">
        <f t="shared" si="96"/>
        <v/>
      </c>
      <c r="AN884" s="49" t="str">
        <f t="shared" si="97"/>
        <v/>
      </c>
      <c r="AO884" s="49" t="str">
        <f t="shared" si="98"/>
        <v/>
      </c>
      <c r="AP884" s="49" t="str">
        <f t="shared" si="99"/>
        <v/>
      </c>
      <c r="AQ884" s="49" t="str">
        <f t="shared" si="100"/>
        <v/>
      </c>
      <c r="AR884" t="str">
        <f t="shared" si="101"/>
        <v>0</v>
      </c>
      <c r="AT884" s="42"/>
    </row>
    <row r="885" spans="1:46">
      <c r="A885" s="49"/>
      <c r="B885" s="49">
        <f t="shared" si="95"/>
        <v>0</v>
      </c>
      <c r="C885" s="49">
        <f>IF('３　回答貼付シート'!$F882&lt;&gt;0,VLOOKUP('３　回答貼付シート'!$F882,$AR$2048:$AS$2054,2,FALSE),0)</f>
        <v>0</v>
      </c>
      <c r="D885" s="49">
        <f>IF('３　回答貼付シート'!$G882&lt;&gt;0,VLOOKUP(('３　回答貼付シート'!$G882), $AR$2048:$AS$2054,2,FALSE),0)</f>
        <v>0</v>
      </c>
      <c r="E885" s="49">
        <f>'３　回答貼付シート'!$H882</f>
        <v>0</v>
      </c>
      <c r="F885" s="49">
        <f>IF(E885=0,0,VLOOKUP($B885,'２　情報入力シート'!$A$2:$E$2049,5))</f>
        <v>0</v>
      </c>
      <c r="G885" s="49">
        <f>IF('３　回答貼付シート'!I882="ない",0,IF('３　回答貼付シート'!I882="１～２日ある",1,IF('３　回答貼付シート'!I882="３～５日ある",2,IF('３　回答貼付シート'!I882="ほぼ毎日ある",3,))))</f>
        <v>0</v>
      </c>
      <c r="H885" s="49">
        <f>IF('３　回答貼付シート'!J882="ない",0,IF('３　回答貼付シート'!J882="１～２日ある",1,IF('３　回答貼付シート'!J882="３～５日ある",2,IF('３　回答貼付シート'!J882="ほぼ毎日ある",3,))))</f>
        <v>0</v>
      </c>
      <c r="I885" s="49">
        <f>IF('３　回答貼付シート'!K882="ない",0,IF('３　回答貼付シート'!K882="１～２日ある",1,IF('３　回答貼付シート'!K882="３～５日ある",2,IF('３　回答貼付シート'!K882="ほぼ毎日ある",3,))))</f>
        <v>0</v>
      </c>
      <c r="J885" s="49">
        <f>IF('３　回答貼付シート'!L882="ない",0,IF('３　回答貼付シート'!L882="１～２日ある",1,IF('３　回答貼付シート'!L882="３～５日ある",2,IF('３　回答貼付シート'!L882="ほぼ毎日ある",3,))))</f>
        <v>0</v>
      </c>
      <c r="K885" s="49">
        <f>IF('３　回答貼付シート'!M882="ない",0,IF('３　回答貼付シート'!M882="１～２日ある",1,IF('３　回答貼付シート'!M882="３～５日ある",2,IF('３　回答貼付シート'!M882="ほぼ毎日ある",3,))))</f>
        <v>0</v>
      </c>
      <c r="L885" s="49">
        <f>IF('３　回答貼付シート'!N882="ない",0,IF('３　回答貼付シート'!N882="１～２日ある",1,IF('３　回答貼付シート'!N882="３～５日ある",2,IF('３　回答貼付シート'!N882="ほぼ毎日ある",3,))))</f>
        <v>0</v>
      </c>
      <c r="M885" s="49">
        <f>IF('３　回答貼付シート'!O882="ない",0,IF('３　回答貼付シート'!O882="１～２日ある",1,IF('３　回答貼付シート'!O882="３～５日ある",2,IF('３　回答貼付シート'!O882="ほぼ毎日ある",3,))))</f>
        <v>0</v>
      </c>
      <c r="N885" s="49">
        <f>IF('３　回答貼付シート'!P882="ない",0,IF('３　回答貼付シート'!P882="１～２日ある",1,IF('３　回答貼付シート'!P882="３～５日ある",2,IF('３　回答貼付シート'!P882="ほぼ毎日ある",3,))))</f>
        <v>0</v>
      </c>
      <c r="O885" s="49">
        <f>IF('３　回答貼付シート'!Q882="ない",0,IF('３　回答貼付シート'!Q882="１～２日ある",1,IF('３　回答貼付シート'!Q882="３～５日ある",2,IF('３　回答貼付シート'!Q882="ほぼ毎日ある",3,))))</f>
        <v>0</v>
      </c>
      <c r="P885" s="49">
        <f>IF('３　回答貼付シート'!R882="ない",0,IF('３　回答貼付シート'!R882="１～２日ある",1,IF('３　回答貼付シート'!R882="３～５日ある",2,IF('３　回答貼付シート'!R882="ほぼ毎日ある",3,))))</f>
        <v>0</v>
      </c>
      <c r="Q885" s="49">
        <f>IF('３　回答貼付シート'!S882="ない",0,IF('３　回答貼付シート'!S882="１～２日ある",1,IF('３　回答貼付シート'!S882="３～５日ある",2,IF('３　回答貼付シート'!S882="ほぼ毎日ある",3,))))</f>
        <v>0</v>
      </c>
      <c r="R885" s="49">
        <f>IF('３　回答貼付シート'!T882="ない",0,IF('３　回答貼付シート'!T882="１～２日ある",1,IF('３　回答貼付シート'!T882="３～５日ある",2,IF('３　回答貼付シート'!T882="ほぼ毎日ある",3,))))</f>
        <v>0</v>
      </c>
      <c r="S885" s="49">
        <f>IF('３　回答貼付シート'!U882="ない",0,IF('３　回答貼付シート'!U882="１～２日ある",1,IF('３　回答貼付シート'!U882="３～５日ある",2,IF('３　回答貼付シート'!U882="ほぼ毎日ある",3,))))</f>
        <v>0</v>
      </c>
      <c r="T885" s="49">
        <f>IF('３　回答貼付シート'!V882="ない",0,IF('３　回答貼付シート'!V882="１～２日ある",1,IF('３　回答貼付シート'!V882="３～５日ある",2,IF('３　回答貼付シート'!V882="ほぼ毎日ある",3,))))</f>
        <v>0</v>
      </c>
      <c r="U885" s="49">
        <f>IF('３　回答貼付シート'!W882="ない",0,IF('３　回答貼付シート'!W882="１～２日ある",1,IF('３　回答貼付シート'!W882="３～５日ある",2,IF('３　回答貼付シート'!W882="ほぼ毎日ある",3,))))</f>
        <v>0</v>
      </c>
      <c r="V885" s="49">
        <f>IF('３　回答貼付シート'!X882="ない",0,IF('３　回答貼付シート'!X882="１～２日ある",1,IF('３　回答貼付シート'!X882="３～５日ある",2,IF('３　回答貼付シート'!X882="ほぼ毎日ある",3,))))</f>
        <v>0</v>
      </c>
      <c r="W885" s="49">
        <f>IF('３　回答貼付シート'!Y882="ない",0,IF('３　回答貼付シート'!Y882="１～２日ある",1,IF('３　回答貼付シート'!Y882="３～５日ある",2,IF('３　回答貼付シート'!Y882="ほぼ毎日ある",3,))))</f>
        <v>0</v>
      </c>
      <c r="X885" s="49">
        <f>IF('３　回答貼付シート'!Z882="ない",0,IF('３　回答貼付シート'!Z882="１～２日ある",1,IF('３　回答貼付シート'!Z882="３～５日ある",2,IF('３　回答貼付シート'!Z882="ほぼ毎日ある",3,))))</f>
        <v>0</v>
      </c>
      <c r="Y885" s="49">
        <f>IF('３　回答貼付シート'!AA882="ない",0,IF('３　回答貼付シート'!AA882="１～２日ある",1,IF('３　回答貼付シート'!AA882="３～５日ある",2,IF('３　回答貼付シート'!AA882="ほぼ毎日ある",3,))))</f>
        <v>0</v>
      </c>
      <c r="Z885" s="49">
        <f>IF('３　回答貼付シート'!AB882="ない",0,IF('３　回答貼付シート'!AB882="１～２日ある",1,IF('３　回答貼付シート'!AB882="３～５日ある",2,IF('３　回答貼付シート'!AB882="ほぼ毎日ある",3,))))</f>
        <v>0</v>
      </c>
      <c r="AA885" s="49">
        <f>IF('３　回答貼付シート'!AC882="ない",0,IF('３　回答貼付シート'!AC882="１～２日ある",1,IF('３　回答貼付シート'!AC882="３～５日ある",2,IF('３　回答貼付シート'!AC882="ほぼ毎日ある",3,))))</f>
        <v>0</v>
      </c>
      <c r="AB885" s="49">
        <f>IF('３　回答貼付シート'!AD882="ない",0,IF('３　回答貼付シート'!AD882="１～２日ある",1,IF('３　回答貼付シート'!AD882="３～５日ある",2,IF('３　回答貼付シート'!AD882="ほぼ毎日ある",3,))))</f>
        <v>0</v>
      </c>
      <c r="AC885" s="49">
        <f>IF('３　回答貼付シート'!AE882="ない",0,IF('３　回答貼付シート'!AE882="１～２日ある",1,IF('３　回答貼付シート'!AE882="３～５日ある",2,IF('３　回答貼付シート'!AE882="ほぼ毎日ある",3,))))</f>
        <v>0</v>
      </c>
      <c r="AD885" s="49">
        <f>IF('３　回答貼付シート'!AF882="ない",0,IF('３　回答貼付シート'!AF882="１～２日ある",1,IF('３　回答貼付シート'!AF882="３～５日ある",2,IF('３　回答貼付シート'!AF882="ほぼ毎日ある",3,))))</f>
        <v>0</v>
      </c>
      <c r="AE885" s="49">
        <f>IF('３　回答貼付シート'!AG882="ない",0,IF('３　回答貼付シート'!AG882="１～２日ある",1,IF('３　回答貼付シート'!AG882="３～５日ある",2,IF('３　回答貼付シート'!AG882="ほぼ毎日ある",3,))))</f>
        <v>0</v>
      </c>
      <c r="AF885" s="49">
        <f>IF('３　回答貼付シート'!AH882="ない",0,IF('３　回答貼付シート'!AH882="１～２日ある",1,IF('３　回答貼付シート'!AH882="３～５日ある",2,IF('３　回答貼付シート'!AH882="ほぼ毎日ある",3,))))</f>
        <v>0</v>
      </c>
      <c r="AG885" s="49">
        <f>IF('３　回答貼付シート'!AI882="ない",0,IF('３　回答貼付シート'!AI882="１～２日ある",1,IF('３　回答貼付シート'!AI882="３～５日ある",2,IF('３　回答貼付シート'!AI882="ほぼ毎日ある",3,))))</f>
        <v>0</v>
      </c>
      <c r="AH885" s="49">
        <f>IF('３　回答貼付シート'!AJ882="ない",0,IF('３　回答貼付シート'!AJ882="１～２日ある",1,IF('３　回答貼付シート'!AJ882="３～５日ある",2,IF('３　回答貼付シート'!AJ882="ほぼ毎日ある",3,))))</f>
        <v>0</v>
      </c>
      <c r="AI885" s="49">
        <f>IF('３　回答貼付シート'!AK882="ない",0,IF('３　回答貼付シート'!AK882="１～２日ある",1,IF('３　回答貼付シート'!AK882="３～５日ある",2,IF('３　回答貼付シート'!AK882="ほぼ毎日ある",3,))))</f>
        <v>0</v>
      </c>
      <c r="AJ885" s="49">
        <f>IF('３　回答貼付シート'!AL882="ない",0,IF('３　回答貼付シート'!AL882="１～２日ある",1,IF('３　回答貼付シート'!AL882="３～５日ある",2,IF('３　回答貼付シート'!AL882="ほぼ毎日ある",3,))))</f>
        <v>0</v>
      </c>
      <c r="AK885" s="49">
        <f>IF('３　回答貼付シート'!AM882="ない",0,IF('３　回答貼付シート'!AM882="１～２日ある",1,IF('３　回答貼付シート'!AM882="３～５日ある",2,IF('３　回答貼付シート'!AM882="ほぼ毎日ある",3,))))</f>
        <v>0</v>
      </c>
      <c r="AL885" s="49">
        <f>'３　回答貼付シート'!$AN882</f>
        <v>0</v>
      </c>
      <c r="AM885" s="49" t="str">
        <f t="shared" si="96"/>
        <v/>
      </c>
      <c r="AN885" s="49" t="str">
        <f t="shared" si="97"/>
        <v/>
      </c>
      <c r="AO885" s="49" t="str">
        <f t="shared" si="98"/>
        <v/>
      </c>
      <c r="AP885" s="49" t="str">
        <f t="shared" si="99"/>
        <v/>
      </c>
      <c r="AQ885" s="49" t="str">
        <f t="shared" si="100"/>
        <v/>
      </c>
      <c r="AR885" t="str">
        <f t="shared" si="101"/>
        <v>0</v>
      </c>
      <c r="AT885" s="42"/>
    </row>
    <row r="886" spans="1:46">
      <c r="A886" s="49"/>
      <c r="B886" s="49">
        <f t="shared" si="95"/>
        <v>0</v>
      </c>
      <c r="C886" s="49">
        <f>IF('３　回答貼付シート'!$F883&lt;&gt;0,VLOOKUP('３　回答貼付シート'!$F883,$AR$2048:$AS$2054,2,FALSE),0)</f>
        <v>0</v>
      </c>
      <c r="D886" s="49">
        <f>IF('３　回答貼付シート'!$G883&lt;&gt;0,VLOOKUP(('３　回答貼付シート'!$G883), $AR$2048:$AS$2054,2,FALSE),0)</f>
        <v>0</v>
      </c>
      <c r="E886" s="49">
        <f>'３　回答貼付シート'!$H883</f>
        <v>0</v>
      </c>
      <c r="F886" s="49">
        <f>IF(E886=0,0,VLOOKUP($B886,'２　情報入力シート'!$A$2:$E$2049,5))</f>
        <v>0</v>
      </c>
      <c r="G886" s="49">
        <f>IF('３　回答貼付シート'!I883="ない",0,IF('３　回答貼付シート'!I883="１～２日ある",1,IF('３　回答貼付シート'!I883="３～５日ある",2,IF('３　回答貼付シート'!I883="ほぼ毎日ある",3,))))</f>
        <v>0</v>
      </c>
      <c r="H886" s="49">
        <f>IF('３　回答貼付シート'!J883="ない",0,IF('３　回答貼付シート'!J883="１～２日ある",1,IF('３　回答貼付シート'!J883="３～５日ある",2,IF('３　回答貼付シート'!J883="ほぼ毎日ある",3,))))</f>
        <v>0</v>
      </c>
      <c r="I886" s="49">
        <f>IF('３　回答貼付シート'!K883="ない",0,IF('３　回答貼付シート'!K883="１～２日ある",1,IF('３　回答貼付シート'!K883="３～５日ある",2,IF('３　回答貼付シート'!K883="ほぼ毎日ある",3,))))</f>
        <v>0</v>
      </c>
      <c r="J886" s="49">
        <f>IF('３　回答貼付シート'!L883="ない",0,IF('３　回答貼付シート'!L883="１～２日ある",1,IF('３　回答貼付シート'!L883="３～５日ある",2,IF('３　回答貼付シート'!L883="ほぼ毎日ある",3,))))</f>
        <v>0</v>
      </c>
      <c r="K886" s="49">
        <f>IF('３　回答貼付シート'!M883="ない",0,IF('３　回答貼付シート'!M883="１～２日ある",1,IF('３　回答貼付シート'!M883="３～５日ある",2,IF('３　回答貼付シート'!M883="ほぼ毎日ある",3,))))</f>
        <v>0</v>
      </c>
      <c r="L886" s="49">
        <f>IF('３　回答貼付シート'!N883="ない",0,IF('３　回答貼付シート'!N883="１～２日ある",1,IF('３　回答貼付シート'!N883="３～５日ある",2,IF('３　回答貼付シート'!N883="ほぼ毎日ある",3,))))</f>
        <v>0</v>
      </c>
      <c r="M886" s="49">
        <f>IF('３　回答貼付シート'!O883="ない",0,IF('３　回答貼付シート'!O883="１～２日ある",1,IF('３　回答貼付シート'!O883="３～５日ある",2,IF('３　回答貼付シート'!O883="ほぼ毎日ある",3,))))</f>
        <v>0</v>
      </c>
      <c r="N886" s="49">
        <f>IF('３　回答貼付シート'!P883="ない",0,IF('３　回答貼付シート'!P883="１～２日ある",1,IF('３　回答貼付シート'!P883="３～５日ある",2,IF('３　回答貼付シート'!P883="ほぼ毎日ある",3,))))</f>
        <v>0</v>
      </c>
      <c r="O886" s="49">
        <f>IF('３　回答貼付シート'!Q883="ない",0,IF('３　回答貼付シート'!Q883="１～２日ある",1,IF('３　回答貼付シート'!Q883="３～５日ある",2,IF('３　回答貼付シート'!Q883="ほぼ毎日ある",3,))))</f>
        <v>0</v>
      </c>
      <c r="P886" s="49">
        <f>IF('３　回答貼付シート'!R883="ない",0,IF('３　回答貼付シート'!R883="１～２日ある",1,IF('３　回答貼付シート'!R883="３～５日ある",2,IF('３　回答貼付シート'!R883="ほぼ毎日ある",3,))))</f>
        <v>0</v>
      </c>
      <c r="Q886" s="49">
        <f>IF('３　回答貼付シート'!S883="ない",0,IF('３　回答貼付シート'!S883="１～２日ある",1,IF('３　回答貼付シート'!S883="３～５日ある",2,IF('３　回答貼付シート'!S883="ほぼ毎日ある",3,))))</f>
        <v>0</v>
      </c>
      <c r="R886" s="49">
        <f>IF('３　回答貼付シート'!T883="ない",0,IF('３　回答貼付シート'!T883="１～２日ある",1,IF('３　回答貼付シート'!T883="３～５日ある",2,IF('３　回答貼付シート'!T883="ほぼ毎日ある",3,))))</f>
        <v>0</v>
      </c>
      <c r="S886" s="49">
        <f>IF('３　回答貼付シート'!U883="ない",0,IF('３　回答貼付シート'!U883="１～２日ある",1,IF('３　回答貼付シート'!U883="３～５日ある",2,IF('３　回答貼付シート'!U883="ほぼ毎日ある",3,))))</f>
        <v>0</v>
      </c>
      <c r="T886" s="49">
        <f>IF('３　回答貼付シート'!V883="ない",0,IF('３　回答貼付シート'!V883="１～２日ある",1,IF('３　回答貼付シート'!V883="３～５日ある",2,IF('３　回答貼付シート'!V883="ほぼ毎日ある",3,))))</f>
        <v>0</v>
      </c>
      <c r="U886" s="49">
        <f>IF('３　回答貼付シート'!W883="ない",0,IF('３　回答貼付シート'!W883="１～２日ある",1,IF('３　回答貼付シート'!W883="３～５日ある",2,IF('３　回答貼付シート'!W883="ほぼ毎日ある",3,))))</f>
        <v>0</v>
      </c>
      <c r="V886" s="49">
        <f>IF('３　回答貼付シート'!X883="ない",0,IF('３　回答貼付シート'!X883="１～２日ある",1,IF('３　回答貼付シート'!X883="３～５日ある",2,IF('３　回答貼付シート'!X883="ほぼ毎日ある",3,))))</f>
        <v>0</v>
      </c>
      <c r="W886" s="49">
        <f>IF('３　回答貼付シート'!Y883="ない",0,IF('３　回答貼付シート'!Y883="１～２日ある",1,IF('３　回答貼付シート'!Y883="３～５日ある",2,IF('３　回答貼付シート'!Y883="ほぼ毎日ある",3,))))</f>
        <v>0</v>
      </c>
      <c r="X886" s="49">
        <f>IF('３　回答貼付シート'!Z883="ない",0,IF('３　回答貼付シート'!Z883="１～２日ある",1,IF('３　回答貼付シート'!Z883="３～５日ある",2,IF('３　回答貼付シート'!Z883="ほぼ毎日ある",3,))))</f>
        <v>0</v>
      </c>
      <c r="Y886" s="49">
        <f>IF('３　回答貼付シート'!AA883="ない",0,IF('３　回答貼付シート'!AA883="１～２日ある",1,IF('３　回答貼付シート'!AA883="３～５日ある",2,IF('３　回答貼付シート'!AA883="ほぼ毎日ある",3,))))</f>
        <v>0</v>
      </c>
      <c r="Z886" s="49">
        <f>IF('３　回答貼付シート'!AB883="ない",0,IF('３　回答貼付シート'!AB883="１～２日ある",1,IF('３　回答貼付シート'!AB883="３～５日ある",2,IF('３　回答貼付シート'!AB883="ほぼ毎日ある",3,))))</f>
        <v>0</v>
      </c>
      <c r="AA886" s="49">
        <f>IF('３　回答貼付シート'!AC883="ない",0,IF('３　回答貼付シート'!AC883="１～２日ある",1,IF('３　回答貼付シート'!AC883="３～５日ある",2,IF('３　回答貼付シート'!AC883="ほぼ毎日ある",3,))))</f>
        <v>0</v>
      </c>
      <c r="AB886" s="49">
        <f>IF('３　回答貼付シート'!AD883="ない",0,IF('３　回答貼付シート'!AD883="１～２日ある",1,IF('３　回答貼付シート'!AD883="３～５日ある",2,IF('３　回答貼付シート'!AD883="ほぼ毎日ある",3,))))</f>
        <v>0</v>
      </c>
      <c r="AC886" s="49">
        <f>IF('３　回答貼付シート'!AE883="ない",0,IF('３　回答貼付シート'!AE883="１～２日ある",1,IF('３　回答貼付シート'!AE883="３～５日ある",2,IF('３　回答貼付シート'!AE883="ほぼ毎日ある",3,))))</f>
        <v>0</v>
      </c>
      <c r="AD886" s="49">
        <f>IF('３　回答貼付シート'!AF883="ない",0,IF('３　回答貼付シート'!AF883="１～２日ある",1,IF('３　回答貼付シート'!AF883="３～５日ある",2,IF('３　回答貼付シート'!AF883="ほぼ毎日ある",3,))))</f>
        <v>0</v>
      </c>
      <c r="AE886" s="49">
        <f>IF('３　回答貼付シート'!AG883="ない",0,IF('３　回答貼付シート'!AG883="１～２日ある",1,IF('３　回答貼付シート'!AG883="３～５日ある",2,IF('３　回答貼付シート'!AG883="ほぼ毎日ある",3,))))</f>
        <v>0</v>
      </c>
      <c r="AF886" s="49">
        <f>IF('３　回答貼付シート'!AH883="ない",0,IF('３　回答貼付シート'!AH883="１～２日ある",1,IF('３　回答貼付シート'!AH883="３～５日ある",2,IF('３　回答貼付シート'!AH883="ほぼ毎日ある",3,))))</f>
        <v>0</v>
      </c>
      <c r="AG886" s="49">
        <f>IF('３　回答貼付シート'!AI883="ない",0,IF('３　回答貼付シート'!AI883="１～２日ある",1,IF('３　回答貼付シート'!AI883="３～５日ある",2,IF('３　回答貼付シート'!AI883="ほぼ毎日ある",3,))))</f>
        <v>0</v>
      </c>
      <c r="AH886" s="49">
        <f>IF('３　回答貼付シート'!AJ883="ない",0,IF('３　回答貼付シート'!AJ883="１～２日ある",1,IF('３　回答貼付シート'!AJ883="３～５日ある",2,IF('３　回答貼付シート'!AJ883="ほぼ毎日ある",3,))))</f>
        <v>0</v>
      </c>
      <c r="AI886" s="49">
        <f>IF('３　回答貼付シート'!AK883="ない",0,IF('３　回答貼付シート'!AK883="１～２日ある",1,IF('３　回答貼付シート'!AK883="３～５日ある",2,IF('３　回答貼付シート'!AK883="ほぼ毎日ある",3,))))</f>
        <v>0</v>
      </c>
      <c r="AJ886" s="49">
        <f>IF('３　回答貼付シート'!AL883="ない",0,IF('３　回答貼付シート'!AL883="１～２日ある",1,IF('３　回答貼付シート'!AL883="３～５日ある",2,IF('３　回答貼付シート'!AL883="ほぼ毎日ある",3,))))</f>
        <v>0</v>
      </c>
      <c r="AK886" s="49">
        <f>IF('３　回答貼付シート'!AM883="ない",0,IF('３　回答貼付シート'!AM883="１～２日ある",1,IF('３　回答貼付シート'!AM883="３～５日ある",2,IF('３　回答貼付シート'!AM883="ほぼ毎日ある",3,))))</f>
        <v>0</v>
      </c>
      <c r="AL886" s="49">
        <f>'３　回答貼付シート'!$AN883</f>
        <v>0</v>
      </c>
      <c r="AM886" s="49" t="str">
        <f t="shared" si="96"/>
        <v/>
      </c>
      <c r="AN886" s="49" t="str">
        <f t="shared" si="97"/>
        <v/>
      </c>
      <c r="AO886" s="49" t="str">
        <f t="shared" si="98"/>
        <v/>
      </c>
      <c r="AP886" s="49" t="str">
        <f t="shared" si="99"/>
        <v/>
      </c>
      <c r="AQ886" s="49" t="str">
        <f t="shared" si="100"/>
        <v/>
      </c>
      <c r="AR886" t="str">
        <f t="shared" si="101"/>
        <v>0</v>
      </c>
      <c r="AT886" s="42"/>
    </row>
    <row r="887" spans="1:46">
      <c r="A887" s="49"/>
      <c r="B887" s="49">
        <f t="shared" si="95"/>
        <v>0</v>
      </c>
      <c r="C887" s="49">
        <f>IF('３　回答貼付シート'!$F884&lt;&gt;0,VLOOKUP('３　回答貼付シート'!$F884,$AR$2048:$AS$2054,2,FALSE),0)</f>
        <v>0</v>
      </c>
      <c r="D887" s="49">
        <f>IF('３　回答貼付シート'!$G884&lt;&gt;0,VLOOKUP(('３　回答貼付シート'!$G884), $AR$2048:$AS$2054,2,FALSE),0)</f>
        <v>0</v>
      </c>
      <c r="E887" s="49">
        <f>'３　回答貼付シート'!$H884</f>
        <v>0</v>
      </c>
      <c r="F887" s="49">
        <f>IF(E887=0,0,VLOOKUP($B887,'２　情報入力シート'!$A$2:$E$2049,5))</f>
        <v>0</v>
      </c>
      <c r="G887" s="49">
        <f>IF('３　回答貼付シート'!I884="ない",0,IF('３　回答貼付シート'!I884="１～２日ある",1,IF('３　回答貼付シート'!I884="３～５日ある",2,IF('３　回答貼付シート'!I884="ほぼ毎日ある",3,))))</f>
        <v>0</v>
      </c>
      <c r="H887" s="49">
        <f>IF('３　回答貼付シート'!J884="ない",0,IF('３　回答貼付シート'!J884="１～２日ある",1,IF('３　回答貼付シート'!J884="３～５日ある",2,IF('３　回答貼付シート'!J884="ほぼ毎日ある",3,))))</f>
        <v>0</v>
      </c>
      <c r="I887" s="49">
        <f>IF('３　回答貼付シート'!K884="ない",0,IF('３　回答貼付シート'!K884="１～２日ある",1,IF('３　回答貼付シート'!K884="３～５日ある",2,IF('３　回答貼付シート'!K884="ほぼ毎日ある",3,))))</f>
        <v>0</v>
      </c>
      <c r="J887" s="49">
        <f>IF('３　回答貼付シート'!L884="ない",0,IF('３　回答貼付シート'!L884="１～２日ある",1,IF('３　回答貼付シート'!L884="３～５日ある",2,IF('３　回答貼付シート'!L884="ほぼ毎日ある",3,))))</f>
        <v>0</v>
      </c>
      <c r="K887" s="49">
        <f>IF('３　回答貼付シート'!M884="ない",0,IF('３　回答貼付シート'!M884="１～２日ある",1,IF('３　回答貼付シート'!M884="３～５日ある",2,IF('３　回答貼付シート'!M884="ほぼ毎日ある",3,))))</f>
        <v>0</v>
      </c>
      <c r="L887" s="49">
        <f>IF('３　回答貼付シート'!N884="ない",0,IF('３　回答貼付シート'!N884="１～２日ある",1,IF('３　回答貼付シート'!N884="３～５日ある",2,IF('３　回答貼付シート'!N884="ほぼ毎日ある",3,))))</f>
        <v>0</v>
      </c>
      <c r="M887" s="49">
        <f>IF('３　回答貼付シート'!O884="ない",0,IF('３　回答貼付シート'!O884="１～２日ある",1,IF('３　回答貼付シート'!O884="３～５日ある",2,IF('３　回答貼付シート'!O884="ほぼ毎日ある",3,))))</f>
        <v>0</v>
      </c>
      <c r="N887" s="49">
        <f>IF('３　回答貼付シート'!P884="ない",0,IF('３　回答貼付シート'!P884="１～２日ある",1,IF('３　回答貼付シート'!P884="３～５日ある",2,IF('３　回答貼付シート'!P884="ほぼ毎日ある",3,))))</f>
        <v>0</v>
      </c>
      <c r="O887" s="49">
        <f>IF('３　回答貼付シート'!Q884="ない",0,IF('３　回答貼付シート'!Q884="１～２日ある",1,IF('３　回答貼付シート'!Q884="３～５日ある",2,IF('３　回答貼付シート'!Q884="ほぼ毎日ある",3,))))</f>
        <v>0</v>
      </c>
      <c r="P887" s="49">
        <f>IF('３　回答貼付シート'!R884="ない",0,IF('３　回答貼付シート'!R884="１～２日ある",1,IF('３　回答貼付シート'!R884="３～５日ある",2,IF('３　回答貼付シート'!R884="ほぼ毎日ある",3,))))</f>
        <v>0</v>
      </c>
      <c r="Q887" s="49">
        <f>IF('３　回答貼付シート'!S884="ない",0,IF('３　回答貼付シート'!S884="１～２日ある",1,IF('３　回答貼付シート'!S884="３～５日ある",2,IF('３　回答貼付シート'!S884="ほぼ毎日ある",3,))))</f>
        <v>0</v>
      </c>
      <c r="R887" s="49">
        <f>IF('３　回答貼付シート'!T884="ない",0,IF('３　回答貼付シート'!T884="１～２日ある",1,IF('３　回答貼付シート'!T884="３～５日ある",2,IF('３　回答貼付シート'!T884="ほぼ毎日ある",3,))))</f>
        <v>0</v>
      </c>
      <c r="S887" s="49">
        <f>IF('３　回答貼付シート'!U884="ない",0,IF('３　回答貼付シート'!U884="１～２日ある",1,IF('３　回答貼付シート'!U884="３～５日ある",2,IF('３　回答貼付シート'!U884="ほぼ毎日ある",3,))))</f>
        <v>0</v>
      </c>
      <c r="T887" s="49">
        <f>IF('３　回答貼付シート'!V884="ない",0,IF('３　回答貼付シート'!V884="１～２日ある",1,IF('３　回答貼付シート'!V884="３～５日ある",2,IF('３　回答貼付シート'!V884="ほぼ毎日ある",3,))))</f>
        <v>0</v>
      </c>
      <c r="U887" s="49">
        <f>IF('３　回答貼付シート'!W884="ない",0,IF('３　回答貼付シート'!W884="１～２日ある",1,IF('３　回答貼付シート'!W884="３～５日ある",2,IF('３　回答貼付シート'!W884="ほぼ毎日ある",3,))))</f>
        <v>0</v>
      </c>
      <c r="V887" s="49">
        <f>IF('３　回答貼付シート'!X884="ない",0,IF('３　回答貼付シート'!X884="１～２日ある",1,IF('３　回答貼付シート'!X884="３～５日ある",2,IF('３　回答貼付シート'!X884="ほぼ毎日ある",3,))))</f>
        <v>0</v>
      </c>
      <c r="W887" s="49">
        <f>IF('３　回答貼付シート'!Y884="ない",0,IF('３　回答貼付シート'!Y884="１～２日ある",1,IF('３　回答貼付シート'!Y884="３～５日ある",2,IF('３　回答貼付シート'!Y884="ほぼ毎日ある",3,))))</f>
        <v>0</v>
      </c>
      <c r="X887" s="49">
        <f>IF('３　回答貼付シート'!Z884="ない",0,IF('３　回答貼付シート'!Z884="１～２日ある",1,IF('３　回答貼付シート'!Z884="３～５日ある",2,IF('３　回答貼付シート'!Z884="ほぼ毎日ある",3,))))</f>
        <v>0</v>
      </c>
      <c r="Y887" s="49">
        <f>IF('３　回答貼付シート'!AA884="ない",0,IF('３　回答貼付シート'!AA884="１～２日ある",1,IF('３　回答貼付シート'!AA884="３～５日ある",2,IF('３　回答貼付シート'!AA884="ほぼ毎日ある",3,))))</f>
        <v>0</v>
      </c>
      <c r="Z887" s="49">
        <f>IF('３　回答貼付シート'!AB884="ない",0,IF('３　回答貼付シート'!AB884="１～２日ある",1,IF('３　回答貼付シート'!AB884="３～５日ある",2,IF('３　回答貼付シート'!AB884="ほぼ毎日ある",3,))))</f>
        <v>0</v>
      </c>
      <c r="AA887" s="49">
        <f>IF('３　回答貼付シート'!AC884="ない",0,IF('３　回答貼付シート'!AC884="１～２日ある",1,IF('３　回答貼付シート'!AC884="３～５日ある",2,IF('３　回答貼付シート'!AC884="ほぼ毎日ある",3,))))</f>
        <v>0</v>
      </c>
      <c r="AB887" s="49">
        <f>IF('３　回答貼付シート'!AD884="ない",0,IF('３　回答貼付シート'!AD884="１～２日ある",1,IF('３　回答貼付シート'!AD884="３～５日ある",2,IF('３　回答貼付シート'!AD884="ほぼ毎日ある",3,))))</f>
        <v>0</v>
      </c>
      <c r="AC887" s="49">
        <f>IF('３　回答貼付シート'!AE884="ない",0,IF('３　回答貼付シート'!AE884="１～２日ある",1,IF('３　回答貼付シート'!AE884="３～５日ある",2,IF('３　回答貼付シート'!AE884="ほぼ毎日ある",3,))))</f>
        <v>0</v>
      </c>
      <c r="AD887" s="49">
        <f>IF('３　回答貼付シート'!AF884="ない",0,IF('３　回答貼付シート'!AF884="１～２日ある",1,IF('３　回答貼付シート'!AF884="３～５日ある",2,IF('３　回答貼付シート'!AF884="ほぼ毎日ある",3,))))</f>
        <v>0</v>
      </c>
      <c r="AE887" s="49">
        <f>IF('３　回答貼付シート'!AG884="ない",0,IF('３　回答貼付シート'!AG884="１～２日ある",1,IF('３　回答貼付シート'!AG884="３～５日ある",2,IF('３　回答貼付シート'!AG884="ほぼ毎日ある",3,))))</f>
        <v>0</v>
      </c>
      <c r="AF887" s="49">
        <f>IF('３　回答貼付シート'!AH884="ない",0,IF('３　回答貼付シート'!AH884="１～２日ある",1,IF('３　回答貼付シート'!AH884="３～５日ある",2,IF('３　回答貼付シート'!AH884="ほぼ毎日ある",3,))))</f>
        <v>0</v>
      </c>
      <c r="AG887" s="49">
        <f>IF('３　回答貼付シート'!AI884="ない",0,IF('３　回答貼付シート'!AI884="１～２日ある",1,IF('３　回答貼付シート'!AI884="３～５日ある",2,IF('３　回答貼付シート'!AI884="ほぼ毎日ある",3,))))</f>
        <v>0</v>
      </c>
      <c r="AH887" s="49">
        <f>IF('３　回答貼付シート'!AJ884="ない",0,IF('３　回答貼付シート'!AJ884="１～２日ある",1,IF('３　回答貼付シート'!AJ884="３～５日ある",2,IF('３　回答貼付シート'!AJ884="ほぼ毎日ある",3,))))</f>
        <v>0</v>
      </c>
      <c r="AI887" s="49">
        <f>IF('３　回答貼付シート'!AK884="ない",0,IF('３　回答貼付シート'!AK884="１～２日ある",1,IF('３　回答貼付シート'!AK884="３～５日ある",2,IF('３　回答貼付シート'!AK884="ほぼ毎日ある",3,))))</f>
        <v>0</v>
      </c>
      <c r="AJ887" s="49">
        <f>IF('３　回答貼付シート'!AL884="ない",0,IF('３　回答貼付シート'!AL884="１～２日ある",1,IF('３　回答貼付シート'!AL884="３～５日ある",2,IF('３　回答貼付シート'!AL884="ほぼ毎日ある",3,))))</f>
        <v>0</v>
      </c>
      <c r="AK887" s="49">
        <f>IF('３　回答貼付シート'!AM884="ない",0,IF('３　回答貼付シート'!AM884="１～２日ある",1,IF('３　回答貼付シート'!AM884="３～５日ある",2,IF('３　回答貼付シート'!AM884="ほぼ毎日ある",3,))))</f>
        <v>0</v>
      </c>
      <c r="AL887" s="49">
        <f>'３　回答貼付シート'!$AN884</f>
        <v>0</v>
      </c>
      <c r="AM887" s="49" t="str">
        <f t="shared" si="96"/>
        <v/>
      </c>
      <c r="AN887" s="49" t="str">
        <f t="shared" si="97"/>
        <v/>
      </c>
      <c r="AO887" s="49" t="str">
        <f t="shared" si="98"/>
        <v/>
      </c>
      <c r="AP887" s="49" t="str">
        <f t="shared" si="99"/>
        <v/>
      </c>
      <c r="AQ887" s="49" t="str">
        <f t="shared" si="100"/>
        <v/>
      </c>
      <c r="AR887" t="str">
        <f t="shared" si="101"/>
        <v>0</v>
      </c>
      <c r="AT887" s="42"/>
    </row>
    <row r="888" spans="1:46">
      <c r="A888" s="49"/>
      <c r="B888" s="49">
        <f t="shared" si="95"/>
        <v>0</v>
      </c>
      <c r="C888" s="49">
        <f>IF('３　回答貼付シート'!$F885&lt;&gt;0,VLOOKUP('３　回答貼付シート'!$F885,$AR$2048:$AS$2054,2,FALSE),0)</f>
        <v>0</v>
      </c>
      <c r="D888" s="49">
        <f>IF('３　回答貼付シート'!$G885&lt;&gt;0,VLOOKUP(('３　回答貼付シート'!$G885), $AR$2048:$AS$2054,2,FALSE),0)</f>
        <v>0</v>
      </c>
      <c r="E888" s="49">
        <f>'３　回答貼付シート'!$H885</f>
        <v>0</v>
      </c>
      <c r="F888" s="49">
        <f>IF(E888=0,0,VLOOKUP($B888,'２　情報入力シート'!$A$2:$E$2049,5))</f>
        <v>0</v>
      </c>
      <c r="G888" s="49">
        <f>IF('３　回答貼付シート'!I885="ない",0,IF('３　回答貼付シート'!I885="１～２日ある",1,IF('３　回答貼付シート'!I885="３～５日ある",2,IF('３　回答貼付シート'!I885="ほぼ毎日ある",3,))))</f>
        <v>0</v>
      </c>
      <c r="H888" s="49">
        <f>IF('３　回答貼付シート'!J885="ない",0,IF('３　回答貼付シート'!J885="１～２日ある",1,IF('３　回答貼付シート'!J885="３～５日ある",2,IF('３　回答貼付シート'!J885="ほぼ毎日ある",3,))))</f>
        <v>0</v>
      </c>
      <c r="I888" s="49">
        <f>IF('３　回答貼付シート'!K885="ない",0,IF('３　回答貼付シート'!K885="１～２日ある",1,IF('３　回答貼付シート'!K885="３～５日ある",2,IF('３　回答貼付シート'!K885="ほぼ毎日ある",3,))))</f>
        <v>0</v>
      </c>
      <c r="J888" s="49">
        <f>IF('３　回答貼付シート'!L885="ない",0,IF('３　回答貼付シート'!L885="１～２日ある",1,IF('３　回答貼付シート'!L885="３～５日ある",2,IF('３　回答貼付シート'!L885="ほぼ毎日ある",3,))))</f>
        <v>0</v>
      </c>
      <c r="K888" s="49">
        <f>IF('３　回答貼付シート'!M885="ない",0,IF('３　回答貼付シート'!M885="１～２日ある",1,IF('３　回答貼付シート'!M885="３～５日ある",2,IF('３　回答貼付シート'!M885="ほぼ毎日ある",3,))))</f>
        <v>0</v>
      </c>
      <c r="L888" s="49">
        <f>IF('３　回答貼付シート'!N885="ない",0,IF('３　回答貼付シート'!N885="１～２日ある",1,IF('３　回答貼付シート'!N885="３～５日ある",2,IF('３　回答貼付シート'!N885="ほぼ毎日ある",3,))))</f>
        <v>0</v>
      </c>
      <c r="M888" s="49">
        <f>IF('３　回答貼付シート'!O885="ない",0,IF('３　回答貼付シート'!O885="１～２日ある",1,IF('３　回答貼付シート'!O885="３～５日ある",2,IF('３　回答貼付シート'!O885="ほぼ毎日ある",3,))))</f>
        <v>0</v>
      </c>
      <c r="N888" s="49">
        <f>IF('３　回答貼付シート'!P885="ない",0,IF('３　回答貼付シート'!P885="１～２日ある",1,IF('３　回答貼付シート'!P885="３～５日ある",2,IF('３　回答貼付シート'!P885="ほぼ毎日ある",3,))))</f>
        <v>0</v>
      </c>
      <c r="O888" s="49">
        <f>IF('３　回答貼付シート'!Q885="ない",0,IF('３　回答貼付シート'!Q885="１～２日ある",1,IF('３　回答貼付シート'!Q885="３～５日ある",2,IF('３　回答貼付シート'!Q885="ほぼ毎日ある",3,))))</f>
        <v>0</v>
      </c>
      <c r="P888" s="49">
        <f>IF('３　回答貼付シート'!R885="ない",0,IF('３　回答貼付シート'!R885="１～２日ある",1,IF('３　回答貼付シート'!R885="３～５日ある",2,IF('３　回答貼付シート'!R885="ほぼ毎日ある",3,))))</f>
        <v>0</v>
      </c>
      <c r="Q888" s="49">
        <f>IF('３　回答貼付シート'!S885="ない",0,IF('３　回答貼付シート'!S885="１～２日ある",1,IF('３　回答貼付シート'!S885="３～５日ある",2,IF('３　回答貼付シート'!S885="ほぼ毎日ある",3,))))</f>
        <v>0</v>
      </c>
      <c r="R888" s="49">
        <f>IF('３　回答貼付シート'!T885="ない",0,IF('３　回答貼付シート'!T885="１～２日ある",1,IF('３　回答貼付シート'!T885="３～５日ある",2,IF('３　回答貼付シート'!T885="ほぼ毎日ある",3,))))</f>
        <v>0</v>
      </c>
      <c r="S888" s="49">
        <f>IF('３　回答貼付シート'!U885="ない",0,IF('３　回答貼付シート'!U885="１～２日ある",1,IF('３　回答貼付シート'!U885="３～５日ある",2,IF('３　回答貼付シート'!U885="ほぼ毎日ある",3,))))</f>
        <v>0</v>
      </c>
      <c r="T888" s="49">
        <f>IF('３　回答貼付シート'!V885="ない",0,IF('３　回答貼付シート'!V885="１～２日ある",1,IF('３　回答貼付シート'!V885="３～５日ある",2,IF('３　回答貼付シート'!V885="ほぼ毎日ある",3,))))</f>
        <v>0</v>
      </c>
      <c r="U888" s="49">
        <f>IF('３　回答貼付シート'!W885="ない",0,IF('３　回答貼付シート'!W885="１～２日ある",1,IF('３　回答貼付シート'!W885="３～５日ある",2,IF('３　回答貼付シート'!W885="ほぼ毎日ある",3,))))</f>
        <v>0</v>
      </c>
      <c r="V888" s="49">
        <f>IF('３　回答貼付シート'!X885="ない",0,IF('３　回答貼付シート'!X885="１～２日ある",1,IF('３　回答貼付シート'!X885="３～５日ある",2,IF('３　回答貼付シート'!X885="ほぼ毎日ある",3,))))</f>
        <v>0</v>
      </c>
      <c r="W888" s="49">
        <f>IF('３　回答貼付シート'!Y885="ない",0,IF('３　回答貼付シート'!Y885="１～２日ある",1,IF('３　回答貼付シート'!Y885="３～５日ある",2,IF('３　回答貼付シート'!Y885="ほぼ毎日ある",3,))))</f>
        <v>0</v>
      </c>
      <c r="X888" s="49">
        <f>IF('３　回答貼付シート'!Z885="ない",0,IF('３　回答貼付シート'!Z885="１～２日ある",1,IF('３　回答貼付シート'!Z885="３～５日ある",2,IF('３　回答貼付シート'!Z885="ほぼ毎日ある",3,))))</f>
        <v>0</v>
      </c>
      <c r="Y888" s="49">
        <f>IF('３　回答貼付シート'!AA885="ない",0,IF('３　回答貼付シート'!AA885="１～２日ある",1,IF('３　回答貼付シート'!AA885="３～５日ある",2,IF('３　回答貼付シート'!AA885="ほぼ毎日ある",3,))))</f>
        <v>0</v>
      </c>
      <c r="Z888" s="49">
        <f>IF('３　回答貼付シート'!AB885="ない",0,IF('３　回答貼付シート'!AB885="１～２日ある",1,IF('３　回答貼付シート'!AB885="３～５日ある",2,IF('３　回答貼付シート'!AB885="ほぼ毎日ある",3,))))</f>
        <v>0</v>
      </c>
      <c r="AA888" s="49">
        <f>IF('３　回答貼付シート'!AC885="ない",0,IF('３　回答貼付シート'!AC885="１～２日ある",1,IF('３　回答貼付シート'!AC885="３～５日ある",2,IF('３　回答貼付シート'!AC885="ほぼ毎日ある",3,))))</f>
        <v>0</v>
      </c>
      <c r="AB888" s="49">
        <f>IF('３　回答貼付シート'!AD885="ない",0,IF('３　回答貼付シート'!AD885="１～２日ある",1,IF('３　回答貼付シート'!AD885="３～５日ある",2,IF('３　回答貼付シート'!AD885="ほぼ毎日ある",3,))))</f>
        <v>0</v>
      </c>
      <c r="AC888" s="49">
        <f>IF('３　回答貼付シート'!AE885="ない",0,IF('３　回答貼付シート'!AE885="１～２日ある",1,IF('３　回答貼付シート'!AE885="３～５日ある",2,IF('３　回答貼付シート'!AE885="ほぼ毎日ある",3,))))</f>
        <v>0</v>
      </c>
      <c r="AD888" s="49">
        <f>IF('３　回答貼付シート'!AF885="ない",0,IF('３　回答貼付シート'!AF885="１～２日ある",1,IF('３　回答貼付シート'!AF885="３～５日ある",2,IF('３　回答貼付シート'!AF885="ほぼ毎日ある",3,))))</f>
        <v>0</v>
      </c>
      <c r="AE888" s="49">
        <f>IF('３　回答貼付シート'!AG885="ない",0,IF('３　回答貼付シート'!AG885="１～２日ある",1,IF('３　回答貼付シート'!AG885="３～５日ある",2,IF('３　回答貼付シート'!AG885="ほぼ毎日ある",3,))))</f>
        <v>0</v>
      </c>
      <c r="AF888" s="49">
        <f>IF('３　回答貼付シート'!AH885="ない",0,IF('３　回答貼付シート'!AH885="１～２日ある",1,IF('３　回答貼付シート'!AH885="３～５日ある",2,IF('３　回答貼付シート'!AH885="ほぼ毎日ある",3,))))</f>
        <v>0</v>
      </c>
      <c r="AG888" s="49">
        <f>IF('３　回答貼付シート'!AI885="ない",0,IF('３　回答貼付シート'!AI885="１～２日ある",1,IF('３　回答貼付シート'!AI885="３～５日ある",2,IF('３　回答貼付シート'!AI885="ほぼ毎日ある",3,))))</f>
        <v>0</v>
      </c>
      <c r="AH888" s="49">
        <f>IF('３　回答貼付シート'!AJ885="ない",0,IF('３　回答貼付シート'!AJ885="１～２日ある",1,IF('３　回答貼付シート'!AJ885="３～５日ある",2,IF('３　回答貼付シート'!AJ885="ほぼ毎日ある",3,))))</f>
        <v>0</v>
      </c>
      <c r="AI888" s="49">
        <f>IF('３　回答貼付シート'!AK885="ない",0,IF('３　回答貼付シート'!AK885="１～２日ある",1,IF('３　回答貼付シート'!AK885="３～５日ある",2,IF('３　回答貼付シート'!AK885="ほぼ毎日ある",3,))))</f>
        <v>0</v>
      </c>
      <c r="AJ888" s="49">
        <f>IF('３　回答貼付シート'!AL885="ない",0,IF('３　回答貼付シート'!AL885="１～２日ある",1,IF('３　回答貼付シート'!AL885="３～５日ある",2,IF('３　回答貼付シート'!AL885="ほぼ毎日ある",3,))))</f>
        <v>0</v>
      </c>
      <c r="AK888" s="49">
        <f>IF('３　回答貼付シート'!AM885="ない",0,IF('３　回答貼付シート'!AM885="１～２日ある",1,IF('３　回答貼付シート'!AM885="３～５日ある",2,IF('３　回答貼付シート'!AM885="ほぼ毎日ある",3,))))</f>
        <v>0</v>
      </c>
      <c r="AL888" s="49">
        <f>'３　回答貼付シート'!$AN885</f>
        <v>0</v>
      </c>
      <c r="AM888" s="49" t="str">
        <f t="shared" si="96"/>
        <v/>
      </c>
      <c r="AN888" s="49" t="str">
        <f t="shared" si="97"/>
        <v/>
      </c>
      <c r="AO888" s="49" t="str">
        <f t="shared" si="98"/>
        <v/>
      </c>
      <c r="AP888" s="49" t="str">
        <f t="shared" si="99"/>
        <v/>
      </c>
      <c r="AQ888" s="49" t="str">
        <f t="shared" si="100"/>
        <v/>
      </c>
      <c r="AR888" t="str">
        <f t="shared" si="101"/>
        <v>0</v>
      </c>
      <c r="AT888" s="42"/>
    </row>
    <row r="889" spans="1:46">
      <c r="A889" s="49"/>
      <c r="B889" s="49">
        <f t="shared" si="95"/>
        <v>0</v>
      </c>
      <c r="C889" s="49">
        <f>IF('３　回答貼付シート'!$F886&lt;&gt;0,VLOOKUP('３　回答貼付シート'!$F886,$AR$2048:$AS$2054,2,FALSE),0)</f>
        <v>0</v>
      </c>
      <c r="D889" s="49">
        <f>IF('３　回答貼付シート'!$G886&lt;&gt;0,VLOOKUP(('３　回答貼付シート'!$G886), $AR$2048:$AS$2054,2,FALSE),0)</f>
        <v>0</v>
      </c>
      <c r="E889" s="49">
        <f>'３　回答貼付シート'!$H886</f>
        <v>0</v>
      </c>
      <c r="F889" s="49">
        <f>IF(E889=0,0,VLOOKUP($B889,'２　情報入力シート'!$A$2:$E$2049,5))</f>
        <v>0</v>
      </c>
      <c r="G889" s="49">
        <f>IF('３　回答貼付シート'!I886="ない",0,IF('３　回答貼付シート'!I886="１～２日ある",1,IF('３　回答貼付シート'!I886="３～５日ある",2,IF('３　回答貼付シート'!I886="ほぼ毎日ある",3,))))</f>
        <v>0</v>
      </c>
      <c r="H889" s="49">
        <f>IF('３　回答貼付シート'!J886="ない",0,IF('３　回答貼付シート'!J886="１～２日ある",1,IF('３　回答貼付シート'!J886="３～５日ある",2,IF('３　回答貼付シート'!J886="ほぼ毎日ある",3,))))</f>
        <v>0</v>
      </c>
      <c r="I889" s="49">
        <f>IF('３　回答貼付シート'!K886="ない",0,IF('３　回答貼付シート'!K886="１～２日ある",1,IF('３　回答貼付シート'!K886="３～５日ある",2,IF('３　回答貼付シート'!K886="ほぼ毎日ある",3,))))</f>
        <v>0</v>
      </c>
      <c r="J889" s="49">
        <f>IF('３　回答貼付シート'!L886="ない",0,IF('３　回答貼付シート'!L886="１～２日ある",1,IF('３　回答貼付シート'!L886="３～５日ある",2,IF('３　回答貼付シート'!L886="ほぼ毎日ある",3,))))</f>
        <v>0</v>
      </c>
      <c r="K889" s="49">
        <f>IF('３　回答貼付シート'!M886="ない",0,IF('３　回答貼付シート'!M886="１～２日ある",1,IF('３　回答貼付シート'!M886="３～５日ある",2,IF('３　回答貼付シート'!M886="ほぼ毎日ある",3,))))</f>
        <v>0</v>
      </c>
      <c r="L889" s="49">
        <f>IF('３　回答貼付シート'!N886="ない",0,IF('３　回答貼付シート'!N886="１～２日ある",1,IF('３　回答貼付シート'!N886="３～５日ある",2,IF('３　回答貼付シート'!N886="ほぼ毎日ある",3,))))</f>
        <v>0</v>
      </c>
      <c r="M889" s="49">
        <f>IF('３　回答貼付シート'!O886="ない",0,IF('３　回答貼付シート'!O886="１～２日ある",1,IF('３　回答貼付シート'!O886="３～５日ある",2,IF('３　回答貼付シート'!O886="ほぼ毎日ある",3,))))</f>
        <v>0</v>
      </c>
      <c r="N889" s="49">
        <f>IF('３　回答貼付シート'!P886="ない",0,IF('３　回答貼付シート'!P886="１～２日ある",1,IF('３　回答貼付シート'!P886="３～５日ある",2,IF('３　回答貼付シート'!P886="ほぼ毎日ある",3,))))</f>
        <v>0</v>
      </c>
      <c r="O889" s="49">
        <f>IF('３　回答貼付シート'!Q886="ない",0,IF('３　回答貼付シート'!Q886="１～２日ある",1,IF('３　回答貼付シート'!Q886="３～５日ある",2,IF('３　回答貼付シート'!Q886="ほぼ毎日ある",3,))))</f>
        <v>0</v>
      </c>
      <c r="P889" s="49">
        <f>IF('３　回答貼付シート'!R886="ない",0,IF('３　回答貼付シート'!R886="１～２日ある",1,IF('３　回答貼付シート'!R886="３～５日ある",2,IF('３　回答貼付シート'!R886="ほぼ毎日ある",3,))))</f>
        <v>0</v>
      </c>
      <c r="Q889" s="49">
        <f>IF('３　回答貼付シート'!S886="ない",0,IF('３　回答貼付シート'!S886="１～２日ある",1,IF('３　回答貼付シート'!S886="３～５日ある",2,IF('３　回答貼付シート'!S886="ほぼ毎日ある",3,))))</f>
        <v>0</v>
      </c>
      <c r="R889" s="49">
        <f>IF('３　回答貼付シート'!T886="ない",0,IF('３　回答貼付シート'!T886="１～２日ある",1,IF('３　回答貼付シート'!T886="３～５日ある",2,IF('３　回答貼付シート'!T886="ほぼ毎日ある",3,))))</f>
        <v>0</v>
      </c>
      <c r="S889" s="49">
        <f>IF('３　回答貼付シート'!U886="ない",0,IF('３　回答貼付シート'!U886="１～２日ある",1,IF('３　回答貼付シート'!U886="３～５日ある",2,IF('３　回答貼付シート'!U886="ほぼ毎日ある",3,))))</f>
        <v>0</v>
      </c>
      <c r="T889" s="49">
        <f>IF('３　回答貼付シート'!V886="ない",0,IF('３　回答貼付シート'!V886="１～２日ある",1,IF('３　回答貼付シート'!V886="３～５日ある",2,IF('３　回答貼付シート'!V886="ほぼ毎日ある",3,))))</f>
        <v>0</v>
      </c>
      <c r="U889" s="49">
        <f>IF('３　回答貼付シート'!W886="ない",0,IF('３　回答貼付シート'!W886="１～２日ある",1,IF('３　回答貼付シート'!W886="３～５日ある",2,IF('３　回答貼付シート'!W886="ほぼ毎日ある",3,))))</f>
        <v>0</v>
      </c>
      <c r="V889" s="49">
        <f>IF('３　回答貼付シート'!X886="ない",0,IF('３　回答貼付シート'!X886="１～２日ある",1,IF('３　回答貼付シート'!X886="３～５日ある",2,IF('３　回答貼付シート'!X886="ほぼ毎日ある",3,))))</f>
        <v>0</v>
      </c>
      <c r="W889" s="49">
        <f>IF('３　回答貼付シート'!Y886="ない",0,IF('３　回答貼付シート'!Y886="１～２日ある",1,IF('３　回答貼付シート'!Y886="３～５日ある",2,IF('３　回答貼付シート'!Y886="ほぼ毎日ある",3,))))</f>
        <v>0</v>
      </c>
      <c r="X889" s="49">
        <f>IF('３　回答貼付シート'!Z886="ない",0,IF('３　回答貼付シート'!Z886="１～２日ある",1,IF('３　回答貼付シート'!Z886="３～５日ある",2,IF('３　回答貼付シート'!Z886="ほぼ毎日ある",3,))))</f>
        <v>0</v>
      </c>
      <c r="Y889" s="49">
        <f>IF('３　回答貼付シート'!AA886="ない",0,IF('３　回答貼付シート'!AA886="１～２日ある",1,IF('３　回答貼付シート'!AA886="３～５日ある",2,IF('３　回答貼付シート'!AA886="ほぼ毎日ある",3,))))</f>
        <v>0</v>
      </c>
      <c r="Z889" s="49">
        <f>IF('３　回答貼付シート'!AB886="ない",0,IF('３　回答貼付シート'!AB886="１～２日ある",1,IF('３　回答貼付シート'!AB886="３～５日ある",2,IF('３　回答貼付シート'!AB886="ほぼ毎日ある",3,))))</f>
        <v>0</v>
      </c>
      <c r="AA889" s="49">
        <f>IF('３　回答貼付シート'!AC886="ない",0,IF('３　回答貼付シート'!AC886="１～２日ある",1,IF('３　回答貼付シート'!AC886="３～５日ある",2,IF('３　回答貼付シート'!AC886="ほぼ毎日ある",3,))))</f>
        <v>0</v>
      </c>
      <c r="AB889" s="49">
        <f>IF('３　回答貼付シート'!AD886="ない",0,IF('３　回答貼付シート'!AD886="１～２日ある",1,IF('３　回答貼付シート'!AD886="３～５日ある",2,IF('３　回答貼付シート'!AD886="ほぼ毎日ある",3,))))</f>
        <v>0</v>
      </c>
      <c r="AC889" s="49">
        <f>IF('３　回答貼付シート'!AE886="ない",0,IF('３　回答貼付シート'!AE886="１～２日ある",1,IF('３　回答貼付シート'!AE886="３～５日ある",2,IF('３　回答貼付シート'!AE886="ほぼ毎日ある",3,))))</f>
        <v>0</v>
      </c>
      <c r="AD889" s="49">
        <f>IF('３　回答貼付シート'!AF886="ない",0,IF('３　回答貼付シート'!AF886="１～２日ある",1,IF('３　回答貼付シート'!AF886="３～５日ある",2,IF('３　回答貼付シート'!AF886="ほぼ毎日ある",3,))))</f>
        <v>0</v>
      </c>
      <c r="AE889" s="49">
        <f>IF('３　回答貼付シート'!AG886="ない",0,IF('３　回答貼付シート'!AG886="１～２日ある",1,IF('３　回答貼付シート'!AG886="３～５日ある",2,IF('３　回答貼付シート'!AG886="ほぼ毎日ある",3,))))</f>
        <v>0</v>
      </c>
      <c r="AF889" s="49">
        <f>IF('３　回答貼付シート'!AH886="ない",0,IF('３　回答貼付シート'!AH886="１～２日ある",1,IF('３　回答貼付シート'!AH886="３～５日ある",2,IF('３　回答貼付シート'!AH886="ほぼ毎日ある",3,))))</f>
        <v>0</v>
      </c>
      <c r="AG889" s="49">
        <f>IF('３　回答貼付シート'!AI886="ない",0,IF('３　回答貼付シート'!AI886="１～２日ある",1,IF('３　回答貼付シート'!AI886="３～５日ある",2,IF('３　回答貼付シート'!AI886="ほぼ毎日ある",3,))))</f>
        <v>0</v>
      </c>
      <c r="AH889" s="49">
        <f>IF('３　回答貼付シート'!AJ886="ない",0,IF('３　回答貼付シート'!AJ886="１～２日ある",1,IF('３　回答貼付シート'!AJ886="３～５日ある",2,IF('３　回答貼付シート'!AJ886="ほぼ毎日ある",3,))))</f>
        <v>0</v>
      </c>
      <c r="AI889" s="49">
        <f>IF('３　回答貼付シート'!AK886="ない",0,IF('３　回答貼付シート'!AK886="１～２日ある",1,IF('３　回答貼付シート'!AK886="３～５日ある",2,IF('３　回答貼付シート'!AK886="ほぼ毎日ある",3,))))</f>
        <v>0</v>
      </c>
      <c r="AJ889" s="49">
        <f>IF('３　回答貼付シート'!AL886="ない",0,IF('３　回答貼付シート'!AL886="１～２日ある",1,IF('３　回答貼付シート'!AL886="３～５日ある",2,IF('３　回答貼付シート'!AL886="ほぼ毎日ある",3,))))</f>
        <v>0</v>
      </c>
      <c r="AK889" s="49">
        <f>IF('３　回答貼付シート'!AM886="ない",0,IF('３　回答貼付シート'!AM886="１～２日ある",1,IF('３　回答貼付シート'!AM886="３～５日ある",2,IF('３　回答貼付シート'!AM886="ほぼ毎日ある",3,))))</f>
        <v>0</v>
      </c>
      <c r="AL889" s="49">
        <f>'３　回答貼付シート'!$AN886</f>
        <v>0</v>
      </c>
      <c r="AM889" s="49" t="str">
        <f t="shared" si="96"/>
        <v/>
      </c>
      <c r="AN889" s="49" t="str">
        <f t="shared" si="97"/>
        <v/>
      </c>
      <c r="AO889" s="49" t="str">
        <f t="shared" si="98"/>
        <v/>
      </c>
      <c r="AP889" s="49" t="str">
        <f t="shared" si="99"/>
        <v/>
      </c>
      <c r="AQ889" s="49" t="str">
        <f t="shared" si="100"/>
        <v/>
      </c>
      <c r="AR889" t="str">
        <f t="shared" si="101"/>
        <v>0</v>
      </c>
      <c r="AT889" s="42"/>
    </row>
    <row r="890" spans="1:46">
      <c r="A890" s="49"/>
      <c r="B890" s="49">
        <f t="shared" si="95"/>
        <v>0</v>
      </c>
      <c r="C890" s="49">
        <f>IF('３　回答貼付シート'!$F887&lt;&gt;0,VLOOKUP('３　回答貼付シート'!$F887,$AR$2048:$AS$2054,2,FALSE),0)</f>
        <v>0</v>
      </c>
      <c r="D890" s="49">
        <f>IF('３　回答貼付シート'!$G887&lt;&gt;0,VLOOKUP(('３　回答貼付シート'!$G887), $AR$2048:$AS$2054,2,FALSE),0)</f>
        <v>0</v>
      </c>
      <c r="E890" s="49">
        <f>'３　回答貼付シート'!$H887</f>
        <v>0</v>
      </c>
      <c r="F890" s="49">
        <f>IF(E890=0,0,VLOOKUP($B890,'２　情報入力シート'!$A$2:$E$2049,5))</f>
        <v>0</v>
      </c>
      <c r="G890" s="49">
        <f>IF('３　回答貼付シート'!I887="ない",0,IF('３　回答貼付シート'!I887="１～２日ある",1,IF('３　回答貼付シート'!I887="３～５日ある",2,IF('３　回答貼付シート'!I887="ほぼ毎日ある",3,))))</f>
        <v>0</v>
      </c>
      <c r="H890" s="49">
        <f>IF('３　回答貼付シート'!J887="ない",0,IF('３　回答貼付シート'!J887="１～２日ある",1,IF('３　回答貼付シート'!J887="３～５日ある",2,IF('３　回答貼付シート'!J887="ほぼ毎日ある",3,))))</f>
        <v>0</v>
      </c>
      <c r="I890" s="49">
        <f>IF('３　回答貼付シート'!K887="ない",0,IF('３　回答貼付シート'!K887="１～２日ある",1,IF('３　回答貼付シート'!K887="３～５日ある",2,IF('３　回答貼付シート'!K887="ほぼ毎日ある",3,))))</f>
        <v>0</v>
      </c>
      <c r="J890" s="49">
        <f>IF('３　回答貼付シート'!L887="ない",0,IF('３　回答貼付シート'!L887="１～２日ある",1,IF('３　回答貼付シート'!L887="３～５日ある",2,IF('３　回答貼付シート'!L887="ほぼ毎日ある",3,))))</f>
        <v>0</v>
      </c>
      <c r="K890" s="49">
        <f>IF('３　回答貼付シート'!M887="ない",0,IF('３　回答貼付シート'!M887="１～２日ある",1,IF('３　回答貼付シート'!M887="３～５日ある",2,IF('３　回答貼付シート'!M887="ほぼ毎日ある",3,))))</f>
        <v>0</v>
      </c>
      <c r="L890" s="49">
        <f>IF('３　回答貼付シート'!N887="ない",0,IF('３　回答貼付シート'!N887="１～２日ある",1,IF('３　回答貼付シート'!N887="３～５日ある",2,IF('３　回答貼付シート'!N887="ほぼ毎日ある",3,))))</f>
        <v>0</v>
      </c>
      <c r="M890" s="49">
        <f>IF('３　回答貼付シート'!O887="ない",0,IF('３　回答貼付シート'!O887="１～２日ある",1,IF('３　回答貼付シート'!O887="３～５日ある",2,IF('３　回答貼付シート'!O887="ほぼ毎日ある",3,))))</f>
        <v>0</v>
      </c>
      <c r="N890" s="49">
        <f>IF('３　回答貼付シート'!P887="ない",0,IF('３　回答貼付シート'!P887="１～２日ある",1,IF('３　回答貼付シート'!P887="３～５日ある",2,IF('３　回答貼付シート'!P887="ほぼ毎日ある",3,))))</f>
        <v>0</v>
      </c>
      <c r="O890" s="49">
        <f>IF('３　回答貼付シート'!Q887="ない",0,IF('３　回答貼付シート'!Q887="１～２日ある",1,IF('３　回答貼付シート'!Q887="３～５日ある",2,IF('３　回答貼付シート'!Q887="ほぼ毎日ある",3,))))</f>
        <v>0</v>
      </c>
      <c r="P890" s="49">
        <f>IF('３　回答貼付シート'!R887="ない",0,IF('３　回答貼付シート'!R887="１～２日ある",1,IF('３　回答貼付シート'!R887="３～５日ある",2,IF('３　回答貼付シート'!R887="ほぼ毎日ある",3,))))</f>
        <v>0</v>
      </c>
      <c r="Q890" s="49">
        <f>IF('３　回答貼付シート'!S887="ない",0,IF('３　回答貼付シート'!S887="１～２日ある",1,IF('３　回答貼付シート'!S887="３～５日ある",2,IF('３　回答貼付シート'!S887="ほぼ毎日ある",3,))))</f>
        <v>0</v>
      </c>
      <c r="R890" s="49">
        <f>IF('３　回答貼付シート'!T887="ない",0,IF('３　回答貼付シート'!T887="１～２日ある",1,IF('３　回答貼付シート'!T887="３～５日ある",2,IF('３　回答貼付シート'!T887="ほぼ毎日ある",3,))))</f>
        <v>0</v>
      </c>
      <c r="S890" s="49">
        <f>IF('３　回答貼付シート'!U887="ない",0,IF('３　回答貼付シート'!U887="１～２日ある",1,IF('３　回答貼付シート'!U887="３～５日ある",2,IF('３　回答貼付シート'!U887="ほぼ毎日ある",3,))))</f>
        <v>0</v>
      </c>
      <c r="T890" s="49">
        <f>IF('３　回答貼付シート'!V887="ない",0,IF('３　回答貼付シート'!V887="１～２日ある",1,IF('３　回答貼付シート'!V887="３～５日ある",2,IF('３　回答貼付シート'!V887="ほぼ毎日ある",3,))))</f>
        <v>0</v>
      </c>
      <c r="U890" s="49">
        <f>IF('３　回答貼付シート'!W887="ない",0,IF('３　回答貼付シート'!W887="１～２日ある",1,IF('３　回答貼付シート'!W887="３～５日ある",2,IF('３　回答貼付シート'!W887="ほぼ毎日ある",3,))))</f>
        <v>0</v>
      </c>
      <c r="V890" s="49">
        <f>IF('３　回答貼付シート'!X887="ない",0,IF('３　回答貼付シート'!X887="１～２日ある",1,IF('３　回答貼付シート'!X887="３～５日ある",2,IF('３　回答貼付シート'!X887="ほぼ毎日ある",3,))))</f>
        <v>0</v>
      </c>
      <c r="W890" s="49">
        <f>IF('３　回答貼付シート'!Y887="ない",0,IF('３　回答貼付シート'!Y887="１～２日ある",1,IF('３　回答貼付シート'!Y887="３～５日ある",2,IF('３　回答貼付シート'!Y887="ほぼ毎日ある",3,))))</f>
        <v>0</v>
      </c>
      <c r="X890" s="49">
        <f>IF('３　回答貼付シート'!Z887="ない",0,IF('３　回答貼付シート'!Z887="１～２日ある",1,IF('３　回答貼付シート'!Z887="３～５日ある",2,IF('３　回答貼付シート'!Z887="ほぼ毎日ある",3,))))</f>
        <v>0</v>
      </c>
      <c r="Y890" s="49">
        <f>IF('３　回答貼付シート'!AA887="ない",0,IF('３　回答貼付シート'!AA887="１～２日ある",1,IF('３　回答貼付シート'!AA887="３～５日ある",2,IF('３　回答貼付シート'!AA887="ほぼ毎日ある",3,))))</f>
        <v>0</v>
      </c>
      <c r="Z890" s="49">
        <f>IF('３　回答貼付シート'!AB887="ない",0,IF('３　回答貼付シート'!AB887="１～２日ある",1,IF('３　回答貼付シート'!AB887="３～５日ある",2,IF('３　回答貼付シート'!AB887="ほぼ毎日ある",3,))))</f>
        <v>0</v>
      </c>
      <c r="AA890" s="49">
        <f>IF('３　回答貼付シート'!AC887="ない",0,IF('３　回答貼付シート'!AC887="１～２日ある",1,IF('３　回答貼付シート'!AC887="３～５日ある",2,IF('３　回答貼付シート'!AC887="ほぼ毎日ある",3,))))</f>
        <v>0</v>
      </c>
      <c r="AB890" s="49">
        <f>IF('３　回答貼付シート'!AD887="ない",0,IF('３　回答貼付シート'!AD887="１～２日ある",1,IF('３　回答貼付シート'!AD887="３～５日ある",2,IF('３　回答貼付シート'!AD887="ほぼ毎日ある",3,))))</f>
        <v>0</v>
      </c>
      <c r="AC890" s="49">
        <f>IF('３　回答貼付シート'!AE887="ない",0,IF('３　回答貼付シート'!AE887="１～２日ある",1,IF('３　回答貼付シート'!AE887="３～５日ある",2,IF('３　回答貼付シート'!AE887="ほぼ毎日ある",3,))))</f>
        <v>0</v>
      </c>
      <c r="AD890" s="49">
        <f>IF('３　回答貼付シート'!AF887="ない",0,IF('３　回答貼付シート'!AF887="１～２日ある",1,IF('３　回答貼付シート'!AF887="３～５日ある",2,IF('３　回答貼付シート'!AF887="ほぼ毎日ある",3,))))</f>
        <v>0</v>
      </c>
      <c r="AE890" s="49">
        <f>IF('３　回答貼付シート'!AG887="ない",0,IF('３　回答貼付シート'!AG887="１～２日ある",1,IF('３　回答貼付シート'!AG887="３～５日ある",2,IF('３　回答貼付シート'!AG887="ほぼ毎日ある",3,))))</f>
        <v>0</v>
      </c>
      <c r="AF890" s="49">
        <f>IF('３　回答貼付シート'!AH887="ない",0,IF('３　回答貼付シート'!AH887="１～２日ある",1,IF('３　回答貼付シート'!AH887="３～５日ある",2,IF('３　回答貼付シート'!AH887="ほぼ毎日ある",3,))))</f>
        <v>0</v>
      </c>
      <c r="AG890" s="49">
        <f>IF('３　回答貼付シート'!AI887="ない",0,IF('３　回答貼付シート'!AI887="１～２日ある",1,IF('３　回答貼付シート'!AI887="３～５日ある",2,IF('３　回答貼付シート'!AI887="ほぼ毎日ある",3,))))</f>
        <v>0</v>
      </c>
      <c r="AH890" s="49">
        <f>IF('３　回答貼付シート'!AJ887="ない",0,IF('３　回答貼付シート'!AJ887="１～２日ある",1,IF('３　回答貼付シート'!AJ887="３～５日ある",2,IF('３　回答貼付シート'!AJ887="ほぼ毎日ある",3,))))</f>
        <v>0</v>
      </c>
      <c r="AI890" s="49">
        <f>IF('３　回答貼付シート'!AK887="ない",0,IF('３　回答貼付シート'!AK887="１～２日ある",1,IF('３　回答貼付シート'!AK887="３～５日ある",2,IF('３　回答貼付シート'!AK887="ほぼ毎日ある",3,))))</f>
        <v>0</v>
      </c>
      <c r="AJ890" s="49">
        <f>IF('３　回答貼付シート'!AL887="ない",0,IF('３　回答貼付シート'!AL887="１～２日ある",1,IF('３　回答貼付シート'!AL887="３～５日ある",2,IF('３　回答貼付シート'!AL887="ほぼ毎日ある",3,))))</f>
        <v>0</v>
      </c>
      <c r="AK890" s="49">
        <f>IF('３　回答貼付シート'!AM887="ない",0,IF('３　回答貼付シート'!AM887="１～２日ある",1,IF('３　回答貼付シート'!AM887="３～５日ある",2,IF('３　回答貼付シート'!AM887="ほぼ毎日ある",3,))))</f>
        <v>0</v>
      </c>
      <c r="AL890" s="49">
        <f>'３　回答貼付シート'!$AN887</f>
        <v>0</v>
      </c>
      <c r="AM890" s="49" t="str">
        <f t="shared" si="96"/>
        <v/>
      </c>
      <c r="AN890" s="49" t="str">
        <f t="shared" si="97"/>
        <v/>
      </c>
      <c r="AO890" s="49" t="str">
        <f t="shared" si="98"/>
        <v/>
      </c>
      <c r="AP890" s="49" t="str">
        <f t="shared" si="99"/>
        <v/>
      </c>
      <c r="AQ890" s="49" t="str">
        <f t="shared" si="100"/>
        <v/>
      </c>
      <c r="AR890" t="str">
        <f t="shared" si="101"/>
        <v>0</v>
      </c>
      <c r="AT890" s="42"/>
    </row>
    <row r="891" spans="1:46">
      <c r="A891" s="49"/>
      <c r="B891" s="49">
        <f t="shared" si="95"/>
        <v>0</v>
      </c>
      <c r="C891" s="49">
        <f>IF('３　回答貼付シート'!$F888&lt;&gt;0,VLOOKUP('３　回答貼付シート'!$F888,$AR$2048:$AS$2054,2,FALSE),0)</f>
        <v>0</v>
      </c>
      <c r="D891" s="49">
        <f>IF('３　回答貼付シート'!$G888&lt;&gt;0,VLOOKUP(('３　回答貼付シート'!$G888), $AR$2048:$AS$2054,2,FALSE),0)</f>
        <v>0</v>
      </c>
      <c r="E891" s="49">
        <f>'３　回答貼付シート'!$H888</f>
        <v>0</v>
      </c>
      <c r="F891" s="49">
        <f>IF(E891=0,0,VLOOKUP($B891,'２　情報入力シート'!$A$2:$E$2049,5))</f>
        <v>0</v>
      </c>
      <c r="G891" s="49">
        <f>IF('３　回答貼付シート'!I888="ない",0,IF('３　回答貼付シート'!I888="１～２日ある",1,IF('３　回答貼付シート'!I888="３～５日ある",2,IF('３　回答貼付シート'!I888="ほぼ毎日ある",3,))))</f>
        <v>0</v>
      </c>
      <c r="H891" s="49">
        <f>IF('３　回答貼付シート'!J888="ない",0,IF('３　回答貼付シート'!J888="１～２日ある",1,IF('３　回答貼付シート'!J888="３～５日ある",2,IF('３　回答貼付シート'!J888="ほぼ毎日ある",3,))))</f>
        <v>0</v>
      </c>
      <c r="I891" s="49">
        <f>IF('３　回答貼付シート'!K888="ない",0,IF('３　回答貼付シート'!K888="１～２日ある",1,IF('３　回答貼付シート'!K888="３～５日ある",2,IF('３　回答貼付シート'!K888="ほぼ毎日ある",3,))))</f>
        <v>0</v>
      </c>
      <c r="J891" s="49">
        <f>IF('３　回答貼付シート'!L888="ない",0,IF('３　回答貼付シート'!L888="１～２日ある",1,IF('３　回答貼付シート'!L888="３～５日ある",2,IF('３　回答貼付シート'!L888="ほぼ毎日ある",3,))))</f>
        <v>0</v>
      </c>
      <c r="K891" s="49">
        <f>IF('３　回答貼付シート'!M888="ない",0,IF('３　回答貼付シート'!M888="１～２日ある",1,IF('３　回答貼付シート'!M888="３～５日ある",2,IF('３　回答貼付シート'!M888="ほぼ毎日ある",3,))))</f>
        <v>0</v>
      </c>
      <c r="L891" s="49">
        <f>IF('３　回答貼付シート'!N888="ない",0,IF('３　回答貼付シート'!N888="１～２日ある",1,IF('３　回答貼付シート'!N888="３～５日ある",2,IF('３　回答貼付シート'!N888="ほぼ毎日ある",3,))))</f>
        <v>0</v>
      </c>
      <c r="M891" s="49">
        <f>IF('３　回答貼付シート'!O888="ない",0,IF('３　回答貼付シート'!O888="１～２日ある",1,IF('３　回答貼付シート'!O888="３～５日ある",2,IF('３　回答貼付シート'!O888="ほぼ毎日ある",3,))))</f>
        <v>0</v>
      </c>
      <c r="N891" s="49">
        <f>IF('３　回答貼付シート'!P888="ない",0,IF('３　回答貼付シート'!P888="１～２日ある",1,IF('３　回答貼付シート'!P888="３～５日ある",2,IF('３　回答貼付シート'!P888="ほぼ毎日ある",3,))))</f>
        <v>0</v>
      </c>
      <c r="O891" s="49">
        <f>IF('３　回答貼付シート'!Q888="ない",0,IF('３　回答貼付シート'!Q888="１～２日ある",1,IF('３　回答貼付シート'!Q888="３～５日ある",2,IF('３　回答貼付シート'!Q888="ほぼ毎日ある",3,))))</f>
        <v>0</v>
      </c>
      <c r="P891" s="49">
        <f>IF('３　回答貼付シート'!R888="ない",0,IF('３　回答貼付シート'!R888="１～２日ある",1,IF('３　回答貼付シート'!R888="３～５日ある",2,IF('３　回答貼付シート'!R888="ほぼ毎日ある",3,))))</f>
        <v>0</v>
      </c>
      <c r="Q891" s="49">
        <f>IF('３　回答貼付シート'!S888="ない",0,IF('３　回答貼付シート'!S888="１～２日ある",1,IF('３　回答貼付シート'!S888="３～５日ある",2,IF('３　回答貼付シート'!S888="ほぼ毎日ある",3,))))</f>
        <v>0</v>
      </c>
      <c r="R891" s="49">
        <f>IF('３　回答貼付シート'!T888="ない",0,IF('３　回答貼付シート'!T888="１～２日ある",1,IF('３　回答貼付シート'!T888="３～５日ある",2,IF('３　回答貼付シート'!T888="ほぼ毎日ある",3,))))</f>
        <v>0</v>
      </c>
      <c r="S891" s="49">
        <f>IF('３　回答貼付シート'!U888="ない",0,IF('３　回答貼付シート'!U888="１～２日ある",1,IF('３　回答貼付シート'!U888="３～５日ある",2,IF('３　回答貼付シート'!U888="ほぼ毎日ある",3,))))</f>
        <v>0</v>
      </c>
      <c r="T891" s="49">
        <f>IF('３　回答貼付シート'!V888="ない",0,IF('３　回答貼付シート'!V888="１～２日ある",1,IF('３　回答貼付シート'!V888="３～５日ある",2,IF('３　回答貼付シート'!V888="ほぼ毎日ある",3,))))</f>
        <v>0</v>
      </c>
      <c r="U891" s="49">
        <f>IF('３　回答貼付シート'!W888="ない",0,IF('３　回答貼付シート'!W888="１～２日ある",1,IF('３　回答貼付シート'!W888="３～５日ある",2,IF('３　回答貼付シート'!W888="ほぼ毎日ある",3,))))</f>
        <v>0</v>
      </c>
      <c r="V891" s="49">
        <f>IF('３　回答貼付シート'!X888="ない",0,IF('３　回答貼付シート'!X888="１～２日ある",1,IF('３　回答貼付シート'!X888="３～５日ある",2,IF('３　回答貼付シート'!X888="ほぼ毎日ある",3,))))</f>
        <v>0</v>
      </c>
      <c r="W891" s="49">
        <f>IF('３　回答貼付シート'!Y888="ない",0,IF('３　回答貼付シート'!Y888="１～２日ある",1,IF('３　回答貼付シート'!Y888="３～５日ある",2,IF('３　回答貼付シート'!Y888="ほぼ毎日ある",3,))))</f>
        <v>0</v>
      </c>
      <c r="X891" s="49">
        <f>IF('３　回答貼付シート'!Z888="ない",0,IF('３　回答貼付シート'!Z888="１～２日ある",1,IF('３　回答貼付シート'!Z888="３～５日ある",2,IF('３　回答貼付シート'!Z888="ほぼ毎日ある",3,))))</f>
        <v>0</v>
      </c>
      <c r="Y891" s="49">
        <f>IF('３　回答貼付シート'!AA888="ない",0,IF('３　回答貼付シート'!AA888="１～２日ある",1,IF('３　回答貼付シート'!AA888="３～５日ある",2,IF('３　回答貼付シート'!AA888="ほぼ毎日ある",3,))))</f>
        <v>0</v>
      </c>
      <c r="Z891" s="49">
        <f>IF('３　回答貼付シート'!AB888="ない",0,IF('３　回答貼付シート'!AB888="１～２日ある",1,IF('３　回答貼付シート'!AB888="３～５日ある",2,IF('３　回答貼付シート'!AB888="ほぼ毎日ある",3,))))</f>
        <v>0</v>
      </c>
      <c r="AA891" s="49">
        <f>IF('３　回答貼付シート'!AC888="ない",0,IF('３　回答貼付シート'!AC888="１～２日ある",1,IF('３　回答貼付シート'!AC888="３～５日ある",2,IF('３　回答貼付シート'!AC888="ほぼ毎日ある",3,))))</f>
        <v>0</v>
      </c>
      <c r="AB891" s="49">
        <f>IF('３　回答貼付シート'!AD888="ない",0,IF('３　回答貼付シート'!AD888="１～２日ある",1,IF('３　回答貼付シート'!AD888="３～５日ある",2,IF('３　回答貼付シート'!AD888="ほぼ毎日ある",3,))))</f>
        <v>0</v>
      </c>
      <c r="AC891" s="49">
        <f>IF('３　回答貼付シート'!AE888="ない",0,IF('３　回答貼付シート'!AE888="１～２日ある",1,IF('３　回答貼付シート'!AE888="３～５日ある",2,IF('３　回答貼付シート'!AE888="ほぼ毎日ある",3,))))</f>
        <v>0</v>
      </c>
      <c r="AD891" s="49">
        <f>IF('３　回答貼付シート'!AF888="ない",0,IF('３　回答貼付シート'!AF888="１～２日ある",1,IF('３　回答貼付シート'!AF888="３～５日ある",2,IF('３　回答貼付シート'!AF888="ほぼ毎日ある",3,))))</f>
        <v>0</v>
      </c>
      <c r="AE891" s="49">
        <f>IF('３　回答貼付シート'!AG888="ない",0,IF('３　回答貼付シート'!AG888="１～２日ある",1,IF('３　回答貼付シート'!AG888="３～５日ある",2,IF('３　回答貼付シート'!AG888="ほぼ毎日ある",3,))))</f>
        <v>0</v>
      </c>
      <c r="AF891" s="49">
        <f>IF('３　回答貼付シート'!AH888="ない",0,IF('３　回答貼付シート'!AH888="１～２日ある",1,IF('３　回答貼付シート'!AH888="３～５日ある",2,IF('３　回答貼付シート'!AH888="ほぼ毎日ある",3,))))</f>
        <v>0</v>
      </c>
      <c r="AG891" s="49">
        <f>IF('３　回答貼付シート'!AI888="ない",0,IF('３　回答貼付シート'!AI888="１～２日ある",1,IF('３　回答貼付シート'!AI888="３～５日ある",2,IF('３　回答貼付シート'!AI888="ほぼ毎日ある",3,))))</f>
        <v>0</v>
      </c>
      <c r="AH891" s="49">
        <f>IF('３　回答貼付シート'!AJ888="ない",0,IF('３　回答貼付シート'!AJ888="１～２日ある",1,IF('３　回答貼付シート'!AJ888="３～５日ある",2,IF('３　回答貼付シート'!AJ888="ほぼ毎日ある",3,))))</f>
        <v>0</v>
      </c>
      <c r="AI891" s="49">
        <f>IF('３　回答貼付シート'!AK888="ない",0,IF('３　回答貼付シート'!AK888="１～２日ある",1,IF('３　回答貼付シート'!AK888="３～５日ある",2,IF('３　回答貼付シート'!AK888="ほぼ毎日ある",3,))))</f>
        <v>0</v>
      </c>
      <c r="AJ891" s="49">
        <f>IF('３　回答貼付シート'!AL888="ない",0,IF('３　回答貼付シート'!AL888="１～２日ある",1,IF('３　回答貼付シート'!AL888="３～５日ある",2,IF('３　回答貼付シート'!AL888="ほぼ毎日ある",3,))))</f>
        <v>0</v>
      </c>
      <c r="AK891" s="49">
        <f>IF('３　回答貼付シート'!AM888="ない",0,IF('３　回答貼付シート'!AM888="１～２日ある",1,IF('３　回答貼付シート'!AM888="３～５日ある",2,IF('３　回答貼付シート'!AM888="ほぼ毎日ある",3,))))</f>
        <v>0</v>
      </c>
      <c r="AL891" s="49">
        <f>'３　回答貼付シート'!$AN888</f>
        <v>0</v>
      </c>
      <c r="AM891" s="49" t="str">
        <f t="shared" si="96"/>
        <v/>
      </c>
      <c r="AN891" s="49" t="str">
        <f t="shared" si="97"/>
        <v/>
      </c>
      <c r="AO891" s="49" t="str">
        <f t="shared" si="98"/>
        <v/>
      </c>
      <c r="AP891" s="49" t="str">
        <f t="shared" si="99"/>
        <v/>
      </c>
      <c r="AQ891" s="49" t="str">
        <f t="shared" si="100"/>
        <v/>
      </c>
      <c r="AR891" t="str">
        <f t="shared" si="101"/>
        <v>0</v>
      </c>
      <c r="AT891" s="42"/>
    </row>
    <row r="892" spans="1:46">
      <c r="A892" s="49"/>
      <c r="B892" s="49">
        <f t="shared" si="95"/>
        <v>0</v>
      </c>
      <c r="C892" s="49">
        <f>IF('３　回答貼付シート'!$F889&lt;&gt;0,VLOOKUP('３　回答貼付シート'!$F889,$AR$2048:$AS$2054,2,FALSE),0)</f>
        <v>0</v>
      </c>
      <c r="D892" s="49">
        <f>IF('３　回答貼付シート'!$G889&lt;&gt;0,VLOOKUP(('３　回答貼付シート'!$G889), $AR$2048:$AS$2054,2,FALSE),0)</f>
        <v>0</v>
      </c>
      <c r="E892" s="49">
        <f>'３　回答貼付シート'!$H889</f>
        <v>0</v>
      </c>
      <c r="F892" s="49">
        <f>IF(E892=0,0,VLOOKUP($B892,'２　情報入力シート'!$A$2:$E$2049,5))</f>
        <v>0</v>
      </c>
      <c r="G892" s="49">
        <f>IF('３　回答貼付シート'!I889="ない",0,IF('３　回答貼付シート'!I889="１～２日ある",1,IF('３　回答貼付シート'!I889="３～５日ある",2,IF('３　回答貼付シート'!I889="ほぼ毎日ある",3,))))</f>
        <v>0</v>
      </c>
      <c r="H892" s="49">
        <f>IF('３　回答貼付シート'!J889="ない",0,IF('３　回答貼付シート'!J889="１～２日ある",1,IF('３　回答貼付シート'!J889="３～５日ある",2,IF('３　回答貼付シート'!J889="ほぼ毎日ある",3,))))</f>
        <v>0</v>
      </c>
      <c r="I892" s="49">
        <f>IF('３　回答貼付シート'!K889="ない",0,IF('３　回答貼付シート'!K889="１～２日ある",1,IF('３　回答貼付シート'!K889="３～５日ある",2,IF('３　回答貼付シート'!K889="ほぼ毎日ある",3,))))</f>
        <v>0</v>
      </c>
      <c r="J892" s="49">
        <f>IF('３　回答貼付シート'!L889="ない",0,IF('３　回答貼付シート'!L889="１～２日ある",1,IF('３　回答貼付シート'!L889="３～５日ある",2,IF('３　回答貼付シート'!L889="ほぼ毎日ある",3,))))</f>
        <v>0</v>
      </c>
      <c r="K892" s="49">
        <f>IF('３　回答貼付シート'!M889="ない",0,IF('３　回答貼付シート'!M889="１～２日ある",1,IF('３　回答貼付シート'!M889="３～５日ある",2,IF('３　回答貼付シート'!M889="ほぼ毎日ある",3,))))</f>
        <v>0</v>
      </c>
      <c r="L892" s="49">
        <f>IF('３　回答貼付シート'!N889="ない",0,IF('３　回答貼付シート'!N889="１～２日ある",1,IF('３　回答貼付シート'!N889="３～５日ある",2,IF('３　回答貼付シート'!N889="ほぼ毎日ある",3,))))</f>
        <v>0</v>
      </c>
      <c r="M892" s="49">
        <f>IF('３　回答貼付シート'!O889="ない",0,IF('３　回答貼付シート'!O889="１～２日ある",1,IF('３　回答貼付シート'!O889="３～５日ある",2,IF('３　回答貼付シート'!O889="ほぼ毎日ある",3,))))</f>
        <v>0</v>
      </c>
      <c r="N892" s="49">
        <f>IF('３　回答貼付シート'!P889="ない",0,IF('３　回答貼付シート'!P889="１～２日ある",1,IF('３　回答貼付シート'!P889="３～５日ある",2,IF('３　回答貼付シート'!P889="ほぼ毎日ある",3,))))</f>
        <v>0</v>
      </c>
      <c r="O892" s="49">
        <f>IF('３　回答貼付シート'!Q889="ない",0,IF('３　回答貼付シート'!Q889="１～２日ある",1,IF('３　回答貼付シート'!Q889="３～５日ある",2,IF('３　回答貼付シート'!Q889="ほぼ毎日ある",3,))))</f>
        <v>0</v>
      </c>
      <c r="P892" s="49">
        <f>IF('３　回答貼付シート'!R889="ない",0,IF('３　回答貼付シート'!R889="１～２日ある",1,IF('３　回答貼付シート'!R889="３～５日ある",2,IF('３　回答貼付シート'!R889="ほぼ毎日ある",3,))))</f>
        <v>0</v>
      </c>
      <c r="Q892" s="49">
        <f>IF('３　回答貼付シート'!S889="ない",0,IF('３　回答貼付シート'!S889="１～２日ある",1,IF('３　回答貼付シート'!S889="３～５日ある",2,IF('３　回答貼付シート'!S889="ほぼ毎日ある",3,))))</f>
        <v>0</v>
      </c>
      <c r="R892" s="49">
        <f>IF('３　回答貼付シート'!T889="ない",0,IF('３　回答貼付シート'!T889="１～２日ある",1,IF('３　回答貼付シート'!T889="３～５日ある",2,IF('３　回答貼付シート'!T889="ほぼ毎日ある",3,))))</f>
        <v>0</v>
      </c>
      <c r="S892" s="49">
        <f>IF('３　回答貼付シート'!U889="ない",0,IF('３　回答貼付シート'!U889="１～２日ある",1,IF('３　回答貼付シート'!U889="３～５日ある",2,IF('３　回答貼付シート'!U889="ほぼ毎日ある",3,))))</f>
        <v>0</v>
      </c>
      <c r="T892" s="49">
        <f>IF('３　回答貼付シート'!V889="ない",0,IF('３　回答貼付シート'!V889="１～２日ある",1,IF('３　回答貼付シート'!V889="３～５日ある",2,IF('３　回答貼付シート'!V889="ほぼ毎日ある",3,))))</f>
        <v>0</v>
      </c>
      <c r="U892" s="49">
        <f>IF('３　回答貼付シート'!W889="ない",0,IF('３　回答貼付シート'!W889="１～２日ある",1,IF('３　回答貼付シート'!W889="３～５日ある",2,IF('３　回答貼付シート'!W889="ほぼ毎日ある",3,))))</f>
        <v>0</v>
      </c>
      <c r="V892" s="49">
        <f>IF('３　回答貼付シート'!X889="ない",0,IF('３　回答貼付シート'!X889="１～２日ある",1,IF('３　回答貼付シート'!X889="３～５日ある",2,IF('３　回答貼付シート'!X889="ほぼ毎日ある",3,))))</f>
        <v>0</v>
      </c>
      <c r="W892" s="49">
        <f>IF('３　回答貼付シート'!Y889="ない",0,IF('３　回答貼付シート'!Y889="１～２日ある",1,IF('３　回答貼付シート'!Y889="３～５日ある",2,IF('３　回答貼付シート'!Y889="ほぼ毎日ある",3,))))</f>
        <v>0</v>
      </c>
      <c r="X892" s="49">
        <f>IF('３　回答貼付シート'!Z889="ない",0,IF('３　回答貼付シート'!Z889="１～２日ある",1,IF('３　回答貼付シート'!Z889="３～５日ある",2,IF('３　回答貼付シート'!Z889="ほぼ毎日ある",3,))))</f>
        <v>0</v>
      </c>
      <c r="Y892" s="49">
        <f>IF('３　回答貼付シート'!AA889="ない",0,IF('３　回答貼付シート'!AA889="１～２日ある",1,IF('３　回答貼付シート'!AA889="３～５日ある",2,IF('３　回答貼付シート'!AA889="ほぼ毎日ある",3,))))</f>
        <v>0</v>
      </c>
      <c r="Z892" s="49">
        <f>IF('３　回答貼付シート'!AB889="ない",0,IF('３　回答貼付シート'!AB889="１～２日ある",1,IF('３　回答貼付シート'!AB889="３～５日ある",2,IF('３　回答貼付シート'!AB889="ほぼ毎日ある",3,))))</f>
        <v>0</v>
      </c>
      <c r="AA892" s="49">
        <f>IF('３　回答貼付シート'!AC889="ない",0,IF('３　回答貼付シート'!AC889="１～２日ある",1,IF('３　回答貼付シート'!AC889="３～５日ある",2,IF('３　回答貼付シート'!AC889="ほぼ毎日ある",3,))))</f>
        <v>0</v>
      </c>
      <c r="AB892" s="49">
        <f>IF('３　回答貼付シート'!AD889="ない",0,IF('３　回答貼付シート'!AD889="１～２日ある",1,IF('３　回答貼付シート'!AD889="３～５日ある",2,IF('３　回答貼付シート'!AD889="ほぼ毎日ある",3,))))</f>
        <v>0</v>
      </c>
      <c r="AC892" s="49">
        <f>IF('３　回答貼付シート'!AE889="ない",0,IF('３　回答貼付シート'!AE889="１～２日ある",1,IF('３　回答貼付シート'!AE889="３～５日ある",2,IF('３　回答貼付シート'!AE889="ほぼ毎日ある",3,))))</f>
        <v>0</v>
      </c>
      <c r="AD892" s="49">
        <f>IF('３　回答貼付シート'!AF889="ない",0,IF('３　回答貼付シート'!AF889="１～２日ある",1,IF('３　回答貼付シート'!AF889="３～５日ある",2,IF('３　回答貼付シート'!AF889="ほぼ毎日ある",3,))))</f>
        <v>0</v>
      </c>
      <c r="AE892" s="49">
        <f>IF('３　回答貼付シート'!AG889="ない",0,IF('３　回答貼付シート'!AG889="１～２日ある",1,IF('３　回答貼付シート'!AG889="３～５日ある",2,IF('３　回答貼付シート'!AG889="ほぼ毎日ある",3,))))</f>
        <v>0</v>
      </c>
      <c r="AF892" s="49">
        <f>IF('３　回答貼付シート'!AH889="ない",0,IF('３　回答貼付シート'!AH889="１～２日ある",1,IF('３　回答貼付シート'!AH889="３～５日ある",2,IF('３　回答貼付シート'!AH889="ほぼ毎日ある",3,))))</f>
        <v>0</v>
      </c>
      <c r="AG892" s="49">
        <f>IF('３　回答貼付シート'!AI889="ない",0,IF('３　回答貼付シート'!AI889="１～２日ある",1,IF('３　回答貼付シート'!AI889="３～５日ある",2,IF('３　回答貼付シート'!AI889="ほぼ毎日ある",3,))))</f>
        <v>0</v>
      </c>
      <c r="AH892" s="49">
        <f>IF('３　回答貼付シート'!AJ889="ない",0,IF('３　回答貼付シート'!AJ889="１～２日ある",1,IF('３　回答貼付シート'!AJ889="３～５日ある",2,IF('３　回答貼付シート'!AJ889="ほぼ毎日ある",3,))))</f>
        <v>0</v>
      </c>
      <c r="AI892" s="49">
        <f>IF('３　回答貼付シート'!AK889="ない",0,IF('３　回答貼付シート'!AK889="１～２日ある",1,IF('３　回答貼付シート'!AK889="３～５日ある",2,IF('３　回答貼付シート'!AK889="ほぼ毎日ある",3,))))</f>
        <v>0</v>
      </c>
      <c r="AJ892" s="49">
        <f>IF('３　回答貼付シート'!AL889="ない",0,IF('３　回答貼付シート'!AL889="１～２日ある",1,IF('３　回答貼付シート'!AL889="３～５日ある",2,IF('３　回答貼付シート'!AL889="ほぼ毎日ある",3,))))</f>
        <v>0</v>
      </c>
      <c r="AK892" s="49">
        <f>IF('３　回答貼付シート'!AM889="ない",0,IF('３　回答貼付シート'!AM889="１～２日ある",1,IF('３　回答貼付シート'!AM889="３～５日ある",2,IF('３　回答貼付シート'!AM889="ほぼ毎日ある",3,))))</f>
        <v>0</v>
      </c>
      <c r="AL892" s="49">
        <f>'３　回答貼付シート'!$AN889</f>
        <v>0</v>
      </c>
      <c r="AM892" s="49" t="str">
        <f t="shared" si="96"/>
        <v/>
      </c>
      <c r="AN892" s="49" t="str">
        <f t="shared" si="97"/>
        <v/>
      </c>
      <c r="AO892" s="49" t="str">
        <f t="shared" si="98"/>
        <v/>
      </c>
      <c r="AP892" s="49" t="str">
        <f t="shared" si="99"/>
        <v/>
      </c>
      <c r="AQ892" s="49" t="str">
        <f t="shared" si="100"/>
        <v/>
      </c>
      <c r="AR892" t="str">
        <f t="shared" si="101"/>
        <v>0</v>
      </c>
      <c r="AT892" s="42"/>
    </row>
    <row r="893" spans="1:46">
      <c r="A893" s="49"/>
      <c r="B893" s="49">
        <f t="shared" si="95"/>
        <v>0</v>
      </c>
      <c r="C893" s="49">
        <f>IF('３　回答貼付シート'!$F890&lt;&gt;0,VLOOKUP('３　回答貼付シート'!$F890,$AR$2048:$AS$2054,2,FALSE),0)</f>
        <v>0</v>
      </c>
      <c r="D893" s="49">
        <f>IF('３　回答貼付シート'!$G890&lt;&gt;0,VLOOKUP(('３　回答貼付シート'!$G890), $AR$2048:$AS$2054,2,FALSE),0)</f>
        <v>0</v>
      </c>
      <c r="E893" s="49">
        <f>'３　回答貼付シート'!$H890</f>
        <v>0</v>
      </c>
      <c r="F893" s="49">
        <f>IF(E893=0,0,VLOOKUP($B893,'２　情報入力シート'!$A$2:$E$2049,5))</f>
        <v>0</v>
      </c>
      <c r="G893" s="49">
        <f>IF('３　回答貼付シート'!I890="ない",0,IF('３　回答貼付シート'!I890="１～２日ある",1,IF('３　回答貼付シート'!I890="３～５日ある",2,IF('３　回答貼付シート'!I890="ほぼ毎日ある",3,))))</f>
        <v>0</v>
      </c>
      <c r="H893" s="49">
        <f>IF('３　回答貼付シート'!J890="ない",0,IF('３　回答貼付シート'!J890="１～２日ある",1,IF('３　回答貼付シート'!J890="３～５日ある",2,IF('３　回答貼付シート'!J890="ほぼ毎日ある",3,))))</f>
        <v>0</v>
      </c>
      <c r="I893" s="49">
        <f>IF('３　回答貼付シート'!K890="ない",0,IF('３　回答貼付シート'!K890="１～２日ある",1,IF('３　回答貼付シート'!K890="３～５日ある",2,IF('３　回答貼付シート'!K890="ほぼ毎日ある",3,))))</f>
        <v>0</v>
      </c>
      <c r="J893" s="49">
        <f>IF('３　回答貼付シート'!L890="ない",0,IF('３　回答貼付シート'!L890="１～２日ある",1,IF('３　回答貼付シート'!L890="３～５日ある",2,IF('３　回答貼付シート'!L890="ほぼ毎日ある",3,))))</f>
        <v>0</v>
      </c>
      <c r="K893" s="49">
        <f>IF('３　回答貼付シート'!M890="ない",0,IF('３　回答貼付シート'!M890="１～２日ある",1,IF('３　回答貼付シート'!M890="３～５日ある",2,IF('３　回答貼付シート'!M890="ほぼ毎日ある",3,))))</f>
        <v>0</v>
      </c>
      <c r="L893" s="49">
        <f>IF('３　回答貼付シート'!N890="ない",0,IF('３　回答貼付シート'!N890="１～２日ある",1,IF('３　回答貼付シート'!N890="３～５日ある",2,IF('３　回答貼付シート'!N890="ほぼ毎日ある",3,))))</f>
        <v>0</v>
      </c>
      <c r="M893" s="49">
        <f>IF('３　回答貼付シート'!O890="ない",0,IF('３　回答貼付シート'!O890="１～２日ある",1,IF('３　回答貼付シート'!O890="３～５日ある",2,IF('３　回答貼付シート'!O890="ほぼ毎日ある",3,))))</f>
        <v>0</v>
      </c>
      <c r="N893" s="49">
        <f>IF('３　回答貼付シート'!P890="ない",0,IF('３　回答貼付シート'!P890="１～２日ある",1,IF('３　回答貼付シート'!P890="３～５日ある",2,IF('３　回答貼付シート'!P890="ほぼ毎日ある",3,))))</f>
        <v>0</v>
      </c>
      <c r="O893" s="49">
        <f>IF('３　回答貼付シート'!Q890="ない",0,IF('３　回答貼付シート'!Q890="１～２日ある",1,IF('３　回答貼付シート'!Q890="３～５日ある",2,IF('３　回答貼付シート'!Q890="ほぼ毎日ある",3,))))</f>
        <v>0</v>
      </c>
      <c r="P893" s="49">
        <f>IF('３　回答貼付シート'!R890="ない",0,IF('３　回答貼付シート'!R890="１～２日ある",1,IF('３　回答貼付シート'!R890="３～５日ある",2,IF('３　回答貼付シート'!R890="ほぼ毎日ある",3,))))</f>
        <v>0</v>
      </c>
      <c r="Q893" s="49">
        <f>IF('３　回答貼付シート'!S890="ない",0,IF('３　回答貼付シート'!S890="１～２日ある",1,IF('３　回答貼付シート'!S890="３～５日ある",2,IF('３　回答貼付シート'!S890="ほぼ毎日ある",3,))))</f>
        <v>0</v>
      </c>
      <c r="R893" s="49">
        <f>IF('３　回答貼付シート'!T890="ない",0,IF('３　回答貼付シート'!T890="１～２日ある",1,IF('３　回答貼付シート'!T890="３～５日ある",2,IF('３　回答貼付シート'!T890="ほぼ毎日ある",3,))))</f>
        <v>0</v>
      </c>
      <c r="S893" s="49">
        <f>IF('３　回答貼付シート'!U890="ない",0,IF('３　回答貼付シート'!U890="１～２日ある",1,IF('３　回答貼付シート'!U890="３～５日ある",2,IF('３　回答貼付シート'!U890="ほぼ毎日ある",3,))))</f>
        <v>0</v>
      </c>
      <c r="T893" s="49">
        <f>IF('３　回答貼付シート'!V890="ない",0,IF('３　回答貼付シート'!V890="１～２日ある",1,IF('３　回答貼付シート'!V890="３～５日ある",2,IF('３　回答貼付シート'!V890="ほぼ毎日ある",3,))))</f>
        <v>0</v>
      </c>
      <c r="U893" s="49">
        <f>IF('３　回答貼付シート'!W890="ない",0,IF('３　回答貼付シート'!W890="１～２日ある",1,IF('３　回答貼付シート'!W890="３～５日ある",2,IF('３　回答貼付シート'!W890="ほぼ毎日ある",3,))))</f>
        <v>0</v>
      </c>
      <c r="V893" s="49">
        <f>IF('３　回答貼付シート'!X890="ない",0,IF('３　回答貼付シート'!X890="１～２日ある",1,IF('３　回答貼付シート'!X890="３～５日ある",2,IF('３　回答貼付シート'!X890="ほぼ毎日ある",3,))))</f>
        <v>0</v>
      </c>
      <c r="W893" s="49">
        <f>IF('３　回答貼付シート'!Y890="ない",0,IF('３　回答貼付シート'!Y890="１～２日ある",1,IF('３　回答貼付シート'!Y890="３～５日ある",2,IF('３　回答貼付シート'!Y890="ほぼ毎日ある",3,))))</f>
        <v>0</v>
      </c>
      <c r="X893" s="49">
        <f>IF('３　回答貼付シート'!Z890="ない",0,IF('３　回答貼付シート'!Z890="１～２日ある",1,IF('３　回答貼付シート'!Z890="３～５日ある",2,IF('３　回答貼付シート'!Z890="ほぼ毎日ある",3,))))</f>
        <v>0</v>
      </c>
      <c r="Y893" s="49">
        <f>IF('３　回答貼付シート'!AA890="ない",0,IF('３　回答貼付シート'!AA890="１～２日ある",1,IF('３　回答貼付シート'!AA890="３～５日ある",2,IF('３　回答貼付シート'!AA890="ほぼ毎日ある",3,))))</f>
        <v>0</v>
      </c>
      <c r="Z893" s="49">
        <f>IF('３　回答貼付シート'!AB890="ない",0,IF('３　回答貼付シート'!AB890="１～２日ある",1,IF('３　回答貼付シート'!AB890="３～５日ある",2,IF('３　回答貼付シート'!AB890="ほぼ毎日ある",3,))))</f>
        <v>0</v>
      </c>
      <c r="AA893" s="49">
        <f>IF('３　回答貼付シート'!AC890="ない",0,IF('３　回答貼付シート'!AC890="１～２日ある",1,IF('３　回答貼付シート'!AC890="３～５日ある",2,IF('３　回答貼付シート'!AC890="ほぼ毎日ある",3,))))</f>
        <v>0</v>
      </c>
      <c r="AB893" s="49">
        <f>IF('３　回答貼付シート'!AD890="ない",0,IF('３　回答貼付シート'!AD890="１～２日ある",1,IF('３　回答貼付シート'!AD890="３～５日ある",2,IF('３　回答貼付シート'!AD890="ほぼ毎日ある",3,))))</f>
        <v>0</v>
      </c>
      <c r="AC893" s="49">
        <f>IF('３　回答貼付シート'!AE890="ない",0,IF('３　回答貼付シート'!AE890="１～２日ある",1,IF('３　回答貼付シート'!AE890="３～５日ある",2,IF('３　回答貼付シート'!AE890="ほぼ毎日ある",3,))))</f>
        <v>0</v>
      </c>
      <c r="AD893" s="49">
        <f>IF('３　回答貼付シート'!AF890="ない",0,IF('３　回答貼付シート'!AF890="１～２日ある",1,IF('３　回答貼付シート'!AF890="３～５日ある",2,IF('３　回答貼付シート'!AF890="ほぼ毎日ある",3,))))</f>
        <v>0</v>
      </c>
      <c r="AE893" s="49">
        <f>IF('３　回答貼付シート'!AG890="ない",0,IF('３　回答貼付シート'!AG890="１～２日ある",1,IF('３　回答貼付シート'!AG890="３～５日ある",2,IF('３　回答貼付シート'!AG890="ほぼ毎日ある",3,))))</f>
        <v>0</v>
      </c>
      <c r="AF893" s="49">
        <f>IF('３　回答貼付シート'!AH890="ない",0,IF('３　回答貼付シート'!AH890="１～２日ある",1,IF('３　回答貼付シート'!AH890="３～５日ある",2,IF('３　回答貼付シート'!AH890="ほぼ毎日ある",3,))))</f>
        <v>0</v>
      </c>
      <c r="AG893" s="49">
        <f>IF('３　回答貼付シート'!AI890="ない",0,IF('３　回答貼付シート'!AI890="１～２日ある",1,IF('３　回答貼付シート'!AI890="３～５日ある",2,IF('３　回答貼付シート'!AI890="ほぼ毎日ある",3,))))</f>
        <v>0</v>
      </c>
      <c r="AH893" s="49">
        <f>IF('３　回答貼付シート'!AJ890="ない",0,IF('３　回答貼付シート'!AJ890="１～２日ある",1,IF('３　回答貼付シート'!AJ890="３～５日ある",2,IF('３　回答貼付シート'!AJ890="ほぼ毎日ある",3,))))</f>
        <v>0</v>
      </c>
      <c r="AI893" s="49">
        <f>IF('３　回答貼付シート'!AK890="ない",0,IF('３　回答貼付シート'!AK890="１～２日ある",1,IF('３　回答貼付シート'!AK890="３～５日ある",2,IF('３　回答貼付シート'!AK890="ほぼ毎日ある",3,))))</f>
        <v>0</v>
      </c>
      <c r="AJ893" s="49">
        <f>IF('３　回答貼付シート'!AL890="ない",0,IF('３　回答貼付シート'!AL890="１～２日ある",1,IF('３　回答貼付シート'!AL890="３～５日ある",2,IF('３　回答貼付シート'!AL890="ほぼ毎日ある",3,))))</f>
        <v>0</v>
      </c>
      <c r="AK893" s="49">
        <f>IF('３　回答貼付シート'!AM890="ない",0,IF('３　回答貼付シート'!AM890="１～２日ある",1,IF('３　回答貼付シート'!AM890="３～５日ある",2,IF('３　回答貼付シート'!AM890="ほぼ毎日ある",3,))))</f>
        <v>0</v>
      </c>
      <c r="AL893" s="49">
        <f>'３　回答貼付シート'!$AN890</f>
        <v>0</v>
      </c>
      <c r="AM893" s="49" t="str">
        <f t="shared" si="96"/>
        <v/>
      </c>
      <c r="AN893" s="49" t="str">
        <f t="shared" si="97"/>
        <v/>
      </c>
      <c r="AO893" s="49" t="str">
        <f t="shared" si="98"/>
        <v/>
      </c>
      <c r="AP893" s="49" t="str">
        <f t="shared" si="99"/>
        <v/>
      </c>
      <c r="AQ893" s="49" t="str">
        <f t="shared" si="100"/>
        <v/>
      </c>
      <c r="AR893" t="str">
        <f t="shared" si="101"/>
        <v>0</v>
      </c>
      <c r="AT893" s="42"/>
    </row>
    <row r="894" spans="1:46">
      <c r="A894" s="49"/>
      <c r="B894" s="49">
        <f t="shared" si="95"/>
        <v>0</v>
      </c>
      <c r="C894" s="49">
        <f>IF('３　回答貼付シート'!$F891&lt;&gt;0,VLOOKUP('３　回答貼付シート'!$F891,$AR$2048:$AS$2054,2,FALSE),0)</f>
        <v>0</v>
      </c>
      <c r="D894" s="49">
        <f>IF('３　回答貼付シート'!$G891&lt;&gt;0,VLOOKUP(('３　回答貼付シート'!$G891), $AR$2048:$AS$2054,2,FALSE),0)</f>
        <v>0</v>
      </c>
      <c r="E894" s="49">
        <f>'３　回答貼付シート'!$H891</f>
        <v>0</v>
      </c>
      <c r="F894" s="49">
        <f>IF(E894=0,0,VLOOKUP($B894,'２　情報入力シート'!$A$2:$E$2049,5))</f>
        <v>0</v>
      </c>
      <c r="G894" s="49">
        <f>IF('３　回答貼付シート'!I891="ない",0,IF('３　回答貼付シート'!I891="１～２日ある",1,IF('３　回答貼付シート'!I891="３～５日ある",2,IF('３　回答貼付シート'!I891="ほぼ毎日ある",3,))))</f>
        <v>0</v>
      </c>
      <c r="H894" s="49">
        <f>IF('３　回答貼付シート'!J891="ない",0,IF('３　回答貼付シート'!J891="１～２日ある",1,IF('３　回答貼付シート'!J891="３～５日ある",2,IF('３　回答貼付シート'!J891="ほぼ毎日ある",3,))))</f>
        <v>0</v>
      </c>
      <c r="I894" s="49">
        <f>IF('３　回答貼付シート'!K891="ない",0,IF('３　回答貼付シート'!K891="１～２日ある",1,IF('３　回答貼付シート'!K891="３～５日ある",2,IF('３　回答貼付シート'!K891="ほぼ毎日ある",3,))))</f>
        <v>0</v>
      </c>
      <c r="J894" s="49">
        <f>IF('３　回答貼付シート'!L891="ない",0,IF('３　回答貼付シート'!L891="１～２日ある",1,IF('３　回答貼付シート'!L891="３～５日ある",2,IF('３　回答貼付シート'!L891="ほぼ毎日ある",3,))))</f>
        <v>0</v>
      </c>
      <c r="K894" s="49">
        <f>IF('３　回答貼付シート'!M891="ない",0,IF('３　回答貼付シート'!M891="１～２日ある",1,IF('３　回答貼付シート'!M891="３～５日ある",2,IF('３　回答貼付シート'!M891="ほぼ毎日ある",3,))))</f>
        <v>0</v>
      </c>
      <c r="L894" s="49">
        <f>IF('３　回答貼付シート'!N891="ない",0,IF('３　回答貼付シート'!N891="１～２日ある",1,IF('３　回答貼付シート'!N891="３～５日ある",2,IF('３　回答貼付シート'!N891="ほぼ毎日ある",3,))))</f>
        <v>0</v>
      </c>
      <c r="M894" s="49">
        <f>IF('３　回答貼付シート'!O891="ない",0,IF('３　回答貼付シート'!O891="１～２日ある",1,IF('３　回答貼付シート'!O891="３～５日ある",2,IF('３　回答貼付シート'!O891="ほぼ毎日ある",3,))))</f>
        <v>0</v>
      </c>
      <c r="N894" s="49">
        <f>IF('３　回答貼付シート'!P891="ない",0,IF('３　回答貼付シート'!P891="１～２日ある",1,IF('３　回答貼付シート'!P891="３～５日ある",2,IF('３　回答貼付シート'!P891="ほぼ毎日ある",3,))))</f>
        <v>0</v>
      </c>
      <c r="O894" s="49">
        <f>IF('３　回答貼付シート'!Q891="ない",0,IF('３　回答貼付シート'!Q891="１～２日ある",1,IF('３　回答貼付シート'!Q891="３～５日ある",2,IF('３　回答貼付シート'!Q891="ほぼ毎日ある",3,))))</f>
        <v>0</v>
      </c>
      <c r="P894" s="49">
        <f>IF('３　回答貼付シート'!R891="ない",0,IF('３　回答貼付シート'!R891="１～２日ある",1,IF('３　回答貼付シート'!R891="３～５日ある",2,IF('３　回答貼付シート'!R891="ほぼ毎日ある",3,))))</f>
        <v>0</v>
      </c>
      <c r="Q894" s="49">
        <f>IF('３　回答貼付シート'!S891="ない",0,IF('３　回答貼付シート'!S891="１～２日ある",1,IF('３　回答貼付シート'!S891="３～５日ある",2,IF('３　回答貼付シート'!S891="ほぼ毎日ある",3,))))</f>
        <v>0</v>
      </c>
      <c r="R894" s="49">
        <f>IF('３　回答貼付シート'!T891="ない",0,IF('３　回答貼付シート'!T891="１～２日ある",1,IF('３　回答貼付シート'!T891="３～５日ある",2,IF('３　回答貼付シート'!T891="ほぼ毎日ある",3,))))</f>
        <v>0</v>
      </c>
      <c r="S894" s="49">
        <f>IF('３　回答貼付シート'!U891="ない",0,IF('３　回答貼付シート'!U891="１～２日ある",1,IF('３　回答貼付シート'!U891="３～５日ある",2,IF('３　回答貼付シート'!U891="ほぼ毎日ある",3,))))</f>
        <v>0</v>
      </c>
      <c r="T894" s="49">
        <f>IF('３　回答貼付シート'!V891="ない",0,IF('３　回答貼付シート'!V891="１～２日ある",1,IF('３　回答貼付シート'!V891="３～５日ある",2,IF('３　回答貼付シート'!V891="ほぼ毎日ある",3,))))</f>
        <v>0</v>
      </c>
      <c r="U894" s="49">
        <f>IF('３　回答貼付シート'!W891="ない",0,IF('３　回答貼付シート'!W891="１～２日ある",1,IF('３　回答貼付シート'!W891="３～５日ある",2,IF('３　回答貼付シート'!W891="ほぼ毎日ある",3,))))</f>
        <v>0</v>
      </c>
      <c r="V894" s="49">
        <f>IF('３　回答貼付シート'!X891="ない",0,IF('３　回答貼付シート'!X891="１～２日ある",1,IF('３　回答貼付シート'!X891="３～５日ある",2,IF('３　回答貼付シート'!X891="ほぼ毎日ある",3,))))</f>
        <v>0</v>
      </c>
      <c r="W894" s="49">
        <f>IF('３　回答貼付シート'!Y891="ない",0,IF('３　回答貼付シート'!Y891="１～２日ある",1,IF('３　回答貼付シート'!Y891="３～５日ある",2,IF('３　回答貼付シート'!Y891="ほぼ毎日ある",3,))))</f>
        <v>0</v>
      </c>
      <c r="X894" s="49">
        <f>IF('３　回答貼付シート'!Z891="ない",0,IF('３　回答貼付シート'!Z891="１～２日ある",1,IF('３　回答貼付シート'!Z891="３～５日ある",2,IF('３　回答貼付シート'!Z891="ほぼ毎日ある",3,))))</f>
        <v>0</v>
      </c>
      <c r="Y894" s="49">
        <f>IF('３　回答貼付シート'!AA891="ない",0,IF('３　回答貼付シート'!AA891="１～２日ある",1,IF('３　回答貼付シート'!AA891="３～５日ある",2,IF('３　回答貼付シート'!AA891="ほぼ毎日ある",3,))))</f>
        <v>0</v>
      </c>
      <c r="Z894" s="49">
        <f>IF('３　回答貼付シート'!AB891="ない",0,IF('３　回答貼付シート'!AB891="１～２日ある",1,IF('３　回答貼付シート'!AB891="３～５日ある",2,IF('３　回答貼付シート'!AB891="ほぼ毎日ある",3,))))</f>
        <v>0</v>
      </c>
      <c r="AA894" s="49">
        <f>IF('３　回答貼付シート'!AC891="ない",0,IF('３　回答貼付シート'!AC891="１～２日ある",1,IF('３　回答貼付シート'!AC891="３～５日ある",2,IF('３　回答貼付シート'!AC891="ほぼ毎日ある",3,))))</f>
        <v>0</v>
      </c>
      <c r="AB894" s="49">
        <f>IF('３　回答貼付シート'!AD891="ない",0,IF('３　回答貼付シート'!AD891="１～２日ある",1,IF('３　回答貼付シート'!AD891="３～５日ある",2,IF('３　回答貼付シート'!AD891="ほぼ毎日ある",3,))))</f>
        <v>0</v>
      </c>
      <c r="AC894" s="49">
        <f>IF('３　回答貼付シート'!AE891="ない",0,IF('３　回答貼付シート'!AE891="１～２日ある",1,IF('３　回答貼付シート'!AE891="３～５日ある",2,IF('３　回答貼付シート'!AE891="ほぼ毎日ある",3,))))</f>
        <v>0</v>
      </c>
      <c r="AD894" s="49">
        <f>IF('３　回答貼付シート'!AF891="ない",0,IF('３　回答貼付シート'!AF891="１～２日ある",1,IF('３　回答貼付シート'!AF891="３～５日ある",2,IF('３　回答貼付シート'!AF891="ほぼ毎日ある",3,))))</f>
        <v>0</v>
      </c>
      <c r="AE894" s="49">
        <f>IF('３　回答貼付シート'!AG891="ない",0,IF('３　回答貼付シート'!AG891="１～２日ある",1,IF('３　回答貼付シート'!AG891="３～５日ある",2,IF('３　回答貼付シート'!AG891="ほぼ毎日ある",3,))))</f>
        <v>0</v>
      </c>
      <c r="AF894" s="49">
        <f>IF('３　回答貼付シート'!AH891="ない",0,IF('３　回答貼付シート'!AH891="１～２日ある",1,IF('３　回答貼付シート'!AH891="３～５日ある",2,IF('３　回答貼付シート'!AH891="ほぼ毎日ある",3,))))</f>
        <v>0</v>
      </c>
      <c r="AG894" s="49">
        <f>IF('３　回答貼付シート'!AI891="ない",0,IF('３　回答貼付シート'!AI891="１～２日ある",1,IF('３　回答貼付シート'!AI891="３～５日ある",2,IF('３　回答貼付シート'!AI891="ほぼ毎日ある",3,))))</f>
        <v>0</v>
      </c>
      <c r="AH894" s="49">
        <f>IF('３　回答貼付シート'!AJ891="ない",0,IF('３　回答貼付シート'!AJ891="１～２日ある",1,IF('３　回答貼付シート'!AJ891="３～５日ある",2,IF('３　回答貼付シート'!AJ891="ほぼ毎日ある",3,))))</f>
        <v>0</v>
      </c>
      <c r="AI894" s="49">
        <f>IF('３　回答貼付シート'!AK891="ない",0,IF('３　回答貼付シート'!AK891="１～２日ある",1,IF('３　回答貼付シート'!AK891="３～５日ある",2,IF('３　回答貼付シート'!AK891="ほぼ毎日ある",3,))))</f>
        <v>0</v>
      </c>
      <c r="AJ894" s="49">
        <f>IF('３　回答貼付シート'!AL891="ない",0,IF('３　回答貼付シート'!AL891="１～２日ある",1,IF('３　回答貼付シート'!AL891="３～５日ある",2,IF('３　回答貼付シート'!AL891="ほぼ毎日ある",3,))))</f>
        <v>0</v>
      </c>
      <c r="AK894" s="49">
        <f>IF('３　回答貼付シート'!AM891="ない",0,IF('３　回答貼付シート'!AM891="１～２日ある",1,IF('３　回答貼付シート'!AM891="３～５日ある",2,IF('３　回答貼付シート'!AM891="ほぼ毎日ある",3,))))</f>
        <v>0</v>
      </c>
      <c r="AL894" s="49">
        <f>'３　回答貼付シート'!$AN891</f>
        <v>0</v>
      </c>
      <c r="AM894" s="49" t="str">
        <f t="shared" si="96"/>
        <v/>
      </c>
      <c r="AN894" s="49" t="str">
        <f t="shared" si="97"/>
        <v/>
      </c>
      <c r="AO894" s="49" t="str">
        <f t="shared" si="98"/>
        <v/>
      </c>
      <c r="AP894" s="49" t="str">
        <f t="shared" si="99"/>
        <v/>
      </c>
      <c r="AQ894" s="49" t="str">
        <f t="shared" si="100"/>
        <v/>
      </c>
      <c r="AR894" t="str">
        <f t="shared" si="101"/>
        <v>0</v>
      </c>
      <c r="AT894" s="42"/>
    </row>
    <row r="895" spans="1:46">
      <c r="A895" s="49"/>
      <c r="B895" s="49">
        <f t="shared" si="95"/>
        <v>0</v>
      </c>
      <c r="C895" s="49">
        <f>IF('３　回答貼付シート'!$F892&lt;&gt;0,VLOOKUP('３　回答貼付シート'!$F892,$AR$2048:$AS$2054,2,FALSE),0)</f>
        <v>0</v>
      </c>
      <c r="D895" s="49">
        <f>IF('３　回答貼付シート'!$G892&lt;&gt;0,VLOOKUP(('３　回答貼付シート'!$G892), $AR$2048:$AS$2054,2,FALSE),0)</f>
        <v>0</v>
      </c>
      <c r="E895" s="49">
        <f>'３　回答貼付シート'!$H892</f>
        <v>0</v>
      </c>
      <c r="F895" s="49">
        <f>IF(E895=0,0,VLOOKUP($B895,'２　情報入力シート'!$A$2:$E$2049,5))</f>
        <v>0</v>
      </c>
      <c r="G895" s="49">
        <f>IF('３　回答貼付シート'!I892="ない",0,IF('３　回答貼付シート'!I892="１～２日ある",1,IF('３　回答貼付シート'!I892="３～５日ある",2,IF('３　回答貼付シート'!I892="ほぼ毎日ある",3,))))</f>
        <v>0</v>
      </c>
      <c r="H895" s="49">
        <f>IF('３　回答貼付シート'!J892="ない",0,IF('３　回答貼付シート'!J892="１～２日ある",1,IF('３　回答貼付シート'!J892="３～５日ある",2,IF('３　回答貼付シート'!J892="ほぼ毎日ある",3,))))</f>
        <v>0</v>
      </c>
      <c r="I895" s="49">
        <f>IF('３　回答貼付シート'!K892="ない",0,IF('３　回答貼付シート'!K892="１～２日ある",1,IF('３　回答貼付シート'!K892="３～５日ある",2,IF('３　回答貼付シート'!K892="ほぼ毎日ある",3,))))</f>
        <v>0</v>
      </c>
      <c r="J895" s="49">
        <f>IF('３　回答貼付シート'!L892="ない",0,IF('３　回答貼付シート'!L892="１～２日ある",1,IF('３　回答貼付シート'!L892="３～５日ある",2,IF('３　回答貼付シート'!L892="ほぼ毎日ある",3,))))</f>
        <v>0</v>
      </c>
      <c r="K895" s="49">
        <f>IF('３　回答貼付シート'!M892="ない",0,IF('３　回答貼付シート'!M892="１～２日ある",1,IF('３　回答貼付シート'!M892="３～５日ある",2,IF('３　回答貼付シート'!M892="ほぼ毎日ある",3,))))</f>
        <v>0</v>
      </c>
      <c r="L895" s="49">
        <f>IF('３　回答貼付シート'!N892="ない",0,IF('３　回答貼付シート'!N892="１～２日ある",1,IF('３　回答貼付シート'!N892="３～５日ある",2,IF('３　回答貼付シート'!N892="ほぼ毎日ある",3,))))</f>
        <v>0</v>
      </c>
      <c r="M895" s="49">
        <f>IF('３　回答貼付シート'!O892="ない",0,IF('３　回答貼付シート'!O892="１～２日ある",1,IF('３　回答貼付シート'!O892="３～５日ある",2,IF('３　回答貼付シート'!O892="ほぼ毎日ある",3,))))</f>
        <v>0</v>
      </c>
      <c r="N895" s="49">
        <f>IF('３　回答貼付シート'!P892="ない",0,IF('３　回答貼付シート'!P892="１～２日ある",1,IF('３　回答貼付シート'!P892="３～５日ある",2,IF('３　回答貼付シート'!P892="ほぼ毎日ある",3,))))</f>
        <v>0</v>
      </c>
      <c r="O895" s="49">
        <f>IF('３　回答貼付シート'!Q892="ない",0,IF('３　回答貼付シート'!Q892="１～２日ある",1,IF('３　回答貼付シート'!Q892="３～５日ある",2,IF('３　回答貼付シート'!Q892="ほぼ毎日ある",3,))))</f>
        <v>0</v>
      </c>
      <c r="P895" s="49">
        <f>IF('３　回答貼付シート'!R892="ない",0,IF('３　回答貼付シート'!R892="１～２日ある",1,IF('３　回答貼付シート'!R892="３～５日ある",2,IF('３　回答貼付シート'!R892="ほぼ毎日ある",3,))))</f>
        <v>0</v>
      </c>
      <c r="Q895" s="49">
        <f>IF('３　回答貼付シート'!S892="ない",0,IF('３　回答貼付シート'!S892="１～２日ある",1,IF('３　回答貼付シート'!S892="３～５日ある",2,IF('３　回答貼付シート'!S892="ほぼ毎日ある",3,))))</f>
        <v>0</v>
      </c>
      <c r="R895" s="49">
        <f>IF('３　回答貼付シート'!T892="ない",0,IF('３　回答貼付シート'!T892="１～２日ある",1,IF('３　回答貼付シート'!T892="３～５日ある",2,IF('３　回答貼付シート'!T892="ほぼ毎日ある",3,))))</f>
        <v>0</v>
      </c>
      <c r="S895" s="49">
        <f>IF('３　回答貼付シート'!U892="ない",0,IF('３　回答貼付シート'!U892="１～２日ある",1,IF('３　回答貼付シート'!U892="３～５日ある",2,IF('３　回答貼付シート'!U892="ほぼ毎日ある",3,))))</f>
        <v>0</v>
      </c>
      <c r="T895" s="49">
        <f>IF('３　回答貼付シート'!V892="ない",0,IF('３　回答貼付シート'!V892="１～２日ある",1,IF('３　回答貼付シート'!V892="３～５日ある",2,IF('３　回答貼付シート'!V892="ほぼ毎日ある",3,))))</f>
        <v>0</v>
      </c>
      <c r="U895" s="49">
        <f>IF('３　回答貼付シート'!W892="ない",0,IF('３　回答貼付シート'!W892="１～２日ある",1,IF('３　回答貼付シート'!W892="３～５日ある",2,IF('３　回答貼付シート'!W892="ほぼ毎日ある",3,))))</f>
        <v>0</v>
      </c>
      <c r="V895" s="49">
        <f>IF('３　回答貼付シート'!X892="ない",0,IF('３　回答貼付シート'!X892="１～２日ある",1,IF('３　回答貼付シート'!X892="３～５日ある",2,IF('３　回答貼付シート'!X892="ほぼ毎日ある",3,))))</f>
        <v>0</v>
      </c>
      <c r="W895" s="49">
        <f>IF('３　回答貼付シート'!Y892="ない",0,IF('３　回答貼付シート'!Y892="１～２日ある",1,IF('３　回答貼付シート'!Y892="３～５日ある",2,IF('３　回答貼付シート'!Y892="ほぼ毎日ある",3,))))</f>
        <v>0</v>
      </c>
      <c r="X895" s="49">
        <f>IF('３　回答貼付シート'!Z892="ない",0,IF('３　回答貼付シート'!Z892="１～２日ある",1,IF('３　回答貼付シート'!Z892="３～５日ある",2,IF('３　回答貼付シート'!Z892="ほぼ毎日ある",3,))))</f>
        <v>0</v>
      </c>
      <c r="Y895" s="49">
        <f>IF('３　回答貼付シート'!AA892="ない",0,IF('３　回答貼付シート'!AA892="１～２日ある",1,IF('３　回答貼付シート'!AA892="３～５日ある",2,IF('３　回答貼付シート'!AA892="ほぼ毎日ある",3,))))</f>
        <v>0</v>
      </c>
      <c r="Z895" s="49">
        <f>IF('３　回答貼付シート'!AB892="ない",0,IF('３　回答貼付シート'!AB892="１～２日ある",1,IF('３　回答貼付シート'!AB892="３～５日ある",2,IF('３　回答貼付シート'!AB892="ほぼ毎日ある",3,))))</f>
        <v>0</v>
      </c>
      <c r="AA895" s="49">
        <f>IF('３　回答貼付シート'!AC892="ない",0,IF('３　回答貼付シート'!AC892="１～２日ある",1,IF('３　回答貼付シート'!AC892="３～５日ある",2,IF('３　回答貼付シート'!AC892="ほぼ毎日ある",3,))))</f>
        <v>0</v>
      </c>
      <c r="AB895" s="49">
        <f>IF('３　回答貼付シート'!AD892="ない",0,IF('３　回答貼付シート'!AD892="１～２日ある",1,IF('３　回答貼付シート'!AD892="３～５日ある",2,IF('３　回答貼付シート'!AD892="ほぼ毎日ある",3,))))</f>
        <v>0</v>
      </c>
      <c r="AC895" s="49">
        <f>IF('３　回答貼付シート'!AE892="ない",0,IF('３　回答貼付シート'!AE892="１～２日ある",1,IF('３　回答貼付シート'!AE892="３～５日ある",2,IF('３　回答貼付シート'!AE892="ほぼ毎日ある",3,))))</f>
        <v>0</v>
      </c>
      <c r="AD895" s="49">
        <f>IF('３　回答貼付シート'!AF892="ない",0,IF('３　回答貼付シート'!AF892="１～２日ある",1,IF('３　回答貼付シート'!AF892="３～５日ある",2,IF('３　回答貼付シート'!AF892="ほぼ毎日ある",3,))))</f>
        <v>0</v>
      </c>
      <c r="AE895" s="49">
        <f>IF('３　回答貼付シート'!AG892="ない",0,IF('３　回答貼付シート'!AG892="１～２日ある",1,IF('３　回答貼付シート'!AG892="３～５日ある",2,IF('３　回答貼付シート'!AG892="ほぼ毎日ある",3,))))</f>
        <v>0</v>
      </c>
      <c r="AF895" s="49">
        <f>IF('３　回答貼付シート'!AH892="ない",0,IF('３　回答貼付シート'!AH892="１～２日ある",1,IF('３　回答貼付シート'!AH892="３～５日ある",2,IF('３　回答貼付シート'!AH892="ほぼ毎日ある",3,))))</f>
        <v>0</v>
      </c>
      <c r="AG895" s="49">
        <f>IF('３　回答貼付シート'!AI892="ない",0,IF('３　回答貼付シート'!AI892="１～２日ある",1,IF('３　回答貼付シート'!AI892="３～５日ある",2,IF('３　回答貼付シート'!AI892="ほぼ毎日ある",3,))))</f>
        <v>0</v>
      </c>
      <c r="AH895" s="49">
        <f>IF('３　回答貼付シート'!AJ892="ない",0,IF('３　回答貼付シート'!AJ892="１～２日ある",1,IF('３　回答貼付シート'!AJ892="３～５日ある",2,IF('３　回答貼付シート'!AJ892="ほぼ毎日ある",3,))))</f>
        <v>0</v>
      </c>
      <c r="AI895" s="49">
        <f>IF('３　回答貼付シート'!AK892="ない",0,IF('３　回答貼付シート'!AK892="１～２日ある",1,IF('３　回答貼付シート'!AK892="３～５日ある",2,IF('３　回答貼付シート'!AK892="ほぼ毎日ある",3,))))</f>
        <v>0</v>
      </c>
      <c r="AJ895" s="49">
        <f>IF('３　回答貼付シート'!AL892="ない",0,IF('３　回答貼付シート'!AL892="１～２日ある",1,IF('３　回答貼付シート'!AL892="３～５日ある",2,IF('３　回答貼付シート'!AL892="ほぼ毎日ある",3,))))</f>
        <v>0</v>
      </c>
      <c r="AK895" s="49">
        <f>IF('３　回答貼付シート'!AM892="ない",0,IF('３　回答貼付シート'!AM892="１～２日ある",1,IF('３　回答貼付シート'!AM892="３～５日ある",2,IF('３　回答貼付シート'!AM892="ほぼ毎日ある",3,))))</f>
        <v>0</v>
      </c>
      <c r="AL895" s="49">
        <f>'３　回答貼付シート'!$AN892</f>
        <v>0</v>
      </c>
      <c r="AM895" s="49" t="str">
        <f t="shared" si="96"/>
        <v/>
      </c>
      <c r="AN895" s="49" t="str">
        <f t="shared" si="97"/>
        <v/>
      </c>
      <c r="AO895" s="49" t="str">
        <f t="shared" si="98"/>
        <v/>
      </c>
      <c r="AP895" s="49" t="str">
        <f t="shared" si="99"/>
        <v/>
      </c>
      <c r="AQ895" s="49" t="str">
        <f t="shared" si="100"/>
        <v/>
      </c>
      <c r="AR895" t="str">
        <f t="shared" si="101"/>
        <v>0</v>
      </c>
      <c r="AT895" s="42"/>
    </row>
    <row r="896" spans="1:46">
      <c r="A896" s="49"/>
      <c r="B896" s="49">
        <f t="shared" si="95"/>
        <v>0</v>
      </c>
      <c r="C896" s="49">
        <f>IF('３　回答貼付シート'!$F893&lt;&gt;0,VLOOKUP('３　回答貼付シート'!$F893,$AR$2048:$AS$2054,2,FALSE),0)</f>
        <v>0</v>
      </c>
      <c r="D896" s="49">
        <f>IF('３　回答貼付シート'!$G893&lt;&gt;0,VLOOKUP(('３　回答貼付シート'!$G893), $AR$2048:$AS$2054,2,FALSE),0)</f>
        <v>0</v>
      </c>
      <c r="E896" s="49">
        <f>'３　回答貼付シート'!$H893</f>
        <v>0</v>
      </c>
      <c r="F896" s="49">
        <f>IF(E896=0,0,VLOOKUP($B896,'２　情報入力シート'!$A$2:$E$2049,5))</f>
        <v>0</v>
      </c>
      <c r="G896" s="49">
        <f>IF('３　回答貼付シート'!I893="ない",0,IF('３　回答貼付シート'!I893="１～２日ある",1,IF('３　回答貼付シート'!I893="３～５日ある",2,IF('３　回答貼付シート'!I893="ほぼ毎日ある",3,))))</f>
        <v>0</v>
      </c>
      <c r="H896" s="49">
        <f>IF('３　回答貼付シート'!J893="ない",0,IF('３　回答貼付シート'!J893="１～２日ある",1,IF('３　回答貼付シート'!J893="３～５日ある",2,IF('３　回答貼付シート'!J893="ほぼ毎日ある",3,))))</f>
        <v>0</v>
      </c>
      <c r="I896" s="49">
        <f>IF('３　回答貼付シート'!K893="ない",0,IF('３　回答貼付シート'!K893="１～２日ある",1,IF('３　回答貼付シート'!K893="３～５日ある",2,IF('３　回答貼付シート'!K893="ほぼ毎日ある",3,))))</f>
        <v>0</v>
      </c>
      <c r="J896" s="49">
        <f>IF('３　回答貼付シート'!L893="ない",0,IF('３　回答貼付シート'!L893="１～２日ある",1,IF('３　回答貼付シート'!L893="３～５日ある",2,IF('３　回答貼付シート'!L893="ほぼ毎日ある",3,))))</f>
        <v>0</v>
      </c>
      <c r="K896" s="49">
        <f>IF('３　回答貼付シート'!M893="ない",0,IF('３　回答貼付シート'!M893="１～２日ある",1,IF('３　回答貼付シート'!M893="３～５日ある",2,IF('３　回答貼付シート'!M893="ほぼ毎日ある",3,))))</f>
        <v>0</v>
      </c>
      <c r="L896" s="49">
        <f>IF('３　回答貼付シート'!N893="ない",0,IF('３　回答貼付シート'!N893="１～２日ある",1,IF('３　回答貼付シート'!N893="３～５日ある",2,IF('３　回答貼付シート'!N893="ほぼ毎日ある",3,))))</f>
        <v>0</v>
      </c>
      <c r="M896" s="49">
        <f>IF('３　回答貼付シート'!O893="ない",0,IF('３　回答貼付シート'!O893="１～２日ある",1,IF('３　回答貼付シート'!O893="３～５日ある",2,IF('３　回答貼付シート'!O893="ほぼ毎日ある",3,))))</f>
        <v>0</v>
      </c>
      <c r="N896" s="49">
        <f>IF('３　回答貼付シート'!P893="ない",0,IF('３　回答貼付シート'!P893="１～２日ある",1,IF('３　回答貼付シート'!P893="３～５日ある",2,IF('３　回答貼付シート'!P893="ほぼ毎日ある",3,))))</f>
        <v>0</v>
      </c>
      <c r="O896" s="49">
        <f>IF('３　回答貼付シート'!Q893="ない",0,IF('３　回答貼付シート'!Q893="１～２日ある",1,IF('３　回答貼付シート'!Q893="３～５日ある",2,IF('３　回答貼付シート'!Q893="ほぼ毎日ある",3,))))</f>
        <v>0</v>
      </c>
      <c r="P896" s="49">
        <f>IF('３　回答貼付シート'!R893="ない",0,IF('３　回答貼付シート'!R893="１～２日ある",1,IF('３　回答貼付シート'!R893="３～５日ある",2,IF('３　回答貼付シート'!R893="ほぼ毎日ある",3,))))</f>
        <v>0</v>
      </c>
      <c r="Q896" s="49">
        <f>IF('３　回答貼付シート'!S893="ない",0,IF('３　回答貼付シート'!S893="１～２日ある",1,IF('３　回答貼付シート'!S893="３～５日ある",2,IF('３　回答貼付シート'!S893="ほぼ毎日ある",3,))))</f>
        <v>0</v>
      </c>
      <c r="R896" s="49">
        <f>IF('３　回答貼付シート'!T893="ない",0,IF('３　回答貼付シート'!T893="１～２日ある",1,IF('３　回答貼付シート'!T893="３～５日ある",2,IF('３　回答貼付シート'!T893="ほぼ毎日ある",3,))))</f>
        <v>0</v>
      </c>
      <c r="S896" s="49">
        <f>IF('３　回答貼付シート'!U893="ない",0,IF('３　回答貼付シート'!U893="１～２日ある",1,IF('３　回答貼付シート'!U893="３～５日ある",2,IF('３　回答貼付シート'!U893="ほぼ毎日ある",3,))))</f>
        <v>0</v>
      </c>
      <c r="T896" s="49">
        <f>IF('３　回答貼付シート'!V893="ない",0,IF('３　回答貼付シート'!V893="１～２日ある",1,IF('３　回答貼付シート'!V893="３～５日ある",2,IF('３　回答貼付シート'!V893="ほぼ毎日ある",3,))))</f>
        <v>0</v>
      </c>
      <c r="U896" s="49">
        <f>IF('３　回答貼付シート'!W893="ない",0,IF('３　回答貼付シート'!W893="１～２日ある",1,IF('３　回答貼付シート'!W893="３～５日ある",2,IF('３　回答貼付シート'!W893="ほぼ毎日ある",3,))))</f>
        <v>0</v>
      </c>
      <c r="V896" s="49">
        <f>IF('３　回答貼付シート'!X893="ない",0,IF('３　回答貼付シート'!X893="１～２日ある",1,IF('３　回答貼付シート'!X893="３～５日ある",2,IF('３　回答貼付シート'!X893="ほぼ毎日ある",3,))))</f>
        <v>0</v>
      </c>
      <c r="W896" s="49">
        <f>IF('３　回答貼付シート'!Y893="ない",0,IF('３　回答貼付シート'!Y893="１～２日ある",1,IF('３　回答貼付シート'!Y893="３～５日ある",2,IF('３　回答貼付シート'!Y893="ほぼ毎日ある",3,))))</f>
        <v>0</v>
      </c>
      <c r="X896" s="49">
        <f>IF('３　回答貼付シート'!Z893="ない",0,IF('３　回答貼付シート'!Z893="１～２日ある",1,IF('３　回答貼付シート'!Z893="３～５日ある",2,IF('３　回答貼付シート'!Z893="ほぼ毎日ある",3,))))</f>
        <v>0</v>
      </c>
      <c r="Y896" s="49">
        <f>IF('３　回答貼付シート'!AA893="ない",0,IF('３　回答貼付シート'!AA893="１～２日ある",1,IF('３　回答貼付シート'!AA893="３～５日ある",2,IF('３　回答貼付シート'!AA893="ほぼ毎日ある",3,))))</f>
        <v>0</v>
      </c>
      <c r="Z896" s="49">
        <f>IF('３　回答貼付シート'!AB893="ない",0,IF('３　回答貼付シート'!AB893="１～２日ある",1,IF('３　回答貼付シート'!AB893="３～５日ある",2,IF('３　回答貼付シート'!AB893="ほぼ毎日ある",3,))))</f>
        <v>0</v>
      </c>
      <c r="AA896" s="49">
        <f>IF('３　回答貼付シート'!AC893="ない",0,IF('３　回答貼付シート'!AC893="１～２日ある",1,IF('３　回答貼付シート'!AC893="３～５日ある",2,IF('３　回答貼付シート'!AC893="ほぼ毎日ある",3,))))</f>
        <v>0</v>
      </c>
      <c r="AB896" s="49">
        <f>IF('３　回答貼付シート'!AD893="ない",0,IF('３　回答貼付シート'!AD893="１～２日ある",1,IF('３　回答貼付シート'!AD893="３～５日ある",2,IF('３　回答貼付シート'!AD893="ほぼ毎日ある",3,))))</f>
        <v>0</v>
      </c>
      <c r="AC896" s="49">
        <f>IF('３　回答貼付シート'!AE893="ない",0,IF('３　回答貼付シート'!AE893="１～２日ある",1,IF('３　回答貼付シート'!AE893="３～５日ある",2,IF('３　回答貼付シート'!AE893="ほぼ毎日ある",3,))))</f>
        <v>0</v>
      </c>
      <c r="AD896" s="49">
        <f>IF('３　回答貼付シート'!AF893="ない",0,IF('３　回答貼付シート'!AF893="１～２日ある",1,IF('３　回答貼付シート'!AF893="３～５日ある",2,IF('３　回答貼付シート'!AF893="ほぼ毎日ある",3,))))</f>
        <v>0</v>
      </c>
      <c r="AE896" s="49">
        <f>IF('３　回答貼付シート'!AG893="ない",0,IF('３　回答貼付シート'!AG893="１～２日ある",1,IF('３　回答貼付シート'!AG893="３～５日ある",2,IF('３　回答貼付シート'!AG893="ほぼ毎日ある",3,))))</f>
        <v>0</v>
      </c>
      <c r="AF896" s="49">
        <f>IF('３　回答貼付シート'!AH893="ない",0,IF('３　回答貼付シート'!AH893="１～２日ある",1,IF('３　回答貼付シート'!AH893="３～５日ある",2,IF('３　回答貼付シート'!AH893="ほぼ毎日ある",3,))))</f>
        <v>0</v>
      </c>
      <c r="AG896" s="49">
        <f>IF('３　回答貼付シート'!AI893="ない",0,IF('３　回答貼付シート'!AI893="１～２日ある",1,IF('３　回答貼付シート'!AI893="３～５日ある",2,IF('３　回答貼付シート'!AI893="ほぼ毎日ある",3,))))</f>
        <v>0</v>
      </c>
      <c r="AH896" s="49">
        <f>IF('３　回答貼付シート'!AJ893="ない",0,IF('３　回答貼付シート'!AJ893="１～２日ある",1,IF('３　回答貼付シート'!AJ893="３～５日ある",2,IF('３　回答貼付シート'!AJ893="ほぼ毎日ある",3,))))</f>
        <v>0</v>
      </c>
      <c r="AI896" s="49">
        <f>IF('３　回答貼付シート'!AK893="ない",0,IF('３　回答貼付シート'!AK893="１～２日ある",1,IF('３　回答貼付シート'!AK893="３～５日ある",2,IF('３　回答貼付シート'!AK893="ほぼ毎日ある",3,))))</f>
        <v>0</v>
      </c>
      <c r="AJ896" s="49">
        <f>IF('３　回答貼付シート'!AL893="ない",0,IF('３　回答貼付シート'!AL893="１～２日ある",1,IF('３　回答貼付シート'!AL893="３～５日ある",2,IF('３　回答貼付シート'!AL893="ほぼ毎日ある",3,))))</f>
        <v>0</v>
      </c>
      <c r="AK896" s="49">
        <f>IF('３　回答貼付シート'!AM893="ない",0,IF('３　回答貼付シート'!AM893="１～２日ある",1,IF('３　回答貼付シート'!AM893="３～５日ある",2,IF('３　回答貼付シート'!AM893="ほぼ毎日ある",3,))))</f>
        <v>0</v>
      </c>
      <c r="AL896" s="49">
        <f>'３　回答貼付シート'!$AN893</f>
        <v>0</v>
      </c>
      <c r="AM896" s="49" t="str">
        <f t="shared" si="96"/>
        <v/>
      </c>
      <c r="AN896" s="49" t="str">
        <f t="shared" si="97"/>
        <v/>
      </c>
      <c r="AO896" s="49" t="str">
        <f t="shared" si="98"/>
        <v/>
      </c>
      <c r="AP896" s="49" t="str">
        <f t="shared" si="99"/>
        <v/>
      </c>
      <c r="AQ896" s="49" t="str">
        <f t="shared" si="100"/>
        <v/>
      </c>
      <c r="AR896" t="str">
        <f t="shared" si="101"/>
        <v>0</v>
      </c>
      <c r="AT896" s="42"/>
    </row>
    <row r="897" spans="1:46">
      <c r="A897" s="49"/>
      <c r="B897" s="49">
        <f t="shared" si="95"/>
        <v>0</v>
      </c>
      <c r="C897" s="49">
        <f>IF('３　回答貼付シート'!$F894&lt;&gt;0,VLOOKUP('３　回答貼付シート'!$F894,$AR$2048:$AS$2054,2,FALSE),0)</f>
        <v>0</v>
      </c>
      <c r="D897" s="49">
        <f>IF('３　回答貼付シート'!$G894&lt;&gt;0,VLOOKUP(('３　回答貼付シート'!$G894), $AR$2048:$AS$2054,2,FALSE),0)</f>
        <v>0</v>
      </c>
      <c r="E897" s="49">
        <f>'３　回答貼付シート'!$H894</f>
        <v>0</v>
      </c>
      <c r="F897" s="49">
        <f>IF(E897=0,0,VLOOKUP($B897,'２　情報入力シート'!$A$2:$E$2049,5))</f>
        <v>0</v>
      </c>
      <c r="G897" s="49">
        <f>IF('３　回答貼付シート'!I894="ない",0,IF('３　回答貼付シート'!I894="１～２日ある",1,IF('３　回答貼付シート'!I894="３～５日ある",2,IF('３　回答貼付シート'!I894="ほぼ毎日ある",3,))))</f>
        <v>0</v>
      </c>
      <c r="H897" s="49">
        <f>IF('３　回答貼付シート'!J894="ない",0,IF('３　回答貼付シート'!J894="１～２日ある",1,IF('３　回答貼付シート'!J894="３～５日ある",2,IF('３　回答貼付シート'!J894="ほぼ毎日ある",3,))))</f>
        <v>0</v>
      </c>
      <c r="I897" s="49">
        <f>IF('３　回答貼付シート'!K894="ない",0,IF('３　回答貼付シート'!K894="１～２日ある",1,IF('３　回答貼付シート'!K894="３～５日ある",2,IF('３　回答貼付シート'!K894="ほぼ毎日ある",3,))))</f>
        <v>0</v>
      </c>
      <c r="J897" s="49">
        <f>IF('３　回答貼付シート'!L894="ない",0,IF('３　回答貼付シート'!L894="１～２日ある",1,IF('３　回答貼付シート'!L894="３～５日ある",2,IF('３　回答貼付シート'!L894="ほぼ毎日ある",3,))))</f>
        <v>0</v>
      </c>
      <c r="K897" s="49">
        <f>IF('３　回答貼付シート'!M894="ない",0,IF('３　回答貼付シート'!M894="１～２日ある",1,IF('３　回答貼付シート'!M894="３～５日ある",2,IF('３　回答貼付シート'!M894="ほぼ毎日ある",3,))))</f>
        <v>0</v>
      </c>
      <c r="L897" s="49">
        <f>IF('３　回答貼付シート'!N894="ない",0,IF('３　回答貼付シート'!N894="１～２日ある",1,IF('３　回答貼付シート'!N894="３～５日ある",2,IF('３　回答貼付シート'!N894="ほぼ毎日ある",3,))))</f>
        <v>0</v>
      </c>
      <c r="M897" s="49">
        <f>IF('３　回答貼付シート'!O894="ない",0,IF('３　回答貼付シート'!O894="１～２日ある",1,IF('３　回答貼付シート'!O894="３～５日ある",2,IF('３　回答貼付シート'!O894="ほぼ毎日ある",3,))))</f>
        <v>0</v>
      </c>
      <c r="N897" s="49">
        <f>IF('３　回答貼付シート'!P894="ない",0,IF('３　回答貼付シート'!P894="１～２日ある",1,IF('３　回答貼付シート'!P894="３～５日ある",2,IF('３　回答貼付シート'!P894="ほぼ毎日ある",3,))))</f>
        <v>0</v>
      </c>
      <c r="O897" s="49">
        <f>IF('３　回答貼付シート'!Q894="ない",0,IF('３　回答貼付シート'!Q894="１～２日ある",1,IF('３　回答貼付シート'!Q894="３～５日ある",2,IF('３　回答貼付シート'!Q894="ほぼ毎日ある",3,))))</f>
        <v>0</v>
      </c>
      <c r="P897" s="49">
        <f>IF('３　回答貼付シート'!R894="ない",0,IF('３　回答貼付シート'!R894="１～２日ある",1,IF('３　回答貼付シート'!R894="３～５日ある",2,IF('３　回答貼付シート'!R894="ほぼ毎日ある",3,))))</f>
        <v>0</v>
      </c>
      <c r="Q897" s="49">
        <f>IF('３　回答貼付シート'!S894="ない",0,IF('３　回答貼付シート'!S894="１～２日ある",1,IF('３　回答貼付シート'!S894="３～５日ある",2,IF('３　回答貼付シート'!S894="ほぼ毎日ある",3,))))</f>
        <v>0</v>
      </c>
      <c r="R897" s="49">
        <f>IF('３　回答貼付シート'!T894="ない",0,IF('３　回答貼付シート'!T894="１～２日ある",1,IF('３　回答貼付シート'!T894="３～５日ある",2,IF('３　回答貼付シート'!T894="ほぼ毎日ある",3,))))</f>
        <v>0</v>
      </c>
      <c r="S897" s="49">
        <f>IF('３　回答貼付シート'!U894="ない",0,IF('３　回答貼付シート'!U894="１～２日ある",1,IF('３　回答貼付シート'!U894="３～５日ある",2,IF('３　回答貼付シート'!U894="ほぼ毎日ある",3,))))</f>
        <v>0</v>
      </c>
      <c r="T897" s="49">
        <f>IF('３　回答貼付シート'!V894="ない",0,IF('３　回答貼付シート'!V894="１～２日ある",1,IF('３　回答貼付シート'!V894="３～５日ある",2,IF('３　回答貼付シート'!V894="ほぼ毎日ある",3,))))</f>
        <v>0</v>
      </c>
      <c r="U897" s="49">
        <f>IF('３　回答貼付シート'!W894="ない",0,IF('３　回答貼付シート'!W894="１～２日ある",1,IF('３　回答貼付シート'!W894="３～５日ある",2,IF('３　回答貼付シート'!W894="ほぼ毎日ある",3,))))</f>
        <v>0</v>
      </c>
      <c r="V897" s="49">
        <f>IF('３　回答貼付シート'!X894="ない",0,IF('３　回答貼付シート'!X894="１～２日ある",1,IF('３　回答貼付シート'!X894="３～５日ある",2,IF('３　回答貼付シート'!X894="ほぼ毎日ある",3,))))</f>
        <v>0</v>
      </c>
      <c r="W897" s="49">
        <f>IF('３　回答貼付シート'!Y894="ない",0,IF('３　回答貼付シート'!Y894="１～２日ある",1,IF('３　回答貼付シート'!Y894="３～５日ある",2,IF('３　回答貼付シート'!Y894="ほぼ毎日ある",3,))))</f>
        <v>0</v>
      </c>
      <c r="X897" s="49">
        <f>IF('３　回答貼付シート'!Z894="ない",0,IF('３　回答貼付シート'!Z894="１～２日ある",1,IF('３　回答貼付シート'!Z894="３～５日ある",2,IF('３　回答貼付シート'!Z894="ほぼ毎日ある",3,))))</f>
        <v>0</v>
      </c>
      <c r="Y897" s="49">
        <f>IF('３　回答貼付シート'!AA894="ない",0,IF('３　回答貼付シート'!AA894="１～２日ある",1,IF('３　回答貼付シート'!AA894="３～５日ある",2,IF('３　回答貼付シート'!AA894="ほぼ毎日ある",3,))))</f>
        <v>0</v>
      </c>
      <c r="Z897" s="49">
        <f>IF('３　回答貼付シート'!AB894="ない",0,IF('３　回答貼付シート'!AB894="１～２日ある",1,IF('３　回答貼付シート'!AB894="３～５日ある",2,IF('３　回答貼付シート'!AB894="ほぼ毎日ある",3,))))</f>
        <v>0</v>
      </c>
      <c r="AA897" s="49">
        <f>IF('３　回答貼付シート'!AC894="ない",0,IF('３　回答貼付シート'!AC894="１～２日ある",1,IF('３　回答貼付シート'!AC894="３～５日ある",2,IF('３　回答貼付シート'!AC894="ほぼ毎日ある",3,))))</f>
        <v>0</v>
      </c>
      <c r="AB897" s="49">
        <f>IF('３　回答貼付シート'!AD894="ない",0,IF('３　回答貼付シート'!AD894="１～２日ある",1,IF('３　回答貼付シート'!AD894="３～５日ある",2,IF('３　回答貼付シート'!AD894="ほぼ毎日ある",3,))))</f>
        <v>0</v>
      </c>
      <c r="AC897" s="49">
        <f>IF('３　回答貼付シート'!AE894="ない",0,IF('３　回答貼付シート'!AE894="１～２日ある",1,IF('３　回答貼付シート'!AE894="３～５日ある",2,IF('３　回答貼付シート'!AE894="ほぼ毎日ある",3,))))</f>
        <v>0</v>
      </c>
      <c r="AD897" s="49">
        <f>IF('３　回答貼付シート'!AF894="ない",0,IF('３　回答貼付シート'!AF894="１～２日ある",1,IF('３　回答貼付シート'!AF894="３～５日ある",2,IF('３　回答貼付シート'!AF894="ほぼ毎日ある",3,))))</f>
        <v>0</v>
      </c>
      <c r="AE897" s="49">
        <f>IF('３　回答貼付シート'!AG894="ない",0,IF('３　回答貼付シート'!AG894="１～２日ある",1,IF('３　回答貼付シート'!AG894="３～５日ある",2,IF('３　回答貼付シート'!AG894="ほぼ毎日ある",3,))))</f>
        <v>0</v>
      </c>
      <c r="AF897" s="49">
        <f>IF('３　回答貼付シート'!AH894="ない",0,IF('３　回答貼付シート'!AH894="１～２日ある",1,IF('３　回答貼付シート'!AH894="３～５日ある",2,IF('３　回答貼付シート'!AH894="ほぼ毎日ある",3,))))</f>
        <v>0</v>
      </c>
      <c r="AG897" s="49">
        <f>IF('３　回答貼付シート'!AI894="ない",0,IF('３　回答貼付シート'!AI894="１～２日ある",1,IF('３　回答貼付シート'!AI894="３～５日ある",2,IF('３　回答貼付シート'!AI894="ほぼ毎日ある",3,))))</f>
        <v>0</v>
      </c>
      <c r="AH897" s="49">
        <f>IF('３　回答貼付シート'!AJ894="ない",0,IF('３　回答貼付シート'!AJ894="１～２日ある",1,IF('３　回答貼付シート'!AJ894="３～５日ある",2,IF('３　回答貼付シート'!AJ894="ほぼ毎日ある",3,))))</f>
        <v>0</v>
      </c>
      <c r="AI897" s="49">
        <f>IF('３　回答貼付シート'!AK894="ない",0,IF('３　回答貼付シート'!AK894="１～２日ある",1,IF('３　回答貼付シート'!AK894="３～５日ある",2,IF('３　回答貼付シート'!AK894="ほぼ毎日ある",3,))))</f>
        <v>0</v>
      </c>
      <c r="AJ897" s="49">
        <f>IF('３　回答貼付シート'!AL894="ない",0,IF('３　回答貼付シート'!AL894="１～２日ある",1,IF('３　回答貼付シート'!AL894="３～５日ある",2,IF('３　回答貼付シート'!AL894="ほぼ毎日ある",3,))))</f>
        <v>0</v>
      </c>
      <c r="AK897" s="49">
        <f>IF('３　回答貼付シート'!AM894="ない",0,IF('３　回答貼付シート'!AM894="１～２日ある",1,IF('３　回答貼付シート'!AM894="３～５日ある",2,IF('３　回答貼付シート'!AM894="ほぼ毎日ある",3,))))</f>
        <v>0</v>
      </c>
      <c r="AL897" s="49">
        <f>'３　回答貼付シート'!$AN894</f>
        <v>0</v>
      </c>
      <c r="AM897" s="49" t="str">
        <f t="shared" si="96"/>
        <v/>
      </c>
      <c r="AN897" s="49" t="str">
        <f t="shared" si="97"/>
        <v/>
      </c>
      <c r="AO897" s="49" t="str">
        <f t="shared" si="98"/>
        <v/>
      </c>
      <c r="AP897" s="49" t="str">
        <f t="shared" si="99"/>
        <v/>
      </c>
      <c r="AQ897" s="49" t="str">
        <f t="shared" si="100"/>
        <v/>
      </c>
      <c r="AR897" t="str">
        <f t="shared" si="101"/>
        <v>0</v>
      </c>
      <c r="AT897" s="42"/>
    </row>
    <row r="898" spans="1:46">
      <c r="A898" s="49"/>
      <c r="B898" s="49">
        <f t="shared" si="95"/>
        <v>0</v>
      </c>
      <c r="C898" s="49">
        <f>IF('３　回答貼付シート'!$F895&lt;&gt;0,VLOOKUP('３　回答貼付シート'!$F895,$AR$2048:$AS$2054,2,FALSE),0)</f>
        <v>0</v>
      </c>
      <c r="D898" s="49">
        <f>IF('３　回答貼付シート'!$G895&lt;&gt;0,VLOOKUP(('３　回答貼付シート'!$G895), $AR$2048:$AS$2054,2,FALSE),0)</f>
        <v>0</v>
      </c>
      <c r="E898" s="49">
        <f>'３　回答貼付シート'!$H895</f>
        <v>0</v>
      </c>
      <c r="F898" s="49">
        <f>IF(E898=0,0,VLOOKUP($B898,'２　情報入力シート'!$A$2:$E$2049,5))</f>
        <v>0</v>
      </c>
      <c r="G898" s="49">
        <f>IF('３　回答貼付シート'!I895="ない",0,IF('３　回答貼付シート'!I895="１～２日ある",1,IF('３　回答貼付シート'!I895="３～５日ある",2,IF('３　回答貼付シート'!I895="ほぼ毎日ある",3,))))</f>
        <v>0</v>
      </c>
      <c r="H898" s="49">
        <f>IF('３　回答貼付シート'!J895="ない",0,IF('３　回答貼付シート'!J895="１～２日ある",1,IF('３　回答貼付シート'!J895="３～５日ある",2,IF('３　回答貼付シート'!J895="ほぼ毎日ある",3,))))</f>
        <v>0</v>
      </c>
      <c r="I898" s="49">
        <f>IF('３　回答貼付シート'!K895="ない",0,IF('３　回答貼付シート'!K895="１～２日ある",1,IF('３　回答貼付シート'!K895="３～５日ある",2,IF('３　回答貼付シート'!K895="ほぼ毎日ある",3,))))</f>
        <v>0</v>
      </c>
      <c r="J898" s="49">
        <f>IF('３　回答貼付シート'!L895="ない",0,IF('３　回答貼付シート'!L895="１～２日ある",1,IF('３　回答貼付シート'!L895="３～５日ある",2,IF('３　回答貼付シート'!L895="ほぼ毎日ある",3,))))</f>
        <v>0</v>
      </c>
      <c r="K898" s="49">
        <f>IF('３　回答貼付シート'!M895="ない",0,IF('３　回答貼付シート'!M895="１～２日ある",1,IF('３　回答貼付シート'!M895="３～５日ある",2,IF('３　回答貼付シート'!M895="ほぼ毎日ある",3,))))</f>
        <v>0</v>
      </c>
      <c r="L898" s="49">
        <f>IF('３　回答貼付シート'!N895="ない",0,IF('３　回答貼付シート'!N895="１～２日ある",1,IF('３　回答貼付シート'!N895="３～５日ある",2,IF('３　回答貼付シート'!N895="ほぼ毎日ある",3,))))</f>
        <v>0</v>
      </c>
      <c r="M898" s="49">
        <f>IF('３　回答貼付シート'!O895="ない",0,IF('３　回答貼付シート'!O895="１～２日ある",1,IF('３　回答貼付シート'!O895="３～５日ある",2,IF('３　回答貼付シート'!O895="ほぼ毎日ある",3,))))</f>
        <v>0</v>
      </c>
      <c r="N898" s="49">
        <f>IF('３　回答貼付シート'!P895="ない",0,IF('３　回答貼付シート'!P895="１～２日ある",1,IF('３　回答貼付シート'!P895="３～５日ある",2,IF('３　回答貼付シート'!P895="ほぼ毎日ある",3,))))</f>
        <v>0</v>
      </c>
      <c r="O898" s="49">
        <f>IF('３　回答貼付シート'!Q895="ない",0,IF('３　回答貼付シート'!Q895="１～２日ある",1,IF('３　回答貼付シート'!Q895="３～５日ある",2,IF('３　回答貼付シート'!Q895="ほぼ毎日ある",3,))))</f>
        <v>0</v>
      </c>
      <c r="P898" s="49">
        <f>IF('３　回答貼付シート'!R895="ない",0,IF('３　回答貼付シート'!R895="１～２日ある",1,IF('３　回答貼付シート'!R895="３～５日ある",2,IF('３　回答貼付シート'!R895="ほぼ毎日ある",3,))))</f>
        <v>0</v>
      </c>
      <c r="Q898" s="49">
        <f>IF('３　回答貼付シート'!S895="ない",0,IF('３　回答貼付シート'!S895="１～２日ある",1,IF('３　回答貼付シート'!S895="３～５日ある",2,IF('３　回答貼付シート'!S895="ほぼ毎日ある",3,))))</f>
        <v>0</v>
      </c>
      <c r="R898" s="49">
        <f>IF('３　回答貼付シート'!T895="ない",0,IF('３　回答貼付シート'!T895="１～２日ある",1,IF('３　回答貼付シート'!T895="３～５日ある",2,IF('３　回答貼付シート'!T895="ほぼ毎日ある",3,))))</f>
        <v>0</v>
      </c>
      <c r="S898" s="49">
        <f>IF('３　回答貼付シート'!U895="ない",0,IF('３　回答貼付シート'!U895="１～２日ある",1,IF('３　回答貼付シート'!U895="３～５日ある",2,IF('３　回答貼付シート'!U895="ほぼ毎日ある",3,))))</f>
        <v>0</v>
      </c>
      <c r="T898" s="49">
        <f>IF('３　回答貼付シート'!V895="ない",0,IF('３　回答貼付シート'!V895="１～２日ある",1,IF('３　回答貼付シート'!V895="３～５日ある",2,IF('３　回答貼付シート'!V895="ほぼ毎日ある",3,))))</f>
        <v>0</v>
      </c>
      <c r="U898" s="49">
        <f>IF('３　回答貼付シート'!W895="ない",0,IF('３　回答貼付シート'!W895="１～２日ある",1,IF('３　回答貼付シート'!W895="３～５日ある",2,IF('３　回答貼付シート'!W895="ほぼ毎日ある",3,))))</f>
        <v>0</v>
      </c>
      <c r="V898" s="49">
        <f>IF('３　回答貼付シート'!X895="ない",0,IF('３　回答貼付シート'!X895="１～２日ある",1,IF('３　回答貼付シート'!X895="３～５日ある",2,IF('３　回答貼付シート'!X895="ほぼ毎日ある",3,))))</f>
        <v>0</v>
      </c>
      <c r="W898" s="49">
        <f>IF('３　回答貼付シート'!Y895="ない",0,IF('３　回答貼付シート'!Y895="１～２日ある",1,IF('３　回答貼付シート'!Y895="３～５日ある",2,IF('３　回答貼付シート'!Y895="ほぼ毎日ある",3,))))</f>
        <v>0</v>
      </c>
      <c r="X898" s="49">
        <f>IF('３　回答貼付シート'!Z895="ない",0,IF('３　回答貼付シート'!Z895="１～２日ある",1,IF('３　回答貼付シート'!Z895="３～５日ある",2,IF('３　回答貼付シート'!Z895="ほぼ毎日ある",3,))))</f>
        <v>0</v>
      </c>
      <c r="Y898" s="49">
        <f>IF('３　回答貼付シート'!AA895="ない",0,IF('３　回答貼付シート'!AA895="１～２日ある",1,IF('３　回答貼付シート'!AA895="３～５日ある",2,IF('３　回答貼付シート'!AA895="ほぼ毎日ある",3,))))</f>
        <v>0</v>
      </c>
      <c r="Z898" s="49">
        <f>IF('３　回答貼付シート'!AB895="ない",0,IF('３　回答貼付シート'!AB895="１～２日ある",1,IF('３　回答貼付シート'!AB895="３～５日ある",2,IF('３　回答貼付シート'!AB895="ほぼ毎日ある",3,))))</f>
        <v>0</v>
      </c>
      <c r="AA898" s="49">
        <f>IF('３　回答貼付シート'!AC895="ない",0,IF('３　回答貼付シート'!AC895="１～２日ある",1,IF('３　回答貼付シート'!AC895="３～５日ある",2,IF('３　回答貼付シート'!AC895="ほぼ毎日ある",3,))))</f>
        <v>0</v>
      </c>
      <c r="AB898" s="49">
        <f>IF('３　回答貼付シート'!AD895="ない",0,IF('３　回答貼付シート'!AD895="１～２日ある",1,IF('３　回答貼付シート'!AD895="３～５日ある",2,IF('３　回答貼付シート'!AD895="ほぼ毎日ある",3,))))</f>
        <v>0</v>
      </c>
      <c r="AC898" s="49">
        <f>IF('３　回答貼付シート'!AE895="ない",0,IF('３　回答貼付シート'!AE895="１～２日ある",1,IF('３　回答貼付シート'!AE895="３～５日ある",2,IF('３　回答貼付シート'!AE895="ほぼ毎日ある",3,))))</f>
        <v>0</v>
      </c>
      <c r="AD898" s="49">
        <f>IF('３　回答貼付シート'!AF895="ない",0,IF('３　回答貼付シート'!AF895="１～２日ある",1,IF('３　回答貼付シート'!AF895="３～５日ある",2,IF('３　回答貼付シート'!AF895="ほぼ毎日ある",3,))))</f>
        <v>0</v>
      </c>
      <c r="AE898" s="49">
        <f>IF('３　回答貼付シート'!AG895="ない",0,IF('３　回答貼付シート'!AG895="１～２日ある",1,IF('３　回答貼付シート'!AG895="３～５日ある",2,IF('３　回答貼付シート'!AG895="ほぼ毎日ある",3,))))</f>
        <v>0</v>
      </c>
      <c r="AF898" s="49">
        <f>IF('３　回答貼付シート'!AH895="ない",0,IF('３　回答貼付シート'!AH895="１～２日ある",1,IF('３　回答貼付シート'!AH895="３～５日ある",2,IF('３　回答貼付シート'!AH895="ほぼ毎日ある",3,))))</f>
        <v>0</v>
      </c>
      <c r="AG898" s="49">
        <f>IF('３　回答貼付シート'!AI895="ない",0,IF('３　回答貼付シート'!AI895="１～２日ある",1,IF('３　回答貼付シート'!AI895="３～５日ある",2,IF('３　回答貼付シート'!AI895="ほぼ毎日ある",3,))))</f>
        <v>0</v>
      </c>
      <c r="AH898" s="49">
        <f>IF('３　回答貼付シート'!AJ895="ない",0,IF('３　回答貼付シート'!AJ895="１～２日ある",1,IF('３　回答貼付シート'!AJ895="３～５日ある",2,IF('３　回答貼付シート'!AJ895="ほぼ毎日ある",3,))))</f>
        <v>0</v>
      </c>
      <c r="AI898" s="49">
        <f>IF('３　回答貼付シート'!AK895="ない",0,IF('３　回答貼付シート'!AK895="１～２日ある",1,IF('３　回答貼付シート'!AK895="３～５日ある",2,IF('３　回答貼付シート'!AK895="ほぼ毎日ある",3,))))</f>
        <v>0</v>
      </c>
      <c r="AJ898" s="49">
        <f>IF('３　回答貼付シート'!AL895="ない",0,IF('３　回答貼付シート'!AL895="１～２日ある",1,IF('３　回答貼付シート'!AL895="３～５日ある",2,IF('３　回答貼付シート'!AL895="ほぼ毎日ある",3,))))</f>
        <v>0</v>
      </c>
      <c r="AK898" s="49">
        <f>IF('３　回答貼付シート'!AM895="ない",0,IF('３　回答貼付シート'!AM895="１～２日ある",1,IF('３　回答貼付シート'!AM895="３～５日ある",2,IF('３　回答貼付シート'!AM895="ほぼ毎日ある",3,))))</f>
        <v>0</v>
      </c>
      <c r="AL898" s="49">
        <f>'３　回答貼付シート'!$AN895</f>
        <v>0</v>
      </c>
      <c r="AM898" s="49" t="str">
        <f t="shared" si="96"/>
        <v/>
      </c>
      <c r="AN898" s="49" t="str">
        <f t="shared" si="97"/>
        <v/>
      </c>
      <c r="AO898" s="49" t="str">
        <f t="shared" si="98"/>
        <v/>
      </c>
      <c r="AP898" s="49" t="str">
        <f t="shared" si="99"/>
        <v/>
      </c>
      <c r="AQ898" s="49" t="str">
        <f t="shared" si="100"/>
        <v/>
      </c>
      <c r="AR898" t="str">
        <f t="shared" si="101"/>
        <v>0</v>
      </c>
      <c r="AT898" s="42"/>
    </row>
    <row r="899" spans="1:46">
      <c r="A899" s="49"/>
      <c r="B899" s="49">
        <f t="shared" si="95"/>
        <v>0</v>
      </c>
      <c r="C899" s="49">
        <f>IF('３　回答貼付シート'!$F896&lt;&gt;0,VLOOKUP('３　回答貼付シート'!$F896,$AR$2048:$AS$2054,2,FALSE),0)</f>
        <v>0</v>
      </c>
      <c r="D899" s="49">
        <f>IF('３　回答貼付シート'!$G896&lt;&gt;0,VLOOKUP(('３　回答貼付シート'!$G896), $AR$2048:$AS$2054,2,FALSE),0)</f>
        <v>0</v>
      </c>
      <c r="E899" s="49">
        <f>'３　回答貼付シート'!$H896</f>
        <v>0</v>
      </c>
      <c r="F899" s="49">
        <f>IF(E899=0,0,VLOOKUP($B899,'２　情報入力シート'!$A$2:$E$2049,5))</f>
        <v>0</v>
      </c>
      <c r="G899" s="49">
        <f>IF('３　回答貼付シート'!I896="ない",0,IF('３　回答貼付シート'!I896="１～２日ある",1,IF('３　回答貼付シート'!I896="３～５日ある",2,IF('３　回答貼付シート'!I896="ほぼ毎日ある",3,))))</f>
        <v>0</v>
      </c>
      <c r="H899" s="49">
        <f>IF('３　回答貼付シート'!J896="ない",0,IF('３　回答貼付シート'!J896="１～２日ある",1,IF('３　回答貼付シート'!J896="３～５日ある",2,IF('３　回答貼付シート'!J896="ほぼ毎日ある",3,))))</f>
        <v>0</v>
      </c>
      <c r="I899" s="49">
        <f>IF('３　回答貼付シート'!K896="ない",0,IF('３　回答貼付シート'!K896="１～２日ある",1,IF('３　回答貼付シート'!K896="３～５日ある",2,IF('３　回答貼付シート'!K896="ほぼ毎日ある",3,))))</f>
        <v>0</v>
      </c>
      <c r="J899" s="49">
        <f>IF('３　回答貼付シート'!L896="ない",0,IF('３　回答貼付シート'!L896="１～２日ある",1,IF('３　回答貼付シート'!L896="３～５日ある",2,IF('３　回答貼付シート'!L896="ほぼ毎日ある",3,))))</f>
        <v>0</v>
      </c>
      <c r="K899" s="49">
        <f>IF('３　回答貼付シート'!M896="ない",0,IF('３　回答貼付シート'!M896="１～２日ある",1,IF('３　回答貼付シート'!M896="３～５日ある",2,IF('３　回答貼付シート'!M896="ほぼ毎日ある",3,))))</f>
        <v>0</v>
      </c>
      <c r="L899" s="49">
        <f>IF('３　回答貼付シート'!N896="ない",0,IF('３　回答貼付シート'!N896="１～２日ある",1,IF('３　回答貼付シート'!N896="３～５日ある",2,IF('３　回答貼付シート'!N896="ほぼ毎日ある",3,))))</f>
        <v>0</v>
      </c>
      <c r="M899" s="49">
        <f>IF('３　回答貼付シート'!O896="ない",0,IF('３　回答貼付シート'!O896="１～２日ある",1,IF('３　回答貼付シート'!O896="３～５日ある",2,IF('３　回答貼付シート'!O896="ほぼ毎日ある",3,))))</f>
        <v>0</v>
      </c>
      <c r="N899" s="49">
        <f>IF('３　回答貼付シート'!P896="ない",0,IF('３　回答貼付シート'!P896="１～２日ある",1,IF('３　回答貼付シート'!P896="３～５日ある",2,IF('３　回答貼付シート'!P896="ほぼ毎日ある",3,))))</f>
        <v>0</v>
      </c>
      <c r="O899" s="49">
        <f>IF('３　回答貼付シート'!Q896="ない",0,IF('３　回答貼付シート'!Q896="１～２日ある",1,IF('３　回答貼付シート'!Q896="３～５日ある",2,IF('３　回答貼付シート'!Q896="ほぼ毎日ある",3,))))</f>
        <v>0</v>
      </c>
      <c r="P899" s="49">
        <f>IF('３　回答貼付シート'!R896="ない",0,IF('３　回答貼付シート'!R896="１～２日ある",1,IF('３　回答貼付シート'!R896="３～５日ある",2,IF('３　回答貼付シート'!R896="ほぼ毎日ある",3,))))</f>
        <v>0</v>
      </c>
      <c r="Q899" s="49">
        <f>IF('３　回答貼付シート'!S896="ない",0,IF('３　回答貼付シート'!S896="１～２日ある",1,IF('３　回答貼付シート'!S896="３～５日ある",2,IF('３　回答貼付シート'!S896="ほぼ毎日ある",3,))))</f>
        <v>0</v>
      </c>
      <c r="R899" s="49">
        <f>IF('３　回答貼付シート'!T896="ない",0,IF('３　回答貼付シート'!T896="１～２日ある",1,IF('３　回答貼付シート'!T896="３～５日ある",2,IF('３　回答貼付シート'!T896="ほぼ毎日ある",3,))))</f>
        <v>0</v>
      </c>
      <c r="S899" s="49">
        <f>IF('３　回答貼付シート'!U896="ない",0,IF('３　回答貼付シート'!U896="１～２日ある",1,IF('３　回答貼付シート'!U896="３～５日ある",2,IF('３　回答貼付シート'!U896="ほぼ毎日ある",3,))))</f>
        <v>0</v>
      </c>
      <c r="T899" s="49">
        <f>IF('３　回答貼付シート'!V896="ない",0,IF('３　回答貼付シート'!V896="１～２日ある",1,IF('３　回答貼付シート'!V896="３～５日ある",2,IF('３　回答貼付シート'!V896="ほぼ毎日ある",3,))))</f>
        <v>0</v>
      </c>
      <c r="U899" s="49">
        <f>IF('３　回答貼付シート'!W896="ない",0,IF('３　回答貼付シート'!W896="１～２日ある",1,IF('３　回答貼付シート'!W896="３～５日ある",2,IF('３　回答貼付シート'!W896="ほぼ毎日ある",3,))))</f>
        <v>0</v>
      </c>
      <c r="V899" s="49">
        <f>IF('３　回答貼付シート'!X896="ない",0,IF('３　回答貼付シート'!X896="１～２日ある",1,IF('３　回答貼付シート'!X896="３～５日ある",2,IF('３　回答貼付シート'!X896="ほぼ毎日ある",3,))))</f>
        <v>0</v>
      </c>
      <c r="W899" s="49">
        <f>IF('３　回答貼付シート'!Y896="ない",0,IF('３　回答貼付シート'!Y896="１～２日ある",1,IF('３　回答貼付シート'!Y896="３～５日ある",2,IF('３　回答貼付シート'!Y896="ほぼ毎日ある",3,))))</f>
        <v>0</v>
      </c>
      <c r="X899" s="49">
        <f>IF('３　回答貼付シート'!Z896="ない",0,IF('３　回答貼付シート'!Z896="１～２日ある",1,IF('３　回答貼付シート'!Z896="３～５日ある",2,IF('３　回答貼付シート'!Z896="ほぼ毎日ある",3,))))</f>
        <v>0</v>
      </c>
      <c r="Y899" s="49">
        <f>IF('３　回答貼付シート'!AA896="ない",0,IF('３　回答貼付シート'!AA896="１～２日ある",1,IF('３　回答貼付シート'!AA896="３～５日ある",2,IF('３　回答貼付シート'!AA896="ほぼ毎日ある",3,))))</f>
        <v>0</v>
      </c>
      <c r="Z899" s="49">
        <f>IF('３　回答貼付シート'!AB896="ない",0,IF('３　回答貼付シート'!AB896="１～２日ある",1,IF('３　回答貼付シート'!AB896="３～５日ある",2,IF('３　回答貼付シート'!AB896="ほぼ毎日ある",3,))))</f>
        <v>0</v>
      </c>
      <c r="AA899" s="49">
        <f>IF('３　回答貼付シート'!AC896="ない",0,IF('３　回答貼付シート'!AC896="１～２日ある",1,IF('３　回答貼付シート'!AC896="３～５日ある",2,IF('３　回答貼付シート'!AC896="ほぼ毎日ある",3,))))</f>
        <v>0</v>
      </c>
      <c r="AB899" s="49">
        <f>IF('３　回答貼付シート'!AD896="ない",0,IF('３　回答貼付シート'!AD896="１～２日ある",1,IF('３　回答貼付シート'!AD896="３～５日ある",2,IF('３　回答貼付シート'!AD896="ほぼ毎日ある",3,))))</f>
        <v>0</v>
      </c>
      <c r="AC899" s="49">
        <f>IF('３　回答貼付シート'!AE896="ない",0,IF('３　回答貼付シート'!AE896="１～２日ある",1,IF('３　回答貼付シート'!AE896="３～５日ある",2,IF('３　回答貼付シート'!AE896="ほぼ毎日ある",3,))))</f>
        <v>0</v>
      </c>
      <c r="AD899" s="49">
        <f>IF('３　回答貼付シート'!AF896="ない",0,IF('３　回答貼付シート'!AF896="１～２日ある",1,IF('３　回答貼付シート'!AF896="３～５日ある",2,IF('３　回答貼付シート'!AF896="ほぼ毎日ある",3,))))</f>
        <v>0</v>
      </c>
      <c r="AE899" s="49">
        <f>IF('３　回答貼付シート'!AG896="ない",0,IF('３　回答貼付シート'!AG896="１～２日ある",1,IF('３　回答貼付シート'!AG896="３～５日ある",2,IF('３　回答貼付シート'!AG896="ほぼ毎日ある",3,))))</f>
        <v>0</v>
      </c>
      <c r="AF899" s="49">
        <f>IF('３　回答貼付シート'!AH896="ない",0,IF('３　回答貼付シート'!AH896="１～２日ある",1,IF('３　回答貼付シート'!AH896="３～５日ある",2,IF('３　回答貼付シート'!AH896="ほぼ毎日ある",3,))))</f>
        <v>0</v>
      </c>
      <c r="AG899" s="49">
        <f>IF('３　回答貼付シート'!AI896="ない",0,IF('３　回答貼付シート'!AI896="１～２日ある",1,IF('３　回答貼付シート'!AI896="３～５日ある",2,IF('３　回答貼付シート'!AI896="ほぼ毎日ある",3,))))</f>
        <v>0</v>
      </c>
      <c r="AH899" s="49">
        <f>IF('３　回答貼付シート'!AJ896="ない",0,IF('３　回答貼付シート'!AJ896="１～２日ある",1,IF('３　回答貼付シート'!AJ896="３～５日ある",2,IF('３　回答貼付シート'!AJ896="ほぼ毎日ある",3,))))</f>
        <v>0</v>
      </c>
      <c r="AI899" s="49">
        <f>IF('３　回答貼付シート'!AK896="ない",0,IF('３　回答貼付シート'!AK896="１～２日ある",1,IF('３　回答貼付シート'!AK896="３～５日ある",2,IF('３　回答貼付シート'!AK896="ほぼ毎日ある",3,))))</f>
        <v>0</v>
      </c>
      <c r="AJ899" s="49">
        <f>IF('３　回答貼付シート'!AL896="ない",0,IF('３　回答貼付シート'!AL896="１～２日ある",1,IF('３　回答貼付シート'!AL896="３～５日ある",2,IF('３　回答貼付シート'!AL896="ほぼ毎日ある",3,))))</f>
        <v>0</v>
      </c>
      <c r="AK899" s="49">
        <f>IF('３　回答貼付シート'!AM896="ない",0,IF('３　回答貼付シート'!AM896="１～２日ある",1,IF('３　回答貼付シート'!AM896="３～５日ある",2,IF('３　回答貼付シート'!AM896="ほぼ毎日ある",3,))))</f>
        <v>0</v>
      </c>
      <c r="AL899" s="49">
        <f>'３　回答貼付シート'!$AN896</f>
        <v>0</v>
      </c>
      <c r="AM899" s="49" t="str">
        <f t="shared" si="96"/>
        <v/>
      </c>
      <c r="AN899" s="49" t="str">
        <f t="shared" si="97"/>
        <v/>
      </c>
      <c r="AO899" s="49" t="str">
        <f t="shared" si="98"/>
        <v/>
      </c>
      <c r="AP899" s="49" t="str">
        <f t="shared" si="99"/>
        <v/>
      </c>
      <c r="AQ899" s="49" t="str">
        <f t="shared" si="100"/>
        <v/>
      </c>
      <c r="AR899" t="str">
        <f t="shared" si="101"/>
        <v>0</v>
      </c>
      <c r="AT899" s="42"/>
    </row>
    <row r="900" spans="1:46">
      <c r="A900" s="49"/>
      <c r="B900" s="49">
        <f t="shared" si="95"/>
        <v>0</v>
      </c>
      <c r="C900" s="49">
        <f>IF('３　回答貼付シート'!$F897&lt;&gt;0,VLOOKUP('３　回答貼付シート'!$F897,$AR$2048:$AS$2054,2,FALSE),0)</f>
        <v>0</v>
      </c>
      <c r="D900" s="49">
        <f>IF('３　回答貼付シート'!$G897&lt;&gt;0,VLOOKUP(('３　回答貼付シート'!$G897), $AR$2048:$AS$2054,2,FALSE),0)</f>
        <v>0</v>
      </c>
      <c r="E900" s="49">
        <f>'３　回答貼付シート'!$H897</f>
        <v>0</v>
      </c>
      <c r="F900" s="49">
        <f>IF(E900=0,0,VLOOKUP($B900,'２　情報入力シート'!$A$2:$E$2049,5))</f>
        <v>0</v>
      </c>
      <c r="G900" s="49">
        <f>IF('３　回答貼付シート'!I897="ない",0,IF('３　回答貼付シート'!I897="１～２日ある",1,IF('３　回答貼付シート'!I897="３～５日ある",2,IF('３　回答貼付シート'!I897="ほぼ毎日ある",3,))))</f>
        <v>0</v>
      </c>
      <c r="H900" s="49">
        <f>IF('３　回答貼付シート'!J897="ない",0,IF('３　回答貼付シート'!J897="１～２日ある",1,IF('３　回答貼付シート'!J897="３～５日ある",2,IF('３　回答貼付シート'!J897="ほぼ毎日ある",3,))))</f>
        <v>0</v>
      </c>
      <c r="I900" s="49">
        <f>IF('３　回答貼付シート'!K897="ない",0,IF('３　回答貼付シート'!K897="１～２日ある",1,IF('３　回答貼付シート'!K897="３～５日ある",2,IF('３　回答貼付シート'!K897="ほぼ毎日ある",3,))))</f>
        <v>0</v>
      </c>
      <c r="J900" s="49">
        <f>IF('３　回答貼付シート'!L897="ない",0,IF('３　回答貼付シート'!L897="１～２日ある",1,IF('３　回答貼付シート'!L897="３～５日ある",2,IF('３　回答貼付シート'!L897="ほぼ毎日ある",3,))))</f>
        <v>0</v>
      </c>
      <c r="K900" s="49">
        <f>IF('３　回答貼付シート'!M897="ない",0,IF('３　回答貼付シート'!M897="１～２日ある",1,IF('３　回答貼付シート'!M897="３～５日ある",2,IF('３　回答貼付シート'!M897="ほぼ毎日ある",3,))))</f>
        <v>0</v>
      </c>
      <c r="L900" s="49">
        <f>IF('３　回答貼付シート'!N897="ない",0,IF('３　回答貼付シート'!N897="１～２日ある",1,IF('３　回答貼付シート'!N897="３～５日ある",2,IF('３　回答貼付シート'!N897="ほぼ毎日ある",3,))))</f>
        <v>0</v>
      </c>
      <c r="M900" s="49">
        <f>IF('３　回答貼付シート'!O897="ない",0,IF('３　回答貼付シート'!O897="１～２日ある",1,IF('３　回答貼付シート'!O897="３～５日ある",2,IF('３　回答貼付シート'!O897="ほぼ毎日ある",3,))))</f>
        <v>0</v>
      </c>
      <c r="N900" s="49">
        <f>IF('３　回答貼付シート'!P897="ない",0,IF('３　回答貼付シート'!P897="１～２日ある",1,IF('３　回答貼付シート'!P897="３～５日ある",2,IF('３　回答貼付シート'!P897="ほぼ毎日ある",3,))))</f>
        <v>0</v>
      </c>
      <c r="O900" s="49">
        <f>IF('３　回答貼付シート'!Q897="ない",0,IF('３　回答貼付シート'!Q897="１～２日ある",1,IF('３　回答貼付シート'!Q897="３～５日ある",2,IF('３　回答貼付シート'!Q897="ほぼ毎日ある",3,))))</f>
        <v>0</v>
      </c>
      <c r="P900" s="49">
        <f>IF('３　回答貼付シート'!R897="ない",0,IF('３　回答貼付シート'!R897="１～２日ある",1,IF('３　回答貼付シート'!R897="３～５日ある",2,IF('３　回答貼付シート'!R897="ほぼ毎日ある",3,))))</f>
        <v>0</v>
      </c>
      <c r="Q900" s="49">
        <f>IF('３　回答貼付シート'!S897="ない",0,IF('３　回答貼付シート'!S897="１～２日ある",1,IF('３　回答貼付シート'!S897="３～５日ある",2,IF('３　回答貼付シート'!S897="ほぼ毎日ある",3,))))</f>
        <v>0</v>
      </c>
      <c r="R900" s="49">
        <f>IF('３　回答貼付シート'!T897="ない",0,IF('３　回答貼付シート'!T897="１～２日ある",1,IF('３　回答貼付シート'!T897="３～５日ある",2,IF('３　回答貼付シート'!T897="ほぼ毎日ある",3,))))</f>
        <v>0</v>
      </c>
      <c r="S900" s="49">
        <f>IF('３　回答貼付シート'!U897="ない",0,IF('３　回答貼付シート'!U897="１～２日ある",1,IF('３　回答貼付シート'!U897="３～５日ある",2,IF('３　回答貼付シート'!U897="ほぼ毎日ある",3,))))</f>
        <v>0</v>
      </c>
      <c r="T900" s="49">
        <f>IF('３　回答貼付シート'!V897="ない",0,IF('３　回答貼付シート'!V897="１～２日ある",1,IF('３　回答貼付シート'!V897="３～５日ある",2,IF('３　回答貼付シート'!V897="ほぼ毎日ある",3,))))</f>
        <v>0</v>
      </c>
      <c r="U900" s="49">
        <f>IF('３　回答貼付シート'!W897="ない",0,IF('３　回答貼付シート'!W897="１～２日ある",1,IF('３　回答貼付シート'!W897="３～５日ある",2,IF('３　回答貼付シート'!W897="ほぼ毎日ある",3,))))</f>
        <v>0</v>
      </c>
      <c r="V900" s="49">
        <f>IF('３　回答貼付シート'!X897="ない",0,IF('３　回答貼付シート'!X897="１～２日ある",1,IF('３　回答貼付シート'!X897="３～５日ある",2,IF('３　回答貼付シート'!X897="ほぼ毎日ある",3,))))</f>
        <v>0</v>
      </c>
      <c r="W900" s="49">
        <f>IF('３　回答貼付シート'!Y897="ない",0,IF('３　回答貼付シート'!Y897="１～２日ある",1,IF('３　回答貼付シート'!Y897="３～５日ある",2,IF('３　回答貼付シート'!Y897="ほぼ毎日ある",3,))))</f>
        <v>0</v>
      </c>
      <c r="X900" s="49">
        <f>IF('３　回答貼付シート'!Z897="ない",0,IF('３　回答貼付シート'!Z897="１～２日ある",1,IF('３　回答貼付シート'!Z897="３～５日ある",2,IF('３　回答貼付シート'!Z897="ほぼ毎日ある",3,))))</f>
        <v>0</v>
      </c>
      <c r="Y900" s="49">
        <f>IF('３　回答貼付シート'!AA897="ない",0,IF('３　回答貼付シート'!AA897="１～２日ある",1,IF('３　回答貼付シート'!AA897="３～５日ある",2,IF('３　回答貼付シート'!AA897="ほぼ毎日ある",3,))))</f>
        <v>0</v>
      </c>
      <c r="Z900" s="49">
        <f>IF('３　回答貼付シート'!AB897="ない",0,IF('３　回答貼付シート'!AB897="１～２日ある",1,IF('３　回答貼付シート'!AB897="３～５日ある",2,IF('３　回答貼付シート'!AB897="ほぼ毎日ある",3,))))</f>
        <v>0</v>
      </c>
      <c r="AA900" s="49">
        <f>IF('３　回答貼付シート'!AC897="ない",0,IF('３　回答貼付シート'!AC897="１～２日ある",1,IF('３　回答貼付シート'!AC897="３～５日ある",2,IF('３　回答貼付シート'!AC897="ほぼ毎日ある",3,))))</f>
        <v>0</v>
      </c>
      <c r="AB900" s="49">
        <f>IF('３　回答貼付シート'!AD897="ない",0,IF('３　回答貼付シート'!AD897="１～２日ある",1,IF('３　回答貼付シート'!AD897="３～５日ある",2,IF('３　回答貼付シート'!AD897="ほぼ毎日ある",3,))))</f>
        <v>0</v>
      </c>
      <c r="AC900" s="49">
        <f>IF('３　回答貼付シート'!AE897="ない",0,IF('３　回答貼付シート'!AE897="１～２日ある",1,IF('３　回答貼付シート'!AE897="３～５日ある",2,IF('３　回答貼付シート'!AE897="ほぼ毎日ある",3,))))</f>
        <v>0</v>
      </c>
      <c r="AD900" s="49">
        <f>IF('３　回答貼付シート'!AF897="ない",0,IF('３　回答貼付シート'!AF897="１～２日ある",1,IF('３　回答貼付シート'!AF897="３～５日ある",2,IF('３　回答貼付シート'!AF897="ほぼ毎日ある",3,))))</f>
        <v>0</v>
      </c>
      <c r="AE900" s="49">
        <f>IF('３　回答貼付シート'!AG897="ない",0,IF('３　回答貼付シート'!AG897="１～２日ある",1,IF('３　回答貼付シート'!AG897="３～５日ある",2,IF('３　回答貼付シート'!AG897="ほぼ毎日ある",3,))))</f>
        <v>0</v>
      </c>
      <c r="AF900" s="49">
        <f>IF('３　回答貼付シート'!AH897="ない",0,IF('３　回答貼付シート'!AH897="１～２日ある",1,IF('３　回答貼付シート'!AH897="３～５日ある",2,IF('３　回答貼付シート'!AH897="ほぼ毎日ある",3,))))</f>
        <v>0</v>
      </c>
      <c r="AG900" s="49">
        <f>IF('３　回答貼付シート'!AI897="ない",0,IF('３　回答貼付シート'!AI897="１～２日ある",1,IF('３　回答貼付シート'!AI897="３～５日ある",2,IF('３　回答貼付シート'!AI897="ほぼ毎日ある",3,))))</f>
        <v>0</v>
      </c>
      <c r="AH900" s="49">
        <f>IF('３　回答貼付シート'!AJ897="ない",0,IF('３　回答貼付シート'!AJ897="１～２日ある",1,IF('３　回答貼付シート'!AJ897="３～５日ある",2,IF('３　回答貼付シート'!AJ897="ほぼ毎日ある",3,))))</f>
        <v>0</v>
      </c>
      <c r="AI900" s="49">
        <f>IF('３　回答貼付シート'!AK897="ない",0,IF('３　回答貼付シート'!AK897="１～２日ある",1,IF('３　回答貼付シート'!AK897="３～５日ある",2,IF('３　回答貼付シート'!AK897="ほぼ毎日ある",3,))))</f>
        <v>0</v>
      </c>
      <c r="AJ900" s="49">
        <f>IF('３　回答貼付シート'!AL897="ない",0,IF('３　回答貼付シート'!AL897="１～２日ある",1,IF('３　回答貼付シート'!AL897="３～５日ある",2,IF('３　回答貼付シート'!AL897="ほぼ毎日ある",3,))))</f>
        <v>0</v>
      </c>
      <c r="AK900" s="49">
        <f>IF('３　回答貼付シート'!AM897="ない",0,IF('３　回答貼付シート'!AM897="１～２日ある",1,IF('３　回答貼付シート'!AM897="３～５日ある",2,IF('３　回答貼付シート'!AM897="ほぼ毎日ある",3,))))</f>
        <v>0</v>
      </c>
      <c r="AL900" s="49">
        <f>'３　回答貼付シート'!$AN897</f>
        <v>0</v>
      </c>
      <c r="AM900" s="49" t="str">
        <f t="shared" si="96"/>
        <v/>
      </c>
      <c r="AN900" s="49" t="str">
        <f t="shared" si="97"/>
        <v/>
      </c>
      <c r="AO900" s="49" t="str">
        <f t="shared" si="98"/>
        <v/>
      </c>
      <c r="AP900" s="49" t="str">
        <f t="shared" si="99"/>
        <v/>
      </c>
      <c r="AQ900" s="49" t="str">
        <f t="shared" si="100"/>
        <v/>
      </c>
      <c r="AR900" t="str">
        <f t="shared" si="101"/>
        <v>0</v>
      </c>
      <c r="AT900" s="42"/>
    </row>
    <row r="901" spans="1:46">
      <c r="A901" s="49"/>
      <c r="B901" s="49">
        <f t="shared" si="95"/>
        <v>0</v>
      </c>
      <c r="C901" s="49">
        <f>IF('３　回答貼付シート'!$F898&lt;&gt;0,VLOOKUP('３　回答貼付シート'!$F898,$AR$2048:$AS$2054,2,FALSE),0)</f>
        <v>0</v>
      </c>
      <c r="D901" s="49">
        <f>IF('３　回答貼付シート'!$G898&lt;&gt;0,VLOOKUP(('３　回答貼付シート'!$G898), $AR$2048:$AS$2054,2,FALSE),0)</f>
        <v>0</v>
      </c>
      <c r="E901" s="49">
        <f>'３　回答貼付シート'!$H898</f>
        <v>0</v>
      </c>
      <c r="F901" s="49">
        <f>IF(E901=0,0,VLOOKUP($B901,'２　情報入力シート'!$A$2:$E$2049,5))</f>
        <v>0</v>
      </c>
      <c r="G901" s="49">
        <f>IF('３　回答貼付シート'!I898="ない",0,IF('３　回答貼付シート'!I898="１～２日ある",1,IF('３　回答貼付シート'!I898="３～５日ある",2,IF('３　回答貼付シート'!I898="ほぼ毎日ある",3,))))</f>
        <v>0</v>
      </c>
      <c r="H901" s="49">
        <f>IF('３　回答貼付シート'!J898="ない",0,IF('３　回答貼付シート'!J898="１～２日ある",1,IF('３　回答貼付シート'!J898="３～５日ある",2,IF('３　回答貼付シート'!J898="ほぼ毎日ある",3,))))</f>
        <v>0</v>
      </c>
      <c r="I901" s="49">
        <f>IF('３　回答貼付シート'!K898="ない",0,IF('３　回答貼付シート'!K898="１～２日ある",1,IF('３　回答貼付シート'!K898="３～５日ある",2,IF('３　回答貼付シート'!K898="ほぼ毎日ある",3,))))</f>
        <v>0</v>
      </c>
      <c r="J901" s="49">
        <f>IF('３　回答貼付シート'!L898="ない",0,IF('３　回答貼付シート'!L898="１～２日ある",1,IF('３　回答貼付シート'!L898="３～５日ある",2,IF('３　回答貼付シート'!L898="ほぼ毎日ある",3,))))</f>
        <v>0</v>
      </c>
      <c r="K901" s="49">
        <f>IF('３　回答貼付シート'!M898="ない",0,IF('３　回答貼付シート'!M898="１～２日ある",1,IF('３　回答貼付シート'!M898="３～５日ある",2,IF('３　回答貼付シート'!M898="ほぼ毎日ある",3,))))</f>
        <v>0</v>
      </c>
      <c r="L901" s="49">
        <f>IF('３　回答貼付シート'!N898="ない",0,IF('３　回答貼付シート'!N898="１～２日ある",1,IF('３　回答貼付シート'!N898="３～５日ある",2,IF('３　回答貼付シート'!N898="ほぼ毎日ある",3,))))</f>
        <v>0</v>
      </c>
      <c r="M901" s="49">
        <f>IF('３　回答貼付シート'!O898="ない",0,IF('３　回答貼付シート'!O898="１～２日ある",1,IF('３　回答貼付シート'!O898="３～５日ある",2,IF('３　回答貼付シート'!O898="ほぼ毎日ある",3,))))</f>
        <v>0</v>
      </c>
      <c r="N901" s="49">
        <f>IF('３　回答貼付シート'!P898="ない",0,IF('３　回答貼付シート'!P898="１～２日ある",1,IF('３　回答貼付シート'!P898="３～５日ある",2,IF('３　回答貼付シート'!P898="ほぼ毎日ある",3,))))</f>
        <v>0</v>
      </c>
      <c r="O901" s="49">
        <f>IF('３　回答貼付シート'!Q898="ない",0,IF('３　回答貼付シート'!Q898="１～２日ある",1,IF('３　回答貼付シート'!Q898="３～５日ある",2,IF('３　回答貼付シート'!Q898="ほぼ毎日ある",3,))))</f>
        <v>0</v>
      </c>
      <c r="P901" s="49">
        <f>IF('３　回答貼付シート'!R898="ない",0,IF('３　回答貼付シート'!R898="１～２日ある",1,IF('３　回答貼付シート'!R898="３～５日ある",2,IF('３　回答貼付シート'!R898="ほぼ毎日ある",3,))))</f>
        <v>0</v>
      </c>
      <c r="Q901" s="49">
        <f>IF('３　回答貼付シート'!S898="ない",0,IF('３　回答貼付シート'!S898="１～２日ある",1,IF('３　回答貼付シート'!S898="３～５日ある",2,IF('３　回答貼付シート'!S898="ほぼ毎日ある",3,))))</f>
        <v>0</v>
      </c>
      <c r="R901" s="49">
        <f>IF('３　回答貼付シート'!T898="ない",0,IF('３　回答貼付シート'!T898="１～２日ある",1,IF('３　回答貼付シート'!T898="３～５日ある",2,IF('３　回答貼付シート'!T898="ほぼ毎日ある",3,))))</f>
        <v>0</v>
      </c>
      <c r="S901" s="49">
        <f>IF('３　回答貼付シート'!U898="ない",0,IF('３　回答貼付シート'!U898="１～２日ある",1,IF('３　回答貼付シート'!U898="３～５日ある",2,IF('３　回答貼付シート'!U898="ほぼ毎日ある",3,))))</f>
        <v>0</v>
      </c>
      <c r="T901" s="49">
        <f>IF('３　回答貼付シート'!V898="ない",0,IF('３　回答貼付シート'!V898="１～２日ある",1,IF('３　回答貼付シート'!V898="３～５日ある",2,IF('３　回答貼付シート'!V898="ほぼ毎日ある",3,))))</f>
        <v>0</v>
      </c>
      <c r="U901" s="49">
        <f>IF('３　回答貼付シート'!W898="ない",0,IF('３　回答貼付シート'!W898="１～２日ある",1,IF('３　回答貼付シート'!W898="３～５日ある",2,IF('３　回答貼付シート'!W898="ほぼ毎日ある",3,))))</f>
        <v>0</v>
      </c>
      <c r="V901" s="49">
        <f>IF('３　回答貼付シート'!X898="ない",0,IF('３　回答貼付シート'!X898="１～２日ある",1,IF('３　回答貼付シート'!X898="３～５日ある",2,IF('３　回答貼付シート'!X898="ほぼ毎日ある",3,))))</f>
        <v>0</v>
      </c>
      <c r="W901" s="49">
        <f>IF('３　回答貼付シート'!Y898="ない",0,IF('３　回答貼付シート'!Y898="１～２日ある",1,IF('３　回答貼付シート'!Y898="３～５日ある",2,IF('３　回答貼付シート'!Y898="ほぼ毎日ある",3,))))</f>
        <v>0</v>
      </c>
      <c r="X901" s="49">
        <f>IF('３　回答貼付シート'!Z898="ない",0,IF('３　回答貼付シート'!Z898="１～２日ある",1,IF('３　回答貼付シート'!Z898="３～５日ある",2,IF('３　回答貼付シート'!Z898="ほぼ毎日ある",3,))))</f>
        <v>0</v>
      </c>
      <c r="Y901" s="49">
        <f>IF('３　回答貼付シート'!AA898="ない",0,IF('３　回答貼付シート'!AA898="１～２日ある",1,IF('３　回答貼付シート'!AA898="３～５日ある",2,IF('３　回答貼付シート'!AA898="ほぼ毎日ある",3,))))</f>
        <v>0</v>
      </c>
      <c r="Z901" s="49">
        <f>IF('３　回答貼付シート'!AB898="ない",0,IF('３　回答貼付シート'!AB898="１～２日ある",1,IF('３　回答貼付シート'!AB898="３～５日ある",2,IF('３　回答貼付シート'!AB898="ほぼ毎日ある",3,))))</f>
        <v>0</v>
      </c>
      <c r="AA901" s="49">
        <f>IF('３　回答貼付シート'!AC898="ない",0,IF('３　回答貼付シート'!AC898="１～２日ある",1,IF('３　回答貼付シート'!AC898="３～５日ある",2,IF('３　回答貼付シート'!AC898="ほぼ毎日ある",3,))))</f>
        <v>0</v>
      </c>
      <c r="AB901" s="49">
        <f>IF('３　回答貼付シート'!AD898="ない",0,IF('３　回答貼付シート'!AD898="１～２日ある",1,IF('３　回答貼付シート'!AD898="３～５日ある",2,IF('３　回答貼付シート'!AD898="ほぼ毎日ある",3,))))</f>
        <v>0</v>
      </c>
      <c r="AC901" s="49">
        <f>IF('３　回答貼付シート'!AE898="ない",0,IF('３　回答貼付シート'!AE898="１～２日ある",1,IF('３　回答貼付シート'!AE898="３～５日ある",2,IF('３　回答貼付シート'!AE898="ほぼ毎日ある",3,))))</f>
        <v>0</v>
      </c>
      <c r="AD901" s="49">
        <f>IF('３　回答貼付シート'!AF898="ない",0,IF('３　回答貼付シート'!AF898="１～２日ある",1,IF('３　回答貼付シート'!AF898="３～５日ある",2,IF('３　回答貼付シート'!AF898="ほぼ毎日ある",3,))))</f>
        <v>0</v>
      </c>
      <c r="AE901" s="49">
        <f>IF('３　回答貼付シート'!AG898="ない",0,IF('３　回答貼付シート'!AG898="１～２日ある",1,IF('３　回答貼付シート'!AG898="３～５日ある",2,IF('３　回答貼付シート'!AG898="ほぼ毎日ある",3,))))</f>
        <v>0</v>
      </c>
      <c r="AF901" s="49">
        <f>IF('３　回答貼付シート'!AH898="ない",0,IF('３　回答貼付シート'!AH898="１～２日ある",1,IF('３　回答貼付シート'!AH898="３～５日ある",2,IF('３　回答貼付シート'!AH898="ほぼ毎日ある",3,))))</f>
        <v>0</v>
      </c>
      <c r="AG901" s="49">
        <f>IF('３　回答貼付シート'!AI898="ない",0,IF('３　回答貼付シート'!AI898="１～２日ある",1,IF('３　回答貼付シート'!AI898="３～５日ある",2,IF('３　回答貼付シート'!AI898="ほぼ毎日ある",3,))))</f>
        <v>0</v>
      </c>
      <c r="AH901" s="49">
        <f>IF('３　回答貼付シート'!AJ898="ない",0,IF('３　回答貼付シート'!AJ898="１～２日ある",1,IF('３　回答貼付シート'!AJ898="３～５日ある",2,IF('３　回答貼付シート'!AJ898="ほぼ毎日ある",3,))))</f>
        <v>0</v>
      </c>
      <c r="AI901" s="49">
        <f>IF('３　回答貼付シート'!AK898="ない",0,IF('３　回答貼付シート'!AK898="１～２日ある",1,IF('３　回答貼付シート'!AK898="３～５日ある",2,IF('３　回答貼付シート'!AK898="ほぼ毎日ある",3,))))</f>
        <v>0</v>
      </c>
      <c r="AJ901" s="49">
        <f>IF('３　回答貼付シート'!AL898="ない",0,IF('３　回答貼付シート'!AL898="１～２日ある",1,IF('３　回答貼付シート'!AL898="３～５日ある",2,IF('３　回答貼付シート'!AL898="ほぼ毎日ある",3,))))</f>
        <v>0</v>
      </c>
      <c r="AK901" s="49">
        <f>IF('３　回答貼付シート'!AM898="ない",0,IF('３　回答貼付シート'!AM898="１～２日ある",1,IF('３　回答貼付シート'!AM898="３～５日ある",2,IF('３　回答貼付シート'!AM898="ほぼ毎日ある",3,))))</f>
        <v>0</v>
      </c>
      <c r="AL901" s="49">
        <f>'３　回答貼付シート'!$AN898</f>
        <v>0</v>
      </c>
      <c r="AM901" s="49" t="str">
        <f t="shared" si="96"/>
        <v/>
      </c>
      <c r="AN901" s="49" t="str">
        <f t="shared" si="97"/>
        <v/>
      </c>
      <c r="AO901" s="49" t="str">
        <f t="shared" si="98"/>
        <v/>
      </c>
      <c r="AP901" s="49" t="str">
        <f t="shared" si="99"/>
        <v/>
      </c>
      <c r="AQ901" s="49" t="str">
        <f t="shared" si="100"/>
        <v/>
      </c>
      <c r="AR901" t="str">
        <f t="shared" si="101"/>
        <v>0</v>
      </c>
      <c r="AT901" s="42"/>
    </row>
    <row r="902" spans="1:46">
      <c r="A902" s="49"/>
      <c r="B902" s="49">
        <f t="shared" ref="B902:B965" si="102">C902*1000+D902*100+E902</f>
        <v>0</v>
      </c>
      <c r="C902" s="49">
        <f>IF('３　回答貼付シート'!$F899&lt;&gt;0,VLOOKUP('３　回答貼付シート'!$F899,$AR$2048:$AS$2054,2,FALSE),0)</f>
        <v>0</v>
      </c>
      <c r="D902" s="49">
        <f>IF('３　回答貼付シート'!$G899&lt;&gt;0,VLOOKUP(('３　回答貼付シート'!$G899), $AR$2048:$AS$2054,2,FALSE),0)</f>
        <v>0</v>
      </c>
      <c r="E902" s="49">
        <f>'３　回答貼付シート'!$H899</f>
        <v>0</v>
      </c>
      <c r="F902" s="49">
        <f>IF(E902=0,0,VLOOKUP($B902,'２　情報入力シート'!$A$2:$E$2049,5))</f>
        <v>0</v>
      </c>
      <c r="G902" s="49">
        <f>IF('３　回答貼付シート'!I899="ない",0,IF('３　回答貼付シート'!I899="１～２日ある",1,IF('３　回答貼付シート'!I899="３～５日ある",2,IF('３　回答貼付シート'!I899="ほぼ毎日ある",3,))))</f>
        <v>0</v>
      </c>
      <c r="H902" s="49">
        <f>IF('３　回答貼付シート'!J899="ない",0,IF('３　回答貼付シート'!J899="１～２日ある",1,IF('３　回答貼付シート'!J899="３～５日ある",2,IF('３　回答貼付シート'!J899="ほぼ毎日ある",3,))))</f>
        <v>0</v>
      </c>
      <c r="I902" s="49">
        <f>IF('３　回答貼付シート'!K899="ない",0,IF('３　回答貼付シート'!K899="１～２日ある",1,IF('３　回答貼付シート'!K899="３～５日ある",2,IF('３　回答貼付シート'!K899="ほぼ毎日ある",3,))))</f>
        <v>0</v>
      </c>
      <c r="J902" s="49">
        <f>IF('３　回答貼付シート'!L899="ない",0,IF('３　回答貼付シート'!L899="１～２日ある",1,IF('３　回答貼付シート'!L899="３～５日ある",2,IF('３　回答貼付シート'!L899="ほぼ毎日ある",3,))))</f>
        <v>0</v>
      </c>
      <c r="K902" s="49">
        <f>IF('３　回答貼付シート'!M899="ない",0,IF('３　回答貼付シート'!M899="１～２日ある",1,IF('３　回答貼付シート'!M899="３～５日ある",2,IF('３　回答貼付シート'!M899="ほぼ毎日ある",3,))))</f>
        <v>0</v>
      </c>
      <c r="L902" s="49">
        <f>IF('３　回答貼付シート'!N899="ない",0,IF('３　回答貼付シート'!N899="１～２日ある",1,IF('３　回答貼付シート'!N899="３～５日ある",2,IF('３　回答貼付シート'!N899="ほぼ毎日ある",3,))))</f>
        <v>0</v>
      </c>
      <c r="M902" s="49">
        <f>IF('３　回答貼付シート'!O899="ない",0,IF('３　回答貼付シート'!O899="１～２日ある",1,IF('３　回答貼付シート'!O899="３～５日ある",2,IF('３　回答貼付シート'!O899="ほぼ毎日ある",3,))))</f>
        <v>0</v>
      </c>
      <c r="N902" s="49">
        <f>IF('３　回答貼付シート'!P899="ない",0,IF('３　回答貼付シート'!P899="１～２日ある",1,IF('３　回答貼付シート'!P899="３～５日ある",2,IF('３　回答貼付シート'!P899="ほぼ毎日ある",3,))))</f>
        <v>0</v>
      </c>
      <c r="O902" s="49">
        <f>IF('３　回答貼付シート'!Q899="ない",0,IF('３　回答貼付シート'!Q899="１～２日ある",1,IF('３　回答貼付シート'!Q899="３～５日ある",2,IF('３　回答貼付シート'!Q899="ほぼ毎日ある",3,))))</f>
        <v>0</v>
      </c>
      <c r="P902" s="49">
        <f>IF('３　回答貼付シート'!R899="ない",0,IF('３　回答貼付シート'!R899="１～２日ある",1,IF('３　回答貼付シート'!R899="３～５日ある",2,IF('３　回答貼付シート'!R899="ほぼ毎日ある",3,))))</f>
        <v>0</v>
      </c>
      <c r="Q902" s="49">
        <f>IF('３　回答貼付シート'!S899="ない",0,IF('３　回答貼付シート'!S899="１～２日ある",1,IF('３　回答貼付シート'!S899="３～５日ある",2,IF('３　回答貼付シート'!S899="ほぼ毎日ある",3,))))</f>
        <v>0</v>
      </c>
      <c r="R902" s="49">
        <f>IF('３　回答貼付シート'!T899="ない",0,IF('３　回答貼付シート'!T899="１～２日ある",1,IF('３　回答貼付シート'!T899="３～５日ある",2,IF('３　回答貼付シート'!T899="ほぼ毎日ある",3,))))</f>
        <v>0</v>
      </c>
      <c r="S902" s="49">
        <f>IF('３　回答貼付シート'!U899="ない",0,IF('３　回答貼付シート'!U899="１～２日ある",1,IF('３　回答貼付シート'!U899="３～５日ある",2,IF('３　回答貼付シート'!U899="ほぼ毎日ある",3,))))</f>
        <v>0</v>
      </c>
      <c r="T902" s="49">
        <f>IF('３　回答貼付シート'!V899="ない",0,IF('３　回答貼付シート'!V899="１～２日ある",1,IF('３　回答貼付シート'!V899="３～５日ある",2,IF('３　回答貼付シート'!V899="ほぼ毎日ある",3,))))</f>
        <v>0</v>
      </c>
      <c r="U902" s="49">
        <f>IF('３　回答貼付シート'!W899="ない",0,IF('３　回答貼付シート'!W899="１～２日ある",1,IF('３　回答貼付シート'!W899="３～５日ある",2,IF('３　回答貼付シート'!W899="ほぼ毎日ある",3,))))</f>
        <v>0</v>
      </c>
      <c r="V902" s="49">
        <f>IF('３　回答貼付シート'!X899="ない",0,IF('３　回答貼付シート'!X899="１～２日ある",1,IF('３　回答貼付シート'!X899="３～５日ある",2,IF('３　回答貼付シート'!X899="ほぼ毎日ある",3,))))</f>
        <v>0</v>
      </c>
      <c r="W902" s="49">
        <f>IF('３　回答貼付シート'!Y899="ない",0,IF('３　回答貼付シート'!Y899="１～２日ある",1,IF('３　回答貼付シート'!Y899="３～５日ある",2,IF('３　回答貼付シート'!Y899="ほぼ毎日ある",3,))))</f>
        <v>0</v>
      </c>
      <c r="X902" s="49">
        <f>IF('３　回答貼付シート'!Z899="ない",0,IF('３　回答貼付シート'!Z899="１～２日ある",1,IF('３　回答貼付シート'!Z899="３～５日ある",2,IF('３　回答貼付シート'!Z899="ほぼ毎日ある",3,))))</f>
        <v>0</v>
      </c>
      <c r="Y902" s="49">
        <f>IF('３　回答貼付シート'!AA899="ない",0,IF('３　回答貼付シート'!AA899="１～２日ある",1,IF('３　回答貼付シート'!AA899="３～５日ある",2,IF('３　回答貼付シート'!AA899="ほぼ毎日ある",3,))))</f>
        <v>0</v>
      </c>
      <c r="Z902" s="49">
        <f>IF('３　回答貼付シート'!AB899="ない",0,IF('３　回答貼付シート'!AB899="１～２日ある",1,IF('３　回答貼付シート'!AB899="３～５日ある",2,IF('３　回答貼付シート'!AB899="ほぼ毎日ある",3,))))</f>
        <v>0</v>
      </c>
      <c r="AA902" s="49">
        <f>IF('３　回答貼付シート'!AC899="ない",0,IF('３　回答貼付シート'!AC899="１～２日ある",1,IF('３　回答貼付シート'!AC899="３～５日ある",2,IF('３　回答貼付シート'!AC899="ほぼ毎日ある",3,))))</f>
        <v>0</v>
      </c>
      <c r="AB902" s="49">
        <f>IF('３　回答貼付シート'!AD899="ない",0,IF('３　回答貼付シート'!AD899="１～２日ある",1,IF('３　回答貼付シート'!AD899="３～５日ある",2,IF('３　回答貼付シート'!AD899="ほぼ毎日ある",3,))))</f>
        <v>0</v>
      </c>
      <c r="AC902" s="49">
        <f>IF('３　回答貼付シート'!AE899="ない",0,IF('３　回答貼付シート'!AE899="１～２日ある",1,IF('３　回答貼付シート'!AE899="３～５日ある",2,IF('３　回答貼付シート'!AE899="ほぼ毎日ある",3,))))</f>
        <v>0</v>
      </c>
      <c r="AD902" s="49">
        <f>IF('３　回答貼付シート'!AF899="ない",0,IF('３　回答貼付シート'!AF899="１～２日ある",1,IF('３　回答貼付シート'!AF899="３～５日ある",2,IF('３　回答貼付シート'!AF899="ほぼ毎日ある",3,))))</f>
        <v>0</v>
      </c>
      <c r="AE902" s="49">
        <f>IF('３　回答貼付シート'!AG899="ない",0,IF('３　回答貼付シート'!AG899="１～２日ある",1,IF('３　回答貼付シート'!AG899="３～５日ある",2,IF('３　回答貼付シート'!AG899="ほぼ毎日ある",3,))))</f>
        <v>0</v>
      </c>
      <c r="AF902" s="49">
        <f>IF('３　回答貼付シート'!AH899="ない",0,IF('３　回答貼付シート'!AH899="１～２日ある",1,IF('３　回答貼付シート'!AH899="３～５日ある",2,IF('３　回答貼付シート'!AH899="ほぼ毎日ある",3,))))</f>
        <v>0</v>
      </c>
      <c r="AG902" s="49">
        <f>IF('３　回答貼付シート'!AI899="ない",0,IF('３　回答貼付シート'!AI899="１～２日ある",1,IF('３　回答貼付シート'!AI899="３～５日ある",2,IF('３　回答貼付シート'!AI899="ほぼ毎日ある",3,))))</f>
        <v>0</v>
      </c>
      <c r="AH902" s="49">
        <f>IF('３　回答貼付シート'!AJ899="ない",0,IF('３　回答貼付シート'!AJ899="１～２日ある",1,IF('３　回答貼付シート'!AJ899="３～５日ある",2,IF('３　回答貼付シート'!AJ899="ほぼ毎日ある",3,))))</f>
        <v>0</v>
      </c>
      <c r="AI902" s="49">
        <f>IF('３　回答貼付シート'!AK899="ない",0,IF('３　回答貼付シート'!AK899="１～２日ある",1,IF('３　回答貼付シート'!AK899="３～５日ある",2,IF('３　回答貼付シート'!AK899="ほぼ毎日ある",3,))))</f>
        <v>0</v>
      </c>
      <c r="AJ902" s="49">
        <f>IF('３　回答貼付シート'!AL899="ない",0,IF('３　回答貼付シート'!AL899="１～２日ある",1,IF('３　回答貼付シート'!AL899="３～５日ある",2,IF('３　回答貼付シート'!AL899="ほぼ毎日ある",3,))))</f>
        <v>0</v>
      </c>
      <c r="AK902" s="49">
        <f>IF('３　回答貼付シート'!AM899="ない",0,IF('３　回答貼付シート'!AM899="１～２日ある",1,IF('３　回答貼付シート'!AM899="３～５日ある",2,IF('３　回答貼付シート'!AM899="ほぼ毎日ある",3,))))</f>
        <v>0</v>
      </c>
      <c r="AL902" s="49">
        <f>'３　回答貼付シート'!$AN899</f>
        <v>0</v>
      </c>
      <c r="AM902" s="49" t="str">
        <f t="shared" ref="AM902:AM965" si="103">IF(SUM(G902:K902)&gt;=9,"要サポ","")</f>
        <v/>
      </c>
      <c r="AN902" s="49" t="str">
        <f t="shared" ref="AN902:AN965" si="104">IF(SUM(L902:P902)&gt;=9,"要サポ","")</f>
        <v/>
      </c>
      <c r="AO902" s="49" t="str">
        <f t="shared" ref="AO902:AO965" si="105">IF(SUM(Q902:U902)&gt;=9,"要サポ","")</f>
        <v/>
      </c>
      <c r="AP902" s="49" t="str">
        <f t="shared" ref="AP902:AP965" si="106">IF(SUM(V902:Z902)&gt;=9,"要サポ","")</f>
        <v/>
      </c>
      <c r="AQ902" s="49" t="str">
        <f t="shared" ref="AQ902:AQ965" si="107">IF(COUNTIF(AM902:AP902,"要サポ")&gt;0,"要サポ","")</f>
        <v/>
      </c>
      <c r="AR902" t="str">
        <f t="shared" ref="AR902:AR965" si="108">$C902&amp;$AQ902</f>
        <v>0</v>
      </c>
      <c r="AT902" s="42"/>
    </row>
    <row r="903" spans="1:46">
      <c r="A903" s="49"/>
      <c r="B903" s="49">
        <f t="shared" si="102"/>
        <v>0</v>
      </c>
      <c r="C903" s="49">
        <f>IF('３　回答貼付シート'!$F900&lt;&gt;0,VLOOKUP('３　回答貼付シート'!$F900,$AR$2048:$AS$2054,2,FALSE),0)</f>
        <v>0</v>
      </c>
      <c r="D903" s="49">
        <f>IF('３　回答貼付シート'!$G900&lt;&gt;0,VLOOKUP(('３　回答貼付シート'!$G900), $AR$2048:$AS$2054,2,FALSE),0)</f>
        <v>0</v>
      </c>
      <c r="E903" s="49">
        <f>'３　回答貼付シート'!$H900</f>
        <v>0</v>
      </c>
      <c r="F903" s="49">
        <f>IF(E903=0,0,VLOOKUP($B903,'２　情報入力シート'!$A$2:$E$2049,5))</f>
        <v>0</v>
      </c>
      <c r="G903" s="49">
        <f>IF('３　回答貼付シート'!I900="ない",0,IF('３　回答貼付シート'!I900="１～２日ある",1,IF('３　回答貼付シート'!I900="３～５日ある",2,IF('３　回答貼付シート'!I900="ほぼ毎日ある",3,))))</f>
        <v>0</v>
      </c>
      <c r="H903" s="49">
        <f>IF('３　回答貼付シート'!J900="ない",0,IF('３　回答貼付シート'!J900="１～２日ある",1,IF('３　回答貼付シート'!J900="３～５日ある",2,IF('３　回答貼付シート'!J900="ほぼ毎日ある",3,))))</f>
        <v>0</v>
      </c>
      <c r="I903" s="49">
        <f>IF('３　回答貼付シート'!K900="ない",0,IF('３　回答貼付シート'!K900="１～２日ある",1,IF('３　回答貼付シート'!K900="３～５日ある",2,IF('３　回答貼付シート'!K900="ほぼ毎日ある",3,))))</f>
        <v>0</v>
      </c>
      <c r="J903" s="49">
        <f>IF('３　回答貼付シート'!L900="ない",0,IF('３　回答貼付シート'!L900="１～２日ある",1,IF('３　回答貼付シート'!L900="３～５日ある",2,IF('３　回答貼付シート'!L900="ほぼ毎日ある",3,))))</f>
        <v>0</v>
      </c>
      <c r="K903" s="49">
        <f>IF('３　回答貼付シート'!M900="ない",0,IF('３　回答貼付シート'!M900="１～２日ある",1,IF('３　回答貼付シート'!M900="３～５日ある",2,IF('３　回答貼付シート'!M900="ほぼ毎日ある",3,))))</f>
        <v>0</v>
      </c>
      <c r="L903" s="49">
        <f>IF('３　回答貼付シート'!N900="ない",0,IF('３　回答貼付シート'!N900="１～２日ある",1,IF('３　回答貼付シート'!N900="３～５日ある",2,IF('３　回答貼付シート'!N900="ほぼ毎日ある",3,))))</f>
        <v>0</v>
      </c>
      <c r="M903" s="49">
        <f>IF('３　回答貼付シート'!O900="ない",0,IF('３　回答貼付シート'!O900="１～２日ある",1,IF('３　回答貼付シート'!O900="３～５日ある",2,IF('３　回答貼付シート'!O900="ほぼ毎日ある",3,))))</f>
        <v>0</v>
      </c>
      <c r="N903" s="49">
        <f>IF('３　回答貼付シート'!P900="ない",0,IF('３　回答貼付シート'!P900="１～２日ある",1,IF('３　回答貼付シート'!P900="３～５日ある",2,IF('３　回答貼付シート'!P900="ほぼ毎日ある",3,))))</f>
        <v>0</v>
      </c>
      <c r="O903" s="49">
        <f>IF('３　回答貼付シート'!Q900="ない",0,IF('３　回答貼付シート'!Q900="１～２日ある",1,IF('３　回答貼付シート'!Q900="３～５日ある",2,IF('３　回答貼付シート'!Q900="ほぼ毎日ある",3,))))</f>
        <v>0</v>
      </c>
      <c r="P903" s="49">
        <f>IF('３　回答貼付シート'!R900="ない",0,IF('３　回答貼付シート'!R900="１～２日ある",1,IF('３　回答貼付シート'!R900="３～５日ある",2,IF('３　回答貼付シート'!R900="ほぼ毎日ある",3,))))</f>
        <v>0</v>
      </c>
      <c r="Q903" s="49">
        <f>IF('３　回答貼付シート'!S900="ない",0,IF('３　回答貼付シート'!S900="１～２日ある",1,IF('３　回答貼付シート'!S900="３～５日ある",2,IF('３　回答貼付シート'!S900="ほぼ毎日ある",3,))))</f>
        <v>0</v>
      </c>
      <c r="R903" s="49">
        <f>IF('３　回答貼付シート'!T900="ない",0,IF('３　回答貼付シート'!T900="１～２日ある",1,IF('３　回答貼付シート'!T900="３～５日ある",2,IF('３　回答貼付シート'!T900="ほぼ毎日ある",3,))))</f>
        <v>0</v>
      </c>
      <c r="S903" s="49">
        <f>IF('３　回答貼付シート'!U900="ない",0,IF('３　回答貼付シート'!U900="１～２日ある",1,IF('３　回答貼付シート'!U900="３～５日ある",2,IF('３　回答貼付シート'!U900="ほぼ毎日ある",3,))))</f>
        <v>0</v>
      </c>
      <c r="T903" s="49">
        <f>IF('３　回答貼付シート'!V900="ない",0,IF('３　回答貼付シート'!V900="１～２日ある",1,IF('３　回答貼付シート'!V900="３～５日ある",2,IF('３　回答貼付シート'!V900="ほぼ毎日ある",3,))))</f>
        <v>0</v>
      </c>
      <c r="U903" s="49">
        <f>IF('３　回答貼付シート'!W900="ない",0,IF('３　回答貼付シート'!W900="１～２日ある",1,IF('３　回答貼付シート'!W900="３～５日ある",2,IF('３　回答貼付シート'!W900="ほぼ毎日ある",3,))))</f>
        <v>0</v>
      </c>
      <c r="V903" s="49">
        <f>IF('３　回答貼付シート'!X900="ない",0,IF('３　回答貼付シート'!X900="１～２日ある",1,IF('３　回答貼付シート'!X900="３～５日ある",2,IF('３　回答貼付シート'!X900="ほぼ毎日ある",3,))))</f>
        <v>0</v>
      </c>
      <c r="W903" s="49">
        <f>IF('３　回答貼付シート'!Y900="ない",0,IF('３　回答貼付シート'!Y900="１～２日ある",1,IF('３　回答貼付シート'!Y900="３～５日ある",2,IF('３　回答貼付シート'!Y900="ほぼ毎日ある",3,))))</f>
        <v>0</v>
      </c>
      <c r="X903" s="49">
        <f>IF('３　回答貼付シート'!Z900="ない",0,IF('３　回答貼付シート'!Z900="１～２日ある",1,IF('３　回答貼付シート'!Z900="３～５日ある",2,IF('３　回答貼付シート'!Z900="ほぼ毎日ある",3,))))</f>
        <v>0</v>
      </c>
      <c r="Y903" s="49">
        <f>IF('３　回答貼付シート'!AA900="ない",0,IF('３　回答貼付シート'!AA900="１～２日ある",1,IF('３　回答貼付シート'!AA900="３～５日ある",2,IF('３　回答貼付シート'!AA900="ほぼ毎日ある",3,))))</f>
        <v>0</v>
      </c>
      <c r="Z903" s="49">
        <f>IF('３　回答貼付シート'!AB900="ない",0,IF('３　回答貼付シート'!AB900="１～２日ある",1,IF('３　回答貼付シート'!AB900="３～５日ある",2,IF('３　回答貼付シート'!AB900="ほぼ毎日ある",3,))))</f>
        <v>0</v>
      </c>
      <c r="AA903" s="49">
        <f>IF('３　回答貼付シート'!AC900="ない",0,IF('３　回答貼付シート'!AC900="１～２日ある",1,IF('３　回答貼付シート'!AC900="３～５日ある",2,IF('３　回答貼付シート'!AC900="ほぼ毎日ある",3,))))</f>
        <v>0</v>
      </c>
      <c r="AB903" s="49">
        <f>IF('３　回答貼付シート'!AD900="ない",0,IF('３　回答貼付シート'!AD900="１～２日ある",1,IF('３　回答貼付シート'!AD900="３～５日ある",2,IF('３　回答貼付シート'!AD900="ほぼ毎日ある",3,))))</f>
        <v>0</v>
      </c>
      <c r="AC903" s="49">
        <f>IF('３　回答貼付シート'!AE900="ない",0,IF('３　回答貼付シート'!AE900="１～２日ある",1,IF('３　回答貼付シート'!AE900="３～５日ある",2,IF('３　回答貼付シート'!AE900="ほぼ毎日ある",3,))))</f>
        <v>0</v>
      </c>
      <c r="AD903" s="49">
        <f>IF('３　回答貼付シート'!AF900="ない",0,IF('３　回答貼付シート'!AF900="１～２日ある",1,IF('３　回答貼付シート'!AF900="３～５日ある",2,IF('３　回答貼付シート'!AF900="ほぼ毎日ある",3,))))</f>
        <v>0</v>
      </c>
      <c r="AE903" s="49">
        <f>IF('３　回答貼付シート'!AG900="ない",0,IF('３　回答貼付シート'!AG900="１～２日ある",1,IF('３　回答貼付シート'!AG900="３～５日ある",2,IF('３　回答貼付シート'!AG900="ほぼ毎日ある",3,))))</f>
        <v>0</v>
      </c>
      <c r="AF903" s="49">
        <f>IF('３　回答貼付シート'!AH900="ない",0,IF('３　回答貼付シート'!AH900="１～２日ある",1,IF('３　回答貼付シート'!AH900="３～５日ある",2,IF('３　回答貼付シート'!AH900="ほぼ毎日ある",3,))))</f>
        <v>0</v>
      </c>
      <c r="AG903" s="49">
        <f>IF('３　回答貼付シート'!AI900="ない",0,IF('３　回答貼付シート'!AI900="１～２日ある",1,IF('３　回答貼付シート'!AI900="３～５日ある",2,IF('３　回答貼付シート'!AI900="ほぼ毎日ある",3,))))</f>
        <v>0</v>
      </c>
      <c r="AH903" s="49">
        <f>IF('３　回答貼付シート'!AJ900="ない",0,IF('３　回答貼付シート'!AJ900="１～２日ある",1,IF('３　回答貼付シート'!AJ900="３～５日ある",2,IF('３　回答貼付シート'!AJ900="ほぼ毎日ある",3,))))</f>
        <v>0</v>
      </c>
      <c r="AI903" s="49">
        <f>IF('３　回答貼付シート'!AK900="ない",0,IF('３　回答貼付シート'!AK900="１～２日ある",1,IF('３　回答貼付シート'!AK900="３～５日ある",2,IF('３　回答貼付シート'!AK900="ほぼ毎日ある",3,))))</f>
        <v>0</v>
      </c>
      <c r="AJ903" s="49">
        <f>IF('３　回答貼付シート'!AL900="ない",0,IF('３　回答貼付シート'!AL900="１～２日ある",1,IF('３　回答貼付シート'!AL900="３～５日ある",2,IF('３　回答貼付シート'!AL900="ほぼ毎日ある",3,))))</f>
        <v>0</v>
      </c>
      <c r="AK903" s="49">
        <f>IF('３　回答貼付シート'!AM900="ない",0,IF('３　回答貼付シート'!AM900="１～２日ある",1,IF('３　回答貼付シート'!AM900="３～５日ある",2,IF('３　回答貼付シート'!AM900="ほぼ毎日ある",3,))))</f>
        <v>0</v>
      </c>
      <c r="AL903" s="49">
        <f>'３　回答貼付シート'!$AN900</f>
        <v>0</v>
      </c>
      <c r="AM903" s="49" t="str">
        <f t="shared" si="103"/>
        <v/>
      </c>
      <c r="AN903" s="49" t="str">
        <f t="shared" si="104"/>
        <v/>
      </c>
      <c r="AO903" s="49" t="str">
        <f t="shared" si="105"/>
        <v/>
      </c>
      <c r="AP903" s="49" t="str">
        <f t="shared" si="106"/>
        <v/>
      </c>
      <c r="AQ903" s="49" t="str">
        <f t="shared" si="107"/>
        <v/>
      </c>
      <c r="AR903" t="str">
        <f t="shared" si="108"/>
        <v>0</v>
      </c>
      <c r="AT903" s="42"/>
    </row>
    <row r="904" spans="1:46">
      <c r="A904" s="49"/>
      <c r="B904" s="49">
        <f t="shared" si="102"/>
        <v>0</v>
      </c>
      <c r="C904" s="49">
        <f>IF('３　回答貼付シート'!$F901&lt;&gt;0,VLOOKUP('３　回答貼付シート'!$F901,$AR$2048:$AS$2054,2,FALSE),0)</f>
        <v>0</v>
      </c>
      <c r="D904" s="49">
        <f>IF('３　回答貼付シート'!$G901&lt;&gt;0,VLOOKUP(('３　回答貼付シート'!$G901), $AR$2048:$AS$2054,2,FALSE),0)</f>
        <v>0</v>
      </c>
      <c r="E904" s="49">
        <f>'３　回答貼付シート'!$H901</f>
        <v>0</v>
      </c>
      <c r="F904" s="49">
        <f>IF(E904=0,0,VLOOKUP($B904,'２　情報入力シート'!$A$2:$E$2049,5))</f>
        <v>0</v>
      </c>
      <c r="G904" s="49">
        <f>IF('３　回答貼付シート'!I901="ない",0,IF('３　回答貼付シート'!I901="１～２日ある",1,IF('３　回答貼付シート'!I901="３～５日ある",2,IF('３　回答貼付シート'!I901="ほぼ毎日ある",3,))))</f>
        <v>0</v>
      </c>
      <c r="H904" s="49">
        <f>IF('３　回答貼付シート'!J901="ない",0,IF('３　回答貼付シート'!J901="１～２日ある",1,IF('３　回答貼付シート'!J901="３～５日ある",2,IF('３　回答貼付シート'!J901="ほぼ毎日ある",3,))))</f>
        <v>0</v>
      </c>
      <c r="I904" s="49">
        <f>IF('３　回答貼付シート'!K901="ない",0,IF('３　回答貼付シート'!K901="１～２日ある",1,IF('３　回答貼付シート'!K901="３～５日ある",2,IF('３　回答貼付シート'!K901="ほぼ毎日ある",3,))))</f>
        <v>0</v>
      </c>
      <c r="J904" s="49">
        <f>IF('３　回答貼付シート'!L901="ない",0,IF('３　回答貼付シート'!L901="１～２日ある",1,IF('３　回答貼付シート'!L901="３～５日ある",2,IF('３　回答貼付シート'!L901="ほぼ毎日ある",3,))))</f>
        <v>0</v>
      </c>
      <c r="K904" s="49">
        <f>IF('３　回答貼付シート'!M901="ない",0,IF('３　回答貼付シート'!M901="１～２日ある",1,IF('３　回答貼付シート'!M901="３～５日ある",2,IF('３　回答貼付シート'!M901="ほぼ毎日ある",3,))))</f>
        <v>0</v>
      </c>
      <c r="L904" s="49">
        <f>IF('３　回答貼付シート'!N901="ない",0,IF('３　回答貼付シート'!N901="１～２日ある",1,IF('３　回答貼付シート'!N901="３～５日ある",2,IF('３　回答貼付シート'!N901="ほぼ毎日ある",3,))))</f>
        <v>0</v>
      </c>
      <c r="M904" s="49">
        <f>IF('３　回答貼付シート'!O901="ない",0,IF('３　回答貼付シート'!O901="１～２日ある",1,IF('３　回答貼付シート'!O901="３～５日ある",2,IF('３　回答貼付シート'!O901="ほぼ毎日ある",3,))))</f>
        <v>0</v>
      </c>
      <c r="N904" s="49">
        <f>IF('３　回答貼付シート'!P901="ない",0,IF('３　回答貼付シート'!P901="１～２日ある",1,IF('３　回答貼付シート'!P901="３～５日ある",2,IF('３　回答貼付シート'!P901="ほぼ毎日ある",3,))))</f>
        <v>0</v>
      </c>
      <c r="O904" s="49">
        <f>IF('３　回答貼付シート'!Q901="ない",0,IF('３　回答貼付シート'!Q901="１～２日ある",1,IF('３　回答貼付シート'!Q901="３～５日ある",2,IF('３　回答貼付シート'!Q901="ほぼ毎日ある",3,))))</f>
        <v>0</v>
      </c>
      <c r="P904" s="49">
        <f>IF('３　回答貼付シート'!R901="ない",0,IF('３　回答貼付シート'!R901="１～２日ある",1,IF('３　回答貼付シート'!R901="３～５日ある",2,IF('３　回答貼付シート'!R901="ほぼ毎日ある",3,))))</f>
        <v>0</v>
      </c>
      <c r="Q904" s="49">
        <f>IF('３　回答貼付シート'!S901="ない",0,IF('３　回答貼付シート'!S901="１～２日ある",1,IF('３　回答貼付シート'!S901="３～５日ある",2,IF('３　回答貼付シート'!S901="ほぼ毎日ある",3,))))</f>
        <v>0</v>
      </c>
      <c r="R904" s="49">
        <f>IF('３　回答貼付シート'!T901="ない",0,IF('３　回答貼付シート'!T901="１～２日ある",1,IF('３　回答貼付シート'!T901="３～５日ある",2,IF('３　回答貼付シート'!T901="ほぼ毎日ある",3,))))</f>
        <v>0</v>
      </c>
      <c r="S904" s="49">
        <f>IF('３　回答貼付シート'!U901="ない",0,IF('３　回答貼付シート'!U901="１～２日ある",1,IF('３　回答貼付シート'!U901="３～５日ある",2,IF('３　回答貼付シート'!U901="ほぼ毎日ある",3,))))</f>
        <v>0</v>
      </c>
      <c r="T904" s="49">
        <f>IF('３　回答貼付シート'!V901="ない",0,IF('３　回答貼付シート'!V901="１～２日ある",1,IF('３　回答貼付シート'!V901="３～５日ある",2,IF('３　回答貼付シート'!V901="ほぼ毎日ある",3,))))</f>
        <v>0</v>
      </c>
      <c r="U904" s="49">
        <f>IF('３　回答貼付シート'!W901="ない",0,IF('３　回答貼付シート'!W901="１～２日ある",1,IF('３　回答貼付シート'!W901="３～５日ある",2,IF('３　回答貼付シート'!W901="ほぼ毎日ある",3,))))</f>
        <v>0</v>
      </c>
      <c r="V904" s="49">
        <f>IF('３　回答貼付シート'!X901="ない",0,IF('３　回答貼付シート'!X901="１～２日ある",1,IF('３　回答貼付シート'!X901="３～５日ある",2,IF('３　回答貼付シート'!X901="ほぼ毎日ある",3,))))</f>
        <v>0</v>
      </c>
      <c r="W904" s="49">
        <f>IF('３　回答貼付シート'!Y901="ない",0,IF('３　回答貼付シート'!Y901="１～２日ある",1,IF('３　回答貼付シート'!Y901="３～５日ある",2,IF('３　回答貼付シート'!Y901="ほぼ毎日ある",3,))))</f>
        <v>0</v>
      </c>
      <c r="X904" s="49">
        <f>IF('３　回答貼付シート'!Z901="ない",0,IF('３　回答貼付シート'!Z901="１～２日ある",1,IF('３　回答貼付シート'!Z901="３～５日ある",2,IF('３　回答貼付シート'!Z901="ほぼ毎日ある",3,))))</f>
        <v>0</v>
      </c>
      <c r="Y904" s="49">
        <f>IF('３　回答貼付シート'!AA901="ない",0,IF('３　回答貼付シート'!AA901="１～２日ある",1,IF('３　回答貼付シート'!AA901="３～５日ある",2,IF('３　回答貼付シート'!AA901="ほぼ毎日ある",3,))))</f>
        <v>0</v>
      </c>
      <c r="Z904" s="49">
        <f>IF('３　回答貼付シート'!AB901="ない",0,IF('３　回答貼付シート'!AB901="１～２日ある",1,IF('３　回答貼付シート'!AB901="３～５日ある",2,IF('３　回答貼付シート'!AB901="ほぼ毎日ある",3,))))</f>
        <v>0</v>
      </c>
      <c r="AA904" s="49">
        <f>IF('３　回答貼付シート'!AC901="ない",0,IF('３　回答貼付シート'!AC901="１～２日ある",1,IF('３　回答貼付シート'!AC901="３～５日ある",2,IF('３　回答貼付シート'!AC901="ほぼ毎日ある",3,))))</f>
        <v>0</v>
      </c>
      <c r="AB904" s="49">
        <f>IF('３　回答貼付シート'!AD901="ない",0,IF('３　回答貼付シート'!AD901="１～２日ある",1,IF('３　回答貼付シート'!AD901="３～５日ある",2,IF('３　回答貼付シート'!AD901="ほぼ毎日ある",3,))))</f>
        <v>0</v>
      </c>
      <c r="AC904" s="49">
        <f>IF('３　回答貼付シート'!AE901="ない",0,IF('３　回答貼付シート'!AE901="１～２日ある",1,IF('３　回答貼付シート'!AE901="３～５日ある",2,IF('３　回答貼付シート'!AE901="ほぼ毎日ある",3,))))</f>
        <v>0</v>
      </c>
      <c r="AD904" s="49">
        <f>IF('３　回答貼付シート'!AF901="ない",0,IF('３　回答貼付シート'!AF901="１～２日ある",1,IF('３　回答貼付シート'!AF901="３～５日ある",2,IF('３　回答貼付シート'!AF901="ほぼ毎日ある",3,))))</f>
        <v>0</v>
      </c>
      <c r="AE904" s="49">
        <f>IF('３　回答貼付シート'!AG901="ない",0,IF('３　回答貼付シート'!AG901="１～２日ある",1,IF('３　回答貼付シート'!AG901="３～５日ある",2,IF('３　回答貼付シート'!AG901="ほぼ毎日ある",3,))))</f>
        <v>0</v>
      </c>
      <c r="AF904" s="49">
        <f>IF('３　回答貼付シート'!AH901="ない",0,IF('３　回答貼付シート'!AH901="１～２日ある",1,IF('３　回答貼付シート'!AH901="３～５日ある",2,IF('３　回答貼付シート'!AH901="ほぼ毎日ある",3,))))</f>
        <v>0</v>
      </c>
      <c r="AG904" s="49">
        <f>IF('３　回答貼付シート'!AI901="ない",0,IF('３　回答貼付シート'!AI901="１～２日ある",1,IF('３　回答貼付シート'!AI901="３～５日ある",2,IF('３　回答貼付シート'!AI901="ほぼ毎日ある",3,))))</f>
        <v>0</v>
      </c>
      <c r="AH904" s="49">
        <f>IF('３　回答貼付シート'!AJ901="ない",0,IF('３　回答貼付シート'!AJ901="１～２日ある",1,IF('３　回答貼付シート'!AJ901="３～５日ある",2,IF('３　回答貼付シート'!AJ901="ほぼ毎日ある",3,))))</f>
        <v>0</v>
      </c>
      <c r="AI904" s="49">
        <f>IF('３　回答貼付シート'!AK901="ない",0,IF('３　回答貼付シート'!AK901="１～２日ある",1,IF('３　回答貼付シート'!AK901="３～５日ある",2,IF('３　回答貼付シート'!AK901="ほぼ毎日ある",3,))))</f>
        <v>0</v>
      </c>
      <c r="AJ904" s="49">
        <f>IF('３　回答貼付シート'!AL901="ない",0,IF('３　回答貼付シート'!AL901="１～２日ある",1,IF('３　回答貼付シート'!AL901="３～５日ある",2,IF('３　回答貼付シート'!AL901="ほぼ毎日ある",3,))))</f>
        <v>0</v>
      </c>
      <c r="AK904" s="49">
        <f>IF('３　回答貼付シート'!AM901="ない",0,IF('３　回答貼付シート'!AM901="１～２日ある",1,IF('３　回答貼付シート'!AM901="３～５日ある",2,IF('３　回答貼付シート'!AM901="ほぼ毎日ある",3,))))</f>
        <v>0</v>
      </c>
      <c r="AL904" s="49">
        <f>'３　回答貼付シート'!$AN901</f>
        <v>0</v>
      </c>
      <c r="AM904" s="49" t="str">
        <f t="shared" si="103"/>
        <v/>
      </c>
      <c r="AN904" s="49" t="str">
        <f t="shared" si="104"/>
        <v/>
      </c>
      <c r="AO904" s="49" t="str">
        <f t="shared" si="105"/>
        <v/>
      </c>
      <c r="AP904" s="49" t="str">
        <f t="shared" si="106"/>
        <v/>
      </c>
      <c r="AQ904" s="49" t="str">
        <f t="shared" si="107"/>
        <v/>
      </c>
      <c r="AR904" t="str">
        <f t="shared" si="108"/>
        <v>0</v>
      </c>
      <c r="AT904" s="42"/>
    </row>
    <row r="905" spans="1:46">
      <c r="A905" s="49"/>
      <c r="B905" s="49">
        <f t="shared" si="102"/>
        <v>0</v>
      </c>
      <c r="C905" s="49">
        <f>IF('３　回答貼付シート'!$F902&lt;&gt;0,VLOOKUP('３　回答貼付シート'!$F902,$AR$2048:$AS$2054,2,FALSE),0)</f>
        <v>0</v>
      </c>
      <c r="D905" s="49">
        <f>IF('３　回答貼付シート'!$G902&lt;&gt;0,VLOOKUP(('３　回答貼付シート'!$G902), $AR$2048:$AS$2054,2,FALSE),0)</f>
        <v>0</v>
      </c>
      <c r="E905" s="49">
        <f>'３　回答貼付シート'!$H902</f>
        <v>0</v>
      </c>
      <c r="F905" s="49">
        <f>IF(E905=0,0,VLOOKUP($B905,'２　情報入力シート'!$A$2:$E$2049,5))</f>
        <v>0</v>
      </c>
      <c r="G905" s="49">
        <f>IF('３　回答貼付シート'!I902="ない",0,IF('３　回答貼付シート'!I902="１～２日ある",1,IF('３　回答貼付シート'!I902="３～５日ある",2,IF('３　回答貼付シート'!I902="ほぼ毎日ある",3,))))</f>
        <v>0</v>
      </c>
      <c r="H905" s="49">
        <f>IF('３　回答貼付シート'!J902="ない",0,IF('３　回答貼付シート'!J902="１～２日ある",1,IF('３　回答貼付シート'!J902="３～５日ある",2,IF('３　回答貼付シート'!J902="ほぼ毎日ある",3,))))</f>
        <v>0</v>
      </c>
      <c r="I905" s="49">
        <f>IF('３　回答貼付シート'!K902="ない",0,IF('３　回答貼付シート'!K902="１～２日ある",1,IF('３　回答貼付シート'!K902="３～５日ある",2,IF('３　回答貼付シート'!K902="ほぼ毎日ある",3,))))</f>
        <v>0</v>
      </c>
      <c r="J905" s="49">
        <f>IF('３　回答貼付シート'!L902="ない",0,IF('３　回答貼付シート'!L902="１～２日ある",1,IF('３　回答貼付シート'!L902="３～５日ある",2,IF('３　回答貼付シート'!L902="ほぼ毎日ある",3,))))</f>
        <v>0</v>
      </c>
      <c r="K905" s="49">
        <f>IF('３　回答貼付シート'!M902="ない",0,IF('３　回答貼付シート'!M902="１～２日ある",1,IF('３　回答貼付シート'!M902="３～５日ある",2,IF('３　回答貼付シート'!M902="ほぼ毎日ある",3,))))</f>
        <v>0</v>
      </c>
      <c r="L905" s="49">
        <f>IF('３　回答貼付シート'!N902="ない",0,IF('３　回答貼付シート'!N902="１～２日ある",1,IF('３　回答貼付シート'!N902="３～５日ある",2,IF('３　回答貼付シート'!N902="ほぼ毎日ある",3,))))</f>
        <v>0</v>
      </c>
      <c r="M905" s="49">
        <f>IF('３　回答貼付シート'!O902="ない",0,IF('３　回答貼付シート'!O902="１～２日ある",1,IF('３　回答貼付シート'!O902="３～５日ある",2,IF('３　回答貼付シート'!O902="ほぼ毎日ある",3,))))</f>
        <v>0</v>
      </c>
      <c r="N905" s="49">
        <f>IF('３　回答貼付シート'!P902="ない",0,IF('３　回答貼付シート'!P902="１～２日ある",1,IF('３　回答貼付シート'!P902="３～５日ある",2,IF('３　回答貼付シート'!P902="ほぼ毎日ある",3,))))</f>
        <v>0</v>
      </c>
      <c r="O905" s="49">
        <f>IF('３　回答貼付シート'!Q902="ない",0,IF('３　回答貼付シート'!Q902="１～２日ある",1,IF('３　回答貼付シート'!Q902="３～５日ある",2,IF('３　回答貼付シート'!Q902="ほぼ毎日ある",3,))))</f>
        <v>0</v>
      </c>
      <c r="P905" s="49">
        <f>IF('３　回答貼付シート'!R902="ない",0,IF('３　回答貼付シート'!R902="１～２日ある",1,IF('３　回答貼付シート'!R902="３～５日ある",2,IF('３　回答貼付シート'!R902="ほぼ毎日ある",3,))))</f>
        <v>0</v>
      </c>
      <c r="Q905" s="49">
        <f>IF('３　回答貼付シート'!S902="ない",0,IF('３　回答貼付シート'!S902="１～２日ある",1,IF('３　回答貼付シート'!S902="３～５日ある",2,IF('３　回答貼付シート'!S902="ほぼ毎日ある",3,))))</f>
        <v>0</v>
      </c>
      <c r="R905" s="49">
        <f>IF('３　回答貼付シート'!T902="ない",0,IF('３　回答貼付シート'!T902="１～２日ある",1,IF('３　回答貼付シート'!T902="３～５日ある",2,IF('３　回答貼付シート'!T902="ほぼ毎日ある",3,))))</f>
        <v>0</v>
      </c>
      <c r="S905" s="49">
        <f>IF('３　回答貼付シート'!U902="ない",0,IF('３　回答貼付シート'!U902="１～２日ある",1,IF('３　回答貼付シート'!U902="３～５日ある",2,IF('３　回答貼付シート'!U902="ほぼ毎日ある",3,))))</f>
        <v>0</v>
      </c>
      <c r="T905" s="49">
        <f>IF('３　回答貼付シート'!V902="ない",0,IF('３　回答貼付シート'!V902="１～２日ある",1,IF('３　回答貼付シート'!V902="３～５日ある",2,IF('３　回答貼付シート'!V902="ほぼ毎日ある",3,))))</f>
        <v>0</v>
      </c>
      <c r="U905" s="49">
        <f>IF('３　回答貼付シート'!W902="ない",0,IF('３　回答貼付シート'!W902="１～２日ある",1,IF('３　回答貼付シート'!W902="３～５日ある",2,IF('３　回答貼付シート'!W902="ほぼ毎日ある",3,))))</f>
        <v>0</v>
      </c>
      <c r="V905" s="49">
        <f>IF('３　回答貼付シート'!X902="ない",0,IF('３　回答貼付シート'!X902="１～２日ある",1,IF('３　回答貼付シート'!X902="３～５日ある",2,IF('３　回答貼付シート'!X902="ほぼ毎日ある",3,))))</f>
        <v>0</v>
      </c>
      <c r="W905" s="49">
        <f>IF('３　回答貼付シート'!Y902="ない",0,IF('３　回答貼付シート'!Y902="１～２日ある",1,IF('３　回答貼付シート'!Y902="３～５日ある",2,IF('３　回答貼付シート'!Y902="ほぼ毎日ある",3,))))</f>
        <v>0</v>
      </c>
      <c r="X905" s="49">
        <f>IF('３　回答貼付シート'!Z902="ない",0,IF('３　回答貼付シート'!Z902="１～２日ある",1,IF('３　回答貼付シート'!Z902="３～５日ある",2,IF('３　回答貼付シート'!Z902="ほぼ毎日ある",3,))))</f>
        <v>0</v>
      </c>
      <c r="Y905" s="49">
        <f>IF('３　回答貼付シート'!AA902="ない",0,IF('３　回答貼付シート'!AA902="１～２日ある",1,IF('３　回答貼付シート'!AA902="３～５日ある",2,IF('３　回答貼付シート'!AA902="ほぼ毎日ある",3,))))</f>
        <v>0</v>
      </c>
      <c r="Z905" s="49">
        <f>IF('３　回答貼付シート'!AB902="ない",0,IF('３　回答貼付シート'!AB902="１～２日ある",1,IF('３　回答貼付シート'!AB902="３～５日ある",2,IF('３　回答貼付シート'!AB902="ほぼ毎日ある",3,))))</f>
        <v>0</v>
      </c>
      <c r="AA905" s="49">
        <f>IF('３　回答貼付シート'!AC902="ない",0,IF('３　回答貼付シート'!AC902="１～２日ある",1,IF('３　回答貼付シート'!AC902="３～５日ある",2,IF('３　回答貼付シート'!AC902="ほぼ毎日ある",3,))))</f>
        <v>0</v>
      </c>
      <c r="AB905" s="49">
        <f>IF('３　回答貼付シート'!AD902="ない",0,IF('３　回答貼付シート'!AD902="１～２日ある",1,IF('３　回答貼付シート'!AD902="３～５日ある",2,IF('３　回答貼付シート'!AD902="ほぼ毎日ある",3,))))</f>
        <v>0</v>
      </c>
      <c r="AC905" s="49">
        <f>IF('３　回答貼付シート'!AE902="ない",0,IF('３　回答貼付シート'!AE902="１～２日ある",1,IF('３　回答貼付シート'!AE902="３～５日ある",2,IF('３　回答貼付シート'!AE902="ほぼ毎日ある",3,))))</f>
        <v>0</v>
      </c>
      <c r="AD905" s="49">
        <f>IF('３　回答貼付シート'!AF902="ない",0,IF('３　回答貼付シート'!AF902="１～２日ある",1,IF('３　回答貼付シート'!AF902="３～５日ある",2,IF('３　回答貼付シート'!AF902="ほぼ毎日ある",3,))))</f>
        <v>0</v>
      </c>
      <c r="AE905" s="49">
        <f>IF('３　回答貼付シート'!AG902="ない",0,IF('３　回答貼付シート'!AG902="１～２日ある",1,IF('３　回答貼付シート'!AG902="３～５日ある",2,IF('３　回答貼付シート'!AG902="ほぼ毎日ある",3,))))</f>
        <v>0</v>
      </c>
      <c r="AF905" s="49">
        <f>IF('３　回答貼付シート'!AH902="ない",0,IF('３　回答貼付シート'!AH902="１～２日ある",1,IF('３　回答貼付シート'!AH902="３～５日ある",2,IF('３　回答貼付シート'!AH902="ほぼ毎日ある",3,))))</f>
        <v>0</v>
      </c>
      <c r="AG905" s="49">
        <f>IF('３　回答貼付シート'!AI902="ない",0,IF('３　回答貼付シート'!AI902="１～２日ある",1,IF('３　回答貼付シート'!AI902="３～５日ある",2,IF('３　回答貼付シート'!AI902="ほぼ毎日ある",3,))))</f>
        <v>0</v>
      </c>
      <c r="AH905" s="49">
        <f>IF('３　回答貼付シート'!AJ902="ない",0,IF('３　回答貼付シート'!AJ902="１～２日ある",1,IF('３　回答貼付シート'!AJ902="３～５日ある",2,IF('３　回答貼付シート'!AJ902="ほぼ毎日ある",3,))))</f>
        <v>0</v>
      </c>
      <c r="AI905" s="49">
        <f>IF('３　回答貼付シート'!AK902="ない",0,IF('３　回答貼付シート'!AK902="１～２日ある",1,IF('３　回答貼付シート'!AK902="３～５日ある",2,IF('３　回答貼付シート'!AK902="ほぼ毎日ある",3,))))</f>
        <v>0</v>
      </c>
      <c r="AJ905" s="49">
        <f>IF('３　回答貼付シート'!AL902="ない",0,IF('３　回答貼付シート'!AL902="１～２日ある",1,IF('３　回答貼付シート'!AL902="３～５日ある",2,IF('３　回答貼付シート'!AL902="ほぼ毎日ある",3,))))</f>
        <v>0</v>
      </c>
      <c r="AK905" s="49">
        <f>IF('３　回答貼付シート'!AM902="ない",0,IF('３　回答貼付シート'!AM902="１～２日ある",1,IF('３　回答貼付シート'!AM902="３～５日ある",2,IF('３　回答貼付シート'!AM902="ほぼ毎日ある",3,))))</f>
        <v>0</v>
      </c>
      <c r="AL905" s="49">
        <f>'３　回答貼付シート'!$AN902</f>
        <v>0</v>
      </c>
      <c r="AM905" s="49" t="str">
        <f t="shared" si="103"/>
        <v/>
      </c>
      <c r="AN905" s="49" t="str">
        <f t="shared" si="104"/>
        <v/>
      </c>
      <c r="AO905" s="49" t="str">
        <f t="shared" si="105"/>
        <v/>
      </c>
      <c r="AP905" s="49" t="str">
        <f t="shared" si="106"/>
        <v/>
      </c>
      <c r="AQ905" s="49" t="str">
        <f t="shared" si="107"/>
        <v/>
      </c>
      <c r="AR905" t="str">
        <f t="shared" si="108"/>
        <v>0</v>
      </c>
      <c r="AT905" s="42"/>
    </row>
    <row r="906" spans="1:46">
      <c r="A906" s="49"/>
      <c r="B906" s="49">
        <f t="shared" si="102"/>
        <v>0</v>
      </c>
      <c r="C906" s="49">
        <f>IF('３　回答貼付シート'!$F903&lt;&gt;0,VLOOKUP('３　回答貼付シート'!$F903,$AR$2048:$AS$2054,2,FALSE),0)</f>
        <v>0</v>
      </c>
      <c r="D906" s="49">
        <f>IF('３　回答貼付シート'!$G903&lt;&gt;0,VLOOKUP(('３　回答貼付シート'!$G903), $AR$2048:$AS$2054,2,FALSE),0)</f>
        <v>0</v>
      </c>
      <c r="E906" s="49">
        <f>'３　回答貼付シート'!$H903</f>
        <v>0</v>
      </c>
      <c r="F906" s="49">
        <f>IF(E906=0,0,VLOOKUP($B906,'２　情報入力シート'!$A$2:$E$2049,5))</f>
        <v>0</v>
      </c>
      <c r="G906" s="49">
        <f>IF('３　回答貼付シート'!I903="ない",0,IF('３　回答貼付シート'!I903="１～２日ある",1,IF('３　回答貼付シート'!I903="３～５日ある",2,IF('３　回答貼付シート'!I903="ほぼ毎日ある",3,))))</f>
        <v>0</v>
      </c>
      <c r="H906" s="49">
        <f>IF('３　回答貼付シート'!J903="ない",0,IF('３　回答貼付シート'!J903="１～２日ある",1,IF('３　回答貼付シート'!J903="３～５日ある",2,IF('３　回答貼付シート'!J903="ほぼ毎日ある",3,))))</f>
        <v>0</v>
      </c>
      <c r="I906" s="49">
        <f>IF('３　回答貼付シート'!K903="ない",0,IF('３　回答貼付シート'!K903="１～２日ある",1,IF('３　回答貼付シート'!K903="３～５日ある",2,IF('３　回答貼付シート'!K903="ほぼ毎日ある",3,))))</f>
        <v>0</v>
      </c>
      <c r="J906" s="49">
        <f>IF('３　回答貼付シート'!L903="ない",0,IF('３　回答貼付シート'!L903="１～２日ある",1,IF('３　回答貼付シート'!L903="３～５日ある",2,IF('３　回答貼付シート'!L903="ほぼ毎日ある",3,))))</f>
        <v>0</v>
      </c>
      <c r="K906" s="49">
        <f>IF('３　回答貼付シート'!M903="ない",0,IF('３　回答貼付シート'!M903="１～２日ある",1,IF('３　回答貼付シート'!M903="３～５日ある",2,IF('３　回答貼付シート'!M903="ほぼ毎日ある",3,))))</f>
        <v>0</v>
      </c>
      <c r="L906" s="49">
        <f>IF('３　回答貼付シート'!N903="ない",0,IF('３　回答貼付シート'!N903="１～２日ある",1,IF('３　回答貼付シート'!N903="３～５日ある",2,IF('３　回答貼付シート'!N903="ほぼ毎日ある",3,))))</f>
        <v>0</v>
      </c>
      <c r="M906" s="49">
        <f>IF('３　回答貼付シート'!O903="ない",0,IF('３　回答貼付シート'!O903="１～２日ある",1,IF('３　回答貼付シート'!O903="３～５日ある",2,IF('３　回答貼付シート'!O903="ほぼ毎日ある",3,))))</f>
        <v>0</v>
      </c>
      <c r="N906" s="49">
        <f>IF('３　回答貼付シート'!P903="ない",0,IF('３　回答貼付シート'!P903="１～２日ある",1,IF('３　回答貼付シート'!P903="３～５日ある",2,IF('３　回答貼付シート'!P903="ほぼ毎日ある",3,))))</f>
        <v>0</v>
      </c>
      <c r="O906" s="49">
        <f>IF('３　回答貼付シート'!Q903="ない",0,IF('３　回答貼付シート'!Q903="１～２日ある",1,IF('３　回答貼付シート'!Q903="３～５日ある",2,IF('３　回答貼付シート'!Q903="ほぼ毎日ある",3,))))</f>
        <v>0</v>
      </c>
      <c r="P906" s="49">
        <f>IF('３　回答貼付シート'!R903="ない",0,IF('３　回答貼付シート'!R903="１～２日ある",1,IF('３　回答貼付シート'!R903="３～５日ある",2,IF('３　回答貼付シート'!R903="ほぼ毎日ある",3,))))</f>
        <v>0</v>
      </c>
      <c r="Q906" s="49">
        <f>IF('３　回答貼付シート'!S903="ない",0,IF('３　回答貼付シート'!S903="１～２日ある",1,IF('３　回答貼付シート'!S903="３～５日ある",2,IF('３　回答貼付シート'!S903="ほぼ毎日ある",3,))))</f>
        <v>0</v>
      </c>
      <c r="R906" s="49">
        <f>IF('３　回答貼付シート'!T903="ない",0,IF('３　回答貼付シート'!T903="１～２日ある",1,IF('３　回答貼付シート'!T903="３～５日ある",2,IF('３　回答貼付シート'!T903="ほぼ毎日ある",3,))))</f>
        <v>0</v>
      </c>
      <c r="S906" s="49">
        <f>IF('３　回答貼付シート'!U903="ない",0,IF('３　回答貼付シート'!U903="１～２日ある",1,IF('３　回答貼付シート'!U903="３～５日ある",2,IF('３　回答貼付シート'!U903="ほぼ毎日ある",3,))))</f>
        <v>0</v>
      </c>
      <c r="T906" s="49">
        <f>IF('３　回答貼付シート'!V903="ない",0,IF('３　回答貼付シート'!V903="１～２日ある",1,IF('３　回答貼付シート'!V903="３～５日ある",2,IF('３　回答貼付シート'!V903="ほぼ毎日ある",3,))))</f>
        <v>0</v>
      </c>
      <c r="U906" s="49">
        <f>IF('３　回答貼付シート'!W903="ない",0,IF('３　回答貼付シート'!W903="１～２日ある",1,IF('３　回答貼付シート'!W903="３～５日ある",2,IF('３　回答貼付シート'!W903="ほぼ毎日ある",3,))))</f>
        <v>0</v>
      </c>
      <c r="V906" s="49">
        <f>IF('３　回答貼付シート'!X903="ない",0,IF('３　回答貼付シート'!X903="１～２日ある",1,IF('３　回答貼付シート'!X903="３～５日ある",2,IF('３　回答貼付シート'!X903="ほぼ毎日ある",3,))))</f>
        <v>0</v>
      </c>
      <c r="W906" s="49">
        <f>IF('３　回答貼付シート'!Y903="ない",0,IF('３　回答貼付シート'!Y903="１～２日ある",1,IF('３　回答貼付シート'!Y903="３～５日ある",2,IF('３　回答貼付シート'!Y903="ほぼ毎日ある",3,))))</f>
        <v>0</v>
      </c>
      <c r="X906" s="49">
        <f>IF('３　回答貼付シート'!Z903="ない",0,IF('３　回答貼付シート'!Z903="１～２日ある",1,IF('３　回答貼付シート'!Z903="３～５日ある",2,IF('３　回答貼付シート'!Z903="ほぼ毎日ある",3,))))</f>
        <v>0</v>
      </c>
      <c r="Y906" s="49">
        <f>IF('３　回答貼付シート'!AA903="ない",0,IF('３　回答貼付シート'!AA903="１～２日ある",1,IF('３　回答貼付シート'!AA903="３～５日ある",2,IF('３　回答貼付シート'!AA903="ほぼ毎日ある",3,))))</f>
        <v>0</v>
      </c>
      <c r="Z906" s="49">
        <f>IF('３　回答貼付シート'!AB903="ない",0,IF('３　回答貼付シート'!AB903="１～２日ある",1,IF('３　回答貼付シート'!AB903="３～５日ある",2,IF('３　回答貼付シート'!AB903="ほぼ毎日ある",3,))))</f>
        <v>0</v>
      </c>
      <c r="AA906" s="49">
        <f>IF('３　回答貼付シート'!AC903="ない",0,IF('３　回答貼付シート'!AC903="１～２日ある",1,IF('３　回答貼付シート'!AC903="３～５日ある",2,IF('３　回答貼付シート'!AC903="ほぼ毎日ある",3,))))</f>
        <v>0</v>
      </c>
      <c r="AB906" s="49">
        <f>IF('３　回答貼付シート'!AD903="ない",0,IF('３　回答貼付シート'!AD903="１～２日ある",1,IF('３　回答貼付シート'!AD903="３～５日ある",2,IF('３　回答貼付シート'!AD903="ほぼ毎日ある",3,))))</f>
        <v>0</v>
      </c>
      <c r="AC906" s="49">
        <f>IF('３　回答貼付シート'!AE903="ない",0,IF('３　回答貼付シート'!AE903="１～２日ある",1,IF('３　回答貼付シート'!AE903="３～５日ある",2,IF('３　回答貼付シート'!AE903="ほぼ毎日ある",3,))))</f>
        <v>0</v>
      </c>
      <c r="AD906" s="49">
        <f>IF('３　回答貼付シート'!AF903="ない",0,IF('３　回答貼付シート'!AF903="１～２日ある",1,IF('３　回答貼付シート'!AF903="３～５日ある",2,IF('３　回答貼付シート'!AF903="ほぼ毎日ある",3,))))</f>
        <v>0</v>
      </c>
      <c r="AE906" s="49">
        <f>IF('３　回答貼付シート'!AG903="ない",0,IF('３　回答貼付シート'!AG903="１～２日ある",1,IF('３　回答貼付シート'!AG903="３～５日ある",2,IF('３　回答貼付シート'!AG903="ほぼ毎日ある",3,))))</f>
        <v>0</v>
      </c>
      <c r="AF906" s="49">
        <f>IF('３　回答貼付シート'!AH903="ない",0,IF('３　回答貼付シート'!AH903="１～２日ある",1,IF('３　回答貼付シート'!AH903="３～５日ある",2,IF('３　回答貼付シート'!AH903="ほぼ毎日ある",3,))))</f>
        <v>0</v>
      </c>
      <c r="AG906" s="49">
        <f>IF('３　回答貼付シート'!AI903="ない",0,IF('３　回答貼付シート'!AI903="１～２日ある",1,IF('３　回答貼付シート'!AI903="３～５日ある",2,IF('３　回答貼付シート'!AI903="ほぼ毎日ある",3,))))</f>
        <v>0</v>
      </c>
      <c r="AH906" s="49">
        <f>IF('３　回答貼付シート'!AJ903="ない",0,IF('３　回答貼付シート'!AJ903="１～２日ある",1,IF('３　回答貼付シート'!AJ903="３～５日ある",2,IF('３　回答貼付シート'!AJ903="ほぼ毎日ある",3,))))</f>
        <v>0</v>
      </c>
      <c r="AI906" s="49">
        <f>IF('３　回答貼付シート'!AK903="ない",0,IF('３　回答貼付シート'!AK903="１～２日ある",1,IF('３　回答貼付シート'!AK903="３～５日ある",2,IF('３　回答貼付シート'!AK903="ほぼ毎日ある",3,))))</f>
        <v>0</v>
      </c>
      <c r="AJ906" s="49">
        <f>IF('３　回答貼付シート'!AL903="ない",0,IF('３　回答貼付シート'!AL903="１～２日ある",1,IF('３　回答貼付シート'!AL903="３～５日ある",2,IF('３　回答貼付シート'!AL903="ほぼ毎日ある",3,))))</f>
        <v>0</v>
      </c>
      <c r="AK906" s="49">
        <f>IF('３　回答貼付シート'!AM903="ない",0,IF('３　回答貼付シート'!AM903="１～２日ある",1,IF('３　回答貼付シート'!AM903="３～５日ある",2,IF('３　回答貼付シート'!AM903="ほぼ毎日ある",3,))))</f>
        <v>0</v>
      </c>
      <c r="AL906" s="49">
        <f>'３　回答貼付シート'!$AN903</f>
        <v>0</v>
      </c>
      <c r="AM906" s="49" t="str">
        <f t="shared" si="103"/>
        <v/>
      </c>
      <c r="AN906" s="49" t="str">
        <f t="shared" si="104"/>
        <v/>
      </c>
      <c r="AO906" s="49" t="str">
        <f t="shared" si="105"/>
        <v/>
      </c>
      <c r="AP906" s="49" t="str">
        <f t="shared" si="106"/>
        <v/>
      </c>
      <c r="AQ906" s="49" t="str">
        <f t="shared" si="107"/>
        <v/>
      </c>
      <c r="AR906" t="str">
        <f t="shared" si="108"/>
        <v>0</v>
      </c>
      <c r="AT906" s="42"/>
    </row>
    <row r="907" spans="1:46">
      <c r="A907" s="49"/>
      <c r="B907" s="49">
        <f t="shared" si="102"/>
        <v>0</v>
      </c>
      <c r="C907" s="49">
        <f>IF('３　回答貼付シート'!$F904&lt;&gt;0,VLOOKUP('３　回答貼付シート'!$F904,$AR$2048:$AS$2054,2,FALSE),0)</f>
        <v>0</v>
      </c>
      <c r="D907" s="49">
        <f>IF('３　回答貼付シート'!$G904&lt;&gt;0,VLOOKUP(('３　回答貼付シート'!$G904), $AR$2048:$AS$2054,2,FALSE),0)</f>
        <v>0</v>
      </c>
      <c r="E907" s="49">
        <f>'３　回答貼付シート'!$H904</f>
        <v>0</v>
      </c>
      <c r="F907" s="49">
        <f>IF(E907=0,0,VLOOKUP($B907,'２　情報入力シート'!$A$2:$E$2049,5))</f>
        <v>0</v>
      </c>
      <c r="G907" s="49">
        <f>IF('３　回答貼付シート'!I904="ない",0,IF('３　回答貼付シート'!I904="１～２日ある",1,IF('３　回答貼付シート'!I904="３～５日ある",2,IF('３　回答貼付シート'!I904="ほぼ毎日ある",3,))))</f>
        <v>0</v>
      </c>
      <c r="H907" s="49">
        <f>IF('３　回答貼付シート'!J904="ない",0,IF('３　回答貼付シート'!J904="１～２日ある",1,IF('３　回答貼付シート'!J904="３～５日ある",2,IF('３　回答貼付シート'!J904="ほぼ毎日ある",3,))))</f>
        <v>0</v>
      </c>
      <c r="I907" s="49">
        <f>IF('３　回答貼付シート'!K904="ない",0,IF('３　回答貼付シート'!K904="１～２日ある",1,IF('３　回答貼付シート'!K904="３～５日ある",2,IF('３　回答貼付シート'!K904="ほぼ毎日ある",3,))))</f>
        <v>0</v>
      </c>
      <c r="J907" s="49">
        <f>IF('３　回答貼付シート'!L904="ない",0,IF('３　回答貼付シート'!L904="１～２日ある",1,IF('３　回答貼付シート'!L904="３～５日ある",2,IF('３　回答貼付シート'!L904="ほぼ毎日ある",3,))))</f>
        <v>0</v>
      </c>
      <c r="K907" s="49">
        <f>IF('３　回答貼付シート'!M904="ない",0,IF('３　回答貼付シート'!M904="１～２日ある",1,IF('３　回答貼付シート'!M904="３～５日ある",2,IF('３　回答貼付シート'!M904="ほぼ毎日ある",3,))))</f>
        <v>0</v>
      </c>
      <c r="L907" s="49">
        <f>IF('３　回答貼付シート'!N904="ない",0,IF('３　回答貼付シート'!N904="１～２日ある",1,IF('３　回答貼付シート'!N904="３～５日ある",2,IF('３　回答貼付シート'!N904="ほぼ毎日ある",3,))))</f>
        <v>0</v>
      </c>
      <c r="M907" s="49">
        <f>IF('３　回答貼付シート'!O904="ない",0,IF('３　回答貼付シート'!O904="１～２日ある",1,IF('３　回答貼付シート'!O904="３～５日ある",2,IF('３　回答貼付シート'!O904="ほぼ毎日ある",3,))))</f>
        <v>0</v>
      </c>
      <c r="N907" s="49">
        <f>IF('３　回答貼付シート'!P904="ない",0,IF('３　回答貼付シート'!P904="１～２日ある",1,IF('３　回答貼付シート'!P904="３～５日ある",2,IF('３　回答貼付シート'!P904="ほぼ毎日ある",3,))))</f>
        <v>0</v>
      </c>
      <c r="O907" s="49">
        <f>IF('３　回答貼付シート'!Q904="ない",0,IF('３　回答貼付シート'!Q904="１～２日ある",1,IF('３　回答貼付シート'!Q904="３～５日ある",2,IF('３　回答貼付シート'!Q904="ほぼ毎日ある",3,))))</f>
        <v>0</v>
      </c>
      <c r="P907" s="49">
        <f>IF('３　回答貼付シート'!R904="ない",0,IF('３　回答貼付シート'!R904="１～２日ある",1,IF('３　回答貼付シート'!R904="３～５日ある",2,IF('３　回答貼付シート'!R904="ほぼ毎日ある",3,))))</f>
        <v>0</v>
      </c>
      <c r="Q907" s="49">
        <f>IF('３　回答貼付シート'!S904="ない",0,IF('３　回答貼付シート'!S904="１～２日ある",1,IF('３　回答貼付シート'!S904="３～５日ある",2,IF('３　回答貼付シート'!S904="ほぼ毎日ある",3,))))</f>
        <v>0</v>
      </c>
      <c r="R907" s="49">
        <f>IF('３　回答貼付シート'!T904="ない",0,IF('３　回答貼付シート'!T904="１～２日ある",1,IF('３　回答貼付シート'!T904="３～５日ある",2,IF('３　回答貼付シート'!T904="ほぼ毎日ある",3,))))</f>
        <v>0</v>
      </c>
      <c r="S907" s="49">
        <f>IF('３　回答貼付シート'!U904="ない",0,IF('３　回答貼付シート'!U904="１～２日ある",1,IF('３　回答貼付シート'!U904="３～５日ある",2,IF('３　回答貼付シート'!U904="ほぼ毎日ある",3,))))</f>
        <v>0</v>
      </c>
      <c r="T907" s="49">
        <f>IF('３　回答貼付シート'!V904="ない",0,IF('３　回答貼付シート'!V904="１～２日ある",1,IF('３　回答貼付シート'!V904="３～５日ある",2,IF('３　回答貼付シート'!V904="ほぼ毎日ある",3,))))</f>
        <v>0</v>
      </c>
      <c r="U907" s="49">
        <f>IF('３　回答貼付シート'!W904="ない",0,IF('３　回答貼付シート'!W904="１～２日ある",1,IF('３　回答貼付シート'!W904="３～５日ある",2,IF('３　回答貼付シート'!W904="ほぼ毎日ある",3,))))</f>
        <v>0</v>
      </c>
      <c r="V907" s="49">
        <f>IF('３　回答貼付シート'!X904="ない",0,IF('３　回答貼付シート'!X904="１～２日ある",1,IF('３　回答貼付シート'!X904="３～５日ある",2,IF('３　回答貼付シート'!X904="ほぼ毎日ある",3,))))</f>
        <v>0</v>
      </c>
      <c r="W907" s="49">
        <f>IF('３　回答貼付シート'!Y904="ない",0,IF('３　回答貼付シート'!Y904="１～２日ある",1,IF('３　回答貼付シート'!Y904="３～５日ある",2,IF('３　回答貼付シート'!Y904="ほぼ毎日ある",3,))))</f>
        <v>0</v>
      </c>
      <c r="X907" s="49">
        <f>IF('３　回答貼付シート'!Z904="ない",0,IF('３　回答貼付シート'!Z904="１～２日ある",1,IF('３　回答貼付シート'!Z904="３～５日ある",2,IF('３　回答貼付シート'!Z904="ほぼ毎日ある",3,))))</f>
        <v>0</v>
      </c>
      <c r="Y907" s="49">
        <f>IF('３　回答貼付シート'!AA904="ない",0,IF('３　回答貼付シート'!AA904="１～２日ある",1,IF('３　回答貼付シート'!AA904="３～５日ある",2,IF('３　回答貼付シート'!AA904="ほぼ毎日ある",3,))))</f>
        <v>0</v>
      </c>
      <c r="Z907" s="49">
        <f>IF('３　回答貼付シート'!AB904="ない",0,IF('３　回答貼付シート'!AB904="１～２日ある",1,IF('３　回答貼付シート'!AB904="３～５日ある",2,IF('３　回答貼付シート'!AB904="ほぼ毎日ある",3,))))</f>
        <v>0</v>
      </c>
      <c r="AA907" s="49">
        <f>IF('３　回答貼付シート'!AC904="ない",0,IF('３　回答貼付シート'!AC904="１～２日ある",1,IF('３　回答貼付シート'!AC904="３～５日ある",2,IF('３　回答貼付シート'!AC904="ほぼ毎日ある",3,))))</f>
        <v>0</v>
      </c>
      <c r="AB907" s="49">
        <f>IF('３　回答貼付シート'!AD904="ない",0,IF('３　回答貼付シート'!AD904="１～２日ある",1,IF('３　回答貼付シート'!AD904="３～５日ある",2,IF('３　回答貼付シート'!AD904="ほぼ毎日ある",3,))))</f>
        <v>0</v>
      </c>
      <c r="AC907" s="49">
        <f>IF('３　回答貼付シート'!AE904="ない",0,IF('３　回答貼付シート'!AE904="１～２日ある",1,IF('３　回答貼付シート'!AE904="３～５日ある",2,IF('３　回答貼付シート'!AE904="ほぼ毎日ある",3,))))</f>
        <v>0</v>
      </c>
      <c r="AD907" s="49">
        <f>IF('３　回答貼付シート'!AF904="ない",0,IF('３　回答貼付シート'!AF904="１～２日ある",1,IF('３　回答貼付シート'!AF904="３～５日ある",2,IF('３　回答貼付シート'!AF904="ほぼ毎日ある",3,))))</f>
        <v>0</v>
      </c>
      <c r="AE907" s="49">
        <f>IF('３　回答貼付シート'!AG904="ない",0,IF('３　回答貼付シート'!AG904="１～２日ある",1,IF('３　回答貼付シート'!AG904="３～５日ある",2,IF('３　回答貼付シート'!AG904="ほぼ毎日ある",3,))))</f>
        <v>0</v>
      </c>
      <c r="AF907" s="49">
        <f>IF('３　回答貼付シート'!AH904="ない",0,IF('３　回答貼付シート'!AH904="１～２日ある",1,IF('３　回答貼付シート'!AH904="３～５日ある",2,IF('３　回答貼付シート'!AH904="ほぼ毎日ある",3,))))</f>
        <v>0</v>
      </c>
      <c r="AG907" s="49">
        <f>IF('３　回答貼付シート'!AI904="ない",0,IF('３　回答貼付シート'!AI904="１～２日ある",1,IF('３　回答貼付シート'!AI904="３～５日ある",2,IF('３　回答貼付シート'!AI904="ほぼ毎日ある",3,))))</f>
        <v>0</v>
      </c>
      <c r="AH907" s="49">
        <f>IF('３　回答貼付シート'!AJ904="ない",0,IF('３　回答貼付シート'!AJ904="１～２日ある",1,IF('３　回答貼付シート'!AJ904="３～５日ある",2,IF('３　回答貼付シート'!AJ904="ほぼ毎日ある",3,))))</f>
        <v>0</v>
      </c>
      <c r="AI907" s="49">
        <f>IF('３　回答貼付シート'!AK904="ない",0,IF('３　回答貼付シート'!AK904="１～２日ある",1,IF('３　回答貼付シート'!AK904="３～５日ある",2,IF('３　回答貼付シート'!AK904="ほぼ毎日ある",3,))))</f>
        <v>0</v>
      </c>
      <c r="AJ907" s="49">
        <f>IF('３　回答貼付シート'!AL904="ない",0,IF('３　回答貼付シート'!AL904="１～２日ある",1,IF('３　回答貼付シート'!AL904="３～５日ある",2,IF('３　回答貼付シート'!AL904="ほぼ毎日ある",3,))))</f>
        <v>0</v>
      </c>
      <c r="AK907" s="49">
        <f>IF('３　回答貼付シート'!AM904="ない",0,IF('３　回答貼付シート'!AM904="１～２日ある",1,IF('３　回答貼付シート'!AM904="３～５日ある",2,IF('３　回答貼付シート'!AM904="ほぼ毎日ある",3,))))</f>
        <v>0</v>
      </c>
      <c r="AL907" s="49">
        <f>'３　回答貼付シート'!$AN904</f>
        <v>0</v>
      </c>
      <c r="AM907" s="49" t="str">
        <f t="shared" si="103"/>
        <v/>
      </c>
      <c r="AN907" s="49" t="str">
        <f t="shared" si="104"/>
        <v/>
      </c>
      <c r="AO907" s="49" t="str">
        <f t="shared" si="105"/>
        <v/>
      </c>
      <c r="AP907" s="49" t="str">
        <f t="shared" si="106"/>
        <v/>
      </c>
      <c r="AQ907" s="49" t="str">
        <f t="shared" si="107"/>
        <v/>
      </c>
      <c r="AR907" t="str">
        <f t="shared" si="108"/>
        <v>0</v>
      </c>
      <c r="AT907" s="42"/>
    </row>
    <row r="908" spans="1:46">
      <c r="A908" s="49"/>
      <c r="B908" s="49">
        <f t="shared" si="102"/>
        <v>0</v>
      </c>
      <c r="C908" s="49">
        <f>IF('３　回答貼付シート'!$F905&lt;&gt;0,VLOOKUP('３　回答貼付シート'!$F905,$AR$2048:$AS$2054,2,FALSE),0)</f>
        <v>0</v>
      </c>
      <c r="D908" s="49">
        <f>IF('３　回答貼付シート'!$G905&lt;&gt;0,VLOOKUP(('３　回答貼付シート'!$G905), $AR$2048:$AS$2054,2,FALSE),0)</f>
        <v>0</v>
      </c>
      <c r="E908" s="49">
        <f>'３　回答貼付シート'!$H905</f>
        <v>0</v>
      </c>
      <c r="F908" s="49">
        <f>IF(E908=0,0,VLOOKUP($B908,'２　情報入力シート'!$A$2:$E$2049,5))</f>
        <v>0</v>
      </c>
      <c r="G908" s="49">
        <f>IF('３　回答貼付シート'!I905="ない",0,IF('３　回答貼付シート'!I905="１～２日ある",1,IF('３　回答貼付シート'!I905="３～５日ある",2,IF('３　回答貼付シート'!I905="ほぼ毎日ある",3,))))</f>
        <v>0</v>
      </c>
      <c r="H908" s="49">
        <f>IF('３　回答貼付シート'!J905="ない",0,IF('３　回答貼付シート'!J905="１～２日ある",1,IF('３　回答貼付シート'!J905="３～５日ある",2,IF('３　回答貼付シート'!J905="ほぼ毎日ある",3,))))</f>
        <v>0</v>
      </c>
      <c r="I908" s="49">
        <f>IF('３　回答貼付シート'!K905="ない",0,IF('３　回答貼付シート'!K905="１～２日ある",1,IF('３　回答貼付シート'!K905="３～５日ある",2,IF('３　回答貼付シート'!K905="ほぼ毎日ある",3,))))</f>
        <v>0</v>
      </c>
      <c r="J908" s="49">
        <f>IF('３　回答貼付シート'!L905="ない",0,IF('３　回答貼付シート'!L905="１～２日ある",1,IF('３　回答貼付シート'!L905="３～５日ある",2,IF('３　回答貼付シート'!L905="ほぼ毎日ある",3,))))</f>
        <v>0</v>
      </c>
      <c r="K908" s="49">
        <f>IF('３　回答貼付シート'!M905="ない",0,IF('３　回答貼付シート'!M905="１～２日ある",1,IF('３　回答貼付シート'!M905="３～５日ある",2,IF('３　回答貼付シート'!M905="ほぼ毎日ある",3,))))</f>
        <v>0</v>
      </c>
      <c r="L908" s="49">
        <f>IF('３　回答貼付シート'!N905="ない",0,IF('３　回答貼付シート'!N905="１～２日ある",1,IF('３　回答貼付シート'!N905="３～５日ある",2,IF('３　回答貼付シート'!N905="ほぼ毎日ある",3,))))</f>
        <v>0</v>
      </c>
      <c r="M908" s="49">
        <f>IF('３　回答貼付シート'!O905="ない",0,IF('３　回答貼付シート'!O905="１～２日ある",1,IF('３　回答貼付シート'!O905="３～５日ある",2,IF('３　回答貼付シート'!O905="ほぼ毎日ある",3,))))</f>
        <v>0</v>
      </c>
      <c r="N908" s="49">
        <f>IF('３　回答貼付シート'!P905="ない",0,IF('３　回答貼付シート'!P905="１～２日ある",1,IF('３　回答貼付シート'!P905="３～５日ある",2,IF('３　回答貼付シート'!P905="ほぼ毎日ある",3,))))</f>
        <v>0</v>
      </c>
      <c r="O908" s="49">
        <f>IF('３　回答貼付シート'!Q905="ない",0,IF('３　回答貼付シート'!Q905="１～２日ある",1,IF('３　回答貼付シート'!Q905="３～５日ある",2,IF('３　回答貼付シート'!Q905="ほぼ毎日ある",3,))))</f>
        <v>0</v>
      </c>
      <c r="P908" s="49">
        <f>IF('３　回答貼付シート'!R905="ない",0,IF('３　回答貼付シート'!R905="１～２日ある",1,IF('３　回答貼付シート'!R905="３～５日ある",2,IF('３　回答貼付シート'!R905="ほぼ毎日ある",3,))))</f>
        <v>0</v>
      </c>
      <c r="Q908" s="49">
        <f>IF('３　回答貼付シート'!S905="ない",0,IF('３　回答貼付シート'!S905="１～２日ある",1,IF('３　回答貼付シート'!S905="３～５日ある",2,IF('３　回答貼付シート'!S905="ほぼ毎日ある",3,))))</f>
        <v>0</v>
      </c>
      <c r="R908" s="49">
        <f>IF('３　回答貼付シート'!T905="ない",0,IF('３　回答貼付シート'!T905="１～２日ある",1,IF('３　回答貼付シート'!T905="３～５日ある",2,IF('３　回答貼付シート'!T905="ほぼ毎日ある",3,))))</f>
        <v>0</v>
      </c>
      <c r="S908" s="49">
        <f>IF('３　回答貼付シート'!U905="ない",0,IF('３　回答貼付シート'!U905="１～２日ある",1,IF('３　回答貼付シート'!U905="３～５日ある",2,IF('３　回答貼付シート'!U905="ほぼ毎日ある",3,))))</f>
        <v>0</v>
      </c>
      <c r="T908" s="49">
        <f>IF('３　回答貼付シート'!V905="ない",0,IF('３　回答貼付シート'!V905="１～２日ある",1,IF('３　回答貼付シート'!V905="３～５日ある",2,IF('３　回答貼付シート'!V905="ほぼ毎日ある",3,))))</f>
        <v>0</v>
      </c>
      <c r="U908" s="49">
        <f>IF('３　回答貼付シート'!W905="ない",0,IF('３　回答貼付シート'!W905="１～２日ある",1,IF('３　回答貼付シート'!W905="３～５日ある",2,IF('３　回答貼付シート'!W905="ほぼ毎日ある",3,))))</f>
        <v>0</v>
      </c>
      <c r="V908" s="49">
        <f>IF('３　回答貼付シート'!X905="ない",0,IF('３　回答貼付シート'!X905="１～２日ある",1,IF('３　回答貼付シート'!X905="３～５日ある",2,IF('３　回答貼付シート'!X905="ほぼ毎日ある",3,))))</f>
        <v>0</v>
      </c>
      <c r="W908" s="49">
        <f>IF('３　回答貼付シート'!Y905="ない",0,IF('３　回答貼付シート'!Y905="１～２日ある",1,IF('３　回答貼付シート'!Y905="３～５日ある",2,IF('３　回答貼付シート'!Y905="ほぼ毎日ある",3,))))</f>
        <v>0</v>
      </c>
      <c r="X908" s="49">
        <f>IF('３　回答貼付シート'!Z905="ない",0,IF('３　回答貼付シート'!Z905="１～２日ある",1,IF('３　回答貼付シート'!Z905="３～５日ある",2,IF('３　回答貼付シート'!Z905="ほぼ毎日ある",3,))))</f>
        <v>0</v>
      </c>
      <c r="Y908" s="49">
        <f>IF('３　回答貼付シート'!AA905="ない",0,IF('３　回答貼付シート'!AA905="１～２日ある",1,IF('３　回答貼付シート'!AA905="３～５日ある",2,IF('３　回答貼付シート'!AA905="ほぼ毎日ある",3,))))</f>
        <v>0</v>
      </c>
      <c r="Z908" s="49">
        <f>IF('３　回答貼付シート'!AB905="ない",0,IF('３　回答貼付シート'!AB905="１～２日ある",1,IF('３　回答貼付シート'!AB905="３～５日ある",2,IF('３　回答貼付シート'!AB905="ほぼ毎日ある",3,))))</f>
        <v>0</v>
      </c>
      <c r="AA908" s="49">
        <f>IF('３　回答貼付シート'!AC905="ない",0,IF('３　回答貼付シート'!AC905="１～２日ある",1,IF('３　回答貼付シート'!AC905="３～５日ある",2,IF('３　回答貼付シート'!AC905="ほぼ毎日ある",3,))))</f>
        <v>0</v>
      </c>
      <c r="AB908" s="49">
        <f>IF('３　回答貼付シート'!AD905="ない",0,IF('３　回答貼付シート'!AD905="１～２日ある",1,IF('３　回答貼付シート'!AD905="３～５日ある",2,IF('３　回答貼付シート'!AD905="ほぼ毎日ある",3,))))</f>
        <v>0</v>
      </c>
      <c r="AC908" s="49">
        <f>IF('３　回答貼付シート'!AE905="ない",0,IF('３　回答貼付シート'!AE905="１～２日ある",1,IF('３　回答貼付シート'!AE905="３～５日ある",2,IF('３　回答貼付シート'!AE905="ほぼ毎日ある",3,))))</f>
        <v>0</v>
      </c>
      <c r="AD908" s="49">
        <f>IF('３　回答貼付シート'!AF905="ない",0,IF('３　回答貼付シート'!AF905="１～２日ある",1,IF('３　回答貼付シート'!AF905="３～５日ある",2,IF('３　回答貼付シート'!AF905="ほぼ毎日ある",3,))))</f>
        <v>0</v>
      </c>
      <c r="AE908" s="49">
        <f>IF('３　回答貼付シート'!AG905="ない",0,IF('３　回答貼付シート'!AG905="１～２日ある",1,IF('３　回答貼付シート'!AG905="３～５日ある",2,IF('３　回答貼付シート'!AG905="ほぼ毎日ある",3,))))</f>
        <v>0</v>
      </c>
      <c r="AF908" s="49">
        <f>IF('３　回答貼付シート'!AH905="ない",0,IF('３　回答貼付シート'!AH905="１～２日ある",1,IF('３　回答貼付シート'!AH905="３～５日ある",2,IF('３　回答貼付シート'!AH905="ほぼ毎日ある",3,))))</f>
        <v>0</v>
      </c>
      <c r="AG908" s="49">
        <f>IF('３　回答貼付シート'!AI905="ない",0,IF('３　回答貼付シート'!AI905="１～２日ある",1,IF('３　回答貼付シート'!AI905="３～５日ある",2,IF('３　回答貼付シート'!AI905="ほぼ毎日ある",3,))))</f>
        <v>0</v>
      </c>
      <c r="AH908" s="49">
        <f>IF('３　回答貼付シート'!AJ905="ない",0,IF('３　回答貼付シート'!AJ905="１～２日ある",1,IF('３　回答貼付シート'!AJ905="３～５日ある",2,IF('３　回答貼付シート'!AJ905="ほぼ毎日ある",3,))))</f>
        <v>0</v>
      </c>
      <c r="AI908" s="49">
        <f>IF('３　回答貼付シート'!AK905="ない",0,IF('３　回答貼付シート'!AK905="１～２日ある",1,IF('３　回答貼付シート'!AK905="３～５日ある",2,IF('３　回答貼付シート'!AK905="ほぼ毎日ある",3,))))</f>
        <v>0</v>
      </c>
      <c r="AJ908" s="49">
        <f>IF('３　回答貼付シート'!AL905="ない",0,IF('３　回答貼付シート'!AL905="１～２日ある",1,IF('３　回答貼付シート'!AL905="３～５日ある",2,IF('３　回答貼付シート'!AL905="ほぼ毎日ある",3,))))</f>
        <v>0</v>
      </c>
      <c r="AK908" s="49">
        <f>IF('３　回答貼付シート'!AM905="ない",0,IF('３　回答貼付シート'!AM905="１～２日ある",1,IF('３　回答貼付シート'!AM905="３～５日ある",2,IF('３　回答貼付シート'!AM905="ほぼ毎日ある",3,))))</f>
        <v>0</v>
      </c>
      <c r="AL908" s="49">
        <f>'３　回答貼付シート'!$AN905</f>
        <v>0</v>
      </c>
      <c r="AM908" s="49" t="str">
        <f t="shared" si="103"/>
        <v/>
      </c>
      <c r="AN908" s="49" t="str">
        <f t="shared" si="104"/>
        <v/>
      </c>
      <c r="AO908" s="49" t="str">
        <f t="shared" si="105"/>
        <v/>
      </c>
      <c r="AP908" s="49" t="str">
        <f t="shared" si="106"/>
        <v/>
      </c>
      <c r="AQ908" s="49" t="str">
        <f t="shared" si="107"/>
        <v/>
      </c>
      <c r="AR908" t="str">
        <f t="shared" si="108"/>
        <v>0</v>
      </c>
      <c r="AT908" s="42"/>
    </row>
    <row r="909" spans="1:46">
      <c r="A909" s="49"/>
      <c r="B909" s="49">
        <f t="shared" si="102"/>
        <v>0</v>
      </c>
      <c r="C909" s="49">
        <f>IF('３　回答貼付シート'!$F906&lt;&gt;0,VLOOKUP('３　回答貼付シート'!$F906,$AR$2048:$AS$2054,2,FALSE),0)</f>
        <v>0</v>
      </c>
      <c r="D909" s="49">
        <f>IF('３　回答貼付シート'!$G906&lt;&gt;0,VLOOKUP(('３　回答貼付シート'!$G906), $AR$2048:$AS$2054,2,FALSE),0)</f>
        <v>0</v>
      </c>
      <c r="E909" s="49">
        <f>'３　回答貼付シート'!$H906</f>
        <v>0</v>
      </c>
      <c r="F909" s="49">
        <f>IF(E909=0,0,VLOOKUP($B909,'２　情報入力シート'!$A$2:$E$2049,5))</f>
        <v>0</v>
      </c>
      <c r="G909" s="49">
        <f>IF('３　回答貼付シート'!I906="ない",0,IF('３　回答貼付シート'!I906="１～２日ある",1,IF('３　回答貼付シート'!I906="３～５日ある",2,IF('３　回答貼付シート'!I906="ほぼ毎日ある",3,))))</f>
        <v>0</v>
      </c>
      <c r="H909" s="49">
        <f>IF('３　回答貼付シート'!J906="ない",0,IF('３　回答貼付シート'!J906="１～２日ある",1,IF('３　回答貼付シート'!J906="３～５日ある",2,IF('３　回答貼付シート'!J906="ほぼ毎日ある",3,))))</f>
        <v>0</v>
      </c>
      <c r="I909" s="49">
        <f>IF('３　回答貼付シート'!K906="ない",0,IF('３　回答貼付シート'!K906="１～２日ある",1,IF('３　回答貼付シート'!K906="３～５日ある",2,IF('３　回答貼付シート'!K906="ほぼ毎日ある",3,))))</f>
        <v>0</v>
      </c>
      <c r="J909" s="49">
        <f>IF('３　回答貼付シート'!L906="ない",0,IF('３　回答貼付シート'!L906="１～２日ある",1,IF('３　回答貼付シート'!L906="３～５日ある",2,IF('３　回答貼付シート'!L906="ほぼ毎日ある",3,))))</f>
        <v>0</v>
      </c>
      <c r="K909" s="49">
        <f>IF('３　回答貼付シート'!M906="ない",0,IF('３　回答貼付シート'!M906="１～２日ある",1,IF('３　回答貼付シート'!M906="３～５日ある",2,IF('３　回答貼付シート'!M906="ほぼ毎日ある",3,))))</f>
        <v>0</v>
      </c>
      <c r="L909" s="49">
        <f>IF('３　回答貼付シート'!N906="ない",0,IF('３　回答貼付シート'!N906="１～２日ある",1,IF('３　回答貼付シート'!N906="３～５日ある",2,IF('３　回答貼付シート'!N906="ほぼ毎日ある",3,))))</f>
        <v>0</v>
      </c>
      <c r="M909" s="49">
        <f>IF('３　回答貼付シート'!O906="ない",0,IF('３　回答貼付シート'!O906="１～２日ある",1,IF('３　回答貼付シート'!O906="３～５日ある",2,IF('３　回答貼付シート'!O906="ほぼ毎日ある",3,))))</f>
        <v>0</v>
      </c>
      <c r="N909" s="49">
        <f>IF('３　回答貼付シート'!P906="ない",0,IF('３　回答貼付シート'!P906="１～２日ある",1,IF('３　回答貼付シート'!P906="３～５日ある",2,IF('３　回答貼付シート'!P906="ほぼ毎日ある",3,))))</f>
        <v>0</v>
      </c>
      <c r="O909" s="49">
        <f>IF('３　回答貼付シート'!Q906="ない",0,IF('３　回答貼付シート'!Q906="１～２日ある",1,IF('３　回答貼付シート'!Q906="３～５日ある",2,IF('３　回答貼付シート'!Q906="ほぼ毎日ある",3,))))</f>
        <v>0</v>
      </c>
      <c r="P909" s="49">
        <f>IF('３　回答貼付シート'!R906="ない",0,IF('３　回答貼付シート'!R906="１～２日ある",1,IF('３　回答貼付シート'!R906="３～５日ある",2,IF('３　回答貼付シート'!R906="ほぼ毎日ある",3,))))</f>
        <v>0</v>
      </c>
      <c r="Q909" s="49">
        <f>IF('３　回答貼付シート'!S906="ない",0,IF('３　回答貼付シート'!S906="１～２日ある",1,IF('３　回答貼付シート'!S906="３～５日ある",2,IF('３　回答貼付シート'!S906="ほぼ毎日ある",3,))))</f>
        <v>0</v>
      </c>
      <c r="R909" s="49">
        <f>IF('３　回答貼付シート'!T906="ない",0,IF('３　回答貼付シート'!T906="１～２日ある",1,IF('３　回答貼付シート'!T906="３～５日ある",2,IF('３　回答貼付シート'!T906="ほぼ毎日ある",3,))))</f>
        <v>0</v>
      </c>
      <c r="S909" s="49">
        <f>IF('３　回答貼付シート'!U906="ない",0,IF('３　回答貼付シート'!U906="１～２日ある",1,IF('３　回答貼付シート'!U906="３～５日ある",2,IF('３　回答貼付シート'!U906="ほぼ毎日ある",3,))))</f>
        <v>0</v>
      </c>
      <c r="T909" s="49">
        <f>IF('３　回答貼付シート'!V906="ない",0,IF('３　回答貼付シート'!V906="１～２日ある",1,IF('３　回答貼付シート'!V906="３～５日ある",2,IF('３　回答貼付シート'!V906="ほぼ毎日ある",3,))))</f>
        <v>0</v>
      </c>
      <c r="U909" s="49">
        <f>IF('３　回答貼付シート'!W906="ない",0,IF('３　回答貼付シート'!W906="１～２日ある",1,IF('３　回答貼付シート'!W906="３～５日ある",2,IF('３　回答貼付シート'!W906="ほぼ毎日ある",3,))))</f>
        <v>0</v>
      </c>
      <c r="V909" s="49">
        <f>IF('３　回答貼付シート'!X906="ない",0,IF('３　回答貼付シート'!X906="１～２日ある",1,IF('３　回答貼付シート'!X906="３～５日ある",2,IF('３　回答貼付シート'!X906="ほぼ毎日ある",3,))))</f>
        <v>0</v>
      </c>
      <c r="W909" s="49">
        <f>IF('３　回答貼付シート'!Y906="ない",0,IF('３　回答貼付シート'!Y906="１～２日ある",1,IF('３　回答貼付シート'!Y906="３～５日ある",2,IF('３　回答貼付シート'!Y906="ほぼ毎日ある",3,))))</f>
        <v>0</v>
      </c>
      <c r="X909" s="49">
        <f>IF('３　回答貼付シート'!Z906="ない",0,IF('３　回答貼付シート'!Z906="１～２日ある",1,IF('３　回答貼付シート'!Z906="３～５日ある",2,IF('３　回答貼付シート'!Z906="ほぼ毎日ある",3,))))</f>
        <v>0</v>
      </c>
      <c r="Y909" s="49">
        <f>IF('３　回答貼付シート'!AA906="ない",0,IF('３　回答貼付シート'!AA906="１～２日ある",1,IF('３　回答貼付シート'!AA906="３～５日ある",2,IF('３　回答貼付シート'!AA906="ほぼ毎日ある",3,))))</f>
        <v>0</v>
      </c>
      <c r="Z909" s="49">
        <f>IF('３　回答貼付シート'!AB906="ない",0,IF('３　回答貼付シート'!AB906="１～２日ある",1,IF('３　回答貼付シート'!AB906="３～５日ある",2,IF('３　回答貼付シート'!AB906="ほぼ毎日ある",3,))))</f>
        <v>0</v>
      </c>
      <c r="AA909" s="49">
        <f>IF('３　回答貼付シート'!AC906="ない",0,IF('３　回答貼付シート'!AC906="１～２日ある",1,IF('３　回答貼付シート'!AC906="３～５日ある",2,IF('３　回答貼付シート'!AC906="ほぼ毎日ある",3,))))</f>
        <v>0</v>
      </c>
      <c r="AB909" s="49">
        <f>IF('３　回答貼付シート'!AD906="ない",0,IF('３　回答貼付シート'!AD906="１～２日ある",1,IF('３　回答貼付シート'!AD906="３～５日ある",2,IF('３　回答貼付シート'!AD906="ほぼ毎日ある",3,))))</f>
        <v>0</v>
      </c>
      <c r="AC909" s="49">
        <f>IF('３　回答貼付シート'!AE906="ない",0,IF('３　回答貼付シート'!AE906="１～２日ある",1,IF('３　回答貼付シート'!AE906="３～５日ある",2,IF('３　回答貼付シート'!AE906="ほぼ毎日ある",3,))))</f>
        <v>0</v>
      </c>
      <c r="AD909" s="49">
        <f>IF('３　回答貼付シート'!AF906="ない",0,IF('３　回答貼付シート'!AF906="１～２日ある",1,IF('３　回答貼付シート'!AF906="３～５日ある",2,IF('３　回答貼付シート'!AF906="ほぼ毎日ある",3,))))</f>
        <v>0</v>
      </c>
      <c r="AE909" s="49">
        <f>IF('３　回答貼付シート'!AG906="ない",0,IF('３　回答貼付シート'!AG906="１～２日ある",1,IF('３　回答貼付シート'!AG906="３～５日ある",2,IF('３　回答貼付シート'!AG906="ほぼ毎日ある",3,))))</f>
        <v>0</v>
      </c>
      <c r="AF909" s="49">
        <f>IF('３　回答貼付シート'!AH906="ない",0,IF('３　回答貼付シート'!AH906="１～２日ある",1,IF('３　回答貼付シート'!AH906="３～５日ある",2,IF('３　回答貼付シート'!AH906="ほぼ毎日ある",3,))))</f>
        <v>0</v>
      </c>
      <c r="AG909" s="49">
        <f>IF('３　回答貼付シート'!AI906="ない",0,IF('３　回答貼付シート'!AI906="１～２日ある",1,IF('３　回答貼付シート'!AI906="３～５日ある",2,IF('３　回答貼付シート'!AI906="ほぼ毎日ある",3,))))</f>
        <v>0</v>
      </c>
      <c r="AH909" s="49">
        <f>IF('３　回答貼付シート'!AJ906="ない",0,IF('３　回答貼付シート'!AJ906="１～２日ある",1,IF('３　回答貼付シート'!AJ906="３～５日ある",2,IF('３　回答貼付シート'!AJ906="ほぼ毎日ある",3,))))</f>
        <v>0</v>
      </c>
      <c r="AI909" s="49">
        <f>IF('３　回答貼付シート'!AK906="ない",0,IF('３　回答貼付シート'!AK906="１～２日ある",1,IF('３　回答貼付シート'!AK906="３～５日ある",2,IF('３　回答貼付シート'!AK906="ほぼ毎日ある",3,))))</f>
        <v>0</v>
      </c>
      <c r="AJ909" s="49">
        <f>IF('３　回答貼付シート'!AL906="ない",0,IF('３　回答貼付シート'!AL906="１～２日ある",1,IF('３　回答貼付シート'!AL906="３～５日ある",2,IF('３　回答貼付シート'!AL906="ほぼ毎日ある",3,))))</f>
        <v>0</v>
      </c>
      <c r="AK909" s="49">
        <f>IF('３　回答貼付シート'!AM906="ない",0,IF('３　回答貼付シート'!AM906="１～２日ある",1,IF('３　回答貼付シート'!AM906="３～５日ある",2,IF('３　回答貼付シート'!AM906="ほぼ毎日ある",3,))))</f>
        <v>0</v>
      </c>
      <c r="AL909" s="49">
        <f>'３　回答貼付シート'!$AN906</f>
        <v>0</v>
      </c>
      <c r="AM909" s="49" t="str">
        <f t="shared" si="103"/>
        <v/>
      </c>
      <c r="AN909" s="49" t="str">
        <f t="shared" si="104"/>
        <v/>
      </c>
      <c r="AO909" s="49" t="str">
        <f t="shared" si="105"/>
        <v/>
      </c>
      <c r="AP909" s="49" t="str">
        <f t="shared" si="106"/>
        <v/>
      </c>
      <c r="AQ909" s="49" t="str">
        <f t="shared" si="107"/>
        <v/>
      </c>
      <c r="AR909" t="str">
        <f t="shared" si="108"/>
        <v>0</v>
      </c>
      <c r="AT909" s="42"/>
    </row>
    <row r="910" spans="1:46">
      <c r="A910" s="49"/>
      <c r="B910" s="49">
        <f t="shared" si="102"/>
        <v>0</v>
      </c>
      <c r="C910" s="49">
        <f>IF('３　回答貼付シート'!$F907&lt;&gt;0,VLOOKUP('３　回答貼付シート'!$F907,$AR$2048:$AS$2054,2,FALSE),0)</f>
        <v>0</v>
      </c>
      <c r="D910" s="49">
        <f>IF('３　回答貼付シート'!$G907&lt;&gt;0,VLOOKUP(('３　回答貼付シート'!$G907), $AR$2048:$AS$2054,2,FALSE),0)</f>
        <v>0</v>
      </c>
      <c r="E910" s="49">
        <f>'３　回答貼付シート'!$H907</f>
        <v>0</v>
      </c>
      <c r="F910" s="49">
        <f>IF(E910=0,0,VLOOKUP($B910,'２　情報入力シート'!$A$2:$E$2049,5))</f>
        <v>0</v>
      </c>
      <c r="G910" s="49">
        <f>IF('３　回答貼付シート'!I907="ない",0,IF('３　回答貼付シート'!I907="１～２日ある",1,IF('３　回答貼付シート'!I907="３～５日ある",2,IF('３　回答貼付シート'!I907="ほぼ毎日ある",3,))))</f>
        <v>0</v>
      </c>
      <c r="H910" s="49">
        <f>IF('３　回答貼付シート'!J907="ない",0,IF('３　回答貼付シート'!J907="１～２日ある",1,IF('３　回答貼付シート'!J907="３～５日ある",2,IF('３　回答貼付シート'!J907="ほぼ毎日ある",3,))))</f>
        <v>0</v>
      </c>
      <c r="I910" s="49">
        <f>IF('３　回答貼付シート'!K907="ない",0,IF('３　回答貼付シート'!K907="１～２日ある",1,IF('３　回答貼付シート'!K907="３～５日ある",2,IF('３　回答貼付シート'!K907="ほぼ毎日ある",3,))))</f>
        <v>0</v>
      </c>
      <c r="J910" s="49">
        <f>IF('３　回答貼付シート'!L907="ない",0,IF('３　回答貼付シート'!L907="１～２日ある",1,IF('３　回答貼付シート'!L907="３～５日ある",2,IF('３　回答貼付シート'!L907="ほぼ毎日ある",3,))))</f>
        <v>0</v>
      </c>
      <c r="K910" s="49">
        <f>IF('３　回答貼付シート'!M907="ない",0,IF('３　回答貼付シート'!M907="１～２日ある",1,IF('３　回答貼付シート'!M907="３～５日ある",2,IF('３　回答貼付シート'!M907="ほぼ毎日ある",3,))))</f>
        <v>0</v>
      </c>
      <c r="L910" s="49">
        <f>IF('３　回答貼付シート'!N907="ない",0,IF('３　回答貼付シート'!N907="１～２日ある",1,IF('３　回答貼付シート'!N907="３～５日ある",2,IF('３　回答貼付シート'!N907="ほぼ毎日ある",3,))))</f>
        <v>0</v>
      </c>
      <c r="M910" s="49">
        <f>IF('３　回答貼付シート'!O907="ない",0,IF('３　回答貼付シート'!O907="１～２日ある",1,IF('３　回答貼付シート'!O907="３～５日ある",2,IF('３　回答貼付シート'!O907="ほぼ毎日ある",3,))))</f>
        <v>0</v>
      </c>
      <c r="N910" s="49">
        <f>IF('３　回答貼付シート'!P907="ない",0,IF('３　回答貼付シート'!P907="１～２日ある",1,IF('３　回答貼付シート'!P907="３～５日ある",2,IF('３　回答貼付シート'!P907="ほぼ毎日ある",3,))))</f>
        <v>0</v>
      </c>
      <c r="O910" s="49">
        <f>IF('３　回答貼付シート'!Q907="ない",0,IF('３　回答貼付シート'!Q907="１～２日ある",1,IF('３　回答貼付シート'!Q907="３～５日ある",2,IF('３　回答貼付シート'!Q907="ほぼ毎日ある",3,))))</f>
        <v>0</v>
      </c>
      <c r="P910" s="49">
        <f>IF('３　回答貼付シート'!R907="ない",0,IF('３　回答貼付シート'!R907="１～２日ある",1,IF('３　回答貼付シート'!R907="３～５日ある",2,IF('３　回答貼付シート'!R907="ほぼ毎日ある",3,))))</f>
        <v>0</v>
      </c>
      <c r="Q910" s="49">
        <f>IF('３　回答貼付シート'!S907="ない",0,IF('３　回答貼付シート'!S907="１～２日ある",1,IF('３　回答貼付シート'!S907="３～５日ある",2,IF('３　回答貼付シート'!S907="ほぼ毎日ある",3,))))</f>
        <v>0</v>
      </c>
      <c r="R910" s="49">
        <f>IF('３　回答貼付シート'!T907="ない",0,IF('３　回答貼付シート'!T907="１～２日ある",1,IF('３　回答貼付シート'!T907="３～５日ある",2,IF('３　回答貼付シート'!T907="ほぼ毎日ある",3,))))</f>
        <v>0</v>
      </c>
      <c r="S910" s="49">
        <f>IF('３　回答貼付シート'!U907="ない",0,IF('３　回答貼付シート'!U907="１～２日ある",1,IF('３　回答貼付シート'!U907="３～５日ある",2,IF('３　回答貼付シート'!U907="ほぼ毎日ある",3,))))</f>
        <v>0</v>
      </c>
      <c r="T910" s="49">
        <f>IF('３　回答貼付シート'!V907="ない",0,IF('３　回答貼付シート'!V907="１～２日ある",1,IF('３　回答貼付シート'!V907="３～５日ある",2,IF('３　回答貼付シート'!V907="ほぼ毎日ある",3,))))</f>
        <v>0</v>
      </c>
      <c r="U910" s="49">
        <f>IF('３　回答貼付シート'!W907="ない",0,IF('３　回答貼付シート'!W907="１～２日ある",1,IF('３　回答貼付シート'!W907="３～５日ある",2,IF('３　回答貼付シート'!W907="ほぼ毎日ある",3,))))</f>
        <v>0</v>
      </c>
      <c r="V910" s="49">
        <f>IF('３　回答貼付シート'!X907="ない",0,IF('３　回答貼付シート'!X907="１～２日ある",1,IF('３　回答貼付シート'!X907="３～５日ある",2,IF('３　回答貼付シート'!X907="ほぼ毎日ある",3,))))</f>
        <v>0</v>
      </c>
      <c r="W910" s="49">
        <f>IF('３　回答貼付シート'!Y907="ない",0,IF('３　回答貼付シート'!Y907="１～２日ある",1,IF('３　回答貼付シート'!Y907="３～５日ある",2,IF('３　回答貼付シート'!Y907="ほぼ毎日ある",3,))))</f>
        <v>0</v>
      </c>
      <c r="X910" s="49">
        <f>IF('３　回答貼付シート'!Z907="ない",0,IF('３　回答貼付シート'!Z907="１～２日ある",1,IF('３　回答貼付シート'!Z907="３～５日ある",2,IF('３　回答貼付シート'!Z907="ほぼ毎日ある",3,))))</f>
        <v>0</v>
      </c>
      <c r="Y910" s="49">
        <f>IF('３　回答貼付シート'!AA907="ない",0,IF('３　回答貼付シート'!AA907="１～２日ある",1,IF('３　回答貼付シート'!AA907="３～５日ある",2,IF('３　回答貼付シート'!AA907="ほぼ毎日ある",3,))))</f>
        <v>0</v>
      </c>
      <c r="Z910" s="49">
        <f>IF('３　回答貼付シート'!AB907="ない",0,IF('３　回答貼付シート'!AB907="１～２日ある",1,IF('３　回答貼付シート'!AB907="３～５日ある",2,IF('３　回答貼付シート'!AB907="ほぼ毎日ある",3,))))</f>
        <v>0</v>
      </c>
      <c r="AA910" s="49">
        <f>IF('３　回答貼付シート'!AC907="ない",0,IF('３　回答貼付シート'!AC907="１～２日ある",1,IF('３　回答貼付シート'!AC907="３～５日ある",2,IF('３　回答貼付シート'!AC907="ほぼ毎日ある",3,))))</f>
        <v>0</v>
      </c>
      <c r="AB910" s="49">
        <f>IF('３　回答貼付シート'!AD907="ない",0,IF('３　回答貼付シート'!AD907="１～２日ある",1,IF('３　回答貼付シート'!AD907="３～５日ある",2,IF('３　回答貼付シート'!AD907="ほぼ毎日ある",3,))))</f>
        <v>0</v>
      </c>
      <c r="AC910" s="49">
        <f>IF('３　回答貼付シート'!AE907="ない",0,IF('３　回答貼付シート'!AE907="１～２日ある",1,IF('３　回答貼付シート'!AE907="３～５日ある",2,IF('３　回答貼付シート'!AE907="ほぼ毎日ある",3,))))</f>
        <v>0</v>
      </c>
      <c r="AD910" s="49">
        <f>IF('３　回答貼付シート'!AF907="ない",0,IF('３　回答貼付シート'!AF907="１～２日ある",1,IF('３　回答貼付シート'!AF907="３～５日ある",2,IF('３　回答貼付シート'!AF907="ほぼ毎日ある",3,))))</f>
        <v>0</v>
      </c>
      <c r="AE910" s="49">
        <f>IF('３　回答貼付シート'!AG907="ない",0,IF('３　回答貼付シート'!AG907="１～２日ある",1,IF('３　回答貼付シート'!AG907="３～５日ある",2,IF('３　回答貼付シート'!AG907="ほぼ毎日ある",3,))))</f>
        <v>0</v>
      </c>
      <c r="AF910" s="49">
        <f>IF('３　回答貼付シート'!AH907="ない",0,IF('３　回答貼付シート'!AH907="１～２日ある",1,IF('３　回答貼付シート'!AH907="３～５日ある",2,IF('３　回答貼付シート'!AH907="ほぼ毎日ある",3,))))</f>
        <v>0</v>
      </c>
      <c r="AG910" s="49">
        <f>IF('３　回答貼付シート'!AI907="ない",0,IF('３　回答貼付シート'!AI907="１～２日ある",1,IF('３　回答貼付シート'!AI907="３～５日ある",2,IF('３　回答貼付シート'!AI907="ほぼ毎日ある",3,))))</f>
        <v>0</v>
      </c>
      <c r="AH910" s="49">
        <f>IF('３　回答貼付シート'!AJ907="ない",0,IF('３　回答貼付シート'!AJ907="１～２日ある",1,IF('３　回答貼付シート'!AJ907="３～５日ある",2,IF('３　回答貼付シート'!AJ907="ほぼ毎日ある",3,))))</f>
        <v>0</v>
      </c>
      <c r="AI910" s="49">
        <f>IF('３　回答貼付シート'!AK907="ない",0,IF('３　回答貼付シート'!AK907="１～２日ある",1,IF('３　回答貼付シート'!AK907="３～５日ある",2,IF('３　回答貼付シート'!AK907="ほぼ毎日ある",3,))))</f>
        <v>0</v>
      </c>
      <c r="AJ910" s="49">
        <f>IF('３　回答貼付シート'!AL907="ない",0,IF('３　回答貼付シート'!AL907="１～２日ある",1,IF('３　回答貼付シート'!AL907="３～５日ある",2,IF('３　回答貼付シート'!AL907="ほぼ毎日ある",3,))))</f>
        <v>0</v>
      </c>
      <c r="AK910" s="49">
        <f>IF('３　回答貼付シート'!AM907="ない",0,IF('３　回答貼付シート'!AM907="１～２日ある",1,IF('３　回答貼付シート'!AM907="３～５日ある",2,IF('３　回答貼付シート'!AM907="ほぼ毎日ある",3,))))</f>
        <v>0</v>
      </c>
      <c r="AL910" s="49">
        <f>'３　回答貼付シート'!$AN907</f>
        <v>0</v>
      </c>
      <c r="AM910" s="49" t="str">
        <f t="shared" si="103"/>
        <v/>
      </c>
      <c r="AN910" s="49" t="str">
        <f t="shared" si="104"/>
        <v/>
      </c>
      <c r="AO910" s="49" t="str">
        <f t="shared" si="105"/>
        <v/>
      </c>
      <c r="AP910" s="49" t="str">
        <f t="shared" si="106"/>
        <v/>
      </c>
      <c r="AQ910" s="49" t="str">
        <f t="shared" si="107"/>
        <v/>
      </c>
      <c r="AR910" t="str">
        <f t="shared" si="108"/>
        <v>0</v>
      </c>
      <c r="AT910" s="42"/>
    </row>
    <row r="911" spans="1:46">
      <c r="A911" s="49"/>
      <c r="B911" s="49">
        <f t="shared" si="102"/>
        <v>0</v>
      </c>
      <c r="C911" s="49">
        <f>IF('３　回答貼付シート'!$F908&lt;&gt;0,VLOOKUP('３　回答貼付シート'!$F908,$AR$2048:$AS$2054,2,FALSE),0)</f>
        <v>0</v>
      </c>
      <c r="D911" s="49">
        <f>IF('３　回答貼付シート'!$G908&lt;&gt;0,VLOOKUP(('３　回答貼付シート'!$G908), $AR$2048:$AS$2054,2,FALSE),0)</f>
        <v>0</v>
      </c>
      <c r="E911" s="49">
        <f>'３　回答貼付シート'!$H908</f>
        <v>0</v>
      </c>
      <c r="F911" s="49">
        <f>IF(E911=0,0,VLOOKUP($B911,'２　情報入力シート'!$A$2:$E$2049,5))</f>
        <v>0</v>
      </c>
      <c r="G911" s="49">
        <f>IF('３　回答貼付シート'!I908="ない",0,IF('３　回答貼付シート'!I908="１～２日ある",1,IF('３　回答貼付シート'!I908="３～５日ある",2,IF('３　回答貼付シート'!I908="ほぼ毎日ある",3,))))</f>
        <v>0</v>
      </c>
      <c r="H911" s="49">
        <f>IF('３　回答貼付シート'!J908="ない",0,IF('３　回答貼付シート'!J908="１～２日ある",1,IF('３　回答貼付シート'!J908="３～５日ある",2,IF('３　回答貼付シート'!J908="ほぼ毎日ある",3,))))</f>
        <v>0</v>
      </c>
      <c r="I911" s="49">
        <f>IF('３　回答貼付シート'!K908="ない",0,IF('３　回答貼付シート'!K908="１～２日ある",1,IF('３　回答貼付シート'!K908="３～５日ある",2,IF('３　回答貼付シート'!K908="ほぼ毎日ある",3,))))</f>
        <v>0</v>
      </c>
      <c r="J911" s="49">
        <f>IF('３　回答貼付シート'!L908="ない",0,IF('３　回答貼付シート'!L908="１～２日ある",1,IF('３　回答貼付シート'!L908="３～５日ある",2,IF('３　回答貼付シート'!L908="ほぼ毎日ある",3,))))</f>
        <v>0</v>
      </c>
      <c r="K911" s="49">
        <f>IF('３　回答貼付シート'!M908="ない",0,IF('３　回答貼付シート'!M908="１～２日ある",1,IF('３　回答貼付シート'!M908="３～５日ある",2,IF('３　回答貼付シート'!M908="ほぼ毎日ある",3,))))</f>
        <v>0</v>
      </c>
      <c r="L911" s="49">
        <f>IF('３　回答貼付シート'!N908="ない",0,IF('３　回答貼付シート'!N908="１～２日ある",1,IF('３　回答貼付シート'!N908="３～５日ある",2,IF('３　回答貼付シート'!N908="ほぼ毎日ある",3,))))</f>
        <v>0</v>
      </c>
      <c r="M911" s="49">
        <f>IF('３　回答貼付シート'!O908="ない",0,IF('３　回答貼付シート'!O908="１～２日ある",1,IF('３　回答貼付シート'!O908="３～５日ある",2,IF('３　回答貼付シート'!O908="ほぼ毎日ある",3,))))</f>
        <v>0</v>
      </c>
      <c r="N911" s="49">
        <f>IF('３　回答貼付シート'!P908="ない",0,IF('３　回答貼付シート'!P908="１～２日ある",1,IF('３　回答貼付シート'!P908="３～５日ある",2,IF('３　回答貼付シート'!P908="ほぼ毎日ある",3,))))</f>
        <v>0</v>
      </c>
      <c r="O911" s="49">
        <f>IF('３　回答貼付シート'!Q908="ない",0,IF('３　回答貼付シート'!Q908="１～２日ある",1,IF('３　回答貼付シート'!Q908="３～５日ある",2,IF('３　回答貼付シート'!Q908="ほぼ毎日ある",3,))))</f>
        <v>0</v>
      </c>
      <c r="P911" s="49">
        <f>IF('３　回答貼付シート'!R908="ない",0,IF('３　回答貼付シート'!R908="１～２日ある",1,IF('３　回答貼付シート'!R908="３～５日ある",2,IF('３　回答貼付シート'!R908="ほぼ毎日ある",3,))))</f>
        <v>0</v>
      </c>
      <c r="Q911" s="49">
        <f>IF('３　回答貼付シート'!S908="ない",0,IF('３　回答貼付シート'!S908="１～２日ある",1,IF('３　回答貼付シート'!S908="３～５日ある",2,IF('３　回答貼付シート'!S908="ほぼ毎日ある",3,))))</f>
        <v>0</v>
      </c>
      <c r="R911" s="49">
        <f>IF('３　回答貼付シート'!T908="ない",0,IF('３　回答貼付シート'!T908="１～２日ある",1,IF('３　回答貼付シート'!T908="３～５日ある",2,IF('３　回答貼付シート'!T908="ほぼ毎日ある",3,))))</f>
        <v>0</v>
      </c>
      <c r="S911" s="49">
        <f>IF('３　回答貼付シート'!U908="ない",0,IF('３　回答貼付シート'!U908="１～２日ある",1,IF('３　回答貼付シート'!U908="３～５日ある",2,IF('３　回答貼付シート'!U908="ほぼ毎日ある",3,))))</f>
        <v>0</v>
      </c>
      <c r="T911" s="49">
        <f>IF('３　回答貼付シート'!V908="ない",0,IF('３　回答貼付シート'!V908="１～２日ある",1,IF('３　回答貼付シート'!V908="３～５日ある",2,IF('３　回答貼付シート'!V908="ほぼ毎日ある",3,))))</f>
        <v>0</v>
      </c>
      <c r="U911" s="49">
        <f>IF('３　回答貼付シート'!W908="ない",0,IF('３　回答貼付シート'!W908="１～２日ある",1,IF('３　回答貼付シート'!W908="３～５日ある",2,IF('３　回答貼付シート'!W908="ほぼ毎日ある",3,))))</f>
        <v>0</v>
      </c>
      <c r="V911" s="49">
        <f>IF('３　回答貼付シート'!X908="ない",0,IF('３　回答貼付シート'!X908="１～２日ある",1,IF('３　回答貼付シート'!X908="３～５日ある",2,IF('３　回答貼付シート'!X908="ほぼ毎日ある",3,))))</f>
        <v>0</v>
      </c>
      <c r="W911" s="49">
        <f>IF('３　回答貼付シート'!Y908="ない",0,IF('３　回答貼付シート'!Y908="１～２日ある",1,IF('３　回答貼付シート'!Y908="３～５日ある",2,IF('３　回答貼付シート'!Y908="ほぼ毎日ある",3,))))</f>
        <v>0</v>
      </c>
      <c r="X911" s="49">
        <f>IF('３　回答貼付シート'!Z908="ない",0,IF('３　回答貼付シート'!Z908="１～２日ある",1,IF('３　回答貼付シート'!Z908="３～５日ある",2,IF('３　回答貼付シート'!Z908="ほぼ毎日ある",3,))))</f>
        <v>0</v>
      </c>
      <c r="Y911" s="49">
        <f>IF('３　回答貼付シート'!AA908="ない",0,IF('３　回答貼付シート'!AA908="１～２日ある",1,IF('３　回答貼付シート'!AA908="３～５日ある",2,IF('３　回答貼付シート'!AA908="ほぼ毎日ある",3,))))</f>
        <v>0</v>
      </c>
      <c r="Z911" s="49">
        <f>IF('３　回答貼付シート'!AB908="ない",0,IF('３　回答貼付シート'!AB908="１～２日ある",1,IF('３　回答貼付シート'!AB908="３～５日ある",2,IF('３　回答貼付シート'!AB908="ほぼ毎日ある",3,))))</f>
        <v>0</v>
      </c>
      <c r="AA911" s="49">
        <f>IF('３　回答貼付シート'!AC908="ない",0,IF('３　回答貼付シート'!AC908="１～２日ある",1,IF('３　回答貼付シート'!AC908="３～５日ある",2,IF('３　回答貼付シート'!AC908="ほぼ毎日ある",3,))))</f>
        <v>0</v>
      </c>
      <c r="AB911" s="49">
        <f>IF('３　回答貼付シート'!AD908="ない",0,IF('３　回答貼付シート'!AD908="１～２日ある",1,IF('３　回答貼付シート'!AD908="３～５日ある",2,IF('３　回答貼付シート'!AD908="ほぼ毎日ある",3,))))</f>
        <v>0</v>
      </c>
      <c r="AC911" s="49">
        <f>IF('３　回答貼付シート'!AE908="ない",0,IF('３　回答貼付シート'!AE908="１～２日ある",1,IF('３　回答貼付シート'!AE908="３～５日ある",2,IF('３　回答貼付シート'!AE908="ほぼ毎日ある",3,))))</f>
        <v>0</v>
      </c>
      <c r="AD911" s="49">
        <f>IF('３　回答貼付シート'!AF908="ない",0,IF('３　回答貼付シート'!AF908="１～２日ある",1,IF('３　回答貼付シート'!AF908="３～５日ある",2,IF('３　回答貼付シート'!AF908="ほぼ毎日ある",3,))))</f>
        <v>0</v>
      </c>
      <c r="AE911" s="49">
        <f>IF('３　回答貼付シート'!AG908="ない",0,IF('３　回答貼付シート'!AG908="１～２日ある",1,IF('３　回答貼付シート'!AG908="３～５日ある",2,IF('３　回答貼付シート'!AG908="ほぼ毎日ある",3,))))</f>
        <v>0</v>
      </c>
      <c r="AF911" s="49">
        <f>IF('３　回答貼付シート'!AH908="ない",0,IF('３　回答貼付シート'!AH908="１～２日ある",1,IF('３　回答貼付シート'!AH908="３～５日ある",2,IF('３　回答貼付シート'!AH908="ほぼ毎日ある",3,))))</f>
        <v>0</v>
      </c>
      <c r="AG911" s="49">
        <f>IF('３　回答貼付シート'!AI908="ない",0,IF('３　回答貼付シート'!AI908="１～２日ある",1,IF('３　回答貼付シート'!AI908="３～５日ある",2,IF('３　回答貼付シート'!AI908="ほぼ毎日ある",3,))))</f>
        <v>0</v>
      </c>
      <c r="AH911" s="49">
        <f>IF('３　回答貼付シート'!AJ908="ない",0,IF('３　回答貼付シート'!AJ908="１～２日ある",1,IF('３　回答貼付シート'!AJ908="３～５日ある",2,IF('３　回答貼付シート'!AJ908="ほぼ毎日ある",3,))))</f>
        <v>0</v>
      </c>
      <c r="AI911" s="49">
        <f>IF('３　回答貼付シート'!AK908="ない",0,IF('３　回答貼付シート'!AK908="１～２日ある",1,IF('３　回答貼付シート'!AK908="３～５日ある",2,IF('３　回答貼付シート'!AK908="ほぼ毎日ある",3,))))</f>
        <v>0</v>
      </c>
      <c r="AJ911" s="49">
        <f>IF('３　回答貼付シート'!AL908="ない",0,IF('３　回答貼付シート'!AL908="１～２日ある",1,IF('３　回答貼付シート'!AL908="３～５日ある",2,IF('３　回答貼付シート'!AL908="ほぼ毎日ある",3,))))</f>
        <v>0</v>
      </c>
      <c r="AK911" s="49">
        <f>IF('３　回答貼付シート'!AM908="ない",0,IF('３　回答貼付シート'!AM908="１～２日ある",1,IF('３　回答貼付シート'!AM908="３～５日ある",2,IF('３　回答貼付シート'!AM908="ほぼ毎日ある",3,))))</f>
        <v>0</v>
      </c>
      <c r="AL911" s="49">
        <f>'３　回答貼付シート'!$AN908</f>
        <v>0</v>
      </c>
      <c r="AM911" s="49" t="str">
        <f t="shared" si="103"/>
        <v/>
      </c>
      <c r="AN911" s="49" t="str">
        <f t="shared" si="104"/>
        <v/>
      </c>
      <c r="AO911" s="49" t="str">
        <f t="shared" si="105"/>
        <v/>
      </c>
      <c r="AP911" s="49" t="str">
        <f t="shared" si="106"/>
        <v/>
      </c>
      <c r="AQ911" s="49" t="str">
        <f t="shared" si="107"/>
        <v/>
      </c>
      <c r="AR911" t="str">
        <f t="shared" si="108"/>
        <v>0</v>
      </c>
      <c r="AT911" s="42"/>
    </row>
    <row r="912" spans="1:46">
      <c r="A912" s="49"/>
      <c r="B912" s="49">
        <f t="shared" si="102"/>
        <v>0</v>
      </c>
      <c r="C912" s="49">
        <f>IF('３　回答貼付シート'!$F909&lt;&gt;0,VLOOKUP('３　回答貼付シート'!$F909,$AR$2048:$AS$2054,2,FALSE),0)</f>
        <v>0</v>
      </c>
      <c r="D912" s="49">
        <f>IF('３　回答貼付シート'!$G909&lt;&gt;0,VLOOKUP(('３　回答貼付シート'!$G909), $AR$2048:$AS$2054,2,FALSE),0)</f>
        <v>0</v>
      </c>
      <c r="E912" s="49">
        <f>'３　回答貼付シート'!$H909</f>
        <v>0</v>
      </c>
      <c r="F912" s="49">
        <f>IF(E912=0,0,VLOOKUP($B912,'２　情報入力シート'!$A$2:$E$2049,5))</f>
        <v>0</v>
      </c>
      <c r="G912" s="49">
        <f>IF('３　回答貼付シート'!I909="ない",0,IF('３　回答貼付シート'!I909="１～２日ある",1,IF('３　回答貼付シート'!I909="３～５日ある",2,IF('３　回答貼付シート'!I909="ほぼ毎日ある",3,))))</f>
        <v>0</v>
      </c>
      <c r="H912" s="49">
        <f>IF('３　回答貼付シート'!J909="ない",0,IF('３　回答貼付シート'!J909="１～２日ある",1,IF('３　回答貼付シート'!J909="３～５日ある",2,IF('３　回答貼付シート'!J909="ほぼ毎日ある",3,))))</f>
        <v>0</v>
      </c>
      <c r="I912" s="49">
        <f>IF('３　回答貼付シート'!K909="ない",0,IF('３　回答貼付シート'!K909="１～２日ある",1,IF('３　回答貼付シート'!K909="３～５日ある",2,IF('３　回答貼付シート'!K909="ほぼ毎日ある",3,))))</f>
        <v>0</v>
      </c>
      <c r="J912" s="49">
        <f>IF('３　回答貼付シート'!L909="ない",0,IF('３　回答貼付シート'!L909="１～２日ある",1,IF('３　回答貼付シート'!L909="３～５日ある",2,IF('３　回答貼付シート'!L909="ほぼ毎日ある",3,))))</f>
        <v>0</v>
      </c>
      <c r="K912" s="49">
        <f>IF('３　回答貼付シート'!M909="ない",0,IF('３　回答貼付シート'!M909="１～２日ある",1,IF('３　回答貼付シート'!M909="３～５日ある",2,IF('３　回答貼付シート'!M909="ほぼ毎日ある",3,))))</f>
        <v>0</v>
      </c>
      <c r="L912" s="49">
        <f>IF('３　回答貼付シート'!N909="ない",0,IF('３　回答貼付シート'!N909="１～２日ある",1,IF('３　回答貼付シート'!N909="３～５日ある",2,IF('３　回答貼付シート'!N909="ほぼ毎日ある",3,))))</f>
        <v>0</v>
      </c>
      <c r="M912" s="49">
        <f>IF('３　回答貼付シート'!O909="ない",0,IF('３　回答貼付シート'!O909="１～２日ある",1,IF('３　回答貼付シート'!O909="３～５日ある",2,IF('３　回答貼付シート'!O909="ほぼ毎日ある",3,))))</f>
        <v>0</v>
      </c>
      <c r="N912" s="49">
        <f>IF('３　回答貼付シート'!P909="ない",0,IF('３　回答貼付シート'!P909="１～２日ある",1,IF('３　回答貼付シート'!P909="３～５日ある",2,IF('３　回答貼付シート'!P909="ほぼ毎日ある",3,))))</f>
        <v>0</v>
      </c>
      <c r="O912" s="49">
        <f>IF('３　回答貼付シート'!Q909="ない",0,IF('３　回答貼付シート'!Q909="１～２日ある",1,IF('３　回答貼付シート'!Q909="３～５日ある",2,IF('３　回答貼付シート'!Q909="ほぼ毎日ある",3,))))</f>
        <v>0</v>
      </c>
      <c r="P912" s="49">
        <f>IF('３　回答貼付シート'!R909="ない",0,IF('３　回答貼付シート'!R909="１～２日ある",1,IF('３　回答貼付シート'!R909="３～５日ある",2,IF('３　回答貼付シート'!R909="ほぼ毎日ある",3,))))</f>
        <v>0</v>
      </c>
      <c r="Q912" s="49">
        <f>IF('３　回答貼付シート'!S909="ない",0,IF('３　回答貼付シート'!S909="１～２日ある",1,IF('３　回答貼付シート'!S909="３～５日ある",2,IF('３　回答貼付シート'!S909="ほぼ毎日ある",3,))))</f>
        <v>0</v>
      </c>
      <c r="R912" s="49">
        <f>IF('３　回答貼付シート'!T909="ない",0,IF('３　回答貼付シート'!T909="１～２日ある",1,IF('３　回答貼付シート'!T909="３～５日ある",2,IF('３　回答貼付シート'!T909="ほぼ毎日ある",3,))))</f>
        <v>0</v>
      </c>
      <c r="S912" s="49">
        <f>IF('３　回答貼付シート'!U909="ない",0,IF('３　回答貼付シート'!U909="１～２日ある",1,IF('３　回答貼付シート'!U909="３～５日ある",2,IF('３　回答貼付シート'!U909="ほぼ毎日ある",3,))))</f>
        <v>0</v>
      </c>
      <c r="T912" s="49">
        <f>IF('３　回答貼付シート'!V909="ない",0,IF('３　回答貼付シート'!V909="１～２日ある",1,IF('３　回答貼付シート'!V909="３～５日ある",2,IF('３　回答貼付シート'!V909="ほぼ毎日ある",3,))))</f>
        <v>0</v>
      </c>
      <c r="U912" s="49">
        <f>IF('３　回答貼付シート'!W909="ない",0,IF('３　回答貼付シート'!W909="１～２日ある",1,IF('３　回答貼付シート'!W909="３～５日ある",2,IF('３　回答貼付シート'!W909="ほぼ毎日ある",3,))))</f>
        <v>0</v>
      </c>
      <c r="V912" s="49">
        <f>IF('３　回答貼付シート'!X909="ない",0,IF('３　回答貼付シート'!X909="１～２日ある",1,IF('３　回答貼付シート'!X909="３～５日ある",2,IF('３　回答貼付シート'!X909="ほぼ毎日ある",3,))))</f>
        <v>0</v>
      </c>
      <c r="W912" s="49">
        <f>IF('３　回答貼付シート'!Y909="ない",0,IF('３　回答貼付シート'!Y909="１～２日ある",1,IF('３　回答貼付シート'!Y909="３～５日ある",2,IF('３　回答貼付シート'!Y909="ほぼ毎日ある",3,))))</f>
        <v>0</v>
      </c>
      <c r="X912" s="49">
        <f>IF('３　回答貼付シート'!Z909="ない",0,IF('３　回答貼付シート'!Z909="１～２日ある",1,IF('３　回答貼付シート'!Z909="３～５日ある",2,IF('３　回答貼付シート'!Z909="ほぼ毎日ある",3,))))</f>
        <v>0</v>
      </c>
      <c r="Y912" s="49">
        <f>IF('３　回答貼付シート'!AA909="ない",0,IF('３　回答貼付シート'!AA909="１～２日ある",1,IF('３　回答貼付シート'!AA909="３～５日ある",2,IF('３　回答貼付シート'!AA909="ほぼ毎日ある",3,))))</f>
        <v>0</v>
      </c>
      <c r="Z912" s="49">
        <f>IF('３　回答貼付シート'!AB909="ない",0,IF('３　回答貼付シート'!AB909="１～２日ある",1,IF('３　回答貼付シート'!AB909="３～５日ある",2,IF('３　回答貼付シート'!AB909="ほぼ毎日ある",3,))))</f>
        <v>0</v>
      </c>
      <c r="AA912" s="49">
        <f>IF('３　回答貼付シート'!AC909="ない",0,IF('３　回答貼付シート'!AC909="１～２日ある",1,IF('３　回答貼付シート'!AC909="３～５日ある",2,IF('３　回答貼付シート'!AC909="ほぼ毎日ある",3,))))</f>
        <v>0</v>
      </c>
      <c r="AB912" s="49">
        <f>IF('３　回答貼付シート'!AD909="ない",0,IF('３　回答貼付シート'!AD909="１～２日ある",1,IF('３　回答貼付シート'!AD909="３～５日ある",2,IF('３　回答貼付シート'!AD909="ほぼ毎日ある",3,))))</f>
        <v>0</v>
      </c>
      <c r="AC912" s="49">
        <f>IF('３　回答貼付シート'!AE909="ない",0,IF('３　回答貼付シート'!AE909="１～２日ある",1,IF('３　回答貼付シート'!AE909="３～５日ある",2,IF('３　回答貼付シート'!AE909="ほぼ毎日ある",3,))))</f>
        <v>0</v>
      </c>
      <c r="AD912" s="49">
        <f>IF('３　回答貼付シート'!AF909="ない",0,IF('３　回答貼付シート'!AF909="１～２日ある",1,IF('３　回答貼付シート'!AF909="３～５日ある",2,IF('３　回答貼付シート'!AF909="ほぼ毎日ある",3,))))</f>
        <v>0</v>
      </c>
      <c r="AE912" s="49">
        <f>IF('３　回答貼付シート'!AG909="ない",0,IF('３　回答貼付シート'!AG909="１～２日ある",1,IF('３　回答貼付シート'!AG909="３～５日ある",2,IF('３　回答貼付シート'!AG909="ほぼ毎日ある",3,))))</f>
        <v>0</v>
      </c>
      <c r="AF912" s="49">
        <f>IF('３　回答貼付シート'!AH909="ない",0,IF('３　回答貼付シート'!AH909="１～２日ある",1,IF('３　回答貼付シート'!AH909="３～５日ある",2,IF('３　回答貼付シート'!AH909="ほぼ毎日ある",3,))))</f>
        <v>0</v>
      </c>
      <c r="AG912" s="49">
        <f>IF('３　回答貼付シート'!AI909="ない",0,IF('３　回答貼付シート'!AI909="１～２日ある",1,IF('３　回答貼付シート'!AI909="３～５日ある",2,IF('３　回答貼付シート'!AI909="ほぼ毎日ある",3,))))</f>
        <v>0</v>
      </c>
      <c r="AH912" s="49">
        <f>IF('３　回答貼付シート'!AJ909="ない",0,IF('３　回答貼付シート'!AJ909="１～２日ある",1,IF('３　回答貼付シート'!AJ909="３～５日ある",2,IF('３　回答貼付シート'!AJ909="ほぼ毎日ある",3,))))</f>
        <v>0</v>
      </c>
      <c r="AI912" s="49">
        <f>IF('３　回答貼付シート'!AK909="ない",0,IF('３　回答貼付シート'!AK909="１～２日ある",1,IF('３　回答貼付シート'!AK909="３～５日ある",2,IF('３　回答貼付シート'!AK909="ほぼ毎日ある",3,))))</f>
        <v>0</v>
      </c>
      <c r="AJ912" s="49">
        <f>IF('３　回答貼付シート'!AL909="ない",0,IF('３　回答貼付シート'!AL909="１～２日ある",1,IF('３　回答貼付シート'!AL909="３～５日ある",2,IF('３　回答貼付シート'!AL909="ほぼ毎日ある",3,))))</f>
        <v>0</v>
      </c>
      <c r="AK912" s="49">
        <f>IF('３　回答貼付シート'!AM909="ない",0,IF('３　回答貼付シート'!AM909="１～２日ある",1,IF('３　回答貼付シート'!AM909="３～５日ある",2,IF('３　回答貼付シート'!AM909="ほぼ毎日ある",3,))))</f>
        <v>0</v>
      </c>
      <c r="AL912" s="49">
        <f>'３　回答貼付シート'!$AN909</f>
        <v>0</v>
      </c>
      <c r="AM912" s="49" t="str">
        <f t="shared" si="103"/>
        <v/>
      </c>
      <c r="AN912" s="49" t="str">
        <f t="shared" si="104"/>
        <v/>
      </c>
      <c r="AO912" s="49" t="str">
        <f t="shared" si="105"/>
        <v/>
      </c>
      <c r="AP912" s="49" t="str">
        <f t="shared" si="106"/>
        <v/>
      </c>
      <c r="AQ912" s="49" t="str">
        <f t="shared" si="107"/>
        <v/>
      </c>
      <c r="AR912" t="str">
        <f t="shared" si="108"/>
        <v>0</v>
      </c>
      <c r="AT912" s="42"/>
    </row>
    <row r="913" spans="1:46">
      <c r="A913" s="49"/>
      <c r="B913" s="49">
        <f t="shared" si="102"/>
        <v>0</v>
      </c>
      <c r="C913" s="49">
        <f>IF('３　回答貼付シート'!$F910&lt;&gt;0,VLOOKUP('３　回答貼付シート'!$F910,$AR$2048:$AS$2054,2,FALSE),0)</f>
        <v>0</v>
      </c>
      <c r="D913" s="49">
        <f>IF('３　回答貼付シート'!$G910&lt;&gt;0,VLOOKUP(('３　回答貼付シート'!$G910), $AR$2048:$AS$2054,2,FALSE),0)</f>
        <v>0</v>
      </c>
      <c r="E913" s="49">
        <f>'３　回答貼付シート'!$H910</f>
        <v>0</v>
      </c>
      <c r="F913" s="49">
        <f>IF(E913=0,0,VLOOKUP($B913,'２　情報入力シート'!$A$2:$E$2049,5))</f>
        <v>0</v>
      </c>
      <c r="G913" s="49">
        <f>IF('３　回答貼付シート'!I910="ない",0,IF('３　回答貼付シート'!I910="１～２日ある",1,IF('３　回答貼付シート'!I910="３～５日ある",2,IF('３　回答貼付シート'!I910="ほぼ毎日ある",3,))))</f>
        <v>0</v>
      </c>
      <c r="H913" s="49">
        <f>IF('３　回答貼付シート'!J910="ない",0,IF('３　回答貼付シート'!J910="１～２日ある",1,IF('３　回答貼付シート'!J910="３～５日ある",2,IF('３　回答貼付シート'!J910="ほぼ毎日ある",3,))))</f>
        <v>0</v>
      </c>
      <c r="I913" s="49">
        <f>IF('３　回答貼付シート'!K910="ない",0,IF('３　回答貼付シート'!K910="１～２日ある",1,IF('３　回答貼付シート'!K910="３～５日ある",2,IF('３　回答貼付シート'!K910="ほぼ毎日ある",3,))))</f>
        <v>0</v>
      </c>
      <c r="J913" s="49">
        <f>IF('３　回答貼付シート'!L910="ない",0,IF('３　回答貼付シート'!L910="１～２日ある",1,IF('３　回答貼付シート'!L910="３～５日ある",2,IF('３　回答貼付シート'!L910="ほぼ毎日ある",3,))))</f>
        <v>0</v>
      </c>
      <c r="K913" s="49">
        <f>IF('３　回答貼付シート'!M910="ない",0,IF('３　回答貼付シート'!M910="１～２日ある",1,IF('３　回答貼付シート'!M910="３～５日ある",2,IF('３　回答貼付シート'!M910="ほぼ毎日ある",3,))))</f>
        <v>0</v>
      </c>
      <c r="L913" s="49">
        <f>IF('３　回答貼付シート'!N910="ない",0,IF('３　回答貼付シート'!N910="１～２日ある",1,IF('３　回答貼付シート'!N910="３～５日ある",2,IF('３　回答貼付シート'!N910="ほぼ毎日ある",3,))))</f>
        <v>0</v>
      </c>
      <c r="M913" s="49">
        <f>IF('３　回答貼付シート'!O910="ない",0,IF('３　回答貼付シート'!O910="１～２日ある",1,IF('３　回答貼付シート'!O910="３～５日ある",2,IF('３　回答貼付シート'!O910="ほぼ毎日ある",3,))))</f>
        <v>0</v>
      </c>
      <c r="N913" s="49">
        <f>IF('３　回答貼付シート'!P910="ない",0,IF('３　回答貼付シート'!P910="１～２日ある",1,IF('３　回答貼付シート'!P910="３～５日ある",2,IF('３　回答貼付シート'!P910="ほぼ毎日ある",3,))))</f>
        <v>0</v>
      </c>
      <c r="O913" s="49">
        <f>IF('３　回答貼付シート'!Q910="ない",0,IF('３　回答貼付シート'!Q910="１～２日ある",1,IF('３　回答貼付シート'!Q910="３～５日ある",2,IF('３　回答貼付シート'!Q910="ほぼ毎日ある",3,))))</f>
        <v>0</v>
      </c>
      <c r="P913" s="49">
        <f>IF('３　回答貼付シート'!R910="ない",0,IF('３　回答貼付シート'!R910="１～２日ある",1,IF('３　回答貼付シート'!R910="３～５日ある",2,IF('３　回答貼付シート'!R910="ほぼ毎日ある",3,))))</f>
        <v>0</v>
      </c>
      <c r="Q913" s="49">
        <f>IF('３　回答貼付シート'!S910="ない",0,IF('３　回答貼付シート'!S910="１～２日ある",1,IF('３　回答貼付シート'!S910="３～５日ある",2,IF('３　回答貼付シート'!S910="ほぼ毎日ある",3,))))</f>
        <v>0</v>
      </c>
      <c r="R913" s="49">
        <f>IF('３　回答貼付シート'!T910="ない",0,IF('３　回答貼付シート'!T910="１～２日ある",1,IF('３　回答貼付シート'!T910="３～５日ある",2,IF('３　回答貼付シート'!T910="ほぼ毎日ある",3,))))</f>
        <v>0</v>
      </c>
      <c r="S913" s="49">
        <f>IF('３　回答貼付シート'!U910="ない",0,IF('３　回答貼付シート'!U910="１～２日ある",1,IF('３　回答貼付シート'!U910="３～５日ある",2,IF('３　回答貼付シート'!U910="ほぼ毎日ある",3,))))</f>
        <v>0</v>
      </c>
      <c r="T913" s="49">
        <f>IF('３　回答貼付シート'!V910="ない",0,IF('３　回答貼付シート'!V910="１～２日ある",1,IF('３　回答貼付シート'!V910="３～５日ある",2,IF('３　回答貼付シート'!V910="ほぼ毎日ある",3,))))</f>
        <v>0</v>
      </c>
      <c r="U913" s="49">
        <f>IF('３　回答貼付シート'!W910="ない",0,IF('３　回答貼付シート'!W910="１～２日ある",1,IF('３　回答貼付シート'!W910="３～５日ある",2,IF('３　回答貼付シート'!W910="ほぼ毎日ある",3,))))</f>
        <v>0</v>
      </c>
      <c r="V913" s="49">
        <f>IF('３　回答貼付シート'!X910="ない",0,IF('３　回答貼付シート'!X910="１～２日ある",1,IF('３　回答貼付シート'!X910="３～５日ある",2,IF('３　回答貼付シート'!X910="ほぼ毎日ある",3,))))</f>
        <v>0</v>
      </c>
      <c r="W913" s="49">
        <f>IF('３　回答貼付シート'!Y910="ない",0,IF('３　回答貼付シート'!Y910="１～２日ある",1,IF('３　回答貼付シート'!Y910="３～５日ある",2,IF('３　回答貼付シート'!Y910="ほぼ毎日ある",3,))))</f>
        <v>0</v>
      </c>
      <c r="X913" s="49">
        <f>IF('３　回答貼付シート'!Z910="ない",0,IF('３　回答貼付シート'!Z910="１～２日ある",1,IF('３　回答貼付シート'!Z910="３～５日ある",2,IF('３　回答貼付シート'!Z910="ほぼ毎日ある",3,))))</f>
        <v>0</v>
      </c>
      <c r="Y913" s="49">
        <f>IF('３　回答貼付シート'!AA910="ない",0,IF('３　回答貼付シート'!AA910="１～２日ある",1,IF('３　回答貼付シート'!AA910="３～５日ある",2,IF('３　回答貼付シート'!AA910="ほぼ毎日ある",3,))))</f>
        <v>0</v>
      </c>
      <c r="Z913" s="49">
        <f>IF('３　回答貼付シート'!AB910="ない",0,IF('３　回答貼付シート'!AB910="１～２日ある",1,IF('３　回答貼付シート'!AB910="３～５日ある",2,IF('３　回答貼付シート'!AB910="ほぼ毎日ある",3,))))</f>
        <v>0</v>
      </c>
      <c r="AA913" s="49">
        <f>IF('３　回答貼付シート'!AC910="ない",0,IF('３　回答貼付シート'!AC910="１～２日ある",1,IF('３　回答貼付シート'!AC910="３～５日ある",2,IF('３　回答貼付シート'!AC910="ほぼ毎日ある",3,))))</f>
        <v>0</v>
      </c>
      <c r="AB913" s="49">
        <f>IF('３　回答貼付シート'!AD910="ない",0,IF('３　回答貼付シート'!AD910="１～２日ある",1,IF('３　回答貼付シート'!AD910="３～５日ある",2,IF('３　回答貼付シート'!AD910="ほぼ毎日ある",3,))))</f>
        <v>0</v>
      </c>
      <c r="AC913" s="49">
        <f>IF('３　回答貼付シート'!AE910="ない",0,IF('３　回答貼付シート'!AE910="１～２日ある",1,IF('３　回答貼付シート'!AE910="３～５日ある",2,IF('３　回答貼付シート'!AE910="ほぼ毎日ある",3,))))</f>
        <v>0</v>
      </c>
      <c r="AD913" s="49">
        <f>IF('３　回答貼付シート'!AF910="ない",0,IF('３　回答貼付シート'!AF910="１～２日ある",1,IF('３　回答貼付シート'!AF910="３～５日ある",2,IF('３　回答貼付シート'!AF910="ほぼ毎日ある",3,))))</f>
        <v>0</v>
      </c>
      <c r="AE913" s="49">
        <f>IF('３　回答貼付シート'!AG910="ない",0,IF('３　回答貼付シート'!AG910="１～２日ある",1,IF('３　回答貼付シート'!AG910="３～５日ある",2,IF('３　回答貼付シート'!AG910="ほぼ毎日ある",3,))))</f>
        <v>0</v>
      </c>
      <c r="AF913" s="49">
        <f>IF('３　回答貼付シート'!AH910="ない",0,IF('３　回答貼付シート'!AH910="１～２日ある",1,IF('３　回答貼付シート'!AH910="３～５日ある",2,IF('３　回答貼付シート'!AH910="ほぼ毎日ある",3,))))</f>
        <v>0</v>
      </c>
      <c r="AG913" s="49">
        <f>IF('３　回答貼付シート'!AI910="ない",0,IF('３　回答貼付シート'!AI910="１～２日ある",1,IF('３　回答貼付シート'!AI910="３～５日ある",2,IF('３　回答貼付シート'!AI910="ほぼ毎日ある",3,))))</f>
        <v>0</v>
      </c>
      <c r="AH913" s="49">
        <f>IF('３　回答貼付シート'!AJ910="ない",0,IF('３　回答貼付シート'!AJ910="１～２日ある",1,IF('３　回答貼付シート'!AJ910="３～５日ある",2,IF('３　回答貼付シート'!AJ910="ほぼ毎日ある",3,))))</f>
        <v>0</v>
      </c>
      <c r="AI913" s="49">
        <f>IF('３　回答貼付シート'!AK910="ない",0,IF('３　回答貼付シート'!AK910="１～２日ある",1,IF('３　回答貼付シート'!AK910="３～５日ある",2,IF('３　回答貼付シート'!AK910="ほぼ毎日ある",3,))))</f>
        <v>0</v>
      </c>
      <c r="AJ913" s="49">
        <f>IF('３　回答貼付シート'!AL910="ない",0,IF('３　回答貼付シート'!AL910="１～２日ある",1,IF('３　回答貼付シート'!AL910="３～５日ある",2,IF('３　回答貼付シート'!AL910="ほぼ毎日ある",3,))))</f>
        <v>0</v>
      </c>
      <c r="AK913" s="49">
        <f>IF('３　回答貼付シート'!AM910="ない",0,IF('３　回答貼付シート'!AM910="１～２日ある",1,IF('３　回答貼付シート'!AM910="３～５日ある",2,IF('３　回答貼付シート'!AM910="ほぼ毎日ある",3,))))</f>
        <v>0</v>
      </c>
      <c r="AL913" s="49">
        <f>'３　回答貼付シート'!$AN910</f>
        <v>0</v>
      </c>
      <c r="AM913" s="49" t="str">
        <f t="shared" si="103"/>
        <v/>
      </c>
      <c r="AN913" s="49" t="str">
        <f t="shared" si="104"/>
        <v/>
      </c>
      <c r="AO913" s="49" t="str">
        <f t="shared" si="105"/>
        <v/>
      </c>
      <c r="AP913" s="49" t="str">
        <f t="shared" si="106"/>
        <v/>
      </c>
      <c r="AQ913" s="49" t="str">
        <f t="shared" si="107"/>
        <v/>
      </c>
      <c r="AR913" t="str">
        <f t="shared" si="108"/>
        <v>0</v>
      </c>
      <c r="AT913" s="42"/>
    </row>
    <row r="914" spans="1:46">
      <c r="A914" s="49"/>
      <c r="B914" s="49">
        <f t="shared" si="102"/>
        <v>0</v>
      </c>
      <c r="C914" s="49">
        <f>IF('３　回答貼付シート'!$F911&lt;&gt;0,VLOOKUP('３　回答貼付シート'!$F911,$AR$2048:$AS$2054,2,FALSE),0)</f>
        <v>0</v>
      </c>
      <c r="D914" s="49">
        <f>IF('３　回答貼付シート'!$G911&lt;&gt;0,VLOOKUP(('３　回答貼付シート'!$G911), $AR$2048:$AS$2054,2,FALSE),0)</f>
        <v>0</v>
      </c>
      <c r="E914" s="49">
        <f>'３　回答貼付シート'!$H911</f>
        <v>0</v>
      </c>
      <c r="F914" s="49">
        <f>IF(E914=0,0,VLOOKUP($B914,'２　情報入力シート'!$A$2:$E$2049,5))</f>
        <v>0</v>
      </c>
      <c r="G914" s="49">
        <f>IF('３　回答貼付シート'!I911="ない",0,IF('３　回答貼付シート'!I911="１～２日ある",1,IF('３　回答貼付シート'!I911="３～５日ある",2,IF('３　回答貼付シート'!I911="ほぼ毎日ある",3,))))</f>
        <v>0</v>
      </c>
      <c r="H914" s="49">
        <f>IF('３　回答貼付シート'!J911="ない",0,IF('３　回答貼付シート'!J911="１～２日ある",1,IF('３　回答貼付シート'!J911="３～５日ある",2,IF('３　回答貼付シート'!J911="ほぼ毎日ある",3,))))</f>
        <v>0</v>
      </c>
      <c r="I914" s="49">
        <f>IF('３　回答貼付シート'!K911="ない",0,IF('３　回答貼付シート'!K911="１～２日ある",1,IF('３　回答貼付シート'!K911="３～５日ある",2,IF('３　回答貼付シート'!K911="ほぼ毎日ある",3,))))</f>
        <v>0</v>
      </c>
      <c r="J914" s="49">
        <f>IF('３　回答貼付シート'!L911="ない",0,IF('３　回答貼付シート'!L911="１～２日ある",1,IF('３　回答貼付シート'!L911="３～５日ある",2,IF('３　回答貼付シート'!L911="ほぼ毎日ある",3,))))</f>
        <v>0</v>
      </c>
      <c r="K914" s="49">
        <f>IF('３　回答貼付シート'!M911="ない",0,IF('３　回答貼付シート'!M911="１～２日ある",1,IF('３　回答貼付シート'!M911="３～５日ある",2,IF('３　回答貼付シート'!M911="ほぼ毎日ある",3,))))</f>
        <v>0</v>
      </c>
      <c r="L914" s="49">
        <f>IF('３　回答貼付シート'!N911="ない",0,IF('３　回答貼付シート'!N911="１～２日ある",1,IF('３　回答貼付シート'!N911="３～５日ある",2,IF('３　回答貼付シート'!N911="ほぼ毎日ある",3,))))</f>
        <v>0</v>
      </c>
      <c r="M914" s="49">
        <f>IF('３　回答貼付シート'!O911="ない",0,IF('３　回答貼付シート'!O911="１～２日ある",1,IF('３　回答貼付シート'!O911="３～５日ある",2,IF('３　回答貼付シート'!O911="ほぼ毎日ある",3,))))</f>
        <v>0</v>
      </c>
      <c r="N914" s="49">
        <f>IF('３　回答貼付シート'!P911="ない",0,IF('３　回答貼付シート'!P911="１～２日ある",1,IF('３　回答貼付シート'!P911="３～５日ある",2,IF('３　回答貼付シート'!P911="ほぼ毎日ある",3,))))</f>
        <v>0</v>
      </c>
      <c r="O914" s="49">
        <f>IF('３　回答貼付シート'!Q911="ない",0,IF('３　回答貼付シート'!Q911="１～２日ある",1,IF('３　回答貼付シート'!Q911="３～５日ある",2,IF('３　回答貼付シート'!Q911="ほぼ毎日ある",3,))))</f>
        <v>0</v>
      </c>
      <c r="P914" s="49">
        <f>IF('３　回答貼付シート'!R911="ない",0,IF('３　回答貼付シート'!R911="１～２日ある",1,IF('３　回答貼付シート'!R911="３～５日ある",2,IF('３　回答貼付シート'!R911="ほぼ毎日ある",3,))))</f>
        <v>0</v>
      </c>
      <c r="Q914" s="49">
        <f>IF('３　回答貼付シート'!S911="ない",0,IF('３　回答貼付シート'!S911="１～２日ある",1,IF('３　回答貼付シート'!S911="３～５日ある",2,IF('３　回答貼付シート'!S911="ほぼ毎日ある",3,))))</f>
        <v>0</v>
      </c>
      <c r="R914" s="49">
        <f>IF('３　回答貼付シート'!T911="ない",0,IF('３　回答貼付シート'!T911="１～２日ある",1,IF('３　回答貼付シート'!T911="３～５日ある",2,IF('３　回答貼付シート'!T911="ほぼ毎日ある",3,))))</f>
        <v>0</v>
      </c>
      <c r="S914" s="49">
        <f>IF('３　回答貼付シート'!U911="ない",0,IF('３　回答貼付シート'!U911="１～２日ある",1,IF('３　回答貼付シート'!U911="３～５日ある",2,IF('３　回答貼付シート'!U911="ほぼ毎日ある",3,))))</f>
        <v>0</v>
      </c>
      <c r="T914" s="49">
        <f>IF('３　回答貼付シート'!V911="ない",0,IF('３　回答貼付シート'!V911="１～２日ある",1,IF('３　回答貼付シート'!V911="３～５日ある",2,IF('３　回答貼付シート'!V911="ほぼ毎日ある",3,))))</f>
        <v>0</v>
      </c>
      <c r="U914" s="49">
        <f>IF('３　回答貼付シート'!W911="ない",0,IF('３　回答貼付シート'!W911="１～２日ある",1,IF('３　回答貼付シート'!W911="３～５日ある",2,IF('３　回答貼付シート'!W911="ほぼ毎日ある",3,))))</f>
        <v>0</v>
      </c>
      <c r="V914" s="49">
        <f>IF('３　回答貼付シート'!X911="ない",0,IF('３　回答貼付シート'!X911="１～２日ある",1,IF('３　回答貼付シート'!X911="３～５日ある",2,IF('３　回答貼付シート'!X911="ほぼ毎日ある",3,))))</f>
        <v>0</v>
      </c>
      <c r="W914" s="49">
        <f>IF('３　回答貼付シート'!Y911="ない",0,IF('３　回答貼付シート'!Y911="１～２日ある",1,IF('３　回答貼付シート'!Y911="３～５日ある",2,IF('３　回答貼付シート'!Y911="ほぼ毎日ある",3,))))</f>
        <v>0</v>
      </c>
      <c r="X914" s="49">
        <f>IF('３　回答貼付シート'!Z911="ない",0,IF('３　回答貼付シート'!Z911="１～２日ある",1,IF('３　回答貼付シート'!Z911="３～５日ある",2,IF('３　回答貼付シート'!Z911="ほぼ毎日ある",3,))))</f>
        <v>0</v>
      </c>
      <c r="Y914" s="49">
        <f>IF('３　回答貼付シート'!AA911="ない",0,IF('３　回答貼付シート'!AA911="１～２日ある",1,IF('３　回答貼付シート'!AA911="３～５日ある",2,IF('３　回答貼付シート'!AA911="ほぼ毎日ある",3,))))</f>
        <v>0</v>
      </c>
      <c r="Z914" s="49">
        <f>IF('３　回答貼付シート'!AB911="ない",0,IF('３　回答貼付シート'!AB911="１～２日ある",1,IF('３　回答貼付シート'!AB911="３～５日ある",2,IF('３　回答貼付シート'!AB911="ほぼ毎日ある",3,))))</f>
        <v>0</v>
      </c>
      <c r="AA914" s="49">
        <f>IF('３　回答貼付シート'!AC911="ない",0,IF('３　回答貼付シート'!AC911="１～２日ある",1,IF('３　回答貼付シート'!AC911="３～５日ある",2,IF('３　回答貼付シート'!AC911="ほぼ毎日ある",3,))))</f>
        <v>0</v>
      </c>
      <c r="AB914" s="49">
        <f>IF('３　回答貼付シート'!AD911="ない",0,IF('３　回答貼付シート'!AD911="１～２日ある",1,IF('３　回答貼付シート'!AD911="３～５日ある",2,IF('３　回答貼付シート'!AD911="ほぼ毎日ある",3,))))</f>
        <v>0</v>
      </c>
      <c r="AC914" s="49">
        <f>IF('３　回答貼付シート'!AE911="ない",0,IF('３　回答貼付シート'!AE911="１～２日ある",1,IF('３　回答貼付シート'!AE911="３～５日ある",2,IF('３　回答貼付シート'!AE911="ほぼ毎日ある",3,))))</f>
        <v>0</v>
      </c>
      <c r="AD914" s="49">
        <f>IF('３　回答貼付シート'!AF911="ない",0,IF('３　回答貼付シート'!AF911="１～２日ある",1,IF('３　回答貼付シート'!AF911="３～５日ある",2,IF('３　回答貼付シート'!AF911="ほぼ毎日ある",3,))))</f>
        <v>0</v>
      </c>
      <c r="AE914" s="49">
        <f>IF('３　回答貼付シート'!AG911="ない",0,IF('３　回答貼付シート'!AG911="１～２日ある",1,IF('３　回答貼付シート'!AG911="３～５日ある",2,IF('３　回答貼付シート'!AG911="ほぼ毎日ある",3,))))</f>
        <v>0</v>
      </c>
      <c r="AF914" s="49">
        <f>IF('３　回答貼付シート'!AH911="ない",0,IF('３　回答貼付シート'!AH911="１～２日ある",1,IF('３　回答貼付シート'!AH911="３～５日ある",2,IF('３　回答貼付シート'!AH911="ほぼ毎日ある",3,))))</f>
        <v>0</v>
      </c>
      <c r="AG914" s="49">
        <f>IF('３　回答貼付シート'!AI911="ない",0,IF('３　回答貼付シート'!AI911="１～２日ある",1,IF('３　回答貼付シート'!AI911="３～５日ある",2,IF('３　回答貼付シート'!AI911="ほぼ毎日ある",3,))))</f>
        <v>0</v>
      </c>
      <c r="AH914" s="49">
        <f>IF('３　回答貼付シート'!AJ911="ない",0,IF('３　回答貼付シート'!AJ911="１～２日ある",1,IF('３　回答貼付シート'!AJ911="３～５日ある",2,IF('３　回答貼付シート'!AJ911="ほぼ毎日ある",3,))))</f>
        <v>0</v>
      </c>
      <c r="AI914" s="49">
        <f>IF('３　回答貼付シート'!AK911="ない",0,IF('３　回答貼付シート'!AK911="１～２日ある",1,IF('３　回答貼付シート'!AK911="３～５日ある",2,IF('３　回答貼付シート'!AK911="ほぼ毎日ある",3,))))</f>
        <v>0</v>
      </c>
      <c r="AJ914" s="49">
        <f>IF('３　回答貼付シート'!AL911="ない",0,IF('３　回答貼付シート'!AL911="１～２日ある",1,IF('３　回答貼付シート'!AL911="３～５日ある",2,IF('３　回答貼付シート'!AL911="ほぼ毎日ある",3,))))</f>
        <v>0</v>
      </c>
      <c r="AK914" s="49">
        <f>IF('３　回答貼付シート'!AM911="ない",0,IF('３　回答貼付シート'!AM911="１～２日ある",1,IF('３　回答貼付シート'!AM911="３～５日ある",2,IF('３　回答貼付シート'!AM911="ほぼ毎日ある",3,))))</f>
        <v>0</v>
      </c>
      <c r="AL914" s="49">
        <f>'３　回答貼付シート'!$AN911</f>
        <v>0</v>
      </c>
      <c r="AM914" s="49" t="str">
        <f t="shared" si="103"/>
        <v/>
      </c>
      <c r="AN914" s="49" t="str">
        <f t="shared" si="104"/>
        <v/>
      </c>
      <c r="AO914" s="49" t="str">
        <f t="shared" si="105"/>
        <v/>
      </c>
      <c r="AP914" s="49" t="str">
        <f t="shared" si="106"/>
        <v/>
      </c>
      <c r="AQ914" s="49" t="str">
        <f t="shared" si="107"/>
        <v/>
      </c>
      <c r="AR914" t="str">
        <f t="shared" si="108"/>
        <v>0</v>
      </c>
      <c r="AT914" s="42"/>
    </row>
    <row r="915" spans="1:46">
      <c r="A915" s="49"/>
      <c r="B915" s="49">
        <f t="shared" si="102"/>
        <v>0</v>
      </c>
      <c r="C915" s="49">
        <f>IF('３　回答貼付シート'!$F912&lt;&gt;0,VLOOKUP('３　回答貼付シート'!$F912,$AR$2048:$AS$2054,2,FALSE),0)</f>
        <v>0</v>
      </c>
      <c r="D915" s="49">
        <f>IF('３　回答貼付シート'!$G912&lt;&gt;0,VLOOKUP(('３　回答貼付シート'!$G912), $AR$2048:$AS$2054,2,FALSE),0)</f>
        <v>0</v>
      </c>
      <c r="E915" s="49">
        <f>'３　回答貼付シート'!$H912</f>
        <v>0</v>
      </c>
      <c r="F915" s="49">
        <f>IF(E915=0,0,VLOOKUP($B915,'２　情報入力シート'!$A$2:$E$2049,5))</f>
        <v>0</v>
      </c>
      <c r="G915" s="49">
        <f>IF('３　回答貼付シート'!I912="ない",0,IF('３　回答貼付シート'!I912="１～２日ある",1,IF('３　回答貼付シート'!I912="３～５日ある",2,IF('３　回答貼付シート'!I912="ほぼ毎日ある",3,))))</f>
        <v>0</v>
      </c>
      <c r="H915" s="49">
        <f>IF('３　回答貼付シート'!J912="ない",0,IF('３　回答貼付シート'!J912="１～２日ある",1,IF('３　回答貼付シート'!J912="３～５日ある",2,IF('３　回答貼付シート'!J912="ほぼ毎日ある",3,))))</f>
        <v>0</v>
      </c>
      <c r="I915" s="49">
        <f>IF('３　回答貼付シート'!K912="ない",0,IF('３　回答貼付シート'!K912="１～２日ある",1,IF('３　回答貼付シート'!K912="３～５日ある",2,IF('３　回答貼付シート'!K912="ほぼ毎日ある",3,))))</f>
        <v>0</v>
      </c>
      <c r="J915" s="49">
        <f>IF('３　回答貼付シート'!L912="ない",0,IF('３　回答貼付シート'!L912="１～２日ある",1,IF('３　回答貼付シート'!L912="３～５日ある",2,IF('３　回答貼付シート'!L912="ほぼ毎日ある",3,))))</f>
        <v>0</v>
      </c>
      <c r="K915" s="49">
        <f>IF('３　回答貼付シート'!M912="ない",0,IF('３　回答貼付シート'!M912="１～２日ある",1,IF('３　回答貼付シート'!M912="３～５日ある",2,IF('３　回答貼付シート'!M912="ほぼ毎日ある",3,))))</f>
        <v>0</v>
      </c>
      <c r="L915" s="49">
        <f>IF('３　回答貼付シート'!N912="ない",0,IF('３　回答貼付シート'!N912="１～２日ある",1,IF('３　回答貼付シート'!N912="３～５日ある",2,IF('３　回答貼付シート'!N912="ほぼ毎日ある",3,))))</f>
        <v>0</v>
      </c>
      <c r="M915" s="49">
        <f>IF('３　回答貼付シート'!O912="ない",0,IF('３　回答貼付シート'!O912="１～２日ある",1,IF('３　回答貼付シート'!O912="３～５日ある",2,IF('３　回答貼付シート'!O912="ほぼ毎日ある",3,))))</f>
        <v>0</v>
      </c>
      <c r="N915" s="49">
        <f>IF('３　回答貼付シート'!P912="ない",0,IF('３　回答貼付シート'!P912="１～２日ある",1,IF('３　回答貼付シート'!P912="３～５日ある",2,IF('３　回答貼付シート'!P912="ほぼ毎日ある",3,))))</f>
        <v>0</v>
      </c>
      <c r="O915" s="49">
        <f>IF('３　回答貼付シート'!Q912="ない",0,IF('３　回答貼付シート'!Q912="１～２日ある",1,IF('３　回答貼付シート'!Q912="３～５日ある",2,IF('３　回答貼付シート'!Q912="ほぼ毎日ある",3,))))</f>
        <v>0</v>
      </c>
      <c r="P915" s="49">
        <f>IF('３　回答貼付シート'!R912="ない",0,IF('３　回答貼付シート'!R912="１～２日ある",1,IF('３　回答貼付シート'!R912="３～５日ある",2,IF('３　回答貼付シート'!R912="ほぼ毎日ある",3,))))</f>
        <v>0</v>
      </c>
      <c r="Q915" s="49">
        <f>IF('３　回答貼付シート'!S912="ない",0,IF('３　回答貼付シート'!S912="１～２日ある",1,IF('３　回答貼付シート'!S912="３～５日ある",2,IF('３　回答貼付シート'!S912="ほぼ毎日ある",3,))))</f>
        <v>0</v>
      </c>
      <c r="R915" s="49">
        <f>IF('３　回答貼付シート'!T912="ない",0,IF('３　回答貼付シート'!T912="１～２日ある",1,IF('３　回答貼付シート'!T912="３～５日ある",2,IF('３　回答貼付シート'!T912="ほぼ毎日ある",3,))))</f>
        <v>0</v>
      </c>
      <c r="S915" s="49">
        <f>IF('３　回答貼付シート'!U912="ない",0,IF('３　回答貼付シート'!U912="１～２日ある",1,IF('３　回答貼付シート'!U912="３～５日ある",2,IF('３　回答貼付シート'!U912="ほぼ毎日ある",3,))))</f>
        <v>0</v>
      </c>
      <c r="T915" s="49">
        <f>IF('３　回答貼付シート'!V912="ない",0,IF('３　回答貼付シート'!V912="１～２日ある",1,IF('３　回答貼付シート'!V912="３～５日ある",2,IF('３　回答貼付シート'!V912="ほぼ毎日ある",3,))))</f>
        <v>0</v>
      </c>
      <c r="U915" s="49">
        <f>IF('３　回答貼付シート'!W912="ない",0,IF('３　回答貼付シート'!W912="１～２日ある",1,IF('３　回答貼付シート'!W912="３～５日ある",2,IF('３　回答貼付シート'!W912="ほぼ毎日ある",3,))))</f>
        <v>0</v>
      </c>
      <c r="V915" s="49">
        <f>IF('３　回答貼付シート'!X912="ない",0,IF('３　回答貼付シート'!X912="１～２日ある",1,IF('３　回答貼付シート'!X912="３～５日ある",2,IF('３　回答貼付シート'!X912="ほぼ毎日ある",3,))))</f>
        <v>0</v>
      </c>
      <c r="W915" s="49">
        <f>IF('３　回答貼付シート'!Y912="ない",0,IF('３　回答貼付シート'!Y912="１～２日ある",1,IF('３　回答貼付シート'!Y912="３～５日ある",2,IF('３　回答貼付シート'!Y912="ほぼ毎日ある",3,))))</f>
        <v>0</v>
      </c>
      <c r="X915" s="49">
        <f>IF('３　回答貼付シート'!Z912="ない",0,IF('３　回答貼付シート'!Z912="１～２日ある",1,IF('３　回答貼付シート'!Z912="３～５日ある",2,IF('３　回答貼付シート'!Z912="ほぼ毎日ある",3,))))</f>
        <v>0</v>
      </c>
      <c r="Y915" s="49">
        <f>IF('３　回答貼付シート'!AA912="ない",0,IF('３　回答貼付シート'!AA912="１～２日ある",1,IF('３　回答貼付シート'!AA912="３～５日ある",2,IF('３　回答貼付シート'!AA912="ほぼ毎日ある",3,))))</f>
        <v>0</v>
      </c>
      <c r="Z915" s="49">
        <f>IF('３　回答貼付シート'!AB912="ない",0,IF('３　回答貼付シート'!AB912="１～２日ある",1,IF('３　回答貼付シート'!AB912="３～５日ある",2,IF('３　回答貼付シート'!AB912="ほぼ毎日ある",3,))))</f>
        <v>0</v>
      </c>
      <c r="AA915" s="49">
        <f>IF('３　回答貼付シート'!AC912="ない",0,IF('３　回答貼付シート'!AC912="１～２日ある",1,IF('３　回答貼付シート'!AC912="３～５日ある",2,IF('３　回答貼付シート'!AC912="ほぼ毎日ある",3,))))</f>
        <v>0</v>
      </c>
      <c r="AB915" s="49">
        <f>IF('３　回答貼付シート'!AD912="ない",0,IF('３　回答貼付シート'!AD912="１～２日ある",1,IF('３　回答貼付シート'!AD912="３～５日ある",2,IF('３　回答貼付シート'!AD912="ほぼ毎日ある",3,))))</f>
        <v>0</v>
      </c>
      <c r="AC915" s="49">
        <f>IF('３　回答貼付シート'!AE912="ない",0,IF('３　回答貼付シート'!AE912="１～２日ある",1,IF('３　回答貼付シート'!AE912="３～５日ある",2,IF('３　回答貼付シート'!AE912="ほぼ毎日ある",3,))))</f>
        <v>0</v>
      </c>
      <c r="AD915" s="49">
        <f>IF('３　回答貼付シート'!AF912="ない",0,IF('３　回答貼付シート'!AF912="１～２日ある",1,IF('３　回答貼付シート'!AF912="３～５日ある",2,IF('３　回答貼付シート'!AF912="ほぼ毎日ある",3,))))</f>
        <v>0</v>
      </c>
      <c r="AE915" s="49">
        <f>IF('３　回答貼付シート'!AG912="ない",0,IF('３　回答貼付シート'!AG912="１～２日ある",1,IF('３　回答貼付シート'!AG912="３～５日ある",2,IF('３　回答貼付シート'!AG912="ほぼ毎日ある",3,))))</f>
        <v>0</v>
      </c>
      <c r="AF915" s="49">
        <f>IF('３　回答貼付シート'!AH912="ない",0,IF('３　回答貼付シート'!AH912="１～２日ある",1,IF('３　回答貼付シート'!AH912="３～５日ある",2,IF('３　回答貼付シート'!AH912="ほぼ毎日ある",3,))))</f>
        <v>0</v>
      </c>
      <c r="AG915" s="49">
        <f>IF('３　回答貼付シート'!AI912="ない",0,IF('３　回答貼付シート'!AI912="１～２日ある",1,IF('３　回答貼付シート'!AI912="３～５日ある",2,IF('３　回答貼付シート'!AI912="ほぼ毎日ある",3,))))</f>
        <v>0</v>
      </c>
      <c r="AH915" s="49">
        <f>IF('３　回答貼付シート'!AJ912="ない",0,IF('３　回答貼付シート'!AJ912="１～２日ある",1,IF('３　回答貼付シート'!AJ912="３～５日ある",2,IF('３　回答貼付シート'!AJ912="ほぼ毎日ある",3,))))</f>
        <v>0</v>
      </c>
      <c r="AI915" s="49">
        <f>IF('３　回答貼付シート'!AK912="ない",0,IF('３　回答貼付シート'!AK912="１～２日ある",1,IF('３　回答貼付シート'!AK912="３～５日ある",2,IF('３　回答貼付シート'!AK912="ほぼ毎日ある",3,))))</f>
        <v>0</v>
      </c>
      <c r="AJ915" s="49">
        <f>IF('３　回答貼付シート'!AL912="ない",0,IF('３　回答貼付シート'!AL912="１～２日ある",1,IF('３　回答貼付シート'!AL912="３～５日ある",2,IF('３　回答貼付シート'!AL912="ほぼ毎日ある",3,))))</f>
        <v>0</v>
      </c>
      <c r="AK915" s="49">
        <f>IF('３　回答貼付シート'!AM912="ない",0,IF('３　回答貼付シート'!AM912="１～２日ある",1,IF('３　回答貼付シート'!AM912="３～５日ある",2,IF('３　回答貼付シート'!AM912="ほぼ毎日ある",3,))))</f>
        <v>0</v>
      </c>
      <c r="AL915" s="49">
        <f>'３　回答貼付シート'!$AN912</f>
        <v>0</v>
      </c>
      <c r="AM915" s="49" t="str">
        <f t="shared" si="103"/>
        <v/>
      </c>
      <c r="AN915" s="49" t="str">
        <f t="shared" si="104"/>
        <v/>
      </c>
      <c r="AO915" s="49" t="str">
        <f t="shared" si="105"/>
        <v/>
      </c>
      <c r="AP915" s="49" t="str">
        <f t="shared" si="106"/>
        <v/>
      </c>
      <c r="AQ915" s="49" t="str">
        <f t="shared" si="107"/>
        <v/>
      </c>
      <c r="AR915" t="str">
        <f t="shared" si="108"/>
        <v>0</v>
      </c>
      <c r="AT915" s="42"/>
    </row>
    <row r="916" spans="1:46">
      <c r="A916" s="49"/>
      <c r="B916" s="49">
        <f t="shared" si="102"/>
        <v>0</v>
      </c>
      <c r="C916" s="49">
        <f>IF('３　回答貼付シート'!$F913&lt;&gt;0,VLOOKUP('３　回答貼付シート'!$F913,$AR$2048:$AS$2054,2,FALSE),0)</f>
        <v>0</v>
      </c>
      <c r="D916" s="49">
        <f>IF('３　回答貼付シート'!$G913&lt;&gt;0,VLOOKUP(('３　回答貼付シート'!$G913), $AR$2048:$AS$2054,2,FALSE),0)</f>
        <v>0</v>
      </c>
      <c r="E916" s="49">
        <f>'３　回答貼付シート'!$H913</f>
        <v>0</v>
      </c>
      <c r="F916" s="49">
        <f>IF(E916=0,0,VLOOKUP($B916,'２　情報入力シート'!$A$2:$E$2049,5))</f>
        <v>0</v>
      </c>
      <c r="G916" s="49">
        <f>IF('３　回答貼付シート'!I913="ない",0,IF('３　回答貼付シート'!I913="１～２日ある",1,IF('３　回答貼付シート'!I913="３～５日ある",2,IF('３　回答貼付シート'!I913="ほぼ毎日ある",3,))))</f>
        <v>0</v>
      </c>
      <c r="H916" s="49">
        <f>IF('３　回答貼付シート'!J913="ない",0,IF('３　回答貼付シート'!J913="１～２日ある",1,IF('３　回答貼付シート'!J913="３～５日ある",2,IF('３　回答貼付シート'!J913="ほぼ毎日ある",3,))))</f>
        <v>0</v>
      </c>
      <c r="I916" s="49">
        <f>IF('３　回答貼付シート'!K913="ない",0,IF('３　回答貼付シート'!K913="１～２日ある",1,IF('３　回答貼付シート'!K913="３～５日ある",2,IF('３　回答貼付シート'!K913="ほぼ毎日ある",3,))))</f>
        <v>0</v>
      </c>
      <c r="J916" s="49">
        <f>IF('３　回答貼付シート'!L913="ない",0,IF('３　回答貼付シート'!L913="１～２日ある",1,IF('３　回答貼付シート'!L913="３～５日ある",2,IF('３　回答貼付シート'!L913="ほぼ毎日ある",3,))))</f>
        <v>0</v>
      </c>
      <c r="K916" s="49">
        <f>IF('３　回答貼付シート'!M913="ない",0,IF('３　回答貼付シート'!M913="１～２日ある",1,IF('３　回答貼付シート'!M913="３～５日ある",2,IF('３　回答貼付シート'!M913="ほぼ毎日ある",3,))))</f>
        <v>0</v>
      </c>
      <c r="L916" s="49">
        <f>IF('３　回答貼付シート'!N913="ない",0,IF('３　回答貼付シート'!N913="１～２日ある",1,IF('３　回答貼付シート'!N913="３～５日ある",2,IF('３　回答貼付シート'!N913="ほぼ毎日ある",3,))))</f>
        <v>0</v>
      </c>
      <c r="M916" s="49">
        <f>IF('３　回答貼付シート'!O913="ない",0,IF('３　回答貼付シート'!O913="１～２日ある",1,IF('３　回答貼付シート'!O913="３～５日ある",2,IF('３　回答貼付シート'!O913="ほぼ毎日ある",3,))))</f>
        <v>0</v>
      </c>
      <c r="N916" s="49">
        <f>IF('３　回答貼付シート'!P913="ない",0,IF('３　回答貼付シート'!P913="１～２日ある",1,IF('３　回答貼付シート'!P913="３～５日ある",2,IF('３　回答貼付シート'!P913="ほぼ毎日ある",3,))))</f>
        <v>0</v>
      </c>
      <c r="O916" s="49">
        <f>IF('３　回答貼付シート'!Q913="ない",0,IF('３　回答貼付シート'!Q913="１～２日ある",1,IF('３　回答貼付シート'!Q913="３～５日ある",2,IF('３　回答貼付シート'!Q913="ほぼ毎日ある",3,))))</f>
        <v>0</v>
      </c>
      <c r="P916" s="49">
        <f>IF('３　回答貼付シート'!R913="ない",0,IF('３　回答貼付シート'!R913="１～２日ある",1,IF('３　回答貼付シート'!R913="３～５日ある",2,IF('３　回答貼付シート'!R913="ほぼ毎日ある",3,))))</f>
        <v>0</v>
      </c>
      <c r="Q916" s="49">
        <f>IF('３　回答貼付シート'!S913="ない",0,IF('３　回答貼付シート'!S913="１～２日ある",1,IF('３　回答貼付シート'!S913="３～５日ある",2,IF('３　回答貼付シート'!S913="ほぼ毎日ある",3,))))</f>
        <v>0</v>
      </c>
      <c r="R916" s="49">
        <f>IF('３　回答貼付シート'!T913="ない",0,IF('３　回答貼付シート'!T913="１～２日ある",1,IF('３　回答貼付シート'!T913="３～５日ある",2,IF('３　回答貼付シート'!T913="ほぼ毎日ある",3,))))</f>
        <v>0</v>
      </c>
      <c r="S916" s="49">
        <f>IF('３　回答貼付シート'!U913="ない",0,IF('３　回答貼付シート'!U913="１～２日ある",1,IF('３　回答貼付シート'!U913="３～５日ある",2,IF('３　回答貼付シート'!U913="ほぼ毎日ある",3,))))</f>
        <v>0</v>
      </c>
      <c r="T916" s="49">
        <f>IF('３　回答貼付シート'!V913="ない",0,IF('３　回答貼付シート'!V913="１～２日ある",1,IF('３　回答貼付シート'!V913="３～５日ある",2,IF('３　回答貼付シート'!V913="ほぼ毎日ある",3,))))</f>
        <v>0</v>
      </c>
      <c r="U916" s="49">
        <f>IF('３　回答貼付シート'!W913="ない",0,IF('３　回答貼付シート'!W913="１～２日ある",1,IF('３　回答貼付シート'!W913="３～５日ある",2,IF('３　回答貼付シート'!W913="ほぼ毎日ある",3,))))</f>
        <v>0</v>
      </c>
      <c r="V916" s="49">
        <f>IF('３　回答貼付シート'!X913="ない",0,IF('３　回答貼付シート'!X913="１～２日ある",1,IF('３　回答貼付シート'!X913="３～５日ある",2,IF('３　回答貼付シート'!X913="ほぼ毎日ある",3,))))</f>
        <v>0</v>
      </c>
      <c r="W916" s="49">
        <f>IF('３　回答貼付シート'!Y913="ない",0,IF('３　回答貼付シート'!Y913="１～２日ある",1,IF('３　回答貼付シート'!Y913="３～５日ある",2,IF('３　回答貼付シート'!Y913="ほぼ毎日ある",3,))))</f>
        <v>0</v>
      </c>
      <c r="X916" s="49">
        <f>IF('３　回答貼付シート'!Z913="ない",0,IF('３　回答貼付シート'!Z913="１～２日ある",1,IF('３　回答貼付シート'!Z913="３～５日ある",2,IF('３　回答貼付シート'!Z913="ほぼ毎日ある",3,))))</f>
        <v>0</v>
      </c>
      <c r="Y916" s="49">
        <f>IF('３　回答貼付シート'!AA913="ない",0,IF('３　回答貼付シート'!AA913="１～２日ある",1,IF('３　回答貼付シート'!AA913="３～５日ある",2,IF('３　回答貼付シート'!AA913="ほぼ毎日ある",3,))))</f>
        <v>0</v>
      </c>
      <c r="Z916" s="49">
        <f>IF('３　回答貼付シート'!AB913="ない",0,IF('３　回答貼付シート'!AB913="１～２日ある",1,IF('３　回答貼付シート'!AB913="３～５日ある",2,IF('３　回答貼付シート'!AB913="ほぼ毎日ある",3,))))</f>
        <v>0</v>
      </c>
      <c r="AA916" s="49">
        <f>IF('３　回答貼付シート'!AC913="ない",0,IF('３　回答貼付シート'!AC913="１～２日ある",1,IF('３　回答貼付シート'!AC913="３～５日ある",2,IF('３　回答貼付シート'!AC913="ほぼ毎日ある",3,))))</f>
        <v>0</v>
      </c>
      <c r="AB916" s="49">
        <f>IF('３　回答貼付シート'!AD913="ない",0,IF('３　回答貼付シート'!AD913="１～２日ある",1,IF('３　回答貼付シート'!AD913="３～５日ある",2,IF('３　回答貼付シート'!AD913="ほぼ毎日ある",3,))))</f>
        <v>0</v>
      </c>
      <c r="AC916" s="49">
        <f>IF('３　回答貼付シート'!AE913="ない",0,IF('３　回答貼付シート'!AE913="１～２日ある",1,IF('３　回答貼付シート'!AE913="３～５日ある",2,IF('３　回答貼付シート'!AE913="ほぼ毎日ある",3,))))</f>
        <v>0</v>
      </c>
      <c r="AD916" s="49">
        <f>IF('３　回答貼付シート'!AF913="ない",0,IF('３　回答貼付シート'!AF913="１～２日ある",1,IF('３　回答貼付シート'!AF913="３～５日ある",2,IF('３　回答貼付シート'!AF913="ほぼ毎日ある",3,))))</f>
        <v>0</v>
      </c>
      <c r="AE916" s="49">
        <f>IF('３　回答貼付シート'!AG913="ない",0,IF('３　回答貼付シート'!AG913="１～２日ある",1,IF('３　回答貼付シート'!AG913="３～５日ある",2,IF('３　回答貼付シート'!AG913="ほぼ毎日ある",3,))))</f>
        <v>0</v>
      </c>
      <c r="AF916" s="49">
        <f>IF('３　回答貼付シート'!AH913="ない",0,IF('３　回答貼付シート'!AH913="１～２日ある",1,IF('３　回答貼付シート'!AH913="３～５日ある",2,IF('３　回答貼付シート'!AH913="ほぼ毎日ある",3,))))</f>
        <v>0</v>
      </c>
      <c r="AG916" s="49">
        <f>IF('３　回答貼付シート'!AI913="ない",0,IF('３　回答貼付シート'!AI913="１～２日ある",1,IF('３　回答貼付シート'!AI913="３～５日ある",2,IF('３　回答貼付シート'!AI913="ほぼ毎日ある",3,))))</f>
        <v>0</v>
      </c>
      <c r="AH916" s="49">
        <f>IF('３　回答貼付シート'!AJ913="ない",0,IF('３　回答貼付シート'!AJ913="１～２日ある",1,IF('３　回答貼付シート'!AJ913="３～５日ある",2,IF('３　回答貼付シート'!AJ913="ほぼ毎日ある",3,))))</f>
        <v>0</v>
      </c>
      <c r="AI916" s="49">
        <f>IF('３　回答貼付シート'!AK913="ない",0,IF('３　回答貼付シート'!AK913="１～２日ある",1,IF('３　回答貼付シート'!AK913="３～５日ある",2,IF('３　回答貼付シート'!AK913="ほぼ毎日ある",3,))))</f>
        <v>0</v>
      </c>
      <c r="AJ916" s="49">
        <f>IF('３　回答貼付シート'!AL913="ない",0,IF('３　回答貼付シート'!AL913="１～２日ある",1,IF('３　回答貼付シート'!AL913="３～５日ある",2,IF('３　回答貼付シート'!AL913="ほぼ毎日ある",3,))))</f>
        <v>0</v>
      </c>
      <c r="AK916" s="49">
        <f>IF('３　回答貼付シート'!AM913="ない",0,IF('３　回答貼付シート'!AM913="１～２日ある",1,IF('３　回答貼付シート'!AM913="３～５日ある",2,IF('３　回答貼付シート'!AM913="ほぼ毎日ある",3,))))</f>
        <v>0</v>
      </c>
      <c r="AL916" s="49">
        <f>'３　回答貼付シート'!$AN913</f>
        <v>0</v>
      </c>
      <c r="AM916" s="49" t="str">
        <f t="shared" si="103"/>
        <v/>
      </c>
      <c r="AN916" s="49" t="str">
        <f t="shared" si="104"/>
        <v/>
      </c>
      <c r="AO916" s="49" t="str">
        <f t="shared" si="105"/>
        <v/>
      </c>
      <c r="AP916" s="49" t="str">
        <f t="shared" si="106"/>
        <v/>
      </c>
      <c r="AQ916" s="49" t="str">
        <f t="shared" si="107"/>
        <v/>
      </c>
      <c r="AR916" t="str">
        <f t="shared" si="108"/>
        <v>0</v>
      </c>
      <c r="AT916" s="42"/>
    </row>
    <row r="917" spans="1:46">
      <c r="A917" s="49"/>
      <c r="B917" s="49">
        <f t="shared" si="102"/>
        <v>0</v>
      </c>
      <c r="C917" s="49">
        <f>IF('３　回答貼付シート'!$F914&lt;&gt;0,VLOOKUP('３　回答貼付シート'!$F914,$AR$2048:$AS$2054,2,FALSE),0)</f>
        <v>0</v>
      </c>
      <c r="D917" s="49">
        <f>IF('３　回答貼付シート'!$G914&lt;&gt;0,VLOOKUP(('３　回答貼付シート'!$G914), $AR$2048:$AS$2054,2,FALSE),0)</f>
        <v>0</v>
      </c>
      <c r="E917" s="49">
        <f>'３　回答貼付シート'!$H914</f>
        <v>0</v>
      </c>
      <c r="F917" s="49">
        <f>IF(E917=0,0,VLOOKUP($B917,'２　情報入力シート'!$A$2:$E$2049,5))</f>
        <v>0</v>
      </c>
      <c r="G917" s="49">
        <f>IF('３　回答貼付シート'!I914="ない",0,IF('３　回答貼付シート'!I914="１～２日ある",1,IF('３　回答貼付シート'!I914="３～５日ある",2,IF('３　回答貼付シート'!I914="ほぼ毎日ある",3,))))</f>
        <v>0</v>
      </c>
      <c r="H917" s="49">
        <f>IF('３　回答貼付シート'!J914="ない",0,IF('３　回答貼付シート'!J914="１～２日ある",1,IF('３　回答貼付シート'!J914="３～５日ある",2,IF('３　回答貼付シート'!J914="ほぼ毎日ある",3,))))</f>
        <v>0</v>
      </c>
      <c r="I917" s="49">
        <f>IF('３　回答貼付シート'!K914="ない",0,IF('３　回答貼付シート'!K914="１～２日ある",1,IF('３　回答貼付シート'!K914="３～５日ある",2,IF('３　回答貼付シート'!K914="ほぼ毎日ある",3,))))</f>
        <v>0</v>
      </c>
      <c r="J917" s="49">
        <f>IF('３　回答貼付シート'!L914="ない",0,IF('３　回答貼付シート'!L914="１～２日ある",1,IF('３　回答貼付シート'!L914="３～５日ある",2,IF('３　回答貼付シート'!L914="ほぼ毎日ある",3,))))</f>
        <v>0</v>
      </c>
      <c r="K917" s="49">
        <f>IF('３　回答貼付シート'!M914="ない",0,IF('３　回答貼付シート'!M914="１～２日ある",1,IF('３　回答貼付シート'!M914="３～５日ある",2,IF('３　回答貼付シート'!M914="ほぼ毎日ある",3,))))</f>
        <v>0</v>
      </c>
      <c r="L917" s="49">
        <f>IF('３　回答貼付シート'!N914="ない",0,IF('３　回答貼付シート'!N914="１～２日ある",1,IF('３　回答貼付シート'!N914="３～５日ある",2,IF('３　回答貼付シート'!N914="ほぼ毎日ある",3,))))</f>
        <v>0</v>
      </c>
      <c r="M917" s="49">
        <f>IF('３　回答貼付シート'!O914="ない",0,IF('３　回答貼付シート'!O914="１～２日ある",1,IF('３　回答貼付シート'!O914="３～５日ある",2,IF('３　回答貼付シート'!O914="ほぼ毎日ある",3,))))</f>
        <v>0</v>
      </c>
      <c r="N917" s="49">
        <f>IF('３　回答貼付シート'!P914="ない",0,IF('３　回答貼付シート'!P914="１～２日ある",1,IF('３　回答貼付シート'!P914="３～５日ある",2,IF('３　回答貼付シート'!P914="ほぼ毎日ある",3,))))</f>
        <v>0</v>
      </c>
      <c r="O917" s="49">
        <f>IF('３　回答貼付シート'!Q914="ない",0,IF('３　回答貼付シート'!Q914="１～２日ある",1,IF('３　回答貼付シート'!Q914="３～５日ある",2,IF('３　回答貼付シート'!Q914="ほぼ毎日ある",3,))))</f>
        <v>0</v>
      </c>
      <c r="P917" s="49">
        <f>IF('３　回答貼付シート'!R914="ない",0,IF('３　回答貼付シート'!R914="１～２日ある",1,IF('３　回答貼付シート'!R914="３～５日ある",2,IF('３　回答貼付シート'!R914="ほぼ毎日ある",3,))))</f>
        <v>0</v>
      </c>
      <c r="Q917" s="49">
        <f>IF('３　回答貼付シート'!S914="ない",0,IF('３　回答貼付シート'!S914="１～２日ある",1,IF('３　回答貼付シート'!S914="３～５日ある",2,IF('３　回答貼付シート'!S914="ほぼ毎日ある",3,))))</f>
        <v>0</v>
      </c>
      <c r="R917" s="49">
        <f>IF('３　回答貼付シート'!T914="ない",0,IF('３　回答貼付シート'!T914="１～２日ある",1,IF('３　回答貼付シート'!T914="３～５日ある",2,IF('３　回答貼付シート'!T914="ほぼ毎日ある",3,))))</f>
        <v>0</v>
      </c>
      <c r="S917" s="49">
        <f>IF('３　回答貼付シート'!U914="ない",0,IF('３　回答貼付シート'!U914="１～２日ある",1,IF('３　回答貼付シート'!U914="３～５日ある",2,IF('３　回答貼付シート'!U914="ほぼ毎日ある",3,))))</f>
        <v>0</v>
      </c>
      <c r="T917" s="49">
        <f>IF('３　回答貼付シート'!V914="ない",0,IF('３　回答貼付シート'!V914="１～２日ある",1,IF('３　回答貼付シート'!V914="３～５日ある",2,IF('３　回答貼付シート'!V914="ほぼ毎日ある",3,))))</f>
        <v>0</v>
      </c>
      <c r="U917" s="49">
        <f>IF('３　回答貼付シート'!W914="ない",0,IF('３　回答貼付シート'!W914="１～２日ある",1,IF('３　回答貼付シート'!W914="３～５日ある",2,IF('３　回答貼付シート'!W914="ほぼ毎日ある",3,))))</f>
        <v>0</v>
      </c>
      <c r="V917" s="49">
        <f>IF('３　回答貼付シート'!X914="ない",0,IF('３　回答貼付シート'!X914="１～２日ある",1,IF('３　回答貼付シート'!X914="３～５日ある",2,IF('３　回答貼付シート'!X914="ほぼ毎日ある",3,))))</f>
        <v>0</v>
      </c>
      <c r="W917" s="49">
        <f>IF('３　回答貼付シート'!Y914="ない",0,IF('３　回答貼付シート'!Y914="１～２日ある",1,IF('３　回答貼付シート'!Y914="３～５日ある",2,IF('３　回答貼付シート'!Y914="ほぼ毎日ある",3,))))</f>
        <v>0</v>
      </c>
      <c r="X917" s="49">
        <f>IF('３　回答貼付シート'!Z914="ない",0,IF('３　回答貼付シート'!Z914="１～２日ある",1,IF('３　回答貼付シート'!Z914="３～５日ある",2,IF('３　回答貼付シート'!Z914="ほぼ毎日ある",3,))))</f>
        <v>0</v>
      </c>
      <c r="Y917" s="49">
        <f>IF('３　回答貼付シート'!AA914="ない",0,IF('３　回答貼付シート'!AA914="１～２日ある",1,IF('３　回答貼付シート'!AA914="３～５日ある",2,IF('３　回答貼付シート'!AA914="ほぼ毎日ある",3,))))</f>
        <v>0</v>
      </c>
      <c r="Z917" s="49">
        <f>IF('３　回答貼付シート'!AB914="ない",0,IF('３　回答貼付シート'!AB914="１～２日ある",1,IF('３　回答貼付シート'!AB914="３～５日ある",2,IF('３　回答貼付シート'!AB914="ほぼ毎日ある",3,))))</f>
        <v>0</v>
      </c>
      <c r="AA917" s="49">
        <f>IF('３　回答貼付シート'!AC914="ない",0,IF('３　回答貼付シート'!AC914="１～２日ある",1,IF('３　回答貼付シート'!AC914="３～５日ある",2,IF('３　回答貼付シート'!AC914="ほぼ毎日ある",3,))))</f>
        <v>0</v>
      </c>
      <c r="AB917" s="49">
        <f>IF('３　回答貼付シート'!AD914="ない",0,IF('３　回答貼付シート'!AD914="１～２日ある",1,IF('３　回答貼付シート'!AD914="３～５日ある",2,IF('３　回答貼付シート'!AD914="ほぼ毎日ある",3,))))</f>
        <v>0</v>
      </c>
      <c r="AC917" s="49">
        <f>IF('３　回答貼付シート'!AE914="ない",0,IF('３　回答貼付シート'!AE914="１～２日ある",1,IF('３　回答貼付シート'!AE914="３～５日ある",2,IF('３　回答貼付シート'!AE914="ほぼ毎日ある",3,))))</f>
        <v>0</v>
      </c>
      <c r="AD917" s="49">
        <f>IF('３　回答貼付シート'!AF914="ない",0,IF('３　回答貼付シート'!AF914="１～２日ある",1,IF('３　回答貼付シート'!AF914="３～５日ある",2,IF('３　回答貼付シート'!AF914="ほぼ毎日ある",3,))))</f>
        <v>0</v>
      </c>
      <c r="AE917" s="49">
        <f>IF('３　回答貼付シート'!AG914="ない",0,IF('３　回答貼付シート'!AG914="１～２日ある",1,IF('３　回答貼付シート'!AG914="３～５日ある",2,IF('３　回答貼付シート'!AG914="ほぼ毎日ある",3,))))</f>
        <v>0</v>
      </c>
      <c r="AF917" s="49">
        <f>IF('３　回答貼付シート'!AH914="ない",0,IF('３　回答貼付シート'!AH914="１～２日ある",1,IF('３　回答貼付シート'!AH914="３～５日ある",2,IF('３　回答貼付シート'!AH914="ほぼ毎日ある",3,))))</f>
        <v>0</v>
      </c>
      <c r="AG917" s="49">
        <f>IF('３　回答貼付シート'!AI914="ない",0,IF('３　回答貼付シート'!AI914="１～２日ある",1,IF('３　回答貼付シート'!AI914="３～５日ある",2,IF('３　回答貼付シート'!AI914="ほぼ毎日ある",3,))))</f>
        <v>0</v>
      </c>
      <c r="AH917" s="49">
        <f>IF('３　回答貼付シート'!AJ914="ない",0,IF('３　回答貼付シート'!AJ914="１～２日ある",1,IF('３　回答貼付シート'!AJ914="３～５日ある",2,IF('３　回答貼付シート'!AJ914="ほぼ毎日ある",3,))))</f>
        <v>0</v>
      </c>
      <c r="AI917" s="49">
        <f>IF('３　回答貼付シート'!AK914="ない",0,IF('３　回答貼付シート'!AK914="１～２日ある",1,IF('３　回答貼付シート'!AK914="３～５日ある",2,IF('３　回答貼付シート'!AK914="ほぼ毎日ある",3,))))</f>
        <v>0</v>
      </c>
      <c r="AJ917" s="49">
        <f>IF('３　回答貼付シート'!AL914="ない",0,IF('３　回答貼付シート'!AL914="１～２日ある",1,IF('３　回答貼付シート'!AL914="３～５日ある",2,IF('３　回答貼付シート'!AL914="ほぼ毎日ある",3,))))</f>
        <v>0</v>
      </c>
      <c r="AK917" s="49">
        <f>IF('３　回答貼付シート'!AM914="ない",0,IF('３　回答貼付シート'!AM914="１～２日ある",1,IF('３　回答貼付シート'!AM914="３～５日ある",2,IF('３　回答貼付シート'!AM914="ほぼ毎日ある",3,))))</f>
        <v>0</v>
      </c>
      <c r="AL917" s="49">
        <f>'３　回答貼付シート'!$AN914</f>
        <v>0</v>
      </c>
      <c r="AM917" s="49" t="str">
        <f t="shared" si="103"/>
        <v/>
      </c>
      <c r="AN917" s="49" t="str">
        <f t="shared" si="104"/>
        <v/>
      </c>
      <c r="AO917" s="49" t="str">
        <f t="shared" si="105"/>
        <v/>
      </c>
      <c r="AP917" s="49" t="str">
        <f t="shared" si="106"/>
        <v/>
      </c>
      <c r="AQ917" s="49" t="str">
        <f t="shared" si="107"/>
        <v/>
      </c>
      <c r="AR917" t="str">
        <f t="shared" si="108"/>
        <v>0</v>
      </c>
      <c r="AT917" s="42"/>
    </row>
    <row r="918" spans="1:46">
      <c r="A918" s="49"/>
      <c r="B918" s="49">
        <f t="shared" si="102"/>
        <v>0</v>
      </c>
      <c r="C918" s="49">
        <f>IF('３　回答貼付シート'!$F915&lt;&gt;0,VLOOKUP('３　回答貼付シート'!$F915,$AR$2048:$AS$2054,2,FALSE),0)</f>
        <v>0</v>
      </c>
      <c r="D918" s="49">
        <f>IF('３　回答貼付シート'!$G915&lt;&gt;0,VLOOKUP(('３　回答貼付シート'!$G915), $AR$2048:$AS$2054,2,FALSE),0)</f>
        <v>0</v>
      </c>
      <c r="E918" s="49">
        <f>'３　回答貼付シート'!$H915</f>
        <v>0</v>
      </c>
      <c r="F918" s="49">
        <f>IF(E918=0,0,VLOOKUP($B918,'２　情報入力シート'!$A$2:$E$2049,5))</f>
        <v>0</v>
      </c>
      <c r="G918" s="49">
        <f>IF('３　回答貼付シート'!I915="ない",0,IF('３　回答貼付シート'!I915="１～２日ある",1,IF('３　回答貼付シート'!I915="３～５日ある",2,IF('３　回答貼付シート'!I915="ほぼ毎日ある",3,))))</f>
        <v>0</v>
      </c>
      <c r="H918" s="49">
        <f>IF('３　回答貼付シート'!J915="ない",0,IF('３　回答貼付シート'!J915="１～２日ある",1,IF('３　回答貼付シート'!J915="３～５日ある",2,IF('３　回答貼付シート'!J915="ほぼ毎日ある",3,))))</f>
        <v>0</v>
      </c>
      <c r="I918" s="49">
        <f>IF('３　回答貼付シート'!K915="ない",0,IF('３　回答貼付シート'!K915="１～２日ある",1,IF('３　回答貼付シート'!K915="３～５日ある",2,IF('３　回答貼付シート'!K915="ほぼ毎日ある",3,))))</f>
        <v>0</v>
      </c>
      <c r="J918" s="49">
        <f>IF('３　回答貼付シート'!L915="ない",0,IF('３　回答貼付シート'!L915="１～２日ある",1,IF('３　回答貼付シート'!L915="３～５日ある",2,IF('３　回答貼付シート'!L915="ほぼ毎日ある",3,))))</f>
        <v>0</v>
      </c>
      <c r="K918" s="49">
        <f>IF('３　回答貼付シート'!M915="ない",0,IF('３　回答貼付シート'!M915="１～２日ある",1,IF('３　回答貼付シート'!M915="３～５日ある",2,IF('３　回答貼付シート'!M915="ほぼ毎日ある",3,))))</f>
        <v>0</v>
      </c>
      <c r="L918" s="49">
        <f>IF('３　回答貼付シート'!N915="ない",0,IF('３　回答貼付シート'!N915="１～２日ある",1,IF('３　回答貼付シート'!N915="３～５日ある",2,IF('３　回答貼付シート'!N915="ほぼ毎日ある",3,))))</f>
        <v>0</v>
      </c>
      <c r="M918" s="49">
        <f>IF('３　回答貼付シート'!O915="ない",0,IF('３　回答貼付シート'!O915="１～２日ある",1,IF('３　回答貼付シート'!O915="３～５日ある",2,IF('３　回答貼付シート'!O915="ほぼ毎日ある",3,))))</f>
        <v>0</v>
      </c>
      <c r="N918" s="49">
        <f>IF('３　回答貼付シート'!P915="ない",0,IF('３　回答貼付シート'!P915="１～２日ある",1,IF('３　回答貼付シート'!P915="３～５日ある",2,IF('３　回答貼付シート'!P915="ほぼ毎日ある",3,))))</f>
        <v>0</v>
      </c>
      <c r="O918" s="49">
        <f>IF('３　回答貼付シート'!Q915="ない",0,IF('３　回答貼付シート'!Q915="１～２日ある",1,IF('３　回答貼付シート'!Q915="３～５日ある",2,IF('３　回答貼付シート'!Q915="ほぼ毎日ある",3,))))</f>
        <v>0</v>
      </c>
      <c r="P918" s="49">
        <f>IF('３　回答貼付シート'!R915="ない",0,IF('３　回答貼付シート'!R915="１～２日ある",1,IF('３　回答貼付シート'!R915="３～５日ある",2,IF('３　回答貼付シート'!R915="ほぼ毎日ある",3,))))</f>
        <v>0</v>
      </c>
      <c r="Q918" s="49">
        <f>IF('３　回答貼付シート'!S915="ない",0,IF('３　回答貼付シート'!S915="１～２日ある",1,IF('３　回答貼付シート'!S915="３～５日ある",2,IF('３　回答貼付シート'!S915="ほぼ毎日ある",3,))))</f>
        <v>0</v>
      </c>
      <c r="R918" s="49">
        <f>IF('３　回答貼付シート'!T915="ない",0,IF('３　回答貼付シート'!T915="１～２日ある",1,IF('３　回答貼付シート'!T915="３～５日ある",2,IF('３　回答貼付シート'!T915="ほぼ毎日ある",3,))))</f>
        <v>0</v>
      </c>
      <c r="S918" s="49">
        <f>IF('３　回答貼付シート'!U915="ない",0,IF('３　回答貼付シート'!U915="１～２日ある",1,IF('３　回答貼付シート'!U915="３～５日ある",2,IF('３　回答貼付シート'!U915="ほぼ毎日ある",3,))))</f>
        <v>0</v>
      </c>
      <c r="T918" s="49">
        <f>IF('３　回答貼付シート'!V915="ない",0,IF('３　回答貼付シート'!V915="１～２日ある",1,IF('３　回答貼付シート'!V915="３～５日ある",2,IF('３　回答貼付シート'!V915="ほぼ毎日ある",3,))))</f>
        <v>0</v>
      </c>
      <c r="U918" s="49">
        <f>IF('３　回答貼付シート'!W915="ない",0,IF('３　回答貼付シート'!W915="１～２日ある",1,IF('３　回答貼付シート'!W915="３～５日ある",2,IF('３　回答貼付シート'!W915="ほぼ毎日ある",3,))))</f>
        <v>0</v>
      </c>
      <c r="V918" s="49">
        <f>IF('３　回答貼付シート'!X915="ない",0,IF('３　回答貼付シート'!X915="１～２日ある",1,IF('３　回答貼付シート'!X915="３～５日ある",2,IF('３　回答貼付シート'!X915="ほぼ毎日ある",3,))))</f>
        <v>0</v>
      </c>
      <c r="W918" s="49">
        <f>IF('３　回答貼付シート'!Y915="ない",0,IF('３　回答貼付シート'!Y915="１～２日ある",1,IF('３　回答貼付シート'!Y915="３～５日ある",2,IF('３　回答貼付シート'!Y915="ほぼ毎日ある",3,))))</f>
        <v>0</v>
      </c>
      <c r="X918" s="49">
        <f>IF('３　回答貼付シート'!Z915="ない",0,IF('３　回答貼付シート'!Z915="１～２日ある",1,IF('３　回答貼付シート'!Z915="３～５日ある",2,IF('３　回答貼付シート'!Z915="ほぼ毎日ある",3,))))</f>
        <v>0</v>
      </c>
      <c r="Y918" s="49">
        <f>IF('３　回答貼付シート'!AA915="ない",0,IF('３　回答貼付シート'!AA915="１～２日ある",1,IF('３　回答貼付シート'!AA915="３～５日ある",2,IF('３　回答貼付シート'!AA915="ほぼ毎日ある",3,))))</f>
        <v>0</v>
      </c>
      <c r="Z918" s="49">
        <f>IF('３　回答貼付シート'!AB915="ない",0,IF('３　回答貼付シート'!AB915="１～２日ある",1,IF('３　回答貼付シート'!AB915="３～５日ある",2,IF('３　回答貼付シート'!AB915="ほぼ毎日ある",3,))))</f>
        <v>0</v>
      </c>
      <c r="AA918" s="49">
        <f>IF('３　回答貼付シート'!AC915="ない",0,IF('３　回答貼付シート'!AC915="１～２日ある",1,IF('３　回答貼付シート'!AC915="３～５日ある",2,IF('３　回答貼付シート'!AC915="ほぼ毎日ある",3,))))</f>
        <v>0</v>
      </c>
      <c r="AB918" s="49">
        <f>IF('３　回答貼付シート'!AD915="ない",0,IF('３　回答貼付シート'!AD915="１～２日ある",1,IF('３　回答貼付シート'!AD915="３～５日ある",2,IF('３　回答貼付シート'!AD915="ほぼ毎日ある",3,))))</f>
        <v>0</v>
      </c>
      <c r="AC918" s="49">
        <f>IF('３　回答貼付シート'!AE915="ない",0,IF('３　回答貼付シート'!AE915="１～２日ある",1,IF('３　回答貼付シート'!AE915="３～５日ある",2,IF('３　回答貼付シート'!AE915="ほぼ毎日ある",3,))))</f>
        <v>0</v>
      </c>
      <c r="AD918" s="49">
        <f>IF('３　回答貼付シート'!AF915="ない",0,IF('３　回答貼付シート'!AF915="１～２日ある",1,IF('３　回答貼付シート'!AF915="３～５日ある",2,IF('３　回答貼付シート'!AF915="ほぼ毎日ある",3,))))</f>
        <v>0</v>
      </c>
      <c r="AE918" s="49">
        <f>IF('３　回答貼付シート'!AG915="ない",0,IF('３　回答貼付シート'!AG915="１～２日ある",1,IF('３　回答貼付シート'!AG915="３～５日ある",2,IF('３　回答貼付シート'!AG915="ほぼ毎日ある",3,))))</f>
        <v>0</v>
      </c>
      <c r="AF918" s="49">
        <f>IF('３　回答貼付シート'!AH915="ない",0,IF('３　回答貼付シート'!AH915="１～２日ある",1,IF('３　回答貼付シート'!AH915="３～５日ある",2,IF('３　回答貼付シート'!AH915="ほぼ毎日ある",3,))))</f>
        <v>0</v>
      </c>
      <c r="AG918" s="49">
        <f>IF('３　回答貼付シート'!AI915="ない",0,IF('３　回答貼付シート'!AI915="１～２日ある",1,IF('３　回答貼付シート'!AI915="３～５日ある",2,IF('３　回答貼付シート'!AI915="ほぼ毎日ある",3,))))</f>
        <v>0</v>
      </c>
      <c r="AH918" s="49">
        <f>IF('３　回答貼付シート'!AJ915="ない",0,IF('３　回答貼付シート'!AJ915="１～２日ある",1,IF('３　回答貼付シート'!AJ915="３～５日ある",2,IF('３　回答貼付シート'!AJ915="ほぼ毎日ある",3,))))</f>
        <v>0</v>
      </c>
      <c r="AI918" s="49">
        <f>IF('３　回答貼付シート'!AK915="ない",0,IF('３　回答貼付シート'!AK915="１～２日ある",1,IF('３　回答貼付シート'!AK915="３～５日ある",2,IF('３　回答貼付シート'!AK915="ほぼ毎日ある",3,))))</f>
        <v>0</v>
      </c>
      <c r="AJ918" s="49">
        <f>IF('３　回答貼付シート'!AL915="ない",0,IF('３　回答貼付シート'!AL915="１～２日ある",1,IF('３　回答貼付シート'!AL915="３～５日ある",2,IF('３　回答貼付シート'!AL915="ほぼ毎日ある",3,))))</f>
        <v>0</v>
      </c>
      <c r="AK918" s="49">
        <f>IF('３　回答貼付シート'!AM915="ない",0,IF('３　回答貼付シート'!AM915="１～２日ある",1,IF('３　回答貼付シート'!AM915="３～５日ある",2,IF('３　回答貼付シート'!AM915="ほぼ毎日ある",3,))))</f>
        <v>0</v>
      </c>
      <c r="AL918" s="49">
        <f>'３　回答貼付シート'!$AN915</f>
        <v>0</v>
      </c>
      <c r="AM918" s="49" t="str">
        <f t="shared" si="103"/>
        <v/>
      </c>
      <c r="AN918" s="49" t="str">
        <f t="shared" si="104"/>
        <v/>
      </c>
      <c r="AO918" s="49" t="str">
        <f t="shared" si="105"/>
        <v/>
      </c>
      <c r="AP918" s="49" t="str">
        <f t="shared" si="106"/>
        <v/>
      </c>
      <c r="AQ918" s="49" t="str">
        <f t="shared" si="107"/>
        <v/>
      </c>
      <c r="AR918" t="str">
        <f t="shared" si="108"/>
        <v>0</v>
      </c>
      <c r="AT918" s="42"/>
    </row>
    <row r="919" spans="1:46">
      <c r="A919" s="49"/>
      <c r="B919" s="49">
        <f t="shared" si="102"/>
        <v>0</v>
      </c>
      <c r="C919" s="49">
        <f>IF('３　回答貼付シート'!$F916&lt;&gt;0,VLOOKUP('３　回答貼付シート'!$F916,$AR$2048:$AS$2054,2,FALSE),0)</f>
        <v>0</v>
      </c>
      <c r="D919" s="49">
        <f>IF('３　回答貼付シート'!$G916&lt;&gt;0,VLOOKUP(('３　回答貼付シート'!$G916), $AR$2048:$AS$2054,2,FALSE),0)</f>
        <v>0</v>
      </c>
      <c r="E919" s="49">
        <f>'３　回答貼付シート'!$H916</f>
        <v>0</v>
      </c>
      <c r="F919" s="49">
        <f>IF(E919=0,0,VLOOKUP($B919,'２　情報入力シート'!$A$2:$E$2049,5))</f>
        <v>0</v>
      </c>
      <c r="G919" s="49">
        <f>IF('３　回答貼付シート'!I916="ない",0,IF('３　回答貼付シート'!I916="１～２日ある",1,IF('３　回答貼付シート'!I916="３～５日ある",2,IF('３　回答貼付シート'!I916="ほぼ毎日ある",3,))))</f>
        <v>0</v>
      </c>
      <c r="H919" s="49">
        <f>IF('３　回答貼付シート'!J916="ない",0,IF('３　回答貼付シート'!J916="１～２日ある",1,IF('３　回答貼付シート'!J916="３～５日ある",2,IF('３　回答貼付シート'!J916="ほぼ毎日ある",3,))))</f>
        <v>0</v>
      </c>
      <c r="I919" s="49">
        <f>IF('３　回答貼付シート'!K916="ない",0,IF('３　回答貼付シート'!K916="１～２日ある",1,IF('３　回答貼付シート'!K916="３～５日ある",2,IF('３　回答貼付シート'!K916="ほぼ毎日ある",3,))))</f>
        <v>0</v>
      </c>
      <c r="J919" s="49">
        <f>IF('３　回答貼付シート'!L916="ない",0,IF('３　回答貼付シート'!L916="１～２日ある",1,IF('３　回答貼付シート'!L916="３～５日ある",2,IF('３　回答貼付シート'!L916="ほぼ毎日ある",3,))))</f>
        <v>0</v>
      </c>
      <c r="K919" s="49">
        <f>IF('３　回答貼付シート'!M916="ない",0,IF('３　回答貼付シート'!M916="１～２日ある",1,IF('３　回答貼付シート'!M916="３～５日ある",2,IF('３　回答貼付シート'!M916="ほぼ毎日ある",3,))))</f>
        <v>0</v>
      </c>
      <c r="L919" s="49">
        <f>IF('３　回答貼付シート'!N916="ない",0,IF('３　回答貼付シート'!N916="１～２日ある",1,IF('３　回答貼付シート'!N916="３～５日ある",2,IF('３　回答貼付シート'!N916="ほぼ毎日ある",3,))))</f>
        <v>0</v>
      </c>
      <c r="M919" s="49">
        <f>IF('３　回答貼付シート'!O916="ない",0,IF('３　回答貼付シート'!O916="１～２日ある",1,IF('３　回答貼付シート'!O916="３～５日ある",2,IF('３　回答貼付シート'!O916="ほぼ毎日ある",3,))))</f>
        <v>0</v>
      </c>
      <c r="N919" s="49">
        <f>IF('３　回答貼付シート'!P916="ない",0,IF('３　回答貼付シート'!P916="１～２日ある",1,IF('３　回答貼付シート'!P916="３～５日ある",2,IF('３　回答貼付シート'!P916="ほぼ毎日ある",3,))))</f>
        <v>0</v>
      </c>
      <c r="O919" s="49">
        <f>IF('３　回答貼付シート'!Q916="ない",0,IF('３　回答貼付シート'!Q916="１～２日ある",1,IF('３　回答貼付シート'!Q916="３～５日ある",2,IF('３　回答貼付シート'!Q916="ほぼ毎日ある",3,))))</f>
        <v>0</v>
      </c>
      <c r="P919" s="49">
        <f>IF('３　回答貼付シート'!R916="ない",0,IF('３　回答貼付シート'!R916="１～２日ある",1,IF('３　回答貼付シート'!R916="３～５日ある",2,IF('３　回答貼付シート'!R916="ほぼ毎日ある",3,))))</f>
        <v>0</v>
      </c>
      <c r="Q919" s="49">
        <f>IF('３　回答貼付シート'!S916="ない",0,IF('３　回答貼付シート'!S916="１～２日ある",1,IF('３　回答貼付シート'!S916="３～５日ある",2,IF('３　回答貼付シート'!S916="ほぼ毎日ある",3,))))</f>
        <v>0</v>
      </c>
      <c r="R919" s="49">
        <f>IF('３　回答貼付シート'!T916="ない",0,IF('３　回答貼付シート'!T916="１～２日ある",1,IF('３　回答貼付シート'!T916="３～５日ある",2,IF('３　回答貼付シート'!T916="ほぼ毎日ある",3,))))</f>
        <v>0</v>
      </c>
      <c r="S919" s="49">
        <f>IF('３　回答貼付シート'!U916="ない",0,IF('３　回答貼付シート'!U916="１～２日ある",1,IF('３　回答貼付シート'!U916="３～５日ある",2,IF('３　回答貼付シート'!U916="ほぼ毎日ある",3,))))</f>
        <v>0</v>
      </c>
      <c r="T919" s="49">
        <f>IF('３　回答貼付シート'!V916="ない",0,IF('３　回答貼付シート'!V916="１～２日ある",1,IF('３　回答貼付シート'!V916="３～５日ある",2,IF('３　回答貼付シート'!V916="ほぼ毎日ある",3,))))</f>
        <v>0</v>
      </c>
      <c r="U919" s="49">
        <f>IF('３　回答貼付シート'!W916="ない",0,IF('３　回答貼付シート'!W916="１～２日ある",1,IF('３　回答貼付シート'!W916="３～５日ある",2,IF('３　回答貼付シート'!W916="ほぼ毎日ある",3,))))</f>
        <v>0</v>
      </c>
      <c r="V919" s="49">
        <f>IF('３　回答貼付シート'!X916="ない",0,IF('３　回答貼付シート'!X916="１～２日ある",1,IF('３　回答貼付シート'!X916="３～５日ある",2,IF('３　回答貼付シート'!X916="ほぼ毎日ある",3,))))</f>
        <v>0</v>
      </c>
      <c r="W919" s="49">
        <f>IF('３　回答貼付シート'!Y916="ない",0,IF('３　回答貼付シート'!Y916="１～２日ある",1,IF('３　回答貼付シート'!Y916="３～５日ある",2,IF('３　回答貼付シート'!Y916="ほぼ毎日ある",3,))))</f>
        <v>0</v>
      </c>
      <c r="X919" s="49">
        <f>IF('３　回答貼付シート'!Z916="ない",0,IF('３　回答貼付シート'!Z916="１～２日ある",1,IF('３　回答貼付シート'!Z916="３～５日ある",2,IF('３　回答貼付シート'!Z916="ほぼ毎日ある",3,))))</f>
        <v>0</v>
      </c>
      <c r="Y919" s="49">
        <f>IF('３　回答貼付シート'!AA916="ない",0,IF('３　回答貼付シート'!AA916="１～２日ある",1,IF('３　回答貼付シート'!AA916="３～５日ある",2,IF('３　回答貼付シート'!AA916="ほぼ毎日ある",3,))))</f>
        <v>0</v>
      </c>
      <c r="Z919" s="49">
        <f>IF('３　回答貼付シート'!AB916="ない",0,IF('３　回答貼付シート'!AB916="１～２日ある",1,IF('３　回答貼付シート'!AB916="３～５日ある",2,IF('３　回答貼付シート'!AB916="ほぼ毎日ある",3,))))</f>
        <v>0</v>
      </c>
      <c r="AA919" s="49">
        <f>IF('３　回答貼付シート'!AC916="ない",0,IF('３　回答貼付シート'!AC916="１～２日ある",1,IF('３　回答貼付シート'!AC916="３～５日ある",2,IF('３　回答貼付シート'!AC916="ほぼ毎日ある",3,))))</f>
        <v>0</v>
      </c>
      <c r="AB919" s="49">
        <f>IF('３　回答貼付シート'!AD916="ない",0,IF('３　回答貼付シート'!AD916="１～２日ある",1,IF('３　回答貼付シート'!AD916="３～５日ある",2,IF('３　回答貼付シート'!AD916="ほぼ毎日ある",3,))))</f>
        <v>0</v>
      </c>
      <c r="AC919" s="49">
        <f>IF('３　回答貼付シート'!AE916="ない",0,IF('３　回答貼付シート'!AE916="１～２日ある",1,IF('３　回答貼付シート'!AE916="３～５日ある",2,IF('３　回答貼付シート'!AE916="ほぼ毎日ある",3,))))</f>
        <v>0</v>
      </c>
      <c r="AD919" s="49">
        <f>IF('３　回答貼付シート'!AF916="ない",0,IF('３　回答貼付シート'!AF916="１～２日ある",1,IF('３　回答貼付シート'!AF916="３～５日ある",2,IF('３　回答貼付シート'!AF916="ほぼ毎日ある",3,))))</f>
        <v>0</v>
      </c>
      <c r="AE919" s="49">
        <f>IF('３　回答貼付シート'!AG916="ない",0,IF('３　回答貼付シート'!AG916="１～２日ある",1,IF('３　回答貼付シート'!AG916="３～５日ある",2,IF('３　回答貼付シート'!AG916="ほぼ毎日ある",3,))))</f>
        <v>0</v>
      </c>
      <c r="AF919" s="49">
        <f>IF('３　回答貼付シート'!AH916="ない",0,IF('３　回答貼付シート'!AH916="１～２日ある",1,IF('３　回答貼付シート'!AH916="３～５日ある",2,IF('３　回答貼付シート'!AH916="ほぼ毎日ある",3,))))</f>
        <v>0</v>
      </c>
      <c r="AG919" s="49">
        <f>IF('３　回答貼付シート'!AI916="ない",0,IF('３　回答貼付シート'!AI916="１～２日ある",1,IF('３　回答貼付シート'!AI916="３～５日ある",2,IF('３　回答貼付シート'!AI916="ほぼ毎日ある",3,))))</f>
        <v>0</v>
      </c>
      <c r="AH919" s="49">
        <f>IF('３　回答貼付シート'!AJ916="ない",0,IF('３　回答貼付シート'!AJ916="１～２日ある",1,IF('３　回答貼付シート'!AJ916="３～５日ある",2,IF('３　回答貼付シート'!AJ916="ほぼ毎日ある",3,))))</f>
        <v>0</v>
      </c>
      <c r="AI919" s="49">
        <f>IF('３　回答貼付シート'!AK916="ない",0,IF('３　回答貼付シート'!AK916="１～２日ある",1,IF('３　回答貼付シート'!AK916="３～５日ある",2,IF('３　回答貼付シート'!AK916="ほぼ毎日ある",3,))))</f>
        <v>0</v>
      </c>
      <c r="AJ919" s="49">
        <f>IF('３　回答貼付シート'!AL916="ない",0,IF('３　回答貼付シート'!AL916="１～２日ある",1,IF('３　回答貼付シート'!AL916="３～５日ある",2,IF('３　回答貼付シート'!AL916="ほぼ毎日ある",3,))))</f>
        <v>0</v>
      </c>
      <c r="AK919" s="49">
        <f>IF('３　回答貼付シート'!AM916="ない",0,IF('３　回答貼付シート'!AM916="１～２日ある",1,IF('３　回答貼付シート'!AM916="３～５日ある",2,IF('３　回答貼付シート'!AM916="ほぼ毎日ある",3,))))</f>
        <v>0</v>
      </c>
      <c r="AL919" s="49">
        <f>'３　回答貼付シート'!$AN916</f>
        <v>0</v>
      </c>
      <c r="AM919" s="49" t="str">
        <f t="shared" si="103"/>
        <v/>
      </c>
      <c r="AN919" s="49" t="str">
        <f t="shared" si="104"/>
        <v/>
      </c>
      <c r="AO919" s="49" t="str">
        <f t="shared" si="105"/>
        <v/>
      </c>
      <c r="AP919" s="49" t="str">
        <f t="shared" si="106"/>
        <v/>
      </c>
      <c r="AQ919" s="49" t="str">
        <f t="shared" si="107"/>
        <v/>
      </c>
      <c r="AR919" t="str">
        <f t="shared" si="108"/>
        <v>0</v>
      </c>
      <c r="AT919" s="42"/>
    </row>
    <row r="920" spans="1:46">
      <c r="A920" s="49"/>
      <c r="B920" s="49">
        <f t="shared" si="102"/>
        <v>0</v>
      </c>
      <c r="C920" s="49">
        <f>IF('３　回答貼付シート'!$F917&lt;&gt;0,VLOOKUP('３　回答貼付シート'!$F917,$AR$2048:$AS$2054,2,FALSE),0)</f>
        <v>0</v>
      </c>
      <c r="D920" s="49">
        <f>IF('３　回答貼付シート'!$G917&lt;&gt;0,VLOOKUP(('３　回答貼付シート'!$G917), $AR$2048:$AS$2054,2,FALSE),0)</f>
        <v>0</v>
      </c>
      <c r="E920" s="49">
        <f>'３　回答貼付シート'!$H917</f>
        <v>0</v>
      </c>
      <c r="F920" s="49">
        <f>IF(E920=0,0,VLOOKUP($B920,'２　情報入力シート'!$A$2:$E$2049,5))</f>
        <v>0</v>
      </c>
      <c r="G920" s="49">
        <f>IF('３　回答貼付シート'!I917="ない",0,IF('３　回答貼付シート'!I917="１～２日ある",1,IF('３　回答貼付シート'!I917="３～５日ある",2,IF('３　回答貼付シート'!I917="ほぼ毎日ある",3,))))</f>
        <v>0</v>
      </c>
      <c r="H920" s="49">
        <f>IF('３　回答貼付シート'!J917="ない",0,IF('３　回答貼付シート'!J917="１～２日ある",1,IF('３　回答貼付シート'!J917="３～５日ある",2,IF('３　回答貼付シート'!J917="ほぼ毎日ある",3,))))</f>
        <v>0</v>
      </c>
      <c r="I920" s="49">
        <f>IF('３　回答貼付シート'!K917="ない",0,IF('３　回答貼付シート'!K917="１～２日ある",1,IF('３　回答貼付シート'!K917="３～５日ある",2,IF('３　回答貼付シート'!K917="ほぼ毎日ある",3,))))</f>
        <v>0</v>
      </c>
      <c r="J920" s="49">
        <f>IF('３　回答貼付シート'!L917="ない",0,IF('３　回答貼付シート'!L917="１～２日ある",1,IF('３　回答貼付シート'!L917="３～５日ある",2,IF('３　回答貼付シート'!L917="ほぼ毎日ある",3,))))</f>
        <v>0</v>
      </c>
      <c r="K920" s="49">
        <f>IF('３　回答貼付シート'!M917="ない",0,IF('３　回答貼付シート'!M917="１～２日ある",1,IF('３　回答貼付シート'!M917="３～５日ある",2,IF('３　回答貼付シート'!M917="ほぼ毎日ある",3,))))</f>
        <v>0</v>
      </c>
      <c r="L920" s="49">
        <f>IF('３　回答貼付シート'!N917="ない",0,IF('３　回答貼付シート'!N917="１～２日ある",1,IF('３　回答貼付シート'!N917="３～５日ある",2,IF('３　回答貼付シート'!N917="ほぼ毎日ある",3,))))</f>
        <v>0</v>
      </c>
      <c r="M920" s="49">
        <f>IF('３　回答貼付シート'!O917="ない",0,IF('３　回答貼付シート'!O917="１～２日ある",1,IF('３　回答貼付シート'!O917="３～５日ある",2,IF('３　回答貼付シート'!O917="ほぼ毎日ある",3,))))</f>
        <v>0</v>
      </c>
      <c r="N920" s="49">
        <f>IF('３　回答貼付シート'!P917="ない",0,IF('３　回答貼付シート'!P917="１～２日ある",1,IF('３　回答貼付シート'!P917="３～５日ある",2,IF('３　回答貼付シート'!P917="ほぼ毎日ある",3,))))</f>
        <v>0</v>
      </c>
      <c r="O920" s="49">
        <f>IF('３　回答貼付シート'!Q917="ない",0,IF('３　回答貼付シート'!Q917="１～２日ある",1,IF('３　回答貼付シート'!Q917="３～５日ある",2,IF('３　回答貼付シート'!Q917="ほぼ毎日ある",3,))))</f>
        <v>0</v>
      </c>
      <c r="P920" s="49">
        <f>IF('３　回答貼付シート'!R917="ない",0,IF('３　回答貼付シート'!R917="１～２日ある",1,IF('３　回答貼付シート'!R917="３～５日ある",2,IF('３　回答貼付シート'!R917="ほぼ毎日ある",3,))))</f>
        <v>0</v>
      </c>
      <c r="Q920" s="49">
        <f>IF('３　回答貼付シート'!S917="ない",0,IF('３　回答貼付シート'!S917="１～２日ある",1,IF('３　回答貼付シート'!S917="３～５日ある",2,IF('３　回答貼付シート'!S917="ほぼ毎日ある",3,))))</f>
        <v>0</v>
      </c>
      <c r="R920" s="49">
        <f>IF('３　回答貼付シート'!T917="ない",0,IF('３　回答貼付シート'!T917="１～２日ある",1,IF('３　回答貼付シート'!T917="３～５日ある",2,IF('３　回答貼付シート'!T917="ほぼ毎日ある",3,))))</f>
        <v>0</v>
      </c>
      <c r="S920" s="49">
        <f>IF('３　回答貼付シート'!U917="ない",0,IF('３　回答貼付シート'!U917="１～２日ある",1,IF('３　回答貼付シート'!U917="３～５日ある",2,IF('３　回答貼付シート'!U917="ほぼ毎日ある",3,))))</f>
        <v>0</v>
      </c>
      <c r="T920" s="49">
        <f>IF('３　回答貼付シート'!V917="ない",0,IF('３　回答貼付シート'!V917="１～２日ある",1,IF('３　回答貼付シート'!V917="３～５日ある",2,IF('３　回答貼付シート'!V917="ほぼ毎日ある",3,))))</f>
        <v>0</v>
      </c>
      <c r="U920" s="49">
        <f>IF('３　回答貼付シート'!W917="ない",0,IF('３　回答貼付シート'!W917="１～２日ある",1,IF('３　回答貼付シート'!W917="３～５日ある",2,IF('３　回答貼付シート'!W917="ほぼ毎日ある",3,))))</f>
        <v>0</v>
      </c>
      <c r="V920" s="49">
        <f>IF('３　回答貼付シート'!X917="ない",0,IF('３　回答貼付シート'!X917="１～２日ある",1,IF('３　回答貼付シート'!X917="３～５日ある",2,IF('３　回答貼付シート'!X917="ほぼ毎日ある",3,))))</f>
        <v>0</v>
      </c>
      <c r="W920" s="49">
        <f>IF('３　回答貼付シート'!Y917="ない",0,IF('３　回答貼付シート'!Y917="１～２日ある",1,IF('３　回答貼付シート'!Y917="３～５日ある",2,IF('３　回答貼付シート'!Y917="ほぼ毎日ある",3,))))</f>
        <v>0</v>
      </c>
      <c r="X920" s="49">
        <f>IF('３　回答貼付シート'!Z917="ない",0,IF('３　回答貼付シート'!Z917="１～２日ある",1,IF('３　回答貼付シート'!Z917="３～５日ある",2,IF('３　回答貼付シート'!Z917="ほぼ毎日ある",3,))))</f>
        <v>0</v>
      </c>
      <c r="Y920" s="49">
        <f>IF('３　回答貼付シート'!AA917="ない",0,IF('３　回答貼付シート'!AA917="１～２日ある",1,IF('３　回答貼付シート'!AA917="３～５日ある",2,IF('３　回答貼付シート'!AA917="ほぼ毎日ある",3,))))</f>
        <v>0</v>
      </c>
      <c r="Z920" s="49">
        <f>IF('３　回答貼付シート'!AB917="ない",0,IF('３　回答貼付シート'!AB917="１～２日ある",1,IF('３　回答貼付シート'!AB917="３～５日ある",2,IF('３　回答貼付シート'!AB917="ほぼ毎日ある",3,))))</f>
        <v>0</v>
      </c>
      <c r="AA920" s="49">
        <f>IF('３　回答貼付シート'!AC917="ない",0,IF('３　回答貼付シート'!AC917="１～２日ある",1,IF('３　回答貼付シート'!AC917="３～５日ある",2,IF('３　回答貼付シート'!AC917="ほぼ毎日ある",3,))))</f>
        <v>0</v>
      </c>
      <c r="AB920" s="49">
        <f>IF('３　回答貼付シート'!AD917="ない",0,IF('３　回答貼付シート'!AD917="１～２日ある",1,IF('３　回答貼付シート'!AD917="３～５日ある",2,IF('３　回答貼付シート'!AD917="ほぼ毎日ある",3,))))</f>
        <v>0</v>
      </c>
      <c r="AC920" s="49">
        <f>IF('３　回答貼付シート'!AE917="ない",0,IF('３　回答貼付シート'!AE917="１～２日ある",1,IF('３　回答貼付シート'!AE917="３～５日ある",2,IF('３　回答貼付シート'!AE917="ほぼ毎日ある",3,))))</f>
        <v>0</v>
      </c>
      <c r="AD920" s="49">
        <f>IF('３　回答貼付シート'!AF917="ない",0,IF('３　回答貼付シート'!AF917="１～２日ある",1,IF('３　回答貼付シート'!AF917="３～５日ある",2,IF('３　回答貼付シート'!AF917="ほぼ毎日ある",3,))))</f>
        <v>0</v>
      </c>
      <c r="AE920" s="49">
        <f>IF('３　回答貼付シート'!AG917="ない",0,IF('３　回答貼付シート'!AG917="１～２日ある",1,IF('３　回答貼付シート'!AG917="３～５日ある",2,IF('３　回答貼付シート'!AG917="ほぼ毎日ある",3,))))</f>
        <v>0</v>
      </c>
      <c r="AF920" s="49">
        <f>IF('３　回答貼付シート'!AH917="ない",0,IF('３　回答貼付シート'!AH917="１～２日ある",1,IF('３　回答貼付シート'!AH917="３～５日ある",2,IF('３　回答貼付シート'!AH917="ほぼ毎日ある",3,))))</f>
        <v>0</v>
      </c>
      <c r="AG920" s="49">
        <f>IF('３　回答貼付シート'!AI917="ない",0,IF('３　回答貼付シート'!AI917="１～２日ある",1,IF('３　回答貼付シート'!AI917="３～５日ある",2,IF('３　回答貼付シート'!AI917="ほぼ毎日ある",3,))))</f>
        <v>0</v>
      </c>
      <c r="AH920" s="49">
        <f>IF('３　回答貼付シート'!AJ917="ない",0,IF('３　回答貼付シート'!AJ917="１～２日ある",1,IF('３　回答貼付シート'!AJ917="３～５日ある",2,IF('３　回答貼付シート'!AJ917="ほぼ毎日ある",3,))))</f>
        <v>0</v>
      </c>
      <c r="AI920" s="49">
        <f>IF('３　回答貼付シート'!AK917="ない",0,IF('３　回答貼付シート'!AK917="１～２日ある",1,IF('３　回答貼付シート'!AK917="３～５日ある",2,IF('３　回答貼付シート'!AK917="ほぼ毎日ある",3,))))</f>
        <v>0</v>
      </c>
      <c r="AJ920" s="49">
        <f>IF('３　回答貼付シート'!AL917="ない",0,IF('３　回答貼付シート'!AL917="１～２日ある",1,IF('３　回答貼付シート'!AL917="３～５日ある",2,IF('３　回答貼付シート'!AL917="ほぼ毎日ある",3,))))</f>
        <v>0</v>
      </c>
      <c r="AK920" s="49">
        <f>IF('３　回答貼付シート'!AM917="ない",0,IF('３　回答貼付シート'!AM917="１～２日ある",1,IF('３　回答貼付シート'!AM917="３～５日ある",2,IF('３　回答貼付シート'!AM917="ほぼ毎日ある",3,))))</f>
        <v>0</v>
      </c>
      <c r="AL920" s="49">
        <f>'３　回答貼付シート'!$AN917</f>
        <v>0</v>
      </c>
      <c r="AM920" s="49" t="str">
        <f t="shared" si="103"/>
        <v/>
      </c>
      <c r="AN920" s="49" t="str">
        <f t="shared" si="104"/>
        <v/>
      </c>
      <c r="AO920" s="49" t="str">
        <f t="shared" si="105"/>
        <v/>
      </c>
      <c r="AP920" s="49" t="str">
        <f t="shared" si="106"/>
        <v/>
      </c>
      <c r="AQ920" s="49" t="str">
        <f t="shared" si="107"/>
        <v/>
      </c>
      <c r="AR920" t="str">
        <f t="shared" si="108"/>
        <v>0</v>
      </c>
      <c r="AT920" s="42"/>
    </row>
    <row r="921" spans="1:46">
      <c r="A921" s="49"/>
      <c r="B921" s="49">
        <f t="shared" si="102"/>
        <v>0</v>
      </c>
      <c r="C921" s="49">
        <f>IF('３　回答貼付シート'!$F918&lt;&gt;0,VLOOKUP('３　回答貼付シート'!$F918,$AR$2048:$AS$2054,2,FALSE),0)</f>
        <v>0</v>
      </c>
      <c r="D921" s="49">
        <f>IF('３　回答貼付シート'!$G918&lt;&gt;0,VLOOKUP(('３　回答貼付シート'!$G918), $AR$2048:$AS$2054,2,FALSE),0)</f>
        <v>0</v>
      </c>
      <c r="E921" s="49">
        <f>'３　回答貼付シート'!$H918</f>
        <v>0</v>
      </c>
      <c r="F921" s="49">
        <f>IF(E921=0,0,VLOOKUP($B921,'２　情報入力シート'!$A$2:$E$2049,5))</f>
        <v>0</v>
      </c>
      <c r="G921" s="49">
        <f>IF('３　回答貼付シート'!I918="ない",0,IF('３　回答貼付シート'!I918="１～２日ある",1,IF('３　回答貼付シート'!I918="３～５日ある",2,IF('３　回答貼付シート'!I918="ほぼ毎日ある",3,))))</f>
        <v>0</v>
      </c>
      <c r="H921" s="49">
        <f>IF('３　回答貼付シート'!J918="ない",0,IF('３　回答貼付シート'!J918="１～２日ある",1,IF('３　回答貼付シート'!J918="３～５日ある",2,IF('３　回答貼付シート'!J918="ほぼ毎日ある",3,))))</f>
        <v>0</v>
      </c>
      <c r="I921" s="49">
        <f>IF('３　回答貼付シート'!K918="ない",0,IF('３　回答貼付シート'!K918="１～２日ある",1,IF('３　回答貼付シート'!K918="３～５日ある",2,IF('３　回答貼付シート'!K918="ほぼ毎日ある",3,))))</f>
        <v>0</v>
      </c>
      <c r="J921" s="49">
        <f>IF('３　回答貼付シート'!L918="ない",0,IF('３　回答貼付シート'!L918="１～２日ある",1,IF('３　回答貼付シート'!L918="３～５日ある",2,IF('３　回答貼付シート'!L918="ほぼ毎日ある",3,))))</f>
        <v>0</v>
      </c>
      <c r="K921" s="49">
        <f>IF('３　回答貼付シート'!M918="ない",0,IF('３　回答貼付シート'!M918="１～２日ある",1,IF('３　回答貼付シート'!M918="３～５日ある",2,IF('３　回答貼付シート'!M918="ほぼ毎日ある",3,))))</f>
        <v>0</v>
      </c>
      <c r="L921" s="49">
        <f>IF('３　回答貼付シート'!N918="ない",0,IF('３　回答貼付シート'!N918="１～２日ある",1,IF('３　回答貼付シート'!N918="３～５日ある",2,IF('３　回答貼付シート'!N918="ほぼ毎日ある",3,))))</f>
        <v>0</v>
      </c>
      <c r="M921" s="49">
        <f>IF('３　回答貼付シート'!O918="ない",0,IF('３　回答貼付シート'!O918="１～２日ある",1,IF('３　回答貼付シート'!O918="３～５日ある",2,IF('３　回答貼付シート'!O918="ほぼ毎日ある",3,))))</f>
        <v>0</v>
      </c>
      <c r="N921" s="49">
        <f>IF('３　回答貼付シート'!P918="ない",0,IF('３　回答貼付シート'!P918="１～２日ある",1,IF('３　回答貼付シート'!P918="３～５日ある",2,IF('３　回答貼付シート'!P918="ほぼ毎日ある",3,))))</f>
        <v>0</v>
      </c>
      <c r="O921" s="49">
        <f>IF('３　回答貼付シート'!Q918="ない",0,IF('３　回答貼付シート'!Q918="１～２日ある",1,IF('３　回答貼付シート'!Q918="３～５日ある",2,IF('３　回答貼付シート'!Q918="ほぼ毎日ある",3,))))</f>
        <v>0</v>
      </c>
      <c r="P921" s="49">
        <f>IF('３　回答貼付シート'!R918="ない",0,IF('３　回答貼付シート'!R918="１～２日ある",1,IF('３　回答貼付シート'!R918="３～５日ある",2,IF('３　回答貼付シート'!R918="ほぼ毎日ある",3,))))</f>
        <v>0</v>
      </c>
      <c r="Q921" s="49">
        <f>IF('３　回答貼付シート'!S918="ない",0,IF('３　回答貼付シート'!S918="１～２日ある",1,IF('３　回答貼付シート'!S918="３～５日ある",2,IF('３　回答貼付シート'!S918="ほぼ毎日ある",3,))))</f>
        <v>0</v>
      </c>
      <c r="R921" s="49">
        <f>IF('３　回答貼付シート'!T918="ない",0,IF('３　回答貼付シート'!T918="１～２日ある",1,IF('３　回答貼付シート'!T918="３～５日ある",2,IF('３　回答貼付シート'!T918="ほぼ毎日ある",3,))))</f>
        <v>0</v>
      </c>
      <c r="S921" s="49">
        <f>IF('３　回答貼付シート'!U918="ない",0,IF('３　回答貼付シート'!U918="１～２日ある",1,IF('３　回答貼付シート'!U918="３～５日ある",2,IF('３　回答貼付シート'!U918="ほぼ毎日ある",3,))))</f>
        <v>0</v>
      </c>
      <c r="T921" s="49">
        <f>IF('３　回答貼付シート'!V918="ない",0,IF('３　回答貼付シート'!V918="１～２日ある",1,IF('３　回答貼付シート'!V918="３～５日ある",2,IF('３　回答貼付シート'!V918="ほぼ毎日ある",3,))))</f>
        <v>0</v>
      </c>
      <c r="U921" s="49">
        <f>IF('３　回答貼付シート'!W918="ない",0,IF('３　回答貼付シート'!W918="１～２日ある",1,IF('３　回答貼付シート'!W918="３～５日ある",2,IF('３　回答貼付シート'!W918="ほぼ毎日ある",3,))))</f>
        <v>0</v>
      </c>
      <c r="V921" s="49">
        <f>IF('３　回答貼付シート'!X918="ない",0,IF('３　回答貼付シート'!X918="１～２日ある",1,IF('３　回答貼付シート'!X918="３～５日ある",2,IF('３　回答貼付シート'!X918="ほぼ毎日ある",3,))))</f>
        <v>0</v>
      </c>
      <c r="W921" s="49">
        <f>IF('３　回答貼付シート'!Y918="ない",0,IF('３　回答貼付シート'!Y918="１～２日ある",1,IF('３　回答貼付シート'!Y918="３～５日ある",2,IF('３　回答貼付シート'!Y918="ほぼ毎日ある",3,))))</f>
        <v>0</v>
      </c>
      <c r="X921" s="49">
        <f>IF('３　回答貼付シート'!Z918="ない",0,IF('３　回答貼付シート'!Z918="１～２日ある",1,IF('３　回答貼付シート'!Z918="３～５日ある",2,IF('３　回答貼付シート'!Z918="ほぼ毎日ある",3,))))</f>
        <v>0</v>
      </c>
      <c r="Y921" s="49">
        <f>IF('３　回答貼付シート'!AA918="ない",0,IF('３　回答貼付シート'!AA918="１～２日ある",1,IF('３　回答貼付シート'!AA918="３～５日ある",2,IF('３　回答貼付シート'!AA918="ほぼ毎日ある",3,))))</f>
        <v>0</v>
      </c>
      <c r="Z921" s="49">
        <f>IF('３　回答貼付シート'!AB918="ない",0,IF('３　回答貼付シート'!AB918="１～２日ある",1,IF('３　回答貼付シート'!AB918="３～５日ある",2,IF('３　回答貼付シート'!AB918="ほぼ毎日ある",3,))))</f>
        <v>0</v>
      </c>
      <c r="AA921" s="49">
        <f>IF('３　回答貼付シート'!AC918="ない",0,IF('３　回答貼付シート'!AC918="１～２日ある",1,IF('３　回答貼付シート'!AC918="３～５日ある",2,IF('３　回答貼付シート'!AC918="ほぼ毎日ある",3,))))</f>
        <v>0</v>
      </c>
      <c r="AB921" s="49">
        <f>IF('３　回答貼付シート'!AD918="ない",0,IF('３　回答貼付シート'!AD918="１～２日ある",1,IF('３　回答貼付シート'!AD918="３～５日ある",2,IF('３　回答貼付シート'!AD918="ほぼ毎日ある",3,))))</f>
        <v>0</v>
      </c>
      <c r="AC921" s="49">
        <f>IF('３　回答貼付シート'!AE918="ない",0,IF('３　回答貼付シート'!AE918="１～２日ある",1,IF('３　回答貼付シート'!AE918="３～５日ある",2,IF('３　回答貼付シート'!AE918="ほぼ毎日ある",3,))))</f>
        <v>0</v>
      </c>
      <c r="AD921" s="49">
        <f>IF('３　回答貼付シート'!AF918="ない",0,IF('３　回答貼付シート'!AF918="１～２日ある",1,IF('３　回答貼付シート'!AF918="３～５日ある",2,IF('３　回答貼付シート'!AF918="ほぼ毎日ある",3,))))</f>
        <v>0</v>
      </c>
      <c r="AE921" s="49">
        <f>IF('３　回答貼付シート'!AG918="ない",0,IF('３　回答貼付シート'!AG918="１～２日ある",1,IF('３　回答貼付シート'!AG918="３～５日ある",2,IF('３　回答貼付シート'!AG918="ほぼ毎日ある",3,))))</f>
        <v>0</v>
      </c>
      <c r="AF921" s="49">
        <f>IF('３　回答貼付シート'!AH918="ない",0,IF('３　回答貼付シート'!AH918="１～２日ある",1,IF('３　回答貼付シート'!AH918="３～５日ある",2,IF('３　回答貼付シート'!AH918="ほぼ毎日ある",3,))))</f>
        <v>0</v>
      </c>
      <c r="AG921" s="49">
        <f>IF('３　回答貼付シート'!AI918="ない",0,IF('３　回答貼付シート'!AI918="１～２日ある",1,IF('３　回答貼付シート'!AI918="３～５日ある",2,IF('３　回答貼付シート'!AI918="ほぼ毎日ある",3,))))</f>
        <v>0</v>
      </c>
      <c r="AH921" s="49">
        <f>IF('３　回答貼付シート'!AJ918="ない",0,IF('３　回答貼付シート'!AJ918="１～２日ある",1,IF('３　回答貼付シート'!AJ918="３～５日ある",2,IF('３　回答貼付シート'!AJ918="ほぼ毎日ある",3,))))</f>
        <v>0</v>
      </c>
      <c r="AI921" s="49">
        <f>IF('３　回答貼付シート'!AK918="ない",0,IF('３　回答貼付シート'!AK918="１～２日ある",1,IF('３　回答貼付シート'!AK918="３～５日ある",2,IF('３　回答貼付シート'!AK918="ほぼ毎日ある",3,))))</f>
        <v>0</v>
      </c>
      <c r="AJ921" s="49">
        <f>IF('３　回答貼付シート'!AL918="ない",0,IF('３　回答貼付シート'!AL918="１～２日ある",1,IF('３　回答貼付シート'!AL918="３～５日ある",2,IF('３　回答貼付シート'!AL918="ほぼ毎日ある",3,))))</f>
        <v>0</v>
      </c>
      <c r="AK921" s="49">
        <f>IF('３　回答貼付シート'!AM918="ない",0,IF('３　回答貼付シート'!AM918="１～２日ある",1,IF('３　回答貼付シート'!AM918="３～５日ある",2,IF('３　回答貼付シート'!AM918="ほぼ毎日ある",3,))))</f>
        <v>0</v>
      </c>
      <c r="AL921" s="49">
        <f>'３　回答貼付シート'!$AN918</f>
        <v>0</v>
      </c>
      <c r="AM921" s="49" t="str">
        <f t="shared" si="103"/>
        <v/>
      </c>
      <c r="AN921" s="49" t="str">
        <f t="shared" si="104"/>
        <v/>
      </c>
      <c r="AO921" s="49" t="str">
        <f t="shared" si="105"/>
        <v/>
      </c>
      <c r="AP921" s="49" t="str">
        <f t="shared" si="106"/>
        <v/>
      </c>
      <c r="AQ921" s="49" t="str">
        <f t="shared" si="107"/>
        <v/>
      </c>
      <c r="AR921" t="str">
        <f t="shared" si="108"/>
        <v>0</v>
      </c>
      <c r="AT921" s="42"/>
    </row>
    <row r="922" spans="1:46">
      <c r="A922" s="49"/>
      <c r="B922" s="49">
        <f t="shared" si="102"/>
        <v>0</v>
      </c>
      <c r="C922" s="49">
        <f>IF('３　回答貼付シート'!$F919&lt;&gt;0,VLOOKUP('３　回答貼付シート'!$F919,$AR$2048:$AS$2054,2,FALSE),0)</f>
        <v>0</v>
      </c>
      <c r="D922" s="49">
        <f>IF('３　回答貼付シート'!$G919&lt;&gt;0,VLOOKUP(('３　回答貼付シート'!$G919), $AR$2048:$AS$2054,2,FALSE),0)</f>
        <v>0</v>
      </c>
      <c r="E922" s="49">
        <f>'３　回答貼付シート'!$H919</f>
        <v>0</v>
      </c>
      <c r="F922" s="49">
        <f>IF(E922=0,0,VLOOKUP($B922,'２　情報入力シート'!$A$2:$E$2049,5))</f>
        <v>0</v>
      </c>
      <c r="G922" s="49">
        <f>IF('３　回答貼付シート'!I919="ない",0,IF('３　回答貼付シート'!I919="１～２日ある",1,IF('３　回答貼付シート'!I919="３～５日ある",2,IF('３　回答貼付シート'!I919="ほぼ毎日ある",3,))))</f>
        <v>0</v>
      </c>
      <c r="H922" s="49">
        <f>IF('３　回答貼付シート'!J919="ない",0,IF('３　回答貼付シート'!J919="１～２日ある",1,IF('３　回答貼付シート'!J919="３～５日ある",2,IF('３　回答貼付シート'!J919="ほぼ毎日ある",3,))))</f>
        <v>0</v>
      </c>
      <c r="I922" s="49">
        <f>IF('３　回答貼付シート'!K919="ない",0,IF('３　回答貼付シート'!K919="１～２日ある",1,IF('３　回答貼付シート'!K919="３～５日ある",2,IF('３　回答貼付シート'!K919="ほぼ毎日ある",3,))))</f>
        <v>0</v>
      </c>
      <c r="J922" s="49">
        <f>IF('３　回答貼付シート'!L919="ない",0,IF('３　回答貼付シート'!L919="１～２日ある",1,IF('３　回答貼付シート'!L919="３～５日ある",2,IF('３　回答貼付シート'!L919="ほぼ毎日ある",3,))))</f>
        <v>0</v>
      </c>
      <c r="K922" s="49">
        <f>IF('３　回答貼付シート'!M919="ない",0,IF('３　回答貼付シート'!M919="１～２日ある",1,IF('３　回答貼付シート'!M919="３～５日ある",2,IF('３　回答貼付シート'!M919="ほぼ毎日ある",3,))))</f>
        <v>0</v>
      </c>
      <c r="L922" s="49">
        <f>IF('３　回答貼付シート'!N919="ない",0,IF('３　回答貼付シート'!N919="１～２日ある",1,IF('３　回答貼付シート'!N919="３～５日ある",2,IF('３　回答貼付シート'!N919="ほぼ毎日ある",3,))))</f>
        <v>0</v>
      </c>
      <c r="M922" s="49">
        <f>IF('３　回答貼付シート'!O919="ない",0,IF('３　回答貼付シート'!O919="１～２日ある",1,IF('３　回答貼付シート'!O919="３～５日ある",2,IF('３　回答貼付シート'!O919="ほぼ毎日ある",3,))))</f>
        <v>0</v>
      </c>
      <c r="N922" s="49">
        <f>IF('３　回答貼付シート'!P919="ない",0,IF('３　回答貼付シート'!P919="１～２日ある",1,IF('３　回答貼付シート'!P919="３～５日ある",2,IF('３　回答貼付シート'!P919="ほぼ毎日ある",3,))))</f>
        <v>0</v>
      </c>
      <c r="O922" s="49">
        <f>IF('３　回答貼付シート'!Q919="ない",0,IF('３　回答貼付シート'!Q919="１～２日ある",1,IF('３　回答貼付シート'!Q919="３～５日ある",2,IF('３　回答貼付シート'!Q919="ほぼ毎日ある",3,))))</f>
        <v>0</v>
      </c>
      <c r="P922" s="49">
        <f>IF('３　回答貼付シート'!R919="ない",0,IF('３　回答貼付シート'!R919="１～２日ある",1,IF('３　回答貼付シート'!R919="３～５日ある",2,IF('３　回答貼付シート'!R919="ほぼ毎日ある",3,))))</f>
        <v>0</v>
      </c>
      <c r="Q922" s="49">
        <f>IF('３　回答貼付シート'!S919="ない",0,IF('３　回答貼付シート'!S919="１～２日ある",1,IF('３　回答貼付シート'!S919="３～５日ある",2,IF('３　回答貼付シート'!S919="ほぼ毎日ある",3,))))</f>
        <v>0</v>
      </c>
      <c r="R922" s="49">
        <f>IF('３　回答貼付シート'!T919="ない",0,IF('３　回答貼付シート'!T919="１～２日ある",1,IF('３　回答貼付シート'!T919="３～５日ある",2,IF('３　回答貼付シート'!T919="ほぼ毎日ある",3,))))</f>
        <v>0</v>
      </c>
      <c r="S922" s="49">
        <f>IF('３　回答貼付シート'!U919="ない",0,IF('３　回答貼付シート'!U919="１～２日ある",1,IF('３　回答貼付シート'!U919="３～５日ある",2,IF('３　回答貼付シート'!U919="ほぼ毎日ある",3,))))</f>
        <v>0</v>
      </c>
      <c r="T922" s="49">
        <f>IF('３　回答貼付シート'!V919="ない",0,IF('３　回答貼付シート'!V919="１～２日ある",1,IF('３　回答貼付シート'!V919="３～５日ある",2,IF('３　回答貼付シート'!V919="ほぼ毎日ある",3,))))</f>
        <v>0</v>
      </c>
      <c r="U922" s="49">
        <f>IF('３　回答貼付シート'!W919="ない",0,IF('３　回答貼付シート'!W919="１～２日ある",1,IF('３　回答貼付シート'!W919="３～５日ある",2,IF('３　回答貼付シート'!W919="ほぼ毎日ある",3,))))</f>
        <v>0</v>
      </c>
      <c r="V922" s="49">
        <f>IF('３　回答貼付シート'!X919="ない",0,IF('３　回答貼付シート'!X919="１～２日ある",1,IF('３　回答貼付シート'!X919="３～５日ある",2,IF('３　回答貼付シート'!X919="ほぼ毎日ある",3,))))</f>
        <v>0</v>
      </c>
      <c r="W922" s="49">
        <f>IF('３　回答貼付シート'!Y919="ない",0,IF('３　回答貼付シート'!Y919="１～２日ある",1,IF('３　回答貼付シート'!Y919="３～５日ある",2,IF('３　回答貼付シート'!Y919="ほぼ毎日ある",3,))))</f>
        <v>0</v>
      </c>
      <c r="X922" s="49">
        <f>IF('３　回答貼付シート'!Z919="ない",0,IF('３　回答貼付シート'!Z919="１～２日ある",1,IF('３　回答貼付シート'!Z919="３～５日ある",2,IF('３　回答貼付シート'!Z919="ほぼ毎日ある",3,))))</f>
        <v>0</v>
      </c>
      <c r="Y922" s="49">
        <f>IF('３　回答貼付シート'!AA919="ない",0,IF('３　回答貼付シート'!AA919="１～２日ある",1,IF('３　回答貼付シート'!AA919="３～５日ある",2,IF('３　回答貼付シート'!AA919="ほぼ毎日ある",3,))))</f>
        <v>0</v>
      </c>
      <c r="Z922" s="49">
        <f>IF('３　回答貼付シート'!AB919="ない",0,IF('３　回答貼付シート'!AB919="１～２日ある",1,IF('３　回答貼付シート'!AB919="３～５日ある",2,IF('３　回答貼付シート'!AB919="ほぼ毎日ある",3,))))</f>
        <v>0</v>
      </c>
      <c r="AA922" s="49">
        <f>IF('３　回答貼付シート'!AC919="ない",0,IF('３　回答貼付シート'!AC919="１～２日ある",1,IF('３　回答貼付シート'!AC919="３～５日ある",2,IF('３　回答貼付シート'!AC919="ほぼ毎日ある",3,))))</f>
        <v>0</v>
      </c>
      <c r="AB922" s="49">
        <f>IF('３　回答貼付シート'!AD919="ない",0,IF('３　回答貼付シート'!AD919="１～２日ある",1,IF('３　回答貼付シート'!AD919="３～５日ある",2,IF('３　回答貼付シート'!AD919="ほぼ毎日ある",3,))))</f>
        <v>0</v>
      </c>
      <c r="AC922" s="49">
        <f>IF('３　回答貼付シート'!AE919="ない",0,IF('３　回答貼付シート'!AE919="１～２日ある",1,IF('３　回答貼付シート'!AE919="３～５日ある",2,IF('３　回答貼付シート'!AE919="ほぼ毎日ある",3,))))</f>
        <v>0</v>
      </c>
      <c r="AD922" s="49">
        <f>IF('３　回答貼付シート'!AF919="ない",0,IF('３　回答貼付シート'!AF919="１～２日ある",1,IF('３　回答貼付シート'!AF919="３～５日ある",2,IF('３　回答貼付シート'!AF919="ほぼ毎日ある",3,))))</f>
        <v>0</v>
      </c>
      <c r="AE922" s="49">
        <f>IF('３　回答貼付シート'!AG919="ない",0,IF('３　回答貼付シート'!AG919="１～２日ある",1,IF('３　回答貼付シート'!AG919="３～５日ある",2,IF('３　回答貼付シート'!AG919="ほぼ毎日ある",3,))))</f>
        <v>0</v>
      </c>
      <c r="AF922" s="49">
        <f>IF('３　回答貼付シート'!AH919="ない",0,IF('３　回答貼付シート'!AH919="１～２日ある",1,IF('３　回答貼付シート'!AH919="３～５日ある",2,IF('３　回答貼付シート'!AH919="ほぼ毎日ある",3,))))</f>
        <v>0</v>
      </c>
      <c r="AG922" s="49">
        <f>IF('３　回答貼付シート'!AI919="ない",0,IF('３　回答貼付シート'!AI919="１～２日ある",1,IF('３　回答貼付シート'!AI919="３～５日ある",2,IF('３　回答貼付シート'!AI919="ほぼ毎日ある",3,))))</f>
        <v>0</v>
      </c>
      <c r="AH922" s="49">
        <f>IF('３　回答貼付シート'!AJ919="ない",0,IF('３　回答貼付シート'!AJ919="１～２日ある",1,IF('３　回答貼付シート'!AJ919="３～５日ある",2,IF('３　回答貼付シート'!AJ919="ほぼ毎日ある",3,))))</f>
        <v>0</v>
      </c>
      <c r="AI922" s="49">
        <f>IF('３　回答貼付シート'!AK919="ない",0,IF('３　回答貼付シート'!AK919="１～２日ある",1,IF('３　回答貼付シート'!AK919="３～５日ある",2,IF('３　回答貼付シート'!AK919="ほぼ毎日ある",3,))))</f>
        <v>0</v>
      </c>
      <c r="AJ922" s="49">
        <f>IF('３　回答貼付シート'!AL919="ない",0,IF('３　回答貼付シート'!AL919="１～２日ある",1,IF('３　回答貼付シート'!AL919="３～５日ある",2,IF('３　回答貼付シート'!AL919="ほぼ毎日ある",3,))))</f>
        <v>0</v>
      </c>
      <c r="AK922" s="49">
        <f>IF('３　回答貼付シート'!AM919="ない",0,IF('３　回答貼付シート'!AM919="１～２日ある",1,IF('３　回答貼付シート'!AM919="３～５日ある",2,IF('３　回答貼付シート'!AM919="ほぼ毎日ある",3,))))</f>
        <v>0</v>
      </c>
      <c r="AL922" s="49">
        <f>'３　回答貼付シート'!$AN919</f>
        <v>0</v>
      </c>
      <c r="AM922" s="49" t="str">
        <f t="shared" si="103"/>
        <v/>
      </c>
      <c r="AN922" s="49" t="str">
        <f t="shared" si="104"/>
        <v/>
      </c>
      <c r="AO922" s="49" t="str">
        <f t="shared" si="105"/>
        <v/>
      </c>
      <c r="AP922" s="49" t="str">
        <f t="shared" si="106"/>
        <v/>
      </c>
      <c r="AQ922" s="49" t="str">
        <f t="shared" si="107"/>
        <v/>
      </c>
      <c r="AR922" t="str">
        <f t="shared" si="108"/>
        <v>0</v>
      </c>
      <c r="AT922" s="42"/>
    </row>
    <row r="923" spans="1:46">
      <c r="A923" s="49"/>
      <c r="B923" s="49">
        <f t="shared" si="102"/>
        <v>0</v>
      </c>
      <c r="C923" s="49">
        <f>IF('３　回答貼付シート'!$F920&lt;&gt;0,VLOOKUP('３　回答貼付シート'!$F920,$AR$2048:$AS$2054,2,FALSE),0)</f>
        <v>0</v>
      </c>
      <c r="D923" s="49">
        <f>IF('３　回答貼付シート'!$G920&lt;&gt;0,VLOOKUP(('３　回答貼付シート'!$G920), $AR$2048:$AS$2054,2,FALSE),0)</f>
        <v>0</v>
      </c>
      <c r="E923" s="49">
        <f>'３　回答貼付シート'!$H920</f>
        <v>0</v>
      </c>
      <c r="F923" s="49">
        <f>IF(E923=0,0,VLOOKUP($B923,'２　情報入力シート'!$A$2:$E$2049,5))</f>
        <v>0</v>
      </c>
      <c r="G923" s="49">
        <f>IF('３　回答貼付シート'!I920="ない",0,IF('３　回答貼付シート'!I920="１～２日ある",1,IF('３　回答貼付シート'!I920="３～５日ある",2,IF('３　回答貼付シート'!I920="ほぼ毎日ある",3,))))</f>
        <v>0</v>
      </c>
      <c r="H923" s="49">
        <f>IF('３　回答貼付シート'!J920="ない",0,IF('３　回答貼付シート'!J920="１～２日ある",1,IF('３　回答貼付シート'!J920="３～５日ある",2,IF('３　回答貼付シート'!J920="ほぼ毎日ある",3,))))</f>
        <v>0</v>
      </c>
      <c r="I923" s="49">
        <f>IF('３　回答貼付シート'!K920="ない",0,IF('３　回答貼付シート'!K920="１～２日ある",1,IF('３　回答貼付シート'!K920="３～５日ある",2,IF('３　回答貼付シート'!K920="ほぼ毎日ある",3,))))</f>
        <v>0</v>
      </c>
      <c r="J923" s="49">
        <f>IF('３　回答貼付シート'!L920="ない",0,IF('３　回答貼付シート'!L920="１～２日ある",1,IF('３　回答貼付シート'!L920="３～５日ある",2,IF('３　回答貼付シート'!L920="ほぼ毎日ある",3,))))</f>
        <v>0</v>
      </c>
      <c r="K923" s="49">
        <f>IF('３　回答貼付シート'!M920="ない",0,IF('３　回答貼付シート'!M920="１～２日ある",1,IF('３　回答貼付シート'!M920="３～５日ある",2,IF('３　回答貼付シート'!M920="ほぼ毎日ある",3,))))</f>
        <v>0</v>
      </c>
      <c r="L923" s="49">
        <f>IF('３　回答貼付シート'!N920="ない",0,IF('３　回答貼付シート'!N920="１～２日ある",1,IF('３　回答貼付シート'!N920="３～５日ある",2,IF('３　回答貼付シート'!N920="ほぼ毎日ある",3,))))</f>
        <v>0</v>
      </c>
      <c r="M923" s="49">
        <f>IF('３　回答貼付シート'!O920="ない",0,IF('３　回答貼付シート'!O920="１～２日ある",1,IF('３　回答貼付シート'!O920="３～５日ある",2,IF('３　回答貼付シート'!O920="ほぼ毎日ある",3,))))</f>
        <v>0</v>
      </c>
      <c r="N923" s="49">
        <f>IF('３　回答貼付シート'!P920="ない",0,IF('３　回答貼付シート'!P920="１～２日ある",1,IF('３　回答貼付シート'!P920="３～５日ある",2,IF('３　回答貼付シート'!P920="ほぼ毎日ある",3,))))</f>
        <v>0</v>
      </c>
      <c r="O923" s="49">
        <f>IF('３　回答貼付シート'!Q920="ない",0,IF('３　回答貼付シート'!Q920="１～２日ある",1,IF('３　回答貼付シート'!Q920="３～５日ある",2,IF('３　回答貼付シート'!Q920="ほぼ毎日ある",3,))))</f>
        <v>0</v>
      </c>
      <c r="P923" s="49">
        <f>IF('３　回答貼付シート'!R920="ない",0,IF('３　回答貼付シート'!R920="１～２日ある",1,IF('３　回答貼付シート'!R920="３～５日ある",2,IF('３　回答貼付シート'!R920="ほぼ毎日ある",3,))))</f>
        <v>0</v>
      </c>
      <c r="Q923" s="49">
        <f>IF('３　回答貼付シート'!S920="ない",0,IF('３　回答貼付シート'!S920="１～２日ある",1,IF('３　回答貼付シート'!S920="３～５日ある",2,IF('３　回答貼付シート'!S920="ほぼ毎日ある",3,))))</f>
        <v>0</v>
      </c>
      <c r="R923" s="49">
        <f>IF('３　回答貼付シート'!T920="ない",0,IF('３　回答貼付シート'!T920="１～２日ある",1,IF('３　回答貼付シート'!T920="３～５日ある",2,IF('３　回答貼付シート'!T920="ほぼ毎日ある",3,))))</f>
        <v>0</v>
      </c>
      <c r="S923" s="49">
        <f>IF('３　回答貼付シート'!U920="ない",0,IF('３　回答貼付シート'!U920="１～２日ある",1,IF('３　回答貼付シート'!U920="３～５日ある",2,IF('３　回答貼付シート'!U920="ほぼ毎日ある",3,))))</f>
        <v>0</v>
      </c>
      <c r="T923" s="49">
        <f>IF('３　回答貼付シート'!V920="ない",0,IF('３　回答貼付シート'!V920="１～２日ある",1,IF('３　回答貼付シート'!V920="３～５日ある",2,IF('３　回答貼付シート'!V920="ほぼ毎日ある",3,))))</f>
        <v>0</v>
      </c>
      <c r="U923" s="49">
        <f>IF('３　回答貼付シート'!W920="ない",0,IF('３　回答貼付シート'!W920="１～２日ある",1,IF('３　回答貼付シート'!W920="３～５日ある",2,IF('３　回答貼付シート'!W920="ほぼ毎日ある",3,))))</f>
        <v>0</v>
      </c>
      <c r="V923" s="49">
        <f>IF('３　回答貼付シート'!X920="ない",0,IF('３　回答貼付シート'!X920="１～２日ある",1,IF('３　回答貼付シート'!X920="３～５日ある",2,IF('３　回答貼付シート'!X920="ほぼ毎日ある",3,))))</f>
        <v>0</v>
      </c>
      <c r="W923" s="49">
        <f>IF('３　回答貼付シート'!Y920="ない",0,IF('３　回答貼付シート'!Y920="１～２日ある",1,IF('３　回答貼付シート'!Y920="３～５日ある",2,IF('３　回答貼付シート'!Y920="ほぼ毎日ある",3,))))</f>
        <v>0</v>
      </c>
      <c r="X923" s="49">
        <f>IF('３　回答貼付シート'!Z920="ない",0,IF('３　回答貼付シート'!Z920="１～２日ある",1,IF('３　回答貼付シート'!Z920="３～５日ある",2,IF('３　回答貼付シート'!Z920="ほぼ毎日ある",3,))))</f>
        <v>0</v>
      </c>
      <c r="Y923" s="49">
        <f>IF('３　回答貼付シート'!AA920="ない",0,IF('３　回答貼付シート'!AA920="１～２日ある",1,IF('３　回答貼付シート'!AA920="３～５日ある",2,IF('３　回答貼付シート'!AA920="ほぼ毎日ある",3,))))</f>
        <v>0</v>
      </c>
      <c r="Z923" s="49">
        <f>IF('３　回答貼付シート'!AB920="ない",0,IF('３　回答貼付シート'!AB920="１～２日ある",1,IF('３　回答貼付シート'!AB920="３～５日ある",2,IF('３　回答貼付シート'!AB920="ほぼ毎日ある",3,))))</f>
        <v>0</v>
      </c>
      <c r="AA923" s="49">
        <f>IF('３　回答貼付シート'!AC920="ない",0,IF('３　回答貼付シート'!AC920="１～２日ある",1,IF('３　回答貼付シート'!AC920="３～５日ある",2,IF('３　回答貼付シート'!AC920="ほぼ毎日ある",3,))))</f>
        <v>0</v>
      </c>
      <c r="AB923" s="49">
        <f>IF('３　回答貼付シート'!AD920="ない",0,IF('３　回答貼付シート'!AD920="１～２日ある",1,IF('３　回答貼付シート'!AD920="３～５日ある",2,IF('３　回答貼付シート'!AD920="ほぼ毎日ある",3,))))</f>
        <v>0</v>
      </c>
      <c r="AC923" s="49">
        <f>IF('３　回答貼付シート'!AE920="ない",0,IF('３　回答貼付シート'!AE920="１～２日ある",1,IF('３　回答貼付シート'!AE920="３～５日ある",2,IF('３　回答貼付シート'!AE920="ほぼ毎日ある",3,))))</f>
        <v>0</v>
      </c>
      <c r="AD923" s="49">
        <f>IF('３　回答貼付シート'!AF920="ない",0,IF('３　回答貼付シート'!AF920="１～２日ある",1,IF('３　回答貼付シート'!AF920="３～５日ある",2,IF('３　回答貼付シート'!AF920="ほぼ毎日ある",3,))))</f>
        <v>0</v>
      </c>
      <c r="AE923" s="49">
        <f>IF('３　回答貼付シート'!AG920="ない",0,IF('３　回答貼付シート'!AG920="１～２日ある",1,IF('３　回答貼付シート'!AG920="３～５日ある",2,IF('３　回答貼付シート'!AG920="ほぼ毎日ある",3,))))</f>
        <v>0</v>
      </c>
      <c r="AF923" s="49">
        <f>IF('３　回答貼付シート'!AH920="ない",0,IF('３　回答貼付シート'!AH920="１～２日ある",1,IF('３　回答貼付シート'!AH920="３～５日ある",2,IF('３　回答貼付シート'!AH920="ほぼ毎日ある",3,))))</f>
        <v>0</v>
      </c>
      <c r="AG923" s="49">
        <f>IF('３　回答貼付シート'!AI920="ない",0,IF('３　回答貼付シート'!AI920="１～２日ある",1,IF('３　回答貼付シート'!AI920="３～５日ある",2,IF('３　回答貼付シート'!AI920="ほぼ毎日ある",3,))))</f>
        <v>0</v>
      </c>
      <c r="AH923" s="49">
        <f>IF('３　回答貼付シート'!AJ920="ない",0,IF('３　回答貼付シート'!AJ920="１～２日ある",1,IF('３　回答貼付シート'!AJ920="３～５日ある",2,IF('３　回答貼付シート'!AJ920="ほぼ毎日ある",3,))))</f>
        <v>0</v>
      </c>
      <c r="AI923" s="49">
        <f>IF('３　回答貼付シート'!AK920="ない",0,IF('３　回答貼付シート'!AK920="１～２日ある",1,IF('３　回答貼付シート'!AK920="３～５日ある",2,IF('３　回答貼付シート'!AK920="ほぼ毎日ある",3,))))</f>
        <v>0</v>
      </c>
      <c r="AJ923" s="49">
        <f>IF('３　回答貼付シート'!AL920="ない",0,IF('３　回答貼付シート'!AL920="１～２日ある",1,IF('３　回答貼付シート'!AL920="３～５日ある",2,IF('３　回答貼付シート'!AL920="ほぼ毎日ある",3,))))</f>
        <v>0</v>
      </c>
      <c r="AK923" s="49">
        <f>IF('３　回答貼付シート'!AM920="ない",0,IF('３　回答貼付シート'!AM920="１～２日ある",1,IF('３　回答貼付シート'!AM920="３～５日ある",2,IF('３　回答貼付シート'!AM920="ほぼ毎日ある",3,))))</f>
        <v>0</v>
      </c>
      <c r="AL923" s="49">
        <f>'３　回答貼付シート'!$AN920</f>
        <v>0</v>
      </c>
      <c r="AM923" s="49" t="str">
        <f t="shared" si="103"/>
        <v/>
      </c>
      <c r="AN923" s="49" t="str">
        <f t="shared" si="104"/>
        <v/>
      </c>
      <c r="AO923" s="49" t="str">
        <f t="shared" si="105"/>
        <v/>
      </c>
      <c r="AP923" s="49" t="str">
        <f t="shared" si="106"/>
        <v/>
      </c>
      <c r="AQ923" s="49" t="str">
        <f t="shared" si="107"/>
        <v/>
      </c>
      <c r="AR923" t="str">
        <f t="shared" si="108"/>
        <v>0</v>
      </c>
      <c r="AT923" s="42"/>
    </row>
    <row r="924" spans="1:46">
      <c r="A924" s="49"/>
      <c r="B924" s="49">
        <f t="shared" si="102"/>
        <v>0</v>
      </c>
      <c r="C924" s="49">
        <f>IF('３　回答貼付シート'!$F921&lt;&gt;0,VLOOKUP('３　回答貼付シート'!$F921,$AR$2048:$AS$2054,2,FALSE),0)</f>
        <v>0</v>
      </c>
      <c r="D924" s="49">
        <f>IF('３　回答貼付シート'!$G921&lt;&gt;0,VLOOKUP(('３　回答貼付シート'!$G921), $AR$2048:$AS$2054,2,FALSE),0)</f>
        <v>0</v>
      </c>
      <c r="E924" s="49">
        <f>'３　回答貼付シート'!$H921</f>
        <v>0</v>
      </c>
      <c r="F924" s="49">
        <f>IF(E924=0,0,VLOOKUP($B924,'２　情報入力シート'!$A$2:$E$2049,5))</f>
        <v>0</v>
      </c>
      <c r="G924" s="49">
        <f>IF('３　回答貼付シート'!I921="ない",0,IF('３　回答貼付シート'!I921="１～２日ある",1,IF('３　回答貼付シート'!I921="３～５日ある",2,IF('３　回答貼付シート'!I921="ほぼ毎日ある",3,))))</f>
        <v>0</v>
      </c>
      <c r="H924" s="49">
        <f>IF('３　回答貼付シート'!J921="ない",0,IF('３　回答貼付シート'!J921="１～２日ある",1,IF('３　回答貼付シート'!J921="３～５日ある",2,IF('３　回答貼付シート'!J921="ほぼ毎日ある",3,))))</f>
        <v>0</v>
      </c>
      <c r="I924" s="49">
        <f>IF('３　回答貼付シート'!K921="ない",0,IF('３　回答貼付シート'!K921="１～２日ある",1,IF('３　回答貼付シート'!K921="３～５日ある",2,IF('３　回答貼付シート'!K921="ほぼ毎日ある",3,))))</f>
        <v>0</v>
      </c>
      <c r="J924" s="49">
        <f>IF('３　回答貼付シート'!L921="ない",0,IF('３　回答貼付シート'!L921="１～２日ある",1,IF('３　回答貼付シート'!L921="３～５日ある",2,IF('３　回答貼付シート'!L921="ほぼ毎日ある",3,))))</f>
        <v>0</v>
      </c>
      <c r="K924" s="49">
        <f>IF('３　回答貼付シート'!M921="ない",0,IF('３　回答貼付シート'!M921="１～２日ある",1,IF('３　回答貼付シート'!M921="３～５日ある",2,IF('３　回答貼付シート'!M921="ほぼ毎日ある",3,))))</f>
        <v>0</v>
      </c>
      <c r="L924" s="49">
        <f>IF('３　回答貼付シート'!N921="ない",0,IF('３　回答貼付シート'!N921="１～２日ある",1,IF('３　回答貼付シート'!N921="３～５日ある",2,IF('３　回答貼付シート'!N921="ほぼ毎日ある",3,))))</f>
        <v>0</v>
      </c>
      <c r="M924" s="49">
        <f>IF('３　回答貼付シート'!O921="ない",0,IF('３　回答貼付シート'!O921="１～２日ある",1,IF('３　回答貼付シート'!O921="３～５日ある",2,IF('３　回答貼付シート'!O921="ほぼ毎日ある",3,))))</f>
        <v>0</v>
      </c>
      <c r="N924" s="49">
        <f>IF('３　回答貼付シート'!P921="ない",0,IF('３　回答貼付シート'!P921="１～２日ある",1,IF('３　回答貼付シート'!P921="３～５日ある",2,IF('３　回答貼付シート'!P921="ほぼ毎日ある",3,))))</f>
        <v>0</v>
      </c>
      <c r="O924" s="49">
        <f>IF('３　回答貼付シート'!Q921="ない",0,IF('３　回答貼付シート'!Q921="１～２日ある",1,IF('３　回答貼付シート'!Q921="３～５日ある",2,IF('３　回答貼付シート'!Q921="ほぼ毎日ある",3,))))</f>
        <v>0</v>
      </c>
      <c r="P924" s="49">
        <f>IF('３　回答貼付シート'!R921="ない",0,IF('３　回答貼付シート'!R921="１～２日ある",1,IF('３　回答貼付シート'!R921="３～５日ある",2,IF('３　回答貼付シート'!R921="ほぼ毎日ある",3,))))</f>
        <v>0</v>
      </c>
      <c r="Q924" s="49">
        <f>IF('３　回答貼付シート'!S921="ない",0,IF('３　回答貼付シート'!S921="１～２日ある",1,IF('３　回答貼付シート'!S921="３～５日ある",2,IF('３　回答貼付シート'!S921="ほぼ毎日ある",3,))))</f>
        <v>0</v>
      </c>
      <c r="R924" s="49">
        <f>IF('３　回答貼付シート'!T921="ない",0,IF('３　回答貼付シート'!T921="１～２日ある",1,IF('３　回答貼付シート'!T921="３～５日ある",2,IF('３　回答貼付シート'!T921="ほぼ毎日ある",3,))))</f>
        <v>0</v>
      </c>
      <c r="S924" s="49">
        <f>IF('３　回答貼付シート'!U921="ない",0,IF('３　回答貼付シート'!U921="１～２日ある",1,IF('３　回答貼付シート'!U921="３～５日ある",2,IF('３　回答貼付シート'!U921="ほぼ毎日ある",3,))))</f>
        <v>0</v>
      </c>
      <c r="T924" s="49">
        <f>IF('３　回答貼付シート'!V921="ない",0,IF('３　回答貼付シート'!V921="１～２日ある",1,IF('３　回答貼付シート'!V921="３～５日ある",2,IF('３　回答貼付シート'!V921="ほぼ毎日ある",3,))))</f>
        <v>0</v>
      </c>
      <c r="U924" s="49">
        <f>IF('３　回答貼付シート'!W921="ない",0,IF('３　回答貼付シート'!W921="１～２日ある",1,IF('３　回答貼付シート'!W921="３～５日ある",2,IF('３　回答貼付シート'!W921="ほぼ毎日ある",3,))))</f>
        <v>0</v>
      </c>
      <c r="V924" s="49">
        <f>IF('３　回答貼付シート'!X921="ない",0,IF('３　回答貼付シート'!X921="１～２日ある",1,IF('３　回答貼付シート'!X921="３～５日ある",2,IF('３　回答貼付シート'!X921="ほぼ毎日ある",3,))))</f>
        <v>0</v>
      </c>
      <c r="W924" s="49">
        <f>IF('３　回答貼付シート'!Y921="ない",0,IF('３　回答貼付シート'!Y921="１～２日ある",1,IF('３　回答貼付シート'!Y921="３～５日ある",2,IF('３　回答貼付シート'!Y921="ほぼ毎日ある",3,))))</f>
        <v>0</v>
      </c>
      <c r="X924" s="49">
        <f>IF('３　回答貼付シート'!Z921="ない",0,IF('３　回答貼付シート'!Z921="１～２日ある",1,IF('３　回答貼付シート'!Z921="３～５日ある",2,IF('３　回答貼付シート'!Z921="ほぼ毎日ある",3,))))</f>
        <v>0</v>
      </c>
      <c r="Y924" s="49">
        <f>IF('３　回答貼付シート'!AA921="ない",0,IF('３　回答貼付シート'!AA921="１～２日ある",1,IF('３　回答貼付シート'!AA921="３～５日ある",2,IF('３　回答貼付シート'!AA921="ほぼ毎日ある",3,))))</f>
        <v>0</v>
      </c>
      <c r="Z924" s="49">
        <f>IF('３　回答貼付シート'!AB921="ない",0,IF('３　回答貼付シート'!AB921="１～２日ある",1,IF('３　回答貼付シート'!AB921="３～５日ある",2,IF('３　回答貼付シート'!AB921="ほぼ毎日ある",3,))))</f>
        <v>0</v>
      </c>
      <c r="AA924" s="49">
        <f>IF('３　回答貼付シート'!AC921="ない",0,IF('３　回答貼付シート'!AC921="１～２日ある",1,IF('３　回答貼付シート'!AC921="３～５日ある",2,IF('３　回答貼付シート'!AC921="ほぼ毎日ある",3,))))</f>
        <v>0</v>
      </c>
      <c r="AB924" s="49">
        <f>IF('３　回答貼付シート'!AD921="ない",0,IF('３　回答貼付シート'!AD921="１～２日ある",1,IF('３　回答貼付シート'!AD921="３～５日ある",2,IF('３　回答貼付シート'!AD921="ほぼ毎日ある",3,))))</f>
        <v>0</v>
      </c>
      <c r="AC924" s="49">
        <f>IF('３　回答貼付シート'!AE921="ない",0,IF('３　回答貼付シート'!AE921="１～２日ある",1,IF('３　回答貼付シート'!AE921="３～５日ある",2,IF('３　回答貼付シート'!AE921="ほぼ毎日ある",3,))))</f>
        <v>0</v>
      </c>
      <c r="AD924" s="49">
        <f>IF('３　回答貼付シート'!AF921="ない",0,IF('３　回答貼付シート'!AF921="１～２日ある",1,IF('３　回答貼付シート'!AF921="３～５日ある",2,IF('３　回答貼付シート'!AF921="ほぼ毎日ある",3,))))</f>
        <v>0</v>
      </c>
      <c r="AE924" s="49">
        <f>IF('３　回答貼付シート'!AG921="ない",0,IF('３　回答貼付シート'!AG921="１～２日ある",1,IF('３　回答貼付シート'!AG921="３～５日ある",2,IF('３　回答貼付シート'!AG921="ほぼ毎日ある",3,))))</f>
        <v>0</v>
      </c>
      <c r="AF924" s="49">
        <f>IF('３　回答貼付シート'!AH921="ない",0,IF('３　回答貼付シート'!AH921="１～２日ある",1,IF('３　回答貼付シート'!AH921="３～５日ある",2,IF('３　回答貼付シート'!AH921="ほぼ毎日ある",3,))))</f>
        <v>0</v>
      </c>
      <c r="AG924" s="49">
        <f>IF('３　回答貼付シート'!AI921="ない",0,IF('３　回答貼付シート'!AI921="１～２日ある",1,IF('３　回答貼付シート'!AI921="３～５日ある",2,IF('３　回答貼付シート'!AI921="ほぼ毎日ある",3,))))</f>
        <v>0</v>
      </c>
      <c r="AH924" s="49">
        <f>IF('３　回答貼付シート'!AJ921="ない",0,IF('３　回答貼付シート'!AJ921="１～２日ある",1,IF('３　回答貼付シート'!AJ921="３～５日ある",2,IF('３　回答貼付シート'!AJ921="ほぼ毎日ある",3,))))</f>
        <v>0</v>
      </c>
      <c r="AI924" s="49">
        <f>IF('３　回答貼付シート'!AK921="ない",0,IF('３　回答貼付シート'!AK921="１～２日ある",1,IF('３　回答貼付シート'!AK921="３～５日ある",2,IF('３　回答貼付シート'!AK921="ほぼ毎日ある",3,))))</f>
        <v>0</v>
      </c>
      <c r="AJ924" s="49">
        <f>IF('３　回答貼付シート'!AL921="ない",0,IF('３　回答貼付シート'!AL921="１～２日ある",1,IF('３　回答貼付シート'!AL921="３～５日ある",2,IF('３　回答貼付シート'!AL921="ほぼ毎日ある",3,))))</f>
        <v>0</v>
      </c>
      <c r="AK924" s="49">
        <f>IF('３　回答貼付シート'!AM921="ない",0,IF('３　回答貼付シート'!AM921="１～２日ある",1,IF('３　回答貼付シート'!AM921="３～５日ある",2,IF('３　回答貼付シート'!AM921="ほぼ毎日ある",3,))))</f>
        <v>0</v>
      </c>
      <c r="AL924" s="49">
        <f>'３　回答貼付シート'!$AN921</f>
        <v>0</v>
      </c>
      <c r="AM924" s="49" t="str">
        <f t="shared" si="103"/>
        <v/>
      </c>
      <c r="AN924" s="49" t="str">
        <f t="shared" si="104"/>
        <v/>
      </c>
      <c r="AO924" s="49" t="str">
        <f t="shared" si="105"/>
        <v/>
      </c>
      <c r="AP924" s="49" t="str">
        <f t="shared" si="106"/>
        <v/>
      </c>
      <c r="AQ924" s="49" t="str">
        <f t="shared" si="107"/>
        <v/>
      </c>
      <c r="AR924" t="str">
        <f t="shared" si="108"/>
        <v>0</v>
      </c>
      <c r="AT924" s="42"/>
    </row>
    <row r="925" spans="1:46">
      <c r="A925" s="49"/>
      <c r="B925" s="49">
        <f t="shared" si="102"/>
        <v>0</v>
      </c>
      <c r="C925" s="49">
        <f>IF('３　回答貼付シート'!$F922&lt;&gt;0,VLOOKUP('３　回答貼付シート'!$F922,$AR$2048:$AS$2054,2,FALSE),0)</f>
        <v>0</v>
      </c>
      <c r="D925" s="49">
        <f>IF('３　回答貼付シート'!$G922&lt;&gt;0,VLOOKUP(('３　回答貼付シート'!$G922), $AR$2048:$AS$2054,2,FALSE),0)</f>
        <v>0</v>
      </c>
      <c r="E925" s="49">
        <f>'３　回答貼付シート'!$H922</f>
        <v>0</v>
      </c>
      <c r="F925" s="49">
        <f>IF(E925=0,0,VLOOKUP($B925,'２　情報入力シート'!$A$2:$E$2049,5))</f>
        <v>0</v>
      </c>
      <c r="G925" s="49">
        <f>IF('３　回答貼付シート'!I922="ない",0,IF('３　回答貼付シート'!I922="１～２日ある",1,IF('３　回答貼付シート'!I922="３～５日ある",2,IF('３　回答貼付シート'!I922="ほぼ毎日ある",3,))))</f>
        <v>0</v>
      </c>
      <c r="H925" s="49">
        <f>IF('３　回答貼付シート'!J922="ない",0,IF('３　回答貼付シート'!J922="１～２日ある",1,IF('３　回答貼付シート'!J922="３～５日ある",2,IF('３　回答貼付シート'!J922="ほぼ毎日ある",3,))))</f>
        <v>0</v>
      </c>
      <c r="I925" s="49">
        <f>IF('３　回答貼付シート'!K922="ない",0,IF('３　回答貼付シート'!K922="１～２日ある",1,IF('３　回答貼付シート'!K922="３～５日ある",2,IF('３　回答貼付シート'!K922="ほぼ毎日ある",3,))))</f>
        <v>0</v>
      </c>
      <c r="J925" s="49">
        <f>IF('３　回答貼付シート'!L922="ない",0,IF('３　回答貼付シート'!L922="１～２日ある",1,IF('３　回答貼付シート'!L922="３～５日ある",2,IF('３　回答貼付シート'!L922="ほぼ毎日ある",3,))))</f>
        <v>0</v>
      </c>
      <c r="K925" s="49">
        <f>IF('３　回答貼付シート'!M922="ない",0,IF('３　回答貼付シート'!M922="１～２日ある",1,IF('３　回答貼付シート'!M922="３～５日ある",2,IF('３　回答貼付シート'!M922="ほぼ毎日ある",3,))))</f>
        <v>0</v>
      </c>
      <c r="L925" s="49">
        <f>IF('３　回答貼付シート'!N922="ない",0,IF('３　回答貼付シート'!N922="１～２日ある",1,IF('３　回答貼付シート'!N922="３～５日ある",2,IF('３　回答貼付シート'!N922="ほぼ毎日ある",3,))))</f>
        <v>0</v>
      </c>
      <c r="M925" s="49">
        <f>IF('３　回答貼付シート'!O922="ない",0,IF('３　回答貼付シート'!O922="１～２日ある",1,IF('３　回答貼付シート'!O922="３～５日ある",2,IF('３　回答貼付シート'!O922="ほぼ毎日ある",3,))))</f>
        <v>0</v>
      </c>
      <c r="N925" s="49">
        <f>IF('３　回答貼付シート'!P922="ない",0,IF('３　回答貼付シート'!P922="１～２日ある",1,IF('３　回答貼付シート'!P922="３～５日ある",2,IF('３　回答貼付シート'!P922="ほぼ毎日ある",3,))))</f>
        <v>0</v>
      </c>
      <c r="O925" s="49">
        <f>IF('３　回答貼付シート'!Q922="ない",0,IF('３　回答貼付シート'!Q922="１～２日ある",1,IF('３　回答貼付シート'!Q922="３～５日ある",2,IF('３　回答貼付シート'!Q922="ほぼ毎日ある",3,))))</f>
        <v>0</v>
      </c>
      <c r="P925" s="49">
        <f>IF('３　回答貼付シート'!R922="ない",0,IF('３　回答貼付シート'!R922="１～２日ある",1,IF('３　回答貼付シート'!R922="３～５日ある",2,IF('３　回答貼付シート'!R922="ほぼ毎日ある",3,))))</f>
        <v>0</v>
      </c>
      <c r="Q925" s="49">
        <f>IF('３　回答貼付シート'!S922="ない",0,IF('３　回答貼付シート'!S922="１～２日ある",1,IF('３　回答貼付シート'!S922="３～５日ある",2,IF('３　回答貼付シート'!S922="ほぼ毎日ある",3,))))</f>
        <v>0</v>
      </c>
      <c r="R925" s="49">
        <f>IF('３　回答貼付シート'!T922="ない",0,IF('３　回答貼付シート'!T922="１～２日ある",1,IF('３　回答貼付シート'!T922="３～５日ある",2,IF('３　回答貼付シート'!T922="ほぼ毎日ある",3,))))</f>
        <v>0</v>
      </c>
      <c r="S925" s="49">
        <f>IF('３　回答貼付シート'!U922="ない",0,IF('３　回答貼付シート'!U922="１～２日ある",1,IF('３　回答貼付シート'!U922="３～５日ある",2,IF('３　回答貼付シート'!U922="ほぼ毎日ある",3,))))</f>
        <v>0</v>
      </c>
      <c r="T925" s="49">
        <f>IF('３　回答貼付シート'!V922="ない",0,IF('３　回答貼付シート'!V922="１～２日ある",1,IF('３　回答貼付シート'!V922="３～５日ある",2,IF('３　回答貼付シート'!V922="ほぼ毎日ある",3,))))</f>
        <v>0</v>
      </c>
      <c r="U925" s="49">
        <f>IF('３　回答貼付シート'!W922="ない",0,IF('３　回答貼付シート'!W922="１～２日ある",1,IF('３　回答貼付シート'!W922="３～５日ある",2,IF('３　回答貼付シート'!W922="ほぼ毎日ある",3,))))</f>
        <v>0</v>
      </c>
      <c r="V925" s="49">
        <f>IF('３　回答貼付シート'!X922="ない",0,IF('３　回答貼付シート'!X922="１～２日ある",1,IF('３　回答貼付シート'!X922="３～５日ある",2,IF('３　回答貼付シート'!X922="ほぼ毎日ある",3,))))</f>
        <v>0</v>
      </c>
      <c r="W925" s="49">
        <f>IF('３　回答貼付シート'!Y922="ない",0,IF('３　回答貼付シート'!Y922="１～２日ある",1,IF('３　回答貼付シート'!Y922="３～５日ある",2,IF('３　回答貼付シート'!Y922="ほぼ毎日ある",3,))))</f>
        <v>0</v>
      </c>
      <c r="X925" s="49">
        <f>IF('３　回答貼付シート'!Z922="ない",0,IF('３　回答貼付シート'!Z922="１～２日ある",1,IF('３　回答貼付シート'!Z922="３～５日ある",2,IF('３　回答貼付シート'!Z922="ほぼ毎日ある",3,))))</f>
        <v>0</v>
      </c>
      <c r="Y925" s="49">
        <f>IF('３　回答貼付シート'!AA922="ない",0,IF('３　回答貼付シート'!AA922="１～２日ある",1,IF('３　回答貼付シート'!AA922="３～５日ある",2,IF('３　回答貼付シート'!AA922="ほぼ毎日ある",3,))))</f>
        <v>0</v>
      </c>
      <c r="Z925" s="49">
        <f>IF('３　回答貼付シート'!AB922="ない",0,IF('３　回答貼付シート'!AB922="１～２日ある",1,IF('３　回答貼付シート'!AB922="３～５日ある",2,IF('３　回答貼付シート'!AB922="ほぼ毎日ある",3,))))</f>
        <v>0</v>
      </c>
      <c r="AA925" s="49">
        <f>IF('３　回答貼付シート'!AC922="ない",0,IF('３　回答貼付シート'!AC922="１～２日ある",1,IF('３　回答貼付シート'!AC922="３～５日ある",2,IF('３　回答貼付シート'!AC922="ほぼ毎日ある",3,))))</f>
        <v>0</v>
      </c>
      <c r="AB925" s="49">
        <f>IF('３　回答貼付シート'!AD922="ない",0,IF('３　回答貼付シート'!AD922="１～２日ある",1,IF('３　回答貼付シート'!AD922="３～５日ある",2,IF('３　回答貼付シート'!AD922="ほぼ毎日ある",3,))))</f>
        <v>0</v>
      </c>
      <c r="AC925" s="49">
        <f>IF('３　回答貼付シート'!AE922="ない",0,IF('３　回答貼付シート'!AE922="１～２日ある",1,IF('３　回答貼付シート'!AE922="３～５日ある",2,IF('３　回答貼付シート'!AE922="ほぼ毎日ある",3,))))</f>
        <v>0</v>
      </c>
      <c r="AD925" s="49">
        <f>IF('３　回答貼付シート'!AF922="ない",0,IF('３　回答貼付シート'!AF922="１～２日ある",1,IF('３　回答貼付シート'!AF922="３～５日ある",2,IF('３　回答貼付シート'!AF922="ほぼ毎日ある",3,))))</f>
        <v>0</v>
      </c>
      <c r="AE925" s="49">
        <f>IF('３　回答貼付シート'!AG922="ない",0,IF('３　回答貼付シート'!AG922="１～２日ある",1,IF('３　回答貼付シート'!AG922="３～５日ある",2,IF('３　回答貼付シート'!AG922="ほぼ毎日ある",3,))))</f>
        <v>0</v>
      </c>
      <c r="AF925" s="49">
        <f>IF('３　回答貼付シート'!AH922="ない",0,IF('３　回答貼付シート'!AH922="１～２日ある",1,IF('３　回答貼付シート'!AH922="３～５日ある",2,IF('３　回答貼付シート'!AH922="ほぼ毎日ある",3,))))</f>
        <v>0</v>
      </c>
      <c r="AG925" s="49">
        <f>IF('３　回答貼付シート'!AI922="ない",0,IF('３　回答貼付シート'!AI922="１～２日ある",1,IF('３　回答貼付シート'!AI922="３～５日ある",2,IF('３　回答貼付シート'!AI922="ほぼ毎日ある",3,))))</f>
        <v>0</v>
      </c>
      <c r="AH925" s="49">
        <f>IF('３　回答貼付シート'!AJ922="ない",0,IF('３　回答貼付シート'!AJ922="１～２日ある",1,IF('３　回答貼付シート'!AJ922="３～５日ある",2,IF('３　回答貼付シート'!AJ922="ほぼ毎日ある",3,))))</f>
        <v>0</v>
      </c>
      <c r="AI925" s="49">
        <f>IF('３　回答貼付シート'!AK922="ない",0,IF('３　回答貼付シート'!AK922="１～２日ある",1,IF('３　回答貼付シート'!AK922="３～５日ある",2,IF('３　回答貼付シート'!AK922="ほぼ毎日ある",3,))))</f>
        <v>0</v>
      </c>
      <c r="AJ925" s="49">
        <f>IF('３　回答貼付シート'!AL922="ない",0,IF('３　回答貼付シート'!AL922="１～２日ある",1,IF('３　回答貼付シート'!AL922="３～５日ある",2,IF('３　回答貼付シート'!AL922="ほぼ毎日ある",3,))))</f>
        <v>0</v>
      </c>
      <c r="AK925" s="49">
        <f>IF('３　回答貼付シート'!AM922="ない",0,IF('３　回答貼付シート'!AM922="１～２日ある",1,IF('３　回答貼付シート'!AM922="３～５日ある",2,IF('３　回答貼付シート'!AM922="ほぼ毎日ある",3,))))</f>
        <v>0</v>
      </c>
      <c r="AL925" s="49">
        <f>'３　回答貼付シート'!$AN922</f>
        <v>0</v>
      </c>
      <c r="AM925" s="49" t="str">
        <f t="shared" si="103"/>
        <v/>
      </c>
      <c r="AN925" s="49" t="str">
        <f t="shared" si="104"/>
        <v/>
      </c>
      <c r="AO925" s="49" t="str">
        <f t="shared" si="105"/>
        <v/>
      </c>
      <c r="AP925" s="49" t="str">
        <f t="shared" si="106"/>
        <v/>
      </c>
      <c r="AQ925" s="49" t="str">
        <f t="shared" si="107"/>
        <v/>
      </c>
      <c r="AR925" t="str">
        <f t="shared" si="108"/>
        <v>0</v>
      </c>
      <c r="AT925" s="42"/>
    </row>
    <row r="926" spans="1:46">
      <c r="A926" s="49"/>
      <c r="B926" s="49">
        <f t="shared" si="102"/>
        <v>0</v>
      </c>
      <c r="C926" s="49">
        <f>IF('３　回答貼付シート'!$F923&lt;&gt;0,VLOOKUP('３　回答貼付シート'!$F923,$AR$2048:$AS$2054,2,FALSE),0)</f>
        <v>0</v>
      </c>
      <c r="D926" s="49">
        <f>IF('３　回答貼付シート'!$G923&lt;&gt;0,VLOOKUP(('３　回答貼付シート'!$G923), $AR$2048:$AS$2054,2,FALSE),0)</f>
        <v>0</v>
      </c>
      <c r="E926" s="49">
        <f>'３　回答貼付シート'!$H923</f>
        <v>0</v>
      </c>
      <c r="F926" s="49">
        <f>IF(E926=0,0,VLOOKUP($B926,'２　情報入力シート'!$A$2:$E$2049,5))</f>
        <v>0</v>
      </c>
      <c r="G926" s="49">
        <f>IF('３　回答貼付シート'!I923="ない",0,IF('３　回答貼付シート'!I923="１～２日ある",1,IF('３　回答貼付シート'!I923="３～５日ある",2,IF('３　回答貼付シート'!I923="ほぼ毎日ある",3,))))</f>
        <v>0</v>
      </c>
      <c r="H926" s="49">
        <f>IF('３　回答貼付シート'!J923="ない",0,IF('３　回答貼付シート'!J923="１～２日ある",1,IF('３　回答貼付シート'!J923="３～５日ある",2,IF('３　回答貼付シート'!J923="ほぼ毎日ある",3,))))</f>
        <v>0</v>
      </c>
      <c r="I926" s="49">
        <f>IF('３　回答貼付シート'!K923="ない",0,IF('３　回答貼付シート'!K923="１～２日ある",1,IF('３　回答貼付シート'!K923="３～５日ある",2,IF('３　回答貼付シート'!K923="ほぼ毎日ある",3,))))</f>
        <v>0</v>
      </c>
      <c r="J926" s="49">
        <f>IF('３　回答貼付シート'!L923="ない",0,IF('３　回答貼付シート'!L923="１～２日ある",1,IF('３　回答貼付シート'!L923="３～５日ある",2,IF('３　回答貼付シート'!L923="ほぼ毎日ある",3,))))</f>
        <v>0</v>
      </c>
      <c r="K926" s="49">
        <f>IF('３　回答貼付シート'!M923="ない",0,IF('３　回答貼付シート'!M923="１～２日ある",1,IF('３　回答貼付シート'!M923="３～５日ある",2,IF('３　回答貼付シート'!M923="ほぼ毎日ある",3,))))</f>
        <v>0</v>
      </c>
      <c r="L926" s="49">
        <f>IF('３　回答貼付シート'!N923="ない",0,IF('３　回答貼付シート'!N923="１～２日ある",1,IF('３　回答貼付シート'!N923="３～５日ある",2,IF('３　回答貼付シート'!N923="ほぼ毎日ある",3,))))</f>
        <v>0</v>
      </c>
      <c r="M926" s="49">
        <f>IF('３　回答貼付シート'!O923="ない",0,IF('３　回答貼付シート'!O923="１～２日ある",1,IF('３　回答貼付シート'!O923="３～５日ある",2,IF('３　回答貼付シート'!O923="ほぼ毎日ある",3,))))</f>
        <v>0</v>
      </c>
      <c r="N926" s="49">
        <f>IF('３　回答貼付シート'!P923="ない",0,IF('３　回答貼付シート'!P923="１～２日ある",1,IF('３　回答貼付シート'!P923="３～５日ある",2,IF('３　回答貼付シート'!P923="ほぼ毎日ある",3,))))</f>
        <v>0</v>
      </c>
      <c r="O926" s="49">
        <f>IF('３　回答貼付シート'!Q923="ない",0,IF('３　回答貼付シート'!Q923="１～２日ある",1,IF('３　回答貼付シート'!Q923="３～５日ある",2,IF('３　回答貼付シート'!Q923="ほぼ毎日ある",3,))))</f>
        <v>0</v>
      </c>
      <c r="P926" s="49">
        <f>IF('３　回答貼付シート'!R923="ない",0,IF('３　回答貼付シート'!R923="１～２日ある",1,IF('３　回答貼付シート'!R923="３～５日ある",2,IF('３　回答貼付シート'!R923="ほぼ毎日ある",3,))))</f>
        <v>0</v>
      </c>
      <c r="Q926" s="49">
        <f>IF('３　回答貼付シート'!S923="ない",0,IF('３　回答貼付シート'!S923="１～２日ある",1,IF('３　回答貼付シート'!S923="３～５日ある",2,IF('３　回答貼付シート'!S923="ほぼ毎日ある",3,))))</f>
        <v>0</v>
      </c>
      <c r="R926" s="49">
        <f>IF('３　回答貼付シート'!T923="ない",0,IF('３　回答貼付シート'!T923="１～２日ある",1,IF('３　回答貼付シート'!T923="３～５日ある",2,IF('３　回答貼付シート'!T923="ほぼ毎日ある",3,))))</f>
        <v>0</v>
      </c>
      <c r="S926" s="49">
        <f>IF('３　回答貼付シート'!U923="ない",0,IF('３　回答貼付シート'!U923="１～２日ある",1,IF('３　回答貼付シート'!U923="３～５日ある",2,IF('３　回答貼付シート'!U923="ほぼ毎日ある",3,))))</f>
        <v>0</v>
      </c>
      <c r="T926" s="49">
        <f>IF('３　回答貼付シート'!V923="ない",0,IF('３　回答貼付シート'!V923="１～２日ある",1,IF('３　回答貼付シート'!V923="３～５日ある",2,IF('３　回答貼付シート'!V923="ほぼ毎日ある",3,))))</f>
        <v>0</v>
      </c>
      <c r="U926" s="49">
        <f>IF('３　回答貼付シート'!W923="ない",0,IF('３　回答貼付シート'!W923="１～２日ある",1,IF('３　回答貼付シート'!W923="３～５日ある",2,IF('３　回答貼付シート'!W923="ほぼ毎日ある",3,))))</f>
        <v>0</v>
      </c>
      <c r="V926" s="49">
        <f>IF('３　回答貼付シート'!X923="ない",0,IF('３　回答貼付シート'!X923="１～２日ある",1,IF('３　回答貼付シート'!X923="３～５日ある",2,IF('３　回答貼付シート'!X923="ほぼ毎日ある",3,))))</f>
        <v>0</v>
      </c>
      <c r="W926" s="49">
        <f>IF('３　回答貼付シート'!Y923="ない",0,IF('３　回答貼付シート'!Y923="１～２日ある",1,IF('３　回答貼付シート'!Y923="３～５日ある",2,IF('３　回答貼付シート'!Y923="ほぼ毎日ある",3,))))</f>
        <v>0</v>
      </c>
      <c r="X926" s="49">
        <f>IF('３　回答貼付シート'!Z923="ない",0,IF('３　回答貼付シート'!Z923="１～２日ある",1,IF('３　回答貼付シート'!Z923="３～５日ある",2,IF('３　回答貼付シート'!Z923="ほぼ毎日ある",3,))))</f>
        <v>0</v>
      </c>
      <c r="Y926" s="49">
        <f>IF('３　回答貼付シート'!AA923="ない",0,IF('３　回答貼付シート'!AA923="１～２日ある",1,IF('３　回答貼付シート'!AA923="３～５日ある",2,IF('３　回答貼付シート'!AA923="ほぼ毎日ある",3,))))</f>
        <v>0</v>
      </c>
      <c r="Z926" s="49">
        <f>IF('３　回答貼付シート'!AB923="ない",0,IF('３　回答貼付シート'!AB923="１～２日ある",1,IF('３　回答貼付シート'!AB923="３～５日ある",2,IF('３　回答貼付シート'!AB923="ほぼ毎日ある",3,))))</f>
        <v>0</v>
      </c>
      <c r="AA926" s="49">
        <f>IF('３　回答貼付シート'!AC923="ない",0,IF('３　回答貼付シート'!AC923="１～２日ある",1,IF('３　回答貼付シート'!AC923="３～５日ある",2,IF('３　回答貼付シート'!AC923="ほぼ毎日ある",3,))))</f>
        <v>0</v>
      </c>
      <c r="AB926" s="49">
        <f>IF('３　回答貼付シート'!AD923="ない",0,IF('３　回答貼付シート'!AD923="１～２日ある",1,IF('３　回答貼付シート'!AD923="３～５日ある",2,IF('３　回答貼付シート'!AD923="ほぼ毎日ある",3,))))</f>
        <v>0</v>
      </c>
      <c r="AC926" s="49">
        <f>IF('３　回答貼付シート'!AE923="ない",0,IF('３　回答貼付シート'!AE923="１～２日ある",1,IF('３　回答貼付シート'!AE923="３～５日ある",2,IF('３　回答貼付シート'!AE923="ほぼ毎日ある",3,))))</f>
        <v>0</v>
      </c>
      <c r="AD926" s="49">
        <f>IF('３　回答貼付シート'!AF923="ない",0,IF('３　回答貼付シート'!AF923="１～２日ある",1,IF('３　回答貼付シート'!AF923="３～５日ある",2,IF('３　回答貼付シート'!AF923="ほぼ毎日ある",3,))))</f>
        <v>0</v>
      </c>
      <c r="AE926" s="49">
        <f>IF('３　回答貼付シート'!AG923="ない",0,IF('３　回答貼付シート'!AG923="１～２日ある",1,IF('３　回答貼付シート'!AG923="３～５日ある",2,IF('３　回答貼付シート'!AG923="ほぼ毎日ある",3,))))</f>
        <v>0</v>
      </c>
      <c r="AF926" s="49">
        <f>IF('３　回答貼付シート'!AH923="ない",0,IF('３　回答貼付シート'!AH923="１～２日ある",1,IF('３　回答貼付シート'!AH923="３～５日ある",2,IF('３　回答貼付シート'!AH923="ほぼ毎日ある",3,))))</f>
        <v>0</v>
      </c>
      <c r="AG926" s="49">
        <f>IF('３　回答貼付シート'!AI923="ない",0,IF('３　回答貼付シート'!AI923="１～２日ある",1,IF('３　回答貼付シート'!AI923="３～５日ある",2,IF('３　回答貼付シート'!AI923="ほぼ毎日ある",3,))))</f>
        <v>0</v>
      </c>
      <c r="AH926" s="49">
        <f>IF('３　回答貼付シート'!AJ923="ない",0,IF('３　回答貼付シート'!AJ923="１～２日ある",1,IF('３　回答貼付シート'!AJ923="３～５日ある",2,IF('３　回答貼付シート'!AJ923="ほぼ毎日ある",3,))))</f>
        <v>0</v>
      </c>
      <c r="AI926" s="49">
        <f>IF('３　回答貼付シート'!AK923="ない",0,IF('３　回答貼付シート'!AK923="１～２日ある",1,IF('３　回答貼付シート'!AK923="３～５日ある",2,IF('３　回答貼付シート'!AK923="ほぼ毎日ある",3,))))</f>
        <v>0</v>
      </c>
      <c r="AJ926" s="49">
        <f>IF('３　回答貼付シート'!AL923="ない",0,IF('３　回答貼付シート'!AL923="１～２日ある",1,IF('３　回答貼付シート'!AL923="３～５日ある",2,IF('３　回答貼付シート'!AL923="ほぼ毎日ある",3,))))</f>
        <v>0</v>
      </c>
      <c r="AK926" s="49">
        <f>IF('３　回答貼付シート'!AM923="ない",0,IF('３　回答貼付シート'!AM923="１～２日ある",1,IF('３　回答貼付シート'!AM923="３～５日ある",2,IF('３　回答貼付シート'!AM923="ほぼ毎日ある",3,))))</f>
        <v>0</v>
      </c>
      <c r="AL926" s="49">
        <f>'３　回答貼付シート'!$AN923</f>
        <v>0</v>
      </c>
      <c r="AM926" s="49" t="str">
        <f t="shared" si="103"/>
        <v/>
      </c>
      <c r="AN926" s="49" t="str">
        <f t="shared" si="104"/>
        <v/>
      </c>
      <c r="AO926" s="49" t="str">
        <f t="shared" si="105"/>
        <v/>
      </c>
      <c r="AP926" s="49" t="str">
        <f t="shared" si="106"/>
        <v/>
      </c>
      <c r="AQ926" s="49" t="str">
        <f t="shared" si="107"/>
        <v/>
      </c>
      <c r="AR926" t="str">
        <f t="shared" si="108"/>
        <v>0</v>
      </c>
      <c r="AT926" s="42"/>
    </row>
    <row r="927" spans="1:46">
      <c r="A927" s="49"/>
      <c r="B927" s="49">
        <f t="shared" si="102"/>
        <v>0</v>
      </c>
      <c r="C927" s="49">
        <f>IF('３　回答貼付シート'!$F924&lt;&gt;0,VLOOKUP('３　回答貼付シート'!$F924,$AR$2048:$AS$2054,2,FALSE),0)</f>
        <v>0</v>
      </c>
      <c r="D927" s="49">
        <f>IF('３　回答貼付シート'!$G924&lt;&gt;0,VLOOKUP(('３　回答貼付シート'!$G924), $AR$2048:$AS$2054,2,FALSE),0)</f>
        <v>0</v>
      </c>
      <c r="E927" s="49">
        <f>'３　回答貼付シート'!$H924</f>
        <v>0</v>
      </c>
      <c r="F927" s="49">
        <f>IF(E927=0,0,VLOOKUP($B927,'２　情報入力シート'!$A$2:$E$2049,5))</f>
        <v>0</v>
      </c>
      <c r="G927" s="49">
        <f>IF('３　回答貼付シート'!I924="ない",0,IF('３　回答貼付シート'!I924="１～２日ある",1,IF('３　回答貼付シート'!I924="３～５日ある",2,IF('３　回答貼付シート'!I924="ほぼ毎日ある",3,))))</f>
        <v>0</v>
      </c>
      <c r="H927" s="49">
        <f>IF('３　回答貼付シート'!J924="ない",0,IF('３　回答貼付シート'!J924="１～２日ある",1,IF('３　回答貼付シート'!J924="３～５日ある",2,IF('３　回答貼付シート'!J924="ほぼ毎日ある",3,))))</f>
        <v>0</v>
      </c>
      <c r="I927" s="49">
        <f>IF('３　回答貼付シート'!K924="ない",0,IF('３　回答貼付シート'!K924="１～２日ある",1,IF('３　回答貼付シート'!K924="３～５日ある",2,IF('３　回答貼付シート'!K924="ほぼ毎日ある",3,))))</f>
        <v>0</v>
      </c>
      <c r="J927" s="49">
        <f>IF('３　回答貼付シート'!L924="ない",0,IF('３　回答貼付シート'!L924="１～２日ある",1,IF('３　回答貼付シート'!L924="３～５日ある",2,IF('３　回答貼付シート'!L924="ほぼ毎日ある",3,))))</f>
        <v>0</v>
      </c>
      <c r="K927" s="49">
        <f>IF('３　回答貼付シート'!M924="ない",0,IF('３　回答貼付シート'!M924="１～２日ある",1,IF('３　回答貼付シート'!M924="３～５日ある",2,IF('３　回答貼付シート'!M924="ほぼ毎日ある",3,))))</f>
        <v>0</v>
      </c>
      <c r="L927" s="49">
        <f>IF('３　回答貼付シート'!N924="ない",0,IF('３　回答貼付シート'!N924="１～２日ある",1,IF('３　回答貼付シート'!N924="３～５日ある",2,IF('３　回答貼付シート'!N924="ほぼ毎日ある",3,))))</f>
        <v>0</v>
      </c>
      <c r="M927" s="49">
        <f>IF('３　回答貼付シート'!O924="ない",0,IF('３　回答貼付シート'!O924="１～２日ある",1,IF('３　回答貼付シート'!O924="３～５日ある",2,IF('３　回答貼付シート'!O924="ほぼ毎日ある",3,))))</f>
        <v>0</v>
      </c>
      <c r="N927" s="49">
        <f>IF('３　回答貼付シート'!P924="ない",0,IF('３　回答貼付シート'!P924="１～２日ある",1,IF('３　回答貼付シート'!P924="３～５日ある",2,IF('３　回答貼付シート'!P924="ほぼ毎日ある",3,))))</f>
        <v>0</v>
      </c>
      <c r="O927" s="49">
        <f>IF('３　回答貼付シート'!Q924="ない",0,IF('３　回答貼付シート'!Q924="１～２日ある",1,IF('３　回答貼付シート'!Q924="３～５日ある",2,IF('３　回答貼付シート'!Q924="ほぼ毎日ある",3,))))</f>
        <v>0</v>
      </c>
      <c r="P927" s="49">
        <f>IF('３　回答貼付シート'!R924="ない",0,IF('３　回答貼付シート'!R924="１～２日ある",1,IF('３　回答貼付シート'!R924="３～５日ある",2,IF('３　回答貼付シート'!R924="ほぼ毎日ある",3,))))</f>
        <v>0</v>
      </c>
      <c r="Q927" s="49">
        <f>IF('３　回答貼付シート'!S924="ない",0,IF('３　回答貼付シート'!S924="１～２日ある",1,IF('３　回答貼付シート'!S924="３～５日ある",2,IF('３　回答貼付シート'!S924="ほぼ毎日ある",3,))))</f>
        <v>0</v>
      </c>
      <c r="R927" s="49">
        <f>IF('３　回答貼付シート'!T924="ない",0,IF('３　回答貼付シート'!T924="１～２日ある",1,IF('３　回答貼付シート'!T924="３～５日ある",2,IF('３　回答貼付シート'!T924="ほぼ毎日ある",3,))))</f>
        <v>0</v>
      </c>
      <c r="S927" s="49">
        <f>IF('３　回答貼付シート'!U924="ない",0,IF('３　回答貼付シート'!U924="１～２日ある",1,IF('３　回答貼付シート'!U924="３～５日ある",2,IF('３　回答貼付シート'!U924="ほぼ毎日ある",3,))))</f>
        <v>0</v>
      </c>
      <c r="T927" s="49">
        <f>IF('３　回答貼付シート'!V924="ない",0,IF('３　回答貼付シート'!V924="１～２日ある",1,IF('３　回答貼付シート'!V924="３～５日ある",2,IF('３　回答貼付シート'!V924="ほぼ毎日ある",3,))))</f>
        <v>0</v>
      </c>
      <c r="U927" s="49">
        <f>IF('３　回答貼付シート'!W924="ない",0,IF('３　回答貼付シート'!W924="１～２日ある",1,IF('３　回答貼付シート'!W924="３～５日ある",2,IF('３　回答貼付シート'!W924="ほぼ毎日ある",3,))))</f>
        <v>0</v>
      </c>
      <c r="V927" s="49">
        <f>IF('３　回答貼付シート'!X924="ない",0,IF('３　回答貼付シート'!X924="１～２日ある",1,IF('３　回答貼付シート'!X924="３～５日ある",2,IF('３　回答貼付シート'!X924="ほぼ毎日ある",3,))))</f>
        <v>0</v>
      </c>
      <c r="W927" s="49">
        <f>IF('３　回答貼付シート'!Y924="ない",0,IF('３　回答貼付シート'!Y924="１～２日ある",1,IF('３　回答貼付シート'!Y924="３～５日ある",2,IF('３　回答貼付シート'!Y924="ほぼ毎日ある",3,))))</f>
        <v>0</v>
      </c>
      <c r="X927" s="49">
        <f>IF('３　回答貼付シート'!Z924="ない",0,IF('３　回答貼付シート'!Z924="１～２日ある",1,IF('３　回答貼付シート'!Z924="３～５日ある",2,IF('３　回答貼付シート'!Z924="ほぼ毎日ある",3,))))</f>
        <v>0</v>
      </c>
      <c r="Y927" s="49">
        <f>IF('３　回答貼付シート'!AA924="ない",0,IF('３　回答貼付シート'!AA924="１～２日ある",1,IF('３　回答貼付シート'!AA924="３～５日ある",2,IF('３　回答貼付シート'!AA924="ほぼ毎日ある",3,))))</f>
        <v>0</v>
      </c>
      <c r="Z927" s="49">
        <f>IF('３　回答貼付シート'!AB924="ない",0,IF('３　回答貼付シート'!AB924="１～２日ある",1,IF('３　回答貼付シート'!AB924="３～５日ある",2,IF('３　回答貼付シート'!AB924="ほぼ毎日ある",3,))))</f>
        <v>0</v>
      </c>
      <c r="AA927" s="49">
        <f>IF('３　回答貼付シート'!AC924="ない",0,IF('３　回答貼付シート'!AC924="１～２日ある",1,IF('３　回答貼付シート'!AC924="３～５日ある",2,IF('３　回答貼付シート'!AC924="ほぼ毎日ある",3,))))</f>
        <v>0</v>
      </c>
      <c r="AB927" s="49">
        <f>IF('３　回答貼付シート'!AD924="ない",0,IF('３　回答貼付シート'!AD924="１～２日ある",1,IF('３　回答貼付シート'!AD924="３～５日ある",2,IF('３　回答貼付シート'!AD924="ほぼ毎日ある",3,))))</f>
        <v>0</v>
      </c>
      <c r="AC927" s="49">
        <f>IF('３　回答貼付シート'!AE924="ない",0,IF('３　回答貼付シート'!AE924="１～２日ある",1,IF('３　回答貼付シート'!AE924="３～５日ある",2,IF('３　回答貼付シート'!AE924="ほぼ毎日ある",3,))))</f>
        <v>0</v>
      </c>
      <c r="AD927" s="49">
        <f>IF('３　回答貼付シート'!AF924="ない",0,IF('３　回答貼付シート'!AF924="１～２日ある",1,IF('３　回答貼付シート'!AF924="３～５日ある",2,IF('３　回答貼付シート'!AF924="ほぼ毎日ある",3,))))</f>
        <v>0</v>
      </c>
      <c r="AE927" s="49">
        <f>IF('３　回答貼付シート'!AG924="ない",0,IF('３　回答貼付シート'!AG924="１～２日ある",1,IF('３　回答貼付シート'!AG924="３～５日ある",2,IF('３　回答貼付シート'!AG924="ほぼ毎日ある",3,))))</f>
        <v>0</v>
      </c>
      <c r="AF927" s="49">
        <f>IF('３　回答貼付シート'!AH924="ない",0,IF('３　回答貼付シート'!AH924="１～２日ある",1,IF('３　回答貼付シート'!AH924="３～５日ある",2,IF('３　回答貼付シート'!AH924="ほぼ毎日ある",3,))))</f>
        <v>0</v>
      </c>
      <c r="AG927" s="49">
        <f>IF('３　回答貼付シート'!AI924="ない",0,IF('３　回答貼付シート'!AI924="１～２日ある",1,IF('３　回答貼付シート'!AI924="３～５日ある",2,IF('３　回答貼付シート'!AI924="ほぼ毎日ある",3,))))</f>
        <v>0</v>
      </c>
      <c r="AH927" s="49">
        <f>IF('３　回答貼付シート'!AJ924="ない",0,IF('３　回答貼付シート'!AJ924="１～２日ある",1,IF('３　回答貼付シート'!AJ924="３～５日ある",2,IF('３　回答貼付シート'!AJ924="ほぼ毎日ある",3,))))</f>
        <v>0</v>
      </c>
      <c r="AI927" s="49">
        <f>IF('３　回答貼付シート'!AK924="ない",0,IF('３　回答貼付シート'!AK924="１～２日ある",1,IF('３　回答貼付シート'!AK924="３～５日ある",2,IF('３　回答貼付シート'!AK924="ほぼ毎日ある",3,))))</f>
        <v>0</v>
      </c>
      <c r="AJ927" s="49">
        <f>IF('３　回答貼付シート'!AL924="ない",0,IF('３　回答貼付シート'!AL924="１～２日ある",1,IF('３　回答貼付シート'!AL924="３～５日ある",2,IF('３　回答貼付シート'!AL924="ほぼ毎日ある",3,))))</f>
        <v>0</v>
      </c>
      <c r="AK927" s="49">
        <f>IF('３　回答貼付シート'!AM924="ない",0,IF('３　回答貼付シート'!AM924="１～２日ある",1,IF('３　回答貼付シート'!AM924="３～５日ある",2,IF('３　回答貼付シート'!AM924="ほぼ毎日ある",3,))))</f>
        <v>0</v>
      </c>
      <c r="AL927" s="49">
        <f>'３　回答貼付シート'!$AN924</f>
        <v>0</v>
      </c>
      <c r="AM927" s="49" t="str">
        <f t="shared" si="103"/>
        <v/>
      </c>
      <c r="AN927" s="49" t="str">
        <f t="shared" si="104"/>
        <v/>
      </c>
      <c r="AO927" s="49" t="str">
        <f t="shared" si="105"/>
        <v/>
      </c>
      <c r="AP927" s="49" t="str">
        <f t="shared" si="106"/>
        <v/>
      </c>
      <c r="AQ927" s="49" t="str">
        <f t="shared" si="107"/>
        <v/>
      </c>
      <c r="AR927" t="str">
        <f t="shared" si="108"/>
        <v>0</v>
      </c>
      <c r="AT927" s="42"/>
    </row>
    <row r="928" spans="1:46">
      <c r="A928" s="49"/>
      <c r="B928" s="49">
        <f t="shared" si="102"/>
        <v>0</v>
      </c>
      <c r="C928" s="49">
        <f>IF('３　回答貼付シート'!$F925&lt;&gt;0,VLOOKUP('３　回答貼付シート'!$F925,$AR$2048:$AS$2054,2,FALSE),0)</f>
        <v>0</v>
      </c>
      <c r="D928" s="49">
        <f>IF('３　回答貼付シート'!$G925&lt;&gt;0,VLOOKUP(('３　回答貼付シート'!$G925), $AR$2048:$AS$2054,2,FALSE),0)</f>
        <v>0</v>
      </c>
      <c r="E928" s="49">
        <f>'３　回答貼付シート'!$H925</f>
        <v>0</v>
      </c>
      <c r="F928" s="49">
        <f>IF(E928=0,0,VLOOKUP($B928,'２　情報入力シート'!$A$2:$E$2049,5))</f>
        <v>0</v>
      </c>
      <c r="G928" s="49">
        <f>IF('３　回答貼付シート'!I925="ない",0,IF('３　回答貼付シート'!I925="１～２日ある",1,IF('３　回答貼付シート'!I925="３～５日ある",2,IF('３　回答貼付シート'!I925="ほぼ毎日ある",3,))))</f>
        <v>0</v>
      </c>
      <c r="H928" s="49">
        <f>IF('３　回答貼付シート'!J925="ない",0,IF('３　回答貼付シート'!J925="１～２日ある",1,IF('３　回答貼付シート'!J925="３～５日ある",2,IF('３　回答貼付シート'!J925="ほぼ毎日ある",3,))))</f>
        <v>0</v>
      </c>
      <c r="I928" s="49">
        <f>IF('３　回答貼付シート'!K925="ない",0,IF('３　回答貼付シート'!K925="１～２日ある",1,IF('３　回答貼付シート'!K925="３～５日ある",2,IF('３　回答貼付シート'!K925="ほぼ毎日ある",3,))))</f>
        <v>0</v>
      </c>
      <c r="J928" s="49">
        <f>IF('３　回答貼付シート'!L925="ない",0,IF('３　回答貼付シート'!L925="１～２日ある",1,IF('３　回答貼付シート'!L925="３～５日ある",2,IF('３　回答貼付シート'!L925="ほぼ毎日ある",3,))))</f>
        <v>0</v>
      </c>
      <c r="K928" s="49">
        <f>IF('３　回答貼付シート'!M925="ない",0,IF('３　回答貼付シート'!M925="１～２日ある",1,IF('３　回答貼付シート'!M925="３～５日ある",2,IF('３　回答貼付シート'!M925="ほぼ毎日ある",3,))))</f>
        <v>0</v>
      </c>
      <c r="L928" s="49">
        <f>IF('３　回答貼付シート'!N925="ない",0,IF('３　回答貼付シート'!N925="１～２日ある",1,IF('３　回答貼付シート'!N925="３～５日ある",2,IF('３　回答貼付シート'!N925="ほぼ毎日ある",3,))))</f>
        <v>0</v>
      </c>
      <c r="M928" s="49">
        <f>IF('３　回答貼付シート'!O925="ない",0,IF('３　回答貼付シート'!O925="１～２日ある",1,IF('３　回答貼付シート'!O925="３～５日ある",2,IF('３　回答貼付シート'!O925="ほぼ毎日ある",3,))))</f>
        <v>0</v>
      </c>
      <c r="N928" s="49">
        <f>IF('３　回答貼付シート'!P925="ない",0,IF('３　回答貼付シート'!P925="１～２日ある",1,IF('３　回答貼付シート'!P925="３～５日ある",2,IF('３　回答貼付シート'!P925="ほぼ毎日ある",3,))))</f>
        <v>0</v>
      </c>
      <c r="O928" s="49">
        <f>IF('３　回答貼付シート'!Q925="ない",0,IF('３　回答貼付シート'!Q925="１～２日ある",1,IF('３　回答貼付シート'!Q925="３～５日ある",2,IF('３　回答貼付シート'!Q925="ほぼ毎日ある",3,))))</f>
        <v>0</v>
      </c>
      <c r="P928" s="49">
        <f>IF('３　回答貼付シート'!R925="ない",0,IF('３　回答貼付シート'!R925="１～２日ある",1,IF('３　回答貼付シート'!R925="３～５日ある",2,IF('３　回答貼付シート'!R925="ほぼ毎日ある",3,))))</f>
        <v>0</v>
      </c>
      <c r="Q928" s="49">
        <f>IF('３　回答貼付シート'!S925="ない",0,IF('３　回答貼付シート'!S925="１～２日ある",1,IF('３　回答貼付シート'!S925="３～５日ある",2,IF('３　回答貼付シート'!S925="ほぼ毎日ある",3,))))</f>
        <v>0</v>
      </c>
      <c r="R928" s="49">
        <f>IF('３　回答貼付シート'!T925="ない",0,IF('３　回答貼付シート'!T925="１～２日ある",1,IF('３　回答貼付シート'!T925="３～５日ある",2,IF('３　回答貼付シート'!T925="ほぼ毎日ある",3,))))</f>
        <v>0</v>
      </c>
      <c r="S928" s="49">
        <f>IF('３　回答貼付シート'!U925="ない",0,IF('３　回答貼付シート'!U925="１～２日ある",1,IF('３　回答貼付シート'!U925="３～５日ある",2,IF('３　回答貼付シート'!U925="ほぼ毎日ある",3,))))</f>
        <v>0</v>
      </c>
      <c r="T928" s="49">
        <f>IF('３　回答貼付シート'!V925="ない",0,IF('３　回答貼付シート'!V925="１～２日ある",1,IF('３　回答貼付シート'!V925="３～５日ある",2,IF('３　回答貼付シート'!V925="ほぼ毎日ある",3,))))</f>
        <v>0</v>
      </c>
      <c r="U928" s="49">
        <f>IF('３　回答貼付シート'!W925="ない",0,IF('３　回答貼付シート'!W925="１～２日ある",1,IF('３　回答貼付シート'!W925="３～５日ある",2,IF('３　回答貼付シート'!W925="ほぼ毎日ある",3,))))</f>
        <v>0</v>
      </c>
      <c r="V928" s="49">
        <f>IF('３　回答貼付シート'!X925="ない",0,IF('３　回答貼付シート'!X925="１～２日ある",1,IF('３　回答貼付シート'!X925="３～５日ある",2,IF('３　回答貼付シート'!X925="ほぼ毎日ある",3,))))</f>
        <v>0</v>
      </c>
      <c r="W928" s="49">
        <f>IF('３　回答貼付シート'!Y925="ない",0,IF('３　回答貼付シート'!Y925="１～２日ある",1,IF('３　回答貼付シート'!Y925="３～５日ある",2,IF('３　回答貼付シート'!Y925="ほぼ毎日ある",3,))))</f>
        <v>0</v>
      </c>
      <c r="X928" s="49">
        <f>IF('３　回答貼付シート'!Z925="ない",0,IF('３　回答貼付シート'!Z925="１～２日ある",1,IF('３　回答貼付シート'!Z925="３～５日ある",2,IF('３　回答貼付シート'!Z925="ほぼ毎日ある",3,))))</f>
        <v>0</v>
      </c>
      <c r="Y928" s="49">
        <f>IF('３　回答貼付シート'!AA925="ない",0,IF('３　回答貼付シート'!AA925="１～２日ある",1,IF('３　回答貼付シート'!AA925="３～５日ある",2,IF('３　回答貼付シート'!AA925="ほぼ毎日ある",3,))))</f>
        <v>0</v>
      </c>
      <c r="Z928" s="49">
        <f>IF('３　回答貼付シート'!AB925="ない",0,IF('３　回答貼付シート'!AB925="１～２日ある",1,IF('３　回答貼付シート'!AB925="３～５日ある",2,IF('３　回答貼付シート'!AB925="ほぼ毎日ある",3,))))</f>
        <v>0</v>
      </c>
      <c r="AA928" s="49">
        <f>IF('３　回答貼付シート'!AC925="ない",0,IF('３　回答貼付シート'!AC925="１～２日ある",1,IF('３　回答貼付シート'!AC925="３～５日ある",2,IF('３　回答貼付シート'!AC925="ほぼ毎日ある",3,))))</f>
        <v>0</v>
      </c>
      <c r="AB928" s="49">
        <f>IF('３　回答貼付シート'!AD925="ない",0,IF('３　回答貼付シート'!AD925="１～２日ある",1,IF('３　回答貼付シート'!AD925="３～５日ある",2,IF('３　回答貼付シート'!AD925="ほぼ毎日ある",3,))))</f>
        <v>0</v>
      </c>
      <c r="AC928" s="49">
        <f>IF('３　回答貼付シート'!AE925="ない",0,IF('３　回答貼付シート'!AE925="１～２日ある",1,IF('３　回答貼付シート'!AE925="３～５日ある",2,IF('３　回答貼付シート'!AE925="ほぼ毎日ある",3,))))</f>
        <v>0</v>
      </c>
      <c r="AD928" s="49">
        <f>IF('３　回答貼付シート'!AF925="ない",0,IF('３　回答貼付シート'!AF925="１～２日ある",1,IF('３　回答貼付シート'!AF925="３～５日ある",2,IF('３　回答貼付シート'!AF925="ほぼ毎日ある",3,))))</f>
        <v>0</v>
      </c>
      <c r="AE928" s="49">
        <f>IF('３　回答貼付シート'!AG925="ない",0,IF('３　回答貼付シート'!AG925="１～２日ある",1,IF('３　回答貼付シート'!AG925="３～５日ある",2,IF('３　回答貼付シート'!AG925="ほぼ毎日ある",3,))))</f>
        <v>0</v>
      </c>
      <c r="AF928" s="49">
        <f>IF('３　回答貼付シート'!AH925="ない",0,IF('３　回答貼付シート'!AH925="１～２日ある",1,IF('３　回答貼付シート'!AH925="３～５日ある",2,IF('３　回答貼付シート'!AH925="ほぼ毎日ある",3,))))</f>
        <v>0</v>
      </c>
      <c r="AG928" s="49">
        <f>IF('３　回答貼付シート'!AI925="ない",0,IF('３　回答貼付シート'!AI925="１～２日ある",1,IF('３　回答貼付シート'!AI925="３～５日ある",2,IF('３　回答貼付シート'!AI925="ほぼ毎日ある",3,))))</f>
        <v>0</v>
      </c>
      <c r="AH928" s="49">
        <f>IF('３　回答貼付シート'!AJ925="ない",0,IF('３　回答貼付シート'!AJ925="１～２日ある",1,IF('３　回答貼付シート'!AJ925="３～５日ある",2,IF('３　回答貼付シート'!AJ925="ほぼ毎日ある",3,))))</f>
        <v>0</v>
      </c>
      <c r="AI928" s="49">
        <f>IF('３　回答貼付シート'!AK925="ない",0,IF('３　回答貼付シート'!AK925="１～２日ある",1,IF('３　回答貼付シート'!AK925="３～５日ある",2,IF('３　回答貼付シート'!AK925="ほぼ毎日ある",3,))))</f>
        <v>0</v>
      </c>
      <c r="AJ928" s="49">
        <f>IF('３　回答貼付シート'!AL925="ない",0,IF('３　回答貼付シート'!AL925="１～２日ある",1,IF('３　回答貼付シート'!AL925="３～５日ある",2,IF('３　回答貼付シート'!AL925="ほぼ毎日ある",3,))))</f>
        <v>0</v>
      </c>
      <c r="AK928" s="49">
        <f>IF('３　回答貼付シート'!AM925="ない",0,IF('３　回答貼付シート'!AM925="１～２日ある",1,IF('３　回答貼付シート'!AM925="３～５日ある",2,IF('３　回答貼付シート'!AM925="ほぼ毎日ある",3,))))</f>
        <v>0</v>
      </c>
      <c r="AL928" s="49">
        <f>'３　回答貼付シート'!$AN925</f>
        <v>0</v>
      </c>
      <c r="AM928" s="49" t="str">
        <f t="shared" si="103"/>
        <v/>
      </c>
      <c r="AN928" s="49" t="str">
        <f t="shared" si="104"/>
        <v/>
      </c>
      <c r="AO928" s="49" t="str">
        <f t="shared" si="105"/>
        <v/>
      </c>
      <c r="AP928" s="49" t="str">
        <f t="shared" si="106"/>
        <v/>
      </c>
      <c r="AQ928" s="49" t="str">
        <f t="shared" si="107"/>
        <v/>
      </c>
      <c r="AR928" t="str">
        <f t="shared" si="108"/>
        <v>0</v>
      </c>
      <c r="AT928" s="42"/>
    </row>
    <row r="929" spans="1:46">
      <c r="A929" s="49"/>
      <c r="B929" s="49">
        <f t="shared" si="102"/>
        <v>0</v>
      </c>
      <c r="C929" s="49">
        <f>IF('３　回答貼付シート'!$F926&lt;&gt;0,VLOOKUP('３　回答貼付シート'!$F926,$AR$2048:$AS$2054,2,FALSE),0)</f>
        <v>0</v>
      </c>
      <c r="D929" s="49">
        <f>IF('３　回答貼付シート'!$G926&lt;&gt;0,VLOOKUP(('３　回答貼付シート'!$G926), $AR$2048:$AS$2054,2,FALSE),0)</f>
        <v>0</v>
      </c>
      <c r="E929" s="49">
        <f>'３　回答貼付シート'!$H926</f>
        <v>0</v>
      </c>
      <c r="F929" s="49">
        <f>IF(E929=0,0,VLOOKUP($B929,'２　情報入力シート'!$A$2:$E$2049,5))</f>
        <v>0</v>
      </c>
      <c r="G929" s="49">
        <f>IF('３　回答貼付シート'!I926="ない",0,IF('３　回答貼付シート'!I926="１～２日ある",1,IF('３　回答貼付シート'!I926="３～５日ある",2,IF('３　回答貼付シート'!I926="ほぼ毎日ある",3,))))</f>
        <v>0</v>
      </c>
      <c r="H929" s="49">
        <f>IF('３　回答貼付シート'!J926="ない",0,IF('３　回答貼付シート'!J926="１～２日ある",1,IF('３　回答貼付シート'!J926="３～５日ある",2,IF('３　回答貼付シート'!J926="ほぼ毎日ある",3,))))</f>
        <v>0</v>
      </c>
      <c r="I929" s="49">
        <f>IF('３　回答貼付シート'!K926="ない",0,IF('３　回答貼付シート'!K926="１～２日ある",1,IF('３　回答貼付シート'!K926="３～５日ある",2,IF('３　回答貼付シート'!K926="ほぼ毎日ある",3,))))</f>
        <v>0</v>
      </c>
      <c r="J929" s="49">
        <f>IF('３　回答貼付シート'!L926="ない",0,IF('３　回答貼付シート'!L926="１～２日ある",1,IF('３　回答貼付シート'!L926="３～５日ある",2,IF('３　回答貼付シート'!L926="ほぼ毎日ある",3,))))</f>
        <v>0</v>
      </c>
      <c r="K929" s="49">
        <f>IF('３　回答貼付シート'!M926="ない",0,IF('３　回答貼付シート'!M926="１～２日ある",1,IF('３　回答貼付シート'!M926="３～５日ある",2,IF('３　回答貼付シート'!M926="ほぼ毎日ある",3,))))</f>
        <v>0</v>
      </c>
      <c r="L929" s="49">
        <f>IF('３　回答貼付シート'!N926="ない",0,IF('３　回答貼付シート'!N926="１～２日ある",1,IF('３　回答貼付シート'!N926="３～５日ある",2,IF('３　回答貼付シート'!N926="ほぼ毎日ある",3,))))</f>
        <v>0</v>
      </c>
      <c r="M929" s="49">
        <f>IF('３　回答貼付シート'!O926="ない",0,IF('３　回答貼付シート'!O926="１～２日ある",1,IF('３　回答貼付シート'!O926="３～５日ある",2,IF('３　回答貼付シート'!O926="ほぼ毎日ある",3,))))</f>
        <v>0</v>
      </c>
      <c r="N929" s="49">
        <f>IF('３　回答貼付シート'!P926="ない",0,IF('３　回答貼付シート'!P926="１～２日ある",1,IF('３　回答貼付シート'!P926="３～５日ある",2,IF('３　回答貼付シート'!P926="ほぼ毎日ある",3,))))</f>
        <v>0</v>
      </c>
      <c r="O929" s="49">
        <f>IF('３　回答貼付シート'!Q926="ない",0,IF('３　回答貼付シート'!Q926="１～２日ある",1,IF('３　回答貼付シート'!Q926="３～５日ある",2,IF('３　回答貼付シート'!Q926="ほぼ毎日ある",3,))))</f>
        <v>0</v>
      </c>
      <c r="P929" s="49">
        <f>IF('３　回答貼付シート'!R926="ない",0,IF('３　回答貼付シート'!R926="１～２日ある",1,IF('３　回答貼付シート'!R926="３～５日ある",2,IF('３　回答貼付シート'!R926="ほぼ毎日ある",3,))))</f>
        <v>0</v>
      </c>
      <c r="Q929" s="49">
        <f>IF('３　回答貼付シート'!S926="ない",0,IF('３　回答貼付シート'!S926="１～２日ある",1,IF('３　回答貼付シート'!S926="３～５日ある",2,IF('３　回答貼付シート'!S926="ほぼ毎日ある",3,))))</f>
        <v>0</v>
      </c>
      <c r="R929" s="49">
        <f>IF('３　回答貼付シート'!T926="ない",0,IF('３　回答貼付シート'!T926="１～２日ある",1,IF('３　回答貼付シート'!T926="３～５日ある",2,IF('３　回答貼付シート'!T926="ほぼ毎日ある",3,))))</f>
        <v>0</v>
      </c>
      <c r="S929" s="49">
        <f>IF('３　回答貼付シート'!U926="ない",0,IF('３　回答貼付シート'!U926="１～２日ある",1,IF('３　回答貼付シート'!U926="３～５日ある",2,IF('３　回答貼付シート'!U926="ほぼ毎日ある",3,))))</f>
        <v>0</v>
      </c>
      <c r="T929" s="49">
        <f>IF('３　回答貼付シート'!V926="ない",0,IF('３　回答貼付シート'!V926="１～２日ある",1,IF('３　回答貼付シート'!V926="３～５日ある",2,IF('３　回答貼付シート'!V926="ほぼ毎日ある",3,))))</f>
        <v>0</v>
      </c>
      <c r="U929" s="49">
        <f>IF('３　回答貼付シート'!W926="ない",0,IF('３　回答貼付シート'!W926="１～２日ある",1,IF('３　回答貼付シート'!W926="３～５日ある",2,IF('３　回答貼付シート'!W926="ほぼ毎日ある",3,))))</f>
        <v>0</v>
      </c>
      <c r="V929" s="49">
        <f>IF('３　回答貼付シート'!X926="ない",0,IF('３　回答貼付シート'!X926="１～２日ある",1,IF('３　回答貼付シート'!X926="３～５日ある",2,IF('３　回答貼付シート'!X926="ほぼ毎日ある",3,))))</f>
        <v>0</v>
      </c>
      <c r="W929" s="49">
        <f>IF('３　回答貼付シート'!Y926="ない",0,IF('３　回答貼付シート'!Y926="１～２日ある",1,IF('３　回答貼付シート'!Y926="３～５日ある",2,IF('３　回答貼付シート'!Y926="ほぼ毎日ある",3,))))</f>
        <v>0</v>
      </c>
      <c r="X929" s="49">
        <f>IF('３　回答貼付シート'!Z926="ない",0,IF('３　回答貼付シート'!Z926="１～２日ある",1,IF('３　回答貼付シート'!Z926="３～５日ある",2,IF('３　回答貼付シート'!Z926="ほぼ毎日ある",3,))))</f>
        <v>0</v>
      </c>
      <c r="Y929" s="49">
        <f>IF('３　回答貼付シート'!AA926="ない",0,IF('３　回答貼付シート'!AA926="１～２日ある",1,IF('３　回答貼付シート'!AA926="３～５日ある",2,IF('３　回答貼付シート'!AA926="ほぼ毎日ある",3,))))</f>
        <v>0</v>
      </c>
      <c r="Z929" s="49">
        <f>IF('３　回答貼付シート'!AB926="ない",0,IF('３　回答貼付シート'!AB926="１～２日ある",1,IF('３　回答貼付シート'!AB926="３～５日ある",2,IF('３　回答貼付シート'!AB926="ほぼ毎日ある",3,))))</f>
        <v>0</v>
      </c>
      <c r="AA929" s="49">
        <f>IF('３　回答貼付シート'!AC926="ない",0,IF('３　回答貼付シート'!AC926="１～２日ある",1,IF('３　回答貼付シート'!AC926="３～５日ある",2,IF('３　回答貼付シート'!AC926="ほぼ毎日ある",3,))))</f>
        <v>0</v>
      </c>
      <c r="AB929" s="49">
        <f>IF('３　回答貼付シート'!AD926="ない",0,IF('３　回答貼付シート'!AD926="１～２日ある",1,IF('３　回答貼付シート'!AD926="３～５日ある",2,IF('３　回答貼付シート'!AD926="ほぼ毎日ある",3,))))</f>
        <v>0</v>
      </c>
      <c r="AC929" s="49">
        <f>IF('３　回答貼付シート'!AE926="ない",0,IF('３　回答貼付シート'!AE926="１～２日ある",1,IF('３　回答貼付シート'!AE926="３～５日ある",2,IF('３　回答貼付シート'!AE926="ほぼ毎日ある",3,))))</f>
        <v>0</v>
      </c>
      <c r="AD929" s="49">
        <f>IF('３　回答貼付シート'!AF926="ない",0,IF('３　回答貼付シート'!AF926="１～２日ある",1,IF('３　回答貼付シート'!AF926="３～５日ある",2,IF('３　回答貼付シート'!AF926="ほぼ毎日ある",3,))))</f>
        <v>0</v>
      </c>
      <c r="AE929" s="49">
        <f>IF('３　回答貼付シート'!AG926="ない",0,IF('３　回答貼付シート'!AG926="１～２日ある",1,IF('３　回答貼付シート'!AG926="３～５日ある",2,IF('３　回答貼付シート'!AG926="ほぼ毎日ある",3,))))</f>
        <v>0</v>
      </c>
      <c r="AF929" s="49">
        <f>IF('３　回答貼付シート'!AH926="ない",0,IF('３　回答貼付シート'!AH926="１～２日ある",1,IF('３　回答貼付シート'!AH926="３～５日ある",2,IF('３　回答貼付シート'!AH926="ほぼ毎日ある",3,))))</f>
        <v>0</v>
      </c>
      <c r="AG929" s="49">
        <f>IF('３　回答貼付シート'!AI926="ない",0,IF('３　回答貼付シート'!AI926="１～２日ある",1,IF('３　回答貼付シート'!AI926="３～５日ある",2,IF('３　回答貼付シート'!AI926="ほぼ毎日ある",3,))))</f>
        <v>0</v>
      </c>
      <c r="AH929" s="49">
        <f>IF('３　回答貼付シート'!AJ926="ない",0,IF('３　回答貼付シート'!AJ926="１～２日ある",1,IF('３　回答貼付シート'!AJ926="３～５日ある",2,IF('３　回答貼付シート'!AJ926="ほぼ毎日ある",3,))))</f>
        <v>0</v>
      </c>
      <c r="AI929" s="49">
        <f>IF('３　回答貼付シート'!AK926="ない",0,IF('３　回答貼付シート'!AK926="１～２日ある",1,IF('３　回答貼付シート'!AK926="３～５日ある",2,IF('３　回答貼付シート'!AK926="ほぼ毎日ある",3,))))</f>
        <v>0</v>
      </c>
      <c r="AJ929" s="49">
        <f>IF('３　回答貼付シート'!AL926="ない",0,IF('３　回答貼付シート'!AL926="１～２日ある",1,IF('３　回答貼付シート'!AL926="３～５日ある",2,IF('３　回答貼付シート'!AL926="ほぼ毎日ある",3,))))</f>
        <v>0</v>
      </c>
      <c r="AK929" s="49">
        <f>IF('３　回答貼付シート'!AM926="ない",0,IF('３　回答貼付シート'!AM926="１～２日ある",1,IF('３　回答貼付シート'!AM926="３～５日ある",2,IF('３　回答貼付シート'!AM926="ほぼ毎日ある",3,))))</f>
        <v>0</v>
      </c>
      <c r="AL929" s="49">
        <f>'３　回答貼付シート'!$AN926</f>
        <v>0</v>
      </c>
      <c r="AM929" s="49" t="str">
        <f t="shared" si="103"/>
        <v/>
      </c>
      <c r="AN929" s="49" t="str">
        <f t="shared" si="104"/>
        <v/>
      </c>
      <c r="AO929" s="49" t="str">
        <f t="shared" si="105"/>
        <v/>
      </c>
      <c r="AP929" s="49" t="str">
        <f t="shared" si="106"/>
        <v/>
      </c>
      <c r="AQ929" s="49" t="str">
        <f t="shared" si="107"/>
        <v/>
      </c>
      <c r="AR929" t="str">
        <f t="shared" si="108"/>
        <v>0</v>
      </c>
      <c r="AT929" s="42"/>
    </row>
    <row r="930" spans="1:46">
      <c r="A930" s="49"/>
      <c r="B930" s="49">
        <f t="shared" si="102"/>
        <v>0</v>
      </c>
      <c r="C930" s="49">
        <f>IF('３　回答貼付シート'!$F927&lt;&gt;0,VLOOKUP('３　回答貼付シート'!$F927,$AR$2048:$AS$2054,2,FALSE),0)</f>
        <v>0</v>
      </c>
      <c r="D930" s="49">
        <f>IF('３　回答貼付シート'!$G927&lt;&gt;0,VLOOKUP(('３　回答貼付シート'!$G927), $AR$2048:$AS$2054,2,FALSE),0)</f>
        <v>0</v>
      </c>
      <c r="E930" s="49">
        <f>'３　回答貼付シート'!$H927</f>
        <v>0</v>
      </c>
      <c r="F930" s="49">
        <f>IF(E930=0,0,VLOOKUP($B930,'２　情報入力シート'!$A$2:$E$2049,5))</f>
        <v>0</v>
      </c>
      <c r="G930" s="49">
        <f>IF('３　回答貼付シート'!I927="ない",0,IF('３　回答貼付シート'!I927="１～２日ある",1,IF('３　回答貼付シート'!I927="３～５日ある",2,IF('３　回答貼付シート'!I927="ほぼ毎日ある",3,))))</f>
        <v>0</v>
      </c>
      <c r="H930" s="49">
        <f>IF('３　回答貼付シート'!J927="ない",0,IF('３　回答貼付シート'!J927="１～２日ある",1,IF('３　回答貼付シート'!J927="３～５日ある",2,IF('３　回答貼付シート'!J927="ほぼ毎日ある",3,))))</f>
        <v>0</v>
      </c>
      <c r="I930" s="49">
        <f>IF('３　回答貼付シート'!K927="ない",0,IF('３　回答貼付シート'!K927="１～２日ある",1,IF('３　回答貼付シート'!K927="３～５日ある",2,IF('３　回答貼付シート'!K927="ほぼ毎日ある",3,))))</f>
        <v>0</v>
      </c>
      <c r="J930" s="49">
        <f>IF('３　回答貼付シート'!L927="ない",0,IF('３　回答貼付シート'!L927="１～２日ある",1,IF('３　回答貼付シート'!L927="３～５日ある",2,IF('３　回答貼付シート'!L927="ほぼ毎日ある",3,))))</f>
        <v>0</v>
      </c>
      <c r="K930" s="49">
        <f>IF('３　回答貼付シート'!M927="ない",0,IF('３　回答貼付シート'!M927="１～２日ある",1,IF('３　回答貼付シート'!M927="３～５日ある",2,IF('３　回答貼付シート'!M927="ほぼ毎日ある",3,))))</f>
        <v>0</v>
      </c>
      <c r="L930" s="49">
        <f>IF('３　回答貼付シート'!N927="ない",0,IF('３　回答貼付シート'!N927="１～２日ある",1,IF('３　回答貼付シート'!N927="３～５日ある",2,IF('３　回答貼付シート'!N927="ほぼ毎日ある",3,))))</f>
        <v>0</v>
      </c>
      <c r="M930" s="49">
        <f>IF('３　回答貼付シート'!O927="ない",0,IF('３　回答貼付シート'!O927="１～２日ある",1,IF('３　回答貼付シート'!O927="３～５日ある",2,IF('３　回答貼付シート'!O927="ほぼ毎日ある",3,))))</f>
        <v>0</v>
      </c>
      <c r="N930" s="49">
        <f>IF('３　回答貼付シート'!P927="ない",0,IF('３　回答貼付シート'!P927="１～２日ある",1,IF('３　回答貼付シート'!P927="３～５日ある",2,IF('３　回答貼付シート'!P927="ほぼ毎日ある",3,))))</f>
        <v>0</v>
      </c>
      <c r="O930" s="49">
        <f>IF('３　回答貼付シート'!Q927="ない",0,IF('３　回答貼付シート'!Q927="１～２日ある",1,IF('３　回答貼付シート'!Q927="３～５日ある",2,IF('３　回答貼付シート'!Q927="ほぼ毎日ある",3,))))</f>
        <v>0</v>
      </c>
      <c r="P930" s="49">
        <f>IF('３　回答貼付シート'!R927="ない",0,IF('３　回答貼付シート'!R927="１～２日ある",1,IF('３　回答貼付シート'!R927="３～５日ある",2,IF('３　回答貼付シート'!R927="ほぼ毎日ある",3,))))</f>
        <v>0</v>
      </c>
      <c r="Q930" s="49">
        <f>IF('３　回答貼付シート'!S927="ない",0,IF('３　回答貼付シート'!S927="１～２日ある",1,IF('３　回答貼付シート'!S927="３～５日ある",2,IF('３　回答貼付シート'!S927="ほぼ毎日ある",3,))))</f>
        <v>0</v>
      </c>
      <c r="R930" s="49">
        <f>IF('３　回答貼付シート'!T927="ない",0,IF('３　回答貼付シート'!T927="１～２日ある",1,IF('３　回答貼付シート'!T927="３～５日ある",2,IF('３　回答貼付シート'!T927="ほぼ毎日ある",3,))))</f>
        <v>0</v>
      </c>
      <c r="S930" s="49">
        <f>IF('３　回答貼付シート'!U927="ない",0,IF('３　回答貼付シート'!U927="１～２日ある",1,IF('３　回答貼付シート'!U927="３～５日ある",2,IF('３　回答貼付シート'!U927="ほぼ毎日ある",3,))))</f>
        <v>0</v>
      </c>
      <c r="T930" s="49">
        <f>IF('３　回答貼付シート'!V927="ない",0,IF('３　回答貼付シート'!V927="１～２日ある",1,IF('３　回答貼付シート'!V927="３～５日ある",2,IF('３　回答貼付シート'!V927="ほぼ毎日ある",3,))))</f>
        <v>0</v>
      </c>
      <c r="U930" s="49">
        <f>IF('３　回答貼付シート'!W927="ない",0,IF('３　回答貼付シート'!W927="１～２日ある",1,IF('３　回答貼付シート'!W927="３～５日ある",2,IF('３　回答貼付シート'!W927="ほぼ毎日ある",3,))))</f>
        <v>0</v>
      </c>
      <c r="V930" s="49">
        <f>IF('３　回答貼付シート'!X927="ない",0,IF('３　回答貼付シート'!X927="１～２日ある",1,IF('３　回答貼付シート'!X927="３～５日ある",2,IF('３　回答貼付シート'!X927="ほぼ毎日ある",3,))))</f>
        <v>0</v>
      </c>
      <c r="W930" s="49">
        <f>IF('３　回答貼付シート'!Y927="ない",0,IF('３　回答貼付シート'!Y927="１～２日ある",1,IF('３　回答貼付シート'!Y927="３～５日ある",2,IF('３　回答貼付シート'!Y927="ほぼ毎日ある",3,))))</f>
        <v>0</v>
      </c>
      <c r="X930" s="49">
        <f>IF('３　回答貼付シート'!Z927="ない",0,IF('３　回答貼付シート'!Z927="１～２日ある",1,IF('３　回答貼付シート'!Z927="３～５日ある",2,IF('３　回答貼付シート'!Z927="ほぼ毎日ある",3,))))</f>
        <v>0</v>
      </c>
      <c r="Y930" s="49">
        <f>IF('３　回答貼付シート'!AA927="ない",0,IF('３　回答貼付シート'!AA927="１～２日ある",1,IF('３　回答貼付シート'!AA927="３～５日ある",2,IF('３　回答貼付シート'!AA927="ほぼ毎日ある",3,))))</f>
        <v>0</v>
      </c>
      <c r="Z930" s="49">
        <f>IF('３　回答貼付シート'!AB927="ない",0,IF('３　回答貼付シート'!AB927="１～２日ある",1,IF('３　回答貼付シート'!AB927="３～５日ある",2,IF('３　回答貼付シート'!AB927="ほぼ毎日ある",3,))))</f>
        <v>0</v>
      </c>
      <c r="AA930" s="49">
        <f>IF('３　回答貼付シート'!AC927="ない",0,IF('３　回答貼付シート'!AC927="１～２日ある",1,IF('３　回答貼付シート'!AC927="３～５日ある",2,IF('３　回答貼付シート'!AC927="ほぼ毎日ある",3,))))</f>
        <v>0</v>
      </c>
      <c r="AB930" s="49">
        <f>IF('３　回答貼付シート'!AD927="ない",0,IF('３　回答貼付シート'!AD927="１～２日ある",1,IF('３　回答貼付シート'!AD927="３～５日ある",2,IF('３　回答貼付シート'!AD927="ほぼ毎日ある",3,))))</f>
        <v>0</v>
      </c>
      <c r="AC930" s="49">
        <f>IF('３　回答貼付シート'!AE927="ない",0,IF('３　回答貼付シート'!AE927="１～２日ある",1,IF('３　回答貼付シート'!AE927="３～５日ある",2,IF('３　回答貼付シート'!AE927="ほぼ毎日ある",3,))))</f>
        <v>0</v>
      </c>
      <c r="AD930" s="49">
        <f>IF('３　回答貼付シート'!AF927="ない",0,IF('３　回答貼付シート'!AF927="１～２日ある",1,IF('３　回答貼付シート'!AF927="３～５日ある",2,IF('３　回答貼付シート'!AF927="ほぼ毎日ある",3,))))</f>
        <v>0</v>
      </c>
      <c r="AE930" s="49">
        <f>IF('３　回答貼付シート'!AG927="ない",0,IF('３　回答貼付シート'!AG927="１～２日ある",1,IF('３　回答貼付シート'!AG927="３～５日ある",2,IF('３　回答貼付シート'!AG927="ほぼ毎日ある",3,))))</f>
        <v>0</v>
      </c>
      <c r="AF930" s="49">
        <f>IF('３　回答貼付シート'!AH927="ない",0,IF('３　回答貼付シート'!AH927="１～２日ある",1,IF('３　回答貼付シート'!AH927="３～５日ある",2,IF('３　回答貼付シート'!AH927="ほぼ毎日ある",3,))))</f>
        <v>0</v>
      </c>
      <c r="AG930" s="49">
        <f>IF('３　回答貼付シート'!AI927="ない",0,IF('３　回答貼付シート'!AI927="１～２日ある",1,IF('３　回答貼付シート'!AI927="３～５日ある",2,IF('３　回答貼付シート'!AI927="ほぼ毎日ある",3,))))</f>
        <v>0</v>
      </c>
      <c r="AH930" s="49">
        <f>IF('３　回答貼付シート'!AJ927="ない",0,IF('３　回答貼付シート'!AJ927="１～２日ある",1,IF('３　回答貼付シート'!AJ927="３～５日ある",2,IF('３　回答貼付シート'!AJ927="ほぼ毎日ある",3,))))</f>
        <v>0</v>
      </c>
      <c r="AI930" s="49">
        <f>IF('３　回答貼付シート'!AK927="ない",0,IF('３　回答貼付シート'!AK927="１～２日ある",1,IF('３　回答貼付シート'!AK927="３～５日ある",2,IF('３　回答貼付シート'!AK927="ほぼ毎日ある",3,))))</f>
        <v>0</v>
      </c>
      <c r="AJ930" s="49">
        <f>IF('３　回答貼付シート'!AL927="ない",0,IF('３　回答貼付シート'!AL927="１～２日ある",1,IF('３　回答貼付シート'!AL927="３～５日ある",2,IF('３　回答貼付シート'!AL927="ほぼ毎日ある",3,))))</f>
        <v>0</v>
      </c>
      <c r="AK930" s="49">
        <f>IF('３　回答貼付シート'!AM927="ない",0,IF('３　回答貼付シート'!AM927="１～２日ある",1,IF('３　回答貼付シート'!AM927="３～５日ある",2,IF('３　回答貼付シート'!AM927="ほぼ毎日ある",3,))))</f>
        <v>0</v>
      </c>
      <c r="AL930" s="49">
        <f>'３　回答貼付シート'!$AN927</f>
        <v>0</v>
      </c>
      <c r="AM930" s="49" t="str">
        <f t="shared" si="103"/>
        <v/>
      </c>
      <c r="AN930" s="49" t="str">
        <f t="shared" si="104"/>
        <v/>
      </c>
      <c r="AO930" s="49" t="str">
        <f t="shared" si="105"/>
        <v/>
      </c>
      <c r="AP930" s="49" t="str">
        <f t="shared" si="106"/>
        <v/>
      </c>
      <c r="AQ930" s="49" t="str">
        <f t="shared" si="107"/>
        <v/>
      </c>
      <c r="AR930" t="str">
        <f t="shared" si="108"/>
        <v>0</v>
      </c>
      <c r="AT930" s="42"/>
    </row>
    <row r="931" spans="1:46">
      <c r="A931" s="49"/>
      <c r="B931" s="49">
        <f t="shared" si="102"/>
        <v>0</v>
      </c>
      <c r="C931" s="49">
        <f>IF('３　回答貼付シート'!$F928&lt;&gt;0,VLOOKUP('３　回答貼付シート'!$F928,$AR$2048:$AS$2054,2,FALSE),0)</f>
        <v>0</v>
      </c>
      <c r="D931" s="49">
        <f>IF('３　回答貼付シート'!$G928&lt;&gt;0,VLOOKUP(('３　回答貼付シート'!$G928), $AR$2048:$AS$2054,2,FALSE),0)</f>
        <v>0</v>
      </c>
      <c r="E931" s="49">
        <f>'３　回答貼付シート'!$H928</f>
        <v>0</v>
      </c>
      <c r="F931" s="49">
        <f>IF(E931=0,0,VLOOKUP($B931,'２　情報入力シート'!$A$2:$E$2049,5))</f>
        <v>0</v>
      </c>
      <c r="G931" s="49">
        <f>IF('３　回答貼付シート'!I928="ない",0,IF('３　回答貼付シート'!I928="１～２日ある",1,IF('３　回答貼付シート'!I928="３～５日ある",2,IF('３　回答貼付シート'!I928="ほぼ毎日ある",3,))))</f>
        <v>0</v>
      </c>
      <c r="H931" s="49">
        <f>IF('３　回答貼付シート'!J928="ない",0,IF('３　回答貼付シート'!J928="１～２日ある",1,IF('３　回答貼付シート'!J928="３～５日ある",2,IF('３　回答貼付シート'!J928="ほぼ毎日ある",3,))))</f>
        <v>0</v>
      </c>
      <c r="I931" s="49">
        <f>IF('３　回答貼付シート'!K928="ない",0,IF('３　回答貼付シート'!K928="１～２日ある",1,IF('３　回答貼付シート'!K928="３～５日ある",2,IF('３　回答貼付シート'!K928="ほぼ毎日ある",3,))))</f>
        <v>0</v>
      </c>
      <c r="J931" s="49">
        <f>IF('３　回答貼付シート'!L928="ない",0,IF('３　回答貼付シート'!L928="１～２日ある",1,IF('３　回答貼付シート'!L928="３～５日ある",2,IF('３　回答貼付シート'!L928="ほぼ毎日ある",3,))))</f>
        <v>0</v>
      </c>
      <c r="K931" s="49">
        <f>IF('３　回答貼付シート'!M928="ない",0,IF('３　回答貼付シート'!M928="１～２日ある",1,IF('３　回答貼付シート'!M928="３～５日ある",2,IF('３　回答貼付シート'!M928="ほぼ毎日ある",3,))))</f>
        <v>0</v>
      </c>
      <c r="L931" s="49">
        <f>IF('３　回答貼付シート'!N928="ない",0,IF('３　回答貼付シート'!N928="１～２日ある",1,IF('３　回答貼付シート'!N928="３～５日ある",2,IF('３　回答貼付シート'!N928="ほぼ毎日ある",3,))))</f>
        <v>0</v>
      </c>
      <c r="M931" s="49">
        <f>IF('３　回答貼付シート'!O928="ない",0,IF('３　回答貼付シート'!O928="１～２日ある",1,IF('３　回答貼付シート'!O928="３～５日ある",2,IF('３　回答貼付シート'!O928="ほぼ毎日ある",3,))))</f>
        <v>0</v>
      </c>
      <c r="N931" s="49">
        <f>IF('３　回答貼付シート'!P928="ない",0,IF('３　回答貼付シート'!P928="１～２日ある",1,IF('３　回答貼付シート'!P928="３～５日ある",2,IF('３　回答貼付シート'!P928="ほぼ毎日ある",3,))))</f>
        <v>0</v>
      </c>
      <c r="O931" s="49">
        <f>IF('３　回答貼付シート'!Q928="ない",0,IF('３　回答貼付シート'!Q928="１～２日ある",1,IF('３　回答貼付シート'!Q928="３～５日ある",2,IF('３　回答貼付シート'!Q928="ほぼ毎日ある",3,))))</f>
        <v>0</v>
      </c>
      <c r="P931" s="49">
        <f>IF('３　回答貼付シート'!R928="ない",0,IF('３　回答貼付シート'!R928="１～２日ある",1,IF('３　回答貼付シート'!R928="３～５日ある",2,IF('３　回答貼付シート'!R928="ほぼ毎日ある",3,))))</f>
        <v>0</v>
      </c>
      <c r="Q931" s="49">
        <f>IF('３　回答貼付シート'!S928="ない",0,IF('３　回答貼付シート'!S928="１～２日ある",1,IF('３　回答貼付シート'!S928="３～５日ある",2,IF('３　回答貼付シート'!S928="ほぼ毎日ある",3,))))</f>
        <v>0</v>
      </c>
      <c r="R931" s="49">
        <f>IF('３　回答貼付シート'!T928="ない",0,IF('３　回答貼付シート'!T928="１～２日ある",1,IF('３　回答貼付シート'!T928="３～５日ある",2,IF('３　回答貼付シート'!T928="ほぼ毎日ある",3,))))</f>
        <v>0</v>
      </c>
      <c r="S931" s="49">
        <f>IF('３　回答貼付シート'!U928="ない",0,IF('３　回答貼付シート'!U928="１～２日ある",1,IF('３　回答貼付シート'!U928="３～５日ある",2,IF('３　回答貼付シート'!U928="ほぼ毎日ある",3,))))</f>
        <v>0</v>
      </c>
      <c r="T931" s="49">
        <f>IF('３　回答貼付シート'!V928="ない",0,IF('３　回答貼付シート'!V928="１～２日ある",1,IF('３　回答貼付シート'!V928="３～５日ある",2,IF('３　回答貼付シート'!V928="ほぼ毎日ある",3,))))</f>
        <v>0</v>
      </c>
      <c r="U931" s="49">
        <f>IF('３　回答貼付シート'!W928="ない",0,IF('３　回答貼付シート'!W928="１～２日ある",1,IF('３　回答貼付シート'!W928="３～５日ある",2,IF('３　回答貼付シート'!W928="ほぼ毎日ある",3,))))</f>
        <v>0</v>
      </c>
      <c r="V931" s="49">
        <f>IF('３　回答貼付シート'!X928="ない",0,IF('３　回答貼付シート'!X928="１～２日ある",1,IF('３　回答貼付シート'!X928="３～５日ある",2,IF('３　回答貼付シート'!X928="ほぼ毎日ある",3,))))</f>
        <v>0</v>
      </c>
      <c r="W931" s="49">
        <f>IF('３　回答貼付シート'!Y928="ない",0,IF('３　回答貼付シート'!Y928="１～２日ある",1,IF('３　回答貼付シート'!Y928="３～５日ある",2,IF('３　回答貼付シート'!Y928="ほぼ毎日ある",3,))))</f>
        <v>0</v>
      </c>
      <c r="X931" s="49">
        <f>IF('３　回答貼付シート'!Z928="ない",0,IF('３　回答貼付シート'!Z928="１～２日ある",1,IF('３　回答貼付シート'!Z928="３～５日ある",2,IF('３　回答貼付シート'!Z928="ほぼ毎日ある",3,))))</f>
        <v>0</v>
      </c>
      <c r="Y931" s="49">
        <f>IF('３　回答貼付シート'!AA928="ない",0,IF('３　回答貼付シート'!AA928="１～２日ある",1,IF('３　回答貼付シート'!AA928="３～５日ある",2,IF('３　回答貼付シート'!AA928="ほぼ毎日ある",3,))))</f>
        <v>0</v>
      </c>
      <c r="Z931" s="49">
        <f>IF('３　回答貼付シート'!AB928="ない",0,IF('３　回答貼付シート'!AB928="１～２日ある",1,IF('３　回答貼付シート'!AB928="３～５日ある",2,IF('３　回答貼付シート'!AB928="ほぼ毎日ある",3,))))</f>
        <v>0</v>
      </c>
      <c r="AA931" s="49">
        <f>IF('３　回答貼付シート'!AC928="ない",0,IF('３　回答貼付シート'!AC928="１～２日ある",1,IF('３　回答貼付シート'!AC928="３～５日ある",2,IF('３　回答貼付シート'!AC928="ほぼ毎日ある",3,))))</f>
        <v>0</v>
      </c>
      <c r="AB931" s="49">
        <f>IF('３　回答貼付シート'!AD928="ない",0,IF('３　回答貼付シート'!AD928="１～２日ある",1,IF('３　回答貼付シート'!AD928="３～５日ある",2,IF('３　回答貼付シート'!AD928="ほぼ毎日ある",3,))))</f>
        <v>0</v>
      </c>
      <c r="AC931" s="49">
        <f>IF('３　回答貼付シート'!AE928="ない",0,IF('３　回答貼付シート'!AE928="１～２日ある",1,IF('３　回答貼付シート'!AE928="３～５日ある",2,IF('３　回答貼付シート'!AE928="ほぼ毎日ある",3,))))</f>
        <v>0</v>
      </c>
      <c r="AD931" s="49">
        <f>IF('３　回答貼付シート'!AF928="ない",0,IF('３　回答貼付シート'!AF928="１～２日ある",1,IF('３　回答貼付シート'!AF928="３～５日ある",2,IF('３　回答貼付シート'!AF928="ほぼ毎日ある",3,))))</f>
        <v>0</v>
      </c>
      <c r="AE931" s="49">
        <f>IF('３　回答貼付シート'!AG928="ない",0,IF('３　回答貼付シート'!AG928="１～２日ある",1,IF('３　回答貼付シート'!AG928="３～５日ある",2,IF('３　回答貼付シート'!AG928="ほぼ毎日ある",3,))))</f>
        <v>0</v>
      </c>
      <c r="AF931" s="49">
        <f>IF('３　回答貼付シート'!AH928="ない",0,IF('３　回答貼付シート'!AH928="１～２日ある",1,IF('３　回答貼付シート'!AH928="３～５日ある",2,IF('３　回答貼付シート'!AH928="ほぼ毎日ある",3,))))</f>
        <v>0</v>
      </c>
      <c r="AG931" s="49">
        <f>IF('３　回答貼付シート'!AI928="ない",0,IF('３　回答貼付シート'!AI928="１～２日ある",1,IF('３　回答貼付シート'!AI928="３～５日ある",2,IF('３　回答貼付シート'!AI928="ほぼ毎日ある",3,))))</f>
        <v>0</v>
      </c>
      <c r="AH931" s="49">
        <f>IF('３　回答貼付シート'!AJ928="ない",0,IF('３　回答貼付シート'!AJ928="１～２日ある",1,IF('３　回答貼付シート'!AJ928="３～５日ある",2,IF('３　回答貼付シート'!AJ928="ほぼ毎日ある",3,))))</f>
        <v>0</v>
      </c>
      <c r="AI931" s="49">
        <f>IF('３　回答貼付シート'!AK928="ない",0,IF('３　回答貼付シート'!AK928="１～２日ある",1,IF('３　回答貼付シート'!AK928="３～５日ある",2,IF('３　回答貼付シート'!AK928="ほぼ毎日ある",3,))))</f>
        <v>0</v>
      </c>
      <c r="AJ931" s="49">
        <f>IF('３　回答貼付シート'!AL928="ない",0,IF('３　回答貼付シート'!AL928="１～２日ある",1,IF('３　回答貼付シート'!AL928="３～５日ある",2,IF('３　回答貼付シート'!AL928="ほぼ毎日ある",3,))))</f>
        <v>0</v>
      </c>
      <c r="AK931" s="49">
        <f>IF('３　回答貼付シート'!AM928="ない",0,IF('３　回答貼付シート'!AM928="１～２日ある",1,IF('３　回答貼付シート'!AM928="３～５日ある",2,IF('３　回答貼付シート'!AM928="ほぼ毎日ある",3,))))</f>
        <v>0</v>
      </c>
      <c r="AL931" s="49">
        <f>'３　回答貼付シート'!$AN928</f>
        <v>0</v>
      </c>
      <c r="AM931" s="49" t="str">
        <f t="shared" si="103"/>
        <v/>
      </c>
      <c r="AN931" s="49" t="str">
        <f t="shared" si="104"/>
        <v/>
      </c>
      <c r="AO931" s="49" t="str">
        <f t="shared" si="105"/>
        <v/>
      </c>
      <c r="AP931" s="49" t="str">
        <f t="shared" si="106"/>
        <v/>
      </c>
      <c r="AQ931" s="49" t="str">
        <f t="shared" si="107"/>
        <v/>
      </c>
      <c r="AR931" t="str">
        <f t="shared" si="108"/>
        <v>0</v>
      </c>
      <c r="AT931" s="42"/>
    </row>
    <row r="932" spans="1:46">
      <c r="A932" s="49"/>
      <c r="B932" s="49">
        <f t="shared" si="102"/>
        <v>0</v>
      </c>
      <c r="C932" s="49">
        <f>IF('３　回答貼付シート'!$F929&lt;&gt;0,VLOOKUP('３　回答貼付シート'!$F929,$AR$2048:$AS$2054,2,FALSE),0)</f>
        <v>0</v>
      </c>
      <c r="D932" s="49">
        <f>IF('３　回答貼付シート'!$G929&lt;&gt;0,VLOOKUP(('３　回答貼付シート'!$G929), $AR$2048:$AS$2054,2,FALSE),0)</f>
        <v>0</v>
      </c>
      <c r="E932" s="49">
        <f>'３　回答貼付シート'!$H929</f>
        <v>0</v>
      </c>
      <c r="F932" s="49">
        <f>IF(E932=0,0,VLOOKUP($B932,'２　情報入力シート'!$A$2:$E$2049,5))</f>
        <v>0</v>
      </c>
      <c r="G932" s="49">
        <f>IF('３　回答貼付シート'!I929="ない",0,IF('３　回答貼付シート'!I929="１～２日ある",1,IF('３　回答貼付シート'!I929="３～５日ある",2,IF('３　回答貼付シート'!I929="ほぼ毎日ある",3,))))</f>
        <v>0</v>
      </c>
      <c r="H932" s="49">
        <f>IF('３　回答貼付シート'!J929="ない",0,IF('３　回答貼付シート'!J929="１～２日ある",1,IF('３　回答貼付シート'!J929="３～５日ある",2,IF('３　回答貼付シート'!J929="ほぼ毎日ある",3,))))</f>
        <v>0</v>
      </c>
      <c r="I932" s="49">
        <f>IF('３　回答貼付シート'!K929="ない",0,IF('３　回答貼付シート'!K929="１～２日ある",1,IF('３　回答貼付シート'!K929="３～５日ある",2,IF('３　回答貼付シート'!K929="ほぼ毎日ある",3,))))</f>
        <v>0</v>
      </c>
      <c r="J932" s="49">
        <f>IF('３　回答貼付シート'!L929="ない",0,IF('３　回答貼付シート'!L929="１～２日ある",1,IF('３　回答貼付シート'!L929="３～５日ある",2,IF('３　回答貼付シート'!L929="ほぼ毎日ある",3,))))</f>
        <v>0</v>
      </c>
      <c r="K932" s="49">
        <f>IF('３　回答貼付シート'!M929="ない",0,IF('３　回答貼付シート'!M929="１～２日ある",1,IF('３　回答貼付シート'!M929="３～５日ある",2,IF('３　回答貼付シート'!M929="ほぼ毎日ある",3,))))</f>
        <v>0</v>
      </c>
      <c r="L932" s="49">
        <f>IF('３　回答貼付シート'!N929="ない",0,IF('３　回答貼付シート'!N929="１～２日ある",1,IF('３　回答貼付シート'!N929="３～５日ある",2,IF('３　回答貼付シート'!N929="ほぼ毎日ある",3,))))</f>
        <v>0</v>
      </c>
      <c r="M932" s="49">
        <f>IF('３　回答貼付シート'!O929="ない",0,IF('３　回答貼付シート'!O929="１～２日ある",1,IF('３　回答貼付シート'!O929="３～５日ある",2,IF('３　回答貼付シート'!O929="ほぼ毎日ある",3,))))</f>
        <v>0</v>
      </c>
      <c r="N932" s="49">
        <f>IF('３　回答貼付シート'!P929="ない",0,IF('３　回答貼付シート'!P929="１～２日ある",1,IF('３　回答貼付シート'!P929="３～５日ある",2,IF('３　回答貼付シート'!P929="ほぼ毎日ある",3,))))</f>
        <v>0</v>
      </c>
      <c r="O932" s="49">
        <f>IF('３　回答貼付シート'!Q929="ない",0,IF('３　回答貼付シート'!Q929="１～２日ある",1,IF('３　回答貼付シート'!Q929="３～５日ある",2,IF('３　回答貼付シート'!Q929="ほぼ毎日ある",3,))))</f>
        <v>0</v>
      </c>
      <c r="P932" s="49">
        <f>IF('３　回答貼付シート'!R929="ない",0,IF('３　回答貼付シート'!R929="１～２日ある",1,IF('３　回答貼付シート'!R929="３～５日ある",2,IF('３　回答貼付シート'!R929="ほぼ毎日ある",3,))))</f>
        <v>0</v>
      </c>
      <c r="Q932" s="49">
        <f>IF('３　回答貼付シート'!S929="ない",0,IF('３　回答貼付シート'!S929="１～２日ある",1,IF('３　回答貼付シート'!S929="３～５日ある",2,IF('３　回答貼付シート'!S929="ほぼ毎日ある",3,))))</f>
        <v>0</v>
      </c>
      <c r="R932" s="49">
        <f>IF('３　回答貼付シート'!T929="ない",0,IF('３　回答貼付シート'!T929="１～２日ある",1,IF('３　回答貼付シート'!T929="３～５日ある",2,IF('３　回答貼付シート'!T929="ほぼ毎日ある",3,))))</f>
        <v>0</v>
      </c>
      <c r="S932" s="49">
        <f>IF('３　回答貼付シート'!U929="ない",0,IF('３　回答貼付シート'!U929="１～２日ある",1,IF('３　回答貼付シート'!U929="３～５日ある",2,IF('３　回答貼付シート'!U929="ほぼ毎日ある",3,))))</f>
        <v>0</v>
      </c>
      <c r="T932" s="49">
        <f>IF('３　回答貼付シート'!V929="ない",0,IF('３　回答貼付シート'!V929="１～２日ある",1,IF('３　回答貼付シート'!V929="３～５日ある",2,IF('３　回答貼付シート'!V929="ほぼ毎日ある",3,))))</f>
        <v>0</v>
      </c>
      <c r="U932" s="49">
        <f>IF('３　回答貼付シート'!W929="ない",0,IF('３　回答貼付シート'!W929="１～２日ある",1,IF('３　回答貼付シート'!W929="３～５日ある",2,IF('３　回答貼付シート'!W929="ほぼ毎日ある",3,))))</f>
        <v>0</v>
      </c>
      <c r="V932" s="49">
        <f>IF('３　回答貼付シート'!X929="ない",0,IF('３　回答貼付シート'!X929="１～２日ある",1,IF('３　回答貼付シート'!X929="３～５日ある",2,IF('３　回答貼付シート'!X929="ほぼ毎日ある",3,))))</f>
        <v>0</v>
      </c>
      <c r="W932" s="49">
        <f>IF('３　回答貼付シート'!Y929="ない",0,IF('３　回答貼付シート'!Y929="１～２日ある",1,IF('３　回答貼付シート'!Y929="３～５日ある",2,IF('３　回答貼付シート'!Y929="ほぼ毎日ある",3,))))</f>
        <v>0</v>
      </c>
      <c r="X932" s="49">
        <f>IF('３　回答貼付シート'!Z929="ない",0,IF('３　回答貼付シート'!Z929="１～２日ある",1,IF('３　回答貼付シート'!Z929="３～５日ある",2,IF('３　回答貼付シート'!Z929="ほぼ毎日ある",3,))))</f>
        <v>0</v>
      </c>
      <c r="Y932" s="49">
        <f>IF('３　回答貼付シート'!AA929="ない",0,IF('３　回答貼付シート'!AA929="１～２日ある",1,IF('３　回答貼付シート'!AA929="３～５日ある",2,IF('３　回答貼付シート'!AA929="ほぼ毎日ある",3,))))</f>
        <v>0</v>
      </c>
      <c r="Z932" s="49">
        <f>IF('３　回答貼付シート'!AB929="ない",0,IF('３　回答貼付シート'!AB929="１～２日ある",1,IF('３　回答貼付シート'!AB929="３～５日ある",2,IF('３　回答貼付シート'!AB929="ほぼ毎日ある",3,))))</f>
        <v>0</v>
      </c>
      <c r="AA932" s="49">
        <f>IF('３　回答貼付シート'!AC929="ない",0,IF('３　回答貼付シート'!AC929="１～２日ある",1,IF('３　回答貼付シート'!AC929="３～５日ある",2,IF('３　回答貼付シート'!AC929="ほぼ毎日ある",3,))))</f>
        <v>0</v>
      </c>
      <c r="AB932" s="49">
        <f>IF('３　回答貼付シート'!AD929="ない",0,IF('３　回答貼付シート'!AD929="１～２日ある",1,IF('３　回答貼付シート'!AD929="３～５日ある",2,IF('３　回答貼付シート'!AD929="ほぼ毎日ある",3,))))</f>
        <v>0</v>
      </c>
      <c r="AC932" s="49">
        <f>IF('３　回答貼付シート'!AE929="ない",0,IF('３　回答貼付シート'!AE929="１～２日ある",1,IF('３　回答貼付シート'!AE929="３～５日ある",2,IF('３　回答貼付シート'!AE929="ほぼ毎日ある",3,))))</f>
        <v>0</v>
      </c>
      <c r="AD932" s="49">
        <f>IF('３　回答貼付シート'!AF929="ない",0,IF('３　回答貼付シート'!AF929="１～２日ある",1,IF('３　回答貼付シート'!AF929="３～５日ある",2,IF('３　回答貼付シート'!AF929="ほぼ毎日ある",3,))))</f>
        <v>0</v>
      </c>
      <c r="AE932" s="49">
        <f>IF('３　回答貼付シート'!AG929="ない",0,IF('３　回答貼付シート'!AG929="１～２日ある",1,IF('３　回答貼付シート'!AG929="３～５日ある",2,IF('３　回答貼付シート'!AG929="ほぼ毎日ある",3,))))</f>
        <v>0</v>
      </c>
      <c r="AF932" s="49">
        <f>IF('３　回答貼付シート'!AH929="ない",0,IF('３　回答貼付シート'!AH929="１～２日ある",1,IF('３　回答貼付シート'!AH929="３～５日ある",2,IF('３　回答貼付シート'!AH929="ほぼ毎日ある",3,))))</f>
        <v>0</v>
      </c>
      <c r="AG932" s="49">
        <f>IF('３　回答貼付シート'!AI929="ない",0,IF('３　回答貼付シート'!AI929="１～２日ある",1,IF('３　回答貼付シート'!AI929="３～５日ある",2,IF('３　回答貼付シート'!AI929="ほぼ毎日ある",3,))))</f>
        <v>0</v>
      </c>
      <c r="AH932" s="49">
        <f>IF('３　回答貼付シート'!AJ929="ない",0,IF('３　回答貼付シート'!AJ929="１～２日ある",1,IF('３　回答貼付シート'!AJ929="３～５日ある",2,IF('３　回答貼付シート'!AJ929="ほぼ毎日ある",3,))))</f>
        <v>0</v>
      </c>
      <c r="AI932" s="49">
        <f>IF('３　回答貼付シート'!AK929="ない",0,IF('３　回答貼付シート'!AK929="１～２日ある",1,IF('３　回答貼付シート'!AK929="３～５日ある",2,IF('３　回答貼付シート'!AK929="ほぼ毎日ある",3,))))</f>
        <v>0</v>
      </c>
      <c r="AJ932" s="49">
        <f>IF('３　回答貼付シート'!AL929="ない",0,IF('３　回答貼付シート'!AL929="１～２日ある",1,IF('３　回答貼付シート'!AL929="３～５日ある",2,IF('３　回答貼付シート'!AL929="ほぼ毎日ある",3,))))</f>
        <v>0</v>
      </c>
      <c r="AK932" s="49">
        <f>IF('３　回答貼付シート'!AM929="ない",0,IF('３　回答貼付シート'!AM929="１～２日ある",1,IF('３　回答貼付シート'!AM929="３～５日ある",2,IF('３　回答貼付シート'!AM929="ほぼ毎日ある",3,))))</f>
        <v>0</v>
      </c>
      <c r="AL932" s="49">
        <f>'３　回答貼付シート'!$AN929</f>
        <v>0</v>
      </c>
      <c r="AM932" s="49" t="str">
        <f t="shared" si="103"/>
        <v/>
      </c>
      <c r="AN932" s="49" t="str">
        <f t="shared" si="104"/>
        <v/>
      </c>
      <c r="AO932" s="49" t="str">
        <f t="shared" si="105"/>
        <v/>
      </c>
      <c r="AP932" s="49" t="str">
        <f t="shared" si="106"/>
        <v/>
      </c>
      <c r="AQ932" s="49" t="str">
        <f t="shared" si="107"/>
        <v/>
      </c>
      <c r="AR932" t="str">
        <f t="shared" si="108"/>
        <v>0</v>
      </c>
      <c r="AT932" s="42"/>
    </row>
    <row r="933" spans="1:46">
      <c r="A933" s="49"/>
      <c r="B933" s="49">
        <f t="shared" si="102"/>
        <v>0</v>
      </c>
      <c r="C933" s="49">
        <f>IF('３　回答貼付シート'!$F930&lt;&gt;0,VLOOKUP('３　回答貼付シート'!$F930,$AR$2048:$AS$2054,2,FALSE),0)</f>
        <v>0</v>
      </c>
      <c r="D933" s="49">
        <f>IF('３　回答貼付シート'!$G930&lt;&gt;0,VLOOKUP(('３　回答貼付シート'!$G930), $AR$2048:$AS$2054,2,FALSE),0)</f>
        <v>0</v>
      </c>
      <c r="E933" s="49">
        <f>'３　回答貼付シート'!$H930</f>
        <v>0</v>
      </c>
      <c r="F933" s="49">
        <f>IF(E933=0,0,VLOOKUP($B933,'２　情報入力シート'!$A$2:$E$2049,5))</f>
        <v>0</v>
      </c>
      <c r="G933" s="49">
        <f>IF('３　回答貼付シート'!I930="ない",0,IF('３　回答貼付シート'!I930="１～２日ある",1,IF('３　回答貼付シート'!I930="３～５日ある",2,IF('３　回答貼付シート'!I930="ほぼ毎日ある",3,))))</f>
        <v>0</v>
      </c>
      <c r="H933" s="49">
        <f>IF('３　回答貼付シート'!J930="ない",0,IF('３　回答貼付シート'!J930="１～２日ある",1,IF('３　回答貼付シート'!J930="３～５日ある",2,IF('３　回答貼付シート'!J930="ほぼ毎日ある",3,))))</f>
        <v>0</v>
      </c>
      <c r="I933" s="49">
        <f>IF('３　回答貼付シート'!K930="ない",0,IF('３　回答貼付シート'!K930="１～２日ある",1,IF('３　回答貼付シート'!K930="３～５日ある",2,IF('３　回答貼付シート'!K930="ほぼ毎日ある",3,))))</f>
        <v>0</v>
      </c>
      <c r="J933" s="49">
        <f>IF('３　回答貼付シート'!L930="ない",0,IF('３　回答貼付シート'!L930="１～２日ある",1,IF('３　回答貼付シート'!L930="３～５日ある",2,IF('３　回答貼付シート'!L930="ほぼ毎日ある",3,))))</f>
        <v>0</v>
      </c>
      <c r="K933" s="49">
        <f>IF('３　回答貼付シート'!M930="ない",0,IF('３　回答貼付シート'!M930="１～２日ある",1,IF('３　回答貼付シート'!M930="３～５日ある",2,IF('３　回答貼付シート'!M930="ほぼ毎日ある",3,))))</f>
        <v>0</v>
      </c>
      <c r="L933" s="49">
        <f>IF('３　回答貼付シート'!N930="ない",0,IF('３　回答貼付シート'!N930="１～２日ある",1,IF('３　回答貼付シート'!N930="３～５日ある",2,IF('３　回答貼付シート'!N930="ほぼ毎日ある",3,))))</f>
        <v>0</v>
      </c>
      <c r="M933" s="49">
        <f>IF('３　回答貼付シート'!O930="ない",0,IF('３　回答貼付シート'!O930="１～２日ある",1,IF('３　回答貼付シート'!O930="３～５日ある",2,IF('３　回答貼付シート'!O930="ほぼ毎日ある",3,))))</f>
        <v>0</v>
      </c>
      <c r="N933" s="49">
        <f>IF('３　回答貼付シート'!P930="ない",0,IF('３　回答貼付シート'!P930="１～２日ある",1,IF('３　回答貼付シート'!P930="３～５日ある",2,IF('３　回答貼付シート'!P930="ほぼ毎日ある",3,))))</f>
        <v>0</v>
      </c>
      <c r="O933" s="49">
        <f>IF('３　回答貼付シート'!Q930="ない",0,IF('３　回答貼付シート'!Q930="１～２日ある",1,IF('３　回答貼付シート'!Q930="３～５日ある",2,IF('３　回答貼付シート'!Q930="ほぼ毎日ある",3,))))</f>
        <v>0</v>
      </c>
      <c r="P933" s="49">
        <f>IF('３　回答貼付シート'!R930="ない",0,IF('３　回答貼付シート'!R930="１～２日ある",1,IF('３　回答貼付シート'!R930="３～５日ある",2,IF('３　回答貼付シート'!R930="ほぼ毎日ある",3,))))</f>
        <v>0</v>
      </c>
      <c r="Q933" s="49">
        <f>IF('３　回答貼付シート'!S930="ない",0,IF('３　回答貼付シート'!S930="１～２日ある",1,IF('３　回答貼付シート'!S930="３～５日ある",2,IF('３　回答貼付シート'!S930="ほぼ毎日ある",3,))))</f>
        <v>0</v>
      </c>
      <c r="R933" s="49">
        <f>IF('３　回答貼付シート'!T930="ない",0,IF('３　回答貼付シート'!T930="１～２日ある",1,IF('３　回答貼付シート'!T930="３～５日ある",2,IF('３　回答貼付シート'!T930="ほぼ毎日ある",3,))))</f>
        <v>0</v>
      </c>
      <c r="S933" s="49">
        <f>IF('３　回答貼付シート'!U930="ない",0,IF('３　回答貼付シート'!U930="１～２日ある",1,IF('３　回答貼付シート'!U930="３～５日ある",2,IF('３　回答貼付シート'!U930="ほぼ毎日ある",3,))))</f>
        <v>0</v>
      </c>
      <c r="T933" s="49">
        <f>IF('３　回答貼付シート'!V930="ない",0,IF('３　回答貼付シート'!V930="１～２日ある",1,IF('３　回答貼付シート'!V930="３～５日ある",2,IF('３　回答貼付シート'!V930="ほぼ毎日ある",3,))))</f>
        <v>0</v>
      </c>
      <c r="U933" s="49">
        <f>IF('３　回答貼付シート'!W930="ない",0,IF('３　回答貼付シート'!W930="１～２日ある",1,IF('３　回答貼付シート'!W930="３～５日ある",2,IF('３　回答貼付シート'!W930="ほぼ毎日ある",3,))))</f>
        <v>0</v>
      </c>
      <c r="V933" s="49">
        <f>IF('３　回答貼付シート'!X930="ない",0,IF('３　回答貼付シート'!X930="１～２日ある",1,IF('３　回答貼付シート'!X930="３～５日ある",2,IF('３　回答貼付シート'!X930="ほぼ毎日ある",3,))))</f>
        <v>0</v>
      </c>
      <c r="W933" s="49">
        <f>IF('３　回答貼付シート'!Y930="ない",0,IF('３　回答貼付シート'!Y930="１～２日ある",1,IF('３　回答貼付シート'!Y930="３～５日ある",2,IF('３　回答貼付シート'!Y930="ほぼ毎日ある",3,))))</f>
        <v>0</v>
      </c>
      <c r="X933" s="49">
        <f>IF('３　回答貼付シート'!Z930="ない",0,IF('３　回答貼付シート'!Z930="１～２日ある",1,IF('３　回答貼付シート'!Z930="３～５日ある",2,IF('３　回答貼付シート'!Z930="ほぼ毎日ある",3,))))</f>
        <v>0</v>
      </c>
      <c r="Y933" s="49">
        <f>IF('３　回答貼付シート'!AA930="ない",0,IF('３　回答貼付シート'!AA930="１～２日ある",1,IF('３　回答貼付シート'!AA930="３～５日ある",2,IF('３　回答貼付シート'!AA930="ほぼ毎日ある",3,))))</f>
        <v>0</v>
      </c>
      <c r="Z933" s="49">
        <f>IF('３　回答貼付シート'!AB930="ない",0,IF('３　回答貼付シート'!AB930="１～２日ある",1,IF('３　回答貼付シート'!AB930="３～５日ある",2,IF('３　回答貼付シート'!AB930="ほぼ毎日ある",3,))))</f>
        <v>0</v>
      </c>
      <c r="AA933" s="49">
        <f>IF('３　回答貼付シート'!AC930="ない",0,IF('３　回答貼付シート'!AC930="１～２日ある",1,IF('３　回答貼付シート'!AC930="３～５日ある",2,IF('３　回答貼付シート'!AC930="ほぼ毎日ある",3,))))</f>
        <v>0</v>
      </c>
      <c r="AB933" s="49">
        <f>IF('３　回答貼付シート'!AD930="ない",0,IF('３　回答貼付シート'!AD930="１～２日ある",1,IF('３　回答貼付シート'!AD930="３～５日ある",2,IF('３　回答貼付シート'!AD930="ほぼ毎日ある",3,))))</f>
        <v>0</v>
      </c>
      <c r="AC933" s="49">
        <f>IF('３　回答貼付シート'!AE930="ない",0,IF('３　回答貼付シート'!AE930="１～２日ある",1,IF('３　回答貼付シート'!AE930="３～５日ある",2,IF('３　回答貼付シート'!AE930="ほぼ毎日ある",3,))))</f>
        <v>0</v>
      </c>
      <c r="AD933" s="49">
        <f>IF('３　回答貼付シート'!AF930="ない",0,IF('３　回答貼付シート'!AF930="１～２日ある",1,IF('３　回答貼付シート'!AF930="３～５日ある",2,IF('３　回答貼付シート'!AF930="ほぼ毎日ある",3,))))</f>
        <v>0</v>
      </c>
      <c r="AE933" s="49">
        <f>IF('３　回答貼付シート'!AG930="ない",0,IF('３　回答貼付シート'!AG930="１～２日ある",1,IF('３　回答貼付シート'!AG930="３～５日ある",2,IF('３　回答貼付シート'!AG930="ほぼ毎日ある",3,))))</f>
        <v>0</v>
      </c>
      <c r="AF933" s="49">
        <f>IF('３　回答貼付シート'!AH930="ない",0,IF('３　回答貼付シート'!AH930="１～２日ある",1,IF('３　回答貼付シート'!AH930="３～５日ある",2,IF('３　回答貼付シート'!AH930="ほぼ毎日ある",3,))))</f>
        <v>0</v>
      </c>
      <c r="AG933" s="49">
        <f>IF('３　回答貼付シート'!AI930="ない",0,IF('３　回答貼付シート'!AI930="１～２日ある",1,IF('３　回答貼付シート'!AI930="３～５日ある",2,IF('３　回答貼付シート'!AI930="ほぼ毎日ある",3,))))</f>
        <v>0</v>
      </c>
      <c r="AH933" s="49">
        <f>IF('３　回答貼付シート'!AJ930="ない",0,IF('３　回答貼付シート'!AJ930="１～２日ある",1,IF('３　回答貼付シート'!AJ930="３～５日ある",2,IF('３　回答貼付シート'!AJ930="ほぼ毎日ある",3,))))</f>
        <v>0</v>
      </c>
      <c r="AI933" s="49">
        <f>IF('３　回答貼付シート'!AK930="ない",0,IF('３　回答貼付シート'!AK930="１～２日ある",1,IF('３　回答貼付シート'!AK930="３～５日ある",2,IF('３　回答貼付シート'!AK930="ほぼ毎日ある",3,))))</f>
        <v>0</v>
      </c>
      <c r="AJ933" s="49">
        <f>IF('３　回答貼付シート'!AL930="ない",0,IF('３　回答貼付シート'!AL930="１～２日ある",1,IF('３　回答貼付シート'!AL930="３～５日ある",2,IF('３　回答貼付シート'!AL930="ほぼ毎日ある",3,))))</f>
        <v>0</v>
      </c>
      <c r="AK933" s="49">
        <f>IF('３　回答貼付シート'!AM930="ない",0,IF('３　回答貼付シート'!AM930="１～２日ある",1,IF('３　回答貼付シート'!AM930="３～５日ある",2,IF('３　回答貼付シート'!AM930="ほぼ毎日ある",3,))))</f>
        <v>0</v>
      </c>
      <c r="AL933" s="49">
        <f>'３　回答貼付シート'!$AN930</f>
        <v>0</v>
      </c>
      <c r="AM933" s="49" t="str">
        <f t="shared" si="103"/>
        <v/>
      </c>
      <c r="AN933" s="49" t="str">
        <f t="shared" si="104"/>
        <v/>
      </c>
      <c r="AO933" s="49" t="str">
        <f t="shared" si="105"/>
        <v/>
      </c>
      <c r="AP933" s="49" t="str">
        <f t="shared" si="106"/>
        <v/>
      </c>
      <c r="AQ933" s="49" t="str">
        <f t="shared" si="107"/>
        <v/>
      </c>
      <c r="AR933" t="str">
        <f t="shared" si="108"/>
        <v>0</v>
      </c>
      <c r="AT933" s="42"/>
    </row>
    <row r="934" spans="1:46">
      <c r="A934" s="49"/>
      <c r="B934" s="49">
        <f t="shared" si="102"/>
        <v>0</v>
      </c>
      <c r="C934" s="49">
        <f>IF('３　回答貼付シート'!$F931&lt;&gt;0,VLOOKUP('３　回答貼付シート'!$F931,$AR$2048:$AS$2054,2,FALSE),0)</f>
        <v>0</v>
      </c>
      <c r="D934" s="49">
        <f>IF('３　回答貼付シート'!$G931&lt;&gt;0,VLOOKUP(('３　回答貼付シート'!$G931), $AR$2048:$AS$2054,2,FALSE),0)</f>
        <v>0</v>
      </c>
      <c r="E934" s="49">
        <f>'３　回答貼付シート'!$H931</f>
        <v>0</v>
      </c>
      <c r="F934" s="49">
        <f>IF(E934=0,0,VLOOKUP($B934,'２　情報入力シート'!$A$2:$E$2049,5))</f>
        <v>0</v>
      </c>
      <c r="G934" s="49">
        <f>IF('３　回答貼付シート'!I931="ない",0,IF('３　回答貼付シート'!I931="１～２日ある",1,IF('３　回答貼付シート'!I931="３～５日ある",2,IF('３　回答貼付シート'!I931="ほぼ毎日ある",3,))))</f>
        <v>0</v>
      </c>
      <c r="H934" s="49">
        <f>IF('３　回答貼付シート'!J931="ない",0,IF('３　回答貼付シート'!J931="１～２日ある",1,IF('３　回答貼付シート'!J931="３～５日ある",2,IF('３　回答貼付シート'!J931="ほぼ毎日ある",3,))))</f>
        <v>0</v>
      </c>
      <c r="I934" s="49">
        <f>IF('３　回答貼付シート'!K931="ない",0,IF('３　回答貼付シート'!K931="１～２日ある",1,IF('３　回答貼付シート'!K931="３～５日ある",2,IF('３　回答貼付シート'!K931="ほぼ毎日ある",3,))))</f>
        <v>0</v>
      </c>
      <c r="J934" s="49">
        <f>IF('３　回答貼付シート'!L931="ない",0,IF('３　回答貼付シート'!L931="１～２日ある",1,IF('３　回答貼付シート'!L931="３～５日ある",2,IF('３　回答貼付シート'!L931="ほぼ毎日ある",3,))))</f>
        <v>0</v>
      </c>
      <c r="K934" s="49">
        <f>IF('３　回答貼付シート'!M931="ない",0,IF('３　回答貼付シート'!M931="１～２日ある",1,IF('３　回答貼付シート'!M931="３～５日ある",2,IF('３　回答貼付シート'!M931="ほぼ毎日ある",3,))))</f>
        <v>0</v>
      </c>
      <c r="L934" s="49">
        <f>IF('３　回答貼付シート'!N931="ない",0,IF('３　回答貼付シート'!N931="１～２日ある",1,IF('３　回答貼付シート'!N931="３～５日ある",2,IF('３　回答貼付シート'!N931="ほぼ毎日ある",3,))))</f>
        <v>0</v>
      </c>
      <c r="M934" s="49">
        <f>IF('３　回答貼付シート'!O931="ない",0,IF('３　回答貼付シート'!O931="１～２日ある",1,IF('３　回答貼付シート'!O931="３～５日ある",2,IF('３　回答貼付シート'!O931="ほぼ毎日ある",3,))))</f>
        <v>0</v>
      </c>
      <c r="N934" s="49">
        <f>IF('３　回答貼付シート'!P931="ない",0,IF('３　回答貼付シート'!P931="１～２日ある",1,IF('３　回答貼付シート'!P931="３～５日ある",2,IF('３　回答貼付シート'!P931="ほぼ毎日ある",3,))))</f>
        <v>0</v>
      </c>
      <c r="O934" s="49">
        <f>IF('３　回答貼付シート'!Q931="ない",0,IF('３　回答貼付シート'!Q931="１～２日ある",1,IF('３　回答貼付シート'!Q931="３～５日ある",2,IF('３　回答貼付シート'!Q931="ほぼ毎日ある",3,))))</f>
        <v>0</v>
      </c>
      <c r="P934" s="49">
        <f>IF('３　回答貼付シート'!R931="ない",0,IF('３　回答貼付シート'!R931="１～２日ある",1,IF('３　回答貼付シート'!R931="３～５日ある",2,IF('３　回答貼付シート'!R931="ほぼ毎日ある",3,))))</f>
        <v>0</v>
      </c>
      <c r="Q934" s="49">
        <f>IF('３　回答貼付シート'!S931="ない",0,IF('３　回答貼付シート'!S931="１～２日ある",1,IF('３　回答貼付シート'!S931="３～５日ある",2,IF('３　回答貼付シート'!S931="ほぼ毎日ある",3,))))</f>
        <v>0</v>
      </c>
      <c r="R934" s="49">
        <f>IF('３　回答貼付シート'!T931="ない",0,IF('３　回答貼付シート'!T931="１～２日ある",1,IF('３　回答貼付シート'!T931="３～５日ある",2,IF('３　回答貼付シート'!T931="ほぼ毎日ある",3,))))</f>
        <v>0</v>
      </c>
      <c r="S934" s="49">
        <f>IF('３　回答貼付シート'!U931="ない",0,IF('３　回答貼付シート'!U931="１～２日ある",1,IF('３　回答貼付シート'!U931="３～５日ある",2,IF('３　回答貼付シート'!U931="ほぼ毎日ある",3,))))</f>
        <v>0</v>
      </c>
      <c r="T934" s="49">
        <f>IF('３　回答貼付シート'!V931="ない",0,IF('３　回答貼付シート'!V931="１～２日ある",1,IF('３　回答貼付シート'!V931="３～５日ある",2,IF('３　回答貼付シート'!V931="ほぼ毎日ある",3,))))</f>
        <v>0</v>
      </c>
      <c r="U934" s="49">
        <f>IF('３　回答貼付シート'!W931="ない",0,IF('３　回答貼付シート'!W931="１～２日ある",1,IF('３　回答貼付シート'!W931="３～５日ある",2,IF('３　回答貼付シート'!W931="ほぼ毎日ある",3,))))</f>
        <v>0</v>
      </c>
      <c r="V934" s="49">
        <f>IF('３　回答貼付シート'!X931="ない",0,IF('３　回答貼付シート'!X931="１～２日ある",1,IF('３　回答貼付シート'!X931="３～５日ある",2,IF('３　回答貼付シート'!X931="ほぼ毎日ある",3,))))</f>
        <v>0</v>
      </c>
      <c r="W934" s="49">
        <f>IF('３　回答貼付シート'!Y931="ない",0,IF('３　回答貼付シート'!Y931="１～２日ある",1,IF('３　回答貼付シート'!Y931="３～５日ある",2,IF('３　回答貼付シート'!Y931="ほぼ毎日ある",3,))))</f>
        <v>0</v>
      </c>
      <c r="X934" s="49">
        <f>IF('３　回答貼付シート'!Z931="ない",0,IF('３　回答貼付シート'!Z931="１～２日ある",1,IF('３　回答貼付シート'!Z931="３～５日ある",2,IF('３　回答貼付シート'!Z931="ほぼ毎日ある",3,))))</f>
        <v>0</v>
      </c>
      <c r="Y934" s="49">
        <f>IF('３　回答貼付シート'!AA931="ない",0,IF('３　回答貼付シート'!AA931="１～２日ある",1,IF('３　回答貼付シート'!AA931="３～５日ある",2,IF('３　回答貼付シート'!AA931="ほぼ毎日ある",3,))))</f>
        <v>0</v>
      </c>
      <c r="Z934" s="49">
        <f>IF('３　回答貼付シート'!AB931="ない",0,IF('３　回答貼付シート'!AB931="１～２日ある",1,IF('３　回答貼付シート'!AB931="３～５日ある",2,IF('３　回答貼付シート'!AB931="ほぼ毎日ある",3,))))</f>
        <v>0</v>
      </c>
      <c r="AA934" s="49">
        <f>IF('３　回答貼付シート'!AC931="ない",0,IF('３　回答貼付シート'!AC931="１～２日ある",1,IF('３　回答貼付シート'!AC931="３～５日ある",2,IF('３　回答貼付シート'!AC931="ほぼ毎日ある",3,))))</f>
        <v>0</v>
      </c>
      <c r="AB934" s="49">
        <f>IF('３　回答貼付シート'!AD931="ない",0,IF('３　回答貼付シート'!AD931="１～２日ある",1,IF('３　回答貼付シート'!AD931="３～５日ある",2,IF('３　回答貼付シート'!AD931="ほぼ毎日ある",3,))))</f>
        <v>0</v>
      </c>
      <c r="AC934" s="49">
        <f>IF('３　回答貼付シート'!AE931="ない",0,IF('３　回答貼付シート'!AE931="１～２日ある",1,IF('３　回答貼付シート'!AE931="３～５日ある",2,IF('３　回答貼付シート'!AE931="ほぼ毎日ある",3,))))</f>
        <v>0</v>
      </c>
      <c r="AD934" s="49">
        <f>IF('３　回答貼付シート'!AF931="ない",0,IF('３　回答貼付シート'!AF931="１～２日ある",1,IF('３　回答貼付シート'!AF931="３～５日ある",2,IF('３　回答貼付シート'!AF931="ほぼ毎日ある",3,))))</f>
        <v>0</v>
      </c>
      <c r="AE934" s="49">
        <f>IF('３　回答貼付シート'!AG931="ない",0,IF('３　回答貼付シート'!AG931="１～２日ある",1,IF('３　回答貼付シート'!AG931="３～５日ある",2,IF('３　回答貼付シート'!AG931="ほぼ毎日ある",3,))))</f>
        <v>0</v>
      </c>
      <c r="AF934" s="49">
        <f>IF('３　回答貼付シート'!AH931="ない",0,IF('３　回答貼付シート'!AH931="１～２日ある",1,IF('３　回答貼付シート'!AH931="３～５日ある",2,IF('３　回答貼付シート'!AH931="ほぼ毎日ある",3,))))</f>
        <v>0</v>
      </c>
      <c r="AG934" s="49">
        <f>IF('３　回答貼付シート'!AI931="ない",0,IF('３　回答貼付シート'!AI931="１～２日ある",1,IF('３　回答貼付シート'!AI931="３～５日ある",2,IF('３　回答貼付シート'!AI931="ほぼ毎日ある",3,))))</f>
        <v>0</v>
      </c>
      <c r="AH934" s="49">
        <f>IF('３　回答貼付シート'!AJ931="ない",0,IF('３　回答貼付シート'!AJ931="１～２日ある",1,IF('３　回答貼付シート'!AJ931="３～５日ある",2,IF('３　回答貼付シート'!AJ931="ほぼ毎日ある",3,))))</f>
        <v>0</v>
      </c>
      <c r="AI934" s="49">
        <f>IF('３　回答貼付シート'!AK931="ない",0,IF('３　回答貼付シート'!AK931="１～２日ある",1,IF('３　回答貼付シート'!AK931="３～５日ある",2,IF('３　回答貼付シート'!AK931="ほぼ毎日ある",3,))))</f>
        <v>0</v>
      </c>
      <c r="AJ934" s="49">
        <f>IF('３　回答貼付シート'!AL931="ない",0,IF('３　回答貼付シート'!AL931="１～２日ある",1,IF('３　回答貼付シート'!AL931="３～５日ある",2,IF('３　回答貼付シート'!AL931="ほぼ毎日ある",3,))))</f>
        <v>0</v>
      </c>
      <c r="AK934" s="49">
        <f>IF('３　回答貼付シート'!AM931="ない",0,IF('３　回答貼付シート'!AM931="１～２日ある",1,IF('３　回答貼付シート'!AM931="３～５日ある",2,IF('３　回答貼付シート'!AM931="ほぼ毎日ある",3,))))</f>
        <v>0</v>
      </c>
      <c r="AL934" s="49">
        <f>'３　回答貼付シート'!$AN931</f>
        <v>0</v>
      </c>
      <c r="AM934" s="49" t="str">
        <f t="shared" si="103"/>
        <v/>
      </c>
      <c r="AN934" s="49" t="str">
        <f t="shared" si="104"/>
        <v/>
      </c>
      <c r="AO934" s="49" t="str">
        <f t="shared" si="105"/>
        <v/>
      </c>
      <c r="AP934" s="49" t="str">
        <f t="shared" si="106"/>
        <v/>
      </c>
      <c r="AQ934" s="49" t="str">
        <f t="shared" si="107"/>
        <v/>
      </c>
      <c r="AR934" t="str">
        <f t="shared" si="108"/>
        <v>0</v>
      </c>
      <c r="AT934" s="42"/>
    </row>
    <row r="935" spans="1:46">
      <c r="A935" s="49"/>
      <c r="B935" s="49">
        <f t="shared" si="102"/>
        <v>0</v>
      </c>
      <c r="C935" s="49">
        <f>IF('３　回答貼付シート'!$F932&lt;&gt;0,VLOOKUP('３　回答貼付シート'!$F932,$AR$2048:$AS$2054,2,FALSE),0)</f>
        <v>0</v>
      </c>
      <c r="D935" s="49">
        <f>IF('３　回答貼付シート'!$G932&lt;&gt;0,VLOOKUP(('３　回答貼付シート'!$G932), $AR$2048:$AS$2054,2,FALSE),0)</f>
        <v>0</v>
      </c>
      <c r="E935" s="49">
        <f>'３　回答貼付シート'!$H932</f>
        <v>0</v>
      </c>
      <c r="F935" s="49">
        <f>IF(E935=0,0,VLOOKUP($B935,'２　情報入力シート'!$A$2:$E$2049,5))</f>
        <v>0</v>
      </c>
      <c r="G935" s="49">
        <f>IF('３　回答貼付シート'!I932="ない",0,IF('３　回答貼付シート'!I932="１～２日ある",1,IF('３　回答貼付シート'!I932="３～５日ある",2,IF('３　回答貼付シート'!I932="ほぼ毎日ある",3,))))</f>
        <v>0</v>
      </c>
      <c r="H935" s="49">
        <f>IF('３　回答貼付シート'!J932="ない",0,IF('３　回答貼付シート'!J932="１～２日ある",1,IF('３　回答貼付シート'!J932="３～５日ある",2,IF('３　回答貼付シート'!J932="ほぼ毎日ある",3,))))</f>
        <v>0</v>
      </c>
      <c r="I935" s="49">
        <f>IF('３　回答貼付シート'!K932="ない",0,IF('３　回答貼付シート'!K932="１～２日ある",1,IF('３　回答貼付シート'!K932="３～５日ある",2,IF('３　回答貼付シート'!K932="ほぼ毎日ある",3,))))</f>
        <v>0</v>
      </c>
      <c r="J935" s="49">
        <f>IF('３　回答貼付シート'!L932="ない",0,IF('３　回答貼付シート'!L932="１～２日ある",1,IF('３　回答貼付シート'!L932="３～５日ある",2,IF('３　回答貼付シート'!L932="ほぼ毎日ある",3,))))</f>
        <v>0</v>
      </c>
      <c r="K935" s="49">
        <f>IF('３　回答貼付シート'!M932="ない",0,IF('３　回答貼付シート'!M932="１～２日ある",1,IF('３　回答貼付シート'!M932="３～５日ある",2,IF('３　回答貼付シート'!M932="ほぼ毎日ある",3,))))</f>
        <v>0</v>
      </c>
      <c r="L935" s="49">
        <f>IF('３　回答貼付シート'!N932="ない",0,IF('３　回答貼付シート'!N932="１～２日ある",1,IF('３　回答貼付シート'!N932="３～５日ある",2,IF('３　回答貼付シート'!N932="ほぼ毎日ある",3,))))</f>
        <v>0</v>
      </c>
      <c r="M935" s="49">
        <f>IF('３　回答貼付シート'!O932="ない",0,IF('３　回答貼付シート'!O932="１～２日ある",1,IF('３　回答貼付シート'!O932="３～５日ある",2,IF('３　回答貼付シート'!O932="ほぼ毎日ある",3,))))</f>
        <v>0</v>
      </c>
      <c r="N935" s="49">
        <f>IF('３　回答貼付シート'!P932="ない",0,IF('３　回答貼付シート'!P932="１～２日ある",1,IF('３　回答貼付シート'!P932="３～５日ある",2,IF('３　回答貼付シート'!P932="ほぼ毎日ある",3,))))</f>
        <v>0</v>
      </c>
      <c r="O935" s="49">
        <f>IF('３　回答貼付シート'!Q932="ない",0,IF('３　回答貼付シート'!Q932="１～２日ある",1,IF('３　回答貼付シート'!Q932="３～５日ある",2,IF('３　回答貼付シート'!Q932="ほぼ毎日ある",3,))))</f>
        <v>0</v>
      </c>
      <c r="P935" s="49">
        <f>IF('３　回答貼付シート'!R932="ない",0,IF('３　回答貼付シート'!R932="１～２日ある",1,IF('３　回答貼付シート'!R932="３～５日ある",2,IF('３　回答貼付シート'!R932="ほぼ毎日ある",3,))))</f>
        <v>0</v>
      </c>
      <c r="Q935" s="49">
        <f>IF('３　回答貼付シート'!S932="ない",0,IF('３　回答貼付シート'!S932="１～２日ある",1,IF('３　回答貼付シート'!S932="３～５日ある",2,IF('３　回答貼付シート'!S932="ほぼ毎日ある",3,))))</f>
        <v>0</v>
      </c>
      <c r="R935" s="49">
        <f>IF('３　回答貼付シート'!T932="ない",0,IF('３　回答貼付シート'!T932="１～２日ある",1,IF('３　回答貼付シート'!T932="３～５日ある",2,IF('３　回答貼付シート'!T932="ほぼ毎日ある",3,))))</f>
        <v>0</v>
      </c>
      <c r="S935" s="49">
        <f>IF('３　回答貼付シート'!U932="ない",0,IF('３　回答貼付シート'!U932="１～２日ある",1,IF('３　回答貼付シート'!U932="３～５日ある",2,IF('３　回答貼付シート'!U932="ほぼ毎日ある",3,))))</f>
        <v>0</v>
      </c>
      <c r="T935" s="49">
        <f>IF('３　回答貼付シート'!V932="ない",0,IF('３　回答貼付シート'!V932="１～２日ある",1,IF('３　回答貼付シート'!V932="３～５日ある",2,IF('３　回答貼付シート'!V932="ほぼ毎日ある",3,))))</f>
        <v>0</v>
      </c>
      <c r="U935" s="49">
        <f>IF('３　回答貼付シート'!W932="ない",0,IF('３　回答貼付シート'!W932="１～２日ある",1,IF('３　回答貼付シート'!W932="３～５日ある",2,IF('３　回答貼付シート'!W932="ほぼ毎日ある",3,))))</f>
        <v>0</v>
      </c>
      <c r="V935" s="49">
        <f>IF('３　回答貼付シート'!X932="ない",0,IF('３　回答貼付シート'!X932="１～２日ある",1,IF('３　回答貼付シート'!X932="３～５日ある",2,IF('３　回答貼付シート'!X932="ほぼ毎日ある",3,))))</f>
        <v>0</v>
      </c>
      <c r="W935" s="49">
        <f>IF('３　回答貼付シート'!Y932="ない",0,IF('３　回答貼付シート'!Y932="１～２日ある",1,IF('３　回答貼付シート'!Y932="３～５日ある",2,IF('３　回答貼付シート'!Y932="ほぼ毎日ある",3,))))</f>
        <v>0</v>
      </c>
      <c r="X935" s="49">
        <f>IF('３　回答貼付シート'!Z932="ない",0,IF('３　回答貼付シート'!Z932="１～２日ある",1,IF('３　回答貼付シート'!Z932="３～５日ある",2,IF('３　回答貼付シート'!Z932="ほぼ毎日ある",3,))))</f>
        <v>0</v>
      </c>
      <c r="Y935" s="49">
        <f>IF('３　回答貼付シート'!AA932="ない",0,IF('３　回答貼付シート'!AA932="１～２日ある",1,IF('３　回答貼付シート'!AA932="３～５日ある",2,IF('３　回答貼付シート'!AA932="ほぼ毎日ある",3,))))</f>
        <v>0</v>
      </c>
      <c r="Z935" s="49">
        <f>IF('３　回答貼付シート'!AB932="ない",0,IF('３　回答貼付シート'!AB932="１～２日ある",1,IF('３　回答貼付シート'!AB932="３～５日ある",2,IF('３　回答貼付シート'!AB932="ほぼ毎日ある",3,))))</f>
        <v>0</v>
      </c>
      <c r="AA935" s="49">
        <f>IF('３　回答貼付シート'!AC932="ない",0,IF('３　回答貼付シート'!AC932="１～２日ある",1,IF('３　回答貼付シート'!AC932="３～５日ある",2,IF('３　回答貼付シート'!AC932="ほぼ毎日ある",3,))))</f>
        <v>0</v>
      </c>
      <c r="AB935" s="49">
        <f>IF('３　回答貼付シート'!AD932="ない",0,IF('３　回答貼付シート'!AD932="１～２日ある",1,IF('３　回答貼付シート'!AD932="３～５日ある",2,IF('３　回答貼付シート'!AD932="ほぼ毎日ある",3,))))</f>
        <v>0</v>
      </c>
      <c r="AC935" s="49">
        <f>IF('３　回答貼付シート'!AE932="ない",0,IF('３　回答貼付シート'!AE932="１～２日ある",1,IF('３　回答貼付シート'!AE932="３～５日ある",2,IF('３　回答貼付シート'!AE932="ほぼ毎日ある",3,))))</f>
        <v>0</v>
      </c>
      <c r="AD935" s="49">
        <f>IF('３　回答貼付シート'!AF932="ない",0,IF('３　回答貼付シート'!AF932="１～２日ある",1,IF('３　回答貼付シート'!AF932="３～５日ある",2,IF('３　回答貼付シート'!AF932="ほぼ毎日ある",3,))))</f>
        <v>0</v>
      </c>
      <c r="AE935" s="49">
        <f>IF('３　回答貼付シート'!AG932="ない",0,IF('３　回答貼付シート'!AG932="１～２日ある",1,IF('３　回答貼付シート'!AG932="３～５日ある",2,IF('３　回答貼付シート'!AG932="ほぼ毎日ある",3,))))</f>
        <v>0</v>
      </c>
      <c r="AF935" s="49">
        <f>IF('３　回答貼付シート'!AH932="ない",0,IF('３　回答貼付シート'!AH932="１～２日ある",1,IF('３　回答貼付シート'!AH932="３～５日ある",2,IF('３　回答貼付シート'!AH932="ほぼ毎日ある",3,))))</f>
        <v>0</v>
      </c>
      <c r="AG935" s="49">
        <f>IF('３　回答貼付シート'!AI932="ない",0,IF('３　回答貼付シート'!AI932="１～２日ある",1,IF('３　回答貼付シート'!AI932="３～５日ある",2,IF('３　回答貼付シート'!AI932="ほぼ毎日ある",3,))))</f>
        <v>0</v>
      </c>
      <c r="AH935" s="49">
        <f>IF('３　回答貼付シート'!AJ932="ない",0,IF('３　回答貼付シート'!AJ932="１～２日ある",1,IF('３　回答貼付シート'!AJ932="３～５日ある",2,IF('３　回答貼付シート'!AJ932="ほぼ毎日ある",3,))))</f>
        <v>0</v>
      </c>
      <c r="AI935" s="49">
        <f>IF('３　回答貼付シート'!AK932="ない",0,IF('３　回答貼付シート'!AK932="１～２日ある",1,IF('３　回答貼付シート'!AK932="３～５日ある",2,IF('３　回答貼付シート'!AK932="ほぼ毎日ある",3,))))</f>
        <v>0</v>
      </c>
      <c r="AJ935" s="49">
        <f>IF('３　回答貼付シート'!AL932="ない",0,IF('３　回答貼付シート'!AL932="１～２日ある",1,IF('３　回答貼付シート'!AL932="３～５日ある",2,IF('３　回答貼付シート'!AL932="ほぼ毎日ある",3,))))</f>
        <v>0</v>
      </c>
      <c r="AK935" s="49">
        <f>IF('３　回答貼付シート'!AM932="ない",0,IF('３　回答貼付シート'!AM932="１～２日ある",1,IF('３　回答貼付シート'!AM932="３～５日ある",2,IF('３　回答貼付シート'!AM932="ほぼ毎日ある",3,))))</f>
        <v>0</v>
      </c>
      <c r="AL935" s="49">
        <f>'３　回答貼付シート'!$AN932</f>
        <v>0</v>
      </c>
      <c r="AM935" s="49" t="str">
        <f t="shared" si="103"/>
        <v/>
      </c>
      <c r="AN935" s="49" t="str">
        <f t="shared" si="104"/>
        <v/>
      </c>
      <c r="AO935" s="49" t="str">
        <f t="shared" si="105"/>
        <v/>
      </c>
      <c r="AP935" s="49" t="str">
        <f t="shared" si="106"/>
        <v/>
      </c>
      <c r="AQ935" s="49" t="str">
        <f t="shared" si="107"/>
        <v/>
      </c>
      <c r="AR935" t="str">
        <f t="shared" si="108"/>
        <v>0</v>
      </c>
      <c r="AT935" s="42"/>
    </row>
    <row r="936" spans="1:46">
      <c r="A936" s="49"/>
      <c r="B936" s="49">
        <f t="shared" si="102"/>
        <v>0</v>
      </c>
      <c r="C936" s="49">
        <f>IF('３　回答貼付シート'!$F933&lt;&gt;0,VLOOKUP('３　回答貼付シート'!$F933,$AR$2048:$AS$2054,2,FALSE),0)</f>
        <v>0</v>
      </c>
      <c r="D936" s="49">
        <f>IF('３　回答貼付シート'!$G933&lt;&gt;0,VLOOKUP(('３　回答貼付シート'!$G933), $AR$2048:$AS$2054,2,FALSE),0)</f>
        <v>0</v>
      </c>
      <c r="E936" s="49">
        <f>'３　回答貼付シート'!$H933</f>
        <v>0</v>
      </c>
      <c r="F936" s="49">
        <f>IF(E936=0,0,VLOOKUP($B936,'２　情報入力シート'!$A$2:$E$2049,5))</f>
        <v>0</v>
      </c>
      <c r="G936" s="49">
        <f>IF('３　回答貼付シート'!I933="ない",0,IF('３　回答貼付シート'!I933="１～２日ある",1,IF('３　回答貼付シート'!I933="３～５日ある",2,IF('３　回答貼付シート'!I933="ほぼ毎日ある",3,))))</f>
        <v>0</v>
      </c>
      <c r="H936" s="49">
        <f>IF('３　回答貼付シート'!J933="ない",0,IF('３　回答貼付シート'!J933="１～２日ある",1,IF('３　回答貼付シート'!J933="３～５日ある",2,IF('３　回答貼付シート'!J933="ほぼ毎日ある",3,))))</f>
        <v>0</v>
      </c>
      <c r="I936" s="49">
        <f>IF('３　回答貼付シート'!K933="ない",0,IF('３　回答貼付シート'!K933="１～２日ある",1,IF('３　回答貼付シート'!K933="３～５日ある",2,IF('３　回答貼付シート'!K933="ほぼ毎日ある",3,))))</f>
        <v>0</v>
      </c>
      <c r="J936" s="49">
        <f>IF('３　回答貼付シート'!L933="ない",0,IF('３　回答貼付シート'!L933="１～２日ある",1,IF('３　回答貼付シート'!L933="３～５日ある",2,IF('３　回答貼付シート'!L933="ほぼ毎日ある",3,))))</f>
        <v>0</v>
      </c>
      <c r="K936" s="49">
        <f>IF('３　回答貼付シート'!M933="ない",0,IF('３　回答貼付シート'!M933="１～２日ある",1,IF('３　回答貼付シート'!M933="３～５日ある",2,IF('３　回答貼付シート'!M933="ほぼ毎日ある",3,))))</f>
        <v>0</v>
      </c>
      <c r="L936" s="49">
        <f>IF('３　回答貼付シート'!N933="ない",0,IF('３　回答貼付シート'!N933="１～２日ある",1,IF('３　回答貼付シート'!N933="３～５日ある",2,IF('３　回答貼付シート'!N933="ほぼ毎日ある",3,))))</f>
        <v>0</v>
      </c>
      <c r="M936" s="49">
        <f>IF('３　回答貼付シート'!O933="ない",0,IF('３　回答貼付シート'!O933="１～２日ある",1,IF('３　回答貼付シート'!O933="３～５日ある",2,IF('３　回答貼付シート'!O933="ほぼ毎日ある",3,))))</f>
        <v>0</v>
      </c>
      <c r="N936" s="49">
        <f>IF('３　回答貼付シート'!P933="ない",0,IF('３　回答貼付シート'!P933="１～２日ある",1,IF('３　回答貼付シート'!P933="３～５日ある",2,IF('３　回答貼付シート'!P933="ほぼ毎日ある",3,))))</f>
        <v>0</v>
      </c>
      <c r="O936" s="49">
        <f>IF('３　回答貼付シート'!Q933="ない",0,IF('３　回答貼付シート'!Q933="１～２日ある",1,IF('３　回答貼付シート'!Q933="３～５日ある",2,IF('３　回答貼付シート'!Q933="ほぼ毎日ある",3,))))</f>
        <v>0</v>
      </c>
      <c r="P936" s="49">
        <f>IF('３　回答貼付シート'!R933="ない",0,IF('３　回答貼付シート'!R933="１～２日ある",1,IF('３　回答貼付シート'!R933="３～５日ある",2,IF('３　回答貼付シート'!R933="ほぼ毎日ある",3,))))</f>
        <v>0</v>
      </c>
      <c r="Q936" s="49">
        <f>IF('３　回答貼付シート'!S933="ない",0,IF('３　回答貼付シート'!S933="１～２日ある",1,IF('３　回答貼付シート'!S933="３～５日ある",2,IF('３　回答貼付シート'!S933="ほぼ毎日ある",3,))))</f>
        <v>0</v>
      </c>
      <c r="R936" s="49">
        <f>IF('３　回答貼付シート'!T933="ない",0,IF('３　回答貼付シート'!T933="１～２日ある",1,IF('３　回答貼付シート'!T933="３～５日ある",2,IF('３　回答貼付シート'!T933="ほぼ毎日ある",3,))))</f>
        <v>0</v>
      </c>
      <c r="S936" s="49">
        <f>IF('３　回答貼付シート'!U933="ない",0,IF('３　回答貼付シート'!U933="１～２日ある",1,IF('３　回答貼付シート'!U933="３～５日ある",2,IF('３　回答貼付シート'!U933="ほぼ毎日ある",3,))))</f>
        <v>0</v>
      </c>
      <c r="T936" s="49">
        <f>IF('３　回答貼付シート'!V933="ない",0,IF('３　回答貼付シート'!V933="１～２日ある",1,IF('３　回答貼付シート'!V933="３～５日ある",2,IF('３　回答貼付シート'!V933="ほぼ毎日ある",3,))))</f>
        <v>0</v>
      </c>
      <c r="U936" s="49">
        <f>IF('３　回答貼付シート'!W933="ない",0,IF('３　回答貼付シート'!W933="１～２日ある",1,IF('３　回答貼付シート'!W933="３～５日ある",2,IF('３　回答貼付シート'!W933="ほぼ毎日ある",3,))))</f>
        <v>0</v>
      </c>
      <c r="V936" s="49">
        <f>IF('３　回答貼付シート'!X933="ない",0,IF('３　回答貼付シート'!X933="１～２日ある",1,IF('３　回答貼付シート'!X933="３～５日ある",2,IF('３　回答貼付シート'!X933="ほぼ毎日ある",3,))))</f>
        <v>0</v>
      </c>
      <c r="W936" s="49">
        <f>IF('３　回答貼付シート'!Y933="ない",0,IF('３　回答貼付シート'!Y933="１～２日ある",1,IF('３　回答貼付シート'!Y933="３～５日ある",2,IF('３　回答貼付シート'!Y933="ほぼ毎日ある",3,))))</f>
        <v>0</v>
      </c>
      <c r="X936" s="49">
        <f>IF('３　回答貼付シート'!Z933="ない",0,IF('３　回答貼付シート'!Z933="１～２日ある",1,IF('３　回答貼付シート'!Z933="３～５日ある",2,IF('３　回答貼付シート'!Z933="ほぼ毎日ある",3,))))</f>
        <v>0</v>
      </c>
      <c r="Y936" s="49">
        <f>IF('３　回答貼付シート'!AA933="ない",0,IF('３　回答貼付シート'!AA933="１～２日ある",1,IF('３　回答貼付シート'!AA933="３～５日ある",2,IF('３　回答貼付シート'!AA933="ほぼ毎日ある",3,))))</f>
        <v>0</v>
      </c>
      <c r="Z936" s="49">
        <f>IF('３　回答貼付シート'!AB933="ない",0,IF('３　回答貼付シート'!AB933="１～２日ある",1,IF('３　回答貼付シート'!AB933="３～５日ある",2,IF('３　回答貼付シート'!AB933="ほぼ毎日ある",3,))))</f>
        <v>0</v>
      </c>
      <c r="AA936" s="49">
        <f>IF('３　回答貼付シート'!AC933="ない",0,IF('３　回答貼付シート'!AC933="１～２日ある",1,IF('３　回答貼付シート'!AC933="３～５日ある",2,IF('３　回答貼付シート'!AC933="ほぼ毎日ある",3,))))</f>
        <v>0</v>
      </c>
      <c r="AB936" s="49">
        <f>IF('３　回答貼付シート'!AD933="ない",0,IF('３　回答貼付シート'!AD933="１～２日ある",1,IF('３　回答貼付シート'!AD933="３～５日ある",2,IF('３　回答貼付シート'!AD933="ほぼ毎日ある",3,))))</f>
        <v>0</v>
      </c>
      <c r="AC936" s="49">
        <f>IF('３　回答貼付シート'!AE933="ない",0,IF('３　回答貼付シート'!AE933="１～２日ある",1,IF('３　回答貼付シート'!AE933="３～５日ある",2,IF('３　回答貼付シート'!AE933="ほぼ毎日ある",3,))))</f>
        <v>0</v>
      </c>
      <c r="AD936" s="49">
        <f>IF('３　回答貼付シート'!AF933="ない",0,IF('３　回答貼付シート'!AF933="１～２日ある",1,IF('３　回答貼付シート'!AF933="３～５日ある",2,IF('３　回答貼付シート'!AF933="ほぼ毎日ある",3,))))</f>
        <v>0</v>
      </c>
      <c r="AE936" s="49">
        <f>IF('３　回答貼付シート'!AG933="ない",0,IF('３　回答貼付シート'!AG933="１～２日ある",1,IF('３　回答貼付シート'!AG933="３～５日ある",2,IF('３　回答貼付シート'!AG933="ほぼ毎日ある",3,))))</f>
        <v>0</v>
      </c>
      <c r="AF936" s="49">
        <f>IF('３　回答貼付シート'!AH933="ない",0,IF('３　回答貼付シート'!AH933="１～２日ある",1,IF('３　回答貼付シート'!AH933="３～５日ある",2,IF('３　回答貼付シート'!AH933="ほぼ毎日ある",3,))))</f>
        <v>0</v>
      </c>
      <c r="AG936" s="49">
        <f>IF('３　回答貼付シート'!AI933="ない",0,IF('３　回答貼付シート'!AI933="１～２日ある",1,IF('３　回答貼付シート'!AI933="３～５日ある",2,IF('３　回答貼付シート'!AI933="ほぼ毎日ある",3,))))</f>
        <v>0</v>
      </c>
      <c r="AH936" s="49">
        <f>IF('３　回答貼付シート'!AJ933="ない",0,IF('３　回答貼付シート'!AJ933="１～２日ある",1,IF('３　回答貼付シート'!AJ933="３～５日ある",2,IF('３　回答貼付シート'!AJ933="ほぼ毎日ある",3,))))</f>
        <v>0</v>
      </c>
      <c r="AI936" s="49">
        <f>IF('３　回答貼付シート'!AK933="ない",0,IF('３　回答貼付シート'!AK933="１～２日ある",1,IF('３　回答貼付シート'!AK933="３～５日ある",2,IF('３　回答貼付シート'!AK933="ほぼ毎日ある",3,))))</f>
        <v>0</v>
      </c>
      <c r="AJ936" s="49">
        <f>IF('３　回答貼付シート'!AL933="ない",0,IF('３　回答貼付シート'!AL933="１～２日ある",1,IF('３　回答貼付シート'!AL933="３～５日ある",2,IF('３　回答貼付シート'!AL933="ほぼ毎日ある",3,))))</f>
        <v>0</v>
      </c>
      <c r="AK936" s="49">
        <f>IF('３　回答貼付シート'!AM933="ない",0,IF('３　回答貼付シート'!AM933="１～２日ある",1,IF('３　回答貼付シート'!AM933="３～５日ある",2,IF('３　回答貼付シート'!AM933="ほぼ毎日ある",3,))))</f>
        <v>0</v>
      </c>
      <c r="AL936" s="49">
        <f>'３　回答貼付シート'!$AN933</f>
        <v>0</v>
      </c>
      <c r="AM936" s="49" t="str">
        <f t="shared" si="103"/>
        <v/>
      </c>
      <c r="AN936" s="49" t="str">
        <f t="shared" si="104"/>
        <v/>
      </c>
      <c r="AO936" s="49" t="str">
        <f t="shared" si="105"/>
        <v/>
      </c>
      <c r="AP936" s="49" t="str">
        <f t="shared" si="106"/>
        <v/>
      </c>
      <c r="AQ936" s="49" t="str">
        <f t="shared" si="107"/>
        <v/>
      </c>
      <c r="AR936" t="str">
        <f t="shared" si="108"/>
        <v>0</v>
      </c>
      <c r="AT936" s="42"/>
    </row>
    <row r="937" spans="1:46">
      <c r="A937" s="49"/>
      <c r="B937" s="49">
        <f t="shared" si="102"/>
        <v>0</v>
      </c>
      <c r="C937" s="49">
        <f>IF('３　回答貼付シート'!$F934&lt;&gt;0,VLOOKUP('３　回答貼付シート'!$F934,$AR$2048:$AS$2054,2,FALSE),0)</f>
        <v>0</v>
      </c>
      <c r="D937" s="49">
        <f>IF('３　回答貼付シート'!$G934&lt;&gt;0,VLOOKUP(('３　回答貼付シート'!$G934), $AR$2048:$AS$2054,2,FALSE),0)</f>
        <v>0</v>
      </c>
      <c r="E937" s="49">
        <f>'３　回答貼付シート'!$H934</f>
        <v>0</v>
      </c>
      <c r="F937" s="49">
        <f>IF(E937=0,0,VLOOKUP($B937,'２　情報入力シート'!$A$2:$E$2049,5))</f>
        <v>0</v>
      </c>
      <c r="G937" s="49">
        <f>IF('３　回答貼付シート'!I934="ない",0,IF('３　回答貼付シート'!I934="１～２日ある",1,IF('３　回答貼付シート'!I934="３～５日ある",2,IF('３　回答貼付シート'!I934="ほぼ毎日ある",3,))))</f>
        <v>0</v>
      </c>
      <c r="H937" s="49">
        <f>IF('３　回答貼付シート'!J934="ない",0,IF('３　回答貼付シート'!J934="１～２日ある",1,IF('３　回答貼付シート'!J934="３～５日ある",2,IF('３　回答貼付シート'!J934="ほぼ毎日ある",3,))))</f>
        <v>0</v>
      </c>
      <c r="I937" s="49">
        <f>IF('３　回答貼付シート'!K934="ない",0,IF('３　回答貼付シート'!K934="１～２日ある",1,IF('３　回答貼付シート'!K934="３～５日ある",2,IF('３　回答貼付シート'!K934="ほぼ毎日ある",3,))))</f>
        <v>0</v>
      </c>
      <c r="J937" s="49">
        <f>IF('３　回答貼付シート'!L934="ない",0,IF('３　回答貼付シート'!L934="１～２日ある",1,IF('３　回答貼付シート'!L934="３～５日ある",2,IF('３　回答貼付シート'!L934="ほぼ毎日ある",3,))))</f>
        <v>0</v>
      </c>
      <c r="K937" s="49">
        <f>IF('３　回答貼付シート'!M934="ない",0,IF('３　回答貼付シート'!M934="１～２日ある",1,IF('３　回答貼付シート'!M934="３～５日ある",2,IF('３　回答貼付シート'!M934="ほぼ毎日ある",3,))))</f>
        <v>0</v>
      </c>
      <c r="L937" s="49">
        <f>IF('３　回答貼付シート'!N934="ない",0,IF('３　回答貼付シート'!N934="１～２日ある",1,IF('３　回答貼付シート'!N934="３～５日ある",2,IF('３　回答貼付シート'!N934="ほぼ毎日ある",3,))))</f>
        <v>0</v>
      </c>
      <c r="M937" s="49">
        <f>IF('３　回答貼付シート'!O934="ない",0,IF('３　回答貼付シート'!O934="１～２日ある",1,IF('３　回答貼付シート'!O934="３～５日ある",2,IF('３　回答貼付シート'!O934="ほぼ毎日ある",3,))))</f>
        <v>0</v>
      </c>
      <c r="N937" s="49">
        <f>IF('３　回答貼付シート'!P934="ない",0,IF('３　回答貼付シート'!P934="１～２日ある",1,IF('３　回答貼付シート'!P934="３～５日ある",2,IF('３　回答貼付シート'!P934="ほぼ毎日ある",3,))))</f>
        <v>0</v>
      </c>
      <c r="O937" s="49">
        <f>IF('３　回答貼付シート'!Q934="ない",0,IF('３　回答貼付シート'!Q934="１～２日ある",1,IF('３　回答貼付シート'!Q934="３～５日ある",2,IF('３　回答貼付シート'!Q934="ほぼ毎日ある",3,))))</f>
        <v>0</v>
      </c>
      <c r="P937" s="49">
        <f>IF('３　回答貼付シート'!R934="ない",0,IF('３　回答貼付シート'!R934="１～２日ある",1,IF('３　回答貼付シート'!R934="３～５日ある",2,IF('３　回答貼付シート'!R934="ほぼ毎日ある",3,))))</f>
        <v>0</v>
      </c>
      <c r="Q937" s="49">
        <f>IF('３　回答貼付シート'!S934="ない",0,IF('３　回答貼付シート'!S934="１～２日ある",1,IF('３　回答貼付シート'!S934="３～５日ある",2,IF('３　回答貼付シート'!S934="ほぼ毎日ある",3,))))</f>
        <v>0</v>
      </c>
      <c r="R937" s="49">
        <f>IF('３　回答貼付シート'!T934="ない",0,IF('３　回答貼付シート'!T934="１～２日ある",1,IF('３　回答貼付シート'!T934="３～５日ある",2,IF('３　回答貼付シート'!T934="ほぼ毎日ある",3,))))</f>
        <v>0</v>
      </c>
      <c r="S937" s="49">
        <f>IF('３　回答貼付シート'!U934="ない",0,IF('３　回答貼付シート'!U934="１～２日ある",1,IF('３　回答貼付シート'!U934="３～５日ある",2,IF('３　回答貼付シート'!U934="ほぼ毎日ある",3,))))</f>
        <v>0</v>
      </c>
      <c r="T937" s="49">
        <f>IF('３　回答貼付シート'!V934="ない",0,IF('３　回答貼付シート'!V934="１～２日ある",1,IF('３　回答貼付シート'!V934="３～５日ある",2,IF('３　回答貼付シート'!V934="ほぼ毎日ある",3,))))</f>
        <v>0</v>
      </c>
      <c r="U937" s="49">
        <f>IF('３　回答貼付シート'!W934="ない",0,IF('３　回答貼付シート'!W934="１～２日ある",1,IF('３　回答貼付シート'!W934="３～５日ある",2,IF('３　回答貼付シート'!W934="ほぼ毎日ある",3,))))</f>
        <v>0</v>
      </c>
      <c r="V937" s="49">
        <f>IF('３　回答貼付シート'!X934="ない",0,IF('３　回答貼付シート'!X934="１～２日ある",1,IF('３　回答貼付シート'!X934="３～５日ある",2,IF('３　回答貼付シート'!X934="ほぼ毎日ある",3,))))</f>
        <v>0</v>
      </c>
      <c r="W937" s="49">
        <f>IF('３　回答貼付シート'!Y934="ない",0,IF('３　回答貼付シート'!Y934="１～２日ある",1,IF('３　回答貼付シート'!Y934="３～５日ある",2,IF('３　回答貼付シート'!Y934="ほぼ毎日ある",3,))))</f>
        <v>0</v>
      </c>
      <c r="X937" s="49">
        <f>IF('３　回答貼付シート'!Z934="ない",0,IF('３　回答貼付シート'!Z934="１～２日ある",1,IF('３　回答貼付シート'!Z934="３～５日ある",2,IF('３　回答貼付シート'!Z934="ほぼ毎日ある",3,))))</f>
        <v>0</v>
      </c>
      <c r="Y937" s="49">
        <f>IF('３　回答貼付シート'!AA934="ない",0,IF('３　回答貼付シート'!AA934="１～２日ある",1,IF('３　回答貼付シート'!AA934="３～５日ある",2,IF('３　回答貼付シート'!AA934="ほぼ毎日ある",3,))))</f>
        <v>0</v>
      </c>
      <c r="Z937" s="49">
        <f>IF('３　回答貼付シート'!AB934="ない",0,IF('３　回答貼付シート'!AB934="１～２日ある",1,IF('３　回答貼付シート'!AB934="３～５日ある",2,IF('３　回答貼付シート'!AB934="ほぼ毎日ある",3,))))</f>
        <v>0</v>
      </c>
      <c r="AA937" s="49">
        <f>IF('３　回答貼付シート'!AC934="ない",0,IF('３　回答貼付シート'!AC934="１～２日ある",1,IF('３　回答貼付シート'!AC934="３～５日ある",2,IF('３　回答貼付シート'!AC934="ほぼ毎日ある",3,))))</f>
        <v>0</v>
      </c>
      <c r="AB937" s="49">
        <f>IF('３　回答貼付シート'!AD934="ない",0,IF('３　回答貼付シート'!AD934="１～２日ある",1,IF('３　回答貼付シート'!AD934="３～５日ある",2,IF('３　回答貼付シート'!AD934="ほぼ毎日ある",3,))))</f>
        <v>0</v>
      </c>
      <c r="AC937" s="49">
        <f>IF('３　回答貼付シート'!AE934="ない",0,IF('３　回答貼付シート'!AE934="１～２日ある",1,IF('３　回答貼付シート'!AE934="３～５日ある",2,IF('３　回答貼付シート'!AE934="ほぼ毎日ある",3,))))</f>
        <v>0</v>
      </c>
      <c r="AD937" s="49">
        <f>IF('３　回答貼付シート'!AF934="ない",0,IF('３　回答貼付シート'!AF934="１～２日ある",1,IF('３　回答貼付シート'!AF934="３～５日ある",2,IF('３　回答貼付シート'!AF934="ほぼ毎日ある",3,))))</f>
        <v>0</v>
      </c>
      <c r="AE937" s="49">
        <f>IF('３　回答貼付シート'!AG934="ない",0,IF('３　回答貼付シート'!AG934="１～２日ある",1,IF('３　回答貼付シート'!AG934="３～５日ある",2,IF('３　回答貼付シート'!AG934="ほぼ毎日ある",3,))))</f>
        <v>0</v>
      </c>
      <c r="AF937" s="49">
        <f>IF('３　回答貼付シート'!AH934="ない",0,IF('３　回答貼付シート'!AH934="１～２日ある",1,IF('３　回答貼付シート'!AH934="３～５日ある",2,IF('３　回答貼付シート'!AH934="ほぼ毎日ある",3,))))</f>
        <v>0</v>
      </c>
      <c r="AG937" s="49">
        <f>IF('３　回答貼付シート'!AI934="ない",0,IF('３　回答貼付シート'!AI934="１～２日ある",1,IF('３　回答貼付シート'!AI934="３～５日ある",2,IF('３　回答貼付シート'!AI934="ほぼ毎日ある",3,))))</f>
        <v>0</v>
      </c>
      <c r="AH937" s="49">
        <f>IF('３　回答貼付シート'!AJ934="ない",0,IF('３　回答貼付シート'!AJ934="１～２日ある",1,IF('３　回答貼付シート'!AJ934="３～５日ある",2,IF('３　回答貼付シート'!AJ934="ほぼ毎日ある",3,))))</f>
        <v>0</v>
      </c>
      <c r="AI937" s="49">
        <f>IF('３　回答貼付シート'!AK934="ない",0,IF('３　回答貼付シート'!AK934="１～２日ある",1,IF('３　回答貼付シート'!AK934="３～５日ある",2,IF('３　回答貼付シート'!AK934="ほぼ毎日ある",3,))))</f>
        <v>0</v>
      </c>
      <c r="AJ937" s="49">
        <f>IF('３　回答貼付シート'!AL934="ない",0,IF('３　回答貼付シート'!AL934="１～２日ある",1,IF('３　回答貼付シート'!AL934="３～５日ある",2,IF('３　回答貼付シート'!AL934="ほぼ毎日ある",3,))))</f>
        <v>0</v>
      </c>
      <c r="AK937" s="49">
        <f>IF('３　回答貼付シート'!AM934="ない",0,IF('３　回答貼付シート'!AM934="１～２日ある",1,IF('３　回答貼付シート'!AM934="３～５日ある",2,IF('３　回答貼付シート'!AM934="ほぼ毎日ある",3,))))</f>
        <v>0</v>
      </c>
      <c r="AL937" s="49">
        <f>'３　回答貼付シート'!$AN934</f>
        <v>0</v>
      </c>
      <c r="AM937" s="49" t="str">
        <f t="shared" si="103"/>
        <v/>
      </c>
      <c r="AN937" s="49" t="str">
        <f t="shared" si="104"/>
        <v/>
      </c>
      <c r="AO937" s="49" t="str">
        <f t="shared" si="105"/>
        <v/>
      </c>
      <c r="AP937" s="49" t="str">
        <f t="shared" si="106"/>
        <v/>
      </c>
      <c r="AQ937" s="49" t="str">
        <f t="shared" si="107"/>
        <v/>
      </c>
      <c r="AR937" t="str">
        <f t="shared" si="108"/>
        <v>0</v>
      </c>
      <c r="AT937" s="42"/>
    </row>
    <row r="938" spans="1:46">
      <c r="A938" s="49"/>
      <c r="B938" s="49">
        <f t="shared" si="102"/>
        <v>0</v>
      </c>
      <c r="C938" s="49">
        <f>IF('３　回答貼付シート'!$F935&lt;&gt;0,VLOOKUP('３　回答貼付シート'!$F935,$AR$2048:$AS$2054,2,FALSE),0)</f>
        <v>0</v>
      </c>
      <c r="D938" s="49">
        <f>IF('３　回答貼付シート'!$G935&lt;&gt;0,VLOOKUP(('３　回答貼付シート'!$G935), $AR$2048:$AS$2054,2,FALSE),0)</f>
        <v>0</v>
      </c>
      <c r="E938" s="49">
        <f>'３　回答貼付シート'!$H935</f>
        <v>0</v>
      </c>
      <c r="F938" s="49">
        <f>IF(E938=0,0,VLOOKUP($B938,'２　情報入力シート'!$A$2:$E$2049,5))</f>
        <v>0</v>
      </c>
      <c r="G938" s="49">
        <f>IF('３　回答貼付シート'!I935="ない",0,IF('３　回答貼付シート'!I935="１～２日ある",1,IF('３　回答貼付シート'!I935="３～５日ある",2,IF('３　回答貼付シート'!I935="ほぼ毎日ある",3,))))</f>
        <v>0</v>
      </c>
      <c r="H938" s="49">
        <f>IF('３　回答貼付シート'!J935="ない",0,IF('３　回答貼付シート'!J935="１～２日ある",1,IF('３　回答貼付シート'!J935="３～５日ある",2,IF('３　回答貼付シート'!J935="ほぼ毎日ある",3,))))</f>
        <v>0</v>
      </c>
      <c r="I938" s="49">
        <f>IF('３　回答貼付シート'!K935="ない",0,IF('３　回答貼付シート'!K935="１～２日ある",1,IF('３　回答貼付シート'!K935="３～５日ある",2,IF('３　回答貼付シート'!K935="ほぼ毎日ある",3,))))</f>
        <v>0</v>
      </c>
      <c r="J938" s="49">
        <f>IF('３　回答貼付シート'!L935="ない",0,IF('３　回答貼付シート'!L935="１～２日ある",1,IF('３　回答貼付シート'!L935="３～５日ある",2,IF('３　回答貼付シート'!L935="ほぼ毎日ある",3,))))</f>
        <v>0</v>
      </c>
      <c r="K938" s="49">
        <f>IF('３　回答貼付シート'!M935="ない",0,IF('３　回答貼付シート'!M935="１～２日ある",1,IF('３　回答貼付シート'!M935="３～５日ある",2,IF('３　回答貼付シート'!M935="ほぼ毎日ある",3,))))</f>
        <v>0</v>
      </c>
      <c r="L938" s="49">
        <f>IF('３　回答貼付シート'!N935="ない",0,IF('３　回答貼付シート'!N935="１～２日ある",1,IF('３　回答貼付シート'!N935="３～５日ある",2,IF('３　回答貼付シート'!N935="ほぼ毎日ある",3,))))</f>
        <v>0</v>
      </c>
      <c r="M938" s="49">
        <f>IF('３　回答貼付シート'!O935="ない",0,IF('３　回答貼付シート'!O935="１～２日ある",1,IF('３　回答貼付シート'!O935="３～５日ある",2,IF('３　回答貼付シート'!O935="ほぼ毎日ある",3,))))</f>
        <v>0</v>
      </c>
      <c r="N938" s="49">
        <f>IF('３　回答貼付シート'!P935="ない",0,IF('３　回答貼付シート'!P935="１～２日ある",1,IF('３　回答貼付シート'!P935="３～５日ある",2,IF('３　回答貼付シート'!P935="ほぼ毎日ある",3,))))</f>
        <v>0</v>
      </c>
      <c r="O938" s="49">
        <f>IF('３　回答貼付シート'!Q935="ない",0,IF('３　回答貼付シート'!Q935="１～２日ある",1,IF('３　回答貼付シート'!Q935="３～５日ある",2,IF('３　回答貼付シート'!Q935="ほぼ毎日ある",3,))))</f>
        <v>0</v>
      </c>
      <c r="P938" s="49">
        <f>IF('３　回答貼付シート'!R935="ない",0,IF('３　回答貼付シート'!R935="１～２日ある",1,IF('３　回答貼付シート'!R935="３～５日ある",2,IF('３　回答貼付シート'!R935="ほぼ毎日ある",3,))))</f>
        <v>0</v>
      </c>
      <c r="Q938" s="49">
        <f>IF('３　回答貼付シート'!S935="ない",0,IF('３　回答貼付シート'!S935="１～２日ある",1,IF('３　回答貼付シート'!S935="３～５日ある",2,IF('３　回答貼付シート'!S935="ほぼ毎日ある",3,))))</f>
        <v>0</v>
      </c>
      <c r="R938" s="49">
        <f>IF('３　回答貼付シート'!T935="ない",0,IF('３　回答貼付シート'!T935="１～２日ある",1,IF('３　回答貼付シート'!T935="３～５日ある",2,IF('３　回答貼付シート'!T935="ほぼ毎日ある",3,))))</f>
        <v>0</v>
      </c>
      <c r="S938" s="49">
        <f>IF('３　回答貼付シート'!U935="ない",0,IF('３　回答貼付シート'!U935="１～２日ある",1,IF('３　回答貼付シート'!U935="３～５日ある",2,IF('３　回答貼付シート'!U935="ほぼ毎日ある",3,))))</f>
        <v>0</v>
      </c>
      <c r="T938" s="49">
        <f>IF('３　回答貼付シート'!V935="ない",0,IF('３　回答貼付シート'!V935="１～２日ある",1,IF('３　回答貼付シート'!V935="３～５日ある",2,IF('３　回答貼付シート'!V935="ほぼ毎日ある",3,))))</f>
        <v>0</v>
      </c>
      <c r="U938" s="49">
        <f>IF('３　回答貼付シート'!W935="ない",0,IF('３　回答貼付シート'!W935="１～２日ある",1,IF('３　回答貼付シート'!W935="３～５日ある",2,IF('３　回答貼付シート'!W935="ほぼ毎日ある",3,))))</f>
        <v>0</v>
      </c>
      <c r="V938" s="49">
        <f>IF('３　回答貼付シート'!X935="ない",0,IF('３　回答貼付シート'!X935="１～２日ある",1,IF('３　回答貼付シート'!X935="３～５日ある",2,IF('３　回答貼付シート'!X935="ほぼ毎日ある",3,))))</f>
        <v>0</v>
      </c>
      <c r="W938" s="49">
        <f>IF('３　回答貼付シート'!Y935="ない",0,IF('３　回答貼付シート'!Y935="１～２日ある",1,IF('３　回答貼付シート'!Y935="３～５日ある",2,IF('３　回答貼付シート'!Y935="ほぼ毎日ある",3,))))</f>
        <v>0</v>
      </c>
      <c r="X938" s="49">
        <f>IF('３　回答貼付シート'!Z935="ない",0,IF('３　回答貼付シート'!Z935="１～２日ある",1,IF('３　回答貼付シート'!Z935="３～５日ある",2,IF('３　回答貼付シート'!Z935="ほぼ毎日ある",3,))))</f>
        <v>0</v>
      </c>
      <c r="Y938" s="49">
        <f>IF('３　回答貼付シート'!AA935="ない",0,IF('３　回答貼付シート'!AA935="１～２日ある",1,IF('３　回答貼付シート'!AA935="３～５日ある",2,IF('３　回答貼付シート'!AA935="ほぼ毎日ある",3,))))</f>
        <v>0</v>
      </c>
      <c r="Z938" s="49">
        <f>IF('３　回答貼付シート'!AB935="ない",0,IF('３　回答貼付シート'!AB935="１～２日ある",1,IF('３　回答貼付シート'!AB935="３～５日ある",2,IF('３　回答貼付シート'!AB935="ほぼ毎日ある",3,))))</f>
        <v>0</v>
      </c>
      <c r="AA938" s="49">
        <f>IF('３　回答貼付シート'!AC935="ない",0,IF('３　回答貼付シート'!AC935="１～２日ある",1,IF('３　回答貼付シート'!AC935="３～５日ある",2,IF('３　回答貼付シート'!AC935="ほぼ毎日ある",3,))))</f>
        <v>0</v>
      </c>
      <c r="AB938" s="49">
        <f>IF('３　回答貼付シート'!AD935="ない",0,IF('３　回答貼付シート'!AD935="１～２日ある",1,IF('３　回答貼付シート'!AD935="３～５日ある",2,IF('３　回答貼付シート'!AD935="ほぼ毎日ある",3,))))</f>
        <v>0</v>
      </c>
      <c r="AC938" s="49">
        <f>IF('３　回答貼付シート'!AE935="ない",0,IF('３　回答貼付シート'!AE935="１～２日ある",1,IF('３　回答貼付シート'!AE935="３～５日ある",2,IF('３　回答貼付シート'!AE935="ほぼ毎日ある",3,))))</f>
        <v>0</v>
      </c>
      <c r="AD938" s="49">
        <f>IF('３　回答貼付シート'!AF935="ない",0,IF('３　回答貼付シート'!AF935="１～２日ある",1,IF('３　回答貼付シート'!AF935="３～５日ある",2,IF('３　回答貼付シート'!AF935="ほぼ毎日ある",3,))))</f>
        <v>0</v>
      </c>
      <c r="AE938" s="49">
        <f>IF('３　回答貼付シート'!AG935="ない",0,IF('３　回答貼付シート'!AG935="１～２日ある",1,IF('３　回答貼付シート'!AG935="３～５日ある",2,IF('３　回答貼付シート'!AG935="ほぼ毎日ある",3,))))</f>
        <v>0</v>
      </c>
      <c r="AF938" s="49">
        <f>IF('３　回答貼付シート'!AH935="ない",0,IF('３　回答貼付シート'!AH935="１～２日ある",1,IF('３　回答貼付シート'!AH935="３～５日ある",2,IF('３　回答貼付シート'!AH935="ほぼ毎日ある",3,))))</f>
        <v>0</v>
      </c>
      <c r="AG938" s="49">
        <f>IF('３　回答貼付シート'!AI935="ない",0,IF('３　回答貼付シート'!AI935="１～２日ある",1,IF('３　回答貼付シート'!AI935="３～５日ある",2,IF('３　回答貼付シート'!AI935="ほぼ毎日ある",3,))))</f>
        <v>0</v>
      </c>
      <c r="AH938" s="49">
        <f>IF('３　回答貼付シート'!AJ935="ない",0,IF('３　回答貼付シート'!AJ935="１～２日ある",1,IF('３　回答貼付シート'!AJ935="３～５日ある",2,IF('３　回答貼付シート'!AJ935="ほぼ毎日ある",3,))))</f>
        <v>0</v>
      </c>
      <c r="AI938" s="49">
        <f>IF('３　回答貼付シート'!AK935="ない",0,IF('３　回答貼付シート'!AK935="１～２日ある",1,IF('３　回答貼付シート'!AK935="３～５日ある",2,IF('３　回答貼付シート'!AK935="ほぼ毎日ある",3,))))</f>
        <v>0</v>
      </c>
      <c r="AJ938" s="49">
        <f>IF('３　回答貼付シート'!AL935="ない",0,IF('３　回答貼付シート'!AL935="１～２日ある",1,IF('３　回答貼付シート'!AL935="３～５日ある",2,IF('３　回答貼付シート'!AL935="ほぼ毎日ある",3,))))</f>
        <v>0</v>
      </c>
      <c r="AK938" s="49">
        <f>IF('３　回答貼付シート'!AM935="ない",0,IF('３　回答貼付シート'!AM935="１～２日ある",1,IF('３　回答貼付シート'!AM935="３～５日ある",2,IF('３　回答貼付シート'!AM935="ほぼ毎日ある",3,))))</f>
        <v>0</v>
      </c>
      <c r="AL938" s="49">
        <f>'３　回答貼付シート'!$AN935</f>
        <v>0</v>
      </c>
      <c r="AM938" s="49" t="str">
        <f t="shared" si="103"/>
        <v/>
      </c>
      <c r="AN938" s="49" t="str">
        <f t="shared" si="104"/>
        <v/>
      </c>
      <c r="AO938" s="49" t="str">
        <f t="shared" si="105"/>
        <v/>
      </c>
      <c r="AP938" s="49" t="str">
        <f t="shared" si="106"/>
        <v/>
      </c>
      <c r="AQ938" s="49" t="str">
        <f t="shared" si="107"/>
        <v/>
      </c>
      <c r="AR938" t="str">
        <f t="shared" si="108"/>
        <v>0</v>
      </c>
      <c r="AT938" s="42"/>
    </row>
    <row r="939" spans="1:46">
      <c r="A939" s="49"/>
      <c r="B939" s="49">
        <f t="shared" si="102"/>
        <v>0</v>
      </c>
      <c r="C939" s="49">
        <f>IF('３　回答貼付シート'!$F936&lt;&gt;0,VLOOKUP('３　回答貼付シート'!$F936,$AR$2048:$AS$2054,2,FALSE),0)</f>
        <v>0</v>
      </c>
      <c r="D939" s="49">
        <f>IF('３　回答貼付シート'!$G936&lt;&gt;0,VLOOKUP(('３　回答貼付シート'!$G936), $AR$2048:$AS$2054,2,FALSE),0)</f>
        <v>0</v>
      </c>
      <c r="E939" s="49">
        <f>'３　回答貼付シート'!$H936</f>
        <v>0</v>
      </c>
      <c r="F939" s="49">
        <f>IF(E939=0,0,VLOOKUP($B939,'２　情報入力シート'!$A$2:$E$2049,5))</f>
        <v>0</v>
      </c>
      <c r="G939" s="49">
        <f>IF('３　回答貼付シート'!I936="ない",0,IF('３　回答貼付シート'!I936="１～２日ある",1,IF('３　回答貼付シート'!I936="３～５日ある",2,IF('３　回答貼付シート'!I936="ほぼ毎日ある",3,))))</f>
        <v>0</v>
      </c>
      <c r="H939" s="49">
        <f>IF('３　回答貼付シート'!J936="ない",0,IF('３　回答貼付シート'!J936="１～２日ある",1,IF('３　回答貼付シート'!J936="３～５日ある",2,IF('３　回答貼付シート'!J936="ほぼ毎日ある",3,))))</f>
        <v>0</v>
      </c>
      <c r="I939" s="49">
        <f>IF('３　回答貼付シート'!K936="ない",0,IF('３　回答貼付シート'!K936="１～２日ある",1,IF('３　回答貼付シート'!K936="３～５日ある",2,IF('３　回答貼付シート'!K936="ほぼ毎日ある",3,))))</f>
        <v>0</v>
      </c>
      <c r="J939" s="49">
        <f>IF('３　回答貼付シート'!L936="ない",0,IF('３　回答貼付シート'!L936="１～２日ある",1,IF('３　回答貼付シート'!L936="３～５日ある",2,IF('３　回答貼付シート'!L936="ほぼ毎日ある",3,))))</f>
        <v>0</v>
      </c>
      <c r="K939" s="49">
        <f>IF('３　回答貼付シート'!M936="ない",0,IF('３　回答貼付シート'!M936="１～２日ある",1,IF('３　回答貼付シート'!M936="３～５日ある",2,IF('３　回答貼付シート'!M936="ほぼ毎日ある",3,))))</f>
        <v>0</v>
      </c>
      <c r="L939" s="49">
        <f>IF('３　回答貼付シート'!N936="ない",0,IF('３　回答貼付シート'!N936="１～２日ある",1,IF('３　回答貼付シート'!N936="３～５日ある",2,IF('３　回答貼付シート'!N936="ほぼ毎日ある",3,))))</f>
        <v>0</v>
      </c>
      <c r="M939" s="49">
        <f>IF('３　回答貼付シート'!O936="ない",0,IF('３　回答貼付シート'!O936="１～２日ある",1,IF('３　回答貼付シート'!O936="３～５日ある",2,IF('３　回答貼付シート'!O936="ほぼ毎日ある",3,))))</f>
        <v>0</v>
      </c>
      <c r="N939" s="49">
        <f>IF('３　回答貼付シート'!P936="ない",0,IF('３　回答貼付シート'!P936="１～２日ある",1,IF('３　回答貼付シート'!P936="３～５日ある",2,IF('３　回答貼付シート'!P936="ほぼ毎日ある",3,))))</f>
        <v>0</v>
      </c>
      <c r="O939" s="49">
        <f>IF('３　回答貼付シート'!Q936="ない",0,IF('３　回答貼付シート'!Q936="１～２日ある",1,IF('３　回答貼付シート'!Q936="３～５日ある",2,IF('３　回答貼付シート'!Q936="ほぼ毎日ある",3,))))</f>
        <v>0</v>
      </c>
      <c r="P939" s="49">
        <f>IF('３　回答貼付シート'!R936="ない",0,IF('３　回答貼付シート'!R936="１～２日ある",1,IF('３　回答貼付シート'!R936="３～５日ある",2,IF('３　回答貼付シート'!R936="ほぼ毎日ある",3,))))</f>
        <v>0</v>
      </c>
      <c r="Q939" s="49">
        <f>IF('３　回答貼付シート'!S936="ない",0,IF('３　回答貼付シート'!S936="１～２日ある",1,IF('３　回答貼付シート'!S936="３～５日ある",2,IF('３　回答貼付シート'!S936="ほぼ毎日ある",3,))))</f>
        <v>0</v>
      </c>
      <c r="R939" s="49">
        <f>IF('３　回答貼付シート'!T936="ない",0,IF('３　回答貼付シート'!T936="１～２日ある",1,IF('３　回答貼付シート'!T936="３～５日ある",2,IF('３　回答貼付シート'!T936="ほぼ毎日ある",3,))))</f>
        <v>0</v>
      </c>
      <c r="S939" s="49">
        <f>IF('３　回答貼付シート'!U936="ない",0,IF('３　回答貼付シート'!U936="１～２日ある",1,IF('３　回答貼付シート'!U936="３～５日ある",2,IF('３　回答貼付シート'!U936="ほぼ毎日ある",3,))))</f>
        <v>0</v>
      </c>
      <c r="T939" s="49">
        <f>IF('３　回答貼付シート'!V936="ない",0,IF('３　回答貼付シート'!V936="１～２日ある",1,IF('３　回答貼付シート'!V936="３～５日ある",2,IF('３　回答貼付シート'!V936="ほぼ毎日ある",3,))))</f>
        <v>0</v>
      </c>
      <c r="U939" s="49">
        <f>IF('３　回答貼付シート'!W936="ない",0,IF('３　回答貼付シート'!W936="１～２日ある",1,IF('３　回答貼付シート'!W936="３～５日ある",2,IF('３　回答貼付シート'!W936="ほぼ毎日ある",3,))))</f>
        <v>0</v>
      </c>
      <c r="V939" s="49">
        <f>IF('３　回答貼付シート'!X936="ない",0,IF('３　回答貼付シート'!X936="１～２日ある",1,IF('３　回答貼付シート'!X936="３～５日ある",2,IF('３　回答貼付シート'!X936="ほぼ毎日ある",3,))))</f>
        <v>0</v>
      </c>
      <c r="W939" s="49">
        <f>IF('３　回答貼付シート'!Y936="ない",0,IF('３　回答貼付シート'!Y936="１～２日ある",1,IF('３　回答貼付シート'!Y936="３～５日ある",2,IF('３　回答貼付シート'!Y936="ほぼ毎日ある",3,))))</f>
        <v>0</v>
      </c>
      <c r="X939" s="49">
        <f>IF('３　回答貼付シート'!Z936="ない",0,IF('３　回答貼付シート'!Z936="１～２日ある",1,IF('３　回答貼付シート'!Z936="３～５日ある",2,IF('３　回答貼付シート'!Z936="ほぼ毎日ある",3,))))</f>
        <v>0</v>
      </c>
      <c r="Y939" s="49">
        <f>IF('３　回答貼付シート'!AA936="ない",0,IF('３　回答貼付シート'!AA936="１～２日ある",1,IF('３　回答貼付シート'!AA936="３～５日ある",2,IF('３　回答貼付シート'!AA936="ほぼ毎日ある",3,))))</f>
        <v>0</v>
      </c>
      <c r="Z939" s="49">
        <f>IF('３　回答貼付シート'!AB936="ない",0,IF('３　回答貼付シート'!AB936="１～２日ある",1,IF('３　回答貼付シート'!AB936="３～５日ある",2,IF('３　回答貼付シート'!AB936="ほぼ毎日ある",3,))))</f>
        <v>0</v>
      </c>
      <c r="AA939" s="49">
        <f>IF('３　回答貼付シート'!AC936="ない",0,IF('３　回答貼付シート'!AC936="１～２日ある",1,IF('３　回答貼付シート'!AC936="３～５日ある",2,IF('３　回答貼付シート'!AC936="ほぼ毎日ある",3,))))</f>
        <v>0</v>
      </c>
      <c r="AB939" s="49">
        <f>IF('３　回答貼付シート'!AD936="ない",0,IF('３　回答貼付シート'!AD936="１～２日ある",1,IF('３　回答貼付シート'!AD936="３～５日ある",2,IF('３　回答貼付シート'!AD936="ほぼ毎日ある",3,))))</f>
        <v>0</v>
      </c>
      <c r="AC939" s="49">
        <f>IF('３　回答貼付シート'!AE936="ない",0,IF('３　回答貼付シート'!AE936="１～２日ある",1,IF('３　回答貼付シート'!AE936="３～５日ある",2,IF('３　回答貼付シート'!AE936="ほぼ毎日ある",3,))))</f>
        <v>0</v>
      </c>
      <c r="AD939" s="49">
        <f>IF('３　回答貼付シート'!AF936="ない",0,IF('３　回答貼付シート'!AF936="１～２日ある",1,IF('３　回答貼付シート'!AF936="３～５日ある",2,IF('３　回答貼付シート'!AF936="ほぼ毎日ある",3,))))</f>
        <v>0</v>
      </c>
      <c r="AE939" s="49">
        <f>IF('３　回答貼付シート'!AG936="ない",0,IF('３　回答貼付シート'!AG936="１～２日ある",1,IF('３　回答貼付シート'!AG936="３～５日ある",2,IF('３　回答貼付シート'!AG936="ほぼ毎日ある",3,))))</f>
        <v>0</v>
      </c>
      <c r="AF939" s="49">
        <f>IF('３　回答貼付シート'!AH936="ない",0,IF('３　回答貼付シート'!AH936="１～２日ある",1,IF('３　回答貼付シート'!AH936="３～５日ある",2,IF('３　回答貼付シート'!AH936="ほぼ毎日ある",3,))))</f>
        <v>0</v>
      </c>
      <c r="AG939" s="49">
        <f>IF('３　回答貼付シート'!AI936="ない",0,IF('３　回答貼付シート'!AI936="１～２日ある",1,IF('３　回答貼付シート'!AI936="３～５日ある",2,IF('３　回答貼付シート'!AI936="ほぼ毎日ある",3,))))</f>
        <v>0</v>
      </c>
      <c r="AH939" s="49">
        <f>IF('３　回答貼付シート'!AJ936="ない",0,IF('３　回答貼付シート'!AJ936="１～２日ある",1,IF('３　回答貼付シート'!AJ936="３～５日ある",2,IF('３　回答貼付シート'!AJ936="ほぼ毎日ある",3,))))</f>
        <v>0</v>
      </c>
      <c r="AI939" s="49">
        <f>IF('３　回答貼付シート'!AK936="ない",0,IF('３　回答貼付シート'!AK936="１～２日ある",1,IF('３　回答貼付シート'!AK936="３～５日ある",2,IF('３　回答貼付シート'!AK936="ほぼ毎日ある",3,))))</f>
        <v>0</v>
      </c>
      <c r="AJ939" s="49">
        <f>IF('３　回答貼付シート'!AL936="ない",0,IF('３　回答貼付シート'!AL936="１～２日ある",1,IF('３　回答貼付シート'!AL936="３～５日ある",2,IF('３　回答貼付シート'!AL936="ほぼ毎日ある",3,))))</f>
        <v>0</v>
      </c>
      <c r="AK939" s="49">
        <f>IF('３　回答貼付シート'!AM936="ない",0,IF('３　回答貼付シート'!AM936="１～２日ある",1,IF('３　回答貼付シート'!AM936="３～５日ある",2,IF('３　回答貼付シート'!AM936="ほぼ毎日ある",3,))))</f>
        <v>0</v>
      </c>
      <c r="AL939" s="49">
        <f>'３　回答貼付シート'!$AN936</f>
        <v>0</v>
      </c>
      <c r="AM939" s="49" t="str">
        <f t="shared" si="103"/>
        <v/>
      </c>
      <c r="AN939" s="49" t="str">
        <f t="shared" si="104"/>
        <v/>
      </c>
      <c r="AO939" s="49" t="str">
        <f t="shared" si="105"/>
        <v/>
      </c>
      <c r="AP939" s="49" t="str">
        <f t="shared" si="106"/>
        <v/>
      </c>
      <c r="AQ939" s="49" t="str">
        <f t="shared" si="107"/>
        <v/>
      </c>
      <c r="AR939" t="str">
        <f t="shared" si="108"/>
        <v>0</v>
      </c>
      <c r="AT939" s="42"/>
    </row>
    <row r="940" spans="1:46">
      <c r="A940" s="49"/>
      <c r="B940" s="49">
        <f t="shared" si="102"/>
        <v>0</v>
      </c>
      <c r="C940" s="49">
        <f>IF('３　回答貼付シート'!$F937&lt;&gt;0,VLOOKUP('３　回答貼付シート'!$F937,$AR$2048:$AS$2054,2,FALSE),0)</f>
        <v>0</v>
      </c>
      <c r="D940" s="49">
        <f>IF('３　回答貼付シート'!$G937&lt;&gt;0,VLOOKUP(('３　回答貼付シート'!$G937), $AR$2048:$AS$2054,2,FALSE),0)</f>
        <v>0</v>
      </c>
      <c r="E940" s="49">
        <f>'３　回答貼付シート'!$H937</f>
        <v>0</v>
      </c>
      <c r="F940" s="49">
        <f>IF(E940=0,0,VLOOKUP($B940,'２　情報入力シート'!$A$2:$E$2049,5))</f>
        <v>0</v>
      </c>
      <c r="G940" s="49">
        <f>IF('３　回答貼付シート'!I937="ない",0,IF('３　回答貼付シート'!I937="１～２日ある",1,IF('３　回答貼付シート'!I937="３～５日ある",2,IF('３　回答貼付シート'!I937="ほぼ毎日ある",3,))))</f>
        <v>0</v>
      </c>
      <c r="H940" s="49">
        <f>IF('３　回答貼付シート'!J937="ない",0,IF('３　回答貼付シート'!J937="１～２日ある",1,IF('３　回答貼付シート'!J937="３～５日ある",2,IF('３　回答貼付シート'!J937="ほぼ毎日ある",3,))))</f>
        <v>0</v>
      </c>
      <c r="I940" s="49">
        <f>IF('３　回答貼付シート'!K937="ない",0,IF('３　回答貼付シート'!K937="１～２日ある",1,IF('３　回答貼付シート'!K937="３～５日ある",2,IF('３　回答貼付シート'!K937="ほぼ毎日ある",3,))))</f>
        <v>0</v>
      </c>
      <c r="J940" s="49">
        <f>IF('３　回答貼付シート'!L937="ない",0,IF('３　回答貼付シート'!L937="１～２日ある",1,IF('３　回答貼付シート'!L937="３～５日ある",2,IF('３　回答貼付シート'!L937="ほぼ毎日ある",3,))))</f>
        <v>0</v>
      </c>
      <c r="K940" s="49">
        <f>IF('３　回答貼付シート'!M937="ない",0,IF('３　回答貼付シート'!M937="１～２日ある",1,IF('３　回答貼付シート'!M937="３～５日ある",2,IF('３　回答貼付シート'!M937="ほぼ毎日ある",3,))))</f>
        <v>0</v>
      </c>
      <c r="L940" s="49">
        <f>IF('３　回答貼付シート'!N937="ない",0,IF('３　回答貼付シート'!N937="１～２日ある",1,IF('３　回答貼付シート'!N937="３～５日ある",2,IF('３　回答貼付シート'!N937="ほぼ毎日ある",3,))))</f>
        <v>0</v>
      </c>
      <c r="M940" s="49">
        <f>IF('３　回答貼付シート'!O937="ない",0,IF('３　回答貼付シート'!O937="１～２日ある",1,IF('３　回答貼付シート'!O937="３～５日ある",2,IF('３　回答貼付シート'!O937="ほぼ毎日ある",3,))))</f>
        <v>0</v>
      </c>
      <c r="N940" s="49">
        <f>IF('３　回答貼付シート'!P937="ない",0,IF('３　回答貼付シート'!P937="１～２日ある",1,IF('３　回答貼付シート'!P937="３～５日ある",2,IF('３　回答貼付シート'!P937="ほぼ毎日ある",3,))))</f>
        <v>0</v>
      </c>
      <c r="O940" s="49">
        <f>IF('３　回答貼付シート'!Q937="ない",0,IF('３　回答貼付シート'!Q937="１～２日ある",1,IF('３　回答貼付シート'!Q937="３～５日ある",2,IF('３　回答貼付シート'!Q937="ほぼ毎日ある",3,))))</f>
        <v>0</v>
      </c>
      <c r="P940" s="49">
        <f>IF('３　回答貼付シート'!R937="ない",0,IF('３　回答貼付シート'!R937="１～２日ある",1,IF('３　回答貼付シート'!R937="３～５日ある",2,IF('３　回答貼付シート'!R937="ほぼ毎日ある",3,))))</f>
        <v>0</v>
      </c>
      <c r="Q940" s="49">
        <f>IF('３　回答貼付シート'!S937="ない",0,IF('３　回答貼付シート'!S937="１～２日ある",1,IF('３　回答貼付シート'!S937="３～５日ある",2,IF('３　回答貼付シート'!S937="ほぼ毎日ある",3,))))</f>
        <v>0</v>
      </c>
      <c r="R940" s="49">
        <f>IF('３　回答貼付シート'!T937="ない",0,IF('３　回答貼付シート'!T937="１～２日ある",1,IF('３　回答貼付シート'!T937="３～５日ある",2,IF('３　回答貼付シート'!T937="ほぼ毎日ある",3,))))</f>
        <v>0</v>
      </c>
      <c r="S940" s="49">
        <f>IF('３　回答貼付シート'!U937="ない",0,IF('３　回答貼付シート'!U937="１～２日ある",1,IF('３　回答貼付シート'!U937="３～５日ある",2,IF('３　回答貼付シート'!U937="ほぼ毎日ある",3,))))</f>
        <v>0</v>
      </c>
      <c r="T940" s="49">
        <f>IF('３　回答貼付シート'!V937="ない",0,IF('３　回答貼付シート'!V937="１～２日ある",1,IF('３　回答貼付シート'!V937="３～５日ある",2,IF('３　回答貼付シート'!V937="ほぼ毎日ある",3,))))</f>
        <v>0</v>
      </c>
      <c r="U940" s="49">
        <f>IF('３　回答貼付シート'!W937="ない",0,IF('３　回答貼付シート'!W937="１～２日ある",1,IF('３　回答貼付シート'!W937="３～５日ある",2,IF('３　回答貼付シート'!W937="ほぼ毎日ある",3,))))</f>
        <v>0</v>
      </c>
      <c r="V940" s="49">
        <f>IF('３　回答貼付シート'!X937="ない",0,IF('３　回答貼付シート'!X937="１～２日ある",1,IF('３　回答貼付シート'!X937="３～５日ある",2,IF('３　回答貼付シート'!X937="ほぼ毎日ある",3,))))</f>
        <v>0</v>
      </c>
      <c r="W940" s="49">
        <f>IF('３　回答貼付シート'!Y937="ない",0,IF('３　回答貼付シート'!Y937="１～２日ある",1,IF('３　回答貼付シート'!Y937="３～５日ある",2,IF('３　回答貼付シート'!Y937="ほぼ毎日ある",3,))))</f>
        <v>0</v>
      </c>
      <c r="X940" s="49">
        <f>IF('３　回答貼付シート'!Z937="ない",0,IF('３　回答貼付シート'!Z937="１～２日ある",1,IF('３　回答貼付シート'!Z937="３～５日ある",2,IF('３　回答貼付シート'!Z937="ほぼ毎日ある",3,))))</f>
        <v>0</v>
      </c>
      <c r="Y940" s="49">
        <f>IF('３　回答貼付シート'!AA937="ない",0,IF('３　回答貼付シート'!AA937="１～２日ある",1,IF('３　回答貼付シート'!AA937="３～５日ある",2,IF('３　回答貼付シート'!AA937="ほぼ毎日ある",3,))))</f>
        <v>0</v>
      </c>
      <c r="Z940" s="49">
        <f>IF('３　回答貼付シート'!AB937="ない",0,IF('３　回答貼付シート'!AB937="１～２日ある",1,IF('３　回答貼付シート'!AB937="３～５日ある",2,IF('３　回答貼付シート'!AB937="ほぼ毎日ある",3,))))</f>
        <v>0</v>
      </c>
      <c r="AA940" s="49">
        <f>IF('３　回答貼付シート'!AC937="ない",0,IF('３　回答貼付シート'!AC937="１～２日ある",1,IF('３　回答貼付シート'!AC937="３～５日ある",2,IF('３　回答貼付シート'!AC937="ほぼ毎日ある",3,))))</f>
        <v>0</v>
      </c>
      <c r="AB940" s="49">
        <f>IF('３　回答貼付シート'!AD937="ない",0,IF('３　回答貼付シート'!AD937="１～２日ある",1,IF('３　回答貼付シート'!AD937="３～５日ある",2,IF('３　回答貼付シート'!AD937="ほぼ毎日ある",3,))))</f>
        <v>0</v>
      </c>
      <c r="AC940" s="49">
        <f>IF('３　回答貼付シート'!AE937="ない",0,IF('３　回答貼付シート'!AE937="１～２日ある",1,IF('３　回答貼付シート'!AE937="３～５日ある",2,IF('３　回答貼付シート'!AE937="ほぼ毎日ある",3,))))</f>
        <v>0</v>
      </c>
      <c r="AD940" s="49">
        <f>IF('３　回答貼付シート'!AF937="ない",0,IF('３　回答貼付シート'!AF937="１～２日ある",1,IF('３　回答貼付シート'!AF937="３～５日ある",2,IF('３　回答貼付シート'!AF937="ほぼ毎日ある",3,))))</f>
        <v>0</v>
      </c>
      <c r="AE940" s="49">
        <f>IF('３　回答貼付シート'!AG937="ない",0,IF('３　回答貼付シート'!AG937="１～２日ある",1,IF('３　回答貼付シート'!AG937="３～５日ある",2,IF('３　回答貼付シート'!AG937="ほぼ毎日ある",3,))))</f>
        <v>0</v>
      </c>
      <c r="AF940" s="49">
        <f>IF('３　回答貼付シート'!AH937="ない",0,IF('３　回答貼付シート'!AH937="１～２日ある",1,IF('３　回答貼付シート'!AH937="３～５日ある",2,IF('３　回答貼付シート'!AH937="ほぼ毎日ある",3,))))</f>
        <v>0</v>
      </c>
      <c r="AG940" s="49">
        <f>IF('３　回答貼付シート'!AI937="ない",0,IF('３　回答貼付シート'!AI937="１～２日ある",1,IF('３　回答貼付シート'!AI937="３～５日ある",2,IF('３　回答貼付シート'!AI937="ほぼ毎日ある",3,))))</f>
        <v>0</v>
      </c>
      <c r="AH940" s="49">
        <f>IF('３　回答貼付シート'!AJ937="ない",0,IF('３　回答貼付シート'!AJ937="１～２日ある",1,IF('３　回答貼付シート'!AJ937="３～５日ある",2,IF('３　回答貼付シート'!AJ937="ほぼ毎日ある",3,))))</f>
        <v>0</v>
      </c>
      <c r="AI940" s="49">
        <f>IF('３　回答貼付シート'!AK937="ない",0,IF('３　回答貼付シート'!AK937="１～２日ある",1,IF('３　回答貼付シート'!AK937="３～５日ある",2,IF('３　回答貼付シート'!AK937="ほぼ毎日ある",3,))))</f>
        <v>0</v>
      </c>
      <c r="AJ940" s="49">
        <f>IF('３　回答貼付シート'!AL937="ない",0,IF('３　回答貼付シート'!AL937="１～２日ある",1,IF('３　回答貼付シート'!AL937="３～５日ある",2,IF('３　回答貼付シート'!AL937="ほぼ毎日ある",3,))))</f>
        <v>0</v>
      </c>
      <c r="AK940" s="49">
        <f>IF('３　回答貼付シート'!AM937="ない",0,IF('３　回答貼付シート'!AM937="１～２日ある",1,IF('３　回答貼付シート'!AM937="３～５日ある",2,IF('３　回答貼付シート'!AM937="ほぼ毎日ある",3,))))</f>
        <v>0</v>
      </c>
      <c r="AL940" s="49">
        <f>'３　回答貼付シート'!$AN937</f>
        <v>0</v>
      </c>
      <c r="AM940" s="49" t="str">
        <f t="shared" si="103"/>
        <v/>
      </c>
      <c r="AN940" s="49" t="str">
        <f t="shared" si="104"/>
        <v/>
      </c>
      <c r="AO940" s="49" t="str">
        <f t="shared" si="105"/>
        <v/>
      </c>
      <c r="AP940" s="49" t="str">
        <f t="shared" si="106"/>
        <v/>
      </c>
      <c r="AQ940" s="49" t="str">
        <f t="shared" si="107"/>
        <v/>
      </c>
      <c r="AR940" t="str">
        <f t="shared" si="108"/>
        <v>0</v>
      </c>
      <c r="AT940" s="42"/>
    </row>
    <row r="941" spans="1:46">
      <c r="A941" s="49"/>
      <c r="B941" s="49">
        <f t="shared" si="102"/>
        <v>0</v>
      </c>
      <c r="C941" s="49">
        <f>IF('３　回答貼付シート'!$F938&lt;&gt;0,VLOOKUP('３　回答貼付シート'!$F938,$AR$2048:$AS$2054,2,FALSE),0)</f>
        <v>0</v>
      </c>
      <c r="D941" s="49">
        <f>IF('３　回答貼付シート'!$G938&lt;&gt;0,VLOOKUP(('３　回答貼付シート'!$G938), $AR$2048:$AS$2054,2,FALSE),0)</f>
        <v>0</v>
      </c>
      <c r="E941" s="49">
        <f>'３　回答貼付シート'!$H938</f>
        <v>0</v>
      </c>
      <c r="F941" s="49">
        <f>IF(E941=0,0,VLOOKUP($B941,'２　情報入力シート'!$A$2:$E$2049,5))</f>
        <v>0</v>
      </c>
      <c r="G941" s="49">
        <f>IF('３　回答貼付シート'!I938="ない",0,IF('３　回答貼付シート'!I938="１～２日ある",1,IF('３　回答貼付シート'!I938="３～５日ある",2,IF('３　回答貼付シート'!I938="ほぼ毎日ある",3,))))</f>
        <v>0</v>
      </c>
      <c r="H941" s="49">
        <f>IF('３　回答貼付シート'!J938="ない",0,IF('３　回答貼付シート'!J938="１～２日ある",1,IF('３　回答貼付シート'!J938="３～５日ある",2,IF('３　回答貼付シート'!J938="ほぼ毎日ある",3,))))</f>
        <v>0</v>
      </c>
      <c r="I941" s="49">
        <f>IF('３　回答貼付シート'!K938="ない",0,IF('３　回答貼付シート'!K938="１～２日ある",1,IF('３　回答貼付シート'!K938="３～５日ある",2,IF('３　回答貼付シート'!K938="ほぼ毎日ある",3,))))</f>
        <v>0</v>
      </c>
      <c r="J941" s="49">
        <f>IF('３　回答貼付シート'!L938="ない",0,IF('３　回答貼付シート'!L938="１～２日ある",1,IF('３　回答貼付シート'!L938="３～５日ある",2,IF('３　回答貼付シート'!L938="ほぼ毎日ある",3,))))</f>
        <v>0</v>
      </c>
      <c r="K941" s="49">
        <f>IF('３　回答貼付シート'!M938="ない",0,IF('３　回答貼付シート'!M938="１～２日ある",1,IF('３　回答貼付シート'!M938="３～５日ある",2,IF('３　回答貼付シート'!M938="ほぼ毎日ある",3,))))</f>
        <v>0</v>
      </c>
      <c r="L941" s="49">
        <f>IF('３　回答貼付シート'!N938="ない",0,IF('３　回答貼付シート'!N938="１～２日ある",1,IF('３　回答貼付シート'!N938="３～５日ある",2,IF('３　回答貼付シート'!N938="ほぼ毎日ある",3,))))</f>
        <v>0</v>
      </c>
      <c r="M941" s="49">
        <f>IF('３　回答貼付シート'!O938="ない",0,IF('３　回答貼付シート'!O938="１～２日ある",1,IF('３　回答貼付シート'!O938="３～５日ある",2,IF('３　回答貼付シート'!O938="ほぼ毎日ある",3,))))</f>
        <v>0</v>
      </c>
      <c r="N941" s="49">
        <f>IF('３　回答貼付シート'!P938="ない",0,IF('３　回答貼付シート'!P938="１～２日ある",1,IF('３　回答貼付シート'!P938="３～５日ある",2,IF('３　回答貼付シート'!P938="ほぼ毎日ある",3,))))</f>
        <v>0</v>
      </c>
      <c r="O941" s="49">
        <f>IF('３　回答貼付シート'!Q938="ない",0,IF('３　回答貼付シート'!Q938="１～２日ある",1,IF('３　回答貼付シート'!Q938="３～５日ある",2,IF('３　回答貼付シート'!Q938="ほぼ毎日ある",3,))))</f>
        <v>0</v>
      </c>
      <c r="P941" s="49">
        <f>IF('３　回答貼付シート'!R938="ない",0,IF('３　回答貼付シート'!R938="１～２日ある",1,IF('３　回答貼付シート'!R938="３～５日ある",2,IF('３　回答貼付シート'!R938="ほぼ毎日ある",3,))))</f>
        <v>0</v>
      </c>
      <c r="Q941" s="49">
        <f>IF('３　回答貼付シート'!S938="ない",0,IF('３　回答貼付シート'!S938="１～２日ある",1,IF('３　回答貼付シート'!S938="３～５日ある",2,IF('３　回答貼付シート'!S938="ほぼ毎日ある",3,))))</f>
        <v>0</v>
      </c>
      <c r="R941" s="49">
        <f>IF('３　回答貼付シート'!T938="ない",0,IF('３　回答貼付シート'!T938="１～２日ある",1,IF('３　回答貼付シート'!T938="３～５日ある",2,IF('３　回答貼付シート'!T938="ほぼ毎日ある",3,))))</f>
        <v>0</v>
      </c>
      <c r="S941" s="49">
        <f>IF('３　回答貼付シート'!U938="ない",0,IF('３　回答貼付シート'!U938="１～２日ある",1,IF('３　回答貼付シート'!U938="３～５日ある",2,IF('３　回答貼付シート'!U938="ほぼ毎日ある",3,))))</f>
        <v>0</v>
      </c>
      <c r="T941" s="49">
        <f>IF('３　回答貼付シート'!V938="ない",0,IF('３　回答貼付シート'!V938="１～２日ある",1,IF('３　回答貼付シート'!V938="３～５日ある",2,IF('３　回答貼付シート'!V938="ほぼ毎日ある",3,))))</f>
        <v>0</v>
      </c>
      <c r="U941" s="49">
        <f>IF('３　回答貼付シート'!W938="ない",0,IF('３　回答貼付シート'!W938="１～２日ある",1,IF('３　回答貼付シート'!W938="３～５日ある",2,IF('３　回答貼付シート'!W938="ほぼ毎日ある",3,))))</f>
        <v>0</v>
      </c>
      <c r="V941" s="49">
        <f>IF('３　回答貼付シート'!X938="ない",0,IF('３　回答貼付シート'!X938="１～２日ある",1,IF('３　回答貼付シート'!X938="３～５日ある",2,IF('３　回答貼付シート'!X938="ほぼ毎日ある",3,))))</f>
        <v>0</v>
      </c>
      <c r="W941" s="49">
        <f>IF('３　回答貼付シート'!Y938="ない",0,IF('３　回答貼付シート'!Y938="１～２日ある",1,IF('３　回答貼付シート'!Y938="３～５日ある",2,IF('３　回答貼付シート'!Y938="ほぼ毎日ある",3,))))</f>
        <v>0</v>
      </c>
      <c r="X941" s="49">
        <f>IF('３　回答貼付シート'!Z938="ない",0,IF('３　回答貼付シート'!Z938="１～２日ある",1,IF('３　回答貼付シート'!Z938="３～５日ある",2,IF('３　回答貼付シート'!Z938="ほぼ毎日ある",3,))))</f>
        <v>0</v>
      </c>
      <c r="Y941" s="49">
        <f>IF('３　回答貼付シート'!AA938="ない",0,IF('３　回答貼付シート'!AA938="１～２日ある",1,IF('３　回答貼付シート'!AA938="３～５日ある",2,IF('３　回答貼付シート'!AA938="ほぼ毎日ある",3,))))</f>
        <v>0</v>
      </c>
      <c r="Z941" s="49">
        <f>IF('３　回答貼付シート'!AB938="ない",0,IF('３　回答貼付シート'!AB938="１～２日ある",1,IF('３　回答貼付シート'!AB938="３～５日ある",2,IF('３　回答貼付シート'!AB938="ほぼ毎日ある",3,))))</f>
        <v>0</v>
      </c>
      <c r="AA941" s="49">
        <f>IF('３　回答貼付シート'!AC938="ない",0,IF('３　回答貼付シート'!AC938="１～２日ある",1,IF('３　回答貼付シート'!AC938="３～５日ある",2,IF('３　回答貼付シート'!AC938="ほぼ毎日ある",3,))))</f>
        <v>0</v>
      </c>
      <c r="AB941" s="49">
        <f>IF('３　回答貼付シート'!AD938="ない",0,IF('３　回答貼付シート'!AD938="１～２日ある",1,IF('３　回答貼付シート'!AD938="３～５日ある",2,IF('３　回答貼付シート'!AD938="ほぼ毎日ある",3,))))</f>
        <v>0</v>
      </c>
      <c r="AC941" s="49">
        <f>IF('３　回答貼付シート'!AE938="ない",0,IF('３　回答貼付シート'!AE938="１～２日ある",1,IF('３　回答貼付シート'!AE938="３～５日ある",2,IF('３　回答貼付シート'!AE938="ほぼ毎日ある",3,))))</f>
        <v>0</v>
      </c>
      <c r="AD941" s="49">
        <f>IF('３　回答貼付シート'!AF938="ない",0,IF('３　回答貼付シート'!AF938="１～２日ある",1,IF('３　回答貼付シート'!AF938="３～５日ある",2,IF('３　回答貼付シート'!AF938="ほぼ毎日ある",3,))))</f>
        <v>0</v>
      </c>
      <c r="AE941" s="49">
        <f>IF('３　回答貼付シート'!AG938="ない",0,IF('３　回答貼付シート'!AG938="１～２日ある",1,IF('３　回答貼付シート'!AG938="３～５日ある",2,IF('３　回答貼付シート'!AG938="ほぼ毎日ある",3,))))</f>
        <v>0</v>
      </c>
      <c r="AF941" s="49">
        <f>IF('３　回答貼付シート'!AH938="ない",0,IF('３　回答貼付シート'!AH938="１～２日ある",1,IF('３　回答貼付シート'!AH938="３～５日ある",2,IF('３　回答貼付シート'!AH938="ほぼ毎日ある",3,))))</f>
        <v>0</v>
      </c>
      <c r="AG941" s="49">
        <f>IF('３　回答貼付シート'!AI938="ない",0,IF('３　回答貼付シート'!AI938="１～２日ある",1,IF('３　回答貼付シート'!AI938="３～５日ある",2,IF('３　回答貼付シート'!AI938="ほぼ毎日ある",3,))))</f>
        <v>0</v>
      </c>
      <c r="AH941" s="49">
        <f>IF('３　回答貼付シート'!AJ938="ない",0,IF('３　回答貼付シート'!AJ938="１～２日ある",1,IF('３　回答貼付シート'!AJ938="３～５日ある",2,IF('３　回答貼付シート'!AJ938="ほぼ毎日ある",3,))))</f>
        <v>0</v>
      </c>
      <c r="AI941" s="49">
        <f>IF('３　回答貼付シート'!AK938="ない",0,IF('３　回答貼付シート'!AK938="１～２日ある",1,IF('３　回答貼付シート'!AK938="３～５日ある",2,IF('３　回答貼付シート'!AK938="ほぼ毎日ある",3,))))</f>
        <v>0</v>
      </c>
      <c r="AJ941" s="49">
        <f>IF('３　回答貼付シート'!AL938="ない",0,IF('３　回答貼付シート'!AL938="１～２日ある",1,IF('３　回答貼付シート'!AL938="３～５日ある",2,IF('３　回答貼付シート'!AL938="ほぼ毎日ある",3,))))</f>
        <v>0</v>
      </c>
      <c r="AK941" s="49">
        <f>IF('３　回答貼付シート'!AM938="ない",0,IF('３　回答貼付シート'!AM938="１～２日ある",1,IF('３　回答貼付シート'!AM938="３～５日ある",2,IF('３　回答貼付シート'!AM938="ほぼ毎日ある",3,))))</f>
        <v>0</v>
      </c>
      <c r="AL941" s="49">
        <f>'３　回答貼付シート'!$AN938</f>
        <v>0</v>
      </c>
      <c r="AM941" s="49" t="str">
        <f t="shared" si="103"/>
        <v/>
      </c>
      <c r="AN941" s="49" t="str">
        <f t="shared" si="104"/>
        <v/>
      </c>
      <c r="AO941" s="49" t="str">
        <f t="shared" si="105"/>
        <v/>
      </c>
      <c r="AP941" s="49" t="str">
        <f t="shared" si="106"/>
        <v/>
      </c>
      <c r="AQ941" s="49" t="str">
        <f t="shared" si="107"/>
        <v/>
      </c>
      <c r="AR941" t="str">
        <f t="shared" si="108"/>
        <v>0</v>
      </c>
      <c r="AT941" s="42"/>
    </row>
    <row r="942" spans="1:46">
      <c r="A942" s="49"/>
      <c r="B942" s="49">
        <f t="shared" si="102"/>
        <v>0</v>
      </c>
      <c r="C942" s="49">
        <f>IF('３　回答貼付シート'!$F939&lt;&gt;0,VLOOKUP('３　回答貼付シート'!$F939,$AR$2048:$AS$2054,2,FALSE),0)</f>
        <v>0</v>
      </c>
      <c r="D942" s="49">
        <f>IF('３　回答貼付シート'!$G939&lt;&gt;0,VLOOKUP(('３　回答貼付シート'!$G939), $AR$2048:$AS$2054,2,FALSE),0)</f>
        <v>0</v>
      </c>
      <c r="E942" s="49">
        <f>'３　回答貼付シート'!$H939</f>
        <v>0</v>
      </c>
      <c r="F942" s="49">
        <f>IF(E942=0,0,VLOOKUP($B942,'２　情報入力シート'!$A$2:$E$2049,5))</f>
        <v>0</v>
      </c>
      <c r="G942" s="49">
        <f>IF('３　回答貼付シート'!I939="ない",0,IF('３　回答貼付シート'!I939="１～２日ある",1,IF('３　回答貼付シート'!I939="３～５日ある",2,IF('３　回答貼付シート'!I939="ほぼ毎日ある",3,))))</f>
        <v>0</v>
      </c>
      <c r="H942" s="49">
        <f>IF('３　回答貼付シート'!J939="ない",0,IF('３　回答貼付シート'!J939="１～２日ある",1,IF('３　回答貼付シート'!J939="３～５日ある",2,IF('３　回答貼付シート'!J939="ほぼ毎日ある",3,))))</f>
        <v>0</v>
      </c>
      <c r="I942" s="49">
        <f>IF('３　回答貼付シート'!K939="ない",0,IF('３　回答貼付シート'!K939="１～２日ある",1,IF('３　回答貼付シート'!K939="３～５日ある",2,IF('３　回答貼付シート'!K939="ほぼ毎日ある",3,))))</f>
        <v>0</v>
      </c>
      <c r="J942" s="49">
        <f>IF('３　回答貼付シート'!L939="ない",0,IF('３　回答貼付シート'!L939="１～２日ある",1,IF('３　回答貼付シート'!L939="３～５日ある",2,IF('３　回答貼付シート'!L939="ほぼ毎日ある",3,))))</f>
        <v>0</v>
      </c>
      <c r="K942" s="49">
        <f>IF('３　回答貼付シート'!M939="ない",0,IF('３　回答貼付シート'!M939="１～２日ある",1,IF('３　回答貼付シート'!M939="３～５日ある",2,IF('３　回答貼付シート'!M939="ほぼ毎日ある",3,))))</f>
        <v>0</v>
      </c>
      <c r="L942" s="49">
        <f>IF('３　回答貼付シート'!N939="ない",0,IF('３　回答貼付シート'!N939="１～２日ある",1,IF('３　回答貼付シート'!N939="３～５日ある",2,IF('３　回答貼付シート'!N939="ほぼ毎日ある",3,))))</f>
        <v>0</v>
      </c>
      <c r="M942" s="49">
        <f>IF('３　回答貼付シート'!O939="ない",0,IF('３　回答貼付シート'!O939="１～２日ある",1,IF('３　回答貼付シート'!O939="３～５日ある",2,IF('３　回答貼付シート'!O939="ほぼ毎日ある",3,))))</f>
        <v>0</v>
      </c>
      <c r="N942" s="49">
        <f>IF('３　回答貼付シート'!P939="ない",0,IF('３　回答貼付シート'!P939="１～２日ある",1,IF('３　回答貼付シート'!P939="３～５日ある",2,IF('３　回答貼付シート'!P939="ほぼ毎日ある",3,))))</f>
        <v>0</v>
      </c>
      <c r="O942" s="49">
        <f>IF('３　回答貼付シート'!Q939="ない",0,IF('３　回答貼付シート'!Q939="１～２日ある",1,IF('３　回答貼付シート'!Q939="３～５日ある",2,IF('３　回答貼付シート'!Q939="ほぼ毎日ある",3,))))</f>
        <v>0</v>
      </c>
      <c r="P942" s="49">
        <f>IF('３　回答貼付シート'!R939="ない",0,IF('３　回答貼付シート'!R939="１～２日ある",1,IF('３　回答貼付シート'!R939="３～５日ある",2,IF('３　回答貼付シート'!R939="ほぼ毎日ある",3,))))</f>
        <v>0</v>
      </c>
      <c r="Q942" s="49">
        <f>IF('３　回答貼付シート'!S939="ない",0,IF('３　回答貼付シート'!S939="１～２日ある",1,IF('３　回答貼付シート'!S939="３～５日ある",2,IF('３　回答貼付シート'!S939="ほぼ毎日ある",3,))))</f>
        <v>0</v>
      </c>
      <c r="R942" s="49">
        <f>IF('３　回答貼付シート'!T939="ない",0,IF('３　回答貼付シート'!T939="１～２日ある",1,IF('３　回答貼付シート'!T939="３～５日ある",2,IF('３　回答貼付シート'!T939="ほぼ毎日ある",3,))))</f>
        <v>0</v>
      </c>
      <c r="S942" s="49">
        <f>IF('３　回答貼付シート'!U939="ない",0,IF('３　回答貼付シート'!U939="１～２日ある",1,IF('３　回答貼付シート'!U939="３～５日ある",2,IF('３　回答貼付シート'!U939="ほぼ毎日ある",3,))))</f>
        <v>0</v>
      </c>
      <c r="T942" s="49">
        <f>IF('３　回答貼付シート'!V939="ない",0,IF('３　回答貼付シート'!V939="１～２日ある",1,IF('３　回答貼付シート'!V939="３～５日ある",2,IF('３　回答貼付シート'!V939="ほぼ毎日ある",3,))))</f>
        <v>0</v>
      </c>
      <c r="U942" s="49">
        <f>IF('３　回答貼付シート'!W939="ない",0,IF('３　回答貼付シート'!W939="１～２日ある",1,IF('３　回答貼付シート'!W939="３～５日ある",2,IF('３　回答貼付シート'!W939="ほぼ毎日ある",3,))))</f>
        <v>0</v>
      </c>
      <c r="V942" s="49">
        <f>IF('３　回答貼付シート'!X939="ない",0,IF('３　回答貼付シート'!X939="１～２日ある",1,IF('３　回答貼付シート'!X939="３～５日ある",2,IF('３　回答貼付シート'!X939="ほぼ毎日ある",3,))))</f>
        <v>0</v>
      </c>
      <c r="W942" s="49">
        <f>IF('３　回答貼付シート'!Y939="ない",0,IF('３　回答貼付シート'!Y939="１～２日ある",1,IF('３　回答貼付シート'!Y939="３～５日ある",2,IF('３　回答貼付シート'!Y939="ほぼ毎日ある",3,))))</f>
        <v>0</v>
      </c>
      <c r="X942" s="49">
        <f>IF('３　回答貼付シート'!Z939="ない",0,IF('３　回答貼付シート'!Z939="１～２日ある",1,IF('３　回答貼付シート'!Z939="３～５日ある",2,IF('３　回答貼付シート'!Z939="ほぼ毎日ある",3,))))</f>
        <v>0</v>
      </c>
      <c r="Y942" s="49">
        <f>IF('３　回答貼付シート'!AA939="ない",0,IF('３　回答貼付シート'!AA939="１～２日ある",1,IF('３　回答貼付シート'!AA939="３～５日ある",2,IF('３　回答貼付シート'!AA939="ほぼ毎日ある",3,))))</f>
        <v>0</v>
      </c>
      <c r="Z942" s="49">
        <f>IF('３　回答貼付シート'!AB939="ない",0,IF('３　回答貼付シート'!AB939="１～２日ある",1,IF('３　回答貼付シート'!AB939="３～５日ある",2,IF('３　回答貼付シート'!AB939="ほぼ毎日ある",3,))))</f>
        <v>0</v>
      </c>
      <c r="AA942" s="49">
        <f>IF('３　回答貼付シート'!AC939="ない",0,IF('３　回答貼付シート'!AC939="１～２日ある",1,IF('３　回答貼付シート'!AC939="３～５日ある",2,IF('３　回答貼付シート'!AC939="ほぼ毎日ある",3,))))</f>
        <v>0</v>
      </c>
      <c r="AB942" s="49">
        <f>IF('３　回答貼付シート'!AD939="ない",0,IF('３　回答貼付シート'!AD939="１～２日ある",1,IF('３　回答貼付シート'!AD939="３～５日ある",2,IF('３　回答貼付シート'!AD939="ほぼ毎日ある",3,))))</f>
        <v>0</v>
      </c>
      <c r="AC942" s="49">
        <f>IF('３　回答貼付シート'!AE939="ない",0,IF('３　回答貼付シート'!AE939="１～２日ある",1,IF('３　回答貼付シート'!AE939="３～５日ある",2,IF('３　回答貼付シート'!AE939="ほぼ毎日ある",3,))))</f>
        <v>0</v>
      </c>
      <c r="AD942" s="49">
        <f>IF('３　回答貼付シート'!AF939="ない",0,IF('３　回答貼付シート'!AF939="１～２日ある",1,IF('３　回答貼付シート'!AF939="３～５日ある",2,IF('３　回答貼付シート'!AF939="ほぼ毎日ある",3,))))</f>
        <v>0</v>
      </c>
      <c r="AE942" s="49">
        <f>IF('３　回答貼付シート'!AG939="ない",0,IF('３　回答貼付シート'!AG939="１～２日ある",1,IF('３　回答貼付シート'!AG939="３～５日ある",2,IF('３　回答貼付シート'!AG939="ほぼ毎日ある",3,))))</f>
        <v>0</v>
      </c>
      <c r="AF942" s="49">
        <f>IF('３　回答貼付シート'!AH939="ない",0,IF('３　回答貼付シート'!AH939="１～２日ある",1,IF('３　回答貼付シート'!AH939="３～５日ある",2,IF('３　回答貼付シート'!AH939="ほぼ毎日ある",3,))))</f>
        <v>0</v>
      </c>
      <c r="AG942" s="49">
        <f>IF('３　回答貼付シート'!AI939="ない",0,IF('３　回答貼付シート'!AI939="１～２日ある",1,IF('３　回答貼付シート'!AI939="３～５日ある",2,IF('３　回答貼付シート'!AI939="ほぼ毎日ある",3,))))</f>
        <v>0</v>
      </c>
      <c r="AH942" s="49">
        <f>IF('３　回答貼付シート'!AJ939="ない",0,IF('３　回答貼付シート'!AJ939="１～２日ある",1,IF('３　回答貼付シート'!AJ939="３～５日ある",2,IF('３　回答貼付シート'!AJ939="ほぼ毎日ある",3,))))</f>
        <v>0</v>
      </c>
      <c r="AI942" s="49">
        <f>IF('３　回答貼付シート'!AK939="ない",0,IF('３　回答貼付シート'!AK939="１～２日ある",1,IF('３　回答貼付シート'!AK939="３～５日ある",2,IF('３　回答貼付シート'!AK939="ほぼ毎日ある",3,))))</f>
        <v>0</v>
      </c>
      <c r="AJ942" s="49">
        <f>IF('３　回答貼付シート'!AL939="ない",0,IF('３　回答貼付シート'!AL939="１～２日ある",1,IF('３　回答貼付シート'!AL939="３～５日ある",2,IF('３　回答貼付シート'!AL939="ほぼ毎日ある",3,))))</f>
        <v>0</v>
      </c>
      <c r="AK942" s="49">
        <f>IF('３　回答貼付シート'!AM939="ない",0,IF('３　回答貼付シート'!AM939="１～２日ある",1,IF('３　回答貼付シート'!AM939="３～５日ある",2,IF('３　回答貼付シート'!AM939="ほぼ毎日ある",3,))))</f>
        <v>0</v>
      </c>
      <c r="AL942" s="49">
        <f>'３　回答貼付シート'!$AN939</f>
        <v>0</v>
      </c>
      <c r="AM942" s="49" t="str">
        <f t="shared" si="103"/>
        <v/>
      </c>
      <c r="AN942" s="49" t="str">
        <f t="shared" si="104"/>
        <v/>
      </c>
      <c r="AO942" s="49" t="str">
        <f t="shared" si="105"/>
        <v/>
      </c>
      <c r="AP942" s="49" t="str">
        <f t="shared" si="106"/>
        <v/>
      </c>
      <c r="AQ942" s="49" t="str">
        <f t="shared" si="107"/>
        <v/>
      </c>
      <c r="AR942" t="str">
        <f t="shared" si="108"/>
        <v>0</v>
      </c>
      <c r="AT942" s="42"/>
    </row>
    <row r="943" spans="1:46">
      <c r="A943" s="49"/>
      <c r="B943" s="49">
        <f t="shared" si="102"/>
        <v>0</v>
      </c>
      <c r="C943" s="49">
        <f>IF('３　回答貼付シート'!$F940&lt;&gt;0,VLOOKUP('３　回答貼付シート'!$F940,$AR$2048:$AS$2054,2,FALSE),0)</f>
        <v>0</v>
      </c>
      <c r="D943" s="49">
        <f>IF('３　回答貼付シート'!$G940&lt;&gt;0,VLOOKUP(('３　回答貼付シート'!$G940), $AR$2048:$AS$2054,2,FALSE),0)</f>
        <v>0</v>
      </c>
      <c r="E943" s="49">
        <f>'３　回答貼付シート'!$H940</f>
        <v>0</v>
      </c>
      <c r="F943" s="49">
        <f>IF(E943=0,0,VLOOKUP($B943,'２　情報入力シート'!$A$2:$E$2049,5))</f>
        <v>0</v>
      </c>
      <c r="G943" s="49">
        <f>IF('３　回答貼付シート'!I940="ない",0,IF('３　回答貼付シート'!I940="１～２日ある",1,IF('３　回答貼付シート'!I940="３～５日ある",2,IF('３　回答貼付シート'!I940="ほぼ毎日ある",3,))))</f>
        <v>0</v>
      </c>
      <c r="H943" s="49">
        <f>IF('３　回答貼付シート'!J940="ない",0,IF('３　回答貼付シート'!J940="１～２日ある",1,IF('３　回答貼付シート'!J940="３～５日ある",2,IF('３　回答貼付シート'!J940="ほぼ毎日ある",3,))))</f>
        <v>0</v>
      </c>
      <c r="I943" s="49">
        <f>IF('３　回答貼付シート'!K940="ない",0,IF('３　回答貼付シート'!K940="１～２日ある",1,IF('３　回答貼付シート'!K940="３～５日ある",2,IF('３　回答貼付シート'!K940="ほぼ毎日ある",3,))))</f>
        <v>0</v>
      </c>
      <c r="J943" s="49">
        <f>IF('３　回答貼付シート'!L940="ない",0,IF('３　回答貼付シート'!L940="１～２日ある",1,IF('３　回答貼付シート'!L940="３～５日ある",2,IF('３　回答貼付シート'!L940="ほぼ毎日ある",3,))))</f>
        <v>0</v>
      </c>
      <c r="K943" s="49">
        <f>IF('３　回答貼付シート'!M940="ない",0,IF('３　回答貼付シート'!M940="１～２日ある",1,IF('３　回答貼付シート'!M940="３～５日ある",2,IF('３　回答貼付シート'!M940="ほぼ毎日ある",3,))))</f>
        <v>0</v>
      </c>
      <c r="L943" s="49">
        <f>IF('３　回答貼付シート'!N940="ない",0,IF('３　回答貼付シート'!N940="１～２日ある",1,IF('３　回答貼付シート'!N940="３～５日ある",2,IF('３　回答貼付シート'!N940="ほぼ毎日ある",3,))))</f>
        <v>0</v>
      </c>
      <c r="M943" s="49">
        <f>IF('３　回答貼付シート'!O940="ない",0,IF('３　回答貼付シート'!O940="１～２日ある",1,IF('３　回答貼付シート'!O940="３～５日ある",2,IF('３　回答貼付シート'!O940="ほぼ毎日ある",3,))))</f>
        <v>0</v>
      </c>
      <c r="N943" s="49">
        <f>IF('３　回答貼付シート'!P940="ない",0,IF('３　回答貼付シート'!P940="１～２日ある",1,IF('３　回答貼付シート'!P940="３～５日ある",2,IF('３　回答貼付シート'!P940="ほぼ毎日ある",3,))))</f>
        <v>0</v>
      </c>
      <c r="O943" s="49">
        <f>IF('３　回答貼付シート'!Q940="ない",0,IF('３　回答貼付シート'!Q940="１～２日ある",1,IF('３　回答貼付シート'!Q940="３～５日ある",2,IF('３　回答貼付シート'!Q940="ほぼ毎日ある",3,))))</f>
        <v>0</v>
      </c>
      <c r="P943" s="49">
        <f>IF('３　回答貼付シート'!R940="ない",0,IF('３　回答貼付シート'!R940="１～２日ある",1,IF('３　回答貼付シート'!R940="３～５日ある",2,IF('３　回答貼付シート'!R940="ほぼ毎日ある",3,))))</f>
        <v>0</v>
      </c>
      <c r="Q943" s="49">
        <f>IF('３　回答貼付シート'!S940="ない",0,IF('３　回答貼付シート'!S940="１～２日ある",1,IF('３　回答貼付シート'!S940="３～５日ある",2,IF('３　回答貼付シート'!S940="ほぼ毎日ある",3,))))</f>
        <v>0</v>
      </c>
      <c r="R943" s="49">
        <f>IF('３　回答貼付シート'!T940="ない",0,IF('３　回答貼付シート'!T940="１～２日ある",1,IF('３　回答貼付シート'!T940="３～５日ある",2,IF('３　回答貼付シート'!T940="ほぼ毎日ある",3,))))</f>
        <v>0</v>
      </c>
      <c r="S943" s="49">
        <f>IF('３　回答貼付シート'!U940="ない",0,IF('３　回答貼付シート'!U940="１～２日ある",1,IF('３　回答貼付シート'!U940="３～５日ある",2,IF('３　回答貼付シート'!U940="ほぼ毎日ある",3,))))</f>
        <v>0</v>
      </c>
      <c r="T943" s="49">
        <f>IF('３　回答貼付シート'!V940="ない",0,IF('３　回答貼付シート'!V940="１～２日ある",1,IF('３　回答貼付シート'!V940="３～５日ある",2,IF('３　回答貼付シート'!V940="ほぼ毎日ある",3,))))</f>
        <v>0</v>
      </c>
      <c r="U943" s="49">
        <f>IF('３　回答貼付シート'!W940="ない",0,IF('３　回答貼付シート'!W940="１～２日ある",1,IF('３　回答貼付シート'!W940="３～５日ある",2,IF('３　回答貼付シート'!W940="ほぼ毎日ある",3,))))</f>
        <v>0</v>
      </c>
      <c r="V943" s="49">
        <f>IF('３　回答貼付シート'!X940="ない",0,IF('３　回答貼付シート'!X940="１～２日ある",1,IF('３　回答貼付シート'!X940="３～５日ある",2,IF('３　回答貼付シート'!X940="ほぼ毎日ある",3,))))</f>
        <v>0</v>
      </c>
      <c r="W943" s="49">
        <f>IF('３　回答貼付シート'!Y940="ない",0,IF('３　回答貼付シート'!Y940="１～２日ある",1,IF('３　回答貼付シート'!Y940="３～５日ある",2,IF('３　回答貼付シート'!Y940="ほぼ毎日ある",3,))))</f>
        <v>0</v>
      </c>
      <c r="X943" s="49">
        <f>IF('３　回答貼付シート'!Z940="ない",0,IF('３　回答貼付シート'!Z940="１～２日ある",1,IF('３　回答貼付シート'!Z940="３～５日ある",2,IF('３　回答貼付シート'!Z940="ほぼ毎日ある",3,))))</f>
        <v>0</v>
      </c>
      <c r="Y943" s="49">
        <f>IF('３　回答貼付シート'!AA940="ない",0,IF('３　回答貼付シート'!AA940="１～２日ある",1,IF('３　回答貼付シート'!AA940="３～５日ある",2,IF('３　回答貼付シート'!AA940="ほぼ毎日ある",3,))))</f>
        <v>0</v>
      </c>
      <c r="Z943" s="49">
        <f>IF('３　回答貼付シート'!AB940="ない",0,IF('３　回答貼付シート'!AB940="１～２日ある",1,IF('３　回答貼付シート'!AB940="３～５日ある",2,IF('３　回答貼付シート'!AB940="ほぼ毎日ある",3,))))</f>
        <v>0</v>
      </c>
      <c r="AA943" s="49">
        <f>IF('３　回答貼付シート'!AC940="ない",0,IF('３　回答貼付シート'!AC940="１～２日ある",1,IF('３　回答貼付シート'!AC940="３～５日ある",2,IF('３　回答貼付シート'!AC940="ほぼ毎日ある",3,))))</f>
        <v>0</v>
      </c>
      <c r="AB943" s="49">
        <f>IF('３　回答貼付シート'!AD940="ない",0,IF('３　回答貼付シート'!AD940="１～２日ある",1,IF('３　回答貼付シート'!AD940="３～５日ある",2,IF('３　回答貼付シート'!AD940="ほぼ毎日ある",3,))))</f>
        <v>0</v>
      </c>
      <c r="AC943" s="49">
        <f>IF('３　回答貼付シート'!AE940="ない",0,IF('３　回答貼付シート'!AE940="１～２日ある",1,IF('３　回答貼付シート'!AE940="３～５日ある",2,IF('３　回答貼付シート'!AE940="ほぼ毎日ある",3,))))</f>
        <v>0</v>
      </c>
      <c r="AD943" s="49">
        <f>IF('３　回答貼付シート'!AF940="ない",0,IF('３　回答貼付シート'!AF940="１～２日ある",1,IF('３　回答貼付シート'!AF940="３～５日ある",2,IF('３　回答貼付シート'!AF940="ほぼ毎日ある",3,))))</f>
        <v>0</v>
      </c>
      <c r="AE943" s="49">
        <f>IF('３　回答貼付シート'!AG940="ない",0,IF('３　回答貼付シート'!AG940="１～２日ある",1,IF('３　回答貼付シート'!AG940="３～５日ある",2,IF('３　回答貼付シート'!AG940="ほぼ毎日ある",3,))))</f>
        <v>0</v>
      </c>
      <c r="AF943" s="49">
        <f>IF('３　回答貼付シート'!AH940="ない",0,IF('３　回答貼付シート'!AH940="１～２日ある",1,IF('３　回答貼付シート'!AH940="３～５日ある",2,IF('３　回答貼付シート'!AH940="ほぼ毎日ある",3,))))</f>
        <v>0</v>
      </c>
      <c r="AG943" s="49">
        <f>IF('３　回答貼付シート'!AI940="ない",0,IF('３　回答貼付シート'!AI940="１～２日ある",1,IF('３　回答貼付シート'!AI940="３～５日ある",2,IF('３　回答貼付シート'!AI940="ほぼ毎日ある",3,))))</f>
        <v>0</v>
      </c>
      <c r="AH943" s="49">
        <f>IF('３　回答貼付シート'!AJ940="ない",0,IF('３　回答貼付シート'!AJ940="１～２日ある",1,IF('３　回答貼付シート'!AJ940="３～５日ある",2,IF('３　回答貼付シート'!AJ940="ほぼ毎日ある",3,))))</f>
        <v>0</v>
      </c>
      <c r="AI943" s="49">
        <f>IF('３　回答貼付シート'!AK940="ない",0,IF('３　回答貼付シート'!AK940="１～２日ある",1,IF('３　回答貼付シート'!AK940="３～５日ある",2,IF('３　回答貼付シート'!AK940="ほぼ毎日ある",3,))))</f>
        <v>0</v>
      </c>
      <c r="AJ943" s="49">
        <f>IF('３　回答貼付シート'!AL940="ない",0,IF('３　回答貼付シート'!AL940="１～２日ある",1,IF('３　回答貼付シート'!AL940="３～５日ある",2,IF('３　回答貼付シート'!AL940="ほぼ毎日ある",3,))))</f>
        <v>0</v>
      </c>
      <c r="AK943" s="49">
        <f>IF('３　回答貼付シート'!AM940="ない",0,IF('３　回答貼付シート'!AM940="１～２日ある",1,IF('３　回答貼付シート'!AM940="３～５日ある",2,IF('３　回答貼付シート'!AM940="ほぼ毎日ある",3,))))</f>
        <v>0</v>
      </c>
      <c r="AL943" s="49">
        <f>'３　回答貼付シート'!$AN940</f>
        <v>0</v>
      </c>
      <c r="AM943" s="49" t="str">
        <f t="shared" si="103"/>
        <v/>
      </c>
      <c r="AN943" s="49" t="str">
        <f t="shared" si="104"/>
        <v/>
      </c>
      <c r="AO943" s="49" t="str">
        <f t="shared" si="105"/>
        <v/>
      </c>
      <c r="AP943" s="49" t="str">
        <f t="shared" si="106"/>
        <v/>
      </c>
      <c r="AQ943" s="49" t="str">
        <f t="shared" si="107"/>
        <v/>
      </c>
      <c r="AR943" t="str">
        <f t="shared" si="108"/>
        <v>0</v>
      </c>
      <c r="AT943" s="42"/>
    </row>
    <row r="944" spans="1:46">
      <c r="A944" s="49"/>
      <c r="B944" s="49">
        <f t="shared" si="102"/>
        <v>0</v>
      </c>
      <c r="C944" s="49">
        <f>IF('３　回答貼付シート'!$F941&lt;&gt;0,VLOOKUP('３　回答貼付シート'!$F941,$AR$2048:$AS$2054,2,FALSE),0)</f>
        <v>0</v>
      </c>
      <c r="D944" s="49">
        <f>IF('３　回答貼付シート'!$G941&lt;&gt;0,VLOOKUP(('３　回答貼付シート'!$G941), $AR$2048:$AS$2054,2,FALSE),0)</f>
        <v>0</v>
      </c>
      <c r="E944" s="49">
        <f>'３　回答貼付シート'!$H941</f>
        <v>0</v>
      </c>
      <c r="F944" s="49">
        <f>IF(E944=0,0,VLOOKUP($B944,'２　情報入力シート'!$A$2:$E$2049,5))</f>
        <v>0</v>
      </c>
      <c r="G944" s="49">
        <f>IF('３　回答貼付シート'!I941="ない",0,IF('３　回答貼付シート'!I941="１～２日ある",1,IF('３　回答貼付シート'!I941="３～５日ある",2,IF('３　回答貼付シート'!I941="ほぼ毎日ある",3,))))</f>
        <v>0</v>
      </c>
      <c r="H944" s="49">
        <f>IF('３　回答貼付シート'!J941="ない",0,IF('３　回答貼付シート'!J941="１～２日ある",1,IF('３　回答貼付シート'!J941="３～５日ある",2,IF('３　回答貼付シート'!J941="ほぼ毎日ある",3,))))</f>
        <v>0</v>
      </c>
      <c r="I944" s="49">
        <f>IF('３　回答貼付シート'!K941="ない",0,IF('３　回答貼付シート'!K941="１～２日ある",1,IF('３　回答貼付シート'!K941="３～５日ある",2,IF('３　回答貼付シート'!K941="ほぼ毎日ある",3,))))</f>
        <v>0</v>
      </c>
      <c r="J944" s="49">
        <f>IF('３　回答貼付シート'!L941="ない",0,IF('３　回答貼付シート'!L941="１～２日ある",1,IF('３　回答貼付シート'!L941="３～５日ある",2,IF('３　回答貼付シート'!L941="ほぼ毎日ある",3,))))</f>
        <v>0</v>
      </c>
      <c r="K944" s="49">
        <f>IF('３　回答貼付シート'!M941="ない",0,IF('３　回答貼付シート'!M941="１～２日ある",1,IF('３　回答貼付シート'!M941="３～５日ある",2,IF('３　回答貼付シート'!M941="ほぼ毎日ある",3,))))</f>
        <v>0</v>
      </c>
      <c r="L944" s="49">
        <f>IF('３　回答貼付シート'!N941="ない",0,IF('３　回答貼付シート'!N941="１～２日ある",1,IF('３　回答貼付シート'!N941="３～５日ある",2,IF('３　回答貼付シート'!N941="ほぼ毎日ある",3,))))</f>
        <v>0</v>
      </c>
      <c r="M944" s="49">
        <f>IF('３　回答貼付シート'!O941="ない",0,IF('３　回答貼付シート'!O941="１～２日ある",1,IF('３　回答貼付シート'!O941="３～５日ある",2,IF('３　回答貼付シート'!O941="ほぼ毎日ある",3,))))</f>
        <v>0</v>
      </c>
      <c r="N944" s="49">
        <f>IF('３　回答貼付シート'!P941="ない",0,IF('３　回答貼付シート'!P941="１～２日ある",1,IF('３　回答貼付シート'!P941="３～５日ある",2,IF('３　回答貼付シート'!P941="ほぼ毎日ある",3,))))</f>
        <v>0</v>
      </c>
      <c r="O944" s="49">
        <f>IF('３　回答貼付シート'!Q941="ない",0,IF('３　回答貼付シート'!Q941="１～２日ある",1,IF('３　回答貼付シート'!Q941="３～５日ある",2,IF('３　回答貼付シート'!Q941="ほぼ毎日ある",3,))))</f>
        <v>0</v>
      </c>
      <c r="P944" s="49">
        <f>IF('３　回答貼付シート'!R941="ない",0,IF('３　回答貼付シート'!R941="１～２日ある",1,IF('３　回答貼付シート'!R941="３～５日ある",2,IF('３　回答貼付シート'!R941="ほぼ毎日ある",3,))))</f>
        <v>0</v>
      </c>
      <c r="Q944" s="49">
        <f>IF('３　回答貼付シート'!S941="ない",0,IF('３　回答貼付シート'!S941="１～２日ある",1,IF('３　回答貼付シート'!S941="３～５日ある",2,IF('３　回答貼付シート'!S941="ほぼ毎日ある",3,))))</f>
        <v>0</v>
      </c>
      <c r="R944" s="49">
        <f>IF('３　回答貼付シート'!T941="ない",0,IF('３　回答貼付シート'!T941="１～２日ある",1,IF('３　回答貼付シート'!T941="３～５日ある",2,IF('３　回答貼付シート'!T941="ほぼ毎日ある",3,))))</f>
        <v>0</v>
      </c>
      <c r="S944" s="49">
        <f>IF('３　回答貼付シート'!U941="ない",0,IF('３　回答貼付シート'!U941="１～２日ある",1,IF('３　回答貼付シート'!U941="３～５日ある",2,IF('３　回答貼付シート'!U941="ほぼ毎日ある",3,))))</f>
        <v>0</v>
      </c>
      <c r="T944" s="49">
        <f>IF('３　回答貼付シート'!V941="ない",0,IF('３　回答貼付シート'!V941="１～２日ある",1,IF('３　回答貼付シート'!V941="３～５日ある",2,IF('３　回答貼付シート'!V941="ほぼ毎日ある",3,))))</f>
        <v>0</v>
      </c>
      <c r="U944" s="49">
        <f>IF('３　回答貼付シート'!W941="ない",0,IF('３　回答貼付シート'!W941="１～２日ある",1,IF('３　回答貼付シート'!W941="３～５日ある",2,IF('３　回答貼付シート'!W941="ほぼ毎日ある",3,))))</f>
        <v>0</v>
      </c>
      <c r="V944" s="49">
        <f>IF('３　回答貼付シート'!X941="ない",0,IF('３　回答貼付シート'!X941="１～２日ある",1,IF('３　回答貼付シート'!X941="３～５日ある",2,IF('３　回答貼付シート'!X941="ほぼ毎日ある",3,))))</f>
        <v>0</v>
      </c>
      <c r="W944" s="49">
        <f>IF('３　回答貼付シート'!Y941="ない",0,IF('３　回答貼付シート'!Y941="１～２日ある",1,IF('３　回答貼付シート'!Y941="３～５日ある",2,IF('３　回答貼付シート'!Y941="ほぼ毎日ある",3,))))</f>
        <v>0</v>
      </c>
      <c r="X944" s="49">
        <f>IF('３　回答貼付シート'!Z941="ない",0,IF('３　回答貼付シート'!Z941="１～２日ある",1,IF('３　回答貼付シート'!Z941="３～５日ある",2,IF('３　回答貼付シート'!Z941="ほぼ毎日ある",3,))))</f>
        <v>0</v>
      </c>
      <c r="Y944" s="49">
        <f>IF('３　回答貼付シート'!AA941="ない",0,IF('３　回答貼付シート'!AA941="１～２日ある",1,IF('３　回答貼付シート'!AA941="３～５日ある",2,IF('３　回答貼付シート'!AA941="ほぼ毎日ある",3,))))</f>
        <v>0</v>
      </c>
      <c r="Z944" s="49">
        <f>IF('３　回答貼付シート'!AB941="ない",0,IF('３　回答貼付シート'!AB941="１～２日ある",1,IF('３　回答貼付シート'!AB941="３～５日ある",2,IF('３　回答貼付シート'!AB941="ほぼ毎日ある",3,))))</f>
        <v>0</v>
      </c>
      <c r="AA944" s="49">
        <f>IF('３　回答貼付シート'!AC941="ない",0,IF('３　回答貼付シート'!AC941="１～２日ある",1,IF('３　回答貼付シート'!AC941="３～５日ある",2,IF('３　回答貼付シート'!AC941="ほぼ毎日ある",3,))))</f>
        <v>0</v>
      </c>
      <c r="AB944" s="49">
        <f>IF('３　回答貼付シート'!AD941="ない",0,IF('３　回答貼付シート'!AD941="１～２日ある",1,IF('３　回答貼付シート'!AD941="３～５日ある",2,IF('３　回答貼付シート'!AD941="ほぼ毎日ある",3,))))</f>
        <v>0</v>
      </c>
      <c r="AC944" s="49">
        <f>IF('３　回答貼付シート'!AE941="ない",0,IF('３　回答貼付シート'!AE941="１～２日ある",1,IF('３　回答貼付シート'!AE941="３～５日ある",2,IF('３　回答貼付シート'!AE941="ほぼ毎日ある",3,))))</f>
        <v>0</v>
      </c>
      <c r="AD944" s="49">
        <f>IF('３　回答貼付シート'!AF941="ない",0,IF('３　回答貼付シート'!AF941="１～２日ある",1,IF('３　回答貼付シート'!AF941="３～５日ある",2,IF('３　回答貼付シート'!AF941="ほぼ毎日ある",3,))))</f>
        <v>0</v>
      </c>
      <c r="AE944" s="49">
        <f>IF('３　回答貼付シート'!AG941="ない",0,IF('３　回答貼付シート'!AG941="１～２日ある",1,IF('３　回答貼付シート'!AG941="３～５日ある",2,IF('３　回答貼付シート'!AG941="ほぼ毎日ある",3,))))</f>
        <v>0</v>
      </c>
      <c r="AF944" s="49">
        <f>IF('３　回答貼付シート'!AH941="ない",0,IF('３　回答貼付シート'!AH941="１～２日ある",1,IF('３　回答貼付シート'!AH941="３～５日ある",2,IF('３　回答貼付シート'!AH941="ほぼ毎日ある",3,))))</f>
        <v>0</v>
      </c>
      <c r="AG944" s="49">
        <f>IF('３　回答貼付シート'!AI941="ない",0,IF('３　回答貼付シート'!AI941="１～２日ある",1,IF('３　回答貼付シート'!AI941="３～５日ある",2,IF('３　回答貼付シート'!AI941="ほぼ毎日ある",3,))))</f>
        <v>0</v>
      </c>
      <c r="AH944" s="49">
        <f>IF('３　回答貼付シート'!AJ941="ない",0,IF('３　回答貼付シート'!AJ941="１～２日ある",1,IF('３　回答貼付シート'!AJ941="３～５日ある",2,IF('３　回答貼付シート'!AJ941="ほぼ毎日ある",3,))))</f>
        <v>0</v>
      </c>
      <c r="AI944" s="49">
        <f>IF('３　回答貼付シート'!AK941="ない",0,IF('３　回答貼付シート'!AK941="１～２日ある",1,IF('３　回答貼付シート'!AK941="３～５日ある",2,IF('３　回答貼付シート'!AK941="ほぼ毎日ある",3,))))</f>
        <v>0</v>
      </c>
      <c r="AJ944" s="49">
        <f>IF('３　回答貼付シート'!AL941="ない",0,IF('３　回答貼付シート'!AL941="１～２日ある",1,IF('３　回答貼付シート'!AL941="３～５日ある",2,IF('３　回答貼付シート'!AL941="ほぼ毎日ある",3,))))</f>
        <v>0</v>
      </c>
      <c r="AK944" s="49">
        <f>IF('３　回答貼付シート'!AM941="ない",0,IF('３　回答貼付シート'!AM941="１～２日ある",1,IF('３　回答貼付シート'!AM941="３～５日ある",2,IF('３　回答貼付シート'!AM941="ほぼ毎日ある",3,))))</f>
        <v>0</v>
      </c>
      <c r="AL944" s="49">
        <f>'３　回答貼付シート'!$AN941</f>
        <v>0</v>
      </c>
      <c r="AM944" s="49" t="str">
        <f t="shared" si="103"/>
        <v/>
      </c>
      <c r="AN944" s="49" t="str">
        <f t="shared" si="104"/>
        <v/>
      </c>
      <c r="AO944" s="49" t="str">
        <f t="shared" si="105"/>
        <v/>
      </c>
      <c r="AP944" s="49" t="str">
        <f t="shared" si="106"/>
        <v/>
      </c>
      <c r="AQ944" s="49" t="str">
        <f t="shared" si="107"/>
        <v/>
      </c>
      <c r="AR944" t="str">
        <f t="shared" si="108"/>
        <v>0</v>
      </c>
      <c r="AT944" s="42"/>
    </row>
    <row r="945" spans="1:46">
      <c r="A945" s="49"/>
      <c r="B945" s="49">
        <f t="shared" si="102"/>
        <v>0</v>
      </c>
      <c r="C945" s="49">
        <f>IF('３　回答貼付シート'!$F942&lt;&gt;0,VLOOKUP('３　回答貼付シート'!$F942,$AR$2048:$AS$2054,2,FALSE),0)</f>
        <v>0</v>
      </c>
      <c r="D945" s="49">
        <f>IF('３　回答貼付シート'!$G942&lt;&gt;0,VLOOKUP(('３　回答貼付シート'!$G942), $AR$2048:$AS$2054,2,FALSE),0)</f>
        <v>0</v>
      </c>
      <c r="E945" s="49">
        <f>'３　回答貼付シート'!$H942</f>
        <v>0</v>
      </c>
      <c r="F945" s="49">
        <f>IF(E945=0,0,VLOOKUP($B945,'２　情報入力シート'!$A$2:$E$2049,5))</f>
        <v>0</v>
      </c>
      <c r="G945" s="49">
        <f>IF('３　回答貼付シート'!I942="ない",0,IF('３　回答貼付シート'!I942="１～２日ある",1,IF('３　回答貼付シート'!I942="３～５日ある",2,IF('３　回答貼付シート'!I942="ほぼ毎日ある",3,))))</f>
        <v>0</v>
      </c>
      <c r="H945" s="49">
        <f>IF('３　回答貼付シート'!J942="ない",0,IF('３　回答貼付シート'!J942="１～２日ある",1,IF('３　回答貼付シート'!J942="３～５日ある",2,IF('３　回答貼付シート'!J942="ほぼ毎日ある",3,))))</f>
        <v>0</v>
      </c>
      <c r="I945" s="49">
        <f>IF('３　回答貼付シート'!K942="ない",0,IF('３　回答貼付シート'!K942="１～２日ある",1,IF('３　回答貼付シート'!K942="３～５日ある",2,IF('３　回答貼付シート'!K942="ほぼ毎日ある",3,))))</f>
        <v>0</v>
      </c>
      <c r="J945" s="49">
        <f>IF('３　回答貼付シート'!L942="ない",0,IF('３　回答貼付シート'!L942="１～２日ある",1,IF('３　回答貼付シート'!L942="３～５日ある",2,IF('３　回答貼付シート'!L942="ほぼ毎日ある",3,))))</f>
        <v>0</v>
      </c>
      <c r="K945" s="49">
        <f>IF('３　回答貼付シート'!M942="ない",0,IF('３　回答貼付シート'!M942="１～２日ある",1,IF('３　回答貼付シート'!M942="３～５日ある",2,IF('３　回答貼付シート'!M942="ほぼ毎日ある",3,))))</f>
        <v>0</v>
      </c>
      <c r="L945" s="49">
        <f>IF('３　回答貼付シート'!N942="ない",0,IF('３　回答貼付シート'!N942="１～２日ある",1,IF('３　回答貼付シート'!N942="３～５日ある",2,IF('３　回答貼付シート'!N942="ほぼ毎日ある",3,))))</f>
        <v>0</v>
      </c>
      <c r="M945" s="49">
        <f>IF('３　回答貼付シート'!O942="ない",0,IF('３　回答貼付シート'!O942="１～２日ある",1,IF('３　回答貼付シート'!O942="３～５日ある",2,IF('３　回答貼付シート'!O942="ほぼ毎日ある",3,))))</f>
        <v>0</v>
      </c>
      <c r="N945" s="49">
        <f>IF('３　回答貼付シート'!P942="ない",0,IF('３　回答貼付シート'!P942="１～２日ある",1,IF('３　回答貼付シート'!P942="３～５日ある",2,IF('３　回答貼付シート'!P942="ほぼ毎日ある",3,))))</f>
        <v>0</v>
      </c>
      <c r="O945" s="49">
        <f>IF('３　回答貼付シート'!Q942="ない",0,IF('３　回答貼付シート'!Q942="１～２日ある",1,IF('３　回答貼付シート'!Q942="３～５日ある",2,IF('３　回答貼付シート'!Q942="ほぼ毎日ある",3,))))</f>
        <v>0</v>
      </c>
      <c r="P945" s="49">
        <f>IF('３　回答貼付シート'!R942="ない",0,IF('３　回答貼付シート'!R942="１～２日ある",1,IF('３　回答貼付シート'!R942="３～５日ある",2,IF('３　回答貼付シート'!R942="ほぼ毎日ある",3,))))</f>
        <v>0</v>
      </c>
      <c r="Q945" s="49">
        <f>IF('３　回答貼付シート'!S942="ない",0,IF('３　回答貼付シート'!S942="１～２日ある",1,IF('３　回答貼付シート'!S942="３～５日ある",2,IF('３　回答貼付シート'!S942="ほぼ毎日ある",3,))))</f>
        <v>0</v>
      </c>
      <c r="R945" s="49">
        <f>IF('３　回答貼付シート'!T942="ない",0,IF('３　回答貼付シート'!T942="１～２日ある",1,IF('３　回答貼付シート'!T942="３～５日ある",2,IF('３　回答貼付シート'!T942="ほぼ毎日ある",3,))))</f>
        <v>0</v>
      </c>
      <c r="S945" s="49">
        <f>IF('３　回答貼付シート'!U942="ない",0,IF('３　回答貼付シート'!U942="１～２日ある",1,IF('３　回答貼付シート'!U942="３～５日ある",2,IF('３　回答貼付シート'!U942="ほぼ毎日ある",3,))))</f>
        <v>0</v>
      </c>
      <c r="T945" s="49">
        <f>IF('３　回答貼付シート'!V942="ない",0,IF('３　回答貼付シート'!V942="１～２日ある",1,IF('３　回答貼付シート'!V942="３～５日ある",2,IF('３　回答貼付シート'!V942="ほぼ毎日ある",3,))))</f>
        <v>0</v>
      </c>
      <c r="U945" s="49">
        <f>IF('３　回答貼付シート'!W942="ない",0,IF('３　回答貼付シート'!W942="１～２日ある",1,IF('３　回答貼付シート'!W942="３～５日ある",2,IF('３　回答貼付シート'!W942="ほぼ毎日ある",3,))))</f>
        <v>0</v>
      </c>
      <c r="V945" s="49">
        <f>IF('３　回答貼付シート'!X942="ない",0,IF('３　回答貼付シート'!X942="１～２日ある",1,IF('３　回答貼付シート'!X942="３～５日ある",2,IF('３　回答貼付シート'!X942="ほぼ毎日ある",3,))))</f>
        <v>0</v>
      </c>
      <c r="W945" s="49">
        <f>IF('３　回答貼付シート'!Y942="ない",0,IF('３　回答貼付シート'!Y942="１～２日ある",1,IF('３　回答貼付シート'!Y942="３～５日ある",2,IF('３　回答貼付シート'!Y942="ほぼ毎日ある",3,))))</f>
        <v>0</v>
      </c>
      <c r="X945" s="49">
        <f>IF('３　回答貼付シート'!Z942="ない",0,IF('３　回答貼付シート'!Z942="１～２日ある",1,IF('３　回答貼付シート'!Z942="３～５日ある",2,IF('３　回答貼付シート'!Z942="ほぼ毎日ある",3,))))</f>
        <v>0</v>
      </c>
      <c r="Y945" s="49">
        <f>IF('３　回答貼付シート'!AA942="ない",0,IF('３　回答貼付シート'!AA942="１～２日ある",1,IF('３　回答貼付シート'!AA942="３～５日ある",2,IF('３　回答貼付シート'!AA942="ほぼ毎日ある",3,))))</f>
        <v>0</v>
      </c>
      <c r="Z945" s="49">
        <f>IF('３　回答貼付シート'!AB942="ない",0,IF('３　回答貼付シート'!AB942="１～２日ある",1,IF('３　回答貼付シート'!AB942="３～５日ある",2,IF('３　回答貼付シート'!AB942="ほぼ毎日ある",3,))))</f>
        <v>0</v>
      </c>
      <c r="AA945" s="49">
        <f>IF('３　回答貼付シート'!AC942="ない",0,IF('３　回答貼付シート'!AC942="１～２日ある",1,IF('３　回答貼付シート'!AC942="３～５日ある",2,IF('３　回答貼付シート'!AC942="ほぼ毎日ある",3,))))</f>
        <v>0</v>
      </c>
      <c r="AB945" s="49">
        <f>IF('３　回答貼付シート'!AD942="ない",0,IF('３　回答貼付シート'!AD942="１～２日ある",1,IF('３　回答貼付シート'!AD942="３～５日ある",2,IF('３　回答貼付シート'!AD942="ほぼ毎日ある",3,))))</f>
        <v>0</v>
      </c>
      <c r="AC945" s="49">
        <f>IF('３　回答貼付シート'!AE942="ない",0,IF('３　回答貼付シート'!AE942="１～２日ある",1,IF('３　回答貼付シート'!AE942="３～５日ある",2,IF('３　回答貼付シート'!AE942="ほぼ毎日ある",3,))))</f>
        <v>0</v>
      </c>
      <c r="AD945" s="49">
        <f>IF('３　回答貼付シート'!AF942="ない",0,IF('３　回答貼付シート'!AF942="１～２日ある",1,IF('３　回答貼付シート'!AF942="３～５日ある",2,IF('３　回答貼付シート'!AF942="ほぼ毎日ある",3,))))</f>
        <v>0</v>
      </c>
      <c r="AE945" s="49">
        <f>IF('３　回答貼付シート'!AG942="ない",0,IF('３　回答貼付シート'!AG942="１～２日ある",1,IF('３　回答貼付シート'!AG942="３～５日ある",2,IF('３　回答貼付シート'!AG942="ほぼ毎日ある",3,))))</f>
        <v>0</v>
      </c>
      <c r="AF945" s="49">
        <f>IF('３　回答貼付シート'!AH942="ない",0,IF('３　回答貼付シート'!AH942="１～２日ある",1,IF('３　回答貼付シート'!AH942="３～５日ある",2,IF('３　回答貼付シート'!AH942="ほぼ毎日ある",3,))))</f>
        <v>0</v>
      </c>
      <c r="AG945" s="49">
        <f>IF('３　回答貼付シート'!AI942="ない",0,IF('３　回答貼付シート'!AI942="１～２日ある",1,IF('３　回答貼付シート'!AI942="３～５日ある",2,IF('３　回答貼付シート'!AI942="ほぼ毎日ある",3,))))</f>
        <v>0</v>
      </c>
      <c r="AH945" s="49">
        <f>IF('３　回答貼付シート'!AJ942="ない",0,IF('３　回答貼付シート'!AJ942="１～２日ある",1,IF('３　回答貼付シート'!AJ942="３～５日ある",2,IF('３　回答貼付シート'!AJ942="ほぼ毎日ある",3,))))</f>
        <v>0</v>
      </c>
      <c r="AI945" s="49">
        <f>IF('３　回答貼付シート'!AK942="ない",0,IF('３　回答貼付シート'!AK942="１～２日ある",1,IF('３　回答貼付シート'!AK942="３～５日ある",2,IF('３　回答貼付シート'!AK942="ほぼ毎日ある",3,))))</f>
        <v>0</v>
      </c>
      <c r="AJ945" s="49">
        <f>IF('３　回答貼付シート'!AL942="ない",0,IF('３　回答貼付シート'!AL942="１～２日ある",1,IF('３　回答貼付シート'!AL942="３～５日ある",2,IF('３　回答貼付シート'!AL942="ほぼ毎日ある",3,))))</f>
        <v>0</v>
      </c>
      <c r="AK945" s="49">
        <f>IF('３　回答貼付シート'!AM942="ない",0,IF('３　回答貼付シート'!AM942="１～２日ある",1,IF('３　回答貼付シート'!AM942="３～５日ある",2,IF('３　回答貼付シート'!AM942="ほぼ毎日ある",3,))))</f>
        <v>0</v>
      </c>
      <c r="AL945" s="49">
        <f>'３　回答貼付シート'!$AN942</f>
        <v>0</v>
      </c>
      <c r="AM945" s="49" t="str">
        <f t="shared" si="103"/>
        <v/>
      </c>
      <c r="AN945" s="49" t="str">
        <f t="shared" si="104"/>
        <v/>
      </c>
      <c r="AO945" s="49" t="str">
        <f t="shared" si="105"/>
        <v/>
      </c>
      <c r="AP945" s="49" t="str">
        <f t="shared" si="106"/>
        <v/>
      </c>
      <c r="AQ945" s="49" t="str">
        <f t="shared" si="107"/>
        <v/>
      </c>
      <c r="AR945" t="str">
        <f t="shared" si="108"/>
        <v>0</v>
      </c>
      <c r="AT945" s="42"/>
    </row>
    <row r="946" spans="1:46">
      <c r="A946" s="49"/>
      <c r="B946" s="49">
        <f t="shared" si="102"/>
        <v>0</v>
      </c>
      <c r="C946" s="49">
        <f>IF('３　回答貼付シート'!$F943&lt;&gt;0,VLOOKUP('３　回答貼付シート'!$F943,$AR$2048:$AS$2054,2,FALSE),0)</f>
        <v>0</v>
      </c>
      <c r="D946" s="49">
        <f>IF('３　回答貼付シート'!$G943&lt;&gt;0,VLOOKUP(('３　回答貼付シート'!$G943), $AR$2048:$AS$2054,2,FALSE),0)</f>
        <v>0</v>
      </c>
      <c r="E946" s="49">
        <f>'３　回答貼付シート'!$H943</f>
        <v>0</v>
      </c>
      <c r="F946" s="49">
        <f>IF(E946=0,0,VLOOKUP($B946,'２　情報入力シート'!$A$2:$E$2049,5))</f>
        <v>0</v>
      </c>
      <c r="G946" s="49">
        <f>IF('３　回答貼付シート'!I943="ない",0,IF('３　回答貼付シート'!I943="１～２日ある",1,IF('３　回答貼付シート'!I943="３～５日ある",2,IF('３　回答貼付シート'!I943="ほぼ毎日ある",3,))))</f>
        <v>0</v>
      </c>
      <c r="H946" s="49">
        <f>IF('３　回答貼付シート'!J943="ない",0,IF('３　回答貼付シート'!J943="１～２日ある",1,IF('３　回答貼付シート'!J943="３～５日ある",2,IF('３　回答貼付シート'!J943="ほぼ毎日ある",3,))))</f>
        <v>0</v>
      </c>
      <c r="I946" s="49">
        <f>IF('３　回答貼付シート'!K943="ない",0,IF('３　回答貼付シート'!K943="１～２日ある",1,IF('３　回答貼付シート'!K943="３～５日ある",2,IF('３　回答貼付シート'!K943="ほぼ毎日ある",3,))))</f>
        <v>0</v>
      </c>
      <c r="J946" s="49">
        <f>IF('３　回答貼付シート'!L943="ない",0,IF('３　回答貼付シート'!L943="１～２日ある",1,IF('３　回答貼付シート'!L943="３～５日ある",2,IF('３　回答貼付シート'!L943="ほぼ毎日ある",3,))))</f>
        <v>0</v>
      </c>
      <c r="K946" s="49">
        <f>IF('３　回答貼付シート'!M943="ない",0,IF('３　回答貼付シート'!M943="１～２日ある",1,IF('３　回答貼付シート'!M943="３～５日ある",2,IF('３　回答貼付シート'!M943="ほぼ毎日ある",3,))))</f>
        <v>0</v>
      </c>
      <c r="L946" s="49">
        <f>IF('３　回答貼付シート'!N943="ない",0,IF('３　回答貼付シート'!N943="１～２日ある",1,IF('３　回答貼付シート'!N943="３～５日ある",2,IF('３　回答貼付シート'!N943="ほぼ毎日ある",3,))))</f>
        <v>0</v>
      </c>
      <c r="M946" s="49">
        <f>IF('３　回答貼付シート'!O943="ない",0,IF('３　回答貼付シート'!O943="１～２日ある",1,IF('３　回答貼付シート'!O943="３～５日ある",2,IF('３　回答貼付シート'!O943="ほぼ毎日ある",3,))))</f>
        <v>0</v>
      </c>
      <c r="N946" s="49">
        <f>IF('３　回答貼付シート'!P943="ない",0,IF('３　回答貼付シート'!P943="１～２日ある",1,IF('３　回答貼付シート'!P943="３～５日ある",2,IF('３　回答貼付シート'!P943="ほぼ毎日ある",3,))))</f>
        <v>0</v>
      </c>
      <c r="O946" s="49">
        <f>IF('３　回答貼付シート'!Q943="ない",0,IF('３　回答貼付シート'!Q943="１～２日ある",1,IF('３　回答貼付シート'!Q943="３～５日ある",2,IF('３　回答貼付シート'!Q943="ほぼ毎日ある",3,))))</f>
        <v>0</v>
      </c>
      <c r="P946" s="49">
        <f>IF('３　回答貼付シート'!R943="ない",0,IF('３　回答貼付シート'!R943="１～２日ある",1,IF('３　回答貼付シート'!R943="３～５日ある",2,IF('３　回答貼付シート'!R943="ほぼ毎日ある",3,))))</f>
        <v>0</v>
      </c>
      <c r="Q946" s="49">
        <f>IF('３　回答貼付シート'!S943="ない",0,IF('３　回答貼付シート'!S943="１～２日ある",1,IF('３　回答貼付シート'!S943="３～５日ある",2,IF('３　回答貼付シート'!S943="ほぼ毎日ある",3,))))</f>
        <v>0</v>
      </c>
      <c r="R946" s="49">
        <f>IF('３　回答貼付シート'!T943="ない",0,IF('３　回答貼付シート'!T943="１～２日ある",1,IF('３　回答貼付シート'!T943="３～５日ある",2,IF('３　回答貼付シート'!T943="ほぼ毎日ある",3,))))</f>
        <v>0</v>
      </c>
      <c r="S946" s="49">
        <f>IF('３　回答貼付シート'!U943="ない",0,IF('３　回答貼付シート'!U943="１～２日ある",1,IF('３　回答貼付シート'!U943="３～５日ある",2,IF('３　回答貼付シート'!U943="ほぼ毎日ある",3,))))</f>
        <v>0</v>
      </c>
      <c r="T946" s="49">
        <f>IF('３　回答貼付シート'!V943="ない",0,IF('３　回答貼付シート'!V943="１～２日ある",1,IF('３　回答貼付シート'!V943="３～５日ある",2,IF('３　回答貼付シート'!V943="ほぼ毎日ある",3,))))</f>
        <v>0</v>
      </c>
      <c r="U946" s="49">
        <f>IF('３　回答貼付シート'!W943="ない",0,IF('３　回答貼付シート'!W943="１～２日ある",1,IF('３　回答貼付シート'!W943="３～５日ある",2,IF('３　回答貼付シート'!W943="ほぼ毎日ある",3,))))</f>
        <v>0</v>
      </c>
      <c r="V946" s="49">
        <f>IF('３　回答貼付シート'!X943="ない",0,IF('３　回答貼付シート'!X943="１～２日ある",1,IF('３　回答貼付シート'!X943="３～５日ある",2,IF('３　回答貼付シート'!X943="ほぼ毎日ある",3,))))</f>
        <v>0</v>
      </c>
      <c r="W946" s="49">
        <f>IF('３　回答貼付シート'!Y943="ない",0,IF('３　回答貼付シート'!Y943="１～２日ある",1,IF('３　回答貼付シート'!Y943="３～５日ある",2,IF('３　回答貼付シート'!Y943="ほぼ毎日ある",3,))))</f>
        <v>0</v>
      </c>
      <c r="X946" s="49">
        <f>IF('３　回答貼付シート'!Z943="ない",0,IF('３　回答貼付シート'!Z943="１～２日ある",1,IF('３　回答貼付シート'!Z943="３～５日ある",2,IF('３　回答貼付シート'!Z943="ほぼ毎日ある",3,))))</f>
        <v>0</v>
      </c>
      <c r="Y946" s="49">
        <f>IF('３　回答貼付シート'!AA943="ない",0,IF('３　回答貼付シート'!AA943="１～２日ある",1,IF('３　回答貼付シート'!AA943="３～５日ある",2,IF('３　回答貼付シート'!AA943="ほぼ毎日ある",3,))))</f>
        <v>0</v>
      </c>
      <c r="Z946" s="49">
        <f>IF('３　回答貼付シート'!AB943="ない",0,IF('３　回答貼付シート'!AB943="１～２日ある",1,IF('３　回答貼付シート'!AB943="３～５日ある",2,IF('３　回答貼付シート'!AB943="ほぼ毎日ある",3,))))</f>
        <v>0</v>
      </c>
      <c r="AA946" s="49">
        <f>IF('３　回答貼付シート'!AC943="ない",0,IF('３　回答貼付シート'!AC943="１～２日ある",1,IF('３　回答貼付シート'!AC943="３～５日ある",2,IF('３　回答貼付シート'!AC943="ほぼ毎日ある",3,))))</f>
        <v>0</v>
      </c>
      <c r="AB946" s="49">
        <f>IF('３　回答貼付シート'!AD943="ない",0,IF('３　回答貼付シート'!AD943="１～２日ある",1,IF('３　回答貼付シート'!AD943="３～５日ある",2,IF('３　回答貼付シート'!AD943="ほぼ毎日ある",3,))))</f>
        <v>0</v>
      </c>
      <c r="AC946" s="49">
        <f>IF('３　回答貼付シート'!AE943="ない",0,IF('３　回答貼付シート'!AE943="１～２日ある",1,IF('３　回答貼付シート'!AE943="３～５日ある",2,IF('３　回答貼付シート'!AE943="ほぼ毎日ある",3,))))</f>
        <v>0</v>
      </c>
      <c r="AD946" s="49">
        <f>IF('３　回答貼付シート'!AF943="ない",0,IF('３　回答貼付シート'!AF943="１～２日ある",1,IF('３　回答貼付シート'!AF943="３～５日ある",2,IF('３　回答貼付シート'!AF943="ほぼ毎日ある",3,))))</f>
        <v>0</v>
      </c>
      <c r="AE946" s="49">
        <f>IF('３　回答貼付シート'!AG943="ない",0,IF('３　回答貼付シート'!AG943="１～２日ある",1,IF('３　回答貼付シート'!AG943="３～５日ある",2,IF('３　回答貼付シート'!AG943="ほぼ毎日ある",3,))))</f>
        <v>0</v>
      </c>
      <c r="AF946" s="49">
        <f>IF('３　回答貼付シート'!AH943="ない",0,IF('３　回答貼付シート'!AH943="１～２日ある",1,IF('３　回答貼付シート'!AH943="３～５日ある",2,IF('３　回答貼付シート'!AH943="ほぼ毎日ある",3,))))</f>
        <v>0</v>
      </c>
      <c r="AG946" s="49">
        <f>IF('３　回答貼付シート'!AI943="ない",0,IF('３　回答貼付シート'!AI943="１～２日ある",1,IF('３　回答貼付シート'!AI943="３～５日ある",2,IF('３　回答貼付シート'!AI943="ほぼ毎日ある",3,))))</f>
        <v>0</v>
      </c>
      <c r="AH946" s="49">
        <f>IF('３　回答貼付シート'!AJ943="ない",0,IF('３　回答貼付シート'!AJ943="１～２日ある",1,IF('３　回答貼付シート'!AJ943="３～５日ある",2,IF('３　回答貼付シート'!AJ943="ほぼ毎日ある",3,))))</f>
        <v>0</v>
      </c>
      <c r="AI946" s="49">
        <f>IF('３　回答貼付シート'!AK943="ない",0,IF('３　回答貼付シート'!AK943="１～２日ある",1,IF('３　回答貼付シート'!AK943="３～５日ある",2,IF('３　回答貼付シート'!AK943="ほぼ毎日ある",3,))))</f>
        <v>0</v>
      </c>
      <c r="AJ946" s="49">
        <f>IF('３　回答貼付シート'!AL943="ない",0,IF('３　回答貼付シート'!AL943="１～２日ある",1,IF('３　回答貼付シート'!AL943="３～５日ある",2,IF('３　回答貼付シート'!AL943="ほぼ毎日ある",3,))))</f>
        <v>0</v>
      </c>
      <c r="AK946" s="49">
        <f>IF('３　回答貼付シート'!AM943="ない",0,IF('３　回答貼付シート'!AM943="１～２日ある",1,IF('３　回答貼付シート'!AM943="３～５日ある",2,IF('３　回答貼付シート'!AM943="ほぼ毎日ある",3,))))</f>
        <v>0</v>
      </c>
      <c r="AL946" s="49">
        <f>'３　回答貼付シート'!$AN943</f>
        <v>0</v>
      </c>
      <c r="AM946" s="49" t="str">
        <f t="shared" si="103"/>
        <v/>
      </c>
      <c r="AN946" s="49" t="str">
        <f t="shared" si="104"/>
        <v/>
      </c>
      <c r="AO946" s="49" t="str">
        <f t="shared" si="105"/>
        <v/>
      </c>
      <c r="AP946" s="49" t="str">
        <f t="shared" si="106"/>
        <v/>
      </c>
      <c r="AQ946" s="49" t="str">
        <f t="shared" si="107"/>
        <v/>
      </c>
      <c r="AR946" t="str">
        <f t="shared" si="108"/>
        <v>0</v>
      </c>
      <c r="AT946" s="42"/>
    </row>
    <row r="947" spans="1:46">
      <c r="A947" s="49"/>
      <c r="B947" s="49">
        <f t="shared" si="102"/>
        <v>0</v>
      </c>
      <c r="C947" s="49">
        <f>IF('３　回答貼付シート'!$F944&lt;&gt;0,VLOOKUP('３　回答貼付シート'!$F944,$AR$2048:$AS$2054,2,FALSE),0)</f>
        <v>0</v>
      </c>
      <c r="D947" s="49">
        <f>IF('３　回答貼付シート'!$G944&lt;&gt;0,VLOOKUP(('３　回答貼付シート'!$G944), $AR$2048:$AS$2054,2,FALSE),0)</f>
        <v>0</v>
      </c>
      <c r="E947" s="49">
        <f>'３　回答貼付シート'!$H944</f>
        <v>0</v>
      </c>
      <c r="F947" s="49">
        <f>IF(E947=0,0,VLOOKUP($B947,'２　情報入力シート'!$A$2:$E$2049,5))</f>
        <v>0</v>
      </c>
      <c r="G947" s="49">
        <f>IF('３　回答貼付シート'!I944="ない",0,IF('３　回答貼付シート'!I944="１～２日ある",1,IF('３　回答貼付シート'!I944="３～５日ある",2,IF('３　回答貼付シート'!I944="ほぼ毎日ある",3,))))</f>
        <v>0</v>
      </c>
      <c r="H947" s="49">
        <f>IF('３　回答貼付シート'!J944="ない",0,IF('３　回答貼付シート'!J944="１～２日ある",1,IF('３　回答貼付シート'!J944="３～５日ある",2,IF('３　回答貼付シート'!J944="ほぼ毎日ある",3,))))</f>
        <v>0</v>
      </c>
      <c r="I947" s="49">
        <f>IF('３　回答貼付シート'!K944="ない",0,IF('３　回答貼付シート'!K944="１～２日ある",1,IF('３　回答貼付シート'!K944="３～５日ある",2,IF('３　回答貼付シート'!K944="ほぼ毎日ある",3,))))</f>
        <v>0</v>
      </c>
      <c r="J947" s="49">
        <f>IF('３　回答貼付シート'!L944="ない",0,IF('３　回答貼付シート'!L944="１～２日ある",1,IF('３　回答貼付シート'!L944="３～５日ある",2,IF('３　回答貼付シート'!L944="ほぼ毎日ある",3,))))</f>
        <v>0</v>
      </c>
      <c r="K947" s="49">
        <f>IF('３　回答貼付シート'!M944="ない",0,IF('３　回答貼付シート'!M944="１～２日ある",1,IF('３　回答貼付シート'!M944="３～５日ある",2,IF('３　回答貼付シート'!M944="ほぼ毎日ある",3,))))</f>
        <v>0</v>
      </c>
      <c r="L947" s="49">
        <f>IF('３　回答貼付シート'!N944="ない",0,IF('３　回答貼付シート'!N944="１～２日ある",1,IF('３　回答貼付シート'!N944="３～５日ある",2,IF('３　回答貼付シート'!N944="ほぼ毎日ある",3,))))</f>
        <v>0</v>
      </c>
      <c r="M947" s="49">
        <f>IF('３　回答貼付シート'!O944="ない",0,IF('３　回答貼付シート'!O944="１～２日ある",1,IF('３　回答貼付シート'!O944="３～５日ある",2,IF('３　回答貼付シート'!O944="ほぼ毎日ある",3,))))</f>
        <v>0</v>
      </c>
      <c r="N947" s="49">
        <f>IF('３　回答貼付シート'!P944="ない",0,IF('３　回答貼付シート'!P944="１～２日ある",1,IF('３　回答貼付シート'!P944="３～５日ある",2,IF('３　回答貼付シート'!P944="ほぼ毎日ある",3,))))</f>
        <v>0</v>
      </c>
      <c r="O947" s="49">
        <f>IF('３　回答貼付シート'!Q944="ない",0,IF('３　回答貼付シート'!Q944="１～２日ある",1,IF('３　回答貼付シート'!Q944="３～５日ある",2,IF('３　回答貼付シート'!Q944="ほぼ毎日ある",3,))))</f>
        <v>0</v>
      </c>
      <c r="P947" s="49">
        <f>IF('３　回答貼付シート'!R944="ない",0,IF('３　回答貼付シート'!R944="１～２日ある",1,IF('３　回答貼付シート'!R944="３～５日ある",2,IF('３　回答貼付シート'!R944="ほぼ毎日ある",3,))))</f>
        <v>0</v>
      </c>
      <c r="Q947" s="49">
        <f>IF('３　回答貼付シート'!S944="ない",0,IF('３　回答貼付シート'!S944="１～２日ある",1,IF('３　回答貼付シート'!S944="３～５日ある",2,IF('３　回答貼付シート'!S944="ほぼ毎日ある",3,))))</f>
        <v>0</v>
      </c>
      <c r="R947" s="49">
        <f>IF('３　回答貼付シート'!T944="ない",0,IF('３　回答貼付シート'!T944="１～２日ある",1,IF('３　回答貼付シート'!T944="３～５日ある",2,IF('３　回答貼付シート'!T944="ほぼ毎日ある",3,))))</f>
        <v>0</v>
      </c>
      <c r="S947" s="49">
        <f>IF('３　回答貼付シート'!U944="ない",0,IF('３　回答貼付シート'!U944="１～２日ある",1,IF('３　回答貼付シート'!U944="３～５日ある",2,IF('３　回答貼付シート'!U944="ほぼ毎日ある",3,))))</f>
        <v>0</v>
      </c>
      <c r="T947" s="49">
        <f>IF('３　回答貼付シート'!V944="ない",0,IF('３　回答貼付シート'!V944="１～２日ある",1,IF('３　回答貼付シート'!V944="３～５日ある",2,IF('３　回答貼付シート'!V944="ほぼ毎日ある",3,))))</f>
        <v>0</v>
      </c>
      <c r="U947" s="49">
        <f>IF('３　回答貼付シート'!W944="ない",0,IF('３　回答貼付シート'!W944="１～２日ある",1,IF('３　回答貼付シート'!W944="３～５日ある",2,IF('３　回答貼付シート'!W944="ほぼ毎日ある",3,))))</f>
        <v>0</v>
      </c>
      <c r="V947" s="49">
        <f>IF('３　回答貼付シート'!X944="ない",0,IF('３　回答貼付シート'!X944="１～２日ある",1,IF('３　回答貼付シート'!X944="３～５日ある",2,IF('３　回答貼付シート'!X944="ほぼ毎日ある",3,))))</f>
        <v>0</v>
      </c>
      <c r="W947" s="49">
        <f>IF('３　回答貼付シート'!Y944="ない",0,IF('３　回答貼付シート'!Y944="１～２日ある",1,IF('３　回答貼付シート'!Y944="３～５日ある",2,IF('３　回答貼付シート'!Y944="ほぼ毎日ある",3,))))</f>
        <v>0</v>
      </c>
      <c r="X947" s="49">
        <f>IF('３　回答貼付シート'!Z944="ない",0,IF('３　回答貼付シート'!Z944="１～２日ある",1,IF('３　回答貼付シート'!Z944="３～５日ある",2,IF('３　回答貼付シート'!Z944="ほぼ毎日ある",3,))))</f>
        <v>0</v>
      </c>
      <c r="Y947" s="49">
        <f>IF('３　回答貼付シート'!AA944="ない",0,IF('３　回答貼付シート'!AA944="１～２日ある",1,IF('３　回答貼付シート'!AA944="３～５日ある",2,IF('３　回答貼付シート'!AA944="ほぼ毎日ある",3,))))</f>
        <v>0</v>
      </c>
      <c r="Z947" s="49">
        <f>IF('３　回答貼付シート'!AB944="ない",0,IF('３　回答貼付シート'!AB944="１～２日ある",1,IF('３　回答貼付シート'!AB944="３～５日ある",2,IF('３　回答貼付シート'!AB944="ほぼ毎日ある",3,))))</f>
        <v>0</v>
      </c>
      <c r="AA947" s="49">
        <f>IF('３　回答貼付シート'!AC944="ない",0,IF('３　回答貼付シート'!AC944="１～２日ある",1,IF('３　回答貼付シート'!AC944="３～５日ある",2,IF('３　回答貼付シート'!AC944="ほぼ毎日ある",3,))))</f>
        <v>0</v>
      </c>
      <c r="AB947" s="49">
        <f>IF('３　回答貼付シート'!AD944="ない",0,IF('３　回答貼付シート'!AD944="１～２日ある",1,IF('３　回答貼付シート'!AD944="３～５日ある",2,IF('３　回答貼付シート'!AD944="ほぼ毎日ある",3,))))</f>
        <v>0</v>
      </c>
      <c r="AC947" s="49">
        <f>IF('３　回答貼付シート'!AE944="ない",0,IF('３　回答貼付シート'!AE944="１～２日ある",1,IF('３　回答貼付シート'!AE944="３～５日ある",2,IF('３　回答貼付シート'!AE944="ほぼ毎日ある",3,))))</f>
        <v>0</v>
      </c>
      <c r="AD947" s="49">
        <f>IF('３　回答貼付シート'!AF944="ない",0,IF('３　回答貼付シート'!AF944="１～２日ある",1,IF('３　回答貼付シート'!AF944="３～５日ある",2,IF('３　回答貼付シート'!AF944="ほぼ毎日ある",3,))))</f>
        <v>0</v>
      </c>
      <c r="AE947" s="49">
        <f>IF('３　回答貼付シート'!AG944="ない",0,IF('３　回答貼付シート'!AG944="１～２日ある",1,IF('３　回答貼付シート'!AG944="３～５日ある",2,IF('３　回答貼付シート'!AG944="ほぼ毎日ある",3,))))</f>
        <v>0</v>
      </c>
      <c r="AF947" s="49">
        <f>IF('３　回答貼付シート'!AH944="ない",0,IF('３　回答貼付シート'!AH944="１～２日ある",1,IF('３　回答貼付シート'!AH944="３～５日ある",2,IF('３　回答貼付シート'!AH944="ほぼ毎日ある",3,))))</f>
        <v>0</v>
      </c>
      <c r="AG947" s="49">
        <f>IF('３　回答貼付シート'!AI944="ない",0,IF('３　回答貼付シート'!AI944="１～２日ある",1,IF('３　回答貼付シート'!AI944="３～５日ある",2,IF('３　回答貼付シート'!AI944="ほぼ毎日ある",3,))))</f>
        <v>0</v>
      </c>
      <c r="AH947" s="49">
        <f>IF('３　回答貼付シート'!AJ944="ない",0,IF('３　回答貼付シート'!AJ944="１～２日ある",1,IF('３　回答貼付シート'!AJ944="３～５日ある",2,IF('３　回答貼付シート'!AJ944="ほぼ毎日ある",3,))))</f>
        <v>0</v>
      </c>
      <c r="AI947" s="49">
        <f>IF('３　回答貼付シート'!AK944="ない",0,IF('３　回答貼付シート'!AK944="１～２日ある",1,IF('３　回答貼付シート'!AK944="３～５日ある",2,IF('３　回答貼付シート'!AK944="ほぼ毎日ある",3,))))</f>
        <v>0</v>
      </c>
      <c r="AJ947" s="49">
        <f>IF('３　回答貼付シート'!AL944="ない",0,IF('３　回答貼付シート'!AL944="１～２日ある",1,IF('３　回答貼付シート'!AL944="３～５日ある",2,IF('３　回答貼付シート'!AL944="ほぼ毎日ある",3,))))</f>
        <v>0</v>
      </c>
      <c r="AK947" s="49">
        <f>IF('３　回答貼付シート'!AM944="ない",0,IF('３　回答貼付シート'!AM944="１～２日ある",1,IF('３　回答貼付シート'!AM944="３～５日ある",2,IF('３　回答貼付シート'!AM944="ほぼ毎日ある",3,))))</f>
        <v>0</v>
      </c>
      <c r="AL947" s="49">
        <f>'３　回答貼付シート'!$AN944</f>
        <v>0</v>
      </c>
      <c r="AM947" s="49" t="str">
        <f t="shared" si="103"/>
        <v/>
      </c>
      <c r="AN947" s="49" t="str">
        <f t="shared" si="104"/>
        <v/>
      </c>
      <c r="AO947" s="49" t="str">
        <f t="shared" si="105"/>
        <v/>
      </c>
      <c r="AP947" s="49" t="str">
        <f t="shared" si="106"/>
        <v/>
      </c>
      <c r="AQ947" s="49" t="str">
        <f t="shared" si="107"/>
        <v/>
      </c>
      <c r="AR947" t="str">
        <f t="shared" si="108"/>
        <v>0</v>
      </c>
      <c r="AT947" s="42"/>
    </row>
    <row r="948" spans="1:46">
      <c r="A948" s="49"/>
      <c r="B948" s="49">
        <f t="shared" si="102"/>
        <v>0</v>
      </c>
      <c r="C948" s="49">
        <f>IF('３　回答貼付シート'!$F945&lt;&gt;0,VLOOKUP('３　回答貼付シート'!$F945,$AR$2048:$AS$2054,2,FALSE),0)</f>
        <v>0</v>
      </c>
      <c r="D948" s="49">
        <f>IF('３　回答貼付シート'!$G945&lt;&gt;0,VLOOKUP(('３　回答貼付シート'!$G945), $AR$2048:$AS$2054,2,FALSE),0)</f>
        <v>0</v>
      </c>
      <c r="E948" s="49">
        <f>'３　回答貼付シート'!$H945</f>
        <v>0</v>
      </c>
      <c r="F948" s="49">
        <f>IF(E948=0,0,VLOOKUP($B948,'２　情報入力シート'!$A$2:$E$2049,5))</f>
        <v>0</v>
      </c>
      <c r="G948" s="49">
        <f>IF('３　回答貼付シート'!I945="ない",0,IF('３　回答貼付シート'!I945="１～２日ある",1,IF('３　回答貼付シート'!I945="３～５日ある",2,IF('３　回答貼付シート'!I945="ほぼ毎日ある",3,))))</f>
        <v>0</v>
      </c>
      <c r="H948" s="49">
        <f>IF('３　回答貼付シート'!J945="ない",0,IF('３　回答貼付シート'!J945="１～２日ある",1,IF('３　回答貼付シート'!J945="３～５日ある",2,IF('３　回答貼付シート'!J945="ほぼ毎日ある",3,))))</f>
        <v>0</v>
      </c>
      <c r="I948" s="49">
        <f>IF('３　回答貼付シート'!K945="ない",0,IF('３　回答貼付シート'!K945="１～２日ある",1,IF('３　回答貼付シート'!K945="３～５日ある",2,IF('３　回答貼付シート'!K945="ほぼ毎日ある",3,))))</f>
        <v>0</v>
      </c>
      <c r="J948" s="49">
        <f>IF('３　回答貼付シート'!L945="ない",0,IF('３　回答貼付シート'!L945="１～２日ある",1,IF('３　回答貼付シート'!L945="３～５日ある",2,IF('３　回答貼付シート'!L945="ほぼ毎日ある",3,))))</f>
        <v>0</v>
      </c>
      <c r="K948" s="49">
        <f>IF('３　回答貼付シート'!M945="ない",0,IF('３　回答貼付シート'!M945="１～２日ある",1,IF('３　回答貼付シート'!M945="３～５日ある",2,IF('３　回答貼付シート'!M945="ほぼ毎日ある",3,))))</f>
        <v>0</v>
      </c>
      <c r="L948" s="49">
        <f>IF('３　回答貼付シート'!N945="ない",0,IF('３　回答貼付シート'!N945="１～２日ある",1,IF('３　回答貼付シート'!N945="３～５日ある",2,IF('３　回答貼付シート'!N945="ほぼ毎日ある",3,))))</f>
        <v>0</v>
      </c>
      <c r="M948" s="49">
        <f>IF('３　回答貼付シート'!O945="ない",0,IF('３　回答貼付シート'!O945="１～２日ある",1,IF('３　回答貼付シート'!O945="３～５日ある",2,IF('３　回答貼付シート'!O945="ほぼ毎日ある",3,))))</f>
        <v>0</v>
      </c>
      <c r="N948" s="49">
        <f>IF('３　回答貼付シート'!P945="ない",0,IF('３　回答貼付シート'!P945="１～２日ある",1,IF('３　回答貼付シート'!P945="３～５日ある",2,IF('３　回答貼付シート'!P945="ほぼ毎日ある",3,))))</f>
        <v>0</v>
      </c>
      <c r="O948" s="49">
        <f>IF('３　回答貼付シート'!Q945="ない",0,IF('３　回答貼付シート'!Q945="１～２日ある",1,IF('３　回答貼付シート'!Q945="３～５日ある",2,IF('３　回答貼付シート'!Q945="ほぼ毎日ある",3,))))</f>
        <v>0</v>
      </c>
      <c r="P948" s="49">
        <f>IF('３　回答貼付シート'!R945="ない",0,IF('３　回答貼付シート'!R945="１～２日ある",1,IF('３　回答貼付シート'!R945="３～５日ある",2,IF('３　回答貼付シート'!R945="ほぼ毎日ある",3,))))</f>
        <v>0</v>
      </c>
      <c r="Q948" s="49">
        <f>IF('３　回答貼付シート'!S945="ない",0,IF('３　回答貼付シート'!S945="１～２日ある",1,IF('３　回答貼付シート'!S945="３～５日ある",2,IF('３　回答貼付シート'!S945="ほぼ毎日ある",3,))))</f>
        <v>0</v>
      </c>
      <c r="R948" s="49">
        <f>IF('３　回答貼付シート'!T945="ない",0,IF('３　回答貼付シート'!T945="１～２日ある",1,IF('３　回答貼付シート'!T945="３～５日ある",2,IF('３　回答貼付シート'!T945="ほぼ毎日ある",3,))))</f>
        <v>0</v>
      </c>
      <c r="S948" s="49">
        <f>IF('３　回答貼付シート'!U945="ない",0,IF('３　回答貼付シート'!U945="１～２日ある",1,IF('３　回答貼付シート'!U945="３～５日ある",2,IF('３　回答貼付シート'!U945="ほぼ毎日ある",3,))))</f>
        <v>0</v>
      </c>
      <c r="T948" s="49">
        <f>IF('３　回答貼付シート'!V945="ない",0,IF('３　回答貼付シート'!V945="１～２日ある",1,IF('３　回答貼付シート'!V945="３～５日ある",2,IF('３　回答貼付シート'!V945="ほぼ毎日ある",3,))))</f>
        <v>0</v>
      </c>
      <c r="U948" s="49">
        <f>IF('３　回答貼付シート'!W945="ない",0,IF('３　回答貼付シート'!W945="１～２日ある",1,IF('３　回答貼付シート'!W945="３～５日ある",2,IF('３　回答貼付シート'!W945="ほぼ毎日ある",3,))))</f>
        <v>0</v>
      </c>
      <c r="V948" s="49">
        <f>IF('３　回答貼付シート'!X945="ない",0,IF('３　回答貼付シート'!X945="１～２日ある",1,IF('３　回答貼付シート'!X945="３～５日ある",2,IF('３　回答貼付シート'!X945="ほぼ毎日ある",3,))))</f>
        <v>0</v>
      </c>
      <c r="W948" s="49">
        <f>IF('３　回答貼付シート'!Y945="ない",0,IF('３　回答貼付シート'!Y945="１～２日ある",1,IF('３　回答貼付シート'!Y945="３～５日ある",2,IF('３　回答貼付シート'!Y945="ほぼ毎日ある",3,))))</f>
        <v>0</v>
      </c>
      <c r="X948" s="49">
        <f>IF('３　回答貼付シート'!Z945="ない",0,IF('３　回答貼付シート'!Z945="１～２日ある",1,IF('３　回答貼付シート'!Z945="３～５日ある",2,IF('３　回答貼付シート'!Z945="ほぼ毎日ある",3,))))</f>
        <v>0</v>
      </c>
      <c r="Y948" s="49">
        <f>IF('３　回答貼付シート'!AA945="ない",0,IF('３　回答貼付シート'!AA945="１～２日ある",1,IF('３　回答貼付シート'!AA945="３～５日ある",2,IF('３　回答貼付シート'!AA945="ほぼ毎日ある",3,))))</f>
        <v>0</v>
      </c>
      <c r="Z948" s="49">
        <f>IF('３　回答貼付シート'!AB945="ない",0,IF('３　回答貼付シート'!AB945="１～２日ある",1,IF('３　回答貼付シート'!AB945="３～５日ある",2,IF('３　回答貼付シート'!AB945="ほぼ毎日ある",3,))))</f>
        <v>0</v>
      </c>
      <c r="AA948" s="49">
        <f>IF('３　回答貼付シート'!AC945="ない",0,IF('３　回答貼付シート'!AC945="１～２日ある",1,IF('３　回答貼付シート'!AC945="３～５日ある",2,IF('３　回答貼付シート'!AC945="ほぼ毎日ある",3,))))</f>
        <v>0</v>
      </c>
      <c r="AB948" s="49">
        <f>IF('３　回答貼付シート'!AD945="ない",0,IF('３　回答貼付シート'!AD945="１～２日ある",1,IF('３　回答貼付シート'!AD945="３～５日ある",2,IF('３　回答貼付シート'!AD945="ほぼ毎日ある",3,))))</f>
        <v>0</v>
      </c>
      <c r="AC948" s="49">
        <f>IF('３　回答貼付シート'!AE945="ない",0,IF('３　回答貼付シート'!AE945="１～２日ある",1,IF('３　回答貼付シート'!AE945="３～５日ある",2,IF('３　回答貼付シート'!AE945="ほぼ毎日ある",3,))))</f>
        <v>0</v>
      </c>
      <c r="AD948" s="49">
        <f>IF('３　回答貼付シート'!AF945="ない",0,IF('３　回答貼付シート'!AF945="１～２日ある",1,IF('３　回答貼付シート'!AF945="３～５日ある",2,IF('３　回答貼付シート'!AF945="ほぼ毎日ある",3,))))</f>
        <v>0</v>
      </c>
      <c r="AE948" s="49">
        <f>IF('３　回答貼付シート'!AG945="ない",0,IF('３　回答貼付シート'!AG945="１～２日ある",1,IF('３　回答貼付シート'!AG945="３～５日ある",2,IF('３　回答貼付シート'!AG945="ほぼ毎日ある",3,))))</f>
        <v>0</v>
      </c>
      <c r="AF948" s="49">
        <f>IF('３　回答貼付シート'!AH945="ない",0,IF('３　回答貼付シート'!AH945="１～２日ある",1,IF('３　回答貼付シート'!AH945="３～５日ある",2,IF('３　回答貼付シート'!AH945="ほぼ毎日ある",3,))))</f>
        <v>0</v>
      </c>
      <c r="AG948" s="49">
        <f>IF('３　回答貼付シート'!AI945="ない",0,IF('３　回答貼付シート'!AI945="１～２日ある",1,IF('３　回答貼付シート'!AI945="３～５日ある",2,IF('３　回答貼付シート'!AI945="ほぼ毎日ある",3,))))</f>
        <v>0</v>
      </c>
      <c r="AH948" s="49">
        <f>IF('３　回答貼付シート'!AJ945="ない",0,IF('３　回答貼付シート'!AJ945="１～２日ある",1,IF('３　回答貼付シート'!AJ945="３～５日ある",2,IF('３　回答貼付シート'!AJ945="ほぼ毎日ある",3,))))</f>
        <v>0</v>
      </c>
      <c r="AI948" s="49">
        <f>IF('３　回答貼付シート'!AK945="ない",0,IF('３　回答貼付シート'!AK945="１～２日ある",1,IF('３　回答貼付シート'!AK945="３～５日ある",2,IF('３　回答貼付シート'!AK945="ほぼ毎日ある",3,))))</f>
        <v>0</v>
      </c>
      <c r="AJ948" s="49">
        <f>IF('３　回答貼付シート'!AL945="ない",0,IF('３　回答貼付シート'!AL945="１～２日ある",1,IF('３　回答貼付シート'!AL945="３～５日ある",2,IF('３　回答貼付シート'!AL945="ほぼ毎日ある",3,))))</f>
        <v>0</v>
      </c>
      <c r="AK948" s="49">
        <f>IF('３　回答貼付シート'!AM945="ない",0,IF('３　回答貼付シート'!AM945="１～２日ある",1,IF('３　回答貼付シート'!AM945="３～５日ある",2,IF('３　回答貼付シート'!AM945="ほぼ毎日ある",3,))))</f>
        <v>0</v>
      </c>
      <c r="AL948" s="49">
        <f>'３　回答貼付シート'!$AN945</f>
        <v>0</v>
      </c>
      <c r="AM948" s="49" t="str">
        <f t="shared" si="103"/>
        <v/>
      </c>
      <c r="AN948" s="49" t="str">
        <f t="shared" si="104"/>
        <v/>
      </c>
      <c r="AO948" s="49" t="str">
        <f t="shared" si="105"/>
        <v/>
      </c>
      <c r="AP948" s="49" t="str">
        <f t="shared" si="106"/>
        <v/>
      </c>
      <c r="AQ948" s="49" t="str">
        <f t="shared" si="107"/>
        <v/>
      </c>
      <c r="AR948" t="str">
        <f t="shared" si="108"/>
        <v>0</v>
      </c>
      <c r="AT948" s="42"/>
    </row>
    <row r="949" spans="1:46">
      <c r="A949" s="49"/>
      <c r="B949" s="49">
        <f t="shared" si="102"/>
        <v>0</v>
      </c>
      <c r="C949" s="49">
        <f>IF('３　回答貼付シート'!$F946&lt;&gt;0,VLOOKUP('３　回答貼付シート'!$F946,$AR$2048:$AS$2054,2,FALSE),0)</f>
        <v>0</v>
      </c>
      <c r="D949" s="49">
        <f>IF('３　回答貼付シート'!$G946&lt;&gt;0,VLOOKUP(('３　回答貼付シート'!$G946), $AR$2048:$AS$2054,2,FALSE),0)</f>
        <v>0</v>
      </c>
      <c r="E949" s="49">
        <f>'３　回答貼付シート'!$H946</f>
        <v>0</v>
      </c>
      <c r="F949" s="49">
        <f>IF(E949=0,0,VLOOKUP($B949,'２　情報入力シート'!$A$2:$E$2049,5))</f>
        <v>0</v>
      </c>
      <c r="G949" s="49">
        <f>IF('３　回答貼付シート'!I946="ない",0,IF('３　回答貼付シート'!I946="１～２日ある",1,IF('３　回答貼付シート'!I946="３～５日ある",2,IF('３　回答貼付シート'!I946="ほぼ毎日ある",3,))))</f>
        <v>0</v>
      </c>
      <c r="H949" s="49">
        <f>IF('３　回答貼付シート'!J946="ない",0,IF('３　回答貼付シート'!J946="１～２日ある",1,IF('３　回答貼付シート'!J946="３～５日ある",2,IF('３　回答貼付シート'!J946="ほぼ毎日ある",3,))))</f>
        <v>0</v>
      </c>
      <c r="I949" s="49">
        <f>IF('３　回答貼付シート'!K946="ない",0,IF('３　回答貼付シート'!K946="１～２日ある",1,IF('３　回答貼付シート'!K946="３～５日ある",2,IF('３　回答貼付シート'!K946="ほぼ毎日ある",3,))))</f>
        <v>0</v>
      </c>
      <c r="J949" s="49">
        <f>IF('３　回答貼付シート'!L946="ない",0,IF('３　回答貼付シート'!L946="１～２日ある",1,IF('３　回答貼付シート'!L946="３～５日ある",2,IF('３　回答貼付シート'!L946="ほぼ毎日ある",3,))))</f>
        <v>0</v>
      </c>
      <c r="K949" s="49">
        <f>IF('３　回答貼付シート'!M946="ない",0,IF('３　回答貼付シート'!M946="１～２日ある",1,IF('３　回答貼付シート'!M946="３～５日ある",2,IF('３　回答貼付シート'!M946="ほぼ毎日ある",3,))))</f>
        <v>0</v>
      </c>
      <c r="L949" s="49">
        <f>IF('３　回答貼付シート'!N946="ない",0,IF('３　回答貼付シート'!N946="１～２日ある",1,IF('３　回答貼付シート'!N946="３～５日ある",2,IF('３　回答貼付シート'!N946="ほぼ毎日ある",3,))))</f>
        <v>0</v>
      </c>
      <c r="M949" s="49">
        <f>IF('３　回答貼付シート'!O946="ない",0,IF('３　回答貼付シート'!O946="１～２日ある",1,IF('３　回答貼付シート'!O946="３～５日ある",2,IF('３　回答貼付シート'!O946="ほぼ毎日ある",3,))))</f>
        <v>0</v>
      </c>
      <c r="N949" s="49">
        <f>IF('３　回答貼付シート'!P946="ない",0,IF('３　回答貼付シート'!P946="１～２日ある",1,IF('３　回答貼付シート'!P946="３～５日ある",2,IF('３　回答貼付シート'!P946="ほぼ毎日ある",3,))))</f>
        <v>0</v>
      </c>
      <c r="O949" s="49">
        <f>IF('３　回答貼付シート'!Q946="ない",0,IF('３　回答貼付シート'!Q946="１～２日ある",1,IF('３　回答貼付シート'!Q946="３～５日ある",2,IF('３　回答貼付シート'!Q946="ほぼ毎日ある",3,))))</f>
        <v>0</v>
      </c>
      <c r="P949" s="49">
        <f>IF('３　回答貼付シート'!R946="ない",0,IF('３　回答貼付シート'!R946="１～２日ある",1,IF('３　回答貼付シート'!R946="３～５日ある",2,IF('３　回答貼付シート'!R946="ほぼ毎日ある",3,))))</f>
        <v>0</v>
      </c>
      <c r="Q949" s="49">
        <f>IF('３　回答貼付シート'!S946="ない",0,IF('３　回答貼付シート'!S946="１～２日ある",1,IF('３　回答貼付シート'!S946="３～５日ある",2,IF('３　回答貼付シート'!S946="ほぼ毎日ある",3,))))</f>
        <v>0</v>
      </c>
      <c r="R949" s="49">
        <f>IF('３　回答貼付シート'!T946="ない",0,IF('３　回答貼付シート'!T946="１～２日ある",1,IF('３　回答貼付シート'!T946="３～５日ある",2,IF('３　回答貼付シート'!T946="ほぼ毎日ある",3,))))</f>
        <v>0</v>
      </c>
      <c r="S949" s="49">
        <f>IF('３　回答貼付シート'!U946="ない",0,IF('３　回答貼付シート'!U946="１～２日ある",1,IF('３　回答貼付シート'!U946="３～５日ある",2,IF('３　回答貼付シート'!U946="ほぼ毎日ある",3,))))</f>
        <v>0</v>
      </c>
      <c r="T949" s="49">
        <f>IF('３　回答貼付シート'!V946="ない",0,IF('３　回答貼付シート'!V946="１～２日ある",1,IF('３　回答貼付シート'!V946="３～５日ある",2,IF('３　回答貼付シート'!V946="ほぼ毎日ある",3,))))</f>
        <v>0</v>
      </c>
      <c r="U949" s="49">
        <f>IF('３　回答貼付シート'!W946="ない",0,IF('３　回答貼付シート'!W946="１～２日ある",1,IF('３　回答貼付シート'!W946="３～５日ある",2,IF('３　回答貼付シート'!W946="ほぼ毎日ある",3,))))</f>
        <v>0</v>
      </c>
      <c r="V949" s="49">
        <f>IF('３　回答貼付シート'!X946="ない",0,IF('３　回答貼付シート'!X946="１～２日ある",1,IF('３　回答貼付シート'!X946="３～５日ある",2,IF('３　回答貼付シート'!X946="ほぼ毎日ある",3,))))</f>
        <v>0</v>
      </c>
      <c r="W949" s="49">
        <f>IF('３　回答貼付シート'!Y946="ない",0,IF('３　回答貼付シート'!Y946="１～２日ある",1,IF('３　回答貼付シート'!Y946="３～５日ある",2,IF('３　回答貼付シート'!Y946="ほぼ毎日ある",3,))))</f>
        <v>0</v>
      </c>
      <c r="X949" s="49">
        <f>IF('３　回答貼付シート'!Z946="ない",0,IF('３　回答貼付シート'!Z946="１～２日ある",1,IF('３　回答貼付シート'!Z946="３～５日ある",2,IF('３　回答貼付シート'!Z946="ほぼ毎日ある",3,))))</f>
        <v>0</v>
      </c>
      <c r="Y949" s="49">
        <f>IF('３　回答貼付シート'!AA946="ない",0,IF('３　回答貼付シート'!AA946="１～２日ある",1,IF('３　回答貼付シート'!AA946="３～５日ある",2,IF('３　回答貼付シート'!AA946="ほぼ毎日ある",3,))))</f>
        <v>0</v>
      </c>
      <c r="Z949" s="49">
        <f>IF('３　回答貼付シート'!AB946="ない",0,IF('３　回答貼付シート'!AB946="１～２日ある",1,IF('３　回答貼付シート'!AB946="３～５日ある",2,IF('３　回答貼付シート'!AB946="ほぼ毎日ある",3,))))</f>
        <v>0</v>
      </c>
      <c r="AA949" s="49">
        <f>IF('３　回答貼付シート'!AC946="ない",0,IF('３　回答貼付シート'!AC946="１～２日ある",1,IF('３　回答貼付シート'!AC946="３～５日ある",2,IF('３　回答貼付シート'!AC946="ほぼ毎日ある",3,))))</f>
        <v>0</v>
      </c>
      <c r="AB949" s="49">
        <f>IF('３　回答貼付シート'!AD946="ない",0,IF('３　回答貼付シート'!AD946="１～２日ある",1,IF('３　回答貼付シート'!AD946="３～５日ある",2,IF('３　回答貼付シート'!AD946="ほぼ毎日ある",3,))))</f>
        <v>0</v>
      </c>
      <c r="AC949" s="49">
        <f>IF('３　回答貼付シート'!AE946="ない",0,IF('３　回答貼付シート'!AE946="１～２日ある",1,IF('３　回答貼付シート'!AE946="３～５日ある",2,IF('３　回答貼付シート'!AE946="ほぼ毎日ある",3,))))</f>
        <v>0</v>
      </c>
      <c r="AD949" s="49">
        <f>IF('３　回答貼付シート'!AF946="ない",0,IF('３　回答貼付シート'!AF946="１～２日ある",1,IF('３　回答貼付シート'!AF946="３～５日ある",2,IF('３　回答貼付シート'!AF946="ほぼ毎日ある",3,))))</f>
        <v>0</v>
      </c>
      <c r="AE949" s="49">
        <f>IF('３　回答貼付シート'!AG946="ない",0,IF('３　回答貼付シート'!AG946="１～２日ある",1,IF('３　回答貼付シート'!AG946="３～５日ある",2,IF('３　回答貼付シート'!AG946="ほぼ毎日ある",3,))))</f>
        <v>0</v>
      </c>
      <c r="AF949" s="49">
        <f>IF('３　回答貼付シート'!AH946="ない",0,IF('３　回答貼付シート'!AH946="１～２日ある",1,IF('３　回答貼付シート'!AH946="３～５日ある",2,IF('３　回答貼付シート'!AH946="ほぼ毎日ある",3,))))</f>
        <v>0</v>
      </c>
      <c r="AG949" s="49">
        <f>IF('３　回答貼付シート'!AI946="ない",0,IF('３　回答貼付シート'!AI946="１～２日ある",1,IF('３　回答貼付シート'!AI946="３～５日ある",2,IF('３　回答貼付シート'!AI946="ほぼ毎日ある",3,))))</f>
        <v>0</v>
      </c>
      <c r="AH949" s="49">
        <f>IF('３　回答貼付シート'!AJ946="ない",0,IF('３　回答貼付シート'!AJ946="１～２日ある",1,IF('３　回答貼付シート'!AJ946="３～５日ある",2,IF('３　回答貼付シート'!AJ946="ほぼ毎日ある",3,))))</f>
        <v>0</v>
      </c>
      <c r="AI949" s="49">
        <f>IF('３　回答貼付シート'!AK946="ない",0,IF('３　回答貼付シート'!AK946="１～２日ある",1,IF('３　回答貼付シート'!AK946="３～５日ある",2,IF('３　回答貼付シート'!AK946="ほぼ毎日ある",3,))))</f>
        <v>0</v>
      </c>
      <c r="AJ949" s="49">
        <f>IF('３　回答貼付シート'!AL946="ない",0,IF('３　回答貼付シート'!AL946="１～２日ある",1,IF('３　回答貼付シート'!AL946="３～５日ある",2,IF('３　回答貼付シート'!AL946="ほぼ毎日ある",3,))))</f>
        <v>0</v>
      </c>
      <c r="AK949" s="49">
        <f>IF('３　回答貼付シート'!AM946="ない",0,IF('３　回答貼付シート'!AM946="１～２日ある",1,IF('３　回答貼付シート'!AM946="３～５日ある",2,IF('３　回答貼付シート'!AM946="ほぼ毎日ある",3,))))</f>
        <v>0</v>
      </c>
      <c r="AL949" s="49">
        <f>'３　回答貼付シート'!$AN946</f>
        <v>0</v>
      </c>
      <c r="AM949" s="49" t="str">
        <f t="shared" si="103"/>
        <v/>
      </c>
      <c r="AN949" s="49" t="str">
        <f t="shared" si="104"/>
        <v/>
      </c>
      <c r="AO949" s="49" t="str">
        <f t="shared" si="105"/>
        <v/>
      </c>
      <c r="AP949" s="49" t="str">
        <f t="shared" si="106"/>
        <v/>
      </c>
      <c r="AQ949" s="49" t="str">
        <f t="shared" si="107"/>
        <v/>
      </c>
      <c r="AR949" t="str">
        <f t="shared" si="108"/>
        <v>0</v>
      </c>
      <c r="AT949" s="42"/>
    </row>
    <row r="950" spans="1:46">
      <c r="A950" s="49"/>
      <c r="B950" s="49">
        <f t="shared" si="102"/>
        <v>0</v>
      </c>
      <c r="C950" s="49">
        <f>IF('３　回答貼付シート'!$F947&lt;&gt;0,VLOOKUP('３　回答貼付シート'!$F947,$AR$2048:$AS$2054,2,FALSE),0)</f>
        <v>0</v>
      </c>
      <c r="D950" s="49">
        <f>IF('３　回答貼付シート'!$G947&lt;&gt;0,VLOOKUP(('３　回答貼付シート'!$G947), $AR$2048:$AS$2054,2,FALSE),0)</f>
        <v>0</v>
      </c>
      <c r="E950" s="49">
        <f>'３　回答貼付シート'!$H947</f>
        <v>0</v>
      </c>
      <c r="F950" s="49">
        <f>IF(E950=0,0,VLOOKUP($B950,'２　情報入力シート'!$A$2:$E$2049,5))</f>
        <v>0</v>
      </c>
      <c r="G950" s="49">
        <f>IF('３　回答貼付シート'!I947="ない",0,IF('３　回答貼付シート'!I947="１～２日ある",1,IF('３　回答貼付シート'!I947="３～５日ある",2,IF('３　回答貼付シート'!I947="ほぼ毎日ある",3,))))</f>
        <v>0</v>
      </c>
      <c r="H950" s="49">
        <f>IF('３　回答貼付シート'!J947="ない",0,IF('３　回答貼付シート'!J947="１～２日ある",1,IF('３　回答貼付シート'!J947="３～５日ある",2,IF('３　回答貼付シート'!J947="ほぼ毎日ある",3,))))</f>
        <v>0</v>
      </c>
      <c r="I950" s="49">
        <f>IF('３　回答貼付シート'!K947="ない",0,IF('３　回答貼付シート'!K947="１～２日ある",1,IF('３　回答貼付シート'!K947="３～５日ある",2,IF('３　回答貼付シート'!K947="ほぼ毎日ある",3,))))</f>
        <v>0</v>
      </c>
      <c r="J950" s="49">
        <f>IF('３　回答貼付シート'!L947="ない",0,IF('３　回答貼付シート'!L947="１～２日ある",1,IF('３　回答貼付シート'!L947="３～５日ある",2,IF('３　回答貼付シート'!L947="ほぼ毎日ある",3,))))</f>
        <v>0</v>
      </c>
      <c r="K950" s="49">
        <f>IF('３　回答貼付シート'!M947="ない",0,IF('３　回答貼付シート'!M947="１～２日ある",1,IF('３　回答貼付シート'!M947="３～５日ある",2,IF('３　回答貼付シート'!M947="ほぼ毎日ある",3,))))</f>
        <v>0</v>
      </c>
      <c r="L950" s="49">
        <f>IF('３　回答貼付シート'!N947="ない",0,IF('３　回答貼付シート'!N947="１～２日ある",1,IF('３　回答貼付シート'!N947="３～５日ある",2,IF('３　回答貼付シート'!N947="ほぼ毎日ある",3,))))</f>
        <v>0</v>
      </c>
      <c r="M950" s="49">
        <f>IF('３　回答貼付シート'!O947="ない",0,IF('３　回答貼付シート'!O947="１～２日ある",1,IF('３　回答貼付シート'!O947="３～５日ある",2,IF('３　回答貼付シート'!O947="ほぼ毎日ある",3,))))</f>
        <v>0</v>
      </c>
      <c r="N950" s="49">
        <f>IF('３　回答貼付シート'!P947="ない",0,IF('３　回答貼付シート'!P947="１～２日ある",1,IF('３　回答貼付シート'!P947="３～５日ある",2,IF('３　回答貼付シート'!P947="ほぼ毎日ある",3,))))</f>
        <v>0</v>
      </c>
      <c r="O950" s="49">
        <f>IF('３　回答貼付シート'!Q947="ない",0,IF('３　回答貼付シート'!Q947="１～２日ある",1,IF('３　回答貼付シート'!Q947="３～５日ある",2,IF('３　回答貼付シート'!Q947="ほぼ毎日ある",3,))))</f>
        <v>0</v>
      </c>
      <c r="P950" s="49">
        <f>IF('３　回答貼付シート'!R947="ない",0,IF('３　回答貼付シート'!R947="１～２日ある",1,IF('３　回答貼付シート'!R947="３～５日ある",2,IF('３　回答貼付シート'!R947="ほぼ毎日ある",3,))))</f>
        <v>0</v>
      </c>
      <c r="Q950" s="49">
        <f>IF('３　回答貼付シート'!S947="ない",0,IF('３　回答貼付シート'!S947="１～２日ある",1,IF('３　回答貼付シート'!S947="３～５日ある",2,IF('３　回答貼付シート'!S947="ほぼ毎日ある",3,))))</f>
        <v>0</v>
      </c>
      <c r="R950" s="49">
        <f>IF('３　回答貼付シート'!T947="ない",0,IF('３　回答貼付シート'!T947="１～２日ある",1,IF('３　回答貼付シート'!T947="３～５日ある",2,IF('３　回答貼付シート'!T947="ほぼ毎日ある",3,))))</f>
        <v>0</v>
      </c>
      <c r="S950" s="49">
        <f>IF('３　回答貼付シート'!U947="ない",0,IF('３　回答貼付シート'!U947="１～２日ある",1,IF('３　回答貼付シート'!U947="３～５日ある",2,IF('３　回答貼付シート'!U947="ほぼ毎日ある",3,))))</f>
        <v>0</v>
      </c>
      <c r="T950" s="49">
        <f>IF('３　回答貼付シート'!V947="ない",0,IF('３　回答貼付シート'!V947="１～２日ある",1,IF('３　回答貼付シート'!V947="３～５日ある",2,IF('３　回答貼付シート'!V947="ほぼ毎日ある",3,))))</f>
        <v>0</v>
      </c>
      <c r="U950" s="49">
        <f>IF('３　回答貼付シート'!W947="ない",0,IF('３　回答貼付シート'!W947="１～２日ある",1,IF('３　回答貼付シート'!W947="３～５日ある",2,IF('３　回答貼付シート'!W947="ほぼ毎日ある",3,))))</f>
        <v>0</v>
      </c>
      <c r="V950" s="49">
        <f>IF('３　回答貼付シート'!X947="ない",0,IF('３　回答貼付シート'!X947="１～２日ある",1,IF('３　回答貼付シート'!X947="３～５日ある",2,IF('３　回答貼付シート'!X947="ほぼ毎日ある",3,))))</f>
        <v>0</v>
      </c>
      <c r="W950" s="49">
        <f>IF('３　回答貼付シート'!Y947="ない",0,IF('３　回答貼付シート'!Y947="１～２日ある",1,IF('３　回答貼付シート'!Y947="３～５日ある",2,IF('３　回答貼付シート'!Y947="ほぼ毎日ある",3,))))</f>
        <v>0</v>
      </c>
      <c r="X950" s="49">
        <f>IF('３　回答貼付シート'!Z947="ない",0,IF('３　回答貼付シート'!Z947="１～２日ある",1,IF('３　回答貼付シート'!Z947="３～５日ある",2,IF('３　回答貼付シート'!Z947="ほぼ毎日ある",3,))))</f>
        <v>0</v>
      </c>
      <c r="Y950" s="49">
        <f>IF('３　回答貼付シート'!AA947="ない",0,IF('３　回答貼付シート'!AA947="１～２日ある",1,IF('３　回答貼付シート'!AA947="３～５日ある",2,IF('３　回答貼付シート'!AA947="ほぼ毎日ある",3,))))</f>
        <v>0</v>
      </c>
      <c r="Z950" s="49">
        <f>IF('３　回答貼付シート'!AB947="ない",0,IF('３　回答貼付シート'!AB947="１～２日ある",1,IF('３　回答貼付シート'!AB947="３～５日ある",2,IF('３　回答貼付シート'!AB947="ほぼ毎日ある",3,))))</f>
        <v>0</v>
      </c>
      <c r="AA950" s="49">
        <f>IF('３　回答貼付シート'!AC947="ない",0,IF('３　回答貼付シート'!AC947="１～２日ある",1,IF('３　回答貼付シート'!AC947="３～５日ある",2,IF('３　回答貼付シート'!AC947="ほぼ毎日ある",3,))))</f>
        <v>0</v>
      </c>
      <c r="AB950" s="49">
        <f>IF('３　回答貼付シート'!AD947="ない",0,IF('３　回答貼付シート'!AD947="１～２日ある",1,IF('３　回答貼付シート'!AD947="３～５日ある",2,IF('３　回答貼付シート'!AD947="ほぼ毎日ある",3,))))</f>
        <v>0</v>
      </c>
      <c r="AC950" s="49">
        <f>IF('３　回答貼付シート'!AE947="ない",0,IF('３　回答貼付シート'!AE947="１～２日ある",1,IF('３　回答貼付シート'!AE947="３～５日ある",2,IF('３　回答貼付シート'!AE947="ほぼ毎日ある",3,))))</f>
        <v>0</v>
      </c>
      <c r="AD950" s="49">
        <f>IF('３　回答貼付シート'!AF947="ない",0,IF('３　回答貼付シート'!AF947="１～２日ある",1,IF('３　回答貼付シート'!AF947="３～５日ある",2,IF('３　回答貼付シート'!AF947="ほぼ毎日ある",3,))))</f>
        <v>0</v>
      </c>
      <c r="AE950" s="49">
        <f>IF('３　回答貼付シート'!AG947="ない",0,IF('３　回答貼付シート'!AG947="１～２日ある",1,IF('３　回答貼付シート'!AG947="３～５日ある",2,IF('３　回答貼付シート'!AG947="ほぼ毎日ある",3,))))</f>
        <v>0</v>
      </c>
      <c r="AF950" s="49">
        <f>IF('３　回答貼付シート'!AH947="ない",0,IF('３　回答貼付シート'!AH947="１～２日ある",1,IF('３　回答貼付シート'!AH947="３～５日ある",2,IF('３　回答貼付シート'!AH947="ほぼ毎日ある",3,))))</f>
        <v>0</v>
      </c>
      <c r="AG950" s="49">
        <f>IF('３　回答貼付シート'!AI947="ない",0,IF('３　回答貼付シート'!AI947="１～２日ある",1,IF('３　回答貼付シート'!AI947="３～５日ある",2,IF('３　回答貼付シート'!AI947="ほぼ毎日ある",3,))))</f>
        <v>0</v>
      </c>
      <c r="AH950" s="49">
        <f>IF('３　回答貼付シート'!AJ947="ない",0,IF('３　回答貼付シート'!AJ947="１～２日ある",1,IF('３　回答貼付シート'!AJ947="３～５日ある",2,IF('３　回答貼付シート'!AJ947="ほぼ毎日ある",3,))))</f>
        <v>0</v>
      </c>
      <c r="AI950" s="49">
        <f>IF('３　回答貼付シート'!AK947="ない",0,IF('３　回答貼付シート'!AK947="１～２日ある",1,IF('３　回答貼付シート'!AK947="３～５日ある",2,IF('３　回答貼付シート'!AK947="ほぼ毎日ある",3,))))</f>
        <v>0</v>
      </c>
      <c r="AJ950" s="49">
        <f>IF('３　回答貼付シート'!AL947="ない",0,IF('３　回答貼付シート'!AL947="１～２日ある",1,IF('３　回答貼付シート'!AL947="３～５日ある",2,IF('３　回答貼付シート'!AL947="ほぼ毎日ある",3,))))</f>
        <v>0</v>
      </c>
      <c r="AK950" s="49">
        <f>IF('３　回答貼付シート'!AM947="ない",0,IF('３　回答貼付シート'!AM947="１～２日ある",1,IF('３　回答貼付シート'!AM947="３～５日ある",2,IF('３　回答貼付シート'!AM947="ほぼ毎日ある",3,))))</f>
        <v>0</v>
      </c>
      <c r="AL950" s="49">
        <f>'３　回答貼付シート'!$AN947</f>
        <v>0</v>
      </c>
      <c r="AM950" s="49" t="str">
        <f t="shared" si="103"/>
        <v/>
      </c>
      <c r="AN950" s="49" t="str">
        <f t="shared" si="104"/>
        <v/>
      </c>
      <c r="AO950" s="49" t="str">
        <f t="shared" si="105"/>
        <v/>
      </c>
      <c r="AP950" s="49" t="str">
        <f t="shared" si="106"/>
        <v/>
      </c>
      <c r="AQ950" s="49" t="str">
        <f t="shared" si="107"/>
        <v/>
      </c>
      <c r="AR950" t="str">
        <f t="shared" si="108"/>
        <v>0</v>
      </c>
      <c r="AT950" s="42"/>
    </row>
    <row r="951" spans="1:46">
      <c r="A951" s="49"/>
      <c r="B951" s="49">
        <f t="shared" si="102"/>
        <v>0</v>
      </c>
      <c r="C951" s="49">
        <f>IF('３　回答貼付シート'!$F948&lt;&gt;0,VLOOKUP('３　回答貼付シート'!$F948,$AR$2048:$AS$2054,2,FALSE),0)</f>
        <v>0</v>
      </c>
      <c r="D951" s="49">
        <f>IF('３　回答貼付シート'!$G948&lt;&gt;0,VLOOKUP(('３　回答貼付シート'!$G948), $AR$2048:$AS$2054,2,FALSE),0)</f>
        <v>0</v>
      </c>
      <c r="E951" s="49">
        <f>'３　回答貼付シート'!$H948</f>
        <v>0</v>
      </c>
      <c r="F951" s="49">
        <f>IF(E951=0,0,VLOOKUP($B951,'２　情報入力シート'!$A$2:$E$2049,5))</f>
        <v>0</v>
      </c>
      <c r="G951" s="49">
        <f>IF('３　回答貼付シート'!I948="ない",0,IF('３　回答貼付シート'!I948="１～２日ある",1,IF('３　回答貼付シート'!I948="３～５日ある",2,IF('３　回答貼付シート'!I948="ほぼ毎日ある",3,))))</f>
        <v>0</v>
      </c>
      <c r="H951" s="49">
        <f>IF('３　回答貼付シート'!J948="ない",0,IF('３　回答貼付シート'!J948="１～２日ある",1,IF('３　回答貼付シート'!J948="３～５日ある",2,IF('３　回答貼付シート'!J948="ほぼ毎日ある",3,))))</f>
        <v>0</v>
      </c>
      <c r="I951" s="49">
        <f>IF('３　回答貼付シート'!K948="ない",0,IF('３　回答貼付シート'!K948="１～２日ある",1,IF('３　回答貼付シート'!K948="３～５日ある",2,IF('３　回答貼付シート'!K948="ほぼ毎日ある",3,))))</f>
        <v>0</v>
      </c>
      <c r="J951" s="49">
        <f>IF('３　回答貼付シート'!L948="ない",0,IF('３　回答貼付シート'!L948="１～２日ある",1,IF('３　回答貼付シート'!L948="３～５日ある",2,IF('３　回答貼付シート'!L948="ほぼ毎日ある",3,))))</f>
        <v>0</v>
      </c>
      <c r="K951" s="49">
        <f>IF('３　回答貼付シート'!M948="ない",0,IF('３　回答貼付シート'!M948="１～２日ある",1,IF('３　回答貼付シート'!M948="３～５日ある",2,IF('３　回答貼付シート'!M948="ほぼ毎日ある",3,))))</f>
        <v>0</v>
      </c>
      <c r="L951" s="49">
        <f>IF('３　回答貼付シート'!N948="ない",0,IF('３　回答貼付シート'!N948="１～２日ある",1,IF('３　回答貼付シート'!N948="３～５日ある",2,IF('３　回答貼付シート'!N948="ほぼ毎日ある",3,))))</f>
        <v>0</v>
      </c>
      <c r="M951" s="49">
        <f>IF('３　回答貼付シート'!O948="ない",0,IF('３　回答貼付シート'!O948="１～２日ある",1,IF('３　回答貼付シート'!O948="３～５日ある",2,IF('３　回答貼付シート'!O948="ほぼ毎日ある",3,))))</f>
        <v>0</v>
      </c>
      <c r="N951" s="49">
        <f>IF('３　回答貼付シート'!P948="ない",0,IF('３　回答貼付シート'!P948="１～２日ある",1,IF('３　回答貼付シート'!P948="３～５日ある",2,IF('３　回答貼付シート'!P948="ほぼ毎日ある",3,))))</f>
        <v>0</v>
      </c>
      <c r="O951" s="49">
        <f>IF('３　回答貼付シート'!Q948="ない",0,IF('３　回答貼付シート'!Q948="１～２日ある",1,IF('３　回答貼付シート'!Q948="３～５日ある",2,IF('３　回答貼付シート'!Q948="ほぼ毎日ある",3,))))</f>
        <v>0</v>
      </c>
      <c r="P951" s="49">
        <f>IF('３　回答貼付シート'!R948="ない",0,IF('３　回答貼付シート'!R948="１～２日ある",1,IF('３　回答貼付シート'!R948="３～５日ある",2,IF('３　回答貼付シート'!R948="ほぼ毎日ある",3,))))</f>
        <v>0</v>
      </c>
      <c r="Q951" s="49">
        <f>IF('３　回答貼付シート'!S948="ない",0,IF('３　回答貼付シート'!S948="１～２日ある",1,IF('３　回答貼付シート'!S948="３～５日ある",2,IF('３　回答貼付シート'!S948="ほぼ毎日ある",3,))))</f>
        <v>0</v>
      </c>
      <c r="R951" s="49">
        <f>IF('３　回答貼付シート'!T948="ない",0,IF('３　回答貼付シート'!T948="１～２日ある",1,IF('３　回答貼付シート'!T948="３～５日ある",2,IF('３　回答貼付シート'!T948="ほぼ毎日ある",3,))))</f>
        <v>0</v>
      </c>
      <c r="S951" s="49">
        <f>IF('３　回答貼付シート'!U948="ない",0,IF('３　回答貼付シート'!U948="１～２日ある",1,IF('３　回答貼付シート'!U948="３～５日ある",2,IF('３　回答貼付シート'!U948="ほぼ毎日ある",3,))))</f>
        <v>0</v>
      </c>
      <c r="T951" s="49">
        <f>IF('３　回答貼付シート'!V948="ない",0,IF('３　回答貼付シート'!V948="１～２日ある",1,IF('３　回答貼付シート'!V948="３～５日ある",2,IF('３　回答貼付シート'!V948="ほぼ毎日ある",3,))))</f>
        <v>0</v>
      </c>
      <c r="U951" s="49">
        <f>IF('３　回答貼付シート'!W948="ない",0,IF('３　回答貼付シート'!W948="１～２日ある",1,IF('３　回答貼付シート'!W948="３～５日ある",2,IF('３　回答貼付シート'!W948="ほぼ毎日ある",3,))))</f>
        <v>0</v>
      </c>
      <c r="V951" s="49">
        <f>IF('３　回答貼付シート'!X948="ない",0,IF('３　回答貼付シート'!X948="１～２日ある",1,IF('３　回答貼付シート'!X948="３～５日ある",2,IF('３　回答貼付シート'!X948="ほぼ毎日ある",3,))))</f>
        <v>0</v>
      </c>
      <c r="W951" s="49">
        <f>IF('３　回答貼付シート'!Y948="ない",0,IF('３　回答貼付シート'!Y948="１～２日ある",1,IF('３　回答貼付シート'!Y948="３～５日ある",2,IF('３　回答貼付シート'!Y948="ほぼ毎日ある",3,))))</f>
        <v>0</v>
      </c>
      <c r="X951" s="49">
        <f>IF('３　回答貼付シート'!Z948="ない",0,IF('３　回答貼付シート'!Z948="１～２日ある",1,IF('３　回答貼付シート'!Z948="３～５日ある",2,IF('３　回答貼付シート'!Z948="ほぼ毎日ある",3,))))</f>
        <v>0</v>
      </c>
      <c r="Y951" s="49">
        <f>IF('３　回答貼付シート'!AA948="ない",0,IF('３　回答貼付シート'!AA948="１～２日ある",1,IF('３　回答貼付シート'!AA948="３～５日ある",2,IF('３　回答貼付シート'!AA948="ほぼ毎日ある",3,))))</f>
        <v>0</v>
      </c>
      <c r="Z951" s="49">
        <f>IF('３　回答貼付シート'!AB948="ない",0,IF('３　回答貼付シート'!AB948="１～２日ある",1,IF('３　回答貼付シート'!AB948="３～５日ある",2,IF('３　回答貼付シート'!AB948="ほぼ毎日ある",3,))))</f>
        <v>0</v>
      </c>
      <c r="AA951" s="49">
        <f>IF('３　回答貼付シート'!AC948="ない",0,IF('３　回答貼付シート'!AC948="１～２日ある",1,IF('３　回答貼付シート'!AC948="３～５日ある",2,IF('３　回答貼付シート'!AC948="ほぼ毎日ある",3,))))</f>
        <v>0</v>
      </c>
      <c r="AB951" s="49">
        <f>IF('３　回答貼付シート'!AD948="ない",0,IF('３　回答貼付シート'!AD948="１～２日ある",1,IF('３　回答貼付シート'!AD948="３～５日ある",2,IF('３　回答貼付シート'!AD948="ほぼ毎日ある",3,))))</f>
        <v>0</v>
      </c>
      <c r="AC951" s="49">
        <f>IF('３　回答貼付シート'!AE948="ない",0,IF('３　回答貼付シート'!AE948="１～２日ある",1,IF('３　回答貼付シート'!AE948="３～５日ある",2,IF('３　回答貼付シート'!AE948="ほぼ毎日ある",3,))))</f>
        <v>0</v>
      </c>
      <c r="AD951" s="49">
        <f>IF('３　回答貼付シート'!AF948="ない",0,IF('３　回答貼付シート'!AF948="１～２日ある",1,IF('３　回答貼付シート'!AF948="３～５日ある",2,IF('３　回答貼付シート'!AF948="ほぼ毎日ある",3,))))</f>
        <v>0</v>
      </c>
      <c r="AE951" s="49">
        <f>IF('３　回答貼付シート'!AG948="ない",0,IF('３　回答貼付シート'!AG948="１～２日ある",1,IF('３　回答貼付シート'!AG948="３～５日ある",2,IF('３　回答貼付シート'!AG948="ほぼ毎日ある",3,))))</f>
        <v>0</v>
      </c>
      <c r="AF951" s="49">
        <f>IF('３　回答貼付シート'!AH948="ない",0,IF('３　回答貼付シート'!AH948="１～２日ある",1,IF('３　回答貼付シート'!AH948="３～５日ある",2,IF('３　回答貼付シート'!AH948="ほぼ毎日ある",3,))))</f>
        <v>0</v>
      </c>
      <c r="AG951" s="49">
        <f>IF('３　回答貼付シート'!AI948="ない",0,IF('３　回答貼付シート'!AI948="１～２日ある",1,IF('３　回答貼付シート'!AI948="３～５日ある",2,IF('３　回答貼付シート'!AI948="ほぼ毎日ある",3,))))</f>
        <v>0</v>
      </c>
      <c r="AH951" s="49">
        <f>IF('３　回答貼付シート'!AJ948="ない",0,IF('３　回答貼付シート'!AJ948="１～２日ある",1,IF('３　回答貼付シート'!AJ948="３～５日ある",2,IF('３　回答貼付シート'!AJ948="ほぼ毎日ある",3,))))</f>
        <v>0</v>
      </c>
      <c r="AI951" s="49">
        <f>IF('３　回答貼付シート'!AK948="ない",0,IF('３　回答貼付シート'!AK948="１～２日ある",1,IF('３　回答貼付シート'!AK948="３～５日ある",2,IF('３　回答貼付シート'!AK948="ほぼ毎日ある",3,))))</f>
        <v>0</v>
      </c>
      <c r="AJ951" s="49">
        <f>IF('３　回答貼付シート'!AL948="ない",0,IF('３　回答貼付シート'!AL948="１～２日ある",1,IF('３　回答貼付シート'!AL948="３～５日ある",2,IF('３　回答貼付シート'!AL948="ほぼ毎日ある",3,))))</f>
        <v>0</v>
      </c>
      <c r="AK951" s="49">
        <f>IF('３　回答貼付シート'!AM948="ない",0,IF('３　回答貼付シート'!AM948="１～２日ある",1,IF('３　回答貼付シート'!AM948="３～５日ある",2,IF('３　回答貼付シート'!AM948="ほぼ毎日ある",3,))))</f>
        <v>0</v>
      </c>
      <c r="AL951" s="49">
        <f>'３　回答貼付シート'!$AN948</f>
        <v>0</v>
      </c>
      <c r="AM951" s="49" t="str">
        <f t="shared" si="103"/>
        <v/>
      </c>
      <c r="AN951" s="49" t="str">
        <f t="shared" si="104"/>
        <v/>
      </c>
      <c r="AO951" s="49" t="str">
        <f t="shared" si="105"/>
        <v/>
      </c>
      <c r="AP951" s="49" t="str">
        <f t="shared" si="106"/>
        <v/>
      </c>
      <c r="AQ951" s="49" t="str">
        <f t="shared" si="107"/>
        <v/>
      </c>
      <c r="AR951" t="str">
        <f t="shared" si="108"/>
        <v>0</v>
      </c>
      <c r="AT951" s="42"/>
    </row>
    <row r="952" spans="1:46">
      <c r="A952" s="49"/>
      <c r="B952" s="49">
        <f t="shared" si="102"/>
        <v>0</v>
      </c>
      <c r="C952" s="49">
        <f>IF('３　回答貼付シート'!$F949&lt;&gt;0,VLOOKUP('３　回答貼付シート'!$F949,$AR$2048:$AS$2054,2,FALSE),0)</f>
        <v>0</v>
      </c>
      <c r="D952" s="49">
        <f>IF('３　回答貼付シート'!$G949&lt;&gt;0,VLOOKUP(('３　回答貼付シート'!$G949), $AR$2048:$AS$2054,2,FALSE),0)</f>
        <v>0</v>
      </c>
      <c r="E952" s="49">
        <f>'３　回答貼付シート'!$H949</f>
        <v>0</v>
      </c>
      <c r="F952" s="49">
        <f>IF(E952=0,0,VLOOKUP($B952,'２　情報入力シート'!$A$2:$E$2049,5))</f>
        <v>0</v>
      </c>
      <c r="G952" s="49">
        <f>IF('３　回答貼付シート'!I949="ない",0,IF('３　回答貼付シート'!I949="１～２日ある",1,IF('３　回答貼付シート'!I949="３～５日ある",2,IF('３　回答貼付シート'!I949="ほぼ毎日ある",3,))))</f>
        <v>0</v>
      </c>
      <c r="H952" s="49">
        <f>IF('３　回答貼付シート'!J949="ない",0,IF('３　回答貼付シート'!J949="１～２日ある",1,IF('３　回答貼付シート'!J949="３～５日ある",2,IF('３　回答貼付シート'!J949="ほぼ毎日ある",3,))))</f>
        <v>0</v>
      </c>
      <c r="I952" s="49">
        <f>IF('３　回答貼付シート'!K949="ない",0,IF('３　回答貼付シート'!K949="１～２日ある",1,IF('３　回答貼付シート'!K949="３～５日ある",2,IF('３　回答貼付シート'!K949="ほぼ毎日ある",3,))))</f>
        <v>0</v>
      </c>
      <c r="J952" s="49">
        <f>IF('３　回答貼付シート'!L949="ない",0,IF('３　回答貼付シート'!L949="１～２日ある",1,IF('３　回答貼付シート'!L949="３～５日ある",2,IF('３　回答貼付シート'!L949="ほぼ毎日ある",3,))))</f>
        <v>0</v>
      </c>
      <c r="K952" s="49">
        <f>IF('３　回答貼付シート'!M949="ない",0,IF('３　回答貼付シート'!M949="１～２日ある",1,IF('３　回答貼付シート'!M949="３～５日ある",2,IF('３　回答貼付シート'!M949="ほぼ毎日ある",3,))))</f>
        <v>0</v>
      </c>
      <c r="L952" s="49">
        <f>IF('３　回答貼付シート'!N949="ない",0,IF('３　回答貼付シート'!N949="１～２日ある",1,IF('３　回答貼付シート'!N949="３～５日ある",2,IF('３　回答貼付シート'!N949="ほぼ毎日ある",3,))))</f>
        <v>0</v>
      </c>
      <c r="M952" s="49">
        <f>IF('３　回答貼付シート'!O949="ない",0,IF('３　回答貼付シート'!O949="１～２日ある",1,IF('３　回答貼付シート'!O949="３～５日ある",2,IF('３　回答貼付シート'!O949="ほぼ毎日ある",3,))))</f>
        <v>0</v>
      </c>
      <c r="N952" s="49">
        <f>IF('３　回答貼付シート'!P949="ない",0,IF('３　回答貼付シート'!P949="１～２日ある",1,IF('３　回答貼付シート'!P949="３～５日ある",2,IF('３　回答貼付シート'!P949="ほぼ毎日ある",3,))))</f>
        <v>0</v>
      </c>
      <c r="O952" s="49">
        <f>IF('３　回答貼付シート'!Q949="ない",0,IF('３　回答貼付シート'!Q949="１～２日ある",1,IF('３　回答貼付シート'!Q949="３～５日ある",2,IF('３　回答貼付シート'!Q949="ほぼ毎日ある",3,))))</f>
        <v>0</v>
      </c>
      <c r="P952" s="49">
        <f>IF('３　回答貼付シート'!R949="ない",0,IF('３　回答貼付シート'!R949="１～２日ある",1,IF('３　回答貼付シート'!R949="３～５日ある",2,IF('３　回答貼付シート'!R949="ほぼ毎日ある",3,))))</f>
        <v>0</v>
      </c>
      <c r="Q952" s="49">
        <f>IF('３　回答貼付シート'!S949="ない",0,IF('３　回答貼付シート'!S949="１～２日ある",1,IF('３　回答貼付シート'!S949="３～５日ある",2,IF('３　回答貼付シート'!S949="ほぼ毎日ある",3,))))</f>
        <v>0</v>
      </c>
      <c r="R952" s="49">
        <f>IF('３　回答貼付シート'!T949="ない",0,IF('３　回答貼付シート'!T949="１～２日ある",1,IF('３　回答貼付シート'!T949="３～５日ある",2,IF('３　回答貼付シート'!T949="ほぼ毎日ある",3,))))</f>
        <v>0</v>
      </c>
      <c r="S952" s="49">
        <f>IF('３　回答貼付シート'!U949="ない",0,IF('３　回答貼付シート'!U949="１～２日ある",1,IF('３　回答貼付シート'!U949="３～５日ある",2,IF('３　回答貼付シート'!U949="ほぼ毎日ある",3,))))</f>
        <v>0</v>
      </c>
      <c r="T952" s="49">
        <f>IF('３　回答貼付シート'!V949="ない",0,IF('３　回答貼付シート'!V949="１～２日ある",1,IF('３　回答貼付シート'!V949="３～５日ある",2,IF('３　回答貼付シート'!V949="ほぼ毎日ある",3,))))</f>
        <v>0</v>
      </c>
      <c r="U952" s="49">
        <f>IF('３　回答貼付シート'!W949="ない",0,IF('３　回答貼付シート'!W949="１～２日ある",1,IF('３　回答貼付シート'!W949="３～５日ある",2,IF('３　回答貼付シート'!W949="ほぼ毎日ある",3,))))</f>
        <v>0</v>
      </c>
      <c r="V952" s="49">
        <f>IF('３　回答貼付シート'!X949="ない",0,IF('３　回答貼付シート'!X949="１～２日ある",1,IF('３　回答貼付シート'!X949="３～５日ある",2,IF('３　回答貼付シート'!X949="ほぼ毎日ある",3,))))</f>
        <v>0</v>
      </c>
      <c r="W952" s="49">
        <f>IF('３　回答貼付シート'!Y949="ない",0,IF('３　回答貼付シート'!Y949="１～２日ある",1,IF('３　回答貼付シート'!Y949="３～５日ある",2,IF('３　回答貼付シート'!Y949="ほぼ毎日ある",3,))))</f>
        <v>0</v>
      </c>
      <c r="X952" s="49">
        <f>IF('３　回答貼付シート'!Z949="ない",0,IF('３　回答貼付シート'!Z949="１～２日ある",1,IF('３　回答貼付シート'!Z949="３～５日ある",2,IF('３　回答貼付シート'!Z949="ほぼ毎日ある",3,))))</f>
        <v>0</v>
      </c>
      <c r="Y952" s="49">
        <f>IF('３　回答貼付シート'!AA949="ない",0,IF('３　回答貼付シート'!AA949="１～２日ある",1,IF('３　回答貼付シート'!AA949="３～５日ある",2,IF('３　回答貼付シート'!AA949="ほぼ毎日ある",3,))))</f>
        <v>0</v>
      </c>
      <c r="Z952" s="49">
        <f>IF('３　回答貼付シート'!AB949="ない",0,IF('３　回答貼付シート'!AB949="１～２日ある",1,IF('３　回答貼付シート'!AB949="３～５日ある",2,IF('３　回答貼付シート'!AB949="ほぼ毎日ある",3,))))</f>
        <v>0</v>
      </c>
      <c r="AA952" s="49">
        <f>IF('３　回答貼付シート'!AC949="ない",0,IF('３　回答貼付シート'!AC949="１～２日ある",1,IF('３　回答貼付シート'!AC949="３～５日ある",2,IF('３　回答貼付シート'!AC949="ほぼ毎日ある",3,))))</f>
        <v>0</v>
      </c>
      <c r="AB952" s="49">
        <f>IF('３　回答貼付シート'!AD949="ない",0,IF('３　回答貼付シート'!AD949="１～２日ある",1,IF('３　回答貼付シート'!AD949="３～５日ある",2,IF('３　回答貼付シート'!AD949="ほぼ毎日ある",3,))))</f>
        <v>0</v>
      </c>
      <c r="AC952" s="49">
        <f>IF('３　回答貼付シート'!AE949="ない",0,IF('３　回答貼付シート'!AE949="１～２日ある",1,IF('３　回答貼付シート'!AE949="３～５日ある",2,IF('３　回答貼付シート'!AE949="ほぼ毎日ある",3,))))</f>
        <v>0</v>
      </c>
      <c r="AD952" s="49">
        <f>IF('３　回答貼付シート'!AF949="ない",0,IF('３　回答貼付シート'!AF949="１～２日ある",1,IF('３　回答貼付シート'!AF949="３～５日ある",2,IF('３　回答貼付シート'!AF949="ほぼ毎日ある",3,))))</f>
        <v>0</v>
      </c>
      <c r="AE952" s="49">
        <f>IF('３　回答貼付シート'!AG949="ない",0,IF('３　回答貼付シート'!AG949="１～２日ある",1,IF('３　回答貼付シート'!AG949="３～５日ある",2,IF('３　回答貼付シート'!AG949="ほぼ毎日ある",3,))))</f>
        <v>0</v>
      </c>
      <c r="AF952" s="49">
        <f>IF('３　回答貼付シート'!AH949="ない",0,IF('３　回答貼付シート'!AH949="１～２日ある",1,IF('３　回答貼付シート'!AH949="３～５日ある",2,IF('３　回答貼付シート'!AH949="ほぼ毎日ある",3,))))</f>
        <v>0</v>
      </c>
      <c r="AG952" s="49">
        <f>IF('３　回答貼付シート'!AI949="ない",0,IF('３　回答貼付シート'!AI949="１～２日ある",1,IF('３　回答貼付シート'!AI949="３～５日ある",2,IF('３　回答貼付シート'!AI949="ほぼ毎日ある",3,))))</f>
        <v>0</v>
      </c>
      <c r="AH952" s="49">
        <f>IF('３　回答貼付シート'!AJ949="ない",0,IF('３　回答貼付シート'!AJ949="１～２日ある",1,IF('３　回答貼付シート'!AJ949="３～５日ある",2,IF('３　回答貼付シート'!AJ949="ほぼ毎日ある",3,))))</f>
        <v>0</v>
      </c>
      <c r="AI952" s="49">
        <f>IF('３　回答貼付シート'!AK949="ない",0,IF('３　回答貼付シート'!AK949="１～２日ある",1,IF('３　回答貼付シート'!AK949="３～５日ある",2,IF('３　回答貼付シート'!AK949="ほぼ毎日ある",3,))))</f>
        <v>0</v>
      </c>
      <c r="AJ952" s="49">
        <f>IF('３　回答貼付シート'!AL949="ない",0,IF('３　回答貼付シート'!AL949="１～２日ある",1,IF('３　回答貼付シート'!AL949="３～５日ある",2,IF('３　回答貼付シート'!AL949="ほぼ毎日ある",3,))))</f>
        <v>0</v>
      </c>
      <c r="AK952" s="49">
        <f>IF('３　回答貼付シート'!AM949="ない",0,IF('３　回答貼付シート'!AM949="１～２日ある",1,IF('３　回答貼付シート'!AM949="３～５日ある",2,IF('３　回答貼付シート'!AM949="ほぼ毎日ある",3,))))</f>
        <v>0</v>
      </c>
      <c r="AL952" s="49">
        <f>'３　回答貼付シート'!$AN949</f>
        <v>0</v>
      </c>
      <c r="AM952" s="49" t="str">
        <f t="shared" si="103"/>
        <v/>
      </c>
      <c r="AN952" s="49" t="str">
        <f t="shared" si="104"/>
        <v/>
      </c>
      <c r="AO952" s="49" t="str">
        <f t="shared" si="105"/>
        <v/>
      </c>
      <c r="AP952" s="49" t="str">
        <f t="shared" si="106"/>
        <v/>
      </c>
      <c r="AQ952" s="49" t="str">
        <f t="shared" si="107"/>
        <v/>
      </c>
      <c r="AR952" t="str">
        <f t="shared" si="108"/>
        <v>0</v>
      </c>
      <c r="AT952" s="42"/>
    </row>
    <row r="953" spans="1:46">
      <c r="A953" s="49"/>
      <c r="B953" s="49">
        <f t="shared" si="102"/>
        <v>0</v>
      </c>
      <c r="C953" s="49">
        <f>IF('３　回答貼付シート'!$F950&lt;&gt;0,VLOOKUP('３　回答貼付シート'!$F950,$AR$2048:$AS$2054,2,FALSE),0)</f>
        <v>0</v>
      </c>
      <c r="D953" s="49">
        <f>IF('３　回答貼付シート'!$G950&lt;&gt;0,VLOOKUP(('３　回答貼付シート'!$G950), $AR$2048:$AS$2054,2,FALSE),0)</f>
        <v>0</v>
      </c>
      <c r="E953" s="49">
        <f>'３　回答貼付シート'!$H950</f>
        <v>0</v>
      </c>
      <c r="F953" s="49">
        <f>IF(E953=0,0,VLOOKUP($B953,'２　情報入力シート'!$A$2:$E$2049,5))</f>
        <v>0</v>
      </c>
      <c r="G953" s="49">
        <f>IF('３　回答貼付シート'!I950="ない",0,IF('３　回答貼付シート'!I950="１～２日ある",1,IF('３　回答貼付シート'!I950="３～５日ある",2,IF('３　回答貼付シート'!I950="ほぼ毎日ある",3,))))</f>
        <v>0</v>
      </c>
      <c r="H953" s="49">
        <f>IF('３　回答貼付シート'!J950="ない",0,IF('３　回答貼付シート'!J950="１～２日ある",1,IF('３　回答貼付シート'!J950="３～５日ある",2,IF('３　回答貼付シート'!J950="ほぼ毎日ある",3,))))</f>
        <v>0</v>
      </c>
      <c r="I953" s="49">
        <f>IF('３　回答貼付シート'!K950="ない",0,IF('３　回答貼付シート'!K950="１～２日ある",1,IF('３　回答貼付シート'!K950="３～５日ある",2,IF('３　回答貼付シート'!K950="ほぼ毎日ある",3,))))</f>
        <v>0</v>
      </c>
      <c r="J953" s="49">
        <f>IF('３　回答貼付シート'!L950="ない",0,IF('３　回答貼付シート'!L950="１～２日ある",1,IF('３　回答貼付シート'!L950="３～５日ある",2,IF('３　回答貼付シート'!L950="ほぼ毎日ある",3,))))</f>
        <v>0</v>
      </c>
      <c r="K953" s="49">
        <f>IF('３　回答貼付シート'!M950="ない",0,IF('３　回答貼付シート'!M950="１～２日ある",1,IF('３　回答貼付シート'!M950="３～５日ある",2,IF('３　回答貼付シート'!M950="ほぼ毎日ある",3,))))</f>
        <v>0</v>
      </c>
      <c r="L953" s="49">
        <f>IF('３　回答貼付シート'!N950="ない",0,IF('３　回答貼付シート'!N950="１～２日ある",1,IF('３　回答貼付シート'!N950="３～５日ある",2,IF('３　回答貼付シート'!N950="ほぼ毎日ある",3,))))</f>
        <v>0</v>
      </c>
      <c r="M953" s="49">
        <f>IF('３　回答貼付シート'!O950="ない",0,IF('３　回答貼付シート'!O950="１～２日ある",1,IF('３　回答貼付シート'!O950="３～５日ある",2,IF('３　回答貼付シート'!O950="ほぼ毎日ある",3,))))</f>
        <v>0</v>
      </c>
      <c r="N953" s="49">
        <f>IF('３　回答貼付シート'!P950="ない",0,IF('３　回答貼付シート'!P950="１～２日ある",1,IF('３　回答貼付シート'!P950="３～５日ある",2,IF('３　回答貼付シート'!P950="ほぼ毎日ある",3,))))</f>
        <v>0</v>
      </c>
      <c r="O953" s="49">
        <f>IF('３　回答貼付シート'!Q950="ない",0,IF('３　回答貼付シート'!Q950="１～２日ある",1,IF('３　回答貼付シート'!Q950="３～５日ある",2,IF('３　回答貼付シート'!Q950="ほぼ毎日ある",3,))))</f>
        <v>0</v>
      </c>
      <c r="P953" s="49">
        <f>IF('３　回答貼付シート'!R950="ない",0,IF('３　回答貼付シート'!R950="１～２日ある",1,IF('３　回答貼付シート'!R950="３～５日ある",2,IF('３　回答貼付シート'!R950="ほぼ毎日ある",3,))))</f>
        <v>0</v>
      </c>
      <c r="Q953" s="49">
        <f>IF('３　回答貼付シート'!S950="ない",0,IF('３　回答貼付シート'!S950="１～２日ある",1,IF('３　回答貼付シート'!S950="３～５日ある",2,IF('３　回答貼付シート'!S950="ほぼ毎日ある",3,))))</f>
        <v>0</v>
      </c>
      <c r="R953" s="49">
        <f>IF('３　回答貼付シート'!T950="ない",0,IF('３　回答貼付シート'!T950="１～２日ある",1,IF('３　回答貼付シート'!T950="３～５日ある",2,IF('３　回答貼付シート'!T950="ほぼ毎日ある",3,))))</f>
        <v>0</v>
      </c>
      <c r="S953" s="49">
        <f>IF('３　回答貼付シート'!U950="ない",0,IF('３　回答貼付シート'!U950="１～２日ある",1,IF('３　回答貼付シート'!U950="３～５日ある",2,IF('３　回答貼付シート'!U950="ほぼ毎日ある",3,))))</f>
        <v>0</v>
      </c>
      <c r="T953" s="49">
        <f>IF('３　回答貼付シート'!V950="ない",0,IF('３　回答貼付シート'!V950="１～２日ある",1,IF('３　回答貼付シート'!V950="３～５日ある",2,IF('３　回答貼付シート'!V950="ほぼ毎日ある",3,))))</f>
        <v>0</v>
      </c>
      <c r="U953" s="49">
        <f>IF('３　回答貼付シート'!W950="ない",0,IF('３　回答貼付シート'!W950="１～２日ある",1,IF('３　回答貼付シート'!W950="３～５日ある",2,IF('３　回答貼付シート'!W950="ほぼ毎日ある",3,))))</f>
        <v>0</v>
      </c>
      <c r="V953" s="49">
        <f>IF('３　回答貼付シート'!X950="ない",0,IF('３　回答貼付シート'!X950="１～２日ある",1,IF('３　回答貼付シート'!X950="３～５日ある",2,IF('３　回答貼付シート'!X950="ほぼ毎日ある",3,))))</f>
        <v>0</v>
      </c>
      <c r="W953" s="49">
        <f>IF('３　回答貼付シート'!Y950="ない",0,IF('３　回答貼付シート'!Y950="１～２日ある",1,IF('３　回答貼付シート'!Y950="３～５日ある",2,IF('３　回答貼付シート'!Y950="ほぼ毎日ある",3,))))</f>
        <v>0</v>
      </c>
      <c r="X953" s="49">
        <f>IF('３　回答貼付シート'!Z950="ない",0,IF('３　回答貼付シート'!Z950="１～２日ある",1,IF('３　回答貼付シート'!Z950="３～５日ある",2,IF('３　回答貼付シート'!Z950="ほぼ毎日ある",3,))))</f>
        <v>0</v>
      </c>
      <c r="Y953" s="49">
        <f>IF('３　回答貼付シート'!AA950="ない",0,IF('３　回答貼付シート'!AA950="１～２日ある",1,IF('３　回答貼付シート'!AA950="３～５日ある",2,IF('３　回答貼付シート'!AA950="ほぼ毎日ある",3,))))</f>
        <v>0</v>
      </c>
      <c r="Z953" s="49">
        <f>IF('３　回答貼付シート'!AB950="ない",0,IF('３　回答貼付シート'!AB950="１～２日ある",1,IF('３　回答貼付シート'!AB950="３～５日ある",2,IF('３　回答貼付シート'!AB950="ほぼ毎日ある",3,))))</f>
        <v>0</v>
      </c>
      <c r="AA953" s="49">
        <f>IF('３　回答貼付シート'!AC950="ない",0,IF('３　回答貼付シート'!AC950="１～２日ある",1,IF('３　回答貼付シート'!AC950="３～５日ある",2,IF('３　回答貼付シート'!AC950="ほぼ毎日ある",3,))))</f>
        <v>0</v>
      </c>
      <c r="AB953" s="49">
        <f>IF('３　回答貼付シート'!AD950="ない",0,IF('３　回答貼付シート'!AD950="１～２日ある",1,IF('３　回答貼付シート'!AD950="３～５日ある",2,IF('３　回答貼付シート'!AD950="ほぼ毎日ある",3,))))</f>
        <v>0</v>
      </c>
      <c r="AC953" s="49">
        <f>IF('３　回答貼付シート'!AE950="ない",0,IF('３　回答貼付シート'!AE950="１～２日ある",1,IF('３　回答貼付シート'!AE950="３～５日ある",2,IF('３　回答貼付シート'!AE950="ほぼ毎日ある",3,))))</f>
        <v>0</v>
      </c>
      <c r="AD953" s="49">
        <f>IF('３　回答貼付シート'!AF950="ない",0,IF('３　回答貼付シート'!AF950="１～２日ある",1,IF('３　回答貼付シート'!AF950="３～５日ある",2,IF('３　回答貼付シート'!AF950="ほぼ毎日ある",3,))))</f>
        <v>0</v>
      </c>
      <c r="AE953" s="49">
        <f>IF('３　回答貼付シート'!AG950="ない",0,IF('３　回答貼付シート'!AG950="１～２日ある",1,IF('３　回答貼付シート'!AG950="３～５日ある",2,IF('３　回答貼付シート'!AG950="ほぼ毎日ある",3,))))</f>
        <v>0</v>
      </c>
      <c r="AF953" s="49">
        <f>IF('３　回答貼付シート'!AH950="ない",0,IF('３　回答貼付シート'!AH950="１～２日ある",1,IF('３　回答貼付シート'!AH950="３～５日ある",2,IF('３　回答貼付シート'!AH950="ほぼ毎日ある",3,))))</f>
        <v>0</v>
      </c>
      <c r="AG953" s="49">
        <f>IF('３　回答貼付シート'!AI950="ない",0,IF('３　回答貼付シート'!AI950="１～２日ある",1,IF('３　回答貼付シート'!AI950="３～５日ある",2,IF('３　回答貼付シート'!AI950="ほぼ毎日ある",3,))))</f>
        <v>0</v>
      </c>
      <c r="AH953" s="49">
        <f>IF('３　回答貼付シート'!AJ950="ない",0,IF('３　回答貼付シート'!AJ950="１～２日ある",1,IF('３　回答貼付シート'!AJ950="３～５日ある",2,IF('３　回答貼付シート'!AJ950="ほぼ毎日ある",3,))))</f>
        <v>0</v>
      </c>
      <c r="AI953" s="49">
        <f>IF('３　回答貼付シート'!AK950="ない",0,IF('３　回答貼付シート'!AK950="１～２日ある",1,IF('３　回答貼付シート'!AK950="３～５日ある",2,IF('３　回答貼付シート'!AK950="ほぼ毎日ある",3,))))</f>
        <v>0</v>
      </c>
      <c r="AJ953" s="49">
        <f>IF('３　回答貼付シート'!AL950="ない",0,IF('３　回答貼付シート'!AL950="１～２日ある",1,IF('３　回答貼付シート'!AL950="３～５日ある",2,IF('３　回答貼付シート'!AL950="ほぼ毎日ある",3,))))</f>
        <v>0</v>
      </c>
      <c r="AK953" s="49">
        <f>IF('３　回答貼付シート'!AM950="ない",0,IF('３　回答貼付シート'!AM950="１～２日ある",1,IF('３　回答貼付シート'!AM950="３～５日ある",2,IF('３　回答貼付シート'!AM950="ほぼ毎日ある",3,))))</f>
        <v>0</v>
      </c>
      <c r="AL953" s="49">
        <f>'３　回答貼付シート'!$AN950</f>
        <v>0</v>
      </c>
      <c r="AM953" s="49" t="str">
        <f t="shared" si="103"/>
        <v/>
      </c>
      <c r="AN953" s="49" t="str">
        <f t="shared" si="104"/>
        <v/>
      </c>
      <c r="AO953" s="49" t="str">
        <f t="shared" si="105"/>
        <v/>
      </c>
      <c r="AP953" s="49" t="str">
        <f t="shared" si="106"/>
        <v/>
      </c>
      <c r="AQ953" s="49" t="str">
        <f t="shared" si="107"/>
        <v/>
      </c>
      <c r="AR953" t="str">
        <f t="shared" si="108"/>
        <v>0</v>
      </c>
      <c r="AT953" s="42"/>
    </row>
    <row r="954" spans="1:46">
      <c r="A954" s="49"/>
      <c r="B954" s="49">
        <f t="shared" si="102"/>
        <v>0</v>
      </c>
      <c r="C954" s="49">
        <f>IF('３　回答貼付シート'!$F951&lt;&gt;0,VLOOKUP('３　回答貼付シート'!$F951,$AR$2048:$AS$2054,2,FALSE),0)</f>
        <v>0</v>
      </c>
      <c r="D954" s="49">
        <f>IF('３　回答貼付シート'!$G951&lt;&gt;0,VLOOKUP(('３　回答貼付シート'!$G951), $AR$2048:$AS$2054,2,FALSE),0)</f>
        <v>0</v>
      </c>
      <c r="E954" s="49">
        <f>'３　回答貼付シート'!$H951</f>
        <v>0</v>
      </c>
      <c r="F954" s="49">
        <f>IF(E954=0,0,VLOOKUP($B954,'２　情報入力シート'!$A$2:$E$2049,5))</f>
        <v>0</v>
      </c>
      <c r="G954" s="49">
        <f>IF('３　回答貼付シート'!I951="ない",0,IF('３　回答貼付シート'!I951="１～２日ある",1,IF('３　回答貼付シート'!I951="３～５日ある",2,IF('３　回答貼付シート'!I951="ほぼ毎日ある",3,))))</f>
        <v>0</v>
      </c>
      <c r="H954" s="49">
        <f>IF('３　回答貼付シート'!J951="ない",0,IF('３　回答貼付シート'!J951="１～２日ある",1,IF('３　回答貼付シート'!J951="３～５日ある",2,IF('３　回答貼付シート'!J951="ほぼ毎日ある",3,))))</f>
        <v>0</v>
      </c>
      <c r="I954" s="49">
        <f>IF('３　回答貼付シート'!K951="ない",0,IF('３　回答貼付シート'!K951="１～２日ある",1,IF('３　回答貼付シート'!K951="３～５日ある",2,IF('３　回答貼付シート'!K951="ほぼ毎日ある",3,))))</f>
        <v>0</v>
      </c>
      <c r="J954" s="49">
        <f>IF('３　回答貼付シート'!L951="ない",0,IF('３　回答貼付シート'!L951="１～２日ある",1,IF('３　回答貼付シート'!L951="３～５日ある",2,IF('３　回答貼付シート'!L951="ほぼ毎日ある",3,))))</f>
        <v>0</v>
      </c>
      <c r="K954" s="49">
        <f>IF('３　回答貼付シート'!M951="ない",0,IF('３　回答貼付シート'!M951="１～２日ある",1,IF('３　回答貼付シート'!M951="３～５日ある",2,IF('３　回答貼付シート'!M951="ほぼ毎日ある",3,))))</f>
        <v>0</v>
      </c>
      <c r="L954" s="49">
        <f>IF('３　回答貼付シート'!N951="ない",0,IF('３　回答貼付シート'!N951="１～２日ある",1,IF('３　回答貼付シート'!N951="３～５日ある",2,IF('３　回答貼付シート'!N951="ほぼ毎日ある",3,))))</f>
        <v>0</v>
      </c>
      <c r="M954" s="49">
        <f>IF('３　回答貼付シート'!O951="ない",0,IF('３　回答貼付シート'!O951="１～２日ある",1,IF('３　回答貼付シート'!O951="３～５日ある",2,IF('３　回答貼付シート'!O951="ほぼ毎日ある",3,))))</f>
        <v>0</v>
      </c>
      <c r="N954" s="49">
        <f>IF('３　回答貼付シート'!P951="ない",0,IF('３　回答貼付シート'!P951="１～２日ある",1,IF('３　回答貼付シート'!P951="３～５日ある",2,IF('３　回答貼付シート'!P951="ほぼ毎日ある",3,))))</f>
        <v>0</v>
      </c>
      <c r="O954" s="49">
        <f>IF('３　回答貼付シート'!Q951="ない",0,IF('３　回答貼付シート'!Q951="１～２日ある",1,IF('３　回答貼付シート'!Q951="３～５日ある",2,IF('３　回答貼付シート'!Q951="ほぼ毎日ある",3,))))</f>
        <v>0</v>
      </c>
      <c r="P954" s="49">
        <f>IF('３　回答貼付シート'!R951="ない",0,IF('３　回答貼付シート'!R951="１～２日ある",1,IF('３　回答貼付シート'!R951="３～５日ある",2,IF('３　回答貼付シート'!R951="ほぼ毎日ある",3,))))</f>
        <v>0</v>
      </c>
      <c r="Q954" s="49">
        <f>IF('３　回答貼付シート'!S951="ない",0,IF('３　回答貼付シート'!S951="１～２日ある",1,IF('３　回答貼付シート'!S951="３～５日ある",2,IF('３　回答貼付シート'!S951="ほぼ毎日ある",3,))))</f>
        <v>0</v>
      </c>
      <c r="R954" s="49">
        <f>IF('３　回答貼付シート'!T951="ない",0,IF('３　回答貼付シート'!T951="１～２日ある",1,IF('３　回答貼付シート'!T951="３～５日ある",2,IF('３　回答貼付シート'!T951="ほぼ毎日ある",3,))))</f>
        <v>0</v>
      </c>
      <c r="S954" s="49">
        <f>IF('３　回答貼付シート'!U951="ない",0,IF('３　回答貼付シート'!U951="１～２日ある",1,IF('３　回答貼付シート'!U951="３～５日ある",2,IF('３　回答貼付シート'!U951="ほぼ毎日ある",3,))))</f>
        <v>0</v>
      </c>
      <c r="T954" s="49">
        <f>IF('３　回答貼付シート'!V951="ない",0,IF('３　回答貼付シート'!V951="１～２日ある",1,IF('３　回答貼付シート'!V951="３～５日ある",2,IF('３　回答貼付シート'!V951="ほぼ毎日ある",3,))))</f>
        <v>0</v>
      </c>
      <c r="U954" s="49">
        <f>IF('３　回答貼付シート'!W951="ない",0,IF('３　回答貼付シート'!W951="１～２日ある",1,IF('３　回答貼付シート'!W951="３～５日ある",2,IF('３　回答貼付シート'!W951="ほぼ毎日ある",3,))))</f>
        <v>0</v>
      </c>
      <c r="V954" s="49">
        <f>IF('３　回答貼付シート'!X951="ない",0,IF('３　回答貼付シート'!X951="１～２日ある",1,IF('３　回答貼付シート'!X951="３～５日ある",2,IF('３　回答貼付シート'!X951="ほぼ毎日ある",3,))))</f>
        <v>0</v>
      </c>
      <c r="W954" s="49">
        <f>IF('３　回答貼付シート'!Y951="ない",0,IF('３　回答貼付シート'!Y951="１～２日ある",1,IF('３　回答貼付シート'!Y951="３～５日ある",2,IF('３　回答貼付シート'!Y951="ほぼ毎日ある",3,))))</f>
        <v>0</v>
      </c>
      <c r="X954" s="49">
        <f>IF('３　回答貼付シート'!Z951="ない",0,IF('３　回答貼付シート'!Z951="１～２日ある",1,IF('３　回答貼付シート'!Z951="３～５日ある",2,IF('３　回答貼付シート'!Z951="ほぼ毎日ある",3,))))</f>
        <v>0</v>
      </c>
      <c r="Y954" s="49">
        <f>IF('３　回答貼付シート'!AA951="ない",0,IF('３　回答貼付シート'!AA951="１～２日ある",1,IF('３　回答貼付シート'!AA951="３～５日ある",2,IF('３　回答貼付シート'!AA951="ほぼ毎日ある",3,))))</f>
        <v>0</v>
      </c>
      <c r="Z954" s="49">
        <f>IF('３　回答貼付シート'!AB951="ない",0,IF('３　回答貼付シート'!AB951="１～２日ある",1,IF('３　回答貼付シート'!AB951="３～５日ある",2,IF('３　回答貼付シート'!AB951="ほぼ毎日ある",3,))))</f>
        <v>0</v>
      </c>
      <c r="AA954" s="49">
        <f>IF('３　回答貼付シート'!AC951="ない",0,IF('３　回答貼付シート'!AC951="１～２日ある",1,IF('３　回答貼付シート'!AC951="３～５日ある",2,IF('３　回答貼付シート'!AC951="ほぼ毎日ある",3,))))</f>
        <v>0</v>
      </c>
      <c r="AB954" s="49">
        <f>IF('３　回答貼付シート'!AD951="ない",0,IF('３　回答貼付シート'!AD951="１～２日ある",1,IF('３　回答貼付シート'!AD951="３～５日ある",2,IF('３　回答貼付シート'!AD951="ほぼ毎日ある",3,))))</f>
        <v>0</v>
      </c>
      <c r="AC954" s="49">
        <f>IF('３　回答貼付シート'!AE951="ない",0,IF('３　回答貼付シート'!AE951="１～２日ある",1,IF('３　回答貼付シート'!AE951="３～５日ある",2,IF('３　回答貼付シート'!AE951="ほぼ毎日ある",3,))))</f>
        <v>0</v>
      </c>
      <c r="AD954" s="49">
        <f>IF('３　回答貼付シート'!AF951="ない",0,IF('３　回答貼付シート'!AF951="１～２日ある",1,IF('３　回答貼付シート'!AF951="３～５日ある",2,IF('３　回答貼付シート'!AF951="ほぼ毎日ある",3,))))</f>
        <v>0</v>
      </c>
      <c r="AE954" s="49">
        <f>IF('３　回答貼付シート'!AG951="ない",0,IF('３　回答貼付シート'!AG951="１～２日ある",1,IF('３　回答貼付シート'!AG951="３～５日ある",2,IF('３　回答貼付シート'!AG951="ほぼ毎日ある",3,))))</f>
        <v>0</v>
      </c>
      <c r="AF954" s="49">
        <f>IF('３　回答貼付シート'!AH951="ない",0,IF('３　回答貼付シート'!AH951="１～２日ある",1,IF('３　回答貼付シート'!AH951="３～５日ある",2,IF('３　回答貼付シート'!AH951="ほぼ毎日ある",3,))))</f>
        <v>0</v>
      </c>
      <c r="AG954" s="49">
        <f>IF('３　回答貼付シート'!AI951="ない",0,IF('３　回答貼付シート'!AI951="１～２日ある",1,IF('３　回答貼付シート'!AI951="３～５日ある",2,IF('３　回答貼付シート'!AI951="ほぼ毎日ある",3,))))</f>
        <v>0</v>
      </c>
      <c r="AH954" s="49">
        <f>IF('３　回答貼付シート'!AJ951="ない",0,IF('３　回答貼付シート'!AJ951="１～２日ある",1,IF('３　回答貼付シート'!AJ951="３～５日ある",2,IF('３　回答貼付シート'!AJ951="ほぼ毎日ある",3,))))</f>
        <v>0</v>
      </c>
      <c r="AI954" s="49">
        <f>IF('３　回答貼付シート'!AK951="ない",0,IF('３　回答貼付シート'!AK951="１～２日ある",1,IF('３　回答貼付シート'!AK951="３～５日ある",2,IF('３　回答貼付シート'!AK951="ほぼ毎日ある",3,))))</f>
        <v>0</v>
      </c>
      <c r="AJ954" s="49">
        <f>IF('３　回答貼付シート'!AL951="ない",0,IF('３　回答貼付シート'!AL951="１～２日ある",1,IF('３　回答貼付シート'!AL951="３～５日ある",2,IF('３　回答貼付シート'!AL951="ほぼ毎日ある",3,))))</f>
        <v>0</v>
      </c>
      <c r="AK954" s="49">
        <f>IF('３　回答貼付シート'!AM951="ない",0,IF('３　回答貼付シート'!AM951="１～２日ある",1,IF('３　回答貼付シート'!AM951="３～５日ある",2,IF('３　回答貼付シート'!AM951="ほぼ毎日ある",3,))))</f>
        <v>0</v>
      </c>
      <c r="AL954" s="49">
        <f>'３　回答貼付シート'!$AN951</f>
        <v>0</v>
      </c>
      <c r="AM954" s="49" t="str">
        <f t="shared" si="103"/>
        <v/>
      </c>
      <c r="AN954" s="49" t="str">
        <f t="shared" si="104"/>
        <v/>
      </c>
      <c r="AO954" s="49" t="str">
        <f t="shared" si="105"/>
        <v/>
      </c>
      <c r="AP954" s="49" t="str">
        <f t="shared" si="106"/>
        <v/>
      </c>
      <c r="AQ954" s="49" t="str">
        <f t="shared" si="107"/>
        <v/>
      </c>
      <c r="AR954" t="str">
        <f t="shared" si="108"/>
        <v>0</v>
      </c>
      <c r="AT954" s="42"/>
    </row>
    <row r="955" spans="1:46">
      <c r="A955" s="49"/>
      <c r="B955" s="49">
        <f t="shared" si="102"/>
        <v>0</v>
      </c>
      <c r="C955" s="49">
        <f>IF('３　回答貼付シート'!$F952&lt;&gt;0,VLOOKUP('３　回答貼付シート'!$F952,$AR$2048:$AS$2054,2,FALSE),0)</f>
        <v>0</v>
      </c>
      <c r="D955" s="49">
        <f>IF('３　回答貼付シート'!$G952&lt;&gt;0,VLOOKUP(('３　回答貼付シート'!$G952), $AR$2048:$AS$2054,2,FALSE),0)</f>
        <v>0</v>
      </c>
      <c r="E955" s="49">
        <f>'３　回答貼付シート'!$H952</f>
        <v>0</v>
      </c>
      <c r="F955" s="49">
        <f>IF(E955=0,0,VLOOKUP($B955,'２　情報入力シート'!$A$2:$E$2049,5))</f>
        <v>0</v>
      </c>
      <c r="G955" s="49">
        <f>IF('３　回答貼付シート'!I952="ない",0,IF('３　回答貼付シート'!I952="１～２日ある",1,IF('３　回答貼付シート'!I952="３～５日ある",2,IF('３　回答貼付シート'!I952="ほぼ毎日ある",3,))))</f>
        <v>0</v>
      </c>
      <c r="H955" s="49">
        <f>IF('３　回答貼付シート'!J952="ない",0,IF('３　回答貼付シート'!J952="１～２日ある",1,IF('３　回答貼付シート'!J952="３～５日ある",2,IF('３　回答貼付シート'!J952="ほぼ毎日ある",3,))))</f>
        <v>0</v>
      </c>
      <c r="I955" s="49">
        <f>IF('３　回答貼付シート'!K952="ない",0,IF('３　回答貼付シート'!K952="１～２日ある",1,IF('３　回答貼付シート'!K952="３～５日ある",2,IF('３　回答貼付シート'!K952="ほぼ毎日ある",3,))))</f>
        <v>0</v>
      </c>
      <c r="J955" s="49">
        <f>IF('３　回答貼付シート'!L952="ない",0,IF('３　回答貼付シート'!L952="１～２日ある",1,IF('３　回答貼付シート'!L952="３～５日ある",2,IF('３　回答貼付シート'!L952="ほぼ毎日ある",3,))))</f>
        <v>0</v>
      </c>
      <c r="K955" s="49">
        <f>IF('３　回答貼付シート'!M952="ない",0,IF('３　回答貼付シート'!M952="１～２日ある",1,IF('３　回答貼付シート'!M952="３～５日ある",2,IF('３　回答貼付シート'!M952="ほぼ毎日ある",3,))))</f>
        <v>0</v>
      </c>
      <c r="L955" s="49">
        <f>IF('３　回答貼付シート'!N952="ない",0,IF('３　回答貼付シート'!N952="１～２日ある",1,IF('３　回答貼付シート'!N952="３～５日ある",2,IF('３　回答貼付シート'!N952="ほぼ毎日ある",3,))))</f>
        <v>0</v>
      </c>
      <c r="M955" s="49">
        <f>IF('３　回答貼付シート'!O952="ない",0,IF('３　回答貼付シート'!O952="１～２日ある",1,IF('３　回答貼付シート'!O952="３～５日ある",2,IF('３　回答貼付シート'!O952="ほぼ毎日ある",3,))))</f>
        <v>0</v>
      </c>
      <c r="N955" s="49">
        <f>IF('３　回答貼付シート'!P952="ない",0,IF('３　回答貼付シート'!P952="１～２日ある",1,IF('３　回答貼付シート'!P952="３～５日ある",2,IF('３　回答貼付シート'!P952="ほぼ毎日ある",3,))))</f>
        <v>0</v>
      </c>
      <c r="O955" s="49">
        <f>IF('３　回答貼付シート'!Q952="ない",0,IF('３　回答貼付シート'!Q952="１～２日ある",1,IF('３　回答貼付シート'!Q952="３～５日ある",2,IF('３　回答貼付シート'!Q952="ほぼ毎日ある",3,))))</f>
        <v>0</v>
      </c>
      <c r="P955" s="49">
        <f>IF('３　回答貼付シート'!R952="ない",0,IF('３　回答貼付シート'!R952="１～２日ある",1,IF('３　回答貼付シート'!R952="３～５日ある",2,IF('３　回答貼付シート'!R952="ほぼ毎日ある",3,))))</f>
        <v>0</v>
      </c>
      <c r="Q955" s="49">
        <f>IF('３　回答貼付シート'!S952="ない",0,IF('３　回答貼付シート'!S952="１～２日ある",1,IF('３　回答貼付シート'!S952="３～５日ある",2,IF('３　回答貼付シート'!S952="ほぼ毎日ある",3,))))</f>
        <v>0</v>
      </c>
      <c r="R955" s="49">
        <f>IF('３　回答貼付シート'!T952="ない",0,IF('３　回答貼付シート'!T952="１～２日ある",1,IF('３　回答貼付シート'!T952="３～５日ある",2,IF('３　回答貼付シート'!T952="ほぼ毎日ある",3,))))</f>
        <v>0</v>
      </c>
      <c r="S955" s="49">
        <f>IF('３　回答貼付シート'!U952="ない",0,IF('３　回答貼付シート'!U952="１～２日ある",1,IF('３　回答貼付シート'!U952="３～５日ある",2,IF('３　回答貼付シート'!U952="ほぼ毎日ある",3,))))</f>
        <v>0</v>
      </c>
      <c r="T955" s="49">
        <f>IF('３　回答貼付シート'!V952="ない",0,IF('３　回答貼付シート'!V952="１～２日ある",1,IF('３　回答貼付シート'!V952="３～５日ある",2,IF('３　回答貼付シート'!V952="ほぼ毎日ある",3,))))</f>
        <v>0</v>
      </c>
      <c r="U955" s="49">
        <f>IF('３　回答貼付シート'!W952="ない",0,IF('３　回答貼付シート'!W952="１～２日ある",1,IF('３　回答貼付シート'!W952="３～５日ある",2,IF('３　回答貼付シート'!W952="ほぼ毎日ある",3,))))</f>
        <v>0</v>
      </c>
      <c r="V955" s="49">
        <f>IF('３　回答貼付シート'!X952="ない",0,IF('３　回答貼付シート'!X952="１～２日ある",1,IF('３　回答貼付シート'!X952="３～５日ある",2,IF('３　回答貼付シート'!X952="ほぼ毎日ある",3,))))</f>
        <v>0</v>
      </c>
      <c r="W955" s="49">
        <f>IF('３　回答貼付シート'!Y952="ない",0,IF('３　回答貼付シート'!Y952="１～２日ある",1,IF('３　回答貼付シート'!Y952="３～５日ある",2,IF('３　回答貼付シート'!Y952="ほぼ毎日ある",3,))))</f>
        <v>0</v>
      </c>
      <c r="X955" s="49">
        <f>IF('３　回答貼付シート'!Z952="ない",0,IF('３　回答貼付シート'!Z952="１～２日ある",1,IF('３　回答貼付シート'!Z952="３～５日ある",2,IF('３　回答貼付シート'!Z952="ほぼ毎日ある",3,))))</f>
        <v>0</v>
      </c>
      <c r="Y955" s="49">
        <f>IF('３　回答貼付シート'!AA952="ない",0,IF('３　回答貼付シート'!AA952="１～２日ある",1,IF('３　回答貼付シート'!AA952="３～５日ある",2,IF('３　回答貼付シート'!AA952="ほぼ毎日ある",3,))))</f>
        <v>0</v>
      </c>
      <c r="Z955" s="49">
        <f>IF('３　回答貼付シート'!AB952="ない",0,IF('３　回答貼付シート'!AB952="１～２日ある",1,IF('３　回答貼付シート'!AB952="３～５日ある",2,IF('３　回答貼付シート'!AB952="ほぼ毎日ある",3,))))</f>
        <v>0</v>
      </c>
      <c r="AA955" s="49">
        <f>IF('３　回答貼付シート'!AC952="ない",0,IF('３　回答貼付シート'!AC952="１～２日ある",1,IF('３　回答貼付シート'!AC952="３～５日ある",2,IF('３　回答貼付シート'!AC952="ほぼ毎日ある",3,))))</f>
        <v>0</v>
      </c>
      <c r="AB955" s="49">
        <f>IF('３　回答貼付シート'!AD952="ない",0,IF('３　回答貼付シート'!AD952="１～２日ある",1,IF('３　回答貼付シート'!AD952="３～５日ある",2,IF('３　回答貼付シート'!AD952="ほぼ毎日ある",3,))))</f>
        <v>0</v>
      </c>
      <c r="AC955" s="49">
        <f>IF('３　回答貼付シート'!AE952="ない",0,IF('３　回答貼付シート'!AE952="１～２日ある",1,IF('３　回答貼付シート'!AE952="３～５日ある",2,IF('３　回答貼付シート'!AE952="ほぼ毎日ある",3,))))</f>
        <v>0</v>
      </c>
      <c r="AD955" s="49">
        <f>IF('３　回答貼付シート'!AF952="ない",0,IF('３　回答貼付シート'!AF952="１～２日ある",1,IF('３　回答貼付シート'!AF952="３～５日ある",2,IF('３　回答貼付シート'!AF952="ほぼ毎日ある",3,))))</f>
        <v>0</v>
      </c>
      <c r="AE955" s="49">
        <f>IF('３　回答貼付シート'!AG952="ない",0,IF('３　回答貼付シート'!AG952="１～２日ある",1,IF('３　回答貼付シート'!AG952="３～５日ある",2,IF('３　回答貼付シート'!AG952="ほぼ毎日ある",3,))))</f>
        <v>0</v>
      </c>
      <c r="AF955" s="49">
        <f>IF('３　回答貼付シート'!AH952="ない",0,IF('３　回答貼付シート'!AH952="１～２日ある",1,IF('３　回答貼付シート'!AH952="３～５日ある",2,IF('３　回答貼付シート'!AH952="ほぼ毎日ある",3,))))</f>
        <v>0</v>
      </c>
      <c r="AG955" s="49">
        <f>IF('３　回答貼付シート'!AI952="ない",0,IF('３　回答貼付シート'!AI952="１～２日ある",1,IF('３　回答貼付シート'!AI952="３～５日ある",2,IF('３　回答貼付シート'!AI952="ほぼ毎日ある",3,))))</f>
        <v>0</v>
      </c>
      <c r="AH955" s="49">
        <f>IF('３　回答貼付シート'!AJ952="ない",0,IF('３　回答貼付シート'!AJ952="１～２日ある",1,IF('３　回答貼付シート'!AJ952="３～５日ある",2,IF('３　回答貼付シート'!AJ952="ほぼ毎日ある",3,))))</f>
        <v>0</v>
      </c>
      <c r="AI955" s="49">
        <f>IF('３　回答貼付シート'!AK952="ない",0,IF('３　回答貼付シート'!AK952="１～２日ある",1,IF('３　回答貼付シート'!AK952="３～５日ある",2,IF('３　回答貼付シート'!AK952="ほぼ毎日ある",3,))))</f>
        <v>0</v>
      </c>
      <c r="AJ955" s="49">
        <f>IF('３　回答貼付シート'!AL952="ない",0,IF('３　回答貼付シート'!AL952="１～２日ある",1,IF('３　回答貼付シート'!AL952="３～５日ある",2,IF('３　回答貼付シート'!AL952="ほぼ毎日ある",3,))))</f>
        <v>0</v>
      </c>
      <c r="AK955" s="49">
        <f>IF('３　回答貼付シート'!AM952="ない",0,IF('３　回答貼付シート'!AM952="１～２日ある",1,IF('３　回答貼付シート'!AM952="３～５日ある",2,IF('３　回答貼付シート'!AM952="ほぼ毎日ある",3,))))</f>
        <v>0</v>
      </c>
      <c r="AL955" s="49">
        <f>'３　回答貼付シート'!$AN952</f>
        <v>0</v>
      </c>
      <c r="AM955" s="49" t="str">
        <f t="shared" si="103"/>
        <v/>
      </c>
      <c r="AN955" s="49" t="str">
        <f t="shared" si="104"/>
        <v/>
      </c>
      <c r="AO955" s="49" t="str">
        <f t="shared" si="105"/>
        <v/>
      </c>
      <c r="AP955" s="49" t="str">
        <f t="shared" si="106"/>
        <v/>
      </c>
      <c r="AQ955" s="49" t="str">
        <f t="shared" si="107"/>
        <v/>
      </c>
      <c r="AR955" t="str">
        <f t="shared" si="108"/>
        <v>0</v>
      </c>
      <c r="AT955" s="42"/>
    </row>
    <row r="956" spans="1:46">
      <c r="A956" s="49"/>
      <c r="B956" s="49">
        <f t="shared" si="102"/>
        <v>0</v>
      </c>
      <c r="C956" s="49">
        <f>IF('３　回答貼付シート'!$F953&lt;&gt;0,VLOOKUP('３　回答貼付シート'!$F953,$AR$2048:$AS$2054,2,FALSE),0)</f>
        <v>0</v>
      </c>
      <c r="D956" s="49">
        <f>IF('３　回答貼付シート'!$G953&lt;&gt;0,VLOOKUP(('３　回答貼付シート'!$G953), $AR$2048:$AS$2054,2,FALSE),0)</f>
        <v>0</v>
      </c>
      <c r="E956" s="49">
        <f>'３　回答貼付シート'!$H953</f>
        <v>0</v>
      </c>
      <c r="F956" s="49">
        <f>IF(E956=0,0,VLOOKUP($B956,'２　情報入力シート'!$A$2:$E$2049,5))</f>
        <v>0</v>
      </c>
      <c r="G956" s="49">
        <f>IF('３　回答貼付シート'!I953="ない",0,IF('３　回答貼付シート'!I953="１～２日ある",1,IF('３　回答貼付シート'!I953="３～５日ある",2,IF('３　回答貼付シート'!I953="ほぼ毎日ある",3,))))</f>
        <v>0</v>
      </c>
      <c r="H956" s="49">
        <f>IF('３　回答貼付シート'!J953="ない",0,IF('３　回答貼付シート'!J953="１～２日ある",1,IF('３　回答貼付シート'!J953="３～５日ある",2,IF('３　回答貼付シート'!J953="ほぼ毎日ある",3,))))</f>
        <v>0</v>
      </c>
      <c r="I956" s="49">
        <f>IF('３　回答貼付シート'!K953="ない",0,IF('３　回答貼付シート'!K953="１～２日ある",1,IF('３　回答貼付シート'!K953="３～５日ある",2,IF('３　回答貼付シート'!K953="ほぼ毎日ある",3,))))</f>
        <v>0</v>
      </c>
      <c r="J956" s="49">
        <f>IF('３　回答貼付シート'!L953="ない",0,IF('３　回答貼付シート'!L953="１～２日ある",1,IF('３　回答貼付シート'!L953="３～５日ある",2,IF('３　回答貼付シート'!L953="ほぼ毎日ある",3,))))</f>
        <v>0</v>
      </c>
      <c r="K956" s="49">
        <f>IF('３　回答貼付シート'!M953="ない",0,IF('３　回答貼付シート'!M953="１～２日ある",1,IF('３　回答貼付シート'!M953="３～５日ある",2,IF('３　回答貼付シート'!M953="ほぼ毎日ある",3,))))</f>
        <v>0</v>
      </c>
      <c r="L956" s="49">
        <f>IF('３　回答貼付シート'!N953="ない",0,IF('３　回答貼付シート'!N953="１～２日ある",1,IF('３　回答貼付シート'!N953="３～５日ある",2,IF('３　回答貼付シート'!N953="ほぼ毎日ある",3,))))</f>
        <v>0</v>
      </c>
      <c r="M956" s="49">
        <f>IF('３　回答貼付シート'!O953="ない",0,IF('３　回答貼付シート'!O953="１～２日ある",1,IF('３　回答貼付シート'!O953="３～５日ある",2,IF('３　回答貼付シート'!O953="ほぼ毎日ある",3,))))</f>
        <v>0</v>
      </c>
      <c r="N956" s="49">
        <f>IF('３　回答貼付シート'!P953="ない",0,IF('３　回答貼付シート'!P953="１～２日ある",1,IF('３　回答貼付シート'!P953="３～５日ある",2,IF('３　回答貼付シート'!P953="ほぼ毎日ある",3,))))</f>
        <v>0</v>
      </c>
      <c r="O956" s="49">
        <f>IF('３　回答貼付シート'!Q953="ない",0,IF('３　回答貼付シート'!Q953="１～２日ある",1,IF('３　回答貼付シート'!Q953="３～５日ある",2,IF('３　回答貼付シート'!Q953="ほぼ毎日ある",3,))))</f>
        <v>0</v>
      </c>
      <c r="P956" s="49">
        <f>IF('３　回答貼付シート'!R953="ない",0,IF('３　回答貼付シート'!R953="１～２日ある",1,IF('３　回答貼付シート'!R953="３～５日ある",2,IF('３　回答貼付シート'!R953="ほぼ毎日ある",3,))))</f>
        <v>0</v>
      </c>
      <c r="Q956" s="49">
        <f>IF('３　回答貼付シート'!S953="ない",0,IF('３　回答貼付シート'!S953="１～２日ある",1,IF('３　回答貼付シート'!S953="３～５日ある",2,IF('３　回答貼付シート'!S953="ほぼ毎日ある",3,))))</f>
        <v>0</v>
      </c>
      <c r="R956" s="49">
        <f>IF('３　回答貼付シート'!T953="ない",0,IF('３　回答貼付シート'!T953="１～２日ある",1,IF('３　回答貼付シート'!T953="３～５日ある",2,IF('３　回答貼付シート'!T953="ほぼ毎日ある",3,))))</f>
        <v>0</v>
      </c>
      <c r="S956" s="49">
        <f>IF('３　回答貼付シート'!U953="ない",0,IF('３　回答貼付シート'!U953="１～２日ある",1,IF('３　回答貼付シート'!U953="３～５日ある",2,IF('３　回答貼付シート'!U953="ほぼ毎日ある",3,))))</f>
        <v>0</v>
      </c>
      <c r="T956" s="49">
        <f>IF('３　回答貼付シート'!V953="ない",0,IF('３　回答貼付シート'!V953="１～２日ある",1,IF('３　回答貼付シート'!V953="３～５日ある",2,IF('３　回答貼付シート'!V953="ほぼ毎日ある",3,))))</f>
        <v>0</v>
      </c>
      <c r="U956" s="49">
        <f>IF('３　回答貼付シート'!W953="ない",0,IF('３　回答貼付シート'!W953="１～２日ある",1,IF('３　回答貼付シート'!W953="３～５日ある",2,IF('３　回答貼付シート'!W953="ほぼ毎日ある",3,))))</f>
        <v>0</v>
      </c>
      <c r="V956" s="49">
        <f>IF('３　回答貼付シート'!X953="ない",0,IF('３　回答貼付シート'!X953="１～２日ある",1,IF('３　回答貼付シート'!X953="３～５日ある",2,IF('３　回答貼付シート'!X953="ほぼ毎日ある",3,))))</f>
        <v>0</v>
      </c>
      <c r="W956" s="49">
        <f>IF('３　回答貼付シート'!Y953="ない",0,IF('３　回答貼付シート'!Y953="１～２日ある",1,IF('３　回答貼付シート'!Y953="３～５日ある",2,IF('３　回答貼付シート'!Y953="ほぼ毎日ある",3,))))</f>
        <v>0</v>
      </c>
      <c r="X956" s="49">
        <f>IF('３　回答貼付シート'!Z953="ない",0,IF('３　回答貼付シート'!Z953="１～２日ある",1,IF('３　回答貼付シート'!Z953="３～５日ある",2,IF('３　回答貼付シート'!Z953="ほぼ毎日ある",3,))))</f>
        <v>0</v>
      </c>
      <c r="Y956" s="49">
        <f>IF('３　回答貼付シート'!AA953="ない",0,IF('３　回答貼付シート'!AA953="１～２日ある",1,IF('３　回答貼付シート'!AA953="３～５日ある",2,IF('３　回答貼付シート'!AA953="ほぼ毎日ある",3,))))</f>
        <v>0</v>
      </c>
      <c r="Z956" s="49">
        <f>IF('３　回答貼付シート'!AB953="ない",0,IF('３　回答貼付シート'!AB953="１～２日ある",1,IF('３　回答貼付シート'!AB953="３～５日ある",2,IF('３　回答貼付シート'!AB953="ほぼ毎日ある",3,))))</f>
        <v>0</v>
      </c>
      <c r="AA956" s="49">
        <f>IF('３　回答貼付シート'!AC953="ない",0,IF('３　回答貼付シート'!AC953="１～２日ある",1,IF('３　回答貼付シート'!AC953="３～５日ある",2,IF('３　回答貼付シート'!AC953="ほぼ毎日ある",3,))))</f>
        <v>0</v>
      </c>
      <c r="AB956" s="49">
        <f>IF('３　回答貼付シート'!AD953="ない",0,IF('３　回答貼付シート'!AD953="１～２日ある",1,IF('３　回答貼付シート'!AD953="３～５日ある",2,IF('３　回答貼付シート'!AD953="ほぼ毎日ある",3,))))</f>
        <v>0</v>
      </c>
      <c r="AC956" s="49">
        <f>IF('３　回答貼付シート'!AE953="ない",0,IF('３　回答貼付シート'!AE953="１～２日ある",1,IF('３　回答貼付シート'!AE953="３～５日ある",2,IF('３　回答貼付シート'!AE953="ほぼ毎日ある",3,))))</f>
        <v>0</v>
      </c>
      <c r="AD956" s="49">
        <f>IF('３　回答貼付シート'!AF953="ない",0,IF('３　回答貼付シート'!AF953="１～２日ある",1,IF('３　回答貼付シート'!AF953="３～５日ある",2,IF('３　回答貼付シート'!AF953="ほぼ毎日ある",3,))))</f>
        <v>0</v>
      </c>
      <c r="AE956" s="49">
        <f>IF('３　回答貼付シート'!AG953="ない",0,IF('３　回答貼付シート'!AG953="１～２日ある",1,IF('３　回答貼付シート'!AG953="３～５日ある",2,IF('３　回答貼付シート'!AG953="ほぼ毎日ある",3,))))</f>
        <v>0</v>
      </c>
      <c r="AF956" s="49">
        <f>IF('３　回答貼付シート'!AH953="ない",0,IF('３　回答貼付シート'!AH953="１～２日ある",1,IF('３　回答貼付シート'!AH953="３～５日ある",2,IF('３　回答貼付シート'!AH953="ほぼ毎日ある",3,))))</f>
        <v>0</v>
      </c>
      <c r="AG956" s="49">
        <f>IF('３　回答貼付シート'!AI953="ない",0,IF('３　回答貼付シート'!AI953="１～２日ある",1,IF('３　回答貼付シート'!AI953="３～５日ある",2,IF('３　回答貼付シート'!AI953="ほぼ毎日ある",3,))))</f>
        <v>0</v>
      </c>
      <c r="AH956" s="49">
        <f>IF('３　回答貼付シート'!AJ953="ない",0,IF('３　回答貼付シート'!AJ953="１～２日ある",1,IF('３　回答貼付シート'!AJ953="３～５日ある",2,IF('３　回答貼付シート'!AJ953="ほぼ毎日ある",3,))))</f>
        <v>0</v>
      </c>
      <c r="AI956" s="49">
        <f>IF('３　回答貼付シート'!AK953="ない",0,IF('３　回答貼付シート'!AK953="１～２日ある",1,IF('３　回答貼付シート'!AK953="３～５日ある",2,IF('３　回答貼付シート'!AK953="ほぼ毎日ある",3,))))</f>
        <v>0</v>
      </c>
      <c r="AJ956" s="49">
        <f>IF('３　回答貼付シート'!AL953="ない",0,IF('３　回答貼付シート'!AL953="１～２日ある",1,IF('３　回答貼付シート'!AL953="３～５日ある",2,IF('３　回答貼付シート'!AL953="ほぼ毎日ある",3,))))</f>
        <v>0</v>
      </c>
      <c r="AK956" s="49">
        <f>IF('３　回答貼付シート'!AM953="ない",0,IF('３　回答貼付シート'!AM953="１～２日ある",1,IF('３　回答貼付シート'!AM953="３～５日ある",2,IF('３　回答貼付シート'!AM953="ほぼ毎日ある",3,))))</f>
        <v>0</v>
      </c>
      <c r="AL956" s="49">
        <f>'３　回答貼付シート'!$AN953</f>
        <v>0</v>
      </c>
      <c r="AM956" s="49" t="str">
        <f t="shared" si="103"/>
        <v/>
      </c>
      <c r="AN956" s="49" t="str">
        <f t="shared" si="104"/>
        <v/>
      </c>
      <c r="AO956" s="49" t="str">
        <f t="shared" si="105"/>
        <v/>
      </c>
      <c r="AP956" s="49" t="str">
        <f t="shared" si="106"/>
        <v/>
      </c>
      <c r="AQ956" s="49" t="str">
        <f t="shared" si="107"/>
        <v/>
      </c>
      <c r="AR956" t="str">
        <f t="shared" si="108"/>
        <v>0</v>
      </c>
      <c r="AT956" s="42"/>
    </row>
    <row r="957" spans="1:46">
      <c r="A957" s="49"/>
      <c r="B957" s="49">
        <f t="shared" si="102"/>
        <v>0</v>
      </c>
      <c r="C957" s="49">
        <f>IF('３　回答貼付シート'!$F954&lt;&gt;0,VLOOKUP('３　回答貼付シート'!$F954,$AR$2048:$AS$2054,2,FALSE),0)</f>
        <v>0</v>
      </c>
      <c r="D957" s="49">
        <f>IF('３　回答貼付シート'!$G954&lt;&gt;0,VLOOKUP(('３　回答貼付シート'!$G954), $AR$2048:$AS$2054,2,FALSE),0)</f>
        <v>0</v>
      </c>
      <c r="E957" s="49">
        <f>'３　回答貼付シート'!$H954</f>
        <v>0</v>
      </c>
      <c r="F957" s="49">
        <f>IF(E957=0,0,VLOOKUP($B957,'２　情報入力シート'!$A$2:$E$2049,5))</f>
        <v>0</v>
      </c>
      <c r="G957" s="49">
        <f>IF('３　回答貼付シート'!I954="ない",0,IF('３　回答貼付シート'!I954="１～２日ある",1,IF('３　回答貼付シート'!I954="３～５日ある",2,IF('３　回答貼付シート'!I954="ほぼ毎日ある",3,))))</f>
        <v>0</v>
      </c>
      <c r="H957" s="49">
        <f>IF('３　回答貼付シート'!J954="ない",0,IF('３　回答貼付シート'!J954="１～２日ある",1,IF('３　回答貼付シート'!J954="３～５日ある",2,IF('３　回答貼付シート'!J954="ほぼ毎日ある",3,))))</f>
        <v>0</v>
      </c>
      <c r="I957" s="49">
        <f>IF('３　回答貼付シート'!K954="ない",0,IF('３　回答貼付シート'!K954="１～２日ある",1,IF('３　回答貼付シート'!K954="３～５日ある",2,IF('３　回答貼付シート'!K954="ほぼ毎日ある",3,))))</f>
        <v>0</v>
      </c>
      <c r="J957" s="49">
        <f>IF('３　回答貼付シート'!L954="ない",0,IF('３　回答貼付シート'!L954="１～２日ある",1,IF('３　回答貼付シート'!L954="３～５日ある",2,IF('３　回答貼付シート'!L954="ほぼ毎日ある",3,))))</f>
        <v>0</v>
      </c>
      <c r="K957" s="49">
        <f>IF('３　回答貼付シート'!M954="ない",0,IF('３　回答貼付シート'!M954="１～２日ある",1,IF('３　回答貼付シート'!M954="３～５日ある",2,IF('３　回答貼付シート'!M954="ほぼ毎日ある",3,))))</f>
        <v>0</v>
      </c>
      <c r="L957" s="49">
        <f>IF('３　回答貼付シート'!N954="ない",0,IF('３　回答貼付シート'!N954="１～２日ある",1,IF('３　回答貼付シート'!N954="３～５日ある",2,IF('３　回答貼付シート'!N954="ほぼ毎日ある",3,))))</f>
        <v>0</v>
      </c>
      <c r="M957" s="49">
        <f>IF('３　回答貼付シート'!O954="ない",0,IF('３　回答貼付シート'!O954="１～２日ある",1,IF('３　回答貼付シート'!O954="３～５日ある",2,IF('３　回答貼付シート'!O954="ほぼ毎日ある",3,))))</f>
        <v>0</v>
      </c>
      <c r="N957" s="49">
        <f>IF('３　回答貼付シート'!P954="ない",0,IF('３　回答貼付シート'!P954="１～２日ある",1,IF('３　回答貼付シート'!P954="３～５日ある",2,IF('３　回答貼付シート'!P954="ほぼ毎日ある",3,))))</f>
        <v>0</v>
      </c>
      <c r="O957" s="49">
        <f>IF('３　回答貼付シート'!Q954="ない",0,IF('３　回答貼付シート'!Q954="１～２日ある",1,IF('３　回答貼付シート'!Q954="３～５日ある",2,IF('３　回答貼付シート'!Q954="ほぼ毎日ある",3,))))</f>
        <v>0</v>
      </c>
      <c r="P957" s="49">
        <f>IF('３　回答貼付シート'!R954="ない",0,IF('３　回答貼付シート'!R954="１～２日ある",1,IF('３　回答貼付シート'!R954="３～５日ある",2,IF('３　回答貼付シート'!R954="ほぼ毎日ある",3,))))</f>
        <v>0</v>
      </c>
      <c r="Q957" s="49">
        <f>IF('３　回答貼付シート'!S954="ない",0,IF('３　回答貼付シート'!S954="１～２日ある",1,IF('３　回答貼付シート'!S954="３～５日ある",2,IF('３　回答貼付シート'!S954="ほぼ毎日ある",3,))))</f>
        <v>0</v>
      </c>
      <c r="R957" s="49">
        <f>IF('３　回答貼付シート'!T954="ない",0,IF('３　回答貼付シート'!T954="１～２日ある",1,IF('３　回答貼付シート'!T954="３～５日ある",2,IF('３　回答貼付シート'!T954="ほぼ毎日ある",3,))))</f>
        <v>0</v>
      </c>
      <c r="S957" s="49">
        <f>IF('３　回答貼付シート'!U954="ない",0,IF('３　回答貼付シート'!U954="１～２日ある",1,IF('３　回答貼付シート'!U954="３～５日ある",2,IF('３　回答貼付シート'!U954="ほぼ毎日ある",3,))))</f>
        <v>0</v>
      </c>
      <c r="T957" s="49">
        <f>IF('３　回答貼付シート'!V954="ない",0,IF('３　回答貼付シート'!V954="１～２日ある",1,IF('３　回答貼付シート'!V954="３～５日ある",2,IF('３　回答貼付シート'!V954="ほぼ毎日ある",3,))))</f>
        <v>0</v>
      </c>
      <c r="U957" s="49">
        <f>IF('３　回答貼付シート'!W954="ない",0,IF('３　回答貼付シート'!W954="１～２日ある",1,IF('３　回答貼付シート'!W954="３～５日ある",2,IF('３　回答貼付シート'!W954="ほぼ毎日ある",3,))))</f>
        <v>0</v>
      </c>
      <c r="V957" s="49">
        <f>IF('３　回答貼付シート'!X954="ない",0,IF('３　回答貼付シート'!X954="１～２日ある",1,IF('３　回答貼付シート'!X954="３～５日ある",2,IF('３　回答貼付シート'!X954="ほぼ毎日ある",3,))))</f>
        <v>0</v>
      </c>
      <c r="W957" s="49">
        <f>IF('３　回答貼付シート'!Y954="ない",0,IF('３　回答貼付シート'!Y954="１～２日ある",1,IF('３　回答貼付シート'!Y954="３～５日ある",2,IF('３　回答貼付シート'!Y954="ほぼ毎日ある",3,))))</f>
        <v>0</v>
      </c>
      <c r="X957" s="49">
        <f>IF('３　回答貼付シート'!Z954="ない",0,IF('３　回答貼付シート'!Z954="１～２日ある",1,IF('３　回答貼付シート'!Z954="３～５日ある",2,IF('３　回答貼付シート'!Z954="ほぼ毎日ある",3,))))</f>
        <v>0</v>
      </c>
      <c r="Y957" s="49">
        <f>IF('３　回答貼付シート'!AA954="ない",0,IF('３　回答貼付シート'!AA954="１～２日ある",1,IF('３　回答貼付シート'!AA954="３～５日ある",2,IF('３　回答貼付シート'!AA954="ほぼ毎日ある",3,))))</f>
        <v>0</v>
      </c>
      <c r="Z957" s="49">
        <f>IF('３　回答貼付シート'!AB954="ない",0,IF('３　回答貼付シート'!AB954="１～２日ある",1,IF('３　回答貼付シート'!AB954="３～５日ある",2,IF('３　回答貼付シート'!AB954="ほぼ毎日ある",3,))))</f>
        <v>0</v>
      </c>
      <c r="AA957" s="49">
        <f>IF('３　回答貼付シート'!AC954="ない",0,IF('３　回答貼付シート'!AC954="１～２日ある",1,IF('３　回答貼付シート'!AC954="３～５日ある",2,IF('３　回答貼付シート'!AC954="ほぼ毎日ある",3,))))</f>
        <v>0</v>
      </c>
      <c r="AB957" s="49">
        <f>IF('３　回答貼付シート'!AD954="ない",0,IF('３　回答貼付シート'!AD954="１～２日ある",1,IF('３　回答貼付シート'!AD954="３～５日ある",2,IF('３　回答貼付シート'!AD954="ほぼ毎日ある",3,))))</f>
        <v>0</v>
      </c>
      <c r="AC957" s="49">
        <f>IF('３　回答貼付シート'!AE954="ない",0,IF('３　回答貼付シート'!AE954="１～２日ある",1,IF('３　回答貼付シート'!AE954="３～５日ある",2,IF('３　回答貼付シート'!AE954="ほぼ毎日ある",3,))))</f>
        <v>0</v>
      </c>
      <c r="AD957" s="49">
        <f>IF('３　回答貼付シート'!AF954="ない",0,IF('３　回答貼付シート'!AF954="１～２日ある",1,IF('３　回答貼付シート'!AF954="３～５日ある",2,IF('３　回答貼付シート'!AF954="ほぼ毎日ある",3,))))</f>
        <v>0</v>
      </c>
      <c r="AE957" s="49">
        <f>IF('３　回答貼付シート'!AG954="ない",0,IF('３　回答貼付シート'!AG954="１～２日ある",1,IF('３　回答貼付シート'!AG954="３～５日ある",2,IF('３　回答貼付シート'!AG954="ほぼ毎日ある",3,))))</f>
        <v>0</v>
      </c>
      <c r="AF957" s="49">
        <f>IF('３　回答貼付シート'!AH954="ない",0,IF('３　回答貼付シート'!AH954="１～２日ある",1,IF('３　回答貼付シート'!AH954="３～５日ある",2,IF('３　回答貼付シート'!AH954="ほぼ毎日ある",3,))))</f>
        <v>0</v>
      </c>
      <c r="AG957" s="49">
        <f>IF('３　回答貼付シート'!AI954="ない",0,IF('３　回答貼付シート'!AI954="１～２日ある",1,IF('３　回答貼付シート'!AI954="３～５日ある",2,IF('３　回答貼付シート'!AI954="ほぼ毎日ある",3,))))</f>
        <v>0</v>
      </c>
      <c r="AH957" s="49">
        <f>IF('３　回答貼付シート'!AJ954="ない",0,IF('３　回答貼付シート'!AJ954="１～２日ある",1,IF('３　回答貼付シート'!AJ954="３～５日ある",2,IF('３　回答貼付シート'!AJ954="ほぼ毎日ある",3,))))</f>
        <v>0</v>
      </c>
      <c r="AI957" s="49">
        <f>IF('３　回答貼付シート'!AK954="ない",0,IF('３　回答貼付シート'!AK954="１～２日ある",1,IF('３　回答貼付シート'!AK954="３～５日ある",2,IF('３　回答貼付シート'!AK954="ほぼ毎日ある",3,))))</f>
        <v>0</v>
      </c>
      <c r="AJ957" s="49">
        <f>IF('３　回答貼付シート'!AL954="ない",0,IF('３　回答貼付シート'!AL954="１～２日ある",1,IF('３　回答貼付シート'!AL954="３～５日ある",2,IF('３　回答貼付シート'!AL954="ほぼ毎日ある",3,))))</f>
        <v>0</v>
      </c>
      <c r="AK957" s="49">
        <f>IF('３　回答貼付シート'!AM954="ない",0,IF('３　回答貼付シート'!AM954="１～２日ある",1,IF('３　回答貼付シート'!AM954="３～５日ある",2,IF('３　回答貼付シート'!AM954="ほぼ毎日ある",3,))))</f>
        <v>0</v>
      </c>
      <c r="AL957" s="49">
        <f>'３　回答貼付シート'!$AN954</f>
        <v>0</v>
      </c>
      <c r="AM957" s="49" t="str">
        <f t="shared" si="103"/>
        <v/>
      </c>
      <c r="AN957" s="49" t="str">
        <f t="shared" si="104"/>
        <v/>
      </c>
      <c r="AO957" s="49" t="str">
        <f t="shared" si="105"/>
        <v/>
      </c>
      <c r="AP957" s="49" t="str">
        <f t="shared" si="106"/>
        <v/>
      </c>
      <c r="AQ957" s="49" t="str">
        <f t="shared" si="107"/>
        <v/>
      </c>
      <c r="AR957" t="str">
        <f t="shared" si="108"/>
        <v>0</v>
      </c>
      <c r="AT957" s="42"/>
    </row>
    <row r="958" spans="1:46">
      <c r="A958" s="49"/>
      <c r="B958" s="49">
        <f t="shared" si="102"/>
        <v>0</v>
      </c>
      <c r="C958" s="49">
        <f>IF('３　回答貼付シート'!$F955&lt;&gt;0,VLOOKUP('３　回答貼付シート'!$F955,$AR$2048:$AS$2054,2,FALSE),0)</f>
        <v>0</v>
      </c>
      <c r="D958" s="49">
        <f>IF('３　回答貼付シート'!$G955&lt;&gt;0,VLOOKUP(('３　回答貼付シート'!$G955), $AR$2048:$AS$2054,2,FALSE),0)</f>
        <v>0</v>
      </c>
      <c r="E958" s="49">
        <f>'３　回答貼付シート'!$H955</f>
        <v>0</v>
      </c>
      <c r="F958" s="49">
        <f>IF(E958=0,0,VLOOKUP($B958,'２　情報入力シート'!$A$2:$E$2049,5))</f>
        <v>0</v>
      </c>
      <c r="G958" s="49">
        <f>IF('３　回答貼付シート'!I955="ない",0,IF('３　回答貼付シート'!I955="１～２日ある",1,IF('３　回答貼付シート'!I955="３～５日ある",2,IF('３　回答貼付シート'!I955="ほぼ毎日ある",3,))))</f>
        <v>0</v>
      </c>
      <c r="H958" s="49">
        <f>IF('３　回答貼付シート'!J955="ない",0,IF('３　回答貼付シート'!J955="１～２日ある",1,IF('３　回答貼付シート'!J955="３～５日ある",2,IF('３　回答貼付シート'!J955="ほぼ毎日ある",3,))))</f>
        <v>0</v>
      </c>
      <c r="I958" s="49">
        <f>IF('３　回答貼付シート'!K955="ない",0,IF('３　回答貼付シート'!K955="１～２日ある",1,IF('３　回答貼付シート'!K955="３～５日ある",2,IF('３　回答貼付シート'!K955="ほぼ毎日ある",3,))))</f>
        <v>0</v>
      </c>
      <c r="J958" s="49">
        <f>IF('３　回答貼付シート'!L955="ない",0,IF('３　回答貼付シート'!L955="１～２日ある",1,IF('３　回答貼付シート'!L955="３～５日ある",2,IF('３　回答貼付シート'!L955="ほぼ毎日ある",3,))))</f>
        <v>0</v>
      </c>
      <c r="K958" s="49">
        <f>IF('３　回答貼付シート'!M955="ない",0,IF('３　回答貼付シート'!M955="１～２日ある",1,IF('３　回答貼付シート'!M955="３～５日ある",2,IF('３　回答貼付シート'!M955="ほぼ毎日ある",3,))))</f>
        <v>0</v>
      </c>
      <c r="L958" s="49">
        <f>IF('３　回答貼付シート'!N955="ない",0,IF('３　回答貼付シート'!N955="１～２日ある",1,IF('３　回答貼付シート'!N955="３～５日ある",2,IF('３　回答貼付シート'!N955="ほぼ毎日ある",3,))))</f>
        <v>0</v>
      </c>
      <c r="M958" s="49">
        <f>IF('３　回答貼付シート'!O955="ない",0,IF('３　回答貼付シート'!O955="１～２日ある",1,IF('３　回答貼付シート'!O955="３～５日ある",2,IF('３　回答貼付シート'!O955="ほぼ毎日ある",3,))))</f>
        <v>0</v>
      </c>
      <c r="N958" s="49">
        <f>IF('３　回答貼付シート'!P955="ない",0,IF('３　回答貼付シート'!P955="１～２日ある",1,IF('３　回答貼付シート'!P955="３～５日ある",2,IF('３　回答貼付シート'!P955="ほぼ毎日ある",3,))))</f>
        <v>0</v>
      </c>
      <c r="O958" s="49">
        <f>IF('３　回答貼付シート'!Q955="ない",0,IF('３　回答貼付シート'!Q955="１～２日ある",1,IF('３　回答貼付シート'!Q955="３～５日ある",2,IF('３　回答貼付シート'!Q955="ほぼ毎日ある",3,))))</f>
        <v>0</v>
      </c>
      <c r="P958" s="49">
        <f>IF('３　回答貼付シート'!R955="ない",0,IF('３　回答貼付シート'!R955="１～２日ある",1,IF('３　回答貼付シート'!R955="３～５日ある",2,IF('３　回答貼付シート'!R955="ほぼ毎日ある",3,))))</f>
        <v>0</v>
      </c>
      <c r="Q958" s="49">
        <f>IF('３　回答貼付シート'!S955="ない",0,IF('３　回答貼付シート'!S955="１～２日ある",1,IF('３　回答貼付シート'!S955="３～５日ある",2,IF('３　回答貼付シート'!S955="ほぼ毎日ある",3,))))</f>
        <v>0</v>
      </c>
      <c r="R958" s="49">
        <f>IF('３　回答貼付シート'!T955="ない",0,IF('３　回答貼付シート'!T955="１～２日ある",1,IF('３　回答貼付シート'!T955="３～５日ある",2,IF('３　回答貼付シート'!T955="ほぼ毎日ある",3,))))</f>
        <v>0</v>
      </c>
      <c r="S958" s="49">
        <f>IF('３　回答貼付シート'!U955="ない",0,IF('３　回答貼付シート'!U955="１～２日ある",1,IF('３　回答貼付シート'!U955="３～５日ある",2,IF('３　回答貼付シート'!U955="ほぼ毎日ある",3,))))</f>
        <v>0</v>
      </c>
      <c r="T958" s="49">
        <f>IF('３　回答貼付シート'!V955="ない",0,IF('３　回答貼付シート'!V955="１～２日ある",1,IF('３　回答貼付シート'!V955="３～５日ある",2,IF('３　回答貼付シート'!V955="ほぼ毎日ある",3,))))</f>
        <v>0</v>
      </c>
      <c r="U958" s="49">
        <f>IF('３　回答貼付シート'!W955="ない",0,IF('３　回答貼付シート'!W955="１～２日ある",1,IF('３　回答貼付シート'!W955="３～５日ある",2,IF('３　回答貼付シート'!W955="ほぼ毎日ある",3,))))</f>
        <v>0</v>
      </c>
      <c r="V958" s="49">
        <f>IF('３　回答貼付シート'!X955="ない",0,IF('３　回答貼付シート'!X955="１～２日ある",1,IF('３　回答貼付シート'!X955="３～５日ある",2,IF('３　回答貼付シート'!X955="ほぼ毎日ある",3,))))</f>
        <v>0</v>
      </c>
      <c r="W958" s="49">
        <f>IF('３　回答貼付シート'!Y955="ない",0,IF('３　回答貼付シート'!Y955="１～２日ある",1,IF('３　回答貼付シート'!Y955="３～５日ある",2,IF('３　回答貼付シート'!Y955="ほぼ毎日ある",3,))))</f>
        <v>0</v>
      </c>
      <c r="X958" s="49">
        <f>IF('３　回答貼付シート'!Z955="ない",0,IF('３　回答貼付シート'!Z955="１～２日ある",1,IF('３　回答貼付シート'!Z955="３～５日ある",2,IF('３　回答貼付シート'!Z955="ほぼ毎日ある",3,))))</f>
        <v>0</v>
      </c>
      <c r="Y958" s="49">
        <f>IF('３　回答貼付シート'!AA955="ない",0,IF('３　回答貼付シート'!AA955="１～２日ある",1,IF('３　回答貼付シート'!AA955="３～５日ある",2,IF('３　回答貼付シート'!AA955="ほぼ毎日ある",3,))))</f>
        <v>0</v>
      </c>
      <c r="Z958" s="49">
        <f>IF('３　回答貼付シート'!AB955="ない",0,IF('３　回答貼付シート'!AB955="１～２日ある",1,IF('３　回答貼付シート'!AB955="３～５日ある",2,IF('３　回答貼付シート'!AB955="ほぼ毎日ある",3,))))</f>
        <v>0</v>
      </c>
      <c r="AA958" s="49">
        <f>IF('３　回答貼付シート'!AC955="ない",0,IF('３　回答貼付シート'!AC955="１～２日ある",1,IF('３　回答貼付シート'!AC955="３～５日ある",2,IF('３　回答貼付シート'!AC955="ほぼ毎日ある",3,))))</f>
        <v>0</v>
      </c>
      <c r="AB958" s="49">
        <f>IF('３　回答貼付シート'!AD955="ない",0,IF('３　回答貼付シート'!AD955="１～２日ある",1,IF('３　回答貼付シート'!AD955="３～５日ある",2,IF('３　回答貼付シート'!AD955="ほぼ毎日ある",3,))))</f>
        <v>0</v>
      </c>
      <c r="AC958" s="49">
        <f>IF('３　回答貼付シート'!AE955="ない",0,IF('３　回答貼付シート'!AE955="１～２日ある",1,IF('３　回答貼付シート'!AE955="３～５日ある",2,IF('３　回答貼付シート'!AE955="ほぼ毎日ある",3,))))</f>
        <v>0</v>
      </c>
      <c r="AD958" s="49">
        <f>IF('３　回答貼付シート'!AF955="ない",0,IF('３　回答貼付シート'!AF955="１～２日ある",1,IF('３　回答貼付シート'!AF955="３～５日ある",2,IF('３　回答貼付シート'!AF955="ほぼ毎日ある",3,))))</f>
        <v>0</v>
      </c>
      <c r="AE958" s="49">
        <f>IF('３　回答貼付シート'!AG955="ない",0,IF('３　回答貼付シート'!AG955="１～２日ある",1,IF('３　回答貼付シート'!AG955="３～５日ある",2,IF('３　回答貼付シート'!AG955="ほぼ毎日ある",3,))))</f>
        <v>0</v>
      </c>
      <c r="AF958" s="49">
        <f>IF('３　回答貼付シート'!AH955="ない",0,IF('３　回答貼付シート'!AH955="１～２日ある",1,IF('３　回答貼付シート'!AH955="３～５日ある",2,IF('３　回答貼付シート'!AH955="ほぼ毎日ある",3,))))</f>
        <v>0</v>
      </c>
      <c r="AG958" s="49">
        <f>IF('３　回答貼付シート'!AI955="ない",0,IF('３　回答貼付シート'!AI955="１～２日ある",1,IF('３　回答貼付シート'!AI955="３～５日ある",2,IF('３　回答貼付シート'!AI955="ほぼ毎日ある",3,))))</f>
        <v>0</v>
      </c>
      <c r="AH958" s="49">
        <f>IF('３　回答貼付シート'!AJ955="ない",0,IF('３　回答貼付シート'!AJ955="１～２日ある",1,IF('３　回答貼付シート'!AJ955="３～５日ある",2,IF('３　回答貼付シート'!AJ955="ほぼ毎日ある",3,))))</f>
        <v>0</v>
      </c>
      <c r="AI958" s="49">
        <f>IF('３　回答貼付シート'!AK955="ない",0,IF('３　回答貼付シート'!AK955="１～２日ある",1,IF('３　回答貼付シート'!AK955="３～５日ある",2,IF('３　回答貼付シート'!AK955="ほぼ毎日ある",3,))))</f>
        <v>0</v>
      </c>
      <c r="AJ958" s="49">
        <f>IF('３　回答貼付シート'!AL955="ない",0,IF('３　回答貼付シート'!AL955="１～２日ある",1,IF('３　回答貼付シート'!AL955="３～５日ある",2,IF('３　回答貼付シート'!AL955="ほぼ毎日ある",3,))))</f>
        <v>0</v>
      </c>
      <c r="AK958" s="49">
        <f>IF('３　回答貼付シート'!AM955="ない",0,IF('３　回答貼付シート'!AM955="１～２日ある",1,IF('３　回答貼付シート'!AM955="３～５日ある",2,IF('３　回答貼付シート'!AM955="ほぼ毎日ある",3,))))</f>
        <v>0</v>
      </c>
      <c r="AL958" s="49">
        <f>'３　回答貼付シート'!$AN955</f>
        <v>0</v>
      </c>
      <c r="AM958" s="49" t="str">
        <f t="shared" si="103"/>
        <v/>
      </c>
      <c r="AN958" s="49" t="str">
        <f t="shared" si="104"/>
        <v/>
      </c>
      <c r="AO958" s="49" t="str">
        <f t="shared" si="105"/>
        <v/>
      </c>
      <c r="AP958" s="49" t="str">
        <f t="shared" si="106"/>
        <v/>
      </c>
      <c r="AQ958" s="49" t="str">
        <f t="shared" si="107"/>
        <v/>
      </c>
      <c r="AR958" t="str">
        <f t="shared" si="108"/>
        <v>0</v>
      </c>
      <c r="AT958" s="42"/>
    </row>
    <row r="959" spans="1:46">
      <c r="A959" s="49"/>
      <c r="B959" s="49">
        <f t="shared" si="102"/>
        <v>0</v>
      </c>
      <c r="C959" s="49">
        <f>IF('３　回答貼付シート'!$F956&lt;&gt;0,VLOOKUP('３　回答貼付シート'!$F956,$AR$2048:$AS$2054,2,FALSE),0)</f>
        <v>0</v>
      </c>
      <c r="D959" s="49">
        <f>IF('３　回答貼付シート'!$G956&lt;&gt;0,VLOOKUP(('３　回答貼付シート'!$G956), $AR$2048:$AS$2054,2,FALSE),0)</f>
        <v>0</v>
      </c>
      <c r="E959" s="49">
        <f>'３　回答貼付シート'!$H956</f>
        <v>0</v>
      </c>
      <c r="F959" s="49">
        <f>IF(E959=0,0,VLOOKUP($B959,'２　情報入力シート'!$A$2:$E$2049,5))</f>
        <v>0</v>
      </c>
      <c r="G959" s="49">
        <f>IF('３　回答貼付シート'!I956="ない",0,IF('３　回答貼付シート'!I956="１～２日ある",1,IF('３　回答貼付シート'!I956="３～５日ある",2,IF('３　回答貼付シート'!I956="ほぼ毎日ある",3,))))</f>
        <v>0</v>
      </c>
      <c r="H959" s="49">
        <f>IF('３　回答貼付シート'!J956="ない",0,IF('３　回答貼付シート'!J956="１～２日ある",1,IF('３　回答貼付シート'!J956="３～５日ある",2,IF('３　回答貼付シート'!J956="ほぼ毎日ある",3,))))</f>
        <v>0</v>
      </c>
      <c r="I959" s="49">
        <f>IF('３　回答貼付シート'!K956="ない",0,IF('３　回答貼付シート'!K956="１～２日ある",1,IF('３　回答貼付シート'!K956="３～５日ある",2,IF('３　回答貼付シート'!K956="ほぼ毎日ある",3,))))</f>
        <v>0</v>
      </c>
      <c r="J959" s="49">
        <f>IF('３　回答貼付シート'!L956="ない",0,IF('３　回答貼付シート'!L956="１～２日ある",1,IF('３　回答貼付シート'!L956="３～５日ある",2,IF('３　回答貼付シート'!L956="ほぼ毎日ある",3,))))</f>
        <v>0</v>
      </c>
      <c r="K959" s="49">
        <f>IF('３　回答貼付シート'!M956="ない",0,IF('３　回答貼付シート'!M956="１～２日ある",1,IF('３　回答貼付シート'!M956="３～５日ある",2,IF('３　回答貼付シート'!M956="ほぼ毎日ある",3,))))</f>
        <v>0</v>
      </c>
      <c r="L959" s="49">
        <f>IF('３　回答貼付シート'!N956="ない",0,IF('３　回答貼付シート'!N956="１～２日ある",1,IF('３　回答貼付シート'!N956="３～５日ある",2,IF('３　回答貼付シート'!N956="ほぼ毎日ある",3,))))</f>
        <v>0</v>
      </c>
      <c r="M959" s="49">
        <f>IF('３　回答貼付シート'!O956="ない",0,IF('３　回答貼付シート'!O956="１～２日ある",1,IF('３　回答貼付シート'!O956="３～５日ある",2,IF('３　回答貼付シート'!O956="ほぼ毎日ある",3,))))</f>
        <v>0</v>
      </c>
      <c r="N959" s="49">
        <f>IF('３　回答貼付シート'!P956="ない",0,IF('３　回答貼付シート'!P956="１～２日ある",1,IF('３　回答貼付シート'!P956="３～５日ある",2,IF('３　回答貼付シート'!P956="ほぼ毎日ある",3,))))</f>
        <v>0</v>
      </c>
      <c r="O959" s="49">
        <f>IF('３　回答貼付シート'!Q956="ない",0,IF('３　回答貼付シート'!Q956="１～２日ある",1,IF('３　回答貼付シート'!Q956="３～５日ある",2,IF('３　回答貼付シート'!Q956="ほぼ毎日ある",3,))))</f>
        <v>0</v>
      </c>
      <c r="P959" s="49">
        <f>IF('３　回答貼付シート'!R956="ない",0,IF('３　回答貼付シート'!R956="１～２日ある",1,IF('３　回答貼付シート'!R956="３～５日ある",2,IF('３　回答貼付シート'!R956="ほぼ毎日ある",3,))))</f>
        <v>0</v>
      </c>
      <c r="Q959" s="49">
        <f>IF('３　回答貼付シート'!S956="ない",0,IF('３　回答貼付シート'!S956="１～２日ある",1,IF('３　回答貼付シート'!S956="３～５日ある",2,IF('３　回答貼付シート'!S956="ほぼ毎日ある",3,))))</f>
        <v>0</v>
      </c>
      <c r="R959" s="49">
        <f>IF('３　回答貼付シート'!T956="ない",0,IF('３　回答貼付シート'!T956="１～２日ある",1,IF('３　回答貼付シート'!T956="３～５日ある",2,IF('３　回答貼付シート'!T956="ほぼ毎日ある",3,))))</f>
        <v>0</v>
      </c>
      <c r="S959" s="49">
        <f>IF('３　回答貼付シート'!U956="ない",0,IF('３　回答貼付シート'!U956="１～２日ある",1,IF('３　回答貼付シート'!U956="３～５日ある",2,IF('３　回答貼付シート'!U956="ほぼ毎日ある",3,))))</f>
        <v>0</v>
      </c>
      <c r="T959" s="49">
        <f>IF('３　回答貼付シート'!V956="ない",0,IF('３　回答貼付シート'!V956="１～２日ある",1,IF('３　回答貼付シート'!V956="３～５日ある",2,IF('３　回答貼付シート'!V956="ほぼ毎日ある",3,))))</f>
        <v>0</v>
      </c>
      <c r="U959" s="49">
        <f>IF('３　回答貼付シート'!W956="ない",0,IF('３　回答貼付シート'!W956="１～２日ある",1,IF('３　回答貼付シート'!W956="３～５日ある",2,IF('３　回答貼付シート'!W956="ほぼ毎日ある",3,))))</f>
        <v>0</v>
      </c>
      <c r="V959" s="49">
        <f>IF('３　回答貼付シート'!X956="ない",0,IF('３　回答貼付シート'!X956="１～２日ある",1,IF('３　回答貼付シート'!X956="３～５日ある",2,IF('３　回答貼付シート'!X956="ほぼ毎日ある",3,))))</f>
        <v>0</v>
      </c>
      <c r="W959" s="49">
        <f>IF('３　回答貼付シート'!Y956="ない",0,IF('３　回答貼付シート'!Y956="１～２日ある",1,IF('３　回答貼付シート'!Y956="３～５日ある",2,IF('３　回答貼付シート'!Y956="ほぼ毎日ある",3,))))</f>
        <v>0</v>
      </c>
      <c r="X959" s="49">
        <f>IF('３　回答貼付シート'!Z956="ない",0,IF('３　回答貼付シート'!Z956="１～２日ある",1,IF('３　回答貼付シート'!Z956="３～５日ある",2,IF('３　回答貼付シート'!Z956="ほぼ毎日ある",3,))))</f>
        <v>0</v>
      </c>
      <c r="Y959" s="49">
        <f>IF('３　回答貼付シート'!AA956="ない",0,IF('３　回答貼付シート'!AA956="１～２日ある",1,IF('３　回答貼付シート'!AA956="３～５日ある",2,IF('３　回答貼付シート'!AA956="ほぼ毎日ある",3,))))</f>
        <v>0</v>
      </c>
      <c r="Z959" s="49">
        <f>IF('３　回答貼付シート'!AB956="ない",0,IF('３　回答貼付シート'!AB956="１～２日ある",1,IF('３　回答貼付シート'!AB956="３～５日ある",2,IF('３　回答貼付シート'!AB956="ほぼ毎日ある",3,))))</f>
        <v>0</v>
      </c>
      <c r="AA959" s="49">
        <f>IF('３　回答貼付シート'!AC956="ない",0,IF('３　回答貼付シート'!AC956="１～２日ある",1,IF('３　回答貼付シート'!AC956="３～５日ある",2,IF('３　回答貼付シート'!AC956="ほぼ毎日ある",3,))))</f>
        <v>0</v>
      </c>
      <c r="AB959" s="49">
        <f>IF('３　回答貼付シート'!AD956="ない",0,IF('３　回答貼付シート'!AD956="１～２日ある",1,IF('３　回答貼付シート'!AD956="３～５日ある",2,IF('３　回答貼付シート'!AD956="ほぼ毎日ある",3,))))</f>
        <v>0</v>
      </c>
      <c r="AC959" s="49">
        <f>IF('３　回答貼付シート'!AE956="ない",0,IF('３　回答貼付シート'!AE956="１～２日ある",1,IF('３　回答貼付シート'!AE956="３～５日ある",2,IF('３　回答貼付シート'!AE956="ほぼ毎日ある",3,))))</f>
        <v>0</v>
      </c>
      <c r="AD959" s="49">
        <f>IF('３　回答貼付シート'!AF956="ない",0,IF('３　回答貼付シート'!AF956="１～２日ある",1,IF('３　回答貼付シート'!AF956="３～５日ある",2,IF('３　回答貼付シート'!AF956="ほぼ毎日ある",3,))))</f>
        <v>0</v>
      </c>
      <c r="AE959" s="49">
        <f>IF('３　回答貼付シート'!AG956="ない",0,IF('３　回答貼付シート'!AG956="１～２日ある",1,IF('３　回答貼付シート'!AG956="３～５日ある",2,IF('３　回答貼付シート'!AG956="ほぼ毎日ある",3,))))</f>
        <v>0</v>
      </c>
      <c r="AF959" s="49">
        <f>IF('３　回答貼付シート'!AH956="ない",0,IF('３　回答貼付シート'!AH956="１～２日ある",1,IF('３　回答貼付シート'!AH956="３～５日ある",2,IF('３　回答貼付シート'!AH956="ほぼ毎日ある",3,))))</f>
        <v>0</v>
      </c>
      <c r="AG959" s="49">
        <f>IF('３　回答貼付シート'!AI956="ない",0,IF('３　回答貼付シート'!AI956="１～２日ある",1,IF('３　回答貼付シート'!AI956="３～５日ある",2,IF('３　回答貼付シート'!AI956="ほぼ毎日ある",3,))))</f>
        <v>0</v>
      </c>
      <c r="AH959" s="49">
        <f>IF('３　回答貼付シート'!AJ956="ない",0,IF('３　回答貼付シート'!AJ956="１～２日ある",1,IF('３　回答貼付シート'!AJ956="３～５日ある",2,IF('３　回答貼付シート'!AJ956="ほぼ毎日ある",3,))))</f>
        <v>0</v>
      </c>
      <c r="AI959" s="49">
        <f>IF('３　回答貼付シート'!AK956="ない",0,IF('３　回答貼付シート'!AK956="１～２日ある",1,IF('３　回答貼付シート'!AK956="３～５日ある",2,IF('３　回答貼付シート'!AK956="ほぼ毎日ある",3,))))</f>
        <v>0</v>
      </c>
      <c r="AJ959" s="49">
        <f>IF('３　回答貼付シート'!AL956="ない",0,IF('３　回答貼付シート'!AL956="１～２日ある",1,IF('３　回答貼付シート'!AL956="３～５日ある",2,IF('３　回答貼付シート'!AL956="ほぼ毎日ある",3,))))</f>
        <v>0</v>
      </c>
      <c r="AK959" s="49">
        <f>IF('３　回答貼付シート'!AM956="ない",0,IF('３　回答貼付シート'!AM956="１～２日ある",1,IF('３　回答貼付シート'!AM956="３～５日ある",2,IF('３　回答貼付シート'!AM956="ほぼ毎日ある",3,))))</f>
        <v>0</v>
      </c>
      <c r="AL959" s="49">
        <f>'３　回答貼付シート'!$AN956</f>
        <v>0</v>
      </c>
      <c r="AM959" s="49" t="str">
        <f t="shared" si="103"/>
        <v/>
      </c>
      <c r="AN959" s="49" t="str">
        <f t="shared" si="104"/>
        <v/>
      </c>
      <c r="AO959" s="49" t="str">
        <f t="shared" si="105"/>
        <v/>
      </c>
      <c r="AP959" s="49" t="str">
        <f t="shared" si="106"/>
        <v/>
      </c>
      <c r="AQ959" s="49" t="str">
        <f t="shared" si="107"/>
        <v/>
      </c>
      <c r="AR959" t="str">
        <f t="shared" si="108"/>
        <v>0</v>
      </c>
      <c r="AT959" s="42"/>
    </row>
    <row r="960" spans="1:46">
      <c r="A960" s="49"/>
      <c r="B960" s="49">
        <f t="shared" si="102"/>
        <v>0</v>
      </c>
      <c r="C960" s="49">
        <f>IF('３　回答貼付シート'!$F957&lt;&gt;0,VLOOKUP('３　回答貼付シート'!$F957,$AR$2048:$AS$2054,2,FALSE),0)</f>
        <v>0</v>
      </c>
      <c r="D960" s="49">
        <f>IF('３　回答貼付シート'!$G957&lt;&gt;0,VLOOKUP(('３　回答貼付シート'!$G957), $AR$2048:$AS$2054,2,FALSE),0)</f>
        <v>0</v>
      </c>
      <c r="E960" s="49">
        <f>'３　回答貼付シート'!$H957</f>
        <v>0</v>
      </c>
      <c r="F960" s="49">
        <f>IF(E960=0,0,VLOOKUP($B960,'２　情報入力シート'!$A$2:$E$2049,5))</f>
        <v>0</v>
      </c>
      <c r="G960" s="49">
        <f>IF('３　回答貼付シート'!I957="ない",0,IF('３　回答貼付シート'!I957="１～２日ある",1,IF('３　回答貼付シート'!I957="３～５日ある",2,IF('３　回答貼付シート'!I957="ほぼ毎日ある",3,))))</f>
        <v>0</v>
      </c>
      <c r="H960" s="49">
        <f>IF('３　回答貼付シート'!J957="ない",0,IF('３　回答貼付シート'!J957="１～２日ある",1,IF('３　回答貼付シート'!J957="３～５日ある",2,IF('３　回答貼付シート'!J957="ほぼ毎日ある",3,))))</f>
        <v>0</v>
      </c>
      <c r="I960" s="49">
        <f>IF('３　回答貼付シート'!K957="ない",0,IF('３　回答貼付シート'!K957="１～２日ある",1,IF('３　回答貼付シート'!K957="３～５日ある",2,IF('３　回答貼付シート'!K957="ほぼ毎日ある",3,))))</f>
        <v>0</v>
      </c>
      <c r="J960" s="49">
        <f>IF('３　回答貼付シート'!L957="ない",0,IF('３　回答貼付シート'!L957="１～２日ある",1,IF('３　回答貼付シート'!L957="３～５日ある",2,IF('３　回答貼付シート'!L957="ほぼ毎日ある",3,))))</f>
        <v>0</v>
      </c>
      <c r="K960" s="49">
        <f>IF('３　回答貼付シート'!M957="ない",0,IF('３　回答貼付シート'!M957="１～２日ある",1,IF('３　回答貼付シート'!M957="３～５日ある",2,IF('３　回答貼付シート'!M957="ほぼ毎日ある",3,))))</f>
        <v>0</v>
      </c>
      <c r="L960" s="49">
        <f>IF('３　回答貼付シート'!N957="ない",0,IF('３　回答貼付シート'!N957="１～２日ある",1,IF('３　回答貼付シート'!N957="３～５日ある",2,IF('３　回答貼付シート'!N957="ほぼ毎日ある",3,))))</f>
        <v>0</v>
      </c>
      <c r="M960" s="49">
        <f>IF('３　回答貼付シート'!O957="ない",0,IF('３　回答貼付シート'!O957="１～２日ある",1,IF('３　回答貼付シート'!O957="３～５日ある",2,IF('３　回答貼付シート'!O957="ほぼ毎日ある",3,))))</f>
        <v>0</v>
      </c>
      <c r="N960" s="49">
        <f>IF('３　回答貼付シート'!P957="ない",0,IF('３　回答貼付シート'!P957="１～２日ある",1,IF('３　回答貼付シート'!P957="３～５日ある",2,IF('３　回答貼付シート'!P957="ほぼ毎日ある",3,))))</f>
        <v>0</v>
      </c>
      <c r="O960" s="49">
        <f>IF('３　回答貼付シート'!Q957="ない",0,IF('３　回答貼付シート'!Q957="１～２日ある",1,IF('３　回答貼付シート'!Q957="３～５日ある",2,IF('３　回答貼付シート'!Q957="ほぼ毎日ある",3,))))</f>
        <v>0</v>
      </c>
      <c r="P960" s="49">
        <f>IF('３　回答貼付シート'!R957="ない",0,IF('３　回答貼付シート'!R957="１～２日ある",1,IF('３　回答貼付シート'!R957="３～５日ある",2,IF('３　回答貼付シート'!R957="ほぼ毎日ある",3,))))</f>
        <v>0</v>
      </c>
      <c r="Q960" s="49">
        <f>IF('３　回答貼付シート'!S957="ない",0,IF('３　回答貼付シート'!S957="１～２日ある",1,IF('３　回答貼付シート'!S957="３～５日ある",2,IF('３　回答貼付シート'!S957="ほぼ毎日ある",3,))))</f>
        <v>0</v>
      </c>
      <c r="R960" s="49">
        <f>IF('３　回答貼付シート'!T957="ない",0,IF('３　回答貼付シート'!T957="１～２日ある",1,IF('３　回答貼付シート'!T957="３～５日ある",2,IF('３　回答貼付シート'!T957="ほぼ毎日ある",3,))))</f>
        <v>0</v>
      </c>
      <c r="S960" s="49">
        <f>IF('３　回答貼付シート'!U957="ない",0,IF('３　回答貼付シート'!U957="１～２日ある",1,IF('３　回答貼付シート'!U957="３～５日ある",2,IF('３　回答貼付シート'!U957="ほぼ毎日ある",3,))))</f>
        <v>0</v>
      </c>
      <c r="T960" s="49">
        <f>IF('３　回答貼付シート'!V957="ない",0,IF('３　回答貼付シート'!V957="１～２日ある",1,IF('３　回答貼付シート'!V957="３～５日ある",2,IF('３　回答貼付シート'!V957="ほぼ毎日ある",3,))))</f>
        <v>0</v>
      </c>
      <c r="U960" s="49">
        <f>IF('３　回答貼付シート'!W957="ない",0,IF('３　回答貼付シート'!W957="１～２日ある",1,IF('３　回答貼付シート'!W957="３～５日ある",2,IF('３　回答貼付シート'!W957="ほぼ毎日ある",3,))))</f>
        <v>0</v>
      </c>
      <c r="V960" s="49">
        <f>IF('３　回答貼付シート'!X957="ない",0,IF('３　回答貼付シート'!X957="１～２日ある",1,IF('３　回答貼付シート'!X957="３～５日ある",2,IF('３　回答貼付シート'!X957="ほぼ毎日ある",3,))))</f>
        <v>0</v>
      </c>
      <c r="W960" s="49">
        <f>IF('３　回答貼付シート'!Y957="ない",0,IF('３　回答貼付シート'!Y957="１～２日ある",1,IF('３　回答貼付シート'!Y957="３～５日ある",2,IF('３　回答貼付シート'!Y957="ほぼ毎日ある",3,))))</f>
        <v>0</v>
      </c>
      <c r="X960" s="49">
        <f>IF('３　回答貼付シート'!Z957="ない",0,IF('３　回答貼付シート'!Z957="１～２日ある",1,IF('３　回答貼付シート'!Z957="３～５日ある",2,IF('３　回答貼付シート'!Z957="ほぼ毎日ある",3,))))</f>
        <v>0</v>
      </c>
      <c r="Y960" s="49">
        <f>IF('３　回答貼付シート'!AA957="ない",0,IF('３　回答貼付シート'!AA957="１～２日ある",1,IF('３　回答貼付シート'!AA957="３～５日ある",2,IF('３　回答貼付シート'!AA957="ほぼ毎日ある",3,))))</f>
        <v>0</v>
      </c>
      <c r="Z960" s="49">
        <f>IF('３　回答貼付シート'!AB957="ない",0,IF('３　回答貼付シート'!AB957="１～２日ある",1,IF('３　回答貼付シート'!AB957="３～５日ある",2,IF('３　回答貼付シート'!AB957="ほぼ毎日ある",3,))))</f>
        <v>0</v>
      </c>
      <c r="AA960" s="49">
        <f>IF('３　回答貼付シート'!AC957="ない",0,IF('３　回答貼付シート'!AC957="１～２日ある",1,IF('３　回答貼付シート'!AC957="３～５日ある",2,IF('３　回答貼付シート'!AC957="ほぼ毎日ある",3,))))</f>
        <v>0</v>
      </c>
      <c r="AB960" s="49">
        <f>IF('３　回答貼付シート'!AD957="ない",0,IF('３　回答貼付シート'!AD957="１～２日ある",1,IF('３　回答貼付シート'!AD957="３～５日ある",2,IF('３　回答貼付シート'!AD957="ほぼ毎日ある",3,))))</f>
        <v>0</v>
      </c>
      <c r="AC960" s="49">
        <f>IF('３　回答貼付シート'!AE957="ない",0,IF('３　回答貼付シート'!AE957="１～２日ある",1,IF('３　回答貼付シート'!AE957="３～５日ある",2,IF('３　回答貼付シート'!AE957="ほぼ毎日ある",3,))))</f>
        <v>0</v>
      </c>
      <c r="AD960" s="49">
        <f>IF('３　回答貼付シート'!AF957="ない",0,IF('３　回答貼付シート'!AF957="１～２日ある",1,IF('３　回答貼付シート'!AF957="３～５日ある",2,IF('３　回答貼付シート'!AF957="ほぼ毎日ある",3,))))</f>
        <v>0</v>
      </c>
      <c r="AE960" s="49">
        <f>IF('３　回答貼付シート'!AG957="ない",0,IF('３　回答貼付シート'!AG957="１～２日ある",1,IF('３　回答貼付シート'!AG957="３～５日ある",2,IF('３　回答貼付シート'!AG957="ほぼ毎日ある",3,))))</f>
        <v>0</v>
      </c>
      <c r="AF960" s="49">
        <f>IF('３　回答貼付シート'!AH957="ない",0,IF('３　回答貼付シート'!AH957="１～２日ある",1,IF('３　回答貼付シート'!AH957="３～５日ある",2,IF('３　回答貼付シート'!AH957="ほぼ毎日ある",3,))))</f>
        <v>0</v>
      </c>
      <c r="AG960" s="49">
        <f>IF('３　回答貼付シート'!AI957="ない",0,IF('３　回答貼付シート'!AI957="１～２日ある",1,IF('３　回答貼付シート'!AI957="３～５日ある",2,IF('３　回答貼付シート'!AI957="ほぼ毎日ある",3,))))</f>
        <v>0</v>
      </c>
      <c r="AH960" s="49">
        <f>IF('３　回答貼付シート'!AJ957="ない",0,IF('３　回答貼付シート'!AJ957="１～２日ある",1,IF('３　回答貼付シート'!AJ957="３～５日ある",2,IF('３　回答貼付シート'!AJ957="ほぼ毎日ある",3,))))</f>
        <v>0</v>
      </c>
      <c r="AI960" s="49">
        <f>IF('３　回答貼付シート'!AK957="ない",0,IF('３　回答貼付シート'!AK957="１～２日ある",1,IF('３　回答貼付シート'!AK957="３～５日ある",2,IF('３　回答貼付シート'!AK957="ほぼ毎日ある",3,))))</f>
        <v>0</v>
      </c>
      <c r="AJ960" s="49">
        <f>IF('３　回答貼付シート'!AL957="ない",0,IF('３　回答貼付シート'!AL957="１～２日ある",1,IF('３　回答貼付シート'!AL957="３～５日ある",2,IF('３　回答貼付シート'!AL957="ほぼ毎日ある",3,))))</f>
        <v>0</v>
      </c>
      <c r="AK960" s="49">
        <f>IF('３　回答貼付シート'!AM957="ない",0,IF('３　回答貼付シート'!AM957="１～２日ある",1,IF('３　回答貼付シート'!AM957="３～５日ある",2,IF('３　回答貼付シート'!AM957="ほぼ毎日ある",3,))))</f>
        <v>0</v>
      </c>
      <c r="AL960" s="49">
        <f>'３　回答貼付シート'!$AN957</f>
        <v>0</v>
      </c>
      <c r="AM960" s="49" t="str">
        <f t="shared" si="103"/>
        <v/>
      </c>
      <c r="AN960" s="49" t="str">
        <f t="shared" si="104"/>
        <v/>
      </c>
      <c r="AO960" s="49" t="str">
        <f t="shared" si="105"/>
        <v/>
      </c>
      <c r="AP960" s="49" t="str">
        <f t="shared" si="106"/>
        <v/>
      </c>
      <c r="AQ960" s="49" t="str">
        <f t="shared" si="107"/>
        <v/>
      </c>
      <c r="AR960" t="str">
        <f t="shared" si="108"/>
        <v>0</v>
      </c>
      <c r="AT960" s="42"/>
    </row>
    <row r="961" spans="1:46">
      <c r="A961" s="49"/>
      <c r="B961" s="49">
        <f t="shared" si="102"/>
        <v>0</v>
      </c>
      <c r="C961" s="49">
        <f>IF('３　回答貼付シート'!$F958&lt;&gt;0,VLOOKUP('３　回答貼付シート'!$F958,$AR$2048:$AS$2054,2,FALSE),0)</f>
        <v>0</v>
      </c>
      <c r="D961" s="49">
        <f>IF('３　回答貼付シート'!$G958&lt;&gt;0,VLOOKUP(('３　回答貼付シート'!$G958), $AR$2048:$AS$2054,2,FALSE),0)</f>
        <v>0</v>
      </c>
      <c r="E961" s="49">
        <f>'３　回答貼付シート'!$H958</f>
        <v>0</v>
      </c>
      <c r="F961" s="49">
        <f>IF(E961=0,0,VLOOKUP($B961,'２　情報入力シート'!$A$2:$E$2049,5))</f>
        <v>0</v>
      </c>
      <c r="G961" s="49">
        <f>IF('３　回答貼付シート'!I958="ない",0,IF('３　回答貼付シート'!I958="１～２日ある",1,IF('３　回答貼付シート'!I958="３～５日ある",2,IF('３　回答貼付シート'!I958="ほぼ毎日ある",3,))))</f>
        <v>0</v>
      </c>
      <c r="H961" s="49">
        <f>IF('３　回答貼付シート'!J958="ない",0,IF('３　回答貼付シート'!J958="１～２日ある",1,IF('３　回答貼付シート'!J958="３～５日ある",2,IF('３　回答貼付シート'!J958="ほぼ毎日ある",3,))))</f>
        <v>0</v>
      </c>
      <c r="I961" s="49">
        <f>IF('３　回答貼付シート'!K958="ない",0,IF('３　回答貼付シート'!K958="１～２日ある",1,IF('３　回答貼付シート'!K958="３～５日ある",2,IF('３　回答貼付シート'!K958="ほぼ毎日ある",3,))))</f>
        <v>0</v>
      </c>
      <c r="J961" s="49">
        <f>IF('３　回答貼付シート'!L958="ない",0,IF('３　回答貼付シート'!L958="１～２日ある",1,IF('３　回答貼付シート'!L958="３～５日ある",2,IF('３　回答貼付シート'!L958="ほぼ毎日ある",3,))))</f>
        <v>0</v>
      </c>
      <c r="K961" s="49">
        <f>IF('３　回答貼付シート'!M958="ない",0,IF('３　回答貼付シート'!M958="１～２日ある",1,IF('３　回答貼付シート'!M958="３～５日ある",2,IF('３　回答貼付シート'!M958="ほぼ毎日ある",3,))))</f>
        <v>0</v>
      </c>
      <c r="L961" s="49">
        <f>IF('３　回答貼付シート'!N958="ない",0,IF('３　回答貼付シート'!N958="１～２日ある",1,IF('３　回答貼付シート'!N958="３～５日ある",2,IF('３　回答貼付シート'!N958="ほぼ毎日ある",3,))))</f>
        <v>0</v>
      </c>
      <c r="M961" s="49">
        <f>IF('３　回答貼付シート'!O958="ない",0,IF('３　回答貼付シート'!O958="１～２日ある",1,IF('３　回答貼付シート'!O958="３～５日ある",2,IF('３　回答貼付シート'!O958="ほぼ毎日ある",3,))))</f>
        <v>0</v>
      </c>
      <c r="N961" s="49">
        <f>IF('３　回答貼付シート'!P958="ない",0,IF('３　回答貼付シート'!P958="１～２日ある",1,IF('３　回答貼付シート'!P958="３～５日ある",2,IF('３　回答貼付シート'!P958="ほぼ毎日ある",3,))))</f>
        <v>0</v>
      </c>
      <c r="O961" s="49">
        <f>IF('３　回答貼付シート'!Q958="ない",0,IF('３　回答貼付シート'!Q958="１～２日ある",1,IF('３　回答貼付シート'!Q958="３～５日ある",2,IF('３　回答貼付シート'!Q958="ほぼ毎日ある",3,))))</f>
        <v>0</v>
      </c>
      <c r="P961" s="49">
        <f>IF('３　回答貼付シート'!R958="ない",0,IF('３　回答貼付シート'!R958="１～２日ある",1,IF('３　回答貼付シート'!R958="３～５日ある",2,IF('３　回答貼付シート'!R958="ほぼ毎日ある",3,))))</f>
        <v>0</v>
      </c>
      <c r="Q961" s="49">
        <f>IF('３　回答貼付シート'!S958="ない",0,IF('３　回答貼付シート'!S958="１～２日ある",1,IF('３　回答貼付シート'!S958="３～５日ある",2,IF('３　回答貼付シート'!S958="ほぼ毎日ある",3,))))</f>
        <v>0</v>
      </c>
      <c r="R961" s="49">
        <f>IF('３　回答貼付シート'!T958="ない",0,IF('３　回答貼付シート'!T958="１～２日ある",1,IF('３　回答貼付シート'!T958="３～５日ある",2,IF('３　回答貼付シート'!T958="ほぼ毎日ある",3,))))</f>
        <v>0</v>
      </c>
      <c r="S961" s="49">
        <f>IF('３　回答貼付シート'!U958="ない",0,IF('３　回答貼付シート'!U958="１～２日ある",1,IF('３　回答貼付シート'!U958="３～５日ある",2,IF('３　回答貼付シート'!U958="ほぼ毎日ある",3,))))</f>
        <v>0</v>
      </c>
      <c r="T961" s="49">
        <f>IF('３　回答貼付シート'!V958="ない",0,IF('３　回答貼付シート'!V958="１～２日ある",1,IF('３　回答貼付シート'!V958="３～５日ある",2,IF('３　回答貼付シート'!V958="ほぼ毎日ある",3,))))</f>
        <v>0</v>
      </c>
      <c r="U961" s="49">
        <f>IF('３　回答貼付シート'!W958="ない",0,IF('３　回答貼付シート'!W958="１～２日ある",1,IF('３　回答貼付シート'!W958="３～５日ある",2,IF('３　回答貼付シート'!W958="ほぼ毎日ある",3,))))</f>
        <v>0</v>
      </c>
      <c r="V961" s="49">
        <f>IF('３　回答貼付シート'!X958="ない",0,IF('３　回答貼付シート'!X958="１～２日ある",1,IF('３　回答貼付シート'!X958="３～５日ある",2,IF('３　回答貼付シート'!X958="ほぼ毎日ある",3,))))</f>
        <v>0</v>
      </c>
      <c r="W961" s="49">
        <f>IF('３　回答貼付シート'!Y958="ない",0,IF('３　回答貼付シート'!Y958="１～２日ある",1,IF('３　回答貼付シート'!Y958="３～５日ある",2,IF('３　回答貼付シート'!Y958="ほぼ毎日ある",3,))))</f>
        <v>0</v>
      </c>
      <c r="X961" s="49">
        <f>IF('３　回答貼付シート'!Z958="ない",0,IF('３　回答貼付シート'!Z958="１～２日ある",1,IF('３　回答貼付シート'!Z958="３～５日ある",2,IF('３　回答貼付シート'!Z958="ほぼ毎日ある",3,))))</f>
        <v>0</v>
      </c>
      <c r="Y961" s="49">
        <f>IF('３　回答貼付シート'!AA958="ない",0,IF('３　回答貼付シート'!AA958="１～２日ある",1,IF('３　回答貼付シート'!AA958="３～５日ある",2,IF('３　回答貼付シート'!AA958="ほぼ毎日ある",3,))))</f>
        <v>0</v>
      </c>
      <c r="Z961" s="49">
        <f>IF('３　回答貼付シート'!AB958="ない",0,IF('３　回答貼付シート'!AB958="１～２日ある",1,IF('３　回答貼付シート'!AB958="３～５日ある",2,IF('３　回答貼付シート'!AB958="ほぼ毎日ある",3,))))</f>
        <v>0</v>
      </c>
      <c r="AA961" s="49">
        <f>IF('３　回答貼付シート'!AC958="ない",0,IF('３　回答貼付シート'!AC958="１～２日ある",1,IF('３　回答貼付シート'!AC958="３～５日ある",2,IF('３　回答貼付シート'!AC958="ほぼ毎日ある",3,))))</f>
        <v>0</v>
      </c>
      <c r="AB961" s="49">
        <f>IF('３　回答貼付シート'!AD958="ない",0,IF('３　回答貼付シート'!AD958="１～２日ある",1,IF('３　回答貼付シート'!AD958="３～５日ある",2,IF('３　回答貼付シート'!AD958="ほぼ毎日ある",3,))))</f>
        <v>0</v>
      </c>
      <c r="AC961" s="49">
        <f>IF('３　回答貼付シート'!AE958="ない",0,IF('３　回答貼付シート'!AE958="１～２日ある",1,IF('３　回答貼付シート'!AE958="３～５日ある",2,IF('３　回答貼付シート'!AE958="ほぼ毎日ある",3,))))</f>
        <v>0</v>
      </c>
      <c r="AD961" s="49">
        <f>IF('３　回答貼付シート'!AF958="ない",0,IF('３　回答貼付シート'!AF958="１～２日ある",1,IF('３　回答貼付シート'!AF958="３～５日ある",2,IF('３　回答貼付シート'!AF958="ほぼ毎日ある",3,))))</f>
        <v>0</v>
      </c>
      <c r="AE961" s="49">
        <f>IF('３　回答貼付シート'!AG958="ない",0,IF('３　回答貼付シート'!AG958="１～２日ある",1,IF('３　回答貼付シート'!AG958="３～５日ある",2,IF('３　回答貼付シート'!AG958="ほぼ毎日ある",3,))))</f>
        <v>0</v>
      </c>
      <c r="AF961" s="49">
        <f>IF('３　回答貼付シート'!AH958="ない",0,IF('３　回答貼付シート'!AH958="１～２日ある",1,IF('３　回答貼付シート'!AH958="３～５日ある",2,IF('３　回答貼付シート'!AH958="ほぼ毎日ある",3,))))</f>
        <v>0</v>
      </c>
      <c r="AG961" s="49">
        <f>IF('３　回答貼付シート'!AI958="ない",0,IF('３　回答貼付シート'!AI958="１～２日ある",1,IF('３　回答貼付シート'!AI958="３～５日ある",2,IF('３　回答貼付シート'!AI958="ほぼ毎日ある",3,))))</f>
        <v>0</v>
      </c>
      <c r="AH961" s="49">
        <f>IF('３　回答貼付シート'!AJ958="ない",0,IF('３　回答貼付シート'!AJ958="１～２日ある",1,IF('３　回答貼付シート'!AJ958="３～５日ある",2,IF('３　回答貼付シート'!AJ958="ほぼ毎日ある",3,))))</f>
        <v>0</v>
      </c>
      <c r="AI961" s="49">
        <f>IF('３　回答貼付シート'!AK958="ない",0,IF('３　回答貼付シート'!AK958="１～２日ある",1,IF('３　回答貼付シート'!AK958="３～５日ある",2,IF('３　回答貼付シート'!AK958="ほぼ毎日ある",3,))))</f>
        <v>0</v>
      </c>
      <c r="AJ961" s="49">
        <f>IF('３　回答貼付シート'!AL958="ない",0,IF('３　回答貼付シート'!AL958="１～２日ある",1,IF('３　回答貼付シート'!AL958="３～５日ある",2,IF('３　回答貼付シート'!AL958="ほぼ毎日ある",3,))))</f>
        <v>0</v>
      </c>
      <c r="AK961" s="49">
        <f>IF('３　回答貼付シート'!AM958="ない",0,IF('３　回答貼付シート'!AM958="１～２日ある",1,IF('３　回答貼付シート'!AM958="３～５日ある",2,IF('３　回答貼付シート'!AM958="ほぼ毎日ある",3,))))</f>
        <v>0</v>
      </c>
      <c r="AL961" s="49">
        <f>'３　回答貼付シート'!$AN958</f>
        <v>0</v>
      </c>
      <c r="AM961" s="49" t="str">
        <f t="shared" si="103"/>
        <v/>
      </c>
      <c r="AN961" s="49" t="str">
        <f t="shared" si="104"/>
        <v/>
      </c>
      <c r="AO961" s="49" t="str">
        <f t="shared" si="105"/>
        <v/>
      </c>
      <c r="AP961" s="49" t="str">
        <f t="shared" si="106"/>
        <v/>
      </c>
      <c r="AQ961" s="49" t="str">
        <f t="shared" si="107"/>
        <v/>
      </c>
      <c r="AR961" t="str">
        <f t="shared" si="108"/>
        <v>0</v>
      </c>
      <c r="AT961" s="42"/>
    </row>
    <row r="962" spans="1:46">
      <c r="A962" s="49"/>
      <c r="B962" s="49">
        <f t="shared" si="102"/>
        <v>0</v>
      </c>
      <c r="C962" s="49">
        <f>IF('３　回答貼付シート'!$F959&lt;&gt;0,VLOOKUP('３　回答貼付シート'!$F959,$AR$2048:$AS$2054,2,FALSE),0)</f>
        <v>0</v>
      </c>
      <c r="D962" s="49">
        <f>IF('３　回答貼付シート'!$G959&lt;&gt;0,VLOOKUP(('３　回答貼付シート'!$G959), $AR$2048:$AS$2054,2,FALSE),0)</f>
        <v>0</v>
      </c>
      <c r="E962" s="49">
        <f>'３　回答貼付シート'!$H959</f>
        <v>0</v>
      </c>
      <c r="F962" s="49">
        <f>IF(E962=0,0,VLOOKUP($B962,'２　情報入力シート'!$A$2:$E$2049,5))</f>
        <v>0</v>
      </c>
      <c r="G962" s="49">
        <f>IF('３　回答貼付シート'!I959="ない",0,IF('３　回答貼付シート'!I959="１～２日ある",1,IF('３　回答貼付シート'!I959="３～５日ある",2,IF('３　回答貼付シート'!I959="ほぼ毎日ある",3,))))</f>
        <v>0</v>
      </c>
      <c r="H962" s="49">
        <f>IF('３　回答貼付シート'!J959="ない",0,IF('３　回答貼付シート'!J959="１～２日ある",1,IF('３　回答貼付シート'!J959="３～５日ある",2,IF('３　回答貼付シート'!J959="ほぼ毎日ある",3,))))</f>
        <v>0</v>
      </c>
      <c r="I962" s="49">
        <f>IF('３　回答貼付シート'!K959="ない",0,IF('３　回答貼付シート'!K959="１～２日ある",1,IF('３　回答貼付シート'!K959="３～５日ある",2,IF('３　回答貼付シート'!K959="ほぼ毎日ある",3,))))</f>
        <v>0</v>
      </c>
      <c r="J962" s="49">
        <f>IF('３　回答貼付シート'!L959="ない",0,IF('３　回答貼付シート'!L959="１～２日ある",1,IF('３　回答貼付シート'!L959="３～５日ある",2,IF('３　回答貼付シート'!L959="ほぼ毎日ある",3,))))</f>
        <v>0</v>
      </c>
      <c r="K962" s="49">
        <f>IF('３　回答貼付シート'!M959="ない",0,IF('３　回答貼付シート'!M959="１～２日ある",1,IF('３　回答貼付シート'!M959="３～５日ある",2,IF('３　回答貼付シート'!M959="ほぼ毎日ある",3,))))</f>
        <v>0</v>
      </c>
      <c r="L962" s="49">
        <f>IF('３　回答貼付シート'!N959="ない",0,IF('３　回答貼付シート'!N959="１～２日ある",1,IF('３　回答貼付シート'!N959="３～５日ある",2,IF('３　回答貼付シート'!N959="ほぼ毎日ある",3,))))</f>
        <v>0</v>
      </c>
      <c r="M962" s="49">
        <f>IF('３　回答貼付シート'!O959="ない",0,IF('３　回答貼付シート'!O959="１～２日ある",1,IF('３　回答貼付シート'!O959="３～５日ある",2,IF('３　回答貼付シート'!O959="ほぼ毎日ある",3,))))</f>
        <v>0</v>
      </c>
      <c r="N962" s="49">
        <f>IF('３　回答貼付シート'!P959="ない",0,IF('３　回答貼付シート'!P959="１～２日ある",1,IF('３　回答貼付シート'!P959="３～５日ある",2,IF('３　回答貼付シート'!P959="ほぼ毎日ある",3,))))</f>
        <v>0</v>
      </c>
      <c r="O962" s="49">
        <f>IF('３　回答貼付シート'!Q959="ない",0,IF('３　回答貼付シート'!Q959="１～２日ある",1,IF('３　回答貼付シート'!Q959="３～５日ある",2,IF('３　回答貼付シート'!Q959="ほぼ毎日ある",3,))))</f>
        <v>0</v>
      </c>
      <c r="P962" s="49">
        <f>IF('３　回答貼付シート'!R959="ない",0,IF('３　回答貼付シート'!R959="１～２日ある",1,IF('３　回答貼付シート'!R959="３～５日ある",2,IF('３　回答貼付シート'!R959="ほぼ毎日ある",3,))))</f>
        <v>0</v>
      </c>
      <c r="Q962" s="49">
        <f>IF('３　回答貼付シート'!S959="ない",0,IF('３　回答貼付シート'!S959="１～２日ある",1,IF('３　回答貼付シート'!S959="３～５日ある",2,IF('３　回答貼付シート'!S959="ほぼ毎日ある",3,))))</f>
        <v>0</v>
      </c>
      <c r="R962" s="49">
        <f>IF('３　回答貼付シート'!T959="ない",0,IF('３　回答貼付シート'!T959="１～２日ある",1,IF('３　回答貼付シート'!T959="３～５日ある",2,IF('３　回答貼付シート'!T959="ほぼ毎日ある",3,))))</f>
        <v>0</v>
      </c>
      <c r="S962" s="49">
        <f>IF('３　回答貼付シート'!U959="ない",0,IF('３　回答貼付シート'!U959="１～２日ある",1,IF('３　回答貼付シート'!U959="３～５日ある",2,IF('３　回答貼付シート'!U959="ほぼ毎日ある",3,))))</f>
        <v>0</v>
      </c>
      <c r="T962" s="49">
        <f>IF('３　回答貼付シート'!V959="ない",0,IF('３　回答貼付シート'!V959="１～２日ある",1,IF('３　回答貼付シート'!V959="３～５日ある",2,IF('３　回答貼付シート'!V959="ほぼ毎日ある",3,))))</f>
        <v>0</v>
      </c>
      <c r="U962" s="49">
        <f>IF('３　回答貼付シート'!W959="ない",0,IF('３　回答貼付シート'!W959="１～２日ある",1,IF('３　回答貼付シート'!W959="３～５日ある",2,IF('３　回答貼付シート'!W959="ほぼ毎日ある",3,))))</f>
        <v>0</v>
      </c>
      <c r="V962" s="49">
        <f>IF('３　回答貼付シート'!X959="ない",0,IF('３　回答貼付シート'!X959="１～２日ある",1,IF('３　回答貼付シート'!X959="３～５日ある",2,IF('３　回答貼付シート'!X959="ほぼ毎日ある",3,))))</f>
        <v>0</v>
      </c>
      <c r="W962" s="49">
        <f>IF('３　回答貼付シート'!Y959="ない",0,IF('３　回答貼付シート'!Y959="１～２日ある",1,IF('３　回答貼付シート'!Y959="３～５日ある",2,IF('３　回答貼付シート'!Y959="ほぼ毎日ある",3,))))</f>
        <v>0</v>
      </c>
      <c r="X962" s="49">
        <f>IF('３　回答貼付シート'!Z959="ない",0,IF('３　回答貼付シート'!Z959="１～２日ある",1,IF('３　回答貼付シート'!Z959="３～５日ある",2,IF('３　回答貼付シート'!Z959="ほぼ毎日ある",3,))))</f>
        <v>0</v>
      </c>
      <c r="Y962" s="49">
        <f>IF('３　回答貼付シート'!AA959="ない",0,IF('３　回答貼付シート'!AA959="１～２日ある",1,IF('３　回答貼付シート'!AA959="３～５日ある",2,IF('３　回答貼付シート'!AA959="ほぼ毎日ある",3,))))</f>
        <v>0</v>
      </c>
      <c r="Z962" s="49">
        <f>IF('３　回答貼付シート'!AB959="ない",0,IF('３　回答貼付シート'!AB959="１～２日ある",1,IF('３　回答貼付シート'!AB959="３～５日ある",2,IF('３　回答貼付シート'!AB959="ほぼ毎日ある",3,))))</f>
        <v>0</v>
      </c>
      <c r="AA962" s="49">
        <f>IF('３　回答貼付シート'!AC959="ない",0,IF('３　回答貼付シート'!AC959="１～２日ある",1,IF('３　回答貼付シート'!AC959="３～５日ある",2,IF('３　回答貼付シート'!AC959="ほぼ毎日ある",3,))))</f>
        <v>0</v>
      </c>
      <c r="AB962" s="49">
        <f>IF('３　回答貼付シート'!AD959="ない",0,IF('３　回答貼付シート'!AD959="１～２日ある",1,IF('３　回答貼付シート'!AD959="３～５日ある",2,IF('３　回答貼付シート'!AD959="ほぼ毎日ある",3,))))</f>
        <v>0</v>
      </c>
      <c r="AC962" s="49">
        <f>IF('３　回答貼付シート'!AE959="ない",0,IF('３　回答貼付シート'!AE959="１～２日ある",1,IF('３　回答貼付シート'!AE959="３～５日ある",2,IF('３　回答貼付シート'!AE959="ほぼ毎日ある",3,))))</f>
        <v>0</v>
      </c>
      <c r="AD962" s="49">
        <f>IF('３　回答貼付シート'!AF959="ない",0,IF('３　回答貼付シート'!AF959="１～２日ある",1,IF('３　回答貼付シート'!AF959="３～５日ある",2,IF('３　回答貼付シート'!AF959="ほぼ毎日ある",3,))))</f>
        <v>0</v>
      </c>
      <c r="AE962" s="49">
        <f>IF('３　回答貼付シート'!AG959="ない",0,IF('３　回答貼付シート'!AG959="１～２日ある",1,IF('３　回答貼付シート'!AG959="３～５日ある",2,IF('３　回答貼付シート'!AG959="ほぼ毎日ある",3,))))</f>
        <v>0</v>
      </c>
      <c r="AF962" s="49">
        <f>IF('３　回答貼付シート'!AH959="ない",0,IF('３　回答貼付シート'!AH959="１～２日ある",1,IF('３　回答貼付シート'!AH959="３～５日ある",2,IF('３　回答貼付シート'!AH959="ほぼ毎日ある",3,))))</f>
        <v>0</v>
      </c>
      <c r="AG962" s="49">
        <f>IF('３　回答貼付シート'!AI959="ない",0,IF('３　回答貼付シート'!AI959="１～２日ある",1,IF('３　回答貼付シート'!AI959="３～５日ある",2,IF('３　回答貼付シート'!AI959="ほぼ毎日ある",3,))))</f>
        <v>0</v>
      </c>
      <c r="AH962" s="49">
        <f>IF('３　回答貼付シート'!AJ959="ない",0,IF('３　回答貼付シート'!AJ959="１～２日ある",1,IF('３　回答貼付シート'!AJ959="３～５日ある",2,IF('３　回答貼付シート'!AJ959="ほぼ毎日ある",3,))))</f>
        <v>0</v>
      </c>
      <c r="AI962" s="49">
        <f>IF('３　回答貼付シート'!AK959="ない",0,IF('３　回答貼付シート'!AK959="１～２日ある",1,IF('３　回答貼付シート'!AK959="３～５日ある",2,IF('３　回答貼付シート'!AK959="ほぼ毎日ある",3,))))</f>
        <v>0</v>
      </c>
      <c r="AJ962" s="49">
        <f>IF('３　回答貼付シート'!AL959="ない",0,IF('３　回答貼付シート'!AL959="１～２日ある",1,IF('３　回答貼付シート'!AL959="３～５日ある",2,IF('３　回答貼付シート'!AL959="ほぼ毎日ある",3,))))</f>
        <v>0</v>
      </c>
      <c r="AK962" s="49">
        <f>IF('３　回答貼付シート'!AM959="ない",0,IF('３　回答貼付シート'!AM959="１～２日ある",1,IF('３　回答貼付シート'!AM959="３～５日ある",2,IF('３　回答貼付シート'!AM959="ほぼ毎日ある",3,))))</f>
        <v>0</v>
      </c>
      <c r="AL962" s="49">
        <f>'３　回答貼付シート'!$AN959</f>
        <v>0</v>
      </c>
      <c r="AM962" s="49" t="str">
        <f t="shared" si="103"/>
        <v/>
      </c>
      <c r="AN962" s="49" t="str">
        <f t="shared" si="104"/>
        <v/>
      </c>
      <c r="AO962" s="49" t="str">
        <f t="shared" si="105"/>
        <v/>
      </c>
      <c r="AP962" s="49" t="str">
        <f t="shared" si="106"/>
        <v/>
      </c>
      <c r="AQ962" s="49" t="str">
        <f t="shared" si="107"/>
        <v/>
      </c>
      <c r="AR962" t="str">
        <f t="shared" si="108"/>
        <v>0</v>
      </c>
      <c r="AT962" s="42"/>
    </row>
    <row r="963" spans="1:46">
      <c r="A963" s="49"/>
      <c r="B963" s="49">
        <f t="shared" si="102"/>
        <v>0</v>
      </c>
      <c r="C963" s="49">
        <f>IF('３　回答貼付シート'!$F960&lt;&gt;0,VLOOKUP('３　回答貼付シート'!$F960,$AR$2048:$AS$2054,2,FALSE),0)</f>
        <v>0</v>
      </c>
      <c r="D963" s="49">
        <f>IF('３　回答貼付シート'!$G960&lt;&gt;0,VLOOKUP(('３　回答貼付シート'!$G960), $AR$2048:$AS$2054,2,FALSE),0)</f>
        <v>0</v>
      </c>
      <c r="E963" s="49">
        <f>'３　回答貼付シート'!$H960</f>
        <v>0</v>
      </c>
      <c r="F963" s="49">
        <f>IF(E963=0,0,VLOOKUP($B963,'２　情報入力シート'!$A$2:$E$2049,5))</f>
        <v>0</v>
      </c>
      <c r="G963" s="49">
        <f>IF('３　回答貼付シート'!I960="ない",0,IF('３　回答貼付シート'!I960="１～２日ある",1,IF('３　回答貼付シート'!I960="３～５日ある",2,IF('３　回答貼付シート'!I960="ほぼ毎日ある",3,))))</f>
        <v>0</v>
      </c>
      <c r="H963" s="49">
        <f>IF('３　回答貼付シート'!J960="ない",0,IF('３　回答貼付シート'!J960="１～２日ある",1,IF('３　回答貼付シート'!J960="３～５日ある",2,IF('３　回答貼付シート'!J960="ほぼ毎日ある",3,))))</f>
        <v>0</v>
      </c>
      <c r="I963" s="49">
        <f>IF('３　回答貼付シート'!K960="ない",0,IF('３　回答貼付シート'!K960="１～２日ある",1,IF('３　回答貼付シート'!K960="３～５日ある",2,IF('３　回答貼付シート'!K960="ほぼ毎日ある",3,))))</f>
        <v>0</v>
      </c>
      <c r="J963" s="49">
        <f>IF('３　回答貼付シート'!L960="ない",0,IF('３　回答貼付シート'!L960="１～２日ある",1,IF('３　回答貼付シート'!L960="３～５日ある",2,IF('３　回答貼付シート'!L960="ほぼ毎日ある",3,))))</f>
        <v>0</v>
      </c>
      <c r="K963" s="49">
        <f>IF('３　回答貼付シート'!M960="ない",0,IF('３　回答貼付シート'!M960="１～２日ある",1,IF('３　回答貼付シート'!M960="３～５日ある",2,IF('３　回答貼付シート'!M960="ほぼ毎日ある",3,))))</f>
        <v>0</v>
      </c>
      <c r="L963" s="49">
        <f>IF('３　回答貼付シート'!N960="ない",0,IF('３　回答貼付シート'!N960="１～２日ある",1,IF('３　回答貼付シート'!N960="３～５日ある",2,IF('３　回答貼付シート'!N960="ほぼ毎日ある",3,))))</f>
        <v>0</v>
      </c>
      <c r="M963" s="49">
        <f>IF('３　回答貼付シート'!O960="ない",0,IF('３　回答貼付シート'!O960="１～２日ある",1,IF('３　回答貼付シート'!O960="３～５日ある",2,IF('３　回答貼付シート'!O960="ほぼ毎日ある",3,))))</f>
        <v>0</v>
      </c>
      <c r="N963" s="49">
        <f>IF('３　回答貼付シート'!P960="ない",0,IF('３　回答貼付シート'!P960="１～２日ある",1,IF('３　回答貼付シート'!P960="３～５日ある",2,IF('３　回答貼付シート'!P960="ほぼ毎日ある",3,))))</f>
        <v>0</v>
      </c>
      <c r="O963" s="49">
        <f>IF('３　回答貼付シート'!Q960="ない",0,IF('３　回答貼付シート'!Q960="１～２日ある",1,IF('３　回答貼付シート'!Q960="３～５日ある",2,IF('３　回答貼付シート'!Q960="ほぼ毎日ある",3,))))</f>
        <v>0</v>
      </c>
      <c r="P963" s="49">
        <f>IF('３　回答貼付シート'!R960="ない",0,IF('３　回答貼付シート'!R960="１～２日ある",1,IF('３　回答貼付シート'!R960="３～５日ある",2,IF('３　回答貼付シート'!R960="ほぼ毎日ある",3,))))</f>
        <v>0</v>
      </c>
      <c r="Q963" s="49">
        <f>IF('３　回答貼付シート'!S960="ない",0,IF('３　回答貼付シート'!S960="１～２日ある",1,IF('３　回答貼付シート'!S960="３～５日ある",2,IF('３　回答貼付シート'!S960="ほぼ毎日ある",3,))))</f>
        <v>0</v>
      </c>
      <c r="R963" s="49">
        <f>IF('３　回答貼付シート'!T960="ない",0,IF('３　回答貼付シート'!T960="１～２日ある",1,IF('３　回答貼付シート'!T960="３～５日ある",2,IF('３　回答貼付シート'!T960="ほぼ毎日ある",3,))))</f>
        <v>0</v>
      </c>
      <c r="S963" s="49">
        <f>IF('３　回答貼付シート'!U960="ない",0,IF('３　回答貼付シート'!U960="１～２日ある",1,IF('３　回答貼付シート'!U960="３～５日ある",2,IF('３　回答貼付シート'!U960="ほぼ毎日ある",3,))))</f>
        <v>0</v>
      </c>
      <c r="T963" s="49">
        <f>IF('３　回答貼付シート'!V960="ない",0,IF('３　回答貼付シート'!V960="１～２日ある",1,IF('３　回答貼付シート'!V960="３～５日ある",2,IF('３　回答貼付シート'!V960="ほぼ毎日ある",3,))))</f>
        <v>0</v>
      </c>
      <c r="U963" s="49">
        <f>IF('３　回答貼付シート'!W960="ない",0,IF('３　回答貼付シート'!W960="１～２日ある",1,IF('３　回答貼付シート'!W960="３～５日ある",2,IF('３　回答貼付シート'!W960="ほぼ毎日ある",3,))))</f>
        <v>0</v>
      </c>
      <c r="V963" s="49">
        <f>IF('３　回答貼付シート'!X960="ない",0,IF('３　回答貼付シート'!X960="１～２日ある",1,IF('３　回答貼付シート'!X960="３～５日ある",2,IF('３　回答貼付シート'!X960="ほぼ毎日ある",3,))))</f>
        <v>0</v>
      </c>
      <c r="W963" s="49">
        <f>IF('３　回答貼付シート'!Y960="ない",0,IF('３　回答貼付シート'!Y960="１～２日ある",1,IF('３　回答貼付シート'!Y960="３～５日ある",2,IF('３　回答貼付シート'!Y960="ほぼ毎日ある",3,))))</f>
        <v>0</v>
      </c>
      <c r="X963" s="49">
        <f>IF('３　回答貼付シート'!Z960="ない",0,IF('３　回答貼付シート'!Z960="１～２日ある",1,IF('３　回答貼付シート'!Z960="３～５日ある",2,IF('３　回答貼付シート'!Z960="ほぼ毎日ある",3,))))</f>
        <v>0</v>
      </c>
      <c r="Y963" s="49">
        <f>IF('３　回答貼付シート'!AA960="ない",0,IF('３　回答貼付シート'!AA960="１～２日ある",1,IF('３　回答貼付シート'!AA960="３～５日ある",2,IF('３　回答貼付シート'!AA960="ほぼ毎日ある",3,))))</f>
        <v>0</v>
      </c>
      <c r="Z963" s="49">
        <f>IF('３　回答貼付シート'!AB960="ない",0,IF('３　回答貼付シート'!AB960="１～２日ある",1,IF('３　回答貼付シート'!AB960="３～５日ある",2,IF('３　回答貼付シート'!AB960="ほぼ毎日ある",3,))))</f>
        <v>0</v>
      </c>
      <c r="AA963" s="49">
        <f>IF('３　回答貼付シート'!AC960="ない",0,IF('３　回答貼付シート'!AC960="１～２日ある",1,IF('３　回答貼付シート'!AC960="３～５日ある",2,IF('３　回答貼付シート'!AC960="ほぼ毎日ある",3,))))</f>
        <v>0</v>
      </c>
      <c r="AB963" s="49">
        <f>IF('３　回答貼付シート'!AD960="ない",0,IF('３　回答貼付シート'!AD960="１～２日ある",1,IF('３　回答貼付シート'!AD960="３～５日ある",2,IF('３　回答貼付シート'!AD960="ほぼ毎日ある",3,))))</f>
        <v>0</v>
      </c>
      <c r="AC963" s="49">
        <f>IF('３　回答貼付シート'!AE960="ない",0,IF('３　回答貼付シート'!AE960="１～２日ある",1,IF('３　回答貼付シート'!AE960="３～５日ある",2,IF('３　回答貼付シート'!AE960="ほぼ毎日ある",3,))))</f>
        <v>0</v>
      </c>
      <c r="AD963" s="49">
        <f>IF('３　回答貼付シート'!AF960="ない",0,IF('３　回答貼付シート'!AF960="１～２日ある",1,IF('３　回答貼付シート'!AF960="３～５日ある",2,IF('３　回答貼付シート'!AF960="ほぼ毎日ある",3,))))</f>
        <v>0</v>
      </c>
      <c r="AE963" s="49">
        <f>IF('３　回答貼付シート'!AG960="ない",0,IF('３　回答貼付シート'!AG960="１～２日ある",1,IF('３　回答貼付シート'!AG960="３～５日ある",2,IF('３　回答貼付シート'!AG960="ほぼ毎日ある",3,))))</f>
        <v>0</v>
      </c>
      <c r="AF963" s="49">
        <f>IF('３　回答貼付シート'!AH960="ない",0,IF('３　回答貼付シート'!AH960="１～２日ある",1,IF('３　回答貼付シート'!AH960="３～５日ある",2,IF('３　回答貼付シート'!AH960="ほぼ毎日ある",3,))))</f>
        <v>0</v>
      </c>
      <c r="AG963" s="49">
        <f>IF('３　回答貼付シート'!AI960="ない",0,IF('３　回答貼付シート'!AI960="１～２日ある",1,IF('３　回答貼付シート'!AI960="３～５日ある",2,IF('３　回答貼付シート'!AI960="ほぼ毎日ある",3,))))</f>
        <v>0</v>
      </c>
      <c r="AH963" s="49">
        <f>IF('３　回答貼付シート'!AJ960="ない",0,IF('３　回答貼付シート'!AJ960="１～２日ある",1,IF('３　回答貼付シート'!AJ960="３～５日ある",2,IF('３　回答貼付シート'!AJ960="ほぼ毎日ある",3,))))</f>
        <v>0</v>
      </c>
      <c r="AI963" s="49">
        <f>IF('３　回答貼付シート'!AK960="ない",0,IF('３　回答貼付シート'!AK960="１～２日ある",1,IF('３　回答貼付シート'!AK960="３～５日ある",2,IF('３　回答貼付シート'!AK960="ほぼ毎日ある",3,))))</f>
        <v>0</v>
      </c>
      <c r="AJ963" s="49">
        <f>IF('３　回答貼付シート'!AL960="ない",0,IF('３　回答貼付シート'!AL960="１～２日ある",1,IF('３　回答貼付シート'!AL960="３～５日ある",2,IF('３　回答貼付シート'!AL960="ほぼ毎日ある",3,))))</f>
        <v>0</v>
      </c>
      <c r="AK963" s="49">
        <f>IF('３　回答貼付シート'!AM960="ない",0,IF('３　回答貼付シート'!AM960="１～２日ある",1,IF('３　回答貼付シート'!AM960="３～５日ある",2,IF('３　回答貼付シート'!AM960="ほぼ毎日ある",3,))))</f>
        <v>0</v>
      </c>
      <c r="AL963" s="49">
        <f>'３　回答貼付シート'!$AN960</f>
        <v>0</v>
      </c>
      <c r="AM963" s="49" t="str">
        <f t="shared" si="103"/>
        <v/>
      </c>
      <c r="AN963" s="49" t="str">
        <f t="shared" si="104"/>
        <v/>
      </c>
      <c r="AO963" s="49" t="str">
        <f t="shared" si="105"/>
        <v/>
      </c>
      <c r="AP963" s="49" t="str">
        <f t="shared" si="106"/>
        <v/>
      </c>
      <c r="AQ963" s="49" t="str">
        <f t="shared" si="107"/>
        <v/>
      </c>
      <c r="AR963" t="str">
        <f t="shared" si="108"/>
        <v>0</v>
      </c>
      <c r="AT963" s="42"/>
    </row>
    <row r="964" spans="1:46">
      <c r="A964" s="49"/>
      <c r="B964" s="49">
        <f t="shared" si="102"/>
        <v>0</v>
      </c>
      <c r="C964" s="49">
        <f>IF('３　回答貼付シート'!$F961&lt;&gt;0,VLOOKUP('３　回答貼付シート'!$F961,$AR$2048:$AS$2054,2,FALSE),0)</f>
        <v>0</v>
      </c>
      <c r="D964" s="49">
        <f>IF('３　回答貼付シート'!$G961&lt;&gt;0,VLOOKUP(('３　回答貼付シート'!$G961), $AR$2048:$AS$2054,2,FALSE),0)</f>
        <v>0</v>
      </c>
      <c r="E964" s="49">
        <f>'３　回答貼付シート'!$H961</f>
        <v>0</v>
      </c>
      <c r="F964" s="49">
        <f>IF(E964=0,0,VLOOKUP($B964,'２　情報入力シート'!$A$2:$E$2049,5))</f>
        <v>0</v>
      </c>
      <c r="G964" s="49">
        <f>IF('３　回答貼付シート'!I961="ない",0,IF('３　回答貼付シート'!I961="１～２日ある",1,IF('３　回答貼付シート'!I961="３～５日ある",2,IF('３　回答貼付シート'!I961="ほぼ毎日ある",3,))))</f>
        <v>0</v>
      </c>
      <c r="H964" s="49">
        <f>IF('３　回答貼付シート'!J961="ない",0,IF('３　回答貼付シート'!J961="１～２日ある",1,IF('３　回答貼付シート'!J961="３～５日ある",2,IF('３　回答貼付シート'!J961="ほぼ毎日ある",3,))))</f>
        <v>0</v>
      </c>
      <c r="I964" s="49">
        <f>IF('３　回答貼付シート'!K961="ない",0,IF('３　回答貼付シート'!K961="１～２日ある",1,IF('３　回答貼付シート'!K961="３～５日ある",2,IF('３　回答貼付シート'!K961="ほぼ毎日ある",3,))))</f>
        <v>0</v>
      </c>
      <c r="J964" s="49">
        <f>IF('３　回答貼付シート'!L961="ない",0,IF('３　回答貼付シート'!L961="１～２日ある",1,IF('３　回答貼付シート'!L961="３～５日ある",2,IF('３　回答貼付シート'!L961="ほぼ毎日ある",3,))))</f>
        <v>0</v>
      </c>
      <c r="K964" s="49">
        <f>IF('３　回答貼付シート'!M961="ない",0,IF('３　回答貼付シート'!M961="１～２日ある",1,IF('３　回答貼付シート'!M961="３～５日ある",2,IF('３　回答貼付シート'!M961="ほぼ毎日ある",3,))))</f>
        <v>0</v>
      </c>
      <c r="L964" s="49">
        <f>IF('３　回答貼付シート'!N961="ない",0,IF('３　回答貼付シート'!N961="１～２日ある",1,IF('３　回答貼付シート'!N961="３～５日ある",2,IF('３　回答貼付シート'!N961="ほぼ毎日ある",3,))))</f>
        <v>0</v>
      </c>
      <c r="M964" s="49">
        <f>IF('３　回答貼付シート'!O961="ない",0,IF('３　回答貼付シート'!O961="１～２日ある",1,IF('３　回答貼付シート'!O961="３～５日ある",2,IF('３　回答貼付シート'!O961="ほぼ毎日ある",3,))))</f>
        <v>0</v>
      </c>
      <c r="N964" s="49">
        <f>IF('３　回答貼付シート'!P961="ない",0,IF('３　回答貼付シート'!P961="１～２日ある",1,IF('３　回答貼付シート'!P961="３～５日ある",2,IF('３　回答貼付シート'!P961="ほぼ毎日ある",3,))))</f>
        <v>0</v>
      </c>
      <c r="O964" s="49">
        <f>IF('３　回答貼付シート'!Q961="ない",0,IF('３　回答貼付シート'!Q961="１～２日ある",1,IF('３　回答貼付シート'!Q961="３～５日ある",2,IF('３　回答貼付シート'!Q961="ほぼ毎日ある",3,))))</f>
        <v>0</v>
      </c>
      <c r="P964" s="49">
        <f>IF('３　回答貼付シート'!R961="ない",0,IF('３　回答貼付シート'!R961="１～２日ある",1,IF('３　回答貼付シート'!R961="３～５日ある",2,IF('３　回答貼付シート'!R961="ほぼ毎日ある",3,))))</f>
        <v>0</v>
      </c>
      <c r="Q964" s="49">
        <f>IF('３　回答貼付シート'!S961="ない",0,IF('３　回答貼付シート'!S961="１～２日ある",1,IF('３　回答貼付シート'!S961="３～５日ある",2,IF('３　回答貼付シート'!S961="ほぼ毎日ある",3,))))</f>
        <v>0</v>
      </c>
      <c r="R964" s="49">
        <f>IF('３　回答貼付シート'!T961="ない",0,IF('３　回答貼付シート'!T961="１～２日ある",1,IF('３　回答貼付シート'!T961="３～５日ある",2,IF('３　回答貼付シート'!T961="ほぼ毎日ある",3,))))</f>
        <v>0</v>
      </c>
      <c r="S964" s="49">
        <f>IF('３　回答貼付シート'!U961="ない",0,IF('３　回答貼付シート'!U961="１～２日ある",1,IF('３　回答貼付シート'!U961="３～５日ある",2,IF('３　回答貼付シート'!U961="ほぼ毎日ある",3,))))</f>
        <v>0</v>
      </c>
      <c r="T964" s="49">
        <f>IF('３　回答貼付シート'!V961="ない",0,IF('３　回答貼付シート'!V961="１～２日ある",1,IF('３　回答貼付シート'!V961="３～５日ある",2,IF('３　回答貼付シート'!V961="ほぼ毎日ある",3,))))</f>
        <v>0</v>
      </c>
      <c r="U964" s="49">
        <f>IF('３　回答貼付シート'!W961="ない",0,IF('３　回答貼付シート'!W961="１～２日ある",1,IF('３　回答貼付シート'!W961="３～５日ある",2,IF('３　回答貼付シート'!W961="ほぼ毎日ある",3,))))</f>
        <v>0</v>
      </c>
      <c r="V964" s="49">
        <f>IF('３　回答貼付シート'!X961="ない",0,IF('３　回答貼付シート'!X961="１～２日ある",1,IF('３　回答貼付シート'!X961="３～５日ある",2,IF('３　回答貼付シート'!X961="ほぼ毎日ある",3,))))</f>
        <v>0</v>
      </c>
      <c r="W964" s="49">
        <f>IF('３　回答貼付シート'!Y961="ない",0,IF('３　回答貼付シート'!Y961="１～２日ある",1,IF('３　回答貼付シート'!Y961="３～５日ある",2,IF('３　回答貼付シート'!Y961="ほぼ毎日ある",3,))))</f>
        <v>0</v>
      </c>
      <c r="X964" s="49">
        <f>IF('３　回答貼付シート'!Z961="ない",0,IF('３　回答貼付シート'!Z961="１～２日ある",1,IF('３　回答貼付シート'!Z961="３～５日ある",2,IF('３　回答貼付シート'!Z961="ほぼ毎日ある",3,))))</f>
        <v>0</v>
      </c>
      <c r="Y964" s="49">
        <f>IF('３　回答貼付シート'!AA961="ない",0,IF('３　回答貼付シート'!AA961="１～２日ある",1,IF('３　回答貼付シート'!AA961="３～５日ある",2,IF('３　回答貼付シート'!AA961="ほぼ毎日ある",3,))))</f>
        <v>0</v>
      </c>
      <c r="Z964" s="49">
        <f>IF('３　回答貼付シート'!AB961="ない",0,IF('３　回答貼付シート'!AB961="１～２日ある",1,IF('３　回答貼付シート'!AB961="３～５日ある",2,IF('３　回答貼付シート'!AB961="ほぼ毎日ある",3,))))</f>
        <v>0</v>
      </c>
      <c r="AA964" s="49">
        <f>IF('３　回答貼付シート'!AC961="ない",0,IF('３　回答貼付シート'!AC961="１～２日ある",1,IF('３　回答貼付シート'!AC961="３～５日ある",2,IF('３　回答貼付シート'!AC961="ほぼ毎日ある",3,))))</f>
        <v>0</v>
      </c>
      <c r="AB964" s="49">
        <f>IF('３　回答貼付シート'!AD961="ない",0,IF('３　回答貼付シート'!AD961="１～２日ある",1,IF('３　回答貼付シート'!AD961="３～５日ある",2,IF('３　回答貼付シート'!AD961="ほぼ毎日ある",3,))))</f>
        <v>0</v>
      </c>
      <c r="AC964" s="49">
        <f>IF('３　回答貼付シート'!AE961="ない",0,IF('３　回答貼付シート'!AE961="１～２日ある",1,IF('３　回答貼付シート'!AE961="３～５日ある",2,IF('３　回答貼付シート'!AE961="ほぼ毎日ある",3,))))</f>
        <v>0</v>
      </c>
      <c r="AD964" s="49">
        <f>IF('３　回答貼付シート'!AF961="ない",0,IF('３　回答貼付シート'!AF961="１～２日ある",1,IF('３　回答貼付シート'!AF961="３～５日ある",2,IF('３　回答貼付シート'!AF961="ほぼ毎日ある",3,))))</f>
        <v>0</v>
      </c>
      <c r="AE964" s="49">
        <f>IF('３　回答貼付シート'!AG961="ない",0,IF('３　回答貼付シート'!AG961="１～２日ある",1,IF('３　回答貼付シート'!AG961="３～５日ある",2,IF('３　回答貼付シート'!AG961="ほぼ毎日ある",3,))))</f>
        <v>0</v>
      </c>
      <c r="AF964" s="49">
        <f>IF('３　回答貼付シート'!AH961="ない",0,IF('３　回答貼付シート'!AH961="１～２日ある",1,IF('３　回答貼付シート'!AH961="３～５日ある",2,IF('３　回答貼付シート'!AH961="ほぼ毎日ある",3,))))</f>
        <v>0</v>
      </c>
      <c r="AG964" s="49">
        <f>IF('３　回答貼付シート'!AI961="ない",0,IF('３　回答貼付シート'!AI961="１～２日ある",1,IF('３　回答貼付シート'!AI961="３～５日ある",2,IF('３　回答貼付シート'!AI961="ほぼ毎日ある",3,))))</f>
        <v>0</v>
      </c>
      <c r="AH964" s="49">
        <f>IF('３　回答貼付シート'!AJ961="ない",0,IF('３　回答貼付シート'!AJ961="１～２日ある",1,IF('３　回答貼付シート'!AJ961="３～５日ある",2,IF('３　回答貼付シート'!AJ961="ほぼ毎日ある",3,))))</f>
        <v>0</v>
      </c>
      <c r="AI964" s="49">
        <f>IF('３　回答貼付シート'!AK961="ない",0,IF('３　回答貼付シート'!AK961="１～２日ある",1,IF('３　回答貼付シート'!AK961="３～５日ある",2,IF('３　回答貼付シート'!AK961="ほぼ毎日ある",3,))))</f>
        <v>0</v>
      </c>
      <c r="AJ964" s="49">
        <f>IF('３　回答貼付シート'!AL961="ない",0,IF('３　回答貼付シート'!AL961="１～２日ある",1,IF('３　回答貼付シート'!AL961="３～５日ある",2,IF('３　回答貼付シート'!AL961="ほぼ毎日ある",3,))))</f>
        <v>0</v>
      </c>
      <c r="AK964" s="49">
        <f>IF('３　回答貼付シート'!AM961="ない",0,IF('３　回答貼付シート'!AM961="１～２日ある",1,IF('３　回答貼付シート'!AM961="３～５日ある",2,IF('３　回答貼付シート'!AM961="ほぼ毎日ある",3,))))</f>
        <v>0</v>
      </c>
      <c r="AL964" s="49">
        <f>'３　回答貼付シート'!$AN961</f>
        <v>0</v>
      </c>
      <c r="AM964" s="49" t="str">
        <f t="shared" si="103"/>
        <v/>
      </c>
      <c r="AN964" s="49" t="str">
        <f t="shared" si="104"/>
        <v/>
      </c>
      <c r="AO964" s="49" t="str">
        <f t="shared" si="105"/>
        <v/>
      </c>
      <c r="AP964" s="49" t="str">
        <f t="shared" si="106"/>
        <v/>
      </c>
      <c r="AQ964" s="49" t="str">
        <f t="shared" si="107"/>
        <v/>
      </c>
      <c r="AR964" t="str">
        <f t="shared" si="108"/>
        <v>0</v>
      </c>
      <c r="AT964" s="42"/>
    </row>
    <row r="965" spans="1:46">
      <c r="A965" s="49"/>
      <c r="B965" s="49">
        <f t="shared" si="102"/>
        <v>0</v>
      </c>
      <c r="C965" s="49">
        <f>IF('３　回答貼付シート'!$F962&lt;&gt;0,VLOOKUP('３　回答貼付シート'!$F962,$AR$2048:$AS$2054,2,FALSE),0)</f>
        <v>0</v>
      </c>
      <c r="D965" s="49">
        <f>IF('３　回答貼付シート'!$G962&lt;&gt;0,VLOOKUP(('３　回答貼付シート'!$G962), $AR$2048:$AS$2054,2,FALSE),0)</f>
        <v>0</v>
      </c>
      <c r="E965" s="49">
        <f>'３　回答貼付シート'!$H962</f>
        <v>0</v>
      </c>
      <c r="F965" s="49">
        <f>IF(E965=0,0,VLOOKUP($B965,'２　情報入力シート'!$A$2:$E$2049,5))</f>
        <v>0</v>
      </c>
      <c r="G965" s="49">
        <f>IF('３　回答貼付シート'!I962="ない",0,IF('３　回答貼付シート'!I962="１～２日ある",1,IF('３　回答貼付シート'!I962="３～５日ある",2,IF('３　回答貼付シート'!I962="ほぼ毎日ある",3,))))</f>
        <v>0</v>
      </c>
      <c r="H965" s="49">
        <f>IF('３　回答貼付シート'!J962="ない",0,IF('３　回答貼付シート'!J962="１～２日ある",1,IF('３　回答貼付シート'!J962="３～５日ある",2,IF('３　回答貼付シート'!J962="ほぼ毎日ある",3,))))</f>
        <v>0</v>
      </c>
      <c r="I965" s="49">
        <f>IF('３　回答貼付シート'!K962="ない",0,IF('３　回答貼付シート'!K962="１～２日ある",1,IF('３　回答貼付シート'!K962="３～５日ある",2,IF('３　回答貼付シート'!K962="ほぼ毎日ある",3,))))</f>
        <v>0</v>
      </c>
      <c r="J965" s="49">
        <f>IF('３　回答貼付シート'!L962="ない",0,IF('３　回答貼付シート'!L962="１～２日ある",1,IF('３　回答貼付シート'!L962="３～５日ある",2,IF('３　回答貼付シート'!L962="ほぼ毎日ある",3,))))</f>
        <v>0</v>
      </c>
      <c r="K965" s="49">
        <f>IF('３　回答貼付シート'!M962="ない",0,IF('３　回答貼付シート'!M962="１～２日ある",1,IF('３　回答貼付シート'!M962="３～５日ある",2,IF('３　回答貼付シート'!M962="ほぼ毎日ある",3,))))</f>
        <v>0</v>
      </c>
      <c r="L965" s="49">
        <f>IF('３　回答貼付シート'!N962="ない",0,IF('３　回答貼付シート'!N962="１～２日ある",1,IF('３　回答貼付シート'!N962="３～５日ある",2,IF('３　回答貼付シート'!N962="ほぼ毎日ある",3,))))</f>
        <v>0</v>
      </c>
      <c r="M965" s="49">
        <f>IF('３　回答貼付シート'!O962="ない",0,IF('３　回答貼付シート'!O962="１～２日ある",1,IF('３　回答貼付シート'!O962="３～５日ある",2,IF('３　回答貼付シート'!O962="ほぼ毎日ある",3,))))</f>
        <v>0</v>
      </c>
      <c r="N965" s="49">
        <f>IF('３　回答貼付シート'!P962="ない",0,IF('３　回答貼付シート'!P962="１～２日ある",1,IF('３　回答貼付シート'!P962="３～５日ある",2,IF('３　回答貼付シート'!P962="ほぼ毎日ある",3,))))</f>
        <v>0</v>
      </c>
      <c r="O965" s="49">
        <f>IF('３　回答貼付シート'!Q962="ない",0,IF('３　回答貼付シート'!Q962="１～２日ある",1,IF('３　回答貼付シート'!Q962="３～５日ある",2,IF('３　回答貼付シート'!Q962="ほぼ毎日ある",3,))))</f>
        <v>0</v>
      </c>
      <c r="P965" s="49">
        <f>IF('３　回答貼付シート'!R962="ない",0,IF('３　回答貼付シート'!R962="１～２日ある",1,IF('３　回答貼付シート'!R962="３～５日ある",2,IF('３　回答貼付シート'!R962="ほぼ毎日ある",3,))))</f>
        <v>0</v>
      </c>
      <c r="Q965" s="49">
        <f>IF('３　回答貼付シート'!S962="ない",0,IF('３　回答貼付シート'!S962="１～２日ある",1,IF('３　回答貼付シート'!S962="３～５日ある",2,IF('３　回答貼付シート'!S962="ほぼ毎日ある",3,))))</f>
        <v>0</v>
      </c>
      <c r="R965" s="49">
        <f>IF('３　回答貼付シート'!T962="ない",0,IF('３　回答貼付シート'!T962="１～２日ある",1,IF('３　回答貼付シート'!T962="３～５日ある",2,IF('３　回答貼付シート'!T962="ほぼ毎日ある",3,))))</f>
        <v>0</v>
      </c>
      <c r="S965" s="49">
        <f>IF('３　回答貼付シート'!U962="ない",0,IF('３　回答貼付シート'!U962="１～２日ある",1,IF('３　回答貼付シート'!U962="３～５日ある",2,IF('３　回答貼付シート'!U962="ほぼ毎日ある",3,))))</f>
        <v>0</v>
      </c>
      <c r="T965" s="49">
        <f>IF('３　回答貼付シート'!V962="ない",0,IF('３　回答貼付シート'!V962="１～２日ある",1,IF('３　回答貼付シート'!V962="３～５日ある",2,IF('３　回答貼付シート'!V962="ほぼ毎日ある",3,))))</f>
        <v>0</v>
      </c>
      <c r="U965" s="49">
        <f>IF('３　回答貼付シート'!W962="ない",0,IF('３　回答貼付シート'!W962="１～２日ある",1,IF('３　回答貼付シート'!W962="３～５日ある",2,IF('３　回答貼付シート'!W962="ほぼ毎日ある",3,))))</f>
        <v>0</v>
      </c>
      <c r="V965" s="49">
        <f>IF('３　回答貼付シート'!X962="ない",0,IF('３　回答貼付シート'!X962="１～２日ある",1,IF('３　回答貼付シート'!X962="３～５日ある",2,IF('３　回答貼付シート'!X962="ほぼ毎日ある",3,))))</f>
        <v>0</v>
      </c>
      <c r="W965" s="49">
        <f>IF('３　回答貼付シート'!Y962="ない",0,IF('３　回答貼付シート'!Y962="１～２日ある",1,IF('３　回答貼付シート'!Y962="３～５日ある",2,IF('３　回答貼付シート'!Y962="ほぼ毎日ある",3,))))</f>
        <v>0</v>
      </c>
      <c r="X965" s="49">
        <f>IF('３　回答貼付シート'!Z962="ない",0,IF('３　回答貼付シート'!Z962="１～２日ある",1,IF('３　回答貼付シート'!Z962="３～５日ある",2,IF('３　回答貼付シート'!Z962="ほぼ毎日ある",3,))))</f>
        <v>0</v>
      </c>
      <c r="Y965" s="49">
        <f>IF('３　回答貼付シート'!AA962="ない",0,IF('３　回答貼付シート'!AA962="１～２日ある",1,IF('３　回答貼付シート'!AA962="３～５日ある",2,IF('３　回答貼付シート'!AA962="ほぼ毎日ある",3,))))</f>
        <v>0</v>
      </c>
      <c r="Z965" s="49">
        <f>IF('３　回答貼付シート'!AB962="ない",0,IF('３　回答貼付シート'!AB962="１～２日ある",1,IF('３　回答貼付シート'!AB962="３～５日ある",2,IF('３　回答貼付シート'!AB962="ほぼ毎日ある",3,))))</f>
        <v>0</v>
      </c>
      <c r="AA965" s="49">
        <f>IF('３　回答貼付シート'!AC962="ない",0,IF('３　回答貼付シート'!AC962="１～２日ある",1,IF('３　回答貼付シート'!AC962="３～５日ある",2,IF('３　回答貼付シート'!AC962="ほぼ毎日ある",3,))))</f>
        <v>0</v>
      </c>
      <c r="AB965" s="49">
        <f>IF('３　回答貼付シート'!AD962="ない",0,IF('３　回答貼付シート'!AD962="１～２日ある",1,IF('３　回答貼付シート'!AD962="３～５日ある",2,IF('３　回答貼付シート'!AD962="ほぼ毎日ある",3,))))</f>
        <v>0</v>
      </c>
      <c r="AC965" s="49">
        <f>IF('３　回答貼付シート'!AE962="ない",0,IF('３　回答貼付シート'!AE962="１～２日ある",1,IF('３　回答貼付シート'!AE962="３～５日ある",2,IF('３　回答貼付シート'!AE962="ほぼ毎日ある",3,))))</f>
        <v>0</v>
      </c>
      <c r="AD965" s="49">
        <f>IF('３　回答貼付シート'!AF962="ない",0,IF('３　回答貼付シート'!AF962="１～２日ある",1,IF('３　回答貼付シート'!AF962="３～５日ある",2,IF('３　回答貼付シート'!AF962="ほぼ毎日ある",3,))))</f>
        <v>0</v>
      </c>
      <c r="AE965" s="49">
        <f>IF('３　回答貼付シート'!AG962="ない",0,IF('３　回答貼付シート'!AG962="１～２日ある",1,IF('３　回答貼付シート'!AG962="３～５日ある",2,IF('３　回答貼付シート'!AG962="ほぼ毎日ある",3,))))</f>
        <v>0</v>
      </c>
      <c r="AF965" s="49">
        <f>IF('３　回答貼付シート'!AH962="ない",0,IF('３　回答貼付シート'!AH962="１～２日ある",1,IF('３　回答貼付シート'!AH962="３～５日ある",2,IF('３　回答貼付シート'!AH962="ほぼ毎日ある",3,))))</f>
        <v>0</v>
      </c>
      <c r="AG965" s="49">
        <f>IF('３　回答貼付シート'!AI962="ない",0,IF('３　回答貼付シート'!AI962="１～２日ある",1,IF('３　回答貼付シート'!AI962="３～５日ある",2,IF('３　回答貼付シート'!AI962="ほぼ毎日ある",3,))))</f>
        <v>0</v>
      </c>
      <c r="AH965" s="49">
        <f>IF('３　回答貼付シート'!AJ962="ない",0,IF('３　回答貼付シート'!AJ962="１～２日ある",1,IF('３　回答貼付シート'!AJ962="３～５日ある",2,IF('３　回答貼付シート'!AJ962="ほぼ毎日ある",3,))))</f>
        <v>0</v>
      </c>
      <c r="AI965" s="49">
        <f>IF('３　回答貼付シート'!AK962="ない",0,IF('３　回答貼付シート'!AK962="１～２日ある",1,IF('３　回答貼付シート'!AK962="３～５日ある",2,IF('３　回答貼付シート'!AK962="ほぼ毎日ある",3,))))</f>
        <v>0</v>
      </c>
      <c r="AJ965" s="49">
        <f>IF('３　回答貼付シート'!AL962="ない",0,IF('３　回答貼付シート'!AL962="１～２日ある",1,IF('３　回答貼付シート'!AL962="３～５日ある",2,IF('３　回答貼付シート'!AL962="ほぼ毎日ある",3,))))</f>
        <v>0</v>
      </c>
      <c r="AK965" s="49">
        <f>IF('３　回答貼付シート'!AM962="ない",0,IF('３　回答貼付シート'!AM962="１～２日ある",1,IF('３　回答貼付シート'!AM962="３～５日ある",2,IF('３　回答貼付シート'!AM962="ほぼ毎日ある",3,))))</f>
        <v>0</v>
      </c>
      <c r="AL965" s="49">
        <f>'３　回答貼付シート'!$AN962</f>
        <v>0</v>
      </c>
      <c r="AM965" s="49" t="str">
        <f t="shared" si="103"/>
        <v/>
      </c>
      <c r="AN965" s="49" t="str">
        <f t="shared" si="104"/>
        <v/>
      </c>
      <c r="AO965" s="49" t="str">
        <f t="shared" si="105"/>
        <v/>
      </c>
      <c r="AP965" s="49" t="str">
        <f t="shared" si="106"/>
        <v/>
      </c>
      <c r="AQ965" s="49" t="str">
        <f t="shared" si="107"/>
        <v/>
      </c>
      <c r="AR965" t="str">
        <f t="shared" si="108"/>
        <v>0</v>
      </c>
      <c r="AT965" s="42"/>
    </row>
    <row r="966" spans="1:46">
      <c r="A966" s="49"/>
      <c r="B966" s="49">
        <f t="shared" ref="B966:B1029" si="109">C966*1000+D966*100+E966</f>
        <v>0</v>
      </c>
      <c r="C966" s="49">
        <f>IF('３　回答貼付シート'!$F963&lt;&gt;0,VLOOKUP('３　回答貼付シート'!$F963,$AR$2048:$AS$2054,2,FALSE),0)</f>
        <v>0</v>
      </c>
      <c r="D966" s="49">
        <f>IF('３　回答貼付シート'!$G963&lt;&gt;0,VLOOKUP(('３　回答貼付シート'!$G963), $AR$2048:$AS$2054,2,FALSE),0)</f>
        <v>0</v>
      </c>
      <c r="E966" s="49">
        <f>'３　回答貼付シート'!$H963</f>
        <v>0</v>
      </c>
      <c r="F966" s="49">
        <f>IF(E966=0,0,VLOOKUP($B966,'２　情報入力シート'!$A$2:$E$2049,5))</f>
        <v>0</v>
      </c>
      <c r="G966" s="49">
        <f>IF('３　回答貼付シート'!I963="ない",0,IF('３　回答貼付シート'!I963="１～２日ある",1,IF('３　回答貼付シート'!I963="３～５日ある",2,IF('３　回答貼付シート'!I963="ほぼ毎日ある",3,))))</f>
        <v>0</v>
      </c>
      <c r="H966" s="49">
        <f>IF('３　回答貼付シート'!J963="ない",0,IF('３　回答貼付シート'!J963="１～２日ある",1,IF('３　回答貼付シート'!J963="３～５日ある",2,IF('３　回答貼付シート'!J963="ほぼ毎日ある",3,))))</f>
        <v>0</v>
      </c>
      <c r="I966" s="49">
        <f>IF('３　回答貼付シート'!K963="ない",0,IF('３　回答貼付シート'!K963="１～２日ある",1,IF('３　回答貼付シート'!K963="３～５日ある",2,IF('３　回答貼付シート'!K963="ほぼ毎日ある",3,))))</f>
        <v>0</v>
      </c>
      <c r="J966" s="49">
        <f>IF('３　回答貼付シート'!L963="ない",0,IF('３　回答貼付シート'!L963="１～２日ある",1,IF('３　回答貼付シート'!L963="３～５日ある",2,IF('３　回答貼付シート'!L963="ほぼ毎日ある",3,))))</f>
        <v>0</v>
      </c>
      <c r="K966" s="49">
        <f>IF('３　回答貼付シート'!M963="ない",0,IF('３　回答貼付シート'!M963="１～２日ある",1,IF('３　回答貼付シート'!M963="３～５日ある",2,IF('３　回答貼付シート'!M963="ほぼ毎日ある",3,))))</f>
        <v>0</v>
      </c>
      <c r="L966" s="49">
        <f>IF('３　回答貼付シート'!N963="ない",0,IF('３　回答貼付シート'!N963="１～２日ある",1,IF('３　回答貼付シート'!N963="３～５日ある",2,IF('３　回答貼付シート'!N963="ほぼ毎日ある",3,))))</f>
        <v>0</v>
      </c>
      <c r="M966" s="49">
        <f>IF('３　回答貼付シート'!O963="ない",0,IF('３　回答貼付シート'!O963="１～２日ある",1,IF('３　回答貼付シート'!O963="３～５日ある",2,IF('３　回答貼付シート'!O963="ほぼ毎日ある",3,))))</f>
        <v>0</v>
      </c>
      <c r="N966" s="49">
        <f>IF('３　回答貼付シート'!P963="ない",0,IF('３　回答貼付シート'!P963="１～２日ある",1,IF('３　回答貼付シート'!P963="３～５日ある",2,IF('３　回答貼付シート'!P963="ほぼ毎日ある",3,))))</f>
        <v>0</v>
      </c>
      <c r="O966" s="49">
        <f>IF('３　回答貼付シート'!Q963="ない",0,IF('３　回答貼付シート'!Q963="１～２日ある",1,IF('３　回答貼付シート'!Q963="３～５日ある",2,IF('３　回答貼付シート'!Q963="ほぼ毎日ある",3,))))</f>
        <v>0</v>
      </c>
      <c r="P966" s="49">
        <f>IF('３　回答貼付シート'!R963="ない",0,IF('３　回答貼付シート'!R963="１～２日ある",1,IF('３　回答貼付シート'!R963="３～５日ある",2,IF('３　回答貼付シート'!R963="ほぼ毎日ある",3,))))</f>
        <v>0</v>
      </c>
      <c r="Q966" s="49">
        <f>IF('３　回答貼付シート'!S963="ない",0,IF('３　回答貼付シート'!S963="１～２日ある",1,IF('３　回答貼付シート'!S963="３～５日ある",2,IF('３　回答貼付シート'!S963="ほぼ毎日ある",3,))))</f>
        <v>0</v>
      </c>
      <c r="R966" s="49">
        <f>IF('３　回答貼付シート'!T963="ない",0,IF('３　回答貼付シート'!T963="１～２日ある",1,IF('３　回答貼付シート'!T963="３～５日ある",2,IF('３　回答貼付シート'!T963="ほぼ毎日ある",3,))))</f>
        <v>0</v>
      </c>
      <c r="S966" s="49">
        <f>IF('３　回答貼付シート'!U963="ない",0,IF('３　回答貼付シート'!U963="１～２日ある",1,IF('３　回答貼付シート'!U963="３～５日ある",2,IF('３　回答貼付シート'!U963="ほぼ毎日ある",3,))))</f>
        <v>0</v>
      </c>
      <c r="T966" s="49">
        <f>IF('３　回答貼付シート'!V963="ない",0,IF('３　回答貼付シート'!V963="１～２日ある",1,IF('３　回答貼付シート'!V963="３～５日ある",2,IF('３　回答貼付シート'!V963="ほぼ毎日ある",3,))))</f>
        <v>0</v>
      </c>
      <c r="U966" s="49">
        <f>IF('３　回答貼付シート'!W963="ない",0,IF('３　回答貼付シート'!W963="１～２日ある",1,IF('３　回答貼付シート'!W963="３～５日ある",2,IF('３　回答貼付シート'!W963="ほぼ毎日ある",3,))))</f>
        <v>0</v>
      </c>
      <c r="V966" s="49">
        <f>IF('３　回答貼付シート'!X963="ない",0,IF('３　回答貼付シート'!X963="１～２日ある",1,IF('３　回答貼付シート'!X963="３～５日ある",2,IF('３　回答貼付シート'!X963="ほぼ毎日ある",3,))))</f>
        <v>0</v>
      </c>
      <c r="W966" s="49">
        <f>IF('３　回答貼付シート'!Y963="ない",0,IF('３　回答貼付シート'!Y963="１～２日ある",1,IF('３　回答貼付シート'!Y963="３～５日ある",2,IF('３　回答貼付シート'!Y963="ほぼ毎日ある",3,))))</f>
        <v>0</v>
      </c>
      <c r="X966" s="49">
        <f>IF('３　回答貼付シート'!Z963="ない",0,IF('３　回答貼付シート'!Z963="１～２日ある",1,IF('３　回答貼付シート'!Z963="３～５日ある",2,IF('３　回答貼付シート'!Z963="ほぼ毎日ある",3,))))</f>
        <v>0</v>
      </c>
      <c r="Y966" s="49">
        <f>IF('３　回答貼付シート'!AA963="ない",0,IF('３　回答貼付シート'!AA963="１～２日ある",1,IF('３　回答貼付シート'!AA963="３～５日ある",2,IF('３　回答貼付シート'!AA963="ほぼ毎日ある",3,))))</f>
        <v>0</v>
      </c>
      <c r="Z966" s="49">
        <f>IF('３　回答貼付シート'!AB963="ない",0,IF('３　回答貼付シート'!AB963="１～２日ある",1,IF('３　回答貼付シート'!AB963="３～５日ある",2,IF('３　回答貼付シート'!AB963="ほぼ毎日ある",3,))))</f>
        <v>0</v>
      </c>
      <c r="AA966" s="49">
        <f>IF('３　回答貼付シート'!AC963="ない",0,IF('３　回答貼付シート'!AC963="１～２日ある",1,IF('３　回答貼付シート'!AC963="３～５日ある",2,IF('３　回答貼付シート'!AC963="ほぼ毎日ある",3,))))</f>
        <v>0</v>
      </c>
      <c r="AB966" s="49">
        <f>IF('３　回答貼付シート'!AD963="ない",0,IF('３　回答貼付シート'!AD963="１～２日ある",1,IF('３　回答貼付シート'!AD963="３～５日ある",2,IF('３　回答貼付シート'!AD963="ほぼ毎日ある",3,))))</f>
        <v>0</v>
      </c>
      <c r="AC966" s="49">
        <f>IF('３　回答貼付シート'!AE963="ない",0,IF('３　回答貼付シート'!AE963="１～２日ある",1,IF('３　回答貼付シート'!AE963="３～５日ある",2,IF('３　回答貼付シート'!AE963="ほぼ毎日ある",3,))))</f>
        <v>0</v>
      </c>
      <c r="AD966" s="49">
        <f>IF('３　回答貼付シート'!AF963="ない",0,IF('３　回答貼付シート'!AF963="１～２日ある",1,IF('３　回答貼付シート'!AF963="３～５日ある",2,IF('３　回答貼付シート'!AF963="ほぼ毎日ある",3,))))</f>
        <v>0</v>
      </c>
      <c r="AE966" s="49">
        <f>IF('３　回答貼付シート'!AG963="ない",0,IF('３　回答貼付シート'!AG963="１～２日ある",1,IF('３　回答貼付シート'!AG963="３～５日ある",2,IF('３　回答貼付シート'!AG963="ほぼ毎日ある",3,))))</f>
        <v>0</v>
      </c>
      <c r="AF966" s="49">
        <f>IF('３　回答貼付シート'!AH963="ない",0,IF('３　回答貼付シート'!AH963="１～２日ある",1,IF('３　回答貼付シート'!AH963="３～５日ある",2,IF('３　回答貼付シート'!AH963="ほぼ毎日ある",3,))))</f>
        <v>0</v>
      </c>
      <c r="AG966" s="49">
        <f>IF('３　回答貼付シート'!AI963="ない",0,IF('３　回答貼付シート'!AI963="１～２日ある",1,IF('３　回答貼付シート'!AI963="３～５日ある",2,IF('３　回答貼付シート'!AI963="ほぼ毎日ある",3,))))</f>
        <v>0</v>
      </c>
      <c r="AH966" s="49">
        <f>IF('３　回答貼付シート'!AJ963="ない",0,IF('３　回答貼付シート'!AJ963="１～２日ある",1,IF('３　回答貼付シート'!AJ963="３～５日ある",2,IF('３　回答貼付シート'!AJ963="ほぼ毎日ある",3,))))</f>
        <v>0</v>
      </c>
      <c r="AI966" s="49">
        <f>IF('３　回答貼付シート'!AK963="ない",0,IF('３　回答貼付シート'!AK963="１～２日ある",1,IF('３　回答貼付シート'!AK963="３～５日ある",2,IF('３　回答貼付シート'!AK963="ほぼ毎日ある",3,))))</f>
        <v>0</v>
      </c>
      <c r="AJ966" s="49">
        <f>IF('３　回答貼付シート'!AL963="ない",0,IF('３　回答貼付シート'!AL963="１～２日ある",1,IF('３　回答貼付シート'!AL963="３～５日ある",2,IF('３　回答貼付シート'!AL963="ほぼ毎日ある",3,))))</f>
        <v>0</v>
      </c>
      <c r="AK966" s="49">
        <f>IF('３　回答貼付シート'!AM963="ない",0,IF('３　回答貼付シート'!AM963="１～２日ある",1,IF('３　回答貼付シート'!AM963="３～５日ある",2,IF('３　回答貼付シート'!AM963="ほぼ毎日ある",3,))))</f>
        <v>0</v>
      </c>
      <c r="AL966" s="49">
        <f>'３　回答貼付シート'!$AN963</f>
        <v>0</v>
      </c>
      <c r="AM966" s="49" t="str">
        <f t="shared" ref="AM966:AM1029" si="110">IF(SUM(G966:K966)&gt;=9,"要サポ","")</f>
        <v/>
      </c>
      <c r="AN966" s="49" t="str">
        <f t="shared" ref="AN966:AN1029" si="111">IF(SUM(L966:P966)&gt;=9,"要サポ","")</f>
        <v/>
      </c>
      <c r="AO966" s="49" t="str">
        <f t="shared" ref="AO966:AO1029" si="112">IF(SUM(Q966:U966)&gt;=9,"要サポ","")</f>
        <v/>
      </c>
      <c r="AP966" s="49" t="str">
        <f t="shared" ref="AP966:AP1029" si="113">IF(SUM(V966:Z966)&gt;=9,"要サポ","")</f>
        <v/>
      </c>
      <c r="AQ966" s="49" t="str">
        <f t="shared" ref="AQ966:AQ1029" si="114">IF(COUNTIF(AM966:AP966,"要サポ")&gt;0,"要サポ","")</f>
        <v/>
      </c>
      <c r="AR966" t="str">
        <f t="shared" ref="AR966:AR1029" si="115">$C966&amp;$AQ966</f>
        <v>0</v>
      </c>
      <c r="AT966" s="42"/>
    </row>
    <row r="967" spans="1:46">
      <c r="A967" s="49"/>
      <c r="B967" s="49">
        <f t="shared" si="109"/>
        <v>0</v>
      </c>
      <c r="C967" s="49">
        <f>IF('３　回答貼付シート'!$F964&lt;&gt;0,VLOOKUP('３　回答貼付シート'!$F964,$AR$2048:$AS$2054,2,FALSE),0)</f>
        <v>0</v>
      </c>
      <c r="D967" s="49">
        <f>IF('３　回答貼付シート'!$G964&lt;&gt;0,VLOOKUP(('３　回答貼付シート'!$G964), $AR$2048:$AS$2054,2,FALSE),0)</f>
        <v>0</v>
      </c>
      <c r="E967" s="49">
        <f>'３　回答貼付シート'!$H964</f>
        <v>0</v>
      </c>
      <c r="F967" s="49">
        <f>IF(E967=0,0,VLOOKUP($B967,'２　情報入力シート'!$A$2:$E$2049,5))</f>
        <v>0</v>
      </c>
      <c r="G967" s="49">
        <f>IF('３　回答貼付シート'!I964="ない",0,IF('３　回答貼付シート'!I964="１～２日ある",1,IF('３　回答貼付シート'!I964="３～５日ある",2,IF('３　回答貼付シート'!I964="ほぼ毎日ある",3,))))</f>
        <v>0</v>
      </c>
      <c r="H967" s="49">
        <f>IF('３　回答貼付シート'!J964="ない",0,IF('３　回答貼付シート'!J964="１～２日ある",1,IF('３　回答貼付シート'!J964="３～５日ある",2,IF('３　回答貼付シート'!J964="ほぼ毎日ある",3,))))</f>
        <v>0</v>
      </c>
      <c r="I967" s="49">
        <f>IF('３　回答貼付シート'!K964="ない",0,IF('３　回答貼付シート'!K964="１～２日ある",1,IF('３　回答貼付シート'!K964="３～５日ある",2,IF('３　回答貼付シート'!K964="ほぼ毎日ある",3,))))</f>
        <v>0</v>
      </c>
      <c r="J967" s="49">
        <f>IF('３　回答貼付シート'!L964="ない",0,IF('３　回答貼付シート'!L964="１～２日ある",1,IF('３　回答貼付シート'!L964="３～５日ある",2,IF('３　回答貼付シート'!L964="ほぼ毎日ある",3,))))</f>
        <v>0</v>
      </c>
      <c r="K967" s="49">
        <f>IF('３　回答貼付シート'!M964="ない",0,IF('３　回答貼付シート'!M964="１～２日ある",1,IF('３　回答貼付シート'!M964="３～５日ある",2,IF('３　回答貼付シート'!M964="ほぼ毎日ある",3,))))</f>
        <v>0</v>
      </c>
      <c r="L967" s="49">
        <f>IF('３　回答貼付シート'!N964="ない",0,IF('３　回答貼付シート'!N964="１～２日ある",1,IF('３　回答貼付シート'!N964="３～５日ある",2,IF('３　回答貼付シート'!N964="ほぼ毎日ある",3,))))</f>
        <v>0</v>
      </c>
      <c r="M967" s="49">
        <f>IF('３　回答貼付シート'!O964="ない",0,IF('３　回答貼付シート'!O964="１～２日ある",1,IF('３　回答貼付シート'!O964="３～５日ある",2,IF('３　回答貼付シート'!O964="ほぼ毎日ある",3,))))</f>
        <v>0</v>
      </c>
      <c r="N967" s="49">
        <f>IF('３　回答貼付シート'!P964="ない",0,IF('３　回答貼付シート'!P964="１～２日ある",1,IF('３　回答貼付シート'!P964="３～５日ある",2,IF('３　回答貼付シート'!P964="ほぼ毎日ある",3,))))</f>
        <v>0</v>
      </c>
      <c r="O967" s="49">
        <f>IF('３　回答貼付シート'!Q964="ない",0,IF('３　回答貼付シート'!Q964="１～２日ある",1,IF('３　回答貼付シート'!Q964="３～５日ある",2,IF('３　回答貼付シート'!Q964="ほぼ毎日ある",3,))))</f>
        <v>0</v>
      </c>
      <c r="P967" s="49">
        <f>IF('３　回答貼付シート'!R964="ない",0,IF('３　回答貼付シート'!R964="１～２日ある",1,IF('３　回答貼付シート'!R964="３～５日ある",2,IF('３　回答貼付シート'!R964="ほぼ毎日ある",3,))))</f>
        <v>0</v>
      </c>
      <c r="Q967" s="49">
        <f>IF('３　回答貼付シート'!S964="ない",0,IF('３　回答貼付シート'!S964="１～２日ある",1,IF('３　回答貼付シート'!S964="３～５日ある",2,IF('３　回答貼付シート'!S964="ほぼ毎日ある",3,))))</f>
        <v>0</v>
      </c>
      <c r="R967" s="49">
        <f>IF('３　回答貼付シート'!T964="ない",0,IF('３　回答貼付シート'!T964="１～２日ある",1,IF('３　回答貼付シート'!T964="３～５日ある",2,IF('３　回答貼付シート'!T964="ほぼ毎日ある",3,))))</f>
        <v>0</v>
      </c>
      <c r="S967" s="49">
        <f>IF('３　回答貼付シート'!U964="ない",0,IF('３　回答貼付シート'!U964="１～２日ある",1,IF('３　回答貼付シート'!U964="３～５日ある",2,IF('３　回答貼付シート'!U964="ほぼ毎日ある",3,))))</f>
        <v>0</v>
      </c>
      <c r="T967" s="49">
        <f>IF('３　回答貼付シート'!V964="ない",0,IF('３　回答貼付シート'!V964="１～２日ある",1,IF('３　回答貼付シート'!V964="３～５日ある",2,IF('３　回答貼付シート'!V964="ほぼ毎日ある",3,))))</f>
        <v>0</v>
      </c>
      <c r="U967" s="49">
        <f>IF('３　回答貼付シート'!W964="ない",0,IF('３　回答貼付シート'!W964="１～２日ある",1,IF('３　回答貼付シート'!W964="３～５日ある",2,IF('３　回答貼付シート'!W964="ほぼ毎日ある",3,))))</f>
        <v>0</v>
      </c>
      <c r="V967" s="49">
        <f>IF('３　回答貼付シート'!X964="ない",0,IF('３　回答貼付シート'!X964="１～２日ある",1,IF('３　回答貼付シート'!X964="３～５日ある",2,IF('３　回答貼付シート'!X964="ほぼ毎日ある",3,))))</f>
        <v>0</v>
      </c>
      <c r="W967" s="49">
        <f>IF('３　回答貼付シート'!Y964="ない",0,IF('３　回答貼付シート'!Y964="１～２日ある",1,IF('３　回答貼付シート'!Y964="３～５日ある",2,IF('３　回答貼付シート'!Y964="ほぼ毎日ある",3,))))</f>
        <v>0</v>
      </c>
      <c r="X967" s="49">
        <f>IF('３　回答貼付シート'!Z964="ない",0,IF('３　回答貼付シート'!Z964="１～２日ある",1,IF('３　回答貼付シート'!Z964="３～５日ある",2,IF('３　回答貼付シート'!Z964="ほぼ毎日ある",3,))))</f>
        <v>0</v>
      </c>
      <c r="Y967" s="49">
        <f>IF('３　回答貼付シート'!AA964="ない",0,IF('３　回答貼付シート'!AA964="１～２日ある",1,IF('３　回答貼付シート'!AA964="３～５日ある",2,IF('３　回答貼付シート'!AA964="ほぼ毎日ある",3,))))</f>
        <v>0</v>
      </c>
      <c r="Z967" s="49">
        <f>IF('３　回答貼付シート'!AB964="ない",0,IF('３　回答貼付シート'!AB964="１～２日ある",1,IF('３　回答貼付シート'!AB964="３～５日ある",2,IF('３　回答貼付シート'!AB964="ほぼ毎日ある",3,))))</f>
        <v>0</v>
      </c>
      <c r="AA967" s="49">
        <f>IF('３　回答貼付シート'!AC964="ない",0,IF('３　回答貼付シート'!AC964="１～２日ある",1,IF('３　回答貼付シート'!AC964="３～５日ある",2,IF('３　回答貼付シート'!AC964="ほぼ毎日ある",3,))))</f>
        <v>0</v>
      </c>
      <c r="AB967" s="49">
        <f>IF('３　回答貼付シート'!AD964="ない",0,IF('３　回答貼付シート'!AD964="１～２日ある",1,IF('３　回答貼付シート'!AD964="３～５日ある",2,IF('３　回答貼付シート'!AD964="ほぼ毎日ある",3,))))</f>
        <v>0</v>
      </c>
      <c r="AC967" s="49">
        <f>IF('３　回答貼付シート'!AE964="ない",0,IF('３　回答貼付シート'!AE964="１～２日ある",1,IF('３　回答貼付シート'!AE964="３～５日ある",2,IF('３　回答貼付シート'!AE964="ほぼ毎日ある",3,))))</f>
        <v>0</v>
      </c>
      <c r="AD967" s="49">
        <f>IF('３　回答貼付シート'!AF964="ない",0,IF('３　回答貼付シート'!AF964="１～２日ある",1,IF('３　回答貼付シート'!AF964="３～５日ある",2,IF('３　回答貼付シート'!AF964="ほぼ毎日ある",3,))))</f>
        <v>0</v>
      </c>
      <c r="AE967" s="49">
        <f>IF('３　回答貼付シート'!AG964="ない",0,IF('３　回答貼付シート'!AG964="１～２日ある",1,IF('３　回答貼付シート'!AG964="３～５日ある",2,IF('３　回答貼付シート'!AG964="ほぼ毎日ある",3,))))</f>
        <v>0</v>
      </c>
      <c r="AF967" s="49">
        <f>IF('３　回答貼付シート'!AH964="ない",0,IF('３　回答貼付シート'!AH964="１～２日ある",1,IF('３　回答貼付シート'!AH964="３～５日ある",2,IF('３　回答貼付シート'!AH964="ほぼ毎日ある",3,))))</f>
        <v>0</v>
      </c>
      <c r="AG967" s="49">
        <f>IF('３　回答貼付シート'!AI964="ない",0,IF('３　回答貼付シート'!AI964="１～２日ある",1,IF('３　回答貼付シート'!AI964="３～５日ある",2,IF('３　回答貼付シート'!AI964="ほぼ毎日ある",3,))))</f>
        <v>0</v>
      </c>
      <c r="AH967" s="49">
        <f>IF('３　回答貼付シート'!AJ964="ない",0,IF('３　回答貼付シート'!AJ964="１～２日ある",1,IF('３　回答貼付シート'!AJ964="３～５日ある",2,IF('３　回答貼付シート'!AJ964="ほぼ毎日ある",3,))))</f>
        <v>0</v>
      </c>
      <c r="AI967" s="49">
        <f>IF('３　回答貼付シート'!AK964="ない",0,IF('３　回答貼付シート'!AK964="１～２日ある",1,IF('３　回答貼付シート'!AK964="３～５日ある",2,IF('３　回答貼付シート'!AK964="ほぼ毎日ある",3,))))</f>
        <v>0</v>
      </c>
      <c r="AJ967" s="49">
        <f>IF('３　回答貼付シート'!AL964="ない",0,IF('３　回答貼付シート'!AL964="１～２日ある",1,IF('３　回答貼付シート'!AL964="３～５日ある",2,IF('３　回答貼付シート'!AL964="ほぼ毎日ある",3,))))</f>
        <v>0</v>
      </c>
      <c r="AK967" s="49">
        <f>IF('３　回答貼付シート'!AM964="ない",0,IF('３　回答貼付シート'!AM964="１～２日ある",1,IF('３　回答貼付シート'!AM964="３～５日ある",2,IF('３　回答貼付シート'!AM964="ほぼ毎日ある",3,))))</f>
        <v>0</v>
      </c>
      <c r="AL967" s="49">
        <f>'３　回答貼付シート'!$AN964</f>
        <v>0</v>
      </c>
      <c r="AM967" s="49" t="str">
        <f t="shared" si="110"/>
        <v/>
      </c>
      <c r="AN967" s="49" t="str">
        <f t="shared" si="111"/>
        <v/>
      </c>
      <c r="AO967" s="49" t="str">
        <f t="shared" si="112"/>
        <v/>
      </c>
      <c r="AP967" s="49" t="str">
        <f t="shared" si="113"/>
        <v/>
      </c>
      <c r="AQ967" s="49" t="str">
        <f t="shared" si="114"/>
        <v/>
      </c>
      <c r="AR967" t="str">
        <f t="shared" si="115"/>
        <v>0</v>
      </c>
      <c r="AT967" s="42"/>
    </row>
    <row r="968" spans="1:46">
      <c r="A968" s="49"/>
      <c r="B968" s="49">
        <f t="shared" si="109"/>
        <v>0</v>
      </c>
      <c r="C968" s="49">
        <f>IF('３　回答貼付シート'!$F965&lt;&gt;0,VLOOKUP('３　回答貼付シート'!$F965,$AR$2048:$AS$2054,2,FALSE),0)</f>
        <v>0</v>
      </c>
      <c r="D968" s="49">
        <f>IF('３　回答貼付シート'!$G965&lt;&gt;0,VLOOKUP(('３　回答貼付シート'!$G965), $AR$2048:$AS$2054,2,FALSE),0)</f>
        <v>0</v>
      </c>
      <c r="E968" s="49">
        <f>'３　回答貼付シート'!$H965</f>
        <v>0</v>
      </c>
      <c r="F968" s="49">
        <f>IF(E968=0,0,VLOOKUP($B968,'２　情報入力シート'!$A$2:$E$2049,5))</f>
        <v>0</v>
      </c>
      <c r="G968" s="49">
        <f>IF('３　回答貼付シート'!I965="ない",0,IF('３　回答貼付シート'!I965="１～２日ある",1,IF('３　回答貼付シート'!I965="３～５日ある",2,IF('３　回答貼付シート'!I965="ほぼ毎日ある",3,))))</f>
        <v>0</v>
      </c>
      <c r="H968" s="49">
        <f>IF('３　回答貼付シート'!J965="ない",0,IF('３　回答貼付シート'!J965="１～２日ある",1,IF('３　回答貼付シート'!J965="３～５日ある",2,IF('３　回答貼付シート'!J965="ほぼ毎日ある",3,))))</f>
        <v>0</v>
      </c>
      <c r="I968" s="49">
        <f>IF('３　回答貼付シート'!K965="ない",0,IF('３　回答貼付シート'!K965="１～２日ある",1,IF('３　回答貼付シート'!K965="３～５日ある",2,IF('３　回答貼付シート'!K965="ほぼ毎日ある",3,))))</f>
        <v>0</v>
      </c>
      <c r="J968" s="49">
        <f>IF('３　回答貼付シート'!L965="ない",0,IF('３　回答貼付シート'!L965="１～２日ある",1,IF('３　回答貼付シート'!L965="３～５日ある",2,IF('３　回答貼付シート'!L965="ほぼ毎日ある",3,))))</f>
        <v>0</v>
      </c>
      <c r="K968" s="49">
        <f>IF('３　回答貼付シート'!M965="ない",0,IF('３　回答貼付シート'!M965="１～２日ある",1,IF('３　回答貼付シート'!M965="３～５日ある",2,IF('３　回答貼付シート'!M965="ほぼ毎日ある",3,))))</f>
        <v>0</v>
      </c>
      <c r="L968" s="49">
        <f>IF('３　回答貼付シート'!N965="ない",0,IF('３　回答貼付シート'!N965="１～２日ある",1,IF('３　回答貼付シート'!N965="３～５日ある",2,IF('３　回答貼付シート'!N965="ほぼ毎日ある",3,))))</f>
        <v>0</v>
      </c>
      <c r="M968" s="49">
        <f>IF('３　回答貼付シート'!O965="ない",0,IF('３　回答貼付シート'!O965="１～２日ある",1,IF('３　回答貼付シート'!O965="３～５日ある",2,IF('３　回答貼付シート'!O965="ほぼ毎日ある",3,))))</f>
        <v>0</v>
      </c>
      <c r="N968" s="49">
        <f>IF('３　回答貼付シート'!P965="ない",0,IF('３　回答貼付シート'!P965="１～２日ある",1,IF('３　回答貼付シート'!P965="３～５日ある",2,IF('３　回答貼付シート'!P965="ほぼ毎日ある",3,))))</f>
        <v>0</v>
      </c>
      <c r="O968" s="49">
        <f>IF('３　回答貼付シート'!Q965="ない",0,IF('３　回答貼付シート'!Q965="１～２日ある",1,IF('３　回答貼付シート'!Q965="３～５日ある",2,IF('３　回答貼付シート'!Q965="ほぼ毎日ある",3,))))</f>
        <v>0</v>
      </c>
      <c r="P968" s="49">
        <f>IF('３　回答貼付シート'!R965="ない",0,IF('３　回答貼付シート'!R965="１～２日ある",1,IF('３　回答貼付シート'!R965="３～５日ある",2,IF('３　回答貼付シート'!R965="ほぼ毎日ある",3,))))</f>
        <v>0</v>
      </c>
      <c r="Q968" s="49">
        <f>IF('３　回答貼付シート'!S965="ない",0,IF('３　回答貼付シート'!S965="１～２日ある",1,IF('３　回答貼付シート'!S965="３～５日ある",2,IF('３　回答貼付シート'!S965="ほぼ毎日ある",3,))))</f>
        <v>0</v>
      </c>
      <c r="R968" s="49">
        <f>IF('３　回答貼付シート'!T965="ない",0,IF('３　回答貼付シート'!T965="１～２日ある",1,IF('３　回答貼付シート'!T965="３～５日ある",2,IF('３　回答貼付シート'!T965="ほぼ毎日ある",3,))))</f>
        <v>0</v>
      </c>
      <c r="S968" s="49">
        <f>IF('３　回答貼付シート'!U965="ない",0,IF('３　回答貼付シート'!U965="１～２日ある",1,IF('３　回答貼付シート'!U965="３～５日ある",2,IF('３　回答貼付シート'!U965="ほぼ毎日ある",3,))))</f>
        <v>0</v>
      </c>
      <c r="T968" s="49">
        <f>IF('３　回答貼付シート'!V965="ない",0,IF('３　回答貼付シート'!V965="１～２日ある",1,IF('３　回答貼付シート'!V965="３～５日ある",2,IF('３　回答貼付シート'!V965="ほぼ毎日ある",3,))))</f>
        <v>0</v>
      </c>
      <c r="U968" s="49">
        <f>IF('３　回答貼付シート'!W965="ない",0,IF('３　回答貼付シート'!W965="１～２日ある",1,IF('３　回答貼付シート'!W965="３～５日ある",2,IF('３　回答貼付シート'!W965="ほぼ毎日ある",3,))))</f>
        <v>0</v>
      </c>
      <c r="V968" s="49">
        <f>IF('３　回答貼付シート'!X965="ない",0,IF('３　回答貼付シート'!X965="１～２日ある",1,IF('３　回答貼付シート'!X965="３～５日ある",2,IF('３　回答貼付シート'!X965="ほぼ毎日ある",3,))))</f>
        <v>0</v>
      </c>
      <c r="W968" s="49">
        <f>IF('３　回答貼付シート'!Y965="ない",0,IF('３　回答貼付シート'!Y965="１～２日ある",1,IF('３　回答貼付シート'!Y965="３～５日ある",2,IF('３　回答貼付シート'!Y965="ほぼ毎日ある",3,))))</f>
        <v>0</v>
      </c>
      <c r="X968" s="49">
        <f>IF('３　回答貼付シート'!Z965="ない",0,IF('３　回答貼付シート'!Z965="１～２日ある",1,IF('３　回答貼付シート'!Z965="３～５日ある",2,IF('３　回答貼付シート'!Z965="ほぼ毎日ある",3,))))</f>
        <v>0</v>
      </c>
      <c r="Y968" s="49">
        <f>IF('３　回答貼付シート'!AA965="ない",0,IF('３　回答貼付シート'!AA965="１～２日ある",1,IF('３　回答貼付シート'!AA965="３～５日ある",2,IF('３　回答貼付シート'!AA965="ほぼ毎日ある",3,))))</f>
        <v>0</v>
      </c>
      <c r="Z968" s="49">
        <f>IF('３　回答貼付シート'!AB965="ない",0,IF('３　回答貼付シート'!AB965="１～２日ある",1,IF('３　回答貼付シート'!AB965="３～５日ある",2,IF('３　回答貼付シート'!AB965="ほぼ毎日ある",3,))))</f>
        <v>0</v>
      </c>
      <c r="AA968" s="49">
        <f>IF('３　回答貼付シート'!AC965="ない",0,IF('３　回答貼付シート'!AC965="１～２日ある",1,IF('３　回答貼付シート'!AC965="３～５日ある",2,IF('３　回答貼付シート'!AC965="ほぼ毎日ある",3,))))</f>
        <v>0</v>
      </c>
      <c r="AB968" s="49">
        <f>IF('３　回答貼付シート'!AD965="ない",0,IF('３　回答貼付シート'!AD965="１～２日ある",1,IF('３　回答貼付シート'!AD965="３～５日ある",2,IF('３　回答貼付シート'!AD965="ほぼ毎日ある",3,))))</f>
        <v>0</v>
      </c>
      <c r="AC968" s="49">
        <f>IF('３　回答貼付シート'!AE965="ない",0,IF('３　回答貼付シート'!AE965="１～２日ある",1,IF('３　回答貼付シート'!AE965="３～５日ある",2,IF('３　回答貼付シート'!AE965="ほぼ毎日ある",3,))))</f>
        <v>0</v>
      </c>
      <c r="AD968" s="49">
        <f>IF('３　回答貼付シート'!AF965="ない",0,IF('３　回答貼付シート'!AF965="１～２日ある",1,IF('３　回答貼付シート'!AF965="３～５日ある",2,IF('３　回答貼付シート'!AF965="ほぼ毎日ある",3,))))</f>
        <v>0</v>
      </c>
      <c r="AE968" s="49">
        <f>IF('３　回答貼付シート'!AG965="ない",0,IF('３　回答貼付シート'!AG965="１～２日ある",1,IF('３　回答貼付シート'!AG965="３～５日ある",2,IF('３　回答貼付シート'!AG965="ほぼ毎日ある",3,))))</f>
        <v>0</v>
      </c>
      <c r="AF968" s="49">
        <f>IF('３　回答貼付シート'!AH965="ない",0,IF('３　回答貼付シート'!AH965="１～２日ある",1,IF('３　回答貼付シート'!AH965="３～５日ある",2,IF('３　回答貼付シート'!AH965="ほぼ毎日ある",3,))))</f>
        <v>0</v>
      </c>
      <c r="AG968" s="49">
        <f>IF('３　回答貼付シート'!AI965="ない",0,IF('３　回答貼付シート'!AI965="１～２日ある",1,IF('３　回答貼付シート'!AI965="３～５日ある",2,IF('３　回答貼付シート'!AI965="ほぼ毎日ある",3,))))</f>
        <v>0</v>
      </c>
      <c r="AH968" s="49">
        <f>IF('３　回答貼付シート'!AJ965="ない",0,IF('３　回答貼付シート'!AJ965="１～２日ある",1,IF('３　回答貼付シート'!AJ965="３～５日ある",2,IF('３　回答貼付シート'!AJ965="ほぼ毎日ある",3,))))</f>
        <v>0</v>
      </c>
      <c r="AI968" s="49">
        <f>IF('３　回答貼付シート'!AK965="ない",0,IF('３　回答貼付シート'!AK965="１～２日ある",1,IF('３　回答貼付シート'!AK965="３～５日ある",2,IF('３　回答貼付シート'!AK965="ほぼ毎日ある",3,))))</f>
        <v>0</v>
      </c>
      <c r="AJ968" s="49">
        <f>IF('３　回答貼付シート'!AL965="ない",0,IF('３　回答貼付シート'!AL965="１～２日ある",1,IF('３　回答貼付シート'!AL965="３～５日ある",2,IF('３　回答貼付シート'!AL965="ほぼ毎日ある",3,))))</f>
        <v>0</v>
      </c>
      <c r="AK968" s="49">
        <f>IF('３　回答貼付シート'!AM965="ない",0,IF('３　回答貼付シート'!AM965="１～２日ある",1,IF('３　回答貼付シート'!AM965="３～５日ある",2,IF('３　回答貼付シート'!AM965="ほぼ毎日ある",3,))))</f>
        <v>0</v>
      </c>
      <c r="AL968" s="49">
        <f>'３　回答貼付シート'!$AN965</f>
        <v>0</v>
      </c>
      <c r="AM968" s="49" t="str">
        <f t="shared" si="110"/>
        <v/>
      </c>
      <c r="AN968" s="49" t="str">
        <f t="shared" si="111"/>
        <v/>
      </c>
      <c r="AO968" s="49" t="str">
        <f t="shared" si="112"/>
        <v/>
      </c>
      <c r="AP968" s="49" t="str">
        <f t="shared" si="113"/>
        <v/>
      </c>
      <c r="AQ968" s="49" t="str">
        <f t="shared" si="114"/>
        <v/>
      </c>
      <c r="AR968" t="str">
        <f t="shared" si="115"/>
        <v>0</v>
      </c>
      <c r="AT968" s="42"/>
    </row>
    <row r="969" spans="1:46">
      <c r="A969" s="49"/>
      <c r="B969" s="49">
        <f t="shared" si="109"/>
        <v>0</v>
      </c>
      <c r="C969" s="49">
        <f>IF('３　回答貼付シート'!$F966&lt;&gt;0,VLOOKUP('３　回答貼付シート'!$F966,$AR$2048:$AS$2054,2,FALSE),0)</f>
        <v>0</v>
      </c>
      <c r="D969" s="49">
        <f>IF('３　回答貼付シート'!$G966&lt;&gt;0,VLOOKUP(('３　回答貼付シート'!$G966), $AR$2048:$AS$2054,2,FALSE),0)</f>
        <v>0</v>
      </c>
      <c r="E969" s="49">
        <f>'３　回答貼付シート'!$H966</f>
        <v>0</v>
      </c>
      <c r="F969" s="49">
        <f>IF(E969=0,0,VLOOKUP($B969,'２　情報入力シート'!$A$2:$E$2049,5))</f>
        <v>0</v>
      </c>
      <c r="G969" s="49">
        <f>IF('３　回答貼付シート'!I966="ない",0,IF('３　回答貼付シート'!I966="１～２日ある",1,IF('３　回答貼付シート'!I966="３～５日ある",2,IF('３　回答貼付シート'!I966="ほぼ毎日ある",3,))))</f>
        <v>0</v>
      </c>
      <c r="H969" s="49">
        <f>IF('３　回答貼付シート'!J966="ない",0,IF('３　回答貼付シート'!J966="１～２日ある",1,IF('３　回答貼付シート'!J966="３～５日ある",2,IF('３　回答貼付シート'!J966="ほぼ毎日ある",3,))))</f>
        <v>0</v>
      </c>
      <c r="I969" s="49">
        <f>IF('３　回答貼付シート'!K966="ない",0,IF('３　回答貼付シート'!K966="１～２日ある",1,IF('３　回答貼付シート'!K966="３～５日ある",2,IF('３　回答貼付シート'!K966="ほぼ毎日ある",3,))))</f>
        <v>0</v>
      </c>
      <c r="J969" s="49">
        <f>IF('３　回答貼付シート'!L966="ない",0,IF('３　回答貼付シート'!L966="１～２日ある",1,IF('３　回答貼付シート'!L966="３～５日ある",2,IF('３　回答貼付シート'!L966="ほぼ毎日ある",3,))))</f>
        <v>0</v>
      </c>
      <c r="K969" s="49">
        <f>IF('３　回答貼付シート'!M966="ない",0,IF('３　回答貼付シート'!M966="１～２日ある",1,IF('３　回答貼付シート'!M966="３～５日ある",2,IF('３　回答貼付シート'!M966="ほぼ毎日ある",3,))))</f>
        <v>0</v>
      </c>
      <c r="L969" s="49">
        <f>IF('３　回答貼付シート'!N966="ない",0,IF('３　回答貼付シート'!N966="１～２日ある",1,IF('３　回答貼付シート'!N966="３～５日ある",2,IF('３　回答貼付シート'!N966="ほぼ毎日ある",3,))))</f>
        <v>0</v>
      </c>
      <c r="M969" s="49">
        <f>IF('３　回答貼付シート'!O966="ない",0,IF('３　回答貼付シート'!O966="１～２日ある",1,IF('３　回答貼付シート'!O966="３～５日ある",2,IF('３　回答貼付シート'!O966="ほぼ毎日ある",3,))))</f>
        <v>0</v>
      </c>
      <c r="N969" s="49">
        <f>IF('３　回答貼付シート'!P966="ない",0,IF('３　回答貼付シート'!P966="１～２日ある",1,IF('３　回答貼付シート'!P966="３～５日ある",2,IF('３　回答貼付シート'!P966="ほぼ毎日ある",3,))))</f>
        <v>0</v>
      </c>
      <c r="O969" s="49">
        <f>IF('３　回答貼付シート'!Q966="ない",0,IF('３　回答貼付シート'!Q966="１～２日ある",1,IF('３　回答貼付シート'!Q966="３～５日ある",2,IF('３　回答貼付シート'!Q966="ほぼ毎日ある",3,))))</f>
        <v>0</v>
      </c>
      <c r="P969" s="49">
        <f>IF('３　回答貼付シート'!R966="ない",0,IF('３　回答貼付シート'!R966="１～２日ある",1,IF('３　回答貼付シート'!R966="３～５日ある",2,IF('３　回答貼付シート'!R966="ほぼ毎日ある",3,))))</f>
        <v>0</v>
      </c>
      <c r="Q969" s="49">
        <f>IF('３　回答貼付シート'!S966="ない",0,IF('３　回答貼付シート'!S966="１～２日ある",1,IF('３　回答貼付シート'!S966="３～５日ある",2,IF('３　回答貼付シート'!S966="ほぼ毎日ある",3,))))</f>
        <v>0</v>
      </c>
      <c r="R969" s="49">
        <f>IF('３　回答貼付シート'!T966="ない",0,IF('３　回答貼付シート'!T966="１～２日ある",1,IF('３　回答貼付シート'!T966="３～５日ある",2,IF('３　回答貼付シート'!T966="ほぼ毎日ある",3,))))</f>
        <v>0</v>
      </c>
      <c r="S969" s="49">
        <f>IF('３　回答貼付シート'!U966="ない",0,IF('３　回答貼付シート'!U966="１～２日ある",1,IF('３　回答貼付シート'!U966="３～５日ある",2,IF('３　回答貼付シート'!U966="ほぼ毎日ある",3,))))</f>
        <v>0</v>
      </c>
      <c r="T969" s="49">
        <f>IF('３　回答貼付シート'!V966="ない",0,IF('３　回答貼付シート'!V966="１～２日ある",1,IF('３　回答貼付シート'!V966="３～５日ある",2,IF('３　回答貼付シート'!V966="ほぼ毎日ある",3,))))</f>
        <v>0</v>
      </c>
      <c r="U969" s="49">
        <f>IF('３　回答貼付シート'!W966="ない",0,IF('３　回答貼付シート'!W966="１～２日ある",1,IF('３　回答貼付シート'!W966="３～５日ある",2,IF('３　回答貼付シート'!W966="ほぼ毎日ある",3,))))</f>
        <v>0</v>
      </c>
      <c r="V969" s="49">
        <f>IF('３　回答貼付シート'!X966="ない",0,IF('３　回答貼付シート'!X966="１～２日ある",1,IF('３　回答貼付シート'!X966="３～５日ある",2,IF('３　回答貼付シート'!X966="ほぼ毎日ある",3,))))</f>
        <v>0</v>
      </c>
      <c r="W969" s="49">
        <f>IF('３　回答貼付シート'!Y966="ない",0,IF('３　回答貼付シート'!Y966="１～２日ある",1,IF('３　回答貼付シート'!Y966="３～５日ある",2,IF('３　回答貼付シート'!Y966="ほぼ毎日ある",3,))))</f>
        <v>0</v>
      </c>
      <c r="X969" s="49">
        <f>IF('３　回答貼付シート'!Z966="ない",0,IF('３　回答貼付シート'!Z966="１～２日ある",1,IF('３　回答貼付シート'!Z966="３～５日ある",2,IF('３　回答貼付シート'!Z966="ほぼ毎日ある",3,))))</f>
        <v>0</v>
      </c>
      <c r="Y969" s="49">
        <f>IF('３　回答貼付シート'!AA966="ない",0,IF('３　回答貼付シート'!AA966="１～２日ある",1,IF('３　回答貼付シート'!AA966="３～５日ある",2,IF('３　回答貼付シート'!AA966="ほぼ毎日ある",3,))))</f>
        <v>0</v>
      </c>
      <c r="Z969" s="49">
        <f>IF('３　回答貼付シート'!AB966="ない",0,IF('３　回答貼付シート'!AB966="１～２日ある",1,IF('３　回答貼付シート'!AB966="３～５日ある",2,IF('３　回答貼付シート'!AB966="ほぼ毎日ある",3,))))</f>
        <v>0</v>
      </c>
      <c r="AA969" s="49">
        <f>IF('３　回答貼付シート'!AC966="ない",0,IF('３　回答貼付シート'!AC966="１～２日ある",1,IF('３　回答貼付シート'!AC966="３～５日ある",2,IF('３　回答貼付シート'!AC966="ほぼ毎日ある",3,))))</f>
        <v>0</v>
      </c>
      <c r="AB969" s="49">
        <f>IF('３　回答貼付シート'!AD966="ない",0,IF('３　回答貼付シート'!AD966="１～２日ある",1,IF('３　回答貼付シート'!AD966="３～５日ある",2,IF('３　回答貼付シート'!AD966="ほぼ毎日ある",3,))))</f>
        <v>0</v>
      </c>
      <c r="AC969" s="49">
        <f>IF('３　回答貼付シート'!AE966="ない",0,IF('３　回答貼付シート'!AE966="１～２日ある",1,IF('３　回答貼付シート'!AE966="３～５日ある",2,IF('３　回答貼付シート'!AE966="ほぼ毎日ある",3,))))</f>
        <v>0</v>
      </c>
      <c r="AD969" s="49">
        <f>IF('３　回答貼付シート'!AF966="ない",0,IF('３　回答貼付シート'!AF966="１～２日ある",1,IF('３　回答貼付シート'!AF966="３～５日ある",2,IF('３　回答貼付シート'!AF966="ほぼ毎日ある",3,))))</f>
        <v>0</v>
      </c>
      <c r="AE969" s="49">
        <f>IF('３　回答貼付シート'!AG966="ない",0,IF('３　回答貼付シート'!AG966="１～２日ある",1,IF('３　回答貼付シート'!AG966="３～５日ある",2,IF('３　回答貼付シート'!AG966="ほぼ毎日ある",3,))))</f>
        <v>0</v>
      </c>
      <c r="AF969" s="49">
        <f>IF('３　回答貼付シート'!AH966="ない",0,IF('３　回答貼付シート'!AH966="１～２日ある",1,IF('３　回答貼付シート'!AH966="３～５日ある",2,IF('３　回答貼付シート'!AH966="ほぼ毎日ある",3,))))</f>
        <v>0</v>
      </c>
      <c r="AG969" s="49">
        <f>IF('３　回答貼付シート'!AI966="ない",0,IF('３　回答貼付シート'!AI966="１～２日ある",1,IF('３　回答貼付シート'!AI966="３～５日ある",2,IF('３　回答貼付シート'!AI966="ほぼ毎日ある",3,))))</f>
        <v>0</v>
      </c>
      <c r="AH969" s="49">
        <f>IF('３　回答貼付シート'!AJ966="ない",0,IF('３　回答貼付シート'!AJ966="１～２日ある",1,IF('３　回答貼付シート'!AJ966="３～５日ある",2,IF('３　回答貼付シート'!AJ966="ほぼ毎日ある",3,))))</f>
        <v>0</v>
      </c>
      <c r="AI969" s="49">
        <f>IF('３　回答貼付シート'!AK966="ない",0,IF('３　回答貼付シート'!AK966="１～２日ある",1,IF('３　回答貼付シート'!AK966="３～５日ある",2,IF('３　回答貼付シート'!AK966="ほぼ毎日ある",3,))))</f>
        <v>0</v>
      </c>
      <c r="AJ969" s="49">
        <f>IF('３　回答貼付シート'!AL966="ない",0,IF('３　回答貼付シート'!AL966="１～２日ある",1,IF('３　回答貼付シート'!AL966="３～５日ある",2,IF('３　回答貼付シート'!AL966="ほぼ毎日ある",3,))))</f>
        <v>0</v>
      </c>
      <c r="AK969" s="49">
        <f>IF('３　回答貼付シート'!AM966="ない",0,IF('３　回答貼付シート'!AM966="１～２日ある",1,IF('３　回答貼付シート'!AM966="３～５日ある",2,IF('３　回答貼付シート'!AM966="ほぼ毎日ある",3,))))</f>
        <v>0</v>
      </c>
      <c r="AL969" s="49">
        <f>'３　回答貼付シート'!$AN966</f>
        <v>0</v>
      </c>
      <c r="AM969" s="49" t="str">
        <f t="shared" si="110"/>
        <v/>
      </c>
      <c r="AN969" s="49" t="str">
        <f t="shared" si="111"/>
        <v/>
      </c>
      <c r="AO969" s="49" t="str">
        <f t="shared" si="112"/>
        <v/>
      </c>
      <c r="AP969" s="49" t="str">
        <f t="shared" si="113"/>
        <v/>
      </c>
      <c r="AQ969" s="49" t="str">
        <f t="shared" si="114"/>
        <v/>
      </c>
      <c r="AR969" t="str">
        <f t="shared" si="115"/>
        <v>0</v>
      </c>
      <c r="AT969" s="42"/>
    </row>
    <row r="970" spans="1:46">
      <c r="A970" s="49"/>
      <c r="B970" s="49">
        <f t="shared" si="109"/>
        <v>0</v>
      </c>
      <c r="C970" s="49">
        <f>IF('３　回答貼付シート'!$F967&lt;&gt;0,VLOOKUP('３　回答貼付シート'!$F967,$AR$2048:$AS$2054,2,FALSE),0)</f>
        <v>0</v>
      </c>
      <c r="D970" s="49">
        <f>IF('３　回答貼付シート'!$G967&lt;&gt;0,VLOOKUP(('３　回答貼付シート'!$G967), $AR$2048:$AS$2054,2,FALSE),0)</f>
        <v>0</v>
      </c>
      <c r="E970" s="49">
        <f>'３　回答貼付シート'!$H967</f>
        <v>0</v>
      </c>
      <c r="F970" s="49">
        <f>IF(E970=0,0,VLOOKUP($B970,'２　情報入力シート'!$A$2:$E$2049,5))</f>
        <v>0</v>
      </c>
      <c r="G970" s="49">
        <f>IF('３　回答貼付シート'!I967="ない",0,IF('３　回答貼付シート'!I967="１～２日ある",1,IF('３　回答貼付シート'!I967="３～５日ある",2,IF('３　回答貼付シート'!I967="ほぼ毎日ある",3,))))</f>
        <v>0</v>
      </c>
      <c r="H970" s="49">
        <f>IF('３　回答貼付シート'!J967="ない",0,IF('３　回答貼付シート'!J967="１～２日ある",1,IF('３　回答貼付シート'!J967="３～５日ある",2,IF('３　回答貼付シート'!J967="ほぼ毎日ある",3,))))</f>
        <v>0</v>
      </c>
      <c r="I970" s="49">
        <f>IF('３　回答貼付シート'!K967="ない",0,IF('３　回答貼付シート'!K967="１～２日ある",1,IF('３　回答貼付シート'!K967="３～５日ある",2,IF('３　回答貼付シート'!K967="ほぼ毎日ある",3,))))</f>
        <v>0</v>
      </c>
      <c r="J970" s="49">
        <f>IF('３　回答貼付シート'!L967="ない",0,IF('３　回答貼付シート'!L967="１～２日ある",1,IF('３　回答貼付シート'!L967="３～５日ある",2,IF('３　回答貼付シート'!L967="ほぼ毎日ある",3,))))</f>
        <v>0</v>
      </c>
      <c r="K970" s="49">
        <f>IF('３　回答貼付シート'!M967="ない",0,IF('３　回答貼付シート'!M967="１～２日ある",1,IF('３　回答貼付シート'!M967="３～５日ある",2,IF('３　回答貼付シート'!M967="ほぼ毎日ある",3,))))</f>
        <v>0</v>
      </c>
      <c r="L970" s="49">
        <f>IF('３　回答貼付シート'!N967="ない",0,IF('３　回答貼付シート'!N967="１～２日ある",1,IF('３　回答貼付シート'!N967="３～５日ある",2,IF('３　回答貼付シート'!N967="ほぼ毎日ある",3,))))</f>
        <v>0</v>
      </c>
      <c r="M970" s="49">
        <f>IF('３　回答貼付シート'!O967="ない",0,IF('３　回答貼付シート'!O967="１～２日ある",1,IF('３　回答貼付シート'!O967="３～５日ある",2,IF('３　回答貼付シート'!O967="ほぼ毎日ある",3,))))</f>
        <v>0</v>
      </c>
      <c r="N970" s="49">
        <f>IF('３　回答貼付シート'!P967="ない",0,IF('３　回答貼付シート'!P967="１～２日ある",1,IF('３　回答貼付シート'!P967="３～５日ある",2,IF('３　回答貼付シート'!P967="ほぼ毎日ある",3,))))</f>
        <v>0</v>
      </c>
      <c r="O970" s="49">
        <f>IF('３　回答貼付シート'!Q967="ない",0,IF('３　回答貼付シート'!Q967="１～２日ある",1,IF('３　回答貼付シート'!Q967="３～５日ある",2,IF('３　回答貼付シート'!Q967="ほぼ毎日ある",3,))))</f>
        <v>0</v>
      </c>
      <c r="P970" s="49">
        <f>IF('３　回答貼付シート'!R967="ない",0,IF('３　回答貼付シート'!R967="１～２日ある",1,IF('３　回答貼付シート'!R967="３～５日ある",2,IF('３　回答貼付シート'!R967="ほぼ毎日ある",3,))))</f>
        <v>0</v>
      </c>
      <c r="Q970" s="49">
        <f>IF('３　回答貼付シート'!S967="ない",0,IF('３　回答貼付シート'!S967="１～２日ある",1,IF('３　回答貼付シート'!S967="３～５日ある",2,IF('３　回答貼付シート'!S967="ほぼ毎日ある",3,))))</f>
        <v>0</v>
      </c>
      <c r="R970" s="49">
        <f>IF('３　回答貼付シート'!T967="ない",0,IF('３　回答貼付シート'!T967="１～２日ある",1,IF('３　回答貼付シート'!T967="３～５日ある",2,IF('３　回答貼付シート'!T967="ほぼ毎日ある",3,))))</f>
        <v>0</v>
      </c>
      <c r="S970" s="49">
        <f>IF('３　回答貼付シート'!U967="ない",0,IF('３　回答貼付シート'!U967="１～２日ある",1,IF('３　回答貼付シート'!U967="３～５日ある",2,IF('３　回答貼付シート'!U967="ほぼ毎日ある",3,))))</f>
        <v>0</v>
      </c>
      <c r="T970" s="49">
        <f>IF('３　回答貼付シート'!V967="ない",0,IF('３　回答貼付シート'!V967="１～２日ある",1,IF('３　回答貼付シート'!V967="３～５日ある",2,IF('３　回答貼付シート'!V967="ほぼ毎日ある",3,))))</f>
        <v>0</v>
      </c>
      <c r="U970" s="49">
        <f>IF('３　回答貼付シート'!W967="ない",0,IF('３　回答貼付シート'!W967="１～２日ある",1,IF('３　回答貼付シート'!W967="３～５日ある",2,IF('３　回答貼付シート'!W967="ほぼ毎日ある",3,))))</f>
        <v>0</v>
      </c>
      <c r="V970" s="49">
        <f>IF('３　回答貼付シート'!X967="ない",0,IF('３　回答貼付シート'!X967="１～２日ある",1,IF('３　回答貼付シート'!X967="３～５日ある",2,IF('３　回答貼付シート'!X967="ほぼ毎日ある",3,))))</f>
        <v>0</v>
      </c>
      <c r="W970" s="49">
        <f>IF('３　回答貼付シート'!Y967="ない",0,IF('３　回答貼付シート'!Y967="１～２日ある",1,IF('３　回答貼付シート'!Y967="３～５日ある",2,IF('３　回答貼付シート'!Y967="ほぼ毎日ある",3,))))</f>
        <v>0</v>
      </c>
      <c r="X970" s="49">
        <f>IF('３　回答貼付シート'!Z967="ない",0,IF('３　回答貼付シート'!Z967="１～２日ある",1,IF('３　回答貼付シート'!Z967="３～５日ある",2,IF('３　回答貼付シート'!Z967="ほぼ毎日ある",3,))))</f>
        <v>0</v>
      </c>
      <c r="Y970" s="49">
        <f>IF('３　回答貼付シート'!AA967="ない",0,IF('３　回答貼付シート'!AA967="１～２日ある",1,IF('３　回答貼付シート'!AA967="３～５日ある",2,IF('３　回答貼付シート'!AA967="ほぼ毎日ある",3,))))</f>
        <v>0</v>
      </c>
      <c r="Z970" s="49">
        <f>IF('３　回答貼付シート'!AB967="ない",0,IF('３　回答貼付シート'!AB967="１～２日ある",1,IF('３　回答貼付シート'!AB967="３～５日ある",2,IF('３　回答貼付シート'!AB967="ほぼ毎日ある",3,))))</f>
        <v>0</v>
      </c>
      <c r="AA970" s="49">
        <f>IF('３　回答貼付シート'!AC967="ない",0,IF('３　回答貼付シート'!AC967="１～２日ある",1,IF('３　回答貼付シート'!AC967="３～５日ある",2,IF('３　回答貼付シート'!AC967="ほぼ毎日ある",3,))))</f>
        <v>0</v>
      </c>
      <c r="AB970" s="49">
        <f>IF('３　回答貼付シート'!AD967="ない",0,IF('３　回答貼付シート'!AD967="１～２日ある",1,IF('３　回答貼付シート'!AD967="３～５日ある",2,IF('３　回答貼付シート'!AD967="ほぼ毎日ある",3,))))</f>
        <v>0</v>
      </c>
      <c r="AC970" s="49">
        <f>IF('３　回答貼付シート'!AE967="ない",0,IF('３　回答貼付シート'!AE967="１～２日ある",1,IF('３　回答貼付シート'!AE967="３～５日ある",2,IF('３　回答貼付シート'!AE967="ほぼ毎日ある",3,))))</f>
        <v>0</v>
      </c>
      <c r="AD970" s="49">
        <f>IF('３　回答貼付シート'!AF967="ない",0,IF('３　回答貼付シート'!AF967="１～２日ある",1,IF('３　回答貼付シート'!AF967="３～５日ある",2,IF('３　回答貼付シート'!AF967="ほぼ毎日ある",3,))))</f>
        <v>0</v>
      </c>
      <c r="AE970" s="49">
        <f>IF('３　回答貼付シート'!AG967="ない",0,IF('３　回答貼付シート'!AG967="１～２日ある",1,IF('３　回答貼付シート'!AG967="３～５日ある",2,IF('３　回答貼付シート'!AG967="ほぼ毎日ある",3,))))</f>
        <v>0</v>
      </c>
      <c r="AF970" s="49">
        <f>IF('３　回答貼付シート'!AH967="ない",0,IF('３　回答貼付シート'!AH967="１～２日ある",1,IF('３　回答貼付シート'!AH967="３～５日ある",2,IF('３　回答貼付シート'!AH967="ほぼ毎日ある",3,))))</f>
        <v>0</v>
      </c>
      <c r="AG970" s="49">
        <f>IF('３　回答貼付シート'!AI967="ない",0,IF('３　回答貼付シート'!AI967="１～２日ある",1,IF('３　回答貼付シート'!AI967="３～５日ある",2,IF('３　回答貼付シート'!AI967="ほぼ毎日ある",3,))))</f>
        <v>0</v>
      </c>
      <c r="AH970" s="49">
        <f>IF('３　回答貼付シート'!AJ967="ない",0,IF('３　回答貼付シート'!AJ967="１～２日ある",1,IF('３　回答貼付シート'!AJ967="３～５日ある",2,IF('３　回答貼付シート'!AJ967="ほぼ毎日ある",3,))))</f>
        <v>0</v>
      </c>
      <c r="AI970" s="49">
        <f>IF('３　回答貼付シート'!AK967="ない",0,IF('３　回答貼付シート'!AK967="１～２日ある",1,IF('３　回答貼付シート'!AK967="３～５日ある",2,IF('３　回答貼付シート'!AK967="ほぼ毎日ある",3,))))</f>
        <v>0</v>
      </c>
      <c r="AJ970" s="49">
        <f>IF('３　回答貼付シート'!AL967="ない",0,IF('３　回答貼付シート'!AL967="１～２日ある",1,IF('３　回答貼付シート'!AL967="３～５日ある",2,IF('３　回答貼付シート'!AL967="ほぼ毎日ある",3,))))</f>
        <v>0</v>
      </c>
      <c r="AK970" s="49">
        <f>IF('３　回答貼付シート'!AM967="ない",0,IF('３　回答貼付シート'!AM967="１～２日ある",1,IF('３　回答貼付シート'!AM967="３～５日ある",2,IF('３　回答貼付シート'!AM967="ほぼ毎日ある",3,))))</f>
        <v>0</v>
      </c>
      <c r="AL970" s="49">
        <f>'３　回答貼付シート'!$AN967</f>
        <v>0</v>
      </c>
      <c r="AM970" s="49" t="str">
        <f t="shared" si="110"/>
        <v/>
      </c>
      <c r="AN970" s="49" t="str">
        <f t="shared" si="111"/>
        <v/>
      </c>
      <c r="AO970" s="49" t="str">
        <f t="shared" si="112"/>
        <v/>
      </c>
      <c r="AP970" s="49" t="str">
        <f t="shared" si="113"/>
        <v/>
      </c>
      <c r="AQ970" s="49" t="str">
        <f t="shared" si="114"/>
        <v/>
      </c>
      <c r="AR970" t="str">
        <f t="shared" si="115"/>
        <v>0</v>
      </c>
      <c r="AT970" s="42"/>
    </row>
    <row r="971" spans="1:46">
      <c r="A971" s="49"/>
      <c r="B971" s="49">
        <f t="shared" si="109"/>
        <v>0</v>
      </c>
      <c r="C971" s="49">
        <f>IF('３　回答貼付シート'!$F968&lt;&gt;0,VLOOKUP('３　回答貼付シート'!$F968,$AR$2048:$AS$2054,2,FALSE),0)</f>
        <v>0</v>
      </c>
      <c r="D971" s="49">
        <f>IF('３　回答貼付シート'!$G968&lt;&gt;0,VLOOKUP(('３　回答貼付シート'!$G968), $AR$2048:$AS$2054,2,FALSE),0)</f>
        <v>0</v>
      </c>
      <c r="E971" s="49">
        <f>'３　回答貼付シート'!$H968</f>
        <v>0</v>
      </c>
      <c r="F971" s="49">
        <f>IF(E971=0,0,VLOOKUP($B971,'２　情報入力シート'!$A$2:$E$2049,5))</f>
        <v>0</v>
      </c>
      <c r="G971" s="49">
        <f>IF('３　回答貼付シート'!I968="ない",0,IF('３　回答貼付シート'!I968="１～２日ある",1,IF('３　回答貼付シート'!I968="３～５日ある",2,IF('３　回答貼付シート'!I968="ほぼ毎日ある",3,))))</f>
        <v>0</v>
      </c>
      <c r="H971" s="49">
        <f>IF('３　回答貼付シート'!J968="ない",0,IF('３　回答貼付シート'!J968="１～２日ある",1,IF('３　回答貼付シート'!J968="３～５日ある",2,IF('３　回答貼付シート'!J968="ほぼ毎日ある",3,))))</f>
        <v>0</v>
      </c>
      <c r="I971" s="49">
        <f>IF('３　回答貼付シート'!K968="ない",0,IF('３　回答貼付シート'!K968="１～２日ある",1,IF('３　回答貼付シート'!K968="３～５日ある",2,IF('３　回答貼付シート'!K968="ほぼ毎日ある",3,))))</f>
        <v>0</v>
      </c>
      <c r="J971" s="49">
        <f>IF('３　回答貼付シート'!L968="ない",0,IF('３　回答貼付シート'!L968="１～２日ある",1,IF('３　回答貼付シート'!L968="３～５日ある",2,IF('３　回答貼付シート'!L968="ほぼ毎日ある",3,))))</f>
        <v>0</v>
      </c>
      <c r="K971" s="49">
        <f>IF('３　回答貼付シート'!M968="ない",0,IF('３　回答貼付シート'!M968="１～２日ある",1,IF('３　回答貼付シート'!M968="３～５日ある",2,IF('３　回答貼付シート'!M968="ほぼ毎日ある",3,))))</f>
        <v>0</v>
      </c>
      <c r="L971" s="49">
        <f>IF('３　回答貼付シート'!N968="ない",0,IF('３　回答貼付シート'!N968="１～２日ある",1,IF('３　回答貼付シート'!N968="３～５日ある",2,IF('３　回答貼付シート'!N968="ほぼ毎日ある",3,))))</f>
        <v>0</v>
      </c>
      <c r="M971" s="49">
        <f>IF('３　回答貼付シート'!O968="ない",0,IF('３　回答貼付シート'!O968="１～２日ある",1,IF('３　回答貼付シート'!O968="３～５日ある",2,IF('３　回答貼付シート'!O968="ほぼ毎日ある",3,))))</f>
        <v>0</v>
      </c>
      <c r="N971" s="49">
        <f>IF('３　回答貼付シート'!P968="ない",0,IF('３　回答貼付シート'!P968="１～２日ある",1,IF('３　回答貼付シート'!P968="３～５日ある",2,IF('３　回答貼付シート'!P968="ほぼ毎日ある",3,))))</f>
        <v>0</v>
      </c>
      <c r="O971" s="49">
        <f>IF('３　回答貼付シート'!Q968="ない",0,IF('３　回答貼付シート'!Q968="１～２日ある",1,IF('３　回答貼付シート'!Q968="３～５日ある",2,IF('３　回答貼付シート'!Q968="ほぼ毎日ある",3,))))</f>
        <v>0</v>
      </c>
      <c r="P971" s="49">
        <f>IF('３　回答貼付シート'!R968="ない",0,IF('３　回答貼付シート'!R968="１～２日ある",1,IF('３　回答貼付シート'!R968="３～５日ある",2,IF('３　回答貼付シート'!R968="ほぼ毎日ある",3,))))</f>
        <v>0</v>
      </c>
      <c r="Q971" s="49">
        <f>IF('３　回答貼付シート'!S968="ない",0,IF('３　回答貼付シート'!S968="１～２日ある",1,IF('３　回答貼付シート'!S968="３～５日ある",2,IF('３　回答貼付シート'!S968="ほぼ毎日ある",3,))))</f>
        <v>0</v>
      </c>
      <c r="R971" s="49">
        <f>IF('３　回答貼付シート'!T968="ない",0,IF('３　回答貼付シート'!T968="１～２日ある",1,IF('３　回答貼付シート'!T968="３～５日ある",2,IF('３　回答貼付シート'!T968="ほぼ毎日ある",3,))))</f>
        <v>0</v>
      </c>
      <c r="S971" s="49">
        <f>IF('３　回答貼付シート'!U968="ない",0,IF('３　回答貼付シート'!U968="１～２日ある",1,IF('３　回答貼付シート'!U968="３～５日ある",2,IF('３　回答貼付シート'!U968="ほぼ毎日ある",3,))))</f>
        <v>0</v>
      </c>
      <c r="T971" s="49">
        <f>IF('３　回答貼付シート'!V968="ない",0,IF('３　回答貼付シート'!V968="１～２日ある",1,IF('３　回答貼付シート'!V968="３～５日ある",2,IF('３　回答貼付シート'!V968="ほぼ毎日ある",3,))))</f>
        <v>0</v>
      </c>
      <c r="U971" s="49">
        <f>IF('３　回答貼付シート'!W968="ない",0,IF('３　回答貼付シート'!W968="１～２日ある",1,IF('３　回答貼付シート'!W968="３～５日ある",2,IF('３　回答貼付シート'!W968="ほぼ毎日ある",3,))))</f>
        <v>0</v>
      </c>
      <c r="V971" s="49">
        <f>IF('３　回答貼付シート'!X968="ない",0,IF('３　回答貼付シート'!X968="１～２日ある",1,IF('３　回答貼付シート'!X968="３～５日ある",2,IF('３　回答貼付シート'!X968="ほぼ毎日ある",3,))))</f>
        <v>0</v>
      </c>
      <c r="W971" s="49">
        <f>IF('３　回答貼付シート'!Y968="ない",0,IF('３　回答貼付シート'!Y968="１～２日ある",1,IF('３　回答貼付シート'!Y968="３～５日ある",2,IF('３　回答貼付シート'!Y968="ほぼ毎日ある",3,))))</f>
        <v>0</v>
      </c>
      <c r="X971" s="49">
        <f>IF('３　回答貼付シート'!Z968="ない",0,IF('３　回答貼付シート'!Z968="１～２日ある",1,IF('３　回答貼付シート'!Z968="３～５日ある",2,IF('３　回答貼付シート'!Z968="ほぼ毎日ある",3,))))</f>
        <v>0</v>
      </c>
      <c r="Y971" s="49">
        <f>IF('３　回答貼付シート'!AA968="ない",0,IF('３　回答貼付シート'!AA968="１～２日ある",1,IF('３　回答貼付シート'!AA968="３～５日ある",2,IF('３　回答貼付シート'!AA968="ほぼ毎日ある",3,))))</f>
        <v>0</v>
      </c>
      <c r="Z971" s="49">
        <f>IF('３　回答貼付シート'!AB968="ない",0,IF('３　回答貼付シート'!AB968="１～２日ある",1,IF('３　回答貼付シート'!AB968="３～５日ある",2,IF('３　回答貼付シート'!AB968="ほぼ毎日ある",3,))))</f>
        <v>0</v>
      </c>
      <c r="AA971" s="49">
        <f>IF('３　回答貼付シート'!AC968="ない",0,IF('３　回答貼付シート'!AC968="１～２日ある",1,IF('３　回答貼付シート'!AC968="３～５日ある",2,IF('３　回答貼付シート'!AC968="ほぼ毎日ある",3,))))</f>
        <v>0</v>
      </c>
      <c r="AB971" s="49">
        <f>IF('３　回答貼付シート'!AD968="ない",0,IF('３　回答貼付シート'!AD968="１～２日ある",1,IF('３　回答貼付シート'!AD968="３～５日ある",2,IF('３　回答貼付シート'!AD968="ほぼ毎日ある",3,))))</f>
        <v>0</v>
      </c>
      <c r="AC971" s="49">
        <f>IF('３　回答貼付シート'!AE968="ない",0,IF('３　回答貼付シート'!AE968="１～２日ある",1,IF('３　回答貼付シート'!AE968="３～５日ある",2,IF('３　回答貼付シート'!AE968="ほぼ毎日ある",3,))))</f>
        <v>0</v>
      </c>
      <c r="AD971" s="49">
        <f>IF('３　回答貼付シート'!AF968="ない",0,IF('３　回答貼付シート'!AF968="１～２日ある",1,IF('３　回答貼付シート'!AF968="３～５日ある",2,IF('３　回答貼付シート'!AF968="ほぼ毎日ある",3,))))</f>
        <v>0</v>
      </c>
      <c r="AE971" s="49">
        <f>IF('３　回答貼付シート'!AG968="ない",0,IF('３　回答貼付シート'!AG968="１～２日ある",1,IF('３　回答貼付シート'!AG968="３～５日ある",2,IF('３　回答貼付シート'!AG968="ほぼ毎日ある",3,))))</f>
        <v>0</v>
      </c>
      <c r="AF971" s="49">
        <f>IF('３　回答貼付シート'!AH968="ない",0,IF('３　回答貼付シート'!AH968="１～２日ある",1,IF('３　回答貼付シート'!AH968="３～５日ある",2,IF('３　回答貼付シート'!AH968="ほぼ毎日ある",3,))))</f>
        <v>0</v>
      </c>
      <c r="AG971" s="49">
        <f>IF('３　回答貼付シート'!AI968="ない",0,IF('３　回答貼付シート'!AI968="１～２日ある",1,IF('３　回答貼付シート'!AI968="３～５日ある",2,IF('３　回答貼付シート'!AI968="ほぼ毎日ある",3,))))</f>
        <v>0</v>
      </c>
      <c r="AH971" s="49">
        <f>IF('３　回答貼付シート'!AJ968="ない",0,IF('３　回答貼付シート'!AJ968="１～２日ある",1,IF('３　回答貼付シート'!AJ968="３～５日ある",2,IF('３　回答貼付シート'!AJ968="ほぼ毎日ある",3,))))</f>
        <v>0</v>
      </c>
      <c r="AI971" s="49">
        <f>IF('３　回答貼付シート'!AK968="ない",0,IF('３　回答貼付シート'!AK968="１～２日ある",1,IF('３　回答貼付シート'!AK968="３～５日ある",2,IF('３　回答貼付シート'!AK968="ほぼ毎日ある",3,))))</f>
        <v>0</v>
      </c>
      <c r="AJ971" s="49">
        <f>IF('３　回答貼付シート'!AL968="ない",0,IF('３　回答貼付シート'!AL968="１～２日ある",1,IF('３　回答貼付シート'!AL968="３～５日ある",2,IF('３　回答貼付シート'!AL968="ほぼ毎日ある",3,))))</f>
        <v>0</v>
      </c>
      <c r="AK971" s="49">
        <f>IF('３　回答貼付シート'!AM968="ない",0,IF('３　回答貼付シート'!AM968="１～２日ある",1,IF('３　回答貼付シート'!AM968="３～５日ある",2,IF('３　回答貼付シート'!AM968="ほぼ毎日ある",3,))))</f>
        <v>0</v>
      </c>
      <c r="AL971" s="49">
        <f>'３　回答貼付シート'!$AN968</f>
        <v>0</v>
      </c>
      <c r="AM971" s="49" t="str">
        <f t="shared" si="110"/>
        <v/>
      </c>
      <c r="AN971" s="49" t="str">
        <f t="shared" si="111"/>
        <v/>
      </c>
      <c r="AO971" s="49" t="str">
        <f t="shared" si="112"/>
        <v/>
      </c>
      <c r="AP971" s="49" t="str">
        <f t="shared" si="113"/>
        <v/>
      </c>
      <c r="AQ971" s="49" t="str">
        <f t="shared" si="114"/>
        <v/>
      </c>
      <c r="AR971" t="str">
        <f t="shared" si="115"/>
        <v>0</v>
      </c>
      <c r="AT971" s="42"/>
    </row>
    <row r="972" spans="1:46">
      <c r="A972" s="49"/>
      <c r="B972" s="49">
        <f t="shared" si="109"/>
        <v>0</v>
      </c>
      <c r="C972" s="49">
        <f>IF('３　回答貼付シート'!$F969&lt;&gt;0,VLOOKUP('３　回答貼付シート'!$F969,$AR$2048:$AS$2054,2,FALSE),0)</f>
        <v>0</v>
      </c>
      <c r="D972" s="49">
        <f>IF('３　回答貼付シート'!$G969&lt;&gt;0,VLOOKUP(('３　回答貼付シート'!$G969), $AR$2048:$AS$2054,2,FALSE),0)</f>
        <v>0</v>
      </c>
      <c r="E972" s="49">
        <f>'３　回答貼付シート'!$H969</f>
        <v>0</v>
      </c>
      <c r="F972" s="49">
        <f>IF(E972=0,0,VLOOKUP($B972,'２　情報入力シート'!$A$2:$E$2049,5))</f>
        <v>0</v>
      </c>
      <c r="G972" s="49">
        <f>IF('３　回答貼付シート'!I969="ない",0,IF('３　回答貼付シート'!I969="１～２日ある",1,IF('３　回答貼付シート'!I969="３～５日ある",2,IF('３　回答貼付シート'!I969="ほぼ毎日ある",3,))))</f>
        <v>0</v>
      </c>
      <c r="H972" s="49">
        <f>IF('３　回答貼付シート'!J969="ない",0,IF('３　回答貼付シート'!J969="１～２日ある",1,IF('３　回答貼付シート'!J969="３～５日ある",2,IF('３　回答貼付シート'!J969="ほぼ毎日ある",3,))))</f>
        <v>0</v>
      </c>
      <c r="I972" s="49">
        <f>IF('３　回答貼付シート'!K969="ない",0,IF('３　回答貼付シート'!K969="１～２日ある",1,IF('３　回答貼付シート'!K969="３～５日ある",2,IF('３　回答貼付シート'!K969="ほぼ毎日ある",3,))))</f>
        <v>0</v>
      </c>
      <c r="J972" s="49">
        <f>IF('３　回答貼付シート'!L969="ない",0,IF('３　回答貼付シート'!L969="１～２日ある",1,IF('３　回答貼付シート'!L969="３～５日ある",2,IF('３　回答貼付シート'!L969="ほぼ毎日ある",3,))))</f>
        <v>0</v>
      </c>
      <c r="K972" s="49">
        <f>IF('３　回答貼付シート'!M969="ない",0,IF('３　回答貼付シート'!M969="１～２日ある",1,IF('３　回答貼付シート'!M969="３～５日ある",2,IF('３　回答貼付シート'!M969="ほぼ毎日ある",3,))))</f>
        <v>0</v>
      </c>
      <c r="L972" s="49">
        <f>IF('３　回答貼付シート'!N969="ない",0,IF('３　回答貼付シート'!N969="１～２日ある",1,IF('３　回答貼付シート'!N969="３～５日ある",2,IF('３　回答貼付シート'!N969="ほぼ毎日ある",3,))))</f>
        <v>0</v>
      </c>
      <c r="M972" s="49">
        <f>IF('３　回答貼付シート'!O969="ない",0,IF('３　回答貼付シート'!O969="１～２日ある",1,IF('３　回答貼付シート'!O969="３～５日ある",2,IF('３　回答貼付シート'!O969="ほぼ毎日ある",3,))))</f>
        <v>0</v>
      </c>
      <c r="N972" s="49">
        <f>IF('３　回答貼付シート'!P969="ない",0,IF('３　回答貼付シート'!P969="１～２日ある",1,IF('３　回答貼付シート'!P969="３～５日ある",2,IF('３　回答貼付シート'!P969="ほぼ毎日ある",3,))))</f>
        <v>0</v>
      </c>
      <c r="O972" s="49">
        <f>IF('３　回答貼付シート'!Q969="ない",0,IF('３　回答貼付シート'!Q969="１～２日ある",1,IF('３　回答貼付シート'!Q969="３～５日ある",2,IF('３　回答貼付シート'!Q969="ほぼ毎日ある",3,))))</f>
        <v>0</v>
      </c>
      <c r="P972" s="49">
        <f>IF('３　回答貼付シート'!R969="ない",0,IF('３　回答貼付シート'!R969="１～２日ある",1,IF('３　回答貼付シート'!R969="３～５日ある",2,IF('３　回答貼付シート'!R969="ほぼ毎日ある",3,))))</f>
        <v>0</v>
      </c>
      <c r="Q972" s="49">
        <f>IF('３　回答貼付シート'!S969="ない",0,IF('３　回答貼付シート'!S969="１～２日ある",1,IF('３　回答貼付シート'!S969="３～５日ある",2,IF('３　回答貼付シート'!S969="ほぼ毎日ある",3,))))</f>
        <v>0</v>
      </c>
      <c r="R972" s="49">
        <f>IF('３　回答貼付シート'!T969="ない",0,IF('３　回答貼付シート'!T969="１～２日ある",1,IF('３　回答貼付シート'!T969="３～５日ある",2,IF('３　回答貼付シート'!T969="ほぼ毎日ある",3,))))</f>
        <v>0</v>
      </c>
      <c r="S972" s="49">
        <f>IF('３　回答貼付シート'!U969="ない",0,IF('３　回答貼付シート'!U969="１～２日ある",1,IF('３　回答貼付シート'!U969="３～５日ある",2,IF('３　回答貼付シート'!U969="ほぼ毎日ある",3,))))</f>
        <v>0</v>
      </c>
      <c r="T972" s="49">
        <f>IF('３　回答貼付シート'!V969="ない",0,IF('３　回答貼付シート'!V969="１～２日ある",1,IF('３　回答貼付シート'!V969="３～５日ある",2,IF('３　回答貼付シート'!V969="ほぼ毎日ある",3,))))</f>
        <v>0</v>
      </c>
      <c r="U972" s="49">
        <f>IF('３　回答貼付シート'!W969="ない",0,IF('３　回答貼付シート'!W969="１～２日ある",1,IF('３　回答貼付シート'!W969="３～５日ある",2,IF('３　回答貼付シート'!W969="ほぼ毎日ある",3,))))</f>
        <v>0</v>
      </c>
      <c r="V972" s="49">
        <f>IF('３　回答貼付シート'!X969="ない",0,IF('３　回答貼付シート'!X969="１～２日ある",1,IF('３　回答貼付シート'!X969="３～５日ある",2,IF('３　回答貼付シート'!X969="ほぼ毎日ある",3,))))</f>
        <v>0</v>
      </c>
      <c r="W972" s="49">
        <f>IF('３　回答貼付シート'!Y969="ない",0,IF('３　回答貼付シート'!Y969="１～２日ある",1,IF('３　回答貼付シート'!Y969="３～５日ある",2,IF('３　回答貼付シート'!Y969="ほぼ毎日ある",3,))))</f>
        <v>0</v>
      </c>
      <c r="X972" s="49">
        <f>IF('３　回答貼付シート'!Z969="ない",0,IF('３　回答貼付シート'!Z969="１～２日ある",1,IF('３　回答貼付シート'!Z969="３～５日ある",2,IF('３　回答貼付シート'!Z969="ほぼ毎日ある",3,))))</f>
        <v>0</v>
      </c>
      <c r="Y972" s="49">
        <f>IF('３　回答貼付シート'!AA969="ない",0,IF('３　回答貼付シート'!AA969="１～２日ある",1,IF('３　回答貼付シート'!AA969="３～５日ある",2,IF('３　回答貼付シート'!AA969="ほぼ毎日ある",3,))))</f>
        <v>0</v>
      </c>
      <c r="Z972" s="49">
        <f>IF('３　回答貼付シート'!AB969="ない",0,IF('３　回答貼付シート'!AB969="１～２日ある",1,IF('３　回答貼付シート'!AB969="３～５日ある",2,IF('３　回答貼付シート'!AB969="ほぼ毎日ある",3,))))</f>
        <v>0</v>
      </c>
      <c r="AA972" s="49">
        <f>IF('３　回答貼付シート'!AC969="ない",0,IF('３　回答貼付シート'!AC969="１～２日ある",1,IF('３　回答貼付シート'!AC969="３～５日ある",2,IF('３　回答貼付シート'!AC969="ほぼ毎日ある",3,))))</f>
        <v>0</v>
      </c>
      <c r="AB972" s="49">
        <f>IF('３　回答貼付シート'!AD969="ない",0,IF('３　回答貼付シート'!AD969="１～２日ある",1,IF('３　回答貼付シート'!AD969="３～５日ある",2,IF('３　回答貼付シート'!AD969="ほぼ毎日ある",3,))))</f>
        <v>0</v>
      </c>
      <c r="AC972" s="49">
        <f>IF('３　回答貼付シート'!AE969="ない",0,IF('３　回答貼付シート'!AE969="１～２日ある",1,IF('３　回答貼付シート'!AE969="３～５日ある",2,IF('３　回答貼付シート'!AE969="ほぼ毎日ある",3,))))</f>
        <v>0</v>
      </c>
      <c r="AD972" s="49">
        <f>IF('３　回答貼付シート'!AF969="ない",0,IF('３　回答貼付シート'!AF969="１～２日ある",1,IF('３　回答貼付シート'!AF969="３～５日ある",2,IF('３　回答貼付シート'!AF969="ほぼ毎日ある",3,))))</f>
        <v>0</v>
      </c>
      <c r="AE972" s="49">
        <f>IF('３　回答貼付シート'!AG969="ない",0,IF('３　回答貼付シート'!AG969="１～２日ある",1,IF('３　回答貼付シート'!AG969="３～５日ある",2,IF('３　回答貼付シート'!AG969="ほぼ毎日ある",3,))))</f>
        <v>0</v>
      </c>
      <c r="AF972" s="49">
        <f>IF('３　回答貼付シート'!AH969="ない",0,IF('３　回答貼付シート'!AH969="１～２日ある",1,IF('３　回答貼付シート'!AH969="３～５日ある",2,IF('３　回答貼付シート'!AH969="ほぼ毎日ある",3,))))</f>
        <v>0</v>
      </c>
      <c r="AG972" s="49">
        <f>IF('３　回答貼付シート'!AI969="ない",0,IF('３　回答貼付シート'!AI969="１～２日ある",1,IF('３　回答貼付シート'!AI969="３～５日ある",2,IF('３　回答貼付シート'!AI969="ほぼ毎日ある",3,))))</f>
        <v>0</v>
      </c>
      <c r="AH972" s="49">
        <f>IF('３　回答貼付シート'!AJ969="ない",0,IF('３　回答貼付シート'!AJ969="１～２日ある",1,IF('３　回答貼付シート'!AJ969="３～５日ある",2,IF('３　回答貼付シート'!AJ969="ほぼ毎日ある",3,))))</f>
        <v>0</v>
      </c>
      <c r="AI972" s="49">
        <f>IF('３　回答貼付シート'!AK969="ない",0,IF('３　回答貼付シート'!AK969="１～２日ある",1,IF('３　回答貼付シート'!AK969="３～５日ある",2,IF('３　回答貼付シート'!AK969="ほぼ毎日ある",3,))))</f>
        <v>0</v>
      </c>
      <c r="AJ972" s="49">
        <f>IF('３　回答貼付シート'!AL969="ない",0,IF('３　回答貼付シート'!AL969="１～２日ある",1,IF('３　回答貼付シート'!AL969="３～５日ある",2,IF('３　回答貼付シート'!AL969="ほぼ毎日ある",3,))))</f>
        <v>0</v>
      </c>
      <c r="AK972" s="49">
        <f>IF('３　回答貼付シート'!AM969="ない",0,IF('３　回答貼付シート'!AM969="１～２日ある",1,IF('３　回答貼付シート'!AM969="３～５日ある",2,IF('３　回答貼付シート'!AM969="ほぼ毎日ある",3,))))</f>
        <v>0</v>
      </c>
      <c r="AL972" s="49">
        <f>'３　回答貼付シート'!$AN969</f>
        <v>0</v>
      </c>
      <c r="AM972" s="49" t="str">
        <f t="shared" si="110"/>
        <v/>
      </c>
      <c r="AN972" s="49" t="str">
        <f t="shared" si="111"/>
        <v/>
      </c>
      <c r="AO972" s="49" t="str">
        <f t="shared" si="112"/>
        <v/>
      </c>
      <c r="AP972" s="49" t="str">
        <f t="shared" si="113"/>
        <v/>
      </c>
      <c r="AQ972" s="49" t="str">
        <f t="shared" si="114"/>
        <v/>
      </c>
      <c r="AR972" t="str">
        <f t="shared" si="115"/>
        <v>0</v>
      </c>
      <c r="AT972" s="42"/>
    </row>
    <row r="973" spans="1:46">
      <c r="A973" s="49"/>
      <c r="B973" s="49">
        <f t="shared" si="109"/>
        <v>0</v>
      </c>
      <c r="C973" s="49">
        <f>IF('３　回答貼付シート'!$F970&lt;&gt;0,VLOOKUP('３　回答貼付シート'!$F970,$AR$2048:$AS$2054,2,FALSE),0)</f>
        <v>0</v>
      </c>
      <c r="D973" s="49">
        <f>IF('３　回答貼付シート'!$G970&lt;&gt;0,VLOOKUP(('３　回答貼付シート'!$G970), $AR$2048:$AS$2054,2,FALSE),0)</f>
        <v>0</v>
      </c>
      <c r="E973" s="49">
        <f>'３　回答貼付シート'!$H970</f>
        <v>0</v>
      </c>
      <c r="F973" s="49">
        <f>IF(E973=0,0,VLOOKUP($B973,'２　情報入力シート'!$A$2:$E$2049,5))</f>
        <v>0</v>
      </c>
      <c r="G973" s="49">
        <f>IF('３　回答貼付シート'!I970="ない",0,IF('３　回答貼付シート'!I970="１～２日ある",1,IF('３　回答貼付シート'!I970="３～５日ある",2,IF('３　回答貼付シート'!I970="ほぼ毎日ある",3,))))</f>
        <v>0</v>
      </c>
      <c r="H973" s="49">
        <f>IF('３　回答貼付シート'!J970="ない",0,IF('３　回答貼付シート'!J970="１～２日ある",1,IF('３　回答貼付シート'!J970="３～５日ある",2,IF('３　回答貼付シート'!J970="ほぼ毎日ある",3,))))</f>
        <v>0</v>
      </c>
      <c r="I973" s="49">
        <f>IF('３　回答貼付シート'!K970="ない",0,IF('３　回答貼付シート'!K970="１～２日ある",1,IF('３　回答貼付シート'!K970="３～５日ある",2,IF('３　回答貼付シート'!K970="ほぼ毎日ある",3,))))</f>
        <v>0</v>
      </c>
      <c r="J973" s="49">
        <f>IF('３　回答貼付シート'!L970="ない",0,IF('３　回答貼付シート'!L970="１～２日ある",1,IF('３　回答貼付シート'!L970="３～５日ある",2,IF('３　回答貼付シート'!L970="ほぼ毎日ある",3,))))</f>
        <v>0</v>
      </c>
      <c r="K973" s="49">
        <f>IF('３　回答貼付シート'!M970="ない",0,IF('３　回答貼付シート'!M970="１～２日ある",1,IF('３　回答貼付シート'!M970="３～５日ある",2,IF('３　回答貼付シート'!M970="ほぼ毎日ある",3,))))</f>
        <v>0</v>
      </c>
      <c r="L973" s="49">
        <f>IF('３　回答貼付シート'!N970="ない",0,IF('３　回答貼付シート'!N970="１～２日ある",1,IF('３　回答貼付シート'!N970="３～５日ある",2,IF('３　回答貼付シート'!N970="ほぼ毎日ある",3,))))</f>
        <v>0</v>
      </c>
      <c r="M973" s="49">
        <f>IF('３　回答貼付シート'!O970="ない",0,IF('３　回答貼付シート'!O970="１～２日ある",1,IF('３　回答貼付シート'!O970="３～５日ある",2,IF('３　回答貼付シート'!O970="ほぼ毎日ある",3,))))</f>
        <v>0</v>
      </c>
      <c r="N973" s="49">
        <f>IF('３　回答貼付シート'!P970="ない",0,IF('３　回答貼付シート'!P970="１～２日ある",1,IF('３　回答貼付シート'!P970="３～５日ある",2,IF('３　回答貼付シート'!P970="ほぼ毎日ある",3,))))</f>
        <v>0</v>
      </c>
      <c r="O973" s="49">
        <f>IF('３　回答貼付シート'!Q970="ない",0,IF('３　回答貼付シート'!Q970="１～２日ある",1,IF('３　回答貼付シート'!Q970="３～５日ある",2,IF('３　回答貼付シート'!Q970="ほぼ毎日ある",3,))))</f>
        <v>0</v>
      </c>
      <c r="P973" s="49">
        <f>IF('３　回答貼付シート'!R970="ない",0,IF('３　回答貼付シート'!R970="１～２日ある",1,IF('３　回答貼付シート'!R970="３～５日ある",2,IF('３　回答貼付シート'!R970="ほぼ毎日ある",3,))))</f>
        <v>0</v>
      </c>
      <c r="Q973" s="49">
        <f>IF('３　回答貼付シート'!S970="ない",0,IF('３　回答貼付シート'!S970="１～２日ある",1,IF('３　回答貼付シート'!S970="３～５日ある",2,IF('３　回答貼付シート'!S970="ほぼ毎日ある",3,))))</f>
        <v>0</v>
      </c>
      <c r="R973" s="49">
        <f>IF('３　回答貼付シート'!T970="ない",0,IF('３　回答貼付シート'!T970="１～２日ある",1,IF('３　回答貼付シート'!T970="３～５日ある",2,IF('３　回答貼付シート'!T970="ほぼ毎日ある",3,))))</f>
        <v>0</v>
      </c>
      <c r="S973" s="49">
        <f>IF('３　回答貼付シート'!U970="ない",0,IF('３　回答貼付シート'!U970="１～２日ある",1,IF('３　回答貼付シート'!U970="３～５日ある",2,IF('３　回答貼付シート'!U970="ほぼ毎日ある",3,))))</f>
        <v>0</v>
      </c>
      <c r="T973" s="49">
        <f>IF('３　回答貼付シート'!V970="ない",0,IF('３　回答貼付シート'!V970="１～２日ある",1,IF('３　回答貼付シート'!V970="３～５日ある",2,IF('３　回答貼付シート'!V970="ほぼ毎日ある",3,))))</f>
        <v>0</v>
      </c>
      <c r="U973" s="49">
        <f>IF('３　回答貼付シート'!W970="ない",0,IF('３　回答貼付シート'!W970="１～２日ある",1,IF('３　回答貼付シート'!W970="３～５日ある",2,IF('３　回答貼付シート'!W970="ほぼ毎日ある",3,))))</f>
        <v>0</v>
      </c>
      <c r="V973" s="49">
        <f>IF('３　回答貼付シート'!X970="ない",0,IF('３　回答貼付シート'!X970="１～２日ある",1,IF('３　回答貼付シート'!X970="３～５日ある",2,IF('３　回答貼付シート'!X970="ほぼ毎日ある",3,))))</f>
        <v>0</v>
      </c>
      <c r="W973" s="49">
        <f>IF('３　回答貼付シート'!Y970="ない",0,IF('３　回答貼付シート'!Y970="１～２日ある",1,IF('３　回答貼付シート'!Y970="３～５日ある",2,IF('３　回答貼付シート'!Y970="ほぼ毎日ある",3,))))</f>
        <v>0</v>
      </c>
      <c r="X973" s="49">
        <f>IF('３　回答貼付シート'!Z970="ない",0,IF('３　回答貼付シート'!Z970="１～２日ある",1,IF('３　回答貼付シート'!Z970="３～５日ある",2,IF('３　回答貼付シート'!Z970="ほぼ毎日ある",3,))))</f>
        <v>0</v>
      </c>
      <c r="Y973" s="49">
        <f>IF('３　回答貼付シート'!AA970="ない",0,IF('３　回答貼付シート'!AA970="１～２日ある",1,IF('３　回答貼付シート'!AA970="３～５日ある",2,IF('３　回答貼付シート'!AA970="ほぼ毎日ある",3,))))</f>
        <v>0</v>
      </c>
      <c r="Z973" s="49">
        <f>IF('３　回答貼付シート'!AB970="ない",0,IF('３　回答貼付シート'!AB970="１～２日ある",1,IF('３　回答貼付シート'!AB970="３～５日ある",2,IF('３　回答貼付シート'!AB970="ほぼ毎日ある",3,))))</f>
        <v>0</v>
      </c>
      <c r="AA973" s="49">
        <f>IF('３　回答貼付シート'!AC970="ない",0,IF('３　回答貼付シート'!AC970="１～２日ある",1,IF('３　回答貼付シート'!AC970="３～５日ある",2,IF('３　回答貼付シート'!AC970="ほぼ毎日ある",3,))))</f>
        <v>0</v>
      </c>
      <c r="AB973" s="49">
        <f>IF('３　回答貼付シート'!AD970="ない",0,IF('３　回答貼付シート'!AD970="１～２日ある",1,IF('３　回答貼付シート'!AD970="３～５日ある",2,IF('３　回答貼付シート'!AD970="ほぼ毎日ある",3,))))</f>
        <v>0</v>
      </c>
      <c r="AC973" s="49">
        <f>IF('３　回答貼付シート'!AE970="ない",0,IF('３　回答貼付シート'!AE970="１～２日ある",1,IF('３　回答貼付シート'!AE970="３～５日ある",2,IF('３　回答貼付シート'!AE970="ほぼ毎日ある",3,))))</f>
        <v>0</v>
      </c>
      <c r="AD973" s="49">
        <f>IF('３　回答貼付シート'!AF970="ない",0,IF('３　回答貼付シート'!AF970="１～２日ある",1,IF('３　回答貼付シート'!AF970="３～５日ある",2,IF('３　回答貼付シート'!AF970="ほぼ毎日ある",3,))))</f>
        <v>0</v>
      </c>
      <c r="AE973" s="49">
        <f>IF('３　回答貼付シート'!AG970="ない",0,IF('３　回答貼付シート'!AG970="１～２日ある",1,IF('３　回答貼付シート'!AG970="３～５日ある",2,IF('３　回答貼付シート'!AG970="ほぼ毎日ある",3,))))</f>
        <v>0</v>
      </c>
      <c r="AF973" s="49">
        <f>IF('３　回答貼付シート'!AH970="ない",0,IF('３　回答貼付シート'!AH970="１～２日ある",1,IF('３　回答貼付シート'!AH970="３～５日ある",2,IF('３　回答貼付シート'!AH970="ほぼ毎日ある",3,))))</f>
        <v>0</v>
      </c>
      <c r="AG973" s="49">
        <f>IF('３　回答貼付シート'!AI970="ない",0,IF('３　回答貼付シート'!AI970="１～２日ある",1,IF('３　回答貼付シート'!AI970="３～５日ある",2,IF('３　回答貼付シート'!AI970="ほぼ毎日ある",3,))))</f>
        <v>0</v>
      </c>
      <c r="AH973" s="49">
        <f>IF('３　回答貼付シート'!AJ970="ない",0,IF('３　回答貼付シート'!AJ970="１～２日ある",1,IF('３　回答貼付シート'!AJ970="３～５日ある",2,IF('３　回答貼付シート'!AJ970="ほぼ毎日ある",3,))))</f>
        <v>0</v>
      </c>
      <c r="AI973" s="49">
        <f>IF('３　回答貼付シート'!AK970="ない",0,IF('３　回答貼付シート'!AK970="１～２日ある",1,IF('３　回答貼付シート'!AK970="３～５日ある",2,IF('３　回答貼付シート'!AK970="ほぼ毎日ある",3,))))</f>
        <v>0</v>
      </c>
      <c r="AJ973" s="49">
        <f>IF('３　回答貼付シート'!AL970="ない",0,IF('３　回答貼付シート'!AL970="１～２日ある",1,IF('３　回答貼付シート'!AL970="３～５日ある",2,IF('３　回答貼付シート'!AL970="ほぼ毎日ある",3,))))</f>
        <v>0</v>
      </c>
      <c r="AK973" s="49">
        <f>IF('３　回答貼付シート'!AM970="ない",0,IF('３　回答貼付シート'!AM970="１～２日ある",1,IF('３　回答貼付シート'!AM970="３～５日ある",2,IF('３　回答貼付シート'!AM970="ほぼ毎日ある",3,))))</f>
        <v>0</v>
      </c>
      <c r="AL973" s="49">
        <f>'３　回答貼付シート'!$AN970</f>
        <v>0</v>
      </c>
      <c r="AM973" s="49" t="str">
        <f t="shared" si="110"/>
        <v/>
      </c>
      <c r="AN973" s="49" t="str">
        <f t="shared" si="111"/>
        <v/>
      </c>
      <c r="AO973" s="49" t="str">
        <f t="shared" si="112"/>
        <v/>
      </c>
      <c r="AP973" s="49" t="str">
        <f t="shared" si="113"/>
        <v/>
      </c>
      <c r="AQ973" s="49" t="str">
        <f t="shared" si="114"/>
        <v/>
      </c>
      <c r="AR973" t="str">
        <f t="shared" si="115"/>
        <v>0</v>
      </c>
      <c r="AT973" s="42"/>
    </row>
    <row r="974" spans="1:46">
      <c r="A974" s="49"/>
      <c r="B974" s="49">
        <f t="shared" si="109"/>
        <v>0</v>
      </c>
      <c r="C974" s="49">
        <f>IF('３　回答貼付シート'!$F971&lt;&gt;0,VLOOKUP('３　回答貼付シート'!$F971,$AR$2048:$AS$2054,2,FALSE),0)</f>
        <v>0</v>
      </c>
      <c r="D974" s="49">
        <f>IF('３　回答貼付シート'!$G971&lt;&gt;0,VLOOKUP(('３　回答貼付シート'!$G971), $AR$2048:$AS$2054,2,FALSE),0)</f>
        <v>0</v>
      </c>
      <c r="E974" s="49">
        <f>'３　回答貼付シート'!$H971</f>
        <v>0</v>
      </c>
      <c r="F974" s="49">
        <f>IF(E974=0,0,VLOOKUP($B974,'２　情報入力シート'!$A$2:$E$2049,5))</f>
        <v>0</v>
      </c>
      <c r="G974" s="49">
        <f>IF('３　回答貼付シート'!I971="ない",0,IF('３　回答貼付シート'!I971="１～２日ある",1,IF('３　回答貼付シート'!I971="３～５日ある",2,IF('３　回答貼付シート'!I971="ほぼ毎日ある",3,))))</f>
        <v>0</v>
      </c>
      <c r="H974" s="49">
        <f>IF('３　回答貼付シート'!J971="ない",0,IF('３　回答貼付シート'!J971="１～２日ある",1,IF('３　回答貼付シート'!J971="３～５日ある",2,IF('３　回答貼付シート'!J971="ほぼ毎日ある",3,))))</f>
        <v>0</v>
      </c>
      <c r="I974" s="49">
        <f>IF('３　回答貼付シート'!K971="ない",0,IF('３　回答貼付シート'!K971="１～２日ある",1,IF('３　回答貼付シート'!K971="３～５日ある",2,IF('３　回答貼付シート'!K971="ほぼ毎日ある",3,))))</f>
        <v>0</v>
      </c>
      <c r="J974" s="49">
        <f>IF('３　回答貼付シート'!L971="ない",0,IF('３　回答貼付シート'!L971="１～２日ある",1,IF('３　回答貼付シート'!L971="３～５日ある",2,IF('３　回答貼付シート'!L971="ほぼ毎日ある",3,))))</f>
        <v>0</v>
      </c>
      <c r="K974" s="49">
        <f>IF('３　回答貼付シート'!M971="ない",0,IF('３　回答貼付シート'!M971="１～２日ある",1,IF('３　回答貼付シート'!M971="３～５日ある",2,IF('３　回答貼付シート'!M971="ほぼ毎日ある",3,))))</f>
        <v>0</v>
      </c>
      <c r="L974" s="49">
        <f>IF('３　回答貼付シート'!N971="ない",0,IF('３　回答貼付シート'!N971="１～２日ある",1,IF('３　回答貼付シート'!N971="３～５日ある",2,IF('３　回答貼付シート'!N971="ほぼ毎日ある",3,))))</f>
        <v>0</v>
      </c>
      <c r="M974" s="49">
        <f>IF('３　回答貼付シート'!O971="ない",0,IF('３　回答貼付シート'!O971="１～２日ある",1,IF('３　回答貼付シート'!O971="３～５日ある",2,IF('３　回答貼付シート'!O971="ほぼ毎日ある",3,))))</f>
        <v>0</v>
      </c>
      <c r="N974" s="49">
        <f>IF('３　回答貼付シート'!P971="ない",0,IF('３　回答貼付シート'!P971="１～２日ある",1,IF('３　回答貼付シート'!P971="３～５日ある",2,IF('３　回答貼付シート'!P971="ほぼ毎日ある",3,))))</f>
        <v>0</v>
      </c>
      <c r="O974" s="49">
        <f>IF('３　回答貼付シート'!Q971="ない",0,IF('３　回答貼付シート'!Q971="１～２日ある",1,IF('３　回答貼付シート'!Q971="３～５日ある",2,IF('３　回答貼付シート'!Q971="ほぼ毎日ある",3,))))</f>
        <v>0</v>
      </c>
      <c r="P974" s="49">
        <f>IF('３　回答貼付シート'!R971="ない",0,IF('３　回答貼付シート'!R971="１～２日ある",1,IF('３　回答貼付シート'!R971="３～５日ある",2,IF('３　回答貼付シート'!R971="ほぼ毎日ある",3,))))</f>
        <v>0</v>
      </c>
      <c r="Q974" s="49">
        <f>IF('３　回答貼付シート'!S971="ない",0,IF('３　回答貼付シート'!S971="１～２日ある",1,IF('３　回答貼付シート'!S971="３～５日ある",2,IF('３　回答貼付シート'!S971="ほぼ毎日ある",3,))))</f>
        <v>0</v>
      </c>
      <c r="R974" s="49">
        <f>IF('３　回答貼付シート'!T971="ない",0,IF('３　回答貼付シート'!T971="１～２日ある",1,IF('３　回答貼付シート'!T971="３～５日ある",2,IF('３　回答貼付シート'!T971="ほぼ毎日ある",3,))))</f>
        <v>0</v>
      </c>
      <c r="S974" s="49">
        <f>IF('３　回答貼付シート'!U971="ない",0,IF('３　回答貼付シート'!U971="１～２日ある",1,IF('３　回答貼付シート'!U971="３～５日ある",2,IF('３　回答貼付シート'!U971="ほぼ毎日ある",3,))))</f>
        <v>0</v>
      </c>
      <c r="T974" s="49">
        <f>IF('３　回答貼付シート'!V971="ない",0,IF('３　回答貼付シート'!V971="１～２日ある",1,IF('３　回答貼付シート'!V971="３～５日ある",2,IF('３　回答貼付シート'!V971="ほぼ毎日ある",3,))))</f>
        <v>0</v>
      </c>
      <c r="U974" s="49">
        <f>IF('３　回答貼付シート'!W971="ない",0,IF('３　回答貼付シート'!W971="１～２日ある",1,IF('３　回答貼付シート'!W971="３～５日ある",2,IF('３　回答貼付シート'!W971="ほぼ毎日ある",3,))))</f>
        <v>0</v>
      </c>
      <c r="V974" s="49">
        <f>IF('３　回答貼付シート'!X971="ない",0,IF('３　回答貼付シート'!X971="１～２日ある",1,IF('３　回答貼付シート'!X971="３～５日ある",2,IF('３　回答貼付シート'!X971="ほぼ毎日ある",3,))))</f>
        <v>0</v>
      </c>
      <c r="W974" s="49">
        <f>IF('３　回答貼付シート'!Y971="ない",0,IF('３　回答貼付シート'!Y971="１～２日ある",1,IF('３　回答貼付シート'!Y971="３～５日ある",2,IF('３　回答貼付シート'!Y971="ほぼ毎日ある",3,))))</f>
        <v>0</v>
      </c>
      <c r="X974" s="49">
        <f>IF('３　回答貼付シート'!Z971="ない",0,IF('３　回答貼付シート'!Z971="１～２日ある",1,IF('３　回答貼付シート'!Z971="３～５日ある",2,IF('３　回答貼付シート'!Z971="ほぼ毎日ある",3,))))</f>
        <v>0</v>
      </c>
      <c r="Y974" s="49">
        <f>IF('３　回答貼付シート'!AA971="ない",0,IF('３　回答貼付シート'!AA971="１～２日ある",1,IF('３　回答貼付シート'!AA971="３～５日ある",2,IF('３　回答貼付シート'!AA971="ほぼ毎日ある",3,))))</f>
        <v>0</v>
      </c>
      <c r="Z974" s="49">
        <f>IF('３　回答貼付シート'!AB971="ない",0,IF('３　回答貼付シート'!AB971="１～２日ある",1,IF('３　回答貼付シート'!AB971="３～５日ある",2,IF('３　回答貼付シート'!AB971="ほぼ毎日ある",3,))))</f>
        <v>0</v>
      </c>
      <c r="AA974" s="49">
        <f>IF('３　回答貼付シート'!AC971="ない",0,IF('３　回答貼付シート'!AC971="１～２日ある",1,IF('３　回答貼付シート'!AC971="３～５日ある",2,IF('３　回答貼付シート'!AC971="ほぼ毎日ある",3,))))</f>
        <v>0</v>
      </c>
      <c r="AB974" s="49">
        <f>IF('３　回答貼付シート'!AD971="ない",0,IF('３　回答貼付シート'!AD971="１～２日ある",1,IF('３　回答貼付シート'!AD971="３～５日ある",2,IF('３　回答貼付シート'!AD971="ほぼ毎日ある",3,))))</f>
        <v>0</v>
      </c>
      <c r="AC974" s="49">
        <f>IF('３　回答貼付シート'!AE971="ない",0,IF('３　回答貼付シート'!AE971="１～２日ある",1,IF('３　回答貼付シート'!AE971="３～５日ある",2,IF('３　回答貼付シート'!AE971="ほぼ毎日ある",3,))))</f>
        <v>0</v>
      </c>
      <c r="AD974" s="49">
        <f>IF('３　回答貼付シート'!AF971="ない",0,IF('３　回答貼付シート'!AF971="１～２日ある",1,IF('３　回答貼付シート'!AF971="３～５日ある",2,IF('３　回答貼付シート'!AF971="ほぼ毎日ある",3,))))</f>
        <v>0</v>
      </c>
      <c r="AE974" s="49">
        <f>IF('３　回答貼付シート'!AG971="ない",0,IF('３　回答貼付シート'!AG971="１～２日ある",1,IF('３　回答貼付シート'!AG971="３～５日ある",2,IF('３　回答貼付シート'!AG971="ほぼ毎日ある",3,))))</f>
        <v>0</v>
      </c>
      <c r="AF974" s="49">
        <f>IF('３　回答貼付シート'!AH971="ない",0,IF('３　回答貼付シート'!AH971="１～２日ある",1,IF('３　回答貼付シート'!AH971="３～５日ある",2,IF('３　回答貼付シート'!AH971="ほぼ毎日ある",3,))))</f>
        <v>0</v>
      </c>
      <c r="AG974" s="49">
        <f>IF('３　回答貼付シート'!AI971="ない",0,IF('３　回答貼付シート'!AI971="１～２日ある",1,IF('３　回答貼付シート'!AI971="３～５日ある",2,IF('３　回答貼付シート'!AI971="ほぼ毎日ある",3,))))</f>
        <v>0</v>
      </c>
      <c r="AH974" s="49">
        <f>IF('３　回答貼付シート'!AJ971="ない",0,IF('３　回答貼付シート'!AJ971="１～２日ある",1,IF('３　回答貼付シート'!AJ971="３～５日ある",2,IF('３　回答貼付シート'!AJ971="ほぼ毎日ある",3,))))</f>
        <v>0</v>
      </c>
      <c r="AI974" s="49">
        <f>IF('３　回答貼付シート'!AK971="ない",0,IF('３　回答貼付シート'!AK971="１～２日ある",1,IF('３　回答貼付シート'!AK971="３～５日ある",2,IF('３　回答貼付シート'!AK971="ほぼ毎日ある",3,))))</f>
        <v>0</v>
      </c>
      <c r="AJ974" s="49">
        <f>IF('３　回答貼付シート'!AL971="ない",0,IF('３　回答貼付シート'!AL971="１～２日ある",1,IF('３　回答貼付シート'!AL971="３～５日ある",2,IF('３　回答貼付シート'!AL971="ほぼ毎日ある",3,))))</f>
        <v>0</v>
      </c>
      <c r="AK974" s="49">
        <f>IF('３　回答貼付シート'!AM971="ない",0,IF('３　回答貼付シート'!AM971="１～２日ある",1,IF('３　回答貼付シート'!AM971="３～５日ある",2,IF('３　回答貼付シート'!AM971="ほぼ毎日ある",3,))))</f>
        <v>0</v>
      </c>
      <c r="AL974" s="49">
        <f>'３　回答貼付シート'!$AN971</f>
        <v>0</v>
      </c>
      <c r="AM974" s="49" t="str">
        <f t="shared" si="110"/>
        <v/>
      </c>
      <c r="AN974" s="49" t="str">
        <f t="shared" si="111"/>
        <v/>
      </c>
      <c r="AO974" s="49" t="str">
        <f t="shared" si="112"/>
        <v/>
      </c>
      <c r="AP974" s="49" t="str">
        <f t="shared" si="113"/>
        <v/>
      </c>
      <c r="AQ974" s="49" t="str">
        <f t="shared" si="114"/>
        <v/>
      </c>
      <c r="AR974" t="str">
        <f t="shared" si="115"/>
        <v>0</v>
      </c>
      <c r="AT974" s="42"/>
    </row>
    <row r="975" spans="1:46">
      <c r="A975" s="49"/>
      <c r="B975" s="49">
        <f t="shared" si="109"/>
        <v>0</v>
      </c>
      <c r="C975" s="49">
        <f>IF('３　回答貼付シート'!$F972&lt;&gt;0,VLOOKUP('３　回答貼付シート'!$F972,$AR$2048:$AS$2054,2,FALSE),0)</f>
        <v>0</v>
      </c>
      <c r="D975" s="49">
        <f>IF('３　回答貼付シート'!$G972&lt;&gt;0,VLOOKUP(('３　回答貼付シート'!$G972), $AR$2048:$AS$2054,2,FALSE),0)</f>
        <v>0</v>
      </c>
      <c r="E975" s="49">
        <f>'３　回答貼付シート'!$H972</f>
        <v>0</v>
      </c>
      <c r="F975" s="49">
        <f>IF(E975=0,0,VLOOKUP($B975,'２　情報入力シート'!$A$2:$E$2049,5))</f>
        <v>0</v>
      </c>
      <c r="G975" s="49">
        <f>IF('３　回答貼付シート'!I972="ない",0,IF('３　回答貼付シート'!I972="１～２日ある",1,IF('３　回答貼付シート'!I972="３～５日ある",2,IF('３　回答貼付シート'!I972="ほぼ毎日ある",3,))))</f>
        <v>0</v>
      </c>
      <c r="H975" s="49">
        <f>IF('３　回答貼付シート'!J972="ない",0,IF('３　回答貼付シート'!J972="１～２日ある",1,IF('３　回答貼付シート'!J972="３～５日ある",2,IF('３　回答貼付シート'!J972="ほぼ毎日ある",3,))))</f>
        <v>0</v>
      </c>
      <c r="I975" s="49">
        <f>IF('３　回答貼付シート'!K972="ない",0,IF('３　回答貼付シート'!K972="１～２日ある",1,IF('３　回答貼付シート'!K972="３～５日ある",2,IF('３　回答貼付シート'!K972="ほぼ毎日ある",3,))))</f>
        <v>0</v>
      </c>
      <c r="J975" s="49">
        <f>IF('３　回答貼付シート'!L972="ない",0,IF('３　回答貼付シート'!L972="１～２日ある",1,IF('３　回答貼付シート'!L972="３～５日ある",2,IF('３　回答貼付シート'!L972="ほぼ毎日ある",3,))))</f>
        <v>0</v>
      </c>
      <c r="K975" s="49">
        <f>IF('３　回答貼付シート'!M972="ない",0,IF('３　回答貼付シート'!M972="１～２日ある",1,IF('３　回答貼付シート'!M972="３～５日ある",2,IF('３　回答貼付シート'!M972="ほぼ毎日ある",3,))))</f>
        <v>0</v>
      </c>
      <c r="L975" s="49">
        <f>IF('３　回答貼付シート'!N972="ない",0,IF('３　回答貼付シート'!N972="１～２日ある",1,IF('３　回答貼付シート'!N972="３～５日ある",2,IF('３　回答貼付シート'!N972="ほぼ毎日ある",3,))))</f>
        <v>0</v>
      </c>
      <c r="M975" s="49">
        <f>IF('３　回答貼付シート'!O972="ない",0,IF('３　回答貼付シート'!O972="１～２日ある",1,IF('３　回答貼付シート'!O972="３～５日ある",2,IF('３　回答貼付シート'!O972="ほぼ毎日ある",3,))))</f>
        <v>0</v>
      </c>
      <c r="N975" s="49">
        <f>IF('３　回答貼付シート'!P972="ない",0,IF('３　回答貼付シート'!P972="１～２日ある",1,IF('３　回答貼付シート'!P972="３～５日ある",2,IF('３　回答貼付シート'!P972="ほぼ毎日ある",3,))))</f>
        <v>0</v>
      </c>
      <c r="O975" s="49">
        <f>IF('３　回答貼付シート'!Q972="ない",0,IF('３　回答貼付シート'!Q972="１～２日ある",1,IF('３　回答貼付シート'!Q972="３～５日ある",2,IF('３　回答貼付シート'!Q972="ほぼ毎日ある",3,))))</f>
        <v>0</v>
      </c>
      <c r="P975" s="49">
        <f>IF('３　回答貼付シート'!R972="ない",0,IF('３　回答貼付シート'!R972="１～２日ある",1,IF('３　回答貼付シート'!R972="３～５日ある",2,IF('３　回答貼付シート'!R972="ほぼ毎日ある",3,))))</f>
        <v>0</v>
      </c>
      <c r="Q975" s="49">
        <f>IF('３　回答貼付シート'!S972="ない",0,IF('３　回答貼付シート'!S972="１～２日ある",1,IF('３　回答貼付シート'!S972="３～５日ある",2,IF('３　回答貼付シート'!S972="ほぼ毎日ある",3,))))</f>
        <v>0</v>
      </c>
      <c r="R975" s="49">
        <f>IF('３　回答貼付シート'!T972="ない",0,IF('３　回答貼付シート'!T972="１～２日ある",1,IF('３　回答貼付シート'!T972="３～５日ある",2,IF('３　回答貼付シート'!T972="ほぼ毎日ある",3,))))</f>
        <v>0</v>
      </c>
      <c r="S975" s="49">
        <f>IF('３　回答貼付シート'!U972="ない",0,IF('３　回答貼付シート'!U972="１～２日ある",1,IF('３　回答貼付シート'!U972="３～５日ある",2,IF('３　回答貼付シート'!U972="ほぼ毎日ある",3,))))</f>
        <v>0</v>
      </c>
      <c r="T975" s="49">
        <f>IF('３　回答貼付シート'!V972="ない",0,IF('３　回答貼付シート'!V972="１～２日ある",1,IF('３　回答貼付シート'!V972="３～５日ある",2,IF('３　回答貼付シート'!V972="ほぼ毎日ある",3,))))</f>
        <v>0</v>
      </c>
      <c r="U975" s="49">
        <f>IF('３　回答貼付シート'!W972="ない",0,IF('３　回答貼付シート'!W972="１～２日ある",1,IF('３　回答貼付シート'!W972="３～５日ある",2,IF('３　回答貼付シート'!W972="ほぼ毎日ある",3,))))</f>
        <v>0</v>
      </c>
      <c r="V975" s="49">
        <f>IF('３　回答貼付シート'!X972="ない",0,IF('３　回答貼付シート'!X972="１～２日ある",1,IF('３　回答貼付シート'!X972="３～５日ある",2,IF('３　回答貼付シート'!X972="ほぼ毎日ある",3,))))</f>
        <v>0</v>
      </c>
      <c r="W975" s="49">
        <f>IF('３　回答貼付シート'!Y972="ない",0,IF('３　回答貼付シート'!Y972="１～２日ある",1,IF('３　回答貼付シート'!Y972="３～５日ある",2,IF('３　回答貼付シート'!Y972="ほぼ毎日ある",3,))))</f>
        <v>0</v>
      </c>
      <c r="X975" s="49">
        <f>IF('３　回答貼付シート'!Z972="ない",0,IF('３　回答貼付シート'!Z972="１～２日ある",1,IF('３　回答貼付シート'!Z972="３～５日ある",2,IF('３　回答貼付シート'!Z972="ほぼ毎日ある",3,))))</f>
        <v>0</v>
      </c>
      <c r="Y975" s="49">
        <f>IF('３　回答貼付シート'!AA972="ない",0,IF('３　回答貼付シート'!AA972="１～２日ある",1,IF('３　回答貼付シート'!AA972="３～５日ある",2,IF('３　回答貼付シート'!AA972="ほぼ毎日ある",3,))))</f>
        <v>0</v>
      </c>
      <c r="Z975" s="49">
        <f>IF('３　回答貼付シート'!AB972="ない",0,IF('３　回答貼付シート'!AB972="１～２日ある",1,IF('３　回答貼付シート'!AB972="３～５日ある",2,IF('３　回答貼付シート'!AB972="ほぼ毎日ある",3,))))</f>
        <v>0</v>
      </c>
      <c r="AA975" s="49">
        <f>IF('３　回答貼付シート'!AC972="ない",0,IF('３　回答貼付シート'!AC972="１～２日ある",1,IF('３　回答貼付シート'!AC972="３～５日ある",2,IF('３　回答貼付シート'!AC972="ほぼ毎日ある",3,))))</f>
        <v>0</v>
      </c>
      <c r="AB975" s="49">
        <f>IF('３　回答貼付シート'!AD972="ない",0,IF('３　回答貼付シート'!AD972="１～２日ある",1,IF('３　回答貼付シート'!AD972="３～５日ある",2,IF('３　回答貼付シート'!AD972="ほぼ毎日ある",3,))))</f>
        <v>0</v>
      </c>
      <c r="AC975" s="49">
        <f>IF('３　回答貼付シート'!AE972="ない",0,IF('３　回答貼付シート'!AE972="１～２日ある",1,IF('３　回答貼付シート'!AE972="３～５日ある",2,IF('３　回答貼付シート'!AE972="ほぼ毎日ある",3,))))</f>
        <v>0</v>
      </c>
      <c r="AD975" s="49">
        <f>IF('３　回答貼付シート'!AF972="ない",0,IF('３　回答貼付シート'!AF972="１～２日ある",1,IF('３　回答貼付シート'!AF972="３～５日ある",2,IF('３　回答貼付シート'!AF972="ほぼ毎日ある",3,))))</f>
        <v>0</v>
      </c>
      <c r="AE975" s="49">
        <f>IF('３　回答貼付シート'!AG972="ない",0,IF('３　回答貼付シート'!AG972="１～２日ある",1,IF('３　回答貼付シート'!AG972="３～５日ある",2,IF('３　回答貼付シート'!AG972="ほぼ毎日ある",3,))))</f>
        <v>0</v>
      </c>
      <c r="AF975" s="49">
        <f>IF('３　回答貼付シート'!AH972="ない",0,IF('３　回答貼付シート'!AH972="１～２日ある",1,IF('３　回答貼付シート'!AH972="３～５日ある",2,IF('３　回答貼付シート'!AH972="ほぼ毎日ある",3,))))</f>
        <v>0</v>
      </c>
      <c r="AG975" s="49">
        <f>IF('３　回答貼付シート'!AI972="ない",0,IF('３　回答貼付シート'!AI972="１～２日ある",1,IF('３　回答貼付シート'!AI972="３～５日ある",2,IF('３　回答貼付シート'!AI972="ほぼ毎日ある",3,))))</f>
        <v>0</v>
      </c>
      <c r="AH975" s="49">
        <f>IF('３　回答貼付シート'!AJ972="ない",0,IF('３　回答貼付シート'!AJ972="１～２日ある",1,IF('３　回答貼付シート'!AJ972="３～５日ある",2,IF('３　回答貼付シート'!AJ972="ほぼ毎日ある",3,))))</f>
        <v>0</v>
      </c>
      <c r="AI975" s="49">
        <f>IF('３　回答貼付シート'!AK972="ない",0,IF('３　回答貼付シート'!AK972="１～２日ある",1,IF('３　回答貼付シート'!AK972="３～５日ある",2,IF('３　回答貼付シート'!AK972="ほぼ毎日ある",3,))))</f>
        <v>0</v>
      </c>
      <c r="AJ975" s="49">
        <f>IF('３　回答貼付シート'!AL972="ない",0,IF('３　回答貼付シート'!AL972="１～２日ある",1,IF('３　回答貼付シート'!AL972="３～５日ある",2,IF('３　回答貼付シート'!AL972="ほぼ毎日ある",3,))))</f>
        <v>0</v>
      </c>
      <c r="AK975" s="49">
        <f>IF('３　回答貼付シート'!AM972="ない",0,IF('３　回答貼付シート'!AM972="１～２日ある",1,IF('３　回答貼付シート'!AM972="３～５日ある",2,IF('３　回答貼付シート'!AM972="ほぼ毎日ある",3,))))</f>
        <v>0</v>
      </c>
      <c r="AL975" s="49">
        <f>'３　回答貼付シート'!$AN972</f>
        <v>0</v>
      </c>
      <c r="AM975" s="49" t="str">
        <f t="shared" si="110"/>
        <v/>
      </c>
      <c r="AN975" s="49" t="str">
        <f t="shared" si="111"/>
        <v/>
      </c>
      <c r="AO975" s="49" t="str">
        <f t="shared" si="112"/>
        <v/>
      </c>
      <c r="AP975" s="49" t="str">
        <f t="shared" si="113"/>
        <v/>
      </c>
      <c r="AQ975" s="49" t="str">
        <f t="shared" si="114"/>
        <v/>
      </c>
      <c r="AR975" t="str">
        <f t="shared" si="115"/>
        <v>0</v>
      </c>
      <c r="AT975" s="42"/>
    </row>
    <row r="976" spans="1:46">
      <c r="A976" s="49"/>
      <c r="B976" s="49">
        <f t="shared" si="109"/>
        <v>0</v>
      </c>
      <c r="C976" s="49">
        <f>IF('３　回答貼付シート'!$F973&lt;&gt;0,VLOOKUP('３　回答貼付シート'!$F973,$AR$2048:$AS$2054,2,FALSE),0)</f>
        <v>0</v>
      </c>
      <c r="D976" s="49">
        <f>IF('３　回答貼付シート'!$G973&lt;&gt;0,VLOOKUP(('３　回答貼付シート'!$G973), $AR$2048:$AS$2054,2,FALSE),0)</f>
        <v>0</v>
      </c>
      <c r="E976" s="49">
        <f>'３　回答貼付シート'!$H973</f>
        <v>0</v>
      </c>
      <c r="F976" s="49">
        <f>IF(E976=0,0,VLOOKUP($B976,'２　情報入力シート'!$A$2:$E$2049,5))</f>
        <v>0</v>
      </c>
      <c r="G976" s="49">
        <f>IF('３　回答貼付シート'!I973="ない",0,IF('３　回答貼付シート'!I973="１～２日ある",1,IF('３　回答貼付シート'!I973="３～５日ある",2,IF('３　回答貼付シート'!I973="ほぼ毎日ある",3,))))</f>
        <v>0</v>
      </c>
      <c r="H976" s="49">
        <f>IF('３　回答貼付シート'!J973="ない",0,IF('３　回答貼付シート'!J973="１～２日ある",1,IF('３　回答貼付シート'!J973="３～５日ある",2,IF('３　回答貼付シート'!J973="ほぼ毎日ある",3,))))</f>
        <v>0</v>
      </c>
      <c r="I976" s="49">
        <f>IF('３　回答貼付シート'!K973="ない",0,IF('３　回答貼付シート'!K973="１～２日ある",1,IF('３　回答貼付シート'!K973="３～５日ある",2,IF('３　回答貼付シート'!K973="ほぼ毎日ある",3,))))</f>
        <v>0</v>
      </c>
      <c r="J976" s="49">
        <f>IF('３　回答貼付シート'!L973="ない",0,IF('３　回答貼付シート'!L973="１～２日ある",1,IF('３　回答貼付シート'!L973="３～５日ある",2,IF('３　回答貼付シート'!L973="ほぼ毎日ある",3,))))</f>
        <v>0</v>
      </c>
      <c r="K976" s="49">
        <f>IF('３　回答貼付シート'!M973="ない",0,IF('３　回答貼付シート'!M973="１～２日ある",1,IF('３　回答貼付シート'!M973="３～５日ある",2,IF('３　回答貼付シート'!M973="ほぼ毎日ある",3,))))</f>
        <v>0</v>
      </c>
      <c r="L976" s="49">
        <f>IF('３　回答貼付シート'!N973="ない",0,IF('３　回答貼付シート'!N973="１～２日ある",1,IF('３　回答貼付シート'!N973="３～５日ある",2,IF('３　回答貼付シート'!N973="ほぼ毎日ある",3,))))</f>
        <v>0</v>
      </c>
      <c r="M976" s="49">
        <f>IF('３　回答貼付シート'!O973="ない",0,IF('３　回答貼付シート'!O973="１～２日ある",1,IF('３　回答貼付シート'!O973="３～５日ある",2,IF('３　回答貼付シート'!O973="ほぼ毎日ある",3,))))</f>
        <v>0</v>
      </c>
      <c r="N976" s="49">
        <f>IF('３　回答貼付シート'!P973="ない",0,IF('３　回答貼付シート'!P973="１～２日ある",1,IF('３　回答貼付シート'!P973="３～５日ある",2,IF('３　回答貼付シート'!P973="ほぼ毎日ある",3,))))</f>
        <v>0</v>
      </c>
      <c r="O976" s="49">
        <f>IF('３　回答貼付シート'!Q973="ない",0,IF('３　回答貼付シート'!Q973="１～２日ある",1,IF('３　回答貼付シート'!Q973="３～５日ある",2,IF('３　回答貼付シート'!Q973="ほぼ毎日ある",3,))))</f>
        <v>0</v>
      </c>
      <c r="P976" s="49">
        <f>IF('３　回答貼付シート'!R973="ない",0,IF('３　回答貼付シート'!R973="１～２日ある",1,IF('３　回答貼付シート'!R973="３～５日ある",2,IF('３　回答貼付シート'!R973="ほぼ毎日ある",3,))))</f>
        <v>0</v>
      </c>
      <c r="Q976" s="49">
        <f>IF('３　回答貼付シート'!S973="ない",0,IF('３　回答貼付シート'!S973="１～２日ある",1,IF('３　回答貼付シート'!S973="３～５日ある",2,IF('３　回答貼付シート'!S973="ほぼ毎日ある",3,))))</f>
        <v>0</v>
      </c>
      <c r="R976" s="49">
        <f>IF('３　回答貼付シート'!T973="ない",0,IF('３　回答貼付シート'!T973="１～２日ある",1,IF('３　回答貼付シート'!T973="３～５日ある",2,IF('３　回答貼付シート'!T973="ほぼ毎日ある",3,))))</f>
        <v>0</v>
      </c>
      <c r="S976" s="49">
        <f>IF('３　回答貼付シート'!U973="ない",0,IF('３　回答貼付シート'!U973="１～２日ある",1,IF('３　回答貼付シート'!U973="３～５日ある",2,IF('３　回答貼付シート'!U973="ほぼ毎日ある",3,))))</f>
        <v>0</v>
      </c>
      <c r="T976" s="49">
        <f>IF('３　回答貼付シート'!V973="ない",0,IF('３　回答貼付シート'!V973="１～２日ある",1,IF('３　回答貼付シート'!V973="３～５日ある",2,IF('３　回答貼付シート'!V973="ほぼ毎日ある",3,))))</f>
        <v>0</v>
      </c>
      <c r="U976" s="49">
        <f>IF('３　回答貼付シート'!W973="ない",0,IF('３　回答貼付シート'!W973="１～２日ある",1,IF('３　回答貼付シート'!W973="３～５日ある",2,IF('３　回答貼付シート'!W973="ほぼ毎日ある",3,))))</f>
        <v>0</v>
      </c>
      <c r="V976" s="49">
        <f>IF('３　回答貼付シート'!X973="ない",0,IF('３　回答貼付シート'!X973="１～２日ある",1,IF('３　回答貼付シート'!X973="３～５日ある",2,IF('３　回答貼付シート'!X973="ほぼ毎日ある",3,))))</f>
        <v>0</v>
      </c>
      <c r="W976" s="49">
        <f>IF('３　回答貼付シート'!Y973="ない",0,IF('３　回答貼付シート'!Y973="１～２日ある",1,IF('３　回答貼付シート'!Y973="３～５日ある",2,IF('３　回答貼付シート'!Y973="ほぼ毎日ある",3,))))</f>
        <v>0</v>
      </c>
      <c r="X976" s="49">
        <f>IF('３　回答貼付シート'!Z973="ない",0,IF('３　回答貼付シート'!Z973="１～２日ある",1,IF('３　回答貼付シート'!Z973="３～５日ある",2,IF('３　回答貼付シート'!Z973="ほぼ毎日ある",3,))))</f>
        <v>0</v>
      </c>
      <c r="Y976" s="49">
        <f>IF('３　回答貼付シート'!AA973="ない",0,IF('３　回答貼付シート'!AA973="１～２日ある",1,IF('３　回答貼付シート'!AA973="３～５日ある",2,IF('３　回答貼付シート'!AA973="ほぼ毎日ある",3,))))</f>
        <v>0</v>
      </c>
      <c r="Z976" s="49">
        <f>IF('３　回答貼付シート'!AB973="ない",0,IF('３　回答貼付シート'!AB973="１～２日ある",1,IF('３　回答貼付シート'!AB973="３～５日ある",2,IF('３　回答貼付シート'!AB973="ほぼ毎日ある",3,))))</f>
        <v>0</v>
      </c>
      <c r="AA976" s="49">
        <f>IF('３　回答貼付シート'!AC973="ない",0,IF('３　回答貼付シート'!AC973="１～２日ある",1,IF('３　回答貼付シート'!AC973="３～５日ある",2,IF('３　回答貼付シート'!AC973="ほぼ毎日ある",3,))))</f>
        <v>0</v>
      </c>
      <c r="AB976" s="49">
        <f>IF('３　回答貼付シート'!AD973="ない",0,IF('３　回答貼付シート'!AD973="１～２日ある",1,IF('３　回答貼付シート'!AD973="３～５日ある",2,IF('３　回答貼付シート'!AD973="ほぼ毎日ある",3,))))</f>
        <v>0</v>
      </c>
      <c r="AC976" s="49">
        <f>IF('３　回答貼付シート'!AE973="ない",0,IF('３　回答貼付シート'!AE973="１～２日ある",1,IF('３　回答貼付シート'!AE973="３～５日ある",2,IF('３　回答貼付シート'!AE973="ほぼ毎日ある",3,))))</f>
        <v>0</v>
      </c>
      <c r="AD976" s="49">
        <f>IF('３　回答貼付シート'!AF973="ない",0,IF('３　回答貼付シート'!AF973="１～２日ある",1,IF('３　回答貼付シート'!AF973="３～５日ある",2,IF('３　回答貼付シート'!AF973="ほぼ毎日ある",3,))))</f>
        <v>0</v>
      </c>
      <c r="AE976" s="49">
        <f>IF('３　回答貼付シート'!AG973="ない",0,IF('３　回答貼付シート'!AG973="１～２日ある",1,IF('３　回答貼付シート'!AG973="３～５日ある",2,IF('３　回答貼付シート'!AG973="ほぼ毎日ある",3,))))</f>
        <v>0</v>
      </c>
      <c r="AF976" s="49">
        <f>IF('３　回答貼付シート'!AH973="ない",0,IF('３　回答貼付シート'!AH973="１～２日ある",1,IF('３　回答貼付シート'!AH973="３～５日ある",2,IF('３　回答貼付シート'!AH973="ほぼ毎日ある",3,))))</f>
        <v>0</v>
      </c>
      <c r="AG976" s="49">
        <f>IF('３　回答貼付シート'!AI973="ない",0,IF('３　回答貼付シート'!AI973="１～２日ある",1,IF('３　回答貼付シート'!AI973="３～５日ある",2,IF('３　回答貼付シート'!AI973="ほぼ毎日ある",3,))))</f>
        <v>0</v>
      </c>
      <c r="AH976" s="49">
        <f>IF('３　回答貼付シート'!AJ973="ない",0,IF('３　回答貼付シート'!AJ973="１～２日ある",1,IF('３　回答貼付シート'!AJ973="３～５日ある",2,IF('３　回答貼付シート'!AJ973="ほぼ毎日ある",3,))))</f>
        <v>0</v>
      </c>
      <c r="AI976" s="49">
        <f>IF('３　回答貼付シート'!AK973="ない",0,IF('３　回答貼付シート'!AK973="１～２日ある",1,IF('３　回答貼付シート'!AK973="３～５日ある",2,IF('３　回答貼付シート'!AK973="ほぼ毎日ある",3,))))</f>
        <v>0</v>
      </c>
      <c r="AJ976" s="49">
        <f>IF('３　回答貼付シート'!AL973="ない",0,IF('３　回答貼付シート'!AL973="１～２日ある",1,IF('３　回答貼付シート'!AL973="３～５日ある",2,IF('３　回答貼付シート'!AL973="ほぼ毎日ある",3,))))</f>
        <v>0</v>
      </c>
      <c r="AK976" s="49">
        <f>IF('３　回答貼付シート'!AM973="ない",0,IF('３　回答貼付シート'!AM973="１～２日ある",1,IF('３　回答貼付シート'!AM973="３～５日ある",2,IF('３　回答貼付シート'!AM973="ほぼ毎日ある",3,))))</f>
        <v>0</v>
      </c>
      <c r="AL976" s="49">
        <f>'３　回答貼付シート'!$AN973</f>
        <v>0</v>
      </c>
      <c r="AM976" s="49" t="str">
        <f t="shared" si="110"/>
        <v/>
      </c>
      <c r="AN976" s="49" t="str">
        <f t="shared" si="111"/>
        <v/>
      </c>
      <c r="AO976" s="49" t="str">
        <f t="shared" si="112"/>
        <v/>
      </c>
      <c r="AP976" s="49" t="str">
        <f t="shared" si="113"/>
        <v/>
      </c>
      <c r="AQ976" s="49" t="str">
        <f t="shared" si="114"/>
        <v/>
      </c>
      <c r="AR976" t="str">
        <f t="shared" si="115"/>
        <v>0</v>
      </c>
      <c r="AT976" s="42"/>
    </row>
    <row r="977" spans="1:46">
      <c r="A977" s="49"/>
      <c r="B977" s="49">
        <f t="shared" si="109"/>
        <v>0</v>
      </c>
      <c r="C977" s="49">
        <f>IF('３　回答貼付シート'!$F974&lt;&gt;0,VLOOKUP('３　回答貼付シート'!$F974,$AR$2048:$AS$2054,2,FALSE),0)</f>
        <v>0</v>
      </c>
      <c r="D977" s="49">
        <f>IF('３　回答貼付シート'!$G974&lt;&gt;0,VLOOKUP(('３　回答貼付シート'!$G974), $AR$2048:$AS$2054,2,FALSE),0)</f>
        <v>0</v>
      </c>
      <c r="E977" s="49">
        <f>'３　回答貼付シート'!$H974</f>
        <v>0</v>
      </c>
      <c r="F977" s="49">
        <f>IF(E977=0,0,VLOOKUP($B977,'２　情報入力シート'!$A$2:$E$2049,5))</f>
        <v>0</v>
      </c>
      <c r="G977" s="49">
        <f>IF('３　回答貼付シート'!I974="ない",0,IF('３　回答貼付シート'!I974="１～２日ある",1,IF('３　回答貼付シート'!I974="３～５日ある",2,IF('３　回答貼付シート'!I974="ほぼ毎日ある",3,))))</f>
        <v>0</v>
      </c>
      <c r="H977" s="49">
        <f>IF('３　回答貼付シート'!J974="ない",0,IF('３　回答貼付シート'!J974="１～２日ある",1,IF('３　回答貼付シート'!J974="３～５日ある",2,IF('３　回答貼付シート'!J974="ほぼ毎日ある",3,))))</f>
        <v>0</v>
      </c>
      <c r="I977" s="49">
        <f>IF('３　回答貼付シート'!K974="ない",0,IF('３　回答貼付シート'!K974="１～２日ある",1,IF('３　回答貼付シート'!K974="３～５日ある",2,IF('３　回答貼付シート'!K974="ほぼ毎日ある",3,))))</f>
        <v>0</v>
      </c>
      <c r="J977" s="49">
        <f>IF('３　回答貼付シート'!L974="ない",0,IF('３　回答貼付シート'!L974="１～２日ある",1,IF('３　回答貼付シート'!L974="３～５日ある",2,IF('３　回答貼付シート'!L974="ほぼ毎日ある",3,))))</f>
        <v>0</v>
      </c>
      <c r="K977" s="49">
        <f>IF('３　回答貼付シート'!M974="ない",0,IF('３　回答貼付シート'!M974="１～２日ある",1,IF('３　回答貼付シート'!M974="３～５日ある",2,IF('３　回答貼付シート'!M974="ほぼ毎日ある",3,))))</f>
        <v>0</v>
      </c>
      <c r="L977" s="49">
        <f>IF('３　回答貼付シート'!N974="ない",0,IF('３　回答貼付シート'!N974="１～２日ある",1,IF('３　回答貼付シート'!N974="３～５日ある",2,IF('３　回答貼付シート'!N974="ほぼ毎日ある",3,))))</f>
        <v>0</v>
      </c>
      <c r="M977" s="49">
        <f>IF('３　回答貼付シート'!O974="ない",0,IF('３　回答貼付シート'!O974="１～２日ある",1,IF('３　回答貼付シート'!O974="３～５日ある",2,IF('３　回答貼付シート'!O974="ほぼ毎日ある",3,))))</f>
        <v>0</v>
      </c>
      <c r="N977" s="49">
        <f>IF('３　回答貼付シート'!P974="ない",0,IF('３　回答貼付シート'!P974="１～２日ある",1,IF('３　回答貼付シート'!P974="３～５日ある",2,IF('３　回答貼付シート'!P974="ほぼ毎日ある",3,))))</f>
        <v>0</v>
      </c>
      <c r="O977" s="49">
        <f>IF('３　回答貼付シート'!Q974="ない",0,IF('３　回答貼付シート'!Q974="１～２日ある",1,IF('３　回答貼付シート'!Q974="３～５日ある",2,IF('３　回答貼付シート'!Q974="ほぼ毎日ある",3,))))</f>
        <v>0</v>
      </c>
      <c r="P977" s="49">
        <f>IF('３　回答貼付シート'!R974="ない",0,IF('３　回答貼付シート'!R974="１～２日ある",1,IF('３　回答貼付シート'!R974="３～５日ある",2,IF('３　回答貼付シート'!R974="ほぼ毎日ある",3,))))</f>
        <v>0</v>
      </c>
      <c r="Q977" s="49">
        <f>IF('３　回答貼付シート'!S974="ない",0,IF('３　回答貼付シート'!S974="１～２日ある",1,IF('３　回答貼付シート'!S974="３～５日ある",2,IF('３　回答貼付シート'!S974="ほぼ毎日ある",3,))))</f>
        <v>0</v>
      </c>
      <c r="R977" s="49">
        <f>IF('３　回答貼付シート'!T974="ない",0,IF('３　回答貼付シート'!T974="１～２日ある",1,IF('３　回答貼付シート'!T974="３～５日ある",2,IF('３　回答貼付シート'!T974="ほぼ毎日ある",3,))))</f>
        <v>0</v>
      </c>
      <c r="S977" s="49">
        <f>IF('３　回答貼付シート'!U974="ない",0,IF('３　回答貼付シート'!U974="１～２日ある",1,IF('３　回答貼付シート'!U974="３～５日ある",2,IF('３　回答貼付シート'!U974="ほぼ毎日ある",3,))))</f>
        <v>0</v>
      </c>
      <c r="T977" s="49">
        <f>IF('３　回答貼付シート'!V974="ない",0,IF('３　回答貼付シート'!V974="１～２日ある",1,IF('３　回答貼付シート'!V974="３～５日ある",2,IF('３　回答貼付シート'!V974="ほぼ毎日ある",3,))))</f>
        <v>0</v>
      </c>
      <c r="U977" s="49">
        <f>IF('３　回答貼付シート'!W974="ない",0,IF('３　回答貼付シート'!W974="１～２日ある",1,IF('３　回答貼付シート'!W974="３～５日ある",2,IF('３　回答貼付シート'!W974="ほぼ毎日ある",3,))))</f>
        <v>0</v>
      </c>
      <c r="V977" s="49">
        <f>IF('３　回答貼付シート'!X974="ない",0,IF('３　回答貼付シート'!X974="１～２日ある",1,IF('３　回答貼付シート'!X974="３～５日ある",2,IF('３　回答貼付シート'!X974="ほぼ毎日ある",3,))))</f>
        <v>0</v>
      </c>
      <c r="W977" s="49">
        <f>IF('３　回答貼付シート'!Y974="ない",0,IF('３　回答貼付シート'!Y974="１～２日ある",1,IF('３　回答貼付シート'!Y974="３～５日ある",2,IF('３　回答貼付シート'!Y974="ほぼ毎日ある",3,))))</f>
        <v>0</v>
      </c>
      <c r="X977" s="49">
        <f>IF('３　回答貼付シート'!Z974="ない",0,IF('３　回答貼付シート'!Z974="１～２日ある",1,IF('３　回答貼付シート'!Z974="３～５日ある",2,IF('３　回答貼付シート'!Z974="ほぼ毎日ある",3,))))</f>
        <v>0</v>
      </c>
      <c r="Y977" s="49">
        <f>IF('３　回答貼付シート'!AA974="ない",0,IF('３　回答貼付シート'!AA974="１～２日ある",1,IF('３　回答貼付シート'!AA974="３～５日ある",2,IF('３　回答貼付シート'!AA974="ほぼ毎日ある",3,))))</f>
        <v>0</v>
      </c>
      <c r="Z977" s="49">
        <f>IF('３　回答貼付シート'!AB974="ない",0,IF('３　回答貼付シート'!AB974="１～２日ある",1,IF('３　回答貼付シート'!AB974="３～５日ある",2,IF('３　回答貼付シート'!AB974="ほぼ毎日ある",3,))))</f>
        <v>0</v>
      </c>
      <c r="AA977" s="49">
        <f>IF('３　回答貼付シート'!AC974="ない",0,IF('３　回答貼付シート'!AC974="１～２日ある",1,IF('３　回答貼付シート'!AC974="３～５日ある",2,IF('３　回答貼付シート'!AC974="ほぼ毎日ある",3,))))</f>
        <v>0</v>
      </c>
      <c r="AB977" s="49">
        <f>IF('３　回答貼付シート'!AD974="ない",0,IF('３　回答貼付シート'!AD974="１～２日ある",1,IF('３　回答貼付シート'!AD974="３～５日ある",2,IF('３　回答貼付シート'!AD974="ほぼ毎日ある",3,))))</f>
        <v>0</v>
      </c>
      <c r="AC977" s="49">
        <f>IF('３　回答貼付シート'!AE974="ない",0,IF('３　回答貼付シート'!AE974="１～２日ある",1,IF('３　回答貼付シート'!AE974="３～５日ある",2,IF('３　回答貼付シート'!AE974="ほぼ毎日ある",3,))))</f>
        <v>0</v>
      </c>
      <c r="AD977" s="49">
        <f>IF('３　回答貼付シート'!AF974="ない",0,IF('３　回答貼付シート'!AF974="１～２日ある",1,IF('３　回答貼付シート'!AF974="３～５日ある",2,IF('３　回答貼付シート'!AF974="ほぼ毎日ある",3,))))</f>
        <v>0</v>
      </c>
      <c r="AE977" s="49">
        <f>IF('３　回答貼付シート'!AG974="ない",0,IF('３　回答貼付シート'!AG974="１～２日ある",1,IF('３　回答貼付シート'!AG974="３～５日ある",2,IF('３　回答貼付シート'!AG974="ほぼ毎日ある",3,))))</f>
        <v>0</v>
      </c>
      <c r="AF977" s="49">
        <f>IF('３　回答貼付シート'!AH974="ない",0,IF('３　回答貼付シート'!AH974="１～２日ある",1,IF('３　回答貼付シート'!AH974="３～５日ある",2,IF('３　回答貼付シート'!AH974="ほぼ毎日ある",3,))))</f>
        <v>0</v>
      </c>
      <c r="AG977" s="49">
        <f>IF('３　回答貼付シート'!AI974="ない",0,IF('３　回答貼付シート'!AI974="１～２日ある",1,IF('３　回答貼付シート'!AI974="３～５日ある",2,IF('３　回答貼付シート'!AI974="ほぼ毎日ある",3,))))</f>
        <v>0</v>
      </c>
      <c r="AH977" s="49">
        <f>IF('３　回答貼付シート'!AJ974="ない",0,IF('３　回答貼付シート'!AJ974="１～２日ある",1,IF('３　回答貼付シート'!AJ974="３～５日ある",2,IF('３　回答貼付シート'!AJ974="ほぼ毎日ある",3,))))</f>
        <v>0</v>
      </c>
      <c r="AI977" s="49">
        <f>IF('３　回答貼付シート'!AK974="ない",0,IF('３　回答貼付シート'!AK974="１～２日ある",1,IF('３　回答貼付シート'!AK974="３～５日ある",2,IF('３　回答貼付シート'!AK974="ほぼ毎日ある",3,))))</f>
        <v>0</v>
      </c>
      <c r="AJ977" s="49">
        <f>IF('３　回答貼付シート'!AL974="ない",0,IF('３　回答貼付シート'!AL974="１～２日ある",1,IF('３　回答貼付シート'!AL974="３～５日ある",2,IF('３　回答貼付シート'!AL974="ほぼ毎日ある",3,))))</f>
        <v>0</v>
      </c>
      <c r="AK977" s="49">
        <f>IF('３　回答貼付シート'!AM974="ない",0,IF('３　回答貼付シート'!AM974="１～２日ある",1,IF('３　回答貼付シート'!AM974="３～５日ある",2,IF('３　回答貼付シート'!AM974="ほぼ毎日ある",3,))))</f>
        <v>0</v>
      </c>
      <c r="AL977" s="49">
        <f>'３　回答貼付シート'!$AN974</f>
        <v>0</v>
      </c>
      <c r="AM977" s="49" t="str">
        <f t="shared" si="110"/>
        <v/>
      </c>
      <c r="AN977" s="49" t="str">
        <f t="shared" si="111"/>
        <v/>
      </c>
      <c r="AO977" s="49" t="str">
        <f t="shared" si="112"/>
        <v/>
      </c>
      <c r="AP977" s="49" t="str">
        <f t="shared" si="113"/>
        <v/>
      </c>
      <c r="AQ977" s="49" t="str">
        <f t="shared" si="114"/>
        <v/>
      </c>
      <c r="AR977" t="str">
        <f t="shared" si="115"/>
        <v>0</v>
      </c>
      <c r="AT977" s="42"/>
    </row>
    <row r="978" spans="1:46">
      <c r="A978" s="49"/>
      <c r="B978" s="49">
        <f t="shared" si="109"/>
        <v>0</v>
      </c>
      <c r="C978" s="49">
        <f>IF('３　回答貼付シート'!$F975&lt;&gt;0,VLOOKUP('３　回答貼付シート'!$F975,$AR$2048:$AS$2054,2,FALSE),0)</f>
        <v>0</v>
      </c>
      <c r="D978" s="49">
        <f>IF('３　回答貼付シート'!$G975&lt;&gt;0,VLOOKUP(('３　回答貼付シート'!$G975), $AR$2048:$AS$2054,2,FALSE),0)</f>
        <v>0</v>
      </c>
      <c r="E978" s="49">
        <f>'３　回答貼付シート'!$H975</f>
        <v>0</v>
      </c>
      <c r="F978" s="49">
        <f>IF(E978=0,0,VLOOKUP($B978,'２　情報入力シート'!$A$2:$E$2049,5))</f>
        <v>0</v>
      </c>
      <c r="G978" s="49">
        <f>IF('３　回答貼付シート'!I975="ない",0,IF('３　回答貼付シート'!I975="１～２日ある",1,IF('３　回答貼付シート'!I975="３～５日ある",2,IF('３　回答貼付シート'!I975="ほぼ毎日ある",3,))))</f>
        <v>0</v>
      </c>
      <c r="H978" s="49">
        <f>IF('３　回答貼付シート'!J975="ない",0,IF('３　回答貼付シート'!J975="１～２日ある",1,IF('３　回答貼付シート'!J975="３～５日ある",2,IF('３　回答貼付シート'!J975="ほぼ毎日ある",3,))))</f>
        <v>0</v>
      </c>
      <c r="I978" s="49">
        <f>IF('３　回答貼付シート'!K975="ない",0,IF('３　回答貼付シート'!K975="１～２日ある",1,IF('３　回答貼付シート'!K975="３～５日ある",2,IF('３　回答貼付シート'!K975="ほぼ毎日ある",3,))))</f>
        <v>0</v>
      </c>
      <c r="J978" s="49">
        <f>IF('３　回答貼付シート'!L975="ない",0,IF('３　回答貼付シート'!L975="１～２日ある",1,IF('３　回答貼付シート'!L975="３～５日ある",2,IF('３　回答貼付シート'!L975="ほぼ毎日ある",3,))))</f>
        <v>0</v>
      </c>
      <c r="K978" s="49">
        <f>IF('３　回答貼付シート'!M975="ない",0,IF('３　回答貼付シート'!M975="１～２日ある",1,IF('３　回答貼付シート'!M975="３～５日ある",2,IF('３　回答貼付シート'!M975="ほぼ毎日ある",3,))))</f>
        <v>0</v>
      </c>
      <c r="L978" s="49">
        <f>IF('３　回答貼付シート'!N975="ない",0,IF('３　回答貼付シート'!N975="１～２日ある",1,IF('３　回答貼付シート'!N975="３～５日ある",2,IF('３　回答貼付シート'!N975="ほぼ毎日ある",3,))))</f>
        <v>0</v>
      </c>
      <c r="M978" s="49">
        <f>IF('３　回答貼付シート'!O975="ない",0,IF('３　回答貼付シート'!O975="１～２日ある",1,IF('３　回答貼付シート'!O975="３～５日ある",2,IF('３　回答貼付シート'!O975="ほぼ毎日ある",3,))))</f>
        <v>0</v>
      </c>
      <c r="N978" s="49">
        <f>IF('３　回答貼付シート'!P975="ない",0,IF('３　回答貼付シート'!P975="１～２日ある",1,IF('３　回答貼付シート'!P975="３～５日ある",2,IF('３　回答貼付シート'!P975="ほぼ毎日ある",3,))))</f>
        <v>0</v>
      </c>
      <c r="O978" s="49">
        <f>IF('３　回答貼付シート'!Q975="ない",0,IF('３　回答貼付シート'!Q975="１～２日ある",1,IF('３　回答貼付シート'!Q975="３～５日ある",2,IF('３　回答貼付シート'!Q975="ほぼ毎日ある",3,))))</f>
        <v>0</v>
      </c>
      <c r="P978" s="49">
        <f>IF('３　回答貼付シート'!R975="ない",0,IF('３　回答貼付シート'!R975="１～２日ある",1,IF('３　回答貼付シート'!R975="３～５日ある",2,IF('３　回答貼付シート'!R975="ほぼ毎日ある",3,))))</f>
        <v>0</v>
      </c>
      <c r="Q978" s="49">
        <f>IF('３　回答貼付シート'!S975="ない",0,IF('３　回答貼付シート'!S975="１～２日ある",1,IF('３　回答貼付シート'!S975="３～５日ある",2,IF('３　回答貼付シート'!S975="ほぼ毎日ある",3,))))</f>
        <v>0</v>
      </c>
      <c r="R978" s="49">
        <f>IF('３　回答貼付シート'!T975="ない",0,IF('３　回答貼付シート'!T975="１～２日ある",1,IF('３　回答貼付シート'!T975="３～５日ある",2,IF('３　回答貼付シート'!T975="ほぼ毎日ある",3,))))</f>
        <v>0</v>
      </c>
      <c r="S978" s="49">
        <f>IF('３　回答貼付シート'!U975="ない",0,IF('３　回答貼付シート'!U975="１～２日ある",1,IF('３　回答貼付シート'!U975="３～５日ある",2,IF('３　回答貼付シート'!U975="ほぼ毎日ある",3,))))</f>
        <v>0</v>
      </c>
      <c r="T978" s="49">
        <f>IF('３　回答貼付シート'!V975="ない",0,IF('３　回答貼付シート'!V975="１～２日ある",1,IF('３　回答貼付シート'!V975="３～５日ある",2,IF('３　回答貼付シート'!V975="ほぼ毎日ある",3,))))</f>
        <v>0</v>
      </c>
      <c r="U978" s="49">
        <f>IF('３　回答貼付シート'!W975="ない",0,IF('３　回答貼付シート'!W975="１～２日ある",1,IF('３　回答貼付シート'!W975="３～５日ある",2,IF('３　回答貼付シート'!W975="ほぼ毎日ある",3,))))</f>
        <v>0</v>
      </c>
      <c r="V978" s="49">
        <f>IF('３　回答貼付シート'!X975="ない",0,IF('３　回答貼付シート'!X975="１～２日ある",1,IF('３　回答貼付シート'!X975="３～５日ある",2,IF('３　回答貼付シート'!X975="ほぼ毎日ある",3,))))</f>
        <v>0</v>
      </c>
      <c r="W978" s="49">
        <f>IF('３　回答貼付シート'!Y975="ない",0,IF('３　回答貼付シート'!Y975="１～２日ある",1,IF('３　回答貼付シート'!Y975="３～５日ある",2,IF('３　回答貼付シート'!Y975="ほぼ毎日ある",3,))))</f>
        <v>0</v>
      </c>
      <c r="X978" s="49">
        <f>IF('３　回答貼付シート'!Z975="ない",0,IF('３　回答貼付シート'!Z975="１～２日ある",1,IF('３　回答貼付シート'!Z975="３～５日ある",2,IF('３　回答貼付シート'!Z975="ほぼ毎日ある",3,))))</f>
        <v>0</v>
      </c>
      <c r="Y978" s="49">
        <f>IF('３　回答貼付シート'!AA975="ない",0,IF('３　回答貼付シート'!AA975="１～２日ある",1,IF('３　回答貼付シート'!AA975="３～５日ある",2,IF('３　回答貼付シート'!AA975="ほぼ毎日ある",3,))))</f>
        <v>0</v>
      </c>
      <c r="Z978" s="49">
        <f>IF('３　回答貼付シート'!AB975="ない",0,IF('３　回答貼付シート'!AB975="１～２日ある",1,IF('３　回答貼付シート'!AB975="３～５日ある",2,IF('３　回答貼付シート'!AB975="ほぼ毎日ある",3,))))</f>
        <v>0</v>
      </c>
      <c r="AA978" s="49">
        <f>IF('３　回答貼付シート'!AC975="ない",0,IF('３　回答貼付シート'!AC975="１～２日ある",1,IF('３　回答貼付シート'!AC975="３～５日ある",2,IF('３　回答貼付シート'!AC975="ほぼ毎日ある",3,))))</f>
        <v>0</v>
      </c>
      <c r="AB978" s="49">
        <f>IF('３　回答貼付シート'!AD975="ない",0,IF('３　回答貼付シート'!AD975="１～２日ある",1,IF('３　回答貼付シート'!AD975="３～５日ある",2,IF('３　回答貼付シート'!AD975="ほぼ毎日ある",3,))))</f>
        <v>0</v>
      </c>
      <c r="AC978" s="49">
        <f>IF('３　回答貼付シート'!AE975="ない",0,IF('３　回答貼付シート'!AE975="１～２日ある",1,IF('３　回答貼付シート'!AE975="３～５日ある",2,IF('３　回答貼付シート'!AE975="ほぼ毎日ある",3,))))</f>
        <v>0</v>
      </c>
      <c r="AD978" s="49">
        <f>IF('３　回答貼付シート'!AF975="ない",0,IF('３　回答貼付シート'!AF975="１～２日ある",1,IF('３　回答貼付シート'!AF975="３～５日ある",2,IF('３　回答貼付シート'!AF975="ほぼ毎日ある",3,))))</f>
        <v>0</v>
      </c>
      <c r="AE978" s="49">
        <f>IF('３　回答貼付シート'!AG975="ない",0,IF('３　回答貼付シート'!AG975="１～２日ある",1,IF('３　回答貼付シート'!AG975="３～５日ある",2,IF('３　回答貼付シート'!AG975="ほぼ毎日ある",3,))))</f>
        <v>0</v>
      </c>
      <c r="AF978" s="49">
        <f>IF('３　回答貼付シート'!AH975="ない",0,IF('３　回答貼付シート'!AH975="１～２日ある",1,IF('３　回答貼付シート'!AH975="３～５日ある",2,IF('３　回答貼付シート'!AH975="ほぼ毎日ある",3,))))</f>
        <v>0</v>
      </c>
      <c r="AG978" s="49">
        <f>IF('３　回答貼付シート'!AI975="ない",0,IF('３　回答貼付シート'!AI975="１～２日ある",1,IF('３　回答貼付シート'!AI975="３～５日ある",2,IF('３　回答貼付シート'!AI975="ほぼ毎日ある",3,))))</f>
        <v>0</v>
      </c>
      <c r="AH978" s="49">
        <f>IF('３　回答貼付シート'!AJ975="ない",0,IF('３　回答貼付シート'!AJ975="１～２日ある",1,IF('３　回答貼付シート'!AJ975="３～５日ある",2,IF('３　回答貼付シート'!AJ975="ほぼ毎日ある",3,))))</f>
        <v>0</v>
      </c>
      <c r="AI978" s="49">
        <f>IF('３　回答貼付シート'!AK975="ない",0,IF('３　回答貼付シート'!AK975="１～２日ある",1,IF('３　回答貼付シート'!AK975="３～５日ある",2,IF('３　回答貼付シート'!AK975="ほぼ毎日ある",3,))))</f>
        <v>0</v>
      </c>
      <c r="AJ978" s="49">
        <f>IF('３　回答貼付シート'!AL975="ない",0,IF('３　回答貼付シート'!AL975="１～２日ある",1,IF('３　回答貼付シート'!AL975="３～５日ある",2,IF('３　回答貼付シート'!AL975="ほぼ毎日ある",3,))))</f>
        <v>0</v>
      </c>
      <c r="AK978" s="49">
        <f>IF('３　回答貼付シート'!AM975="ない",0,IF('３　回答貼付シート'!AM975="１～２日ある",1,IF('３　回答貼付シート'!AM975="３～５日ある",2,IF('３　回答貼付シート'!AM975="ほぼ毎日ある",3,))))</f>
        <v>0</v>
      </c>
      <c r="AL978" s="49">
        <f>'３　回答貼付シート'!$AN975</f>
        <v>0</v>
      </c>
      <c r="AM978" s="49" t="str">
        <f t="shared" si="110"/>
        <v/>
      </c>
      <c r="AN978" s="49" t="str">
        <f t="shared" si="111"/>
        <v/>
      </c>
      <c r="AO978" s="49" t="str">
        <f t="shared" si="112"/>
        <v/>
      </c>
      <c r="AP978" s="49" t="str">
        <f t="shared" si="113"/>
        <v/>
      </c>
      <c r="AQ978" s="49" t="str">
        <f t="shared" si="114"/>
        <v/>
      </c>
      <c r="AR978" t="str">
        <f t="shared" si="115"/>
        <v>0</v>
      </c>
      <c r="AT978" s="42"/>
    </row>
    <row r="979" spans="1:46">
      <c r="A979" s="49"/>
      <c r="B979" s="49">
        <f t="shared" si="109"/>
        <v>0</v>
      </c>
      <c r="C979" s="49">
        <f>IF('３　回答貼付シート'!$F976&lt;&gt;0,VLOOKUP('３　回答貼付シート'!$F976,$AR$2048:$AS$2054,2,FALSE),0)</f>
        <v>0</v>
      </c>
      <c r="D979" s="49">
        <f>IF('３　回答貼付シート'!$G976&lt;&gt;0,VLOOKUP(('３　回答貼付シート'!$G976), $AR$2048:$AS$2054,2,FALSE),0)</f>
        <v>0</v>
      </c>
      <c r="E979" s="49">
        <f>'３　回答貼付シート'!$H976</f>
        <v>0</v>
      </c>
      <c r="F979" s="49">
        <f>IF(E979=0,0,VLOOKUP($B979,'２　情報入力シート'!$A$2:$E$2049,5))</f>
        <v>0</v>
      </c>
      <c r="G979" s="49">
        <f>IF('３　回答貼付シート'!I976="ない",0,IF('３　回答貼付シート'!I976="１～２日ある",1,IF('３　回答貼付シート'!I976="３～５日ある",2,IF('３　回答貼付シート'!I976="ほぼ毎日ある",3,))))</f>
        <v>0</v>
      </c>
      <c r="H979" s="49">
        <f>IF('３　回答貼付シート'!J976="ない",0,IF('３　回答貼付シート'!J976="１～２日ある",1,IF('３　回答貼付シート'!J976="３～５日ある",2,IF('３　回答貼付シート'!J976="ほぼ毎日ある",3,))))</f>
        <v>0</v>
      </c>
      <c r="I979" s="49">
        <f>IF('３　回答貼付シート'!K976="ない",0,IF('３　回答貼付シート'!K976="１～２日ある",1,IF('３　回答貼付シート'!K976="３～５日ある",2,IF('３　回答貼付シート'!K976="ほぼ毎日ある",3,))))</f>
        <v>0</v>
      </c>
      <c r="J979" s="49">
        <f>IF('３　回答貼付シート'!L976="ない",0,IF('３　回答貼付シート'!L976="１～２日ある",1,IF('３　回答貼付シート'!L976="３～５日ある",2,IF('３　回答貼付シート'!L976="ほぼ毎日ある",3,))))</f>
        <v>0</v>
      </c>
      <c r="K979" s="49">
        <f>IF('３　回答貼付シート'!M976="ない",0,IF('３　回答貼付シート'!M976="１～２日ある",1,IF('３　回答貼付シート'!M976="３～５日ある",2,IF('３　回答貼付シート'!M976="ほぼ毎日ある",3,))))</f>
        <v>0</v>
      </c>
      <c r="L979" s="49">
        <f>IF('３　回答貼付シート'!N976="ない",0,IF('３　回答貼付シート'!N976="１～２日ある",1,IF('３　回答貼付シート'!N976="３～５日ある",2,IF('３　回答貼付シート'!N976="ほぼ毎日ある",3,))))</f>
        <v>0</v>
      </c>
      <c r="M979" s="49">
        <f>IF('３　回答貼付シート'!O976="ない",0,IF('３　回答貼付シート'!O976="１～２日ある",1,IF('３　回答貼付シート'!O976="３～５日ある",2,IF('３　回答貼付シート'!O976="ほぼ毎日ある",3,))))</f>
        <v>0</v>
      </c>
      <c r="N979" s="49">
        <f>IF('３　回答貼付シート'!P976="ない",0,IF('３　回答貼付シート'!P976="１～２日ある",1,IF('３　回答貼付シート'!P976="３～５日ある",2,IF('３　回答貼付シート'!P976="ほぼ毎日ある",3,))))</f>
        <v>0</v>
      </c>
      <c r="O979" s="49">
        <f>IF('３　回答貼付シート'!Q976="ない",0,IF('３　回答貼付シート'!Q976="１～２日ある",1,IF('３　回答貼付シート'!Q976="３～５日ある",2,IF('３　回答貼付シート'!Q976="ほぼ毎日ある",3,))))</f>
        <v>0</v>
      </c>
      <c r="P979" s="49">
        <f>IF('３　回答貼付シート'!R976="ない",0,IF('３　回答貼付シート'!R976="１～２日ある",1,IF('３　回答貼付シート'!R976="３～５日ある",2,IF('３　回答貼付シート'!R976="ほぼ毎日ある",3,))))</f>
        <v>0</v>
      </c>
      <c r="Q979" s="49">
        <f>IF('３　回答貼付シート'!S976="ない",0,IF('３　回答貼付シート'!S976="１～２日ある",1,IF('３　回答貼付シート'!S976="３～５日ある",2,IF('３　回答貼付シート'!S976="ほぼ毎日ある",3,))))</f>
        <v>0</v>
      </c>
      <c r="R979" s="49">
        <f>IF('３　回答貼付シート'!T976="ない",0,IF('３　回答貼付シート'!T976="１～２日ある",1,IF('３　回答貼付シート'!T976="３～５日ある",2,IF('３　回答貼付シート'!T976="ほぼ毎日ある",3,))))</f>
        <v>0</v>
      </c>
      <c r="S979" s="49">
        <f>IF('３　回答貼付シート'!U976="ない",0,IF('３　回答貼付シート'!U976="１～２日ある",1,IF('３　回答貼付シート'!U976="３～５日ある",2,IF('３　回答貼付シート'!U976="ほぼ毎日ある",3,))))</f>
        <v>0</v>
      </c>
      <c r="T979" s="49">
        <f>IF('３　回答貼付シート'!V976="ない",0,IF('３　回答貼付シート'!V976="１～２日ある",1,IF('３　回答貼付シート'!V976="３～５日ある",2,IF('３　回答貼付シート'!V976="ほぼ毎日ある",3,))))</f>
        <v>0</v>
      </c>
      <c r="U979" s="49">
        <f>IF('３　回答貼付シート'!W976="ない",0,IF('３　回答貼付シート'!W976="１～２日ある",1,IF('３　回答貼付シート'!W976="３～５日ある",2,IF('３　回答貼付シート'!W976="ほぼ毎日ある",3,))))</f>
        <v>0</v>
      </c>
      <c r="V979" s="49">
        <f>IF('３　回答貼付シート'!X976="ない",0,IF('３　回答貼付シート'!X976="１～２日ある",1,IF('３　回答貼付シート'!X976="３～５日ある",2,IF('３　回答貼付シート'!X976="ほぼ毎日ある",3,))))</f>
        <v>0</v>
      </c>
      <c r="W979" s="49">
        <f>IF('３　回答貼付シート'!Y976="ない",0,IF('３　回答貼付シート'!Y976="１～２日ある",1,IF('３　回答貼付シート'!Y976="３～５日ある",2,IF('３　回答貼付シート'!Y976="ほぼ毎日ある",3,))))</f>
        <v>0</v>
      </c>
      <c r="X979" s="49">
        <f>IF('３　回答貼付シート'!Z976="ない",0,IF('３　回答貼付シート'!Z976="１～２日ある",1,IF('３　回答貼付シート'!Z976="３～５日ある",2,IF('３　回答貼付シート'!Z976="ほぼ毎日ある",3,))))</f>
        <v>0</v>
      </c>
      <c r="Y979" s="49">
        <f>IF('３　回答貼付シート'!AA976="ない",0,IF('３　回答貼付シート'!AA976="１～２日ある",1,IF('３　回答貼付シート'!AA976="３～５日ある",2,IF('３　回答貼付シート'!AA976="ほぼ毎日ある",3,))))</f>
        <v>0</v>
      </c>
      <c r="Z979" s="49">
        <f>IF('３　回答貼付シート'!AB976="ない",0,IF('３　回答貼付シート'!AB976="１～２日ある",1,IF('３　回答貼付シート'!AB976="３～５日ある",2,IF('３　回答貼付シート'!AB976="ほぼ毎日ある",3,))))</f>
        <v>0</v>
      </c>
      <c r="AA979" s="49">
        <f>IF('３　回答貼付シート'!AC976="ない",0,IF('３　回答貼付シート'!AC976="１～２日ある",1,IF('３　回答貼付シート'!AC976="３～５日ある",2,IF('３　回答貼付シート'!AC976="ほぼ毎日ある",3,))))</f>
        <v>0</v>
      </c>
      <c r="AB979" s="49">
        <f>IF('３　回答貼付シート'!AD976="ない",0,IF('３　回答貼付シート'!AD976="１～２日ある",1,IF('３　回答貼付シート'!AD976="３～５日ある",2,IF('３　回答貼付シート'!AD976="ほぼ毎日ある",3,))))</f>
        <v>0</v>
      </c>
      <c r="AC979" s="49">
        <f>IF('３　回答貼付シート'!AE976="ない",0,IF('３　回答貼付シート'!AE976="１～２日ある",1,IF('３　回答貼付シート'!AE976="３～５日ある",2,IF('３　回答貼付シート'!AE976="ほぼ毎日ある",3,))))</f>
        <v>0</v>
      </c>
      <c r="AD979" s="49">
        <f>IF('３　回答貼付シート'!AF976="ない",0,IF('３　回答貼付シート'!AF976="１～２日ある",1,IF('３　回答貼付シート'!AF976="３～５日ある",2,IF('３　回答貼付シート'!AF976="ほぼ毎日ある",3,))))</f>
        <v>0</v>
      </c>
      <c r="AE979" s="49">
        <f>IF('３　回答貼付シート'!AG976="ない",0,IF('３　回答貼付シート'!AG976="１～２日ある",1,IF('３　回答貼付シート'!AG976="３～５日ある",2,IF('３　回答貼付シート'!AG976="ほぼ毎日ある",3,))))</f>
        <v>0</v>
      </c>
      <c r="AF979" s="49">
        <f>IF('３　回答貼付シート'!AH976="ない",0,IF('３　回答貼付シート'!AH976="１～２日ある",1,IF('３　回答貼付シート'!AH976="３～５日ある",2,IF('３　回答貼付シート'!AH976="ほぼ毎日ある",3,))))</f>
        <v>0</v>
      </c>
      <c r="AG979" s="49">
        <f>IF('３　回答貼付シート'!AI976="ない",0,IF('３　回答貼付シート'!AI976="１～２日ある",1,IF('３　回答貼付シート'!AI976="３～５日ある",2,IF('３　回答貼付シート'!AI976="ほぼ毎日ある",3,))))</f>
        <v>0</v>
      </c>
      <c r="AH979" s="49">
        <f>IF('３　回答貼付シート'!AJ976="ない",0,IF('３　回答貼付シート'!AJ976="１～２日ある",1,IF('３　回答貼付シート'!AJ976="３～５日ある",2,IF('３　回答貼付シート'!AJ976="ほぼ毎日ある",3,))))</f>
        <v>0</v>
      </c>
      <c r="AI979" s="49">
        <f>IF('３　回答貼付シート'!AK976="ない",0,IF('３　回答貼付シート'!AK976="１～２日ある",1,IF('３　回答貼付シート'!AK976="３～５日ある",2,IF('３　回答貼付シート'!AK976="ほぼ毎日ある",3,))))</f>
        <v>0</v>
      </c>
      <c r="AJ979" s="49">
        <f>IF('３　回答貼付シート'!AL976="ない",0,IF('３　回答貼付シート'!AL976="１～２日ある",1,IF('３　回答貼付シート'!AL976="３～５日ある",2,IF('３　回答貼付シート'!AL976="ほぼ毎日ある",3,))))</f>
        <v>0</v>
      </c>
      <c r="AK979" s="49">
        <f>IF('３　回答貼付シート'!AM976="ない",0,IF('３　回答貼付シート'!AM976="１～２日ある",1,IF('３　回答貼付シート'!AM976="３～５日ある",2,IF('３　回答貼付シート'!AM976="ほぼ毎日ある",3,))))</f>
        <v>0</v>
      </c>
      <c r="AL979" s="49">
        <f>'３　回答貼付シート'!$AN976</f>
        <v>0</v>
      </c>
      <c r="AM979" s="49" t="str">
        <f t="shared" si="110"/>
        <v/>
      </c>
      <c r="AN979" s="49" t="str">
        <f t="shared" si="111"/>
        <v/>
      </c>
      <c r="AO979" s="49" t="str">
        <f t="shared" si="112"/>
        <v/>
      </c>
      <c r="AP979" s="49" t="str">
        <f t="shared" si="113"/>
        <v/>
      </c>
      <c r="AQ979" s="49" t="str">
        <f t="shared" si="114"/>
        <v/>
      </c>
      <c r="AR979" t="str">
        <f t="shared" si="115"/>
        <v>0</v>
      </c>
      <c r="AT979" s="42"/>
    </row>
    <row r="980" spans="1:46">
      <c r="A980" s="49"/>
      <c r="B980" s="49">
        <f t="shared" si="109"/>
        <v>0</v>
      </c>
      <c r="C980" s="49">
        <f>IF('３　回答貼付シート'!$F977&lt;&gt;0,VLOOKUP('３　回答貼付シート'!$F977,$AR$2048:$AS$2054,2,FALSE),0)</f>
        <v>0</v>
      </c>
      <c r="D980" s="49">
        <f>IF('３　回答貼付シート'!$G977&lt;&gt;0,VLOOKUP(('３　回答貼付シート'!$G977), $AR$2048:$AS$2054,2,FALSE),0)</f>
        <v>0</v>
      </c>
      <c r="E980" s="49">
        <f>'３　回答貼付シート'!$H977</f>
        <v>0</v>
      </c>
      <c r="F980" s="49">
        <f>IF(E980=0,0,VLOOKUP($B980,'２　情報入力シート'!$A$2:$E$2049,5))</f>
        <v>0</v>
      </c>
      <c r="G980" s="49">
        <f>IF('３　回答貼付シート'!I977="ない",0,IF('３　回答貼付シート'!I977="１～２日ある",1,IF('３　回答貼付シート'!I977="３～５日ある",2,IF('３　回答貼付シート'!I977="ほぼ毎日ある",3,))))</f>
        <v>0</v>
      </c>
      <c r="H980" s="49">
        <f>IF('３　回答貼付シート'!J977="ない",0,IF('３　回答貼付シート'!J977="１～２日ある",1,IF('３　回答貼付シート'!J977="３～５日ある",2,IF('３　回答貼付シート'!J977="ほぼ毎日ある",3,))))</f>
        <v>0</v>
      </c>
      <c r="I980" s="49">
        <f>IF('３　回答貼付シート'!K977="ない",0,IF('３　回答貼付シート'!K977="１～２日ある",1,IF('３　回答貼付シート'!K977="３～５日ある",2,IF('３　回答貼付シート'!K977="ほぼ毎日ある",3,))))</f>
        <v>0</v>
      </c>
      <c r="J980" s="49">
        <f>IF('３　回答貼付シート'!L977="ない",0,IF('３　回答貼付シート'!L977="１～２日ある",1,IF('３　回答貼付シート'!L977="３～５日ある",2,IF('３　回答貼付シート'!L977="ほぼ毎日ある",3,))))</f>
        <v>0</v>
      </c>
      <c r="K980" s="49">
        <f>IF('３　回答貼付シート'!M977="ない",0,IF('３　回答貼付シート'!M977="１～２日ある",1,IF('３　回答貼付シート'!M977="３～５日ある",2,IF('３　回答貼付シート'!M977="ほぼ毎日ある",3,))))</f>
        <v>0</v>
      </c>
      <c r="L980" s="49">
        <f>IF('３　回答貼付シート'!N977="ない",0,IF('３　回答貼付シート'!N977="１～２日ある",1,IF('３　回答貼付シート'!N977="３～５日ある",2,IF('３　回答貼付シート'!N977="ほぼ毎日ある",3,))))</f>
        <v>0</v>
      </c>
      <c r="M980" s="49">
        <f>IF('３　回答貼付シート'!O977="ない",0,IF('３　回答貼付シート'!O977="１～２日ある",1,IF('３　回答貼付シート'!O977="３～５日ある",2,IF('３　回答貼付シート'!O977="ほぼ毎日ある",3,))))</f>
        <v>0</v>
      </c>
      <c r="N980" s="49">
        <f>IF('３　回答貼付シート'!P977="ない",0,IF('３　回答貼付シート'!P977="１～２日ある",1,IF('３　回答貼付シート'!P977="３～５日ある",2,IF('３　回答貼付シート'!P977="ほぼ毎日ある",3,))))</f>
        <v>0</v>
      </c>
      <c r="O980" s="49">
        <f>IF('３　回答貼付シート'!Q977="ない",0,IF('３　回答貼付シート'!Q977="１～２日ある",1,IF('３　回答貼付シート'!Q977="３～５日ある",2,IF('３　回答貼付シート'!Q977="ほぼ毎日ある",3,))))</f>
        <v>0</v>
      </c>
      <c r="P980" s="49">
        <f>IF('３　回答貼付シート'!R977="ない",0,IF('３　回答貼付シート'!R977="１～２日ある",1,IF('３　回答貼付シート'!R977="３～５日ある",2,IF('３　回答貼付シート'!R977="ほぼ毎日ある",3,))))</f>
        <v>0</v>
      </c>
      <c r="Q980" s="49">
        <f>IF('３　回答貼付シート'!S977="ない",0,IF('３　回答貼付シート'!S977="１～２日ある",1,IF('３　回答貼付シート'!S977="３～５日ある",2,IF('３　回答貼付シート'!S977="ほぼ毎日ある",3,))))</f>
        <v>0</v>
      </c>
      <c r="R980" s="49">
        <f>IF('３　回答貼付シート'!T977="ない",0,IF('３　回答貼付シート'!T977="１～２日ある",1,IF('３　回答貼付シート'!T977="３～５日ある",2,IF('３　回答貼付シート'!T977="ほぼ毎日ある",3,))))</f>
        <v>0</v>
      </c>
      <c r="S980" s="49">
        <f>IF('３　回答貼付シート'!U977="ない",0,IF('３　回答貼付シート'!U977="１～２日ある",1,IF('３　回答貼付シート'!U977="３～５日ある",2,IF('３　回答貼付シート'!U977="ほぼ毎日ある",3,))))</f>
        <v>0</v>
      </c>
      <c r="T980" s="49">
        <f>IF('３　回答貼付シート'!V977="ない",0,IF('３　回答貼付シート'!V977="１～２日ある",1,IF('３　回答貼付シート'!V977="３～５日ある",2,IF('３　回答貼付シート'!V977="ほぼ毎日ある",3,))))</f>
        <v>0</v>
      </c>
      <c r="U980" s="49">
        <f>IF('３　回答貼付シート'!W977="ない",0,IF('３　回答貼付シート'!W977="１～２日ある",1,IF('３　回答貼付シート'!W977="３～５日ある",2,IF('３　回答貼付シート'!W977="ほぼ毎日ある",3,))))</f>
        <v>0</v>
      </c>
      <c r="V980" s="49">
        <f>IF('３　回答貼付シート'!X977="ない",0,IF('３　回答貼付シート'!X977="１～２日ある",1,IF('３　回答貼付シート'!X977="３～５日ある",2,IF('３　回答貼付シート'!X977="ほぼ毎日ある",3,))))</f>
        <v>0</v>
      </c>
      <c r="W980" s="49">
        <f>IF('３　回答貼付シート'!Y977="ない",0,IF('３　回答貼付シート'!Y977="１～２日ある",1,IF('３　回答貼付シート'!Y977="３～５日ある",2,IF('３　回答貼付シート'!Y977="ほぼ毎日ある",3,))))</f>
        <v>0</v>
      </c>
      <c r="X980" s="49">
        <f>IF('３　回答貼付シート'!Z977="ない",0,IF('３　回答貼付シート'!Z977="１～２日ある",1,IF('３　回答貼付シート'!Z977="３～５日ある",2,IF('３　回答貼付シート'!Z977="ほぼ毎日ある",3,))))</f>
        <v>0</v>
      </c>
      <c r="Y980" s="49">
        <f>IF('３　回答貼付シート'!AA977="ない",0,IF('３　回答貼付シート'!AA977="１～２日ある",1,IF('３　回答貼付シート'!AA977="３～５日ある",2,IF('３　回答貼付シート'!AA977="ほぼ毎日ある",3,))))</f>
        <v>0</v>
      </c>
      <c r="Z980" s="49">
        <f>IF('３　回答貼付シート'!AB977="ない",0,IF('３　回答貼付シート'!AB977="１～２日ある",1,IF('３　回答貼付シート'!AB977="３～５日ある",2,IF('３　回答貼付シート'!AB977="ほぼ毎日ある",3,))))</f>
        <v>0</v>
      </c>
      <c r="AA980" s="49">
        <f>IF('３　回答貼付シート'!AC977="ない",0,IF('３　回答貼付シート'!AC977="１～２日ある",1,IF('３　回答貼付シート'!AC977="３～５日ある",2,IF('３　回答貼付シート'!AC977="ほぼ毎日ある",3,))))</f>
        <v>0</v>
      </c>
      <c r="AB980" s="49">
        <f>IF('３　回答貼付シート'!AD977="ない",0,IF('３　回答貼付シート'!AD977="１～２日ある",1,IF('３　回答貼付シート'!AD977="３～５日ある",2,IF('３　回答貼付シート'!AD977="ほぼ毎日ある",3,))))</f>
        <v>0</v>
      </c>
      <c r="AC980" s="49">
        <f>IF('３　回答貼付シート'!AE977="ない",0,IF('３　回答貼付シート'!AE977="１～２日ある",1,IF('３　回答貼付シート'!AE977="３～５日ある",2,IF('３　回答貼付シート'!AE977="ほぼ毎日ある",3,))))</f>
        <v>0</v>
      </c>
      <c r="AD980" s="49">
        <f>IF('３　回答貼付シート'!AF977="ない",0,IF('３　回答貼付シート'!AF977="１～２日ある",1,IF('３　回答貼付シート'!AF977="３～５日ある",2,IF('３　回答貼付シート'!AF977="ほぼ毎日ある",3,))))</f>
        <v>0</v>
      </c>
      <c r="AE980" s="49">
        <f>IF('３　回答貼付シート'!AG977="ない",0,IF('３　回答貼付シート'!AG977="１～２日ある",1,IF('３　回答貼付シート'!AG977="３～５日ある",2,IF('３　回答貼付シート'!AG977="ほぼ毎日ある",3,))))</f>
        <v>0</v>
      </c>
      <c r="AF980" s="49">
        <f>IF('３　回答貼付シート'!AH977="ない",0,IF('３　回答貼付シート'!AH977="１～２日ある",1,IF('３　回答貼付シート'!AH977="３～５日ある",2,IF('３　回答貼付シート'!AH977="ほぼ毎日ある",3,))))</f>
        <v>0</v>
      </c>
      <c r="AG980" s="49">
        <f>IF('３　回答貼付シート'!AI977="ない",0,IF('３　回答貼付シート'!AI977="１～２日ある",1,IF('３　回答貼付シート'!AI977="３～５日ある",2,IF('３　回答貼付シート'!AI977="ほぼ毎日ある",3,))))</f>
        <v>0</v>
      </c>
      <c r="AH980" s="49">
        <f>IF('３　回答貼付シート'!AJ977="ない",0,IF('３　回答貼付シート'!AJ977="１～２日ある",1,IF('３　回答貼付シート'!AJ977="３～５日ある",2,IF('３　回答貼付シート'!AJ977="ほぼ毎日ある",3,))))</f>
        <v>0</v>
      </c>
      <c r="AI980" s="49">
        <f>IF('３　回答貼付シート'!AK977="ない",0,IF('３　回答貼付シート'!AK977="１～２日ある",1,IF('３　回答貼付シート'!AK977="３～５日ある",2,IF('３　回答貼付シート'!AK977="ほぼ毎日ある",3,))))</f>
        <v>0</v>
      </c>
      <c r="AJ980" s="49">
        <f>IF('３　回答貼付シート'!AL977="ない",0,IF('３　回答貼付シート'!AL977="１～２日ある",1,IF('３　回答貼付シート'!AL977="３～５日ある",2,IF('３　回答貼付シート'!AL977="ほぼ毎日ある",3,))))</f>
        <v>0</v>
      </c>
      <c r="AK980" s="49">
        <f>IF('３　回答貼付シート'!AM977="ない",0,IF('３　回答貼付シート'!AM977="１～２日ある",1,IF('３　回答貼付シート'!AM977="３～５日ある",2,IF('３　回答貼付シート'!AM977="ほぼ毎日ある",3,))))</f>
        <v>0</v>
      </c>
      <c r="AL980" s="49">
        <f>'３　回答貼付シート'!$AN977</f>
        <v>0</v>
      </c>
      <c r="AM980" s="49" t="str">
        <f t="shared" si="110"/>
        <v/>
      </c>
      <c r="AN980" s="49" t="str">
        <f t="shared" si="111"/>
        <v/>
      </c>
      <c r="AO980" s="49" t="str">
        <f t="shared" si="112"/>
        <v/>
      </c>
      <c r="AP980" s="49" t="str">
        <f t="shared" si="113"/>
        <v/>
      </c>
      <c r="AQ980" s="49" t="str">
        <f t="shared" si="114"/>
        <v/>
      </c>
      <c r="AR980" t="str">
        <f t="shared" si="115"/>
        <v>0</v>
      </c>
      <c r="AT980" s="42"/>
    </row>
    <row r="981" spans="1:46">
      <c r="A981" s="49"/>
      <c r="B981" s="49">
        <f t="shared" si="109"/>
        <v>0</v>
      </c>
      <c r="C981" s="49">
        <f>IF('３　回答貼付シート'!$F978&lt;&gt;0,VLOOKUP('３　回答貼付シート'!$F978,$AR$2048:$AS$2054,2,FALSE),0)</f>
        <v>0</v>
      </c>
      <c r="D981" s="49">
        <f>IF('３　回答貼付シート'!$G978&lt;&gt;0,VLOOKUP(('３　回答貼付シート'!$G978), $AR$2048:$AS$2054,2,FALSE),0)</f>
        <v>0</v>
      </c>
      <c r="E981" s="49">
        <f>'３　回答貼付シート'!$H978</f>
        <v>0</v>
      </c>
      <c r="F981" s="49">
        <f>IF(E981=0,0,VLOOKUP($B981,'２　情報入力シート'!$A$2:$E$2049,5))</f>
        <v>0</v>
      </c>
      <c r="G981" s="49">
        <f>IF('３　回答貼付シート'!I978="ない",0,IF('３　回答貼付シート'!I978="１～２日ある",1,IF('３　回答貼付シート'!I978="３～５日ある",2,IF('３　回答貼付シート'!I978="ほぼ毎日ある",3,))))</f>
        <v>0</v>
      </c>
      <c r="H981" s="49">
        <f>IF('３　回答貼付シート'!J978="ない",0,IF('３　回答貼付シート'!J978="１～２日ある",1,IF('３　回答貼付シート'!J978="３～５日ある",2,IF('３　回答貼付シート'!J978="ほぼ毎日ある",3,))))</f>
        <v>0</v>
      </c>
      <c r="I981" s="49">
        <f>IF('３　回答貼付シート'!K978="ない",0,IF('３　回答貼付シート'!K978="１～２日ある",1,IF('３　回答貼付シート'!K978="３～５日ある",2,IF('３　回答貼付シート'!K978="ほぼ毎日ある",3,))))</f>
        <v>0</v>
      </c>
      <c r="J981" s="49">
        <f>IF('３　回答貼付シート'!L978="ない",0,IF('３　回答貼付シート'!L978="１～２日ある",1,IF('３　回答貼付シート'!L978="３～５日ある",2,IF('３　回答貼付シート'!L978="ほぼ毎日ある",3,))))</f>
        <v>0</v>
      </c>
      <c r="K981" s="49">
        <f>IF('３　回答貼付シート'!M978="ない",0,IF('３　回答貼付シート'!M978="１～２日ある",1,IF('３　回答貼付シート'!M978="３～５日ある",2,IF('３　回答貼付シート'!M978="ほぼ毎日ある",3,))))</f>
        <v>0</v>
      </c>
      <c r="L981" s="49">
        <f>IF('３　回答貼付シート'!N978="ない",0,IF('３　回答貼付シート'!N978="１～２日ある",1,IF('３　回答貼付シート'!N978="３～５日ある",2,IF('３　回答貼付シート'!N978="ほぼ毎日ある",3,))))</f>
        <v>0</v>
      </c>
      <c r="M981" s="49">
        <f>IF('３　回答貼付シート'!O978="ない",0,IF('３　回答貼付シート'!O978="１～２日ある",1,IF('３　回答貼付シート'!O978="３～５日ある",2,IF('３　回答貼付シート'!O978="ほぼ毎日ある",3,))))</f>
        <v>0</v>
      </c>
      <c r="N981" s="49">
        <f>IF('３　回答貼付シート'!P978="ない",0,IF('３　回答貼付シート'!P978="１～２日ある",1,IF('３　回答貼付シート'!P978="３～５日ある",2,IF('３　回答貼付シート'!P978="ほぼ毎日ある",3,))))</f>
        <v>0</v>
      </c>
      <c r="O981" s="49">
        <f>IF('３　回答貼付シート'!Q978="ない",0,IF('３　回答貼付シート'!Q978="１～２日ある",1,IF('３　回答貼付シート'!Q978="３～５日ある",2,IF('３　回答貼付シート'!Q978="ほぼ毎日ある",3,))))</f>
        <v>0</v>
      </c>
      <c r="P981" s="49">
        <f>IF('３　回答貼付シート'!R978="ない",0,IF('３　回答貼付シート'!R978="１～２日ある",1,IF('３　回答貼付シート'!R978="３～５日ある",2,IF('３　回答貼付シート'!R978="ほぼ毎日ある",3,))))</f>
        <v>0</v>
      </c>
      <c r="Q981" s="49">
        <f>IF('３　回答貼付シート'!S978="ない",0,IF('３　回答貼付シート'!S978="１～２日ある",1,IF('３　回答貼付シート'!S978="３～５日ある",2,IF('３　回答貼付シート'!S978="ほぼ毎日ある",3,))))</f>
        <v>0</v>
      </c>
      <c r="R981" s="49">
        <f>IF('３　回答貼付シート'!T978="ない",0,IF('３　回答貼付シート'!T978="１～２日ある",1,IF('３　回答貼付シート'!T978="３～５日ある",2,IF('３　回答貼付シート'!T978="ほぼ毎日ある",3,))))</f>
        <v>0</v>
      </c>
      <c r="S981" s="49">
        <f>IF('３　回答貼付シート'!U978="ない",0,IF('３　回答貼付シート'!U978="１～２日ある",1,IF('３　回答貼付シート'!U978="３～５日ある",2,IF('３　回答貼付シート'!U978="ほぼ毎日ある",3,))))</f>
        <v>0</v>
      </c>
      <c r="T981" s="49">
        <f>IF('３　回答貼付シート'!V978="ない",0,IF('３　回答貼付シート'!V978="１～２日ある",1,IF('３　回答貼付シート'!V978="３～５日ある",2,IF('３　回答貼付シート'!V978="ほぼ毎日ある",3,))))</f>
        <v>0</v>
      </c>
      <c r="U981" s="49">
        <f>IF('３　回答貼付シート'!W978="ない",0,IF('３　回答貼付シート'!W978="１～２日ある",1,IF('３　回答貼付シート'!W978="３～５日ある",2,IF('３　回答貼付シート'!W978="ほぼ毎日ある",3,))))</f>
        <v>0</v>
      </c>
      <c r="V981" s="49">
        <f>IF('３　回答貼付シート'!X978="ない",0,IF('３　回答貼付シート'!X978="１～２日ある",1,IF('３　回答貼付シート'!X978="３～５日ある",2,IF('３　回答貼付シート'!X978="ほぼ毎日ある",3,))))</f>
        <v>0</v>
      </c>
      <c r="W981" s="49">
        <f>IF('３　回答貼付シート'!Y978="ない",0,IF('３　回答貼付シート'!Y978="１～２日ある",1,IF('３　回答貼付シート'!Y978="３～５日ある",2,IF('３　回答貼付シート'!Y978="ほぼ毎日ある",3,))))</f>
        <v>0</v>
      </c>
      <c r="X981" s="49">
        <f>IF('３　回答貼付シート'!Z978="ない",0,IF('３　回答貼付シート'!Z978="１～２日ある",1,IF('３　回答貼付シート'!Z978="３～５日ある",2,IF('３　回答貼付シート'!Z978="ほぼ毎日ある",3,))))</f>
        <v>0</v>
      </c>
      <c r="Y981" s="49">
        <f>IF('３　回答貼付シート'!AA978="ない",0,IF('３　回答貼付シート'!AA978="１～２日ある",1,IF('３　回答貼付シート'!AA978="３～５日ある",2,IF('３　回答貼付シート'!AA978="ほぼ毎日ある",3,))))</f>
        <v>0</v>
      </c>
      <c r="Z981" s="49">
        <f>IF('３　回答貼付シート'!AB978="ない",0,IF('３　回答貼付シート'!AB978="１～２日ある",1,IF('３　回答貼付シート'!AB978="３～５日ある",2,IF('３　回答貼付シート'!AB978="ほぼ毎日ある",3,))))</f>
        <v>0</v>
      </c>
      <c r="AA981" s="49">
        <f>IF('３　回答貼付シート'!AC978="ない",0,IF('３　回答貼付シート'!AC978="１～２日ある",1,IF('３　回答貼付シート'!AC978="３～５日ある",2,IF('３　回答貼付シート'!AC978="ほぼ毎日ある",3,))))</f>
        <v>0</v>
      </c>
      <c r="AB981" s="49">
        <f>IF('３　回答貼付シート'!AD978="ない",0,IF('３　回答貼付シート'!AD978="１～２日ある",1,IF('３　回答貼付シート'!AD978="３～５日ある",2,IF('３　回答貼付シート'!AD978="ほぼ毎日ある",3,))))</f>
        <v>0</v>
      </c>
      <c r="AC981" s="49">
        <f>IF('３　回答貼付シート'!AE978="ない",0,IF('３　回答貼付シート'!AE978="１～２日ある",1,IF('３　回答貼付シート'!AE978="３～５日ある",2,IF('３　回答貼付シート'!AE978="ほぼ毎日ある",3,))))</f>
        <v>0</v>
      </c>
      <c r="AD981" s="49">
        <f>IF('３　回答貼付シート'!AF978="ない",0,IF('３　回答貼付シート'!AF978="１～２日ある",1,IF('３　回答貼付シート'!AF978="３～５日ある",2,IF('３　回答貼付シート'!AF978="ほぼ毎日ある",3,))))</f>
        <v>0</v>
      </c>
      <c r="AE981" s="49">
        <f>IF('３　回答貼付シート'!AG978="ない",0,IF('３　回答貼付シート'!AG978="１～２日ある",1,IF('３　回答貼付シート'!AG978="３～５日ある",2,IF('３　回答貼付シート'!AG978="ほぼ毎日ある",3,))))</f>
        <v>0</v>
      </c>
      <c r="AF981" s="49">
        <f>IF('３　回答貼付シート'!AH978="ない",0,IF('３　回答貼付シート'!AH978="１～２日ある",1,IF('３　回答貼付シート'!AH978="３～５日ある",2,IF('３　回答貼付シート'!AH978="ほぼ毎日ある",3,))))</f>
        <v>0</v>
      </c>
      <c r="AG981" s="49">
        <f>IF('３　回答貼付シート'!AI978="ない",0,IF('３　回答貼付シート'!AI978="１～２日ある",1,IF('３　回答貼付シート'!AI978="３～５日ある",2,IF('３　回答貼付シート'!AI978="ほぼ毎日ある",3,))))</f>
        <v>0</v>
      </c>
      <c r="AH981" s="49">
        <f>IF('３　回答貼付シート'!AJ978="ない",0,IF('３　回答貼付シート'!AJ978="１～２日ある",1,IF('３　回答貼付シート'!AJ978="３～５日ある",2,IF('３　回答貼付シート'!AJ978="ほぼ毎日ある",3,))))</f>
        <v>0</v>
      </c>
      <c r="AI981" s="49">
        <f>IF('３　回答貼付シート'!AK978="ない",0,IF('３　回答貼付シート'!AK978="１～２日ある",1,IF('３　回答貼付シート'!AK978="３～５日ある",2,IF('３　回答貼付シート'!AK978="ほぼ毎日ある",3,))))</f>
        <v>0</v>
      </c>
      <c r="AJ981" s="49">
        <f>IF('３　回答貼付シート'!AL978="ない",0,IF('３　回答貼付シート'!AL978="１～２日ある",1,IF('３　回答貼付シート'!AL978="３～５日ある",2,IF('３　回答貼付シート'!AL978="ほぼ毎日ある",3,))))</f>
        <v>0</v>
      </c>
      <c r="AK981" s="49">
        <f>IF('３　回答貼付シート'!AM978="ない",0,IF('３　回答貼付シート'!AM978="１～２日ある",1,IF('３　回答貼付シート'!AM978="３～５日ある",2,IF('３　回答貼付シート'!AM978="ほぼ毎日ある",3,))))</f>
        <v>0</v>
      </c>
      <c r="AL981" s="49">
        <f>'３　回答貼付シート'!$AN978</f>
        <v>0</v>
      </c>
      <c r="AM981" s="49" t="str">
        <f t="shared" si="110"/>
        <v/>
      </c>
      <c r="AN981" s="49" t="str">
        <f t="shared" si="111"/>
        <v/>
      </c>
      <c r="AO981" s="49" t="str">
        <f t="shared" si="112"/>
        <v/>
      </c>
      <c r="AP981" s="49" t="str">
        <f t="shared" si="113"/>
        <v/>
      </c>
      <c r="AQ981" s="49" t="str">
        <f t="shared" si="114"/>
        <v/>
      </c>
      <c r="AR981" t="str">
        <f t="shared" si="115"/>
        <v>0</v>
      </c>
      <c r="AT981" s="42"/>
    </row>
    <row r="982" spans="1:46">
      <c r="A982" s="49"/>
      <c r="B982" s="49">
        <f t="shared" si="109"/>
        <v>0</v>
      </c>
      <c r="C982" s="49">
        <f>IF('３　回答貼付シート'!$F979&lt;&gt;0,VLOOKUP('３　回答貼付シート'!$F979,$AR$2048:$AS$2054,2,FALSE),0)</f>
        <v>0</v>
      </c>
      <c r="D982" s="49">
        <f>IF('３　回答貼付シート'!$G979&lt;&gt;0,VLOOKUP(('３　回答貼付シート'!$G979), $AR$2048:$AS$2054,2,FALSE),0)</f>
        <v>0</v>
      </c>
      <c r="E982" s="49">
        <f>'３　回答貼付シート'!$H979</f>
        <v>0</v>
      </c>
      <c r="F982" s="49">
        <f>IF(E982=0,0,VLOOKUP($B982,'２　情報入力シート'!$A$2:$E$2049,5))</f>
        <v>0</v>
      </c>
      <c r="G982" s="49">
        <f>IF('３　回答貼付シート'!I979="ない",0,IF('３　回答貼付シート'!I979="１～２日ある",1,IF('３　回答貼付シート'!I979="３～５日ある",2,IF('３　回答貼付シート'!I979="ほぼ毎日ある",3,))))</f>
        <v>0</v>
      </c>
      <c r="H982" s="49">
        <f>IF('３　回答貼付シート'!J979="ない",0,IF('３　回答貼付シート'!J979="１～２日ある",1,IF('３　回答貼付シート'!J979="３～５日ある",2,IF('３　回答貼付シート'!J979="ほぼ毎日ある",3,))))</f>
        <v>0</v>
      </c>
      <c r="I982" s="49">
        <f>IF('３　回答貼付シート'!K979="ない",0,IF('３　回答貼付シート'!K979="１～２日ある",1,IF('３　回答貼付シート'!K979="３～５日ある",2,IF('３　回答貼付シート'!K979="ほぼ毎日ある",3,))))</f>
        <v>0</v>
      </c>
      <c r="J982" s="49">
        <f>IF('３　回答貼付シート'!L979="ない",0,IF('３　回答貼付シート'!L979="１～２日ある",1,IF('３　回答貼付シート'!L979="３～５日ある",2,IF('３　回答貼付シート'!L979="ほぼ毎日ある",3,))))</f>
        <v>0</v>
      </c>
      <c r="K982" s="49">
        <f>IF('３　回答貼付シート'!M979="ない",0,IF('３　回答貼付シート'!M979="１～２日ある",1,IF('３　回答貼付シート'!M979="３～５日ある",2,IF('３　回答貼付シート'!M979="ほぼ毎日ある",3,))))</f>
        <v>0</v>
      </c>
      <c r="L982" s="49">
        <f>IF('３　回答貼付シート'!N979="ない",0,IF('３　回答貼付シート'!N979="１～２日ある",1,IF('３　回答貼付シート'!N979="３～５日ある",2,IF('３　回答貼付シート'!N979="ほぼ毎日ある",3,))))</f>
        <v>0</v>
      </c>
      <c r="M982" s="49">
        <f>IF('３　回答貼付シート'!O979="ない",0,IF('３　回答貼付シート'!O979="１～２日ある",1,IF('３　回答貼付シート'!O979="３～５日ある",2,IF('３　回答貼付シート'!O979="ほぼ毎日ある",3,))))</f>
        <v>0</v>
      </c>
      <c r="N982" s="49">
        <f>IF('３　回答貼付シート'!P979="ない",0,IF('３　回答貼付シート'!P979="１～２日ある",1,IF('３　回答貼付シート'!P979="３～５日ある",2,IF('３　回答貼付シート'!P979="ほぼ毎日ある",3,))))</f>
        <v>0</v>
      </c>
      <c r="O982" s="49">
        <f>IF('３　回答貼付シート'!Q979="ない",0,IF('３　回答貼付シート'!Q979="１～２日ある",1,IF('３　回答貼付シート'!Q979="３～５日ある",2,IF('３　回答貼付シート'!Q979="ほぼ毎日ある",3,))))</f>
        <v>0</v>
      </c>
      <c r="P982" s="49">
        <f>IF('３　回答貼付シート'!R979="ない",0,IF('３　回答貼付シート'!R979="１～２日ある",1,IF('３　回答貼付シート'!R979="３～５日ある",2,IF('３　回答貼付シート'!R979="ほぼ毎日ある",3,))))</f>
        <v>0</v>
      </c>
      <c r="Q982" s="49">
        <f>IF('３　回答貼付シート'!S979="ない",0,IF('３　回答貼付シート'!S979="１～２日ある",1,IF('３　回答貼付シート'!S979="３～５日ある",2,IF('３　回答貼付シート'!S979="ほぼ毎日ある",3,))))</f>
        <v>0</v>
      </c>
      <c r="R982" s="49">
        <f>IF('３　回答貼付シート'!T979="ない",0,IF('３　回答貼付シート'!T979="１～２日ある",1,IF('３　回答貼付シート'!T979="３～５日ある",2,IF('３　回答貼付シート'!T979="ほぼ毎日ある",3,))))</f>
        <v>0</v>
      </c>
      <c r="S982" s="49">
        <f>IF('３　回答貼付シート'!U979="ない",0,IF('３　回答貼付シート'!U979="１～２日ある",1,IF('３　回答貼付シート'!U979="３～５日ある",2,IF('３　回答貼付シート'!U979="ほぼ毎日ある",3,))))</f>
        <v>0</v>
      </c>
      <c r="T982" s="49">
        <f>IF('３　回答貼付シート'!V979="ない",0,IF('３　回答貼付シート'!V979="１～２日ある",1,IF('３　回答貼付シート'!V979="３～５日ある",2,IF('３　回答貼付シート'!V979="ほぼ毎日ある",3,))))</f>
        <v>0</v>
      </c>
      <c r="U982" s="49">
        <f>IF('３　回答貼付シート'!W979="ない",0,IF('３　回答貼付シート'!W979="１～２日ある",1,IF('３　回答貼付シート'!W979="３～５日ある",2,IF('３　回答貼付シート'!W979="ほぼ毎日ある",3,))))</f>
        <v>0</v>
      </c>
      <c r="V982" s="49">
        <f>IF('３　回答貼付シート'!X979="ない",0,IF('３　回答貼付シート'!X979="１～２日ある",1,IF('３　回答貼付シート'!X979="３～５日ある",2,IF('３　回答貼付シート'!X979="ほぼ毎日ある",3,))))</f>
        <v>0</v>
      </c>
      <c r="W982" s="49">
        <f>IF('３　回答貼付シート'!Y979="ない",0,IF('３　回答貼付シート'!Y979="１～２日ある",1,IF('３　回答貼付シート'!Y979="３～５日ある",2,IF('３　回答貼付シート'!Y979="ほぼ毎日ある",3,))))</f>
        <v>0</v>
      </c>
      <c r="X982" s="49">
        <f>IF('３　回答貼付シート'!Z979="ない",0,IF('３　回答貼付シート'!Z979="１～２日ある",1,IF('３　回答貼付シート'!Z979="３～５日ある",2,IF('３　回答貼付シート'!Z979="ほぼ毎日ある",3,))))</f>
        <v>0</v>
      </c>
      <c r="Y982" s="49">
        <f>IF('３　回答貼付シート'!AA979="ない",0,IF('３　回答貼付シート'!AA979="１～２日ある",1,IF('３　回答貼付シート'!AA979="３～５日ある",2,IF('３　回答貼付シート'!AA979="ほぼ毎日ある",3,))))</f>
        <v>0</v>
      </c>
      <c r="Z982" s="49">
        <f>IF('３　回答貼付シート'!AB979="ない",0,IF('３　回答貼付シート'!AB979="１～２日ある",1,IF('３　回答貼付シート'!AB979="３～５日ある",2,IF('３　回答貼付シート'!AB979="ほぼ毎日ある",3,))))</f>
        <v>0</v>
      </c>
      <c r="AA982" s="49">
        <f>IF('３　回答貼付シート'!AC979="ない",0,IF('３　回答貼付シート'!AC979="１～２日ある",1,IF('３　回答貼付シート'!AC979="３～５日ある",2,IF('３　回答貼付シート'!AC979="ほぼ毎日ある",3,))))</f>
        <v>0</v>
      </c>
      <c r="AB982" s="49">
        <f>IF('３　回答貼付シート'!AD979="ない",0,IF('３　回答貼付シート'!AD979="１～２日ある",1,IF('３　回答貼付シート'!AD979="３～５日ある",2,IF('３　回答貼付シート'!AD979="ほぼ毎日ある",3,))))</f>
        <v>0</v>
      </c>
      <c r="AC982" s="49">
        <f>IF('３　回答貼付シート'!AE979="ない",0,IF('３　回答貼付シート'!AE979="１～２日ある",1,IF('３　回答貼付シート'!AE979="３～５日ある",2,IF('３　回答貼付シート'!AE979="ほぼ毎日ある",3,))))</f>
        <v>0</v>
      </c>
      <c r="AD982" s="49">
        <f>IF('３　回答貼付シート'!AF979="ない",0,IF('３　回答貼付シート'!AF979="１～２日ある",1,IF('３　回答貼付シート'!AF979="３～５日ある",2,IF('３　回答貼付シート'!AF979="ほぼ毎日ある",3,))))</f>
        <v>0</v>
      </c>
      <c r="AE982" s="49">
        <f>IF('３　回答貼付シート'!AG979="ない",0,IF('３　回答貼付シート'!AG979="１～２日ある",1,IF('３　回答貼付シート'!AG979="３～５日ある",2,IF('３　回答貼付シート'!AG979="ほぼ毎日ある",3,))))</f>
        <v>0</v>
      </c>
      <c r="AF982" s="49">
        <f>IF('３　回答貼付シート'!AH979="ない",0,IF('３　回答貼付シート'!AH979="１～２日ある",1,IF('３　回答貼付シート'!AH979="３～５日ある",2,IF('３　回答貼付シート'!AH979="ほぼ毎日ある",3,))))</f>
        <v>0</v>
      </c>
      <c r="AG982" s="49">
        <f>IF('３　回答貼付シート'!AI979="ない",0,IF('３　回答貼付シート'!AI979="１～２日ある",1,IF('３　回答貼付シート'!AI979="３～５日ある",2,IF('３　回答貼付シート'!AI979="ほぼ毎日ある",3,))))</f>
        <v>0</v>
      </c>
      <c r="AH982" s="49">
        <f>IF('３　回答貼付シート'!AJ979="ない",0,IF('３　回答貼付シート'!AJ979="１～２日ある",1,IF('３　回答貼付シート'!AJ979="３～５日ある",2,IF('３　回答貼付シート'!AJ979="ほぼ毎日ある",3,))))</f>
        <v>0</v>
      </c>
      <c r="AI982" s="49">
        <f>IF('３　回答貼付シート'!AK979="ない",0,IF('３　回答貼付シート'!AK979="１～２日ある",1,IF('３　回答貼付シート'!AK979="３～５日ある",2,IF('３　回答貼付シート'!AK979="ほぼ毎日ある",3,))))</f>
        <v>0</v>
      </c>
      <c r="AJ982" s="49">
        <f>IF('３　回答貼付シート'!AL979="ない",0,IF('３　回答貼付シート'!AL979="１～２日ある",1,IF('３　回答貼付シート'!AL979="３～５日ある",2,IF('３　回答貼付シート'!AL979="ほぼ毎日ある",3,))))</f>
        <v>0</v>
      </c>
      <c r="AK982" s="49">
        <f>IF('３　回答貼付シート'!AM979="ない",0,IF('３　回答貼付シート'!AM979="１～２日ある",1,IF('３　回答貼付シート'!AM979="３～５日ある",2,IF('３　回答貼付シート'!AM979="ほぼ毎日ある",3,))))</f>
        <v>0</v>
      </c>
      <c r="AL982" s="49">
        <f>'３　回答貼付シート'!$AN979</f>
        <v>0</v>
      </c>
      <c r="AM982" s="49" t="str">
        <f t="shared" si="110"/>
        <v/>
      </c>
      <c r="AN982" s="49" t="str">
        <f t="shared" si="111"/>
        <v/>
      </c>
      <c r="AO982" s="49" t="str">
        <f t="shared" si="112"/>
        <v/>
      </c>
      <c r="AP982" s="49" t="str">
        <f t="shared" si="113"/>
        <v/>
      </c>
      <c r="AQ982" s="49" t="str">
        <f t="shared" si="114"/>
        <v/>
      </c>
      <c r="AR982" t="str">
        <f t="shared" si="115"/>
        <v>0</v>
      </c>
      <c r="AT982" s="42"/>
    </row>
    <row r="983" spans="1:46">
      <c r="A983" s="49"/>
      <c r="B983" s="49">
        <f t="shared" si="109"/>
        <v>0</v>
      </c>
      <c r="C983" s="49">
        <f>IF('３　回答貼付シート'!$F980&lt;&gt;0,VLOOKUP('３　回答貼付シート'!$F980,$AR$2048:$AS$2054,2,FALSE),0)</f>
        <v>0</v>
      </c>
      <c r="D983" s="49">
        <f>IF('３　回答貼付シート'!$G980&lt;&gt;0,VLOOKUP(('３　回答貼付シート'!$G980), $AR$2048:$AS$2054,2,FALSE),0)</f>
        <v>0</v>
      </c>
      <c r="E983" s="49">
        <f>'３　回答貼付シート'!$H980</f>
        <v>0</v>
      </c>
      <c r="F983" s="49">
        <f>IF(E983=0,0,VLOOKUP($B983,'２　情報入力シート'!$A$2:$E$2049,5))</f>
        <v>0</v>
      </c>
      <c r="G983" s="49">
        <f>IF('３　回答貼付シート'!I980="ない",0,IF('３　回答貼付シート'!I980="１～２日ある",1,IF('３　回答貼付シート'!I980="３～５日ある",2,IF('３　回答貼付シート'!I980="ほぼ毎日ある",3,))))</f>
        <v>0</v>
      </c>
      <c r="H983" s="49">
        <f>IF('３　回答貼付シート'!J980="ない",0,IF('３　回答貼付シート'!J980="１～２日ある",1,IF('３　回答貼付シート'!J980="３～５日ある",2,IF('３　回答貼付シート'!J980="ほぼ毎日ある",3,))))</f>
        <v>0</v>
      </c>
      <c r="I983" s="49">
        <f>IF('３　回答貼付シート'!K980="ない",0,IF('３　回答貼付シート'!K980="１～２日ある",1,IF('３　回答貼付シート'!K980="３～５日ある",2,IF('３　回答貼付シート'!K980="ほぼ毎日ある",3,))))</f>
        <v>0</v>
      </c>
      <c r="J983" s="49">
        <f>IF('３　回答貼付シート'!L980="ない",0,IF('３　回答貼付シート'!L980="１～２日ある",1,IF('３　回答貼付シート'!L980="３～５日ある",2,IF('３　回答貼付シート'!L980="ほぼ毎日ある",3,))))</f>
        <v>0</v>
      </c>
      <c r="K983" s="49">
        <f>IF('３　回答貼付シート'!M980="ない",0,IF('３　回答貼付シート'!M980="１～２日ある",1,IF('３　回答貼付シート'!M980="３～５日ある",2,IF('３　回答貼付シート'!M980="ほぼ毎日ある",3,))))</f>
        <v>0</v>
      </c>
      <c r="L983" s="49">
        <f>IF('３　回答貼付シート'!N980="ない",0,IF('３　回答貼付シート'!N980="１～２日ある",1,IF('３　回答貼付シート'!N980="３～５日ある",2,IF('３　回答貼付シート'!N980="ほぼ毎日ある",3,))))</f>
        <v>0</v>
      </c>
      <c r="M983" s="49">
        <f>IF('３　回答貼付シート'!O980="ない",0,IF('３　回答貼付シート'!O980="１～２日ある",1,IF('３　回答貼付シート'!O980="３～５日ある",2,IF('３　回答貼付シート'!O980="ほぼ毎日ある",3,))))</f>
        <v>0</v>
      </c>
      <c r="N983" s="49">
        <f>IF('３　回答貼付シート'!P980="ない",0,IF('３　回答貼付シート'!P980="１～２日ある",1,IF('３　回答貼付シート'!P980="３～５日ある",2,IF('３　回答貼付シート'!P980="ほぼ毎日ある",3,))))</f>
        <v>0</v>
      </c>
      <c r="O983" s="49">
        <f>IF('３　回答貼付シート'!Q980="ない",0,IF('３　回答貼付シート'!Q980="１～２日ある",1,IF('３　回答貼付シート'!Q980="３～５日ある",2,IF('３　回答貼付シート'!Q980="ほぼ毎日ある",3,))))</f>
        <v>0</v>
      </c>
      <c r="P983" s="49">
        <f>IF('３　回答貼付シート'!R980="ない",0,IF('３　回答貼付シート'!R980="１～２日ある",1,IF('３　回答貼付シート'!R980="３～５日ある",2,IF('３　回答貼付シート'!R980="ほぼ毎日ある",3,))))</f>
        <v>0</v>
      </c>
      <c r="Q983" s="49">
        <f>IF('３　回答貼付シート'!S980="ない",0,IF('３　回答貼付シート'!S980="１～２日ある",1,IF('３　回答貼付シート'!S980="３～５日ある",2,IF('３　回答貼付シート'!S980="ほぼ毎日ある",3,))))</f>
        <v>0</v>
      </c>
      <c r="R983" s="49">
        <f>IF('３　回答貼付シート'!T980="ない",0,IF('３　回答貼付シート'!T980="１～２日ある",1,IF('３　回答貼付シート'!T980="３～５日ある",2,IF('３　回答貼付シート'!T980="ほぼ毎日ある",3,))))</f>
        <v>0</v>
      </c>
      <c r="S983" s="49">
        <f>IF('３　回答貼付シート'!U980="ない",0,IF('３　回答貼付シート'!U980="１～２日ある",1,IF('３　回答貼付シート'!U980="３～５日ある",2,IF('３　回答貼付シート'!U980="ほぼ毎日ある",3,))))</f>
        <v>0</v>
      </c>
      <c r="T983" s="49">
        <f>IF('３　回答貼付シート'!V980="ない",0,IF('３　回答貼付シート'!V980="１～２日ある",1,IF('３　回答貼付シート'!V980="３～５日ある",2,IF('３　回答貼付シート'!V980="ほぼ毎日ある",3,))))</f>
        <v>0</v>
      </c>
      <c r="U983" s="49">
        <f>IF('３　回答貼付シート'!W980="ない",0,IF('３　回答貼付シート'!W980="１～２日ある",1,IF('３　回答貼付シート'!W980="３～５日ある",2,IF('３　回答貼付シート'!W980="ほぼ毎日ある",3,))))</f>
        <v>0</v>
      </c>
      <c r="V983" s="49">
        <f>IF('３　回答貼付シート'!X980="ない",0,IF('３　回答貼付シート'!X980="１～２日ある",1,IF('３　回答貼付シート'!X980="３～５日ある",2,IF('３　回答貼付シート'!X980="ほぼ毎日ある",3,))))</f>
        <v>0</v>
      </c>
      <c r="W983" s="49">
        <f>IF('３　回答貼付シート'!Y980="ない",0,IF('３　回答貼付シート'!Y980="１～２日ある",1,IF('３　回答貼付シート'!Y980="３～５日ある",2,IF('３　回答貼付シート'!Y980="ほぼ毎日ある",3,))))</f>
        <v>0</v>
      </c>
      <c r="X983" s="49">
        <f>IF('３　回答貼付シート'!Z980="ない",0,IF('３　回答貼付シート'!Z980="１～２日ある",1,IF('３　回答貼付シート'!Z980="３～５日ある",2,IF('３　回答貼付シート'!Z980="ほぼ毎日ある",3,))))</f>
        <v>0</v>
      </c>
      <c r="Y983" s="49">
        <f>IF('３　回答貼付シート'!AA980="ない",0,IF('３　回答貼付シート'!AA980="１～２日ある",1,IF('３　回答貼付シート'!AA980="３～５日ある",2,IF('３　回答貼付シート'!AA980="ほぼ毎日ある",3,))))</f>
        <v>0</v>
      </c>
      <c r="Z983" s="49">
        <f>IF('３　回答貼付シート'!AB980="ない",0,IF('３　回答貼付シート'!AB980="１～２日ある",1,IF('３　回答貼付シート'!AB980="３～５日ある",2,IF('３　回答貼付シート'!AB980="ほぼ毎日ある",3,))))</f>
        <v>0</v>
      </c>
      <c r="AA983" s="49">
        <f>IF('３　回答貼付シート'!AC980="ない",0,IF('３　回答貼付シート'!AC980="１～２日ある",1,IF('３　回答貼付シート'!AC980="３～５日ある",2,IF('３　回答貼付シート'!AC980="ほぼ毎日ある",3,))))</f>
        <v>0</v>
      </c>
      <c r="AB983" s="49">
        <f>IF('３　回答貼付シート'!AD980="ない",0,IF('３　回答貼付シート'!AD980="１～２日ある",1,IF('３　回答貼付シート'!AD980="３～５日ある",2,IF('３　回答貼付シート'!AD980="ほぼ毎日ある",3,))))</f>
        <v>0</v>
      </c>
      <c r="AC983" s="49">
        <f>IF('３　回答貼付シート'!AE980="ない",0,IF('３　回答貼付シート'!AE980="１～２日ある",1,IF('３　回答貼付シート'!AE980="３～５日ある",2,IF('３　回答貼付シート'!AE980="ほぼ毎日ある",3,))))</f>
        <v>0</v>
      </c>
      <c r="AD983" s="49">
        <f>IF('３　回答貼付シート'!AF980="ない",0,IF('３　回答貼付シート'!AF980="１～２日ある",1,IF('３　回答貼付シート'!AF980="３～５日ある",2,IF('３　回答貼付シート'!AF980="ほぼ毎日ある",3,))))</f>
        <v>0</v>
      </c>
      <c r="AE983" s="49">
        <f>IF('３　回答貼付シート'!AG980="ない",0,IF('３　回答貼付シート'!AG980="１～２日ある",1,IF('３　回答貼付シート'!AG980="３～５日ある",2,IF('３　回答貼付シート'!AG980="ほぼ毎日ある",3,))))</f>
        <v>0</v>
      </c>
      <c r="AF983" s="49">
        <f>IF('３　回答貼付シート'!AH980="ない",0,IF('３　回答貼付シート'!AH980="１～２日ある",1,IF('３　回答貼付シート'!AH980="３～５日ある",2,IF('３　回答貼付シート'!AH980="ほぼ毎日ある",3,))))</f>
        <v>0</v>
      </c>
      <c r="AG983" s="49">
        <f>IF('３　回答貼付シート'!AI980="ない",0,IF('３　回答貼付シート'!AI980="１～２日ある",1,IF('３　回答貼付シート'!AI980="３～５日ある",2,IF('３　回答貼付シート'!AI980="ほぼ毎日ある",3,))))</f>
        <v>0</v>
      </c>
      <c r="AH983" s="49">
        <f>IF('３　回答貼付シート'!AJ980="ない",0,IF('３　回答貼付シート'!AJ980="１～２日ある",1,IF('３　回答貼付シート'!AJ980="３～５日ある",2,IF('３　回答貼付シート'!AJ980="ほぼ毎日ある",3,))))</f>
        <v>0</v>
      </c>
      <c r="AI983" s="49">
        <f>IF('３　回答貼付シート'!AK980="ない",0,IF('３　回答貼付シート'!AK980="１～２日ある",1,IF('３　回答貼付シート'!AK980="３～５日ある",2,IF('３　回答貼付シート'!AK980="ほぼ毎日ある",3,))))</f>
        <v>0</v>
      </c>
      <c r="AJ983" s="49">
        <f>IF('３　回答貼付シート'!AL980="ない",0,IF('３　回答貼付シート'!AL980="１～２日ある",1,IF('３　回答貼付シート'!AL980="３～５日ある",2,IF('３　回答貼付シート'!AL980="ほぼ毎日ある",3,))))</f>
        <v>0</v>
      </c>
      <c r="AK983" s="49">
        <f>IF('３　回答貼付シート'!AM980="ない",0,IF('３　回答貼付シート'!AM980="１～２日ある",1,IF('３　回答貼付シート'!AM980="３～５日ある",2,IF('３　回答貼付シート'!AM980="ほぼ毎日ある",3,))))</f>
        <v>0</v>
      </c>
      <c r="AL983" s="49">
        <f>'３　回答貼付シート'!$AN980</f>
        <v>0</v>
      </c>
      <c r="AM983" s="49" t="str">
        <f t="shared" si="110"/>
        <v/>
      </c>
      <c r="AN983" s="49" t="str">
        <f t="shared" si="111"/>
        <v/>
      </c>
      <c r="AO983" s="49" t="str">
        <f t="shared" si="112"/>
        <v/>
      </c>
      <c r="AP983" s="49" t="str">
        <f t="shared" si="113"/>
        <v/>
      </c>
      <c r="AQ983" s="49" t="str">
        <f t="shared" si="114"/>
        <v/>
      </c>
      <c r="AR983" t="str">
        <f t="shared" si="115"/>
        <v>0</v>
      </c>
      <c r="AT983" s="42"/>
    </row>
    <row r="984" spans="1:46">
      <c r="A984" s="49"/>
      <c r="B984" s="49">
        <f t="shared" si="109"/>
        <v>0</v>
      </c>
      <c r="C984" s="49">
        <f>IF('３　回答貼付シート'!$F981&lt;&gt;0,VLOOKUP('３　回答貼付シート'!$F981,$AR$2048:$AS$2054,2,FALSE),0)</f>
        <v>0</v>
      </c>
      <c r="D984" s="49">
        <f>IF('３　回答貼付シート'!$G981&lt;&gt;0,VLOOKUP(('３　回答貼付シート'!$G981), $AR$2048:$AS$2054,2,FALSE),0)</f>
        <v>0</v>
      </c>
      <c r="E984" s="49">
        <f>'３　回答貼付シート'!$H981</f>
        <v>0</v>
      </c>
      <c r="F984" s="49">
        <f>IF(E984=0,0,VLOOKUP($B984,'２　情報入力シート'!$A$2:$E$2049,5))</f>
        <v>0</v>
      </c>
      <c r="G984" s="49">
        <f>IF('３　回答貼付シート'!I981="ない",0,IF('３　回答貼付シート'!I981="１～２日ある",1,IF('３　回答貼付シート'!I981="３～５日ある",2,IF('３　回答貼付シート'!I981="ほぼ毎日ある",3,))))</f>
        <v>0</v>
      </c>
      <c r="H984" s="49">
        <f>IF('３　回答貼付シート'!J981="ない",0,IF('３　回答貼付シート'!J981="１～２日ある",1,IF('３　回答貼付シート'!J981="３～５日ある",2,IF('３　回答貼付シート'!J981="ほぼ毎日ある",3,))))</f>
        <v>0</v>
      </c>
      <c r="I984" s="49">
        <f>IF('３　回答貼付シート'!K981="ない",0,IF('３　回答貼付シート'!K981="１～２日ある",1,IF('３　回答貼付シート'!K981="３～５日ある",2,IF('３　回答貼付シート'!K981="ほぼ毎日ある",3,))))</f>
        <v>0</v>
      </c>
      <c r="J984" s="49">
        <f>IF('３　回答貼付シート'!L981="ない",0,IF('３　回答貼付シート'!L981="１～２日ある",1,IF('３　回答貼付シート'!L981="３～５日ある",2,IF('３　回答貼付シート'!L981="ほぼ毎日ある",3,))))</f>
        <v>0</v>
      </c>
      <c r="K984" s="49">
        <f>IF('３　回答貼付シート'!M981="ない",0,IF('３　回答貼付シート'!M981="１～２日ある",1,IF('３　回答貼付シート'!M981="３～５日ある",2,IF('３　回答貼付シート'!M981="ほぼ毎日ある",3,))))</f>
        <v>0</v>
      </c>
      <c r="L984" s="49">
        <f>IF('３　回答貼付シート'!N981="ない",0,IF('３　回答貼付シート'!N981="１～２日ある",1,IF('３　回答貼付シート'!N981="３～５日ある",2,IF('３　回答貼付シート'!N981="ほぼ毎日ある",3,))))</f>
        <v>0</v>
      </c>
      <c r="M984" s="49">
        <f>IF('３　回答貼付シート'!O981="ない",0,IF('３　回答貼付シート'!O981="１～２日ある",1,IF('３　回答貼付シート'!O981="３～５日ある",2,IF('３　回答貼付シート'!O981="ほぼ毎日ある",3,))))</f>
        <v>0</v>
      </c>
      <c r="N984" s="49">
        <f>IF('３　回答貼付シート'!P981="ない",0,IF('３　回答貼付シート'!P981="１～２日ある",1,IF('３　回答貼付シート'!P981="３～５日ある",2,IF('３　回答貼付シート'!P981="ほぼ毎日ある",3,))))</f>
        <v>0</v>
      </c>
      <c r="O984" s="49">
        <f>IF('３　回答貼付シート'!Q981="ない",0,IF('３　回答貼付シート'!Q981="１～２日ある",1,IF('３　回答貼付シート'!Q981="３～５日ある",2,IF('３　回答貼付シート'!Q981="ほぼ毎日ある",3,))))</f>
        <v>0</v>
      </c>
      <c r="P984" s="49">
        <f>IF('３　回答貼付シート'!R981="ない",0,IF('３　回答貼付シート'!R981="１～２日ある",1,IF('３　回答貼付シート'!R981="３～５日ある",2,IF('３　回答貼付シート'!R981="ほぼ毎日ある",3,))))</f>
        <v>0</v>
      </c>
      <c r="Q984" s="49">
        <f>IF('３　回答貼付シート'!S981="ない",0,IF('３　回答貼付シート'!S981="１～２日ある",1,IF('３　回答貼付シート'!S981="３～５日ある",2,IF('３　回答貼付シート'!S981="ほぼ毎日ある",3,))))</f>
        <v>0</v>
      </c>
      <c r="R984" s="49">
        <f>IF('３　回答貼付シート'!T981="ない",0,IF('３　回答貼付シート'!T981="１～２日ある",1,IF('３　回答貼付シート'!T981="３～５日ある",2,IF('３　回答貼付シート'!T981="ほぼ毎日ある",3,))))</f>
        <v>0</v>
      </c>
      <c r="S984" s="49">
        <f>IF('３　回答貼付シート'!U981="ない",0,IF('３　回答貼付シート'!U981="１～２日ある",1,IF('３　回答貼付シート'!U981="３～５日ある",2,IF('３　回答貼付シート'!U981="ほぼ毎日ある",3,))))</f>
        <v>0</v>
      </c>
      <c r="T984" s="49">
        <f>IF('３　回答貼付シート'!V981="ない",0,IF('３　回答貼付シート'!V981="１～２日ある",1,IF('３　回答貼付シート'!V981="３～５日ある",2,IF('３　回答貼付シート'!V981="ほぼ毎日ある",3,))))</f>
        <v>0</v>
      </c>
      <c r="U984" s="49">
        <f>IF('３　回答貼付シート'!W981="ない",0,IF('３　回答貼付シート'!W981="１～２日ある",1,IF('３　回答貼付シート'!W981="３～５日ある",2,IF('３　回答貼付シート'!W981="ほぼ毎日ある",3,))))</f>
        <v>0</v>
      </c>
      <c r="V984" s="49">
        <f>IF('３　回答貼付シート'!X981="ない",0,IF('３　回答貼付シート'!X981="１～２日ある",1,IF('３　回答貼付シート'!X981="３～５日ある",2,IF('３　回答貼付シート'!X981="ほぼ毎日ある",3,))))</f>
        <v>0</v>
      </c>
      <c r="W984" s="49">
        <f>IF('３　回答貼付シート'!Y981="ない",0,IF('３　回答貼付シート'!Y981="１～２日ある",1,IF('３　回答貼付シート'!Y981="３～５日ある",2,IF('３　回答貼付シート'!Y981="ほぼ毎日ある",3,))))</f>
        <v>0</v>
      </c>
      <c r="X984" s="49">
        <f>IF('３　回答貼付シート'!Z981="ない",0,IF('３　回答貼付シート'!Z981="１～２日ある",1,IF('３　回答貼付シート'!Z981="３～５日ある",2,IF('３　回答貼付シート'!Z981="ほぼ毎日ある",3,))))</f>
        <v>0</v>
      </c>
      <c r="Y984" s="49">
        <f>IF('３　回答貼付シート'!AA981="ない",0,IF('３　回答貼付シート'!AA981="１～２日ある",1,IF('３　回答貼付シート'!AA981="３～５日ある",2,IF('３　回答貼付シート'!AA981="ほぼ毎日ある",3,))))</f>
        <v>0</v>
      </c>
      <c r="Z984" s="49">
        <f>IF('３　回答貼付シート'!AB981="ない",0,IF('３　回答貼付シート'!AB981="１～２日ある",1,IF('３　回答貼付シート'!AB981="３～５日ある",2,IF('３　回答貼付シート'!AB981="ほぼ毎日ある",3,))))</f>
        <v>0</v>
      </c>
      <c r="AA984" s="49">
        <f>IF('３　回答貼付シート'!AC981="ない",0,IF('３　回答貼付シート'!AC981="１～２日ある",1,IF('３　回答貼付シート'!AC981="３～５日ある",2,IF('３　回答貼付シート'!AC981="ほぼ毎日ある",3,))))</f>
        <v>0</v>
      </c>
      <c r="AB984" s="49">
        <f>IF('３　回答貼付シート'!AD981="ない",0,IF('３　回答貼付シート'!AD981="１～２日ある",1,IF('３　回答貼付シート'!AD981="３～５日ある",2,IF('３　回答貼付シート'!AD981="ほぼ毎日ある",3,))))</f>
        <v>0</v>
      </c>
      <c r="AC984" s="49">
        <f>IF('３　回答貼付シート'!AE981="ない",0,IF('３　回答貼付シート'!AE981="１～２日ある",1,IF('３　回答貼付シート'!AE981="３～５日ある",2,IF('３　回答貼付シート'!AE981="ほぼ毎日ある",3,))))</f>
        <v>0</v>
      </c>
      <c r="AD984" s="49">
        <f>IF('３　回答貼付シート'!AF981="ない",0,IF('３　回答貼付シート'!AF981="１～２日ある",1,IF('３　回答貼付シート'!AF981="３～５日ある",2,IF('３　回答貼付シート'!AF981="ほぼ毎日ある",3,))))</f>
        <v>0</v>
      </c>
      <c r="AE984" s="49">
        <f>IF('３　回答貼付シート'!AG981="ない",0,IF('３　回答貼付シート'!AG981="１～２日ある",1,IF('３　回答貼付シート'!AG981="３～５日ある",2,IF('３　回答貼付シート'!AG981="ほぼ毎日ある",3,))))</f>
        <v>0</v>
      </c>
      <c r="AF984" s="49">
        <f>IF('３　回答貼付シート'!AH981="ない",0,IF('３　回答貼付シート'!AH981="１～２日ある",1,IF('３　回答貼付シート'!AH981="３～５日ある",2,IF('３　回答貼付シート'!AH981="ほぼ毎日ある",3,))))</f>
        <v>0</v>
      </c>
      <c r="AG984" s="49">
        <f>IF('３　回答貼付シート'!AI981="ない",0,IF('３　回答貼付シート'!AI981="１～２日ある",1,IF('３　回答貼付シート'!AI981="３～５日ある",2,IF('３　回答貼付シート'!AI981="ほぼ毎日ある",3,))))</f>
        <v>0</v>
      </c>
      <c r="AH984" s="49">
        <f>IF('３　回答貼付シート'!AJ981="ない",0,IF('３　回答貼付シート'!AJ981="１～２日ある",1,IF('３　回答貼付シート'!AJ981="３～５日ある",2,IF('３　回答貼付シート'!AJ981="ほぼ毎日ある",3,))))</f>
        <v>0</v>
      </c>
      <c r="AI984" s="49">
        <f>IF('３　回答貼付シート'!AK981="ない",0,IF('３　回答貼付シート'!AK981="１～２日ある",1,IF('３　回答貼付シート'!AK981="３～５日ある",2,IF('３　回答貼付シート'!AK981="ほぼ毎日ある",3,))))</f>
        <v>0</v>
      </c>
      <c r="AJ984" s="49">
        <f>IF('３　回答貼付シート'!AL981="ない",0,IF('３　回答貼付シート'!AL981="１～２日ある",1,IF('３　回答貼付シート'!AL981="３～５日ある",2,IF('３　回答貼付シート'!AL981="ほぼ毎日ある",3,))))</f>
        <v>0</v>
      </c>
      <c r="AK984" s="49">
        <f>IF('３　回答貼付シート'!AM981="ない",0,IF('３　回答貼付シート'!AM981="１～２日ある",1,IF('３　回答貼付シート'!AM981="３～５日ある",2,IF('３　回答貼付シート'!AM981="ほぼ毎日ある",3,))))</f>
        <v>0</v>
      </c>
      <c r="AL984" s="49">
        <f>'３　回答貼付シート'!$AN981</f>
        <v>0</v>
      </c>
      <c r="AM984" s="49" t="str">
        <f t="shared" si="110"/>
        <v/>
      </c>
      <c r="AN984" s="49" t="str">
        <f t="shared" si="111"/>
        <v/>
      </c>
      <c r="AO984" s="49" t="str">
        <f t="shared" si="112"/>
        <v/>
      </c>
      <c r="AP984" s="49" t="str">
        <f t="shared" si="113"/>
        <v/>
      </c>
      <c r="AQ984" s="49" t="str">
        <f t="shared" si="114"/>
        <v/>
      </c>
      <c r="AR984" t="str">
        <f t="shared" si="115"/>
        <v>0</v>
      </c>
      <c r="AT984" s="42"/>
    </row>
    <row r="985" spans="1:46">
      <c r="A985" s="49"/>
      <c r="B985" s="49">
        <f t="shared" si="109"/>
        <v>0</v>
      </c>
      <c r="C985" s="49">
        <f>IF('３　回答貼付シート'!$F982&lt;&gt;0,VLOOKUP('３　回答貼付シート'!$F982,$AR$2048:$AS$2054,2,FALSE),0)</f>
        <v>0</v>
      </c>
      <c r="D985" s="49">
        <f>IF('３　回答貼付シート'!$G982&lt;&gt;0,VLOOKUP(('３　回答貼付シート'!$G982), $AR$2048:$AS$2054,2,FALSE),0)</f>
        <v>0</v>
      </c>
      <c r="E985" s="49">
        <f>'３　回答貼付シート'!$H982</f>
        <v>0</v>
      </c>
      <c r="F985" s="49">
        <f>IF(E985=0,0,VLOOKUP($B985,'２　情報入力シート'!$A$2:$E$2049,5))</f>
        <v>0</v>
      </c>
      <c r="G985" s="49">
        <f>IF('３　回答貼付シート'!I982="ない",0,IF('３　回答貼付シート'!I982="１～２日ある",1,IF('３　回答貼付シート'!I982="３～５日ある",2,IF('３　回答貼付シート'!I982="ほぼ毎日ある",3,))))</f>
        <v>0</v>
      </c>
      <c r="H985" s="49">
        <f>IF('３　回答貼付シート'!J982="ない",0,IF('３　回答貼付シート'!J982="１～２日ある",1,IF('３　回答貼付シート'!J982="３～５日ある",2,IF('３　回答貼付シート'!J982="ほぼ毎日ある",3,))))</f>
        <v>0</v>
      </c>
      <c r="I985" s="49">
        <f>IF('３　回答貼付シート'!K982="ない",0,IF('３　回答貼付シート'!K982="１～２日ある",1,IF('３　回答貼付シート'!K982="３～５日ある",2,IF('３　回答貼付シート'!K982="ほぼ毎日ある",3,))))</f>
        <v>0</v>
      </c>
      <c r="J985" s="49">
        <f>IF('３　回答貼付シート'!L982="ない",0,IF('３　回答貼付シート'!L982="１～２日ある",1,IF('３　回答貼付シート'!L982="３～５日ある",2,IF('３　回答貼付シート'!L982="ほぼ毎日ある",3,))))</f>
        <v>0</v>
      </c>
      <c r="K985" s="49">
        <f>IF('３　回答貼付シート'!M982="ない",0,IF('３　回答貼付シート'!M982="１～２日ある",1,IF('３　回答貼付シート'!M982="３～５日ある",2,IF('３　回答貼付シート'!M982="ほぼ毎日ある",3,))))</f>
        <v>0</v>
      </c>
      <c r="L985" s="49">
        <f>IF('３　回答貼付シート'!N982="ない",0,IF('３　回答貼付シート'!N982="１～２日ある",1,IF('３　回答貼付シート'!N982="３～５日ある",2,IF('３　回答貼付シート'!N982="ほぼ毎日ある",3,))))</f>
        <v>0</v>
      </c>
      <c r="M985" s="49">
        <f>IF('３　回答貼付シート'!O982="ない",0,IF('３　回答貼付シート'!O982="１～２日ある",1,IF('３　回答貼付シート'!O982="３～５日ある",2,IF('３　回答貼付シート'!O982="ほぼ毎日ある",3,))))</f>
        <v>0</v>
      </c>
      <c r="N985" s="49">
        <f>IF('３　回答貼付シート'!P982="ない",0,IF('３　回答貼付シート'!P982="１～２日ある",1,IF('３　回答貼付シート'!P982="３～５日ある",2,IF('３　回答貼付シート'!P982="ほぼ毎日ある",3,))))</f>
        <v>0</v>
      </c>
      <c r="O985" s="49">
        <f>IF('３　回答貼付シート'!Q982="ない",0,IF('３　回答貼付シート'!Q982="１～２日ある",1,IF('３　回答貼付シート'!Q982="３～５日ある",2,IF('３　回答貼付シート'!Q982="ほぼ毎日ある",3,))))</f>
        <v>0</v>
      </c>
      <c r="P985" s="49">
        <f>IF('３　回答貼付シート'!R982="ない",0,IF('３　回答貼付シート'!R982="１～２日ある",1,IF('３　回答貼付シート'!R982="３～５日ある",2,IF('３　回答貼付シート'!R982="ほぼ毎日ある",3,))))</f>
        <v>0</v>
      </c>
      <c r="Q985" s="49">
        <f>IF('３　回答貼付シート'!S982="ない",0,IF('３　回答貼付シート'!S982="１～２日ある",1,IF('３　回答貼付シート'!S982="３～５日ある",2,IF('３　回答貼付シート'!S982="ほぼ毎日ある",3,))))</f>
        <v>0</v>
      </c>
      <c r="R985" s="49">
        <f>IF('３　回答貼付シート'!T982="ない",0,IF('３　回答貼付シート'!T982="１～２日ある",1,IF('３　回答貼付シート'!T982="３～５日ある",2,IF('３　回答貼付シート'!T982="ほぼ毎日ある",3,))))</f>
        <v>0</v>
      </c>
      <c r="S985" s="49">
        <f>IF('３　回答貼付シート'!U982="ない",0,IF('３　回答貼付シート'!U982="１～２日ある",1,IF('３　回答貼付シート'!U982="３～５日ある",2,IF('３　回答貼付シート'!U982="ほぼ毎日ある",3,))))</f>
        <v>0</v>
      </c>
      <c r="T985" s="49">
        <f>IF('３　回答貼付シート'!V982="ない",0,IF('３　回答貼付シート'!V982="１～２日ある",1,IF('３　回答貼付シート'!V982="３～５日ある",2,IF('３　回答貼付シート'!V982="ほぼ毎日ある",3,))))</f>
        <v>0</v>
      </c>
      <c r="U985" s="49">
        <f>IF('３　回答貼付シート'!W982="ない",0,IF('３　回答貼付シート'!W982="１～２日ある",1,IF('３　回答貼付シート'!W982="３～５日ある",2,IF('３　回答貼付シート'!W982="ほぼ毎日ある",3,))))</f>
        <v>0</v>
      </c>
      <c r="V985" s="49">
        <f>IF('３　回答貼付シート'!X982="ない",0,IF('３　回答貼付シート'!X982="１～２日ある",1,IF('３　回答貼付シート'!X982="３～５日ある",2,IF('３　回答貼付シート'!X982="ほぼ毎日ある",3,))))</f>
        <v>0</v>
      </c>
      <c r="W985" s="49">
        <f>IF('３　回答貼付シート'!Y982="ない",0,IF('３　回答貼付シート'!Y982="１～２日ある",1,IF('３　回答貼付シート'!Y982="３～５日ある",2,IF('３　回答貼付シート'!Y982="ほぼ毎日ある",3,))))</f>
        <v>0</v>
      </c>
      <c r="X985" s="49">
        <f>IF('３　回答貼付シート'!Z982="ない",0,IF('３　回答貼付シート'!Z982="１～２日ある",1,IF('３　回答貼付シート'!Z982="３～５日ある",2,IF('３　回答貼付シート'!Z982="ほぼ毎日ある",3,))))</f>
        <v>0</v>
      </c>
      <c r="Y985" s="49">
        <f>IF('３　回答貼付シート'!AA982="ない",0,IF('３　回答貼付シート'!AA982="１～２日ある",1,IF('３　回答貼付シート'!AA982="３～５日ある",2,IF('３　回答貼付シート'!AA982="ほぼ毎日ある",3,))))</f>
        <v>0</v>
      </c>
      <c r="Z985" s="49">
        <f>IF('３　回答貼付シート'!AB982="ない",0,IF('３　回答貼付シート'!AB982="１～２日ある",1,IF('３　回答貼付シート'!AB982="３～５日ある",2,IF('３　回答貼付シート'!AB982="ほぼ毎日ある",3,))))</f>
        <v>0</v>
      </c>
      <c r="AA985" s="49">
        <f>IF('３　回答貼付シート'!AC982="ない",0,IF('３　回答貼付シート'!AC982="１～２日ある",1,IF('３　回答貼付シート'!AC982="３～５日ある",2,IF('３　回答貼付シート'!AC982="ほぼ毎日ある",3,))))</f>
        <v>0</v>
      </c>
      <c r="AB985" s="49">
        <f>IF('３　回答貼付シート'!AD982="ない",0,IF('３　回答貼付シート'!AD982="１～２日ある",1,IF('３　回答貼付シート'!AD982="３～５日ある",2,IF('３　回答貼付シート'!AD982="ほぼ毎日ある",3,))))</f>
        <v>0</v>
      </c>
      <c r="AC985" s="49">
        <f>IF('３　回答貼付シート'!AE982="ない",0,IF('３　回答貼付シート'!AE982="１～２日ある",1,IF('３　回答貼付シート'!AE982="３～５日ある",2,IF('３　回答貼付シート'!AE982="ほぼ毎日ある",3,))))</f>
        <v>0</v>
      </c>
      <c r="AD985" s="49">
        <f>IF('３　回答貼付シート'!AF982="ない",0,IF('３　回答貼付シート'!AF982="１～２日ある",1,IF('３　回答貼付シート'!AF982="３～５日ある",2,IF('３　回答貼付シート'!AF982="ほぼ毎日ある",3,))))</f>
        <v>0</v>
      </c>
      <c r="AE985" s="49">
        <f>IF('３　回答貼付シート'!AG982="ない",0,IF('３　回答貼付シート'!AG982="１～２日ある",1,IF('３　回答貼付シート'!AG982="３～５日ある",2,IF('３　回答貼付シート'!AG982="ほぼ毎日ある",3,))))</f>
        <v>0</v>
      </c>
      <c r="AF985" s="49">
        <f>IF('３　回答貼付シート'!AH982="ない",0,IF('３　回答貼付シート'!AH982="１～２日ある",1,IF('３　回答貼付シート'!AH982="３～５日ある",2,IF('３　回答貼付シート'!AH982="ほぼ毎日ある",3,))))</f>
        <v>0</v>
      </c>
      <c r="AG985" s="49">
        <f>IF('３　回答貼付シート'!AI982="ない",0,IF('３　回答貼付シート'!AI982="１～２日ある",1,IF('３　回答貼付シート'!AI982="３～５日ある",2,IF('３　回答貼付シート'!AI982="ほぼ毎日ある",3,))))</f>
        <v>0</v>
      </c>
      <c r="AH985" s="49">
        <f>IF('３　回答貼付シート'!AJ982="ない",0,IF('３　回答貼付シート'!AJ982="１～２日ある",1,IF('３　回答貼付シート'!AJ982="３～５日ある",2,IF('３　回答貼付シート'!AJ982="ほぼ毎日ある",3,))))</f>
        <v>0</v>
      </c>
      <c r="AI985" s="49">
        <f>IF('３　回答貼付シート'!AK982="ない",0,IF('３　回答貼付シート'!AK982="１～２日ある",1,IF('３　回答貼付シート'!AK982="３～５日ある",2,IF('３　回答貼付シート'!AK982="ほぼ毎日ある",3,))))</f>
        <v>0</v>
      </c>
      <c r="AJ985" s="49">
        <f>IF('３　回答貼付シート'!AL982="ない",0,IF('３　回答貼付シート'!AL982="１～２日ある",1,IF('３　回答貼付シート'!AL982="３～５日ある",2,IF('３　回答貼付シート'!AL982="ほぼ毎日ある",3,))))</f>
        <v>0</v>
      </c>
      <c r="AK985" s="49">
        <f>IF('３　回答貼付シート'!AM982="ない",0,IF('３　回答貼付シート'!AM982="１～２日ある",1,IF('３　回答貼付シート'!AM982="３～５日ある",2,IF('３　回答貼付シート'!AM982="ほぼ毎日ある",3,))))</f>
        <v>0</v>
      </c>
      <c r="AL985" s="49">
        <f>'３　回答貼付シート'!$AN982</f>
        <v>0</v>
      </c>
      <c r="AM985" s="49" t="str">
        <f t="shared" si="110"/>
        <v/>
      </c>
      <c r="AN985" s="49" t="str">
        <f t="shared" si="111"/>
        <v/>
      </c>
      <c r="AO985" s="49" t="str">
        <f t="shared" si="112"/>
        <v/>
      </c>
      <c r="AP985" s="49" t="str">
        <f t="shared" si="113"/>
        <v/>
      </c>
      <c r="AQ985" s="49" t="str">
        <f t="shared" si="114"/>
        <v/>
      </c>
      <c r="AR985" t="str">
        <f t="shared" si="115"/>
        <v>0</v>
      </c>
      <c r="AT985" s="42"/>
    </row>
    <row r="986" spans="1:46">
      <c r="A986" s="49"/>
      <c r="B986" s="49">
        <f t="shared" si="109"/>
        <v>0</v>
      </c>
      <c r="C986" s="49">
        <f>IF('３　回答貼付シート'!$F983&lt;&gt;0,VLOOKUP('３　回答貼付シート'!$F983,$AR$2048:$AS$2054,2,FALSE),0)</f>
        <v>0</v>
      </c>
      <c r="D986" s="49">
        <f>IF('３　回答貼付シート'!$G983&lt;&gt;0,VLOOKUP(('３　回答貼付シート'!$G983), $AR$2048:$AS$2054,2,FALSE),0)</f>
        <v>0</v>
      </c>
      <c r="E986" s="49">
        <f>'３　回答貼付シート'!$H983</f>
        <v>0</v>
      </c>
      <c r="F986" s="49">
        <f>IF(E986=0,0,VLOOKUP($B986,'２　情報入力シート'!$A$2:$E$2049,5))</f>
        <v>0</v>
      </c>
      <c r="G986" s="49">
        <f>IF('３　回答貼付シート'!I983="ない",0,IF('３　回答貼付シート'!I983="１～２日ある",1,IF('３　回答貼付シート'!I983="３～５日ある",2,IF('３　回答貼付シート'!I983="ほぼ毎日ある",3,))))</f>
        <v>0</v>
      </c>
      <c r="H986" s="49">
        <f>IF('３　回答貼付シート'!J983="ない",0,IF('３　回答貼付シート'!J983="１～２日ある",1,IF('３　回答貼付シート'!J983="３～５日ある",2,IF('３　回答貼付シート'!J983="ほぼ毎日ある",3,))))</f>
        <v>0</v>
      </c>
      <c r="I986" s="49">
        <f>IF('３　回答貼付シート'!K983="ない",0,IF('３　回答貼付シート'!K983="１～２日ある",1,IF('３　回答貼付シート'!K983="３～５日ある",2,IF('３　回答貼付シート'!K983="ほぼ毎日ある",3,))))</f>
        <v>0</v>
      </c>
      <c r="J986" s="49">
        <f>IF('３　回答貼付シート'!L983="ない",0,IF('３　回答貼付シート'!L983="１～２日ある",1,IF('３　回答貼付シート'!L983="３～５日ある",2,IF('３　回答貼付シート'!L983="ほぼ毎日ある",3,))))</f>
        <v>0</v>
      </c>
      <c r="K986" s="49">
        <f>IF('３　回答貼付シート'!M983="ない",0,IF('３　回答貼付シート'!M983="１～２日ある",1,IF('３　回答貼付シート'!M983="３～５日ある",2,IF('３　回答貼付シート'!M983="ほぼ毎日ある",3,))))</f>
        <v>0</v>
      </c>
      <c r="L986" s="49">
        <f>IF('３　回答貼付シート'!N983="ない",0,IF('３　回答貼付シート'!N983="１～２日ある",1,IF('３　回答貼付シート'!N983="３～５日ある",2,IF('３　回答貼付シート'!N983="ほぼ毎日ある",3,))))</f>
        <v>0</v>
      </c>
      <c r="M986" s="49">
        <f>IF('３　回答貼付シート'!O983="ない",0,IF('３　回答貼付シート'!O983="１～２日ある",1,IF('３　回答貼付シート'!O983="３～５日ある",2,IF('３　回答貼付シート'!O983="ほぼ毎日ある",3,))))</f>
        <v>0</v>
      </c>
      <c r="N986" s="49">
        <f>IF('３　回答貼付シート'!P983="ない",0,IF('３　回答貼付シート'!P983="１～２日ある",1,IF('３　回答貼付シート'!P983="３～５日ある",2,IF('３　回答貼付シート'!P983="ほぼ毎日ある",3,))))</f>
        <v>0</v>
      </c>
      <c r="O986" s="49">
        <f>IF('３　回答貼付シート'!Q983="ない",0,IF('３　回答貼付シート'!Q983="１～２日ある",1,IF('３　回答貼付シート'!Q983="３～５日ある",2,IF('３　回答貼付シート'!Q983="ほぼ毎日ある",3,))))</f>
        <v>0</v>
      </c>
      <c r="P986" s="49">
        <f>IF('３　回答貼付シート'!R983="ない",0,IF('３　回答貼付シート'!R983="１～２日ある",1,IF('３　回答貼付シート'!R983="３～５日ある",2,IF('３　回答貼付シート'!R983="ほぼ毎日ある",3,))))</f>
        <v>0</v>
      </c>
      <c r="Q986" s="49">
        <f>IF('３　回答貼付シート'!S983="ない",0,IF('３　回答貼付シート'!S983="１～２日ある",1,IF('３　回答貼付シート'!S983="３～５日ある",2,IF('３　回答貼付シート'!S983="ほぼ毎日ある",3,))))</f>
        <v>0</v>
      </c>
      <c r="R986" s="49">
        <f>IF('３　回答貼付シート'!T983="ない",0,IF('３　回答貼付シート'!T983="１～２日ある",1,IF('３　回答貼付シート'!T983="３～５日ある",2,IF('３　回答貼付シート'!T983="ほぼ毎日ある",3,))))</f>
        <v>0</v>
      </c>
      <c r="S986" s="49">
        <f>IF('３　回答貼付シート'!U983="ない",0,IF('３　回答貼付シート'!U983="１～２日ある",1,IF('３　回答貼付シート'!U983="３～５日ある",2,IF('３　回答貼付シート'!U983="ほぼ毎日ある",3,))))</f>
        <v>0</v>
      </c>
      <c r="T986" s="49">
        <f>IF('３　回答貼付シート'!V983="ない",0,IF('３　回答貼付シート'!V983="１～２日ある",1,IF('３　回答貼付シート'!V983="３～５日ある",2,IF('３　回答貼付シート'!V983="ほぼ毎日ある",3,))))</f>
        <v>0</v>
      </c>
      <c r="U986" s="49">
        <f>IF('３　回答貼付シート'!W983="ない",0,IF('３　回答貼付シート'!W983="１～２日ある",1,IF('３　回答貼付シート'!W983="３～５日ある",2,IF('３　回答貼付シート'!W983="ほぼ毎日ある",3,))))</f>
        <v>0</v>
      </c>
      <c r="V986" s="49">
        <f>IF('３　回答貼付シート'!X983="ない",0,IF('３　回答貼付シート'!X983="１～２日ある",1,IF('３　回答貼付シート'!X983="３～５日ある",2,IF('３　回答貼付シート'!X983="ほぼ毎日ある",3,))))</f>
        <v>0</v>
      </c>
      <c r="W986" s="49">
        <f>IF('３　回答貼付シート'!Y983="ない",0,IF('３　回答貼付シート'!Y983="１～２日ある",1,IF('３　回答貼付シート'!Y983="３～５日ある",2,IF('３　回答貼付シート'!Y983="ほぼ毎日ある",3,))))</f>
        <v>0</v>
      </c>
      <c r="X986" s="49">
        <f>IF('３　回答貼付シート'!Z983="ない",0,IF('３　回答貼付シート'!Z983="１～２日ある",1,IF('３　回答貼付シート'!Z983="３～５日ある",2,IF('３　回答貼付シート'!Z983="ほぼ毎日ある",3,))))</f>
        <v>0</v>
      </c>
      <c r="Y986" s="49">
        <f>IF('３　回答貼付シート'!AA983="ない",0,IF('３　回答貼付シート'!AA983="１～２日ある",1,IF('３　回答貼付シート'!AA983="３～５日ある",2,IF('３　回答貼付シート'!AA983="ほぼ毎日ある",3,))))</f>
        <v>0</v>
      </c>
      <c r="Z986" s="49">
        <f>IF('３　回答貼付シート'!AB983="ない",0,IF('３　回答貼付シート'!AB983="１～２日ある",1,IF('３　回答貼付シート'!AB983="３～５日ある",2,IF('３　回答貼付シート'!AB983="ほぼ毎日ある",3,))))</f>
        <v>0</v>
      </c>
      <c r="AA986" s="49">
        <f>IF('３　回答貼付シート'!AC983="ない",0,IF('３　回答貼付シート'!AC983="１～２日ある",1,IF('３　回答貼付シート'!AC983="３～５日ある",2,IF('３　回答貼付シート'!AC983="ほぼ毎日ある",3,))))</f>
        <v>0</v>
      </c>
      <c r="AB986" s="49">
        <f>IF('３　回答貼付シート'!AD983="ない",0,IF('３　回答貼付シート'!AD983="１～２日ある",1,IF('３　回答貼付シート'!AD983="３～５日ある",2,IF('３　回答貼付シート'!AD983="ほぼ毎日ある",3,))))</f>
        <v>0</v>
      </c>
      <c r="AC986" s="49">
        <f>IF('３　回答貼付シート'!AE983="ない",0,IF('３　回答貼付シート'!AE983="１～２日ある",1,IF('３　回答貼付シート'!AE983="３～５日ある",2,IF('３　回答貼付シート'!AE983="ほぼ毎日ある",3,))))</f>
        <v>0</v>
      </c>
      <c r="AD986" s="49">
        <f>IF('３　回答貼付シート'!AF983="ない",0,IF('３　回答貼付シート'!AF983="１～２日ある",1,IF('３　回答貼付シート'!AF983="３～５日ある",2,IF('３　回答貼付シート'!AF983="ほぼ毎日ある",3,))))</f>
        <v>0</v>
      </c>
      <c r="AE986" s="49">
        <f>IF('３　回答貼付シート'!AG983="ない",0,IF('３　回答貼付シート'!AG983="１～２日ある",1,IF('３　回答貼付シート'!AG983="３～５日ある",2,IF('３　回答貼付シート'!AG983="ほぼ毎日ある",3,))))</f>
        <v>0</v>
      </c>
      <c r="AF986" s="49">
        <f>IF('３　回答貼付シート'!AH983="ない",0,IF('３　回答貼付シート'!AH983="１～２日ある",1,IF('３　回答貼付シート'!AH983="３～５日ある",2,IF('３　回答貼付シート'!AH983="ほぼ毎日ある",3,))))</f>
        <v>0</v>
      </c>
      <c r="AG986" s="49">
        <f>IF('３　回答貼付シート'!AI983="ない",0,IF('３　回答貼付シート'!AI983="１～２日ある",1,IF('３　回答貼付シート'!AI983="３～５日ある",2,IF('３　回答貼付シート'!AI983="ほぼ毎日ある",3,))))</f>
        <v>0</v>
      </c>
      <c r="AH986" s="49">
        <f>IF('３　回答貼付シート'!AJ983="ない",0,IF('３　回答貼付シート'!AJ983="１～２日ある",1,IF('３　回答貼付シート'!AJ983="３～５日ある",2,IF('３　回答貼付シート'!AJ983="ほぼ毎日ある",3,))))</f>
        <v>0</v>
      </c>
      <c r="AI986" s="49">
        <f>IF('３　回答貼付シート'!AK983="ない",0,IF('３　回答貼付シート'!AK983="１～２日ある",1,IF('３　回答貼付シート'!AK983="３～５日ある",2,IF('３　回答貼付シート'!AK983="ほぼ毎日ある",3,))))</f>
        <v>0</v>
      </c>
      <c r="AJ986" s="49">
        <f>IF('３　回答貼付シート'!AL983="ない",0,IF('３　回答貼付シート'!AL983="１～２日ある",1,IF('３　回答貼付シート'!AL983="３～５日ある",2,IF('３　回答貼付シート'!AL983="ほぼ毎日ある",3,))))</f>
        <v>0</v>
      </c>
      <c r="AK986" s="49">
        <f>IF('３　回答貼付シート'!AM983="ない",0,IF('３　回答貼付シート'!AM983="１～２日ある",1,IF('３　回答貼付シート'!AM983="３～５日ある",2,IF('３　回答貼付シート'!AM983="ほぼ毎日ある",3,))))</f>
        <v>0</v>
      </c>
      <c r="AL986" s="49">
        <f>'３　回答貼付シート'!$AN983</f>
        <v>0</v>
      </c>
      <c r="AM986" s="49" t="str">
        <f t="shared" si="110"/>
        <v/>
      </c>
      <c r="AN986" s="49" t="str">
        <f t="shared" si="111"/>
        <v/>
      </c>
      <c r="AO986" s="49" t="str">
        <f t="shared" si="112"/>
        <v/>
      </c>
      <c r="AP986" s="49" t="str">
        <f t="shared" si="113"/>
        <v/>
      </c>
      <c r="AQ986" s="49" t="str">
        <f t="shared" si="114"/>
        <v/>
      </c>
      <c r="AR986" t="str">
        <f t="shared" si="115"/>
        <v>0</v>
      </c>
      <c r="AT986" s="42"/>
    </row>
    <row r="987" spans="1:46">
      <c r="A987" s="49"/>
      <c r="B987" s="49">
        <f t="shared" si="109"/>
        <v>0</v>
      </c>
      <c r="C987" s="49">
        <f>IF('３　回答貼付シート'!$F984&lt;&gt;0,VLOOKUP('３　回答貼付シート'!$F984,$AR$2048:$AS$2054,2,FALSE),0)</f>
        <v>0</v>
      </c>
      <c r="D987" s="49">
        <f>IF('３　回答貼付シート'!$G984&lt;&gt;0,VLOOKUP(('３　回答貼付シート'!$G984), $AR$2048:$AS$2054,2,FALSE),0)</f>
        <v>0</v>
      </c>
      <c r="E987" s="49">
        <f>'３　回答貼付シート'!$H984</f>
        <v>0</v>
      </c>
      <c r="F987" s="49">
        <f>IF(E987=0,0,VLOOKUP($B987,'２　情報入力シート'!$A$2:$E$2049,5))</f>
        <v>0</v>
      </c>
      <c r="G987" s="49">
        <f>IF('３　回答貼付シート'!I984="ない",0,IF('３　回答貼付シート'!I984="１～２日ある",1,IF('３　回答貼付シート'!I984="３～５日ある",2,IF('３　回答貼付シート'!I984="ほぼ毎日ある",3,))))</f>
        <v>0</v>
      </c>
      <c r="H987" s="49">
        <f>IF('３　回答貼付シート'!J984="ない",0,IF('３　回答貼付シート'!J984="１～２日ある",1,IF('３　回答貼付シート'!J984="３～５日ある",2,IF('３　回答貼付シート'!J984="ほぼ毎日ある",3,))))</f>
        <v>0</v>
      </c>
      <c r="I987" s="49">
        <f>IF('３　回答貼付シート'!K984="ない",0,IF('３　回答貼付シート'!K984="１～２日ある",1,IF('３　回答貼付シート'!K984="３～５日ある",2,IF('３　回答貼付シート'!K984="ほぼ毎日ある",3,))))</f>
        <v>0</v>
      </c>
      <c r="J987" s="49">
        <f>IF('３　回答貼付シート'!L984="ない",0,IF('３　回答貼付シート'!L984="１～２日ある",1,IF('３　回答貼付シート'!L984="３～５日ある",2,IF('３　回答貼付シート'!L984="ほぼ毎日ある",3,))))</f>
        <v>0</v>
      </c>
      <c r="K987" s="49">
        <f>IF('３　回答貼付シート'!M984="ない",0,IF('３　回答貼付シート'!M984="１～２日ある",1,IF('３　回答貼付シート'!M984="３～５日ある",2,IF('３　回答貼付シート'!M984="ほぼ毎日ある",3,))))</f>
        <v>0</v>
      </c>
      <c r="L987" s="49">
        <f>IF('３　回答貼付シート'!N984="ない",0,IF('３　回答貼付シート'!N984="１～２日ある",1,IF('３　回答貼付シート'!N984="３～５日ある",2,IF('３　回答貼付シート'!N984="ほぼ毎日ある",3,))))</f>
        <v>0</v>
      </c>
      <c r="M987" s="49">
        <f>IF('３　回答貼付シート'!O984="ない",0,IF('３　回答貼付シート'!O984="１～２日ある",1,IF('３　回答貼付シート'!O984="３～５日ある",2,IF('３　回答貼付シート'!O984="ほぼ毎日ある",3,))))</f>
        <v>0</v>
      </c>
      <c r="N987" s="49">
        <f>IF('３　回答貼付シート'!P984="ない",0,IF('３　回答貼付シート'!P984="１～２日ある",1,IF('３　回答貼付シート'!P984="３～５日ある",2,IF('３　回答貼付シート'!P984="ほぼ毎日ある",3,))))</f>
        <v>0</v>
      </c>
      <c r="O987" s="49">
        <f>IF('３　回答貼付シート'!Q984="ない",0,IF('３　回答貼付シート'!Q984="１～２日ある",1,IF('３　回答貼付シート'!Q984="３～５日ある",2,IF('３　回答貼付シート'!Q984="ほぼ毎日ある",3,))))</f>
        <v>0</v>
      </c>
      <c r="P987" s="49">
        <f>IF('３　回答貼付シート'!R984="ない",0,IF('３　回答貼付シート'!R984="１～２日ある",1,IF('３　回答貼付シート'!R984="３～５日ある",2,IF('３　回答貼付シート'!R984="ほぼ毎日ある",3,))))</f>
        <v>0</v>
      </c>
      <c r="Q987" s="49">
        <f>IF('３　回答貼付シート'!S984="ない",0,IF('３　回答貼付シート'!S984="１～２日ある",1,IF('３　回答貼付シート'!S984="３～５日ある",2,IF('３　回答貼付シート'!S984="ほぼ毎日ある",3,))))</f>
        <v>0</v>
      </c>
      <c r="R987" s="49">
        <f>IF('３　回答貼付シート'!T984="ない",0,IF('３　回答貼付シート'!T984="１～２日ある",1,IF('３　回答貼付シート'!T984="３～５日ある",2,IF('３　回答貼付シート'!T984="ほぼ毎日ある",3,))))</f>
        <v>0</v>
      </c>
      <c r="S987" s="49">
        <f>IF('３　回答貼付シート'!U984="ない",0,IF('３　回答貼付シート'!U984="１～２日ある",1,IF('３　回答貼付シート'!U984="３～５日ある",2,IF('３　回答貼付シート'!U984="ほぼ毎日ある",3,))))</f>
        <v>0</v>
      </c>
      <c r="T987" s="49">
        <f>IF('３　回答貼付シート'!V984="ない",0,IF('３　回答貼付シート'!V984="１～２日ある",1,IF('３　回答貼付シート'!V984="３～５日ある",2,IF('３　回答貼付シート'!V984="ほぼ毎日ある",3,))))</f>
        <v>0</v>
      </c>
      <c r="U987" s="49">
        <f>IF('３　回答貼付シート'!W984="ない",0,IF('３　回答貼付シート'!W984="１～２日ある",1,IF('３　回答貼付シート'!W984="３～５日ある",2,IF('３　回答貼付シート'!W984="ほぼ毎日ある",3,))))</f>
        <v>0</v>
      </c>
      <c r="V987" s="49">
        <f>IF('３　回答貼付シート'!X984="ない",0,IF('３　回答貼付シート'!X984="１～２日ある",1,IF('３　回答貼付シート'!X984="３～５日ある",2,IF('３　回答貼付シート'!X984="ほぼ毎日ある",3,))))</f>
        <v>0</v>
      </c>
      <c r="W987" s="49">
        <f>IF('３　回答貼付シート'!Y984="ない",0,IF('３　回答貼付シート'!Y984="１～２日ある",1,IF('３　回答貼付シート'!Y984="３～５日ある",2,IF('３　回答貼付シート'!Y984="ほぼ毎日ある",3,))))</f>
        <v>0</v>
      </c>
      <c r="X987" s="49">
        <f>IF('３　回答貼付シート'!Z984="ない",0,IF('３　回答貼付シート'!Z984="１～２日ある",1,IF('３　回答貼付シート'!Z984="３～５日ある",2,IF('３　回答貼付シート'!Z984="ほぼ毎日ある",3,))))</f>
        <v>0</v>
      </c>
      <c r="Y987" s="49">
        <f>IF('３　回答貼付シート'!AA984="ない",0,IF('３　回答貼付シート'!AA984="１～２日ある",1,IF('３　回答貼付シート'!AA984="３～５日ある",2,IF('３　回答貼付シート'!AA984="ほぼ毎日ある",3,))))</f>
        <v>0</v>
      </c>
      <c r="Z987" s="49">
        <f>IF('３　回答貼付シート'!AB984="ない",0,IF('３　回答貼付シート'!AB984="１～２日ある",1,IF('３　回答貼付シート'!AB984="３～５日ある",2,IF('３　回答貼付シート'!AB984="ほぼ毎日ある",3,))))</f>
        <v>0</v>
      </c>
      <c r="AA987" s="49">
        <f>IF('３　回答貼付シート'!AC984="ない",0,IF('３　回答貼付シート'!AC984="１～２日ある",1,IF('３　回答貼付シート'!AC984="３～５日ある",2,IF('３　回答貼付シート'!AC984="ほぼ毎日ある",3,))))</f>
        <v>0</v>
      </c>
      <c r="AB987" s="49">
        <f>IF('３　回答貼付シート'!AD984="ない",0,IF('３　回答貼付シート'!AD984="１～２日ある",1,IF('３　回答貼付シート'!AD984="３～５日ある",2,IF('３　回答貼付シート'!AD984="ほぼ毎日ある",3,))))</f>
        <v>0</v>
      </c>
      <c r="AC987" s="49">
        <f>IF('３　回答貼付シート'!AE984="ない",0,IF('３　回答貼付シート'!AE984="１～２日ある",1,IF('３　回答貼付シート'!AE984="３～５日ある",2,IF('３　回答貼付シート'!AE984="ほぼ毎日ある",3,))))</f>
        <v>0</v>
      </c>
      <c r="AD987" s="49">
        <f>IF('３　回答貼付シート'!AF984="ない",0,IF('３　回答貼付シート'!AF984="１～２日ある",1,IF('３　回答貼付シート'!AF984="３～５日ある",2,IF('３　回答貼付シート'!AF984="ほぼ毎日ある",3,))))</f>
        <v>0</v>
      </c>
      <c r="AE987" s="49">
        <f>IF('３　回答貼付シート'!AG984="ない",0,IF('３　回答貼付シート'!AG984="１～２日ある",1,IF('３　回答貼付シート'!AG984="３～５日ある",2,IF('３　回答貼付シート'!AG984="ほぼ毎日ある",3,))))</f>
        <v>0</v>
      </c>
      <c r="AF987" s="49">
        <f>IF('３　回答貼付シート'!AH984="ない",0,IF('３　回答貼付シート'!AH984="１～２日ある",1,IF('３　回答貼付シート'!AH984="３～５日ある",2,IF('３　回答貼付シート'!AH984="ほぼ毎日ある",3,))))</f>
        <v>0</v>
      </c>
      <c r="AG987" s="49">
        <f>IF('３　回答貼付シート'!AI984="ない",0,IF('３　回答貼付シート'!AI984="１～２日ある",1,IF('３　回答貼付シート'!AI984="３～５日ある",2,IF('３　回答貼付シート'!AI984="ほぼ毎日ある",3,))))</f>
        <v>0</v>
      </c>
      <c r="AH987" s="49">
        <f>IF('３　回答貼付シート'!AJ984="ない",0,IF('３　回答貼付シート'!AJ984="１～２日ある",1,IF('３　回答貼付シート'!AJ984="３～５日ある",2,IF('３　回答貼付シート'!AJ984="ほぼ毎日ある",3,))))</f>
        <v>0</v>
      </c>
      <c r="AI987" s="49">
        <f>IF('３　回答貼付シート'!AK984="ない",0,IF('３　回答貼付シート'!AK984="１～２日ある",1,IF('３　回答貼付シート'!AK984="３～５日ある",2,IF('３　回答貼付シート'!AK984="ほぼ毎日ある",3,))))</f>
        <v>0</v>
      </c>
      <c r="AJ987" s="49">
        <f>IF('３　回答貼付シート'!AL984="ない",0,IF('３　回答貼付シート'!AL984="１～２日ある",1,IF('３　回答貼付シート'!AL984="３～５日ある",2,IF('３　回答貼付シート'!AL984="ほぼ毎日ある",3,))))</f>
        <v>0</v>
      </c>
      <c r="AK987" s="49">
        <f>IF('３　回答貼付シート'!AM984="ない",0,IF('３　回答貼付シート'!AM984="１～２日ある",1,IF('３　回答貼付シート'!AM984="３～５日ある",2,IF('３　回答貼付シート'!AM984="ほぼ毎日ある",3,))))</f>
        <v>0</v>
      </c>
      <c r="AL987" s="49">
        <f>'３　回答貼付シート'!$AN984</f>
        <v>0</v>
      </c>
      <c r="AM987" s="49" t="str">
        <f t="shared" si="110"/>
        <v/>
      </c>
      <c r="AN987" s="49" t="str">
        <f t="shared" si="111"/>
        <v/>
      </c>
      <c r="AO987" s="49" t="str">
        <f t="shared" si="112"/>
        <v/>
      </c>
      <c r="AP987" s="49" t="str">
        <f t="shared" si="113"/>
        <v/>
      </c>
      <c r="AQ987" s="49" t="str">
        <f t="shared" si="114"/>
        <v/>
      </c>
      <c r="AR987" t="str">
        <f t="shared" si="115"/>
        <v>0</v>
      </c>
      <c r="AT987" s="42"/>
    </row>
    <row r="988" spans="1:46">
      <c r="A988" s="49"/>
      <c r="B988" s="49">
        <f t="shared" si="109"/>
        <v>0</v>
      </c>
      <c r="C988" s="49">
        <f>IF('３　回答貼付シート'!$F985&lt;&gt;0,VLOOKUP('３　回答貼付シート'!$F985,$AR$2048:$AS$2054,2,FALSE),0)</f>
        <v>0</v>
      </c>
      <c r="D988" s="49">
        <f>IF('３　回答貼付シート'!$G985&lt;&gt;0,VLOOKUP(('３　回答貼付シート'!$G985), $AR$2048:$AS$2054,2,FALSE),0)</f>
        <v>0</v>
      </c>
      <c r="E988" s="49">
        <f>'３　回答貼付シート'!$H985</f>
        <v>0</v>
      </c>
      <c r="F988" s="49">
        <f>IF(E988=0,0,VLOOKUP($B988,'２　情報入力シート'!$A$2:$E$2049,5))</f>
        <v>0</v>
      </c>
      <c r="G988" s="49">
        <f>IF('３　回答貼付シート'!I985="ない",0,IF('３　回答貼付シート'!I985="１～２日ある",1,IF('３　回答貼付シート'!I985="３～５日ある",2,IF('３　回答貼付シート'!I985="ほぼ毎日ある",3,))))</f>
        <v>0</v>
      </c>
      <c r="H988" s="49">
        <f>IF('３　回答貼付シート'!J985="ない",0,IF('３　回答貼付シート'!J985="１～２日ある",1,IF('３　回答貼付シート'!J985="３～５日ある",2,IF('３　回答貼付シート'!J985="ほぼ毎日ある",3,))))</f>
        <v>0</v>
      </c>
      <c r="I988" s="49">
        <f>IF('３　回答貼付シート'!K985="ない",0,IF('３　回答貼付シート'!K985="１～２日ある",1,IF('３　回答貼付シート'!K985="３～５日ある",2,IF('３　回答貼付シート'!K985="ほぼ毎日ある",3,))))</f>
        <v>0</v>
      </c>
      <c r="J988" s="49">
        <f>IF('３　回答貼付シート'!L985="ない",0,IF('３　回答貼付シート'!L985="１～２日ある",1,IF('３　回答貼付シート'!L985="３～５日ある",2,IF('３　回答貼付シート'!L985="ほぼ毎日ある",3,))))</f>
        <v>0</v>
      </c>
      <c r="K988" s="49">
        <f>IF('３　回答貼付シート'!M985="ない",0,IF('３　回答貼付シート'!M985="１～２日ある",1,IF('３　回答貼付シート'!M985="３～５日ある",2,IF('３　回答貼付シート'!M985="ほぼ毎日ある",3,))))</f>
        <v>0</v>
      </c>
      <c r="L988" s="49">
        <f>IF('３　回答貼付シート'!N985="ない",0,IF('３　回答貼付シート'!N985="１～２日ある",1,IF('３　回答貼付シート'!N985="３～５日ある",2,IF('３　回答貼付シート'!N985="ほぼ毎日ある",3,))))</f>
        <v>0</v>
      </c>
      <c r="M988" s="49">
        <f>IF('３　回答貼付シート'!O985="ない",0,IF('３　回答貼付シート'!O985="１～２日ある",1,IF('３　回答貼付シート'!O985="３～５日ある",2,IF('３　回答貼付シート'!O985="ほぼ毎日ある",3,))))</f>
        <v>0</v>
      </c>
      <c r="N988" s="49">
        <f>IF('３　回答貼付シート'!P985="ない",0,IF('３　回答貼付シート'!P985="１～２日ある",1,IF('３　回答貼付シート'!P985="３～５日ある",2,IF('３　回答貼付シート'!P985="ほぼ毎日ある",3,))))</f>
        <v>0</v>
      </c>
      <c r="O988" s="49">
        <f>IF('３　回答貼付シート'!Q985="ない",0,IF('３　回答貼付シート'!Q985="１～２日ある",1,IF('３　回答貼付シート'!Q985="３～５日ある",2,IF('３　回答貼付シート'!Q985="ほぼ毎日ある",3,))))</f>
        <v>0</v>
      </c>
      <c r="P988" s="49">
        <f>IF('３　回答貼付シート'!R985="ない",0,IF('３　回答貼付シート'!R985="１～２日ある",1,IF('３　回答貼付シート'!R985="３～５日ある",2,IF('３　回答貼付シート'!R985="ほぼ毎日ある",3,))))</f>
        <v>0</v>
      </c>
      <c r="Q988" s="49">
        <f>IF('３　回答貼付シート'!S985="ない",0,IF('３　回答貼付シート'!S985="１～２日ある",1,IF('３　回答貼付シート'!S985="３～５日ある",2,IF('３　回答貼付シート'!S985="ほぼ毎日ある",3,))))</f>
        <v>0</v>
      </c>
      <c r="R988" s="49">
        <f>IF('３　回答貼付シート'!T985="ない",0,IF('３　回答貼付シート'!T985="１～２日ある",1,IF('３　回答貼付シート'!T985="３～５日ある",2,IF('３　回答貼付シート'!T985="ほぼ毎日ある",3,))))</f>
        <v>0</v>
      </c>
      <c r="S988" s="49">
        <f>IF('３　回答貼付シート'!U985="ない",0,IF('３　回答貼付シート'!U985="１～２日ある",1,IF('３　回答貼付シート'!U985="３～５日ある",2,IF('３　回答貼付シート'!U985="ほぼ毎日ある",3,))))</f>
        <v>0</v>
      </c>
      <c r="T988" s="49">
        <f>IF('３　回答貼付シート'!V985="ない",0,IF('３　回答貼付シート'!V985="１～２日ある",1,IF('３　回答貼付シート'!V985="３～５日ある",2,IF('３　回答貼付シート'!V985="ほぼ毎日ある",3,))))</f>
        <v>0</v>
      </c>
      <c r="U988" s="49">
        <f>IF('３　回答貼付シート'!W985="ない",0,IF('３　回答貼付シート'!W985="１～２日ある",1,IF('３　回答貼付シート'!W985="３～５日ある",2,IF('３　回答貼付シート'!W985="ほぼ毎日ある",3,))))</f>
        <v>0</v>
      </c>
      <c r="V988" s="49">
        <f>IF('３　回答貼付シート'!X985="ない",0,IF('３　回答貼付シート'!X985="１～２日ある",1,IF('３　回答貼付シート'!X985="３～５日ある",2,IF('３　回答貼付シート'!X985="ほぼ毎日ある",3,))))</f>
        <v>0</v>
      </c>
      <c r="W988" s="49">
        <f>IF('３　回答貼付シート'!Y985="ない",0,IF('３　回答貼付シート'!Y985="１～２日ある",1,IF('３　回答貼付シート'!Y985="３～５日ある",2,IF('３　回答貼付シート'!Y985="ほぼ毎日ある",3,))))</f>
        <v>0</v>
      </c>
      <c r="X988" s="49">
        <f>IF('３　回答貼付シート'!Z985="ない",0,IF('３　回答貼付シート'!Z985="１～２日ある",1,IF('３　回答貼付シート'!Z985="３～５日ある",2,IF('３　回答貼付シート'!Z985="ほぼ毎日ある",3,))))</f>
        <v>0</v>
      </c>
      <c r="Y988" s="49">
        <f>IF('３　回答貼付シート'!AA985="ない",0,IF('３　回答貼付シート'!AA985="１～２日ある",1,IF('３　回答貼付シート'!AA985="３～５日ある",2,IF('３　回答貼付シート'!AA985="ほぼ毎日ある",3,))))</f>
        <v>0</v>
      </c>
      <c r="Z988" s="49">
        <f>IF('３　回答貼付シート'!AB985="ない",0,IF('３　回答貼付シート'!AB985="１～２日ある",1,IF('３　回答貼付シート'!AB985="３～５日ある",2,IF('３　回答貼付シート'!AB985="ほぼ毎日ある",3,))))</f>
        <v>0</v>
      </c>
      <c r="AA988" s="49">
        <f>IF('３　回答貼付シート'!AC985="ない",0,IF('３　回答貼付シート'!AC985="１～２日ある",1,IF('３　回答貼付シート'!AC985="３～５日ある",2,IF('３　回答貼付シート'!AC985="ほぼ毎日ある",3,))))</f>
        <v>0</v>
      </c>
      <c r="AB988" s="49">
        <f>IF('３　回答貼付シート'!AD985="ない",0,IF('３　回答貼付シート'!AD985="１～２日ある",1,IF('３　回答貼付シート'!AD985="３～５日ある",2,IF('３　回答貼付シート'!AD985="ほぼ毎日ある",3,))))</f>
        <v>0</v>
      </c>
      <c r="AC988" s="49">
        <f>IF('３　回答貼付シート'!AE985="ない",0,IF('３　回答貼付シート'!AE985="１～２日ある",1,IF('３　回答貼付シート'!AE985="３～５日ある",2,IF('３　回答貼付シート'!AE985="ほぼ毎日ある",3,))))</f>
        <v>0</v>
      </c>
      <c r="AD988" s="49">
        <f>IF('３　回答貼付シート'!AF985="ない",0,IF('３　回答貼付シート'!AF985="１～２日ある",1,IF('３　回答貼付シート'!AF985="３～５日ある",2,IF('３　回答貼付シート'!AF985="ほぼ毎日ある",3,))))</f>
        <v>0</v>
      </c>
      <c r="AE988" s="49">
        <f>IF('３　回答貼付シート'!AG985="ない",0,IF('３　回答貼付シート'!AG985="１～２日ある",1,IF('３　回答貼付シート'!AG985="３～５日ある",2,IF('３　回答貼付シート'!AG985="ほぼ毎日ある",3,))))</f>
        <v>0</v>
      </c>
      <c r="AF988" s="49">
        <f>IF('３　回答貼付シート'!AH985="ない",0,IF('３　回答貼付シート'!AH985="１～２日ある",1,IF('３　回答貼付シート'!AH985="３～５日ある",2,IF('３　回答貼付シート'!AH985="ほぼ毎日ある",3,))))</f>
        <v>0</v>
      </c>
      <c r="AG988" s="49">
        <f>IF('３　回答貼付シート'!AI985="ない",0,IF('３　回答貼付シート'!AI985="１～２日ある",1,IF('３　回答貼付シート'!AI985="３～５日ある",2,IF('３　回答貼付シート'!AI985="ほぼ毎日ある",3,))))</f>
        <v>0</v>
      </c>
      <c r="AH988" s="49">
        <f>IF('３　回答貼付シート'!AJ985="ない",0,IF('３　回答貼付シート'!AJ985="１～２日ある",1,IF('３　回答貼付シート'!AJ985="３～５日ある",2,IF('３　回答貼付シート'!AJ985="ほぼ毎日ある",3,))))</f>
        <v>0</v>
      </c>
      <c r="AI988" s="49">
        <f>IF('３　回答貼付シート'!AK985="ない",0,IF('３　回答貼付シート'!AK985="１～２日ある",1,IF('３　回答貼付シート'!AK985="３～５日ある",2,IF('３　回答貼付シート'!AK985="ほぼ毎日ある",3,))))</f>
        <v>0</v>
      </c>
      <c r="AJ988" s="49">
        <f>IF('３　回答貼付シート'!AL985="ない",0,IF('３　回答貼付シート'!AL985="１～２日ある",1,IF('３　回答貼付シート'!AL985="３～５日ある",2,IF('３　回答貼付シート'!AL985="ほぼ毎日ある",3,))))</f>
        <v>0</v>
      </c>
      <c r="AK988" s="49">
        <f>IF('３　回答貼付シート'!AM985="ない",0,IF('３　回答貼付シート'!AM985="１～２日ある",1,IF('３　回答貼付シート'!AM985="３～５日ある",2,IF('３　回答貼付シート'!AM985="ほぼ毎日ある",3,))))</f>
        <v>0</v>
      </c>
      <c r="AL988" s="49">
        <f>'３　回答貼付シート'!$AN985</f>
        <v>0</v>
      </c>
      <c r="AM988" s="49" t="str">
        <f t="shared" si="110"/>
        <v/>
      </c>
      <c r="AN988" s="49" t="str">
        <f t="shared" si="111"/>
        <v/>
      </c>
      <c r="AO988" s="49" t="str">
        <f t="shared" si="112"/>
        <v/>
      </c>
      <c r="AP988" s="49" t="str">
        <f t="shared" si="113"/>
        <v/>
      </c>
      <c r="AQ988" s="49" t="str">
        <f t="shared" si="114"/>
        <v/>
      </c>
      <c r="AR988" t="str">
        <f t="shared" si="115"/>
        <v>0</v>
      </c>
      <c r="AT988" s="42"/>
    </row>
    <row r="989" spans="1:46">
      <c r="A989" s="49"/>
      <c r="B989" s="49">
        <f t="shared" si="109"/>
        <v>0</v>
      </c>
      <c r="C989" s="49">
        <f>IF('３　回答貼付シート'!$F986&lt;&gt;0,VLOOKUP('３　回答貼付シート'!$F986,$AR$2048:$AS$2054,2,FALSE),0)</f>
        <v>0</v>
      </c>
      <c r="D989" s="49">
        <f>IF('３　回答貼付シート'!$G986&lt;&gt;0,VLOOKUP(('３　回答貼付シート'!$G986), $AR$2048:$AS$2054,2,FALSE),0)</f>
        <v>0</v>
      </c>
      <c r="E989" s="49">
        <f>'３　回答貼付シート'!$H986</f>
        <v>0</v>
      </c>
      <c r="F989" s="49">
        <f>IF(E989=0,0,VLOOKUP($B989,'２　情報入力シート'!$A$2:$E$2049,5))</f>
        <v>0</v>
      </c>
      <c r="G989" s="49">
        <f>IF('３　回答貼付シート'!I986="ない",0,IF('３　回答貼付シート'!I986="１～２日ある",1,IF('３　回答貼付シート'!I986="３～５日ある",2,IF('３　回答貼付シート'!I986="ほぼ毎日ある",3,))))</f>
        <v>0</v>
      </c>
      <c r="H989" s="49">
        <f>IF('３　回答貼付シート'!J986="ない",0,IF('３　回答貼付シート'!J986="１～２日ある",1,IF('３　回答貼付シート'!J986="３～５日ある",2,IF('３　回答貼付シート'!J986="ほぼ毎日ある",3,))))</f>
        <v>0</v>
      </c>
      <c r="I989" s="49">
        <f>IF('３　回答貼付シート'!K986="ない",0,IF('３　回答貼付シート'!K986="１～２日ある",1,IF('３　回答貼付シート'!K986="３～５日ある",2,IF('３　回答貼付シート'!K986="ほぼ毎日ある",3,))))</f>
        <v>0</v>
      </c>
      <c r="J989" s="49">
        <f>IF('３　回答貼付シート'!L986="ない",0,IF('３　回答貼付シート'!L986="１～２日ある",1,IF('３　回答貼付シート'!L986="３～５日ある",2,IF('３　回答貼付シート'!L986="ほぼ毎日ある",3,))))</f>
        <v>0</v>
      </c>
      <c r="K989" s="49">
        <f>IF('３　回答貼付シート'!M986="ない",0,IF('３　回答貼付シート'!M986="１～２日ある",1,IF('３　回答貼付シート'!M986="３～５日ある",2,IF('３　回答貼付シート'!M986="ほぼ毎日ある",3,))))</f>
        <v>0</v>
      </c>
      <c r="L989" s="49">
        <f>IF('３　回答貼付シート'!N986="ない",0,IF('３　回答貼付シート'!N986="１～２日ある",1,IF('３　回答貼付シート'!N986="３～５日ある",2,IF('３　回答貼付シート'!N986="ほぼ毎日ある",3,))))</f>
        <v>0</v>
      </c>
      <c r="M989" s="49">
        <f>IF('３　回答貼付シート'!O986="ない",0,IF('３　回答貼付シート'!O986="１～２日ある",1,IF('３　回答貼付シート'!O986="３～５日ある",2,IF('３　回答貼付シート'!O986="ほぼ毎日ある",3,))))</f>
        <v>0</v>
      </c>
      <c r="N989" s="49">
        <f>IF('３　回答貼付シート'!P986="ない",0,IF('３　回答貼付シート'!P986="１～２日ある",1,IF('３　回答貼付シート'!P986="３～５日ある",2,IF('３　回答貼付シート'!P986="ほぼ毎日ある",3,))))</f>
        <v>0</v>
      </c>
      <c r="O989" s="49">
        <f>IF('３　回答貼付シート'!Q986="ない",0,IF('３　回答貼付シート'!Q986="１～２日ある",1,IF('３　回答貼付シート'!Q986="３～５日ある",2,IF('３　回答貼付シート'!Q986="ほぼ毎日ある",3,))))</f>
        <v>0</v>
      </c>
      <c r="P989" s="49">
        <f>IF('３　回答貼付シート'!R986="ない",0,IF('３　回答貼付シート'!R986="１～２日ある",1,IF('３　回答貼付シート'!R986="３～５日ある",2,IF('３　回答貼付シート'!R986="ほぼ毎日ある",3,))))</f>
        <v>0</v>
      </c>
      <c r="Q989" s="49">
        <f>IF('３　回答貼付シート'!S986="ない",0,IF('３　回答貼付シート'!S986="１～２日ある",1,IF('３　回答貼付シート'!S986="３～５日ある",2,IF('３　回答貼付シート'!S986="ほぼ毎日ある",3,))))</f>
        <v>0</v>
      </c>
      <c r="R989" s="49">
        <f>IF('３　回答貼付シート'!T986="ない",0,IF('３　回答貼付シート'!T986="１～２日ある",1,IF('３　回答貼付シート'!T986="３～５日ある",2,IF('３　回答貼付シート'!T986="ほぼ毎日ある",3,))))</f>
        <v>0</v>
      </c>
      <c r="S989" s="49">
        <f>IF('３　回答貼付シート'!U986="ない",0,IF('３　回答貼付シート'!U986="１～２日ある",1,IF('３　回答貼付シート'!U986="３～５日ある",2,IF('３　回答貼付シート'!U986="ほぼ毎日ある",3,))))</f>
        <v>0</v>
      </c>
      <c r="T989" s="49">
        <f>IF('３　回答貼付シート'!V986="ない",0,IF('３　回答貼付シート'!V986="１～２日ある",1,IF('３　回答貼付シート'!V986="３～５日ある",2,IF('３　回答貼付シート'!V986="ほぼ毎日ある",3,))))</f>
        <v>0</v>
      </c>
      <c r="U989" s="49">
        <f>IF('３　回答貼付シート'!W986="ない",0,IF('３　回答貼付シート'!W986="１～２日ある",1,IF('３　回答貼付シート'!W986="３～５日ある",2,IF('３　回答貼付シート'!W986="ほぼ毎日ある",3,))))</f>
        <v>0</v>
      </c>
      <c r="V989" s="49">
        <f>IF('３　回答貼付シート'!X986="ない",0,IF('３　回答貼付シート'!X986="１～２日ある",1,IF('３　回答貼付シート'!X986="３～５日ある",2,IF('３　回答貼付シート'!X986="ほぼ毎日ある",3,))))</f>
        <v>0</v>
      </c>
      <c r="W989" s="49">
        <f>IF('３　回答貼付シート'!Y986="ない",0,IF('３　回答貼付シート'!Y986="１～２日ある",1,IF('３　回答貼付シート'!Y986="３～５日ある",2,IF('３　回答貼付シート'!Y986="ほぼ毎日ある",3,))))</f>
        <v>0</v>
      </c>
      <c r="X989" s="49">
        <f>IF('３　回答貼付シート'!Z986="ない",0,IF('３　回答貼付シート'!Z986="１～２日ある",1,IF('３　回答貼付シート'!Z986="３～５日ある",2,IF('３　回答貼付シート'!Z986="ほぼ毎日ある",3,))))</f>
        <v>0</v>
      </c>
      <c r="Y989" s="49">
        <f>IF('３　回答貼付シート'!AA986="ない",0,IF('３　回答貼付シート'!AA986="１～２日ある",1,IF('３　回答貼付シート'!AA986="３～５日ある",2,IF('３　回答貼付シート'!AA986="ほぼ毎日ある",3,))))</f>
        <v>0</v>
      </c>
      <c r="Z989" s="49">
        <f>IF('３　回答貼付シート'!AB986="ない",0,IF('３　回答貼付シート'!AB986="１～２日ある",1,IF('３　回答貼付シート'!AB986="３～５日ある",2,IF('３　回答貼付シート'!AB986="ほぼ毎日ある",3,))))</f>
        <v>0</v>
      </c>
      <c r="AA989" s="49">
        <f>IF('３　回答貼付シート'!AC986="ない",0,IF('３　回答貼付シート'!AC986="１～２日ある",1,IF('３　回答貼付シート'!AC986="３～５日ある",2,IF('３　回答貼付シート'!AC986="ほぼ毎日ある",3,))))</f>
        <v>0</v>
      </c>
      <c r="AB989" s="49">
        <f>IF('３　回答貼付シート'!AD986="ない",0,IF('３　回答貼付シート'!AD986="１～２日ある",1,IF('３　回答貼付シート'!AD986="３～５日ある",2,IF('３　回答貼付シート'!AD986="ほぼ毎日ある",3,))))</f>
        <v>0</v>
      </c>
      <c r="AC989" s="49">
        <f>IF('３　回答貼付シート'!AE986="ない",0,IF('３　回答貼付シート'!AE986="１～２日ある",1,IF('３　回答貼付シート'!AE986="３～５日ある",2,IF('３　回答貼付シート'!AE986="ほぼ毎日ある",3,))))</f>
        <v>0</v>
      </c>
      <c r="AD989" s="49">
        <f>IF('３　回答貼付シート'!AF986="ない",0,IF('３　回答貼付シート'!AF986="１～２日ある",1,IF('３　回答貼付シート'!AF986="３～５日ある",2,IF('３　回答貼付シート'!AF986="ほぼ毎日ある",3,))))</f>
        <v>0</v>
      </c>
      <c r="AE989" s="49">
        <f>IF('３　回答貼付シート'!AG986="ない",0,IF('３　回答貼付シート'!AG986="１～２日ある",1,IF('３　回答貼付シート'!AG986="３～５日ある",2,IF('３　回答貼付シート'!AG986="ほぼ毎日ある",3,))))</f>
        <v>0</v>
      </c>
      <c r="AF989" s="49">
        <f>IF('３　回答貼付シート'!AH986="ない",0,IF('３　回答貼付シート'!AH986="１～２日ある",1,IF('３　回答貼付シート'!AH986="３～５日ある",2,IF('３　回答貼付シート'!AH986="ほぼ毎日ある",3,))))</f>
        <v>0</v>
      </c>
      <c r="AG989" s="49">
        <f>IF('３　回答貼付シート'!AI986="ない",0,IF('３　回答貼付シート'!AI986="１～２日ある",1,IF('３　回答貼付シート'!AI986="３～５日ある",2,IF('３　回答貼付シート'!AI986="ほぼ毎日ある",3,))))</f>
        <v>0</v>
      </c>
      <c r="AH989" s="49">
        <f>IF('３　回答貼付シート'!AJ986="ない",0,IF('３　回答貼付シート'!AJ986="１～２日ある",1,IF('３　回答貼付シート'!AJ986="３～５日ある",2,IF('３　回答貼付シート'!AJ986="ほぼ毎日ある",3,))))</f>
        <v>0</v>
      </c>
      <c r="AI989" s="49">
        <f>IF('３　回答貼付シート'!AK986="ない",0,IF('３　回答貼付シート'!AK986="１～２日ある",1,IF('３　回答貼付シート'!AK986="３～５日ある",2,IF('３　回答貼付シート'!AK986="ほぼ毎日ある",3,))))</f>
        <v>0</v>
      </c>
      <c r="AJ989" s="49">
        <f>IF('３　回答貼付シート'!AL986="ない",0,IF('３　回答貼付シート'!AL986="１～２日ある",1,IF('３　回答貼付シート'!AL986="３～５日ある",2,IF('３　回答貼付シート'!AL986="ほぼ毎日ある",3,))))</f>
        <v>0</v>
      </c>
      <c r="AK989" s="49">
        <f>IF('３　回答貼付シート'!AM986="ない",0,IF('３　回答貼付シート'!AM986="１～２日ある",1,IF('３　回答貼付シート'!AM986="３～５日ある",2,IF('３　回答貼付シート'!AM986="ほぼ毎日ある",3,))))</f>
        <v>0</v>
      </c>
      <c r="AL989" s="49">
        <f>'３　回答貼付シート'!$AN986</f>
        <v>0</v>
      </c>
      <c r="AM989" s="49" t="str">
        <f t="shared" si="110"/>
        <v/>
      </c>
      <c r="AN989" s="49" t="str">
        <f t="shared" si="111"/>
        <v/>
      </c>
      <c r="AO989" s="49" t="str">
        <f t="shared" si="112"/>
        <v/>
      </c>
      <c r="AP989" s="49" t="str">
        <f t="shared" si="113"/>
        <v/>
      </c>
      <c r="AQ989" s="49" t="str">
        <f t="shared" si="114"/>
        <v/>
      </c>
      <c r="AR989" t="str">
        <f t="shared" si="115"/>
        <v>0</v>
      </c>
      <c r="AT989" s="42"/>
    </row>
    <row r="990" spans="1:46">
      <c r="A990" s="49"/>
      <c r="B990" s="49">
        <f t="shared" si="109"/>
        <v>0</v>
      </c>
      <c r="C990" s="49">
        <f>IF('３　回答貼付シート'!$F987&lt;&gt;0,VLOOKUP('３　回答貼付シート'!$F987,$AR$2048:$AS$2054,2,FALSE),0)</f>
        <v>0</v>
      </c>
      <c r="D990" s="49">
        <f>IF('３　回答貼付シート'!$G987&lt;&gt;0,VLOOKUP(('３　回答貼付シート'!$G987), $AR$2048:$AS$2054,2,FALSE),0)</f>
        <v>0</v>
      </c>
      <c r="E990" s="49">
        <f>'３　回答貼付シート'!$H987</f>
        <v>0</v>
      </c>
      <c r="F990" s="49">
        <f>IF(E990=0,0,VLOOKUP($B990,'２　情報入力シート'!$A$2:$E$2049,5))</f>
        <v>0</v>
      </c>
      <c r="G990" s="49">
        <f>IF('３　回答貼付シート'!I987="ない",0,IF('３　回答貼付シート'!I987="１～２日ある",1,IF('３　回答貼付シート'!I987="３～５日ある",2,IF('３　回答貼付シート'!I987="ほぼ毎日ある",3,))))</f>
        <v>0</v>
      </c>
      <c r="H990" s="49">
        <f>IF('３　回答貼付シート'!J987="ない",0,IF('３　回答貼付シート'!J987="１～２日ある",1,IF('３　回答貼付シート'!J987="３～５日ある",2,IF('３　回答貼付シート'!J987="ほぼ毎日ある",3,))))</f>
        <v>0</v>
      </c>
      <c r="I990" s="49">
        <f>IF('３　回答貼付シート'!K987="ない",0,IF('３　回答貼付シート'!K987="１～２日ある",1,IF('３　回答貼付シート'!K987="３～５日ある",2,IF('３　回答貼付シート'!K987="ほぼ毎日ある",3,))))</f>
        <v>0</v>
      </c>
      <c r="J990" s="49">
        <f>IF('３　回答貼付シート'!L987="ない",0,IF('３　回答貼付シート'!L987="１～２日ある",1,IF('３　回答貼付シート'!L987="３～５日ある",2,IF('３　回答貼付シート'!L987="ほぼ毎日ある",3,))))</f>
        <v>0</v>
      </c>
      <c r="K990" s="49">
        <f>IF('３　回答貼付シート'!M987="ない",0,IF('３　回答貼付シート'!M987="１～２日ある",1,IF('３　回答貼付シート'!M987="３～５日ある",2,IF('３　回答貼付シート'!M987="ほぼ毎日ある",3,))))</f>
        <v>0</v>
      </c>
      <c r="L990" s="49">
        <f>IF('３　回答貼付シート'!N987="ない",0,IF('３　回答貼付シート'!N987="１～２日ある",1,IF('３　回答貼付シート'!N987="３～５日ある",2,IF('３　回答貼付シート'!N987="ほぼ毎日ある",3,))))</f>
        <v>0</v>
      </c>
      <c r="M990" s="49">
        <f>IF('３　回答貼付シート'!O987="ない",0,IF('３　回答貼付シート'!O987="１～２日ある",1,IF('３　回答貼付シート'!O987="３～５日ある",2,IF('３　回答貼付シート'!O987="ほぼ毎日ある",3,))))</f>
        <v>0</v>
      </c>
      <c r="N990" s="49">
        <f>IF('３　回答貼付シート'!P987="ない",0,IF('３　回答貼付シート'!P987="１～２日ある",1,IF('３　回答貼付シート'!P987="３～５日ある",2,IF('３　回答貼付シート'!P987="ほぼ毎日ある",3,))))</f>
        <v>0</v>
      </c>
      <c r="O990" s="49">
        <f>IF('３　回答貼付シート'!Q987="ない",0,IF('３　回答貼付シート'!Q987="１～２日ある",1,IF('３　回答貼付シート'!Q987="３～５日ある",2,IF('３　回答貼付シート'!Q987="ほぼ毎日ある",3,))))</f>
        <v>0</v>
      </c>
      <c r="P990" s="49">
        <f>IF('３　回答貼付シート'!R987="ない",0,IF('３　回答貼付シート'!R987="１～２日ある",1,IF('３　回答貼付シート'!R987="３～５日ある",2,IF('３　回答貼付シート'!R987="ほぼ毎日ある",3,))))</f>
        <v>0</v>
      </c>
      <c r="Q990" s="49">
        <f>IF('３　回答貼付シート'!S987="ない",0,IF('３　回答貼付シート'!S987="１～２日ある",1,IF('３　回答貼付シート'!S987="３～５日ある",2,IF('３　回答貼付シート'!S987="ほぼ毎日ある",3,))))</f>
        <v>0</v>
      </c>
      <c r="R990" s="49">
        <f>IF('３　回答貼付シート'!T987="ない",0,IF('３　回答貼付シート'!T987="１～２日ある",1,IF('３　回答貼付シート'!T987="３～５日ある",2,IF('３　回答貼付シート'!T987="ほぼ毎日ある",3,))))</f>
        <v>0</v>
      </c>
      <c r="S990" s="49">
        <f>IF('３　回答貼付シート'!U987="ない",0,IF('３　回答貼付シート'!U987="１～２日ある",1,IF('３　回答貼付シート'!U987="３～５日ある",2,IF('３　回答貼付シート'!U987="ほぼ毎日ある",3,))))</f>
        <v>0</v>
      </c>
      <c r="T990" s="49">
        <f>IF('３　回答貼付シート'!V987="ない",0,IF('３　回答貼付シート'!V987="１～２日ある",1,IF('３　回答貼付シート'!V987="３～５日ある",2,IF('３　回答貼付シート'!V987="ほぼ毎日ある",3,))))</f>
        <v>0</v>
      </c>
      <c r="U990" s="49">
        <f>IF('３　回答貼付シート'!W987="ない",0,IF('３　回答貼付シート'!W987="１～２日ある",1,IF('３　回答貼付シート'!W987="３～５日ある",2,IF('３　回答貼付シート'!W987="ほぼ毎日ある",3,))))</f>
        <v>0</v>
      </c>
      <c r="V990" s="49">
        <f>IF('３　回答貼付シート'!X987="ない",0,IF('３　回答貼付シート'!X987="１～２日ある",1,IF('３　回答貼付シート'!X987="３～５日ある",2,IF('３　回答貼付シート'!X987="ほぼ毎日ある",3,))))</f>
        <v>0</v>
      </c>
      <c r="W990" s="49">
        <f>IF('３　回答貼付シート'!Y987="ない",0,IF('３　回答貼付シート'!Y987="１～２日ある",1,IF('３　回答貼付シート'!Y987="３～５日ある",2,IF('３　回答貼付シート'!Y987="ほぼ毎日ある",3,))))</f>
        <v>0</v>
      </c>
      <c r="X990" s="49">
        <f>IF('３　回答貼付シート'!Z987="ない",0,IF('３　回答貼付シート'!Z987="１～２日ある",1,IF('３　回答貼付シート'!Z987="３～５日ある",2,IF('３　回答貼付シート'!Z987="ほぼ毎日ある",3,))))</f>
        <v>0</v>
      </c>
      <c r="Y990" s="49">
        <f>IF('３　回答貼付シート'!AA987="ない",0,IF('３　回答貼付シート'!AA987="１～２日ある",1,IF('３　回答貼付シート'!AA987="３～５日ある",2,IF('３　回答貼付シート'!AA987="ほぼ毎日ある",3,))))</f>
        <v>0</v>
      </c>
      <c r="Z990" s="49">
        <f>IF('３　回答貼付シート'!AB987="ない",0,IF('３　回答貼付シート'!AB987="１～２日ある",1,IF('３　回答貼付シート'!AB987="３～５日ある",2,IF('３　回答貼付シート'!AB987="ほぼ毎日ある",3,))))</f>
        <v>0</v>
      </c>
      <c r="AA990" s="49">
        <f>IF('３　回答貼付シート'!AC987="ない",0,IF('３　回答貼付シート'!AC987="１～２日ある",1,IF('３　回答貼付シート'!AC987="３～５日ある",2,IF('３　回答貼付シート'!AC987="ほぼ毎日ある",3,))))</f>
        <v>0</v>
      </c>
      <c r="AB990" s="49">
        <f>IF('３　回答貼付シート'!AD987="ない",0,IF('３　回答貼付シート'!AD987="１～２日ある",1,IF('３　回答貼付シート'!AD987="３～５日ある",2,IF('３　回答貼付シート'!AD987="ほぼ毎日ある",3,))))</f>
        <v>0</v>
      </c>
      <c r="AC990" s="49">
        <f>IF('３　回答貼付シート'!AE987="ない",0,IF('３　回答貼付シート'!AE987="１～２日ある",1,IF('３　回答貼付シート'!AE987="３～５日ある",2,IF('３　回答貼付シート'!AE987="ほぼ毎日ある",3,))))</f>
        <v>0</v>
      </c>
      <c r="AD990" s="49">
        <f>IF('３　回答貼付シート'!AF987="ない",0,IF('３　回答貼付シート'!AF987="１～２日ある",1,IF('３　回答貼付シート'!AF987="３～５日ある",2,IF('３　回答貼付シート'!AF987="ほぼ毎日ある",3,))))</f>
        <v>0</v>
      </c>
      <c r="AE990" s="49">
        <f>IF('３　回答貼付シート'!AG987="ない",0,IF('３　回答貼付シート'!AG987="１～２日ある",1,IF('３　回答貼付シート'!AG987="３～５日ある",2,IF('３　回答貼付シート'!AG987="ほぼ毎日ある",3,))))</f>
        <v>0</v>
      </c>
      <c r="AF990" s="49">
        <f>IF('３　回答貼付シート'!AH987="ない",0,IF('３　回答貼付シート'!AH987="１～２日ある",1,IF('３　回答貼付シート'!AH987="３～５日ある",2,IF('３　回答貼付シート'!AH987="ほぼ毎日ある",3,))))</f>
        <v>0</v>
      </c>
      <c r="AG990" s="49">
        <f>IF('３　回答貼付シート'!AI987="ない",0,IF('３　回答貼付シート'!AI987="１～２日ある",1,IF('３　回答貼付シート'!AI987="３～５日ある",2,IF('３　回答貼付シート'!AI987="ほぼ毎日ある",3,))))</f>
        <v>0</v>
      </c>
      <c r="AH990" s="49">
        <f>IF('３　回答貼付シート'!AJ987="ない",0,IF('３　回答貼付シート'!AJ987="１～２日ある",1,IF('３　回答貼付シート'!AJ987="３～５日ある",2,IF('３　回答貼付シート'!AJ987="ほぼ毎日ある",3,))))</f>
        <v>0</v>
      </c>
      <c r="AI990" s="49">
        <f>IF('３　回答貼付シート'!AK987="ない",0,IF('３　回答貼付シート'!AK987="１～２日ある",1,IF('３　回答貼付シート'!AK987="３～５日ある",2,IF('３　回答貼付シート'!AK987="ほぼ毎日ある",3,))))</f>
        <v>0</v>
      </c>
      <c r="AJ990" s="49">
        <f>IF('３　回答貼付シート'!AL987="ない",0,IF('３　回答貼付シート'!AL987="１～２日ある",1,IF('３　回答貼付シート'!AL987="３～５日ある",2,IF('３　回答貼付シート'!AL987="ほぼ毎日ある",3,))))</f>
        <v>0</v>
      </c>
      <c r="AK990" s="49">
        <f>IF('３　回答貼付シート'!AM987="ない",0,IF('３　回答貼付シート'!AM987="１～２日ある",1,IF('３　回答貼付シート'!AM987="３～５日ある",2,IF('３　回答貼付シート'!AM987="ほぼ毎日ある",3,))))</f>
        <v>0</v>
      </c>
      <c r="AL990" s="49">
        <f>'３　回答貼付シート'!$AN987</f>
        <v>0</v>
      </c>
      <c r="AM990" s="49" t="str">
        <f t="shared" si="110"/>
        <v/>
      </c>
      <c r="AN990" s="49" t="str">
        <f t="shared" si="111"/>
        <v/>
      </c>
      <c r="AO990" s="49" t="str">
        <f t="shared" si="112"/>
        <v/>
      </c>
      <c r="AP990" s="49" t="str">
        <f t="shared" si="113"/>
        <v/>
      </c>
      <c r="AQ990" s="49" t="str">
        <f t="shared" si="114"/>
        <v/>
      </c>
      <c r="AR990" t="str">
        <f t="shared" si="115"/>
        <v>0</v>
      </c>
      <c r="AT990" s="42"/>
    </row>
    <row r="991" spans="1:46">
      <c r="A991" s="49"/>
      <c r="B991" s="49">
        <f t="shared" si="109"/>
        <v>0</v>
      </c>
      <c r="C991" s="49">
        <f>IF('３　回答貼付シート'!$F988&lt;&gt;0,VLOOKUP('３　回答貼付シート'!$F988,$AR$2048:$AS$2054,2,FALSE),0)</f>
        <v>0</v>
      </c>
      <c r="D991" s="49">
        <f>IF('３　回答貼付シート'!$G988&lt;&gt;0,VLOOKUP(('３　回答貼付シート'!$G988), $AR$2048:$AS$2054,2,FALSE),0)</f>
        <v>0</v>
      </c>
      <c r="E991" s="49">
        <f>'３　回答貼付シート'!$H988</f>
        <v>0</v>
      </c>
      <c r="F991" s="49">
        <f>IF(E991=0,0,VLOOKUP($B991,'２　情報入力シート'!$A$2:$E$2049,5))</f>
        <v>0</v>
      </c>
      <c r="G991" s="49">
        <f>IF('３　回答貼付シート'!I988="ない",0,IF('３　回答貼付シート'!I988="１～２日ある",1,IF('３　回答貼付シート'!I988="３～５日ある",2,IF('３　回答貼付シート'!I988="ほぼ毎日ある",3,))))</f>
        <v>0</v>
      </c>
      <c r="H991" s="49">
        <f>IF('３　回答貼付シート'!J988="ない",0,IF('３　回答貼付シート'!J988="１～２日ある",1,IF('３　回答貼付シート'!J988="３～５日ある",2,IF('３　回答貼付シート'!J988="ほぼ毎日ある",3,))))</f>
        <v>0</v>
      </c>
      <c r="I991" s="49">
        <f>IF('３　回答貼付シート'!K988="ない",0,IF('３　回答貼付シート'!K988="１～２日ある",1,IF('３　回答貼付シート'!K988="３～５日ある",2,IF('３　回答貼付シート'!K988="ほぼ毎日ある",3,))))</f>
        <v>0</v>
      </c>
      <c r="J991" s="49">
        <f>IF('３　回答貼付シート'!L988="ない",0,IF('３　回答貼付シート'!L988="１～２日ある",1,IF('３　回答貼付シート'!L988="３～５日ある",2,IF('３　回答貼付シート'!L988="ほぼ毎日ある",3,))))</f>
        <v>0</v>
      </c>
      <c r="K991" s="49">
        <f>IF('３　回答貼付シート'!M988="ない",0,IF('３　回答貼付シート'!M988="１～２日ある",1,IF('３　回答貼付シート'!M988="３～５日ある",2,IF('３　回答貼付シート'!M988="ほぼ毎日ある",3,))))</f>
        <v>0</v>
      </c>
      <c r="L991" s="49">
        <f>IF('３　回答貼付シート'!N988="ない",0,IF('３　回答貼付シート'!N988="１～２日ある",1,IF('３　回答貼付シート'!N988="３～５日ある",2,IF('３　回答貼付シート'!N988="ほぼ毎日ある",3,))))</f>
        <v>0</v>
      </c>
      <c r="M991" s="49">
        <f>IF('３　回答貼付シート'!O988="ない",0,IF('３　回答貼付シート'!O988="１～２日ある",1,IF('３　回答貼付シート'!O988="３～５日ある",2,IF('３　回答貼付シート'!O988="ほぼ毎日ある",3,))))</f>
        <v>0</v>
      </c>
      <c r="N991" s="49">
        <f>IF('３　回答貼付シート'!P988="ない",0,IF('３　回答貼付シート'!P988="１～２日ある",1,IF('３　回答貼付シート'!P988="３～５日ある",2,IF('３　回答貼付シート'!P988="ほぼ毎日ある",3,))))</f>
        <v>0</v>
      </c>
      <c r="O991" s="49">
        <f>IF('３　回答貼付シート'!Q988="ない",0,IF('３　回答貼付シート'!Q988="１～２日ある",1,IF('３　回答貼付シート'!Q988="３～５日ある",2,IF('３　回答貼付シート'!Q988="ほぼ毎日ある",3,))))</f>
        <v>0</v>
      </c>
      <c r="P991" s="49">
        <f>IF('３　回答貼付シート'!R988="ない",0,IF('３　回答貼付シート'!R988="１～２日ある",1,IF('３　回答貼付シート'!R988="３～５日ある",2,IF('３　回答貼付シート'!R988="ほぼ毎日ある",3,))))</f>
        <v>0</v>
      </c>
      <c r="Q991" s="49">
        <f>IF('３　回答貼付シート'!S988="ない",0,IF('３　回答貼付シート'!S988="１～２日ある",1,IF('３　回答貼付シート'!S988="３～５日ある",2,IF('３　回答貼付シート'!S988="ほぼ毎日ある",3,))))</f>
        <v>0</v>
      </c>
      <c r="R991" s="49">
        <f>IF('３　回答貼付シート'!T988="ない",0,IF('３　回答貼付シート'!T988="１～２日ある",1,IF('３　回答貼付シート'!T988="３～５日ある",2,IF('３　回答貼付シート'!T988="ほぼ毎日ある",3,))))</f>
        <v>0</v>
      </c>
      <c r="S991" s="49">
        <f>IF('３　回答貼付シート'!U988="ない",0,IF('３　回答貼付シート'!U988="１～２日ある",1,IF('３　回答貼付シート'!U988="３～５日ある",2,IF('３　回答貼付シート'!U988="ほぼ毎日ある",3,))))</f>
        <v>0</v>
      </c>
      <c r="T991" s="49">
        <f>IF('３　回答貼付シート'!V988="ない",0,IF('３　回答貼付シート'!V988="１～２日ある",1,IF('３　回答貼付シート'!V988="３～５日ある",2,IF('３　回答貼付シート'!V988="ほぼ毎日ある",3,))))</f>
        <v>0</v>
      </c>
      <c r="U991" s="49">
        <f>IF('３　回答貼付シート'!W988="ない",0,IF('３　回答貼付シート'!W988="１～２日ある",1,IF('３　回答貼付シート'!W988="３～５日ある",2,IF('３　回答貼付シート'!W988="ほぼ毎日ある",3,))))</f>
        <v>0</v>
      </c>
      <c r="V991" s="49">
        <f>IF('３　回答貼付シート'!X988="ない",0,IF('３　回答貼付シート'!X988="１～２日ある",1,IF('３　回答貼付シート'!X988="３～５日ある",2,IF('３　回答貼付シート'!X988="ほぼ毎日ある",3,))))</f>
        <v>0</v>
      </c>
      <c r="W991" s="49">
        <f>IF('３　回答貼付シート'!Y988="ない",0,IF('３　回答貼付シート'!Y988="１～２日ある",1,IF('３　回答貼付シート'!Y988="３～５日ある",2,IF('３　回答貼付シート'!Y988="ほぼ毎日ある",3,))))</f>
        <v>0</v>
      </c>
      <c r="X991" s="49">
        <f>IF('３　回答貼付シート'!Z988="ない",0,IF('３　回答貼付シート'!Z988="１～２日ある",1,IF('３　回答貼付シート'!Z988="３～５日ある",2,IF('３　回答貼付シート'!Z988="ほぼ毎日ある",3,))))</f>
        <v>0</v>
      </c>
      <c r="Y991" s="49">
        <f>IF('３　回答貼付シート'!AA988="ない",0,IF('３　回答貼付シート'!AA988="１～２日ある",1,IF('３　回答貼付シート'!AA988="３～５日ある",2,IF('３　回答貼付シート'!AA988="ほぼ毎日ある",3,))))</f>
        <v>0</v>
      </c>
      <c r="Z991" s="49">
        <f>IF('３　回答貼付シート'!AB988="ない",0,IF('３　回答貼付シート'!AB988="１～２日ある",1,IF('３　回答貼付シート'!AB988="３～５日ある",2,IF('３　回答貼付シート'!AB988="ほぼ毎日ある",3,))))</f>
        <v>0</v>
      </c>
      <c r="AA991" s="49">
        <f>IF('３　回答貼付シート'!AC988="ない",0,IF('３　回答貼付シート'!AC988="１～２日ある",1,IF('３　回答貼付シート'!AC988="３～５日ある",2,IF('３　回答貼付シート'!AC988="ほぼ毎日ある",3,))))</f>
        <v>0</v>
      </c>
      <c r="AB991" s="49">
        <f>IF('３　回答貼付シート'!AD988="ない",0,IF('３　回答貼付シート'!AD988="１～２日ある",1,IF('３　回答貼付シート'!AD988="３～５日ある",2,IF('３　回答貼付シート'!AD988="ほぼ毎日ある",3,))))</f>
        <v>0</v>
      </c>
      <c r="AC991" s="49">
        <f>IF('３　回答貼付シート'!AE988="ない",0,IF('３　回答貼付シート'!AE988="１～２日ある",1,IF('３　回答貼付シート'!AE988="３～５日ある",2,IF('３　回答貼付シート'!AE988="ほぼ毎日ある",3,))))</f>
        <v>0</v>
      </c>
      <c r="AD991" s="49">
        <f>IF('３　回答貼付シート'!AF988="ない",0,IF('３　回答貼付シート'!AF988="１～２日ある",1,IF('３　回答貼付シート'!AF988="３～５日ある",2,IF('３　回答貼付シート'!AF988="ほぼ毎日ある",3,))))</f>
        <v>0</v>
      </c>
      <c r="AE991" s="49">
        <f>IF('３　回答貼付シート'!AG988="ない",0,IF('３　回答貼付シート'!AG988="１～２日ある",1,IF('３　回答貼付シート'!AG988="３～５日ある",2,IF('３　回答貼付シート'!AG988="ほぼ毎日ある",3,))))</f>
        <v>0</v>
      </c>
      <c r="AF991" s="49">
        <f>IF('３　回答貼付シート'!AH988="ない",0,IF('３　回答貼付シート'!AH988="１～２日ある",1,IF('３　回答貼付シート'!AH988="３～５日ある",2,IF('３　回答貼付シート'!AH988="ほぼ毎日ある",3,))))</f>
        <v>0</v>
      </c>
      <c r="AG991" s="49">
        <f>IF('３　回答貼付シート'!AI988="ない",0,IF('３　回答貼付シート'!AI988="１～２日ある",1,IF('３　回答貼付シート'!AI988="３～５日ある",2,IF('３　回答貼付シート'!AI988="ほぼ毎日ある",3,))))</f>
        <v>0</v>
      </c>
      <c r="AH991" s="49">
        <f>IF('３　回答貼付シート'!AJ988="ない",0,IF('３　回答貼付シート'!AJ988="１～２日ある",1,IF('３　回答貼付シート'!AJ988="３～５日ある",2,IF('３　回答貼付シート'!AJ988="ほぼ毎日ある",3,))))</f>
        <v>0</v>
      </c>
      <c r="AI991" s="49">
        <f>IF('３　回答貼付シート'!AK988="ない",0,IF('３　回答貼付シート'!AK988="１～２日ある",1,IF('３　回答貼付シート'!AK988="３～５日ある",2,IF('３　回答貼付シート'!AK988="ほぼ毎日ある",3,))))</f>
        <v>0</v>
      </c>
      <c r="AJ991" s="49">
        <f>IF('３　回答貼付シート'!AL988="ない",0,IF('３　回答貼付シート'!AL988="１～２日ある",1,IF('３　回答貼付シート'!AL988="３～５日ある",2,IF('３　回答貼付シート'!AL988="ほぼ毎日ある",3,))))</f>
        <v>0</v>
      </c>
      <c r="AK991" s="49">
        <f>IF('３　回答貼付シート'!AM988="ない",0,IF('３　回答貼付シート'!AM988="１～２日ある",1,IF('３　回答貼付シート'!AM988="３～５日ある",2,IF('３　回答貼付シート'!AM988="ほぼ毎日ある",3,))))</f>
        <v>0</v>
      </c>
      <c r="AL991" s="49">
        <f>'３　回答貼付シート'!$AN988</f>
        <v>0</v>
      </c>
      <c r="AM991" s="49" t="str">
        <f t="shared" si="110"/>
        <v/>
      </c>
      <c r="AN991" s="49" t="str">
        <f t="shared" si="111"/>
        <v/>
      </c>
      <c r="AO991" s="49" t="str">
        <f t="shared" si="112"/>
        <v/>
      </c>
      <c r="AP991" s="49" t="str">
        <f t="shared" si="113"/>
        <v/>
      </c>
      <c r="AQ991" s="49" t="str">
        <f t="shared" si="114"/>
        <v/>
      </c>
      <c r="AR991" t="str">
        <f t="shared" si="115"/>
        <v>0</v>
      </c>
      <c r="AT991" s="42"/>
    </row>
    <row r="992" spans="1:46">
      <c r="A992" s="49"/>
      <c r="B992" s="49">
        <f t="shared" si="109"/>
        <v>0</v>
      </c>
      <c r="C992" s="49">
        <f>IF('３　回答貼付シート'!$F989&lt;&gt;0,VLOOKUP('３　回答貼付シート'!$F989,$AR$2048:$AS$2054,2,FALSE),0)</f>
        <v>0</v>
      </c>
      <c r="D992" s="49">
        <f>IF('３　回答貼付シート'!$G989&lt;&gt;0,VLOOKUP(('３　回答貼付シート'!$G989), $AR$2048:$AS$2054,2,FALSE),0)</f>
        <v>0</v>
      </c>
      <c r="E992" s="49">
        <f>'３　回答貼付シート'!$H989</f>
        <v>0</v>
      </c>
      <c r="F992" s="49">
        <f>IF(E992=0,0,VLOOKUP($B992,'２　情報入力シート'!$A$2:$E$2049,5))</f>
        <v>0</v>
      </c>
      <c r="G992" s="49">
        <f>IF('３　回答貼付シート'!I989="ない",0,IF('３　回答貼付シート'!I989="１～２日ある",1,IF('３　回答貼付シート'!I989="３～５日ある",2,IF('３　回答貼付シート'!I989="ほぼ毎日ある",3,))))</f>
        <v>0</v>
      </c>
      <c r="H992" s="49">
        <f>IF('３　回答貼付シート'!J989="ない",0,IF('３　回答貼付シート'!J989="１～２日ある",1,IF('３　回答貼付シート'!J989="３～５日ある",2,IF('３　回答貼付シート'!J989="ほぼ毎日ある",3,))))</f>
        <v>0</v>
      </c>
      <c r="I992" s="49">
        <f>IF('３　回答貼付シート'!K989="ない",0,IF('３　回答貼付シート'!K989="１～２日ある",1,IF('３　回答貼付シート'!K989="３～５日ある",2,IF('３　回答貼付シート'!K989="ほぼ毎日ある",3,))))</f>
        <v>0</v>
      </c>
      <c r="J992" s="49">
        <f>IF('３　回答貼付シート'!L989="ない",0,IF('３　回答貼付シート'!L989="１～２日ある",1,IF('３　回答貼付シート'!L989="３～５日ある",2,IF('３　回答貼付シート'!L989="ほぼ毎日ある",3,))))</f>
        <v>0</v>
      </c>
      <c r="K992" s="49">
        <f>IF('３　回答貼付シート'!M989="ない",0,IF('３　回答貼付シート'!M989="１～２日ある",1,IF('３　回答貼付シート'!M989="３～５日ある",2,IF('３　回答貼付シート'!M989="ほぼ毎日ある",3,))))</f>
        <v>0</v>
      </c>
      <c r="L992" s="49">
        <f>IF('３　回答貼付シート'!N989="ない",0,IF('３　回答貼付シート'!N989="１～２日ある",1,IF('３　回答貼付シート'!N989="３～５日ある",2,IF('３　回答貼付シート'!N989="ほぼ毎日ある",3,))))</f>
        <v>0</v>
      </c>
      <c r="M992" s="49">
        <f>IF('３　回答貼付シート'!O989="ない",0,IF('３　回答貼付シート'!O989="１～２日ある",1,IF('３　回答貼付シート'!O989="３～５日ある",2,IF('３　回答貼付シート'!O989="ほぼ毎日ある",3,))))</f>
        <v>0</v>
      </c>
      <c r="N992" s="49">
        <f>IF('３　回答貼付シート'!P989="ない",0,IF('３　回答貼付シート'!P989="１～２日ある",1,IF('３　回答貼付シート'!P989="３～５日ある",2,IF('３　回答貼付シート'!P989="ほぼ毎日ある",3,))))</f>
        <v>0</v>
      </c>
      <c r="O992" s="49">
        <f>IF('３　回答貼付シート'!Q989="ない",0,IF('３　回答貼付シート'!Q989="１～２日ある",1,IF('３　回答貼付シート'!Q989="３～５日ある",2,IF('３　回答貼付シート'!Q989="ほぼ毎日ある",3,))))</f>
        <v>0</v>
      </c>
      <c r="P992" s="49">
        <f>IF('３　回答貼付シート'!R989="ない",0,IF('３　回答貼付シート'!R989="１～２日ある",1,IF('３　回答貼付シート'!R989="３～５日ある",2,IF('３　回答貼付シート'!R989="ほぼ毎日ある",3,))))</f>
        <v>0</v>
      </c>
      <c r="Q992" s="49">
        <f>IF('３　回答貼付シート'!S989="ない",0,IF('３　回答貼付シート'!S989="１～２日ある",1,IF('３　回答貼付シート'!S989="３～５日ある",2,IF('３　回答貼付シート'!S989="ほぼ毎日ある",3,))))</f>
        <v>0</v>
      </c>
      <c r="R992" s="49">
        <f>IF('３　回答貼付シート'!T989="ない",0,IF('３　回答貼付シート'!T989="１～２日ある",1,IF('３　回答貼付シート'!T989="３～５日ある",2,IF('３　回答貼付シート'!T989="ほぼ毎日ある",3,))))</f>
        <v>0</v>
      </c>
      <c r="S992" s="49">
        <f>IF('３　回答貼付シート'!U989="ない",0,IF('３　回答貼付シート'!U989="１～２日ある",1,IF('３　回答貼付シート'!U989="３～５日ある",2,IF('３　回答貼付シート'!U989="ほぼ毎日ある",3,))))</f>
        <v>0</v>
      </c>
      <c r="T992" s="49">
        <f>IF('３　回答貼付シート'!V989="ない",0,IF('３　回答貼付シート'!V989="１～２日ある",1,IF('３　回答貼付シート'!V989="３～５日ある",2,IF('３　回答貼付シート'!V989="ほぼ毎日ある",3,))))</f>
        <v>0</v>
      </c>
      <c r="U992" s="49">
        <f>IF('３　回答貼付シート'!W989="ない",0,IF('３　回答貼付シート'!W989="１～２日ある",1,IF('３　回答貼付シート'!W989="３～５日ある",2,IF('３　回答貼付シート'!W989="ほぼ毎日ある",3,))))</f>
        <v>0</v>
      </c>
      <c r="V992" s="49">
        <f>IF('３　回答貼付シート'!X989="ない",0,IF('３　回答貼付シート'!X989="１～２日ある",1,IF('３　回答貼付シート'!X989="３～５日ある",2,IF('３　回答貼付シート'!X989="ほぼ毎日ある",3,))))</f>
        <v>0</v>
      </c>
      <c r="W992" s="49">
        <f>IF('３　回答貼付シート'!Y989="ない",0,IF('３　回答貼付シート'!Y989="１～２日ある",1,IF('３　回答貼付シート'!Y989="３～５日ある",2,IF('３　回答貼付シート'!Y989="ほぼ毎日ある",3,))))</f>
        <v>0</v>
      </c>
      <c r="X992" s="49">
        <f>IF('３　回答貼付シート'!Z989="ない",0,IF('３　回答貼付シート'!Z989="１～２日ある",1,IF('３　回答貼付シート'!Z989="３～５日ある",2,IF('３　回答貼付シート'!Z989="ほぼ毎日ある",3,))))</f>
        <v>0</v>
      </c>
      <c r="Y992" s="49">
        <f>IF('３　回答貼付シート'!AA989="ない",0,IF('３　回答貼付シート'!AA989="１～２日ある",1,IF('３　回答貼付シート'!AA989="３～５日ある",2,IF('３　回答貼付シート'!AA989="ほぼ毎日ある",3,))))</f>
        <v>0</v>
      </c>
      <c r="Z992" s="49">
        <f>IF('３　回答貼付シート'!AB989="ない",0,IF('３　回答貼付シート'!AB989="１～２日ある",1,IF('３　回答貼付シート'!AB989="３～５日ある",2,IF('３　回答貼付シート'!AB989="ほぼ毎日ある",3,))))</f>
        <v>0</v>
      </c>
      <c r="AA992" s="49">
        <f>IF('３　回答貼付シート'!AC989="ない",0,IF('３　回答貼付シート'!AC989="１～２日ある",1,IF('３　回答貼付シート'!AC989="３～５日ある",2,IF('３　回答貼付シート'!AC989="ほぼ毎日ある",3,))))</f>
        <v>0</v>
      </c>
      <c r="AB992" s="49">
        <f>IF('３　回答貼付シート'!AD989="ない",0,IF('３　回答貼付シート'!AD989="１～２日ある",1,IF('３　回答貼付シート'!AD989="３～５日ある",2,IF('３　回答貼付シート'!AD989="ほぼ毎日ある",3,))))</f>
        <v>0</v>
      </c>
      <c r="AC992" s="49">
        <f>IF('３　回答貼付シート'!AE989="ない",0,IF('３　回答貼付シート'!AE989="１～２日ある",1,IF('３　回答貼付シート'!AE989="３～５日ある",2,IF('３　回答貼付シート'!AE989="ほぼ毎日ある",3,))))</f>
        <v>0</v>
      </c>
      <c r="AD992" s="49">
        <f>IF('３　回答貼付シート'!AF989="ない",0,IF('３　回答貼付シート'!AF989="１～２日ある",1,IF('３　回答貼付シート'!AF989="３～５日ある",2,IF('３　回答貼付シート'!AF989="ほぼ毎日ある",3,))))</f>
        <v>0</v>
      </c>
      <c r="AE992" s="49">
        <f>IF('３　回答貼付シート'!AG989="ない",0,IF('３　回答貼付シート'!AG989="１～２日ある",1,IF('３　回答貼付シート'!AG989="３～５日ある",2,IF('３　回答貼付シート'!AG989="ほぼ毎日ある",3,))))</f>
        <v>0</v>
      </c>
      <c r="AF992" s="49">
        <f>IF('３　回答貼付シート'!AH989="ない",0,IF('３　回答貼付シート'!AH989="１～２日ある",1,IF('３　回答貼付シート'!AH989="３～５日ある",2,IF('３　回答貼付シート'!AH989="ほぼ毎日ある",3,))))</f>
        <v>0</v>
      </c>
      <c r="AG992" s="49">
        <f>IF('３　回答貼付シート'!AI989="ない",0,IF('３　回答貼付シート'!AI989="１～２日ある",1,IF('３　回答貼付シート'!AI989="３～５日ある",2,IF('３　回答貼付シート'!AI989="ほぼ毎日ある",3,))))</f>
        <v>0</v>
      </c>
      <c r="AH992" s="49">
        <f>IF('３　回答貼付シート'!AJ989="ない",0,IF('３　回答貼付シート'!AJ989="１～２日ある",1,IF('３　回答貼付シート'!AJ989="３～５日ある",2,IF('３　回答貼付シート'!AJ989="ほぼ毎日ある",3,))))</f>
        <v>0</v>
      </c>
      <c r="AI992" s="49">
        <f>IF('３　回答貼付シート'!AK989="ない",0,IF('３　回答貼付シート'!AK989="１～２日ある",1,IF('３　回答貼付シート'!AK989="３～５日ある",2,IF('３　回答貼付シート'!AK989="ほぼ毎日ある",3,))))</f>
        <v>0</v>
      </c>
      <c r="AJ992" s="49">
        <f>IF('３　回答貼付シート'!AL989="ない",0,IF('３　回答貼付シート'!AL989="１～２日ある",1,IF('３　回答貼付シート'!AL989="３～５日ある",2,IF('３　回答貼付シート'!AL989="ほぼ毎日ある",3,))))</f>
        <v>0</v>
      </c>
      <c r="AK992" s="49">
        <f>IF('３　回答貼付シート'!AM989="ない",0,IF('３　回答貼付シート'!AM989="１～２日ある",1,IF('３　回答貼付シート'!AM989="３～５日ある",2,IF('３　回答貼付シート'!AM989="ほぼ毎日ある",3,))))</f>
        <v>0</v>
      </c>
      <c r="AL992" s="49">
        <f>'３　回答貼付シート'!$AN989</f>
        <v>0</v>
      </c>
      <c r="AM992" s="49" t="str">
        <f t="shared" si="110"/>
        <v/>
      </c>
      <c r="AN992" s="49" t="str">
        <f t="shared" si="111"/>
        <v/>
      </c>
      <c r="AO992" s="49" t="str">
        <f t="shared" si="112"/>
        <v/>
      </c>
      <c r="AP992" s="49" t="str">
        <f t="shared" si="113"/>
        <v/>
      </c>
      <c r="AQ992" s="49" t="str">
        <f t="shared" si="114"/>
        <v/>
      </c>
      <c r="AR992" t="str">
        <f t="shared" si="115"/>
        <v>0</v>
      </c>
      <c r="AT992" s="42"/>
    </row>
    <row r="993" spans="1:46">
      <c r="A993" s="49"/>
      <c r="B993" s="49">
        <f t="shared" si="109"/>
        <v>0</v>
      </c>
      <c r="C993" s="49">
        <f>IF('３　回答貼付シート'!$F990&lt;&gt;0,VLOOKUP('３　回答貼付シート'!$F990,$AR$2048:$AS$2054,2,FALSE),0)</f>
        <v>0</v>
      </c>
      <c r="D993" s="49">
        <f>IF('３　回答貼付シート'!$G990&lt;&gt;0,VLOOKUP(('３　回答貼付シート'!$G990), $AR$2048:$AS$2054,2,FALSE),0)</f>
        <v>0</v>
      </c>
      <c r="E993" s="49">
        <f>'３　回答貼付シート'!$H990</f>
        <v>0</v>
      </c>
      <c r="F993" s="49">
        <f>IF(E993=0,0,VLOOKUP($B993,'２　情報入力シート'!$A$2:$E$2049,5))</f>
        <v>0</v>
      </c>
      <c r="G993" s="49">
        <f>IF('３　回答貼付シート'!I990="ない",0,IF('３　回答貼付シート'!I990="１～２日ある",1,IF('３　回答貼付シート'!I990="３～５日ある",2,IF('３　回答貼付シート'!I990="ほぼ毎日ある",3,))))</f>
        <v>0</v>
      </c>
      <c r="H993" s="49">
        <f>IF('３　回答貼付シート'!J990="ない",0,IF('３　回答貼付シート'!J990="１～２日ある",1,IF('３　回答貼付シート'!J990="３～５日ある",2,IF('３　回答貼付シート'!J990="ほぼ毎日ある",3,))))</f>
        <v>0</v>
      </c>
      <c r="I993" s="49">
        <f>IF('３　回答貼付シート'!K990="ない",0,IF('３　回答貼付シート'!K990="１～２日ある",1,IF('３　回答貼付シート'!K990="３～５日ある",2,IF('３　回答貼付シート'!K990="ほぼ毎日ある",3,))))</f>
        <v>0</v>
      </c>
      <c r="J993" s="49">
        <f>IF('３　回答貼付シート'!L990="ない",0,IF('３　回答貼付シート'!L990="１～２日ある",1,IF('３　回答貼付シート'!L990="３～５日ある",2,IF('３　回答貼付シート'!L990="ほぼ毎日ある",3,))))</f>
        <v>0</v>
      </c>
      <c r="K993" s="49">
        <f>IF('３　回答貼付シート'!M990="ない",0,IF('３　回答貼付シート'!M990="１～２日ある",1,IF('３　回答貼付シート'!M990="３～５日ある",2,IF('３　回答貼付シート'!M990="ほぼ毎日ある",3,))))</f>
        <v>0</v>
      </c>
      <c r="L993" s="49">
        <f>IF('３　回答貼付シート'!N990="ない",0,IF('３　回答貼付シート'!N990="１～２日ある",1,IF('３　回答貼付シート'!N990="３～５日ある",2,IF('３　回答貼付シート'!N990="ほぼ毎日ある",3,))))</f>
        <v>0</v>
      </c>
      <c r="M993" s="49">
        <f>IF('３　回答貼付シート'!O990="ない",0,IF('３　回答貼付シート'!O990="１～２日ある",1,IF('３　回答貼付シート'!O990="３～５日ある",2,IF('３　回答貼付シート'!O990="ほぼ毎日ある",3,))))</f>
        <v>0</v>
      </c>
      <c r="N993" s="49">
        <f>IF('３　回答貼付シート'!P990="ない",0,IF('３　回答貼付シート'!P990="１～２日ある",1,IF('３　回答貼付シート'!P990="３～５日ある",2,IF('３　回答貼付シート'!P990="ほぼ毎日ある",3,))))</f>
        <v>0</v>
      </c>
      <c r="O993" s="49">
        <f>IF('３　回答貼付シート'!Q990="ない",0,IF('３　回答貼付シート'!Q990="１～２日ある",1,IF('３　回答貼付シート'!Q990="３～５日ある",2,IF('３　回答貼付シート'!Q990="ほぼ毎日ある",3,))))</f>
        <v>0</v>
      </c>
      <c r="P993" s="49">
        <f>IF('３　回答貼付シート'!R990="ない",0,IF('３　回答貼付シート'!R990="１～２日ある",1,IF('３　回答貼付シート'!R990="３～５日ある",2,IF('３　回答貼付シート'!R990="ほぼ毎日ある",3,))))</f>
        <v>0</v>
      </c>
      <c r="Q993" s="49">
        <f>IF('３　回答貼付シート'!S990="ない",0,IF('３　回答貼付シート'!S990="１～２日ある",1,IF('３　回答貼付シート'!S990="３～５日ある",2,IF('３　回答貼付シート'!S990="ほぼ毎日ある",3,))))</f>
        <v>0</v>
      </c>
      <c r="R993" s="49">
        <f>IF('３　回答貼付シート'!T990="ない",0,IF('３　回答貼付シート'!T990="１～２日ある",1,IF('３　回答貼付シート'!T990="３～５日ある",2,IF('３　回答貼付シート'!T990="ほぼ毎日ある",3,))))</f>
        <v>0</v>
      </c>
      <c r="S993" s="49">
        <f>IF('３　回答貼付シート'!U990="ない",0,IF('３　回答貼付シート'!U990="１～２日ある",1,IF('３　回答貼付シート'!U990="３～５日ある",2,IF('３　回答貼付シート'!U990="ほぼ毎日ある",3,))))</f>
        <v>0</v>
      </c>
      <c r="T993" s="49">
        <f>IF('３　回答貼付シート'!V990="ない",0,IF('３　回答貼付シート'!V990="１～２日ある",1,IF('３　回答貼付シート'!V990="３～５日ある",2,IF('３　回答貼付シート'!V990="ほぼ毎日ある",3,))))</f>
        <v>0</v>
      </c>
      <c r="U993" s="49">
        <f>IF('３　回答貼付シート'!W990="ない",0,IF('３　回答貼付シート'!W990="１～２日ある",1,IF('３　回答貼付シート'!W990="３～５日ある",2,IF('３　回答貼付シート'!W990="ほぼ毎日ある",3,))))</f>
        <v>0</v>
      </c>
      <c r="V993" s="49">
        <f>IF('３　回答貼付シート'!X990="ない",0,IF('３　回答貼付シート'!X990="１～２日ある",1,IF('３　回答貼付シート'!X990="３～５日ある",2,IF('３　回答貼付シート'!X990="ほぼ毎日ある",3,))))</f>
        <v>0</v>
      </c>
      <c r="W993" s="49">
        <f>IF('３　回答貼付シート'!Y990="ない",0,IF('３　回答貼付シート'!Y990="１～２日ある",1,IF('３　回答貼付シート'!Y990="３～５日ある",2,IF('３　回答貼付シート'!Y990="ほぼ毎日ある",3,))))</f>
        <v>0</v>
      </c>
      <c r="X993" s="49">
        <f>IF('３　回答貼付シート'!Z990="ない",0,IF('３　回答貼付シート'!Z990="１～２日ある",1,IF('３　回答貼付シート'!Z990="３～５日ある",2,IF('３　回答貼付シート'!Z990="ほぼ毎日ある",3,))))</f>
        <v>0</v>
      </c>
      <c r="Y993" s="49">
        <f>IF('３　回答貼付シート'!AA990="ない",0,IF('３　回答貼付シート'!AA990="１～２日ある",1,IF('３　回答貼付シート'!AA990="３～５日ある",2,IF('３　回答貼付シート'!AA990="ほぼ毎日ある",3,))))</f>
        <v>0</v>
      </c>
      <c r="Z993" s="49">
        <f>IF('３　回答貼付シート'!AB990="ない",0,IF('３　回答貼付シート'!AB990="１～２日ある",1,IF('３　回答貼付シート'!AB990="３～５日ある",2,IF('３　回答貼付シート'!AB990="ほぼ毎日ある",3,))))</f>
        <v>0</v>
      </c>
      <c r="AA993" s="49">
        <f>IF('３　回答貼付シート'!AC990="ない",0,IF('３　回答貼付シート'!AC990="１～２日ある",1,IF('３　回答貼付シート'!AC990="３～５日ある",2,IF('３　回答貼付シート'!AC990="ほぼ毎日ある",3,))))</f>
        <v>0</v>
      </c>
      <c r="AB993" s="49">
        <f>IF('３　回答貼付シート'!AD990="ない",0,IF('３　回答貼付シート'!AD990="１～２日ある",1,IF('３　回答貼付シート'!AD990="３～５日ある",2,IF('３　回答貼付シート'!AD990="ほぼ毎日ある",3,))))</f>
        <v>0</v>
      </c>
      <c r="AC993" s="49">
        <f>IF('３　回答貼付シート'!AE990="ない",0,IF('３　回答貼付シート'!AE990="１～２日ある",1,IF('３　回答貼付シート'!AE990="３～５日ある",2,IF('３　回答貼付シート'!AE990="ほぼ毎日ある",3,))))</f>
        <v>0</v>
      </c>
      <c r="AD993" s="49">
        <f>IF('３　回答貼付シート'!AF990="ない",0,IF('３　回答貼付シート'!AF990="１～２日ある",1,IF('３　回答貼付シート'!AF990="３～５日ある",2,IF('３　回答貼付シート'!AF990="ほぼ毎日ある",3,))))</f>
        <v>0</v>
      </c>
      <c r="AE993" s="49">
        <f>IF('３　回答貼付シート'!AG990="ない",0,IF('３　回答貼付シート'!AG990="１～２日ある",1,IF('３　回答貼付シート'!AG990="３～５日ある",2,IF('３　回答貼付シート'!AG990="ほぼ毎日ある",3,))))</f>
        <v>0</v>
      </c>
      <c r="AF993" s="49">
        <f>IF('３　回答貼付シート'!AH990="ない",0,IF('３　回答貼付シート'!AH990="１～２日ある",1,IF('３　回答貼付シート'!AH990="３～５日ある",2,IF('３　回答貼付シート'!AH990="ほぼ毎日ある",3,))))</f>
        <v>0</v>
      </c>
      <c r="AG993" s="49">
        <f>IF('３　回答貼付シート'!AI990="ない",0,IF('３　回答貼付シート'!AI990="１～２日ある",1,IF('３　回答貼付シート'!AI990="３～５日ある",2,IF('３　回答貼付シート'!AI990="ほぼ毎日ある",3,))))</f>
        <v>0</v>
      </c>
      <c r="AH993" s="49">
        <f>IF('３　回答貼付シート'!AJ990="ない",0,IF('３　回答貼付シート'!AJ990="１～２日ある",1,IF('３　回答貼付シート'!AJ990="３～５日ある",2,IF('３　回答貼付シート'!AJ990="ほぼ毎日ある",3,))))</f>
        <v>0</v>
      </c>
      <c r="AI993" s="49">
        <f>IF('３　回答貼付シート'!AK990="ない",0,IF('３　回答貼付シート'!AK990="１～２日ある",1,IF('３　回答貼付シート'!AK990="３～５日ある",2,IF('３　回答貼付シート'!AK990="ほぼ毎日ある",3,))))</f>
        <v>0</v>
      </c>
      <c r="AJ993" s="49">
        <f>IF('３　回答貼付シート'!AL990="ない",0,IF('３　回答貼付シート'!AL990="１～２日ある",1,IF('３　回答貼付シート'!AL990="３～５日ある",2,IF('３　回答貼付シート'!AL990="ほぼ毎日ある",3,))))</f>
        <v>0</v>
      </c>
      <c r="AK993" s="49">
        <f>IF('３　回答貼付シート'!AM990="ない",0,IF('３　回答貼付シート'!AM990="１～２日ある",1,IF('３　回答貼付シート'!AM990="３～５日ある",2,IF('３　回答貼付シート'!AM990="ほぼ毎日ある",3,))))</f>
        <v>0</v>
      </c>
      <c r="AL993" s="49">
        <f>'３　回答貼付シート'!$AN990</f>
        <v>0</v>
      </c>
      <c r="AM993" s="49" t="str">
        <f t="shared" si="110"/>
        <v/>
      </c>
      <c r="AN993" s="49" t="str">
        <f t="shared" si="111"/>
        <v/>
      </c>
      <c r="AO993" s="49" t="str">
        <f t="shared" si="112"/>
        <v/>
      </c>
      <c r="AP993" s="49" t="str">
        <f t="shared" si="113"/>
        <v/>
      </c>
      <c r="AQ993" s="49" t="str">
        <f t="shared" si="114"/>
        <v/>
      </c>
      <c r="AR993" t="str">
        <f t="shared" si="115"/>
        <v>0</v>
      </c>
      <c r="AT993" s="42"/>
    </row>
    <row r="994" spans="1:46">
      <c r="A994" s="49"/>
      <c r="B994" s="49">
        <f t="shared" si="109"/>
        <v>0</v>
      </c>
      <c r="C994" s="49">
        <f>IF('３　回答貼付シート'!$F991&lt;&gt;0,VLOOKUP('３　回答貼付シート'!$F991,$AR$2048:$AS$2054,2,FALSE),0)</f>
        <v>0</v>
      </c>
      <c r="D994" s="49">
        <f>IF('３　回答貼付シート'!$G991&lt;&gt;0,VLOOKUP(('３　回答貼付シート'!$G991), $AR$2048:$AS$2054,2,FALSE),0)</f>
        <v>0</v>
      </c>
      <c r="E994" s="49">
        <f>'３　回答貼付シート'!$H991</f>
        <v>0</v>
      </c>
      <c r="F994" s="49">
        <f>IF(E994=0,0,VLOOKUP($B994,'２　情報入力シート'!$A$2:$E$2049,5))</f>
        <v>0</v>
      </c>
      <c r="G994" s="49">
        <f>IF('３　回答貼付シート'!I991="ない",0,IF('３　回答貼付シート'!I991="１～２日ある",1,IF('３　回答貼付シート'!I991="３～５日ある",2,IF('３　回答貼付シート'!I991="ほぼ毎日ある",3,))))</f>
        <v>0</v>
      </c>
      <c r="H994" s="49">
        <f>IF('３　回答貼付シート'!J991="ない",0,IF('３　回答貼付シート'!J991="１～２日ある",1,IF('３　回答貼付シート'!J991="３～５日ある",2,IF('３　回答貼付シート'!J991="ほぼ毎日ある",3,))))</f>
        <v>0</v>
      </c>
      <c r="I994" s="49">
        <f>IF('３　回答貼付シート'!K991="ない",0,IF('３　回答貼付シート'!K991="１～２日ある",1,IF('３　回答貼付シート'!K991="３～５日ある",2,IF('３　回答貼付シート'!K991="ほぼ毎日ある",3,))))</f>
        <v>0</v>
      </c>
      <c r="J994" s="49">
        <f>IF('３　回答貼付シート'!L991="ない",0,IF('３　回答貼付シート'!L991="１～２日ある",1,IF('３　回答貼付シート'!L991="３～５日ある",2,IF('３　回答貼付シート'!L991="ほぼ毎日ある",3,))))</f>
        <v>0</v>
      </c>
      <c r="K994" s="49">
        <f>IF('３　回答貼付シート'!M991="ない",0,IF('３　回答貼付シート'!M991="１～２日ある",1,IF('３　回答貼付シート'!M991="３～５日ある",2,IF('３　回答貼付シート'!M991="ほぼ毎日ある",3,))))</f>
        <v>0</v>
      </c>
      <c r="L994" s="49">
        <f>IF('３　回答貼付シート'!N991="ない",0,IF('３　回答貼付シート'!N991="１～２日ある",1,IF('３　回答貼付シート'!N991="３～５日ある",2,IF('３　回答貼付シート'!N991="ほぼ毎日ある",3,))))</f>
        <v>0</v>
      </c>
      <c r="M994" s="49">
        <f>IF('３　回答貼付シート'!O991="ない",0,IF('３　回答貼付シート'!O991="１～２日ある",1,IF('３　回答貼付シート'!O991="３～５日ある",2,IF('３　回答貼付シート'!O991="ほぼ毎日ある",3,))))</f>
        <v>0</v>
      </c>
      <c r="N994" s="49">
        <f>IF('３　回答貼付シート'!P991="ない",0,IF('３　回答貼付シート'!P991="１～２日ある",1,IF('３　回答貼付シート'!P991="３～５日ある",2,IF('３　回答貼付シート'!P991="ほぼ毎日ある",3,))))</f>
        <v>0</v>
      </c>
      <c r="O994" s="49">
        <f>IF('３　回答貼付シート'!Q991="ない",0,IF('３　回答貼付シート'!Q991="１～２日ある",1,IF('３　回答貼付シート'!Q991="３～５日ある",2,IF('３　回答貼付シート'!Q991="ほぼ毎日ある",3,))))</f>
        <v>0</v>
      </c>
      <c r="P994" s="49">
        <f>IF('３　回答貼付シート'!R991="ない",0,IF('３　回答貼付シート'!R991="１～２日ある",1,IF('３　回答貼付シート'!R991="３～５日ある",2,IF('３　回答貼付シート'!R991="ほぼ毎日ある",3,))))</f>
        <v>0</v>
      </c>
      <c r="Q994" s="49">
        <f>IF('３　回答貼付シート'!S991="ない",0,IF('３　回答貼付シート'!S991="１～２日ある",1,IF('３　回答貼付シート'!S991="３～５日ある",2,IF('３　回答貼付シート'!S991="ほぼ毎日ある",3,))))</f>
        <v>0</v>
      </c>
      <c r="R994" s="49">
        <f>IF('３　回答貼付シート'!T991="ない",0,IF('３　回答貼付シート'!T991="１～２日ある",1,IF('３　回答貼付シート'!T991="３～５日ある",2,IF('３　回答貼付シート'!T991="ほぼ毎日ある",3,))))</f>
        <v>0</v>
      </c>
      <c r="S994" s="49">
        <f>IF('３　回答貼付シート'!U991="ない",0,IF('３　回答貼付シート'!U991="１～２日ある",1,IF('３　回答貼付シート'!U991="３～５日ある",2,IF('３　回答貼付シート'!U991="ほぼ毎日ある",3,))))</f>
        <v>0</v>
      </c>
      <c r="T994" s="49">
        <f>IF('３　回答貼付シート'!V991="ない",0,IF('３　回答貼付シート'!V991="１～２日ある",1,IF('３　回答貼付シート'!V991="３～５日ある",2,IF('３　回答貼付シート'!V991="ほぼ毎日ある",3,))))</f>
        <v>0</v>
      </c>
      <c r="U994" s="49">
        <f>IF('３　回答貼付シート'!W991="ない",0,IF('３　回答貼付シート'!W991="１～２日ある",1,IF('３　回答貼付シート'!W991="３～５日ある",2,IF('３　回答貼付シート'!W991="ほぼ毎日ある",3,))))</f>
        <v>0</v>
      </c>
      <c r="V994" s="49">
        <f>IF('３　回答貼付シート'!X991="ない",0,IF('３　回答貼付シート'!X991="１～２日ある",1,IF('３　回答貼付シート'!X991="３～５日ある",2,IF('３　回答貼付シート'!X991="ほぼ毎日ある",3,))))</f>
        <v>0</v>
      </c>
      <c r="W994" s="49">
        <f>IF('３　回答貼付シート'!Y991="ない",0,IF('３　回答貼付シート'!Y991="１～２日ある",1,IF('３　回答貼付シート'!Y991="３～５日ある",2,IF('３　回答貼付シート'!Y991="ほぼ毎日ある",3,))))</f>
        <v>0</v>
      </c>
      <c r="X994" s="49">
        <f>IF('３　回答貼付シート'!Z991="ない",0,IF('３　回答貼付シート'!Z991="１～２日ある",1,IF('３　回答貼付シート'!Z991="３～５日ある",2,IF('３　回答貼付シート'!Z991="ほぼ毎日ある",3,))))</f>
        <v>0</v>
      </c>
      <c r="Y994" s="49">
        <f>IF('３　回答貼付シート'!AA991="ない",0,IF('３　回答貼付シート'!AA991="１～２日ある",1,IF('３　回答貼付シート'!AA991="３～５日ある",2,IF('３　回答貼付シート'!AA991="ほぼ毎日ある",3,))))</f>
        <v>0</v>
      </c>
      <c r="Z994" s="49">
        <f>IF('３　回答貼付シート'!AB991="ない",0,IF('３　回答貼付シート'!AB991="１～２日ある",1,IF('３　回答貼付シート'!AB991="３～５日ある",2,IF('３　回答貼付シート'!AB991="ほぼ毎日ある",3,))))</f>
        <v>0</v>
      </c>
      <c r="AA994" s="49">
        <f>IF('３　回答貼付シート'!AC991="ない",0,IF('３　回答貼付シート'!AC991="１～２日ある",1,IF('３　回答貼付シート'!AC991="３～５日ある",2,IF('３　回答貼付シート'!AC991="ほぼ毎日ある",3,))))</f>
        <v>0</v>
      </c>
      <c r="AB994" s="49">
        <f>IF('３　回答貼付シート'!AD991="ない",0,IF('３　回答貼付シート'!AD991="１～２日ある",1,IF('３　回答貼付シート'!AD991="３～５日ある",2,IF('３　回答貼付シート'!AD991="ほぼ毎日ある",3,))))</f>
        <v>0</v>
      </c>
      <c r="AC994" s="49">
        <f>IF('３　回答貼付シート'!AE991="ない",0,IF('３　回答貼付シート'!AE991="１～２日ある",1,IF('３　回答貼付シート'!AE991="３～５日ある",2,IF('３　回答貼付シート'!AE991="ほぼ毎日ある",3,))))</f>
        <v>0</v>
      </c>
      <c r="AD994" s="49">
        <f>IF('３　回答貼付シート'!AF991="ない",0,IF('３　回答貼付シート'!AF991="１～２日ある",1,IF('３　回答貼付シート'!AF991="３～５日ある",2,IF('３　回答貼付シート'!AF991="ほぼ毎日ある",3,))))</f>
        <v>0</v>
      </c>
      <c r="AE994" s="49">
        <f>IF('３　回答貼付シート'!AG991="ない",0,IF('３　回答貼付シート'!AG991="１～２日ある",1,IF('３　回答貼付シート'!AG991="３～５日ある",2,IF('３　回答貼付シート'!AG991="ほぼ毎日ある",3,))))</f>
        <v>0</v>
      </c>
      <c r="AF994" s="49">
        <f>IF('３　回答貼付シート'!AH991="ない",0,IF('３　回答貼付シート'!AH991="１～２日ある",1,IF('３　回答貼付シート'!AH991="３～５日ある",2,IF('３　回答貼付シート'!AH991="ほぼ毎日ある",3,))))</f>
        <v>0</v>
      </c>
      <c r="AG994" s="49">
        <f>IF('３　回答貼付シート'!AI991="ない",0,IF('３　回答貼付シート'!AI991="１～２日ある",1,IF('３　回答貼付シート'!AI991="３～５日ある",2,IF('３　回答貼付シート'!AI991="ほぼ毎日ある",3,))))</f>
        <v>0</v>
      </c>
      <c r="AH994" s="49">
        <f>IF('３　回答貼付シート'!AJ991="ない",0,IF('３　回答貼付シート'!AJ991="１～２日ある",1,IF('３　回答貼付シート'!AJ991="３～５日ある",2,IF('３　回答貼付シート'!AJ991="ほぼ毎日ある",3,))))</f>
        <v>0</v>
      </c>
      <c r="AI994" s="49">
        <f>IF('３　回答貼付シート'!AK991="ない",0,IF('３　回答貼付シート'!AK991="１～２日ある",1,IF('３　回答貼付シート'!AK991="３～５日ある",2,IF('３　回答貼付シート'!AK991="ほぼ毎日ある",3,))))</f>
        <v>0</v>
      </c>
      <c r="AJ994" s="49">
        <f>IF('３　回答貼付シート'!AL991="ない",0,IF('３　回答貼付シート'!AL991="１～２日ある",1,IF('３　回答貼付シート'!AL991="３～５日ある",2,IF('３　回答貼付シート'!AL991="ほぼ毎日ある",3,))))</f>
        <v>0</v>
      </c>
      <c r="AK994" s="49">
        <f>IF('３　回答貼付シート'!AM991="ない",0,IF('３　回答貼付シート'!AM991="１～２日ある",1,IF('３　回答貼付シート'!AM991="３～５日ある",2,IF('３　回答貼付シート'!AM991="ほぼ毎日ある",3,))))</f>
        <v>0</v>
      </c>
      <c r="AL994" s="49">
        <f>'３　回答貼付シート'!$AN991</f>
        <v>0</v>
      </c>
      <c r="AM994" s="49" t="str">
        <f t="shared" si="110"/>
        <v/>
      </c>
      <c r="AN994" s="49" t="str">
        <f t="shared" si="111"/>
        <v/>
      </c>
      <c r="AO994" s="49" t="str">
        <f t="shared" si="112"/>
        <v/>
      </c>
      <c r="AP994" s="49" t="str">
        <f t="shared" si="113"/>
        <v/>
      </c>
      <c r="AQ994" s="49" t="str">
        <f t="shared" si="114"/>
        <v/>
      </c>
      <c r="AR994" t="str">
        <f t="shared" si="115"/>
        <v>0</v>
      </c>
      <c r="AT994" s="42"/>
    </row>
    <row r="995" spans="1:46">
      <c r="A995" s="49"/>
      <c r="B995" s="49">
        <f t="shared" si="109"/>
        <v>0</v>
      </c>
      <c r="C995" s="49">
        <f>IF('３　回答貼付シート'!$F992&lt;&gt;0,VLOOKUP('３　回答貼付シート'!$F992,$AR$2048:$AS$2054,2,FALSE),0)</f>
        <v>0</v>
      </c>
      <c r="D995" s="49">
        <f>IF('３　回答貼付シート'!$G992&lt;&gt;0,VLOOKUP(('３　回答貼付シート'!$G992), $AR$2048:$AS$2054,2,FALSE),0)</f>
        <v>0</v>
      </c>
      <c r="E995" s="49">
        <f>'３　回答貼付シート'!$H992</f>
        <v>0</v>
      </c>
      <c r="F995" s="49">
        <f>IF(E995=0,0,VLOOKUP($B995,'２　情報入力シート'!$A$2:$E$2049,5))</f>
        <v>0</v>
      </c>
      <c r="G995" s="49">
        <f>IF('３　回答貼付シート'!I992="ない",0,IF('３　回答貼付シート'!I992="１～２日ある",1,IF('３　回答貼付シート'!I992="３～５日ある",2,IF('３　回答貼付シート'!I992="ほぼ毎日ある",3,))))</f>
        <v>0</v>
      </c>
      <c r="H995" s="49">
        <f>IF('３　回答貼付シート'!J992="ない",0,IF('３　回答貼付シート'!J992="１～２日ある",1,IF('３　回答貼付シート'!J992="３～５日ある",2,IF('３　回答貼付シート'!J992="ほぼ毎日ある",3,))))</f>
        <v>0</v>
      </c>
      <c r="I995" s="49">
        <f>IF('３　回答貼付シート'!K992="ない",0,IF('３　回答貼付シート'!K992="１～２日ある",1,IF('３　回答貼付シート'!K992="３～５日ある",2,IF('３　回答貼付シート'!K992="ほぼ毎日ある",3,))))</f>
        <v>0</v>
      </c>
      <c r="J995" s="49">
        <f>IF('３　回答貼付シート'!L992="ない",0,IF('３　回答貼付シート'!L992="１～２日ある",1,IF('３　回答貼付シート'!L992="３～５日ある",2,IF('３　回答貼付シート'!L992="ほぼ毎日ある",3,))))</f>
        <v>0</v>
      </c>
      <c r="K995" s="49">
        <f>IF('３　回答貼付シート'!M992="ない",0,IF('３　回答貼付シート'!M992="１～２日ある",1,IF('３　回答貼付シート'!M992="３～５日ある",2,IF('３　回答貼付シート'!M992="ほぼ毎日ある",3,))))</f>
        <v>0</v>
      </c>
      <c r="L995" s="49">
        <f>IF('３　回答貼付シート'!N992="ない",0,IF('３　回答貼付シート'!N992="１～２日ある",1,IF('３　回答貼付シート'!N992="３～５日ある",2,IF('３　回答貼付シート'!N992="ほぼ毎日ある",3,))))</f>
        <v>0</v>
      </c>
      <c r="M995" s="49">
        <f>IF('３　回答貼付シート'!O992="ない",0,IF('３　回答貼付シート'!O992="１～２日ある",1,IF('３　回答貼付シート'!O992="３～５日ある",2,IF('３　回答貼付シート'!O992="ほぼ毎日ある",3,))))</f>
        <v>0</v>
      </c>
      <c r="N995" s="49">
        <f>IF('３　回答貼付シート'!P992="ない",0,IF('３　回答貼付シート'!P992="１～２日ある",1,IF('３　回答貼付シート'!P992="３～５日ある",2,IF('３　回答貼付シート'!P992="ほぼ毎日ある",3,))))</f>
        <v>0</v>
      </c>
      <c r="O995" s="49">
        <f>IF('３　回答貼付シート'!Q992="ない",0,IF('３　回答貼付シート'!Q992="１～２日ある",1,IF('３　回答貼付シート'!Q992="３～５日ある",2,IF('３　回答貼付シート'!Q992="ほぼ毎日ある",3,))))</f>
        <v>0</v>
      </c>
      <c r="P995" s="49">
        <f>IF('３　回答貼付シート'!R992="ない",0,IF('３　回答貼付シート'!R992="１～２日ある",1,IF('３　回答貼付シート'!R992="３～５日ある",2,IF('３　回答貼付シート'!R992="ほぼ毎日ある",3,))))</f>
        <v>0</v>
      </c>
      <c r="Q995" s="49">
        <f>IF('３　回答貼付シート'!S992="ない",0,IF('３　回答貼付シート'!S992="１～２日ある",1,IF('３　回答貼付シート'!S992="３～５日ある",2,IF('３　回答貼付シート'!S992="ほぼ毎日ある",3,))))</f>
        <v>0</v>
      </c>
      <c r="R995" s="49">
        <f>IF('３　回答貼付シート'!T992="ない",0,IF('３　回答貼付シート'!T992="１～２日ある",1,IF('３　回答貼付シート'!T992="３～５日ある",2,IF('３　回答貼付シート'!T992="ほぼ毎日ある",3,))))</f>
        <v>0</v>
      </c>
      <c r="S995" s="49">
        <f>IF('３　回答貼付シート'!U992="ない",0,IF('３　回答貼付シート'!U992="１～２日ある",1,IF('３　回答貼付シート'!U992="３～５日ある",2,IF('３　回答貼付シート'!U992="ほぼ毎日ある",3,))))</f>
        <v>0</v>
      </c>
      <c r="T995" s="49">
        <f>IF('３　回答貼付シート'!V992="ない",0,IF('３　回答貼付シート'!V992="１～２日ある",1,IF('３　回答貼付シート'!V992="３～５日ある",2,IF('３　回答貼付シート'!V992="ほぼ毎日ある",3,))))</f>
        <v>0</v>
      </c>
      <c r="U995" s="49">
        <f>IF('３　回答貼付シート'!W992="ない",0,IF('３　回答貼付シート'!W992="１～２日ある",1,IF('３　回答貼付シート'!W992="３～５日ある",2,IF('３　回答貼付シート'!W992="ほぼ毎日ある",3,))))</f>
        <v>0</v>
      </c>
      <c r="V995" s="49">
        <f>IF('３　回答貼付シート'!X992="ない",0,IF('３　回答貼付シート'!X992="１～２日ある",1,IF('３　回答貼付シート'!X992="３～５日ある",2,IF('３　回答貼付シート'!X992="ほぼ毎日ある",3,))))</f>
        <v>0</v>
      </c>
      <c r="W995" s="49">
        <f>IF('３　回答貼付シート'!Y992="ない",0,IF('３　回答貼付シート'!Y992="１～２日ある",1,IF('３　回答貼付シート'!Y992="３～５日ある",2,IF('３　回答貼付シート'!Y992="ほぼ毎日ある",3,))))</f>
        <v>0</v>
      </c>
      <c r="X995" s="49">
        <f>IF('３　回答貼付シート'!Z992="ない",0,IF('３　回答貼付シート'!Z992="１～２日ある",1,IF('３　回答貼付シート'!Z992="３～５日ある",2,IF('３　回答貼付シート'!Z992="ほぼ毎日ある",3,))))</f>
        <v>0</v>
      </c>
      <c r="Y995" s="49">
        <f>IF('３　回答貼付シート'!AA992="ない",0,IF('３　回答貼付シート'!AA992="１～２日ある",1,IF('３　回答貼付シート'!AA992="３～５日ある",2,IF('３　回答貼付シート'!AA992="ほぼ毎日ある",3,))))</f>
        <v>0</v>
      </c>
      <c r="Z995" s="49">
        <f>IF('３　回答貼付シート'!AB992="ない",0,IF('３　回答貼付シート'!AB992="１～２日ある",1,IF('３　回答貼付シート'!AB992="３～５日ある",2,IF('３　回答貼付シート'!AB992="ほぼ毎日ある",3,))))</f>
        <v>0</v>
      </c>
      <c r="AA995" s="49">
        <f>IF('３　回答貼付シート'!AC992="ない",0,IF('３　回答貼付シート'!AC992="１～２日ある",1,IF('３　回答貼付シート'!AC992="３～５日ある",2,IF('３　回答貼付シート'!AC992="ほぼ毎日ある",3,))))</f>
        <v>0</v>
      </c>
      <c r="AB995" s="49">
        <f>IF('３　回答貼付シート'!AD992="ない",0,IF('３　回答貼付シート'!AD992="１～２日ある",1,IF('３　回答貼付シート'!AD992="３～５日ある",2,IF('３　回答貼付シート'!AD992="ほぼ毎日ある",3,))))</f>
        <v>0</v>
      </c>
      <c r="AC995" s="49">
        <f>IF('３　回答貼付シート'!AE992="ない",0,IF('３　回答貼付シート'!AE992="１～２日ある",1,IF('３　回答貼付シート'!AE992="３～５日ある",2,IF('３　回答貼付シート'!AE992="ほぼ毎日ある",3,))))</f>
        <v>0</v>
      </c>
      <c r="AD995" s="49">
        <f>IF('３　回答貼付シート'!AF992="ない",0,IF('３　回答貼付シート'!AF992="１～２日ある",1,IF('３　回答貼付シート'!AF992="３～５日ある",2,IF('３　回答貼付シート'!AF992="ほぼ毎日ある",3,))))</f>
        <v>0</v>
      </c>
      <c r="AE995" s="49">
        <f>IF('３　回答貼付シート'!AG992="ない",0,IF('３　回答貼付シート'!AG992="１～２日ある",1,IF('３　回答貼付シート'!AG992="３～５日ある",2,IF('３　回答貼付シート'!AG992="ほぼ毎日ある",3,))))</f>
        <v>0</v>
      </c>
      <c r="AF995" s="49">
        <f>IF('３　回答貼付シート'!AH992="ない",0,IF('３　回答貼付シート'!AH992="１～２日ある",1,IF('３　回答貼付シート'!AH992="３～５日ある",2,IF('３　回答貼付シート'!AH992="ほぼ毎日ある",3,))))</f>
        <v>0</v>
      </c>
      <c r="AG995" s="49">
        <f>IF('３　回答貼付シート'!AI992="ない",0,IF('３　回答貼付シート'!AI992="１～２日ある",1,IF('３　回答貼付シート'!AI992="３～５日ある",2,IF('３　回答貼付シート'!AI992="ほぼ毎日ある",3,))))</f>
        <v>0</v>
      </c>
      <c r="AH995" s="49">
        <f>IF('３　回答貼付シート'!AJ992="ない",0,IF('３　回答貼付シート'!AJ992="１～２日ある",1,IF('３　回答貼付シート'!AJ992="３～５日ある",2,IF('３　回答貼付シート'!AJ992="ほぼ毎日ある",3,))))</f>
        <v>0</v>
      </c>
      <c r="AI995" s="49">
        <f>IF('３　回答貼付シート'!AK992="ない",0,IF('３　回答貼付シート'!AK992="１～２日ある",1,IF('３　回答貼付シート'!AK992="３～５日ある",2,IF('３　回答貼付シート'!AK992="ほぼ毎日ある",3,))))</f>
        <v>0</v>
      </c>
      <c r="AJ995" s="49">
        <f>IF('３　回答貼付シート'!AL992="ない",0,IF('３　回答貼付シート'!AL992="１～２日ある",1,IF('３　回答貼付シート'!AL992="３～５日ある",2,IF('３　回答貼付シート'!AL992="ほぼ毎日ある",3,))))</f>
        <v>0</v>
      </c>
      <c r="AK995" s="49">
        <f>IF('３　回答貼付シート'!AM992="ない",0,IF('３　回答貼付シート'!AM992="１～２日ある",1,IF('３　回答貼付シート'!AM992="３～５日ある",2,IF('３　回答貼付シート'!AM992="ほぼ毎日ある",3,))))</f>
        <v>0</v>
      </c>
      <c r="AL995" s="49">
        <f>'３　回答貼付シート'!$AN992</f>
        <v>0</v>
      </c>
      <c r="AM995" s="49" t="str">
        <f t="shared" si="110"/>
        <v/>
      </c>
      <c r="AN995" s="49" t="str">
        <f t="shared" si="111"/>
        <v/>
      </c>
      <c r="AO995" s="49" t="str">
        <f t="shared" si="112"/>
        <v/>
      </c>
      <c r="AP995" s="49" t="str">
        <f t="shared" si="113"/>
        <v/>
      </c>
      <c r="AQ995" s="49" t="str">
        <f t="shared" si="114"/>
        <v/>
      </c>
      <c r="AR995" t="str">
        <f t="shared" si="115"/>
        <v>0</v>
      </c>
      <c r="AT995" s="42"/>
    </row>
    <row r="996" spans="1:46">
      <c r="A996" s="49"/>
      <c r="B996" s="49">
        <f t="shared" si="109"/>
        <v>0</v>
      </c>
      <c r="C996" s="49">
        <f>IF('３　回答貼付シート'!$F993&lt;&gt;0,VLOOKUP('３　回答貼付シート'!$F993,$AR$2048:$AS$2054,2,FALSE),0)</f>
        <v>0</v>
      </c>
      <c r="D996" s="49">
        <f>IF('３　回答貼付シート'!$G993&lt;&gt;0,VLOOKUP(('３　回答貼付シート'!$G993), $AR$2048:$AS$2054,2,FALSE),0)</f>
        <v>0</v>
      </c>
      <c r="E996" s="49">
        <f>'３　回答貼付シート'!$H993</f>
        <v>0</v>
      </c>
      <c r="F996" s="49">
        <f>IF(E996=0,0,VLOOKUP($B996,'２　情報入力シート'!$A$2:$E$2049,5))</f>
        <v>0</v>
      </c>
      <c r="G996" s="49">
        <f>IF('３　回答貼付シート'!I993="ない",0,IF('３　回答貼付シート'!I993="１～２日ある",1,IF('３　回答貼付シート'!I993="３～５日ある",2,IF('３　回答貼付シート'!I993="ほぼ毎日ある",3,))))</f>
        <v>0</v>
      </c>
      <c r="H996" s="49">
        <f>IF('３　回答貼付シート'!J993="ない",0,IF('３　回答貼付シート'!J993="１～２日ある",1,IF('３　回答貼付シート'!J993="３～５日ある",2,IF('３　回答貼付シート'!J993="ほぼ毎日ある",3,))))</f>
        <v>0</v>
      </c>
      <c r="I996" s="49">
        <f>IF('３　回答貼付シート'!K993="ない",0,IF('３　回答貼付シート'!K993="１～２日ある",1,IF('３　回答貼付シート'!K993="３～５日ある",2,IF('３　回答貼付シート'!K993="ほぼ毎日ある",3,))))</f>
        <v>0</v>
      </c>
      <c r="J996" s="49">
        <f>IF('３　回答貼付シート'!L993="ない",0,IF('３　回答貼付シート'!L993="１～２日ある",1,IF('３　回答貼付シート'!L993="３～５日ある",2,IF('３　回答貼付シート'!L993="ほぼ毎日ある",3,))))</f>
        <v>0</v>
      </c>
      <c r="K996" s="49">
        <f>IF('３　回答貼付シート'!M993="ない",0,IF('３　回答貼付シート'!M993="１～２日ある",1,IF('３　回答貼付シート'!M993="３～５日ある",2,IF('３　回答貼付シート'!M993="ほぼ毎日ある",3,))))</f>
        <v>0</v>
      </c>
      <c r="L996" s="49">
        <f>IF('３　回答貼付シート'!N993="ない",0,IF('３　回答貼付シート'!N993="１～２日ある",1,IF('３　回答貼付シート'!N993="３～５日ある",2,IF('３　回答貼付シート'!N993="ほぼ毎日ある",3,))))</f>
        <v>0</v>
      </c>
      <c r="M996" s="49">
        <f>IF('３　回答貼付シート'!O993="ない",0,IF('３　回答貼付シート'!O993="１～２日ある",1,IF('３　回答貼付シート'!O993="３～５日ある",2,IF('３　回答貼付シート'!O993="ほぼ毎日ある",3,))))</f>
        <v>0</v>
      </c>
      <c r="N996" s="49">
        <f>IF('３　回答貼付シート'!P993="ない",0,IF('３　回答貼付シート'!P993="１～２日ある",1,IF('３　回答貼付シート'!P993="３～５日ある",2,IF('３　回答貼付シート'!P993="ほぼ毎日ある",3,))))</f>
        <v>0</v>
      </c>
      <c r="O996" s="49">
        <f>IF('３　回答貼付シート'!Q993="ない",0,IF('３　回答貼付シート'!Q993="１～２日ある",1,IF('３　回答貼付シート'!Q993="３～５日ある",2,IF('３　回答貼付シート'!Q993="ほぼ毎日ある",3,))))</f>
        <v>0</v>
      </c>
      <c r="P996" s="49">
        <f>IF('３　回答貼付シート'!R993="ない",0,IF('３　回答貼付シート'!R993="１～２日ある",1,IF('３　回答貼付シート'!R993="３～５日ある",2,IF('３　回答貼付シート'!R993="ほぼ毎日ある",3,))))</f>
        <v>0</v>
      </c>
      <c r="Q996" s="49">
        <f>IF('３　回答貼付シート'!S993="ない",0,IF('３　回答貼付シート'!S993="１～２日ある",1,IF('３　回答貼付シート'!S993="３～５日ある",2,IF('３　回答貼付シート'!S993="ほぼ毎日ある",3,))))</f>
        <v>0</v>
      </c>
      <c r="R996" s="49">
        <f>IF('３　回答貼付シート'!T993="ない",0,IF('３　回答貼付シート'!T993="１～２日ある",1,IF('３　回答貼付シート'!T993="３～５日ある",2,IF('３　回答貼付シート'!T993="ほぼ毎日ある",3,))))</f>
        <v>0</v>
      </c>
      <c r="S996" s="49">
        <f>IF('３　回答貼付シート'!U993="ない",0,IF('３　回答貼付シート'!U993="１～２日ある",1,IF('３　回答貼付シート'!U993="３～５日ある",2,IF('３　回答貼付シート'!U993="ほぼ毎日ある",3,))))</f>
        <v>0</v>
      </c>
      <c r="T996" s="49">
        <f>IF('３　回答貼付シート'!V993="ない",0,IF('３　回答貼付シート'!V993="１～２日ある",1,IF('３　回答貼付シート'!V993="３～５日ある",2,IF('３　回答貼付シート'!V993="ほぼ毎日ある",3,))))</f>
        <v>0</v>
      </c>
      <c r="U996" s="49">
        <f>IF('３　回答貼付シート'!W993="ない",0,IF('３　回答貼付シート'!W993="１～２日ある",1,IF('３　回答貼付シート'!W993="３～５日ある",2,IF('３　回答貼付シート'!W993="ほぼ毎日ある",3,))))</f>
        <v>0</v>
      </c>
      <c r="V996" s="49">
        <f>IF('３　回答貼付シート'!X993="ない",0,IF('３　回答貼付シート'!X993="１～２日ある",1,IF('３　回答貼付シート'!X993="３～５日ある",2,IF('３　回答貼付シート'!X993="ほぼ毎日ある",3,))))</f>
        <v>0</v>
      </c>
      <c r="W996" s="49">
        <f>IF('３　回答貼付シート'!Y993="ない",0,IF('３　回答貼付シート'!Y993="１～２日ある",1,IF('３　回答貼付シート'!Y993="３～５日ある",2,IF('３　回答貼付シート'!Y993="ほぼ毎日ある",3,))))</f>
        <v>0</v>
      </c>
      <c r="X996" s="49">
        <f>IF('３　回答貼付シート'!Z993="ない",0,IF('３　回答貼付シート'!Z993="１～２日ある",1,IF('３　回答貼付シート'!Z993="３～５日ある",2,IF('３　回答貼付シート'!Z993="ほぼ毎日ある",3,))))</f>
        <v>0</v>
      </c>
      <c r="Y996" s="49">
        <f>IF('３　回答貼付シート'!AA993="ない",0,IF('３　回答貼付シート'!AA993="１～２日ある",1,IF('３　回答貼付シート'!AA993="３～５日ある",2,IF('３　回答貼付シート'!AA993="ほぼ毎日ある",3,))))</f>
        <v>0</v>
      </c>
      <c r="Z996" s="49">
        <f>IF('３　回答貼付シート'!AB993="ない",0,IF('３　回答貼付シート'!AB993="１～２日ある",1,IF('３　回答貼付シート'!AB993="３～５日ある",2,IF('３　回答貼付シート'!AB993="ほぼ毎日ある",3,))))</f>
        <v>0</v>
      </c>
      <c r="AA996" s="49">
        <f>IF('３　回答貼付シート'!AC993="ない",0,IF('３　回答貼付シート'!AC993="１～２日ある",1,IF('３　回答貼付シート'!AC993="３～５日ある",2,IF('３　回答貼付シート'!AC993="ほぼ毎日ある",3,))))</f>
        <v>0</v>
      </c>
      <c r="AB996" s="49">
        <f>IF('３　回答貼付シート'!AD993="ない",0,IF('３　回答貼付シート'!AD993="１～２日ある",1,IF('３　回答貼付シート'!AD993="３～５日ある",2,IF('３　回答貼付シート'!AD993="ほぼ毎日ある",3,))))</f>
        <v>0</v>
      </c>
      <c r="AC996" s="49">
        <f>IF('３　回答貼付シート'!AE993="ない",0,IF('３　回答貼付シート'!AE993="１～２日ある",1,IF('３　回答貼付シート'!AE993="３～５日ある",2,IF('３　回答貼付シート'!AE993="ほぼ毎日ある",3,))))</f>
        <v>0</v>
      </c>
      <c r="AD996" s="49">
        <f>IF('３　回答貼付シート'!AF993="ない",0,IF('３　回答貼付シート'!AF993="１～２日ある",1,IF('３　回答貼付シート'!AF993="３～５日ある",2,IF('３　回答貼付シート'!AF993="ほぼ毎日ある",3,))))</f>
        <v>0</v>
      </c>
      <c r="AE996" s="49">
        <f>IF('３　回答貼付シート'!AG993="ない",0,IF('３　回答貼付シート'!AG993="１～２日ある",1,IF('３　回答貼付シート'!AG993="３～５日ある",2,IF('３　回答貼付シート'!AG993="ほぼ毎日ある",3,))))</f>
        <v>0</v>
      </c>
      <c r="AF996" s="49">
        <f>IF('３　回答貼付シート'!AH993="ない",0,IF('３　回答貼付シート'!AH993="１～２日ある",1,IF('３　回答貼付シート'!AH993="３～５日ある",2,IF('３　回答貼付シート'!AH993="ほぼ毎日ある",3,))))</f>
        <v>0</v>
      </c>
      <c r="AG996" s="49">
        <f>IF('３　回答貼付シート'!AI993="ない",0,IF('３　回答貼付シート'!AI993="１～２日ある",1,IF('３　回答貼付シート'!AI993="３～５日ある",2,IF('３　回答貼付シート'!AI993="ほぼ毎日ある",3,))))</f>
        <v>0</v>
      </c>
      <c r="AH996" s="49">
        <f>IF('３　回答貼付シート'!AJ993="ない",0,IF('３　回答貼付シート'!AJ993="１～２日ある",1,IF('３　回答貼付シート'!AJ993="３～５日ある",2,IF('３　回答貼付シート'!AJ993="ほぼ毎日ある",3,))))</f>
        <v>0</v>
      </c>
      <c r="AI996" s="49">
        <f>IF('３　回答貼付シート'!AK993="ない",0,IF('３　回答貼付シート'!AK993="１～２日ある",1,IF('３　回答貼付シート'!AK993="３～５日ある",2,IF('３　回答貼付シート'!AK993="ほぼ毎日ある",3,))))</f>
        <v>0</v>
      </c>
      <c r="AJ996" s="49">
        <f>IF('３　回答貼付シート'!AL993="ない",0,IF('３　回答貼付シート'!AL993="１～２日ある",1,IF('３　回答貼付シート'!AL993="３～５日ある",2,IF('３　回答貼付シート'!AL993="ほぼ毎日ある",3,))))</f>
        <v>0</v>
      </c>
      <c r="AK996" s="49">
        <f>IF('３　回答貼付シート'!AM993="ない",0,IF('３　回答貼付シート'!AM993="１～２日ある",1,IF('３　回答貼付シート'!AM993="３～５日ある",2,IF('３　回答貼付シート'!AM993="ほぼ毎日ある",3,))))</f>
        <v>0</v>
      </c>
      <c r="AL996" s="49">
        <f>'３　回答貼付シート'!$AN993</f>
        <v>0</v>
      </c>
      <c r="AM996" s="49" t="str">
        <f t="shared" si="110"/>
        <v/>
      </c>
      <c r="AN996" s="49" t="str">
        <f t="shared" si="111"/>
        <v/>
      </c>
      <c r="AO996" s="49" t="str">
        <f t="shared" si="112"/>
        <v/>
      </c>
      <c r="AP996" s="49" t="str">
        <f t="shared" si="113"/>
        <v/>
      </c>
      <c r="AQ996" s="49" t="str">
        <f t="shared" si="114"/>
        <v/>
      </c>
      <c r="AR996" t="str">
        <f t="shared" si="115"/>
        <v>0</v>
      </c>
      <c r="AT996" s="42"/>
    </row>
    <row r="997" spans="1:46">
      <c r="A997" s="49"/>
      <c r="B997" s="49">
        <f t="shared" si="109"/>
        <v>0</v>
      </c>
      <c r="C997" s="49">
        <f>IF('３　回答貼付シート'!$F994&lt;&gt;0,VLOOKUP('３　回答貼付シート'!$F994,$AR$2048:$AS$2054,2,FALSE),0)</f>
        <v>0</v>
      </c>
      <c r="D997" s="49">
        <f>IF('３　回答貼付シート'!$G994&lt;&gt;0,VLOOKUP(('３　回答貼付シート'!$G994), $AR$2048:$AS$2054,2,FALSE),0)</f>
        <v>0</v>
      </c>
      <c r="E997" s="49">
        <f>'３　回答貼付シート'!$H994</f>
        <v>0</v>
      </c>
      <c r="F997" s="49">
        <f>IF(E997=0,0,VLOOKUP($B997,'２　情報入力シート'!$A$2:$E$2049,5))</f>
        <v>0</v>
      </c>
      <c r="G997" s="49">
        <f>IF('３　回答貼付シート'!I994="ない",0,IF('３　回答貼付シート'!I994="１～２日ある",1,IF('３　回答貼付シート'!I994="３～５日ある",2,IF('３　回答貼付シート'!I994="ほぼ毎日ある",3,))))</f>
        <v>0</v>
      </c>
      <c r="H997" s="49">
        <f>IF('３　回答貼付シート'!J994="ない",0,IF('３　回答貼付シート'!J994="１～２日ある",1,IF('３　回答貼付シート'!J994="３～５日ある",2,IF('３　回答貼付シート'!J994="ほぼ毎日ある",3,))))</f>
        <v>0</v>
      </c>
      <c r="I997" s="49">
        <f>IF('３　回答貼付シート'!K994="ない",0,IF('３　回答貼付シート'!K994="１～２日ある",1,IF('３　回答貼付シート'!K994="３～５日ある",2,IF('３　回答貼付シート'!K994="ほぼ毎日ある",3,))))</f>
        <v>0</v>
      </c>
      <c r="J997" s="49">
        <f>IF('３　回答貼付シート'!L994="ない",0,IF('３　回答貼付シート'!L994="１～２日ある",1,IF('３　回答貼付シート'!L994="３～５日ある",2,IF('３　回答貼付シート'!L994="ほぼ毎日ある",3,))))</f>
        <v>0</v>
      </c>
      <c r="K997" s="49">
        <f>IF('３　回答貼付シート'!M994="ない",0,IF('３　回答貼付シート'!M994="１～２日ある",1,IF('３　回答貼付シート'!M994="３～５日ある",2,IF('３　回答貼付シート'!M994="ほぼ毎日ある",3,))))</f>
        <v>0</v>
      </c>
      <c r="L997" s="49">
        <f>IF('３　回答貼付シート'!N994="ない",0,IF('３　回答貼付シート'!N994="１～２日ある",1,IF('３　回答貼付シート'!N994="３～５日ある",2,IF('３　回答貼付シート'!N994="ほぼ毎日ある",3,))))</f>
        <v>0</v>
      </c>
      <c r="M997" s="49">
        <f>IF('３　回答貼付シート'!O994="ない",0,IF('３　回答貼付シート'!O994="１～２日ある",1,IF('３　回答貼付シート'!O994="３～５日ある",2,IF('３　回答貼付シート'!O994="ほぼ毎日ある",3,))))</f>
        <v>0</v>
      </c>
      <c r="N997" s="49">
        <f>IF('３　回答貼付シート'!P994="ない",0,IF('３　回答貼付シート'!P994="１～２日ある",1,IF('３　回答貼付シート'!P994="３～５日ある",2,IF('３　回答貼付シート'!P994="ほぼ毎日ある",3,))))</f>
        <v>0</v>
      </c>
      <c r="O997" s="49">
        <f>IF('３　回答貼付シート'!Q994="ない",0,IF('３　回答貼付シート'!Q994="１～２日ある",1,IF('３　回答貼付シート'!Q994="３～５日ある",2,IF('３　回答貼付シート'!Q994="ほぼ毎日ある",3,))))</f>
        <v>0</v>
      </c>
      <c r="P997" s="49">
        <f>IF('３　回答貼付シート'!R994="ない",0,IF('３　回答貼付シート'!R994="１～２日ある",1,IF('３　回答貼付シート'!R994="３～５日ある",2,IF('３　回答貼付シート'!R994="ほぼ毎日ある",3,))))</f>
        <v>0</v>
      </c>
      <c r="Q997" s="49">
        <f>IF('３　回答貼付シート'!S994="ない",0,IF('３　回答貼付シート'!S994="１～２日ある",1,IF('３　回答貼付シート'!S994="３～５日ある",2,IF('３　回答貼付シート'!S994="ほぼ毎日ある",3,))))</f>
        <v>0</v>
      </c>
      <c r="R997" s="49">
        <f>IF('３　回答貼付シート'!T994="ない",0,IF('３　回答貼付シート'!T994="１～２日ある",1,IF('３　回答貼付シート'!T994="３～５日ある",2,IF('３　回答貼付シート'!T994="ほぼ毎日ある",3,))))</f>
        <v>0</v>
      </c>
      <c r="S997" s="49">
        <f>IF('３　回答貼付シート'!U994="ない",0,IF('３　回答貼付シート'!U994="１～２日ある",1,IF('３　回答貼付シート'!U994="３～５日ある",2,IF('３　回答貼付シート'!U994="ほぼ毎日ある",3,))))</f>
        <v>0</v>
      </c>
      <c r="T997" s="49">
        <f>IF('３　回答貼付シート'!V994="ない",0,IF('３　回答貼付シート'!V994="１～２日ある",1,IF('３　回答貼付シート'!V994="３～５日ある",2,IF('３　回答貼付シート'!V994="ほぼ毎日ある",3,))))</f>
        <v>0</v>
      </c>
      <c r="U997" s="49">
        <f>IF('３　回答貼付シート'!W994="ない",0,IF('３　回答貼付シート'!W994="１～２日ある",1,IF('３　回答貼付シート'!W994="３～５日ある",2,IF('３　回答貼付シート'!W994="ほぼ毎日ある",3,))))</f>
        <v>0</v>
      </c>
      <c r="V997" s="49">
        <f>IF('３　回答貼付シート'!X994="ない",0,IF('３　回答貼付シート'!X994="１～２日ある",1,IF('３　回答貼付シート'!X994="３～５日ある",2,IF('３　回答貼付シート'!X994="ほぼ毎日ある",3,))))</f>
        <v>0</v>
      </c>
      <c r="W997" s="49">
        <f>IF('３　回答貼付シート'!Y994="ない",0,IF('３　回答貼付シート'!Y994="１～２日ある",1,IF('３　回答貼付シート'!Y994="３～５日ある",2,IF('３　回答貼付シート'!Y994="ほぼ毎日ある",3,))))</f>
        <v>0</v>
      </c>
      <c r="X997" s="49">
        <f>IF('３　回答貼付シート'!Z994="ない",0,IF('３　回答貼付シート'!Z994="１～２日ある",1,IF('３　回答貼付シート'!Z994="３～５日ある",2,IF('３　回答貼付シート'!Z994="ほぼ毎日ある",3,))))</f>
        <v>0</v>
      </c>
      <c r="Y997" s="49">
        <f>IF('３　回答貼付シート'!AA994="ない",0,IF('３　回答貼付シート'!AA994="１～２日ある",1,IF('３　回答貼付シート'!AA994="３～５日ある",2,IF('３　回答貼付シート'!AA994="ほぼ毎日ある",3,))))</f>
        <v>0</v>
      </c>
      <c r="Z997" s="49">
        <f>IF('３　回答貼付シート'!AB994="ない",0,IF('３　回答貼付シート'!AB994="１～２日ある",1,IF('３　回答貼付シート'!AB994="３～５日ある",2,IF('３　回答貼付シート'!AB994="ほぼ毎日ある",3,))))</f>
        <v>0</v>
      </c>
      <c r="AA997" s="49">
        <f>IF('３　回答貼付シート'!AC994="ない",0,IF('３　回答貼付シート'!AC994="１～２日ある",1,IF('３　回答貼付シート'!AC994="３～５日ある",2,IF('３　回答貼付シート'!AC994="ほぼ毎日ある",3,))))</f>
        <v>0</v>
      </c>
      <c r="AB997" s="49">
        <f>IF('３　回答貼付シート'!AD994="ない",0,IF('３　回答貼付シート'!AD994="１～２日ある",1,IF('３　回答貼付シート'!AD994="３～５日ある",2,IF('３　回答貼付シート'!AD994="ほぼ毎日ある",3,))))</f>
        <v>0</v>
      </c>
      <c r="AC997" s="49">
        <f>IF('３　回答貼付シート'!AE994="ない",0,IF('３　回答貼付シート'!AE994="１～２日ある",1,IF('３　回答貼付シート'!AE994="３～５日ある",2,IF('３　回答貼付シート'!AE994="ほぼ毎日ある",3,))))</f>
        <v>0</v>
      </c>
      <c r="AD997" s="49">
        <f>IF('３　回答貼付シート'!AF994="ない",0,IF('３　回答貼付シート'!AF994="１～２日ある",1,IF('３　回答貼付シート'!AF994="３～５日ある",2,IF('３　回答貼付シート'!AF994="ほぼ毎日ある",3,))))</f>
        <v>0</v>
      </c>
      <c r="AE997" s="49">
        <f>IF('３　回答貼付シート'!AG994="ない",0,IF('３　回答貼付シート'!AG994="１～２日ある",1,IF('３　回答貼付シート'!AG994="３～５日ある",2,IF('３　回答貼付シート'!AG994="ほぼ毎日ある",3,))))</f>
        <v>0</v>
      </c>
      <c r="AF997" s="49">
        <f>IF('３　回答貼付シート'!AH994="ない",0,IF('３　回答貼付シート'!AH994="１～２日ある",1,IF('３　回答貼付シート'!AH994="３～５日ある",2,IF('３　回答貼付シート'!AH994="ほぼ毎日ある",3,))))</f>
        <v>0</v>
      </c>
      <c r="AG997" s="49">
        <f>IF('３　回答貼付シート'!AI994="ない",0,IF('３　回答貼付シート'!AI994="１～２日ある",1,IF('３　回答貼付シート'!AI994="３～５日ある",2,IF('３　回答貼付シート'!AI994="ほぼ毎日ある",3,))))</f>
        <v>0</v>
      </c>
      <c r="AH997" s="49">
        <f>IF('３　回答貼付シート'!AJ994="ない",0,IF('３　回答貼付シート'!AJ994="１～２日ある",1,IF('３　回答貼付シート'!AJ994="３～５日ある",2,IF('３　回答貼付シート'!AJ994="ほぼ毎日ある",3,))))</f>
        <v>0</v>
      </c>
      <c r="AI997" s="49">
        <f>IF('３　回答貼付シート'!AK994="ない",0,IF('３　回答貼付シート'!AK994="１～２日ある",1,IF('３　回答貼付シート'!AK994="３～５日ある",2,IF('３　回答貼付シート'!AK994="ほぼ毎日ある",3,))))</f>
        <v>0</v>
      </c>
      <c r="AJ997" s="49">
        <f>IF('３　回答貼付シート'!AL994="ない",0,IF('３　回答貼付シート'!AL994="１～２日ある",1,IF('３　回答貼付シート'!AL994="３～５日ある",2,IF('３　回答貼付シート'!AL994="ほぼ毎日ある",3,))))</f>
        <v>0</v>
      </c>
      <c r="AK997" s="49">
        <f>IF('３　回答貼付シート'!AM994="ない",0,IF('３　回答貼付シート'!AM994="１～２日ある",1,IF('３　回答貼付シート'!AM994="３～５日ある",2,IF('３　回答貼付シート'!AM994="ほぼ毎日ある",3,))))</f>
        <v>0</v>
      </c>
      <c r="AL997" s="49">
        <f>'３　回答貼付シート'!$AN994</f>
        <v>0</v>
      </c>
      <c r="AM997" s="49" t="str">
        <f t="shared" si="110"/>
        <v/>
      </c>
      <c r="AN997" s="49" t="str">
        <f t="shared" si="111"/>
        <v/>
      </c>
      <c r="AO997" s="49" t="str">
        <f t="shared" si="112"/>
        <v/>
      </c>
      <c r="AP997" s="49" t="str">
        <f t="shared" si="113"/>
        <v/>
      </c>
      <c r="AQ997" s="49" t="str">
        <f t="shared" si="114"/>
        <v/>
      </c>
      <c r="AR997" t="str">
        <f t="shared" si="115"/>
        <v>0</v>
      </c>
      <c r="AT997" s="42"/>
    </row>
    <row r="998" spans="1:46">
      <c r="A998" s="49"/>
      <c r="B998" s="49">
        <f t="shared" si="109"/>
        <v>0</v>
      </c>
      <c r="C998" s="49">
        <f>IF('３　回答貼付シート'!$F995&lt;&gt;0,VLOOKUP('３　回答貼付シート'!$F995,$AR$2048:$AS$2054,2,FALSE),0)</f>
        <v>0</v>
      </c>
      <c r="D998" s="49">
        <f>IF('３　回答貼付シート'!$G995&lt;&gt;0,VLOOKUP(('３　回答貼付シート'!$G995), $AR$2048:$AS$2054,2,FALSE),0)</f>
        <v>0</v>
      </c>
      <c r="E998" s="49">
        <f>'３　回答貼付シート'!$H995</f>
        <v>0</v>
      </c>
      <c r="F998" s="49">
        <f>IF(E998=0,0,VLOOKUP($B998,'２　情報入力シート'!$A$2:$E$2049,5))</f>
        <v>0</v>
      </c>
      <c r="G998" s="49">
        <f>IF('３　回答貼付シート'!I995="ない",0,IF('３　回答貼付シート'!I995="１～２日ある",1,IF('３　回答貼付シート'!I995="３～５日ある",2,IF('３　回答貼付シート'!I995="ほぼ毎日ある",3,))))</f>
        <v>0</v>
      </c>
      <c r="H998" s="49">
        <f>IF('３　回答貼付シート'!J995="ない",0,IF('３　回答貼付シート'!J995="１～２日ある",1,IF('３　回答貼付シート'!J995="３～５日ある",2,IF('３　回答貼付シート'!J995="ほぼ毎日ある",3,))))</f>
        <v>0</v>
      </c>
      <c r="I998" s="49">
        <f>IF('３　回答貼付シート'!K995="ない",0,IF('３　回答貼付シート'!K995="１～２日ある",1,IF('３　回答貼付シート'!K995="３～５日ある",2,IF('３　回答貼付シート'!K995="ほぼ毎日ある",3,))))</f>
        <v>0</v>
      </c>
      <c r="J998" s="49">
        <f>IF('３　回答貼付シート'!L995="ない",0,IF('３　回答貼付シート'!L995="１～２日ある",1,IF('３　回答貼付シート'!L995="３～５日ある",2,IF('３　回答貼付シート'!L995="ほぼ毎日ある",3,))))</f>
        <v>0</v>
      </c>
      <c r="K998" s="49">
        <f>IF('３　回答貼付シート'!M995="ない",0,IF('３　回答貼付シート'!M995="１～２日ある",1,IF('３　回答貼付シート'!M995="３～５日ある",2,IF('３　回答貼付シート'!M995="ほぼ毎日ある",3,))))</f>
        <v>0</v>
      </c>
      <c r="L998" s="49">
        <f>IF('３　回答貼付シート'!N995="ない",0,IF('３　回答貼付シート'!N995="１～２日ある",1,IF('３　回答貼付シート'!N995="３～５日ある",2,IF('３　回答貼付シート'!N995="ほぼ毎日ある",3,))))</f>
        <v>0</v>
      </c>
      <c r="M998" s="49">
        <f>IF('３　回答貼付シート'!O995="ない",0,IF('３　回答貼付シート'!O995="１～２日ある",1,IF('３　回答貼付シート'!O995="３～５日ある",2,IF('３　回答貼付シート'!O995="ほぼ毎日ある",3,))))</f>
        <v>0</v>
      </c>
      <c r="N998" s="49">
        <f>IF('３　回答貼付シート'!P995="ない",0,IF('３　回答貼付シート'!P995="１～２日ある",1,IF('３　回答貼付シート'!P995="３～５日ある",2,IF('３　回答貼付シート'!P995="ほぼ毎日ある",3,))))</f>
        <v>0</v>
      </c>
      <c r="O998" s="49">
        <f>IF('３　回答貼付シート'!Q995="ない",0,IF('３　回答貼付シート'!Q995="１～２日ある",1,IF('３　回答貼付シート'!Q995="３～５日ある",2,IF('３　回答貼付シート'!Q995="ほぼ毎日ある",3,))))</f>
        <v>0</v>
      </c>
      <c r="P998" s="49">
        <f>IF('３　回答貼付シート'!R995="ない",0,IF('３　回答貼付シート'!R995="１～２日ある",1,IF('３　回答貼付シート'!R995="３～５日ある",2,IF('３　回答貼付シート'!R995="ほぼ毎日ある",3,))))</f>
        <v>0</v>
      </c>
      <c r="Q998" s="49">
        <f>IF('３　回答貼付シート'!S995="ない",0,IF('３　回答貼付シート'!S995="１～２日ある",1,IF('３　回答貼付シート'!S995="３～５日ある",2,IF('３　回答貼付シート'!S995="ほぼ毎日ある",3,))))</f>
        <v>0</v>
      </c>
      <c r="R998" s="49">
        <f>IF('３　回答貼付シート'!T995="ない",0,IF('３　回答貼付シート'!T995="１～２日ある",1,IF('３　回答貼付シート'!T995="３～５日ある",2,IF('３　回答貼付シート'!T995="ほぼ毎日ある",3,))))</f>
        <v>0</v>
      </c>
      <c r="S998" s="49">
        <f>IF('３　回答貼付シート'!U995="ない",0,IF('３　回答貼付シート'!U995="１～２日ある",1,IF('３　回答貼付シート'!U995="３～５日ある",2,IF('３　回答貼付シート'!U995="ほぼ毎日ある",3,))))</f>
        <v>0</v>
      </c>
      <c r="T998" s="49">
        <f>IF('３　回答貼付シート'!V995="ない",0,IF('３　回答貼付シート'!V995="１～２日ある",1,IF('３　回答貼付シート'!V995="３～５日ある",2,IF('３　回答貼付シート'!V995="ほぼ毎日ある",3,))))</f>
        <v>0</v>
      </c>
      <c r="U998" s="49">
        <f>IF('３　回答貼付シート'!W995="ない",0,IF('３　回答貼付シート'!W995="１～２日ある",1,IF('３　回答貼付シート'!W995="３～５日ある",2,IF('３　回答貼付シート'!W995="ほぼ毎日ある",3,))))</f>
        <v>0</v>
      </c>
      <c r="V998" s="49">
        <f>IF('３　回答貼付シート'!X995="ない",0,IF('３　回答貼付シート'!X995="１～２日ある",1,IF('３　回答貼付シート'!X995="３～５日ある",2,IF('３　回答貼付シート'!X995="ほぼ毎日ある",3,))))</f>
        <v>0</v>
      </c>
      <c r="W998" s="49">
        <f>IF('３　回答貼付シート'!Y995="ない",0,IF('３　回答貼付シート'!Y995="１～２日ある",1,IF('３　回答貼付シート'!Y995="３～５日ある",2,IF('３　回答貼付シート'!Y995="ほぼ毎日ある",3,))))</f>
        <v>0</v>
      </c>
      <c r="X998" s="49">
        <f>IF('３　回答貼付シート'!Z995="ない",0,IF('３　回答貼付シート'!Z995="１～２日ある",1,IF('３　回答貼付シート'!Z995="３～５日ある",2,IF('３　回答貼付シート'!Z995="ほぼ毎日ある",3,))))</f>
        <v>0</v>
      </c>
      <c r="Y998" s="49">
        <f>IF('３　回答貼付シート'!AA995="ない",0,IF('３　回答貼付シート'!AA995="１～２日ある",1,IF('３　回答貼付シート'!AA995="３～５日ある",2,IF('３　回答貼付シート'!AA995="ほぼ毎日ある",3,))))</f>
        <v>0</v>
      </c>
      <c r="Z998" s="49">
        <f>IF('３　回答貼付シート'!AB995="ない",0,IF('３　回答貼付シート'!AB995="１～２日ある",1,IF('３　回答貼付シート'!AB995="３～５日ある",2,IF('３　回答貼付シート'!AB995="ほぼ毎日ある",3,))))</f>
        <v>0</v>
      </c>
      <c r="AA998" s="49">
        <f>IF('３　回答貼付シート'!AC995="ない",0,IF('３　回答貼付シート'!AC995="１～２日ある",1,IF('３　回答貼付シート'!AC995="３～５日ある",2,IF('３　回答貼付シート'!AC995="ほぼ毎日ある",3,))))</f>
        <v>0</v>
      </c>
      <c r="AB998" s="49">
        <f>IF('３　回答貼付シート'!AD995="ない",0,IF('３　回答貼付シート'!AD995="１～２日ある",1,IF('３　回答貼付シート'!AD995="３～５日ある",2,IF('３　回答貼付シート'!AD995="ほぼ毎日ある",3,))))</f>
        <v>0</v>
      </c>
      <c r="AC998" s="49">
        <f>IF('３　回答貼付シート'!AE995="ない",0,IF('３　回答貼付シート'!AE995="１～２日ある",1,IF('３　回答貼付シート'!AE995="３～５日ある",2,IF('３　回答貼付シート'!AE995="ほぼ毎日ある",3,))))</f>
        <v>0</v>
      </c>
      <c r="AD998" s="49">
        <f>IF('３　回答貼付シート'!AF995="ない",0,IF('３　回答貼付シート'!AF995="１～２日ある",1,IF('３　回答貼付シート'!AF995="３～５日ある",2,IF('３　回答貼付シート'!AF995="ほぼ毎日ある",3,))))</f>
        <v>0</v>
      </c>
      <c r="AE998" s="49">
        <f>IF('３　回答貼付シート'!AG995="ない",0,IF('３　回答貼付シート'!AG995="１～２日ある",1,IF('３　回答貼付シート'!AG995="３～５日ある",2,IF('３　回答貼付シート'!AG995="ほぼ毎日ある",3,))))</f>
        <v>0</v>
      </c>
      <c r="AF998" s="49">
        <f>IF('３　回答貼付シート'!AH995="ない",0,IF('３　回答貼付シート'!AH995="１～２日ある",1,IF('３　回答貼付シート'!AH995="３～５日ある",2,IF('３　回答貼付シート'!AH995="ほぼ毎日ある",3,))))</f>
        <v>0</v>
      </c>
      <c r="AG998" s="49">
        <f>IF('３　回答貼付シート'!AI995="ない",0,IF('３　回答貼付シート'!AI995="１～２日ある",1,IF('３　回答貼付シート'!AI995="３～５日ある",2,IF('３　回答貼付シート'!AI995="ほぼ毎日ある",3,))))</f>
        <v>0</v>
      </c>
      <c r="AH998" s="49">
        <f>IF('３　回答貼付シート'!AJ995="ない",0,IF('３　回答貼付シート'!AJ995="１～２日ある",1,IF('３　回答貼付シート'!AJ995="３～５日ある",2,IF('３　回答貼付シート'!AJ995="ほぼ毎日ある",3,))))</f>
        <v>0</v>
      </c>
      <c r="AI998" s="49">
        <f>IF('３　回答貼付シート'!AK995="ない",0,IF('３　回答貼付シート'!AK995="１～２日ある",1,IF('３　回答貼付シート'!AK995="３～５日ある",2,IF('３　回答貼付シート'!AK995="ほぼ毎日ある",3,))))</f>
        <v>0</v>
      </c>
      <c r="AJ998" s="49">
        <f>IF('３　回答貼付シート'!AL995="ない",0,IF('３　回答貼付シート'!AL995="１～２日ある",1,IF('３　回答貼付シート'!AL995="３～５日ある",2,IF('３　回答貼付シート'!AL995="ほぼ毎日ある",3,))))</f>
        <v>0</v>
      </c>
      <c r="AK998" s="49">
        <f>IF('３　回答貼付シート'!AM995="ない",0,IF('３　回答貼付シート'!AM995="１～２日ある",1,IF('３　回答貼付シート'!AM995="３～５日ある",2,IF('３　回答貼付シート'!AM995="ほぼ毎日ある",3,))))</f>
        <v>0</v>
      </c>
      <c r="AL998" s="49">
        <f>'３　回答貼付シート'!$AN995</f>
        <v>0</v>
      </c>
      <c r="AM998" s="49" t="str">
        <f t="shared" si="110"/>
        <v/>
      </c>
      <c r="AN998" s="49" t="str">
        <f t="shared" si="111"/>
        <v/>
      </c>
      <c r="AO998" s="49" t="str">
        <f t="shared" si="112"/>
        <v/>
      </c>
      <c r="AP998" s="49" t="str">
        <f t="shared" si="113"/>
        <v/>
      </c>
      <c r="AQ998" s="49" t="str">
        <f t="shared" si="114"/>
        <v/>
      </c>
      <c r="AR998" t="str">
        <f t="shared" si="115"/>
        <v>0</v>
      </c>
      <c r="AT998" s="42"/>
    </row>
    <row r="999" spans="1:46">
      <c r="A999" s="49"/>
      <c r="B999" s="49">
        <f t="shared" si="109"/>
        <v>0</v>
      </c>
      <c r="C999" s="49">
        <f>IF('３　回答貼付シート'!$F996&lt;&gt;0,VLOOKUP('３　回答貼付シート'!$F996,$AR$2048:$AS$2054,2,FALSE),0)</f>
        <v>0</v>
      </c>
      <c r="D999" s="49">
        <f>IF('３　回答貼付シート'!$G996&lt;&gt;0,VLOOKUP(('３　回答貼付シート'!$G996), $AR$2048:$AS$2054,2,FALSE),0)</f>
        <v>0</v>
      </c>
      <c r="E999" s="49">
        <f>'３　回答貼付シート'!$H996</f>
        <v>0</v>
      </c>
      <c r="F999" s="49">
        <f>IF(E999=0,0,VLOOKUP($B999,'２　情報入力シート'!$A$2:$E$2049,5))</f>
        <v>0</v>
      </c>
      <c r="G999" s="49">
        <f>IF('３　回答貼付シート'!I996="ない",0,IF('３　回答貼付シート'!I996="１～２日ある",1,IF('３　回答貼付シート'!I996="３～５日ある",2,IF('３　回答貼付シート'!I996="ほぼ毎日ある",3,))))</f>
        <v>0</v>
      </c>
      <c r="H999" s="49">
        <f>IF('３　回答貼付シート'!J996="ない",0,IF('３　回答貼付シート'!J996="１～２日ある",1,IF('３　回答貼付シート'!J996="３～５日ある",2,IF('３　回答貼付シート'!J996="ほぼ毎日ある",3,))))</f>
        <v>0</v>
      </c>
      <c r="I999" s="49">
        <f>IF('３　回答貼付シート'!K996="ない",0,IF('３　回答貼付シート'!K996="１～２日ある",1,IF('３　回答貼付シート'!K996="３～５日ある",2,IF('３　回答貼付シート'!K996="ほぼ毎日ある",3,))))</f>
        <v>0</v>
      </c>
      <c r="J999" s="49">
        <f>IF('３　回答貼付シート'!L996="ない",0,IF('３　回答貼付シート'!L996="１～２日ある",1,IF('３　回答貼付シート'!L996="３～５日ある",2,IF('３　回答貼付シート'!L996="ほぼ毎日ある",3,))))</f>
        <v>0</v>
      </c>
      <c r="K999" s="49">
        <f>IF('３　回答貼付シート'!M996="ない",0,IF('３　回答貼付シート'!M996="１～２日ある",1,IF('３　回答貼付シート'!M996="３～５日ある",2,IF('３　回答貼付シート'!M996="ほぼ毎日ある",3,))))</f>
        <v>0</v>
      </c>
      <c r="L999" s="49">
        <f>IF('３　回答貼付シート'!N996="ない",0,IF('３　回答貼付シート'!N996="１～２日ある",1,IF('３　回答貼付シート'!N996="３～５日ある",2,IF('３　回答貼付シート'!N996="ほぼ毎日ある",3,))))</f>
        <v>0</v>
      </c>
      <c r="M999" s="49">
        <f>IF('３　回答貼付シート'!O996="ない",0,IF('３　回答貼付シート'!O996="１～２日ある",1,IF('３　回答貼付シート'!O996="３～５日ある",2,IF('３　回答貼付シート'!O996="ほぼ毎日ある",3,))))</f>
        <v>0</v>
      </c>
      <c r="N999" s="49">
        <f>IF('３　回答貼付シート'!P996="ない",0,IF('３　回答貼付シート'!P996="１～２日ある",1,IF('３　回答貼付シート'!P996="３～５日ある",2,IF('３　回答貼付シート'!P996="ほぼ毎日ある",3,))))</f>
        <v>0</v>
      </c>
      <c r="O999" s="49">
        <f>IF('３　回答貼付シート'!Q996="ない",0,IF('３　回答貼付シート'!Q996="１～２日ある",1,IF('３　回答貼付シート'!Q996="３～５日ある",2,IF('３　回答貼付シート'!Q996="ほぼ毎日ある",3,))))</f>
        <v>0</v>
      </c>
      <c r="P999" s="49">
        <f>IF('３　回答貼付シート'!R996="ない",0,IF('３　回答貼付シート'!R996="１～２日ある",1,IF('３　回答貼付シート'!R996="３～５日ある",2,IF('３　回答貼付シート'!R996="ほぼ毎日ある",3,))))</f>
        <v>0</v>
      </c>
      <c r="Q999" s="49">
        <f>IF('３　回答貼付シート'!S996="ない",0,IF('３　回答貼付シート'!S996="１～２日ある",1,IF('３　回答貼付シート'!S996="３～５日ある",2,IF('３　回答貼付シート'!S996="ほぼ毎日ある",3,))))</f>
        <v>0</v>
      </c>
      <c r="R999" s="49">
        <f>IF('３　回答貼付シート'!T996="ない",0,IF('３　回答貼付シート'!T996="１～２日ある",1,IF('３　回答貼付シート'!T996="３～５日ある",2,IF('３　回答貼付シート'!T996="ほぼ毎日ある",3,))))</f>
        <v>0</v>
      </c>
      <c r="S999" s="49">
        <f>IF('３　回答貼付シート'!U996="ない",0,IF('３　回答貼付シート'!U996="１～２日ある",1,IF('３　回答貼付シート'!U996="３～５日ある",2,IF('３　回答貼付シート'!U996="ほぼ毎日ある",3,))))</f>
        <v>0</v>
      </c>
      <c r="T999" s="49">
        <f>IF('３　回答貼付シート'!V996="ない",0,IF('３　回答貼付シート'!V996="１～２日ある",1,IF('３　回答貼付シート'!V996="３～５日ある",2,IF('３　回答貼付シート'!V996="ほぼ毎日ある",3,))))</f>
        <v>0</v>
      </c>
      <c r="U999" s="49">
        <f>IF('３　回答貼付シート'!W996="ない",0,IF('３　回答貼付シート'!W996="１～２日ある",1,IF('３　回答貼付シート'!W996="３～５日ある",2,IF('３　回答貼付シート'!W996="ほぼ毎日ある",3,))))</f>
        <v>0</v>
      </c>
      <c r="V999" s="49">
        <f>IF('３　回答貼付シート'!X996="ない",0,IF('３　回答貼付シート'!X996="１～２日ある",1,IF('３　回答貼付シート'!X996="３～５日ある",2,IF('３　回答貼付シート'!X996="ほぼ毎日ある",3,))))</f>
        <v>0</v>
      </c>
      <c r="W999" s="49">
        <f>IF('３　回答貼付シート'!Y996="ない",0,IF('３　回答貼付シート'!Y996="１～２日ある",1,IF('３　回答貼付シート'!Y996="３～５日ある",2,IF('３　回答貼付シート'!Y996="ほぼ毎日ある",3,))))</f>
        <v>0</v>
      </c>
      <c r="X999" s="49">
        <f>IF('３　回答貼付シート'!Z996="ない",0,IF('３　回答貼付シート'!Z996="１～２日ある",1,IF('３　回答貼付シート'!Z996="３～５日ある",2,IF('３　回答貼付シート'!Z996="ほぼ毎日ある",3,))))</f>
        <v>0</v>
      </c>
      <c r="Y999" s="49">
        <f>IF('３　回答貼付シート'!AA996="ない",0,IF('３　回答貼付シート'!AA996="１～２日ある",1,IF('３　回答貼付シート'!AA996="３～５日ある",2,IF('３　回答貼付シート'!AA996="ほぼ毎日ある",3,))))</f>
        <v>0</v>
      </c>
      <c r="Z999" s="49">
        <f>IF('３　回答貼付シート'!AB996="ない",0,IF('３　回答貼付シート'!AB996="１～２日ある",1,IF('３　回答貼付シート'!AB996="３～５日ある",2,IF('３　回答貼付シート'!AB996="ほぼ毎日ある",3,))))</f>
        <v>0</v>
      </c>
      <c r="AA999" s="49">
        <f>IF('３　回答貼付シート'!AC996="ない",0,IF('３　回答貼付シート'!AC996="１～２日ある",1,IF('３　回答貼付シート'!AC996="３～５日ある",2,IF('３　回答貼付シート'!AC996="ほぼ毎日ある",3,))))</f>
        <v>0</v>
      </c>
      <c r="AB999" s="49">
        <f>IF('３　回答貼付シート'!AD996="ない",0,IF('３　回答貼付シート'!AD996="１～２日ある",1,IF('３　回答貼付シート'!AD996="３～５日ある",2,IF('３　回答貼付シート'!AD996="ほぼ毎日ある",3,))))</f>
        <v>0</v>
      </c>
      <c r="AC999" s="49">
        <f>IF('３　回答貼付シート'!AE996="ない",0,IF('３　回答貼付シート'!AE996="１～２日ある",1,IF('３　回答貼付シート'!AE996="３～５日ある",2,IF('３　回答貼付シート'!AE996="ほぼ毎日ある",3,))))</f>
        <v>0</v>
      </c>
      <c r="AD999" s="49">
        <f>IF('３　回答貼付シート'!AF996="ない",0,IF('３　回答貼付シート'!AF996="１～２日ある",1,IF('３　回答貼付シート'!AF996="３～５日ある",2,IF('３　回答貼付シート'!AF996="ほぼ毎日ある",3,))))</f>
        <v>0</v>
      </c>
      <c r="AE999" s="49">
        <f>IF('３　回答貼付シート'!AG996="ない",0,IF('３　回答貼付シート'!AG996="１～２日ある",1,IF('３　回答貼付シート'!AG996="３～５日ある",2,IF('３　回答貼付シート'!AG996="ほぼ毎日ある",3,))))</f>
        <v>0</v>
      </c>
      <c r="AF999" s="49">
        <f>IF('３　回答貼付シート'!AH996="ない",0,IF('３　回答貼付シート'!AH996="１～２日ある",1,IF('３　回答貼付シート'!AH996="３～５日ある",2,IF('３　回答貼付シート'!AH996="ほぼ毎日ある",3,))))</f>
        <v>0</v>
      </c>
      <c r="AG999" s="49">
        <f>IF('３　回答貼付シート'!AI996="ない",0,IF('３　回答貼付シート'!AI996="１～２日ある",1,IF('３　回答貼付シート'!AI996="３～５日ある",2,IF('３　回答貼付シート'!AI996="ほぼ毎日ある",3,))))</f>
        <v>0</v>
      </c>
      <c r="AH999" s="49">
        <f>IF('３　回答貼付シート'!AJ996="ない",0,IF('３　回答貼付シート'!AJ996="１～２日ある",1,IF('３　回答貼付シート'!AJ996="３～５日ある",2,IF('３　回答貼付シート'!AJ996="ほぼ毎日ある",3,))))</f>
        <v>0</v>
      </c>
      <c r="AI999" s="49">
        <f>IF('３　回答貼付シート'!AK996="ない",0,IF('３　回答貼付シート'!AK996="１～２日ある",1,IF('３　回答貼付シート'!AK996="３～５日ある",2,IF('３　回答貼付シート'!AK996="ほぼ毎日ある",3,))))</f>
        <v>0</v>
      </c>
      <c r="AJ999" s="49">
        <f>IF('３　回答貼付シート'!AL996="ない",0,IF('３　回答貼付シート'!AL996="１～２日ある",1,IF('３　回答貼付シート'!AL996="３～５日ある",2,IF('３　回答貼付シート'!AL996="ほぼ毎日ある",3,))))</f>
        <v>0</v>
      </c>
      <c r="AK999" s="49">
        <f>IF('３　回答貼付シート'!AM996="ない",0,IF('３　回答貼付シート'!AM996="１～２日ある",1,IF('３　回答貼付シート'!AM996="３～５日ある",2,IF('３　回答貼付シート'!AM996="ほぼ毎日ある",3,))))</f>
        <v>0</v>
      </c>
      <c r="AL999" s="49">
        <f>'３　回答貼付シート'!$AN996</f>
        <v>0</v>
      </c>
      <c r="AM999" s="49" t="str">
        <f t="shared" si="110"/>
        <v/>
      </c>
      <c r="AN999" s="49" t="str">
        <f t="shared" si="111"/>
        <v/>
      </c>
      <c r="AO999" s="49" t="str">
        <f t="shared" si="112"/>
        <v/>
      </c>
      <c r="AP999" s="49" t="str">
        <f t="shared" si="113"/>
        <v/>
      </c>
      <c r="AQ999" s="49" t="str">
        <f t="shared" si="114"/>
        <v/>
      </c>
      <c r="AR999" t="str">
        <f t="shared" si="115"/>
        <v>0</v>
      </c>
      <c r="AT999" s="42"/>
    </row>
    <row r="1000" spans="1:46">
      <c r="A1000" s="49"/>
      <c r="B1000" s="49">
        <f t="shared" si="109"/>
        <v>0</v>
      </c>
      <c r="C1000" s="49">
        <f>IF('３　回答貼付シート'!$F997&lt;&gt;0,VLOOKUP('３　回答貼付シート'!$F997,$AR$2048:$AS$2054,2,FALSE),0)</f>
        <v>0</v>
      </c>
      <c r="D1000" s="49">
        <f>IF('３　回答貼付シート'!$G997&lt;&gt;0,VLOOKUP(('３　回答貼付シート'!$G997), $AR$2048:$AS$2054,2,FALSE),0)</f>
        <v>0</v>
      </c>
      <c r="E1000" s="49">
        <f>'３　回答貼付シート'!$H997</f>
        <v>0</v>
      </c>
      <c r="F1000" s="49">
        <f>IF(E1000=0,0,VLOOKUP($B1000,'２　情報入力シート'!$A$2:$E$2049,5))</f>
        <v>0</v>
      </c>
      <c r="G1000" s="49">
        <f>IF('３　回答貼付シート'!I997="ない",0,IF('３　回答貼付シート'!I997="１～２日ある",1,IF('３　回答貼付シート'!I997="３～５日ある",2,IF('３　回答貼付シート'!I997="ほぼ毎日ある",3,))))</f>
        <v>0</v>
      </c>
      <c r="H1000" s="49">
        <f>IF('３　回答貼付シート'!J997="ない",0,IF('３　回答貼付シート'!J997="１～２日ある",1,IF('３　回答貼付シート'!J997="３～５日ある",2,IF('３　回答貼付シート'!J997="ほぼ毎日ある",3,))))</f>
        <v>0</v>
      </c>
      <c r="I1000" s="49">
        <f>IF('３　回答貼付シート'!K997="ない",0,IF('３　回答貼付シート'!K997="１～２日ある",1,IF('３　回答貼付シート'!K997="３～５日ある",2,IF('３　回答貼付シート'!K997="ほぼ毎日ある",3,))))</f>
        <v>0</v>
      </c>
      <c r="J1000" s="49">
        <f>IF('３　回答貼付シート'!L997="ない",0,IF('３　回答貼付シート'!L997="１～２日ある",1,IF('３　回答貼付シート'!L997="３～５日ある",2,IF('３　回答貼付シート'!L997="ほぼ毎日ある",3,))))</f>
        <v>0</v>
      </c>
      <c r="K1000" s="49">
        <f>IF('３　回答貼付シート'!M997="ない",0,IF('３　回答貼付シート'!M997="１～２日ある",1,IF('３　回答貼付シート'!M997="３～５日ある",2,IF('３　回答貼付シート'!M997="ほぼ毎日ある",3,))))</f>
        <v>0</v>
      </c>
      <c r="L1000" s="49">
        <f>IF('３　回答貼付シート'!N997="ない",0,IF('３　回答貼付シート'!N997="１～２日ある",1,IF('３　回答貼付シート'!N997="３～５日ある",2,IF('３　回答貼付シート'!N997="ほぼ毎日ある",3,))))</f>
        <v>0</v>
      </c>
      <c r="M1000" s="49">
        <f>IF('３　回答貼付シート'!O997="ない",0,IF('３　回答貼付シート'!O997="１～２日ある",1,IF('３　回答貼付シート'!O997="３～５日ある",2,IF('３　回答貼付シート'!O997="ほぼ毎日ある",3,))))</f>
        <v>0</v>
      </c>
      <c r="N1000" s="49">
        <f>IF('３　回答貼付シート'!P997="ない",0,IF('３　回答貼付シート'!P997="１～２日ある",1,IF('３　回答貼付シート'!P997="３～５日ある",2,IF('３　回答貼付シート'!P997="ほぼ毎日ある",3,))))</f>
        <v>0</v>
      </c>
      <c r="O1000" s="49">
        <f>IF('３　回答貼付シート'!Q997="ない",0,IF('３　回答貼付シート'!Q997="１～２日ある",1,IF('３　回答貼付シート'!Q997="３～５日ある",2,IF('３　回答貼付シート'!Q997="ほぼ毎日ある",3,))))</f>
        <v>0</v>
      </c>
      <c r="P1000" s="49">
        <f>IF('３　回答貼付シート'!R997="ない",0,IF('３　回答貼付シート'!R997="１～２日ある",1,IF('３　回答貼付シート'!R997="３～５日ある",2,IF('３　回答貼付シート'!R997="ほぼ毎日ある",3,))))</f>
        <v>0</v>
      </c>
      <c r="Q1000" s="49">
        <f>IF('３　回答貼付シート'!S997="ない",0,IF('３　回答貼付シート'!S997="１～２日ある",1,IF('３　回答貼付シート'!S997="３～５日ある",2,IF('３　回答貼付シート'!S997="ほぼ毎日ある",3,))))</f>
        <v>0</v>
      </c>
      <c r="R1000" s="49">
        <f>IF('３　回答貼付シート'!T997="ない",0,IF('３　回答貼付シート'!T997="１～２日ある",1,IF('３　回答貼付シート'!T997="３～５日ある",2,IF('３　回答貼付シート'!T997="ほぼ毎日ある",3,))))</f>
        <v>0</v>
      </c>
      <c r="S1000" s="49">
        <f>IF('３　回答貼付シート'!U997="ない",0,IF('３　回答貼付シート'!U997="１～２日ある",1,IF('３　回答貼付シート'!U997="３～５日ある",2,IF('３　回答貼付シート'!U997="ほぼ毎日ある",3,))))</f>
        <v>0</v>
      </c>
      <c r="T1000" s="49">
        <f>IF('３　回答貼付シート'!V997="ない",0,IF('３　回答貼付シート'!V997="１～２日ある",1,IF('３　回答貼付シート'!V997="３～５日ある",2,IF('３　回答貼付シート'!V997="ほぼ毎日ある",3,))))</f>
        <v>0</v>
      </c>
      <c r="U1000" s="49">
        <f>IF('３　回答貼付シート'!W997="ない",0,IF('３　回答貼付シート'!W997="１～２日ある",1,IF('３　回答貼付シート'!W997="３～５日ある",2,IF('３　回答貼付シート'!W997="ほぼ毎日ある",3,))))</f>
        <v>0</v>
      </c>
      <c r="V1000" s="49">
        <f>IF('３　回答貼付シート'!X997="ない",0,IF('３　回答貼付シート'!X997="１～２日ある",1,IF('３　回答貼付シート'!X997="３～５日ある",2,IF('３　回答貼付シート'!X997="ほぼ毎日ある",3,))))</f>
        <v>0</v>
      </c>
      <c r="W1000" s="49">
        <f>IF('３　回答貼付シート'!Y997="ない",0,IF('３　回答貼付シート'!Y997="１～２日ある",1,IF('３　回答貼付シート'!Y997="３～５日ある",2,IF('３　回答貼付シート'!Y997="ほぼ毎日ある",3,))))</f>
        <v>0</v>
      </c>
      <c r="X1000" s="49">
        <f>IF('３　回答貼付シート'!Z997="ない",0,IF('３　回答貼付シート'!Z997="１～２日ある",1,IF('３　回答貼付シート'!Z997="３～５日ある",2,IF('３　回答貼付シート'!Z997="ほぼ毎日ある",3,))))</f>
        <v>0</v>
      </c>
      <c r="Y1000" s="49">
        <f>IF('３　回答貼付シート'!AA997="ない",0,IF('３　回答貼付シート'!AA997="１～２日ある",1,IF('３　回答貼付シート'!AA997="３～５日ある",2,IF('３　回答貼付シート'!AA997="ほぼ毎日ある",3,))))</f>
        <v>0</v>
      </c>
      <c r="Z1000" s="49">
        <f>IF('３　回答貼付シート'!AB997="ない",0,IF('３　回答貼付シート'!AB997="１～２日ある",1,IF('３　回答貼付シート'!AB997="３～５日ある",2,IF('３　回答貼付シート'!AB997="ほぼ毎日ある",3,))))</f>
        <v>0</v>
      </c>
      <c r="AA1000" s="49">
        <f>IF('３　回答貼付シート'!AC997="ない",0,IF('３　回答貼付シート'!AC997="１～２日ある",1,IF('３　回答貼付シート'!AC997="３～５日ある",2,IF('３　回答貼付シート'!AC997="ほぼ毎日ある",3,))))</f>
        <v>0</v>
      </c>
      <c r="AB1000" s="49">
        <f>IF('３　回答貼付シート'!AD997="ない",0,IF('３　回答貼付シート'!AD997="１～２日ある",1,IF('３　回答貼付シート'!AD997="３～５日ある",2,IF('３　回答貼付シート'!AD997="ほぼ毎日ある",3,))))</f>
        <v>0</v>
      </c>
      <c r="AC1000" s="49">
        <f>IF('３　回答貼付シート'!AE997="ない",0,IF('３　回答貼付シート'!AE997="１～２日ある",1,IF('３　回答貼付シート'!AE997="３～５日ある",2,IF('３　回答貼付シート'!AE997="ほぼ毎日ある",3,))))</f>
        <v>0</v>
      </c>
      <c r="AD1000" s="49">
        <f>IF('３　回答貼付シート'!AF997="ない",0,IF('３　回答貼付シート'!AF997="１～２日ある",1,IF('３　回答貼付シート'!AF997="３～５日ある",2,IF('３　回答貼付シート'!AF997="ほぼ毎日ある",3,))))</f>
        <v>0</v>
      </c>
      <c r="AE1000" s="49">
        <f>IF('３　回答貼付シート'!AG997="ない",0,IF('３　回答貼付シート'!AG997="１～２日ある",1,IF('３　回答貼付シート'!AG997="３～５日ある",2,IF('３　回答貼付シート'!AG997="ほぼ毎日ある",3,))))</f>
        <v>0</v>
      </c>
      <c r="AF1000" s="49">
        <f>IF('３　回答貼付シート'!AH997="ない",0,IF('３　回答貼付シート'!AH997="１～２日ある",1,IF('３　回答貼付シート'!AH997="３～５日ある",2,IF('３　回答貼付シート'!AH997="ほぼ毎日ある",3,))))</f>
        <v>0</v>
      </c>
      <c r="AG1000" s="49">
        <f>IF('３　回答貼付シート'!AI997="ない",0,IF('３　回答貼付シート'!AI997="１～２日ある",1,IF('３　回答貼付シート'!AI997="３～５日ある",2,IF('３　回答貼付シート'!AI997="ほぼ毎日ある",3,))))</f>
        <v>0</v>
      </c>
      <c r="AH1000" s="49">
        <f>IF('３　回答貼付シート'!AJ997="ない",0,IF('３　回答貼付シート'!AJ997="１～２日ある",1,IF('３　回答貼付シート'!AJ997="３～５日ある",2,IF('３　回答貼付シート'!AJ997="ほぼ毎日ある",3,))))</f>
        <v>0</v>
      </c>
      <c r="AI1000" s="49">
        <f>IF('３　回答貼付シート'!AK997="ない",0,IF('３　回答貼付シート'!AK997="１～２日ある",1,IF('３　回答貼付シート'!AK997="３～５日ある",2,IF('３　回答貼付シート'!AK997="ほぼ毎日ある",3,))))</f>
        <v>0</v>
      </c>
      <c r="AJ1000" s="49">
        <f>IF('３　回答貼付シート'!AL997="ない",0,IF('３　回答貼付シート'!AL997="１～２日ある",1,IF('３　回答貼付シート'!AL997="３～５日ある",2,IF('３　回答貼付シート'!AL997="ほぼ毎日ある",3,))))</f>
        <v>0</v>
      </c>
      <c r="AK1000" s="49">
        <f>IF('３　回答貼付シート'!AM997="ない",0,IF('３　回答貼付シート'!AM997="１～２日ある",1,IF('３　回答貼付シート'!AM997="３～５日ある",2,IF('３　回答貼付シート'!AM997="ほぼ毎日ある",3,))))</f>
        <v>0</v>
      </c>
      <c r="AL1000" s="49">
        <f>'３　回答貼付シート'!$AN997</f>
        <v>0</v>
      </c>
      <c r="AM1000" s="49" t="str">
        <f t="shared" si="110"/>
        <v/>
      </c>
      <c r="AN1000" s="49" t="str">
        <f t="shared" si="111"/>
        <v/>
      </c>
      <c r="AO1000" s="49" t="str">
        <f t="shared" si="112"/>
        <v/>
      </c>
      <c r="AP1000" s="49" t="str">
        <f t="shared" si="113"/>
        <v/>
      </c>
      <c r="AQ1000" s="49" t="str">
        <f t="shared" si="114"/>
        <v/>
      </c>
      <c r="AR1000" t="str">
        <f t="shared" si="115"/>
        <v>0</v>
      </c>
      <c r="AT1000" s="42"/>
    </row>
    <row r="1001" spans="1:46">
      <c r="A1001" s="49"/>
      <c r="B1001" s="49">
        <f t="shared" si="109"/>
        <v>0</v>
      </c>
      <c r="C1001" s="49">
        <f>IF('３　回答貼付シート'!$F998&lt;&gt;0,VLOOKUP('３　回答貼付シート'!$F998,$AR$2048:$AS$2054,2,FALSE),0)</f>
        <v>0</v>
      </c>
      <c r="D1001" s="49">
        <f>IF('３　回答貼付シート'!$G998&lt;&gt;0,VLOOKUP(('３　回答貼付シート'!$G998), $AR$2048:$AS$2054,2,FALSE),0)</f>
        <v>0</v>
      </c>
      <c r="E1001" s="49">
        <f>'３　回答貼付シート'!$H998</f>
        <v>0</v>
      </c>
      <c r="F1001" s="49">
        <f>IF(E1001=0,0,VLOOKUP($B1001,'２　情報入力シート'!$A$2:$E$2049,5))</f>
        <v>0</v>
      </c>
      <c r="G1001" s="49">
        <f>IF('３　回答貼付シート'!I998="ない",0,IF('３　回答貼付シート'!I998="１～２日ある",1,IF('３　回答貼付シート'!I998="３～５日ある",2,IF('３　回答貼付シート'!I998="ほぼ毎日ある",3,))))</f>
        <v>0</v>
      </c>
      <c r="H1001" s="49">
        <f>IF('３　回答貼付シート'!J998="ない",0,IF('３　回答貼付シート'!J998="１～２日ある",1,IF('３　回答貼付シート'!J998="３～５日ある",2,IF('３　回答貼付シート'!J998="ほぼ毎日ある",3,))))</f>
        <v>0</v>
      </c>
      <c r="I1001" s="49">
        <f>IF('３　回答貼付シート'!K998="ない",0,IF('３　回答貼付シート'!K998="１～２日ある",1,IF('３　回答貼付シート'!K998="３～５日ある",2,IF('３　回答貼付シート'!K998="ほぼ毎日ある",3,))))</f>
        <v>0</v>
      </c>
      <c r="J1001" s="49">
        <f>IF('３　回答貼付シート'!L998="ない",0,IF('３　回答貼付シート'!L998="１～２日ある",1,IF('３　回答貼付シート'!L998="３～５日ある",2,IF('３　回答貼付シート'!L998="ほぼ毎日ある",3,))))</f>
        <v>0</v>
      </c>
      <c r="K1001" s="49">
        <f>IF('３　回答貼付シート'!M998="ない",0,IF('３　回答貼付シート'!M998="１～２日ある",1,IF('３　回答貼付シート'!M998="３～５日ある",2,IF('３　回答貼付シート'!M998="ほぼ毎日ある",3,))))</f>
        <v>0</v>
      </c>
      <c r="L1001" s="49">
        <f>IF('３　回答貼付シート'!N998="ない",0,IF('３　回答貼付シート'!N998="１～２日ある",1,IF('３　回答貼付シート'!N998="３～５日ある",2,IF('３　回答貼付シート'!N998="ほぼ毎日ある",3,))))</f>
        <v>0</v>
      </c>
      <c r="M1001" s="49">
        <f>IF('３　回答貼付シート'!O998="ない",0,IF('３　回答貼付シート'!O998="１～２日ある",1,IF('３　回答貼付シート'!O998="３～５日ある",2,IF('３　回答貼付シート'!O998="ほぼ毎日ある",3,))))</f>
        <v>0</v>
      </c>
      <c r="N1001" s="49">
        <f>IF('３　回答貼付シート'!P998="ない",0,IF('３　回答貼付シート'!P998="１～２日ある",1,IF('３　回答貼付シート'!P998="３～５日ある",2,IF('３　回答貼付シート'!P998="ほぼ毎日ある",3,))))</f>
        <v>0</v>
      </c>
      <c r="O1001" s="49">
        <f>IF('３　回答貼付シート'!Q998="ない",0,IF('３　回答貼付シート'!Q998="１～２日ある",1,IF('３　回答貼付シート'!Q998="３～５日ある",2,IF('３　回答貼付シート'!Q998="ほぼ毎日ある",3,))))</f>
        <v>0</v>
      </c>
      <c r="P1001" s="49">
        <f>IF('３　回答貼付シート'!R998="ない",0,IF('３　回答貼付シート'!R998="１～２日ある",1,IF('３　回答貼付シート'!R998="３～５日ある",2,IF('３　回答貼付シート'!R998="ほぼ毎日ある",3,))))</f>
        <v>0</v>
      </c>
      <c r="Q1001" s="49">
        <f>IF('３　回答貼付シート'!S998="ない",0,IF('３　回答貼付シート'!S998="１～２日ある",1,IF('３　回答貼付シート'!S998="３～５日ある",2,IF('３　回答貼付シート'!S998="ほぼ毎日ある",3,))))</f>
        <v>0</v>
      </c>
      <c r="R1001" s="49">
        <f>IF('３　回答貼付シート'!T998="ない",0,IF('３　回答貼付シート'!T998="１～２日ある",1,IF('３　回答貼付シート'!T998="３～５日ある",2,IF('３　回答貼付シート'!T998="ほぼ毎日ある",3,))))</f>
        <v>0</v>
      </c>
      <c r="S1001" s="49">
        <f>IF('３　回答貼付シート'!U998="ない",0,IF('３　回答貼付シート'!U998="１～２日ある",1,IF('３　回答貼付シート'!U998="３～５日ある",2,IF('３　回答貼付シート'!U998="ほぼ毎日ある",3,))))</f>
        <v>0</v>
      </c>
      <c r="T1001" s="49">
        <f>IF('３　回答貼付シート'!V998="ない",0,IF('３　回答貼付シート'!V998="１～２日ある",1,IF('３　回答貼付シート'!V998="３～５日ある",2,IF('３　回答貼付シート'!V998="ほぼ毎日ある",3,))))</f>
        <v>0</v>
      </c>
      <c r="U1001" s="49">
        <f>IF('３　回答貼付シート'!W998="ない",0,IF('３　回答貼付シート'!W998="１～２日ある",1,IF('３　回答貼付シート'!W998="３～５日ある",2,IF('３　回答貼付シート'!W998="ほぼ毎日ある",3,))))</f>
        <v>0</v>
      </c>
      <c r="V1001" s="49">
        <f>IF('３　回答貼付シート'!X998="ない",0,IF('３　回答貼付シート'!X998="１～２日ある",1,IF('３　回答貼付シート'!X998="３～５日ある",2,IF('３　回答貼付シート'!X998="ほぼ毎日ある",3,))))</f>
        <v>0</v>
      </c>
      <c r="W1001" s="49">
        <f>IF('３　回答貼付シート'!Y998="ない",0,IF('３　回答貼付シート'!Y998="１～２日ある",1,IF('３　回答貼付シート'!Y998="３～５日ある",2,IF('３　回答貼付シート'!Y998="ほぼ毎日ある",3,))))</f>
        <v>0</v>
      </c>
      <c r="X1001" s="49">
        <f>IF('３　回答貼付シート'!Z998="ない",0,IF('３　回答貼付シート'!Z998="１～２日ある",1,IF('３　回答貼付シート'!Z998="３～５日ある",2,IF('３　回答貼付シート'!Z998="ほぼ毎日ある",3,))))</f>
        <v>0</v>
      </c>
      <c r="Y1001" s="49">
        <f>IF('３　回答貼付シート'!AA998="ない",0,IF('３　回答貼付シート'!AA998="１～２日ある",1,IF('３　回答貼付シート'!AA998="３～５日ある",2,IF('３　回答貼付シート'!AA998="ほぼ毎日ある",3,))))</f>
        <v>0</v>
      </c>
      <c r="Z1001" s="49">
        <f>IF('３　回答貼付シート'!AB998="ない",0,IF('３　回答貼付シート'!AB998="１～２日ある",1,IF('３　回答貼付シート'!AB998="３～５日ある",2,IF('３　回答貼付シート'!AB998="ほぼ毎日ある",3,))))</f>
        <v>0</v>
      </c>
      <c r="AA1001" s="49">
        <f>IF('３　回答貼付シート'!AC998="ない",0,IF('３　回答貼付シート'!AC998="１～２日ある",1,IF('３　回答貼付シート'!AC998="３～５日ある",2,IF('３　回答貼付シート'!AC998="ほぼ毎日ある",3,))))</f>
        <v>0</v>
      </c>
      <c r="AB1001" s="49">
        <f>IF('３　回答貼付シート'!AD998="ない",0,IF('３　回答貼付シート'!AD998="１～２日ある",1,IF('３　回答貼付シート'!AD998="３～５日ある",2,IF('３　回答貼付シート'!AD998="ほぼ毎日ある",3,))))</f>
        <v>0</v>
      </c>
      <c r="AC1001" s="49">
        <f>IF('３　回答貼付シート'!AE998="ない",0,IF('３　回答貼付シート'!AE998="１～２日ある",1,IF('３　回答貼付シート'!AE998="３～５日ある",2,IF('３　回答貼付シート'!AE998="ほぼ毎日ある",3,))))</f>
        <v>0</v>
      </c>
      <c r="AD1001" s="49">
        <f>IF('３　回答貼付シート'!AF998="ない",0,IF('３　回答貼付シート'!AF998="１～２日ある",1,IF('３　回答貼付シート'!AF998="３～５日ある",2,IF('３　回答貼付シート'!AF998="ほぼ毎日ある",3,))))</f>
        <v>0</v>
      </c>
      <c r="AE1001" s="49">
        <f>IF('３　回答貼付シート'!AG998="ない",0,IF('３　回答貼付シート'!AG998="１～２日ある",1,IF('３　回答貼付シート'!AG998="３～５日ある",2,IF('３　回答貼付シート'!AG998="ほぼ毎日ある",3,))))</f>
        <v>0</v>
      </c>
      <c r="AF1001" s="49">
        <f>IF('３　回答貼付シート'!AH998="ない",0,IF('３　回答貼付シート'!AH998="１～２日ある",1,IF('３　回答貼付シート'!AH998="３～５日ある",2,IF('３　回答貼付シート'!AH998="ほぼ毎日ある",3,))))</f>
        <v>0</v>
      </c>
      <c r="AG1001" s="49">
        <f>IF('３　回答貼付シート'!AI998="ない",0,IF('３　回答貼付シート'!AI998="１～２日ある",1,IF('３　回答貼付シート'!AI998="３～５日ある",2,IF('３　回答貼付シート'!AI998="ほぼ毎日ある",3,))))</f>
        <v>0</v>
      </c>
      <c r="AH1001" s="49">
        <f>IF('３　回答貼付シート'!AJ998="ない",0,IF('３　回答貼付シート'!AJ998="１～２日ある",1,IF('３　回答貼付シート'!AJ998="３～５日ある",2,IF('３　回答貼付シート'!AJ998="ほぼ毎日ある",3,))))</f>
        <v>0</v>
      </c>
      <c r="AI1001" s="49">
        <f>IF('３　回答貼付シート'!AK998="ない",0,IF('３　回答貼付シート'!AK998="１～２日ある",1,IF('３　回答貼付シート'!AK998="３～５日ある",2,IF('３　回答貼付シート'!AK998="ほぼ毎日ある",3,))))</f>
        <v>0</v>
      </c>
      <c r="AJ1001" s="49">
        <f>IF('３　回答貼付シート'!AL998="ない",0,IF('３　回答貼付シート'!AL998="１～２日ある",1,IF('３　回答貼付シート'!AL998="３～５日ある",2,IF('３　回答貼付シート'!AL998="ほぼ毎日ある",3,))))</f>
        <v>0</v>
      </c>
      <c r="AK1001" s="49">
        <f>IF('３　回答貼付シート'!AM998="ない",0,IF('３　回答貼付シート'!AM998="１～２日ある",1,IF('３　回答貼付シート'!AM998="３～５日ある",2,IF('３　回答貼付シート'!AM998="ほぼ毎日ある",3,))))</f>
        <v>0</v>
      </c>
      <c r="AL1001" s="49">
        <f>'３　回答貼付シート'!$AN998</f>
        <v>0</v>
      </c>
      <c r="AM1001" s="49" t="str">
        <f t="shared" si="110"/>
        <v/>
      </c>
      <c r="AN1001" s="49" t="str">
        <f t="shared" si="111"/>
        <v/>
      </c>
      <c r="AO1001" s="49" t="str">
        <f t="shared" si="112"/>
        <v/>
      </c>
      <c r="AP1001" s="49" t="str">
        <f t="shared" si="113"/>
        <v/>
      </c>
      <c r="AQ1001" s="49" t="str">
        <f t="shared" si="114"/>
        <v/>
      </c>
      <c r="AR1001" t="str">
        <f t="shared" si="115"/>
        <v>0</v>
      </c>
      <c r="AT1001" s="42"/>
    </row>
    <row r="1002" spans="1:46">
      <c r="A1002" s="49"/>
      <c r="B1002" s="49">
        <f t="shared" si="109"/>
        <v>0</v>
      </c>
      <c r="C1002" s="49">
        <f>IF('３　回答貼付シート'!$F999&lt;&gt;0,VLOOKUP('３　回答貼付シート'!$F999,$AR$2048:$AS$2054,2,FALSE),0)</f>
        <v>0</v>
      </c>
      <c r="D1002" s="49">
        <f>IF('３　回答貼付シート'!$G999&lt;&gt;0,VLOOKUP(('３　回答貼付シート'!$G999), $AR$2048:$AS$2054,2,FALSE),0)</f>
        <v>0</v>
      </c>
      <c r="E1002" s="49">
        <f>'３　回答貼付シート'!$H999</f>
        <v>0</v>
      </c>
      <c r="F1002" s="49">
        <f>IF(E1002=0,0,VLOOKUP($B1002,'２　情報入力シート'!$A$2:$E$2049,5))</f>
        <v>0</v>
      </c>
      <c r="G1002" s="49">
        <f>IF('３　回答貼付シート'!I999="ない",0,IF('３　回答貼付シート'!I999="１～２日ある",1,IF('３　回答貼付シート'!I999="３～５日ある",2,IF('３　回答貼付シート'!I999="ほぼ毎日ある",3,))))</f>
        <v>0</v>
      </c>
      <c r="H1002" s="49">
        <f>IF('３　回答貼付シート'!J999="ない",0,IF('３　回答貼付シート'!J999="１～２日ある",1,IF('３　回答貼付シート'!J999="３～５日ある",2,IF('３　回答貼付シート'!J999="ほぼ毎日ある",3,))))</f>
        <v>0</v>
      </c>
      <c r="I1002" s="49">
        <f>IF('３　回答貼付シート'!K999="ない",0,IF('３　回答貼付シート'!K999="１～２日ある",1,IF('３　回答貼付シート'!K999="３～５日ある",2,IF('３　回答貼付シート'!K999="ほぼ毎日ある",3,))))</f>
        <v>0</v>
      </c>
      <c r="J1002" s="49">
        <f>IF('３　回答貼付シート'!L999="ない",0,IF('３　回答貼付シート'!L999="１～２日ある",1,IF('３　回答貼付シート'!L999="３～５日ある",2,IF('３　回答貼付シート'!L999="ほぼ毎日ある",3,))))</f>
        <v>0</v>
      </c>
      <c r="K1002" s="49">
        <f>IF('３　回答貼付シート'!M999="ない",0,IF('３　回答貼付シート'!M999="１～２日ある",1,IF('３　回答貼付シート'!M999="３～５日ある",2,IF('３　回答貼付シート'!M999="ほぼ毎日ある",3,))))</f>
        <v>0</v>
      </c>
      <c r="L1002" s="49">
        <f>IF('３　回答貼付シート'!N999="ない",0,IF('３　回答貼付シート'!N999="１～２日ある",1,IF('３　回答貼付シート'!N999="３～５日ある",2,IF('３　回答貼付シート'!N999="ほぼ毎日ある",3,))))</f>
        <v>0</v>
      </c>
      <c r="M1002" s="49">
        <f>IF('３　回答貼付シート'!O999="ない",0,IF('３　回答貼付シート'!O999="１～２日ある",1,IF('３　回答貼付シート'!O999="３～５日ある",2,IF('３　回答貼付シート'!O999="ほぼ毎日ある",3,))))</f>
        <v>0</v>
      </c>
      <c r="N1002" s="49">
        <f>IF('３　回答貼付シート'!P999="ない",0,IF('３　回答貼付シート'!P999="１～２日ある",1,IF('３　回答貼付シート'!P999="３～５日ある",2,IF('３　回答貼付シート'!P999="ほぼ毎日ある",3,))))</f>
        <v>0</v>
      </c>
      <c r="O1002" s="49">
        <f>IF('３　回答貼付シート'!Q999="ない",0,IF('３　回答貼付シート'!Q999="１～２日ある",1,IF('３　回答貼付シート'!Q999="３～５日ある",2,IF('３　回答貼付シート'!Q999="ほぼ毎日ある",3,))))</f>
        <v>0</v>
      </c>
      <c r="P1002" s="49">
        <f>IF('３　回答貼付シート'!R999="ない",0,IF('３　回答貼付シート'!R999="１～２日ある",1,IF('３　回答貼付シート'!R999="３～５日ある",2,IF('３　回答貼付シート'!R999="ほぼ毎日ある",3,))))</f>
        <v>0</v>
      </c>
      <c r="Q1002" s="49">
        <f>IF('３　回答貼付シート'!S999="ない",0,IF('３　回答貼付シート'!S999="１～２日ある",1,IF('３　回答貼付シート'!S999="３～５日ある",2,IF('３　回答貼付シート'!S999="ほぼ毎日ある",3,))))</f>
        <v>0</v>
      </c>
      <c r="R1002" s="49">
        <f>IF('３　回答貼付シート'!T999="ない",0,IF('３　回答貼付シート'!T999="１～２日ある",1,IF('３　回答貼付シート'!T999="３～５日ある",2,IF('３　回答貼付シート'!T999="ほぼ毎日ある",3,))))</f>
        <v>0</v>
      </c>
      <c r="S1002" s="49">
        <f>IF('３　回答貼付シート'!U999="ない",0,IF('３　回答貼付シート'!U999="１～２日ある",1,IF('３　回答貼付シート'!U999="３～５日ある",2,IF('３　回答貼付シート'!U999="ほぼ毎日ある",3,))))</f>
        <v>0</v>
      </c>
      <c r="T1002" s="49">
        <f>IF('３　回答貼付シート'!V999="ない",0,IF('３　回答貼付シート'!V999="１～２日ある",1,IF('３　回答貼付シート'!V999="３～５日ある",2,IF('３　回答貼付シート'!V999="ほぼ毎日ある",3,))))</f>
        <v>0</v>
      </c>
      <c r="U1002" s="49">
        <f>IF('３　回答貼付シート'!W999="ない",0,IF('３　回答貼付シート'!W999="１～２日ある",1,IF('３　回答貼付シート'!W999="３～５日ある",2,IF('３　回答貼付シート'!W999="ほぼ毎日ある",3,))))</f>
        <v>0</v>
      </c>
      <c r="V1002" s="49">
        <f>IF('３　回答貼付シート'!X999="ない",0,IF('３　回答貼付シート'!X999="１～２日ある",1,IF('３　回答貼付シート'!X999="３～５日ある",2,IF('３　回答貼付シート'!X999="ほぼ毎日ある",3,))))</f>
        <v>0</v>
      </c>
      <c r="W1002" s="49">
        <f>IF('３　回答貼付シート'!Y999="ない",0,IF('３　回答貼付シート'!Y999="１～２日ある",1,IF('３　回答貼付シート'!Y999="３～５日ある",2,IF('３　回答貼付シート'!Y999="ほぼ毎日ある",3,))))</f>
        <v>0</v>
      </c>
      <c r="X1002" s="49">
        <f>IF('３　回答貼付シート'!Z999="ない",0,IF('３　回答貼付シート'!Z999="１～２日ある",1,IF('３　回答貼付シート'!Z999="３～５日ある",2,IF('３　回答貼付シート'!Z999="ほぼ毎日ある",3,))))</f>
        <v>0</v>
      </c>
      <c r="Y1002" s="49">
        <f>IF('３　回答貼付シート'!AA999="ない",0,IF('３　回答貼付シート'!AA999="１～２日ある",1,IF('３　回答貼付シート'!AA999="３～５日ある",2,IF('３　回答貼付シート'!AA999="ほぼ毎日ある",3,))))</f>
        <v>0</v>
      </c>
      <c r="Z1002" s="49">
        <f>IF('３　回答貼付シート'!AB999="ない",0,IF('３　回答貼付シート'!AB999="１～２日ある",1,IF('３　回答貼付シート'!AB999="３～５日ある",2,IF('３　回答貼付シート'!AB999="ほぼ毎日ある",3,))))</f>
        <v>0</v>
      </c>
      <c r="AA1002" s="49">
        <f>IF('３　回答貼付シート'!AC999="ない",0,IF('３　回答貼付シート'!AC999="１～２日ある",1,IF('３　回答貼付シート'!AC999="３～５日ある",2,IF('３　回答貼付シート'!AC999="ほぼ毎日ある",3,))))</f>
        <v>0</v>
      </c>
      <c r="AB1002" s="49">
        <f>IF('３　回答貼付シート'!AD999="ない",0,IF('３　回答貼付シート'!AD999="１～２日ある",1,IF('３　回答貼付シート'!AD999="３～５日ある",2,IF('３　回答貼付シート'!AD999="ほぼ毎日ある",3,))))</f>
        <v>0</v>
      </c>
      <c r="AC1002" s="49">
        <f>IF('３　回答貼付シート'!AE999="ない",0,IF('３　回答貼付シート'!AE999="１～２日ある",1,IF('３　回答貼付シート'!AE999="３～５日ある",2,IF('３　回答貼付シート'!AE999="ほぼ毎日ある",3,))))</f>
        <v>0</v>
      </c>
      <c r="AD1002" s="49">
        <f>IF('３　回答貼付シート'!AF999="ない",0,IF('３　回答貼付シート'!AF999="１～２日ある",1,IF('３　回答貼付シート'!AF999="３～５日ある",2,IF('３　回答貼付シート'!AF999="ほぼ毎日ある",3,))))</f>
        <v>0</v>
      </c>
      <c r="AE1002" s="49">
        <f>IF('３　回答貼付シート'!AG999="ない",0,IF('３　回答貼付シート'!AG999="１～２日ある",1,IF('３　回答貼付シート'!AG999="３～５日ある",2,IF('３　回答貼付シート'!AG999="ほぼ毎日ある",3,))))</f>
        <v>0</v>
      </c>
      <c r="AF1002" s="49">
        <f>IF('３　回答貼付シート'!AH999="ない",0,IF('３　回答貼付シート'!AH999="１～２日ある",1,IF('３　回答貼付シート'!AH999="３～５日ある",2,IF('３　回答貼付シート'!AH999="ほぼ毎日ある",3,))))</f>
        <v>0</v>
      </c>
      <c r="AG1002" s="49">
        <f>IF('３　回答貼付シート'!AI999="ない",0,IF('３　回答貼付シート'!AI999="１～２日ある",1,IF('３　回答貼付シート'!AI999="３～５日ある",2,IF('３　回答貼付シート'!AI999="ほぼ毎日ある",3,))))</f>
        <v>0</v>
      </c>
      <c r="AH1002" s="49">
        <f>IF('３　回答貼付シート'!AJ999="ない",0,IF('３　回答貼付シート'!AJ999="１～２日ある",1,IF('３　回答貼付シート'!AJ999="３～５日ある",2,IF('３　回答貼付シート'!AJ999="ほぼ毎日ある",3,))))</f>
        <v>0</v>
      </c>
      <c r="AI1002" s="49">
        <f>IF('３　回答貼付シート'!AK999="ない",0,IF('３　回答貼付シート'!AK999="１～２日ある",1,IF('３　回答貼付シート'!AK999="３～５日ある",2,IF('３　回答貼付シート'!AK999="ほぼ毎日ある",3,))))</f>
        <v>0</v>
      </c>
      <c r="AJ1002" s="49">
        <f>IF('３　回答貼付シート'!AL999="ない",0,IF('３　回答貼付シート'!AL999="１～２日ある",1,IF('３　回答貼付シート'!AL999="３～５日ある",2,IF('３　回答貼付シート'!AL999="ほぼ毎日ある",3,))))</f>
        <v>0</v>
      </c>
      <c r="AK1002" s="49">
        <f>IF('３　回答貼付シート'!AM999="ない",0,IF('３　回答貼付シート'!AM999="１～２日ある",1,IF('３　回答貼付シート'!AM999="３～５日ある",2,IF('３　回答貼付シート'!AM999="ほぼ毎日ある",3,))))</f>
        <v>0</v>
      </c>
      <c r="AL1002" s="49">
        <f>'３　回答貼付シート'!$AN999</f>
        <v>0</v>
      </c>
      <c r="AM1002" s="49" t="str">
        <f t="shared" si="110"/>
        <v/>
      </c>
      <c r="AN1002" s="49" t="str">
        <f t="shared" si="111"/>
        <v/>
      </c>
      <c r="AO1002" s="49" t="str">
        <f t="shared" si="112"/>
        <v/>
      </c>
      <c r="AP1002" s="49" t="str">
        <f t="shared" si="113"/>
        <v/>
      </c>
      <c r="AQ1002" s="49" t="str">
        <f t="shared" si="114"/>
        <v/>
      </c>
      <c r="AR1002" t="str">
        <f t="shared" si="115"/>
        <v>0</v>
      </c>
      <c r="AT1002" s="42"/>
    </row>
    <row r="1003" spans="1:46">
      <c r="A1003" s="49"/>
      <c r="B1003" s="49">
        <f t="shared" si="109"/>
        <v>0</v>
      </c>
      <c r="C1003" s="49">
        <f>IF('３　回答貼付シート'!$F1000&lt;&gt;0,VLOOKUP('３　回答貼付シート'!$F1000,$AR$2048:$AS$2054,2,FALSE),0)</f>
        <v>0</v>
      </c>
      <c r="D1003" s="49">
        <f>IF('３　回答貼付シート'!$G1000&lt;&gt;0,VLOOKUP(('３　回答貼付シート'!$G1000), $AR$2048:$AS$2054,2,FALSE),0)</f>
        <v>0</v>
      </c>
      <c r="E1003" s="49">
        <f>'３　回答貼付シート'!$H1000</f>
        <v>0</v>
      </c>
      <c r="F1003" s="49">
        <f>IF(E1003=0,0,VLOOKUP($B1003,'２　情報入力シート'!$A$2:$E$2049,5))</f>
        <v>0</v>
      </c>
      <c r="G1003" s="49">
        <f>IF('３　回答貼付シート'!I1000="ない",0,IF('３　回答貼付シート'!I1000="１～２日ある",1,IF('３　回答貼付シート'!I1000="３～５日ある",2,IF('３　回答貼付シート'!I1000="ほぼ毎日ある",3,))))</f>
        <v>0</v>
      </c>
      <c r="H1003" s="49">
        <f>IF('３　回答貼付シート'!J1000="ない",0,IF('３　回答貼付シート'!J1000="１～２日ある",1,IF('３　回答貼付シート'!J1000="３～５日ある",2,IF('３　回答貼付シート'!J1000="ほぼ毎日ある",3,))))</f>
        <v>0</v>
      </c>
      <c r="I1003" s="49">
        <f>IF('３　回答貼付シート'!K1000="ない",0,IF('３　回答貼付シート'!K1000="１～２日ある",1,IF('３　回答貼付シート'!K1000="３～５日ある",2,IF('３　回答貼付シート'!K1000="ほぼ毎日ある",3,))))</f>
        <v>0</v>
      </c>
      <c r="J1003" s="49">
        <f>IF('３　回答貼付シート'!L1000="ない",0,IF('３　回答貼付シート'!L1000="１～２日ある",1,IF('３　回答貼付シート'!L1000="３～５日ある",2,IF('３　回答貼付シート'!L1000="ほぼ毎日ある",3,))))</f>
        <v>0</v>
      </c>
      <c r="K1003" s="49">
        <f>IF('３　回答貼付シート'!M1000="ない",0,IF('３　回答貼付シート'!M1000="１～２日ある",1,IF('３　回答貼付シート'!M1000="３～５日ある",2,IF('３　回答貼付シート'!M1000="ほぼ毎日ある",3,))))</f>
        <v>0</v>
      </c>
      <c r="L1003" s="49">
        <f>IF('３　回答貼付シート'!N1000="ない",0,IF('３　回答貼付シート'!N1000="１～２日ある",1,IF('３　回答貼付シート'!N1000="３～５日ある",2,IF('３　回答貼付シート'!N1000="ほぼ毎日ある",3,))))</f>
        <v>0</v>
      </c>
      <c r="M1003" s="49">
        <f>IF('３　回答貼付シート'!O1000="ない",0,IF('３　回答貼付シート'!O1000="１～２日ある",1,IF('３　回答貼付シート'!O1000="３～５日ある",2,IF('３　回答貼付シート'!O1000="ほぼ毎日ある",3,))))</f>
        <v>0</v>
      </c>
      <c r="N1003" s="49">
        <f>IF('３　回答貼付シート'!P1000="ない",0,IF('３　回答貼付シート'!P1000="１～２日ある",1,IF('３　回答貼付シート'!P1000="３～５日ある",2,IF('３　回答貼付シート'!P1000="ほぼ毎日ある",3,))))</f>
        <v>0</v>
      </c>
      <c r="O1003" s="49">
        <f>IF('３　回答貼付シート'!Q1000="ない",0,IF('３　回答貼付シート'!Q1000="１～２日ある",1,IF('３　回答貼付シート'!Q1000="３～５日ある",2,IF('３　回答貼付シート'!Q1000="ほぼ毎日ある",3,))))</f>
        <v>0</v>
      </c>
      <c r="P1003" s="49">
        <f>IF('３　回答貼付シート'!R1000="ない",0,IF('３　回答貼付シート'!R1000="１～２日ある",1,IF('３　回答貼付シート'!R1000="３～５日ある",2,IF('３　回答貼付シート'!R1000="ほぼ毎日ある",3,))))</f>
        <v>0</v>
      </c>
      <c r="Q1003" s="49">
        <f>IF('３　回答貼付シート'!S1000="ない",0,IF('３　回答貼付シート'!S1000="１～２日ある",1,IF('３　回答貼付シート'!S1000="３～５日ある",2,IF('３　回答貼付シート'!S1000="ほぼ毎日ある",3,))))</f>
        <v>0</v>
      </c>
      <c r="R1003" s="49">
        <f>IF('３　回答貼付シート'!T1000="ない",0,IF('３　回答貼付シート'!T1000="１～２日ある",1,IF('３　回答貼付シート'!T1000="３～５日ある",2,IF('３　回答貼付シート'!T1000="ほぼ毎日ある",3,))))</f>
        <v>0</v>
      </c>
      <c r="S1003" s="49">
        <f>IF('３　回答貼付シート'!U1000="ない",0,IF('３　回答貼付シート'!U1000="１～２日ある",1,IF('３　回答貼付シート'!U1000="３～５日ある",2,IF('３　回答貼付シート'!U1000="ほぼ毎日ある",3,))))</f>
        <v>0</v>
      </c>
      <c r="T1003" s="49">
        <f>IF('３　回答貼付シート'!V1000="ない",0,IF('３　回答貼付シート'!V1000="１～２日ある",1,IF('３　回答貼付シート'!V1000="３～５日ある",2,IF('３　回答貼付シート'!V1000="ほぼ毎日ある",3,))))</f>
        <v>0</v>
      </c>
      <c r="U1003" s="49">
        <f>IF('３　回答貼付シート'!W1000="ない",0,IF('３　回答貼付シート'!W1000="１～２日ある",1,IF('３　回答貼付シート'!W1000="３～５日ある",2,IF('３　回答貼付シート'!W1000="ほぼ毎日ある",3,))))</f>
        <v>0</v>
      </c>
      <c r="V1003" s="49">
        <f>IF('３　回答貼付シート'!X1000="ない",0,IF('３　回答貼付シート'!X1000="１～２日ある",1,IF('３　回答貼付シート'!X1000="３～５日ある",2,IF('３　回答貼付シート'!X1000="ほぼ毎日ある",3,))))</f>
        <v>0</v>
      </c>
      <c r="W1003" s="49">
        <f>IF('３　回答貼付シート'!Y1000="ない",0,IF('３　回答貼付シート'!Y1000="１～２日ある",1,IF('３　回答貼付シート'!Y1000="３～５日ある",2,IF('３　回答貼付シート'!Y1000="ほぼ毎日ある",3,))))</f>
        <v>0</v>
      </c>
      <c r="X1003" s="49">
        <f>IF('３　回答貼付シート'!Z1000="ない",0,IF('３　回答貼付シート'!Z1000="１～２日ある",1,IF('３　回答貼付シート'!Z1000="３～５日ある",2,IF('３　回答貼付シート'!Z1000="ほぼ毎日ある",3,))))</f>
        <v>0</v>
      </c>
      <c r="Y1003" s="49">
        <f>IF('３　回答貼付シート'!AA1000="ない",0,IF('３　回答貼付シート'!AA1000="１～２日ある",1,IF('３　回答貼付シート'!AA1000="３～５日ある",2,IF('３　回答貼付シート'!AA1000="ほぼ毎日ある",3,))))</f>
        <v>0</v>
      </c>
      <c r="Z1003" s="49">
        <f>IF('３　回答貼付シート'!AB1000="ない",0,IF('３　回答貼付シート'!AB1000="１～２日ある",1,IF('３　回答貼付シート'!AB1000="３～５日ある",2,IF('３　回答貼付シート'!AB1000="ほぼ毎日ある",3,))))</f>
        <v>0</v>
      </c>
      <c r="AA1003" s="49">
        <f>IF('３　回答貼付シート'!AC1000="ない",0,IF('３　回答貼付シート'!AC1000="１～２日ある",1,IF('３　回答貼付シート'!AC1000="３～５日ある",2,IF('３　回答貼付シート'!AC1000="ほぼ毎日ある",3,))))</f>
        <v>0</v>
      </c>
      <c r="AB1003" s="49">
        <f>IF('３　回答貼付シート'!AD1000="ない",0,IF('３　回答貼付シート'!AD1000="１～２日ある",1,IF('３　回答貼付シート'!AD1000="３～５日ある",2,IF('３　回答貼付シート'!AD1000="ほぼ毎日ある",3,))))</f>
        <v>0</v>
      </c>
      <c r="AC1003" s="49">
        <f>IF('３　回答貼付シート'!AE1000="ない",0,IF('３　回答貼付シート'!AE1000="１～２日ある",1,IF('３　回答貼付シート'!AE1000="３～５日ある",2,IF('３　回答貼付シート'!AE1000="ほぼ毎日ある",3,))))</f>
        <v>0</v>
      </c>
      <c r="AD1003" s="49">
        <f>IF('３　回答貼付シート'!AF1000="ない",0,IF('３　回答貼付シート'!AF1000="１～２日ある",1,IF('３　回答貼付シート'!AF1000="３～５日ある",2,IF('３　回答貼付シート'!AF1000="ほぼ毎日ある",3,))))</f>
        <v>0</v>
      </c>
      <c r="AE1003" s="49">
        <f>IF('３　回答貼付シート'!AG1000="ない",0,IF('３　回答貼付シート'!AG1000="１～２日ある",1,IF('３　回答貼付シート'!AG1000="３～５日ある",2,IF('３　回答貼付シート'!AG1000="ほぼ毎日ある",3,))))</f>
        <v>0</v>
      </c>
      <c r="AF1003" s="49">
        <f>IF('３　回答貼付シート'!AH1000="ない",0,IF('３　回答貼付シート'!AH1000="１～２日ある",1,IF('３　回答貼付シート'!AH1000="３～５日ある",2,IF('３　回答貼付シート'!AH1000="ほぼ毎日ある",3,))))</f>
        <v>0</v>
      </c>
      <c r="AG1003" s="49">
        <f>IF('３　回答貼付シート'!AI1000="ない",0,IF('３　回答貼付シート'!AI1000="１～２日ある",1,IF('３　回答貼付シート'!AI1000="３～５日ある",2,IF('３　回答貼付シート'!AI1000="ほぼ毎日ある",3,))))</f>
        <v>0</v>
      </c>
      <c r="AH1003" s="49">
        <f>IF('３　回答貼付シート'!AJ1000="ない",0,IF('３　回答貼付シート'!AJ1000="１～２日ある",1,IF('３　回答貼付シート'!AJ1000="３～５日ある",2,IF('３　回答貼付シート'!AJ1000="ほぼ毎日ある",3,))))</f>
        <v>0</v>
      </c>
      <c r="AI1003" s="49">
        <f>IF('３　回答貼付シート'!AK1000="ない",0,IF('３　回答貼付シート'!AK1000="１～２日ある",1,IF('３　回答貼付シート'!AK1000="３～５日ある",2,IF('３　回答貼付シート'!AK1000="ほぼ毎日ある",3,))))</f>
        <v>0</v>
      </c>
      <c r="AJ1003" s="49">
        <f>IF('３　回答貼付シート'!AL1000="ない",0,IF('３　回答貼付シート'!AL1000="１～２日ある",1,IF('３　回答貼付シート'!AL1000="３～５日ある",2,IF('３　回答貼付シート'!AL1000="ほぼ毎日ある",3,))))</f>
        <v>0</v>
      </c>
      <c r="AK1003" s="49">
        <f>IF('３　回答貼付シート'!AM1000="ない",0,IF('３　回答貼付シート'!AM1000="１～２日ある",1,IF('３　回答貼付シート'!AM1000="３～５日ある",2,IF('３　回答貼付シート'!AM1000="ほぼ毎日ある",3,))))</f>
        <v>0</v>
      </c>
      <c r="AL1003" s="49">
        <f>'３　回答貼付シート'!$AN1000</f>
        <v>0</v>
      </c>
      <c r="AM1003" s="49" t="str">
        <f t="shared" si="110"/>
        <v/>
      </c>
      <c r="AN1003" s="49" t="str">
        <f t="shared" si="111"/>
        <v/>
      </c>
      <c r="AO1003" s="49" t="str">
        <f t="shared" si="112"/>
        <v/>
      </c>
      <c r="AP1003" s="49" t="str">
        <f t="shared" si="113"/>
        <v/>
      </c>
      <c r="AQ1003" s="49" t="str">
        <f t="shared" si="114"/>
        <v/>
      </c>
      <c r="AR1003" t="str">
        <f t="shared" si="115"/>
        <v>0</v>
      </c>
      <c r="AT1003" s="42"/>
    </row>
    <row r="1004" spans="1:46">
      <c r="A1004" s="49"/>
      <c r="B1004" s="49">
        <f t="shared" si="109"/>
        <v>0</v>
      </c>
      <c r="C1004" s="49">
        <f>IF('３　回答貼付シート'!$F1001&lt;&gt;0,VLOOKUP('３　回答貼付シート'!$F1001,$AR$2048:$AS$2054,2,FALSE),0)</f>
        <v>0</v>
      </c>
      <c r="D1004" s="49">
        <f>IF('３　回答貼付シート'!$G1001&lt;&gt;0,VLOOKUP(('３　回答貼付シート'!$G1001), $AR$2048:$AS$2054,2,FALSE),0)</f>
        <v>0</v>
      </c>
      <c r="E1004" s="49">
        <f>'３　回答貼付シート'!$H1001</f>
        <v>0</v>
      </c>
      <c r="F1004" s="49">
        <f>IF(E1004=0,0,VLOOKUP($B1004,'２　情報入力シート'!$A$2:$E$2049,5))</f>
        <v>0</v>
      </c>
      <c r="G1004" s="49">
        <f>IF('３　回答貼付シート'!I1001="ない",0,IF('３　回答貼付シート'!I1001="１～２日ある",1,IF('３　回答貼付シート'!I1001="３～５日ある",2,IF('３　回答貼付シート'!I1001="ほぼ毎日ある",3,))))</f>
        <v>0</v>
      </c>
      <c r="H1004" s="49">
        <f>IF('３　回答貼付シート'!J1001="ない",0,IF('３　回答貼付シート'!J1001="１～２日ある",1,IF('３　回答貼付シート'!J1001="３～５日ある",2,IF('３　回答貼付シート'!J1001="ほぼ毎日ある",3,))))</f>
        <v>0</v>
      </c>
      <c r="I1004" s="49">
        <f>IF('３　回答貼付シート'!K1001="ない",0,IF('３　回答貼付シート'!K1001="１～２日ある",1,IF('３　回答貼付シート'!K1001="３～５日ある",2,IF('３　回答貼付シート'!K1001="ほぼ毎日ある",3,))))</f>
        <v>0</v>
      </c>
      <c r="J1004" s="49">
        <f>IF('３　回答貼付シート'!L1001="ない",0,IF('３　回答貼付シート'!L1001="１～２日ある",1,IF('３　回答貼付シート'!L1001="３～５日ある",2,IF('３　回答貼付シート'!L1001="ほぼ毎日ある",3,))))</f>
        <v>0</v>
      </c>
      <c r="K1004" s="49">
        <f>IF('３　回答貼付シート'!M1001="ない",0,IF('３　回答貼付シート'!M1001="１～２日ある",1,IF('３　回答貼付シート'!M1001="３～５日ある",2,IF('３　回答貼付シート'!M1001="ほぼ毎日ある",3,))))</f>
        <v>0</v>
      </c>
      <c r="L1004" s="49">
        <f>IF('３　回答貼付シート'!N1001="ない",0,IF('３　回答貼付シート'!N1001="１～２日ある",1,IF('３　回答貼付シート'!N1001="３～５日ある",2,IF('３　回答貼付シート'!N1001="ほぼ毎日ある",3,))))</f>
        <v>0</v>
      </c>
      <c r="M1004" s="49">
        <f>IF('３　回答貼付シート'!O1001="ない",0,IF('３　回答貼付シート'!O1001="１～２日ある",1,IF('３　回答貼付シート'!O1001="３～５日ある",2,IF('３　回答貼付シート'!O1001="ほぼ毎日ある",3,))))</f>
        <v>0</v>
      </c>
      <c r="N1004" s="49">
        <f>IF('３　回答貼付シート'!P1001="ない",0,IF('３　回答貼付シート'!P1001="１～２日ある",1,IF('３　回答貼付シート'!P1001="３～５日ある",2,IF('３　回答貼付シート'!P1001="ほぼ毎日ある",3,))))</f>
        <v>0</v>
      </c>
      <c r="O1004" s="49">
        <f>IF('３　回答貼付シート'!Q1001="ない",0,IF('３　回答貼付シート'!Q1001="１～２日ある",1,IF('３　回答貼付シート'!Q1001="３～５日ある",2,IF('３　回答貼付シート'!Q1001="ほぼ毎日ある",3,))))</f>
        <v>0</v>
      </c>
      <c r="P1004" s="49">
        <f>IF('３　回答貼付シート'!R1001="ない",0,IF('３　回答貼付シート'!R1001="１～２日ある",1,IF('３　回答貼付シート'!R1001="３～５日ある",2,IF('３　回答貼付シート'!R1001="ほぼ毎日ある",3,))))</f>
        <v>0</v>
      </c>
      <c r="Q1004" s="49">
        <f>IF('３　回答貼付シート'!S1001="ない",0,IF('３　回答貼付シート'!S1001="１～２日ある",1,IF('３　回答貼付シート'!S1001="３～５日ある",2,IF('３　回答貼付シート'!S1001="ほぼ毎日ある",3,))))</f>
        <v>0</v>
      </c>
      <c r="R1004" s="49">
        <f>IF('３　回答貼付シート'!T1001="ない",0,IF('３　回答貼付シート'!T1001="１～２日ある",1,IF('３　回答貼付シート'!T1001="３～５日ある",2,IF('３　回答貼付シート'!T1001="ほぼ毎日ある",3,))))</f>
        <v>0</v>
      </c>
      <c r="S1004" s="49">
        <f>IF('３　回答貼付シート'!U1001="ない",0,IF('３　回答貼付シート'!U1001="１～２日ある",1,IF('３　回答貼付シート'!U1001="３～５日ある",2,IF('３　回答貼付シート'!U1001="ほぼ毎日ある",3,))))</f>
        <v>0</v>
      </c>
      <c r="T1004" s="49">
        <f>IF('３　回答貼付シート'!V1001="ない",0,IF('３　回答貼付シート'!V1001="１～２日ある",1,IF('３　回答貼付シート'!V1001="３～５日ある",2,IF('３　回答貼付シート'!V1001="ほぼ毎日ある",3,))))</f>
        <v>0</v>
      </c>
      <c r="U1004" s="49">
        <f>IF('３　回答貼付シート'!W1001="ない",0,IF('３　回答貼付シート'!W1001="１～２日ある",1,IF('３　回答貼付シート'!W1001="３～５日ある",2,IF('３　回答貼付シート'!W1001="ほぼ毎日ある",3,))))</f>
        <v>0</v>
      </c>
      <c r="V1004" s="49">
        <f>IF('３　回答貼付シート'!X1001="ない",0,IF('３　回答貼付シート'!X1001="１～２日ある",1,IF('３　回答貼付シート'!X1001="３～５日ある",2,IF('３　回答貼付シート'!X1001="ほぼ毎日ある",3,))))</f>
        <v>0</v>
      </c>
      <c r="W1004" s="49">
        <f>IF('３　回答貼付シート'!Y1001="ない",0,IF('３　回答貼付シート'!Y1001="１～２日ある",1,IF('３　回答貼付シート'!Y1001="３～５日ある",2,IF('３　回答貼付シート'!Y1001="ほぼ毎日ある",3,))))</f>
        <v>0</v>
      </c>
      <c r="X1004" s="49">
        <f>IF('３　回答貼付シート'!Z1001="ない",0,IF('３　回答貼付シート'!Z1001="１～２日ある",1,IF('３　回答貼付シート'!Z1001="３～５日ある",2,IF('３　回答貼付シート'!Z1001="ほぼ毎日ある",3,))))</f>
        <v>0</v>
      </c>
      <c r="Y1004" s="49">
        <f>IF('３　回答貼付シート'!AA1001="ない",0,IF('３　回答貼付シート'!AA1001="１～２日ある",1,IF('３　回答貼付シート'!AA1001="３～５日ある",2,IF('３　回答貼付シート'!AA1001="ほぼ毎日ある",3,))))</f>
        <v>0</v>
      </c>
      <c r="Z1004" s="49">
        <f>IF('３　回答貼付シート'!AB1001="ない",0,IF('３　回答貼付シート'!AB1001="１～２日ある",1,IF('３　回答貼付シート'!AB1001="３～５日ある",2,IF('３　回答貼付シート'!AB1001="ほぼ毎日ある",3,))))</f>
        <v>0</v>
      </c>
      <c r="AA1004" s="49">
        <f>IF('３　回答貼付シート'!AC1001="ない",0,IF('３　回答貼付シート'!AC1001="１～２日ある",1,IF('３　回答貼付シート'!AC1001="３～５日ある",2,IF('３　回答貼付シート'!AC1001="ほぼ毎日ある",3,))))</f>
        <v>0</v>
      </c>
      <c r="AB1004" s="49">
        <f>IF('３　回答貼付シート'!AD1001="ない",0,IF('３　回答貼付シート'!AD1001="１～２日ある",1,IF('３　回答貼付シート'!AD1001="３～５日ある",2,IF('３　回答貼付シート'!AD1001="ほぼ毎日ある",3,))))</f>
        <v>0</v>
      </c>
      <c r="AC1004" s="49">
        <f>IF('３　回答貼付シート'!AE1001="ない",0,IF('３　回答貼付シート'!AE1001="１～２日ある",1,IF('３　回答貼付シート'!AE1001="３～５日ある",2,IF('３　回答貼付シート'!AE1001="ほぼ毎日ある",3,))))</f>
        <v>0</v>
      </c>
      <c r="AD1004" s="49">
        <f>IF('３　回答貼付シート'!AF1001="ない",0,IF('３　回答貼付シート'!AF1001="１～２日ある",1,IF('３　回答貼付シート'!AF1001="３～５日ある",2,IF('３　回答貼付シート'!AF1001="ほぼ毎日ある",3,))))</f>
        <v>0</v>
      </c>
      <c r="AE1004" s="49">
        <f>IF('３　回答貼付シート'!AG1001="ない",0,IF('３　回答貼付シート'!AG1001="１～２日ある",1,IF('３　回答貼付シート'!AG1001="３～５日ある",2,IF('３　回答貼付シート'!AG1001="ほぼ毎日ある",3,))))</f>
        <v>0</v>
      </c>
      <c r="AF1004" s="49">
        <f>IF('３　回答貼付シート'!AH1001="ない",0,IF('３　回答貼付シート'!AH1001="１～２日ある",1,IF('３　回答貼付シート'!AH1001="３～５日ある",2,IF('３　回答貼付シート'!AH1001="ほぼ毎日ある",3,))))</f>
        <v>0</v>
      </c>
      <c r="AG1004" s="49">
        <f>IF('３　回答貼付シート'!AI1001="ない",0,IF('３　回答貼付シート'!AI1001="１～２日ある",1,IF('３　回答貼付シート'!AI1001="３～５日ある",2,IF('３　回答貼付シート'!AI1001="ほぼ毎日ある",3,))))</f>
        <v>0</v>
      </c>
      <c r="AH1004" s="49">
        <f>IF('３　回答貼付シート'!AJ1001="ない",0,IF('３　回答貼付シート'!AJ1001="１～２日ある",1,IF('３　回答貼付シート'!AJ1001="３～５日ある",2,IF('３　回答貼付シート'!AJ1001="ほぼ毎日ある",3,))))</f>
        <v>0</v>
      </c>
      <c r="AI1004" s="49">
        <f>IF('３　回答貼付シート'!AK1001="ない",0,IF('３　回答貼付シート'!AK1001="１～２日ある",1,IF('３　回答貼付シート'!AK1001="３～５日ある",2,IF('３　回答貼付シート'!AK1001="ほぼ毎日ある",3,))))</f>
        <v>0</v>
      </c>
      <c r="AJ1004" s="49">
        <f>IF('３　回答貼付シート'!AL1001="ない",0,IF('３　回答貼付シート'!AL1001="１～２日ある",1,IF('３　回答貼付シート'!AL1001="３～５日ある",2,IF('３　回答貼付シート'!AL1001="ほぼ毎日ある",3,))))</f>
        <v>0</v>
      </c>
      <c r="AK1004" s="49">
        <f>IF('３　回答貼付シート'!AM1001="ない",0,IF('３　回答貼付シート'!AM1001="１～２日ある",1,IF('３　回答貼付シート'!AM1001="３～５日ある",2,IF('３　回答貼付シート'!AM1001="ほぼ毎日ある",3,))))</f>
        <v>0</v>
      </c>
      <c r="AL1004" s="49">
        <f>'３　回答貼付シート'!$AN1001</f>
        <v>0</v>
      </c>
      <c r="AM1004" s="49" t="str">
        <f t="shared" si="110"/>
        <v/>
      </c>
      <c r="AN1004" s="49" t="str">
        <f t="shared" si="111"/>
        <v/>
      </c>
      <c r="AO1004" s="49" t="str">
        <f t="shared" si="112"/>
        <v/>
      </c>
      <c r="AP1004" s="49" t="str">
        <f t="shared" si="113"/>
        <v/>
      </c>
      <c r="AQ1004" s="49" t="str">
        <f t="shared" si="114"/>
        <v/>
      </c>
      <c r="AR1004" t="str">
        <f t="shared" si="115"/>
        <v>0</v>
      </c>
      <c r="AT1004" s="42"/>
    </row>
    <row r="1005" spans="1:46">
      <c r="A1005" s="49"/>
      <c r="B1005" s="49">
        <f t="shared" si="109"/>
        <v>0</v>
      </c>
      <c r="C1005" s="49">
        <f>IF('３　回答貼付シート'!$F1002&lt;&gt;0,VLOOKUP('３　回答貼付シート'!$F1002,$AR$2048:$AS$2054,2,FALSE),0)</f>
        <v>0</v>
      </c>
      <c r="D1005" s="49">
        <f>IF('３　回答貼付シート'!$G1002&lt;&gt;0,VLOOKUP(('３　回答貼付シート'!$G1002), $AR$2048:$AS$2054,2,FALSE),0)</f>
        <v>0</v>
      </c>
      <c r="E1005" s="49">
        <f>'３　回答貼付シート'!$H1002</f>
        <v>0</v>
      </c>
      <c r="F1005" s="49">
        <f>IF(E1005=0,0,VLOOKUP($B1005,'２　情報入力シート'!$A$2:$E$2049,5))</f>
        <v>0</v>
      </c>
      <c r="G1005" s="49">
        <f>IF('３　回答貼付シート'!I1002="ない",0,IF('３　回答貼付シート'!I1002="１～２日ある",1,IF('３　回答貼付シート'!I1002="３～５日ある",2,IF('３　回答貼付シート'!I1002="ほぼ毎日ある",3,))))</f>
        <v>0</v>
      </c>
      <c r="H1005" s="49">
        <f>IF('３　回答貼付シート'!J1002="ない",0,IF('３　回答貼付シート'!J1002="１～２日ある",1,IF('３　回答貼付シート'!J1002="３～５日ある",2,IF('３　回答貼付シート'!J1002="ほぼ毎日ある",3,))))</f>
        <v>0</v>
      </c>
      <c r="I1005" s="49">
        <f>IF('３　回答貼付シート'!K1002="ない",0,IF('３　回答貼付シート'!K1002="１～２日ある",1,IF('３　回答貼付シート'!K1002="３～５日ある",2,IF('３　回答貼付シート'!K1002="ほぼ毎日ある",3,))))</f>
        <v>0</v>
      </c>
      <c r="J1005" s="49">
        <f>IF('３　回答貼付シート'!L1002="ない",0,IF('３　回答貼付シート'!L1002="１～２日ある",1,IF('３　回答貼付シート'!L1002="３～５日ある",2,IF('３　回答貼付シート'!L1002="ほぼ毎日ある",3,))))</f>
        <v>0</v>
      </c>
      <c r="K1005" s="49">
        <f>IF('３　回答貼付シート'!M1002="ない",0,IF('３　回答貼付シート'!M1002="１～２日ある",1,IF('３　回答貼付シート'!M1002="３～５日ある",2,IF('３　回答貼付シート'!M1002="ほぼ毎日ある",3,))))</f>
        <v>0</v>
      </c>
      <c r="L1005" s="49">
        <f>IF('３　回答貼付シート'!N1002="ない",0,IF('３　回答貼付シート'!N1002="１～２日ある",1,IF('３　回答貼付シート'!N1002="３～５日ある",2,IF('３　回答貼付シート'!N1002="ほぼ毎日ある",3,))))</f>
        <v>0</v>
      </c>
      <c r="M1005" s="49">
        <f>IF('３　回答貼付シート'!O1002="ない",0,IF('３　回答貼付シート'!O1002="１～２日ある",1,IF('３　回答貼付シート'!O1002="３～５日ある",2,IF('３　回答貼付シート'!O1002="ほぼ毎日ある",3,))))</f>
        <v>0</v>
      </c>
      <c r="N1005" s="49">
        <f>IF('３　回答貼付シート'!P1002="ない",0,IF('３　回答貼付シート'!P1002="１～２日ある",1,IF('３　回答貼付シート'!P1002="３～５日ある",2,IF('３　回答貼付シート'!P1002="ほぼ毎日ある",3,))))</f>
        <v>0</v>
      </c>
      <c r="O1005" s="49">
        <f>IF('３　回答貼付シート'!Q1002="ない",0,IF('３　回答貼付シート'!Q1002="１～２日ある",1,IF('３　回答貼付シート'!Q1002="３～５日ある",2,IF('３　回答貼付シート'!Q1002="ほぼ毎日ある",3,))))</f>
        <v>0</v>
      </c>
      <c r="P1005" s="49">
        <f>IF('３　回答貼付シート'!R1002="ない",0,IF('３　回答貼付シート'!R1002="１～２日ある",1,IF('３　回答貼付シート'!R1002="３～５日ある",2,IF('３　回答貼付シート'!R1002="ほぼ毎日ある",3,))))</f>
        <v>0</v>
      </c>
      <c r="Q1005" s="49">
        <f>IF('３　回答貼付シート'!S1002="ない",0,IF('３　回答貼付シート'!S1002="１～２日ある",1,IF('３　回答貼付シート'!S1002="３～５日ある",2,IF('３　回答貼付シート'!S1002="ほぼ毎日ある",3,))))</f>
        <v>0</v>
      </c>
      <c r="R1005" s="49">
        <f>IF('３　回答貼付シート'!T1002="ない",0,IF('３　回答貼付シート'!T1002="１～２日ある",1,IF('３　回答貼付シート'!T1002="３～５日ある",2,IF('３　回答貼付シート'!T1002="ほぼ毎日ある",3,))))</f>
        <v>0</v>
      </c>
      <c r="S1005" s="49">
        <f>IF('３　回答貼付シート'!U1002="ない",0,IF('３　回答貼付シート'!U1002="１～２日ある",1,IF('３　回答貼付シート'!U1002="３～５日ある",2,IF('３　回答貼付シート'!U1002="ほぼ毎日ある",3,))))</f>
        <v>0</v>
      </c>
      <c r="T1005" s="49">
        <f>IF('３　回答貼付シート'!V1002="ない",0,IF('３　回答貼付シート'!V1002="１～２日ある",1,IF('３　回答貼付シート'!V1002="３～５日ある",2,IF('３　回答貼付シート'!V1002="ほぼ毎日ある",3,))))</f>
        <v>0</v>
      </c>
      <c r="U1005" s="49">
        <f>IF('３　回答貼付シート'!W1002="ない",0,IF('３　回答貼付シート'!W1002="１～２日ある",1,IF('３　回答貼付シート'!W1002="３～５日ある",2,IF('３　回答貼付シート'!W1002="ほぼ毎日ある",3,))))</f>
        <v>0</v>
      </c>
      <c r="V1005" s="49">
        <f>IF('３　回答貼付シート'!X1002="ない",0,IF('３　回答貼付シート'!X1002="１～２日ある",1,IF('３　回答貼付シート'!X1002="３～５日ある",2,IF('３　回答貼付シート'!X1002="ほぼ毎日ある",3,))))</f>
        <v>0</v>
      </c>
      <c r="W1005" s="49">
        <f>IF('３　回答貼付シート'!Y1002="ない",0,IF('３　回答貼付シート'!Y1002="１～２日ある",1,IF('３　回答貼付シート'!Y1002="３～５日ある",2,IF('３　回答貼付シート'!Y1002="ほぼ毎日ある",3,))))</f>
        <v>0</v>
      </c>
      <c r="X1005" s="49">
        <f>IF('３　回答貼付シート'!Z1002="ない",0,IF('３　回答貼付シート'!Z1002="１～２日ある",1,IF('３　回答貼付シート'!Z1002="３～５日ある",2,IF('３　回答貼付シート'!Z1002="ほぼ毎日ある",3,))))</f>
        <v>0</v>
      </c>
      <c r="Y1005" s="49">
        <f>IF('３　回答貼付シート'!AA1002="ない",0,IF('３　回答貼付シート'!AA1002="１～２日ある",1,IF('３　回答貼付シート'!AA1002="３～５日ある",2,IF('３　回答貼付シート'!AA1002="ほぼ毎日ある",3,))))</f>
        <v>0</v>
      </c>
      <c r="Z1005" s="49">
        <f>IF('３　回答貼付シート'!AB1002="ない",0,IF('３　回答貼付シート'!AB1002="１～２日ある",1,IF('３　回答貼付シート'!AB1002="３～５日ある",2,IF('３　回答貼付シート'!AB1002="ほぼ毎日ある",3,))))</f>
        <v>0</v>
      </c>
      <c r="AA1005" s="49">
        <f>IF('３　回答貼付シート'!AC1002="ない",0,IF('３　回答貼付シート'!AC1002="１～２日ある",1,IF('３　回答貼付シート'!AC1002="３～５日ある",2,IF('３　回答貼付シート'!AC1002="ほぼ毎日ある",3,))))</f>
        <v>0</v>
      </c>
      <c r="AB1005" s="49">
        <f>IF('３　回答貼付シート'!AD1002="ない",0,IF('３　回答貼付シート'!AD1002="１～２日ある",1,IF('３　回答貼付シート'!AD1002="３～５日ある",2,IF('３　回答貼付シート'!AD1002="ほぼ毎日ある",3,))))</f>
        <v>0</v>
      </c>
      <c r="AC1005" s="49">
        <f>IF('３　回答貼付シート'!AE1002="ない",0,IF('３　回答貼付シート'!AE1002="１～２日ある",1,IF('３　回答貼付シート'!AE1002="３～５日ある",2,IF('３　回答貼付シート'!AE1002="ほぼ毎日ある",3,))))</f>
        <v>0</v>
      </c>
      <c r="AD1005" s="49">
        <f>IF('３　回答貼付シート'!AF1002="ない",0,IF('３　回答貼付シート'!AF1002="１～２日ある",1,IF('３　回答貼付シート'!AF1002="３～５日ある",2,IF('３　回答貼付シート'!AF1002="ほぼ毎日ある",3,))))</f>
        <v>0</v>
      </c>
      <c r="AE1005" s="49">
        <f>IF('３　回答貼付シート'!AG1002="ない",0,IF('３　回答貼付シート'!AG1002="１～２日ある",1,IF('３　回答貼付シート'!AG1002="３～５日ある",2,IF('３　回答貼付シート'!AG1002="ほぼ毎日ある",3,))))</f>
        <v>0</v>
      </c>
      <c r="AF1005" s="49">
        <f>IF('３　回答貼付シート'!AH1002="ない",0,IF('３　回答貼付シート'!AH1002="１～２日ある",1,IF('３　回答貼付シート'!AH1002="３～５日ある",2,IF('３　回答貼付シート'!AH1002="ほぼ毎日ある",3,))))</f>
        <v>0</v>
      </c>
      <c r="AG1005" s="49">
        <f>IF('３　回答貼付シート'!AI1002="ない",0,IF('３　回答貼付シート'!AI1002="１～２日ある",1,IF('３　回答貼付シート'!AI1002="３～５日ある",2,IF('３　回答貼付シート'!AI1002="ほぼ毎日ある",3,))))</f>
        <v>0</v>
      </c>
      <c r="AH1005" s="49">
        <f>IF('３　回答貼付シート'!AJ1002="ない",0,IF('３　回答貼付シート'!AJ1002="１～２日ある",1,IF('３　回答貼付シート'!AJ1002="３～５日ある",2,IF('３　回答貼付シート'!AJ1002="ほぼ毎日ある",3,))))</f>
        <v>0</v>
      </c>
      <c r="AI1005" s="49">
        <f>IF('３　回答貼付シート'!AK1002="ない",0,IF('３　回答貼付シート'!AK1002="１～２日ある",1,IF('３　回答貼付シート'!AK1002="３～５日ある",2,IF('３　回答貼付シート'!AK1002="ほぼ毎日ある",3,))))</f>
        <v>0</v>
      </c>
      <c r="AJ1005" s="49">
        <f>IF('３　回答貼付シート'!AL1002="ない",0,IF('３　回答貼付シート'!AL1002="１～２日ある",1,IF('３　回答貼付シート'!AL1002="３～５日ある",2,IF('３　回答貼付シート'!AL1002="ほぼ毎日ある",3,))))</f>
        <v>0</v>
      </c>
      <c r="AK1005" s="49">
        <f>IF('３　回答貼付シート'!AM1002="ない",0,IF('３　回答貼付シート'!AM1002="１～２日ある",1,IF('３　回答貼付シート'!AM1002="３～５日ある",2,IF('３　回答貼付シート'!AM1002="ほぼ毎日ある",3,))))</f>
        <v>0</v>
      </c>
      <c r="AL1005" s="49">
        <f>'３　回答貼付シート'!$AN1002</f>
        <v>0</v>
      </c>
      <c r="AM1005" s="49" t="str">
        <f t="shared" si="110"/>
        <v/>
      </c>
      <c r="AN1005" s="49" t="str">
        <f t="shared" si="111"/>
        <v/>
      </c>
      <c r="AO1005" s="49" t="str">
        <f t="shared" si="112"/>
        <v/>
      </c>
      <c r="AP1005" s="49" t="str">
        <f t="shared" si="113"/>
        <v/>
      </c>
      <c r="AQ1005" s="49" t="str">
        <f t="shared" si="114"/>
        <v/>
      </c>
      <c r="AR1005" t="str">
        <f t="shared" si="115"/>
        <v>0</v>
      </c>
      <c r="AT1005" s="42"/>
    </row>
    <row r="1006" spans="1:46">
      <c r="A1006" s="49"/>
      <c r="B1006" s="49">
        <f t="shared" si="109"/>
        <v>0</v>
      </c>
      <c r="C1006" s="49">
        <f>IF('３　回答貼付シート'!$F1003&lt;&gt;0,VLOOKUP('３　回答貼付シート'!$F1003,$AR$2048:$AS$2054,2,FALSE),0)</f>
        <v>0</v>
      </c>
      <c r="D1006" s="49">
        <f>IF('３　回答貼付シート'!$G1003&lt;&gt;0,VLOOKUP(('３　回答貼付シート'!$G1003), $AR$2048:$AS$2054,2,FALSE),0)</f>
        <v>0</v>
      </c>
      <c r="E1006" s="49">
        <f>'３　回答貼付シート'!$H1003</f>
        <v>0</v>
      </c>
      <c r="F1006" s="49">
        <f>IF(E1006=0,0,VLOOKUP($B1006,'２　情報入力シート'!$A$2:$E$2049,5))</f>
        <v>0</v>
      </c>
      <c r="G1006" s="49">
        <f>IF('３　回答貼付シート'!I1003="ない",0,IF('３　回答貼付シート'!I1003="１～２日ある",1,IF('３　回答貼付シート'!I1003="３～５日ある",2,IF('３　回答貼付シート'!I1003="ほぼ毎日ある",3,))))</f>
        <v>0</v>
      </c>
      <c r="H1006" s="49">
        <f>IF('３　回答貼付シート'!J1003="ない",0,IF('３　回答貼付シート'!J1003="１～２日ある",1,IF('３　回答貼付シート'!J1003="３～５日ある",2,IF('３　回答貼付シート'!J1003="ほぼ毎日ある",3,))))</f>
        <v>0</v>
      </c>
      <c r="I1006" s="49">
        <f>IF('３　回答貼付シート'!K1003="ない",0,IF('３　回答貼付シート'!K1003="１～２日ある",1,IF('３　回答貼付シート'!K1003="３～５日ある",2,IF('３　回答貼付シート'!K1003="ほぼ毎日ある",3,))))</f>
        <v>0</v>
      </c>
      <c r="J1006" s="49">
        <f>IF('３　回答貼付シート'!L1003="ない",0,IF('３　回答貼付シート'!L1003="１～２日ある",1,IF('３　回答貼付シート'!L1003="３～５日ある",2,IF('３　回答貼付シート'!L1003="ほぼ毎日ある",3,))))</f>
        <v>0</v>
      </c>
      <c r="K1006" s="49">
        <f>IF('３　回答貼付シート'!M1003="ない",0,IF('３　回答貼付シート'!M1003="１～２日ある",1,IF('３　回答貼付シート'!M1003="３～５日ある",2,IF('３　回答貼付シート'!M1003="ほぼ毎日ある",3,))))</f>
        <v>0</v>
      </c>
      <c r="L1006" s="49">
        <f>IF('３　回答貼付シート'!N1003="ない",0,IF('３　回答貼付シート'!N1003="１～２日ある",1,IF('３　回答貼付シート'!N1003="３～５日ある",2,IF('３　回答貼付シート'!N1003="ほぼ毎日ある",3,))))</f>
        <v>0</v>
      </c>
      <c r="M1006" s="49">
        <f>IF('３　回答貼付シート'!O1003="ない",0,IF('３　回答貼付シート'!O1003="１～２日ある",1,IF('３　回答貼付シート'!O1003="３～５日ある",2,IF('３　回答貼付シート'!O1003="ほぼ毎日ある",3,))))</f>
        <v>0</v>
      </c>
      <c r="N1006" s="49">
        <f>IF('３　回答貼付シート'!P1003="ない",0,IF('３　回答貼付シート'!P1003="１～２日ある",1,IF('３　回答貼付シート'!P1003="３～５日ある",2,IF('３　回答貼付シート'!P1003="ほぼ毎日ある",3,))))</f>
        <v>0</v>
      </c>
      <c r="O1006" s="49">
        <f>IF('３　回答貼付シート'!Q1003="ない",0,IF('３　回答貼付シート'!Q1003="１～２日ある",1,IF('３　回答貼付シート'!Q1003="３～５日ある",2,IF('３　回答貼付シート'!Q1003="ほぼ毎日ある",3,))))</f>
        <v>0</v>
      </c>
      <c r="P1006" s="49">
        <f>IF('３　回答貼付シート'!R1003="ない",0,IF('３　回答貼付シート'!R1003="１～２日ある",1,IF('３　回答貼付シート'!R1003="３～５日ある",2,IF('３　回答貼付シート'!R1003="ほぼ毎日ある",3,))))</f>
        <v>0</v>
      </c>
      <c r="Q1006" s="49">
        <f>IF('３　回答貼付シート'!S1003="ない",0,IF('３　回答貼付シート'!S1003="１～２日ある",1,IF('３　回答貼付シート'!S1003="３～５日ある",2,IF('３　回答貼付シート'!S1003="ほぼ毎日ある",3,))))</f>
        <v>0</v>
      </c>
      <c r="R1006" s="49">
        <f>IF('３　回答貼付シート'!T1003="ない",0,IF('３　回答貼付シート'!T1003="１～２日ある",1,IF('３　回答貼付シート'!T1003="３～５日ある",2,IF('３　回答貼付シート'!T1003="ほぼ毎日ある",3,))))</f>
        <v>0</v>
      </c>
      <c r="S1006" s="49">
        <f>IF('３　回答貼付シート'!U1003="ない",0,IF('３　回答貼付シート'!U1003="１～２日ある",1,IF('３　回答貼付シート'!U1003="３～５日ある",2,IF('３　回答貼付シート'!U1003="ほぼ毎日ある",3,))))</f>
        <v>0</v>
      </c>
      <c r="T1006" s="49">
        <f>IF('３　回答貼付シート'!V1003="ない",0,IF('３　回答貼付シート'!V1003="１～２日ある",1,IF('３　回答貼付シート'!V1003="３～５日ある",2,IF('３　回答貼付シート'!V1003="ほぼ毎日ある",3,))))</f>
        <v>0</v>
      </c>
      <c r="U1006" s="49">
        <f>IF('３　回答貼付シート'!W1003="ない",0,IF('３　回答貼付シート'!W1003="１～２日ある",1,IF('３　回答貼付シート'!W1003="３～５日ある",2,IF('３　回答貼付シート'!W1003="ほぼ毎日ある",3,))))</f>
        <v>0</v>
      </c>
      <c r="V1006" s="49">
        <f>IF('３　回答貼付シート'!X1003="ない",0,IF('３　回答貼付シート'!X1003="１～２日ある",1,IF('３　回答貼付シート'!X1003="３～５日ある",2,IF('３　回答貼付シート'!X1003="ほぼ毎日ある",3,))))</f>
        <v>0</v>
      </c>
      <c r="W1006" s="49">
        <f>IF('３　回答貼付シート'!Y1003="ない",0,IF('３　回答貼付シート'!Y1003="１～２日ある",1,IF('３　回答貼付シート'!Y1003="３～５日ある",2,IF('３　回答貼付シート'!Y1003="ほぼ毎日ある",3,))))</f>
        <v>0</v>
      </c>
      <c r="X1006" s="49">
        <f>IF('３　回答貼付シート'!Z1003="ない",0,IF('３　回答貼付シート'!Z1003="１～２日ある",1,IF('３　回答貼付シート'!Z1003="３～５日ある",2,IF('３　回答貼付シート'!Z1003="ほぼ毎日ある",3,))))</f>
        <v>0</v>
      </c>
      <c r="Y1006" s="49">
        <f>IF('３　回答貼付シート'!AA1003="ない",0,IF('３　回答貼付シート'!AA1003="１～２日ある",1,IF('３　回答貼付シート'!AA1003="３～５日ある",2,IF('３　回答貼付シート'!AA1003="ほぼ毎日ある",3,))))</f>
        <v>0</v>
      </c>
      <c r="Z1006" s="49">
        <f>IF('３　回答貼付シート'!AB1003="ない",0,IF('３　回答貼付シート'!AB1003="１～２日ある",1,IF('３　回答貼付シート'!AB1003="３～５日ある",2,IF('３　回答貼付シート'!AB1003="ほぼ毎日ある",3,))))</f>
        <v>0</v>
      </c>
      <c r="AA1006" s="49">
        <f>IF('３　回答貼付シート'!AC1003="ない",0,IF('３　回答貼付シート'!AC1003="１～２日ある",1,IF('３　回答貼付シート'!AC1003="３～５日ある",2,IF('３　回答貼付シート'!AC1003="ほぼ毎日ある",3,))))</f>
        <v>0</v>
      </c>
      <c r="AB1006" s="49">
        <f>IF('３　回答貼付シート'!AD1003="ない",0,IF('３　回答貼付シート'!AD1003="１～２日ある",1,IF('３　回答貼付シート'!AD1003="３～５日ある",2,IF('３　回答貼付シート'!AD1003="ほぼ毎日ある",3,))))</f>
        <v>0</v>
      </c>
      <c r="AC1006" s="49">
        <f>IF('３　回答貼付シート'!AE1003="ない",0,IF('３　回答貼付シート'!AE1003="１～２日ある",1,IF('３　回答貼付シート'!AE1003="３～５日ある",2,IF('３　回答貼付シート'!AE1003="ほぼ毎日ある",3,))))</f>
        <v>0</v>
      </c>
      <c r="AD1006" s="49">
        <f>IF('３　回答貼付シート'!AF1003="ない",0,IF('３　回答貼付シート'!AF1003="１～２日ある",1,IF('３　回答貼付シート'!AF1003="３～５日ある",2,IF('３　回答貼付シート'!AF1003="ほぼ毎日ある",3,))))</f>
        <v>0</v>
      </c>
      <c r="AE1006" s="49">
        <f>IF('３　回答貼付シート'!AG1003="ない",0,IF('３　回答貼付シート'!AG1003="１～２日ある",1,IF('３　回答貼付シート'!AG1003="３～５日ある",2,IF('３　回答貼付シート'!AG1003="ほぼ毎日ある",3,))))</f>
        <v>0</v>
      </c>
      <c r="AF1006" s="49">
        <f>IF('３　回答貼付シート'!AH1003="ない",0,IF('３　回答貼付シート'!AH1003="１～２日ある",1,IF('３　回答貼付シート'!AH1003="３～５日ある",2,IF('３　回答貼付シート'!AH1003="ほぼ毎日ある",3,))))</f>
        <v>0</v>
      </c>
      <c r="AG1006" s="49">
        <f>IF('３　回答貼付シート'!AI1003="ない",0,IF('３　回答貼付シート'!AI1003="１～２日ある",1,IF('３　回答貼付シート'!AI1003="３～５日ある",2,IF('３　回答貼付シート'!AI1003="ほぼ毎日ある",3,))))</f>
        <v>0</v>
      </c>
      <c r="AH1006" s="49">
        <f>IF('３　回答貼付シート'!AJ1003="ない",0,IF('３　回答貼付シート'!AJ1003="１～２日ある",1,IF('３　回答貼付シート'!AJ1003="３～５日ある",2,IF('３　回答貼付シート'!AJ1003="ほぼ毎日ある",3,))))</f>
        <v>0</v>
      </c>
      <c r="AI1006" s="49">
        <f>IF('３　回答貼付シート'!AK1003="ない",0,IF('３　回答貼付シート'!AK1003="１～２日ある",1,IF('３　回答貼付シート'!AK1003="３～５日ある",2,IF('３　回答貼付シート'!AK1003="ほぼ毎日ある",3,))))</f>
        <v>0</v>
      </c>
      <c r="AJ1006" s="49">
        <f>IF('３　回答貼付シート'!AL1003="ない",0,IF('３　回答貼付シート'!AL1003="１～２日ある",1,IF('３　回答貼付シート'!AL1003="３～５日ある",2,IF('３　回答貼付シート'!AL1003="ほぼ毎日ある",3,))))</f>
        <v>0</v>
      </c>
      <c r="AK1006" s="49">
        <f>IF('３　回答貼付シート'!AM1003="ない",0,IF('３　回答貼付シート'!AM1003="１～２日ある",1,IF('３　回答貼付シート'!AM1003="３～５日ある",2,IF('３　回答貼付シート'!AM1003="ほぼ毎日ある",3,))))</f>
        <v>0</v>
      </c>
      <c r="AL1006" s="49">
        <f>'３　回答貼付シート'!$AN1003</f>
        <v>0</v>
      </c>
      <c r="AM1006" s="49" t="str">
        <f t="shared" si="110"/>
        <v/>
      </c>
      <c r="AN1006" s="49" t="str">
        <f t="shared" si="111"/>
        <v/>
      </c>
      <c r="AO1006" s="49" t="str">
        <f t="shared" si="112"/>
        <v/>
      </c>
      <c r="AP1006" s="49" t="str">
        <f t="shared" si="113"/>
        <v/>
      </c>
      <c r="AQ1006" s="49" t="str">
        <f t="shared" si="114"/>
        <v/>
      </c>
      <c r="AR1006" t="str">
        <f t="shared" si="115"/>
        <v>0</v>
      </c>
      <c r="AT1006" s="42"/>
    </row>
    <row r="1007" spans="1:46">
      <c r="A1007" s="49"/>
      <c r="B1007" s="49">
        <f t="shared" si="109"/>
        <v>0</v>
      </c>
      <c r="C1007" s="49">
        <f>IF('３　回答貼付シート'!$F1004&lt;&gt;0,VLOOKUP('３　回答貼付シート'!$F1004,$AR$2048:$AS$2054,2,FALSE),0)</f>
        <v>0</v>
      </c>
      <c r="D1007" s="49">
        <f>IF('３　回答貼付シート'!$G1004&lt;&gt;0,VLOOKUP(('３　回答貼付シート'!$G1004), $AR$2048:$AS$2054,2,FALSE),0)</f>
        <v>0</v>
      </c>
      <c r="E1007" s="49">
        <f>'３　回答貼付シート'!$H1004</f>
        <v>0</v>
      </c>
      <c r="F1007" s="49">
        <f>IF(E1007=0,0,VLOOKUP($B1007,'２　情報入力シート'!$A$2:$E$2049,5))</f>
        <v>0</v>
      </c>
      <c r="G1007" s="49">
        <f>IF('３　回答貼付シート'!I1004="ない",0,IF('３　回答貼付シート'!I1004="１～２日ある",1,IF('３　回答貼付シート'!I1004="３～５日ある",2,IF('３　回答貼付シート'!I1004="ほぼ毎日ある",3,))))</f>
        <v>0</v>
      </c>
      <c r="H1007" s="49">
        <f>IF('３　回答貼付シート'!J1004="ない",0,IF('３　回答貼付シート'!J1004="１～２日ある",1,IF('３　回答貼付シート'!J1004="３～５日ある",2,IF('３　回答貼付シート'!J1004="ほぼ毎日ある",3,))))</f>
        <v>0</v>
      </c>
      <c r="I1007" s="49">
        <f>IF('３　回答貼付シート'!K1004="ない",0,IF('３　回答貼付シート'!K1004="１～２日ある",1,IF('３　回答貼付シート'!K1004="３～５日ある",2,IF('３　回答貼付シート'!K1004="ほぼ毎日ある",3,))))</f>
        <v>0</v>
      </c>
      <c r="J1007" s="49">
        <f>IF('３　回答貼付シート'!L1004="ない",0,IF('３　回答貼付シート'!L1004="１～２日ある",1,IF('３　回答貼付シート'!L1004="３～５日ある",2,IF('３　回答貼付シート'!L1004="ほぼ毎日ある",3,))))</f>
        <v>0</v>
      </c>
      <c r="K1007" s="49">
        <f>IF('３　回答貼付シート'!M1004="ない",0,IF('３　回答貼付シート'!M1004="１～２日ある",1,IF('３　回答貼付シート'!M1004="３～５日ある",2,IF('３　回答貼付シート'!M1004="ほぼ毎日ある",3,))))</f>
        <v>0</v>
      </c>
      <c r="L1007" s="49">
        <f>IF('３　回答貼付シート'!N1004="ない",0,IF('３　回答貼付シート'!N1004="１～２日ある",1,IF('３　回答貼付シート'!N1004="３～５日ある",2,IF('３　回答貼付シート'!N1004="ほぼ毎日ある",3,))))</f>
        <v>0</v>
      </c>
      <c r="M1007" s="49">
        <f>IF('３　回答貼付シート'!O1004="ない",0,IF('３　回答貼付シート'!O1004="１～２日ある",1,IF('３　回答貼付シート'!O1004="３～５日ある",2,IF('３　回答貼付シート'!O1004="ほぼ毎日ある",3,))))</f>
        <v>0</v>
      </c>
      <c r="N1007" s="49">
        <f>IF('３　回答貼付シート'!P1004="ない",0,IF('３　回答貼付シート'!P1004="１～２日ある",1,IF('３　回答貼付シート'!P1004="３～５日ある",2,IF('３　回答貼付シート'!P1004="ほぼ毎日ある",3,))))</f>
        <v>0</v>
      </c>
      <c r="O1007" s="49">
        <f>IF('３　回答貼付シート'!Q1004="ない",0,IF('３　回答貼付シート'!Q1004="１～２日ある",1,IF('３　回答貼付シート'!Q1004="３～５日ある",2,IF('３　回答貼付シート'!Q1004="ほぼ毎日ある",3,))))</f>
        <v>0</v>
      </c>
      <c r="P1007" s="49">
        <f>IF('３　回答貼付シート'!R1004="ない",0,IF('３　回答貼付シート'!R1004="１～２日ある",1,IF('３　回答貼付シート'!R1004="３～５日ある",2,IF('３　回答貼付シート'!R1004="ほぼ毎日ある",3,))))</f>
        <v>0</v>
      </c>
      <c r="Q1007" s="49">
        <f>IF('３　回答貼付シート'!S1004="ない",0,IF('３　回答貼付シート'!S1004="１～２日ある",1,IF('３　回答貼付シート'!S1004="３～５日ある",2,IF('３　回答貼付シート'!S1004="ほぼ毎日ある",3,))))</f>
        <v>0</v>
      </c>
      <c r="R1007" s="49">
        <f>IF('３　回答貼付シート'!T1004="ない",0,IF('３　回答貼付シート'!T1004="１～２日ある",1,IF('３　回答貼付シート'!T1004="３～５日ある",2,IF('３　回答貼付シート'!T1004="ほぼ毎日ある",3,))))</f>
        <v>0</v>
      </c>
      <c r="S1007" s="49">
        <f>IF('３　回答貼付シート'!U1004="ない",0,IF('３　回答貼付シート'!U1004="１～２日ある",1,IF('３　回答貼付シート'!U1004="３～５日ある",2,IF('３　回答貼付シート'!U1004="ほぼ毎日ある",3,))))</f>
        <v>0</v>
      </c>
      <c r="T1007" s="49">
        <f>IF('３　回答貼付シート'!V1004="ない",0,IF('３　回答貼付シート'!V1004="１～２日ある",1,IF('３　回答貼付シート'!V1004="３～５日ある",2,IF('３　回答貼付シート'!V1004="ほぼ毎日ある",3,))))</f>
        <v>0</v>
      </c>
      <c r="U1007" s="49">
        <f>IF('３　回答貼付シート'!W1004="ない",0,IF('３　回答貼付シート'!W1004="１～２日ある",1,IF('３　回答貼付シート'!W1004="３～５日ある",2,IF('３　回答貼付シート'!W1004="ほぼ毎日ある",3,))))</f>
        <v>0</v>
      </c>
      <c r="V1007" s="49">
        <f>IF('３　回答貼付シート'!X1004="ない",0,IF('３　回答貼付シート'!X1004="１～２日ある",1,IF('３　回答貼付シート'!X1004="３～５日ある",2,IF('３　回答貼付シート'!X1004="ほぼ毎日ある",3,))))</f>
        <v>0</v>
      </c>
      <c r="W1007" s="49">
        <f>IF('３　回答貼付シート'!Y1004="ない",0,IF('３　回答貼付シート'!Y1004="１～２日ある",1,IF('３　回答貼付シート'!Y1004="３～５日ある",2,IF('３　回答貼付シート'!Y1004="ほぼ毎日ある",3,))))</f>
        <v>0</v>
      </c>
      <c r="X1007" s="49">
        <f>IF('３　回答貼付シート'!Z1004="ない",0,IF('３　回答貼付シート'!Z1004="１～２日ある",1,IF('３　回答貼付シート'!Z1004="３～５日ある",2,IF('３　回答貼付シート'!Z1004="ほぼ毎日ある",3,))))</f>
        <v>0</v>
      </c>
      <c r="Y1007" s="49">
        <f>IF('３　回答貼付シート'!AA1004="ない",0,IF('３　回答貼付シート'!AA1004="１～２日ある",1,IF('３　回答貼付シート'!AA1004="３～５日ある",2,IF('３　回答貼付シート'!AA1004="ほぼ毎日ある",3,))))</f>
        <v>0</v>
      </c>
      <c r="Z1007" s="49">
        <f>IF('３　回答貼付シート'!AB1004="ない",0,IF('３　回答貼付シート'!AB1004="１～２日ある",1,IF('３　回答貼付シート'!AB1004="３～５日ある",2,IF('３　回答貼付シート'!AB1004="ほぼ毎日ある",3,))))</f>
        <v>0</v>
      </c>
      <c r="AA1007" s="49">
        <f>IF('３　回答貼付シート'!AC1004="ない",0,IF('３　回答貼付シート'!AC1004="１～２日ある",1,IF('３　回答貼付シート'!AC1004="３～５日ある",2,IF('３　回答貼付シート'!AC1004="ほぼ毎日ある",3,))))</f>
        <v>0</v>
      </c>
      <c r="AB1007" s="49">
        <f>IF('３　回答貼付シート'!AD1004="ない",0,IF('３　回答貼付シート'!AD1004="１～２日ある",1,IF('３　回答貼付シート'!AD1004="３～５日ある",2,IF('３　回答貼付シート'!AD1004="ほぼ毎日ある",3,))))</f>
        <v>0</v>
      </c>
      <c r="AC1007" s="49">
        <f>IF('３　回答貼付シート'!AE1004="ない",0,IF('３　回答貼付シート'!AE1004="１～２日ある",1,IF('３　回答貼付シート'!AE1004="３～５日ある",2,IF('３　回答貼付シート'!AE1004="ほぼ毎日ある",3,))))</f>
        <v>0</v>
      </c>
      <c r="AD1007" s="49">
        <f>IF('３　回答貼付シート'!AF1004="ない",0,IF('３　回答貼付シート'!AF1004="１～２日ある",1,IF('３　回答貼付シート'!AF1004="３～５日ある",2,IF('３　回答貼付シート'!AF1004="ほぼ毎日ある",3,))))</f>
        <v>0</v>
      </c>
      <c r="AE1007" s="49">
        <f>IF('３　回答貼付シート'!AG1004="ない",0,IF('３　回答貼付シート'!AG1004="１～２日ある",1,IF('３　回答貼付シート'!AG1004="３～５日ある",2,IF('３　回答貼付シート'!AG1004="ほぼ毎日ある",3,))))</f>
        <v>0</v>
      </c>
      <c r="AF1007" s="49">
        <f>IF('３　回答貼付シート'!AH1004="ない",0,IF('３　回答貼付シート'!AH1004="１～２日ある",1,IF('３　回答貼付シート'!AH1004="３～５日ある",2,IF('３　回答貼付シート'!AH1004="ほぼ毎日ある",3,))))</f>
        <v>0</v>
      </c>
      <c r="AG1007" s="49">
        <f>IF('３　回答貼付シート'!AI1004="ない",0,IF('３　回答貼付シート'!AI1004="１～２日ある",1,IF('３　回答貼付シート'!AI1004="３～５日ある",2,IF('３　回答貼付シート'!AI1004="ほぼ毎日ある",3,))))</f>
        <v>0</v>
      </c>
      <c r="AH1007" s="49">
        <f>IF('３　回答貼付シート'!AJ1004="ない",0,IF('３　回答貼付シート'!AJ1004="１～２日ある",1,IF('３　回答貼付シート'!AJ1004="３～５日ある",2,IF('３　回答貼付シート'!AJ1004="ほぼ毎日ある",3,))))</f>
        <v>0</v>
      </c>
      <c r="AI1007" s="49">
        <f>IF('３　回答貼付シート'!AK1004="ない",0,IF('３　回答貼付シート'!AK1004="１～２日ある",1,IF('３　回答貼付シート'!AK1004="３～５日ある",2,IF('３　回答貼付シート'!AK1004="ほぼ毎日ある",3,))))</f>
        <v>0</v>
      </c>
      <c r="AJ1007" s="49">
        <f>IF('３　回答貼付シート'!AL1004="ない",0,IF('３　回答貼付シート'!AL1004="１～２日ある",1,IF('３　回答貼付シート'!AL1004="３～５日ある",2,IF('３　回答貼付シート'!AL1004="ほぼ毎日ある",3,))))</f>
        <v>0</v>
      </c>
      <c r="AK1007" s="49">
        <f>IF('３　回答貼付シート'!AM1004="ない",0,IF('３　回答貼付シート'!AM1004="１～２日ある",1,IF('３　回答貼付シート'!AM1004="３～５日ある",2,IF('３　回答貼付シート'!AM1004="ほぼ毎日ある",3,))))</f>
        <v>0</v>
      </c>
      <c r="AL1007" s="49">
        <f>'３　回答貼付シート'!$AN1004</f>
        <v>0</v>
      </c>
      <c r="AM1007" s="49" t="str">
        <f t="shared" si="110"/>
        <v/>
      </c>
      <c r="AN1007" s="49" t="str">
        <f t="shared" si="111"/>
        <v/>
      </c>
      <c r="AO1007" s="49" t="str">
        <f t="shared" si="112"/>
        <v/>
      </c>
      <c r="AP1007" s="49" t="str">
        <f t="shared" si="113"/>
        <v/>
      </c>
      <c r="AQ1007" s="49" t="str">
        <f t="shared" si="114"/>
        <v/>
      </c>
      <c r="AR1007" t="str">
        <f t="shared" si="115"/>
        <v>0</v>
      </c>
      <c r="AT1007" s="42"/>
    </row>
    <row r="1008" spans="1:46">
      <c r="A1008" s="49"/>
      <c r="B1008" s="49">
        <f t="shared" si="109"/>
        <v>0</v>
      </c>
      <c r="C1008" s="49">
        <f>IF('３　回答貼付シート'!$F1005&lt;&gt;0,VLOOKUP('３　回答貼付シート'!$F1005,$AR$2048:$AS$2054,2,FALSE),0)</f>
        <v>0</v>
      </c>
      <c r="D1008" s="49">
        <f>IF('３　回答貼付シート'!$G1005&lt;&gt;0,VLOOKUP(('３　回答貼付シート'!$G1005), $AR$2048:$AS$2054,2,FALSE),0)</f>
        <v>0</v>
      </c>
      <c r="E1008" s="49">
        <f>'３　回答貼付シート'!$H1005</f>
        <v>0</v>
      </c>
      <c r="F1008" s="49">
        <f>IF(E1008=0,0,VLOOKUP($B1008,'２　情報入力シート'!$A$2:$E$2049,5))</f>
        <v>0</v>
      </c>
      <c r="G1008" s="49">
        <f>IF('３　回答貼付シート'!I1005="ない",0,IF('３　回答貼付シート'!I1005="１～２日ある",1,IF('３　回答貼付シート'!I1005="３～５日ある",2,IF('３　回答貼付シート'!I1005="ほぼ毎日ある",3,))))</f>
        <v>0</v>
      </c>
      <c r="H1008" s="49">
        <f>IF('３　回答貼付シート'!J1005="ない",0,IF('３　回答貼付シート'!J1005="１～２日ある",1,IF('３　回答貼付シート'!J1005="３～５日ある",2,IF('３　回答貼付シート'!J1005="ほぼ毎日ある",3,))))</f>
        <v>0</v>
      </c>
      <c r="I1008" s="49">
        <f>IF('３　回答貼付シート'!K1005="ない",0,IF('３　回答貼付シート'!K1005="１～２日ある",1,IF('３　回答貼付シート'!K1005="３～５日ある",2,IF('３　回答貼付シート'!K1005="ほぼ毎日ある",3,))))</f>
        <v>0</v>
      </c>
      <c r="J1008" s="49">
        <f>IF('３　回答貼付シート'!L1005="ない",0,IF('３　回答貼付シート'!L1005="１～２日ある",1,IF('３　回答貼付シート'!L1005="３～５日ある",2,IF('３　回答貼付シート'!L1005="ほぼ毎日ある",3,))))</f>
        <v>0</v>
      </c>
      <c r="K1008" s="49">
        <f>IF('３　回答貼付シート'!M1005="ない",0,IF('３　回答貼付シート'!M1005="１～２日ある",1,IF('３　回答貼付シート'!M1005="３～５日ある",2,IF('３　回答貼付シート'!M1005="ほぼ毎日ある",3,))))</f>
        <v>0</v>
      </c>
      <c r="L1008" s="49">
        <f>IF('３　回答貼付シート'!N1005="ない",0,IF('３　回答貼付シート'!N1005="１～２日ある",1,IF('３　回答貼付シート'!N1005="３～５日ある",2,IF('３　回答貼付シート'!N1005="ほぼ毎日ある",3,))))</f>
        <v>0</v>
      </c>
      <c r="M1008" s="49">
        <f>IF('３　回答貼付シート'!O1005="ない",0,IF('３　回答貼付シート'!O1005="１～２日ある",1,IF('３　回答貼付シート'!O1005="３～５日ある",2,IF('３　回答貼付シート'!O1005="ほぼ毎日ある",3,))))</f>
        <v>0</v>
      </c>
      <c r="N1008" s="49">
        <f>IF('３　回答貼付シート'!P1005="ない",0,IF('３　回答貼付シート'!P1005="１～２日ある",1,IF('３　回答貼付シート'!P1005="３～５日ある",2,IF('３　回答貼付シート'!P1005="ほぼ毎日ある",3,))))</f>
        <v>0</v>
      </c>
      <c r="O1008" s="49">
        <f>IF('３　回答貼付シート'!Q1005="ない",0,IF('３　回答貼付シート'!Q1005="１～２日ある",1,IF('３　回答貼付シート'!Q1005="３～５日ある",2,IF('３　回答貼付シート'!Q1005="ほぼ毎日ある",3,))))</f>
        <v>0</v>
      </c>
      <c r="P1008" s="49">
        <f>IF('３　回答貼付シート'!R1005="ない",0,IF('３　回答貼付シート'!R1005="１～２日ある",1,IF('３　回答貼付シート'!R1005="３～５日ある",2,IF('３　回答貼付シート'!R1005="ほぼ毎日ある",3,))))</f>
        <v>0</v>
      </c>
      <c r="Q1008" s="49">
        <f>IF('３　回答貼付シート'!S1005="ない",0,IF('３　回答貼付シート'!S1005="１～２日ある",1,IF('３　回答貼付シート'!S1005="３～５日ある",2,IF('３　回答貼付シート'!S1005="ほぼ毎日ある",3,))))</f>
        <v>0</v>
      </c>
      <c r="R1008" s="49">
        <f>IF('３　回答貼付シート'!T1005="ない",0,IF('３　回答貼付シート'!T1005="１～２日ある",1,IF('３　回答貼付シート'!T1005="３～５日ある",2,IF('３　回答貼付シート'!T1005="ほぼ毎日ある",3,))))</f>
        <v>0</v>
      </c>
      <c r="S1008" s="49">
        <f>IF('３　回答貼付シート'!U1005="ない",0,IF('３　回答貼付シート'!U1005="１～２日ある",1,IF('３　回答貼付シート'!U1005="３～５日ある",2,IF('３　回答貼付シート'!U1005="ほぼ毎日ある",3,))))</f>
        <v>0</v>
      </c>
      <c r="T1008" s="49">
        <f>IF('３　回答貼付シート'!V1005="ない",0,IF('３　回答貼付シート'!V1005="１～２日ある",1,IF('３　回答貼付シート'!V1005="３～５日ある",2,IF('３　回答貼付シート'!V1005="ほぼ毎日ある",3,))))</f>
        <v>0</v>
      </c>
      <c r="U1008" s="49">
        <f>IF('３　回答貼付シート'!W1005="ない",0,IF('３　回答貼付シート'!W1005="１～２日ある",1,IF('３　回答貼付シート'!W1005="３～５日ある",2,IF('３　回答貼付シート'!W1005="ほぼ毎日ある",3,))))</f>
        <v>0</v>
      </c>
      <c r="V1008" s="49">
        <f>IF('３　回答貼付シート'!X1005="ない",0,IF('３　回答貼付シート'!X1005="１～２日ある",1,IF('３　回答貼付シート'!X1005="３～５日ある",2,IF('３　回答貼付シート'!X1005="ほぼ毎日ある",3,))))</f>
        <v>0</v>
      </c>
      <c r="W1008" s="49">
        <f>IF('３　回答貼付シート'!Y1005="ない",0,IF('３　回答貼付シート'!Y1005="１～２日ある",1,IF('３　回答貼付シート'!Y1005="３～５日ある",2,IF('３　回答貼付シート'!Y1005="ほぼ毎日ある",3,))))</f>
        <v>0</v>
      </c>
      <c r="X1008" s="49">
        <f>IF('３　回答貼付シート'!Z1005="ない",0,IF('３　回答貼付シート'!Z1005="１～２日ある",1,IF('３　回答貼付シート'!Z1005="３～５日ある",2,IF('３　回答貼付シート'!Z1005="ほぼ毎日ある",3,))))</f>
        <v>0</v>
      </c>
      <c r="Y1008" s="49">
        <f>IF('３　回答貼付シート'!AA1005="ない",0,IF('３　回答貼付シート'!AA1005="１～２日ある",1,IF('３　回答貼付シート'!AA1005="３～５日ある",2,IF('３　回答貼付シート'!AA1005="ほぼ毎日ある",3,))))</f>
        <v>0</v>
      </c>
      <c r="Z1008" s="49">
        <f>IF('３　回答貼付シート'!AB1005="ない",0,IF('３　回答貼付シート'!AB1005="１～２日ある",1,IF('３　回答貼付シート'!AB1005="３～５日ある",2,IF('３　回答貼付シート'!AB1005="ほぼ毎日ある",3,))))</f>
        <v>0</v>
      </c>
      <c r="AA1008" s="49">
        <f>IF('３　回答貼付シート'!AC1005="ない",0,IF('３　回答貼付シート'!AC1005="１～２日ある",1,IF('３　回答貼付シート'!AC1005="３～５日ある",2,IF('３　回答貼付シート'!AC1005="ほぼ毎日ある",3,))))</f>
        <v>0</v>
      </c>
      <c r="AB1008" s="49">
        <f>IF('３　回答貼付シート'!AD1005="ない",0,IF('３　回答貼付シート'!AD1005="１～２日ある",1,IF('３　回答貼付シート'!AD1005="３～５日ある",2,IF('３　回答貼付シート'!AD1005="ほぼ毎日ある",3,))))</f>
        <v>0</v>
      </c>
      <c r="AC1008" s="49">
        <f>IF('３　回答貼付シート'!AE1005="ない",0,IF('３　回答貼付シート'!AE1005="１～２日ある",1,IF('３　回答貼付シート'!AE1005="３～５日ある",2,IF('３　回答貼付シート'!AE1005="ほぼ毎日ある",3,))))</f>
        <v>0</v>
      </c>
      <c r="AD1008" s="49">
        <f>IF('３　回答貼付シート'!AF1005="ない",0,IF('３　回答貼付シート'!AF1005="１～２日ある",1,IF('３　回答貼付シート'!AF1005="３～５日ある",2,IF('３　回答貼付シート'!AF1005="ほぼ毎日ある",3,))))</f>
        <v>0</v>
      </c>
      <c r="AE1008" s="49">
        <f>IF('３　回答貼付シート'!AG1005="ない",0,IF('３　回答貼付シート'!AG1005="１～２日ある",1,IF('３　回答貼付シート'!AG1005="３～５日ある",2,IF('３　回答貼付シート'!AG1005="ほぼ毎日ある",3,))))</f>
        <v>0</v>
      </c>
      <c r="AF1008" s="49">
        <f>IF('３　回答貼付シート'!AH1005="ない",0,IF('３　回答貼付シート'!AH1005="１～２日ある",1,IF('３　回答貼付シート'!AH1005="３～５日ある",2,IF('３　回答貼付シート'!AH1005="ほぼ毎日ある",3,))))</f>
        <v>0</v>
      </c>
      <c r="AG1008" s="49">
        <f>IF('３　回答貼付シート'!AI1005="ない",0,IF('３　回答貼付シート'!AI1005="１～２日ある",1,IF('３　回答貼付シート'!AI1005="３～５日ある",2,IF('３　回答貼付シート'!AI1005="ほぼ毎日ある",3,))))</f>
        <v>0</v>
      </c>
      <c r="AH1008" s="49">
        <f>IF('３　回答貼付シート'!AJ1005="ない",0,IF('３　回答貼付シート'!AJ1005="１～２日ある",1,IF('３　回答貼付シート'!AJ1005="３～５日ある",2,IF('３　回答貼付シート'!AJ1005="ほぼ毎日ある",3,))))</f>
        <v>0</v>
      </c>
      <c r="AI1008" s="49">
        <f>IF('３　回答貼付シート'!AK1005="ない",0,IF('３　回答貼付シート'!AK1005="１～２日ある",1,IF('３　回答貼付シート'!AK1005="３～５日ある",2,IF('３　回答貼付シート'!AK1005="ほぼ毎日ある",3,))))</f>
        <v>0</v>
      </c>
      <c r="AJ1008" s="49">
        <f>IF('３　回答貼付シート'!AL1005="ない",0,IF('３　回答貼付シート'!AL1005="１～２日ある",1,IF('３　回答貼付シート'!AL1005="３～５日ある",2,IF('３　回答貼付シート'!AL1005="ほぼ毎日ある",3,))))</f>
        <v>0</v>
      </c>
      <c r="AK1008" s="49">
        <f>IF('３　回答貼付シート'!AM1005="ない",0,IF('３　回答貼付シート'!AM1005="１～２日ある",1,IF('３　回答貼付シート'!AM1005="３～５日ある",2,IF('３　回答貼付シート'!AM1005="ほぼ毎日ある",3,))))</f>
        <v>0</v>
      </c>
      <c r="AL1008" s="49">
        <f>'３　回答貼付シート'!$AN1005</f>
        <v>0</v>
      </c>
      <c r="AM1008" s="49" t="str">
        <f t="shared" si="110"/>
        <v/>
      </c>
      <c r="AN1008" s="49" t="str">
        <f t="shared" si="111"/>
        <v/>
      </c>
      <c r="AO1008" s="49" t="str">
        <f t="shared" si="112"/>
        <v/>
      </c>
      <c r="AP1008" s="49" t="str">
        <f t="shared" si="113"/>
        <v/>
      </c>
      <c r="AQ1008" s="49" t="str">
        <f t="shared" si="114"/>
        <v/>
      </c>
      <c r="AR1008" t="str">
        <f t="shared" si="115"/>
        <v>0</v>
      </c>
      <c r="AT1008" s="42"/>
    </row>
    <row r="1009" spans="1:46">
      <c r="A1009" s="49"/>
      <c r="B1009" s="49">
        <f t="shared" si="109"/>
        <v>0</v>
      </c>
      <c r="C1009" s="49">
        <f>IF('３　回答貼付シート'!$F1006&lt;&gt;0,VLOOKUP('３　回答貼付シート'!$F1006,$AR$2048:$AS$2054,2,FALSE),0)</f>
        <v>0</v>
      </c>
      <c r="D1009" s="49">
        <f>IF('３　回答貼付シート'!$G1006&lt;&gt;0,VLOOKUP(('３　回答貼付シート'!$G1006), $AR$2048:$AS$2054,2,FALSE),0)</f>
        <v>0</v>
      </c>
      <c r="E1009" s="49">
        <f>'３　回答貼付シート'!$H1006</f>
        <v>0</v>
      </c>
      <c r="F1009" s="49">
        <f>IF(E1009=0,0,VLOOKUP($B1009,'２　情報入力シート'!$A$2:$E$2049,5))</f>
        <v>0</v>
      </c>
      <c r="G1009" s="49">
        <f>IF('３　回答貼付シート'!I1006="ない",0,IF('３　回答貼付シート'!I1006="１～２日ある",1,IF('３　回答貼付シート'!I1006="３～５日ある",2,IF('３　回答貼付シート'!I1006="ほぼ毎日ある",3,))))</f>
        <v>0</v>
      </c>
      <c r="H1009" s="49">
        <f>IF('３　回答貼付シート'!J1006="ない",0,IF('３　回答貼付シート'!J1006="１～２日ある",1,IF('３　回答貼付シート'!J1006="３～５日ある",2,IF('３　回答貼付シート'!J1006="ほぼ毎日ある",3,))))</f>
        <v>0</v>
      </c>
      <c r="I1009" s="49">
        <f>IF('３　回答貼付シート'!K1006="ない",0,IF('３　回答貼付シート'!K1006="１～２日ある",1,IF('３　回答貼付シート'!K1006="３～５日ある",2,IF('３　回答貼付シート'!K1006="ほぼ毎日ある",3,))))</f>
        <v>0</v>
      </c>
      <c r="J1009" s="49">
        <f>IF('３　回答貼付シート'!L1006="ない",0,IF('３　回答貼付シート'!L1006="１～２日ある",1,IF('３　回答貼付シート'!L1006="３～５日ある",2,IF('３　回答貼付シート'!L1006="ほぼ毎日ある",3,))))</f>
        <v>0</v>
      </c>
      <c r="K1009" s="49">
        <f>IF('３　回答貼付シート'!M1006="ない",0,IF('３　回答貼付シート'!M1006="１～２日ある",1,IF('３　回答貼付シート'!M1006="３～５日ある",2,IF('３　回答貼付シート'!M1006="ほぼ毎日ある",3,))))</f>
        <v>0</v>
      </c>
      <c r="L1009" s="49">
        <f>IF('３　回答貼付シート'!N1006="ない",0,IF('３　回答貼付シート'!N1006="１～２日ある",1,IF('３　回答貼付シート'!N1006="３～５日ある",2,IF('３　回答貼付シート'!N1006="ほぼ毎日ある",3,))))</f>
        <v>0</v>
      </c>
      <c r="M1009" s="49">
        <f>IF('３　回答貼付シート'!O1006="ない",0,IF('３　回答貼付シート'!O1006="１～２日ある",1,IF('３　回答貼付シート'!O1006="３～５日ある",2,IF('３　回答貼付シート'!O1006="ほぼ毎日ある",3,))))</f>
        <v>0</v>
      </c>
      <c r="N1009" s="49">
        <f>IF('３　回答貼付シート'!P1006="ない",0,IF('３　回答貼付シート'!P1006="１～２日ある",1,IF('３　回答貼付シート'!P1006="３～５日ある",2,IF('３　回答貼付シート'!P1006="ほぼ毎日ある",3,))))</f>
        <v>0</v>
      </c>
      <c r="O1009" s="49">
        <f>IF('３　回答貼付シート'!Q1006="ない",0,IF('３　回答貼付シート'!Q1006="１～２日ある",1,IF('３　回答貼付シート'!Q1006="３～５日ある",2,IF('３　回答貼付シート'!Q1006="ほぼ毎日ある",3,))))</f>
        <v>0</v>
      </c>
      <c r="P1009" s="49">
        <f>IF('３　回答貼付シート'!R1006="ない",0,IF('３　回答貼付シート'!R1006="１～２日ある",1,IF('３　回答貼付シート'!R1006="３～５日ある",2,IF('３　回答貼付シート'!R1006="ほぼ毎日ある",3,))))</f>
        <v>0</v>
      </c>
      <c r="Q1009" s="49">
        <f>IF('３　回答貼付シート'!S1006="ない",0,IF('３　回答貼付シート'!S1006="１～２日ある",1,IF('３　回答貼付シート'!S1006="３～５日ある",2,IF('３　回答貼付シート'!S1006="ほぼ毎日ある",3,))))</f>
        <v>0</v>
      </c>
      <c r="R1009" s="49">
        <f>IF('３　回答貼付シート'!T1006="ない",0,IF('３　回答貼付シート'!T1006="１～２日ある",1,IF('３　回答貼付シート'!T1006="３～５日ある",2,IF('３　回答貼付シート'!T1006="ほぼ毎日ある",3,))))</f>
        <v>0</v>
      </c>
      <c r="S1009" s="49">
        <f>IF('３　回答貼付シート'!U1006="ない",0,IF('３　回答貼付シート'!U1006="１～２日ある",1,IF('３　回答貼付シート'!U1006="３～５日ある",2,IF('３　回答貼付シート'!U1006="ほぼ毎日ある",3,))))</f>
        <v>0</v>
      </c>
      <c r="T1009" s="49">
        <f>IF('３　回答貼付シート'!V1006="ない",0,IF('３　回答貼付シート'!V1006="１～２日ある",1,IF('３　回答貼付シート'!V1006="３～５日ある",2,IF('３　回答貼付シート'!V1006="ほぼ毎日ある",3,))))</f>
        <v>0</v>
      </c>
      <c r="U1009" s="49">
        <f>IF('３　回答貼付シート'!W1006="ない",0,IF('３　回答貼付シート'!W1006="１～２日ある",1,IF('３　回答貼付シート'!W1006="３～５日ある",2,IF('３　回答貼付シート'!W1006="ほぼ毎日ある",3,))))</f>
        <v>0</v>
      </c>
      <c r="V1009" s="49">
        <f>IF('３　回答貼付シート'!X1006="ない",0,IF('３　回答貼付シート'!X1006="１～２日ある",1,IF('３　回答貼付シート'!X1006="３～５日ある",2,IF('３　回答貼付シート'!X1006="ほぼ毎日ある",3,))))</f>
        <v>0</v>
      </c>
      <c r="W1009" s="49">
        <f>IF('３　回答貼付シート'!Y1006="ない",0,IF('３　回答貼付シート'!Y1006="１～２日ある",1,IF('３　回答貼付シート'!Y1006="３～５日ある",2,IF('３　回答貼付シート'!Y1006="ほぼ毎日ある",3,))))</f>
        <v>0</v>
      </c>
      <c r="X1009" s="49">
        <f>IF('３　回答貼付シート'!Z1006="ない",0,IF('３　回答貼付シート'!Z1006="１～２日ある",1,IF('３　回答貼付シート'!Z1006="３～５日ある",2,IF('３　回答貼付シート'!Z1006="ほぼ毎日ある",3,))))</f>
        <v>0</v>
      </c>
      <c r="Y1009" s="49">
        <f>IF('３　回答貼付シート'!AA1006="ない",0,IF('３　回答貼付シート'!AA1006="１～２日ある",1,IF('３　回答貼付シート'!AA1006="３～５日ある",2,IF('３　回答貼付シート'!AA1006="ほぼ毎日ある",3,))))</f>
        <v>0</v>
      </c>
      <c r="Z1009" s="49">
        <f>IF('３　回答貼付シート'!AB1006="ない",0,IF('３　回答貼付シート'!AB1006="１～２日ある",1,IF('３　回答貼付シート'!AB1006="３～５日ある",2,IF('３　回答貼付シート'!AB1006="ほぼ毎日ある",3,))))</f>
        <v>0</v>
      </c>
      <c r="AA1009" s="49">
        <f>IF('３　回答貼付シート'!AC1006="ない",0,IF('３　回答貼付シート'!AC1006="１～２日ある",1,IF('３　回答貼付シート'!AC1006="３～５日ある",2,IF('３　回答貼付シート'!AC1006="ほぼ毎日ある",3,))))</f>
        <v>0</v>
      </c>
      <c r="AB1009" s="49">
        <f>IF('３　回答貼付シート'!AD1006="ない",0,IF('３　回答貼付シート'!AD1006="１～２日ある",1,IF('３　回答貼付シート'!AD1006="３～５日ある",2,IF('３　回答貼付シート'!AD1006="ほぼ毎日ある",3,))))</f>
        <v>0</v>
      </c>
      <c r="AC1009" s="49">
        <f>IF('３　回答貼付シート'!AE1006="ない",0,IF('３　回答貼付シート'!AE1006="１～２日ある",1,IF('３　回答貼付シート'!AE1006="３～５日ある",2,IF('３　回答貼付シート'!AE1006="ほぼ毎日ある",3,))))</f>
        <v>0</v>
      </c>
      <c r="AD1009" s="49">
        <f>IF('３　回答貼付シート'!AF1006="ない",0,IF('３　回答貼付シート'!AF1006="１～２日ある",1,IF('３　回答貼付シート'!AF1006="３～５日ある",2,IF('３　回答貼付シート'!AF1006="ほぼ毎日ある",3,))))</f>
        <v>0</v>
      </c>
      <c r="AE1009" s="49">
        <f>IF('３　回答貼付シート'!AG1006="ない",0,IF('３　回答貼付シート'!AG1006="１～２日ある",1,IF('３　回答貼付シート'!AG1006="３～５日ある",2,IF('３　回答貼付シート'!AG1006="ほぼ毎日ある",3,))))</f>
        <v>0</v>
      </c>
      <c r="AF1009" s="49">
        <f>IF('３　回答貼付シート'!AH1006="ない",0,IF('３　回答貼付シート'!AH1006="１～２日ある",1,IF('３　回答貼付シート'!AH1006="３～５日ある",2,IF('３　回答貼付シート'!AH1006="ほぼ毎日ある",3,))))</f>
        <v>0</v>
      </c>
      <c r="AG1009" s="49">
        <f>IF('３　回答貼付シート'!AI1006="ない",0,IF('３　回答貼付シート'!AI1006="１～２日ある",1,IF('３　回答貼付シート'!AI1006="３～５日ある",2,IF('３　回答貼付シート'!AI1006="ほぼ毎日ある",3,))))</f>
        <v>0</v>
      </c>
      <c r="AH1009" s="49">
        <f>IF('３　回答貼付シート'!AJ1006="ない",0,IF('３　回答貼付シート'!AJ1006="１～２日ある",1,IF('３　回答貼付シート'!AJ1006="３～５日ある",2,IF('３　回答貼付シート'!AJ1006="ほぼ毎日ある",3,))))</f>
        <v>0</v>
      </c>
      <c r="AI1009" s="49">
        <f>IF('３　回答貼付シート'!AK1006="ない",0,IF('３　回答貼付シート'!AK1006="１～２日ある",1,IF('３　回答貼付シート'!AK1006="３～５日ある",2,IF('３　回答貼付シート'!AK1006="ほぼ毎日ある",3,))))</f>
        <v>0</v>
      </c>
      <c r="AJ1009" s="49">
        <f>IF('３　回答貼付シート'!AL1006="ない",0,IF('３　回答貼付シート'!AL1006="１～２日ある",1,IF('３　回答貼付シート'!AL1006="３～５日ある",2,IF('３　回答貼付シート'!AL1006="ほぼ毎日ある",3,))))</f>
        <v>0</v>
      </c>
      <c r="AK1009" s="49">
        <f>IF('３　回答貼付シート'!AM1006="ない",0,IF('３　回答貼付シート'!AM1006="１～２日ある",1,IF('３　回答貼付シート'!AM1006="３～５日ある",2,IF('３　回答貼付シート'!AM1006="ほぼ毎日ある",3,))))</f>
        <v>0</v>
      </c>
      <c r="AL1009" s="49">
        <f>'３　回答貼付シート'!$AN1006</f>
        <v>0</v>
      </c>
      <c r="AM1009" s="49" t="str">
        <f t="shared" si="110"/>
        <v/>
      </c>
      <c r="AN1009" s="49" t="str">
        <f t="shared" si="111"/>
        <v/>
      </c>
      <c r="AO1009" s="49" t="str">
        <f t="shared" si="112"/>
        <v/>
      </c>
      <c r="AP1009" s="49" t="str">
        <f t="shared" si="113"/>
        <v/>
      </c>
      <c r="AQ1009" s="49" t="str">
        <f t="shared" si="114"/>
        <v/>
      </c>
      <c r="AR1009" t="str">
        <f t="shared" si="115"/>
        <v>0</v>
      </c>
      <c r="AT1009" s="42"/>
    </row>
    <row r="1010" spans="1:46">
      <c r="A1010" s="49"/>
      <c r="B1010" s="49">
        <f t="shared" si="109"/>
        <v>0</v>
      </c>
      <c r="C1010" s="49">
        <f>IF('３　回答貼付シート'!$F1007&lt;&gt;0,VLOOKUP('３　回答貼付シート'!$F1007,$AR$2048:$AS$2054,2,FALSE),0)</f>
        <v>0</v>
      </c>
      <c r="D1010" s="49">
        <f>IF('３　回答貼付シート'!$G1007&lt;&gt;0,VLOOKUP(('３　回答貼付シート'!$G1007), $AR$2048:$AS$2054,2,FALSE),0)</f>
        <v>0</v>
      </c>
      <c r="E1010" s="49">
        <f>'３　回答貼付シート'!$H1007</f>
        <v>0</v>
      </c>
      <c r="F1010" s="49">
        <f>IF(E1010=0,0,VLOOKUP($B1010,'２　情報入力シート'!$A$2:$E$2049,5))</f>
        <v>0</v>
      </c>
      <c r="G1010" s="49">
        <f>IF('３　回答貼付シート'!I1007="ない",0,IF('３　回答貼付シート'!I1007="１～２日ある",1,IF('３　回答貼付シート'!I1007="３～５日ある",2,IF('３　回答貼付シート'!I1007="ほぼ毎日ある",3,))))</f>
        <v>0</v>
      </c>
      <c r="H1010" s="49">
        <f>IF('３　回答貼付シート'!J1007="ない",0,IF('３　回答貼付シート'!J1007="１～２日ある",1,IF('３　回答貼付シート'!J1007="３～５日ある",2,IF('３　回答貼付シート'!J1007="ほぼ毎日ある",3,))))</f>
        <v>0</v>
      </c>
      <c r="I1010" s="49">
        <f>IF('３　回答貼付シート'!K1007="ない",0,IF('３　回答貼付シート'!K1007="１～２日ある",1,IF('３　回答貼付シート'!K1007="３～５日ある",2,IF('３　回答貼付シート'!K1007="ほぼ毎日ある",3,))))</f>
        <v>0</v>
      </c>
      <c r="J1010" s="49">
        <f>IF('３　回答貼付シート'!L1007="ない",0,IF('３　回答貼付シート'!L1007="１～２日ある",1,IF('３　回答貼付シート'!L1007="３～５日ある",2,IF('３　回答貼付シート'!L1007="ほぼ毎日ある",3,))))</f>
        <v>0</v>
      </c>
      <c r="K1010" s="49">
        <f>IF('３　回答貼付シート'!M1007="ない",0,IF('３　回答貼付シート'!M1007="１～２日ある",1,IF('３　回答貼付シート'!M1007="３～５日ある",2,IF('３　回答貼付シート'!M1007="ほぼ毎日ある",3,))))</f>
        <v>0</v>
      </c>
      <c r="L1010" s="49">
        <f>IF('３　回答貼付シート'!N1007="ない",0,IF('３　回答貼付シート'!N1007="１～２日ある",1,IF('３　回答貼付シート'!N1007="３～５日ある",2,IF('３　回答貼付シート'!N1007="ほぼ毎日ある",3,))))</f>
        <v>0</v>
      </c>
      <c r="M1010" s="49">
        <f>IF('３　回答貼付シート'!O1007="ない",0,IF('３　回答貼付シート'!O1007="１～２日ある",1,IF('３　回答貼付シート'!O1007="３～５日ある",2,IF('３　回答貼付シート'!O1007="ほぼ毎日ある",3,))))</f>
        <v>0</v>
      </c>
      <c r="N1010" s="49">
        <f>IF('３　回答貼付シート'!P1007="ない",0,IF('３　回答貼付シート'!P1007="１～２日ある",1,IF('３　回答貼付シート'!P1007="３～５日ある",2,IF('３　回答貼付シート'!P1007="ほぼ毎日ある",3,))))</f>
        <v>0</v>
      </c>
      <c r="O1010" s="49">
        <f>IF('３　回答貼付シート'!Q1007="ない",0,IF('３　回答貼付シート'!Q1007="１～２日ある",1,IF('３　回答貼付シート'!Q1007="３～５日ある",2,IF('３　回答貼付シート'!Q1007="ほぼ毎日ある",3,))))</f>
        <v>0</v>
      </c>
      <c r="P1010" s="49">
        <f>IF('３　回答貼付シート'!R1007="ない",0,IF('３　回答貼付シート'!R1007="１～２日ある",1,IF('３　回答貼付シート'!R1007="３～５日ある",2,IF('３　回答貼付シート'!R1007="ほぼ毎日ある",3,))))</f>
        <v>0</v>
      </c>
      <c r="Q1010" s="49">
        <f>IF('３　回答貼付シート'!S1007="ない",0,IF('３　回答貼付シート'!S1007="１～２日ある",1,IF('３　回答貼付シート'!S1007="３～５日ある",2,IF('３　回答貼付シート'!S1007="ほぼ毎日ある",3,))))</f>
        <v>0</v>
      </c>
      <c r="R1010" s="49">
        <f>IF('３　回答貼付シート'!T1007="ない",0,IF('３　回答貼付シート'!T1007="１～２日ある",1,IF('３　回答貼付シート'!T1007="３～５日ある",2,IF('３　回答貼付シート'!T1007="ほぼ毎日ある",3,))))</f>
        <v>0</v>
      </c>
      <c r="S1010" s="49">
        <f>IF('３　回答貼付シート'!U1007="ない",0,IF('３　回答貼付シート'!U1007="１～２日ある",1,IF('３　回答貼付シート'!U1007="３～５日ある",2,IF('３　回答貼付シート'!U1007="ほぼ毎日ある",3,))))</f>
        <v>0</v>
      </c>
      <c r="T1010" s="49">
        <f>IF('３　回答貼付シート'!V1007="ない",0,IF('３　回答貼付シート'!V1007="１～２日ある",1,IF('３　回答貼付シート'!V1007="３～５日ある",2,IF('３　回答貼付シート'!V1007="ほぼ毎日ある",3,))))</f>
        <v>0</v>
      </c>
      <c r="U1010" s="49">
        <f>IF('３　回答貼付シート'!W1007="ない",0,IF('３　回答貼付シート'!W1007="１～２日ある",1,IF('３　回答貼付シート'!W1007="３～５日ある",2,IF('３　回答貼付シート'!W1007="ほぼ毎日ある",3,))))</f>
        <v>0</v>
      </c>
      <c r="V1010" s="49">
        <f>IF('３　回答貼付シート'!X1007="ない",0,IF('３　回答貼付シート'!X1007="１～２日ある",1,IF('３　回答貼付シート'!X1007="３～５日ある",2,IF('３　回答貼付シート'!X1007="ほぼ毎日ある",3,))))</f>
        <v>0</v>
      </c>
      <c r="W1010" s="49">
        <f>IF('３　回答貼付シート'!Y1007="ない",0,IF('３　回答貼付シート'!Y1007="１～２日ある",1,IF('３　回答貼付シート'!Y1007="３～５日ある",2,IF('３　回答貼付シート'!Y1007="ほぼ毎日ある",3,))))</f>
        <v>0</v>
      </c>
      <c r="X1010" s="49">
        <f>IF('３　回答貼付シート'!Z1007="ない",0,IF('３　回答貼付シート'!Z1007="１～２日ある",1,IF('３　回答貼付シート'!Z1007="３～５日ある",2,IF('３　回答貼付シート'!Z1007="ほぼ毎日ある",3,))))</f>
        <v>0</v>
      </c>
      <c r="Y1010" s="49">
        <f>IF('３　回答貼付シート'!AA1007="ない",0,IF('３　回答貼付シート'!AA1007="１～２日ある",1,IF('３　回答貼付シート'!AA1007="３～５日ある",2,IF('３　回答貼付シート'!AA1007="ほぼ毎日ある",3,))))</f>
        <v>0</v>
      </c>
      <c r="Z1010" s="49">
        <f>IF('３　回答貼付シート'!AB1007="ない",0,IF('３　回答貼付シート'!AB1007="１～２日ある",1,IF('３　回答貼付シート'!AB1007="３～５日ある",2,IF('３　回答貼付シート'!AB1007="ほぼ毎日ある",3,))))</f>
        <v>0</v>
      </c>
      <c r="AA1010" s="49">
        <f>IF('３　回答貼付シート'!AC1007="ない",0,IF('３　回答貼付シート'!AC1007="１～２日ある",1,IF('３　回答貼付シート'!AC1007="３～５日ある",2,IF('３　回答貼付シート'!AC1007="ほぼ毎日ある",3,))))</f>
        <v>0</v>
      </c>
      <c r="AB1010" s="49">
        <f>IF('３　回答貼付シート'!AD1007="ない",0,IF('３　回答貼付シート'!AD1007="１～２日ある",1,IF('３　回答貼付シート'!AD1007="３～５日ある",2,IF('３　回答貼付シート'!AD1007="ほぼ毎日ある",3,))))</f>
        <v>0</v>
      </c>
      <c r="AC1010" s="49">
        <f>IF('３　回答貼付シート'!AE1007="ない",0,IF('３　回答貼付シート'!AE1007="１～２日ある",1,IF('３　回答貼付シート'!AE1007="３～５日ある",2,IF('３　回答貼付シート'!AE1007="ほぼ毎日ある",3,))))</f>
        <v>0</v>
      </c>
      <c r="AD1010" s="49">
        <f>IF('３　回答貼付シート'!AF1007="ない",0,IF('３　回答貼付シート'!AF1007="１～２日ある",1,IF('３　回答貼付シート'!AF1007="３～５日ある",2,IF('３　回答貼付シート'!AF1007="ほぼ毎日ある",3,))))</f>
        <v>0</v>
      </c>
      <c r="AE1010" s="49">
        <f>IF('３　回答貼付シート'!AG1007="ない",0,IF('３　回答貼付シート'!AG1007="１～２日ある",1,IF('３　回答貼付シート'!AG1007="３～５日ある",2,IF('３　回答貼付シート'!AG1007="ほぼ毎日ある",3,))))</f>
        <v>0</v>
      </c>
      <c r="AF1010" s="49">
        <f>IF('３　回答貼付シート'!AH1007="ない",0,IF('３　回答貼付シート'!AH1007="１～２日ある",1,IF('３　回答貼付シート'!AH1007="３～５日ある",2,IF('３　回答貼付シート'!AH1007="ほぼ毎日ある",3,))))</f>
        <v>0</v>
      </c>
      <c r="AG1010" s="49">
        <f>IF('３　回答貼付シート'!AI1007="ない",0,IF('３　回答貼付シート'!AI1007="１～２日ある",1,IF('３　回答貼付シート'!AI1007="３～５日ある",2,IF('３　回答貼付シート'!AI1007="ほぼ毎日ある",3,))))</f>
        <v>0</v>
      </c>
      <c r="AH1010" s="49">
        <f>IF('３　回答貼付シート'!AJ1007="ない",0,IF('３　回答貼付シート'!AJ1007="１～２日ある",1,IF('３　回答貼付シート'!AJ1007="３～５日ある",2,IF('３　回答貼付シート'!AJ1007="ほぼ毎日ある",3,))))</f>
        <v>0</v>
      </c>
      <c r="AI1010" s="49">
        <f>IF('３　回答貼付シート'!AK1007="ない",0,IF('３　回答貼付シート'!AK1007="１～２日ある",1,IF('３　回答貼付シート'!AK1007="３～５日ある",2,IF('３　回答貼付シート'!AK1007="ほぼ毎日ある",3,))))</f>
        <v>0</v>
      </c>
      <c r="AJ1010" s="49">
        <f>IF('３　回答貼付シート'!AL1007="ない",0,IF('３　回答貼付シート'!AL1007="１～２日ある",1,IF('３　回答貼付シート'!AL1007="３～５日ある",2,IF('３　回答貼付シート'!AL1007="ほぼ毎日ある",3,))))</f>
        <v>0</v>
      </c>
      <c r="AK1010" s="49">
        <f>IF('３　回答貼付シート'!AM1007="ない",0,IF('３　回答貼付シート'!AM1007="１～２日ある",1,IF('３　回答貼付シート'!AM1007="３～５日ある",2,IF('３　回答貼付シート'!AM1007="ほぼ毎日ある",3,))))</f>
        <v>0</v>
      </c>
      <c r="AL1010" s="49">
        <f>'３　回答貼付シート'!$AN1007</f>
        <v>0</v>
      </c>
      <c r="AM1010" s="49" t="str">
        <f t="shared" si="110"/>
        <v/>
      </c>
      <c r="AN1010" s="49" t="str">
        <f t="shared" si="111"/>
        <v/>
      </c>
      <c r="AO1010" s="49" t="str">
        <f t="shared" si="112"/>
        <v/>
      </c>
      <c r="AP1010" s="49" t="str">
        <f t="shared" si="113"/>
        <v/>
      </c>
      <c r="AQ1010" s="49" t="str">
        <f t="shared" si="114"/>
        <v/>
      </c>
      <c r="AR1010" t="str">
        <f t="shared" si="115"/>
        <v>0</v>
      </c>
      <c r="AT1010" s="42"/>
    </row>
    <row r="1011" spans="1:46">
      <c r="A1011" s="49"/>
      <c r="B1011" s="49">
        <f t="shared" si="109"/>
        <v>0</v>
      </c>
      <c r="C1011" s="49">
        <f>IF('３　回答貼付シート'!$F1008&lt;&gt;0,VLOOKUP('３　回答貼付シート'!$F1008,$AR$2048:$AS$2054,2,FALSE),0)</f>
        <v>0</v>
      </c>
      <c r="D1011" s="49">
        <f>IF('３　回答貼付シート'!$G1008&lt;&gt;0,VLOOKUP(('３　回答貼付シート'!$G1008), $AR$2048:$AS$2054,2,FALSE),0)</f>
        <v>0</v>
      </c>
      <c r="E1011" s="49">
        <f>'３　回答貼付シート'!$H1008</f>
        <v>0</v>
      </c>
      <c r="F1011" s="49">
        <f>IF(E1011=0,0,VLOOKUP($B1011,'２　情報入力シート'!$A$2:$E$2049,5))</f>
        <v>0</v>
      </c>
      <c r="G1011" s="49">
        <f>IF('３　回答貼付シート'!I1008="ない",0,IF('３　回答貼付シート'!I1008="１～２日ある",1,IF('３　回答貼付シート'!I1008="３～５日ある",2,IF('３　回答貼付シート'!I1008="ほぼ毎日ある",3,))))</f>
        <v>0</v>
      </c>
      <c r="H1011" s="49">
        <f>IF('３　回答貼付シート'!J1008="ない",0,IF('３　回答貼付シート'!J1008="１～２日ある",1,IF('３　回答貼付シート'!J1008="３～５日ある",2,IF('３　回答貼付シート'!J1008="ほぼ毎日ある",3,))))</f>
        <v>0</v>
      </c>
      <c r="I1011" s="49">
        <f>IF('３　回答貼付シート'!K1008="ない",0,IF('３　回答貼付シート'!K1008="１～２日ある",1,IF('３　回答貼付シート'!K1008="３～５日ある",2,IF('３　回答貼付シート'!K1008="ほぼ毎日ある",3,))))</f>
        <v>0</v>
      </c>
      <c r="J1011" s="49">
        <f>IF('３　回答貼付シート'!L1008="ない",0,IF('３　回答貼付シート'!L1008="１～２日ある",1,IF('３　回答貼付シート'!L1008="３～５日ある",2,IF('３　回答貼付シート'!L1008="ほぼ毎日ある",3,))))</f>
        <v>0</v>
      </c>
      <c r="K1011" s="49">
        <f>IF('３　回答貼付シート'!M1008="ない",0,IF('３　回答貼付シート'!M1008="１～２日ある",1,IF('３　回答貼付シート'!M1008="３～５日ある",2,IF('３　回答貼付シート'!M1008="ほぼ毎日ある",3,))))</f>
        <v>0</v>
      </c>
      <c r="L1011" s="49">
        <f>IF('３　回答貼付シート'!N1008="ない",0,IF('３　回答貼付シート'!N1008="１～２日ある",1,IF('３　回答貼付シート'!N1008="３～５日ある",2,IF('３　回答貼付シート'!N1008="ほぼ毎日ある",3,))))</f>
        <v>0</v>
      </c>
      <c r="M1011" s="49">
        <f>IF('３　回答貼付シート'!O1008="ない",0,IF('３　回答貼付シート'!O1008="１～２日ある",1,IF('３　回答貼付シート'!O1008="３～５日ある",2,IF('３　回答貼付シート'!O1008="ほぼ毎日ある",3,))))</f>
        <v>0</v>
      </c>
      <c r="N1011" s="49">
        <f>IF('３　回答貼付シート'!P1008="ない",0,IF('３　回答貼付シート'!P1008="１～２日ある",1,IF('３　回答貼付シート'!P1008="３～５日ある",2,IF('３　回答貼付シート'!P1008="ほぼ毎日ある",3,))))</f>
        <v>0</v>
      </c>
      <c r="O1011" s="49">
        <f>IF('３　回答貼付シート'!Q1008="ない",0,IF('３　回答貼付シート'!Q1008="１～２日ある",1,IF('３　回答貼付シート'!Q1008="３～５日ある",2,IF('３　回答貼付シート'!Q1008="ほぼ毎日ある",3,))))</f>
        <v>0</v>
      </c>
      <c r="P1011" s="49">
        <f>IF('３　回答貼付シート'!R1008="ない",0,IF('３　回答貼付シート'!R1008="１～２日ある",1,IF('３　回答貼付シート'!R1008="３～５日ある",2,IF('３　回答貼付シート'!R1008="ほぼ毎日ある",3,))))</f>
        <v>0</v>
      </c>
      <c r="Q1011" s="49">
        <f>IF('３　回答貼付シート'!S1008="ない",0,IF('３　回答貼付シート'!S1008="１～２日ある",1,IF('３　回答貼付シート'!S1008="３～５日ある",2,IF('３　回答貼付シート'!S1008="ほぼ毎日ある",3,))))</f>
        <v>0</v>
      </c>
      <c r="R1011" s="49">
        <f>IF('３　回答貼付シート'!T1008="ない",0,IF('３　回答貼付シート'!T1008="１～２日ある",1,IF('３　回答貼付シート'!T1008="３～５日ある",2,IF('３　回答貼付シート'!T1008="ほぼ毎日ある",3,))))</f>
        <v>0</v>
      </c>
      <c r="S1011" s="49">
        <f>IF('３　回答貼付シート'!U1008="ない",0,IF('３　回答貼付シート'!U1008="１～２日ある",1,IF('３　回答貼付シート'!U1008="３～５日ある",2,IF('３　回答貼付シート'!U1008="ほぼ毎日ある",3,))))</f>
        <v>0</v>
      </c>
      <c r="T1011" s="49">
        <f>IF('３　回答貼付シート'!V1008="ない",0,IF('３　回答貼付シート'!V1008="１～２日ある",1,IF('３　回答貼付シート'!V1008="３～５日ある",2,IF('３　回答貼付シート'!V1008="ほぼ毎日ある",3,))))</f>
        <v>0</v>
      </c>
      <c r="U1011" s="49">
        <f>IF('３　回答貼付シート'!W1008="ない",0,IF('３　回答貼付シート'!W1008="１～２日ある",1,IF('３　回答貼付シート'!W1008="３～５日ある",2,IF('３　回答貼付シート'!W1008="ほぼ毎日ある",3,))))</f>
        <v>0</v>
      </c>
      <c r="V1011" s="49">
        <f>IF('３　回答貼付シート'!X1008="ない",0,IF('３　回答貼付シート'!X1008="１～２日ある",1,IF('３　回答貼付シート'!X1008="３～５日ある",2,IF('３　回答貼付シート'!X1008="ほぼ毎日ある",3,))))</f>
        <v>0</v>
      </c>
      <c r="W1011" s="49">
        <f>IF('３　回答貼付シート'!Y1008="ない",0,IF('３　回答貼付シート'!Y1008="１～２日ある",1,IF('３　回答貼付シート'!Y1008="３～５日ある",2,IF('３　回答貼付シート'!Y1008="ほぼ毎日ある",3,))))</f>
        <v>0</v>
      </c>
      <c r="X1011" s="49">
        <f>IF('３　回答貼付シート'!Z1008="ない",0,IF('３　回答貼付シート'!Z1008="１～２日ある",1,IF('３　回答貼付シート'!Z1008="３～５日ある",2,IF('３　回答貼付シート'!Z1008="ほぼ毎日ある",3,))))</f>
        <v>0</v>
      </c>
      <c r="Y1011" s="49">
        <f>IF('３　回答貼付シート'!AA1008="ない",0,IF('３　回答貼付シート'!AA1008="１～２日ある",1,IF('３　回答貼付シート'!AA1008="３～５日ある",2,IF('３　回答貼付シート'!AA1008="ほぼ毎日ある",3,))))</f>
        <v>0</v>
      </c>
      <c r="Z1011" s="49">
        <f>IF('３　回答貼付シート'!AB1008="ない",0,IF('３　回答貼付シート'!AB1008="１～２日ある",1,IF('３　回答貼付シート'!AB1008="３～５日ある",2,IF('３　回答貼付シート'!AB1008="ほぼ毎日ある",3,))))</f>
        <v>0</v>
      </c>
      <c r="AA1011" s="49">
        <f>IF('３　回答貼付シート'!AC1008="ない",0,IF('３　回答貼付シート'!AC1008="１～２日ある",1,IF('３　回答貼付シート'!AC1008="３～５日ある",2,IF('３　回答貼付シート'!AC1008="ほぼ毎日ある",3,))))</f>
        <v>0</v>
      </c>
      <c r="AB1011" s="49">
        <f>IF('３　回答貼付シート'!AD1008="ない",0,IF('３　回答貼付シート'!AD1008="１～２日ある",1,IF('３　回答貼付シート'!AD1008="３～５日ある",2,IF('３　回答貼付シート'!AD1008="ほぼ毎日ある",3,))))</f>
        <v>0</v>
      </c>
      <c r="AC1011" s="49">
        <f>IF('３　回答貼付シート'!AE1008="ない",0,IF('３　回答貼付シート'!AE1008="１～２日ある",1,IF('３　回答貼付シート'!AE1008="３～５日ある",2,IF('３　回答貼付シート'!AE1008="ほぼ毎日ある",3,))))</f>
        <v>0</v>
      </c>
      <c r="AD1011" s="49">
        <f>IF('３　回答貼付シート'!AF1008="ない",0,IF('３　回答貼付シート'!AF1008="１～２日ある",1,IF('３　回答貼付シート'!AF1008="３～５日ある",2,IF('３　回答貼付シート'!AF1008="ほぼ毎日ある",3,))))</f>
        <v>0</v>
      </c>
      <c r="AE1011" s="49">
        <f>IF('３　回答貼付シート'!AG1008="ない",0,IF('３　回答貼付シート'!AG1008="１～２日ある",1,IF('３　回答貼付シート'!AG1008="３～５日ある",2,IF('３　回答貼付シート'!AG1008="ほぼ毎日ある",3,))))</f>
        <v>0</v>
      </c>
      <c r="AF1011" s="49">
        <f>IF('３　回答貼付シート'!AH1008="ない",0,IF('３　回答貼付シート'!AH1008="１～２日ある",1,IF('３　回答貼付シート'!AH1008="３～５日ある",2,IF('３　回答貼付シート'!AH1008="ほぼ毎日ある",3,))))</f>
        <v>0</v>
      </c>
      <c r="AG1011" s="49">
        <f>IF('３　回答貼付シート'!AI1008="ない",0,IF('３　回答貼付シート'!AI1008="１～２日ある",1,IF('３　回答貼付シート'!AI1008="３～５日ある",2,IF('３　回答貼付シート'!AI1008="ほぼ毎日ある",3,))))</f>
        <v>0</v>
      </c>
      <c r="AH1011" s="49">
        <f>IF('３　回答貼付シート'!AJ1008="ない",0,IF('３　回答貼付シート'!AJ1008="１～２日ある",1,IF('３　回答貼付シート'!AJ1008="３～５日ある",2,IF('３　回答貼付シート'!AJ1008="ほぼ毎日ある",3,))))</f>
        <v>0</v>
      </c>
      <c r="AI1011" s="49">
        <f>IF('３　回答貼付シート'!AK1008="ない",0,IF('３　回答貼付シート'!AK1008="１～２日ある",1,IF('３　回答貼付シート'!AK1008="３～５日ある",2,IF('３　回答貼付シート'!AK1008="ほぼ毎日ある",3,))))</f>
        <v>0</v>
      </c>
      <c r="AJ1011" s="49">
        <f>IF('３　回答貼付シート'!AL1008="ない",0,IF('３　回答貼付シート'!AL1008="１～２日ある",1,IF('３　回答貼付シート'!AL1008="３～５日ある",2,IF('３　回答貼付シート'!AL1008="ほぼ毎日ある",3,))))</f>
        <v>0</v>
      </c>
      <c r="AK1011" s="49">
        <f>IF('３　回答貼付シート'!AM1008="ない",0,IF('３　回答貼付シート'!AM1008="１～２日ある",1,IF('３　回答貼付シート'!AM1008="３～５日ある",2,IF('３　回答貼付シート'!AM1008="ほぼ毎日ある",3,))))</f>
        <v>0</v>
      </c>
      <c r="AL1011" s="49">
        <f>'３　回答貼付シート'!$AN1008</f>
        <v>0</v>
      </c>
      <c r="AM1011" s="49" t="str">
        <f t="shared" si="110"/>
        <v/>
      </c>
      <c r="AN1011" s="49" t="str">
        <f t="shared" si="111"/>
        <v/>
      </c>
      <c r="AO1011" s="49" t="str">
        <f t="shared" si="112"/>
        <v/>
      </c>
      <c r="AP1011" s="49" t="str">
        <f t="shared" si="113"/>
        <v/>
      </c>
      <c r="AQ1011" s="49" t="str">
        <f t="shared" si="114"/>
        <v/>
      </c>
      <c r="AR1011" t="str">
        <f t="shared" si="115"/>
        <v>0</v>
      </c>
      <c r="AT1011" s="42"/>
    </row>
    <row r="1012" spans="1:46">
      <c r="A1012" s="49"/>
      <c r="B1012" s="49">
        <f t="shared" si="109"/>
        <v>0</v>
      </c>
      <c r="C1012" s="49">
        <f>IF('３　回答貼付シート'!$F1009&lt;&gt;0,VLOOKUP('３　回答貼付シート'!$F1009,$AR$2048:$AS$2054,2,FALSE),0)</f>
        <v>0</v>
      </c>
      <c r="D1012" s="49">
        <f>IF('３　回答貼付シート'!$G1009&lt;&gt;0,VLOOKUP(('３　回答貼付シート'!$G1009), $AR$2048:$AS$2054,2,FALSE),0)</f>
        <v>0</v>
      </c>
      <c r="E1012" s="49">
        <f>'３　回答貼付シート'!$H1009</f>
        <v>0</v>
      </c>
      <c r="F1012" s="49">
        <f>IF(E1012=0,0,VLOOKUP($B1012,'２　情報入力シート'!$A$2:$E$2049,5))</f>
        <v>0</v>
      </c>
      <c r="G1012" s="49">
        <f>IF('３　回答貼付シート'!I1009="ない",0,IF('３　回答貼付シート'!I1009="１～２日ある",1,IF('３　回答貼付シート'!I1009="３～５日ある",2,IF('３　回答貼付シート'!I1009="ほぼ毎日ある",3,))))</f>
        <v>0</v>
      </c>
      <c r="H1012" s="49">
        <f>IF('３　回答貼付シート'!J1009="ない",0,IF('３　回答貼付シート'!J1009="１～２日ある",1,IF('３　回答貼付シート'!J1009="３～５日ある",2,IF('３　回答貼付シート'!J1009="ほぼ毎日ある",3,))))</f>
        <v>0</v>
      </c>
      <c r="I1012" s="49">
        <f>IF('３　回答貼付シート'!K1009="ない",0,IF('３　回答貼付シート'!K1009="１～２日ある",1,IF('３　回答貼付シート'!K1009="３～５日ある",2,IF('３　回答貼付シート'!K1009="ほぼ毎日ある",3,))))</f>
        <v>0</v>
      </c>
      <c r="J1012" s="49">
        <f>IF('３　回答貼付シート'!L1009="ない",0,IF('３　回答貼付シート'!L1009="１～２日ある",1,IF('３　回答貼付シート'!L1009="３～５日ある",2,IF('３　回答貼付シート'!L1009="ほぼ毎日ある",3,))))</f>
        <v>0</v>
      </c>
      <c r="K1012" s="49">
        <f>IF('３　回答貼付シート'!M1009="ない",0,IF('３　回答貼付シート'!M1009="１～２日ある",1,IF('３　回答貼付シート'!M1009="３～５日ある",2,IF('３　回答貼付シート'!M1009="ほぼ毎日ある",3,))))</f>
        <v>0</v>
      </c>
      <c r="L1012" s="49">
        <f>IF('３　回答貼付シート'!N1009="ない",0,IF('３　回答貼付シート'!N1009="１～２日ある",1,IF('３　回答貼付シート'!N1009="３～５日ある",2,IF('３　回答貼付シート'!N1009="ほぼ毎日ある",3,))))</f>
        <v>0</v>
      </c>
      <c r="M1012" s="49">
        <f>IF('３　回答貼付シート'!O1009="ない",0,IF('３　回答貼付シート'!O1009="１～２日ある",1,IF('３　回答貼付シート'!O1009="３～５日ある",2,IF('３　回答貼付シート'!O1009="ほぼ毎日ある",3,))))</f>
        <v>0</v>
      </c>
      <c r="N1012" s="49">
        <f>IF('３　回答貼付シート'!P1009="ない",0,IF('３　回答貼付シート'!P1009="１～２日ある",1,IF('３　回答貼付シート'!P1009="３～５日ある",2,IF('３　回答貼付シート'!P1009="ほぼ毎日ある",3,))))</f>
        <v>0</v>
      </c>
      <c r="O1012" s="49">
        <f>IF('３　回答貼付シート'!Q1009="ない",0,IF('３　回答貼付シート'!Q1009="１～２日ある",1,IF('３　回答貼付シート'!Q1009="３～５日ある",2,IF('３　回答貼付シート'!Q1009="ほぼ毎日ある",3,))))</f>
        <v>0</v>
      </c>
      <c r="P1012" s="49">
        <f>IF('３　回答貼付シート'!R1009="ない",0,IF('３　回答貼付シート'!R1009="１～２日ある",1,IF('３　回答貼付シート'!R1009="３～５日ある",2,IF('３　回答貼付シート'!R1009="ほぼ毎日ある",3,))))</f>
        <v>0</v>
      </c>
      <c r="Q1012" s="49">
        <f>IF('３　回答貼付シート'!S1009="ない",0,IF('３　回答貼付シート'!S1009="１～２日ある",1,IF('３　回答貼付シート'!S1009="３～５日ある",2,IF('３　回答貼付シート'!S1009="ほぼ毎日ある",3,))))</f>
        <v>0</v>
      </c>
      <c r="R1012" s="49">
        <f>IF('３　回答貼付シート'!T1009="ない",0,IF('３　回答貼付シート'!T1009="１～２日ある",1,IF('３　回答貼付シート'!T1009="３～５日ある",2,IF('３　回答貼付シート'!T1009="ほぼ毎日ある",3,))))</f>
        <v>0</v>
      </c>
      <c r="S1012" s="49">
        <f>IF('３　回答貼付シート'!U1009="ない",0,IF('３　回答貼付シート'!U1009="１～２日ある",1,IF('３　回答貼付シート'!U1009="３～５日ある",2,IF('３　回答貼付シート'!U1009="ほぼ毎日ある",3,))))</f>
        <v>0</v>
      </c>
      <c r="T1012" s="49">
        <f>IF('３　回答貼付シート'!V1009="ない",0,IF('３　回答貼付シート'!V1009="１～２日ある",1,IF('３　回答貼付シート'!V1009="３～５日ある",2,IF('３　回答貼付シート'!V1009="ほぼ毎日ある",3,))))</f>
        <v>0</v>
      </c>
      <c r="U1012" s="49">
        <f>IF('３　回答貼付シート'!W1009="ない",0,IF('３　回答貼付シート'!W1009="１～２日ある",1,IF('３　回答貼付シート'!W1009="３～５日ある",2,IF('３　回答貼付シート'!W1009="ほぼ毎日ある",3,))))</f>
        <v>0</v>
      </c>
      <c r="V1012" s="49">
        <f>IF('３　回答貼付シート'!X1009="ない",0,IF('３　回答貼付シート'!X1009="１～２日ある",1,IF('３　回答貼付シート'!X1009="３～５日ある",2,IF('３　回答貼付シート'!X1009="ほぼ毎日ある",3,))))</f>
        <v>0</v>
      </c>
      <c r="W1012" s="49">
        <f>IF('３　回答貼付シート'!Y1009="ない",0,IF('３　回答貼付シート'!Y1009="１～２日ある",1,IF('３　回答貼付シート'!Y1009="３～５日ある",2,IF('３　回答貼付シート'!Y1009="ほぼ毎日ある",3,))))</f>
        <v>0</v>
      </c>
      <c r="X1012" s="49">
        <f>IF('３　回答貼付シート'!Z1009="ない",0,IF('３　回答貼付シート'!Z1009="１～２日ある",1,IF('３　回答貼付シート'!Z1009="３～５日ある",2,IF('３　回答貼付シート'!Z1009="ほぼ毎日ある",3,))))</f>
        <v>0</v>
      </c>
      <c r="Y1012" s="49">
        <f>IF('３　回答貼付シート'!AA1009="ない",0,IF('３　回答貼付シート'!AA1009="１～２日ある",1,IF('３　回答貼付シート'!AA1009="３～５日ある",2,IF('３　回答貼付シート'!AA1009="ほぼ毎日ある",3,))))</f>
        <v>0</v>
      </c>
      <c r="Z1012" s="49">
        <f>IF('３　回答貼付シート'!AB1009="ない",0,IF('３　回答貼付シート'!AB1009="１～２日ある",1,IF('３　回答貼付シート'!AB1009="３～５日ある",2,IF('３　回答貼付シート'!AB1009="ほぼ毎日ある",3,))))</f>
        <v>0</v>
      </c>
      <c r="AA1012" s="49">
        <f>IF('３　回答貼付シート'!AC1009="ない",0,IF('３　回答貼付シート'!AC1009="１～２日ある",1,IF('３　回答貼付シート'!AC1009="３～５日ある",2,IF('３　回答貼付シート'!AC1009="ほぼ毎日ある",3,))))</f>
        <v>0</v>
      </c>
      <c r="AB1012" s="49">
        <f>IF('３　回答貼付シート'!AD1009="ない",0,IF('３　回答貼付シート'!AD1009="１～２日ある",1,IF('３　回答貼付シート'!AD1009="３～５日ある",2,IF('３　回答貼付シート'!AD1009="ほぼ毎日ある",3,))))</f>
        <v>0</v>
      </c>
      <c r="AC1012" s="49">
        <f>IF('３　回答貼付シート'!AE1009="ない",0,IF('３　回答貼付シート'!AE1009="１～２日ある",1,IF('３　回答貼付シート'!AE1009="３～５日ある",2,IF('３　回答貼付シート'!AE1009="ほぼ毎日ある",3,))))</f>
        <v>0</v>
      </c>
      <c r="AD1012" s="49">
        <f>IF('３　回答貼付シート'!AF1009="ない",0,IF('３　回答貼付シート'!AF1009="１～２日ある",1,IF('３　回答貼付シート'!AF1009="３～５日ある",2,IF('３　回答貼付シート'!AF1009="ほぼ毎日ある",3,))))</f>
        <v>0</v>
      </c>
      <c r="AE1012" s="49">
        <f>IF('３　回答貼付シート'!AG1009="ない",0,IF('３　回答貼付シート'!AG1009="１～２日ある",1,IF('３　回答貼付シート'!AG1009="３～５日ある",2,IF('３　回答貼付シート'!AG1009="ほぼ毎日ある",3,))))</f>
        <v>0</v>
      </c>
      <c r="AF1012" s="49">
        <f>IF('３　回答貼付シート'!AH1009="ない",0,IF('３　回答貼付シート'!AH1009="１～２日ある",1,IF('３　回答貼付シート'!AH1009="３～５日ある",2,IF('３　回答貼付シート'!AH1009="ほぼ毎日ある",3,))))</f>
        <v>0</v>
      </c>
      <c r="AG1012" s="49">
        <f>IF('３　回答貼付シート'!AI1009="ない",0,IF('３　回答貼付シート'!AI1009="１～２日ある",1,IF('３　回答貼付シート'!AI1009="３～５日ある",2,IF('３　回答貼付シート'!AI1009="ほぼ毎日ある",3,))))</f>
        <v>0</v>
      </c>
      <c r="AH1012" s="49">
        <f>IF('３　回答貼付シート'!AJ1009="ない",0,IF('３　回答貼付シート'!AJ1009="１～２日ある",1,IF('３　回答貼付シート'!AJ1009="３～５日ある",2,IF('３　回答貼付シート'!AJ1009="ほぼ毎日ある",3,))))</f>
        <v>0</v>
      </c>
      <c r="AI1012" s="49">
        <f>IF('３　回答貼付シート'!AK1009="ない",0,IF('３　回答貼付シート'!AK1009="１～２日ある",1,IF('３　回答貼付シート'!AK1009="３～５日ある",2,IF('３　回答貼付シート'!AK1009="ほぼ毎日ある",3,))))</f>
        <v>0</v>
      </c>
      <c r="AJ1012" s="49">
        <f>IF('３　回答貼付シート'!AL1009="ない",0,IF('３　回答貼付シート'!AL1009="１～２日ある",1,IF('３　回答貼付シート'!AL1009="３～５日ある",2,IF('３　回答貼付シート'!AL1009="ほぼ毎日ある",3,))))</f>
        <v>0</v>
      </c>
      <c r="AK1012" s="49">
        <f>IF('３　回答貼付シート'!AM1009="ない",0,IF('３　回答貼付シート'!AM1009="１～２日ある",1,IF('３　回答貼付シート'!AM1009="３～５日ある",2,IF('３　回答貼付シート'!AM1009="ほぼ毎日ある",3,))))</f>
        <v>0</v>
      </c>
      <c r="AL1012" s="49">
        <f>'３　回答貼付シート'!$AN1009</f>
        <v>0</v>
      </c>
      <c r="AM1012" s="49" t="str">
        <f t="shared" si="110"/>
        <v/>
      </c>
      <c r="AN1012" s="49" t="str">
        <f t="shared" si="111"/>
        <v/>
      </c>
      <c r="AO1012" s="49" t="str">
        <f t="shared" si="112"/>
        <v/>
      </c>
      <c r="AP1012" s="49" t="str">
        <f t="shared" si="113"/>
        <v/>
      </c>
      <c r="AQ1012" s="49" t="str">
        <f t="shared" si="114"/>
        <v/>
      </c>
      <c r="AR1012" t="str">
        <f t="shared" si="115"/>
        <v>0</v>
      </c>
      <c r="AT1012" s="42"/>
    </row>
    <row r="1013" spans="1:46">
      <c r="A1013" s="49"/>
      <c r="B1013" s="49">
        <f t="shared" si="109"/>
        <v>0</v>
      </c>
      <c r="C1013" s="49">
        <f>IF('３　回答貼付シート'!$F1010&lt;&gt;0,VLOOKUP('３　回答貼付シート'!$F1010,$AR$2048:$AS$2054,2,FALSE),0)</f>
        <v>0</v>
      </c>
      <c r="D1013" s="49">
        <f>IF('３　回答貼付シート'!$G1010&lt;&gt;0,VLOOKUP(('３　回答貼付シート'!$G1010), $AR$2048:$AS$2054,2,FALSE),0)</f>
        <v>0</v>
      </c>
      <c r="E1013" s="49">
        <f>'３　回答貼付シート'!$H1010</f>
        <v>0</v>
      </c>
      <c r="F1013" s="49">
        <f>IF(E1013=0,0,VLOOKUP($B1013,'２　情報入力シート'!$A$2:$E$2049,5))</f>
        <v>0</v>
      </c>
      <c r="G1013" s="49">
        <f>IF('３　回答貼付シート'!I1010="ない",0,IF('３　回答貼付シート'!I1010="１～２日ある",1,IF('３　回答貼付シート'!I1010="３～５日ある",2,IF('３　回答貼付シート'!I1010="ほぼ毎日ある",3,))))</f>
        <v>0</v>
      </c>
      <c r="H1013" s="49">
        <f>IF('３　回答貼付シート'!J1010="ない",0,IF('３　回答貼付シート'!J1010="１～２日ある",1,IF('３　回答貼付シート'!J1010="３～５日ある",2,IF('３　回答貼付シート'!J1010="ほぼ毎日ある",3,))))</f>
        <v>0</v>
      </c>
      <c r="I1013" s="49">
        <f>IF('３　回答貼付シート'!K1010="ない",0,IF('３　回答貼付シート'!K1010="１～２日ある",1,IF('３　回答貼付シート'!K1010="３～５日ある",2,IF('３　回答貼付シート'!K1010="ほぼ毎日ある",3,))))</f>
        <v>0</v>
      </c>
      <c r="J1013" s="49">
        <f>IF('３　回答貼付シート'!L1010="ない",0,IF('３　回答貼付シート'!L1010="１～２日ある",1,IF('３　回答貼付シート'!L1010="３～５日ある",2,IF('３　回答貼付シート'!L1010="ほぼ毎日ある",3,))))</f>
        <v>0</v>
      </c>
      <c r="K1013" s="49">
        <f>IF('３　回答貼付シート'!M1010="ない",0,IF('３　回答貼付シート'!M1010="１～２日ある",1,IF('３　回答貼付シート'!M1010="３～５日ある",2,IF('３　回答貼付シート'!M1010="ほぼ毎日ある",3,))))</f>
        <v>0</v>
      </c>
      <c r="L1013" s="49">
        <f>IF('３　回答貼付シート'!N1010="ない",0,IF('３　回答貼付シート'!N1010="１～２日ある",1,IF('３　回答貼付シート'!N1010="３～５日ある",2,IF('３　回答貼付シート'!N1010="ほぼ毎日ある",3,))))</f>
        <v>0</v>
      </c>
      <c r="M1013" s="49">
        <f>IF('３　回答貼付シート'!O1010="ない",0,IF('３　回答貼付シート'!O1010="１～２日ある",1,IF('３　回答貼付シート'!O1010="３～５日ある",2,IF('３　回答貼付シート'!O1010="ほぼ毎日ある",3,))))</f>
        <v>0</v>
      </c>
      <c r="N1013" s="49">
        <f>IF('３　回答貼付シート'!P1010="ない",0,IF('３　回答貼付シート'!P1010="１～２日ある",1,IF('３　回答貼付シート'!P1010="３～５日ある",2,IF('３　回答貼付シート'!P1010="ほぼ毎日ある",3,))))</f>
        <v>0</v>
      </c>
      <c r="O1013" s="49">
        <f>IF('３　回答貼付シート'!Q1010="ない",0,IF('３　回答貼付シート'!Q1010="１～２日ある",1,IF('３　回答貼付シート'!Q1010="３～５日ある",2,IF('３　回答貼付シート'!Q1010="ほぼ毎日ある",3,))))</f>
        <v>0</v>
      </c>
      <c r="P1013" s="49">
        <f>IF('３　回答貼付シート'!R1010="ない",0,IF('３　回答貼付シート'!R1010="１～２日ある",1,IF('３　回答貼付シート'!R1010="３～５日ある",2,IF('３　回答貼付シート'!R1010="ほぼ毎日ある",3,))))</f>
        <v>0</v>
      </c>
      <c r="Q1013" s="49">
        <f>IF('３　回答貼付シート'!S1010="ない",0,IF('３　回答貼付シート'!S1010="１～２日ある",1,IF('３　回答貼付シート'!S1010="３～５日ある",2,IF('３　回答貼付シート'!S1010="ほぼ毎日ある",3,))))</f>
        <v>0</v>
      </c>
      <c r="R1013" s="49">
        <f>IF('３　回答貼付シート'!T1010="ない",0,IF('３　回答貼付シート'!T1010="１～２日ある",1,IF('３　回答貼付シート'!T1010="３～５日ある",2,IF('３　回答貼付シート'!T1010="ほぼ毎日ある",3,))))</f>
        <v>0</v>
      </c>
      <c r="S1013" s="49">
        <f>IF('３　回答貼付シート'!U1010="ない",0,IF('３　回答貼付シート'!U1010="１～２日ある",1,IF('３　回答貼付シート'!U1010="３～５日ある",2,IF('３　回答貼付シート'!U1010="ほぼ毎日ある",3,))))</f>
        <v>0</v>
      </c>
      <c r="T1013" s="49">
        <f>IF('３　回答貼付シート'!V1010="ない",0,IF('３　回答貼付シート'!V1010="１～２日ある",1,IF('３　回答貼付シート'!V1010="３～５日ある",2,IF('３　回答貼付シート'!V1010="ほぼ毎日ある",3,))))</f>
        <v>0</v>
      </c>
      <c r="U1013" s="49">
        <f>IF('３　回答貼付シート'!W1010="ない",0,IF('３　回答貼付シート'!W1010="１～２日ある",1,IF('３　回答貼付シート'!W1010="３～５日ある",2,IF('３　回答貼付シート'!W1010="ほぼ毎日ある",3,))))</f>
        <v>0</v>
      </c>
      <c r="V1013" s="49">
        <f>IF('３　回答貼付シート'!X1010="ない",0,IF('３　回答貼付シート'!X1010="１～２日ある",1,IF('３　回答貼付シート'!X1010="３～５日ある",2,IF('３　回答貼付シート'!X1010="ほぼ毎日ある",3,))))</f>
        <v>0</v>
      </c>
      <c r="W1013" s="49">
        <f>IF('３　回答貼付シート'!Y1010="ない",0,IF('３　回答貼付シート'!Y1010="１～２日ある",1,IF('３　回答貼付シート'!Y1010="３～５日ある",2,IF('３　回答貼付シート'!Y1010="ほぼ毎日ある",3,))))</f>
        <v>0</v>
      </c>
      <c r="X1013" s="49">
        <f>IF('３　回答貼付シート'!Z1010="ない",0,IF('３　回答貼付シート'!Z1010="１～２日ある",1,IF('３　回答貼付シート'!Z1010="３～５日ある",2,IF('３　回答貼付シート'!Z1010="ほぼ毎日ある",3,))))</f>
        <v>0</v>
      </c>
      <c r="Y1013" s="49">
        <f>IF('３　回答貼付シート'!AA1010="ない",0,IF('３　回答貼付シート'!AA1010="１～２日ある",1,IF('３　回答貼付シート'!AA1010="３～５日ある",2,IF('３　回答貼付シート'!AA1010="ほぼ毎日ある",3,))))</f>
        <v>0</v>
      </c>
      <c r="Z1013" s="49">
        <f>IF('３　回答貼付シート'!AB1010="ない",0,IF('３　回答貼付シート'!AB1010="１～２日ある",1,IF('３　回答貼付シート'!AB1010="３～５日ある",2,IF('３　回答貼付シート'!AB1010="ほぼ毎日ある",3,))))</f>
        <v>0</v>
      </c>
      <c r="AA1013" s="49">
        <f>IF('３　回答貼付シート'!AC1010="ない",0,IF('３　回答貼付シート'!AC1010="１～２日ある",1,IF('３　回答貼付シート'!AC1010="３～５日ある",2,IF('３　回答貼付シート'!AC1010="ほぼ毎日ある",3,))))</f>
        <v>0</v>
      </c>
      <c r="AB1013" s="49">
        <f>IF('３　回答貼付シート'!AD1010="ない",0,IF('３　回答貼付シート'!AD1010="１～２日ある",1,IF('３　回答貼付シート'!AD1010="３～５日ある",2,IF('３　回答貼付シート'!AD1010="ほぼ毎日ある",3,))))</f>
        <v>0</v>
      </c>
      <c r="AC1013" s="49">
        <f>IF('３　回答貼付シート'!AE1010="ない",0,IF('３　回答貼付シート'!AE1010="１～２日ある",1,IF('３　回答貼付シート'!AE1010="３～５日ある",2,IF('３　回答貼付シート'!AE1010="ほぼ毎日ある",3,))))</f>
        <v>0</v>
      </c>
      <c r="AD1013" s="49">
        <f>IF('３　回答貼付シート'!AF1010="ない",0,IF('３　回答貼付シート'!AF1010="１～２日ある",1,IF('３　回答貼付シート'!AF1010="３～５日ある",2,IF('３　回答貼付シート'!AF1010="ほぼ毎日ある",3,))))</f>
        <v>0</v>
      </c>
      <c r="AE1013" s="49">
        <f>IF('３　回答貼付シート'!AG1010="ない",0,IF('３　回答貼付シート'!AG1010="１～２日ある",1,IF('３　回答貼付シート'!AG1010="３～５日ある",2,IF('３　回答貼付シート'!AG1010="ほぼ毎日ある",3,))))</f>
        <v>0</v>
      </c>
      <c r="AF1013" s="49">
        <f>IF('３　回答貼付シート'!AH1010="ない",0,IF('３　回答貼付シート'!AH1010="１～２日ある",1,IF('３　回答貼付シート'!AH1010="３～５日ある",2,IF('３　回答貼付シート'!AH1010="ほぼ毎日ある",3,))))</f>
        <v>0</v>
      </c>
      <c r="AG1013" s="49">
        <f>IF('３　回答貼付シート'!AI1010="ない",0,IF('３　回答貼付シート'!AI1010="１～２日ある",1,IF('３　回答貼付シート'!AI1010="３～５日ある",2,IF('３　回答貼付シート'!AI1010="ほぼ毎日ある",3,))))</f>
        <v>0</v>
      </c>
      <c r="AH1013" s="49">
        <f>IF('３　回答貼付シート'!AJ1010="ない",0,IF('３　回答貼付シート'!AJ1010="１～２日ある",1,IF('３　回答貼付シート'!AJ1010="３～５日ある",2,IF('３　回答貼付シート'!AJ1010="ほぼ毎日ある",3,))))</f>
        <v>0</v>
      </c>
      <c r="AI1013" s="49">
        <f>IF('３　回答貼付シート'!AK1010="ない",0,IF('３　回答貼付シート'!AK1010="１～２日ある",1,IF('３　回答貼付シート'!AK1010="３～５日ある",2,IF('３　回答貼付シート'!AK1010="ほぼ毎日ある",3,))))</f>
        <v>0</v>
      </c>
      <c r="AJ1013" s="49">
        <f>IF('３　回答貼付シート'!AL1010="ない",0,IF('３　回答貼付シート'!AL1010="１～２日ある",1,IF('３　回答貼付シート'!AL1010="３～５日ある",2,IF('３　回答貼付シート'!AL1010="ほぼ毎日ある",3,))))</f>
        <v>0</v>
      </c>
      <c r="AK1013" s="49">
        <f>IF('３　回答貼付シート'!AM1010="ない",0,IF('３　回答貼付シート'!AM1010="１～２日ある",1,IF('３　回答貼付シート'!AM1010="３～５日ある",2,IF('３　回答貼付シート'!AM1010="ほぼ毎日ある",3,))))</f>
        <v>0</v>
      </c>
      <c r="AL1013" s="49">
        <f>'３　回答貼付シート'!$AN1010</f>
        <v>0</v>
      </c>
      <c r="AM1013" s="49" t="str">
        <f t="shared" si="110"/>
        <v/>
      </c>
      <c r="AN1013" s="49" t="str">
        <f t="shared" si="111"/>
        <v/>
      </c>
      <c r="AO1013" s="49" t="str">
        <f t="shared" si="112"/>
        <v/>
      </c>
      <c r="AP1013" s="49" t="str">
        <f t="shared" si="113"/>
        <v/>
      </c>
      <c r="AQ1013" s="49" t="str">
        <f t="shared" si="114"/>
        <v/>
      </c>
      <c r="AR1013" t="str">
        <f t="shared" si="115"/>
        <v>0</v>
      </c>
      <c r="AT1013" s="42"/>
    </row>
    <row r="1014" spans="1:46">
      <c r="A1014" s="49"/>
      <c r="B1014" s="49">
        <f t="shared" si="109"/>
        <v>0</v>
      </c>
      <c r="C1014" s="49">
        <f>IF('３　回答貼付シート'!$F1011&lt;&gt;0,VLOOKUP('３　回答貼付シート'!$F1011,$AR$2048:$AS$2054,2,FALSE),0)</f>
        <v>0</v>
      </c>
      <c r="D1014" s="49">
        <f>IF('３　回答貼付シート'!$G1011&lt;&gt;0,VLOOKUP(('３　回答貼付シート'!$G1011), $AR$2048:$AS$2054,2,FALSE),0)</f>
        <v>0</v>
      </c>
      <c r="E1014" s="49">
        <f>'３　回答貼付シート'!$H1011</f>
        <v>0</v>
      </c>
      <c r="F1014" s="49">
        <f>IF(E1014=0,0,VLOOKUP($B1014,'２　情報入力シート'!$A$2:$E$2049,5))</f>
        <v>0</v>
      </c>
      <c r="G1014" s="49">
        <f>IF('３　回答貼付シート'!I1011="ない",0,IF('３　回答貼付シート'!I1011="１～２日ある",1,IF('３　回答貼付シート'!I1011="３～５日ある",2,IF('３　回答貼付シート'!I1011="ほぼ毎日ある",3,))))</f>
        <v>0</v>
      </c>
      <c r="H1014" s="49">
        <f>IF('３　回答貼付シート'!J1011="ない",0,IF('３　回答貼付シート'!J1011="１～２日ある",1,IF('３　回答貼付シート'!J1011="３～５日ある",2,IF('３　回答貼付シート'!J1011="ほぼ毎日ある",3,))))</f>
        <v>0</v>
      </c>
      <c r="I1014" s="49">
        <f>IF('３　回答貼付シート'!K1011="ない",0,IF('３　回答貼付シート'!K1011="１～２日ある",1,IF('３　回答貼付シート'!K1011="３～５日ある",2,IF('３　回答貼付シート'!K1011="ほぼ毎日ある",3,))))</f>
        <v>0</v>
      </c>
      <c r="J1014" s="49">
        <f>IF('３　回答貼付シート'!L1011="ない",0,IF('３　回答貼付シート'!L1011="１～２日ある",1,IF('３　回答貼付シート'!L1011="３～５日ある",2,IF('３　回答貼付シート'!L1011="ほぼ毎日ある",3,))))</f>
        <v>0</v>
      </c>
      <c r="K1014" s="49">
        <f>IF('３　回答貼付シート'!M1011="ない",0,IF('３　回答貼付シート'!M1011="１～２日ある",1,IF('３　回答貼付シート'!M1011="３～５日ある",2,IF('３　回答貼付シート'!M1011="ほぼ毎日ある",3,))))</f>
        <v>0</v>
      </c>
      <c r="L1014" s="49">
        <f>IF('３　回答貼付シート'!N1011="ない",0,IF('３　回答貼付シート'!N1011="１～２日ある",1,IF('３　回答貼付シート'!N1011="３～５日ある",2,IF('３　回答貼付シート'!N1011="ほぼ毎日ある",3,))))</f>
        <v>0</v>
      </c>
      <c r="M1014" s="49">
        <f>IF('３　回答貼付シート'!O1011="ない",0,IF('３　回答貼付シート'!O1011="１～２日ある",1,IF('３　回答貼付シート'!O1011="３～５日ある",2,IF('３　回答貼付シート'!O1011="ほぼ毎日ある",3,))))</f>
        <v>0</v>
      </c>
      <c r="N1014" s="49">
        <f>IF('３　回答貼付シート'!P1011="ない",0,IF('３　回答貼付シート'!P1011="１～２日ある",1,IF('３　回答貼付シート'!P1011="３～５日ある",2,IF('３　回答貼付シート'!P1011="ほぼ毎日ある",3,))))</f>
        <v>0</v>
      </c>
      <c r="O1014" s="49">
        <f>IF('３　回答貼付シート'!Q1011="ない",0,IF('３　回答貼付シート'!Q1011="１～２日ある",1,IF('３　回答貼付シート'!Q1011="３～５日ある",2,IF('３　回答貼付シート'!Q1011="ほぼ毎日ある",3,))))</f>
        <v>0</v>
      </c>
      <c r="P1014" s="49">
        <f>IF('３　回答貼付シート'!R1011="ない",0,IF('３　回答貼付シート'!R1011="１～２日ある",1,IF('３　回答貼付シート'!R1011="３～５日ある",2,IF('３　回答貼付シート'!R1011="ほぼ毎日ある",3,))))</f>
        <v>0</v>
      </c>
      <c r="Q1014" s="49">
        <f>IF('３　回答貼付シート'!S1011="ない",0,IF('３　回答貼付シート'!S1011="１～２日ある",1,IF('３　回答貼付シート'!S1011="３～５日ある",2,IF('３　回答貼付シート'!S1011="ほぼ毎日ある",3,))))</f>
        <v>0</v>
      </c>
      <c r="R1014" s="49">
        <f>IF('３　回答貼付シート'!T1011="ない",0,IF('３　回答貼付シート'!T1011="１～２日ある",1,IF('３　回答貼付シート'!T1011="３～５日ある",2,IF('３　回答貼付シート'!T1011="ほぼ毎日ある",3,))))</f>
        <v>0</v>
      </c>
      <c r="S1014" s="49">
        <f>IF('３　回答貼付シート'!U1011="ない",0,IF('３　回答貼付シート'!U1011="１～２日ある",1,IF('３　回答貼付シート'!U1011="３～５日ある",2,IF('３　回答貼付シート'!U1011="ほぼ毎日ある",3,))))</f>
        <v>0</v>
      </c>
      <c r="T1014" s="49">
        <f>IF('３　回答貼付シート'!V1011="ない",0,IF('３　回答貼付シート'!V1011="１～２日ある",1,IF('３　回答貼付シート'!V1011="３～５日ある",2,IF('３　回答貼付シート'!V1011="ほぼ毎日ある",3,))))</f>
        <v>0</v>
      </c>
      <c r="U1014" s="49">
        <f>IF('３　回答貼付シート'!W1011="ない",0,IF('３　回答貼付シート'!W1011="１～２日ある",1,IF('３　回答貼付シート'!W1011="３～５日ある",2,IF('３　回答貼付シート'!W1011="ほぼ毎日ある",3,))))</f>
        <v>0</v>
      </c>
      <c r="V1014" s="49">
        <f>IF('３　回答貼付シート'!X1011="ない",0,IF('３　回答貼付シート'!X1011="１～２日ある",1,IF('３　回答貼付シート'!X1011="３～５日ある",2,IF('３　回答貼付シート'!X1011="ほぼ毎日ある",3,))))</f>
        <v>0</v>
      </c>
      <c r="W1014" s="49">
        <f>IF('３　回答貼付シート'!Y1011="ない",0,IF('３　回答貼付シート'!Y1011="１～２日ある",1,IF('３　回答貼付シート'!Y1011="３～５日ある",2,IF('３　回答貼付シート'!Y1011="ほぼ毎日ある",3,))))</f>
        <v>0</v>
      </c>
      <c r="X1014" s="49">
        <f>IF('３　回答貼付シート'!Z1011="ない",0,IF('３　回答貼付シート'!Z1011="１～２日ある",1,IF('３　回答貼付シート'!Z1011="３～５日ある",2,IF('３　回答貼付シート'!Z1011="ほぼ毎日ある",3,))))</f>
        <v>0</v>
      </c>
      <c r="Y1014" s="49">
        <f>IF('３　回答貼付シート'!AA1011="ない",0,IF('３　回答貼付シート'!AA1011="１～２日ある",1,IF('３　回答貼付シート'!AA1011="３～５日ある",2,IF('３　回答貼付シート'!AA1011="ほぼ毎日ある",3,))))</f>
        <v>0</v>
      </c>
      <c r="Z1014" s="49">
        <f>IF('３　回答貼付シート'!AB1011="ない",0,IF('３　回答貼付シート'!AB1011="１～２日ある",1,IF('３　回答貼付シート'!AB1011="３～５日ある",2,IF('３　回答貼付シート'!AB1011="ほぼ毎日ある",3,))))</f>
        <v>0</v>
      </c>
      <c r="AA1014" s="49">
        <f>IF('３　回答貼付シート'!AC1011="ない",0,IF('３　回答貼付シート'!AC1011="１～２日ある",1,IF('３　回答貼付シート'!AC1011="３～５日ある",2,IF('３　回答貼付シート'!AC1011="ほぼ毎日ある",3,))))</f>
        <v>0</v>
      </c>
      <c r="AB1014" s="49">
        <f>IF('３　回答貼付シート'!AD1011="ない",0,IF('３　回答貼付シート'!AD1011="１～２日ある",1,IF('３　回答貼付シート'!AD1011="３～５日ある",2,IF('３　回答貼付シート'!AD1011="ほぼ毎日ある",3,))))</f>
        <v>0</v>
      </c>
      <c r="AC1014" s="49">
        <f>IF('３　回答貼付シート'!AE1011="ない",0,IF('３　回答貼付シート'!AE1011="１～２日ある",1,IF('３　回答貼付シート'!AE1011="３～５日ある",2,IF('３　回答貼付シート'!AE1011="ほぼ毎日ある",3,))))</f>
        <v>0</v>
      </c>
      <c r="AD1014" s="49">
        <f>IF('３　回答貼付シート'!AF1011="ない",0,IF('３　回答貼付シート'!AF1011="１～２日ある",1,IF('３　回答貼付シート'!AF1011="３～５日ある",2,IF('３　回答貼付シート'!AF1011="ほぼ毎日ある",3,))))</f>
        <v>0</v>
      </c>
      <c r="AE1014" s="49">
        <f>IF('３　回答貼付シート'!AG1011="ない",0,IF('３　回答貼付シート'!AG1011="１～２日ある",1,IF('３　回答貼付シート'!AG1011="３～５日ある",2,IF('３　回答貼付シート'!AG1011="ほぼ毎日ある",3,))))</f>
        <v>0</v>
      </c>
      <c r="AF1014" s="49">
        <f>IF('３　回答貼付シート'!AH1011="ない",0,IF('３　回答貼付シート'!AH1011="１～２日ある",1,IF('３　回答貼付シート'!AH1011="３～５日ある",2,IF('３　回答貼付シート'!AH1011="ほぼ毎日ある",3,))))</f>
        <v>0</v>
      </c>
      <c r="AG1014" s="49">
        <f>IF('３　回答貼付シート'!AI1011="ない",0,IF('３　回答貼付シート'!AI1011="１～２日ある",1,IF('３　回答貼付シート'!AI1011="３～５日ある",2,IF('３　回答貼付シート'!AI1011="ほぼ毎日ある",3,))))</f>
        <v>0</v>
      </c>
      <c r="AH1014" s="49">
        <f>IF('３　回答貼付シート'!AJ1011="ない",0,IF('３　回答貼付シート'!AJ1011="１～２日ある",1,IF('３　回答貼付シート'!AJ1011="３～５日ある",2,IF('３　回答貼付シート'!AJ1011="ほぼ毎日ある",3,))))</f>
        <v>0</v>
      </c>
      <c r="AI1014" s="49">
        <f>IF('３　回答貼付シート'!AK1011="ない",0,IF('３　回答貼付シート'!AK1011="１～２日ある",1,IF('３　回答貼付シート'!AK1011="３～５日ある",2,IF('３　回答貼付シート'!AK1011="ほぼ毎日ある",3,))))</f>
        <v>0</v>
      </c>
      <c r="AJ1014" s="49">
        <f>IF('３　回答貼付シート'!AL1011="ない",0,IF('３　回答貼付シート'!AL1011="１～２日ある",1,IF('３　回答貼付シート'!AL1011="３～５日ある",2,IF('３　回答貼付シート'!AL1011="ほぼ毎日ある",3,))))</f>
        <v>0</v>
      </c>
      <c r="AK1014" s="49">
        <f>IF('３　回答貼付シート'!AM1011="ない",0,IF('３　回答貼付シート'!AM1011="１～２日ある",1,IF('３　回答貼付シート'!AM1011="３～５日ある",2,IF('３　回答貼付シート'!AM1011="ほぼ毎日ある",3,))))</f>
        <v>0</v>
      </c>
      <c r="AL1014" s="49">
        <f>'３　回答貼付シート'!$AN1011</f>
        <v>0</v>
      </c>
      <c r="AM1014" s="49" t="str">
        <f t="shared" si="110"/>
        <v/>
      </c>
      <c r="AN1014" s="49" t="str">
        <f t="shared" si="111"/>
        <v/>
      </c>
      <c r="AO1014" s="49" t="str">
        <f t="shared" si="112"/>
        <v/>
      </c>
      <c r="AP1014" s="49" t="str">
        <f t="shared" si="113"/>
        <v/>
      </c>
      <c r="AQ1014" s="49" t="str">
        <f t="shared" si="114"/>
        <v/>
      </c>
      <c r="AR1014" t="str">
        <f t="shared" si="115"/>
        <v>0</v>
      </c>
      <c r="AT1014" s="42"/>
    </row>
    <row r="1015" spans="1:46">
      <c r="A1015" s="49"/>
      <c r="B1015" s="49">
        <f t="shared" si="109"/>
        <v>0</v>
      </c>
      <c r="C1015" s="49">
        <f>IF('３　回答貼付シート'!$F1012&lt;&gt;0,VLOOKUP('３　回答貼付シート'!$F1012,$AR$2048:$AS$2054,2,FALSE),0)</f>
        <v>0</v>
      </c>
      <c r="D1015" s="49">
        <f>IF('３　回答貼付シート'!$G1012&lt;&gt;0,VLOOKUP(('３　回答貼付シート'!$G1012), $AR$2048:$AS$2054,2,FALSE),0)</f>
        <v>0</v>
      </c>
      <c r="E1015" s="49">
        <f>'３　回答貼付シート'!$H1012</f>
        <v>0</v>
      </c>
      <c r="F1015" s="49">
        <f>IF(E1015=0,0,VLOOKUP($B1015,'２　情報入力シート'!$A$2:$E$2049,5))</f>
        <v>0</v>
      </c>
      <c r="G1015" s="49">
        <f>IF('３　回答貼付シート'!I1012="ない",0,IF('３　回答貼付シート'!I1012="１～２日ある",1,IF('３　回答貼付シート'!I1012="３～５日ある",2,IF('３　回答貼付シート'!I1012="ほぼ毎日ある",3,))))</f>
        <v>0</v>
      </c>
      <c r="H1015" s="49">
        <f>IF('３　回答貼付シート'!J1012="ない",0,IF('３　回答貼付シート'!J1012="１～２日ある",1,IF('３　回答貼付シート'!J1012="３～５日ある",2,IF('３　回答貼付シート'!J1012="ほぼ毎日ある",3,))))</f>
        <v>0</v>
      </c>
      <c r="I1015" s="49">
        <f>IF('３　回答貼付シート'!K1012="ない",0,IF('３　回答貼付シート'!K1012="１～２日ある",1,IF('３　回答貼付シート'!K1012="３～５日ある",2,IF('３　回答貼付シート'!K1012="ほぼ毎日ある",3,))))</f>
        <v>0</v>
      </c>
      <c r="J1015" s="49">
        <f>IF('３　回答貼付シート'!L1012="ない",0,IF('３　回答貼付シート'!L1012="１～２日ある",1,IF('３　回答貼付シート'!L1012="３～５日ある",2,IF('３　回答貼付シート'!L1012="ほぼ毎日ある",3,))))</f>
        <v>0</v>
      </c>
      <c r="K1015" s="49">
        <f>IF('３　回答貼付シート'!M1012="ない",0,IF('３　回答貼付シート'!M1012="１～２日ある",1,IF('３　回答貼付シート'!M1012="３～５日ある",2,IF('３　回答貼付シート'!M1012="ほぼ毎日ある",3,))))</f>
        <v>0</v>
      </c>
      <c r="L1015" s="49">
        <f>IF('３　回答貼付シート'!N1012="ない",0,IF('３　回答貼付シート'!N1012="１～２日ある",1,IF('３　回答貼付シート'!N1012="３～５日ある",2,IF('３　回答貼付シート'!N1012="ほぼ毎日ある",3,))))</f>
        <v>0</v>
      </c>
      <c r="M1015" s="49">
        <f>IF('３　回答貼付シート'!O1012="ない",0,IF('３　回答貼付シート'!O1012="１～２日ある",1,IF('３　回答貼付シート'!O1012="３～５日ある",2,IF('３　回答貼付シート'!O1012="ほぼ毎日ある",3,))))</f>
        <v>0</v>
      </c>
      <c r="N1015" s="49">
        <f>IF('３　回答貼付シート'!P1012="ない",0,IF('３　回答貼付シート'!P1012="１～２日ある",1,IF('３　回答貼付シート'!P1012="３～５日ある",2,IF('３　回答貼付シート'!P1012="ほぼ毎日ある",3,))))</f>
        <v>0</v>
      </c>
      <c r="O1015" s="49">
        <f>IF('３　回答貼付シート'!Q1012="ない",0,IF('３　回答貼付シート'!Q1012="１～２日ある",1,IF('３　回答貼付シート'!Q1012="３～５日ある",2,IF('３　回答貼付シート'!Q1012="ほぼ毎日ある",3,))))</f>
        <v>0</v>
      </c>
      <c r="P1015" s="49">
        <f>IF('３　回答貼付シート'!R1012="ない",0,IF('３　回答貼付シート'!R1012="１～２日ある",1,IF('３　回答貼付シート'!R1012="３～５日ある",2,IF('３　回答貼付シート'!R1012="ほぼ毎日ある",3,))))</f>
        <v>0</v>
      </c>
      <c r="Q1015" s="49">
        <f>IF('３　回答貼付シート'!S1012="ない",0,IF('３　回答貼付シート'!S1012="１～２日ある",1,IF('３　回答貼付シート'!S1012="３～５日ある",2,IF('３　回答貼付シート'!S1012="ほぼ毎日ある",3,))))</f>
        <v>0</v>
      </c>
      <c r="R1015" s="49">
        <f>IF('３　回答貼付シート'!T1012="ない",0,IF('３　回答貼付シート'!T1012="１～２日ある",1,IF('３　回答貼付シート'!T1012="３～５日ある",2,IF('３　回答貼付シート'!T1012="ほぼ毎日ある",3,))))</f>
        <v>0</v>
      </c>
      <c r="S1015" s="49">
        <f>IF('３　回答貼付シート'!U1012="ない",0,IF('３　回答貼付シート'!U1012="１～２日ある",1,IF('３　回答貼付シート'!U1012="３～５日ある",2,IF('３　回答貼付シート'!U1012="ほぼ毎日ある",3,))))</f>
        <v>0</v>
      </c>
      <c r="T1015" s="49">
        <f>IF('３　回答貼付シート'!V1012="ない",0,IF('３　回答貼付シート'!V1012="１～２日ある",1,IF('３　回答貼付シート'!V1012="３～５日ある",2,IF('３　回答貼付シート'!V1012="ほぼ毎日ある",3,))))</f>
        <v>0</v>
      </c>
      <c r="U1015" s="49">
        <f>IF('３　回答貼付シート'!W1012="ない",0,IF('３　回答貼付シート'!W1012="１～２日ある",1,IF('３　回答貼付シート'!W1012="３～５日ある",2,IF('３　回答貼付シート'!W1012="ほぼ毎日ある",3,))))</f>
        <v>0</v>
      </c>
      <c r="V1015" s="49">
        <f>IF('３　回答貼付シート'!X1012="ない",0,IF('３　回答貼付シート'!X1012="１～２日ある",1,IF('３　回答貼付シート'!X1012="３～５日ある",2,IF('３　回答貼付シート'!X1012="ほぼ毎日ある",3,))))</f>
        <v>0</v>
      </c>
      <c r="W1015" s="49">
        <f>IF('３　回答貼付シート'!Y1012="ない",0,IF('３　回答貼付シート'!Y1012="１～２日ある",1,IF('３　回答貼付シート'!Y1012="３～５日ある",2,IF('３　回答貼付シート'!Y1012="ほぼ毎日ある",3,))))</f>
        <v>0</v>
      </c>
      <c r="X1015" s="49">
        <f>IF('３　回答貼付シート'!Z1012="ない",0,IF('３　回答貼付シート'!Z1012="１～２日ある",1,IF('３　回答貼付シート'!Z1012="３～５日ある",2,IF('３　回答貼付シート'!Z1012="ほぼ毎日ある",3,))))</f>
        <v>0</v>
      </c>
      <c r="Y1015" s="49">
        <f>IF('３　回答貼付シート'!AA1012="ない",0,IF('３　回答貼付シート'!AA1012="１～２日ある",1,IF('３　回答貼付シート'!AA1012="３～５日ある",2,IF('３　回答貼付シート'!AA1012="ほぼ毎日ある",3,))))</f>
        <v>0</v>
      </c>
      <c r="Z1015" s="49">
        <f>IF('３　回答貼付シート'!AB1012="ない",0,IF('３　回答貼付シート'!AB1012="１～２日ある",1,IF('３　回答貼付シート'!AB1012="３～５日ある",2,IF('３　回答貼付シート'!AB1012="ほぼ毎日ある",3,))))</f>
        <v>0</v>
      </c>
      <c r="AA1015" s="49">
        <f>IF('３　回答貼付シート'!AC1012="ない",0,IF('３　回答貼付シート'!AC1012="１～２日ある",1,IF('３　回答貼付シート'!AC1012="３～５日ある",2,IF('３　回答貼付シート'!AC1012="ほぼ毎日ある",3,))))</f>
        <v>0</v>
      </c>
      <c r="AB1015" s="49">
        <f>IF('３　回答貼付シート'!AD1012="ない",0,IF('３　回答貼付シート'!AD1012="１～２日ある",1,IF('３　回答貼付シート'!AD1012="３～５日ある",2,IF('３　回答貼付シート'!AD1012="ほぼ毎日ある",3,))))</f>
        <v>0</v>
      </c>
      <c r="AC1015" s="49">
        <f>IF('３　回答貼付シート'!AE1012="ない",0,IF('３　回答貼付シート'!AE1012="１～２日ある",1,IF('３　回答貼付シート'!AE1012="３～５日ある",2,IF('３　回答貼付シート'!AE1012="ほぼ毎日ある",3,))))</f>
        <v>0</v>
      </c>
      <c r="AD1015" s="49">
        <f>IF('３　回答貼付シート'!AF1012="ない",0,IF('３　回答貼付シート'!AF1012="１～２日ある",1,IF('３　回答貼付シート'!AF1012="３～５日ある",2,IF('３　回答貼付シート'!AF1012="ほぼ毎日ある",3,))))</f>
        <v>0</v>
      </c>
      <c r="AE1015" s="49">
        <f>IF('３　回答貼付シート'!AG1012="ない",0,IF('３　回答貼付シート'!AG1012="１～２日ある",1,IF('３　回答貼付シート'!AG1012="３～５日ある",2,IF('３　回答貼付シート'!AG1012="ほぼ毎日ある",3,))))</f>
        <v>0</v>
      </c>
      <c r="AF1015" s="49">
        <f>IF('３　回答貼付シート'!AH1012="ない",0,IF('３　回答貼付シート'!AH1012="１～２日ある",1,IF('３　回答貼付シート'!AH1012="３～５日ある",2,IF('３　回答貼付シート'!AH1012="ほぼ毎日ある",3,))))</f>
        <v>0</v>
      </c>
      <c r="AG1015" s="49">
        <f>IF('３　回答貼付シート'!AI1012="ない",0,IF('３　回答貼付シート'!AI1012="１～２日ある",1,IF('３　回答貼付シート'!AI1012="３～５日ある",2,IF('３　回答貼付シート'!AI1012="ほぼ毎日ある",3,))))</f>
        <v>0</v>
      </c>
      <c r="AH1015" s="49">
        <f>IF('３　回答貼付シート'!AJ1012="ない",0,IF('３　回答貼付シート'!AJ1012="１～２日ある",1,IF('３　回答貼付シート'!AJ1012="３～５日ある",2,IF('３　回答貼付シート'!AJ1012="ほぼ毎日ある",3,))))</f>
        <v>0</v>
      </c>
      <c r="AI1015" s="49">
        <f>IF('３　回答貼付シート'!AK1012="ない",0,IF('３　回答貼付シート'!AK1012="１～２日ある",1,IF('３　回答貼付シート'!AK1012="３～５日ある",2,IF('３　回答貼付シート'!AK1012="ほぼ毎日ある",3,))))</f>
        <v>0</v>
      </c>
      <c r="AJ1015" s="49">
        <f>IF('３　回答貼付シート'!AL1012="ない",0,IF('３　回答貼付シート'!AL1012="１～２日ある",1,IF('３　回答貼付シート'!AL1012="３～５日ある",2,IF('３　回答貼付シート'!AL1012="ほぼ毎日ある",3,))))</f>
        <v>0</v>
      </c>
      <c r="AK1015" s="49">
        <f>IF('３　回答貼付シート'!AM1012="ない",0,IF('３　回答貼付シート'!AM1012="１～２日ある",1,IF('３　回答貼付シート'!AM1012="３～５日ある",2,IF('３　回答貼付シート'!AM1012="ほぼ毎日ある",3,))))</f>
        <v>0</v>
      </c>
      <c r="AL1015" s="49">
        <f>'３　回答貼付シート'!$AN1012</f>
        <v>0</v>
      </c>
      <c r="AM1015" s="49" t="str">
        <f t="shared" si="110"/>
        <v/>
      </c>
      <c r="AN1015" s="49" t="str">
        <f t="shared" si="111"/>
        <v/>
      </c>
      <c r="AO1015" s="49" t="str">
        <f t="shared" si="112"/>
        <v/>
      </c>
      <c r="AP1015" s="49" t="str">
        <f t="shared" si="113"/>
        <v/>
      </c>
      <c r="AQ1015" s="49" t="str">
        <f t="shared" si="114"/>
        <v/>
      </c>
      <c r="AR1015" t="str">
        <f t="shared" si="115"/>
        <v>0</v>
      </c>
      <c r="AT1015" s="42"/>
    </row>
    <row r="1016" spans="1:46">
      <c r="A1016" s="49"/>
      <c r="B1016" s="49">
        <f t="shared" si="109"/>
        <v>0</v>
      </c>
      <c r="C1016" s="49">
        <f>IF('３　回答貼付シート'!$F1013&lt;&gt;0,VLOOKUP('３　回答貼付シート'!$F1013,$AR$2048:$AS$2054,2,FALSE),0)</f>
        <v>0</v>
      </c>
      <c r="D1016" s="49">
        <f>IF('３　回答貼付シート'!$G1013&lt;&gt;0,VLOOKUP(('３　回答貼付シート'!$G1013), $AR$2048:$AS$2054,2,FALSE),0)</f>
        <v>0</v>
      </c>
      <c r="E1016" s="49">
        <f>'３　回答貼付シート'!$H1013</f>
        <v>0</v>
      </c>
      <c r="F1016" s="49">
        <f>IF(E1016=0,0,VLOOKUP($B1016,'２　情報入力シート'!$A$2:$E$2049,5))</f>
        <v>0</v>
      </c>
      <c r="G1016" s="49">
        <f>IF('３　回答貼付シート'!I1013="ない",0,IF('３　回答貼付シート'!I1013="１～２日ある",1,IF('３　回答貼付シート'!I1013="３～５日ある",2,IF('３　回答貼付シート'!I1013="ほぼ毎日ある",3,))))</f>
        <v>0</v>
      </c>
      <c r="H1016" s="49">
        <f>IF('３　回答貼付シート'!J1013="ない",0,IF('３　回答貼付シート'!J1013="１～２日ある",1,IF('３　回答貼付シート'!J1013="３～５日ある",2,IF('３　回答貼付シート'!J1013="ほぼ毎日ある",3,))))</f>
        <v>0</v>
      </c>
      <c r="I1016" s="49">
        <f>IF('３　回答貼付シート'!K1013="ない",0,IF('３　回答貼付シート'!K1013="１～２日ある",1,IF('３　回答貼付シート'!K1013="３～５日ある",2,IF('３　回答貼付シート'!K1013="ほぼ毎日ある",3,))))</f>
        <v>0</v>
      </c>
      <c r="J1016" s="49">
        <f>IF('３　回答貼付シート'!L1013="ない",0,IF('３　回答貼付シート'!L1013="１～２日ある",1,IF('３　回答貼付シート'!L1013="３～５日ある",2,IF('３　回答貼付シート'!L1013="ほぼ毎日ある",3,))))</f>
        <v>0</v>
      </c>
      <c r="K1016" s="49">
        <f>IF('３　回答貼付シート'!M1013="ない",0,IF('３　回答貼付シート'!M1013="１～２日ある",1,IF('３　回答貼付シート'!M1013="３～５日ある",2,IF('３　回答貼付シート'!M1013="ほぼ毎日ある",3,))))</f>
        <v>0</v>
      </c>
      <c r="L1016" s="49">
        <f>IF('３　回答貼付シート'!N1013="ない",0,IF('３　回答貼付シート'!N1013="１～２日ある",1,IF('３　回答貼付シート'!N1013="３～５日ある",2,IF('３　回答貼付シート'!N1013="ほぼ毎日ある",3,))))</f>
        <v>0</v>
      </c>
      <c r="M1016" s="49">
        <f>IF('３　回答貼付シート'!O1013="ない",0,IF('３　回答貼付シート'!O1013="１～２日ある",1,IF('３　回答貼付シート'!O1013="３～５日ある",2,IF('３　回答貼付シート'!O1013="ほぼ毎日ある",3,))))</f>
        <v>0</v>
      </c>
      <c r="N1016" s="49">
        <f>IF('３　回答貼付シート'!P1013="ない",0,IF('３　回答貼付シート'!P1013="１～２日ある",1,IF('３　回答貼付シート'!P1013="３～５日ある",2,IF('３　回答貼付シート'!P1013="ほぼ毎日ある",3,))))</f>
        <v>0</v>
      </c>
      <c r="O1016" s="49">
        <f>IF('３　回答貼付シート'!Q1013="ない",0,IF('３　回答貼付シート'!Q1013="１～２日ある",1,IF('３　回答貼付シート'!Q1013="３～５日ある",2,IF('３　回答貼付シート'!Q1013="ほぼ毎日ある",3,))))</f>
        <v>0</v>
      </c>
      <c r="P1016" s="49">
        <f>IF('３　回答貼付シート'!R1013="ない",0,IF('３　回答貼付シート'!R1013="１～２日ある",1,IF('３　回答貼付シート'!R1013="３～５日ある",2,IF('３　回答貼付シート'!R1013="ほぼ毎日ある",3,))))</f>
        <v>0</v>
      </c>
      <c r="Q1016" s="49">
        <f>IF('３　回答貼付シート'!S1013="ない",0,IF('３　回答貼付シート'!S1013="１～２日ある",1,IF('３　回答貼付シート'!S1013="３～５日ある",2,IF('３　回答貼付シート'!S1013="ほぼ毎日ある",3,))))</f>
        <v>0</v>
      </c>
      <c r="R1016" s="49">
        <f>IF('３　回答貼付シート'!T1013="ない",0,IF('３　回答貼付シート'!T1013="１～２日ある",1,IF('３　回答貼付シート'!T1013="３～５日ある",2,IF('３　回答貼付シート'!T1013="ほぼ毎日ある",3,))))</f>
        <v>0</v>
      </c>
      <c r="S1016" s="49">
        <f>IF('３　回答貼付シート'!U1013="ない",0,IF('３　回答貼付シート'!U1013="１～２日ある",1,IF('３　回答貼付シート'!U1013="３～５日ある",2,IF('３　回答貼付シート'!U1013="ほぼ毎日ある",3,))))</f>
        <v>0</v>
      </c>
      <c r="T1016" s="49">
        <f>IF('３　回答貼付シート'!V1013="ない",0,IF('３　回答貼付シート'!V1013="１～２日ある",1,IF('３　回答貼付シート'!V1013="３～５日ある",2,IF('３　回答貼付シート'!V1013="ほぼ毎日ある",3,))))</f>
        <v>0</v>
      </c>
      <c r="U1016" s="49">
        <f>IF('３　回答貼付シート'!W1013="ない",0,IF('３　回答貼付シート'!W1013="１～２日ある",1,IF('３　回答貼付シート'!W1013="３～５日ある",2,IF('３　回答貼付シート'!W1013="ほぼ毎日ある",3,))))</f>
        <v>0</v>
      </c>
      <c r="V1016" s="49">
        <f>IF('３　回答貼付シート'!X1013="ない",0,IF('３　回答貼付シート'!X1013="１～２日ある",1,IF('３　回答貼付シート'!X1013="３～５日ある",2,IF('３　回答貼付シート'!X1013="ほぼ毎日ある",3,))))</f>
        <v>0</v>
      </c>
      <c r="W1016" s="49">
        <f>IF('３　回答貼付シート'!Y1013="ない",0,IF('３　回答貼付シート'!Y1013="１～２日ある",1,IF('３　回答貼付シート'!Y1013="３～５日ある",2,IF('３　回答貼付シート'!Y1013="ほぼ毎日ある",3,))))</f>
        <v>0</v>
      </c>
      <c r="X1016" s="49">
        <f>IF('３　回答貼付シート'!Z1013="ない",0,IF('３　回答貼付シート'!Z1013="１～２日ある",1,IF('３　回答貼付シート'!Z1013="３～５日ある",2,IF('３　回答貼付シート'!Z1013="ほぼ毎日ある",3,))))</f>
        <v>0</v>
      </c>
      <c r="Y1016" s="49">
        <f>IF('３　回答貼付シート'!AA1013="ない",0,IF('３　回答貼付シート'!AA1013="１～２日ある",1,IF('３　回答貼付シート'!AA1013="３～５日ある",2,IF('３　回答貼付シート'!AA1013="ほぼ毎日ある",3,))))</f>
        <v>0</v>
      </c>
      <c r="Z1016" s="49">
        <f>IF('３　回答貼付シート'!AB1013="ない",0,IF('３　回答貼付シート'!AB1013="１～２日ある",1,IF('３　回答貼付シート'!AB1013="３～５日ある",2,IF('３　回答貼付シート'!AB1013="ほぼ毎日ある",3,))))</f>
        <v>0</v>
      </c>
      <c r="AA1016" s="49">
        <f>IF('３　回答貼付シート'!AC1013="ない",0,IF('３　回答貼付シート'!AC1013="１～２日ある",1,IF('３　回答貼付シート'!AC1013="３～５日ある",2,IF('３　回答貼付シート'!AC1013="ほぼ毎日ある",3,))))</f>
        <v>0</v>
      </c>
      <c r="AB1016" s="49">
        <f>IF('３　回答貼付シート'!AD1013="ない",0,IF('３　回答貼付シート'!AD1013="１～２日ある",1,IF('３　回答貼付シート'!AD1013="３～５日ある",2,IF('３　回答貼付シート'!AD1013="ほぼ毎日ある",3,))))</f>
        <v>0</v>
      </c>
      <c r="AC1016" s="49">
        <f>IF('３　回答貼付シート'!AE1013="ない",0,IF('３　回答貼付シート'!AE1013="１～２日ある",1,IF('３　回答貼付シート'!AE1013="３～５日ある",2,IF('３　回答貼付シート'!AE1013="ほぼ毎日ある",3,))))</f>
        <v>0</v>
      </c>
      <c r="AD1016" s="49">
        <f>IF('３　回答貼付シート'!AF1013="ない",0,IF('３　回答貼付シート'!AF1013="１～２日ある",1,IF('３　回答貼付シート'!AF1013="３～５日ある",2,IF('３　回答貼付シート'!AF1013="ほぼ毎日ある",3,))))</f>
        <v>0</v>
      </c>
      <c r="AE1016" s="49">
        <f>IF('３　回答貼付シート'!AG1013="ない",0,IF('３　回答貼付シート'!AG1013="１～２日ある",1,IF('３　回答貼付シート'!AG1013="３～５日ある",2,IF('３　回答貼付シート'!AG1013="ほぼ毎日ある",3,))))</f>
        <v>0</v>
      </c>
      <c r="AF1016" s="49">
        <f>IF('３　回答貼付シート'!AH1013="ない",0,IF('３　回答貼付シート'!AH1013="１～２日ある",1,IF('３　回答貼付シート'!AH1013="３～５日ある",2,IF('３　回答貼付シート'!AH1013="ほぼ毎日ある",3,))))</f>
        <v>0</v>
      </c>
      <c r="AG1016" s="49">
        <f>IF('３　回答貼付シート'!AI1013="ない",0,IF('３　回答貼付シート'!AI1013="１～２日ある",1,IF('３　回答貼付シート'!AI1013="３～５日ある",2,IF('３　回答貼付シート'!AI1013="ほぼ毎日ある",3,))))</f>
        <v>0</v>
      </c>
      <c r="AH1016" s="49">
        <f>IF('３　回答貼付シート'!AJ1013="ない",0,IF('３　回答貼付シート'!AJ1013="１～２日ある",1,IF('３　回答貼付シート'!AJ1013="３～５日ある",2,IF('３　回答貼付シート'!AJ1013="ほぼ毎日ある",3,))))</f>
        <v>0</v>
      </c>
      <c r="AI1016" s="49">
        <f>IF('３　回答貼付シート'!AK1013="ない",0,IF('３　回答貼付シート'!AK1013="１～２日ある",1,IF('３　回答貼付シート'!AK1013="３～５日ある",2,IF('３　回答貼付シート'!AK1013="ほぼ毎日ある",3,))))</f>
        <v>0</v>
      </c>
      <c r="AJ1016" s="49">
        <f>IF('３　回答貼付シート'!AL1013="ない",0,IF('３　回答貼付シート'!AL1013="１～２日ある",1,IF('３　回答貼付シート'!AL1013="３～５日ある",2,IF('３　回答貼付シート'!AL1013="ほぼ毎日ある",3,))))</f>
        <v>0</v>
      </c>
      <c r="AK1016" s="49">
        <f>IF('３　回答貼付シート'!AM1013="ない",0,IF('３　回答貼付シート'!AM1013="１～２日ある",1,IF('３　回答貼付シート'!AM1013="３～５日ある",2,IF('３　回答貼付シート'!AM1013="ほぼ毎日ある",3,))))</f>
        <v>0</v>
      </c>
      <c r="AL1016" s="49">
        <f>'３　回答貼付シート'!$AN1013</f>
        <v>0</v>
      </c>
      <c r="AM1016" s="49" t="str">
        <f t="shared" si="110"/>
        <v/>
      </c>
      <c r="AN1016" s="49" t="str">
        <f t="shared" si="111"/>
        <v/>
      </c>
      <c r="AO1016" s="49" t="str">
        <f t="shared" si="112"/>
        <v/>
      </c>
      <c r="AP1016" s="49" t="str">
        <f t="shared" si="113"/>
        <v/>
      </c>
      <c r="AQ1016" s="49" t="str">
        <f t="shared" si="114"/>
        <v/>
      </c>
      <c r="AR1016" t="str">
        <f t="shared" si="115"/>
        <v>0</v>
      </c>
      <c r="AT1016" s="42"/>
    </row>
    <row r="1017" spans="1:46">
      <c r="A1017" s="49"/>
      <c r="B1017" s="49">
        <f t="shared" si="109"/>
        <v>0</v>
      </c>
      <c r="C1017" s="49">
        <f>IF('３　回答貼付シート'!$F1014&lt;&gt;0,VLOOKUP('３　回答貼付シート'!$F1014,$AR$2048:$AS$2054,2,FALSE),0)</f>
        <v>0</v>
      </c>
      <c r="D1017" s="49">
        <f>IF('３　回答貼付シート'!$G1014&lt;&gt;0,VLOOKUP(('３　回答貼付シート'!$G1014), $AR$2048:$AS$2054,2,FALSE),0)</f>
        <v>0</v>
      </c>
      <c r="E1017" s="49">
        <f>'３　回答貼付シート'!$H1014</f>
        <v>0</v>
      </c>
      <c r="F1017" s="49">
        <f>IF(E1017=0,0,VLOOKUP($B1017,'２　情報入力シート'!$A$2:$E$2049,5))</f>
        <v>0</v>
      </c>
      <c r="G1017" s="49">
        <f>IF('３　回答貼付シート'!I1014="ない",0,IF('３　回答貼付シート'!I1014="１～２日ある",1,IF('３　回答貼付シート'!I1014="３～５日ある",2,IF('３　回答貼付シート'!I1014="ほぼ毎日ある",3,))))</f>
        <v>0</v>
      </c>
      <c r="H1017" s="49">
        <f>IF('３　回答貼付シート'!J1014="ない",0,IF('３　回答貼付シート'!J1014="１～２日ある",1,IF('３　回答貼付シート'!J1014="３～５日ある",2,IF('３　回答貼付シート'!J1014="ほぼ毎日ある",3,))))</f>
        <v>0</v>
      </c>
      <c r="I1017" s="49">
        <f>IF('３　回答貼付シート'!K1014="ない",0,IF('３　回答貼付シート'!K1014="１～２日ある",1,IF('３　回答貼付シート'!K1014="３～５日ある",2,IF('３　回答貼付シート'!K1014="ほぼ毎日ある",3,))))</f>
        <v>0</v>
      </c>
      <c r="J1017" s="49">
        <f>IF('３　回答貼付シート'!L1014="ない",0,IF('３　回答貼付シート'!L1014="１～２日ある",1,IF('３　回答貼付シート'!L1014="３～５日ある",2,IF('３　回答貼付シート'!L1014="ほぼ毎日ある",3,))))</f>
        <v>0</v>
      </c>
      <c r="K1017" s="49">
        <f>IF('３　回答貼付シート'!M1014="ない",0,IF('３　回答貼付シート'!M1014="１～２日ある",1,IF('３　回答貼付シート'!M1014="３～５日ある",2,IF('３　回答貼付シート'!M1014="ほぼ毎日ある",3,))))</f>
        <v>0</v>
      </c>
      <c r="L1017" s="49">
        <f>IF('３　回答貼付シート'!N1014="ない",0,IF('３　回答貼付シート'!N1014="１～２日ある",1,IF('３　回答貼付シート'!N1014="３～５日ある",2,IF('３　回答貼付シート'!N1014="ほぼ毎日ある",3,))))</f>
        <v>0</v>
      </c>
      <c r="M1017" s="49">
        <f>IF('３　回答貼付シート'!O1014="ない",0,IF('３　回答貼付シート'!O1014="１～２日ある",1,IF('３　回答貼付シート'!O1014="３～５日ある",2,IF('３　回答貼付シート'!O1014="ほぼ毎日ある",3,))))</f>
        <v>0</v>
      </c>
      <c r="N1017" s="49">
        <f>IF('３　回答貼付シート'!P1014="ない",0,IF('３　回答貼付シート'!P1014="１～２日ある",1,IF('３　回答貼付シート'!P1014="３～５日ある",2,IF('３　回答貼付シート'!P1014="ほぼ毎日ある",3,))))</f>
        <v>0</v>
      </c>
      <c r="O1017" s="49">
        <f>IF('３　回答貼付シート'!Q1014="ない",0,IF('３　回答貼付シート'!Q1014="１～２日ある",1,IF('３　回答貼付シート'!Q1014="３～５日ある",2,IF('３　回答貼付シート'!Q1014="ほぼ毎日ある",3,))))</f>
        <v>0</v>
      </c>
      <c r="P1017" s="49">
        <f>IF('３　回答貼付シート'!R1014="ない",0,IF('３　回答貼付シート'!R1014="１～２日ある",1,IF('３　回答貼付シート'!R1014="３～５日ある",2,IF('３　回答貼付シート'!R1014="ほぼ毎日ある",3,))))</f>
        <v>0</v>
      </c>
      <c r="Q1017" s="49">
        <f>IF('３　回答貼付シート'!S1014="ない",0,IF('３　回答貼付シート'!S1014="１～２日ある",1,IF('３　回答貼付シート'!S1014="３～５日ある",2,IF('３　回答貼付シート'!S1014="ほぼ毎日ある",3,))))</f>
        <v>0</v>
      </c>
      <c r="R1017" s="49">
        <f>IF('３　回答貼付シート'!T1014="ない",0,IF('３　回答貼付シート'!T1014="１～２日ある",1,IF('３　回答貼付シート'!T1014="３～５日ある",2,IF('３　回答貼付シート'!T1014="ほぼ毎日ある",3,))))</f>
        <v>0</v>
      </c>
      <c r="S1017" s="49">
        <f>IF('３　回答貼付シート'!U1014="ない",0,IF('３　回答貼付シート'!U1014="１～２日ある",1,IF('３　回答貼付シート'!U1014="３～５日ある",2,IF('３　回答貼付シート'!U1014="ほぼ毎日ある",3,))))</f>
        <v>0</v>
      </c>
      <c r="T1017" s="49">
        <f>IF('３　回答貼付シート'!V1014="ない",0,IF('３　回答貼付シート'!V1014="１～２日ある",1,IF('３　回答貼付シート'!V1014="３～５日ある",2,IF('３　回答貼付シート'!V1014="ほぼ毎日ある",3,))))</f>
        <v>0</v>
      </c>
      <c r="U1017" s="49">
        <f>IF('３　回答貼付シート'!W1014="ない",0,IF('３　回答貼付シート'!W1014="１～２日ある",1,IF('３　回答貼付シート'!W1014="３～５日ある",2,IF('３　回答貼付シート'!W1014="ほぼ毎日ある",3,))))</f>
        <v>0</v>
      </c>
      <c r="V1017" s="49">
        <f>IF('３　回答貼付シート'!X1014="ない",0,IF('３　回答貼付シート'!X1014="１～２日ある",1,IF('３　回答貼付シート'!X1014="３～５日ある",2,IF('３　回答貼付シート'!X1014="ほぼ毎日ある",3,))))</f>
        <v>0</v>
      </c>
      <c r="W1017" s="49">
        <f>IF('３　回答貼付シート'!Y1014="ない",0,IF('３　回答貼付シート'!Y1014="１～２日ある",1,IF('３　回答貼付シート'!Y1014="３～５日ある",2,IF('３　回答貼付シート'!Y1014="ほぼ毎日ある",3,))))</f>
        <v>0</v>
      </c>
      <c r="X1017" s="49">
        <f>IF('３　回答貼付シート'!Z1014="ない",0,IF('３　回答貼付シート'!Z1014="１～２日ある",1,IF('３　回答貼付シート'!Z1014="３～５日ある",2,IF('３　回答貼付シート'!Z1014="ほぼ毎日ある",3,))))</f>
        <v>0</v>
      </c>
      <c r="Y1017" s="49">
        <f>IF('３　回答貼付シート'!AA1014="ない",0,IF('３　回答貼付シート'!AA1014="１～２日ある",1,IF('３　回答貼付シート'!AA1014="３～５日ある",2,IF('３　回答貼付シート'!AA1014="ほぼ毎日ある",3,))))</f>
        <v>0</v>
      </c>
      <c r="Z1017" s="49">
        <f>IF('３　回答貼付シート'!AB1014="ない",0,IF('３　回答貼付シート'!AB1014="１～２日ある",1,IF('３　回答貼付シート'!AB1014="３～５日ある",2,IF('３　回答貼付シート'!AB1014="ほぼ毎日ある",3,))))</f>
        <v>0</v>
      </c>
      <c r="AA1017" s="49">
        <f>IF('３　回答貼付シート'!AC1014="ない",0,IF('３　回答貼付シート'!AC1014="１～２日ある",1,IF('３　回答貼付シート'!AC1014="３～５日ある",2,IF('３　回答貼付シート'!AC1014="ほぼ毎日ある",3,))))</f>
        <v>0</v>
      </c>
      <c r="AB1017" s="49">
        <f>IF('３　回答貼付シート'!AD1014="ない",0,IF('３　回答貼付シート'!AD1014="１～２日ある",1,IF('３　回答貼付シート'!AD1014="３～５日ある",2,IF('３　回答貼付シート'!AD1014="ほぼ毎日ある",3,))))</f>
        <v>0</v>
      </c>
      <c r="AC1017" s="49">
        <f>IF('３　回答貼付シート'!AE1014="ない",0,IF('３　回答貼付シート'!AE1014="１～２日ある",1,IF('３　回答貼付シート'!AE1014="３～５日ある",2,IF('３　回答貼付シート'!AE1014="ほぼ毎日ある",3,))))</f>
        <v>0</v>
      </c>
      <c r="AD1017" s="49">
        <f>IF('３　回答貼付シート'!AF1014="ない",0,IF('３　回答貼付シート'!AF1014="１～２日ある",1,IF('３　回答貼付シート'!AF1014="３～５日ある",2,IF('３　回答貼付シート'!AF1014="ほぼ毎日ある",3,))))</f>
        <v>0</v>
      </c>
      <c r="AE1017" s="49">
        <f>IF('３　回答貼付シート'!AG1014="ない",0,IF('３　回答貼付シート'!AG1014="１～２日ある",1,IF('３　回答貼付シート'!AG1014="３～５日ある",2,IF('３　回答貼付シート'!AG1014="ほぼ毎日ある",3,))))</f>
        <v>0</v>
      </c>
      <c r="AF1017" s="49">
        <f>IF('３　回答貼付シート'!AH1014="ない",0,IF('３　回答貼付シート'!AH1014="１～２日ある",1,IF('３　回答貼付シート'!AH1014="３～５日ある",2,IF('３　回答貼付シート'!AH1014="ほぼ毎日ある",3,))))</f>
        <v>0</v>
      </c>
      <c r="AG1017" s="49">
        <f>IF('３　回答貼付シート'!AI1014="ない",0,IF('３　回答貼付シート'!AI1014="１～２日ある",1,IF('３　回答貼付シート'!AI1014="３～５日ある",2,IF('３　回答貼付シート'!AI1014="ほぼ毎日ある",3,))))</f>
        <v>0</v>
      </c>
      <c r="AH1017" s="49">
        <f>IF('３　回答貼付シート'!AJ1014="ない",0,IF('３　回答貼付シート'!AJ1014="１～２日ある",1,IF('３　回答貼付シート'!AJ1014="３～５日ある",2,IF('３　回答貼付シート'!AJ1014="ほぼ毎日ある",3,))))</f>
        <v>0</v>
      </c>
      <c r="AI1017" s="49">
        <f>IF('３　回答貼付シート'!AK1014="ない",0,IF('３　回答貼付シート'!AK1014="１～２日ある",1,IF('３　回答貼付シート'!AK1014="３～５日ある",2,IF('３　回答貼付シート'!AK1014="ほぼ毎日ある",3,))))</f>
        <v>0</v>
      </c>
      <c r="AJ1017" s="49">
        <f>IF('３　回答貼付シート'!AL1014="ない",0,IF('３　回答貼付シート'!AL1014="１～２日ある",1,IF('３　回答貼付シート'!AL1014="３～５日ある",2,IF('３　回答貼付シート'!AL1014="ほぼ毎日ある",3,))))</f>
        <v>0</v>
      </c>
      <c r="AK1017" s="49">
        <f>IF('３　回答貼付シート'!AM1014="ない",0,IF('３　回答貼付シート'!AM1014="１～２日ある",1,IF('３　回答貼付シート'!AM1014="３～５日ある",2,IF('３　回答貼付シート'!AM1014="ほぼ毎日ある",3,))))</f>
        <v>0</v>
      </c>
      <c r="AL1017" s="49">
        <f>'３　回答貼付シート'!$AN1014</f>
        <v>0</v>
      </c>
      <c r="AM1017" s="49" t="str">
        <f t="shared" si="110"/>
        <v/>
      </c>
      <c r="AN1017" s="49" t="str">
        <f t="shared" si="111"/>
        <v/>
      </c>
      <c r="AO1017" s="49" t="str">
        <f t="shared" si="112"/>
        <v/>
      </c>
      <c r="AP1017" s="49" t="str">
        <f t="shared" si="113"/>
        <v/>
      </c>
      <c r="AQ1017" s="49" t="str">
        <f t="shared" si="114"/>
        <v/>
      </c>
      <c r="AR1017" t="str">
        <f t="shared" si="115"/>
        <v>0</v>
      </c>
      <c r="AT1017" s="42"/>
    </row>
    <row r="1018" spans="1:46">
      <c r="A1018" s="49"/>
      <c r="B1018" s="49">
        <f t="shared" si="109"/>
        <v>0</v>
      </c>
      <c r="C1018" s="49">
        <f>IF('３　回答貼付シート'!$F1015&lt;&gt;0,VLOOKUP('３　回答貼付シート'!$F1015,$AR$2048:$AS$2054,2,FALSE),0)</f>
        <v>0</v>
      </c>
      <c r="D1018" s="49">
        <f>IF('３　回答貼付シート'!$G1015&lt;&gt;0,VLOOKUP(('３　回答貼付シート'!$G1015), $AR$2048:$AS$2054,2,FALSE),0)</f>
        <v>0</v>
      </c>
      <c r="E1018" s="49">
        <f>'３　回答貼付シート'!$H1015</f>
        <v>0</v>
      </c>
      <c r="F1018" s="49">
        <f>IF(E1018=0,0,VLOOKUP($B1018,'２　情報入力シート'!$A$2:$E$2049,5))</f>
        <v>0</v>
      </c>
      <c r="G1018" s="49">
        <f>IF('３　回答貼付シート'!I1015="ない",0,IF('３　回答貼付シート'!I1015="１～２日ある",1,IF('３　回答貼付シート'!I1015="３～５日ある",2,IF('３　回答貼付シート'!I1015="ほぼ毎日ある",3,))))</f>
        <v>0</v>
      </c>
      <c r="H1018" s="49">
        <f>IF('３　回答貼付シート'!J1015="ない",0,IF('３　回答貼付シート'!J1015="１～２日ある",1,IF('３　回答貼付シート'!J1015="３～５日ある",2,IF('３　回答貼付シート'!J1015="ほぼ毎日ある",3,))))</f>
        <v>0</v>
      </c>
      <c r="I1018" s="49">
        <f>IF('３　回答貼付シート'!K1015="ない",0,IF('３　回答貼付シート'!K1015="１～２日ある",1,IF('３　回答貼付シート'!K1015="３～５日ある",2,IF('３　回答貼付シート'!K1015="ほぼ毎日ある",3,))))</f>
        <v>0</v>
      </c>
      <c r="J1018" s="49">
        <f>IF('３　回答貼付シート'!L1015="ない",0,IF('３　回答貼付シート'!L1015="１～２日ある",1,IF('３　回答貼付シート'!L1015="３～５日ある",2,IF('３　回答貼付シート'!L1015="ほぼ毎日ある",3,))))</f>
        <v>0</v>
      </c>
      <c r="K1018" s="49">
        <f>IF('３　回答貼付シート'!M1015="ない",0,IF('３　回答貼付シート'!M1015="１～２日ある",1,IF('３　回答貼付シート'!M1015="３～５日ある",2,IF('３　回答貼付シート'!M1015="ほぼ毎日ある",3,))))</f>
        <v>0</v>
      </c>
      <c r="L1018" s="49">
        <f>IF('３　回答貼付シート'!N1015="ない",0,IF('３　回答貼付シート'!N1015="１～２日ある",1,IF('３　回答貼付シート'!N1015="３～５日ある",2,IF('３　回答貼付シート'!N1015="ほぼ毎日ある",3,))))</f>
        <v>0</v>
      </c>
      <c r="M1018" s="49">
        <f>IF('３　回答貼付シート'!O1015="ない",0,IF('３　回答貼付シート'!O1015="１～２日ある",1,IF('３　回答貼付シート'!O1015="３～５日ある",2,IF('３　回答貼付シート'!O1015="ほぼ毎日ある",3,))))</f>
        <v>0</v>
      </c>
      <c r="N1018" s="49">
        <f>IF('３　回答貼付シート'!P1015="ない",0,IF('３　回答貼付シート'!P1015="１～２日ある",1,IF('３　回答貼付シート'!P1015="３～５日ある",2,IF('３　回答貼付シート'!P1015="ほぼ毎日ある",3,))))</f>
        <v>0</v>
      </c>
      <c r="O1018" s="49">
        <f>IF('３　回答貼付シート'!Q1015="ない",0,IF('３　回答貼付シート'!Q1015="１～２日ある",1,IF('３　回答貼付シート'!Q1015="３～５日ある",2,IF('３　回答貼付シート'!Q1015="ほぼ毎日ある",3,))))</f>
        <v>0</v>
      </c>
      <c r="P1018" s="49">
        <f>IF('３　回答貼付シート'!R1015="ない",0,IF('３　回答貼付シート'!R1015="１～２日ある",1,IF('３　回答貼付シート'!R1015="３～５日ある",2,IF('３　回答貼付シート'!R1015="ほぼ毎日ある",3,))))</f>
        <v>0</v>
      </c>
      <c r="Q1018" s="49">
        <f>IF('３　回答貼付シート'!S1015="ない",0,IF('３　回答貼付シート'!S1015="１～２日ある",1,IF('３　回答貼付シート'!S1015="３～５日ある",2,IF('３　回答貼付シート'!S1015="ほぼ毎日ある",3,))))</f>
        <v>0</v>
      </c>
      <c r="R1018" s="49">
        <f>IF('３　回答貼付シート'!T1015="ない",0,IF('３　回答貼付シート'!T1015="１～２日ある",1,IF('３　回答貼付シート'!T1015="３～５日ある",2,IF('３　回答貼付シート'!T1015="ほぼ毎日ある",3,))))</f>
        <v>0</v>
      </c>
      <c r="S1018" s="49">
        <f>IF('３　回答貼付シート'!U1015="ない",0,IF('３　回答貼付シート'!U1015="１～２日ある",1,IF('３　回答貼付シート'!U1015="３～５日ある",2,IF('３　回答貼付シート'!U1015="ほぼ毎日ある",3,))))</f>
        <v>0</v>
      </c>
      <c r="T1018" s="49">
        <f>IF('３　回答貼付シート'!V1015="ない",0,IF('３　回答貼付シート'!V1015="１～２日ある",1,IF('３　回答貼付シート'!V1015="３～５日ある",2,IF('３　回答貼付シート'!V1015="ほぼ毎日ある",3,))))</f>
        <v>0</v>
      </c>
      <c r="U1018" s="49">
        <f>IF('３　回答貼付シート'!W1015="ない",0,IF('３　回答貼付シート'!W1015="１～２日ある",1,IF('３　回答貼付シート'!W1015="３～５日ある",2,IF('３　回答貼付シート'!W1015="ほぼ毎日ある",3,))))</f>
        <v>0</v>
      </c>
      <c r="V1018" s="49">
        <f>IF('３　回答貼付シート'!X1015="ない",0,IF('３　回答貼付シート'!X1015="１～２日ある",1,IF('３　回答貼付シート'!X1015="３～５日ある",2,IF('３　回答貼付シート'!X1015="ほぼ毎日ある",3,))))</f>
        <v>0</v>
      </c>
      <c r="W1018" s="49">
        <f>IF('３　回答貼付シート'!Y1015="ない",0,IF('３　回答貼付シート'!Y1015="１～２日ある",1,IF('３　回答貼付シート'!Y1015="３～５日ある",2,IF('３　回答貼付シート'!Y1015="ほぼ毎日ある",3,))))</f>
        <v>0</v>
      </c>
      <c r="X1018" s="49">
        <f>IF('３　回答貼付シート'!Z1015="ない",0,IF('３　回答貼付シート'!Z1015="１～２日ある",1,IF('３　回答貼付シート'!Z1015="３～５日ある",2,IF('３　回答貼付シート'!Z1015="ほぼ毎日ある",3,))))</f>
        <v>0</v>
      </c>
      <c r="Y1018" s="49">
        <f>IF('３　回答貼付シート'!AA1015="ない",0,IF('３　回答貼付シート'!AA1015="１～２日ある",1,IF('３　回答貼付シート'!AA1015="３～５日ある",2,IF('３　回答貼付シート'!AA1015="ほぼ毎日ある",3,))))</f>
        <v>0</v>
      </c>
      <c r="Z1018" s="49">
        <f>IF('３　回答貼付シート'!AB1015="ない",0,IF('３　回答貼付シート'!AB1015="１～２日ある",1,IF('３　回答貼付シート'!AB1015="３～５日ある",2,IF('３　回答貼付シート'!AB1015="ほぼ毎日ある",3,))))</f>
        <v>0</v>
      </c>
      <c r="AA1018" s="49">
        <f>IF('３　回答貼付シート'!AC1015="ない",0,IF('３　回答貼付シート'!AC1015="１～２日ある",1,IF('３　回答貼付シート'!AC1015="３～５日ある",2,IF('３　回答貼付シート'!AC1015="ほぼ毎日ある",3,))))</f>
        <v>0</v>
      </c>
      <c r="AB1018" s="49">
        <f>IF('３　回答貼付シート'!AD1015="ない",0,IF('３　回答貼付シート'!AD1015="１～２日ある",1,IF('３　回答貼付シート'!AD1015="３～５日ある",2,IF('３　回答貼付シート'!AD1015="ほぼ毎日ある",3,))))</f>
        <v>0</v>
      </c>
      <c r="AC1018" s="49">
        <f>IF('３　回答貼付シート'!AE1015="ない",0,IF('３　回答貼付シート'!AE1015="１～２日ある",1,IF('３　回答貼付シート'!AE1015="３～５日ある",2,IF('３　回答貼付シート'!AE1015="ほぼ毎日ある",3,))))</f>
        <v>0</v>
      </c>
      <c r="AD1018" s="49">
        <f>IF('３　回答貼付シート'!AF1015="ない",0,IF('３　回答貼付シート'!AF1015="１～２日ある",1,IF('３　回答貼付シート'!AF1015="３～５日ある",2,IF('３　回答貼付シート'!AF1015="ほぼ毎日ある",3,))))</f>
        <v>0</v>
      </c>
      <c r="AE1018" s="49">
        <f>IF('３　回答貼付シート'!AG1015="ない",0,IF('３　回答貼付シート'!AG1015="１～２日ある",1,IF('３　回答貼付シート'!AG1015="３～５日ある",2,IF('３　回答貼付シート'!AG1015="ほぼ毎日ある",3,))))</f>
        <v>0</v>
      </c>
      <c r="AF1018" s="49">
        <f>IF('３　回答貼付シート'!AH1015="ない",0,IF('３　回答貼付シート'!AH1015="１～２日ある",1,IF('３　回答貼付シート'!AH1015="３～５日ある",2,IF('３　回答貼付シート'!AH1015="ほぼ毎日ある",3,))))</f>
        <v>0</v>
      </c>
      <c r="AG1018" s="49">
        <f>IF('３　回答貼付シート'!AI1015="ない",0,IF('３　回答貼付シート'!AI1015="１～２日ある",1,IF('３　回答貼付シート'!AI1015="３～５日ある",2,IF('３　回答貼付シート'!AI1015="ほぼ毎日ある",3,))))</f>
        <v>0</v>
      </c>
      <c r="AH1018" s="49">
        <f>IF('３　回答貼付シート'!AJ1015="ない",0,IF('３　回答貼付シート'!AJ1015="１～２日ある",1,IF('３　回答貼付シート'!AJ1015="３～５日ある",2,IF('３　回答貼付シート'!AJ1015="ほぼ毎日ある",3,))))</f>
        <v>0</v>
      </c>
      <c r="AI1018" s="49">
        <f>IF('３　回答貼付シート'!AK1015="ない",0,IF('３　回答貼付シート'!AK1015="１～２日ある",1,IF('３　回答貼付シート'!AK1015="３～５日ある",2,IF('３　回答貼付シート'!AK1015="ほぼ毎日ある",3,))))</f>
        <v>0</v>
      </c>
      <c r="AJ1018" s="49">
        <f>IF('３　回答貼付シート'!AL1015="ない",0,IF('３　回答貼付シート'!AL1015="１～２日ある",1,IF('３　回答貼付シート'!AL1015="３～５日ある",2,IF('３　回答貼付シート'!AL1015="ほぼ毎日ある",3,))))</f>
        <v>0</v>
      </c>
      <c r="AK1018" s="49">
        <f>IF('３　回答貼付シート'!AM1015="ない",0,IF('３　回答貼付シート'!AM1015="１～２日ある",1,IF('３　回答貼付シート'!AM1015="３～５日ある",2,IF('３　回答貼付シート'!AM1015="ほぼ毎日ある",3,))))</f>
        <v>0</v>
      </c>
      <c r="AL1018" s="49">
        <f>'３　回答貼付シート'!$AN1015</f>
        <v>0</v>
      </c>
      <c r="AM1018" s="49" t="str">
        <f t="shared" si="110"/>
        <v/>
      </c>
      <c r="AN1018" s="49" t="str">
        <f t="shared" si="111"/>
        <v/>
      </c>
      <c r="AO1018" s="49" t="str">
        <f t="shared" si="112"/>
        <v/>
      </c>
      <c r="AP1018" s="49" t="str">
        <f t="shared" si="113"/>
        <v/>
      </c>
      <c r="AQ1018" s="49" t="str">
        <f t="shared" si="114"/>
        <v/>
      </c>
      <c r="AR1018" t="str">
        <f t="shared" si="115"/>
        <v>0</v>
      </c>
      <c r="AT1018" s="42"/>
    </row>
    <row r="1019" spans="1:46">
      <c r="A1019" s="49"/>
      <c r="B1019" s="49">
        <f t="shared" si="109"/>
        <v>0</v>
      </c>
      <c r="C1019" s="49">
        <f>IF('３　回答貼付シート'!$F1016&lt;&gt;0,VLOOKUP('３　回答貼付シート'!$F1016,$AR$2048:$AS$2054,2,FALSE),0)</f>
        <v>0</v>
      </c>
      <c r="D1019" s="49">
        <f>IF('３　回答貼付シート'!$G1016&lt;&gt;0,VLOOKUP(('３　回答貼付シート'!$G1016), $AR$2048:$AS$2054,2,FALSE),0)</f>
        <v>0</v>
      </c>
      <c r="E1019" s="49">
        <f>'３　回答貼付シート'!$H1016</f>
        <v>0</v>
      </c>
      <c r="F1019" s="49">
        <f>IF(E1019=0,0,VLOOKUP($B1019,'２　情報入力シート'!$A$2:$E$2049,5))</f>
        <v>0</v>
      </c>
      <c r="G1019" s="49">
        <f>IF('３　回答貼付シート'!I1016="ない",0,IF('３　回答貼付シート'!I1016="１～２日ある",1,IF('３　回答貼付シート'!I1016="３～５日ある",2,IF('３　回答貼付シート'!I1016="ほぼ毎日ある",3,))))</f>
        <v>0</v>
      </c>
      <c r="H1019" s="49">
        <f>IF('３　回答貼付シート'!J1016="ない",0,IF('３　回答貼付シート'!J1016="１～２日ある",1,IF('３　回答貼付シート'!J1016="３～５日ある",2,IF('３　回答貼付シート'!J1016="ほぼ毎日ある",3,))))</f>
        <v>0</v>
      </c>
      <c r="I1019" s="49">
        <f>IF('３　回答貼付シート'!K1016="ない",0,IF('３　回答貼付シート'!K1016="１～２日ある",1,IF('３　回答貼付シート'!K1016="３～５日ある",2,IF('３　回答貼付シート'!K1016="ほぼ毎日ある",3,))))</f>
        <v>0</v>
      </c>
      <c r="J1019" s="49">
        <f>IF('３　回答貼付シート'!L1016="ない",0,IF('３　回答貼付シート'!L1016="１～２日ある",1,IF('３　回答貼付シート'!L1016="３～５日ある",2,IF('３　回答貼付シート'!L1016="ほぼ毎日ある",3,))))</f>
        <v>0</v>
      </c>
      <c r="K1019" s="49">
        <f>IF('３　回答貼付シート'!M1016="ない",0,IF('３　回答貼付シート'!M1016="１～２日ある",1,IF('３　回答貼付シート'!M1016="３～５日ある",2,IF('３　回答貼付シート'!M1016="ほぼ毎日ある",3,))))</f>
        <v>0</v>
      </c>
      <c r="L1019" s="49">
        <f>IF('３　回答貼付シート'!N1016="ない",0,IF('３　回答貼付シート'!N1016="１～２日ある",1,IF('３　回答貼付シート'!N1016="３～５日ある",2,IF('３　回答貼付シート'!N1016="ほぼ毎日ある",3,))))</f>
        <v>0</v>
      </c>
      <c r="M1019" s="49">
        <f>IF('３　回答貼付シート'!O1016="ない",0,IF('３　回答貼付シート'!O1016="１～２日ある",1,IF('３　回答貼付シート'!O1016="３～５日ある",2,IF('３　回答貼付シート'!O1016="ほぼ毎日ある",3,))))</f>
        <v>0</v>
      </c>
      <c r="N1019" s="49">
        <f>IF('３　回答貼付シート'!P1016="ない",0,IF('３　回答貼付シート'!P1016="１～２日ある",1,IF('３　回答貼付シート'!P1016="３～５日ある",2,IF('３　回答貼付シート'!P1016="ほぼ毎日ある",3,))))</f>
        <v>0</v>
      </c>
      <c r="O1019" s="49">
        <f>IF('３　回答貼付シート'!Q1016="ない",0,IF('３　回答貼付シート'!Q1016="１～２日ある",1,IF('３　回答貼付シート'!Q1016="３～５日ある",2,IF('３　回答貼付シート'!Q1016="ほぼ毎日ある",3,))))</f>
        <v>0</v>
      </c>
      <c r="P1019" s="49">
        <f>IF('３　回答貼付シート'!R1016="ない",0,IF('３　回答貼付シート'!R1016="１～２日ある",1,IF('３　回答貼付シート'!R1016="３～５日ある",2,IF('３　回答貼付シート'!R1016="ほぼ毎日ある",3,))))</f>
        <v>0</v>
      </c>
      <c r="Q1019" s="49">
        <f>IF('３　回答貼付シート'!S1016="ない",0,IF('３　回答貼付シート'!S1016="１～２日ある",1,IF('３　回答貼付シート'!S1016="３～５日ある",2,IF('３　回答貼付シート'!S1016="ほぼ毎日ある",3,))))</f>
        <v>0</v>
      </c>
      <c r="R1019" s="49">
        <f>IF('３　回答貼付シート'!T1016="ない",0,IF('３　回答貼付シート'!T1016="１～２日ある",1,IF('３　回答貼付シート'!T1016="３～５日ある",2,IF('３　回答貼付シート'!T1016="ほぼ毎日ある",3,))))</f>
        <v>0</v>
      </c>
      <c r="S1019" s="49">
        <f>IF('３　回答貼付シート'!U1016="ない",0,IF('３　回答貼付シート'!U1016="１～２日ある",1,IF('３　回答貼付シート'!U1016="３～５日ある",2,IF('３　回答貼付シート'!U1016="ほぼ毎日ある",3,))))</f>
        <v>0</v>
      </c>
      <c r="T1019" s="49">
        <f>IF('３　回答貼付シート'!V1016="ない",0,IF('３　回答貼付シート'!V1016="１～２日ある",1,IF('３　回答貼付シート'!V1016="３～５日ある",2,IF('３　回答貼付シート'!V1016="ほぼ毎日ある",3,))))</f>
        <v>0</v>
      </c>
      <c r="U1019" s="49">
        <f>IF('３　回答貼付シート'!W1016="ない",0,IF('３　回答貼付シート'!W1016="１～２日ある",1,IF('３　回答貼付シート'!W1016="３～５日ある",2,IF('３　回答貼付シート'!W1016="ほぼ毎日ある",3,))))</f>
        <v>0</v>
      </c>
      <c r="V1019" s="49">
        <f>IF('３　回答貼付シート'!X1016="ない",0,IF('３　回答貼付シート'!X1016="１～２日ある",1,IF('３　回答貼付シート'!X1016="３～５日ある",2,IF('３　回答貼付シート'!X1016="ほぼ毎日ある",3,))))</f>
        <v>0</v>
      </c>
      <c r="W1019" s="49">
        <f>IF('３　回答貼付シート'!Y1016="ない",0,IF('３　回答貼付シート'!Y1016="１～２日ある",1,IF('３　回答貼付シート'!Y1016="３～５日ある",2,IF('３　回答貼付シート'!Y1016="ほぼ毎日ある",3,))))</f>
        <v>0</v>
      </c>
      <c r="X1019" s="49">
        <f>IF('３　回答貼付シート'!Z1016="ない",0,IF('３　回答貼付シート'!Z1016="１～２日ある",1,IF('３　回答貼付シート'!Z1016="３～５日ある",2,IF('３　回答貼付シート'!Z1016="ほぼ毎日ある",3,))))</f>
        <v>0</v>
      </c>
      <c r="Y1019" s="49">
        <f>IF('３　回答貼付シート'!AA1016="ない",0,IF('３　回答貼付シート'!AA1016="１～２日ある",1,IF('３　回答貼付シート'!AA1016="３～５日ある",2,IF('３　回答貼付シート'!AA1016="ほぼ毎日ある",3,))))</f>
        <v>0</v>
      </c>
      <c r="Z1019" s="49">
        <f>IF('３　回答貼付シート'!AB1016="ない",0,IF('３　回答貼付シート'!AB1016="１～２日ある",1,IF('３　回答貼付シート'!AB1016="３～５日ある",2,IF('３　回答貼付シート'!AB1016="ほぼ毎日ある",3,))))</f>
        <v>0</v>
      </c>
      <c r="AA1019" s="49">
        <f>IF('３　回答貼付シート'!AC1016="ない",0,IF('３　回答貼付シート'!AC1016="１～２日ある",1,IF('３　回答貼付シート'!AC1016="３～５日ある",2,IF('３　回答貼付シート'!AC1016="ほぼ毎日ある",3,))))</f>
        <v>0</v>
      </c>
      <c r="AB1019" s="49">
        <f>IF('３　回答貼付シート'!AD1016="ない",0,IF('３　回答貼付シート'!AD1016="１～２日ある",1,IF('３　回答貼付シート'!AD1016="３～５日ある",2,IF('３　回答貼付シート'!AD1016="ほぼ毎日ある",3,))))</f>
        <v>0</v>
      </c>
      <c r="AC1019" s="49">
        <f>IF('３　回答貼付シート'!AE1016="ない",0,IF('３　回答貼付シート'!AE1016="１～２日ある",1,IF('３　回答貼付シート'!AE1016="３～５日ある",2,IF('３　回答貼付シート'!AE1016="ほぼ毎日ある",3,))))</f>
        <v>0</v>
      </c>
      <c r="AD1019" s="49">
        <f>IF('３　回答貼付シート'!AF1016="ない",0,IF('３　回答貼付シート'!AF1016="１～２日ある",1,IF('３　回答貼付シート'!AF1016="３～５日ある",2,IF('３　回答貼付シート'!AF1016="ほぼ毎日ある",3,))))</f>
        <v>0</v>
      </c>
      <c r="AE1019" s="49">
        <f>IF('３　回答貼付シート'!AG1016="ない",0,IF('３　回答貼付シート'!AG1016="１～２日ある",1,IF('３　回答貼付シート'!AG1016="３～５日ある",2,IF('３　回答貼付シート'!AG1016="ほぼ毎日ある",3,))))</f>
        <v>0</v>
      </c>
      <c r="AF1019" s="49">
        <f>IF('３　回答貼付シート'!AH1016="ない",0,IF('３　回答貼付シート'!AH1016="１～２日ある",1,IF('３　回答貼付シート'!AH1016="３～５日ある",2,IF('３　回答貼付シート'!AH1016="ほぼ毎日ある",3,))))</f>
        <v>0</v>
      </c>
      <c r="AG1019" s="49">
        <f>IF('３　回答貼付シート'!AI1016="ない",0,IF('３　回答貼付シート'!AI1016="１～２日ある",1,IF('３　回答貼付シート'!AI1016="３～５日ある",2,IF('３　回答貼付シート'!AI1016="ほぼ毎日ある",3,))))</f>
        <v>0</v>
      </c>
      <c r="AH1019" s="49">
        <f>IF('３　回答貼付シート'!AJ1016="ない",0,IF('３　回答貼付シート'!AJ1016="１～２日ある",1,IF('３　回答貼付シート'!AJ1016="３～５日ある",2,IF('３　回答貼付シート'!AJ1016="ほぼ毎日ある",3,))))</f>
        <v>0</v>
      </c>
      <c r="AI1019" s="49">
        <f>IF('３　回答貼付シート'!AK1016="ない",0,IF('３　回答貼付シート'!AK1016="１～２日ある",1,IF('３　回答貼付シート'!AK1016="３～５日ある",2,IF('３　回答貼付シート'!AK1016="ほぼ毎日ある",3,))))</f>
        <v>0</v>
      </c>
      <c r="AJ1019" s="49">
        <f>IF('３　回答貼付シート'!AL1016="ない",0,IF('３　回答貼付シート'!AL1016="１～２日ある",1,IF('３　回答貼付シート'!AL1016="３～５日ある",2,IF('３　回答貼付シート'!AL1016="ほぼ毎日ある",3,))))</f>
        <v>0</v>
      </c>
      <c r="AK1019" s="49">
        <f>IF('３　回答貼付シート'!AM1016="ない",0,IF('３　回答貼付シート'!AM1016="１～２日ある",1,IF('３　回答貼付シート'!AM1016="３～５日ある",2,IF('３　回答貼付シート'!AM1016="ほぼ毎日ある",3,))))</f>
        <v>0</v>
      </c>
      <c r="AL1019" s="49">
        <f>'３　回答貼付シート'!$AN1016</f>
        <v>0</v>
      </c>
      <c r="AM1019" s="49" t="str">
        <f t="shared" si="110"/>
        <v/>
      </c>
      <c r="AN1019" s="49" t="str">
        <f t="shared" si="111"/>
        <v/>
      </c>
      <c r="AO1019" s="49" t="str">
        <f t="shared" si="112"/>
        <v/>
      </c>
      <c r="AP1019" s="49" t="str">
        <f t="shared" si="113"/>
        <v/>
      </c>
      <c r="AQ1019" s="49" t="str">
        <f t="shared" si="114"/>
        <v/>
      </c>
      <c r="AR1019" t="str">
        <f t="shared" si="115"/>
        <v>0</v>
      </c>
      <c r="AT1019" s="42"/>
    </row>
    <row r="1020" spans="1:46">
      <c r="A1020" s="49"/>
      <c r="B1020" s="49">
        <f t="shared" si="109"/>
        <v>0</v>
      </c>
      <c r="C1020" s="49">
        <f>IF('３　回答貼付シート'!$F1017&lt;&gt;0,VLOOKUP('３　回答貼付シート'!$F1017,$AR$2048:$AS$2054,2,FALSE),0)</f>
        <v>0</v>
      </c>
      <c r="D1020" s="49">
        <f>IF('３　回答貼付シート'!$G1017&lt;&gt;0,VLOOKUP(('３　回答貼付シート'!$G1017), $AR$2048:$AS$2054,2,FALSE),0)</f>
        <v>0</v>
      </c>
      <c r="E1020" s="49">
        <f>'３　回答貼付シート'!$H1017</f>
        <v>0</v>
      </c>
      <c r="F1020" s="49">
        <f>IF(E1020=0,0,VLOOKUP($B1020,'２　情報入力シート'!$A$2:$E$2049,5))</f>
        <v>0</v>
      </c>
      <c r="G1020" s="49">
        <f>IF('３　回答貼付シート'!I1017="ない",0,IF('３　回答貼付シート'!I1017="１～２日ある",1,IF('３　回答貼付シート'!I1017="３～５日ある",2,IF('３　回答貼付シート'!I1017="ほぼ毎日ある",3,))))</f>
        <v>0</v>
      </c>
      <c r="H1020" s="49">
        <f>IF('３　回答貼付シート'!J1017="ない",0,IF('３　回答貼付シート'!J1017="１～２日ある",1,IF('３　回答貼付シート'!J1017="３～５日ある",2,IF('３　回答貼付シート'!J1017="ほぼ毎日ある",3,))))</f>
        <v>0</v>
      </c>
      <c r="I1020" s="49">
        <f>IF('３　回答貼付シート'!K1017="ない",0,IF('３　回答貼付シート'!K1017="１～２日ある",1,IF('３　回答貼付シート'!K1017="３～５日ある",2,IF('３　回答貼付シート'!K1017="ほぼ毎日ある",3,))))</f>
        <v>0</v>
      </c>
      <c r="J1020" s="49">
        <f>IF('３　回答貼付シート'!L1017="ない",0,IF('３　回答貼付シート'!L1017="１～２日ある",1,IF('３　回答貼付シート'!L1017="３～５日ある",2,IF('３　回答貼付シート'!L1017="ほぼ毎日ある",3,))))</f>
        <v>0</v>
      </c>
      <c r="K1020" s="49">
        <f>IF('３　回答貼付シート'!M1017="ない",0,IF('３　回答貼付シート'!M1017="１～２日ある",1,IF('３　回答貼付シート'!M1017="３～５日ある",2,IF('３　回答貼付シート'!M1017="ほぼ毎日ある",3,))))</f>
        <v>0</v>
      </c>
      <c r="L1020" s="49">
        <f>IF('３　回答貼付シート'!N1017="ない",0,IF('３　回答貼付シート'!N1017="１～２日ある",1,IF('３　回答貼付シート'!N1017="３～５日ある",2,IF('３　回答貼付シート'!N1017="ほぼ毎日ある",3,))))</f>
        <v>0</v>
      </c>
      <c r="M1020" s="49">
        <f>IF('３　回答貼付シート'!O1017="ない",0,IF('３　回答貼付シート'!O1017="１～２日ある",1,IF('３　回答貼付シート'!O1017="３～５日ある",2,IF('３　回答貼付シート'!O1017="ほぼ毎日ある",3,))))</f>
        <v>0</v>
      </c>
      <c r="N1020" s="49">
        <f>IF('３　回答貼付シート'!P1017="ない",0,IF('３　回答貼付シート'!P1017="１～２日ある",1,IF('３　回答貼付シート'!P1017="３～５日ある",2,IF('３　回答貼付シート'!P1017="ほぼ毎日ある",3,))))</f>
        <v>0</v>
      </c>
      <c r="O1020" s="49">
        <f>IF('３　回答貼付シート'!Q1017="ない",0,IF('３　回答貼付シート'!Q1017="１～２日ある",1,IF('３　回答貼付シート'!Q1017="３～５日ある",2,IF('３　回答貼付シート'!Q1017="ほぼ毎日ある",3,))))</f>
        <v>0</v>
      </c>
      <c r="P1020" s="49">
        <f>IF('３　回答貼付シート'!R1017="ない",0,IF('３　回答貼付シート'!R1017="１～２日ある",1,IF('３　回答貼付シート'!R1017="３～５日ある",2,IF('３　回答貼付シート'!R1017="ほぼ毎日ある",3,))))</f>
        <v>0</v>
      </c>
      <c r="Q1020" s="49">
        <f>IF('３　回答貼付シート'!S1017="ない",0,IF('３　回答貼付シート'!S1017="１～２日ある",1,IF('３　回答貼付シート'!S1017="３～５日ある",2,IF('３　回答貼付シート'!S1017="ほぼ毎日ある",3,))))</f>
        <v>0</v>
      </c>
      <c r="R1020" s="49">
        <f>IF('３　回答貼付シート'!T1017="ない",0,IF('３　回答貼付シート'!T1017="１～２日ある",1,IF('３　回答貼付シート'!T1017="３～５日ある",2,IF('３　回答貼付シート'!T1017="ほぼ毎日ある",3,))))</f>
        <v>0</v>
      </c>
      <c r="S1020" s="49">
        <f>IF('３　回答貼付シート'!U1017="ない",0,IF('３　回答貼付シート'!U1017="１～２日ある",1,IF('３　回答貼付シート'!U1017="３～５日ある",2,IF('３　回答貼付シート'!U1017="ほぼ毎日ある",3,))))</f>
        <v>0</v>
      </c>
      <c r="T1020" s="49">
        <f>IF('３　回答貼付シート'!V1017="ない",0,IF('３　回答貼付シート'!V1017="１～２日ある",1,IF('３　回答貼付シート'!V1017="３～５日ある",2,IF('３　回答貼付シート'!V1017="ほぼ毎日ある",3,))))</f>
        <v>0</v>
      </c>
      <c r="U1020" s="49">
        <f>IF('３　回答貼付シート'!W1017="ない",0,IF('３　回答貼付シート'!W1017="１～２日ある",1,IF('３　回答貼付シート'!W1017="３～５日ある",2,IF('３　回答貼付シート'!W1017="ほぼ毎日ある",3,))))</f>
        <v>0</v>
      </c>
      <c r="V1020" s="49">
        <f>IF('３　回答貼付シート'!X1017="ない",0,IF('３　回答貼付シート'!X1017="１～２日ある",1,IF('３　回答貼付シート'!X1017="３～５日ある",2,IF('３　回答貼付シート'!X1017="ほぼ毎日ある",3,))))</f>
        <v>0</v>
      </c>
      <c r="W1020" s="49">
        <f>IF('３　回答貼付シート'!Y1017="ない",0,IF('３　回答貼付シート'!Y1017="１～２日ある",1,IF('３　回答貼付シート'!Y1017="３～５日ある",2,IF('３　回答貼付シート'!Y1017="ほぼ毎日ある",3,))))</f>
        <v>0</v>
      </c>
      <c r="X1020" s="49">
        <f>IF('３　回答貼付シート'!Z1017="ない",0,IF('３　回答貼付シート'!Z1017="１～２日ある",1,IF('３　回答貼付シート'!Z1017="３～５日ある",2,IF('３　回答貼付シート'!Z1017="ほぼ毎日ある",3,))))</f>
        <v>0</v>
      </c>
      <c r="Y1020" s="49">
        <f>IF('３　回答貼付シート'!AA1017="ない",0,IF('３　回答貼付シート'!AA1017="１～２日ある",1,IF('３　回答貼付シート'!AA1017="３～５日ある",2,IF('３　回答貼付シート'!AA1017="ほぼ毎日ある",3,))))</f>
        <v>0</v>
      </c>
      <c r="Z1020" s="49">
        <f>IF('３　回答貼付シート'!AB1017="ない",0,IF('３　回答貼付シート'!AB1017="１～２日ある",1,IF('３　回答貼付シート'!AB1017="３～５日ある",2,IF('３　回答貼付シート'!AB1017="ほぼ毎日ある",3,))))</f>
        <v>0</v>
      </c>
      <c r="AA1020" s="49">
        <f>IF('３　回答貼付シート'!AC1017="ない",0,IF('３　回答貼付シート'!AC1017="１～２日ある",1,IF('３　回答貼付シート'!AC1017="３～５日ある",2,IF('３　回答貼付シート'!AC1017="ほぼ毎日ある",3,))))</f>
        <v>0</v>
      </c>
      <c r="AB1020" s="49">
        <f>IF('３　回答貼付シート'!AD1017="ない",0,IF('３　回答貼付シート'!AD1017="１～２日ある",1,IF('３　回答貼付シート'!AD1017="３～５日ある",2,IF('３　回答貼付シート'!AD1017="ほぼ毎日ある",3,))))</f>
        <v>0</v>
      </c>
      <c r="AC1020" s="49">
        <f>IF('３　回答貼付シート'!AE1017="ない",0,IF('３　回答貼付シート'!AE1017="１～２日ある",1,IF('３　回答貼付シート'!AE1017="３～５日ある",2,IF('３　回答貼付シート'!AE1017="ほぼ毎日ある",3,))))</f>
        <v>0</v>
      </c>
      <c r="AD1020" s="49">
        <f>IF('３　回答貼付シート'!AF1017="ない",0,IF('３　回答貼付シート'!AF1017="１～２日ある",1,IF('３　回答貼付シート'!AF1017="３～５日ある",2,IF('３　回答貼付シート'!AF1017="ほぼ毎日ある",3,))))</f>
        <v>0</v>
      </c>
      <c r="AE1020" s="49">
        <f>IF('３　回答貼付シート'!AG1017="ない",0,IF('３　回答貼付シート'!AG1017="１～２日ある",1,IF('３　回答貼付シート'!AG1017="３～５日ある",2,IF('３　回答貼付シート'!AG1017="ほぼ毎日ある",3,))))</f>
        <v>0</v>
      </c>
      <c r="AF1020" s="49">
        <f>IF('３　回答貼付シート'!AH1017="ない",0,IF('３　回答貼付シート'!AH1017="１～２日ある",1,IF('３　回答貼付シート'!AH1017="３～５日ある",2,IF('３　回答貼付シート'!AH1017="ほぼ毎日ある",3,))))</f>
        <v>0</v>
      </c>
      <c r="AG1020" s="49">
        <f>IF('３　回答貼付シート'!AI1017="ない",0,IF('３　回答貼付シート'!AI1017="１～２日ある",1,IF('３　回答貼付シート'!AI1017="３～５日ある",2,IF('３　回答貼付シート'!AI1017="ほぼ毎日ある",3,))))</f>
        <v>0</v>
      </c>
      <c r="AH1020" s="49">
        <f>IF('３　回答貼付シート'!AJ1017="ない",0,IF('３　回答貼付シート'!AJ1017="１～２日ある",1,IF('３　回答貼付シート'!AJ1017="３～５日ある",2,IF('３　回答貼付シート'!AJ1017="ほぼ毎日ある",3,))))</f>
        <v>0</v>
      </c>
      <c r="AI1020" s="49">
        <f>IF('３　回答貼付シート'!AK1017="ない",0,IF('３　回答貼付シート'!AK1017="１～２日ある",1,IF('３　回答貼付シート'!AK1017="３～５日ある",2,IF('３　回答貼付シート'!AK1017="ほぼ毎日ある",3,))))</f>
        <v>0</v>
      </c>
      <c r="AJ1020" s="49">
        <f>IF('３　回答貼付シート'!AL1017="ない",0,IF('３　回答貼付シート'!AL1017="１～２日ある",1,IF('３　回答貼付シート'!AL1017="３～５日ある",2,IF('３　回答貼付シート'!AL1017="ほぼ毎日ある",3,))))</f>
        <v>0</v>
      </c>
      <c r="AK1020" s="49">
        <f>IF('３　回答貼付シート'!AM1017="ない",0,IF('３　回答貼付シート'!AM1017="１～２日ある",1,IF('３　回答貼付シート'!AM1017="３～５日ある",2,IF('３　回答貼付シート'!AM1017="ほぼ毎日ある",3,))))</f>
        <v>0</v>
      </c>
      <c r="AL1020" s="49">
        <f>'３　回答貼付シート'!$AN1017</f>
        <v>0</v>
      </c>
      <c r="AM1020" s="49" t="str">
        <f t="shared" si="110"/>
        <v/>
      </c>
      <c r="AN1020" s="49" t="str">
        <f t="shared" si="111"/>
        <v/>
      </c>
      <c r="AO1020" s="49" t="str">
        <f t="shared" si="112"/>
        <v/>
      </c>
      <c r="AP1020" s="49" t="str">
        <f t="shared" si="113"/>
        <v/>
      </c>
      <c r="AQ1020" s="49" t="str">
        <f t="shared" si="114"/>
        <v/>
      </c>
      <c r="AR1020" t="str">
        <f t="shared" si="115"/>
        <v>0</v>
      </c>
      <c r="AT1020" s="42"/>
    </row>
    <row r="1021" spans="1:46">
      <c r="A1021" s="49"/>
      <c r="B1021" s="49">
        <f t="shared" si="109"/>
        <v>0</v>
      </c>
      <c r="C1021" s="49">
        <f>IF('３　回答貼付シート'!$F1018&lt;&gt;0,VLOOKUP('３　回答貼付シート'!$F1018,$AR$2048:$AS$2054,2,FALSE),0)</f>
        <v>0</v>
      </c>
      <c r="D1021" s="49">
        <f>IF('３　回答貼付シート'!$G1018&lt;&gt;0,VLOOKUP(('３　回答貼付シート'!$G1018), $AR$2048:$AS$2054,2,FALSE),0)</f>
        <v>0</v>
      </c>
      <c r="E1021" s="49">
        <f>'３　回答貼付シート'!$H1018</f>
        <v>0</v>
      </c>
      <c r="F1021" s="49">
        <f>IF(E1021=0,0,VLOOKUP($B1021,'２　情報入力シート'!$A$2:$E$2049,5))</f>
        <v>0</v>
      </c>
      <c r="G1021" s="49">
        <f>IF('３　回答貼付シート'!I1018="ない",0,IF('３　回答貼付シート'!I1018="１～２日ある",1,IF('３　回答貼付シート'!I1018="３～５日ある",2,IF('３　回答貼付シート'!I1018="ほぼ毎日ある",3,))))</f>
        <v>0</v>
      </c>
      <c r="H1021" s="49">
        <f>IF('３　回答貼付シート'!J1018="ない",0,IF('３　回答貼付シート'!J1018="１～２日ある",1,IF('３　回答貼付シート'!J1018="３～５日ある",2,IF('３　回答貼付シート'!J1018="ほぼ毎日ある",3,))))</f>
        <v>0</v>
      </c>
      <c r="I1021" s="49">
        <f>IF('３　回答貼付シート'!K1018="ない",0,IF('３　回答貼付シート'!K1018="１～２日ある",1,IF('３　回答貼付シート'!K1018="３～５日ある",2,IF('３　回答貼付シート'!K1018="ほぼ毎日ある",3,))))</f>
        <v>0</v>
      </c>
      <c r="J1021" s="49">
        <f>IF('３　回答貼付シート'!L1018="ない",0,IF('３　回答貼付シート'!L1018="１～２日ある",1,IF('３　回答貼付シート'!L1018="３～５日ある",2,IF('３　回答貼付シート'!L1018="ほぼ毎日ある",3,))))</f>
        <v>0</v>
      </c>
      <c r="K1021" s="49">
        <f>IF('３　回答貼付シート'!M1018="ない",0,IF('３　回答貼付シート'!M1018="１～２日ある",1,IF('３　回答貼付シート'!M1018="３～５日ある",2,IF('３　回答貼付シート'!M1018="ほぼ毎日ある",3,))))</f>
        <v>0</v>
      </c>
      <c r="L1021" s="49">
        <f>IF('３　回答貼付シート'!N1018="ない",0,IF('３　回答貼付シート'!N1018="１～２日ある",1,IF('３　回答貼付シート'!N1018="３～５日ある",2,IF('３　回答貼付シート'!N1018="ほぼ毎日ある",3,))))</f>
        <v>0</v>
      </c>
      <c r="M1021" s="49">
        <f>IF('３　回答貼付シート'!O1018="ない",0,IF('３　回答貼付シート'!O1018="１～２日ある",1,IF('３　回答貼付シート'!O1018="３～５日ある",2,IF('３　回答貼付シート'!O1018="ほぼ毎日ある",3,))))</f>
        <v>0</v>
      </c>
      <c r="N1021" s="49">
        <f>IF('３　回答貼付シート'!P1018="ない",0,IF('３　回答貼付シート'!P1018="１～２日ある",1,IF('３　回答貼付シート'!P1018="３～５日ある",2,IF('３　回答貼付シート'!P1018="ほぼ毎日ある",3,))))</f>
        <v>0</v>
      </c>
      <c r="O1021" s="49">
        <f>IF('３　回答貼付シート'!Q1018="ない",0,IF('３　回答貼付シート'!Q1018="１～２日ある",1,IF('３　回答貼付シート'!Q1018="３～５日ある",2,IF('３　回答貼付シート'!Q1018="ほぼ毎日ある",3,))))</f>
        <v>0</v>
      </c>
      <c r="P1021" s="49">
        <f>IF('３　回答貼付シート'!R1018="ない",0,IF('３　回答貼付シート'!R1018="１～２日ある",1,IF('３　回答貼付シート'!R1018="３～５日ある",2,IF('３　回答貼付シート'!R1018="ほぼ毎日ある",3,))))</f>
        <v>0</v>
      </c>
      <c r="Q1021" s="49">
        <f>IF('３　回答貼付シート'!S1018="ない",0,IF('３　回答貼付シート'!S1018="１～２日ある",1,IF('３　回答貼付シート'!S1018="３～５日ある",2,IF('３　回答貼付シート'!S1018="ほぼ毎日ある",3,))))</f>
        <v>0</v>
      </c>
      <c r="R1021" s="49">
        <f>IF('３　回答貼付シート'!T1018="ない",0,IF('３　回答貼付シート'!T1018="１～２日ある",1,IF('３　回答貼付シート'!T1018="３～５日ある",2,IF('３　回答貼付シート'!T1018="ほぼ毎日ある",3,))))</f>
        <v>0</v>
      </c>
      <c r="S1021" s="49">
        <f>IF('３　回答貼付シート'!U1018="ない",0,IF('３　回答貼付シート'!U1018="１～２日ある",1,IF('３　回答貼付シート'!U1018="３～５日ある",2,IF('３　回答貼付シート'!U1018="ほぼ毎日ある",3,))))</f>
        <v>0</v>
      </c>
      <c r="T1021" s="49">
        <f>IF('３　回答貼付シート'!V1018="ない",0,IF('３　回答貼付シート'!V1018="１～２日ある",1,IF('３　回答貼付シート'!V1018="３～５日ある",2,IF('３　回答貼付シート'!V1018="ほぼ毎日ある",3,))))</f>
        <v>0</v>
      </c>
      <c r="U1021" s="49">
        <f>IF('３　回答貼付シート'!W1018="ない",0,IF('３　回答貼付シート'!W1018="１～２日ある",1,IF('３　回答貼付シート'!W1018="３～５日ある",2,IF('３　回答貼付シート'!W1018="ほぼ毎日ある",3,))))</f>
        <v>0</v>
      </c>
      <c r="V1021" s="49">
        <f>IF('３　回答貼付シート'!X1018="ない",0,IF('３　回答貼付シート'!X1018="１～２日ある",1,IF('３　回答貼付シート'!X1018="３～５日ある",2,IF('３　回答貼付シート'!X1018="ほぼ毎日ある",3,))))</f>
        <v>0</v>
      </c>
      <c r="W1021" s="49">
        <f>IF('３　回答貼付シート'!Y1018="ない",0,IF('３　回答貼付シート'!Y1018="１～２日ある",1,IF('３　回答貼付シート'!Y1018="３～５日ある",2,IF('３　回答貼付シート'!Y1018="ほぼ毎日ある",3,))))</f>
        <v>0</v>
      </c>
      <c r="X1021" s="49">
        <f>IF('３　回答貼付シート'!Z1018="ない",0,IF('３　回答貼付シート'!Z1018="１～２日ある",1,IF('３　回答貼付シート'!Z1018="３～５日ある",2,IF('３　回答貼付シート'!Z1018="ほぼ毎日ある",3,))))</f>
        <v>0</v>
      </c>
      <c r="Y1021" s="49">
        <f>IF('３　回答貼付シート'!AA1018="ない",0,IF('３　回答貼付シート'!AA1018="１～２日ある",1,IF('３　回答貼付シート'!AA1018="３～５日ある",2,IF('３　回答貼付シート'!AA1018="ほぼ毎日ある",3,))))</f>
        <v>0</v>
      </c>
      <c r="Z1021" s="49">
        <f>IF('３　回答貼付シート'!AB1018="ない",0,IF('３　回答貼付シート'!AB1018="１～２日ある",1,IF('３　回答貼付シート'!AB1018="３～５日ある",2,IF('３　回答貼付シート'!AB1018="ほぼ毎日ある",3,))))</f>
        <v>0</v>
      </c>
      <c r="AA1021" s="49">
        <f>IF('３　回答貼付シート'!AC1018="ない",0,IF('３　回答貼付シート'!AC1018="１～２日ある",1,IF('３　回答貼付シート'!AC1018="３～５日ある",2,IF('３　回答貼付シート'!AC1018="ほぼ毎日ある",3,))))</f>
        <v>0</v>
      </c>
      <c r="AB1021" s="49">
        <f>IF('３　回答貼付シート'!AD1018="ない",0,IF('３　回答貼付シート'!AD1018="１～２日ある",1,IF('３　回答貼付シート'!AD1018="３～５日ある",2,IF('３　回答貼付シート'!AD1018="ほぼ毎日ある",3,))))</f>
        <v>0</v>
      </c>
      <c r="AC1021" s="49">
        <f>IF('３　回答貼付シート'!AE1018="ない",0,IF('３　回答貼付シート'!AE1018="１～２日ある",1,IF('３　回答貼付シート'!AE1018="３～５日ある",2,IF('３　回答貼付シート'!AE1018="ほぼ毎日ある",3,))))</f>
        <v>0</v>
      </c>
      <c r="AD1021" s="49">
        <f>IF('３　回答貼付シート'!AF1018="ない",0,IF('３　回答貼付シート'!AF1018="１～２日ある",1,IF('３　回答貼付シート'!AF1018="３～５日ある",2,IF('３　回答貼付シート'!AF1018="ほぼ毎日ある",3,))))</f>
        <v>0</v>
      </c>
      <c r="AE1021" s="49">
        <f>IF('３　回答貼付シート'!AG1018="ない",0,IF('３　回答貼付シート'!AG1018="１～２日ある",1,IF('３　回答貼付シート'!AG1018="３～５日ある",2,IF('３　回答貼付シート'!AG1018="ほぼ毎日ある",3,))))</f>
        <v>0</v>
      </c>
      <c r="AF1021" s="49">
        <f>IF('３　回答貼付シート'!AH1018="ない",0,IF('３　回答貼付シート'!AH1018="１～２日ある",1,IF('３　回答貼付シート'!AH1018="３～５日ある",2,IF('３　回答貼付シート'!AH1018="ほぼ毎日ある",3,))))</f>
        <v>0</v>
      </c>
      <c r="AG1021" s="49">
        <f>IF('３　回答貼付シート'!AI1018="ない",0,IF('３　回答貼付シート'!AI1018="１～２日ある",1,IF('３　回答貼付シート'!AI1018="３～５日ある",2,IF('３　回答貼付シート'!AI1018="ほぼ毎日ある",3,))))</f>
        <v>0</v>
      </c>
      <c r="AH1021" s="49">
        <f>IF('３　回答貼付シート'!AJ1018="ない",0,IF('３　回答貼付シート'!AJ1018="１～２日ある",1,IF('３　回答貼付シート'!AJ1018="３～５日ある",2,IF('３　回答貼付シート'!AJ1018="ほぼ毎日ある",3,))))</f>
        <v>0</v>
      </c>
      <c r="AI1021" s="49">
        <f>IF('３　回答貼付シート'!AK1018="ない",0,IF('３　回答貼付シート'!AK1018="１～２日ある",1,IF('３　回答貼付シート'!AK1018="３～５日ある",2,IF('３　回答貼付シート'!AK1018="ほぼ毎日ある",3,))))</f>
        <v>0</v>
      </c>
      <c r="AJ1021" s="49">
        <f>IF('３　回答貼付シート'!AL1018="ない",0,IF('３　回答貼付シート'!AL1018="１～２日ある",1,IF('３　回答貼付シート'!AL1018="３～５日ある",2,IF('３　回答貼付シート'!AL1018="ほぼ毎日ある",3,))))</f>
        <v>0</v>
      </c>
      <c r="AK1021" s="49">
        <f>IF('３　回答貼付シート'!AM1018="ない",0,IF('３　回答貼付シート'!AM1018="１～２日ある",1,IF('３　回答貼付シート'!AM1018="３～５日ある",2,IF('３　回答貼付シート'!AM1018="ほぼ毎日ある",3,))))</f>
        <v>0</v>
      </c>
      <c r="AL1021" s="49">
        <f>'３　回答貼付シート'!$AN1018</f>
        <v>0</v>
      </c>
      <c r="AM1021" s="49" t="str">
        <f t="shared" si="110"/>
        <v/>
      </c>
      <c r="AN1021" s="49" t="str">
        <f t="shared" si="111"/>
        <v/>
      </c>
      <c r="AO1021" s="49" t="str">
        <f t="shared" si="112"/>
        <v/>
      </c>
      <c r="AP1021" s="49" t="str">
        <f t="shared" si="113"/>
        <v/>
      </c>
      <c r="AQ1021" s="49" t="str">
        <f t="shared" si="114"/>
        <v/>
      </c>
      <c r="AR1021" t="str">
        <f t="shared" si="115"/>
        <v>0</v>
      </c>
      <c r="AT1021" s="42"/>
    </row>
    <row r="1022" spans="1:46">
      <c r="A1022" s="49"/>
      <c r="B1022" s="49">
        <f t="shared" si="109"/>
        <v>0</v>
      </c>
      <c r="C1022" s="49">
        <f>IF('３　回答貼付シート'!$F1019&lt;&gt;0,VLOOKUP('３　回答貼付シート'!$F1019,$AR$2048:$AS$2054,2,FALSE),0)</f>
        <v>0</v>
      </c>
      <c r="D1022" s="49">
        <f>IF('３　回答貼付シート'!$G1019&lt;&gt;0,VLOOKUP(('３　回答貼付シート'!$G1019), $AR$2048:$AS$2054,2,FALSE),0)</f>
        <v>0</v>
      </c>
      <c r="E1022" s="49">
        <f>'３　回答貼付シート'!$H1019</f>
        <v>0</v>
      </c>
      <c r="F1022" s="49">
        <f>IF(E1022=0,0,VLOOKUP($B1022,'２　情報入力シート'!$A$2:$E$2049,5))</f>
        <v>0</v>
      </c>
      <c r="G1022" s="49">
        <f>IF('３　回答貼付シート'!I1019="ない",0,IF('３　回答貼付シート'!I1019="１～２日ある",1,IF('３　回答貼付シート'!I1019="３～５日ある",2,IF('３　回答貼付シート'!I1019="ほぼ毎日ある",3,))))</f>
        <v>0</v>
      </c>
      <c r="H1022" s="49">
        <f>IF('３　回答貼付シート'!J1019="ない",0,IF('３　回答貼付シート'!J1019="１～２日ある",1,IF('３　回答貼付シート'!J1019="３～５日ある",2,IF('３　回答貼付シート'!J1019="ほぼ毎日ある",3,))))</f>
        <v>0</v>
      </c>
      <c r="I1022" s="49">
        <f>IF('３　回答貼付シート'!K1019="ない",0,IF('３　回答貼付シート'!K1019="１～２日ある",1,IF('３　回答貼付シート'!K1019="３～５日ある",2,IF('３　回答貼付シート'!K1019="ほぼ毎日ある",3,))))</f>
        <v>0</v>
      </c>
      <c r="J1022" s="49">
        <f>IF('３　回答貼付シート'!L1019="ない",0,IF('３　回答貼付シート'!L1019="１～２日ある",1,IF('３　回答貼付シート'!L1019="３～５日ある",2,IF('３　回答貼付シート'!L1019="ほぼ毎日ある",3,))))</f>
        <v>0</v>
      </c>
      <c r="K1022" s="49">
        <f>IF('３　回答貼付シート'!M1019="ない",0,IF('３　回答貼付シート'!M1019="１～２日ある",1,IF('３　回答貼付シート'!M1019="３～５日ある",2,IF('３　回答貼付シート'!M1019="ほぼ毎日ある",3,))))</f>
        <v>0</v>
      </c>
      <c r="L1022" s="49">
        <f>IF('３　回答貼付シート'!N1019="ない",0,IF('３　回答貼付シート'!N1019="１～２日ある",1,IF('３　回答貼付シート'!N1019="３～５日ある",2,IF('３　回答貼付シート'!N1019="ほぼ毎日ある",3,))))</f>
        <v>0</v>
      </c>
      <c r="M1022" s="49">
        <f>IF('３　回答貼付シート'!O1019="ない",0,IF('３　回答貼付シート'!O1019="１～２日ある",1,IF('３　回答貼付シート'!O1019="３～５日ある",2,IF('３　回答貼付シート'!O1019="ほぼ毎日ある",3,))))</f>
        <v>0</v>
      </c>
      <c r="N1022" s="49">
        <f>IF('３　回答貼付シート'!P1019="ない",0,IF('３　回答貼付シート'!P1019="１～２日ある",1,IF('３　回答貼付シート'!P1019="３～５日ある",2,IF('３　回答貼付シート'!P1019="ほぼ毎日ある",3,))))</f>
        <v>0</v>
      </c>
      <c r="O1022" s="49">
        <f>IF('３　回答貼付シート'!Q1019="ない",0,IF('３　回答貼付シート'!Q1019="１～２日ある",1,IF('３　回答貼付シート'!Q1019="３～５日ある",2,IF('３　回答貼付シート'!Q1019="ほぼ毎日ある",3,))))</f>
        <v>0</v>
      </c>
      <c r="P1022" s="49">
        <f>IF('３　回答貼付シート'!R1019="ない",0,IF('３　回答貼付シート'!R1019="１～２日ある",1,IF('３　回答貼付シート'!R1019="３～５日ある",2,IF('３　回答貼付シート'!R1019="ほぼ毎日ある",3,))))</f>
        <v>0</v>
      </c>
      <c r="Q1022" s="49">
        <f>IF('３　回答貼付シート'!S1019="ない",0,IF('３　回答貼付シート'!S1019="１～２日ある",1,IF('３　回答貼付シート'!S1019="３～５日ある",2,IF('３　回答貼付シート'!S1019="ほぼ毎日ある",3,))))</f>
        <v>0</v>
      </c>
      <c r="R1022" s="49">
        <f>IF('３　回答貼付シート'!T1019="ない",0,IF('３　回答貼付シート'!T1019="１～２日ある",1,IF('３　回答貼付シート'!T1019="３～５日ある",2,IF('３　回答貼付シート'!T1019="ほぼ毎日ある",3,))))</f>
        <v>0</v>
      </c>
      <c r="S1022" s="49">
        <f>IF('３　回答貼付シート'!U1019="ない",0,IF('３　回答貼付シート'!U1019="１～２日ある",1,IF('３　回答貼付シート'!U1019="３～５日ある",2,IF('３　回答貼付シート'!U1019="ほぼ毎日ある",3,))))</f>
        <v>0</v>
      </c>
      <c r="T1022" s="49">
        <f>IF('３　回答貼付シート'!V1019="ない",0,IF('３　回答貼付シート'!V1019="１～２日ある",1,IF('３　回答貼付シート'!V1019="３～５日ある",2,IF('３　回答貼付シート'!V1019="ほぼ毎日ある",3,))))</f>
        <v>0</v>
      </c>
      <c r="U1022" s="49">
        <f>IF('３　回答貼付シート'!W1019="ない",0,IF('３　回答貼付シート'!W1019="１～２日ある",1,IF('３　回答貼付シート'!W1019="３～５日ある",2,IF('３　回答貼付シート'!W1019="ほぼ毎日ある",3,))))</f>
        <v>0</v>
      </c>
      <c r="V1022" s="49">
        <f>IF('３　回答貼付シート'!X1019="ない",0,IF('３　回答貼付シート'!X1019="１～２日ある",1,IF('３　回答貼付シート'!X1019="３～５日ある",2,IF('３　回答貼付シート'!X1019="ほぼ毎日ある",3,))))</f>
        <v>0</v>
      </c>
      <c r="W1022" s="49">
        <f>IF('３　回答貼付シート'!Y1019="ない",0,IF('３　回答貼付シート'!Y1019="１～２日ある",1,IF('３　回答貼付シート'!Y1019="３～５日ある",2,IF('３　回答貼付シート'!Y1019="ほぼ毎日ある",3,))))</f>
        <v>0</v>
      </c>
      <c r="X1022" s="49">
        <f>IF('３　回答貼付シート'!Z1019="ない",0,IF('３　回答貼付シート'!Z1019="１～２日ある",1,IF('３　回答貼付シート'!Z1019="３～５日ある",2,IF('３　回答貼付シート'!Z1019="ほぼ毎日ある",3,))))</f>
        <v>0</v>
      </c>
      <c r="Y1022" s="49">
        <f>IF('３　回答貼付シート'!AA1019="ない",0,IF('３　回答貼付シート'!AA1019="１～２日ある",1,IF('３　回答貼付シート'!AA1019="３～５日ある",2,IF('３　回答貼付シート'!AA1019="ほぼ毎日ある",3,))))</f>
        <v>0</v>
      </c>
      <c r="Z1022" s="49">
        <f>IF('３　回答貼付シート'!AB1019="ない",0,IF('３　回答貼付シート'!AB1019="１～２日ある",1,IF('３　回答貼付シート'!AB1019="３～５日ある",2,IF('３　回答貼付シート'!AB1019="ほぼ毎日ある",3,))))</f>
        <v>0</v>
      </c>
      <c r="AA1022" s="49">
        <f>IF('３　回答貼付シート'!AC1019="ない",0,IF('３　回答貼付シート'!AC1019="１～２日ある",1,IF('３　回答貼付シート'!AC1019="３～５日ある",2,IF('３　回答貼付シート'!AC1019="ほぼ毎日ある",3,))))</f>
        <v>0</v>
      </c>
      <c r="AB1022" s="49">
        <f>IF('３　回答貼付シート'!AD1019="ない",0,IF('３　回答貼付シート'!AD1019="１～２日ある",1,IF('３　回答貼付シート'!AD1019="３～５日ある",2,IF('３　回答貼付シート'!AD1019="ほぼ毎日ある",3,))))</f>
        <v>0</v>
      </c>
      <c r="AC1022" s="49">
        <f>IF('３　回答貼付シート'!AE1019="ない",0,IF('３　回答貼付シート'!AE1019="１～２日ある",1,IF('３　回答貼付シート'!AE1019="３～５日ある",2,IF('３　回答貼付シート'!AE1019="ほぼ毎日ある",3,))))</f>
        <v>0</v>
      </c>
      <c r="AD1022" s="49">
        <f>IF('３　回答貼付シート'!AF1019="ない",0,IF('３　回答貼付シート'!AF1019="１～２日ある",1,IF('３　回答貼付シート'!AF1019="３～５日ある",2,IF('３　回答貼付シート'!AF1019="ほぼ毎日ある",3,))))</f>
        <v>0</v>
      </c>
      <c r="AE1022" s="49">
        <f>IF('３　回答貼付シート'!AG1019="ない",0,IF('３　回答貼付シート'!AG1019="１～２日ある",1,IF('３　回答貼付シート'!AG1019="３～５日ある",2,IF('３　回答貼付シート'!AG1019="ほぼ毎日ある",3,))))</f>
        <v>0</v>
      </c>
      <c r="AF1022" s="49">
        <f>IF('３　回答貼付シート'!AH1019="ない",0,IF('３　回答貼付シート'!AH1019="１～２日ある",1,IF('３　回答貼付シート'!AH1019="３～５日ある",2,IF('３　回答貼付シート'!AH1019="ほぼ毎日ある",3,))))</f>
        <v>0</v>
      </c>
      <c r="AG1022" s="49">
        <f>IF('３　回答貼付シート'!AI1019="ない",0,IF('３　回答貼付シート'!AI1019="１～２日ある",1,IF('３　回答貼付シート'!AI1019="３～５日ある",2,IF('３　回答貼付シート'!AI1019="ほぼ毎日ある",3,))))</f>
        <v>0</v>
      </c>
      <c r="AH1022" s="49">
        <f>IF('３　回答貼付シート'!AJ1019="ない",0,IF('３　回答貼付シート'!AJ1019="１～２日ある",1,IF('３　回答貼付シート'!AJ1019="３～５日ある",2,IF('３　回答貼付シート'!AJ1019="ほぼ毎日ある",3,))))</f>
        <v>0</v>
      </c>
      <c r="AI1022" s="49">
        <f>IF('３　回答貼付シート'!AK1019="ない",0,IF('３　回答貼付シート'!AK1019="１～２日ある",1,IF('３　回答貼付シート'!AK1019="３～５日ある",2,IF('３　回答貼付シート'!AK1019="ほぼ毎日ある",3,))))</f>
        <v>0</v>
      </c>
      <c r="AJ1022" s="49">
        <f>IF('３　回答貼付シート'!AL1019="ない",0,IF('３　回答貼付シート'!AL1019="１～２日ある",1,IF('３　回答貼付シート'!AL1019="３～５日ある",2,IF('３　回答貼付シート'!AL1019="ほぼ毎日ある",3,))))</f>
        <v>0</v>
      </c>
      <c r="AK1022" s="49">
        <f>IF('３　回答貼付シート'!AM1019="ない",0,IF('３　回答貼付シート'!AM1019="１～２日ある",1,IF('３　回答貼付シート'!AM1019="３～５日ある",2,IF('３　回答貼付シート'!AM1019="ほぼ毎日ある",3,))))</f>
        <v>0</v>
      </c>
      <c r="AL1022" s="49">
        <f>'３　回答貼付シート'!$AN1019</f>
        <v>0</v>
      </c>
      <c r="AM1022" s="49" t="str">
        <f t="shared" si="110"/>
        <v/>
      </c>
      <c r="AN1022" s="49" t="str">
        <f t="shared" si="111"/>
        <v/>
      </c>
      <c r="AO1022" s="49" t="str">
        <f t="shared" si="112"/>
        <v/>
      </c>
      <c r="AP1022" s="49" t="str">
        <f t="shared" si="113"/>
        <v/>
      </c>
      <c r="AQ1022" s="49" t="str">
        <f t="shared" si="114"/>
        <v/>
      </c>
      <c r="AR1022" t="str">
        <f t="shared" si="115"/>
        <v>0</v>
      </c>
      <c r="AT1022" s="42"/>
    </row>
    <row r="1023" spans="1:46">
      <c r="A1023" s="49"/>
      <c r="B1023" s="49">
        <f t="shared" si="109"/>
        <v>0</v>
      </c>
      <c r="C1023" s="49">
        <f>IF('３　回答貼付シート'!$F1020&lt;&gt;0,VLOOKUP('３　回答貼付シート'!$F1020,$AR$2048:$AS$2054,2,FALSE),0)</f>
        <v>0</v>
      </c>
      <c r="D1023" s="49">
        <f>IF('３　回答貼付シート'!$G1020&lt;&gt;0,VLOOKUP(('３　回答貼付シート'!$G1020), $AR$2048:$AS$2054,2,FALSE),0)</f>
        <v>0</v>
      </c>
      <c r="E1023" s="49">
        <f>'３　回答貼付シート'!$H1020</f>
        <v>0</v>
      </c>
      <c r="F1023" s="49">
        <f>IF(E1023=0,0,VLOOKUP($B1023,'２　情報入力シート'!$A$2:$E$2049,5))</f>
        <v>0</v>
      </c>
      <c r="G1023" s="49">
        <f>IF('３　回答貼付シート'!I1020="ない",0,IF('３　回答貼付シート'!I1020="１～２日ある",1,IF('３　回答貼付シート'!I1020="３～５日ある",2,IF('３　回答貼付シート'!I1020="ほぼ毎日ある",3,))))</f>
        <v>0</v>
      </c>
      <c r="H1023" s="49">
        <f>IF('３　回答貼付シート'!J1020="ない",0,IF('３　回答貼付シート'!J1020="１～２日ある",1,IF('３　回答貼付シート'!J1020="３～５日ある",2,IF('３　回答貼付シート'!J1020="ほぼ毎日ある",3,))))</f>
        <v>0</v>
      </c>
      <c r="I1023" s="49">
        <f>IF('３　回答貼付シート'!K1020="ない",0,IF('３　回答貼付シート'!K1020="１～２日ある",1,IF('３　回答貼付シート'!K1020="３～５日ある",2,IF('３　回答貼付シート'!K1020="ほぼ毎日ある",3,))))</f>
        <v>0</v>
      </c>
      <c r="J1023" s="49">
        <f>IF('３　回答貼付シート'!L1020="ない",0,IF('３　回答貼付シート'!L1020="１～２日ある",1,IF('３　回答貼付シート'!L1020="３～５日ある",2,IF('３　回答貼付シート'!L1020="ほぼ毎日ある",3,))))</f>
        <v>0</v>
      </c>
      <c r="K1023" s="49">
        <f>IF('３　回答貼付シート'!M1020="ない",0,IF('３　回答貼付シート'!M1020="１～２日ある",1,IF('３　回答貼付シート'!M1020="３～５日ある",2,IF('３　回答貼付シート'!M1020="ほぼ毎日ある",3,))))</f>
        <v>0</v>
      </c>
      <c r="L1023" s="49">
        <f>IF('３　回答貼付シート'!N1020="ない",0,IF('３　回答貼付シート'!N1020="１～２日ある",1,IF('３　回答貼付シート'!N1020="３～５日ある",2,IF('３　回答貼付シート'!N1020="ほぼ毎日ある",3,))))</f>
        <v>0</v>
      </c>
      <c r="M1023" s="49">
        <f>IF('３　回答貼付シート'!O1020="ない",0,IF('３　回答貼付シート'!O1020="１～２日ある",1,IF('３　回答貼付シート'!O1020="３～５日ある",2,IF('３　回答貼付シート'!O1020="ほぼ毎日ある",3,))))</f>
        <v>0</v>
      </c>
      <c r="N1023" s="49">
        <f>IF('３　回答貼付シート'!P1020="ない",0,IF('３　回答貼付シート'!P1020="１～２日ある",1,IF('３　回答貼付シート'!P1020="３～５日ある",2,IF('３　回答貼付シート'!P1020="ほぼ毎日ある",3,))))</f>
        <v>0</v>
      </c>
      <c r="O1023" s="49">
        <f>IF('３　回答貼付シート'!Q1020="ない",0,IF('３　回答貼付シート'!Q1020="１～２日ある",1,IF('３　回答貼付シート'!Q1020="３～５日ある",2,IF('３　回答貼付シート'!Q1020="ほぼ毎日ある",3,))))</f>
        <v>0</v>
      </c>
      <c r="P1023" s="49">
        <f>IF('３　回答貼付シート'!R1020="ない",0,IF('３　回答貼付シート'!R1020="１～２日ある",1,IF('３　回答貼付シート'!R1020="３～５日ある",2,IF('３　回答貼付シート'!R1020="ほぼ毎日ある",3,))))</f>
        <v>0</v>
      </c>
      <c r="Q1023" s="49">
        <f>IF('３　回答貼付シート'!S1020="ない",0,IF('３　回答貼付シート'!S1020="１～２日ある",1,IF('３　回答貼付シート'!S1020="３～５日ある",2,IF('３　回答貼付シート'!S1020="ほぼ毎日ある",3,))))</f>
        <v>0</v>
      </c>
      <c r="R1023" s="49">
        <f>IF('３　回答貼付シート'!T1020="ない",0,IF('３　回答貼付シート'!T1020="１～２日ある",1,IF('３　回答貼付シート'!T1020="３～５日ある",2,IF('３　回答貼付シート'!T1020="ほぼ毎日ある",3,))))</f>
        <v>0</v>
      </c>
      <c r="S1023" s="49">
        <f>IF('３　回答貼付シート'!U1020="ない",0,IF('３　回答貼付シート'!U1020="１～２日ある",1,IF('３　回答貼付シート'!U1020="３～５日ある",2,IF('３　回答貼付シート'!U1020="ほぼ毎日ある",3,))))</f>
        <v>0</v>
      </c>
      <c r="T1023" s="49">
        <f>IF('３　回答貼付シート'!V1020="ない",0,IF('３　回答貼付シート'!V1020="１～２日ある",1,IF('３　回答貼付シート'!V1020="３～５日ある",2,IF('３　回答貼付シート'!V1020="ほぼ毎日ある",3,))))</f>
        <v>0</v>
      </c>
      <c r="U1023" s="49">
        <f>IF('３　回答貼付シート'!W1020="ない",0,IF('３　回答貼付シート'!W1020="１～２日ある",1,IF('３　回答貼付シート'!W1020="３～５日ある",2,IF('３　回答貼付シート'!W1020="ほぼ毎日ある",3,))))</f>
        <v>0</v>
      </c>
      <c r="V1023" s="49">
        <f>IF('３　回答貼付シート'!X1020="ない",0,IF('３　回答貼付シート'!X1020="１～２日ある",1,IF('３　回答貼付シート'!X1020="３～５日ある",2,IF('３　回答貼付シート'!X1020="ほぼ毎日ある",3,))))</f>
        <v>0</v>
      </c>
      <c r="W1023" s="49">
        <f>IF('３　回答貼付シート'!Y1020="ない",0,IF('３　回答貼付シート'!Y1020="１～２日ある",1,IF('３　回答貼付シート'!Y1020="３～５日ある",2,IF('３　回答貼付シート'!Y1020="ほぼ毎日ある",3,))))</f>
        <v>0</v>
      </c>
      <c r="X1023" s="49">
        <f>IF('３　回答貼付シート'!Z1020="ない",0,IF('３　回答貼付シート'!Z1020="１～２日ある",1,IF('３　回答貼付シート'!Z1020="３～５日ある",2,IF('３　回答貼付シート'!Z1020="ほぼ毎日ある",3,))))</f>
        <v>0</v>
      </c>
      <c r="Y1023" s="49">
        <f>IF('３　回答貼付シート'!AA1020="ない",0,IF('３　回答貼付シート'!AA1020="１～２日ある",1,IF('３　回答貼付シート'!AA1020="３～５日ある",2,IF('３　回答貼付シート'!AA1020="ほぼ毎日ある",3,))))</f>
        <v>0</v>
      </c>
      <c r="Z1023" s="49">
        <f>IF('３　回答貼付シート'!AB1020="ない",0,IF('３　回答貼付シート'!AB1020="１～２日ある",1,IF('３　回答貼付シート'!AB1020="３～５日ある",2,IF('３　回答貼付シート'!AB1020="ほぼ毎日ある",3,))))</f>
        <v>0</v>
      </c>
      <c r="AA1023" s="49">
        <f>IF('３　回答貼付シート'!AC1020="ない",0,IF('３　回答貼付シート'!AC1020="１～２日ある",1,IF('３　回答貼付シート'!AC1020="３～５日ある",2,IF('３　回答貼付シート'!AC1020="ほぼ毎日ある",3,))))</f>
        <v>0</v>
      </c>
      <c r="AB1023" s="49">
        <f>IF('３　回答貼付シート'!AD1020="ない",0,IF('３　回答貼付シート'!AD1020="１～２日ある",1,IF('３　回答貼付シート'!AD1020="３～５日ある",2,IF('３　回答貼付シート'!AD1020="ほぼ毎日ある",3,))))</f>
        <v>0</v>
      </c>
      <c r="AC1023" s="49">
        <f>IF('３　回答貼付シート'!AE1020="ない",0,IF('３　回答貼付シート'!AE1020="１～２日ある",1,IF('３　回答貼付シート'!AE1020="３～５日ある",2,IF('３　回答貼付シート'!AE1020="ほぼ毎日ある",3,))))</f>
        <v>0</v>
      </c>
      <c r="AD1023" s="49">
        <f>IF('３　回答貼付シート'!AF1020="ない",0,IF('３　回答貼付シート'!AF1020="１～２日ある",1,IF('３　回答貼付シート'!AF1020="３～５日ある",2,IF('３　回答貼付シート'!AF1020="ほぼ毎日ある",3,))))</f>
        <v>0</v>
      </c>
      <c r="AE1023" s="49">
        <f>IF('３　回答貼付シート'!AG1020="ない",0,IF('３　回答貼付シート'!AG1020="１～２日ある",1,IF('３　回答貼付シート'!AG1020="３～５日ある",2,IF('３　回答貼付シート'!AG1020="ほぼ毎日ある",3,))))</f>
        <v>0</v>
      </c>
      <c r="AF1023" s="49">
        <f>IF('３　回答貼付シート'!AH1020="ない",0,IF('３　回答貼付シート'!AH1020="１～２日ある",1,IF('３　回答貼付シート'!AH1020="３～５日ある",2,IF('３　回答貼付シート'!AH1020="ほぼ毎日ある",3,))))</f>
        <v>0</v>
      </c>
      <c r="AG1023" s="49">
        <f>IF('３　回答貼付シート'!AI1020="ない",0,IF('３　回答貼付シート'!AI1020="１～２日ある",1,IF('３　回答貼付シート'!AI1020="３～５日ある",2,IF('３　回答貼付シート'!AI1020="ほぼ毎日ある",3,))))</f>
        <v>0</v>
      </c>
      <c r="AH1023" s="49">
        <f>IF('３　回答貼付シート'!AJ1020="ない",0,IF('３　回答貼付シート'!AJ1020="１～２日ある",1,IF('３　回答貼付シート'!AJ1020="３～５日ある",2,IF('３　回答貼付シート'!AJ1020="ほぼ毎日ある",3,))))</f>
        <v>0</v>
      </c>
      <c r="AI1023" s="49">
        <f>IF('３　回答貼付シート'!AK1020="ない",0,IF('３　回答貼付シート'!AK1020="１～２日ある",1,IF('３　回答貼付シート'!AK1020="３～５日ある",2,IF('３　回答貼付シート'!AK1020="ほぼ毎日ある",3,))))</f>
        <v>0</v>
      </c>
      <c r="AJ1023" s="49">
        <f>IF('３　回答貼付シート'!AL1020="ない",0,IF('３　回答貼付シート'!AL1020="１～２日ある",1,IF('３　回答貼付シート'!AL1020="３～５日ある",2,IF('３　回答貼付シート'!AL1020="ほぼ毎日ある",3,))))</f>
        <v>0</v>
      </c>
      <c r="AK1023" s="49">
        <f>IF('３　回答貼付シート'!AM1020="ない",0,IF('３　回答貼付シート'!AM1020="１～２日ある",1,IF('３　回答貼付シート'!AM1020="３～５日ある",2,IF('３　回答貼付シート'!AM1020="ほぼ毎日ある",3,))))</f>
        <v>0</v>
      </c>
      <c r="AL1023" s="49">
        <f>'３　回答貼付シート'!$AN1020</f>
        <v>0</v>
      </c>
      <c r="AM1023" s="49" t="str">
        <f t="shared" si="110"/>
        <v/>
      </c>
      <c r="AN1023" s="49" t="str">
        <f t="shared" si="111"/>
        <v/>
      </c>
      <c r="AO1023" s="49" t="str">
        <f t="shared" si="112"/>
        <v/>
      </c>
      <c r="AP1023" s="49" t="str">
        <f t="shared" si="113"/>
        <v/>
      </c>
      <c r="AQ1023" s="49" t="str">
        <f t="shared" si="114"/>
        <v/>
      </c>
      <c r="AR1023" t="str">
        <f t="shared" si="115"/>
        <v>0</v>
      </c>
      <c r="AT1023" s="42"/>
    </row>
    <row r="1024" spans="1:46">
      <c r="A1024" s="49"/>
      <c r="B1024" s="49">
        <f t="shared" si="109"/>
        <v>0</v>
      </c>
      <c r="C1024" s="49">
        <f>IF('３　回答貼付シート'!$F1021&lt;&gt;0,VLOOKUP('３　回答貼付シート'!$F1021,$AR$2048:$AS$2054,2,FALSE),0)</f>
        <v>0</v>
      </c>
      <c r="D1024" s="49">
        <f>IF('３　回答貼付シート'!$G1021&lt;&gt;0,VLOOKUP(('３　回答貼付シート'!$G1021), $AR$2048:$AS$2054,2,FALSE),0)</f>
        <v>0</v>
      </c>
      <c r="E1024" s="49">
        <f>'３　回答貼付シート'!$H1021</f>
        <v>0</v>
      </c>
      <c r="F1024" s="49">
        <f>IF(E1024=0,0,VLOOKUP($B1024,'２　情報入力シート'!$A$2:$E$2049,5))</f>
        <v>0</v>
      </c>
      <c r="G1024" s="49">
        <f>IF('３　回答貼付シート'!I1021="ない",0,IF('３　回答貼付シート'!I1021="１～２日ある",1,IF('３　回答貼付シート'!I1021="３～５日ある",2,IF('３　回答貼付シート'!I1021="ほぼ毎日ある",3,))))</f>
        <v>0</v>
      </c>
      <c r="H1024" s="49">
        <f>IF('３　回答貼付シート'!J1021="ない",0,IF('３　回答貼付シート'!J1021="１～２日ある",1,IF('３　回答貼付シート'!J1021="３～５日ある",2,IF('３　回答貼付シート'!J1021="ほぼ毎日ある",3,))))</f>
        <v>0</v>
      </c>
      <c r="I1024" s="49">
        <f>IF('３　回答貼付シート'!K1021="ない",0,IF('３　回答貼付シート'!K1021="１～２日ある",1,IF('３　回答貼付シート'!K1021="３～５日ある",2,IF('３　回答貼付シート'!K1021="ほぼ毎日ある",3,))))</f>
        <v>0</v>
      </c>
      <c r="J1024" s="49">
        <f>IF('３　回答貼付シート'!L1021="ない",0,IF('３　回答貼付シート'!L1021="１～２日ある",1,IF('３　回答貼付シート'!L1021="３～５日ある",2,IF('３　回答貼付シート'!L1021="ほぼ毎日ある",3,))))</f>
        <v>0</v>
      </c>
      <c r="K1024" s="49">
        <f>IF('３　回答貼付シート'!M1021="ない",0,IF('３　回答貼付シート'!M1021="１～２日ある",1,IF('３　回答貼付シート'!M1021="３～５日ある",2,IF('３　回答貼付シート'!M1021="ほぼ毎日ある",3,))))</f>
        <v>0</v>
      </c>
      <c r="L1024" s="49">
        <f>IF('３　回答貼付シート'!N1021="ない",0,IF('３　回答貼付シート'!N1021="１～２日ある",1,IF('３　回答貼付シート'!N1021="３～５日ある",2,IF('３　回答貼付シート'!N1021="ほぼ毎日ある",3,))))</f>
        <v>0</v>
      </c>
      <c r="M1024" s="49">
        <f>IF('３　回答貼付シート'!O1021="ない",0,IF('３　回答貼付シート'!O1021="１～２日ある",1,IF('３　回答貼付シート'!O1021="３～５日ある",2,IF('３　回答貼付シート'!O1021="ほぼ毎日ある",3,))))</f>
        <v>0</v>
      </c>
      <c r="N1024" s="49">
        <f>IF('３　回答貼付シート'!P1021="ない",0,IF('３　回答貼付シート'!P1021="１～２日ある",1,IF('３　回答貼付シート'!P1021="３～５日ある",2,IF('３　回答貼付シート'!P1021="ほぼ毎日ある",3,))))</f>
        <v>0</v>
      </c>
      <c r="O1024" s="49">
        <f>IF('３　回答貼付シート'!Q1021="ない",0,IF('３　回答貼付シート'!Q1021="１～２日ある",1,IF('３　回答貼付シート'!Q1021="３～５日ある",2,IF('３　回答貼付シート'!Q1021="ほぼ毎日ある",3,))))</f>
        <v>0</v>
      </c>
      <c r="P1024" s="49">
        <f>IF('３　回答貼付シート'!R1021="ない",0,IF('３　回答貼付シート'!R1021="１～２日ある",1,IF('３　回答貼付シート'!R1021="３～５日ある",2,IF('３　回答貼付シート'!R1021="ほぼ毎日ある",3,))))</f>
        <v>0</v>
      </c>
      <c r="Q1024" s="49">
        <f>IF('３　回答貼付シート'!S1021="ない",0,IF('３　回答貼付シート'!S1021="１～２日ある",1,IF('３　回答貼付シート'!S1021="３～５日ある",2,IF('３　回答貼付シート'!S1021="ほぼ毎日ある",3,))))</f>
        <v>0</v>
      </c>
      <c r="R1024" s="49">
        <f>IF('３　回答貼付シート'!T1021="ない",0,IF('３　回答貼付シート'!T1021="１～２日ある",1,IF('３　回答貼付シート'!T1021="３～５日ある",2,IF('３　回答貼付シート'!T1021="ほぼ毎日ある",3,))))</f>
        <v>0</v>
      </c>
      <c r="S1024" s="49">
        <f>IF('３　回答貼付シート'!U1021="ない",0,IF('３　回答貼付シート'!U1021="１～２日ある",1,IF('３　回答貼付シート'!U1021="３～５日ある",2,IF('３　回答貼付シート'!U1021="ほぼ毎日ある",3,))))</f>
        <v>0</v>
      </c>
      <c r="T1024" s="49">
        <f>IF('３　回答貼付シート'!V1021="ない",0,IF('３　回答貼付シート'!V1021="１～２日ある",1,IF('３　回答貼付シート'!V1021="３～５日ある",2,IF('３　回答貼付シート'!V1021="ほぼ毎日ある",3,))))</f>
        <v>0</v>
      </c>
      <c r="U1024" s="49">
        <f>IF('３　回答貼付シート'!W1021="ない",0,IF('３　回答貼付シート'!W1021="１～２日ある",1,IF('３　回答貼付シート'!W1021="３～５日ある",2,IF('３　回答貼付シート'!W1021="ほぼ毎日ある",3,))))</f>
        <v>0</v>
      </c>
      <c r="V1024" s="49">
        <f>IF('３　回答貼付シート'!X1021="ない",0,IF('３　回答貼付シート'!X1021="１～２日ある",1,IF('３　回答貼付シート'!X1021="３～５日ある",2,IF('３　回答貼付シート'!X1021="ほぼ毎日ある",3,))))</f>
        <v>0</v>
      </c>
      <c r="W1024" s="49">
        <f>IF('３　回答貼付シート'!Y1021="ない",0,IF('３　回答貼付シート'!Y1021="１～２日ある",1,IF('３　回答貼付シート'!Y1021="３～５日ある",2,IF('３　回答貼付シート'!Y1021="ほぼ毎日ある",3,))))</f>
        <v>0</v>
      </c>
      <c r="X1024" s="49">
        <f>IF('３　回答貼付シート'!Z1021="ない",0,IF('３　回答貼付シート'!Z1021="１～２日ある",1,IF('３　回答貼付シート'!Z1021="３～５日ある",2,IF('３　回答貼付シート'!Z1021="ほぼ毎日ある",3,))))</f>
        <v>0</v>
      </c>
      <c r="Y1024" s="49">
        <f>IF('３　回答貼付シート'!AA1021="ない",0,IF('３　回答貼付シート'!AA1021="１～２日ある",1,IF('３　回答貼付シート'!AA1021="３～５日ある",2,IF('３　回答貼付シート'!AA1021="ほぼ毎日ある",3,))))</f>
        <v>0</v>
      </c>
      <c r="Z1024" s="49">
        <f>IF('３　回答貼付シート'!AB1021="ない",0,IF('３　回答貼付シート'!AB1021="１～２日ある",1,IF('３　回答貼付シート'!AB1021="３～５日ある",2,IF('３　回答貼付シート'!AB1021="ほぼ毎日ある",3,))))</f>
        <v>0</v>
      </c>
      <c r="AA1024" s="49">
        <f>IF('３　回答貼付シート'!AC1021="ない",0,IF('３　回答貼付シート'!AC1021="１～２日ある",1,IF('３　回答貼付シート'!AC1021="３～５日ある",2,IF('３　回答貼付シート'!AC1021="ほぼ毎日ある",3,))))</f>
        <v>0</v>
      </c>
      <c r="AB1024" s="49">
        <f>IF('３　回答貼付シート'!AD1021="ない",0,IF('３　回答貼付シート'!AD1021="１～２日ある",1,IF('３　回答貼付シート'!AD1021="３～５日ある",2,IF('３　回答貼付シート'!AD1021="ほぼ毎日ある",3,))))</f>
        <v>0</v>
      </c>
      <c r="AC1024" s="49">
        <f>IF('３　回答貼付シート'!AE1021="ない",0,IF('３　回答貼付シート'!AE1021="１～２日ある",1,IF('３　回答貼付シート'!AE1021="３～５日ある",2,IF('３　回答貼付シート'!AE1021="ほぼ毎日ある",3,))))</f>
        <v>0</v>
      </c>
      <c r="AD1024" s="49">
        <f>IF('３　回答貼付シート'!AF1021="ない",0,IF('３　回答貼付シート'!AF1021="１～２日ある",1,IF('３　回答貼付シート'!AF1021="３～５日ある",2,IF('３　回答貼付シート'!AF1021="ほぼ毎日ある",3,))))</f>
        <v>0</v>
      </c>
      <c r="AE1024" s="49">
        <f>IF('３　回答貼付シート'!AG1021="ない",0,IF('３　回答貼付シート'!AG1021="１～２日ある",1,IF('３　回答貼付シート'!AG1021="３～５日ある",2,IF('３　回答貼付シート'!AG1021="ほぼ毎日ある",3,))))</f>
        <v>0</v>
      </c>
      <c r="AF1024" s="49">
        <f>IF('３　回答貼付シート'!AH1021="ない",0,IF('３　回答貼付シート'!AH1021="１～２日ある",1,IF('３　回答貼付シート'!AH1021="３～５日ある",2,IF('３　回答貼付シート'!AH1021="ほぼ毎日ある",3,))))</f>
        <v>0</v>
      </c>
      <c r="AG1024" s="49">
        <f>IF('３　回答貼付シート'!AI1021="ない",0,IF('３　回答貼付シート'!AI1021="１～２日ある",1,IF('３　回答貼付シート'!AI1021="３～５日ある",2,IF('３　回答貼付シート'!AI1021="ほぼ毎日ある",3,))))</f>
        <v>0</v>
      </c>
      <c r="AH1024" s="49">
        <f>IF('３　回答貼付シート'!AJ1021="ない",0,IF('３　回答貼付シート'!AJ1021="１～２日ある",1,IF('３　回答貼付シート'!AJ1021="３～５日ある",2,IF('３　回答貼付シート'!AJ1021="ほぼ毎日ある",3,))))</f>
        <v>0</v>
      </c>
      <c r="AI1024" s="49">
        <f>IF('３　回答貼付シート'!AK1021="ない",0,IF('３　回答貼付シート'!AK1021="１～２日ある",1,IF('３　回答貼付シート'!AK1021="３～５日ある",2,IF('３　回答貼付シート'!AK1021="ほぼ毎日ある",3,))))</f>
        <v>0</v>
      </c>
      <c r="AJ1024" s="49">
        <f>IF('３　回答貼付シート'!AL1021="ない",0,IF('３　回答貼付シート'!AL1021="１～２日ある",1,IF('３　回答貼付シート'!AL1021="３～５日ある",2,IF('３　回答貼付シート'!AL1021="ほぼ毎日ある",3,))))</f>
        <v>0</v>
      </c>
      <c r="AK1024" s="49">
        <f>IF('３　回答貼付シート'!AM1021="ない",0,IF('３　回答貼付シート'!AM1021="１～２日ある",1,IF('３　回答貼付シート'!AM1021="３～５日ある",2,IF('３　回答貼付シート'!AM1021="ほぼ毎日ある",3,))))</f>
        <v>0</v>
      </c>
      <c r="AL1024" s="49">
        <f>'３　回答貼付シート'!$AN1021</f>
        <v>0</v>
      </c>
      <c r="AM1024" s="49" t="str">
        <f t="shared" si="110"/>
        <v/>
      </c>
      <c r="AN1024" s="49" t="str">
        <f t="shared" si="111"/>
        <v/>
      </c>
      <c r="AO1024" s="49" t="str">
        <f t="shared" si="112"/>
        <v/>
      </c>
      <c r="AP1024" s="49" t="str">
        <f t="shared" si="113"/>
        <v/>
      </c>
      <c r="AQ1024" s="49" t="str">
        <f t="shared" si="114"/>
        <v/>
      </c>
      <c r="AR1024" t="str">
        <f t="shared" si="115"/>
        <v>0</v>
      </c>
      <c r="AT1024" s="42"/>
    </row>
    <row r="1025" spans="1:46">
      <c r="A1025" s="49"/>
      <c r="B1025" s="49">
        <f t="shared" si="109"/>
        <v>0</v>
      </c>
      <c r="C1025" s="49">
        <f>IF('３　回答貼付シート'!$F1022&lt;&gt;0,VLOOKUP('３　回答貼付シート'!$F1022,$AR$2048:$AS$2054,2,FALSE),0)</f>
        <v>0</v>
      </c>
      <c r="D1025" s="49">
        <f>IF('３　回答貼付シート'!$G1022&lt;&gt;0,VLOOKUP(('３　回答貼付シート'!$G1022), $AR$2048:$AS$2054,2,FALSE),0)</f>
        <v>0</v>
      </c>
      <c r="E1025" s="49">
        <f>'３　回答貼付シート'!$H1022</f>
        <v>0</v>
      </c>
      <c r="F1025" s="49">
        <f>IF(E1025=0,0,VLOOKUP($B1025,'２　情報入力シート'!$A$2:$E$2049,5))</f>
        <v>0</v>
      </c>
      <c r="G1025" s="49">
        <f>IF('３　回答貼付シート'!I1022="ない",0,IF('３　回答貼付シート'!I1022="１～２日ある",1,IF('３　回答貼付シート'!I1022="３～５日ある",2,IF('３　回答貼付シート'!I1022="ほぼ毎日ある",3,))))</f>
        <v>0</v>
      </c>
      <c r="H1025" s="49">
        <f>IF('３　回答貼付シート'!J1022="ない",0,IF('３　回答貼付シート'!J1022="１～２日ある",1,IF('３　回答貼付シート'!J1022="３～５日ある",2,IF('３　回答貼付シート'!J1022="ほぼ毎日ある",3,))))</f>
        <v>0</v>
      </c>
      <c r="I1025" s="49">
        <f>IF('３　回答貼付シート'!K1022="ない",0,IF('３　回答貼付シート'!K1022="１～２日ある",1,IF('３　回答貼付シート'!K1022="３～５日ある",2,IF('３　回答貼付シート'!K1022="ほぼ毎日ある",3,))))</f>
        <v>0</v>
      </c>
      <c r="J1025" s="49">
        <f>IF('３　回答貼付シート'!L1022="ない",0,IF('３　回答貼付シート'!L1022="１～２日ある",1,IF('３　回答貼付シート'!L1022="３～５日ある",2,IF('３　回答貼付シート'!L1022="ほぼ毎日ある",3,))))</f>
        <v>0</v>
      </c>
      <c r="K1025" s="49">
        <f>IF('３　回答貼付シート'!M1022="ない",0,IF('３　回答貼付シート'!M1022="１～２日ある",1,IF('３　回答貼付シート'!M1022="３～５日ある",2,IF('３　回答貼付シート'!M1022="ほぼ毎日ある",3,))))</f>
        <v>0</v>
      </c>
      <c r="L1025" s="49">
        <f>IF('３　回答貼付シート'!N1022="ない",0,IF('３　回答貼付シート'!N1022="１～２日ある",1,IF('３　回答貼付シート'!N1022="３～５日ある",2,IF('３　回答貼付シート'!N1022="ほぼ毎日ある",3,))))</f>
        <v>0</v>
      </c>
      <c r="M1025" s="49">
        <f>IF('３　回答貼付シート'!O1022="ない",0,IF('３　回答貼付シート'!O1022="１～２日ある",1,IF('３　回答貼付シート'!O1022="３～５日ある",2,IF('３　回答貼付シート'!O1022="ほぼ毎日ある",3,))))</f>
        <v>0</v>
      </c>
      <c r="N1025" s="49">
        <f>IF('３　回答貼付シート'!P1022="ない",0,IF('３　回答貼付シート'!P1022="１～２日ある",1,IF('３　回答貼付シート'!P1022="３～５日ある",2,IF('３　回答貼付シート'!P1022="ほぼ毎日ある",3,))))</f>
        <v>0</v>
      </c>
      <c r="O1025" s="49">
        <f>IF('３　回答貼付シート'!Q1022="ない",0,IF('３　回答貼付シート'!Q1022="１～２日ある",1,IF('３　回答貼付シート'!Q1022="３～５日ある",2,IF('３　回答貼付シート'!Q1022="ほぼ毎日ある",3,))))</f>
        <v>0</v>
      </c>
      <c r="P1025" s="49">
        <f>IF('３　回答貼付シート'!R1022="ない",0,IF('３　回答貼付シート'!R1022="１～２日ある",1,IF('３　回答貼付シート'!R1022="３～５日ある",2,IF('３　回答貼付シート'!R1022="ほぼ毎日ある",3,))))</f>
        <v>0</v>
      </c>
      <c r="Q1025" s="49">
        <f>IF('３　回答貼付シート'!S1022="ない",0,IF('３　回答貼付シート'!S1022="１～２日ある",1,IF('３　回答貼付シート'!S1022="３～５日ある",2,IF('３　回答貼付シート'!S1022="ほぼ毎日ある",3,))))</f>
        <v>0</v>
      </c>
      <c r="R1025" s="49">
        <f>IF('３　回答貼付シート'!T1022="ない",0,IF('３　回答貼付シート'!T1022="１～２日ある",1,IF('３　回答貼付シート'!T1022="３～５日ある",2,IF('３　回答貼付シート'!T1022="ほぼ毎日ある",3,))))</f>
        <v>0</v>
      </c>
      <c r="S1025" s="49">
        <f>IF('３　回答貼付シート'!U1022="ない",0,IF('３　回答貼付シート'!U1022="１～２日ある",1,IF('３　回答貼付シート'!U1022="３～５日ある",2,IF('３　回答貼付シート'!U1022="ほぼ毎日ある",3,))))</f>
        <v>0</v>
      </c>
      <c r="T1025" s="49">
        <f>IF('３　回答貼付シート'!V1022="ない",0,IF('３　回答貼付シート'!V1022="１～２日ある",1,IF('３　回答貼付シート'!V1022="３～５日ある",2,IF('３　回答貼付シート'!V1022="ほぼ毎日ある",3,))))</f>
        <v>0</v>
      </c>
      <c r="U1025" s="49">
        <f>IF('３　回答貼付シート'!W1022="ない",0,IF('３　回答貼付シート'!W1022="１～２日ある",1,IF('３　回答貼付シート'!W1022="３～５日ある",2,IF('３　回答貼付シート'!W1022="ほぼ毎日ある",3,))))</f>
        <v>0</v>
      </c>
      <c r="V1025" s="49">
        <f>IF('３　回答貼付シート'!X1022="ない",0,IF('３　回答貼付シート'!X1022="１～２日ある",1,IF('３　回答貼付シート'!X1022="３～５日ある",2,IF('３　回答貼付シート'!X1022="ほぼ毎日ある",3,))))</f>
        <v>0</v>
      </c>
      <c r="W1025" s="49">
        <f>IF('３　回答貼付シート'!Y1022="ない",0,IF('３　回答貼付シート'!Y1022="１～２日ある",1,IF('３　回答貼付シート'!Y1022="３～５日ある",2,IF('３　回答貼付シート'!Y1022="ほぼ毎日ある",3,))))</f>
        <v>0</v>
      </c>
      <c r="X1025" s="49">
        <f>IF('３　回答貼付シート'!Z1022="ない",0,IF('３　回答貼付シート'!Z1022="１～２日ある",1,IF('３　回答貼付シート'!Z1022="３～５日ある",2,IF('３　回答貼付シート'!Z1022="ほぼ毎日ある",3,))))</f>
        <v>0</v>
      </c>
      <c r="Y1025" s="49">
        <f>IF('３　回答貼付シート'!AA1022="ない",0,IF('３　回答貼付シート'!AA1022="１～２日ある",1,IF('３　回答貼付シート'!AA1022="３～５日ある",2,IF('３　回答貼付シート'!AA1022="ほぼ毎日ある",3,))))</f>
        <v>0</v>
      </c>
      <c r="Z1025" s="49">
        <f>IF('３　回答貼付シート'!AB1022="ない",0,IF('３　回答貼付シート'!AB1022="１～２日ある",1,IF('３　回答貼付シート'!AB1022="３～５日ある",2,IF('３　回答貼付シート'!AB1022="ほぼ毎日ある",3,))))</f>
        <v>0</v>
      </c>
      <c r="AA1025" s="49">
        <f>IF('３　回答貼付シート'!AC1022="ない",0,IF('３　回答貼付シート'!AC1022="１～２日ある",1,IF('３　回答貼付シート'!AC1022="３～５日ある",2,IF('３　回答貼付シート'!AC1022="ほぼ毎日ある",3,))))</f>
        <v>0</v>
      </c>
      <c r="AB1025" s="49">
        <f>IF('３　回答貼付シート'!AD1022="ない",0,IF('３　回答貼付シート'!AD1022="１～２日ある",1,IF('３　回答貼付シート'!AD1022="３～５日ある",2,IF('３　回答貼付シート'!AD1022="ほぼ毎日ある",3,))))</f>
        <v>0</v>
      </c>
      <c r="AC1025" s="49">
        <f>IF('３　回答貼付シート'!AE1022="ない",0,IF('３　回答貼付シート'!AE1022="１～２日ある",1,IF('３　回答貼付シート'!AE1022="３～５日ある",2,IF('３　回答貼付シート'!AE1022="ほぼ毎日ある",3,))))</f>
        <v>0</v>
      </c>
      <c r="AD1025" s="49">
        <f>IF('３　回答貼付シート'!AF1022="ない",0,IF('３　回答貼付シート'!AF1022="１～２日ある",1,IF('３　回答貼付シート'!AF1022="３～５日ある",2,IF('３　回答貼付シート'!AF1022="ほぼ毎日ある",3,))))</f>
        <v>0</v>
      </c>
      <c r="AE1025" s="49">
        <f>IF('３　回答貼付シート'!AG1022="ない",0,IF('３　回答貼付シート'!AG1022="１～２日ある",1,IF('３　回答貼付シート'!AG1022="３～５日ある",2,IF('３　回答貼付シート'!AG1022="ほぼ毎日ある",3,))))</f>
        <v>0</v>
      </c>
      <c r="AF1025" s="49">
        <f>IF('３　回答貼付シート'!AH1022="ない",0,IF('３　回答貼付シート'!AH1022="１～２日ある",1,IF('３　回答貼付シート'!AH1022="３～５日ある",2,IF('３　回答貼付シート'!AH1022="ほぼ毎日ある",3,))))</f>
        <v>0</v>
      </c>
      <c r="AG1025" s="49">
        <f>IF('３　回答貼付シート'!AI1022="ない",0,IF('３　回答貼付シート'!AI1022="１～２日ある",1,IF('３　回答貼付シート'!AI1022="３～５日ある",2,IF('３　回答貼付シート'!AI1022="ほぼ毎日ある",3,))))</f>
        <v>0</v>
      </c>
      <c r="AH1025" s="49">
        <f>IF('３　回答貼付シート'!AJ1022="ない",0,IF('３　回答貼付シート'!AJ1022="１～２日ある",1,IF('３　回答貼付シート'!AJ1022="３～５日ある",2,IF('３　回答貼付シート'!AJ1022="ほぼ毎日ある",3,))))</f>
        <v>0</v>
      </c>
      <c r="AI1025" s="49">
        <f>IF('３　回答貼付シート'!AK1022="ない",0,IF('３　回答貼付シート'!AK1022="１～２日ある",1,IF('３　回答貼付シート'!AK1022="３～５日ある",2,IF('３　回答貼付シート'!AK1022="ほぼ毎日ある",3,))))</f>
        <v>0</v>
      </c>
      <c r="AJ1025" s="49">
        <f>IF('３　回答貼付シート'!AL1022="ない",0,IF('３　回答貼付シート'!AL1022="１～２日ある",1,IF('３　回答貼付シート'!AL1022="３～５日ある",2,IF('３　回答貼付シート'!AL1022="ほぼ毎日ある",3,))))</f>
        <v>0</v>
      </c>
      <c r="AK1025" s="49">
        <f>IF('３　回答貼付シート'!AM1022="ない",0,IF('３　回答貼付シート'!AM1022="１～２日ある",1,IF('３　回答貼付シート'!AM1022="３～５日ある",2,IF('３　回答貼付シート'!AM1022="ほぼ毎日ある",3,))))</f>
        <v>0</v>
      </c>
      <c r="AL1025" s="49">
        <f>'３　回答貼付シート'!$AN1022</f>
        <v>0</v>
      </c>
      <c r="AM1025" s="49" t="str">
        <f t="shared" si="110"/>
        <v/>
      </c>
      <c r="AN1025" s="49" t="str">
        <f t="shared" si="111"/>
        <v/>
      </c>
      <c r="AO1025" s="49" t="str">
        <f t="shared" si="112"/>
        <v/>
      </c>
      <c r="AP1025" s="49" t="str">
        <f t="shared" si="113"/>
        <v/>
      </c>
      <c r="AQ1025" s="49" t="str">
        <f t="shared" si="114"/>
        <v/>
      </c>
      <c r="AR1025" t="str">
        <f t="shared" si="115"/>
        <v>0</v>
      </c>
      <c r="AT1025" s="42"/>
    </row>
    <row r="1026" spans="1:46">
      <c r="A1026" s="49"/>
      <c r="B1026" s="49">
        <f t="shared" si="109"/>
        <v>0</v>
      </c>
      <c r="C1026" s="49">
        <f>IF('３　回答貼付シート'!$F1023&lt;&gt;0,VLOOKUP('３　回答貼付シート'!$F1023,$AR$2048:$AS$2054,2,FALSE),0)</f>
        <v>0</v>
      </c>
      <c r="D1026" s="49">
        <f>IF('３　回答貼付シート'!$G1023&lt;&gt;0,VLOOKUP(('３　回答貼付シート'!$G1023), $AR$2048:$AS$2054,2,FALSE),0)</f>
        <v>0</v>
      </c>
      <c r="E1026" s="49">
        <f>'３　回答貼付シート'!$H1023</f>
        <v>0</v>
      </c>
      <c r="F1026" s="49">
        <f>IF(E1026=0,0,VLOOKUP($B1026,'２　情報入力シート'!$A$2:$E$2049,5))</f>
        <v>0</v>
      </c>
      <c r="G1026" s="49">
        <f>IF('３　回答貼付シート'!I1023="ない",0,IF('３　回答貼付シート'!I1023="１～２日ある",1,IF('３　回答貼付シート'!I1023="３～５日ある",2,IF('３　回答貼付シート'!I1023="ほぼ毎日ある",3,))))</f>
        <v>0</v>
      </c>
      <c r="H1026" s="49">
        <f>IF('３　回答貼付シート'!J1023="ない",0,IF('３　回答貼付シート'!J1023="１～２日ある",1,IF('３　回答貼付シート'!J1023="３～５日ある",2,IF('３　回答貼付シート'!J1023="ほぼ毎日ある",3,))))</f>
        <v>0</v>
      </c>
      <c r="I1026" s="49">
        <f>IF('３　回答貼付シート'!K1023="ない",0,IF('３　回答貼付シート'!K1023="１～２日ある",1,IF('３　回答貼付シート'!K1023="３～５日ある",2,IF('３　回答貼付シート'!K1023="ほぼ毎日ある",3,))))</f>
        <v>0</v>
      </c>
      <c r="J1026" s="49">
        <f>IF('３　回答貼付シート'!L1023="ない",0,IF('３　回答貼付シート'!L1023="１～２日ある",1,IF('３　回答貼付シート'!L1023="３～５日ある",2,IF('３　回答貼付シート'!L1023="ほぼ毎日ある",3,))))</f>
        <v>0</v>
      </c>
      <c r="K1026" s="49">
        <f>IF('３　回答貼付シート'!M1023="ない",0,IF('３　回答貼付シート'!M1023="１～２日ある",1,IF('３　回答貼付シート'!M1023="３～５日ある",2,IF('３　回答貼付シート'!M1023="ほぼ毎日ある",3,))))</f>
        <v>0</v>
      </c>
      <c r="L1026" s="49">
        <f>IF('３　回答貼付シート'!N1023="ない",0,IF('３　回答貼付シート'!N1023="１～２日ある",1,IF('３　回答貼付シート'!N1023="３～５日ある",2,IF('３　回答貼付シート'!N1023="ほぼ毎日ある",3,))))</f>
        <v>0</v>
      </c>
      <c r="M1026" s="49">
        <f>IF('３　回答貼付シート'!O1023="ない",0,IF('３　回答貼付シート'!O1023="１～２日ある",1,IF('３　回答貼付シート'!O1023="３～５日ある",2,IF('３　回答貼付シート'!O1023="ほぼ毎日ある",3,))))</f>
        <v>0</v>
      </c>
      <c r="N1026" s="49">
        <f>IF('３　回答貼付シート'!P1023="ない",0,IF('３　回答貼付シート'!P1023="１～２日ある",1,IF('３　回答貼付シート'!P1023="３～５日ある",2,IF('３　回答貼付シート'!P1023="ほぼ毎日ある",3,))))</f>
        <v>0</v>
      </c>
      <c r="O1026" s="49">
        <f>IF('３　回答貼付シート'!Q1023="ない",0,IF('３　回答貼付シート'!Q1023="１～２日ある",1,IF('３　回答貼付シート'!Q1023="３～５日ある",2,IF('３　回答貼付シート'!Q1023="ほぼ毎日ある",3,))))</f>
        <v>0</v>
      </c>
      <c r="P1026" s="49">
        <f>IF('３　回答貼付シート'!R1023="ない",0,IF('３　回答貼付シート'!R1023="１～２日ある",1,IF('３　回答貼付シート'!R1023="３～５日ある",2,IF('３　回答貼付シート'!R1023="ほぼ毎日ある",3,))))</f>
        <v>0</v>
      </c>
      <c r="Q1026" s="49">
        <f>IF('３　回答貼付シート'!S1023="ない",0,IF('３　回答貼付シート'!S1023="１～２日ある",1,IF('３　回答貼付シート'!S1023="３～５日ある",2,IF('３　回答貼付シート'!S1023="ほぼ毎日ある",3,))))</f>
        <v>0</v>
      </c>
      <c r="R1026" s="49">
        <f>IF('３　回答貼付シート'!T1023="ない",0,IF('３　回答貼付シート'!T1023="１～２日ある",1,IF('３　回答貼付シート'!T1023="３～５日ある",2,IF('３　回答貼付シート'!T1023="ほぼ毎日ある",3,))))</f>
        <v>0</v>
      </c>
      <c r="S1026" s="49">
        <f>IF('３　回答貼付シート'!U1023="ない",0,IF('３　回答貼付シート'!U1023="１～２日ある",1,IF('３　回答貼付シート'!U1023="３～５日ある",2,IF('３　回答貼付シート'!U1023="ほぼ毎日ある",3,))))</f>
        <v>0</v>
      </c>
      <c r="T1026" s="49">
        <f>IF('３　回答貼付シート'!V1023="ない",0,IF('３　回答貼付シート'!V1023="１～２日ある",1,IF('３　回答貼付シート'!V1023="３～５日ある",2,IF('３　回答貼付シート'!V1023="ほぼ毎日ある",3,))))</f>
        <v>0</v>
      </c>
      <c r="U1026" s="49">
        <f>IF('３　回答貼付シート'!W1023="ない",0,IF('３　回答貼付シート'!W1023="１～２日ある",1,IF('３　回答貼付シート'!W1023="３～５日ある",2,IF('３　回答貼付シート'!W1023="ほぼ毎日ある",3,))))</f>
        <v>0</v>
      </c>
      <c r="V1026" s="49">
        <f>IF('３　回答貼付シート'!X1023="ない",0,IF('３　回答貼付シート'!X1023="１～２日ある",1,IF('３　回答貼付シート'!X1023="３～５日ある",2,IF('３　回答貼付シート'!X1023="ほぼ毎日ある",3,))))</f>
        <v>0</v>
      </c>
      <c r="W1026" s="49">
        <f>IF('３　回答貼付シート'!Y1023="ない",0,IF('３　回答貼付シート'!Y1023="１～２日ある",1,IF('３　回答貼付シート'!Y1023="３～５日ある",2,IF('３　回答貼付シート'!Y1023="ほぼ毎日ある",3,))))</f>
        <v>0</v>
      </c>
      <c r="X1026" s="49">
        <f>IF('３　回答貼付シート'!Z1023="ない",0,IF('３　回答貼付シート'!Z1023="１～２日ある",1,IF('３　回答貼付シート'!Z1023="３～５日ある",2,IF('３　回答貼付シート'!Z1023="ほぼ毎日ある",3,))))</f>
        <v>0</v>
      </c>
      <c r="Y1026" s="49">
        <f>IF('３　回答貼付シート'!AA1023="ない",0,IF('３　回答貼付シート'!AA1023="１～２日ある",1,IF('３　回答貼付シート'!AA1023="３～５日ある",2,IF('３　回答貼付シート'!AA1023="ほぼ毎日ある",3,))))</f>
        <v>0</v>
      </c>
      <c r="Z1026" s="49">
        <f>IF('３　回答貼付シート'!AB1023="ない",0,IF('３　回答貼付シート'!AB1023="１～２日ある",1,IF('３　回答貼付シート'!AB1023="３～５日ある",2,IF('３　回答貼付シート'!AB1023="ほぼ毎日ある",3,))))</f>
        <v>0</v>
      </c>
      <c r="AA1026" s="49">
        <f>IF('３　回答貼付シート'!AC1023="ない",0,IF('３　回答貼付シート'!AC1023="１～２日ある",1,IF('３　回答貼付シート'!AC1023="３～５日ある",2,IF('３　回答貼付シート'!AC1023="ほぼ毎日ある",3,))))</f>
        <v>0</v>
      </c>
      <c r="AB1026" s="49">
        <f>IF('３　回答貼付シート'!AD1023="ない",0,IF('３　回答貼付シート'!AD1023="１～２日ある",1,IF('３　回答貼付シート'!AD1023="３～５日ある",2,IF('３　回答貼付シート'!AD1023="ほぼ毎日ある",3,))))</f>
        <v>0</v>
      </c>
      <c r="AC1026" s="49">
        <f>IF('３　回答貼付シート'!AE1023="ない",0,IF('３　回答貼付シート'!AE1023="１～２日ある",1,IF('３　回答貼付シート'!AE1023="３～５日ある",2,IF('３　回答貼付シート'!AE1023="ほぼ毎日ある",3,))))</f>
        <v>0</v>
      </c>
      <c r="AD1026" s="49">
        <f>IF('３　回答貼付シート'!AF1023="ない",0,IF('３　回答貼付シート'!AF1023="１～２日ある",1,IF('３　回答貼付シート'!AF1023="３～５日ある",2,IF('３　回答貼付シート'!AF1023="ほぼ毎日ある",3,))))</f>
        <v>0</v>
      </c>
      <c r="AE1026" s="49">
        <f>IF('３　回答貼付シート'!AG1023="ない",0,IF('３　回答貼付シート'!AG1023="１～２日ある",1,IF('３　回答貼付シート'!AG1023="３～５日ある",2,IF('３　回答貼付シート'!AG1023="ほぼ毎日ある",3,))))</f>
        <v>0</v>
      </c>
      <c r="AF1026" s="49">
        <f>IF('３　回答貼付シート'!AH1023="ない",0,IF('３　回答貼付シート'!AH1023="１～２日ある",1,IF('３　回答貼付シート'!AH1023="３～５日ある",2,IF('３　回答貼付シート'!AH1023="ほぼ毎日ある",3,))))</f>
        <v>0</v>
      </c>
      <c r="AG1026" s="49">
        <f>IF('３　回答貼付シート'!AI1023="ない",0,IF('３　回答貼付シート'!AI1023="１～２日ある",1,IF('３　回答貼付シート'!AI1023="３～５日ある",2,IF('３　回答貼付シート'!AI1023="ほぼ毎日ある",3,))))</f>
        <v>0</v>
      </c>
      <c r="AH1026" s="49">
        <f>IF('３　回答貼付シート'!AJ1023="ない",0,IF('３　回答貼付シート'!AJ1023="１～２日ある",1,IF('３　回答貼付シート'!AJ1023="３～５日ある",2,IF('３　回答貼付シート'!AJ1023="ほぼ毎日ある",3,))))</f>
        <v>0</v>
      </c>
      <c r="AI1026" s="49">
        <f>IF('３　回答貼付シート'!AK1023="ない",0,IF('３　回答貼付シート'!AK1023="１～２日ある",1,IF('３　回答貼付シート'!AK1023="３～５日ある",2,IF('３　回答貼付シート'!AK1023="ほぼ毎日ある",3,))))</f>
        <v>0</v>
      </c>
      <c r="AJ1026" s="49">
        <f>IF('３　回答貼付シート'!AL1023="ない",0,IF('３　回答貼付シート'!AL1023="１～２日ある",1,IF('３　回答貼付シート'!AL1023="３～５日ある",2,IF('３　回答貼付シート'!AL1023="ほぼ毎日ある",3,))))</f>
        <v>0</v>
      </c>
      <c r="AK1026" s="49">
        <f>IF('３　回答貼付シート'!AM1023="ない",0,IF('３　回答貼付シート'!AM1023="１～２日ある",1,IF('３　回答貼付シート'!AM1023="３～５日ある",2,IF('３　回答貼付シート'!AM1023="ほぼ毎日ある",3,))))</f>
        <v>0</v>
      </c>
      <c r="AL1026" s="49">
        <f>'３　回答貼付シート'!$AN1023</f>
        <v>0</v>
      </c>
      <c r="AM1026" s="49" t="str">
        <f t="shared" si="110"/>
        <v/>
      </c>
      <c r="AN1026" s="49" t="str">
        <f t="shared" si="111"/>
        <v/>
      </c>
      <c r="AO1026" s="49" t="str">
        <f t="shared" si="112"/>
        <v/>
      </c>
      <c r="AP1026" s="49" t="str">
        <f t="shared" si="113"/>
        <v/>
      </c>
      <c r="AQ1026" s="49" t="str">
        <f t="shared" si="114"/>
        <v/>
      </c>
      <c r="AR1026" t="str">
        <f t="shared" si="115"/>
        <v>0</v>
      </c>
      <c r="AT1026" s="42"/>
    </row>
    <row r="1027" spans="1:46">
      <c r="A1027" s="49"/>
      <c r="B1027" s="49">
        <f t="shared" si="109"/>
        <v>0</v>
      </c>
      <c r="C1027" s="49">
        <f>IF('３　回答貼付シート'!$F1024&lt;&gt;0,VLOOKUP('３　回答貼付シート'!$F1024,$AR$2048:$AS$2054,2,FALSE),0)</f>
        <v>0</v>
      </c>
      <c r="D1027" s="49">
        <f>IF('３　回答貼付シート'!$G1024&lt;&gt;0,VLOOKUP(('３　回答貼付シート'!$G1024), $AR$2048:$AS$2054,2,FALSE),0)</f>
        <v>0</v>
      </c>
      <c r="E1027" s="49">
        <f>'３　回答貼付シート'!$H1024</f>
        <v>0</v>
      </c>
      <c r="F1027" s="49">
        <f>IF(E1027=0,0,VLOOKUP($B1027,'２　情報入力シート'!$A$2:$E$2049,5))</f>
        <v>0</v>
      </c>
      <c r="G1027" s="49">
        <f>IF('３　回答貼付シート'!I1024="ない",0,IF('３　回答貼付シート'!I1024="１～２日ある",1,IF('３　回答貼付シート'!I1024="３～５日ある",2,IF('３　回答貼付シート'!I1024="ほぼ毎日ある",3,))))</f>
        <v>0</v>
      </c>
      <c r="H1027" s="49">
        <f>IF('３　回答貼付シート'!J1024="ない",0,IF('３　回答貼付シート'!J1024="１～２日ある",1,IF('３　回答貼付シート'!J1024="３～５日ある",2,IF('３　回答貼付シート'!J1024="ほぼ毎日ある",3,))))</f>
        <v>0</v>
      </c>
      <c r="I1027" s="49">
        <f>IF('３　回答貼付シート'!K1024="ない",0,IF('３　回答貼付シート'!K1024="１～２日ある",1,IF('３　回答貼付シート'!K1024="３～５日ある",2,IF('３　回答貼付シート'!K1024="ほぼ毎日ある",3,))))</f>
        <v>0</v>
      </c>
      <c r="J1027" s="49">
        <f>IF('３　回答貼付シート'!L1024="ない",0,IF('３　回答貼付シート'!L1024="１～２日ある",1,IF('３　回答貼付シート'!L1024="３～５日ある",2,IF('３　回答貼付シート'!L1024="ほぼ毎日ある",3,))))</f>
        <v>0</v>
      </c>
      <c r="K1027" s="49">
        <f>IF('３　回答貼付シート'!M1024="ない",0,IF('３　回答貼付シート'!M1024="１～２日ある",1,IF('３　回答貼付シート'!M1024="３～５日ある",2,IF('３　回答貼付シート'!M1024="ほぼ毎日ある",3,))))</f>
        <v>0</v>
      </c>
      <c r="L1027" s="49">
        <f>IF('３　回答貼付シート'!N1024="ない",0,IF('３　回答貼付シート'!N1024="１～２日ある",1,IF('３　回答貼付シート'!N1024="３～５日ある",2,IF('３　回答貼付シート'!N1024="ほぼ毎日ある",3,))))</f>
        <v>0</v>
      </c>
      <c r="M1027" s="49">
        <f>IF('３　回答貼付シート'!O1024="ない",0,IF('３　回答貼付シート'!O1024="１～２日ある",1,IF('３　回答貼付シート'!O1024="３～５日ある",2,IF('３　回答貼付シート'!O1024="ほぼ毎日ある",3,))))</f>
        <v>0</v>
      </c>
      <c r="N1027" s="49">
        <f>IF('３　回答貼付シート'!P1024="ない",0,IF('３　回答貼付シート'!P1024="１～２日ある",1,IF('３　回答貼付シート'!P1024="３～５日ある",2,IF('３　回答貼付シート'!P1024="ほぼ毎日ある",3,))))</f>
        <v>0</v>
      </c>
      <c r="O1027" s="49">
        <f>IF('３　回答貼付シート'!Q1024="ない",0,IF('３　回答貼付シート'!Q1024="１～２日ある",1,IF('３　回答貼付シート'!Q1024="３～５日ある",2,IF('３　回答貼付シート'!Q1024="ほぼ毎日ある",3,))))</f>
        <v>0</v>
      </c>
      <c r="P1027" s="49">
        <f>IF('３　回答貼付シート'!R1024="ない",0,IF('３　回答貼付シート'!R1024="１～２日ある",1,IF('３　回答貼付シート'!R1024="３～５日ある",2,IF('３　回答貼付シート'!R1024="ほぼ毎日ある",3,))))</f>
        <v>0</v>
      </c>
      <c r="Q1027" s="49">
        <f>IF('３　回答貼付シート'!S1024="ない",0,IF('３　回答貼付シート'!S1024="１～２日ある",1,IF('３　回答貼付シート'!S1024="３～５日ある",2,IF('３　回答貼付シート'!S1024="ほぼ毎日ある",3,))))</f>
        <v>0</v>
      </c>
      <c r="R1027" s="49">
        <f>IF('３　回答貼付シート'!T1024="ない",0,IF('３　回答貼付シート'!T1024="１～２日ある",1,IF('３　回答貼付シート'!T1024="３～５日ある",2,IF('３　回答貼付シート'!T1024="ほぼ毎日ある",3,))))</f>
        <v>0</v>
      </c>
      <c r="S1027" s="49">
        <f>IF('３　回答貼付シート'!U1024="ない",0,IF('３　回答貼付シート'!U1024="１～２日ある",1,IF('３　回答貼付シート'!U1024="３～５日ある",2,IF('３　回答貼付シート'!U1024="ほぼ毎日ある",3,))))</f>
        <v>0</v>
      </c>
      <c r="T1027" s="49">
        <f>IF('３　回答貼付シート'!V1024="ない",0,IF('３　回答貼付シート'!V1024="１～２日ある",1,IF('３　回答貼付シート'!V1024="３～５日ある",2,IF('３　回答貼付シート'!V1024="ほぼ毎日ある",3,))))</f>
        <v>0</v>
      </c>
      <c r="U1027" s="49">
        <f>IF('３　回答貼付シート'!W1024="ない",0,IF('３　回答貼付シート'!W1024="１～２日ある",1,IF('３　回答貼付シート'!W1024="３～５日ある",2,IF('３　回答貼付シート'!W1024="ほぼ毎日ある",3,))))</f>
        <v>0</v>
      </c>
      <c r="V1027" s="49">
        <f>IF('３　回答貼付シート'!X1024="ない",0,IF('３　回答貼付シート'!X1024="１～２日ある",1,IF('３　回答貼付シート'!X1024="３～５日ある",2,IF('３　回答貼付シート'!X1024="ほぼ毎日ある",3,))))</f>
        <v>0</v>
      </c>
      <c r="W1027" s="49">
        <f>IF('３　回答貼付シート'!Y1024="ない",0,IF('３　回答貼付シート'!Y1024="１～２日ある",1,IF('３　回答貼付シート'!Y1024="３～５日ある",2,IF('３　回答貼付シート'!Y1024="ほぼ毎日ある",3,))))</f>
        <v>0</v>
      </c>
      <c r="X1027" s="49">
        <f>IF('３　回答貼付シート'!Z1024="ない",0,IF('３　回答貼付シート'!Z1024="１～２日ある",1,IF('３　回答貼付シート'!Z1024="３～５日ある",2,IF('３　回答貼付シート'!Z1024="ほぼ毎日ある",3,))))</f>
        <v>0</v>
      </c>
      <c r="Y1027" s="49">
        <f>IF('３　回答貼付シート'!AA1024="ない",0,IF('３　回答貼付シート'!AA1024="１～２日ある",1,IF('３　回答貼付シート'!AA1024="３～５日ある",2,IF('３　回答貼付シート'!AA1024="ほぼ毎日ある",3,))))</f>
        <v>0</v>
      </c>
      <c r="Z1027" s="49">
        <f>IF('３　回答貼付シート'!AB1024="ない",0,IF('３　回答貼付シート'!AB1024="１～２日ある",1,IF('３　回答貼付シート'!AB1024="３～５日ある",2,IF('３　回答貼付シート'!AB1024="ほぼ毎日ある",3,))))</f>
        <v>0</v>
      </c>
      <c r="AA1027" s="49">
        <f>IF('３　回答貼付シート'!AC1024="ない",0,IF('３　回答貼付シート'!AC1024="１～２日ある",1,IF('３　回答貼付シート'!AC1024="３～５日ある",2,IF('３　回答貼付シート'!AC1024="ほぼ毎日ある",3,))))</f>
        <v>0</v>
      </c>
      <c r="AB1027" s="49">
        <f>IF('３　回答貼付シート'!AD1024="ない",0,IF('３　回答貼付シート'!AD1024="１～２日ある",1,IF('３　回答貼付シート'!AD1024="３～５日ある",2,IF('３　回答貼付シート'!AD1024="ほぼ毎日ある",3,))))</f>
        <v>0</v>
      </c>
      <c r="AC1027" s="49">
        <f>IF('３　回答貼付シート'!AE1024="ない",0,IF('３　回答貼付シート'!AE1024="１～２日ある",1,IF('３　回答貼付シート'!AE1024="３～５日ある",2,IF('３　回答貼付シート'!AE1024="ほぼ毎日ある",3,))))</f>
        <v>0</v>
      </c>
      <c r="AD1027" s="49">
        <f>IF('３　回答貼付シート'!AF1024="ない",0,IF('３　回答貼付シート'!AF1024="１～２日ある",1,IF('３　回答貼付シート'!AF1024="３～５日ある",2,IF('３　回答貼付シート'!AF1024="ほぼ毎日ある",3,))))</f>
        <v>0</v>
      </c>
      <c r="AE1027" s="49">
        <f>IF('３　回答貼付シート'!AG1024="ない",0,IF('３　回答貼付シート'!AG1024="１～２日ある",1,IF('３　回答貼付シート'!AG1024="３～５日ある",2,IF('３　回答貼付シート'!AG1024="ほぼ毎日ある",3,))))</f>
        <v>0</v>
      </c>
      <c r="AF1027" s="49">
        <f>IF('３　回答貼付シート'!AH1024="ない",0,IF('３　回答貼付シート'!AH1024="１～２日ある",1,IF('３　回答貼付シート'!AH1024="３～５日ある",2,IF('３　回答貼付シート'!AH1024="ほぼ毎日ある",3,))))</f>
        <v>0</v>
      </c>
      <c r="AG1027" s="49">
        <f>IF('３　回答貼付シート'!AI1024="ない",0,IF('３　回答貼付シート'!AI1024="１～２日ある",1,IF('３　回答貼付シート'!AI1024="３～５日ある",2,IF('３　回答貼付シート'!AI1024="ほぼ毎日ある",3,))))</f>
        <v>0</v>
      </c>
      <c r="AH1027" s="49">
        <f>IF('３　回答貼付シート'!AJ1024="ない",0,IF('３　回答貼付シート'!AJ1024="１～２日ある",1,IF('３　回答貼付シート'!AJ1024="３～５日ある",2,IF('３　回答貼付シート'!AJ1024="ほぼ毎日ある",3,))))</f>
        <v>0</v>
      </c>
      <c r="AI1027" s="49">
        <f>IF('３　回答貼付シート'!AK1024="ない",0,IF('３　回答貼付シート'!AK1024="１～２日ある",1,IF('３　回答貼付シート'!AK1024="３～５日ある",2,IF('３　回答貼付シート'!AK1024="ほぼ毎日ある",3,))))</f>
        <v>0</v>
      </c>
      <c r="AJ1027" s="49">
        <f>IF('３　回答貼付シート'!AL1024="ない",0,IF('３　回答貼付シート'!AL1024="１～２日ある",1,IF('３　回答貼付シート'!AL1024="３～５日ある",2,IF('３　回答貼付シート'!AL1024="ほぼ毎日ある",3,))))</f>
        <v>0</v>
      </c>
      <c r="AK1027" s="49">
        <f>IF('３　回答貼付シート'!AM1024="ない",0,IF('３　回答貼付シート'!AM1024="１～２日ある",1,IF('３　回答貼付シート'!AM1024="３～５日ある",2,IF('３　回答貼付シート'!AM1024="ほぼ毎日ある",3,))))</f>
        <v>0</v>
      </c>
      <c r="AL1027" s="49">
        <f>'３　回答貼付シート'!$AN1024</f>
        <v>0</v>
      </c>
      <c r="AM1027" s="49" t="str">
        <f t="shared" si="110"/>
        <v/>
      </c>
      <c r="AN1027" s="49" t="str">
        <f t="shared" si="111"/>
        <v/>
      </c>
      <c r="AO1027" s="49" t="str">
        <f t="shared" si="112"/>
        <v/>
      </c>
      <c r="AP1027" s="49" t="str">
        <f t="shared" si="113"/>
        <v/>
      </c>
      <c r="AQ1027" s="49" t="str">
        <f t="shared" si="114"/>
        <v/>
      </c>
      <c r="AR1027" t="str">
        <f t="shared" si="115"/>
        <v>0</v>
      </c>
      <c r="AT1027" s="42"/>
    </row>
    <row r="1028" spans="1:46">
      <c r="A1028" s="49"/>
      <c r="B1028" s="49">
        <f t="shared" si="109"/>
        <v>0</v>
      </c>
      <c r="C1028" s="49">
        <f>IF('３　回答貼付シート'!$F1025&lt;&gt;0,VLOOKUP('３　回答貼付シート'!$F1025,$AR$2048:$AS$2054,2,FALSE),0)</f>
        <v>0</v>
      </c>
      <c r="D1028" s="49">
        <f>IF('３　回答貼付シート'!$G1025&lt;&gt;0,VLOOKUP(('３　回答貼付シート'!$G1025), $AR$2048:$AS$2054,2,FALSE),0)</f>
        <v>0</v>
      </c>
      <c r="E1028" s="49">
        <f>'３　回答貼付シート'!$H1025</f>
        <v>0</v>
      </c>
      <c r="F1028" s="49">
        <f>IF(E1028=0,0,VLOOKUP($B1028,'２　情報入力シート'!$A$2:$E$2049,5))</f>
        <v>0</v>
      </c>
      <c r="G1028" s="49">
        <f>IF('３　回答貼付シート'!I1025="ない",0,IF('３　回答貼付シート'!I1025="１～２日ある",1,IF('３　回答貼付シート'!I1025="３～５日ある",2,IF('３　回答貼付シート'!I1025="ほぼ毎日ある",3,))))</f>
        <v>0</v>
      </c>
      <c r="H1028" s="49">
        <f>IF('３　回答貼付シート'!J1025="ない",0,IF('３　回答貼付シート'!J1025="１～２日ある",1,IF('３　回答貼付シート'!J1025="３～５日ある",2,IF('３　回答貼付シート'!J1025="ほぼ毎日ある",3,))))</f>
        <v>0</v>
      </c>
      <c r="I1028" s="49">
        <f>IF('３　回答貼付シート'!K1025="ない",0,IF('３　回答貼付シート'!K1025="１～２日ある",1,IF('３　回答貼付シート'!K1025="３～５日ある",2,IF('３　回答貼付シート'!K1025="ほぼ毎日ある",3,))))</f>
        <v>0</v>
      </c>
      <c r="J1028" s="49">
        <f>IF('３　回答貼付シート'!L1025="ない",0,IF('３　回答貼付シート'!L1025="１～２日ある",1,IF('３　回答貼付シート'!L1025="３～５日ある",2,IF('３　回答貼付シート'!L1025="ほぼ毎日ある",3,))))</f>
        <v>0</v>
      </c>
      <c r="K1028" s="49">
        <f>IF('３　回答貼付シート'!M1025="ない",0,IF('３　回答貼付シート'!M1025="１～２日ある",1,IF('３　回答貼付シート'!M1025="３～５日ある",2,IF('３　回答貼付シート'!M1025="ほぼ毎日ある",3,))))</f>
        <v>0</v>
      </c>
      <c r="L1028" s="49">
        <f>IF('３　回答貼付シート'!N1025="ない",0,IF('３　回答貼付シート'!N1025="１～２日ある",1,IF('３　回答貼付シート'!N1025="３～５日ある",2,IF('３　回答貼付シート'!N1025="ほぼ毎日ある",3,))))</f>
        <v>0</v>
      </c>
      <c r="M1028" s="49">
        <f>IF('３　回答貼付シート'!O1025="ない",0,IF('３　回答貼付シート'!O1025="１～２日ある",1,IF('３　回答貼付シート'!O1025="３～５日ある",2,IF('３　回答貼付シート'!O1025="ほぼ毎日ある",3,))))</f>
        <v>0</v>
      </c>
      <c r="N1028" s="49">
        <f>IF('３　回答貼付シート'!P1025="ない",0,IF('３　回答貼付シート'!P1025="１～２日ある",1,IF('３　回答貼付シート'!P1025="３～５日ある",2,IF('３　回答貼付シート'!P1025="ほぼ毎日ある",3,))))</f>
        <v>0</v>
      </c>
      <c r="O1028" s="49">
        <f>IF('３　回答貼付シート'!Q1025="ない",0,IF('３　回答貼付シート'!Q1025="１～２日ある",1,IF('３　回答貼付シート'!Q1025="３～５日ある",2,IF('３　回答貼付シート'!Q1025="ほぼ毎日ある",3,))))</f>
        <v>0</v>
      </c>
      <c r="P1028" s="49">
        <f>IF('３　回答貼付シート'!R1025="ない",0,IF('３　回答貼付シート'!R1025="１～２日ある",1,IF('３　回答貼付シート'!R1025="３～５日ある",2,IF('３　回答貼付シート'!R1025="ほぼ毎日ある",3,))))</f>
        <v>0</v>
      </c>
      <c r="Q1028" s="49">
        <f>IF('３　回答貼付シート'!S1025="ない",0,IF('３　回答貼付シート'!S1025="１～２日ある",1,IF('３　回答貼付シート'!S1025="３～５日ある",2,IF('３　回答貼付シート'!S1025="ほぼ毎日ある",3,))))</f>
        <v>0</v>
      </c>
      <c r="R1028" s="49">
        <f>IF('３　回答貼付シート'!T1025="ない",0,IF('３　回答貼付シート'!T1025="１～２日ある",1,IF('３　回答貼付シート'!T1025="３～５日ある",2,IF('３　回答貼付シート'!T1025="ほぼ毎日ある",3,))))</f>
        <v>0</v>
      </c>
      <c r="S1028" s="49">
        <f>IF('３　回答貼付シート'!U1025="ない",0,IF('３　回答貼付シート'!U1025="１～２日ある",1,IF('３　回答貼付シート'!U1025="３～５日ある",2,IF('３　回答貼付シート'!U1025="ほぼ毎日ある",3,))))</f>
        <v>0</v>
      </c>
      <c r="T1028" s="49">
        <f>IF('３　回答貼付シート'!V1025="ない",0,IF('３　回答貼付シート'!V1025="１～２日ある",1,IF('３　回答貼付シート'!V1025="３～５日ある",2,IF('３　回答貼付シート'!V1025="ほぼ毎日ある",3,))))</f>
        <v>0</v>
      </c>
      <c r="U1028" s="49">
        <f>IF('３　回答貼付シート'!W1025="ない",0,IF('３　回答貼付シート'!W1025="１～２日ある",1,IF('３　回答貼付シート'!W1025="３～５日ある",2,IF('３　回答貼付シート'!W1025="ほぼ毎日ある",3,))))</f>
        <v>0</v>
      </c>
      <c r="V1028" s="49">
        <f>IF('３　回答貼付シート'!X1025="ない",0,IF('３　回答貼付シート'!X1025="１～２日ある",1,IF('３　回答貼付シート'!X1025="３～５日ある",2,IF('３　回答貼付シート'!X1025="ほぼ毎日ある",3,))))</f>
        <v>0</v>
      </c>
      <c r="W1028" s="49">
        <f>IF('３　回答貼付シート'!Y1025="ない",0,IF('３　回答貼付シート'!Y1025="１～２日ある",1,IF('３　回答貼付シート'!Y1025="３～５日ある",2,IF('３　回答貼付シート'!Y1025="ほぼ毎日ある",3,))))</f>
        <v>0</v>
      </c>
      <c r="X1028" s="49">
        <f>IF('３　回答貼付シート'!Z1025="ない",0,IF('３　回答貼付シート'!Z1025="１～２日ある",1,IF('３　回答貼付シート'!Z1025="３～５日ある",2,IF('３　回答貼付シート'!Z1025="ほぼ毎日ある",3,))))</f>
        <v>0</v>
      </c>
      <c r="Y1028" s="49">
        <f>IF('３　回答貼付シート'!AA1025="ない",0,IF('３　回答貼付シート'!AA1025="１～２日ある",1,IF('３　回答貼付シート'!AA1025="３～５日ある",2,IF('３　回答貼付シート'!AA1025="ほぼ毎日ある",3,))))</f>
        <v>0</v>
      </c>
      <c r="Z1028" s="49">
        <f>IF('３　回答貼付シート'!AB1025="ない",0,IF('３　回答貼付シート'!AB1025="１～２日ある",1,IF('３　回答貼付シート'!AB1025="３～５日ある",2,IF('３　回答貼付シート'!AB1025="ほぼ毎日ある",3,))))</f>
        <v>0</v>
      </c>
      <c r="AA1028" s="49">
        <f>IF('３　回答貼付シート'!AC1025="ない",0,IF('３　回答貼付シート'!AC1025="１～２日ある",1,IF('３　回答貼付シート'!AC1025="３～５日ある",2,IF('３　回答貼付シート'!AC1025="ほぼ毎日ある",3,))))</f>
        <v>0</v>
      </c>
      <c r="AB1028" s="49">
        <f>IF('３　回答貼付シート'!AD1025="ない",0,IF('３　回答貼付シート'!AD1025="１～２日ある",1,IF('３　回答貼付シート'!AD1025="３～５日ある",2,IF('３　回答貼付シート'!AD1025="ほぼ毎日ある",3,))))</f>
        <v>0</v>
      </c>
      <c r="AC1028" s="49">
        <f>IF('３　回答貼付シート'!AE1025="ない",0,IF('３　回答貼付シート'!AE1025="１～２日ある",1,IF('３　回答貼付シート'!AE1025="３～５日ある",2,IF('３　回答貼付シート'!AE1025="ほぼ毎日ある",3,))))</f>
        <v>0</v>
      </c>
      <c r="AD1028" s="49">
        <f>IF('３　回答貼付シート'!AF1025="ない",0,IF('３　回答貼付シート'!AF1025="１～２日ある",1,IF('３　回答貼付シート'!AF1025="３～５日ある",2,IF('３　回答貼付シート'!AF1025="ほぼ毎日ある",3,))))</f>
        <v>0</v>
      </c>
      <c r="AE1028" s="49">
        <f>IF('３　回答貼付シート'!AG1025="ない",0,IF('３　回答貼付シート'!AG1025="１～２日ある",1,IF('３　回答貼付シート'!AG1025="３～５日ある",2,IF('３　回答貼付シート'!AG1025="ほぼ毎日ある",3,))))</f>
        <v>0</v>
      </c>
      <c r="AF1028" s="49">
        <f>IF('３　回答貼付シート'!AH1025="ない",0,IF('３　回答貼付シート'!AH1025="１～２日ある",1,IF('３　回答貼付シート'!AH1025="３～５日ある",2,IF('３　回答貼付シート'!AH1025="ほぼ毎日ある",3,))))</f>
        <v>0</v>
      </c>
      <c r="AG1028" s="49">
        <f>IF('３　回答貼付シート'!AI1025="ない",0,IF('３　回答貼付シート'!AI1025="１～２日ある",1,IF('３　回答貼付シート'!AI1025="３～５日ある",2,IF('３　回答貼付シート'!AI1025="ほぼ毎日ある",3,))))</f>
        <v>0</v>
      </c>
      <c r="AH1028" s="49">
        <f>IF('３　回答貼付シート'!AJ1025="ない",0,IF('３　回答貼付シート'!AJ1025="１～２日ある",1,IF('３　回答貼付シート'!AJ1025="３～５日ある",2,IF('３　回答貼付シート'!AJ1025="ほぼ毎日ある",3,))))</f>
        <v>0</v>
      </c>
      <c r="AI1028" s="49">
        <f>IF('３　回答貼付シート'!AK1025="ない",0,IF('３　回答貼付シート'!AK1025="１～２日ある",1,IF('３　回答貼付シート'!AK1025="３～５日ある",2,IF('３　回答貼付シート'!AK1025="ほぼ毎日ある",3,))))</f>
        <v>0</v>
      </c>
      <c r="AJ1028" s="49">
        <f>IF('３　回答貼付シート'!AL1025="ない",0,IF('３　回答貼付シート'!AL1025="１～２日ある",1,IF('３　回答貼付シート'!AL1025="３～５日ある",2,IF('３　回答貼付シート'!AL1025="ほぼ毎日ある",3,))))</f>
        <v>0</v>
      </c>
      <c r="AK1028" s="49">
        <f>IF('３　回答貼付シート'!AM1025="ない",0,IF('３　回答貼付シート'!AM1025="１～２日ある",1,IF('３　回答貼付シート'!AM1025="３～５日ある",2,IF('３　回答貼付シート'!AM1025="ほぼ毎日ある",3,))))</f>
        <v>0</v>
      </c>
      <c r="AL1028" s="49">
        <f>'３　回答貼付シート'!$AN1025</f>
        <v>0</v>
      </c>
      <c r="AM1028" s="49" t="str">
        <f t="shared" si="110"/>
        <v/>
      </c>
      <c r="AN1028" s="49" t="str">
        <f t="shared" si="111"/>
        <v/>
      </c>
      <c r="AO1028" s="49" t="str">
        <f t="shared" si="112"/>
        <v/>
      </c>
      <c r="AP1028" s="49" t="str">
        <f t="shared" si="113"/>
        <v/>
      </c>
      <c r="AQ1028" s="49" t="str">
        <f t="shared" si="114"/>
        <v/>
      </c>
      <c r="AR1028" t="str">
        <f t="shared" si="115"/>
        <v>0</v>
      </c>
      <c r="AT1028" s="42"/>
    </row>
    <row r="1029" spans="1:46">
      <c r="A1029" s="49"/>
      <c r="B1029" s="49">
        <f t="shared" si="109"/>
        <v>0</v>
      </c>
      <c r="C1029" s="49">
        <f>IF('３　回答貼付シート'!$F1026&lt;&gt;0,VLOOKUP('３　回答貼付シート'!$F1026,$AR$2048:$AS$2054,2,FALSE),0)</f>
        <v>0</v>
      </c>
      <c r="D1029" s="49">
        <f>IF('３　回答貼付シート'!$G1026&lt;&gt;0,VLOOKUP(('３　回答貼付シート'!$G1026), $AR$2048:$AS$2054,2,FALSE),0)</f>
        <v>0</v>
      </c>
      <c r="E1029" s="49">
        <f>'３　回答貼付シート'!$H1026</f>
        <v>0</v>
      </c>
      <c r="F1029" s="49">
        <f>IF(E1029=0,0,VLOOKUP($B1029,'２　情報入力シート'!$A$2:$E$2049,5))</f>
        <v>0</v>
      </c>
      <c r="G1029" s="49">
        <f>IF('３　回答貼付シート'!I1026="ない",0,IF('３　回答貼付シート'!I1026="１～２日ある",1,IF('３　回答貼付シート'!I1026="３～５日ある",2,IF('３　回答貼付シート'!I1026="ほぼ毎日ある",3,))))</f>
        <v>0</v>
      </c>
      <c r="H1029" s="49">
        <f>IF('３　回答貼付シート'!J1026="ない",0,IF('３　回答貼付シート'!J1026="１～２日ある",1,IF('３　回答貼付シート'!J1026="３～５日ある",2,IF('３　回答貼付シート'!J1026="ほぼ毎日ある",3,))))</f>
        <v>0</v>
      </c>
      <c r="I1029" s="49">
        <f>IF('３　回答貼付シート'!K1026="ない",0,IF('３　回答貼付シート'!K1026="１～２日ある",1,IF('３　回答貼付シート'!K1026="３～５日ある",2,IF('３　回答貼付シート'!K1026="ほぼ毎日ある",3,))))</f>
        <v>0</v>
      </c>
      <c r="J1029" s="49">
        <f>IF('３　回答貼付シート'!L1026="ない",0,IF('３　回答貼付シート'!L1026="１～２日ある",1,IF('３　回答貼付シート'!L1026="３～５日ある",2,IF('３　回答貼付シート'!L1026="ほぼ毎日ある",3,))))</f>
        <v>0</v>
      </c>
      <c r="K1029" s="49">
        <f>IF('３　回答貼付シート'!M1026="ない",0,IF('３　回答貼付シート'!M1026="１～２日ある",1,IF('３　回答貼付シート'!M1026="３～５日ある",2,IF('３　回答貼付シート'!M1026="ほぼ毎日ある",3,))))</f>
        <v>0</v>
      </c>
      <c r="L1029" s="49">
        <f>IF('３　回答貼付シート'!N1026="ない",0,IF('３　回答貼付シート'!N1026="１～２日ある",1,IF('３　回答貼付シート'!N1026="３～５日ある",2,IF('３　回答貼付シート'!N1026="ほぼ毎日ある",3,))))</f>
        <v>0</v>
      </c>
      <c r="M1029" s="49">
        <f>IF('３　回答貼付シート'!O1026="ない",0,IF('３　回答貼付シート'!O1026="１～２日ある",1,IF('３　回答貼付シート'!O1026="３～５日ある",2,IF('３　回答貼付シート'!O1026="ほぼ毎日ある",3,))))</f>
        <v>0</v>
      </c>
      <c r="N1029" s="49">
        <f>IF('３　回答貼付シート'!P1026="ない",0,IF('３　回答貼付シート'!P1026="１～２日ある",1,IF('３　回答貼付シート'!P1026="３～５日ある",2,IF('３　回答貼付シート'!P1026="ほぼ毎日ある",3,))))</f>
        <v>0</v>
      </c>
      <c r="O1029" s="49">
        <f>IF('３　回答貼付シート'!Q1026="ない",0,IF('３　回答貼付シート'!Q1026="１～２日ある",1,IF('３　回答貼付シート'!Q1026="３～５日ある",2,IF('３　回答貼付シート'!Q1026="ほぼ毎日ある",3,))))</f>
        <v>0</v>
      </c>
      <c r="P1029" s="49">
        <f>IF('３　回答貼付シート'!R1026="ない",0,IF('３　回答貼付シート'!R1026="１～２日ある",1,IF('３　回答貼付シート'!R1026="３～５日ある",2,IF('３　回答貼付シート'!R1026="ほぼ毎日ある",3,))))</f>
        <v>0</v>
      </c>
      <c r="Q1029" s="49">
        <f>IF('３　回答貼付シート'!S1026="ない",0,IF('３　回答貼付シート'!S1026="１～２日ある",1,IF('３　回答貼付シート'!S1026="３～５日ある",2,IF('３　回答貼付シート'!S1026="ほぼ毎日ある",3,))))</f>
        <v>0</v>
      </c>
      <c r="R1029" s="49">
        <f>IF('３　回答貼付シート'!T1026="ない",0,IF('３　回答貼付シート'!T1026="１～２日ある",1,IF('３　回答貼付シート'!T1026="３～５日ある",2,IF('３　回答貼付シート'!T1026="ほぼ毎日ある",3,))))</f>
        <v>0</v>
      </c>
      <c r="S1029" s="49">
        <f>IF('３　回答貼付シート'!U1026="ない",0,IF('３　回答貼付シート'!U1026="１～２日ある",1,IF('３　回答貼付シート'!U1026="３～５日ある",2,IF('３　回答貼付シート'!U1026="ほぼ毎日ある",3,))))</f>
        <v>0</v>
      </c>
      <c r="T1029" s="49">
        <f>IF('３　回答貼付シート'!V1026="ない",0,IF('３　回答貼付シート'!V1026="１～２日ある",1,IF('３　回答貼付シート'!V1026="３～５日ある",2,IF('３　回答貼付シート'!V1026="ほぼ毎日ある",3,))))</f>
        <v>0</v>
      </c>
      <c r="U1029" s="49">
        <f>IF('３　回答貼付シート'!W1026="ない",0,IF('３　回答貼付シート'!W1026="１～２日ある",1,IF('３　回答貼付シート'!W1026="３～５日ある",2,IF('３　回答貼付シート'!W1026="ほぼ毎日ある",3,))))</f>
        <v>0</v>
      </c>
      <c r="V1029" s="49">
        <f>IF('３　回答貼付シート'!X1026="ない",0,IF('３　回答貼付シート'!X1026="１～２日ある",1,IF('３　回答貼付シート'!X1026="３～５日ある",2,IF('３　回答貼付シート'!X1026="ほぼ毎日ある",3,))))</f>
        <v>0</v>
      </c>
      <c r="W1029" s="49">
        <f>IF('３　回答貼付シート'!Y1026="ない",0,IF('３　回答貼付シート'!Y1026="１～２日ある",1,IF('３　回答貼付シート'!Y1026="３～５日ある",2,IF('３　回答貼付シート'!Y1026="ほぼ毎日ある",3,))))</f>
        <v>0</v>
      </c>
      <c r="X1029" s="49">
        <f>IF('３　回答貼付シート'!Z1026="ない",0,IF('３　回答貼付シート'!Z1026="１～２日ある",1,IF('３　回答貼付シート'!Z1026="３～５日ある",2,IF('３　回答貼付シート'!Z1026="ほぼ毎日ある",3,))))</f>
        <v>0</v>
      </c>
      <c r="Y1029" s="49">
        <f>IF('３　回答貼付シート'!AA1026="ない",0,IF('３　回答貼付シート'!AA1026="１～２日ある",1,IF('３　回答貼付シート'!AA1026="３～５日ある",2,IF('３　回答貼付シート'!AA1026="ほぼ毎日ある",3,))))</f>
        <v>0</v>
      </c>
      <c r="Z1029" s="49">
        <f>IF('３　回答貼付シート'!AB1026="ない",0,IF('３　回答貼付シート'!AB1026="１～２日ある",1,IF('３　回答貼付シート'!AB1026="３～５日ある",2,IF('３　回答貼付シート'!AB1026="ほぼ毎日ある",3,))))</f>
        <v>0</v>
      </c>
      <c r="AA1029" s="49">
        <f>IF('３　回答貼付シート'!AC1026="ない",0,IF('３　回答貼付シート'!AC1026="１～２日ある",1,IF('３　回答貼付シート'!AC1026="３～５日ある",2,IF('３　回答貼付シート'!AC1026="ほぼ毎日ある",3,))))</f>
        <v>0</v>
      </c>
      <c r="AB1029" s="49">
        <f>IF('３　回答貼付シート'!AD1026="ない",0,IF('３　回答貼付シート'!AD1026="１～２日ある",1,IF('３　回答貼付シート'!AD1026="３～５日ある",2,IF('３　回答貼付シート'!AD1026="ほぼ毎日ある",3,))))</f>
        <v>0</v>
      </c>
      <c r="AC1029" s="49">
        <f>IF('３　回答貼付シート'!AE1026="ない",0,IF('３　回答貼付シート'!AE1026="１～２日ある",1,IF('３　回答貼付シート'!AE1026="３～５日ある",2,IF('３　回答貼付シート'!AE1026="ほぼ毎日ある",3,))))</f>
        <v>0</v>
      </c>
      <c r="AD1029" s="49">
        <f>IF('３　回答貼付シート'!AF1026="ない",0,IF('３　回答貼付シート'!AF1026="１～２日ある",1,IF('３　回答貼付シート'!AF1026="３～５日ある",2,IF('３　回答貼付シート'!AF1026="ほぼ毎日ある",3,))))</f>
        <v>0</v>
      </c>
      <c r="AE1029" s="49">
        <f>IF('３　回答貼付シート'!AG1026="ない",0,IF('３　回答貼付シート'!AG1026="１～２日ある",1,IF('３　回答貼付シート'!AG1026="３～５日ある",2,IF('３　回答貼付シート'!AG1026="ほぼ毎日ある",3,))))</f>
        <v>0</v>
      </c>
      <c r="AF1029" s="49">
        <f>IF('３　回答貼付シート'!AH1026="ない",0,IF('３　回答貼付シート'!AH1026="１～２日ある",1,IF('３　回答貼付シート'!AH1026="３～５日ある",2,IF('３　回答貼付シート'!AH1026="ほぼ毎日ある",3,))))</f>
        <v>0</v>
      </c>
      <c r="AG1029" s="49">
        <f>IF('３　回答貼付シート'!AI1026="ない",0,IF('３　回答貼付シート'!AI1026="１～２日ある",1,IF('３　回答貼付シート'!AI1026="３～５日ある",2,IF('３　回答貼付シート'!AI1026="ほぼ毎日ある",3,))))</f>
        <v>0</v>
      </c>
      <c r="AH1029" s="49">
        <f>IF('３　回答貼付シート'!AJ1026="ない",0,IF('３　回答貼付シート'!AJ1026="１～２日ある",1,IF('３　回答貼付シート'!AJ1026="３～５日ある",2,IF('３　回答貼付シート'!AJ1026="ほぼ毎日ある",3,))))</f>
        <v>0</v>
      </c>
      <c r="AI1029" s="49">
        <f>IF('３　回答貼付シート'!AK1026="ない",0,IF('３　回答貼付シート'!AK1026="１～２日ある",1,IF('３　回答貼付シート'!AK1026="３～５日ある",2,IF('３　回答貼付シート'!AK1026="ほぼ毎日ある",3,))))</f>
        <v>0</v>
      </c>
      <c r="AJ1029" s="49">
        <f>IF('３　回答貼付シート'!AL1026="ない",0,IF('３　回答貼付シート'!AL1026="１～２日ある",1,IF('３　回答貼付シート'!AL1026="３～５日ある",2,IF('３　回答貼付シート'!AL1026="ほぼ毎日ある",3,))))</f>
        <v>0</v>
      </c>
      <c r="AK1029" s="49">
        <f>IF('３　回答貼付シート'!AM1026="ない",0,IF('３　回答貼付シート'!AM1026="１～２日ある",1,IF('３　回答貼付シート'!AM1026="３～５日ある",2,IF('３　回答貼付シート'!AM1026="ほぼ毎日ある",3,))))</f>
        <v>0</v>
      </c>
      <c r="AL1029" s="49">
        <f>'３　回答貼付シート'!$AN1026</f>
        <v>0</v>
      </c>
      <c r="AM1029" s="49" t="str">
        <f t="shared" si="110"/>
        <v/>
      </c>
      <c r="AN1029" s="49" t="str">
        <f t="shared" si="111"/>
        <v/>
      </c>
      <c r="AO1029" s="49" t="str">
        <f t="shared" si="112"/>
        <v/>
      </c>
      <c r="AP1029" s="49" t="str">
        <f t="shared" si="113"/>
        <v/>
      </c>
      <c r="AQ1029" s="49" t="str">
        <f t="shared" si="114"/>
        <v/>
      </c>
      <c r="AR1029" t="str">
        <f t="shared" si="115"/>
        <v>0</v>
      </c>
      <c r="AT1029" s="42"/>
    </row>
    <row r="1030" spans="1:46">
      <c r="A1030" s="49"/>
      <c r="B1030" s="49">
        <f t="shared" ref="B1030:B1093" si="116">C1030*1000+D1030*100+E1030</f>
        <v>0</v>
      </c>
      <c r="C1030" s="49">
        <f>IF('３　回答貼付シート'!$F1027&lt;&gt;0,VLOOKUP('３　回答貼付シート'!$F1027,$AR$2048:$AS$2054,2,FALSE),0)</f>
        <v>0</v>
      </c>
      <c r="D1030" s="49">
        <f>IF('３　回答貼付シート'!$G1027&lt;&gt;0,VLOOKUP(('３　回答貼付シート'!$G1027), $AR$2048:$AS$2054,2,FALSE),0)</f>
        <v>0</v>
      </c>
      <c r="E1030" s="49">
        <f>'３　回答貼付シート'!$H1027</f>
        <v>0</v>
      </c>
      <c r="F1030" s="49">
        <f>IF(E1030=0,0,VLOOKUP($B1030,'２　情報入力シート'!$A$2:$E$2049,5))</f>
        <v>0</v>
      </c>
      <c r="G1030" s="49">
        <f>IF('３　回答貼付シート'!I1027="ない",0,IF('３　回答貼付シート'!I1027="１～２日ある",1,IF('３　回答貼付シート'!I1027="３～５日ある",2,IF('３　回答貼付シート'!I1027="ほぼ毎日ある",3,))))</f>
        <v>0</v>
      </c>
      <c r="H1030" s="49">
        <f>IF('３　回答貼付シート'!J1027="ない",0,IF('３　回答貼付シート'!J1027="１～２日ある",1,IF('３　回答貼付シート'!J1027="３～５日ある",2,IF('３　回答貼付シート'!J1027="ほぼ毎日ある",3,))))</f>
        <v>0</v>
      </c>
      <c r="I1030" s="49">
        <f>IF('３　回答貼付シート'!K1027="ない",0,IF('３　回答貼付シート'!K1027="１～２日ある",1,IF('３　回答貼付シート'!K1027="３～５日ある",2,IF('３　回答貼付シート'!K1027="ほぼ毎日ある",3,))))</f>
        <v>0</v>
      </c>
      <c r="J1030" s="49">
        <f>IF('３　回答貼付シート'!L1027="ない",0,IF('３　回答貼付シート'!L1027="１～２日ある",1,IF('３　回答貼付シート'!L1027="３～５日ある",2,IF('３　回答貼付シート'!L1027="ほぼ毎日ある",3,))))</f>
        <v>0</v>
      </c>
      <c r="K1030" s="49">
        <f>IF('３　回答貼付シート'!M1027="ない",0,IF('３　回答貼付シート'!M1027="１～２日ある",1,IF('３　回答貼付シート'!M1027="３～５日ある",2,IF('３　回答貼付シート'!M1027="ほぼ毎日ある",3,))))</f>
        <v>0</v>
      </c>
      <c r="L1030" s="49">
        <f>IF('３　回答貼付シート'!N1027="ない",0,IF('３　回答貼付シート'!N1027="１～２日ある",1,IF('３　回答貼付シート'!N1027="３～５日ある",2,IF('３　回答貼付シート'!N1027="ほぼ毎日ある",3,))))</f>
        <v>0</v>
      </c>
      <c r="M1030" s="49">
        <f>IF('３　回答貼付シート'!O1027="ない",0,IF('３　回答貼付シート'!O1027="１～２日ある",1,IF('３　回答貼付シート'!O1027="３～５日ある",2,IF('３　回答貼付シート'!O1027="ほぼ毎日ある",3,))))</f>
        <v>0</v>
      </c>
      <c r="N1030" s="49">
        <f>IF('３　回答貼付シート'!P1027="ない",0,IF('３　回答貼付シート'!P1027="１～２日ある",1,IF('３　回答貼付シート'!P1027="３～５日ある",2,IF('３　回答貼付シート'!P1027="ほぼ毎日ある",3,))))</f>
        <v>0</v>
      </c>
      <c r="O1030" s="49">
        <f>IF('３　回答貼付シート'!Q1027="ない",0,IF('３　回答貼付シート'!Q1027="１～２日ある",1,IF('３　回答貼付シート'!Q1027="３～５日ある",2,IF('３　回答貼付シート'!Q1027="ほぼ毎日ある",3,))))</f>
        <v>0</v>
      </c>
      <c r="P1030" s="49">
        <f>IF('３　回答貼付シート'!R1027="ない",0,IF('３　回答貼付シート'!R1027="１～２日ある",1,IF('３　回答貼付シート'!R1027="３～５日ある",2,IF('３　回答貼付シート'!R1027="ほぼ毎日ある",3,))))</f>
        <v>0</v>
      </c>
      <c r="Q1030" s="49">
        <f>IF('３　回答貼付シート'!S1027="ない",0,IF('３　回答貼付シート'!S1027="１～２日ある",1,IF('３　回答貼付シート'!S1027="３～５日ある",2,IF('３　回答貼付シート'!S1027="ほぼ毎日ある",3,))))</f>
        <v>0</v>
      </c>
      <c r="R1030" s="49">
        <f>IF('３　回答貼付シート'!T1027="ない",0,IF('３　回答貼付シート'!T1027="１～２日ある",1,IF('３　回答貼付シート'!T1027="３～５日ある",2,IF('３　回答貼付シート'!T1027="ほぼ毎日ある",3,))))</f>
        <v>0</v>
      </c>
      <c r="S1030" s="49">
        <f>IF('３　回答貼付シート'!U1027="ない",0,IF('３　回答貼付シート'!U1027="１～２日ある",1,IF('３　回答貼付シート'!U1027="３～５日ある",2,IF('３　回答貼付シート'!U1027="ほぼ毎日ある",3,))))</f>
        <v>0</v>
      </c>
      <c r="T1030" s="49">
        <f>IF('３　回答貼付シート'!V1027="ない",0,IF('３　回答貼付シート'!V1027="１～２日ある",1,IF('３　回答貼付シート'!V1027="３～５日ある",2,IF('３　回答貼付シート'!V1027="ほぼ毎日ある",3,))))</f>
        <v>0</v>
      </c>
      <c r="U1030" s="49">
        <f>IF('３　回答貼付シート'!W1027="ない",0,IF('３　回答貼付シート'!W1027="１～２日ある",1,IF('３　回答貼付シート'!W1027="３～５日ある",2,IF('３　回答貼付シート'!W1027="ほぼ毎日ある",3,))))</f>
        <v>0</v>
      </c>
      <c r="V1030" s="49">
        <f>IF('３　回答貼付シート'!X1027="ない",0,IF('３　回答貼付シート'!X1027="１～２日ある",1,IF('３　回答貼付シート'!X1027="３～５日ある",2,IF('３　回答貼付シート'!X1027="ほぼ毎日ある",3,))))</f>
        <v>0</v>
      </c>
      <c r="W1030" s="49">
        <f>IF('３　回答貼付シート'!Y1027="ない",0,IF('３　回答貼付シート'!Y1027="１～２日ある",1,IF('３　回答貼付シート'!Y1027="３～５日ある",2,IF('３　回答貼付シート'!Y1027="ほぼ毎日ある",3,))))</f>
        <v>0</v>
      </c>
      <c r="X1030" s="49">
        <f>IF('３　回答貼付シート'!Z1027="ない",0,IF('３　回答貼付シート'!Z1027="１～２日ある",1,IF('３　回答貼付シート'!Z1027="３～５日ある",2,IF('３　回答貼付シート'!Z1027="ほぼ毎日ある",3,))))</f>
        <v>0</v>
      </c>
      <c r="Y1030" s="49">
        <f>IF('３　回答貼付シート'!AA1027="ない",0,IF('３　回答貼付シート'!AA1027="１～２日ある",1,IF('３　回答貼付シート'!AA1027="３～５日ある",2,IF('３　回答貼付シート'!AA1027="ほぼ毎日ある",3,))))</f>
        <v>0</v>
      </c>
      <c r="Z1030" s="49">
        <f>IF('３　回答貼付シート'!AB1027="ない",0,IF('３　回答貼付シート'!AB1027="１～２日ある",1,IF('３　回答貼付シート'!AB1027="３～５日ある",2,IF('３　回答貼付シート'!AB1027="ほぼ毎日ある",3,))))</f>
        <v>0</v>
      </c>
      <c r="AA1030" s="49">
        <f>IF('３　回答貼付シート'!AC1027="ない",0,IF('３　回答貼付シート'!AC1027="１～２日ある",1,IF('３　回答貼付シート'!AC1027="３～５日ある",2,IF('３　回答貼付シート'!AC1027="ほぼ毎日ある",3,))))</f>
        <v>0</v>
      </c>
      <c r="AB1030" s="49">
        <f>IF('３　回答貼付シート'!AD1027="ない",0,IF('３　回答貼付シート'!AD1027="１～２日ある",1,IF('３　回答貼付シート'!AD1027="３～５日ある",2,IF('３　回答貼付シート'!AD1027="ほぼ毎日ある",3,))))</f>
        <v>0</v>
      </c>
      <c r="AC1030" s="49">
        <f>IF('３　回答貼付シート'!AE1027="ない",0,IF('３　回答貼付シート'!AE1027="１～２日ある",1,IF('３　回答貼付シート'!AE1027="３～５日ある",2,IF('３　回答貼付シート'!AE1027="ほぼ毎日ある",3,))))</f>
        <v>0</v>
      </c>
      <c r="AD1030" s="49">
        <f>IF('３　回答貼付シート'!AF1027="ない",0,IF('３　回答貼付シート'!AF1027="１～２日ある",1,IF('３　回答貼付シート'!AF1027="３～５日ある",2,IF('３　回答貼付シート'!AF1027="ほぼ毎日ある",3,))))</f>
        <v>0</v>
      </c>
      <c r="AE1030" s="49">
        <f>IF('３　回答貼付シート'!AG1027="ない",0,IF('３　回答貼付シート'!AG1027="１～２日ある",1,IF('３　回答貼付シート'!AG1027="３～５日ある",2,IF('３　回答貼付シート'!AG1027="ほぼ毎日ある",3,))))</f>
        <v>0</v>
      </c>
      <c r="AF1030" s="49">
        <f>IF('３　回答貼付シート'!AH1027="ない",0,IF('３　回答貼付シート'!AH1027="１～２日ある",1,IF('３　回答貼付シート'!AH1027="３～５日ある",2,IF('３　回答貼付シート'!AH1027="ほぼ毎日ある",3,))))</f>
        <v>0</v>
      </c>
      <c r="AG1030" s="49">
        <f>IF('３　回答貼付シート'!AI1027="ない",0,IF('３　回答貼付シート'!AI1027="１～２日ある",1,IF('３　回答貼付シート'!AI1027="３～５日ある",2,IF('３　回答貼付シート'!AI1027="ほぼ毎日ある",3,))))</f>
        <v>0</v>
      </c>
      <c r="AH1030" s="49">
        <f>IF('３　回答貼付シート'!AJ1027="ない",0,IF('３　回答貼付シート'!AJ1027="１～２日ある",1,IF('３　回答貼付シート'!AJ1027="３～５日ある",2,IF('３　回答貼付シート'!AJ1027="ほぼ毎日ある",3,))))</f>
        <v>0</v>
      </c>
      <c r="AI1030" s="49">
        <f>IF('３　回答貼付シート'!AK1027="ない",0,IF('３　回答貼付シート'!AK1027="１～２日ある",1,IF('３　回答貼付シート'!AK1027="３～５日ある",2,IF('３　回答貼付シート'!AK1027="ほぼ毎日ある",3,))))</f>
        <v>0</v>
      </c>
      <c r="AJ1030" s="49">
        <f>IF('３　回答貼付シート'!AL1027="ない",0,IF('３　回答貼付シート'!AL1027="１～２日ある",1,IF('３　回答貼付シート'!AL1027="３～５日ある",2,IF('３　回答貼付シート'!AL1027="ほぼ毎日ある",3,))))</f>
        <v>0</v>
      </c>
      <c r="AK1030" s="49">
        <f>IF('３　回答貼付シート'!AM1027="ない",0,IF('３　回答貼付シート'!AM1027="１～２日ある",1,IF('３　回答貼付シート'!AM1027="３～５日ある",2,IF('３　回答貼付シート'!AM1027="ほぼ毎日ある",3,))))</f>
        <v>0</v>
      </c>
      <c r="AL1030" s="49">
        <f>'３　回答貼付シート'!$AN1027</f>
        <v>0</v>
      </c>
      <c r="AM1030" s="49" t="str">
        <f t="shared" ref="AM1030:AM1093" si="117">IF(SUM(G1030:K1030)&gt;=9,"要サポ","")</f>
        <v/>
      </c>
      <c r="AN1030" s="49" t="str">
        <f t="shared" ref="AN1030:AN1093" si="118">IF(SUM(L1030:P1030)&gt;=9,"要サポ","")</f>
        <v/>
      </c>
      <c r="AO1030" s="49" t="str">
        <f t="shared" ref="AO1030:AO1093" si="119">IF(SUM(Q1030:U1030)&gt;=9,"要サポ","")</f>
        <v/>
      </c>
      <c r="AP1030" s="49" t="str">
        <f t="shared" ref="AP1030:AP1093" si="120">IF(SUM(V1030:Z1030)&gt;=9,"要サポ","")</f>
        <v/>
      </c>
      <c r="AQ1030" s="49" t="str">
        <f t="shared" ref="AQ1030:AQ1093" si="121">IF(COUNTIF(AM1030:AP1030,"要サポ")&gt;0,"要サポ","")</f>
        <v/>
      </c>
      <c r="AR1030" t="str">
        <f t="shared" ref="AR1030:AR1093" si="122">$C1030&amp;$AQ1030</f>
        <v>0</v>
      </c>
      <c r="AT1030" s="42"/>
    </row>
    <row r="1031" spans="1:46">
      <c r="A1031" s="49"/>
      <c r="B1031" s="49">
        <f t="shared" si="116"/>
        <v>0</v>
      </c>
      <c r="C1031" s="49">
        <f>IF('３　回答貼付シート'!$F1028&lt;&gt;0,VLOOKUP('３　回答貼付シート'!$F1028,$AR$2048:$AS$2054,2,FALSE),0)</f>
        <v>0</v>
      </c>
      <c r="D1031" s="49">
        <f>IF('３　回答貼付シート'!$G1028&lt;&gt;0,VLOOKUP(('３　回答貼付シート'!$G1028), $AR$2048:$AS$2054,2,FALSE),0)</f>
        <v>0</v>
      </c>
      <c r="E1031" s="49">
        <f>'３　回答貼付シート'!$H1028</f>
        <v>0</v>
      </c>
      <c r="F1031" s="49">
        <f>IF(E1031=0,0,VLOOKUP($B1031,'２　情報入力シート'!$A$2:$E$2049,5))</f>
        <v>0</v>
      </c>
      <c r="G1031" s="49">
        <f>IF('３　回答貼付シート'!I1028="ない",0,IF('３　回答貼付シート'!I1028="１～２日ある",1,IF('３　回答貼付シート'!I1028="３～５日ある",2,IF('３　回答貼付シート'!I1028="ほぼ毎日ある",3,))))</f>
        <v>0</v>
      </c>
      <c r="H1031" s="49">
        <f>IF('３　回答貼付シート'!J1028="ない",0,IF('３　回答貼付シート'!J1028="１～２日ある",1,IF('３　回答貼付シート'!J1028="３～５日ある",2,IF('３　回答貼付シート'!J1028="ほぼ毎日ある",3,))))</f>
        <v>0</v>
      </c>
      <c r="I1031" s="49">
        <f>IF('３　回答貼付シート'!K1028="ない",0,IF('３　回答貼付シート'!K1028="１～２日ある",1,IF('３　回答貼付シート'!K1028="３～５日ある",2,IF('３　回答貼付シート'!K1028="ほぼ毎日ある",3,))))</f>
        <v>0</v>
      </c>
      <c r="J1031" s="49">
        <f>IF('３　回答貼付シート'!L1028="ない",0,IF('３　回答貼付シート'!L1028="１～２日ある",1,IF('３　回答貼付シート'!L1028="３～５日ある",2,IF('３　回答貼付シート'!L1028="ほぼ毎日ある",3,))))</f>
        <v>0</v>
      </c>
      <c r="K1031" s="49">
        <f>IF('３　回答貼付シート'!M1028="ない",0,IF('３　回答貼付シート'!M1028="１～２日ある",1,IF('３　回答貼付シート'!M1028="３～５日ある",2,IF('３　回答貼付シート'!M1028="ほぼ毎日ある",3,))))</f>
        <v>0</v>
      </c>
      <c r="L1031" s="49">
        <f>IF('３　回答貼付シート'!N1028="ない",0,IF('３　回答貼付シート'!N1028="１～２日ある",1,IF('３　回答貼付シート'!N1028="３～５日ある",2,IF('３　回答貼付シート'!N1028="ほぼ毎日ある",3,))))</f>
        <v>0</v>
      </c>
      <c r="M1031" s="49">
        <f>IF('３　回答貼付シート'!O1028="ない",0,IF('３　回答貼付シート'!O1028="１～２日ある",1,IF('３　回答貼付シート'!O1028="３～５日ある",2,IF('３　回答貼付シート'!O1028="ほぼ毎日ある",3,))))</f>
        <v>0</v>
      </c>
      <c r="N1031" s="49">
        <f>IF('３　回答貼付シート'!P1028="ない",0,IF('３　回答貼付シート'!P1028="１～２日ある",1,IF('３　回答貼付シート'!P1028="３～５日ある",2,IF('３　回答貼付シート'!P1028="ほぼ毎日ある",3,))))</f>
        <v>0</v>
      </c>
      <c r="O1031" s="49">
        <f>IF('３　回答貼付シート'!Q1028="ない",0,IF('３　回答貼付シート'!Q1028="１～２日ある",1,IF('３　回答貼付シート'!Q1028="３～５日ある",2,IF('３　回答貼付シート'!Q1028="ほぼ毎日ある",3,))))</f>
        <v>0</v>
      </c>
      <c r="P1031" s="49">
        <f>IF('３　回答貼付シート'!R1028="ない",0,IF('３　回答貼付シート'!R1028="１～２日ある",1,IF('３　回答貼付シート'!R1028="３～５日ある",2,IF('３　回答貼付シート'!R1028="ほぼ毎日ある",3,))))</f>
        <v>0</v>
      </c>
      <c r="Q1031" s="49">
        <f>IF('３　回答貼付シート'!S1028="ない",0,IF('３　回答貼付シート'!S1028="１～２日ある",1,IF('３　回答貼付シート'!S1028="３～５日ある",2,IF('３　回答貼付シート'!S1028="ほぼ毎日ある",3,))))</f>
        <v>0</v>
      </c>
      <c r="R1031" s="49">
        <f>IF('３　回答貼付シート'!T1028="ない",0,IF('３　回答貼付シート'!T1028="１～２日ある",1,IF('３　回答貼付シート'!T1028="３～５日ある",2,IF('３　回答貼付シート'!T1028="ほぼ毎日ある",3,))))</f>
        <v>0</v>
      </c>
      <c r="S1031" s="49">
        <f>IF('３　回答貼付シート'!U1028="ない",0,IF('３　回答貼付シート'!U1028="１～２日ある",1,IF('３　回答貼付シート'!U1028="３～５日ある",2,IF('３　回答貼付シート'!U1028="ほぼ毎日ある",3,))))</f>
        <v>0</v>
      </c>
      <c r="T1031" s="49">
        <f>IF('３　回答貼付シート'!V1028="ない",0,IF('３　回答貼付シート'!V1028="１～２日ある",1,IF('３　回答貼付シート'!V1028="３～５日ある",2,IF('３　回答貼付シート'!V1028="ほぼ毎日ある",3,))))</f>
        <v>0</v>
      </c>
      <c r="U1031" s="49">
        <f>IF('３　回答貼付シート'!W1028="ない",0,IF('３　回答貼付シート'!W1028="１～２日ある",1,IF('３　回答貼付シート'!W1028="３～５日ある",2,IF('３　回答貼付シート'!W1028="ほぼ毎日ある",3,))))</f>
        <v>0</v>
      </c>
      <c r="V1031" s="49">
        <f>IF('３　回答貼付シート'!X1028="ない",0,IF('３　回答貼付シート'!X1028="１～２日ある",1,IF('３　回答貼付シート'!X1028="３～５日ある",2,IF('３　回答貼付シート'!X1028="ほぼ毎日ある",3,))))</f>
        <v>0</v>
      </c>
      <c r="W1031" s="49">
        <f>IF('３　回答貼付シート'!Y1028="ない",0,IF('３　回答貼付シート'!Y1028="１～２日ある",1,IF('３　回答貼付シート'!Y1028="３～５日ある",2,IF('３　回答貼付シート'!Y1028="ほぼ毎日ある",3,))))</f>
        <v>0</v>
      </c>
      <c r="X1031" s="49">
        <f>IF('３　回答貼付シート'!Z1028="ない",0,IF('３　回答貼付シート'!Z1028="１～２日ある",1,IF('３　回答貼付シート'!Z1028="３～５日ある",2,IF('３　回答貼付シート'!Z1028="ほぼ毎日ある",3,))))</f>
        <v>0</v>
      </c>
      <c r="Y1031" s="49">
        <f>IF('３　回答貼付シート'!AA1028="ない",0,IF('３　回答貼付シート'!AA1028="１～２日ある",1,IF('３　回答貼付シート'!AA1028="３～５日ある",2,IF('３　回答貼付シート'!AA1028="ほぼ毎日ある",3,))))</f>
        <v>0</v>
      </c>
      <c r="Z1031" s="49">
        <f>IF('３　回答貼付シート'!AB1028="ない",0,IF('３　回答貼付シート'!AB1028="１～２日ある",1,IF('３　回答貼付シート'!AB1028="３～５日ある",2,IF('３　回答貼付シート'!AB1028="ほぼ毎日ある",3,))))</f>
        <v>0</v>
      </c>
      <c r="AA1031" s="49">
        <f>IF('３　回答貼付シート'!AC1028="ない",0,IF('３　回答貼付シート'!AC1028="１～２日ある",1,IF('３　回答貼付シート'!AC1028="３～５日ある",2,IF('３　回答貼付シート'!AC1028="ほぼ毎日ある",3,))))</f>
        <v>0</v>
      </c>
      <c r="AB1031" s="49">
        <f>IF('３　回答貼付シート'!AD1028="ない",0,IF('３　回答貼付シート'!AD1028="１～２日ある",1,IF('３　回答貼付シート'!AD1028="３～５日ある",2,IF('３　回答貼付シート'!AD1028="ほぼ毎日ある",3,))))</f>
        <v>0</v>
      </c>
      <c r="AC1031" s="49">
        <f>IF('３　回答貼付シート'!AE1028="ない",0,IF('３　回答貼付シート'!AE1028="１～２日ある",1,IF('３　回答貼付シート'!AE1028="３～５日ある",2,IF('３　回答貼付シート'!AE1028="ほぼ毎日ある",3,))))</f>
        <v>0</v>
      </c>
      <c r="AD1031" s="49">
        <f>IF('３　回答貼付シート'!AF1028="ない",0,IF('３　回答貼付シート'!AF1028="１～２日ある",1,IF('３　回答貼付シート'!AF1028="３～５日ある",2,IF('３　回答貼付シート'!AF1028="ほぼ毎日ある",3,))))</f>
        <v>0</v>
      </c>
      <c r="AE1031" s="49">
        <f>IF('３　回答貼付シート'!AG1028="ない",0,IF('３　回答貼付シート'!AG1028="１～２日ある",1,IF('３　回答貼付シート'!AG1028="３～５日ある",2,IF('３　回答貼付シート'!AG1028="ほぼ毎日ある",3,))))</f>
        <v>0</v>
      </c>
      <c r="AF1031" s="49">
        <f>IF('３　回答貼付シート'!AH1028="ない",0,IF('３　回答貼付シート'!AH1028="１～２日ある",1,IF('３　回答貼付シート'!AH1028="３～５日ある",2,IF('３　回答貼付シート'!AH1028="ほぼ毎日ある",3,))))</f>
        <v>0</v>
      </c>
      <c r="AG1031" s="49">
        <f>IF('３　回答貼付シート'!AI1028="ない",0,IF('３　回答貼付シート'!AI1028="１～２日ある",1,IF('３　回答貼付シート'!AI1028="３～５日ある",2,IF('３　回答貼付シート'!AI1028="ほぼ毎日ある",3,))))</f>
        <v>0</v>
      </c>
      <c r="AH1031" s="49">
        <f>IF('３　回答貼付シート'!AJ1028="ない",0,IF('３　回答貼付シート'!AJ1028="１～２日ある",1,IF('３　回答貼付シート'!AJ1028="３～５日ある",2,IF('３　回答貼付シート'!AJ1028="ほぼ毎日ある",3,))))</f>
        <v>0</v>
      </c>
      <c r="AI1031" s="49">
        <f>IF('３　回答貼付シート'!AK1028="ない",0,IF('３　回答貼付シート'!AK1028="１～２日ある",1,IF('３　回答貼付シート'!AK1028="３～５日ある",2,IF('３　回答貼付シート'!AK1028="ほぼ毎日ある",3,))))</f>
        <v>0</v>
      </c>
      <c r="AJ1031" s="49">
        <f>IF('３　回答貼付シート'!AL1028="ない",0,IF('３　回答貼付シート'!AL1028="１～２日ある",1,IF('３　回答貼付シート'!AL1028="３～５日ある",2,IF('３　回答貼付シート'!AL1028="ほぼ毎日ある",3,))))</f>
        <v>0</v>
      </c>
      <c r="AK1031" s="49">
        <f>IF('３　回答貼付シート'!AM1028="ない",0,IF('３　回答貼付シート'!AM1028="１～２日ある",1,IF('３　回答貼付シート'!AM1028="３～５日ある",2,IF('３　回答貼付シート'!AM1028="ほぼ毎日ある",3,))))</f>
        <v>0</v>
      </c>
      <c r="AL1031" s="49">
        <f>'３　回答貼付シート'!$AN1028</f>
        <v>0</v>
      </c>
      <c r="AM1031" s="49" t="str">
        <f t="shared" si="117"/>
        <v/>
      </c>
      <c r="AN1031" s="49" t="str">
        <f t="shared" si="118"/>
        <v/>
      </c>
      <c r="AO1031" s="49" t="str">
        <f t="shared" si="119"/>
        <v/>
      </c>
      <c r="AP1031" s="49" t="str">
        <f t="shared" si="120"/>
        <v/>
      </c>
      <c r="AQ1031" s="49" t="str">
        <f t="shared" si="121"/>
        <v/>
      </c>
      <c r="AR1031" t="str">
        <f t="shared" si="122"/>
        <v>0</v>
      </c>
      <c r="AT1031" s="42"/>
    </row>
    <row r="1032" spans="1:46">
      <c r="A1032" s="49"/>
      <c r="B1032" s="49">
        <f t="shared" si="116"/>
        <v>0</v>
      </c>
      <c r="C1032" s="49">
        <f>IF('３　回答貼付シート'!$F1029&lt;&gt;0,VLOOKUP('３　回答貼付シート'!$F1029,$AR$2048:$AS$2054,2,FALSE),0)</f>
        <v>0</v>
      </c>
      <c r="D1032" s="49">
        <f>IF('３　回答貼付シート'!$G1029&lt;&gt;0,VLOOKUP(('３　回答貼付シート'!$G1029), $AR$2048:$AS$2054,2,FALSE),0)</f>
        <v>0</v>
      </c>
      <c r="E1032" s="49">
        <f>'３　回答貼付シート'!$H1029</f>
        <v>0</v>
      </c>
      <c r="F1032" s="49">
        <f>IF(E1032=0,0,VLOOKUP($B1032,'２　情報入力シート'!$A$2:$E$2049,5))</f>
        <v>0</v>
      </c>
      <c r="G1032" s="49">
        <f>IF('３　回答貼付シート'!I1029="ない",0,IF('３　回答貼付シート'!I1029="１～２日ある",1,IF('３　回答貼付シート'!I1029="３～５日ある",2,IF('３　回答貼付シート'!I1029="ほぼ毎日ある",3,))))</f>
        <v>0</v>
      </c>
      <c r="H1032" s="49">
        <f>IF('３　回答貼付シート'!J1029="ない",0,IF('３　回答貼付シート'!J1029="１～２日ある",1,IF('３　回答貼付シート'!J1029="３～５日ある",2,IF('３　回答貼付シート'!J1029="ほぼ毎日ある",3,))))</f>
        <v>0</v>
      </c>
      <c r="I1032" s="49">
        <f>IF('３　回答貼付シート'!K1029="ない",0,IF('３　回答貼付シート'!K1029="１～２日ある",1,IF('３　回答貼付シート'!K1029="３～５日ある",2,IF('３　回答貼付シート'!K1029="ほぼ毎日ある",3,))))</f>
        <v>0</v>
      </c>
      <c r="J1032" s="49">
        <f>IF('３　回答貼付シート'!L1029="ない",0,IF('３　回答貼付シート'!L1029="１～２日ある",1,IF('３　回答貼付シート'!L1029="３～５日ある",2,IF('３　回答貼付シート'!L1029="ほぼ毎日ある",3,))))</f>
        <v>0</v>
      </c>
      <c r="K1032" s="49">
        <f>IF('３　回答貼付シート'!M1029="ない",0,IF('３　回答貼付シート'!M1029="１～２日ある",1,IF('３　回答貼付シート'!M1029="３～５日ある",2,IF('３　回答貼付シート'!M1029="ほぼ毎日ある",3,))))</f>
        <v>0</v>
      </c>
      <c r="L1032" s="49">
        <f>IF('３　回答貼付シート'!N1029="ない",0,IF('３　回答貼付シート'!N1029="１～２日ある",1,IF('３　回答貼付シート'!N1029="３～５日ある",2,IF('３　回答貼付シート'!N1029="ほぼ毎日ある",3,))))</f>
        <v>0</v>
      </c>
      <c r="M1032" s="49">
        <f>IF('３　回答貼付シート'!O1029="ない",0,IF('３　回答貼付シート'!O1029="１～２日ある",1,IF('３　回答貼付シート'!O1029="３～５日ある",2,IF('３　回答貼付シート'!O1029="ほぼ毎日ある",3,))))</f>
        <v>0</v>
      </c>
      <c r="N1032" s="49">
        <f>IF('３　回答貼付シート'!P1029="ない",0,IF('３　回答貼付シート'!P1029="１～２日ある",1,IF('３　回答貼付シート'!P1029="３～５日ある",2,IF('３　回答貼付シート'!P1029="ほぼ毎日ある",3,))))</f>
        <v>0</v>
      </c>
      <c r="O1032" s="49">
        <f>IF('３　回答貼付シート'!Q1029="ない",0,IF('３　回答貼付シート'!Q1029="１～２日ある",1,IF('３　回答貼付シート'!Q1029="３～５日ある",2,IF('３　回答貼付シート'!Q1029="ほぼ毎日ある",3,))))</f>
        <v>0</v>
      </c>
      <c r="P1032" s="49">
        <f>IF('３　回答貼付シート'!R1029="ない",0,IF('３　回答貼付シート'!R1029="１～２日ある",1,IF('３　回答貼付シート'!R1029="３～５日ある",2,IF('３　回答貼付シート'!R1029="ほぼ毎日ある",3,))))</f>
        <v>0</v>
      </c>
      <c r="Q1032" s="49">
        <f>IF('３　回答貼付シート'!S1029="ない",0,IF('３　回答貼付シート'!S1029="１～２日ある",1,IF('３　回答貼付シート'!S1029="３～５日ある",2,IF('３　回答貼付シート'!S1029="ほぼ毎日ある",3,))))</f>
        <v>0</v>
      </c>
      <c r="R1032" s="49">
        <f>IF('３　回答貼付シート'!T1029="ない",0,IF('３　回答貼付シート'!T1029="１～２日ある",1,IF('３　回答貼付シート'!T1029="３～５日ある",2,IF('３　回答貼付シート'!T1029="ほぼ毎日ある",3,))))</f>
        <v>0</v>
      </c>
      <c r="S1032" s="49">
        <f>IF('３　回答貼付シート'!U1029="ない",0,IF('３　回答貼付シート'!U1029="１～２日ある",1,IF('３　回答貼付シート'!U1029="３～５日ある",2,IF('３　回答貼付シート'!U1029="ほぼ毎日ある",3,))))</f>
        <v>0</v>
      </c>
      <c r="T1032" s="49">
        <f>IF('３　回答貼付シート'!V1029="ない",0,IF('３　回答貼付シート'!V1029="１～２日ある",1,IF('３　回答貼付シート'!V1029="３～５日ある",2,IF('３　回答貼付シート'!V1029="ほぼ毎日ある",3,))))</f>
        <v>0</v>
      </c>
      <c r="U1032" s="49">
        <f>IF('３　回答貼付シート'!W1029="ない",0,IF('３　回答貼付シート'!W1029="１～２日ある",1,IF('３　回答貼付シート'!W1029="３～５日ある",2,IF('３　回答貼付シート'!W1029="ほぼ毎日ある",3,))))</f>
        <v>0</v>
      </c>
      <c r="V1032" s="49">
        <f>IF('３　回答貼付シート'!X1029="ない",0,IF('３　回答貼付シート'!X1029="１～２日ある",1,IF('３　回答貼付シート'!X1029="３～５日ある",2,IF('３　回答貼付シート'!X1029="ほぼ毎日ある",3,))))</f>
        <v>0</v>
      </c>
      <c r="W1032" s="49">
        <f>IF('３　回答貼付シート'!Y1029="ない",0,IF('３　回答貼付シート'!Y1029="１～２日ある",1,IF('３　回答貼付シート'!Y1029="３～５日ある",2,IF('３　回答貼付シート'!Y1029="ほぼ毎日ある",3,))))</f>
        <v>0</v>
      </c>
      <c r="X1032" s="49">
        <f>IF('３　回答貼付シート'!Z1029="ない",0,IF('３　回答貼付シート'!Z1029="１～２日ある",1,IF('３　回答貼付シート'!Z1029="３～５日ある",2,IF('３　回答貼付シート'!Z1029="ほぼ毎日ある",3,))))</f>
        <v>0</v>
      </c>
      <c r="Y1032" s="49">
        <f>IF('３　回答貼付シート'!AA1029="ない",0,IF('３　回答貼付シート'!AA1029="１～２日ある",1,IF('３　回答貼付シート'!AA1029="３～５日ある",2,IF('３　回答貼付シート'!AA1029="ほぼ毎日ある",3,))))</f>
        <v>0</v>
      </c>
      <c r="Z1032" s="49">
        <f>IF('３　回答貼付シート'!AB1029="ない",0,IF('３　回答貼付シート'!AB1029="１～２日ある",1,IF('３　回答貼付シート'!AB1029="３～５日ある",2,IF('３　回答貼付シート'!AB1029="ほぼ毎日ある",3,))))</f>
        <v>0</v>
      </c>
      <c r="AA1032" s="49">
        <f>IF('３　回答貼付シート'!AC1029="ない",0,IF('３　回答貼付シート'!AC1029="１～２日ある",1,IF('３　回答貼付シート'!AC1029="３～５日ある",2,IF('３　回答貼付シート'!AC1029="ほぼ毎日ある",3,))))</f>
        <v>0</v>
      </c>
      <c r="AB1032" s="49">
        <f>IF('３　回答貼付シート'!AD1029="ない",0,IF('３　回答貼付シート'!AD1029="１～２日ある",1,IF('３　回答貼付シート'!AD1029="３～５日ある",2,IF('３　回答貼付シート'!AD1029="ほぼ毎日ある",3,))))</f>
        <v>0</v>
      </c>
      <c r="AC1032" s="49">
        <f>IF('３　回答貼付シート'!AE1029="ない",0,IF('３　回答貼付シート'!AE1029="１～２日ある",1,IF('３　回答貼付シート'!AE1029="３～５日ある",2,IF('３　回答貼付シート'!AE1029="ほぼ毎日ある",3,))))</f>
        <v>0</v>
      </c>
      <c r="AD1032" s="49">
        <f>IF('３　回答貼付シート'!AF1029="ない",0,IF('３　回答貼付シート'!AF1029="１～２日ある",1,IF('３　回答貼付シート'!AF1029="３～５日ある",2,IF('３　回答貼付シート'!AF1029="ほぼ毎日ある",3,))))</f>
        <v>0</v>
      </c>
      <c r="AE1032" s="49">
        <f>IF('３　回答貼付シート'!AG1029="ない",0,IF('３　回答貼付シート'!AG1029="１～２日ある",1,IF('３　回答貼付シート'!AG1029="３～５日ある",2,IF('３　回答貼付シート'!AG1029="ほぼ毎日ある",3,))))</f>
        <v>0</v>
      </c>
      <c r="AF1032" s="49">
        <f>IF('３　回答貼付シート'!AH1029="ない",0,IF('３　回答貼付シート'!AH1029="１～２日ある",1,IF('３　回答貼付シート'!AH1029="３～５日ある",2,IF('３　回答貼付シート'!AH1029="ほぼ毎日ある",3,))))</f>
        <v>0</v>
      </c>
      <c r="AG1032" s="49">
        <f>IF('３　回答貼付シート'!AI1029="ない",0,IF('３　回答貼付シート'!AI1029="１～２日ある",1,IF('３　回答貼付シート'!AI1029="３～５日ある",2,IF('３　回答貼付シート'!AI1029="ほぼ毎日ある",3,))))</f>
        <v>0</v>
      </c>
      <c r="AH1032" s="49">
        <f>IF('３　回答貼付シート'!AJ1029="ない",0,IF('３　回答貼付シート'!AJ1029="１～２日ある",1,IF('３　回答貼付シート'!AJ1029="３～５日ある",2,IF('３　回答貼付シート'!AJ1029="ほぼ毎日ある",3,))))</f>
        <v>0</v>
      </c>
      <c r="AI1032" s="49">
        <f>IF('３　回答貼付シート'!AK1029="ない",0,IF('３　回答貼付シート'!AK1029="１～２日ある",1,IF('３　回答貼付シート'!AK1029="３～５日ある",2,IF('３　回答貼付シート'!AK1029="ほぼ毎日ある",3,))))</f>
        <v>0</v>
      </c>
      <c r="AJ1032" s="49">
        <f>IF('３　回答貼付シート'!AL1029="ない",0,IF('３　回答貼付シート'!AL1029="１～２日ある",1,IF('３　回答貼付シート'!AL1029="３～５日ある",2,IF('３　回答貼付シート'!AL1029="ほぼ毎日ある",3,))))</f>
        <v>0</v>
      </c>
      <c r="AK1032" s="49">
        <f>IF('３　回答貼付シート'!AM1029="ない",0,IF('３　回答貼付シート'!AM1029="１～２日ある",1,IF('３　回答貼付シート'!AM1029="３～５日ある",2,IF('３　回答貼付シート'!AM1029="ほぼ毎日ある",3,))))</f>
        <v>0</v>
      </c>
      <c r="AL1032" s="49">
        <f>'３　回答貼付シート'!$AN1029</f>
        <v>0</v>
      </c>
      <c r="AM1032" s="49" t="str">
        <f t="shared" si="117"/>
        <v/>
      </c>
      <c r="AN1032" s="49" t="str">
        <f t="shared" si="118"/>
        <v/>
      </c>
      <c r="AO1032" s="49" t="str">
        <f t="shared" si="119"/>
        <v/>
      </c>
      <c r="AP1032" s="49" t="str">
        <f t="shared" si="120"/>
        <v/>
      </c>
      <c r="AQ1032" s="49" t="str">
        <f t="shared" si="121"/>
        <v/>
      </c>
      <c r="AR1032" t="str">
        <f t="shared" si="122"/>
        <v>0</v>
      </c>
      <c r="AT1032" s="42"/>
    </row>
    <row r="1033" spans="1:46">
      <c r="A1033" s="49"/>
      <c r="B1033" s="49">
        <f t="shared" si="116"/>
        <v>0</v>
      </c>
      <c r="C1033" s="49">
        <f>IF('３　回答貼付シート'!$F1030&lt;&gt;0,VLOOKUP('３　回答貼付シート'!$F1030,$AR$2048:$AS$2054,2,FALSE),0)</f>
        <v>0</v>
      </c>
      <c r="D1033" s="49">
        <f>IF('３　回答貼付シート'!$G1030&lt;&gt;0,VLOOKUP(('３　回答貼付シート'!$G1030), $AR$2048:$AS$2054,2,FALSE),0)</f>
        <v>0</v>
      </c>
      <c r="E1033" s="49">
        <f>'３　回答貼付シート'!$H1030</f>
        <v>0</v>
      </c>
      <c r="F1033" s="49">
        <f>IF(E1033=0,0,VLOOKUP($B1033,'２　情報入力シート'!$A$2:$E$2049,5))</f>
        <v>0</v>
      </c>
      <c r="G1033" s="49">
        <f>IF('３　回答貼付シート'!I1030="ない",0,IF('３　回答貼付シート'!I1030="１～２日ある",1,IF('３　回答貼付シート'!I1030="３～５日ある",2,IF('３　回答貼付シート'!I1030="ほぼ毎日ある",3,))))</f>
        <v>0</v>
      </c>
      <c r="H1033" s="49">
        <f>IF('３　回答貼付シート'!J1030="ない",0,IF('３　回答貼付シート'!J1030="１～２日ある",1,IF('３　回答貼付シート'!J1030="３～５日ある",2,IF('３　回答貼付シート'!J1030="ほぼ毎日ある",3,))))</f>
        <v>0</v>
      </c>
      <c r="I1033" s="49">
        <f>IF('３　回答貼付シート'!K1030="ない",0,IF('３　回答貼付シート'!K1030="１～２日ある",1,IF('３　回答貼付シート'!K1030="３～５日ある",2,IF('３　回答貼付シート'!K1030="ほぼ毎日ある",3,))))</f>
        <v>0</v>
      </c>
      <c r="J1033" s="49">
        <f>IF('３　回答貼付シート'!L1030="ない",0,IF('３　回答貼付シート'!L1030="１～２日ある",1,IF('３　回答貼付シート'!L1030="３～５日ある",2,IF('３　回答貼付シート'!L1030="ほぼ毎日ある",3,))))</f>
        <v>0</v>
      </c>
      <c r="K1033" s="49">
        <f>IF('３　回答貼付シート'!M1030="ない",0,IF('３　回答貼付シート'!M1030="１～２日ある",1,IF('３　回答貼付シート'!M1030="３～５日ある",2,IF('３　回答貼付シート'!M1030="ほぼ毎日ある",3,))))</f>
        <v>0</v>
      </c>
      <c r="L1033" s="49">
        <f>IF('３　回答貼付シート'!N1030="ない",0,IF('３　回答貼付シート'!N1030="１～２日ある",1,IF('３　回答貼付シート'!N1030="３～５日ある",2,IF('３　回答貼付シート'!N1030="ほぼ毎日ある",3,))))</f>
        <v>0</v>
      </c>
      <c r="M1033" s="49">
        <f>IF('３　回答貼付シート'!O1030="ない",0,IF('３　回答貼付シート'!O1030="１～２日ある",1,IF('３　回答貼付シート'!O1030="３～５日ある",2,IF('３　回答貼付シート'!O1030="ほぼ毎日ある",3,))))</f>
        <v>0</v>
      </c>
      <c r="N1033" s="49">
        <f>IF('３　回答貼付シート'!P1030="ない",0,IF('３　回答貼付シート'!P1030="１～２日ある",1,IF('３　回答貼付シート'!P1030="３～５日ある",2,IF('３　回答貼付シート'!P1030="ほぼ毎日ある",3,))))</f>
        <v>0</v>
      </c>
      <c r="O1033" s="49">
        <f>IF('３　回答貼付シート'!Q1030="ない",0,IF('３　回答貼付シート'!Q1030="１～２日ある",1,IF('３　回答貼付シート'!Q1030="３～５日ある",2,IF('３　回答貼付シート'!Q1030="ほぼ毎日ある",3,))))</f>
        <v>0</v>
      </c>
      <c r="P1033" s="49">
        <f>IF('３　回答貼付シート'!R1030="ない",0,IF('３　回答貼付シート'!R1030="１～２日ある",1,IF('３　回答貼付シート'!R1030="３～５日ある",2,IF('３　回答貼付シート'!R1030="ほぼ毎日ある",3,))))</f>
        <v>0</v>
      </c>
      <c r="Q1033" s="49">
        <f>IF('３　回答貼付シート'!S1030="ない",0,IF('３　回答貼付シート'!S1030="１～２日ある",1,IF('３　回答貼付シート'!S1030="３～５日ある",2,IF('３　回答貼付シート'!S1030="ほぼ毎日ある",3,))))</f>
        <v>0</v>
      </c>
      <c r="R1033" s="49">
        <f>IF('３　回答貼付シート'!T1030="ない",0,IF('３　回答貼付シート'!T1030="１～２日ある",1,IF('３　回答貼付シート'!T1030="３～５日ある",2,IF('３　回答貼付シート'!T1030="ほぼ毎日ある",3,))))</f>
        <v>0</v>
      </c>
      <c r="S1033" s="49">
        <f>IF('３　回答貼付シート'!U1030="ない",0,IF('３　回答貼付シート'!U1030="１～２日ある",1,IF('３　回答貼付シート'!U1030="３～５日ある",2,IF('３　回答貼付シート'!U1030="ほぼ毎日ある",3,))))</f>
        <v>0</v>
      </c>
      <c r="T1033" s="49">
        <f>IF('３　回答貼付シート'!V1030="ない",0,IF('３　回答貼付シート'!V1030="１～２日ある",1,IF('３　回答貼付シート'!V1030="３～５日ある",2,IF('３　回答貼付シート'!V1030="ほぼ毎日ある",3,))))</f>
        <v>0</v>
      </c>
      <c r="U1033" s="49">
        <f>IF('３　回答貼付シート'!W1030="ない",0,IF('３　回答貼付シート'!W1030="１～２日ある",1,IF('３　回答貼付シート'!W1030="３～５日ある",2,IF('３　回答貼付シート'!W1030="ほぼ毎日ある",3,))))</f>
        <v>0</v>
      </c>
      <c r="V1033" s="49">
        <f>IF('３　回答貼付シート'!X1030="ない",0,IF('３　回答貼付シート'!X1030="１～２日ある",1,IF('３　回答貼付シート'!X1030="３～５日ある",2,IF('３　回答貼付シート'!X1030="ほぼ毎日ある",3,))))</f>
        <v>0</v>
      </c>
      <c r="W1033" s="49">
        <f>IF('３　回答貼付シート'!Y1030="ない",0,IF('３　回答貼付シート'!Y1030="１～２日ある",1,IF('３　回答貼付シート'!Y1030="３～５日ある",2,IF('３　回答貼付シート'!Y1030="ほぼ毎日ある",3,))))</f>
        <v>0</v>
      </c>
      <c r="X1033" s="49">
        <f>IF('３　回答貼付シート'!Z1030="ない",0,IF('３　回答貼付シート'!Z1030="１～２日ある",1,IF('３　回答貼付シート'!Z1030="３～５日ある",2,IF('３　回答貼付シート'!Z1030="ほぼ毎日ある",3,))))</f>
        <v>0</v>
      </c>
      <c r="Y1033" s="49">
        <f>IF('３　回答貼付シート'!AA1030="ない",0,IF('３　回答貼付シート'!AA1030="１～２日ある",1,IF('３　回答貼付シート'!AA1030="３～５日ある",2,IF('３　回答貼付シート'!AA1030="ほぼ毎日ある",3,))))</f>
        <v>0</v>
      </c>
      <c r="Z1033" s="49">
        <f>IF('３　回答貼付シート'!AB1030="ない",0,IF('３　回答貼付シート'!AB1030="１～２日ある",1,IF('３　回答貼付シート'!AB1030="３～５日ある",2,IF('３　回答貼付シート'!AB1030="ほぼ毎日ある",3,))))</f>
        <v>0</v>
      </c>
      <c r="AA1033" s="49">
        <f>IF('３　回答貼付シート'!AC1030="ない",0,IF('３　回答貼付シート'!AC1030="１～２日ある",1,IF('３　回答貼付シート'!AC1030="３～５日ある",2,IF('３　回答貼付シート'!AC1030="ほぼ毎日ある",3,))))</f>
        <v>0</v>
      </c>
      <c r="AB1033" s="49">
        <f>IF('３　回答貼付シート'!AD1030="ない",0,IF('３　回答貼付シート'!AD1030="１～２日ある",1,IF('３　回答貼付シート'!AD1030="３～５日ある",2,IF('３　回答貼付シート'!AD1030="ほぼ毎日ある",3,))))</f>
        <v>0</v>
      </c>
      <c r="AC1033" s="49">
        <f>IF('３　回答貼付シート'!AE1030="ない",0,IF('３　回答貼付シート'!AE1030="１～２日ある",1,IF('３　回答貼付シート'!AE1030="３～５日ある",2,IF('３　回答貼付シート'!AE1030="ほぼ毎日ある",3,))))</f>
        <v>0</v>
      </c>
      <c r="AD1033" s="49">
        <f>IF('３　回答貼付シート'!AF1030="ない",0,IF('３　回答貼付シート'!AF1030="１～２日ある",1,IF('３　回答貼付シート'!AF1030="３～５日ある",2,IF('３　回答貼付シート'!AF1030="ほぼ毎日ある",3,))))</f>
        <v>0</v>
      </c>
      <c r="AE1033" s="49">
        <f>IF('３　回答貼付シート'!AG1030="ない",0,IF('３　回答貼付シート'!AG1030="１～２日ある",1,IF('３　回答貼付シート'!AG1030="３～５日ある",2,IF('３　回答貼付シート'!AG1030="ほぼ毎日ある",3,))))</f>
        <v>0</v>
      </c>
      <c r="AF1033" s="49">
        <f>IF('３　回答貼付シート'!AH1030="ない",0,IF('３　回答貼付シート'!AH1030="１～２日ある",1,IF('３　回答貼付シート'!AH1030="３～５日ある",2,IF('３　回答貼付シート'!AH1030="ほぼ毎日ある",3,))))</f>
        <v>0</v>
      </c>
      <c r="AG1033" s="49">
        <f>IF('３　回答貼付シート'!AI1030="ない",0,IF('３　回答貼付シート'!AI1030="１～２日ある",1,IF('３　回答貼付シート'!AI1030="３～５日ある",2,IF('３　回答貼付シート'!AI1030="ほぼ毎日ある",3,))))</f>
        <v>0</v>
      </c>
      <c r="AH1033" s="49">
        <f>IF('３　回答貼付シート'!AJ1030="ない",0,IF('３　回答貼付シート'!AJ1030="１～２日ある",1,IF('３　回答貼付シート'!AJ1030="３～５日ある",2,IF('３　回答貼付シート'!AJ1030="ほぼ毎日ある",3,))))</f>
        <v>0</v>
      </c>
      <c r="AI1033" s="49">
        <f>IF('３　回答貼付シート'!AK1030="ない",0,IF('３　回答貼付シート'!AK1030="１～２日ある",1,IF('３　回答貼付シート'!AK1030="３～５日ある",2,IF('３　回答貼付シート'!AK1030="ほぼ毎日ある",3,))))</f>
        <v>0</v>
      </c>
      <c r="AJ1033" s="49">
        <f>IF('３　回答貼付シート'!AL1030="ない",0,IF('３　回答貼付シート'!AL1030="１～２日ある",1,IF('３　回答貼付シート'!AL1030="３～５日ある",2,IF('３　回答貼付シート'!AL1030="ほぼ毎日ある",3,))))</f>
        <v>0</v>
      </c>
      <c r="AK1033" s="49">
        <f>IF('３　回答貼付シート'!AM1030="ない",0,IF('３　回答貼付シート'!AM1030="１～２日ある",1,IF('３　回答貼付シート'!AM1030="３～５日ある",2,IF('３　回答貼付シート'!AM1030="ほぼ毎日ある",3,))))</f>
        <v>0</v>
      </c>
      <c r="AL1033" s="49">
        <f>'３　回答貼付シート'!$AN1030</f>
        <v>0</v>
      </c>
      <c r="AM1033" s="49" t="str">
        <f t="shared" si="117"/>
        <v/>
      </c>
      <c r="AN1033" s="49" t="str">
        <f t="shared" si="118"/>
        <v/>
      </c>
      <c r="AO1033" s="49" t="str">
        <f t="shared" si="119"/>
        <v/>
      </c>
      <c r="AP1033" s="49" t="str">
        <f t="shared" si="120"/>
        <v/>
      </c>
      <c r="AQ1033" s="49" t="str">
        <f t="shared" si="121"/>
        <v/>
      </c>
      <c r="AR1033" t="str">
        <f t="shared" si="122"/>
        <v>0</v>
      </c>
      <c r="AT1033" s="42"/>
    </row>
    <row r="1034" spans="1:46">
      <c r="A1034" s="49"/>
      <c r="B1034" s="49">
        <f t="shared" si="116"/>
        <v>0</v>
      </c>
      <c r="C1034" s="49">
        <f>IF('３　回答貼付シート'!$F1031&lt;&gt;0,VLOOKUP('３　回答貼付シート'!$F1031,$AR$2048:$AS$2054,2,FALSE),0)</f>
        <v>0</v>
      </c>
      <c r="D1034" s="49">
        <f>IF('３　回答貼付シート'!$G1031&lt;&gt;0,VLOOKUP(('３　回答貼付シート'!$G1031), $AR$2048:$AS$2054,2,FALSE),0)</f>
        <v>0</v>
      </c>
      <c r="E1034" s="49">
        <f>'３　回答貼付シート'!$H1031</f>
        <v>0</v>
      </c>
      <c r="F1034" s="49">
        <f>IF(E1034=0,0,VLOOKUP($B1034,'２　情報入力シート'!$A$2:$E$2049,5))</f>
        <v>0</v>
      </c>
      <c r="G1034" s="49">
        <f>IF('３　回答貼付シート'!I1031="ない",0,IF('３　回答貼付シート'!I1031="１～２日ある",1,IF('３　回答貼付シート'!I1031="３～５日ある",2,IF('３　回答貼付シート'!I1031="ほぼ毎日ある",3,))))</f>
        <v>0</v>
      </c>
      <c r="H1034" s="49">
        <f>IF('３　回答貼付シート'!J1031="ない",0,IF('３　回答貼付シート'!J1031="１～２日ある",1,IF('３　回答貼付シート'!J1031="３～５日ある",2,IF('３　回答貼付シート'!J1031="ほぼ毎日ある",3,))))</f>
        <v>0</v>
      </c>
      <c r="I1034" s="49">
        <f>IF('３　回答貼付シート'!K1031="ない",0,IF('３　回答貼付シート'!K1031="１～２日ある",1,IF('３　回答貼付シート'!K1031="３～５日ある",2,IF('３　回答貼付シート'!K1031="ほぼ毎日ある",3,))))</f>
        <v>0</v>
      </c>
      <c r="J1034" s="49">
        <f>IF('３　回答貼付シート'!L1031="ない",0,IF('３　回答貼付シート'!L1031="１～２日ある",1,IF('３　回答貼付シート'!L1031="３～５日ある",2,IF('３　回答貼付シート'!L1031="ほぼ毎日ある",3,))))</f>
        <v>0</v>
      </c>
      <c r="K1034" s="49">
        <f>IF('３　回答貼付シート'!M1031="ない",0,IF('３　回答貼付シート'!M1031="１～２日ある",1,IF('３　回答貼付シート'!M1031="３～５日ある",2,IF('３　回答貼付シート'!M1031="ほぼ毎日ある",3,))))</f>
        <v>0</v>
      </c>
      <c r="L1034" s="49">
        <f>IF('３　回答貼付シート'!N1031="ない",0,IF('３　回答貼付シート'!N1031="１～２日ある",1,IF('３　回答貼付シート'!N1031="３～５日ある",2,IF('３　回答貼付シート'!N1031="ほぼ毎日ある",3,))))</f>
        <v>0</v>
      </c>
      <c r="M1034" s="49">
        <f>IF('３　回答貼付シート'!O1031="ない",0,IF('３　回答貼付シート'!O1031="１～２日ある",1,IF('３　回答貼付シート'!O1031="３～５日ある",2,IF('３　回答貼付シート'!O1031="ほぼ毎日ある",3,))))</f>
        <v>0</v>
      </c>
      <c r="N1034" s="49">
        <f>IF('３　回答貼付シート'!P1031="ない",0,IF('３　回答貼付シート'!P1031="１～２日ある",1,IF('３　回答貼付シート'!P1031="３～５日ある",2,IF('３　回答貼付シート'!P1031="ほぼ毎日ある",3,))))</f>
        <v>0</v>
      </c>
      <c r="O1034" s="49">
        <f>IF('３　回答貼付シート'!Q1031="ない",0,IF('３　回答貼付シート'!Q1031="１～２日ある",1,IF('３　回答貼付シート'!Q1031="３～５日ある",2,IF('３　回答貼付シート'!Q1031="ほぼ毎日ある",3,))))</f>
        <v>0</v>
      </c>
      <c r="P1034" s="49">
        <f>IF('３　回答貼付シート'!R1031="ない",0,IF('３　回答貼付シート'!R1031="１～２日ある",1,IF('３　回答貼付シート'!R1031="３～５日ある",2,IF('３　回答貼付シート'!R1031="ほぼ毎日ある",3,))))</f>
        <v>0</v>
      </c>
      <c r="Q1034" s="49">
        <f>IF('３　回答貼付シート'!S1031="ない",0,IF('３　回答貼付シート'!S1031="１～２日ある",1,IF('３　回答貼付シート'!S1031="３～５日ある",2,IF('３　回答貼付シート'!S1031="ほぼ毎日ある",3,))))</f>
        <v>0</v>
      </c>
      <c r="R1034" s="49">
        <f>IF('３　回答貼付シート'!T1031="ない",0,IF('３　回答貼付シート'!T1031="１～２日ある",1,IF('３　回答貼付シート'!T1031="３～５日ある",2,IF('３　回答貼付シート'!T1031="ほぼ毎日ある",3,))))</f>
        <v>0</v>
      </c>
      <c r="S1034" s="49">
        <f>IF('３　回答貼付シート'!U1031="ない",0,IF('３　回答貼付シート'!U1031="１～２日ある",1,IF('３　回答貼付シート'!U1031="３～５日ある",2,IF('３　回答貼付シート'!U1031="ほぼ毎日ある",3,))))</f>
        <v>0</v>
      </c>
      <c r="T1034" s="49">
        <f>IF('３　回答貼付シート'!V1031="ない",0,IF('３　回答貼付シート'!V1031="１～２日ある",1,IF('３　回答貼付シート'!V1031="３～５日ある",2,IF('３　回答貼付シート'!V1031="ほぼ毎日ある",3,))))</f>
        <v>0</v>
      </c>
      <c r="U1034" s="49">
        <f>IF('３　回答貼付シート'!W1031="ない",0,IF('３　回答貼付シート'!W1031="１～２日ある",1,IF('３　回答貼付シート'!W1031="３～５日ある",2,IF('３　回答貼付シート'!W1031="ほぼ毎日ある",3,))))</f>
        <v>0</v>
      </c>
      <c r="V1034" s="49">
        <f>IF('３　回答貼付シート'!X1031="ない",0,IF('３　回答貼付シート'!X1031="１～２日ある",1,IF('３　回答貼付シート'!X1031="３～５日ある",2,IF('３　回答貼付シート'!X1031="ほぼ毎日ある",3,))))</f>
        <v>0</v>
      </c>
      <c r="W1034" s="49">
        <f>IF('３　回答貼付シート'!Y1031="ない",0,IF('３　回答貼付シート'!Y1031="１～２日ある",1,IF('３　回答貼付シート'!Y1031="３～５日ある",2,IF('３　回答貼付シート'!Y1031="ほぼ毎日ある",3,))))</f>
        <v>0</v>
      </c>
      <c r="X1034" s="49">
        <f>IF('３　回答貼付シート'!Z1031="ない",0,IF('３　回答貼付シート'!Z1031="１～２日ある",1,IF('３　回答貼付シート'!Z1031="３～５日ある",2,IF('３　回答貼付シート'!Z1031="ほぼ毎日ある",3,))))</f>
        <v>0</v>
      </c>
      <c r="Y1034" s="49">
        <f>IF('３　回答貼付シート'!AA1031="ない",0,IF('３　回答貼付シート'!AA1031="１～２日ある",1,IF('３　回答貼付シート'!AA1031="３～５日ある",2,IF('３　回答貼付シート'!AA1031="ほぼ毎日ある",3,))))</f>
        <v>0</v>
      </c>
      <c r="Z1034" s="49">
        <f>IF('３　回答貼付シート'!AB1031="ない",0,IF('３　回答貼付シート'!AB1031="１～２日ある",1,IF('３　回答貼付シート'!AB1031="３～５日ある",2,IF('３　回答貼付シート'!AB1031="ほぼ毎日ある",3,))))</f>
        <v>0</v>
      </c>
      <c r="AA1034" s="49">
        <f>IF('３　回答貼付シート'!AC1031="ない",0,IF('３　回答貼付シート'!AC1031="１～２日ある",1,IF('３　回答貼付シート'!AC1031="３～５日ある",2,IF('３　回答貼付シート'!AC1031="ほぼ毎日ある",3,))))</f>
        <v>0</v>
      </c>
      <c r="AB1034" s="49">
        <f>IF('３　回答貼付シート'!AD1031="ない",0,IF('３　回答貼付シート'!AD1031="１～２日ある",1,IF('３　回答貼付シート'!AD1031="３～５日ある",2,IF('３　回答貼付シート'!AD1031="ほぼ毎日ある",3,))))</f>
        <v>0</v>
      </c>
      <c r="AC1034" s="49">
        <f>IF('３　回答貼付シート'!AE1031="ない",0,IF('３　回答貼付シート'!AE1031="１～２日ある",1,IF('３　回答貼付シート'!AE1031="３～５日ある",2,IF('３　回答貼付シート'!AE1031="ほぼ毎日ある",3,))))</f>
        <v>0</v>
      </c>
      <c r="AD1034" s="49">
        <f>IF('３　回答貼付シート'!AF1031="ない",0,IF('３　回答貼付シート'!AF1031="１～２日ある",1,IF('３　回答貼付シート'!AF1031="３～５日ある",2,IF('３　回答貼付シート'!AF1031="ほぼ毎日ある",3,))))</f>
        <v>0</v>
      </c>
      <c r="AE1034" s="49">
        <f>IF('３　回答貼付シート'!AG1031="ない",0,IF('３　回答貼付シート'!AG1031="１～２日ある",1,IF('３　回答貼付シート'!AG1031="３～５日ある",2,IF('３　回答貼付シート'!AG1031="ほぼ毎日ある",3,))))</f>
        <v>0</v>
      </c>
      <c r="AF1034" s="49">
        <f>IF('３　回答貼付シート'!AH1031="ない",0,IF('３　回答貼付シート'!AH1031="１～２日ある",1,IF('３　回答貼付シート'!AH1031="３～５日ある",2,IF('３　回答貼付シート'!AH1031="ほぼ毎日ある",3,))))</f>
        <v>0</v>
      </c>
      <c r="AG1034" s="49">
        <f>IF('３　回答貼付シート'!AI1031="ない",0,IF('３　回答貼付シート'!AI1031="１～２日ある",1,IF('３　回答貼付シート'!AI1031="３～５日ある",2,IF('３　回答貼付シート'!AI1031="ほぼ毎日ある",3,))))</f>
        <v>0</v>
      </c>
      <c r="AH1034" s="49">
        <f>IF('３　回答貼付シート'!AJ1031="ない",0,IF('３　回答貼付シート'!AJ1031="１～２日ある",1,IF('３　回答貼付シート'!AJ1031="３～５日ある",2,IF('３　回答貼付シート'!AJ1031="ほぼ毎日ある",3,))))</f>
        <v>0</v>
      </c>
      <c r="AI1034" s="49">
        <f>IF('３　回答貼付シート'!AK1031="ない",0,IF('３　回答貼付シート'!AK1031="１～２日ある",1,IF('３　回答貼付シート'!AK1031="３～５日ある",2,IF('３　回答貼付シート'!AK1031="ほぼ毎日ある",3,))))</f>
        <v>0</v>
      </c>
      <c r="AJ1034" s="49">
        <f>IF('３　回答貼付シート'!AL1031="ない",0,IF('３　回答貼付シート'!AL1031="１～２日ある",1,IF('３　回答貼付シート'!AL1031="３～５日ある",2,IF('３　回答貼付シート'!AL1031="ほぼ毎日ある",3,))))</f>
        <v>0</v>
      </c>
      <c r="AK1034" s="49">
        <f>IF('３　回答貼付シート'!AM1031="ない",0,IF('３　回答貼付シート'!AM1031="１～２日ある",1,IF('３　回答貼付シート'!AM1031="３～５日ある",2,IF('３　回答貼付シート'!AM1031="ほぼ毎日ある",3,))))</f>
        <v>0</v>
      </c>
      <c r="AL1034" s="49">
        <f>'３　回答貼付シート'!$AN1031</f>
        <v>0</v>
      </c>
      <c r="AM1034" s="49" t="str">
        <f t="shared" si="117"/>
        <v/>
      </c>
      <c r="AN1034" s="49" t="str">
        <f t="shared" si="118"/>
        <v/>
      </c>
      <c r="AO1034" s="49" t="str">
        <f t="shared" si="119"/>
        <v/>
      </c>
      <c r="AP1034" s="49" t="str">
        <f t="shared" si="120"/>
        <v/>
      </c>
      <c r="AQ1034" s="49" t="str">
        <f t="shared" si="121"/>
        <v/>
      </c>
      <c r="AR1034" t="str">
        <f t="shared" si="122"/>
        <v>0</v>
      </c>
      <c r="AT1034" s="42"/>
    </row>
    <row r="1035" spans="1:46">
      <c r="A1035" s="49"/>
      <c r="B1035" s="49">
        <f t="shared" si="116"/>
        <v>0</v>
      </c>
      <c r="C1035" s="49">
        <f>IF('３　回答貼付シート'!$F1032&lt;&gt;0,VLOOKUP('３　回答貼付シート'!$F1032,$AR$2048:$AS$2054,2,FALSE),0)</f>
        <v>0</v>
      </c>
      <c r="D1035" s="49">
        <f>IF('３　回答貼付シート'!$G1032&lt;&gt;0,VLOOKUP(('３　回答貼付シート'!$G1032), $AR$2048:$AS$2054,2,FALSE),0)</f>
        <v>0</v>
      </c>
      <c r="E1035" s="49">
        <f>'３　回答貼付シート'!$H1032</f>
        <v>0</v>
      </c>
      <c r="F1035" s="49">
        <f>IF(E1035=0,0,VLOOKUP($B1035,'２　情報入力シート'!$A$2:$E$2049,5))</f>
        <v>0</v>
      </c>
      <c r="G1035" s="49">
        <f>IF('３　回答貼付シート'!I1032="ない",0,IF('３　回答貼付シート'!I1032="１～２日ある",1,IF('３　回答貼付シート'!I1032="３～５日ある",2,IF('３　回答貼付シート'!I1032="ほぼ毎日ある",3,))))</f>
        <v>0</v>
      </c>
      <c r="H1035" s="49">
        <f>IF('３　回答貼付シート'!J1032="ない",0,IF('３　回答貼付シート'!J1032="１～２日ある",1,IF('３　回答貼付シート'!J1032="３～５日ある",2,IF('３　回答貼付シート'!J1032="ほぼ毎日ある",3,))))</f>
        <v>0</v>
      </c>
      <c r="I1035" s="49">
        <f>IF('３　回答貼付シート'!K1032="ない",0,IF('３　回答貼付シート'!K1032="１～２日ある",1,IF('３　回答貼付シート'!K1032="３～５日ある",2,IF('３　回答貼付シート'!K1032="ほぼ毎日ある",3,))))</f>
        <v>0</v>
      </c>
      <c r="J1035" s="49">
        <f>IF('３　回答貼付シート'!L1032="ない",0,IF('３　回答貼付シート'!L1032="１～２日ある",1,IF('３　回答貼付シート'!L1032="３～５日ある",2,IF('３　回答貼付シート'!L1032="ほぼ毎日ある",3,))))</f>
        <v>0</v>
      </c>
      <c r="K1035" s="49">
        <f>IF('３　回答貼付シート'!M1032="ない",0,IF('３　回答貼付シート'!M1032="１～２日ある",1,IF('３　回答貼付シート'!M1032="３～５日ある",2,IF('３　回答貼付シート'!M1032="ほぼ毎日ある",3,))))</f>
        <v>0</v>
      </c>
      <c r="L1035" s="49">
        <f>IF('３　回答貼付シート'!N1032="ない",0,IF('３　回答貼付シート'!N1032="１～２日ある",1,IF('３　回答貼付シート'!N1032="３～５日ある",2,IF('３　回答貼付シート'!N1032="ほぼ毎日ある",3,))))</f>
        <v>0</v>
      </c>
      <c r="M1035" s="49">
        <f>IF('３　回答貼付シート'!O1032="ない",0,IF('３　回答貼付シート'!O1032="１～２日ある",1,IF('３　回答貼付シート'!O1032="３～５日ある",2,IF('３　回答貼付シート'!O1032="ほぼ毎日ある",3,))))</f>
        <v>0</v>
      </c>
      <c r="N1035" s="49">
        <f>IF('３　回答貼付シート'!P1032="ない",0,IF('３　回答貼付シート'!P1032="１～２日ある",1,IF('３　回答貼付シート'!P1032="３～５日ある",2,IF('３　回答貼付シート'!P1032="ほぼ毎日ある",3,))))</f>
        <v>0</v>
      </c>
      <c r="O1035" s="49">
        <f>IF('３　回答貼付シート'!Q1032="ない",0,IF('３　回答貼付シート'!Q1032="１～２日ある",1,IF('３　回答貼付シート'!Q1032="３～５日ある",2,IF('３　回答貼付シート'!Q1032="ほぼ毎日ある",3,))))</f>
        <v>0</v>
      </c>
      <c r="P1035" s="49">
        <f>IF('３　回答貼付シート'!R1032="ない",0,IF('３　回答貼付シート'!R1032="１～２日ある",1,IF('３　回答貼付シート'!R1032="３～５日ある",2,IF('３　回答貼付シート'!R1032="ほぼ毎日ある",3,))))</f>
        <v>0</v>
      </c>
      <c r="Q1035" s="49">
        <f>IF('３　回答貼付シート'!S1032="ない",0,IF('３　回答貼付シート'!S1032="１～２日ある",1,IF('３　回答貼付シート'!S1032="３～５日ある",2,IF('３　回答貼付シート'!S1032="ほぼ毎日ある",3,))))</f>
        <v>0</v>
      </c>
      <c r="R1035" s="49">
        <f>IF('３　回答貼付シート'!T1032="ない",0,IF('３　回答貼付シート'!T1032="１～２日ある",1,IF('３　回答貼付シート'!T1032="３～５日ある",2,IF('３　回答貼付シート'!T1032="ほぼ毎日ある",3,))))</f>
        <v>0</v>
      </c>
      <c r="S1035" s="49">
        <f>IF('３　回答貼付シート'!U1032="ない",0,IF('３　回答貼付シート'!U1032="１～２日ある",1,IF('３　回答貼付シート'!U1032="３～５日ある",2,IF('３　回答貼付シート'!U1032="ほぼ毎日ある",3,))))</f>
        <v>0</v>
      </c>
      <c r="T1035" s="49">
        <f>IF('３　回答貼付シート'!V1032="ない",0,IF('３　回答貼付シート'!V1032="１～２日ある",1,IF('３　回答貼付シート'!V1032="３～５日ある",2,IF('３　回答貼付シート'!V1032="ほぼ毎日ある",3,))))</f>
        <v>0</v>
      </c>
      <c r="U1035" s="49">
        <f>IF('３　回答貼付シート'!W1032="ない",0,IF('３　回答貼付シート'!W1032="１～２日ある",1,IF('３　回答貼付シート'!W1032="３～５日ある",2,IF('３　回答貼付シート'!W1032="ほぼ毎日ある",3,))))</f>
        <v>0</v>
      </c>
      <c r="V1035" s="49">
        <f>IF('３　回答貼付シート'!X1032="ない",0,IF('３　回答貼付シート'!X1032="１～２日ある",1,IF('３　回答貼付シート'!X1032="３～５日ある",2,IF('３　回答貼付シート'!X1032="ほぼ毎日ある",3,))))</f>
        <v>0</v>
      </c>
      <c r="W1035" s="49">
        <f>IF('３　回答貼付シート'!Y1032="ない",0,IF('３　回答貼付シート'!Y1032="１～２日ある",1,IF('３　回答貼付シート'!Y1032="３～５日ある",2,IF('３　回答貼付シート'!Y1032="ほぼ毎日ある",3,))))</f>
        <v>0</v>
      </c>
      <c r="X1035" s="49">
        <f>IF('３　回答貼付シート'!Z1032="ない",0,IF('３　回答貼付シート'!Z1032="１～２日ある",1,IF('３　回答貼付シート'!Z1032="３～５日ある",2,IF('３　回答貼付シート'!Z1032="ほぼ毎日ある",3,))))</f>
        <v>0</v>
      </c>
      <c r="Y1035" s="49">
        <f>IF('３　回答貼付シート'!AA1032="ない",0,IF('３　回答貼付シート'!AA1032="１～２日ある",1,IF('３　回答貼付シート'!AA1032="３～５日ある",2,IF('３　回答貼付シート'!AA1032="ほぼ毎日ある",3,))))</f>
        <v>0</v>
      </c>
      <c r="Z1035" s="49">
        <f>IF('３　回答貼付シート'!AB1032="ない",0,IF('３　回答貼付シート'!AB1032="１～２日ある",1,IF('３　回答貼付シート'!AB1032="３～５日ある",2,IF('３　回答貼付シート'!AB1032="ほぼ毎日ある",3,))))</f>
        <v>0</v>
      </c>
      <c r="AA1035" s="49">
        <f>IF('３　回答貼付シート'!AC1032="ない",0,IF('３　回答貼付シート'!AC1032="１～２日ある",1,IF('３　回答貼付シート'!AC1032="３～５日ある",2,IF('３　回答貼付シート'!AC1032="ほぼ毎日ある",3,))))</f>
        <v>0</v>
      </c>
      <c r="AB1035" s="49">
        <f>IF('３　回答貼付シート'!AD1032="ない",0,IF('３　回答貼付シート'!AD1032="１～２日ある",1,IF('３　回答貼付シート'!AD1032="３～５日ある",2,IF('３　回答貼付シート'!AD1032="ほぼ毎日ある",3,))))</f>
        <v>0</v>
      </c>
      <c r="AC1035" s="49">
        <f>IF('３　回答貼付シート'!AE1032="ない",0,IF('３　回答貼付シート'!AE1032="１～２日ある",1,IF('３　回答貼付シート'!AE1032="３～５日ある",2,IF('３　回答貼付シート'!AE1032="ほぼ毎日ある",3,))))</f>
        <v>0</v>
      </c>
      <c r="AD1035" s="49">
        <f>IF('３　回答貼付シート'!AF1032="ない",0,IF('３　回答貼付シート'!AF1032="１～２日ある",1,IF('３　回答貼付シート'!AF1032="３～５日ある",2,IF('３　回答貼付シート'!AF1032="ほぼ毎日ある",3,))))</f>
        <v>0</v>
      </c>
      <c r="AE1035" s="49">
        <f>IF('３　回答貼付シート'!AG1032="ない",0,IF('３　回答貼付シート'!AG1032="１～２日ある",1,IF('３　回答貼付シート'!AG1032="３～５日ある",2,IF('３　回答貼付シート'!AG1032="ほぼ毎日ある",3,))))</f>
        <v>0</v>
      </c>
      <c r="AF1035" s="49">
        <f>IF('３　回答貼付シート'!AH1032="ない",0,IF('３　回答貼付シート'!AH1032="１～２日ある",1,IF('３　回答貼付シート'!AH1032="３～５日ある",2,IF('３　回答貼付シート'!AH1032="ほぼ毎日ある",3,))))</f>
        <v>0</v>
      </c>
      <c r="AG1035" s="49">
        <f>IF('３　回答貼付シート'!AI1032="ない",0,IF('３　回答貼付シート'!AI1032="１～２日ある",1,IF('３　回答貼付シート'!AI1032="３～５日ある",2,IF('３　回答貼付シート'!AI1032="ほぼ毎日ある",3,))))</f>
        <v>0</v>
      </c>
      <c r="AH1035" s="49">
        <f>IF('３　回答貼付シート'!AJ1032="ない",0,IF('３　回答貼付シート'!AJ1032="１～２日ある",1,IF('３　回答貼付シート'!AJ1032="３～５日ある",2,IF('３　回答貼付シート'!AJ1032="ほぼ毎日ある",3,))))</f>
        <v>0</v>
      </c>
      <c r="AI1035" s="49">
        <f>IF('３　回答貼付シート'!AK1032="ない",0,IF('３　回答貼付シート'!AK1032="１～２日ある",1,IF('３　回答貼付シート'!AK1032="３～５日ある",2,IF('３　回答貼付シート'!AK1032="ほぼ毎日ある",3,))))</f>
        <v>0</v>
      </c>
      <c r="AJ1035" s="49">
        <f>IF('３　回答貼付シート'!AL1032="ない",0,IF('３　回答貼付シート'!AL1032="１～２日ある",1,IF('３　回答貼付シート'!AL1032="３～５日ある",2,IF('３　回答貼付シート'!AL1032="ほぼ毎日ある",3,))))</f>
        <v>0</v>
      </c>
      <c r="AK1035" s="49">
        <f>IF('３　回答貼付シート'!AM1032="ない",0,IF('３　回答貼付シート'!AM1032="１～２日ある",1,IF('３　回答貼付シート'!AM1032="３～５日ある",2,IF('３　回答貼付シート'!AM1032="ほぼ毎日ある",3,))))</f>
        <v>0</v>
      </c>
      <c r="AL1035" s="49">
        <f>'３　回答貼付シート'!$AN1032</f>
        <v>0</v>
      </c>
      <c r="AM1035" s="49" t="str">
        <f t="shared" si="117"/>
        <v/>
      </c>
      <c r="AN1035" s="49" t="str">
        <f t="shared" si="118"/>
        <v/>
      </c>
      <c r="AO1035" s="49" t="str">
        <f t="shared" si="119"/>
        <v/>
      </c>
      <c r="AP1035" s="49" t="str">
        <f t="shared" si="120"/>
        <v/>
      </c>
      <c r="AQ1035" s="49" t="str">
        <f t="shared" si="121"/>
        <v/>
      </c>
      <c r="AR1035" t="str">
        <f t="shared" si="122"/>
        <v>0</v>
      </c>
      <c r="AT1035" s="42"/>
    </row>
    <row r="1036" spans="1:46">
      <c r="A1036" s="49"/>
      <c r="B1036" s="49">
        <f t="shared" si="116"/>
        <v>0</v>
      </c>
      <c r="C1036" s="49">
        <f>IF('３　回答貼付シート'!$F1033&lt;&gt;0,VLOOKUP('３　回答貼付シート'!$F1033,$AR$2048:$AS$2054,2,FALSE),0)</f>
        <v>0</v>
      </c>
      <c r="D1036" s="49">
        <f>IF('３　回答貼付シート'!$G1033&lt;&gt;0,VLOOKUP(('３　回答貼付シート'!$G1033), $AR$2048:$AS$2054,2,FALSE),0)</f>
        <v>0</v>
      </c>
      <c r="E1036" s="49">
        <f>'３　回答貼付シート'!$H1033</f>
        <v>0</v>
      </c>
      <c r="F1036" s="49">
        <f>IF(E1036=0,0,VLOOKUP($B1036,'２　情報入力シート'!$A$2:$E$2049,5))</f>
        <v>0</v>
      </c>
      <c r="G1036" s="49">
        <f>IF('３　回答貼付シート'!I1033="ない",0,IF('３　回答貼付シート'!I1033="１～２日ある",1,IF('３　回答貼付シート'!I1033="３～５日ある",2,IF('３　回答貼付シート'!I1033="ほぼ毎日ある",3,))))</f>
        <v>0</v>
      </c>
      <c r="H1036" s="49">
        <f>IF('３　回答貼付シート'!J1033="ない",0,IF('３　回答貼付シート'!J1033="１～２日ある",1,IF('３　回答貼付シート'!J1033="３～５日ある",2,IF('３　回答貼付シート'!J1033="ほぼ毎日ある",3,))))</f>
        <v>0</v>
      </c>
      <c r="I1036" s="49">
        <f>IF('３　回答貼付シート'!K1033="ない",0,IF('３　回答貼付シート'!K1033="１～２日ある",1,IF('３　回答貼付シート'!K1033="３～５日ある",2,IF('３　回答貼付シート'!K1033="ほぼ毎日ある",3,))))</f>
        <v>0</v>
      </c>
      <c r="J1036" s="49">
        <f>IF('３　回答貼付シート'!L1033="ない",0,IF('３　回答貼付シート'!L1033="１～２日ある",1,IF('３　回答貼付シート'!L1033="３～５日ある",2,IF('３　回答貼付シート'!L1033="ほぼ毎日ある",3,))))</f>
        <v>0</v>
      </c>
      <c r="K1036" s="49">
        <f>IF('３　回答貼付シート'!M1033="ない",0,IF('３　回答貼付シート'!M1033="１～２日ある",1,IF('３　回答貼付シート'!M1033="３～５日ある",2,IF('３　回答貼付シート'!M1033="ほぼ毎日ある",3,))))</f>
        <v>0</v>
      </c>
      <c r="L1036" s="49">
        <f>IF('３　回答貼付シート'!N1033="ない",0,IF('３　回答貼付シート'!N1033="１～２日ある",1,IF('３　回答貼付シート'!N1033="３～５日ある",2,IF('３　回答貼付シート'!N1033="ほぼ毎日ある",3,))))</f>
        <v>0</v>
      </c>
      <c r="M1036" s="49">
        <f>IF('３　回答貼付シート'!O1033="ない",0,IF('３　回答貼付シート'!O1033="１～２日ある",1,IF('３　回答貼付シート'!O1033="３～５日ある",2,IF('３　回答貼付シート'!O1033="ほぼ毎日ある",3,))))</f>
        <v>0</v>
      </c>
      <c r="N1036" s="49">
        <f>IF('３　回答貼付シート'!P1033="ない",0,IF('３　回答貼付シート'!P1033="１～２日ある",1,IF('３　回答貼付シート'!P1033="３～５日ある",2,IF('３　回答貼付シート'!P1033="ほぼ毎日ある",3,))))</f>
        <v>0</v>
      </c>
      <c r="O1036" s="49">
        <f>IF('３　回答貼付シート'!Q1033="ない",0,IF('３　回答貼付シート'!Q1033="１～２日ある",1,IF('３　回答貼付シート'!Q1033="３～５日ある",2,IF('３　回答貼付シート'!Q1033="ほぼ毎日ある",3,))))</f>
        <v>0</v>
      </c>
      <c r="P1036" s="49">
        <f>IF('３　回答貼付シート'!R1033="ない",0,IF('３　回答貼付シート'!R1033="１～２日ある",1,IF('３　回答貼付シート'!R1033="３～５日ある",2,IF('３　回答貼付シート'!R1033="ほぼ毎日ある",3,))))</f>
        <v>0</v>
      </c>
      <c r="Q1036" s="49">
        <f>IF('３　回答貼付シート'!S1033="ない",0,IF('３　回答貼付シート'!S1033="１～２日ある",1,IF('３　回答貼付シート'!S1033="３～５日ある",2,IF('３　回答貼付シート'!S1033="ほぼ毎日ある",3,))))</f>
        <v>0</v>
      </c>
      <c r="R1036" s="49">
        <f>IF('３　回答貼付シート'!T1033="ない",0,IF('３　回答貼付シート'!T1033="１～２日ある",1,IF('３　回答貼付シート'!T1033="３～５日ある",2,IF('３　回答貼付シート'!T1033="ほぼ毎日ある",3,))))</f>
        <v>0</v>
      </c>
      <c r="S1036" s="49">
        <f>IF('３　回答貼付シート'!U1033="ない",0,IF('３　回答貼付シート'!U1033="１～２日ある",1,IF('３　回答貼付シート'!U1033="３～５日ある",2,IF('３　回答貼付シート'!U1033="ほぼ毎日ある",3,))))</f>
        <v>0</v>
      </c>
      <c r="T1036" s="49">
        <f>IF('３　回答貼付シート'!V1033="ない",0,IF('３　回答貼付シート'!V1033="１～２日ある",1,IF('３　回答貼付シート'!V1033="３～５日ある",2,IF('３　回答貼付シート'!V1033="ほぼ毎日ある",3,))))</f>
        <v>0</v>
      </c>
      <c r="U1036" s="49">
        <f>IF('３　回答貼付シート'!W1033="ない",0,IF('３　回答貼付シート'!W1033="１～２日ある",1,IF('３　回答貼付シート'!W1033="３～５日ある",2,IF('３　回答貼付シート'!W1033="ほぼ毎日ある",3,))))</f>
        <v>0</v>
      </c>
      <c r="V1036" s="49">
        <f>IF('３　回答貼付シート'!X1033="ない",0,IF('３　回答貼付シート'!X1033="１～２日ある",1,IF('３　回答貼付シート'!X1033="３～５日ある",2,IF('３　回答貼付シート'!X1033="ほぼ毎日ある",3,))))</f>
        <v>0</v>
      </c>
      <c r="W1036" s="49">
        <f>IF('３　回答貼付シート'!Y1033="ない",0,IF('３　回答貼付シート'!Y1033="１～２日ある",1,IF('３　回答貼付シート'!Y1033="３～５日ある",2,IF('３　回答貼付シート'!Y1033="ほぼ毎日ある",3,))))</f>
        <v>0</v>
      </c>
      <c r="X1036" s="49">
        <f>IF('３　回答貼付シート'!Z1033="ない",0,IF('３　回答貼付シート'!Z1033="１～２日ある",1,IF('３　回答貼付シート'!Z1033="３～５日ある",2,IF('３　回答貼付シート'!Z1033="ほぼ毎日ある",3,))))</f>
        <v>0</v>
      </c>
      <c r="Y1036" s="49">
        <f>IF('３　回答貼付シート'!AA1033="ない",0,IF('３　回答貼付シート'!AA1033="１～２日ある",1,IF('３　回答貼付シート'!AA1033="３～５日ある",2,IF('３　回答貼付シート'!AA1033="ほぼ毎日ある",3,))))</f>
        <v>0</v>
      </c>
      <c r="Z1036" s="49">
        <f>IF('３　回答貼付シート'!AB1033="ない",0,IF('３　回答貼付シート'!AB1033="１～２日ある",1,IF('３　回答貼付シート'!AB1033="３～５日ある",2,IF('３　回答貼付シート'!AB1033="ほぼ毎日ある",3,))))</f>
        <v>0</v>
      </c>
      <c r="AA1036" s="49">
        <f>IF('３　回答貼付シート'!AC1033="ない",0,IF('３　回答貼付シート'!AC1033="１～２日ある",1,IF('３　回答貼付シート'!AC1033="３～５日ある",2,IF('３　回答貼付シート'!AC1033="ほぼ毎日ある",3,))))</f>
        <v>0</v>
      </c>
      <c r="AB1036" s="49">
        <f>IF('３　回答貼付シート'!AD1033="ない",0,IF('３　回答貼付シート'!AD1033="１～２日ある",1,IF('３　回答貼付シート'!AD1033="３～５日ある",2,IF('３　回答貼付シート'!AD1033="ほぼ毎日ある",3,))))</f>
        <v>0</v>
      </c>
      <c r="AC1036" s="49">
        <f>IF('３　回答貼付シート'!AE1033="ない",0,IF('３　回答貼付シート'!AE1033="１～２日ある",1,IF('３　回答貼付シート'!AE1033="３～５日ある",2,IF('３　回答貼付シート'!AE1033="ほぼ毎日ある",3,))))</f>
        <v>0</v>
      </c>
      <c r="AD1036" s="49">
        <f>IF('３　回答貼付シート'!AF1033="ない",0,IF('３　回答貼付シート'!AF1033="１～２日ある",1,IF('３　回答貼付シート'!AF1033="３～５日ある",2,IF('３　回答貼付シート'!AF1033="ほぼ毎日ある",3,))))</f>
        <v>0</v>
      </c>
      <c r="AE1036" s="49">
        <f>IF('３　回答貼付シート'!AG1033="ない",0,IF('３　回答貼付シート'!AG1033="１～２日ある",1,IF('３　回答貼付シート'!AG1033="３～５日ある",2,IF('３　回答貼付シート'!AG1033="ほぼ毎日ある",3,))))</f>
        <v>0</v>
      </c>
      <c r="AF1036" s="49">
        <f>IF('３　回答貼付シート'!AH1033="ない",0,IF('３　回答貼付シート'!AH1033="１～２日ある",1,IF('３　回答貼付シート'!AH1033="３～５日ある",2,IF('３　回答貼付シート'!AH1033="ほぼ毎日ある",3,))))</f>
        <v>0</v>
      </c>
      <c r="AG1036" s="49">
        <f>IF('３　回答貼付シート'!AI1033="ない",0,IF('３　回答貼付シート'!AI1033="１～２日ある",1,IF('３　回答貼付シート'!AI1033="３～５日ある",2,IF('３　回答貼付シート'!AI1033="ほぼ毎日ある",3,))))</f>
        <v>0</v>
      </c>
      <c r="AH1036" s="49">
        <f>IF('３　回答貼付シート'!AJ1033="ない",0,IF('３　回答貼付シート'!AJ1033="１～２日ある",1,IF('３　回答貼付シート'!AJ1033="３～５日ある",2,IF('３　回答貼付シート'!AJ1033="ほぼ毎日ある",3,))))</f>
        <v>0</v>
      </c>
      <c r="AI1036" s="49">
        <f>IF('３　回答貼付シート'!AK1033="ない",0,IF('３　回答貼付シート'!AK1033="１～２日ある",1,IF('３　回答貼付シート'!AK1033="３～５日ある",2,IF('３　回答貼付シート'!AK1033="ほぼ毎日ある",3,))))</f>
        <v>0</v>
      </c>
      <c r="AJ1036" s="49">
        <f>IF('３　回答貼付シート'!AL1033="ない",0,IF('３　回答貼付シート'!AL1033="１～２日ある",1,IF('３　回答貼付シート'!AL1033="３～５日ある",2,IF('３　回答貼付シート'!AL1033="ほぼ毎日ある",3,))))</f>
        <v>0</v>
      </c>
      <c r="AK1036" s="49">
        <f>IF('３　回答貼付シート'!AM1033="ない",0,IF('３　回答貼付シート'!AM1033="１～２日ある",1,IF('３　回答貼付シート'!AM1033="３～５日ある",2,IF('３　回答貼付シート'!AM1033="ほぼ毎日ある",3,))))</f>
        <v>0</v>
      </c>
      <c r="AL1036" s="49">
        <f>'３　回答貼付シート'!$AN1033</f>
        <v>0</v>
      </c>
      <c r="AM1036" s="49" t="str">
        <f t="shared" si="117"/>
        <v/>
      </c>
      <c r="AN1036" s="49" t="str">
        <f t="shared" si="118"/>
        <v/>
      </c>
      <c r="AO1036" s="49" t="str">
        <f t="shared" si="119"/>
        <v/>
      </c>
      <c r="AP1036" s="49" t="str">
        <f t="shared" si="120"/>
        <v/>
      </c>
      <c r="AQ1036" s="49" t="str">
        <f t="shared" si="121"/>
        <v/>
      </c>
      <c r="AR1036" t="str">
        <f t="shared" si="122"/>
        <v>0</v>
      </c>
      <c r="AT1036" s="42"/>
    </row>
    <row r="1037" spans="1:46">
      <c r="A1037" s="49"/>
      <c r="B1037" s="49">
        <f t="shared" si="116"/>
        <v>0</v>
      </c>
      <c r="C1037" s="49">
        <f>IF('３　回答貼付シート'!$F1034&lt;&gt;0,VLOOKUP('３　回答貼付シート'!$F1034,$AR$2048:$AS$2054,2,FALSE),0)</f>
        <v>0</v>
      </c>
      <c r="D1037" s="49">
        <f>IF('３　回答貼付シート'!$G1034&lt;&gt;0,VLOOKUP(('３　回答貼付シート'!$G1034), $AR$2048:$AS$2054,2,FALSE),0)</f>
        <v>0</v>
      </c>
      <c r="E1037" s="49">
        <f>'３　回答貼付シート'!$H1034</f>
        <v>0</v>
      </c>
      <c r="F1037" s="49">
        <f>IF(E1037=0,0,VLOOKUP($B1037,'２　情報入力シート'!$A$2:$E$2049,5))</f>
        <v>0</v>
      </c>
      <c r="G1037" s="49">
        <f>IF('３　回答貼付シート'!I1034="ない",0,IF('３　回答貼付シート'!I1034="１～２日ある",1,IF('３　回答貼付シート'!I1034="３～５日ある",2,IF('３　回答貼付シート'!I1034="ほぼ毎日ある",3,))))</f>
        <v>0</v>
      </c>
      <c r="H1037" s="49">
        <f>IF('３　回答貼付シート'!J1034="ない",0,IF('３　回答貼付シート'!J1034="１～２日ある",1,IF('３　回答貼付シート'!J1034="３～５日ある",2,IF('３　回答貼付シート'!J1034="ほぼ毎日ある",3,))))</f>
        <v>0</v>
      </c>
      <c r="I1037" s="49">
        <f>IF('３　回答貼付シート'!K1034="ない",0,IF('３　回答貼付シート'!K1034="１～２日ある",1,IF('３　回答貼付シート'!K1034="３～５日ある",2,IF('３　回答貼付シート'!K1034="ほぼ毎日ある",3,))))</f>
        <v>0</v>
      </c>
      <c r="J1037" s="49">
        <f>IF('３　回答貼付シート'!L1034="ない",0,IF('３　回答貼付シート'!L1034="１～２日ある",1,IF('３　回答貼付シート'!L1034="３～５日ある",2,IF('３　回答貼付シート'!L1034="ほぼ毎日ある",3,))))</f>
        <v>0</v>
      </c>
      <c r="K1037" s="49">
        <f>IF('３　回答貼付シート'!M1034="ない",0,IF('３　回答貼付シート'!M1034="１～２日ある",1,IF('３　回答貼付シート'!M1034="３～５日ある",2,IF('３　回答貼付シート'!M1034="ほぼ毎日ある",3,))))</f>
        <v>0</v>
      </c>
      <c r="L1037" s="49">
        <f>IF('３　回答貼付シート'!N1034="ない",0,IF('３　回答貼付シート'!N1034="１～２日ある",1,IF('３　回答貼付シート'!N1034="３～５日ある",2,IF('３　回答貼付シート'!N1034="ほぼ毎日ある",3,))))</f>
        <v>0</v>
      </c>
      <c r="M1037" s="49">
        <f>IF('３　回答貼付シート'!O1034="ない",0,IF('３　回答貼付シート'!O1034="１～２日ある",1,IF('３　回答貼付シート'!O1034="３～５日ある",2,IF('３　回答貼付シート'!O1034="ほぼ毎日ある",3,))))</f>
        <v>0</v>
      </c>
      <c r="N1037" s="49">
        <f>IF('３　回答貼付シート'!P1034="ない",0,IF('３　回答貼付シート'!P1034="１～２日ある",1,IF('３　回答貼付シート'!P1034="３～５日ある",2,IF('３　回答貼付シート'!P1034="ほぼ毎日ある",3,))))</f>
        <v>0</v>
      </c>
      <c r="O1037" s="49">
        <f>IF('３　回答貼付シート'!Q1034="ない",0,IF('３　回答貼付シート'!Q1034="１～２日ある",1,IF('３　回答貼付シート'!Q1034="３～５日ある",2,IF('３　回答貼付シート'!Q1034="ほぼ毎日ある",3,))))</f>
        <v>0</v>
      </c>
      <c r="P1037" s="49">
        <f>IF('３　回答貼付シート'!R1034="ない",0,IF('３　回答貼付シート'!R1034="１～２日ある",1,IF('３　回答貼付シート'!R1034="３～５日ある",2,IF('３　回答貼付シート'!R1034="ほぼ毎日ある",3,))))</f>
        <v>0</v>
      </c>
      <c r="Q1037" s="49">
        <f>IF('３　回答貼付シート'!S1034="ない",0,IF('３　回答貼付シート'!S1034="１～２日ある",1,IF('３　回答貼付シート'!S1034="３～５日ある",2,IF('３　回答貼付シート'!S1034="ほぼ毎日ある",3,))))</f>
        <v>0</v>
      </c>
      <c r="R1037" s="49">
        <f>IF('３　回答貼付シート'!T1034="ない",0,IF('３　回答貼付シート'!T1034="１～２日ある",1,IF('３　回答貼付シート'!T1034="３～５日ある",2,IF('３　回答貼付シート'!T1034="ほぼ毎日ある",3,))))</f>
        <v>0</v>
      </c>
      <c r="S1037" s="49">
        <f>IF('３　回答貼付シート'!U1034="ない",0,IF('３　回答貼付シート'!U1034="１～２日ある",1,IF('３　回答貼付シート'!U1034="３～５日ある",2,IF('３　回答貼付シート'!U1034="ほぼ毎日ある",3,))))</f>
        <v>0</v>
      </c>
      <c r="T1037" s="49">
        <f>IF('３　回答貼付シート'!V1034="ない",0,IF('３　回答貼付シート'!V1034="１～２日ある",1,IF('３　回答貼付シート'!V1034="３～５日ある",2,IF('３　回答貼付シート'!V1034="ほぼ毎日ある",3,))))</f>
        <v>0</v>
      </c>
      <c r="U1037" s="49">
        <f>IF('３　回答貼付シート'!W1034="ない",0,IF('３　回答貼付シート'!W1034="１～２日ある",1,IF('３　回答貼付シート'!W1034="３～５日ある",2,IF('３　回答貼付シート'!W1034="ほぼ毎日ある",3,))))</f>
        <v>0</v>
      </c>
      <c r="V1037" s="49">
        <f>IF('３　回答貼付シート'!X1034="ない",0,IF('３　回答貼付シート'!X1034="１～２日ある",1,IF('３　回答貼付シート'!X1034="３～５日ある",2,IF('３　回答貼付シート'!X1034="ほぼ毎日ある",3,))))</f>
        <v>0</v>
      </c>
      <c r="W1037" s="49">
        <f>IF('３　回答貼付シート'!Y1034="ない",0,IF('３　回答貼付シート'!Y1034="１～２日ある",1,IF('３　回答貼付シート'!Y1034="３～５日ある",2,IF('３　回答貼付シート'!Y1034="ほぼ毎日ある",3,))))</f>
        <v>0</v>
      </c>
      <c r="X1037" s="49">
        <f>IF('３　回答貼付シート'!Z1034="ない",0,IF('３　回答貼付シート'!Z1034="１～２日ある",1,IF('３　回答貼付シート'!Z1034="３～５日ある",2,IF('３　回答貼付シート'!Z1034="ほぼ毎日ある",3,))))</f>
        <v>0</v>
      </c>
      <c r="Y1037" s="49">
        <f>IF('３　回答貼付シート'!AA1034="ない",0,IF('３　回答貼付シート'!AA1034="１～２日ある",1,IF('３　回答貼付シート'!AA1034="３～５日ある",2,IF('３　回答貼付シート'!AA1034="ほぼ毎日ある",3,))))</f>
        <v>0</v>
      </c>
      <c r="Z1037" s="49">
        <f>IF('３　回答貼付シート'!AB1034="ない",0,IF('３　回答貼付シート'!AB1034="１～２日ある",1,IF('３　回答貼付シート'!AB1034="３～５日ある",2,IF('３　回答貼付シート'!AB1034="ほぼ毎日ある",3,))))</f>
        <v>0</v>
      </c>
      <c r="AA1037" s="49">
        <f>IF('３　回答貼付シート'!AC1034="ない",0,IF('３　回答貼付シート'!AC1034="１～２日ある",1,IF('３　回答貼付シート'!AC1034="３～５日ある",2,IF('３　回答貼付シート'!AC1034="ほぼ毎日ある",3,))))</f>
        <v>0</v>
      </c>
      <c r="AB1037" s="49">
        <f>IF('３　回答貼付シート'!AD1034="ない",0,IF('３　回答貼付シート'!AD1034="１～２日ある",1,IF('３　回答貼付シート'!AD1034="３～５日ある",2,IF('３　回答貼付シート'!AD1034="ほぼ毎日ある",3,))))</f>
        <v>0</v>
      </c>
      <c r="AC1037" s="49">
        <f>IF('３　回答貼付シート'!AE1034="ない",0,IF('３　回答貼付シート'!AE1034="１～２日ある",1,IF('３　回答貼付シート'!AE1034="３～５日ある",2,IF('３　回答貼付シート'!AE1034="ほぼ毎日ある",3,))))</f>
        <v>0</v>
      </c>
      <c r="AD1037" s="49">
        <f>IF('３　回答貼付シート'!AF1034="ない",0,IF('３　回答貼付シート'!AF1034="１～２日ある",1,IF('３　回答貼付シート'!AF1034="３～５日ある",2,IF('３　回答貼付シート'!AF1034="ほぼ毎日ある",3,))))</f>
        <v>0</v>
      </c>
      <c r="AE1037" s="49">
        <f>IF('３　回答貼付シート'!AG1034="ない",0,IF('３　回答貼付シート'!AG1034="１～２日ある",1,IF('３　回答貼付シート'!AG1034="３～５日ある",2,IF('３　回答貼付シート'!AG1034="ほぼ毎日ある",3,))))</f>
        <v>0</v>
      </c>
      <c r="AF1037" s="49">
        <f>IF('３　回答貼付シート'!AH1034="ない",0,IF('３　回答貼付シート'!AH1034="１～２日ある",1,IF('３　回答貼付シート'!AH1034="３～５日ある",2,IF('３　回答貼付シート'!AH1034="ほぼ毎日ある",3,))))</f>
        <v>0</v>
      </c>
      <c r="AG1037" s="49">
        <f>IF('３　回答貼付シート'!AI1034="ない",0,IF('３　回答貼付シート'!AI1034="１～２日ある",1,IF('３　回答貼付シート'!AI1034="３～５日ある",2,IF('３　回答貼付シート'!AI1034="ほぼ毎日ある",3,))))</f>
        <v>0</v>
      </c>
      <c r="AH1037" s="49">
        <f>IF('３　回答貼付シート'!AJ1034="ない",0,IF('３　回答貼付シート'!AJ1034="１～２日ある",1,IF('３　回答貼付シート'!AJ1034="３～５日ある",2,IF('３　回答貼付シート'!AJ1034="ほぼ毎日ある",3,))))</f>
        <v>0</v>
      </c>
      <c r="AI1037" s="49">
        <f>IF('３　回答貼付シート'!AK1034="ない",0,IF('３　回答貼付シート'!AK1034="１～２日ある",1,IF('３　回答貼付シート'!AK1034="３～５日ある",2,IF('３　回答貼付シート'!AK1034="ほぼ毎日ある",3,))))</f>
        <v>0</v>
      </c>
      <c r="AJ1037" s="49">
        <f>IF('３　回答貼付シート'!AL1034="ない",0,IF('３　回答貼付シート'!AL1034="１～２日ある",1,IF('３　回答貼付シート'!AL1034="３～５日ある",2,IF('３　回答貼付シート'!AL1034="ほぼ毎日ある",3,))))</f>
        <v>0</v>
      </c>
      <c r="AK1037" s="49">
        <f>IF('３　回答貼付シート'!AM1034="ない",0,IF('３　回答貼付シート'!AM1034="１～２日ある",1,IF('３　回答貼付シート'!AM1034="３～５日ある",2,IF('３　回答貼付シート'!AM1034="ほぼ毎日ある",3,))))</f>
        <v>0</v>
      </c>
      <c r="AL1037" s="49">
        <f>'３　回答貼付シート'!$AN1034</f>
        <v>0</v>
      </c>
      <c r="AM1037" s="49" t="str">
        <f t="shared" si="117"/>
        <v/>
      </c>
      <c r="AN1037" s="49" t="str">
        <f t="shared" si="118"/>
        <v/>
      </c>
      <c r="AO1037" s="49" t="str">
        <f t="shared" si="119"/>
        <v/>
      </c>
      <c r="AP1037" s="49" t="str">
        <f t="shared" si="120"/>
        <v/>
      </c>
      <c r="AQ1037" s="49" t="str">
        <f t="shared" si="121"/>
        <v/>
      </c>
      <c r="AR1037" t="str">
        <f t="shared" si="122"/>
        <v>0</v>
      </c>
      <c r="AT1037" s="42"/>
    </row>
    <row r="1038" spans="1:46">
      <c r="A1038" s="49"/>
      <c r="B1038" s="49">
        <f t="shared" si="116"/>
        <v>0</v>
      </c>
      <c r="C1038" s="49">
        <f>IF('３　回答貼付シート'!$F1035&lt;&gt;0,VLOOKUP('３　回答貼付シート'!$F1035,$AR$2048:$AS$2054,2,FALSE),0)</f>
        <v>0</v>
      </c>
      <c r="D1038" s="49">
        <f>IF('３　回答貼付シート'!$G1035&lt;&gt;0,VLOOKUP(('３　回答貼付シート'!$G1035), $AR$2048:$AS$2054,2,FALSE),0)</f>
        <v>0</v>
      </c>
      <c r="E1038" s="49">
        <f>'３　回答貼付シート'!$H1035</f>
        <v>0</v>
      </c>
      <c r="F1038" s="49">
        <f>IF(E1038=0,0,VLOOKUP($B1038,'２　情報入力シート'!$A$2:$E$2049,5))</f>
        <v>0</v>
      </c>
      <c r="G1038" s="49">
        <f>IF('３　回答貼付シート'!I1035="ない",0,IF('３　回答貼付シート'!I1035="１～２日ある",1,IF('３　回答貼付シート'!I1035="３～５日ある",2,IF('３　回答貼付シート'!I1035="ほぼ毎日ある",3,))))</f>
        <v>0</v>
      </c>
      <c r="H1038" s="49">
        <f>IF('３　回答貼付シート'!J1035="ない",0,IF('３　回答貼付シート'!J1035="１～２日ある",1,IF('３　回答貼付シート'!J1035="３～５日ある",2,IF('３　回答貼付シート'!J1035="ほぼ毎日ある",3,))))</f>
        <v>0</v>
      </c>
      <c r="I1038" s="49">
        <f>IF('３　回答貼付シート'!K1035="ない",0,IF('３　回答貼付シート'!K1035="１～２日ある",1,IF('３　回答貼付シート'!K1035="３～５日ある",2,IF('３　回答貼付シート'!K1035="ほぼ毎日ある",3,))))</f>
        <v>0</v>
      </c>
      <c r="J1038" s="49">
        <f>IF('３　回答貼付シート'!L1035="ない",0,IF('３　回答貼付シート'!L1035="１～２日ある",1,IF('３　回答貼付シート'!L1035="３～５日ある",2,IF('３　回答貼付シート'!L1035="ほぼ毎日ある",3,))))</f>
        <v>0</v>
      </c>
      <c r="K1038" s="49">
        <f>IF('３　回答貼付シート'!M1035="ない",0,IF('３　回答貼付シート'!M1035="１～２日ある",1,IF('３　回答貼付シート'!M1035="３～５日ある",2,IF('３　回答貼付シート'!M1035="ほぼ毎日ある",3,))))</f>
        <v>0</v>
      </c>
      <c r="L1038" s="49">
        <f>IF('３　回答貼付シート'!N1035="ない",0,IF('３　回答貼付シート'!N1035="１～２日ある",1,IF('３　回答貼付シート'!N1035="３～５日ある",2,IF('３　回答貼付シート'!N1035="ほぼ毎日ある",3,))))</f>
        <v>0</v>
      </c>
      <c r="M1038" s="49">
        <f>IF('３　回答貼付シート'!O1035="ない",0,IF('３　回答貼付シート'!O1035="１～２日ある",1,IF('３　回答貼付シート'!O1035="３～５日ある",2,IF('３　回答貼付シート'!O1035="ほぼ毎日ある",3,))))</f>
        <v>0</v>
      </c>
      <c r="N1038" s="49">
        <f>IF('３　回答貼付シート'!P1035="ない",0,IF('３　回答貼付シート'!P1035="１～２日ある",1,IF('３　回答貼付シート'!P1035="３～５日ある",2,IF('３　回答貼付シート'!P1035="ほぼ毎日ある",3,))))</f>
        <v>0</v>
      </c>
      <c r="O1038" s="49">
        <f>IF('３　回答貼付シート'!Q1035="ない",0,IF('３　回答貼付シート'!Q1035="１～２日ある",1,IF('３　回答貼付シート'!Q1035="３～５日ある",2,IF('３　回答貼付シート'!Q1035="ほぼ毎日ある",3,))))</f>
        <v>0</v>
      </c>
      <c r="P1038" s="49">
        <f>IF('３　回答貼付シート'!R1035="ない",0,IF('３　回答貼付シート'!R1035="１～２日ある",1,IF('３　回答貼付シート'!R1035="３～５日ある",2,IF('３　回答貼付シート'!R1035="ほぼ毎日ある",3,))))</f>
        <v>0</v>
      </c>
      <c r="Q1038" s="49">
        <f>IF('３　回答貼付シート'!S1035="ない",0,IF('３　回答貼付シート'!S1035="１～２日ある",1,IF('３　回答貼付シート'!S1035="３～５日ある",2,IF('３　回答貼付シート'!S1035="ほぼ毎日ある",3,))))</f>
        <v>0</v>
      </c>
      <c r="R1038" s="49">
        <f>IF('３　回答貼付シート'!T1035="ない",0,IF('３　回答貼付シート'!T1035="１～２日ある",1,IF('３　回答貼付シート'!T1035="３～５日ある",2,IF('３　回答貼付シート'!T1035="ほぼ毎日ある",3,))))</f>
        <v>0</v>
      </c>
      <c r="S1038" s="49">
        <f>IF('３　回答貼付シート'!U1035="ない",0,IF('３　回答貼付シート'!U1035="１～２日ある",1,IF('３　回答貼付シート'!U1035="３～５日ある",2,IF('３　回答貼付シート'!U1035="ほぼ毎日ある",3,))))</f>
        <v>0</v>
      </c>
      <c r="T1038" s="49">
        <f>IF('３　回答貼付シート'!V1035="ない",0,IF('３　回答貼付シート'!V1035="１～２日ある",1,IF('３　回答貼付シート'!V1035="３～５日ある",2,IF('３　回答貼付シート'!V1035="ほぼ毎日ある",3,))))</f>
        <v>0</v>
      </c>
      <c r="U1038" s="49">
        <f>IF('３　回答貼付シート'!W1035="ない",0,IF('３　回答貼付シート'!W1035="１～２日ある",1,IF('３　回答貼付シート'!W1035="３～５日ある",2,IF('３　回答貼付シート'!W1035="ほぼ毎日ある",3,))))</f>
        <v>0</v>
      </c>
      <c r="V1038" s="49">
        <f>IF('３　回答貼付シート'!X1035="ない",0,IF('３　回答貼付シート'!X1035="１～２日ある",1,IF('３　回答貼付シート'!X1035="３～５日ある",2,IF('３　回答貼付シート'!X1035="ほぼ毎日ある",3,))))</f>
        <v>0</v>
      </c>
      <c r="W1038" s="49">
        <f>IF('３　回答貼付シート'!Y1035="ない",0,IF('３　回答貼付シート'!Y1035="１～２日ある",1,IF('３　回答貼付シート'!Y1035="３～５日ある",2,IF('３　回答貼付シート'!Y1035="ほぼ毎日ある",3,))))</f>
        <v>0</v>
      </c>
      <c r="X1038" s="49">
        <f>IF('３　回答貼付シート'!Z1035="ない",0,IF('３　回答貼付シート'!Z1035="１～２日ある",1,IF('３　回答貼付シート'!Z1035="３～５日ある",2,IF('３　回答貼付シート'!Z1035="ほぼ毎日ある",3,))))</f>
        <v>0</v>
      </c>
      <c r="Y1038" s="49">
        <f>IF('３　回答貼付シート'!AA1035="ない",0,IF('３　回答貼付シート'!AA1035="１～２日ある",1,IF('３　回答貼付シート'!AA1035="３～５日ある",2,IF('３　回答貼付シート'!AA1035="ほぼ毎日ある",3,))))</f>
        <v>0</v>
      </c>
      <c r="Z1038" s="49">
        <f>IF('３　回答貼付シート'!AB1035="ない",0,IF('３　回答貼付シート'!AB1035="１～２日ある",1,IF('３　回答貼付シート'!AB1035="３～５日ある",2,IF('３　回答貼付シート'!AB1035="ほぼ毎日ある",3,))))</f>
        <v>0</v>
      </c>
      <c r="AA1038" s="49">
        <f>IF('３　回答貼付シート'!AC1035="ない",0,IF('３　回答貼付シート'!AC1035="１～２日ある",1,IF('３　回答貼付シート'!AC1035="３～５日ある",2,IF('３　回答貼付シート'!AC1035="ほぼ毎日ある",3,))))</f>
        <v>0</v>
      </c>
      <c r="AB1038" s="49">
        <f>IF('３　回答貼付シート'!AD1035="ない",0,IF('３　回答貼付シート'!AD1035="１～２日ある",1,IF('３　回答貼付シート'!AD1035="３～５日ある",2,IF('３　回答貼付シート'!AD1035="ほぼ毎日ある",3,))))</f>
        <v>0</v>
      </c>
      <c r="AC1038" s="49">
        <f>IF('３　回答貼付シート'!AE1035="ない",0,IF('３　回答貼付シート'!AE1035="１～２日ある",1,IF('３　回答貼付シート'!AE1035="３～５日ある",2,IF('３　回答貼付シート'!AE1035="ほぼ毎日ある",3,))))</f>
        <v>0</v>
      </c>
      <c r="AD1038" s="49">
        <f>IF('３　回答貼付シート'!AF1035="ない",0,IF('３　回答貼付シート'!AF1035="１～２日ある",1,IF('３　回答貼付シート'!AF1035="３～５日ある",2,IF('３　回答貼付シート'!AF1035="ほぼ毎日ある",3,))))</f>
        <v>0</v>
      </c>
      <c r="AE1038" s="49">
        <f>IF('３　回答貼付シート'!AG1035="ない",0,IF('３　回答貼付シート'!AG1035="１～２日ある",1,IF('３　回答貼付シート'!AG1035="３～５日ある",2,IF('３　回答貼付シート'!AG1035="ほぼ毎日ある",3,))))</f>
        <v>0</v>
      </c>
      <c r="AF1038" s="49">
        <f>IF('３　回答貼付シート'!AH1035="ない",0,IF('３　回答貼付シート'!AH1035="１～２日ある",1,IF('３　回答貼付シート'!AH1035="３～５日ある",2,IF('３　回答貼付シート'!AH1035="ほぼ毎日ある",3,))))</f>
        <v>0</v>
      </c>
      <c r="AG1038" s="49">
        <f>IF('３　回答貼付シート'!AI1035="ない",0,IF('３　回答貼付シート'!AI1035="１～２日ある",1,IF('３　回答貼付シート'!AI1035="３～５日ある",2,IF('３　回答貼付シート'!AI1035="ほぼ毎日ある",3,))))</f>
        <v>0</v>
      </c>
      <c r="AH1038" s="49">
        <f>IF('３　回答貼付シート'!AJ1035="ない",0,IF('３　回答貼付シート'!AJ1035="１～２日ある",1,IF('３　回答貼付シート'!AJ1035="３～５日ある",2,IF('３　回答貼付シート'!AJ1035="ほぼ毎日ある",3,))))</f>
        <v>0</v>
      </c>
      <c r="AI1038" s="49">
        <f>IF('３　回答貼付シート'!AK1035="ない",0,IF('３　回答貼付シート'!AK1035="１～２日ある",1,IF('３　回答貼付シート'!AK1035="３～５日ある",2,IF('３　回答貼付シート'!AK1035="ほぼ毎日ある",3,))))</f>
        <v>0</v>
      </c>
      <c r="AJ1038" s="49">
        <f>IF('３　回答貼付シート'!AL1035="ない",0,IF('３　回答貼付シート'!AL1035="１～２日ある",1,IF('３　回答貼付シート'!AL1035="３～５日ある",2,IF('３　回答貼付シート'!AL1035="ほぼ毎日ある",3,))))</f>
        <v>0</v>
      </c>
      <c r="AK1038" s="49">
        <f>IF('３　回答貼付シート'!AM1035="ない",0,IF('３　回答貼付シート'!AM1035="１～２日ある",1,IF('３　回答貼付シート'!AM1035="３～５日ある",2,IF('３　回答貼付シート'!AM1035="ほぼ毎日ある",3,))))</f>
        <v>0</v>
      </c>
      <c r="AL1038" s="49">
        <f>'３　回答貼付シート'!$AN1035</f>
        <v>0</v>
      </c>
      <c r="AM1038" s="49" t="str">
        <f t="shared" si="117"/>
        <v/>
      </c>
      <c r="AN1038" s="49" t="str">
        <f t="shared" si="118"/>
        <v/>
      </c>
      <c r="AO1038" s="49" t="str">
        <f t="shared" si="119"/>
        <v/>
      </c>
      <c r="AP1038" s="49" t="str">
        <f t="shared" si="120"/>
        <v/>
      </c>
      <c r="AQ1038" s="49" t="str">
        <f t="shared" si="121"/>
        <v/>
      </c>
      <c r="AR1038" t="str">
        <f t="shared" si="122"/>
        <v>0</v>
      </c>
      <c r="AT1038" s="42"/>
    </row>
    <row r="1039" spans="1:46">
      <c r="A1039" s="49"/>
      <c r="B1039" s="49">
        <f t="shared" si="116"/>
        <v>0</v>
      </c>
      <c r="C1039" s="49">
        <f>IF('３　回答貼付シート'!$F1036&lt;&gt;0,VLOOKUP('３　回答貼付シート'!$F1036,$AR$2048:$AS$2054,2,FALSE),0)</f>
        <v>0</v>
      </c>
      <c r="D1039" s="49">
        <f>IF('３　回答貼付シート'!$G1036&lt;&gt;0,VLOOKUP(('３　回答貼付シート'!$G1036), $AR$2048:$AS$2054,2,FALSE),0)</f>
        <v>0</v>
      </c>
      <c r="E1039" s="49">
        <f>'３　回答貼付シート'!$H1036</f>
        <v>0</v>
      </c>
      <c r="F1039" s="49">
        <f>IF(E1039=0,0,VLOOKUP($B1039,'２　情報入力シート'!$A$2:$E$2049,5))</f>
        <v>0</v>
      </c>
      <c r="G1039" s="49">
        <f>IF('３　回答貼付シート'!I1036="ない",0,IF('３　回答貼付シート'!I1036="１～２日ある",1,IF('３　回答貼付シート'!I1036="３～５日ある",2,IF('３　回答貼付シート'!I1036="ほぼ毎日ある",3,))))</f>
        <v>0</v>
      </c>
      <c r="H1039" s="49">
        <f>IF('３　回答貼付シート'!J1036="ない",0,IF('３　回答貼付シート'!J1036="１～２日ある",1,IF('３　回答貼付シート'!J1036="３～５日ある",2,IF('３　回答貼付シート'!J1036="ほぼ毎日ある",3,))))</f>
        <v>0</v>
      </c>
      <c r="I1039" s="49">
        <f>IF('３　回答貼付シート'!K1036="ない",0,IF('３　回答貼付シート'!K1036="１～２日ある",1,IF('３　回答貼付シート'!K1036="３～５日ある",2,IF('３　回答貼付シート'!K1036="ほぼ毎日ある",3,))))</f>
        <v>0</v>
      </c>
      <c r="J1039" s="49">
        <f>IF('３　回答貼付シート'!L1036="ない",0,IF('３　回答貼付シート'!L1036="１～２日ある",1,IF('３　回答貼付シート'!L1036="３～５日ある",2,IF('３　回答貼付シート'!L1036="ほぼ毎日ある",3,))))</f>
        <v>0</v>
      </c>
      <c r="K1039" s="49">
        <f>IF('３　回答貼付シート'!M1036="ない",0,IF('３　回答貼付シート'!M1036="１～２日ある",1,IF('３　回答貼付シート'!M1036="３～５日ある",2,IF('３　回答貼付シート'!M1036="ほぼ毎日ある",3,))))</f>
        <v>0</v>
      </c>
      <c r="L1039" s="49">
        <f>IF('３　回答貼付シート'!N1036="ない",0,IF('３　回答貼付シート'!N1036="１～２日ある",1,IF('３　回答貼付シート'!N1036="３～５日ある",2,IF('３　回答貼付シート'!N1036="ほぼ毎日ある",3,))))</f>
        <v>0</v>
      </c>
      <c r="M1039" s="49">
        <f>IF('３　回答貼付シート'!O1036="ない",0,IF('３　回答貼付シート'!O1036="１～２日ある",1,IF('３　回答貼付シート'!O1036="３～５日ある",2,IF('３　回答貼付シート'!O1036="ほぼ毎日ある",3,))))</f>
        <v>0</v>
      </c>
      <c r="N1039" s="49">
        <f>IF('３　回答貼付シート'!P1036="ない",0,IF('３　回答貼付シート'!P1036="１～２日ある",1,IF('３　回答貼付シート'!P1036="３～５日ある",2,IF('３　回答貼付シート'!P1036="ほぼ毎日ある",3,))))</f>
        <v>0</v>
      </c>
      <c r="O1039" s="49">
        <f>IF('３　回答貼付シート'!Q1036="ない",0,IF('３　回答貼付シート'!Q1036="１～２日ある",1,IF('３　回答貼付シート'!Q1036="３～５日ある",2,IF('３　回答貼付シート'!Q1036="ほぼ毎日ある",3,))))</f>
        <v>0</v>
      </c>
      <c r="P1039" s="49">
        <f>IF('３　回答貼付シート'!R1036="ない",0,IF('３　回答貼付シート'!R1036="１～２日ある",1,IF('３　回答貼付シート'!R1036="３～５日ある",2,IF('３　回答貼付シート'!R1036="ほぼ毎日ある",3,))))</f>
        <v>0</v>
      </c>
      <c r="Q1039" s="49">
        <f>IF('３　回答貼付シート'!S1036="ない",0,IF('３　回答貼付シート'!S1036="１～２日ある",1,IF('３　回答貼付シート'!S1036="３～５日ある",2,IF('３　回答貼付シート'!S1036="ほぼ毎日ある",3,))))</f>
        <v>0</v>
      </c>
      <c r="R1039" s="49">
        <f>IF('３　回答貼付シート'!T1036="ない",0,IF('３　回答貼付シート'!T1036="１～２日ある",1,IF('３　回答貼付シート'!T1036="３～５日ある",2,IF('３　回答貼付シート'!T1036="ほぼ毎日ある",3,))))</f>
        <v>0</v>
      </c>
      <c r="S1039" s="49">
        <f>IF('３　回答貼付シート'!U1036="ない",0,IF('３　回答貼付シート'!U1036="１～２日ある",1,IF('３　回答貼付シート'!U1036="３～５日ある",2,IF('３　回答貼付シート'!U1036="ほぼ毎日ある",3,))))</f>
        <v>0</v>
      </c>
      <c r="T1039" s="49">
        <f>IF('３　回答貼付シート'!V1036="ない",0,IF('３　回答貼付シート'!V1036="１～２日ある",1,IF('３　回答貼付シート'!V1036="３～５日ある",2,IF('３　回答貼付シート'!V1036="ほぼ毎日ある",3,))))</f>
        <v>0</v>
      </c>
      <c r="U1039" s="49">
        <f>IF('３　回答貼付シート'!W1036="ない",0,IF('３　回答貼付シート'!W1036="１～２日ある",1,IF('３　回答貼付シート'!W1036="３～５日ある",2,IF('３　回答貼付シート'!W1036="ほぼ毎日ある",3,))))</f>
        <v>0</v>
      </c>
      <c r="V1039" s="49">
        <f>IF('３　回答貼付シート'!X1036="ない",0,IF('３　回答貼付シート'!X1036="１～２日ある",1,IF('３　回答貼付シート'!X1036="３～５日ある",2,IF('３　回答貼付シート'!X1036="ほぼ毎日ある",3,))))</f>
        <v>0</v>
      </c>
      <c r="W1039" s="49">
        <f>IF('３　回答貼付シート'!Y1036="ない",0,IF('３　回答貼付シート'!Y1036="１～２日ある",1,IF('３　回答貼付シート'!Y1036="３～５日ある",2,IF('３　回答貼付シート'!Y1036="ほぼ毎日ある",3,))))</f>
        <v>0</v>
      </c>
      <c r="X1039" s="49">
        <f>IF('３　回答貼付シート'!Z1036="ない",0,IF('３　回答貼付シート'!Z1036="１～２日ある",1,IF('３　回答貼付シート'!Z1036="３～５日ある",2,IF('３　回答貼付シート'!Z1036="ほぼ毎日ある",3,))))</f>
        <v>0</v>
      </c>
      <c r="Y1039" s="49">
        <f>IF('３　回答貼付シート'!AA1036="ない",0,IF('３　回答貼付シート'!AA1036="１～２日ある",1,IF('３　回答貼付シート'!AA1036="３～５日ある",2,IF('３　回答貼付シート'!AA1036="ほぼ毎日ある",3,))))</f>
        <v>0</v>
      </c>
      <c r="Z1039" s="49">
        <f>IF('３　回答貼付シート'!AB1036="ない",0,IF('３　回答貼付シート'!AB1036="１～２日ある",1,IF('３　回答貼付シート'!AB1036="３～５日ある",2,IF('３　回答貼付シート'!AB1036="ほぼ毎日ある",3,))))</f>
        <v>0</v>
      </c>
      <c r="AA1039" s="49">
        <f>IF('３　回答貼付シート'!AC1036="ない",0,IF('３　回答貼付シート'!AC1036="１～２日ある",1,IF('３　回答貼付シート'!AC1036="３～５日ある",2,IF('３　回答貼付シート'!AC1036="ほぼ毎日ある",3,))))</f>
        <v>0</v>
      </c>
      <c r="AB1039" s="49">
        <f>IF('３　回答貼付シート'!AD1036="ない",0,IF('３　回答貼付シート'!AD1036="１～２日ある",1,IF('３　回答貼付シート'!AD1036="３～５日ある",2,IF('３　回答貼付シート'!AD1036="ほぼ毎日ある",3,))))</f>
        <v>0</v>
      </c>
      <c r="AC1039" s="49">
        <f>IF('３　回答貼付シート'!AE1036="ない",0,IF('３　回答貼付シート'!AE1036="１～２日ある",1,IF('３　回答貼付シート'!AE1036="３～５日ある",2,IF('３　回答貼付シート'!AE1036="ほぼ毎日ある",3,))))</f>
        <v>0</v>
      </c>
      <c r="AD1039" s="49">
        <f>IF('３　回答貼付シート'!AF1036="ない",0,IF('３　回答貼付シート'!AF1036="１～２日ある",1,IF('３　回答貼付シート'!AF1036="３～５日ある",2,IF('３　回答貼付シート'!AF1036="ほぼ毎日ある",3,))))</f>
        <v>0</v>
      </c>
      <c r="AE1039" s="49">
        <f>IF('３　回答貼付シート'!AG1036="ない",0,IF('３　回答貼付シート'!AG1036="１～２日ある",1,IF('３　回答貼付シート'!AG1036="３～５日ある",2,IF('３　回答貼付シート'!AG1036="ほぼ毎日ある",3,))))</f>
        <v>0</v>
      </c>
      <c r="AF1039" s="49">
        <f>IF('３　回答貼付シート'!AH1036="ない",0,IF('３　回答貼付シート'!AH1036="１～２日ある",1,IF('３　回答貼付シート'!AH1036="３～５日ある",2,IF('３　回答貼付シート'!AH1036="ほぼ毎日ある",3,))))</f>
        <v>0</v>
      </c>
      <c r="AG1039" s="49">
        <f>IF('３　回答貼付シート'!AI1036="ない",0,IF('３　回答貼付シート'!AI1036="１～２日ある",1,IF('３　回答貼付シート'!AI1036="３～５日ある",2,IF('３　回答貼付シート'!AI1036="ほぼ毎日ある",3,))))</f>
        <v>0</v>
      </c>
      <c r="AH1039" s="49">
        <f>IF('３　回答貼付シート'!AJ1036="ない",0,IF('３　回答貼付シート'!AJ1036="１～２日ある",1,IF('３　回答貼付シート'!AJ1036="３～５日ある",2,IF('３　回答貼付シート'!AJ1036="ほぼ毎日ある",3,))))</f>
        <v>0</v>
      </c>
      <c r="AI1039" s="49">
        <f>IF('３　回答貼付シート'!AK1036="ない",0,IF('３　回答貼付シート'!AK1036="１～２日ある",1,IF('３　回答貼付シート'!AK1036="３～５日ある",2,IF('３　回答貼付シート'!AK1036="ほぼ毎日ある",3,))))</f>
        <v>0</v>
      </c>
      <c r="AJ1039" s="49">
        <f>IF('３　回答貼付シート'!AL1036="ない",0,IF('３　回答貼付シート'!AL1036="１～２日ある",1,IF('３　回答貼付シート'!AL1036="３～５日ある",2,IF('３　回答貼付シート'!AL1036="ほぼ毎日ある",3,))))</f>
        <v>0</v>
      </c>
      <c r="AK1039" s="49">
        <f>IF('３　回答貼付シート'!AM1036="ない",0,IF('３　回答貼付シート'!AM1036="１～２日ある",1,IF('３　回答貼付シート'!AM1036="３～５日ある",2,IF('３　回答貼付シート'!AM1036="ほぼ毎日ある",3,))))</f>
        <v>0</v>
      </c>
      <c r="AL1039" s="49">
        <f>'３　回答貼付シート'!$AN1036</f>
        <v>0</v>
      </c>
      <c r="AM1039" s="49" t="str">
        <f t="shared" si="117"/>
        <v/>
      </c>
      <c r="AN1039" s="49" t="str">
        <f t="shared" si="118"/>
        <v/>
      </c>
      <c r="AO1039" s="49" t="str">
        <f t="shared" si="119"/>
        <v/>
      </c>
      <c r="AP1039" s="49" t="str">
        <f t="shared" si="120"/>
        <v/>
      </c>
      <c r="AQ1039" s="49" t="str">
        <f t="shared" si="121"/>
        <v/>
      </c>
      <c r="AR1039" t="str">
        <f t="shared" si="122"/>
        <v>0</v>
      </c>
      <c r="AT1039" s="42"/>
    </row>
    <row r="1040" spans="1:46">
      <c r="A1040" s="49"/>
      <c r="B1040" s="49">
        <f t="shared" si="116"/>
        <v>0</v>
      </c>
      <c r="C1040" s="49">
        <f>IF('３　回答貼付シート'!$F1037&lt;&gt;0,VLOOKUP('３　回答貼付シート'!$F1037,$AR$2048:$AS$2054,2,FALSE),0)</f>
        <v>0</v>
      </c>
      <c r="D1040" s="49">
        <f>IF('３　回答貼付シート'!$G1037&lt;&gt;0,VLOOKUP(('３　回答貼付シート'!$G1037), $AR$2048:$AS$2054,2,FALSE),0)</f>
        <v>0</v>
      </c>
      <c r="E1040" s="49">
        <f>'３　回答貼付シート'!$H1037</f>
        <v>0</v>
      </c>
      <c r="F1040" s="49">
        <f>IF(E1040=0,0,VLOOKUP($B1040,'２　情報入力シート'!$A$2:$E$2049,5))</f>
        <v>0</v>
      </c>
      <c r="G1040" s="49">
        <f>IF('３　回答貼付シート'!I1037="ない",0,IF('３　回答貼付シート'!I1037="１～２日ある",1,IF('３　回答貼付シート'!I1037="３～５日ある",2,IF('３　回答貼付シート'!I1037="ほぼ毎日ある",3,))))</f>
        <v>0</v>
      </c>
      <c r="H1040" s="49">
        <f>IF('３　回答貼付シート'!J1037="ない",0,IF('３　回答貼付シート'!J1037="１～２日ある",1,IF('３　回答貼付シート'!J1037="３～５日ある",2,IF('３　回答貼付シート'!J1037="ほぼ毎日ある",3,))))</f>
        <v>0</v>
      </c>
      <c r="I1040" s="49">
        <f>IF('３　回答貼付シート'!K1037="ない",0,IF('３　回答貼付シート'!K1037="１～２日ある",1,IF('３　回答貼付シート'!K1037="３～５日ある",2,IF('３　回答貼付シート'!K1037="ほぼ毎日ある",3,))))</f>
        <v>0</v>
      </c>
      <c r="J1040" s="49">
        <f>IF('３　回答貼付シート'!L1037="ない",0,IF('３　回答貼付シート'!L1037="１～２日ある",1,IF('３　回答貼付シート'!L1037="３～５日ある",2,IF('３　回答貼付シート'!L1037="ほぼ毎日ある",3,))))</f>
        <v>0</v>
      </c>
      <c r="K1040" s="49">
        <f>IF('３　回答貼付シート'!M1037="ない",0,IF('３　回答貼付シート'!M1037="１～２日ある",1,IF('３　回答貼付シート'!M1037="３～５日ある",2,IF('３　回答貼付シート'!M1037="ほぼ毎日ある",3,))))</f>
        <v>0</v>
      </c>
      <c r="L1040" s="49">
        <f>IF('３　回答貼付シート'!N1037="ない",0,IF('３　回答貼付シート'!N1037="１～２日ある",1,IF('３　回答貼付シート'!N1037="３～５日ある",2,IF('３　回答貼付シート'!N1037="ほぼ毎日ある",3,))))</f>
        <v>0</v>
      </c>
      <c r="M1040" s="49">
        <f>IF('３　回答貼付シート'!O1037="ない",0,IF('３　回答貼付シート'!O1037="１～２日ある",1,IF('３　回答貼付シート'!O1037="３～５日ある",2,IF('３　回答貼付シート'!O1037="ほぼ毎日ある",3,))))</f>
        <v>0</v>
      </c>
      <c r="N1040" s="49">
        <f>IF('３　回答貼付シート'!P1037="ない",0,IF('３　回答貼付シート'!P1037="１～２日ある",1,IF('３　回答貼付シート'!P1037="３～５日ある",2,IF('３　回答貼付シート'!P1037="ほぼ毎日ある",3,))))</f>
        <v>0</v>
      </c>
      <c r="O1040" s="49">
        <f>IF('３　回答貼付シート'!Q1037="ない",0,IF('３　回答貼付シート'!Q1037="１～２日ある",1,IF('３　回答貼付シート'!Q1037="３～５日ある",2,IF('３　回答貼付シート'!Q1037="ほぼ毎日ある",3,))))</f>
        <v>0</v>
      </c>
      <c r="P1040" s="49">
        <f>IF('３　回答貼付シート'!R1037="ない",0,IF('３　回答貼付シート'!R1037="１～２日ある",1,IF('３　回答貼付シート'!R1037="３～５日ある",2,IF('３　回答貼付シート'!R1037="ほぼ毎日ある",3,))))</f>
        <v>0</v>
      </c>
      <c r="Q1040" s="49">
        <f>IF('３　回答貼付シート'!S1037="ない",0,IF('３　回答貼付シート'!S1037="１～２日ある",1,IF('３　回答貼付シート'!S1037="３～５日ある",2,IF('３　回答貼付シート'!S1037="ほぼ毎日ある",3,))))</f>
        <v>0</v>
      </c>
      <c r="R1040" s="49">
        <f>IF('３　回答貼付シート'!T1037="ない",0,IF('３　回答貼付シート'!T1037="１～２日ある",1,IF('３　回答貼付シート'!T1037="３～５日ある",2,IF('３　回答貼付シート'!T1037="ほぼ毎日ある",3,))))</f>
        <v>0</v>
      </c>
      <c r="S1040" s="49">
        <f>IF('３　回答貼付シート'!U1037="ない",0,IF('３　回答貼付シート'!U1037="１～２日ある",1,IF('３　回答貼付シート'!U1037="３～５日ある",2,IF('３　回答貼付シート'!U1037="ほぼ毎日ある",3,))))</f>
        <v>0</v>
      </c>
      <c r="T1040" s="49">
        <f>IF('３　回答貼付シート'!V1037="ない",0,IF('３　回答貼付シート'!V1037="１～２日ある",1,IF('３　回答貼付シート'!V1037="３～５日ある",2,IF('３　回答貼付シート'!V1037="ほぼ毎日ある",3,))))</f>
        <v>0</v>
      </c>
      <c r="U1040" s="49">
        <f>IF('３　回答貼付シート'!W1037="ない",0,IF('３　回答貼付シート'!W1037="１～２日ある",1,IF('３　回答貼付シート'!W1037="３～５日ある",2,IF('３　回答貼付シート'!W1037="ほぼ毎日ある",3,))))</f>
        <v>0</v>
      </c>
      <c r="V1040" s="49">
        <f>IF('３　回答貼付シート'!X1037="ない",0,IF('３　回答貼付シート'!X1037="１～２日ある",1,IF('３　回答貼付シート'!X1037="３～５日ある",2,IF('３　回答貼付シート'!X1037="ほぼ毎日ある",3,))))</f>
        <v>0</v>
      </c>
      <c r="W1040" s="49">
        <f>IF('３　回答貼付シート'!Y1037="ない",0,IF('３　回答貼付シート'!Y1037="１～２日ある",1,IF('３　回答貼付シート'!Y1037="３～５日ある",2,IF('３　回答貼付シート'!Y1037="ほぼ毎日ある",3,))))</f>
        <v>0</v>
      </c>
      <c r="X1040" s="49">
        <f>IF('３　回答貼付シート'!Z1037="ない",0,IF('３　回答貼付シート'!Z1037="１～２日ある",1,IF('３　回答貼付シート'!Z1037="３～５日ある",2,IF('３　回答貼付シート'!Z1037="ほぼ毎日ある",3,))))</f>
        <v>0</v>
      </c>
      <c r="Y1040" s="49">
        <f>IF('３　回答貼付シート'!AA1037="ない",0,IF('３　回答貼付シート'!AA1037="１～２日ある",1,IF('３　回答貼付シート'!AA1037="３～５日ある",2,IF('３　回答貼付シート'!AA1037="ほぼ毎日ある",3,))))</f>
        <v>0</v>
      </c>
      <c r="Z1040" s="49">
        <f>IF('３　回答貼付シート'!AB1037="ない",0,IF('３　回答貼付シート'!AB1037="１～２日ある",1,IF('３　回答貼付シート'!AB1037="３～５日ある",2,IF('３　回答貼付シート'!AB1037="ほぼ毎日ある",3,))))</f>
        <v>0</v>
      </c>
      <c r="AA1040" s="49">
        <f>IF('３　回答貼付シート'!AC1037="ない",0,IF('３　回答貼付シート'!AC1037="１～２日ある",1,IF('３　回答貼付シート'!AC1037="３～５日ある",2,IF('３　回答貼付シート'!AC1037="ほぼ毎日ある",3,))))</f>
        <v>0</v>
      </c>
      <c r="AB1040" s="49">
        <f>IF('３　回答貼付シート'!AD1037="ない",0,IF('３　回答貼付シート'!AD1037="１～２日ある",1,IF('３　回答貼付シート'!AD1037="３～５日ある",2,IF('３　回答貼付シート'!AD1037="ほぼ毎日ある",3,))))</f>
        <v>0</v>
      </c>
      <c r="AC1040" s="49">
        <f>IF('３　回答貼付シート'!AE1037="ない",0,IF('３　回答貼付シート'!AE1037="１～２日ある",1,IF('３　回答貼付シート'!AE1037="３～５日ある",2,IF('３　回答貼付シート'!AE1037="ほぼ毎日ある",3,))))</f>
        <v>0</v>
      </c>
      <c r="AD1040" s="49">
        <f>IF('３　回答貼付シート'!AF1037="ない",0,IF('３　回答貼付シート'!AF1037="１～２日ある",1,IF('３　回答貼付シート'!AF1037="３～５日ある",2,IF('３　回答貼付シート'!AF1037="ほぼ毎日ある",3,))))</f>
        <v>0</v>
      </c>
      <c r="AE1040" s="49">
        <f>IF('３　回答貼付シート'!AG1037="ない",0,IF('３　回答貼付シート'!AG1037="１～２日ある",1,IF('３　回答貼付シート'!AG1037="３～５日ある",2,IF('３　回答貼付シート'!AG1037="ほぼ毎日ある",3,))))</f>
        <v>0</v>
      </c>
      <c r="AF1040" s="49">
        <f>IF('３　回答貼付シート'!AH1037="ない",0,IF('３　回答貼付シート'!AH1037="１～２日ある",1,IF('３　回答貼付シート'!AH1037="３～５日ある",2,IF('３　回答貼付シート'!AH1037="ほぼ毎日ある",3,))))</f>
        <v>0</v>
      </c>
      <c r="AG1040" s="49">
        <f>IF('３　回答貼付シート'!AI1037="ない",0,IF('３　回答貼付シート'!AI1037="１～２日ある",1,IF('３　回答貼付シート'!AI1037="３～５日ある",2,IF('３　回答貼付シート'!AI1037="ほぼ毎日ある",3,))))</f>
        <v>0</v>
      </c>
      <c r="AH1040" s="49">
        <f>IF('３　回答貼付シート'!AJ1037="ない",0,IF('３　回答貼付シート'!AJ1037="１～２日ある",1,IF('３　回答貼付シート'!AJ1037="３～５日ある",2,IF('３　回答貼付シート'!AJ1037="ほぼ毎日ある",3,))))</f>
        <v>0</v>
      </c>
      <c r="AI1040" s="49">
        <f>IF('３　回答貼付シート'!AK1037="ない",0,IF('３　回答貼付シート'!AK1037="１～２日ある",1,IF('３　回答貼付シート'!AK1037="３～５日ある",2,IF('３　回答貼付シート'!AK1037="ほぼ毎日ある",3,))))</f>
        <v>0</v>
      </c>
      <c r="AJ1040" s="49">
        <f>IF('３　回答貼付シート'!AL1037="ない",0,IF('３　回答貼付シート'!AL1037="１～２日ある",1,IF('３　回答貼付シート'!AL1037="３～５日ある",2,IF('３　回答貼付シート'!AL1037="ほぼ毎日ある",3,))))</f>
        <v>0</v>
      </c>
      <c r="AK1040" s="49">
        <f>IF('３　回答貼付シート'!AM1037="ない",0,IF('３　回答貼付シート'!AM1037="１～２日ある",1,IF('３　回答貼付シート'!AM1037="３～５日ある",2,IF('３　回答貼付シート'!AM1037="ほぼ毎日ある",3,))))</f>
        <v>0</v>
      </c>
      <c r="AL1040" s="49">
        <f>'３　回答貼付シート'!$AN1037</f>
        <v>0</v>
      </c>
      <c r="AM1040" s="49" t="str">
        <f t="shared" si="117"/>
        <v/>
      </c>
      <c r="AN1040" s="49" t="str">
        <f t="shared" si="118"/>
        <v/>
      </c>
      <c r="AO1040" s="49" t="str">
        <f t="shared" si="119"/>
        <v/>
      </c>
      <c r="AP1040" s="49" t="str">
        <f t="shared" si="120"/>
        <v/>
      </c>
      <c r="AQ1040" s="49" t="str">
        <f t="shared" si="121"/>
        <v/>
      </c>
      <c r="AR1040" t="str">
        <f t="shared" si="122"/>
        <v>0</v>
      </c>
      <c r="AT1040" s="42"/>
    </row>
    <row r="1041" spans="1:46">
      <c r="A1041" s="49"/>
      <c r="B1041" s="49">
        <f t="shared" si="116"/>
        <v>0</v>
      </c>
      <c r="C1041" s="49">
        <f>IF('３　回答貼付シート'!$F1038&lt;&gt;0,VLOOKUP('３　回答貼付シート'!$F1038,$AR$2048:$AS$2054,2,FALSE),0)</f>
        <v>0</v>
      </c>
      <c r="D1041" s="49">
        <f>IF('３　回答貼付シート'!$G1038&lt;&gt;0,VLOOKUP(('３　回答貼付シート'!$G1038), $AR$2048:$AS$2054,2,FALSE),0)</f>
        <v>0</v>
      </c>
      <c r="E1041" s="49">
        <f>'３　回答貼付シート'!$H1038</f>
        <v>0</v>
      </c>
      <c r="F1041" s="49">
        <f>IF(E1041=0,0,VLOOKUP($B1041,'２　情報入力シート'!$A$2:$E$2049,5))</f>
        <v>0</v>
      </c>
      <c r="G1041" s="49">
        <f>IF('３　回答貼付シート'!I1038="ない",0,IF('３　回答貼付シート'!I1038="１～２日ある",1,IF('３　回答貼付シート'!I1038="３～５日ある",2,IF('３　回答貼付シート'!I1038="ほぼ毎日ある",3,))))</f>
        <v>0</v>
      </c>
      <c r="H1041" s="49">
        <f>IF('３　回答貼付シート'!J1038="ない",0,IF('３　回答貼付シート'!J1038="１～２日ある",1,IF('３　回答貼付シート'!J1038="３～５日ある",2,IF('３　回答貼付シート'!J1038="ほぼ毎日ある",3,))))</f>
        <v>0</v>
      </c>
      <c r="I1041" s="49">
        <f>IF('３　回答貼付シート'!K1038="ない",0,IF('３　回答貼付シート'!K1038="１～２日ある",1,IF('３　回答貼付シート'!K1038="３～５日ある",2,IF('３　回答貼付シート'!K1038="ほぼ毎日ある",3,))))</f>
        <v>0</v>
      </c>
      <c r="J1041" s="49">
        <f>IF('３　回答貼付シート'!L1038="ない",0,IF('３　回答貼付シート'!L1038="１～２日ある",1,IF('３　回答貼付シート'!L1038="３～５日ある",2,IF('３　回答貼付シート'!L1038="ほぼ毎日ある",3,))))</f>
        <v>0</v>
      </c>
      <c r="K1041" s="49">
        <f>IF('３　回答貼付シート'!M1038="ない",0,IF('３　回答貼付シート'!M1038="１～２日ある",1,IF('３　回答貼付シート'!M1038="３～５日ある",2,IF('３　回答貼付シート'!M1038="ほぼ毎日ある",3,))))</f>
        <v>0</v>
      </c>
      <c r="L1041" s="49">
        <f>IF('３　回答貼付シート'!N1038="ない",0,IF('３　回答貼付シート'!N1038="１～２日ある",1,IF('３　回答貼付シート'!N1038="３～５日ある",2,IF('３　回答貼付シート'!N1038="ほぼ毎日ある",3,))))</f>
        <v>0</v>
      </c>
      <c r="M1041" s="49">
        <f>IF('３　回答貼付シート'!O1038="ない",0,IF('３　回答貼付シート'!O1038="１～２日ある",1,IF('３　回答貼付シート'!O1038="３～５日ある",2,IF('３　回答貼付シート'!O1038="ほぼ毎日ある",3,))))</f>
        <v>0</v>
      </c>
      <c r="N1041" s="49">
        <f>IF('３　回答貼付シート'!P1038="ない",0,IF('３　回答貼付シート'!P1038="１～２日ある",1,IF('３　回答貼付シート'!P1038="３～５日ある",2,IF('３　回答貼付シート'!P1038="ほぼ毎日ある",3,))))</f>
        <v>0</v>
      </c>
      <c r="O1041" s="49">
        <f>IF('３　回答貼付シート'!Q1038="ない",0,IF('３　回答貼付シート'!Q1038="１～２日ある",1,IF('３　回答貼付シート'!Q1038="３～５日ある",2,IF('３　回答貼付シート'!Q1038="ほぼ毎日ある",3,))))</f>
        <v>0</v>
      </c>
      <c r="P1041" s="49">
        <f>IF('３　回答貼付シート'!R1038="ない",0,IF('３　回答貼付シート'!R1038="１～２日ある",1,IF('３　回答貼付シート'!R1038="３～５日ある",2,IF('３　回答貼付シート'!R1038="ほぼ毎日ある",3,))))</f>
        <v>0</v>
      </c>
      <c r="Q1041" s="49">
        <f>IF('３　回答貼付シート'!S1038="ない",0,IF('３　回答貼付シート'!S1038="１～２日ある",1,IF('３　回答貼付シート'!S1038="３～５日ある",2,IF('３　回答貼付シート'!S1038="ほぼ毎日ある",3,))))</f>
        <v>0</v>
      </c>
      <c r="R1041" s="49">
        <f>IF('３　回答貼付シート'!T1038="ない",0,IF('３　回答貼付シート'!T1038="１～２日ある",1,IF('３　回答貼付シート'!T1038="３～５日ある",2,IF('３　回答貼付シート'!T1038="ほぼ毎日ある",3,))))</f>
        <v>0</v>
      </c>
      <c r="S1041" s="49">
        <f>IF('３　回答貼付シート'!U1038="ない",0,IF('３　回答貼付シート'!U1038="１～２日ある",1,IF('３　回答貼付シート'!U1038="３～５日ある",2,IF('３　回答貼付シート'!U1038="ほぼ毎日ある",3,))))</f>
        <v>0</v>
      </c>
      <c r="T1041" s="49">
        <f>IF('３　回答貼付シート'!V1038="ない",0,IF('３　回答貼付シート'!V1038="１～２日ある",1,IF('３　回答貼付シート'!V1038="３～５日ある",2,IF('３　回答貼付シート'!V1038="ほぼ毎日ある",3,))))</f>
        <v>0</v>
      </c>
      <c r="U1041" s="49">
        <f>IF('３　回答貼付シート'!W1038="ない",0,IF('３　回答貼付シート'!W1038="１～２日ある",1,IF('３　回答貼付シート'!W1038="３～５日ある",2,IF('３　回答貼付シート'!W1038="ほぼ毎日ある",3,))))</f>
        <v>0</v>
      </c>
      <c r="V1041" s="49">
        <f>IF('３　回答貼付シート'!X1038="ない",0,IF('３　回答貼付シート'!X1038="１～２日ある",1,IF('３　回答貼付シート'!X1038="３～５日ある",2,IF('３　回答貼付シート'!X1038="ほぼ毎日ある",3,))))</f>
        <v>0</v>
      </c>
      <c r="W1041" s="49">
        <f>IF('３　回答貼付シート'!Y1038="ない",0,IF('３　回答貼付シート'!Y1038="１～２日ある",1,IF('３　回答貼付シート'!Y1038="３～５日ある",2,IF('３　回答貼付シート'!Y1038="ほぼ毎日ある",3,))))</f>
        <v>0</v>
      </c>
      <c r="X1041" s="49">
        <f>IF('３　回答貼付シート'!Z1038="ない",0,IF('３　回答貼付シート'!Z1038="１～２日ある",1,IF('３　回答貼付シート'!Z1038="３～５日ある",2,IF('３　回答貼付シート'!Z1038="ほぼ毎日ある",3,))))</f>
        <v>0</v>
      </c>
      <c r="Y1041" s="49">
        <f>IF('３　回答貼付シート'!AA1038="ない",0,IF('３　回答貼付シート'!AA1038="１～２日ある",1,IF('３　回答貼付シート'!AA1038="３～５日ある",2,IF('３　回答貼付シート'!AA1038="ほぼ毎日ある",3,))))</f>
        <v>0</v>
      </c>
      <c r="Z1041" s="49">
        <f>IF('３　回答貼付シート'!AB1038="ない",0,IF('３　回答貼付シート'!AB1038="１～２日ある",1,IF('３　回答貼付シート'!AB1038="３～５日ある",2,IF('３　回答貼付シート'!AB1038="ほぼ毎日ある",3,))))</f>
        <v>0</v>
      </c>
      <c r="AA1041" s="49">
        <f>IF('３　回答貼付シート'!AC1038="ない",0,IF('３　回答貼付シート'!AC1038="１～２日ある",1,IF('３　回答貼付シート'!AC1038="３～５日ある",2,IF('３　回答貼付シート'!AC1038="ほぼ毎日ある",3,))))</f>
        <v>0</v>
      </c>
      <c r="AB1041" s="49">
        <f>IF('３　回答貼付シート'!AD1038="ない",0,IF('３　回答貼付シート'!AD1038="１～２日ある",1,IF('３　回答貼付シート'!AD1038="３～５日ある",2,IF('３　回答貼付シート'!AD1038="ほぼ毎日ある",3,))))</f>
        <v>0</v>
      </c>
      <c r="AC1041" s="49">
        <f>IF('３　回答貼付シート'!AE1038="ない",0,IF('３　回答貼付シート'!AE1038="１～２日ある",1,IF('３　回答貼付シート'!AE1038="３～５日ある",2,IF('３　回答貼付シート'!AE1038="ほぼ毎日ある",3,))))</f>
        <v>0</v>
      </c>
      <c r="AD1041" s="49">
        <f>IF('３　回答貼付シート'!AF1038="ない",0,IF('３　回答貼付シート'!AF1038="１～２日ある",1,IF('３　回答貼付シート'!AF1038="３～５日ある",2,IF('３　回答貼付シート'!AF1038="ほぼ毎日ある",3,))))</f>
        <v>0</v>
      </c>
      <c r="AE1041" s="49">
        <f>IF('３　回答貼付シート'!AG1038="ない",0,IF('３　回答貼付シート'!AG1038="１～２日ある",1,IF('３　回答貼付シート'!AG1038="３～５日ある",2,IF('３　回答貼付シート'!AG1038="ほぼ毎日ある",3,))))</f>
        <v>0</v>
      </c>
      <c r="AF1041" s="49">
        <f>IF('３　回答貼付シート'!AH1038="ない",0,IF('３　回答貼付シート'!AH1038="１～２日ある",1,IF('３　回答貼付シート'!AH1038="３～５日ある",2,IF('３　回答貼付シート'!AH1038="ほぼ毎日ある",3,))))</f>
        <v>0</v>
      </c>
      <c r="AG1041" s="49">
        <f>IF('３　回答貼付シート'!AI1038="ない",0,IF('３　回答貼付シート'!AI1038="１～２日ある",1,IF('３　回答貼付シート'!AI1038="３～５日ある",2,IF('３　回答貼付シート'!AI1038="ほぼ毎日ある",3,))))</f>
        <v>0</v>
      </c>
      <c r="AH1041" s="49">
        <f>IF('３　回答貼付シート'!AJ1038="ない",0,IF('３　回答貼付シート'!AJ1038="１～２日ある",1,IF('３　回答貼付シート'!AJ1038="３～５日ある",2,IF('３　回答貼付シート'!AJ1038="ほぼ毎日ある",3,))))</f>
        <v>0</v>
      </c>
      <c r="AI1041" s="49">
        <f>IF('３　回答貼付シート'!AK1038="ない",0,IF('３　回答貼付シート'!AK1038="１～２日ある",1,IF('３　回答貼付シート'!AK1038="３～５日ある",2,IF('３　回答貼付シート'!AK1038="ほぼ毎日ある",3,))))</f>
        <v>0</v>
      </c>
      <c r="AJ1041" s="49">
        <f>IF('３　回答貼付シート'!AL1038="ない",0,IF('３　回答貼付シート'!AL1038="１～２日ある",1,IF('３　回答貼付シート'!AL1038="３～５日ある",2,IF('３　回答貼付シート'!AL1038="ほぼ毎日ある",3,))))</f>
        <v>0</v>
      </c>
      <c r="AK1041" s="49">
        <f>IF('３　回答貼付シート'!AM1038="ない",0,IF('３　回答貼付シート'!AM1038="１～２日ある",1,IF('３　回答貼付シート'!AM1038="３～５日ある",2,IF('３　回答貼付シート'!AM1038="ほぼ毎日ある",3,))))</f>
        <v>0</v>
      </c>
      <c r="AL1041" s="49">
        <f>'３　回答貼付シート'!$AN1038</f>
        <v>0</v>
      </c>
      <c r="AM1041" s="49" t="str">
        <f t="shared" si="117"/>
        <v/>
      </c>
      <c r="AN1041" s="49" t="str">
        <f t="shared" si="118"/>
        <v/>
      </c>
      <c r="AO1041" s="49" t="str">
        <f t="shared" si="119"/>
        <v/>
      </c>
      <c r="AP1041" s="49" t="str">
        <f t="shared" si="120"/>
        <v/>
      </c>
      <c r="AQ1041" s="49" t="str">
        <f t="shared" si="121"/>
        <v/>
      </c>
      <c r="AR1041" t="str">
        <f t="shared" si="122"/>
        <v>0</v>
      </c>
      <c r="AT1041" s="42"/>
    </row>
    <row r="1042" spans="1:46">
      <c r="A1042" s="49"/>
      <c r="B1042" s="49">
        <f t="shared" si="116"/>
        <v>0</v>
      </c>
      <c r="C1042" s="49">
        <f>IF('３　回答貼付シート'!$F1039&lt;&gt;0,VLOOKUP('３　回答貼付シート'!$F1039,$AR$2048:$AS$2054,2,FALSE),0)</f>
        <v>0</v>
      </c>
      <c r="D1042" s="49">
        <f>IF('３　回答貼付シート'!$G1039&lt;&gt;0,VLOOKUP(('３　回答貼付シート'!$G1039), $AR$2048:$AS$2054,2,FALSE),0)</f>
        <v>0</v>
      </c>
      <c r="E1042" s="49">
        <f>'３　回答貼付シート'!$H1039</f>
        <v>0</v>
      </c>
      <c r="F1042" s="49">
        <f>IF(E1042=0,0,VLOOKUP($B1042,'２　情報入力シート'!$A$2:$E$2049,5))</f>
        <v>0</v>
      </c>
      <c r="G1042" s="49">
        <f>IF('３　回答貼付シート'!I1039="ない",0,IF('３　回答貼付シート'!I1039="１～２日ある",1,IF('３　回答貼付シート'!I1039="３～５日ある",2,IF('３　回答貼付シート'!I1039="ほぼ毎日ある",3,))))</f>
        <v>0</v>
      </c>
      <c r="H1042" s="49">
        <f>IF('３　回答貼付シート'!J1039="ない",0,IF('３　回答貼付シート'!J1039="１～２日ある",1,IF('３　回答貼付シート'!J1039="３～５日ある",2,IF('３　回答貼付シート'!J1039="ほぼ毎日ある",3,))))</f>
        <v>0</v>
      </c>
      <c r="I1042" s="49">
        <f>IF('３　回答貼付シート'!K1039="ない",0,IF('３　回答貼付シート'!K1039="１～２日ある",1,IF('３　回答貼付シート'!K1039="３～５日ある",2,IF('３　回答貼付シート'!K1039="ほぼ毎日ある",3,))))</f>
        <v>0</v>
      </c>
      <c r="J1042" s="49">
        <f>IF('３　回答貼付シート'!L1039="ない",0,IF('３　回答貼付シート'!L1039="１～２日ある",1,IF('３　回答貼付シート'!L1039="３～５日ある",2,IF('３　回答貼付シート'!L1039="ほぼ毎日ある",3,))))</f>
        <v>0</v>
      </c>
      <c r="K1042" s="49">
        <f>IF('３　回答貼付シート'!M1039="ない",0,IF('３　回答貼付シート'!M1039="１～２日ある",1,IF('３　回答貼付シート'!M1039="３～５日ある",2,IF('３　回答貼付シート'!M1039="ほぼ毎日ある",3,))))</f>
        <v>0</v>
      </c>
      <c r="L1042" s="49">
        <f>IF('３　回答貼付シート'!N1039="ない",0,IF('３　回答貼付シート'!N1039="１～２日ある",1,IF('３　回答貼付シート'!N1039="３～５日ある",2,IF('３　回答貼付シート'!N1039="ほぼ毎日ある",3,))))</f>
        <v>0</v>
      </c>
      <c r="M1042" s="49">
        <f>IF('３　回答貼付シート'!O1039="ない",0,IF('３　回答貼付シート'!O1039="１～２日ある",1,IF('３　回答貼付シート'!O1039="３～５日ある",2,IF('３　回答貼付シート'!O1039="ほぼ毎日ある",3,))))</f>
        <v>0</v>
      </c>
      <c r="N1042" s="49">
        <f>IF('３　回答貼付シート'!P1039="ない",0,IF('３　回答貼付シート'!P1039="１～２日ある",1,IF('３　回答貼付シート'!P1039="３～５日ある",2,IF('３　回答貼付シート'!P1039="ほぼ毎日ある",3,))))</f>
        <v>0</v>
      </c>
      <c r="O1042" s="49">
        <f>IF('３　回答貼付シート'!Q1039="ない",0,IF('３　回答貼付シート'!Q1039="１～２日ある",1,IF('３　回答貼付シート'!Q1039="３～５日ある",2,IF('３　回答貼付シート'!Q1039="ほぼ毎日ある",3,))))</f>
        <v>0</v>
      </c>
      <c r="P1042" s="49">
        <f>IF('３　回答貼付シート'!R1039="ない",0,IF('３　回答貼付シート'!R1039="１～２日ある",1,IF('３　回答貼付シート'!R1039="３～５日ある",2,IF('３　回答貼付シート'!R1039="ほぼ毎日ある",3,))))</f>
        <v>0</v>
      </c>
      <c r="Q1042" s="49">
        <f>IF('３　回答貼付シート'!S1039="ない",0,IF('３　回答貼付シート'!S1039="１～２日ある",1,IF('３　回答貼付シート'!S1039="３～５日ある",2,IF('３　回答貼付シート'!S1039="ほぼ毎日ある",3,))))</f>
        <v>0</v>
      </c>
      <c r="R1042" s="49">
        <f>IF('３　回答貼付シート'!T1039="ない",0,IF('３　回答貼付シート'!T1039="１～２日ある",1,IF('３　回答貼付シート'!T1039="３～５日ある",2,IF('３　回答貼付シート'!T1039="ほぼ毎日ある",3,))))</f>
        <v>0</v>
      </c>
      <c r="S1042" s="49">
        <f>IF('３　回答貼付シート'!U1039="ない",0,IF('３　回答貼付シート'!U1039="１～２日ある",1,IF('３　回答貼付シート'!U1039="３～５日ある",2,IF('３　回答貼付シート'!U1039="ほぼ毎日ある",3,))))</f>
        <v>0</v>
      </c>
      <c r="T1042" s="49">
        <f>IF('３　回答貼付シート'!V1039="ない",0,IF('３　回答貼付シート'!V1039="１～２日ある",1,IF('３　回答貼付シート'!V1039="３～５日ある",2,IF('３　回答貼付シート'!V1039="ほぼ毎日ある",3,))))</f>
        <v>0</v>
      </c>
      <c r="U1042" s="49">
        <f>IF('３　回答貼付シート'!W1039="ない",0,IF('３　回答貼付シート'!W1039="１～２日ある",1,IF('３　回答貼付シート'!W1039="３～５日ある",2,IF('３　回答貼付シート'!W1039="ほぼ毎日ある",3,))))</f>
        <v>0</v>
      </c>
      <c r="V1042" s="49">
        <f>IF('３　回答貼付シート'!X1039="ない",0,IF('３　回答貼付シート'!X1039="１～２日ある",1,IF('３　回答貼付シート'!X1039="３～５日ある",2,IF('３　回答貼付シート'!X1039="ほぼ毎日ある",3,))))</f>
        <v>0</v>
      </c>
      <c r="W1042" s="49">
        <f>IF('３　回答貼付シート'!Y1039="ない",0,IF('３　回答貼付シート'!Y1039="１～２日ある",1,IF('３　回答貼付シート'!Y1039="３～５日ある",2,IF('３　回答貼付シート'!Y1039="ほぼ毎日ある",3,))))</f>
        <v>0</v>
      </c>
      <c r="X1042" s="49">
        <f>IF('３　回答貼付シート'!Z1039="ない",0,IF('３　回答貼付シート'!Z1039="１～２日ある",1,IF('３　回答貼付シート'!Z1039="３～５日ある",2,IF('３　回答貼付シート'!Z1039="ほぼ毎日ある",3,))))</f>
        <v>0</v>
      </c>
      <c r="Y1042" s="49">
        <f>IF('３　回答貼付シート'!AA1039="ない",0,IF('３　回答貼付シート'!AA1039="１～２日ある",1,IF('３　回答貼付シート'!AA1039="３～５日ある",2,IF('３　回答貼付シート'!AA1039="ほぼ毎日ある",3,))))</f>
        <v>0</v>
      </c>
      <c r="Z1042" s="49">
        <f>IF('３　回答貼付シート'!AB1039="ない",0,IF('３　回答貼付シート'!AB1039="１～２日ある",1,IF('３　回答貼付シート'!AB1039="３～５日ある",2,IF('３　回答貼付シート'!AB1039="ほぼ毎日ある",3,))))</f>
        <v>0</v>
      </c>
      <c r="AA1042" s="49">
        <f>IF('３　回答貼付シート'!AC1039="ない",0,IF('３　回答貼付シート'!AC1039="１～２日ある",1,IF('３　回答貼付シート'!AC1039="３～５日ある",2,IF('３　回答貼付シート'!AC1039="ほぼ毎日ある",3,))))</f>
        <v>0</v>
      </c>
      <c r="AB1042" s="49">
        <f>IF('３　回答貼付シート'!AD1039="ない",0,IF('３　回答貼付シート'!AD1039="１～２日ある",1,IF('３　回答貼付シート'!AD1039="３～５日ある",2,IF('３　回答貼付シート'!AD1039="ほぼ毎日ある",3,))))</f>
        <v>0</v>
      </c>
      <c r="AC1042" s="49">
        <f>IF('３　回答貼付シート'!AE1039="ない",0,IF('３　回答貼付シート'!AE1039="１～２日ある",1,IF('３　回答貼付シート'!AE1039="３～５日ある",2,IF('３　回答貼付シート'!AE1039="ほぼ毎日ある",3,))))</f>
        <v>0</v>
      </c>
      <c r="AD1042" s="49">
        <f>IF('３　回答貼付シート'!AF1039="ない",0,IF('３　回答貼付シート'!AF1039="１～２日ある",1,IF('３　回答貼付シート'!AF1039="３～５日ある",2,IF('３　回答貼付シート'!AF1039="ほぼ毎日ある",3,))))</f>
        <v>0</v>
      </c>
      <c r="AE1042" s="49">
        <f>IF('３　回答貼付シート'!AG1039="ない",0,IF('３　回答貼付シート'!AG1039="１～２日ある",1,IF('３　回答貼付シート'!AG1039="３～５日ある",2,IF('３　回答貼付シート'!AG1039="ほぼ毎日ある",3,))))</f>
        <v>0</v>
      </c>
      <c r="AF1042" s="49">
        <f>IF('３　回答貼付シート'!AH1039="ない",0,IF('３　回答貼付シート'!AH1039="１～２日ある",1,IF('３　回答貼付シート'!AH1039="３～５日ある",2,IF('３　回答貼付シート'!AH1039="ほぼ毎日ある",3,))))</f>
        <v>0</v>
      </c>
      <c r="AG1042" s="49">
        <f>IF('３　回答貼付シート'!AI1039="ない",0,IF('３　回答貼付シート'!AI1039="１～２日ある",1,IF('３　回答貼付シート'!AI1039="３～５日ある",2,IF('３　回答貼付シート'!AI1039="ほぼ毎日ある",3,))))</f>
        <v>0</v>
      </c>
      <c r="AH1042" s="49">
        <f>IF('３　回答貼付シート'!AJ1039="ない",0,IF('３　回答貼付シート'!AJ1039="１～２日ある",1,IF('３　回答貼付シート'!AJ1039="３～５日ある",2,IF('３　回答貼付シート'!AJ1039="ほぼ毎日ある",3,))))</f>
        <v>0</v>
      </c>
      <c r="AI1042" s="49">
        <f>IF('３　回答貼付シート'!AK1039="ない",0,IF('３　回答貼付シート'!AK1039="１～２日ある",1,IF('３　回答貼付シート'!AK1039="３～５日ある",2,IF('３　回答貼付シート'!AK1039="ほぼ毎日ある",3,))))</f>
        <v>0</v>
      </c>
      <c r="AJ1042" s="49">
        <f>IF('３　回答貼付シート'!AL1039="ない",0,IF('３　回答貼付シート'!AL1039="１～２日ある",1,IF('３　回答貼付シート'!AL1039="３～５日ある",2,IF('３　回答貼付シート'!AL1039="ほぼ毎日ある",3,))))</f>
        <v>0</v>
      </c>
      <c r="AK1042" s="49">
        <f>IF('３　回答貼付シート'!AM1039="ない",0,IF('３　回答貼付シート'!AM1039="１～２日ある",1,IF('３　回答貼付シート'!AM1039="３～５日ある",2,IF('３　回答貼付シート'!AM1039="ほぼ毎日ある",3,))))</f>
        <v>0</v>
      </c>
      <c r="AL1042" s="49">
        <f>'３　回答貼付シート'!$AN1039</f>
        <v>0</v>
      </c>
      <c r="AM1042" s="49" t="str">
        <f t="shared" si="117"/>
        <v/>
      </c>
      <c r="AN1042" s="49" t="str">
        <f t="shared" si="118"/>
        <v/>
      </c>
      <c r="AO1042" s="49" t="str">
        <f t="shared" si="119"/>
        <v/>
      </c>
      <c r="AP1042" s="49" t="str">
        <f t="shared" si="120"/>
        <v/>
      </c>
      <c r="AQ1042" s="49" t="str">
        <f t="shared" si="121"/>
        <v/>
      </c>
      <c r="AR1042" t="str">
        <f t="shared" si="122"/>
        <v>0</v>
      </c>
      <c r="AT1042" s="42"/>
    </row>
    <row r="1043" spans="1:46">
      <c r="A1043" s="49"/>
      <c r="B1043" s="49">
        <f t="shared" si="116"/>
        <v>0</v>
      </c>
      <c r="C1043" s="49">
        <f>IF('３　回答貼付シート'!$F1040&lt;&gt;0,VLOOKUP('３　回答貼付シート'!$F1040,$AR$2048:$AS$2054,2,FALSE),0)</f>
        <v>0</v>
      </c>
      <c r="D1043" s="49">
        <f>IF('３　回答貼付シート'!$G1040&lt;&gt;0,VLOOKUP(('３　回答貼付シート'!$G1040), $AR$2048:$AS$2054,2,FALSE),0)</f>
        <v>0</v>
      </c>
      <c r="E1043" s="49">
        <f>'３　回答貼付シート'!$H1040</f>
        <v>0</v>
      </c>
      <c r="F1043" s="49">
        <f>IF(E1043=0,0,VLOOKUP($B1043,'２　情報入力シート'!$A$2:$E$2049,5))</f>
        <v>0</v>
      </c>
      <c r="G1043" s="49">
        <f>IF('３　回答貼付シート'!I1040="ない",0,IF('３　回答貼付シート'!I1040="１～２日ある",1,IF('３　回答貼付シート'!I1040="３～５日ある",2,IF('３　回答貼付シート'!I1040="ほぼ毎日ある",3,))))</f>
        <v>0</v>
      </c>
      <c r="H1043" s="49">
        <f>IF('３　回答貼付シート'!J1040="ない",0,IF('３　回答貼付シート'!J1040="１～２日ある",1,IF('３　回答貼付シート'!J1040="３～５日ある",2,IF('３　回答貼付シート'!J1040="ほぼ毎日ある",3,))))</f>
        <v>0</v>
      </c>
      <c r="I1043" s="49">
        <f>IF('３　回答貼付シート'!K1040="ない",0,IF('３　回答貼付シート'!K1040="１～２日ある",1,IF('３　回答貼付シート'!K1040="３～５日ある",2,IF('３　回答貼付シート'!K1040="ほぼ毎日ある",3,))))</f>
        <v>0</v>
      </c>
      <c r="J1043" s="49">
        <f>IF('３　回答貼付シート'!L1040="ない",0,IF('３　回答貼付シート'!L1040="１～２日ある",1,IF('３　回答貼付シート'!L1040="３～５日ある",2,IF('３　回答貼付シート'!L1040="ほぼ毎日ある",3,))))</f>
        <v>0</v>
      </c>
      <c r="K1043" s="49">
        <f>IF('３　回答貼付シート'!M1040="ない",0,IF('３　回答貼付シート'!M1040="１～２日ある",1,IF('３　回答貼付シート'!M1040="３～５日ある",2,IF('３　回答貼付シート'!M1040="ほぼ毎日ある",3,))))</f>
        <v>0</v>
      </c>
      <c r="L1043" s="49">
        <f>IF('３　回答貼付シート'!N1040="ない",0,IF('３　回答貼付シート'!N1040="１～２日ある",1,IF('３　回答貼付シート'!N1040="３～５日ある",2,IF('３　回答貼付シート'!N1040="ほぼ毎日ある",3,))))</f>
        <v>0</v>
      </c>
      <c r="M1043" s="49">
        <f>IF('３　回答貼付シート'!O1040="ない",0,IF('３　回答貼付シート'!O1040="１～２日ある",1,IF('３　回答貼付シート'!O1040="３～５日ある",2,IF('３　回答貼付シート'!O1040="ほぼ毎日ある",3,))))</f>
        <v>0</v>
      </c>
      <c r="N1043" s="49">
        <f>IF('３　回答貼付シート'!P1040="ない",0,IF('３　回答貼付シート'!P1040="１～２日ある",1,IF('３　回答貼付シート'!P1040="３～５日ある",2,IF('３　回答貼付シート'!P1040="ほぼ毎日ある",3,))))</f>
        <v>0</v>
      </c>
      <c r="O1043" s="49">
        <f>IF('３　回答貼付シート'!Q1040="ない",0,IF('３　回答貼付シート'!Q1040="１～２日ある",1,IF('３　回答貼付シート'!Q1040="３～５日ある",2,IF('３　回答貼付シート'!Q1040="ほぼ毎日ある",3,))))</f>
        <v>0</v>
      </c>
      <c r="P1043" s="49">
        <f>IF('３　回答貼付シート'!R1040="ない",0,IF('３　回答貼付シート'!R1040="１～２日ある",1,IF('３　回答貼付シート'!R1040="３～５日ある",2,IF('３　回答貼付シート'!R1040="ほぼ毎日ある",3,))))</f>
        <v>0</v>
      </c>
      <c r="Q1043" s="49">
        <f>IF('３　回答貼付シート'!S1040="ない",0,IF('３　回答貼付シート'!S1040="１～２日ある",1,IF('３　回答貼付シート'!S1040="３～５日ある",2,IF('３　回答貼付シート'!S1040="ほぼ毎日ある",3,))))</f>
        <v>0</v>
      </c>
      <c r="R1043" s="49">
        <f>IF('３　回答貼付シート'!T1040="ない",0,IF('３　回答貼付シート'!T1040="１～２日ある",1,IF('３　回答貼付シート'!T1040="３～５日ある",2,IF('３　回答貼付シート'!T1040="ほぼ毎日ある",3,))))</f>
        <v>0</v>
      </c>
      <c r="S1043" s="49">
        <f>IF('３　回答貼付シート'!U1040="ない",0,IF('３　回答貼付シート'!U1040="１～２日ある",1,IF('３　回答貼付シート'!U1040="３～５日ある",2,IF('３　回答貼付シート'!U1040="ほぼ毎日ある",3,))))</f>
        <v>0</v>
      </c>
      <c r="T1043" s="49">
        <f>IF('３　回答貼付シート'!V1040="ない",0,IF('３　回答貼付シート'!V1040="１～２日ある",1,IF('３　回答貼付シート'!V1040="３～５日ある",2,IF('３　回答貼付シート'!V1040="ほぼ毎日ある",3,))))</f>
        <v>0</v>
      </c>
      <c r="U1043" s="49">
        <f>IF('３　回答貼付シート'!W1040="ない",0,IF('３　回答貼付シート'!W1040="１～２日ある",1,IF('３　回答貼付シート'!W1040="３～５日ある",2,IF('３　回答貼付シート'!W1040="ほぼ毎日ある",3,))))</f>
        <v>0</v>
      </c>
      <c r="V1043" s="49">
        <f>IF('３　回答貼付シート'!X1040="ない",0,IF('３　回答貼付シート'!X1040="１～２日ある",1,IF('３　回答貼付シート'!X1040="３～５日ある",2,IF('３　回答貼付シート'!X1040="ほぼ毎日ある",3,))))</f>
        <v>0</v>
      </c>
      <c r="W1043" s="49">
        <f>IF('３　回答貼付シート'!Y1040="ない",0,IF('３　回答貼付シート'!Y1040="１～２日ある",1,IF('３　回答貼付シート'!Y1040="３～５日ある",2,IF('３　回答貼付シート'!Y1040="ほぼ毎日ある",3,))))</f>
        <v>0</v>
      </c>
      <c r="X1043" s="49">
        <f>IF('３　回答貼付シート'!Z1040="ない",0,IF('３　回答貼付シート'!Z1040="１～２日ある",1,IF('３　回答貼付シート'!Z1040="３～５日ある",2,IF('３　回答貼付シート'!Z1040="ほぼ毎日ある",3,))))</f>
        <v>0</v>
      </c>
      <c r="Y1043" s="49">
        <f>IF('３　回答貼付シート'!AA1040="ない",0,IF('３　回答貼付シート'!AA1040="１～２日ある",1,IF('３　回答貼付シート'!AA1040="３～５日ある",2,IF('３　回答貼付シート'!AA1040="ほぼ毎日ある",3,))))</f>
        <v>0</v>
      </c>
      <c r="Z1043" s="49">
        <f>IF('３　回答貼付シート'!AB1040="ない",0,IF('３　回答貼付シート'!AB1040="１～２日ある",1,IF('３　回答貼付シート'!AB1040="３～５日ある",2,IF('３　回答貼付シート'!AB1040="ほぼ毎日ある",3,))))</f>
        <v>0</v>
      </c>
      <c r="AA1043" s="49">
        <f>IF('３　回答貼付シート'!AC1040="ない",0,IF('３　回答貼付シート'!AC1040="１～２日ある",1,IF('３　回答貼付シート'!AC1040="３～５日ある",2,IF('３　回答貼付シート'!AC1040="ほぼ毎日ある",3,))))</f>
        <v>0</v>
      </c>
      <c r="AB1043" s="49">
        <f>IF('３　回答貼付シート'!AD1040="ない",0,IF('３　回答貼付シート'!AD1040="１～２日ある",1,IF('３　回答貼付シート'!AD1040="３～５日ある",2,IF('３　回答貼付シート'!AD1040="ほぼ毎日ある",3,))))</f>
        <v>0</v>
      </c>
      <c r="AC1043" s="49">
        <f>IF('３　回答貼付シート'!AE1040="ない",0,IF('３　回答貼付シート'!AE1040="１～２日ある",1,IF('３　回答貼付シート'!AE1040="３～５日ある",2,IF('３　回答貼付シート'!AE1040="ほぼ毎日ある",3,))))</f>
        <v>0</v>
      </c>
      <c r="AD1043" s="49">
        <f>IF('３　回答貼付シート'!AF1040="ない",0,IF('３　回答貼付シート'!AF1040="１～２日ある",1,IF('３　回答貼付シート'!AF1040="３～５日ある",2,IF('３　回答貼付シート'!AF1040="ほぼ毎日ある",3,))))</f>
        <v>0</v>
      </c>
      <c r="AE1043" s="49">
        <f>IF('３　回答貼付シート'!AG1040="ない",0,IF('３　回答貼付シート'!AG1040="１～２日ある",1,IF('３　回答貼付シート'!AG1040="３～５日ある",2,IF('３　回答貼付シート'!AG1040="ほぼ毎日ある",3,))))</f>
        <v>0</v>
      </c>
      <c r="AF1043" s="49">
        <f>IF('３　回答貼付シート'!AH1040="ない",0,IF('３　回答貼付シート'!AH1040="１～２日ある",1,IF('３　回答貼付シート'!AH1040="３～５日ある",2,IF('３　回答貼付シート'!AH1040="ほぼ毎日ある",3,))))</f>
        <v>0</v>
      </c>
      <c r="AG1043" s="49">
        <f>IF('３　回答貼付シート'!AI1040="ない",0,IF('３　回答貼付シート'!AI1040="１～２日ある",1,IF('３　回答貼付シート'!AI1040="３～５日ある",2,IF('３　回答貼付シート'!AI1040="ほぼ毎日ある",3,))))</f>
        <v>0</v>
      </c>
      <c r="AH1043" s="49">
        <f>IF('３　回答貼付シート'!AJ1040="ない",0,IF('３　回答貼付シート'!AJ1040="１～２日ある",1,IF('３　回答貼付シート'!AJ1040="３～５日ある",2,IF('３　回答貼付シート'!AJ1040="ほぼ毎日ある",3,))))</f>
        <v>0</v>
      </c>
      <c r="AI1043" s="49">
        <f>IF('３　回答貼付シート'!AK1040="ない",0,IF('３　回答貼付シート'!AK1040="１～２日ある",1,IF('３　回答貼付シート'!AK1040="３～５日ある",2,IF('３　回答貼付シート'!AK1040="ほぼ毎日ある",3,))))</f>
        <v>0</v>
      </c>
      <c r="AJ1043" s="49">
        <f>IF('３　回答貼付シート'!AL1040="ない",0,IF('３　回答貼付シート'!AL1040="１～２日ある",1,IF('３　回答貼付シート'!AL1040="３～５日ある",2,IF('３　回答貼付シート'!AL1040="ほぼ毎日ある",3,))))</f>
        <v>0</v>
      </c>
      <c r="AK1043" s="49">
        <f>IF('３　回答貼付シート'!AM1040="ない",0,IF('３　回答貼付シート'!AM1040="１～２日ある",1,IF('３　回答貼付シート'!AM1040="３～５日ある",2,IF('３　回答貼付シート'!AM1040="ほぼ毎日ある",3,))))</f>
        <v>0</v>
      </c>
      <c r="AL1043" s="49">
        <f>'３　回答貼付シート'!$AN1040</f>
        <v>0</v>
      </c>
      <c r="AM1043" s="49" t="str">
        <f t="shared" si="117"/>
        <v/>
      </c>
      <c r="AN1043" s="49" t="str">
        <f t="shared" si="118"/>
        <v/>
      </c>
      <c r="AO1043" s="49" t="str">
        <f t="shared" si="119"/>
        <v/>
      </c>
      <c r="AP1043" s="49" t="str">
        <f t="shared" si="120"/>
        <v/>
      </c>
      <c r="AQ1043" s="49" t="str">
        <f t="shared" si="121"/>
        <v/>
      </c>
      <c r="AR1043" t="str">
        <f t="shared" si="122"/>
        <v>0</v>
      </c>
      <c r="AT1043" s="42"/>
    </row>
    <row r="1044" spans="1:46">
      <c r="A1044" s="49"/>
      <c r="B1044" s="49">
        <f t="shared" si="116"/>
        <v>0</v>
      </c>
      <c r="C1044" s="49">
        <f>IF('３　回答貼付シート'!$F1041&lt;&gt;0,VLOOKUP('３　回答貼付シート'!$F1041,$AR$2048:$AS$2054,2,FALSE),0)</f>
        <v>0</v>
      </c>
      <c r="D1044" s="49">
        <f>IF('３　回答貼付シート'!$G1041&lt;&gt;0,VLOOKUP(('３　回答貼付シート'!$G1041), $AR$2048:$AS$2054,2,FALSE),0)</f>
        <v>0</v>
      </c>
      <c r="E1044" s="49">
        <f>'３　回答貼付シート'!$H1041</f>
        <v>0</v>
      </c>
      <c r="F1044" s="49">
        <f>IF(E1044=0,0,VLOOKUP($B1044,'２　情報入力シート'!$A$2:$E$2049,5))</f>
        <v>0</v>
      </c>
      <c r="G1044" s="49">
        <f>IF('３　回答貼付シート'!I1041="ない",0,IF('３　回答貼付シート'!I1041="１～２日ある",1,IF('３　回答貼付シート'!I1041="３～５日ある",2,IF('３　回答貼付シート'!I1041="ほぼ毎日ある",3,))))</f>
        <v>0</v>
      </c>
      <c r="H1044" s="49">
        <f>IF('３　回答貼付シート'!J1041="ない",0,IF('３　回答貼付シート'!J1041="１～２日ある",1,IF('３　回答貼付シート'!J1041="３～５日ある",2,IF('３　回答貼付シート'!J1041="ほぼ毎日ある",3,))))</f>
        <v>0</v>
      </c>
      <c r="I1044" s="49">
        <f>IF('３　回答貼付シート'!K1041="ない",0,IF('３　回答貼付シート'!K1041="１～２日ある",1,IF('３　回答貼付シート'!K1041="３～５日ある",2,IF('３　回答貼付シート'!K1041="ほぼ毎日ある",3,))))</f>
        <v>0</v>
      </c>
      <c r="J1044" s="49">
        <f>IF('３　回答貼付シート'!L1041="ない",0,IF('３　回答貼付シート'!L1041="１～２日ある",1,IF('３　回答貼付シート'!L1041="３～５日ある",2,IF('３　回答貼付シート'!L1041="ほぼ毎日ある",3,))))</f>
        <v>0</v>
      </c>
      <c r="K1044" s="49">
        <f>IF('３　回答貼付シート'!M1041="ない",0,IF('３　回答貼付シート'!M1041="１～２日ある",1,IF('３　回答貼付シート'!M1041="３～５日ある",2,IF('３　回答貼付シート'!M1041="ほぼ毎日ある",3,))))</f>
        <v>0</v>
      </c>
      <c r="L1044" s="49">
        <f>IF('３　回答貼付シート'!N1041="ない",0,IF('３　回答貼付シート'!N1041="１～２日ある",1,IF('３　回答貼付シート'!N1041="３～５日ある",2,IF('３　回答貼付シート'!N1041="ほぼ毎日ある",3,))))</f>
        <v>0</v>
      </c>
      <c r="M1044" s="49">
        <f>IF('３　回答貼付シート'!O1041="ない",0,IF('３　回答貼付シート'!O1041="１～２日ある",1,IF('３　回答貼付シート'!O1041="３～５日ある",2,IF('３　回答貼付シート'!O1041="ほぼ毎日ある",3,))))</f>
        <v>0</v>
      </c>
      <c r="N1044" s="49">
        <f>IF('３　回答貼付シート'!P1041="ない",0,IF('３　回答貼付シート'!P1041="１～２日ある",1,IF('３　回答貼付シート'!P1041="３～５日ある",2,IF('３　回答貼付シート'!P1041="ほぼ毎日ある",3,))))</f>
        <v>0</v>
      </c>
      <c r="O1044" s="49">
        <f>IF('３　回答貼付シート'!Q1041="ない",0,IF('３　回答貼付シート'!Q1041="１～２日ある",1,IF('３　回答貼付シート'!Q1041="３～５日ある",2,IF('３　回答貼付シート'!Q1041="ほぼ毎日ある",3,))))</f>
        <v>0</v>
      </c>
      <c r="P1044" s="49">
        <f>IF('３　回答貼付シート'!R1041="ない",0,IF('３　回答貼付シート'!R1041="１～２日ある",1,IF('３　回答貼付シート'!R1041="３～５日ある",2,IF('３　回答貼付シート'!R1041="ほぼ毎日ある",3,))))</f>
        <v>0</v>
      </c>
      <c r="Q1044" s="49">
        <f>IF('３　回答貼付シート'!S1041="ない",0,IF('３　回答貼付シート'!S1041="１～２日ある",1,IF('３　回答貼付シート'!S1041="３～５日ある",2,IF('３　回答貼付シート'!S1041="ほぼ毎日ある",3,))))</f>
        <v>0</v>
      </c>
      <c r="R1044" s="49">
        <f>IF('３　回答貼付シート'!T1041="ない",0,IF('３　回答貼付シート'!T1041="１～２日ある",1,IF('３　回答貼付シート'!T1041="３～５日ある",2,IF('３　回答貼付シート'!T1041="ほぼ毎日ある",3,))))</f>
        <v>0</v>
      </c>
      <c r="S1044" s="49">
        <f>IF('３　回答貼付シート'!U1041="ない",0,IF('３　回答貼付シート'!U1041="１～２日ある",1,IF('３　回答貼付シート'!U1041="３～５日ある",2,IF('３　回答貼付シート'!U1041="ほぼ毎日ある",3,))))</f>
        <v>0</v>
      </c>
      <c r="T1044" s="49">
        <f>IF('３　回答貼付シート'!V1041="ない",0,IF('３　回答貼付シート'!V1041="１～２日ある",1,IF('３　回答貼付シート'!V1041="３～５日ある",2,IF('３　回答貼付シート'!V1041="ほぼ毎日ある",3,))))</f>
        <v>0</v>
      </c>
      <c r="U1044" s="49">
        <f>IF('３　回答貼付シート'!W1041="ない",0,IF('３　回答貼付シート'!W1041="１～２日ある",1,IF('３　回答貼付シート'!W1041="３～５日ある",2,IF('３　回答貼付シート'!W1041="ほぼ毎日ある",3,))))</f>
        <v>0</v>
      </c>
      <c r="V1044" s="49">
        <f>IF('３　回答貼付シート'!X1041="ない",0,IF('３　回答貼付シート'!X1041="１～２日ある",1,IF('３　回答貼付シート'!X1041="３～５日ある",2,IF('３　回答貼付シート'!X1041="ほぼ毎日ある",3,))))</f>
        <v>0</v>
      </c>
      <c r="W1044" s="49">
        <f>IF('３　回答貼付シート'!Y1041="ない",0,IF('３　回答貼付シート'!Y1041="１～２日ある",1,IF('３　回答貼付シート'!Y1041="３～５日ある",2,IF('３　回答貼付シート'!Y1041="ほぼ毎日ある",3,))))</f>
        <v>0</v>
      </c>
      <c r="X1044" s="49">
        <f>IF('３　回答貼付シート'!Z1041="ない",0,IF('３　回答貼付シート'!Z1041="１～２日ある",1,IF('３　回答貼付シート'!Z1041="３～５日ある",2,IF('３　回答貼付シート'!Z1041="ほぼ毎日ある",3,))))</f>
        <v>0</v>
      </c>
      <c r="Y1044" s="49">
        <f>IF('３　回答貼付シート'!AA1041="ない",0,IF('３　回答貼付シート'!AA1041="１～２日ある",1,IF('３　回答貼付シート'!AA1041="３～５日ある",2,IF('３　回答貼付シート'!AA1041="ほぼ毎日ある",3,))))</f>
        <v>0</v>
      </c>
      <c r="Z1044" s="49">
        <f>IF('３　回答貼付シート'!AB1041="ない",0,IF('３　回答貼付シート'!AB1041="１～２日ある",1,IF('３　回答貼付シート'!AB1041="３～５日ある",2,IF('３　回答貼付シート'!AB1041="ほぼ毎日ある",3,))))</f>
        <v>0</v>
      </c>
      <c r="AA1044" s="49">
        <f>IF('３　回答貼付シート'!AC1041="ない",0,IF('３　回答貼付シート'!AC1041="１～２日ある",1,IF('３　回答貼付シート'!AC1041="３～５日ある",2,IF('３　回答貼付シート'!AC1041="ほぼ毎日ある",3,))))</f>
        <v>0</v>
      </c>
      <c r="AB1044" s="49">
        <f>IF('３　回答貼付シート'!AD1041="ない",0,IF('３　回答貼付シート'!AD1041="１～２日ある",1,IF('３　回答貼付シート'!AD1041="３～５日ある",2,IF('３　回答貼付シート'!AD1041="ほぼ毎日ある",3,))))</f>
        <v>0</v>
      </c>
      <c r="AC1044" s="49">
        <f>IF('３　回答貼付シート'!AE1041="ない",0,IF('３　回答貼付シート'!AE1041="１～２日ある",1,IF('３　回答貼付シート'!AE1041="３～５日ある",2,IF('３　回答貼付シート'!AE1041="ほぼ毎日ある",3,))))</f>
        <v>0</v>
      </c>
      <c r="AD1044" s="49">
        <f>IF('３　回答貼付シート'!AF1041="ない",0,IF('３　回答貼付シート'!AF1041="１～２日ある",1,IF('３　回答貼付シート'!AF1041="３～５日ある",2,IF('３　回答貼付シート'!AF1041="ほぼ毎日ある",3,))))</f>
        <v>0</v>
      </c>
      <c r="AE1044" s="49">
        <f>IF('３　回答貼付シート'!AG1041="ない",0,IF('３　回答貼付シート'!AG1041="１～２日ある",1,IF('３　回答貼付シート'!AG1041="３～５日ある",2,IF('３　回答貼付シート'!AG1041="ほぼ毎日ある",3,))))</f>
        <v>0</v>
      </c>
      <c r="AF1044" s="49">
        <f>IF('３　回答貼付シート'!AH1041="ない",0,IF('３　回答貼付シート'!AH1041="１～２日ある",1,IF('３　回答貼付シート'!AH1041="３～５日ある",2,IF('３　回答貼付シート'!AH1041="ほぼ毎日ある",3,))))</f>
        <v>0</v>
      </c>
      <c r="AG1044" s="49">
        <f>IF('３　回答貼付シート'!AI1041="ない",0,IF('３　回答貼付シート'!AI1041="１～２日ある",1,IF('３　回答貼付シート'!AI1041="３～５日ある",2,IF('３　回答貼付シート'!AI1041="ほぼ毎日ある",3,))))</f>
        <v>0</v>
      </c>
      <c r="AH1044" s="49">
        <f>IF('３　回答貼付シート'!AJ1041="ない",0,IF('３　回答貼付シート'!AJ1041="１～２日ある",1,IF('３　回答貼付シート'!AJ1041="３～５日ある",2,IF('３　回答貼付シート'!AJ1041="ほぼ毎日ある",3,))))</f>
        <v>0</v>
      </c>
      <c r="AI1044" s="49">
        <f>IF('３　回答貼付シート'!AK1041="ない",0,IF('３　回答貼付シート'!AK1041="１～２日ある",1,IF('３　回答貼付シート'!AK1041="３～５日ある",2,IF('３　回答貼付シート'!AK1041="ほぼ毎日ある",3,))))</f>
        <v>0</v>
      </c>
      <c r="AJ1044" s="49">
        <f>IF('３　回答貼付シート'!AL1041="ない",0,IF('３　回答貼付シート'!AL1041="１～２日ある",1,IF('３　回答貼付シート'!AL1041="３～５日ある",2,IF('３　回答貼付シート'!AL1041="ほぼ毎日ある",3,))))</f>
        <v>0</v>
      </c>
      <c r="AK1044" s="49">
        <f>IF('３　回答貼付シート'!AM1041="ない",0,IF('３　回答貼付シート'!AM1041="１～２日ある",1,IF('３　回答貼付シート'!AM1041="３～５日ある",2,IF('３　回答貼付シート'!AM1041="ほぼ毎日ある",3,))))</f>
        <v>0</v>
      </c>
      <c r="AL1044" s="49">
        <f>'３　回答貼付シート'!$AN1041</f>
        <v>0</v>
      </c>
      <c r="AM1044" s="49" t="str">
        <f t="shared" si="117"/>
        <v/>
      </c>
      <c r="AN1044" s="49" t="str">
        <f t="shared" si="118"/>
        <v/>
      </c>
      <c r="AO1044" s="49" t="str">
        <f t="shared" si="119"/>
        <v/>
      </c>
      <c r="AP1044" s="49" t="str">
        <f t="shared" si="120"/>
        <v/>
      </c>
      <c r="AQ1044" s="49" t="str">
        <f t="shared" si="121"/>
        <v/>
      </c>
      <c r="AR1044" t="str">
        <f t="shared" si="122"/>
        <v>0</v>
      </c>
      <c r="AT1044" s="42"/>
    </row>
    <row r="1045" spans="1:46">
      <c r="A1045" s="49"/>
      <c r="B1045" s="49">
        <f t="shared" si="116"/>
        <v>0</v>
      </c>
      <c r="C1045" s="49">
        <f>IF('３　回答貼付シート'!$F1042&lt;&gt;0,VLOOKUP('３　回答貼付シート'!$F1042,$AR$2048:$AS$2054,2,FALSE),0)</f>
        <v>0</v>
      </c>
      <c r="D1045" s="49">
        <f>IF('３　回答貼付シート'!$G1042&lt;&gt;0,VLOOKUP(('３　回答貼付シート'!$G1042), $AR$2048:$AS$2054,2,FALSE),0)</f>
        <v>0</v>
      </c>
      <c r="E1045" s="49">
        <f>'３　回答貼付シート'!$H1042</f>
        <v>0</v>
      </c>
      <c r="F1045" s="49">
        <f>IF(E1045=0,0,VLOOKUP($B1045,'２　情報入力シート'!$A$2:$E$2049,5))</f>
        <v>0</v>
      </c>
      <c r="G1045" s="49">
        <f>IF('３　回答貼付シート'!I1042="ない",0,IF('３　回答貼付シート'!I1042="１～２日ある",1,IF('３　回答貼付シート'!I1042="３～５日ある",2,IF('３　回答貼付シート'!I1042="ほぼ毎日ある",3,))))</f>
        <v>0</v>
      </c>
      <c r="H1045" s="49">
        <f>IF('３　回答貼付シート'!J1042="ない",0,IF('３　回答貼付シート'!J1042="１～２日ある",1,IF('３　回答貼付シート'!J1042="３～５日ある",2,IF('３　回答貼付シート'!J1042="ほぼ毎日ある",3,))))</f>
        <v>0</v>
      </c>
      <c r="I1045" s="49">
        <f>IF('３　回答貼付シート'!K1042="ない",0,IF('３　回答貼付シート'!K1042="１～２日ある",1,IF('３　回答貼付シート'!K1042="３～５日ある",2,IF('３　回答貼付シート'!K1042="ほぼ毎日ある",3,))))</f>
        <v>0</v>
      </c>
      <c r="J1045" s="49">
        <f>IF('３　回答貼付シート'!L1042="ない",0,IF('３　回答貼付シート'!L1042="１～２日ある",1,IF('３　回答貼付シート'!L1042="３～５日ある",2,IF('３　回答貼付シート'!L1042="ほぼ毎日ある",3,))))</f>
        <v>0</v>
      </c>
      <c r="K1045" s="49">
        <f>IF('３　回答貼付シート'!M1042="ない",0,IF('３　回答貼付シート'!M1042="１～２日ある",1,IF('３　回答貼付シート'!M1042="３～５日ある",2,IF('３　回答貼付シート'!M1042="ほぼ毎日ある",3,))))</f>
        <v>0</v>
      </c>
      <c r="L1045" s="49">
        <f>IF('３　回答貼付シート'!N1042="ない",0,IF('３　回答貼付シート'!N1042="１～２日ある",1,IF('３　回答貼付シート'!N1042="３～５日ある",2,IF('３　回答貼付シート'!N1042="ほぼ毎日ある",3,))))</f>
        <v>0</v>
      </c>
      <c r="M1045" s="49">
        <f>IF('３　回答貼付シート'!O1042="ない",0,IF('３　回答貼付シート'!O1042="１～２日ある",1,IF('３　回答貼付シート'!O1042="３～５日ある",2,IF('３　回答貼付シート'!O1042="ほぼ毎日ある",3,))))</f>
        <v>0</v>
      </c>
      <c r="N1045" s="49">
        <f>IF('３　回答貼付シート'!P1042="ない",0,IF('３　回答貼付シート'!P1042="１～２日ある",1,IF('３　回答貼付シート'!P1042="３～５日ある",2,IF('３　回答貼付シート'!P1042="ほぼ毎日ある",3,))))</f>
        <v>0</v>
      </c>
      <c r="O1045" s="49">
        <f>IF('３　回答貼付シート'!Q1042="ない",0,IF('３　回答貼付シート'!Q1042="１～２日ある",1,IF('３　回答貼付シート'!Q1042="３～５日ある",2,IF('３　回答貼付シート'!Q1042="ほぼ毎日ある",3,))))</f>
        <v>0</v>
      </c>
      <c r="P1045" s="49">
        <f>IF('３　回答貼付シート'!R1042="ない",0,IF('３　回答貼付シート'!R1042="１～２日ある",1,IF('３　回答貼付シート'!R1042="３～５日ある",2,IF('３　回答貼付シート'!R1042="ほぼ毎日ある",3,))))</f>
        <v>0</v>
      </c>
      <c r="Q1045" s="49">
        <f>IF('３　回答貼付シート'!S1042="ない",0,IF('３　回答貼付シート'!S1042="１～２日ある",1,IF('３　回答貼付シート'!S1042="３～５日ある",2,IF('３　回答貼付シート'!S1042="ほぼ毎日ある",3,))))</f>
        <v>0</v>
      </c>
      <c r="R1045" s="49">
        <f>IF('３　回答貼付シート'!T1042="ない",0,IF('３　回答貼付シート'!T1042="１～２日ある",1,IF('３　回答貼付シート'!T1042="３～５日ある",2,IF('３　回答貼付シート'!T1042="ほぼ毎日ある",3,))))</f>
        <v>0</v>
      </c>
      <c r="S1045" s="49">
        <f>IF('３　回答貼付シート'!U1042="ない",0,IF('３　回答貼付シート'!U1042="１～２日ある",1,IF('３　回答貼付シート'!U1042="３～５日ある",2,IF('３　回答貼付シート'!U1042="ほぼ毎日ある",3,))))</f>
        <v>0</v>
      </c>
      <c r="T1045" s="49">
        <f>IF('３　回答貼付シート'!V1042="ない",0,IF('３　回答貼付シート'!V1042="１～２日ある",1,IF('３　回答貼付シート'!V1042="３～５日ある",2,IF('３　回答貼付シート'!V1042="ほぼ毎日ある",3,))))</f>
        <v>0</v>
      </c>
      <c r="U1045" s="49">
        <f>IF('３　回答貼付シート'!W1042="ない",0,IF('３　回答貼付シート'!W1042="１～２日ある",1,IF('３　回答貼付シート'!W1042="３～５日ある",2,IF('３　回答貼付シート'!W1042="ほぼ毎日ある",3,))))</f>
        <v>0</v>
      </c>
      <c r="V1045" s="49">
        <f>IF('３　回答貼付シート'!X1042="ない",0,IF('３　回答貼付シート'!X1042="１～２日ある",1,IF('３　回答貼付シート'!X1042="３～５日ある",2,IF('３　回答貼付シート'!X1042="ほぼ毎日ある",3,))))</f>
        <v>0</v>
      </c>
      <c r="W1045" s="49">
        <f>IF('３　回答貼付シート'!Y1042="ない",0,IF('３　回答貼付シート'!Y1042="１～２日ある",1,IF('３　回答貼付シート'!Y1042="３～５日ある",2,IF('３　回答貼付シート'!Y1042="ほぼ毎日ある",3,))))</f>
        <v>0</v>
      </c>
      <c r="X1045" s="49">
        <f>IF('３　回答貼付シート'!Z1042="ない",0,IF('３　回答貼付シート'!Z1042="１～２日ある",1,IF('３　回答貼付シート'!Z1042="３～５日ある",2,IF('３　回答貼付シート'!Z1042="ほぼ毎日ある",3,))))</f>
        <v>0</v>
      </c>
      <c r="Y1045" s="49">
        <f>IF('３　回答貼付シート'!AA1042="ない",0,IF('３　回答貼付シート'!AA1042="１～２日ある",1,IF('３　回答貼付シート'!AA1042="３～５日ある",2,IF('３　回答貼付シート'!AA1042="ほぼ毎日ある",3,))))</f>
        <v>0</v>
      </c>
      <c r="Z1045" s="49">
        <f>IF('３　回答貼付シート'!AB1042="ない",0,IF('３　回答貼付シート'!AB1042="１～２日ある",1,IF('３　回答貼付シート'!AB1042="３～５日ある",2,IF('３　回答貼付シート'!AB1042="ほぼ毎日ある",3,))))</f>
        <v>0</v>
      </c>
      <c r="AA1045" s="49">
        <f>IF('３　回答貼付シート'!AC1042="ない",0,IF('３　回答貼付シート'!AC1042="１～２日ある",1,IF('３　回答貼付シート'!AC1042="３～５日ある",2,IF('３　回答貼付シート'!AC1042="ほぼ毎日ある",3,))))</f>
        <v>0</v>
      </c>
      <c r="AB1045" s="49">
        <f>IF('３　回答貼付シート'!AD1042="ない",0,IF('３　回答貼付シート'!AD1042="１～２日ある",1,IF('３　回答貼付シート'!AD1042="３～５日ある",2,IF('３　回答貼付シート'!AD1042="ほぼ毎日ある",3,))))</f>
        <v>0</v>
      </c>
      <c r="AC1045" s="49">
        <f>IF('３　回答貼付シート'!AE1042="ない",0,IF('３　回答貼付シート'!AE1042="１～２日ある",1,IF('３　回答貼付シート'!AE1042="３～５日ある",2,IF('３　回答貼付シート'!AE1042="ほぼ毎日ある",3,))))</f>
        <v>0</v>
      </c>
      <c r="AD1045" s="49">
        <f>IF('３　回答貼付シート'!AF1042="ない",0,IF('３　回答貼付シート'!AF1042="１～２日ある",1,IF('３　回答貼付シート'!AF1042="３～５日ある",2,IF('３　回答貼付シート'!AF1042="ほぼ毎日ある",3,))))</f>
        <v>0</v>
      </c>
      <c r="AE1045" s="49">
        <f>IF('３　回答貼付シート'!AG1042="ない",0,IF('３　回答貼付シート'!AG1042="１～２日ある",1,IF('３　回答貼付シート'!AG1042="３～５日ある",2,IF('３　回答貼付シート'!AG1042="ほぼ毎日ある",3,))))</f>
        <v>0</v>
      </c>
      <c r="AF1045" s="49">
        <f>IF('３　回答貼付シート'!AH1042="ない",0,IF('３　回答貼付シート'!AH1042="１～２日ある",1,IF('３　回答貼付シート'!AH1042="３～５日ある",2,IF('３　回答貼付シート'!AH1042="ほぼ毎日ある",3,))))</f>
        <v>0</v>
      </c>
      <c r="AG1045" s="49">
        <f>IF('３　回答貼付シート'!AI1042="ない",0,IF('３　回答貼付シート'!AI1042="１～２日ある",1,IF('３　回答貼付シート'!AI1042="３～５日ある",2,IF('３　回答貼付シート'!AI1042="ほぼ毎日ある",3,))))</f>
        <v>0</v>
      </c>
      <c r="AH1045" s="49">
        <f>IF('３　回答貼付シート'!AJ1042="ない",0,IF('３　回答貼付シート'!AJ1042="１～２日ある",1,IF('３　回答貼付シート'!AJ1042="３～５日ある",2,IF('３　回答貼付シート'!AJ1042="ほぼ毎日ある",3,))))</f>
        <v>0</v>
      </c>
      <c r="AI1045" s="49">
        <f>IF('３　回答貼付シート'!AK1042="ない",0,IF('３　回答貼付シート'!AK1042="１～２日ある",1,IF('３　回答貼付シート'!AK1042="３～５日ある",2,IF('３　回答貼付シート'!AK1042="ほぼ毎日ある",3,))))</f>
        <v>0</v>
      </c>
      <c r="AJ1045" s="49">
        <f>IF('３　回答貼付シート'!AL1042="ない",0,IF('３　回答貼付シート'!AL1042="１～２日ある",1,IF('３　回答貼付シート'!AL1042="３～５日ある",2,IF('３　回答貼付シート'!AL1042="ほぼ毎日ある",3,))))</f>
        <v>0</v>
      </c>
      <c r="AK1045" s="49">
        <f>IF('３　回答貼付シート'!AM1042="ない",0,IF('３　回答貼付シート'!AM1042="１～２日ある",1,IF('３　回答貼付シート'!AM1042="３～５日ある",2,IF('３　回答貼付シート'!AM1042="ほぼ毎日ある",3,))))</f>
        <v>0</v>
      </c>
      <c r="AL1045" s="49">
        <f>'３　回答貼付シート'!$AN1042</f>
        <v>0</v>
      </c>
      <c r="AM1045" s="49" t="str">
        <f t="shared" si="117"/>
        <v/>
      </c>
      <c r="AN1045" s="49" t="str">
        <f t="shared" si="118"/>
        <v/>
      </c>
      <c r="AO1045" s="49" t="str">
        <f t="shared" si="119"/>
        <v/>
      </c>
      <c r="AP1045" s="49" t="str">
        <f t="shared" si="120"/>
        <v/>
      </c>
      <c r="AQ1045" s="49" t="str">
        <f t="shared" si="121"/>
        <v/>
      </c>
      <c r="AR1045" t="str">
        <f t="shared" si="122"/>
        <v>0</v>
      </c>
      <c r="AT1045" s="42"/>
    </row>
    <row r="1046" spans="1:46">
      <c r="A1046" s="49"/>
      <c r="B1046" s="49">
        <f t="shared" si="116"/>
        <v>0</v>
      </c>
      <c r="C1046" s="49">
        <f>IF('３　回答貼付シート'!$F1043&lt;&gt;0,VLOOKUP('３　回答貼付シート'!$F1043,$AR$2048:$AS$2054,2,FALSE),0)</f>
        <v>0</v>
      </c>
      <c r="D1046" s="49">
        <f>IF('３　回答貼付シート'!$G1043&lt;&gt;0,VLOOKUP(('３　回答貼付シート'!$G1043), $AR$2048:$AS$2054,2,FALSE),0)</f>
        <v>0</v>
      </c>
      <c r="E1046" s="49">
        <f>'３　回答貼付シート'!$H1043</f>
        <v>0</v>
      </c>
      <c r="F1046" s="49">
        <f>IF(E1046=0,0,VLOOKUP($B1046,'２　情報入力シート'!$A$2:$E$2049,5))</f>
        <v>0</v>
      </c>
      <c r="G1046" s="49">
        <f>IF('３　回答貼付シート'!I1043="ない",0,IF('３　回答貼付シート'!I1043="１～２日ある",1,IF('３　回答貼付シート'!I1043="３～５日ある",2,IF('３　回答貼付シート'!I1043="ほぼ毎日ある",3,))))</f>
        <v>0</v>
      </c>
      <c r="H1046" s="49">
        <f>IF('３　回答貼付シート'!J1043="ない",0,IF('３　回答貼付シート'!J1043="１～２日ある",1,IF('３　回答貼付シート'!J1043="３～５日ある",2,IF('３　回答貼付シート'!J1043="ほぼ毎日ある",3,))))</f>
        <v>0</v>
      </c>
      <c r="I1046" s="49">
        <f>IF('３　回答貼付シート'!K1043="ない",0,IF('３　回答貼付シート'!K1043="１～２日ある",1,IF('３　回答貼付シート'!K1043="３～５日ある",2,IF('３　回答貼付シート'!K1043="ほぼ毎日ある",3,))))</f>
        <v>0</v>
      </c>
      <c r="J1046" s="49">
        <f>IF('３　回答貼付シート'!L1043="ない",0,IF('３　回答貼付シート'!L1043="１～２日ある",1,IF('３　回答貼付シート'!L1043="３～５日ある",2,IF('３　回答貼付シート'!L1043="ほぼ毎日ある",3,))))</f>
        <v>0</v>
      </c>
      <c r="K1046" s="49">
        <f>IF('３　回答貼付シート'!M1043="ない",0,IF('３　回答貼付シート'!M1043="１～２日ある",1,IF('３　回答貼付シート'!M1043="３～５日ある",2,IF('３　回答貼付シート'!M1043="ほぼ毎日ある",3,))))</f>
        <v>0</v>
      </c>
      <c r="L1046" s="49">
        <f>IF('３　回答貼付シート'!N1043="ない",0,IF('３　回答貼付シート'!N1043="１～２日ある",1,IF('３　回答貼付シート'!N1043="３～５日ある",2,IF('３　回答貼付シート'!N1043="ほぼ毎日ある",3,))))</f>
        <v>0</v>
      </c>
      <c r="M1046" s="49">
        <f>IF('３　回答貼付シート'!O1043="ない",0,IF('３　回答貼付シート'!O1043="１～２日ある",1,IF('３　回答貼付シート'!O1043="３～５日ある",2,IF('３　回答貼付シート'!O1043="ほぼ毎日ある",3,))))</f>
        <v>0</v>
      </c>
      <c r="N1046" s="49">
        <f>IF('３　回答貼付シート'!P1043="ない",0,IF('３　回答貼付シート'!P1043="１～２日ある",1,IF('３　回答貼付シート'!P1043="３～５日ある",2,IF('３　回答貼付シート'!P1043="ほぼ毎日ある",3,))))</f>
        <v>0</v>
      </c>
      <c r="O1046" s="49">
        <f>IF('３　回答貼付シート'!Q1043="ない",0,IF('３　回答貼付シート'!Q1043="１～２日ある",1,IF('３　回答貼付シート'!Q1043="３～５日ある",2,IF('３　回答貼付シート'!Q1043="ほぼ毎日ある",3,))))</f>
        <v>0</v>
      </c>
      <c r="P1046" s="49">
        <f>IF('３　回答貼付シート'!R1043="ない",0,IF('３　回答貼付シート'!R1043="１～２日ある",1,IF('３　回答貼付シート'!R1043="３～５日ある",2,IF('３　回答貼付シート'!R1043="ほぼ毎日ある",3,))))</f>
        <v>0</v>
      </c>
      <c r="Q1046" s="49">
        <f>IF('３　回答貼付シート'!S1043="ない",0,IF('３　回答貼付シート'!S1043="１～２日ある",1,IF('３　回答貼付シート'!S1043="３～５日ある",2,IF('３　回答貼付シート'!S1043="ほぼ毎日ある",3,))))</f>
        <v>0</v>
      </c>
      <c r="R1046" s="49">
        <f>IF('３　回答貼付シート'!T1043="ない",0,IF('３　回答貼付シート'!T1043="１～２日ある",1,IF('３　回答貼付シート'!T1043="３～５日ある",2,IF('３　回答貼付シート'!T1043="ほぼ毎日ある",3,))))</f>
        <v>0</v>
      </c>
      <c r="S1046" s="49">
        <f>IF('３　回答貼付シート'!U1043="ない",0,IF('３　回答貼付シート'!U1043="１～２日ある",1,IF('３　回答貼付シート'!U1043="３～５日ある",2,IF('３　回答貼付シート'!U1043="ほぼ毎日ある",3,))))</f>
        <v>0</v>
      </c>
      <c r="T1046" s="49">
        <f>IF('３　回答貼付シート'!V1043="ない",0,IF('３　回答貼付シート'!V1043="１～２日ある",1,IF('３　回答貼付シート'!V1043="３～５日ある",2,IF('３　回答貼付シート'!V1043="ほぼ毎日ある",3,))))</f>
        <v>0</v>
      </c>
      <c r="U1046" s="49">
        <f>IF('３　回答貼付シート'!W1043="ない",0,IF('３　回答貼付シート'!W1043="１～２日ある",1,IF('３　回答貼付シート'!W1043="３～５日ある",2,IF('３　回答貼付シート'!W1043="ほぼ毎日ある",3,))))</f>
        <v>0</v>
      </c>
      <c r="V1046" s="49">
        <f>IF('３　回答貼付シート'!X1043="ない",0,IF('３　回答貼付シート'!X1043="１～２日ある",1,IF('３　回答貼付シート'!X1043="３～５日ある",2,IF('３　回答貼付シート'!X1043="ほぼ毎日ある",3,))))</f>
        <v>0</v>
      </c>
      <c r="W1046" s="49">
        <f>IF('３　回答貼付シート'!Y1043="ない",0,IF('３　回答貼付シート'!Y1043="１～２日ある",1,IF('３　回答貼付シート'!Y1043="３～５日ある",2,IF('３　回答貼付シート'!Y1043="ほぼ毎日ある",3,))))</f>
        <v>0</v>
      </c>
      <c r="X1046" s="49">
        <f>IF('３　回答貼付シート'!Z1043="ない",0,IF('３　回答貼付シート'!Z1043="１～２日ある",1,IF('３　回答貼付シート'!Z1043="３～５日ある",2,IF('３　回答貼付シート'!Z1043="ほぼ毎日ある",3,))))</f>
        <v>0</v>
      </c>
      <c r="Y1046" s="49">
        <f>IF('３　回答貼付シート'!AA1043="ない",0,IF('３　回答貼付シート'!AA1043="１～２日ある",1,IF('３　回答貼付シート'!AA1043="３～５日ある",2,IF('３　回答貼付シート'!AA1043="ほぼ毎日ある",3,))))</f>
        <v>0</v>
      </c>
      <c r="Z1046" s="49">
        <f>IF('３　回答貼付シート'!AB1043="ない",0,IF('３　回答貼付シート'!AB1043="１～２日ある",1,IF('３　回答貼付シート'!AB1043="３～５日ある",2,IF('３　回答貼付シート'!AB1043="ほぼ毎日ある",3,))))</f>
        <v>0</v>
      </c>
      <c r="AA1046" s="49">
        <f>IF('３　回答貼付シート'!AC1043="ない",0,IF('３　回答貼付シート'!AC1043="１～２日ある",1,IF('３　回答貼付シート'!AC1043="３～５日ある",2,IF('３　回答貼付シート'!AC1043="ほぼ毎日ある",3,))))</f>
        <v>0</v>
      </c>
      <c r="AB1046" s="49">
        <f>IF('３　回答貼付シート'!AD1043="ない",0,IF('３　回答貼付シート'!AD1043="１～２日ある",1,IF('３　回答貼付シート'!AD1043="３～５日ある",2,IF('３　回答貼付シート'!AD1043="ほぼ毎日ある",3,))))</f>
        <v>0</v>
      </c>
      <c r="AC1046" s="49">
        <f>IF('３　回答貼付シート'!AE1043="ない",0,IF('３　回答貼付シート'!AE1043="１～２日ある",1,IF('３　回答貼付シート'!AE1043="３～５日ある",2,IF('３　回答貼付シート'!AE1043="ほぼ毎日ある",3,))))</f>
        <v>0</v>
      </c>
      <c r="AD1046" s="49">
        <f>IF('３　回答貼付シート'!AF1043="ない",0,IF('３　回答貼付シート'!AF1043="１～２日ある",1,IF('３　回答貼付シート'!AF1043="３～５日ある",2,IF('３　回答貼付シート'!AF1043="ほぼ毎日ある",3,))))</f>
        <v>0</v>
      </c>
      <c r="AE1046" s="49">
        <f>IF('３　回答貼付シート'!AG1043="ない",0,IF('３　回答貼付シート'!AG1043="１～２日ある",1,IF('３　回答貼付シート'!AG1043="３～５日ある",2,IF('３　回答貼付シート'!AG1043="ほぼ毎日ある",3,))))</f>
        <v>0</v>
      </c>
      <c r="AF1046" s="49">
        <f>IF('３　回答貼付シート'!AH1043="ない",0,IF('３　回答貼付シート'!AH1043="１～２日ある",1,IF('３　回答貼付シート'!AH1043="３～５日ある",2,IF('３　回答貼付シート'!AH1043="ほぼ毎日ある",3,))))</f>
        <v>0</v>
      </c>
      <c r="AG1046" s="49">
        <f>IF('３　回答貼付シート'!AI1043="ない",0,IF('３　回答貼付シート'!AI1043="１～２日ある",1,IF('３　回答貼付シート'!AI1043="３～５日ある",2,IF('３　回答貼付シート'!AI1043="ほぼ毎日ある",3,))))</f>
        <v>0</v>
      </c>
      <c r="AH1046" s="49">
        <f>IF('３　回答貼付シート'!AJ1043="ない",0,IF('３　回答貼付シート'!AJ1043="１～２日ある",1,IF('３　回答貼付シート'!AJ1043="３～５日ある",2,IF('３　回答貼付シート'!AJ1043="ほぼ毎日ある",3,))))</f>
        <v>0</v>
      </c>
      <c r="AI1046" s="49">
        <f>IF('３　回答貼付シート'!AK1043="ない",0,IF('３　回答貼付シート'!AK1043="１～２日ある",1,IF('３　回答貼付シート'!AK1043="３～５日ある",2,IF('３　回答貼付シート'!AK1043="ほぼ毎日ある",3,))))</f>
        <v>0</v>
      </c>
      <c r="AJ1046" s="49">
        <f>IF('３　回答貼付シート'!AL1043="ない",0,IF('３　回答貼付シート'!AL1043="１～２日ある",1,IF('３　回答貼付シート'!AL1043="３～５日ある",2,IF('３　回答貼付シート'!AL1043="ほぼ毎日ある",3,))))</f>
        <v>0</v>
      </c>
      <c r="AK1046" s="49">
        <f>IF('３　回答貼付シート'!AM1043="ない",0,IF('３　回答貼付シート'!AM1043="１～２日ある",1,IF('３　回答貼付シート'!AM1043="３～５日ある",2,IF('３　回答貼付シート'!AM1043="ほぼ毎日ある",3,))))</f>
        <v>0</v>
      </c>
      <c r="AL1046" s="49">
        <f>'３　回答貼付シート'!$AN1043</f>
        <v>0</v>
      </c>
      <c r="AM1046" s="49" t="str">
        <f t="shared" si="117"/>
        <v/>
      </c>
      <c r="AN1046" s="49" t="str">
        <f t="shared" si="118"/>
        <v/>
      </c>
      <c r="AO1046" s="49" t="str">
        <f t="shared" si="119"/>
        <v/>
      </c>
      <c r="AP1046" s="49" t="str">
        <f t="shared" si="120"/>
        <v/>
      </c>
      <c r="AQ1046" s="49" t="str">
        <f t="shared" si="121"/>
        <v/>
      </c>
      <c r="AR1046" t="str">
        <f t="shared" si="122"/>
        <v>0</v>
      </c>
      <c r="AT1046" s="42"/>
    </row>
    <row r="1047" spans="1:46">
      <c r="A1047" s="49"/>
      <c r="B1047" s="49">
        <f t="shared" si="116"/>
        <v>0</v>
      </c>
      <c r="C1047" s="49">
        <f>IF('３　回答貼付シート'!$F1044&lt;&gt;0,VLOOKUP('３　回答貼付シート'!$F1044,$AR$2048:$AS$2054,2,FALSE),0)</f>
        <v>0</v>
      </c>
      <c r="D1047" s="49">
        <f>IF('３　回答貼付シート'!$G1044&lt;&gt;0,VLOOKUP(('３　回答貼付シート'!$G1044), $AR$2048:$AS$2054,2,FALSE),0)</f>
        <v>0</v>
      </c>
      <c r="E1047" s="49">
        <f>'３　回答貼付シート'!$H1044</f>
        <v>0</v>
      </c>
      <c r="F1047" s="49">
        <f>IF(E1047=0,0,VLOOKUP($B1047,'２　情報入力シート'!$A$2:$E$2049,5))</f>
        <v>0</v>
      </c>
      <c r="G1047" s="49">
        <f>IF('３　回答貼付シート'!I1044="ない",0,IF('３　回答貼付シート'!I1044="１～２日ある",1,IF('３　回答貼付シート'!I1044="３～５日ある",2,IF('３　回答貼付シート'!I1044="ほぼ毎日ある",3,))))</f>
        <v>0</v>
      </c>
      <c r="H1047" s="49">
        <f>IF('３　回答貼付シート'!J1044="ない",0,IF('３　回答貼付シート'!J1044="１～２日ある",1,IF('３　回答貼付シート'!J1044="３～５日ある",2,IF('３　回答貼付シート'!J1044="ほぼ毎日ある",3,))))</f>
        <v>0</v>
      </c>
      <c r="I1047" s="49">
        <f>IF('３　回答貼付シート'!K1044="ない",0,IF('３　回答貼付シート'!K1044="１～２日ある",1,IF('３　回答貼付シート'!K1044="３～５日ある",2,IF('３　回答貼付シート'!K1044="ほぼ毎日ある",3,))))</f>
        <v>0</v>
      </c>
      <c r="J1047" s="49">
        <f>IF('３　回答貼付シート'!L1044="ない",0,IF('３　回答貼付シート'!L1044="１～２日ある",1,IF('３　回答貼付シート'!L1044="３～５日ある",2,IF('３　回答貼付シート'!L1044="ほぼ毎日ある",3,))))</f>
        <v>0</v>
      </c>
      <c r="K1047" s="49">
        <f>IF('３　回答貼付シート'!M1044="ない",0,IF('３　回答貼付シート'!M1044="１～２日ある",1,IF('３　回答貼付シート'!M1044="３～５日ある",2,IF('３　回答貼付シート'!M1044="ほぼ毎日ある",3,))))</f>
        <v>0</v>
      </c>
      <c r="L1047" s="49">
        <f>IF('３　回答貼付シート'!N1044="ない",0,IF('３　回答貼付シート'!N1044="１～２日ある",1,IF('３　回答貼付シート'!N1044="３～５日ある",2,IF('３　回答貼付シート'!N1044="ほぼ毎日ある",3,))))</f>
        <v>0</v>
      </c>
      <c r="M1047" s="49">
        <f>IF('３　回答貼付シート'!O1044="ない",0,IF('３　回答貼付シート'!O1044="１～２日ある",1,IF('３　回答貼付シート'!O1044="３～５日ある",2,IF('３　回答貼付シート'!O1044="ほぼ毎日ある",3,))))</f>
        <v>0</v>
      </c>
      <c r="N1047" s="49">
        <f>IF('３　回答貼付シート'!P1044="ない",0,IF('３　回答貼付シート'!P1044="１～２日ある",1,IF('３　回答貼付シート'!P1044="３～５日ある",2,IF('３　回答貼付シート'!P1044="ほぼ毎日ある",3,))))</f>
        <v>0</v>
      </c>
      <c r="O1047" s="49">
        <f>IF('３　回答貼付シート'!Q1044="ない",0,IF('３　回答貼付シート'!Q1044="１～２日ある",1,IF('３　回答貼付シート'!Q1044="３～５日ある",2,IF('３　回答貼付シート'!Q1044="ほぼ毎日ある",3,))))</f>
        <v>0</v>
      </c>
      <c r="P1047" s="49">
        <f>IF('３　回答貼付シート'!R1044="ない",0,IF('３　回答貼付シート'!R1044="１～２日ある",1,IF('３　回答貼付シート'!R1044="３～５日ある",2,IF('３　回答貼付シート'!R1044="ほぼ毎日ある",3,))))</f>
        <v>0</v>
      </c>
      <c r="Q1047" s="49">
        <f>IF('３　回答貼付シート'!S1044="ない",0,IF('３　回答貼付シート'!S1044="１～２日ある",1,IF('３　回答貼付シート'!S1044="３～５日ある",2,IF('３　回答貼付シート'!S1044="ほぼ毎日ある",3,))))</f>
        <v>0</v>
      </c>
      <c r="R1047" s="49">
        <f>IF('３　回答貼付シート'!T1044="ない",0,IF('３　回答貼付シート'!T1044="１～２日ある",1,IF('３　回答貼付シート'!T1044="３～５日ある",2,IF('３　回答貼付シート'!T1044="ほぼ毎日ある",3,))))</f>
        <v>0</v>
      </c>
      <c r="S1047" s="49">
        <f>IF('３　回答貼付シート'!U1044="ない",0,IF('３　回答貼付シート'!U1044="１～２日ある",1,IF('３　回答貼付シート'!U1044="３～５日ある",2,IF('３　回答貼付シート'!U1044="ほぼ毎日ある",3,))))</f>
        <v>0</v>
      </c>
      <c r="T1047" s="49">
        <f>IF('３　回答貼付シート'!V1044="ない",0,IF('３　回答貼付シート'!V1044="１～２日ある",1,IF('３　回答貼付シート'!V1044="３～５日ある",2,IF('３　回答貼付シート'!V1044="ほぼ毎日ある",3,))))</f>
        <v>0</v>
      </c>
      <c r="U1047" s="49">
        <f>IF('３　回答貼付シート'!W1044="ない",0,IF('３　回答貼付シート'!W1044="１～２日ある",1,IF('３　回答貼付シート'!W1044="３～５日ある",2,IF('３　回答貼付シート'!W1044="ほぼ毎日ある",3,))))</f>
        <v>0</v>
      </c>
      <c r="V1047" s="49">
        <f>IF('３　回答貼付シート'!X1044="ない",0,IF('３　回答貼付シート'!X1044="１～２日ある",1,IF('３　回答貼付シート'!X1044="３～５日ある",2,IF('３　回答貼付シート'!X1044="ほぼ毎日ある",3,))))</f>
        <v>0</v>
      </c>
      <c r="W1047" s="49">
        <f>IF('３　回答貼付シート'!Y1044="ない",0,IF('３　回答貼付シート'!Y1044="１～２日ある",1,IF('３　回答貼付シート'!Y1044="３～５日ある",2,IF('３　回答貼付シート'!Y1044="ほぼ毎日ある",3,))))</f>
        <v>0</v>
      </c>
      <c r="X1047" s="49">
        <f>IF('３　回答貼付シート'!Z1044="ない",0,IF('３　回答貼付シート'!Z1044="１～２日ある",1,IF('３　回答貼付シート'!Z1044="３～５日ある",2,IF('３　回答貼付シート'!Z1044="ほぼ毎日ある",3,))))</f>
        <v>0</v>
      </c>
      <c r="Y1047" s="49">
        <f>IF('３　回答貼付シート'!AA1044="ない",0,IF('３　回答貼付シート'!AA1044="１～２日ある",1,IF('３　回答貼付シート'!AA1044="３～５日ある",2,IF('３　回答貼付シート'!AA1044="ほぼ毎日ある",3,))))</f>
        <v>0</v>
      </c>
      <c r="Z1047" s="49">
        <f>IF('３　回答貼付シート'!AB1044="ない",0,IF('３　回答貼付シート'!AB1044="１～２日ある",1,IF('３　回答貼付シート'!AB1044="３～５日ある",2,IF('３　回答貼付シート'!AB1044="ほぼ毎日ある",3,))))</f>
        <v>0</v>
      </c>
      <c r="AA1047" s="49">
        <f>IF('３　回答貼付シート'!AC1044="ない",0,IF('３　回答貼付シート'!AC1044="１～２日ある",1,IF('３　回答貼付シート'!AC1044="３～５日ある",2,IF('３　回答貼付シート'!AC1044="ほぼ毎日ある",3,))))</f>
        <v>0</v>
      </c>
      <c r="AB1047" s="49">
        <f>IF('３　回答貼付シート'!AD1044="ない",0,IF('３　回答貼付シート'!AD1044="１～２日ある",1,IF('３　回答貼付シート'!AD1044="３～５日ある",2,IF('３　回答貼付シート'!AD1044="ほぼ毎日ある",3,))))</f>
        <v>0</v>
      </c>
      <c r="AC1047" s="49">
        <f>IF('３　回答貼付シート'!AE1044="ない",0,IF('３　回答貼付シート'!AE1044="１～２日ある",1,IF('３　回答貼付シート'!AE1044="３～５日ある",2,IF('３　回答貼付シート'!AE1044="ほぼ毎日ある",3,))))</f>
        <v>0</v>
      </c>
      <c r="AD1047" s="49">
        <f>IF('３　回答貼付シート'!AF1044="ない",0,IF('３　回答貼付シート'!AF1044="１～２日ある",1,IF('３　回答貼付シート'!AF1044="３～５日ある",2,IF('３　回答貼付シート'!AF1044="ほぼ毎日ある",3,))))</f>
        <v>0</v>
      </c>
      <c r="AE1047" s="49">
        <f>IF('３　回答貼付シート'!AG1044="ない",0,IF('３　回答貼付シート'!AG1044="１～２日ある",1,IF('３　回答貼付シート'!AG1044="３～５日ある",2,IF('３　回答貼付シート'!AG1044="ほぼ毎日ある",3,))))</f>
        <v>0</v>
      </c>
      <c r="AF1047" s="49">
        <f>IF('３　回答貼付シート'!AH1044="ない",0,IF('３　回答貼付シート'!AH1044="１～２日ある",1,IF('３　回答貼付シート'!AH1044="３～５日ある",2,IF('３　回答貼付シート'!AH1044="ほぼ毎日ある",3,))))</f>
        <v>0</v>
      </c>
      <c r="AG1047" s="49">
        <f>IF('３　回答貼付シート'!AI1044="ない",0,IF('３　回答貼付シート'!AI1044="１～２日ある",1,IF('３　回答貼付シート'!AI1044="３～５日ある",2,IF('３　回答貼付シート'!AI1044="ほぼ毎日ある",3,))))</f>
        <v>0</v>
      </c>
      <c r="AH1047" s="49">
        <f>IF('３　回答貼付シート'!AJ1044="ない",0,IF('３　回答貼付シート'!AJ1044="１～２日ある",1,IF('３　回答貼付シート'!AJ1044="３～５日ある",2,IF('３　回答貼付シート'!AJ1044="ほぼ毎日ある",3,))))</f>
        <v>0</v>
      </c>
      <c r="AI1047" s="49">
        <f>IF('３　回答貼付シート'!AK1044="ない",0,IF('３　回答貼付シート'!AK1044="１～２日ある",1,IF('３　回答貼付シート'!AK1044="３～５日ある",2,IF('３　回答貼付シート'!AK1044="ほぼ毎日ある",3,))))</f>
        <v>0</v>
      </c>
      <c r="AJ1047" s="49">
        <f>IF('３　回答貼付シート'!AL1044="ない",0,IF('３　回答貼付シート'!AL1044="１～２日ある",1,IF('３　回答貼付シート'!AL1044="３～５日ある",2,IF('３　回答貼付シート'!AL1044="ほぼ毎日ある",3,))))</f>
        <v>0</v>
      </c>
      <c r="AK1047" s="49">
        <f>IF('３　回答貼付シート'!AM1044="ない",0,IF('３　回答貼付シート'!AM1044="１～２日ある",1,IF('３　回答貼付シート'!AM1044="３～５日ある",2,IF('３　回答貼付シート'!AM1044="ほぼ毎日ある",3,))))</f>
        <v>0</v>
      </c>
      <c r="AL1047" s="49">
        <f>'３　回答貼付シート'!$AN1044</f>
        <v>0</v>
      </c>
      <c r="AM1047" s="49" t="str">
        <f t="shared" si="117"/>
        <v/>
      </c>
      <c r="AN1047" s="49" t="str">
        <f t="shared" si="118"/>
        <v/>
      </c>
      <c r="AO1047" s="49" t="str">
        <f t="shared" si="119"/>
        <v/>
      </c>
      <c r="AP1047" s="49" t="str">
        <f t="shared" si="120"/>
        <v/>
      </c>
      <c r="AQ1047" s="49" t="str">
        <f t="shared" si="121"/>
        <v/>
      </c>
      <c r="AR1047" t="str">
        <f t="shared" si="122"/>
        <v>0</v>
      </c>
      <c r="AT1047" s="42"/>
    </row>
    <row r="1048" spans="1:46">
      <c r="A1048" s="49"/>
      <c r="B1048" s="49">
        <f t="shared" si="116"/>
        <v>0</v>
      </c>
      <c r="C1048" s="49">
        <f>IF('３　回答貼付シート'!$F1045&lt;&gt;0,VLOOKUP('３　回答貼付シート'!$F1045,$AR$2048:$AS$2054,2,FALSE),0)</f>
        <v>0</v>
      </c>
      <c r="D1048" s="49">
        <f>IF('３　回答貼付シート'!$G1045&lt;&gt;0,VLOOKUP(('３　回答貼付シート'!$G1045), $AR$2048:$AS$2054,2,FALSE),0)</f>
        <v>0</v>
      </c>
      <c r="E1048" s="49">
        <f>'３　回答貼付シート'!$H1045</f>
        <v>0</v>
      </c>
      <c r="F1048" s="49">
        <f>IF(E1048=0,0,VLOOKUP($B1048,'２　情報入力シート'!$A$2:$E$2049,5))</f>
        <v>0</v>
      </c>
      <c r="G1048" s="49">
        <f>IF('３　回答貼付シート'!I1045="ない",0,IF('３　回答貼付シート'!I1045="１～２日ある",1,IF('３　回答貼付シート'!I1045="３～５日ある",2,IF('３　回答貼付シート'!I1045="ほぼ毎日ある",3,))))</f>
        <v>0</v>
      </c>
      <c r="H1048" s="49">
        <f>IF('３　回答貼付シート'!J1045="ない",0,IF('３　回答貼付シート'!J1045="１～２日ある",1,IF('３　回答貼付シート'!J1045="３～５日ある",2,IF('３　回答貼付シート'!J1045="ほぼ毎日ある",3,))))</f>
        <v>0</v>
      </c>
      <c r="I1048" s="49">
        <f>IF('３　回答貼付シート'!K1045="ない",0,IF('３　回答貼付シート'!K1045="１～２日ある",1,IF('３　回答貼付シート'!K1045="３～５日ある",2,IF('３　回答貼付シート'!K1045="ほぼ毎日ある",3,))))</f>
        <v>0</v>
      </c>
      <c r="J1048" s="49">
        <f>IF('３　回答貼付シート'!L1045="ない",0,IF('３　回答貼付シート'!L1045="１～２日ある",1,IF('３　回答貼付シート'!L1045="３～５日ある",2,IF('３　回答貼付シート'!L1045="ほぼ毎日ある",3,))))</f>
        <v>0</v>
      </c>
      <c r="K1048" s="49">
        <f>IF('３　回答貼付シート'!M1045="ない",0,IF('３　回答貼付シート'!M1045="１～２日ある",1,IF('３　回答貼付シート'!M1045="３～５日ある",2,IF('３　回答貼付シート'!M1045="ほぼ毎日ある",3,))))</f>
        <v>0</v>
      </c>
      <c r="L1048" s="49">
        <f>IF('３　回答貼付シート'!N1045="ない",0,IF('３　回答貼付シート'!N1045="１～２日ある",1,IF('３　回答貼付シート'!N1045="３～５日ある",2,IF('３　回答貼付シート'!N1045="ほぼ毎日ある",3,))))</f>
        <v>0</v>
      </c>
      <c r="M1048" s="49">
        <f>IF('３　回答貼付シート'!O1045="ない",0,IF('３　回答貼付シート'!O1045="１～２日ある",1,IF('３　回答貼付シート'!O1045="３～５日ある",2,IF('３　回答貼付シート'!O1045="ほぼ毎日ある",3,))))</f>
        <v>0</v>
      </c>
      <c r="N1048" s="49">
        <f>IF('３　回答貼付シート'!P1045="ない",0,IF('３　回答貼付シート'!P1045="１～２日ある",1,IF('３　回答貼付シート'!P1045="３～５日ある",2,IF('３　回答貼付シート'!P1045="ほぼ毎日ある",3,))))</f>
        <v>0</v>
      </c>
      <c r="O1048" s="49">
        <f>IF('３　回答貼付シート'!Q1045="ない",0,IF('３　回答貼付シート'!Q1045="１～２日ある",1,IF('３　回答貼付シート'!Q1045="３～５日ある",2,IF('３　回答貼付シート'!Q1045="ほぼ毎日ある",3,))))</f>
        <v>0</v>
      </c>
      <c r="P1048" s="49">
        <f>IF('３　回答貼付シート'!R1045="ない",0,IF('３　回答貼付シート'!R1045="１～２日ある",1,IF('３　回答貼付シート'!R1045="３～５日ある",2,IF('３　回答貼付シート'!R1045="ほぼ毎日ある",3,))))</f>
        <v>0</v>
      </c>
      <c r="Q1048" s="49">
        <f>IF('３　回答貼付シート'!S1045="ない",0,IF('３　回答貼付シート'!S1045="１～２日ある",1,IF('３　回答貼付シート'!S1045="３～５日ある",2,IF('３　回答貼付シート'!S1045="ほぼ毎日ある",3,))))</f>
        <v>0</v>
      </c>
      <c r="R1048" s="49">
        <f>IF('３　回答貼付シート'!T1045="ない",0,IF('３　回答貼付シート'!T1045="１～２日ある",1,IF('３　回答貼付シート'!T1045="３～５日ある",2,IF('３　回答貼付シート'!T1045="ほぼ毎日ある",3,))))</f>
        <v>0</v>
      </c>
      <c r="S1048" s="49">
        <f>IF('３　回答貼付シート'!U1045="ない",0,IF('３　回答貼付シート'!U1045="１～２日ある",1,IF('３　回答貼付シート'!U1045="３～５日ある",2,IF('３　回答貼付シート'!U1045="ほぼ毎日ある",3,))))</f>
        <v>0</v>
      </c>
      <c r="T1048" s="49">
        <f>IF('３　回答貼付シート'!V1045="ない",0,IF('３　回答貼付シート'!V1045="１～２日ある",1,IF('３　回答貼付シート'!V1045="３～５日ある",2,IF('３　回答貼付シート'!V1045="ほぼ毎日ある",3,))))</f>
        <v>0</v>
      </c>
      <c r="U1048" s="49">
        <f>IF('３　回答貼付シート'!W1045="ない",0,IF('３　回答貼付シート'!W1045="１～２日ある",1,IF('３　回答貼付シート'!W1045="３～５日ある",2,IF('３　回答貼付シート'!W1045="ほぼ毎日ある",3,))))</f>
        <v>0</v>
      </c>
      <c r="V1048" s="49">
        <f>IF('３　回答貼付シート'!X1045="ない",0,IF('３　回答貼付シート'!X1045="１～２日ある",1,IF('３　回答貼付シート'!X1045="３～５日ある",2,IF('３　回答貼付シート'!X1045="ほぼ毎日ある",3,))))</f>
        <v>0</v>
      </c>
      <c r="W1048" s="49">
        <f>IF('３　回答貼付シート'!Y1045="ない",0,IF('３　回答貼付シート'!Y1045="１～２日ある",1,IF('３　回答貼付シート'!Y1045="３～５日ある",2,IF('３　回答貼付シート'!Y1045="ほぼ毎日ある",3,))))</f>
        <v>0</v>
      </c>
      <c r="X1048" s="49">
        <f>IF('３　回答貼付シート'!Z1045="ない",0,IF('３　回答貼付シート'!Z1045="１～２日ある",1,IF('３　回答貼付シート'!Z1045="３～５日ある",2,IF('３　回答貼付シート'!Z1045="ほぼ毎日ある",3,))))</f>
        <v>0</v>
      </c>
      <c r="Y1048" s="49">
        <f>IF('３　回答貼付シート'!AA1045="ない",0,IF('３　回答貼付シート'!AA1045="１～２日ある",1,IF('３　回答貼付シート'!AA1045="３～５日ある",2,IF('３　回答貼付シート'!AA1045="ほぼ毎日ある",3,))))</f>
        <v>0</v>
      </c>
      <c r="Z1048" s="49">
        <f>IF('３　回答貼付シート'!AB1045="ない",0,IF('３　回答貼付シート'!AB1045="１～２日ある",1,IF('３　回答貼付シート'!AB1045="３～５日ある",2,IF('３　回答貼付シート'!AB1045="ほぼ毎日ある",3,))))</f>
        <v>0</v>
      </c>
      <c r="AA1048" s="49">
        <f>IF('３　回答貼付シート'!AC1045="ない",0,IF('３　回答貼付シート'!AC1045="１～２日ある",1,IF('３　回答貼付シート'!AC1045="３～５日ある",2,IF('３　回答貼付シート'!AC1045="ほぼ毎日ある",3,))))</f>
        <v>0</v>
      </c>
      <c r="AB1048" s="49">
        <f>IF('３　回答貼付シート'!AD1045="ない",0,IF('３　回答貼付シート'!AD1045="１～２日ある",1,IF('３　回答貼付シート'!AD1045="３～５日ある",2,IF('３　回答貼付シート'!AD1045="ほぼ毎日ある",3,))))</f>
        <v>0</v>
      </c>
      <c r="AC1048" s="49">
        <f>IF('３　回答貼付シート'!AE1045="ない",0,IF('３　回答貼付シート'!AE1045="１～２日ある",1,IF('３　回答貼付シート'!AE1045="３～５日ある",2,IF('３　回答貼付シート'!AE1045="ほぼ毎日ある",3,))))</f>
        <v>0</v>
      </c>
      <c r="AD1048" s="49">
        <f>IF('３　回答貼付シート'!AF1045="ない",0,IF('３　回答貼付シート'!AF1045="１～２日ある",1,IF('３　回答貼付シート'!AF1045="３～５日ある",2,IF('３　回答貼付シート'!AF1045="ほぼ毎日ある",3,))))</f>
        <v>0</v>
      </c>
      <c r="AE1048" s="49">
        <f>IF('３　回答貼付シート'!AG1045="ない",0,IF('３　回答貼付シート'!AG1045="１～２日ある",1,IF('３　回答貼付シート'!AG1045="３～５日ある",2,IF('３　回答貼付シート'!AG1045="ほぼ毎日ある",3,))))</f>
        <v>0</v>
      </c>
      <c r="AF1048" s="49">
        <f>IF('３　回答貼付シート'!AH1045="ない",0,IF('３　回答貼付シート'!AH1045="１～２日ある",1,IF('３　回答貼付シート'!AH1045="３～５日ある",2,IF('３　回答貼付シート'!AH1045="ほぼ毎日ある",3,))))</f>
        <v>0</v>
      </c>
      <c r="AG1048" s="49">
        <f>IF('３　回答貼付シート'!AI1045="ない",0,IF('３　回答貼付シート'!AI1045="１～２日ある",1,IF('３　回答貼付シート'!AI1045="３～５日ある",2,IF('３　回答貼付シート'!AI1045="ほぼ毎日ある",3,))))</f>
        <v>0</v>
      </c>
      <c r="AH1048" s="49">
        <f>IF('３　回答貼付シート'!AJ1045="ない",0,IF('３　回答貼付シート'!AJ1045="１～２日ある",1,IF('３　回答貼付シート'!AJ1045="３～５日ある",2,IF('３　回答貼付シート'!AJ1045="ほぼ毎日ある",3,))))</f>
        <v>0</v>
      </c>
      <c r="AI1048" s="49">
        <f>IF('３　回答貼付シート'!AK1045="ない",0,IF('３　回答貼付シート'!AK1045="１～２日ある",1,IF('３　回答貼付シート'!AK1045="３～５日ある",2,IF('３　回答貼付シート'!AK1045="ほぼ毎日ある",3,))))</f>
        <v>0</v>
      </c>
      <c r="AJ1048" s="49">
        <f>IF('３　回答貼付シート'!AL1045="ない",0,IF('３　回答貼付シート'!AL1045="１～２日ある",1,IF('３　回答貼付シート'!AL1045="３～５日ある",2,IF('３　回答貼付シート'!AL1045="ほぼ毎日ある",3,))))</f>
        <v>0</v>
      </c>
      <c r="AK1048" s="49">
        <f>IF('３　回答貼付シート'!AM1045="ない",0,IF('３　回答貼付シート'!AM1045="１～２日ある",1,IF('３　回答貼付シート'!AM1045="３～５日ある",2,IF('３　回答貼付シート'!AM1045="ほぼ毎日ある",3,))))</f>
        <v>0</v>
      </c>
      <c r="AL1048" s="49">
        <f>'３　回答貼付シート'!$AN1045</f>
        <v>0</v>
      </c>
      <c r="AM1048" s="49" t="str">
        <f t="shared" si="117"/>
        <v/>
      </c>
      <c r="AN1048" s="49" t="str">
        <f t="shared" si="118"/>
        <v/>
      </c>
      <c r="AO1048" s="49" t="str">
        <f t="shared" si="119"/>
        <v/>
      </c>
      <c r="AP1048" s="49" t="str">
        <f t="shared" si="120"/>
        <v/>
      </c>
      <c r="AQ1048" s="49" t="str">
        <f t="shared" si="121"/>
        <v/>
      </c>
      <c r="AR1048" t="str">
        <f t="shared" si="122"/>
        <v>0</v>
      </c>
      <c r="AT1048" s="42"/>
    </row>
    <row r="1049" spans="1:46">
      <c r="A1049" s="49"/>
      <c r="B1049" s="49">
        <f t="shared" si="116"/>
        <v>0</v>
      </c>
      <c r="C1049" s="49">
        <f>IF('３　回答貼付シート'!$F1046&lt;&gt;0,VLOOKUP('３　回答貼付シート'!$F1046,$AR$2048:$AS$2054,2,FALSE),0)</f>
        <v>0</v>
      </c>
      <c r="D1049" s="49">
        <f>IF('３　回答貼付シート'!$G1046&lt;&gt;0,VLOOKUP(('３　回答貼付シート'!$G1046), $AR$2048:$AS$2054,2,FALSE),0)</f>
        <v>0</v>
      </c>
      <c r="E1049" s="49">
        <f>'３　回答貼付シート'!$H1046</f>
        <v>0</v>
      </c>
      <c r="F1049" s="49">
        <f>IF(E1049=0,0,VLOOKUP($B1049,'２　情報入力シート'!$A$2:$E$2049,5))</f>
        <v>0</v>
      </c>
      <c r="G1049" s="49">
        <f>IF('３　回答貼付シート'!I1046="ない",0,IF('３　回答貼付シート'!I1046="１～２日ある",1,IF('３　回答貼付シート'!I1046="３～５日ある",2,IF('３　回答貼付シート'!I1046="ほぼ毎日ある",3,))))</f>
        <v>0</v>
      </c>
      <c r="H1049" s="49">
        <f>IF('３　回答貼付シート'!J1046="ない",0,IF('３　回答貼付シート'!J1046="１～２日ある",1,IF('３　回答貼付シート'!J1046="３～５日ある",2,IF('３　回答貼付シート'!J1046="ほぼ毎日ある",3,))))</f>
        <v>0</v>
      </c>
      <c r="I1049" s="49">
        <f>IF('３　回答貼付シート'!K1046="ない",0,IF('３　回答貼付シート'!K1046="１～２日ある",1,IF('３　回答貼付シート'!K1046="３～５日ある",2,IF('３　回答貼付シート'!K1046="ほぼ毎日ある",3,))))</f>
        <v>0</v>
      </c>
      <c r="J1049" s="49">
        <f>IF('３　回答貼付シート'!L1046="ない",0,IF('３　回答貼付シート'!L1046="１～２日ある",1,IF('３　回答貼付シート'!L1046="３～５日ある",2,IF('３　回答貼付シート'!L1046="ほぼ毎日ある",3,))))</f>
        <v>0</v>
      </c>
      <c r="K1049" s="49">
        <f>IF('３　回答貼付シート'!M1046="ない",0,IF('３　回答貼付シート'!M1046="１～２日ある",1,IF('３　回答貼付シート'!M1046="３～５日ある",2,IF('３　回答貼付シート'!M1046="ほぼ毎日ある",3,))))</f>
        <v>0</v>
      </c>
      <c r="L1049" s="49">
        <f>IF('３　回答貼付シート'!N1046="ない",0,IF('３　回答貼付シート'!N1046="１～２日ある",1,IF('３　回答貼付シート'!N1046="３～５日ある",2,IF('３　回答貼付シート'!N1046="ほぼ毎日ある",3,))))</f>
        <v>0</v>
      </c>
      <c r="M1049" s="49">
        <f>IF('３　回答貼付シート'!O1046="ない",0,IF('３　回答貼付シート'!O1046="１～２日ある",1,IF('３　回答貼付シート'!O1046="３～５日ある",2,IF('３　回答貼付シート'!O1046="ほぼ毎日ある",3,))))</f>
        <v>0</v>
      </c>
      <c r="N1049" s="49">
        <f>IF('３　回答貼付シート'!P1046="ない",0,IF('３　回答貼付シート'!P1046="１～２日ある",1,IF('３　回答貼付シート'!P1046="３～５日ある",2,IF('３　回答貼付シート'!P1046="ほぼ毎日ある",3,))))</f>
        <v>0</v>
      </c>
      <c r="O1049" s="49">
        <f>IF('３　回答貼付シート'!Q1046="ない",0,IF('３　回答貼付シート'!Q1046="１～２日ある",1,IF('３　回答貼付シート'!Q1046="３～５日ある",2,IF('３　回答貼付シート'!Q1046="ほぼ毎日ある",3,))))</f>
        <v>0</v>
      </c>
      <c r="P1049" s="49">
        <f>IF('３　回答貼付シート'!R1046="ない",0,IF('３　回答貼付シート'!R1046="１～２日ある",1,IF('３　回答貼付シート'!R1046="３～５日ある",2,IF('３　回答貼付シート'!R1046="ほぼ毎日ある",3,))))</f>
        <v>0</v>
      </c>
      <c r="Q1049" s="49">
        <f>IF('３　回答貼付シート'!S1046="ない",0,IF('３　回答貼付シート'!S1046="１～２日ある",1,IF('３　回答貼付シート'!S1046="３～５日ある",2,IF('３　回答貼付シート'!S1046="ほぼ毎日ある",3,))))</f>
        <v>0</v>
      </c>
      <c r="R1049" s="49">
        <f>IF('３　回答貼付シート'!T1046="ない",0,IF('３　回答貼付シート'!T1046="１～２日ある",1,IF('３　回答貼付シート'!T1046="３～５日ある",2,IF('３　回答貼付シート'!T1046="ほぼ毎日ある",3,))))</f>
        <v>0</v>
      </c>
      <c r="S1049" s="49">
        <f>IF('３　回答貼付シート'!U1046="ない",0,IF('３　回答貼付シート'!U1046="１～２日ある",1,IF('３　回答貼付シート'!U1046="３～５日ある",2,IF('３　回答貼付シート'!U1046="ほぼ毎日ある",3,))))</f>
        <v>0</v>
      </c>
      <c r="T1049" s="49">
        <f>IF('３　回答貼付シート'!V1046="ない",0,IF('３　回答貼付シート'!V1046="１～２日ある",1,IF('３　回答貼付シート'!V1046="３～５日ある",2,IF('３　回答貼付シート'!V1046="ほぼ毎日ある",3,))))</f>
        <v>0</v>
      </c>
      <c r="U1049" s="49">
        <f>IF('３　回答貼付シート'!W1046="ない",0,IF('３　回答貼付シート'!W1046="１～２日ある",1,IF('３　回答貼付シート'!W1046="３～５日ある",2,IF('３　回答貼付シート'!W1046="ほぼ毎日ある",3,))))</f>
        <v>0</v>
      </c>
      <c r="V1049" s="49">
        <f>IF('３　回答貼付シート'!X1046="ない",0,IF('３　回答貼付シート'!X1046="１～２日ある",1,IF('３　回答貼付シート'!X1046="３～５日ある",2,IF('３　回答貼付シート'!X1046="ほぼ毎日ある",3,))))</f>
        <v>0</v>
      </c>
      <c r="W1049" s="49">
        <f>IF('３　回答貼付シート'!Y1046="ない",0,IF('３　回答貼付シート'!Y1046="１～２日ある",1,IF('３　回答貼付シート'!Y1046="３～５日ある",2,IF('３　回答貼付シート'!Y1046="ほぼ毎日ある",3,))))</f>
        <v>0</v>
      </c>
      <c r="X1049" s="49">
        <f>IF('３　回答貼付シート'!Z1046="ない",0,IF('３　回答貼付シート'!Z1046="１～２日ある",1,IF('３　回答貼付シート'!Z1046="３～５日ある",2,IF('３　回答貼付シート'!Z1046="ほぼ毎日ある",3,))))</f>
        <v>0</v>
      </c>
      <c r="Y1049" s="49">
        <f>IF('３　回答貼付シート'!AA1046="ない",0,IF('３　回答貼付シート'!AA1046="１～２日ある",1,IF('３　回答貼付シート'!AA1046="３～５日ある",2,IF('３　回答貼付シート'!AA1046="ほぼ毎日ある",3,))))</f>
        <v>0</v>
      </c>
      <c r="Z1049" s="49">
        <f>IF('３　回答貼付シート'!AB1046="ない",0,IF('３　回答貼付シート'!AB1046="１～２日ある",1,IF('３　回答貼付シート'!AB1046="３～５日ある",2,IF('３　回答貼付シート'!AB1046="ほぼ毎日ある",3,))))</f>
        <v>0</v>
      </c>
      <c r="AA1049" s="49">
        <f>IF('３　回答貼付シート'!AC1046="ない",0,IF('３　回答貼付シート'!AC1046="１～２日ある",1,IF('３　回答貼付シート'!AC1046="３～５日ある",2,IF('３　回答貼付シート'!AC1046="ほぼ毎日ある",3,))))</f>
        <v>0</v>
      </c>
      <c r="AB1049" s="49">
        <f>IF('３　回答貼付シート'!AD1046="ない",0,IF('３　回答貼付シート'!AD1046="１～２日ある",1,IF('３　回答貼付シート'!AD1046="３～５日ある",2,IF('３　回答貼付シート'!AD1046="ほぼ毎日ある",3,))))</f>
        <v>0</v>
      </c>
      <c r="AC1049" s="49">
        <f>IF('３　回答貼付シート'!AE1046="ない",0,IF('３　回答貼付シート'!AE1046="１～２日ある",1,IF('３　回答貼付シート'!AE1046="３～５日ある",2,IF('３　回答貼付シート'!AE1046="ほぼ毎日ある",3,))))</f>
        <v>0</v>
      </c>
      <c r="AD1049" s="49">
        <f>IF('３　回答貼付シート'!AF1046="ない",0,IF('３　回答貼付シート'!AF1046="１～２日ある",1,IF('３　回答貼付シート'!AF1046="３～５日ある",2,IF('３　回答貼付シート'!AF1046="ほぼ毎日ある",3,))))</f>
        <v>0</v>
      </c>
      <c r="AE1049" s="49">
        <f>IF('３　回答貼付シート'!AG1046="ない",0,IF('３　回答貼付シート'!AG1046="１～２日ある",1,IF('３　回答貼付シート'!AG1046="３～５日ある",2,IF('３　回答貼付シート'!AG1046="ほぼ毎日ある",3,))))</f>
        <v>0</v>
      </c>
      <c r="AF1049" s="49">
        <f>IF('３　回答貼付シート'!AH1046="ない",0,IF('３　回答貼付シート'!AH1046="１～２日ある",1,IF('３　回答貼付シート'!AH1046="３～５日ある",2,IF('３　回答貼付シート'!AH1046="ほぼ毎日ある",3,))))</f>
        <v>0</v>
      </c>
      <c r="AG1049" s="49">
        <f>IF('３　回答貼付シート'!AI1046="ない",0,IF('３　回答貼付シート'!AI1046="１～２日ある",1,IF('３　回答貼付シート'!AI1046="３～５日ある",2,IF('３　回答貼付シート'!AI1046="ほぼ毎日ある",3,))))</f>
        <v>0</v>
      </c>
      <c r="AH1049" s="49">
        <f>IF('３　回答貼付シート'!AJ1046="ない",0,IF('３　回答貼付シート'!AJ1046="１～２日ある",1,IF('３　回答貼付シート'!AJ1046="３～５日ある",2,IF('３　回答貼付シート'!AJ1046="ほぼ毎日ある",3,))))</f>
        <v>0</v>
      </c>
      <c r="AI1049" s="49">
        <f>IF('３　回答貼付シート'!AK1046="ない",0,IF('３　回答貼付シート'!AK1046="１～２日ある",1,IF('３　回答貼付シート'!AK1046="３～５日ある",2,IF('３　回答貼付シート'!AK1046="ほぼ毎日ある",3,))))</f>
        <v>0</v>
      </c>
      <c r="AJ1049" s="49">
        <f>IF('３　回答貼付シート'!AL1046="ない",0,IF('３　回答貼付シート'!AL1046="１～２日ある",1,IF('３　回答貼付シート'!AL1046="３～５日ある",2,IF('３　回答貼付シート'!AL1046="ほぼ毎日ある",3,))))</f>
        <v>0</v>
      </c>
      <c r="AK1049" s="49">
        <f>IF('３　回答貼付シート'!AM1046="ない",0,IF('３　回答貼付シート'!AM1046="１～２日ある",1,IF('３　回答貼付シート'!AM1046="３～５日ある",2,IF('３　回答貼付シート'!AM1046="ほぼ毎日ある",3,))))</f>
        <v>0</v>
      </c>
      <c r="AL1049" s="49">
        <f>'３　回答貼付シート'!$AN1046</f>
        <v>0</v>
      </c>
      <c r="AM1049" s="49" t="str">
        <f t="shared" si="117"/>
        <v/>
      </c>
      <c r="AN1049" s="49" t="str">
        <f t="shared" si="118"/>
        <v/>
      </c>
      <c r="AO1049" s="49" t="str">
        <f t="shared" si="119"/>
        <v/>
      </c>
      <c r="AP1049" s="49" t="str">
        <f t="shared" si="120"/>
        <v/>
      </c>
      <c r="AQ1049" s="49" t="str">
        <f t="shared" si="121"/>
        <v/>
      </c>
      <c r="AR1049" t="str">
        <f t="shared" si="122"/>
        <v>0</v>
      </c>
      <c r="AT1049" s="42"/>
    </row>
    <row r="1050" spans="1:46">
      <c r="A1050" s="49"/>
      <c r="B1050" s="49">
        <f t="shared" si="116"/>
        <v>0</v>
      </c>
      <c r="C1050" s="49">
        <f>IF('３　回答貼付シート'!$F1047&lt;&gt;0,VLOOKUP('３　回答貼付シート'!$F1047,$AR$2048:$AS$2054,2,FALSE),0)</f>
        <v>0</v>
      </c>
      <c r="D1050" s="49">
        <f>IF('３　回答貼付シート'!$G1047&lt;&gt;0,VLOOKUP(('３　回答貼付シート'!$G1047), $AR$2048:$AS$2054,2,FALSE),0)</f>
        <v>0</v>
      </c>
      <c r="E1050" s="49">
        <f>'３　回答貼付シート'!$H1047</f>
        <v>0</v>
      </c>
      <c r="F1050" s="49">
        <f>IF(E1050=0,0,VLOOKUP($B1050,'２　情報入力シート'!$A$2:$E$2049,5))</f>
        <v>0</v>
      </c>
      <c r="G1050" s="49">
        <f>IF('３　回答貼付シート'!I1047="ない",0,IF('３　回答貼付シート'!I1047="１～２日ある",1,IF('３　回答貼付シート'!I1047="３～５日ある",2,IF('３　回答貼付シート'!I1047="ほぼ毎日ある",3,))))</f>
        <v>0</v>
      </c>
      <c r="H1050" s="49">
        <f>IF('３　回答貼付シート'!J1047="ない",0,IF('３　回答貼付シート'!J1047="１～２日ある",1,IF('３　回答貼付シート'!J1047="３～５日ある",2,IF('３　回答貼付シート'!J1047="ほぼ毎日ある",3,))))</f>
        <v>0</v>
      </c>
      <c r="I1050" s="49">
        <f>IF('３　回答貼付シート'!K1047="ない",0,IF('３　回答貼付シート'!K1047="１～２日ある",1,IF('３　回答貼付シート'!K1047="３～５日ある",2,IF('３　回答貼付シート'!K1047="ほぼ毎日ある",3,))))</f>
        <v>0</v>
      </c>
      <c r="J1050" s="49">
        <f>IF('３　回答貼付シート'!L1047="ない",0,IF('３　回答貼付シート'!L1047="１～２日ある",1,IF('３　回答貼付シート'!L1047="３～５日ある",2,IF('３　回答貼付シート'!L1047="ほぼ毎日ある",3,))))</f>
        <v>0</v>
      </c>
      <c r="K1050" s="49">
        <f>IF('３　回答貼付シート'!M1047="ない",0,IF('３　回答貼付シート'!M1047="１～２日ある",1,IF('３　回答貼付シート'!M1047="３～５日ある",2,IF('３　回答貼付シート'!M1047="ほぼ毎日ある",3,))))</f>
        <v>0</v>
      </c>
      <c r="L1050" s="49">
        <f>IF('３　回答貼付シート'!N1047="ない",0,IF('３　回答貼付シート'!N1047="１～２日ある",1,IF('３　回答貼付シート'!N1047="３～５日ある",2,IF('３　回答貼付シート'!N1047="ほぼ毎日ある",3,))))</f>
        <v>0</v>
      </c>
      <c r="M1050" s="49">
        <f>IF('３　回答貼付シート'!O1047="ない",0,IF('３　回答貼付シート'!O1047="１～２日ある",1,IF('３　回答貼付シート'!O1047="３～５日ある",2,IF('３　回答貼付シート'!O1047="ほぼ毎日ある",3,))))</f>
        <v>0</v>
      </c>
      <c r="N1050" s="49">
        <f>IF('３　回答貼付シート'!P1047="ない",0,IF('３　回答貼付シート'!P1047="１～２日ある",1,IF('３　回答貼付シート'!P1047="３～５日ある",2,IF('３　回答貼付シート'!P1047="ほぼ毎日ある",3,))))</f>
        <v>0</v>
      </c>
      <c r="O1050" s="49">
        <f>IF('３　回答貼付シート'!Q1047="ない",0,IF('３　回答貼付シート'!Q1047="１～２日ある",1,IF('３　回答貼付シート'!Q1047="３～５日ある",2,IF('３　回答貼付シート'!Q1047="ほぼ毎日ある",3,))))</f>
        <v>0</v>
      </c>
      <c r="P1050" s="49">
        <f>IF('３　回答貼付シート'!R1047="ない",0,IF('３　回答貼付シート'!R1047="１～２日ある",1,IF('３　回答貼付シート'!R1047="３～５日ある",2,IF('３　回答貼付シート'!R1047="ほぼ毎日ある",3,))))</f>
        <v>0</v>
      </c>
      <c r="Q1050" s="49">
        <f>IF('３　回答貼付シート'!S1047="ない",0,IF('３　回答貼付シート'!S1047="１～２日ある",1,IF('３　回答貼付シート'!S1047="３～５日ある",2,IF('３　回答貼付シート'!S1047="ほぼ毎日ある",3,))))</f>
        <v>0</v>
      </c>
      <c r="R1050" s="49">
        <f>IF('３　回答貼付シート'!T1047="ない",0,IF('３　回答貼付シート'!T1047="１～２日ある",1,IF('３　回答貼付シート'!T1047="３～５日ある",2,IF('３　回答貼付シート'!T1047="ほぼ毎日ある",3,))))</f>
        <v>0</v>
      </c>
      <c r="S1050" s="49">
        <f>IF('３　回答貼付シート'!U1047="ない",0,IF('３　回答貼付シート'!U1047="１～２日ある",1,IF('３　回答貼付シート'!U1047="３～５日ある",2,IF('３　回答貼付シート'!U1047="ほぼ毎日ある",3,))))</f>
        <v>0</v>
      </c>
      <c r="T1050" s="49">
        <f>IF('３　回答貼付シート'!V1047="ない",0,IF('３　回答貼付シート'!V1047="１～２日ある",1,IF('３　回答貼付シート'!V1047="３～５日ある",2,IF('３　回答貼付シート'!V1047="ほぼ毎日ある",3,))))</f>
        <v>0</v>
      </c>
      <c r="U1050" s="49">
        <f>IF('３　回答貼付シート'!W1047="ない",0,IF('３　回答貼付シート'!W1047="１～２日ある",1,IF('３　回答貼付シート'!W1047="３～５日ある",2,IF('３　回答貼付シート'!W1047="ほぼ毎日ある",3,))))</f>
        <v>0</v>
      </c>
      <c r="V1050" s="49">
        <f>IF('３　回答貼付シート'!X1047="ない",0,IF('３　回答貼付シート'!X1047="１～２日ある",1,IF('３　回答貼付シート'!X1047="３～５日ある",2,IF('３　回答貼付シート'!X1047="ほぼ毎日ある",3,))))</f>
        <v>0</v>
      </c>
      <c r="W1050" s="49">
        <f>IF('３　回答貼付シート'!Y1047="ない",0,IF('３　回答貼付シート'!Y1047="１～２日ある",1,IF('３　回答貼付シート'!Y1047="３～５日ある",2,IF('３　回答貼付シート'!Y1047="ほぼ毎日ある",3,))))</f>
        <v>0</v>
      </c>
      <c r="X1050" s="49">
        <f>IF('３　回答貼付シート'!Z1047="ない",0,IF('３　回答貼付シート'!Z1047="１～２日ある",1,IF('３　回答貼付シート'!Z1047="３～５日ある",2,IF('３　回答貼付シート'!Z1047="ほぼ毎日ある",3,))))</f>
        <v>0</v>
      </c>
      <c r="Y1050" s="49">
        <f>IF('３　回答貼付シート'!AA1047="ない",0,IF('３　回答貼付シート'!AA1047="１～２日ある",1,IF('３　回答貼付シート'!AA1047="３～５日ある",2,IF('３　回答貼付シート'!AA1047="ほぼ毎日ある",3,))))</f>
        <v>0</v>
      </c>
      <c r="Z1050" s="49">
        <f>IF('３　回答貼付シート'!AB1047="ない",0,IF('３　回答貼付シート'!AB1047="１～２日ある",1,IF('３　回答貼付シート'!AB1047="３～５日ある",2,IF('３　回答貼付シート'!AB1047="ほぼ毎日ある",3,))))</f>
        <v>0</v>
      </c>
      <c r="AA1050" s="49">
        <f>IF('３　回答貼付シート'!AC1047="ない",0,IF('３　回答貼付シート'!AC1047="１～２日ある",1,IF('３　回答貼付シート'!AC1047="３～５日ある",2,IF('３　回答貼付シート'!AC1047="ほぼ毎日ある",3,))))</f>
        <v>0</v>
      </c>
      <c r="AB1050" s="49">
        <f>IF('３　回答貼付シート'!AD1047="ない",0,IF('３　回答貼付シート'!AD1047="１～２日ある",1,IF('３　回答貼付シート'!AD1047="３～５日ある",2,IF('３　回答貼付シート'!AD1047="ほぼ毎日ある",3,))))</f>
        <v>0</v>
      </c>
      <c r="AC1050" s="49">
        <f>IF('３　回答貼付シート'!AE1047="ない",0,IF('３　回答貼付シート'!AE1047="１～２日ある",1,IF('３　回答貼付シート'!AE1047="３～５日ある",2,IF('３　回答貼付シート'!AE1047="ほぼ毎日ある",3,))))</f>
        <v>0</v>
      </c>
      <c r="AD1050" s="49">
        <f>IF('３　回答貼付シート'!AF1047="ない",0,IF('３　回答貼付シート'!AF1047="１～２日ある",1,IF('３　回答貼付シート'!AF1047="３～５日ある",2,IF('３　回答貼付シート'!AF1047="ほぼ毎日ある",3,))))</f>
        <v>0</v>
      </c>
      <c r="AE1050" s="49">
        <f>IF('３　回答貼付シート'!AG1047="ない",0,IF('３　回答貼付シート'!AG1047="１～２日ある",1,IF('３　回答貼付シート'!AG1047="３～５日ある",2,IF('３　回答貼付シート'!AG1047="ほぼ毎日ある",3,))))</f>
        <v>0</v>
      </c>
      <c r="AF1050" s="49">
        <f>IF('３　回答貼付シート'!AH1047="ない",0,IF('３　回答貼付シート'!AH1047="１～２日ある",1,IF('３　回答貼付シート'!AH1047="３～５日ある",2,IF('３　回答貼付シート'!AH1047="ほぼ毎日ある",3,))))</f>
        <v>0</v>
      </c>
      <c r="AG1050" s="49">
        <f>IF('３　回答貼付シート'!AI1047="ない",0,IF('３　回答貼付シート'!AI1047="１～２日ある",1,IF('３　回答貼付シート'!AI1047="３～５日ある",2,IF('３　回答貼付シート'!AI1047="ほぼ毎日ある",3,))))</f>
        <v>0</v>
      </c>
      <c r="AH1050" s="49">
        <f>IF('３　回答貼付シート'!AJ1047="ない",0,IF('３　回答貼付シート'!AJ1047="１～２日ある",1,IF('３　回答貼付シート'!AJ1047="３～５日ある",2,IF('３　回答貼付シート'!AJ1047="ほぼ毎日ある",3,))))</f>
        <v>0</v>
      </c>
      <c r="AI1050" s="49">
        <f>IF('３　回答貼付シート'!AK1047="ない",0,IF('３　回答貼付シート'!AK1047="１～２日ある",1,IF('３　回答貼付シート'!AK1047="３～５日ある",2,IF('３　回答貼付シート'!AK1047="ほぼ毎日ある",3,))))</f>
        <v>0</v>
      </c>
      <c r="AJ1050" s="49">
        <f>IF('３　回答貼付シート'!AL1047="ない",0,IF('３　回答貼付シート'!AL1047="１～２日ある",1,IF('３　回答貼付シート'!AL1047="３～５日ある",2,IF('３　回答貼付シート'!AL1047="ほぼ毎日ある",3,))))</f>
        <v>0</v>
      </c>
      <c r="AK1050" s="49">
        <f>IF('３　回答貼付シート'!AM1047="ない",0,IF('３　回答貼付シート'!AM1047="１～２日ある",1,IF('３　回答貼付シート'!AM1047="３～５日ある",2,IF('３　回答貼付シート'!AM1047="ほぼ毎日ある",3,))))</f>
        <v>0</v>
      </c>
      <c r="AL1050" s="49">
        <f>'３　回答貼付シート'!$AN1047</f>
        <v>0</v>
      </c>
      <c r="AM1050" s="49" t="str">
        <f t="shared" si="117"/>
        <v/>
      </c>
      <c r="AN1050" s="49" t="str">
        <f t="shared" si="118"/>
        <v/>
      </c>
      <c r="AO1050" s="49" t="str">
        <f t="shared" si="119"/>
        <v/>
      </c>
      <c r="AP1050" s="49" t="str">
        <f t="shared" si="120"/>
        <v/>
      </c>
      <c r="AQ1050" s="49" t="str">
        <f t="shared" si="121"/>
        <v/>
      </c>
      <c r="AR1050" t="str">
        <f t="shared" si="122"/>
        <v>0</v>
      </c>
      <c r="AT1050" s="42"/>
    </row>
    <row r="1051" spans="1:46">
      <c r="A1051" s="49"/>
      <c r="B1051" s="49">
        <f t="shared" si="116"/>
        <v>0</v>
      </c>
      <c r="C1051" s="49">
        <f>IF('３　回答貼付シート'!$F1048&lt;&gt;0,VLOOKUP('３　回答貼付シート'!$F1048,$AR$2048:$AS$2054,2,FALSE),0)</f>
        <v>0</v>
      </c>
      <c r="D1051" s="49">
        <f>IF('３　回答貼付シート'!$G1048&lt;&gt;0,VLOOKUP(('３　回答貼付シート'!$G1048), $AR$2048:$AS$2054,2,FALSE),0)</f>
        <v>0</v>
      </c>
      <c r="E1051" s="49">
        <f>'３　回答貼付シート'!$H1048</f>
        <v>0</v>
      </c>
      <c r="F1051" s="49">
        <f>IF(E1051=0,0,VLOOKUP($B1051,'２　情報入力シート'!$A$2:$E$2049,5))</f>
        <v>0</v>
      </c>
      <c r="G1051" s="49">
        <f>IF('３　回答貼付シート'!I1048="ない",0,IF('３　回答貼付シート'!I1048="１～２日ある",1,IF('３　回答貼付シート'!I1048="３～５日ある",2,IF('３　回答貼付シート'!I1048="ほぼ毎日ある",3,))))</f>
        <v>0</v>
      </c>
      <c r="H1051" s="49">
        <f>IF('３　回答貼付シート'!J1048="ない",0,IF('３　回答貼付シート'!J1048="１～２日ある",1,IF('３　回答貼付シート'!J1048="３～５日ある",2,IF('３　回答貼付シート'!J1048="ほぼ毎日ある",3,))))</f>
        <v>0</v>
      </c>
      <c r="I1051" s="49">
        <f>IF('３　回答貼付シート'!K1048="ない",0,IF('３　回答貼付シート'!K1048="１～２日ある",1,IF('３　回答貼付シート'!K1048="３～５日ある",2,IF('３　回答貼付シート'!K1048="ほぼ毎日ある",3,))))</f>
        <v>0</v>
      </c>
      <c r="J1051" s="49">
        <f>IF('３　回答貼付シート'!L1048="ない",0,IF('３　回答貼付シート'!L1048="１～２日ある",1,IF('３　回答貼付シート'!L1048="３～５日ある",2,IF('３　回答貼付シート'!L1048="ほぼ毎日ある",3,))))</f>
        <v>0</v>
      </c>
      <c r="K1051" s="49">
        <f>IF('３　回答貼付シート'!M1048="ない",0,IF('３　回答貼付シート'!M1048="１～２日ある",1,IF('３　回答貼付シート'!M1048="３～５日ある",2,IF('３　回答貼付シート'!M1048="ほぼ毎日ある",3,))))</f>
        <v>0</v>
      </c>
      <c r="L1051" s="49">
        <f>IF('３　回答貼付シート'!N1048="ない",0,IF('３　回答貼付シート'!N1048="１～２日ある",1,IF('３　回答貼付シート'!N1048="３～５日ある",2,IF('３　回答貼付シート'!N1048="ほぼ毎日ある",3,))))</f>
        <v>0</v>
      </c>
      <c r="M1051" s="49">
        <f>IF('３　回答貼付シート'!O1048="ない",0,IF('３　回答貼付シート'!O1048="１～２日ある",1,IF('３　回答貼付シート'!O1048="３～５日ある",2,IF('３　回答貼付シート'!O1048="ほぼ毎日ある",3,))))</f>
        <v>0</v>
      </c>
      <c r="N1051" s="49">
        <f>IF('３　回答貼付シート'!P1048="ない",0,IF('３　回答貼付シート'!P1048="１～２日ある",1,IF('３　回答貼付シート'!P1048="３～５日ある",2,IF('３　回答貼付シート'!P1048="ほぼ毎日ある",3,))))</f>
        <v>0</v>
      </c>
      <c r="O1051" s="49">
        <f>IF('３　回答貼付シート'!Q1048="ない",0,IF('３　回答貼付シート'!Q1048="１～２日ある",1,IF('３　回答貼付シート'!Q1048="３～５日ある",2,IF('３　回答貼付シート'!Q1048="ほぼ毎日ある",3,))))</f>
        <v>0</v>
      </c>
      <c r="P1051" s="49">
        <f>IF('３　回答貼付シート'!R1048="ない",0,IF('３　回答貼付シート'!R1048="１～２日ある",1,IF('３　回答貼付シート'!R1048="３～５日ある",2,IF('３　回答貼付シート'!R1048="ほぼ毎日ある",3,))))</f>
        <v>0</v>
      </c>
      <c r="Q1051" s="49">
        <f>IF('３　回答貼付シート'!S1048="ない",0,IF('３　回答貼付シート'!S1048="１～２日ある",1,IF('３　回答貼付シート'!S1048="３～５日ある",2,IF('３　回答貼付シート'!S1048="ほぼ毎日ある",3,))))</f>
        <v>0</v>
      </c>
      <c r="R1051" s="49">
        <f>IF('３　回答貼付シート'!T1048="ない",0,IF('３　回答貼付シート'!T1048="１～２日ある",1,IF('３　回答貼付シート'!T1048="３～５日ある",2,IF('３　回答貼付シート'!T1048="ほぼ毎日ある",3,))))</f>
        <v>0</v>
      </c>
      <c r="S1051" s="49">
        <f>IF('３　回答貼付シート'!U1048="ない",0,IF('３　回答貼付シート'!U1048="１～２日ある",1,IF('３　回答貼付シート'!U1048="３～５日ある",2,IF('３　回答貼付シート'!U1048="ほぼ毎日ある",3,))))</f>
        <v>0</v>
      </c>
      <c r="T1051" s="49">
        <f>IF('３　回答貼付シート'!V1048="ない",0,IF('３　回答貼付シート'!V1048="１～２日ある",1,IF('３　回答貼付シート'!V1048="３～５日ある",2,IF('３　回答貼付シート'!V1048="ほぼ毎日ある",3,))))</f>
        <v>0</v>
      </c>
      <c r="U1051" s="49">
        <f>IF('３　回答貼付シート'!W1048="ない",0,IF('３　回答貼付シート'!W1048="１～２日ある",1,IF('３　回答貼付シート'!W1048="３～５日ある",2,IF('３　回答貼付シート'!W1048="ほぼ毎日ある",3,))))</f>
        <v>0</v>
      </c>
      <c r="V1051" s="49">
        <f>IF('３　回答貼付シート'!X1048="ない",0,IF('３　回答貼付シート'!X1048="１～２日ある",1,IF('３　回答貼付シート'!X1048="３～５日ある",2,IF('３　回答貼付シート'!X1048="ほぼ毎日ある",3,))))</f>
        <v>0</v>
      </c>
      <c r="W1051" s="49">
        <f>IF('３　回答貼付シート'!Y1048="ない",0,IF('３　回答貼付シート'!Y1048="１～２日ある",1,IF('３　回答貼付シート'!Y1048="３～５日ある",2,IF('３　回答貼付シート'!Y1048="ほぼ毎日ある",3,))))</f>
        <v>0</v>
      </c>
      <c r="X1051" s="49">
        <f>IF('３　回答貼付シート'!Z1048="ない",0,IF('３　回答貼付シート'!Z1048="１～２日ある",1,IF('３　回答貼付シート'!Z1048="３～５日ある",2,IF('３　回答貼付シート'!Z1048="ほぼ毎日ある",3,))))</f>
        <v>0</v>
      </c>
      <c r="Y1051" s="49">
        <f>IF('３　回答貼付シート'!AA1048="ない",0,IF('３　回答貼付シート'!AA1048="１～２日ある",1,IF('３　回答貼付シート'!AA1048="３～５日ある",2,IF('３　回答貼付シート'!AA1048="ほぼ毎日ある",3,))))</f>
        <v>0</v>
      </c>
      <c r="Z1051" s="49">
        <f>IF('３　回答貼付シート'!AB1048="ない",0,IF('３　回答貼付シート'!AB1048="１～２日ある",1,IF('３　回答貼付シート'!AB1048="３～５日ある",2,IF('３　回答貼付シート'!AB1048="ほぼ毎日ある",3,))))</f>
        <v>0</v>
      </c>
      <c r="AA1051" s="49">
        <f>IF('３　回答貼付シート'!AC1048="ない",0,IF('３　回答貼付シート'!AC1048="１～２日ある",1,IF('３　回答貼付シート'!AC1048="３～５日ある",2,IF('３　回答貼付シート'!AC1048="ほぼ毎日ある",3,))))</f>
        <v>0</v>
      </c>
      <c r="AB1051" s="49">
        <f>IF('３　回答貼付シート'!AD1048="ない",0,IF('３　回答貼付シート'!AD1048="１～２日ある",1,IF('３　回答貼付シート'!AD1048="３～５日ある",2,IF('３　回答貼付シート'!AD1048="ほぼ毎日ある",3,))))</f>
        <v>0</v>
      </c>
      <c r="AC1051" s="49">
        <f>IF('３　回答貼付シート'!AE1048="ない",0,IF('３　回答貼付シート'!AE1048="１～２日ある",1,IF('３　回答貼付シート'!AE1048="３～５日ある",2,IF('３　回答貼付シート'!AE1048="ほぼ毎日ある",3,))))</f>
        <v>0</v>
      </c>
      <c r="AD1051" s="49">
        <f>IF('３　回答貼付シート'!AF1048="ない",0,IF('３　回答貼付シート'!AF1048="１～２日ある",1,IF('３　回答貼付シート'!AF1048="３～５日ある",2,IF('３　回答貼付シート'!AF1048="ほぼ毎日ある",3,))))</f>
        <v>0</v>
      </c>
      <c r="AE1051" s="49">
        <f>IF('３　回答貼付シート'!AG1048="ない",0,IF('３　回答貼付シート'!AG1048="１～２日ある",1,IF('３　回答貼付シート'!AG1048="３～５日ある",2,IF('３　回答貼付シート'!AG1048="ほぼ毎日ある",3,))))</f>
        <v>0</v>
      </c>
      <c r="AF1051" s="49">
        <f>IF('３　回答貼付シート'!AH1048="ない",0,IF('３　回答貼付シート'!AH1048="１～２日ある",1,IF('３　回答貼付シート'!AH1048="３～５日ある",2,IF('３　回答貼付シート'!AH1048="ほぼ毎日ある",3,))))</f>
        <v>0</v>
      </c>
      <c r="AG1051" s="49">
        <f>IF('３　回答貼付シート'!AI1048="ない",0,IF('３　回答貼付シート'!AI1048="１～２日ある",1,IF('３　回答貼付シート'!AI1048="３～５日ある",2,IF('３　回答貼付シート'!AI1048="ほぼ毎日ある",3,))))</f>
        <v>0</v>
      </c>
      <c r="AH1051" s="49">
        <f>IF('３　回答貼付シート'!AJ1048="ない",0,IF('３　回答貼付シート'!AJ1048="１～２日ある",1,IF('３　回答貼付シート'!AJ1048="３～５日ある",2,IF('３　回答貼付シート'!AJ1048="ほぼ毎日ある",3,))))</f>
        <v>0</v>
      </c>
      <c r="AI1051" s="49">
        <f>IF('３　回答貼付シート'!AK1048="ない",0,IF('３　回答貼付シート'!AK1048="１～２日ある",1,IF('３　回答貼付シート'!AK1048="３～５日ある",2,IF('３　回答貼付シート'!AK1048="ほぼ毎日ある",3,))))</f>
        <v>0</v>
      </c>
      <c r="AJ1051" s="49">
        <f>IF('３　回答貼付シート'!AL1048="ない",0,IF('３　回答貼付シート'!AL1048="１～２日ある",1,IF('３　回答貼付シート'!AL1048="３～５日ある",2,IF('３　回答貼付シート'!AL1048="ほぼ毎日ある",3,))))</f>
        <v>0</v>
      </c>
      <c r="AK1051" s="49">
        <f>IF('３　回答貼付シート'!AM1048="ない",0,IF('３　回答貼付シート'!AM1048="１～２日ある",1,IF('３　回答貼付シート'!AM1048="３～５日ある",2,IF('３　回答貼付シート'!AM1048="ほぼ毎日ある",3,))))</f>
        <v>0</v>
      </c>
      <c r="AL1051" s="49">
        <f>'３　回答貼付シート'!$AN1048</f>
        <v>0</v>
      </c>
      <c r="AM1051" s="49" t="str">
        <f t="shared" si="117"/>
        <v/>
      </c>
      <c r="AN1051" s="49" t="str">
        <f t="shared" si="118"/>
        <v/>
      </c>
      <c r="AO1051" s="49" t="str">
        <f t="shared" si="119"/>
        <v/>
      </c>
      <c r="AP1051" s="49" t="str">
        <f t="shared" si="120"/>
        <v/>
      </c>
      <c r="AQ1051" s="49" t="str">
        <f t="shared" si="121"/>
        <v/>
      </c>
      <c r="AR1051" t="str">
        <f t="shared" si="122"/>
        <v>0</v>
      </c>
      <c r="AT1051" s="42"/>
    </row>
    <row r="1052" spans="1:46">
      <c r="A1052" s="49"/>
      <c r="B1052" s="49">
        <f t="shared" si="116"/>
        <v>0</v>
      </c>
      <c r="C1052" s="49">
        <f>IF('３　回答貼付シート'!$F1049&lt;&gt;0,VLOOKUP('３　回答貼付シート'!$F1049,$AR$2048:$AS$2054,2,FALSE),0)</f>
        <v>0</v>
      </c>
      <c r="D1052" s="49">
        <f>IF('３　回答貼付シート'!$G1049&lt;&gt;0,VLOOKUP(('３　回答貼付シート'!$G1049), $AR$2048:$AS$2054,2,FALSE),0)</f>
        <v>0</v>
      </c>
      <c r="E1052" s="49">
        <f>'３　回答貼付シート'!$H1049</f>
        <v>0</v>
      </c>
      <c r="F1052" s="49">
        <f>IF(E1052=0,0,VLOOKUP($B1052,'２　情報入力シート'!$A$2:$E$2049,5))</f>
        <v>0</v>
      </c>
      <c r="G1052" s="49">
        <f>IF('３　回答貼付シート'!I1049="ない",0,IF('３　回答貼付シート'!I1049="１～２日ある",1,IF('３　回答貼付シート'!I1049="３～５日ある",2,IF('３　回答貼付シート'!I1049="ほぼ毎日ある",3,))))</f>
        <v>0</v>
      </c>
      <c r="H1052" s="49">
        <f>IF('３　回答貼付シート'!J1049="ない",0,IF('３　回答貼付シート'!J1049="１～２日ある",1,IF('３　回答貼付シート'!J1049="３～５日ある",2,IF('３　回答貼付シート'!J1049="ほぼ毎日ある",3,))))</f>
        <v>0</v>
      </c>
      <c r="I1052" s="49">
        <f>IF('３　回答貼付シート'!K1049="ない",0,IF('３　回答貼付シート'!K1049="１～２日ある",1,IF('３　回答貼付シート'!K1049="３～５日ある",2,IF('３　回答貼付シート'!K1049="ほぼ毎日ある",3,))))</f>
        <v>0</v>
      </c>
      <c r="J1052" s="49">
        <f>IF('３　回答貼付シート'!L1049="ない",0,IF('３　回答貼付シート'!L1049="１～２日ある",1,IF('３　回答貼付シート'!L1049="３～５日ある",2,IF('３　回答貼付シート'!L1049="ほぼ毎日ある",3,))))</f>
        <v>0</v>
      </c>
      <c r="K1052" s="49">
        <f>IF('３　回答貼付シート'!M1049="ない",0,IF('３　回答貼付シート'!M1049="１～２日ある",1,IF('３　回答貼付シート'!M1049="３～５日ある",2,IF('３　回答貼付シート'!M1049="ほぼ毎日ある",3,))))</f>
        <v>0</v>
      </c>
      <c r="L1052" s="49">
        <f>IF('３　回答貼付シート'!N1049="ない",0,IF('３　回答貼付シート'!N1049="１～２日ある",1,IF('３　回答貼付シート'!N1049="３～５日ある",2,IF('３　回答貼付シート'!N1049="ほぼ毎日ある",3,))))</f>
        <v>0</v>
      </c>
      <c r="M1052" s="49">
        <f>IF('３　回答貼付シート'!O1049="ない",0,IF('３　回答貼付シート'!O1049="１～２日ある",1,IF('３　回答貼付シート'!O1049="３～５日ある",2,IF('３　回答貼付シート'!O1049="ほぼ毎日ある",3,))))</f>
        <v>0</v>
      </c>
      <c r="N1052" s="49">
        <f>IF('３　回答貼付シート'!P1049="ない",0,IF('３　回答貼付シート'!P1049="１～２日ある",1,IF('３　回答貼付シート'!P1049="３～５日ある",2,IF('３　回答貼付シート'!P1049="ほぼ毎日ある",3,))))</f>
        <v>0</v>
      </c>
      <c r="O1052" s="49">
        <f>IF('３　回答貼付シート'!Q1049="ない",0,IF('３　回答貼付シート'!Q1049="１～２日ある",1,IF('３　回答貼付シート'!Q1049="３～５日ある",2,IF('３　回答貼付シート'!Q1049="ほぼ毎日ある",3,))))</f>
        <v>0</v>
      </c>
      <c r="P1052" s="49">
        <f>IF('３　回答貼付シート'!R1049="ない",0,IF('３　回答貼付シート'!R1049="１～２日ある",1,IF('３　回答貼付シート'!R1049="３～５日ある",2,IF('３　回答貼付シート'!R1049="ほぼ毎日ある",3,))))</f>
        <v>0</v>
      </c>
      <c r="Q1052" s="49">
        <f>IF('３　回答貼付シート'!S1049="ない",0,IF('３　回答貼付シート'!S1049="１～２日ある",1,IF('３　回答貼付シート'!S1049="３～５日ある",2,IF('３　回答貼付シート'!S1049="ほぼ毎日ある",3,))))</f>
        <v>0</v>
      </c>
      <c r="R1052" s="49">
        <f>IF('３　回答貼付シート'!T1049="ない",0,IF('３　回答貼付シート'!T1049="１～２日ある",1,IF('３　回答貼付シート'!T1049="３～５日ある",2,IF('３　回答貼付シート'!T1049="ほぼ毎日ある",3,))))</f>
        <v>0</v>
      </c>
      <c r="S1052" s="49">
        <f>IF('３　回答貼付シート'!U1049="ない",0,IF('３　回答貼付シート'!U1049="１～２日ある",1,IF('３　回答貼付シート'!U1049="３～５日ある",2,IF('３　回答貼付シート'!U1049="ほぼ毎日ある",3,))))</f>
        <v>0</v>
      </c>
      <c r="T1052" s="49">
        <f>IF('３　回答貼付シート'!V1049="ない",0,IF('３　回答貼付シート'!V1049="１～２日ある",1,IF('３　回答貼付シート'!V1049="３～５日ある",2,IF('３　回答貼付シート'!V1049="ほぼ毎日ある",3,))))</f>
        <v>0</v>
      </c>
      <c r="U1052" s="49">
        <f>IF('３　回答貼付シート'!W1049="ない",0,IF('３　回答貼付シート'!W1049="１～２日ある",1,IF('３　回答貼付シート'!W1049="３～５日ある",2,IF('３　回答貼付シート'!W1049="ほぼ毎日ある",3,))))</f>
        <v>0</v>
      </c>
      <c r="V1052" s="49">
        <f>IF('３　回答貼付シート'!X1049="ない",0,IF('３　回答貼付シート'!X1049="１～２日ある",1,IF('３　回答貼付シート'!X1049="３～５日ある",2,IF('３　回答貼付シート'!X1049="ほぼ毎日ある",3,))))</f>
        <v>0</v>
      </c>
      <c r="W1052" s="49">
        <f>IF('３　回答貼付シート'!Y1049="ない",0,IF('３　回答貼付シート'!Y1049="１～２日ある",1,IF('３　回答貼付シート'!Y1049="３～５日ある",2,IF('３　回答貼付シート'!Y1049="ほぼ毎日ある",3,))))</f>
        <v>0</v>
      </c>
      <c r="X1052" s="49">
        <f>IF('３　回答貼付シート'!Z1049="ない",0,IF('３　回答貼付シート'!Z1049="１～２日ある",1,IF('３　回答貼付シート'!Z1049="３～５日ある",2,IF('３　回答貼付シート'!Z1049="ほぼ毎日ある",3,))))</f>
        <v>0</v>
      </c>
      <c r="Y1052" s="49">
        <f>IF('３　回答貼付シート'!AA1049="ない",0,IF('３　回答貼付シート'!AA1049="１～２日ある",1,IF('３　回答貼付シート'!AA1049="３～５日ある",2,IF('３　回答貼付シート'!AA1049="ほぼ毎日ある",3,))))</f>
        <v>0</v>
      </c>
      <c r="Z1052" s="49">
        <f>IF('３　回答貼付シート'!AB1049="ない",0,IF('３　回答貼付シート'!AB1049="１～２日ある",1,IF('３　回答貼付シート'!AB1049="３～５日ある",2,IF('３　回答貼付シート'!AB1049="ほぼ毎日ある",3,))))</f>
        <v>0</v>
      </c>
      <c r="AA1052" s="49">
        <f>IF('３　回答貼付シート'!AC1049="ない",0,IF('３　回答貼付シート'!AC1049="１～２日ある",1,IF('３　回答貼付シート'!AC1049="３～５日ある",2,IF('３　回答貼付シート'!AC1049="ほぼ毎日ある",3,))))</f>
        <v>0</v>
      </c>
      <c r="AB1052" s="49">
        <f>IF('３　回答貼付シート'!AD1049="ない",0,IF('３　回答貼付シート'!AD1049="１～２日ある",1,IF('３　回答貼付シート'!AD1049="３～５日ある",2,IF('３　回答貼付シート'!AD1049="ほぼ毎日ある",3,))))</f>
        <v>0</v>
      </c>
      <c r="AC1052" s="49">
        <f>IF('３　回答貼付シート'!AE1049="ない",0,IF('３　回答貼付シート'!AE1049="１～２日ある",1,IF('３　回答貼付シート'!AE1049="３～５日ある",2,IF('３　回答貼付シート'!AE1049="ほぼ毎日ある",3,))))</f>
        <v>0</v>
      </c>
      <c r="AD1052" s="49">
        <f>IF('３　回答貼付シート'!AF1049="ない",0,IF('３　回答貼付シート'!AF1049="１～２日ある",1,IF('３　回答貼付シート'!AF1049="３～５日ある",2,IF('３　回答貼付シート'!AF1049="ほぼ毎日ある",3,))))</f>
        <v>0</v>
      </c>
      <c r="AE1052" s="49">
        <f>IF('３　回答貼付シート'!AG1049="ない",0,IF('３　回答貼付シート'!AG1049="１～２日ある",1,IF('３　回答貼付シート'!AG1049="３～５日ある",2,IF('３　回答貼付シート'!AG1049="ほぼ毎日ある",3,))))</f>
        <v>0</v>
      </c>
      <c r="AF1052" s="49">
        <f>IF('３　回答貼付シート'!AH1049="ない",0,IF('３　回答貼付シート'!AH1049="１～２日ある",1,IF('３　回答貼付シート'!AH1049="３～５日ある",2,IF('３　回答貼付シート'!AH1049="ほぼ毎日ある",3,))))</f>
        <v>0</v>
      </c>
      <c r="AG1052" s="49">
        <f>IF('３　回答貼付シート'!AI1049="ない",0,IF('３　回答貼付シート'!AI1049="１～２日ある",1,IF('３　回答貼付シート'!AI1049="３～５日ある",2,IF('３　回答貼付シート'!AI1049="ほぼ毎日ある",3,))))</f>
        <v>0</v>
      </c>
      <c r="AH1052" s="49">
        <f>IF('３　回答貼付シート'!AJ1049="ない",0,IF('３　回答貼付シート'!AJ1049="１～２日ある",1,IF('３　回答貼付シート'!AJ1049="３～５日ある",2,IF('３　回答貼付シート'!AJ1049="ほぼ毎日ある",3,))))</f>
        <v>0</v>
      </c>
      <c r="AI1052" s="49">
        <f>IF('３　回答貼付シート'!AK1049="ない",0,IF('３　回答貼付シート'!AK1049="１～２日ある",1,IF('３　回答貼付シート'!AK1049="３～５日ある",2,IF('３　回答貼付シート'!AK1049="ほぼ毎日ある",3,))))</f>
        <v>0</v>
      </c>
      <c r="AJ1052" s="49">
        <f>IF('３　回答貼付シート'!AL1049="ない",0,IF('３　回答貼付シート'!AL1049="１～２日ある",1,IF('３　回答貼付シート'!AL1049="３～５日ある",2,IF('３　回答貼付シート'!AL1049="ほぼ毎日ある",3,))))</f>
        <v>0</v>
      </c>
      <c r="AK1052" s="49">
        <f>IF('３　回答貼付シート'!AM1049="ない",0,IF('３　回答貼付シート'!AM1049="１～２日ある",1,IF('３　回答貼付シート'!AM1049="３～５日ある",2,IF('３　回答貼付シート'!AM1049="ほぼ毎日ある",3,))))</f>
        <v>0</v>
      </c>
      <c r="AL1052" s="49">
        <f>'３　回答貼付シート'!$AN1049</f>
        <v>0</v>
      </c>
      <c r="AM1052" s="49" t="str">
        <f t="shared" si="117"/>
        <v/>
      </c>
      <c r="AN1052" s="49" t="str">
        <f t="shared" si="118"/>
        <v/>
      </c>
      <c r="AO1052" s="49" t="str">
        <f t="shared" si="119"/>
        <v/>
      </c>
      <c r="AP1052" s="49" t="str">
        <f t="shared" si="120"/>
        <v/>
      </c>
      <c r="AQ1052" s="49" t="str">
        <f t="shared" si="121"/>
        <v/>
      </c>
      <c r="AR1052" t="str">
        <f t="shared" si="122"/>
        <v>0</v>
      </c>
      <c r="AT1052" s="42"/>
    </row>
    <row r="1053" spans="1:46">
      <c r="A1053" s="49"/>
      <c r="B1053" s="49">
        <f t="shared" si="116"/>
        <v>0</v>
      </c>
      <c r="C1053" s="49">
        <f>IF('３　回答貼付シート'!$F1050&lt;&gt;0,VLOOKUP('３　回答貼付シート'!$F1050,$AR$2048:$AS$2054,2,FALSE),0)</f>
        <v>0</v>
      </c>
      <c r="D1053" s="49">
        <f>IF('３　回答貼付シート'!$G1050&lt;&gt;0,VLOOKUP(('３　回答貼付シート'!$G1050), $AR$2048:$AS$2054,2,FALSE),0)</f>
        <v>0</v>
      </c>
      <c r="E1053" s="49">
        <f>'３　回答貼付シート'!$H1050</f>
        <v>0</v>
      </c>
      <c r="F1053" s="49">
        <f>IF(E1053=0,0,VLOOKUP($B1053,'２　情報入力シート'!$A$2:$E$2049,5))</f>
        <v>0</v>
      </c>
      <c r="G1053" s="49">
        <f>IF('３　回答貼付シート'!I1050="ない",0,IF('３　回答貼付シート'!I1050="１～２日ある",1,IF('３　回答貼付シート'!I1050="３～５日ある",2,IF('３　回答貼付シート'!I1050="ほぼ毎日ある",3,))))</f>
        <v>0</v>
      </c>
      <c r="H1053" s="49">
        <f>IF('３　回答貼付シート'!J1050="ない",0,IF('３　回答貼付シート'!J1050="１～２日ある",1,IF('３　回答貼付シート'!J1050="３～５日ある",2,IF('３　回答貼付シート'!J1050="ほぼ毎日ある",3,))))</f>
        <v>0</v>
      </c>
      <c r="I1053" s="49">
        <f>IF('３　回答貼付シート'!K1050="ない",0,IF('３　回答貼付シート'!K1050="１～２日ある",1,IF('３　回答貼付シート'!K1050="３～５日ある",2,IF('３　回答貼付シート'!K1050="ほぼ毎日ある",3,))))</f>
        <v>0</v>
      </c>
      <c r="J1053" s="49">
        <f>IF('３　回答貼付シート'!L1050="ない",0,IF('３　回答貼付シート'!L1050="１～２日ある",1,IF('３　回答貼付シート'!L1050="３～５日ある",2,IF('３　回答貼付シート'!L1050="ほぼ毎日ある",3,))))</f>
        <v>0</v>
      </c>
      <c r="K1053" s="49">
        <f>IF('３　回答貼付シート'!M1050="ない",0,IF('３　回答貼付シート'!M1050="１～２日ある",1,IF('３　回答貼付シート'!M1050="３～５日ある",2,IF('３　回答貼付シート'!M1050="ほぼ毎日ある",3,))))</f>
        <v>0</v>
      </c>
      <c r="L1053" s="49">
        <f>IF('３　回答貼付シート'!N1050="ない",0,IF('３　回答貼付シート'!N1050="１～２日ある",1,IF('３　回答貼付シート'!N1050="３～５日ある",2,IF('３　回答貼付シート'!N1050="ほぼ毎日ある",3,))))</f>
        <v>0</v>
      </c>
      <c r="M1053" s="49">
        <f>IF('３　回答貼付シート'!O1050="ない",0,IF('３　回答貼付シート'!O1050="１～２日ある",1,IF('３　回答貼付シート'!O1050="３～５日ある",2,IF('３　回答貼付シート'!O1050="ほぼ毎日ある",3,))))</f>
        <v>0</v>
      </c>
      <c r="N1053" s="49">
        <f>IF('３　回答貼付シート'!P1050="ない",0,IF('３　回答貼付シート'!P1050="１～２日ある",1,IF('３　回答貼付シート'!P1050="３～５日ある",2,IF('３　回答貼付シート'!P1050="ほぼ毎日ある",3,))))</f>
        <v>0</v>
      </c>
      <c r="O1053" s="49">
        <f>IF('３　回答貼付シート'!Q1050="ない",0,IF('３　回答貼付シート'!Q1050="１～２日ある",1,IF('３　回答貼付シート'!Q1050="３～５日ある",2,IF('３　回答貼付シート'!Q1050="ほぼ毎日ある",3,))))</f>
        <v>0</v>
      </c>
      <c r="P1053" s="49">
        <f>IF('３　回答貼付シート'!R1050="ない",0,IF('３　回答貼付シート'!R1050="１～２日ある",1,IF('３　回答貼付シート'!R1050="３～５日ある",2,IF('３　回答貼付シート'!R1050="ほぼ毎日ある",3,))))</f>
        <v>0</v>
      </c>
      <c r="Q1053" s="49">
        <f>IF('３　回答貼付シート'!S1050="ない",0,IF('３　回答貼付シート'!S1050="１～２日ある",1,IF('３　回答貼付シート'!S1050="３～５日ある",2,IF('３　回答貼付シート'!S1050="ほぼ毎日ある",3,))))</f>
        <v>0</v>
      </c>
      <c r="R1053" s="49">
        <f>IF('３　回答貼付シート'!T1050="ない",0,IF('３　回答貼付シート'!T1050="１～２日ある",1,IF('３　回答貼付シート'!T1050="３～５日ある",2,IF('３　回答貼付シート'!T1050="ほぼ毎日ある",3,))))</f>
        <v>0</v>
      </c>
      <c r="S1053" s="49">
        <f>IF('３　回答貼付シート'!U1050="ない",0,IF('３　回答貼付シート'!U1050="１～２日ある",1,IF('３　回答貼付シート'!U1050="３～５日ある",2,IF('３　回答貼付シート'!U1050="ほぼ毎日ある",3,))))</f>
        <v>0</v>
      </c>
      <c r="T1053" s="49">
        <f>IF('３　回答貼付シート'!V1050="ない",0,IF('３　回答貼付シート'!V1050="１～２日ある",1,IF('３　回答貼付シート'!V1050="３～５日ある",2,IF('３　回答貼付シート'!V1050="ほぼ毎日ある",3,))))</f>
        <v>0</v>
      </c>
      <c r="U1053" s="49">
        <f>IF('３　回答貼付シート'!W1050="ない",0,IF('３　回答貼付シート'!W1050="１～２日ある",1,IF('３　回答貼付シート'!W1050="３～５日ある",2,IF('３　回答貼付シート'!W1050="ほぼ毎日ある",3,))))</f>
        <v>0</v>
      </c>
      <c r="V1053" s="49">
        <f>IF('３　回答貼付シート'!X1050="ない",0,IF('３　回答貼付シート'!X1050="１～２日ある",1,IF('３　回答貼付シート'!X1050="３～５日ある",2,IF('３　回答貼付シート'!X1050="ほぼ毎日ある",3,))))</f>
        <v>0</v>
      </c>
      <c r="W1053" s="49">
        <f>IF('３　回答貼付シート'!Y1050="ない",0,IF('３　回答貼付シート'!Y1050="１～２日ある",1,IF('３　回答貼付シート'!Y1050="３～５日ある",2,IF('３　回答貼付シート'!Y1050="ほぼ毎日ある",3,))))</f>
        <v>0</v>
      </c>
      <c r="X1053" s="49">
        <f>IF('３　回答貼付シート'!Z1050="ない",0,IF('３　回答貼付シート'!Z1050="１～２日ある",1,IF('３　回答貼付シート'!Z1050="３～５日ある",2,IF('３　回答貼付シート'!Z1050="ほぼ毎日ある",3,))))</f>
        <v>0</v>
      </c>
      <c r="Y1053" s="49">
        <f>IF('３　回答貼付シート'!AA1050="ない",0,IF('３　回答貼付シート'!AA1050="１～２日ある",1,IF('３　回答貼付シート'!AA1050="３～５日ある",2,IF('３　回答貼付シート'!AA1050="ほぼ毎日ある",3,))))</f>
        <v>0</v>
      </c>
      <c r="Z1053" s="49">
        <f>IF('３　回答貼付シート'!AB1050="ない",0,IF('３　回答貼付シート'!AB1050="１～２日ある",1,IF('３　回答貼付シート'!AB1050="３～５日ある",2,IF('３　回答貼付シート'!AB1050="ほぼ毎日ある",3,))))</f>
        <v>0</v>
      </c>
      <c r="AA1053" s="49">
        <f>IF('３　回答貼付シート'!AC1050="ない",0,IF('３　回答貼付シート'!AC1050="１～２日ある",1,IF('３　回答貼付シート'!AC1050="３～５日ある",2,IF('３　回答貼付シート'!AC1050="ほぼ毎日ある",3,))))</f>
        <v>0</v>
      </c>
      <c r="AB1053" s="49">
        <f>IF('３　回答貼付シート'!AD1050="ない",0,IF('３　回答貼付シート'!AD1050="１～２日ある",1,IF('３　回答貼付シート'!AD1050="３～５日ある",2,IF('３　回答貼付シート'!AD1050="ほぼ毎日ある",3,))))</f>
        <v>0</v>
      </c>
      <c r="AC1053" s="49">
        <f>IF('３　回答貼付シート'!AE1050="ない",0,IF('３　回答貼付シート'!AE1050="１～２日ある",1,IF('３　回答貼付シート'!AE1050="３～５日ある",2,IF('３　回答貼付シート'!AE1050="ほぼ毎日ある",3,))))</f>
        <v>0</v>
      </c>
      <c r="AD1053" s="49">
        <f>IF('３　回答貼付シート'!AF1050="ない",0,IF('３　回答貼付シート'!AF1050="１～２日ある",1,IF('３　回答貼付シート'!AF1050="３～５日ある",2,IF('３　回答貼付シート'!AF1050="ほぼ毎日ある",3,))))</f>
        <v>0</v>
      </c>
      <c r="AE1053" s="49">
        <f>IF('３　回答貼付シート'!AG1050="ない",0,IF('３　回答貼付シート'!AG1050="１～２日ある",1,IF('３　回答貼付シート'!AG1050="３～５日ある",2,IF('３　回答貼付シート'!AG1050="ほぼ毎日ある",3,))))</f>
        <v>0</v>
      </c>
      <c r="AF1053" s="49">
        <f>IF('３　回答貼付シート'!AH1050="ない",0,IF('３　回答貼付シート'!AH1050="１～２日ある",1,IF('３　回答貼付シート'!AH1050="３～５日ある",2,IF('３　回答貼付シート'!AH1050="ほぼ毎日ある",3,))))</f>
        <v>0</v>
      </c>
      <c r="AG1053" s="49">
        <f>IF('３　回答貼付シート'!AI1050="ない",0,IF('３　回答貼付シート'!AI1050="１～２日ある",1,IF('３　回答貼付シート'!AI1050="３～５日ある",2,IF('３　回答貼付シート'!AI1050="ほぼ毎日ある",3,))))</f>
        <v>0</v>
      </c>
      <c r="AH1053" s="49">
        <f>IF('３　回答貼付シート'!AJ1050="ない",0,IF('３　回答貼付シート'!AJ1050="１～２日ある",1,IF('３　回答貼付シート'!AJ1050="３～５日ある",2,IF('３　回答貼付シート'!AJ1050="ほぼ毎日ある",3,))))</f>
        <v>0</v>
      </c>
      <c r="AI1053" s="49">
        <f>IF('３　回答貼付シート'!AK1050="ない",0,IF('３　回答貼付シート'!AK1050="１～２日ある",1,IF('３　回答貼付シート'!AK1050="３～５日ある",2,IF('３　回答貼付シート'!AK1050="ほぼ毎日ある",3,))))</f>
        <v>0</v>
      </c>
      <c r="AJ1053" s="49">
        <f>IF('３　回答貼付シート'!AL1050="ない",0,IF('３　回答貼付シート'!AL1050="１～２日ある",1,IF('３　回答貼付シート'!AL1050="３～５日ある",2,IF('３　回答貼付シート'!AL1050="ほぼ毎日ある",3,))))</f>
        <v>0</v>
      </c>
      <c r="AK1053" s="49">
        <f>IF('３　回答貼付シート'!AM1050="ない",0,IF('３　回答貼付シート'!AM1050="１～２日ある",1,IF('３　回答貼付シート'!AM1050="３～５日ある",2,IF('３　回答貼付シート'!AM1050="ほぼ毎日ある",3,))))</f>
        <v>0</v>
      </c>
      <c r="AL1053" s="49">
        <f>'３　回答貼付シート'!$AN1050</f>
        <v>0</v>
      </c>
      <c r="AM1053" s="49" t="str">
        <f t="shared" si="117"/>
        <v/>
      </c>
      <c r="AN1053" s="49" t="str">
        <f t="shared" si="118"/>
        <v/>
      </c>
      <c r="AO1053" s="49" t="str">
        <f t="shared" si="119"/>
        <v/>
      </c>
      <c r="AP1053" s="49" t="str">
        <f t="shared" si="120"/>
        <v/>
      </c>
      <c r="AQ1053" s="49" t="str">
        <f t="shared" si="121"/>
        <v/>
      </c>
      <c r="AR1053" t="str">
        <f t="shared" si="122"/>
        <v>0</v>
      </c>
      <c r="AT1053" s="42"/>
    </row>
    <row r="1054" spans="1:46">
      <c r="A1054" s="49"/>
      <c r="B1054" s="49">
        <f t="shared" si="116"/>
        <v>0</v>
      </c>
      <c r="C1054" s="49">
        <f>IF('３　回答貼付シート'!$F1051&lt;&gt;0,VLOOKUP('３　回答貼付シート'!$F1051,$AR$2048:$AS$2054,2,FALSE),0)</f>
        <v>0</v>
      </c>
      <c r="D1054" s="49">
        <f>IF('３　回答貼付シート'!$G1051&lt;&gt;0,VLOOKUP(('３　回答貼付シート'!$G1051), $AR$2048:$AS$2054,2,FALSE),0)</f>
        <v>0</v>
      </c>
      <c r="E1054" s="49">
        <f>'３　回答貼付シート'!$H1051</f>
        <v>0</v>
      </c>
      <c r="F1054" s="49">
        <f>IF(E1054=0,0,VLOOKUP($B1054,'２　情報入力シート'!$A$2:$E$2049,5))</f>
        <v>0</v>
      </c>
      <c r="G1054" s="49">
        <f>IF('３　回答貼付シート'!I1051="ない",0,IF('３　回答貼付シート'!I1051="１～２日ある",1,IF('３　回答貼付シート'!I1051="３～５日ある",2,IF('３　回答貼付シート'!I1051="ほぼ毎日ある",3,))))</f>
        <v>0</v>
      </c>
      <c r="H1054" s="49">
        <f>IF('３　回答貼付シート'!J1051="ない",0,IF('３　回答貼付シート'!J1051="１～２日ある",1,IF('３　回答貼付シート'!J1051="３～５日ある",2,IF('３　回答貼付シート'!J1051="ほぼ毎日ある",3,))))</f>
        <v>0</v>
      </c>
      <c r="I1054" s="49">
        <f>IF('３　回答貼付シート'!K1051="ない",0,IF('３　回答貼付シート'!K1051="１～２日ある",1,IF('３　回答貼付シート'!K1051="３～５日ある",2,IF('３　回答貼付シート'!K1051="ほぼ毎日ある",3,))))</f>
        <v>0</v>
      </c>
      <c r="J1054" s="49">
        <f>IF('３　回答貼付シート'!L1051="ない",0,IF('３　回答貼付シート'!L1051="１～２日ある",1,IF('３　回答貼付シート'!L1051="３～５日ある",2,IF('３　回答貼付シート'!L1051="ほぼ毎日ある",3,))))</f>
        <v>0</v>
      </c>
      <c r="K1054" s="49">
        <f>IF('３　回答貼付シート'!M1051="ない",0,IF('３　回答貼付シート'!M1051="１～２日ある",1,IF('３　回答貼付シート'!M1051="３～５日ある",2,IF('３　回答貼付シート'!M1051="ほぼ毎日ある",3,))))</f>
        <v>0</v>
      </c>
      <c r="L1054" s="49">
        <f>IF('３　回答貼付シート'!N1051="ない",0,IF('３　回答貼付シート'!N1051="１～２日ある",1,IF('３　回答貼付シート'!N1051="３～５日ある",2,IF('３　回答貼付シート'!N1051="ほぼ毎日ある",3,))))</f>
        <v>0</v>
      </c>
      <c r="M1054" s="49">
        <f>IF('３　回答貼付シート'!O1051="ない",0,IF('３　回答貼付シート'!O1051="１～２日ある",1,IF('３　回答貼付シート'!O1051="３～５日ある",2,IF('３　回答貼付シート'!O1051="ほぼ毎日ある",3,))))</f>
        <v>0</v>
      </c>
      <c r="N1054" s="49">
        <f>IF('３　回答貼付シート'!P1051="ない",0,IF('３　回答貼付シート'!P1051="１～２日ある",1,IF('３　回答貼付シート'!P1051="３～５日ある",2,IF('３　回答貼付シート'!P1051="ほぼ毎日ある",3,))))</f>
        <v>0</v>
      </c>
      <c r="O1054" s="49">
        <f>IF('３　回答貼付シート'!Q1051="ない",0,IF('３　回答貼付シート'!Q1051="１～２日ある",1,IF('３　回答貼付シート'!Q1051="３～５日ある",2,IF('３　回答貼付シート'!Q1051="ほぼ毎日ある",3,))))</f>
        <v>0</v>
      </c>
      <c r="P1054" s="49">
        <f>IF('３　回答貼付シート'!R1051="ない",0,IF('３　回答貼付シート'!R1051="１～２日ある",1,IF('３　回答貼付シート'!R1051="３～５日ある",2,IF('３　回答貼付シート'!R1051="ほぼ毎日ある",3,))))</f>
        <v>0</v>
      </c>
      <c r="Q1054" s="49">
        <f>IF('３　回答貼付シート'!S1051="ない",0,IF('３　回答貼付シート'!S1051="１～２日ある",1,IF('３　回答貼付シート'!S1051="３～５日ある",2,IF('３　回答貼付シート'!S1051="ほぼ毎日ある",3,))))</f>
        <v>0</v>
      </c>
      <c r="R1054" s="49">
        <f>IF('３　回答貼付シート'!T1051="ない",0,IF('３　回答貼付シート'!T1051="１～２日ある",1,IF('３　回答貼付シート'!T1051="３～５日ある",2,IF('３　回答貼付シート'!T1051="ほぼ毎日ある",3,))))</f>
        <v>0</v>
      </c>
      <c r="S1054" s="49">
        <f>IF('３　回答貼付シート'!U1051="ない",0,IF('３　回答貼付シート'!U1051="１～２日ある",1,IF('３　回答貼付シート'!U1051="３～５日ある",2,IF('３　回答貼付シート'!U1051="ほぼ毎日ある",3,))))</f>
        <v>0</v>
      </c>
      <c r="T1054" s="49">
        <f>IF('３　回答貼付シート'!V1051="ない",0,IF('３　回答貼付シート'!V1051="１～２日ある",1,IF('３　回答貼付シート'!V1051="３～５日ある",2,IF('３　回答貼付シート'!V1051="ほぼ毎日ある",3,))))</f>
        <v>0</v>
      </c>
      <c r="U1054" s="49">
        <f>IF('３　回答貼付シート'!W1051="ない",0,IF('３　回答貼付シート'!W1051="１～２日ある",1,IF('３　回答貼付シート'!W1051="３～５日ある",2,IF('３　回答貼付シート'!W1051="ほぼ毎日ある",3,))))</f>
        <v>0</v>
      </c>
      <c r="V1054" s="49">
        <f>IF('３　回答貼付シート'!X1051="ない",0,IF('３　回答貼付シート'!X1051="１～２日ある",1,IF('３　回答貼付シート'!X1051="３～５日ある",2,IF('３　回答貼付シート'!X1051="ほぼ毎日ある",3,))))</f>
        <v>0</v>
      </c>
      <c r="W1054" s="49">
        <f>IF('３　回答貼付シート'!Y1051="ない",0,IF('３　回答貼付シート'!Y1051="１～２日ある",1,IF('３　回答貼付シート'!Y1051="３～５日ある",2,IF('３　回答貼付シート'!Y1051="ほぼ毎日ある",3,))))</f>
        <v>0</v>
      </c>
      <c r="X1054" s="49">
        <f>IF('３　回答貼付シート'!Z1051="ない",0,IF('３　回答貼付シート'!Z1051="１～２日ある",1,IF('３　回答貼付シート'!Z1051="３～５日ある",2,IF('３　回答貼付シート'!Z1051="ほぼ毎日ある",3,))))</f>
        <v>0</v>
      </c>
      <c r="Y1054" s="49">
        <f>IF('３　回答貼付シート'!AA1051="ない",0,IF('３　回答貼付シート'!AA1051="１～２日ある",1,IF('３　回答貼付シート'!AA1051="３～５日ある",2,IF('３　回答貼付シート'!AA1051="ほぼ毎日ある",3,))))</f>
        <v>0</v>
      </c>
      <c r="Z1054" s="49">
        <f>IF('３　回答貼付シート'!AB1051="ない",0,IF('３　回答貼付シート'!AB1051="１～２日ある",1,IF('３　回答貼付シート'!AB1051="３～５日ある",2,IF('３　回答貼付シート'!AB1051="ほぼ毎日ある",3,))))</f>
        <v>0</v>
      </c>
      <c r="AA1054" s="49">
        <f>IF('３　回答貼付シート'!AC1051="ない",0,IF('３　回答貼付シート'!AC1051="１～２日ある",1,IF('３　回答貼付シート'!AC1051="３～５日ある",2,IF('３　回答貼付シート'!AC1051="ほぼ毎日ある",3,))))</f>
        <v>0</v>
      </c>
      <c r="AB1054" s="49">
        <f>IF('３　回答貼付シート'!AD1051="ない",0,IF('３　回答貼付シート'!AD1051="１～２日ある",1,IF('３　回答貼付シート'!AD1051="３～５日ある",2,IF('３　回答貼付シート'!AD1051="ほぼ毎日ある",3,))))</f>
        <v>0</v>
      </c>
      <c r="AC1054" s="49">
        <f>IF('３　回答貼付シート'!AE1051="ない",0,IF('３　回答貼付シート'!AE1051="１～２日ある",1,IF('３　回答貼付シート'!AE1051="３～５日ある",2,IF('３　回答貼付シート'!AE1051="ほぼ毎日ある",3,))))</f>
        <v>0</v>
      </c>
      <c r="AD1054" s="49">
        <f>IF('３　回答貼付シート'!AF1051="ない",0,IF('３　回答貼付シート'!AF1051="１～２日ある",1,IF('３　回答貼付シート'!AF1051="３～５日ある",2,IF('３　回答貼付シート'!AF1051="ほぼ毎日ある",3,))))</f>
        <v>0</v>
      </c>
      <c r="AE1054" s="49">
        <f>IF('３　回答貼付シート'!AG1051="ない",0,IF('３　回答貼付シート'!AG1051="１～２日ある",1,IF('３　回答貼付シート'!AG1051="３～５日ある",2,IF('３　回答貼付シート'!AG1051="ほぼ毎日ある",3,))))</f>
        <v>0</v>
      </c>
      <c r="AF1054" s="49">
        <f>IF('３　回答貼付シート'!AH1051="ない",0,IF('３　回答貼付シート'!AH1051="１～２日ある",1,IF('３　回答貼付シート'!AH1051="３～５日ある",2,IF('３　回答貼付シート'!AH1051="ほぼ毎日ある",3,))))</f>
        <v>0</v>
      </c>
      <c r="AG1054" s="49">
        <f>IF('３　回答貼付シート'!AI1051="ない",0,IF('３　回答貼付シート'!AI1051="１～２日ある",1,IF('３　回答貼付シート'!AI1051="３～５日ある",2,IF('３　回答貼付シート'!AI1051="ほぼ毎日ある",3,))))</f>
        <v>0</v>
      </c>
      <c r="AH1054" s="49">
        <f>IF('３　回答貼付シート'!AJ1051="ない",0,IF('３　回答貼付シート'!AJ1051="１～２日ある",1,IF('３　回答貼付シート'!AJ1051="３～５日ある",2,IF('３　回答貼付シート'!AJ1051="ほぼ毎日ある",3,))))</f>
        <v>0</v>
      </c>
      <c r="AI1054" s="49">
        <f>IF('３　回答貼付シート'!AK1051="ない",0,IF('３　回答貼付シート'!AK1051="１～２日ある",1,IF('３　回答貼付シート'!AK1051="３～５日ある",2,IF('３　回答貼付シート'!AK1051="ほぼ毎日ある",3,))))</f>
        <v>0</v>
      </c>
      <c r="AJ1054" s="49">
        <f>IF('３　回答貼付シート'!AL1051="ない",0,IF('３　回答貼付シート'!AL1051="１～２日ある",1,IF('３　回答貼付シート'!AL1051="３～５日ある",2,IF('３　回答貼付シート'!AL1051="ほぼ毎日ある",3,))))</f>
        <v>0</v>
      </c>
      <c r="AK1054" s="49">
        <f>IF('３　回答貼付シート'!AM1051="ない",0,IF('３　回答貼付シート'!AM1051="１～２日ある",1,IF('３　回答貼付シート'!AM1051="３～５日ある",2,IF('３　回答貼付シート'!AM1051="ほぼ毎日ある",3,))))</f>
        <v>0</v>
      </c>
      <c r="AL1054" s="49">
        <f>'３　回答貼付シート'!$AN1051</f>
        <v>0</v>
      </c>
      <c r="AM1054" s="49" t="str">
        <f t="shared" si="117"/>
        <v/>
      </c>
      <c r="AN1054" s="49" t="str">
        <f t="shared" si="118"/>
        <v/>
      </c>
      <c r="AO1054" s="49" t="str">
        <f t="shared" si="119"/>
        <v/>
      </c>
      <c r="AP1054" s="49" t="str">
        <f t="shared" si="120"/>
        <v/>
      </c>
      <c r="AQ1054" s="49" t="str">
        <f t="shared" si="121"/>
        <v/>
      </c>
      <c r="AR1054" t="str">
        <f t="shared" si="122"/>
        <v>0</v>
      </c>
      <c r="AT1054" s="42"/>
    </row>
    <row r="1055" spans="1:46">
      <c r="A1055" s="49"/>
      <c r="B1055" s="49">
        <f t="shared" si="116"/>
        <v>0</v>
      </c>
      <c r="C1055" s="49">
        <f>IF('３　回答貼付シート'!$F1052&lt;&gt;0,VLOOKUP('３　回答貼付シート'!$F1052,$AR$2048:$AS$2054,2,FALSE),0)</f>
        <v>0</v>
      </c>
      <c r="D1055" s="49">
        <f>IF('３　回答貼付シート'!$G1052&lt;&gt;0,VLOOKUP(('３　回答貼付シート'!$G1052), $AR$2048:$AS$2054,2,FALSE),0)</f>
        <v>0</v>
      </c>
      <c r="E1055" s="49">
        <f>'３　回答貼付シート'!$H1052</f>
        <v>0</v>
      </c>
      <c r="F1055" s="49">
        <f>IF(E1055=0,0,VLOOKUP($B1055,'２　情報入力シート'!$A$2:$E$2049,5))</f>
        <v>0</v>
      </c>
      <c r="G1055" s="49">
        <f>IF('３　回答貼付シート'!I1052="ない",0,IF('３　回答貼付シート'!I1052="１～２日ある",1,IF('３　回答貼付シート'!I1052="３～５日ある",2,IF('３　回答貼付シート'!I1052="ほぼ毎日ある",3,))))</f>
        <v>0</v>
      </c>
      <c r="H1055" s="49">
        <f>IF('３　回答貼付シート'!J1052="ない",0,IF('３　回答貼付シート'!J1052="１～２日ある",1,IF('３　回答貼付シート'!J1052="３～５日ある",2,IF('３　回答貼付シート'!J1052="ほぼ毎日ある",3,))))</f>
        <v>0</v>
      </c>
      <c r="I1055" s="49">
        <f>IF('３　回答貼付シート'!K1052="ない",0,IF('３　回答貼付シート'!K1052="１～２日ある",1,IF('３　回答貼付シート'!K1052="３～５日ある",2,IF('３　回答貼付シート'!K1052="ほぼ毎日ある",3,))))</f>
        <v>0</v>
      </c>
      <c r="J1055" s="49">
        <f>IF('３　回答貼付シート'!L1052="ない",0,IF('３　回答貼付シート'!L1052="１～２日ある",1,IF('３　回答貼付シート'!L1052="３～５日ある",2,IF('３　回答貼付シート'!L1052="ほぼ毎日ある",3,))))</f>
        <v>0</v>
      </c>
      <c r="K1055" s="49">
        <f>IF('３　回答貼付シート'!M1052="ない",0,IF('３　回答貼付シート'!M1052="１～２日ある",1,IF('３　回答貼付シート'!M1052="３～５日ある",2,IF('３　回答貼付シート'!M1052="ほぼ毎日ある",3,))))</f>
        <v>0</v>
      </c>
      <c r="L1055" s="49">
        <f>IF('３　回答貼付シート'!N1052="ない",0,IF('３　回答貼付シート'!N1052="１～２日ある",1,IF('３　回答貼付シート'!N1052="３～５日ある",2,IF('３　回答貼付シート'!N1052="ほぼ毎日ある",3,))))</f>
        <v>0</v>
      </c>
      <c r="M1055" s="49">
        <f>IF('３　回答貼付シート'!O1052="ない",0,IF('３　回答貼付シート'!O1052="１～２日ある",1,IF('３　回答貼付シート'!O1052="３～５日ある",2,IF('３　回答貼付シート'!O1052="ほぼ毎日ある",3,))))</f>
        <v>0</v>
      </c>
      <c r="N1055" s="49">
        <f>IF('３　回答貼付シート'!P1052="ない",0,IF('３　回答貼付シート'!P1052="１～２日ある",1,IF('３　回答貼付シート'!P1052="３～５日ある",2,IF('３　回答貼付シート'!P1052="ほぼ毎日ある",3,))))</f>
        <v>0</v>
      </c>
      <c r="O1055" s="49">
        <f>IF('３　回答貼付シート'!Q1052="ない",0,IF('３　回答貼付シート'!Q1052="１～２日ある",1,IF('３　回答貼付シート'!Q1052="３～５日ある",2,IF('３　回答貼付シート'!Q1052="ほぼ毎日ある",3,))))</f>
        <v>0</v>
      </c>
      <c r="P1055" s="49">
        <f>IF('３　回答貼付シート'!R1052="ない",0,IF('３　回答貼付シート'!R1052="１～２日ある",1,IF('３　回答貼付シート'!R1052="３～５日ある",2,IF('３　回答貼付シート'!R1052="ほぼ毎日ある",3,))))</f>
        <v>0</v>
      </c>
      <c r="Q1055" s="49">
        <f>IF('３　回答貼付シート'!S1052="ない",0,IF('３　回答貼付シート'!S1052="１～２日ある",1,IF('３　回答貼付シート'!S1052="３～５日ある",2,IF('３　回答貼付シート'!S1052="ほぼ毎日ある",3,))))</f>
        <v>0</v>
      </c>
      <c r="R1055" s="49">
        <f>IF('３　回答貼付シート'!T1052="ない",0,IF('３　回答貼付シート'!T1052="１～２日ある",1,IF('３　回答貼付シート'!T1052="３～５日ある",2,IF('３　回答貼付シート'!T1052="ほぼ毎日ある",3,))))</f>
        <v>0</v>
      </c>
      <c r="S1055" s="49">
        <f>IF('３　回答貼付シート'!U1052="ない",0,IF('３　回答貼付シート'!U1052="１～２日ある",1,IF('３　回答貼付シート'!U1052="３～５日ある",2,IF('３　回答貼付シート'!U1052="ほぼ毎日ある",3,))))</f>
        <v>0</v>
      </c>
      <c r="T1055" s="49">
        <f>IF('３　回答貼付シート'!V1052="ない",0,IF('３　回答貼付シート'!V1052="１～２日ある",1,IF('３　回答貼付シート'!V1052="３～５日ある",2,IF('３　回答貼付シート'!V1052="ほぼ毎日ある",3,))))</f>
        <v>0</v>
      </c>
      <c r="U1055" s="49">
        <f>IF('３　回答貼付シート'!W1052="ない",0,IF('３　回答貼付シート'!W1052="１～２日ある",1,IF('３　回答貼付シート'!W1052="３～５日ある",2,IF('３　回答貼付シート'!W1052="ほぼ毎日ある",3,))))</f>
        <v>0</v>
      </c>
      <c r="V1055" s="49">
        <f>IF('３　回答貼付シート'!X1052="ない",0,IF('３　回答貼付シート'!X1052="１～２日ある",1,IF('３　回答貼付シート'!X1052="３～５日ある",2,IF('３　回答貼付シート'!X1052="ほぼ毎日ある",3,))))</f>
        <v>0</v>
      </c>
      <c r="W1055" s="49">
        <f>IF('３　回答貼付シート'!Y1052="ない",0,IF('３　回答貼付シート'!Y1052="１～２日ある",1,IF('３　回答貼付シート'!Y1052="３～５日ある",2,IF('３　回答貼付シート'!Y1052="ほぼ毎日ある",3,))))</f>
        <v>0</v>
      </c>
      <c r="X1055" s="49">
        <f>IF('３　回答貼付シート'!Z1052="ない",0,IF('３　回答貼付シート'!Z1052="１～２日ある",1,IF('３　回答貼付シート'!Z1052="３～５日ある",2,IF('３　回答貼付シート'!Z1052="ほぼ毎日ある",3,))))</f>
        <v>0</v>
      </c>
      <c r="Y1055" s="49">
        <f>IF('３　回答貼付シート'!AA1052="ない",0,IF('３　回答貼付シート'!AA1052="１～２日ある",1,IF('３　回答貼付シート'!AA1052="３～５日ある",2,IF('３　回答貼付シート'!AA1052="ほぼ毎日ある",3,))))</f>
        <v>0</v>
      </c>
      <c r="Z1055" s="49">
        <f>IF('３　回答貼付シート'!AB1052="ない",0,IF('３　回答貼付シート'!AB1052="１～２日ある",1,IF('３　回答貼付シート'!AB1052="３～５日ある",2,IF('３　回答貼付シート'!AB1052="ほぼ毎日ある",3,))))</f>
        <v>0</v>
      </c>
      <c r="AA1055" s="49">
        <f>IF('３　回答貼付シート'!AC1052="ない",0,IF('３　回答貼付シート'!AC1052="１～２日ある",1,IF('３　回答貼付シート'!AC1052="３～５日ある",2,IF('３　回答貼付シート'!AC1052="ほぼ毎日ある",3,))))</f>
        <v>0</v>
      </c>
      <c r="AB1055" s="49">
        <f>IF('３　回答貼付シート'!AD1052="ない",0,IF('３　回答貼付シート'!AD1052="１～２日ある",1,IF('３　回答貼付シート'!AD1052="３～５日ある",2,IF('３　回答貼付シート'!AD1052="ほぼ毎日ある",3,))))</f>
        <v>0</v>
      </c>
      <c r="AC1055" s="49">
        <f>IF('３　回答貼付シート'!AE1052="ない",0,IF('３　回答貼付シート'!AE1052="１～２日ある",1,IF('３　回答貼付シート'!AE1052="３～５日ある",2,IF('３　回答貼付シート'!AE1052="ほぼ毎日ある",3,))))</f>
        <v>0</v>
      </c>
      <c r="AD1055" s="49">
        <f>IF('３　回答貼付シート'!AF1052="ない",0,IF('３　回答貼付シート'!AF1052="１～２日ある",1,IF('３　回答貼付シート'!AF1052="３～５日ある",2,IF('３　回答貼付シート'!AF1052="ほぼ毎日ある",3,))))</f>
        <v>0</v>
      </c>
      <c r="AE1055" s="49">
        <f>IF('３　回答貼付シート'!AG1052="ない",0,IF('３　回答貼付シート'!AG1052="１～２日ある",1,IF('３　回答貼付シート'!AG1052="３～５日ある",2,IF('３　回答貼付シート'!AG1052="ほぼ毎日ある",3,))))</f>
        <v>0</v>
      </c>
      <c r="AF1055" s="49">
        <f>IF('３　回答貼付シート'!AH1052="ない",0,IF('３　回答貼付シート'!AH1052="１～２日ある",1,IF('３　回答貼付シート'!AH1052="３～５日ある",2,IF('３　回答貼付シート'!AH1052="ほぼ毎日ある",3,))))</f>
        <v>0</v>
      </c>
      <c r="AG1055" s="49">
        <f>IF('３　回答貼付シート'!AI1052="ない",0,IF('３　回答貼付シート'!AI1052="１～２日ある",1,IF('３　回答貼付シート'!AI1052="３～５日ある",2,IF('３　回答貼付シート'!AI1052="ほぼ毎日ある",3,))))</f>
        <v>0</v>
      </c>
      <c r="AH1055" s="49">
        <f>IF('３　回答貼付シート'!AJ1052="ない",0,IF('３　回答貼付シート'!AJ1052="１～２日ある",1,IF('３　回答貼付シート'!AJ1052="３～５日ある",2,IF('３　回答貼付シート'!AJ1052="ほぼ毎日ある",3,))))</f>
        <v>0</v>
      </c>
      <c r="AI1055" s="49">
        <f>IF('３　回答貼付シート'!AK1052="ない",0,IF('３　回答貼付シート'!AK1052="１～２日ある",1,IF('３　回答貼付シート'!AK1052="３～５日ある",2,IF('３　回答貼付シート'!AK1052="ほぼ毎日ある",3,))))</f>
        <v>0</v>
      </c>
      <c r="AJ1055" s="49">
        <f>IF('３　回答貼付シート'!AL1052="ない",0,IF('３　回答貼付シート'!AL1052="１～２日ある",1,IF('３　回答貼付シート'!AL1052="３～５日ある",2,IF('３　回答貼付シート'!AL1052="ほぼ毎日ある",3,))))</f>
        <v>0</v>
      </c>
      <c r="AK1055" s="49">
        <f>IF('３　回答貼付シート'!AM1052="ない",0,IF('３　回答貼付シート'!AM1052="１～２日ある",1,IF('３　回答貼付シート'!AM1052="３～５日ある",2,IF('３　回答貼付シート'!AM1052="ほぼ毎日ある",3,))))</f>
        <v>0</v>
      </c>
      <c r="AL1055" s="49">
        <f>'３　回答貼付シート'!$AN1052</f>
        <v>0</v>
      </c>
      <c r="AM1055" s="49" t="str">
        <f t="shared" si="117"/>
        <v/>
      </c>
      <c r="AN1055" s="49" t="str">
        <f t="shared" si="118"/>
        <v/>
      </c>
      <c r="AO1055" s="49" t="str">
        <f t="shared" si="119"/>
        <v/>
      </c>
      <c r="AP1055" s="49" t="str">
        <f t="shared" si="120"/>
        <v/>
      </c>
      <c r="AQ1055" s="49" t="str">
        <f t="shared" si="121"/>
        <v/>
      </c>
      <c r="AR1055" t="str">
        <f t="shared" si="122"/>
        <v>0</v>
      </c>
      <c r="AT1055" s="42"/>
    </row>
    <row r="1056" spans="1:46">
      <c r="A1056" s="49"/>
      <c r="B1056" s="49">
        <f t="shared" si="116"/>
        <v>0</v>
      </c>
      <c r="C1056" s="49">
        <f>IF('３　回答貼付シート'!$F1053&lt;&gt;0,VLOOKUP('３　回答貼付シート'!$F1053,$AR$2048:$AS$2054,2,FALSE),0)</f>
        <v>0</v>
      </c>
      <c r="D1056" s="49">
        <f>IF('３　回答貼付シート'!$G1053&lt;&gt;0,VLOOKUP(('３　回答貼付シート'!$G1053), $AR$2048:$AS$2054,2,FALSE),0)</f>
        <v>0</v>
      </c>
      <c r="E1056" s="49">
        <f>'３　回答貼付シート'!$H1053</f>
        <v>0</v>
      </c>
      <c r="F1056" s="49">
        <f>IF(E1056=0,0,VLOOKUP($B1056,'２　情報入力シート'!$A$2:$E$2049,5))</f>
        <v>0</v>
      </c>
      <c r="G1056" s="49">
        <f>IF('３　回答貼付シート'!I1053="ない",0,IF('３　回答貼付シート'!I1053="１～２日ある",1,IF('３　回答貼付シート'!I1053="３～５日ある",2,IF('３　回答貼付シート'!I1053="ほぼ毎日ある",3,))))</f>
        <v>0</v>
      </c>
      <c r="H1056" s="49">
        <f>IF('３　回答貼付シート'!J1053="ない",0,IF('３　回答貼付シート'!J1053="１～２日ある",1,IF('３　回答貼付シート'!J1053="３～５日ある",2,IF('３　回答貼付シート'!J1053="ほぼ毎日ある",3,))))</f>
        <v>0</v>
      </c>
      <c r="I1056" s="49">
        <f>IF('３　回答貼付シート'!K1053="ない",0,IF('３　回答貼付シート'!K1053="１～２日ある",1,IF('３　回答貼付シート'!K1053="３～５日ある",2,IF('３　回答貼付シート'!K1053="ほぼ毎日ある",3,))))</f>
        <v>0</v>
      </c>
      <c r="J1056" s="49">
        <f>IF('３　回答貼付シート'!L1053="ない",0,IF('３　回答貼付シート'!L1053="１～２日ある",1,IF('３　回答貼付シート'!L1053="３～５日ある",2,IF('３　回答貼付シート'!L1053="ほぼ毎日ある",3,))))</f>
        <v>0</v>
      </c>
      <c r="K1056" s="49">
        <f>IF('３　回答貼付シート'!M1053="ない",0,IF('３　回答貼付シート'!M1053="１～２日ある",1,IF('３　回答貼付シート'!M1053="３～５日ある",2,IF('３　回答貼付シート'!M1053="ほぼ毎日ある",3,))))</f>
        <v>0</v>
      </c>
      <c r="L1056" s="49">
        <f>IF('３　回答貼付シート'!N1053="ない",0,IF('３　回答貼付シート'!N1053="１～２日ある",1,IF('３　回答貼付シート'!N1053="３～５日ある",2,IF('３　回答貼付シート'!N1053="ほぼ毎日ある",3,))))</f>
        <v>0</v>
      </c>
      <c r="M1056" s="49">
        <f>IF('３　回答貼付シート'!O1053="ない",0,IF('３　回答貼付シート'!O1053="１～２日ある",1,IF('３　回答貼付シート'!O1053="３～５日ある",2,IF('３　回答貼付シート'!O1053="ほぼ毎日ある",3,))))</f>
        <v>0</v>
      </c>
      <c r="N1056" s="49">
        <f>IF('３　回答貼付シート'!P1053="ない",0,IF('３　回答貼付シート'!P1053="１～２日ある",1,IF('３　回答貼付シート'!P1053="３～５日ある",2,IF('３　回答貼付シート'!P1053="ほぼ毎日ある",3,))))</f>
        <v>0</v>
      </c>
      <c r="O1056" s="49">
        <f>IF('３　回答貼付シート'!Q1053="ない",0,IF('３　回答貼付シート'!Q1053="１～２日ある",1,IF('３　回答貼付シート'!Q1053="３～５日ある",2,IF('３　回答貼付シート'!Q1053="ほぼ毎日ある",3,))))</f>
        <v>0</v>
      </c>
      <c r="P1056" s="49">
        <f>IF('３　回答貼付シート'!R1053="ない",0,IF('３　回答貼付シート'!R1053="１～２日ある",1,IF('３　回答貼付シート'!R1053="３～５日ある",2,IF('３　回答貼付シート'!R1053="ほぼ毎日ある",3,))))</f>
        <v>0</v>
      </c>
      <c r="Q1056" s="49">
        <f>IF('３　回答貼付シート'!S1053="ない",0,IF('３　回答貼付シート'!S1053="１～２日ある",1,IF('３　回答貼付シート'!S1053="３～５日ある",2,IF('３　回答貼付シート'!S1053="ほぼ毎日ある",3,))))</f>
        <v>0</v>
      </c>
      <c r="R1056" s="49">
        <f>IF('３　回答貼付シート'!T1053="ない",0,IF('３　回答貼付シート'!T1053="１～２日ある",1,IF('３　回答貼付シート'!T1053="３～５日ある",2,IF('３　回答貼付シート'!T1053="ほぼ毎日ある",3,))))</f>
        <v>0</v>
      </c>
      <c r="S1056" s="49">
        <f>IF('３　回答貼付シート'!U1053="ない",0,IF('３　回答貼付シート'!U1053="１～２日ある",1,IF('３　回答貼付シート'!U1053="３～５日ある",2,IF('３　回答貼付シート'!U1053="ほぼ毎日ある",3,))))</f>
        <v>0</v>
      </c>
      <c r="T1056" s="49">
        <f>IF('３　回答貼付シート'!V1053="ない",0,IF('３　回答貼付シート'!V1053="１～２日ある",1,IF('３　回答貼付シート'!V1053="３～５日ある",2,IF('３　回答貼付シート'!V1053="ほぼ毎日ある",3,))))</f>
        <v>0</v>
      </c>
      <c r="U1056" s="49">
        <f>IF('３　回答貼付シート'!W1053="ない",0,IF('３　回答貼付シート'!W1053="１～２日ある",1,IF('３　回答貼付シート'!W1053="３～５日ある",2,IF('３　回答貼付シート'!W1053="ほぼ毎日ある",3,))))</f>
        <v>0</v>
      </c>
      <c r="V1056" s="49">
        <f>IF('３　回答貼付シート'!X1053="ない",0,IF('３　回答貼付シート'!X1053="１～２日ある",1,IF('３　回答貼付シート'!X1053="３～５日ある",2,IF('３　回答貼付シート'!X1053="ほぼ毎日ある",3,))))</f>
        <v>0</v>
      </c>
      <c r="W1056" s="49">
        <f>IF('３　回答貼付シート'!Y1053="ない",0,IF('３　回答貼付シート'!Y1053="１～２日ある",1,IF('３　回答貼付シート'!Y1053="３～５日ある",2,IF('３　回答貼付シート'!Y1053="ほぼ毎日ある",3,))))</f>
        <v>0</v>
      </c>
      <c r="X1056" s="49">
        <f>IF('３　回答貼付シート'!Z1053="ない",0,IF('３　回答貼付シート'!Z1053="１～２日ある",1,IF('３　回答貼付シート'!Z1053="３～５日ある",2,IF('３　回答貼付シート'!Z1053="ほぼ毎日ある",3,))))</f>
        <v>0</v>
      </c>
      <c r="Y1056" s="49">
        <f>IF('３　回答貼付シート'!AA1053="ない",0,IF('３　回答貼付シート'!AA1053="１～２日ある",1,IF('３　回答貼付シート'!AA1053="３～５日ある",2,IF('３　回答貼付シート'!AA1053="ほぼ毎日ある",3,))))</f>
        <v>0</v>
      </c>
      <c r="Z1056" s="49">
        <f>IF('３　回答貼付シート'!AB1053="ない",0,IF('３　回答貼付シート'!AB1053="１～２日ある",1,IF('３　回答貼付シート'!AB1053="３～５日ある",2,IF('３　回答貼付シート'!AB1053="ほぼ毎日ある",3,))))</f>
        <v>0</v>
      </c>
      <c r="AA1056" s="49">
        <f>IF('３　回答貼付シート'!AC1053="ない",0,IF('３　回答貼付シート'!AC1053="１～２日ある",1,IF('３　回答貼付シート'!AC1053="３～５日ある",2,IF('３　回答貼付シート'!AC1053="ほぼ毎日ある",3,))))</f>
        <v>0</v>
      </c>
      <c r="AB1056" s="49">
        <f>IF('３　回答貼付シート'!AD1053="ない",0,IF('３　回答貼付シート'!AD1053="１～２日ある",1,IF('３　回答貼付シート'!AD1053="３～５日ある",2,IF('３　回答貼付シート'!AD1053="ほぼ毎日ある",3,))))</f>
        <v>0</v>
      </c>
      <c r="AC1056" s="49">
        <f>IF('３　回答貼付シート'!AE1053="ない",0,IF('３　回答貼付シート'!AE1053="１～２日ある",1,IF('３　回答貼付シート'!AE1053="３～５日ある",2,IF('３　回答貼付シート'!AE1053="ほぼ毎日ある",3,))))</f>
        <v>0</v>
      </c>
      <c r="AD1056" s="49">
        <f>IF('３　回答貼付シート'!AF1053="ない",0,IF('３　回答貼付シート'!AF1053="１～２日ある",1,IF('３　回答貼付シート'!AF1053="３～５日ある",2,IF('３　回答貼付シート'!AF1053="ほぼ毎日ある",3,))))</f>
        <v>0</v>
      </c>
      <c r="AE1056" s="49">
        <f>IF('３　回答貼付シート'!AG1053="ない",0,IF('３　回答貼付シート'!AG1053="１～２日ある",1,IF('３　回答貼付シート'!AG1053="３～５日ある",2,IF('３　回答貼付シート'!AG1053="ほぼ毎日ある",3,))))</f>
        <v>0</v>
      </c>
      <c r="AF1056" s="49">
        <f>IF('３　回答貼付シート'!AH1053="ない",0,IF('３　回答貼付シート'!AH1053="１～２日ある",1,IF('３　回答貼付シート'!AH1053="３～５日ある",2,IF('３　回答貼付シート'!AH1053="ほぼ毎日ある",3,))))</f>
        <v>0</v>
      </c>
      <c r="AG1056" s="49">
        <f>IF('３　回答貼付シート'!AI1053="ない",0,IF('３　回答貼付シート'!AI1053="１～２日ある",1,IF('３　回答貼付シート'!AI1053="３～５日ある",2,IF('３　回答貼付シート'!AI1053="ほぼ毎日ある",3,))))</f>
        <v>0</v>
      </c>
      <c r="AH1056" s="49">
        <f>IF('３　回答貼付シート'!AJ1053="ない",0,IF('３　回答貼付シート'!AJ1053="１～２日ある",1,IF('３　回答貼付シート'!AJ1053="３～５日ある",2,IF('３　回答貼付シート'!AJ1053="ほぼ毎日ある",3,))))</f>
        <v>0</v>
      </c>
      <c r="AI1056" s="49">
        <f>IF('３　回答貼付シート'!AK1053="ない",0,IF('３　回答貼付シート'!AK1053="１～２日ある",1,IF('３　回答貼付シート'!AK1053="３～５日ある",2,IF('３　回答貼付シート'!AK1053="ほぼ毎日ある",3,))))</f>
        <v>0</v>
      </c>
      <c r="AJ1056" s="49">
        <f>IF('３　回答貼付シート'!AL1053="ない",0,IF('３　回答貼付シート'!AL1053="１～２日ある",1,IF('３　回答貼付シート'!AL1053="３～５日ある",2,IF('３　回答貼付シート'!AL1053="ほぼ毎日ある",3,))))</f>
        <v>0</v>
      </c>
      <c r="AK1056" s="49">
        <f>IF('３　回答貼付シート'!AM1053="ない",0,IF('３　回答貼付シート'!AM1053="１～２日ある",1,IF('３　回答貼付シート'!AM1053="３～５日ある",2,IF('３　回答貼付シート'!AM1053="ほぼ毎日ある",3,))))</f>
        <v>0</v>
      </c>
      <c r="AL1056" s="49">
        <f>'３　回答貼付シート'!$AN1053</f>
        <v>0</v>
      </c>
      <c r="AM1056" s="49" t="str">
        <f t="shared" si="117"/>
        <v/>
      </c>
      <c r="AN1056" s="49" t="str">
        <f t="shared" si="118"/>
        <v/>
      </c>
      <c r="AO1056" s="49" t="str">
        <f t="shared" si="119"/>
        <v/>
      </c>
      <c r="AP1056" s="49" t="str">
        <f t="shared" si="120"/>
        <v/>
      </c>
      <c r="AQ1056" s="49" t="str">
        <f t="shared" si="121"/>
        <v/>
      </c>
      <c r="AR1056" t="str">
        <f t="shared" si="122"/>
        <v>0</v>
      </c>
      <c r="AT1056" s="42"/>
    </row>
    <row r="1057" spans="1:46">
      <c r="A1057" s="49"/>
      <c r="B1057" s="49">
        <f t="shared" si="116"/>
        <v>0</v>
      </c>
      <c r="C1057" s="49">
        <f>IF('３　回答貼付シート'!$F1054&lt;&gt;0,VLOOKUP('３　回答貼付シート'!$F1054,$AR$2048:$AS$2054,2,FALSE),0)</f>
        <v>0</v>
      </c>
      <c r="D1057" s="49">
        <f>IF('３　回答貼付シート'!$G1054&lt;&gt;0,VLOOKUP(('３　回答貼付シート'!$G1054), $AR$2048:$AS$2054,2,FALSE),0)</f>
        <v>0</v>
      </c>
      <c r="E1057" s="49">
        <f>'３　回答貼付シート'!$H1054</f>
        <v>0</v>
      </c>
      <c r="F1057" s="49">
        <f>IF(E1057=0,0,VLOOKUP($B1057,'２　情報入力シート'!$A$2:$E$2049,5))</f>
        <v>0</v>
      </c>
      <c r="G1057" s="49">
        <f>IF('３　回答貼付シート'!I1054="ない",0,IF('３　回答貼付シート'!I1054="１～２日ある",1,IF('３　回答貼付シート'!I1054="３～５日ある",2,IF('３　回答貼付シート'!I1054="ほぼ毎日ある",3,))))</f>
        <v>0</v>
      </c>
      <c r="H1057" s="49">
        <f>IF('３　回答貼付シート'!J1054="ない",0,IF('３　回答貼付シート'!J1054="１～２日ある",1,IF('３　回答貼付シート'!J1054="３～５日ある",2,IF('３　回答貼付シート'!J1054="ほぼ毎日ある",3,))))</f>
        <v>0</v>
      </c>
      <c r="I1057" s="49">
        <f>IF('３　回答貼付シート'!K1054="ない",0,IF('３　回答貼付シート'!K1054="１～２日ある",1,IF('３　回答貼付シート'!K1054="３～５日ある",2,IF('３　回答貼付シート'!K1054="ほぼ毎日ある",3,))))</f>
        <v>0</v>
      </c>
      <c r="J1057" s="49">
        <f>IF('３　回答貼付シート'!L1054="ない",0,IF('３　回答貼付シート'!L1054="１～２日ある",1,IF('３　回答貼付シート'!L1054="３～５日ある",2,IF('３　回答貼付シート'!L1054="ほぼ毎日ある",3,))))</f>
        <v>0</v>
      </c>
      <c r="K1057" s="49">
        <f>IF('３　回答貼付シート'!M1054="ない",0,IF('３　回答貼付シート'!M1054="１～２日ある",1,IF('３　回答貼付シート'!M1054="３～５日ある",2,IF('３　回答貼付シート'!M1054="ほぼ毎日ある",3,))))</f>
        <v>0</v>
      </c>
      <c r="L1057" s="49">
        <f>IF('３　回答貼付シート'!N1054="ない",0,IF('３　回答貼付シート'!N1054="１～２日ある",1,IF('３　回答貼付シート'!N1054="３～５日ある",2,IF('３　回答貼付シート'!N1054="ほぼ毎日ある",3,))))</f>
        <v>0</v>
      </c>
      <c r="M1057" s="49">
        <f>IF('３　回答貼付シート'!O1054="ない",0,IF('３　回答貼付シート'!O1054="１～２日ある",1,IF('３　回答貼付シート'!O1054="３～５日ある",2,IF('３　回答貼付シート'!O1054="ほぼ毎日ある",3,))))</f>
        <v>0</v>
      </c>
      <c r="N1057" s="49">
        <f>IF('３　回答貼付シート'!P1054="ない",0,IF('３　回答貼付シート'!P1054="１～２日ある",1,IF('３　回答貼付シート'!P1054="３～５日ある",2,IF('３　回答貼付シート'!P1054="ほぼ毎日ある",3,))))</f>
        <v>0</v>
      </c>
      <c r="O1057" s="49">
        <f>IF('３　回答貼付シート'!Q1054="ない",0,IF('３　回答貼付シート'!Q1054="１～２日ある",1,IF('３　回答貼付シート'!Q1054="３～５日ある",2,IF('３　回答貼付シート'!Q1054="ほぼ毎日ある",3,))))</f>
        <v>0</v>
      </c>
      <c r="P1057" s="49">
        <f>IF('３　回答貼付シート'!R1054="ない",0,IF('３　回答貼付シート'!R1054="１～２日ある",1,IF('３　回答貼付シート'!R1054="３～５日ある",2,IF('３　回答貼付シート'!R1054="ほぼ毎日ある",3,))))</f>
        <v>0</v>
      </c>
      <c r="Q1057" s="49">
        <f>IF('３　回答貼付シート'!S1054="ない",0,IF('３　回答貼付シート'!S1054="１～２日ある",1,IF('３　回答貼付シート'!S1054="３～５日ある",2,IF('３　回答貼付シート'!S1054="ほぼ毎日ある",3,))))</f>
        <v>0</v>
      </c>
      <c r="R1057" s="49">
        <f>IF('３　回答貼付シート'!T1054="ない",0,IF('３　回答貼付シート'!T1054="１～２日ある",1,IF('３　回答貼付シート'!T1054="３～５日ある",2,IF('３　回答貼付シート'!T1054="ほぼ毎日ある",3,))))</f>
        <v>0</v>
      </c>
      <c r="S1057" s="49">
        <f>IF('３　回答貼付シート'!U1054="ない",0,IF('３　回答貼付シート'!U1054="１～２日ある",1,IF('３　回答貼付シート'!U1054="３～５日ある",2,IF('３　回答貼付シート'!U1054="ほぼ毎日ある",3,))))</f>
        <v>0</v>
      </c>
      <c r="T1057" s="49">
        <f>IF('３　回答貼付シート'!V1054="ない",0,IF('３　回答貼付シート'!V1054="１～２日ある",1,IF('３　回答貼付シート'!V1054="３～５日ある",2,IF('３　回答貼付シート'!V1054="ほぼ毎日ある",3,))))</f>
        <v>0</v>
      </c>
      <c r="U1057" s="49">
        <f>IF('３　回答貼付シート'!W1054="ない",0,IF('３　回答貼付シート'!W1054="１～２日ある",1,IF('３　回答貼付シート'!W1054="３～５日ある",2,IF('３　回答貼付シート'!W1054="ほぼ毎日ある",3,))))</f>
        <v>0</v>
      </c>
      <c r="V1057" s="49">
        <f>IF('３　回答貼付シート'!X1054="ない",0,IF('３　回答貼付シート'!X1054="１～２日ある",1,IF('３　回答貼付シート'!X1054="３～５日ある",2,IF('３　回答貼付シート'!X1054="ほぼ毎日ある",3,))))</f>
        <v>0</v>
      </c>
      <c r="W1057" s="49">
        <f>IF('３　回答貼付シート'!Y1054="ない",0,IF('３　回答貼付シート'!Y1054="１～２日ある",1,IF('３　回答貼付シート'!Y1054="３～５日ある",2,IF('３　回答貼付シート'!Y1054="ほぼ毎日ある",3,))))</f>
        <v>0</v>
      </c>
      <c r="X1057" s="49">
        <f>IF('３　回答貼付シート'!Z1054="ない",0,IF('３　回答貼付シート'!Z1054="１～２日ある",1,IF('３　回答貼付シート'!Z1054="３～５日ある",2,IF('３　回答貼付シート'!Z1054="ほぼ毎日ある",3,))))</f>
        <v>0</v>
      </c>
      <c r="Y1057" s="49">
        <f>IF('３　回答貼付シート'!AA1054="ない",0,IF('３　回答貼付シート'!AA1054="１～２日ある",1,IF('３　回答貼付シート'!AA1054="３～５日ある",2,IF('３　回答貼付シート'!AA1054="ほぼ毎日ある",3,))))</f>
        <v>0</v>
      </c>
      <c r="Z1057" s="49">
        <f>IF('３　回答貼付シート'!AB1054="ない",0,IF('３　回答貼付シート'!AB1054="１～２日ある",1,IF('３　回答貼付シート'!AB1054="３～５日ある",2,IF('３　回答貼付シート'!AB1054="ほぼ毎日ある",3,))))</f>
        <v>0</v>
      </c>
      <c r="AA1057" s="49">
        <f>IF('３　回答貼付シート'!AC1054="ない",0,IF('３　回答貼付シート'!AC1054="１～２日ある",1,IF('３　回答貼付シート'!AC1054="３～５日ある",2,IF('３　回答貼付シート'!AC1054="ほぼ毎日ある",3,))))</f>
        <v>0</v>
      </c>
      <c r="AB1057" s="49">
        <f>IF('３　回答貼付シート'!AD1054="ない",0,IF('３　回答貼付シート'!AD1054="１～２日ある",1,IF('３　回答貼付シート'!AD1054="３～５日ある",2,IF('３　回答貼付シート'!AD1054="ほぼ毎日ある",3,))))</f>
        <v>0</v>
      </c>
      <c r="AC1057" s="49">
        <f>IF('３　回答貼付シート'!AE1054="ない",0,IF('３　回答貼付シート'!AE1054="１～２日ある",1,IF('３　回答貼付シート'!AE1054="３～５日ある",2,IF('３　回答貼付シート'!AE1054="ほぼ毎日ある",3,))))</f>
        <v>0</v>
      </c>
      <c r="AD1057" s="49">
        <f>IF('３　回答貼付シート'!AF1054="ない",0,IF('３　回答貼付シート'!AF1054="１～２日ある",1,IF('３　回答貼付シート'!AF1054="３～５日ある",2,IF('３　回答貼付シート'!AF1054="ほぼ毎日ある",3,))))</f>
        <v>0</v>
      </c>
      <c r="AE1057" s="49">
        <f>IF('３　回答貼付シート'!AG1054="ない",0,IF('３　回答貼付シート'!AG1054="１～２日ある",1,IF('３　回答貼付シート'!AG1054="３～５日ある",2,IF('３　回答貼付シート'!AG1054="ほぼ毎日ある",3,))))</f>
        <v>0</v>
      </c>
      <c r="AF1057" s="49">
        <f>IF('３　回答貼付シート'!AH1054="ない",0,IF('３　回答貼付シート'!AH1054="１～２日ある",1,IF('３　回答貼付シート'!AH1054="３～５日ある",2,IF('３　回答貼付シート'!AH1054="ほぼ毎日ある",3,))))</f>
        <v>0</v>
      </c>
      <c r="AG1057" s="49">
        <f>IF('３　回答貼付シート'!AI1054="ない",0,IF('３　回答貼付シート'!AI1054="１～２日ある",1,IF('３　回答貼付シート'!AI1054="３～５日ある",2,IF('３　回答貼付シート'!AI1054="ほぼ毎日ある",3,))))</f>
        <v>0</v>
      </c>
      <c r="AH1057" s="49">
        <f>IF('３　回答貼付シート'!AJ1054="ない",0,IF('３　回答貼付シート'!AJ1054="１～２日ある",1,IF('３　回答貼付シート'!AJ1054="３～５日ある",2,IF('３　回答貼付シート'!AJ1054="ほぼ毎日ある",3,))))</f>
        <v>0</v>
      </c>
      <c r="AI1057" s="49">
        <f>IF('３　回答貼付シート'!AK1054="ない",0,IF('３　回答貼付シート'!AK1054="１～２日ある",1,IF('３　回答貼付シート'!AK1054="３～５日ある",2,IF('３　回答貼付シート'!AK1054="ほぼ毎日ある",3,))))</f>
        <v>0</v>
      </c>
      <c r="AJ1057" s="49">
        <f>IF('３　回答貼付シート'!AL1054="ない",0,IF('３　回答貼付シート'!AL1054="１～２日ある",1,IF('３　回答貼付シート'!AL1054="３～５日ある",2,IF('３　回答貼付シート'!AL1054="ほぼ毎日ある",3,))))</f>
        <v>0</v>
      </c>
      <c r="AK1057" s="49">
        <f>IF('３　回答貼付シート'!AM1054="ない",0,IF('３　回答貼付シート'!AM1054="１～２日ある",1,IF('３　回答貼付シート'!AM1054="３～５日ある",2,IF('３　回答貼付シート'!AM1054="ほぼ毎日ある",3,))))</f>
        <v>0</v>
      </c>
      <c r="AL1057" s="49">
        <f>'３　回答貼付シート'!$AN1054</f>
        <v>0</v>
      </c>
      <c r="AM1057" s="49" t="str">
        <f t="shared" si="117"/>
        <v/>
      </c>
      <c r="AN1057" s="49" t="str">
        <f t="shared" si="118"/>
        <v/>
      </c>
      <c r="AO1057" s="49" t="str">
        <f t="shared" si="119"/>
        <v/>
      </c>
      <c r="AP1057" s="49" t="str">
        <f t="shared" si="120"/>
        <v/>
      </c>
      <c r="AQ1057" s="49" t="str">
        <f t="shared" si="121"/>
        <v/>
      </c>
      <c r="AR1057" t="str">
        <f t="shared" si="122"/>
        <v>0</v>
      </c>
      <c r="AT1057" s="42"/>
    </row>
    <row r="1058" spans="1:46">
      <c r="A1058" s="49"/>
      <c r="B1058" s="49">
        <f t="shared" si="116"/>
        <v>0</v>
      </c>
      <c r="C1058" s="49">
        <f>IF('３　回答貼付シート'!$F1055&lt;&gt;0,VLOOKUP('３　回答貼付シート'!$F1055,$AR$2048:$AS$2054,2,FALSE),0)</f>
        <v>0</v>
      </c>
      <c r="D1058" s="49">
        <f>IF('３　回答貼付シート'!$G1055&lt;&gt;0,VLOOKUP(('３　回答貼付シート'!$G1055), $AR$2048:$AS$2054,2,FALSE),0)</f>
        <v>0</v>
      </c>
      <c r="E1058" s="49">
        <f>'３　回答貼付シート'!$H1055</f>
        <v>0</v>
      </c>
      <c r="F1058" s="49">
        <f>IF(E1058=0,0,VLOOKUP($B1058,'２　情報入力シート'!$A$2:$E$2049,5))</f>
        <v>0</v>
      </c>
      <c r="G1058" s="49">
        <f>IF('３　回答貼付シート'!I1055="ない",0,IF('３　回答貼付シート'!I1055="１～２日ある",1,IF('３　回答貼付シート'!I1055="３～５日ある",2,IF('３　回答貼付シート'!I1055="ほぼ毎日ある",3,))))</f>
        <v>0</v>
      </c>
      <c r="H1058" s="49">
        <f>IF('３　回答貼付シート'!J1055="ない",0,IF('３　回答貼付シート'!J1055="１～２日ある",1,IF('３　回答貼付シート'!J1055="３～５日ある",2,IF('３　回答貼付シート'!J1055="ほぼ毎日ある",3,))))</f>
        <v>0</v>
      </c>
      <c r="I1058" s="49">
        <f>IF('３　回答貼付シート'!K1055="ない",0,IF('３　回答貼付シート'!K1055="１～２日ある",1,IF('３　回答貼付シート'!K1055="３～５日ある",2,IF('３　回答貼付シート'!K1055="ほぼ毎日ある",3,))))</f>
        <v>0</v>
      </c>
      <c r="J1058" s="49">
        <f>IF('３　回答貼付シート'!L1055="ない",0,IF('３　回答貼付シート'!L1055="１～２日ある",1,IF('３　回答貼付シート'!L1055="３～５日ある",2,IF('３　回答貼付シート'!L1055="ほぼ毎日ある",3,))))</f>
        <v>0</v>
      </c>
      <c r="K1058" s="49">
        <f>IF('３　回答貼付シート'!M1055="ない",0,IF('３　回答貼付シート'!M1055="１～２日ある",1,IF('３　回答貼付シート'!M1055="３～５日ある",2,IF('３　回答貼付シート'!M1055="ほぼ毎日ある",3,))))</f>
        <v>0</v>
      </c>
      <c r="L1058" s="49">
        <f>IF('３　回答貼付シート'!N1055="ない",0,IF('３　回答貼付シート'!N1055="１～２日ある",1,IF('３　回答貼付シート'!N1055="３～５日ある",2,IF('３　回答貼付シート'!N1055="ほぼ毎日ある",3,))))</f>
        <v>0</v>
      </c>
      <c r="M1058" s="49">
        <f>IF('３　回答貼付シート'!O1055="ない",0,IF('３　回答貼付シート'!O1055="１～２日ある",1,IF('３　回答貼付シート'!O1055="３～５日ある",2,IF('３　回答貼付シート'!O1055="ほぼ毎日ある",3,))))</f>
        <v>0</v>
      </c>
      <c r="N1058" s="49">
        <f>IF('３　回答貼付シート'!P1055="ない",0,IF('３　回答貼付シート'!P1055="１～２日ある",1,IF('３　回答貼付シート'!P1055="３～５日ある",2,IF('３　回答貼付シート'!P1055="ほぼ毎日ある",3,))))</f>
        <v>0</v>
      </c>
      <c r="O1058" s="49">
        <f>IF('３　回答貼付シート'!Q1055="ない",0,IF('３　回答貼付シート'!Q1055="１～２日ある",1,IF('３　回答貼付シート'!Q1055="３～５日ある",2,IF('３　回答貼付シート'!Q1055="ほぼ毎日ある",3,))))</f>
        <v>0</v>
      </c>
      <c r="P1058" s="49">
        <f>IF('３　回答貼付シート'!R1055="ない",0,IF('３　回答貼付シート'!R1055="１～２日ある",1,IF('３　回答貼付シート'!R1055="３～５日ある",2,IF('３　回答貼付シート'!R1055="ほぼ毎日ある",3,))))</f>
        <v>0</v>
      </c>
      <c r="Q1058" s="49">
        <f>IF('３　回答貼付シート'!S1055="ない",0,IF('３　回答貼付シート'!S1055="１～２日ある",1,IF('３　回答貼付シート'!S1055="３～５日ある",2,IF('３　回答貼付シート'!S1055="ほぼ毎日ある",3,))))</f>
        <v>0</v>
      </c>
      <c r="R1058" s="49">
        <f>IF('３　回答貼付シート'!T1055="ない",0,IF('３　回答貼付シート'!T1055="１～２日ある",1,IF('３　回答貼付シート'!T1055="３～５日ある",2,IF('３　回答貼付シート'!T1055="ほぼ毎日ある",3,))))</f>
        <v>0</v>
      </c>
      <c r="S1058" s="49">
        <f>IF('３　回答貼付シート'!U1055="ない",0,IF('３　回答貼付シート'!U1055="１～２日ある",1,IF('３　回答貼付シート'!U1055="３～５日ある",2,IF('３　回答貼付シート'!U1055="ほぼ毎日ある",3,))))</f>
        <v>0</v>
      </c>
      <c r="T1058" s="49">
        <f>IF('３　回答貼付シート'!V1055="ない",0,IF('３　回答貼付シート'!V1055="１～２日ある",1,IF('３　回答貼付シート'!V1055="３～５日ある",2,IF('３　回答貼付シート'!V1055="ほぼ毎日ある",3,))))</f>
        <v>0</v>
      </c>
      <c r="U1058" s="49">
        <f>IF('３　回答貼付シート'!W1055="ない",0,IF('３　回答貼付シート'!W1055="１～２日ある",1,IF('３　回答貼付シート'!W1055="３～５日ある",2,IF('３　回答貼付シート'!W1055="ほぼ毎日ある",3,))))</f>
        <v>0</v>
      </c>
      <c r="V1058" s="49">
        <f>IF('３　回答貼付シート'!X1055="ない",0,IF('３　回答貼付シート'!X1055="１～２日ある",1,IF('３　回答貼付シート'!X1055="３～５日ある",2,IF('３　回答貼付シート'!X1055="ほぼ毎日ある",3,))))</f>
        <v>0</v>
      </c>
      <c r="W1058" s="49">
        <f>IF('３　回答貼付シート'!Y1055="ない",0,IF('３　回答貼付シート'!Y1055="１～２日ある",1,IF('３　回答貼付シート'!Y1055="３～５日ある",2,IF('３　回答貼付シート'!Y1055="ほぼ毎日ある",3,))))</f>
        <v>0</v>
      </c>
      <c r="X1058" s="49">
        <f>IF('３　回答貼付シート'!Z1055="ない",0,IF('３　回答貼付シート'!Z1055="１～２日ある",1,IF('３　回答貼付シート'!Z1055="３～５日ある",2,IF('３　回答貼付シート'!Z1055="ほぼ毎日ある",3,))))</f>
        <v>0</v>
      </c>
      <c r="Y1058" s="49">
        <f>IF('３　回答貼付シート'!AA1055="ない",0,IF('３　回答貼付シート'!AA1055="１～２日ある",1,IF('３　回答貼付シート'!AA1055="３～５日ある",2,IF('３　回答貼付シート'!AA1055="ほぼ毎日ある",3,))))</f>
        <v>0</v>
      </c>
      <c r="Z1058" s="49">
        <f>IF('３　回答貼付シート'!AB1055="ない",0,IF('３　回答貼付シート'!AB1055="１～２日ある",1,IF('３　回答貼付シート'!AB1055="３～５日ある",2,IF('３　回答貼付シート'!AB1055="ほぼ毎日ある",3,))))</f>
        <v>0</v>
      </c>
      <c r="AA1058" s="49">
        <f>IF('３　回答貼付シート'!AC1055="ない",0,IF('３　回答貼付シート'!AC1055="１～２日ある",1,IF('３　回答貼付シート'!AC1055="３～５日ある",2,IF('３　回答貼付シート'!AC1055="ほぼ毎日ある",3,))))</f>
        <v>0</v>
      </c>
      <c r="AB1058" s="49">
        <f>IF('３　回答貼付シート'!AD1055="ない",0,IF('３　回答貼付シート'!AD1055="１～２日ある",1,IF('３　回答貼付シート'!AD1055="３～５日ある",2,IF('３　回答貼付シート'!AD1055="ほぼ毎日ある",3,))))</f>
        <v>0</v>
      </c>
      <c r="AC1058" s="49">
        <f>IF('３　回答貼付シート'!AE1055="ない",0,IF('３　回答貼付シート'!AE1055="１～２日ある",1,IF('３　回答貼付シート'!AE1055="３～５日ある",2,IF('３　回答貼付シート'!AE1055="ほぼ毎日ある",3,))))</f>
        <v>0</v>
      </c>
      <c r="AD1058" s="49">
        <f>IF('３　回答貼付シート'!AF1055="ない",0,IF('３　回答貼付シート'!AF1055="１～２日ある",1,IF('３　回答貼付シート'!AF1055="３～５日ある",2,IF('３　回答貼付シート'!AF1055="ほぼ毎日ある",3,))))</f>
        <v>0</v>
      </c>
      <c r="AE1058" s="49">
        <f>IF('３　回答貼付シート'!AG1055="ない",0,IF('３　回答貼付シート'!AG1055="１～２日ある",1,IF('３　回答貼付シート'!AG1055="３～５日ある",2,IF('３　回答貼付シート'!AG1055="ほぼ毎日ある",3,))))</f>
        <v>0</v>
      </c>
      <c r="AF1058" s="49">
        <f>IF('３　回答貼付シート'!AH1055="ない",0,IF('３　回答貼付シート'!AH1055="１～２日ある",1,IF('３　回答貼付シート'!AH1055="３～５日ある",2,IF('３　回答貼付シート'!AH1055="ほぼ毎日ある",3,))))</f>
        <v>0</v>
      </c>
      <c r="AG1058" s="49">
        <f>IF('３　回答貼付シート'!AI1055="ない",0,IF('３　回答貼付シート'!AI1055="１～２日ある",1,IF('３　回答貼付シート'!AI1055="３～５日ある",2,IF('３　回答貼付シート'!AI1055="ほぼ毎日ある",3,))))</f>
        <v>0</v>
      </c>
      <c r="AH1058" s="49">
        <f>IF('３　回答貼付シート'!AJ1055="ない",0,IF('３　回答貼付シート'!AJ1055="１～２日ある",1,IF('３　回答貼付シート'!AJ1055="３～５日ある",2,IF('３　回答貼付シート'!AJ1055="ほぼ毎日ある",3,))))</f>
        <v>0</v>
      </c>
      <c r="AI1058" s="49">
        <f>IF('３　回答貼付シート'!AK1055="ない",0,IF('３　回答貼付シート'!AK1055="１～２日ある",1,IF('３　回答貼付シート'!AK1055="３～５日ある",2,IF('３　回答貼付シート'!AK1055="ほぼ毎日ある",3,))))</f>
        <v>0</v>
      </c>
      <c r="AJ1058" s="49">
        <f>IF('３　回答貼付シート'!AL1055="ない",0,IF('３　回答貼付シート'!AL1055="１～２日ある",1,IF('３　回答貼付シート'!AL1055="３～５日ある",2,IF('３　回答貼付シート'!AL1055="ほぼ毎日ある",3,))))</f>
        <v>0</v>
      </c>
      <c r="AK1058" s="49">
        <f>IF('３　回答貼付シート'!AM1055="ない",0,IF('３　回答貼付シート'!AM1055="１～２日ある",1,IF('３　回答貼付シート'!AM1055="３～５日ある",2,IF('３　回答貼付シート'!AM1055="ほぼ毎日ある",3,))))</f>
        <v>0</v>
      </c>
      <c r="AL1058" s="49">
        <f>'３　回答貼付シート'!$AN1055</f>
        <v>0</v>
      </c>
      <c r="AM1058" s="49" t="str">
        <f t="shared" si="117"/>
        <v/>
      </c>
      <c r="AN1058" s="49" t="str">
        <f t="shared" si="118"/>
        <v/>
      </c>
      <c r="AO1058" s="49" t="str">
        <f t="shared" si="119"/>
        <v/>
      </c>
      <c r="AP1058" s="49" t="str">
        <f t="shared" si="120"/>
        <v/>
      </c>
      <c r="AQ1058" s="49" t="str">
        <f t="shared" si="121"/>
        <v/>
      </c>
      <c r="AR1058" t="str">
        <f t="shared" si="122"/>
        <v>0</v>
      </c>
      <c r="AT1058" s="42"/>
    </row>
    <row r="1059" spans="1:46">
      <c r="A1059" s="49"/>
      <c r="B1059" s="49">
        <f t="shared" si="116"/>
        <v>0</v>
      </c>
      <c r="C1059" s="49">
        <f>IF('３　回答貼付シート'!$F1056&lt;&gt;0,VLOOKUP('３　回答貼付シート'!$F1056,$AR$2048:$AS$2054,2,FALSE),0)</f>
        <v>0</v>
      </c>
      <c r="D1059" s="49">
        <f>IF('３　回答貼付シート'!$G1056&lt;&gt;0,VLOOKUP(('３　回答貼付シート'!$G1056), $AR$2048:$AS$2054,2,FALSE),0)</f>
        <v>0</v>
      </c>
      <c r="E1059" s="49">
        <f>'３　回答貼付シート'!$H1056</f>
        <v>0</v>
      </c>
      <c r="F1059" s="49">
        <f>IF(E1059=0,0,VLOOKUP($B1059,'２　情報入力シート'!$A$2:$E$2049,5))</f>
        <v>0</v>
      </c>
      <c r="G1059" s="49">
        <f>IF('３　回答貼付シート'!I1056="ない",0,IF('３　回答貼付シート'!I1056="１～２日ある",1,IF('３　回答貼付シート'!I1056="３～５日ある",2,IF('３　回答貼付シート'!I1056="ほぼ毎日ある",3,))))</f>
        <v>0</v>
      </c>
      <c r="H1059" s="49">
        <f>IF('３　回答貼付シート'!J1056="ない",0,IF('３　回答貼付シート'!J1056="１～２日ある",1,IF('３　回答貼付シート'!J1056="３～５日ある",2,IF('３　回答貼付シート'!J1056="ほぼ毎日ある",3,))))</f>
        <v>0</v>
      </c>
      <c r="I1059" s="49">
        <f>IF('３　回答貼付シート'!K1056="ない",0,IF('３　回答貼付シート'!K1056="１～２日ある",1,IF('３　回答貼付シート'!K1056="３～５日ある",2,IF('３　回答貼付シート'!K1056="ほぼ毎日ある",3,))))</f>
        <v>0</v>
      </c>
      <c r="J1059" s="49">
        <f>IF('３　回答貼付シート'!L1056="ない",0,IF('３　回答貼付シート'!L1056="１～２日ある",1,IF('３　回答貼付シート'!L1056="３～５日ある",2,IF('３　回答貼付シート'!L1056="ほぼ毎日ある",3,))))</f>
        <v>0</v>
      </c>
      <c r="K1059" s="49">
        <f>IF('３　回答貼付シート'!M1056="ない",0,IF('３　回答貼付シート'!M1056="１～２日ある",1,IF('３　回答貼付シート'!M1056="３～５日ある",2,IF('３　回答貼付シート'!M1056="ほぼ毎日ある",3,))))</f>
        <v>0</v>
      </c>
      <c r="L1059" s="49">
        <f>IF('３　回答貼付シート'!N1056="ない",0,IF('３　回答貼付シート'!N1056="１～２日ある",1,IF('３　回答貼付シート'!N1056="３～５日ある",2,IF('３　回答貼付シート'!N1056="ほぼ毎日ある",3,))))</f>
        <v>0</v>
      </c>
      <c r="M1059" s="49">
        <f>IF('３　回答貼付シート'!O1056="ない",0,IF('３　回答貼付シート'!O1056="１～２日ある",1,IF('３　回答貼付シート'!O1056="３～５日ある",2,IF('３　回答貼付シート'!O1056="ほぼ毎日ある",3,))))</f>
        <v>0</v>
      </c>
      <c r="N1059" s="49">
        <f>IF('３　回答貼付シート'!P1056="ない",0,IF('３　回答貼付シート'!P1056="１～２日ある",1,IF('３　回答貼付シート'!P1056="３～５日ある",2,IF('３　回答貼付シート'!P1056="ほぼ毎日ある",3,))))</f>
        <v>0</v>
      </c>
      <c r="O1059" s="49">
        <f>IF('３　回答貼付シート'!Q1056="ない",0,IF('３　回答貼付シート'!Q1056="１～２日ある",1,IF('３　回答貼付シート'!Q1056="３～５日ある",2,IF('３　回答貼付シート'!Q1056="ほぼ毎日ある",3,))))</f>
        <v>0</v>
      </c>
      <c r="P1059" s="49">
        <f>IF('３　回答貼付シート'!R1056="ない",0,IF('３　回答貼付シート'!R1056="１～２日ある",1,IF('３　回答貼付シート'!R1056="３～５日ある",2,IF('３　回答貼付シート'!R1056="ほぼ毎日ある",3,))))</f>
        <v>0</v>
      </c>
      <c r="Q1059" s="49">
        <f>IF('３　回答貼付シート'!S1056="ない",0,IF('３　回答貼付シート'!S1056="１～２日ある",1,IF('３　回答貼付シート'!S1056="３～５日ある",2,IF('３　回答貼付シート'!S1056="ほぼ毎日ある",3,))))</f>
        <v>0</v>
      </c>
      <c r="R1059" s="49">
        <f>IF('３　回答貼付シート'!T1056="ない",0,IF('３　回答貼付シート'!T1056="１～２日ある",1,IF('３　回答貼付シート'!T1056="３～５日ある",2,IF('３　回答貼付シート'!T1056="ほぼ毎日ある",3,))))</f>
        <v>0</v>
      </c>
      <c r="S1059" s="49">
        <f>IF('３　回答貼付シート'!U1056="ない",0,IF('３　回答貼付シート'!U1056="１～２日ある",1,IF('３　回答貼付シート'!U1056="３～５日ある",2,IF('３　回答貼付シート'!U1056="ほぼ毎日ある",3,))))</f>
        <v>0</v>
      </c>
      <c r="T1059" s="49">
        <f>IF('３　回答貼付シート'!V1056="ない",0,IF('３　回答貼付シート'!V1056="１～２日ある",1,IF('３　回答貼付シート'!V1056="３～５日ある",2,IF('３　回答貼付シート'!V1056="ほぼ毎日ある",3,))))</f>
        <v>0</v>
      </c>
      <c r="U1059" s="49">
        <f>IF('３　回答貼付シート'!W1056="ない",0,IF('３　回答貼付シート'!W1056="１～２日ある",1,IF('３　回答貼付シート'!W1056="３～５日ある",2,IF('３　回答貼付シート'!W1056="ほぼ毎日ある",3,))))</f>
        <v>0</v>
      </c>
      <c r="V1059" s="49">
        <f>IF('３　回答貼付シート'!X1056="ない",0,IF('３　回答貼付シート'!X1056="１～２日ある",1,IF('３　回答貼付シート'!X1056="３～５日ある",2,IF('３　回答貼付シート'!X1056="ほぼ毎日ある",3,))))</f>
        <v>0</v>
      </c>
      <c r="W1059" s="49">
        <f>IF('３　回答貼付シート'!Y1056="ない",0,IF('３　回答貼付シート'!Y1056="１～２日ある",1,IF('３　回答貼付シート'!Y1056="３～５日ある",2,IF('３　回答貼付シート'!Y1056="ほぼ毎日ある",3,))))</f>
        <v>0</v>
      </c>
      <c r="X1059" s="49">
        <f>IF('３　回答貼付シート'!Z1056="ない",0,IF('３　回答貼付シート'!Z1056="１～２日ある",1,IF('３　回答貼付シート'!Z1056="３～５日ある",2,IF('３　回答貼付シート'!Z1056="ほぼ毎日ある",3,))))</f>
        <v>0</v>
      </c>
      <c r="Y1059" s="49">
        <f>IF('３　回答貼付シート'!AA1056="ない",0,IF('３　回答貼付シート'!AA1056="１～２日ある",1,IF('３　回答貼付シート'!AA1056="３～５日ある",2,IF('３　回答貼付シート'!AA1056="ほぼ毎日ある",3,))))</f>
        <v>0</v>
      </c>
      <c r="Z1059" s="49">
        <f>IF('３　回答貼付シート'!AB1056="ない",0,IF('３　回答貼付シート'!AB1056="１～２日ある",1,IF('３　回答貼付シート'!AB1056="３～５日ある",2,IF('３　回答貼付シート'!AB1056="ほぼ毎日ある",3,))))</f>
        <v>0</v>
      </c>
      <c r="AA1059" s="49">
        <f>IF('３　回答貼付シート'!AC1056="ない",0,IF('３　回答貼付シート'!AC1056="１～２日ある",1,IF('３　回答貼付シート'!AC1056="３～５日ある",2,IF('３　回答貼付シート'!AC1056="ほぼ毎日ある",3,))))</f>
        <v>0</v>
      </c>
      <c r="AB1059" s="49">
        <f>IF('３　回答貼付シート'!AD1056="ない",0,IF('３　回答貼付シート'!AD1056="１～２日ある",1,IF('３　回答貼付シート'!AD1056="３～５日ある",2,IF('３　回答貼付シート'!AD1056="ほぼ毎日ある",3,))))</f>
        <v>0</v>
      </c>
      <c r="AC1059" s="49">
        <f>IF('３　回答貼付シート'!AE1056="ない",0,IF('３　回答貼付シート'!AE1056="１～２日ある",1,IF('３　回答貼付シート'!AE1056="３～５日ある",2,IF('３　回答貼付シート'!AE1056="ほぼ毎日ある",3,))))</f>
        <v>0</v>
      </c>
      <c r="AD1059" s="49">
        <f>IF('３　回答貼付シート'!AF1056="ない",0,IF('３　回答貼付シート'!AF1056="１～２日ある",1,IF('３　回答貼付シート'!AF1056="３～５日ある",2,IF('３　回答貼付シート'!AF1056="ほぼ毎日ある",3,))))</f>
        <v>0</v>
      </c>
      <c r="AE1059" s="49">
        <f>IF('３　回答貼付シート'!AG1056="ない",0,IF('３　回答貼付シート'!AG1056="１～２日ある",1,IF('３　回答貼付シート'!AG1056="３～５日ある",2,IF('３　回答貼付シート'!AG1056="ほぼ毎日ある",3,))))</f>
        <v>0</v>
      </c>
      <c r="AF1059" s="49">
        <f>IF('３　回答貼付シート'!AH1056="ない",0,IF('３　回答貼付シート'!AH1056="１～２日ある",1,IF('３　回答貼付シート'!AH1056="３～５日ある",2,IF('３　回答貼付シート'!AH1056="ほぼ毎日ある",3,))))</f>
        <v>0</v>
      </c>
      <c r="AG1059" s="49">
        <f>IF('３　回答貼付シート'!AI1056="ない",0,IF('３　回答貼付シート'!AI1056="１～２日ある",1,IF('３　回答貼付シート'!AI1056="３～５日ある",2,IF('３　回答貼付シート'!AI1056="ほぼ毎日ある",3,))))</f>
        <v>0</v>
      </c>
      <c r="AH1059" s="49">
        <f>IF('３　回答貼付シート'!AJ1056="ない",0,IF('３　回答貼付シート'!AJ1056="１～２日ある",1,IF('３　回答貼付シート'!AJ1056="３～５日ある",2,IF('３　回答貼付シート'!AJ1056="ほぼ毎日ある",3,))))</f>
        <v>0</v>
      </c>
      <c r="AI1059" s="49">
        <f>IF('３　回答貼付シート'!AK1056="ない",0,IF('３　回答貼付シート'!AK1056="１～２日ある",1,IF('３　回答貼付シート'!AK1056="３～５日ある",2,IF('３　回答貼付シート'!AK1056="ほぼ毎日ある",3,))))</f>
        <v>0</v>
      </c>
      <c r="AJ1059" s="49">
        <f>IF('３　回答貼付シート'!AL1056="ない",0,IF('３　回答貼付シート'!AL1056="１～２日ある",1,IF('３　回答貼付シート'!AL1056="３～５日ある",2,IF('３　回答貼付シート'!AL1056="ほぼ毎日ある",3,))))</f>
        <v>0</v>
      </c>
      <c r="AK1059" s="49">
        <f>IF('３　回答貼付シート'!AM1056="ない",0,IF('３　回答貼付シート'!AM1056="１～２日ある",1,IF('３　回答貼付シート'!AM1056="３～５日ある",2,IF('３　回答貼付シート'!AM1056="ほぼ毎日ある",3,))))</f>
        <v>0</v>
      </c>
      <c r="AL1059" s="49">
        <f>'３　回答貼付シート'!$AN1056</f>
        <v>0</v>
      </c>
      <c r="AM1059" s="49" t="str">
        <f t="shared" si="117"/>
        <v/>
      </c>
      <c r="AN1059" s="49" t="str">
        <f t="shared" si="118"/>
        <v/>
      </c>
      <c r="AO1059" s="49" t="str">
        <f t="shared" si="119"/>
        <v/>
      </c>
      <c r="AP1059" s="49" t="str">
        <f t="shared" si="120"/>
        <v/>
      </c>
      <c r="AQ1059" s="49" t="str">
        <f t="shared" si="121"/>
        <v/>
      </c>
      <c r="AR1059" t="str">
        <f t="shared" si="122"/>
        <v>0</v>
      </c>
      <c r="AT1059" s="42"/>
    </row>
    <row r="1060" spans="1:46">
      <c r="A1060" s="49"/>
      <c r="B1060" s="49">
        <f t="shared" si="116"/>
        <v>0</v>
      </c>
      <c r="C1060" s="49">
        <f>IF('３　回答貼付シート'!$F1057&lt;&gt;0,VLOOKUP('３　回答貼付シート'!$F1057,$AR$2048:$AS$2054,2,FALSE),0)</f>
        <v>0</v>
      </c>
      <c r="D1060" s="49">
        <f>IF('３　回答貼付シート'!$G1057&lt;&gt;0,VLOOKUP(('３　回答貼付シート'!$G1057), $AR$2048:$AS$2054,2,FALSE),0)</f>
        <v>0</v>
      </c>
      <c r="E1060" s="49">
        <f>'３　回答貼付シート'!$H1057</f>
        <v>0</v>
      </c>
      <c r="F1060" s="49">
        <f>IF(E1060=0,0,VLOOKUP($B1060,'２　情報入力シート'!$A$2:$E$2049,5))</f>
        <v>0</v>
      </c>
      <c r="G1060" s="49">
        <f>IF('３　回答貼付シート'!I1057="ない",0,IF('３　回答貼付シート'!I1057="１～２日ある",1,IF('３　回答貼付シート'!I1057="３～５日ある",2,IF('３　回答貼付シート'!I1057="ほぼ毎日ある",3,))))</f>
        <v>0</v>
      </c>
      <c r="H1060" s="49">
        <f>IF('３　回答貼付シート'!J1057="ない",0,IF('３　回答貼付シート'!J1057="１～２日ある",1,IF('３　回答貼付シート'!J1057="３～５日ある",2,IF('３　回答貼付シート'!J1057="ほぼ毎日ある",3,))))</f>
        <v>0</v>
      </c>
      <c r="I1060" s="49">
        <f>IF('３　回答貼付シート'!K1057="ない",0,IF('３　回答貼付シート'!K1057="１～２日ある",1,IF('３　回答貼付シート'!K1057="３～５日ある",2,IF('３　回答貼付シート'!K1057="ほぼ毎日ある",3,))))</f>
        <v>0</v>
      </c>
      <c r="J1060" s="49">
        <f>IF('３　回答貼付シート'!L1057="ない",0,IF('３　回答貼付シート'!L1057="１～２日ある",1,IF('３　回答貼付シート'!L1057="３～５日ある",2,IF('３　回答貼付シート'!L1057="ほぼ毎日ある",3,))))</f>
        <v>0</v>
      </c>
      <c r="K1060" s="49">
        <f>IF('３　回答貼付シート'!M1057="ない",0,IF('３　回答貼付シート'!M1057="１～２日ある",1,IF('３　回答貼付シート'!M1057="３～５日ある",2,IF('３　回答貼付シート'!M1057="ほぼ毎日ある",3,))))</f>
        <v>0</v>
      </c>
      <c r="L1060" s="49">
        <f>IF('３　回答貼付シート'!N1057="ない",0,IF('３　回答貼付シート'!N1057="１～２日ある",1,IF('３　回答貼付シート'!N1057="３～５日ある",2,IF('３　回答貼付シート'!N1057="ほぼ毎日ある",3,))))</f>
        <v>0</v>
      </c>
      <c r="M1060" s="49">
        <f>IF('３　回答貼付シート'!O1057="ない",0,IF('３　回答貼付シート'!O1057="１～２日ある",1,IF('３　回答貼付シート'!O1057="３～５日ある",2,IF('３　回答貼付シート'!O1057="ほぼ毎日ある",3,))))</f>
        <v>0</v>
      </c>
      <c r="N1060" s="49">
        <f>IF('３　回答貼付シート'!P1057="ない",0,IF('３　回答貼付シート'!P1057="１～２日ある",1,IF('３　回答貼付シート'!P1057="３～５日ある",2,IF('３　回答貼付シート'!P1057="ほぼ毎日ある",3,))))</f>
        <v>0</v>
      </c>
      <c r="O1060" s="49">
        <f>IF('３　回答貼付シート'!Q1057="ない",0,IF('３　回答貼付シート'!Q1057="１～２日ある",1,IF('３　回答貼付シート'!Q1057="３～５日ある",2,IF('３　回答貼付シート'!Q1057="ほぼ毎日ある",3,))))</f>
        <v>0</v>
      </c>
      <c r="P1060" s="49">
        <f>IF('３　回答貼付シート'!R1057="ない",0,IF('３　回答貼付シート'!R1057="１～２日ある",1,IF('３　回答貼付シート'!R1057="３～５日ある",2,IF('３　回答貼付シート'!R1057="ほぼ毎日ある",3,))))</f>
        <v>0</v>
      </c>
      <c r="Q1060" s="49">
        <f>IF('３　回答貼付シート'!S1057="ない",0,IF('３　回答貼付シート'!S1057="１～２日ある",1,IF('３　回答貼付シート'!S1057="３～５日ある",2,IF('３　回答貼付シート'!S1057="ほぼ毎日ある",3,))))</f>
        <v>0</v>
      </c>
      <c r="R1060" s="49">
        <f>IF('３　回答貼付シート'!T1057="ない",0,IF('３　回答貼付シート'!T1057="１～２日ある",1,IF('３　回答貼付シート'!T1057="３～５日ある",2,IF('３　回答貼付シート'!T1057="ほぼ毎日ある",3,))))</f>
        <v>0</v>
      </c>
      <c r="S1060" s="49">
        <f>IF('３　回答貼付シート'!U1057="ない",0,IF('３　回答貼付シート'!U1057="１～２日ある",1,IF('３　回答貼付シート'!U1057="３～５日ある",2,IF('３　回答貼付シート'!U1057="ほぼ毎日ある",3,))))</f>
        <v>0</v>
      </c>
      <c r="T1060" s="49">
        <f>IF('３　回答貼付シート'!V1057="ない",0,IF('３　回答貼付シート'!V1057="１～２日ある",1,IF('３　回答貼付シート'!V1057="３～５日ある",2,IF('３　回答貼付シート'!V1057="ほぼ毎日ある",3,))))</f>
        <v>0</v>
      </c>
      <c r="U1060" s="49">
        <f>IF('３　回答貼付シート'!W1057="ない",0,IF('３　回答貼付シート'!W1057="１～２日ある",1,IF('３　回答貼付シート'!W1057="３～５日ある",2,IF('３　回答貼付シート'!W1057="ほぼ毎日ある",3,))))</f>
        <v>0</v>
      </c>
      <c r="V1060" s="49">
        <f>IF('３　回答貼付シート'!X1057="ない",0,IF('３　回答貼付シート'!X1057="１～２日ある",1,IF('３　回答貼付シート'!X1057="３～５日ある",2,IF('３　回答貼付シート'!X1057="ほぼ毎日ある",3,))))</f>
        <v>0</v>
      </c>
      <c r="W1060" s="49">
        <f>IF('３　回答貼付シート'!Y1057="ない",0,IF('３　回答貼付シート'!Y1057="１～２日ある",1,IF('３　回答貼付シート'!Y1057="３～５日ある",2,IF('３　回答貼付シート'!Y1057="ほぼ毎日ある",3,))))</f>
        <v>0</v>
      </c>
      <c r="X1060" s="49">
        <f>IF('３　回答貼付シート'!Z1057="ない",0,IF('３　回答貼付シート'!Z1057="１～２日ある",1,IF('３　回答貼付シート'!Z1057="３～５日ある",2,IF('３　回答貼付シート'!Z1057="ほぼ毎日ある",3,))))</f>
        <v>0</v>
      </c>
      <c r="Y1060" s="49">
        <f>IF('３　回答貼付シート'!AA1057="ない",0,IF('３　回答貼付シート'!AA1057="１～２日ある",1,IF('３　回答貼付シート'!AA1057="３～５日ある",2,IF('３　回答貼付シート'!AA1057="ほぼ毎日ある",3,))))</f>
        <v>0</v>
      </c>
      <c r="Z1060" s="49">
        <f>IF('３　回答貼付シート'!AB1057="ない",0,IF('３　回答貼付シート'!AB1057="１～２日ある",1,IF('３　回答貼付シート'!AB1057="３～５日ある",2,IF('３　回答貼付シート'!AB1057="ほぼ毎日ある",3,))))</f>
        <v>0</v>
      </c>
      <c r="AA1060" s="49">
        <f>IF('３　回答貼付シート'!AC1057="ない",0,IF('３　回答貼付シート'!AC1057="１～２日ある",1,IF('３　回答貼付シート'!AC1057="３～５日ある",2,IF('３　回答貼付シート'!AC1057="ほぼ毎日ある",3,))))</f>
        <v>0</v>
      </c>
      <c r="AB1060" s="49">
        <f>IF('３　回答貼付シート'!AD1057="ない",0,IF('３　回答貼付シート'!AD1057="１～２日ある",1,IF('３　回答貼付シート'!AD1057="３～５日ある",2,IF('３　回答貼付シート'!AD1057="ほぼ毎日ある",3,))))</f>
        <v>0</v>
      </c>
      <c r="AC1060" s="49">
        <f>IF('３　回答貼付シート'!AE1057="ない",0,IF('３　回答貼付シート'!AE1057="１～２日ある",1,IF('３　回答貼付シート'!AE1057="３～５日ある",2,IF('３　回答貼付シート'!AE1057="ほぼ毎日ある",3,))))</f>
        <v>0</v>
      </c>
      <c r="AD1060" s="49">
        <f>IF('３　回答貼付シート'!AF1057="ない",0,IF('３　回答貼付シート'!AF1057="１～２日ある",1,IF('３　回答貼付シート'!AF1057="３～５日ある",2,IF('３　回答貼付シート'!AF1057="ほぼ毎日ある",3,))))</f>
        <v>0</v>
      </c>
      <c r="AE1060" s="49">
        <f>IF('３　回答貼付シート'!AG1057="ない",0,IF('３　回答貼付シート'!AG1057="１～２日ある",1,IF('３　回答貼付シート'!AG1057="３～５日ある",2,IF('３　回答貼付シート'!AG1057="ほぼ毎日ある",3,))))</f>
        <v>0</v>
      </c>
      <c r="AF1060" s="49">
        <f>IF('３　回答貼付シート'!AH1057="ない",0,IF('３　回答貼付シート'!AH1057="１～２日ある",1,IF('３　回答貼付シート'!AH1057="３～５日ある",2,IF('３　回答貼付シート'!AH1057="ほぼ毎日ある",3,))))</f>
        <v>0</v>
      </c>
      <c r="AG1060" s="49">
        <f>IF('３　回答貼付シート'!AI1057="ない",0,IF('３　回答貼付シート'!AI1057="１～２日ある",1,IF('３　回答貼付シート'!AI1057="３～５日ある",2,IF('３　回答貼付シート'!AI1057="ほぼ毎日ある",3,))))</f>
        <v>0</v>
      </c>
      <c r="AH1060" s="49">
        <f>IF('３　回答貼付シート'!AJ1057="ない",0,IF('３　回答貼付シート'!AJ1057="１～２日ある",1,IF('３　回答貼付シート'!AJ1057="３～５日ある",2,IF('３　回答貼付シート'!AJ1057="ほぼ毎日ある",3,))))</f>
        <v>0</v>
      </c>
      <c r="AI1060" s="49">
        <f>IF('３　回答貼付シート'!AK1057="ない",0,IF('３　回答貼付シート'!AK1057="１～２日ある",1,IF('３　回答貼付シート'!AK1057="３～５日ある",2,IF('３　回答貼付シート'!AK1057="ほぼ毎日ある",3,))))</f>
        <v>0</v>
      </c>
      <c r="AJ1060" s="49">
        <f>IF('３　回答貼付シート'!AL1057="ない",0,IF('３　回答貼付シート'!AL1057="１～２日ある",1,IF('３　回答貼付シート'!AL1057="３～５日ある",2,IF('３　回答貼付シート'!AL1057="ほぼ毎日ある",3,))))</f>
        <v>0</v>
      </c>
      <c r="AK1060" s="49">
        <f>IF('３　回答貼付シート'!AM1057="ない",0,IF('３　回答貼付シート'!AM1057="１～２日ある",1,IF('３　回答貼付シート'!AM1057="３～５日ある",2,IF('３　回答貼付シート'!AM1057="ほぼ毎日ある",3,))))</f>
        <v>0</v>
      </c>
      <c r="AL1060" s="49">
        <f>'３　回答貼付シート'!$AN1057</f>
        <v>0</v>
      </c>
      <c r="AM1060" s="49" t="str">
        <f t="shared" si="117"/>
        <v/>
      </c>
      <c r="AN1060" s="49" t="str">
        <f t="shared" si="118"/>
        <v/>
      </c>
      <c r="AO1060" s="49" t="str">
        <f t="shared" si="119"/>
        <v/>
      </c>
      <c r="AP1060" s="49" t="str">
        <f t="shared" si="120"/>
        <v/>
      </c>
      <c r="AQ1060" s="49" t="str">
        <f t="shared" si="121"/>
        <v/>
      </c>
      <c r="AR1060" t="str">
        <f t="shared" si="122"/>
        <v>0</v>
      </c>
      <c r="AT1060" s="42"/>
    </row>
    <row r="1061" spans="1:46">
      <c r="A1061" s="49"/>
      <c r="B1061" s="49">
        <f t="shared" si="116"/>
        <v>0</v>
      </c>
      <c r="C1061" s="49">
        <f>IF('３　回答貼付シート'!$F1058&lt;&gt;0,VLOOKUP('３　回答貼付シート'!$F1058,$AR$2048:$AS$2054,2,FALSE),0)</f>
        <v>0</v>
      </c>
      <c r="D1061" s="49">
        <f>IF('３　回答貼付シート'!$G1058&lt;&gt;0,VLOOKUP(('３　回答貼付シート'!$G1058), $AR$2048:$AS$2054,2,FALSE),0)</f>
        <v>0</v>
      </c>
      <c r="E1061" s="49">
        <f>'３　回答貼付シート'!$H1058</f>
        <v>0</v>
      </c>
      <c r="F1061" s="49">
        <f>IF(E1061=0,0,VLOOKUP($B1061,'２　情報入力シート'!$A$2:$E$2049,5))</f>
        <v>0</v>
      </c>
      <c r="G1061" s="49">
        <f>IF('３　回答貼付シート'!I1058="ない",0,IF('３　回答貼付シート'!I1058="１～２日ある",1,IF('３　回答貼付シート'!I1058="３～５日ある",2,IF('３　回答貼付シート'!I1058="ほぼ毎日ある",3,))))</f>
        <v>0</v>
      </c>
      <c r="H1061" s="49">
        <f>IF('３　回答貼付シート'!J1058="ない",0,IF('３　回答貼付シート'!J1058="１～２日ある",1,IF('３　回答貼付シート'!J1058="３～５日ある",2,IF('３　回答貼付シート'!J1058="ほぼ毎日ある",3,))))</f>
        <v>0</v>
      </c>
      <c r="I1061" s="49">
        <f>IF('３　回答貼付シート'!K1058="ない",0,IF('３　回答貼付シート'!K1058="１～２日ある",1,IF('３　回答貼付シート'!K1058="３～５日ある",2,IF('３　回答貼付シート'!K1058="ほぼ毎日ある",3,))))</f>
        <v>0</v>
      </c>
      <c r="J1061" s="49">
        <f>IF('３　回答貼付シート'!L1058="ない",0,IF('３　回答貼付シート'!L1058="１～２日ある",1,IF('３　回答貼付シート'!L1058="３～５日ある",2,IF('３　回答貼付シート'!L1058="ほぼ毎日ある",3,))))</f>
        <v>0</v>
      </c>
      <c r="K1061" s="49">
        <f>IF('３　回答貼付シート'!M1058="ない",0,IF('３　回答貼付シート'!M1058="１～２日ある",1,IF('３　回答貼付シート'!M1058="３～５日ある",2,IF('３　回答貼付シート'!M1058="ほぼ毎日ある",3,))))</f>
        <v>0</v>
      </c>
      <c r="L1061" s="49">
        <f>IF('３　回答貼付シート'!N1058="ない",0,IF('３　回答貼付シート'!N1058="１～２日ある",1,IF('３　回答貼付シート'!N1058="３～５日ある",2,IF('３　回答貼付シート'!N1058="ほぼ毎日ある",3,))))</f>
        <v>0</v>
      </c>
      <c r="M1061" s="49">
        <f>IF('３　回答貼付シート'!O1058="ない",0,IF('３　回答貼付シート'!O1058="１～２日ある",1,IF('３　回答貼付シート'!O1058="３～５日ある",2,IF('３　回答貼付シート'!O1058="ほぼ毎日ある",3,))))</f>
        <v>0</v>
      </c>
      <c r="N1061" s="49">
        <f>IF('３　回答貼付シート'!P1058="ない",0,IF('３　回答貼付シート'!P1058="１～２日ある",1,IF('３　回答貼付シート'!P1058="３～５日ある",2,IF('３　回答貼付シート'!P1058="ほぼ毎日ある",3,))))</f>
        <v>0</v>
      </c>
      <c r="O1061" s="49">
        <f>IF('３　回答貼付シート'!Q1058="ない",0,IF('３　回答貼付シート'!Q1058="１～２日ある",1,IF('３　回答貼付シート'!Q1058="３～５日ある",2,IF('３　回答貼付シート'!Q1058="ほぼ毎日ある",3,))))</f>
        <v>0</v>
      </c>
      <c r="P1061" s="49">
        <f>IF('３　回答貼付シート'!R1058="ない",0,IF('３　回答貼付シート'!R1058="１～２日ある",1,IF('３　回答貼付シート'!R1058="３～５日ある",2,IF('３　回答貼付シート'!R1058="ほぼ毎日ある",3,))))</f>
        <v>0</v>
      </c>
      <c r="Q1061" s="49">
        <f>IF('３　回答貼付シート'!S1058="ない",0,IF('３　回答貼付シート'!S1058="１～２日ある",1,IF('３　回答貼付シート'!S1058="３～５日ある",2,IF('３　回答貼付シート'!S1058="ほぼ毎日ある",3,))))</f>
        <v>0</v>
      </c>
      <c r="R1061" s="49">
        <f>IF('３　回答貼付シート'!T1058="ない",0,IF('３　回答貼付シート'!T1058="１～２日ある",1,IF('３　回答貼付シート'!T1058="３～５日ある",2,IF('３　回答貼付シート'!T1058="ほぼ毎日ある",3,))))</f>
        <v>0</v>
      </c>
      <c r="S1061" s="49">
        <f>IF('３　回答貼付シート'!U1058="ない",0,IF('３　回答貼付シート'!U1058="１～２日ある",1,IF('３　回答貼付シート'!U1058="３～５日ある",2,IF('３　回答貼付シート'!U1058="ほぼ毎日ある",3,))))</f>
        <v>0</v>
      </c>
      <c r="T1061" s="49">
        <f>IF('３　回答貼付シート'!V1058="ない",0,IF('３　回答貼付シート'!V1058="１～２日ある",1,IF('３　回答貼付シート'!V1058="３～５日ある",2,IF('３　回答貼付シート'!V1058="ほぼ毎日ある",3,))))</f>
        <v>0</v>
      </c>
      <c r="U1061" s="49">
        <f>IF('３　回答貼付シート'!W1058="ない",0,IF('３　回答貼付シート'!W1058="１～２日ある",1,IF('３　回答貼付シート'!W1058="３～５日ある",2,IF('３　回答貼付シート'!W1058="ほぼ毎日ある",3,))))</f>
        <v>0</v>
      </c>
      <c r="V1061" s="49">
        <f>IF('３　回答貼付シート'!X1058="ない",0,IF('３　回答貼付シート'!X1058="１～２日ある",1,IF('３　回答貼付シート'!X1058="３～５日ある",2,IF('３　回答貼付シート'!X1058="ほぼ毎日ある",3,))))</f>
        <v>0</v>
      </c>
      <c r="W1061" s="49">
        <f>IF('３　回答貼付シート'!Y1058="ない",0,IF('３　回答貼付シート'!Y1058="１～２日ある",1,IF('３　回答貼付シート'!Y1058="３～５日ある",2,IF('３　回答貼付シート'!Y1058="ほぼ毎日ある",3,))))</f>
        <v>0</v>
      </c>
      <c r="X1061" s="49">
        <f>IF('３　回答貼付シート'!Z1058="ない",0,IF('３　回答貼付シート'!Z1058="１～２日ある",1,IF('３　回答貼付シート'!Z1058="３～５日ある",2,IF('３　回答貼付シート'!Z1058="ほぼ毎日ある",3,))))</f>
        <v>0</v>
      </c>
      <c r="Y1061" s="49">
        <f>IF('３　回答貼付シート'!AA1058="ない",0,IF('３　回答貼付シート'!AA1058="１～２日ある",1,IF('３　回答貼付シート'!AA1058="３～５日ある",2,IF('３　回答貼付シート'!AA1058="ほぼ毎日ある",3,))))</f>
        <v>0</v>
      </c>
      <c r="Z1061" s="49">
        <f>IF('３　回答貼付シート'!AB1058="ない",0,IF('３　回答貼付シート'!AB1058="１～２日ある",1,IF('３　回答貼付シート'!AB1058="３～５日ある",2,IF('３　回答貼付シート'!AB1058="ほぼ毎日ある",3,))))</f>
        <v>0</v>
      </c>
      <c r="AA1061" s="49">
        <f>IF('３　回答貼付シート'!AC1058="ない",0,IF('３　回答貼付シート'!AC1058="１～２日ある",1,IF('３　回答貼付シート'!AC1058="３～５日ある",2,IF('３　回答貼付シート'!AC1058="ほぼ毎日ある",3,))))</f>
        <v>0</v>
      </c>
      <c r="AB1061" s="49">
        <f>IF('３　回答貼付シート'!AD1058="ない",0,IF('３　回答貼付シート'!AD1058="１～２日ある",1,IF('３　回答貼付シート'!AD1058="３～５日ある",2,IF('３　回答貼付シート'!AD1058="ほぼ毎日ある",3,))))</f>
        <v>0</v>
      </c>
      <c r="AC1061" s="49">
        <f>IF('３　回答貼付シート'!AE1058="ない",0,IF('３　回答貼付シート'!AE1058="１～２日ある",1,IF('３　回答貼付シート'!AE1058="３～５日ある",2,IF('３　回答貼付シート'!AE1058="ほぼ毎日ある",3,))))</f>
        <v>0</v>
      </c>
      <c r="AD1061" s="49">
        <f>IF('３　回答貼付シート'!AF1058="ない",0,IF('３　回答貼付シート'!AF1058="１～２日ある",1,IF('３　回答貼付シート'!AF1058="３～５日ある",2,IF('３　回答貼付シート'!AF1058="ほぼ毎日ある",3,))))</f>
        <v>0</v>
      </c>
      <c r="AE1061" s="49">
        <f>IF('３　回答貼付シート'!AG1058="ない",0,IF('３　回答貼付シート'!AG1058="１～２日ある",1,IF('３　回答貼付シート'!AG1058="３～５日ある",2,IF('３　回答貼付シート'!AG1058="ほぼ毎日ある",3,))))</f>
        <v>0</v>
      </c>
      <c r="AF1061" s="49">
        <f>IF('３　回答貼付シート'!AH1058="ない",0,IF('３　回答貼付シート'!AH1058="１～２日ある",1,IF('３　回答貼付シート'!AH1058="３～５日ある",2,IF('３　回答貼付シート'!AH1058="ほぼ毎日ある",3,))))</f>
        <v>0</v>
      </c>
      <c r="AG1061" s="49">
        <f>IF('３　回答貼付シート'!AI1058="ない",0,IF('３　回答貼付シート'!AI1058="１～２日ある",1,IF('３　回答貼付シート'!AI1058="３～５日ある",2,IF('３　回答貼付シート'!AI1058="ほぼ毎日ある",3,))))</f>
        <v>0</v>
      </c>
      <c r="AH1061" s="49">
        <f>IF('３　回答貼付シート'!AJ1058="ない",0,IF('３　回答貼付シート'!AJ1058="１～２日ある",1,IF('３　回答貼付シート'!AJ1058="３～５日ある",2,IF('３　回答貼付シート'!AJ1058="ほぼ毎日ある",3,))))</f>
        <v>0</v>
      </c>
      <c r="AI1061" s="49">
        <f>IF('３　回答貼付シート'!AK1058="ない",0,IF('３　回答貼付シート'!AK1058="１～２日ある",1,IF('３　回答貼付シート'!AK1058="３～５日ある",2,IF('３　回答貼付シート'!AK1058="ほぼ毎日ある",3,))))</f>
        <v>0</v>
      </c>
      <c r="AJ1061" s="49">
        <f>IF('３　回答貼付シート'!AL1058="ない",0,IF('３　回答貼付シート'!AL1058="１～２日ある",1,IF('３　回答貼付シート'!AL1058="３～５日ある",2,IF('３　回答貼付シート'!AL1058="ほぼ毎日ある",3,))))</f>
        <v>0</v>
      </c>
      <c r="AK1061" s="49">
        <f>IF('３　回答貼付シート'!AM1058="ない",0,IF('３　回答貼付シート'!AM1058="１～２日ある",1,IF('３　回答貼付シート'!AM1058="３～５日ある",2,IF('３　回答貼付シート'!AM1058="ほぼ毎日ある",3,))))</f>
        <v>0</v>
      </c>
      <c r="AL1061" s="49">
        <f>'３　回答貼付シート'!$AN1058</f>
        <v>0</v>
      </c>
      <c r="AM1061" s="49" t="str">
        <f t="shared" si="117"/>
        <v/>
      </c>
      <c r="AN1061" s="49" t="str">
        <f t="shared" si="118"/>
        <v/>
      </c>
      <c r="AO1061" s="49" t="str">
        <f t="shared" si="119"/>
        <v/>
      </c>
      <c r="AP1061" s="49" t="str">
        <f t="shared" si="120"/>
        <v/>
      </c>
      <c r="AQ1061" s="49" t="str">
        <f t="shared" si="121"/>
        <v/>
      </c>
      <c r="AR1061" t="str">
        <f t="shared" si="122"/>
        <v>0</v>
      </c>
      <c r="AT1061" s="42"/>
    </row>
    <row r="1062" spans="1:46">
      <c r="A1062" s="49"/>
      <c r="B1062" s="49">
        <f t="shared" si="116"/>
        <v>0</v>
      </c>
      <c r="C1062" s="49">
        <f>IF('３　回答貼付シート'!$F1059&lt;&gt;0,VLOOKUP('３　回答貼付シート'!$F1059,$AR$2048:$AS$2054,2,FALSE),0)</f>
        <v>0</v>
      </c>
      <c r="D1062" s="49">
        <f>IF('３　回答貼付シート'!$G1059&lt;&gt;0,VLOOKUP(('３　回答貼付シート'!$G1059), $AR$2048:$AS$2054,2,FALSE),0)</f>
        <v>0</v>
      </c>
      <c r="E1062" s="49">
        <f>'３　回答貼付シート'!$H1059</f>
        <v>0</v>
      </c>
      <c r="F1062" s="49">
        <f>IF(E1062=0,0,VLOOKUP($B1062,'２　情報入力シート'!$A$2:$E$2049,5))</f>
        <v>0</v>
      </c>
      <c r="G1062" s="49">
        <f>IF('３　回答貼付シート'!I1059="ない",0,IF('３　回答貼付シート'!I1059="１～２日ある",1,IF('３　回答貼付シート'!I1059="３～５日ある",2,IF('３　回答貼付シート'!I1059="ほぼ毎日ある",3,))))</f>
        <v>0</v>
      </c>
      <c r="H1062" s="49">
        <f>IF('３　回答貼付シート'!J1059="ない",0,IF('３　回答貼付シート'!J1059="１～２日ある",1,IF('３　回答貼付シート'!J1059="３～５日ある",2,IF('３　回答貼付シート'!J1059="ほぼ毎日ある",3,))))</f>
        <v>0</v>
      </c>
      <c r="I1062" s="49">
        <f>IF('３　回答貼付シート'!K1059="ない",0,IF('３　回答貼付シート'!K1059="１～２日ある",1,IF('３　回答貼付シート'!K1059="３～５日ある",2,IF('３　回答貼付シート'!K1059="ほぼ毎日ある",3,))))</f>
        <v>0</v>
      </c>
      <c r="J1062" s="49">
        <f>IF('３　回答貼付シート'!L1059="ない",0,IF('３　回答貼付シート'!L1059="１～２日ある",1,IF('３　回答貼付シート'!L1059="３～５日ある",2,IF('３　回答貼付シート'!L1059="ほぼ毎日ある",3,))))</f>
        <v>0</v>
      </c>
      <c r="K1062" s="49">
        <f>IF('３　回答貼付シート'!M1059="ない",0,IF('３　回答貼付シート'!M1059="１～２日ある",1,IF('３　回答貼付シート'!M1059="３～５日ある",2,IF('３　回答貼付シート'!M1059="ほぼ毎日ある",3,))))</f>
        <v>0</v>
      </c>
      <c r="L1062" s="49">
        <f>IF('３　回答貼付シート'!N1059="ない",0,IF('３　回答貼付シート'!N1059="１～２日ある",1,IF('３　回答貼付シート'!N1059="３～５日ある",2,IF('３　回答貼付シート'!N1059="ほぼ毎日ある",3,))))</f>
        <v>0</v>
      </c>
      <c r="M1062" s="49">
        <f>IF('３　回答貼付シート'!O1059="ない",0,IF('３　回答貼付シート'!O1059="１～２日ある",1,IF('３　回答貼付シート'!O1059="３～５日ある",2,IF('３　回答貼付シート'!O1059="ほぼ毎日ある",3,))))</f>
        <v>0</v>
      </c>
      <c r="N1062" s="49">
        <f>IF('３　回答貼付シート'!P1059="ない",0,IF('３　回答貼付シート'!P1059="１～２日ある",1,IF('３　回答貼付シート'!P1059="３～５日ある",2,IF('３　回答貼付シート'!P1059="ほぼ毎日ある",3,))))</f>
        <v>0</v>
      </c>
      <c r="O1062" s="49">
        <f>IF('３　回答貼付シート'!Q1059="ない",0,IF('３　回答貼付シート'!Q1059="１～２日ある",1,IF('３　回答貼付シート'!Q1059="３～５日ある",2,IF('３　回答貼付シート'!Q1059="ほぼ毎日ある",3,))))</f>
        <v>0</v>
      </c>
      <c r="P1062" s="49">
        <f>IF('３　回答貼付シート'!R1059="ない",0,IF('３　回答貼付シート'!R1059="１～２日ある",1,IF('３　回答貼付シート'!R1059="３～５日ある",2,IF('３　回答貼付シート'!R1059="ほぼ毎日ある",3,))))</f>
        <v>0</v>
      </c>
      <c r="Q1062" s="49">
        <f>IF('３　回答貼付シート'!S1059="ない",0,IF('３　回答貼付シート'!S1059="１～２日ある",1,IF('３　回答貼付シート'!S1059="３～５日ある",2,IF('３　回答貼付シート'!S1059="ほぼ毎日ある",3,))))</f>
        <v>0</v>
      </c>
      <c r="R1062" s="49">
        <f>IF('３　回答貼付シート'!T1059="ない",0,IF('３　回答貼付シート'!T1059="１～２日ある",1,IF('３　回答貼付シート'!T1059="３～５日ある",2,IF('３　回答貼付シート'!T1059="ほぼ毎日ある",3,))))</f>
        <v>0</v>
      </c>
      <c r="S1062" s="49">
        <f>IF('３　回答貼付シート'!U1059="ない",0,IF('３　回答貼付シート'!U1059="１～２日ある",1,IF('３　回答貼付シート'!U1059="３～５日ある",2,IF('３　回答貼付シート'!U1059="ほぼ毎日ある",3,))))</f>
        <v>0</v>
      </c>
      <c r="T1062" s="49">
        <f>IF('３　回答貼付シート'!V1059="ない",0,IF('３　回答貼付シート'!V1059="１～２日ある",1,IF('３　回答貼付シート'!V1059="３～５日ある",2,IF('３　回答貼付シート'!V1059="ほぼ毎日ある",3,))))</f>
        <v>0</v>
      </c>
      <c r="U1062" s="49">
        <f>IF('３　回答貼付シート'!W1059="ない",0,IF('３　回答貼付シート'!W1059="１～２日ある",1,IF('３　回答貼付シート'!W1059="３～５日ある",2,IF('３　回答貼付シート'!W1059="ほぼ毎日ある",3,))))</f>
        <v>0</v>
      </c>
      <c r="V1062" s="49">
        <f>IF('３　回答貼付シート'!X1059="ない",0,IF('３　回答貼付シート'!X1059="１～２日ある",1,IF('３　回答貼付シート'!X1059="３～５日ある",2,IF('３　回答貼付シート'!X1059="ほぼ毎日ある",3,))))</f>
        <v>0</v>
      </c>
      <c r="W1062" s="49">
        <f>IF('３　回答貼付シート'!Y1059="ない",0,IF('３　回答貼付シート'!Y1059="１～２日ある",1,IF('３　回答貼付シート'!Y1059="３～５日ある",2,IF('３　回答貼付シート'!Y1059="ほぼ毎日ある",3,))))</f>
        <v>0</v>
      </c>
      <c r="X1062" s="49">
        <f>IF('３　回答貼付シート'!Z1059="ない",0,IF('３　回答貼付シート'!Z1059="１～２日ある",1,IF('３　回答貼付シート'!Z1059="３～５日ある",2,IF('３　回答貼付シート'!Z1059="ほぼ毎日ある",3,))))</f>
        <v>0</v>
      </c>
      <c r="Y1062" s="49">
        <f>IF('３　回答貼付シート'!AA1059="ない",0,IF('３　回答貼付シート'!AA1059="１～２日ある",1,IF('３　回答貼付シート'!AA1059="３～５日ある",2,IF('３　回答貼付シート'!AA1059="ほぼ毎日ある",3,))))</f>
        <v>0</v>
      </c>
      <c r="Z1062" s="49">
        <f>IF('３　回答貼付シート'!AB1059="ない",0,IF('３　回答貼付シート'!AB1059="１～２日ある",1,IF('３　回答貼付シート'!AB1059="３～５日ある",2,IF('３　回答貼付シート'!AB1059="ほぼ毎日ある",3,))))</f>
        <v>0</v>
      </c>
      <c r="AA1062" s="49">
        <f>IF('３　回答貼付シート'!AC1059="ない",0,IF('３　回答貼付シート'!AC1059="１～２日ある",1,IF('３　回答貼付シート'!AC1059="３～５日ある",2,IF('３　回答貼付シート'!AC1059="ほぼ毎日ある",3,))))</f>
        <v>0</v>
      </c>
      <c r="AB1062" s="49">
        <f>IF('３　回答貼付シート'!AD1059="ない",0,IF('３　回答貼付シート'!AD1059="１～２日ある",1,IF('３　回答貼付シート'!AD1059="３～５日ある",2,IF('３　回答貼付シート'!AD1059="ほぼ毎日ある",3,))))</f>
        <v>0</v>
      </c>
      <c r="AC1062" s="49">
        <f>IF('３　回答貼付シート'!AE1059="ない",0,IF('３　回答貼付シート'!AE1059="１～２日ある",1,IF('３　回答貼付シート'!AE1059="３～５日ある",2,IF('３　回答貼付シート'!AE1059="ほぼ毎日ある",3,))))</f>
        <v>0</v>
      </c>
      <c r="AD1062" s="49">
        <f>IF('３　回答貼付シート'!AF1059="ない",0,IF('３　回答貼付シート'!AF1059="１～２日ある",1,IF('３　回答貼付シート'!AF1059="３～５日ある",2,IF('３　回答貼付シート'!AF1059="ほぼ毎日ある",3,))))</f>
        <v>0</v>
      </c>
      <c r="AE1062" s="49">
        <f>IF('３　回答貼付シート'!AG1059="ない",0,IF('３　回答貼付シート'!AG1059="１～２日ある",1,IF('３　回答貼付シート'!AG1059="３～５日ある",2,IF('３　回答貼付シート'!AG1059="ほぼ毎日ある",3,))))</f>
        <v>0</v>
      </c>
      <c r="AF1062" s="49">
        <f>IF('３　回答貼付シート'!AH1059="ない",0,IF('３　回答貼付シート'!AH1059="１～２日ある",1,IF('３　回答貼付シート'!AH1059="３～５日ある",2,IF('３　回答貼付シート'!AH1059="ほぼ毎日ある",3,))))</f>
        <v>0</v>
      </c>
      <c r="AG1062" s="49">
        <f>IF('３　回答貼付シート'!AI1059="ない",0,IF('３　回答貼付シート'!AI1059="１～２日ある",1,IF('３　回答貼付シート'!AI1059="３～５日ある",2,IF('３　回答貼付シート'!AI1059="ほぼ毎日ある",3,))))</f>
        <v>0</v>
      </c>
      <c r="AH1062" s="49">
        <f>IF('３　回答貼付シート'!AJ1059="ない",0,IF('３　回答貼付シート'!AJ1059="１～２日ある",1,IF('３　回答貼付シート'!AJ1059="３～５日ある",2,IF('３　回答貼付シート'!AJ1059="ほぼ毎日ある",3,))))</f>
        <v>0</v>
      </c>
      <c r="AI1062" s="49">
        <f>IF('３　回答貼付シート'!AK1059="ない",0,IF('３　回答貼付シート'!AK1059="１～２日ある",1,IF('３　回答貼付シート'!AK1059="３～５日ある",2,IF('３　回答貼付シート'!AK1059="ほぼ毎日ある",3,))))</f>
        <v>0</v>
      </c>
      <c r="AJ1062" s="49">
        <f>IF('３　回答貼付シート'!AL1059="ない",0,IF('３　回答貼付シート'!AL1059="１～２日ある",1,IF('３　回答貼付シート'!AL1059="３～５日ある",2,IF('３　回答貼付シート'!AL1059="ほぼ毎日ある",3,))))</f>
        <v>0</v>
      </c>
      <c r="AK1062" s="49">
        <f>IF('３　回答貼付シート'!AM1059="ない",0,IF('３　回答貼付シート'!AM1059="１～２日ある",1,IF('３　回答貼付シート'!AM1059="３～５日ある",2,IF('３　回答貼付シート'!AM1059="ほぼ毎日ある",3,))))</f>
        <v>0</v>
      </c>
      <c r="AL1062" s="49">
        <f>'３　回答貼付シート'!$AN1059</f>
        <v>0</v>
      </c>
      <c r="AM1062" s="49" t="str">
        <f t="shared" si="117"/>
        <v/>
      </c>
      <c r="AN1062" s="49" t="str">
        <f t="shared" si="118"/>
        <v/>
      </c>
      <c r="AO1062" s="49" t="str">
        <f t="shared" si="119"/>
        <v/>
      </c>
      <c r="AP1062" s="49" t="str">
        <f t="shared" si="120"/>
        <v/>
      </c>
      <c r="AQ1062" s="49" t="str">
        <f t="shared" si="121"/>
        <v/>
      </c>
      <c r="AR1062" t="str">
        <f t="shared" si="122"/>
        <v>0</v>
      </c>
      <c r="AT1062" s="42"/>
    </row>
    <row r="1063" spans="1:46">
      <c r="A1063" s="49"/>
      <c r="B1063" s="49">
        <f t="shared" si="116"/>
        <v>0</v>
      </c>
      <c r="C1063" s="49">
        <f>IF('３　回答貼付シート'!$F1060&lt;&gt;0,VLOOKUP('３　回答貼付シート'!$F1060,$AR$2048:$AS$2054,2,FALSE),0)</f>
        <v>0</v>
      </c>
      <c r="D1063" s="49">
        <f>IF('３　回答貼付シート'!$G1060&lt;&gt;0,VLOOKUP(('３　回答貼付シート'!$G1060), $AR$2048:$AS$2054,2,FALSE),0)</f>
        <v>0</v>
      </c>
      <c r="E1063" s="49">
        <f>'３　回答貼付シート'!$H1060</f>
        <v>0</v>
      </c>
      <c r="F1063" s="49">
        <f>IF(E1063=0,0,VLOOKUP($B1063,'２　情報入力シート'!$A$2:$E$2049,5))</f>
        <v>0</v>
      </c>
      <c r="G1063" s="49">
        <f>IF('３　回答貼付シート'!I1060="ない",0,IF('３　回答貼付シート'!I1060="１～２日ある",1,IF('３　回答貼付シート'!I1060="３～５日ある",2,IF('３　回答貼付シート'!I1060="ほぼ毎日ある",3,))))</f>
        <v>0</v>
      </c>
      <c r="H1063" s="49">
        <f>IF('３　回答貼付シート'!J1060="ない",0,IF('３　回答貼付シート'!J1060="１～２日ある",1,IF('３　回答貼付シート'!J1060="３～５日ある",2,IF('３　回答貼付シート'!J1060="ほぼ毎日ある",3,))))</f>
        <v>0</v>
      </c>
      <c r="I1063" s="49">
        <f>IF('３　回答貼付シート'!K1060="ない",0,IF('３　回答貼付シート'!K1060="１～２日ある",1,IF('３　回答貼付シート'!K1060="３～５日ある",2,IF('３　回答貼付シート'!K1060="ほぼ毎日ある",3,))))</f>
        <v>0</v>
      </c>
      <c r="J1063" s="49">
        <f>IF('３　回答貼付シート'!L1060="ない",0,IF('３　回答貼付シート'!L1060="１～２日ある",1,IF('３　回答貼付シート'!L1060="３～５日ある",2,IF('３　回答貼付シート'!L1060="ほぼ毎日ある",3,))))</f>
        <v>0</v>
      </c>
      <c r="K1063" s="49">
        <f>IF('３　回答貼付シート'!M1060="ない",0,IF('３　回答貼付シート'!M1060="１～２日ある",1,IF('３　回答貼付シート'!M1060="３～５日ある",2,IF('３　回答貼付シート'!M1060="ほぼ毎日ある",3,))))</f>
        <v>0</v>
      </c>
      <c r="L1063" s="49">
        <f>IF('３　回答貼付シート'!N1060="ない",0,IF('３　回答貼付シート'!N1060="１～２日ある",1,IF('３　回答貼付シート'!N1060="３～５日ある",2,IF('３　回答貼付シート'!N1060="ほぼ毎日ある",3,))))</f>
        <v>0</v>
      </c>
      <c r="M1063" s="49">
        <f>IF('３　回答貼付シート'!O1060="ない",0,IF('３　回答貼付シート'!O1060="１～２日ある",1,IF('３　回答貼付シート'!O1060="３～５日ある",2,IF('３　回答貼付シート'!O1060="ほぼ毎日ある",3,))))</f>
        <v>0</v>
      </c>
      <c r="N1063" s="49">
        <f>IF('３　回答貼付シート'!P1060="ない",0,IF('３　回答貼付シート'!P1060="１～２日ある",1,IF('３　回答貼付シート'!P1060="３～５日ある",2,IF('３　回答貼付シート'!P1060="ほぼ毎日ある",3,))))</f>
        <v>0</v>
      </c>
      <c r="O1063" s="49">
        <f>IF('３　回答貼付シート'!Q1060="ない",0,IF('３　回答貼付シート'!Q1060="１～２日ある",1,IF('３　回答貼付シート'!Q1060="３～５日ある",2,IF('３　回答貼付シート'!Q1060="ほぼ毎日ある",3,))))</f>
        <v>0</v>
      </c>
      <c r="P1063" s="49">
        <f>IF('３　回答貼付シート'!R1060="ない",0,IF('３　回答貼付シート'!R1060="１～２日ある",1,IF('３　回答貼付シート'!R1060="３～５日ある",2,IF('３　回答貼付シート'!R1060="ほぼ毎日ある",3,))))</f>
        <v>0</v>
      </c>
      <c r="Q1063" s="49">
        <f>IF('３　回答貼付シート'!S1060="ない",0,IF('３　回答貼付シート'!S1060="１～２日ある",1,IF('３　回答貼付シート'!S1060="３～５日ある",2,IF('３　回答貼付シート'!S1060="ほぼ毎日ある",3,))))</f>
        <v>0</v>
      </c>
      <c r="R1063" s="49">
        <f>IF('３　回答貼付シート'!T1060="ない",0,IF('３　回答貼付シート'!T1060="１～２日ある",1,IF('３　回答貼付シート'!T1060="３～５日ある",2,IF('３　回答貼付シート'!T1060="ほぼ毎日ある",3,))))</f>
        <v>0</v>
      </c>
      <c r="S1063" s="49">
        <f>IF('３　回答貼付シート'!U1060="ない",0,IF('３　回答貼付シート'!U1060="１～２日ある",1,IF('３　回答貼付シート'!U1060="３～５日ある",2,IF('３　回答貼付シート'!U1060="ほぼ毎日ある",3,))))</f>
        <v>0</v>
      </c>
      <c r="T1063" s="49">
        <f>IF('３　回答貼付シート'!V1060="ない",0,IF('３　回答貼付シート'!V1060="１～２日ある",1,IF('３　回答貼付シート'!V1060="３～５日ある",2,IF('３　回答貼付シート'!V1060="ほぼ毎日ある",3,))))</f>
        <v>0</v>
      </c>
      <c r="U1063" s="49">
        <f>IF('３　回答貼付シート'!W1060="ない",0,IF('３　回答貼付シート'!W1060="１～２日ある",1,IF('３　回答貼付シート'!W1060="３～５日ある",2,IF('３　回答貼付シート'!W1060="ほぼ毎日ある",3,))))</f>
        <v>0</v>
      </c>
      <c r="V1063" s="49">
        <f>IF('３　回答貼付シート'!X1060="ない",0,IF('３　回答貼付シート'!X1060="１～２日ある",1,IF('３　回答貼付シート'!X1060="３～５日ある",2,IF('３　回答貼付シート'!X1060="ほぼ毎日ある",3,))))</f>
        <v>0</v>
      </c>
      <c r="W1063" s="49">
        <f>IF('３　回答貼付シート'!Y1060="ない",0,IF('３　回答貼付シート'!Y1060="１～２日ある",1,IF('３　回答貼付シート'!Y1060="３～５日ある",2,IF('３　回答貼付シート'!Y1060="ほぼ毎日ある",3,))))</f>
        <v>0</v>
      </c>
      <c r="X1063" s="49">
        <f>IF('３　回答貼付シート'!Z1060="ない",0,IF('３　回答貼付シート'!Z1060="１～２日ある",1,IF('３　回答貼付シート'!Z1060="３～５日ある",2,IF('３　回答貼付シート'!Z1060="ほぼ毎日ある",3,))))</f>
        <v>0</v>
      </c>
      <c r="Y1063" s="49">
        <f>IF('３　回答貼付シート'!AA1060="ない",0,IF('３　回答貼付シート'!AA1060="１～２日ある",1,IF('３　回答貼付シート'!AA1060="３～５日ある",2,IF('３　回答貼付シート'!AA1060="ほぼ毎日ある",3,))))</f>
        <v>0</v>
      </c>
      <c r="Z1063" s="49">
        <f>IF('３　回答貼付シート'!AB1060="ない",0,IF('３　回答貼付シート'!AB1060="１～２日ある",1,IF('３　回答貼付シート'!AB1060="３～５日ある",2,IF('３　回答貼付シート'!AB1060="ほぼ毎日ある",3,))))</f>
        <v>0</v>
      </c>
      <c r="AA1063" s="49">
        <f>IF('３　回答貼付シート'!AC1060="ない",0,IF('３　回答貼付シート'!AC1060="１～２日ある",1,IF('３　回答貼付シート'!AC1060="３～５日ある",2,IF('３　回答貼付シート'!AC1060="ほぼ毎日ある",3,))))</f>
        <v>0</v>
      </c>
      <c r="AB1063" s="49">
        <f>IF('３　回答貼付シート'!AD1060="ない",0,IF('３　回答貼付シート'!AD1060="１～２日ある",1,IF('３　回答貼付シート'!AD1060="３～５日ある",2,IF('３　回答貼付シート'!AD1060="ほぼ毎日ある",3,))))</f>
        <v>0</v>
      </c>
      <c r="AC1063" s="49">
        <f>IF('３　回答貼付シート'!AE1060="ない",0,IF('３　回答貼付シート'!AE1060="１～２日ある",1,IF('３　回答貼付シート'!AE1060="３～５日ある",2,IF('３　回答貼付シート'!AE1060="ほぼ毎日ある",3,))))</f>
        <v>0</v>
      </c>
      <c r="AD1063" s="49">
        <f>IF('３　回答貼付シート'!AF1060="ない",0,IF('３　回答貼付シート'!AF1060="１～２日ある",1,IF('３　回答貼付シート'!AF1060="３～５日ある",2,IF('３　回答貼付シート'!AF1060="ほぼ毎日ある",3,))))</f>
        <v>0</v>
      </c>
      <c r="AE1063" s="49">
        <f>IF('３　回答貼付シート'!AG1060="ない",0,IF('３　回答貼付シート'!AG1060="１～２日ある",1,IF('３　回答貼付シート'!AG1060="３～５日ある",2,IF('３　回答貼付シート'!AG1060="ほぼ毎日ある",3,))))</f>
        <v>0</v>
      </c>
      <c r="AF1063" s="49">
        <f>IF('３　回答貼付シート'!AH1060="ない",0,IF('３　回答貼付シート'!AH1060="１～２日ある",1,IF('３　回答貼付シート'!AH1060="３～５日ある",2,IF('３　回答貼付シート'!AH1060="ほぼ毎日ある",3,))))</f>
        <v>0</v>
      </c>
      <c r="AG1063" s="49">
        <f>IF('３　回答貼付シート'!AI1060="ない",0,IF('３　回答貼付シート'!AI1060="１～２日ある",1,IF('３　回答貼付シート'!AI1060="３～５日ある",2,IF('３　回答貼付シート'!AI1060="ほぼ毎日ある",3,))))</f>
        <v>0</v>
      </c>
      <c r="AH1063" s="49">
        <f>IF('３　回答貼付シート'!AJ1060="ない",0,IF('３　回答貼付シート'!AJ1060="１～２日ある",1,IF('３　回答貼付シート'!AJ1060="３～５日ある",2,IF('３　回答貼付シート'!AJ1060="ほぼ毎日ある",3,))))</f>
        <v>0</v>
      </c>
      <c r="AI1063" s="49">
        <f>IF('３　回答貼付シート'!AK1060="ない",0,IF('３　回答貼付シート'!AK1060="１～２日ある",1,IF('３　回答貼付シート'!AK1060="３～５日ある",2,IF('３　回答貼付シート'!AK1060="ほぼ毎日ある",3,))))</f>
        <v>0</v>
      </c>
      <c r="AJ1063" s="49">
        <f>IF('３　回答貼付シート'!AL1060="ない",0,IF('３　回答貼付シート'!AL1060="１～２日ある",1,IF('３　回答貼付シート'!AL1060="３～５日ある",2,IF('３　回答貼付シート'!AL1060="ほぼ毎日ある",3,))))</f>
        <v>0</v>
      </c>
      <c r="AK1063" s="49">
        <f>IF('３　回答貼付シート'!AM1060="ない",0,IF('３　回答貼付シート'!AM1060="１～２日ある",1,IF('３　回答貼付シート'!AM1060="３～５日ある",2,IF('３　回答貼付シート'!AM1060="ほぼ毎日ある",3,))))</f>
        <v>0</v>
      </c>
      <c r="AL1063" s="49">
        <f>'３　回答貼付シート'!$AN1060</f>
        <v>0</v>
      </c>
      <c r="AM1063" s="49" t="str">
        <f t="shared" si="117"/>
        <v/>
      </c>
      <c r="AN1063" s="49" t="str">
        <f t="shared" si="118"/>
        <v/>
      </c>
      <c r="AO1063" s="49" t="str">
        <f t="shared" si="119"/>
        <v/>
      </c>
      <c r="AP1063" s="49" t="str">
        <f t="shared" si="120"/>
        <v/>
      </c>
      <c r="AQ1063" s="49" t="str">
        <f t="shared" si="121"/>
        <v/>
      </c>
      <c r="AR1063" t="str">
        <f t="shared" si="122"/>
        <v>0</v>
      </c>
      <c r="AT1063" s="42"/>
    </row>
    <row r="1064" spans="1:46">
      <c r="A1064" s="49"/>
      <c r="B1064" s="49">
        <f t="shared" si="116"/>
        <v>0</v>
      </c>
      <c r="C1064" s="49">
        <f>IF('３　回答貼付シート'!$F1061&lt;&gt;0,VLOOKUP('３　回答貼付シート'!$F1061,$AR$2048:$AS$2054,2,FALSE),0)</f>
        <v>0</v>
      </c>
      <c r="D1064" s="49">
        <f>IF('３　回答貼付シート'!$G1061&lt;&gt;0,VLOOKUP(('３　回答貼付シート'!$G1061), $AR$2048:$AS$2054,2,FALSE),0)</f>
        <v>0</v>
      </c>
      <c r="E1064" s="49">
        <f>'３　回答貼付シート'!$H1061</f>
        <v>0</v>
      </c>
      <c r="F1064" s="49">
        <f>IF(E1064=0,0,VLOOKUP($B1064,'２　情報入力シート'!$A$2:$E$2049,5))</f>
        <v>0</v>
      </c>
      <c r="G1064" s="49">
        <f>IF('３　回答貼付シート'!I1061="ない",0,IF('３　回答貼付シート'!I1061="１～２日ある",1,IF('３　回答貼付シート'!I1061="３～５日ある",2,IF('３　回答貼付シート'!I1061="ほぼ毎日ある",3,))))</f>
        <v>0</v>
      </c>
      <c r="H1064" s="49">
        <f>IF('３　回答貼付シート'!J1061="ない",0,IF('３　回答貼付シート'!J1061="１～２日ある",1,IF('３　回答貼付シート'!J1061="３～５日ある",2,IF('３　回答貼付シート'!J1061="ほぼ毎日ある",3,))))</f>
        <v>0</v>
      </c>
      <c r="I1064" s="49">
        <f>IF('３　回答貼付シート'!K1061="ない",0,IF('３　回答貼付シート'!K1061="１～２日ある",1,IF('３　回答貼付シート'!K1061="３～５日ある",2,IF('３　回答貼付シート'!K1061="ほぼ毎日ある",3,))))</f>
        <v>0</v>
      </c>
      <c r="J1064" s="49">
        <f>IF('３　回答貼付シート'!L1061="ない",0,IF('３　回答貼付シート'!L1061="１～２日ある",1,IF('３　回答貼付シート'!L1061="３～５日ある",2,IF('３　回答貼付シート'!L1061="ほぼ毎日ある",3,))))</f>
        <v>0</v>
      </c>
      <c r="K1064" s="49">
        <f>IF('３　回答貼付シート'!M1061="ない",0,IF('３　回答貼付シート'!M1061="１～２日ある",1,IF('３　回答貼付シート'!M1061="３～５日ある",2,IF('３　回答貼付シート'!M1061="ほぼ毎日ある",3,))))</f>
        <v>0</v>
      </c>
      <c r="L1064" s="49">
        <f>IF('３　回答貼付シート'!N1061="ない",0,IF('３　回答貼付シート'!N1061="１～２日ある",1,IF('３　回答貼付シート'!N1061="３～５日ある",2,IF('３　回答貼付シート'!N1061="ほぼ毎日ある",3,))))</f>
        <v>0</v>
      </c>
      <c r="M1064" s="49">
        <f>IF('３　回答貼付シート'!O1061="ない",0,IF('３　回答貼付シート'!O1061="１～２日ある",1,IF('３　回答貼付シート'!O1061="３～５日ある",2,IF('３　回答貼付シート'!O1061="ほぼ毎日ある",3,))))</f>
        <v>0</v>
      </c>
      <c r="N1064" s="49">
        <f>IF('３　回答貼付シート'!P1061="ない",0,IF('３　回答貼付シート'!P1061="１～２日ある",1,IF('３　回答貼付シート'!P1061="３～５日ある",2,IF('３　回答貼付シート'!P1061="ほぼ毎日ある",3,))))</f>
        <v>0</v>
      </c>
      <c r="O1064" s="49">
        <f>IF('３　回答貼付シート'!Q1061="ない",0,IF('３　回答貼付シート'!Q1061="１～２日ある",1,IF('３　回答貼付シート'!Q1061="３～５日ある",2,IF('３　回答貼付シート'!Q1061="ほぼ毎日ある",3,))))</f>
        <v>0</v>
      </c>
      <c r="P1064" s="49">
        <f>IF('３　回答貼付シート'!R1061="ない",0,IF('３　回答貼付シート'!R1061="１～２日ある",1,IF('３　回答貼付シート'!R1061="３～５日ある",2,IF('３　回答貼付シート'!R1061="ほぼ毎日ある",3,))))</f>
        <v>0</v>
      </c>
      <c r="Q1064" s="49">
        <f>IF('３　回答貼付シート'!S1061="ない",0,IF('３　回答貼付シート'!S1061="１～２日ある",1,IF('３　回答貼付シート'!S1061="３～５日ある",2,IF('３　回答貼付シート'!S1061="ほぼ毎日ある",3,))))</f>
        <v>0</v>
      </c>
      <c r="R1064" s="49">
        <f>IF('３　回答貼付シート'!T1061="ない",0,IF('３　回答貼付シート'!T1061="１～２日ある",1,IF('３　回答貼付シート'!T1061="３～５日ある",2,IF('３　回答貼付シート'!T1061="ほぼ毎日ある",3,))))</f>
        <v>0</v>
      </c>
      <c r="S1064" s="49">
        <f>IF('３　回答貼付シート'!U1061="ない",0,IF('３　回答貼付シート'!U1061="１～２日ある",1,IF('３　回答貼付シート'!U1061="３～５日ある",2,IF('３　回答貼付シート'!U1061="ほぼ毎日ある",3,))))</f>
        <v>0</v>
      </c>
      <c r="T1064" s="49">
        <f>IF('３　回答貼付シート'!V1061="ない",0,IF('３　回答貼付シート'!V1061="１～２日ある",1,IF('３　回答貼付シート'!V1061="３～５日ある",2,IF('３　回答貼付シート'!V1061="ほぼ毎日ある",3,))))</f>
        <v>0</v>
      </c>
      <c r="U1064" s="49">
        <f>IF('３　回答貼付シート'!W1061="ない",0,IF('３　回答貼付シート'!W1061="１～２日ある",1,IF('３　回答貼付シート'!W1061="３～５日ある",2,IF('３　回答貼付シート'!W1061="ほぼ毎日ある",3,))))</f>
        <v>0</v>
      </c>
      <c r="V1064" s="49">
        <f>IF('３　回答貼付シート'!X1061="ない",0,IF('３　回答貼付シート'!X1061="１～２日ある",1,IF('３　回答貼付シート'!X1061="３～５日ある",2,IF('３　回答貼付シート'!X1061="ほぼ毎日ある",3,))))</f>
        <v>0</v>
      </c>
      <c r="W1064" s="49">
        <f>IF('３　回答貼付シート'!Y1061="ない",0,IF('３　回答貼付シート'!Y1061="１～２日ある",1,IF('３　回答貼付シート'!Y1061="３～５日ある",2,IF('３　回答貼付シート'!Y1061="ほぼ毎日ある",3,))))</f>
        <v>0</v>
      </c>
      <c r="X1064" s="49">
        <f>IF('３　回答貼付シート'!Z1061="ない",0,IF('３　回答貼付シート'!Z1061="１～２日ある",1,IF('３　回答貼付シート'!Z1061="３～５日ある",2,IF('３　回答貼付シート'!Z1061="ほぼ毎日ある",3,))))</f>
        <v>0</v>
      </c>
      <c r="Y1064" s="49">
        <f>IF('３　回答貼付シート'!AA1061="ない",0,IF('３　回答貼付シート'!AA1061="１～２日ある",1,IF('３　回答貼付シート'!AA1061="３～５日ある",2,IF('３　回答貼付シート'!AA1061="ほぼ毎日ある",3,))))</f>
        <v>0</v>
      </c>
      <c r="Z1064" s="49">
        <f>IF('３　回答貼付シート'!AB1061="ない",0,IF('３　回答貼付シート'!AB1061="１～２日ある",1,IF('３　回答貼付シート'!AB1061="３～５日ある",2,IF('３　回答貼付シート'!AB1061="ほぼ毎日ある",3,))))</f>
        <v>0</v>
      </c>
      <c r="AA1064" s="49">
        <f>IF('３　回答貼付シート'!AC1061="ない",0,IF('３　回答貼付シート'!AC1061="１～２日ある",1,IF('３　回答貼付シート'!AC1061="３～５日ある",2,IF('３　回答貼付シート'!AC1061="ほぼ毎日ある",3,))))</f>
        <v>0</v>
      </c>
      <c r="AB1064" s="49">
        <f>IF('３　回答貼付シート'!AD1061="ない",0,IF('３　回答貼付シート'!AD1061="１～２日ある",1,IF('３　回答貼付シート'!AD1061="３～５日ある",2,IF('３　回答貼付シート'!AD1061="ほぼ毎日ある",3,))))</f>
        <v>0</v>
      </c>
      <c r="AC1064" s="49">
        <f>IF('３　回答貼付シート'!AE1061="ない",0,IF('３　回答貼付シート'!AE1061="１～２日ある",1,IF('３　回答貼付シート'!AE1061="３～５日ある",2,IF('３　回答貼付シート'!AE1061="ほぼ毎日ある",3,))))</f>
        <v>0</v>
      </c>
      <c r="AD1064" s="49">
        <f>IF('３　回答貼付シート'!AF1061="ない",0,IF('３　回答貼付シート'!AF1061="１～２日ある",1,IF('３　回答貼付シート'!AF1061="３～５日ある",2,IF('３　回答貼付シート'!AF1061="ほぼ毎日ある",3,))))</f>
        <v>0</v>
      </c>
      <c r="AE1064" s="49">
        <f>IF('３　回答貼付シート'!AG1061="ない",0,IF('３　回答貼付シート'!AG1061="１～２日ある",1,IF('３　回答貼付シート'!AG1061="３～５日ある",2,IF('３　回答貼付シート'!AG1061="ほぼ毎日ある",3,))))</f>
        <v>0</v>
      </c>
      <c r="AF1064" s="49">
        <f>IF('３　回答貼付シート'!AH1061="ない",0,IF('３　回答貼付シート'!AH1061="１～２日ある",1,IF('３　回答貼付シート'!AH1061="３～５日ある",2,IF('３　回答貼付シート'!AH1061="ほぼ毎日ある",3,))))</f>
        <v>0</v>
      </c>
      <c r="AG1064" s="49">
        <f>IF('３　回答貼付シート'!AI1061="ない",0,IF('３　回答貼付シート'!AI1061="１～２日ある",1,IF('３　回答貼付シート'!AI1061="３～５日ある",2,IF('３　回答貼付シート'!AI1061="ほぼ毎日ある",3,))))</f>
        <v>0</v>
      </c>
      <c r="AH1064" s="49">
        <f>IF('３　回答貼付シート'!AJ1061="ない",0,IF('３　回答貼付シート'!AJ1061="１～２日ある",1,IF('３　回答貼付シート'!AJ1061="３～５日ある",2,IF('３　回答貼付シート'!AJ1061="ほぼ毎日ある",3,))))</f>
        <v>0</v>
      </c>
      <c r="AI1064" s="49">
        <f>IF('３　回答貼付シート'!AK1061="ない",0,IF('３　回答貼付シート'!AK1061="１～２日ある",1,IF('３　回答貼付シート'!AK1061="３～５日ある",2,IF('３　回答貼付シート'!AK1061="ほぼ毎日ある",3,))))</f>
        <v>0</v>
      </c>
      <c r="AJ1064" s="49">
        <f>IF('３　回答貼付シート'!AL1061="ない",0,IF('３　回答貼付シート'!AL1061="１～２日ある",1,IF('３　回答貼付シート'!AL1061="３～５日ある",2,IF('３　回答貼付シート'!AL1061="ほぼ毎日ある",3,))))</f>
        <v>0</v>
      </c>
      <c r="AK1064" s="49">
        <f>IF('３　回答貼付シート'!AM1061="ない",0,IF('３　回答貼付シート'!AM1061="１～２日ある",1,IF('３　回答貼付シート'!AM1061="３～５日ある",2,IF('３　回答貼付シート'!AM1061="ほぼ毎日ある",3,))))</f>
        <v>0</v>
      </c>
      <c r="AL1064" s="49">
        <f>'３　回答貼付シート'!$AN1061</f>
        <v>0</v>
      </c>
      <c r="AM1064" s="49" t="str">
        <f t="shared" si="117"/>
        <v/>
      </c>
      <c r="AN1064" s="49" t="str">
        <f t="shared" si="118"/>
        <v/>
      </c>
      <c r="AO1064" s="49" t="str">
        <f t="shared" si="119"/>
        <v/>
      </c>
      <c r="AP1064" s="49" t="str">
        <f t="shared" si="120"/>
        <v/>
      </c>
      <c r="AQ1064" s="49" t="str">
        <f t="shared" si="121"/>
        <v/>
      </c>
      <c r="AR1064" t="str">
        <f t="shared" si="122"/>
        <v>0</v>
      </c>
      <c r="AT1064" s="42"/>
    </row>
    <row r="1065" spans="1:46">
      <c r="A1065" s="49"/>
      <c r="B1065" s="49">
        <f t="shared" si="116"/>
        <v>0</v>
      </c>
      <c r="C1065" s="49">
        <f>IF('３　回答貼付シート'!$F1062&lt;&gt;0,VLOOKUP('３　回答貼付シート'!$F1062,$AR$2048:$AS$2054,2,FALSE),0)</f>
        <v>0</v>
      </c>
      <c r="D1065" s="49">
        <f>IF('３　回答貼付シート'!$G1062&lt;&gt;0,VLOOKUP(('３　回答貼付シート'!$G1062), $AR$2048:$AS$2054,2,FALSE),0)</f>
        <v>0</v>
      </c>
      <c r="E1065" s="49">
        <f>'３　回答貼付シート'!$H1062</f>
        <v>0</v>
      </c>
      <c r="F1065" s="49">
        <f>IF(E1065=0,0,VLOOKUP($B1065,'２　情報入力シート'!$A$2:$E$2049,5))</f>
        <v>0</v>
      </c>
      <c r="G1065" s="49">
        <f>IF('３　回答貼付シート'!I1062="ない",0,IF('３　回答貼付シート'!I1062="１～２日ある",1,IF('３　回答貼付シート'!I1062="３～５日ある",2,IF('３　回答貼付シート'!I1062="ほぼ毎日ある",3,))))</f>
        <v>0</v>
      </c>
      <c r="H1065" s="49">
        <f>IF('３　回答貼付シート'!J1062="ない",0,IF('３　回答貼付シート'!J1062="１～２日ある",1,IF('３　回答貼付シート'!J1062="３～５日ある",2,IF('３　回答貼付シート'!J1062="ほぼ毎日ある",3,))))</f>
        <v>0</v>
      </c>
      <c r="I1065" s="49">
        <f>IF('３　回答貼付シート'!K1062="ない",0,IF('３　回答貼付シート'!K1062="１～２日ある",1,IF('３　回答貼付シート'!K1062="３～５日ある",2,IF('３　回答貼付シート'!K1062="ほぼ毎日ある",3,))))</f>
        <v>0</v>
      </c>
      <c r="J1065" s="49">
        <f>IF('３　回答貼付シート'!L1062="ない",0,IF('３　回答貼付シート'!L1062="１～２日ある",1,IF('３　回答貼付シート'!L1062="３～５日ある",2,IF('３　回答貼付シート'!L1062="ほぼ毎日ある",3,))))</f>
        <v>0</v>
      </c>
      <c r="K1065" s="49">
        <f>IF('３　回答貼付シート'!M1062="ない",0,IF('３　回答貼付シート'!M1062="１～２日ある",1,IF('３　回答貼付シート'!M1062="３～５日ある",2,IF('３　回答貼付シート'!M1062="ほぼ毎日ある",3,))))</f>
        <v>0</v>
      </c>
      <c r="L1065" s="49">
        <f>IF('３　回答貼付シート'!N1062="ない",0,IF('３　回答貼付シート'!N1062="１～２日ある",1,IF('３　回答貼付シート'!N1062="３～５日ある",2,IF('３　回答貼付シート'!N1062="ほぼ毎日ある",3,))))</f>
        <v>0</v>
      </c>
      <c r="M1065" s="49">
        <f>IF('３　回答貼付シート'!O1062="ない",0,IF('３　回答貼付シート'!O1062="１～２日ある",1,IF('３　回答貼付シート'!O1062="３～５日ある",2,IF('３　回答貼付シート'!O1062="ほぼ毎日ある",3,))))</f>
        <v>0</v>
      </c>
      <c r="N1065" s="49">
        <f>IF('３　回答貼付シート'!P1062="ない",0,IF('３　回答貼付シート'!P1062="１～２日ある",1,IF('３　回答貼付シート'!P1062="３～５日ある",2,IF('３　回答貼付シート'!P1062="ほぼ毎日ある",3,))))</f>
        <v>0</v>
      </c>
      <c r="O1065" s="49">
        <f>IF('３　回答貼付シート'!Q1062="ない",0,IF('３　回答貼付シート'!Q1062="１～２日ある",1,IF('３　回答貼付シート'!Q1062="３～５日ある",2,IF('３　回答貼付シート'!Q1062="ほぼ毎日ある",3,))))</f>
        <v>0</v>
      </c>
      <c r="P1065" s="49">
        <f>IF('３　回答貼付シート'!R1062="ない",0,IF('３　回答貼付シート'!R1062="１～２日ある",1,IF('３　回答貼付シート'!R1062="３～５日ある",2,IF('３　回答貼付シート'!R1062="ほぼ毎日ある",3,))))</f>
        <v>0</v>
      </c>
      <c r="Q1065" s="49">
        <f>IF('３　回答貼付シート'!S1062="ない",0,IF('３　回答貼付シート'!S1062="１～２日ある",1,IF('３　回答貼付シート'!S1062="３～５日ある",2,IF('３　回答貼付シート'!S1062="ほぼ毎日ある",3,))))</f>
        <v>0</v>
      </c>
      <c r="R1065" s="49">
        <f>IF('３　回答貼付シート'!T1062="ない",0,IF('３　回答貼付シート'!T1062="１～２日ある",1,IF('３　回答貼付シート'!T1062="３～５日ある",2,IF('３　回答貼付シート'!T1062="ほぼ毎日ある",3,))))</f>
        <v>0</v>
      </c>
      <c r="S1065" s="49">
        <f>IF('３　回答貼付シート'!U1062="ない",0,IF('３　回答貼付シート'!U1062="１～２日ある",1,IF('３　回答貼付シート'!U1062="３～５日ある",2,IF('３　回答貼付シート'!U1062="ほぼ毎日ある",3,))))</f>
        <v>0</v>
      </c>
      <c r="T1065" s="49">
        <f>IF('３　回答貼付シート'!V1062="ない",0,IF('３　回答貼付シート'!V1062="１～２日ある",1,IF('３　回答貼付シート'!V1062="３～５日ある",2,IF('３　回答貼付シート'!V1062="ほぼ毎日ある",3,))))</f>
        <v>0</v>
      </c>
      <c r="U1065" s="49">
        <f>IF('３　回答貼付シート'!W1062="ない",0,IF('３　回答貼付シート'!W1062="１～２日ある",1,IF('３　回答貼付シート'!W1062="３～５日ある",2,IF('３　回答貼付シート'!W1062="ほぼ毎日ある",3,))))</f>
        <v>0</v>
      </c>
      <c r="V1065" s="49">
        <f>IF('３　回答貼付シート'!X1062="ない",0,IF('３　回答貼付シート'!X1062="１～２日ある",1,IF('３　回答貼付シート'!X1062="３～５日ある",2,IF('３　回答貼付シート'!X1062="ほぼ毎日ある",3,))))</f>
        <v>0</v>
      </c>
      <c r="W1065" s="49">
        <f>IF('３　回答貼付シート'!Y1062="ない",0,IF('３　回答貼付シート'!Y1062="１～２日ある",1,IF('３　回答貼付シート'!Y1062="３～５日ある",2,IF('３　回答貼付シート'!Y1062="ほぼ毎日ある",3,))))</f>
        <v>0</v>
      </c>
      <c r="X1065" s="49">
        <f>IF('３　回答貼付シート'!Z1062="ない",0,IF('３　回答貼付シート'!Z1062="１～２日ある",1,IF('３　回答貼付シート'!Z1062="３～５日ある",2,IF('３　回答貼付シート'!Z1062="ほぼ毎日ある",3,))))</f>
        <v>0</v>
      </c>
      <c r="Y1065" s="49">
        <f>IF('３　回答貼付シート'!AA1062="ない",0,IF('３　回答貼付シート'!AA1062="１～２日ある",1,IF('３　回答貼付シート'!AA1062="３～５日ある",2,IF('３　回答貼付シート'!AA1062="ほぼ毎日ある",3,))))</f>
        <v>0</v>
      </c>
      <c r="Z1065" s="49">
        <f>IF('３　回答貼付シート'!AB1062="ない",0,IF('３　回答貼付シート'!AB1062="１～２日ある",1,IF('３　回答貼付シート'!AB1062="３～５日ある",2,IF('３　回答貼付シート'!AB1062="ほぼ毎日ある",3,))))</f>
        <v>0</v>
      </c>
      <c r="AA1065" s="49">
        <f>IF('３　回答貼付シート'!AC1062="ない",0,IF('３　回答貼付シート'!AC1062="１～２日ある",1,IF('３　回答貼付シート'!AC1062="３～５日ある",2,IF('３　回答貼付シート'!AC1062="ほぼ毎日ある",3,))))</f>
        <v>0</v>
      </c>
      <c r="AB1065" s="49">
        <f>IF('３　回答貼付シート'!AD1062="ない",0,IF('３　回答貼付シート'!AD1062="１～２日ある",1,IF('３　回答貼付シート'!AD1062="３～５日ある",2,IF('３　回答貼付シート'!AD1062="ほぼ毎日ある",3,))))</f>
        <v>0</v>
      </c>
      <c r="AC1065" s="49">
        <f>IF('３　回答貼付シート'!AE1062="ない",0,IF('３　回答貼付シート'!AE1062="１～２日ある",1,IF('３　回答貼付シート'!AE1062="３～５日ある",2,IF('３　回答貼付シート'!AE1062="ほぼ毎日ある",3,))))</f>
        <v>0</v>
      </c>
      <c r="AD1065" s="49">
        <f>IF('３　回答貼付シート'!AF1062="ない",0,IF('３　回答貼付シート'!AF1062="１～２日ある",1,IF('３　回答貼付シート'!AF1062="３～５日ある",2,IF('３　回答貼付シート'!AF1062="ほぼ毎日ある",3,))))</f>
        <v>0</v>
      </c>
      <c r="AE1065" s="49">
        <f>IF('３　回答貼付シート'!AG1062="ない",0,IF('３　回答貼付シート'!AG1062="１～２日ある",1,IF('３　回答貼付シート'!AG1062="３～５日ある",2,IF('３　回答貼付シート'!AG1062="ほぼ毎日ある",3,))))</f>
        <v>0</v>
      </c>
      <c r="AF1065" s="49">
        <f>IF('３　回答貼付シート'!AH1062="ない",0,IF('３　回答貼付シート'!AH1062="１～２日ある",1,IF('３　回答貼付シート'!AH1062="３～５日ある",2,IF('３　回答貼付シート'!AH1062="ほぼ毎日ある",3,))))</f>
        <v>0</v>
      </c>
      <c r="AG1065" s="49">
        <f>IF('３　回答貼付シート'!AI1062="ない",0,IF('３　回答貼付シート'!AI1062="１～２日ある",1,IF('３　回答貼付シート'!AI1062="３～５日ある",2,IF('３　回答貼付シート'!AI1062="ほぼ毎日ある",3,))))</f>
        <v>0</v>
      </c>
      <c r="AH1065" s="49">
        <f>IF('３　回答貼付シート'!AJ1062="ない",0,IF('３　回答貼付シート'!AJ1062="１～２日ある",1,IF('３　回答貼付シート'!AJ1062="３～５日ある",2,IF('３　回答貼付シート'!AJ1062="ほぼ毎日ある",3,))))</f>
        <v>0</v>
      </c>
      <c r="AI1065" s="49">
        <f>IF('３　回答貼付シート'!AK1062="ない",0,IF('３　回答貼付シート'!AK1062="１～２日ある",1,IF('３　回答貼付シート'!AK1062="３～５日ある",2,IF('３　回答貼付シート'!AK1062="ほぼ毎日ある",3,))))</f>
        <v>0</v>
      </c>
      <c r="AJ1065" s="49">
        <f>IF('３　回答貼付シート'!AL1062="ない",0,IF('３　回答貼付シート'!AL1062="１～２日ある",1,IF('３　回答貼付シート'!AL1062="３～５日ある",2,IF('３　回答貼付シート'!AL1062="ほぼ毎日ある",3,))))</f>
        <v>0</v>
      </c>
      <c r="AK1065" s="49">
        <f>IF('３　回答貼付シート'!AM1062="ない",0,IF('３　回答貼付シート'!AM1062="１～２日ある",1,IF('３　回答貼付シート'!AM1062="３～５日ある",2,IF('３　回答貼付シート'!AM1062="ほぼ毎日ある",3,))))</f>
        <v>0</v>
      </c>
      <c r="AL1065" s="49">
        <f>'３　回答貼付シート'!$AN1062</f>
        <v>0</v>
      </c>
      <c r="AM1065" s="49" t="str">
        <f t="shared" si="117"/>
        <v/>
      </c>
      <c r="AN1065" s="49" t="str">
        <f t="shared" si="118"/>
        <v/>
      </c>
      <c r="AO1065" s="49" t="str">
        <f t="shared" si="119"/>
        <v/>
      </c>
      <c r="AP1065" s="49" t="str">
        <f t="shared" si="120"/>
        <v/>
      </c>
      <c r="AQ1065" s="49" t="str">
        <f t="shared" si="121"/>
        <v/>
      </c>
      <c r="AR1065" t="str">
        <f t="shared" si="122"/>
        <v>0</v>
      </c>
      <c r="AT1065" s="42"/>
    </row>
    <row r="1066" spans="1:46">
      <c r="A1066" s="49"/>
      <c r="B1066" s="49">
        <f t="shared" si="116"/>
        <v>0</v>
      </c>
      <c r="C1066" s="49">
        <f>IF('３　回答貼付シート'!$F1063&lt;&gt;0,VLOOKUP('３　回答貼付シート'!$F1063,$AR$2048:$AS$2054,2,FALSE),0)</f>
        <v>0</v>
      </c>
      <c r="D1066" s="49">
        <f>IF('３　回答貼付シート'!$G1063&lt;&gt;0,VLOOKUP(('３　回答貼付シート'!$G1063), $AR$2048:$AS$2054,2,FALSE),0)</f>
        <v>0</v>
      </c>
      <c r="E1066" s="49">
        <f>'３　回答貼付シート'!$H1063</f>
        <v>0</v>
      </c>
      <c r="F1066" s="49">
        <f>IF(E1066=0,0,VLOOKUP($B1066,'２　情報入力シート'!$A$2:$E$2049,5))</f>
        <v>0</v>
      </c>
      <c r="G1066" s="49">
        <f>IF('３　回答貼付シート'!I1063="ない",0,IF('３　回答貼付シート'!I1063="１～２日ある",1,IF('３　回答貼付シート'!I1063="３～５日ある",2,IF('３　回答貼付シート'!I1063="ほぼ毎日ある",3,))))</f>
        <v>0</v>
      </c>
      <c r="H1066" s="49">
        <f>IF('３　回答貼付シート'!J1063="ない",0,IF('３　回答貼付シート'!J1063="１～２日ある",1,IF('３　回答貼付シート'!J1063="３～５日ある",2,IF('３　回答貼付シート'!J1063="ほぼ毎日ある",3,))))</f>
        <v>0</v>
      </c>
      <c r="I1066" s="49">
        <f>IF('３　回答貼付シート'!K1063="ない",0,IF('３　回答貼付シート'!K1063="１～２日ある",1,IF('３　回答貼付シート'!K1063="３～５日ある",2,IF('３　回答貼付シート'!K1063="ほぼ毎日ある",3,))))</f>
        <v>0</v>
      </c>
      <c r="J1066" s="49">
        <f>IF('３　回答貼付シート'!L1063="ない",0,IF('３　回答貼付シート'!L1063="１～２日ある",1,IF('３　回答貼付シート'!L1063="３～５日ある",2,IF('３　回答貼付シート'!L1063="ほぼ毎日ある",3,))))</f>
        <v>0</v>
      </c>
      <c r="K1066" s="49">
        <f>IF('３　回答貼付シート'!M1063="ない",0,IF('３　回答貼付シート'!M1063="１～２日ある",1,IF('３　回答貼付シート'!M1063="３～５日ある",2,IF('３　回答貼付シート'!M1063="ほぼ毎日ある",3,))))</f>
        <v>0</v>
      </c>
      <c r="L1066" s="49">
        <f>IF('３　回答貼付シート'!N1063="ない",0,IF('３　回答貼付シート'!N1063="１～２日ある",1,IF('３　回答貼付シート'!N1063="３～５日ある",2,IF('３　回答貼付シート'!N1063="ほぼ毎日ある",3,))))</f>
        <v>0</v>
      </c>
      <c r="M1066" s="49">
        <f>IF('３　回答貼付シート'!O1063="ない",0,IF('３　回答貼付シート'!O1063="１～２日ある",1,IF('３　回答貼付シート'!O1063="３～５日ある",2,IF('３　回答貼付シート'!O1063="ほぼ毎日ある",3,))))</f>
        <v>0</v>
      </c>
      <c r="N1066" s="49">
        <f>IF('３　回答貼付シート'!P1063="ない",0,IF('３　回答貼付シート'!P1063="１～２日ある",1,IF('３　回答貼付シート'!P1063="３～５日ある",2,IF('３　回答貼付シート'!P1063="ほぼ毎日ある",3,))))</f>
        <v>0</v>
      </c>
      <c r="O1066" s="49">
        <f>IF('３　回答貼付シート'!Q1063="ない",0,IF('３　回答貼付シート'!Q1063="１～２日ある",1,IF('３　回答貼付シート'!Q1063="３～５日ある",2,IF('３　回答貼付シート'!Q1063="ほぼ毎日ある",3,))))</f>
        <v>0</v>
      </c>
      <c r="P1066" s="49">
        <f>IF('３　回答貼付シート'!R1063="ない",0,IF('３　回答貼付シート'!R1063="１～２日ある",1,IF('３　回答貼付シート'!R1063="３～５日ある",2,IF('３　回答貼付シート'!R1063="ほぼ毎日ある",3,))))</f>
        <v>0</v>
      </c>
      <c r="Q1066" s="49">
        <f>IF('３　回答貼付シート'!S1063="ない",0,IF('３　回答貼付シート'!S1063="１～２日ある",1,IF('３　回答貼付シート'!S1063="３～５日ある",2,IF('３　回答貼付シート'!S1063="ほぼ毎日ある",3,))))</f>
        <v>0</v>
      </c>
      <c r="R1066" s="49">
        <f>IF('３　回答貼付シート'!T1063="ない",0,IF('３　回答貼付シート'!T1063="１～２日ある",1,IF('３　回答貼付シート'!T1063="３～５日ある",2,IF('３　回答貼付シート'!T1063="ほぼ毎日ある",3,))))</f>
        <v>0</v>
      </c>
      <c r="S1066" s="49">
        <f>IF('３　回答貼付シート'!U1063="ない",0,IF('３　回答貼付シート'!U1063="１～２日ある",1,IF('３　回答貼付シート'!U1063="３～５日ある",2,IF('３　回答貼付シート'!U1063="ほぼ毎日ある",3,))))</f>
        <v>0</v>
      </c>
      <c r="T1066" s="49">
        <f>IF('３　回答貼付シート'!V1063="ない",0,IF('３　回答貼付シート'!V1063="１～２日ある",1,IF('３　回答貼付シート'!V1063="３～５日ある",2,IF('３　回答貼付シート'!V1063="ほぼ毎日ある",3,))))</f>
        <v>0</v>
      </c>
      <c r="U1066" s="49">
        <f>IF('３　回答貼付シート'!W1063="ない",0,IF('３　回答貼付シート'!W1063="１～２日ある",1,IF('３　回答貼付シート'!W1063="３～５日ある",2,IF('３　回答貼付シート'!W1063="ほぼ毎日ある",3,))))</f>
        <v>0</v>
      </c>
      <c r="V1066" s="49">
        <f>IF('３　回答貼付シート'!X1063="ない",0,IF('３　回答貼付シート'!X1063="１～２日ある",1,IF('３　回答貼付シート'!X1063="３～５日ある",2,IF('３　回答貼付シート'!X1063="ほぼ毎日ある",3,))))</f>
        <v>0</v>
      </c>
      <c r="W1066" s="49">
        <f>IF('３　回答貼付シート'!Y1063="ない",0,IF('３　回答貼付シート'!Y1063="１～２日ある",1,IF('３　回答貼付シート'!Y1063="３～５日ある",2,IF('３　回答貼付シート'!Y1063="ほぼ毎日ある",3,))))</f>
        <v>0</v>
      </c>
      <c r="X1066" s="49">
        <f>IF('３　回答貼付シート'!Z1063="ない",0,IF('３　回答貼付シート'!Z1063="１～２日ある",1,IF('３　回答貼付シート'!Z1063="３～５日ある",2,IF('３　回答貼付シート'!Z1063="ほぼ毎日ある",3,))))</f>
        <v>0</v>
      </c>
      <c r="Y1066" s="49">
        <f>IF('３　回答貼付シート'!AA1063="ない",0,IF('３　回答貼付シート'!AA1063="１～２日ある",1,IF('３　回答貼付シート'!AA1063="３～５日ある",2,IF('３　回答貼付シート'!AA1063="ほぼ毎日ある",3,))))</f>
        <v>0</v>
      </c>
      <c r="Z1066" s="49">
        <f>IF('３　回答貼付シート'!AB1063="ない",0,IF('３　回答貼付シート'!AB1063="１～２日ある",1,IF('３　回答貼付シート'!AB1063="３～５日ある",2,IF('３　回答貼付シート'!AB1063="ほぼ毎日ある",3,))))</f>
        <v>0</v>
      </c>
      <c r="AA1066" s="49">
        <f>IF('３　回答貼付シート'!AC1063="ない",0,IF('３　回答貼付シート'!AC1063="１～２日ある",1,IF('３　回答貼付シート'!AC1063="３～５日ある",2,IF('３　回答貼付シート'!AC1063="ほぼ毎日ある",3,))))</f>
        <v>0</v>
      </c>
      <c r="AB1066" s="49">
        <f>IF('３　回答貼付シート'!AD1063="ない",0,IF('３　回答貼付シート'!AD1063="１～２日ある",1,IF('３　回答貼付シート'!AD1063="３～５日ある",2,IF('３　回答貼付シート'!AD1063="ほぼ毎日ある",3,))))</f>
        <v>0</v>
      </c>
      <c r="AC1066" s="49">
        <f>IF('３　回答貼付シート'!AE1063="ない",0,IF('３　回答貼付シート'!AE1063="１～２日ある",1,IF('３　回答貼付シート'!AE1063="３～５日ある",2,IF('３　回答貼付シート'!AE1063="ほぼ毎日ある",3,))))</f>
        <v>0</v>
      </c>
      <c r="AD1066" s="49">
        <f>IF('３　回答貼付シート'!AF1063="ない",0,IF('３　回答貼付シート'!AF1063="１～２日ある",1,IF('３　回答貼付シート'!AF1063="３～５日ある",2,IF('３　回答貼付シート'!AF1063="ほぼ毎日ある",3,))))</f>
        <v>0</v>
      </c>
      <c r="AE1066" s="49">
        <f>IF('３　回答貼付シート'!AG1063="ない",0,IF('３　回答貼付シート'!AG1063="１～２日ある",1,IF('３　回答貼付シート'!AG1063="３～５日ある",2,IF('３　回答貼付シート'!AG1063="ほぼ毎日ある",3,))))</f>
        <v>0</v>
      </c>
      <c r="AF1066" s="49">
        <f>IF('３　回答貼付シート'!AH1063="ない",0,IF('３　回答貼付シート'!AH1063="１～２日ある",1,IF('３　回答貼付シート'!AH1063="３～５日ある",2,IF('３　回答貼付シート'!AH1063="ほぼ毎日ある",3,))))</f>
        <v>0</v>
      </c>
      <c r="AG1066" s="49">
        <f>IF('３　回答貼付シート'!AI1063="ない",0,IF('３　回答貼付シート'!AI1063="１～２日ある",1,IF('３　回答貼付シート'!AI1063="３～５日ある",2,IF('３　回答貼付シート'!AI1063="ほぼ毎日ある",3,))))</f>
        <v>0</v>
      </c>
      <c r="AH1066" s="49">
        <f>IF('３　回答貼付シート'!AJ1063="ない",0,IF('３　回答貼付シート'!AJ1063="１～２日ある",1,IF('３　回答貼付シート'!AJ1063="３～５日ある",2,IF('３　回答貼付シート'!AJ1063="ほぼ毎日ある",3,))))</f>
        <v>0</v>
      </c>
      <c r="AI1066" s="49">
        <f>IF('３　回答貼付シート'!AK1063="ない",0,IF('３　回答貼付シート'!AK1063="１～２日ある",1,IF('３　回答貼付シート'!AK1063="３～５日ある",2,IF('３　回答貼付シート'!AK1063="ほぼ毎日ある",3,))))</f>
        <v>0</v>
      </c>
      <c r="AJ1066" s="49">
        <f>IF('３　回答貼付シート'!AL1063="ない",0,IF('３　回答貼付シート'!AL1063="１～２日ある",1,IF('３　回答貼付シート'!AL1063="３～５日ある",2,IF('３　回答貼付シート'!AL1063="ほぼ毎日ある",3,))))</f>
        <v>0</v>
      </c>
      <c r="AK1066" s="49">
        <f>IF('３　回答貼付シート'!AM1063="ない",0,IF('３　回答貼付シート'!AM1063="１～２日ある",1,IF('３　回答貼付シート'!AM1063="３～５日ある",2,IF('３　回答貼付シート'!AM1063="ほぼ毎日ある",3,))))</f>
        <v>0</v>
      </c>
      <c r="AL1066" s="49">
        <f>'３　回答貼付シート'!$AN1063</f>
        <v>0</v>
      </c>
      <c r="AM1066" s="49" t="str">
        <f t="shared" si="117"/>
        <v/>
      </c>
      <c r="AN1066" s="49" t="str">
        <f t="shared" si="118"/>
        <v/>
      </c>
      <c r="AO1066" s="49" t="str">
        <f t="shared" si="119"/>
        <v/>
      </c>
      <c r="AP1066" s="49" t="str">
        <f t="shared" si="120"/>
        <v/>
      </c>
      <c r="AQ1066" s="49" t="str">
        <f t="shared" si="121"/>
        <v/>
      </c>
      <c r="AR1066" t="str">
        <f t="shared" si="122"/>
        <v>0</v>
      </c>
      <c r="AT1066" s="42"/>
    </row>
    <row r="1067" spans="1:46">
      <c r="A1067" s="49"/>
      <c r="B1067" s="49">
        <f t="shared" si="116"/>
        <v>0</v>
      </c>
      <c r="C1067" s="49">
        <f>IF('３　回答貼付シート'!$F1064&lt;&gt;0,VLOOKUP('３　回答貼付シート'!$F1064,$AR$2048:$AS$2054,2,FALSE),0)</f>
        <v>0</v>
      </c>
      <c r="D1067" s="49">
        <f>IF('３　回答貼付シート'!$G1064&lt;&gt;0,VLOOKUP(('３　回答貼付シート'!$G1064), $AR$2048:$AS$2054,2,FALSE),0)</f>
        <v>0</v>
      </c>
      <c r="E1067" s="49">
        <f>'３　回答貼付シート'!$H1064</f>
        <v>0</v>
      </c>
      <c r="F1067" s="49">
        <f>IF(E1067=0,0,VLOOKUP($B1067,'２　情報入力シート'!$A$2:$E$2049,5))</f>
        <v>0</v>
      </c>
      <c r="G1067" s="49">
        <f>IF('３　回答貼付シート'!I1064="ない",0,IF('３　回答貼付シート'!I1064="１～２日ある",1,IF('３　回答貼付シート'!I1064="３～５日ある",2,IF('３　回答貼付シート'!I1064="ほぼ毎日ある",3,))))</f>
        <v>0</v>
      </c>
      <c r="H1067" s="49">
        <f>IF('３　回答貼付シート'!J1064="ない",0,IF('３　回答貼付シート'!J1064="１～２日ある",1,IF('３　回答貼付シート'!J1064="３～５日ある",2,IF('３　回答貼付シート'!J1064="ほぼ毎日ある",3,))))</f>
        <v>0</v>
      </c>
      <c r="I1067" s="49">
        <f>IF('３　回答貼付シート'!K1064="ない",0,IF('３　回答貼付シート'!K1064="１～２日ある",1,IF('３　回答貼付シート'!K1064="３～５日ある",2,IF('３　回答貼付シート'!K1064="ほぼ毎日ある",3,))))</f>
        <v>0</v>
      </c>
      <c r="J1067" s="49">
        <f>IF('３　回答貼付シート'!L1064="ない",0,IF('３　回答貼付シート'!L1064="１～２日ある",1,IF('３　回答貼付シート'!L1064="３～５日ある",2,IF('３　回答貼付シート'!L1064="ほぼ毎日ある",3,))))</f>
        <v>0</v>
      </c>
      <c r="K1067" s="49">
        <f>IF('３　回答貼付シート'!M1064="ない",0,IF('３　回答貼付シート'!M1064="１～２日ある",1,IF('３　回答貼付シート'!M1064="３～５日ある",2,IF('３　回答貼付シート'!M1064="ほぼ毎日ある",3,))))</f>
        <v>0</v>
      </c>
      <c r="L1067" s="49">
        <f>IF('３　回答貼付シート'!N1064="ない",0,IF('３　回答貼付シート'!N1064="１～２日ある",1,IF('３　回答貼付シート'!N1064="３～５日ある",2,IF('３　回答貼付シート'!N1064="ほぼ毎日ある",3,))))</f>
        <v>0</v>
      </c>
      <c r="M1067" s="49">
        <f>IF('３　回答貼付シート'!O1064="ない",0,IF('３　回答貼付シート'!O1064="１～２日ある",1,IF('３　回答貼付シート'!O1064="３～５日ある",2,IF('３　回答貼付シート'!O1064="ほぼ毎日ある",3,))))</f>
        <v>0</v>
      </c>
      <c r="N1067" s="49">
        <f>IF('３　回答貼付シート'!P1064="ない",0,IF('３　回答貼付シート'!P1064="１～２日ある",1,IF('３　回答貼付シート'!P1064="３～５日ある",2,IF('３　回答貼付シート'!P1064="ほぼ毎日ある",3,))))</f>
        <v>0</v>
      </c>
      <c r="O1067" s="49">
        <f>IF('３　回答貼付シート'!Q1064="ない",0,IF('３　回答貼付シート'!Q1064="１～２日ある",1,IF('３　回答貼付シート'!Q1064="３～５日ある",2,IF('３　回答貼付シート'!Q1064="ほぼ毎日ある",3,))))</f>
        <v>0</v>
      </c>
      <c r="P1067" s="49">
        <f>IF('３　回答貼付シート'!R1064="ない",0,IF('３　回答貼付シート'!R1064="１～２日ある",1,IF('３　回答貼付シート'!R1064="３～５日ある",2,IF('３　回答貼付シート'!R1064="ほぼ毎日ある",3,))))</f>
        <v>0</v>
      </c>
      <c r="Q1067" s="49">
        <f>IF('３　回答貼付シート'!S1064="ない",0,IF('３　回答貼付シート'!S1064="１～２日ある",1,IF('３　回答貼付シート'!S1064="３～５日ある",2,IF('３　回答貼付シート'!S1064="ほぼ毎日ある",3,))))</f>
        <v>0</v>
      </c>
      <c r="R1067" s="49">
        <f>IF('３　回答貼付シート'!T1064="ない",0,IF('３　回答貼付シート'!T1064="１～２日ある",1,IF('３　回答貼付シート'!T1064="３～５日ある",2,IF('３　回答貼付シート'!T1064="ほぼ毎日ある",3,))))</f>
        <v>0</v>
      </c>
      <c r="S1067" s="49">
        <f>IF('３　回答貼付シート'!U1064="ない",0,IF('３　回答貼付シート'!U1064="１～２日ある",1,IF('３　回答貼付シート'!U1064="３～５日ある",2,IF('３　回答貼付シート'!U1064="ほぼ毎日ある",3,))))</f>
        <v>0</v>
      </c>
      <c r="T1067" s="49">
        <f>IF('３　回答貼付シート'!V1064="ない",0,IF('３　回答貼付シート'!V1064="１～２日ある",1,IF('３　回答貼付シート'!V1064="３～５日ある",2,IF('３　回答貼付シート'!V1064="ほぼ毎日ある",3,))))</f>
        <v>0</v>
      </c>
      <c r="U1067" s="49">
        <f>IF('３　回答貼付シート'!W1064="ない",0,IF('３　回答貼付シート'!W1064="１～２日ある",1,IF('３　回答貼付シート'!W1064="３～５日ある",2,IF('３　回答貼付シート'!W1064="ほぼ毎日ある",3,))))</f>
        <v>0</v>
      </c>
      <c r="V1067" s="49">
        <f>IF('３　回答貼付シート'!X1064="ない",0,IF('３　回答貼付シート'!X1064="１～２日ある",1,IF('３　回答貼付シート'!X1064="３～５日ある",2,IF('３　回答貼付シート'!X1064="ほぼ毎日ある",3,))))</f>
        <v>0</v>
      </c>
      <c r="W1067" s="49">
        <f>IF('３　回答貼付シート'!Y1064="ない",0,IF('３　回答貼付シート'!Y1064="１～２日ある",1,IF('３　回答貼付シート'!Y1064="３～５日ある",2,IF('３　回答貼付シート'!Y1064="ほぼ毎日ある",3,))))</f>
        <v>0</v>
      </c>
      <c r="X1067" s="49">
        <f>IF('３　回答貼付シート'!Z1064="ない",0,IF('３　回答貼付シート'!Z1064="１～２日ある",1,IF('３　回答貼付シート'!Z1064="３～５日ある",2,IF('３　回答貼付シート'!Z1064="ほぼ毎日ある",3,))))</f>
        <v>0</v>
      </c>
      <c r="Y1067" s="49">
        <f>IF('３　回答貼付シート'!AA1064="ない",0,IF('３　回答貼付シート'!AA1064="１～２日ある",1,IF('３　回答貼付シート'!AA1064="３～５日ある",2,IF('３　回答貼付シート'!AA1064="ほぼ毎日ある",3,))))</f>
        <v>0</v>
      </c>
      <c r="Z1067" s="49">
        <f>IF('３　回答貼付シート'!AB1064="ない",0,IF('３　回答貼付シート'!AB1064="１～２日ある",1,IF('３　回答貼付シート'!AB1064="３～５日ある",2,IF('３　回答貼付シート'!AB1064="ほぼ毎日ある",3,))))</f>
        <v>0</v>
      </c>
      <c r="AA1067" s="49">
        <f>IF('３　回答貼付シート'!AC1064="ない",0,IF('３　回答貼付シート'!AC1064="１～２日ある",1,IF('３　回答貼付シート'!AC1064="３～５日ある",2,IF('３　回答貼付シート'!AC1064="ほぼ毎日ある",3,))))</f>
        <v>0</v>
      </c>
      <c r="AB1067" s="49">
        <f>IF('３　回答貼付シート'!AD1064="ない",0,IF('３　回答貼付シート'!AD1064="１～２日ある",1,IF('３　回答貼付シート'!AD1064="３～５日ある",2,IF('３　回答貼付シート'!AD1064="ほぼ毎日ある",3,))))</f>
        <v>0</v>
      </c>
      <c r="AC1067" s="49">
        <f>IF('３　回答貼付シート'!AE1064="ない",0,IF('３　回答貼付シート'!AE1064="１～２日ある",1,IF('３　回答貼付シート'!AE1064="３～５日ある",2,IF('３　回答貼付シート'!AE1064="ほぼ毎日ある",3,))))</f>
        <v>0</v>
      </c>
      <c r="AD1067" s="49">
        <f>IF('３　回答貼付シート'!AF1064="ない",0,IF('３　回答貼付シート'!AF1064="１～２日ある",1,IF('３　回答貼付シート'!AF1064="３～５日ある",2,IF('３　回答貼付シート'!AF1064="ほぼ毎日ある",3,))))</f>
        <v>0</v>
      </c>
      <c r="AE1067" s="49">
        <f>IF('３　回答貼付シート'!AG1064="ない",0,IF('３　回答貼付シート'!AG1064="１～２日ある",1,IF('３　回答貼付シート'!AG1064="３～５日ある",2,IF('３　回答貼付シート'!AG1064="ほぼ毎日ある",3,))))</f>
        <v>0</v>
      </c>
      <c r="AF1067" s="49">
        <f>IF('３　回答貼付シート'!AH1064="ない",0,IF('３　回答貼付シート'!AH1064="１～２日ある",1,IF('３　回答貼付シート'!AH1064="３～５日ある",2,IF('３　回答貼付シート'!AH1064="ほぼ毎日ある",3,))))</f>
        <v>0</v>
      </c>
      <c r="AG1067" s="49">
        <f>IF('３　回答貼付シート'!AI1064="ない",0,IF('３　回答貼付シート'!AI1064="１～２日ある",1,IF('３　回答貼付シート'!AI1064="３～５日ある",2,IF('３　回答貼付シート'!AI1064="ほぼ毎日ある",3,))))</f>
        <v>0</v>
      </c>
      <c r="AH1067" s="49">
        <f>IF('３　回答貼付シート'!AJ1064="ない",0,IF('３　回答貼付シート'!AJ1064="１～２日ある",1,IF('３　回答貼付シート'!AJ1064="３～５日ある",2,IF('３　回答貼付シート'!AJ1064="ほぼ毎日ある",3,))))</f>
        <v>0</v>
      </c>
      <c r="AI1067" s="49">
        <f>IF('３　回答貼付シート'!AK1064="ない",0,IF('３　回答貼付シート'!AK1064="１～２日ある",1,IF('３　回答貼付シート'!AK1064="３～５日ある",2,IF('３　回答貼付シート'!AK1064="ほぼ毎日ある",3,))))</f>
        <v>0</v>
      </c>
      <c r="AJ1067" s="49">
        <f>IF('３　回答貼付シート'!AL1064="ない",0,IF('３　回答貼付シート'!AL1064="１～２日ある",1,IF('３　回答貼付シート'!AL1064="３～５日ある",2,IF('３　回答貼付シート'!AL1064="ほぼ毎日ある",3,))))</f>
        <v>0</v>
      </c>
      <c r="AK1067" s="49">
        <f>IF('３　回答貼付シート'!AM1064="ない",0,IF('３　回答貼付シート'!AM1064="１～２日ある",1,IF('３　回答貼付シート'!AM1064="３～５日ある",2,IF('３　回答貼付シート'!AM1064="ほぼ毎日ある",3,))))</f>
        <v>0</v>
      </c>
      <c r="AL1067" s="49">
        <f>'３　回答貼付シート'!$AN1064</f>
        <v>0</v>
      </c>
      <c r="AM1067" s="49" t="str">
        <f t="shared" si="117"/>
        <v/>
      </c>
      <c r="AN1067" s="49" t="str">
        <f t="shared" si="118"/>
        <v/>
      </c>
      <c r="AO1067" s="49" t="str">
        <f t="shared" si="119"/>
        <v/>
      </c>
      <c r="AP1067" s="49" t="str">
        <f t="shared" si="120"/>
        <v/>
      </c>
      <c r="AQ1067" s="49" t="str">
        <f t="shared" si="121"/>
        <v/>
      </c>
      <c r="AR1067" t="str">
        <f t="shared" si="122"/>
        <v>0</v>
      </c>
      <c r="AT1067" s="42"/>
    </row>
    <row r="1068" spans="1:46">
      <c r="A1068" s="49"/>
      <c r="B1068" s="49">
        <f t="shared" si="116"/>
        <v>0</v>
      </c>
      <c r="C1068" s="49">
        <f>IF('３　回答貼付シート'!$F1065&lt;&gt;0,VLOOKUP('３　回答貼付シート'!$F1065,$AR$2048:$AS$2054,2,FALSE),0)</f>
        <v>0</v>
      </c>
      <c r="D1068" s="49">
        <f>IF('３　回答貼付シート'!$G1065&lt;&gt;0,VLOOKUP(('３　回答貼付シート'!$G1065), $AR$2048:$AS$2054,2,FALSE),0)</f>
        <v>0</v>
      </c>
      <c r="E1068" s="49">
        <f>'３　回答貼付シート'!$H1065</f>
        <v>0</v>
      </c>
      <c r="F1068" s="49">
        <f>IF(E1068=0,0,VLOOKUP($B1068,'２　情報入力シート'!$A$2:$E$2049,5))</f>
        <v>0</v>
      </c>
      <c r="G1068" s="49">
        <f>IF('３　回答貼付シート'!I1065="ない",0,IF('３　回答貼付シート'!I1065="１～２日ある",1,IF('３　回答貼付シート'!I1065="３～５日ある",2,IF('３　回答貼付シート'!I1065="ほぼ毎日ある",3,))))</f>
        <v>0</v>
      </c>
      <c r="H1068" s="49">
        <f>IF('３　回答貼付シート'!J1065="ない",0,IF('３　回答貼付シート'!J1065="１～２日ある",1,IF('３　回答貼付シート'!J1065="３～５日ある",2,IF('３　回答貼付シート'!J1065="ほぼ毎日ある",3,))))</f>
        <v>0</v>
      </c>
      <c r="I1068" s="49">
        <f>IF('３　回答貼付シート'!K1065="ない",0,IF('３　回答貼付シート'!K1065="１～２日ある",1,IF('３　回答貼付シート'!K1065="３～５日ある",2,IF('３　回答貼付シート'!K1065="ほぼ毎日ある",3,))))</f>
        <v>0</v>
      </c>
      <c r="J1068" s="49">
        <f>IF('３　回答貼付シート'!L1065="ない",0,IF('３　回答貼付シート'!L1065="１～２日ある",1,IF('３　回答貼付シート'!L1065="３～５日ある",2,IF('３　回答貼付シート'!L1065="ほぼ毎日ある",3,))))</f>
        <v>0</v>
      </c>
      <c r="K1068" s="49">
        <f>IF('３　回答貼付シート'!M1065="ない",0,IF('３　回答貼付シート'!M1065="１～２日ある",1,IF('３　回答貼付シート'!M1065="３～５日ある",2,IF('３　回答貼付シート'!M1065="ほぼ毎日ある",3,))))</f>
        <v>0</v>
      </c>
      <c r="L1068" s="49">
        <f>IF('３　回答貼付シート'!N1065="ない",0,IF('３　回答貼付シート'!N1065="１～２日ある",1,IF('３　回答貼付シート'!N1065="３～５日ある",2,IF('３　回答貼付シート'!N1065="ほぼ毎日ある",3,))))</f>
        <v>0</v>
      </c>
      <c r="M1068" s="49">
        <f>IF('３　回答貼付シート'!O1065="ない",0,IF('３　回答貼付シート'!O1065="１～２日ある",1,IF('３　回答貼付シート'!O1065="３～５日ある",2,IF('３　回答貼付シート'!O1065="ほぼ毎日ある",3,))))</f>
        <v>0</v>
      </c>
      <c r="N1068" s="49">
        <f>IF('３　回答貼付シート'!P1065="ない",0,IF('３　回答貼付シート'!P1065="１～２日ある",1,IF('３　回答貼付シート'!P1065="３～５日ある",2,IF('３　回答貼付シート'!P1065="ほぼ毎日ある",3,))))</f>
        <v>0</v>
      </c>
      <c r="O1068" s="49">
        <f>IF('３　回答貼付シート'!Q1065="ない",0,IF('３　回答貼付シート'!Q1065="１～２日ある",1,IF('３　回答貼付シート'!Q1065="３～５日ある",2,IF('３　回答貼付シート'!Q1065="ほぼ毎日ある",3,))))</f>
        <v>0</v>
      </c>
      <c r="P1068" s="49">
        <f>IF('３　回答貼付シート'!R1065="ない",0,IF('３　回答貼付シート'!R1065="１～２日ある",1,IF('３　回答貼付シート'!R1065="３～５日ある",2,IF('３　回答貼付シート'!R1065="ほぼ毎日ある",3,))))</f>
        <v>0</v>
      </c>
      <c r="Q1068" s="49">
        <f>IF('３　回答貼付シート'!S1065="ない",0,IF('３　回答貼付シート'!S1065="１～２日ある",1,IF('３　回答貼付シート'!S1065="３～５日ある",2,IF('３　回答貼付シート'!S1065="ほぼ毎日ある",3,))))</f>
        <v>0</v>
      </c>
      <c r="R1068" s="49">
        <f>IF('３　回答貼付シート'!T1065="ない",0,IF('３　回答貼付シート'!T1065="１～２日ある",1,IF('３　回答貼付シート'!T1065="３～５日ある",2,IF('３　回答貼付シート'!T1065="ほぼ毎日ある",3,))))</f>
        <v>0</v>
      </c>
      <c r="S1068" s="49">
        <f>IF('３　回答貼付シート'!U1065="ない",0,IF('３　回答貼付シート'!U1065="１～２日ある",1,IF('３　回答貼付シート'!U1065="３～５日ある",2,IF('３　回答貼付シート'!U1065="ほぼ毎日ある",3,))))</f>
        <v>0</v>
      </c>
      <c r="T1068" s="49">
        <f>IF('３　回答貼付シート'!V1065="ない",0,IF('３　回答貼付シート'!V1065="１～２日ある",1,IF('３　回答貼付シート'!V1065="３～５日ある",2,IF('３　回答貼付シート'!V1065="ほぼ毎日ある",3,))))</f>
        <v>0</v>
      </c>
      <c r="U1068" s="49">
        <f>IF('３　回答貼付シート'!W1065="ない",0,IF('３　回答貼付シート'!W1065="１～２日ある",1,IF('３　回答貼付シート'!W1065="３～５日ある",2,IF('３　回答貼付シート'!W1065="ほぼ毎日ある",3,))))</f>
        <v>0</v>
      </c>
      <c r="V1068" s="49">
        <f>IF('３　回答貼付シート'!X1065="ない",0,IF('３　回答貼付シート'!X1065="１～２日ある",1,IF('３　回答貼付シート'!X1065="３～５日ある",2,IF('３　回答貼付シート'!X1065="ほぼ毎日ある",3,))))</f>
        <v>0</v>
      </c>
      <c r="W1068" s="49">
        <f>IF('３　回答貼付シート'!Y1065="ない",0,IF('３　回答貼付シート'!Y1065="１～２日ある",1,IF('３　回答貼付シート'!Y1065="３～５日ある",2,IF('３　回答貼付シート'!Y1065="ほぼ毎日ある",3,))))</f>
        <v>0</v>
      </c>
      <c r="X1068" s="49">
        <f>IF('３　回答貼付シート'!Z1065="ない",0,IF('３　回答貼付シート'!Z1065="１～２日ある",1,IF('３　回答貼付シート'!Z1065="３～５日ある",2,IF('３　回答貼付シート'!Z1065="ほぼ毎日ある",3,))))</f>
        <v>0</v>
      </c>
      <c r="Y1068" s="49">
        <f>IF('３　回答貼付シート'!AA1065="ない",0,IF('３　回答貼付シート'!AA1065="１～２日ある",1,IF('３　回答貼付シート'!AA1065="３～５日ある",2,IF('３　回答貼付シート'!AA1065="ほぼ毎日ある",3,))))</f>
        <v>0</v>
      </c>
      <c r="Z1068" s="49">
        <f>IF('３　回答貼付シート'!AB1065="ない",0,IF('３　回答貼付シート'!AB1065="１～２日ある",1,IF('３　回答貼付シート'!AB1065="３～５日ある",2,IF('３　回答貼付シート'!AB1065="ほぼ毎日ある",3,))))</f>
        <v>0</v>
      </c>
      <c r="AA1068" s="49">
        <f>IF('３　回答貼付シート'!AC1065="ない",0,IF('３　回答貼付シート'!AC1065="１～２日ある",1,IF('３　回答貼付シート'!AC1065="３～５日ある",2,IF('３　回答貼付シート'!AC1065="ほぼ毎日ある",3,))))</f>
        <v>0</v>
      </c>
      <c r="AB1068" s="49">
        <f>IF('３　回答貼付シート'!AD1065="ない",0,IF('３　回答貼付シート'!AD1065="１～２日ある",1,IF('３　回答貼付シート'!AD1065="３～５日ある",2,IF('３　回答貼付シート'!AD1065="ほぼ毎日ある",3,))))</f>
        <v>0</v>
      </c>
      <c r="AC1068" s="49">
        <f>IF('３　回答貼付シート'!AE1065="ない",0,IF('３　回答貼付シート'!AE1065="１～２日ある",1,IF('３　回答貼付シート'!AE1065="３～５日ある",2,IF('３　回答貼付シート'!AE1065="ほぼ毎日ある",3,))))</f>
        <v>0</v>
      </c>
      <c r="AD1068" s="49">
        <f>IF('３　回答貼付シート'!AF1065="ない",0,IF('３　回答貼付シート'!AF1065="１～２日ある",1,IF('３　回答貼付シート'!AF1065="３～５日ある",2,IF('３　回答貼付シート'!AF1065="ほぼ毎日ある",3,))))</f>
        <v>0</v>
      </c>
      <c r="AE1068" s="49">
        <f>IF('３　回答貼付シート'!AG1065="ない",0,IF('３　回答貼付シート'!AG1065="１～２日ある",1,IF('３　回答貼付シート'!AG1065="３～５日ある",2,IF('３　回答貼付シート'!AG1065="ほぼ毎日ある",3,))))</f>
        <v>0</v>
      </c>
      <c r="AF1068" s="49">
        <f>IF('３　回答貼付シート'!AH1065="ない",0,IF('３　回答貼付シート'!AH1065="１～２日ある",1,IF('３　回答貼付シート'!AH1065="３～５日ある",2,IF('３　回答貼付シート'!AH1065="ほぼ毎日ある",3,))))</f>
        <v>0</v>
      </c>
      <c r="AG1068" s="49">
        <f>IF('３　回答貼付シート'!AI1065="ない",0,IF('３　回答貼付シート'!AI1065="１～２日ある",1,IF('３　回答貼付シート'!AI1065="３～５日ある",2,IF('３　回答貼付シート'!AI1065="ほぼ毎日ある",3,))))</f>
        <v>0</v>
      </c>
      <c r="AH1068" s="49">
        <f>IF('３　回答貼付シート'!AJ1065="ない",0,IF('３　回答貼付シート'!AJ1065="１～２日ある",1,IF('３　回答貼付シート'!AJ1065="３～５日ある",2,IF('３　回答貼付シート'!AJ1065="ほぼ毎日ある",3,))))</f>
        <v>0</v>
      </c>
      <c r="AI1068" s="49">
        <f>IF('３　回答貼付シート'!AK1065="ない",0,IF('３　回答貼付シート'!AK1065="１～２日ある",1,IF('３　回答貼付シート'!AK1065="３～５日ある",2,IF('３　回答貼付シート'!AK1065="ほぼ毎日ある",3,))))</f>
        <v>0</v>
      </c>
      <c r="AJ1068" s="49">
        <f>IF('３　回答貼付シート'!AL1065="ない",0,IF('３　回答貼付シート'!AL1065="１～２日ある",1,IF('３　回答貼付シート'!AL1065="３～５日ある",2,IF('３　回答貼付シート'!AL1065="ほぼ毎日ある",3,))))</f>
        <v>0</v>
      </c>
      <c r="AK1068" s="49">
        <f>IF('３　回答貼付シート'!AM1065="ない",0,IF('３　回答貼付シート'!AM1065="１～２日ある",1,IF('３　回答貼付シート'!AM1065="３～５日ある",2,IF('３　回答貼付シート'!AM1065="ほぼ毎日ある",3,))))</f>
        <v>0</v>
      </c>
      <c r="AL1068" s="49">
        <f>'３　回答貼付シート'!$AN1065</f>
        <v>0</v>
      </c>
      <c r="AM1068" s="49" t="str">
        <f t="shared" si="117"/>
        <v/>
      </c>
      <c r="AN1068" s="49" t="str">
        <f t="shared" si="118"/>
        <v/>
      </c>
      <c r="AO1068" s="49" t="str">
        <f t="shared" si="119"/>
        <v/>
      </c>
      <c r="AP1068" s="49" t="str">
        <f t="shared" si="120"/>
        <v/>
      </c>
      <c r="AQ1068" s="49" t="str">
        <f t="shared" si="121"/>
        <v/>
      </c>
      <c r="AR1068" t="str">
        <f t="shared" si="122"/>
        <v>0</v>
      </c>
      <c r="AT1068" s="42"/>
    </row>
    <row r="1069" spans="1:46">
      <c r="A1069" s="49"/>
      <c r="B1069" s="49">
        <f t="shared" si="116"/>
        <v>0</v>
      </c>
      <c r="C1069" s="49">
        <f>IF('３　回答貼付シート'!$F1066&lt;&gt;0,VLOOKUP('３　回答貼付シート'!$F1066,$AR$2048:$AS$2054,2,FALSE),0)</f>
        <v>0</v>
      </c>
      <c r="D1069" s="49">
        <f>IF('３　回答貼付シート'!$G1066&lt;&gt;0,VLOOKUP(('３　回答貼付シート'!$G1066), $AR$2048:$AS$2054,2,FALSE),0)</f>
        <v>0</v>
      </c>
      <c r="E1069" s="49">
        <f>'３　回答貼付シート'!$H1066</f>
        <v>0</v>
      </c>
      <c r="F1069" s="49">
        <f>IF(E1069=0,0,VLOOKUP($B1069,'２　情報入力シート'!$A$2:$E$2049,5))</f>
        <v>0</v>
      </c>
      <c r="G1069" s="49">
        <f>IF('３　回答貼付シート'!I1066="ない",0,IF('３　回答貼付シート'!I1066="１～２日ある",1,IF('３　回答貼付シート'!I1066="３～５日ある",2,IF('３　回答貼付シート'!I1066="ほぼ毎日ある",3,))))</f>
        <v>0</v>
      </c>
      <c r="H1069" s="49">
        <f>IF('３　回答貼付シート'!J1066="ない",0,IF('３　回答貼付シート'!J1066="１～２日ある",1,IF('３　回答貼付シート'!J1066="３～５日ある",2,IF('３　回答貼付シート'!J1066="ほぼ毎日ある",3,))))</f>
        <v>0</v>
      </c>
      <c r="I1069" s="49">
        <f>IF('３　回答貼付シート'!K1066="ない",0,IF('３　回答貼付シート'!K1066="１～２日ある",1,IF('３　回答貼付シート'!K1066="３～５日ある",2,IF('３　回答貼付シート'!K1066="ほぼ毎日ある",3,))))</f>
        <v>0</v>
      </c>
      <c r="J1069" s="49">
        <f>IF('３　回答貼付シート'!L1066="ない",0,IF('３　回答貼付シート'!L1066="１～２日ある",1,IF('３　回答貼付シート'!L1066="３～５日ある",2,IF('３　回答貼付シート'!L1066="ほぼ毎日ある",3,))))</f>
        <v>0</v>
      </c>
      <c r="K1069" s="49">
        <f>IF('３　回答貼付シート'!M1066="ない",0,IF('３　回答貼付シート'!M1066="１～２日ある",1,IF('３　回答貼付シート'!M1066="３～５日ある",2,IF('３　回答貼付シート'!M1066="ほぼ毎日ある",3,))))</f>
        <v>0</v>
      </c>
      <c r="L1069" s="49">
        <f>IF('３　回答貼付シート'!N1066="ない",0,IF('３　回答貼付シート'!N1066="１～２日ある",1,IF('３　回答貼付シート'!N1066="３～５日ある",2,IF('３　回答貼付シート'!N1066="ほぼ毎日ある",3,))))</f>
        <v>0</v>
      </c>
      <c r="M1069" s="49">
        <f>IF('３　回答貼付シート'!O1066="ない",0,IF('３　回答貼付シート'!O1066="１～２日ある",1,IF('３　回答貼付シート'!O1066="３～５日ある",2,IF('３　回答貼付シート'!O1066="ほぼ毎日ある",3,))))</f>
        <v>0</v>
      </c>
      <c r="N1069" s="49">
        <f>IF('３　回答貼付シート'!P1066="ない",0,IF('３　回答貼付シート'!P1066="１～２日ある",1,IF('３　回答貼付シート'!P1066="３～５日ある",2,IF('３　回答貼付シート'!P1066="ほぼ毎日ある",3,))))</f>
        <v>0</v>
      </c>
      <c r="O1069" s="49">
        <f>IF('３　回答貼付シート'!Q1066="ない",0,IF('３　回答貼付シート'!Q1066="１～２日ある",1,IF('３　回答貼付シート'!Q1066="３～５日ある",2,IF('３　回答貼付シート'!Q1066="ほぼ毎日ある",3,))))</f>
        <v>0</v>
      </c>
      <c r="P1069" s="49">
        <f>IF('３　回答貼付シート'!R1066="ない",0,IF('３　回答貼付シート'!R1066="１～２日ある",1,IF('３　回答貼付シート'!R1066="３～５日ある",2,IF('３　回答貼付シート'!R1066="ほぼ毎日ある",3,))))</f>
        <v>0</v>
      </c>
      <c r="Q1069" s="49">
        <f>IF('３　回答貼付シート'!S1066="ない",0,IF('３　回答貼付シート'!S1066="１～２日ある",1,IF('３　回答貼付シート'!S1066="３～５日ある",2,IF('３　回答貼付シート'!S1066="ほぼ毎日ある",3,))))</f>
        <v>0</v>
      </c>
      <c r="R1069" s="49">
        <f>IF('３　回答貼付シート'!T1066="ない",0,IF('３　回答貼付シート'!T1066="１～２日ある",1,IF('３　回答貼付シート'!T1066="３～５日ある",2,IF('３　回答貼付シート'!T1066="ほぼ毎日ある",3,))))</f>
        <v>0</v>
      </c>
      <c r="S1069" s="49">
        <f>IF('３　回答貼付シート'!U1066="ない",0,IF('３　回答貼付シート'!U1066="１～２日ある",1,IF('３　回答貼付シート'!U1066="３～５日ある",2,IF('３　回答貼付シート'!U1066="ほぼ毎日ある",3,))))</f>
        <v>0</v>
      </c>
      <c r="T1069" s="49">
        <f>IF('３　回答貼付シート'!V1066="ない",0,IF('３　回答貼付シート'!V1066="１～２日ある",1,IF('３　回答貼付シート'!V1066="３～５日ある",2,IF('３　回答貼付シート'!V1066="ほぼ毎日ある",3,))))</f>
        <v>0</v>
      </c>
      <c r="U1069" s="49">
        <f>IF('３　回答貼付シート'!W1066="ない",0,IF('３　回答貼付シート'!W1066="１～２日ある",1,IF('３　回答貼付シート'!W1066="３～５日ある",2,IF('３　回答貼付シート'!W1066="ほぼ毎日ある",3,))))</f>
        <v>0</v>
      </c>
      <c r="V1069" s="49">
        <f>IF('３　回答貼付シート'!X1066="ない",0,IF('３　回答貼付シート'!X1066="１～２日ある",1,IF('３　回答貼付シート'!X1066="３～５日ある",2,IF('３　回答貼付シート'!X1066="ほぼ毎日ある",3,))))</f>
        <v>0</v>
      </c>
      <c r="W1069" s="49">
        <f>IF('３　回答貼付シート'!Y1066="ない",0,IF('３　回答貼付シート'!Y1066="１～２日ある",1,IF('３　回答貼付シート'!Y1066="３～５日ある",2,IF('３　回答貼付シート'!Y1066="ほぼ毎日ある",3,))))</f>
        <v>0</v>
      </c>
      <c r="X1069" s="49">
        <f>IF('３　回答貼付シート'!Z1066="ない",0,IF('３　回答貼付シート'!Z1066="１～２日ある",1,IF('３　回答貼付シート'!Z1066="３～５日ある",2,IF('３　回答貼付シート'!Z1066="ほぼ毎日ある",3,))))</f>
        <v>0</v>
      </c>
      <c r="Y1069" s="49">
        <f>IF('３　回答貼付シート'!AA1066="ない",0,IF('３　回答貼付シート'!AA1066="１～２日ある",1,IF('３　回答貼付シート'!AA1066="３～５日ある",2,IF('３　回答貼付シート'!AA1066="ほぼ毎日ある",3,))))</f>
        <v>0</v>
      </c>
      <c r="Z1069" s="49">
        <f>IF('３　回答貼付シート'!AB1066="ない",0,IF('３　回答貼付シート'!AB1066="１～２日ある",1,IF('３　回答貼付シート'!AB1066="３～５日ある",2,IF('３　回答貼付シート'!AB1066="ほぼ毎日ある",3,))))</f>
        <v>0</v>
      </c>
      <c r="AA1069" s="49">
        <f>IF('３　回答貼付シート'!AC1066="ない",0,IF('３　回答貼付シート'!AC1066="１～２日ある",1,IF('３　回答貼付シート'!AC1066="３～５日ある",2,IF('３　回答貼付シート'!AC1066="ほぼ毎日ある",3,))))</f>
        <v>0</v>
      </c>
      <c r="AB1069" s="49">
        <f>IF('３　回答貼付シート'!AD1066="ない",0,IF('３　回答貼付シート'!AD1066="１～２日ある",1,IF('３　回答貼付シート'!AD1066="３～５日ある",2,IF('３　回答貼付シート'!AD1066="ほぼ毎日ある",3,))))</f>
        <v>0</v>
      </c>
      <c r="AC1069" s="49">
        <f>IF('３　回答貼付シート'!AE1066="ない",0,IF('３　回答貼付シート'!AE1066="１～２日ある",1,IF('３　回答貼付シート'!AE1066="３～５日ある",2,IF('３　回答貼付シート'!AE1066="ほぼ毎日ある",3,))))</f>
        <v>0</v>
      </c>
      <c r="AD1069" s="49">
        <f>IF('３　回答貼付シート'!AF1066="ない",0,IF('３　回答貼付シート'!AF1066="１～２日ある",1,IF('３　回答貼付シート'!AF1066="３～５日ある",2,IF('３　回答貼付シート'!AF1066="ほぼ毎日ある",3,))))</f>
        <v>0</v>
      </c>
      <c r="AE1069" s="49">
        <f>IF('３　回答貼付シート'!AG1066="ない",0,IF('３　回答貼付シート'!AG1066="１～２日ある",1,IF('３　回答貼付シート'!AG1066="３～５日ある",2,IF('３　回答貼付シート'!AG1066="ほぼ毎日ある",3,))))</f>
        <v>0</v>
      </c>
      <c r="AF1069" s="49">
        <f>IF('３　回答貼付シート'!AH1066="ない",0,IF('３　回答貼付シート'!AH1066="１～２日ある",1,IF('３　回答貼付シート'!AH1066="３～５日ある",2,IF('３　回答貼付シート'!AH1066="ほぼ毎日ある",3,))))</f>
        <v>0</v>
      </c>
      <c r="AG1069" s="49">
        <f>IF('３　回答貼付シート'!AI1066="ない",0,IF('３　回答貼付シート'!AI1066="１～２日ある",1,IF('３　回答貼付シート'!AI1066="３～５日ある",2,IF('３　回答貼付シート'!AI1066="ほぼ毎日ある",3,))))</f>
        <v>0</v>
      </c>
      <c r="AH1069" s="49">
        <f>IF('３　回答貼付シート'!AJ1066="ない",0,IF('３　回答貼付シート'!AJ1066="１～２日ある",1,IF('３　回答貼付シート'!AJ1066="３～５日ある",2,IF('３　回答貼付シート'!AJ1066="ほぼ毎日ある",3,))))</f>
        <v>0</v>
      </c>
      <c r="AI1069" s="49">
        <f>IF('３　回答貼付シート'!AK1066="ない",0,IF('３　回答貼付シート'!AK1066="１～２日ある",1,IF('３　回答貼付シート'!AK1066="３～５日ある",2,IF('３　回答貼付シート'!AK1066="ほぼ毎日ある",3,))))</f>
        <v>0</v>
      </c>
      <c r="AJ1069" s="49">
        <f>IF('３　回答貼付シート'!AL1066="ない",0,IF('３　回答貼付シート'!AL1066="１～２日ある",1,IF('３　回答貼付シート'!AL1066="３～５日ある",2,IF('３　回答貼付シート'!AL1066="ほぼ毎日ある",3,))))</f>
        <v>0</v>
      </c>
      <c r="AK1069" s="49">
        <f>IF('３　回答貼付シート'!AM1066="ない",0,IF('３　回答貼付シート'!AM1066="１～２日ある",1,IF('３　回答貼付シート'!AM1066="３～５日ある",2,IF('３　回答貼付シート'!AM1066="ほぼ毎日ある",3,))))</f>
        <v>0</v>
      </c>
      <c r="AL1069" s="49">
        <f>'３　回答貼付シート'!$AN1066</f>
        <v>0</v>
      </c>
      <c r="AM1069" s="49" t="str">
        <f t="shared" si="117"/>
        <v/>
      </c>
      <c r="AN1069" s="49" t="str">
        <f t="shared" si="118"/>
        <v/>
      </c>
      <c r="AO1069" s="49" t="str">
        <f t="shared" si="119"/>
        <v/>
      </c>
      <c r="AP1069" s="49" t="str">
        <f t="shared" si="120"/>
        <v/>
      </c>
      <c r="AQ1069" s="49" t="str">
        <f t="shared" si="121"/>
        <v/>
      </c>
      <c r="AR1069" t="str">
        <f t="shared" si="122"/>
        <v>0</v>
      </c>
      <c r="AT1069" s="42"/>
    </row>
    <row r="1070" spans="1:46">
      <c r="A1070" s="49"/>
      <c r="B1070" s="49">
        <f t="shared" si="116"/>
        <v>0</v>
      </c>
      <c r="C1070" s="49">
        <f>IF('３　回答貼付シート'!$F1067&lt;&gt;0,VLOOKUP('３　回答貼付シート'!$F1067,$AR$2048:$AS$2054,2,FALSE),0)</f>
        <v>0</v>
      </c>
      <c r="D1070" s="49">
        <f>IF('３　回答貼付シート'!$G1067&lt;&gt;0,VLOOKUP(('３　回答貼付シート'!$G1067), $AR$2048:$AS$2054,2,FALSE),0)</f>
        <v>0</v>
      </c>
      <c r="E1070" s="49">
        <f>'３　回答貼付シート'!$H1067</f>
        <v>0</v>
      </c>
      <c r="F1070" s="49">
        <f>IF(E1070=0,0,VLOOKUP($B1070,'２　情報入力シート'!$A$2:$E$2049,5))</f>
        <v>0</v>
      </c>
      <c r="G1070" s="49">
        <f>IF('３　回答貼付シート'!I1067="ない",0,IF('３　回答貼付シート'!I1067="１～２日ある",1,IF('３　回答貼付シート'!I1067="３～５日ある",2,IF('３　回答貼付シート'!I1067="ほぼ毎日ある",3,))))</f>
        <v>0</v>
      </c>
      <c r="H1070" s="49">
        <f>IF('３　回答貼付シート'!J1067="ない",0,IF('３　回答貼付シート'!J1067="１～２日ある",1,IF('３　回答貼付シート'!J1067="３～５日ある",2,IF('３　回答貼付シート'!J1067="ほぼ毎日ある",3,))))</f>
        <v>0</v>
      </c>
      <c r="I1070" s="49">
        <f>IF('３　回答貼付シート'!K1067="ない",0,IF('３　回答貼付シート'!K1067="１～２日ある",1,IF('３　回答貼付シート'!K1067="３～５日ある",2,IF('３　回答貼付シート'!K1067="ほぼ毎日ある",3,))))</f>
        <v>0</v>
      </c>
      <c r="J1070" s="49">
        <f>IF('３　回答貼付シート'!L1067="ない",0,IF('３　回答貼付シート'!L1067="１～２日ある",1,IF('３　回答貼付シート'!L1067="３～５日ある",2,IF('３　回答貼付シート'!L1067="ほぼ毎日ある",3,))))</f>
        <v>0</v>
      </c>
      <c r="K1070" s="49">
        <f>IF('３　回答貼付シート'!M1067="ない",0,IF('３　回答貼付シート'!M1067="１～２日ある",1,IF('３　回答貼付シート'!M1067="３～５日ある",2,IF('３　回答貼付シート'!M1067="ほぼ毎日ある",3,))))</f>
        <v>0</v>
      </c>
      <c r="L1070" s="49">
        <f>IF('３　回答貼付シート'!N1067="ない",0,IF('３　回答貼付シート'!N1067="１～２日ある",1,IF('３　回答貼付シート'!N1067="３～５日ある",2,IF('３　回答貼付シート'!N1067="ほぼ毎日ある",3,))))</f>
        <v>0</v>
      </c>
      <c r="M1070" s="49">
        <f>IF('３　回答貼付シート'!O1067="ない",0,IF('３　回答貼付シート'!O1067="１～２日ある",1,IF('３　回答貼付シート'!O1067="３～５日ある",2,IF('３　回答貼付シート'!O1067="ほぼ毎日ある",3,))))</f>
        <v>0</v>
      </c>
      <c r="N1070" s="49">
        <f>IF('３　回答貼付シート'!P1067="ない",0,IF('３　回答貼付シート'!P1067="１～２日ある",1,IF('３　回答貼付シート'!P1067="３～５日ある",2,IF('３　回答貼付シート'!P1067="ほぼ毎日ある",3,))))</f>
        <v>0</v>
      </c>
      <c r="O1070" s="49">
        <f>IF('３　回答貼付シート'!Q1067="ない",0,IF('３　回答貼付シート'!Q1067="１～２日ある",1,IF('３　回答貼付シート'!Q1067="３～５日ある",2,IF('３　回答貼付シート'!Q1067="ほぼ毎日ある",3,))))</f>
        <v>0</v>
      </c>
      <c r="P1070" s="49">
        <f>IF('３　回答貼付シート'!R1067="ない",0,IF('３　回答貼付シート'!R1067="１～２日ある",1,IF('３　回答貼付シート'!R1067="３～５日ある",2,IF('３　回答貼付シート'!R1067="ほぼ毎日ある",3,))))</f>
        <v>0</v>
      </c>
      <c r="Q1070" s="49">
        <f>IF('３　回答貼付シート'!S1067="ない",0,IF('３　回答貼付シート'!S1067="１～２日ある",1,IF('３　回答貼付シート'!S1067="３～５日ある",2,IF('３　回答貼付シート'!S1067="ほぼ毎日ある",3,))))</f>
        <v>0</v>
      </c>
      <c r="R1070" s="49">
        <f>IF('３　回答貼付シート'!T1067="ない",0,IF('３　回答貼付シート'!T1067="１～２日ある",1,IF('３　回答貼付シート'!T1067="３～５日ある",2,IF('３　回答貼付シート'!T1067="ほぼ毎日ある",3,))))</f>
        <v>0</v>
      </c>
      <c r="S1070" s="49">
        <f>IF('３　回答貼付シート'!U1067="ない",0,IF('３　回答貼付シート'!U1067="１～２日ある",1,IF('３　回答貼付シート'!U1067="３～５日ある",2,IF('３　回答貼付シート'!U1067="ほぼ毎日ある",3,))))</f>
        <v>0</v>
      </c>
      <c r="T1070" s="49">
        <f>IF('３　回答貼付シート'!V1067="ない",0,IF('３　回答貼付シート'!V1067="１～２日ある",1,IF('３　回答貼付シート'!V1067="３～５日ある",2,IF('３　回答貼付シート'!V1067="ほぼ毎日ある",3,))))</f>
        <v>0</v>
      </c>
      <c r="U1070" s="49">
        <f>IF('３　回答貼付シート'!W1067="ない",0,IF('３　回答貼付シート'!W1067="１～２日ある",1,IF('３　回答貼付シート'!W1067="３～５日ある",2,IF('３　回答貼付シート'!W1067="ほぼ毎日ある",3,))))</f>
        <v>0</v>
      </c>
      <c r="V1070" s="49">
        <f>IF('３　回答貼付シート'!X1067="ない",0,IF('３　回答貼付シート'!X1067="１～２日ある",1,IF('３　回答貼付シート'!X1067="３～５日ある",2,IF('３　回答貼付シート'!X1067="ほぼ毎日ある",3,))))</f>
        <v>0</v>
      </c>
      <c r="W1070" s="49">
        <f>IF('３　回答貼付シート'!Y1067="ない",0,IF('３　回答貼付シート'!Y1067="１～２日ある",1,IF('３　回答貼付シート'!Y1067="３～５日ある",2,IF('３　回答貼付シート'!Y1067="ほぼ毎日ある",3,))))</f>
        <v>0</v>
      </c>
      <c r="X1070" s="49">
        <f>IF('３　回答貼付シート'!Z1067="ない",0,IF('３　回答貼付シート'!Z1067="１～２日ある",1,IF('３　回答貼付シート'!Z1067="３～５日ある",2,IF('３　回答貼付シート'!Z1067="ほぼ毎日ある",3,))))</f>
        <v>0</v>
      </c>
      <c r="Y1070" s="49">
        <f>IF('３　回答貼付シート'!AA1067="ない",0,IF('３　回答貼付シート'!AA1067="１～２日ある",1,IF('３　回答貼付シート'!AA1067="３～５日ある",2,IF('３　回答貼付シート'!AA1067="ほぼ毎日ある",3,))))</f>
        <v>0</v>
      </c>
      <c r="Z1070" s="49">
        <f>IF('３　回答貼付シート'!AB1067="ない",0,IF('３　回答貼付シート'!AB1067="１～２日ある",1,IF('３　回答貼付シート'!AB1067="３～５日ある",2,IF('３　回答貼付シート'!AB1067="ほぼ毎日ある",3,))))</f>
        <v>0</v>
      </c>
      <c r="AA1070" s="49">
        <f>IF('３　回答貼付シート'!AC1067="ない",0,IF('３　回答貼付シート'!AC1067="１～２日ある",1,IF('３　回答貼付シート'!AC1067="３～５日ある",2,IF('３　回答貼付シート'!AC1067="ほぼ毎日ある",3,))))</f>
        <v>0</v>
      </c>
      <c r="AB1070" s="49">
        <f>IF('３　回答貼付シート'!AD1067="ない",0,IF('３　回答貼付シート'!AD1067="１～２日ある",1,IF('３　回答貼付シート'!AD1067="３～５日ある",2,IF('３　回答貼付シート'!AD1067="ほぼ毎日ある",3,))))</f>
        <v>0</v>
      </c>
      <c r="AC1070" s="49">
        <f>IF('３　回答貼付シート'!AE1067="ない",0,IF('３　回答貼付シート'!AE1067="１～２日ある",1,IF('３　回答貼付シート'!AE1067="３～５日ある",2,IF('３　回答貼付シート'!AE1067="ほぼ毎日ある",3,))))</f>
        <v>0</v>
      </c>
      <c r="AD1070" s="49">
        <f>IF('３　回答貼付シート'!AF1067="ない",0,IF('３　回答貼付シート'!AF1067="１～２日ある",1,IF('３　回答貼付シート'!AF1067="３～５日ある",2,IF('３　回答貼付シート'!AF1067="ほぼ毎日ある",3,))))</f>
        <v>0</v>
      </c>
      <c r="AE1070" s="49">
        <f>IF('３　回答貼付シート'!AG1067="ない",0,IF('３　回答貼付シート'!AG1067="１～２日ある",1,IF('３　回答貼付シート'!AG1067="３～５日ある",2,IF('３　回答貼付シート'!AG1067="ほぼ毎日ある",3,))))</f>
        <v>0</v>
      </c>
      <c r="AF1070" s="49">
        <f>IF('３　回答貼付シート'!AH1067="ない",0,IF('３　回答貼付シート'!AH1067="１～２日ある",1,IF('３　回答貼付シート'!AH1067="３～５日ある",2,IF('３　回答貼付シート'!AH1067="ほぼ毎日ある",3,))))</f>
        <v>0</v>
      </c>
      <c r="AG1070" s="49">
        <f>IF('３　回答貼付シート'!AI1067="ない",0,IF('３　回答貼付シート'!AI1067="１～２日ある",1,IF('３　回答貼付シート'!AI1067="３～５日ある",2,IF('３　回答貼付シート'!AI1067="ほぼ毎日ある",3,))))</f>
        <v>0</v>
      </c>
      <c r="AH1070" s="49">
        <f>IF('３　回答貼付シート'!AJ1067="ない",0,IF('３　回答貼付シート'!AJ1067="１～２日ある",1,IF('３　回答貼付シート'!AJ1067="３～５日ある",2,IF('３　回答貼付シート'!AJ1067="ほぼ毎日ある",3,))))</f>
        <v>0</v>
      </c>
      <c r="AI1070" s="49">
        <f>IF('３　回答貼付シート'!AK1067="ない",0,IF('３　回答貼付シート'!AK1067="１～２日ある",1,IF('３　回答貼付シート'!AK1067="３～５日ある",2,IF('３　回答貼付シート'!AK1067="ほぼ毎日ある",3,))))</f>
        <v>0</v>
      </c>
      <c r="AJ1070" s="49">
        <f>IF('３　回答貼付シート'!AL1067="ない",0,IF('３　回答貼付シート'!AL1067="１～２日ある",1,IF('３　回答貼付シート'!AL1067="３～５日ある",2,IF('３　回答貼付シート'!AL1067="ほぼ毎日ある",3,))))</f>
        <v>0</v>
      </c>
      <c r="AK1070" s="49">
        <f>IF('３　回答貼付シート'!AM1067="ない",0,IF('３　回答貼付シート'!AM1067="１～２日ある",1,IF('３　回答貼付シート'!AM1067="３～５日ある",2,IF('３　回答貼付シート'!AM1067="ほぼ毎日ある",3,))))</f>
        <v>0</v>
      </c>
      <c r="AL1070" s="49">
        <f>'３　回答貼付シート'!$AN1067</f>
        <v>0</v>
      </c>
      <c r="AM1070" s="49" t="str">
        <f t="shared" si="117"/>
        <v/>
      </c>
      <c r="AN1070" s="49" t="str">
        <f t="shared" si="118"/>
        <v/>
      </c>
      <c r="AO1070" s="49" t="str">
        <f t="shared" si="119"/>
        <v/>
      </c>
      <c r="AP1070" s="49" t="str">
        <f t="shared" si="120"/>
        <v/>
      </c>
      <c r="AQ1070" s="49" t="str">
        <f t="shared" si="121"/>
        <v/>
      </c>
      <c r="AR1070" t="str">
        <f t="shared" si="122"/>
        <v>0</v>
      </c>
      <c r="AT1070" s="42"/>
    </row>
    <row r="1071" spans="1:46">
      <c r="A1071" s="49"/>
      <c r="B1071" s="49">
        <f t="shared" si="116"/>
        <v>0</v>
      </c>
      <c r="C1071" s="49">
        <f>IF('３　回答貼付シート'!$F1068&lt;&gt;0,VLOOKUP('３　回答貼付シート'!$F1068,$AR$2048:$AS$2054,2,FALSE),0)</f>
        <v>0</v>
      </c>
      <c r="D1071" s="49">
        <f>IF('３　回答貼付シート'!$G1068&lt;&gt;0,VLOOKUP(('３　回答貼付シート'!$G1068), $AR$2048:$AS$2054,2,FALSE),0)</f>
        <v>0</v>
      </c>
      <c r="E1071" s="49">
        <f>'３　回答貼付シート'!$H1068</f>
        <v>0</v>
      </c>
      <c r="F1071" s="49">
        <f>IF(E1071=0,0,VLOOKUP($B1071,'２　情報入力シート'!$A$2:$E$2049,5))</f>
        <v>0</v>
      </c>
      <c r="G1071" s="49">
        <f>IF('３　回答貼付シート'!I1068="ない",0,IF('３　回答貼付シート'!I1068="１～２日ある",1,IF('３　回答貼付シート'!I1068="３～５日ある",2,IF('３　回答貼付シート'!I1068="ほぼ毎日ある",3,))))</f>
        <v>0</v>
      </c>
      <c r="H1071" s="49">
        <f>IF('３　回答貼付シート'!J1068="ない",0,IF('３　回答貼付シート'!J1068="１～２日ある",1,IF('３　回答貼付シート'!J1068="３～５日ある",2,IF('３　回答貼付シート'!J1068="ほぼ毎日ある",3,))))</f>
        <v>0</v>
      </c>
      <c r="I1071" s="49">
        <f>IF('３　回答貼付シート'!K1068="ない",0,IF('３　回答貼付シート'!K1068="１～２日ある",1,IF('３　回答貼付シート'!K1068="３～５日ある",2,IF('３　回答貼付シート'!K1068="ほぼ毎日ある",3,))))</f>
        <v>0</v>
      </c>
      <c r="J1071" s="49">
        <f>IF('３　回答貼付シート'!L1068="ない",0,IF('３　回答貼付シート'!L1068="１～２日ある",1,IF('３　回答貼付シート'!L1068="３～５日ある",2,IF('３　回答貼付シート'!L1068="ほぼ毎日ある",3,))))</f>
        <v>0</v>
      </c>
      <c r="K1071" s="49">
        <f>IF('３　回答貼付シート'!M1068="ない",0,IF('３　回答貼付シート'!M1068="１～２日ある",1,IF('３　回答貼付シート'!M1068="３～５日ある",2,IF('３　回答貼付シート'!M1068="ほぼ毎日ある",3,))))</f>
        <v>0</v>
      </c>
      <c r="L1071" s="49">
        <f>IF('３　回答貼付シート'!N1068="ない",0,IF('３　回答貼付シート'!N1068="１～２日ある",1,IF('３　回答貼付シート'!N1068="３～５日ある",2,IF('３　回答貼付シート'!N1068="ほぼ毎日ある",3,))))</f>
        <v>0</v>
      </c>
      <c r="M1071" s="49">
        <f>IF('３　回答貼付シート'!O1068="ない",0,IF('３　回答貼付シート'!O1068="１～２日ある",1,IF('３　回答貼付シート'!O1068="３～５日ある",2,IF('３　回答貼付シート'!O1068="ほぼ毎日ある",3,))))</f>
        <v>0</v>
      </c>
      <c r="N1071" s="49">
        <f>IF('３　回答貼付シート'!P1068="ない",0,IF('３　回答貼付シート'!P1068="１～２日ある",1,IF('３　回答貼付シート'!P1068="３～５日ある",2,IF('３　回答貼付シート'!P1068="ほぼ毎日ある",3,))))</f>
        <v>0</v>
      </c>
      <c r="O1071" s="49">
        <f>IF('３　回答貼付シート'!Q1068="ない",0,IF('３　回答貼付シート'!Q1068="１～２日ある",1,IF('３　回答貼付シート'!Q1068="３～５日ある",2,IF('３　回答貼付シート'!Q1068="ほぼ毎日ある",3,))))</f>
        <v>0</v>
      </c>
      <c r="P1071" s="49">
        <f>IF('３　回答貼付シート'!R1068="ない",0,IF('３　回答貼付シート'!R1068="１～２日ある",1,IF('３　回答貼付シート'!R1068="３～５日ある",2,IF('３　回答貼付シート'!R1068="ほぼ毎日ある",3,))))</f>
        <v>0</v>
      </c>
      <c r="Q1071" s="49">
        <f>IF('３　回答貼付シート'!S1068="ない",0,IF('３　回答貼付シート'!S1068="１～２日ある",1,IF('３　回答貼付シート'!S1068="３～５日ある",2,IF('３　回答貼付シート'!S1068="ほぼ毎日ある",3,))))</f>
        <v>0</v>
      </c>
      <c r="R1071" s="49">
        <f>IF('３　回答貼付シート'!T1068="ない",0,IF('３　回答貼付シート'!T1068="１～２日ある",1,IF('３　回答貼付シート'!T1068="３～５日ある",2,IF('３　回答貼付シート'!T1068="ほぼ毎日ある",3,))))</f>
        <v>0</v>
      </c>
      <c r="S1071" s="49">
        <f>IF('３　回答貼付シート'!U1068="ない",0,IF('３　回答貼付シート'!U1068="１～２日ある",1,IF('３　回答貼付シート'!U1068="３～５日ある",2,IF('３　回答貼付シート'!U1068="ほぼ毎日ある",3,))))</f>
        <v>0</v>
      </c>
      <c r="T1071" s="49">
        <f>IF('３　回答貼付シート'!V1068="ない",0,IF('３　回答貼付シート'!V1068="１～２日ある",1,IF('３　回答貼付シート'!V1068="３～５日ある",2,IF('３　回答貼付シート'!V1068="ほぼ毎日ある",3,))))</f>
        <v>0</v>
      </c>
      <c r="U1071" s="49">
        <f>IF('３　回答貼付シート'!W1068="ない",0,IF('３　回答貼付シート'!W1068="１～２日ある",1,IF('３　回答貼付シート'!W1068="３～５日ある",2,IF('３　回答貼付シート'!W1068="ほぼ毎日ある",3,))))</f>
        <v>0</v>
      </c>
      <c r="V1071" s="49">
        <f>IF('３　回答貼付シート'!X1068="ない",0,IF('３　回答貼付シート'!X1068="１～２日ある",1,IF('３　回答貼付シート'!X1068="３～５日ある",2,IF('３　回答貼付シート'!X1068="ほぼ毎日ある",3,))))</f>
        <v>0</v>
      </c>
      <c r="W1071" s="49">
        <f>IF('３　回答貼付シート'!Y1068="ない",0,IF('３　回答貼付シート'!Y1068="１～２日ある",1,IF('３　回答貼付シート'!Y1068="３～５日ある",2,IF('３　回答貼付シート'!Y1068="ほぼ毎日ある",3,))))</f>
        <v>0</v>
      </c>
      <c r="X1071" s="49">
        <f>IF('３　回答貼付シート'!Z1068="ない",0,IF('３　回答貼付シート'!Z1068="１～２日ある",1,IF('３　回答貼付シート'!Z1068="３～５日ある",2,IF('３　回答貼付シート'!Z1068="ほぼ毎日ある",3,))))</f>
        <v>0</v>
      </c>
      <c r="Y1071" s="49">
        <f>IF('３　回答貼付シート'!AA1068="ない",0,IF('３　回答貼付シート'!AA1068="１～２日ある",1,IF('３　回答貼付シート'!AA1068="３～５日ある",2,IF('３　回答貼付シート'!AA1068="ほぼ毎日ある",3,))))</f>
        <v>0</v>
      </c>
      <c r="Z1071" s="49">
        <f>IF('３　回答貼付シート'!AB1068="ない",0,IF('３　回答貼付シート'!AB1068="１～２日ある",1,IF('３　回答貼付シート'!AB1068="３～５日ある",2,IF('３　回答貼付シート'!AB1068="ほぼ毎日ある",3,))))</f>
        <v>0</v>
      </c>
      <c r="AA1071" s="49">
        <f>IF('３　回答貼付シート'!AC1068="ない",0,IF('３　回答貼付シート'!AC1068="１～２日ある",1,IF('３　回答貼付シート'!AC1068="３～５日ある",2,IF('３　回答貼付シート'!AC1068="ほぼ毎日ある",3,))))</f>
        <v>0</v>
      </c>
      <c r="AB1071" s="49">
        <f>IF('３　回答貼付シート'!AD1068="ない",0,IF('３　回答貼付シート'!AD1068="１～２日ある",1,IF('３　回答貼付シート'!AD1068="３～５日ある",2,IF('３　回答貼付シート'!AD1068="ほぼ毎日ある",3,))))</f>
        <v>0</v>
      </c>
      <c r="AC1071" s="49">
        <f>IF('３　回答貼付シート'!AE1068="ない",0,IF('３　回答貼付シート'!AE1068="１～２日ある",1,IF('３　回答貼付シート'!AE1068="３～５日ある",2,IF('３　回答貼付シート'!AE1068="ほぼ毎日ある",3,))))</f>
        <v>0</v>
      </c>
      <c r="AD1071" s="49">
        <f>IF('３　回答貼付シート'!AF1068="ない",0,IF('３　回答貼付シート'!AF1068="１～２日ある",1,IF('３　回答貼付シート'!AF1068="３～５日ある",2,IF('３　回答貼付シート'!AF1068="ほぼ毎日ある",3,))))</f>
        <v>0</v>
      </c>
      <c r="AE1071" s="49">
        <f>IF('３　回答貼付シート'!AG1068="ない",0,IF('３　回答貼付シート'!AG1068="１～２日ある",1,IF('３　回答貼付シート'!AG1068="３～５日ある",2,IF('３　回答貼付シート'!AG1068="ほぼ毎日ある",3,))))</f>
        <v>0</v>
      </c>
      <c r="AF1071" s="49">
        <f>IF('３　回答貼付シート'!AH1068="ない",0,IF('３　回答貼付シート'!AH1068="１～２日ある",1,IF('３　回答貼付シート'!AH1068="３～５日ある",2,IF('３　回答貼付シート'!AH1068="ほぼ毎日ある",3,))))</f>
        <v>0</v>
      </c>
      <c r="AG1071" s="49">
        <f>IF('３　回答貼付シート'!AI1068="ない",0,IF('３　回答貼付シート'!AI1068="１～２日ある",1,IF('３　回答貼付シート'!AI1068="３～５日ある",2,IF('３　回答貼付シート'!AI1068="ほぼ毎日ある",3,))))</f>
        <v>0</v>
      </c>
      <c r="AH1071" s="49">
        <f>IF('３　回答貼付シート'!AJ1068="ない",0,IF('３　回答貼付シート'!AJ1068="１～２日ある",1,IF('３　回答貼付シート'!AJ1068="３～５日ある",2,IF('３　回答貼付シート'!AJ1068="ほぼ毎日ある",3,))))</f>
        <v>0</v>
      </c>
      <c r="AI1071" s="49">
        <f>IF('３　回答貼付シート'!AK1068="ない",0,IF('３　回答貼付シート'!AK1068="１～２日ある",1,IF('３　回答貼付シート'!AK1068="３～５日ある",2,IF('３　回答貼付シート'!AK1068="ほぼ毎日ある",3,))))</f>
        <v>0</v>
      </c>
      <c r="AJ1071" s="49">
        <f>IF('３　回答貼付シート'!AL1068="ない",0,IF('３　回答貼付シート'!AL1068="１～２日ある",1,IF('３　回答貼付シート'!AL1068="３～５日ある",2,IF('３　回答貼付シート'!AL1068="ほぼ毎日ある",3,))))</f>
        <v>0</v>
      </c>
      <c r="AK1071" s="49">
        <f>IF('３　回答貼付シート'!AM1068="ない",0,IF('３　回答貼付シート'!AM1068="１～２日ある",1,IF('３　回答貼付シート'!AM1068="３～５日ある",2,IF('３　回答貼付シート'!AM1068="ほぼ毎日ある",3,))))</f>
        <v>0</v>
      </c>
      <c r="AL1071" s="49">
        <f>'３　回答貼付シート'!$AN1068</f>
        <v>0</v>
      </c>
      <c r="AM1071" s="49" t="str">
        <f t="shared" si="117"/>
        <v/>
      </c>
      <c r="AN1071" s="49" t="str">
        <f t="shared" si="118"/>
        <v/>
      </c>
      <c r="AO1071" s="49" t="str">
        <f t="shared" si="119"/>
        <v/>
      </c>
      <c r="AP1071" s="49" t="str">
        <f t="shared" si="120"/>
        <v/>
      </c>
      <c r="AQ1071" s="49" t="str">
        <f t="shared" si="121"/>
        <v/>
      </c>
      <c r="AR1071" t="str">
        <f t="shared" si="122"/>
        <v>0</v>
      </c>
      <c r="AT1071" s="42"/>
    </row>
    <row r="1072" spans="1:46">
      <c r="A1072" s="49"/>
      <c r="B1072" s="49">
        <f t="shared" si="116"/>
        <v>0</v>
      </c>
      <c r="C1072" s="49">
        <f>IF('３　回答貼付シート'!$F1069&lt;&gt;0,VLOOKUP('３　回答貼付シート'!$F1069,$AR$2048:$AS$2054,2,FALSE),0)</f>
        <v>0</v>
      </c>
      <c r="D1072" s="49">
        <f>IF('３　回答貼付シート'!$G1069&lt;&gt;0,VLOOKUP(('３　回答貼付シート'!$G1069), $AR$2048:$AS$2054,2,FALSE),0)</f>
        <v>0</v>
      </c>
      <c r="E1072" s="49">
        <f>'３　回答貼付シート'!$H1069</f>
        <v>0</v>
      </c>
      <c r="F1072" s="49">
        <f>IF(E1072=0,0,VLOOKUP($B1072,'２　情報入力シート'!$A$2:$E$2049,5))</f>
        <v>0</v>
      </c>
      <c r="G1072" s="49">
        <f>IF('３　回答貼付シート'!I1069="ない",0,IF('３　回答貼付シート'!I1069="１～２日ある",1,IF('３　回答貼付シート'!I1069="３～５日ある",2,IF('３　回答貼付シート'!I1069="ほぼ毎日ある",3,))))</f>
        <v>0</v>
      </c>
      <c r="H1072" s="49">
        <f>IF('３　回答貼付シート'!J1069="ない",0,IF('３　回答貼付シート'!J1069="１～２日ある",1,IF('３　回答貼付シート'!J1069="３～５日ある",2,IF('３　回答貼付シート'!J1069="ほぼ毎日ある",3,))))</f>
        <v>0</v>
      </c>
      <c r="I1072" s="49">
        <f>IF('３　回答貼付シート'!K1069="ない",0,IF('３　回答貼付シート'!K1069="１～２日ある",1,IF('３　回答貼付シート'!K1069="３～５日ある",2,IF('３　回答貼付シート'!K1069="ほぼ毎日ある",3,))))</f>
        <v>0</v>
      </c>
      <c r="J1072" s="49">
        <f>IF('３　回答貼付シート'!L1069="ない",0,IF('３　回答貼付シート'!L1069="１～２日ある",1,IF('３　回答貼付シート'!L1069="３～５日ある",2,IF('３　回答貼付シート'!L1069="ほぼ毎日ある",3,))))</f>
        <v>0</v>
      </c>
      <c r="K1072" s="49">
        <f>IF('３　回答貼付シート'!M1069="ない",0,IF('３　回答貼付シート'!M1069="１～２日ある",1,IF('３　回答貼付シート'!M1069="３～５日ある",2,IF('３　回答貼付シート'!M1069="ほぼ毎日ある",3,))))</f>
        <v>0</v>
      </c>
      <c r="L1072" s="49">
        <f>IF('３　回答貼付シート'!N1069="ない",0,IF('３　回答貼付シート'!N1069="１～２日ある",1,IF('３　回答貼付シート'!N1069="３～５日ある",2,IF('３　回答貼付シート'!N1069="ほぼ毎日ある",3,))))</f>
        <v>0</v>
      </c>
      <c r="M1072" s="49">
        <f>IF('３　回答貼付シート'!O1069="ない",0,IF('３　回答貼付シート'!O1069="１～２日ある",1,IF('３　回答貼付シート'!O1069="３～５日ある",2,IF('３　回答貼付シート'!O1069="ほぼ毎日ある",3,))))</f>
        <v>0</v>
      </c>
      <c r="N1072" s="49">
        <f>IF('３　回答貼付シート'!P1069="ない",0,IF('３　回答貼付シート'!P1069="１～２日ある",1,IF('３　回答貼付シート'!P1069="３～５日ある",2,IF('３　回答貼付シート'!P1069="ほぼ毎日ある",3,))))</f>
        <v>0</v>
      </c>
      <c r="O1072" s="49">
        <f>IF('３　回答貼付シート'!Q1069="ない",0,IF('３　回答貼付シート'!Q1069="１～２日ある",1,IF('３　回答貼付シート'!Q1069="３～５日ある",2,IF('３　回答貼付シート'!Q1069="ほぼ毎日ある",3,))))</f>
        <v>0</v>
      </c>
      <c r="P1072" s="49">
        <f>IF('３　回答貼付シート'!R1069="ない",0,IF('３　回答貼付シート'!R1069="１～２日ある",1,IF('３　回答貼付シート'!R1069="３～５日ある",2,IF('３　回答貼付シート'!R1069="ほぼ毎日ある",3,))))</f>
        <v>0</v>
      </c>
      <c r="Q1072" s="49">
        <f>IF('３　回答貼付シート'!S1069="ない",0,IF('３　回答貼付シート'!S1069="１～２日ある",1,IF('３　回答貼付シート'!S1069="３～５日ある",2,IF('３　回答貼付シート'!S1069="ほぼ毎日ある",3,))))</f>
        <v>0</v>
      </c>
      <c r="R1072" s="49">
        <f>IF('３　回答貼付シート'!T1069="ない",0,IF('３　回答貼付シート'!T1069="１～２日ある",1,IF('３　回答貼付シート'!T1069="３～５日ある",2,IF('３　回答貼付シート'!T1069="ほぼ毎日ある",3,))))</f>
        <v>0</v>
      </c>
      <c r="S1072" s="49">
        <f>IF('３　回答貼付シート'!U1069="ない",0,IF('３　回答貼付シート'!U1069="１～２日ある",1,IF('３　回答貼付シート'!U1069="３～５日ある",2,IF('３　回答貼付シート'!U1069="ほぼ毎日ある",3,))))</f>
        <v>0</v>
      </c>
      <c r="T1072" s="49">
        <f>IF('３　回答貼付シート'!V1069="ない",0,IF('３　回答貼付シート'!V1069="１～２日ある",1,IF('３　回答貼付シート'!V1069="３～５日ある",2,IF('３　回答貼付シート'!V1069="ほぼ毎日ある",3,))))</f>
        <v>0</v>
      </c>
      <c r="U1072" s="49">
        <f>IF('３　回答貼付シート'!W1069="ない",0,IF('３　回答貼付シート'!W1069="１～２日ある",1,IF('３　回答貼付シート'!W1069="３～５日ある",2,IF('３　回答貼付シート'!W1069="ほぼ毎日ある",3,))))</f>
        <v>0</v>
      </c>
      <c r="V1072" s="49">
        <f>IF('３　回答貼付シート'!X1069="ない",0,IF('３　回答貼付シート'!X1069="１～２日ある",1,IF('３　回答貼付シート'!X1069="３～５日ある",2,IF('３　回答貼付シート'!X1069="ほぼ毎日ある",3,))))</f>
        <v>0</v>
      </c>
      <c r="W1072" s="49">
        <f>IF('３　回答貼付シート'!Y1069="ない",0,IF('３　回答貼付シート'!Y1069="１～２日ある",1,IF('３　回答貼付シート'!Y1069="３～５日ある",2,IF('３　回答貼付シート'!Y1069="ほぼ毎日ある",3,))))</f>
        <v>0</v>
      </c>
      <c r="X1072" s="49">
        <f>IF('３　回答貼付シート'!Z1069="ない",0,IF('３　回答貼付シート'!Z1069="１～２日ある",1,IF('３　回答貼付シート'!Z1069="３～５日ある",2,IF('３　回答貼付シート'!Z1069="ほぼ毎日ある",3,))))</f>
        <v>0</v>
      </c>
      <c r="Y1072" s="49">
        <f>IF('３　回答貼付シート'!AA1069="ない",0,IF('３　回答貼付シート'!AA1069="１～２日ある",1,IF('３　回答貼付シート'!AA1069="３～５日ある",2,IF('３　回答貼付シート'!AA1069="ほぼ毎日ある",3,))))</f>
        <v>0</v>
      </c>
      <c r="Z1072" s="49">
        <f>IF('３　回答貼付シート'!AB1069="ない",0,IF('３　回答貼付シート'!AB1069="１～２日ある",1,IF('３　回答貼付シート'!AB1069="３～５日ある",2,IF('３　回答貼付シート'!AB1069="ほぼ毎日ある",3,))))</f>
        <v>0</v>
      </c>
      <c r="AA1072" s="49">
        <f>IF('３　回答貼付シート'!AC1069="ない",0,IF('３　回答貼付シート'!AC1069="１～２日ある",1,IF('３　回答貼付シート'!AC1069="３～５日ある",2,IF('３　回答貼付シート'!AC1069="ほぼ毎日ある",3,))))</f>
        <v>0</v>
      </c>
      <c r="AB1072" s="49">
        <f>IF('３　回答貼付シート'!AD1069="ない",0,IF('３　回答貼付シート'!AD1069="１～２日ある",1,IF('３　回答貼付シート'!AD1069="３～５日ある",2,IF('３　回答貼付シート'!AD1069="ほぼ毎日ある",3,))))</f>
        <v>0</v>
      </c>
      <c r="AC1072" s="49">
        <f>IF('３　回答貼付シート'!AE1069="ない",0,IF('３　回答貼付シート'!AE1069="１～２日ある",1,IF('３　回答貼付シート'!AE1069="３～５日ある",2,IF('３　回答貼付シート'!AE1069="ほぼ毎日ある",3,))))</f>
        <v>0</v>
      </c>
      <c r="AD1072" s="49">
        <f>IF('３　回答貼付シート'!AF1069="ない",0,IF('３　回答貼付シート'!AF1069="１～２日ある",1,IF('３　回答貼付シート'!AF1069="３～５日ある",2,IF('３　回答貼付シート'!AF1069="ほぼ毎日ある",3,))))</f>
        <v>0</v>
      </c>
      <c r="AE1072" s="49">
        <f>IF('３　回答貼付シート'!AG1069="ない",0,IF('３　回答貼付シート'!AG1069="１～２日ある",1,IF('３　回答貼付シート'!AG1069="３～５日ある",2,IF('３　回答貼付シート'!AG1069="ほぼ毎日ある",3,))))</f>
        <v>0</v>
      </c>
      <c r="AF1072" s="49">
        <f>IF('３　回答貼付シート'!AH1069="ない",0,IF('３　回答貼付シート'!AH1069="１～２日ある",1,IF('３　回答貼付シート'!AH1069="３～５日ある",2,IF('３　回答貼付シート'!AH1069="ほぼ毎日ある",3,))))</f>
        <v>0</v>
      </c>
      <c r="AG1072" s="49">
        <f>IF('３　回答貼付シート'!AI1069="ない",0,IF('３　回答貼付シート'!AI1069="１～２日ある",1,IF('３　回答貼付シート'!AI1069="３～５日ある",2,IF('３　回答貼付シート'!AI1069="ほぼ毎日ある",3,))))</f>
        <v>0</v>
      </c>
      <c r="AH1072" s="49">
        <f>IF('３　回答貼付シート'!AJ1069="ない",0,IF('３　回答貼付シート'!AJ1069="１～２日ある",1,IF('３　回答貼付シート'!AJ1069="３～５日ある",2,IF('３　回答貼付シート'!AJ1069="ほぼ毎日ある",3,))))</f>
        <v>0</v>
      </c>
      <c r="AI1072" s="49">
        <f>IF('３　回答貼付シート'!AK1069="ない",0,IF('３　回答貼付シート'!AK1069="１～２日ある",1,IF('３　回答貼付シート'!AK1069="３～５日ある",2,IF('３　回答貼付シート'!AK1069="ほぼ毎日ある",3,))))</f>
        <v>0</v>
      </c>
      <c r="AJ1072" s="49">
        <f>IF('３　回答貼付シート'!AL1069="ない",0,IF('３　回答貼付シート'!AL1069="１～２日ある",1,IF('３　回答貼付シート'!AL1069="３～５日ある",2,IF('３　回答貼付シート'!AL1069="ほぼ毎日ある",3,))))</f>
        <v>0</v>
      </c>
      <c r="AK1072" s="49">
        <f>IF('３　回答貼付シート'!AM1069="ない",0,IF('３　回答貼付シート'!AM1069="１～２日ある",1,IF('３　回答貼付シート'!AM1069="３～５日ある",2,IF('３　回答貼付シート'!AM1069="ほぼ毎日ある",3,))))</f>
        <v>0</v>
      </c>
      <c r="AL1072" s="49">
        <f>'３　回答貼付シート'!$AN1069</f>
        <v>0</v>
      </c>
      <c r="AM1072" s="49" t="str">
        <f t="shared" si="117"/>
        <v/>
      </c>
      <c r="AN1072" s="49" t="str">
        <f t="shared" si="118"/>
        <v/>
      </c>
      <c r="AO1072" s="49" t="str">
        <f t="shared" si="119"/>
        <v/>
      </c>
      <c r="AP1072" s="49" t="str">
        <f t="shared" si="120"/>
        <v/>
      </c>
      <c r="AQ1072" s="49" t="str">
        <f t="shared" si="121"/>
        <v/>
      </c>
      <c r="AR1072" t="str">
        <f t="shared" si="122"/>
        <v>0</v>
      </c>
      <c r="AT1072" s="42"/>
    </row>
    <row r="1073" spans="1:46">
      <c r="A1073" s="49"/>
      <c r="B1073" s="49">
        <f t="shared" si="116"/>
        <v>0</v>
      </c>
      <c r="C1073" s="49">
        <f>IF('３　回答貼付シート'!$F1070&lt;&gt;0,VLOOKUP('３　回答貼付シート'!$F1070,$AR$2048:$AS$2054,2,FALSE),0)</f>
        <v>0</v>
      </c>
      <c r="D1073" s="49">
        <f>IF('３　回答貼付シート'!$G1070&lt;&gt;0,VLOOKUP(('３　回答貼付シート'!$G1070), $AR$2048:$AS$2054,2,FALSE),0)</f>
        <v>0</v>
      </c>
      <c r="E1073" s="49">
        <f>'３　回答貼付シート'!$H1070</f>
        <v>0</v>
      </c>
      <c r="F1073" s="49">
        <f>IF(E1073=0,0,VLOOKUP($B1073,'２　情報入力シート'!$A$2:$E$2049,5))</f>
        <v>0</v>
      </c>
      <c r="G1073" s="49">
        <f>IF('３　回答貼付シート'!I1070="ない",0,IF('３　回答貼付シート'!I1070="１～２日ある",1,IF('３　回答貼付シート'!I1070="３～５日ある",2,IF('３　回答貼付シート'!I1070="ほぼ毎日ある",3,))))</f>
        <v>0</v>
      </c>
      <c r="H1073" s="49">
        <f>IF('３　回答貼付シート'!J1070="ない",0,IF('３　回答貼付シート'!J1070="１～２日ある",1,IF('３　回答貼付シート'!J1070="３～５日ある",2,IF('３　回答貼付シート'!J1070="ほぼ毎日ある",3,))))</f>
        <v>0</v>
      </c>
      <c r="I1073" s="49">
        <f>IF('３　回答貼付シート'!K1070="ない",0,IF('３　回答貼付シート'!K1070="１～２日ある",1,IF('３　回答貼付シート'!K1070="３～５日ある",2,IF('３　回答貼付シート'!K1070="ほぼ毎日ある",3,))))</f>
        <v>0</v>
      </c>
      <c r="J1073" s="49">
        <f>IF('３　回答貼付シート'!L1070="ない",0,IF('３　回答貼付シート'!L1070="１～２日ある",1,IF('３　回答貼付シート'!L1070="３～５日ある",2,IF('３　回答貼付シート'!L1070="ほぼ毎日ある",3,))))</f>
        <v>0</v>
      </c>
      <c r="K1073" s="49">
        <f>IF('３　回答貼付シート'!M1070="ない",0,IF('３　回答貼付シート'!M1070="１～２日ある",1,IF('３　回答貼付シート'!M1070="３～５日ある",2,IF('３　回答貼付シート'!M1070="ほぼ毎日ある",3,))))</f>
        <v>0</v>
      </c>
      <c r="L1073" s="49">
        <f>IF('３　回答貼付シート'!N1070="ない",0,IF('３　回答貼付シート'!N1070="１～２日ある",1,IF('３　回答貼付シート'!N1070="３～５日ある",2,IF('３　回答貼付シート'!N1070="ほぼ毎日ある",3,))))</f>
        <v>0</v>
      </c>
      <c r="M1073" s="49">
        <f>IF('３　回答貼付シート'!O1070="ない",0,IF('３　回答貼付シート'!O1070="１～２日ある",1,IF('３　回答貼付シート'!O1070="３～５日ある",2,IF('３　回答貼付シート'!O1070="ほぼ毎日ある",3,))))</f>
        <v>0</v>
      </c>
      <c r="N1073" s="49">
        <f>IF('３　回答貼付シート'!P1070="ない",0,IF('３　回答貼付シート'!P1070="１～２日ある",1,IF('３　回答貼付シート'!P1070="３～５日ある",2,IF('３　回答貼付シート'!P1070="ほぼ毎日ある",3,))))</f>
        <v>0</v>
      </c>
      <c r="O1073" s="49">
        <f>IF('３　回答貼付シート'!Q1070="ない",0,IF('３　回答貼付シート'!Q1070="１～２日ある",1,IF('３　回答貼付シート'!Q1070="３～５日ある",2,IF('３　回答貼付シート'!Q1070="ほぼ毎日ある",3,))))</f>
        <v>0</v>
      </c>
      <c r="P1073" s="49">
        <f>IF('３　回答貼付シート'!R1070="ない",0,IF('３　回答貼付シート'!R1070="１～２日ある",1,IF('３　回答貼付シート'!R1070="３～５日ある",2,IF('３　回答貼付シート'!R1070="ほぼ毎日ある",3,))))</f>
        <v>0</v>
      </c>
      <c r="Q1073" s="49">
        <f>IF('３　回答貼付シート'!S1070="ない",0,IF('３　回答貼付シート'!S1070="１～２日ある",1,IF('３　回答貼付シート'!S1070="３～５日ある",2,IF('３　回答貼付シート'!S1070="ほぼ毎日ある",3,))))</f>
        <v>0</v>
      </c>
      <c r="R1073" s="49">
        <f>IF('３　回答貼付シート'!T1070="ない",0,IF('３　回答貼付シート'!T1070="１～２日ある",1,IF('３　回答貼付シート'!T1070="３～５日ある",2,IF('３　回答貼付シート'!T1070="ほぼ毎日ある",3,))))</f>
        <v>0</v>
      </c>
      <c r="S1073" s="49">
        <f>IF('３　回答貼付シート'!U1070="ない",0,IF('３　回答貼付シート'!U1070="１～２日ある",1,IF('３　回答貼付シート'!U1070="３～５日ある",2,IF('３　回答貼付シート'!U1070="ほぼ毎日ある",3,))))</f>
        <v>0</v>
      </c>
      <c r="T1073" s="49">
        <f>IF('３　回答貼付シート'!V1070="ない",0,IF('３　回答貼付シート'!V1070="１～２日ある",1,IF('３　回答貼付シート'!V1070="３～５日ある",2,IF('３　回答貼付シート'!V1070="ほぼ毎日ある",3,))))</f>
        <v>0</v>
      </c>
      <c r="U1073" s="49">
        <f>IF('３　回答貼付シート'!W1070="ない",0,IF('３　回答貼付シート'!W1070="１～２日ある",1,IF('３　回答貼付シート'!W1070="３～５日ある",2,IF('３　回答貼付シート'!W1070="ほぼ毎日ある",3,))))</f>
        <v>0</v>
      </c>
      <c r="V1073" s="49">
        <f>IF('３　回答貼付シート'!X1070="ない",0,IF('３　回答貼付シート'!X1070="１～２日ある",1,IF('３　回答貼付シート'!X1070="３～５日ある",2,IF('３　回答貼付シート'!X1070="ほぼ毎日ある",3,))))</f>
        <v>0</v>
      </c>
      <c r="W1073" s="49">
        <f>IF('３　回答貼付シート'!Y1070="ない",0,IF('３　回答貼付シート'!Y1070="１～２日ある",1,IF('３　回答貼付シート'!Y1070="３～５日ある",2,IF('３　回答貼付シート'!Y1070="ほぼ毎日ある",3,))))</f>
        <v>0</v>
      </c>
      <c r="X1073" s="49">
        <f>IF('３　回答貼付シート'!Z1070="ない",0,IF('３　回答貼付シート'!Z1070="１～２日ある",1,IF('３　回答貼付シート'!Z1070="３～５日ある",2,IF('３　回答貼付シート'!Z1070="ほぼ毎日ある",3,))))</f>
        <v>0</v>
      </c>
      <c r="Y1073" s="49">
        <f>IF('３　回答貼付シート'!AA1070="ない",0,IF('３　回答貼付シート'!AA1070="１～２日ある",1,IF('３　回答貼付シート'!AA1070="３～５日ある",2,IF('３　回答貼付シート'!AA1070="ほぼ毎日ある",3,))))</f>
        <v>0</v>
      </c>
      <c r="Z1073" s="49">
        <f>IF('３　回答貼付シート'!AB1070="ない",0,IF('３　回答貼付シート'!AB1070="１～２日ある",1,IF('３　回答貼付シート'!AB1070="３～５日ある",2,IF('３　回答貼付シート'!AB1070="ほぼ毎日ある",3,))))</f>
        <v>0</v>
      </c>
      <c r="AA1073" s="49">
        <f>IF('３　回答貼付シート'!AC1070="ない",0,IF('３　回答貼付シート'!AC1070="１～２日ある",1,IF('３　回答貼付シート'!AC1070="３～５日ある",2,IF('３　回答貼付シート'!AC1070="ほぼ毎日ある",3,))))</f>
        <v>0</v>
      </c>
      <c r="AB1073" s="49">
        <f>IF('３　回答貼付シート'!AD1070="ない",0,IF('３　回答貼付シート'!AD1070="１～２日ある",1,IF('３　回答貼付シート'!AD1070="３～５日ある",2,IF('３　回答貼付シート'!AD1070="ほぼ毎日ある",3,))))</f>
        <v>0</v>
      </c>
      <c r="AC1073" s="49">
        <f>IF('３　回答貼付シート'!AE1070="ない",0,IF('３　回答貼付シート'!AE1070="１～２日ある",1,IF('３　回答貼付シート'!AE1070="３～５日ある",2,IF('３　回答貼付シート'!AE1070="ほぼ毎日ある",3,))))</f>
        <v>0</v>
      </c>
      <c r="AD1073" s="49">
        <f>IF('３　回答貼付シート'!AF1070="ない",0,IF('３　回答貼付シート'!AF1070="１～２日ある",1,IF('３　回答貼付シート'!AF1070="３～５日ある",2,IF('３　回答貼付シート'!AF1070="ほぼ毎日ある",3,))))</f>
        <v>0</v>
      </c>
      <c r="AE1073" s="49">
        <f>IF('３　回答貼付シート'!AG1070="ない",0,IF('３　回答貼付シート'!AG1070="１～２日ある",1,IF('３　回答貼付シート'!AG1070="３～５日ある",2,IF('３　回答貼付シート'!AG1070="ほぼ毎日ある",3,))))</f>
        <v>0</v>
      </c>
      <c r="AF1073" s="49">
        <f>IF('３　回答貼付シート'!AH1070="ない",0,IF('３　回答貼付シート'!AH1070="１～２日ある",1,IF('３　回答貼付シート'!AH1070="３～５日ある",2,IF('３　回答貼付シート'!AH1070="ほぼ毎日ある",3,))))</f>
        <v>0</v>
      </c>
      <c r="AG1073" s="49">
        <f>IF('３　回答貼付シート'!AI1070="ない",0,IF('３　回答貼付シート'!AI1070="１～２日ある",1,IF('３　回答貼付シート'!AI1070="３～５日ある",2,IF('３　回答貼付シート'!AI1070="ほぼ毎日ある",3,))))</f>
        <v>0</v>
      </c>
      <c r="AH1073" s="49">
        <f>IF('３　回答貼付シート'!AJ1070="ない",0,IF('３　回答貼付シート'!AJ1070="１～２日ある",1,IF('３　回答貼付シート'!AJ1070="３～５日ある",2,IF('３　回答貼付シート'!AJ1070="ほぼ毎日ある",3,))))</f>
        <v>0</v>
      </c>
      <c r="AI1073" s="49">
        <f>IF('３　回答貼付シート'!AK1070="ない",0,IF('３　回答貼付シート'!AK1070="１～２日ある",1,IF('３　回答貼付シート'!AK1070="３～５日ある",2,IF('３　回答貼付シート'!AK1070="ほぼ毎日ある",3,))))</f>
        <v>0</v>
      </c>
      <c r="AJ1073" s="49">
        <f>IF('３　回答貼付シート'!AL1070="ない",0,IF('３　回答貼付シート'!AL1070="１～２日ある",1,IF('３　回答貼付シート'!AL1070="３～５日ある",2,IF('３　回答貼付シート'!AL1070="ほぼ毎日ある",3,))))</f>
        <v>0</v>
      </c>
      <c r="AK1073" s="49">
        <f>IF('３　回答貼付シート'!AM1070="ない",0,IF('３　回答貼付シート'!AM1070="１～２日ある",1,IF('３　回答貼付シート'!AM1070="３～５日ある",2,IF('３　回答貼付シート'!AM1070="ほぼ毎日ある",3,))))</f>
        <v>0</v>
      </c>
      <c r="AL1073" s="49">
        <f>'３　回答貼付シート'!$AN1070</f>
        <v>0</v>
      </c>
      <c r="AM1073" s="49" t="str">
        <f t="shared" si="117"/>
        <v/>
      </c>
      <c r="AN1073" s="49" t="str">
        <f t="shared" si="118"/>
        <v/>
      </c>
      <c r="AO1073" s="49" t="str">
        <f t="shared" si="119"/>
        <v/>
      </c>
      <c r="AP1073" s="49" t="str">
        <f t="shared" si="120"/>
        <v/>
      </c>
      <c r="AQ1073" s="49" t="str">
        <f t="shared" si="121"/>
        <v/>
      </c>
      <c r="AR1073" t="str">
        <f t="shared" si="122"/>
        <v>0</v>
      </c>
      <c r="AT1073" s="42"/>
    </row>
    <row r="1074" spans="1:46">
      <c r="A1074" s="49"/>
      <c r="B1074" s="49">
        <f t="shared" si="116"/>
        <v>0</v>
      </c>
      <c r="C1074" s="49">
        <f>IF('３　回答貼付シート'!$F1071&lt;&gt;0,VLOOKUP('３　回答貼付シート'!$F1071,$AR$2048:$AS$2054,2,FALSE),0)</f>
        <v>0</v>
      </c>
      <c r="D1074" s="49">
        <f>IF('３　回答貼付シート'!$G1071&lt;&gt;0,VLOOKUP(('３　回答貼付シート'!$G1071), $AR$2048:$AS$2054,2,FALSE),0)</f>
        <v>0</v>
      </c>
      <c r="E1074" s="49">
        <f>'３　回答貼付シート'!$H1071</f>
        <v>0</v>
      </c>
      <c r="F1074" s="49">
        <f>IF(E1074=0,0,VLOOKUP($B1074,'２　情報入力シート'!$A$2:$E$2049,5))</f>
        <v>0</v>
      </c>
      <c r="G1074" s="49">
        <f>IF('３　回答貼付シート'!I1071="ない",0,IF('３　回答貼付シート'!I1071="１～２日ある",1,IF('３　回答貼付シート'!I1071="３～５日ある",2,IF('３　回答貼付シート'!I1071="ほぼ毎日ある",3,))))</f>
        <v>0</v>
      </c>
      <c r="H1074" s="49">
        <f>IF('３　回答貼付シート'!J1071="ない",0,IF('３　回答貼付シート'!J1071="１～２日ある",1,IF('３　回答貼付シート'!J1071="３～５日ある",2,IF('３　回答貼付シート'!J1071="ほぼ毎日ある",3,))))</f>
        <v>0</v>
      </c>
      <c r="I1074" s="49">
        <f>IF('３　回答貼付シート'!K1071="ない",0,IF('３　回答貼付シート'!K1071="１～２日ある",1,IF('３　回答貼付シート'!K1071="３～５日ある",2,IF('３　回答貼付シート'!K1071="ほぼ毎日ある",3,))))</f>
        <v>0</v>
      </c>
      <c r="J1074" s="49">
        <f>IF('３　回答貼付シート'!L1071="ない",0,IF('３　回答貼付シート'!L1071="１～２日ある",1,IF('３　回答貼付シート'!L1071="３～５日ある",2,IF('３　回答貼付シート'!L1071="ほぼ毎日ある",3,))))</f>
        <v>0</v>
      </c>
      <c r="K1074" s="49">
        <f>IF('３　回答貼付シート'!M1071="ない",0,IF('３　回答貼付シート'!M1071="１～２日ある",1,IF('３　回答貼付シート'!M1071="３～５日ある",2,IF('３　回答貼付シート'!M1071="ほぼ毎日ある",3,))))</f>
        <v>0</v>
      </c>
      <c r="L1074" s="49">
        <f>IF('３　回答貼付シート'!N1071="ない",0,IF('３　回答貼付シート'!N1071="１～２日ある",1,IF('３　回答貼付シート'!N1071="３～５日ある",2,IF('３　回答貼付シート'!N1071="ほぼ毎日ある",3,))))</f>
        <v>0</v>
      </c>
      <c r="M1074" s="49">
        <f>IF('３　回答貼付シート'!O1071="ない",0,IF('３　回答貼付シート'!O1071="１～２日ある",1,IF('３　回答貼付シート'!O1071="３～５日ある",2,IF('３　回答貼付シート'!O1071="ほぼ毎日ある",3,))))</f>
        <v>0</v>
      </c>
      <c r="N1074" s="49">
        <f>IF('３　回答貼付シート'!P1071="ない",0,IF('３　回答貼付シート'!P1071="１～２日ある",1,IF('３　回答貼付シート'!P1071="３～５日ある",2,IF('３　回答貼付シート'!P1071="ほぼ毎日ある",3,))))</f>
        <v>0</v>
      </c>
      <c r="O1074" s="49">
        <f>IF('３　回答貼付シート'!Q1071="ない",0,IF('３　回答貼付シート'!Q1071="１～２日ある",1,IF('３　回答貼付シート'!Q1071="３～５日ある",2,IF('３　回答貼付シート'!Q1071="ほぼ毎日ある",3,))))</f>
        <v>0</v>
      </c>
      <c r="P1074" s="49">
        <f>IF('３　回答貼付シート'!R1071="ない",0,IF('３　回答貼付シート'!R1071="１～２日ある",1,IF('３　回答貼付シート'!R1071="３～５日ある",2,IF('３　回答貼付シート'!R1071="ほぼ毎日ある",3,))))</f>
        <v>0</v>
      </c>
      <c r="Q1074" s="49">
        <f>IF('３　回答貼付シート'!S1071="ない",0,IF('３　回答貼付シート'!S1071="１～２日ある",1,IF('３　回答貼付シート'!S1071="３～５日ある",2,IF('３　回答貼付シート'!S1071="ほぼ毎日ある",3,))))</f>
        <v>0</v>
      </c>
      <c r="R1074" s="49">
        <f>IF('３　回答貼付シート'!T1071="ない",0,IF('３　回答貼付シート'!T1071="１～２日ある",1,IF('３　回答貼付シート'!T1071="３～５日ある",2,IF('３　回答貼付シート'!T1071="ほぼ毎日ある",3,))))</f>
        <v>0</v>
      </c>
      <c r="S1074" s="49">
        <f>IF('３　回答貼付シート'!U1071="ない",0,IF('３　回答貼付シート'!U1071="１～２日ある",1,IF('３　回答貼付シート'!U1071="３～５日ある",2,IF('３　回答貼付シート'!U1071="ほぼ毎日ある",3,))))</f>
        <v>0</v>
      </c>
      <c r="T1074" s="49">
        <f>IF('３　回答貼付シート'!V1071="ない",0,IF('３　回答貼付シート'!V1071="１～２日ある",1,IF('３　回答貼付シート'!V1071="３～５日ある",2,IF('３　回答貼付シート'!V1071="ほぼ毎日ある",3,))))</f>
        <v>0</v>
      </c>
      <c r="U1074" s="49">
        <f>IF('３　回答貼付シート'!W1071="ない",0,IF('３　回答貼付シート'!W1071="１～２日ある",1,IF('３　回答貼付シート'!W1071="３～５日ある",2,IF('３　回答貼付シート'!W1071="ほぼ毎日ある",3,))))</f>
        <v>0</v>
      </c>
      <c r="V1074" s="49">
        <f>IF('３　回答貼付シート'!X1071="ない",0,IF('３　回答貼付シート'!X1071="１～２日ある",1,IF('３　回答貼付シート'!X1071="３～５日ある",2,IF('３　回答貼付シート'!X1071="ほぼ毎日ある",3,))))</f>
        <v>0</v>
      </c>
      <c r="W1074" s="49">
        <f>IF('３　回答貼付シート'!Y1071="ない",0,IF('３　回答貼付シート'!Y1071="１～２日ある",1,IF('３　回答貼付シート'!Y1071="３～５日ある",2,IF('３　回答貼付シート'!Y1071="ほぼ毎日ある",3,))))</f>
        <v>0</v>
      </c>
      <c r="X1074" s="49">
        <f>IF('３　回答貼付シート'!Z1071="ない",0,IF('３　回答貼付シート'!Z1071="１～２日ある",1,IF('３　回答貼付シート'!Z1071="３～５日ある",2,IF('３　回答貼付シート'!Z1071="ほぼ毎日ある",3,))))</f>
        <v>0</v>
      </c>
      <c r="Y1074" s="49">
        <f>IF('３　回答貼付シート'!AA1071="ない",0,IF('３　回答貼付シート'!AA1071="１～２日ある",1,IF('３　回答貼付シート'!AA1071="３～５日ある",2,IF('３　回答貼付シート'!AA1071="ほぼ毎日ある",3,))))</f>
        <v>0</v>
      </c>
      <c r="Z1074" s="49">
        <f>IF('３　回答貼付シート'!AB1071="ない",0,IF('３　回答貼付シート'!AB1071="１～２日ある",1,IF('３　回答貼付シート'!AB1071="３～５日ある",2,IF('３　回答貼付シート'!AB1071="ほぼ毎日ある",3,))))</f>
        <v>0</v>
      </c>
      <c r="AA1074" s="49">
        <f>IF('３　回答貼付シート'!AC1071="ない",0,IF('３　回答貼付シート'!AC1071="１～２日ある",1,IF('３　回答貼付シート'!AC1071="３～５日ある",2,IF('３　回答貼付シート'!AC1071="ほぼ毎日ある",3,))))</f>
        <v>0</v>
      </c>
      <c r="AB1074" s="49">
        <f>IF('３　回答貼付シート'!AD1071="ない",0,IF('３　回答貼付シート'!AD1071="１～２日ある",1,IF('３　回答貼付シート'!AD1071="３～５日ある",2,IF('３　回答貼付シート'!AD1071="ほぼ毎日ある",3,))))</f>
        <v>0</v>
      </c>
      <c r="AC1074" s="49">
        <f>IF('３　回答貼付シート'!AE1071="ない",0,IF('３　回答貼付シート'!AE1071="１～２日ある",1,IF('３　回答貼付シート'!AE1071="３～５日ある",2,IF('３　回答貼付シート'!AE1071="ほぼ毎日ある",3,))))</f>
        <v>0</v>
      </c>
      <c r="AD1074" s="49">
        <f>IF('３　回答貼付シート'!AF1071="ない",0,IF('３　回答貼付シート'!AF1071="１～２日ある",1,IF('３　回答貼付シート'!AF1071="３～５日ある",2,IF('３　回答貼付シート'!AF1071="ほぼ毎日ある",3,))))</f>
        <v>0</v>
      </c>
      <c r="AE1074" s="49">
        <f>IF('３　回答貼付シート'!AG1071="ない",0,IF('３　回答貼付シート'!AG1071="１～２日ある",1,IF('３　回答貼付シート'!AG1071="３～５日ある",2,IF('３　回答貼付シート'!AG1071="ほぼ毎日ある",3,))))</f>
        <v>0</v>
      </c>
      <c r="AF1074" s="49">
        <f>IF('３　回答貼付シート'!AH1071="ない",0,IF('３　回答貼付シート'!AH1071="１～２日ある",1,IF('３　回答貼付シート'!AH1071="３～５日ある",2,IF('３　回答貼付シート'!AH1071="ほぼ毎日ある",3,))))</f>
        <v>0</v>
      </c>
      <c r="AG1074" s="49">
        <f>IF('３　回答貼付シート'!AI1071="ない",0,IF('３　回答貼付シート'!AI1071="１～２日ある",1,IF('３　回答貼付シート'!AI1071="３～５日ある",2,IF('３　回答貼付シート'!AI1071="ほぼ毎日ある",3,))))</f>
        <v>0</v>
      </c>
      <c r="AH1074" s="49">
        <f>IF('３　回答貼付シート'!AJ1071="ない",0,IF('３　回答貼付シート'!AJ1071="１～２日ある",1,IF('３　回答貼付シート'!AJ1071="３～５日ある",2,IF('３　回答貼付シート'!AJ1071="ほぼ毎日ある",3,))))</f>
        <v>0</v>
      </c>
      <c r="AI1074" s="49">
        <f>IF('３　回答貼付シート'!AK1071="ない",0,IF('３　回答貼付シート'!AK1071="１～２日ある",1,IF('３　回答貼付シート'!AK1071="３～５日ある",2,IF('３　回答貼付シート'!AK1071="ほぼ毎日ある",3,))))</f>
        <v>0</v>
      </c>
      <c r="AJ1074" s="49">
        <f>IF('３　回答貼付シート'!AL1071="ない",0,IF('３　回答貼付シート'!AL1071="１～２日ある",1,IF('３　回答貼付シート'!AL1071="３～５日ある",2,IF('３　回答貼付シート'!AL1071="ほぼ毎日ある",3,))))</f>
        <v>0</v>
      </c>
      <c r="AK1074" s="49">
        <f>IF('３　回答貼付シート'!AM1071="ない",0,IF('３　回答貼付シート'!AM1071="１～２日ある",1,IF('３　回答貼付シート'!AM1071="３～５日ある",2,IF('３　回答貼付シート'!AM1071="ほぼ毎日ある",3,))))</f>
        <v>0</v>
      </c>
      <c r="AL1074" s="49">
        <f>'３　回答貼付シート'!$AN1071</f>
        <v>0</v>
      </c>
      <c r="AM1074" s="49" t="str">
        <f t="shared" si="117"/>
        <v/>
      </c>
      <c r="AN1074" s="49" t="str">
        <f t="shared" si="118"/>
        <v/>
      </c>
      <c r="AO1074" s="49" t="str">
        <f t="shared" si="119"/>
        <v/>
      </c>
      <c r="AP1074" s="49" t="str">
        <f t="shared" si="120"/>
        <v/>
      </c>
      <c r="AQ1074" s="49" t="str">
        <f t="shared" si="121"/>
        <v/>
      </c>
      <c r="AR1074" t="str">
        <f t="shared" si="122"/>
        <v>0</v>
      </c>
      <c r="AT1074" s="42"/>
    </row>
    <row r="1075" spans="1:46">
      <c r="A1075" s="49"/>
      <c r="B1075" s="49">
        <f t="shared" si="116"/>
        <v>0</v>
      </c>
      <c r="C1075" s="49">
        <f>IF('３　回答貼付シート'!$F1072&lt;&gt;0,VLOOKUP('３　回答貼付シート'!$F1072,$AR$2048:$AS$2054,2,FALSE),0)</f>
        <v>0</v>
      </c>
      <c r="D1075" s="49">
        <f>IF('３　回答貼付シート'!$G1072&lt;&gt;0,VLOOKUP(('３　回答貼付シート'!$G1072), $AR$2048:$AS$2054,2,FALSE),0)</f>
        <v>0</v>
      </c>
      <c r="E1075" s="49">
        <f>'３　回答貼付シート'!$H1072</f>
        <v>0</v>
      </c>
      <c r="F1075" s="49">
        <f>IF(E1075=0,0,VLOOKUP($B1075,'２　情報入力シート'!$A$2:$E$2049,5))</f>
        <v>0</v>
      </c>
      <c r="G1075" s="49">
        <f>IF('３　回答貼付シート'!I1072="ない",0,IF('３　回答貼付シート'!I1072="１～２日ある",1,IF('３　回答貼付シート'!I1072="３～５日ある",2,IF('３　回答貼付シート'!I1072="ほぼ毎日ある",3,))))</f>
        <v>0</v>
      </c>
      <c r="H1075" s="49">
        <f>IF('３　回答貼付シート'!J1072="ない",0,IF('３　回答貼付シート'!J1072="１～２日ある",1,IF('３　回答貼付シート'!J1072="３～５日ある",2,IF('３　回答貼付シート'!J1072="ほぼ毎日ある",3,))))</f>
        <v>0</v>
      </c>
      <c r="I1075" s="49">
        <f>IF('３　回答貼付シート'!K1072="ない",0,IF('３　回答貼付シート'!K1072="１～２日ある",1,IF('３　回答貼付シート'!K1072="３～５日ある",2,IF('３　回答貼付シート'!K1072="ほぼ毎日ある",3,))))</f>
        <v>0</v>
      </c>
      <c r="J1075" s="49">
        <f>IF('３　回答貼付シート'!L1072="ない",0,IF('３　回答貼付シート'!L1072="１～２日ある",1,IF('３　回答貼付シート'!L1072="３～５日ある",2,IF('３　回答貼付シート'!L1072="ほぼ毎日ある",3,))))</f>
        <v>0</v>
      </c>
      <c r="K1075" s="49">
        <f>IF('３　回答貼付シート'!M1072="ない",0,IF('３　回答貼付シート'!M1072="１～２日ある",1,IF('３　回答貼付シート'!M1072="３～５日ある",2,IF('３　回答貼付シート'!M1072="ほぼ毎日ある",3,))))</f>
        <v>0</v>
      </c>
      <c r="L1075" s="49">
        <f>IF('３　回答貼付シート'!N1072="ない",0,IF('３　回答貼付シート'!N1072="１～２日ある",1,IF('３　回答貼付シート'!N1072="３～５日ある",2,IF('３　回答貼付シート'!N1072="ほぼ毎日ある",3,))))</f>
        <v>0</v>
      </c>
      <c r="M1075" s="49">
        <f>IF('３　回答貼付シート'!O1072="ない",0,IF('３　回答貼付シート'!O1072="１～２日ある",1,IF('３　回答貼付シート'!O1072="３～５日ある",2,IF('３　回答貼付シート'!O1072="ほぼ毎日ある",3,))))</f>
        <v>0</v>
      </c>
      <c r="N1075" s="49">
        <f>IF('３　回答貼付シート'!P1072="ない",0,IF('３　回答貼付シート'!P1072="１～２日ある",1,IF('３　回答貼付シート'!P1072="３～５日ある",2,IF('３　回答貼付シート'!P1072="ほぼ毎日ある",3,))))</f>
        <v>0</v>
      </c>
      <c r="O1075" s="49">
        <f>IF('３　回答貼付シート'!Q1072="ない",0,IF('３　回答貼付シート'!Q1072="１～２日ある",1,IF('３　回答貼付シート'!Q1072="３～５日ある",2,IF('３　回答貼付シート'!Q1072="ほぼ毎日ある",3,))))</f>
        <v>0</v>
      </c>
      <c r="P1075" s="49">
        <f>IF('３　回答貼付シート'!R1072="ない",0,IF('３　回答貼付シート'!R1072="１～２日ある",1,IF('３　回答貼付シート'!R1072="３～５日ある",2,IF('３　回答貼付シート'!R1072="ほぼ毎日ある",3,))))</f>
        <v>0</v>
      </c>
      <c r="Q1075" s="49">
        <f>IF('３　回答貼付シート'!S1072="ない",0,IF('３　回答貼付シート'!S1072="１～２日ある",1,IF('３　回答貼付シート'!S1072="３～５日ある",2,IF('３　回答貼付シート'!S1072="ほぼ毎日ある",3,))))</f>
        <v>0</v>
      </c>
      <c r="R1075" s="49">
        <f>IF('３　回答貼付シート'!T1072="ない",0,IF('３　回答貼付シート'!T1072="１～２日ある",1,IF('３　回答貼付シート'!T1072="３～５日ある",2,IF('３　回答貼付シート'!T1072="ほぼ毎日ある",3,))))</f>
        <v>0</v>
      </c>
      <c r="S1075" s="49">
        <f>IF('３　回答貼付シート'!U1072="ない",0,IF('３　回答貼付シート'!U1072="１～２日ある",1,IF('３　回答貼付シート'!U1072="３～５日ある",2,IF('３　回答貼付シート'!U1072="ほぼ毎日ある",3,))))</f>
        <v>0</v>
      </c>
      <c r="T1075" s="49">
        <f>IF('３　回答貼付シート'!V1072="ない",0,IF('３　回答貼付シート'!V1072="１～２日ある",1,IF('３　回答貼付シート'!V1072="３～５日ある",2,IF('３　回答貼付シート'!V1072="ほぼ毎日ある",3,))))</f>
        <v>0</v>
      </c>
      <c r="U1075" s="49">
        <f>IF('３　回答貼付シート'!W1072="ない",0,IF('３　回答貼付シート'!W1072="１～２日ある",1,IF('３　回答貼付シート'!W1072="３～５日ある",2,IF('３　回答貼付シート'!W1072="ほぼ毎日ある",3,))))</f>
        <v>0</v>
      </c>
      <c r="V1075" s="49">
        <f>IF('３　回答貼付シート'!X1072="ない",0,IF('３　回答貼付シート'!X1072="１～２日ある",1,IF('３　回答貼付シート'!X1072="３～５日ある",2,IF('３　回答貼付シート'!X1072="ほぼ毎日ある",3,))))</f>
        <v>0</v>
      </c>
      <c r="W1075" s="49">
        <f>IF('３　回答貼付シート'!Y1072="ない",0,IF('３　回答貼付シート'!Y1072="１～２日ある",1,IF('３　回答貼付シート'!Y1072="３～５日ある",2,IF('３　回答貼付シート'!Y1072="ほぼ毎日ある",3,))))</f>
        <v>0</v>
      </c>
      <c r="X1075" s="49">
        <f>IF('３　回答貼付シート'!Z1072="ない",0,IF('３　回答貼付シート'!Z1072="１～２日ある",1,IF('３　回答貼付シート'!Z1072="３～５日ある",2,IF('３　回答貼付シート'!Z1072="ほぼ毎日ある",3,))))</f>
        <v>0</v>
      </c>
      <c r="Y1075" s="49">
        <f>IF('３　回答貼付シート'!AA1072="ない",0,IF('３　回答貼付シート'!AA1072="１～２日ある",1,IF('３　回答貼付シート'!AA1072="３～５日ある",2,IF('３　回答貼付シート'!AA1072="ほぼ毎日ある",3,))))</f>
        <v>0</v>
      </c>
      <c r="Z1075" s="49">
        <f>IF('３　回答貼付シート'!AB1072="ない",0,IF('３　回答貼付シート'!AB1072="１～２日ある",1,IF('３　回答貼付シート'!AB1072="３～５日ある",2,IF('３　回答貼付シート'!AB1072="ほぼ毎日ある",3,))))</f>
        <v>0</v>
      </c>
      <c r="AA1075" s="49">
        <f>IF('３　回答貼付シート'!AC1072="ない",0,IF('３　回答貼付シート'!AC1072="１～２日ある",1,IF('３　回答貼付シート'!AC1072="３～５日ある",2,IF('３　回答貼付シート'!AC1072="ほぼ毎日ある",3,))))</f>
        <v>0</v>
      </c>
      <c r="AB1075" s="49">
        <f>IF('３　回答貼付シート'!AD1072="ない",0,IF('３　回答貼付シート'!AD1072="１～２日ある",1,IF('３　回答貼付シート'!AD1072="３～５日ある",2,IF('３　回答貼付シート'!AD1072="ほぼ毎日ある",3,))))</f>
        <v>0</v>
      </c>
      <c r="AC1075" s="49">
        <f>IF('３　回答貼付シート'!AE1072="ない",0,IF('３　回答貼付シート'!AE1072="１～２日ある",1,IF('３　回答貼付シート'!AE1072="３～５日ある",2,IF('３　回答貼付シート'!AE1072="ほぼ毎日ある",3,))))</f>
        <v>0</v>
      </c>
      <c r="AD1075" s="49">
        <f>IF('３　回答貼付シート'!AF1072="ない",0,IF('３　回答貼付シート'!AF1072="１～２日ある",1,IF('３　回答貼付シート'!AF1072="３～５日ある",2,IF('３　回答貼付シート'!AF1072="ほぼ毎日ある",3,))))</f>
        <v>0</v>
      </c>
      <c r="AE1075" s="49">
        <f>IF('３　回答貼付シート'!AG1072="ない",0,IF('３　回答貼付シート'!AG1072="１～２日ある",1,IF('３　回答貼付シート'!AG1072="３～５日ある",2,IF('３　回答貼付シート'!AG1072="ほぼ毎日ある",3,))))</f>
        <v>0</v>
      </c>
      <c r="AF1075" s="49">
        <f>IF('３　回答貼付シート'!AH1072="ない",0,IF('３　回答貼付シート'!AH1072="１～２日ある",1,IF('３　回答貼付シート'!AH1072="３～５日ある",2,IF('３　回答貼付シート'!AH1072="ほぼ毎日ある",3,))))</f>
        <v>0</v>
      </c>
      <c r="AG1075" s="49">
        <f>IF('３　回答貼付シート'!AI1072="ない",0,IF('３　回答貼付シート'!AI1072="１～２日ある",1,IF('３　回答貼付シート'!AI1072="３～５日ある",2,IF('３　回答貼付シート'!AI1072="ほぼ毎日ある",3,))))</f>
        <v>0</v>
      </c>
      <c r="AH1075" s="49">
        <f>IF('３　回答貼付シート'!AJ1072="ない",0,IF('３　回答貼付シート'!AJ1072="１～２日ある",1,IF('３　回答貼付シート'!AJ1072="３～５日ある",2,IF('３　回答貼付シート'!AJ1072="ほぼ毎日ある",3,))))</f>
        <v>0</v>
      </c>
      <c r="AI1075" s="49">
        <f>IF('３　回答貼付シート'!AK1072="ない",0,IF('３　回答貼付シート'!AK1072="１～２日ある",1,IF('３　回答貼付シート'!AK1072="３～５日ある",2,IF('３　回答貼付シート'!AK1072="ほぼ毎日ある",3,))))</f>
        <v>0</v>
      </c>
      <c r="AJ1075" s="49">
        <f>IF('３　回答貼付シート'!AL1072="ない",0,IF('３　回答貼付シート'!AL1072="１～２日ある",1,IF('３　回答貼付シート'!AL1072="３～５日ある",2,IF('３　回答貼付シート'!AL1072="ほぼ毎日ある",3,))))</f>
        <v>0</v>
      </c>
      <c r="AK1075" s="49">
        <f>IF('３　回答貼付シート'!AM1072="ない",0,IF('３　回答貼付シート'!AM1072="１～２日ある",1,IF('３　回答貼付シート'!AM1072="３～５日ある",2,IF('３　回答貼付シート'!AM1072="ほぼ毎日ある",3,))))</f>
        <v>0</v>
      </c>
      <c r="AL1075" s="49">
        <f>'３　回答貼付シート'!$AN1072</f>
        <v>0</v>
      </c>
      <c r="AM1075" s="49" t="str">
        <f t="shared" si="117"/>
        <v/>
      </c>
      <c r="AN1075" s="49" t="str">
        <f t="shared" si="118"/>
        <v/>
      </c>
      <c r="AO1075" s="49" t="str">
        <f t="shared" si="119"/>
        <v/>
      </c>
      <c r="AP1075" s="49" t="str">
        <f t="shared" si="120"/>
        <v/>
      </c>
      <c r="AQ1075" s="49" t="str">
        <f t="shared" si="121"/>
        <v/>
      </c>
      <c r="AR1075" t="str">
        <f t="shared" si="122"/>
        <v>0</v>
      </c>
      <c r="AT1075" s="42"/>
    </row>
    <row r="1076" spans="1:46">
      <c r="A1076" s="49"/>
      <c r="B1076" s="49">
        <f t="shared" si="116"/>
        <v>0</v>
      </c>
      <c r="C1076" s="49">
        <f>IF('３　回答貼付シート'!$F1073&lt;&gt;0,VLOOKUP('３　回答貼付シート'!$F1073,$AR$2048:$AS$2054,2,FALSE),0)</f>
        <v>0</v>
      </c>
      <c r="D1076" s="49">
        <f>IF('３　回答貼付シート'!$G1073&lt;&gt;0,VLOOKUP(('３　回答貼付シート'!$G1073), $AR$2048:$AS$2054,2,FALSE),0)</f>
        <v>0</v>
      </c>
      <c r="E1076" s="49">
        <f>'３　回答貼付シート'!$H1073</f>
        <v>0</v>
      </c>
      <c r="F1076" s="49">
        <f>IF(E1076=0,0,VLOOKUP($B1076,'２　情報入力シート'!$A$2:$E$2049,5))</f>
        <v>0</v>
      </c>
      <c r="G1076" s="49">
        <f>IF('３　回答貼付シート'!I1073="ない",0,IF('３　回答貼付シート'!I1073="１～２日ある",1,IF('３　回答貼付シート'!I1073="３～５日ある",2,IF('３　回答貼付シート'!I1073="ほぼ毎日ある",3,))))</f>
        <v>0</v>
      </c>
      <c r="H1076" s="49">
        <f>IF('３　回答貼付シート'!J1073="ない",0,IF('３　回答貼付シート'!J1073="１～２日ある",1,IF('３　回答貼付シート'!J1073="３～５日ある",2,IF('３　回答貼付シート'!J1073="ほぼ毎日ある",3,))))</f>
        <v>0</v>
      </c>
      <c r="I1076" s="49">
        <f>IF('３　回答貼付シート'!K1073="ない",0,IF('３　回答貼付シート'!K1073="１～２日ある",1,IF('３　回答貼付シート'!K1073="３～５日ある",2,IF('３　回答貼付シート'!K1073="ほぼ毎日ある",3,))))</f>
        <v>0</v>
      </c>
      <c r="J1076" s="49">
        <f>IF('３　回答貼付シート'!L1073="ない",0,IF('３　回答貼付シート'!L1073="１～２日ある",1,IF('３　回答貼付シート'!L1073="３～５日ある",2,IF('３　回答貼付シート'!L1073="ほぼ毎日ある",3,))))</f>
        <v>0</v>
      </c>
      <c r="K1076" s="49">
        <f>IF('３　回答貼付シート'!M1073="ない",0,IF('３　回答貼付シート'!M1073="１～２日ある",1,IF('３　回答貼付シート'!M1073="３～５日ある",2,IF('３　回答貼付シート'!M1073="ほぼ毎日ある",3,))))</f>
        <v>0</v>
      </c>
      <c r="L1076" s="49">
        <f>IF('３　回答貼付シート'!N1073="ない",0,IF('３　回答貼付シート'!N1073="１～２日ある",1,IF('３　回答貼付シート'!N1073="３～５日ある",2,IF('３　回答貼付シート'!N1073="ほぼ毎日ある",3,))))</f>
        <v>0</v>
      </c>
      <c r="M1076" s="49">
        <f>IF('３　回答貼付シート'!O1073="ない",0,IF('３　回答貼付シート'!O1073="１～２日ある",1,IF('３　回答貼付シート'!O1073="３～５日ある",2,IF('３　回答貼付シート'!O1073="ほぼ毎日ある",3,))))</f>
        <v>0</v>
      </c>
      <c r="N1076" s="49">
        <f>IF('３　回答貼付シート'!P1073="ない",0,IF('３　回答貼付シート'!P1073="１～２日ある",1,IF('３　回答貼付シート'!P1073="３～５日ある",2,IF('３　回答貼付シート'!P1073="ほぼ毎日ある",3,))))</f>
        <v>0</v>
      </c>
      <c r="O1076" s="49">
        <f>IF('３　回答貼付シート'!Q1073="ない",0,IF('３　回答貼付シート'!Q1073="１～２日ある",1,IF('３　回答貼付シート'!Q1073="３～５日ある",2,IF('３　回答貼付シート'!Q1073="ほぼ毎日ある",3,))))</f>
        <v>0</v>
      </c>
      <c r="P1076" s="49">
        <f>IF('３　回答貼付シート'!R1073="ない",0,IF('３　回答貼付シート'!R1073="１～２日ある",1,IF('３　回答貼付シート'!R1073="３～５日ある",2,IF('３　回答貼付シート'!R1073="ほぼ毎日ある",3,))))</f>
        <v>0</v>
      </c>
      <c r="Q1076" s="49">
        <f>IF('３　回答貼付シート'!S1073="ない",0,IF('３　回答貼付シート'!S1073="１～２日ある",1,IF('３　回答貼付シート'!S1073="３～５日ある",2,IF('３　回答貼付シート'!S1073="ほぼ毎日ある",3,))))</f>
        <v>0</v>
      </c>
      <c r="R1076" s="49">
        <f>IF('３　回答貼付シート'!T1073="ない",0,IF('３　回答貼付シート'!T1073="１～２日ある",1,IF('３　回答貼付シート'!T1073="３～５日ある",2,IF('３　回答貼付シート'!T1073="ほぼ毎日ある",3,))))</f>
        <v>0</v>
      </c>
      <c r="S1076" s="49">
        <f>IF('３　回答貼付シート'!U1073="ない",0,IF('３　回答貼付シート'!U1073="１～２日ある",1,IF('３　回答貼付シート'!U1073="３～５日ある",2,IF('３　回答貼付シート'!U1073="ほぼ毎日ある",3,))))</f>
        <v>0</v>
      </c>
      <c r="T1076" s="49">
        <f>IF('３　回答貼付シート'!V1073="ない",0,IF('３　回答貼付シート'!V1073="１～２日ある",1,IF('３　回答貼付シート'!V1073="３～５日ある",2,IF('３　回答貼付シート'!V1073="ほぼ毎日ある",3,))))</f>
        <v>0</v>
      </c>
      <c r="U1076" s="49">
        <f>IF('３　回答貼付シート'!W1073="ない",0,IF('３　回答貼付シート'!W1073="１～２日ある",1,IF('３　回答貼付シート'!W1073="３～５日ある",2,IF('３　回答貼付シート'!W1073="ほぼ毎日ある",3,))))</f>
        <v>0</v>
      </c>
      <c r="V1076" s="49">
        <f>IF('３　回答貼付シート'!X1073="ない",0,IF('３　回答貼付シート'!X1073="１～２日ある",1,IF('３　回答貼付シート'!X1073="３～５日ある",2,IF('３　回答貼付シート'!X1073="ほぼ毎日ある",3,))))</f>
        <v>0</v>
      </c>
      <c r="W1076" s="49">
        <f>IF('３　回答貼付シート'!Y1073="ない",0,IF('３　回答貼付シート'!Y1073="１～２日ある",1,IF('３　回答貼付シート'!Y1073="３～５日ある",2,IF('３　回答貼付シート'!Y1073="ほぼ毎日ある",3,))))</f>
        <v>0</v>
      </c>
      <c r="X1076" s="49">
        <f>IF('３　回答貼付シート'!Z1073="ない",0,IF('３　回答貼付シート'!Z1073="１～２日ある",1,IF('３　回答貼付シート'!Z1073="３～５日ある",2,IF('３　回答貼付シート'!Z1073="ほぼ毎日ある",3,))))</f>
        <v>0</v>
      </c>
      <c r="Y1076" s="49">
        <f>IF('３　回答貼付シート'!AA1073="ない",0,IF('３　回答貼付シート'!AA1073="１～２日ある",1,IF('３　回答貼付シート'!AA1073="３～５日ある",2,IF('３　回答貼付シート'!AA1073="ほぼ毎日ある",3,))))</f>
        <v>0</v>
      </c>
      <c r="Z1076" s="49">
        <f>IF('３　回答貼付シート'!AB1073="ない",0,IF('３　回答貼付シート'!AB1073="１～２日ある",1,IF('３　回答貼付シート'!AB1073="３～５日ある",2,IF('３　回答貼付シート'!AB1073="ほぼ毎日ある",3,))))</f>
        <v>0</v>
      </c>
      <c r="AA1076" s="49">
        <f>IF('３　回答貼付シート'!AC1073="ない",0,IF('３　回答貼付シート'!AC1073="１～２日ある",1,IF('３　回答貼付シート'!AC1073="３～５日ある",2,IF('３　回答貼付シート'!AC1073="ほぼ毎日ある",3,))))</f>
        <v>0</v>
      </c>
      <c r="AB1076" s="49">
        <f>IF('３　回答貼付シート'!AD1073="ない",0,IF('３　回答貼付シート'!AD1073="１～２日ある",1,IF('３　回答貼付シート'!AD1073="３～５日ある",2,IF('３　回答貼付シート'!AD1073="ほぼ毎日ある",3,))))</f>
        <v>0</v>
      </c>
      <c r="AC1076" s="49">
        <f>IF('３　回答貼付シート'!AE1073="ない",0,IF('３　回答貼付シート'!AE1073="１～２日ある",1,IF('３　回答貼付シート'!AE1073="３～５日ある",2,IF('３　回答貼付シート'!AE1073="ほぼ毎日ある",3,))))</f>
        <v>0</v>
      </c>
      <c r="AD1076" s="49">
        <f>IF('３　回答貼付シート'!AF1073="ない",0,IF('３　回答貼付シート'!AF1073="１～２日ある",1,IF('３　回答貼付シート'!AF1073="３～５日ある",2,IF('３　回答貼付シート'!AF1073="ほぼ毎日ある",3,))))</f>
        <v>0</v>
      </c>
      <c r="AE1076" s="49">
        <f>IF('３　回答貼付シート'!AG1073="ない",0,IF('３　回答貼付シート'!AG1073="１～２日ある",1,IF('３　回答貼付シート'!AG1073="３～５日ある",2,IF('３　回答貼付シート'!AG1073="ほぼ毎日ある",3,))))</f>
        <v>0</v>
      </c>
      <c r="AF1076" s="49">
        <f>IF('３　回答貼付シート'!AH1073="ない",0,IF('３　回答貼付シート'!AH1073="１～２日ある",1,IF('３　回答貼付シート'!AH1073="３～５日ある",2,IF('３　回答貼付シート'!AH1073="ほぼ毎日ある",3,))))</f>
        <v>0</v>
      </c>
      <c r="AG1076" s="49">
        <f>IF('３　回答貼付シート'!AI1073="ない",0,IF('３　回答貼付シート'!AI1073="１～２日ある",1,IF('３　回答貼付シート'!AI1073="３～５日ある",2,IF('３　回答貼付シート'!AI1073="ほぼ毎日ある",3,))))</f>
        <v>0</v>
      </c>
      <c r="AH1076" s="49">
        <f>IF('３　回答貼付シート'!AJ1073="ない",0,IF('３　回答貼付シート'!AJ1073="１～２日ある",1,IF('３　回答貼付シート'!AJ1073="３～５日ある",2,IF('３　回答貼付シート'!AJ1073="ほぼ毎日ある",3,))))</f>
        <v>0</v>
      </c>
      <c r="AI1076" s="49">
        <f>IF('３　回答貼付シート'!AK1073="ない",0,IF('３　回答貼付シート'!AK1073="１～２日ある",1,IF('３　回答貼付シート'!AK1073="３～５日ある",2,IF('３　回答貼付シート'!AK1073="ほぼ毎日ある",3,))))</f>
        <v>0</v>
      </c>
      <c r="AJ1076" s="49">
        <f>IF('３　回答貼付シート'!AL1073="ない",0,IF('３　回答貼付シート'!AL1073="１～２日ある",1,IF('３　回答貼付シート'!AL1073="３～５日ある",2,IF('３　回答貼付シート'!AL1073="ほぼ毎日ある",3,))))</f>
        <v>0</v>
      </c>
      <c r="AK1076" s="49">
        <f>IF('３　回答貼付シート'!AM1073="ない",0,IF('３　回答貼付シート'!AM1073="１～２日ある",1,IF('３　回答貼付シート'!AM1073="３～５日ある",2,IF('３　回答貼付シート'!AM1073="ほぼ毎日ある",3,))))</f>
        <v>0</v>
      </c>
      <c r="AL1076" s="49">
        <f>'３　回答貼付シート'!$AN1073</f>
        <v>0</v>
      </c>
      <c r="AM1076" s="49" t="str">
        <f t="shared" si="117"/>
        <v/>
      </c>
      <c r="AN1076" s="49" t="str">
        <f t="shared" si="118"/>
        <v/>
      </c>
      <c r="AO1076" s="49" t="str">
        <f t="shared" si="119"/>
        <v/>
      </c>
      <c r="AP1076" s="49" t="str">
        <f t="shared" si="120"/>
        <v/>
      </c>
      <c r="AQ1076" s="49" t="str">
        <f t="shared" si="121"/>
        <v/>
      </c>
      <c r="AR1076" t="str">
        <f t="shared" si="122"/>
        <v>0</v>
      </c>
      <c r="AT1076" s="42"/>
    </row>
    <row r="1077" spans="1:46">
      <c r="A1077" s="49"/>
      <c r="B1077" s="49">
        <f t="shared" si="116"/>
        <v>0</v>
      </c>
      <c r="C1077" s="49">
        <f>IF('３　回答貼付シート'!$F1074&lt;&gt;0,VLOOKUP('３　回答貼付シート'!$F1074,$AR$2048:$AS$2054,2,FALSE),0)</f>
        <v>0</v>
      </c>
      <c r="D1077" s="49">
        <f>IF('３　回答貼付シート'!$G1074&lt;&gt;0,VLOOKUP(('３　回答貼付シート'!$G1074), $AR$2048:$AS$2054,2,FALSE),0)</f>
        <v>0</v>
      </c>
      <c r="E1077" s="49">
        <f>'３　回答貼付シート'!$H1074</f>
        <v>0</v>
      </c>
      <c r="F1077" s="49">
        <f>IF(E1077=0,0,VLOOKUP($B1077,'２　情報入力シート'!$A$2:$E$2049,5))</f>
        <v>0</v>
      </c>
      <c r="G1077" s="49">
        <f>IF('３　回答貼付シート'!I1074="ない",0,IF('３　回答貼付シート'!I1074="１～２日ある",1,IF('３　回答貼付シート'!I1074="３～５日ある",2,IF('３　回答貼付シート'!I1074="ほぼ毎日ある",3,))))</f>
        <v>0</v>
      </c>
      <c r="H1077" s="49">
        <f>IF('３　回答貼付シート'!J1074="ない",0,IF('３　回答貼付シート'!J1074="１～２日ある",1,IF('３　回答貼付シート'!J1074="３～５日ある",2,IF('３　回答貼付シート'!J1074="ほぼ毎日ある",3,))))</f>
        <v>0</v>
      </c>
      <c r="I1077" s="49">
        <f>IF('３　回答貼付シート'!K1074="ない",0,IF('３　回答貼付シート'!K1074="１～２日ある",1,IF('３　回答貼付シート'!K1074="３～５日ある",2,IF('３　回答貼付シート'!K1074="ほぼ毎日ある",3,))))</f>
        <v>0</v>
      </c>
      <c r="J1077" s="49">
        <f>IF('３　回答貼付シート'!L1074="ない",0,IF('３　回答貼付シート'!L1074="１～２日ある",1,IF('３　回答貼付シート'!L1074="３～５日ある",2,IF('３　回答貼付シート'!L1074="ほぼ毎日ある",3,))))</f>
        <v>0</v>
      </c>
      <c r="K1077" s="49">
        <f>IF('３　回答貼付シート'!M1074="ない",0,IF('３　回答貼付シート'!M1074="１～２日ある",1,IF('３　回答貼付シート'!M1074="３～５日ある",2,IF('３　回答貼付シート'!M1074="ほぼ毎日ある",3,))))</f>
        <v>0</v>
      </c>
      <c r="L1077" s="49">
        <f>IF('３　回答貼付シート'!N1074="ない",0,IF('３　回答貼付シート'!N1074="１～２日ある",1,IF('３　回答貼付シート'!N1074="３～５日ある",2,IF('３　回答貼付シート'!N1074="ほぼ毎日ある",3,))))</f>
        <v>0</v>
      </c>
      <c r="M1077" s="49">
        <f>IF('３　回答貼付シート'!O1074="ない",0,IF('３　回答貼付シート'!O1074="１～２日ある",1,IF('３　回答貼付シート'!O1074="３～５日ある",2,IF('３　回答貼付シート'!O1074="ほぼ毎日ある",3,))))</f>
        <v>0</v>
      </c>
      <c r="N1077" s="49">
        <f>IF('３　回答貼付シート'!P1074="ない",0,IF('３　回答貼付シート'!P1074="１～２日ある",1,IF('３　回答貼付シート'!P1074="３～５日ある",2,IF('３　回答貼付シート'!P1074="ほぼ毎日ある",3,))))</f>
        <v>0</v>
      </c>
      <c r="O1077" s="49">
        <f>IF('３　回答貼付シート'!Q1074="ない",0,IF('３　回答貼付シート'!Q1074="１～２日ある",1,IF('３　回答貼付シート'!Q1074="３～５日ある",2,IF('３　回答貼付シート'!Q1074="ほぼ毎日ある",3,))))</f>
        <v>0</v>
      </c>
      <c r="P1077" s="49">
        <f>IF('３　回答貼付シート'!R1074="ない",0,IF('３　回答貼付シート'!R1074="１～２日ある",1,IF('３　回答貼付シート'!R1074="３～５日ある",2,IF('３　回答貼付シート'!R1074="ほぼ毎日ある",3,))))</f>
        <v>0</v>
      </c>
      <c r="Q1077" s="49">
        <f>IF('３　回答貼付シート'!S1074="ない",0,IF('３　回答貼付シート'!S1074="１～２日ある",1,IF('３　回答貼付シート'!S1074="３～５日ある",2,IF('３　回答貼付シート'!S1074="ほぼ毎日ある",3,))))</f>
        <v>0</v>
      </c>
      <c r="R1077" s="49">
        <f>IF('３　回答貼付シート'!T1074="ない",0,IF('３　回答貼付シート'!T1074="１～２日ある",1,IF('３　回答貼付シート'!T1074="３～５日ある",2,IF('３　回答貼付シート'!T1074="ほぼ毎日ある",3,))))</f>
        <v>0</v>
      </c>
      <c r="S1077" s="49">
        <f>IF('３　回答貼付シート'!U1074="ない",0,IF('３　回答貼付シート'!U1074="１～２日ある",1,IF('３　回答貼付シート'!U1074="３～５日ある",2,IF('３　回答貼付シート'!U1074="ほぼ毎日ある",3,))))</f>
        <v>0</v>
      </c>
      <c r="T1077" s="49">
        <f>IF('３　回答貼付シート'!V1074="ない",0,IF('３　回答貼付シート'!V1074="１～２日ある",1,IF('３　回答貼付シート'!V1074="３～５日ある",2,IF('３　回答貼付シート'!V1074="ほぼ毎日ある",3,))))</f>
        <v>0</v>
      </c>
      <c r="U1077" s="49">
        <f>IF('３　回答貼付シート'!W1074="ない",0,IF('３　回答貼付シート'!W1074="１～２日ある",1,IF('３　回答貼付シート'!W1074="３～５日ある",2,IF('３　回答貼付シート'!W1074="ほぼ毎日ある",3,))))</f>
        <v>0</v>
      </c>
      <c r="V1077" s="49">
        <f>IF('３　回答貼付シート'!X1074="ない",0,IF('３　回答貼付シート'!X1074="１～２日ある",1,IF('３　回答貼付シート'!X1074="３～５日ある",2,IF('３　回答貼付シート'!X1074="ほぼ毎日ある",3,))))</f>
        <v>0</v>
      </c>
      <c r="W1077" s="49">
        <f>IF('３　回答貼付シート'!Y1074="ない",0,IF('３　回答貼付シート'!Y1074="１～２日ある",1,IF('３　回答貼付シート'!Y1074="３～５日ある",2,IF('３　回答貼付シート'!Y1074="ほぼ毎日ある",3,))))</f>
        <v>0</v>
      </c>
      <c r="X1077" s="49">
        <f>IF('３　回答貼付シート'!Z1074="ない",0,IF('３　回答貼付シート'!Z1074="１～２日ある",1,IF('３　回答貼付シート'!Z1074="３～５日ある",2,IF('３　回答貼付シート'!Z1074="ほぼ毎日ある",3,))))</f>
        <v>0</v>
      </c>
      <c r="Y1077" s="49">
        <f>IF('３　回答貼付シート'!AA1074="ない",0,IF('３　回答貼付シート'!AA1074="１～２日ある",1,IF('３　回答貼付シート'!AA1074="３～５日ある",2,IF('３　回答貼付シート'!AA1074="ほぼ毎日ある",3,))))</f>
        <v>0</v>
      </c>
      <c r="Z1077" s="49">
        <f>IF('３　回答貼付シート'!AB1074="ない",0,IF('３　回答貼付シート'!AB1074="１～２日ある",1,IF('３　回答貼付シート'!AB1074="３～５日ある",2,IF('３　回答貼付シート'!AB1074="ほぼ毎日ある",3,))))</f>
        <v>0</v>
      </c>
      <c r="AA1077" s="49">
        <f>IF('３　回答貼付シート'!AC1074="ない",0,IF('３　回答貼付シート'!AC1074="１～２日ある",1,IF('３　回答貼付シート'!AC1074="３～５日ある",2,IF('３　回答貼付シート'!AC1074="ほぼ毎日ある",3,))))</f>
        <v>0</v>
      </c>
      <c r="AB1077" s="49">
        <f>IF('３　回答貼付シート'!AD1074="ない",0,IF('３　回答貼付シート'!AD1074="１～２日ある",1,IF('３　回答貼付シート'!AD1074="３～５日ある",2,IF('３　回答貼付シート'!AD1074="ほぼ毎日ある",3,))))</f>
        <v>0</v>
      </c>
      <c r="AC1077" s="49">
        <f>IF('３　回答貼付シート'!AE1074="ない",0,IF('３　回答貼付シート'!AE1074="１～２日ある",1,IF('３　回答貼付シート'!AE1074="３～５日ある",2,IF('３　回答貼付シート'!AE1074="ほぼ毎日ある",3,))))</f>
        <v>0</v>
      </c>
      <c r="AD1077" s="49">
        <f>IF('３　回答貼付シート'!AF1074="ない",0,IF('３　回答貼付シート'!AF1074="１～２日ある",1,IF('３　回答貼付シート'!AF1074="３～５日ある",2,IF('３　回答貼付シート'!AF1074="ほぼ毎日ある",3,))))</f>
        <v>0</v>
      </c>
      <c r="AE1077" s="49">
        <f>IF('３　回答貼付シート'!AG1074="ない",0,IF('３　回答貼付シート'!AG1074="１～２日ある",1,IF('３　回答貼付シート'!AG1074="３～５日ある",2,IF('３　回答貼付シート'!AG1074="ほぼ毎日ある",3,))))</f>
        <v>0</v>
      </c>
      <c r="AF1077" s="49">
        <f>IF('３　回答貼付シート'!AH1074="ない",0,IF('３　回答貼付シート'!AH1074="１～２日ある",1,IF('３　回答貼付シート'!AH1074="３～５日ある",2,IF('３　回答貼付シート'!AH1074="ほぼ毎日ある",3,))))</f>
        <v>0</v>
      </c>
      <c r="AG1077" s="49">
        <f>IF('３　回答貼付シート'!AI1074="ない",0,IF('３　回答貼付シート'!AI1074="１～２日ある",1,IF('３　回答貼付シート'!AI1074="３～５日ある",2,IF('３　回答貼付シート'!AI1074="ほぼ毎日ある",3,))))</f>
        <v>0</v>
      </c>
      <c r="AH1077" s="49">
        <f>IF('３　回答貼付シート'!AJ1074="ない",0,IF('３　回答貼付シート'!AJ1074="１～２日ある",1,IF('３　回答貼付シート'!AJ1074="３～５日ある",2,IF('３　回答貼付シート'!AJ1074="ほぼ毎日ある",3,))))</f>
        <v>0</v>
      </c>
      <c r="AI1077" s="49">
        <f>IF('３　回答貼付シート'!AK1074="ない",0,IF('３　回答貼付シート'!AK1074="１～２日ある",1,IF('３　回答貼付シート'!AK1074="３～５日ある",2,IF('３　回答貼付シート'!AK1074="ほぼ毎日ある",3,))))</f>
        <v>0</v>
      </c>
      <c r="AJ1077" s="49">
        <f>IF('３　回答貼付シート'!AL1074="ない",0,IF('３　回答貼付シート'!AL1074="１～２日ある",1,IF('３　回答貼付シート'!AL1074="３～５日ある",2,IF('３　回答貼付シート'!AL1074="ほぼ毎日ある",3,))))</f>
        <v>0</v>
      </c>
      <c r="AK1077" s="49">
        <f>IF('３　回答貼付シート'!AM1074="ない",0,IF('３　回答貼付シート'!AM1074="１～２日ある",1,IF('３　回答貼付シート'!AM1074="３～５日ある",2,IF('３　回答貼付シート'!AM1074="ほぼ毎日ある",3,))))</f>
        <v>0</v>
      </c>
      <c r="AL1077" s="49">
        <f>'３　回答貼付シート'!$AN1074</f>
        <v>0</v>
      </c>
      <c r="AM1077" s="49" t="str">
        <f t="shared" si="117"/>
        <v/>
      </c>
      <c r="AN1077" s="49" t="str">
        <f t="shared" si="118"/>
        <v/>
      </c>
      <c r="AO1077" s="49" t="str">
        <f t="shared" si="119"/>
        <v/>
      </c>
      <c r="AP1077" s="49" t="str">
        <f t="shared" si="120"/>
        <v/>
      </c>
      <c r="AQ1077" s="49" t="str">
        <f t="shared" si="121"/>
        <v/>
      </c>
      <c r="AR1077" t="str">
        <f t="shared" si="122"/>
        <v>0</v>
      </c>
      <c r="AT1077" s="42"/>
    </row>
    <row r="1078" spans="1:46">
      <c r="A1078" s="49"/>
      <c r="B1078" s="49">
        <f t="shared" si="116"/>
        <v>0</v>
      </c>
      <c r="C1078" s="49">
        <f>IF('３　回答貼付シート'!$F1075&lt;&gt;0,VLOOKUP('３　回答貼付シート'!$F1075,$AR$2048:$AS$2054,2,FALSE),0)</f>
        <v>0</v>
      </c>
      <c r="D1078" s="49">
        <f>IF('３　回答貼付シート'!$G1075&lt;&gt;0,VLOOKUP(('３　回答貼付シート'!$G1075), $AR$2048:$AS$2054,2,FALSE),0)</f>
        <v>0</v>
      </c>
      <c r="E1078" s="49">
        <f>'３　回答貼付シート'!$H1075</f>
        <v>0</v>
      </c>
      <c r="F1078" s="49">
        <f>IF(E1078=0,0,VLOOKUP($B1078,'２　情報入力シート'!$A$2:$E$2049,5))</f>
        <v>0</v>
      </c>
      <c r="G1078" s="49">
        <f>IF('３　回答貼付シート'!I1075="ない",0,IF('３　回答貼付シート'!I1075="１～２日ある",1,IF('３　回答貼付シート'!I1075="３～５日ある",2,IF('３　回答貼付シート'!I1075="ほぼ毎日ある",3,))))</f>
        <v>0</v>
      </c>
      <c r="H1078" s="49">
        <f>IF('３　回答貼付シート'!J1075="ない",0,IF('３　回答貼付シート'!J1075="１～２日ある",1,IF('３　回答貼付シート'!J1075="３～５日ある",2,IF('３　回答貼付シート'!J1075="ほぼ毎日ある",3,))))</f>
        <v>0</v>
      </c>
      <c r="I1078" s="49">
        <f>IF('３　回答貼付シート'!K1075="ない",0,IF('３　回答貼付シート'!K1075="１～２日ある",1,IF('３　回答貼付シート'!K1075="３～５日ある",2,IF('３　回答貼付シート'!K1075="ほぼ毎日ある",3,))))</f>
        <v>0</v>
      </c>
      <c r="J1078" s="49">
        <f>IF('３　回答貼付シート'!L1075="ない",0,IF('３　回答貼付シート'!L1075="１～２日ある",1,IF('３　回答貼付シート'!L1075="３～５日ある",2,IF('３　回答貼付シート'!L1075="ほぼ毎日ある",3,))))</f>
        <v>0</v>
      </c>
      <c r="K1078" s="49">
        <f>IF('３　回答貼付シート'!M1075="ない",0,IF('３　回答貼付シート'!M1075="１～２日ある",1,IF('３　回答貼付シート'!M1075="３～５日ある",2,IF('３　回答貼付シート'!M1075="ほぼ毎日ある",3,))))</f>
        <v>0</v>
      </c>
      <c r="L1078" s="49">
        <f>IF('３　回答貼付シート'!N1075="ない",0,IF('３　回答貼付シート'!N1075="１～２日ある",1,IF('３　回答貼付シート'!N1075="３～５日ある",2,IF('３　回答貼付シート'!N1075="ほぼ毎日ある",3,))))</f>
        <v>0</v>
      </c>
      <c r="M1078" s="49">
        <f>IF('３　回答貼付シート'!O1075="ない",0,IF('３　回答貼付シート'!O1075="１～２日ある",1,IF('３　回答貼付シート'!O1075="３～５日ある",2,IF('３　回答貼付シート'!O1075="ほぼ毎日ある",3,))))</f>
        <v>0</v>
      </c>
      <c r="N1078" s="49">
        <f>IF('３　回答貼付シート'!P1075="ない",0,IF('３　回答貼付シート'!P1075="１～２日ある",1,IF('３　回答貼付シート'!P1075="３～５日ある",2,IF('３　回答貼付シート'!P1075="ほぼ毎日ある",3,))))</f>
        <v>0</v>
      </c>
      <c r="O1078" s="49">
        <f>IF('３　回答貼付シート'!Q1075="ない",0,IF('３　回答貼付シート'!Q1075="１～２日ある",1,IF('３　回答貼付シート'!Q1075="３～５日ある",2,IF('３　回答貼付シート'!Q1075="ほぼ毎日ある",3,))))</f>
        <v>0</v>
      </c>
      <c r="P1078" s="49">
        <f>IF('３　回答貼付シート'!R1075="ない",0,IF('３　回答貼付シート'!R1075="１～２日ある",1,IF('３　回答貼付シート'!R1075="３～５日ある",2,IF('３　回答貼付シート'!R1075="ほぼ毎日ある",3,))))</f>
        <v>0</v>
      </c>
      <c r="Q1078" s="49">
        <f>IF('３　回答貼付シート'!S1075="ない",0,IF('３　回答貼付シート'!S1075="１～２日ある",1,IF('３　回答貼付シート'!S1075="３～５日ある",2,IF('３　回答貼付シート'!S1075="ほぼ毎日ある",3,))))</f>
        <v>0</v>
      </c>
      <c r="R1078" s="49">
        <f>IF('３　回答貼付シート'!T1075="ない",0,IF('３　回答貼付シート'!T1075="１～２日ある",1,IF('３　回答貼付シート'!T1075="３～５日ある",2,IF('３　回答貼付シート'!T1075="ほぼ毎日ある",3,))))</f>
        <v>0</v>
      </c>
      <c r="S1078" s="49">
        <f>IF('３　回答貼付シート'!U1075="ない",0,IF('３　回答貼付シート'!U1075="１～２日ある",1,IF('３　回答貼付シート'!U1075="３～５日ある",2,IF('３　回答貼付シート'!U1075="ほぼ毎日ある",3,))))</f>
        <v>0</v>
      </c>
      <c r="T1078" s="49">
        <f>IF('３　回答貼付シート'!V1075="ない",0,IF('３　回答貼付シート'!V1075="１～２日ある",1,IF('３　回答貼付シート'!V1075="３～５日ある",2,IF('３　回答貼付シート'!V1075="ほぼ毎日ある",3,))))</f>
        <v>0</v>
      </c>
      <c r="U1078" s="49">
        <f>IF('３　回答貼付シート'!W1075="ない",0,IF('３　回答貼付シート'!W1075="１～２日ある",1,IF('３　回答貼付シート'!W1075="３～５日ある",2,IF('３　回答貼付シート'!W1075="ほぼ毎日ある",3,))))</f>
        <v>0</v>
      </c>
      <c r="V1078" s="49">
        <f>IF('３　回答貼付シート'!X1075="ない",0,IF('３　回答貼付シート'!X1075="１～２日ある",1,IF('３　回答貼付シート'!X1075="３～５日ある",2,IF('３　回答貼付シート'!X1075="ほぼ毎日ある",3,))))</f>
        <v>0</v>
      </c>
      <c r="W1078" s="49">
        <f>IF('３　回答貼付シート'!Y1075="ない",0,IF('３　回答貼付シート'!Y1075="１～２日ある",1,IF('３　回答貼付シート'!Y1075="３～５日ある",2,IF('３　回答貼付シート'!Y1075="ほぼ毎日ある",3,))))</f>
        <v>0</v>
      </c>
      <c r="X1078" s="49">
        <f>IF('３　回答貼付シート'!Z1075="ない",0,IF('３　回答貼付シート'!Z1075="１～２日ある",1,IF('３　回答貼付シート'!Z1075="３～５日ある",2,IF('３　回答貼付シート'!Z1075="ほぼ毎日ある",3,))))</f>
        <v>0</v>
      </c>
      <c r="Y1078" s="49">
        <f>IF('３　回答貼付シート'!AA1075="ない",0,IF('３　回答貼付シート'!AA1075="１～２日ある",1,IF('３　回答貼付シート'!AA1075="３～５日ある",2,IF('３　回答貼付シート'!AA1075="ほぼ毎日ある",3,))))</f>
        <v>0</v>
      </c>
      <c r="Z1078" s="49">
        <f>IF('３　回答貼付シート'!AB1075="ない",0,IF('３　回答貼付シート'!AB1075="１～２日ある",1,IF('３　回答貼付シート'!AB1075="３～５日ある",2,IF('３　回答貼付シート'!AB1075="ほぼ毎日ある",3,))))</f>
        <v>0</v>
      </c>
      <c r="AA1078" s="49">
        <f>IF('３　回答貼付シート'!AC1075="ない",0,IF('３　回答貼付シート'!AC1075="１～２日ある",1,IF('３　回答貼付シート'!AC1075="３～５日ある",2,IF('３　回答貼付シート'!AC1075="ほぼ毎日ある",3,))))</f>
        <v>0</v>
      </c>
      <c r="AB1078" s="49">
        <f>IF('３　回答貼付シート'!AD1075="ない",0,IF('３　回答貼付シート'!AD1075="１～２日ある",1,IF('３　回答貼付シート'!AD1075="３～５日ある",2,IF('３　回答貼付シート'!AD1075="ほぼ毎日ある",3,))))</f>
        <v>0</v>
      </c>
      <c r="AC1078" s="49">
        <f>IF('３　回答貼付シート'!AE1075="ない",0,IF('３　回答貼付シート'!AE1075="１～２日ある",1,IF('３　回答貼付シート'!AE1075="３～５日ある",2,IF('３　回答貼付シート'!AE1075="ほぼ毎日ある",3,))))</f>
        <v>0</v>
      </c>
      <c r="AD1078" s="49">
        <f>IF('３　回答貼付シート'!AF1075="ない",0,IF('３　回答貼付シート'!AF1075="１～２日ある",1,IF('３　回答貼付シート'!AF1075="３～５日ある",2,IF('３　回答貼付シート'!AF1075="ほぼ毎日ある",3,))))</f>
        <v>0</v>
      </c>
      <c r="AE1078" s="49">
        <f>IF('３　回答貼付シート'!AG1075="ない",0,IF('３　回答貼付シート'!AG1075="１～２日ある",1,IF('３　回答貼付シート'!AG1075="３～５日ある",2,IF('３　回答貼付シート'!AG1075="ほぼ毎日ある",3,))))</f>
        <v>0</v>
      </c>
      <c r="AF1078" s="49">
        <f>IF('３　回答貼付シート'!AH1075="ない",0,IF('３　回答貼付シート'!AH1075="１～２日ある",1,IF('３　回答貼付シート'!AH1075="３～５日ある",2,IF('３　回答貼付シート'!AH1075="ほぼ毎日ある",3,))))</f>
        <v>0</v>
      </c>
      <c r="AG1078" s="49">
        <f>IF('３　回答貼付シート'!AI1075="ない",0,IF('３　回答貼付シート'!AI1075="１～２日ある",1,IF('３　回答貼付シート'!AI1075="３～５日ある",2,IF('３　回答貼付シート'!AI1075="ほぼ毎日ある",3,))))</f>
        <v>0</v>
      </c>
      <c r="AH1078" s="49">
        <f>IF('３　回答貼付シート'!AJ1075="ない",0,IF('３　回答貼付シート'!AJ1075="１～２日ある",1,IF('３　回答貼付シート'!AJ1075="３～５日ある",2,IF('３　回答貼付シート'!AJ1075="ほぼ毎日ある",3,))))</f>
        <v>0</v>
      </c>
      <c r="AI1078" s="49">
        <f>IF('３　回答貼付シート'!AK1075="ない",0,IF('３　回答貼付シート'!AK1075="１～２日ある",1,IF('３　回答貼付シート'!AK1075="３～５日ある",2,IF('３　回答貼付シート'!AK1075="ほぼ毎日ある",3,))))</f>
        <v>0</v>
      </c>
      <c r="AJ1078" s="49">
        <f>IF('３　回答貼付シート'!AL1075="ない",0,IF('３　回答貼付シート'!AL1075="１～２日ある",1,IF('３　回答貼付シート'!AL1075="３～５日ある",2,IF('３　回答貼付シート'!AL1075="ほぼ毎日ある",3,))))</f>
        <v>0</v>
      </c>
      <c r="AK1078" s="49">
        <f>IF('３　回答貼付シート'!AM1075="ない",0,IF('３　回答貼付シート'!AM1075="１～２日ある",1,IF('３　回答貼付シート'!AM1075="３～５日ある",2,IF('３　回答貼付シート'!AM1075="ほぼ毎日ある",3,))))</f>
        <v>0</v>
      </c>
      <c r="AL1078" s="49">
        <f>'３　回答貼付シート'!$AN1075</f>
        <v>0</v>
      </c>
      <c r="AM1078" s="49" t="str">
        <f t="shared" si="117"/>
        <v/>
      </c>
      <c r="AN1078" s="49" t="str">
        <f t="shared" si="118"/>
        <v/>
      </c>
      <c r="AO1078" s="49" t="str">
        <f t="shared" si="119"/>
        <v/>
      </c>
      <c r="AP1078" s="49" t="str">
        <f t="shared" si="120"/>
        <v/>
      </c>
      <c r="AQ1078" s="49" t="str">
        <f t="shared" si="121"/>
        <v/>
      </c>
      <c r="AR1078" t="str">
        <f t="shared" si="122"/>
        <v>0</v>
      </c>
      <c r="AT1078" s="42"/>
    </row>
    <row r="1079" spans="1:46">
      <c r="A1079" s="49"/>
      <c r="B1079" s="49">
        <f t="shared" si="116"/>
        <v>0</v>
      </c>
      <c r="C1079" s="49">
        <f>IF('３　回答貼付シート'!$F1076&lt;&gt;0,VLOOKUP('３　回答貼付シート'!$F1076,$AR$2048:$AS$2054,2,FALSE),0)</f>
        <v>0</v>
      </c>
      <c r="D1079" s="49">
        <f>IF('３　回答貼付シート'!$G1076&lt;&gt;0,VLOOKUP(('３　回答貼付シート'!$G1076), $AR$2048:$AS$2054,2,FALSE),0)</f>
        <v>0</v>
      </c>
      <c r="E1079" s="49">
        <f>'３　回答貼付シート'!$H1076</f>
        <v>0</v>
      </c>
      <c r="F1079" s="49">
        <f>IF(E1079=0,0,VLOOKUP($B1079,'２　情報入力シート'!$A$2:$E$2049,5))</f>
        <v>0</v>
      </c>
      <c r="G1079" s="49">
        <f>IF('３　回答貼付シート'!I1076="ない",0,IF('３　回答貼付シート'!I1076="１～２日ある",1,IF('３　回答貼付シート'!I1076="３～５日ある",2,IF('３　回答貼付シート'!I1076="ほぼ毎日ある",3,))))</f>
        <v>0</v>
      </c>
      <c r="H1079" s="49">
        <f>IF('３　回答貼付シート'!J1076="ない",0,IF('３　回答貼付シート'!J1076="１～２日ある",1,IF('３　回答貼付シート'!J1076="３～５日ある",2,IF('３　回答貼付シート'!J1076="ほぼ毎日ある",3,))))</f>
        <v>0</v>
      </c>
      <c r="I1079" s="49">
        <f>IF('３　回答貼付シート'!K1076="ない",0,IF('３　回答貼付シート'!K1076="１～２日ある",1,IF('３　回答貼付シート'!K1076="３～５日ある",2,IF('３　回答貼付シート'!K1076="ほぼ毎日ある",3,))))</f>
        <v>0</v>
      </c>
      <c r="J1079" s="49">
        <f>IF('３　回答貼付シート'!L1076="ない",0,IF('３　回答貼付シート'!L1076="１～２日ある",1,IF('３　回答貼付シート'!L1076="３～５日ある",2,IF('３　回答貼付シート'!L1076="ほぼ毎日ある",3,))))</f>
        <v>0</v>
      </c>
      <c r="K1079" s="49">
        <f>IF('３　回答貼付シート'!M1076="ない",0,IF('３　回答貼付シート'!M1076="１～２日ある",1,IF('３　回答貼付シート'!M1076="３～５日ある",2,IF('３　回答貼付シート'!M1076="ほぼ毎日ある",3,))))</f>
        <v>0</v>
      </c>
      <c r="L1079" s="49">
        <f>IF('３　回答貼付シート'!N1076="ない",0,IF('３　回答貼付シート'!N1076="１～２日ある",1,IF('３　回答貼付シート'!N1076="３～５日ある",2,IF('３　回答貼付シート'!N1076="ほぼ毎日ある",3,))))</f>
        <v>0</v>
      </c>
      <c r="M1079" s="49">
        <f>IF('３　回答貼付シート'!O1076="ない",0,IF('３　回答貼付シート'!O1076="１～２日ある",1,IF('３　回答貼付シート'!O1076="３～５日ある",2,IF('３　回答貼付シート'!O1076="ほぼ毎日ある",3,))))</f>
        <v>0</v>
      </c>
      <c r="N1079" s="49">
        <f>IF('３　回答貼付シート'!P1076="ない",0,IF('３　回答貼付シート'!P1076="１～２日ある",1,IF('３　回答貼付シート'!P1076="３～５日ある",2,IF('３　回答貼付シート'!P1076="ほぼ毎日ある",3,))))</f>
        <v>0</v>
      </c>
      <c r="O1079" s="49">
        <f>IF('３　回答貼付シート'!Q1076="ない",0,IF('３　回答貼付シート'!Q1076="１～２日ある",1,IF('３　回答貼付シート'!Q1076="３～５日ある",2,IF('３　回答貼付シート'!Q1076="ほぼ毎日ある",3,))))</f>
        <v>0</v>
      </c>
      <c r="P1079" s="49">
        <f>IF('３　回答貼付シート'!R1076="ない",0,IF('３　回答貼付シート'!R1076="１～２日ある",1,IF('３　回答貼付シート'!R1076="３～５日ある",2,IF('３　回答貼付シート'!R1076="ほぼ毎日ある",3,))))</f>
        <v>0</v>
      </c>
      <c r="Q1079" s="49">
        <f>IF('３　回答貼付シート'!S1076="ない",0,IF('３　回答貼付シート'!S1076="１～２日ある",1,IF('３　回答貼付シート'!S1076="３～５日ある",2,IF('３　回答貼付シート'!S1076="ほぼ毎日ある",3,))))</f>
        <v>0</v>
      </c>
      <c r="R1079" s="49">
        <f>IF('３　回答貼付シート'!T1076="ない",0,IF('３　回答貼付シート'!T1076="１～２日ある",1,IF('３　回答貼付シート'!T1076="３～５日ある",2,IF('３　回答貼付シート'!T1076="ほぼ毎日ある",3,))))</f>
        <v>0</v>
      </c>
      <c r="S1079" s="49">
        <f>IF('３　回答貼付シート'!U1076="ない",0,IF('３　回答貼付シート'!U1076="１～２日ある",1,IF('３　回答貼付シート'!U1076="３～５日ある",2,IF('３　回答貼付シート'!U1076="ほぼ毎日ある",3,))))</f>
        <v>0</v>
      </c>
      <c r="T1079" s="49">
        <f>IF('３　回答貼付シート'!V1076="ない",0,IF('３　回答貼付シート'!V1076="１～２日ある",1,IF('３　回答貼付シート'!V1076="３～５日ある",2,IF('３　回答貼付シート'!V1076="ほぼ毎日ある",3,))))</f>
        <v>0</v>
      </c>
      <c r="U1079" s="49">
        <f>IF('３　回答貼付シート'!W1076="ない",0,IF('３　回答貼付シート'!W1076="１～２日ある",1,IF('３　回答貼付シート'!W1076="３～５日ある",2,IF('３　回答貼付シート'!W1076="ほぼ毎日ある",3,))))</f>
        <v>0</v>
      </c>
      <c r="V1079" s="49">
        <f>IF('３　回答貼付シート'!X1076="ない",0,IF('３　回答貼付シート'!X1076="１～２日ある",1,IF('３　回答貼付シート'!X1076="３～５日ある",2,IF('３　回答貼付シート'!X1076="ほぼ毎日ある",3,))))</f>
        <v>0</v>
      </c>
      <c r="W1079" s="49">
        <f>IF('３　回答貼付シート'!Y1076="ない",0,IF('３　回答貼付シート'!Y1076="１～２日ある",1,IF('３　回答貼付シート'!Y1076="３～５日ある",2,IF('３　回答貼付シート'!Y1076="ほぼ毎日ある",3,))))</f>
        <v>0</v>
      </c>
      <c r="X1079" s="49">
        <f>IF('３　回答貼付シート'!Z1076="ない",0,IF('３　回答貼付シート'!Z1076="１～２日ある",1,IF('３　回答貼付シート'!Z1076="３～５日ある",2,IF('３　回答貼付シート'!Z1076="ほぼ毎日ある",3,))))</f>
        <v>0</v>
      </c>
      <c r="Y1079" s="49">
        <f>IF('３　回答貼付シート'!AA1076="ない",0,IF('３　回答貼付シート'!AA1076="１～２日ある",1,IF('３　回答貼付シート'!AA1076="３～５日ある",2,IF('３　回答貼付シート'!AA1076="ほぼ毎日ある",3,))))</f>
        <v>0</v>
      </c>
      <c r="Z1079" s="49">
        <f>IF('３　回答貼付シート'!AB1076="ない",0,IF('３　回答貼付シート'!AB1076="１～２日ある",1,IF('３　回答貼付シート'!AB1076="３～５日ある",2,IF('３　回答貼付シート'!AB1076="ほぼ毎日ある",3,))))</f>
        <v>0</v>
      </c>
      <c r="AA1079" s="49">
        <f>IF('３　回答貼付シート'!AC1076="ない",0,IF('３　回答貼付シート'!AC1076="１～２日ある",1,IF('３　回答貼付シート'!AC1076="３～５日ある",2,IF('３　回答貼付シート'!AC1076="ほぼ毎日ある",3,))))</f>
        <v>0</v>
      </c>
      <c r="AB1079" s="49">
        <f>IF('３　回答貼付シート'!AD1076="ない",0,IF('３　回答貼付シート'!AD1076="１～２日ある",1,IF('３　回答貼付シート'!AD1076="３～５日ある",2,IF('３　回答貼付シート'!AD1076="ほぼ毎日ある",3,))))</f>
        <v>0</v>
      </c>
      <c r="AC1079" s="49">
        <f>IF('３　回答貼付シート'!AE1076="ない",0,IF('３　回答貼付シート'!AE1076="１～２日ある",1,IF('３　回答貼付シート'!AE1076="３～５日ある",2,IF('３　回答貼付シート'!AE1076="ほぼ毎日ある",3,))))</f>
        <v>0</v>
      </c>
      <c r="AD1079" s="49">
        <f>IF('３　回答貼付シート'!AF1076="ない",0,IF('３　回答貼付シート'!AF1076="１～２日ある",1,IF('３　回答貼付シート'!AF1076="３～５日ある",2,IF('３　回答貼付シート'!AF1076="ほぼ毎日ある",3,))))</f>
        <v>0</v>
      </c>
      <c r="AE1079" s="49">
        <f>IF('３　回答貼付シート'!AG1076="ない",0,IF('３　回答貼付シート'!AG1076="１～２日ある",1,IF('３　回答貼付シート'!AG1076="３～５日ある",2,IF('３　回答貼付シート'!AG1076="ほぼ毎日ある",3,))))</f>
        <v>0</v>
      </c>
      <c r="AF1079" s="49">
        <f>IF('３　回答貼付シート'!AH1076="ない",0,IF('３　回答貼付シート'!AH1076="１～２日ある",1,IF('３　回答貼付シート'!AH1076="３～５日ある",2,IF('３　回答貼付シート'!AH1076="ほぼ毎日ある",3,))))</f>
        <v>0</v>
      </c>
      <c r="AG1079" s="49">
        <f>IF('３　回答貼付シート'!AI1076="ない",0,IF('３　回答貼付シート'!AI1076="１～２日ある",1,IF('３　回答貼付シート'!AI1076="３～５日ある",2,IF('３　回答貼付シート'!AI1076="ほぼ毎日ある",3,))))</f>
        <v>0</v>
      </c>
      <c r="AH1079" s="49">
        <f>IF('３　回答貼付シート'!AJ1076="ない",0,IF('３　回答貼付シート'!AJ1076="１～２日ある",1,IF('３　回答貼付シート'!AJ1076="３～５日ある",2,IF('３　回答貼付シート'!AJ1076="ほぼ毎日ある",3,))))</f>
        <v>0</v>
      </c>
      <c r="AI1079" s="49">
        <f>IF('３　回答貼付シート'!AK1076="ない",0,IF('３　回答貼付シート'!AK1076="１～２日ある",1,IF('３　回答貼付シート'!AK1076="３～５日ある",2,IF('３　回答貼付シート'!AK1076="ほぼ毎日ある",3,))))</f>
        <v>0</v>
      </c>
      <c r="AJ1079" s="49">
        <f>IF('３　回答貼付シート'!AL1076="ない",0,IF('３　回答貼付シート'!AL1076="１～２日ある",1,IF('３　回答貼付シート'!AL1076="３～５日ある",2,IF('３　回答貼付シート'!AL1076="ほぼ毎日ある",3,))))</f>
        <v>0</v>
      </c>
      <c r="AK1079" s="49">
        <f>IF('３　回答貼付シート'!AM1076="ない",0,IF('３　回答貼付シート'!AM1076="１～２日ある",1,IF('３　回答貼付シート'!AM1076="３～５日ある",2,IF('３　回答貼付シート'!AM1076="ほぼ毎日ある",3,))))</f>
        <v>0</v>
      </c>
      <c r="AL1079" s="49">
        <f>'３　回答貼付シート'!$AN1076</f>
        <v>0</v>
      </c>
      <c r="AM1079" s="49" t="str">
        <f t="shared" si="117"/>
        <v/>
      </c>
      <c r="AN1079" s="49" t="str">
        <f t="shared" si="118"/>
        <v/>
      </c>
      <c r="AO1079" s="49" t="str">
        <f t="shared" si="119"/>
        <v/>
      </c>
      <c r="AP1079" s="49" t="str">
        <f t="shared" si="120"/>
        <v/>
      </c>
      <c r="AQ1079" s="49" t="str">
        <f t="shared" si="121"/>
        <v/>
      </c>
      <c r="AR1079" t="str">
        <f t="shared" si="122"/>
        <v>0</v>
      </c>
      <c r="AT1079" s="42"/>
    </row>
    <row r="1080" spans="1:46">
      <c r="A1080" s="49"/>
      <c r="B1080" s="49">
        <f t="shared" si="116"/>
        <v>0</v>
      </c>
      <c r="C1080" s="49">
        <f>IF('３　回答貼付シート'!$F1077&lt;&gt;0,VLOOKUP('３　回答貼付シート'!$F1077,$AR$2048:$AS$2054,2,FALSE),0)</f>
        <v>0</v>
      </c>
      <c r="D1080" s="49">
        <f>IF('３　回答貼付シート'!$G1077&lt;&gt;0,VLOOKUP(('３　回答貼付シート'!$G1077), $AR$2048:$AS$2054,2,FALSE),0)</f>
        <v>0</v>
      </c>
      <c r="E1080" s="49">
        <f>'３　回答貼付シート'!$H1077</f>
        <v>0</v>
      </c>
      <c r="F1080" s="49">
        <f>IF(E1080=0,0,VLOOKUP($B1080,'２　情報入力シート'!$A$2:$E$2049,5))</f>
        <v>0</v>
      </c>
      <c r="G1080" s="49">
        <f>IF('３　回答貼付シート'!I1077="ない",0,IF('３　回答貼付シート'!I1077="１～２日ある",1,IF('３　回答貼付シート'!I1077="３～５日ある",2,IF('３　回答貼付シート'!I1077="ほぼ毎日ある",3,))))</f>
        <v>0</v>
      </c>
      <c r="H1080" s="49">
        <f>IF('３　回答貼付シート'!J1077="ない",0,IF('３　回答貼付シート'!J1077="１～２日ある",1,IF('３　回答貼付シート'!J1077="３～５日ある",2,IF('３　回答貼付シート'!J1077="ほぼ毎日ある",3,))))</f>
        <v>0</v>
      </c>
      <c r="I1080" s="49">
        <f>IF('３　回答貼付シート'!K1077="ない",0,IF('３　回答貼付シート'!K1077="１～２日ある",1,IF('３　回答貼付シート'!K1077="３～５日ある",2,IF('３　回答貼付シート'!K1077="ほぼ毎日ある",3,))))</f>
        <v>0</v>
      </c>
      <c r="J1080" s="49">
        <f>IF('３　回答貼付シート'!L1077="ない",0,IF('３　回答貼付シート'!L1077="１～２日ある",1,IF('３　回答貼付シート'!L1077="３～５日ある",2,IF('３　回答貼付シート'!L1077="ほぼ毎日ある",3,))))</f>
        <v>0</v>
      </c>
      <c r="K1080" s="49">
        <f>IF('３　回答貼付シート'!M1077="ない",0,IF('３　回答貼付シート'!M1077="１～２日ある",1,IF('３　回答貼付シート'!M1077="３～５日ある",2,IF('３　回答貼付シート'!M1077="ほぼ毎日ある",3,))))</f>
        <v>0</v>
      </c>
      <c r="L1080" s="49">
        <f>IF('３　回答貼付シート'!N1077="ない",0,IF('３　回答貼付シート'!N1077="１～２日ある",1,IF('３　回答貼付シート'!N1077="３～５日ある",2,IF('３　回答貼付シート'!N1077="ほぼ毎日ある",3,))))</f>
        <v>0</v>
      </c>
      <c r="M1080" s="49">
        <f>IF('３　回答貼付シート'!O1077="ない",0,IF('３　回答貼付シート'!O1077="１～２日ある",1,IF('３　回答貼付シート'!O1077="３～５日ある",2,IF('３　回答貼付シート'!O1077="ほぼ毎日ある",3,))))</f>
        <v>0</v>
      </c>
      <c r="N1080" s="49">
        <f>IF('３　回答貼付シート'!P1077="ない",0,IF('３　回答貼付シート'!P1077="１～２日ある",1,IF('３　回答貼付シート'!P1077="３～５日ある",2,IF('３　回答貼付シート'!P1077="ほぼ毎日ある",3,))))</f>
        <v>0</v>
      </c>
      <c r="O1080" s="49">
        <f>IF('３　回答貼付シート'!Q1077="ない",0,IF('３　回答貼付シート'!Q1077="１～２日ある",1,IF('３　回答貼付シート'!Q1077="３～５日ある",2,IF('３　回答貼付シート'!Q1077="ほぼ毎日ある",3,))))</f>
        <v>0</v>
      </c>
      <c r="P1080" s="49">
        <f>IF('３　回答貼付シート'!R1077="ない",0,IF('３　回答貼付シート'!R1077="１～２日ある",1,IF('３　回答貼付シート'!R1077="３～５日ある",2,IF('３　回答貼付シート'!R1077="ほぼ毎日ある",3,))))</f>
        <v>0</v>
      </c>
      <c r="Q1080" s="49">
        <f>IF('３　回答貼付シート'!S1077="ない",0,IF('３　回答貼付シート'!S1077="１～２日ある",1,IF('３　回答貼付シート'!S1077="３～５日ある",2,IF('３　回答貼付シート'!S1077="ほぼ毎日ある",3,))))</f>
        <v>0</v>
      </c>
      <c r="R1080" s="49">
        <f>IF('３　回答貼付シート'!T1077="ない",0,IF('３　回答貼付シート'!T1077="１～２日ある",1,IF('３　回答貼付シート'!T1077="３～５日ある",2,IF('３　回答貼付シート'!T1077="ほぼ毎日ある",3,))))</f>
        <v>0</v>
      </c>
      <c r="S1080" s="49">
        <f>IF('３　回答貼付シート'!U1077="ない",0,IF('３　回答貼付シート'!U1077="１～２日ある",1,IF('３　回答貼付シート'!U1077="３～５日ある",2,IF('３　回答貼付シート'!U1077="ほぼ毎日ある",3,))))</f>
        <v>0</v>
      </c>
      <c r="T1080" s="49">
        <f>IF('３　回答貼付シート'!V1077="ない",0,IF('３　回答貼付シート'!V1077="１～２日ある",1,IF('３　回答貼付シート'!V1077="３～５日ある",2,IF('３　回答貼付シート'!V1077="ほぼ毎日ある",3,))))</f>
        <v>0</v>
      </c>
      <c r="U1080" s="49">
        <f>IF('３　回答貼付シート'!W1077="ない",0,IF('３　回答貼付シート'!W1077="１～２日ある",1,IF('３　回答貼付シート'!W1077="３～５日ある",2,IF('３　回答貼付シート'!W1077="ほぼ毎日ある",3,))))</f>
        <v>0</v>
      </c>
      <c r="V1080" s="49">
        <f>IF('３　回答貼付シート'!X1077="ない",0,IF('３　回答貼付シート'!X1077="１～２日ある",1,IF('３　回答貼付シート'!X1077="３～５日ある",2,IF('３　回答貼付シート'!X1077="ほぼ毎日ある",3,))))</f>
        <v>0</v>
      </c>
      <c r="W1080" s="49">
        <f>IF('３　回答貼付シート'!Y1077="ない",0,IF('３　回答貼付シート'!Y1077="１～２日ある",1,IF('３　回答貼付シート'!Y1077="３～５日ある",2,IF('３　回答貼付シート'!Y1077="ほぼ毎日ある",3,))))</f>
        <v>0</v>
      </c>
      <c r="X1080" s="49">
        <f>IF('３　回答貼付シート'!Z1077="ない",0,IF('３　回答貼付シート'!Z1077="１～２日ある",1,IF('３　回答貼付シート'!Z1077="３～５日ある",2,IF('３　回答貼付シート'!Z1077="ほぼ毎日ある",3,))))</f>
        <v>0</v>
      </c>
      <c r="Y1080" s="49">
        <f>IF('３　回答貼付シート'!AA1077="ない",0,IF('３　回答貼付シート'!AA1077="１～２日ある",1,IF('３　回答貼付シート'!AA1077="３～５日ある",2,IF('３　回答貼付シート'!AA1077="ほぼ毎日ある",3,))))</f>
        <v>0</v>
      </c>
      <c r="Z1080" s="49">
        <f>IF('３　回答貼付シート'!AB1077="ない",0,IF('３　回答貼付シート'!AB1077="１～２日ある",1,IF('３　回答貼付シート'!AB1077="３～５日ある",2,IF('３　回答貼付シート'!AB1077="ほぼ毎日ある",3,))))</f>
        <v>0</v>
      </c>
      <c r="AA1080" s="49">
        <f>IF('３　回答貼付シート'!AC1077="ない",0,IF('３　回答貼付シート'!AC1077="１～２日ある",1,IF('３　回答貼付シート'!AC1077="３～５日ある",2,IF('３　回答貼付シート'!AC1077="ほぼ毎日ある",3,))))</f>
        <v>0</v>
      </c>
      <c r="AB1080" s="49">
        <f>IF('３　回答貼付シート'!AD1077="ない",0,IF('３　回答貼付シート'!AD1077="１～２日ある",1,IF('３　回答貼付シート'!AD1077="３～５日ある",2,IF('３　回答貼付シート'!AD1077="ほぼ毎日ある",3,))))</f>
        <v>0</v>
      </c>
      <c r="AC1080" s="49">
        <f>IF('３　回答貼付シート'!AE1077="ない",0,IF('３　回答貼付シート'!AE1077="１～２日ある",1,IF('３　回答貼付シート'!AE1077="３～５日ある",2,IF('３　回答貼付シート'!AE1077="ほぼ毎日ある",3,))))</f>
        <v>0</v>
      </c>
      <c r="AD1080" s="49">
        <f>IF('３　回答貼付シート'!AF1077="ない",0,IF('３　回答貼付シート'!AF1077="１～２日ある",1,IF('３　回答貼付シート'!AF1077="３～５日ある",2,IF('３　回答貼付シート'!AF1077="ほぼ毎日ある",3,))))</f>
        <v>0</v>
      </c>
      <c r="AE1080" s="49">
        <f>IF('３　回答貼付シート'!AG1077="ない",0,IF('３　回答貼付シート'!AG1077="１～２日ある",1,IF('３　回答貼付シート'!AG1077="３～５日ある",2,IF('３　回答貼付シート'!AG1077="ほぼ毎日ある",3,))))</f>
        <v>0</v>
      </c>
      <c r="AF1080" s="49">
        <f>IF('３　回答貼付シート'!AH1077="ない",0,IF('３　回答貼付シート'!AH1077="１～２日ある",1,IF('３　回答貼付シート'!AH1077="３～５日ある",2,IF('３　回答貼付シート'!AH1077="ほぼ毎日ある",3,))))</f>
        <v>0</v>
      </c>
      <c r="AG1080" s="49">
        <f>IF('３　回答貼付シート'!AI1077="ない",0,IF('３　回答貼付シート'!AI1077="１～２日ある",1,IF('３　回答貼付シート'!AI1077="３～５日ある",2,IF('３　回答貼付シート'!AI1077="ほぼ毎日ある",3,))))</f>
        <v>0</v>
      </c>
      <c r="AH1080" s="49">
        <f>IF('３　回答貼付シート'!AJ1077="ない",0,IF('３　回答貼付シート'!AJ1077="１～２日ある",1,IF('３　回答貼付シート'!AJ1077="３～５日ある",2,IF('３　回答貼付シート'!AJ1077="ほぼ毎日ある",3,))))</f>
        <v>0</v>
      </c>
      <c r="AI1080" s="49">
        <f>IF('３　回答貼付シート'!AK1077="ない",0,IF('３　回答貼付シート'!AK1077="１～２日ある",1,IF('３　回答貼付シート'!AK1077="３～５日ある",2,IF('３　回答貼付シート'!AK1077="ほぼ毎日ある",3,))))</f>
        <v>0</v>
      </c>
      <c r="AJ1080" s="49">
        <f>IF('３　回答貼付シート'!AL1077="ない",0,IF('３　回答貼付シート'!AL1077="１～２日ある",1,IF('３　回答貼付シート'!AL1077="３～５日ある",2,IF('３　回答貼付シート'!AL1077="ほぼ毎日ある",3,))))</f>
        <v>0</v>
      </c>
      <c r="AK1080" s="49">
        <f>IF('３　回答貼付シート'!AM1077="ない",0,IF('３　回答貼付シート'!AM1077="１～２日ある",1,IF('３　回答貼付シート'!AM1077="３～５日ある",2,IF('３　回答貼付シート'!AM1077="ほぼ毎日ある",3,))))</f>
        <v>0</v>
      </c>
      <c r="AL1080" s="49">
        <f>'３　回答貼付シート'!$AN1077</f>
        <v>0</v>
      </c>
      <c r="AM1080" s="49" t="str">
        <f t="shared" si="117"/>
        <v/>
      </c>
      <c r="AN1080" s="49" t="str">
        <f t="shared" si="118"/>
        <v/>
      </c>
      <c r="AO1080" s="49" t="str">
        <f t="shared" si="119"/>
        <v/>
      </c>
      <c r="AP1080" s="49" t="str">
        <f t="shared" si="120"/>
        <v/>
      </c>
      <c r="AQ1080" s="49" t="str">
        <f t="shared" si="121"/>
        <v/>
      </c>
      <c r="AR1080" t="str">
        <f t="shared" si="122"/>
        <v>0</v>
      </c>
      <c r="AT1080" s="42"/>
    </row>
    <row r="1081" spans="1:46">
      <c r="A1081" s="49"/>
      <c r="B1081" s="49">
        <f t="shared" si="116"/>
        <v>0</v>
      </c>
      <c r="C1081" s="49">
        <f>IF('３　回答貼付シート'!$F1078&lt;&gt;0,VLOOKUP('３　回答貼付シート'!$F1078,$AR$2048:$AS$2054,2,FALSE),0)</f>
        <v>0</v>
      </c>
      <c r="D1081" s="49">
        <f>IF('３　回答貼付シート'!$G1078&lt;&gt;0,VLOOKUP(('３　回答貼付シート'!$G1078), $AR$2048:$AS$2054,2,FALSE),0)</f>
        <v>0</v>
      </c>
      <c r="E1081" s="49">
        <f>'３　回答貼付シート'!$H1078</f>
        <v>0</v>
      </c>
      <c r="F1081" s="49">
        <f>IF(E1081=0,0,VLOOKUP($B1081,'２　情報入力シート'!$A$2:$E$2049,5))</f>
        <v>0</v>
      </c>
      <c r="G1081" s="49">
        <f>IF('３　回答貼付シート'!I1078="ない",0,IF('３　回答貼付シート'!I1078="１～２日ある",1,IF('３　回答貼付シート'!I1078="３～５日ある",2,IF('３　回答貼付シート'!I1078="ほぼ毎日ある",3,))))</f>
        <v>0</v>
      </c>
      <c r="H1081" s="49">
        <f>IF('３　回答貼付シート'!J1078="ない",0,IF('３　回答貼付シート'!J1078="１～２日ある",1,IF('３　回答貼付シート'!J1078="３～５日ある",2,IF('３　回答貼付シート'!J1078="ほぼ毎日ある",3,))))</f>
        <v>0</v>
      </c>
      <c r="I1081" s="49">
        <f>IF('３　回答貼付シート'!K1078="ない",0,IF('３　回答貼付シート'!K1078="１～２日ある",1,IF('３　回答貼付シート'!K1078="３～５日ある",2,IF('３　回答貼付シート'!K1078="ほぼ毎日ある",3,))))</f>
        <v>0</v>
      </c>
      <c r="J1081" s="49">
        <f>IF('３　回答貼付シート'!L1078="ない",0,IF('３　回答貼付シート'!L1078="１～２日ある",1,IF('３　回答貼付シート'!L1078="３～５日ある",2,IF('３　回答貼付シート'!L1078="ほぼ毎日ある",3,))))</f>
        <v>0</v>
      </c>
      <c r="K1081" s="49">
        <f>IF('３　回答貼付シート'!M1078="ない",0,IF('３　回答貼付シート'!M1078="１～２日ある",1,IF('３　回答貼付シート'!M1078="３～５日ある",2,IF('３　回答貼付シート'!M1078="ほぼ毎日ある",3,))))</f>
        <v>0</v>
      </c>
      <c r="L1081" s="49">
        <f>IF('３　回答貼付シート'!N1078="ない",0,IF('３　回答貼付シート'!N1078="１～２日ある",1,IF('３　回答貼付シート'!N1078="３～５日ある",2,IF('３　回答貼付シート'!N1078="ほぼ毎日ある",3,))))</f>
        <v>0</v>
      </c>
      <c r="M1081" s="49">
        <f>IF('３　回答貼付シート'!O1078="ない",0,IF('３　回答貼付シート'!O1078="１～２日ある",1,IF('３　回答貼付シート'!O1078="３～５日ある",2,IF('３　回答貼付シート'!O1078="ほぼ毎日ある",3,))))</f>
        <v>0</v>
      </c>
      <c r="N1081" s="49">
        <f>IF('３　回答貼付シート'!P1078="ない",0,IF('３　回答貼付シート'!P1078="１～２日ある",1,IF('３　回答貼付シート'!P1078="３～５日ある",2,IF('３　回答貼付シート'!P1078="ほぼ毎日ある",3,))))</f>
        <v>0</v>
      </c>
      <c r="O1081" s="49">
        <f>IF('３　回答貼付シート'!Q1078="ない",0,IF('３　回答貼付シート'!Q1078="１～２日ある",1,IF('３　回答貼付シート'!Q1078="３～５日ある",2,IF('３　回答貼付シート'!Q1078="ほぼ毎日ある",3,))))</f>
        <v>0</v>
      </c>
      <c r="P1081" s="49">
        <f>IF('３　回答貼付シート'!R1078="ない",0,IF('３　回答貼付シート'!R1078="１～２日ある",1,IF('３　回答貼付シート'!R1078="３～５日ある",2,IF('３　回答貼付シート'!R1078="ほぼ毎日ある",3,))))</f>
        <v>0</v>
      </c>
      <c r="Q1081" s="49">
        <f>IF('３　回答貼付シート'!S1078="ない",0,IF('３　回答貼付シート'!S1078="１～２日ある",1,IF('３　回答貼付シート'!S1078="３～５日ある",2,IF('３　回答貼付シート'!S1078="ほぼ毎日ある",3,))))</f>
        <v>0</v>
      </c>
      <c r="R1081" s="49">
        <f>IF('３　回答貼付シート'!T1078="ない",0,IF('３　回答貼付シート'!T1078="１～２日ある",1,IF('３　回答貼付シート'!T1078="３～５日ある",2,IF('３　回答貼付シート'!T1078="ほぼ毎日ある",3,))))</f>
        <v>0</v>
      </c>
      <c r="S1081" s="49">
        <f>IF('３　回答貼付シート'!U1078="ない",0,IF('３　回答貼付シート'!U1078="１～２日ある",1,IF('３　回答貼付シート'!U1078="３～５日ある",2,IF('３　回答貼付シート'!U1078="ほぼ毎日ある",3,))))</f>
        <v>0</v>
      </c>
      <c r="T1081" s="49">
        <f>IF('３　回答貼付シート'!V1078="ない",0,IF('３　回答貼付シート'!V1078="１～２日ある",1,IF('３　回答貼付シート'!V1078="３～５日ある",2,IF('３　回答貼付シート'!V1078="ほぼ毎日ある",3,))))</f>
        <v>0</v>
      </c>
      <c r="U1081" s="49">
        <f>IF('３　回答貼付シート'!W1078="ない",0,IF('３　回答貼付シート'!W1078="１～２日ある",1,IF('３　回答貼付シート'!W1078="３～５日ある",2,IF('３　回答貼付シート'!W1078="ほぼ毎日ある",3,))))</f>
        <v>0</v>
      </c>
      <c r="V1081" s="49">
        <f>IF('３　回答貼付シート'!X1078="ない",0,IF('３　回答貼付シート'!X1078="１～２日ある",1,IF('３　回答貼付シート'!X1078="３～５日ある",2,IF('３　回答貼付シート'!X1078="ほぼ毎日ある",3,))))</f>
        <v>0</v>
      </c>
      <c r="W1081" s="49">
        <f>IF('３　回答貼付シート'!Y1078="ない",0,IF('３　回答貼付シート'!Y1078="１～２日ある",1,IF('３　回答貼付シート'!Y1078="３～５日ある",2,IF('３　回答貼付シート'!Y1078="ほぼ毎日ある",3,))))</f>
        <v>0</v>
      </c>
      <c r="X1081" s="49">
        <f>IF('３　回答貼付シート'!Z1078="ない",0,IF('３　回答貼付シート'!Z1078="１～２日ある",1,IF('３　回答貼付シート'!Z1078="３～５日ある",2,IF('３　回答貼付シート'!Z1078="ほぼ毎日ある",3,))))</f>
        <v>0</v>
      </c>
      <c r="Y1081" s="49">
        <f>IF('３　回答貼付シート'!AA1078="ない",0,IF('３　回答貼付シート'!AA1078="１～２日ある",1,IF('３　回答貼付シート'!AA1078="３～５日ある",2,IF('３　回答貼付シート'!AA1078="ほぼ毎日ある",3,))))</f>
        <v>0</v>
      </c>
      <c r="Z1081" s="49">
        <f>IF('３　回答貼付シート'!AB1078="ない",0,IF('３　回答貼付シート'!AB1078="１～２日ある",1,IF('３　回答貼付シート'!AB1078="３～５日ある",2,IF('３　回答貼付シート'!AB1078="ほぼ毎日ある",3,))))</f>
        <v>0</v>
      </c>
      <c r="AA1081" s="49">
        <f>IF('３　回答貼付シート'!AC1078="ない",0,IF('３　回答貼付シート'!AC1078="１～２日ある",1,IF('３　回答貼付シート'!AC1078="３～５日ある",2,IF('３　回答貼付シート'!AC1078="ほぼ毎日ある",3,))))</f>
        <v>0</v>
      </c>
      <c r="AB1081" s="49">
        <f>IF('３　回答貼付シート'!AD1078="ない",0,IF('３　回答貼付シート'!AD1078="１～２日ある",1,IF('３　回答貼付シート'!AD1078="３～５日ある",2,IF('３　回答貼付シート'!AD1078="ほぼ毎日ある",3,))))</f>
        <v>0</v>
      </c>
      <c r="AC1081" s="49">
        <f>IF('３　回答貼付シート'!AE1078="ない",0,IF('３　回答貼付シート'!AE1078="１～２日ある",1,IF('３　回答貼付シート'!AE1078="３～５日ある",2,IF('３　回答貼付シート'!AE1078="ほぼ毎日ある",3,))))</f>
        <v>0</v>
      </c>
      <c r="AD1081" s="49">
        <f>IF('３　回答貼付シート'!AF1078="ない",0,IF('３　回答貼付シート'!AF1078="１～２日ある",1,IF('３　回答貼付シート'!AF1078="３～５日ある",2,IF('３　回答貼付シート'!AF1078="ほぼ毎日ある",3,))))</f>
        <v>0</v>
      </c>
      <c r="AE1081" s="49">
        <f>IF('３　回答貼付シート'!AG1078="ない",0,IF('３　回答貼付シート'!AG1078="１～２日ある",1,IF('３　回答貼付シート'!AG1078="３～５日ある",2,IF('３　回答貼付シート'!AG1078="ほぼ毎日ある",3,))))</f>
        <v>0</v>
      </c>
      <c r="AF1081" s="49">
        <f>IF('３　回答貼付シート'!AH1078="ない",0,IF('３　回答貼付シート'!AH1078="１～２日ある",1,IF('３　回答貼付シート'!AH1078="３～５日ある",2,IF('３　回答貼付シート'!AH1078="ほぼ毎日ある",3,))))</f>
        <v>0</v>
      </c>
      <c r="AG1081" s="49">
        <f>IF('３　回答貼付シート'!AI1078="ない",0,IF('３　回答貼付シート'!AI1078="１～２日ある",1,IF('３　回答貼付シート'!AI1078="３～５日ある",2,IF('３　回答貼付シート'!AI1078="ほぼ毎日ある",3,))))</f>
        <v>0</v>
      </c>
      <c r="AH1081" s="49">
        <f>IF('３　回答貼付シート'!AJ1078="ない",0,IF('３　回答貼付シート'!AJ1078="１～２日ある",1,IF('３　回答貼付シート'!AJ1078="３～５日ある",2,IF('３　回答貼付シート'!AJ1078="ほぼ毎日ある",3,))))</f>
        <v>0</v>
      </c>
      <c r="AI1081" s="49">
        <f>IF('３　回答貼付シート'!AK1078="ない",0,IF('３　回答貼付シート'!AK1078="１～２日ある",1,IF('３　回答貼付シート'!AK1078="３～５日ある",2,IF('３　回答貼付シート'!AK1078="ほぼ毎日ある",3,))))</f>
        <v>0</v>
      </c>
      <c r="AJ1081" s="49">
        <f>IF('３　回答貼付シート'!AL1078="ない",0,IF('３　回答貼付シート'!AL1078="１～２日ある",1,IF('３　回答貼付シート'!AL1078="３～５日ある",2,IF('３　回答貼付シート'!AL1078="ほぼ毎日ある",3,))))</f>
        <v>0</v>
      </c>
      <c r="AK1081" s="49">
        <f>IF('３　回答貼付シート'!AM1078="ない",0,IF('３　回答貼付シート'!AM1078="１～２日ある",1,IF('３　回答貼付シート'!AM1078="３～５日ある",2,IF('３　回答貼付シート'!AM1078="ほぼ毎日ある",3,))))</f>
        <v>0</v>
      </c>
      <c r="AL1081" s="49">
        <f>'３　回答貼付シート'!$AN1078</f>
        <v>0</v>
      </c>
      <c r="AM1081" s="49" t="str">
        <f t="shared" si="117"/>
        <v/>
      </c>
      <c r="AN1081" s="49" t="str">
        <f t="shared" si="118"/>
        <v/>
      </c>
      <c r="AO1081" s="49" t="str">
        <f t="shared" si="119"/>
        <v/>
      </c>
      <c r="AP1081" s="49" t="str">
        <f t="shared" si="120"/>
        <v/>
      </c>
      <c r="AQ1081" s="49" t="str">
        <f t="shared" si="121"/>
        <v/>
      </c>
      <c r="AR1081" t="str">
        <f t="shared" si="122"/>
        <v>0</v>
      </c>
      <c r="AT1081" s="42"/>
    </row>
    <row r="1082" spans="1:46">
      <c r="A1082" s="49"/>
      <c r="B1082" s="49">
        <f t="shared" si="116"/>
        <v>0</v>
      </c>
      <c r="C1082" s="49">
        <f>IF('３　回答貼付シート'!$F1079&lt;&gt;0,VLOOKUP('３　回答貼付シート'!$F1079,$AR$2048:$AS$2054,2,FALSE),0)</f>
        <v>0</v>
      </c>
      <c r="D1082" s="49">
        <f>IF('３　回答貼付シート'!$G1079&lt;&gt;0,VLOOKUP(('３　回答貼付シート'!$G1079), $AR$2048:$AS$2054,2,FALSE),0)</f>
        <v>0</v>
      </c>
      <c r="E1082" s="49">
        <f>'３　回答貼付シート'!$H1079</f>
        <v>0</v>
      </c>
      <c r="F1082" s="49">
        <f>IF(E1082=0,0,VLOOKUP($B1082,'２　情報入力シート'!$A$2:$E$2049,5))</f>
        <v>0</v>
      </c>
      <c r="G1082" s="49">
        <f>IF('３　回答貼付シート'!I1079="ない",0,IF('３　回答貼付シート'!I1079="１～２日ある",1,IF('３　回答貼付シート'!I1079="３～５日ある",2,IF('３　回答貼付シート'!I1079="ほぼ毎日ある",3,))))</f>
        <v>0</v>
      </c>
      <c r="H1082" s="49">
        <f>IF('３　回答貼付シート'!J1079="ない",0,IF('３　回答貼付シート'!J1079="１～２日ある",1,IF('３　回答貼付シート'!J1079="３～５日ある",2,IF('３　回答貼付シート'!J1079="ほぼ毎日ある",3,))))</f>
        <v>0</v>
      </c>
      <c r="I1082" s="49">
        <f>IF('３　回答貼付シート'!K1079="ない",0,IF('３　回答貼付シート'!K1079="１～２日ある",1,IF('３　回答貼付シート'!K1079="３～５日ある",2,IF('３　回答貼付シート'!K1079="ほぼ毎日ある",3,))))</f>
        <v>0</v>
      </c>
      <c r="J1082" s="49">
        <f>IF('３　回答貼付シート'!L1079="ない",0,IF('３　回答貼付シート'!L1079="１～２日ある",1,IF('３　回答貼付シート'!L1079="３～５日ある",2,IF('３　回答貼付シート'!L1079="ほぼ毎日ある",3,))))</f>
        <v>0</v>
      </c>
      <c r="K1082" s="49">
        <f>IF('３　回答貼付シート'!M1079="ない",0,IF('３　回答貼付シート'!M1079="１～２日ある",1,IF('３　回答貼付シート'!M1079="３～５日ある",2,IF('３　回答貼付シート'!M1079="ほぼ毎日ある",3,))))</f>
        <v>0</v>
      </c>
      <c r="L1082" s="49">
        <f>IF('３　回答貼付シート'!N1079="ない",0,IF('３　回答貼付シート'!N1079="１～２日ある",1,IF('３　回答貼付シート'!N1079="３～５日ある",2,IF('３　回答貼付シート'!N1079="ほぼ毎日ある",3,))))</f>
        <v>0</v>
      </c>
      <c r="M1082" s="49">
        <f>IF('３　回答貼付シート'!O1079="ない",0,IF('３　回答貼付シート'!O1079="１～２日ある",1,IF('３　回答貼付シート'!O1079="３～５日ある",2,IF('３　回答貼付シート'!O1079="ほぼ毎日ある",3,))))</f>
        <v>0</v>
      </c>
      <c r="N1082" s="49">
        <f>IF('３　回答貼付シート'!P1079="ない",0,IF('３　回答貼付シート'!P1079="１～２日ある",1,IF('３　回答貼付シート'!P1079="３～５日ある",2,IF('３　回答貼付シート'!P1079="ほぼ毎日ある",3,))))</f>
        <v>0</v>
      </c>
      <c r="O1082" s="49">
        <f>IF('３　回答貼付シート'!Q1079="ない",0,IF('３　回答貼付シート'!Q1079="１～２日ある",1,IF('３　回答貼付シート'!Q1079="３～５日ある",2,IF('３　回答貼付シート'!Q1079="ほぼ毎日ある",3,))))</f>
        <v>0</v>
      </c>
      <c r="P1082" s="49">
        <f>IF('３　回答貼付シート'!R1079="ない",0,IF('３　回答貼付シート'!R1079="１～２日ある",1,IF('３　回答貼付シート'!R1079="３～５日ある",2,IF('３　回答貼付シート'!R1079="ほぼ毎日ある",3,))))</f>
        <v>0</v>
      </c>
      <c r="Q1082" s="49">
        <f>IF('３　回答貼付シート'!S1079="ない",0,IF('３　回答貼付シート'!S1079="１～２日ある",1,IF('３　回答貼付シート'!S1079="３～５日ある",2,IF('３　回答貼付シート'!S1079="ほぼ毎日ある",3,))))</f>
        <v>0</v>
      </c>
      <c r="R1082" s="49">
        <f>IF('３　回答貼付シート'!T1079="ない",0,IF('３　回答貼付シート'!T1079="１～２日ある",1,IF('３　回答貼付シート'!T1079="３～５日ある",2,IF('３　回答貼付シート'!T1079="ほぼ毎日ある",3,))))</f>
        <v>0</v>
      </c>
      <c r="S1082" s="49">
        <f>IF('３　回答貼付シート'!U1079="ない",0,IF('３　回答貼付シート'!U1079="１～２日ある",1,IF('３　回答貼付シート'!U1079="３～５日ある",2,IF('３　回答貼付シート'!U1079="ほぼ毎日ある",3,))))</f>
        <v>0</v>
      </c>
      <c r="T1082" s="49">
        <f>IF('３　回答貼付シート'!V1079="ない",0,IF('３　回答貼付シート'!V1079="１～２日ある",1,IF('３　回答貼付シート'!V1079="３～５日ある",2,IF('３　回答貼付シート'!V1079="ほぼ毎日ある",3,))))</f>
        <v>0</v>
      </c>
      <c r="U1082" s="49">
        <f>IF('３　回答貼付シート'!W1079="ない",0,IF('３　回答貼付シート'!W1079="１～２日ある",1,IF('３　回答貼付シート'!W1079="３～５日ある",2,IF('３　回答貼付シート'!W1079="ほぼ毎日ある",3,))))</f>
        <v>0</v>
      </c>
      <c r="V1082" s="49">
        <f>IF('３　回答貼付シート'!X1079="ない",0,IF('３　回答貼付シート'!X1079="１～２日ある",1,IF('３　回答貼付シート'!X1079="３～５日ある",2,IF('３　回答貼付シート'!X1079="ほぼ毎日ある",3,))))</f>
        <v>0</v>
      </c>
      <c r="W1082" s="49">
        <f>IF('３　回答貼付シート'!Y1079="ない",0,IF('３　回答貼付シート'!Y1079="１～２日ある",1,IF('３　回答貼付シート'!Y1079="３～５日ある",2,IF('３　回答貼付シート'!Y1079="ほぼ毎日ある",3,))))</f>
        <v>0</v>
      </c>
      <c r="X1082" s="49">
        <f>IF('３　回答貼付シート'!Z1079="ない",0,IF('３　回答貼付シート'!Z1079="１～２日ある",1,IF('３　回答貼付シート'!Z1079="３～５日ある",2,IF('３　回答貼付シート'!Z1079="ほぼ毎日ある",3,))))</f>
        <v>0</v>
      </c>
      <c r="Y1082" s="49">
        <f>IF('３　回答貼付シート'!AA1079="ない",0,IF('３　回答貼付シート'!AA1079="１～２日ある",1,IF('３　回答貼付シート'!AA1079="３～５日ある",2,IF('３　回答貼付シート'!AA1079="ほぼ毎日ある",3,))))</f>
        <v>0</v>
      </c>
      <c r="Z1082" s="49">
        <f>IF('３　回答貼付シート'!AB1079="ない",0,IF('３　回答貼付シート'!AB1079="１～２日ある",1,IF('３　回答貼付シート'!AB1079="３～５日ある",2,IF('３　回答貼付シート'!AB1079="ほぼ毎日ある",3,))))</f>
        <v>0</v>
      </c>
      <c r="AA1082" s="49">
        <f>IF('３　回答貼付シート'!AC1079="ない",0,IF('３　回答貼付シート'!AC1079="１～２日ある",1,IF('３　回答貼付シート'!AC1079="３～５日ある",2,IF('３　回答貼付シート'!AC1079="ほぼ毎日ある",3,))))</f>
        <v>0</v>
      </c>
      <c r="AB1082" s="49">
        <f>IF('３　回答貼付シート'!AD1079="ない",0,IF('３　回答貼付シート'!AD1079="１～２日ある",1,IF('３　回答貼付シート'!AD1079="３～５日ある",2,IF('３　回答貼付シート'!AD1079="ほぼ毎日ある",3,))))</f>
        <v>0</v>
      </c>
      <c r="AC1082" s="49">
        <f>IF('３　回答貼付シート'!AE1079="ない",0,IF('３　回答貼付シート'!AE1079="１～２日ある",1,IF('３　回答貼付シート'!AE1079="３～５日ある",2,IF('３　回答貼付シート'!AE1079="ほぼ毎日ある",3,))))</f>
        <v>0</v>
      </c>
      <c r="AD1082" s="49">
        <f>IF('３　回答貼付シート'!AF1079="ない",0,IF('３　回答貼付シート'!AF1079="１～２日ある",1,IF('３　回答貼付シート'!AF1079="３～５日ある",2,IF('３　回答貼付シート'!AF1079="ほぼ毎日ある",3,))))</f>
        <v>0</v>
      </c>
      <c r="AE1082" s="49">
        <f>IF('３　回答貼付シート'!AG1079="ない",0,IF('３　回答貼付シート'!AG1079="１～２日ある",1,IF('３　回答貼付シート'!AG1079="３～５日ある",2,IF('３　回答貼付シート'!AG1079="ほぼ毎日ある",3,))))</f>
        <v>0</v>
      </c>
      <c r="AF1082" s="49">
        <f>IF('３　回答貼付シート'!AH1079="ない",0,IF('３　回答貼付シート'!AH1079="１～２日ある",1,IF('３　回答貼付シート'!AH1079="３～５日ある",2,IF('３　回答貼付シート'!AH1079="ほぼ毎日ある",3,))))</f>
        <v>0</v>
      </c>
      <c r="AG1082" s="49">
        <f>IF('３　回答貼付シート'!AI1079="ない",0,IF('３　回答貼付シート'!AI1079="１～２日ある",1,IF('３　回答貼付シート'!AI1079="３～５日ある",2,IF('３　回答貼付シート'!AI1079="ほぼ毎日ある",3,))))</f>
        <v>0</v>
      </c>
      <c r="AH1082" s="49">
        <f>IF('３　回答貼付シート'!AJ1079="ない",0,IF('３　回答貼付シート'!AJ1079="１～２日ある",1,IF('３　回答貼付シート'!AJ1079="３～５日ある",2,IF('３　回答貼付シート'!AJ1079="ほぼ毎日ある",3,))))</f>
        <v>0</v>
      </c>
      <c r="AI1082" s="49">
        <f>IF('３　回答貼付シート'!AK1079="ない",0,IF('３　回答貼付シート'!AK1079="１～２日ある",1,IF('３　回答貼付シート'!AK1079="３～５日ある",2,IF('３　回答貼付シート'!AK1079="ほぼ毎日ある",3,))))</f>
        <v>0</v>
      </c>
      <c r="AJ1082" s="49">
        <f>IF('３　回答貼付シート'!AL1079="ない",0,IF('３　回答貼付シート'!AL1079="１～２日ある",1,IF('３　回答貼付シート'!AL1079="３～５日ある",2,IF('３　回答貼付シート'!AL1079="ほぼ毎日ある",3,))))</f>
        <v>0</v>
      </c>
      <c r="AK1082" s="49">
        <f>IF('３　回答貼付シート'!AM1079="ない",0,IF('３　回答貼付シート'!AM1079="１～２日ある",1,IF('３　回答貼付シート'!AM1079="３～５日ある",2,IF('３　回答貼付シート'!AM1079="ほぼ毎日ある",3,))))</f>
        <v>0</v>
      </c>
      <c r="AL1082" s="49">
        <f>'３　回答貼付シート'!$AN1079</f>
        <v>0</v>
      </c>
      <c r="AM1082" s="49" t="str">
        <f t="shared" si="117"/>
        <v/>
      </c>
      <c r="AN1082" s="49" t="str">
        <f t="shared" si="118"/>
        <v/>
      </c>
      <c r="AO1082" s="49" t="str">
        <f t="shared" si="119"/>
        <v/>
      </c>
      <c r="AP1082" s="49" t="str">
        <f t="shared" si="120"/>
        <v/>
      </c>
      <c r="AQ1082" s="49" t="str">
        <f t="shared" si="121"/>
        <v/>
      </c>
      <c r="AR1082" t="str">
        <f t="shared" si="122"/>
        <v>0</v>
      </c>
      <c r="AT1082" s="42"/>
    </row>
    <row r="1083" spans="1:46">
      <c r="A1083" s="49"/>
      <c r="B1083" s="49">
        <f t="shared" si="116"/>
        <v>0</v>
      </c>
      <c r="C1083" s="49">
        <f>IF('３　回答貼付シート'!$F1080&lt;&gt;0,VLOOKUP('３　回答貼付シート'!$F1080,$AR$2048:$AS$2054,2,FALSE),0)</f>
        <v>0</v>
      </c>
      <c r="D1083" s="49">
        <f>IF('３　回答貼付シート'!$G1080&lt;&gt;0,VLOOKUP(('３　回答貼付シート'!$G1080), $AR$2048:$AS$2054,2,FALSE),0)</f>
        <v>0</v>
      </c>
      <c r="E1083" s="49">
        <f>'３　回答貼付シート'!$H1080</f>
        <v>0</v>
      </c>
      <c r="F1083" s="49">
        <f>IF(E1083=0,0,VLOOKUP($B1083,'２　情報入力シート'!$A$2:$E$2049,5))</f>
        <v>0</v>
      </c>
      <c r="G1083" s="49">
        <f>IF('３　回答貼付シート'!I1080="ない",0,IF('３　回答貼付シート'!I1080="１～２日ある",1,IF('３　回答貼付シート'!I1080="３～５日ある",2,IF('３　回答貼付シート'!I1080="ほぼ毎日ある",3,))))</f>
        <v>0</v>
      </c>
      <c r="H1083" s="49">
        <f>IF('３　回答貼付シート'!J1080="ない",0,IF('３　回答貼付シート'!J1080="１～２日ある",1,IF('３　回答貼付シート'!J1080="３～５日ある",2,IF('３　回答貼付シート'!J1080="ほぼ毎日ある",3,))))</f>
        <v>0</v>
      </c>
      <c r="I1083" s="49">
        <f>IF('３　回答貼付シート'!K1080="ない",0,IF('３　回答貼付シート'!K1080="１～２日ある",1,IF('３　回答貼付シート'!K1080="３～５日ある",2,IF('３　回答貼付シート'!K1080="ほぼ毎日ある",3,))))</f>
        <v>0</v>
      </c>
      <c r="J1083" s="49">
        <f>IF('３　回答貼付シート'!L1080="ない",0,IF('３　回答貼付シート'!L1080="１～２日ある",1,IF('３　回答貼付シート'!L1080="３～５日ある",2,IF('３　回答貼付シート'!L1080="ほぼ毎日ある",3,))))</f>
        <v>0</v>
      </c>
      <c r="K1083" s="49">
        <f>IF('３　回答貼付シート'!M1080="ない",0,IF('３　回答貼付シート'!M1080="１～２日ある",1,IF('３　回答貼付シート'!M1080="３～５日ある",2,IF('３　回答貼付シート'!M1080="ほぼ毎日ある",3,))))</f>
        <v>0</v>
      </c>
      <c r="L1083" s="49">
        <f>IF('３　回答貼付シート'!N1080="ない",0,IF('３　回答貼付シート'!N1080="１～２日ある",1,IF('３　回答貼付シート'!N1080="３～５日ある",2,IF('３　回答貼付シート'!N1080="ほぼ毎日ある",3,))))</f>
        <v>0</v>
      </c>
      <c r="M1083" s="49">
        <f>IF('３　回答貼付シート'!O1080="ない",0,IF('３　回答貼付シート'!O1080="１～２日ある",1,IF('３　回答貼付シート'!O1080="３～５日ある",2,IF('３　回答貼付シート'!O1080="ほぼ毎日ある",3,))))</f>
        <v>0</v>
      </c>
      <c r="N1083" s="49">
        <f>IF('３　回答貼付シート'!P1080="ない",0,IF('３　回答貼付シート'!P1080="１～２日ある",1,IF('３　回答貼付シート'!P1080="３～５日ある",2,IF('３　回答貼付シート'!P1080="ほぼ毎日ある",3,))))</f>
        <v>0</v>
      </c>
      <c r="O1083" s="49">
        <f>IF('３　回答貼付シート'!Q1080="ない",0,IF('３　回答貼付シート'!Q1080="１～２日ある",1,IF('３　回答貼付シート'!Q1080="３～５日ある",2,IF('３　回答貼付シート'!Q1080="ほぼ毎日ある",3,))))</f>
        <v>0</v>
      </c>
      <c r="P1083" s="49">
        <f>IF('３　回答貼付シート'!R1080="ない",0,IF('３　回答貼付シート'!R1080="１～２日ある",1,IF('３　回答貼付シート'!R1080="３～５日ある",2,IF('３　回答貼付シート'!R1080="ほぼ毎日ある",3,))))</f>
        <v>0</v>
      </c>
      <c r="Q1083" s="49">
        <f>IF('３　回答貼付シート'!S1080="ない",0,IF('３　回答貼付シート'!S1080="１～２日ある",1,IF('３　回答貼付シート'!S1080="３～５日ある",2,IF('３　回答貼付シート'!S1080="ほぼ毎日ある",3,))))</f>
        <v>0</v>
      </c>
      <c r="R1083" s="49">
        <f>IF('３　回答貼付シート'!T1080="ない",0,IF('３　回答貼付シート'!T1080="１～２日ある",1,IF('３　回答貼付シート'!T1080="３～５日ある",2,IF('３　回答貼付シート'!T1080="ほぼ毎日ある",3,))))</f>
        <v>0</v>
      </c>
      <c r="S1083" s="49">
        <f>IF('３　回答貼付シート'!U1080="ない",0,IF('３　回答貼付シート'!U1080="１～２日ある",1,IF('３　回答貼付シート'!U1080="３～５日ある",2,IF('３　回答貼付シート'!U1080="ほぼ毎日ある",3,))))</f>
        <v>0</v>
      </c>
      <c r="T1083" s="49">
        <f>IF('３　回答貼付シート'!V1080="ない",0,IF('３　回答貼付シート'!V1080="１～２日ある",1,IF('３　回答貼付シート'!V1080="３～５日ある",2,IF('３　回答貼付シート'!V1080="ほぼ毎日ある",3,))))</f>
        <v>0</v>
      </c>
      <c r="U1083" s="49">
        <f>IF('３　回答貼付シート'!W1080="ない",0,IF('３　回答貼付シート'!W1080="１～２日ある",1,IF('３　回答貼付シート'!W1080="３～５日ある",2,IF('３　回答貼付シート'!W1080="ほぼ毎日ある",3,))))</f>
        <v>0</v>
      </c>
      <c r="V1083" s="49">
        <f>IF('３　回答貼付シート'!X1080="ない",0,IF('３　回答貼付シート'!X1080="１～２日ある",1,IF('３　回答貼付シート'!X1080="３～５日ある",2,IF('３　回答貼付シート'!X1080="ほぼ毎日ある",3,))))</f>
        <v>0</v>
      </c>
      <c r="W1083" s="49">
        <f>IF('３　回答貼付シート'!Y1080="ない",0,IF('３　回答貼付シート'!Y1080="１～２日ある",1,IF('３　回答貼付シート'!Y1080="３～５日ある",2,IF('３　回答貼付シート'!Y1080="ほぼ毎日ある",3,))))</f>
        <v>0</v>
      </c>
      <c r="X1083" s="49">
        <f>IF('３　回答貼付シート'!Z1080="ない",0,IF('３　回答貼付シート'!Z1080="１～２日ある",1,IF('３　回答貼付シート'!Z1080="３～５日ある",2,IF('３　回答貼付シート'!Z1080="ほぼ毎日ある",3,))))</f>
        <v>0</v>
      </c>
      <c r="Y1083" s="49">
        <f>IF('３　回答貼付シート'!AA1080="ない",0,IF('３　回答貼付シート'!AA1080="１～２日ある",1,IF('３　回答貼付シート'!AA1080="３～５日ある",2,IF('３　回答貼付シート'!AA1080="ほぼ毎日ある",3,))))</f>
        <v>0</v>
      </c>
      <c r="Z1083" s="49">
        <f>IF('３　回答貼付シート'!AB1080="ない",0,IF('３　回答貼付シート'!AB1080="１～２日ある",1,IF('３　回答貼付シート'!AB1080="３～５日ある",2,IF('３　回答貼付シート'!AB1080="ほぼ毎日ある",3,))))</f>
        <v>0</v>
      </c>
      <c r="AA1083" s="49">
        <f>IF('３　回答貼付シート'!AC1080="ない",0,IF('３　回答貼付シート'!AC1080="１～２日ある",1,IF('３　回答貼付シート'!AC1080="３～５日ある",2,IF('３　回答貼付シート'!AC1080="ほぼ毎日ある",3,))))</f>
        <v>0</v>
      </c>
      <c r="AB1083" s="49">
        <f>IF('３　回答貼付シート'!AD1080="ない",0,IF('３　回答貼付シート'!AD1080="１～２日ある",1,IF('３　回答貼付シート'!AD1080="３～５日ある",2,IF('３　回答貼付シート'!AD1080="ほぼ毎日ある",3,))))</f>
        <v>0</v>
      </c>
      <c r="AC1083" s="49">
        <f>IF('３　回答貼付シート'!AE1080="ない",0,IF('３　回答貼付シート'!AE1080="１～２日ある",1,IF('３　回答貼付シート'!AE1080="３～５日ある",2,IF('３　回答貼付シート'!AE1080="ほぼ毎日ある",3,))))</f>
        <v>0</v>
      </c>
      <c r="AD1083" s="49">
        <f>IF('３　回答貼付シート'!AF1080="ない",0,IF('３　回答貼付シート'!AF1080="１～２日ある",1,IF('３　回答貼付シート'!AF1080="３～５日ある",2,IF('３　回答貼付シート'!AF1080="ほぼ毎日ある",3,))))</f>
        <v>0</v>
      </c>
      <c r="AE1083" s="49">
        <f>IF('３　回答貼付シート'!AG1080="ない",0,IF('３　回答貼付シート'!AG1080="１～２日ある",1,IF('３　回答貼付シート'!AG1080="３～５日ある",2,IF('３　回答貼付シート'!AG1080="ほぼ毎日ある",3,))))</f>
        <v>0</v>
      </c>
      <c r="AF1083" s="49">
        <f>IF('３　回答貼付シート'!AH1080="ない",0,IF('３　回答貼付シート'!AH1080="１～２日ある",1,IF('３　回答貼付シート'!AH1080="３～５日ある",2,IF('３　回答貼付シート'!AH1080="ほぼ毎日ある",3,))))</f>
        <v>0</v>
      </c>
      <c r="AG1083" s="49">
        <f>IF('３　回答貼付シート'!AI1080="ない",0,IF('３　回答貼付シート'!AI1080="１～２日ある",1,IF('３　回答貼付シート'!AI1080="３～５日ある",2,IF('３　回答貼付シート'!AI1080="ほぼ毎日ある",3,))))</f>
        <v>0</v>
      </c>
      <c r="AH1083" s="49">
        <f>IF('３　回答貼付シート'!AJ1080="ない",0,IF('３　回答貼付シート'!AJ1080="１～２日ある",1,IF('３　回答貼付シート'!AJ1080="３～５日ある",2,IF('３　回答貼付シート'!AJ1080="ほぼ毎日ある",3,))))</f>
        <v>0</v>
      </c>
      <c r="AI1083" s="49">
        <f>IF('３　回答貼付シート'!AK1080="ない",0,IF('３　回答貼付シート'!AK1080="１～２日ある",1,IF('３　回答貼付シート'!AK1080="３～５日ある",2,IF('３　回答貼付シート'!AK1080="ほぼ毎日ある",3,))))</f>
        <v>0</v>
      </c>
      <c r="AJ1083" s="49">
        <f>IF('３　回答貼付シート'!AL1080="ない",0,IF('３　回答貼付シート'!AL1080="１～２日ある",1,IF('３　回答貼付シート'!AL1080="３～５日ある",2,IF('３　回答貼付シート'!AL1080="ほぼ毎日ある",3,))))</f>
        <v>0</v>
      </c>
      <c r="AK1083" s="49">
        <f>IF('３　回答貼付シート'!AM1080="ない",0,IF('３　回答貼付シート'!AM1080="１～２日ある",1,IF('３　回答貼付シート'!AM1080="３～５日ある",2,IF('３　回答貼付シート'!AM1080="ほぼ毎日ある",3,))))</f>
        <v>0</v>
      </c>
      <c r="AL1083" s="49">
        <f>'３　回答貼付シート'!$AN1080</f>
        <v>0</v>
      </c>
      <c r="AM1083" s="49" t="str">
        <f t="shared" si="117"/>
        <v/>
      </c>
      <c r="AN1083" s="49" t="str">
        <f t="shared" si="118"/>
        <v/>
      </c>
      <c r="AO1083" s="49" t="str">
        <f t="shared" si="119"/>
        <v/>
      </c>
      <c r="AP1083" s="49" t="str">
        <f t="shared" si="120"/>
        <v/>
      </c>
      <c r="AQ1083" s="49" t="str">
        <f t="shared" si="121"/>
        <v/>
      </c>
      <c r="AR1083" t="str">
        <f t="shared" si="122"/>
        <v>0</v>
      </c>
      <c r="AT1083" s="42"/>
    </row>
    <row r="1084" spans="1:46">
      <c r="A1084" s="49"/>
      <c r="B1084" s="49">
        <f t="shared" si="116"/>
        <v>0</v>
      </c>
      <c r="C1084" s="49">
        <f>IF('３　回答貼付シート'!$F1081&lt;&gt;0,VLOOKUP('３　回答貼付シート'!$F1081,$AR$2048:$AS$2054,2,FALSE),0)</f>
        <v>0</v>
      </c>
      <c r="D1084" s="49">
        <f>IF('３　回答貼付シート'!$G1081&lt;&gt;0,VLOOKUP(('３　回答貼付シート'!$G1081), $AR$2048:$AS$2054,2,FALSE),0)</f>
        <v>0</v>
      </c>
      <c r="E1084" s="49">
        <f>'３　回答貼付シート'!$H1081</f>
        <v>0</v>
      </c>
      <c r="F1084" s="49">
        <f>IF(E1084=0,0,VLOOKUP($B1084,'２　情報入力シート'!$A$2:$E$2049,5))</f>
        <v>0</v>
      </c>
      <c r="G1084" s="49">
        <f>IF('３　回答貼付シート'!I1081="ない",0,IF('３　回答貼付シート'!I1081="１～２日ある",1,IF('３　回答貼付シート'!I1081="３～５日ある",2,IF('３　回答貼付シート'!I1081="ほぼ毎日ある",3,))))</f>
        <v>0</v>
      </c>
      <c r="H1084" s="49">
        <f>IF('３　回答貼付シート'!J1081="ない",0,IF('３　回答貼付シート'!J1081="１～２日ある",1,IF('３　回答貼付シート'!J1081="３～５日ある",2,IF('３　回答貼付シート'!J1081="ほぼ毎日ある",3,))))</f>
        <v>0</v>
      </c>
      <c r="I1084" s="49">
        <f>IF('３　回答貼付シート'!K1081="ない",0,IF('３　回答貼付シート'!K1081="１～２日ある",1,IF('３　回答貼付シート'!K1081="３～５日ある",2,IF('３　回答貼付シート'!K1081="ほぼ毎日ある",3,))))</f>
        <v>0</v>
      </c>
      <c r="J1084" s="49">
        <f>IF('３　回答貼付シート'!L1081="ない",0,IF('３　回答貼付シート'!L1081="１～２日ある",1,IF('３　回答貼付シート'!L1081="３～５日ある",2,IF('３　回答貼付シート'!L1081="ほぼ毎日ある",3,))))</f>
        <v>0</v>
      </c>
      <c r="K1084" s="49">
        <f>IF('３　回答貼付シート'!M1081="ない",0,IF('３　回答貼付シート'!M1081="１～２日ある",1,IF('３　回答貼付シート'!M1081="３～５日ある",2,IF('３　回答貼付シート'!M1081="ほぼ毎日ある",3,))))</f>
        <v>0</v>
      </c>
      <c r="L1084" s="49">
        <f>IF('３　回答貼付シート'!N1081="ない",0,IF('３　回答貼付シート'!N1081="１～２日ある",1,IF('３　回答貼付シート'!N1081="３～５日ある",2,IF('３　回答貼付シート'!N1081="ほぼ毎日ある",3,))))</f>
        <v>0</v>
      </c>
      <c r="M1084" s="49">
        <f>IF('３　回答貼付シート'!O1081="ない",0,IF('３　回答貼付シート'!O1081="１～２日ある",1,IF('３　回答貼付シート'!O1081="３～５日ある",2,IF('３　回答貼付シート'!O1081="ほぼ毎日ある",3,))))</f>
        <v>0</v>
      </c>
      <c r="N1084" s="49">
        <f>IF('３　回答貼付シート'!P1081="ない",0,IF('３　回答貼付シート'!P1081="１～２日ある",1,IF('３　回答貼付シート'!P1081="３～５日ある",2,IF('３　回答貼付シート'!P1081="ほぼ毎日ある",3,))))</f>
        <v>0</v>
      </c>
      <c r="O1084" s="49">
        <f>IF('３　回答貼付シート'!Q1081="ない",0,IF('３　回答貼付シート'!Q1081="１～２日ある",1,IF('３　回答貼付シート'!Q1081="３～５日ある",2,IF('３　回答貼付シート'!Q1081="ほぼ毎日ある",3,))))</f>
        <v>0</v>
      </c>
      <c r="P1084" s="49">
        <f>IF('３　回答貼付シート'!R1081="ない",0,IF('３　回答貼付シート'!R1081="１～２日ある",1,IF('３　回答貼付シート'!R1081="３～５日ある",2,IF('３　回答貼付シート'!R1081="ほぼ毎日ある",3,))))</f>
        <v>0</v>
      </c>
      <c r="Q1084" s="49">
        <f>IF('３　回答貼付シート'!S1081="ない",0,IF('３　回答貼付シート'!S1081="１～２日ある",1,IF('３　回答貼付シート'!S1081="３～５日ある",2,IF('３　回答貼付シート'!S1081="ほぼ毎日ある",3,))))</f>
        <v>0</v>
      </c>
      <c r="R1084" s="49">
        <f>IF('３　回答貼付シート'!T1081="ない",0,IF('３　回答貼付シート'!T1081="１～２日ある",1,IF('３　回答貼付シート'!T1081="３～５日ある",2,IF('３　回答貼付シート'!T1081="ほぼ毎日ある",3,))))</f>
        <v>0</v>
      </c>
      <c r="S1084" s="49">
        <f>IF('３　回答貼付シート'!U1081="ない",0,IF('３　回答貼付シート'!U1081="１～２日ある",1,IF('３　回答貼付シート'!U1081="３～５日ある",2,IF('３　回答貼付シート'!U1081="ほぼ毎日ある",3,))))</f>
        <v>0</v>
      </c>
      <c r="T1084" s="49">
        <f>IF('３　回答貼付シート'!V1081="ない",0,IF('３　回答貼付シート'!V1081="１～２日ある",1,IF('３　回答貼付シート'!V1081="３～５日ある",2,IF('３　回答貼付シート'!V1081="ほぼ毎日ある",3,))))</f>
        <v>0</v>
      </c>
      <c r="U1084" s="49">
        <f>IF('３　回答貼付シート'!W1081="ない",0,IF('３　回答貼付シート'!W1081="１～２日ある",1,IF('３　回答貼付シート'!W1081="３～５日ある",2,IF('３　回答貼付シート'!W1081="ほぼ毎日ある",3,))))</f>
        <v>0</v>
      </c>
      <c r="V1084" s="49">
        <f>IF('３　回答貼付シート'!X1081="ない",0,IF('３　回答貼付シート'!X1081="１～２日ある",1,IF('３　回答貼付シート'!X1081="３～５日ある",2,IF('３　回答貼付シート'!X1081="ほぼ毎日ある",3,))))</f>
        <v>0</v>
      </c>
      <c r="W1084" s="49">
        <f>IF('３　回答貼付シート'!Y1081="ない",0,IF('３　回答貼付シート'!Y1081="１～２日ある",1,IF('３　回答貼付シート'!Y1081="３～５日ある",2,IF('３　回答貼付シート'!Y1081="ほぼ毎日ある",3,))))</f>
        <v>0</v>
      </c>
      <c r="X1084" s="49">
        <f>IF('３　回答貼付シート'!Z1081="ない",0,IF('３　回答貼付シート'!Z1081="１～２日ある",1,IF('３　回答貼付シート'!Z1081="３～５日ある",2,IF('３　回答貼付シート'!Z1081="ほぼ毎日ある",3,))))</f>
        <v>0</v>
      </c>
      <c r="Y1084" s="49">
        <f>IF('３　回答貼付シート'!AA1081="ない",0,IF('３　回答貼付シート'!AA1081="１～２日ある",1,IF('３　回答貼付シート'!AA1081="３～５日ある",2,IF('３　回答貼付シート'!AA1081="ほぼ毎日ある",3,))))</f>
        <v>0</v>
      </c>
      <c r="Z1084" s="49">
        <f>IF('３　回答貼付シート'!AB1081="ない",0,IF('３　回答貼付シート'!AB1081="１～２日ある",1,IF('３　回答貼付シート'!AB1081="３～５日ある",2,IF('３　回答貼付シート'!AB1081="ほぼ毎日ある",3,))))</f>
        <v>0</v>
      </c>
      <c r="AA1084" s="49">
        <f>IF('３　回答貼付シート'!AC1081="ない",0,IF('３　回答貼付シート'!AC1081="１～２日ある",1,IF('３　回答貼付シート'!AC1081="３～５日ある",2,IF('３　回答貼付シート'!AC1081="ほぼ毎日ある",3,))))</f>
        <v>0</v>
      </c>
      <c r="AB1084" s="49">
        <f>IF('３　回答貼付シート'!AD1081="ない",0,IF('３　回答貼付シート'!AD1081="１～２日ある",1,IF('３　回答貼付シート'!AD1081="３～５日ある",2,IF('３　回答貼付シート'!AD1081="ほぼ毎日ある",3,))))</f>
        <v>0</v>
      </c>
      <c r="AC1084" s="49">
        <f>IF('３　回答貼付シート'!AE1081="ない",0,IF('３　回答貼付シート'!AE1081="１～２日ある",1,IF('３　回答貼付シート'!AE1081="３～５日ある",2,IF('３　回答貼付シート'!AE1081="ほぼ毎日ある",3,))))</f>
        <v>0</v>
      </c>
      <c r="AD1084" s="49">
        <f>IF('３　回答貼付シート'!AF1081="ない",0,IF('３　回答貼付シート'!AF1081="１～２日ある",1,IF('３　回答貼付シート'!AF1081="３～５日ある",2,IF('３　回答貼付シート'!AF1081="ほぼ毎日ある",3,))))</f>
        <v>0</v>
      </c>
      <c r="AE1084" s="49">
        <f>IF('３　回答貼付シート'!AG1081="ない",0,IF('３　回答貼付シート'!AG1081="１～２日ある",1,IF('３　回答貼付シート'!AG1081="３～５日ある",2,IF('３　回答貼付シート'!AG1081="ほぼ毎日ある",3,))))</f>
        <v>0</v>
      </c>
      <c r="AF1084" s="49">
        <f>IF('３　回答貼付シート'!AH1081="ない",0,IF('３　回答貼付シート'!AH1081="１～２日ある",1,IF('３　回答貼付シート'!AH1081="３～５日ある",2,IF('３　回答貼付シート'!AH1081="ほぼ毎日ある",3,))))</f>
        <v>0</v>
      </c>
      <c r="AG1084" s="49">
        <f>IF('３　回答貼付シート'!AI1081="ない",0,IF('３　回答貼付シート'!AI1081="１～２日ある",1,IF('３　回答貼付シート'!AI1081="３～５日ある",2,IF('３　回答貼付シート'!AI1081="ほぼ毎日ある",3,))))</f>
        <v>0</v>
      </c>
      <c r="AH1084" s="49">
        <f>IF('３　回答貼付シート'!AJ1081="ない",0,IF('３　回答貼付シート'!AJ1081="１～２日ある",1,IF('３　回答貼付シート'!AJ1081="３～５日ある",2,IF('３　回答貼付シート'!AJ1081="ほぼ毎日ある",3,))))</f>
        <v>0</v>
      </c>
      <c r="AI1084" s="49">
        <f>IF('３　回答貼付シート'!AK1081="ない",0,IF('３　回答貼付シート'!AK1081="１～２日ある",1,IF('３　回答貼付シート'!AK1081="３～５日ある",2,IF('３　回答貼付シート'!AK1081="ほぼ毎日ある",3,))))</f>
        <v>0</v>
      </c>
      <c r="AJ1084" s="49">
        <f>IF('３　回答貼付シート'!AL1081="ない",0,IF('３　回答貼付シート'!AL1081="１～２日ある",1,IF('３　回答貼付シート'!AL1081="３～５日ある",2,IF('３　回答貼付シート'!AL1081="ほぼ毎日ある",3,))))</f>
        <v>0</v>
      </c>
      <c r="AK1084" s="49">
        <f>IF('３　回答貼付シート'!AM1081="ない",0,IF('３　回答貼付シート'!AM1081="１～２日ある",1,IF('３　回答貼付シート'!AM1081="３～５日ある",2,IF('３　回答貼付シート'!AM1081="ほぼ毎日ある",3,))))</f>
        <v>0</v>
      </c>
      <c r="AL1084" s="49">
        <f>'３　回答貼付シート'!$AN1081</f>
        <v>0</v>
      </c>
      <c r="AM1084" s="49" t="str">
        <f t="shared" si="117"/>
        <v/>
      </c>
      <c r="AN1084" s="49" t="str">
        <f t="shared" si="118"/>
        <v/>
      </c>
      <c r="AO1084" s="49" t="str">
        <f t="shared" si="119"/>
        <v/>
      </c>
      <c r="AP1084" s="49" t="str">
        <f t="shared" si="120"/>
        <v/>
      </c>
      <c r="AQ1084" s="49" t="str">
        <f t="shared" si="121"/>
        <v/>
      </c>
      <c r="AR1084" t="str">
        <f t="shared" si="122"/>
        <v>0</v>
      </c>
      <c r="AT1084" s="42"/>
    </row>
    <row r="1085" spans="1:46">
      <c r="A1085" s="49"/>
      <c r="B1085" s="49">
        <f t="shared" si="116"/>
        <v>0</v>
      </c>
      <c r="C1085" s="49">
        <f>IF('３　回答貼付シート'!$F1082&lt;&gt;0,VLOOKUP('３　回答貼付シート'!$F1082,$AR$2048:$AS$2054,2,FALSE),0)</f>
        <v>0</v>
      </c>
      <c r="D1085" s="49">
        <f>IF('３　回答貼付シート'!$G1082&lt;&gt;0,VLOOKUP(('３　回答貼付シート'!$G1082), $AR$2048:$AS$2054,2,FALSE),0)</f>
        <v>0</v>
      </c>
      <c r="E1085" s="49">
        <f>'３　回答貼付シート'!$H1082</f>
        <v>0</v>
      </c>
      <c r="F1085" s="49">
        <f>IF(E1085=0,0,VLOOKUP($B1085,'２　情報入力シート'!$A$2:$E$2049,5))</f>
        <v>0</v>
      </c>
      <c r="G1085" s="49">
        <f>IF('３　回答貼付シート'!I1082="ない",0,IF('３　回答貼付シート'!I1082="１～２日ある",1,IF('３　回答貼付シート'!I1082="３～５日ある",2,IF('３　回答貼付シート'!I1082="ほぼ毎日ある",3,))))</f>
        <v>0</v>
      </c>
      <c r="H1085" s="49">
        <f>IF('３　回答貼付シート'!J1082="ない",0,IF('３　回答貼付シート'!J1082="１～２日ある",1,IF('３　回答貼付シート'!J1082="３～５日ある",2,IF('３　回答貼付シート'!J1082="ほぼ毎日ある",3,))))</f>
        <v>0</v>
      </c>
      <c r="I1085" s="49">
        <f>IF('３　回答貼付シート'!K1082="ない",0,IF('３　回答貼付シート'!K1082="１～２日ある",1,IF('３　回答貼付シート'!K1082="３～５日ある",2,IF('３　回答貼付シート'!K1082="ほぼ毎日ある",3,))))</f>
        <v>0</v>
      </c>
      <c r="J1085" s="49">
        <f>IF('３　回答貼付シート'!L1082="ない",0,IF('３　回答貼付シート'!L1082="１～２日ある",1,IF('３　回答貼付シート'!L1082="３～５日ある",2,IF('３　回答貼付シート'!L1082="ほぼ毎日ある",3,))))</f>
        <v>0</v>
      </c>
      <c r="K1085" s="49">
        <f>IF('３　回答貼付シート'!M1082="ない",0,IF('３　回答貼付シート'!M1082="１～２日ある",1,IF('３　回答貼付シート'!M1082="３～５日ある",2,IF('３　回答貼付シート'!M1082="ほぼ毎日ある",3,))))</f>
        <v>0</v>
      </c>
      <c r="L1085" s="49">
        <f>IF('３　回答貼付シート'!N1082="ない",0,IF('３　回答貼付シート'!N1082="１～２日ある",1,IF('３　回答貼付シート'!N1082="３～５日ある",2,IF('３　回答貼付シート'!N1082="ほぼ毎日ある",3,))))</f>
        <v>0</v>
      </c>
      <c r="M1085" s="49">
        <f>IF('３　回答貼付シート'!O1082="ない",0,IF('３　回答貼付シート'!O1082="１～２日ある",1,IF('３　回答貼付シート'!O1082="３～５日ある",2,IF('３　回答貼付シート'!O1082="ほぼ毎日ある",3,))))</f>
        <v>0</v>
      </c>
      <c r="N1085" s="49">
        <f>IF('３　回答貼付シート'!P1082="ない",0,IF('３　回答貼付シート'!P1082="１～２日ある",1,IF('３　回答貼付シート'!P1082="３～５日ある",2,IF('３　回答貼付シート'!P1082="ほぼ毎日ある",3,))))</f>
        <v>0</v>
      </c>
      <c r="O1085" s="49">
        <f>IF('３　回答貼付シート'!Q1082="ない",0,IF('３　回答貼付シート'!Q1082="１～２日ある",1,IF('３　回答貼付シート'!Q1082="３～５日ある",2,IF('３　回答貼付シート'!Q1082="ほぼ毎日ある",3,))))</f>
        <v>0</v>
      </c>
      <c r="P1085" s="49">
        <f>IF('３　回答貼付シート'!R1082="ない",0,IF('３　回答貼付シート'!R1082="１～２日ある",1,IF('３　回答貼付シート'!R1082="３～５日ある",2,IF('３　回答貼付シート'!R1082="ほぼ毎日ある",3,))))</f>
        <v>0</v>
      </c>
      <c r="Q1085" s="49">
        <f>IF('３　回答貼付シート'!S1082="ない",0,IF('３　回答貼付シート'!S1082="１～２日ある",1,IF('３　回答貼付シート'!S1082="３～５日ある",2,IF('３　回答貼付シート'!S1082="ほぼ毎日ある",3,))))</f>
        <v>0</v>
      </c>
      <c r="R1085" s="49">
        <f>IF('３　回答貼付シート'!T1082="ない",0,IF('３　回答貼付シート'!T1082="１～２日ある",1,IF('３　回答貼付シート'!T1082="３～５日ある",2,IF('３　回答貼付シート'!T1082="ほぼ毎日ある",3,))))</f>
        <v>0</v>
      </c>
      <c r="S1085" s="49">
        <f>IF('３　回答貼付シート'!U1082="ない",0,IF('３　回答貼付シート'!U1082="１～２日ある",1,IF('３　回答貼付シート'!U1082="３～５日ある",2,IF('３　回答貼付シート'!U1082="ほぼ毎日ある",3,))))</f>
        <v>0</v>
      </c>
      <c r="T1085" s="49">
        <f>IF('３　回答貼付シート'!V1082="ない",0,IF('３　回答貼付シート'!V1082="１～２日ある",1,IF('３　回答貼付シート'!V1082="３～５日ある",2,IF('３　回答貼付シート'!V1082="ほぼ毎日ある",3,))))</f>
        <v>0</v>
      </c>
      <c r="U1085" s="49">
        <f>IF('３　回答貼付シート'!W1082="ない",0,IF('３　回答貼付シート'!W1082="１～２日ある",1,IF('３　回答貼付シート'!W1082="３～５日ある",2,IF('３　回答貼付シート'!W1082="ほぼ毎日ある",3,))))</f>
        <v>0</v>
      </c>
      <c r="V1085" s="49">
        <f>IF('３　回答貼付シート'!X1082="ない",0,IF('３　回答貼付シート'!X1082="１～２日ある",1,IF('３　回答貼付シート'!X1082="３～５日ある",2,IF('３　回答貼付シート'!X1082="ほぼ毎日ある",3,))))</f>
        <v>0</v>
      </c>
      <c r="W1085" s="49">
        <f>IF('３　回答貼付シート'!Y1082="ない",0,IF('３　回答貼付シート'!Y1082="１～２日ある",1,IF('３　回答貼付シート'!Y1082="３～５日ある",2,IF('３　回答貼付シート'!Y1082="ほぼ毎日ある",3,))))</f>
        <v>0</v>
      </c>
      <c r="X1085" s="49">
        <f>IF('３　回答貼付シート'!Z1082="ない",0,IF('３　回答貼付シート'!Z1082="１～２日ある",1,IF('３　回答貼付シート'!Z1082="３～５日ある",2,IF('３　回答貼付シート'!Z1082="ほぼ毎日ある",3,))))</f>
        <v>0</v>
      </c>
      <c r="Y1085" s="49">
        <f>IF('３　回答貼付シート'!AA1082="ない",0,IF('３　回答貼付シート'!AA1082="１～２日ある",1,IF('３　回答貼付シート'!AA1082="３～５日ある",2,IF('３　回答貼付シート'!AA1082="ほぼ毎日ある",3,))))</f>
        <v>0</v>
      </c>
      <c r="Z1085" s="49">
        <f>IF('３　回答貼付シート'!AB1082="ない",0,IF('３　回答貼付シート'!AB1082="１～２日ある",1,IF('３　回答貼付シート'!AB1082="３～５日ある",2,IF('３　回答貼付シート'!AB1082="ほぼ毎日ある",3,))))</f>
        <v>0</v>
      </c>
      <c r="AA1085" s="49">
        <f>IF('３　回答貼付シート'!AC1082="ない",0,IF('３　回答貼付シート'!AC1082="１～２日ある",1,IF('３　回答貼付シート'!AC1082="３～５日ある",2,IF('３　回答貼付シート'!AC1082="ほぼ毎日ある",3,))))</f>
        <v>0</v>
      </c>
      <c r="AB1085" s="49">
        <f>IF('３　回答貼付シート'!AD1082="ない",0,IF('３　回答貼付シート'!AD1082="１～２日ある",1,IF('３　回答貼付シート'!AD1082="３～５日ある",2,IF('３　回答貼付シート'!AD1082="ほぼ毎日ある",3,))))</f>
        <v>0</v>
      </c>
      <c r="AC1085" s="49">
        <f>IF('３　回答貼付シート'!AE1082="ない",0,IF('３　回答貼付シート'!AE1082="１～２日ある",1,IF('３　回答貼付シート'!AE1082="３～５日ある",2,IF('３　回答貼付シート'!AE1082="ほぼ毎日ある",3,))))</f>
        <v>0</v>
      </c>
      <c r="AD1085" s="49">
        <f>IF('３　回答貼付シート'!AF1082="ない",0,IF('３　回答貼付シート'!AF1082="１～２日ある",1,IF('３　回答貼付シート'!AF1082="３～５日ある",2,IF('３　回答貼付シート'!AF1082="ほぼ毎日ある",3,))))</f>
        <v>0</v>
      </c>
      <c r="AE1085" s="49">
        <f>IF('３　回答貼付シート'!AG1082="ない",0,IF('３　回答貼付シート'!AG1082="１～２日ある",1,IF('３　回答貼付シート'!AG1082="３～５日ある",2,IF('３　回答貼付シート'!AG1082="ほぼ毎日ある",3,))))</f>
        <v>0</v>
      </c>
      <c r="AF1085" s="49">
        <f>IF('３　回答貼付シート'!AH1082="ない",0,IF('３　回答貼付シート'!AH1082="１～２日ある",1,IF('３　回答貼付シート'!AH1082="３～５日ある",2,IF('３　回答貼付シート'!AH1082="ほぼ毎日ある",3,))))</f>
        <v>0</v>
      </c>
      <c r="AG1085" s="49">
        <f>IF('３　回答貼付シート'!AI1082="ない",0,IF('３　回答貼付シート'!AI1082="１～２日ある",1,IF('３　回答貼付シート'!AI1082="３～５日ある",2,IF('３　回答貼付シート'!AI1082="ほぼ毎日ある",3,))))</f>
        <v>0</v>
      </c>
      <c r="AH1085" s="49">
        <f>IF('３　回答貼付シート'!AJ1082="ない",0,IF('３　回答貼付シート'!AJ1082="１～２日ある",1,IF('３　回答貼付シート'!AJ1082="３～５日ある",2,IF('３　回答貼付シート'!AJ1082="ほぼ毎日ある",3,))))</f>
        <v>0</v>
      </c>
      <c r="AI1085" s="49">
        <f>IF('３　回答貼付シート'!AK1082="ない",0,IF('３　回答貼付シート'!AK1082="１～２日ある",1,IF('３　回答貼付シート'!AK1082="３～５日ある",2,IF('３　回答貼付シート'!AK1082="ほぼ毎日ある",3,))))</f>
        <v>0</v>
      </c>
      <c r="AJ1085" s="49">
        <f>IF('３　回答貼付シート'!AL1082="ない",0,IF('３　回答貼付シート'!AL1082="１～２日ある",1,IF('３　回答貼付シート'!AL1082="３～５日ある",2,IF('３　回答貼付シート'!AL1082="ほぼ毎日ある",3,))))</f>
        <v>0</v>
      </c>
      <c r="AK1085" s="49">
        <f>IF('３　回答貼付シート'!AM1082="ない",0,IF('３　回答貼付シート'!AM1082="１～２日ある",1,IF('３　回答貼付シート'!AM1082="３～５日ある",2,IF('３　回答貼付シート'!AM1082="ほぼ毎日ある",3,))))</f>
        <v>0</v>
      </c>
      <c r="AL1085" s="49">
        <f>'３　回答貼付シート'!$AN1082</f>
        <v>0</v>
      </c>
      <c r="AM1085" s="49" t="str">
        <f t="shared" si="117"/>
        <v/>
      </c>
      <c r="AN1085" s="49" t="str">
        <f t="shared" si="118"/>
        <v/>
      </c>
      <c r="AO1085" s="49" t="str">
        <f t="shared" si="119"/>
        <v/>
      </c>
      <c r="AP1085" s="49" t="str">
        <f t="shared" si="120"/>
        <v/>
      </c>
      <c r="AQ1085" s="49" t="str">
        <f t="shared" si="121"/>
        <v/>
      </c>
      <c r="AR1085" t="str">
        <f t="shared" si="122"/>
        <v>0</v>
      </c>
      <c r="AT1085" s="42"/>
    </row>
    <row r="1086" spans="1:46">
      <c r="A1086" s="49"/>
      <c r="B1086" s="49">
        <f t="shared" si="116"/>
        <v>0</v>
      </c>
      <c r="C1086" s="49">
        <f>IF('３　回答貼付シート'!$F1083&lt;&gt;0,VLOOKUP('３　回答貼付シート'!$F1083,$AR$2048:$AS$2054,2,FALSE),0)</f>
        <v>0</v>
      </c>
      <c r="D1086" s="49">
        <f>IF('３　回答貼付シート'!$G1083&lt;&gt;0,VLOOKUP(('３　回答貼付シート'!$G1083), $AR$2048:$AS$2054,2,FALSE),0)</f>
        <v>0</v>
      </c>
      <c r="E1086" s="49">
        <f>'３　回答貼付シート'!$H1083</f>
        <v>0</v>
      </c>
      <c r="F1086" s="49">
        <f>IF(E1086=0,0,VLOOKUP($B1086,'２　情報入力シート'!$A$2:$E$2049,5))</f>
        <v>0</v>
      </c>
      <c r="G1086" s="49">
        <f>IF('３　回答貼付シート'!I1083="ない",0,IF('３　回答貼付シート'!I1083="１～２日ある",1,IF('３　回答貼付シート'!I1083="３～５日ある",2,IF('３　回答貼付シート'!I1083="ほぼ毎日ある",3,))))</f>
        <v>0</v>
      </c>
      <c r="H1086" s="49">
        <f>IF('３　回答貼付シート'!J1083="ない",0,IF('３　回答貼付シート'!J1083="１～２日ある",1,IF('３　回答貼付シート'!J1083="３～５日ある",2,IF('３　回答貼付シート'!J1083="ほぼ毎日ある",3,))))</f>
        <v>0</v>
      </c>
      <c r="I1086" s="49">
        <f>IF('３　回答貼付シート'!K1083="ない",0,IF('３　回答貼付シート'!K1083="１～２日ある",1,IF('３　回答貼付シート'!K1083="３～５日ある",2,IF('３　回答貼付シート'!K1083="ほぼ毎日ある",3,))))</f>
        <v>0</v>
      </c>
      <c r="J1086" s="49">
        <f>IF('３　回答貼付シート'!L1083="ない",0,IF('３　回答貼付シート'!L1083="１～２日ある",1,IF('３　回答貼付シート'!L1083="３～５日ある",2,IF('３　回答貼付シート'!L1083="ほぼ毎日ある",3,))))</f>
        <v>0</v>
      </c>
      <c r="K1086" s="49">
        <f>IF('３　回答貼付シート'!M1083="ない",0,IF('３　回答貼付シート'!M1083="１～２日ある",1,IF('３　回答貼付シート'!M1083="３～５日ある",2,IF('３　回答貼付シート'!M1083="ほぼ毎日ある",3,))))</f>
        <v>0</v>
      </c>
      <c r="L1086" s="49">
        <f>IF('３　回答貼付シート'!N1083="ない",0,IF('３　回答貼付シート'!N1083="１～２日ある",1,IF('３　回答貼付シート'!N1083="３～５日ある",2,IF('３　回答貼付シート'!N1083="ほぼ毎日ある",3,))))</f>
        <v>0</v>
      </c>
      <c r="M1086" s="49">
        <f>IF('３　回答貼付シート'!O1083="ない",0,IF('３　回答貼付シート'!O1083="１～２日ある",1,IF('３　回答貼付シート'!O1083="３～５日ある",2,IF('３　回答貼付シート'!O1083="ほぼ毎日ある",3,))))</f>
        <v>0</v>
      </c>
      <c r="N1086" s="49">
        <f>IF('３　回答貼付シート'!P1083="ない",0,IF('３　回答貼付シート'!P1083="１～２日ある",1,IF('３　回答貼付シート'!P1083="３～５日ある",2,IF('３　回答貼付シート'!P1083="ほぼ毎日ある",3,))))</f>
        <v>0</v>
      </c>
      <c r="O1086" s="49">
        <f>IF('３　回答貼付シート'!Q1083="ない",0,IF('３　回答貼付シート'!Q1083="１～２日ある",1,IF('３　回答貼付シート'!Q1083="３～５日ある",2,IF('３　回答貼付シート'!Q1083="ほぼ毎日ある",3,))))</f>
        <v>0</v>
      </c>
      <c r="P1086" s="49">
        <f>IF('３　回答貼付シート'!R1083="ない",0,IF('３　回答貼付シート'!R1083="１～２日ある",1,IF('３　回答貼付シート'!R1083="３～５日ある",2,IF('３　回答貼付シート'!R1083="ほぼ毎日ある",3,))))</f>
        <v>0</v>
      </c>
      <c r="Q1086" s="49">
        <f>IF('３　回答貼付シート'!S1083="ない",0,IF('３　回答貼付シート'!S1083="１～２日ある",1,IF('３　回答貼付シート'!S1083="３～５日ある",2,IF('３　回答貼付シート'!S1083="ほぼ毎日ある",3,))))</f>
        <v>0</v>
      </c>
      <c r="R1086" s="49">
        <f>IF('３　回答貼付シート'!T1083="ない",0,IF('３　回答貼付シート'!T1083="１～２日ある",1,IF('３　回答貼付シート'!T1083="３～５日ある",2,IF('３　回答貼付シート'!T1083="ほぼ毎日ある",3,))))</f>
        <v>0</v>
      </c>
      <c r="S1086" s="49">
        <f>IF('３　回答貼付シート'!U1083="ない",0,IF('３　回答貼付シート'!U1083="１～２日ある",1,IF('３　回答貼付シート'!U1083="３～５日ある",2,IF('３　回答貼付シート'!U1083="ほぼ毎日ある",3,))))</f>
        <v>0</v>
      </c>
      <c r="T1086" s="49">
        <f>IF('３　回答貼付シート'!V1083="ない",0,IF('３　回答貼付シート'!V1083="１～２日ある",1,IF('３　回答貼付シート'!V1083="３～５日ある",2,IF('３　回答貼付シート'!V1083="ほぼ毎日ある",3,))))</f>
        <v>0</v>
      </c>
      <c r="U1086" s="49">
        <f>IF('３　回答貼付シート'!W1083="ない",0,IF('３　回答貼付シート'!W1083="１～２日ある",1,IF('３　回答貼付シート'!W1083="３～５日ある",2,IF('３　回答貼付シート'!W1083="ほぼ毎日ある",3,))))</f>
        <v>0</v>
      </c>
      <c r="V1086" s="49">
        <f>IF('３　回答貼付シート'!X1083="ない",0,IF('３　回答貼付シート'!X1083="１～２日ある",1,IF('３　回答貼付シート'!X1083="３～５日ある",2,IF('３　回答貼付シート'!X1083="ほぼ毎日ある",3,))))</f>
        <v>0</v>
      </c>
      <c r="W1086" s="49">
        <f>IF('３　回答貼付シート'!Y1083="ない",0,IF('３　回答貼付シート'!Y1083="１～２日ある",1,IF('３　回答貼付シート'!Y1083="３～５日ある",2,IF('３　回答貼付シート'!Y1083="ほぼ毎日ある",3,))))</f>
        <v>0</v>
      </c>
      <c r="X1086" s="49">
        <f>IF('３　回答貼付シート'!Z1083="ない",0,IF('３　回答貼付シート'!Z1083="１～２日ある",1,IF('３　回答貼付シート'!Z1083="３～５日ある",2,IF('３　回答貼付シート'!Z1083="ほぼ毎日ある",3,))))</f>
        <v>0</v>
      </c>
      <c r="Y1086" s="49">
        <f>IF('３　回答貼付シート'!AA1083="ない",0,IF('３　回答貼付シート'!AA1083="１～２日ある",1,IF('３　回答貼付シート'!AA1083="３～５日ある",2,IF('３　回答貼付シート'!AA1083="ほぼ毎日ある",3,))))</f>
        <v>0</v>
      </c>
      <c r="Z1086" s="49">
        <f>IF('３　回答貼付シート'!AB1083="ない",0,IF('３　回答貼付シート'!AB1083="１～２日ある",1,IF('３　回答貼付シート'!AB1083="３～５日ある",2,IF('３　回答貼付シート'!AB1083="ほぼ毎日ある",3,))))</f>
        <v>0</v>
      </c>
      <c r="AA1086" s="49">
        <f>IF('３　回答貼付シート'!AC1083="ない",0,IF('３　回答貼付シート'!AC1083="１～２日ある",1,IF('３　回答貼付シート'!AC1083="３～５日ある",2,IF('３　回答貼付シート'!AC1083="ほぼ毎日ある",3,))))</f>
        <v>0</v>
      </c>
      <c r="AB1086" s="49">
        <f>IF('３　回答貼付シート'!AD1083="ない",0,IF('３　回答貼付シート'!AD1083="１～２日ある",1,IF('３　回答貼付シート'!AD1083="３～５日ある",2,IF('３　回答貼付シート'!AD1083="ほぼ毎日ある",3,))))</f>
        <v>0</v>
      </c>
      <c r="AC1086" s="49">
        <f>IF('３　回答貼付シート'!AE1083="ない",0,IF('３　回答貼付シート'!AE1083="１～２日ある",1,IF('３　回答貼付シート'!AE1083="３～５日ある",2,IF('３　回答貼付シート'!AE1083="ほぼ毎日ある",3,))))</f>
        <v>0</v>
      </c>
      <c r="AD1086" s="49">
        <f>IF('３　回答貼付シート'!AF1083="ない",0,IF('３　回答貼付シート'!AF1083="１～２日ある",1,IF('３　回答貼付シート'!AF1083="３～５日ある",2,IF('３　回答貼付シート'!AF1083="ほぼ毎日ある",3,))))</f>
        <v>0</v>
      </c>
      <c r="AE1086" s="49">
        <f>IF('３　回答貼付シート'!AG1083="ない",0,IF('３　回答貼付シート'!AG1083="１～２日ある",1,IF('３　回答貼付シート'!AG1083="３～５日ある",2,IF('３　回答貼付シート'!AG1083="ほぼ毎日ある",3,))))</f>
        <v>0</v>
      </c>
      <c r="AF1086" s="49">
        <f>IF('３　回答貼付シート'!AH1083="ない",0,IF('３　回答貼付シート'!AH1083="１～２日ある",1,IF('３　回答貼付シート'!AH1083="３～５日ある",2,IF('３　回答貼付シート'!AH1083="ほぼ毎日ある",3,))))</f>
        <v>0</v>
      </c>
      <c r="AG1086" s="49">
        <f>IF('３　回答貼付シート'!AI1083="ない",0,IF('３　回答貼付シート'!AI1083="１～２日ある",1,IF('３　回答貼付シート'!AI1083="３～５日ある",2,IF('３　回答貼付シート'!AI1083="ほぼ毎日ある",3,))))</f>
        <v>0</v>
      </c>
      <c r="AH1086" s="49">
        <f>IF('３　回答貼付シート'!AJ1083="ない",0,IF('３　回答貼付シート'!AJ1083="１～２日ある",1,IF('３　回答貼付シート'!AJ1083="３～５日ある",2,IF('３　回答貼付シート'!AJ1083="ほぼ毎日ある",3,))))</f>
        <v>0</v>
      </c>
      <c r="AI1086" s="49">
        <f>IF('３　回答貼付シート'!AK1083="ない",0,IF('３　回答貼付シート'!AK1083="１～２日ある",1,IF('３　回答貼付シート'!AK1083="３～５日ある",2,IF('３　回答貼付シート'!AK1083="ほぼ毎日ある",3,))))</f>
        <v>0</v>
      </c>
      <c r="AJ1086" s="49">
        <f>IF('３　回答貼付シート'!AL1083="ない",0,IF('３　回答貼付シート'!AL1083="１～２日ある",1,IF('３　回答貼付シート'!AL1083="３～５日ある",2,IF('３　回答貼付シート'!AL1083="ほぼ毎日ある",3,))))</f>
        <v>0</v>
      </c>
      <c r="AK1086" s="49">
        <f>IF('３　回答貼付シート'!AM1083="ない",0,IF('３　回答貼付シート'!AM1083="１～２日ある",1,IF('３　回答貼付シート'!AM1083="３～５日ある",2,IF('３　回答貼付シート'!AM1083="ほぼ毎日ある",3,))))</f>
        <v>0</v>
      </c>
      <c r="AL1086" s="49">
        <f>'３　回答貼付シート'!$AN1083</f>
        <v>0</v>
      </c>
      <c r="AM1086" s="49" t="str">
        <f t="shared" si="117"/>
        <v/>
      </c>
      <c r="AN1086" s="49" t="str">
        <f t="shared" si="118"/>
        <v/>
      </c>
      <c r="AO1086" s="49" t="str">
        <f t="shared" si="119"/>
        <v/>
      </c>
      <c r="AP1086" s="49" t="str">
        <f t="shared" si="120"/>
        <v/>
      </c>
      <c r="AQ1086" s="49" t="str">
        <f t="shared" si="121"/>
        <v/>
      </c>
      <c r="AR1086" t="str">
        <f t="shared" si="122"/>
        <v>0</v>
      </c>
      <c r="AT1086" s="42"/>
    </row>
    <row r="1087" spans="1:46">
      <c r="A1087" s="49"/>
      <c r="B1087" s="49">
        <f t="shared" si="116"/>
        <v>0</v>
      </c>
      <c r="C1087" s="49">
        <f>IF('３　回答貼付シート'!$F1084&lt;&gt;0,VLOOKUP('３　回答貼付シート'!$F1084,$AR$2048:$AS$2054,2,FALSE),0)</f>
        <v>0</v>
      </c>
      <c r="D1087" s="49">
        <f>IF('３　回答貼付シート'!$G1084&lt;&gt;0,VLOOKUP(('３　回答貼付シート'!$G1084), $AR$2048:$AS$2054,2,FALSE),0)</f>
        <v>0</v>
      </c>
      <c r="E1087" s="49">
        <f>'３　回答貼付シート'!$H1084</f>
        <v>0</v>
      </c>
      <c r="F1087" s="49">
        <f>IF(E1087=0,0,VLOOKUP($B1087,'２　情報入力シート'!$A$2:$E$2049,5))</f>
        <v>0</v>
      </c>
      <c r="G1087" s="49">
        <f>IF('３　回答貼付シート'!I1084="ない",0,IF('３　回答貼付シート'!I1084="１～２日ある",1,IF('３　回答貼付シート'!I1084="３～５日ある",2,IF('３　回答貼付シート'!I1084="ほぼ毎日ある",3,))))</f>
        <v>0</v>
      </c>
      <c r="H1087" s="49">
        <f>IF('３　回答貼付シート'!J1084="ない",0,IF('３　回答貼付シート'!J1084="１～２日ある",1,IF('３　回答貼付シート'!J1084="３～５日ある",2,IF('３　回答貼付シート'!J1084="ほぼ毎日ある",3,))))</f>
        <v>0</v>
      </c>
      <c r="I1087" s="49">
        <f>IF('３　回答貼付シート'!K1084="ない",0,IF('３　回答貼付シート'!K1084="１～２日ある",1,IF('３　回答貼付シート'!K1084="３～５日ある",2,IF('３　回答貼付シート'!K1084="ほぼ毎日ある",3,))))</f>
        <v>0</v>
      </c>
      <c r="J1087" s="49">
        <f>IF('３　回答貼付シート'!L1084="ない",0,IF('３　回答貼付シート'!L1084="１～２日ある",1,IF('３　回答貼付シート'!L1084="３～５日ある",2,IF('３　回答貼付シート'!L1084="ほぼ毎日ある",3,))))</f>
        <v>0</v>
      </c>
      <c r="K1087" s="49">
        <f>IF('３　回答貼付シート'!M1084="ない",0,IF('３　回答貼付シート'!M1084="１～２日ある",1,IF('３　回答貼付シート'!M1084="３～５日ある",2,IF('３　回答貼付シート'!M1084="ほぼ毎日ある",3,))))</f>
        <v>0</v>
      </c>
      <c r="L1087" s="49">
        <f>IF('３　回答貼付シート'!N1084="ない",0,IF('３　回答貼付シート'!N1084="１～２日ある",1,IF('３　回答貼付シート'!N1084="３～５日ある",2,IF('３　回答貼付シート'!N1084="ほぼ毎日ある",3,))))</f>
        <v>0</v>
      </c>
      <c r="M1087" s="49">
        <f>IF('３　回答貼付シート'!O1084="ない",0,IF('３　回答貼付シート'!O1084="１～２日ある",1,IF('３　回答貼付シート'!O1084="３～５日ある",2,IF('３　回答貼付シート'!O1084="ほぼ毎日ある",3,))))</f>
        <v>0</v>
      </c>
      <c r="N1087" s="49">
        <f>IF('３　回答貼付シート'!P1084="ない",0,IF('３　回答貼付シート'!P1084="１～２日ある",1,IF('３　回答貼付シート'!P1084="３～５日ある",2,IF('３　回答貼付シート'!P1084="ほぼ毎日ある",3,))))</f>
        <v>0</v>
      </c>
      <c r="O1087" s="49">
        <f>IF('３　回答貼付シート'!Q1084="ない",0,IF('３　回答貼付シート'!Q1084="１～２日ある",1,IF('３　回答貼付シート'!Q1084="３～５日ある",2,IF('３　回答貼付シート'!Q1084="ほぼ毎日ある",3,))))</f>
        <v>0</v>
      </c>
      <c r="P1087" s="49">
        <f>IF('３　回答貼付シート'!R1084="ない",0,IF('３　回答貼付シート'!R1084="１～２日ある",1,IF('３　回答貼付シート'!R1084="３～５日ある",2,IF('３　回答貼付シート'!R1084="ほぼ毎日ある",3,))))</f>
        <v>0</v>
      </c>
      <c r="Q1087" s="49">
        <f>IF('３　回答貼付シート'!S1084="ない",0,IF('３　回答貼付シート'!S1084="１～２日ある",1,IF('３　回答貼付シート'!S1084="３～５日ある",2,IF('３　回答貼付シート'!S1084="ほぼ毎日ある",3,))))</f>
        <v>0</v>
      </c>
      <c r="R1087" s="49">
        <f>IF('３　回答貼付シート'!T1084="ない",0,IF('３　回答貼付シート'!T1084="１～２日ある",1,IF('３　回答貼付シート'!T1084="３～５日ある",2,IF('３　回答貼付シート'!T1084="ほぼ毎日ある",3,))))</f>
        <v>0</v>
      </c>
      <c r="S1087" s="49">
        <f>IF('３　回答貼付シート'!U1084="ない",0,IF('３　回答貼付シート'!U1084="１～２日ある",1,IF('３　回答貼付シート'!U1084="３～５日ある",2,IF('３　回答貼付シート'!U1084="ほぼ毎日ある",3,))))</f>
        <v>0</v>
      </c>
      <c r="T1087" s="49">
        <f>IF('３　回答貼付シート'!V1084="ない",0,IF('３　回答貼付シート'!V1084="１～２日ある",1,IF('３　回答貼付シート'!V1084="３～５日ある",2,IF('３　回答貼付シート'!V1084="ほぼ毎日ある",3,))))</f>
        <v>0</v>
      </c>
      <c r="U1087" s="49">
        <f>IF('３　回答貼付シート'!W1084="ない",0,IF('３　回答貼付シート'!W1084="１～２日ある",1,IF('３　回答貼付シート'!W1084="３～５日ある",2,IF('３　回答貼付シート'!W1084="ほぼ毎日ある",3,))))</f>
        <v>0</v>
      </c>
      <c r="V1087" s="49">
        <f>IF('３　回答貼付シート'!X1084="ない",0,IF('３　回答貼付シート'!X1084="１～２日ある",1,IF('３　回答貼付シート'!X1084="３～５日ある",2,IF('３　回答貼付シート'!X1084="ほぼ毎日ある",3,))))</f>
        <v>0</v>
      </c>
      <c r="W1087" s="49">
        <f>IF('３　回答貼付シート'!Y1084="ない",0,IF('３　回答貼付シート'!Y1084="１～２日ある",1,IF('３　回答貼付シート'!Y1084="３～５日ある",2,IF('３　回答貼付シート'!Y1084="ほぼ毎日ある",3,))))</f>
        <v>0</v>
      </c>
      <c r="X1087" s="49">
        <f>IF('３　回答貼付シート'!Z1084="ない",0,IF('３　回答貼付シート'!Z1084="１～２日ある",1,IF('３　回答貼付シート'!Z1084="３～５日ある",2,IF('３　回答貼付シート'!Z1084="ほぼ毎日ある",3,))))</f>
        <v>0</v>
      </c>
      <c r="Y1087" s="49">
        <f>IF('３　回答貼付シート'!AA1084="ない",0,IF('３　回答貼付シート'!AA1084="１～２日ある",1,IF('３　回答貼付シート'!AA1084="３～５日ある",2,IF('３　回答貼付シート'!AA1084="ほぼ毎日ある",3,))))</f>
        <v>0</v>
      </c>
      <c r="Z1087" s="49">
        <f>IF('３　回答貼付シート'!AB1084="ない",0,IF('３　回答貼付シート'!AB1084="１～２日ある",1,IF('３　回答貼付シート'!AB1084="３～５日ある",2,IF('３　回答貼付シート'!AB1084="ほぼ毎日ある",3,))))</f>
        <v>0</v>
      </c>
      <c r="AA1087" s="49">
        <f>IF('３　回答貼付シート'!AC1084="ない",0,IF('３　回答貼付シート'!AC1084="１～２日ある",1,IF('３　回答貼付シート'!AC1084="３～５日ある",2,IF('３　回答貼付シート'!AC1084="ほぼ毎日ある",3,))))</f>
        <v>0</v>
      </c>
      <c r="AB1087" s="49">
        <f>IF('３　回答貼付シート'!AD1084="ない",0,IF('３　回答貼付シート'!AD1084="１～２日ある",1,IF('３　回答貼付シート'!AD1084="３～５日ある",2,IF('３　回答貼付シート'!AD1084="ほぼ毎日ある",3,))))</f>
        <v>0</v>
      </c>
      <c r="AC1087" s="49">
        <f>IF('３　回答貼付シート'!AE1084="ない",0,IF('３　回答貼付シート'!AE1084="１～２日ある",1,IF('３　回答貼付シート'!AE1084="３～５日ある",2,IF('３　回答貼付シート'!AE1084="ほぼ毎日ある",3,))))</f>
        <v>0</v>
      </c>
      <c r="AD1087" s="49">
        <f>IF('３　回答貼付シート'!AF1084="ない",0,IF('３　回答貼付シート'!AF1084="１～２日ある",1,IF('３　回答貼付シート'!AF1084="３～５日ある",2,IF('３　回答貼付シート'!AF1084="ほぼ毎日ある",3,))))</f>
        <v>0</v>
      </c>
      <c r="AE1087" s="49">
        <f>IF('３　回答貼付シート'!AG1084="ない",0,IF('３　回答貼付シート'!AG1084="１～２日ある",1,IF('３　回答貼付シート'!AG1084="３～５日ある",2,IF('３　回答貼付シート'!AG1084="ほぼ毎日ある",3,))))</f>
        <v>0</v>
      </c>
      <c r="AF1087" s="49">
        <f>IF('３　回答貼付シート'!AH1084="ない",0,IF('３　回答貼付シート'!AH1084="１～２日ある",1,IF('３　回答貼付シート'!AH1084="３～５日ある",2,IF('３　回答貼付シート'!AH1084="ほぼ毎日ある",3,))))</f>
        <v>0</v>
      </c>
      <c r="AG1087" s="49">
        <f>IF('３　回答貼付シート'!AI1084="ない",0,IF('３　回答貼付シート'!AI1084="１～２日ある",1,IF('３　回答貼付シート'!AI1084="３～５日ある",2,IF('３　回答貼付シート'!AI1084="ほぼ毎日ある",3,))))</f>
        <v>0</v>
      </c>
      <c r="AH1087" s="49">
        <f>IF('３　回答貼付シート'!AJ1084="ない",0,IF('３　回答貼付シート'!AJ1084="１～２日ある",1,IF('３　回答貼付シート'!AJ1084="３～５日ある",2,IF('３　回答貼付シート'!AJ1084="ほぼ毎日ある",3,))))</f>
        <v>0</v>
      </c>
      <c r="AI1087" s="49">
        <f>IF('３　回答貼付シート'!AK1084="ない",0,IF('３　回答貼付シート'!AK1084="１～２日ある",1,IF('３　回答貼付シート'!AK1084="３～５日ある",2,IF('３　回答貼付シート'!AK1084="ほぼ毎日ある",3,))))</f>
        <v>0</v>
      </c>
      <c r="AJ1087" s="49">
        <f>IF('３　回答貼付シート'!AL1084="ない",0,IF('３　回答貼付シート'!AL1084="１～２日ある",1,IF('３　回答貼付シート'!AL1084="３～５日ある",2,IF('３　回答貼付シート'!AL1084="ほぼ毎日ある",3,))))</f>
        <v>0</v>
      </c>
      <c r="AK1087" s="49">
        <f>IF('３　回答貼付シート'!AM1084="ない",0,IF('３　回答貼付シート'!AM1084="１～２日ある",1,IF('３　回答貼付シート'!AM1084="３～５日ある",2,IF('３　回答貼付シート'!AM1084="ほぼ毎日ある",3,))))</f>
        <v>0</v>
      </c>
      <c r="AL1087" s="49">
        <f>'３　回答貼付シート'!$AN1084</f>
        <v>0</v>
      </c>
      <c r="AM1087" s="49" t="str">
        <f t="shared" si="117"/>
        <v/>
      </c>
      <c r="AN1087" s="49" t="str">
        <f t="shared" si="118"/>
        <v/>
      </c>
      <c r="AO1087" s="49" t="str">
        <f t="shared" si="119"/>
        <v/>
      </c>
      <c r="AP1087" s="49" t="str">
        <f t="shared" si="120"/>
        <v/>
      </c>
      <c r="AQ1087" s="49" t="str">
        <f t="shared" si="121"/>
        <v/>
      </c>
      <c r="AR1087" t="str">
        <f t="shared" si="122"/>
        <v>0</v>
      </c>
      <c r="AT1087" s="42"/>
    </row>
    <row r="1088" spans="1:46">
      <c r="A1088" s="49"/>
      <c r="B1088" s="49">
        <f t="shared" si="116"/>
        <v>0</v>
      </c>
      <c r="C1088" s="49">
        <f>IF('３　回答貼付シート'!$F1085&lt;&gt;0,VLOOKUP('３　回答貼付シート'!$F1085,$AR$2048:$AS$2054,2,FALSE),0)</f>
        <v>0</v>
      </c>
      <c r="D1088" s="49">
        <f>IF('３　回答貼付シート'!$G1085&lt;&gt;0,VLOOKUP(('３　回答貼付シート'!$G1085), $AR$2048:$AS$2054,2,FALSE),0)</f>
        <v>0</v>
      </c>
      <c r="E1088" s="49">
        <f>'３　回答貼付シート'!$H1085</f>
        <v>0</v>
      </c>
      <c r="F1088" s="49">
        <f>IF(E1088=0,0,VLOOKUP($B1088,'２　情報入力シート'!$A$2:$E$2049,5))</f>
        <v>0</v>
      </c>
      <c r="G1088" s="49">
        <f>IF('３　回答貼付シート'!I1085="ない",0,IF('３　回答貼付シート'!I1085="１～２日ある",1,IF('３　回答貼付シート'!I1085="３～５日ある",2,IF('３　回答貼付シート'!I1085="ほぼ毎日ある",3,))))</f>
        <v>0</v>
      </c>
      <c r="H1088" s="49">
        <f>IF('３　回答貼付シート'!J1085="ない",0,IF('３　回答貼付シート'!J1085="１～２日ある",1,IF('３　回答貼付シート'!J1085="３～５日ある",2,IF('３　回答貼付シート'!J1085="ほぼ毎日ある",3,))))</f>
        <v>0</v>
      </c>
      <c r="I1088" s="49">
        <f>IF('３　回答貼付シート'!K1085="ない",0,IF('３　回答貼付シート'!K1085="１～２日ある",1,IF('３　回答貼付シート'!K1085="３～５日ある",2,IF('３　回答貼付シート'!K1085="ほぼ毎日ある",3,))))</f>
        <v>0</v>
      </c>
      <c r="J1088" s="49">
        <f>IF('３　回答貼付シート'!L1085="ない",0,IF('３　回答貼付シート'!L1085="１～２日ある",1,IF('３　回答貼付シート'!L1085="３～５日ある",2,IF('３　回答貼付シート'!L1085="ほぼ毎日ある",3,))))</f>
        <v>0</v>
      </c>
      <c r="K1088" s="49">
        <f>IF('３　回答貼付シート'!M1085="ない",0,IF('３　回答貼付シート'!M1085="１～２日ある",1,IF('３　回答貼付シート'!M1085="３～５日ある",2,IF('３　回答貼付シート'!M1085="ほぼ毎日ある",3,))))</f>
        <v>0</v>
      </c>
      <c r="L1088" s="49">
        <f>IF('３　回答貼付シート'!N1085="ない",0,IF('３　回答貼付シート'!N1085="１～２日ある",1,IF('３　回答貼付シート'!N1085="３～５日ある",2,IF('３　回答貼付シート'!N1085="ほぼ毎日ある",3,))))</f>
        <v>0</v>
      </c>
      <c r="M1088" s="49">
        <f>IF('３　回答貼付シート'!O1085="ない",0,IF('３　回答貼付シート'!O1085="１～２日ある",1,IF('３　回答貼付シート'!O1085="３～５日ある",2,IF('３　回答貼付シート'!O1085="ほぼ毎日ある",3,))))</f>
        <v>0</v>
      </c>
      <c r="N1088" s="49">
        <f>IF('３　回答貼付シート'!P1085="ない",0,IF('３　回答貼付シート'!P1085="１～２日ある",1,IF('３　回答貼付シート'!P1085="３～５日ある",2,IF('３　回答貼付シート'!P1085="ほぼ毎日ある",3,))))</f>
        <v>0</v>
      </c>
      <c r="O1088" s="49">
        <f>IF('３　回答貼付シート'!Q1085="ない",0,IF('３　回答貼付シート'!Q1085="１～２日ある",1,IF('３　回答貼付シート'!Q1085="３～５日ある",2,IF('３　回答貼付シート'!Q1085="ほぼ毎日ある",3,))))</f>
        <v>0</v>
      </c>
      <c r="P1088" s="49">
        <f>IF('３　回答貼付シート'!R1085="ない",0,IF('３　回答貼付シート'!R1085="１～２日ある",1,IF('３　回答貼付シート'!R1085="３～５日ある",2,IF('３　回答貼付シート'!R1085="ほぼ毎日ある",3,))))</f>
        <v>0</v>
      </c>
      <c r="Q1088" s="49">
        <f>IF('３　回答貼付シート'!S1085="ない",0,IF('３　回答貼付シート'!S1085="１～２日ある",1,IF('３　回答貼付シート'!S1085="３～５日ある",2,IF('３　回答貼付シート'!S1085="ほぼ毎日ある",3,))))</f>
        <v>0</v>
      </c>
      <c r="R1088" s="49">
        <f>IF('３　回答貼付シート'!T1085="ない",0,IF('３　回答貼付シート'!T1085="１～２日ある",1,IF('３　回答貼付シート'!T1085="３～５日ある",2,IF('３　回答貼付シート'!T1085="ほぼ毎日ある",3,))))</f>
        <v>0</v>
      </c>
      <c r="S1088" s="49">
        <f>IF('３　回答貼付シート'!U1085="ない",0,IF('３　回答貼付シート'!U1085="１～２日ある",1,IF('３　回答貼付シート'!U1085="３～５日ある",2,IF('３　回答貼付シート'!U1085="ほぼ毎日ある",3,))))</f>
        <v>0</v>
      </c>
      <c r="T1088" s="49">
        <f>IF('３　回答貼付シート'!V1085="ない",0,IF('３　回答貼付シート'!V1085="１～２日ある",1,IF('３　回答貼付シート'!V1085="３～５日ある",2,IF('３　回答貼付シート'!V1085="ほぼ毎日ある",3,))))</f>
        <v>0</v>
      </c>
      <c r="U1088" s="49">
        <f>IF('３　回答貼付シート'!W1085="ない",0,IF('３　回答貼付シート'!W1085="１～２日ある",1,IF('３　回答貼付シート'!W1085="３～５日ある",2,IF('３　回答貼付シート'!W1085="ほぼ毎日ある",3,))))</f>
        <v>0</v>
      </c>
      <c r="V1088" s="49">
        <f>IF('３　回答貼付シート'!X1085="ない",0,IF('３　回答貼付シート'!X1085="１～２日ある",1,IF('３　回答貼付シート'!X1085="３～５日ある",2,IF('３　回答貼付シート'!X1085="ほぼ毎日ある",3,))))</f>
        <v>0</v>
      </c>
      <c r="W1088" s="49">
        <f>IF('３　回答貼付シート'!Y1085="ない",0,IF('３　回答貼付シート'!Y1085="１～２日ある",1,IF('３　回答貼付シート'!Y1085="３～５日ある",2,IF('３　回答貼付シート'!Y1085="ほぼ毎日ある",3,))))</f>
        <v>0</v>
      </c>
      <c r="X1088" s="49">
        <f>IF('３　回答貼付シート'!Z1085="ない",0,IF('３　回答貼付シート'!Z1085="１～２日ある",1,IF('３　回答貼付シート'!Z1085="３～５日ある",2,IF('３　回答貼付シート'!Z1085="ほぼ毎日ある",3,))))</f>
        <v>0</v>
      </c>
      <c r="Y1088" s="49">
        <f>IF('３　回答貼付シート'!AA1085="ない",0,IF('３　回答貼付シート'!AA1085="１～２日ある",1,IF('３　回答貼付シート'!AA1085="３～５日ある",2,IF('３　回答貼付シート'!AA1085="ほぼ毎日ある",3,))))</f>
        <v>0</v>
      </c>
      <c r="Z1088" s="49">
        <f>IF('３　回答貼付シート'!AB1085="ない",0,IF('３　回答貼付シート'!AB1085="１～２日ある",1,IF('３　回答貼付シート'!AB1085="３～５日ある",2,IF('３　回答貼付シート'!AB1085="ほぼ毎日ある",3,))))</f>
        <v>0</v>
      </c>
      <c r="AA1088" s="49">
        <f>IF('３　回答貼付シート'!AC1085="ない",0,IF('３　回答貼付シート'!AC1085="１～２日ある",1,IF('３　回答貼付シート'!AC1085="３～５日ある",2,IF('３　回答貼付シート'!AC1085="ほぼ毎日ある",3,))))</f>
        <v>0</v>
      </c>
      <c r="AB1088" s="49">
        <f>IF('３　回答貼付シート'!AD1085="ない",0,IF('３　回答貼付シート'!AD1085="１～２日ある",1,IF('３　回答貼付シート'!AD1085="３～５日ある",2,IF('３　回答貼付シート'!AD1085="ほぼ毎日ある",3,))))</f>
        <v>0</v>
      </c>
      <c r="AC1088" s="49">
        <f>IF('３　回答貼付シート'!AE1085="ない",0,IF('３　回答貼付シート'!AE1085="１～２日ある",1,IF('３　回答貼付シート'!AE1085="３～５日ある",2,IF('３　回答貼付シート'!AE1085="ほぼ毎日ある",3,))))</f>
        <v>0</v>
      </c>
      <c r="AD1088" s="49">
        <f>IF('３　回答貼付シート'!AF1085="ない",0,IF('３　回答貼付シート'!AF1085="１～２日ある",1,IF('３　回答貼付シート'!AF1085="３～５日ある",2,IF('３　回答貼付シート'!AF1085="ほぼ毎日ある",3,))))</f>
        <v>0</v>
      </c>
      <c r="AE1088" s="49">
        <f>IF('３　回答貼付シート'!AG1085="ない",0,IF('３　回答貼付シート'!AG1085="１～２日ある",1,IF('３　回答貼付シート'!AG1085="３～５日ある",2,IF('３　回答貼付シート'!AG1085="ほぼ毎日ある",3,))))</f>
        <v>0</v>
      </c>
      <c r="AF1088" s="49">
        <f>IF('３　回答貼付シート'!AH1085="ない",0,IF('３　回答貼付シート'!AH1085="１～２日ある",1,IF('３　回答貼付シート'!AH1085="３～５日ある",2,IF('３　回答貼付シート'!AH1085="ほぼ毎日ある",3,))))</f>
        <v>0</v>
      </c>
      <c r="AG1088" s="49">
        <f>IF('３　回答貼付シート'!AI1085="ない",0,IF('３　回答貼付シート'!AI1085="１～２日ある",1,IF('３　回答貼付シート'!AI1085="３～５日ある",2,IF('３　回答貼付シート'!AI1085="ほぼ毎日ある",3,))))</f>
        <v>0</v>
      </c>
      <c r="AH1088" s="49">
        <f>IF('３　回答貼付シート'!AJ1085="ない",0,IF('３　回答貼付シート'!AJ1085="１～２日ある",1,IF('３　回答貼付シート'!AJ1085="３～５日ある",2,IF('３　回答貼付シート'!AJ1085="ほぼ毎日ある",3,))))</f>
        <v>0</v>
      </c>
      <c r="AI1088" s="49">
        <f>IF('３　回答貼付シート'!AK1085="ない",0,IF('３　回答貼付シート'!AK1085="１～２日ある",1,IF('３　回答貼付シート'!AK1085="３～５日ある",2,IF('３　回答貼付シート'!AK1085="ほぼ毎日ある",3,))))</f>
        <v>0</v>
      </c>
      <c r="AJ1088" s="49">
        <f>IF('３　回答貼付シート'!AL1085="ない",0,IF('３　回答貼付シート'!AL1085="１～２日ある",1,IF('３　回答貼付シート'!AL1085="３～５日ある",2,IF('３　回答貼付シート'!AL1085="ほぼ毎日ある",3,))))</f>
        <v>0</v>
      </c>
      <c r="AK1088" s="49">
        <f>IF('３　回答貼付シート'!AM1085="ない",0,IF('３　回答貼付シート'!AM1085="１～２日ある",1,IF('３　回答貼付シート'!AM1085="３～５日ある",2,IF('３　回答貼付シート'!AM1085="ほぼ毎日ある",3,))))</f>
        <v>0</v>
      </c>
      <c r="AL1088" s="49">
        <f>'３　回答貼付シート'!$AN1085</f>
        <v>0</v>
      </c>
      <c r="AM1088" s="49" t="str">
        <f t="shared" si="117"/>
        <v/>
      </c>
      <c r="AN1088" s="49" t="str">
        <f t="shared" si="118"/>
        <v/>
      </c>
      <c r="AO1088" s="49" t="str">
        <f t="shared" si="119"/>
        <v/>
      </c>
      <c r="AP1088" s="49" t="str">
        <f t="shared" si="120"/>
        <v/>
      </c>
      <c r="AQ1088" s="49" t="str">
        <f t="shared" si="121"/>
        <v/>
      </c>
      <c r="AR1088" t="str">
        <f t="shared" si="122"/>
        <v>0</v>
      </c>
      <c r="AT1088" s="42"/>
    </row>
    <row r="1089" spans="1:46">
      <c r="A1089" s="49"/>
      <c r="B1089" s="49">
        <f t="shared" si="116"/>
        <v>0</v>
      </c>
      <c r="C1089" s="49">
        <f>IF('３　回答貼付シート'!$F1086&lt;&gt;0,VLOOKUP('３　回答貼付シート'!$F1086,$AR$2048:$AS$2054,2,FALSE),0)</f>
        <v>0</v>
      </c>
      <c r="D1089" s="49">
        <f>IF('３　回答貼付シート'!$G1086&lt;&gt;0,VLOOKUP(('３　回答貼付シート'!$G1086), $AR$2048:$AS$2054,2,FALSE),0)</f>
        <v>0</v>
      </c>
      <c r="E1089" s="49">
        <f>'３　回答貼付シート'!$H1086</f>
        <v>0</v>
      </c>
      <c r="F1089" s="49">
        <f>IF(E1089=0,0,VLOOKUP($B1089,'２　情報入力シート'!$A$2:$E$2049,5))</f>
        <v>0</v>
      </c>
      <c r="G1089" s="49">
        <f>IF('３　回答貼付シート'!I1086="ない",0,IF('３　回答貼付シート'!I1086="１～２日ある",1,IF('３　回答貼付シート'!I1086="３～５日ある",2,IF('３　回答貼付シート'!I1086="ほぼ毎日ある",3,))))</f>
        <v>0</v>
      </c>
      <c r="H1089" s="49">
        <f>IF('３　回答貼付シート'!J1086="ない",0,IF('３　回答貼付シート'!J1086="１～２日ある",1,IF('３　回答貼付シート'!J1086="３～５日ある",2,IF('３　回答貼付シート'!J1086="ほぼ毎日ある",3,))))</f>
        <v>0</v>
      </c>
      <c r="I1089" s="49">
        <f>IF('３　回答貼付シート'!K1086="ない",0,IF('３　回答貼付シート'!K1086="１～２日ある",1,IF('３　回答貼付シート'!K1086="３～５日ある",2,IF('３　回答貼付シート'!K1086="ほぼ毎日ある",3,))))</f>
        <v>0</v>
      </c>
      <c r="J1089" s="49">
        <f>IF('３　回答貼付シート'!L1086="ない",0,IF('３　回答貼付シート'!L1086="１～２日ある",1,IF('３　回答貼付シート'!L1086="３～５日ある",2,IF('３　回答貼付シート'!L1086="ほぼ毎日ある",3,))))</f>
        <v>0</v>
      </c>
      <c r="K1089" s="49">
        <f>IF('３　回答貼付シート'!M1086="ない",0,IF('３　回答貼付シート'!M1086="１～２日ある",1,IF('３　回答貼付シート'!M1086="３～５日ある",2,IF('３　回答貼付シート'!M1086="ほぼ毎日ある",3,))))</f>
        <v>0</v>
      </c>
      <c r="L1089" s="49">
        <f>IF('３　回答貼付シート'!N1086="ない",0,IF('３　回答貼付シート'!N1086="１～２日ある",1,IF('３　回答貼付シート'!N1086="３～５日ある",2,IF('３　回答貼付シート'!N1086="ほぼ毎日ある",3,))))</f>
        <v>0</v>
      </c>
      <c r="M1089" s="49">
        <f>IF('３　回答貼付シート'!O1086="ない",0,IF('３　回答貼付シート'!O1086="１～２日ある",1,IF('３　回答貼付シート'!O1086="３～５日ある",2,IF('３　回答貼付シート'!O1086="ほぼ毎日ある",3,))))</f>
        <v>0</v>
      </c>
      <c r="N1089" s="49">
        <f>IF('３　回答貼付シート'!P1086="ない",0,IF('３　回答貼付シート'!P1086="１～２日ある",1,IF('３　回答貼付シート'!P1086="３～５日ある",2,IF('３　回答貼付シート'!P1086="ほぼ毎日ある",3,))))</f>
        <v>0</v>
      </c>
      <c r="O1089" s="49">
        <f>IF('３　回答貼付シート'!Q1086="ない",0,IF('３　回答貼付シート'!Q1086="１～２日ある",1,IF('３　回答貼付シート'!Q1086="３～５日ある",2,IF('３　回答貼付シート'!Q1086="ほぼ毎日ある",3,))))</f>
        <v>0</v>
      </c>
      <c r="P1089" s="49">
        <f>IF('３　回答貼付シート'!R1086="ない",0,IF('３　回答貼付シート'!R1086="１～２日ある",1,IF('３　回答貼付シート'!R1086="３～５日ある",2,IF('３　回答貼付シート'!R1086="ほぼ毎日ある",3,))))</f>
        <v>0</v>
      </c>
      <c r="Q1089" s="49">
        <f>IF('３　回答貼付シート'!S1086="ない",0,IF('３　回答貼付シート'!S1086="１～２日ある",1,IF('３　回答貼付シート'!S1086="３～５日ある",2,IF('３　回答貼付シート'!S1086="ほぼ毎日ある",3,))))</f>
        <v>0</v>
      </c>
      <c r="R1089" s="49">
        <f>IF('３　回答貼付シート'!T1086="ない",0,IF('３　回答貼付シート'!T1086="１～２日ある",1,IF('３　回答貼付シート'!T1086="３～５日ある",2,IF('３　回答貼付シート'!T1086="ほぼ毎日ある",3,))))</f>
        <v>0</v>
      </c>
      <c r="S1089" s="49">
        <f>IF('３　回答貼付シート'!U1086="ない",0,IF('３　回答貼付シート'!U1086="１～２日ある",1,IF('３　回答貼付シート'!U1086="３～５日ある",2,IF('３　回答貼付シート'!U1086="ほぼ毎日ある",3,))))</f>
        <v>0</v>
      </c>
      <c r="T1089" s="49">
        <f>IF('３　回答貼付シート'!V1086="ない",0,IF('３　回答貼付シート'!V1086="１～２日ある",1,IF('３　回答貼付シート'!V1086="３～５日ある",2,IF('３　回答貼付シート'!V1086="ほぼ毎日ある",3,))))</f>
        <v>0</v>
      </c>
      <c r="U1089" s="49">
        <f>IF('３　回答貼付シート'!W1086="ない",0,IF('３　回答貼付シート'!W1086="１～２日ある",1,IF('３　回答貼付シート'!W1086="３～５日ある",2,IF('３　回答貼付シート'!W1086="ほぼ毎日ある",3,))))</f>
        <v>0</v>
      </c>
      <c r="V1089" s="49">
        <f>IF('３　回答貼付シート'!X1086="ない",0,IF('３　回答貼付シート'!X1086="１～２日ある",1,IF('３　回答貼付シート'!X1086="３～５日ある",2,IF('３　回答貼付シート'!X1086="ほぼ毎日ある",3,))))</f>
        <v>0</v>
      </c>
      <c r="W1089" s="49">
        <f>IF('３　回答貼付シート'!Y1086="ない",0,IF('３　回答貼付シート'!Y1086="１～２日ある",1,IF('３　回答貼付シート'!Y1086="３～５日ある",2,IF('３　回答貼付シート'!Y1086="ほぼ毎日ある",3,))))</f>
        <v>0</v>
      </c>
      <c r="X1089" s="49">
        <f>IF('３　回答貼付シート'!Z1086="ない",0,IF('３　回答貼付シート'!Z1086="１～２日ある",1,IF('３　回答貼付シート'!Z1086="３～５日ある",2,IF('３　回答貼付シート'!Z1086="ほぼ毎日ある",3,))))</f>
        <v>0</v>
      </c>
      <c r="Y1089" s="49">
        <f>IF('３　回答貼付シート'!AA1086="ない",0,IF('３　回答貼付シート'!AA1086="１～２日ある",1,IF('３　回答貼付シート'!AA1086="３～５日ある",2,IF('３　回答貼付シート'!AA1086="ほぼ毎日ある",3,))))</f>
        <v>0</v>
      </c>
      <c r="Z1089" s="49">
        <f>IF('３　回答貼付シート'!AB1086="ない",0,IF('３　回答貼付シート'!AB1086="１～２日ある",1,IF('３　回答貼付シート'!AB1086="３～５日ある",2,IF('３　回答貼付シート'!AB1086="ほぼ毎日ある",3,))))</f>
        <v>0</v>
      </c>
      <c r="AA1089" s="49">
        <f>IF('３　回答貼付シート'!AC1086="ない",0,IF('３　回答貼付シート'!AC1086="１～２日ある",1,IF('３　回答貼付シート'!AC1086="３～５日ある",2,IF('３　回答貼付シート'!AC1086="ほぼ毎日ある",3,))))</f>
        <v>0</v>
      </c>
      <c r="AB1089" s="49">
        <f>IF('３　回答貼付シート'!AD1086="ない",0,IF('３　回答貼付シート'!AD1086="１～２日ある",1,IF('３　回答貼付シート'!AD1086="３～５日ある",2,IF('３　回答貼付シート'!AD1086="ほぼ毎日ある",3,))))</f>
        <v>0</v>
      </c>
      <c r="AC1089" s="49">
        <f>IF('３　回答貼付シート'!AE1086="ない",0,IF('３　回答貼付シート'!AE1086="１～２日ある",1,IF('３　回答貼付シート'!AE1086="３～５日ある",2,IF('３　回答貼付シート'!AE1086="ほぼ毎日ある",3,))))</f>
        <v>0</v>
      </c>
      <c r="AD1089" s="49">
        <f>IF('３　回答貼付シート'!AF1086="ない",0,IF('３　回答貼付シート'!AF1086="１～２日ある",1,IF('３　回答貼付シート'!AF1086="３～５日ある",2,IF('３　回答貼付シート'!AF1086="ほぼ毎日ある",3,))))</f>
        <v>0</v>
      </c>
      <c r="AE1089" s="49">
        <f>IF('３　回答貼付シート'!AG1086="ない",0,IF('３　回答貼付シート'!AG1086="１～２日ある",1,IF('３　回答貼付シート'!AG1086="３～５日ある",2,IF('３　回答貼付シート'!AG1086="ほぼ毎日ある",3,))))</f>
        <v>0</v>
      </c>
      <c r="AF1089" s="49">
        <f>IF('３　回答貼付シート'!AH1086="ない",0,IF('３　回答貼付シート'!AH1086="１～２日ある",1,IF('３　回答貼付シート'!AH1086="３～５日ある",2,IF('３　回答貼付シート'!AH1086="ほぼ毎日ある",3,))))</f>
        <v>0</v>
      </c>
      <c r="AG1089" s="49">
        <f>IF('３　回答貼付シート'!AI1086="ない",0,IF('３　回答貼付シート'!AI1086="１～２日ある",1,IF('３　回答貼付シート'!AI1086="３～５日ある",2,IF('３　回答貼付シート'!AI1086="ほぼ毎日ある",3,))))</f>
        <v>0</v>
      </c>
      <c r="AH1089" s="49">
        <f>IF('３　回答貼付シート'!AJ1086="ない",0,IF('３　回答貼付シート'!AJ1086="１～２日ある",1,IF('３　回答貼付シート'!AJ1086="３～５日ある",2,IF('３　回答貼付シート'!AJ1086="ほぼ毎日ある",3,))))</f>
        <v>0</v>
      </c>
      <c r="AI1089" s="49">
        <f>IF('３　回答貼付シート'!AK1086="ない",0,IF('３　回答貼付シート'!AK1086="１～２日ある",1,IF('３　回答貼付シート'!AK1086="３～５日ある",2,IF('３　回答貼付シート'!AK1086="ほぼ毎日ある",3,))))</f>
        <v>0</v>
      </c>
      <c r="AJ1089" s="49">
        <f>IF('３　回答貼付シート'!AL1086="ない",0,IF('３　回答貼付シート'!AL1086="１～２日ある",1,IF('３　回答貼付シート'!AL1086="３～５日ある",2,IF('３　回答貼付シート'!AL1086="ほぼ毎日ある",3,))))</f>
        <v>0</v>
      </c>
      <c r="AK1089" s="49">
        <f>IF('３　回答貼付シート'!AM1086="ない",0,IF('３　回答貼付シート'!AM1086="１～２日ある",1,IF('３　回答貼付シート'!AM1086="３～５日ある",2,IF('３　回答貼付シート'!AM1086="ほぼ毎日ある",3,))))</f>
        <v>0</v>
      </c>
      <c r="AL1089" s="49">
        <f>'３　回答貼付シート'!$AN1086</f>
        <v>0</v>
      </c>
      <c r="AM1089" s="49" t="str">
        <f t="shared" si="117"/>
        <v/>
      </c>
      <c r="AN1089" s="49" t="str">
        <f t="shared" si="118"/>
        <v/>
      </c>
      <c r="AO1089" s="49" t="str">
        <f t="shared" si="119"/>
        <v/>
      </c>
      <c r="AP1089" s="49" t="str">
        <f t="shared" si="120"/>
        <v/>
      </c>
      <c r="AQ1089" s="49" t="str">
        <f t="shared" si="121"/>
        <v/>
      </c>
      <c r="AR1089" t="str">
        <f t="shared" si="122"/>
        <v>0</v>
      </c>
      <c r="AT1089" s="42"/>
    </row>
    <row r="1090" spans="1:46">
      <c r="A1090" s="49"/>
      <c r="B1090" s="49">
        <f t="shared" si="116"/>
        <v>0</v>
      </c>
      <c r="C1090" s="49">
        <f>IF('３　回答貼付シート'!$F1087&lt;&gt;0,VLOOKUP('３　回答貼付シート'!$F1087,$AR$2048:$AS$2054,2,FALSE),0)</f>
        <v>0</v>
      </c>
      <c r="D1090" s="49">
        <f>IF('３　回答貼付シート'!$G1087&lt;&gt;0,VLOOKUP(('３　回答貼付シート'!$G1087), $AR$2048:$AS$2054,2,FALSE),0)</f>
        <v>0</v>
      </c>
      <c r="E1090" s="49">
        <f>'３　回答貼付シート'!$H1087</f>
        <v>0</v>
      </c>
      <c r="F1090" s="49">
        <f>IF(E1090=0,0,VLOOKUP($B1090,'２　情報入力シート'!$A$2:$E$2049,5))</f>
        <v>0</v>
      </c>
      <c r="G1090" s="49">
        <f>IF('３　回答貼付シート'!I1087="ない",0,IF('３　回答貼付シート'!I1087="１～２日ある",1,IF('３　回答貼付シート'!I1087="３～５日ある",2,IF('３　回答貼付シート'!I1087="ほぼ毎日ある",3,))))</f>
        <v>0</v>
      </c>
      <c r="H1090" s="49">
        <f>IF('３　回答貼付シート'!J1087="ない",0,IF('３　回答貼付シート'!J1087="１～２日ある",1,IF('３　回答貼付シート'!J1087="３～５日ある",2,IF('３　回答貼付シート'!J1087="ほぼ毎日ある",3,))))</f>
        <v>0</v>
      </c>
      <c r="I1090" s="49">
        <f>IF('３　回答貼付シート'!K1087="ない",0,IF('３　回答貼付シート'!K1087="１～２日ある",1,IF('３　回答貼付シート'!K1087="３～５日ある",2,IF('３　回答貼付シート'!K1087="ほぼ毎日ある",3,))))</f>
        <v>0</v>
      </c>
      <c r="J1090" s="49">
        <f>IF('３　回答貼付シート'!L1087="ない",0,IF('３　回答貼付シート'!L1087="１～２日ある",1,IF('３　回答貼付シート'!L1087="３～５日ある",2,IF('３　回答貼付シート'!L1087="ほぼ毎日ある",3,))))</f>
        <v>0</v>
      </c>
      <c r="K1090" s="49">
        <f>IF('３　回答貼付シート'!M1087="ない",0,IF('３　回答貼付シート'!M1087="１～２日ある",1,IF('３　回答貼付シート'!M1087="３～５日ある",2,IF('３　回答貼付シート'!M1087="ほぼ毎日ある",3,))))</f>
        <v>0</v>
      </c>
      <c r="L1090" s="49">
        <f>IF('３　回答貼付シート'!N1087="ない",0,IF('３　回答貼付シート'!N1087="１～２日ある",1,IF('３　回答貼付シート'!N1087="３～５日ある",2,IF('３　回答貼付シート'!N1087="ほぼ毎日ある",3,))))</f>
        <v>0</v>
      </c>
      <c r="M1090" s="49">
        <f>IF('３　回答貼付シート'!O1087="ない",0,IF('３　回答貼付シート'!O1087="１～２日ある",1,IF('３　回答貼付シート'!O1087="３～５日ある",2,IF('３　回答貼付シート'!O1087="ほぼ毎日ある",3,))))</f>
        <v>0</v>
      </c>
      <c r="N1090" s="49">
        <f>IF('３　回答貼付シート'!P1087="ない",0,IF('３　回答貼付シート'!P1087="１～２日ある",1,IF('３　回答貼付シート'!P1087="３～５日ある",2,IF('３　回答貼付シート'!P1087="ほぼ毎日ある",3,))))</f>
        <v>0</v>
      </c>
      <c r="O1090" s="49">
        <f>IF('３　回答貼付シート'!Q1087="ない",0,IF('３　回答貼付シート'!Q1087="１～２日ある",1,IF('３　回答貼付シート'!Q1087="３～５日ある",2,IF('３　回答貼付シート'!Q1087="ほぼ毎日ある",3,))))</f>
        <v>0</v>
      </c>
      <c r="P1090" s="49">
        <f>IF('３　回答貼付シート'!R1087="ない",0,IF('３　回答貼付シート'!R1087="１～２日ある",1,IF('３　回答貼付シート'!R1087="３～５日ある",2,IF('３　回答貼付シート'!R1087="ほぼ毎日ある",3,))))</f>
        <v>0</v>
      </c>
      <c r="Q1090" s="49">
        <f>IF('３　回答貼付シート'!S1087="ない",0,IF('３　回答貼付シート'!S1087="１～２日ある",1,IF('３　回答貼付シート'!S1087="３～５日ある",2,IF('３　回答貼付シート'!S1087="ほぼ毎日ある",3,))))</f>
        <v>0</v>
      </c>
      <c r="R1090" s="49">
        <f>IF('３　回答貼付シート'!T1087="ない",0,IF('３　回答貼付シート'!T1087="１～２日ある",1,IF('３　回答貼付シート'!T1087="３～５日ある",2,IF('３　回答貼付シート'!T1087="ほぼ毎日ある",3,))))</f>
        <v>0</v>
      </c>
      <c r="S1090" s="49">
        <f>IF('３　回答貼付シート'!U1087="ない",0,IF('３　回答貼付シート'!U1087="１～２日ある",1,IF('３　回答貼付シート'!U1087="３～５日ある",2,IF('３　回答貼付シート'!U1087="ほぼ毎日ある",3,))))</f>
        <v>0</v>
      </c>
      <c r="T1090" s="49">
        <f>IF('３　回答貼付シート'!V1087="ない",0,IF('３　回答貼付シート'!V1087="１～２日ある",1,IF('３　回答貼付シート'!V1087="３～５日ある",2,IF('３　回答貼付シート'!V1087="ほぼ毎日ある",3,))))</f>
        <v>0</v>
      </c>
      <c r="U1090" s="49">
        <f>IF('３　回答貼付シート'!W1087="ない",0,IF('３　回答貼付シート'!W1087="１～２日ある",1,IF('３　回答貼付シート'!W1087="３～５日ある",2,IF('３　回答貼付シート'!W1087="ほぼ毎日ある",3,))))</f>
        <v>0</v>
      </c>
      <c r="V1090" s="49">
        <f>IF('３　回答貼付シート'!X1087="ない",0,IF('３　回答貼付シート'!X1087="１～２日ある",1,IF('３　回答貼付シート'!X1087="３～５日ある",2,IF('３　回答貼付シート'!X1087="ほぼ毎日ある",3,))))</f>
        <v>0</v>
      </c>
      <c r="W1090" s="49">
        <f>IF('３　回答貼付シート'!Y1087="ない",0,IF('３　回答貼付シート'!Y1087="１～２日ある",1,IF('３　回答貼付シート'!Y1087="３～５日ある",2,IF('３　回答貼付シート'!Y1087="ほぼ毎日ある",3,))))</f>
        <v>0</v>
      </c>
      <c r="X1090" s="49">
        <f>IF('３　回答貼付シート'!Z1087="ない",0,IF('３　回答貼付シート'!Z1087="１～２日ある",1,IF('３　回答貼付シート'!Z1087="３～５日ある",2,IF('３　回答貼付シート'!Z1087="ほぼ毎日ある",3,))))</f>
        <v>0</v>
      </c>
      <c r="Y1090" s="49">
        <f>IF('３　回答貼付シート'!AA1087="ない",0,IF('３　回答貼付シート'!AA1087="１～２日ある",1,IF('３　回答貼付シート'!AA1087="３～５日ある",2,IF('３　回答貼付シート'!AA1087="ほぼ毎日ある",3,))))</f>
        <v>0</v>
      </c>
      <c r="Z1090" s="49">
        <f>IF('３　回答貼付シート'!AB1087="ない",0,IF('３　回答貼付シート'!AB1087="１～２日ある",1,IF('３　回答貼付シート'!AB1087="３～５日ある",2,IF('３　回答貼付シート'!AB1087="ほぼ毎日ある",3,))))</f>
        <v>0</v>
      </c>
      <c r="AA1090" s="49">
        <f>IF('３　回答貼付シート'!AC1087="ない",0,IF('３　回答貼付シート'!AC1087="１～２日ある",1,IF('３　回答貼付シート'!AC1087="３～５日ある",2,IF('３　回答貼付シート'!AC1087="ほぼ毎日ある",3,))))</f>
        <v>0</v>
      </c>
      <c r="AB1090" s="49">
        <f>IF('３　回答貼付シート'!AD1087="ない",0,IF('３　回答貼付シート'!AD1087="１～２日ある",1,IF('３　回答貼付シート'!AD1087="３～５日ある",2,IF('３　回答貼付シート'!AD1087="ほぼ毎日ある",3,))))</f>
        <v>0</v>
      </c>
      <c r="AC1090" s="49">
        <f>IF('３　回答貼付シート'!AE1087="ない",0,IF('３　回答貼付シート'!AE1087="１～２日ある",1,IF('３　回答貼付シート'!AE1087="３～５日ある",2,IF('３　回答貼付シート'!AE1087="ほぼ毎日ある",3,))))</f>
        <v>0</v>
      </c>
      <c r="AD1090" s="49">
        <f>IF('３　回答貼付シート'!AF1087="ない",0,IF('３　回答貼付シート'!AF1087="１～２日ある",1,IF('３　回答貼付シート'!AF1087="３～５日ある",2,IF('３　回答貼付シート'!AF1087="ほぼ毎日ある",3,))))</f>
        <v>0</v>
      </c>
      <c r="AE1090" s="49">
        <f>IF('３　回答貼付シート'!AG1087="ない",0,IF('３　回答貼付シート'!AG1087="１～２日ある",1,IF('３　回答貼付シート'!AG1087="３～５日ある",2,IF('３　回答貼付シート'!AG1087="ほぼ毎日ある",3,))))</f>
        <v>0</v>
      </c>
      <c r="AF1090" s="49">
        <f>IF('３　回答貼付シート'!AH1087="ない",0,IF('３　回答貼付シート'!AH1087="１～２日ある",1,IF('３　回答貼付シート'!AH1087="３～５日ある",2,IF('３　回答貼付シート'!AH1087="ほぼ毎日ある",3,))))</f>
        <v>0</v>
      </c>
      <c r="AG1090" s="49">
        <f>IF('３　回答貼付シート'!AI1087="ない",0,IF('３　回答貼付シート'!AI1087="１～２日ある",1,IF('３　回答貼付シート'!AI1087="３～５日ある",2,IF('３　回答貼付シート'!AI1087="ほぼ毎日ある",3,))))</f>
        <v>0</v>
      </c>
      <c r="AH1090" s="49">
        <f>IF('３　回答貼付シート'!AJ1087="ない",0,IF('３　回答貼付シート'!AJ1087="１～２日ある",1,IF('３　回答貼付シート'!AJ1087="３～５日ある",2,IF('３　回答貼付シート'!AJ1087="ほぼ毎日ある",3,))))</f>
        <v>0</v>
      </c>
      <c r="AI1090" s="49">
        <f>IF('３　回答貼付シート'!AK1087="ない",0,IF('３　回答貼付シート'!AK1087="１～２日ある",1,IF('３　回答貼付シート'!AK1087="３～５日ある",2,IF('３　回答貼付シート'!AK1087="ほぼ毎日ある",3,))))</f>
        <v>0</v>
      </c>
      <c r="AJ1090" s="49">
        <f>IF('３　回答貼付シート'!AL1087="ない",0,IF('３　回答貼付シート'!AL1087="１～２日ある",1,IF('３　回答貼付シート'!AL1087="３～５日ある",2,IF('３　回答貼付シート'!AL1087="ほぼ毎日ある",3,))))</f>
        <v>0</v>
      </c>
      <c r="AK1090" s="49">
        <f>IF('３　回答貼付シート'!AM1087="ない",0,IF('３　回答貼付シート'!AM1087="１～２日ある",1,IF('３　回答貼付シート'!AM1087="３～５日ある",2,IF('３　回答貼付シート'!AM1087="ほぼ毎日ある",3,))))</f>
        <v>0</v>
      </c>
      <c r="AL1090" s="49">
        <f>'３　回答貼付シート'!$AN1087</f>
        <v>0</v>
      </c>
      <c r="AM1090" s="49" t="str">
        <f t="shared" si="117"/>
        <v/>
      </c>
      <c r="AN1090" s="49" t="str">
        <f t="shared" si="118"/>
        <v/>
      </c>
      <c r="AO1090" s="49" t="str">
        <f t="shared" si="119"/>
        <v/>
      </c>
      <c r="AP1090" s="49" t="str">
        <f t="shared" si="120"/>
        <v/>
      </c>
      <c r="AQ1090" s="49" t="str">
        <f t="shared" si="121"/>
        <v/>
      </c>
      <c r="AR1090" t="str">
        <f t="shared" si="122"/>
        <v>0</v>
      </c>
      <c r="AT1090" s="42"/>
    </row>
    <row r="1091" spans="1:46">
      <c r="A1091" s="49"/>
      <c r="B1091" s="49">
        <f t="shared" si="116"/>
        <v>0</v>
      </c>
      <c r="C1091" s="49">
        <f>IF('３　回答貼付シート'!$F1088&lt;&gt;0,VLOOKUP('３　回答貼付シート'!$F1088,$AR$2048:$AS$2054,2,FALSE),0)</f>
        <v>0</v>
      </c>
      <c r="D1091" s="49">
        <f>IF('３　回答貼付シート'!$G1088&lt;&gt;0,VLOOKUP(('３　回答貼付シート'!$G1088), $AR$2048:$AS$2054,2,FALSE),0)</f>
        <v>0</v>
      </c>
      <c r="E1091" s="49">
        <f>'３　回答貼付シート'!$H1088</f>
        <v>0</v>
      </c>
      <c r="F1091" s="49">
        <f>IF(E1091=0,0,VLOOKUP($B1091,'２　情報入力シート'!$A$2:$E$2049,5))</f>
        <v>0</v>
      </c>
      <c r="G1091" s="49">
        <f>IF('３　回答貼付シート'!I1088="ない",0,IF('３　回答貼付シート'!I1088="１～２日ある",1,IF('３　回答貼付シート'!I1088="３～５日ある",2,IF('３　回答貼付シート'!I1088="ほぼ毎日ある",3,))))</f>
        <v>0</v>
      </c>
      <c r="H1091" s="49">
        <f>IF('３　回答貼付シート'!J1088="ない",0,IF('３　回答貼付シート'!J1088="１～２日ある",1,IF('３　回答貼付シート'!J1088="３～５日ある",2,IF('３　回答貼付シート'!J1088="ほぼ毎日ある",3,))))</f>
        <v>0</v>
      </c>
      <c r="I1091" s="49">
        <f>IF('３　回答貼付シート'!K1088="ない",0,IF('３　回答貼付シート'!K1088="１～２日ある",1,IF('３　回答貼付シート'!K1088="３～５日ある",2,IF('３　回答貼付シート'!K1088="ほぼ毎日ある",3,))))</f>
        <v>0</v>
      </c>
      <c r="J1091" s="49">
        <f>IF('３　回答貼付シート'!L1088="ない",0,IF('３　回答貼付シート'!L1088="１～２日ある",1,IF('３　回答貼付シート'!L1088="３～５日ある",2,IF('３　回答貼付シート'!L1088="ほぼ毎日ある",3,))))</f>
        <v>0</v>
      </c>
      <c r="K1091" s="49">
        <f>IF('３　回答貼付シート'!M1088="ない",0,IF('３　回答貼付シート'!M1088="１～２日ある",1,IF('３　回答貼付シート'!M1088="３～５日ある",2,IF('３　回答貼付シート'!M1088="ほぼ毎日ある",3,))))</f>
        <v>0</v>
      </c>
      <c r="L1091" s="49">
        <f>IF('３　回答貼付シート'!N1088="ない",0,IF('３　回答貼付シート'!N1088="１～２日ある",1,IF('３　回答貼付シート'!N1088="３～５日ある",2,IF('３　回答貼付シート'!N1088="ほぼ毎日ある",3,))))</f>
        <v>0</v>
      </c>
      <c r="M1091" s="49">
        <f>IF('３　回答貼付シート'!O1088="ない",0,IF('３　回答貼付シート'!O1088="１～２日ある",1,IF('３　回答貼付シート'!O1088="３～５日ある",2,IF('３　回答貼付シート'!O1088="ほぼ毎日ある",3,))))</f>
        <v>0</v>
      </c>
      <c r="N1091" s="49">
        <f>IF('３　回答貼付シート'!P1088="ない",0,IF('３　回答貼付シート'!P1088="１～２日ある",1,IF('３　回答貼付シート'!P1088="３～５日ある",2,IF('３　回答貼付シート'!P1088="ほぼ毎日ある",3,))))</f>
        <v>0</v>
      </c>
      <c r="O1091" s="49">
        <f>IF('３　回答貼付シート'!Q1088="ない",0,IF('３　回答貼付シート'!Q1088="１～２日ある",1,IF('３　回答貼付シート'!Q1088="３～５日ある",2,IF('３　回答貼付シート'!Q1088="ほぼ毎日ある",3,))))</f>
        <v>0</v>
      </c>
      <c r="P1091" s="49">
        <f>IF('３　回答貼付シート'!R1088="ない",0,IF('３　回答貼付シート'!R1088="１～２日ある",1,IF('３　回答貼付シート'!R1088="３～５日ある",2,IF('３　回答貼付シート'!R1088="ほぼ毎日ある",3,))))</f>
        <v>0</v>
      </c>
      <c r="Q1091" s="49">
        <f>IF('３　回答貼付シート'!S1088="ない",0,IF('３　回答貼付シート'!S1088="１～２日ある",1,IF('３　回答貼付シート'!S1088="３～５日ある",2,IF('３　回答貼付シート'!S1088="ほぼ毎日ある",3,))))</f>
        <v>0</v>
      </c>
      <c r="R1091" s="49">
        <f>IF('３　回答貼付シート'!T1088="ない",0,IF('３　回答貼付シート'!T1088="１～２日ある",1,IF('３　回答貼付シート'!T1088="３～５日ある",2,IF('３　回答貼付シート'!T1088="ほぼ毎日ある",3,))))</f>
        <v>0</v>
      </c>
      <c r="S1091" s="49">
        <f>IF('３　回答貼付シート'!U1088="ない",0,IF('３　回答貼付シート'!U1088="１～２日ある",1,IF('３　回答貼付シート'!U1088="３～５日ある",2,IF('３　回答貼付シート'!U1088="ほぼ毎日ある",3,))))</f>
        <v>0</v>
      </c>
      <c r="T1091" s="49">
        <f>IF('３　回答貼付シート'!V1088="ない",0,IF('３　回答貼付シート'!V1088="１～２日ある",1,IF('３　回答貼付シート'!V1088="３～５日ある",2,IF('３　回答貼付シート'!V1088="ほぼ毎日ある",3,))))</f>
        <v>0</v>
      </c>
      <c r="U1091" s="49">
        <f>IF('３　回答貼付シート'!W1088="ない",0,IF('３　回答貼付シート'!W1088="１～２日ある",1,IF('３　回答貼付シート'!W1088="３～５日ある",2,IF('３　回答貼付シート'!W1088="ほぼ毎日ある",3,))))</f>
        <v>0</v>
      </c>
      <c r="V1091" s="49">
        <f>IF('３　回答貼付シート'!X1088="ない",0,IF('３　回答貼付シート'!X1088="１～２日ある",1,IF('３　回答貼付シート'!X1088="３～５日ある",2,IF('３　回答貼付シート'!X1088="ほぼ毎日ある",3,))))</f>
        <v>0</v>
      </c>
      <c r="W1091" s="49">
        <f>IF('３　回答貼付シート'!Y1088="ない",0,IF('３　回答貼付シート'!Y1088="１～２日ある",1,IF('３　回答貼付シート'!Y1088="３～５日ある",2,IF('３　回答貼付シート'!Y1088="ほぼ毎日ある",3,))))</f>
        <v>0</v>
      </c>
      <c r="X1091" s="49">
        <f>IF('３　回答貼付シート'!Z1088="ない",0,IF('３　回答貼付シート'!Z1088="１～２日ある",1,IF('３　回答貼付シート'!Z1088="３～５日ある",2,IF('３　回答貼付シート'!Z1088="ほぼ毎日ある",3,))))</f>
        <v>0</v>
      </c>
      <c r="Y1091" s="49">
        <f>IF('３　回答貼付シート'!AA1088="ない",0,IF('３　回答貼付シート'!AA1088="１～２日ある",1,IF('３　回答貼付シート'!AA1088="３～５日ある",2,IF('３　回答貼付シート'!AA1088="ほぼ毎日ある",3,))))</f>
        <v>0</v>
      </c>
      <c r="Z1091" s="49">
        <f>IF('３　回答貼付シート'!AB1088="ない",0,IF('３　回答貼付シート'!AB1088="１～２日ある",1,IF('３　回答貼付シート'!AB1088="３～５日ある",2,IF('３　回答貼付シート'!AB1088="ほぼ毎日ある",3,))))</f>
        <v>0</v>
      </c>
      <c r="AA1091" s="49">
        <f>IF('３　回答貼付シート'!AC1088="ない",0,IF('３　回答貼付シート'!AC1088="１～２日ある",1,IF('３　回答貼付シート'!AC1088="３～５日ある",2,IF('３　回答貼付シート'!AC1088="ほぼ毎日ある",3,))))</f>
        <v>0</v>
      </c>
      <c r="AB1091" s="49">
        <f>IF('３　回答貼付シート'!AD1088="ない",0,IF('３　回答貼付シート'!AD1088="１～２日ある",1,IF('３　回答貼付シート'!AD1088="３～５日ある",2,IF('３　回答貼付シート'!AD1088="ほぼ毎日ある",3,))))</f>
        <v>0</v>
      </c>
      <c r="AC1091" s="49">
        <f>IF('３　回答貼付シート'!AE1088="ない",0,IF('３　回答貼付シート'!AE1088="１～２日ある",1,IF('３　回答貼付シート'!AE1088="３～５日ある",2,IF('３　回答貼付シート'!AE1088="ほぼ毎日ある",3,))))</f>
        <v>0</v>
      </c>
      <c r="AD1091" s="49">
        <f>IF('３　回答貼付シート'!AF1088="ない",0,IF('３　回答貼付シート'!AF1088="１～２日ある",1,IF('３　回答貼付シート'!AF1088="３～５日ある",2,IF('３　回答貼付シート'!AF1088="ほぼ毎日ある",3,))))</f>
        <v>0</v>
      </c>
      <c r="AE1091" s="49">
        <f>IF('３　回答貼付シート'!AG1088="ない",0,IF('３　回答貼付シート'!AG1088="１～２日ある",1,IF('３　回答貼付シート'!AG1088="３～５日ある",2,IF('３　回答貼付シート'!AG1088="ほぼ毎日ある",3,))))</f>
        <v>0</v>
      </c>
      <c r="AF1091" s="49">
        <f>IF('３　回答貼付シート'!AH1088="ない",0,IF('３　回答貼付シート'!AH1088="１～２日ある",1,IF('３　回答貼付シート'!AH1088="３～５日ある",2,IF('３　回答貼付シート'!AH1088="ほぼ毎日ある",3,))))</f>
        <v>0</v>
      </c>
      <c r="AG1091" s="49">
        <f>IF('３　回答貼付シート'!AI1088="ない",0,IF('３　回答貼付シート'!AI1088="１～２日ある",1,IF('３　回答貼付シート'!AI1088="３～５日ある",2,IF('３　回答貼付シート'!AI1088="ほぼ毎日ある",3,))))</f>
        <v>0</v>
      </c>
      <c r="AH1091" s="49">
        <f>IF('３　回答貼付シート'!AJ1088="ない",0,IF('３　回答貼付シート'!AJ1088="１～２日ある",1,IF('３　回答貼付シート'!AJ1088="３～５日ある",2,IF('３　回答貼付シート'!AJ1088="ほぼ毎日ある",3,))))</f>
        <v>0</v>
      </c>
      <c r="AI1091" s="49">
        <f>IF('３　回答貼付シート'!AK1088="ない",0,IF('３　回答貼付シート'!AK1088="１～２日ある",1,IF('３　回答貼付シート'!AK1088="３～５日ある",2,IF('３　回答貼付シート'!AK1088="ほぼ毎日ある",3,))))</f>
        <v>0</v>
      </c>
      <c r="AJ1091" s="49">
        <f>IF('３　回答貼付シート'!AL1088="ない",0,IF('３　回答貼付シート'!AL1088="１～２日ある",1,IF('３　回答貼付シート'!AL1088="３～５日ある",2,IF('３　回答貼付シート'!AL1088="ほぼ毎日ある",3,))))</f>
        <v>0</v>
      </c>
      <c r="AK1091" s="49">
        <f>IF('３　回答貼付シート'!AM1088="ない",0,IF('３　回答貼付シート'!AM1088="１～２日ある",1,IF('３　回答貼付シート'!AM1088="３～５日ある",2,IF('３　回答貼付シート'!AM1088="ほぼ毎日ある",3,))))</f>
        <v>0</v>
      </c>
      <c r="AL1091" s="49">
        <f>'３　回答貼付シート'!$AN1088</f>
        <v>0</v>
      </c>
      <c r="AM1091" s="49" t="str">
        <f t="shared" si="117"/>
        <v/>
      </c>
      <c r="AN1091" s="49" t="str">
        <f t="shared" si="118"/>
        <v/>
      </c>
      <c r="AO1091" s="49" t="str">
        <f t="shared" si="119"/>
        <v/>
      </c>
      <c r="AP1091" s="49" t="str">
        <f t="shared" si="120"/>
        <v/>
      </c>
      <c r="AQ1091" s="49" t="str">
        <f t="shared" si="121"/>
        <v/>
      </c>
      <c r="AR1091" t="str">
        <f t="shared" si="122"/>
        <v>0</v>
      </c>
      <c r="AT1091" s="42"/>
    </row>
    <row r="1092" spans="1:46">
      <c r="A1092" s="49"/>
      <c r="B1092" s="49">
        <f t="shared" si="116"/>
        <v>0</v>
      </c>
      <c r="C1092" s="49">
        <f>IF('３　回答貼付シート'!$F1089&lt;&gt;0,VLOOKUP('３　回答貼付シート'!$F1089,$AR$2048:$AS$2054,2,FALSE),0)</f>
        <v>0</v>
      </c>
      <c r="D1092" s="49">
        <f>IF('３　回答貼付シート'!$G1089&lt;&gt;0,VLOOKUP(('３　回答貼付シート'!$G1089), $AR$2048:$AS$2054,2,FALSE),0)</f>
        <v>0</v>
      </c>
      <c r="E1092" s="49">
        <f>'３　回答貼付シート'!$H1089</f>
        <v>0</v>
      </c>
      <c r="F1092" s="49">
        <f>IF(E1092=0,0,VLOOKUP($B1092,'２　情報入力シート'!$A$2:$E$2049,5))</f>
        <v>0</v>
      </c>
      <c r="G1092" s="49">
        <f>IF('３　回答貼付シート'!I1089="ない",0,IF('３　回答貼付シート'!I1089="１～２日ある",1,IF('３　回答貼付シート'!I1089="３～５日ある",2,IF('３　回答貼付シート'!I1089="ほぼ毎日ある",3,))))</f>
        <v>0</v>
      </c>
      <c r="H1092" s="49">
        <f>IF('３　回答貼付シート'!J1089="ない",0,IF('３　回答貼付シート'!J1089="１～２日ある",1,IF('３　回答貼付シート'!J1089="３～５日ある",2,IF('３　回答貼付シート'!J1089="ほぼ毎日ある",3,))))</f>
        <v>0</v>
      </c>
      <c r="I1092" s="49">
        <f>IF('３　回答貼付シート'!K1089="ない",0,IF('３　回答貼付シート'!K1089="１～２日ある",1,IF('３　回答貼付シート'!K1089="３～５日ある",2,IF('３　回答貼付シート'!K1089="ほぼ毎日ある",3,))))</f>
        <v>0</v>
      </c>
      <c r="J1092" s="49">
        <f>IF('３　回答貼付シート'!L1089="ない",0,IF('３　回答貼付シート'!L1089="１～２日ある",1,IF('３　回答貼付シート'!L1089="３～５日ある",2,IF('３　回答貼付シート'!L1089="ほぼ毎日ある",3,))))</f>
        <v>0</v>
      </c>
      <c r="K1092" s="49">
        <f>IF('３　回答貼付シート'!M1089="ない",0,IF('３　回答貼付シート'!M1089="１～２日ある",1,IF('３　回答貼付シート'!M1089="３～５日ある",2,IF('３　回答貼付シート'!M1089="ほぼ毎日ある",3,))))</f>
        <v>0</v>
      </c>
      <c r="L1092" s="49">
        <f>IF('３　回答貼付シート'!N1089="ない",0,IF('３　回答貼付シート'!N1089="１～２日ある",1,IF('３　回答貼付シート'!N1089="３～５日ある",2,IF('３　回答貼付シート'!N1089="ほぼ毎日ある",3,))))</f>
        <v>0</v>
      </c>
      <c r="M1092" s="49">
        <f>IF('３　回答貼付シート'!O1089="ない",0,IF('３　回答貼付シート'!O1089="１～２日ある",1,IF('３　回答貼付シート'!O1089="３～５日ある",2,IF('３　回答貼付シート'!O1089="ほぼ毎日ある",3,))))</f>
        <v>0</v>
      </c>
      <c r="N1092" s="49">
        <f>IF('３　回答貼付シート'!P1089="ない",0,IF('３　回答貼付シート'!P1089="１～２日ある",1,IF('３　回答貼付シート'!P1089="３～５日ある",2,IF('３　回答貼付シート'!P1089="ほぼ毎日ある",3,))))</f>
        <v>0</v>
      </c>
      <c r="O1092" s="49">
        <f>IF('３　回答貼付シート'!Q1089="ない",0,IF('３　回答貼付シート'!Q1089="１～２日ある",1,IF('３　回答貼付シート'!Q1089="３～５日ある",2,IF('３　回答貼付シート'!Q1089="ほぼ毎日ある",3,))))</f>
        <v>0</v>
      </c>
      <c r="P1092" s="49">
        <f>IF('３　回答貼付シート'!R1089="ない",0,IF('３　回答貼付シート'!R1089="１～２日ある",1,IF('３　回答貼付シート'!R1089="３～５日ある",2,IF('３　回答貼付シート'!R1089="ほぼ毎日ある",3,))))</f>
        <v>0</v>
      </c>
      <c r="Q1092" s="49">
        <f>IF('３　回答貼付シート'!S1089="ない",0,IF('３　回答貼付シート'!S1089="１～２日ある",1,IF('３　回答貼付シート'!S1089="３～５日ある",2,IF('３　回答貼付シート'!S1089="ほぼ毎日ある",3,))))</f>
        <v>0</v>
      </c>
      <c r="R1092" s="49">
        <f>IF('３　回答貼付シート'!T1089="ない",0,IF('３　回答貼付シート'!T1089="１～２日ある",1,IF('３　回答貼付シート'!T1089="３～５日ある",2,IF('３　回答貼付シート'!T1089="ほぼ毎日ある",3,))))</f>
        <v>0</v>
      </c>
      <c r="S1092" s="49">
        <f>IF('３　回答貼付シート'!U1089="ない",0,IF('３　回答貼付シート'!U1089="１～２日ある",1,IF('３　回答貼付シート'!U1089="３～５日ある",2,IF('３　回答貼付シート'!U1089="ほぼ毎日ある",3,))))</f>
        <v>0</v>
      </c>
      <c r="T1092" s="49">
        <f>IF('３　回答貼付シート'!V1089="ない",0,IF('３　回答貼付シート'!V1089="１～２日ある",1,IF('３　回答貼付シート'!V1089="３～５日ある",2,IF('３　回答貼付シート'!V1089="ほぼ毎日ある",3,))))</f>
        <v>0</v>
      </c>
      <c r="U1092" s="49">
        <f>IF('３　回答貼付シート'!W1089="ない",0,IF('３　回答貼付シート'!W1089="１～２日ある",1,IF('３　回答貼付シート'!W1089="３～５日ある",2,IF('３　回答貼付シート'!W1089="ほぼ毎日ある",3,))))</f>
        <v>0</v>
      </c>
      <c r="V1092" s="49">
        <f>IF('３　回答貼付シート'!X1089="ない",0,IF('３　回答貼付シート'!X1089="１～２日ある",1,IF('３　回答貼付シート'!X1089="３～５日ある",2,IF('３　回答貼付シート'!X1089="ほぼ毎日ある",3,))))</f>
        <v>0</v>
      </c>
      <c r="W1092" s="49">
        <f>IF('３　回答貼付シート'!Y1089="ない",0,IF('３　回答貼付シート'!Y1089="１～２日ある",1,IF('３　回答貼付シート'!Y1089="３～５日ある",2,IF('３　回答貼付シート'!Y1089="ほぼ毎日ある",3,))))</f>
        <v>0</v>
      </c>
      <c r="X1092" s="49">
        <f>IF('３　回答貼付シート'!Z1089="ない",0,IF('３　回答貼付シート'!Z1089="１～２日ある",1,IF('３　回答貼付シート'!Z1089="３～５日ある",2,IF('３　回答貼付シート'!Z1089="ほぼ毎日ある",3,))))</f>
        <v>0</v>
      </c>
      <c r="Y1092" s="49">
        <f>IF('３　回答貼付シート'!AA1089="ない",0,IF('３　回答貼付シート'!AA1089="１～２日ある",1,IF('３　回答貼付シート'!AA1089="３～５日ある",2,IF('３　回答貼付シート'!AA1089="ほぼ毎日ある",3,))))</f>
        <v>0</v>
      </c>
      <c r="Z1092" s="49">
        <f>IF('３　回答貼付シート'!AB1089="ない",0,IF('３　回答貼付シート'!AB1089="１～２日ある",1,IF('３　回答貼付シート'!AB1089="３～５日ある",2,IF('３　回答貼付シート'!AB1089="ほぼ毎日ある",3,))))</f>
        <v>0</v>
      </c>
      <c r="AA1092" s="49">
        <f>IF('３　回答貼付シート'!AC1089="ない",0,IF('３　回答貼付シート'!AC1089="１～２日ある",1,IF('３　回答貼付シート'!AC1089="３～５日ある",2,IF('３　回答貼付シート'!AC1089="ほぼ毎日ある",3,))))</f>
        <v>0</v>
      </c>
      <c r="AB1092" s="49">
        <f>IF('３　回答貼付シート'!AD1089="ない",0,IF('３　回答貼付シート'!AD1089="１～２日ある",1,IF('３　回答貼付シート'!AD1089="３～５日ある",2,IF('３　回答貼付シート'!AD1089="ほぼ毎日ある",3,))))</f>
        <v>0</v>
      </c>
      <c r="AC1092" s="49">
        <f>IF('３　回答貼付シート'!AE1089="ない",0,IF('３　回答貼付シート'!AE1089="１～２日ある",1,IF('３　回答貼付シート'!AE1089="３～５日ある",2,IF('３　回答貼付シート'!AE1089="ほぼ毎日ある",3,))))</f>
        <v>0</v>
      </c>
      <c r="AD1092" s="49">
        <f>IF('３　回答貼付シート'!AF1089="ない",0,IF('３　回答貼付シート'!AF1089="１～２日ある",1,IF('３　回答貼付シート'!AF1089="３～５日ある",2,IF('３　回答貼付シート'!AF1089="ほぼ毎日ある",3,))))</f>
        <v>0</v>
      </c>
      <c r="AE1092" s="49">
        <f>IF('３　回答貼付シート'!AG1089="ない",0,IF('３　回答貼付シート'!AG1089="１～２日ある",1,IF('３　回答貼付シート'!AG1089="３～５日ある",2,IF('３　回答貼付シート'!AG1089="ほぼ毎日ある",3,))))</f>
        <v>0</v>
      </c>
      <c r="AF1092" s="49">
        <f>IF('３　回答貼付シート'!AH1089="ない",0,IF('３　回答貼付シート'!AH1089="１～２日ある",1,IF('３　回答貼付シート'!AH1089="３～５日ある",2,IF('３　回答貼付シート'!AH1089="ほぼ毎日ある",3,))))</f>
        <v>0</v>
      </c>
      <c r="AG1092" s="49">
        <f>IF('３　回答貼付シート'!AI1089="ない",0,IF('３　回答貼付シート'!AI1089="１～２日ある",1,IF('３　回答貼付シート'!AI1089="３～５日ある",2,IF('３　回答貼付シート'!AI1089="ほぼ毎日ある",3,))))</f>
        <v>0</v>
      </c>
      <c r="AH1092" s="49">
        <f>IF('３　回答貼付シート'!AJ1089="ない",0,IF('３　回答貼付シート'!AJ1089="１～２日ある",1,IF('３　回答貼付シート'!AJ1089="３～５日ある",2,IF('３　回答貼付シート'!AJ1089="ほぼ毎日ある",3,))))</f>
        <v>0</v>
      </c>
      <c r="AI1092" s="49">
        <f>IF('３　回答貼付シート'!AK1089="ない",0,IF('３　回答貼付シート'!AK1089="１～２日ある",1,IF('３　回答貼付シート'!AK1089="３～５日ある",2,IF('３　回答貼付シート'!AK1089="ほぼ毎日ある",3,))))</f>
        <v>0</v>
      </c>
      <c r="AJ1092" s="49">
        <f>IF('３　回答貼付シート'!AL1089="ない",0,IF('３　回答貼付シート'!AL1089="１～２日ある",1,IF('３　回答貼付シート'!AL1089="３～５日ある",2,IF('３　回答貼付シート'!AL1089="ほぼ毎日ある",3,))))</f>
        <v>0</v>
      </c>
      <c r="AK1092" s="49">
        <f>IF('３　回答貼付シート'!AM1089="ない",0,IF('３　回答貼付シート'!AM1089="１～２日ある",1,IF('３　回答貼付シート'!AM1089="３～５日ある",2,IF('３　回答貼付シート'!AM1089="ほぼ毎日ある",3,))))</f>
        <v>0</v>
      </c>
      <c r="AL1092" s="49">
        <f>'３　回答貼付シート'!$AN1089</f>
        <v>0</v>
      </c>
      <c r="AM1092" s="49" t="str">
        <f t="shared" si="117"/>
        <v/>
      </c>
      <c r="AN1092" s="49" t="str">
        <f t="shared" si="118"/>
        <v/>
      </c>
      <c r="AO1092" s="49" t="str">
        <f t="shared" si="119"/>
        <v/>
      </c>
      <c r="AP1092" s="49" t="str">
        <f t="shared" si="120"/>
        <v/>
      </c>
      <c r="AQ1092" s="49" t="str">
        <f t="shared" si="121"/>
        <v/>
      </c>
      <c r="AR1092" t="str">
        <f t="shared" si="122"/>
        <v>0</v>
      </c>
      <c r="AT1092" s="42"/>
    </row>
    <row r="1093" spans="1:46">
      <c r="A1093" s="49"/>
      <c r="B1093" s="49">
        <f t="shared" si="116"/>
        <v>0</v>
      </c>
      <c r="C1093" s="49">
        <f>IF('３　回答貼付シート'!$F1090&lt;&gt;0,VLOOKUP('３　回答貼付シート'!$F1090,$AR$2048:$AS$2054,2,FALSE),0)</f>
        <v>0</v>
      </c>
      <c r="D1093" s="49">
        <f>IF('３　回答貼付シート'!$G1090&lt;&gt;0,VLOOKUP(('３　回答貼付シート'!$G1090), $AR$2048:$AS$2054,2,FALSE),0)</f>
        <v>0</v>
      </c>
      <c r="E1093" s="49">
        <f>'３　回答貼付シート'!$H1090</f>
        <v>0</v>
      </c>
      <c r="F1093" s="49">
        <f>IF(E1093=0,0,VLOOKUP($B1093,'２　情報入力シート'!$A$2:$E$2049,5))</f>
        <v>0</v>
      </c>
      <c r="G1093" s="49">
        <f>IF('３　回答貼付シート'!I1090="ない",0,IF('３　回答貼付シート'!I1090="１～２日ある",1,IF('３　回答貼付シート'!I1090="３～５日ある",2,IF('３　回答貼付シート'!I1090="ほぼ毎日ある",3,))))</f>
        <v>0</v>
      </c>
      <c r="H1093" s="49">
        <f>IF('３　回答貼付シート'!J1090="ない",0,IF('３　回答貼付シート'!J1090="１～２日ある",1,IF('３　回答貼付シート'!J1090="３～５日ある",2,IF('３　回答貼付シート'!J1090="ほぼ毎日ある",3,))))</f>
        <v>0</v>
      </c>
      <c r="I1093" s="49">
        <f>IF('３　回答貼付シート'!K1090="ない",0,IF('３　回答貼付シート'!K1090="１～２日ある",1,IF('３　回答貼付シート'!K1090="３～５日ある",2,IF('３　回答貼付シート'!K1090="ほぼ毎日ある",3,))))</f>
        <v>0</v>
      </c>
      <c r="J1093" s="49">
        <f>IF('３　回答貼付シート'!L1090="ない",0,IF('３　回答貼付シート'!L1090="１～２日ある",1,IF('３　回答貼付シート'!L1090="３～５日ある",2,IF('３　回答貼付シート'!L1090="ほぼ毎日ある",3,))))</f>
        <v>0</v>
      </c>
      <c r="K1093" s="49">
        <f>IF('３　回答貼付シート'!M1090="ない",0,IF('３　回答貼付シート'!M1090="１～２日ある",1,IF('３　回答貼付シート'!M1090="３～５日ある",2,IF('３　回答貼付シート'!M1090="ほぼ毎日ある",3,))))</f>
        <v>0</v>
      </c>
      <c r="L1093" s="49">
        <f>IF('３　回答貼付シート'!N1090="ない",0,IF('３　回答貼付シート'!N1090="１～２日ある",1,IF('３　回答貼付シート'!N1090="３～５日ある",2,IF('３　回答貼付シート'!N1090="ほぼ毎日ある",3,))))</f>
        <v>0</v>
      </c>
      <c r="M1093" s="49">
        <f>IF('３　回答貼付シート'!O1090="ない",0,IF('３　回答貼付シート'!O1090="１～２日ある",1,IF('３　回答貼付シート'!O1090="３～５日ある",2,IF('３　回答貼付シート'!O1090="ほぼ毎日ある",3,))))</f>
        <v>0</v>
      </c>
      <c r="N1093" s="49">
        <f>IF('３　回答貼付シート'!P1090="ない",0,IF('３　回答貼付シート'!P1090="１～２日ある",1,IF('３　回答貼付シート'!P1090="３～５日ある",2,IF('３　回答貼付シート'!P1090="ほぼ毎日ある",3,))))</f>
        <v>0</v>
      </c>
      <c r="O1093" s="49">
        <f>IF('３　回答貼付シート'!Q1090="ない",0,IF('３　回答貼付シート'!Q1090="１～２日ある",1,IF('３　回答貼付シート'!Q1090="３～５日ある",2,IF('３　回答貼付シート'!Q1090="ほぼ毎日ある",3,))))</f>
        <v>0</v>
      </c>
      <c r="P1093" s="49">
        <f>IF('３　回答貼付シート'!R1090="ない",0,IF('３　回答貼付シート'!R1090="１～２日ある",1,IF('３　回答貼付シート'!R1090="３～５日ある",2,IF('３　回答貼付シート'!R1090="ほぼ毎日ある",3,))))</f>
        <v>0</v>
      </c>
      <c r="Q1093" s="49">
        <f>IF('３　回答貼付シート'!S1090="ない",0,IF('３　回答貼付シート'!S1090="１～２日ある",1,IF('３　回答貼付シート'!S1090="３～５日ある",2,IF('３　回答貼付シート'!S1090="ほぼ毎日ある",3,))))</f>
        <v>0</v>
      </c>
      <c r="R1093" s="49">
        <f>IF('３　回答貼付シート'!T1090="ない",0,IF('３　回答貼付シート'!T1090="１～２日ある",1,IF('３　回答貼付シート'!T1090="３～５日ある",2,IF('３　回答貼付シート'!T1090="ほぼ毎日ある",3,))))</f>
        <v>0</v>
      </c>
      <c r="S1093" s="49">
        <f>IF('３　回答貼付シート'!U1090="ない",0,IF('３　回答貼付シート'!U1090="１～２日ある",1,IF('３　回答貼付シート'!U1090="３～５日ある",2,IF('３　回答貼付シート'!U1090="ほぼ毎日ある",3,))))</f>
        <v>0</v>
      </c>
      <c r="T1093" s="49">
        <f>IF('３　回答貼付シート'!V1090="ない",0,IF('３　回答貼付シート'!V1090="１～２日ある",1,IF('３　回答貼付シート'!V1090="３～５日ある",2,IF('３　回答貼付シート'!V1090="ほぼ毎日ある",3,))))</f>
        <v>0</v>
      </c>
      <c r="U1093" s="49">
        <f>IF('３　回答貼付シート'!W1090="ない",0,IF('３　回答貼付シート'!W1090="１～２日ある",1,IF('３　回答貼付シート'!W1090="３～５日ある",2,IF('３　回答貼付シート'!W1090="ほぼ毎日ある",3,))))</f>
        <v>0</v>
      </c>
      <c r="V1093" s="49">
        <f>IF('３　回答貼付シート'!X1090="ない",0,IF('３　回答貼付シート'!X1090="１～２日ある",1,IF('３　回答貼付シート'!X1090="３～５日ある",2,IF('３　回答貼付シート'!X1090="ほぼ毎日ある",3,))))</f>
        <v>0</v>
      </c>
      <c r="W1093" s="49">
        <f>IF('３　回答貼付シート'!Y1090="ない",0,IF('３　回答貼付シート'!Y1090="１～２日ある",1,IF('３　回答貼付シート'!Y1090="３～５日ある",2,IF('３　回答貼付シート'!Y1090="ほぼ毎日ある",3,))))</f>
        <v>0</v>
      </c>
      <c r="X1093" s="49">
        <f>IF('３　回答貼付シート'!Z1090="ない",0,IF('３　回答貼付シート'!Z1090="１～２日ある",1,IF('３　回答貼付シート'!Z1090="３～５日ある",2,IF('３　回答貼付シート'!Z1090="ほぼ毎日ある",3,))))</f>
        <v>0</v>
      </c>
      <c r="Y1093" s="49">
        <f>IF('３　回答貼付シート'!AA1090="ない",0,IF('３　回答貼付シート'!AA1090="１～２日ある",1,IF('３　回答貼付シート'!AA1090="３～５日ある",2,IF('３　回答貼付シート'!AA1090="ほぼ毎日ある",3,))))</f>
        <v>0</v>
      </c>
      <c r="Z1093" s="49">
        <f>IF('３　回答貼付シート'!AB1090="ない",0,IF('３　回答貼付シート'!AB1090="１～２日ある",1,IF('３　回答貼付シート'!AB1090="３～５日ある",2,IF('３　回答貼付シート'!AB1090="ほぼ毎日ある",3,))))</f>
        <v>0</v>
      </c>
      <c r="AA1093" s="49">
        <f>IF('３　回答貼付シート'!AC1090="ない",0,IF('３　回答貼付シート'!AC1090="１～２日ある",1,IF('３　回答貼付シート'!AC1090="３～５日ある",2,IF('３　回答貼付シート'!AC1090="ほぼ毎日ある",3,))))</f>
        <v>0</v>
      </c>
      <c r="AB1093" s="49">
        <f>IF('３　回答貼付シート'!AD1090="ない",0,IF('３　回答貼付シート'!AD1090="１～２日ある",1,IF('３　回答貼付シート'!AD1090="３～５日ある",2,IF('３　回答貼付シート'!AD1090="ほぼ毎日ある",3,))))</f>
        <v>0</v>
      </c>
      <c r="AC1093" s="49">
        <f>IF('３　回答貼付シート'!AE1090="ない",0,IF('３　回答貼付シート'!AE1090="１～２日ある",1,IF('３　回答貼付シート'!AE1090="３～５日ある",2,IF('３　回答貼付シート'!AE1090="ほぼ毎日ある",3,))))</f>
        <v>0</v>
      </c>
      <c r="AD1093" s="49">
        <f>IF('３　回答貼付シート'!AF1090="ない",0,IF('３　回答貼付シート'!AF1090="１～２日ある",1,IF('３　回答貼付シート'!AF1090="３～５日ある",2,IF('３　回答貼付シート'!AF1090="ほぼ毎日ある",3,))))</f>
        <v>0</v>
      </c>
      <c r="AE1093" s="49">
        <f>IF('３　回答貼付シート'!AG1090="ない",0,IF('３　回答貼付シート'!AG1090="１～２日ある",1,IF('３　回答貼付シート'!AG1090="３～５日ある",2,IF('３　回答貼付シート'!AG1090="ほぼ毎日ある",3,))))</f>
        <v>0</v>
      </c>
      <c r="AF1093" s="49">
        <f>IF('３　回答貼付シート'!AH1090="ない",0,IF('３　回答貼付シート'!AH1090="１～２日ある",1,IF('３　回答貼付シート'!AH1090="３～５日ある",2,IF('３　回答貼付シート'!AH1090="ほぼ毎日ある",3,))))</f>
        <v>0</v>
      </c>
      <c r="AG1093" s="49">
        <f>IF('３　回答貼付シート'!AI1090="ない",0,IF('３　回答貼付シート'!AI1090="１～２日ある",1,IF('３　回答貼付シート'!AI1090="３～５日ある",2,IF('３　回答貼付シート'!AI1090="ほぼ毎日ある",3,))))</f>
        <v>0</v>
      </c>
      <c r="AH1093" s="49">
        <f>IF('３　回答貼付シート'!AJ1090="ない",0,IF('３　回答貼付シート'!AJ1090="１～２日ある",1,IF('３　回答貼付シート'!AJ1090="３～５日ある",2,IF('３　回答貼付シート'!AJ1090="ほぼ毎日ある",3,))))</f>
        <v>0</v>
      </c>
      <c r="AI1093" s="49">
        <f>IF('３　回答貼付シート'!AK1090="ない",0,IF('３　回答貼付シート'!AK1090="１～２日ある",1,IF('３　回答貼付シート'!AK1090="３～５日ある",2,IF('３　回答貼付シート'!AK1090="ほぼ毎日ある",3,))))</f>
        <v>0</v>
      </c>
      <c r="AJ1093" s="49">
        <f>IF('３　回答貼付シート'!AL1090="ない",0,IF('３　回答貼付シート'!AL1090="１～２日ある",1,IF('３　回答貼付シート'!AL1090="３～５日ある",2,IF('３　回答貼付シート'!AL1090="ほぼ毎日ある",3,))))</f>
        <v>0</v>
      </c>
      <c r="AK1093" s="49">
        <f>IF('３　回答貼付シート'!AM1090="ない",0,IF('３　回答貼付シート'!AM1090="１～２日ある",1,IF('３　回答貼付シート'!AM1090="３～５日ある",2,IF('３　回答貼付シート'!AM1090="ほぼ毎日ある",3,))))</f>
        <v>0</v>
      </c>
      <c r="AL1093" s="49">
        <f>'３　回答貼付シート'!$AN1090</f>
        <v>0</v>
      </c>
      <c r="AM1093" s="49" t="str">
        <f t="shared" si="117"/>
        <v/>
      </c>
      <c r="AN1093" s="49" t="str">
        <f t="shared" si="118"/>
        <v/>
      </c>
      <c r="AO1093" s="49" t="str">
        <f t="shared" si="119"/>
        <v/>
      </c>
      <c r="AP1093" s="49" t="str">
        <f t="shared" si="120"/>
        <v/>
      </c>
      <c r="AQ1093" s="49" t="str">
        <f t="shared" si="121"/>
        <v/>
      </c>
      <c r="AR1093" t="str">
        <f t="shared" si="122"/>
        <v>0</v>
      </c>
      <c r="AT1093" s="42"/>
    </row>
    <row r="1094" spans="1:46">
      <c r="A1094" s="49"/>
      <c r="B1094" s="49">
        <f t="shared" ref="B1094:B1157" si="123">C1094*1000+D1094*100+E1094</f>
        <v>0</v>
      </c>
      <c r="C1094" s="49">
        <f>IF('３　回答貼付シート'!$F1091&lt;&gt;0,VLOOKUP('３　回答貼付シート'!$F1091,$AR$2048:$AS$2054,2,FALSE),0)</f>
        <v>0</v>
      </c>
      <c r="D1094" s="49">
        <f>IF('３　回答貼付シート'!$G1091&lt;&gt;0,VLOOKUP(('３　回答貼付シート'!$G1091), $AR$2048:$AS$2054,2,FALSE),0)</f>
        <v>0</v>
      </c>
      <c r="E1094" s="49">
        <f>'３　回答貼付シート'!$H1091</f>
        <v>0</v>
      </c>
      <c r="F1094" s="49">
        <f>IF(E1094=0,0,VLOOKUP($B1094,'２　情報入力シート'!$A$2:$E$2049,5))</f>
        <v>0</v>
      </c>
      <c r="G1094" s="49">
        <f>IF('３　回答貼付シート'!I1091="ない",0,IF('３　回答貼付シート'!I1091="１～２日ある",1,IF('３　回答貼付シート'!I1091="３～５日ある",2,IF('３　回答貼付シート'!I1091="ほぼ毎日ある",3,))))</f>
        <v>0</v>
      </c>
      <c r="H1094" s="49">
        <f>IF('３　回答貼付シート'!J1091="ない",0,IF('３　回答貼付シート'!J1091="１～２日ある",1,IF('３　回答貼付シート'!J1091="３～５日ある",2,IF('３　回答貼付シート'!J1091="ほぼ毎日ある",3,))))</f>
        <v>0</v>
      </c>
      <c r="I1094" s="49">
        <f>IF('３　回答貼付シート'!K1091="ない",0,IF('３　回答貼付シート'!K1091="１～２日ある",1,IF('３　回答貼付シート'!K1091="３～５日ある",2,IF('３　回答貼付シート'!K1091="ほぼ毎日ある",3,))))</f>
        <v>0</v>
      </c>
      <c r="J1094" s="49">
        <f>IF('３　回答貼付シート'!L1091="ない",0,IF('３　回答貼付シート'!L1091="１～２日ある",1,IF('３　回答貼付シート'!L1091="３～５日ある",2,IF('３　回答貼付シート'!L1091="ほぼ毎日ある",3,))))</f>
        <v>0</v>
      </c>
      <c r="K1094" s="49">
        <f>IF('３　回答貼付シート'!M1091="ない",0,IF('３　回答貼付シート'!M1091="１～２日ある",1,IF('３　回答貼付シート'!M1091="３～５日ある",2,IF('３　回答貼付シート'!M1091="ほぼ毎日ある",3,))))</f>
        <v>0</v>
      </c>
      <c r="L1094" s="49">
        <f>IF('３　回答貼付シート'!N1091="ない",0,IF('３　回答貼付シート'!N1091="１～２日ある",1,IF('３　回答貼付シート'!N1091="３～５日ある",2,IF('３　回答貼付シート'!N1091="ほぼ毎日ある",3,))))</f>
        <v>0</v>
      </c>
      <c r="M1094" s="49">
        <f>IF('３　回答貼付シート'!O1091="ない",0,IF('３　回答貼付シート'!O1091="１～２日ある",1,IF('３　回答貼付シート'!O1091="３～５日ある",2,IF('３　回答貼付シート'!O1091="ほぼ毎日ある",3,))))</f>
        <v>0</v>
      </c>
      <c r="N1094" s="49">
        <f>IF('３　回答貼付シート'!P1091="ない",0,IF('３　回答貼付シート'!P1091="１～２日ある",1,IF('３　回答貼付シート'!P1091="３～５日ある",2,IF('３　回答貼付シート'!P1091="ほぼ毎日ある",3,))))</f>
        <v>0</v>
      </c>
      <c r="O1094" s="49">
        <f>IF('３　回答貼付シート'!Q1091="ない",0,IF('３　回答貼付シート'!Q1091="１～２日ある",1,IF('３　回答貼付シート'!Q1091="３～５日ある",2,IF('３　回答貼付シート'!Q1091="ほぼ毎日ある",3,))))</f>
        <v>0</v>
      </c>
      <c r="P1094" s="49">
        <f>IF('３　回答貼付シート'!R1091="ない",0,IF('３　回答貼付シート'!R1091="１～２日ある",1,IF('３　回答貼付シート'!R1091="３～５日ある",2,IF('３　回答貼付シート'!R1091="ほぼ毎日ある",3,))))</f>
        <v>0</v>
      </c>
      <c r="Q1094" s="49">
        <f>IF('３　回答貼付シート'!S1091="ない",0,IF('３　回答貼付シート'!S1091="１～２日ある",1,IF('３　回答貼付シート'!S1091="３～５日ある",2,IF('３　回答貼付シート'!S1091="ほぼ毎日ある",3,))))</f>
        <v>0</v>
      </c>
      <c r="R1094" s="49">
        <f>IF('３　回答貼付シート'!T1091="ない",0,IF('３　回答貼付シート'!T1091="１～２日ある",1,IF('３　回答貼付シート'!T1091="３～５日ある",2,IF('３　回答貼付シート'!T1091="ほぼ毎日ある",3,))))</f>
        <v>0</v>
      </c>
      <c r="S1094" s="49">
        <f>IF('３　回答貼付シート'!U1091="ない",0,IF('３　回答貼付シート'!U1091="１～２日ある",1,IF('３　回答貼付シート'!U1091="３～５日ある",2,IF('３　回答貼付シート'!U1091="ほぼ毎日ある",3,))))</f>
        <v>0</v>
      </c>
      <c r="T1094" s="49">
        <f>IF('３　回答貼付シート'!V1091="ない",0,IF('３　回答貼付シート'!V1091="１～２日ある",1,IF('３　回答貼付シート'!V1091="３～５日ある",2,IF('３　回答貼付シート'!V1091="ほぼ毎日ある",3,))))</f>
        <v>0</v>
      </c>
      <c r="U1094" s="49">
        <f>IF('３　回答貼付シート'!W1091="ない",0,IF('３　回答貼付シート'!W1091="１～２日ある",1,IF('３　回答貼付シート'!W1091="３～５日ある",2,IF('３　回答貼付シート'!W1091="ほぼ毎日ある",3,))))</f>
        <v>0</v>
      </c>
      <c r="V1094" s="49">
        <f>IF('３　回答貼付シート'!X1091="ない",0,IF('３　回答貼付シート'!X1091="１～２日ある",1,IF('３　回答貼付シート'!X1091="３～５日ある",2,IF('３　回答貼付シート'!X1091="ほぼ毎日ある",3,))))</f>
        <v>0</v>
      </c>
      <c r="W1094" s="49">
        <f>IF('３　回答貼付シート'!Y1091="ない",0,IF('３　回答貼付シート'!Y1091="１～２日ある",1,IF('３　回答貼付シート'!Y1091="３～５日ある",2,IF('３　回答貼付シート'!Y1091="ほぼ毎日ある",3,))))</f>
        <v>0</v>
      </c>
      <c r="X1094" s="49">
        <f>IF('３　回答貼付シート'!Z1091="ない",0,IF('３　回答貼付シート'!Z1091="１～２日ある",1,IF('３　回答貼付シート'!Z1091="３～５日ある",2,IF('３　回答貼付シート'!Z1091="ほぼ毎日ある",3,))))</f>
        <v>0</v>
      </c>
      <c r="Y1094" s="49">
        <f>IF('３　回答貼付シート'!AA1091="ない",0,IF('３　回答貼付シート'!AA1091="１～２日ある",1,IF('３　回答貼付シート'!AA1091="３～５日ある",2,IF('３　回答貼付シート'!AA1091="ほぼ毎日ある",3,))))</f>
        <v>0</v>
      </c>
      <c r="Z1094" s="49">
        <f>IF('３　回答貼付シート'!AB1091="ない",0,IF('３　回答貼付シート'!AB1091="１～２日ある",1,IF('３　回答貼付シート'!AB1091="３～５日ある",2,IF('３　回答貼付シート'!AB1091="ほぼ毎日ある",3,))))</f>
        <v>0</v>
      </c>
      <c r="AA1094" s="49">
        <f>IF('３　回答貼付シート'!AC1091="ない",0,IF('３　回答貼付シート'!AC1091="１～２日ある",1,IF('３　回答貼付シート'!AC1091="３～５日ある",2,IF('３　回答貼付シート'!AC1091="ほぼ毎日ある",3,))))</f>
        <v>0</v>
      </c>
      <c r="AB1094" s="49">
        <f>IF('３　回答貼付シート'!AD1091="ない",0,IF('３　回答貼付シート'!AD1091="１～２日ある",1,IF('３　回答貼付シート'!AD1091="３～５日ある",2,IF('３　回答貼付シート'!AD1091="ほぼ毎日ある",3,))))</f>
        <v>0</v>
      </c>
      <c r="AC1094" s="49">
        <f>IF('３　回答貼付シート'!AE1091="ない",0,IF('３　回答貼付シート'!AE1091="１～２日ある",1,IF('３　回答貼付シート'!AE1091="３～５日ある",2,IF('３　回答貼付シート'!AE1091="ほぼ毎日ある",3,))))</f>
        <v>0</v>
      </c>
      <c r="AD1094" s="49">
        <f>IF('３　回答貼付シート'!AF1091="ない",0,IF('３　回答貼付シート'!AF1091="１～２日ある",1,IF('３　回答貼付シート'!AF1091="３～５日ある",2,IF('３　回答貼付シート'!AF1091="ほぼ毎日ある",3,))))</f>
        <v>0</v>
      </c>
      <c r="AE1094" s="49">
        <f>IF('３　回答貼付シート'!AG1091="ない",0,IF('３　回答貼付シート'!AG1091="１～２日ある",1,IF('３　回答貼付シート'!AG1091="３～５日ある",2,IF('３　回答貼付シート'!AG1091="ほぼ毎日ある",3,))))</f>
        <v>0</v>
      </c>
      <c r="AF1094" s="49">
        <f>IF('３　回答貼付シート'!AH1091="ない",0,IF('３　回答貼付シート'!AH1091="１～２日ある",1,IF('３　回答貼付シート'!AH1091="３～５日ある",2,IF('３　回答貼付シート'!AH1091="ほぼ毎日ある",3,))))</f>
        <v>0</v>
      </c>
      <c r="AG1094" s="49">
        <f>IF('３　回答貼付シート'!AI1091="ない",0,IF('３　回答貼付シート'!AI1091="１～２日ある",1,IF('３　回答貼付シート'!AI1091="３～５日ある",2,IF('３　回答貼付シート'!AI1091="ほぼ毎日ある",3,))))</f>
        <v>0</v>
      </c>
      <c r="AH1094" s="49">
        <f>IF('３　回答貼付シート'!AJ1091="ない",0,IF('３　回答貼付シート'!AJ1091="１～２日ある",1,IF('３　回答貼付シート'!AJ1091="３～５日ある",2,IF('３　回答貼付シート'!AJ1091="ほぼ毎日ある",3,))))</f>
        <v>0</v>
      </c>
      <c r="AI1094" s="49">
        <f>IF('３　回答貼付シート'!AK1091="ない",0,IF('３　回答貼付シート'!AK1091="１～２日ある",1,IF('３　回答貼付シート'!AK1091="３～５日ある",2,IF('３　回答貼付シート'!AK1091="ほぼ毎日ある",3,))))</f>
        <v>0</v>
      </c>
      <c r="AJ1094" s="49">
        <f>IF('３　回答貼付シート'!AL1091="ない",0,IF('３　回答貼付シート'!AL1091="１～２日ある",1,IF('３　回答貼付シート'!AL1091="３～５日ある",2,IF('３　回答貼付シート'!AL1091="ほぼ毎日ある",3,))))</f>
        <v>0</v>
      </c>
      <c r="AK1094" s="49">
        <f>IF('３　回答貼付シート'!AM1091="ない",0,IF('３　回答貼付シート'!AM1091="１～２日ある",1,IF('３　回答貼付シート'!AM1091="３～５日ある",2,IF('３　回答貼付シート'!AM1091="ほぼ毎日ある",3,))))</f>
        <v>0</v>
      </c>
      <c r="AL1094" s="49">
        <f>'３　回答貼付シート'!$AN1091</f>
        <v>0</v>
      </c>
      <c r="AM1094" s="49" t="str">
        <f t="shared" ref="AM1094:AM1157" si="124">IF(SUM(G1094:K1094)&gt;=9,"要サポ","")</f>
        <v/>
      </c>
      <c r="AN1094" s="49" t="str">
        <f t="shared" ref="AN1094:AN1157" si="125">IF(SUM(L1094:P1094)&gt;=9,"要サポ","")</f>
        <v/>
      </c>
      <c r="AO1094" s="49" t="str">
        <f t="shared" ref="AO1094:AO1157" si="126">IF(SUM(Q1094:U1094)&gt;=9,"要サポ","")</f>
        <v/>
      </c>
      <c r="AP1094" s="49" t="str">
        <f t="shared" ref="AP1094:AP1157" si="127">IF(SUM(V1094:Z1094)&gt;=9,"要サポ","")</f>
        <v/>
      </c>
      <c r="AQ1094" s="49" t="str">
        <f t="shared" ref="AQ1094:AQ1157" si="128">IF(COUNTIF(AM1094:AP1094,"要サポ")&gt;0,"要サポ","")</f>
        <v/>
      </c>
      <c r="AR1094" t="str">
        <f t="shared" ref="AR1094:AR1157" si="129">$C1094&amp;$AQ1094</f>
        <v>0</v>
      </c>
      <c r="AT1094" s="42"/>
    </row>
    <row r="1095" spans="1:46">
      <c r="A1095" s="49"/>
      <c r="B1095" s="49">
        <f t="shared" si="123"/>
        <v>0</v>
      </c>
      <c r="C1095" s="49">
        <f>IF('３　回答貼付シート'!$F1092&lt;&gt;0,VLOOKUP('３　回答貼付シート'!$F1092,$AR$2048:$AS$2054,2,FALSE),0)</f>
        <v>0</v>
      </c>
      <c r="D1095" s="49">
        <f>IF('３　回答貼付シート'!$G1092&lt;&gt;0,VLOOKUP(('３　回答貼付シート'!$G1092), $AR$2048:$AS$2054,2,FALSE),0)</f>
        <v>0</v>
      </c>
      <c r="E1095" s="49">
        <f>'３　回答貼付シート'!$H1092</f>
        <v>0</v>
      </c>
      <c r="F1095" s="49">
        <f>IF(E1095=0,0,VLOOKUP($B1095,'２　情報入力シート'!$A$2:$E$2049,5))</f>
        <v>0</v>
      </c>
      <c r="G1095" s="49">
        <f>IF('３　回答貼付シート'!I1092="ない",0,IF('３　回答貼付シート'!I1092="１～２日ある",1,IF('３　回答貼付シート'!I1092="３～５日ある",2,IF('３　回答貼付シート'!I1092="ほぼ毎日ある",3,))))</f>
        <v>0</v>
      </c>
      <c r="H1095" s="49">
        <f>IF('３　回答貼付シート'!J1092="ない",0,IF('３　回答貼付シート'!J1092="１～２日ある",1,IF('３　回答貼付シート'!J1092="３～５日ある",2,IF('３　回答貼付シート'!J1092="ほぼ毎日ある",3,))))</f>
        <v>0</v>
      </c>
      <c r="I1095" s="49">
        <f>IF('３　回答貼付シート'!K1092="ない",0,IF('３　回答貼付シート'!K1092="１～２日ある",1,IF('３　回答貼付シート'!K1092="３～５日ある",2,IF('３　回答貼付シート'!K1092="ほぼ毎日ある",3,))))</f>
        <v>0</v>
      </c>
      <c r="J1095" s="49">
        <f>IF('３　回答貼付シート'!L1092="ない",0,IF('３　回答貼付シート'!L1092="１～２日ある",1,IF('３　回答貼付シート'!L1092="３～５日ある",2,IF('３　回答貼付シート'!L1092="ほぼ毎日ある",3,))))</f>
        <v>0</v>
      </c>
      <c r="K1095" s="49">
        <f>IF('３　回答貼付シート'!M1092="ない",0,IF('３　回答貼付シート'!M1092="１～２日ある",1,IF('３　回答貼付シート'!M1092="３～５日ある",2,IF('３　回答貼付シート'!M1092="ほぼ毎日ある",3,))))</f>
        <v>0</v>
      </c>
      <c r="L1095" s="49">
        <f>IF('３　回答貼付シート'!N1092="ない",0,IF('３　回答貼付シート'!N1092="１～２日ある",1,IF('３　回答貼付シート'!N1092="３～５日ある",2,IF('３　回答貼付シート'!N1092="ほぼ毎日ある",3,))))</f>
        <v>0</v>
      </c>
      <c r="M1095" s="49">
        <f>IF('３　回答貼付シート'!O1092="ない",0,IF('３　回答貼付シート'!O1092="１～２日ある",1,IF('３　回答貼付シート'!O1092="３～５日ある",2,IF('３　回答貼付シート'!O1092="ほぼ毎日ある",3,))))</f>
        <v>0</v>
      </c>
      <c r="N1095" s="49">
        <f>IF('３　回答貼付シート'!P1092="ない",0,IF('３　回答貼付シート'!P1092="１～２日ある",1,IF('３　回答貼付シート'!P1092="３～５日ある",2,IF('３　回答貼付シート'!P1092="ほぼ毎日ある",3,))))</f>
        <v>0</v>
      </c>
      <c r="O1095" s="49">
        <f>IF('３　回答貼付シート'!Q1092="ない",0,IF('３　回答貼付シート'!Q1092="１～２日ある",1,IF('３　回答貼付シート'!Q1092="３～５日ある",2,IF('３　回答貼付シート'!Q1092="ほぼ毎日ある",3,))))</f>
        <v>0</v>
      </c>
      <c r="P1095" s="49">
        <f>IF('３　回答貼付シート'!R1092="ない",0,IF('３　回答貼付シート'!R1092="１～２日ある",1,IF('３　回答貼付シート'!R1092="３～５日ある",2,IF('３　回答貼付シート'!R1092="ほぼ毎日ある",3,))))</f>
        <v>0</v>
      </c>
      <c r="Q1095" s="49">
        <f>IF('３　回答貼付シート'!S1092="ない",0,IF('３　回答貼付シート'!S1092="１～２日ある",1,IF('３　回答貼付シート'!S1092="３～５日ある",2,IF('３　回答貼付シート'!S1092="ほぼ毎日ある",3,))))</f>
        <v>0</v>
      </c>
      <c r="R1095" s="49">
        <f>IF('３　回答貼付シート'!T1092="ない",0,IF('３　回答貼付シート'!T1092="１～２日ある",1,IF('３　回答貼付シート'!T1092="３～５日ある",2,IF('３　回答貼付シート'!T1092="ほぼ毎日ある",3,))))</f>
        <v>0</v>
      </c>
      <c r="S1095" s="49">
        <f>IF('３　回答貼付シート'!U1092="ない",0,IF('３　回答貼付シート'!U1092="１～２日ある",1,IF('３　回答貼付シート'!U1092="３～５日ある",2,IF('３　回答貼付シート'!U1092="ほぼ毎日ある",3,))))</f>
        <v>0</v>
      </c>
      <c r="T1095" s="49">
        <f>IF('３　回答貼付シート'!V1092="ない",0,IF('３　回答貼付シート'!V1092="１～２日ある",1,IF('３　回答貼付シート'!V1092="３～５日ある",2,IF('３　回答貼付シート'!V1092="ほぼ毎日ある",3,))))</f>
        <v>0</v>
      </c>
      <c r="U1095" s="49">
        <f>IF('３　回答貼付シート'!W1092="ない",0,IF('３　回答貼付シート'!W1092="１～２日ある",1,IF('３　回答貼付シート'!W1092="３～５日ある",2,IF('３　回答貼付シート'!W1092="ほぼ毎日ある",3,))))</f>
        <v>0</v>
      </c>
      <c r="V1095" s="49">
        <f>IF('３　回答貼付シート'!X1092="ない",0,IF('３　回答貼付シート'!X1092="１～２日ある",1,IF('３　回答貼付シート'!X1092="３～５日ある",2,IF('３　回答貼付シート'!X1092="ほぼ毎日ある",3,))))</f>
        <v>0</v>
      </c>
      <c r="W1095" s="49">
        <f>IF('３　回答貼付シート'!Y1092="ない",0,IF('３　回答貼付シート'!Y1092="１～２日ある",1,IF('３　回答貼付シート'!Y1092="３～５日ある",2,IF('３　回答貼付シート'!Y1092="ほぼ毎日ある",3,))))</f>
        <v>0</v>
      </c>
      <c r="X1095" s="49">
        <f>IF('３　回答貼付シート'!Z1092="ない",0,IF('３　回答貼付シート'!Z1092="１～２日ある",1,IF('３　回答貼付シート'!Z1092="３～５日ある",2,IF('３　回答貼付シート'!Z1092="ほぼ毎日ある",3,))))</f>
        <v>0</v>
      </c>
      <c r="Y1095" s="49">
        <f>IF('３　回答貼付シート'!AA1092="ない",0,IF('３　回答貼付シート'!AA1092="１～２日ある",1,IF('３　回答貼付シート'!AA1092="３～５日ある",2,IF('３　回答貼付シート'!AA1092="ほぼ毎日ある",3,))))</f>
        <v>0</v>
      </c>
      <c r="Z1095" s="49">
        <f>IF('３　回答貼付シート'!AB1092="ない",0,IF('３　回答貼付シート'!AB1092="１～２日ある",1,IF('３　回答貼付シート'!AB1092="３～５日ある",2,IF('３　回答貼付シート'!AB1092="ほぼ毎日ある",3,))))</f>
        <v>0</v>
      </c>
      <c r="AA1095" s="49">
        <f>IF('３　回答貼付シート'!AC1092="ない",0,IF('３　回答貼付シート'!AC1092="１～２日ある",1,IF('３　回答貼付シート'!AC1092="３～５日ある",2,IF('３　回答貼付シート'!AC1092="ほぼ毎日ある",3,))))</f>
        <v>0</v>
      </c>
      <c r="AB1095" s="49">
        <f>IF('３　回答貼付シート'!AD1092="ない",0,IF('３　回答貼付シート'!AD1092="１～２日ある",1,IF('３　回答貼付シート'!AD1092="３～５日ある",2,IF('３　回答貼付シート'!AD1092="ほぼ毎日ある",3,))))</f>
        <v>0</v>
      </c>
      <c r="AC1095" s="49">
        <f>IF('３　回答貼付シート'!AE1092="ない",0,IF('３　回答貼付シート'!AE1092="１～２日ある",1,IF('３　回答貼付シート'!AE1092="３～５日ある",2,IF('３　回答貼付シート'!AE1092="ほぼ毎日ある",3,))))</f>
        <v>0</v>
      </c>
      <c r="AD1095" s="49">
        <f>IF('３　回答貼付シート'!AF1092="ない",0,IF('３　回答貼付シート'!AF1092="１～２日ある",1,IF('３　回答貼付シート'!AF1092="３～５日ある",2,IF('３　回答貼付シート'!AF1092="ほぼ毎日ある",3,))))</f>
        <v>0</v>
      </c>
      <c r="AE1095" s="49">
        <f>IF('３　回答貼付シート'!AG1092="ない",0,IF('３　回答貼付シート'!AG1092="１～２日ある",1,IF('３　回答貼付シート'!AG1092="３～５日ある",2,IF('３　回答貼付シート'!AG1092="ほぼ毎日ある",3,))))</f>
        <v>0</v>
      </c>
      <c r="AF1095" s="49">
        <f>IF('３　回答貼付シート'!AH1092="ない",0,IF('３　回答貼付シート'!AH1092="１～２日ある",1,IF('３　回答貼付シート'!AH1092="３～５日ある",2,IF('３　回答貼付シート'!AH1092="ほぼ毎日ある",3,))))</f>
        <v>0</v>
      </c>
      <c r="AG1095" s="49">
        <f>IF('３　回答貼付シート'!AI1092="ない",0,IF('３　回答貼付シート'!AI1092="１～２日ある",1,IF('３　回答貼付シート'!AI1092="３～５日ある",2,IF('３　回答貼付シート'!AI1092="ほぼ毎日ある",3,))))</f>
        <v>0</v>
      </c>
      <c r="AH1095" s="49">
        <f>IF('３　回答貼付シート'!AJ1092="ない",0,IF('３　回答貼付シート'!AJ1092="１～２日ある",1,IF('３　回答貼付シート'!AJ1092="３～５日ある",2,IF('３　回答貼付シート'!AJ1092="ほぼ毎日ある",3,))))</f>
        <v>0</v>
      </c>
      <c r="AI1095" s="49">
        <f>IF('３　回答貼付シート'!AK1092="ない",0,IF('３　回答貼付シート'!AK1092="１～２日ある",1,IF('３　回答貼付シート'!AK1092="３～５日ある",2,IF('３　回答貼付シート'!AK1092="ほぼ毎日ある",3,))))</f>
        <v>0</v>
      </c>
      <c r="AJ1095" s="49">
        <f>IF('３　回答貼付シート'!AL1092="ない",0,IF('３　回答貼付シート'!AL1092="１～２日ある",1,IF('３　回答貼付シート'!AL1092="３～５日ある",2,IF('３　回答貼付シート'!AL1092="ほぼ毎日ある",3,))))</f>
        <v>0</v>
      </c>
      <c r="AK1095" s="49">
        <f>IF('３　回答貼付シート'!AM1092="ない",0,IF('３　回答貼付シート'!AM1092="１～２日ある",1,IF('３　回答貼付シート'!AM1092="３～５日ある",2,IF('３　回答貼付シート'!AM1092="ほぼ毎日ある",3,))))</f>
        <v>0</v>
      </c>
      <c r="AL1095" s="49">
        <f>'３　回答貼付シート'!$AN1092</f>
        <v>0</v>
      </c>
      <c r="AM1095" s="49" t="str">
        <f t="shared" si="124"/>
        <v/>
      </c>
      <c r="AN1095" s="49" t="str">
        <f t="shared" si="125"/>
        <v/>
      </c>
      <c r="AO1095" s="49" t="str">
        <f t="shared" si="126"/>
        <v/>
      </c>
      <c r="AP1095" s="49" t="str">
        <f t="shared" si="127"/>
        <v/>
      </c>
      <c r="AQ1095" s="49" t="str">
        <f t="shared" si="128"/>
        <v/>
      </c>
      <c r="AR1095" t="str">
        <f t="shared" si="129"/>
        <v>0</v>
      </c>
      <c r="AT1095" s="42"/>
    </row>
    <row r="1096" spans="1:46">
      <c r="A1096" s="49"/>
      <c r="B1096" s="49">
        <f t="shared" si="123"/>
        <v>0</v>
      </c>
      <c r="C1096" s="49">
        <f>IF('３　回答貼付シート'!$F1093&lt;&gt;0,VLOOKUP('３　回答貼付シート'!$F1093,$AR$2048:$AS$2054,2,FALSE),0)</f>
        <v>0</v>
      </c>
      <c r="D1096" s="49">
        <f>IF('３　回答貼付シート'!$G1093&lt;&gt;0,VLOOKUP(('３　回答貼付シート'!$G1093), $AR$2048:$AS$2054,2,FALSE),0)</f>
        <v>0</v>
      </c>
      <c r="E1096" s="49">
        <f>'３　回答貼付シート'!$H1093</f>
        <v>0</v>
      </c>
      <c r="F1096" s="49">
        <f>IF(E1096=0,0,VLOOKUP($B1096,'２　情報入力シート'!$A$2:$E$2049,5))</f>
        <v>0</v>
      </c>
      <c r="G1096" s="49">
        <f>IF('３　回答貼付シート'!I1093="ない",0,IF('３　回答貼付シート'!I1093="１～２日ある",1,IF('３　回答貼付シート'!I1093="３～５日ある",2,IF('３　回答貼付シート'!I1093="ほぼ毎日ある",3,))))</f>
        <v>0</v>
      </c>
      <c r="H1096" s="49">
        <f>IF('３　回答貼付シート'!J1093="ない",0,IF('３　回答貼付シート'!J1093="１～２日ある",1,IF('３　回答貼付シート'!J1093="３～５日ある",2,IF('３　回答貼付シート'!J1093="ほぼ毎日ある",3,))))</f>
        <v>0</v>
      </c>
      <c r="I1096" s="49">
        <f>IF('３　回答貼付シート'!K1093="ない",0,IF('３　回答貼付シート'!K1093="１～２日ある",1,IF('３　回答貼付シート'!K1093="３～５日ある",2,IF('３　回答貼付シート'!K1093="ほぼ毎日ある",3,))))</f>
        <v>0</v>
      </c>
      <c r="J1096" s="49">
        <f>IF('３　回答貼付シート'!L1093="ない",0,IF('３　回答貼付シート'!L1093="１～２日ある",1,IF('３　回答貼付シート'!L1093="３～５日ある",2,IF('３　回答貼付シート'!L1093="ほぼ毎日ある",3,))))</f>
        <v>0</v>
      </c>
      <c r="K1096" s="49">
        <f>IF('３　回答貼付シート'!M1093="ない",0,IF('３　回答貼付シート'!M1093="１～２日ある",1,IF('３　回答貼付シート'!M1093="３～５日ある",2,IF('３　回答貼付シート'!M1093="ほぼ毎日ある",3,))))</f>
        <v>0</v>
      </c>
      <c r="L1096" s="49">
        <f>IF('３　回答貼付シート'!N1093="ない",0,IF('３　回答貼付シート'!N1093="１～２日ある",1,IF('３　回答貼付シート'!N1093="３～５日ある",2,IF('３　回答貼付シート'!N1093="ほぼ毎日ある",3,))))</f>
        <v>0</v>
      </c>
      <c r="M1096" s="49">
        <f>IF('３　回答貼付シート'!O1093="ない",0,IF('３　回答貼付シート'!O1093="１～２日ある",1,IF('３　回答貼付シート'!O1093="３～５日ある",2,IF('３　回答貼付シート'!O1093="ほぼ毎日ある",3,))))</f>
        <v>0</v>
      </c>
      <c r="N1096" s="49">
        <f>IF('３　回答貼付シート'!P1093="ない",0,IF('３　回答貼付シート'!P1093="１～２日ある",1,IF('３　回答貼付シート'!P1093="３～５日ある",2,IF('３　回答貼付シート'!P1093="ほぼ毎日ある",3,))))</f>
        <v>0</v>
      </c>
      <c r="O1096" s="49">
        <f>IF('３　回答貼付シート'!Q1093="ない",0,IF('３　回答貼付シート'!Q1093="１～２日ある",1,IF('３　回答貼付シート'!Q1093="３～５日ある",2,IF('３　回答貼付シート'!Q1093="ほぼ毎日ある",3,))))</f>
        <v>0</v>
      </c>
      <c r="P1096" s="49">
        <f>IF('３　回答貼付シート'!R1093="ない",0,IF('３　回答貼付シート'!R1093="１～２日ある",1,IF('３　回答貼付シート'!R1093="３～５日ある",2,IF('３　回答貼付シート'!R1093="ほぼ毎日ある",3,))))</f>
        <v>0</v>
      </c>
      <c r="Q1096" s="49">
        <f>IF('３　回答貼付シート'!S1093="ない",0,IF('３　回答貼付シート'!S1093="１～２日ある",1,IF('３　回答貼付シート'!S1093="３～５日ある",2,IF('３　回答貼付シート'!S1093="ほぼ毎日ある",3,))))</f>
        <v>0</v>
      </c>
      <c r="R1096" s="49">
        <f>IF('３　回答貼付シート'!T1093="ない",0,IF('３　回答貼付シート'!T1093="１～２日ある",1,IF('３　回答貼付シート'!T1093="３～５日ある",2,IF('３　回答貼付シート'!T1093="ほぼ毎日ある",3,))))</f>
        <v>0</v>
      </c>
      <c r="S1096" s="49">
        <f>IF('３　回答貼付シート'!U1093="ない",0,IF('３　回答貼付シート'!U1093="１～２日ある",1,IF('３　回答貼付シート'!U1093="３～５日ある",2,IF('３　回答貼付シート'!U1093="ほぼ毎日ある",3,))))</f>
        <v>0</v>
      </c>
      <c r="T1096" s="49">
        <f>IF('３　回答貼付シート'!V1093="ない",0,IF('３　回答貼付シート'!V1093="１～２日ある",1,IF('３　回答貼付シート'!V1093="３～５日ある",2,IF('３　回答貼付シート'!V1093="ほぼ毎日ある",3,))))</f>
        <v>0</v>
      </c>
      <c r="U1096" s="49">
        <f>IF('３　回答貼付シート'!W1093="ない",0,IF('３　回答貼付シート'!W1093="１～２日ある",1,IF('３　回答貼付シート'!W1093="３～５日ある",2,IF('３　回答貼付シート'!W1093="ほぼ毎日ある",3,))))</f>
        <v>0</v>
      </c>
      <c r="V1096" s="49">
        <f>IF('３　回答貼付シート'!X1093="ない",0,IF('３　回答貼付シート'!X1093="１～２日ある",1,IF('３　回答貼付シート'!X1093="３～５日ある",2,IF('３　回答貼付シート'!X1093="ほぼ毎日ある",3,))))</f>
        <v>0</v>
      </c>
      <c r="W1096" s="49">
        <f>IF('３　回答貼付シート'!Y1093="ない",0,IF('３　回答貼付シート'!Y1093="１～２日ある",1,IF('３　回答貼付シート'!Y1093="３～５日ある",2,IF('３　回答貼付シート'!Y1093="ほぼ毎日ある",3,))))</f>
        <v>0</v>
      </c>
      <c r="X1096" s="49">
        <f>IF('３　回答貼付シート'!Z1093="ない",0,IF('３　回答貼付シート'!Z1093="１～２日ある",1,IF('３　回答貼付シート'!Z1093="３～５日ある",2,IF('３　回答貼付シート'!Z1093="ほぼ毎日ある",3,))))</f>
        <v>0</v>
      </c>
      <c r="Y1096" s="49">
        <f>IF('３　回答貼付シート'!AA1093="ない",0,IF('３　回答貼付シート'!AA1093="１～２日ある",1,IF('３　回答貼付シート'!AA1093="３～５日ある",2,IF('３　回答貼付シート'!AA1093="ほぼ毎日ある",3,))))</f>
        <v>0</v>
      </c>
      <c r="Z1096" s="49">
        <f>IF('３　回答貼付シート'!AB1093="ない",0,IF('３　回答貼付シート'!AB1093="１～２日ある",1,IF('３　回答貼付シート'!AB1093="３～５日ある",2,IF('３　回答貼付シート'!AB1093="ほぼ毎日ある",3,))))</f>
        <v>0</v>
      </c>
      <c r="AA1096" s="49">
        <f>IF('３　回答貼付シート'!AC1093="ない",0,IF('３　回答貼付シート'!AC1093="１～２日ある",1,IF('３　回答貼付シート'!AC1093="３～５日ある",2,IF('３　回答貼付シート'!AC1093="ほぼ毎日ある",3,))))</f>
        <v>0</v>
      </c>
      <c r="AB1096" s="49">
        <f>IF('３　回答貼付シート'!AD1093="ない",0,IF('３　回答貼付シート'!AD1093="１～２日ある",1,IF('３　回答貼付シート'!AD1093="３～５日ある",2,IF('３　回答貼付シート'!AD1093="ほぼ毎日ある",3,))))</f>
        <v>0</v>
      </c>
      <c r="AC1096" s="49">
        <f>IF('３　回答貼付シート'!AE1093="ない",0,IF('３　回答貼付シート'!AE1093="１～２日ある",1,IF('３　回答貼付シート'!AE1093="３～５日ある",2,IF('３　回答貼付シート'!AE1093="ほぼ毎日ある",3,))))</f>
        <v>0</v>
      </c>
      <c r="AD1096" s="49">
        <f>IF('３　回答貼付シート'!AF1093="ない",0,IF('３　回答貼付シート'!AF1093="１～２日ある",1,IF('３　回答貼付シート'!AF1093="３～５日ある",2,IF('３　回答貼付シート'!AF1093="ほぼ毎日ある",3,))))</f>
        <v>0</v>
      </c>
      <c r="AE1096" s="49">
        <f>IF('３　回答貼付シート'!AG1093="ない",0,IF('３　回答貼付シート'!AG1093="１～２日ある",1,IF('３　回答貼付シート'!AG1093="３～５日ある",2,IF('３　回答貼付シート'!AG1093="ほぼ毎日ある",3,))))</f>
        <v>0</v>
      </c>
      <c r="AF1096" s="49">
        <f>IF('３　回答貼付シート'!AH1093="ない",0,IF('３　回答貼付シート'!AH1093="１～２日ある",1,IF('３　回答貼付シート'!AH1093="３～５日ある",2,IF('３　回答貼付シート'!AH1093="ほぼ毎日ある",3,))))</f>
        <v>0</v>
      </c>
      <c r="AG1096" s="49">
        <f>IF('３　回答貼付シート'!AI1093="ない",0,IF('３　回答貼付シート'!AI1093="１～２日ある",1,IF('３　回答貼付シート'!AI1093="３～５日ある",2,IF('３　回答貼付シート'!AI1093="ほぼ毎日ある",3,))))</f>
        <v>0</v>
      </c>
      <c r="AH1096" s="49">
        <f>IF('３　回答貼付シート'!AJ1093="ない",0,IF('３　回答貼付シート'!AJ1093="１～２日ある",1,IF('３　回答貼付シート'!AJ1093="３～５日ある",2,IF('３　回答貼付シート'!AJ1093="ほぼ毎日ある",3,))))</f>
        <v>0</v>
      </c>
      <c r="AI1096" s="49">
        <f>IF('３　回答貼付シート'!AK1093="ない",0,IF('３　回答貼付シート'!AK1093="１～２日ある",1,IF('３　回答貼付シート'!AK1093="３～５日ある",2,IF('３　回答貼付シート'!AK1093="ほぼ毎日ある",3,))))</f>
        <v>0</v>
      </c>
      <c r="AJ1096" s="49">
        <f>IF('３　回答貼付シート'!AL1093="ない",0,IF('３　回答貼付シート'!AL1093="１～２日ある",1,IF('３　回答貼付シート'!AL1093="３～５日ある",2,IF('３　回答貼付シート'!AL1093="ほぼ毎日ある",3,))))</f>
        <v>0</v>
      </c>
      <c r="AK1096" s="49">
        <f>IF('３　回答貼付シート'!AM1093="ない",0,IF('３　回答貼付シート'!AM1093="１～２日ある",1,IF('３　回答貼付シート'!AM1093="３～５日ある",2,IF('３　回答貼付シート'!AM1093="ほぼ毎日ある",3,))))</f>
        <v>0</v>
      </c>
      <c r="AL1096" s="49">
        <f>'３　回答貼付シート'!$AN1093</f>
        <v>0</v>
      </c>
      <c r="AM1096" s="49" t="str">
        <f t="shared" si="124"/>
        <v/>
      </c>
      <c r="AN1096" s="49" t="str">
        <f t="shared" si="125"/>
        <v/>
      </c>
      <c r="AO1096" s="49" t="str">
        <f t="shared" si="126"/>
        <v/>
      </c>
      <c r="AP1096" s="49" t="str">
        <f t="shared" si="127"/>
        <v/>
      </c>
      <c r="AQ1096" s="49" t="str">
        <f t="shared" si="128"/>
        <v/>
      </c>
      <c r="AR1096" t="str">
        <f t="shared" si="129"/>
        <v>0</v>
      </c>
      <c r="AT1096" s="42"/>
    </row>
    <row r="1097" spans="1:46">
      <c r="A1097" s="49"/>
      <c r="B1097" s="49">
        <f t="shared" si="123"/>
        <v>0</v>
      </c>
      <c r="C1097" s="49">
        <f>IF('３　回答貼付シート'!$F1094&lt;&gt;0,VLOOKUP('３　回答貼付シート'!$F1094,$AR$2048:$AS$2054,2,FALSE),0)</f>
        <v>0</v>
      </c>
      <c r="D1097" s="49">
        <f>IF('３　回答貼付シート'!$G1094&lt;&gt;0,VLOOKUP(('３　回答貼付シート'!$G1094), $AR$2048:$AS$2054,2,FALSE),0)</f>
        <v>0</v>
      </c>
      <c r="E1097" s="49">
        <f>'３　回答貼付シート'!$H1094</f>
        <v>0</v>
      </c>
      <c r="F1097" s="49">
        <f>IF(E1097=0,0,VLOOKUP($B1097,'２　情報入力シート'!$A$2:$E$2049,5))</f>
        <v>0</v>
      </c>
      <c r="G1097" s="49">
        <f>IF('３　回答貼付シート'!I1094="ない",0,IF('３　回答貼付シート'!I1094="１～２日ある",1,IF('３　回答貼付シート'!I1094="３～５日ある",2,IF('３　回答貼付シート'!I1094="ほぼ毎日ある",3,))))</f>
        <v>0</v>
      </c>
      <c r="H1097" s="49">
        <f>IF('３　回答貼付シート'!J1094="ない",0,IF('３　回答貼付シート'!J1094="１～２日ある",1,IF('３　回答貼付シート'!J1094="３～５日ある",2,IF('３　回答貼付シート'!J1094="ほぼ毎日ある",3,))))</f>
        <v>0</v>
      </c>
      <c r="I1097" s="49">
        <f>IF('３　回答貼付シート'!K1094="ない",0,IF('３　回答貼付シート'!K1094="１～２日ある",1,IF('３　回答貼付シート'!K1094="３～５日ある",2,IF('３　回答貼付シート'!K1094="ほぼ毎日ある",3,))))</f>
        <v>0</v>
      </c>
      <c r="J1097" s="49">
        <f>IF('３　回答貼付シート'!L1094="ない",0,IF('３　回答貼付シート'!L1094="１～２日ある",1,IF('３　回答貼付シート'!L1094="３～５日ある",2,IF('３　回答貼付シート'!L1094="ほぼ毎日ある",3,))))</f>
        <v>0</v>
      </c>
      <c r="K1097" s="49">
        <f>IF('３　回答貼付シート'!M1094="ない",0,IF('３　回答貼付シート'!M1094="１～２日ある",1,IF('３　回答貼付シート'!M1094="３～５日ある",2,IF('３　回答貼付シート'!M1094="ほぼ毎日ある",3,))))</f>
        <v>0</v>
      </c>
      <c r="L1097" s="49">
        <f>IF('３　回答貼付シート'!N1094="ない",0,IF('３　回答貼付シート'!N1094="１～２日ある",1,IF('３　回答貼付シート'!N1094="３～５日ある",2,IF('３　回答貼付シート'!N1094="ほぼ毎日ある",3,))))</f>
        <v>0</v>
      </c>
      <c r="M1097" s="49">
        <f>IF('３　回答貼付シート'!O1094="ない",0,IF('３　回答貼付シート'!O1094="１～２日ある",1,IF('３　回答貼付シート'!O1094="３～５日ある",2,IF('３　回答貼付シート'!O1094="ほぼ毎日ある",3,))))</f>
        <v>0</v>
      </c>
      <c r="N1097" s="49">
        <f>IF('３　回答貼付シート'!P1094="ない",0,IF('３　回答貼付シート'!P1094="１～２日ある",1,IF('３　回答貼付シート'!P1094="３～５日ある",2,IF('３　回答貼付シート'!P1094="ほぼ毎日ある",3,))))</f>
        <v>0</v>
      </c>
      <c r="O1097" s="49">
        <f>IF('３　回答貼付シート'!Q1094="ない",0,IF('３　回答貼付シート'!Q1094="１～２日ある",1,IF('３　回答貼付シート'!Q1094="３～５日ある",2,IF('３　回答貼付シート'!Q1094="ほぼ毎日ある",3,))))</f>
        <v>0</v>
      </c>
      <c r="P1097" s="49">
        <f>IF('３　回答貼付シート'!R1094="ない",0,IF('３　回答貼付シート'!R1094="１～２日ある",1,IF('３　回答貼付シート'!R1094="３～５日ある",2,IF('３　回答貼付シート'!R1094="ほぼ毎日ある",3,))))</f>
        <v>0</v>
      </c>
      <c r="Q1097" s="49">
        <f>IF('３　回答貼付シート'!S1094="ない",0,IF('３　回答貼付シート'!S1094="１～２日ある",1,IF('３　回答貼付シート'!S1094="３～５日ある",2,IF('３　回答貼付シート'!S1094="ほぼ毎日ある",3,))))</f>
        <v>0</v>
      </c>
      <c r="R1097" s="49">
        <f>IF('３　回答貼付シート'!T1094="ない",0,IF('３　回答貼付シート'!T1094="１～２日ある",1,IF('３　回答貼付シート'!T1094="３～５日ある",2,IF('３　回答貼付シート'!T1094="ほぼ毎日ある",3,))))</f>
        <v>0</v>
      </c>
      <c r="S1097" s="49">
        <f>IF('３　回答貼付シート'!U1094="ない",0,IF('３　回答貼付シート'!U1094="１～２日ある",1,IF('３　回答貼付シート'!U1094="３～５日ある",2,IF('３　回答貼付シート'!U1094="ほぼ毎日ある",3,))))</f>
        <v>0</v>
      </c>
      <c r="T1097" s="49">
        <f>IF('３　回答貼付シート'!V1094="ない",0,IF('３　回答貼付シート'!V1094="１～２日ある",1,IF('３　回答貼付シート'!V1094="３～５日ある",2,IF('３　回答貼付シート'!V1094="ほぼ毎日ある",3,))))</f>
        <v>0</v>
      </c>
      <c r="U1097" s="49">
        <f>IF('３　回答貼付シート'!W1094="ない",0,IF('３　回答貼付シート'!W1094="１～２日ある",1,IF('３　回答貼付シート'!W1094="３～５日ある",2,IF('３　回答貼付シート'!W1094="ほぼ毎日ある",3,))))</f>
        <v>0</v>
      </c>
      <c r="V1097" s="49">
        <f>IF('３　回答貼付シート'!X1094="ない",0,IF('３　回答貼付シート'!X1094="１～２日ある",1,IF('３　回答貼付シート'!X1094="３～５日ある",2,IF('３　回答貼付シート'!X1094="ほぼ毎日ある",3,))))</f>
        <v>0</v>
      </c>
      <c r="W1097" s="49">
        <f>IF('３　回答貼付シート'!Y1094="ない",0,IF('３　回答貼付シート'!Y1094="１～２日ある",1,IF('３　回答貼付シート'!Y1094="３～５日ある",2,IF('３　回答貼付シート'!Y1094="ほぼ毎日ある",3,))))</f>
        <v>0</v>
      </c>
      <c r="X1097" s="49">
        <f>IF('３　回答貼付シート'!Z1094="ない",0,IF('３　回答貼付シート'!Z1094="１～２日ある",1,IF('３　回答貼付シート'!Z1094="３～５日ある",2,IF('３　回答貼付シート'!Z1094="ほぼ毎日ある",3,))))</f>
        <v>0</v>
      </c>
      <c r="Y1097" s="49">
        <f>IF('３　回答貼付シート'!AA1094="ない",0,IF('３　回答貼付シート'!AA1094="１～２日ある",1,IF('３　回答貼付シート'!AA1094="３～５日ある",2,IF('３　回答貼付シート'!AA1094="ほぼ毎日ある",3,))))</f>
        <v>0</v>
      </c>
      <c r="Z1097" s="49">
        <f>IF('３　回答貼付シート'!AB1094="ない",0,IF('３　回答貼付シート'!AB1094="１～２日ある",1,IF('３　回答貼付シート'!AB1094="３～５日ある",2,IF('３　回答貼付シート'!AB1094="ほぼ毎日ある",3,))))</f>
        <v>0</v>
      </c>
      <c r="AA1097" s="49">
        <f>IF('３　回答貼付シート'!AC1094="ない",0,IF('３　回答貼付シート'!AC1094="１～２日ある",1,IF('３　回答貼付シート'!AC1094="３～５日ある",2,IF('３　回答貼付シート'!AC1094="ほぼ毎日ある",3,))))</f>
        <v>0</v>
      </c>
      <c r="AB1097" s="49">
        <f>IF('３　回答貼付シート'!AD1094="ない",0,IF('３　回答貼付シート'!AD1094="１～２日ある",1,IF('３　回答貼付シート'!AD1094="３～５日ある",2,IF('３　回答貼付シート'!AD1094="ほぼ毎日ある",3,))))</f>
        <v>0</v>
      </c>
      <c r="AC1097" s="49">
        <f>IF('３　回答貼付シート'!AE1094="ない",0,IF('３　回答貼付シート'!AE1094="１～２日ある",1,IF('３　回答貼付シート'!AE1094="３～５日ある",2,IF('３　回答貼付シート'!AE1094="ほぼ毎日ある",3,))))</f>
        <v>0</v>
      </c>
      <c r="AD1097" s="49">
        <f>IF('３　回答貼付シート'!AF1094="ない",0,IF('３　回答貼付シート'!AF1094="１～２日ある",1,IF('３　回答貼付シート'!AF1094="３～５日ある",2,IF('３　回答貼付シート'!AF1094="ほぼ毎日ある",3,))))</f>
        <v>0</v>
      </c>
      <c r="AE1097" s="49">
        <f>IF('３　回答貼付シート'!AG1094="ない",0,IF('３　回答貼付シート'!AG1094="１～２日ある",1,IF('３　回答貼付シート'!AG1094="３～５日ある",2,IF('３　回答貼付シート'!AG1094="ほぼ毎日ある",3,))))</f>
        <v>0</v>
      </c>
      <c r="AF1097" s="49">
        <f>IF('３　回答貼付シート'!AH1094="ない",0,IF('３　回答貼付シート'!AH1094="１～２日ある",1,IF('３　回答貼付シート'!AH1094="３～５日ある",2,IF('３　回答貼付シート'!AH1094="ほぼ毎日ある",3,))))</f>
        <v>0</v>
      </c>
      <c r="AG1097" s="49">
        <f>IF('３　回答貼付シート'!AI1094="ない",0,IF('３　回答貼付シート'!AI1094="１～２日ある",1,IF('３　回答貼付シート'!AI1094="３～５日ある",2,IF('３　回答貼付シート'!AI1094="ほぼ毎日ある",3,))))</f>
        <v>0</v>
      </c>
      <c r="AH1097" s="49">
        <f>IF('３　回答貼付シート'!AJ1094="ない",0,IF('３　回答貼付シート'!AJ1094="１～２日ある",1,IF('３　回答貼付シート'!AJ1094="３～５日ある",2,IF('３　回答貼付シート'!AJ1094="ほぼ毎日ある",3,))))</f>
        <v>0</v>
      </c>
      <c r="AI1097" s="49">
        <f>IF('３　回答貼付シート'!AK1094="ない",0,IF('３　回答貼付シート'!AK1094="１～２日ある",1,IF('３　回答貼付シート'!AK1094="３～５日ある",2,IF('３　回答貼付シート'!AK1094="ほぼ毎日ある",3,))))</f>
        <v>0</v>
      </c>
      <c r="AJ1097" s="49">
        <f>IF('３　回答貼付シート'!AL1094="ない",0,IF('３　回答貼付シート'!AL1094="１～２日ある",1,IF('３　回答貼付シート'!AL1094="３～５日ある",2,IF('３　回答貼付シート'!AL1094="ほぼ毎日ある",3,))))</f>
        <v>0</v>
      </c>
      <c r="AK1097" s="49">
        <f>IF('３　回答貼付シート'!AM1094="ない",0,IF('３　回答貼付シート'!AM1094="１～２日ある",1,IF('３　回答貼付シート'!AM1094="３～５日ある",2,IF('３　回答貼付シート'!AM1094="ほぼ毎日ある",3,))))</f>
        <v>0</v>
      </c>
      <c r="AL1097" s="49">
        <f>'３　回答貼付シート'!$AN1094</f>
        <v>0</v>
      </c>
      <c r="AM1097" s="49" t="str">
        <f t="shared" si="124"/>
        <v/>
      </c>
      <c r="AN1097" s="49" t="str">
        <f t="shared" si="125"/>
        <v/>
      </c>
      <c r="AO1097" s="49" t="str">
        <f t="shared" si="126"/>
        <v/>
      </c>
      <c r="AP1097" s="49" t="str">
        <f t="shared" si="127"/>
        <v/>
      </c>
      <c r="AQ1097" s="49" t="str">
        <f t="shared" si="128"/>
        <v/>
      </c>
      <c r="AR1097" t="str">
        <f t="shared" si="129"/>
        <v>0</v>
      </c>
      <c r="AT1097" s="42"/>
    </row>
    <row r="1098" spans="1:46">
      <c r="A1098" s="49"/>
      <c r="B1098" s="49">
        <f t="shared" si="123"/>
        <v>0</v>
      </c>
      <c r="C1098" s="49">
        <f>IF('３　回答貼付シート'!$F1095&lt;&gt;0,VLOOKUP('３　回答貼付シート'!$F1095,$AR$2048:$AS$2054,2,FALSE),0)</f>
        <v>0</v>
      </c>
      <c r="D1098" s="49">
        <f>IF('３　回答貼付シート'!$G1095&lt;&gt;0,VLOOKUP(('３　回答貼付シート'!$G1095), $AR$2048:$AS$2054,2,FALSE),0)</f>
        <v>0</v>
      </c>
      <c r="E1098" s="49">
        <f>'３　回答貼付シート'!$H1095</f>
        <v>0</v>
      </c>
      <c r="F1098" s="49">
        <f>IF(E1098=0,0,VLOOKUP($B1098,'２　情報入力シート'!$A$2:$E$2049,5))</f>
        <v>0</v>
      </c>
      <c r="G1098" s="49">
        <f>IF('３　回答貼付シート'!I1095="ない",0,IF('３　回答貼付シート'!I1095="１～２日ある",1,IF('３　回答貼付シート'!I1095="３～５日ある",2,IF('３　回答貼付シート'!I1095="ほぼ毎日ある",3,))))</f>
        <v>0</v>
      </c>
      <c r="H1098" s="49">
        <f>IF('３　回答貼付シート'!J1095="ない",0,IF('３　回答貼付シート'!J1095="１～２日ある",1,IF('３　回答貼付シート'!J1095="３～５日ある",2,IF('３　回答貼付シート'!J1095="ほぼ毎日ある",3,))))</f>
        <v>0</v>
      </c>
      <c r="I1098" s="49">
        <f>IF('３　回答貼付シート'!K1095="ない",0,IF('３　回答貼付シート'!K1095="１～２日ある",1,IF('３　回答貼付シート'!K1095="３～５日ある",2,IF('３　回答貼付シート'!K1095="ほぼ毎日ある",3,))))</f>
        <v>0</v>
      </c>
      <c r="J1098" s="49">
        <f>IF('３　回答貼付シート'!L1095="ない",0,IF('３　回答貼付シート'!L1095="１～２日ある",1,IF('３　回答貼付シート'!L1095="３～５日ある",2,IF('３　回答貼付シート'!L1095="ほぼ毎日ある",3,))))</f>
        <v>0</v>
      </c>
      <c r="K1098" s="49">
        <f>IF('３　回答貼付シート'!M1095="ない",0,IF('３　回答貼付シート'!M1095="１～２日ある",1,IF('３　回答貼付シート'!M1095="３～５日ある",2,IF('３　回答貼付シート'!M1095="ほぼ毎日ある",3,))))</f>
        <v>0</v>
      </c>
      <c r="L1098" s="49">
        <f>IF('３　回答貼付シート'!N1095="ない",0,IF('３　回答貼付シート'!N1095="１～２日ある",1,IF('３　回答貼付シート'!N1095="３～５日ある",2,IF('３　回答貼付シート'!N1095="ほぼ毎日ある",3,))))</f>
        <v>0</v>
      </c>
      <c r="M1098" s="49">
        <f>IF('３　回答貼付シート'!O1095="ない",0,IF('３　回答貼付シート'!O1095="１～２日ある",1,IF('３　回答貼付シート'!O1095="３～５日ある",2,IF('３　回答貼付シート'!O1095="ほぼ毎日ある",3,))))</f>
        <v>0</v>
      </c>
      <c r="N1098" s="49">
        <f>IF('３　回答貼付シート'!P1095="ない",0,IF('３　回答貼付シート'!P1095="１～２日ある",1,IF('３　回答貼付シート'!P1095="３～５日ある",2,IF('３　回答貼付シート'!P1095="ほぼ毎日ある",3,))))</f>
        <v>0</v>
      </c>
      <c r="O1098" s="49">
        <f>IF('３　回答貼付シート'!Q1095="ない",0,IF('３　回答貼付シート'!Q1095="１～２日ある",1,IF('３　回答貼付シート'!Q1095="３～５日ある",2,IF('３　回答貼付シート'!Q1095="ほぼ毎日ある",3,))))</f>
        <v>0</v>
      </c>
      <c r="P1098" s="49">
        <f>IF('３　回答貼付シート'!R1095="ない",0,IF('３　回答貼付シート'!R1095="１～２日ある",1,IF('３　回答貼付シート'!R1095="３～５日ある",2,IF('３　回答貼付シート'!R1095="ほぼ毎日ある",3,))))</f>
        <v>0</v>
      </c>
      <c r="Q1098" s="49">
        <f>IF('３　回答貼付シート'!S1095="ない",0,IF('３　回答貼付シート'!S1095="１～２日ある",1,IF('３　回答貼付シート'!S1095="３～５日ある",2,IF('３　回答貼付シート'!S1095="ほぼ毎日ある",3,))))</f>
        <v>0</v>
      </c>
      <c r="R1098" s="49">
        <f>IF('３　回答貼付シート'!T1095="ない",0,IF('３　回答貼付シート'!T1095="１～２日ある",1,IF('３　回答貼付シート'!T1095="３～５日ある",2,IF('３　回答貼付シート'!T1095="ほぼ毎日ある",3,))))</f>
        <v>0</v>
      </c>
      <c r="S1098" s="49">
        <f>IF('３　回答貼付シート'!U1095="ない",0,IF('３　回答貼付シート'!U1095="１～２日ある",1,IF('３　回答貼付シート'!U1095="３～５日ある",2,IF('３　回答貼付シート'!U1095="ほぼ毎日ある",3,))))</f>
        <v>0</v>
      </c>
      <c r="T1098" s="49">
        <f>IF('３　回答貼付シート'!V1095="ない",0,IF('３　回答貼付シート'!V1095="１～２日ある",1,IF('３　回答貼付シート'!V1095="３～５日ある",2,IF('３　回答貼付シート'!V1095="ほぼ毎日ある",3,))))</f>
        <v>0</v>
      </c>
      <c r="U1098" s="49">
        <f>IF('３　回答貼付シート'!W1095="ない",0,IF('３　回答貼付シート'!W1095="１～２日ある",1,IF('３　回答貼付シート'!W1095="３～５日ある",2,IF('３　回答貼付シート'!W1095="ほぼ毎日ある",3,))))</f>
        <v>0</v>
      </c>
      <c r="V1098" s="49">
        <f>IF('３　回答貼付シート'!X1095="ない",0,IF('３　回答貼付シート'!X1095="１～２日ある",1,IF('３　回答貼付シート'!X1095="３～５日ある",2,IF('３　回答貼付シート'!X1095="ほぼ毎日ある",3,))))</f>
        <v>0</v>
      </c>
      <c r="W1098" s="49">
        <f>IF('３　回答貼付シート'!Y1095="ない",0,IF('３　回答貼付シート'!Y1095="１～２日ある",1,IF('３　回答貼付シート'!Y1095="３～５日ある",2,IF('３　回答貼付シート'!Y1095="ほぼ毎日ある",3,))))</f>
        <v>0</v>
      </c>
      <c r="X1098" s="49">
        <f>IF('３　回答貼付シート'!Z1095="ない",0,IF('３　回答貼付シート'!Z1095="１～２日ある",1,IF('３　回答貼付シート'!Z1095="３～５日ある",2,IF('３　回答貼付シート'!Z1095="ほぼ毎日ある",3,))))</f>
        <v>0</v>
      </c>
      <c r="Y1098" s="49">
        <f>IF('３　回答貼付シート'!AA1095="ない",0,IF('３　回答貼付シート'!AA1095="１～２日ある",1,IF('３　回答貼付シート'!AA1095="３～５日ある",2,IF('３　回答貼付シート'!AA1095="ほぼ毎日ある",3,))))</f>
        <v>0</v>
      </c>
      <c r="Z1098" s="49">
        <f>IF('３　回答貼付シート'!AB1095="ない",0,IF('３　回答貼付シート'!AB1095="１～２日ある",1,IF('３　回答貼付シート'!AB1095="３～５日ある",2,IF('３　回答貼付シート'!AB1095="ほぼ毎日ある",3,))))</f>
        <v>0</v>
      </c>
      <c r="AA1098" s="49">
        <f>IF('３　回答貼付シート'!AC1095="ない",0,IF('３　回答貼付シート'!AC1095="１～２日ある",1,IF('３　回答貼付シート'!AC1095="３～５日ある",2,IF('３　回答貼付シート'!AC1095="ほぼ毎日ある",3,))))</f>
        <v>0</v>
      </c>
      <c r="AB1098" s="49">
        <f>IF('３　回答貼付シート'!AD1095="ない",0,IF('３　回答貼付シート'!AD1095="１～２日ある",1,IF('３　回答貼付シート'!AD1095="３～５日ある",2,IF('３　回答貼付シート'!AD1095="ほぼ毎日ある",3,))))</f>
        <v>0</v>
      </c>
      <c r="AC1098" s="49">
        <f>IF('３　回答貼付シート'!AE1095="ない",0,IF('３　回答貼付シート'!AE1095="１～２日ある",1,IF('３　回答貼付シート'!AE1095="３～５日ある",2,IF('３　回答貼付シート'!AE1095="ほぼ毎日ある",3,))))</f>
        <v>0</v>
      </c>
      <c r="AD1098" s="49">
        <f>IF('３　回答貼付シート'!AF1095="ない",0,IF('３　回答貼付シート'!AF1095="１～２日ある",1,IF('３　回答貼付シート'!AF1095="３～５日ある",2,IF('３　回答貼付シート'!AF1095="ほぼ毎日ある",3,))))</f>
        <v>0</v>
      </c>
      <c r="AE1098" s="49">
        <f>IF('３　回答貼付シート'!AG1095="ない",0,IF('３　回答貼付シート'!AG1095="１～２日ある",1,IF('３　回答貼付シート'!AG1095="３～５日ある",2,IF('３　回答貼付シート'!AG1095="ほぼ毎日ある",3,))))</f>
        <v>0</v>
      </c>
      <c r="AF1098" s="49">
        <f>IF('３　回答貼付シート'!AH1095="ない",0,IF('３　回答貼付シート'!AH1095="１～２日ある",1,IF('３　回答貼付シート'!AH1095="３～５日ある",2,IF('３　回答貼付シート'!AH1095="ほぼ毎日ある",3,))))</f>
        <v>0</v>
      </c>
      <c r="AG1098" s="49">
        <f>IF('３　回答貼付シート'!AI1095="ない",0,IF('３　回答貼付シート'!AI1095="１～２日ある",1,IF('３　回答貼付シート'!AI1095="３～５日ある",2,IF('３　回答貼付シート'!AI1095="ほぼ毎日ある",3,))))</f>
        <v>0</v>
      </c>
      <c r="AH1098" s="49">
        <f>IF('３　回答貼付シート'!AJ1095="ない",0,IF('３　回答貼付シート'!AJ1095="１～２日ある",1,IF('３　回答貼付シート'!AJ1095="３～５日ある",2,IF('３　回答貼付シート'!AJ1095="ほぼ毎日ある",3,))))</f>
        <v>0</v>
      </c>
      <c r="AI1098" s="49">
        <f>IF('３　回答貼付シート'!AK1095="ない",0,IF('３　回答貼付シート'!AK1095="１～２日ある",1,IF('３　回答貼付シート'!AK1095="３～５日ある",2,IF('３　回答貼付シート'!AK1095="ほぼ毎日ある",3,))))</f>
        <v>0</v>
      </c>
      <c r="AJ1098" s="49">
        <f>IF('３　回答貼付シート'!AL1095="ない",0,IF('３　回答貼付シート'!AL1095="１～２日ある",1,IF('３　回答貼付シート'!AL1095="３～５日ある",2,IF('３　回答貼付シート'!AL1095="ほぼ毎日ある",3,))))</f>
        <v>0</v>
      </c>
      <c r="AK1098" s="49">
        <f>IF('３　回答貼付シート'!AM1095="ない",0,IF('３　回答貼付シート'!AM1095="１～２日ある",1,IF('３　回答貼付シート'!AM1095="３～５日ある",2,IF('３　回答貼付シート'!AM1095="ほぼ毎日ある",3,))))</f>
        <v>0</v>
      </c>
      <c r="AL1098" s="49">
        <f>'３　回答貼付シート'!$AN1095</f>
        <v>0</v>
      </c>
      <c r="AM1098" s="49" t="str">
        <f t="shared" si="124"/>
        <v/>
      </c>
      <c r="AN1098" s="49" t="str">
        <f t="shared" si="125"/>
        <v/>
      </c>
      <c r="AO1098" s="49" t="str">
        <f t="shared" si="126"/>
        <v/>
      </c>
      <c r="AP1098" s="49" t="str">
        <f t="shared" si="127"/>
        <v/>
      </c>
      <c r="AQ1098" s="49" t="str">
        <f t="shared" si="128"/>
        <v/>
      </c>
      <c r="AR1098" t="str">
        <f t="shared" si="129"/>
        <v>0</v>
      </c>
      <c r="AT1098" s="42"/>
    </row>
    <row r="1099" spans="1:46">
      <c r="A1099" s="49"/>
      <c r="B1099" s="49">
        <f t="shared" si="123"/>
        <v>0</v>
      </c>
      <c r="C1099" s="49">
        <f>IF('３　回答貼付シート'!$F1096&lt;&gt;0,VLOOKUP('３　回答貼付シート'!$F1096,$AR$2048:$AS$2054,2,FALSE),0)</f>
        <v>0</v>
      </c>
      <c r="D1099" s="49">
        <f>IF('３　回答貼付シート'!$G1096&lt;&gt;0,VLOOKUP(('３　回答貼付シート'!$G1096), $AR$2048:$AS$2054,2,FALSE),0)</f>
        <v>0</v>
      </c>
      <c r="E1099" s="49">
        <f>'３　回答貼付シート'!$H1096</f>
        <v>0</v>
      </c>
      <c r="F1099" s="49">
        <f>IF(E1099=0,0,VLOOKUP($B1099,'２　情報入力シート'!$A$2:$E$2049,5))</f>
        <v>0</v>
      </c>
      <c r="G1099" s="49">
        <f>IF('３　回答貼付シート'!I1096="ない",0,IF('３　回答貼付シート'!I1096="１～２日ある",1,IF('３　回答貼付シート'!I1096="３～５日ある",2,IF('３　回答貼付シート'!I1096="ほぼ毎日ある",3,))))</f>
        <v>0</v>
      </c>
      <c r="H1099" s="49">
        <f>IF('３　回答貼付シート'!J1096="ない",0,IF('３　回答貼付シート'!J1096="１～２日ある",1,IF('３　回答貼付シート'!J1096="３～５日ある",2,IF('３　回答貼付シート'!J1096="ほぼ毎日ある",3,))))</f>
        <v>0</v>
      </c>
      <c r="I1099" s="49">
        <f>IF('３　回答貼付シート'!K1096="ない",0,IF('３　回答貼付シート'!K1096="１～２日ある",1,IF('３　回答貼付シート'!K1096="３～５日ある",2,IF('３　回答貼付シート'!K1096="ほぼ毎日ある",3,))))</f>
        <v>0</v>
      </c>
      <c r="J1099" s="49">
        <f>IF('３　回答貼付シート'!L1096="ない",0,IF('３　回答貼付シート'!L1096="１～２日ある",1,IF('３　回答貼付シート'!L1096="３～５日ある",2,IF('３　回答貼付シート'!L1096="ほぼ毎日ある",3,))))</f>
        <v>0</v>
      </c>
      <c r="K1099" s="49">
        <f>IF('３　回答貼付シート'!M1096="ない",0,IF('３　回答貼付シート'!M1096="１～２日ある",1,IF('３　回答貼付シート'!M1096="３～５日ある",2,IF('３　回答貼付シート'!M1096="ほぼ毎日ある",3,))))</f>
        <v>0</v>
      </c>
      <c r="L1099" s="49">
        <f>IF('３　回答貼付シート'!N1096="ない",0,IF('３　回答貼付シート'!N1096="１～２日ある",1,IF('３　回答貼付シート'!N1096="３～５日ある",2,IF('３　回答貼付シート'!N1096="ほぼ毎日ある",3,))))</f>
        <v>0</v>
      </c>
      <c r="M1099" s="49">
        <f>IF('３　回答貼付シート'!O1096="ない",0,IF('３　回答貼付シート'!O1096="１～２日ある",1,IF('３　回答貼付シート'!O1096="３～５日ある",2,IF('３　回答貼付シート'!O1096="ほぼ毎日ある",3,))))</f>
        <v>0</v>
      </c>
      <c r="N1099" s="49">
        <f>IF('３　回答貼付シート'!P1096="ない",0,IF('３　回答貼付シート'!P1096="１～２日ある",1,IF('３　回答貼付シート'!P1096="３～５日ある",2,IF('３　回答貼付シート'!P1096="ほぼ毎日ある",3,))))</f>
        <v>0</v>
      </c>
      <c r="O1099" s="49">
        <f>IF('３　回答貼付シート'!Q1096="ない",0,IF('３　回答貼付シート'!Q1096="１～２日ある",1,IF('３　回答貼付シート'!Q1096="３～５日ある",2,IF('３　回答貼付シート'!Q1096="ほぼ毎日ある",3,))))</f>
        <v>0</v>
      </c>
      <c r="P1099" s="49">
        <f>IF('３　回答貼付シート'!R1096="ない",0,IF('３　回答貼付シート'!R1096="１～２日ある",1,IF('３　回答貼付シート'!R1096="３～５日ある",2,IF('３　回答貼付シート'!R1096="ほぼ毎日ある",3,))))</f>
        <v>0</v>
      </c>
      <c r="Q1099" s="49">
        <f>IF('３　回答貼付シート'!S1096="ない",0,IF('３　回答貼付シート'!S1096="１～２日ある",1,IF('３　回答貼付シート'!S1096="３～５日ある",2,IF('３　回答貼付シート'!S1096="ほぼ毎日ある",3,))))</f>
        <v>0</v>
      </c>
      <c r="R1099" s="49">
        <f>IF('３　回答貼付シート'!T1096="ない",0,IF('３　回答貼付シート'!T1096="１～２日ある",1,IF('３　回答貼付シート'!T1096="３～５日ある",2,IF('３　回答貼付シート'!T1096="ほぼ毎日ある",3,))))</f>
        <v>0</v>
      </c>
      <c r="S1099" s="49">
        <f>IF('３　回答貼付シート'!U1096="ない",0,IF('３　回答貼付シート'!U1096="１～２日ある",1,IF('３　回答貼付シート'!U1096="３～５日ある",2,IF('３　回答貼付シート'!U1096="ほぼ毎日ある",3,))))</f>
        <v>0</v>
      </c>
      <c r="T1099" s="49">
        <f>IF('３　回答貼付シート'!V1096="ない",0,IF('３　回答貼付シート'!V1096="１～２日ある",1,IF('３　回答貼付シート'!V1096="３～５日ある",2,IF('３　回答貼付シート'!V1096="ほぼ毎日ある",3,))))</f>
        <v>0</v>
      </c>
      <c r="U1099" s="49">
        <f>IF('３　回答貼付シート'!W1096="ない",0,IF('３　回答貼付シート'!W1096="１～２日ある",1,IF('３　回答貼付シート'!W1096="３～５日ある",2,IF('３　回答貼付シート'!W1096="ほぼ毎日ある",3,))))</f>
        <v>0</v>
      </c>
      <c r="V1099" s="49">
        <f>IF('３　回答貼付シート'!X1096="ない",0,IF('３　回答貼付シート'!X1096="１～２日ある",1,IF('３　回答貼付シート'!X1096="３～５日ある",2,IF('３　回答貼付シート'!X1096="ほぼ毎日ある",3,))))</f>
        <v>0</v>
      </c>
      <c r="W1099" s="49">
        <f>IF('３　回答貼付シート'!Y1096="ない",0,IF('３　回答貼付シート'!Y1096="１～２日ある",1,IF('３　回答貼付シート'!Y1096="３～５日ある",2,IF('３　回答貼付シート'!Y1096="ほぼ毎日ある",3,))))</f>
        <v>0</v>
      </c>
      <c r="X1099" s="49">
        <f>IF('３　回答貼付シート'!Z1096="ない",0,IF('３　回答貼付シート'!Z1096="１～２日ある",1,IF('３　回答貼付シート'!Z1096="３～５日ある",2,IF('３　回答貼付シート'!Z1096="ほぼ毎日ある",3,))))</f>
        <v>0</v>
      </c>
      <c r="Y1099" s="49">
        <f>IF('３　回答貼付シート'!AA1096="ない",0,IF('３　回答貼付シート'!AA1096="１～２日ある",1,IF('３　回答貼付シート'!AA1096="３～５日ある",2,IF('３　回答貼付シート'!AA1096="ほぼ毎日ある",3,))))</f>
        <v>0</v>
      </c>
      <c r="Z1099" s="49">
        <f>IF('３　回答貼付シート'!AB1096="ない",0,IF('３　回答貼付シート'!AB1096="１～２日ある",1,IF('３　回答貼付シート'!AB1096="３～５日ある",2,IF('３　回答貼付シート'!AB1096="ほぼ毎日ある",3,))))</f>
        <v>0</v>
      </c>
      <c r="AA1099" s="49">
        <f>IF('３　回答貼付シート'!AC1096="ない",0,IF('３　回答貼付シート'!AC1096="１～２日ある",1,IF('３　回答貼付シート'!AC1096="３～５日ある",2,IF('３　回答貼付シート'!AC1096="ほぼ毎日ある",3,))))</f>
        <v>0</v>
      </c>
      <c r="AB1099" s="49">
        <f>IF('３　回答貼付シート'!AD1096="ない",0,IF('３　回答貼付シート'!AD1096="１～２日ある",1,IF('３　回答貼付シート'!AD1096="３～５日ある",2,IF('３　回答貼付シート'!AD1096="ほぼ毎日ある",3,))))</f>
        <v>0</v>
      </c>
      <c r="AC1099" s="49">
        <f>IF('３　回答貼付シート'!AE1096="ない",0,IF('３　回答貼付シート'!AE1096="１～２日ある",1,IF('３　回答貼付シート'!AE1096="３～５日ある",2,IF('３　回答貼付シート'!AE1096="ほぼ毎日ある",3,))))</f>
        <v>0</v>
      </c>
      <c r="AD1099" s="49">
        <f>IF('３　回答貼付シート'!AF1096="ない",0,IF('３　回答貼付シート'!AF1096="１～２日ある",1,IF('３　回答貼付シート'!AF1096="３～５日ある",2,IF('３　回答貼付シート'!AF1096="ほぼ毎日ある",3,))))</f>
        <v>0</v>
      </c>
      <c r="AE1099" s="49">
        <f>IF('３　回答貼付シート'!AG1096="ない",0,IF('３　回答貼付シート'!AG1096="１～２日ある",1,IF('３　回答貼付シート'!AG1096="３～５日ある",2,IF('３　回答貼付シート'!AG1096="ほぼ毎日ある",3,))))</f>
        <v>0</v>
      </c>
      <c r="AF1099" s="49">
        <f>IF('３　回答貼付シート'!AH1096="ない",0,IF('３　回答貼付シート'!AH1096="１～２日ある",1,IF('３　回答貼付シート'!AH1096="３～５日ある",2,IF('３　回答貼付シート'!AH1096="ほぼ毎日ある",3,))))</f>
        <v>0</v>
      </c>
      <c r="AG1099" s="49">
        <f>IF('３　回答貼付シート'!AI1096="ない",0,IF('３　回答貼付シート'!AI1096="１～２日ある",1,IF('３　回答貼付シート'!AI1096="３～５日ある",2,IF('３　回答貼付シート'!AI1096="ほぼ毎日ある",3,))))</f>
        <v>0</v>
      </c>
      <c r="AH1099" s="49">
        <f>IF('３　回答貼付シート'!AJ1096="ない",0,IF('３　回答貼付シート'!AJ1096="１～２日ある",1,IF('３　回答貼付シート'!AJ1096="３～５日ある",2,IF('３　回答貼付シート'!AJ1096="ほぼ毎日ある",3,))))</f>
        <v>0</v>
      </c>
      <c r="AI1099" s="49">
        <f>IF('３　回答貼付シート'!AK1096="ない",0,IF('３　回答貼付シート'!AK1096="１～２日ある",1,IF('３　回答貼付シート'!AK1096="３～５日ある",2,IF('３　回答貼付シート'!AK1096="ほぼ毎日ある",3,))))</f>
        <v>0</v>
      </c>
      <c r="AJ1099" s="49">
        <f>IF('３　回答貼付シート'!AL1096="ない",0,IF('３　回答貼付シート'!AL1096="１～２日ある",1,IF('３　回答貼付シート'!AL1096="３～５日ある",2,IF('３　回答貼付シート'!AL1096="ほぼ毎日ある",3,))))</f>
        <v>0</v>
      </c>
      <c r="AK1099" s="49">
        <f>IF('３　回答貼付シート'!AM1096="ない",0,IF('３　回答貼付シート'!AM1096="１～２日ある",1,IF('３　回答貼付シート'!AM1096="３～５日ある",2,IF('３　回答貼付シート'!AM1096="ほぼ毎日ある",3,))))</f>
        <v>0</v>
      </c>
      <c r="AL1099" s="49">
        <f>'３　回答貼付シート'!$AN1096</f>
        <v>0</v>
      </c>
      <c r="AM1099" s="49" t="str">
        <f t="shared" si="124"/>
        <v/>
      </c>
      <c r="AN1099" s="49" t="str">
        <f t="shared" si="125"/>
        <v/>
      </c>
      <c r="AO1099" s="49" t="str">
        <f t="shared" si="126"/>
        <v/>
      </c>
      <c r="AP1099" s="49" t="str">
        <f t="shared" si="127"/>
        <v/>
      </c>
      <c r="AQ1099" s="49" t="str">
        <f t="shared" si="128"/>
        <v/>
      </c>
      <c r="AR1099" t="str">
        <f t="shared" si="129"/>
        <v>0</v>
      </c>
      <c r="AT1099" s="42"/>
    </row>
    <row r="1100" spans="1:46">
      <c r="A1100" s="49"/>
      <c r="B1100" s="49">
        <f t="shared" si="123"/>
        <v>0</v>
      </c>
      <c r="C1100" s="49">
        <f>IF('３　回答貼付シート'!$F1097&lt;&gt;0,VLOOKUP('３　回答貼付シート'!$F1097,$AR$2048:$AS$2054,2,FALSE),0)</f>
        <v>0</v>
      </c>
      <c r="D1100" s="49">
        <f>IF('３　回答貼付シート'!$G1097&lt;&gt;0,VLOOKUP(('３　回答貼付シート'!$G1097), $AR$2048:$AS$2054,2,FALSE),0)</f>
        <v>0</v>
      </c>
      <c r="E1100" s="49">
        <f>'３　回答貼付シート'!$H1097</f>
        <v>0</v>
      </c>
      <c r="F1100" s="49">
        <f>IF(E1100=0,0,VLOOKUP($B1100,'２　情報入力シート'!$A$2:$E$2049,5))</f>
        <v>0</v>
      </c>
      <c r="G1100" s="49">
        <f>IF('３　回答貼付シート'!I1097="ない",0,IF('３　回答貼付シート'!I1097="１～２日ある",1,IF('３　回答貼付シート'!I1097="３～５日ある",2,IF('３　回答貼付シート'!I1097="ほぼ毎日ある",3,))))</f>
        <v>0</v>
      </c>
      <c r="H1100" s="49">
        <f>IF('３　回答貼付シート'!J1097="ない",0,IF('３　回答貼付シート'!J1097="１～２日ある",1,IF('３　回答貼付シート'!J1097="３～５日ある",2,IF('３　回答貼付シート'!J1097="ほぼ毎日ある",3,))))</f>
        <v>0</v>
      </c>
      <c r="I1100" s="49">
        <f>IF('３　回答貼付シート'!K1097="ない",0,IF('３　回答貼付シート'!K1097="１～２日ある",1,IF('３　回答貼付シート'!K1097="３～５日ある",2,IF('３　回答貼付シート'!K1097="ほぼ毎日ある",3,))))</f>
        <v>0</v>
      </c>
      <c r="J1100" s="49">
        <f>IF('３　回答貼付シート'!L1097="ない",0,IF('３　回答貼付シート'!L1097="１～２日ある",1,IF('３　回答貼付シート'!L1097="３～５日ある",2,IF('３　回答貼付シート'!L1097="ほぼ毎日ある",3,))))</f>
        <v>0</v>
      </c>
      <c r="K1100" s="49">
        <f>IF('３　回答貼付シート'!M1097="ない",0,IF('３　回答貼付シート'!M1097="１～２日ある",1,IF('３　回答貼付シート'!M1097="３～５日ある",2,IF('３　回答貼付シート'!M1097="ほぼ毎日ある",3,))))</f>
        <v>0</v>
      </c>
      <c r="L1100" s="49">
        <f>IF('３　回答貼付シート'!N1097="ない",0,IF('３　回答貼付シート'!N1097="１～２日ある",1,IF('３　回答貼付シート'!N1097="３～５日ある",2,IF('３　回答貼付シート'!N1097="ほぼ毎日ある",3,))))</f>
        <v>0</v>
      </c>
      <c r="M1100" s="49">
        <f>IF('３　回答貼付シート'!O1097="ない",0,IF('３　回答貼付シート'!O1097="１～２日ある",1,IF('３　回答貼付シート'!O1097="３～５日ある",2,IF('３　回答貼付シート'!O1097="ほぼ毎日ある",3,))))</f>
        <v>0</v>
      </c>
      <c r="N1100" s="49">
        <f>IF('３　回答貼付シート'!P1097="ない",0,IF('３　回答貼付シート'!P1097="１～２日ある",1,IF('３　回答貼付シート'!P1097="３～５日ある",2,IF('３　回答貼付シート'!P1097="ほぼ毎日ある",3,))))</f>
        <v>0</v>
      </c>
      <c r="O1100" s="49">
        <f>IF('３　回答貼付シート'!Q1097="ない",0,IF('３　回答貼付シート'!Q1097="１～２日ある",1,IF('３　回答貼付シート'!Q1097="３～５日ある",2,IF('３　回答貼付シート'!Q1097="ほぼ毎日ある",3,))))</f>
        <v>0</v>
      </c>
      <c r="P1100" s="49">
        <f>IF('３　回答貼付シート'!R1097="ない",0,IF('３　回答貼付シート'!R1097="１～２日ある",1,IF('３　回答貼付シート'!R1097="３～５日ある",2,IF('３　回答貼付シート'!R1097="ほぼ毎日ある",3,))))</f>
        <v>0</v>
      </c>
      <c r="Q1100" s="49">
        <f>IF('３　回答貼付シート'!S1097="ない",0,IF('３　回答貼付シート'!S1097="１～２日ある",1,IF('３　回答貼付シート'!S1097="３～５日ある",2,IF('３　回答貼付シート'!S1097="ほぼ毎日ある",3,))))</f>
        <v>0</v>
      </c>
      <c r="R1100" s="49">
        <f>IF('３　回答貼付シート'!T1097="ない",0,IF('３　回答貼付シート'!T1097="１～２日ある",1,IF('３　回答貼付シート'!T1097="３～５日ある",2,IF('３　回答貼付シート'!T1097="ほぼ毎日ある",3,))))</f>
        <v>0</v>
      </c>
      <c r="S1100" s="49">
        <f>IF('３　回答貼付シート'!U1097="ない",0,IF('３　回答貼付シート'!U1097="１～２日ある",1,IF('３　回答貼付シート'!U1097="３～５日ある",2,IF('３　回答貼付シート'!U1097="ほぼ毎日ある",3,))))</f>
        <v>0</v>
      </c>
      <c r="T1100" s="49">
        <f>IF('３　回答貼付シート'!V1097="ない",0,IF('３　回答貼付シート'!V1097="１～２日ある",1,IF('３　回答貼付シート'!V1097="３～５日ある",2,IF('３　回答貼付シート'!V1097="ほぼ毎日ある",3,))))</f>
        <v>0</v>
      </c>
      <c r="U1100" s="49">
        <f>IF('３　回答貼付シート'!W1097="ない",0,IF('３　回答貼付シート'!W1097="１～２日ある",1,IF('３　回答貼付シート'!W1097="３～５日ある",2,IF('３　回答貼付シート'!W1097="ほぼ毎日ある",3,))))</f>
        <v>0</v>
      </c>
      <c r="V1100" s="49">
        <f>IF('３　回答貼付シート'!X1097="ない",0,IF('３　回答貼付シート'!X1097="１～２日ある",1,IF('３　回答貼付シート'!X1097="３～５日ある",2,IF('３　回答貼付シート'!X1097="ほぼ毎日ある",3,))))</f>
        <v>0</v>
      </c>
      <c r="W1100" s="49">
        <f>IF('３　回答貼付シート'!Y1097="ない",0,IF('３　回答貼付シート'!Y1097="１～２日ある",1,IF('３　回答貼付シート'!Y1097="３～５日ある",2,IF('３　回答貼付シート'!Y1097="ほぼ毎日ある",3,))))</f>
        <v>0</v>
      </c>
      <c r="X1100" s="49">
        <f>IF('３　回答貼付シート'!Z1097="ない",0,IF('３　回答貼付シート'!Z1097="１～２日ある",1,IF('３　回答貼付シート'!Z1097="３～５日ある",2,IF('３　回答貼付シート'!Z1097="ほぼ毎日ある",3,))))</f>
        <v>0</v>
      </c>
      <c r="Y1100" s="49">
        <f>IF('３　回答貼付シート'!AA1097="ない",0,IF('３　回答貼付シート'!AA1097="１～２日ある",1,IF('３　回答貼付シート'!AA1097="３～５日ある",2,IF('３　回答貼付シート'!AA1097="ほぼ毎日ある",3,))))</f>
        <v>0</v>
      </c>
      <c r="Z1100" s="49">
        <f>IF('３　回答貼付シート'!AB1097="ない",0,IF('３　回答貼付シート'!AB1097="１～２日ある",1,IF('３　回答貼付シート'!AB1097="３～５日ある",2,IF('３　回答貼付シート'!AB1097="ほぼ毎日ある",3,))))</f>
        <v>0</v>
      </c>
      <c r="AA1100" s="49">
        <f>IF('３　回答貼付シート'!AC1097="ない",0,IF('３　回答貼付シート'!AC1097="１～２日ある",1,IF('３　回答貼付シート'!AC1097="３～５日ある",2,IF('３　回答貼付シート'!AC1097="ほぼ毎日ある",3,))))</f>
        <v>0</v>
      </c>
      <c r="AB1100" s="49">
        <f>IF('３　回答貼付シート'!AD1097="ない",0,IF('３　回答貼付シート'!AD1097="１～２日ある",1,IF('３　回答貼付シート'!AD1097="３～５日ある",2,IF('３　回答貼付シート'!AD1097="ほぼ毎日ある",3,))))</f>
        <v>0</v>
      </c>
      <c r="AC1100" s="49">
        <f>IF('３　回答貼付シート'!AE1097="ない",0,IF('３　回答貼付シート'!AE1097="１～２日ある",1,IF('３　回答貼付シート'!AE1097="３～５日ある",2,IF('３　回答貼付シート'!AE1097="ほぼ毎日ある",3,))))</f>
        <v>0</v>
      </c>
      <c r="AD1100" s="49">
        <f>IF('３　回答貼付シート'!AF1097="ない",0,IF('３　回答貼付シート'!AF1097="１～２日ある",1,IF('３　回答貼付シート'!AF1097="３～５日ある",2,IF('３　回答貼付シート'!AF1097="ほぼ毎日ある",3,))))</f>
        <v>0</v>
      </c>
      <c r="AE1100" s="49">
        <f>IF('３　回答貼付シート'!AG1097="ない",0,IF('３　回答貼付シート'!AG1097="１～２日ある",1,IF('３　回答貼付シート'!AG1097="３～５日ある",2,IF('３　回答貼付シート'!AG1097="ほぼ毎日ある",3,))))</f>
        <v>0</v>
      </c>
      <c r="AF1100" s="49">
        <f>IF('３　回答貼付シート'!AH1097="ない",0,IF('３　回答貼付シート'!AH1097="１～２日ある",1,IF('３　回答貼付シート'!AH1097="３～５日ある",2,IF('３　回答貼付シート'!AH1097="ほぼ毎日ある",3,))))</f>
        <v>0</v>
      </c>
      <c r="AG1100" s="49">
        <f>IF('３　回答貼付シート'!AI1097="ない",0,IF('３　回答貼付シート'!AI1097="１～２日ある",1,IF('３　回答貼付シート'!AI1097="３～５日ある",2,IF('３　回答貼付シート'!AI1097="ほぼ毎日ある",3,))))</f>
        <v>0</v>
      </c>
      <c r="AH1100" s="49">
        <f>IF('３　回答貼付シート'!AJ1097="ない",0,IF('３　回答貼付シート'!AJ1097="１～２日ある",1,IF('３　回答貼付シート'!AJ1097="３～５日ある",2,IF('３　回答貼付シート'!AJ1097="ほぼ毎日ある",3,))))</f>
        <v>0</v>
      </c>
      <c r="AI1100" s="49">
        <f>IF('３　回答貼付シート'!AK1097="ない",0,IF('３　回答貼付シート'!AK1097="１～２日ある",1,IF('３　回答貼付シート'!AK1097="３～５日ある",2,IF('３　回答貼付シート'!AK1097="ほぼ毎日ある",3,))))</f>
        <v>0</v>
      </c>
      <c r="AJ1100" s="49">
        <f>IF('３　回答貼付シート'!AL1097="ない",0,IF('３　回答貼付シート'!AL1097="１～２日ある",1,IF('３　回答貼付シート'!AL1097="３～５日ある",2,IF('３　回答貼付シート'!AL1097="ほぼ毎日ある",3,))))</f>
        <v>0</v>
      </c>
      <c r="AK1100" s="49">
        <f>IF('３　回答貼付シート'!AM1097="ない",0,IF('３　回答貼付シート'!AM1097="１～２日ある",1,IF('３　回答貼付シート'!AM1097="３～５日ある",2,IF('３　回答貼付シート'!AM1097="ほぼ毎日ある",3,))))</f>
        <v>0</v>
      </c>
      <c r="AL1100" s="49">
        <f>'３　回答貼付シート'!$AN1097</f>
        <v>0</v>
      </c>
      <c r="AM1100" s="49" t="str">
        <f t="shared" si="124"/>
        <v/>
      </c>
      <c r="AN1100" s="49" t="str">
        <f t="shared" si="125"/>
        <v/>
      </c>
      <c r="AO1100" s="49" t="str">
        <f t="shared" si="126"/>
        <v/>
      </c>
      <c r="AP1100" s="49" t="str">
        <f t="shared" si="127"/>
        <v/>
      </c>
      <c r="AQ1100" s="49" t="str">
        <f t="shared" si="128"/>
        <v/>
      </c>
      <c r="AR1100" t="str">
        <f t="shared" si="129"/>
        <v>0</v>
      </c>
      <c r="AT1100" s="42"/>
    </row>
    <row r="1101" spans="1:46">
      <c r="A1101" s="49"/>
      <c r="B1101" s="49">
        <f t="shared" si="123"/>
        <v>0</v>
      </c>
      <c r="C1101" s="49">
        <f>IF('３　回答貼付シート'!$F1098&lt;&gt;0,VLOOKUP('３　回答貼付シート'!$F1098,$AR$2048:$AS$2054,2,FALSE),0)</f>
        <v>0</v>
      </c>
      <c r="D1101" s="49">
        <f>IF('３　回答貼付シート'!$G1098&lt;&gt;0,VLOOKUP(('３　回答貼付シート'!$G1098), $AR$2048:$AS$2054,2,FALSE),0)</f>
        <v>0</v>
      </c>
      <c r="E1101" s="49">
        <f>'３　回答貼付シート'!$H1098</f>
        <v>0</v>
      </c>
      <c r="F1101" s="49">
        <f>IF(E1101=0,0,VLOOKUP($B1101,'２　情報入力シート'!$A$2:$E$2049,5))</f>
        <v>0</v>
      </c>
      <c r="G1101" s="49">
        <f>IF('３　回答貼付シート'!I1098="ない",0,IF('３　回答貼付シート'!I1098="１～２日ある",1,IF('３　回答貼付シート'!I1098="３～５日ある",2,IF('３　回答貼付シート'!I1098="ほぼ毎日ある",3,))))</f>
        <v>0</v>
      </c>
      <c r="H1101" s="49">
        <f>IF('３　回答貼付シート'!J1098="ない",0,IF('３　回答貼付シート'!J1098="１～２日ある",1,IF('３　回答貼付シート'!J1098="３～５日ある",2,IF('３　回答貼付シート'!J1098="ほぼ毎日ある",3,))))</f>
        <v>0</v>
      </c>
      <c r="I1101" s="49">
        <f>IF('３　回答貼付シート'!K1098="ない",0,IF('３　回答貼付シート'!K1098="１～２日ある",1,IF('３　回答貼付シート'!K1098="３～５日ある",2,IF('３　回答貼付シート'!K1098="ほぼ毎日ある",3,))))</f>
        <v>0</v>
      </c>
      <c r="J1101" s="49">
        <f>IF('３　回答貼付シート'!L1098="ない",0,IF('３　回答貼付シート'!L1098="１～２日ある",1,IF('３　回答貼付シート'!L1098="３～５日ある",2,IF('３　回答貼付シート'!L1098="ほぼ毎日ある",3,))))</f>
        <v>0</v>
      </c>
      <c r="K1101" s="49">
        <f>IF('３　回答貼付シート'!M1098="ない",0,IF('３　回答貼付シート'!M1098="１～２日ある",1,IF('３　回答貼付シート'!M1098="３～５日ある",2,IF('３　回答貼付シート'!M1098="ほぼ毎日ある",3,))))</f>
        <v>0</v>
      </c>
      <c r="L1101" s="49">
        <f>IF('３　回答貼付シート'!N1098="ない",0,IF('３　回答貼付シート'!N1098="１～２日ある",1,IF('３　回答貼付シート'!N1098="３～５日ある",2,IF('３　回答貼付シート'!N1098="ほぼ毎日ある",3,))))</f>
        <v>0</v>
      </c>
      <c r="M1101" s="49">
        <f>IF('３　回答貼付シート'!O1098="ない",0,IF('３　回答貼付シート'!O1098="１～２日ある",1,IF('３　回答貼付シート'!O1098="３～５日ある",2,IF('３　回答貼付シート'!O1098="ほぼ毎日ある",3,))))</f>
        <v>0</v>
      </c>
      <c r="N1101" s="49">
        <f>IF('３　回答貼付シート'!P1098="ない",0,IF('３　回答貼付シート'!P1098="１～２日ある",1,IF('３　回答貼付シート'!P1098="３～５日ある",2,IF('３　回答貼付シート'!P1098="ほぼ毎日ある",3,))))</f>
        <v>0</v>
      </c>
      <c r="O1101" s="49">
        <f>IF('３　回答貼付シート'!Q1098="ない",0,IF('３　回答貼付シート'!Q1098="１～２日ある",1,IF('３　回答貼付シート'!Q1098="３～５日ある",2,IF('３　回答貼付シート'!Q1098="ほぼ毎日ある",3,))))</f>
        <v>0</v>
      </c>
      <c r="P1101" s="49">
        <f>IF('３　回答貼付シート'!R1098="ない",0,IF('３　回答貼付シート'!R1098="１～２日ある",1,IF('３　回答貼付シート'!R1098="３～５日ある",2,IF('３　回答貼付シート'!R1098="ほぼ毎日ある",3,))))</f>
        <v>0</v>
      </c>
      <c r="Q1101" s="49">
        <f>IF('３　回答貼付シート'!S1098="ない",0,IF('３　回答貼付シート'!S1098="１～２日ある",1,IF('３　回答貼付シート'!S1098="３～５日ある",2,IF('３　回答貼付シート'!S1098="ほぼ毎日ある",3,))))</f>
        <v>0</v>
      </c>
      <c r="R1101" s="49">
        <f>IF('３　回答貼付シート'!T1098="ない",0,IF('３　回答貼付シート'!T1098="１～２日ある",1,IF('３　回答貼付シート'!T1098="３～５日ある",2,IF('３　回答貼付シート'!T1098="ほぼ毎日ある",3,))))</f>
        <v>0</v>
      </c>
      <c r="S1101" s="49">
        <f>IF('３　回答貼付シート'!U1098="ない",0,IF('３　回答貼付シート'!U1098="１～２日ある",1,IF('３　回答貼付シート'!U1098="３～５日ある",2,IF('３　回答貼付シート'!U1098="ほぼ毎日ある",3,))))</f>
        <v>0</v>
      </c>
      <c r="T1101" s="49">
        <f>IF('３　回答貼付シート'!V1098="ない",0,IF('３　回答貼付シート'!V1098="１～２日ある",1,IF('３　回答貼付シート'!V1098="３～５日ある",2,IF('３　回答貼付シート'!V1098="ほぼ毎日ある",3,))))</f>
        <v>0</v>
      </c>
      <c r="U1101" s="49">
        <f>IF('３　回答貼付シート'!W1098="ない",0,IF('３　回答貼付シート'!W1098="１～２日ある",1,IF('３　回答貼付シート'!W1098="３～５日ある",2,IF('３　回答貼付シート'!W1098="ほぼ毎日ある",3,))))</f>
        <v>0</v>
      </c>
      <c r="V1101" s="49">
        <f>IF('３　回答貼付シート'!X1098="ない",0,IF('３　回答貼付シート'!X1098="１～２日ある",1,IF('３　回答貼付シート'!X1098="３～５日ある",2,IF('３　回答貼付シート'!X1098="ほぼ毎日ある",3,))))</f>
        <v>0</v>
      </c>
      <c r="W1101" s="49">
        <f>IF('３　回答貼付シート'!Y1098="ない",0,IF('３　回答貼付シート'!Y1098="１～２日ある",1,IF('３　回答貼付シート'!Y1098="３～５日ある",2,IF('３　回答貼付シート'!Y1098="ほぼ毎日ある",3,))))</f>
        <v>0</v>
      </c>
      <c r="X1101" s="49">
        <f>IF('３　回答貼付シート'!Z1098="ない",0,IF('３　回答貼付シート'!Z1098="１～２日ある",1,IF('３　回答貼付シート'!Z1098="３～５日ある",2,IF('３　回答貼付シート'!Z1098="ほぼ毎日ある",3,))))</f>
        <v>0</v>
      </c>
      <c r="Y1101" s="49">
        <f>IF('３　回答貼付シート'!AA1098="ない",0,IF('３　回答貼付シート'!AA1098="１～２日ある",1,IF('３　回答貼付シート'!AA1098="３～５日ある",2,IF('３　回答貼付シート'!AA1098="ほぼ毎日ある",3,))))</f>
        <v>0</v>
      </c>
      <c r="Z1101" s="49">
        <f>IF('３　回答貼付シート'!AB1098="ない",0,IF('３　回答貼付シート'!AB1098="１～２日ある",1,IF('３　回答貼付シート'!AB1098="３～５日ある",2,IF('３　回答貼付シート'!AB1098="ほぼ毎日ある",3,))))</f>
        <v>0</v>
      </c>
      <c r="AA1101" s="49">
        <f>IF('３　回答貼付シート'!AC1098="ない",0,IF('３　回答貼付シート'!AC1098="１～２日ある",1,IF('３　回答貼付シート'!AC1098="３～５日ある",2,IF('３　回答貼付シート'!AC1098="ほぼ毎日ある",3,))))</f>
        <v>0</v>
      </c>
      <c r="AB1101" s="49">
        <f>IF('３　回答貼付シート'!AD1098="ない",0,IF('３　回答貼付シート'!AD1098="１～２日ある",1,IF('３　回答貼付シート'!AD1098="３～５日ある",2,IF('３　回答貼付シート'!AD1098="ほぼ毎日ある",3,))))</f>
        <v>0</v>
      </c>
      <c r="AC1101" s="49">
        <f>IF('３　回答貼付シート'!AE1098="ない",0,IF('３　回答貼付シート'!AE1098="１～２日ある",1,IF('３　回答貼付シート'!AE1098="３～５日ある",2,IF('３　回答貼付シート'!AE1098="ほぼ毎日ある",3,))))</f>
        <v>0</v>
      </c>
      <c r="AD1101" s="49">
        <f>IF('３　回答貼付シート'!AF1098="ない",0,IF('３　回答貼付シート'!AF1098="１～２日ある",1,IF('３　回答貼付シート'!AF1098="３～５日ある",2,IF('３　回答貼付シート'!AF1098="ほぼ毎日ある",3,))))</f>
        <v>0</v>
      </c>
      <c r="AE1101" s="49">
        <f>IF('３　回答貼付シート'!AG1098="ない",0,IF('３　回答貼付シート'!AG1098="１～２日ある",1,IF('３　回答貼付シート'!AG1098="３～５日ある",2,IF('３　回答貼付シート'!AG1098="ほぼ毎日ある",3,))))</f>
        <v>0</v>
      </c>
      <c r="AF1101" s="49">
        <f>IF('３　回答貼付シート'!AH1098="ない",0,IF('３　回答貼付シート'!AH1098="１～２日ある",1,IF('３　回答貼付シート'!AH1098="３～５日ある",2,IF('３　回答貼付シート'!AH1098="ほぼ毎日ある",3,))))</f>
        <v>0</v>
      </c>
      <c r="AG1101" s="49">
        <f>IF('３　回答貼付シート'!AI1098="ない",0,IF('３　回答貼付シート'!AI1098="１～２日ある",1,IF('３　回答貼付シート'!AI1098="３～５日ある",2,IF('３　回答貼付シート'!AI1098="ほぼ毎日ある",3,))))</f>
        <v>0</v>
      </c>
      <c r="AH1101" s="49">
        <f>IF('３　回答貼付シート'!AJ1098="ない",0,IF('３　回答貼付シート'!AJ1098="１～２日ある",1,IF('３　回答貼付シート'!AJ1098="３～５日ある",2,IF('３　回答貼付シート'!AJ1098="ほぼ毎日ある",3,))))</f>
        <v>0</v>
      </c>
      <c r="AI1101" s="49">
        <f>IF('３　回答貼付シート'!AK1098="ない",0,IF('３　回答貼付シート'!AK1098="１～２日ある",1,IF('３　回答貼付シート'!AK1098="３～５日ある",2,IF('３　回答貼付シート'!AK1098="ほぼ毎日ある",3,))))</f>
        <v>0</v>
      </c>
      <c r="AJ1101" s="49">
        <f>IF('３　回答貼付シート'!AL1098="ない",0,IF('３　回答貼付シート'!AL1098="１～２日ある",1,IF('３　回答貼付シート'!AL1098="３～５日ある",2,IF('３　回答貼付シート'!AL1098="ほぼ毎日ある",3,))))</f>
        <v>0</v>
      </c>
      <c r="AK1101" s="49">
        <f>IF('３　回答貼付シート'!AM1098="ない",0,IF('３　回答貼付シート'!AM1098="１～２日ある",1,IF('３　回答貼付シート'!AM1098="３～５日ある",2,IF('３　回答貼付シート'!AM1098="ほぼ毎日ある",3,))))</f>
        <v>0</v>
      </c>
      <c r="AL1101" s="49">
        <f>'３　回答貼付シート'!$AN1098</f>
        <v>0</v>
      </c>
      <c r="AM1101" s="49" t="str">
        <f t="shared" si="124"/>
        <v/>
      </c>
      <c r="AN1101" s="49" t="str">
        <f t="shared" si="125"/>
        <v/>
      </c>
      <c r="AO1101" s="49" t="str">
        <f t="shared" si="126"/>
        <v/>
      </c>
      <c r="AP1101" s="49" t="str">
        <f t="shared" si="127"/>
        <v/>
      </c>
      <c r="AQ1101" s="49" t="str">
        <f t="shared" si="128"/>
        <v/>
      </c>
      <c r="AR1101" t="str">
        <f t="shared" si="129"/>
        <v>0</v>
      </c>
      <c r="AT1101" s="42"/>
    </row>
    <row r="1102" spans="1:46">
      <c r="A1102" s="49"/>
      <c r="B1102" s="49">
        <f t="shared" si="123"/>
        <v>0</v>
      </c>
      <c r="C1102" s="49">
        <f>IF('３　回答貼付シート'!$F1099&lt;&gt;0,VLOOKUP('３　回答貼付シート'!$F1099,$AR$2048:$AS$2054,2,FALSE),0)</f>
        <v>0</v>
      </c>
      <c r="D1102" s="49">
        <f>IF('３　回答貼付シート'!$G1099&lt;&gt;0,VLOOKUP(('３　回答貼付シート'!$G1099), $AR$2048:$AS$2054,2,FALSE),0)</f>
        <v>0</v>
      </c>
      <c r="E1102" s="49">
        <f>'３　回答貼付シート'!$H1099</f>
        <v>0</v>
      </c>
      <c r="F1102" s="49">
        <f>IF(E1102=0,0,VLOOKUP($B1102,'２　情報入力シート'!$A$2:$E$2049,5))</f>
        <v>0</v>
      </c>
      <c r="G1102" s="49">
        <f>IF('３　回答貼付シート'!I1099="ない",0,IF('３　回答貼付シート'!I1099="１～２日ある",1,IF('３　回答貼付シート'!I1099="３～５日ある",2,IF('３　回答貼付シート'!I1099="ほぼ毎日ある",3,))))</f>
        <v>0</v>
      </c>
      <c r="H1102" s="49">
        <f>IF('３　回答貼付シート'!J1099="ない",0,IF('３　回答貼付シート'!J1099="１～２日ある",1,IF('３　回答貼付シート'!J1099="３～５日ある",2,IF('３　回答貼付シート'!J1099="ほぼ毎日ある",3,))))</f>
        <v>0</v>
      </c>
      <c r="I1102" s="49">
        <f>IF('３　回答貼付シート'!K1099="ない",0,IF('３　回答貼付シート'!K1099="１～２日ある",1,IF('３　回答貼付シート'!K1099="３～５日ある",2,IF('３　回答貼付シート'!K1099="ほぼ毎日ある",3,))))</f>
        <v>0</v>
      </c>
      <c r="J1102" s="49">
        <f>IF('３　回答貼付シート'!L1099="ない",0,IF('３　回答貼付シート'!L1099="１～２日ある",1,IF('３　回答貼付シート'!L1099="３～５日ある",2,IF('３　回答貼付シート'!L1099="ほぼ毎日ある",3,))))</f>
        <v>0</v>
      </c>
      <c r="K1102" s="49">
        <f>IF('３　回答貼付シート'!M1099="ない",0,IF('３　回答貼付シート'!M1099="１～２日ある",1,IF('３　回答貼付シート'!M1099="３～５日ある",2,IF('３　回答貼付シート'!M1099="ほぼ毎日ある",3,))))</f>
        <v>0</v>
      </c>
      <c r="L1102" s="49">
        <f>IF('３　回答貼付シート'!N1099="ない",0,IF('３　回答貼付シート'!N1099="１～２日ある",1,IF('３　回答貼付シート'!N1099="３～５日ある",2,IF('３　回答貼付シート'!N1099="ほぼ毎日ある",3,))))</f>
        <v>0</v>
      </c>
      <c r="M1102" s="49">
        <f>IF('３　回答貼付シート'!O1099="ない",0,IF('３　回答貼付シート'!O1099="１～２日ある",1,IF('３　回答貼付シート'!O1099="３～５日ある",2,IF('３　回答貼付シート'!O1099="ほぼ毎日ある",3,))))</f>
        <v>0</v>
      </c>
      <c r="N1102" s="49">
        <f>IF('３　回答貼付シート'!P1099="ない",0,IF('３　回答貼付シート'!P1099="１～２日ある",1,IF('３　回答貼付シート'!P1099="３～５日ある",2,IF('３　回答貼付シート'!P1099="ほぼ毎日ある",3,))))</f>
        <v>0</v>
      </c>
      <c r="O1102" s="49">
        <f>IF('３　回答貼付シート'!Q1099="ない",0,IF('３　回答貼付シート'!Q1099="１～２日ある",1,IF('３　回答貼付シート'!Q1099="３～５日ある",2,IF('３　回答貼付シート'!Q1099="ほぼ毎日ある",3,))))</f>
        <v>0</v>
      </c>
      <c r="P1102" s="49">
        <f>IF('３　回答貼付シート'!R1099="ない",0,IF('３　回答貼付シート'!R1099="１～２日ある",1,IF('３　回答貼付シート'!R1099="３～５日ある",2,IF('３　回答貼付シート'!R1099="ほぼ毎日ある",3,))))</f>
        <v>0</v>
      </c>
      <c r="Q1102" s="49">
        <f>IF('３　回答貼付シート'!S1099="ない",0,IF('３　回答貼付シート'!S1099="１～２日ある",1,IF('３　回答貼付シート'!S1099="３～５日ある",2,IF('３　回答貼付シート'!S1099="ほぼ毎日ある",3,))))</f>
        <v>0</v>
      </c>
      <c r="R1102" s="49">
        <f>IF('３　回答貼付シート'!T1099="ない",0,IF('３　回答貼付シート'!T1099="１～２日ある",1,IF('３　回答貼付シート'!T1099="３～５日ある",2,IF('３　回答貼付シート'!T1099="ほぼ毎日ある",3,))))</f>
        <v>0</v>
      </c>
      <c r="S1102" s="49">
        <f>IF('３　回答貼付シート'!U1099="ない",0,IF('３　回答貼付シート'!U1099="１～２日ある",1,IF('３　回答貼付シート'!U1099="３～５日ある",2,IF('３　回答貼付シート'!U1099="ほぼ毎日ある",3,))))</f>
        <v>0</v>
      </c>
      <c r="T1102" s="49">
        <f>IF('３　回答貼付シート'!V1099="ない",0,IF('３　回答貼付シート'!V1099="１～２日ある",1,IF('３　回答貼付シート'!V1099="３～５日ある",2,IF('３　回答貼付シート'!V1099="ほぼ毎日ある",3,))))</f>
        <v>0</v>
      </c>
      <c r="U1102" s="49">
        <f>IF('３　回答貼付シート'!W1099="ない",0,IF('３　回答貼付シート'!W1099="１～２日ある",1,IF('３　回答貼付シート'!W1099="３～５日ある",2,IF('３　回答貼付シート'!W1099="ほぼ毎日ある",3,))))</f>
        <v>0</v>
      </c>
      <c r="V1102" s="49">
        <f>IF('３　回答貼付シート'!X1099="ない",0,IF('３　回答貼付シート'!X1099="１～２日ある",1,IF('３　回答貼付シート'!X1099="３～５日ある",2,IF('３　回答貼付シート'!X1099="ほぼ毎日ある",3,))))</f>
        <v>0</v>
      </c>
      <c r="W1102" s="49">
        <f>IF('３　回答貼付シート'!Y1099="ない",0,IF('３　回答貼付シート'!Y1099="１～２日ある",1,IF('３　回答貼付シート'!Y1099="３～５日ある",2,IF('３　回答貼付シート'!Y1099="ほぼ毎日ある",3,))))</f>
        <v>0</v>
      </c>
      <c r="X1102" s="49">
        <f>IF('３　回答貼付シート'!Z1099="ない",0,IF('３　回答貼付シート'!Z1099="１～２日ある",1,IF('３　回答貼付シート'!Z1099="３～５日ある",2,IF('３　回答貼付シート'!Z1099="ほぼ毎日ある",3,))))</f>
        <v>0</v>
      </c>
      <c r="Y1102" s="49">
        <f>IF('３　回答貼付シート'!AA1099="ない",0,IF('３　回答貼付シート'!AA1099="１～２日ある",1,IF('３　回答貼付シート'!AA1099="３～５日ある",2,IF('３　回答貼付シート'!AA1099="ほぼ毎日ある",3,))))</f>
        <v>0</v>
      </c>
      <c r="Z1102" s="49">
        <f>IF('３　回答貼付シート'!AB1099="ない",0,IF('３　回答貼付シート'!AB1099="１～２日ある",1,IF('３　回答貼付シート'!AB1099="３～５日ある",2,IF('３　回答貼付シート'!AB1099="ほぼ毎日ある",3,))))</f>
        <v>0</v>
      </c>
      <c r="AA1102" s="49">
        <f>IF('３　回答貼付シート'!AC1099="ない",0,IF('３　回答貼付シート'!AC1099="１～２日ある",1,IF('３　回答貼付シート'!AC1099="３～５日ある",2,IF('３　回答貼付シート'!AC1099="ほぼ毎日ある",3,))))</f>
        <v>0</v>
      </c>
      <c r="AB1102" s="49">
        <f>IF('３　回答貼付シート'!AD1099="ない",0,IF('３　回答貼付シート'!AD1099="１～２日ある",1,IF('３　回答貼付シート'!AD1099="３～５日ある",2,IF('３　回答貼付シート'!AD1099="ほぼ毎日ある",3,))))</f>
        <v>0</v>
      </c>
      <c r="AC1102" s="49">
        <f>IF('３　回答貼付シート'!AE1099="ない",0,IF('３　回答貼付シート'!AE1099="１～２日ある",1,IF('３　回答貼付シート'!AE1099="３～５日ある",2,IF('３　回答貼付シート'!AE1099="ほぼ毎日ある",3,))))</f>
        <v>0</v>
      </c>
      <c r="AD1102" s="49">
        <f>IF('３　回答貼付シート'!AF1099="ない",0,IF('３　回答貼付シート'!AF1099="１～２日ある",1,IF('３　回答貼付シート'!AF1099="３～５日ある",2,IF('３　回答貼付シート'!AF1099="ほぼ毎日ある",3,))))</f>
        <v>0</v>
      </c>
      <c r="AE1102" s="49">
        <f>IF('３　回答貼付シート'!AG1099="ない",0,IF('３　回答貼付シート'!AG1099="１～２日ある",1,IF('３　回答貼付シート'!AG1099="３～５日ある",2,IF('３　回答貼付シート'!AG1099="ほぼ毎日ある",3,))))</f>
        <v>0</v>
      </c>
      <c r="AF1102" s="49">
        <f>IF('３　回答貼付シート'!AH1099="ない",0,IF('３　回答貼付シート'!AH1099="１～２日ある",1,IF('３　回答貼付シート'!AH1099="３～５日ある",2,IF('３　回答貼付シート'!AH1099="ほぼ毎日ある",3,))))</f>
        <v>0</v>
      </c>
      <c r="AG1102" s="49">
        <f>IF('３　回答貼付シート'!AI1099="ない",0,IF('３　回答貼付シート'!AI1099="１～２日ある",1,IF('３　回答貼付シート'!AI1099="３～５日ある",2,IF('３　回答貼付シート'!AI1099="ほぼ毎日ある",3,))))</f>
        <v>0</v>
      </c>
      <c r="AH1102" s="49">
        <f>IF('３　回答貼付シート'!AJ1099="ない",0,IF('３　回答貼付シート'!AJ1099="１～２日ある",1,IF('３　回答貼付シート'!AJ1099="３～５日ある",2,IF('３　回答貼付シート'!AJ1099="ほぼ毎日ある",3,))))</f>
        <v>0</v>
      </c>
      <c r="AI1102" s="49">
        <f>IF('３　回答貼付シート'!AK1099="ない",0,IF('３　回答貼付シート'!AK1099="１～２日ある",1,IF('３　回答貼付シート'!AK1099="３～５日ある",2,IF('３　回答貼付シート'!AK1099="ほぼ毎日ある",3,))))</f>
        <v>0</v>
      </c>
      <c r="AJ1102" s="49">
        <f>IF('３　回答貼付シート'!AL1099="ない",0,IF('３　回答貼付シート'!AL1099="１～２日ある",1,IF('３　回答貼付シート'!AL1099="３～５日ある",2,IF('３　回答貼付シート'!AL1099="ほぼ毎日ある",3,))))</f>
        <v>0</v>
      </c>
      <c r="AK1102" s="49">
        <f>IF('３　回答貼付シート'!AM1099="ない",0,IF('３　回答貼付シート'!AM1099="１～２日ある",1,IF('３　回答貼付シート'!AM1099="３～５日ある",2,IF('３　回答貼付シート'!AM1099="ほぼ毎日ある",3,))))</f>
        <v>0</v>
      </c>
      <c r="AL1102" s="49">
        <f>'３　回答貼付シート'!$AN1099</f>
        <v>0</v>
      </c>
      <c r="AM1102" s="49" t="str">
        <f t="shared" si="124"/>
        <v/>
      </c>
      <c r="AN1102" s="49" t="str">
        <f t="shared" si="125"/>
        <v/>
      </c>
      <c r="AO1102" s="49" t="str">
        <f t="shared" si="126"/>
        <v/>
      </c>
      <c r="AP1102" s="49" t="str">
        <f t="shared" si="127"/>
        <v/>
      </c>
      <c r="AQ1102" s="49" t="str">
        <f t="shared" si="128"/>
        <v/>
      </c>
      <c r="AR1102" t="str">
        <f t="shared" si="129"/>
        <v>0</v>
      </c>
      <c r="AT1102" s="42"/>
    </row>
    <row r="1103" spans="1:46">
      <c r="A1103" s="49"/>
      <c r="B1103" s="49">
        <f t="shared" si="123"/>
        <v>0</v>
      </c>
      <c r="C1103" s="49">
        <f>IF('３　回答貼付シート'!$F1100&lt;&gt;0,VLOOKUP('３　回答貼付シート'!$F1100,$AR$2048:$AS$2054,2,FALSE),0)</f>
        <v>0</v>
      </c>
      <c r="D1103" s="49">
        <f>IF('３　回答貼付シート'!$G1100&lt;&gt;0,VLOOKUP(('３　回答貼付シート'!$G1100), $AR$2048:$AS$2054,2,FALSE),0)</f>
        <v>0</v>
      </c>
      <c r="E1103" s="49">
        <f>'３　回答貼付シート'!$H1100</f>
        <v>0</v>
      </c>
      <c r="F1103" s="49">
        <f>IF(E1103=0,0,VLOOKUP($B1103,'２　情報入力シート'!$A$2:$E$2049,5))</f>
        <v>0</v>
      </c>
      <c r="G1103" s="49">
        <f>IF('３　回答貼付シート'!I1100="ない",0,IF('３　回答貼付シート'!I1100="１～２日ある",1,IF('３　回答貼付シート'!I1100="３～５日ある",2,IF('３　回答貼付シート'!I1100="ほぼ毎日ある",3,))))</f>
        <v>0</v>
      </c>
      <c r="H1103" s="49">
        <f>IF('３　回答貼付シート'!J1100="ない",0,IF('３　回答貼付シート'!J1100="１～２日ある",1,IF('３　回答貼付シート'!J1100="３～５日ある",2,IF('３　回答貼付シート'!J1100="ほぼ毎日ある",3,))))</f>
        <v>0</v>
      </c>
      <c r="I1103" s="49">
        <f>IF('３　回答貼付シート'!K1100="ない",0,IF('３　回答貼付シート'!K1100="１～２日ある",1,IF('３　回答貼付シート'!K1100="３～５日ある",2,IF('３　回答貼付シート'!K1100="ほぼ毎日ある",3,))))</f>
        <v>0</v>
      </c>
      <c r="J1103" s="49">
        <f>IF('３　回答貼付シート'!L1100="ない",0,IF('３　回答貼付シート'!L1100="１～２日ある",1,IF('３　回答貼付シート'!L1100="３～５日ある",2,IF('３　回答貼付シート'!L1100="ほぼ毎日ある",3,))))</f>
        <v>0</v>
      </c>
      <c r="K1103" s="49">
        <f>IF('３　回答貼付シート'!M1100="ない",0,IF('３　回答貼付シート'!M1100="１～２日ある",1,IF('３　回答貼付シート'!M1100="３～５日ある",2,IF('３　回答貼付シート'!M1100="ほぼ毎日ある",3,))))</f>
        <v>0</v>
      </c>
      <c r="L1103" s="49">
        <f>IF('３　回答貼付シート'!N1100="ない",0,IF('３　回答貼付シート'!N1100="１～２日ある",1,IF('３　回答貼付シート'!N1100="３～５日ある",2,IF('３　回答貼付シート'!N1100="ほぼ毎日ある",3,))))</f>
        <v>0</v>
      </c>
      <c r="M1103" s="49">
        <f>IF('３　回答貼付シート'!O1100="ない",0,IF('３　回答貼付シート'!O1100="１～２日ある",1,IF('３　回答貼付シート'!O1100="３～５日ある",2,IF('３　回答貼付シート'!O1100="ほぼ毎日ある",3,))))</f>
        <v>0</v>
      </c>
      <c r="N1103" s="49">
        <f>IF('３　回答貼付シート'!P1100="ない",0,IF('３　回答貼付シート'!P1100="１～２日ある",1,IF('３　回答貼付シート'!P1100="３～５日ある",2,IF('３　回答貼付シート'!P1100="ほぼ毎日ある",3,))))</f>
        <v>0</v>
      </c>
      <c r="O1103" s="49">
        <f>IF('３　回答貼付シート'!Q1100="ない",0,IF('３　回答貼付シート'!Q1100="１～２日ある",1,IF('３　回答貼付シート'!Q1100="３～５日ある",2,IF('３　回答貼付シート'!Q1100="ほぼ毎日ある",3,))))</f>
        <v>0</v>
      </c>
      <c r="P1103" s="49">
        <f>IF('３　回答貼付シート'!R1100="ない",0,IF('３　回答貼付シート'!R1100="１～２日ある",1,IF('３　回答貼付シート'!R1100="３～５日ある",2,IF('３　回答貼付シート'!R1100="ほぼ毎日ある",3,))))</f>
        <v>0</v>
      </c>
      <c r="Q1103" s="49">
        <f>IF('３　回答貼付シート'!S1100="ない",0,IF('３　回答貼付シート'!S1100="１～２日ある",1,IF('３　回答貼付シート'!S1100="３～５日ある",2,IF('３　回答貼付シート'!S1100="ほぼ毎日ある",3,))))</f>
        <v>0</v>
      </c>
      <c r="R1103" s="49">
        <f>IF('３　回答貼付シート'!T1100="ない",0,IF('３　回答貼付シート'!T1100="１～２日ある",1,IF('３　回答貼付シート'!T1100="３～５日ある",2,IF('３　回答貼付シート'!T1100="ほぼ毎日ある",3,))))</f>
        <v>0</v>
      </c>
      <c r="S1103" s="49">
        <f>IF('３　回答貼付シート'!U1100="ない",0,IF('３　回答貼付シート'!U1100="１～２日ある",1,IF('３　回答貼付シート'!U1100="３～５日ある",2,IF('３　回答貼付シート'!U1100="ほぼ毎日ある",3,))))</f>
        <v>0</v>
      </c>
      <c r="T1103" s="49">
        <f>IF('３　回答貼付シート'!V1100="ない",0,IF('３　回答貼付シート'!V1100="１～２日ある",1,IF('３　回答貼付シート'!V1100="３～５日ある",2,IF('３　回答貼付シート'!V1100="ほぼ毎日ある",3,))))</f>
        <v>0</v>
      </c>
      <c r="U1103" s="49">
        <f>IF('３　回答貼付シート'!W1100="ない",0,IF('３　回答貼付シート'!W1100="１～２日ある",1,IF('３　回答貼付シート'!W1100="３～５日ある",2,IF('３　回答貼付シート'!W1100="ほぼ毎日ある",3,))))</f>
        <v>0</v>
      </c>
      <c r="V1103" s="49">
        <f>IF('３　回答貼付シート'!X1100="ない",0,IF('３　回答貼付シート'!X1100="１～２日ある",1,IF('３　回答貼付シート'!X1100="３～５日ある",2,IF('３　回答貼付シート'!X1100="ほぼ毎日ある",3,))))</f>
        <v>0</v>
      </c>
      <c r="W1103" s="49">
        <f>IF('３　回答貼付シート'!Y1100="ない",0,IF('３　回答貼付シート'!Y1100="１～２日ある",1,IF('３　回答貼付シート'!Y1100="３～５日ある",2,IF('３　回答貼付シート'!Y1100="ほぼ毎日ある",3,))))</f>
        <v>0</v>
      </c>
      <c r="X1103" s="49">
        <f>IF('３　回答貼付シート'!Z1100="ない",0,IF('３　回答貼付シート'!Z1100="１～２日ある",1,IF('３　回答貼付シート'!Z1100="３～５日ある",2,IF('３　回答貼付シート'!Z1100="ほぼ毎日ある",3,))))</f>
        <v>0</v>
      </c>
      <c r="Y1103" s="49">
        <f>IF('３　回答貼付シート'!AA1100="ない",0,IF('３　回答貼付シート'!AA1100="１～２日ある",1,IF('３　回答貼付シート'!AA1100="３～５日ある",2,IF('３　回答貼付シート'!AA1100="ほぼ毎日ある",3,))))</f>
        <v>0</v>
      </c>
      <c r="Z1103" s="49">
        <f>IF('３　回答貼付シート'!AB1100="ない",0,IF('３　回答貼付シート'!AB1100="１～２日ある",1,IF('３　回答貼付シート'!AB1100="３～５日ある",2,IF('３　回答貼付シート'!AB1100="ほぼ毎日ある",3,))))</f>
        <v>0</v>
      </c>
      <c r="AA1103" s="49">
        <f>IF('３　回答貼付シート'!AC1100="ない",0,IF('３　回答貼付シート'!AC1100="１～２日ある",1,IF('３　回答貼付シート'!AC1100="３～５日ある",2,IF('３　回答貼付シート'!AC1100="ほぼ毎日ある",3,))))</f>
        <v>0</v>
      </c>
      <c r="AB1103" s="49">
        <f>IF('３　回答貼付シート'!AD1100="ない",0,IF('３　回答貼付シート'!AD1100="１～２日ある",1,IF('３　回答貼付シート'!AD1100="３～５日ある",2,IF('３　回答貼付シート'!AD1100="ほぼ毎日ある",3,))))</f>
        <v>0</v>
      </c>
      <c r="AC1103" s="49">
        <f>IF('３　回答貼付シート'!AE1100="ない",0,IF('３　回答貼付シート'!AE1100="１～２日ある",1,IF('３　回答貼付シート'!AE1100="３～５日ある",2,IF('３　回答貼付シート'!AE1100="ほぼ毎日ある",3,))))</f>
        <v>0</v>
      </c>
      <c r="AD1103" s="49">
        <f>IF('３　回答貼付シート'!AF1100="ない",0,IF('３　回答貼付シート'!AF1100="１～２日ある",1,IF('３　回答貼付シート'!AF1100="３～５日ある",2,IF('３　回答貼付シート'!AF1100="ほぼ毎日ある",3,))))</f>
        <v>0</v>
      </c>
      <c r="AE1103" s="49">
        <f>IF('３　回答貼付シート'!AG1100="ない",0,IF('３　回答貼付シート'!AG1100="１～２日ある",1,IF('３　回答貼付シート'!AG1100="３～５日ある",2,IF('３　回答貼付シート'!AG1100="ほぼ毎日ある",3,))))</f>
        <v>0</v>
      </c>
      <c r="AF1103" s="49">
        <f>IF('３　回答貼付シート'!AH1100="ない",0,IF('３　回答貼付シート'!AH1100="１～２日ある",1,IF('３　回答貼付シート'!AH1100="３～５日ある",2,IF('３　回答貼付シート'!AH1100="ほぼ毎日ある",3,))))</f>
        <v>0</v>
      </c>
      <c r="AG1103" s="49">
        <f>IF('３　回答貼付シート'!AI1100="ない",0,IF('３　回答貼付シート'!AI1100="１～２日ある",1,IF('３　回答貼付シート'!AI1100="３～５日ある",2,IF('３　回答貼付シート'!AI1100="ほぼ毎日ある",3,))))</f>
        <v>0</v>
      </c>
      <c r="AH1103" s="49">
        <f>IF('３　回答貼付シート'!AJ1100="ない",0,IF('３　回答貼付シート'!AJ1100="１～２日ある",1,IF('３　回答貼付シート'!AJ1100="３～５日ある",2,IF('３　回答貼付シート'!AJ1100="ほぼ毎日ある",3,))))</f>
        <v>0</v>
      </c>
      <c r="AI1103" s="49">
        <f>IF('３　回答貼付シート'!AK1100="ない",0,IF('３　回答貼付シート'!AK1100="１～２日ある",1,IF('３　回答貼付シート'!AK1100="３～５日ある",2,IF('３　回答貼付シート'!AK1100="ほぼ毎日ある",3,))))</f>
        <v>0</v>
      </c>
      <c r="AJ1103" s="49">
        <f>IF('３　回答貼付シート'!AL1100="ない",0,IF('３　回答貼付シート'!AL1100="１～２日ある",1,IF('３　回答貼付シート'!AL1100="３～５日ある",2,IF('３　回答貼付シート'!AL1100="ほぼ毎日ある",3,))))</f>
        <v>0</v>
      </c>
      <c r="AK1103" s="49">
        <f>IF('３　回答貼付シート'!AM1100="ない",0,IF('３　回答貼付シート'!AM1100="１～２日ある",1,IF('３　回答貼付シート'!AM1100="３～５日ある",2,IF('３　回答貼付シート'!AM1100="ほぼ毎日ある",3,))))</f>
        <v>0</v>
      </c>
      <c r="AL1103" s="49">
        <f>'３　回答貼付シート'!$AN1100</f>
        <v>0</v>
      </c>
      <c r="AM1103" s="49" t="str">
        <f t="shared" si="124"/>
        <v/>
      </c>
      <c r="AN1103" s="49" t="str">
        <f t="shared" si="125"/>
        <v/>
      </c>
      <c r="AO1103" s="49" t="str">
        <f t="shared" si="126"/>
        <v/>
      </c>
      <c r="AP1103" s="49" t="str">
        <f t="shared" si="127"/>
        <v/>
      </c>
      <c r="AQ1103" s="49" t="str">
        <f t="shared" si="128"/>
        <v/>
      </c>
      <c r="AR1103" t="str">
        <f t="shared" si="129"/>
        <v>0</v>
      </c>
      <c r="AT1103" s="42"/>
    </row>
    <row r="1104" spans="1:46">
      <c r="A1104" s="49"/>
      <c r="B1104" s="49">
        <f t="shared" si="123"/>
        <v>0</v>
      </c>
      <c r="C1104" s="49">
        <f>IF('３　回答貼付シート'!$F1101&lt;&gt;0,VLOOKUP('３　回答貼付シート'!$F1101,$AR$2048:$AS$2054,2,FALSE),0)</f>
        <v>0</v>
      </c>
      <c r="D1104" s="49">
        <f>IF('３　回答貼付シート'!$G1101&lt;&gt;0,VLOOKUP(('３　回答貼付シート'!$G1101), $AR$2048:$AS$2054,2,FALSE),0)</f>
        <v>0</v>
      </c>
      <c r="E1104" s="49">
        <f>'３　回答貼付シート'!$H1101</f>
        <v>0</v>
      </c>
      <c r="F1104" s="49">
        <f>IF(E1104=0,0,VLOOKUP($B1104,'２　情報入力シート'!$A$2:$E$2049,5))</f>
        <v>0</v>
      </c>
      <c r="G1104" s="49">
        <f>IF('３　回答貼付シート'!I1101="ない",0,IF('３　回答貼付シート'!I1101="１～２日ある",1,IF('３　回答貼付シート'!I1101="３～５日ある",2,IF('３　回答貼付シート'!I1101="ほぼ毎日ある",3,))))</f>
        <v>0</v>
      </c>
      <c r="H1104" s="49">
        <f>IF('３　回答貼付シート'!J1101="ない",0,IF('３　回答貼付シート'!J1101="１～２日ある",1,IF('３　回答貼付シート'!J1101="３～５日ある",2,IF('３　回答貼付シート'!J1101="ほぼ毎日ある",3,))))</f>
        <v>0</v>
      </c>
      <c r="I1104" s="49">
        <f>IF('３　回答貼付シート'!K1101="ない",0,IF('３　回答貼付シート'!K1101="１～２日ある",1,IF('３　回答貼付シート'!K1101="３～５日ある",2,IF('３　回答貼付シート'!K1101="ほぼ毎日ある",3,))))</f>
        <v>0</v>
      </c>
      <c r="J1104" s="49">
        <f>IF('３　回答貼付シート'!L1101="ない",0,IF('３　回答貼付シート'!L1101="１～２日ある",1,IF('３　回答貼付シート'!L1101="３～５日ある",2,IF('３　回答貼付シート'!L1101="ほぼ毎日ある",3,))))</f>
        <v>0</v>
      </c>
      <c r="K1104" s="49">
        <f>IF('３　回答貼付シート'!M1101="ない",0,IF('３　回答貼付シート'!M1101="１～２日ある",1,IF('３　回答貼付シート'!M1101="３～５日ある",2,IF('３　回答貼付シート'!M1101="ほぼ毎日ある",3,))))</f>
        <v>0</v>
      </c>
      <c r="L1104" s="49">
        <f>IF('３　回答貼付シート'!N1101="ない",0,IF('３　回答貼付シート'!N1101="１～２日ある",1,IF('３　回答貼付シート'!N1101="３～５日ある",2,IF('３　回答貼付シート'!N1101="ほぼ毎日ある",3,))))</f>
        <v>0</v>
      </c>
      <c r="M1104" s="49">
        <f>IF('３　回答貼付シート'!O1101="ない",0,IF('３　回答貼付シート'!O1101="１～２日ある",1,IF('３　回答貼付シート'!O1101="３～５日ある",2,IF('３　回答貼付シート'!O1101="ほぼ毎日ある",3,))))</f>
        <v>0</v>
      </c>
      <c r="N1104" s="49">
        <f>IF('３　回答貼付シート'!P1101="ない",0,IF('３　回答貼付シート'!P1101="１～２日ある",1,IF('３　回答貼付シート'!P1101="３～５日ある",2,IF('３　回答貼付シート'!P1101="ほぼ毎日ある",3,))))</f>
        <v>0</v>
      </c>
      <c r="O1104" s="49">
        <f>IF('３　回答貼付シート'!Q1101="ない",0,IF('３　回答貼付シート'!Q1101="１～２日ある",1,IF('３　回答貼付シート'!Q1101="３～５日ある",2,IF('３　回答貼付シート'!Q1101="ほぼ毎日ある",3,))))</f>
        <v>0</v>
      </c>
      <c r="P1104" s="49">
        <f>IF('３　回答貼付シート'!R1101="ない",0,IF('３　回答貼付シート'!R1101="１～２日ある",1,IF('３　回答貼付シート'!R1101="３～５日ある",2,IF('３　回答貼付シート'!R1101="ほぼ毎日ある",3,))))</f>
        <v>0</v>
      </c>
      <c r="Q1104" s="49">
        <f>IF('３　回答貼付シート'!S1101="ない",0,IF('３　回答貼付シート'!S1101="１～２日ある",1,IF('３　回答貼付シート'!S1101="３～５日ある",2,IF('３　回答貼付シート'!S1101="ほぼ毎日ある",3,))))</f>
        <v>0</v>
      </c>
      <c r="R1104" s="49">
        <f>IF('３　回答貼付シート'!T1101="ない",0,IF('３　回答貼付シート'!T1101="１～２日ある",1,IF('３　回答貼付シート'!T1101="３～５日ある",2,IF('３　回答貼付シート'!T1101="ほぼ毎日ある",3,))))</f>
        <v>0</v>
      </c>
      <c r="S1104" s="49">
        <f>IF('３　回答貼付シート'!U1101="ない",0,IF('３　回答貼付シート'!U1101="１～２日ある",1,IF('３　回答貼付シート'!U1101="３～５日ある",2,IF('３　回答貼付シート'!U1101="ほぼ毎日ある",3,))))</f>
        <v>0</v>
      </c>
      <c r="T1104" s="49">
        <f>IF('３　回答貼付シート'!V1101="ない",0,IF('３　回答貼付シート'!V1101="１～２日ある",1,IF('３　回答貼付シート'!V1101="３～５日ある",2,IF('３　回答貼付シート'!V1101="ほぼ毎日ある",3,))))</f>
        <v>0</v>
      </c>
      <c r="U1104" s="49">
        <f>IF('３　回答貼付シート'!W1101="ない",0,IF('３　回答貼付シート'!W1101="１～２日ある",1,IF('３　回答貼付シート'!W1101="３～５日ある",2,IF('３　回答貼付シート'!W1101="ほぼ毎日ある",3,))))</f>
        <v>0</v>
      </c>
      <c r="V1104" s="49">
        <f>IF('３　回答貼付シート'!X1101="ない",0,IF('３　回答貼付シート'!X1101="１～２日ある",1,IF('３　回答貼付シート'!X1101="３～５日ある",2,IF('３　回答貼付シート'!X1101="ほぼ毎日ある",3,))))</f>
        <v>0</v>
      </c>
      <c r="W1104" s="49">
        <f>IF('３　回答貼付シート'!Y1101="ない",0,IF('３　回答貼付シート'!Y1101="１～２日ある",1,IF('３　回答貼付シート'!Y1101="３～５日ある",2,IF('３　回答貼付シート'!Y1101="ほぼ毎日ある",3,))))</f>
        <v>0</v>
      </c>
      <c r="X1104" s="49">
        <f>IF('３　回答貼付シート'!Z1101="ない",0,IF('３　回答貼付シート'!Z1101="１～２日ある",1,IF('３　回答貼付シート'!Z1101="３～５日ある",2,IF('３　回答貼付シート'!Z1101="ほぼ毎日ある",3,))))</f>
        <v>0</v>
      </c>
      <c r="Y1104" s="49">
        <f>IF('３　回答貼付シート'!AA1101="ない",0,IF('３　回答貼付シート'!AA1101="１～２日ある",1,IF('３　回答貼付シート'!AA1101="３～５日ある",2,IF('３　回答貼付シート'!AA1101="ほぼ毎日ある",3,))))</f>
        <v>0</v>
      </c>
      <c r="Z1104" s="49">
        <f>IF('３　回答貼付シート'!AB1101="ない",0,IF('３　回答貼付シート'!AB1101="１～２日ある",1,IF('３　回答貼付シート'!AB1101="３～５日ある",2,IF('３　回答貼付シート'!AB1101="ほぼ毎日ある",3,))))</f>
        <v>0</v>
      </c>
      <c r="AA1104" s="49">
        <f>IF('３　回答貼付シート'!AC1101="ない",0,IF('３　回答貼付シート'!AC1101="１～２日ある",1,IF('３　回答貼付シート'!AC1101="３～５日ある",2,IF('３　回答貼付シート'!AC1101="ほぼ毎日ある",3,))))</f>
        <v>0</v>
      </c>
      <c r="AB1104" s="49">
        <f>IF('３　回答貼付シート'!AD1101="ない",0,IF('３　回答貼付シート'!AD1101="１～２日ある",1,IF('３　回答貼付シート'!AD1101="３～５日ある",2,IF('３　回答貼付シート'!AD1101="ほぼ毎日ある",3,))))</f>
        <v>0</v>
      </c>
      <c r="AC1104" s="49">
        <f>IF('３　回答貼付シート'!AE1101="ない",0,IF('３　回答貼付シート'!AE1101="１～２日ある",1,IF('３　回答貼付シート'!AE1101="３～５日ある",2,IF('３　回答貼付シート'!AE1101="ほぼ毎日ある",3,))))</f>
        <v>0</v>
      </c>
      <c r="AD1104" s="49">
        <f>IF('３　回答貼付シート'!AF1101="ない",0,IF('３　回答貼付シート'!AF1101="１～２日ある",1,IF('３　回答貼付シート'!AF1101="３～５日ある",2,IF('３　回答貼付シート'!AF1101="ほぼ毎日ある",3,))))</f>
        <v>0</v>
      </c>
      <c r="AE1104" s="49">
        <f>IF('３　回答貼付シート'!AG1101="ない",0,IF('３　回答貼付シート'!AG1101="１～２日ある",1,IF('３　回答貼付シート'!AG1101="３～５日ある",2,IF('３　回答貼付シート'!AG1101="ほぼ毎日ある",3,))))</f>
        <v>0</v>
      </c>
      <c r="AF1104" s="49">
        <f>IF('３　回答貼付シート'!AH1101="ない",0,IF('３　回答貼付シート'!AH1101="１～２日ある",1,IF('３　回答貼付シート'!AH1101="３～５日ある",2,IF('３　回答貼付シート'!AH1101="ほぼ毎日ある",3,))))</f>
        <v>0</v>
      </c>
      <c r="AG1104" s="49">
        <f>IF('３　回答貼付シート'!AI1101="ない",0,IF('３　回答貼付シート'!AI1101="１～２日ある",1,IF('３　回答貼付シート'!AI1101="３～５日ある",2,IF('３　回答貼付シート'!AI1101="ほぼ毎日ある",3,))))</f>
        <v>0</v>
      </c>
      <c r="AH1104" s="49">
        <f>IF('３　回答貼付シート'!AJ1101="ない",0,IF('３　回答貼付シート'!AJ1101="１～２日ある",1,IF('３　回答貼付シート'!AJ1101="３～５日ある",2,IF('３　回答貼付シート'!AJ1101="ほぼ毎日ある",3,))))</f>
        <v>0</v>
      </c>
      <c r="AI1104" s="49">
        <f>IF('３　回答貼付シート'!AK1101="ない",0,IF('３　回答貼付シート'!AK1101="１～２日ある",1,IF('３　回答貼付シート'!AK1101="３～５日ある",2,IF('３　回答貼付シート'!AK1101="ほぼ毎日ある",3,))))</f>
        <v>0</v>
      </c>
      <c r="AJ1104" s="49">
        <f>IF('３　回答貼付シート'!AL1101="ない",0,IF('３　回答貼付シート'!AL1101="１～２日ある",1,IF('３　回答貼付シート'!AL1101="３～５日ある",2,IF('３　回答貼付シート'!AL1101="ほぼ毎日ある",3,))))</f>
        <v>0</v>
      </c>
      <c r="AK1104" s="49">
        <f>IF('３　回答貼付シート'!AM1101="ない",0,IF('３　回答貼付シート'!AM1101="１～２日ある",1,IF('３　回答貼付シート'!AM1101="３～５日ある",2,IF('３　回答貼付シート'!AM1101="ほぼ毎日ある",3,))))</f>
        <v>0</v>
      </c>
      <c r="AL1104" s="49">
        <f>'３　回答貼付シート'!$AN1101</f>
        <v>0</v>
      </c>
      <c r="AM1104" s="49" t="str">
        <f t="shared" si="124"/>
        <v/>
      </c>
      <c r="AN1104" s="49" t="str">
        <f t="shared" si="125"/>
        <v/>
      </c>
      <c r="AO1104" s="49" t="str">
        <f t="shared" si="126"/>
        <v/>
      </c>
      <c r="AP1104" s="49" t="str">
        <f t="shared" si="127"/>
        <v/>
      </c>
      <c r="AQ1104" s="49" t="str">
        <f t="shared" si="128"/>
        <v/>
      </c>
      <c r="AR1104" t="str">
        <f t="shared" si="129"/>
        <v>0</v>
      </c>
      <c r="AT1104" s="42"/>
    </row>
    <row r="1105" spans="1:46">
      <c r="A1105" s="49"/>
      <c r="B1105" s="49">
        <f t="shared" si="123"/>
        <v>0</v>
      </c>
      <c r="C1105" s="49">
        <f>IF('３　回答貼付シート'!$F1102&lt;&gt;0,VLOOKUP('３　回答貼付シート'!$F1102,$AR$2048:$AS$2054,2,FALSE),0)</f>
        <v>0</v>
      </c>
      <c r="D1105" s="49">
        <f>IF('３　回答貼付シート'!$G1102&lt;&gt;0,VLOOKUP(('３　回答貼付シート'!$G1102), $AR$2048:$AS$2054,2,FALSE),0)</f>
        <v>0</v>
      </c>
      <c r="E1105" s="49">
        <f>'３　回答貼付シート'!$H1102</f>
        <v>0</v>
      </c>
      <c r="F1105" s="49">
        <f>IF(E1105=0,0,VLOOKUP($B1105,'２　情報入力シート'!$A$2:$E$2049,5))</f>
        <v>0</v>
      </c>
      <c r="G1105" s="49">
        <f>IF('３　回答貼付シート'!I1102="ない",0,IF('３　回答貼付シート'!I1102="１～２日ある",1,IF('３　回答貼付シート'!I1102="３～５日ある",2,IF('３　回答貼付シート'!I1102="ほぼ毎日ある",3,))))</f>
        <v>0</v>
      </c>
      <c r="H1105" s="49">
        <f>IF('３　回答貼付シート'!J1102="ない",0,IF('３　回答貼付シート'!J1102="１～２日ある",1,IF('３　回答貼付シート'!J1102="３～５日ある",2,IF('３　回答貼付シート'!J1102="ほぼ毎日ある",3,))))</f>
        <v>0</v>
      </c>
      <c r="I1105" s="49">
        <f>IF('３　回答貼付シート'!K1102="ない",0,IF('３　回答貼付シート'!K1102="１～２日ある",1,IF('３　回答貼付シート'!K1102="３～５日ある",2,IF('３　回答貼付シート'!K1102="ほぼ毎日ある",3,))))</f>
        <v>0</v>
      </c>
      <c r="J1105" s="49">
        <f>IF('３　回答貼付シート'!L1102="ない",0,IF('３　回答貼付シート'!L1102="１～２日ある",1,IF('３　回答貼付シート'!L1102="３～５日ある",2,IF('３　回答貼付シート'!L1102="ほぼ毎日ある",3,))))</f>
        <v>0</v>
      </c>
      <c r="K1105" s="49">
        <f>IF('３　回答貼付シート'!M1102="ない",0,IF('３　回答貼付シート'!M1102="１～２日ある",1,IF('３　回答貼付シート'!M1102="３～５日ある",2,IF('３　回答貼付シート'!M1102="ほぼ毎日ある",3,))))</f>
        <v>0</v>
      </c>
      <c r="L1105" s="49">
        <f>IF('３　回答貼付シート'!N1102="ない",0,IF('３　回答貼付シート'!N1102="１～２日ある",1,IF('３　回答貼付シート'!N1102="３～５日ある",2,IF('３　回答貼付シート'!N1102="ほぼ毎日ある",3,))))</f>
        <v>0</v>
      </c>
      <c r="M1105" s="49">
        <f>IF('３　回答貼付シート'!O1102="ない",0,IF('３　回答貼付シート'!O1102="１～２日ある",1,IF('３　回答貼付シート'!O1102="３～５日ある",2,IF('３　回答貼付シート'!O1102="ほぼ毎日ある",3,))))</f>
        <v>0</v>
      </c>
      <c r="N1105" s="49">
        <f>IF('３　回答貼付シート'!P1102="ない",0,IF('３　回答貼付シート'!P1102="１～２日ある",1,IF('３　回答貼付シート'!P1102="３～５日ある",2,IF('３　回答貼付シート'!P1102="ほぼ毎日ある",3,))))</f>
        <v>0</v>
      </c>
      <c r="O1105" s="49">
        <f>IF('３　回答貼付シート'!Q1102="ない",0,IF('３　回答貼付シート'!Q1102="１～２日ある",1,IF('３　回答貼付シート'!Q1102="３～５日ある",2,IF('３　回答貼付シート'!Q1102="ほぼ毎日ある",3,))))</f>
        <v>0</v>
      </c>
      <c r="P1105" s="49">
        <f>IF('３　回答貼付シート'!R1102="ない",0,IF('３　回答貼付シート'!R1102="１～２日ある",1,IF('３　回答貼付シート'!R1102="３～５日ある",2,IF('３　回答貼付シート'!R1102="ほぼ毎日ある",3,))))</f>
        <v>0</v>
      </c>
      <c r="Q1105" s="49">
        <f>IF('３　回答貼付シート'!S1102="ない",0,IF('３　回答貼付シート'!S1102="１～２日ある",1,IF('３　回答貼付シート'!S1102="３～５日ある",2,IF('３　回答貼付シート'!S1102="ほぼ毎日ある",3,))))</f>
        <v>0</v>
      </c>
      <c r="R1105" s="49">
        <f>IF('３　回答貼付シート'!T1102="ない",0,IF('３　回答貼付シート'!T1102="１～２日ある",1,IF('３　回答貼付シート'!T1102="３～５日ある",2,IF('３　回答貼付シート'!T1102="ほぼ毎日ある",3,))))</f>
        <v>0</v>
      </c>
      <c r="S1105" s="49">
        <f>IF('３　回答貼付シート'!U1102="ない",0,IF('３　回答貼付シート'!U1102="１～２日ある",1,IF('３　回答貼付シート'!U1102="３～５日ある",2,IF('３　回答貼付シート'!U1102="ほぼ毎日ある",3,))))</f>
        <v>0</v>
      </c>
      <c r="T1105" s="49">
        <f>IF('３　回答貼付シート'!V1102="ない",0,IF('３　回答貼付シート'!V1102="１～２日ある",1,IF('３　回答貼付シート'!V1102="３～５日ある",2,IF('３　回答貼付シート'!V1102="ほぼ毎日ある",3,))))</f>
        <v>0</v>
      </c>
      <c r="U1105" s="49">
        <f>IF('３　回答貼付シート'!W1102="ない",0,IF('３　回答貼付シート'!W1102="１～２日ある",1,IF('３　回答貼付シート'!W1102="３～５日ある",2,IF('３　回答貼付シート'!W1102="ほぼ毎日ある",3,))))</f>
        <v>0</v>
      </c>
      <c r="V1105" s="49">
        <f>IF('３　回答貼付シート'!X1102="ない",0,IF('３　回答貼付シート'!X1102="１～２日ある",1,IF('３　回答貼付シート'!X1102="３～５日ある",2,IF('３　回答貼付シート'!X1102="ほぼ毎日ある",3,))))</f>
        <v>0</v>
      </c>
      <c r="W1105" s="49">
        <f>IF('３　回答貼付シート'!Y1102="ない",0,IF('３　回答貼付シート'!Y1102="１～２日ある",1,IF('３　回答貼付シート'!Y1102="３～５日ある",2,IF('３　回答貼付シート'!Y1102="ほぼ毎日ある",3,))))</f>
        <v>0</v>
      </c>
      <c r="X1105" s="49">
        <f>IF('３　回答貼付シート'!Z1102="ない",0,IF('３　回答貼付シート'!Z1102="１～２日ある",1,IF('３　回答貼付シート'!Z1102="３～５日ある",2,IF('３　回答貼付シート'!Z1102="ほぼ毎日ある",3,))))</f>
        <v>0</v>
      </c>
      <c r="Y1105" s="49">
        <f>IF('３　回答貼付シート'!AA1102="ない",0,IF('３　回答貼付シート'!AA1102="１～２日ある",1,IF('３　回答貼付シート'!AA1102="３～５日ある",2,IF('３　回答貼付シート'!AA1102="ほぼ毎日ある",3,))))</f>
        <v>0</v>
      </c>
      <c r="Z1105" s="49">
        <f>IF('３　回答貼付シート'!AB1102="ない",0,IF('３　回答貼付シート'!AB1102="１～２日ある",1,IF('３　回答貼付シート'!AB1102="３～５日ある",2,IF('３　回答貼付シート'!AB1102="ほぼ毎日ある",3,))))</f>
        <v>0</v>
      </c>
      <c r="AA1105" s="49">
        <f>IF('３　回答貼付シート'!AC1102="ない",0,IF('３　回答貼付シート'!AC1102="１～２日ある",1,IF('３　回答貼付シート'!AC1102="３～５日ある",2,IF('３　回答貼付シート'!AC1102="ほぼ毎日ある",3,))))</f>
        <v>0</v>
      </c>
      <c r="AB1105" s="49">
        <f>IF('３　回答貼付シート'!AD1102="ない",0,IF('３　回答貼付シート'!AD1102="１～２日ある",1,IF('３　回答貼付シート'!AD1102="３～５日ある",2,IF('３　回答貼付シート'!AD1102="ほぼ毎日ある",3,))))</f>
        <v>0</v>
      </c>
      <c r="AC1105" s="49">
        <f>IF('３　回答貼付シート'!AE1102="ない",0,IF('３　回答貼付シート'!AE1102="１～２日ある",1,IF('３　回答貼付シート'!AE1102="３～５日ある",2,IF('３　回答貼付シート'!AE1102="ほぼ毎日ある",3,))))</f>
        <v>0</v>
      </c>
      <c r="AD1105" s="49">
        <f>IF('３　回答貼付シート'!AF1102="ない",0,IF('３　回答貼付シート'!AF1102="１～２日ある",1,IF('３　回答貼付シート'!AF1102="３～５日ある",2,IF('３　回答貼付シート'!AF1102="ほぼ毎日ある",3,))))</f>
        <v>0</v>
      </c>
      <c r="AE1105" s="49">
        <f>IF('３　回答貼付シート'!AG1102="ない",0,IF('３　回答貼付シート'!AG1102="１～２日ある",1,IF('３　回答貼付シート'!AG1102="３～５日ある",2,IF('３　回答貼付シート'!AG1102="ほぼ毎日ある",3,))))</f>
        <v>0</v>
      </c>
      <c r="AF1105" s="49">
        <f>IF('３　回答貼付シート'!AH1102="ない",0,IF('３　回答貼付シート'!AH1102="１～２日ある",1,IF('３　回答貼付シート'!AH1102="３～５日ある",2,IF('３　回答貼付シート'!AH1102="ほぼ毎日ある",3,))))</f>
        <v>0</v>
      </c>
      <c r="AG1105" s="49">
        <f>IF('３　回答貼付シート'!AI1102="ない",0,IF('３　回答貼付シート'!AI1102="１～２日ある",1,IF('３　回答貼付シート'!AI1102="３～５日ある",2,IF('３　回答貼付シート'!AI1102="ほぼ毎日ある",3,))))</f>
        <v>0</v>
      </c>
      <c r="AH1105" s="49">
        <f>IF('３　回答貼付シート'!AJ1102="ない",0,IF('３　回答貼付シート'!AJ1102="１～２日ある",1,IF('３　回答貼付シート'!AJ1102="３～５日ある",2,IF('３　回答貼付シート'!AJ1102="ほぼ毎日ある",3,))))</f>
        <v>0</v>
      </c>
      <c r="AI1105" s="49">
        <f>IF('３　回答貼付シート'!AK1102="ない",0,IF('３　回答貼付シート'!AK1102="１～２日ある",1,IF('３　回答貼付シート'!AK1102="３～５日ある",2,IF('３　回答貼付シート'!AK1102="ほぼ毎日ある",3,))))</f>
        <v>0</v>
      </c>
      <c r="AJ1105" s="49">
        <f>IF('３　回答貼付シート'!AL1102="ない",0,IF('３　回答貼付シート'!AL1102="１～２日ある",1,IF('３　回答貼付シート'!AL1102="３～５日ある",2,IF('３　回答貼付シート'!AL1102="ほぼ毎日ある",3,))))</f>
        <v>0</v>
      </c>
      <c r="AK1105" s="49">
        <f>IF('３　回答貼付シート'!AM1102="ない",0,IF('３　回答貼付シート'!AM1102="１～２日ある",1,IF('３　回答貼付シート'!AM1102="３～５日ある",2,IF('３　回答貼付シート'!AM1102="ほぼ毎日ある",3,))))</f>
        <v>0</v>
      </c>
      <c r="AL1105" s="49">
        <f>'３　回答貼付シート'!$AN1102</f>
        <v>0</v>
      </c>
      <c r="AM1105" s="49" t="str">
        <f t="shared" si="124"/>
        <v/>
      </c>
      <c r="AN1105" s="49" t="str">
        <f t="shared" si="125"/>
        <v/>
      </c>
      <c r="AO1105" s="49" t="str">
        <f t="shared" si="126"/>
        <v/>
      </c>
      <c r="AP1105" s="49" t="str">
        <f t="shared" si="127"/>
        <v/>
      </c>
      <c r="AQ1105" s="49" t="str">
        <f t="shared" si="128"/>
        <v/>
      </c>
      <c r="AR1105" t="str">
        <f t="shared" si="129"/>
        <v>0</v>
      </c>
      <c r="AT1105" s="42"/>
    </row>
    <row r="1106" spans="1:46">
      <c r="A1106" s="49"/>
      <c r="B1106" s="49">
        <f t="shared" si="123"/>
        <v>0</v>
      </c>
      <c r="C1106" s="49">
        <f>IF('３　回答貼付シート'!$F1103&lt;&gt;0,VLOOKUP('３　回答貼付シート'!$F1103,$AR$2048:$AS$2054,2,FALSE),0)</f>
        <v>0</v>
      </c>
      <c r="D1106" s="49">
        <f>IF('３　回答貼付シート'!$G1103&lt;&gt;0,VLOOKUP(('３　回答貼付シート'!$G1103), $AR$2048:$AS$2054,2,FALSE),0)</f>
        <v>0</v>
      </c>
      <c r="E1106" s="49">
        <f>'３　回答貼付シート'!$H1103</f>
        <v>0</v>
      </c>
      <c r="F1106" s="49">
        <f>IF(E1106=0,0,VLOOKUP($B1106,'２　情報入力シート'!$A$2:$E$2049,5))</f>
        <v>0</v>
      </c>
      <c r="G1106" s="49">
        <f>IF('３　回答貼付シート'!I1103="ない",0,IF('３　回答貼付シート'!I1103="１～２日ある",1,IF('３　回答貼付シート'!I1103="３～５日ある",2,IF('３　回答貼付シート'!I1103="ほぼ毎日ある",3,))))</f>
        <v>0</v>
      </c>
      <c r="H1106" s="49">
        <f>IF('３　回答貼付シート'!J1103="ない",0,IF('３　回答貼付シート'!J1103="１～２日ある",1,IF('３　回答貼付シート'!J1103="３～５日ある",2,IF('３　回答貼付シート'!J1103="ほぼ毎日ある",3,))))</f>
        <v>0</v>
      </c>
      <c r="I1106" s="49">
        <f>IF('３　回答貼付シート'!K1103="ない",0,IF('３　回答貼付シート'!K1103="１～２日ある",1,IF('３　回答貼付シート'!K1103="３～５日ある",2,IF('３　回答貼付シート'!K1103="ほぼ毎日ある",3,))))</f>
        <v>0</v>
      </c>
      <c r="J1106" s="49">
        <f>IF('３　回答貼付シート'!L1103="ない",0,IF('３　回答貼付シート'!L1103="１～２日ある",1,IF('３　回答貼付シート'!L1103="３～５日ある",2,IF('３　回答貼付シート'!L1103="ほぼ毎日ある",3,))))</f>
        <v>0</v>
      </c>
      <c r="K1106" s="49">
        <f>IF('３　回答貼付シート'!M1103="ない",0,IF('３　回答貼付シート'!M1103="１～２日ある",1,IF('３　回答貼付シート'!M1103="３～５日ある",2,IF('３　回答貼付シート'!M1103="ほぼ毎日ある",3,))))</f>
        <v>0</v>
      </c>
      <c r="L1106" s="49">
        <f>IF('３　回答貼付シート'!N1103="ない",0,IF('３　回答貼付シート'!N1103="１～２日ある",1,IF('３　回答貼付シート'!N1103="３～５日ある",2,IF('３　回答貼付シート'!N1103="ほぼ毎日ある",3,))))</f>
        <v>0</v>
      </c>
      <c r="M1106" s="49">
        <f>IF('３　回答貼付シート'!O1103="ない",0,IF('３　回答貼付シート'!O1103="１～２日ある",1,IF('３　回答貼付シート'!O1103="３～５日ある",2,IF('３　回答貼付シート'!O1103="ほぼ毎日ある",3,))))</f>
        <v>0</v>
      </c>
      <c r="N1106" s="49">
        <f>IF('３　回答貼付シート'!P1103="ない",0,IF('３　回答貼付シート'!P1103="１～２日ある",1,IF('３　回答貼付シート'!P1103="３～５日ある",2,IF('３　回答貼付シート'!P1103="ほぼ毎日ある",3,))))</f>
        <v>0</v>
      </c>
      <c r="O1106" s="49">
        <f>IF('３　回答貼付シート'!Q1103="ない",0,IF('３　回答貼付シート'!Q1103="１～２日ある",1,IF('３　回答貼付シート'!Q1103="３～５日ある",2,IF('３　回答貼付シート'!Q1103="ほぼ毎日ある",3,))))</f>
        <v>0</v>
      </c>
      <c r="P1106" s="49">
        <f>IF('３　回答貼付シート'!R1103="ない",0,IF('３　回答貼付シート'!R1103="１～２日ある",1,IF('３　回答貼付シート'!R1103="３～５日ある",2,IF('３　回答貼付シート'!R1103="ほぼ毎日ある",3,))))</f>
        <v>0</v>
      </c>
      <c r="Q1106" s="49">
        <f>IF('３　回答貼付シート'!S1103="ない",0,IF('３　回答貼付シート'!S1103="１～２日ある",1,IF('３　回答貼付シート'!S1103="３～５日ある",2,IF('３　回答貼付シート'!S1103="ほぼ毎日ある",3,))))</f>
        <v>0</v>
      </c>
      <c r="R1106" s="49">
        <f>IF('３　回答貼付シート'!T1103="ない",0,IF('３　回答貼付シート'!T1103="１～２日ある",1,IF('３　回答貼付シート'!T1103="３～５日ある",2,IF('３　回答貼付シート'!T1103="ほぼ毎日ある",3,))))</f>
        <v>0</v>
      </c>
      <c r="S1106" s="49">
        <f>IF('３　回答貼付シート'!U1103="ない",0,IF('３　回答貼付シート'!U1103="１～２日ある",1,IF('３　回答貼付シート'!U1103="３～５日ある",2,IF('３　回答貼付シート'!U1103="ほぼ毎日ある",3,))))</f>
        <v>0</v>
      </c>
      <c r="T1106" s="49">
        <f>IF('３　回答貼付シート'!V1103="ない",0,IF('３　回答貼付シート'!V1103="１～２日ある",1,IF('３　回答貼付シート'!V1103="３～５日ある",2,IF('３　回答貼付シート'!V1103="ほぼ毎日ある",3,))))</f>
        <v>0</v>
      </c>
      <c r="U1106" s="49">
        <f>IF('３　回答貼付シート'!W1103="ない",0,IF('３　回答貼付シート'!W1103="１～２日ある",1,IF('３　回答貼付シート'!W1103="３～５日ある",2,IF('３　回答貼付シート'!W1103="ほぼ毎日ある",3,))))</f>
        <v>0</v>
      </c>
      <c r="V1106" s="49">
        <f>IF('３　回答貼付シート'!X1103="ない",0,IF('３　回答貼付シート'!X1103="１～２日ある",1,IF('３　回答貼付シート'!X1103="３～５日ある",2,IF('３　回答貼付シート'!X1103="ほぼ毎日ある",3,))))</f>
        <v>0</v>
      </c>
      <c r="W1106" s="49">
        <f>IF('３　回答貼付シート'!Y1103="ない",0,IF('３　回答貼付シート'!Y1103="１～２日ある",1,IF('３　回答貼付シート'!Y1103="３～５日ある",2,IF('３　回答貼付シート'!Y1103="ほぼ毎日ある",3,))))</f>
        <v>0</v>
      </c>
      <c r="X1106" s="49">
        <f>IF('３　回答貼付シート'!Z1103="ない",0,IF('３　回答貼付シート'!Z1103="１～２日ある",1,IF('３　回答貼付シート'!Z1103="３～５日ある",2,IF('３　回答貼付シート'!Z1103="ほぼ毎日ある",3,))))</f>
        <v>0</v>
      </c>
      <c r="Y1106" s="49">
        <f>IF('３　回答貼付シート'!AA1103="ない",0,IF('３　回答貼付シート'!AA1103="１～２日ある",1,IF('３　回答貼付シート'!AA1103="３～５日ある",2,IF('３　回答貼付シート'!AA1103="ほぼ毎日ある",3,))))</f>
        <v>0</v>
      </c>
      <c r="Z1106" s="49">
        <f>IF('３　回答貼付シート'!AB1103="ない",0,IF('３　回答貼付シート'!AB1103="１～２日ある",1,IF('３　回答貼付シート'!AB1103="３～５日ある",2,IF('３　回答貼付シート'!AB1103="ほぼ毎日ある",3,))))</f>
        <v>0</v>
      </c>
      <c r="AA1106" s="49">
        <f>IF('３　回答貼付シート'!AC1103="ない",0,IF('３　回答貼付シート'!AC1103="１～２日ある",1,IF('３　回答貼付シート'!AC1103="３～５日ある",2,IF('３　回答貼付シート'!AC1103="ほぼ毎日ある",3,))))</f>
        <v>0</v>
      </c>
      <c r="AB1106" s="49">
        <f>IF('３　回答貼付シート'!AD1103="ない",0,IF('３　回答貼付シート'!AD1103="１～２日ある",1,IF('３　回答貼付シート'!AD1103="３～５日ある",2,IF('３　回答貼付シート'!AD1103="ほぼ毎日ある",3,))))</f>
        <v>0</v>
      </c>
      <c r="AC1106" s="49">
        <f>IF('３　回答貼付シート'!AE1103="ない",0,IF('３　回答貼付シート'!AE1103="１～２日ある",1,IF('３　回答貼付シート'!AE1103="３～５日ある",2,IF('３　回答貼付シート'!AE1103="ほぼ毎日ある",3,))))</f>
        <v>0</v>
      </c>
      <c r="AD1106" s="49">
        <f>IF('３　回答貼付シート'!AF1103="ない",0,IF('３　回答貼付シート'!AF1103="１～２日ある",1,IF('３　回答貼付シート'!AF1103="３～５日ある",2,IF('３　回答貼付シート'!AF1103="ほぼ毎日ある",3,))))</f>
        <v>0</v>
      </c>
      <c r="AE1106" s="49">
        <f>IF('３　回答貼付シート'!AG1103="ない",0,IF('３　回答貼付シート'!AG1103="１～２日ある",1,IF('３　回答貼付シート'!AG1103="３～５日ある",2,IF('３　回答貼付シート'!AG1103="ほぼ毎日ある",3,))))</f>
        <v>0</v>
      </c>
      <c r="AF1106" s="49">
        <f>IF('３　回答貼付シート'!AH1103="ない",0,IF('３　回答貼付シート'!AH1103="１～２日ある",1,IF('３　回答貼付シート'!AH1103="３～５日ある",2,IF('３　回答貼付シート'!AH1103="ほぼ毎日ある",3,))))</f>
        <v>0</v>
      </c>
      <c r="AG1106" s="49">
        <f>IF('３　回答貼付シート'!AI1103="ない",0,IF('３　回答貼付シート'!AI1103="１～２日ある",1,IF('３　回答貼付シート'!AI1103="３～５日ある",2,IF('３　回答貼付シート'!AI1103="ほぼ毎日ある",3,))))</f>
        <v>0</v>
      </c>
      <c r="AH1106" s="49">
        <f>IF('３　回答貼付シート'!AJ1103="ない",0,IF('３　回答貼付シート'!AJ1103="１～２日ある",1,IF('３　回答貼付シート'!AJ1103="３～５日ある",2,IF('３　回答貼付シート'!AJ1103="ほぼ毎日ある",3,))))</f>
        <v>0</v>
      </c>
      <c r="AI1106" s="49">
        <f>IF('３　回答貼付シート'!AK1103="ない",0,IF('３　回答貼付シート'!AK1103="１～２日ある",1,IF('３　回答貼付シート'!AK1103="３～５日ある",2,IF('３　回答貼付シート'!AK1103="ほぼ毎日ある",3,))))</f>
        <v>0</v>
      </c>
      <c r="AJ1106" s="49">
        <f>IF('３　回答貼付シート'!AL1103="ない",0,IF('３　回答貼付シート'!AL1103="１～２日ある",1,IF('３　回答貼付シート'!AL1103="３～５日ある",2,IF('３　回答貼付シート'!AL1103="ほぼ毎日ある",3,))))</f>
        <v>0</v>
      </c>
      <c r="AK1106" s="49">
        <f>IF('３　回答貼付シート'!AM1103="ない",0,IF('３　回答貼付シート'!AM1103="１～２日ある",1,IF('３　回答貼付シート'!AM1103="３～５日ある",2,IF('３　回答貼付シート'!AM1103="ほぼ毎日ある",3,))))</f>
        <v>0</v>
      </c>
      <c r="AL1106" s="49">
        <f>'３　回答貼付シート'!$AN1103</f>
        <v>0</v>
      </c>
      <c r="AM1106" s="49" t="str">
        <f t="shared" si="124"/>
        <v/>
      </c>
      <c r="AN1106" s="49" t="str">
        <f t="shared" si="125"/>
        <v/>
      </c>
      <c r="AO1106" s="49" t="str">
        <f t="shared" si="126"/>
        <v/>
      </c>
      <c r="AP1106" s="49" t="str">
        <f t="shared" si="127"/>
        <v/>
      </c>
      <c r="AQ1106" s="49" t="str">
        <f t="shared" si="128"/>
        <v/>
      </c>
      <c r="AR1106" t="str">
        <f t="shared" si="129"/>
        <v>0</v>
      </c>
      <c r="AT1106" s="42"/>
    </row>
    <row r="1107" spans="1:46">
      <c r="A1107" s="49"/>
      <c r="B1107" s="49">
        <f t="shared" si="123"/>
        <v>0</v>
      </c>
      <c r="C1107" s="49">
        <f>IF('３　回答貼付シート'!$F1104&lt;&gt;0,VLOOKUP('３　回答貼付シート'!$F1104,$AR$2048:$AS$2054,2,FALSE),0)</f>
        <v>0</v>
      </c>
      <c r="D1107" s="49">
        <f>IF('３　回答貼付シート'!$G1104&lt;&gt;0,VLOOKUP(('３　回答貼付シート'!$G1104), $AR$2048:$AS$2054,2,FALSE),0)</f>
        <v>0</v>
      </c>
      <c r="E1107" s="49">
        <f>'３　回答貼付シート'!$H1104</f>
        <v>0</v>
      </c>
      <c r="F1107" s="49">
        <f>IF(E1107=0,0,VLOOKUP($B1107,'２　情報入力シート'!$A$2:$E$2049,5))</f>
        <v>0</v>
      </c>
      <c r="G1107" s="49">
        <f>IF('３　回答貼付シート'!I1104="ない",0,IF('３　回答貼付シート'!I1104="１～２日ある",1,IF('３　回答貼付シート'!I1104="３～５日ある",2,IF('３　回答貼付シート'!I1104="ほぼ毎日ある",3,))))</f>
        <v>0</v>
      </c>
      <c r="H1107" s="49">
        <f>IF('３　回答貼付シート'!J1104="ない",0,IF('３　回答貼付シート'!J1104="１～２日ある",1,IF('３　回答貼付シート'!J1104="３～５日ある",2,IF('３　回答貼付シート'!J1104="ほぼ毎日ある",3,))))</f>
        <v>0</v>
      </c>
      <c r="I1107" s="49">
        <f>IF('３　回答貼付シート'!K1104="ない",0,IF('３　回答貼付シート'!K1104="１～２日ある",1,IF('３　回答貼付シート'!K1104="３～５日ある",2,IF('３　回答貼付シート'!K1104="ほぼ毎日ある",3,))))</f>
        <v>0</v>
      </c>
      <c r="J1107" s="49">
        <f>IF('３　回答貼付シート'!L1104="ない",0,IF('３　回答貼付シート'!L1104="１～２日ある",1,IF('３　回答貼付シート'!L1104="３～５日ある",2,IF('３　回答貼付シート'!L1104="ほぼ毎日ある",3,))))</f>
        <v>0</v>
      </c>
      <c r="K1107" s="49">
        <f>IF('３　回答貼付シート'!M1104="ない",0,IF('３　回答貼付シート'!M1104="１～２日ある",1,IF('３　回答貼付シート'!M1104="３～５日ある",2,IF('３　回答貼付シート'!M1104="ほぼ毎日ある",3,))))</f>
        <v>0</v>
      </c>
      <c r="L1107" s="49">
        <f>IF('３　回答貼付シート'!N1104="ない",0,IF('３　回答貼付シート'!N1104="１～２日ある",1,IF('３　回答貼付シート'!N1104="３～５日ある",2,IF('３　回答貼付シート'!N1104="ほぼ毎日ある",3,))))</f>
        <v>0</v>
      </c>
      <c r="M1107" s="49">
        <f>IF('３　回答貼付シート'!O1104="ない",0,IF('３　回答貼付シート'!O1104="１～２日ある",1,IF('３　回答貼付シート'!O1104="３～５日ある",2,IF('３　回答貼付シート'!O1104="ほぼ毎日ある",3,))))</f>
        <v>0</v>
      </c>
      <c r="N1107" s="49">
        <f>IF('３　回答貼付シート'!P1104="ない",0,IF('３　回答貼付シート'!P1104="１～２日ある",1,IF('３　回答貼付シート'!P1104="３～５日ある",2,IF('３　回答貼付シート'!P1104="ほぼ毎日ある",3,))))</f>
        <v>0</v>
      </c>
      <c r="O1107" s="49">
        <f>IF('３　回答貼付シート'!Q1104="ない",0,IF('３　回答貼付シート'!Q1104="１～２日ある",1,IF('３　回答貼付シート'!Q1104="３～５日ある",2,IF('３　回答貼付シート'!Q1104="ほぼ毎日ある",3,))))</f>
        <v>0</v>
      </c>
      <c r="P1107" s="49">
        <f>IF('３　回答貼付シート'!R1104="ない",0,IF('３　回答貼付シート'!R1104="１～２日ある",1,IF('３　回答貼付シート'!R1104="３～５日ある",2,IF('３　回答貼付シート'!R1104="ほぼ毎日ある",3,))))</f>
        <v>0</v>
      </c>
      <c r="Q1107" s="49">
        <f>IF('３　回答貼付シート'!S1104="ない",0,IF('３　回答貼付シート'!S1104="１～２日ある",1,IF('３　回答貼付シート'!S1104="３～５日ある",2,IF('３　回答貼付シート'!S1104="ほぼ毎日ある",3,))))</f>
        <v>0</v>
      </c>
      <c r="R1107" s="49">
        <f>IF('３　回答貼付シート'!T1104="ない",0,IF('３　回答貼付シート'!T1104="１～２日ある",1,IF('３　回答貼付シート'!T1104="３～５日ある",2,IF('３　回答貼付シート'!T1104="ほぼ毎日ある",3,))))</f>
        <v>0</v>
      </c>
      <c r="S1107" s="49">
        <f>IF('３　回答貼付シート'!U1104="ない",0,IF('３　回答貼付シート'!U1104="１～２日ある",1,IF('３　回答貼付シート'!U1104="３～５日ある",2,IF('３　回答貼付シート'!U1104="ほぼ毎日ある",3,))))</f>
        <v>0</v>
      </c>
      <c r="T1107" s="49">
        <f>IF('３　回答貼付シート'!V1104="ない",0,IF('３　回答貼付シート'!V1104="１～２日ある",1,IF('３　回答貼付シート'!V1104="３～５日ある",2,IF('３　回答貼付シート'!V1104="ほぼ毎日ある",3,))))</f>
        <v>0</v>
      </c>
      <c r="U1107" s="49">
        <f>IF('３　回答貼付シート'!W1104="ない",0,IF('３　回答貼付シート'!W1104="１～２日ある",1,IF('３　回答貼付シート'!W1104="３～５日ある",2,IF('３　回答貼付シート'!W1104="ほぼ毎日ある",3,))))</f>
        <v>0</v>
      </c>
      <c r="V1107" s="49">
        <f>IF('３　回答貼付シート'!X1104="ない",0,IF('３　回答貼付シート'!X1104="１～２日ある",1,IF('３　回答貼付シート'!X1104="３～５日ある",2,IF('３　回答貼付シート'!X1104="ほぼ毎日ある",3,))))</f>
        <v>0</v>
      </c>
      <c r="W1107" s="49">
        <f>IF('３　回答貼付シート'!Y1104="ない",0,IF('３　回答貼付シート'!Y1104="１～２日ある",1,IF('３　回答貼付シート'!Y1104="３～５日ある",2,IF('３　回答貼付シート'!Y1104="ほぼ毎日ある",3,))))</f>
        <v>0</v>
      </c>
      <c r="X1107" s="49">
        <f>IF('３　回答貼付シート'!Z1104="ない",0,IF('３　回答貼付シート'!Z1104="１～２日ある",1,IF('３　回答貼付シート'!Z1104="３～５日ある",2,IF('３　回答貼付シート'!Z1104="ほぼ毎日ある",3,))))</f>
        <v>0</v>
      </c>
      <c r="Y1107" s="49">
        <f>IF('３　回答貼付シート'!AA1104="ない",0,IF('３　回答貼付シート'!AA1104="１～２日ある",1,IF('３　回答貼付シート'!AA1104="３～５日ある",2,IF('３　回答貼付シート'!AA1104="ほぼ毎日ある",3,))))</f>
        <v>0</v>
      </c>
      <c r="Z1107" s="49">
        <f>IF('３　回答貼付シート'!AB1104="ない",0,IF('３　回答貼付シート'!AB1104="１～２日ある",1,IF('３　回答貼付シート'!AB1104="３～５日ある",2,IF('３　回答貼付シート'!AB1104="ほぼ毎日ある",3,))))</f>
        <v>0</v>
      </c>
      <c r="AA1107" s="49">
        <f>IF('３　回答貼付シート'!AC1104="ない",0,IF('３　回答貼付シート'!AC1104="１～２日ある",1,IF('３　回答貼付シート'!AC1104="３～５日ある",2,IF('３　回答貼付シート'!AC1104="ほぼ毎日ある",3,))))</f>
        <v>0</v>
      </c>
      <c r="AB1107" s="49">
        <f>IF('３　回答貼付シート'!AD1104="ない",0,IF('３　回答貼付シート'!AD1104="１～２日ある",1,IF('３　回答貼付シート'!AD1104="３～５日ある",2,IF('３　回答貼付シート'!AD1104="ほぼ毎日ある",3,))))</f>
        <v>0</v>
      </c>
      <c r="AC1107" s="49">
        <f>IF('３　回答貼付シート'!AE1104="ない",0,IF('３　回答貼付シート'!AE1104="１～２日ある",1,IF('３　回答貼付シート'!AE1104="３～５日ある",2,IF('３　回答貼付シート'!AE1104="ほぼ毎日ある",3,))))</f>
        <v>0</v>
      </c>
      <c r="AD1107" s="49">
        <f>IF('３　回答貼付シート'!AF1104="ない",0,IF('３　回答貼付シート'!AF1104="１～２日ある",1,IF('３　回答貼付シート'!AF1104="３～５日ある",2,IF('３　回答貼付シート'!AF1104="ほぼ毎日ある",3,))))</f>
        <v>0</v>
      </c>
      <c r="AE1107" s="49">
        <f>IF('３　回答貼付シート'!AG1104="ない",0,IF('３　回答貼付シート'!AG1104="１～２日ある",1,IF('３　回答貼付シート'!AG1104="３～５日ある",2,IF('３　回答貼付シート'!AG1104="ほぼ毎日ある",3,))))</f>
        <v>0</v>
      </c>
      <c r="AF1107" s="49">
        <f>IF('３　回答貼付シート'!AH1104="ない",0,IF('３　回答貼付シート'!AH1104="１～２日ある",1,IF('３　回答貼付シート'!AH1104="３～５日ある",2,IF('３　回答貼付シート'!AH1104="ほぼ毎日ある",3,))))</f>
        <v>0</v>
      </c>
      <c r="AG1107" s="49">
        <f>IF('３　回答貼付シート'!AI1104="ない",0,IF('３　回答貼付シート'!AI1104="１～２日ある",1,IF('３　回答貼付シート'!AI1104="３～５日ある",2,IF('３　回答貼付シート'!AI1104="ほぼ毎日ある",3,))))</f>
        <v>0</v>
      </c>
      <c r="AH1107" s="49">
        <f>IF('３　回答貼付シート'!AJ1104="ない",0,IF('３　回答貼付シート'!AJ1104="１～２日ある",1,IF('３　回答貼付シート'!AJ1104="３～５日ある",2,IF('３　回答貼付シート'!AJ1104="ほぼ毎日ある",3,))))</f>
        <v>0</v>
      </c>
      <c r="AI1107" s="49">
        <f>IF('３　回答貼付シート'!AK1104="ない",0,IF('３　回答貼付シート'!AK1104="１～２日ある",1,IF('３　回答貼付シート'!AK1104="３～５日ある",2,IF('３　回答貼付シート'!AK1104="ほぼ毎日ある",3,))))</f>
        <v>0</v>
      </c>
      <c r="AJ1107" s="49">
        <f>IF('３　回答貼付シート'!AL1104="ない",0,IF('３　回答貼付シート'!AL1104="１～２日ある",1,IF('３　回答貼付シート'!AL1104="３～５日ある",2,IF('３　回答貼付シート'!AL1104="ほぼ毎日ある",3,))))</f>
        <v>0</v>
      </c>
      <c r="AK1107" s="49">
        <f>IF('３　回答貼付シート'!AM1104="ない",0,IF('３　回答貼付シート'!AM1104="１～２日ある",1,IF('３　回答貼付シート'!AM1104="３～５日ある",2,IF('３　回答貼付シート'!AM1104="ほぼ毎日ある",3,))))</f>
        <v>0</v>
      </c>
      <c r="AL1107" s="49">
        <f>'３　回答貼付シート'!$AN1104</f>
        <v>0</v>
      </c>
      <c r="AM1107" s="49" t="str">
        <f t="shared" si="124"/>
        <v/>
      </c>
      <c r="AN1107" s="49" t="str">
        <f t="shared" si="125"/>
        <v/>
      </c>
      <c r="AO1107" s="49" t="str">
        <f t="shared" si="126"/>
        <v/>
      </c>
      <c r="AP1107" s="49" t="str">
        <f t="shared" si="127"/>
        <v/>
      </c>
      <c r="AQ1107" s="49" t="str">
        <f t="shared" si="128"/>
        <v/>
      </c>
      <c r="AR1107" t="str">
        <f t="shared" si="129"/>
        <v>0</v>
      </c>
      <c r="AT1107" s="42"/>
    </row>
    <row r="1108" spans="1:46">
      <c r="A1108" s="49"/>
      <c r="B1108" s="49">
        <f t="shared" si="123"/>
        <v>0</v>
      </c>
      <c r="C1108" s="49">
        <f>IF('３　回答貼付シート'!$F1105&lt;&gt;0,VLOOKUP('３　回答貼付シート'!$F1105,$AR$2048:$AS$2054,2,FALSE),0)</f>
        <v>0</v>
      </c>
      <c r="D1108" s="49">
        <f>IF('３　回答貼付シート'!$G1105&lt;&gt;0,VLOOKUP(('３　回答貼付シート'!$G1105), $AR$2048:$AS$2054,2,FALSE),0)</f>
        <v>0</v>
      </c>
      <c r="E1108" s="49">
        <f>'３　回答貼付シート'!$H1105</f>
        <v>0</v>
      </c>
      <c r="F1108" s="49">
        <f>IF(E1108=0,0,VLOOKUP($B1108,'２　情報入力シート'!$A$2:$E$2049,5))</f>
        <v>0</v>
      </c>
      <c r="G1108" s="49">
        <f>IF('３　回答貼付シート'!I1105="ない",0,IF('３　回答貼付シート'!I1105="１～２日ある",1,IF('３　回答貼付シート'!I1105="３～５日ある",2,IF('３　回答貼付シート'!I1105="ほぼ毎日ある",3,))))</f>
        <v>0</v>
      </c>
      <c r="H1108" s="49">
        <f>IF('３　回答貼付シート'!J1105="ない",0,IF('３　回答貼付シート'!J1105="１～２日ある",1,IF('３　回答貼付シート'!J1105="３～５日ある",2,IF('３　回答貼付シート'!J1105="ほぼ毎日ある",3,))))</f>
        <v>0</v>
      </c>
      <c r="I1108" s="49">
        <f>IF('３　回答貼付シート'!K1105="ない",0,IF('３　回答貼付シート'!K1105="１～２日ある",1,IF('３　回答貼付シート'!K1105="３～５日ある",2,IF('３　回答貼付シート'!K1105="ほぼ毎日ある",3,))))</f>
        <v>0</v>
      </c>
      <c r="J1108" s="49">
        <f>IF('３　回答貼付シート'!L1105="ない",0,IF('３　回答貼付シート'!L1105="１～２日ある",1,IF('３　回答貼付シート'!L1105="３～５日ある",2,IF('３　回答貼付シート'!L1105="ほぼ毎日ある",3,))))</f>
        <v>0</v>
      </c>
      <c r="K1108" s="49">
        <f>IF('３　回答貼付シート'!M1105="ない",0,IF('３　回答貼付シート'!M1105="１～２日ある",1,IF('３　回答貼付シート'!M1105="３～５日ある",2,IF('３　回答貼付シート'!M1105="ほぼ毎日ある",3,))))</f>
        <v>0</v>
      </c>
      <c r="L1108" s="49">
        <f>IF('３　回答貼付シート'!N1105="ない",0,IF('３　回答貼付シート'!N1105="１～２日ある",1,IF('３　回答貼付シート'!N1105="３～５日ある",2,IF('３　回答貼付シート'!N1105="ほぼ毎日ある",3,))))</f>
        <v>0</v>
      </c>
      <c r="M1108" s="49">
        <f>IF('３　回答貼付シート'!O1105="ない",0,IF('３　回答貼付シート'!O1105="１～２日ある",1,IF('３　回答貼付シート'!O1105="３～５日ある",2,IF('３　回答貼付シート'!O1105="ほぼ毎日ある",3,))))</f>
        <v>0</v>
      </c>
      <c r="N1108" s="49">
        <f>IF('３　回答貼付シート'!P1105="ない",0,IF('３　回答貼付シート'!P1105="１～２日ある",1,IF('３　回答貼付シート'!P1105="３～５日ある",2,IF('３　回答貼付シート'!P1105="ほぼ毎日ある",3,))))</f>
        <v>0</v>
      </c>
      <c r="O1108" s="49">
        <f>IF('３　回答貼付シート'!Q1105="ない",0,IF('３　回答貼付シート'!Q1105="１～２日ある",1,IF('３　回答貼付シート'!Q1105="３～５日ある",2,IF('３　回答貼付シート'!Q1105="ほぼ毎日ある",3,))))</f>
        <v>0</v>
      </c>
      <c r="P1108" s="49">
        <f>IF('３　回答貼付シート'!R1105="ない",0,IF('３　回答貼付シート'!R1105="１～２日ある",1,IF('３　回答貼付シート'!R1105="３～５日ある",2,IF('３　回答貼付シート'!R1105="ほぼ毎日ある",3,))))</f>
        <v>0</v>
      </c>
      <c r="Q1108" s="49">
        <f>IF('３　回答貼付シート'!S1105="ない",0,IF('３　回答貼付シート'!S1105="１～２日ある",1,IF('３　回答貼付シート'!S1105="３～５日ある",2,IF('３　回答貼付シート'!S1105="ほぼ毎日ある",3,))))</f>
        <v>0</v>
      </c>
      <c r="R1108" s="49">
        <f>IF('３　回答貼付シート'!T1105="ない",0,IF('３　回答貼付シート'!T1105="１～２日ある",1,IF('３　回答貼付シート'!T1105="３～５日ある",2,IF('３　回答貼付シート'!T1105="ほぼ毎日ある",3,))))</f>
        <v>0</v>
      </c>
      <c r="S1108" s="49">
        <f>IF('３　回答貼付シート'!U1105="ない",0,IF('３　回答貼付シート'!U1105="１～２日ある",1,IF('３　回答貼付シート'!U1105="３～５日ある",2,IF('３　回答貼付シート'!U1105="ほぼ毎日ある",3,))))</f>
        <v>0</v>
      </c>
      <c r="T1108" s="49">
        <f>IF('３　回答貼付シート'!V1105="ない",0,IF('３　回答貼付シート'!V1105="１～２日ある",1,IF('３　回答貼付シート'!V1105="３～５日ある",2,IF('３　回答貼付シート'!V1105="ほぼ毎日ある",3,))))</f>
        <v>0</v>
      </c>
      <c r="U1108" s="49">
        <f>IF('３　回答貼付シート'!W1105="ない",0,IF('３　回答貼付シート'!W1105="１～２日ある",1,IF('３　回答貼付シート'!W1105="３～５日ある",2,IF('３　回答貼付シート'!W1105="ほぼ毎日ある",3,))))</f>
        <v>0</v>
      </c>
      <c r="V1108" s="49">
        <f>IF('３　回答貼付シート'!X1105="ない",0,IF('３　回答貼付シート'!X1105="１～２日ある",1,IF('３　回答貼付シート'!X1105="３～５日ある",2,IF('３　回答貼付シート'!X1105="ほぼ毎日ある",3,))))</f>
        <v>0</v>
      </c>
      <c r="W1108" s="49">
        <f>IF('３　回答貼付シート'!Y1105="ない",0,IF('３　回答貼付シート'!Y1105="１～２日ある",1,IF('３　回答貼付シート'!Y1105="３～５日ある",2,IF('３　回答貼付シート'!Y1105="ほぼ毎日ある",3,))))</f>
        <v>0</v>
      </c>
      <c r="X1108" s="49">
        <f>IF('３　回答貼付シート'!Z1105="ない",0,IF('３　回答貼付シート'!Z1105="１～２日ある",1,IF('３　回答貼付シート'!Z1105="３～５日ある",2,IF('３　回答貼付シート'!Z1105="ほぼ毎日ある",3,))))</f>
        <v>0</v>
      </c>
      <c r="Y1108" s="49">
        <f>IF('３　回答貼付シート'!AA1105="ない",0,IF('３　回答貼付シート'!AA1105="１～２日ある",1,IF('３　回答貼付シート'!AA1105="３～５日ある",2,IF('３　回答貼付シート'!AA1105="ほぼ毎日ある",3,))))</f>
        <v>0</v>
      </c>
      <c r="Z1108" s="49">
        <f>IF('３　回答貼付シート'!AB1105="ない",0,IF('３　回答貼付シート'!AB1105="１～２日ある",1,IF('３　回答貼付シート'!AB1105="３～５日ある",2,IF('３　回答貼付シート'!AB1105="ほぼ毎日ある",3,))))</f>
        <v>0</v>
      </c>
      <c r="AA1108" s="49">
        <f>IF('３　回答貼付シート'!AC1105="ない",0,IF('３　回答貼付シート'!AC1105="１～２日ある",1,IF('３　回答貼付シート'!AC1105="３～５日ある",2,IF('３　回答貼付シート'!AC1105="ほぼ毎日ある",3,))))</f>
        <v>0</v>
      </c>
      <c r="AB1108" s="49">
        <f>IF('３　回答貼付シート'!AD1105="ない",0,IF('３　回答貼付シート'!AD1105="１～２日ある",1,IF('３　回答貼付シート'!AD1105="３～５日ある",2,IF('３　回答貼付シート'!AD1105="ほぼ毎日ある",3,))))</f>
        <v>0</v>
      </c>
      <c r="AC1108" s="49">
        <f>IF('３　回答貼付シート'!AE1105="ない",0,IF('３　回答貼付シート'!AE1105="１～２日ある",1,IF('３　回答貼付シート'!AE1105="３～５日ある",2,IF('３　回答貼付シート'!AE1105="ほぼ毎日ある",3,))))</f>
        <v>0</v>
      </c>
      <c r="AD1108" s="49">
        <f>IF('３　回答貼付シート'!AF1105="ない",0,IF('３　回答貼付シート'!AF1105="１～２日ある",1,IF('３　回答貼付シート'!AF1105="３～５日ある",2,IF('３　回答貼付シート'!AF1105="ほぼ毎日ある",3,))))</f>
        <v>0</v>
      </c>
      <c r="AE1108" s="49">
        <f>IF('３　回答貼付シート'!AG1105="ない",0,IF('３　回答貼付シート'!AG1105="１～２日ある",1,IF('３　回答貼付シート'!AG1105="３～５日ある",2,IF('３　回答貼付シート'!AG1105="ほぼ毎日ある",3,))))</f>
        <v>0</v>
      </c>
      <c r="AF1108" s="49">
        <f>IF('３　回答貼付シート'!AH1105="ない",0,IF('３　回答貼付シート'!AH1105="１～２日ある",1,IF('３　回答貼付シート'!AH1105="３～５日ある",2,IF('３　回答貼付シート'!AH1105="ほぼ毎日ある",3,))))</f>
        <v>0</v>
      </c>
      <c r="AG1108" s="49">
        <f>IF('３　回答貼付シート'!AI1105="ない",0,IF('３　回答貼付シート'!AI1105="１～２日ある",1,IF('３　回答貼付シート'!AI1105="３～５日ある",2,IF('３　回答貼付シート'!AI1105="ほぼ毎日ある",3,))))</f>
        <v>0</v>
      </c>
      <c r="AH1108" s="49">
        <f>IF('３　回答貼付シート'!AJ1105="ない",0,IF('３　回答貼付シート'!AJ1105="１～２日ある",1,IF('３　回答貼付シート'!AJ1105="３～５日ある",2,IF('３　回答貼付シート'!AJ1105="ほぼ毎日ある",3,))))</f>
        <v>0</v>
      </c>
      <c r="AI1108" s="49">
        <f>IF('３　回答貼付シート'!AK1105="ない",0,IF('３　回答貼付シート'!AK1105="１～２日ある",1,IF('３　回答貼付シート'!AK1105="３～５日ある",2,IF('３　回答貼付シート'!AK1105="ほぼ毎日ある",3,))))</f>
        <v>0</v>
      </c>
      <c r="AJ1108" s="49">
        <f>IF('３　回答貼付シート'!AL1105="ない",0,IF('３　回答貼付シート'!AL1105="１～２日ある",1,IF('３　回答貼付シート'!AL1105="３～５日ある",2,IF('３　回答貼付シート'!AL1105="ほぼ毎日ある",3,))))</f>
        <v>0</v>
      </c>
      <c r="AK1108" s="49">
        <f>IF('３　回答貼付シート'!AM1105="ない",0,IF('３　回答貼付シート'!AM1105="１～２日ある",1,IF('３　回答貼付シート'!AM1105="３～５日ある",2,IF('３　回答貼付シート'!AM1105="ほぼ毎日ある",3,))))</f>
        <v>0</v>
      </c>
      <c r="AL1108" s="49">
        <f>'３　回答貼付シート'!$AN1105</f>
        <v>0</v>
      </c>
      <c r="AM1108" s="49" t="str">
        <f t="shared" si="124"/>
        <v/>
      </c>
      <c r="AN1108" s="49" t="str">
        <f t="shared" si="125"/>
        <v/>
      </c>
      <c r="AO1108" s="49" t="str">
        <f t="shared" si="126"/>
        <v/>
      </c>
      <c r="AP1108" s="49" t="str">
        <f t="shared" si="127"/>
        <v/>
      </c>
      <c r="AQ1108" s="49" t="str">
        <f t="shared" si="128"/>
        <v/>
      </c>
      <c r="AR1108" t="str">
        <f t="shared" si="129"/>
        <v>0</v>
      </c>
      <c r="AT1108" s="42"/>
    </row>
    <row r="1109" spans="1:46">
      <c r="A1109" s="49"/>
      <c r="B1109" s="49">
        <f t="shared" si="123"/>
        <v>0</v>
      </c>
      <c r="C1109" s="49">
        <f>IF('３　回答貼付シート'!$F1106&lt;&gt;0,VLOOKUP('３　回答貼付シート'!$F1106,$AR$2048:$AS$2054,2,FALSE),0)</f>
        <v>0</v>
      </c>
      <c r="D1109" s="49">
        <f>IF('３　回答貼付シート'!$G1106&lt;&gt;0,VLOOKUP(('３　回答貼付シート'!$G1106), $AR$2048:$AS$2054,2,FALSE),0)</f>
        <v>0</v>
      </c>
      <c r="E1109" s="49">
        <f>'３　回答貼付シート'!$H1106</f>
        <v>0</v>
      </c>
      <c r="F1109" s="49">
        <f>IF(E1109=0,0,VLOOKUP($B1109,'２　情報入力シート'!$A$2:$E$2049,5))</f>
        <v>0</v>
      </c>
      <c r="G1109" s="49">
        <f>IF('３　回答貼付シート'!I1106="ない",0,IF('３　回答貼付シート'!I1106="１～２日ある",1,IF('３　回答貼付シート'!I1106="３～５日ある",2,IF('３　回答貼付シート'!I1106="ほぼ毎日ある",3,))))</f>
        <v>0</v>
      </c>
      <c r="H1109" s="49">
        <f>IF('３　回答貼付シート'!J1106="ない",0,IF('３　回答貼付シート'!J1106="１～２日ある",1,IF('３　回答貼付シート'!J1106="３～５日ある",2,IF('３　回答貼付シート'!J1106="ほぼ毎日ある",3,))))</f>
        <v>0</v>
      </c>
      <c r="I1109" s="49">
        <f>IF('３　回答貼付シート'!K1106="ない",0,IF('３　回答貼付シート'!K1106="１～２日ある",1,IF('３　回答貼付シート'!K1106="３～５日ある",2,IF('３　回答貼付シート'!K1106="ほぼ毎日ある",3,))))</f>
        <v>0</v>
      </c>
      <c r="J1109" s="49">
        <f>IF('３　回答貼付シート'!L1106="ない",0,IF('３　回答貼付シート'!L1106="１～２日ある",1,IF('３　回答貼付シート'!L1106="３～５日ある",2,IF('３　回答貼付シート'!L1106="ほぼ毎日ある",3,))))</f>
        <v>0</v>
      </c>
      <c r="K1109" s="49">
        <f>IF('３　回答貼付シート'!M1106="ない",0,IF('３　回答貼付シート'!M1106="１～２日ある",1,IF('３　回答貼付シート'!M1106="３～５日ある",2,IF('３　回答貼付シート'!M1106="ほぼ毎日ある",3,))))</f>
        <v>0</v>
      </c>
      <c r="L1109" s="49">
        <f>IF('３　回答貼付シート'!N1106="ない",0,IF('３　回答貼付シート'!N1106="１～２日ある",1,IF('３　回答貼付シート'!N1106="３～５日ある",2,IF('３　回答貼付シート'!N1106="ほぼ毎日ある",3,))))</f>
        <v>0</v>
      </c>
      <c r="M1109" s="49">
        <f>IF('３　回答貼付シート'!O1106="ない",0,IF('３　回答貼付シート'!O1106="１～２日ある",1,IF('３　回答貼付シート'!O1106="３～５日ある",2,IF('３　回答貼付シート'!O1106="ほぼ毎日ある",3,))))</f>
        <v>0</v>
      </c>
      <c r="N1109" s="49">
        <f>IF('３　回答貼付シート'!P1106="ない",0,IF('３　回答貼付シート'!P1106="１～２日ある",1,IF('３　回答貼付シート'!P1106="３～５日ある",2,IF('３　回答貼付シート'!P1106="ほぼ毎日ある",3,))))</f>
        <v>0</v>
      </c>
      <c r="O1109" s="49">
        <f>IF('３　回答貼付シート'!Q1106="ない",0,IF('３　回答貼付シート'!Q1106="１～２日ある",1,IF('３　回答貼付シート'!Q1106="３～５日ある",2,IF('３　回答貼付シート'!Q1106="ほぼ毎日ある",3,))))</f>
        <v>0</v>
      </c>
      <c r="P1109" s="49">
        <f>IF('３　回答貼付シート'!R1106="ない",0,IF('３　回答貼付シート'!R1106="１～２日ある",1,IF('３　回答貼付シート'!R1106="３～５日ある",2,IF('３　回答貼付シート'!R1106="ほぼ毎日ある",3,))))</f>
        <v>0</v>
      </c>
      <c r="Q1109" s="49">
        <f>IF('３　回答貼付シート'!S1106="ない",0,IF('３　回答貼付シート'!S1106="１～２日ある",1,IF('３　回答貼付シート'!S1106="３～５日ある",2,IF('３　回答貼付シート'!S1106="ほぼ毎日ある",3,))))</f>
        <v>0</v>
      </c>
      <c r="R1109" s="49">
        <f>IF('３　回答貼付シート'!T1106="ない",0,IF('３　回答貼付シート'!T1106="１～２日ある",1,IF('３　回答貼付シート'!T1106="３～５日ある",2,IF('３　回答貼付シート'!T1106="ほぼ毎日ある",3,))))</f>
        <v>0</v>
      </c>
      <c r="S1109" s="49">
        <f>IF('３　回答貼付シート'!U1106="ない",0,IF('３　回答貼付シート'!U1106="１～２日ある",1,IF('３　回答貼付シート'!U1106="３～５日ある",2,IF('３　回答貼付シート'!U1106="ほぼ毎日ある",3,))))</f>
        <v>0</v>
      </c>
      <c r="T1109" s="49">
        <f>IF('３　回答貼付シート'!V1106="ない",0,IF('３　回答貼付シート'!V1106="１～２日ある",1,IF('３　回答貼付シート'!V1106="３～５日ある",2,IF('３　回答貼付シート'!V1106="ほぼ毎日ある",3,))))</f>
        <v>0</v>
      </c>
      <c r="U1109" s="49">
        <f>IF('３　回答貼付シート'!W1106="ない",0,IF('３　回答貼付シート'!W1106="１～２日ある",1,IF('３　回答貼付シート'!W1106="３～５日ある",2,IF('３　回答貼付シート'!W1106="ほぼ毎日ある",3,))))</f>
        <v>0</v>
      </c>
      <c r="V1109" s="49">
        <f>IF('３　回答貼付シート'!X1106="ない",0,IF('３　回答貼付シート'!X1106="１～２日ある",1,IF('３　回答貼付シート'!X1106="３～５日ある",2,IF('３　回答貼付シート'!X1106="ほぼ毎日ある",3,))))</f>
        <v>0</v>
      </c>
      <c r="W1109" s="49">
        <f>IF('３　回答貼付シート'!Y1106="ない",0,IF('３　回答貼付シート'!Y1106="１～２日ある",1,IF('３　回答貼付シート'!Y1106="３～５日ある",2,IF('３　回答貼付シート'!Y1106="ほぼ毎日ある",3,))))</f>
        <v>0</v>
      </c>
      <c r="X1109" s="49">
        <f>IF('３　回答貼付シート'!Z1106="ない",0,IF('３　回答貼付シート'!Z1106="１～２日ある",1,IF('３　回答貼付シート'!Z1106="３～５日ある",2,IF('３　回答貼付シート'!Z1106="ほぼ毎日ある",3,))))</f>
        <v>0</v>
      </c>
      <c r="Y1109" s="49">
        <f>IF('３　回答貼付シート'!AA1106="ない",0,IF('３　回答貼付シート'!AA1106="１～２日ある",1,IF('３　回答貼付シート'!AA1106="３～５日ある",2,IF('３　回答貼付シート'!AA1106="ほぼ毎日ある",3,))))</f>
        <v>0</v>
      </c>
      <c r="Z1109" s="49">
        <f>IF('３　回答貼付シート'!AB1106="ない",0,IF('３　回答貼付シート'!AB1106="１～２日ある",1,IF('３　回答貼付シート'!AB1106="３～５日ある",2,IF('３　回答貼付シート'!AB1106="ほぼ毎日ある",3,))))</f>
        <v>0</v>
      </c>
      <c r="AA1109" s="49">
        <f>IF('３　回答貼付シート'!AC1106="ない",0,IF('３　回答貼付シート'!AC1106="１～２日ある",1,IF('３　回答貼付シート'!AC1106="３～５日ある",2,IF('３　回答貼付シート'!AC1106="ほぼ毎日ある",3,))))</f>
        <v>0</v>
      </c>
      <c r="AB1109" s="49">
        <f>IF('３　回答貼付シート'!AD1106="ない",0,IF('３　回答貼付シート'!AD1106="１～２日ある",1,IF('３　回答貼付シート'!AD1106="３～５日ある",2,IF('３　回答貼付シート'!AD1106="ほぼ毎日ある",3,))))</f>
        <v>0</v>
      </c>
      <c r="AC1109" s="49">
        <f>IF('３　回答貼付シート'!AE1106="ない",0,IF('３　回答貼付シート'!AE1106="１～２日ある",1,IF('３　回答貼付シート'!AE1106="３～５日ある",2,IF('３　回答貼付シート'!AE1106="ほぼ毎日ある",3,))))</f>
        <v>0</v>
      </c>
      <c r="AD1109" s="49">
        <f>IF('３　回答貼付シート'!AF1106="ない",0,IF('３　回答貼付シート'!AF1106="１～２日ある",1,IF('３　回答貼付シート'!AF1106="３～５日ある",2,IF('３　回答貼付シート'!AF1106="ほぼ毎日ある",3,))))</f>
        <v>0</v>
      </c>
      <c r="AE1109" s="49">
        <f>IF('３　回答貼付シート'!AG1106="ない",0,IF('３　回答貼付シート'!AG1106="１～２日ある",1,IF('３　回答貼付シート'!AG1106="３～５日ある",2,IF('３　回答貼付シート'!AG1106="ほぼ毎日ある",3,))))</f>
        <v>0</v>
      </c>
      <c r="AF1109" s="49">
        <f>IF('３　回答貼付シート'!AH1106="ない",0,IF('３　回答貼付シート'!AH1106="１～２日ある",1,IF('３　回答貼付シート'!AH1106="３～５日ある",2,IF('３　回答貼付シート'!AH1106="ほぼ毎日ある",3,))))</f>
        <v>0</v>
      </c>
      <c r="AG1109" s="49">
        <f>IF('３　回答貼付シート'!AI1106="ない",0,IF('３　回答貼付シート'!AI1106="１～２日ある",1,IF('３　回答貼付シート'!AI1106="３～５日ある",2,IF('３　回答貼付シート'!AI1106="ほぼ毎日ある",3,))))</f>
        <v>0</v>
      </c>
      <c r="AH1109" s="49">
        <f>IF('３　回答貼付シート'!AJ1106="ない",0,IF('３　回答貼付シート'!AJ1106="１～２日ある",1,IF('３　回答貼付シート'!AJ1106="３～５日ある",2,IF('３　回答貼付シート'!AJ1106="ほぼ毎日ある",3,))))</f>
        <v>0</v>
      </c>
      <c r="AI1109" s="49">
        <f>IF('３　回答貼付シート'!AK1106="ない",0,IF('３　回答貼付シート'!AK1106="１～２日ある",1,IF('３　回答貼付シート'!AK1106="３～５日ある",2,IF('３　回答貼付シート'!AK1106="ほぼ毎日ある",3,))))</f>
        <v>0</v>
      </c>
      <c r="AJ1109" s="49">
        <f>IF('３　回答貼付シート'!AL1106="ない",0,IF('３　回答貼付シート'!AL1106="１～２日ある",1,IF('３　回答貼付シート'!AL1106="３～５日ある",2,IF('３　回答貼付シート'!AL1106="ほぼ毎日ある",3,))))</f>
        <v>0</v>
      </c>
      <c r="AK1109" s="49">
        <f>IF('３　回答貼付シート'!AM1106="ない",0,IF('３　回答貼付シート'!AM1106="１～２日ある",1,IF('３　回答貼付シート'!AM1106="３～５日ある",2,IF('３　回答貼付シート'!AM1106="ほぼ毎日ある",3,))))</f>
        <v>0</v>
      </c>
      <c r="AL1109" s="49">
        <f>'３　回答貼付シート'!$AN1106</f>
        <v>0</v>
      </c>
      <c r="AM1109" s="49" t="str">
        <f t="shared" si="124"/>
        <v/>
      </c>
      <c r="AN1109" s="49" t="str">
        <f t="shared" si="125"/>
        <v/>
      </c>
      <c r="AO1109" s="49" t="str">
        <f t="shared" si="126"/>
        <v/>
      </c>
      <c r="AP1109" s="49" t="str">
        <f t="shared" si="127"/>
        <v/>
      </c>
      <c r="AQ1109" s="49" t="str">
        <f t="shared" si="128"/>
        <v/>
      </c>
      <c r="AR1109" t="str">
        <f t="shared" si="129"/>
        <v>0</v>
      </c>
      <c r="AT1109" s="42"/>
    </row>
    <row r="1110" spans="1:46">
      <c r="A1110" s="49"/>
      <c r="B1110" s="49">
        <f t="shared" si="123"/>
        <v>0</v>
      </c>
      <c r="C1110" s="49">
        <f>IF('３　回答貼付シート'!$F1107&lt;&gt;0,VLOOKUP('３　回答貼付シート'!$F1107,$AR$2048:$AS$2054,2,FALSE),0)</f>
        <v>0</v>
      </c>
      <c r="D1110" s="49">
        <f>IF('３　回答貼付シート'!$G1107&lt;&gt;0,VLOOKUP(('３　回答貼付シート'!$G1107), $AR$2048:$AS$2054,2,FALSE),0)</f>
        <v>0</v>
      </c>
      <c r="E1110" s="49">
        <f>'３　回答貼付シート'!$H1107</f>
        <v>0</v>
      </c>
      <c r="F1110" s="49">
        <f>IF(E1110=0,0,VLOOKUP($B1110,'２　情報入力シート'!$A$2:$E$2049,5))</f>
        <v>0</v>
      </c>
      <c r="G1110" s="49">
        <f>IF('３　回答貼付シート'!I1107="ない",0,IF('３　回答貼付シート'!I1107="１～２日ある",1,IF('３　回答貼付シート'!I1107="３～５日ある",2,IF('３　回答貼付シート'!I1107="ほぼ毎日ある",3,))))</f>
        <v>0</v>
      </c>
      <c r="H1110" s="49">
        <f>IF('３　回答貼付シート'!J1107="ない",0,IF('３　回答貼付シート'!J1107="１～２日ある",1,IF('３　回答貼付シート'!J1107="３～５日ある",2,IF('３　回答貼付シート'!J1107="ほぼ毎日ある",3,))))</f>
        <v>0</v>
      </c>
      <c r="I1110" s="49">
        <f>IF('３　回答貼付シート'!K1107="ない",0,IF('３　回答貼付シート'!K1107="１～２日ある",1,IF('３　回答貼付シート'!K1107="３～５日ある",2,IF('３　回答貼付シート'!K1107="ほぼ毎日ある",3,))))</f>
        <v>0</v>
      </c>
      <c r="J1110" s="49">
        <f>IF('３　回答貼付シート'!L1107="ない",0,IF('３　回答貼付シート'!L1107="１～２日ある",1,IF('３　回答貼付シート'!L1107="３～５日ある",2,IF('３　回答貼付シート'!L1107="ほぼ毎日ある",3,))))</f>
        <v>0</v>
      </c>
      <c r="K1110" s="49">
        <f>IF('３　回答貼付シート'!M1107="ない",0,IF('３　回答貼付シート'!M1107="１～２日ある",1,IF('３　回答貼付シート'!M1107="３～５日ある",2,IF('３　回答貼付シート'!M1107="ほぼ毎日ある",3,))))</f>
        <v>0</v>
      </c>
      <c r="L1110" s="49">
        <f>IF('３　回答貼付シート'!N1107="ない",0,IF('３　回答貼付シート'!N1107="１～２日ある",1,IF('３　回答貼付シート'!N1107="３～５日ある",2,IF('３　回答貼付シート'!N1107="ほぼ毎日ある",3,))))</f>
        <v>0</v>
      </c>
      <c r="M1110" s="49">
        <f>IF('３　回答貼付シート'!O1107="ない",0,IF('３　回答貼付シート'!O1107="１～２日ある",1,IF('３　回答貼付シート'!O1107="３～５日ある",2,IF('３　回答貼付シート'!O1107="ほぼ毎日ある",3,))))</f>
        <v>0</v>
      </c>
      <c r="N1110" s="49">
        <f>IF('３　回答貼付シート'!P1107="ない",0,IF('３　回答貼付シート'!P1107="１～２日ある",1,IF('３　回答貼付シート'!P1107="３～５日ある",2,IF('３　回答貼付シート'!P1107="ほぼ毎日ある",3,))))</f>
        <v>0</v>
      </c>
      <c r="O1110" s="49">
        <f>IF('３　回答貼付シート'!Q1107="ない",0,IF('３　回答貼付シート'!Q1107="１～２日ある",1,IF('３　回答貼付シート'!Q1107="３～５日ある",2,IF('３　回答貼付シート'!Q1107="ほぼ毎日ある",3,))))</f>
        <v>0</v>
      </c>
      <c r="P1110" s="49">
        <f>IF('３　回答貼付シート'!R1107="ない",0,IF('３　回答貼付シート'!R1107="１～２日ある",1,IF('３　回答貼付シート'!R1107="３～５日ある",2,IF('３　回答貼付シート'!R1107="ほぼ毎日ある",3,))))</f>
        <v>0</v>
      </c>
      <c r="Q1110" s="49">
        <f>IF('３　回答貼付シート'!S1107="ない",0,IF('３　回答貼付シート'!S1107="１～２日ある",1,IF('３　回答貼付シート'!S1107="３～５日ある",2,IF('３　回答貼付シート'!S1107="ほぼ毎日ある",3,))))</f>
        <v>0</v>
      </c>
      <c r="R1110" s="49">
        <f>IF('３　回答貼付シート'!T1107="ない",0,IF('３　回答貼付シート'!T1107="１～２日ある",1,IF('３　回答貼付シート'!T1107="３～５日ある",2,IF('３　回答貼付シート'!T1107="ほぼ毎日ある",3,))))</f>
        <v>0</v>
      </c>
      <c r="S1110" s="49">
        <f>IF('３　回答貼付シート'!U1107="ない",0,IF('３　回答貼付シート'!U1107="１～２日ある",1,IF('３　回答貼付シート'!U1107="３～５日ある",2,IF('３　回答貼付シート'!U1107="ほぼ毎日ある",3,))))</f>
        <v>0</v>
      </c>
      <c r="T1110" s="49">
        <f>IF('３　回答貼付シート'!V1107="ない",0,IF('３　回答貼付シート'!V1107="１～２日ある",1,IF('３　回答貼付シート'!V1107="３～５日ある",2,IF('３　回答貼付シート'!V1107="ほぼ毎日ある",3,))))</f>
        <v>0</v>
      </c>
      <c r="U1110" s="49">
        <f>IF('３　回答貼付シート'!W1107="ない",0,IF('３　回答貼付シート'!W1107="１～２日ある",1,IF('３　回答貼付シート'!W1107="３～５日ある",2,IF('３　回答貼付シート'!W1107="ほぼ毎日ある",3,))))</f>
        <v>0</v>
      </c>
      <c r="V1110" s="49">
        <f>IF('３　回答貼付シート'!X1107="ない",0,IF('３　回答貼付シート'!X1107="１～２日ある",1,IF('３　回答貼付シート'!X1107="３～５日ある",2,IF('３　回答貼付シート'!X1107="ほぼ毎日ある",3,))))</f>
        <v>0</v>
      </c>
      <c r="W1110" s="49">
        <f>IF('３　回答貼付シート'!Y1107="ない",0,IF('３　回答貼付シート'!Y1107="１～２日ある",1,IF('３　回答貼付シート'!Y1107="３～５日ある",2,IF('３　回答貼付シート'!Y1107="ほぼ毎日ある",3,))))</f>
        <v>0</v>
      </c>
      <c r="X1110" s="49">
        <f>IF('３　回答貼付シート'!Z1107="ない",0,IF('３　回答貼付シート'!Z1107="１～２日ある",1,IF('３　回答貼付シート'!Z1107="３～５日ある",2,IF('３　回答貼付シート'!Z1107="ほぼ毎日ある",3,))))</f>
        <v>0</v>
      </c>
      <c r="Y1110" s="49">
        <f>IF('３　回答貼付シート'!AA1107="ない",0,IF('３　回答貼付シート'!AA1107="１～２日ある",1,IF('３　回答貼付シート'!AA1107="３～５日ある",2,IF('３　回答貼付シート'!AA1107="ほぼ毎日ある",3,))))</f>
        <v>0</v>
      </c>
      <c r="Z1110" s="49">
        <f>IF('３　回答貼付シート'!AB1107="ない",0,IF('３　回答貼付シート'!AB1107="１～２日ある",1,IF('３　回答貼付シート'!AB1107="３～５日ある",2,IF('３　回答貼付シート'!AB1107="ほぼ毎日ある",3,))))</f>
        <v>0</v>
      </c>
      <c r="AA1110" s="49">
        <f>IF('３　回答貼付シート'!AC1107="ない",0,IF('３　回答貼付シート'!AC1107="１～２日ある",1,IF('３　回答貼付シート'!AC1107="３～５日ある",2,IF('３　回答貼付シート'!AC1107="ほぼ毎日ある",3,))))</f>
        <v>0</v>
      </c>
      <c r="AB1110" s="49">
        <f>IF('３　回答貼付シート'!AD1107="ない",0,IF('３　回答貼付シート'!AD1107="１～２日ある",1,IF('３　回答貼付シート'!AD1107="３～５日ある",2,IF('３　回答貼付シート'!AD1107="ほぼ毎日ある",3,))))</f>
        <v>0</v>
      </c>
      <c r="AC1110" s="49">
        <f>IF('３　回答貼付シート'!AE1107="ない",0,IF('３　回答貼付シート'!AE1107="１～２日ある",1,IF('３　回答貼付シート'!AE1107="３～５日ある",2,IF('３　回答貼付シート'!AE1107="ほぼ毎日ある",3,))))</f>
        <v>0</v>
      </c>
      <c r="AD1110" s="49">
        <f>IF('３　回答貼付シート'!AF1107="ない",0,IF('３　回答貼付シート'!AF1107="１～２日ある",1,IF('３　回答貼付シート'!AF1107="３～５日ある",2,IF('３　回答貼付シート'!AF1107="ほぼ毎日ある",3,))))</f>
        <v>0</v>
      </c>
      <c r="AE1110" s="49">
        <f>IF('３　回答貼付シート'!AG1107="ない",0,IF('３　回答貼付シート'!AG1107="１～２日ある",1,IF('３　回答貼付シート'!AG1107="３～５日ある",2,IF('３　回答貼付シート'!AG1107="ほぼ毎日ある",3,))))</f>
        <v>0</v>
      </c>
      <c r="AF1110" s="49">
        <f>IF('３　回答貼付シート'!AH1107="ない",0,IF('３　回答貼付シート'!AH1107="１～２日ある",1,IF('３　回答貼付シート'!AH1107="３～５日ある",2,IF('３　回答貼付シート'!AH1107="ほぼ毎日ある",3,))))</f>
        <v>0</v>
      </c>
      <c r="AG1110" s="49">
        <f>IF('３　回答貼付シート'!AI1107="ない",0,IF('３　回答貼付シート'!AI1107="１～２日ある",1,IF('３　回答貼付シート'!AI1107="３～５日ある",2,IF('３　回答貼付シート'!AI1107="ほぼ毎日ある",3,))))</f>
        <v>0</v>
      </c>
      <c r="AH1110" s="49">
        <f>IF('３　回答貼付シート'!AJ1107="ない",0,IF('３　回答貼付シート'!AJ1107="１～２日ある",1,IF('３　回答貼付シート'!AJ1107="３～５日ある",2,IF('３　回答貼付シート'!AJ1107="ほぼ毎日ある",3,))))</f>
        <v>0</v>
      </c>
      <c r="AI1110" s="49">
        <f>IF('３　回答貼付シート'!AK1107="ない",0,IF('３　回答貼付シート'!AK1107="１～２日ある",1,IF('３　回答貼付シート'!AK1107="３～５日ある",2,IF('３　回答貼付シート'!AK1107="ほぼ毎日ある",3,))))</f>
        <v>0</v>
      </c>
      <c r="AJ1110" s="49">
        <f>IF('３　回答貼付シート'!AL1107="ない",0,IF('３　回答貼付シート'!AL1107="１～２日ある",1,IF('３　回答貼付シート'!AL1107="３～５日ある",2,IF('３　回答貼付シート'!AL1107="ほぼ毎日ある",3,))))</f>
        <v>0</v>
      </c>
      <c r="AK1110" s="49">
        <f>IF('３　回答貼付シート'!AM1107="ない",0,IF('３　回答貼付シート'!AM1107="１～２日ある",1,IF('３　回答貼付シート'!AM1107="３～５日ある",2,IF('３　回答貼付シート'!AM1107="ほぼ毎日ある",3,))))</f>
        <v>0</v>
      </c>
      <c r="AL1110" s="49">
        <f>'３　回答貼付シート'!$AN1107</f>
        <v>0</v>
      </c>
      <c r="AM1110" s="49" t="str">
        <f t="shared" si="124"/>
        <v/>
      </c>
      <c r="AN1110" s="49" t="str">
        <f t="shared" si="125"/>
        <v/>
      </c>
      <c r="AO1110" s="49" t="str">
        <f t="shared" si="126"/>
        <v/>
      </c>
      <c r="AP1110" s="49" t="str">
        <f t="shared" si="127"/>
        <v/>
      </c>
      <c r="AQ1110" s="49" t="str">
        <f t="shared" si="128"/>
        <v/>
      </c>
      <c r="AR1110" t="str">
        <f t="shared" si="129"/>
        <v>0</v>
      </c>
      <c r="AT1110" s="42"/>
    </row>
    <row r="1111" spans="1:46">
      <c r="A1111" s="49"/>
      <c r="B1111" s="49">
        <f t="shared" si="123"/>
        <v>0</v>
      </c>
      <c r="C1111" s="49">
        <f>IF('３　回答貼付シート'!$F1108&lt;&gt;0,VLOOKUP('３　回答貼付シート'!$F1108,$AR$2048:$AS$2054,2,FALSE),0)</f>
        <v>0</v>
      </c>
      <c r="D1111" s="49">
        <f>IF('３　回答貼付シート'!$G1108&lt;&gt;0,VLOOKUP(('３　回答貼付シート'!$G1108), $AR$2048:$AS$2054,2,FALSE),0)</f>
        <v>0</v>
      </c>
      <c r="E1111" s="49">
        <f>'３　回答貼付シート'!$H1108</f>
        <v>0</v>
      </c>
      <c r="F1111" s="49">
        <f>IF(E1111=0,0,VLOOKUP($B1111,'２　情報入力シート'!$A$2:$E$2049,5))</f>
        <v>0</v>
      </c>
      <c r="G1111" s="49">
        <f>IF('３　回答貼付シート'!I1108="ない",0,IF('３　回答貼付シート'!I1108="１～２日ある",1,IF('３　回答貼付シート'!I1108="３～５日ある",2,IF('３　回答貼付シート'!I1108="ほぼ毎日ある",3,))))</f>
        <v>0</v>
      </c>
      <c r="H1111" s="49">
        <f>IF('３　回答貼付シート'!J1108="ない",0,IF('３　回答貼付シート'!J1108="１～２日ある",1,IF('３　回答貼付シート'!J1108="３～５日ある",2,IF('３　回答貼付シート'!J1108="ほぼ毎日ある",3,))))</f>
        <v>0</v>
      </c>
      <c r="I1111" s="49">
        <f>IF('３　回答貼付シート'!K1108="ない",0,IF('３　回答貼付シート'!K1108="１～２日ある",1,IF('３　回答貼付シート'!K1108="３～５日ある",2,IF('３　回答貼付シート'!K1108="ほぼ毎日ある",3,))))</f>
        <v>0</v>
      </c>
      <c r="J1111" s="49">
        <f>IF('３　回答貼付シート'!L1108="ない",0,IF('３　回答貼付シート'!L1108="１～２日ある",1,IF('３　回答貼付シート'!L1108="３～５日ある",2,IF('３　回答貼付シート'!L1108="ほぼ毎日ある",3,))))</f>
        <v>0</v>
      </c>
      <c r="K1111" s="49">
        <f>IF('３　回答貼付シート'!M1108="ない",0,IF('３　回答貼付シート'!M1108="１～２日ある",1,IF('３　回答貼付シート'!M1108="３～５日ある",2,IF('３　回答貼付シート'!M1108="ほぼ毎日ある",3,))))</f>
        <v>0</v>
      </c>
      <c r="L1111" s="49">
        <f>IF('３　回答貼付シート'!N1108="ない",0,IF('３　回答貼付シート'!N1108="１～２日ある",1,IF('３　回答貼付シート'!N1108="３～５日ある",2,IF('３　回答貼付シート'!N1108="ほぼ毎日ある",3,))))</f>
        <v>0</v>
      </c>
      <c r="M1111" s="49">
        <f>IF('３　回答貼付シート'!O1108="ない",0,IF('３　回答貼付シート'!O1108="１～２日ある",1,IF('３　回答貼付シート'!O1108="３～５日ある",2,IF('３　回答貼付シート'!O1108="ほぼ毎日ある",3,))))</f>
        <v>0</v>
      </c>
      <c r="N1111" s="49">
        <f>IF('３　回答貼付シート'!P1108="ない",0,IF('３　回答貼付シート'!P1108="１～２日ある",1,IF('３　回答貼付シート'!P1108="３～５日ある",2,IF('３　回答貼付シート'!P1108="ほぼ毎日ある",3,))))</f>
        <v>0</v>
      </c>
      <c r="O1111" s="49">
        <f>IF('３　回答貼付シート'!Q1108="ない",0,IF('３　回答貼付シート'!Q1108="１～２日ある",1,IF('３　回答貼付シート'!Q1108="３～５日ある",2,IF('３　回答貼付シート'!Q1108="ほぼ毎日ある",3,))))</f>
        <v>0</v>
      </c>
      <c r="P1111" s="49">
        <f>IF('３　回答貼付シート'!R1108="ない",0,IF('３　回答貼付シート'!R1108="１～２日ある",1,IF('３　回答貼付シート'!R1108="３～５日ある",2,IF('３　回答貼付シート'!R1108="ほぼ毎日ある",3,))))</f>
        <v>0</v>
      </c>
      <c r="Q1111" s="49">
        <f>IF('３　回答貼付シート'!S1108="ない",0,IF('３　回答貼付シート'!S1108="１～２日ある",1,IF('３　回答貼付シート'!S1108="３～５日ある",2,IF('３　回答貼付シート'!S1108="ほぼ毎日ある",3,))))</f>
        <v>0</v>
      </c>
      <c r="R1111" s="49">
        <f>IF('３　回答貼付シート'!T1108="ない",0,IF('３　回答貼付シート'!T1108="１～２日ある",1,IF('３　回答貼付シート'!T1108="３～５日ある",2,IF('３　回答貼付シート'!T1108="ほぼ毎日ある",3,))))</f>
        <v>0</v>
      </c>
      <c r="S1111" s="49">
        <f>IF('３　回答貼付シート'!U1108="ない",0,IF('３　回答貼付シート'!U1108="１～２日ある",1,IF('３　回答貼付シート'!U1108="３～５日ある",2,IF('３　回答貼付シート'!U1108="ほぼ毎日ある",3,))))</f>
        <v>0</v>
      </c>
      <c r="T1111" s="49">
        <f>IF('３　回答貼付シート'!V1108="ない",0,IF('３　回答貼付シート'!V1108="１～２日ある",1,IF('３　回答貼付シート'!V1108="３～５日ある",2,IF('３　回答貼付シート'!V1108="ほぼ毎日ある",3,))))</f>
        <v>0</v>
      </c>
      <c r="U1111" s="49">
        <f>IF('３　回答貼付シート'!W1108="ない",0,IF('３　回答貼付シート'!W1108="１～２日ある",1,IF('３　回答貼付シート'!W1108="３～５日ある",2,IF('３　回答貼付シート'!W1108="ほぼ毎日ある",3,))))</f>
        <v>0</v>
      </c>
      <c r="V1111" s="49">
        <f>IF('３　回答貼付シート'!X1108="ない",0,IF('３　回答貼付シート'!X1108="１～２日ある",1,IF('３　回答貼付シート'!X1108="３～５日ある",2,IF('３　回答貼付シート'!X1108="ほぼ毎日ある",3,))))</f>
        <v>0</v>
      </c>
      <c r="W1111" s="49">
        <f>IF('３　回答貼付シート'!Y1108="ない",0,IF('３　回答貼付シート'!Y1108="１～２日ある",1,IF('３　回答貼付シート'!Y1108="３～５日ある",2,IF('３　回答貼付シート'!Y1108="ほぼ毎日ある",3,))))</f>
        <v>0</v>
      </c>
      <c r="X1111" s="49">
        <f>IF('３　回答貼付シート'!Z1108="ない",0,IF('３　回答貼付シート'!Z1108="１～２日ある",1,IF('３　回答貼付シート'!Z1108="３～５日ある",2,IF('３　回答貼付シート'!Z1108="ほぼ毎日ある",3,))))</f>
        <v>0</v>
      </c>
      <c r="Y1111" s="49">
        <f>IF('３　回答貼付シート'!AA1108="ない",0,IF('３　回答貼付シート'!AA1108="１～２日ある",1,IF('３　回答貼付シート'!AA1108="３～５日ある",2,IF('３　回答貼付シート'!AA1108="ほぼ毎日ある",3,))))</f>
        <v>0</v>
      </c>
      <c r="Z1111" s="49">
        <f>IF('３　回答貼付シート'!AB1108="ない",0,IF('３　回答貼付シート'!AB1108="１～２日ある",1,IF('３　回答貼付シート'!AB1108="３～５日ある",2,IF('３　回答貼付シート'!AB1108="ほぼ毎日ある",3,))))</f>
        <v>0</v>
      </c>
      <c r="AA1111" s="49">
        <f>IF('３　回答貼付シート'!AC1108="ない",0,IF('３　回答貼付シート'!AC1108="１～２日ある",1,IF('３　回答貼付シート'!AC1108="３～５日ある",2,IF('３　回答貼付シート'!AC1108="ほぼ毎日ある",3,))))</f>
        <v>0</v>
      </c>
      <c r="AB1111" s="49">
        <f>IF('３　回答貼付シート'!AD1108="ない",0,IF('３　回答貼付シート'!AD1108="１～２日ある",1,IF('３　回答貼付シート'!AD1108="３～５日ある",2,IF('３　回答貼付シート'!AD1108="ほぼ毎日ある",3,))))</f>
        <v>0</v>
      </c>
      <c r="AC1111" s="49">
        <f>IF('３　回答貼付シート'!AE1108="ない",0,IF('３　回答貼付シート'!AE1108="１～２日ある",1,IF('３　回答貼付シート'!AE1108="３～５日ある",2,IF('３　回答貼付シート'!AE1108="ほぼ毎日ある",3,))))</f>
        <v>0</v>
      </c>
      <c r="AD1111" s="49">
        <f>IF('３　回答貼付シート'!AF1108="ない",0,IF('３　回答貼付シート'!AF1108="１～２日ある",1,IF('３　回答貼付シート'!AF1108="３～５日ある",2,IF('３　回答貼付シート'!AF1108="ほぼ毎日ある",3,))))</f>
        <v>0</v>
      </c>
      <c r="AE1111" s="49">
        <f>IF('３　回答貼付シート'!AG1108="ない",0,IF('３　回答貼付シート'!AG1108="１～２日ある",1,IF('３　回答貼付シート'!AG1108="３～５日ある",2,IF('３　回答貼付シート'!AG1108="ほぼ毎日ある",3,))))</f>
        <v>0</v>
      </c>
      <c r="AF1111" s="49">
        <f>IF('３　回答貼付シート'!AH1108="ない",0,IF('３　回答貼付シート'!AH1108="１～２日ある",1,IF('３　回答貼付シート'!AH1108="３～５日ある",2,IF('３　回答貼付シート'!AH1108="ほぼ毎日ある",3,))))</f>
        <v>0</v>
      </c>
      <c r="AG1111" s="49">
        <f>IF('３　回答貼付シート'!AI1108="ない",0,IF('３　回答貼付シート'!AI1108="１～２日ある",1,IF('３　回答貼付シート'!AI1108="３～５日ある",2,IF('３　回答貼付シート'!AI1108="ほぼ毎日ある",3,))))</f>
        <v>0</v>
      </c>
      <c r="AH1111" s="49">
        <f>IF('３　回答貼付シート'!AJ1108="ない",0,IF('３　回答貼付シート'!AJ1108="１～２日ある",1,IF('３　回答貼付シート'!AJ1108="３～５日ある",2,IF('３　回答貼付シート'!AJ1108="ほぼ毎日ある",3,))))</f>
        <v>0</v>
      </c>
      <c r="AI1111" s="49">
        <f>IF('３　回答貼付シート'!AK1108="ない",0,IF('３　回答貼付シート'!AK1108="１～２日ある",1,IF('３　回答貼付シート'!AK1108="３～５日ある",2,IF('３　回答貼付シート'!AK1108="ほぼ毎日ある",3,))))</f>
        <v>0</v>
      </c>
      <c r="AJ1111" s="49">
        <f>IF('３　回答貼付シート'!AL1108="ない",0,IF('３　回答貼付シート'!AL1108="１～２日ある",1,IF('３　回答貼付シート'!AL1108="３～５日ある",2,IF('３　回答貼付シート'!AL1108="ほぼ毎日ある",3,))))</f>
        <v>0</v>
      </c>
      <c r="AK1111" s="49">
        <f>IF('３　回答貼付シート'!AM1108="ない",0,IF('３　回答貼付シート'!AM1108="１～２日ある",1,IF('３　回答貼付シート'!AM1108="３～５日ある",2,IF('３　回答貼付シート'!AM1108="ほぼ毎日ある",3,))))</f>
        <v>0</v>
      </c>
      <c r="AL1111" s="49">
        <f>'３　回答貼付シート'!$AN1108</f>
        <v>0</v>
      </c>
      <c r="AM1111" s="49" t="str">
        <f t="shared" si="124"/>
        <v/>
      </c>
      <c r="AN1111" s="49" t="str">
        <f t="shared" si="125"/>
        <v/>
      </c>
      <c r="AO1111" s="49" t="str">
        <f t="shared" si="126"/>
        <v/>
      </c>
      <c r="AP1111" s="49" t="str">
        <f t="shared" si="127"/>
        <v/>
      </c>
      <c r="AQ1111" s="49" t="str">
        <f t="shared" si="128"/>
        <v/>
      </c>
      <c r="AR1111" t="str">
        <f t="shared" si="129"/>
        <v>0</v>
      </c>
      <c r="AT1111" s="42"/>
    </row>
    <row r="1112" spans="1:46">
      <c r="A1112" s="49"/>
      <c r="B1112" s="49">
        <f t="shared" si="123"/>
        <v>0</v>
      </c>
      <c r="C1112" s="49">
        <f>IF('３　回答貼付シート'!$F1109&lt;&gt;0,VLOOKUP('３　回答貼付シート'!$F1109,$AR$2048:$AS$2054,2,FALSE),0)</f>
        <v>0</v>
      </c>
      <c r="D1112" s="49">
        <f>IF('３　回答貼付シート'!$G1109&lt;&gt;0,VLOOKUP(('３　回答貼付シート'!$G1109), $AR$2048:$AS$2054,2,FALSE),0)</f>
        <v>0</v>
      </c>
      <c r="E1112" s="49">
        <f>'３　回答貼付シート'!$H1109</f>
        <v>0</v>
      </c>
      <c r="F1112" s="49">
        <f>IF(E1112=0,0,VLOOKUP($B1112,'２　情報入力シート'!$A$2:$E$2049,5))</f>
        <v>0</v>
      </c>
      <c r="G1112" s="49">
        <f>IF('３　回答貼付シート'!I1109="ない",0,IF('３　回答貼付シート'!I1109="１～２日ある",1,IF('３　回答貼付シート'!I1109="３～５日ある",2,IF('３　回答貼付シート'!I1109="ほぼ毎日ある",3,))))</f>
        <v>0</v>
      </c>
      <c r="H1112" s="49">
        <f>IF('３　回答貼付シート'!J1109="ない",0,IF('３　回答貼付シート'!J1109="１～２日ある",1,IF('３　回答貼付シート'!J1109="３～５日ある",2,IF('３　回答貼付シート'!J1109="ほぼ毎日ある",3,))))</f>
        <v>0</v>
      </c>
      <c r="I1112" s="49">
        <f>IF('３　回答貼付シート'!K1109="ない",0,IF('３　回答貼付シート'!K1109="１～２日ある",1,IF('３　回答貼付シート'!K1109="３～５日ある",2,IF('３　回答貼付シート'!K1109="ほぼ毎日ある",3,))))</f>
        <v>0</v>
      </c>
      <c r="J1112" s="49">
        <f>IF('３　回答貼付シート'!L1109="ない",0,IF('３　回答貼付シート'!L1109="１～２日ある",1,IF('３　回答貼付シート'!L1109="３～５日ある",2,IF('３　回答貼付シート'!L1109="ほぼ毎日ある",3,))))</f>
        <v>0</v>
      </c>
      <c r="K1112" s="49">
        <f>IF('３　回答貼付シート'!M1109="ない",0,IF('３　回答貼付シート'!M1109="１～２日ある",1,IF('３　回答貼付シート'!M1109="３～５日ある",2,IF('３　回答貼付シート'!M1109="ほぼ毎日ある",3,))))</f>
        <v>0</v>
      </c>
      <c r="L1112" s="49">
        <f>IF('３　回答貼付シート'!N1109="ない",0,IF('３　回答貼付シート'!N1109="１～２日ある",1,IF('３　回答貼付シート'!N1109="３～５日ある",2,IF('３　回答貼付シート'!N1109="ほぼ毎日ある",3,))))</f>
        <v>0</v>
      </c>
      <c r="M1112" s="49">
        <f>IF('３　回答貼付シート'!O1109="ない",0,IF('３　回答貼付シート'!O1109="１～２日ある",1,IF('３　回答貼付シート'!O1109="３～５日ある",2,IF('３　回答貼付シート'!O1109="ほぼ毎日ある",3,))))</f>
        <v>0</v>
      </c>
      <c r="N1112" s="49">
        <f>IF('３　回答貼付シート'!P1109="ない",0,IF('３　回答貼付シート'!P1109="１～２日ある",1,IF('３　回答貼付シート'!P1109="３～５日ある",2,IF('３　回答貼付シート'!P1109="ほぼ毎日ある",3,))))</f>
        <v>0</v>
      </c>
      <c r="O1112" s="49">
        <f>IF('３　回答貼付シート'!Q1109="ない",0,IF('３　回答貼付シート'!Q1109="１～２日ある",1,IF('３　回答貼付シート'!Q1109="３～５日ある",2,IF('３　回答貼付シート'!Q1109="ほぼ毎日ある",3,))))</f>
        <v>0</v>
      </c>
      <c r="P1112" s="49">
        <f>IF('３　回答貼付シート'!R1109="ない",0,IF('３　回答貼付シート'!R1109="１～２日ある",1,IF('３　回答貼付シート'!R1109="３～５日ある",2,IF('３　回答貼付シート'!R1109="ほぼ毎日ある",3,))))</f>
        <v>0</v>
      </c>
      <c r="Q1112" s="49">
        <f>IF('３　回答貼付シート'!S1109="ない",0,IF('３　回答貼付シート'!S1109="１～２日ある",1,IF('３　回答貼付シート'!S1109="３～５日ある",2,IF('３　回答貼付シート'!S1109="ほぼ毎日ある",3,))))</f>
        <v>0</v>
      </c>
      <c r="R1112" s="49">
        <f>IF('３　回答貼付シート'!T1109="ない",0,IF('３　回答貼付シート'!T1109="１～２日ある",1,IF('３　回答貼付シート'!T1109="３～５日ある",2,IF('３　回答貼付シート'!T1109="ほぼ毎日ある",3,))))</f>
        <v>0</v>
      </c>
      <c r="S1112" s="49">
        <f>IF('３　回答貼付シート'!U1109="ない",0,IF('３　回答貼付シート'!U1109="１～２日ある",1,IF('３　回答貼付シート'!U1109="３～５日ある",2,IF('３　回答貼付シート'!U1109="ほぼ毎日ある",3,))))</f>
        <v>0</v>
      </c>
      <c r="T1112" s="49">
        <f>IF('３　回答貼付シート'!V1109="ない",0,IF('３　回答貼付シート'!V1109="１～２日ある",1,IF('３　回答貼付シート'!V1109="３～５日ある",2,IF('３　回答貼付シート'!V1109="ほぼ毎日ある",3,))))</f>
        <v>0</v>
      </c>
      <c r="U1112" s="49">
        <f>IF('３　回答貼付シート'!W1109="ない",0,IF('３　回答貼付シート'!W1109="１～２日ある",1,IF('３　回答貼付シート'!W1109="３～５日ある",2,IF('３　回答貼付シート'!W1109="ほぼ毎日ある",3,))))</f>
        <v>0</v>
      </c>
      <c r="V1112" s="49">
        <f>IF('３　回答貼付シート'!X1109="ない",0,IF('３　回答貼付シート'!X1109="１～２日ある",1,IF('３　回答貼付シート'!X1109="３～５日ある",2,IF('３　回答貼付シート'!X1109="ほぼ毎日ある",3,))))</f>
        <v>0</v>
      </c>
      <c r="W1112" s="49">
        <f>IF('３　回答貼付シート'!Y1109="ない",0,IF('３　回答貼付シート'!Y1109="１～２日ある",1,IF('３　回答貼付シート'!Y1109="３～５日ある",2,IF('３　回答貼付シート'!Y1109="ほぼ毎日ある",3,))))</f>
        <v>0</v>
      </c>
      <c r="X1112" s="49">
        <f>IF('３　回答貼付シート'!Z1109="ない",0,IF('３　回答貼付シート'!Z1109="１～２日ある",1,IF('３　回答貼付シート'!Z1109="３～５日ある",2,IF('３　回答貼付シート'!Z1109="ほぼ毎日ある",3,))))</f>
        <v>0</v>
      </c>
      <c r="Y1112" s="49">
        <f>IF('３　回答貼付シート'!AA1109="ない",0,IF('３　回答貼付シート'!AA1109="１～２日ある",1,IF('３　回答貼付シート'!AA1109="３～５日ある",2,IF('３　回答貼付シート'!AA1109="ほぼ毎日ある",3,))))</f>
        <v>0</v>
      </c>
      <c r="Z1112" s="49">
        <f>IF('３　回答貼付シート'!AB1109="ない",0,IF('３　回答貼付シート'!AB1109="１～２日ある",1,IF('３　回答貼付シート'!AB1109="３～５日ある",2,IF('３　回答貼付シート'!AB1109="ほぼ毎日ある",3,))))</f>
        <v>0</v>
      </c>
      <c r="AA1112" s="49">
        <f>IF('３　回答貼付シート'!AC1109="ない",0,IF('３　回答貼付シート'!AC1109="１～２日ある",1,IF('３　回答貼付シート'!AC1109="３～５日ある",2,IF('３　回答貼付シート'!AC1109="ほぼ毎日ある",3,))))</f>
        <v>0</v>
      </c>
      <c r="AB1112" s="49">
        <f>IF('３　回答貼付シート'!AD1109="ない",0,IF('３　回答貼付シート'!AD1109="１～２日ある",1,IF('３　回答貼付シート'!AD1109="３～５日ある",2,IF('３　回答貼付シート'!AD1109="ほぼ毎日ある",3,))))</f>
        <v>0</v>
      </c>
      <c r="AC1112" s="49">
        <f>IF('３　回答貼付シート'!AE1109="ない",0,IF('３　回答貼付シート'!AE1109="１～２日ある",1,IF('３　回答貼付シート'!AE1109="３～５日ある",2,IF('３　回答貼付シート'!AE1109="ほぼ毎日ある",3,))))</f>
        <v>0</v>
      </c>
      <c r="AD1112" s="49">
        <f>IF('３　回答貼付シート'!AF1109="ない",0,IF('３　回答貼付シート'!AF1109="１～２日ある",1,IF('３　回答貼付シート'!AF1109="３～５日ある",2,IF('３　回答貼付シート'!AF1109="ほぼ毎日ある",3,))))</f>
        <v>0</v>
      </c>
      <c r="AE1112" s="49">
        <f>IF('３　回答貼付シート'!AG1109="ない",0,IF('３　回答貼付シート'!AG1109="１～２日ある",1,IF('３　回答貼付シート'!AG1109="３～５日ある",2,IF('３　回答貼付シート'!AG1109="ほぼ毎日ある",3,))))</f>
        <v>0</v>
      </c>
      <c r="AF1112" s="49">
        <f>IF('３　回答貼付シート'!AH1109="ない",0,IF('３　回答貼付シート'!AH1109="１～２日ある",1,IF('３　回答貼付シート'!AH1109="３～５日ある",2,IF('３　回答貼付シート'!AH1109="ほぼ毎日ある",3,))))</f>
        <v>0</v>
      </c>
      <c r="AG1112" s="49">
        <f>IF('３　回答貼付シート'!AI1109="ない",0,IF('３　回答貼付シート'!AI1109="１～２日ある",1,IF('３　回答貼付シート'!AI1109="３～５日ある",2,IF('３　回答貼付シート'!AI1109="ほぼ毎日ある",3,))))</f>
        <v>0</v>
      </c>
      <c r="AH1112" s="49">
        <f>IF('３　回答貼付シート'!AJ1109="ない",0,IF('３　回答貼付シート'!AJ1109="１～２日ある",1,IF('３　回答貼付シート'!AJ1109="３～５日ある",2,IF('３　回答貼付シート'!AJ1109="ほぼ毎日ある",3,))))</f>
        <v>0</v>
      </c>
      <c r="AI1112" s="49">
        <f>IF('３　回答貼付シート'!AK1109="ない",0,IF('３　回答貼付シート'!AK1109="１～２日ある",1,IF('３　回答貼付シート'!AK1109="３～５日ある",2,IF('３　回答貼付シート'!AK1109="ほぼ毎日ある",3,))))</f>
        <v>0</v>
      </c>
      <c r="AJ1112" s="49">
        <f>IF('３　回答貼付シート'!AL1109="ない",0,IF('３　回答貼付シート'!AL1109="１～２日ある",1,IF('３　回答貼付シート'!AL1109="３～５日ある",2,IF('３　回答貼付シート'!AL1109="ほぼ毎日ある",3,))))</f>
        <v>0</v>
      </c>
      <c r="AK1112" s="49">
        <f>IF('３　回答貼付シート'!AM1109="ない",0,IF('３　回答貼付シート'!AM1109="１～２日ある",1,IF('３　回答貼付シート'!AM1109="３～５日ある",2,IF('３　回答貼付シート'!AM1109="ほぼ毎日ある",3,))))</f>
        <v>0</v>
      </c>
      <c r="AL1112" s="49">
        <f>'３　回答貼付シート'!$AN1109</f>
        <v>0</v>
      </c>
      <c r="AM1112" s="49" t="str">
        <f t="shared" si="124"/>
        <v/>
      </c>
      <c r="AN1112" s="49" t="str">
        <f t="shared" si="125"/>
        <v/>
      </c>
      <c r="AO1112" s="49" t="str">
        <f t="shared" si="126"/>
        <v/>
      </c>
      <c r="AP1112" s="49" t="str">
        <f t="shared" si="127"/>
        <v/>
      </c>
      <c r="AQ1112" s="49" t="str">
        <f t="shared" si="128"/>
        <v/>
      </c>
      <c r="AR1112" t="str">
        <f t="shared" si="129"/>
        <v>0</v>
      </c>
      <c r="AT1112" s="42"/>
    </row>
    <row r="1113" spans="1:46">
      <c r="A1113" s="49"/>
      <c r="B1113" s="49">
        <f t="shared" si="123"/>
        <v>0</v>
      </c>
      <c r="C1113" s="49">
        <f>IF('３　回答貼付シート'!$F1110&lt;&gt;0,VLOOKUP('３　回答貼付シート'!$F1110,$AR$2048:$AS$2054,2,FALSE),0)</f>
        <v>0</v>
      </c>
      <c r="D1113" s="49">
        <f>IF('３　回答貼付シート'!$G1110&lt;&gt;0,VLOOKUP(('３　回答貼付シート'!$G1110), $AR$2048:$AS$2054,2,FALSE),0)</f>
        <v>0</v>
      </c>
      <c r="E1113" s="49">
        <f>'３　回答貼付シート'!$H1110</f>
        <v>0</v>
      </c>
      <c r="F1113" s="49">
        <f>IF(E1113=0,0,VLOOKUP($B1113,'２　情報入力シート'!$A$2:$E$2049,5))</f>
        <v>0</v>
      </c>
      <c r="G1113" s="49">
        <f>IF('３　回答貼付シート'!I1110="ない",0,IF('３　回答貼付シート'!I1110="１～２日ある",1,IF('３　回答貼付シート'!I1110="３～５日ある",2,IF('３　回答貼付シート'!I1110="ほぼ毎日ある",3,))))</f>
        <v>0</v>
      </c>
      <c r="H1113" s="49">
        <f>IF('３　回答貼付シート'!J1110="ない",0,IF('３　回答貼付シート'!J1110="１～２日ある",1,IF('３　回答貼付シート'!J1110="３～５日ある",2,IF('３　回答貼付シート'!J1110="ほぼ毎日ある",3,))))</f>
        <v>0</v>
      </c>
      <c r="I1113" s="49">
        <f>IF('３　回答貼付シート'!K1110="ない",0,IF('３　回答貼付シート'!K1110="１～２日ある",1,IF('３　回答貼付シート'!K1110="３～５日ある",2,IF('３　回答貼付シート'!K1110="ほぼ毎日ある",3,))))</f>
        <v>0</v>
      </c>
      <c r="J1113" s="49">
        <f>IF('３　回答貼付シート'!L1110="ない",0,IF('３　回答貼付シート'!L1110="１～２日ある",1,IF('３　回答貼付シート'!L1110="３～５日ある",2,IF('３　回答貼付シート'!L1110="ほぼ毎日ある",3,))))</f>
        <v>0</v>
      </c>
      <c r="K1113" s="49">
        <f>IF('３　回答貼付シート'!M1110="ない",0,IF('３　回答貼付シート'!M1110="１～２日ある",1,IF('３　回答貼付シート'!M1110="３～５日ある",2,IF('３　回答貼付シート'!M1110="ほぼ毎日ある",3,))))</f>
        <v>0</v>
      </c>
      <c r="L1113" s="49">
        <f>IF('３　回答貼付シート'!N1110="ない",0,IF('３　回答貼付シート'!N1110="１～２日ある",1,IF('３　回答貼付シート'!N1110="３～５日ある",2,IF('３　回答貼付シート'!N1110="ほぼ毎日ある",3,))))</f>
        <v>0</v>
      </c>
      <c r="M1113" s="49">
        <f>IF('３　回答貼付シート'!O1110="ない",0,IF('３　回答貼付シート'!O1110="１～２日ある",1,IF('３　回答貼付シート'!O1110="３～５日ある",2,IF('３　回答貼付シート'!O1110="ほぼ毎日ある",3,))))</f>
        <v>0</v>
      </c>
      <c r="N1113" s="49">
        <f>IF('３　回答貼付シート'!P1110="ない",0,IF('３　回答貼付シート'!P1110="１～２日ある",1,IF('３　回答貼付シート'!P1110="３～５日ある",2,IF('３　回答貼付シート'!P1110="ほぼ毎日ある",3,))))</f>
        <v>0</v>
      </c>
      <c r="O1113" s="49">
        <f>IF('３　回答貼付シート'!Q1110="ない",0,IF('３　回答貼付シート'!Q1110="１～２日ある",1,IF('３　回答貼付シート'!Q1110="３～５日ある",2,IF('３　回答貼付シート'!Q1110="ほぼ毎日ある",3,))))</f>
        <v>0</v>
      </c>
      <c r="P1113" s="49">
        <f>IF('３　回答貼付シート'!R1110="ない",0,IF('３　回答貼付シート'!R1110="１～２日ある",1,IF('３　回答貼付シート'!R1110="３～５日ある",2,IF('３　回答貼付シート'!R1110="ほぼ毎日ある",3,))))</f>
        <v>0</v>
      </c>
      <c r="Q1113" s="49">
        <f>IF('３　回答貼付シート'!S1110="ない",0,IF('３　回答貼付シート'!S1110="１～２日ある",1,IF('３　回答貼付シート'!S1110="３～５日ある",2,IF('３　回答貼付シート'!S1110="ほぼ毎日ある",3,))))</f>
        <v>0</v>
      </c>
      <c r="R1113" s="49">
        <f>IF('３　回答貼付シート'!T1110="ない",0,IF('３　回答貼付シート'!T1110="１～２日ある",1,IF('３　回答貼付シート'!T1110="３～５日ある",2,IF('３　回答貼付シート'!T1110="ほぼ毎日ある",3,))))</f>
        <v>0</v>
      </c>
      <c r="S1113" s="49">
        <f>IF('３　回答貼付シート'!U1110="ない",0,IF('３　回答貼付シート'!U1110="１～２日ある",1,IF('３　回答貼付シート'!U1110="３～５日ある",2,IF('３　回答貼付シート'!U1110="ほぼ毎日ある",3,))))</f>
        <v>0</v>
      </c>
      <c r="T1113" s="49">
        <f>IF('３　回答貼付シート'!V1110="ない",0,IF('３　回答貼付シート'!V1110="１～２日ある",1,IF('３　回答貼付シート'!V1110="３～５日ある",2,IF('３　回答貼付シート'!V1110="ほぼ毎日ある",3,))))</f>
        <v>0</v>
      </c>
      <c r="U1113" s="49">
        <f>IF('３　回答貼付シート'!W1110="ない",0,IF('３　回答貼付シート'!W1110="１～２日ある",1,IF('３　回答貼付シート'!W1110="３～５日ある",2,IF('３　回答貼付シート'!W1110="ほぼ毎日ある",3,))))</f>
        <v>0</v>
      </c>
      <c r="V1113" s="49">
        <f>IF('３　回答貼付シート'!X1110="ない",0,IF('３　回答貼付シート'!X1110="１～２日ある",1,IF('３　回答貼付シート'!X1110="３～５日ある",2,IF('３　回答貼付シート'!X1110="ほぼ毎日ある",3,))))</f>
        <v>0</v>
      </c>
      <c r="W1113" s="49">
        <f>IF('３　回答貼付シート'!Y1110="ない",0,IF('３　回答貼付シート'!Y1110="１～２日ある",1,IF('３　回答貼付シート'!Y1110="３～５日ある",2,IF('３　回答貼付シート'!Y1110="ほぼ毎日ある",3,))))</f>
        <v>0</v>
      </c>
      <c r="X1113" s="49">
        <f>IF('３　回答貼付シート'!Z1110="ない",0,IF('３　回答貼付シート'!Z1110="１～２日ある",1,IF('３　回答貼付シート'!Z1110="３～５日ある",2,IF('３　回答貼付シート'!Z1110="ほぼ毎日ある",3,))))</f>
        <v>0</v>
      </c>
      <c r="Y1113" s="49">
        <f>IF('３　回答貼付シート'!AA1110="ない",0,IF('３　回答貼付シート'!AA1110="１～２日ある",1,IF('３　回答貼付シート'!AA1110="３～５日ある",2,IF('３　回答貼付シート'!AA1110="ほぼ毎日ある",3,))))</f>
        <v>0</v>
      </c>
      <c r="Z1113" s="49">
        <f>IF('３　回答貼付シート'!AB1110="ない",0,IF('３　回答貼付シート'!AB1110="１～２日ある",1,IF('３　回答貼付シート'!AB1110="３～５日ある",2,IF('３　回答貼付シート'!AB1110="ほぼ毎日ある",3,))))</f>
        <v>0</v>
      </c>
      <c r="AA1113" s="49">
        <f>IF('３　回答貼付シート'!AC1110="ない",0,IF('３　回答貼付シート'!AC1110="１～２日ある",1,IF('３　回答貼付シート'!AC1110="３～５日ある",2,IF('３　回答貼付シート'!AC1110="ほぼ毎日ある",3,))))</f>
        <v>0</v>
      </c>
      <c r="AB1113" s="49">
        <f>IF('３　回答貼付シート'!AD1110="ない",0,IF('３　回答貼付シート'!AD1110="１～２日ある",1,IF('３　回答貼付シート'!AD1110="３～５日ある",2,IF('３　回答貼付シート'!AD1110="ほぼ毎日ある",3,))))</f>
        <v>0</v>
      </c>
      <c r="AC1113" s="49">
        <f>IF('３　回答貼付シート'!AE1110="ない",0,IF('３　回答貼付シート'!AE1110="１～２日ある",1,IF('３　回答貼付シート'!AE1110="３～５日ある",2,IF('３　回答貼付シート'!AE1110="ほぼ毎日ある",3,))))</f>
        <v>0</v>
      </c>
      <c r="AD1113" s="49">
        <f>IF('３　回答貼付シート'!AF1110="ない",0,IF('３　回答貼付シート'!AF1110="１～２日ある",1,IF('３　回答貼付シート'!AF1110="３～５日ある",2,IF('３　回答貼付シート'!AF1110="ほぼ毎日ある",3,))))</f>
        <v>0</v>
      </c>
      <c r="AE1113" s="49">
        <f>IF('３　回答貼付シート'!AG1110="ない",0,IF('３　回答貼付シート'!AG1110="１～２日ある",1,IF('３　回答貼付シート'!AG1110="３～５日ある",2,IF('３　回答貼付シート'!AG1110="ほぼ毎日ある",3,))))</f>
        <v>0</v>
      </c>
      <c r="AF1113" s="49">
        <f>IF('３　回答貼付シート'!AH1110="ない",0,IF('３　回答貼付シート'!AH1110="１～２日ある",1,IF('３　回答貼付シート'!AH1110="３～５日ある",2,IF('３　回答貼付シート'!AH1110="ほぼ毎日ある",3,))))</f>
        <v>0</v>
      </c>
      <c r="AG1113" s="49">
        <f>IF('３　回答貼付シート'!AI1110="ない",0,IF('３　回答貼付シート'!AI1110="１～２日ある",1,IF('３　回答貼付シート'!AI1110="３～５日ある",2,IF('３　回答貼付シート'!AI1110="ほぼ毎日ある",3,))))</f>
        <v>0</v>
      </c>
      <c r="AH1113" s="49">
        <f>IF('３　回答貼付シート'!AJ1110="ない",0,IF('３　回答貼付シート'!AJ1110="１～２日ある",1,IF('３　回答貼付シート'!AJ1110="３～５日ある",2,IF('３　回答貼付シート'!AJ1110="ほぼ毎日ある",3,))))</f>
        <v>0</v>
      </c>
      <c r="AI1113" s="49">
        <f>IF('３　回答貼付シート'!AK1110="ない",0,IF('３　回答貼付シート'!AK1110="１～２日ある",1,IF('３　回答貼付シート'!AK1110="３～５日ある",2,IF('３　回答貼付シート'!AK1110="ほぼ毎日ある",3,))))</f>
        <v>0</v>
      </c>
      <c r="AJ1113" s="49">
        <f>IF('３　回答貼付シート'!AL1110="ない",0,IF('３　回答貼付シート'!AL1110="１～２日ある",1,IF('３　回答貼付シート'!AL1110="３～５日ある",2,IF('３　回答貼付シート'!AL1110="ほぼ毎日ある",3,))))</f>
        <v>0</v>
      </c>
      <c r="AK1113" s="49">
        <f>IF('３　回答貼付シート'!AM1110="ない",0,IF('３　回答貼付シート'!AM1110="１～２日ある",1,IF('３　回答貼付シート'!AM1110="３～５日ある",2,IF('３　回答貼付シート'!AM1110="ほぼ毎日ある",3,))))</f>
        <v>0</v>
      </c>
      <c r="AL1113" s="49">
        <f>'３　回答貼付シート'!$AN1110</f>
        <v>0</v>
      </c>
      <c r="AM1113" s="49" t="str">
        <f t="shared" si="124"/>
        <v/>
      </c>
      <c r="AN1113" s="49" t="str">
        <f t="shared" si="125"/>
        <v/>
      </c>
      <c r="AO1113" s="49" t="str">
        <f t="shared" si="126"/>
        <v/>
      </c>
      <c r="AP1113" s="49" t="str">
        <f t="shared" si="127"/>
        <v/>
      </c>
      <c r="AQ1113" s="49" t="str">
        <f t="shared" si="128"/>
        <v/>
      </c>
      <c r="AR1113" t="str">
        <f t="shared" si="129"/>
        <v>0</v>
      </c>
      <c r="AT1113" s="42"/>
    </row>
    <row r="1114" spans="1:46">
      <c r="A1114" s="49"/>
      <c r="B1114" s="49">
        <f t="shared" si="123"/>
        <v>0</v>
      </c>
      <c r="C1114" s="49">
        <f>IF('３　回答貼付シート'!$F1111&lt;&gt;0,VLOOKUP('３　回答貼付シート'!$F1111,$AR$2048:$AS$2054,2,FALSE),0)</f>
        <v>0</v>
      </c>
      <c r="D1114" s="49">
        <f>IF('３　回答貼付シート'!$G1111&lt;&gt;0,VLOOKUP(('３　回答貼付シート'!$G1111), $AR$2048:$AS$2054,2,FALSE),0)</f>
        <v>0</v>
      </c>
      <c r="E1114" s="49">
        <f>'３　回答貼付シート'!$H1111</f>
        <v>0</v>
      </c>
      <c r="F1114" s="49">
        <f>IF(E1114=0,0,VLOOKUP($B1114,'２　情報入力シート'!$A$2:$E$2049,5))</f>
        <v>0</v>
      </c>
      <c r="G1114" s="49">
        <f>IF('３　回答貼付シート'!I1111="ない",0,IF('３　回答貼付シート'!I1111="１～２日ある",1,IF('３　回答貼付シート'!I1111="３～５日ある",2,IF('３　回答貼付シート'!I1111="ほぼ毎日ある",3,))))</f>
        <v>0</v>
      </c>
      <c r="H1114" s="49">
        <f>IF('３　回答貼付シート'!J1111="ない",0,IF('３　回答貼付シート'!J1111="１～２日ある",1,IF('３　回答貼付シート'!J1111="３～５日ある",2,IF('３　回答貼付シート'!J1111="ほぼ毎日ある",3,))))</f>
        <v>0</v>
      </c>
      <c r="I1114" s="49">
        <f>IF('３　回答貼付シート'!K1111="ない",0,IF('３　回答貼付シート'!K1111="１～２日ある",1,IF('３　回答貼付シート'!K1111="３～５日ある",2,IF('３　回答貼付シート'!K1111="ほぼ毎日ある",3,))))</f>
        <v>0</v>
      </c>
      <c r="J1114" s="49">
        <f>IF('３　回答貼付シート'!L1111="ない",0,IF('３　回答貼付シート'!L1111="１～２日ある",1,IF('３　回答貼付シート'!L1111="３～５日ある",2,IF('３　回答貼付シート'!L1111="ほぼ毎日ある",3,))))</f>
        <v>0</v>
      </c>
      <c r="K1114" s="49">
        <f>IF('３　回答貼付シート'!M1111="ない",0,IF('３　回答貼付シート'!M1111="１～２日ある",1,IF('３　回答貼付シート'!M1111="３～５日ある",2,IF('３　回答貼付シート'!M1111="ほぼ毎日ある",3,))))</f>
        <v>0</v>
      </c>
      <c r="L1114" s="49">
        <f>IF('３　回答貼付シート'!N1111="ない",0,IF('３　回答貼付シート'!N1111="１～２日ある",1,IF('３　回答貼付シート'!N1111="３～５日ある",2,IF('３　回答貼付シート'!N1111="ほぼ毎日ある",3,))))</f>
        <v>0</v>
      </c>
      <c r="M1114" s="49">
        <f>IF('３　回答貼付シート'!O1111="ない",0,IF('３　回答貼付シート'!O1111="１～２日ある",1,IF('３　回答貼付シート'!O1111="３～５日ある",2,IF('３　回答貼付シート'!O1111="ほぼ毎日ある",3,))))</f>
        <v>0</v>
      </c>
      <c r="N1114" s="49">
        <f>IF('３　回答貼付シート'!P1111="ない",0,IF('３　回答貼付シート'!P1111="１～２日ある",1,IF('３　回答貼付シート'!P1111="３～５日ある",2,IF('３　回答貼付シート'!P1111="ほぼ毎日ある",3,))))</f>
        <v>0</v>
      </c>
      <c r="O1114" s="49">
        <f>IF('３　回答貼付シート'!Q1111="ない",0,IF('３　回答貼付シート'!Q1111="１～２日ある",1,IF('３　回答貼付シート'!Q1111="３～５日ある",2,IF('３　回答貼付シート'!Q1111="ほぼ毎日ある",3,))))</f>
        <v>0</v>
      </c>
      <c r="P1114" s="49">
        <f>IF('３　回答貼付シート'!R1111="ない",0,IF('３　回答貼付シート'!R1111="１～２日ある",1,IF('３　回答貼付シート'!R1111="３～５日ある",2,IF('３　回答貼付シート'!R1111="ほぼ毎日ある",3,))))</f>
        <v>0</v>
      </c>
      <c r="Q1114" s="49">
        <f>IF('３　回答貼付シート'!S1111="ない",0,IF('３　回答貼付シート'!S1111="１～２日ある",1,IF('３　回答貼付シート'!S1111="３～５日ある",2,IF('３　回答貼付シート'!S1111="ほぼ毎日ある",3,))))</f>
        <v>0</v>
      </c>
      <c r="R1114" s="49">
        <f>IF('３　回答貼付シート'!T1111="ない",0,IF('３　回答貼付シート'!T1111="１～２日ある",1,IF('３　回答貼付シート'!T1111="３～５日ある",2,IF('３　回答貼付シート'!T1111="ほぼ毎日ある",3,))))</f>
        <v>0</v>
      </c>
      <c r="S1114" s="49">
        <f>IF('３　回答貼付シート'!U1111="ない",0,IF('３　回答貼付シート'!U1111="１～２日ある",1,IF('３　回答貼付シート'!U1111="３～５日ある",2,IF('３　回答貼付シート'!U1111="ほぼ毎日ある",3,))))</f>
        <v>0</v>
      </c>
      <c r="T1114" s="49">
        <f>IF('３　回答貼付シート'!V1111="ない",0,IF('３　回答貼付シート'!V1111="１～２日ある",1,IF('３　回答貼付シート'!V1111="３～５日ある",2,IF('３　回答貼付シート'!V1111="ほぼ毎日ある",3,))))</f>
        <v>0</v>
      </c>
      <c r="U1114" s="49">
        <f>IF('３　回答貼付シート'!W1111="ない",0,IF('３　回答貼付シート'!W1111="１～２日ある",1,IF('３　回答貼付シート'!W1111="３～５日ある",2,IF('３　回答貼付シート'!W1111="ほぼ毎日ある",3,))))</f>
        <v>0</v>
      </c>
      <c r="V1114" s="49">
        <f>IF('３　回答貼付シート'!X1111="ない",0,IF('３　回答貼付シート'!X1111="１～２日ある",1,IF('３　回答貼付シート'!X1111="３～５日ある",2,IF('３　回答貼付シート'!X1111="ほぼ毎日ある",3,))))</f>
        <v>0</v>
      </c>
      <c r="W1114" s="49">
        <f>IF('３　回答貼付シート'!Y1111="ない",0,IF('３　回答貼付シート'!Y1111="１～２日ある",1,IF('３　回答貼付シート'!Y1111="３～５日ある",2,IF('３　回答貼付シート'!Y1111="ほぼ毎日ある",3,))))</f>
        <v>0</v>
      </c>
      <c r="X1114" s="49">
        <f>IF('３　回答貼付シート'!Z1111="ない",0,IF('３　回答貼付シート'!Z1111="１～２日ある",1,IF('３　回答貼付シート'!Z1111="３～５日ある",2,IF('３　回答貼付シート'!Z1111="ほぼ毎日ある",3,))))</f>
        <v>0</v>
      </c>
      <c r="Y1114" s="49">
        <f>IF('３　回答貼付シート'!AA1111="ない",0,IF('３　回答貼付シート'!AA1111="１～２日ある",1,IF('３　回答貼付シート'!AA1111="３～５日ある",2,IF('３　回答貼付シート'!AA1111="ほぼ毎日ある",3,))))</f>
        <v>0</v>
      </c>
      <c r="Z1114" s="49">
        <f>IF('３　回答貼付シート'!AB1111="ない",0,IF('３　回答貼付シート'!AB1111="１～２日ある",1,IF('３　回答貼付シート'!AB1111="３～５日ある",2,IF('３　回答貼付シート'!AB1111="ほぼ毎日ある",3,))))</f>
        <v>0</v>
      </c>
      <c r="AA1114" s="49">
        <f>IF('３　回答貼付シート'!AC1111="ない",0,IF('３　回答貼付シート'!AC1111="１～２日ある",1,IF('３　回答貼付シート'!AC1111="３～５日ある",2,IF('３　回答貼付シート'!AC1111="ほぼ毎日ある",3,))))</f>
        <v>0</v>
      </c>
      <c r="AB1114" s="49">
        <f>IF('３　回答貼付シート'!AD1111="ない",0,IF('３　回答貼付シート'!AD1111="１～２日ある",1,IF('３　回答貼付シート'!AD1111="３～５日ある",2,IF('３　回答貼付シート'!AD1111="ほぼ毎日ある",3,))))</f>
        <v>0</v>
      </c>
      <c r="AC1114" s="49">
        <f>IF('３　回答貼付シート'!AE1111="ない",0,IF('３　回答貼付シート'!AE1111="１～２日ある",1,IF('３　回答貼付シート'!AE1111="３～５日ある",2,IF('３　回答貼付シート'!AE1111="ほぼ毎日ある",3,))))</f>
        <v>0</v>
      </c>
      <c r="AD1114" s="49">
        <f>IF('３　回答貼付シート'!AF1111="ない",0,IF('３　回答貼付シート'!AF1111="１～２日ある",1,IF('３　回答貼付シート'!AF1111="３～５日ある",2,IF('３　回答貼付シート'!AF1111="ほぼ毎日ある",3,))))</f>
        <v>0</v>
      </c>
      <c r="AE1114" s="49">
        <f>IF('３　回答貼付シート'!AG1111="ない",0,IF('３　回答貼付シート'!AG1111="１～２日ある",1,IF('３　回答貼付シート'!AG1111="３～５日ある",2,IF('３　回答貼付シート'!AG1111="ほぼ毎日ある",3,))))</f>
        <v>0</v>
      </c>
      <c r="AF1114" s="49">
        <f>IF('３　回答貼付シート'!AH1111="ない",0,IF('３　回答貼付シート'!AH1111="１～２日ある",1,IF('３　回答貼付シート'!AH1111="３～５日ある",2,IF('３　回答貼付シート'!AH1111="ほぼ毎日ある",3,))))</f>
        <v>0</v>
      </c>
      <c r="AG1114" s="49">
        <f>IF('３　回答貼付シート'!AI1111="ない",0,IF('３　回答貼付シート'!AI1111="１～２日ある",1,IF('３　回答貼付シート'!AI1111="３～５日ある",2,IF('３　回答貼付シート'!AI1111="ほぼ毎日ある",3,))))</f>
        <v>0</v>
      </c>
      <c r="AH1114" s="49">
        <f>IF('３　回答貼付シート'!AJ1111="ない",0,IF('３　回答貼付シート'!AJ1111="１～２日ある",1,IF('３　回答貼付シート'!AJ1111="３～５日ある",2,IF('３　回答貼付シート'!AJ1111="ほぼ毎日ある",3,))))</f>
        <v>0</v>
      </c>
      <c r="AI1114" s="49">
        <f>IF('３　回答貼付シート'!AK1111="ない",0,IF('３　回答貼付シート'!AK1111="１～２日ある",1,IF('３　回答貼付シート'!AK1111="３～５日ある",2,IF('３　回答貼付シート'!AK1111="ほぼ毎日ある",3,))))</f>
        <v>0</v>
      </c>
      <c r="AJ1114" s="49">
        <f>IF('３　回答貼付シート'!AL1111="ない",0,IF('３　回答貼付シート'!AL1111="１～２日ある",1,IF('３　回答貼付シート'!AL1111="３～５日ある",2,IF('３　回答貼付シート'!AL1111="ほぼ毎日ある",3,))))</f>
        <v>0</v>
      </c>
      <c r="AK1114" s="49">
        <f>IF('３　回答貼付シート'!AM1111="ない",0,IF('３　回答貼付シート'!AM1111="１～２日ある",1,IF('３　回答貼付シート'!AM1111="３～５日ある",2,IF('３　回答貼付シート'!AM1111="ほぼ毎日ある",3,))))</f>
        <v>0</v>
      </c>
      <c r="AL1114" s="49">
        <f>'３　回答貼付シート'!$AN1111</f>
        <v>0</v>
      </c>
      <c r="AM1114" s="49" t="str">
        <f t="shared" si="124"/>
        <v/>
      </c>
      <c r="AN1114" s="49" t="str">
        <f t="shared" si="125"/>
        <v/>
      </c>
      <c r="AO1114" s="49" t="str">
        <f t="shared" si="126"/>
        <v/>
      </c>
      <c r="AP1114" s="49" t="str">
        <f t="shared" si="127"/>
        <v/>
      </c>
      <c r="AQ1114" s="49" t="str">
        <f t="shared" si="128"/>
        <v/>
      </c>
      <c r="AR1114" t="str">
        <f t="shared" si="129"/>
        <v>0</v>
      </c>
      <c r="AT1114" s="42"/>
    </row>
    <row r="1115" spans="1:46">
      <c r="A1115" s="49"/>
      <c r="B1115" s="49">
        <f t="shared" si="123"/>
        <v>0</v>
      </c>
      <c r="C1115" s="49">
        <f>IF('３　回答貼付シート'!$F1112&lt;&gt;0,VLOOKUP('３　回答貼付シート'!$F1112,$AR$2048:$AS$2054,2,FALSE),0)</f>
        <v>0</v>
      </c>
      <c r="D1115" s="49">
        <f>IF('３　回答貼付シート'!$G1112&lt;&gt;0,VLOOKUP(('３　回答貼付シート'!$G1112), $AR$2048:$AS$2054,2,FALSE),0)</f>
        <v>0</v>
      </c>
      <c r="E1115" s="49">
        <f>'３　回答貼付シート'!$H1112</f>
        <v>0</v>
      </c>
      <c r="F1115" s="49">
        <f>IF(E1115=0,0,VLOOKUP($B1115,'２　情報入力シート'!$A$2:$E$2049,5))</f>
        <v>0</v>
      </c>
      <c r="G1115" s="49">
        <f>IF('３　回答貼付シート'!I1112="ない",0,IF('３　回答貼付シート'!I1112="１～２日ある",1,IF('３　回答貼付シート'!I1112="３～５日ある",2,IF('３　回答貼付シート'!I1112="ほぼ毎日ある",3,))))</f>
        <v>0</v>
      </c>
      <c r="H1115" s="49">
        <f>IF('３　回答貼付シート'!J1112="ない",0,IF('３　回答貼付シート'!J1112="１～２日ある",1,IF('３　回答貼付シート'!J1112="３～５日ある",2,IF('３　回答貼付シート'!J1112="ほぼ毎日ある",3,))))</f>
        <v>0</v>
      </c>
      <c r="I1115" s="49">
        <f>IF('３　回答貼付シート'!K1112="ない",0,IF('３　回答貼付シート'!K1112="１～２日ある",1,IF('３　回答貼付シート'!K1112="３～５日ある",2,IF('３　回答貼付シート'!K1112="ほぼ毎日ある",3,))))</f>
        <v>0</v>
      </c>
      <c r="J1115" s="49">
        <f>IF('３　回答貼付シート'!L1112="ない",0,IF('３　回答貼付シート'!L1112="１～２日ある",1,IF('３　回答貼付シート'!L1112="３～５日ある",2,IF('３　回答貼付シート'!L1112="ほぼ毎日ある",3,))))</f>
        <v>0</v>
      </c>
      <c r="K1115" s="49">
        <f>IF('３　回答貼付シート'!M1112="ない",0,IF('３　回答貼付シート'!M1112="１～２日ある",1,IF('３　回答貼付シート'!M1112="３～５日ある",2,IF('３　回答貼付シート'!M1112="ほぼ毎日ある",3,))))</f>
        <v>0</v>
      </c>
      <c r="L1115" s="49">
        <f>IF('３　回答貼付シート'!N1112="ない",0,IF('３　回答貼付シート'!N1112="１～２日ある",1,IF('３　回答貼付シート'!N1112="３～５日ある",2,IF('３　回答貼付シート'!N1112="ほぼ毎日ある",3,))))</f>
        <v>0</v>
      </c>
      <c r="M1115" s="49">
        <f>IF('３　回答貼付シート'!O1112="ない",0,IF('３　回答貼付シート'!O1112="１～２日ある",1,IF('３　回答貼付シート'!O1112="３～５日ある",2,IF('３　回答貼付シート'!O1112="ほぼ毎日ある",3,))))</f>
        <v>0</v>
      </c>
      <c r="N1115" s="49">
        <f>IF('３　回答貼付シート'!P1112="ない",0,IF('３　回答貼付シート'!P1112="１～２日ある",1,IF('３　回答貼付シート'!P1112="３～５日ある",2,IF('３　回答貼付シート'!P1112="ほぼ毎日ある",3,))))</f>
        <v>0</v>
      </c>
      <c r="O1115" s="49">
        <f>IF('３　回答貼付シート'!Q1112="ない",0,IF('３　回答貼付シート'!Q1112="１～２日ある",1,IF('３　回答貼付シート'!Q1112="３～５日ある",2,IF('３　回答貼付シート'!Q1112="ほぼ毎日ある",3,))))</f>
        <v>0</v>
      </c>
      <c r="P1115" s="49">
        <f>IF('３　回答貼付シート'!R1112="ない",0,IF('３　回答貼付シート'!R1112="１～２日ある",1,IF('３　回答貼付シート'!R1112="３～５日ある",2,IF('３　回答貼付シート'!R1112="ほぼ毎日ある",3,))))</f>
        <v>0</v>
      </c>
      <c r="Q1115" s="49">
        <f>IF('３　回答貼付シート'!S1112="ない",0,IF('３　回答貼付シート'!S1112="１～２日ある",1,IF('３　回答貼付シート'!S1112="３～５日ある",2,IF('３　回答貼付シート'!S1112="ほぼ毎日ある",3,))))</f>
        <v>0</v>
      </c>
      <c r="R1115" s="49">
        <f>IF('３　回答貼付シート'!T1112="ない",0,IF('３　回答貼付シート'!T1112="１～２日ある",1,IF('３　回答貼付シート'!T1112="３～５日ある",2,IF('３　回答貼付シート'!T1112="ほぼ毎日ある",3,))))</f>
        <v>0</v>
      </c>
      <c r="S1115" s="49">
        <f>IF('３　回答貼付シート'!U1112="ない",0,IF('３　回答貼付シート'!U1112="１～２日ある",1,IF('３　回答貼付シート'!U1112="３～５日ある",2,IF('３　回答貼付シート'!U1112="ほぼ毎日ある",3,))))</f>
        <v>0</v>
      </c>
      <c r="T1115" s="49">
        <f>IF('３　回答貼付シート'!V1112="ない",0,IF('３　回答貼付シート'!V1112="１～２日ある",1,IF('３　回答貼付シート'!V1112="３～５日ある",2,IF('３　回答貼付シート'!V1112="ほぼ毎日ある",3,))))</f>
        <v>0</v>
      </c>
      <c r="U1115" s="49">
        <f>IF('３　回答貼付シート'!W1112="ない",0,IF('３　回答貼付シート'!W1112="１～２日ある",1,IF('３　回答貼付シート'!W1112="３～５日ある",2,IF('３　回答貼付シート'!W1112="ほぼ毎日ある",3,))))</f>
        <v>0</v>
      </c>
      <c r="V1115" s="49">
        <f>IF('３　回答貼付シート'!X1112="ない",0,IF('３　回答貼付シート'!X1112="１～２日ある",1,IF('３　回答貼付シート'!X1112="３～５日ある",2,IF('３　回答貼付シート'!X1112="ほぼ毎日ある",3,))))</f>
        <v>0</v>
      </c>
      <c r="W1115" s="49">
        <f>IF('３　回答貼付シート'!Y1112="ない",0,IF('３　回答貼付シート'!Y1112="１～２日ある",1,IF('３　回答貼付シート'!Y1112="３～５日ある",2,IF('３　回答貼付シート'!Y1112="ほぼ毎日ある",3,))))</f>
        <v>0</v>
      </c>
      <c r="X1115" s="49">
        <f>IF('３　回答貼付シート'!Z1112="ない",0,IF('３　回答貼付シート'!Z1112="１～２日ある",1,IF('３　回答貼付シート'!Z1112="３～５日ある",2,IF('３　回答貼付シート'!Z1112="ほぼ毎日ある",3,))))</f>
        <v>0</v>
      </c>
      <c r="Y1115" s="49">
        <f>IF('３　回答貼付シート'!AA1112="ない",0,IF('３　回答貼付シート'!AA1112="１～２日ある",1,IF('３　回答貼付シート'!AA1112="３～５日ある",2,IF('３　回答貼付シート'!AA1112="ほぼ毎日ある",3,))))</f>
        <v>0</v>
      </c>
      <c r="Z1115" s="49">
        <f>IF('３　回答貼付シート'!AB1112="ない",0,IF('３　回答貼付シート'!AB1112="１～２日ある",1,IF('３　回答貼付シート'!AB1112="３～５日ある",2,IF('３　回答貼付シート'!AB1112="ほぼ毎日ある",3,))))</f>
        <v>0</v>
      </c>
      <c r="AA1115" s="49">
        <f>IF('３　回答貼付シート'!AC1112="ない",0,IF('３　回答貼付シート'!AC1112="１～２日ある",1,IF('３　回答貼付シート'!AC1112="３～５日ある",2,IF('３　回答貼付シート'!AC1112="ほぼ毎日ある",3,))))</f>
        <v>0</v>
      </c>
      <c r="AB1115" s="49">
        <f>IF('３　回答貼付シート'!AD1112="ない",0,IF('３　回答貼付シート'!AD1112="１～２日ある",1,IF('３　回答貼付シート'!AD1112="３～５日ある",2,IF('３　回答貼付シート'!AD1112="ほぼ毎日ある",3,))))</f>
        <v>0</v>
      </c>
      <c r="AC1115" s="49">
        <f>IF('３　回答貼付シート'!AE1112="ない",0,IF('３　回答貼付シート'!AE1112="１～２日ある",1,IF('３　回答貼付シート'!AE1112="３～５日ある",2,IF('３　回答貼付シート'!AE1112="ほぼ毎日ある",3,))))</f>
        <v>0</v>
      </c>
      <c r="AD1115" s="49">
        <f>IF('３　回答貼付シート'!AF1112="ない",0,IF('３　回答貼付シート'!AF1112="１～２日ある",1,IF('３　回答貼付シート'!AF1112="３～５日ある",2,IF('３　回答貼付シート'!AF1112="ほぼ毎日ある",3,))))</f>
        <v>0</v>
      </c>
      <c r="AE1115" s="49">
        <f>IF('３　回答貼付シート'!AG1112="ない",0,IF('３　回答貼付シート'!AG1112="１～２日ある",1,IF('３　回答貼付シート'!AG1112="３～５日ある",2,IF('３　回答貼付シート'!AG1112="ほぼ毎日ある",3,))))</f>
        <v>0</v>
      </c>
      <c r="AF1115" s="49">
        <f>IF('３　回答貼付シート'!AH1112="ない",0,IF('３　回答貼付シート'!AH1112="１～２日ある",1,IF('３　回答貼付シート'!AH1112="３～５日ある",2,IF('３　回答貼付シート'!AH1112="ほぼ毎日ある",3,))))</f>
        <v>0</v>
      </c>
      <c r="AG1115" s="49">
        <f>IF('３　回答貼付シート'!AI1112="ない",0,IF('３　回答貼付シート'!AI1112="１～２日ある",1,IF('３　回答貼付シート'!AI1112="３～５日ある",2,IF('３　回答貼付シート'!AI1112="ほぼ毎日ある",3,))))</f>
        <v>0</v>
      </c>
      <c r="AH1115" s="49">
        <f>IF('３　回答貼付シート'!AJ1112="ない",0,IF('３　回答貼付シート'!AJ1112="１～２日ある",1,IF('３　回答貼付シート'!AJ1112="３～５日ある",2,IF('３　回答貼付シート'!AJ1112="ほぼ毎日ある",3,))))</f>
        <v>0</v>
      </c>
      <c r="AI1115" s="49">
        <f>IF('３　回答貼付シート'!AK1112="ない",0,IF('３　回答貼付シート'!AK1112="１～２日ある",1,IF('３　回答貼付シート'!AK1112="３～５日ある",2,IF('３　回答貼付シート'!AK1112="ほぼ毎日ある",3,))))</f>
        <v>0</v>
      </c>
      <c r="AJ1115" s="49">
        <f>IF('３　回答貼付シート'!AL1112="ない",0,IF('３　回答貼付シート'!AL1112="１～２日ある",1,IF('３　回答貼付シート'!AL1112="３～５日ある",2,IF('３　回答貼付シート'!AL1112="ほぼ毎日ある",3,))))</f>
        <v>0</v>
      </c>
      <c r="AK1115" s="49">
        <f>IF('３　回答貼付シート'!AM1112="ない",0,IF('３　回答貼付シート'!AM1112="１～２日ある",1,IF('３　回答貼付シート'!AM1112="３～５日ある",2,IF('３　回答貼付シート'!AM1112="ほぼ毎日ある",3,))))</f>
        <v>0</v>
      </c>
      <c r="AL1115" s="49">
        <f>'３　回答貼付シート'!$AN1112</f>
        <v>0</v>
      </c>
      <c r="AM1115" s="49" t="str">
        <f t="shared" si="124"/>
        <v/>
      </c>
      <c r="AN1115" s="49" t="str">
        <f t="shared" si="125"/>
        <v/>
      </c>
      <c r="AO1115" s="49" t="str">
        <f t="shared" si="126"/>
        <v/>
      </c>
      <c r="AP1115" s="49" t="str">
        <f t="shared" si="127"/>
        <v/>
      </c>
      <c r="AQ1115" s="49" t="str">
        <f t="shared" si="128"/>
        <v/>
      </c>
      <c r="AR1115" t="str">
        <f t="shared" si="129"/>
        <v>0</v>
      </c>
      <c r="AT1115" s="42"/>
    </row>
    <row r="1116" spans="1:46">
      <c r="A1116" s="49"/>
      <c r="B1116" s="49">
        <f t="shared" si="123"/>
        <v>0</v>
      </c>
      <c r="C1116" s="49">
        <f>IF('３　回答貼付シート'!$F1113&lt;&gt;0,VLOOKUP('３　回答貼付シート'!$F1113,$AR$2048:$AS$2054,2,FALSE),0)</f>
        <v>0</v>
      </c>
      <c r="D1116" s="49">
        <f>IF('３　回答貼付シート'!$G1113&lt;&gt;0,VLOOKUP(('３　回答貼付シート'!$G1113), $AR$2048:$AS$2054,2,FALSE),0)</f>
        <v>0</v>
      </c>
      <c r="E1116" s="49">
        <f>'３　回答貼付シート'!$H1113</f>
        <v>0</v>
      </c>
      <c r="F1116" s="49">
        <f>IF(E1116=0,0,VLOOKUP($B1116,'２　情報入力シート'!$A$2:$E$2049,5))</f>
        <v>0</v>
      </c>
      <c r="G1116" s="49">
        <f>IF('３　回答貼付シート'!I1113="ない",0,IF('３　回答貼付シート'!I1113="１～２日ある",1,IF('３　回答貼付シート'!I1113="３～５日ある",2,IF('３　回答貼付シート'!I1113="ほぼ毎日ある",3,))))</f>
        <v>0</v>
      </c>
      <c r="H1116" s="49">
        <f>IF('３　回答貼付シート'!J1113="ない",0,IF('３　回答貼付シート'!J1113="１～２日ある",1,IF('３　回答貼付シート'!J1113="３～５日ある",2,IF('３　回答貼付シート'!J1113="ほぼ毎日ある",3,))))</f>
        <v>0</v>
      </c>
      <c r="I1116" s="49">
        <f>IF('３　回答貼付シート'!K1113="ない",0,IF('３　回答貼付シート'!K1113="１～２日ある",1,IF('３　回答貼付シート'!K1113="３～５日ある",2,IF('３　回答貼付シート'!K1113="ほぼ毎日ある",3,))))</f>
        <v>0</v>
      </c>
      <c r="J1116" s="49">
        <f>IF('３　回答貼付シート'!L1113="ない",0,IF('３　回答貼付シート'!L1113="１～２日ある",1,IF('３　回答貼付シート'!L1113="３～５日ある",2,IF('３　回答貼付シート'!L1113="ほぼ毎日ある",3,))))</f>
        <v>0</v>
      </c>
      <c r="K1116" s="49">
        <f>IF('３　回答貼付シート'!M1113="ない",0,IF('３　回答貼付シート'!M1113="１～２日ある",1,IF('３　回答貼付シート'!M1113="３～５日ある",2,IF('３　回答貼付シート'!M1113="ほぼ毎日ある",3,))))</f>
        <v>0</v>
      </c>
      <c r="L1116" s="49">
        <f>IF('３　回答貼付シート'!N1113="ない",0,IF('３　回答貼付シート'!N1113="１～２日ある",1,IF('３　回答貼付シート'!N1113="３～５日ある",2,IF('３　回答貼付シート'!N1113="ほぼ毎日ある",3,))))</f>
        <v>0</v>
      </c>
      <c r="M1116" s="49">
        <f>IF('３　回答貼付シート'!O1113="ない",0,IF('３　回答貼付シート'!O1113="１～２日ある",1,IF('３　回答貼付シート'!O1113="３～５日ある",2,IF('３　回答貼付シート'!O1113="ほぼ毎日ある",3,))))</f>
        <v>0</v>
      </c>
      <c r="N1116" s="49">
        <f>IF('３　回答貼付シート'!P1113="ない",0,IF('３　回答貼付シート'!P1113="１～２日ある",1,IF('３　回答貼付シート'!P1113="３～５日ある",2,IF('３　回答貼付シート'!P1113="ほぼ毎日ある",3,))))</f>
        <v>0</v>
      </c>
      <c r="O1116" s="49">
        <f>IF('３　回答貼付シート'!Q1113="ない",0,IF('３　回答貼付シート'!Q1113="１～２日ある",1,IF('３　回答貼付シート'!Q1113="３～５日ある",2,IF('３　回答貼付シート'!Q1113="ほぼ毎日ある",3,))))</f>
        <v>0</v>
      </c>
      <c r="P1116" s="49">
        <f>IF('３　回答貼付シート'!R1113="ない",0,IF('３　回答貼付シート'!R1113="１～２日ある",1,IF('３　回答貼付シート'!R1113="３～５日ある",2,IF('３　回答貼付シート'!R1113="ほぼ毎日ある",3,))))</f>
        <v>0</v>
      </c>
      <c r="Q1116" s="49">
        <f>IF('３　回答貼付シート'!S1113="ない",0,IF('３　回答貼付シート'!S1113="１～２日ある",1,IF('３　回答貼付シート'!S1113="３～５日ある",2,IF('３　回答貼付シート'!S1113="ほぼ毎日ある",3,))))</f>
        <v>0</v>
      </c>
      <c r="R1116" s="49">
        <f>IF('３　回答貼付シート'!T1113="ない",0,IF('３　回答貼付シート'!T1113="１～２日ある",1,IF('３　回答貼付シート'!T1113="３～５日ある",2,IF('３　回答貼付シート'!T1113="ほぼ毎日ある",3,))))</f>
        <v>0</v>
      </c>
      <c r="S1116" s="49">
        <f>IF('３　回答貼付シート'!U1113="ない",0,IF('３　回答貼付シート'!U1113="１～２日ある",1,IF('３　回答貼付シート'!U1113="３～５日ある",2,IF('３　回答貼付シート'!U1113="ほぼ毎日ある",3,))))</f>
        <v>0</v>
      </c>
      <c r="T1116" s="49">
        <f>IF('３　回答貼付シート'!V1113="ない",0,IF('３　回答貼付シート'!V1113="１～２日ある",1,IF('３　回答貼付シート'!V1113="３～５日ある",2,IF('３　回答貼付シート'!V1113="ほぼ毎日ある",3,))))</f>
        <v>0</v>
      </c>
      <c r="U1116" s="49">
        <f>IF('３　回答貼付シート'!W1113="ない",0,IF('３　回答貼付シート'!W1113="１～２日ある",1,IF('３　回答貼付シート'!W1113="３～５日ある",2,IF('３　回答貼付シート'!W1113="ほぼ毎日ある",3,))))</f>
        <v>0</v>
      </c>
      <c r="V1116" s="49">
        <f>IF('３　回答貼付シート'!X1113="ない",0,IF('３　回答貼付シート'!X1113="１～２日ある",1,IF('３　回答貼付シート'!X1113="３～５日ある",2,IF('３　回答貼付シート'!X1113="ほぼ毎日ある",3,))))</f>
        <v>0</v>
      </c>
      <c r="W1116" s="49">
        <f>IF('３　回答貼付シート'!Y1113="ない",0,IF('３　回答貼付シート'!Y1113="１～２日ある",1,IF('３　回答貼付シート'!Y1113="３～５日ある",2,IF('３　回答貼付シート'!Y1113="ほぼ毎日ある",3,))))</f>
        <v>0</v>
      </c>
      <c r="X1116" s="49">
        <f>IF('３　回答貼付シート'!Z1113="ない",0,IF('３　回答貼付シート'!Z1113="１～２日ある",1,IF('３　回答貼付シート'!Z1113="３～５日ある",2,IF('３　回答貼付シート'!Z1113="ほぼ毎日ある",3,))))</f>
        <v>0</v>
      </c>
      <c r="Y1116" s="49">
        <f>IF('３　回答貼付シート'!AA1113="ない",0,IF('３　回答貼付シート'!AA1113="１～２日ある",1,IF('３　回答貼付シート'!AA1113="３～５日ある",2,IF('３　回答貼付シート'!AA1113="ほぼ毎日ある",3,))))</f>
        <v>0</v>
      </c>
      <c r="Z1116" s="49">
        <f>IF('３　回答貼付シート'!AB1113="ない",0,IF('３　回答貼付シート'!AB1113="１～２日ある",1,IF('３　回答貼付シート'!AB1113="３～５日ある",2,IF('３　回答貼付シート'!AB1113="ほぼ毎日ある",3,))))</f>
        <v>0</v>
      </c>
      <c r="AA1116" s="49">
        <f>IF('３　回答貼付シート'!AC1113="ない",0,IF('３　回答貼付シート'!AC1113="１～２日ある",1,IF('３　回答貼付シート'!AC1113="３～５日ある",2,IF('３　回答貼付シート'!AC1113="ほぼ毎日ある",3,))))</f>
        <v>0</v>
      </c>
      <c r="AB1116" s="49">
        <f>IF('３　回答貼付シート'!AD1113="ない",0,IF('３　回答貼付シート'!AD1113="１～２日ある",1,IF('３　回答貼付シート'!AD1113="３～５日ある",2,IF('３　回答貼付シート'!AD1113="ほぼ毎日ある",3,))))</f>
        <v>0</v>
      </c>
      <c r="AC1116" s="49">
        <f>IF('３　回答貼付シート'!AE1113="ない",0,IF('３　回答貼付シート'!AE1113="１～２日ある",1,IF('３　回答貼付シート'!AE1113="３～５日ある",2,IF('３　回答貼付シート'!AE1113="ほぼ毎日ある",3,))))</f>
        <v>0</v>
      </c>
      <c r="AD1116" s="49">
        <f>IF('３　回答貼付シート'!AF1113="ない",0,IF('３　回答貼付シート'!AF1113="１～２日ある",1,IF('３　回答貼付シート'!AF1113="３～５日ある",2,IF('３　回答貼付シート'!AF1113="ほぼ毎日ある",3,))))</f>
        <v>0</v>
      </c>
      <c r="AE1116" s="49">
        <f>IF('３　回答貼付シート'!AG1113="ない",0,IF('３　回答貼付シート'!AG1113="１～２日ある",1,IF('３　回答貼付シート'!AG1113="３～５日ある",2,IF('３　回答貼付シート'!AG1113="ほぼ毎日ある",3,))))</f>
        <v>0</v>
      </c>
      <c r="AF1116" s="49">
        <f>IF('３　回答貼付シート'!AH1113="ない",0,IF('３　回答貼付シート'!AH1113="１～２日ある",1,IF('３　回答貼付シート'!AH1113="３～５日ある",2,IF('３　回答貼付シート'!AH1113="ほぼ毎日ある",3,))))</f>
        <v>0</v>
      </c>
      <c r="AG1116" s="49">
        <f>IF('３　回答貼付シート'!AI1113="ない",0,IF('３　回答貼付シート'!AI1113="１～２日ある",1,IF('３　回答貼付シート'!AI1113="３～５日ある",2,IF('３　回答貼付シート'!AI1113="ほぼ毎日ある",3,))))</f>
        <v>0</v>
      </c>
      <c r="AH1116" s="49">
        <f>IF('３　回答貼付シート'!AJ1113="ない",0,IF('３　回答貼付シート'!AJ1113="１～２日ある",1,IF('３　回答貼付シート'!AJ1113="３～５日ある",2,IF('３　回答貼付シート'!AJ1113="ほぼ毎日ある",3,))))</f>
        <v>0</v>
      </c>
      <c r="AI1116" s="49">
        <f>IF('３　回答貼付シート'!AK1113="ない",0,IF('３　回答貼付シート'!AK1113="１～２日ある",1,IF('３　回答貼付シート'!AK1113="３～５日ある",2,IF('３　回答貼付シート'!AK1113="ほぼ毎日ある",3,))))</f>
        <v>0</v>
      </c>
      <c r="AJ1116" s="49">
        <f>IF('３　回答貼付シート'!AL1113="ない",0,IF('３　回答貼付シート'!AL1113="１～２日ある",1,IF('３　回答貼付シート'!AL1113="３～５日ある",2,IF('３　回答貼付シート'!AL1113="ほぼ毎日ある",3,))))</f>
        <v>0</v>
      </c>
      <c r="AK1116" s="49">
        <f>IF('３　回答貼付シート'!AM1113="ない",0,IF('３　回答貼付シート'!AM1113="１～２日ある",1,IF('３　回答貼付シート'!AM1113="３～５日ある",2,IF('３　回答貼付シート'!AM1113="ほぼ毎日ある",3,))))</f>
        <v>0</v>
      </c>
      <c r="AL1116" s="49">
        <f>'３　回答貼付シート'!$AN1113</f>
        <v>0</v>
      </c>
      <c r="AM1116" s="49" t="str">
        <f t="shared" si="124"/>
        <v/>
      </c>
      <c r="AN1116" s="49" t="str">
        <f t="shared" si="125"/>
        <v/>
      </c>
      <c r="AO1116" s="49" t="str">
        <f t="shared" si="126"/>
        <v/>
      </c>
      <c r="AP1116" s="49" t="str">
        <f t="shared" si="127"/>
        <v/>
      </c>
      <c r="AQ1116" s="49" t="str">
        <f t="shared" si="128"/>
        <v/>
      </c>
      <c r="AR1116" t="str">
        <f t="shared" si="129"/>
        <v>0</v>
      </c>
      <c r="AT1116" s="42"/>
    </row>
    <row r="1117" spans="1:46">
      <c r="A1117" s="49"/>
      <c r="B1117" s="49">
        <f t="shared" si="123"/>
        <v>0</v>
      </c>
      <c r="C1117" s="49">
        <f>IF('３　回答貼付シート'!$F1114&lt;&gt;0,VLOOKUP('３　回答貼付シート'!$F1114,$AR$2048:$AS$2054,2,FALSE),0)</f>
        <v>0</v>
      </c>
      <c r="D1117" s="49">
        <f>IF('３　回答貼付シート'!$G1114&lt;&gt;0,VLOOKUP(('３　回答貼付シート'!$G1114), $AR$2048:$AS$2054,2,FALSE),0)</f>
        <v>0</v>
      </c>
      <c r="E1117" s="49">
        <f>'３　回答貼付シート'!$H1114</f>
        <v>0</v>
      </c>
      <c r="F1117" s="49">
        <f>IF(E1117=0,0,VLOOKUP($B1117,'２　情報入力シート'!$A$2:$E$2049,5))</f>
        <v>0</v>
      </c>
      <c r="G1117" s="49">
        <f>IF('３　回答貼付シート'!I1114="ない",0,IF('３　回答貼付シート'!I1114="１～２日ある",1,IF('３　回答貼付シート'!I1114="３～５日ある",2,IF('３　回答貼付シート'!I1114="ほぼ毎日ある",3,))))</f>
        <v>0</v>
      </c>
      <c r="H1117" s="49">
        <f>IF('３　回答貼付シート'!J1114="ない",0,IF('３　回答貼付シート'!J1114="１～２日ある",1,IF('３　回答貼付シート'!J1114="３～５日ある",2,IF('３　回答貼付シート'!J1114="ほぼ毎日ある",3,))))</f>
        <v>0</v>
      </c>
      <c r="I1117" s="49">
        <f>IF('３　回答貼付シート'!K1114="ない",0,IF('３　回答貼付シート'!K1114="１～２日ある",1,IF('３　回答貼付シート'!K1114="３～５日ある",2,IF('３　回答貼付シート'!K1114="ほぼ毎日ある",3,))))</f>
        <v>0</v>
      </c>
      <c r="J1117" s="49">
        <f>IF('３　回答貼付シート'!L1114="ない",0,IF('３　回答貼付シート'!L1114="１～２日ある",1,IF('３　回答貼付シート'!L1114="３～５日ある",2,IF('３　回答貼付シート'!L1114="ほぼ毎日ある",3,))))</f>
        <v>0</v>
      </c>
      <c r="K1117" s="49">
        <f>IF('３　回答貼付シート'!M1114="ない",0,IF('３　回答貼付シート'!M1114="１～２日ある",1,IF('３　回答貼付シート'!M1114="３～５日ある",2,IF('３　回答貼付シート'!M1114="ほぼ毎日ある",3,))))</f>
        <v>0</v>
      </c>
      <c r="L1117" s="49">
        <f>IF('３　回答貼付シート'!N1114="ない",0,IF('３　回答貼付シート'!N1114="１～２日ある",1,IF('３　回答貼付シート'!N1114="３～５日ある",2,IF('３　回答貼付シート'!N1114="ほぼ毎日ある",3,))))</f>
        <v>0</v>
      </c>
      <c r="M1117" s="49">
        <f>IF('３　回答貼付シート'!O1114="ない",0,IF('３　回答貼付シート'!O1114="１～２日ある",1,IF('３　回答貼付シート'!O1114="３～５日ある",2,IF('３　回答貼付シート'!O1114="ほぼ毎日ある",3,))))</f>
        <v>0</v>
      </c>
      <c r="N1117" s="49">
        <f>IF('３　回答貼付シート'!P1114="ない",0,IF('３　回答貼付シート'!P1114="１～２日ある",1,IF('３　回答貼付シート'!P1114="３～５日ある",2,IF('３　回答貼付シート'!P1114="ほぼ毎日ある",3,))))</f>
        <v>0</v>
      </c>
      <c r="O1117" s="49">
        <f>IF('３　回答貼付シート'!Q1114="ない",0,IF('３　回答貼付シート'!Q1114="１～２日ある",1,IF('３　回答貼付シート'!Q1114="３～５日ある",2,IF('３　回答貼付シート'!Q1114="ほぼ毎日ある",3,))))</f>
        <v>0</v>
      </c>
      <c r="P1117" s="49">
        <f>IF('３　回答貼付シート'!R1114="ない",0,IF('３　回答貼付シート'!R1114="１～２日ある",1,IF('３　回答貼付シート'!R1114="３～５日ある",2,IF('３　回答貼付シート'!R1114="ほぼ毎日ある",3,))))</f>
        <v>0</v>
      </c>
      <c r="Q1117" s="49">
        <f>IF('３　回答貼付シート'!S1114="ない",0,IF('３　回答貼付シート'!S1114="１～２日ある",1,IF('３　回答貼付シート'!S1114="３～５日ある",2,IF('３　回答貼付シート'!S1114="ほぼ毎日ある",3,))))</f>
        <v>0</v>
      </c>
      <c r="R1117" s="49">
        <f>IF('３　回答貼付シート'!T1114="ない",0,IF('３　回答貼付シート'!T1114="１～２日ある",1,IF('３　回答貼付シート'!T1114="３～５日ある",2,IF('３　回答貼付シート'!T1114="ほぼ毎日ある",3,))))</f>
        <v>0</v>
      </c>
      <c r="S1117" s="49">
        <f>IF('３　回答貼付シート'!U1114="ない",0,IF('３　回答貼付シート'!U1114="１～２日ある",1,IF('３　回答貼付シート'!U1114="３～５日ある",2,IF('３　回答貼付シート'!U1114="ほぼ毎日ある",3,))))</f>
        <v>0</v>
      </c>
      <c r="T1117" s="49">
        <f>IF('３　回答貼付シート'!V1114="ない",0,IF('３　回答貼付シート'!V1114="１～２日ある",1,IF('３　回答貼付シート'!V1114="３～５日ある",2,IF('３　回答貼付シート'!V1114="ほぼ毎日ある",3,))))</f>
        <v>0</v>
      </c>
      <c r="U1117" s="49">
        <f>IF('３　回答貼付シート'!W1114="ない",0,IF('３　回答貼付シート'!W1114="１～２日ある",1,IF('３　回答貼付シート'!W1114="３～５日ある",2,IF('３　回答貼付シート'!W1114="ほぼ毎日ある",3,))))</f>
        <v>0</v>
      </c>
      <c r="V1117" s="49">
        <f>IF('３　回答貼付シート'!X1114="ない",0,IF('３　回答貼付シート'!X1114="１～２日ある",1,IF('３　回答貼付シート'!X1114="３～５日ある",2,IF('３　回答貼付シート'!X1114="ほぼ毎日ある",3,))))</f>
        <v>0</v>
      </c>
      <c r="W1117" s="49">
        <f>IF('３　回答貼付シート'!Y1114="ない",0,IF('３　回答貼付シート'!Y1114="１～２日ある",1,IF('３　回答貼付シート'!Y1114="３～５日ある",2,IF('３　回答貼付シート'!Y1114="ほぼ毎日ある",3,))))</f>
        <v>0</v>
      </c>
      <c r="X1117" s="49">
        <f>IF('３　回答貼付シート'!Z1114="ない",0,IF('３　回答貼付シート'!Z1114="１～２日ある",1,IF('３　回答貼付シート'!Z1114="３～５日ある",2,IF('３　回答貼付シート'!Z1114="ほぼ毎日ある",3,))))</f>
        <v>0</v>
      </c>
      <c r="Y1117" s="49">
        <f>IF('３　回答貼付シート'!AA1114="ない",0,IF('３　回答貼付シート'!AA1114="１～２日ある",1,IF('３　回答貼付シート'!AA1114="３～５日ある",2,IF('３　回答貼付シート'!AA1114="ほぼ毎日ある",3,))))</f>
        <v>0</v>
      </c>
      <c r="Z1117" s="49">
        <f>IF('３　回答貼付シート'!AB1114="ない",0,IF('３　回答貼付シート'!AB1114="１～２日ある",1,IF('３　回答貼付シート'!AB1114="３～５日ある",2,IF('３　回答貼付シート'!AB1114="ほぼ毎日ある",3,))))</f>
        <v>0</v>
      </c>
      <c r="AA1117" s="49">
        <f>IF('３　回答貼付シート'!AC1114="ない",0,IF('３　回答貼付シート'!AC1114="１～２日ある",1,IF('３　回答貼付シート'!AC1114="３～５日ある",2,IF('３　回答貼付シート'!AC1114="ほぼ毎日ある",3,))))</f>
        <v>0</v>
      </c>
      <c r="AB1117" s="49">
        <f>IF('３　回答貼付シート'!AD1114="ない",0,IF('３　回答貼付シート'!AD1114="１～２日ある",1,IF('３　回答貼付シート'!AD1114="３～５日ある",2,IF('３　回答貼付シート'!AD1114="ほぼ毎日ある",3,))))</f>
        <v>0</v>
      </c>
      <c r="AC1117" s="49">
        <f>IF('３　回答貼付シート'!AE1114="ない",0,IF('３　回答貼付シート'!AE1114="１～２日ある",1,IF('３　回答貼付シート'!AE1114="３～５日ある",2,IF('３　回答貼付シート'!AE1114="ほぼ毎日ある",3,))))</f>
        <v>0</v>
      </c>
      <c r="AD1117" s="49">
        <f>IF('３　回答貼付シート'!AF1114="ない",0,IF('３　回答貼付シート'!AF1114="１～２日ある",1,IF('３　回答貼付シート'!AF1114="３～５日ある",2,IF('３　回答貼付シート'!AF1114="ほぼ毎日ある",3,))))</f>
        <v>0</v>
      </c>
      <c r="AE1117" s="49">
        <f>IF('３　回答貼付シート'!AG1114="ない",0,IF('３　回答貼付シート'!AG1114="１～２日ある",1,IF('３　回答貼付シート'!AG1114="３～５日ある",2,IF('３　回答貼付シート'!AG1114="ほぼ毎日ある",3,))))</f>
        <v>0</v>
      </c>
      <c r="AF1117" s="49">
        <f>IF('３　回答貼付シート'!AH1114="ない",0,IF('３　回答貼付シート'!AH1114="１～２日ある",1,IF('３　回答貼付シート'!AH1114="３～５日ある",2,IF('３　回答貼付シート'!AH1114="ほぼ毎日ある",3,))))</f>
        <v>0</v>
      </c>
      <c r="AG1117" s="49">
        <f>IF('３　回答貼付シート'!AI1114="ない",0,IF('３　回答貼付シート'!AI1114="１～２日ある",1,IF('３　回答貼付シート'!AI1114="３～５日ある",2,IF('３　回答貼付シート'!AI1114="ほぼ毎日ある",3,))))</f>
        <v>0</v>
      </c>
      <c r="AH1117" s="49">
        <f>IF('３　回答貼付シート'!AJ1114="ない",0,IF('３　回答貼付シート'!AJ1114="１～２日ある",1,IF('３　回答貼付シート'!AJ1114="３～５日ある",2,IF('３　回答貼付シート'!AJ1114="ほぼ毎日ある",3,))))</f>
        <v>0</v>
      </c>
      <c r="AI1117" s="49">
        <f>IF('３　回答貼付シート'!AK1114="ない",0,IF('３　回答貼付シート'!AK1114="１～２日ある",1,IF('３　回答貼付シート'!AK1114="３～５日ある",2,IF('３　回答貼付シート'!AK1114="ほぼ毎日ある",3,))))</f>
        <v>0</v>
      </c>
      <c r="AJ1117" s="49">
        <f>IF('３　回答貼付シート'!AL1114="ない",0,IF('３　回答貼付シート'!AL1114="１～２日ある",1,IF('３　回答貼付シート'!AL1114="３～５日ある",2,IF('３　回答貼付シート'!AL1114="ほぼ毎日ある",3,))))</f>
        <v>0</v>
      </c>
      <c r="AK1117" s="49">
        <f>IF('３　回答貼付シート'!AM1114="ない",0,IF('３　回答貼付シート'!AM1114="１～２日ある",1,IF('３　回答貼付シート'!AM1114="３～５日ある",2,IF('３　回答貼付シート'!AM1114="ほぼ毎日ある",3,))))</f>
        <v>0</v>
      </c>
      <c r="AL1117" s="49">
        <f>'３　回答貼付シート'!$AN1114</f>
        <v>0</v>
      </c>
      <c r="AM1117" s="49" t="str">
        <f t="shared" si="124"/>
        <v/>
      </c>
      <c r="AN1117" s="49" t="str">
        <f t="shared" si="125"/>
        <v/>
      </c>
      <c r="AO1117" s="49" t="str">
        <f t="shared" si="126"/>
        <v/>
      </c>
      <c r="AP1117" s="49" t="str">
        <f t="shared" si="127"/>
        <v/>
      </c>
      <c r="AQ1117" s="49" t="str">
        <f t="shared" si="128"/>
        <v/>
      </c>
      <c r="AR1117" t="str">
        <f t="shared" si="129"/>
        <v>0</v>
      </c>
      <c r="AT1117" s="42"/>
    </row>
    <row r="1118" spans="1:46">
      <c r="A1118" s="49"/>
      <c r="B1118" s="49">
        <f t="shared" si="123"/>
        <v>0</v>
      </c>
      <c r="C1118" s="49">
        <f>IF('３　回答貼付シート'!$F1115&lt;&gt;0,VLOOKUP('３　回答貼付シート'!$F1115,$AR$2048:$AS$2054,2,FALSE),0)</f>
        <v>0</v>
      </c>
      <c r="D1118" s="49">
        <f>IF('３　回答貼付シート'!$G1115&lt;&gt;0,VLOOKUP(('３　回答貼付シート'!$G1115), $AR$2048:$AS$2054,2,FALSE),0)</f>
        <v>0</v>
      </c>
      <c r="E1118" s="49">
        <f>'３　回答貼付シート'!$H1115</f>
        <v>0</v>
      </c>
      <c r="F1118" s="49">
        <f>IF(E1118=0,0,VLOOKUP($B1118,'２　情報入力シート'!$A$2:$E$2049,5))</f>
        <v>0</v>
      </c>
      <c r="G1118" s="49">
        <f>IF('３　回答貼付シート'!I1115="ない",0,IF('３　回答貼付シート'!I1115="１～２日ある",1,IF('３　回答貼付シート'!I1115="３～５日ある",2,IF('３　回答貼付シート'!I1115="ほぼ毎日ある",3,))))</f>
        <v>0</v>
      </c>
      <c r="H1118" s="49">
        <f>IF('３　回答貼付シート'!J1115="ない",0,IF('３　回答貼付シート'!J1115="１～２日ある",1,IF('３　回答貼付シート'!J1115="３～５日ある",2,IF('３　回答貼付シート'!J1115="ほぼ毎日ある",3,))))</f>
        <v>0</v>
      </c>
      <c r="I1118" s="49">
        <f>IF('３　回答貼付シート'!K1115="ない",0,IF('３　回答貼付シート'!K1115="１～２日ある",1,IF('３　回答貼付シート'!K1115="３～５日ある",2,IF('３　回答貼付シート'!K1115="ほぼ毎日ある",3,))))</f>
        <v>0</v>
      </c>
      <c r="J1118" s="49">
        <f>IF('３　回答貼付シート'!L1115="ない",0,IF('３　回答貼付シート'!L1115="１～２日ある",1,IF('３　回答貼付シート'!L1115="３～５日ある",2,IF('３　回答貼付シート'!L1115="ほぼ毎日ある",3,))))</f>
        <v>0</v>
      </c>
      <c r="K1118" s="49">
        <f>IF('３　回答貼付シート'!M1115="ない",0,IF('３　回答貼付シート'!M1115="１～２日ある",1,IF('３　回答貼付シート'!M1115="３～５日ある",2,IF('３　回答貼付シート'!M1115="ほぼ毎日ある",3,))))</f>
        <v>0</v>
      </c>
      <c r="L1118" s="49">
        <f>IF('３　回答貼付シート'!N1115="ない",0,IF('３　回答貼付シート'!N1115="１～２日ある",1,IF('３　回答貼付シート'!N1115="３～５日ある",2,IF('３　回答貼付シート'!N1115="ほぼ毎日ある",3,))))</f>
        <v>0</v>
      </c>
      <c r="M1118" s="49">
        <f>IF('３　回答貼付シート'!O1115="ない",0,IF('３　回答貼付シート'!O1115="１～２日ある",1,IF('３　回答貼付シート'!O1115="３～５日ある",2,IF('３　回答貼付シート'!O1115="ほぼ毎日ある",3,))))</f>
        <v>0</v>
      </c>
      <c r="N1118" s="49">
        <f>IF('３　回答貼付シート'!P1115="ない",0,IF('３　回答貼付シート'!P1115="１～２日ある",1,IF('３　回答貼付シート'!P1115="３～５日ある",2,IF('３　回答貼付シート'!P1115="ほぼ毎日ある",3,))))</f>
        <v>0</v>
      </c>
      <c r="O1118" s="49">
        <f>IF('３　回答貼付シート'!Q1115="ない",0,IF('３　回答貼付シート'!Q1115="１～２日ある",1,IF('３　回答貼付シート'!Q1115="３～５日ある",2,IF('３　回答貼付シート'!Q1115="ほぼ毎日ある",3,))))</f>
        <v>0</v>
      </c>
      <c r="P1118" s="49">
        <f>IF('３　回答貼付シート'!R1115="ない",0,IF('３　回答貼付シート'!R1115="１～２日ある",1,IF('３　回答貼付シート'!R1115="３～５日ある",2,IF('３　回答貼付シート'!R1115="ほぼ毎日ある",3,))))</f>
        <v>0</v>
      </c>
      <c r="Q1118" s="49">
        <f>IF('３　回答貼付シート'!S1115="ない",0,IF('３　回答貼付シート'!S1115="１～２日ある",1,IF('３　回答貼付シート'!S1115="３～５日ある",2,IF('３　回答貼付シート'!S1115="ほぼ毎日ある",3,))))</f>
        <v>0</v>
      </c>
      <c r="R1118" s="49">
        <f>IF('３　回答貼付シート'!T1115="ない",0,IF('３　回答貼付シート'!T1115="１～２日ある",1,IF('３　回答貼付シート'!T1115="３～５日ある",2,IF('３　回答貼付シート'!T1115="ほぼ毎日ある",3,))))</f>
        <v>0</v>
      </c>
      <c r="S1118" s="49">
        <f>IF('３　回答貼付シート'!U1115="ない",0,IF('３　回答貼付シート'!U1115="１～２日ある",1,IF('３　回答貼付シート'!U1115="３～５日ある",2,IF('３　回答貼付シート'!U1115="ほぼ毎日ある",3,))))</f>
        <v>0</v>
      </c>
      <c r="T1118" s="49">
        <f>IF('３　回答貼付シート'!V1115="ない",0,IF('３　回答貼付シート'!V1115="１～２日ある",1,IF('３　回答貼付シート'!V1115="３～５日ある",2,IF('３　回答貼付シート'!V1115="ほぼ毎日ある",3,))))</f>
        <v>0</v>
      </c>
      <c r="U1118" s="49">
        <f>IF('３　回答貼付シート'!W1115="ない",0,IF('３　回答貼付シート'!W1115="１～２日ある",1,IF('３　回答貼付シート'!W1115="３～５日ある",2,IF('３　回答貼付シート'!W1115="ほぼ毎日ある",3,))))</f>
        <v>0</v>
      </c>
      <c r="V1118" s="49">
        <f>IF('３　回答貼付シート'!X1115="ない",0,IF('３　回答貼付シート'!X1115="１～２日ある",1,IF('３　回答貼付シート'!X1115="３～５日ある",2,IF('３　回答貼付シート'!X1115="ほぼ毎日ある",3,))))</f>
        <v>0</v>
      </c>
      <c r="W1118" s="49">
        <f>IF('３　回答貼付シート'!Y1115="ない",0,IF('３　回答貼付シート'!Y1115="１～２日ある",1,IF('３　回答貼付シート'!Y1115="３～５日ある",2,IF('３　回答貼付シート'!Y1115="ほぼ毎日ある",3,))))</f>
        <v>0</v>
      </c>
      <c r="X1118" s="49">
        <f>IF('３　回答貼付シート'!Z1115="ない",0,IF('３　回答貼付シート'!Z1115="１～２日ある",1,IF('３　回答貼付シート'!Z1115="３～５日ある",2,IF('３　回答貼付シート'!Z1115="ほぼ毎日ある",3,))))</f>
        <v>0</v>
      </c>
      <c r="Y1118" s="49">
        <f>IF('３　回答貼付シート'!AA1115="ない",0,IF('３　回答貼付シート'!AA1115="１～２日ある",1,IF('３　回答貼付シート'!AA1115="３～５日ある",2,IF('３　回答貼付シート'!AA1115="ほぼ毎日ある",3,))))</f>
        <v>0</v>
      </c>
      <c r="Z1118" s="49">
        <f>IF('３　回答貼付シート'!AB1115="ない",0,IF('３　回答貼付シート'!AB1115="１～２日ある",1,IF('３　回答貼付シート'!AB1115="３～５日ある",2,IF('３　回答貼付シート'!AB1115="ほぼ毎日ある",3,))))</f>
        <v>0</v>
      </c>
      <c r="AA1118" s="49">
        <f>IF('３　回答貼付シート'!AC1115="ない",0,IF('３　回答貼付シート'!AC1115="１～２日ある",1,IF('３　回答貼付シート'!AC1115="３～５日ある",2,IF('３　回答貼付シート'!AC1115="ほぼ毎日ある",3,))))</f>
        <v>0</v>
      </c>
      <c r="AB1118" s="49">
        <f>IF('３　回答貼付シート'!AD1115="ない",0,IF('３　回答貼付シート'!AD1115="１～２日ある",1,IF('３　回答貼付シート'!AD1115="３～５日ある",2,IF('３　回答貼付シート'!AD1115="ほぼ毎日ある",3,))))</f>
        <v>0</v>
      </c>
      <c r="AC1118" s="49">
        <f>IF('３　回答貼付シート'!AE1115="ない",0,IF('３　回答貼付シート'!AE1115="１～２日ある",1,IF('３　回答貼付シート'!AE1115="３～５日ある",2,IF('３　回答貼付シート'!AE1115="ほぼ毎日ある",3,))))</f>
        <v>0</v>
      </c>
      <c r="AD1118" s="49">
        <f>IF('３　回答貼付シート'!AF1115="ない",0,IF('３　回答貼付シート'!AF1115="１～２日ある",1,IF('３　回答貼付シート'!AF1115="３～５日ある",2,IF('３　回答貼付シート'!AF1115="ほぼ毎日ある",3,))))</f>
        <v>0</v>
      </c>
      <c r="AE1118" s="49">
        <f>IF('３　回答貼付シート'!AG1115="ない",0,IF('３　回答貼付シート'!AG1115="１～２日ある",1,IF('３　回答貼付シート'!AG1115="３～５日ある",2,IF('３　回答貼付シート'!AG1115="ほぼ毎日ある",3,))))</f>
        <v>0</v>
      </c>
      <c r="AF1118" s="49">
        <f>IF('３　回答貼付シート'!AH1115="ない",0,IF('３　回答貼付シート'!AH1115="１～２日ある",1,IF('３　回答貼付シート'!AH1115="３～５日ある",2,IF('３　回答貼付シート'!AH1115="ほぼ毎日ある",3,))))</f>
        <v>0</v>
      </c>
      <c r="AG1118" s="49">
        <f>IF('３　回答貼付シート'!AI1115="ない",0,IF('３　回答貼付シート'!AI1115="１～２日ある",1,IF('３　回答貼付シート'!AI1115="３～５日ある",2,IF('３　回答貼付シート'!AI1115="ほぼ毎日ある",3,))))</f>
        <v>0</v>
      </c>
      <c r="AH1118" s="49">
        <f>IF('３　回答貼付シート'!AJ1115="ない",0,IF('３　回答貼付シート'!AJ1115="１～２日ある",1,IF('３　回答貼付シート'!AJ1115="３～５日ある",2,IF('３　回答貼付シート'!AJ1115="ほぼ毎日ある",3,))))</f>
        <v>0</v>
      </c>
      <c r="AI1118" s="49">
        <f>IF('３　回答貼付シート'!AK1115="ない",0,IF('３　回答貼付シート'!AK1115="１～２日ある",1,IF('３　回答貼付シート'!AK1115="３～５日ある",2,IF('３　回答貼付シート'!AK1115="ほぼ毎日ある",3,))))</f>
        <v>0</v>
      </c>
      <c r="AJ1118" s="49">
        <f>IF('３　回答貼付シート'!AL1115="ない",0,IF('３　回答貼付シート'!AL1115="１～２日ある",1,IF('３　回答貼付シート'!AL1115="３～５日ある",2,IF('３　回答貼付シート'!AL1115="ほぼ毎日ある",3,))))</f>
        <v>0</v>
      </c>
      <c r="AK1118" s="49">
        <f>IF('３　回答貼付シート'!AM1115="ない",0,IF('３　回答貼付シート'!AM1115="１～２日ある",1,IF('３　回答貼付シート'!AM1115="３～５日ある",2,IF('３　回答貼付シート'!AM1115="ほぼ毎日ある",3,))))</f>
        <v>0</v>
      </c>
      <c r="AL1118" s="49">
        <f>'３　回答貼付シート'!$AN1115</f>
        <v>0</v>
      </c>
      <c r="AM1118" s="49" t="str">
        <f t="shared" si="124"/>
        <v/>
      </c>
      <c r="AN1118" s="49" t="str">
        <f t="shared" si="125"/>
        <v/>
      </c>
      <c r="AO1118" s="49" t="str">
        <f t="shared" si="126"/>
        <v/>
      </c>
      <c r="AP1118" s="49" t="str">
        <f t="shared" si="127"/>
        <v/>
      </c>
      <c r="AQ1118" s="49" t="str">
        <f t="shared" si="128"/>
        <v/>
      </c>
      <c r="AR1118" t="str">
        <f t="shared" si="129"/>
        <v>0</v>
      </c>
      <c r="AT1118" s="42"/>
    </row>
    <row r="1119" spans="1:46">
      <c r="A1119" s="49"/>
      <c r="B1119" s="49">
        <f t="shared" si="123"/>
        <v>0</v>
      </c>
      <c r="C1119" s="49">
        <f>IF('３　回答貼付シート'!$F1116&lt;&gt;0,VLOOKUP('３　回答貼付シート'!$F1116,$AR$2048:$AS$2054,2,FALSE),0)</f>
        <v>0</v>
      </c>
      <c r="D1119" s="49">
        <f>IF('３　回答貼付シート'!$G1116&lt;&gt;0,VLOOKUP(('３　回答貼付シート'!$G1116), $AR$2048:$AS$2054,2,FALSE),0)</f>
        <v>0</v>
      </c>
      <c r="E1119" s="49">
        <f>'３　回答貼付シート'!$H1116</f>
        <v>0</v>
      </c>
      <c r="F1119" s="49">
        <f>IF(E1119=0,0,VLOOKUP($B1119,'２　情報入力シート'!$A$2:$E$2049,5))</f>
        <v>0</v>
      </c>
      <c r="G1119" s="49">
        <f>IF('３　回答貼付シート'!I1116="ない",0,IF('３　回答貼付シート'!I1116="１～２日ある",1,IF('３　回答貼付シート'!I1116="３～５日ある",2,IF('３　回答貼付シート'!I1116="ほぼ毎日ある",3,))))</f>
        <v>0</v>
      </c>
      <c r="H1119" s="49">
        <f>IF('３　回答貼付シート'!J1116="ない",0,IF('３　回答貼付シート'!J1116="１～２日ある",1,IF('３　回答貼付シート'!J1116="３～５日ある",2,IF('３　回答貼付シート'!J1116="ほぼ毎日ある",3,))))</f>
        <v>0</v>
      </c>
      <c r="I1119" s="49">
        <f>IF('３　回答貼付シート'!K1116="ない",0,IF('３　回答貼付シート'!K1116="１～２日ある",1,IF('３　回答貼付シート'!K1116="３～５日ある",2,IF('３　回答貼付シート'!K1116="ほぼ毎日ある",3,))))</f>
        <v>0</v>
      </c>
      <c r="J1119" s="49">
        <f>IF('３　回答貼付シート'!L1116="ない",0,IF('３　回答貼付シート'!L1116="１～２日ある",1,IF('３　回答貼付シート'!L1116="３～５日ある",2,IF('３　回答貼付シート'!L1116="ほぼ毎日ある",3,))))</f>
        <v>0</v>
      </c>
      <c r="K1119" s="49">
        <f>IF('３　回答貼付シート'!M1116="ない",0,IF('３　回答貼付シート'!M1116="１～２日ある",1,IF('３　回答貼付シート'!M1116="３～５日ある",2,IF('３　回答貼付シート'!M1116="ほぼ毎日ある",3,))))</f>
        <v>0</v>
      </c>
      <c r="L1119" s="49">
        <f>IF('３　回答貼付シート'!N1116="ない",0,IF('３　回答貼付シート'!N1116="１～２日ある",1,IF('３　回答貼付シート'!N1116="３～５日ある",2,IF('３　回答貼付シート'!N1116="ほぼ毎日ある",3,))))</f>
        <v>0</v>
      </c>
      <c r="M1119" s="49">
        <f>IF('３　回答貼付シート'!O1116="ない",0,IF('３　回答貼付シート'!O1116="１～２日ある",1,IF('３　回答貼付シート'!O1116="３～５日ある",2,IF('３　回答貼付シート'!O1116="ほぼ毎日ある",3,))))</f>
        <v>0</v>
      </c>
      <c r="N1119" s="49">
        <f>IF('３　回答貼付シート'!P1116="ない",0,IF('３　回答貼付シート'!P1116="１～２日ある",1,IF('３　回答貼付シート'!P1116="３～５日ある",2,IF('３　回答貼付シート'!P1116="ほぼ毎日ある",3,))))</f>
        <v>0</v>
      </c>
      <c r="O1119" s="49">
        <f>IF('３　回答貼付シート'!Q1116="ない",0,IF('３　回答貼付シート'!Q1116="１～２日ある",1,IF('３　回答貼付シート'!Q1116="３～５日ある",2,IF('３　回答貼付シート'!Q1116="ほぼ毎日ある",3,))))</f>
        <v>0</v>
      </c>
      <c r="P1119" s="49">
        <f>IF('３　回答貼付シート'!R1116="ない",0,IF('３　回答貼付シート'!R1116="１～２日ある",1,IF('３　回答貼付シート'!R1116="３～５日ある",2,IF('３　回答貼付シート'!R1116="ほぼ毎日ある",3,))))</f>
        <v>0</v>
      </c>
      <c r="Q1119" s="49">
        <f>IF('３　回答貼付シート'!S1116="ない",0,IF('３　回答貼付シート'!S1116="１～２日ある",1,IF('３　回答貼付シート'!S1116="３～５日ある",2,IF('３　回答貼付シート'!S1116="ほぼ毎日ある",3,))))</f>
        <v>0</v>
      </c>
      <c r="R1119" s="49">
        <f>IF('３　回答貼付シート'!T1116="ない",0,IF('３　回答貼付シート'!T1116="１～２日ある",1,IF('３　回答貼付シート'!T1116="３～５日ある",2,IF('３　回答貼付シート'!T1116="ほぼ毎日ある",3,))))</f>
        <v>0</v>
      </c>
      <c r="S1119" s="49">
        <f>IF('３　回答貼付シート'!U1116="ない",0,IF('３　回答貼付シート'!U1116="１～２日ある",1,IF('３　回答貼付シート'!U1116="３～５日ある",2,IF('３　回答貼付シート'!U1116="ほぼ毎日ある",3,))))</f>
        <v>0</v>
      </c>
      <c r="T1119" s="49">
        <f>IF('３　回答貼付シート'!V1116="ない",0,IF('３　回答貼付シート'!V1116="１～２日ある",1,IF('３　回答貼付シート'!V1116="３～５日ある",2,IF('３　回答貼付シート'!V1116="ほぼ毎日ある",3,))))</f>
        <v>0</v>
      </c>
      <c r="U1119" s="49">
        <f>IF('３　回答貼付シート'!W1116="ない",0,IF('３　回答貼付シート'!W1116="１～２日ある",1,IF('３　回答貼付シート'!W1116="３～５日ある",2,IF('３　回答貼付シート'!W1116="ほぼ毎日ある",3,))))</f>
        <v>0</v>
      </c>
      <c r="V1119" s="49">
        <f>IF('３　回答貼付シート'!X1116="ない",0,IF('３　回答貼付シート'!X1116="１～２日ある",1,IF('３　回答貼付シート'!X1116="３～５日ある",2,IF('３　回答貼付シート'!X1116="ほぼ毎日ある",3,))))</f>
        <v>0</v>
      </c>
      <c r="W1119" s="49">
        <f>IF('３　回答貼付シート'!Y1116="ない",0,IF('３　回答貼付シート'!Y1116="１～２日ある",1,IF('３　回答貼付シート'!Y1116="３～５日ある",2,IF('３　回答貼付シート'!Y1116="ほぼ毎日ある",3,))))</f>
        <v>0</v>
      </c>
      <c r="X1119" s="49">
        <f>IF('３　回答貼付シート'!Z1116="ない",0,IF('３　回答貼付シート'!Z1116="１～２日ある",1,IF('３　回答貼付シート'!Z1116="３～５日ある",2,IF('３　回答貼付シート'!Z1116="ほぼ毎日ある",3,))))</f>
        <v>0</v>
      </c>
      <c r="Y1119" s="49">
        <f>IF('３　回答貼付シート'!AA1116="ない",0,IF('３　回答貼付シート'!AA1116="１～２日ある",1,IF('３　回答貼付シート'!AA1116="３～５日ある",2,IF('３　回答貼付シート'!AA1116="ほぼ毎日ある",3,))))</f>
        <v>0</v>
      </c>
      <c r="Z1119" s="49">
        <f>IF('３　回答貼付シート'!AB1116="ない",0,IF('３　回答貼付シート'!AB1116="１～２日ある",1,IF('３　回答貼付シート'!AB1116="３～５日ある",2,IF('３　回答貼付シート'!AB1116="ほぼ毎日ある",3,))))</f>
        <v>0</v>
      </c>
      <c r="AA1119" s="49">
        <f>IF('３　回答貼付シート'!AC1116="ない",0,IF('３　回答貼付シート'!AC1116="１～２日ある",1,IF('３　回答貼付シート'!AC1116="３～５日ある",2,IF('３　回答貼付シート'!AC1116="ほぼ毎日ある",3,))))</f>
        <v>0</v>
      </c>
      <c r="AB1119" s="49">
        <f>IF('３　回答貼付シート'!AD1116="ない",0,IF('３　回答貼付シート'!AD1116="１～２日ある",1,IF('３　回答貼付シート'!AD1116="３～５日ある",2,IF('３　回答貼付シート'!AD1116="ほぼ毎日ある",3,))))</f>
        <v>0</v>
      </c>
      <c r="AC1119" s="49">
        <f>IF('３　回答貼付シート'!AE1116="ない",0,IF('３　回答貼付シート'!AE1116="１～２日ある",1,IF('３　回答貼付シート'!AE1116="３～５日ある",2,IF('３　回答貼付シート'!AE1116="ほぼ毎日ある",3,))))</f>
        <v>0</v>
      </c>
      <c r="AD1119" s="49">
        <f>IF('３　回答貼付シート'!AF1116="ない",0,IF('３　回答貼付シート'!AF1116="１～２日ある",1,IF('３　回答貼付シート'!AF1116="３～５日ある",2,IF('３　回答貼付シート'!AF1116="ほぼ毎日ある",3,))))</f>
        <v>0</v>
      </c>
      <c r="AE1119" s="49">
        <f>IF('３　回答貼付シート'!AG1116="ない",0,IF('３　回答貼付シート'!AG1116="１～２日ある",1,IF('３　回答貼付シート'!AG1116="３～５日ある",2,IF('３　回答貼付シート'!AG1116="ほぼ毎日ある",3,))))</f>
        <v>0</v>
      </c>
      <c r="AF1119" s="49">
        <f>IF('３　回答貼付シート'!AH1116="ない",0,IF('３　回答貼付シート'!AH1116="１～２日ある",1,IF('３　回答貼付シート'!AH1116="３～５日ある",2,IF('３　回答貼付シート'!AH1116="ほぼ毎日ある",3,))))</f>
        <v>0</v>
      </c>
      <c r="AG1119" s="49">
        <f>IF('３　回答貼付シート'!AI1116="ない",0,IF('３　回答貼付シート'!AI1116="１～２日ある",1,IF('３　回答貼付シート'!AI1116="３～５日ある",2,IF('３　回答貼付シート'!AI1116="ほぼ毎日ある",3,))))</f>
        <v>0</v>
      </c>
      <c r="AH1119" s="49">
        <f>IF('３　回答貼付シート'!AJ1116="ない",0,IF('３　回答貼付シート'!AJ1116="１～２日ある",1,IF('３　回答貼付シート'!AJ1116="３～５日ある",2,IF('３　回答貼付シート'!AJ1116="ほぼ毎日ある",3,))))</f>
        <v>0</v>
      </c>
      <c r="AI1119" s="49">
        <f>IF('３　回答貼付シート'!AK1116="ない",0,IF('３　回答貼付シート'!AK1116="１～２日ある",1,IF('３　回答貼付シート'!AK1116="３～５日ある",2,IF('３　回答貼付シート'!AK1116="ほぼ毎日ある",3,))))</f>
        <v>0</v>
      </c>
      <c r="AJ1119" s="49">
        <f>IF('３　回答貼付シート'!AL1116="ない",0,IF('３　回答貼付シート'!AL1116="１～２日ある",1,IF('３　回答貼付シート'!AL1116="３～５日ある",2,IF('３　回答貼付シート'!AL1116="ほぼ毎日ある",3,))))</f>
        <v>0</v>
      </c>
      <c r="AK1119" s="49">
        <f>IF('３　回答貼付シート'!AM1116="ない",0,IF('３　回答貼付シート'!AM1116="１～２日ある",1,IF('３　回答貼付シート'!AM1116="３～５日ある",2,IF('３　回答貼付シート'!AM1116="ほぼ毎日ある",3,))))</f>
        <v>0</v>
      </c>
      <c r="AL1119" s="49">
        <f>'３　回答貼付シート'!$AN1116</f>
        <v>0</v>
      </c>
      <c r="AM1119" s="49" t="str">
        <f t="shared" si="124"/>
        <v/>
      </c>
      <c r="AN1119" s="49" t="str">
        <f t="shared" si="125"/>
        <v/>
      </c>
      <c r="AO1119" s="49" t="str">
        <f t="shared" si="126"/>
        <v/>
      </c>
      <c r="AP1119" s="49" t="str">
        <f t="shared" si="127"/>
        <v/>
      </c>
      <c r="AQ1119" s="49" t="str">
        <f t="shared" si="128"/>
        <v/>
      </c>
      <c r="AR1119" t="str">
        <f t="shared" si="129"/>
        <v>0</v>
      </c>
      <c r="AT1119" s="42"/>
    </row>
    <row r="1120" spans="1:46">
      <c r="A1120" s="49"/>
      <c r="B1120" s="49">
        <f t="shared" si="123"/>
        <v>0</v>
      </c>
      <c r="C1120" s="49">
        <f>IF('３　回答貼付シート'!$F1117&lt;&gt;0,VLOOKUP('３　回答貼付シート'!$F1117,$AR$2048:$AS$2054,2,FALSE),0)</f>
        <v>0</v>
      </c>
      <c r="D1120" s="49">
        <f>IF('３　回答貼付シート'!$G1117&lt;&gt;0,VLOOKUP(('３　回答貼付シート'!$G1117), $AR$2048:$AS$2054,2,FALSE),0)</f>
        <v>0</v>
      </c>
      <c r="E1120" s="49">
        <f>'３　回答貼付シート'!$H1117</f>
        <v>0</v>
      </c>
      <c r="F1120" s="49">
        <f>IF(E1120=0,0,VLOOKUP($B1120,'２　情報入力シート'!$A$2:$E$2049,5))</f>
        <v>0</v>
      </c>
      <c r="G1120" s="49">
        <f>IF('３　回答貼付シート'!I1117="ない",0,IF('３　回答貼付シート'!I1117="１～２日ある",1,IF('３　回答貼付シート'!I1117="３～５日ある",2,IF('３　回答貼付シート'!I1117="ほぼ毎日ある",3,))))</f>
        <v>0</v>
      </c>
      <c r="H1120" s="49">
        <f>IF('３　回答貼付シート'!J1117="ない",0,IF('３　回答貼付シート'!J1117="１～２日ある",1,IF('３　回答貼付シート'!J1117="３～５日ある",2,IF('３　回答貼付シート'!J1117="ほぼ毎日ある",3,))))</f>
        <v>0</v>
      </c>
      <c r="I1120" s="49">
        <f>IF('３　回答貼付シート'!K1117="ない",0,IF('３　回答貼付シート'!K1117="１～２日ある",1,IF('３　回答貼付シート'!K1117="３～５日ある",2,IF('３　回答貼付シート'!K1117="ほぼ毎日ある",3,))))</f>
        <v>0</v>
      </c>
      <c r="J1120" s="49">
        <f>IF('３　回答貼付シート'!L1117="ない",0,IF('３　回答貼付シート'!L1117="１～２日ある",1,IF('３　回答貼付シート'!L1117="３～５日ある",2,IF('３　回答貼付シート'!L1117="ほぼ毎日ある",3,))))</f>
        <v>0</v>
      </c>
      <c r="K1120" s="49">
        <f>IF('３　回答貼付シート'!M1117="ない",0,IF('３　回答貼付シート'!M1117="１～２日ある",1,IF('３　回答貼付シート'!M1117="３～５日ある",2,IF('３　回答貼付シート'!M1117="ほぼ毎日ある",3,))))</f>
        <v>0</v>
      </c>
      <c r="L1120" s="49">
        <f>IF('３　回答貼付シート'!N1117="ない",0,IF('３　回答貼付シート'!N1117="１～２日ある",1,IF('３　回答貼付シート'!N1117="３～５日ある",2,IF('３　回答貼付シート'!N1117="ほぼ毎日ある",3,))))</f>
        <v>0</v>
      </c>
      <c r="M1120" s="49">
        <f>IF('３　回答貼付シート'!O1117="ない",0,IF('３　回答貼付シート'!O1117="１～２日ある",1,IF('３　回答貼付シート'!O1117="３～５日ある",2,IF('３　回答貼付シート'!O1117="ほぼ毎日ある",3,))))</f>
        <v>0</v>
      </c>
      <c r="N1120" s="49">
        <f>IF('３　回答貼付シート'!P1117="ない",0,IF('３　回答貼付シート'!P1117="１～２日ある",1,IF('３　回答貼付シート'!P1117="３～５日ある",2,IF('３　回答貼付シート'!P1117="ほぼ毎日ある",3,))))</f>
        <v>0</v>
      </c>
      <c r="O1120" s="49">
        <f>IF('３　回答貼付シート'!Q1117="ない",0,IF('３　回答貼付シート'!Q1117="１～２日ある",1,IF('３　回答貼付シート'!Q1117="３～５日ある",2,IF('３　回答貼付シート'!Q1117="ほぼ毎日ある",3,))))</f>
        <v>0</v>
      </c>
      <c r="P1120" s="49">
        <f>IF('３　回答貼付シート'!R1117="ない",0,IF('３　回答貼付シート'!R1117="１～２日ある",1,IF('３　回答貼付シート'!R1117="３～５日ある",2,IF('３　回答貼付シート'!R1117="ほぼ毎日ある",3,))))</f>
        <v>0</v>
      </c>
      <c r="Q1120" s="49">
        <f>IF('３　回答貼付シート'!S1117="ない",0,IF('３　回答貼付シート'!S1117="１～２日ある",1,IF('３　回答貼付シート'!S1117="３～５日ある",2,IF('３　回答貼付シート'!S1117="ほぼ毎日ある",3,))))</f>
        <v>0</v>
      </c>
      <c r="R1120" s="49">
        <f>IF('３　回答貼付シート'!T1117="ない",0,IF('３　回答貼付シート'!T1117="１～２日ある",1,IF('３　回答貼付シート'!T1117="３～５日ある",2,IF('３　回答貼付シート'!T1117="ほぼ毎日ある",3,))))</f>
        <v>0</v>
      </c>
      <c r="S1120" s="49">
        <f>IF('３　回答貼付シート'!U1117="ない",0,IF('３　回答貼付シート'!U1117="１～２日ある",1,IF('３　回答貼付シート'!U1117="３～５日ある",2,IF('３　回答貼付シート'!U1117="ほぼ毎日ある",3,))))</f>
        <v>0</v>
      </c>
      <c r="T1120" s="49">
        <f>IF('３　回答貼付シート'!V1117="ない",0,IF('３　回答貼付シート'!V1117="１～２日ある",1,IF('３　回答貼付シート'!V1117="３～５日ある",2,IF('３　回答貼付シート'!V1117="ほぼ毎日ある",3,))))</f>
        <v>0</v>
      </c>
      <c r="U1120" s="49">
        <f>IF('３　回答貼付シート'!W1117="ない",0,IF('３　回答貼付シート'!W1117="１～２日ある",1,IF('３　回答貼付シート'!W1117="３～５日ある",2,IF('３　回答貼付シート'!W1117="ほぼ毎日ある",3,))))</f>
        <v>0</v>
      </c>
      <c r="V1120" s="49">
        <f>IF('３　回答貼付シート'!X1117="ない",0,IF('３　回答貼付シート'!X1117="１～２日ある",1,IF('３　回答貼付シート'!X1117="３～５日ある",2,IF('３　回答貼付シート'!X1117="ほぼ毎日ある",3,))))</f>
        <v>0</v>
      </c>
      <c r="W1120" s="49">
        <f>IF('３　回答貼付シート'!Y1117="ない",0,IF('３　回答貼付シート'!Y1117="１～２日ある",1,IF('３　回答貼付シート'!Y1117="３～５日ある",2,IF('３　回答貼付シート'!Y1117="ほぼ毎日ある",3,))))</f>
        <v>0</v>
      </c>
      <c r="X1120" s="49">
        <f>IF('３　回答貼付シート'!Z1117="ない",0,IF('３　回答貼付シート'!Z1117="１～２日ある",1,IF('３　回答貼付シート'!Z1117="３～５日ある",2,IF('３　回答貼付シート'!Z1117="ほぼ毎日ある",3,))))</f>
        <v>0</v>
      </c>
      <c r="Y1120" s="49">
        <f>IF('３　回答貼付シート'!AA1117="ない",0,IF('３　回答貼付シート'!AA1117="１～２日ある",1,IF('３　回答貼付シート'!AA1117="３～５日ある",2,IF('３　回答貼付シート'!AA1117="ほぼ毎日ある",3,))))</f>
        <v>0</v>
      </c>
      <c r="Z1120" s="49">
        <f>IF('３　回答貼付シート'!AB1117="ない",0,IF('３　回答貼付シート'!AB1117="１～２日ある",1,IF('３　回答貼付シート'!AB1117="３～５日ある",2,IF('３　回答貼付シート'!AB1117="ほぼ毎日ある",3,))))</f>
        <v>0</v>
      </c>
      <c r="AA1120" s="49">
        <f>IF('３　回答貼付シート'!AC1117="ない",0,IF('３　回答貼付シート'!AC1117="１～２日ある",1,IF('３　回答貼付シート'!AC1117="３～５日ある",2,IF('３　回答貼付シート'!AC1117="ほぼ毎日ある",3,))))</f>
        <v>0</v>
      </c>
      <c r="AB1120" s="49">
        <f>IF('３　回答貼付シート'!AD1117="ない",0,IF('３　回答貼付シート'!AD1117="１～２日ある",1,IF('３　回答貼付シート'!AD1117="３～５日ある",2,IF('３　回答貼付シート'!AD1117="ほぼ毎日ある",3,))))</f>
        <v>0</v>
      </c>
      <c r="AC1120" s="49">
        <f>IF('３　回答貼付シート'!AE1117="ない",0,IF('３　回答貼付シート'!AE1117="１～２日ある",1,IF('３　回答貼付シート'!AE1117="３～５日ある",2,IF('３　回答貼付シート'!AE1117="ほぼ毎日ある",3,))))</f>
        <v>0</v>
      </c>
      <c r="AD1120" s="49">
        <f>IF('３　回答貼付シート'!AF1117="ない",0,IF('３　回答貼付シート'!AF1117="１～２日ある",1,IF('３　回答貼付シート'!AF1117="３～５日ある",2,IF('３　回答貼付シート'!AF1117="ほぼ毎日ある",3,))))</f>
        <v>0</v>
      </c>
      <c r="AE1120" s="49">
        <f>IF('３　回答貼付シート'!AG1117="ない",0,IF('３　回答貼付シート'!AG1117="１～２日ある",1,IF('３　回答貼付シート'!AG1117="３～５日ある",2,IF('３　回答貼付シート'!AG1117="ほぼ毎日ある",3,))))</f>
        <v>0</v>
      </c>
      <c r="AF1120" s="49">
        <f>IF('３　回答貼付シート'!AH1117="ない",0,IF('３　回答貼付シート'!AH1117="１～２日ある",1,IF('３　回答貼付シート'!AH1117="３～５日ある",2,IF('３　回答貼付シート'!AH1117="ほぼ毎日ある",3,))))</f>
        <v>0</v>
      </c>
      <c r="AG1120" s="49">
        <f>IF('３　回答貼付シート'!AI1117="ない",0,IF('３　回答貼付シート'!AI1117="１～２日ある",1,IF('３　回答貼付シート'!AI1117="３～５日ある",2,IF('３　回答貼付シート'!AI1117="ほぼ毎日ある",3,))))</f>
        <v>0</v>
      </c>
      <c r="AH1120" s="49">
        <f>IF('３　回答貼付シート'!AJ1117="ない",0,IF('３　回答貼付シート'!AJ1117="１～２日ある",1,IF('３　回答貼付シート'!AJ1117="３～５日ある",2,IF('３　回答貼付シート'!AJ1117="ほぼ毎日ある",3,))))</f>
        <v>0</v>
      </c>
      <c r="AI1120" s="49">
        <f>IF('３　回答貼付シート'!AK1117="ない",0,IF('３　回答貼付シート'!AK1117="１～２日ある",1,IF('３　回答貼付シート'!AK1117="３～５日ある",2,IF('３　回答貼付シート'!AK1117="ほぼ毎日ある",3,))))</f>
        <v>0</v>
      </c>
      <c r="AJ1120" s="49">
        <f>IF('３　回答貼付シート'!AL1117="ない",0,IF('３　回答貼付シート'!AL1117="１～２日ある",1,IF('３　回答貼付シート'!AL1117="３～５日ある",2,IF('３　回答貼付シート'!AL1117="ほぼ毎日ある",3,))))</f>
        <v>0</v>
      </c>
      <c r="AK1120" s="49">
        <f>IF('３　回答貼付シート'!AM1117="ない",0,IF('３　回答貼付シート'!AM1117="１～２日ある",1,IF('３　回答貼付シート'!AM1117="３～５日ある",2,IF('３　回答貼付シート'!AM1117="ほぼ毎日ある",3,))))</f>
        <v>0</v>
      </c>
      <c r="AL1120" s="49">
        <f>'３　回答貼付シート'!$AN1117</f>
        <v>0</v>
      </c>
      <c r="AM1120" s="49" t="str">
        <f t="shared" si="124"/>
        <v/>
      </c>
      <c r="AN1120" s="49" t="str">
        <f t="shared" si="125"/>
        <v/>
      </c>
      <c r="AO1120" s="49" t="str">
        <f t="shared" si="126"/>
        <v/>
      </c>
      <c r="AP1120" s="49" t="str">
        <f t="shared" si="127"/>
        <v/>
      </c>
      <c r="AQ1120" s="49" t="str">
        <f t="shared" si="128"/>
        <v/>
      </c>
      <c r="AR1120" t="str">
        <f t="shared" si="129"/>
        <v>0</v>
      </c>
      <c r="AT1120" s="42"/>
    </row>
    <row r="1121" spans="1:46">
      <c r="A1121" s="49"/>
      <c r="B1121" s="49">
        <f t="shared" si="123"/>
        <v>0</v>
      </c>
      <c r="C1121" s="49">
        <f>IF('３　回答貼付シート'!$F1118&lt;&gt;0,VLOOKUP('３　回答貼付シート'!$F1118,$AR$2048:$AS$2054,2,FALSE),0)</f>
        <v>0</v>
      </c>
      <c r="D1121" s="49">
        <f>IF('３　回答貼付シート'!$G1118&lt;&gt;0,VLOOKUP(('３　回答貼付シート'!$G1118), $AR$2048:$AS$2054,2,FALSE),0)</f>
        <v>0</v>
      </c>
      <c r="E1121" s="49">
        <f>'３　回答貼付シート'!$H1118</f>
        <v>0</v>
      </c>
      <c r="F1121" s="49">
        <f>IF(E1121=0,0,VLOOKUP($B1121,'２　情報入力シート'!$A$2:$E$2049,5))</f>
        <v>0</v>
      </c>
      <c r="G1121" s="49">
        <f>IF('３　回答貼付シート'!I1118="ない",0,IF('３　回答貼付シート'!I1118="１～２日ある",1,IF('３　回答貼付シート'!I1118="３～５日ある",2,IF('３　回答貼付シート'!I1118="ほぼ毎日ある",3,))))</f>
        <v>0</v>
      </c>
      <c r="H1121" s="49">
        <f>IF('３　回答貼付シート'!J1118="ない",0,IF('３　回答貼付シート'!J1118="１～２日ある",1,IF('３　回答貼付シート'!J1118="３～５日ある",2,IF('３　回答貼付シート'!J1118="ほぼ毎日ある",3,))))</f>
        <v>0</v>
      </c>
      <c r="I1121" s="49">
        <f>IF('３　回答貼付シート'!K1118="ない",0,IF('３　回答貼付シート'!K1118="１～２日ある",1,IF('３　回答貼付シート'!K1118="３～５日ある",2,IF('３　回答貼付シート'!K1118="ほぼ毎日ある",3,))))</f>
        <v>0</v>
      </c>
      <c r="J1121" s="49">
        <f>IF('３　回答貼付シート'!L1118="ない",0,IF('３　回答貼付シート'!L1118="１～２日ある",1,IF('３　回答貼付シート'!L1118="３～５日ある",2,IF('３　回答貼付シート'!L1118="ほぼ毎日ある",3,))))</f>
        <v>0</v>
      </c>
      <c r="K1121" s="49">
        <f>IF('３　回答貼付シート'!M1118="ない",0,IF('３　回答貼付シート'!M1118="１～２日ある",1,IF('３　回答貼付シート'!M1118="３～５日ある",2,IF('３　回答貼付シート'!M1118="ほぼ毎日ある",3,))))</f>
        <v>0</v>
      </c>
      <c r="L1121" s="49">
        <f>IF('３　回答貼付シート'!N1118="ない",0,IF('３　回答貼付シート'!N1118="１～２日ある",1,IF('３　回答貼付シート'!N1118="３～５日ある",2,IF('３　回答貼付シート'!N1118="ほぼ毎日ある",3,))))</f>
        <v>0</v>
      </c>
      <c r="M1121" s="49">
        <f>IF('３　回答貼付シート'!O1118="ない",0,IF('３　回答貼付シート'!O1118="１～２日ある",1,IF('３　回答貼付シート'!O1118="３～５日ある",2,IF('３　回答貼付シート'!O1118="ほぼ毎日ある",3,))))</f>
        <v>0</v>
      </c>
      <c r="N1121" s="49">
        <f>IF('３　回答貼付シート'!P1118="ない",0,IF('３　回答貼付シート'!P1118="１～２日ある",1,IF('３　回答貼付シート'!P1118="３～５日ある",2,IF('３　回答貼付シート'!P1118="ほぼ毎日ある",3,))))</f>
        <v>0</v>
      </c>
      <c r="O1121" s="49">
        <f>IF('３　回答貼付シート'!Q1118="ない",0,IF('３　回答貼付シート'!Q1118="１～２日ある",1,IF('３　回答貼付シート'!Q1118="３～５日ある",2,IF('３　回答貼付シート'!Q1118="ほぼ毎日ある",3,))))</f>
        <v>0</v>
      </c>
      <c r="P1121" s="49">
        <f>IF('３　回答貼付シート'!R1118="ない",0,IF('３　回答貼付シート'!R1118="１～２日ある",1,IF('３　回答貼付シート'!R1118="３～５日ある",2,IF('３　回答貼付シート'!R1118="ほぼ毎日ある",3,))))</f>
        <v>0</v>
      </c>
      <c r="Q1121" s="49">
        <f>IF('３　回答貼付シート'!S1118="ない",0,IF('３　回答貼付シート'!S1118="１～２日ある",1,IF('３　回答貼付シート'!S1118="３～５日ある",2,IF('３　回答貼付シート'!S1118="ほぼ毎日ある",3,))))</f>
        <v>0</v>
      </c>
      <c r="R1121" s="49">
        <f>IF('３　回答貼付シート'!T1118="ない",0,IF('３　回答貼付シート'!T1118="１～２日ある",1,IF('３　回答貼付シート'!T1118="３～５日ある",2,IF('３　回答貼付シート'!T1118="ほぼ毎日ある",3,))))</f>
        <v>0</v>
      </c>
      <c r="S1121" s="49">
        <f>IF('３　回答貼付シート'!U1118="ない",0,IF('３　回答貼付シート'!U1118="１～２日ある",1,IF('３　回答貼付シート'!U1118="３～５日ある",2,IF('３　回答貼付シート'!U1118="ほぼ毎日ある",3,))))</f>
        <v>0</v>
      </c>
      <c r="T1121" s="49">
        <f>IF('３　回答貼付シート'!V1118="ない",0,IF('３　回答貼付シート'!V1118="１～２日ある",1,IF('３　回答貼付シート'!V1118="３～５日ある",2,IF('３　回答貼付シート'!V1118="ほぼ毎日ある",3,))))</f>
        <v>0</v>
      </c>
      <c r="U1121" s="49">
        <f>IF('３　回答貼付シート'!W1118="ない",0,IF('３　回答貼付シート'!W1118="１～２日ある",1,IF('３　回答貼付シート'!W1118="３～５日ある",2,IF('３　回答貼付シート'!W1118="ほぼ毎日ある",3,))))</f>
        <v>0</v>
      </c>
      <c r="V1121" s="49">
        <f>IF('３　回答貼付シート'!X1118="ない",0,IF('３　回答貼付シート'!X1118="１～２日ある",1,IF('３　回答貼付シート'!X1118="３～５日ある",2,IF('３　回答貼付シート'!X1118="ほぼ毎日ある",3,))))</f>
        <v>0</v>
      </c>
      <c r="W1121" s="49">
        <f>IF('３　回答貼付シート'!Y1118="ない",0,IF('３　回答貼付シート'!Y1118="１～２日ある",1,IF('３　回答貼付シート'!Y1118="３～５日ある",2,IF('３　回答貼付シート'!Y1118="ほぼ毎日ある",3,))))</f>
        <v>0</v>
      </c>
      <c r="X1121" s="49">
        <f>IF('３　回答貼付シート'!Z1118="ない",0,IF('３　回答貼付シート'!Z1118="１～２日ある",1,IF('３　回答貼付シート'!Z1118="３～５日ある",2,IF('３　回答貼付シート'!Z1118="ほぼ毎日ある",3,))))</f>
        <v>0</v>
      </c>
      <c r="Y1121" s="49">
        <f>IF('３　回答貼付シート'!AA1118="ない",0,IF('３　回答貼付シート'!AA1118="１～２日ある",1,IF('３　回答貼付シート'!AA1118="３～５日ある",2,IF('３　回答貼付シート'!AA1118="ほぼ毎日ある",3,))))</f>
        <v>0</v>
      </c>
      <c r="Z1121" s="49">
        <f>IF('３　回答貼付シート'!AB1118="ない",0,IF('３　回答貼付シート'!AB1118="１～２日ある",1,IF('３　回答貼付シート'!AB1118="３～５日ある",2,IF('３　回答貼付シート'!AB1118="ほぼ毎日ある",3,))))</f>
        <v>0</v>
      </c>
      <c r="AA1121" s="49">
        <f>IF('３　回答貼付シート'!AC1118="ない",0,IF('３　回答貼付シート'!AC1118="１～２日ある",1,IF('３　回答貼付シート'!AC1118="３～５日ある",2,IF('３　回答貼付シート'!AC1118="ほぼ毎日ある",3,))))</f>
        <v>0</v>
      </c>
      <c r="AB1121" s="49">
        <f>IF('３　回答貼付シート'!AD1118="ない",0,IF('３　回答貼付シート'!AD1118="１～２日ある",1,IF('３　回答貼付シート'!AD1118="３～５日ある",2,IF('３　回答貼付シート'!AD1118="ほぼ毎日ある",3,))))</f>
        <v>0</v>
      </c>
      <c r="AC1121" s="49">
        <f>IF('３　回答貼付シート'!AE1118="ない",0,IF('３　回答貼付シート'!AE1118="１～２日ある",1,IF('３　回答貼付シート'!AE1118="３～５日ある",2,IF('３　回答貼付シート'!AE1118="ほぼ毎日ある",3,))))</f>
        <v>0</v>
      </c>
      <c r="AD1121" s="49">
        <f>IF('３　回答貼付シート'!AF1118="ない",0,IF('３　回答貼付シート'!AF1118="１～２日ある",1,IF('３　回答貼付シート'!AF1118="３～５日ある",2,IF('３　回答貼付シート'!AF1118="ほぼ毎日ある",3,))))</f>
        <v>0</v>
      </c>
      <c r="AE1121" s="49">
        <f>IF('３　回答貼付シート'!AG1118="ない",0,IF('３　回答貼付シート'!AG1118="１～２日ある",1,IF('３　回答貼付シート'!AG1118="３～５日ある",2,IF('３　回答貼付シート'!AG1118="ほぼ毎日ある",3,))))</f>
        <v>0</v>
      </c>
      <c r="AF1121" s="49">
        <f>IF('３　回答貼付シート'!AH1118="ない",0,IF('３　回答貼付シート'!AH1118="１～２日ある",1,IF('３　回答貼付シート'!AH1118="３～５日ある",2,IF('３　回答貼付シート'!AH1118="ほぼ毎日ある",3,))))</f>
        <v>0</v>
      </c>
      <c r="AG1121" s="49">
        <f>IF('３　回答貼付シート'!AI1118="ない",0,IF('３　回答貼付シート'!AI1118="１～２日ある",1,IF('３　回答貼付シート'!AI1118="３～５日ある",2,IF('３　回答貼付シート'!AI1118="ほぼ毎日ある",3,))))</f>
        <v>0</v>
      </c>
      <c r="AH1121" s="49">
        <f>IF('３　回答貼付シート'!AJ1118="ない",0,IF('３　回答貼付シート'!AJ1118="１～２日ある",1,IF('３　回答貼付シート'!AJ1118="３～５日ある",2,IF('３　回答貼付シート'!AJ1118="ほぼ毎日ある",3,))))</f>
        <v>0</v>
      </c>
      <c r="AI1121" s="49">
        <f>IF('３　回答貼付シート'!AK1118="ない",0,IF('３　回答貼付シート'!AK1118="１～２日ある",1,IF('３　回答貼付シート'!AK1118="３～５日ある",2,IF('３　回答貼付シート'!AK1118="ほぼ毎日ある",3,))))</f>
        <v>0</v>
      </c>
      <c r="AJ1121" s="49">
        <f>IF('３　回答貼付シート'!AL1118="ない",0,IF('３　回答貼付シート'!AL1118="１～２日ある",1,IF('３　回答貼付シート'!AL1118="３～５日ある",2,IF('３　回答貼付シート'!AL1118="ほぼ毎日ある",3,))))</f>
        <v>0</v>
      </c>
      <c r="AK1121" s="49">
        <f>IF('３　回答貼付シート'!AM1118="ない",0,IF('３　回答貼付シート'!AM1118="１～２日ある",1,IF('３　回答貼付シート'!AM1118="３～５日ある",2,IF('３　回答貼付シート'!AM1118="ほぼ毎日ある",3,))))</f>
        <v>0</v>
      </c>
      <c r="AL1121" s="49">
        <f>'３　回答貼付シート'!$AN1118</f>
        <v>0</v>
      </c>
      <c r="AM1121" s="49" t="str">
        <f t="shared" si="124"/>
        <v/>
      </c>
      <c r="AN1121" s="49" t="str">
        <f t="shared" si="125"/>
        <v/>
      </c>
      <c r="AO1121" s="49" t="str">
        <f t="shared" si="126"/>
        <v/>
      </c>
      <c r="AP1121" s="49" t="str">
        <f t="shared" si="127"/>
        <v/>
      </c>
      <c r="AQ1121" s="49" t="str">
        <f t="shared" si="128"/>
        <v/>
      </c>
      <c r="AR1121" t="str">
        <f t="shared" si="129"/>
        <v>0</v>
      </c>
      <c r="AT1121" s="42"/>
    </row>
    <row r="1122" spans="1:46">
      <c r="A1122" s="49"/>
      <c r="B1122" s="49">
        <f t="shared" si="123"/>
        <v>0</v>
      </c>
      <c r="C1122" s="49">
        <f>IF('３　回答貼付シート'!$F1119&lt;&gt;0,VLOOKUP('３　回答貼付シート'!$F1119,$AR$2048:$AS$2054,2,FALSE),0)</f>
        <v>0</v>
      </c>
      <c r="D1122" s="49">
        <f>IF('３　回答貼付シート'!$G1119&lt;&gt;0,VLOOKUP(('３　回答貼付シート'!$G1119), $AR$2048:$AS$2054,2,FALSE),0)</f>
        <v>0</v>
      </c>
      <c r="E1122" s="49">
        <f>'３　回答貼付シート'!$H1119</f>
        <v>0</v>
      </c>
      <c r="F1122" s="49">
        <f>IF(E1122=0,0,VLOOKUP($B1122,'２　情報入力シート'!$A$2:$E$2049,5))</f>
        <v>0</v>
      </c>
      <c r="G1122" s="49">
        <f>IF('３　回答貼付シート'!I1119="ない",0,IF('３　回答貼付シート'!I1119="１～２日ある",1,IF('３　回答貼付シート'!I1119="３～５日ある",2,IF('３　回答貼付シート'!I1119="ほぼ毎日ある",3,))))</f>
        <v>0</v>
      </c>
      <c r="H1122" s="49">
        <f>IF('３　回答貼付シート'!J1119="ない",0,IF('３　回答貼付シート'!J1119="１～２日ある",1,IF('３　回答貼付シート'!J1119="３～５日ある",2,IF('３　回答貼付シート'!J1119="ほぼ毎日ある",3,))))</f>
        <v>0</v>
      </c>
      <c r="I1122" s="49">
        <f>IF('３　回答貼付シート'!K1119="ない",0,IF('３　回答貼付シート'!K1119="１～２日ある",1,IF('３　回答貼付シート'!K1119="３～５日ある",2,IF('３　回答貼付シート'!K1119="ほぼ毎日ある",3,))))</f>
        <v>0</v>
      </c>
      <c r="J1122" s="49">
        <f>IF('３　回答貼付シート'!L1119="ない",0,IF('３　回答貼付シート'!L1119="１～２日ある",1,IF('３　回答貼付シート'!L1119="３～５日ある",2,IF('３　回答貼付シート'!L1119="ほぼ毎日ある",3,))))</f>
        <v>0</v>
      </c>
      <c r="K1122" s="49">
        <f>IF('３　回答貼付シート'!M1119="ない",0,IF('３　回答貼付シート'!M1119="１～２日ある",1,IF('３　回答貼付シート'!M1119="３～５日ある",2,IF('３　回答貼付シート'!M1119="ほぼ毎日ある",3,))))</f>
        <v>0</v>
      </c>
      <c r="L1122" s="49">
        <f>IF('３　回答貼付シート'!N1119="ない",0,IF('３　回答貼付シート'!N1119="１～２日ある",1,IF('３　回答貼付シート'!N1119="３～５日ある",2,IF('３　回答貼付シート'!N1119="ほぼ毎日ある",3,))))</f>
        <v>0</v>
      </c>
      <c r="M1122" s="49">
        <f>IF('３　回答貼付シート'!O1119="ない",0,IF('３　回答貼付シート'!O1119="１～２日ある",1,IF('３　回答貼付シート'!O1119="３～５日ある",2,IF('３　回答貼付シート'!O1119="ほぼ毎日ある",3,))))</f>
        <v>0</v>
      </c>
      <c r="N1122" s="49">
        <f>IF('３　回答貼付シート'!P1119="ない",0,IF('３　回答貼付シート'!P1119="１～２日ある",1,IF('３　回答貼付シート'!P1119="３～５日ある",2,IF('３　回答貼付シート'!P1119="ほぼ毎日ある",3,))))</f>
        <v>0</v>
      </c>
      <c r="O1122" s="49">
        <f>IF('３　回答貼付シート'!Q1119="ない",0,IF('３　回答貼付シート'!Q1119="１～２日ある",1,IF('３　回答貼付シート'!Q1119="３～５日ある",2,IF('３　回答貼付シート'!Q1119="ほぼ毎日ある",3,))))</f>
        <v>0</v>
      </c>
      <c r="P1122" s="49">
        <f>IF('３　回答貼付シート'!R1119="ない",0,IF('３　回答貼付シート'!R1119="１～２日ある",1,IF('３　回答貼付シート'!R1119="３～５日ある",2,IF('３　回答貼付シート'!R1119="ほぼ毎日ある",3,))))</f>
        <v>0</v>
      </c>
      <c r="Q1122" s="49">
        <f>IF('３　回答貼付シート'!S1119="ない",0,IF('３　回答貼付シート'!S1119="１～２日ある",1,IF('３　回答貼付シート'!S1119="３～５日ある",2,IF('３　回答貼付シート'!S1119="ほぼ毎日ある",3,))))</f>
        <v>0</v>
      </c>
      <c r="R1122" s="49">
        <f>IF('３　回答貼付シート'!T1119="ない",0,IF('３　回答貼付シート'!T1119="１～２日ある",1,IF('３　回答貼付シート'!T1119="３～５日ある",2,IF('３　回答貼付シート'!T1119="ほぼ毎日ある",3,))))</f>
        <v>0</v>
      </c>
      <c r="S1122" s="49">
        <f>IF('３　回答貼付シート'!U1119="ない",0,IF('３　回答貼付シート'!U1119="１～２日ある",1,IF('３　回答貼付シート'!U1119="３～５日ある",2,IF('３　回答貼付シート'!U1119="ほぼ毎日ある",3,))))</f>
        <v>0</v>
      </c>
      <c r="T1122" s="49">
        <f>IF('３　回答貼付シート'!V1119="ない",0,IF('３　回答貼付シート'!V1119="１～２日ある",1,IF('３　回答貼付シート'!V1119="３～５日ある",2,IF('３　回答貼付シート'!V1119="ほぼ毎日ある",3,))))</f>
        <v>0</v>
      </c>
      <c r="U1122" s="49">
        <f>IF('３　回答貼付シート'!W1119="ない",0,IF('３　回答貼付シート'!W1119="１～２日ある",1,IF('３　回答貼付シート'!W1119="３～５日ある",2,IF('３　回答貼付シート'!W1119="ほぼ毎日ある",3,))))</f>
        <v>0</v>
      </c>
      <c r="V1122" s="49">
        <f>IF('３　回答貼付シート'!X1119="ない",0,IF('３　回答貼付シート'!X1119="１～２日ある",1,IF('３　回答貼付シート'!X1119="３～５日ある",2,IF('３　回答貼付シート'!X1119="ほぼ毎日ある",3,))))</f>
        <v>0</v>
      </c>
      <c r="W1122" s="49">
        <f>IF('３　回答貼付シート'!Y1119="ない",0,IF('３　回答貼付シート'!Y1119="１～２日ある",1,IF('３　回答貼付シート'!Y1119="３～５日ある",2,IF('３　回答貼付シート'!Y1119="ほぼ毎日ある",3,))))</f>
        <v>0</v>
      </c>
      <c r="X1122" s="49">
        <f>IF('３　回答貼付シート'!Z1119="ない",0,IF('３　回答貼付シート'!Z1119="１～２日ある",1,IF('３　回答貼付シート'!Z1119="３～５日ある",2,IF('３　回答貼付シート'!Z1119="ほぼ毎日ある",3,))))</f>
        <v>0</v>
      </c>
      <c r="Y1122" s="49">
        <f>IF('３　回答貼付シート'!AA1119="ない",0,IF('３　回答貼付シート'!AA1119="１～２日ある",1,IF('３　回答貼付シート'!AA1119="３～５日ある",2,IF('３　回答貼付シート'!AA1119="ほぼ毎日ある",3,))))</f>
        <v>0</v>
      </c>
      <c r="Z1122" s="49">
        <f>IF('３　回答貼付シート'!AB1119="ない",0,IF('３　回答貼付シート'!AB1119="１～２日ある",1,IF('３　回答貼付シート'!AB1119="３～５日ある",2,IF('３　回答貼付シート'!AB1119="ほぼ毎日ある",3,))))</f>
        <v>0</v>
      </c>
      <c r="AA1122" s="49">
        <f>IF('３　回答貼付シート'!AC1119="ない",0,IF('３　回答貼付シート'!AC1119="１～２日ある",1,IF('３　回答貼付シート'!AC1119="３～５日ある",2,IF('３　回答貼付シート'!AC1119="ほぼ毎日ある",3,))))</f>
        <v>0</v>
      </c>
      <c r="AB1122" s="49">
        <f>IF('３　回答貼付シート'!AD1119="ない",0,IF('３　回答貼付シート'!AD1119="１～２日ある",1,IF('３　回答貼付シート'!AD1119="３～５日ある",2,IF('３　回答貼付シート'!AD1119="ほぼ毎日ある",3,))))</f>
        <v>0</v>
      </c>
      <c r="AC1122" s="49">
        <f>IF('３　回答貼付シート'!AE1119="ない",0,IF('３　回答貼付シート'!AE1119="１～２日ある",1,IF('３　回答貼付シート'!AE1119="３～５日ある",2,IF('３　回答貼付シート'!AE1119="ほぼ毎日ある",3,))))</f>
        <v>0</v>
      </c>
      <c r="AD1122" s="49">
        <f>IF('３　回答貼付シート'!AF1119="ない",0,IF('３　回答貼付シート'!AF1119="１～２日ある",1,IF('３　回答貼付シート'!AF1119="３～５日ある",2,IF('３　回答貼付シート'!AF1119="ほぼ毎日ある",3,))))</f>
        <v>0</v>
      </c>
      <c r="AE1122" s="49">
        <f>IF('３　回答貼付シート'!AG1119="ない",0,IF('３　回答貼付シート'!AG1119="１～２日ある",1,IF('３　回答貼付シート'!AG1119="３～５日ある",2,IF('３　回答貼付シート'!AG1119="ほぼ毎日ある",3,))))</f>
        <v>0</v>
      </c>
      <c r="AF1122" s="49">
        <f>IF('３　回答貼付シート'!AH1119="ない",0,IF('３　回答貼付シート'!AH1119="１～２日ある",1,IF('３　回答貼付シート'!AH1119="３～５日ある",2,IF('３　回答貼付シート'!AH1119="ほぼ毎日ある",3,))))</f>
        <v>0</v>
      </c>
      <c r="AG1122" s="49">
        <f>IF('３　回答貼付シート'!AI1119="ない",0,IF('３　回答貼付シート'!AI1119="１～２日ある",1,IF('３　回答貼付シート'!AI1119="３～５日ある",2,IF('３　回答貼付シート'!AI1119="ほぼ毎日ある",3,))))</f>
        <v>0</v>
      </c>
      <c r="AH1122" s="49">
        <f>IF('３　回答貼付シート'!AJ1119="ない",0,IF('３　回答貼付シート'!AJ1119="１～２日ある",1,IF('３　回答貼付シート'!AJ1119="３～５日ある",2,IF('３　回答貼付シート'!AJ1119="ほぼ毎日ある",3,))))</f>
        <v>0</v>
      </c>
      <c r="AI1122" s="49">
        <f>IF('３　回答貼付シート'!AK1119="ない",0,IF('３　回答貼付シート'!AK1119="１～２日ある",1,IF('３　回答貼付シート'!AK1119="３～５日ある",2,IF('３　回答貼付シート'!AK1119="ほぼ毎日ある",3,))))</f>
        <v>0</v>
      </c>
      <c r="AJ1122" s="49">
        <f>IF('３　回答貼付シート'!AL1119="ない",0,IF('３　回答貼付シート'!AL1119="１～２日ある",1,IF('３　回答貼付シート'!AL1119="３～５日ある",2,IF('３　回答貼付シート'!AL1119="ほぼ毎日ある",3,))))</f>
        <v>0</v>
      </c>
      <c r="AK1122" s="49">
        <f>IF('３　回答貼付シート'!AM1119="ない",0,IF('３　回答貼付シート'!AM1119="１～２日ある",1,IF('３　回答貼付シート'!AM1119="３～５日ある",2,IF('３　回答貼付シート'!AM1119="ほぼ毎日ある",3,))))</f>
        <v>0</v>
      </c>
      <c r="AL1122" s="49">
        <f>'３　回答貼付シート'!$AN1119</f>
        <v>0</v>
      </c>
      <c r="AM1122" s="49" t="str">
        <f t="shared" si="124"/>
        <v/>
      </c>
      <c r="AN1122" s="49" t="str">
        <f t="shared" si="125"/>
        <v/>
      </c>
      <c r="AO1122" s="49" t="str">
        <f t="shared" si="126"/>
        <v/>
      </c>
      <c r="AP1122" s="49" t="str">
        <f t="shared" si="127"/>
        <v/>
      </c>
      <c r="AQ1122" s="49" t="str">
        <f t="shared" si="128"/>
        <v/>
      </c>
      <c r="AR1122" t="str">
        <f t="shared" si="129"/>
        <v>0</v>
      </c>
      <c r="AT1122" s="42"/>
    </row>
    <row r="1123" spans="1:46">
      <c r="A1123" s="49"/>
      <c r="B1123" s="49">
        <f t="shared" si="123"/>
        <v>0</v>
      </c>
      <c r="C1123" s="49">
        <f>IF('３　回答貼付シート'!$F1120&lt;&gt;0,VLOOKUP('３　回答貼付シート'!$F1120,$AR$2048:$AS$2054,2,FALSE),0)</f>
        <v>0</v>
      </c>
      <c r="D1123" s="49">
        <f>IF('３　回答貼付シート'!$G1120&lt;&gt;0,VLOOKUP(('３　回答貼付シート'!$G1120), $AR$2048:$AS$2054,2,FALSE),0)</f>
        <v>0</v>
      </c>
      <c r="E1123" s="49">
        <f>'３　回答貼付シート'!$H1120</f>
        <v>0</v>
      </c>
      <c r="F1123" s="49">
        <f>IF(E1123=0,0,VLOOKUP($B1123,'２　情報入力シート'!$A$2:$E$2049,5))</f>
        <v>0</v>
      </c>
      <c r="G1123" s="49">
        <f>IF('３　回答貼付シート'!I1120="ない",0,IF('３　回答貼付シート'!I1120="１～２日ある",1,IF('３　回答貼付シート'!I1120="３～５日ある",2,IF('３　回答貼付シート'!I1120="ほぼ毎日ある",3,))))</f>
        <v>0</v>
      </c>
      <c r="H1123" s="49">
        <f>IF('３　回答貼付シート'!J1120="ない",0,IF('３　回答貼付シート'!J1120="１～２日ある",1,IF('３　回答貼付シート'!J1120="３～５日ある",2,IF('３　回答貼付シート'!J1120="ほぼ毎日ある",3,))))</f>
        <v>0</v>
      </c>
      <c r="I1123" s="49">
        <f>IF('３　回答貼付シート'!K1120="ない",0,IF('３　回答貼付シート'!K1120="１～２日ある",1,IF('３　回答貼付シート'!K1120="３～５日ある",2,IF('３　回答貼付シート'!K1120="ほぼ毎日ある",3,))))</f>
        <v>0</v>
      </c>
      <c r="J1123" s="49">
        <f>IF('３　回答貼付シート'!L1120="ない",0,IF('３　回答貼付シート'!L1120="１～２日ある",1,IF('３　回答貼付シート'!L1120="３～５日ある",2,IF('３　回答貼付シート'!L1120="ほぼ毎日ある",3,))))</f>
        <v>0</v>
      </c>
      <c r="K1123" s="49">
        <f>IF('３　回答貼付シート'!M1120="ない",0,IF('３　回答貼付シート'!M1120="１～２日ある",1,IF('３　回答貼付シート'!M1120="３～５日ある",2,IF('３　回答貼付シート'!M1120="ほぼ毎日ある",3,))))</f>
        <v>0</v>
      </c>
      <c r="L1123" s="49">
        <f>IF('３　回答貼付シート'!N1120="ない",0,IF('３　回答貼付シート'!N1120="１～２日ある",1,IF('３　回答貼付シート'!N1120="３～５日ある",2,IF('３　回答貼付シート'!N1120="ほぼ毎日ある",3,))))</f>
        <v>0</v>
      </c>
      <c r="M1123" s="49">
        <f>IF('３　回答貼付シート'!O1120="ない",0,IF('３　回答貼付シート'!O1120="１～２日ある",1,IF('３　回答貼付シート'!O1120="３～５日ある",2,IF('３　回答貼付シート'!O1120="ほぼ毎日ある",3,))))</f>
        <v>0</v>
      </c>
      <c r="N1123" s="49">
        <f>IF('３　回答貼付シート'!P1120="ない",0,IF('３　回答貼付シート'!P1120="１～２日ある",1,IF('３　回答貼付シート'!P1120="３～５日ある",2,IF('３　回答貼付シート'!P1120="ほぼ毎日ある",3,))))</f>
        <v>0</v>
      </c>
      <c r="O1123" s="49">
        <f>IF('３　回答貼付シート'!Q1120="ない",0,IF('３　回答貼付シート'!Q1120="１～２日ある",1,IF('３　回答貼付シート'!Q1120="３～５日ある",2,IF('３　回答貼付シート'!Q1120="ほぼ毎日ある",3,))))</f>
        <v>0</v>
      </c>
      <c r="P1123" s="49">
        <f>IF('３　回答貼付シート'!R1120="ない",0,IF('３　回答貼付シート'!R1120="１～２日ある",1,IF('３　回答貼付シート'!R1120="３～５日ある",2,IF('３　回答貼付シート'!R1120="ほぼ毎日ある",3,))))</f>
        <v>0</v>
      </c>
      <c r="Q1123" s="49">
        <f>IF('３　回答貼付シート'!S1120="ない",0,IF('３　回答貼付シート'!S1120="１～２日ある",1,IF('３　回答貼付シート'!S1120="３～５日ある",2,IF('３　回答貼付シート'!S1120="ほぼ毎日ある",3,))))</f>
        <v>0</v>
      </c>
      <c r="R1123" s="49">
        <f>IF('３　回答貼付シート'!T1120="ない",0,IF('３　回答貼付シート'!T1120="１～２日ある",1,IF('３　回答貼付シート'!T1120="３～５日ある",2,IF('３　回答貼付シート'!T1120="ほぼ毎日ある",3,))))</f>
        <v>0</v>
      </c>
      <c r="S1123" s="49">
        <f>IF('３　回答貼付シート'!U1120="ない",0,IF('３　回答貼付シート'!U1120="１～２日ある",1,IF('３　回答貼付シート'!U1120="３～５日ある",2,IF('３　回答貼付シート'!U1120="ほぼ毎日ある",3,))))</f>
        <v>0</v>
      </c>
      <c r="T1123" s="49">
        <f>IF('３　回答貼付シート'!V1120="ない",0,IF('３　回答貼付シート'!V1120="１～２日ある",1,IF('３　回答貼付シート'!V1120="３～５日ある",2,IF('３　回答貼付シート'!V1120="ほぼ毎日ある",3,))))</f>
        <v>0</v>
      </c>
      <c r="U1123" s="49">
        <f>IF('３　回答貼付シート'!W1120="ない",0,IF('３　回答貼付シート'!W1120="１～２日ある",1,IF('３　回答貼付シート'!W1120="３～５日ある",2,IF('３　回答貼付シート'!W1120="ほぼ毎日ある",3,))))</f>
        <v>0</v>
      </c>
      <c r="V1123" s="49">
        <f>IF('３　回答貼付シート'!X1120="ない",0,IF('３　回答貼付シート'!X1120="１～２日ある",1,IF('３　回答貼付シート'!X1120="３～５日ある",2,IF('３　回答貼付シート'!X1120="ほぼ毎日ある",3,))))</f>
        <v>0</v>
      </c>
      <c r="W1123" s="49">
        <f>IF('３　回答貼付シート'!Y1120="ない",0,IF('３　回答貼付シート'!Y1120="１～２日ある",1,IF('３　回答貼付シート'!Y1120="３～５日ある",2,IF('３　回答貼付シート'!Y1120="ほぼ毎日ある",3,))))</f>
        <v>0</v>
      </c>
      <c r="X1123" s="49">
        <f>IF('３　回答貼付シート'!Z1120="ない",0,IF('３　回答貼付シート'!Z1120="１～２日ある",1,IF('３　回答貼付シート'!Z1120="３～５日ある",2,IF('３　回答貼付シート'!Z1120="ほぼ毎日ある",3,))))</f>
        <v>0</v>
      </c>
      <c r="Y1123" s="49">
        <f>IF('３　回答貼付シート'!AA1120="ない",0,IF('３　回答貼付シート'!AA1120="１～２日ある",1,IF('３　回答貼付シート'!AA1120="３～５日ある",2,IF('３　回答貼付シート'!AA1120="ほぼ毎日ある",3,))))</f>
        <v>0</v>
      </c>
      <c r="Z1123" s="49">
        <f>IF('３　回答貼付シート'!AB1120="ない",0,IF('３　回答貼付シート'!AB1120="１～２日ある",1,IF('３　回答貼付シート'!AB1120="３～５日ある",2,IF('３　回答貼付シート'!AB1120="ほぼ毎日ある",3,))))</f>
        <v>0</v>
      </c>
      <c r="AA1123" s="49">
        <f>IF('３　回答貼付シート'!AC1120="ない",0,IF('３　回答貼付シート'!AC1120="１～２日ある",1,IF('３　回答貼付シート'!AC1120="３～５日ある",2,IF('３　回答貼付シート'!AC1120="ほぼ毎日ある",3,))))</f>
        <v>0</v>
      </c>
      <c r="AB1123" s="49">
        <f>IF('３　回答貼付シート'!AD1120="ない",0,IF('３　回答貼付シート'!AD1120="１～２日ある",1,IF('３　回答貼付シート'!AD1120="３～５日ある",2,IF('３　回答貼付シート'!AD1120="ほぼ毎日ある",3,))))</f>
        <v>0</v>
      </c>
      <c r="AC1123" s="49">
        <f>IF('３　回答貼付シート'!AE1120="ない",0,IF('３　回答貼付シート'!AE1120="１～２日ある",1,IF('３　回答貼付シート'!AE1120="３～５日ある",2,IF('３　回答貼付シート'!AE1120="ほぼ毎日ある",3,))))</f>
        <v>0</v>
      </c>
      <c r="AD1123" s="49">
        <f>IF('３　回答貼付シート'!AF1120="ない",0,IF('３　回答貼付シート'!AF1120="１～２日ある",1,IF('３　回答貼付シート'!AF1120="３～５日ある",2,IF('３　回答貼付シート'!AF1120="ほぼ毎日ある",3,))))</f>
        <v>0</v>
      </c>
      <c r="AE1123" s="49">
        <f>IF('３　回答貼付シート'!AG1120="ない",0,IF('３　回答貼付シート'!AG1120="１～２日ある",1,IF('３　回答貼付シート'!AG1120="３～５日ある",2,IF('３　回答貼付シート'!AG1120="ほぼ毎日ある",3,))))</f>
        <v>0</v>
      </c>
      <c r="AF1123" s="49">
        <f>IF('３　回答貼付シート'!AH1120="ない",0,IF('３　回答貼付シート'!AH1120="１～２日ある",1,IF('３　回答貼付シート'!AH1120="３～５日ある",2,IF('３　回答貼付シート'!AH1120="ほぼ毎日ある",3,))))</f>
        <v>0</v>
      </c>
      <c r="AG1123" s="49">
        <f>IF('３　回答貼付シート'!AI1120="ない",0,IF('３　回答貼付シート'!AI1120="１～２日ある",1,IF('３　回答貼付シート'!AI1120="３～５日ある",2,IF('３　回答貼付シート'!AI1120="ほぼ毎日ある",3,))))</f>
        <v>0</v>
      </c>
      <c r="AH1123" s="49">
        <f>IF('３　回答貼付シート'!AJ1120="ない",0,IF('３　回答貼付シート'!AJ1120="１～２日ある",1,IF('３　回答貼付シート'!AJ1120="３～５日ある",2,IF('３　回答貼付シート'!AJ1120="ほぼ毎日ある",3,))))</f>
        <v>0</v>
      </c>
      <c r="AI1123" s="49">
        <f>IF('３　回答貼付シート'!AK1120="ない",0,IF('３　回答貼付シート'!AK1120="１～２日ある",1,IF('３　回答貼付シート'!AK1120="３～５日ある",2,IF('３　回答貼付シート'!AK1120="ほぼ毎日ある",3,))))</f>
        <v>0</v>
      </c>
      <c r="AJ1123" s="49">
        <f>IF('３　回答貼付シート'!AL1120="ない",0,IF('３　回答貼付シート'!AL1120="１～２日ある",1,IF('３　回答貼付シート'!AL1120="３～５日ある",2,IF('３　回答貼付シート'!AL1120="ほぼ毎日ある",3,))))</f>
        <v>0</v>
      </c>
      <c r="AK1123" s="49">
        <f>IF('３　回答貼付シート'!AM1120="ない",0,IF('３　回答貼付シート'!AM1120="１～２日ある",1,IF('３　回答貼付シート'!AM1120="３～５日ある",2,IF('３　回答貼付シート'!AM1120="ほぼ毎日ある",3,))))</f>
        <v>0</v>
      </c>
      <c r="AL1123" s="49">
        <f>'３　回答貼付シート'!$AN1120</f>
        <v>0</v>
      </c>
      <c r="AM1123" s="49" t="str">
        <f t="shared" si="124"/>
        <v/>
      </c>
      <c r="AN1123" s="49" t="str">
        <f t="shared" si="125"/>
        <v/>
      </c>
      <c r="AO1123" s="49" t="str">
        <f t="shared" si="126"/>
        <v/>
      </c>
      <c r="AP1123" s="49" t="str">
        <f t="shared" si="127"/>
        <v/>
      </c>
      <c r="AQ1123" s="49" t="str">
        <f t="shared" si="128"/>
        <v/>
      </c>
      <c r="AR1123" t="str">
        <f t="shared" si="129"/>
        <v>0</v>
      </c>
      <c r="AT1123" s="42"/>
    </row>
    <row r="1124" spans="1:46">
      <c r="A1124" s="49"/>
      <c r="B1124" s="49">
        <f t="shared" si="123"/>
        <v>0</v>
      </c>
      <c r="C1124" s="49">
        <f>IF('３　回答貼付シート'!$F1121&lt;&gt;0,VLOOKUP('３　回答貼付シート'!$F1121,$AR$2048:$AS$2054,2,FALSE),0)</f>
        <v>0</v>
      </c>
      <c r="D1124" s="49">
        <f>IF('３　回答貼付シート'!$G1121&lt;&gt;0,VLOOKUP(('３　回答貼付シート'!$G1121), $AR$2048:$AS$2054,2,FALSE),0)</f>
        <v>0</v>
      </c>
      <c r="E1124" s="49">
        <f>'３　回答貼付シート'!$H1121</f>
        <v>0</v>
      </c>
      <c r="F1124" s="49">
        <f>IF(E1124=0,0,VLOOKUP($B1124,'２　情報入力シート'!$A$2:$E$2049,5))</f>
        <v>0</v>
      </c>
      <c r="G1124" s="49">
        <f>IF('３　回答貼付シート'!I1121="ない",0,IF('３　回答貼付シート'!I1121="１～２日ある",1,IF('３　回答貼付シート'!I1121="３～５日ある",2,IF('３　回答貼付シート'!I1121="ほぼ毎日ある",3,))))</f>
        <v>0</v>
      </c>
      <c r="H1124" s="49">
        <f>IF('３　回答貼付シート'!J1121="ない",0,IF('３　回答貼付シート'!J1121="１～２日ある",1,IF('３　回答貼付シート'!J1121="３～５日ある",2,IF('３　回答貼付シート'!J1121="ほぼ毎日ある",3,))))</f>
        <v>0</v>
      </c>
      <c r="I1124" s="49">
        <f>IF('３　回答貼付シート'!K1121="ない",0,IF('３　回答貼付シート'!K1121="１～２日ある",1,IF('３　回答貼付シート'!K1121="３～５日ある",2,IF('３　回答貼付シート'!K1121="ほぼ毎日ある",3,))))</f>
        <v>0</v>
      </c>
      <c r="J1124" s="49">
        <f>IF('３　回答貼付シート'!L1121="ない",0,IF('３　回答貼付シート'!L1121="１～２日ある",1,IF('３　回答貼付シート'!L1121="３～５日ある",2,IF('３　回答貼付シート'!L1121="ほぼ毎日ある",3,))))</f>
        <v>0</v>
      </c>
      <c r="K1124" s="49">
        <f>IF('３　回答貼付シート'!M1121="ない",0,IF('３　回答貼付シート'!M1121="１～２日ある",1,IF('３　回答貼付シート'!M1121="３～５日ある",2,IF('３　回答貼付シート'!M1121="ほぼ毎日ある",3,))))</f>
        <v>0</v>
      </c>
      <c r="L1124" s="49">
        <f>IF('３　回答貼付シート'!N1121="ない",0,IF('３　回答貼付シート'!N1121="１～２日ある",1,IF('３　回答貼付シート'!N1121="３～５日ある",2,IF('３　回答貼付シート'!N1121="ほぼ毎日ある",3,))))</f>
        <v>0</v>
      </c>
      <c r="M1124" s="49">
        <f>IF('３　回答貼付シート'!O1121="ない",0,IF('３　回答貼付シート'!O1121="１～２日ある",1,IF('３　回答貼付シート'!O1121="３～５日ある",2,IF('３　回答貼付シート'!O1121="ほぼ毎日ある",3,))))</f>
        <v>0</v>
      </c>
      <c r="N1124" s="49">
        <f>IF('３　回答貼付シート'!P1121="ない",0,IF('３　回答貼付シート'!P1121="１～２日ある",1,IF('３　回答貼付シート'!P1121="３～５日ある",2,IF('３　回答貼付シート'!P1121="ほぼ毎日ある",3,))))</f>
        <v>0</v>
      </c>
      <c r="O1124" s="49">
        <f>IF('３　回答貼付シート'!Q1121="ない",0,IF('３　回答貼付シート'!Q1121="１～２日ある",1,IF('３　回答貼付シート'!Q1121="３～５日ある",2,IF('３　回答貼付シート'!Q1121="ほぼ毎日ある",3,))))</f>
        <v>0</v>
      </c>
      <c r="P1124" s="49">
        <f>IF('３　回答貼付シート'!R1121="ない",0,IF('３　回答貼付シート'!R1121="１～２日ある",1,IF('３　回答貼付シート'!R1121="３～５日ある",2,IF('３　回答貼付シート'!R1121="ほぼ毎日ある",3,))))</f>
        <v>0</v>
      </c>
      <c r="Q1124" s="49">
        <f>IF('３　回答貼付シート'!S1121="ない",0,IF('３　回答貼付シート'!S1121="１～２日ある",1,IF('３　回答貼付シート'!S1121="３～５日ある",2,IF('３　回答貼付シート'!S1121="ほぼ毎日ある",3,))))</f>
        <v>0</v>
      </c>
      <c r="R1124" s="49">
        <f>IF('３　回答貼付シート'!T1121="ない",0,IF('３　回答貼付シート'!T1121="１～２日ある",1,IF('３　回答貼付シート'!T1121="３～５日ある",2,IF('３　回答貼付シート'!T1121="ほぼ毎日ある",3,))))</f>
        <v>0</v>
      </c>
      <c r="S1124" s="49">
        <f>IF('３　回答貼付シート'!U1121="ない",0,IF('３　回答貼付シート'!U1121="１～２日ある",1,IF('３　回答貼付シート'!U1121="３～５日ある",2,IF('３　回答貼付シート'!U1121="ほぼ毎日ある",3,))))</f>
        <v>0</v>
      </c>
      <c r="T1124" s="49">
        <f>IF('３　回答貼付シート'!V1121="ない",0,IF('３　回答貼付シート'!V1121="１～２日ある",1,IF('３　回答貼付シート'!V1121="３～５日ある",2,IF('３　回答貼付シート'!V1121="ほぼ毎日ある",3,))))</f>
        <v>0</v>
      </c>
      <c r="U1124" s="49">
        <f>IF('３　回答貼付シート'!W1121="ない",0,IF('３　回答貼付シート'!W1121="１～２日ある",1,IF('３　回答貼付シート'!W1121="３～５日ある",2,IF('３　回答貼付シート'!W1121="ほぼ毎日ある",3,))))</f>
        <v>0</v>
      </c>
      <c r="V1124" s="49">
        <f>IF('３　回答貼付シート'!X1121="ない",0,IF('３　回答貼付シート'!X1121="１～２日ある",1,IF('３　回答貼付シート'!X1121="３～５日ある",2,IF('３　回答貼付シート'!X1121="ほぼ毎日ある",3,))))</f>
        <v>0</v>
      </c>
      <c r="W1124" s="49">
        <f>IF('３　回答貼付シート'!Y1121="ない",0,IF('３　回答貼付シート'!Y1121="１～２日ある",1,IF('３　回答貼付シート'!Y1121="３～５日ある",2,IF('３　回答貼付シート'!Y1121="ほぼ毎日ある",3,))))</f>
        <v>0</v>
      </c>
      <c r="X1124" s="49">
        <f>IF('３　回答貼付シート'!Z1121="ない",0,IF('３　回答貼付シート'!Z1121="１～２日ある",1,IF('３　回答貼付シート'!Z1121="３～５日ある",2,IF('３　回答貼付シート'!Z1121="ほぼ毎日ある",3,))))</f>
        <v>0</v>
      </c>
      <c r="Y1124" s="49">
        <f>IF('３　回答貼付シート'!AA1121="ない",0,IF('３　回答貼付シート'!AA1121="１～２日ある",1,IF('３　回答貼付シート'!AA1121="３～５日ある",2,IF('３　回答貼付シート'!AA1121="ほぼ毎日ある",3,))))</f>
        <v>0</v>
      </c>
      <c r="Z1124" s="49">
        <f>IF('３　回答貼付シート'!AB1121="ない",0,IF('３　回答貼付シート'!AB1121="１～２日ある",1,IF('３　回答貼付シート'!AB1121="３～５日ある",2,IF('３　回答貼付シート'!AB1121="ほぼ毎日ある",3,))))</f>
        <v>0</v>
      </c>
      <c r="AA1124" s="49">
        <f>IF('３　回答貼付シート'!AC1121="ない",0,IF('３　回答貼付シート'!AC1121="１～２日ある",1,IF('３　回答貼付シート'!AC1121="３～５日ある",2,IF('３　回答貼付シート'!AC1121="ほぼ毎日ある",3,))))</f>
        <v>0</v>
      </c>
      <c r="AB1124" s="49">
        <f>IF('３　回答貼付シート'!AD1121="ない",0,IF('３　回答貼付シート'!AD1121="１～２日ある",1,IF('３　回答貼付シート'!AD1121="３～５日ある",2,IF('３　回答貼付シート'!AD1121="ほぼ毎日ある",3,))))</f>
        <v>0</v>
      </c>
      <c r="AC1124" s="49">
        <f>IF('３　回答貼付シート'!AE1121="ない",0,IF('３　回答貼付シート'!AE1121="１～２日ある",1,IF('３　回答貼付シート'!AE1121="３～５日ある",2,IF('３　回答貼付シート'!AE1121="ほぼ毎日ある",3,))))</f>
        <v>0</v>
      </c>
      <c r="AD1124" s="49">
        <f>IF('３　回答貼付シート'!AF1121="ない",0,IF('３　回答貼付シート'!AF1121="１～２日ある",1,IF('３　回答貼付シート'!AF1121="３～５日ある",2,IF('３　回答貼付シート'!AF1121="ほぼ毎日ある",3,))))</f>
        <v>0</v>
      </c>
      <c r="AE1124" s="49">
        <f>IF('３　回答貼付シート'!AG1121="ない",0,IF('３　回答貼付シート'!AG1121="１～２日ある",1,IF('３　回答貼付シート'!AG1121="３～５日ある",2,IF('３　回答貼付シート'!AG1121="ほぼ毎日ある",3,))))</f>
        <v>0</v>
      </c>
      <c r="AF1124" s="49">
        <f>IF('３　回答貼付シート'!AH1121="ない",0,IF('３　回答貼付シート'!AH1121="１～２日ある",1,IF('３　回答貼付シート'!AH1121="３～５日ある",2,IF('３　回答貼付シート'!AH1121="ほぼ毎日ある",3,))))</f>
        <v>0</v>
      </c>
      <c r="AG1124" s="49">
        <f>IF('３　回答貼付シート'!AI1121="ない",0,IF('３　回答貼付シート'!AI1121="１～２日ある",1,IF('３　回答貼付シート'!AI1121="３～５日ある",2,IF('３　回答貼付シート'!AI1121="ほぼ毎日ある",3,))))</f>
        <v>0</v>
      </c>
      <c r="AH1124" s="49">
        <f>IF('３　回答貼付シート'!AJ1121="ない",0,IF('３　回答貼付シート'!AJ1121="１～２日ある",1,IF('３　回答貼付シート'!AJ1121="３～５日ある",2,IF('３　回答貼付シート'!AJ1121="ほぼ毎日ある",3,))))</f>
        <v>0</v>
      </c>
      <c r="AI1124" s="49">
        <f>IF('３　回答貼付シート'!AK1121="ない",0,IF('３　回答貼付シート'!AK1121="１～２日ある",1,IF('３　回答貼付シート'!AK1121="３～５日ある",2,IF('３　回答貼付シート'!AK1121="ほぼ毎日ある",3,))))</f>
        <v>0</v>
      </c>
      <c r="AJ1124" s="49">
        <f>IF('３　回答貼付シート'!AL1121="ない",0,IF('３　回答貼付シート'!AL1121="１～２日ある",1,IF('３　回答貼付シート'!AL1121="３～５日ある",2,IF('３　回答貼付シート'!AL1121="ほぼ毎日ある",3,))))</f>
        <v>0</v>
      </c>
      <c r="AK1124" s="49">
        <f>IF('３　回答貼付シート'!AM1121="ない",0,IF('３　回答貼付シート'!AM1121="１～２日ある",1,IF('３　回答貼付シート'!AM1121="３～５日ある",2,IF('３　回答貼付シート'!AM1121="ほぼ毎日ある",3,))))</f>
        <v>0</v>
      </c>
      <c r="AL1124" s="49">
        <f>'３　回答貼付シート'!$AN1121</f>
        <v>0</v>
      </c>
      <c r="AM1124" s="49" t="str">
        <f t="shared" si="124"/>
        <v/>
      </c>
      <c r="AN1124" s="49" t="str">
        <f t="shared" si="125"/>
        <v/>
      </c>
      <c r="AO1124" s="49" t="str">
        <f t="shared" si="126"/>
        <v/>
      </c>
      <c r="AP1124" s="49" t="str">
        <f t="shared" si="127"/>
        <v/>
      </c>
      <c r="AQ1124" s="49" t="str">
        <f t="shared" si="128"/>
        <v/>
      </c>
      <c r="AR1124" t="str">
        <f t="shared" si="129"/>
        <v>0</v>
      </c>
      <c r="AT1124" s="42"/>
    </row>
    <row r="1125" spans="1:46">
      <c r="A1125" s="49"/>
      <c r="B1125" s="49">
        <f t="shared" si="123"/>
        <v>0</v>
      </c>
      <c r="C1125" s="49">
        <f>IF('３　回答貼付シート'!$F1122&lt;&gt;0,VLOOKUP('３　回答貼付シート'!$F1122,$AR$2048:$AS$2054,2,FALSE),0)</f>
        <v>0</v>
      </c>
      <c r="D1125" s="49">
        <f>IF('３　回答貼付シート'!$G1122&lt;&gt;0,VLOOKUP(('３　回答貼付シート'!$G1122), $AR$2048:$AS$2054,2,FALSE),0)</f>
        <v>0</v>
      </c>
      <c r="E1125" s="49">
        <f>'３　回答貼付シート'!$H1122</f>
        <v>0</v>
      </c>
      <c r="F1125" s="49">
        <f>IF(E1125=0,0,VLOOKUP($B1125,'２　情報入力シート'!$A$2:$E$2049,5))</f>
        <v>0</v>
      </c>
      <c r="G1125" s="49">
        <f>IF('３　回答貼付シート'!I1122="ない",0,IF('３　回答貼付シート'!I1122="１～２日ある",1,IF('３　回答貼付シート'!I1122="３～５日ある",2,IF('３　回答貼付シート'!I1122="ほぼ毎日ある",3,))))</f>
        <v>0</v>
      </c>
      <c r="H1125" s="49">
        <f>IF('３　回答貼付シート'!J1122="ない",0,IF('３　回答貼付シート'!J1122="１～２日ある",1,IF('３　回答貼付シート'!J1122="３～５日ある",2,IF('３　回答貼付シート'!J1122="ほぼ毎日ある",3,))))</f>
        <v>0</v>
      </c>
      <c r="I1125" s="49">
        <f>IF('３　回答貼付シート'!K1122="ない",0,IF('３　回答貼付シート'!K1122="１～２日ある",1,IF('３　回答貼付シート'!K1122="３～５日ある",2,IF('３　回答貼付シート'!K1122="ほぼ毎日ある",3,))))</f>
        <v>0</v>
      </c>
      <c r="J1125" s="49">
        <f>IF('３　回答貼付シート'!L1122="ない",0,IF('３　回答貼付シート'!L1122="１～２日ある",1,IF('３　回答貼付シート'!L1122="３～５日ある",2,IF('３　回答貼付シート'!L1122="ほぼ毎日ある",3,))))</f>
        <v>0</v>
      </c>
      <c r="K1125" s="49">
        <f>IF('３　回答貼付シート'!M1122="ない",0,IF('３　回答貼付シート'!M1122="１～２日ある",1,IF('３　回答貼付シート'!M1122="３～５日ある",2,IF('３　回答貼付シート'!M1122="ほぼ毎日ある",3,))))</f>
        <v>0</v>
      </c>
      <c r="L1125" s="49">
        <f>IF('３　回答貼付シート'!N1122="ない",0,IF('３　回答貼付シート'!N1122="１～２日ある",1,IF('３　回答貼付シート'!N1122="３～５日ある",2,IF('３　回答貼付シート'!N1122="ほぼ毎日ある",3,))))</f>
        <v>0</v>
      </c>
      <c r="M1125" s="49">
        <f>IF('３　回答貼付シート'!O1122="ない",0,IF('３　回答貼付シート'!O1122="１～２日ある",1,IF('３　回答貼付シート'!O1122="３～５日ある",2,IF('３　回答貼付シート'!O1122="ほぼ毎日ある",3,))))</f>
        <v>0</v>
      </c>
      <c r="N1125" s="49">
        <f>IF('３　回答貼付シート'!P1122="ない",0,IF('３　回答貼付シート'!P1122="１～２日ある",1,IF('３　回答貼付シート'!P1122="３～５日ある",2,IF('３　回答貼付シート'!P1122="ほぼ毎日ある",3,))))</f>
        <v>0</v>
      </c>
      <c r="O1125" s="49">
        <f>IF('３　回答貼付シート'!Q1122="ない",0,IF('３　回答貼付シート'!Q1122="１～２日ある",1,IF('３　回答貼付シート'!Q1122="３～５日ある",2,IF('３　回答貼付シート'!Q1122="ほぼ毎日ある",3,))))</f>
        <v>0</v>
      </c>
      <c r="P1125" s="49">
        <f>IF('３　回答貼付シート'!R1122="ない",0,IF('３　回答貼付シート'!R1122="１～２日ある",1,IF('３　回答貼付シート'!R1122="３～５日ある",2,IF('３　回答貼付シート'!R1122="ほぼ毎日ある",3,))))</f>
        <v>0</v>
      </c>
      <c r="Q1125" s="49">
        <f>IF('３　回答貼付シート'!S1122="ない",0,IF('３　回答貼付シート'!S1122="１～２日ある",1,IF('３　回答貼付シート'!S1122="３～５日ある",2,IF('３　回答貼付シート'!S1122="ほぼ毎日ある",3,))))</f>
        <v>0</v>
      </c>
      <c r="R1125" s="49">
        <f>IF('３　回答貼付シート'!T1122="ない",0,IF('３　回答貼付シート'!T1122="１～２日ある",1,IF('３　回答貼付シート'!T1122="３～５日ある",2,IF('３　回答貼付シート'!T1122="ほぼ毎日ある",3,))))</f>
        <v>0</v>
      </c>
      <c r="S1125" s="49">
        <f>IF('３　回答貼付シート'!U1122="ない",0,IF('３　回答貼付シート'!U1122="１～２日ある",1,IF('３　回答貼付シート'!U1122="３～５日ある",2,IF('３　回答貼付シート'!U1122="ほぼ毎日ある",3,))))</f>
        <v>0</v>
      </c>
      <c r="T1125" s="49">
        <f>IF('３　回答貼付シート'!V1122="ない",0,IF('３　回答貼付シート'!V1122="１～２日ある",1,IF('３　回答貼付シート'!V1122="３～５日ある",2,IF('３　回答貼付シート'!V1122="ほぼ毎日ある",3,))))</f>
        <v>0</v>
      </c>
      <c r="U1125" s="49">
        <f>IF('３　回答貼付シート'!W1122="ない",0,IF('３　回答貼付シート'!W1122="１～２日ある",1,IF('３　回答貼付シート'!W1122="３～５日ある",2,IF('３　回答貼付シート'!W1122="ほぼ毎日ある",3,))))</f>
        <v>0</v>
      </c>
      <c r="V1125" s="49">
        <f>IF('３　回答貼付シート'!X1122="ない",0,IF('３　回答貼付シート'!X1122="１～２日ある",1,IF('３　回答貼付シート'!X1122="３～５日ある",2,IF('３　回答貼付シート'!X1122="ほぼ毎日ある",3,))))</f>
        <v>0</v>
      </c>
      <c r="W1125" s="49">
        <f>IF('３　回答貼付シート'!Y1122="ない",0,IF('３　回答貼付シート'!Y1122="１～２日ある",1,IF('３　回答貼付シート'!Y1122="３～５日ある",2,IF('３　回答貼付シート'!Y1122="ほぼ毎日ある",3,))))</f>
        <v>0</v>
      </c>
      <c r="X1125" s="49">
        <f>IF('３　回答貼付シート'!Z1122="ない",0,IF('３　回答貼付シート'!Z1122="１～２日ある",1,IF('３　回答貼付シート'!Z1122="３～５日ある",2,IF('３　回答貼付シート'!Z1122="ほぼ毎日ある",3,))))</f>
        <v>0</v>
      </c>
      <c r="Y1125" s="49">
        <f>IF('３　回答貼付シート'!AA1122="ない",0,IF('３　回答貼付シート'!AA1122="１～２日ある",1,IF('３　回答貼付シート'!AA1122="３～５日ある",2,IF('３　回答貼付シート'!AA1122="ほぼ毎日ある",3,))))</f>
        <v>0</v>
      </c>
      <c r="Z1125" s="49">
        <f>IF('３　回答貼付シート'!AB1122="ない",0,IF('３　回答貼付シート'!AB1122="１～２日ある",1,IF('３　回答貼付シート'!AB1122="３～５日ある",2,IF('３　回答貼付シート'!AB1122="ほぼ毎日ある",3,))))</f>
        <v>0</v>
      </c>
      <c r="AA1125" s="49">
        <f>IF('３　回答貼付シート'!AC1122="ない",0,IF('３　回答貼付シート'!AC1122="１～２日ある",1,IF('３　回答貼付シート'!AC1122="３～５日ある",2,IF('３　回答貼付シート'!AC1122="ほぼ毎日ある",3,))))</f>
        <v>0</v>
      </c>
      <c r="AB1125" s="49">
        <f>IF('３　回答貼付シート'!AD1122="ない",0,IF('３　回答貼付シート'!AD1122="１～２日ある",1,IF('３　回答貼付シート'!AD1122="３～５日ある",2,IF('３　回答貼付シート'!AD1122="ほぼ毎日ある",3,))))</f>
        <v>0</v>
      </c>
      <c r="AC1125" s="49">
        <f>IF('３　回答貼付シート'!AE1122="ない",0,IF('３　回答貼付シート'!AE1122="１～２日ある",1,IF('３　回答貼付シート'!AE1122="３～５日ある",2,IF('３　回答貼付シート'!AE1122="ほぼ毎日ある",3,))))</f>
        <v>0</v>
      </c>
      <c r="AD1125" s="49">
        <f>IF('３　回答貼付シート'!AF1122="ない",0,IF('３　回答貼付シート'!AF1122="１～２日ある",1,IF('３　回答貼付シート'!AF1122="３～５日ある",2,IF('３　回答貼付シート'!AF1122="ほぼ毎日ある",3,))))</f>
        <v>0</v>
      </c>
      <c r="AE1125" s="49">
        <f>IF('３　回答貼付シート'!AG1122="ない",0,IF('３　回答貼付シート'!AG1122="１～２日ある",1,IF('３　回答貼付シート'!AG1122="３～５日ある",2,IF('３　回答貼付シート'!AG1122="ほぼ毎日ある",3,))))</f>
        <v>0</v>
      </c>
      <c r="AF1125" s="49">
        <f>IF('３　回答貼付シート'!AH1122="ない",0,IF('３　回答貼付シート'!AH1122="１～２日ある",1,IF('３　回答貼付シート'!AH1122="３～５日ある",2,IF('３　回答貼付シート'!AH1122="ほぼ毎日ある",3,))))</f>
        <v>0</v>
      </c>
      <c r="AG1125" s="49">
        <f>IF('３　回答貼付シート'!AI1122="ない",0,IF('３　回答貼付シート'!AI1122="１～２日ある",1,IF('３　回答貼付シート'!AI1122="３～５日ある",2,IF('３　回答貼付シート'!AI1122="ほぼ毎日ある",3,))))</f>
        <v>0</v>
      </c>
      <c r="AH1125" s="49">
        <f>IF('３　回答貼付シート'!AJ1122="ない",0,IF('３　回答貼付シート'!AJ1122="１～２日ある",1,IF('３　回答貼付シート'!AJ1122="３～５日ある",2,IF('３　回答貼付シート'!AJ1122="ほぼ毎日ある",3,))))</f>
        <v>0</v>
      </c>
      <c r="AI1125" s="49">
        <f>IF('３　回答貼付シート'!AK1122="ない",0,IF('３　回答貼付シート'!AK1122="１～２日ある",1,IF('３　回答貼付シート'!AK1122="３～５日ある",2,IF('３　回答貼付シート'!AK1122="ほぼ毎日ある",3,))))</f>
        <v>0</v>
      </c>
      <c r="AJ1125" s="49">
        <f>IF('３　回答貼付シート'!AL1122="ない",0,IF('３　回答貼付シート'!AL1122="１～２日ある",1,IF('３　回答貼付シート'!AL1122="３～５日ある",2,IF('３　回答貼付シート'!AL1122="ほぼ毎日ある",3,))))</f>
        <v>0</v>
      </c>
      <c r="AK1125" s="49">
        <f>IF('３　回答貼付シート'!AM1122="ない",0,IF('３　回答貼付シート'!AM1122="１～２日ある",1,IF('３　回答貼付シート'!AM1122="３～５日ある",2,IF('３　回答貼付シート'!AM1122="ほぼ毎日ある",3,))))</f>
        <v>0</v>
      </c>
      <c r="AL1125" s="49">
        <f>'３　回答貼付シート'!$AN1122</f>
        <v>0</v>
      </c>
      <c r="AM1125" s="49" t="str">
        <f t="shared" si="124"/>
        <v/>
      </c>
      <c r="AN1125" s="49" t="str">
        <f t="shared" si="125"/>
        <v/>
      </c>
      <c r="AO1125" s="49" t="str">
        <f t="shared" si="126"/>
        <v/>
      </c>
      <c r="AP1125" s="49" t="str">
        <f t="shared" si="127"/>
        <v/>
      </c>
      <c r="AQ1125" s="49" t="str">
        <f t="shared" si="128"/>
        <v/>
      </c>
      <c r="AR1125" t="str">
        <f t="shared" si="129"/>
        <v>0</v>
      </c>
      <c r="AT1125" s="42"/>
    </row>
    <row r="1126" spans="1:46">
      <c r="A1126" s="49"/>
      <c r="B1126" s="49">
        <f t="shared" si="123"/>
        <v>0</v>
      </c>
      <c r="C1126" s="49">
        <f>IF('３　回答貼付シート'!$F1123&lt;&gt;0,VLOOKUP('３　回答貼付シート'!$F1123,$AR$2048:$AS$2054,2,FALSE),0)</f>
        <v>0</v>
      </c>
      <c r="D1126" s="49">
        <f>IF('３　回答貼付シート'!$G1123&lt;&gt;0,VLOOKUP(('３　回答貼付シート'!$G1123), $AR$2048:$AS$2054,2,FALSE),0)</f>
        <v>0</v>
      </c>
      <c r="E1126" s="49">
        <f>'３　回答貼付シート'!$H1123</f>
        <v>0</v>
      </c>
      <c r="F1126" s="49">
        <f>IF(E1126=0,0,VLOOKUP($B1126,'２　情報入力シート'!$A$2:$E$2049,5))</f>
        <v>0</v>
      </c>
      <c r="G1126" s="49">
        <f>IF('３　回答貼付シート'!I1123="ない",0,IF('３　回答貼付シート'!I1123="１～２日ある",1,IF('３　回答貼付シート'!I1123="３～５日ある",2,IF('３　回答貼付シート'!I1123="ほぼ毎日ある",3,))))</f>
        <v>0</v>
      </c>
      <c r="H1126" s="49">
        <f>IF('３　回答貼付シート'!J1123="ない",0,IF('３　回答貼付シート'!J1123="１～２日ある",1,IF('３　回答貼付シート'!J1123="３～５日ある",2,IF('３　回答貼付シート'!J1123="ほぼ毎日ある",3,))))</f>
        <v>0</v>
      </c>
      <c r="I1126" s="49">
        <f>IF('３　回答貼付シート'!K1123="ない",0,IF('３　回答貼付シート'!K1123="１～２日ある",1,IF('３　回答貼付シート'!K1123="３～５日ある",2,IF('３　回答貼付シート'!K1123="ほぼ毎日ある",3,))))</f>
        <v>0</v>
      </c>
      <c r="J1126" s="49">
        <f>IF('３　回答貼付シート'!L1123="ない",0,IF('３　回答貼付シート'!L1123="１～２日ある",1,IF('３　回答貼付シート'!L1123="３～５日ある",2,IF('３　回答貼付シート'!L1123="ほぼ毎日ある",3,))))</f>
        <v>0</v>
      </c>
      <c r="K1126" s="49">
        <f>IF('３　回答貼付シート'!M1123="ない",0,IF('３　回答貼付シート'!M1123="１～２日ある",1,IF('３　回答貼付シート'!M1123="３～５日ある",2,IF('３　回答貼付シート'!M1123="ほぼ毎日ある",3,))))</f>
        <v>0</v>
      </c>
      <c r="L1126" s="49">
        <f>IF('３　回答貼付シート'!N1123="ない",0,IF('３　回答貼付シート'!N1123="１～２日ある",1,IF('３　回答貼付シート'!N1123="３～５日ある",2,IF('３　回答貼付シート'!N1123="ほぼ毎日ある",3,))))</f>
        <v>0</v>
      </c>
      <c r="M1126" s="49">
        <f>IF('３　回答貼付シート'!O1123="ない",0,IF('３　回答貼付シート'!O1123="１～２日ある",1,IF('３　回答貼付シート'!O1123="３～５日ある",2,IF('３　回答貼付シート'!O1123="ほぼ毎日ある",3,))))</f>
        <v>0</v>
      </c>
      <c r="N1126" s="49">
        <f>IF('３　回答貼付シート'!P1123="ない",0,IF('３　回答貼付シート'!P1123="１～２日ある",1,IF('３　回答貼付シート'!P1123="３～５日ある",2,IF('３　回答貼付シート'!P1123="ほぼ毎日ある",3,))))</f>
        <v>0</v>
      </c>
      <c r="O1126" s="49">
        <f>IF('３　回答貼付シート'!Q1123="ない",0,IF('３　回答貼付シート'!Q1123="１～２日ある",1,IF('３　回答貼付シート'!Q1123="３～５日ある",2,IF('３　回答貼付シート'!Q1123="ほぼ毎日ある",3,))))</f>
        <v>0</v>
      </c>
      <c r="P1126" s="49">
        <f>IF('３　回答貼付シート'!R1123="ない",0,IF('３　回答貼付シート'!R1123="１～２日ある",1,IF('３　回答貼付シート'!R1123="３～５日ある",2,IF('３　回答貼付シート'!R1123="ほぼ毎日ある",3,))))</f>
        <v>0</v>
      </c>
      <c r="Q1126" s="49">
        <f>IF('３　回答貼付シート'!S1123="ない",0,IF('３　回答貼付シート'!S1123="１～２日ある",1,IF('３　回答貼付シート'!S1123="３～５日ある",2,IF('３　回答貼付シート'!S1123="ほぼ毎日ある",3,))))</f>
        <v>0</v>
      </c>
      <c r="R1126" s="49">
        <f>IF('３　回答貼付シート'!T1123="ない",0,IF('３　回答貼付シート'!T1123="１～２日ある",1,IF('３　回答貼付シート'!T1123="３～５日ある",2,IF('３　回答貼付シート'!T1123="ほぼ毎日ある",3,))))</f>
        <v>0</v>
      </c>
      <c r="S1126" s="49">
        <f>IF('３　回答貼付シート'!U1123="ない",0,IF('３　回答貼付シート'!U1123="１～２日ある",1,IF('３　回答貼付シート'!U1123="３～５日ある",2,IF('３　回答貼付シート'!U1123="ほぼ毎日ある",3,))))</f>
        <v>0</v>
      </c>
      <c r="T1126" s="49">
        <f>IF('３　回答貼付シート'!V1123="ない",0,IF('３　回答貼付シート'!V1123="１～２日ある",1,IF('３　回答貼付シート'!V1123="３～５日ある",2,IF('３　回答貼付シート'!V1123="ほぼ毎日ある",3,))))</f>
        <v>0</v>
      </c>
      <c r="U1126" s="49">
        <f>IF('３　回答貼付シート'!W1123="ない",0,IF('３　回答貼付シート'!W1123="１～２日ある",1,IF('３　回答貼付シート'!W1123="３～５日ある",2,IF('３　回答貼付シート'!W1123="ほぼ毎日ある",3,))))</f>
        <v>0</v>
      </c>
      <c r="V1126" s="49">
        <f>IF('３　回答貼付シート'!X1123="ない",0,IF('３　回答貼付シート'!X1123="１～２日ある",1,IF('３　回答貼付シート'!X1123="３～５日ある",2,IF('３　回答貼付シート'!X1123="ほぼ毎日ある",3,))))</f>
        <v>0</v>
      </c>
      <c r="W1126" s="49">
        <f>IF('３　回答貼付シート'!Y1123="ない",0,IF('３　回答貼付シート'!Y1123="１～２日ある",1,IF('３　回答貼付シート'!Y1123="３～５日ある",2,IF('３　回答貼付シート'!Y1123="ほぼ毎日ある",3,))))</f>
        <v>0</v>
      </c>
      <c r="X1126" s="49">
        <f>IF('３　回答貼付シート'!Z1123="ない",0,IF('３　回答貼付シート'!Z1123="１～２日ある",1,IF('３　回答貼付シート'!Z1123="３～５日ある",2,IF('３　回答貼付シート'!Z1123="ほぼ毎日ある",3,))))</f>
        <v>0</v>
      </c>
      <c r="Y1126" s="49">
        <f>IF('３　回答貼付シート'!AA1123="ない",0,IF('３　回答貼付シート'!AA1123="１～２日ある",1,IF('３　回答貼付シート'!AA1123="３～５日ある",2,IF('３　回答貼付シート'!AA1123="ほぼ毎日ある",3,))))</f>
        <v>0</v>
      </c>
      <c r="Z1126" s="49">
        <f>IF('３　回答貼付シート'!AB1123="ない",0,IF('３　回答貼付シート'!AB1123="１～２日ある",1,IF('３　回答貼付シート'!AB1123="３～５日ある",2,IF('３　回答貼付シート'!AB1123="ほぼ毎日ある",3,))))</f>
        <v>0</v>
      </c>
      <c r="AA1126" s="49">
        <f>IF('３　回答貼付シート'!AC1123="ない",0,IF('３　回答貼付シート'!AC1123="１～２日ある",1,IF('３　回答貼付シート'!AC1123="３～５日ある",2,IF('３　回答貼付シート'!AC1123="ほぼ毎日ある",3,))))</f>
        <v>0</v>
      </c>
      <c r="AB1126" s="49">
        <f>IF('３　回答貼付シート'!AD1123="ない",0,IF('３　回答貼付シート'!AD1123="１～２日ある",1,IF('３　回答貼付シート'!AD1123="３～５日ある",2,IF('３　回答貼付シート'!AD1123="ほぼ毎日ある",3,))))</f>
        <v>0</v>
      </c>
      <c r="AC1126" s="49">
        <f>IF('３　回答貼付シート'!AE1123="ない",0,IF('３　回答貼付シート'!AE1123="１～２日ある",1,IF('３　回答貼付シート'!AE1123="３～５日ある",2,IF('３　回答貼付シート'!AE1123="ほぼ毎日ある",3,))))</f>
        <v>0</v>
      </c>
      <c r="AD1126" s="49">
        <f>IF('３　回答貼付シート'!AF1123="ない",0,IF('３　回答貼付シート'!AF1123="１～２日ある",1,IF('３　回答貼付シート'!AF1123="３～５日ある",2,IF('３　回答貼付シート'!AF1123="ほぼ毎日ある",3,))))</f>
        <v>0</v>
      </c>
      <c r="AE1126" s="49">
        <f>IF('３　回答貼付シート'!AG1123="ない",0,IF('３　回答貼付シート'!AG1123="１～２日ある",1,IF('３　回答貼付シート'!AG1123="３～５日ある",2,IF('３　回答貼付シート'!AG1123="ほぼ毎日ある",3,))))</f>
        <v>0</v>
      </c>
      <c r="AF1126" s="49">
        <f>IF('３　回答貼付シート'!AH1123="ない",0,IF('３　回答貼付シート'!AH1123="１～２日ある",1,IF('３　回答貼付シート'!AH1123="３～５日ある",2,IF('３　回答貼付シート'!AH1123="ほぼ毎日ある",3,))))</f>
        <v>0</v>
      </c>
      <c r="AG1126" s="49">
        <f>IF('３　回答貼付シート'!AI1123="ない",0,IF('３　回答貼付シート'!AI1123="１～２日ある",1,IF('３　回答貼付シート'!AI1123="３～５日ある",2,IF('３　回答貼付シート'!AI1123="ほぼ毎日ある",3,))))</f>
        <v>0</v>
      </c>
      <c r="AH1126" s="49">
        <f>IF('３　回答貼付シート'!AJ1123="ない",0,IF('３　回答貼付シート'!AJ1123="１～２日ある",1,IF('３　回答貼付シート'!AJ1123="３～５日ある",2,IF('３　回答貼付シート'!AJ1123="ほぼ毎日ある",3,))))</f>
        <v>0</v>
      </c>
      <c r="AI1126" s="49">
        <f>IF('３　回答貼付シート'!AK1123="ない",0,IF('３　回答貼付シート'!AK1123="１～２日ある",1,IF('３　回答貼付シート'!AK1123="３～５日ある",2,IF('３　回答貼付シート'!AK1123="ほぼ毎日ある",3,))))</f>
        <v>0</v>
      </c>
      <c r="AJ1126" s="49">
        <f>IF('３　回答貼付シート'!AL1123="ない",0,IF('３　回答貼付シート'!AL1123="１～２日ある",1,IF('３　回答貼付シート'!AL1123="３～５日ある",2,IF('３　回答貼付シート'!AL1123="ほぼ毎日ある",3,))))</f>
        <v>0</v>
      </c>
      <c r="AK1126" s="49">
        <f>IF('３　回答貼付シート'!AM1123="ない",0,IF('３　回答貼付シート'!AM1123="１～２日ある",1,IF('３　回答貼付シート'!AM1123="３～５日ある",2,IF('３　回答貼付シート'!AM1123="ほぼ毎日ある",3,))))</f>
        <v>0</v>
      </c>
      <c r="AL1126" s="49">
        <f>'３　回答貼付シート'!$AN1123</f>
        <v>0</v>
      </c>
      <c r="AM1126" s="49" t="str">
        <f t="shared" si="124"/>
        <v/>
      </c>
      <c r="AN1126" s="49" t="str">
        <f t="shared" si="125"/>
        <v/>
      </c>
      <c r="AO1126" s="49" t="str">
        <f t="shared" si="126"/>
        <v/>
      </c>
      <c r="AP1126" s="49" t="str">
        <f t="shared" si="127"/>
        <v/>
      </c>
      <c r="AQ1126" s="49" t="str">
        <f t="shared" si="128"/>
        <v/>
      </c>
      <c r="AR1126" t="str">
        <f t="shared" si="129"/>
        <v>0</v>
      </c>
      <c r="AT1126" s="42"/>
    </row>
    <row r="1127" spans="1:46">
      <c r="A1127" s="49"/>
      <c r="B1127" s="49">
        <f t="shared" si="123"/>
        <v>0</v>
      </c>
      <c r="C1127" s="49">
        <f>IF('３　回答貼付シート'!$F1124&lt;&gt;0,VLOOKUP('３　回答貼付シート'!$F1124,$AR$2048:$AS$2054,2,FALSE),0)</f>
        <v>0</v>
      </c>
      <c r="D1127" s="49">
        <f>IF('３　回答貼付シート'!$G1124&lt;&gt;0,VLOOKUP(('３　回答貼付シート'!$G1124), $AR$2048:$AS$2054,2,FALSE),0)</f>
        <v>0</v>
      </c>
      <c r="E1127" s="49">
        <f>'３　回答貼付シート'!$H1124</f>
        <v>0</v>
      </c>
      <c r="F1127" s="49">
        <f>IF(E1127=0,0,VLOOKUP($B1127,'２　情報入力シート'!$A$2:$E$2049,5))</f>
        <v>0</v>
      </c>
      <c r="G1127" s="49">
        <f>IF('３　回答貼付シート'!I1124="ない",0,IF('３　回答貼付シート'!I1124="１～２日ある",1,IF('３　回答貼付シート'!I1124="３～５日ある",2,IF('３　回答貼付シート'!I1124="ほぼ毎日ある",3,))))</f>
        <v>0</v>
      </c>
      <c r="H1127" s="49">
        <f>IF('３　回答貼付シート'!J1124="ない",0,IF('３　回答貼付シート'!J1124="１～２日ある",1,IF('３　回答貼付シート'!J1124="３～５日ある",2,IF('３　回答貼付シート'!J1124="ほぼ毎日ある",3,))))</f>
        <v>0</v>
      </c>
      <c r="I1127" s="49">
        <f>IF('３　回答貼付シート'!K1124="ない",0,IF('３　回答貼付シート'!K1124="１～２日ある",1,IF('３　回答貼付シート'!K1124="３～５日ある",2,IF('３　回答貼付シート'!K1124="ほぼ毎日ある",3,))))</f>
        <v>0</v>
      </c>
      <c r="J1127" s="49">
        <f>IF('３　回答貼付シート'!L1124="ない",0,IF('３　回答貼付シート'!L1124="１～２日ある",1,IF('３　回答貼付シート'!L1124="３～５日ある",2,IF('３　回答貼付シート'!L1124="ほぼ毎日ある",3,))))</f>
        <v>0</v>
      </c>
      <c r="K1127" s="49">
        <f>IF('３　回答貼付シート'!M1124="ない",0,IF('３　回答貼付シート'!M1124="１～２日ある",1,IF('３　回答貼付シート'!M1124="３～５日ある",2,IF('３　回答貼付シート'!M1124="ほぼ毎日ある",3,))))</f>
        <v>0</v>
      </c>
      <c r="L1127" s="49">
        <f>IF('３　回答貼付シート'!N1124="ない",0,IF('３　回答貼付シート'!N1124="１～２日ある",1,IF('３　回答貼付シート'!N1124="３～５日ある",2,IF('３　回答貼付シート'!N1124="ほぼ毎日ある",3,))))</f>
        <v>0</v>
      </c>
      <c r="M1127" s="49">
        <f>IF('３　回答貼付シート'!O1124="ない",0,IF('３　回答貼付シート'!O1124="１～２日ある",1,IF('３　回答貼付シート'!O1124="３～５日ある",2,IF('３　回答貼付シート'!O1124="ほぼ毎日ある",3,))))</f>
        <v>0</v>
      </c>
      <c r="N1127" s="49">
        <f>IF('３　回答貼付シート'!P1124="ない",0,IF('３　回答貼付シート'!P1124="１～２日ある",1,IF('３　回答貼付シート'!P1124="３～５日ある",2,IF('３　回答貼付シート'!P1124="ほぼ毎日ある",3,))))</f>
        <v>0</v>
      </c>
      <c r="O1127" s="49">
        <f>IF('３　回答貼付シート'!Q1124="ない",0,IF('３　回答貼付シート'!Q1124="１～２日ある",1,IF('３　回答貼付シート'!Q1124="３～５日ある",2,IF('３　回答貼付シート'!Q1124="ほぼ毎日ある",3,))))</f>
        <v>0</v>
      </c>
      <c r="P1127" s="49">
        <f>IF('３　回答貼付シート'!R1124="ない",0,IF('３　回答貼付シート'!R1124="１～２日ある",1,IF('３　回答貼付シート'!R1124="３～５日ある",2,IF('３　回答貼付シート'!R1124="ほぼ毎日ある",3,))))</f>
        <v>0</v>
      </c>
      <c r="Q1127" s="49">
        <f>IF('３　回答貼付シート'!S1124="ない",0,IF('３　回答貼付シート'!S1124="１～２日ある",1,IF('３　回答貼付シート'!S1124="３～５日ある",2,IF('３　回答貼付シート'!S1124="ほぼ毎日ある",3,))))</f>
        <v>0</v>
      </c>
      <c r="R1127" s="49">
        <f>IF('３　回答貼付シート'!T1124="ない",0,IF('３　回答貼付シート'!T1124="１～２日ある",1,IF('３　回答貼付シート'!T1124="３～５日ある",2,IF('３　回答貼付シート'!T1124="ほぼ毎日ある",3,))))</f>
        <v>0</v>
      </c>
      <c r="S1127" s="49">
        <f>IF('３　回答貼付シート'!U1124="ない",0,IF('３　回答貼付シート'!U1124="１～２日ある",1,IF('３　回答貼付シート'!U1124="３～５日ある",2,IF('３　回答貼付シート'!U1124="ほぼ毎日ある",3,))))</f>
        <v>0</v>
      </c>
      <c r="T1127" s="49">
        <f>IF('３　回答貼付シート'!V1124="ない",0,IF('３　回答貼付シート'!V1124="１～２日ある",1,IF('３　回答貼付シート'!V1124="３～５日ある",2,IF('３　回答貼付シート'!V1124="ほぼ毎日ある",3,))))</f>
        <v>0</v>
      </c>
      <c r="U1127" s="49">
        <f>IF('３　回答貼付シート'!W1124="ない",0,IF('３　回答貼付シート'!W1124="１～２日ある",1,IF('３　回答貼付シート'!W1124="３～５日ある",2,IF('３　回答貼付シート'!W1124="ほぼ毎日ある",3,))))</f>
        <v>0</v>
      </c>
      <c r="V1127" s="49">
        <f>IF('３　回答貼付シート'!X1124="ない",0,IF('３　回答貼付シート'!X1124="１～２日ある",1,IF('３　回答貼付シート'!X1124="３～５日ある",2,IF('３　回答貼付シート'!X1124="ほぼ毎日ある",3,))))</f>
        <v>0</v>
      </c>
      <c r="W1127" s="49">
        <f>IF('３　回答貼付シート'!Y1124="ない",0,IF('３　回答貼付シート'!Y1124="１～２日ある",1,IF('３　回答貼付シート'!Y1124="３～５日ある",2,IF('３　回答貼付シート'!Y1124="ほぼ毎日ある",3,))))</f>
        <v>0</v>
      </c>
      <c r="X1127" s="49">
        <f>IF('３　回答貼付シート'!Z1124="ない",0,IF('３　回答貼付シート'!Z1124="１～２日ある",1,IF('３　回答貼付シート'!Z1124="３～５日ある",2,IF('３　回答貼付シート'!Z1124="ほぼ毎日ある",3,))))</f>
        <v>0</v>
      </c>
      <c r="Y1127" s="49">
        <f>IF('３　回答貼付シート'!AA1124="ない",0,IF('３　回答貼付シート'!AA1124="１～２日ある",1,IF('３　回答貼付シート'!AA1124="３～５日ある",2,IF('３　回答貼付シート'!AA1124="ほぼ毎日ある",3,))))</f>
        <v>0</v>
      </c>
      <c r="Z1127" s="49">
        <f>IF('３　回答貼付シート'!AB1124="ない",0,IF('３　回答貼付シート'!AB1124="１～２日ある",1,IF('３　回答貼付シート'!AB1124="３～５日ある",2,IF('３　回答貼付シート'!AB1124="ほぼ毎日ある",3,))))</f>
        <v>0</v>
      </c>
      <c r="AA1127" s="49">
        <f>IF('３　回答貼付シート'!AC1124="ない",0,IF('３　回答貼付シート'!AC1124="１～２日ある",1,IF('３　回答貼付シート'!AC1124="３～５日ある",2,IF('３　回答貼付シート'!AC1124="ほぼ毎日ある",3,))))</f>
        <v>0</v>
      </c>
      <c r="AB1127" s="49">
        <f>IF('３　回答貼付シート'!AD1124="ない",0,IF('３　回答貼付シート'!AD1124="１～２日ある",1,IF('３　回答貼付シート'!AD1124="３～５日ある",2,IF('３　回答貼付シート'!AD1124="ほぼ毎日ある",3,))))</f>
        <v>0</v>
      </c>
      <c r="AC1127" s="49">
        <f>IF('３　回答貼付シート'!AE1124="ない",0,IF('３　回答貼付シート'!AE1124="１～２日ある",1,IF('３　回答貼付シート'!AE1124="３～５日ある",2,IF('３　回答貼付シート'!AE1124="ほぼ毎日ある",3,))))</f>
        <v>0</v>
      </c>
      <c r="AD1127" s="49">
        <f>IF('３　回答貼付シート'!AF1124="ない",0,IF('３　回答貼付シート'!AF1124="１～２日ある",1,IF('３　回答貼付シート'!AF1124="３～５日ある",2,IF('３　回答貼付シート'!AF1124="ほぼ毎日ある",3,))))</f>
        <v>0</v>
      </c>
      <c r="AE1127" s="49">
        <f>IF('３　回答貼付シート'!AG1124="ない",0,IF('３　回答貼付シート'!AG1124="１～２日ある",1,IF('３　回答貼付シート'!AG1124="３～５日ある",2,IF('３　回答貼付シート'!AG1124="ほぼ毎日ある",3,))))</f>
        <v>0</v>
      </c>
      <c r="AF1127" s="49">
        <f>IF('３　回答貼付シート'!AH1124="ない",0,IF('３　回答貼付シート'!AH1124="１～２日ある",1,IF('３　回答貼付シート'!AH1124="３～５日ある",2,IF('３　回答貼付シート'!AH1124="ほぼ毎日ある",3,))))</f>
        <v>0</v>
      </c>
      <c r="AG1127" s="49">
        <f>IF('３　回答貼付シート'!AI1124="ない",0,IF('３　回答貼付シート'!AI1124="１～２日ある",1,IF('３　回答貼付シート'!AI1124="３～５日ある",2,IF('３　回答貼付シート'!AI1124="ほぼ毎日ある",3,))))</f>
        <v>0</v>
      </c>
      <c r="AH1127" s="49">
        <f>IF('３　回答貼付シート'!AJ1124="ない",0,IF('３　回答貼付シート'!AJ1124="１～２日ある",1,IF('３　回答貼付シート'!AJ1124="３～５日ある",2,IF('３　回答貼付シート'!AJ1124="ほぼ毎日ある",3,))))</f>
        <v>0</v>
      </c>
      <c r="AI1127" s="49">
        <f>IF('３　回答貼付シート'!AK1124="ない",0,IF('３　回答貼付シート'!AK1124="１～２日ある",1,IF('３　回答貼付シート'!AK1124="３～５日ある",2,IF('３　回答貼付シート'!AK1124="ほぼ毎日ある",3,))))</f>
        <v>0</v>
      </c>
      <c r="AJ1127" s="49">
        <f>IF('３　回答貼付シート'!AL1124="ない",0,IF('３　回答貼付シート'!AL1124="１～２日ある",1,IF('３　回答貼付シート'!AL1124="３～５日ある",2,IF('３　回答貼付シート'!AL1124="ほぼ毎日ある",3,))))</f>
        <v>0</v>
      </c>
      <c r="AK1127" s="49">
        <f>IF('３　回答貼付シート'!AM1124="ない",0,IF('３　回答貼付シート'!AM1124="１～２日ある",1,IF('３　回答貼付シート'!AM1124="３～５日ある",2,IF('３　回答貼付シート'!AM1124="ほぼ毎日ある",3,))))</f>
        <v>0</v>
      </c>
      <c r="AL1127" s="49">
        <f>'３　回答貼付シート'!$AN1124</f>
        <v>0</v>
      </c>
      <c r="AM1127" s="49" t="str">
        <f t="shared" si="124"/>
        <v/>
      </c>
      <c r="AN1127" s="49" t="str">
        <f t="shared" si="125"/>
        <v/>
      </c>
      <c r="AO1127" s="49" t="str">
        <f t="shared" si="126"/>
        <v/>
      </c>
      <c r="AP1127" s="49" t="str">
        <f t="shared" si="127"/>
        <v/>
      </c>
      <c r="AQ1127" s="49" t="str">
        <f t="shared" si="128"/>
        <v/>
      </c>
      <c r="AR1127" t="str">
        <f t="shared" si="129"/>
        <v>0</v>
      </c>
      <c r="AT1127" s="42"/>
    </row>
    <row r="1128" spans="1:46">
      <c r="A1128" s="49"/>
      <c r="B1128" s="49">
        <f t="shared" si="123"/>
        <v>0</v>
      </c>
      <c r="C1128" s="49">
        <f>IF('３　回答貼付シート'!$F1125&lt;&gt;0,VLOOKUP('３　回答貼付シート'!$F1125,$AR$2048:$AS$2054,2,FALSE),0)</f>
        <v>0</v>
      </c>
      <c r="D1128" s="49">
        <f>IF('３　回答貼付シート'!$G1125&lt;&gt;0,VLOOKUP(('３　回答貼付シート'!$G1125), $AR$2048:$AS$2054,2,FALSE),0)</f>
        <v>0</v>
      </c>
      <c r="E1128" s="49">
        <f>'３　回答貼付シート'!$H1125</f>
        <v>0</v>
      </c>
      <c r="F1128" s="49">
        <f>IF(E1128=0,0,VLOOKUP($B1128,'２　情報入力シート'!$A$2:$E$2049,5))</f>
        <v>0</v>
      </c>
      <c r="G1128" s="49">
        <f>IF('３　回答貼付シート'!I1125="ない",0,IF('３　回答貼付シート'!I1125="１～２日ある",1,IF('３　回答貼付シート'!I1125="３～５日ある",2,IF('３　回答貼付シート'!I1125="ほぼ毎日ある",3,))))</f>
        <v>0</v>
      </c>
      <c r="H1128" s="49">
        <f>IF('３　回答貼付シート'!J1125="ない",0,IF('３　回答貼付シート'!J1125="１～２日ある",1,IF('３　回答貼付シート'!J1125="３～５日ある",2,IF('３　回答貼付シート'!J1125="ほぼ毎日ある",3,))))</f>
        <v>0</v>
      </c>
      <c r="I1128" s="49">
        <f>IF('３　回答貼付シート'!K1125="ない",0,IF('３　回答貼付シート'!K1125="１～２日ある",1,IF('３　回答貼付シート'!K1125="３～５日ある",2,IF('３　回答貼付シート'!K1125="ほぼ毎日ある",3,))))</f>
        <v>0</v>
      </c>
      <c r="J1128" s="49">
        <f>IF('３　回答貼付シート'!L1125="ない",0,IF('３　回答貼付シート'!L1125="１～２日ある",1,IF('３　回答貼付シート'!L1125="３～５日ある",2,IF('３　回答貼付シート'!L1125="ほぼ毎日ある",3,))))</f>
        <v>0</v>
      </c>
      <c r="K1128" s="49">
        <f>IF('３　回答貼付シート'!M1125="ない",0,IF('３　回答貼付シート'!M1125="１～２日ある",1,IF('３　回答貼付シート'!M1125="３～５日ある",2,IF('３　回答貼付シート'!M1125="ほぼ毎日ある",3,))))</f>
        <v>0</v>
      </c>
      <c r="L1128" s="49">
        <f>IF('３　回答貼付シート'!N1125="ない",0,IF('３　回答貼付シート'!N1125="１～２日ある",1,IF('３　回答貼付シート'!N1125="３～５日ある",2,IF('３　回答貼付シート'!N1125="ほぼ毎日ある",3,))))</f>
        <v>0</v>
      </c>
      <c r="M1128" s="49">
        <f>IF('３　回答貼付シート'!O1125="ない",0,IF('３　回答貼付シート'!O1125="１～２日ある",1,IF('３　回答貼付シート'!O1125="３～５日ある",2,IF('３　回答貼付シート'!O1125="ほぼ毎日ある",3,))))</f>
        <v>0</v>
      </c>
      <c r="N1128" s="49">
        <f>IF('３　回答貼付シート'!P1125="ない",0,IF('３　回答貼付シート'!P1125="１～２日ある",1,IF('３　回答貼付シート'!P1125="３～５日ある",2,IF('３　回答貼付シート'!P1125="ほぼ毎日ある",3,))))</f>
        <v>0</v>
      </c>
      <c r="O1128" s="49">
        <f>IF('３　回答貼付シート'!Q1125="ない",0,IF('３　回答貼付シート'!Q1125="１～２日ある",1,IF('３　回答貼付シート'!Q1125="３～５日ある",2,IF('３　回答貼付シート'!Q1125="ほぼ毎日ある",3,))))</f>
        <v>0</v>
      </c>
      <c r="P1128" s="49">
        <f>IF('３　回答貼付シート'!R1125="ない",0,IF('３　回答貼付シート'!R1125="１～２日ある",1,IF('３　回答貼付シート'!R1125="３～５日ある",2,IF('３　回答貼付シート'!R1125="ほぼ毎日ある",3,))))</f>
        <v>0</v>
      </c>
      <c r="Q1128" s="49">
        <f>IF('３　回答貼付シート'!S1125="ない",0,IF('３　回答貼付シート'!S1125="１～２日ある",1,IF('３　回答貼付シート'!S1125="３～５日ある",2,IF('３　回答貼付シート'!S1125="ほぼ毎日ある",3,))))</f>
        <v>0</v>
      </c>
      <c r="R1128" s="49">
        <f>IF('３　回答貼付シート'!T1125="ない",0,IF('３　回答貼付シート'!T1125="１～２日ある",1,IF('３　回答貼付シート'!T1125="３～５日ある",2,IF('３　回答貼付シート'!T1125="ほぼ毎日ある",3,))))</f>
        <v>0</v>
      </c>
      <c r="S1128" s="49">
        <f>IF('３　回答貼付シート'!U1125="ない",0,IF('３　回答貼付シート'!U1125="１～２日ある",1,IF('３　回答貼付シート'!U1125="３～５日ある",2,IF('３　回答貼付シート'!U1125="ほぼ毎日ある",3,))))</f>
        <v>0</v>
      </c>
      <c r="T1128" s="49">
        <f>IF('３　回答貼付シート'!V1125="ない",0,IF('３　回答貼付シート'!V1125="１～２日ある",1,IF('３　回答貼付シート'!V1125="３～５日ある",2,IF('３　回答貼付シート'!V1125="ほぼ毎日ある",3,))))</f>
        <v>0</v>
      </c>
      <c r="U1128" s="49">
        <f>IF('３　回答貼付シート'!W1125="ない",0,IF('３　回答貼付シート'!W1125="１～２日ある",1,IF('３　回答貼付シート'!W1125="３～５日ある",2,IF('３　回答貼付シート'!W1125="ほぼ毎日ある",3,))))</f>
        <v>0</v>
      </c>
      <c r="V1128" s="49">
        <f>IF('３　回答貼付シート'!X1125="ない",0,IF('３　回答貼付シート'!X1125="１～２日ある",1,IF('３　回答貼付シート'!X1125="３～５日ある",2,IF('３　回答貼付シート'!X1125="ほぼ毎日ある",3,))))</f>
        <v>0</v>
      </c>
      <c r="W1128" s="49">
        <f>IF('３　回答貼付シート'!Y1125="ない",0,IF('３　回答貼付シート'!Y1125="１～２日ある",1,IF('３　回答貼付シート'!Y1125="３～５日ある",2,IF('３　回答貼付シート'!Y1125="ほぼ毎日ある",3,))))</f>
        <v>0</v>
      </c>
      <c r="X1128" s="49">
        <f>IF('３　回答貼付シート'!Z1125="ない",0,IF('３　回答貼付シート'!Z1125="１～２日ある",1,IF('３　回答貼付シート'!Z1125="３～５日ある",2,IF('３　回答貼付シート'!Z1125="ほぼ毎日ある",3,))))</f>
        <v>0</v>
      </c>
      <c r="Y1128" s="49">
        <f>IF('３　回答貼付シート'!AA1125="ない",0,IF('３　回答貼付シート'!AA1125="１～２日ある",1,IF('３　回答貼付シート'!AA1125="３～５日ある",2,IF('３　回答貼付シート'!AA1125="ほぼ毎日ある",3,))))</f>
        <v>0</v>
      </c>
      <c r="Z1128" s="49">
        <f>IF('３　回答貼付シート'!AB1125="ない",0,IF('３　回答貼付シート'!AB1125="１～２日ある",1,IF('３　回答貼付シート'!AB1125="３～５日ある",2,IF('３　回答貼付シート'!AB1125="ほぼ毎日ある",3,))))</f>
        <v>0</v>
      </c>
      <c r="AA1128" s="49">
        <f>IF('３　回答貼付シート'!AC1125="ない",0,IF('３　回答貼付シート'!AC1125="１～２日ある",1,IF('３　回答貼付シート'!AC1125="３～５日ある",2,IF('３　回答貼付シート'!AC1125="ほぼ毎日ある",3,))))</f>
        <v>0</v>
      </c>
      <c r="AB1128" s="49">
        <f>IF('３　回答貼付シート'!AD1125="ない",0,IF('３　回答貼付シート'!AD1125="１～２日ある",1,IF('３　回答貼付シート'!AD1125="３～５日ある",2,IF('３　回答貼付シート'!AD1125="ほぼ毎日ある",3,))))</f>
        <v>0</v>
      </c>
      <c r="AC1128" s="49">
        <f>IF('３　回答貼付シート'!AE1125="ない",0,IF('３　回答貼付シート'!AE1125="１～２日ある",1,IF('３　回答貼付シート'!AE1125="３～５日ある",2,IF('３　回答貼付シート'!AE1125="ほぼ毎日ある",3,))))</f>
        <v>0</v>
      </c>
      <c r="AD1128" s="49">
        <f>IF('３　回答貼付シート'!AF1125="ない",0,IF('３　回答貼付シート'!AF1125="１～２日ある",1,IF('３　回答貼付シート'!AF1125="３～５日ある",2,IF('３　回答貼付シート'!AF1125="ほぼ毎日ある",3,))))</f>
        <v>0</v>
      </c>
      <c r="AE1128" s="49">
        <f>IF('３　回答貼付シート'!AG1125="ない",0,IF('３　回答貼付シート'!AG1125="１～２日ある",1,IF('３　回答貼付シート'!AG1125="３～５日ある",2,IF('３　回答貼付シート'!AG1125="ほぼ毎日ある",3,))))</f>
        <v>0</v>
      </c>
      <c r="AF1128" s="49">
        <f>IF('３　回答貼付シート'!AH1125="ない",0,IF('３　回答貼付シート'!AH1125="１～２日ある",1,IF('３　回答貼付シート'!AH1125="３～５日ある",2,IF('３　回答貼付シート'!AH1125="ほぼ毎日ある",3,))))</f>
        <v>0</v>
      </c>
      <c r="AG1128" s="49">
        <f>IF('３　回答貼付シート'!AI1125="ない",0,IF('３　回答貼付シート'!AI1125="１～２日ある",1,IF('３　回答貼付シート'!AI1125="３～５日ある",2,IF('３　回答貼付シート'!AI1125="ほぼ毎日ある",3,))))</f>
        <v>0</v>
      </c>
      <c r="AH1128" s="49">
        <f>IF('３　回答貼付シート'!AJ1125="ない",0,IF('３　回答貼付シート'!AJ1125="１～２日ある",1,IF('３　回答貼付シート'!AJ1125="３～５日ある",2,IF('３　回答貼付シート'!AJ1125="ほぼ毎日ある",3,))))</f>
        <v>0</v>
      </c>
      <c r="AI1128" s="49">
        <f>IF('３　回答貼付シート'!AK1125="ない",0,IF('３　回答貼付シート'!AK1125="１～２日ある",1,IF('３　回答貼付シート'!AK1125="３～５日ある",2,IF('３　回答貼付シート'!AK1125="ほぼ毎日ある",3,))))</f>
        <v>0</v>
      </c>
      <c r="AJ1128" s="49">
        <f>IF('３　回答貼付シート'!AL1125="ない",0,IF('３　回答貼付シート'!AL1125="１～２日ある",1,IF('３　回答貼付シート'!AL1125="３～５日ある",2,IF('３　回答貼付シート'!AL1125="ほぼ毎日ある",3,))))</f>
        <v>0</v>
      </c>
      <c r="AK1128" s="49">
        <f>IF('３　回答貼付シート'!AM1125="ない",0,IF('３　回答貼付シート'!AM1125="１～２日ある",1,IF('３　回答貼付シート'!AM1125="３～５日ある",2,IF('３　回答貼付シート'!AM1125="ほぼ毎日ある",3,))))</f>
        <v>0</v>
      </c>
      <c r="AL1128" s="49">
        <f>'３　回答貼付シート'!$AN1125</f>
        <v>0</v>
      </c>
      <c r="AM1128" s="49" t="str">
        <f t="shared" si="124"/>
        <v/>
      </c>
      <c r="AN1128" s="49" t="str">
        <f t="shared" si="125"/>
        <v/>
      </c>
      <c r="AO1128" s="49" t="str">
        <f t="shared" si="126"/>
        <v/>
      </c>
      <c r="AP1128" s="49" t="str">
        <f t="shared" si="127"/>
        <v/>
      </c>
      <c r="AQ1128" s="49" t="str">
        <f t="shared" si="128"/>
        <v/>
      </c>
      <c r="AR1128" t="str">
        <f t="shared" si="129"/>
        <v>0</v>
      </c>
      <c r="AT1128" s="42"/>
    </row>
    <row r="1129" spans="1:46">
      <c r="A1129" s="49"/>
      <c r="B1129" s="49">
        <f t="shared" si="123"/>
        <v>0</v>
      </c>
      <c r="C1129" s="49">
        <f>IF('３　回答貼付シート'!$F1126&lt;&gt;0,VLOOKUP('３　回答貼付シート'!$F1126,$AR$2048:$AS$2054,2,FALSE),0)</f>
        <v>0</v>
      </c>
      <c r="D1129" s="49">
        <f>IF('３　回答貼付シート'!$G1126&lt;&gt;0,VLOOKUP(('３　回答貼付シート'!$G1126), $AR$2048:$AS$2054,2,FALSE),0)</f>
        <v>0</v>
      </c>
      <c r="E1129" s="49">
        <f>'３　回答貼付シート'!$H1126</f>
        <v>0</v>
      </c>
      <c r="F1129" s="49">
        <f>IF(E1129=0,0,VLOOKUP($B1129,'２　情報入力シート'!$A$2:$E$2049,5))</f>
        <v>0</v>
      </c>
      <c r="G1129" s="49">
        <f>IF('３　回答貼付シート'!I1126="ない",0,IF('３　回答貼付シート'!I1126="１～２日ある",1,IF('３　回答貼付シート'!I1126="３～５日ある",2,IF('３　回答貼付シート'!I1126="ほぼ毎日ある",3,))))</f>
        <v>0</v>
      </c>
      <c r="H1129" s="49">
        <f>IF('３　回答貼付シート'!J1126="ない",0,IF('３　回答貼付シート'!J1126="１～２日ある",1,IF('３　回答貼付シート'!J1126="３～５日ある",2,IF('３　回答貼付シート'!J1126="ほぼ毎日ある",3,))))</f>
        <v>0</v>
      </c>
      <c r="I1129" s="49">
        <f>IF('３　回答貼付シート'!K1126="ない",0,IF('３　回答貼付シート'!K1126="１～２日ある",1,IF('３　回答貼付シート'!K1126="３～５日ある",2,IF('３　回答貼付シート'!K1126="ほぼ毎日ある",3,))))</f>
        <v>0</v>
      </c>
      <c r="J1129" s="49">
        <f>IF('３　回答貼付シート'!L1126="ない",0,IF('３　回答貼付シート'!L1126="１～２日ある",1,IF('３　回答貼付シート'!L1126="３～５日ある",2,IF('３　回答貼付シート'!L1126="ほぼ毎日ある",3,))))</f>
        <v>0</v>
      </c>
      <c r="K1129" s="49">
        <f>IF('３　回答貼付シート'!M1126="ない",0,IF('３　回答貼付シート'!M1126="１～２日ある",1,IF('３　回答貼付シート'!M1126="３～５日ある",2,IF('３　回答貼付シート'!M1126="ほぼ毎日ある",3,))))</f>
        <v>0</v>
      </c>
      <c r="L1129" s="49">
        <f>IF('３　回答貼付シート'!N1126="ない",0,IF('３　回答貼付シート'!N1126="１～２日ある",1,IF('３　回答貼付シート'!N1126="３～５日ある",2,IF('３　回答貼付シート'!N1126="ほぼ毎日ある",3,))))</f>
        <v>0</v>
      </c>
      <c r="M1129" s="49">
        <f>IF('３　回答貼付シート'!O1126="ない",0,IF('３　回答貼付シート'!O1126="１～２日ある",1,IF('３　回答貼付シート'!O1126="３～５日ある",2,IF('３　回答貼付シート'!O1126="ほぼ毎日ある",3,))))</f>
        <v>0</v>
      </c>
      <c r="N1129" s="49">
        <f>IF('３　回答貼付シート'!P1126="ない",0,IF('３　回答貼付シート'!P1126="１～２日ある",1,IF('３　回答貼付シート'!P1126="３～５日ある",2,IF('３　回答貼付シート'!P1126="ほぼ毎日ある",3,))))</f>
        <v>0</v>
      </c>
      <c r="O1129" s="49">
        <f>IF('３　回答貼付シート'!Q1126="ない",0,IF('３　回答貼付シート'!Q1126="１～２日ある",1,IF('３　回答貼付シート'!Q1126="３～５日ある",2,IF('３　回答貼付シート'!Q1126="ほぼ毎日ある",3,))))</f>
        <v>0</v>
      </c>
      <c r="P1129" s="49">
        <f>IF('３　回答貼付シート'!R1126="ない",0,IF('３　回答貼付シート'!R1126="１～２日ある",1,IF('３　回答貼付シート'!R1126="３～５日ある",2,IF('３　回答貼付シート'!R1126="ほぼ毎日ある",3,))))</f>
        <v>0</v>
      </c>
      <c r="Q1129" s="49">
        <f>IF('３　回答貼付シート'!S1126="ない",0,IF('３　回答貼付シート'!S1126="１～２日ある",1,IF('３　回答貼付シート'!S1126="３～５日ある",2,IF('３　回答貼付シート'!S1126="ほぼ毎日ある",3,))))</f>
        <v>0</v>
      </c>
      <c r="R1129" s="49">
        <f>IF('３　回答貼付シート'!T1126="ない",0,IF('３　回答貼付シート'!T1126="１～２日ある",1,IF('３　回答貼付シート'!T1126="３～５日ある",2,IF('３　回答貼付シート'!T1126="ほぼ毎日ある",3,))))</f>
        <v>0</v>
      </c>
      <c r="S1129" s="49">
        <f>IF('３　回答貼付シート'!U1126="ない",0,IF('３　回答貼付シート'!U1126="１～２日ある",1,IF('３　回答貼付シート'!U1126="３～５日ある",2,IF('３　回答貼付シート'!U1126="ほぼ毎日ある",3,))))</f>
        <v>0</v>
      </c>
      <c r="T1129" s="49">
        <f>IF('３　回答貼付シート'!V1126="ない",0,IF('３　回答貼付シート'!V1126="１～２日ある",1,IF('３　回答貼付シート'!V1126="３～５日ある",2,IF('３　回答貼付シート'!V1126="ほぼ毎日ある",3,))))</f>
        <v>0</v>
      </c>
      <c r="U1129" s="49">
        <f>IF('３　回答貼付シート'!W1126="ない",0,IF('３　回答貼付シート'!W1126="１～２日ある",1,IF('３　回答貼付シート'!W1126="３～５日ある",2,IF('３　回答貼付シート'!W1126="ほぼ毎日ある",3,))))</f>
        <v>0</v>
      </c>
      <c r="V1129" s="49">
        <f>IF('３　回答貼付シート'!X1126="ない",0,IF('３　回答貼付シート'!X1126="１～２日ある",1,IF('３　回答貼付シート'!X1126="３～５日ある",2,IF('３　回答貼付シート'!X1126="ほぼ毎日ある",3,))))</f>
        <v>0</v>
      </c>
      <c r="W1129" s="49">
        <f>IF('３　回答貼付シート'!Y1126="ない",0,IF('３　回答貼付シート'!Y1126="１～２日ある",1,IF('３　回答貼付シート'!Y1126="３～５日ある",2,IF('３　回答貼付シート'!Y1126="ほぼ毎日ある",3,))))</f>
        <v>0</v>
      </c>
      <c r="X1129" s="49">
        <f>IF('３　回答貼付シート'!Z1126="ない",0,IF('３　回答貼付シート'!Z1126="１～２日ある",1,IF('３　回答貼付シート'!Z1126="３～５日ある",2,IF('３　回答貼付シート'!Z1126="ほぼ毎日ある",3,))))</f>
        <v>0</v>
      </c>
      <c r="Y1129" s="49">
        <f>IF('３　回答貼付シート'!AA1126="ない",0,IF('３　回答貼付シート'!AA1126="１～２日ある",1,IF('３　回答貼付シート'!AA1126="３～５日ある",2,IF('３　回答貼付シート'!AA1126="ほぼ毎日ある",3,))))</f>
        <v>0</v>
      </c>
      <c r="Z1129" s="49">
        <f>IF('３　回答貼付シート'!AB1126="ない",0,IF('３　回答貼付シート'!AB1126="１～２日ある",1,IF('３　回答貼付シート'!AB1126="３～５日ある",2,IF('３　回答貼付シート'!AB1126="ほぼ毎日ある",3,))))</f>
        <v>0</v>
      </c>
      <c r="AA1129" s="49">
        <f>IF('３　回答貼付シート'!AC1126="ない",0,IF('３　回答貼付シート'!AC1126="１～２日ある",1,IF('３　回答貼付シート'!AC1126="３～５日ある",2,IF('３　回答貼付シート'!AC1126="ほぼ毎日ある",3,))))</f>
        <v>0</v>
      </c>
      <c r="AB1129" s="49">
        <f>IF('３　回答貼付シート'!AD1126="ない",0,IF('３　回答貼付シート'!AD1126="１～２日ある",1,IF('３　回答貼付シート'!AD1126="３～５日ある",2,IF('３　回答貼付シート'!AD1126="ほぼ毎日ある",3,))))</f>
        <v>0</v>
      </c>
      <c r="AC1129" s="49">
        <f>IF('３　回答貼付シート'!AE1126="ない",0,IF('３　回答貼付シート'!AE1126="１～２日ある",1,IF('３　回答貼付シート'!AE1126="３～５日ある",2,IF('３　回答貼付シート'!AE1126="ほぼ毎日ある",3,))))</f>
        <v>0</v>
      </c>
      <c r="AD1129" s="49">
        <f>IF('３　回答貼付シート'!AF1126="ない",0,IF('３　回答貼付シート'!AF1126="１～２日ある",1,IF('３　回答貼付シート'!AF1126="３～５日ある",2,IF('３　回答貼付シート'!AF1126="ほぼ毎日ある",3,))))</f>
        <v>0</v>
      </c>
      <c r="AE1129" s="49">
        <f>IF('３　回答貼付シート'!AG1126="ない",0,IF('３　回答貼付シート'!AG1126="１～２日ある",1,IF('３　回答貼付シート'!AG1126="３～５日ある",2,IF('３　回答貼付シート'!AG1126="ほぼ毎日ある",3,))))</f>
        <v>0</v>
      </c>
      <c r="AF1129" s="49">
        <f>IF('３　回答貼付シート'!AH1126="ない",0,IF('３　回答貼付シート'!AH1126="１～２日ある",1,IF('３　回答貼付シート'!AH1126="３～５日ある",2,IF('３　回答貼付シート'!AH1126="ほぼ毎日ある",3,))))</f>
        <v>0</v>
      </c>
      <c r="AG1129" s="49">
        <f>IF('３　回答貼付シート'!AI1126="ない",0,IF('３　回答貼付シート'!AI1126="１～２日ある",1,IF('３　回答貼付シート'!AI1126="３～５日ある",2,IF('３　回答貼付シート'!AI1126="ほぼ毎日ある",3,))))</f>
        <v>0</v>
      </c>
      <c r="AH1129" s="49">
        <f>IF('３　回答貼付シート'!AJ1126="ない",0,IF('３　回答貼付シート'!AJ1126="１～２日ある",1,IF('３　回答貼付シート'!AJ1126="３～５日ある",2,IF('３　回答貼付シート'!AJ1126="ほぼ毎日ある",3,))))</f>
        <v>0</v>
      </c>
      <c r="AI1129" s="49">
        <f>IF('３　回答貼付シート'!AK1126="ない",0,IF('３　回答貼付シート'!AK1126="１～２日ある",1,IF('３　回答貼付シート'!AK1126="３～５日ある",2,IF('３　回答貼付シート'!AK1126="ほぼ毎日ある",3,))))</f>
        <v>0</v>
      </c>
      <c r="AJ1129" s="49">
        <f>IF('３　回答貼付シート'!AL1126="ない",0,IF('３　回答貼付シート'!AL1126="１～２日ある",1,IF('３　回答貼付シート'!AL1126="３～５日ある",2,IF('３　回答貼付シート'!AL1126="ほぼ毎日ある",3,))))</f>
        <v>0</v>
      </c>
      <c r="AK1129" s="49">
        <f>IF('３　回答貼付シート'!AM1126="ない",0,IF('３　回答貼付シート'!AM1126="１～２日ある",1,IF('３　回答貼付シート'!AM1126="３～５日ある",2,IF('３　回答貼付シート'!AM1126="ほぼ毎日ある",3,))))</f>
        <v>0</v>
      </c>
      <c r="AL1129" s="49">
        <f>'３　回答貼付シート'!$AN1126</f>
        <v>0</v>
      </c>
      <c r="AM1129" s="49" t="str">
        <f t="shared" si="124"/>
        <v/>
      </c>
      <c r="AN1129" s="49" t="str">
        <f t="shared" si="125"/>
        <v/>
      </c>
      <c r="AO1129" s="49" t="str">
        <f t="shared" si="126"/>
        <v/>
      </c>
      <c r="AP1129" s="49" t="str">
        <f t="shared" si="127"/>
        <v/>
      </c>
      <c r="AQ1129" s="49" t="str">
        <f t="shared" si="128"/>
        <v/>
      </c>
      <c r="AR1129" t="str">
        <f t="shared" si="129"/>
        <v>0</v>
      </c>
      <c r="AT1129" s="42"/>
    </row>
    <row r="1130" spans="1:46">
      <c r="A1130" s="49"/>
      <c r="B1130" s="49">
        <f t="shared" si="123"/>
        <v>0</v>
      </c>
      <c r="C1130" s="49">
        <f>IF('３　回答貼付シート'!$F1127&lt;&gt;0,VLOOKUP('３　回答貼付シート'!$F1127,$AR$2048:$AS$2054,2,FALSE),0)</f>
        <v>0</v>
      </c>
      <c r="D1130" s="49">
        <f>IF('３　回答貼付シート'!$G1127&lt;&gt;0,VLOOKUP(('３　回答貼付シート'!$G1127), $AR$2048:$AS$2054,2,FALSE),0)</f>
        <v>0</v>
      </c>
      <c r="E1130" s="49">
        <f>'３　回答貼付シート'!$H1127</f>
        <v>0</v>
      </c>
      <c r="F1130" s="49">
        <f>IF(E1130=0,0,VLOOKUP($B1130,'２　情報入力シート'!$A$2:$E$2049,5))</f>
        <v>0</v>
      </c>
      <c r="G1130" s="49">
        <f>IF('３　回答貼付シート'!I1127="ない",0,IF('３　回答貼付シート'!I1127="１～２日ある",1,IF('３　回答貼付シート'!I1127="３～５日ある",2,IF('３　回答貼付シート'!I1127="ほぼ毎日ある",3,))))</f>
        <v>0</v>
      </c>
      <c r="H1130" s="49">
        <f>IF('３　回答貼付シート'!J1127="ない",0,IF('３　回答貼付シート'!J1127="１～２日ある",1,IF('３　回答貼付シート'!J1127="３～５日ある",2,IF('３　回答貼付シート'!J1127="ほぼ毎日ある",3,))))</f>
        <v>0</v>
      </c>
      <c r="I1130" s="49">
        <f>IF('３　回答貼付シート'!K1127="ない",0,IF('３　回答貼付シート'!K1127="１～２日ある",1,IF('３　回答貼付シート'!K1127="３～５日ある",2,IF('３　回答貼付シート'!K1127="ほぼ毎日ある",3,))))</f>
        <v>0</v>
      </c>
      <c r="J1130" s="49">
        <f>IF('３　回答貼付シート'!L1127="ない",0,IF('３　回答貼付シート'!L1127="１～２日ある",1,IF('３　回答貼付シート'!L1127="３～５日ある",2,IF('３　回答貼付シート'!L1127="ほぼ毎日ある",3,))))</f>
        <v>0</v>
      </c>
      <c r="K1130" s="49">
        <f>IF('３　回答貼付シート'!M1127="ない",0,IF('３　回答貼付シート'!M1127="１～２日ある",1,IF('３　回答貼付シート'!M1127="３～５日ある",2,IF('３　回答貼付シート'!M1127="ほぼ毎日ある",3,))))</f>
        <v>0</v>
      </c>
      <c r="L1130" s="49">
        <f>IF('３　回答貼付シート'!N1127="ない",0,IF('３　回答貼付シート'!N1127="１～２日ある",1,IF('３　回答貼付シート'!N1127="３～５日ある",2,IF('３　回答貼付シート'!N1127="ほぼ毎日ある",3,))))</f>
        <v>0</v>
      </c>
      <c r="M1130" s="49">
        <f>IF('３　回答貼付シート'!O1127="ない",0,IF('３　回答貼付シート'!O1127="１～２日ある",1,IF('３　回答貼付シート'!O1127="３～５日ある",2,IF('３　回答貼付シート'!O1127="ほぼ毎日ある",3,))))</f>
        <v>0</v>
      </c>
      <c r="N1130" s="49">
        <f>IF('３　回答貼付シート'!P1127="ない",0,IF('３　回答貼付シート'!P1127="１～２日ある",1,IF('３　回答貼付シート'!P1127="３～５日ある",2,IF('３　回答貼付シート'!P1127="ほぼ毎日ある",3,))))</f>
        <v>0</v>
      </c>
      <c r="O1130" s="49">
        <f>IF('３　回答貼付シート'!Q1127="ない",0,IF('３　回答貼付シート'!Q1127="１～２日ある",1,IF('３　回答貼付シート'!Q1127="３～５日ある",2,IF('３　回答貼付シート'!Q1127="ほぼ毎日ある",3,))))</f>
        <v>0</v>
      </c>
      <c r="P1130" s="49">
        <f>IF('３　回答貼付シート'!R1127="ない",0,IF('３　回答貼付シート'!R1127="１～２日ある",1,IF('３　回答貼付シート'!R1127="３～５日ある",2,IF('３　回答貼付シート'!R1127="ほぼ毎日ある",3,))))</f>
        <v>0</v>
      </c>
      <c r="Q1130" s="49">
        <f>IF('３　回答貼付シート'!S1127="ない",0,IF('３　回答貼付シート'!S1127="１～２日ある",1,IF('３　回答貼付シート'!S1127="３～５日ある",2,IF('３　回答貼付シート'!S1127="ほぼ毎日ある",3,))))</f>
        <v>0</v>
      </c>
      <c r="R1130" s="49">
        <f>IF('３　回答貼付シート'!T1127="ない",0,IF('３　回答貼付シート'!T1127="１～２日ある",1,IF('３　回答貼付シート'!T1127="３～５日ある",2,IF('３　回答貼付シート'!T1127="ほぼ毎日ある",3,))))</f>
        <v>0</v>
      </c>
      <c r="S1130" s="49">
        <f>IF('３　回答貼付シート'!U1127="ない",0,IF('３　回答貼付シート'!U1127="１～２日ある",1,IF('３　回答貼付シート'!U1127="３～５日ある",2,IF('３　回答貼付シート'!U1127="ほぼ毎日ある",3,))))</f>
        <v>0</v>
      </c>
      <c r="T1130" s="49">
        <f>IF('３　回答貼付シート'!V1127="ない",0,IF('３　回答貼付シート'!V1127="１～２日ある",1,IF('３　回答貼付シート'!V1127="３～５日ある",2,IF('３　回答貼付シート'!V1127="ほぼ毎日ある",3,))))</f>
        <v>0</v>
      </c>
      <c r="U1130" s="49">
        <f>IF('３　回答貼付シート'!W1127="ない",0,IF('３　回答貼付シート'!W1127="１～２日ある",1,IF('３　回答貼付シート'!W1127="３～５日ある",2,IF('３　回答貼付シート'!W1127="ほぼ毎日ある",3,))))</f>
        <v>0</v>
      </c>
      <c r="V1130" s="49">
        <f>IF('３　回答貼付シート'!X1127="ない",0,IF('３　回答貼付シート'!X1127="１～２日ある",1,IF('３　回答貼付シート'!X1127="３～５日ある",2,IF('３　回答貼付シート'!X1127="ほぼ毎日ある",3,))))</f>
        <v>0</v>
      </c>
      <c r="W1130" s="49">
        <f>IF('３　回答貼付シート'!Y1127="ない",0,IF('３　回答貼付シート'!Y1127="１～２日ある",1,IF('３　回答貼付シート'!Y1127="３～５日ある",2,IF('３　回答貼付シート'!Y1127="ほぼ毎日ある",3,))))</f>
        <v>0</v>
      </c>
      <c r="X1130" s="49">
        <f>IF('３　回答貼付シート'!Z1127="ない",0,IF('３　回答貼付シート'!Z1127="１～２日ある",1,IF('３　回答貼付シート'!Z1127="３～５日ある",2,IF('３　回答貼付シート'!Z1127="ほぼ毎日ある",3,))))</f>
        <v>0</v>
      </c>
      <c r="Y1130" s="49">
        <f>IF('３　回答貼付シート'!AA1127="ない",0,IF('３　回答貼付シート'!AA1127="１～２日ある",1,IF('３　回答貼付シート'!AA1127="３～５日ある",2,IF('３　回答貼付シート'!AA1127="ほぼ毎日ある",3,))))</f>
        <v>0</v>
      </c>
      <c r="Z1130" s="49">
        <f>IF('３　回答貼付シート'!AB1127="ない",0,IF('３　回答貼付シート'!AB1127="１～２日ある",1,IF('３　回答貼付シート'!AB1127="３～５日ある",2,IF('３　回答貼付シート'!AB1127="ほぼ毎日ある",3,))))</f>
        <v>0</v>
      </c>
      <c r="AA1130" s="49">
        <f>IF('３　回答貼付シート'!AC1127="ない",0,IF('３　回答貼付シート'!AC1127="１～２日ある",1,IF('３　回答貼付シート'!AC1127="３～５日ある",2,IF('３　回答貼付シート'!AC1127="ほぼ毎日ある",3,))))</f>
        <v>0</v>
      </c>
      <c r="AB1130" s="49">
        <f>IF('３　回答貼付シート'!AD1127="ない",0,IF('３　回答貼付シート'!AD1127="１～２日ある",1,IF('３　回答貼付シート'!AD1127="３～５日ある",2,IF('３　回答貼付シート'!AD1127="ほぼ毎日ある",3,))))</f>
        <v>0</v>
      </c>
      <c r="AC1130" s="49">
        <f>IF('３　回答貼付シート'!AE1127="ない",0,IF('３　回答貼付シート'!AE1127="１～２日ある",1,IF('３　回答貼付シート'!AE1127="３～５日ある",2,IF('３　回答貼付シート'!AE1127="ほぼ毎日ある",3,))))</f>
        <v>0</v>
      </c>
      <c r="AD1130" s="49">
        <f>IF('３　回答貼付シート'!AF1127="ない",0,IF('３　回答貼付シート'!AF1127="１～２日ある",1,IF('３　回答貼付シート'!AF1127="３～５日ある",2,IF('３　回答貼付シート'!AF1127="ほぼ毎日ある",3,))))</f>
        <v>0</v>
      </c>
      <c r="AE1130" s="49">
        <f>IF('３　回答貼付シート'!AG1127="ない",0,IF('３　回答貼付シート'!AG1127="１～２日ある",1,IF('３　回答貼付シート'!AG1127="３～５日ある",2,IF('３　回答貼付シート'!AG1127="ほぼ毎日ある",3,))))</f>
        <v>0</v>
      </c>
      <c r="AF1130" s="49">
        <f>IF('３　回答貼付シート'!AH1127="ない",0,IF('３　回答貼付シート'!AH1127="１～２日ある",1,IF('３　回答貼付シート'!AH1127="３～５日ある",2,IF('３　回答貼付シート'!AH1127="ほぼ毎日ある",3,))))</f>
        <v>0</v>
      </c>
      <c r="AG1130" s="49">
        <f>IF('３　回答貼付シート'!AI1127="ない",0,IF('３　回答貼付シート'!AI1127="１～２日ある",1,IF('３　回答貼付シート'!AI1127="３～５日ある",2,IF('３　回答貼付シート'!AI1127="ほぼ毎日ある",3,))))</f>
        <v>0</v>
      </c>
      <c r="AH1130" s="49">
        <f>IF('３　回答貼付シート'!AJ1127="ない",0,IF('３　回答貼付シート'!AJ1127="１～２日ある",1,IF('３　回答貼付シート'!AJ1127="３～５日ある",2,IF('３　回答貼付シート'!AJ1127="ほぼ毎日ある",3,))))</f>
        <v>0</v>
      </c>
      <c r="AI1130" s="49">
        <f>IF('３　回答貼付シート'!AK1127="ない",0,IF('３　回答貼付シート'!AK1127="１～２日ある",1,IF('３　回答貼付シート'!AK1127="３～５日ある",2,IF('３　回答貼付シート'!AK1127="ほぼ毎日ある",3,))))</f>
        <v>0</v>
      </c>
      <c r="AJ1130" s="49">
        <f>IF('３　回答貼付シート'!AL1127="ない",0,IF('３　回答貼付シート'!AL1127="１～２日ある",1,IF('３　回答貼付シート'!AL1127="３～５日ある",2,IF('３　回答貼付シート'!AL1127="ほぼ毎日ある",3,))))</f>
        <v>0</v>
      </c>
      <c r="AK1130" s="49">
        <f>IF('３　回答貼付シート'!AM1127="ない",0,IF('３　回答貼付シート'!AM1127="１～２日ある",1,IF('３　回答貼付シート'!AM1127="３～５日ある",2,IF('３　回答貼付シート'!AM1127="ほぼ毎日ある",3,))))</f>
        <v>0</v>
      </c>
      <c r="AL1130" s="49">
        <f>'３　回答貼付シート'!$AN1127</f>
        <v>0</v>
      </c>
      <c r="AM1130" s="49" t="str">
        <f t="shared" si="124"/>
        <v/>
      </c>
      <c r="AN1130" s="49" t="str">
        <f t="shared" si="125"/>
        <v/>
      </c>
      <c r="AO1130" s="49" t="str">
        <f t="shared" si="126"/>
        <v/>
      </c>
      <c r="AP1130" s="49" t="str">
        <f t="shared" si="127"/>
        <v/>
      </c>
      <c r="AQ1130" s="49" t="str">
        <f t="shared" si="128"/>
        <v/>
      </c>
      <c r="AR1130" t="str">
        <f t="shared" si="129"/>
        <v>0</v>
      </c>
      <c r="AT1130" s="42"/>
    </row>
    <row r="1131" spans="1:46">
      <c r="A1131" s="49"/>
      <c r="B1131" s="49">
        <f t="shared" si="123"/>
        <v>0</v>
      </c>
      <c r="C1131" s="49">
        <f>IF('３　回答貼付シート'!$F1128&lt;&gt;0,VLOOKUP('３　回答貼付シート'!$F1128,$AR$2048:$AS$2054,2,FALSE),0)</f>
        <v>0</v>
      </c>
      <c r="D1131" s="49">
        <f>IF('３　回答貼付シート'!$G1128&lt;&gt;0,VLOOKUP(('３　回答貼付シート'!$G1128), $AR$2048:$AS$2054,2,FALSE),0)</f>
        <v>0</v>
      </c>
      <c r="E1131" s="49">
        <f>'３　回答貼付シート'!$H1128</f>
        <v>0</v>
      </c>
      <c r="F1131" s="49">
        <f>IF(E1131=0,0,VLOOKUP($B1131,'２　情報入力シート'!$A$2:$E$2049,5))</f>
        <v>0</v>
      </c>
      <c r="G1131" s="49">
        <f>IF('３　回答貼付シート'!I1128="ない",0,IF('３　回答貼付シート'!I1128="１～２日ある",1,IF('３　回答貼付シート'!I1128="３～５日ある",2,IF('３　回答貼付シート'!I1128="ほぼ毎日ある",3,))))</f>
        <v>0</v>
      </c>
      <c r="H1131" s="49">
        <f>IF('３　回答貼付シート'!J1128="ない",0,IF('３　回答貼付シート'!J1128="１～２日ある",1,IF('３　回答貼付シート'!J1128="３～５日ある",2,IF('３　回答貼付シート'!J1128="ほぼ毎日ある",3,))))</f>
        <v>0</v>
      </c>
      <c r="I1131" s="49">
        <f>IF('３　回答貼付シート'!K1128="ない",0,IF('３　回答貼付シート'!K1128="１～２日ある",1,IF('３　回答貼付シート'!K1128="３～５日ある",2,IF('３　回答貼付シート'!K1128="ほぼ毎日ある",3,))))</f>
        <v>0</v>
      </c>
      <c r="J1131" s="49">
        <f>IF('３　回答貼付シート'!L1128="ない",0,IF('３　回答貼付シート'!L1128="１～２日ある",1,IF('３　回答貼付シート'!L1128="３～５日ある",2,IF('３　回答貼付シート'!L1128="ほぼ毎日ある",3,))))</f>
        <v>0</v>
      </c>
      <c r="K1131" s="49">
        <f>IF('３　回答貼付シート'!M1128="ない",0,IF('３　回答貼付シート'!M1128="１～２日ある",1,IF('３　回答貼付シート'!M1128="３～５日ある",2,IF('３　回答貼付シート'!M1128="ほぼ毎日ある",3,))))</f>
        <v>0</v>
      </c>
      <c r="L1131" s="49">
        <f>IF('３　回答貼付シート'!N1128="ない",0,IF('３　回答貼付シート'!N1128="１～２日ある",1,IF('３　回答貼付シート'!N1128="３～５日ある",2,IF('３　回答貼付シート'!N1128="ほぼ毎日ある",3,))))</f>
        <v>0</v>
      </c>
      <c r="M1131" s="49">
        <f>IF('３　回答貼付シート'!O1128="ない",0,IF('３　回答貼付シート'!O1128="１～２日ある",1,IF('３　回答貼付シート'!O1128="３～５日ある",2,IF('３　回答貼付シート'!O1128="ほぼ毎日ある",3,))))</f>
        <v>0</v>
      </c>
      <c r="N1131" s="49">
        <f>IF('３　回答貼付シート'!P1128="ない",0,IF('３　回答貼付シート'!P1128="１～２日ある",1,IF('３　回答貼付シート'!P1128="３～５日ある",2,IF('３　回答貼付シート'!P1128="ほぼ毎日ある",3,))))</f>
        <v>0</v>
      </c>
      <c r="O1131" s="49">
        <f>IF('３　回答貼付シート'!Q1128="ない",0,IF('３　回答貼付シート'!Q1128="１～２日ある",1,IF('３　回答貼付シート'!Q1128="３～５日ある",2,IF('３　回答貼付シート'!Q1128="ほぼ毎日ある",3,))))</f>
        <v>0</v>
      </c>
      <c r="P1131" s="49">
        <f>IF('３　回答貼付シート'!R1128="ない",0,IF('３　回答貼付シート'!R1128="１～２日ある",1,IF('３　回答貼付シート'!R1128="３～５日ある",2,IF('３　回答貼付シート'!R1128="ほぼ毎日ある",3,))))</f>
        <v>0</v>
      </c>
      <c r="Q1131" s="49">
        <f>IF('３　回答貼付シート'!S1128="ない",0,IF('３　回答貼付シート'!S1128="１～２日ある",1,IF('３　回答貼付シート'!S1128="３～５日ある",2,IF('３　回答貼付シート'!S1128="ほぼ毎日ある",3,))))</f>
        <v>0</v>
      </c>
      <c r="R1131" s="49">
        <f>IF('３　回答貼付シート'!T1128="ない",0,IF('３　回答貼付シート'!T1128="１～２日ある",1,IF('３　回答貼付シート'!T1128="３～５日ある",2,IF('３　回答貼付シート'!T1128="ほぼ毎日ある",3,))))</f>
        <v>0</v>
      </c>
      <c r="S1131" s="49">
        <f>IF('３　回答貼付シート'!U1128="ない",0,IF('３　回答貼付シート'!U1128="１～２日ある",1,IF('３　回答貼付シート'!U1128="３～５日ある",2,IF('３　回答貼付シート'!U1128="ほぼ毎日ある",3,))))</f>
        <v>0</v>
      </c>
      <c r="T1131" s="49">
        <f>IF('３　回答貼付シート'!V1128="ない",0,IF('３　回答貼付シート'!V1128="１～２日ある",1,IF('３　回答貼付シート'!V1128="３～５日ある",2,IF('３　回答貼付シート'!V1128="ほぼ毎日ある",3,))))</f>
        <v>0</v>
      </c>
      <c r="U1131" s="49">
        <f>IF('３　回答貼付シート'!W1128="ない",0,IF('３　回答貼付シート'!W1128="１～２日ある",1,IF('３　回答貼付シート'!W1128="３～５日ある",2,IF('３　回答貼付シート'!W1128="ほぼ毎日ある",3,))))</f>
        <v>0</v>
      </c>
      <c r="V1131" s="49">
        <f>IF('３　回答貼付シート'!X1128="ない",0,IF('３　回答貼付シート'!X1128="１～２日ある",1,IF('３　回答貼付シート'!X1128="３～５日ある",2,IF('３　回答貼付シート'!X1128="ほぼ毎日ある",3,))))</f>
        <v>0</v>
      </c>
      <c r="W1131" s="49">
        <f>IF('３　回答貼付シート'!Y1128="ない",0,IF('３　回答貼付シート'!Y1128="１～２日ある",1,IF('３　回答貼付シート'!Y1128="３～５日ある",2,IF('３　回答貼付シート'!Y1128="ほぼ毎日ある",3,))))</f>
        <v>0</v>
      </c>
      <c r="X1131" s="49">
        <f>IF('３　回答貼付シート'!Z1128="ない",0,IF('３　回答貼付シート'!Z1128="１～２日ある",1,IF('３　回答貼付シート'!Z1128="３～５日ある",2,IF('３　回答貼付シート'!Z1128="ほぼ毎日ある",3,))))</f>
        <v>0</v>
      </c>
      <c r="Y1131" s="49">
        <f>IF('３　回答貼付シート'!AA1128="ない",0,IF('３　回答貼付シート'!AA1128="１～２日ある",1,IF('３　回答貼付シート'!AA1128="３～５日ある",2,IF('３　回答貼付シート'!AA1128="ほぼ毎日ある",3,))))</f>
        <v>0</v>
      </c>
      <c r="Z1131" s="49">
        <f>IF('３　回答貼付シート'!AB1128="ない",0,IF('３　回答貼付シート'!AB1128="１～２日ある",1,IF('３　回答貼付シート'!AB1128="３～５日ある",2,IF('３　回答貼付シート'!AB1128="ほぼ毎日ある",3,))))</f>
        <v>0</v>
      </c>
      <c r="AA1131" s="49">
        <f>IF('３　回答貼付シート'!AC1128="ない",0,IF('３　回答貼付シート'!AC1128="１～２日ある",1,IF('３　回答貼付シート'!AC1128="３～５日ある",2,IF('３　回答貼付シート'!AC1128="ほぼ毎日ある",3,))))</f>
        <v>0</v>
      </c>
      <c r="AB1131" s="49">
        <f>IF('３　回答貼付シート'!AD1128="ない",0,IF('３　回答貼付シート'!AD1128="１～２日ある",1,IF('３　回答貼付シート'!AD1128="３～５日ある",2,IF('３　回答貼付シート'!AD1128="ほぼ毎日ある",3,))))</f>
        <v>0</v>
      </c>
      <c r="AC1131" s="49">
        <f>IF('３　回答貼付シート'!AE1128="ない",0,IF('３　回答貼付シート'!AE1128="１～２日ある",1,IF('３　回答貼付シート'!AE1128="３～５日ある",2,IF('３　回答貼付シート'!AE1128="ほぼ毎日ある",3,))))</f>
        <v>0</v>
      </c>
      <c r="AD1131" s="49">
        <f>IF('３　回答貼付シート'!AF1128="ない",0,IF('３　回答貼付シート'!AF1128="１～２日ある",1,IF('３　回答貼付シート'!AF1128="３～５日ある",2,IF('３　回答貼付シート'!AF1128="ほぼ毎日ある",3,))))</f>
        <v>0</v>
      </c>
      <c r="AE1131" s="49">
        <f>IF('３　回答貼付シート'!AG1128="ない",0,IF('３　回答貼付シート'!AG1128="１～２日ある",1,IF('３　回答貼付シート'!AG1128="３～５日ある",2,IF('３　回答貼付シート'!AG1128="ほぼ毎日ある",3,))))</f>
        <v>0</v>
      </c>
      <c r="AF1131" s="49">
        <f>IF('３　回答貼付シート'!AH1128="ない",0,IF('３　回答貼付シート'!AH1128="１～２日ある",1,IF('３　回答貼付シート'!AH1128="３～５日ある",2,IF('３　回答貼付シート'!AH1128="ほぼ毎日ある",3,))))</f>
        <v>0</v>
      </c>
      <c r="AG1131" s="49">
        <f>IF('３　回答貼付シート'!AI1128="ない",0,IF('３　回答貼付シート'!AI1128="１～２日ある",1,IF('３　回答貼付シート'!AI1128="３～５日ある",2,IF('３　回答貼付シート'!AI1128="ほぼ毎日ある",3,))))</f>
        <v>0</v>
      </c>
      <c r="AH1131" s="49">
        <f>IF('３　回答貼付シート'!AJ1128="ない",0,IF('３　回答貼付シート'!AJ1128="１～２日ある",1,IF('３　回答貼付シート'!AJ1128="３～５日ある",2,IF('３　回答貼付シート'!AJ1128="ほぼ毎日ある",3,))))</f>
        <v>0</v>
      </c>
      <c r="AI1131" s="49">
        <f>IF('３　回答貼付シート'!AK1128="ない",0,IF('３　回答貼付シート'!AK1128="１～２日ある",1,IF('３　回答貼付シート'!AK1128="３～５日ある",2,IF('３　回答貼付シート'!AK1128="ほぼ毎日ある",3,))))</f>
        <v>0</v>
      </c>
      <c r="AJ1131" s="49">
        <f>IF('３　回答貼付シート'!AL1128="ない",0,IF('３　回答貼付シート'!AL1128="１～２日ある",1,IF('３　回答貼付シート'!AL1128="３～５日ある",2,IF('３　回答貼付シート'!AL1128="ほぼ毎日ある",3,))))</f>
        <v>0</v>
      </c>
      <c r="AK1131" s="49">
        <f>IF('３　回答貼付シート'!AM1128="ない",0,IF('３　回答貼付シート'!AM1128="１～２日ある",1,IF('３　回答貼付シート'!AM1128="３～５日ある",2,IF('３　回答貼付シート'!AM1128="ほぼ毎日ある",3,))))</f>
        <v>0</v>
      </c>
      <c r="AL1131" s="49">
        <f>'３　回答貼付シート'!$AN1128</f>
        <v>0</v>
      </c>
      <c r="AM1131" s="49" t="str">
        <f t="shared" si="124"/>
        <v/>
      </c>
      <c r="AN1131" s="49" t="str">
        <f t="shared" si="125"/>
        <v/>
      </c>
      <c r="AO1131" s="49" t="str">
        <f t="shared" si="126"/>
        <v/>
      </c>
      <c r="AP1131" s="49" t="str">
        <f t="shared" si="127"/>
        <v/>
      </c>
      <c r="AQ1131" s="49" t="str">
        <f t="shared" si="128"/>
        <v/>
      </c>
      <c r="AR1131" t="str">
        <f t="shared" si="129"/>
        <v>0</v>
      </c>
      <c r="AT1131" s="42"/>
    </row>
    <row r="1132" spans="1:46">
      <c r="A1132" s="49"/>
      <c r="B1132" s="49">
        <f t="shared" si="123"/>
        <v>0</v>
      </c>
      <c r="C1132" s="49">
        <f>IF('３　回答貼付シート'!$F1129&lt;&gt;0,VLOOKUP('３　回答貼付シート'!$F1129,$AR$2048:$AS$2054,2,FALSE),0)</f>
        <v>0</v>
      </c>
      <c r="D1132" s="49">
        <f>IF('３　回答貼付シート'!$G1129&lt;&gt;0,VLOOKUP(('３　回答貼付シート'!$G1129), $AR$2048:$AS$2054,2,FALSE),0)</f>
        <v>0</v>
      </c>
      <c r="E1132" s="49">
        <f>'３　回答貼付シート'!$H1129</f>
        <v>0</v>
      </c>
      <c r="F1132" s="49">
        <f>IF(E1132=0,0,VLOOKUP($B1132,'２　情報入力シート'!$A$2:$E$2049,5))</f>
        <v>0</v>
      </c>
      <c r="G1132" s="49">
        <f>IF('３　回答貼付シート'!I1129="ない",0,IF('３　回答貼付シート'!I1129="１～２日ある",1,IF('３　回答貼付シート'!I1129="３～５日ある",2,IF('３　回答貼付シート'!I1129="ほぼ毎日ある",3,))))</f>
        <v>0</v>
      </c>
      <c r="H1132" s="49">
        <f>IF('３　回答貼付シート'!J1129="ない",0,IF('３　回答貼付シート'!J1129="１～２日ある",1,IF('３　回答貼付シート'!J1129="３～５日ある",2,IF('３　回答貼付シート'!J1129="ほぼ毎日ある",3,))))</f>
        <v>0</v>
      </c>
      <c r="I1132" s="49">
        <f>IF('３　回答貼付シート'!K1129="ない",0,IF('３　回答貼付シート'!K1129="１～２日ある",1,IF('３　回答貼付シート'!K1129="３～５日ある",2,IF('３　回答貼付シート'!K1129="ほぼ毎日ある",3,))))</f>
        <v>0</v>
      </c>
      <c r="J1132" s="49">
        <f>IF('３　回答貼付シート'!L1129="ない",0,IF('３　回答貼付シート'!L1129="１～２日ある",1,IF('３　回答貼付シート'!L1129="３～５日ある",2,IF('３　回答貼付シート'!L1129="ほぼ毎日ある",3,))))</f>
        <v>0</v>
      </c>
      <c r="K1132" s="49">
        <f>IF('３　回答貼付シート'!M1129="ない",0,IF('３　回答貼付シート'!M1129="１～２日ある",1,IF('３　回答貼付シート'!M1129="３～５日ある",2,IF('３　回答貼付シート'!M1129="ほぼ毎日ある",3,))))</f>
        <v>0</v>
      </c>
      <c r="L1132" s="49">
        <f>IF('３　回答貼付シート'!N1129="ない",0,IF('３　回答貼付シート'!N1129="１～２日ある",1,IF('３　回答貼付シート'!N1129="３～５日ある",2,IF('３　回答貼付シート'!N1129="ほぼ毎日ある",3,))))</f>
        <v>0</v>
      </c>
      <c r="M1132" s="49">
        <f>IF('３　回答貼付シート'!O1129="ない",0,IF('３　回答貼付シート'!O1129="１～２日ある",1,IF('３　回答貼付シート'!O1129="３～５日ある",2,IF('３　回答貼付シート'!O1129="ほぼ毎日ある",3,))))</f>
        <v>0</v>
      </c>
      <c r="N1132" s="49">
        <f>IF('３　回答貼付シート'!P1129="ない",0,IF('３　回答貼付シート'!P1129="１～２日ある",1,IF('３　回答貼付シート'!P1129="３～５日ある",2,IF('３　回答貼付シート'!P1129="ほぼ毎日ある",3,))))</f>
        <v>0</v>
      </c>
      <c r="O1132" s="49">
        <f>IF('３　回答貼付シート'!Q1129="ない",0,IF('３　回答貼付シート'!Q1129="１～２日ある",1,IF('３　回答貼付シート'!Q1129="３～５日ある",2,IF('３　回答貼付シート'!Q1129="ほぼ毎日ある",3,))))</f>
        <v>0</v>
      </c>
      <c r="P1132" s="49">
        <f>IF('３　回答貼付シート'!R1129="ない",0,IF('３　回答貼付シート'!R1129="１～２日ある",1,IF('３　回答貼付シート'!R1129="３～５日ある",2,IF('３　回答貼付シート'!R1129="ほぼ毎日ある",3,))))</f>
        <v>0</v>
      </c>
      <c r="Q1132" s="49">
        <f>IF('３　回答貼付シート'!S1129="ない",0,IF('３　回答貼付シート'!S1129="１～２日ある",1,IF('３　回答貼付シート'!S1129="３～５日ある",2,IF('３　回答貼付シート'!S1129="ほぼ毎日ある",3,))))</f>
        <v>0</v>
      </c>
      <c r="R1132" s="49">
        <f>IF('３　回答貼付シート'!T1129="ない",0,IF('３　回答貼付シート'!T1129="１～２日ある",1,IF('３　回答貼付シート'!T1129="３～５日ある",2,IF('３　回答貼付シート'!T1129="ほぼ毎日ある",3,))))</f>
        <v>0</v>
      </c>
      <c r="S1132" s="49">
        <f>IF('３　回答貼付シート'!U1129="ない",0,IF('３　回答貼付シート'!U1129="１～２日ある",1,IF('３　回答貼付シート'!U1129="３～５日ある",2,IF('３　回答貼付シート'!U1129="ほぼ毎日ある",3,))))</f>
        <v>0</v>
      </c>
      <c r="T1132" s="49">
        <f>IF('３　回答貼付シート'!V1129="ない",0,IF('３　回答貼付シート'!V1129="１～２日ある",1,IF('３　回答貼付シート'!V1129="３～５日ある",2,IF('３　回答貼付シート'!V1129="ほぼ毎日ある",3,))))</f>
        <v>0</v>
      </c>
      <c r="U1132" s="49">
        <f>IF('３　回答貼付シート'!W1129="ない",0,IF('３　回答貼付シート'!W1129="１～２日ある",1,IF('３　回答貼付シート'!W1129="３～５日ある",2,IF('３　回答貼付シート'!W1129="ほぼ毎日ある",3,))))</f>
        <v>0</v>
      </c>
      <c r="V1132" s="49">
        <f>IF('３　回答貼付シート'!X1129="ない",0,IF('３　回答貼付シート'!X1129="１～２日ある",1,IF('３　回答貼付シート'!X1129="３～５日ある",2,IF('３　回答貼付シート'!X1129="ほぼ毎日ある",3,))))</f>
        <v>0</v>
      </c>
      <c r="W1132" s="49">
        <f>IF('３　回答貼付シート'!Y1129="ない",0,IF('３　回答貼付シート'!Y1129="１～２日ある",1,IF('３　回答貼付シート'!Y1129="３～５日ある",2,IF('３　回答貼付シート'!Y1129="ほぼ毎日ある",3,))))</f>
        <v>0</v>
      </c>
      <c r="X1132" s="49">
        <f>IF('３　回答貼付シート'!Z1129="ない",0,IF('３　回答貼付シート'!Z1129="１～２日ある",1,IF('３　回答貼付シート'!Z1129="３～５日ある",2,IF('３　回答貼付シート'!Z1129="ほぼ毎日ある",3,))))</f>
        <v>0</v>
      </c>
      <c r="Y1132" s="49">
        <f>IF('３　回答貼付シート'!AA1129="ない",0,IF('３　回答貼付シート'!AA1129="１～２日ある",1,IF('３　回答貼付シート'!AA1129="３～５日ある",2,IF('３　回答貼付シート'!AA1129="ほぼ毎日ある",3,))))</f>
        <v>0</v>
      </c>
      <c r="Z1132" s="49">
        <f>IF('３　回答貼付シート'!AB1129="ない",0,IF('３　回答貼付シート'!AB1129="１～２日ある",1,IF('３　回答貼付シート'!AB1129="３～５日ある",2,IF('３　回答貼付シート'!AB1129="ほぼ毎日ある",3,))))</f>
        <v>0</v>
      </c>
      <c r="AA1132" s="49">
        <f>IF('３　回答貼付シート'!AC1129="ない",0,IF('３　回答貼付シート'!AC1129="１～２日ある",1,IF('３　回答貼付シート'!AC1129="３～５日ある",2,IF('３　回答貼付シート'!AC1129="ほぼ毎日ある",3,))))</f>
        <v>0</v>
      </c>
      <c r="AB1132" s="49">
        <f>IF('３　回答貼付シート'!AD1129="ない",0,IF('３　回答貼付シート'!AD1129="１～２日ある",1,IF('３　回答貼付シート'!AD1129="３～５日ある",2,IF('３　回答貼付シート'!AD1129="ほぼ毎日ある",3,))))</f>
        <v>0</v>
      </c>
      <c r="AC1132" s="49">
        <f>IF('３　回答貼付シート'!AE1129="ない",0,IF('３　回答貼付シート'!AE1129="１～２日ある",1,IF('３　回答貼付シート'!AE1129="３～５日ある",2,IF('３　回答貼付シート'!AE1129="ほぼ毎日ある",3,))))</f>
        <v>0</v>
      </c>
      <c r="AD1132" s="49">
        <f>IF('３　回答貼付シート'!AF1129="ない",0,IF('３　回答貼付シート'!AF1129="１～２日ある",1,IF('３　回答貼付シート'!AF1129="３～５日ある",2,IF('３　回答貼付シート'!AF1129="ほぼ毎日ある",3,))))</f>
        <v>0</v>
      </c>
      <c r="AE1132" s="49">
        <f>IF('３　回答貼付シート'!AG1129="ない",0,IF('３　回答貼付シート'!AG1129="１～２日ある",1,IF('３　回答貼付シート'!AG1129="３～５日ある",2,IF('３　回答貼付シート'!AG1129="ほぼ毎日ある",3,))))</f>
        <v>0</v>
      </c>
      <c r="AF1132" s="49">
        <f>IF('３　回答貼付シート'!AH1129="ない",0,IF('３　回答貼付シート'!AH1129="１～２日ある",1,IF('３　回答貼付シート'!AH1129="３～５日ある",2,IF('３　回答貼付シート'!AH1129="ほぼ毎日ある",3,))))</f>
        <v>0</v>
      </c>
      <c r="AG1132" s="49">
        <f>IF('３　回答貼付シート'!AI1129="ない",0,IF('３　回答貼付シート'!AI1129="１～２日ある",1,IF('３　回答貼付シート'!AI1129="３～５日ある",2,IF('３　回答貼付シート'!AI1129="ほぼ毎日ある",3,))))</f>
        <v>0</v>
      </c>
      <c r="AH1132" s="49">
        <f>IF('３　回答貼付シート'!AJ1129="ない",0,IF('３　回答貼付シート'!AJ1129="１～２日ある",1,IF('３　回答貼付シート'!AJ1129="３～５日ある",2,IF('３　回答貼付シート'!AJ1129="ほぼ毎日ある",3,))))</f>
        <v>0</v>
      </c>
      <c r="AI1132" s="49">
        <f>IF('３　回答貼付シート'!AK1129="ない",0,IF('３　回答貼付シート'!AK1129="１～２日ある",1,IF('３　回答貼付シート'!AK1129="３～５日ある",2,IF('３　回答貼付シート'!AK1129="ほぼ毎日ある",3,))))</f>
        <v>0</v>
      </c>
      <c r="AJ1132" s="49">
        <f>IF('３　回答貼付シート'!AL1129="ない",0,IF('３　回答貼付シート'!AL1129="１～２日ある",1,IF('３　回答貼付シート'!AL1129="３～５日ある",2,IF('３　回答貼付シート'!AL1129="ほぼ毎日ある",3,))))</f>
        <v>0</v>
      </c>
      <c r="AK1132" s="49">
        <f>IF('３　回答貼付シート'!AM1129="ない",0,IF('３　回答貼付シート'!AM1129="１～２日ある",1,IF('３　回答貼付シート'!AM1129="３～５日ある",2,IF('３　回答貼付シート'!AM1129="ほぼ毎日ある",3,))))</f>
        <v>0</v>
      </c>
      <c r="AL1132" s="49">
        <f>'３　回答貼付シート'!$AN1129</f>
        <v>0</v>
      </c>
      <c r="AM1132" s="49" t="str">
        <f t="shared" si="124"/>
        <v/>
      </c>
      <c r="AN1132" s="49" t="str">
        <f t="shared" si="125"/>
        <v/>
      </c>
      <c r="AO1132" s="49" t="str">
        <f t="shared" si="126"/>
        <v/>
      </c>
      <c r="AP1132" s="49" t="str">
        <f t="shared" si="127"/>
        <v/>
      </c>
      <c r="AQ1132" s="49" t="str">
        <f t="shared" si="128"/>
        <v/>
      </c>
      <c r="AR1132" t="str">
        <f t="shared" si="129"/>
        <v>0</v>
      </c>
      <c r="AT1132" s="42"/>
    </row>
    <row r="1133" spans="1:46">
      <c r="A1133" s="49"/>
      <c r="B1133" s="49">
        <f t="shared" si="123"/>
        <v>0</v>
      </c>
      <c r="C1133" s="49">
        <f>IF('３　回答貼付シート'!$F1130&lt;&gt;0,VLOOKUP('３　回答貼付シート'!$F1130,$AR$2048:$AS$2054,2,FALSE),0)</f>
        <v>0</v>
      </c>
      <c r="D1133" s="49">
        <f>IF('３　回答貼付シート'!$G1130&lt;&gt;0,VLOOKUP(('３　回答貼付シート'!$G1130), $AR$2048:$AS$2054,2,FALSE),0)</f>
        <v>0</v>
      </c>
      <c r="E1133" s="49">
        <f>'３　回答貼付シート'!$H1130</f>
        <v>0</v>
      </c>
      <c r="F1133" s="49">
        <f>IF(E1133=0,0,VLOOKUP($B1133,'２　情報入力シート'!$A$2:$E$2049,5))</f>
        <v>0</v>
      </c>
      <c r="G1133" s="49">
        <f>IF('３　回答貼付シート'!I1130="ない",0,IF('３　回答貼付シート'!I1130="１～２日ある",1,IF('３　回答貼付シート'!I1130="３～５日ある",2,IF('３　回答貼付シート'!I1130="ほぼ毎日ある",3,))))</f>
        <v>0</v>
      </c>
      <c r="H1133" s="49">
        <f>IF('３　回答貼付シート'!J1130="ない",0,IF('３　回答貼付シート'!J1130="１～２日ある",1,IF('３　回答貼付シート'!J1130="３～５日ある",2,IF('３　回答貼付シート'!J1130="ほぼ毎日ある",3,))))</f>
        <v>0</v>
      </c>
      <c r="I1133" s="49">
        <f>IF('３　回答貼付シート'!K1130="ない",0,IF('３　回答貼付シート'!K1130="１～２日ある",1,IF('３　回答貼付シート'!K1130="３～５日ある",2,IF('３　回答貼付シート'!K1130="ほぼ毎日ある",3,))))</f>
        <v>0</v>
      </c>
      <c r="J1133" s="49">
        <f>IF('３　回答貼付シート'!L1130="ない",0,IF('３　回答貼付シート'!L1130="１～２日ある",1,IF('３　回答貼付シート'!L1130="３～５日ある",2,IF('３　回答貼付シート'!L1130="ほぼ毎日ある",3,))))</f>
        <v>0</v>
      </c>
      <c r="K1133" s="49">
        <f>IF('３　回答貼付シート'!M1130="ない",0,IF('３　回答貼付シート'!M1130="１～２日ある",1,IF('３　回答貼付シート'!M1130="３～５日ある",2,IF('３　回答貼付シート'!M1130="ほぼ毎日ある",3,))))</f>
        <v>0</v>
      </c>
      <c r="L1133" s="49">
        <f>IF('３　回答貼付シート'!N1130="ない",0,IF('３　回答貼付シート'!N1130="１～２日ある",1,IF('３　回答貼付シート'!N1130="３～５日ある",2,IF('３　回答貼付シート'!N1130="ほぼ毎日ある",3,))))</f>
        <v>0</v>
      </c>
      <c r="M1133" s="49">
        <f>IF('３　回答貼付シート'!O1130="ない",0,IF('３　回答貼付シート'!O1130="１～２日ある",1,IF('３　回答貼付シート'!O1130="３～５日ある",2,IF('３　回答貼付シート'!O1130="ほぼ毎日ある",3,))))</f>
        <v>0</v>
      </c>
      <c r="N1133" s="49">
        <f>IF('３　回答貼付シート'!P1130="ない",0,IF('３　回答貼付シート'!P1130="１～２日ある",1,IF('３　回答貼付シート'!P1130="３～５日ある",2,IF('３　回答貼付シート'!P1130="ほぼ毎日ある",3,))))</f>
        <v>0</v>
      </c>
      <c r="O1133" s="49">
        <f>IF('３　回答貼付シート'!Q1130="ない",0,IF('３　回答貼付シート'!Q1130="１～２日ある",1,IF('３　回答貼付シート'!Q1130="３～５日ある",2,IF('３　回答貼付シート'!Q1130="ほぼ毎日ある",3,))))</f>
        <v>0</v>
      </c>
      <c r="P1133" s="49">
        <f>IF('３　回答貼付シート'!R1130="ない",0,IF('３　回答貼付シート'!R1130="１～２日ある",1,IF('３　回答貼付シート'!R1130="３～５日ある",2,IF('３　回答貼付シート'!R1130="ほぼ毎日ある",3,))))</f>
        <v>0</v>
      </c>
      <c r="Q1133" s="49">
        <f>IF('３　回答貼付シート'!S1130="ない",0,IF('３　回答貼付シート'!S1130="１～２日ある",1,IF('３　回答貼付シート'!S1130="３～５日ある",2,IF('３　回答貼付シート'!S1130="ほぼ毎日ある",3,))))</f>
        <v>0</v>
      </c>
      <c r="R1133" s="49">
        <f>IF('３　回答貼付シート'!T1130="ない",0,IF('３　回答貼付シート'!T1130="１～２日ある",1,IF('３　回答貼付シート'!T1130="３～５日ある",2,IF('３　回答貼付シート'!T1130="ほぼ毎日ある",3,))))</f>
        <v>0</v>
      </c>
      <c r="S1133" s="49">
        <f>IF('３　回答貼付シート'!U1130="ない",0,IF('３　回答貼付シート'!U1130="１～２日ある",1,IF('３　回答貼付シート'!U1130="３～５日ある",2,IF('３　回答貼付シート'!U1130="ほぼ毎日ある",3,))))</f>
        <v>0</v>
      </c>
      <c r="T1133" s="49">
        <f>IF('３　回答貼付シート'!V1130="ない",0,IF('３　回答貼付シート'!V1130="１～２日ある",1,IF('３　回答貼付シート'!V1130="３～５日ある",2,IF('３　回答貼付シート'!V1130="ほぼ毎日ある",3,))))</f>
        <v>0</v>
      </c>
      <c r="U1133" s="49">
        <f>IF('３　回答貼付シート'!W1130="ない",0,IF('３　回答貼付シート'!W1130="１～２日ある",1,IF('３　回答貼付シート'!W1130="３～５日ある",2,IF('３　回答貼付シート'!W1130="ほぼ毎日ある",3,))))</f>
        <v>0</v>
      </c>
      <c r="V1133" s="49">
        <f>IF('３　回答貼付シート'!X1130="ない",0,IF('３　回答貼付シート'!X1130="１～２日ある",1,IF('３　回答貼付シート'!X1130="３～５日ある",2,IF('３　回答貼付シート'!X1130="ほぼ毎日ある",3,))))</f>
        <v>0</v>
      </c>
      <c r="W1133" s="49">
        <f>IF('３　回答貼付シート'!Y1130="ない",0,IF('３　回答貼付シート'!Y1130="１～２日ある",1,IF('３　回答貼付シート'!Y1130="３～５日ある",2,IF('３　回答貼付シート'!Y1130="ほぼ毎日ある",3,))))</f>
        <v>0</v>
      </c>
      <c r="X1133" s="49">
        <f>IF('３　回答貼付シート'!Z1130="ない",0,IF('３　回答貼付シート'!Z1130="１～２日ある",1,IF('３　回答貼付シート'!Z1130="３～５日ある",2,IF('３　回答貼付シート'!Z1130="ほぼ毎日ある",3,))))</f>
        <v>0</v>
      </c>
      <c r="Y1133" s="49">
        <f>IF('３　回答貼付シート'!AA1130="ない",0,IF('３　回答貼付シート'!AA1130="１～２日ある",1,IF('３　回答貼付シート'!AA1130="３～５日ある",2,IF('３　回答貼付シート'!AA1130="ほぼ毎日ある",3,))))</f>
        <v>0</v>
      </c>
      <c r="Z1133" s="49">
        <f>IF('３　回答貼付シート'!AB1130="ない",0,IF('３　回答貼付シート'!AB1130="１～２日ある",1,IF('３　回答貼付シート'!AB1130="３～５日ある",2,IF('３　回答貼付シート'!AB1130="ほぼ毎日ある",3,))))</f>
        <v>0</v>
      </c>
      <c r="AA1133" s="49">
        <f>IF('３　回答貼付シート'!AC1130="ない",0,IF('３　回答貼付シート'!AC1130="１～２日ある",1,IF('３　回答貼付シート'!AC1130="３～５日ある",2,IF('３　回答貼付シート'!AC1130="ほぼ毎日ある",3,))))</f>
        <v>0</v>
      </c>
      <c r="AB1133" s="49">
        <f>IF('３　回答貼付シート'!AD1130="ない",0,IF('３　回答貼付シート'!AD1130="１～２日ある",1,IF('３　回答貼付シート'!AD1130="３～５日ある",2,IF('３　回答貼付シート'!AD1130="ほぼ毎日ある",3,))))</f>
        <v>0</v>
      </c>
      <c r="AC1133" s="49">
        <f>IF('３　回答貼付シート'!AE1130="ない",0,IF('３　回答貼付シート'!AE1130="１～２日ある",1,IF('３　回答貼付シート'!AE1130="３～５日ある",2,IF('３　回答貼付シート'!AE1130="ほぼ毎日ある",3,))))</f>
        <v>0</v>
      </c>
      <c r="AD1133" s="49">
        <f>IF('３　回答貼付シート'!AF1130="ない",0,IF('３　回答貼付シート'!AF1130="１～２日ある",1,IF('３　回答貼付シート'!AF1130="３～５日ある",2,IF('３　回答貼付シート'!AF1130="ほぼ毎日ある",3,))))</f>
        <v>0</v>
      </c>
      <c r="AE1133" s="49">
        <f>IF('３　回答貼付シート'!AG1130="ない",0,IF('３　回答貼付シート'!AG1130="１～２日ある",1,IF('３　回答貼付シート'!AG1130="３～５日ある",2,IF('３　回答貼付シート'!AG1130="ほぼ毎日ある",3,))))</f>
        <v>0</v>
      </c>
      <c r="AF1133" s="49">
        <f>IF('３　回答貼付シート'!AH1130="ない",0,IF('３　回答貼付シート'!AH1130="１～２日ある",1,IF('３　回答貼付シート'!AH1130="３～５日ある",2,IF('３　回答貼付シート'!AH1130="ほぼ毎日ある",3,))))</f>
        <v>0</v>
      </c>
      <c r="AG1133" s="49">
        <f>IF('３　回答貼付シート'!AI1130="ない",0,IF('３　回答貼付シート'!AI1130="１～２日ある",1,IF('３　回答貼付シート'!AI1130="３～５日ある",2,IF('３　回答貼付シート'!AI1130="ほぼ毎日ある",3,))))</f>
        <v>0</v>
      </c>
      <c r="AH1133" s="49">
        <f>IF('３　回答貼付シート'!AJ1130="ない",0,IF('３　回答貼付シート'!AJ1130="１～２日ある",1,IF('３　回答貼付シート'!AJ1130="３～５日ある",2,IF('３　回答貼付シート'!AJ1130="ほぼ毎日ある",3,))))</f>
        <v>0</v>
      </c>
      <c r="AI1133" s="49">
        <f>IF('３　回答貼付シート'!AK1130="ない",0,IF('３　回答貼付シート'!AK1130="１～２日ある",1,IF('３　回答貼付シート'!AK1130="３～５日ある",2,IF('３　回答貼付シート'!AK1130="ほぼ毎日ある",3,))))</f>
        <v>0</v>
      </c>
      <c r="AJ1133" s="49">
        <f>IF('３　回答貼付シート'!AL1130="ない",0,IF('３　回答貼付シート'!AL1130="１～２日ある",1,IF('３　回答貼付シート'!AL1130="３～５日ある",2,IF('３　回答貼付シート'!AL1130="ほぼ毎日ある",3,))))</f>
        <v>0</v>
      </c>
      <c r="AK1133" s="49">
        <f>IF('３　回答貼付シート'!AM1130="ない",0,IF('３　回答貼付シート'!AM1130="１～２日ある",1,IF('３　回答貼付シート'!AM1130="３～５日ある",2,IF('３　回答貼付シート'!AM1130="ほぼ毎日ある",3,))))</f>
        <v>0</v>
      </c>
      <c r="AL1133" s="49">
        <f>'３　回答貼付シート'!$AN1130</f>
        <v>0</v>
      </c>
      <c r="AM1133" s="49" t="str">
        <f t="shared" si="124"/>
        <v/>
      </c>
      <c r="AN1133" s="49" t="str">
        <f t="shared" si="125"/>
        <v/>
      </c>
      <c r="AO1133" s="49" t="str">
        <f t="shared" si="126"/>
        <v/>
      </c>
      <c r="AP1133" s="49" t="str">
        <f t="shared" si="127"/>
        <v/>
      </c>
      <c r="AQ1133" s="49" t="str">
        <f t="shared" si="128"/>
        <v/>
      </c>
      <c r="AR1133" t="str">
        <f t="shared" si="129"/>
        <v>0</v>
      </c>
      <c r="AT1133" s="42"/>
    </row>
    <row r="1134" spans="1:46">
      <c r="A1134" s="49"/>
      <c r="B1134" s="49">
        <f t="shared" si="123"/>
        <v>0</v>
      </c>
      <c r="C1134" s="49">
        <f>IF('３　回答貼付シート'!$F1131&lt;&gt;0,VLOOKUP('３　回答貼付シート'!$F1131,$AR$2048:$AS$2054,2,FALSE),0)</f>
        <v>0</v>
      </c>
      <c r="D1134" s="49">
        <f>IF('３　回答貼付シート'!$G1131&lt;&gt;0,VLOOKUP(('３　回答貼付シート'!$G1131), $AR$2048:$AS$2054,2,FALSE),0)</f>
        <v>0</v>
      </c>
      <c r="E1134" s="49">
        <f>'３　回答貼付シート'!$H1131</f>
        <v>0</v>
      </c>
      <c r="F1134" s="49">
        <f>IF(E1134=0,0,VLOOKUP($B1134,'２　情報入力シート'!$A$2:$E$2049,5))</f>
        <v>0</v>
      </c>
      <c r="G1134" s="49">
        <f>IF('３　回答貼付シート'!I1131="ない",0,IF('３　回答貼付シート'!I1131="１～２日ある",1,IF('３　回答貼付シート'!I1131="３～５日ある",2,IF('３　回答貼付シート'!I1131="ほぼ毎日ある",3,))))</f>
        <v>0</v>
      </c>
      <c r="H1134" s="49">
        <f>IF('３　回答貼付シート'!J1131="ない",0,IF('３　回答貼付シート'!J1131="１～２日ある",1,IF('３　回答貼付シート'!J1131="３～５日ある",2,IF('３　回答貼付シート'!J1131="ほぼ毎日ある",3,))))</f>
        <v>0</v>
      </c>
      <c r="I1134" s="49">
        <f>IF('３　回答貼付シート'!K1131="ない",0,IF('３　回答貼付シート'!K1131="１～２日ある",1,IF('３　回答貼付シート'!K1131="３～５日ある",2,IF('３　回答貼付シート'!K1131="ほぼ毎日ある",3,))))</f>
        <v>0</v>
      </c>
      <c r="J1134" s="49">
        <f>IF('３　回答貼付シート'!L1131="ない",0,IF('３　回答貼付シート'!L1131="１～２日ある",1,IF('３　回答貼付シート'!L1131="３～５日ある",2,IF('３　回答貼付シート'!L1131="ほぼ毎日ある",3,))))</f>
        <v>0</v>
      </c>
      <c r="K1134" s="49">
        <f>IF('３　回答貼付シート'!M1131="ない",0,IF('３　回答貼付シート'!M1131="１～２日ある",1,IF('３　回答貼付シート'!M1131="３～５日ある",2,IF('３　回答貼付シート'!M1131="ほぼ毎日ある",3,))))</f>
        <v>0</v>
      </c>
      <c r="L1134" s="49">
        <f>IF('３　回答貼付シート'!N1131="ない",0,IF('３　回答貼付シート'!N1131="１～２日ある",1,IF('３　回答貼付シート'!N1131="３～５日ある",2,IF('３　回答貼付シート'!N1131="ほぼ毎日ある",3,))))</f>
        <v>0</v>
      </c>
      <c r="M1134" s="49">
        <f>IF('３　回答貼付シート'!O1131="ない",0,IF('３　回答貼付シート'!O1131="１～２日ある",1,IF('３　回答貼付シート'!O1131="３～５日ある",2,IF('３　回答貼付シート'!O1131="ほぼ毎日ある",3,))))</f>
        <v>0</v>
      </c>
      <c r="N1134" s="49">
        <f>IF('３　回答貼付シート'!P1131="ない",0,IF('３　回答貼付シート'!P1131="１～２日ある",1,IF('３　回答貼付シート'!P1131="３～５日ある",2,IF('３　回答貼付シート'!P1131="ほぼ毎日ある",3,))))</f>
        <v>0</v>
      </c>
      <c r="O1134" s="49">
        <f>IF('３　回答貼付シート'!Q1131="ない",0,IF('３　回答貼付シート'!Q1131="１～２日ある",1,IF('３　回答貼付シート'!Q1131="３～５日ある",2,IF('３　回答貼付シート'!Q1131="ほぼ毎日ある",3,))))</f>
        <v>0</v>
      </c>
      <c r="P1134" s="49">
        <f>IF('３　回答貼付シート'!R1131="ない",0,IF('３　回答貼付シート'!R1131="１～２日ある",1,IF('３　回答貼付シート'!R1131="３～５日ある",2,IF('３　回答貼付シート'!R1131="ほぼ毎日ある",3,))))</f>
        <v>0</v>
      </c>
      <c r="Q1134" s="49">
        <f>IF('３　回答貼付シート'!S1131="ない",0,IF('３　回答貼付シート'!S1131="１～２日ある",1,IF('３　回答貼付シート'!S1131="３～５日ある",2,IF('３　回答貼付シート'!S1131="ほぼ毎日ある",3,))))</f>
        <v>0</v>
      </c>
      <c r="R1134" s="49">
        <f>IF('３　回答貼付シート'!T1131="ない",0,IF('３　回答貼付シート'!T1131="１～２日ある",1,IF('３　回答貼付シート'!T1131="３～５日ある",2,IF('３　回答貼付シート'!T1131="ほぼ毎日ある",3,))))</f>
        <v>0</v>
      </c>
      <c r="S1134" s="49">
        <f>IF('３　回答貼付シート'!U1131="ない",0,IF('３　回答貼付シート'!U1131="１～２日ある",1,IF('３　回答貼付シート'!U1131="３～５日ある",2,IF('３　回答貼付シート'!U1131="ほぼ毎日ある",3,))))</f>
        <v>0</v>
      </c>
      <c r="T1134" s="49">
        <f>IF('３　回答貼付シート'!V1131="ない",0,IF('３　回答貼付シート'!V1131="１～２日ある",1,IF('３　回答貼付シート'!V1131="３～５日ある",2,IF('３　回答貼付シート'!V1131="ほぼ毎日ある",3,))))</f>
        <v>0</v>
      </c>
      <c r="U1134" s="49">
        <f>IF('３　回答貼付シート'!W1131="ない",0,IF('３　回答貼付シート'!W1131="１～２日ある",1,IF('３　回答貼付シート'!W1131="３～５日ある",2,IF('３　回答貼付シート'!W1131="ほぼ毎日ある",3,))))</f>
        <v>0</v>
      </c>
      <c r="V1134" s="49">
        <f>IF('３　回答貼付シート'!X1131="ない",0,IF('３　回答貼付シート'!X1131="１～２日ある",1,IF('３　回答貼付シート'!X1131="３～５日ある",2,IF('３　回答貼付シート'!X1131="ほぼ毎日ある",3,))))</f>
        <v>0</v>
      </c>
      <c r="W1134" s="49">
        <f>IF('３　回答貼付シート'!Y1131="ない",0,IF('３　回答貼付シート'!Y1131="１～２日ある",1,IF('３　回答貼付シート'!Y1131="３～５日ある",2,IF('３　回答貼付シート'!Y1131="ほぼ毎日ある",3,))))</f>
        <v>0</v>
      </c>
      <c r="X1134" s="49">
        <f>IF('３　回答貼付シート'!Z1131="ない",0,IF('３　回答貼付シート'!Z1131="１～２日ある",1,IF('３　回答貼付シート'!Z1131="３～５日ある",2,IF('３　回答貼付シート'!Z1131="ほぼ毎日ある",3,))))</f>
        <v>0</v>
      </c>
      <c r="Y1134" s="49">
        <f>IF('３　回答貼付シート'!AA1131="ない",0,IF('３　回答貼付シート'!AA1131="１～２日ある",1,IF('３　回答貼付シート'!AA1131="３～５日ある",2,IF('３　回答貼付シート'!AA1131="ほぼ毎日ある",3,))))</f>
        <v>0</v>
      </c>
      <c r="Z1134" s="49">
        <f>IF('３　回答貼付シート'!AB1131="ない",0,IF('３　回答貼付シート'!AB1131="１～２日ある",1,IF('３　回答貼付シート'!AB1131="３～５日ある",2,IF('３　回答貼付シート'!AB1131="ほぼ毎日ある",3,))))</f>
        <v>0</v>
      </c>
      <c r="AA1134" s="49">
        <f>IF('３　回答貼付シート'!AC1131="ない",0,IF('３　回答貼付シート'!AC1131="１～２日ある",1,IF('３　回答貼付シート'!AC1131="３～５日ある",2,IF('３　回答貼付シート'!AC1131="ほぼ毎日ある",3,))))</f>
        <v>0</v>
      </c>
      <c r="AB1134" s="49">
        <f>IF('３　回答貼付シート'!AD1131="ない",0,IF('３　回答貼付シート'!AD1131="１～２日ある",1,IF('３　回答貼付シート'!AD1131="３～５日ある",2,IF('３　回答貼付シート'!AD1131="ほぼ毎日ある",3,))))</f>
        <v>0</v>
      </c>
      <c r="AC1134" s="49">
        <f>IF('３　回答貼付シート'!AE1131="ない",0,IF('３　回答貼付シート'!AE1131="１～２日ある",1,IF('３　回答貼付シート'!AE1131="３～５日ある",2,IF('３　回答貼付シート'!AE1131="ほぼ毎日ある",3,))))</f>
        <v>0</v>
      </c>
      <c r="AD1134" s="49">
        <f>IF('３　回答貼付シート'!AF1131="ない",0,IF('３　回答貼付シート'!AF1131="１～２日ある",1,IF('３　回答貼付シート'!AF1131="３～５日ある",2,IF('３　回答貼付シート'!AF1131="ほぼ毎日ある",3,))))</f>
        <v>0</v>
      </c>
      <c r="AE1134" s="49">
        <f>IF('３　回答貼付シート'!AG1131="ない",0,IF('３　回答貼付シート'!AG1131="１～２日ある",1,IF('３　回答貼付シート'!AG1131="３～５日ある",2,IF('３　回答貼付シート'!AG1131="ほぼ毎日ある",3,))))</f>
        <v>0</v>
      </c>
      <c r="AF1134" s="49">
        <f>IF('３　回答貼付シート'!AH1131="ない",0,IF('３　回答貼付シート'!AH1131="１～２日ある",1,IF('３　回答貼付シート'!AH1131="３～５日ある",2,IF('３　回答貼付シート'!AH1131="ほぼ毎日ある",3,))))</f>
        <v>0</v>
      </c>
      <c r="AG1134" s="49">
        <f>IF('３　回答貼付シート'!AI1131="ない",0,IF('３　回答貼付シート'!AI1131="１～２日ある",1,IF('３　回答貼付シート'!AI1131="３～５日ある",2,IF('３　回答貼付シート'!AI1131="ほぼ毎日ある",3,))))</f>
        <v>0</v>
      </c>
      <c r="AH1134" s="49">
        <f>IF('３　回答貼付シート'!AJ1131="ない",0,IF('３　回答貼付シート'!AJ1131="１～２日ある",1,IF('３　回答貼付シート'!AJ1131="３～５日ある",2,IF('３　回答貼付シート'!AJ1131="ほぼ毎日ある",3,))))</f>
        <v>0</v>
      </c>
      <c r="AI1134" s="49">
        <f>IF('３　回答貼付シート'!AK1131="ない",0,IF('３　回答貼付シート'!AK1131="１～２日ある",1,IF('３　回答貼付シート'!AK1131="３～５日ある",2,IF('３　回答貼付シート'!AK1131="ほぼ毎日ある",3,))))</f>
        <v>0</v>
      </c>
      <c r="AJ1134" s="49">
        <f>IF('３　回答貼付シート'!AL1131="ない",0,IF('３　回答貼付シート'!AL1131="１～２日ある",1,IF('３　回答貼付シート'!AL1131="３～５日ある",2,IF('３　回答貼付シート'!AL1131="ほぼ毎日ある",3,))))</f>
        <v>0</v>
      </c>
      <c r="AK1134" s="49">
        <f>IF('３　回答貼付シート'!AM1131="ない",0,IF('３　回答貼付シート'!AM1131="１～２日ある",1,IF('３　回答貼付シート'!AM1131="３～５日ある",2,IF('３　回答貼付シート'!AM1131="ほぼ毎日ある",3,))))</f>
        <v>0</v>
      </c>
      <c r="AL1134" s="49">
        <f>'３　回答貼付シート'!$AN1131</f>
        <v>0</v>
      </c>
      <c r="AM1134" s="49" t="str">
        <f t="shared" si="124"/>
        <v/>
      </c>
      <c r="AN1134" s="49" t="str">
        <f t="shared" si="125"/>
        <v/>
      </c>
      <c r="AO1134" s="49" t="str">
        <f t="shared" si="126"/>
        <v/>
      </c>
      <c r="AP1134" s="49" t="str">
        <f t="shared" si="127"/>
        <v/>
      </c>
      <c r="AQ1134" s="49" t="str">
        <f t="shared" si="128"/>
        <v/>
      </c>
      <c r="AR1134" t="str">
        <f t="shared" si="129"/>
        <v>0</v>
      </c>
      <c r="AT1134" s="42"/>
    </row>
    <row r="1135" spans="1:46">
      <c r="A1135" s="49"/>
      <c r="B1135" s="49">
        <f t="shared" si="123"/>
        <v>0</v>
      </c>
      <c r="C1135" s="49">
        <f>IF('３　回答貼付シート'!$F1132&lt;&gt;0,VLOOKUP('３　回答貼付シート'!$F1132,$AR$2048:$AS$2054,2,FALSE),0)</f>
        <v>0</v>
      </c>
      <c r="D1135" s="49">
        <f>IF('３　回答貼付シート'!$G1132&lt;&gt;0,VLOOKUP(('３　回答貼付シート'!$G1132), $AR$2048:$AS$2054,2,FALSE),0)</f>
        <v>0</v>
      </c>
      <c r="E1135" s="49">
        <f>'３　回答貼付シート'!$H1132</f>
        <v>0</v>
      </c>
      <c r="F1135" s="49">
        <f>IF(E1135=0,0,VLOOKUP($B1135,'２　情報入力シート'!$A$2:$E$2049,5))</f>
        <v>0</v>
      </c>
      <c r="G1135" s="49">
        <f>IF('３　回答貼付シート'!I1132="ない",0,IF('３　回答貼付シート'!I1132="１～２日ある",1,IF('３　回答貼付シート'!I1132="３～５日ある",2,IF('３　回答貼付シート'!I1132="ほぼ毎日ある",3,))))</f>
        <v>0</v>
      </c>
      <c r="H1135" s="49">
        <f>IF('３　回答貼付シート'!J1132="ない",0,IF('３　回答貼付シート'!J1132="１～２日ある",1,IF('３　回答貼付シート'!J1132="３～５日ある",2,IF('３　回答貼付シート'!J1132="ほぼ毎日ある",3,))))</f>
        <v>0</v>
      </c>
      <c r="I1135" s="49">
        <f>IF('３　回答貼付シート'!K1132="ない",0,IF('３　回答貼付シート'!K1132="１～２日ある",1,IF('３　回答貼付シート'!K1132="３～５日ある",2,IF('３　回答貼付シート'!K1132="ほぼ毎日ある",3,))))</f>
        <v>0</v>
      </c>
      <c r="J1135" s="49">
        <f>IF('３　回答貼付シート'!L1132="ない",0,IF('３　回答貼付シート'!L1132="１～２日ある",1,IF('３　回答貼付シート'!L1132="３～５日ある",2,IF('３　回答貼付シート'!L1132="ほぼ毎日ある",3,))))</f>
        <v>0</v>
      </c>
      <c r="K1135" s="49">
        <f>IF('３　回答貼付シート'!M1132="ない",0,IF('３　回答貼付シート'!M1132="１～２日ある",1,IF('３　回答貼付シート'!M1132="３～５日ある",2,IF('３　回答貼付シート'!M1132="ほぼ毎日ある",3,))))</f>
        <v>0</v>
      </c>
      <c r="L1135" s="49">
        <f>IF('３　回答貼付シート'!N1132="ない",0,IF('３　回答貼付シート'!N1132="１～２日ある",1,IF('３　回答貼付シート'!N1132="３～５日ある",2,IF('３　回答貼付シート'!N1132="ほぼ毎日ある",3,))))</f>
        <v>0</v>
      </c>
      <c r="M1135" s="49">
        <f>IF('３　回答貼付シート'!O1132="ない",0,IF('３　回答貼付シート'!O1132="１～２日ある",1,IF('３　回答貼付シート'!O1132="３～５日ある",2,IF('３　回答貼付シート'!O1132="ほぼ毎日ある",3,))))</f>
        <v>0</v>
      </c>
      <c r="N1135" s="49">
        <f>IF('３　回答貼付シート'!P1132="ない",0,IF('３　回答貼付シート'!P1132="１～２日ある",1,IF('３　回答貼付シート'!P1132="３～５日ある",2,IF('３　回答貼付シート'!P1132="ほぼ毎日ある",3,))))</f>
        <v>0</v>
      </c>
      <c r="O1135" s="49">
        <f>IF('３　回答貼付シート'!Q1132="ない",0,IF('３　回答貼付シート'!Q1132="１～２日ある",1,IF('３　回答貼付シート'!Q1132="３～５日ある",2,IF('３　回答貼付シート'!Q1132="ほぼ毎日ある",3,))))</f>
        <v>0</v>
      </c>
      <c r="P1135" s="49">
        <f>IF('３　回答貼付シート'!R1132="ない",0,IF('３　回答貼付シート'!R1132="１～２日ある",1,IF('３　回答貼付シート'!R1132="３～５日ある",2,IF('３　回答貼付シート'!R1132="ほぼ毎日ある",3,))))</f>
        <v>0</v>
      </c>
      <c r="Q1135" s="49">
        <f>IF('３　回答貼付シート'!S1132="ない",0,IF('３　回答貼付シート'!S1132="１～２日ある",1,IF('３　回答貼付シート'!S1132="３～５日ある",2,IF('３　回答貼付シート'!S1132="ほぼ毎日ある",3,))))</f>
        <v>0</v>
      </c>
      <c r="R1135" s="49">
        <f>IF('３　回答貼付シート'!T1132="ない",0,IF('３　回答貼付シート'!T1132="１～２日ある",1,IF('３　回答貼付シート'!T1132="３～５日ある",2,IF('３　回答貼付シート'!T1132="ほぼ毎日ある",3,))))</f>
        <v>0</v>
      </c>
      <c r="S1135" s="49">
        <f>IF('３　回答貼付シート'!U1132="ない",0,IF('３　回答貼付シート'!U1132="１～２日ある",1,IF('３　回答貼付シート'!U1132="３～５日ある",2,IF('３　回答貼付シート'!U1132="ほぼ毎日ある",3,))))</f>
        <v>0</v>
      </c>
      <c r="T1135" s="49">
        <f>IF('３　回答貼付シート'!V1132="ない",0,IF('３　回答貼付シート'!V1132="１～２日ある",1,IF('３　回答貼付シート'!V1132="３～５日ある",2,IF('３　回答貼付シート'!V1132="ほぼ毎日ある",3,))))</f>
        <v>0</v>
      </c>
      <c r="U1135" s="49">
        <f>IF('３　回答貼付シート'!W1132="ない",0,IF('３　回答貼付シート'!W1132="１～２日ある",1,IF('３　回答貼付シート'!W1132="３～５日ある",2,IF('３　回答貼付シート'!W1132="ほぼ毎日ある",3,))))</f>
        <v>0</v>
      </c>
      <c r="V1135" s="49">
        <f>IF('３　回答貼付シート'!X1132="ない",0,IF('３　回答貼付シート'!X1132="１～２日ある",1,IF('３　回答貼付シート'!X1132="３～５日ある",2,IF('３　回答貼付シート'!X1132="ほぼ毎日ある",3,))))</f>
        <v>0</v>
      </c>
      <c r="W1135" s="49">
        <f>IF('３　回答貼付シート'!Y1132="ない",0,IF('３　回答貼付シート'!Y1132="１～２日ある",1,IF('３　回答貼付シート'!Y1132="３～５日ある",2,IF('３　回答貼付シート'!Y1132="ほぼ毎日ある",3,))))</f>
        <v>0</v>
      </c>
      <c r="X1135" s="49">
        <f>IF('３　回答貼付シート'!Z1132="ない",0,IF('３　回答貼付シート'!Z1132="１～２日ある",1,IF('３　回答貼付シート'!Z1132="３～５日ある",2,IF('３　回答貼付シート'!Z1132="ほぼ毎日ある",3,))))</f>
        <v>0</v>
      </c>
      <c r="Y1135" s="49">
        <f>IF('３　回答貼付シート'!AA1132="ない",0,IF('３　回答貼付シート'!AA1132="１～２日ある",1,IF('３　回答貼付シート'!AA1132="３～５日ある",2,IF('３　回答貼付シート'!AA1132="ほぼ毎日ある",3,))))</f>
        <v>0</v>
      </c>
      <c r="Z1135" s="49">
        <f>IF('３　回答貼付シート'!AB1132="ない",0,IF('３　回答貼付シート'!AB1132="１～２日ある",1,IF('３　回答貼付シート'!AB1132="３～５日ある",2,IF('３　回答貼付シート'!AB1132="ほぼ毎日ある",3,))))</f>
        <v>0</v>
      </c>
      <c r="AA1135" s="49">
        <f>IF('３　回答貼付シート'!AC1132="ない",0,IF('３　回答貼付シート'!AC1132="１～２日ある",1,IF('３　回答貼付シート'!AC1132="３～５日ある",2,IF('３　回答貼付シート'!AC1132="ほぼ毎日ある",3,))))</f>
        <v>0</v>
      </c>
      <c r="AB1135" s="49">
        <f>IF('３　回答貼付シート'!AD1132="ない",0,IF('３　回答貼付シート'!AD1132="１～２日ある",1,IF('３　回答貼付シート'!AD1132="３～５日ある",2,IF('３　回答貼付シート'!AD1132="ほぼ毎日ある",3,))))</f>
        <v>0</v>
      </c>
      <c r="AC1135" s="49">
        <f>IF('３　回答貼付シート'!AE1132="ない",0,IF('３　回答貼付シート'!AE1132="１～２日ある",1,IF('３　回答貼付シート'!AE1132="３～５日ある",2,IF('３　回答貼付シート'!AE1132="ほぼ毎日ある",3,))))</f>
        <v>0</v>
      </c>
      <c r="AD1135" s="49">
        <f>IF('３　回答貼付シート'!AF1132="ない",0,IF('３　回答貼付シート'!AF1132="１～２日ある",1,IF('３　回答貼付シート'!AF1132="３～５日ある",2,IF('３　回答貼付シート'!AF1132="ほぼ毎日ある",3,))))</f>
        <v>0</v>
      </c>
      <c r="AE1135" s="49">
        <f>IF('３　回答貼付シート'!AG1132="ない",0,IF('３　回答貼付シート'!AG1132="１～２日ある",1,IF('３　回答貼付シート'!AG1132="３～５日ある",2,IF('３　回答貼付シート'!AG1132="ほぼ毎日ある",3,))))</f>
        <v>0</v>
      </c>
      <c r="AF1135" s="49">
        <f>IF('３　回答貼付シート'!AH1132="ない",0,IF('３　回答貼付シート'!AH1132="１～２日ある",1,IF('３　回答貼付シート'!AH1132="３～５日ある",2,IF('３　回答貼付シート'!AH1132="ほぼ毎日ある",3,))))</f>
        <v>0</v>
      </c>
      <c r="AG1135" s="49">
        <f>IF('３　回答貼付シート'!AI1132="ない",0,IF('３　回答貼付シート'!AI1132="１～２日ある",1,IF('３　回答貼付シート'!AI1132="３～５日ある",2,IF('３　回答貼付シート'!AI1132="ほぼ毎日ある",3,))))</f>
        <v>0</v>
      </c>
      <c r="AH1135" s="49">
        <f>IF('３　回答貼付シート'!AJ1132="ない",0,IF('３　回答貼付シート'!AJ1132="１～２日ある",1,IF('３　回答貼付シート'!AJ1132="３～５日ある",2,IF('３　回答貼付シート'!AJ1132="ほぼ毎日ある",3,))))</f>
        <v>0</v>
      </c>
      <c r="AI1135" s="49">
        <f>IF('３　回答貼付シート'!AK1132="ない",0,IF('３　回答貼付シート'!AK1132="１～２日ある",1,IF('３　回答貼付シート'!AK1132="３～５日ある",2,IF('３　回答貼付シート'!AK1132="ほぼ毎日ある",3,))))</f>
        <v>0</v>
      </c>
      <c r="AJ1135" s="49">
        <f>IF('３　回答貼付シート'!AL1132="ない",0,IF('３　回答貼付シート'!AL1132="１～２日ある",1,IF('３　回答貼付シート'!AL1132="３～５日ある",2,IF('３　回答貼付シート'!AL1132="ほぼ毎日ある",3,))))</f>
        <v>0</v>
      </c>
      <c r="AK1135" s="49">
        <f>IF('３　回答貼付シート'!AM1132="ない",0,IF('３　回答貼付シート'!AM1132="１～２日ある",1,IF('３　回答貼付シート'!AM1132="３～５日ある",2,IF('３　回答貼付シート'!AM1132="ほぼ毎日ある",3,))))</f>
        <v>0</v>
      </c>
      <c r="AL1135" s="49">
        <f>'３　回答貼付シート'!$AN1132</f>
        <v>0</v>
      </c>
      <c r="AM1135" s="49" t="str">
        <f t="shared" si="124"/>
        <v/>
      </c>
      <c r="AN1135" s="49" t="str">
        <f t="shared" si="125"/>
        <v/>
      </c>
      <c r="AO1135" s="49" t="str">
        <f t="shared" si="126"/>
        <v/>
      </c>
      <c r="AP1135" s="49" t="str">
        <f t="shared" si="127"/>
        <v/>
      </c>
      <c r="AQ1135" s="49" t="str">
        <f t="shared" si="128"/>
        <v/>
      </c>
      <c r="AR1135" t="str">
        <f t="shared" si="129"/>
        <v>0</v>
      </c>
      <c r="AT1135" s="42"/>
    </row>
    <row r="1136" spans="1:46">
      <c r="A1136" s="49"/>
      <c r="B1136" s="49">
        <f t="shared" si="123"/>
        <v>0</v>
      </c>
      <c r="C1136" s="49">
        <f>IF('３　回答貼付シート'!$F1133&lt;&gt;0,VLOOKUP('３　回答貼付シート'!$F1133,$AR$2048:$AS$2054,2,FALSE),0)</f>
        <v>0</v>
      </c>
      <c r="D1136" s="49">
        <f>IF('３　回答貼付シート'!$G1133&lt;&gt;0,VLOOKUP(('３　回答貼付シート'!$G1133), $AR$2048:$AS$2054,2,FALSE),0)</f>
        <v>0</v>
      </c>
      <c r="E1136" s="49">
        <f>'３　回答貼付シート'!$H1133</f>
        <v>0</v>
      </c>
      <c r="F1136" s="49">
        <f>IF(E1136=0,0,VLOOKUP($B1136,'２　情報入力シート'!$A$2:$E$2049,5))</f>
        <v>0</v>
      </c>
      <c r="G1136" s="49">
        <f>IF('３　回答貼付シート'!I1133="ない",0,IF('３　回答貼付シート'!I1133="１～２日ある",1,IF('３　回答貼付シート'!I1133="３～５日ある",2,IF('３　回答貼付シート'!I1133="ほぼ毎日ある",3,))))</f>
        <v>0</v>
      </c>
      <c r="H1136" s="49">
        <f>IF('３　回答貼付シート'!J1133="ない",0,IF('３　回答貼付シート'!J1133="１～２日ある",1,IF('３　回答貼付シート'!J1133="３～５日ある",2,IF('３　回答貼付シート'!J1133="ほぼ毎日ある",3,))))</f>
        <v>0</v>
      </c>
      <c r="I1136" s="49">
        <f>IF('３　回答貼付シート'!K1133="ない",0,IF('３　回答貼付シート'!K1133="１～２日ある",1,IF('３　回答貼付シート'!K1133="３～５日ある",2,IF('３　回答貼付シート'!K1133="ほぼ毎日ある",3,))))</f>
        <v>0</v>
      </c>
      <c r="J1136" s="49">
        <f>IF('３　回答貼付シート'!L1133="ない",0,IF('３　回答貼付シート'!L1133="１～２日ある",1,IF('３　回答貼付シート'!L1133="３～５日ある",2,IF('３　回答貼付シート'!L1133="ほぼ毎日ある",3,))))</f>
        <v>0</v>
      </c>
      <c r="K1136" s="49">
        <f>IF('３　回答貼付シート'!M1133="ない",0,IF('３　回答貼付シート'!M1133="１～２日ある",1,IF('３　回答貼付シート'!M1133="３～５日ある",2,IF('３　回答貼付シート'!M1133="ほぼ毎日ある",3,))))</f>
        <v>0</v>
      </c>
      <c r="L1136" s="49">
        <f>IF('３　回答貼付シート'!N1133="ない",0,IF('３　回答貼付シート'!N1133="１～２日ある",1,IF('３　回答貼付シート'!N1133="３～５日ある",2,IF('３　回答貼付シート'!N1133="ほぼ毎日ある",3,))))</f>
        <v>0</v>
      </c>
      <c r="M1136" s="49">
        <f>IF('３　回答貼付シート'!O1133="ない",0,IF('３　回答貼付シート'!O1133="１～２日ある",1,IF('３　回答貼付シート'!O1133="３～５日ある",2,IF('３　回答貼付シート'!O1133="ほぼ毎日ある",3,))))</f>
        <v>0</v>
      </c>
      <c r="N1136" s="49">
        <f>IF('３　回答貼付シート'!P1133="ない",0,IF('３　回答貼付シート'!P1133="１～２日ある",1,IF('３　回答貼付シート'!P1133="３～５日ある",2,IF('３　回答貼付シート'!P1133="ほぼ毎日ある",3,))))</f>
        <v>0</v>
      </c>
      <c r="O1136" s="49">
        <f>IF('３　回答貼付シート'!Q1133="ない",0,IF('３　回答貼付シート'!Q1133="１～２日ある",1,IF('３　回答貼付シート'!Q1133="３～５日ある",2,IF('３　回答貼付シート'!Q1133="ほぼ毎日ある",3,))))</f>
        <v>0</v>
      </c>
      <c r="P1136" s="49">
        <f>IF('３　回答貼付シート'!R1133="ない",0,IF('３　回答貼付シート'!R1133="１～２日ある",1,IF('３　回答貼付シート'!R1133="３～５日ある",2,IF('３　回答貼付シート'!R1133="ほぼ毎日ある",3,))))</f>
        <v>0</v>
      </c>
      <c r="Q1136" s="49">
        <f>IF('３　回答貼付シート'!S1133="ない",0,IF('３　回答貼付シート'!S1133="１～２日ある",1,IF('３　回答貼付シート'!S1133="３～５日ある",2,IF('３　回答貼付シート'!S1133="ほぼ毎日ある",3,))))</f>
        <v>0</v>
      </c>
      <c r="R1136" s="49">
        <f>IF('３　回答貼付シート'!T1133="ない",0,IF('３　回答貼付シート'!T1133="１～２日ある",1,IF('３　回答貼付シート'!T1133="３～５日ある",2,IF('３　回答貼付シート'!T1133="ほぼ毎日ある",3,))))</f>
        <v>0</v>
      </c>
      <c r="S1136" s="49">
        <f>IF('３　回答貼付シート'!U1133="ない",0,IF('３　回答貼付シート'!U1133="１～２日ある",1,IF('３　回答貼付シート'!U1133="３～５日ある",2,IF('３　回答貼付シート'!U1133="ほぼ毎日ある",3,))))</f>
        <v>0</v>
      </c>
      <c r="T1136" s="49">
        <f>IF('３　回答貼付シート'!V1133="ない",0,IF('３　回答貼付シート'!V1133="１～２日ある",1,IF('３　回答貼付シート'!V1133="３～５日ある",2,IF('３　回答貼付シート'!V1133="ほぼ毎日ある",3,))))</f>
        <v>0</v>
      </c>
      <c r="U1136" s="49">
        <f>IF('３　回答貼付シート'!W1133="ない",0,IF('３　回答貼付シート'!W1133="１～２日ある",1,IF('３　回答貼付シート'!W1133="３～５日ある",2,IF('３　回答貼付シート'!W1133="ほぼ毎日ある",3,))))</f>
        <v>0</v>
      </c>
      <c r="V1136" s="49">
        <f>IF('３　回答貼付シート'!X1133="ない",0,IF('３　回答貼付シート'!X1133="１～２日ある",1,IF('３　回答貼付シート'!X1133="３～５日ある",2,IF('３　回答貼付シート'!X1133="ほぼ毎日ある",3,))))</f>
        <v>0</v>
      </c>
      <c r="W1136" s="49">
        <f>IF('３　回答貼付シート'!Y1133="ない",0,IF('３　回答貼付シート'!Y1133="１～２日ある",1,IF('３　回答貼付シート'!Y1133="３～５日ある",2,IF('３　回答貼付シート'!Y1133="ほぼ毎日ある",3,))))</f>
        <v>0</v>
      </c>
      <c r="X1136" s="49">
        <f>IF('３　回答貼付シート'!Z1133="ない",0,IF('３　回答貼付シート'!Z1133="１～２日ある",1,IF('３　回答貼付シート'!Z1133="３～５日ある",2,IF('３　回答貼付シート'!Z1133="ほぼ毎日ある",3,))))</f>
        <v>0</v>
      </c>
      <c r="Y1136" s="49">
        <f>IF('３　回答貼付シート'!AA1133="ない",0,IF('３　回答貼付シート'!AA1133="１～２日ある",1,IF('３　回答貼付シート'!AA1133="３～５日ある",2,IF('３　回答貼付シート'!AA1133="ほぼ毎日ある",3,))))</f>
        <v>0</v>
      </c>
      <c r="Z1136" s="49">
        <f>IF('３　回答貼付シート'!AB1133="ない",0,IF('３　回答貼付シート'!AB1133="１～２日ある",1,IF('３　回答貼付シート'!AB1133="３～５日ある",2,IF('３　回答貼付シート'!AB1133="ほぼ毎日ある",3,))))</f>
        <v>0</v>
      </c>
      <c r="AA1136" s="49">
        <f>IF('３　回答貼付シート'!AC1133="ない",0,IF('３　回答貼付シート'!AC1133="１～２日ある",1,IF('３　回答貼付シート'!AC1133="３～５日ある",2,IF('３　回答貼付シート'!AC1133="ほぼ毎日ある",3,))))</f>
        <v>0</v>
      </c>
      <c r="AB1136" s="49">
        <f>IF('３　回答貼付シート'!AD1133="ない",0,IF('３　回答貼付シート'!AD1133="１～２日ある",1,IF('３　回答貼付シート'!AD1133="３～５日ある",2,IF('３　回答貼付シート'!AD1133="ほぼ毎日ある",3,))))</f>
        <v>0</v>
      </c>
      <c r="AC1136" s="49">
        <f>IF('３　回答貼付シート'!AE1133="ない",0,IF('３　回答貼付シート'!AE1133="１～２日ある",1,IF('３　回答貼付シート'!AE1133="３～５日ある",2,IF('３　回答貼付シート'!AE1133="ほぼ毎日ある",3,))))</f>
        <v>0</v>
      </c>
      <c r="AD1136" s="49">
        <f>IF('３　回答貼付シート'!AF1133="ない",0,IF('３　回答貼付シート'!AF1133="１～２日ある",1,IF('３　回答貼付シート'!AF1133="３～５日ある",2,IF('３　回答貼付シート'!AF1133="ほぼ毎日ある",3,))))</f>
        <v>0</v>
      </c>
      <c r="AE1136" s="49">
        <f>IF('３　回答貼付シート'!AG1133="ない",0,IF('３　回答貼付シート'!AG1133="１～２日ある",1,IF('３　回答貼付シート'!AG1133="３～５日ある",2,IF('３　回答貼付シート'!AG1133="ほぼ毎日ある",3,))))</f>
        <v>0</v>
      </c>
      <c r="AF1136" s="49">
        <f>IF('３　回答貼付シート'!AH1133="ない",0,IF('３　回答貼付シート'!AH1133="１～２日ある",1,IF('３　回答貼付シート'!AH1133="３～５日ある",2,IF('３　回答貼付シート'!AH1133="ほぼ毎日ある",3,))))</f>
        <v>0</v>
      </c>
      <c r="AG1136" s="49">
        <f>IF('３　回答貼付シート'!AI1133="ない",0,IF('３　回答貼付シート'!AI1133="１～２日ある",1,IF('３　回答貼付シート'!AI1133="３～５日ある",2,IF('３　回答貼付シート'!AI1133="ほぼ毎日ある",3,))))</f>
        <v>0</v>
      </c>
      <c r="AH1136" s="49">
        <f>IF('３　回答貼付シート'!AJ1133="ない",0,IF('３　回答貼付シート'!AJ1133="１～２日ある",1,IF('３　回答貼付シート'!AJ1133="３～５日ある",2,IF('３　回答貼付シート'!AJ1133="ほぼ毎日ある",3,))))</f>
        <v>0</v>
      </c>
      <c r="AI1136" s="49">
        <f>IF('３　回答貼付シート'!AK1133="ない",0,IF('３　回答貼付シート'!AK1133="１～２日ある",1,IF('３　回答貼付シート'!AK1133="３～５日ある",2,IF('３　回答貼付シート'!AK1133="ほぼ毎日ある",3,))))</f>
        <v>0</v>
      </c>
      <c r="AJ1136" s="49">
        <f>IF('３　回答貼付シート'!AL1133="ない",0,IF('３　回答貼付シート'!AL1133="１～２日ある",1,IF('３　回答貼付シート'!AL1133="３～５日ある",2,IF('３　回答貼付シート'!AL1133="ほぼ毎日ある",3,))))</f>
        <v>0</v>
      </c>
      <c r="AK1136" s="49">
        <f>IF('３　回答貼付シート'!AM1133="ない",0,IF('３　回答貼付シート'!AM1133="１～２日ある",1,IF('３　回答貼付シート'!AM1133="３～５日ある",2,IF('３　回答貼付シート'!AM1133="ほぼ毎日ある",3,))))</f>
        <v>0</v>
      </c>
      <c r="AL1136" s="49">
        <f>'３　回答貼付シート'!$AN1133</f>
        <v>0</v>
      </c>
      <c r="AM1136" s="49" t="str">
        <f t="shared" si="124"/>
        <v/>
      </c>
      <c r="AN1136" s="49" t="str">
        <f t="shared" si="125"/>
        <v/>
      </c>
      <c r="AO1136" s="49" t="str">
        <f t="shared" si="126"/>
        <v/>
      </c>
      <c r="AP1136" s="49" t="str">
        <f t="shared" si="127"/>
        <v/>
      </c>
      <c r="AQ1136" s="49" t="str">
        <f t="shared" si="128"/>
        <v/>
      </c>
      <c r="AR1136" t="str">
        <f t="shared" si="129"/>
        <v>0</v>
      </c>
      <c r="AT1136" s="42"/>
    </row>
    <row r="1137" spans="1:46">
      <c r="A1137" s="49"/>
      <c r="B1137" s="49">
        <f t="shared" si="123"/>
        <v>0</v>
      </c>
      <c r="C1137" s="49">
        <f>IF('３　回答貼付シート'!$F1134&lt;&gt;0,VLOOKUP('３　回答貼付シート'!$F1134,$AR$2048:$AS$2054,2,FALSE),0)</f>
        <v>0</v>
      </c>
      <c r="D1137" s="49">
        <f>IF('３　回答貼付シート'!$G1134&lt;&gt;0,VLOOKUP(('３　回答貼付シート'!$G1134), $AR$2048:$AS$2054,2,FALSE),0)</f>
        <v>0</v>
      </c>
      <c r="E1137" s="49">
        <f>'３　回答貼付シート'!$H1134</f>
        <v>0</v>
      </c>
      <c r="F1137" s="49">
        <f>IF(E1137=0,0,VLOOKUP($B1137,'２　情報入力シート'!$A$2:$E$2049,5))</f>
        <v>0</v>
      </c>
      <c r="G1137" s="49">
        <f>IF('３　回答貼付シート'!I1134="ない",0,IF('３　回答貼付シート'!I1134="１～２日ある",1,IF('３　回答貼付シート'!I1134="３～５日ある",2,IF('３　回答貼付シート'!I1134="ほぼ毎日ある",3,))))</f>
        <v>0</v>
      </c>
      <c r="H1137" s="49">
        <f>IF('３　回答貼付シート'!J1134="ない",0,IF('３　回答貼付シート'!J1134="１～２日ある",1,IF('３　回答貼付シート'!J1134="３～５日ある",2,IF('３　回答貼付シート'!J1134="ほぼ毎日ある",3,))))</f>
        <v>0</v>
      </c>
      <c r="I1137" s="49">
        <f>IF('３　回答貼付シート'!K1134="ない",0,IF('３　回答貼付シート'!K1134="１～２日ある",1,IF('３　回答貼付シート'!K1134="３～５日ある",2,IF('３　回答貼付シート'!K1134="ほぼ毎日ある",3,))))</f>
        <v>0</v>
      </c>
      <c r="J1137" s="49">
        <f>IF('３　回答貼付シート'!L1134="ない",0,IF('３　回答貼付シート'!L1134="１～２日ある",1,IF('３　回答貼付シート'!L1134="３～５日ある",2,IF('３　回答貼付シート'!L1134="ほぼ毎日ある",3,))))</f>
        <v>0</v>
      </c>
      <c r="K1137" s="49">
        <f>IF('３　回答貼付シート'!M1134="ない",0,IF('３　回答貼付シート'!M1134="１～２日ある",1,IF('３　回答貼付シート'!M1134="３～５日ある",2,IF('３　回答貼付シート'!M1134="ほぼ毎日ある",3,))))</f>
        <v>0</v>
      </c>
      <c r="L1137" s="49">
        <f>IF('３　回答貼付シート'!N1134="ない",0,IF('３　回答貼付シート'!N1134="１～２日ある",1,IF('３　回答貼付シート'!N1134="３～５日ある",2,IF('３　回答貼付シート'!N1134="ほぼ毎日ある",3,))))</f>
        <v>0</v>
      </c>
      <c r="M1137" s="49">
        <f>IF('３　回答貼付シート'!O1134="ない",0,IF('３　回答貼付シート'!O1134="１～２日ある",1,IF('３　回答貼付シート'!O1134="３～５日ある",2,IF('３　回答貼付シート'!O1134="ほぼ毎日ある",3,))))</f>
        <v>0</v>
      </c>
      <c r="N1137" s="49">
        <f>IF('３　回答貼付シート'!P1134="ない",0,IF('３　回答貼付シート'!P1134="１～２日ある",1,IF('３　回答貼付シート'!P1134="３～５日ある",2,IF('３　回答貼付シート'!P1134="ほぼ毎日ある",3,))))</f>
        <v>0</v>
      </c>
      <c r="O1137" s="49">
        <f>IF('３　回答貼付シート'!Q1134="ない",0,IF('３　回答貼付シート'!Q1134="１～２日ある",1,IF('３　回答貼付シート'!Q1134="３～５日ある",2,IF('３　回答貼付シート'!Q1134="ほぼ毎日ある",3,))))</f>
        <v>0</v>
      </c>
      <c r="P1137" s="49">
        <f>IF('３　回答貼付シート'!R1134="ない",0,IF('３　回答貼付シート'!R1134="１～２日ある",1,IF('３　回答貼付シート'!R1134="３～５日ある",2,IF('３　回答貼付シート'!R1134="ほぼ毎日ある",3,))))</f>
        <v>0</v>
      </c>
      <c r="Q1137" s="49">
        <f>IF('３　回答貼付シート'!S1134="ない",0,IF('３　回答貼付シート'!S1134="１～２日ある",1,IF('３　回答貼付シート'!S1134="３～５日ある",2,IF('３　回答貼付シート'!S1134="ほぼ毎日ある",3,))))</f>
        <v>0</v>
      </c>
      <c r="R1137" s="49">
        <f>IF('３　回答貼付シート'!T1134="ない",0,IF('３　回答貼付シート'!T1134="１～２日ある",1,IF('３　回答貼付シート'!T1134="３～５日ある",2,IF('３　回答貼付シート'!T1134="ほぼ毎日ある",3,))))</f>
        <v>0</v>
      </c>
      <c r="S1137" s="49">
        <f>IF('３　回答貼付シート'!U1134="ない",0,IF('３　回答貼付シート'!U1134="１～２日ある",1,IF('３　回答貼付シート'!U1134="３～５日ある",2,IF('３　回答貼付シート'!U1134="ほぼ毎日ある",3,))))</f>
        <v>0</v>
      </c>
      <c r="T1137" s="49">
        <f>IF('３　回答貼付シート'!V1134="ない",0,IF('３　回答貼付シート'!V1134="１～２日ある",1,IF('３　回答貼付シート'!V1134="３～５日ある",2,IF('３　回答貼付シート'!V1134="ほぼ毎日ある",3,))))</f>
        <v>0</v>
      </c>
      <c r="U1137" s="49">
        <f>IF('３　回答貼付シート'!W1134="ない",0,IF('３　回答貼付シート'!W1134="１～２日ある",1,IF('３　回答貼付シート'!W1134="３～５日ある",2,IF('３　回答貼付シート'!W1134="ほぼ毎日ある",3,))))</f>
        <v>0</v>
      </c>
      <c r="V1137" s="49">
        <f>IF('３　回答貼付シート'!X1134="ない",0,IF('３　回答貼付シート'!X1134="１～２日ある",1,IF('３　回答貼付シート'!X1134="３～５日ある",2,IF('３　回答貼付シート'!X1134="ほぼ毎日ある",3,))))</f>
        <v>0</v>
      </c>
      <c r="W1137" s="49">
        <f>IF('３　回答貼付シート'!Y1134="ない",0,IF('３　回答貼付シート'!Y1134="１～２日ある",1,IF('３　回答貼付シート'!Y1134="３～５日ある",2,IF('３　回答貼付シート'!Y1134="ほぼ毎日ある",3,))))</f>
        <v>0</v>
      </c>
      <c r="X1137" s="49">
        <f>IF('３　回答貼付シート'!Z1134="ない",0,IF('３　回答貼付シート'!Z1134="１～２日ある",1,IF('３　回答貼付シート'!Z1134="３～５日ある",2,IF('３　回答貼付シート'!Z1134="ほぼ毎日ある",3,))))</f>
        <v>0</v>
      </c>
      <c r="Y1137" s="49">
        <f>IF('３　回答貼付シート'!AA1134="ない",0,IF('３　回答貼付シート'!AA1134="１～２日ある",1,IF('３　回答貼付シート'!AA1134="３～５日ある",2,IF('３　回答貼付シート'!AA1134="ほぼ毎日ある",3,))))</f>
        <v>0</v>
      </c>
      <c r="Z1137" s="49">
        <f>IF('３　回答貼付シート'!AB1134="ない",0,IF('３　回答貼付シート'!AB1134="１～２日ある",1,IF('３　回答貼付シート'!AB1134="３～５日ある",2,IF('３　回答貼付シート'!AB1134="ほぼ毎日ある",3,))))</f>
        <v>0</v>
      </c>
      <c r="AA1137" s="49">
        <f>IF('３　回答貼付シート'!AC1134="ない",0,IF('３　回答貼付シート'!AC1134="１～２日ある",1,IF('３　回答貼付シート'!AC1134="３～５日ある",2,IF('３　回答貼付シート'!AC1134="ほぼ毎日ある",3,))))</f>
        <v>0</v>
      </c>
      <c r="AB1137" s="49">
        <f>IF('３　回答貼付シート'!AD1134="ない",0,IF('３　回答貼付シート'!AD1134="１～２日ある",1,IF('３　回答貼付シート'!AD1134="３～５日ある",2,IF('３　回答貼付シート'!AD1134="ほぼ毎日ある",3,))))</f>
        <v>0</v>
      </c>
      <c r="AC1137" s="49">
        <f>IF('３　回答貼付シート'!AE1134="ない",0,IF('３　回答貼付シート'!AE1134="１～２日ある",1,IF('３　回答貼付シート'!AE1134="３～５日ある",2,IF('３　回答貼付シート'!AE1134="ほぼ毎日ある",3,))))</f>
        <v>0</v>
      </c>
      <c r="AD1137" s="49">
        <f>IF('３　回答貼付シート'!AF1134="ない",0,IF('３　回答貼付シート'!AF1134="１～２日ある",1,IF('３　回答貼付シート'!AF1134="３～５日ある",2,IF('３　回答貼付シート'!AF1134="ほぼ毎日ある",3,))))</f>
        <v>0</v>
      </c>
      <c r="AE1137" s="49">
        <f>IF('３　回答貼付シート'!AG1134="ない",0,IF('３　回答貼付シート'!AG1134="１～２日ある",1,IF('３　回答貼付シート'!AG1134="３～５日ある",2,IF('３　回答貼付シート'!AG1134="ほぼ毎日ある",3,))))</f>
        <v>0</v>
      </c>
      <c r="AF1137" s="49">
        <f>IF('３　回答貼付シート'!AH1134="ない",0,IF('３　回答貼付シート'!AH1134="１～２日ある",1,IF('３　回答貼付シート'!AH1134="３～５日ある",2,IF('３　回答貼付シート'!AH1134="ほぼ毎日ある",3,))))</f>
        <v>0</v>
      </c>
      <c r="AG1137" s="49">
        <f>IF('３　回答貼付シート'!AI1134="ない",0,IF('３　回答貼付シート'!AI1134="１～２日ある",1,IF('３　回答貼付シート'!AI1134="３～５日ある",2,IF('３　回答貼付シート'!AI1134="ほぼ毎日ある",3,))))</f>
        <v>0</v>
      </c>
      <c r="AH1137" s="49">
        <f>IF('３　回答貼付シート'!AJ1134="ない",0,IF('３　回答貼付シート'!AJ1134="１～２日ある",1,IF('３　回答貼付シート'!AJ1134="３～５日ある",2,IF('３　回答貼付シート'!AJ1134="ほぼ毎日ある",3,))))</f>
        <v>0</v>
      </c>
      <c r="AI1137" s="49">
        <f>IF('３　回答貼付シート'!AK1134="ない",0,IF('３　回答貼付シート'!AK1134="１～２日ある",1,IF('３　回答貼付シート'!AK1134="３～５日ある",2,IF('３　回答貼付シート'!AK1134="ほぼ毎日ある",3,))))</f>
        <v>0</v>
      </c>
      <c r="AJ1137" s="49">
        <f>IF('３　回答貼付シート'!AL1134="ない",0,IF('３　回答貼付シート'!AL1134="１～２日ある",1,IF('３　回答貼付シート'!AL1134="３～５日ある",2,IF('３　回答貼付シート'!AL1134="ほぼ毎日ある",3,))))</f>
        <v>0</v>
      </c>
      <c r="AK1137" s="49">
        <f>IF('３　回答貼付シート'!AM1134="ない",0,IF('３　回答貼付シート'!AM1134="１～２日ある",1,IF('３　回答貼付シート'!AM1134="３～５日ある",2,IF('３　回答貼付シート'!AM1134="ほぼ毎日ある",3,))))</f>
        <v>0</v>
      </c>
      <c r="AL1137" s="49">
        <f>'３　回答貼付シート'!$AN1134</f>
        <v>0</v>
      </c>
      <c r="AM1137" s="49" t="str">
        <f t="shared" si="124"/>
        <v/>
      </c>
      <c r="AN1137" s="49" t="str">
        <f t="shared" si="125"/>
        <v/>
      </c>
      <c r="AO1137" s="49" t="str">
        <f t="shared" si="126"/>
        <v/>
      </c>
      <c r="AP1137" s="49" t="str">
        <f t="shared" si="127"/>
        <v/>
      </c>
      <c r="AQ1137" s="49" t="str">
        <f t="shared" si="128"/>
        <v/>
      </c>
      <c r="AR1137" t="str">
        <f t="shared" si="129"/>
        <v>0</v>
      </c>
      <c r="AT1137" s="42"/>
    </row>
    <row r="1138" spans="1:46">
      <c r="A1138" s="49"/>
      <c r="B1138" s="49">
        <f t="shared" si="123"/>
        <v>0</v>
      </c>
      <c r="C1138" s="49">
        <f>IF('３　回答貼付シート'!$F1135&lt;&gt;0,VLOOKUP('３　回答貼付シート'!$F1135,$AR$2048:$AS$2054,2,FALSE),0)</f>
        <v>0</v>
      </c>
      <c r="D1138" s="49">
        <f>IF('３　回答貼付シート'!$G1135&lt;&gt;0,VLOOKUP(('３　回答貼付シート'!$G1135), $AR$2048:$AS$2054,2,FALSE),0)</f>
        <v>0</v>
      </c>
      <c r="E1138" s="49">
        <f>'３　回答貼付シート'!$H1135</f>
        <v>0</v>
      </c>
      <c r="F1138" s="49">
        <f>IF(E1138=0,0,VLOOKUP($B1138,'２　情報入力シート'!$A$2:$E$2049,5))</f>
        <v>0</v>
      </c>
      <c r="G1138" s="49">
        <f>IF('３　回答貼付シート'!I1135="ない",0,IF('３　回答貼付シート'!I1135="１～２日ある",1,IF('３　回答貼付シート'!I1135="３～５日ある",2,IF('３　回答貼付シート'!I1135="ほぼ毎日ある",3,))))</f>
        <v>0</v>
      </c>
      <c r="H1138" s="49">
        <f>IF('３　回答貼付シート'!J1135="ない",0,IF('３　回答貼付シート'!J1135="１～２日ある",1,IF('３　回答貼付シート'!J1135="３～５日ある",2,IF('３　回答貼付シート'!J1135="ほぼ毎日ある",3,))))</f>
        <v>0</v>
      </c>
      <c r="I1138" s="49">
        <f>IF('３　回答貼付シート'!K1135="ない",0,IF('３　回答貼付シート'!K1135="１～２日ある",1,IF('３　回答貼付シート'!K1135="３～５日ある",2,IF('３　回答貼付シート'!K1135="ほぼ毎日ある",3,))))</f>
        <v>0</v>
      </c>
      <c r="J1138" s="49">
        <f>IF('３　回答貼付シート'!L1135="ない",0,IF('３　回答貼付シート'!L1135="１～２日ある",1,IF('３　回答貼付シート'!L1135="３～５日ある",2,IF('３　回答貼付シート'!L1135="ほぼ毎日ある",3,))))</f>
        <v>0</v>
      </c>
      <c r="K1138" s="49">
        <f>IF('３　回答貼付シート'!M1135="ない",0,IF('３　回答貼付シート'!M1135="１～２日ある",1,IF('３　回答貼付シート'!M1135="３～５日ある",2,IF('３　回答貼付シート'!M1135="ほぼ毎日ある",3,))))</f>
        <v>0</v>
      </c>
      <c r="L1138" s="49">
        <f>IF('３　回答貼付シート'!N1135="ない",0,IF('３　回答貼付シート'!N1135="１～２日ある",1,IF('３　回答貼付シート'!N1135="３～５日ある",2,IF('３　回答貼付シート'!N1135="ほぼ毎日ある",3,))))</f>
        <v>0</v>
      </c>
      <c r="M1138" s="49">
        <f>IF('３　回答貼付シート'!O1135="ない",0,IF('３　回答貼付シート'!O1135="１～２日ある",1,IF('３　回答貼付シート'!O1135="３～５日ある",2,IF('３　回答貼付シート'!O1135="ほぼ毎日ある",3,))))</f>
        <v>0</v>
      </c>
      <c r="N1138" s="49">
        <f>IF('３　回答貼付シート'!P1135="ない",0,IF('３　回答貼付シート'!P1135="１～２日ある",1,IF('３　回答貼付シート'!P1135="３～５日ある",2,IF('３　回答貼付シート'!P1135="ほぼ毎日ある",3,))))</f>
        <v>0</v>
      </c>
      <c r="O1138" s="49">
        <f>IF('３　回答貼付シート'!Q1135="ない",0,IF('３　回答貼付シート'!Q1135="１～２日ある",1,IF('３　回答貼付シート'!Q1135="３～５日ある",2,IF('３　回答貼付シート'!Q1135="ほぼ毎日ある",3,))))</f>
        <v>0</v>
      </c>
      <c r="P1138" s="49">
        <f>IF('３　回答貼付シート'!R1135="ない",0,IF('３　回答貼付シート'!R1135="１～２日ある",1,IF('３　回答貼付シート'!R1135="３～５日ある",2,IF('３　回答貼付シート'!R1135="ほぼ毎日ある",3,))))</f>
        <v>0</v>
      </c>
      <c r="Q1138" s="49">
        <f>IF('３　回答貼付シート'!S1135="ない",0,IF('３　回答貼付シート'!S1135="１～２日ある",1,IF('３　回答貼付シート'!S1135="３～５日ある",2,IF('３　回答貼付シート'!S1135="ほぼ毎日ある",3,))))</f>
        <v>0</v>
      </c>
      <c r="R1138" s="49">
        <f>IF('３　回答貼付シート'!T1135="ない",0,IF('３　回答貼付シート'!T1135="１～２日ある",1,IF('３　回答貼付シート'!T1135="３～５日ある",2,IF('３　回答貼付シート'!T1135="ほぼ毎日ある",3,))))</f>
        <v>0</v>
      </c>
      <c r="S1138" s="49">
        <f>IF('３　回答貼付シート'!U1135="ない",0,IF('３　回答貼付シート'!U1135="１～２日ある",1,IF('３　回答貼付シート'!U1135="３～５日ある",2,IF('３　回答貼付シート'!U1135="ほぼ毎日ある",3,))))</f>
        <v>0</v>
      </c>
      <c r="T1138" s="49">
        <f>IF('３　回答貼付シート'!V1135="ない",0,IF('３　回答貼付シート'!V1135="１～２日ある",1,IF('３　回答貼付シート'!V1135="３～５日ある",2,IF('３　回答貼付シート'!V1135="ほぼ毎日ある",3,))))</f>
        <v>0</v>
      </c>
      <c r="U1138" s="49">
        <f>IF('３　回答貼付シート'!W1135="ない",0,IF('３　回答貼付シート'!W1135="１～２日ある",1,IF('３　回答貼付シート'!W1135="３～５日ある",2,IF('３　回答貼付シート'!W1135="ほぼ毎日ある",3,))))</f>
        <v>0</v>
      </c>
      <c r="V1138" s="49">
        <f>IF('３　回答貼付シート'!X1135="ない",0,IF('３　回答貼付シート'!X1135="１～２日ある",1,IF('３　回答貼付シート'!X1135="３～５日ある",2,IF('３　回答貼付シート'!X1135="ほぼ毎日ある",3,))))</f>
        <v>0</v>
      </c>
      <c r="W1138" s="49">
        <f>IF('３　回答貼付シート'!Y1135="ない",0,IF('３　回答貼付シート'!Y1135="１～２日ある",1,IF('３　回答貼付シート'!Y1135="３～５日ある",2,IF('３　回答貼付シート'!Y1135="ほぼ毎日ある",3,))))</f>
        <v>0</v>
      </c>
      <c r="X1138" s="49">
        <f>IF('３　回答貼付シート'!Z1135="ない",0,IF('３　回答貼付シート'!Z1135="１～２日ある",1,IF('３　回答貼付シート'!Z1135="３～５日ある",2,IF('３　回答貼付シート'!Z1135="ほぼ毎日ある",3,))))</f>
        <v>0</v>
      </c>
      <c r="Y1138" s="49">
        <f>IF('３　回答貼付シート'!AA1135="ない",0,IF('３　回答貼付シート'!AA1135="１～２日ある",1,IF('３　回答貼付シート'!AA1135="３～５日ある",2,IF('３　回答貼付シート'!AA1135="ほぼ毎日ある",3,))))</f>
        <v>0</v>
      </c>
      <c r="Z1138" s="49">
        <f>IF('３　回答貼付シート'!AB1135="ない",0,IF('３　回答貼付シート'!AB1135="１～２日ある",1,IF('３　回答貼付シート'!AB1135="３～５日ある",2,IF('３　回答貼付シート'!AB1135="ほぼ毎日ある",3,))))</f>
        <v>0</v>
      </c>
      <c r="AA1138" s="49">
        <f>IF('３　回答貼付シート'!AC1135="ない",0,IF('３　回答貼付シート'!AC1135="１～２日ある",1,IF('３　回答貼付シート'!AC1135="３～５日ある",2,IF('３　回答貼付シート'!AC1135="ほぼ毎日ある",3,))))</f>
        <v>0</v>
      </c>
      <c r="AB1138" s="49">
        <f>IF('３　回答貼付シート'!AD1135="ない",0,IF('３　回答貼付シート'!AD1135="１～２日ある",1,IF('３　回答貼付シート'!AD1135="３～５日ある",2,IF('３　回答貼付シート'!AD1135="ほぼ毎日ある",3,))))</f>
        <v>0</v>
      </c>
      <c r="AC1138" s="49">
        <f>IF('３　回答貼付シート'!AE1135="ない",0,IF('３　回答貼付シート'!AE1135="１～２日ある",1,IF('３　回答貼付シート'!AE1135="３～５日ある",2,IF('３　回答貼付シート'!AE1135="ほぼ毎日ある",3,))))</f>
        <v>0</v>
      </c>
      <c r="AD1138" s="49">
        <f>IF('３　回答貼付シート'!AF1135="ない",0,IF('３　回答貼付シート'!AF1135="１～２日ある",1,IF('３　回答貼付シート'!AF1135="３～５日ある",2,IF('３　回答貼付シート'!AF1135="ほぼ毎日ある",3,))))</f>
        <v>0</v>
      </c>
      <c r="AE1138" s="49">
        <f>IF('３　回答貼付シート'!AG1135="ない",0,IF('３　回答貼付シート'!AG1135="１～２日ある",1,IF('３　回答貼付シート'!AG1135="３～５日ある",2,IF('３　回答貼付シート'!AG1135="ほぼ毎日ある",3,))))</f>
        <v>0</v>
      </c>
      <c r="AF1138" s="49">
        <f>IF('３　回答貼付シート'!AH1135="ない",0,IF('３　回答貼付シート'!AH1135="１～２日ある",1,IF('３　回答貼付シート'!AH1135="３～５日ある",2,IF('３　回答貼付シート'!AH1135="ほぼ毎日ある",3,))))</f>
        <v>0</v>
      </c>
      <c r="AG1138" s="49">
        <f>IF('３　回答貼付シート'!AI1135="ない",0,IF('３　回答貼付シート'!AI1135="１～２日ある",1,IF('３　回答貼付シート'!AI1135="３～５日ある",2,IF('３　回答貼付シート'!AI1135="ほぼ毎日ある",3,))))</f>
        <v>0</v>
      </c>
      <c r="AH1138" s="49">
        <f>IF('３　回答貼付シート'!AJ1135="ない",0,IF('３　回答貼付シート'!AJ1135="１～２日ある",1,IF('３　回答貼付シート'!AJ1135="３～５日ある",2,IF('３　回答貼付シート'!AJ1135="ほぼ毎日ある",3,))))</f>
        <v>0</v>
      </c>
      <c r="AI1138" s="49">
        <f>IF('３　回答貼付シート'!AK1135="ない",0,IF('３　回答貼付シート'!AK1135="１～２日ある",1,IF('３　回答貼付シート'!AK1135="３～５日ある",2,IF('３　回答貼付シート'!AK1135="ほぼ毎日ある",3,))))</f>
        <v>0</v>
      </c>
      <c r="AJ1138" s="49">
        <f>IF('３　回答貼付シート'!AL1135="ない",0,IF('３　回答貼付シート'!AL1135="１～２日ある",1,IF('３　回答貼付シート'!AL1135="３～５日ある",2,IF('３　回答貼付シート'!AL1135="ほぼ毎日ある",3,))))</f>
        <v>0</v>
      </c>
      <c r="AK1138" s="49">
        <f>IF('３　回答貼付シート'!AM1135="ない",0,IF('３　回答貼付シート'!AM1135="１～２日ある",1,IF('３　回答貼付シート'!AM1135="３～５日ある",2,IF('３　回答貼付シート'!AM1135="ほぼ毎日ある",3,))))</f>
        <v>0</v>
      </c>
      <c r="AL1138" s="49">
        <f>'３　回答貼付シート'!$AN1135</f>
        <v>0</v>
      </c>
      <c r="AM1138" s="49" t="str">
        <f t="shared" si="124"/>
        <v/>
      </c>
      <c r="AN1138" s="49" t="str">
        <f t="shared" si="125"/>
        <v/>
      </c>
      <c r="AO1138" s="49" t="str">
        <f t="shared" si="126"/>
        <v/>
      </c>
      <c r="AP1138" s="49" t="str">
        <f t="shared" si="127"/>
        <v/>
      </c>
      <c r="AQ1138" s="49" t="str">
        <f t="shared" si="128"/>
        <v/>
      </c>
      <c r="AR1138" t="str">
        <f t="shared" si="129"/>
        <v>0</v>
      </c>
      <c r="AT1138" s="42"/>
    </row>
    <row r="1139" spans="1:46">
      <c r="A1139" s="49"/>
      <c r="B1139" s="49">
        <f t="shared" si="123"/>
        <v>0</v>
      </c>
      <c r="C1139" s="49">
        <f>IF('３　回答貼付シート'!$F1136&lt;&gt;0,VLOOKUP('３　回答貼付シート'!$F1136,$AR$2048:$AS$2054,2,FALSE),0)</f>
        <v>0</v>
      </c>
      <c r="D1139" s="49">
        <f>IF('３　回答貼付シート'!$G1136&lt;&gt;0,VLOOKUP(('３　回答貼付シート'!$G1136), $AR$2048:$AS$2054,2,FALSE),0)</f>
        <v>0</v>
      </c>
      <c r="E1139" s="49">
        <f>'３　回答貼付シート'!$H1136</f>
        <v>0</v>
      </c>
      <c r="F1139" s="49">
        <f>IF(E1139=0,0,VLOOKUP($B1139,'２　情報入力シート'!$A$2:$E$2049,5))</f>
        <v>0</v>
      </c>
      <c r="G1139" s="49">
        <f>IF('３　回答貼付シート'!I1136="ない",0,IF('３　回答貼付シート'!I1136="１～２日ある",1,IF('３　回答貼付シート'!I1136="３～５日ある",2,IF('３　回答貼付シート'!I1136="ほぼ毎日ある",3,))))</f>
        <v>0</v>
      </c>
      <c r="H1139" s="49">
        <f>IF('３　回答貼付シート'!J1136="ない",0,IF('３　回答貼付シート'!J1136="１～２日ある",1,IF('３　回答貼付シート'!J1136="３～５日ある",2,IF('３　回答貼付シート'!J1136="ほぼ毎日ある",3,))))</f>
        <v>0</v>
      </c>
      <c r="I1139" s="49">
        <f>IF('３　回答貼付シート'!K1136="ない",0,IF('３　回答貼付シート'!K1136="１～２日ある",1,IF('３　回答貼付シート'!K1136="３～５日ある",2,IF('３　回答貼付シート'!K1136="ほぼ毎日ある",3,))))</f>
        <v>0</v>
      </c>
      <c r="J1139" s="49">
        <f>IF('３　回答貼付シート'!L1136="ない",0,IF('３　回答貼付シート'!L1136="１～２日ある",1,IF('３　回答貼付シート'!L1136="３～５日ある",2,IF('３　回答貼付シート'!L1136="ほぼ毎日ある",3,))))</f>
        <v>0</v>
      </c>
      <c r="K1139" s="49">
        <f>IF('３　回答貼付シート'!M1136="ない",0,IF('３　回答貼付シート'!M1136="１～２日ある",1,IF('３　回答貼付シート'!M1136="３～５日ある",2,IF('３　回答貼付シート'!M1136="ほぼ毎日ある",3,))))</f>
        <v>0</v>
      </c>
      <c r="L1139" s="49">
        <f>IF('３　回答貼付シート'!N1136="ない",0,IF('３　回答貼付シート'!N1136="１～２日ある",1,IF('３　回答貼付シート'!N1136="３～５日ある",2,IF('３　回答貼付シート'!N1136="ほぼ毎日ある",3,))))</f>
        <v>0</v>
      </c>
      <c r="M1139" s="49">
        <f>IF('３　回答貼付シート'!O1136="ない",0,IF('３　回答貼付シート'!O1136="１～２日ある",1,IF('３　回答貼付シート'!O1136="３～５日ある",2,IF('３　回答貼付シート'!O1136="ほぼ毎日ある",3,))))</f>
        <v>0</v>
      </c>
      <c r="N1139" s="49">
        <f>IF('３　回答貼付シート'!P1136="ない",0,IF('３　回答貼付シート'!P1136="１～２日ある",1,IF('３　回答貼付シート'!P1136="３～５日ある",2,IF('３　回答貼付シート'!P1136="ほぼ毎日ある",3,))))</f>
        <v>0</v>
      </c>
      <c r="O1139" s="49">
        <f>IF('３　回答貼付シート'!Q1136="ない",0,IF('３　回答貼付シート'!Q1136="１～２日ある",1,IF('３　回答貼付シート'!Q1136="３～５日ある",2,IF('３　回答貼付シート'!Q1136="ほぼ毎日ある",3,))))</f>
        <v>0</v>
      </c>
      <c r="P1139" s="49">
        <f>IF('３　回答貼付シート'!R1136="ない",0,IF('３　回答貼付シート'!R1136="１～２日ある",1,IF('３　回答貼付シート'!R1136="３～５日ある",2,IF('３　回答貼付シート'!R1136="ほぼ毎日ある",3,))))</f>
        <v>0</v>
      </c>
      <c r="Q1139" s="49">
        <f>IF('３　回答貼付シート'!S1136="ない",0,IF('３　回答貼付シート'!S1136="１～２日ある",1,IF('３　回答貼付シート'!S1136="３～５日ある",2,IF('３　回答貼付シート'!S1136="ほぼ毎日ある",3,))))</f>
        <v>0</v>
      </c>
      <c r="R1139" s="49">
        <f>IF('３　回答貼付シート'!T1136="ない",0,IF('３　回答貼付シート'!T1136="１～２日ある",1,IF('３　回答貼付シート'!T1136="３～５日ある",2,IF('３　回答貼付シート'!T1136="ほぼ毎日ある",3,))))</f>
        <v>0</v>
      </c>
      <c r="S1139" s="49">
        <f>IF('３　回答貼付シート'!U1136="ない",0,IF('３　回答貼付シート'!U1136="１～２日ある",1,IF('３　回答貼付シート'!U1136="３～５日ある",2,IF('３　回答貼付シート'!U1136="ほぼ毎日ある",3,))))</f>
        <v>0</v>
      </c>
      <c r="T1139" s="49">
        <f>IF('３　回答貼付シート'!V1136="ない",0,IF('３　回答貼付シート'!V1136="１～２日ある",1,IF('３　回答貼付シート'!V1136="３～５日ある",2,IF('３　回答貼付シート'!V1136="ほぼ毎日ある",3,))))</f>
        <v>0</v>
      </c>
      <c r="U1139" s="49">
        <f>IF('３　回答貼付シート'!W1136="ない",0,IF('３　回答貼付シート'!W1136="１～２日ある",1,IF('３　回答貼付シート'!W1136="３～５日ある",2,IF('３　回答貼付シート'!W1136="ほぼ毎日ある",3,))))</f>
        <v>0</v>
      </c>
      <c r="V1139" s="49">
        <f>IF('３　回答貼付シート'!X1136="ない",0,IF('３　回答貼付シート'!X1136="１～２日ある",1,IF('３　回答貼付シート'!X1136="３～５日ある",2,IF('３　回答貼付シート'!X1136="ほぼ毎日ある",3,))))</f>
        <v>0</v>
      </c>
      <c r="W1139" s="49">
        <f>IF('３　回答貼付シート'!Y1136="ない",0,IF('３　回答貼付シート'!Y1136="１～２日ある",1,IF('３　回答貼付シート'!Y1136="３～５日ある",2,IF('３　回答貼付シート'!Y1136="ほぼ毎日ある",3,))))</f>
        <v>0</v>
      </c>
      <c r="X1139" s="49">
        <f>IF('３　回答貼付シート'!Z1136="ない",0,IF('３　回答貼付シート'!Z1136="１～２日ある",1,IF('３　回答貼付シート'!Z1136="３～５日ある",2,IF('３　回答貼付シート'!Z1136="ほぼ毎日ある",3,))))</f>
        <v>0</v>
      </c>
      <c r="Y1139" s="49">
        <f>IF('３　回答貼付シート'!AA1136="ない",0,IF('３　回答貼付シート'!AA1136="１～２日ある",1,IF('３　回答貼付シート'!AA1136="３～５日ある",2,IF('３　回答貼付シート'!AA1136="ほぼ毎日ある",3,))))</f>
        <v>0</v>
      </c>
      <c r="Z1139" s="49">
        <f>IF('３　回答貼付シート'!AB1136="ない",0,IF('３　回答貼付シート'!AB1136="１～２日ある",1,IF('３　回答貼付シート'!AB1136="３～５日ある",2,IF('３　回答貼付シート'!AB1136="ほぼ毎日ある",3,))))</f>
        <v>0</v>
      </c>
      <c r="AA1139" s="49">
        <f>IF('３　回答貼付シート'!AC1136="ない",0,IF('３　回答貼付シート'!AC1136="１～２日ある",1,IF('３　回答貼付シート'!AC1136="３～５日ある",2,IF('３　回答貼付シート'!AC1136="ほぼ毎日ある",3,))))</f>
        <v>0</v>
      </c>
      <c r="AB1139" s="49">
        <f>IF('３　回答貼付シート'!AD1136="ない",0,IF('３　回答貼付シート'!AD1136="１～２日ある",1,IF('３　回答貼付シート'!AD1136="３～５日ある",2,IF('３　回答貼付シート'!AD1136="ほぼ毎日ある",3,))))</f>
        <v>0</v>
      </c>
      <c r="AC1139" s="49">
        <f>IF('３　回答貼付シート'!AE1136="ない",0,IF('３　回答貼付シート'!AE1136="１～２日ある",1,IF('３　回答貼付シート'!AE1136="３～５日ある",2,IF('３　回答貼付シート'!AE1136="ほぼ毎日ある",3,))))</f>
        <v>0</v>
      </c>
      <c r="AD1139" s="49">
        <f>IF('３　回答貼付シート'!AF1136="ない",0,IF('３　回答貼付シート'!AF1136="１～２日ある",1,IF('３　回答貼付シート'!AF1136="３～５日ある",2,IF('３　回答貼付シート'!AF1136="ほぼ毎日ある",3,))))</f>
        <v>0</v>
      </c>
      <c r="AE1139" s="49">
        <f>IF('３　回答貼付シート'!AG1136="ない",0,IF('３　回答貼付シート'!AG1136="１～２日ある",1,IF('３　回答貼付シート'!AG1136="３～５日ある",2,IF('３　回答貼付シート'!AG1136="ほぼ毎日ある",3,))))</f>
        <v>0</v>
      </c>
      <c r="AF1139" s="49">
        <f>IF('３　回答貼付シート'!AH1136="ない",0,IF('３　回答貼付シート'!AH1136="１～２日ある",1,IF('３　回答貼付シート'!AH1136="３～５日ある",2,IF('３　回答貼付シート'!AH1136="ほぼ毎日ある",3,))))</f>
        <v>0</v>
      </c>
      <c r="AG1139" s="49">
        <f>IF('３　回答貼付シート'!AI1136="ない",0,IF('３　回答貼付シート'!AI1136="１～２日ある",1,IF('３　回答貼付シート'!AI1136="３～５日ある",2,IF('３　回答貼付シート'!AI1136="ほぼ毎日ある",3,))))</f>
        <v>0</v>
      </c>
      <c r="AH1139" s="49">
        <f>IF('３　回答貼付シート'!AJ1136="ない",0,IF('３　回答貼付シート'!AJ1136="１～２日ある",1,IF('３　回答貼付シート'!AJ1136="３～５日ある",2,IF('３　回答貼付シート'!AJ1136="ほぼ毎日ある",3,))))</f>
        <v>0</v>
      </c>
      <c r="AI1139" s="49">
        <f>IF('３　回答貼付シート'!AK1136="ない",0,IF('３　回答貼付シート'!AK1136="１～２日ある",1,IF('３　回答貼付シート'!AK1136="３～５日ある",2,IF('３　回答貼付シート'!AK1136="ほぼ毎日ある",3,))))</f>
        <v>0</v>
      </c>
      <c r="AJ1139" s="49">
        <f>IF('３　回答貼付シート'!AL1136="ない",0,IF('３　回答貼付シート'!AL1136="１～２日ある",1,IF('３　回答貼付シート'!AL1136="３～５日ある",2,IF('３　回答貼付シート'!AL1136="ほぼ毎日ある",3,))))</f>
        <v>0</v>
      </c>
      <c r="AK1139" s="49">
        <f>IF('３　回答貼付シート'!AM1136="ない",0,IF('３　回答貼付シート'!AM1136="１～２日ある",1,IF('３　回答貼付シート'!AM1136="３～５日ある",2,IF('３　回答貼付シート'!AM1136="ほぼ毎日ある",3,))))</f>
        <v>0</v>
      </c>
      <c r="AL1139" s="49">
        <f>'３　回答貼付シート'!$AN1136</f>
        <v>0</v>
      </c>
      <c r="AM1139" s="49" t="str">
        <f t="shared" si="124"/>
        <v/>
      </c>
      <c r="AN1139" s="49" t="str">
        <f t="shared" si="125"/>
        <v/>
      </c>
      <c r="AO1139" s="49" t="str">
        <f t="shared" si="126"/>
        <v/>
      </c>
      <c r="AP1139" s="49" t="str">
        <f t="shared" si="127"/>
        <v/>
      </c>
      <c r="AQ1139" s="49" t="str">
        <f t="shared" si="128"/>
        <v/>
      </c>
      <c r="AR1139" t="str">
        <f t="shared" si="129"/>
        <v>0</v>
      </c>
      <c r="AT1139" s="42"/>
    </row>
    <row r="1140" spans="1:46">
      <c r="A1140" s="49"/>
      <c r="B1140" s="49">
        <f t="shared" si="123"/>
        <v>0</v>
      </c>
      <c r="C1140" s="49">
        <f>IF('３　回答貼付シート'!$F1137&lt;&gt;0,VLOOKUP('３　回答貼付シート'!$F1137,$AR$2048:$AS$2054,2,FALSE),0)</f>
        <v>0</v>
      </c>
      <c r="D1140" s="49">
        <f>IF('３　回答貼付シート'!$G1137&lt;&gt;0,VLOOKUP(('３　回答貼付シート'!$G1137), $AR$2048:$AS$2054,2,FALSE),0)</f>
        <v>0</v>
      </c>
      <c r="E1140" s="49">
        <f>'３　回答貼付シート'!$H1137</f>
        <v>0</v>
      </c>
      <c r="F1140" s="49">
        <f>IF(E1140=0,0,VLOOKUP($B1140,'２　情報入力シート'!$A$2:$E$2049,5))</f>
        <v>0</v>
      </c>
      <c r="G1140" s="49">
        <f>IF('３　回答貼付シート'!I1137="ない",0,IF('３　回答貼付シート'!I1137="１～２日ある",1,IF('３　回答貼付シート'!I1137="３～５日ある",2,IF('３　回答貼付シート'!I1137="ほぼ毎日ある",3,))))</f>
        <v>0</v>
      </c>
      <c r="H1140" s="49">
        <f>IF('３　回答貼付シート'!J1137="ない",0,IF('３　回答貼付シート'!J1137="１～２日ある",1,IF('３　回答貼付シート'!J1137="３～５日ある",2,IF('３　回答貼付シート'!J1137="ほぼ毎日ある",3,))))</f>
        <v>0</v>
      </c>
      <c r="I1140" s="49">
        <f>IF('３　回答貼付シート'!K1137="ない",0,IF('３　回答貼付シート'!K1137="１～２日ある",1,IF('３　回答貼付シート'!K1137="３～５日ある",2,IF('３　回答貼付シート'!K1137="ほぼ毎日ある",3,))))</f>
        <v>0</v>
      </c>
      <c r="J1140" s="49">
        <f>IF('３　回答貼付シート'!L1137="ない",0,IF('３　回答貼付シート'!L1137="１～２日ある",1,IF('３　回答貼付シート'!L1137="３～５日ある",2,IF('３　回答貼付シート'!L1137="ほぼ毎日ある",3,))))</f>
        <v>0</v>
      </c>
      <c r="K1140" s="49">
        <f>IF('３　回答貼付シート'!M1137="ない",0,IF('３　回答貼付シート'!M1137="１～２日ある",1,IF('３　回答貼付シート'!M1137="３～５日ある",2,IF('３　回答貼付シート'!M1137="ほぼ毎日ある",3,))))</f>
        <v>0</v>
      </c>
      <c r="L1140" s="49">
        <f>IF('３　回答貼付シート'!N1137="ない",0,IF('３　回答貼付シート'!N1137="１～２日ある",1,IF('３　回答貼付シート'!N1137="３～５日ある",2,IF('３　回答貼付シート'!N1137="ほぼ毎日ある",3,))))</f>
        <v>0</v>
      </c>
      <c r="M1140" s="49">
        <f>IF('３　回答貼付シート'!O1137="ない",0,IF('３　回答貼付シート'!O1137="１～２日ある",1,IF('３　回答貼付シート'!O1137="３～５日ある",2,IF('３　回答貼付シート'!O1137="ほぼ毎日ある",3,))))</f>
        <v>0</v>
      </c>
      <c r="N1140" s="49">
        <f>IF('３　回答貼付シート'!P1137="ない",0,IF('３　回答貼付シート'!P1137="１～２日ある",1,IF('３　回答貼付シート'!P1137="３～５日ある",2,IF('３　回答貼付シート'!P1137="ほぼ毎日ある",3,))))</f>
        <v>0</v>
      </c>
      <c r="O1140" s="49">
        <f>IF('３　回答貼付シート'!Q1137="ない",0,IF('３　回答貼付シート'!Q1137="１～２日ある",1,IF('３　回答貼付シート'!Q1137="３～５日ある",2,IF('３　回答貼付シート'!Q1137="ほぼ毎日ある",3,))))</f>
        <v>0</v>
      </c>
      <c r="P1140" s="49">
        <f>IF('３　回答貼付シート'!R1137="ない",0,IF('３　回答貼付シート'!R1137="１～２日ある",1,IF('３　回答貼付シート'!R1137="３～５日ある",2,IF('３　回答貼付シート'!R1137="ほぼ毎日ある",3,))))</f>
        <v>0</v>
      </c>
      <c r="Q1140" s="49">
        <f>IF('３　回答貼付シート'!S1137="ない",0,IF('３　回答貼付シート'!S1137="１～２日ある",1,IF('３　回答貼付シート'!S1137="３～５日ある",2,IF('３　回答貼付シート'!S1137="ほぼ毎日ある",3,))))</f>
        <v>0</v>
      </c>
      <c r="R1140" s="49">
        <f>IF('３　回答貼付シート'!T1137="ない",0,IF('３　回答貼付シート'!T1137="１～２日ある",1,IF('３　回答貼付シート'!T1137="３～５日ある",2,IF('３　回答貼付シート'!T1137="ほぼ毎日ある",3,))))</f>
        <v>0</v>
      </c>
      <c r="S1140" s="49">
        <f>IF('３　回答貼付シート'!U1137="ない",0,IF('３　回答貼付シート'!U1137="１～２日ある",1,IF('３　回答貼付シート'!U1137="３～５日ある",2,IF('３　回答貼付シート'!U1137="ほぼ毎日ある",3,))))</f>
        <v>0</v>
      </c>
      <c r="T1140" s="49">
        <f>IF('３　回答貼付シート'!V1137="ない",0,IF('３　回答貼付シート'!V1137="１～２日ある",1,IF('３　回答貼付シート'!V1137="３～５日ある",2,IF('３　回答貼付シート'!V1137="ほぼ毎日ある",3,))))</f>
        <v>0</v>
      </c>
      <c r="U1140" s="49">
        <f>IF('３　回答貼付シート'!W1137="ない",0,IF('３　回答貼付シート'!W1137="１～２日ある",1,IF('３　回答貼付シート'!W1137="３～５日ある",2,IF('３　回答貼付シート'!W1137="ほぼ毎日ある",3,))))</f>
        <v>0</v>
      </c>
      <c r="V1140" s="49">
        <f>IF('３　回答貼付シート'!X1137="ない",0,IF('３　回答貼付シート'!X1137="１～２日ある",1,IF('３　回答貼付シート'!X1137="３～５日ある",2,IF('３　回答貼付シート'!X1137="ほぼ毎日ある",3,))))</f>
        <v>0</v>
      </c>
      <c r="W1140" s="49">
        <f>IF('３　回答貼付シート'!Y1137="ない",0,IF('３　回答貼付シート'!Y1137="１～２日ある",1,IF('３　回答貼付シート'!Y1137="３～５日ある",2,IF('３　回答貼付シート'!Y1137="ほぼ毎日ある",3,))))</f>
        <v>0</v>
      </c>
      <c r="X1140" s="49">
        <f>IF('３　回答貼付シート'!Z1137="ない",0,IF('３　回答貼付シート'!Z1137="１～２日ある",1,IF('３　回答貼付シート'!Z1137="３～５日ある",2,IF('３　回答貼付シート'!Z1137="ほぼ毎日ある",3,))))</f>
        <v>0</v>
      </c>
      <c r="Y1140" s="49">
        <f>IF('３　回答貼付シート'!AA1137="ない",0,IF('３　回答貼付シート'!AA1137="１～２日ある",1,IF('３　回答貼付シート'!AA1137="３～５日ある",2,IF('３　回答貼付シート'!AA1137="ほぼ毎日ある",3,))))</f>
        <v>0</v>
      </c>
      <c r="Z1140" s="49">
        <f>IF('３　回答貼付シート'!AB1137="ない",0,IF('３　回答貼付シート'!AB1137="１～２日ある",1,IF('３　回答貼付シート'!AB1137="３～５日ある",2,IF('３　回答貼付シート'!AB1137="ほぼ毎日ある",3,))))</f>
        <v>0</v>
      </c>
      <c r="AA1140" s="49">
        <f>IF('３　回答貼付シート'!AC1137="ない",0,IF('３　回答貼付シート'!AC1137="１～２日ある",1,IF('３　回答貼付シート'!AC1137="３～５日ある",2,IF('３　回答貼付シート'!AC1137="ほぼ毎日ある",3,))))</f>
        <v>0</v>
      </c>
      <c r="AB1140" s="49">
        <f>IF('３　回答貼付シート'!AD1137="ない",0,IF('３　回答貼付シート'!AD1137="１～２日ある",1,IF('３　回答貼付シート'!AD1137="３～５日ある",2,IF('３　回答貼付シート'!AD1137="ほぼ毎日ある",3,))))</f>
        <v>0</v>
      </c>
      <c r="AC1140" s="49">
        <f>IF('３　回答貼付シート'!AE1137="ない",0,IF('３　回答貼付シート'!AE1137="１～２日ある",1,IF('３　回答貼付シート'!AE1137="３～５日ある",2,IF('３　回答貼付シート'!AE1137="ほぼ毎日ある",3,))))</f>
        <v>0</v>
      </c>
      <c r="AD1140" s="49">
        <f>IF('３　回答貼付シート'!AF1137="ない",0,IF('３　回答貼付シート'!AF1137="１～２日ある",1,IF('３　回答貼付シート'!AF1137="３～５日ある",2,IF('３　回答貼付シート'!AF1137="ほぼ毎日ある",3,))))</f>
        <v>0</v>
      </c>
      <c r="AE1140" s="49">
        <f>IF('３　回答貼付シート'!AG1137="ない",0,IF('３　回答貼付シート'!AG1137="１～２日ある",1,IF('３　回答貼付シート'!AG1137="３～５日ある",2,IF('３　回答貼付シート'!AG1137="ほぼ毎日ある",3,))))</f>
        <v>0</v>
      </c>
      <c r="AF1140" s="49">
        <f>IF('３　回答貼付シート'!AH1137="ない",0,IF('３　回答貼付シート'!AH1137="１～２日ある",1,IF('３　回答貼付シート'!AH1137="３～５日ある",2,IF('３　回答貼付シート'!AH1137="ほぼ毎日ある",3,))))</f>
        <v>0</v>
      </c>
      <c r="AG1140" s="49">
        <f>IF('３　回答貼付シート'!AI1137="ない",0,IF('３　回答貼付シート'!AI1137="１～２日ある",1,IF('３　回答貼付シート'!AI1137="３～５日ある",2,IF('３　回答貼付シート'!AI1137="ほぼ毎日ある",3,))))</f>
        <v>0</v>
      </c>
      <c r="AH1140" s="49">
        <f>IF('３　回答貼付シート'!AJ1137="ない",0,IF('３　回答貼付シート'!AJ1137="１～２日ある",1,IF('３　回答貼付シート'!AJ1137="３～５日ある",2,IF('３　回答貼付シート'!AJ1137="ほぼ毎日ある",3,))))</f>
        <v>0</v>
      </c>
      <c r="AI1140" s="49">
        <f>IF('３　回答貼付シート'!AK1137="ない",0,IF('３　回答貼付シート'!AK1137="１～２日ある",1,IF('３　回答貼付シート'!AK1137="３～５日ある",2,IF('３　回答貼付シート'!AK1137="ほぼ毎日ある",3,))))</f>
        <v>0</v>
      </c>
      <c r="AJ1140" s="49">
        <f>IF('３　回答貼付シート'!AL1137="ない",0,IF('３　回答貼付シート'!AL1137="１～２日ある",1,IF('３　回答貼付シート'!AL1137="３～５日ある",2,IF('３　回答貼付シート'!AL1137="ほぼ毎日ある",3,))))</f>
        <v>0</v>
      </c>
      <c r="AK1140" s="49">
        <f>IF('３　回答貼付シート'!AM1137="ない",0,IF('３　回答貼付シート'!AM1137="１～２日ある",1,IF('３　回答貼付シート'!AM1137="３～５日ある",2,IF('３　回答貼付シート'!AM1137="ほぼ毎日ある",3,))))</f>
        <v>0</v>
      </c>
      <c r="AL1140" s="49">
        <f>'３　回答貼付シート'!$AN1137</f>
        <v>0</v>
      </c>
      <c r="AM1140" s="49" t="str">
        <f t="shared" si="124"/>
        <v/>
      </c>
      <c r="AN1140" s="49" t="str">
        <f t="shared" si="125"/>
        <v/>
      </c>
      <c r="AO1140" s="49" t="str">
        <f t="shared" si="126"/>
        <v/>
      </c>
      <c r="AP1140" s="49" t="str">
        <f t="shared" si="127"/>
        <v/>
      </c>
      <c r="AQ1140" s="49" t="str">
        <f t="shared" si="128"/>
        <v/>
      </c>
      <c r="AR1140" t="str">
        <f t="shared" si="129"/>
        <v>0</v>
      </c>
      <c r="AT1140" s="42"/>
    </row>
    <row r="1141" spans="1:46">
      <c r="A1141" s="49"/>
      <c r="B1141" s="49">
        <f t="shared" si="123"/>
        <v>0</v>
      </c>
      <c r="C1141" s="49">
        <f>IF('３　回答貼付シート'!$F1138&lt;&gt;0,VLOOKUP('３　回答貼付シート'!$F1138,$AR$2048:$AS$2054,2,FALSE),0)</f>
        <v>0</v>
      </c>
      <c r="D1141" s="49">
        <f>IF('３　回答貼付シート'!$G1138&lt;&gt;0,VLOOKUP(('３　回答貼付シート'!$G1138), $AR$2048:$AS$2054,2,FALSE),0)</f>
        <v>0</v>
      </c>
      <c r="E1141" s="49">
        <f>'３　回答貼付シート'!$H1138</f>
        <v>0</v>
      </c>
      <c r="F1141" s="49">
        <f>IF(E1141=0,0,VLOOKUP($B1141,'２　情報入力シート'!$A$2:$E$2049,5))</f>
        <v>0</v>
      </c>
      <c r="G1141" s="49">
        <f>IF('３　回答貼付シート'!I1138="ない",0,IF('３　回答貼付シート'!I1138="１～２日ある",1,IF('３　回答貼付シート'!I1138="３～５日ある",2,IF('３　回答貼付シート'!I1138="ほぼ毎日ある",3,))))</f>
        <v>0</v>
      </c>
      <c r="H1141" s="49">
        <f>IF('３　回答貼付シート'!J1138="ない",0,IF('３　回答貼付シート'!J1138="１～２日ある",1,IF('３　回答貼付シート'!J1138="３～５日ある",2,IF('３　回答貼付シート'!J1138="ほぼ毎日ある",3,))))</f>
        <v>0</v>
      </c>
      <c r="I1141" s="49">
        <f>IF('３　回答貼付シート'!K1138="ない",0,IF('３　回答貼付シート'!K1138="１～２日ある",1,IF('３　回答貼付シート'!K1138="３～５日ある",2,IF('３　回答貼付シート'!K1138="ほぼ毎日ある",3,))))</f>
        <v>0</v>
      </c>
      <c r="J1141" s="49">
        <f>IF('３　回答貼付シート'!L1138="ない",0,IF('３　回答貼付シート'!L1138="１～２日ある",1,IF('３　回答貼付シート'!L1138="３～５日ある",2,IF('３　回答貼付シート'!L1138="ほぼ毎日ある",3,))))</f>
        <v>0</v>
      </c>
      <c r="K1141" s="49">
        <f>IF('３　回答貼付シート'!M1138="ない",0,IF('３　回答貼付シート'!M1138="１～２日ある",1,IF('３　回答貼付シート'!M1138="３～５日ある",2,IF('３　回答貼付シート'!M1138="ほぼ毎日ある",3,))))</f>
        <v>0</v>
      </c>
      <c r="L1141" s="49">
        <f>IF('３　回答貼付シート'!N1138="ない",0,IF('３　回答貼付シート'!N1138="１～２日ある",1,IF('３　回答貼付シート'!N1138="３～５日ある",2,IF('３　回答貼付シート'!N1138="ほぼ毎日ある",3,))))</f>
        <v>0</v>
      </c>
      <c r="M1141" s="49">
        <f>IF('３　回答貼付シート'!O1138="ない",0,IF('３　回答貼付シート'!O1138="１～２日ある",1,IF('３　回答貼付シート'!O1138="３～５日ある",2,IF('３　回答貼付シート'!O1138="ほぼ毎日ある",3,))))</f>
        <v>0</v>
      </c>
      <c r="N1141" s="49">
        <f>IF('３　回答貼付シート'!P1138="ない",0,IF('３　回答貼付シート'!P1138="１～２日ある",1,IF('３　回答貼付シート'!P1138="３～５日ある",2,IF('３　回答貼付シート'!P1138="ほぼ毎日ある",3,))))</f>
        <v>0</v>
      </c>
      <c r="O1141" s="49">
        <f>IF('３　回答貼付シート'!Q1138="ない",0,IF('３　回答貼付シート'!Q1138="１～２日ある",1,IF('３　回答貼付シート'!Q1138="３～５日ある",2,IF('３　回答貼付シート'!Q1138="ほぼ毎日ある",3,))))</f>
        <v>0</v>
      </c>
      <c r="P1141" s="49">
        <f>IF('３　回答貼付シート'!R1138="ない",0,IF('３　回答貼付シート'!R1138="１～２日ある",1,IF('３　回答貼付シート'!R1138="３～５日ある",2,IF('３　回答貼付シート'!R1138="ほぼ毎日ある",3,))))</f>
        <v>0</v>
      </c>
      <c r="Q1141" s="49">
        <f>IF('３　回答貼付シート'!S1138="ない",0,IF('３　回答貼付シート'!S1138="１～２日ある",1,IF('３　回答貼付シート'!S1138="３～５日ある",2,IF('３　回答貼付シート'!S1138="ほぼ毎日ある",3,))))</f>
        <v>0</v>
      </c>
      <c r="R1141" s="49">
        <f>IF('３　回答貼付シート'!T1138="ない",0,IF('３　回答貼付シート'!T1138="１～２日ある",1,IF('３　回答貼付シート'!T1138="３～５日ある",2,IF('３　回答貼付シート'!T1138="ほぼ毎日ある",3,))))</f>
        <v>0</v>
      </c>
      <c r="S1141" s="49">
        <f>IF('３　回答貼付シート'!U1138="ない",0,IF('３　回答貼付シート'!U1138="１～２日ある",1,IF('３　回答貼付シート'!U1138="３～５日ある",2,IF('３　回答貼付シート'!U1138="ほぼ毎日ある",3,))))</f>
        <v>0</v>
      </c>
      <c r="T1141" s="49">
        <f>IF('３　回答貼付シート'!V1138="ない",0,IF('３　回答貼付シート'!V1138="１～２日ある",1,IF('３　回答貼付シート'!V1138="３～５日ある",2,IF('３　回答貼付シート'!V1138="ほぼ毎日ある",3,))))</f>
        <v>0</v>
      </c>
      <c r="U1141" s="49">
        <f>IF('３　回答貼付シート'!W1138="ない",0,IF('３　回答貼付シート'!W1138="１～２日ある",1,IF('３　回答貼付シート'!W1138="３～５日ある",2,IF('３　回答貼付シート'!W1138="ほぼ毎日ある",3,))))</f>
        <v>0</v>
      </c>
      <c r="V1141" s="49">
        <f>IF('３　回答貼付シート'!X1138="ない",0,IF('３　回答貼付シート'!X1138="１～２日ある",1,IF('３　回答貼付シート'!X1138="３～５日ある",2,IF('３　回答貼付シート'!X1138="ほぼ毎日ある",3,))))</f>
        <v>0</v>
      </c>
      <c r="W1141" s="49">
        <f>IF('３　回答貼付シート'!Y1138="ない",0,IF('３　回答貼付シート'!Y1138="１～２日ある",1,IF('３　回答貼付シート'!Y1138="３～５日ある",2,IF('３　回答貼付シート'!Y1138="ほぼ毎日ある",3,))))</f>
        <v>0</v>
      </c>
      <c r="X1141" s="49">
        <f>IF('３　回答貼付シート'!Z1138="ない",0,IF('３　回答貼付シート'!Z1138="１～２日ある",1,IF('３　回答貼付シート'!Z1138="３～５日ある",2,IF('３　回答貼付シート'!Z1138="ほぼ毎日ある",3,))))</f>
        <v>0</v>
      </c>
      <c r="Y1141" s="49">
        <f>IF('３　回答貼付シート'!AA1138="ない",0,IF('３　回答貼付シート'!AA1138="１～２日ある",1,IF('３　回答貼付シート'!AA1138="３～５日ある",2,IF('３　回答貼付シート'!AA1138="ほぼ毎日ある",3,))))</f>
        <v>0</v>
      </c>
      <c r="Z1141" s="49">
        <f>IF('３　回答貼付シート'!AB1138="ない",0,IF('３　回答貼付シート'!AB1138="１～２日ある",1,IF('３　回答貼付シート'!AB1138="３～５日ある",2,IF('３　回答貼付シート'!AB1138="ほぼ毎日ある",3,))))</f>
        <v>0</v>
      </c>
      <c r="AA1141" s="49">
        <f>IF('３　回答貼付シート'!AC1138="ない",0,IF('３　回答貼付シート'!AC1138="１～２日ある",1,IF('３　回答貼付シート'!AC1138="３～５日ある",2,IF('３　回答貼付シート'!AC1138="ほぼ毎日ある",3,))))</f>
        <v>0</v>
      </c>
      <c r="AB1141" s="49">
        <f>IF('３　回答貼付シート'!AD1138="ない",0,IF('３　回答貼付シート'!AD1138="１～２日ある",1,IF('３　回答貼付シート'!AD1138="３～５日ある",2,IF('３　回答貼付シート'!AD1138="ほぼ毎日ある",3,))))</f>
        <v>0</v>
      </c>
      <c r="AC1141" s="49">
        <f>IF('３　回答貼付シート'!AE1138="ない",0,IF('３　回答貼付シート'!AE1138="１～２日ある",1,IF('３　回答貼付シート'!AE1138="３～５日ある",2,IF('３　回答貼付シート'!AE1138="ほぼ毎日ある",3,))))</f>
        <v>0</v>
      </c>
      <c r="AD1141" s="49">
        <f>IF('３　回答貼付シート'!AF1138="ない",0,IF('３　回答貼付シート'!AF1138="１～２日ある",1,IF('３　回答貼付シート'!AF1138="３～５日ある",2,IF('３　回答貼付シート'!AF1138="ほぼ毎日ある",3,))))</f>
        <v>0</v>
      </c>
      <c r="AE1141" s="49">
        <f>IF('３　回答貼付シート'!AG1138="ない",0,IF('３　回答貼付シート'!AG1138="１～２日ある",1,IF('３　回答貼付シート'!AG1138="３～５日ある",2,IF('３　回答貼付シート'!AG1138="ほぼ毎日ある",3,))))</f>
        <v>0</v>
      </c>
      <c r="AF1141" s="49">
        <f>IF('３　回答貼付シート'!AH1138="ない",0,IF('３　回答貼付シート'!AH1138="１～２日ある",1,IF('３　回答貼付シート'!AH1138="３～５日ある",2,IF('３　回答貼付シート'!AH1138="ほぼ毎日ある",3,))))</f>
        <v>0</v>
      </c>
      <c r="AG1141" s="49">
        <f>IF('３　回答貼付シート'!AI1138="ない",0,IF('３　回答貼付シート'!AI1138="１～２日ある",1,IF('３　回答貼付シート'!AI1138="３～５日ある",2,IF('３　回答貼付シート'!AI1138="ほぼ毎日ある",3,))))</f>
        <v>0</v>
      </c>
      <c r="AH1141" s="49">
        <f>IF('３　回答貼付シート'!AJ1138="ない",0,IF('３　回答貼付シート'!AJ1138="１～２日ある",1,IF('３　回答貼付シート'!AJ1138="３～５日ある",2,IF('３　回答貼付シート'!AJ1138="ほぼ毎日ある",3,))))</f>
        <v>0</v>
      </c>
      <c r="AI1141" s="49">
        <f>IF('３　回答貼付シート'!AK1138="ない",0,IF('３　回答貼付シート'!AK1138="１～２日ある",1,IF('３　回答貼付シート'!AK1138="３～５日ある",2,IF('３　回答貼付シート'!AK1138="ほぼ毎日ある",3,))))</f>
        <v>0</v>
      </c>
      <c r="AJ1141" s="49">
        <f>IF('３　回答貼付シート'!AL1138="ない",0,IF('３　回答貼付シート'!AL1138="１～２日ある",1,IF('３　回答貼付シート'!AL1138="３～５日ある",2,IF('３　回答貼付シート'!AL1138="ほぼ毎日ある",3,))))</f>
        <v>0</v>
      </c>
      <c r="AK1141" s="49">
        <f>IF('３　回答貼付シート'!AM1138="ない",0,IF('３　回答貼付シート'!AM1138="１～２日ある",1,IF('３　回答貼付シート'!AM1138="３～５日ある",2,IF('３　回答貼付シート'!AM1138="ほぼ毎日ある",3,))))</f>
        <v>0</v>
      </c>
      <c r="AL1141" s="49">
        <f>'３　回答貼付シート'!$AN1138</f>
        <v>0</v>
      </c>
      <c r="AM1141" s="49" t="str">
        <f t="shared" si="124"/>
        <v/>
      </c>
      <c r="AN1141" s="49" t="str">
        <f t="shared" si="125"/>
        <v/>
      </c>
      <c r="AO1141" s="49" t="str">
        <f t="shared" si="126"/>
        <v/>
      </c>
      <c r="AP1141" s="49" t="str">
        <f t="shared" si="127"/>
        <v/>
      </c>
      <c r="AQ1141" s="49" t="str">
        <f t="shared" si="128"/>
        <v/>
      </c>
      <c r="AR1141" t="str">
        <f t="shared" si="129"/>
        <v>0</v>
      </c>
      <c r="AT1141" s="42"/>
    </row>
    <row r="1142" spans="1:46">
      <c r="A1142" s="49"/>
      <c r="B1142" s="49">
        <f t="shared" si="123"/>
        <v>0</v>
      </c>
      <c r="C1142" s="49">
        <f>IF('３　回答貼付シート'!$F1139&lt;&gt;0,VLOOKUP('３　回答貼付シート'!$F1139,$AR$2048:$AS$2054,2,FALSE),0)</f>
        <v>0</v>
      </c>
      <c r="D1142" s="49">
        <f>IF('３　回答貼付シート'!$G1139&lt;&gt;0,VLOOKUP(('３　回答貼付シート'!$G1139), $AR$2048:$AS$2054,2,FALSE),0)</f>
        <v>0</v>
      </c>
      <c r="E1142" s="49">
        <f>'３　回答貼付シート'!$H1139</f>
        <v>0</v>
      </c>
      <c r="F1142" s="49">
        <f>IF(E1142=0,0,VLOOKUP($B1142,'２　情報入力シート'!$A$2:$E$2049,5))</f>
        <v>0</v>
      </c>
      <c r="G1142" s="49">
        <f>IF('３　回答貼付シート'!I1139="ない",0,IF('３　回答貼付シート'!I1139="１～２日ある",1,IF('３　回答貼付シート'!I1139="３～５日ある",2,IF('３　回答貼付シート'!I1139="ほぼ毎日ある",3,))))</f>
        <v>0</v>
      </c>
      <c r="H1142" s="49">
        <f>IF('３　回答貼付シート'!J1139="ない",0,IF('３　回答貼付シート'!J1139="１～２日ある",1,IF('３　回答貼付シート'!J1139="３～５日ある",2,IF('３　回答貼付シート'!J1139="ほぼ毎日ある",3,))))</f>
        <v>0</v>
      </c>
      <c r="I1142" s="49">
        <f>IF('３　回答貼付シート'!K1139="ない",0,IF('３　回答貼付シート'!K1139="１～２日ある",1,IF('３　回答貼付シート'!K1139="３～５日ある",2,IF('３　回答貼付シート'!K1139="ほぼ毎日ある",3,))))</f>
        <v>0</v>
      </c>
      <c r="J1142" s="49">
        <f>IF('３　回答貼付シート'!L1139="ない",0,IF('３　回答貼付シート'!L1139="１～２日ある",1,IF('３　回答貼付シート'!L1139="３～５日ある",2,IF('３　回答貼付シート'!L1139="ほぼ毎日ある",3,))))</f>
        <v>0</v>
      </c>
      <c r="K1142" s="49">
        <f>IF('３　回答貼付シート'!M1139="ない",0,IF('３　回答貼付シート'!M1139="１～２日ある",1,IF('３　回答貼付シート'!M1139="３～５日ある",2,IF('３　回答貼付シート'!M1139="ほぼ毎日ある",3,))))</f>
        <v>0</v>
      </c>
      <c r="L1142" s="49">
        <f>IF('３　回答貼付シート'!N1139="ない",0,IF('３　回答貼付シート'!N1139="１～２日ある",1,IF('３　回答貼付シート'!N1139="３～５日ある",2,IF('３　回答貼付シート'!N1139="ほぼ毎日ある",3,))))</f>
        <v>0</v>
      </c>
      <c r="M1142" s="49">
        <f>IF('３　回答貼付シート'!O1139="ない",0,IF('３　回答貼付シート'!O1139="１～２日ある",1,IF('３　回答貼付シート'!O1139="３～５日ある",2,IF('３　回答貼付シート'!O1139="ほぼ毎日ある",3,))))</f>
        <v>0</v>
      </c>
      <c r="N1142" s="49">
        <f>IF('３　回答貼付シート'!P1139="ない",0,IF('３　回答貼付シート'!P1139="１～２日ある",1,IF('３　回答貼付シート'!P1139="３～５日ある",2,IF('３　回答貼付シート'!P1139="ほぼ毎日ある",3,))))</f>
        <v>0</v>
      </c>
      <c r="O1142" s="49">
        <f>IF('３　回答貼付シート'!Q1139="ない",0,IF('３　回答貼付シート'!Q1139="１～２日ある",1,IF('３　回答貼付シート'!Q1139="３～５日ある",2,IF('３　回答貼付シート'!Q1139="ほぼ毎日ある",3,))))</f>
        <v>0</v>
      </c>
      <c r="P1142" s="49">
        <f>IF('３　回答貼付シート'!R1139="ない",0,IF('３　回答貼付シート'!R1139="１～２日ある",1,IF('３　回答貼付シート'!R1139="３～５日ある",2,IF('３　回答貼付シート'!R1139="ほぼ毎日ある",3,))))</f>
        <v>0</v>
      </c>
      <c r="Q1142" s="49">
        <f>IF('３　回答貼付シート'!S1139="ない",0,IF('３　回答貼付シート'!S1139="１～２日ある",1,IF('３　回答貼付シート'!S1139="３～５日ある",2,IF('３　回答貼付シート'!S1139="ほぼ毎日ある",3,))))</f>
        <v>0</v>
      </c>
      <c r="R1142" s="49">
        <f>IF('３　回答貼付シート'!T1139="ない",0,IF('３　回答貼付シート'!T1139="１～２日ある",1,IF('３　回答貼付シート'!T1139="３～５日ある",2,IF('３　回答貼付シート'!T1139="ほぼ毎日ある",3,))))</f>
        <v>0</v>
      </c>
      <c r="S1142" s="49">
        <f>IF('３　回答貼付シート'!U1139="ない",0,IF('３　回答貼付シート'!U1139="１～２日ある",1,IF('３　回答貼付シート'!U1139="３～５日ある",2,IF('３　回答貼付シート'!U1139="ほぼ毎日ある",3,))))</f>
        <v>0</v>
      </c>
      <c r="T1142" s="49">
        <f>IF('３　回答貼付シート'!V1139="ない",0,IF('３　回答貼付シート'!V1139="１～２日ある",1,IF('３　回答貼付シート'!V1139="３～５日ある",2,IF('３　回答貼付シート'!V1139="ほぼ毎日ある",3,))))</f>
        <v>0</v>
      </c>
      <c r="U1142" s="49">
        <f>IF('３　回答貼付シート'!W1139="ない",0,IF('３　回答貼付シート'!W1139="１～２日ある",1,IF('３　回答貼付シート'!W1139="３～５日ある",2,IF('３　回答貼付シート'!W1139="ほぼ毎日ある",3,))))</f>
        <v>0</v>
      </c>
      <c r="V1142" s="49">
        <f>IF('３　回答貼付シート'!X1139="ない",0,IF('３　回答貼付シート'!X1139="１～２日ある",1,IF('３　回答貼付シート'!X1139="３～５日ある",2,IF('３　回答貼付シート'!X1139="ほぼ毎日ある",3,))))</f>
        <v>0</v>
      </c>
      <c r="W1142" s="49">
        <f>IF('３　回答貼付シート'!Y1139="ない",0,IF('３　回答貼付シート'!Y1139="１～２日ある",1,IF('３　回答貼付シート'!Y1139="３～５日ある",2,IF('３　回答貼付シート'!Y1139="ほぼ毎日ある",3,))))</f>
        <v>0</v>
      </c>
      <c r="X1142" s="49">
        <f>IF('３　回答貼付シート'!Z1139="ない",0,IF('３　回答貼付シート'!Z1139="１～２日ある",1,IF('３　回答貼付シート'!Z1139="３～５日ある",2,IF('３　回答貼付シート'!Z1139="ほぼ毎日ある",3,))))</f>
        <v>0</v>
      </c>
      <c r="Y1142" s="49">
        <f>IF('３　回答貼付シート'!AA1139="ない",0,IF('３　回答貼付シート'!AA1139="１～２日ある",1,IF('３　回答貼付シート'!AA1139="３～５日ある",2,IF('３　回答貼付シート'!AA1139="ほぼ毎日ある",3,))))</f>
        <v>0</v>
      </c>
      <c r="Z1142" s="49">
        <f>IF('３　回答貼付シート'!AB1139="ない",0,IF('３　回答貼付シート'!AB1139="１～２日ある",1,IF('３　回答貼付シート'!AB1139="３～５日ある",2,IF('３　回答貼付シート'!AB1139="ほぼ毎日ある",3,))))</f>
        <v>0</v>
      </c>
      <c r="AA1142" s="49">
        <f>IF('３　回答貼付シート'!AC1139="ない",0,IF('３　回答貼付シート'!AC1139="１～２日ある",1,IF('３　回答貼付シート'!AC1139="３～５日ある",2,IF('３　回答貼付シート'!AC1139="ほぼ毎日ある",3,))))</f>
        <v>0</v>
      </c>
      <c r="AB1142" s="49">
        <f>IF('３　回答貼付シート'!AD1139="ない",0,IF('３　回答貼付シート'!AD1139="１～２日ある",1,IF('３　回答貼付シート'!AD1139="３～５日ある",2,IF('３　回答貼付シート'!AD1139="ほぼ毎日ある",3,))))</f>
        <v>0</v>
      </c>
      <c r="AC1142" s="49">
        <f>IF('３　回答貼付シート'!AE1139="ない",0,IF('３　回答貼付シート'!AE1139="１～２日ある",1,IF('３　回答貼付シート'!AE1139="３～５日ある",2,IF('３　回答貼付シート'!AE1139="ほぼ毎日ある",3,))))</f>
        <v>0</v>
      </c>
      <c r="AD1142" s="49">
        <f>IF('３　回答貼付シート'!AF1139="ない",0,IF('３　回答貼付シート'!AF1139="１～２日ある",1,IF('３　回答貼付シート'!AF1139="３～５日ある",2,IF('３　回答貼付シート'!AF1139="ほぼ毎日ある",3,))))</f>
        <v>0</v>
      </c>
      <c r="AE1142" s="49">
        <f>IF('３　回答貼付シート'!AG1139="ない",0,IF('３　回答貼付シート'!AG1139="１～２日ある",1,IF('３　回答貼付シート'!AG1139="３～５日ある",2,IF('３　回答貼付シート'!AG1139="ほぼ毎日ある",3,))))</f>
        <v>0</v>
      </c>
      <c r="AF1142" s="49">
        <f>IF('３　回答貼付シート'!AH1139="ない",0,IF('３　回答貼付シート'!AH1139="１～２日ある",1,IF('３　回答貼付シート'!AH1139="３～５日ある",2,IF('３　回答貼付シート'!AH1139="ほぼ毎日ある",3,))))</f>
        <v>0</v>
      </c>
      <c r="AG1142" s="49">
        <f>IF('３　回答貼付シート'!AI1139="ない",0,IF('３　回答貼付シート'!AI1139="１～２日ある",1,IF('３　回答貼付シート'!AI1139="３～５日ある",2,IF('３　回答貼付シート'!AI1139="ほぼ毎日ある",3,))))</f>
        <v>0</v>
      </c>
      <c r="AH1142" s="49">
        <f>IF('３　回答貼付シート'!AJ1139="ない",0,IF('３　回答貼付シート'!AJ1139="１～２日ある",1,IF('３　回答貼付シート'!AJ1139="３～５日ある",2,IF('３　回答貼付シート'!AJ1139="ほぼ毎日ある",3,))))</f>
        <v>0</v>
      </c>
      <c r="AI1142" s="49">
        <f>IF('３　回答貼付シート'!AK1139="ない",0,IF('３　回答貼付シート'!AK1139="１～２日ある",1,IF('３　回答貼付シート'!AK1139="３～５日ある",2,IF('３　回答貼付シート'!AK1139="ほぼ毎日ある",3,))))</f>
        <v>0</v>
      </c>
      <c r="AJ1142" s="49">
        <f>IF('３　回答貼付シート'!AL1139="ない",0,IF('３　回答貼付シート'!AL1139="１～２日ある",1,IF('３　回答貼付シート'!AL1139="３～５日ある",2,IF('３　回答貼付シート'!AL1139="ほぼ毎日ある",3,))))</f>
        <v>0</v>
      </c>
      <c r="AK1142" s="49">
        <f>IF('３　回答貼付シート'!AM1139="ない",0,IF('３　回答貼付シート'!AM1139="１～２日ある",1,IF('３　回答貼付シート'!AM1139="３～５日ある",2,IF('３　回答貼付シート'!AM1139="ほぼ毎日ある",3,))))</f>
        <v>0</v>
      </c>
      <c r="AL1142" s="49">
        <f>'３　回答貼付シート'!$AN1139</f>
        <v>0</v>
      </c>
      <c r="AM1142" s="49" t="str">
        <f t="shared" si="124"/>
        <v/>
      </c>
      <c r="AN1142" s="49" t="str">
        <f t="shared" si="125"/>
        <v/>
      </c>
      <c r="AO1142" s="49" t="str">
        <f t="shared" si="126"/>
        <v/>
      </c>
      <c r="AP1142" s="49" t="str">
        <f t="shared" si="127"/>
        <v/>
      </c>
      <c r="AQ1142" s="49" t="str">
        <f t="shared" si="128"/>
        <v/>
      </c>
      <c r="AR1142" t="str">
        <f t="shared" si="129"/>
        <v>0</v>
      </c>
      <c r="AT1142" s="42"/>
    </row>
    <row r="1143" spans="1:46">
      <c r="A1143" s="49"/>
      <c r="B1143" s="49">
        <f t="shared" si="123"/>
        <v>0</v>
      </c>
      <c r="C1143" s="49">
        <f>IF('３　回答貼付シート'!$F1140&lt;&gt;0,VLOOKUP('３　回答貼付シート'!$F1140,$AR$2048:$AS$2054,2,FALSE),0)</f>
        <v>0</v>
      </c>
      <c r="D1143" s="49">
        <f>IF('３　回答貼付シート'!$G1140&lt;&gt;0,VLOOKUP(('３　回答貼付シート'!$G1140), $AR$2048:$AS$2054,2,FALSE),0)</f>
        <v>0</v>
      </c>
      <c r="E1143" s="49">
        <f>'３　回答貼付シート'!$H1140</f>
        <v>0</v>
      </c>
      <c r="F1143" s="49">
        <f>IF(E1143=0,0,VLOOKUP($B1143,'２　情報入力シート'!$A$2:$E$2049,5))</f>
        <v>0</v>
      </c>
      <c r="G1143" s="49">
        <f>IF('３　回答貼付シート'!I1140="ない",0,IF('３　回答貼付シート'!I1140="１～２日ある",1,IF('３　回答貼付シート'!I1140="３～５日ある",2,IF('３　回答貼付シート'!I1140="ほぼ毎日ある",3,))))</f>
        <v>0</v>
      </c>
      <c r="H1143" s="49">
        <f>IF('３　回答貼付シート'!J1140="ない",0,IF('３　回答貼付シート'!J1140="１～２日ある",1,IF('３　回答貼付シート'!J1140="３～５日ある",2,IF('３　回答貼付シート'!J1140="ほぼ毎日ある",3,))))</f>
        <v>0</v>
      </c>
      <c r="I1143" s="49">
        <f>IF('３　回答貼付シート'!K1140="ない",0,IF('３　回答貼付シート'!K1140="１～２日ある",1,IF('３　回答貼付シート'!K1140="３～５日ある",2,IF('３　回答貼付シート'!K1140="ほぼ毎日ある",3,))))</f>
        <v>0</v>
      </c>
      <c r="J1143" s="49">
        <f>IF('３　回答貼付シート'!L1140="ない",0,IF('３　回答貼付シート'!L1140="１～２日ある",1,IF('３　回答貼付シート'!L1140="３～５日ある",2,IF('３　回答貼付シート'!L1140="ほぼ毎日ある",3,))))</f>
        <v>0</v>
      </c>
      <c r="K1143" s="49">
        <f>IF('３　回答貼付シート'!M1140="ない",0,IF('３　回答貼付シート'!M1140="１～２日ある",1,IF('３　回答貼付シート'!M1140="３～５日ある",2,IF('３　回答貼付シート'!M1140="ほぼ毎日ある",3,))))</f>
        <v>0</v>
      </c>
      <c r="L1143" s="49">
        <f>IF('３　回答貼付シート'!N1140="ない",0,IF('３　回答貼付シート'!N1140="１～２日ある",1,IF('３　回答貼付シート'!N1140="３～５日ある",2,IF('３　回答貼付シート'!N1140="ほぼ毎日ある",3,))))</f>
        <v>0</v>
      </c>
      <c r="M1143" s="49">
        <f>IF('３　回答貼付シート'!O1140="ない",0,IF('３　回答貼付シート'!O1140="１～２日ある",1,IF('３　回答貼付シート'!O1140="３～５日ある",2,IF('３　回答貼付シート'!O1140="ほぼ毎日ある",3,))))</f>
        <v>0</v>
      </c>
      <c r="N1143" s="49">
        <f>IF('３　回答貼付シート'!P1140="ない",0,IF('３　回答貼付シート'!P1140="１～２日ある",1,IF('３　回答貼付シート'!P1140="３～５日ある",2,IF('３　回答貼付シート'!P1140="ほぼ毎日ある",3,))))</f>
        <v>0</v>
      </c>
      <c r="O1143" s="49">
        <f>IF('３　回答貼付シート'!Q1140="ない",0,IF('３　回答貼付シート'!Q1140="１～２日ある",1,IF('３　回答貼付シート'!Q1140="３～５日ある",2,IF('３　回答貼付シート'!Q1140="ほぼ毎日ある",3,))))</f>
        <v>0</v>
      </c>
      <c r="P1143" s="49">
        <f>IF('３　回答貼付シート'!R1140="ない",0,IF('３　回答貼付シート'!R1140="１～２日ある",1,IF('３　回答貼付シート'!R1140="３～５日ある",2,IF('３　回答貼付シート'!R1140="ほぼ毎日ある",3,))))</f>
        <v>0</v>
      </c>
      <c r="Q1143" s="49">
        <f>IF('３　回答貼付シート'!S1140="ない",0,IF('３　回答貼付シート'!S1140="１～２日ある",1,IF('３　回答貼付シート'!S1140="３～５日ある",2,IF('３　回答貼付シート'!S1140="ほぼ毎日ある",3,))))</f>
        <v>0</v>
      </c>
      <c r="R1143" s="49">
        <f>IF('３　回答貼付シート'!T1140="ない",0,IF('３　回答貼付シート'!T1140="１～２日ある",1,IF('３　回答貼付シート'!T1140="３～５日ある",2,IF('３　回答貼付シート'!T1140="ほぼ毎日ある",3,))))</f>
        <v>0</v>
      </c>
      <c r="S1143" s="49">
        <f>IF('３　回答貼付シート'!U1140="ない",0,IF('３　回答貼付シート'!U1140="１～２日ある",1,IF('３　回答貼付シート'!U1140="３～５日ある",2,IF('３　回答貼付シート'!U1140="ほぼ毎日ある",3,))))</f>
        <v>0</v>
      </c>
      <c r="T1143" s="49">
        <f>IF('３　回答貼付シート'!V1140="ない",0,IF('３　回答貼付シート'!V1140="１～２日ある",1,IF('３　回答貼付シート'!V1140="３～５日ある",2,IF('３　回答貼付シート'!V1140="ほぼ毎日ある",3,))))</f>
        <v>0</v>
      </c>
      <c r="U1143" s="49">
        <f>IF('３　回答貼付シート'!W1140="ない",0,IF('３　回答貼付シート'!W1140="１～２日ある",1,IF('３　回答貼付シート'!W1140="３～５日ある",2,IF('３　回答貼付シート'!W1140="ほぼ毎日ある",3,))))</f>
        <v>0</v>
      </c>
      <c r="V1143" s="49">
        <f>IF('３　回答貼付シート'!X1140="ない",0,IF('３　回答貼付シート'!X1140="１～２日ある",1,IF('３　回答貼付シート'!X1140="３～５日ある",2,IF('３　回答貼付シート'!X1140="ほぼ毎日ある",3,))))</f>
        <v>0</v>
      </c>
      <c r="W1143" s="49">
        <f>IF('３　回答貼付シート'!Y1140="ない",0,IF('３　回答貼付シート'!Y1140="１～２日ある",1,IF('３　回答貼付シート'!Y1140="３～５日ある",2,IF('３　回答貼付シート'!Y1140="ほぼ毎日ある",3,))))</f>
        <v>0</v>
      </c>
      <c r="X1143" s="49">
        <f>IF('３　回答貼付シート'!Z1140="ない",0,IF('３　回答貼付シート'!Z1140="１～２日ある",1,IF('３　回答貼付シート'!Z1140="３～５日ある",2,IF('３　回答貼付シート'!Z1140="ほぼ毎日ある",3,))))</f>
        <v>0</v>
      </c>
      <c r="Y1143" s="49">
        <f>IF('３　回答貼付シート'!AA1140="ない",0,IF('３　回答貼付シート'!AA1140="１～２日ある",1,IF('３　回答貼付シート'!AA1140="３～５日ある",2,IF('３　回答貼付シート'!AA1140="ほぼ毎日ある",3,))))</f>
        <v>0</v>
      </c>
      <c r="Z1143" s="49">
        <f>IF('３　回答貼付シート'!AB1140="ない",0,IF('３　回答貼付シート'!AB1140="１～２日ある",1,IF('３　回答貼付シート'!AB1140="３～５日ある",2,IF('３　回答貼付シート'!AB1140="ほぼ毎日ある",3,))))</f>
        <v>0</v>
      </c>
      <c r="AA1143" s="49">
        <f>IF('３　回答貼付シート'!AC1140="ない",0,IF('３　回答貼付シート'!AC1140="１～２日ある",1,IF('３　回答貼付シート'!AC1140="３～５日ある",2,IF('３　回答貼付シート'!AC1140="ほぼ毎日ある",3,))))</f>
        <v>0</v>
      </c>
      <c r="AB1143" s="49">
        <f>IF('３　回答貼付シート'!AD1140="ない",0,IF('３　回答貼付シート'!AD1140="１～２日ある",1,IF('３　回答貼付シート'!AD1140="３～５日ある",2,IF('３　回答貼付シート'!AD1140="ほぼ毎日ある",3,))))</f>
        <v>0</v>
      </c>
      <c r="AC1143" s="49">
        <f>IF('３　回答貼付シート'!AE1140="ない",0,IF('３　回答貼付シート'!AE1140="１～２日ある",1,IF('３　回答貼付シート'!AE1140="３～５日ある",2,IF('３　回答貼付シート'!AE1140="ほぼ毎日ある",3,))))</f>
        <v>0</v>
      </c>
      <c r="AD1143" s="49">
        <f>IF('３　回答貼付シート'!AF1140="ない",0,IF('３　回答貼付シート'!AF1140="１～２日ある",1,IF('３　回答貼付シート'!AF1140="３～５日ある",2,IF('３　回答貼付シート'!AF1140="ほぼ毎日ある",3,))))</f>
        <v>0</v>
      </c>
      <c r="AE1143" s="49">
        <f>IF('３　回答貼付シート'!AG1140="ない",0,IF('３　回答貼付シート'!AG1140="１～２日ある",1,IF('３　回答貼付シート'!AG1140="３～５日ある",2,IF('３　回答貼付シート'!AG1140="ほぼ毎日ある",3,))))</f>
        <v>0</v>
      </c>
      <c r="AF1143" s="49">
        <f>IF('３　回答貼付シート'!AH1140="ない",0,IF('３　回答貼付シート'!AH1140="１～２日ある",1,IF('３　回答貼付シート'!AH1140="３～５日ある",2,IF('３　回答貼付シート'!AH1140="ほぼ毎日ある",3,))))</f>
        <v>0</v>
      </c>
      <c r="AG1143" s="49">
        <f>IF('３　回答貼付シート'!AI1140="ない",0,IF('３　回答貼付シート'!AI1140="１～２日ある",1,IF('３　回答貼付シート'!AI1140="３～５日ある",2,IF('３　回答貼付シート'!AI1140="ほぼ毎日ある",3,))))</f>
        <v>0</v>
      </c>
      <c r="AH1143" s="49">
        <f>IF('３　回答貼付シート'!AJ1140="ない",0,IF('３　回答貼付シート'!AJ1140="１～２日ある",1,IF('３　回答貼付シート'!AJ1140="３～５日ある",2,IF('３　回答貼付シート'!AJ1140="ほぼ毎日ある",3,))))</f>
        <v>0</v>
      </c>
      <c r="AI1143" s="49">
        <f>IF('３　回答貼付シート'!AK1140="ない",0,IF('３　回答貼付シート'!AK1140="１～２日ある",1,IF('３　回答貼付シート'!AK1140="３～５日ある",2,IF('３　回答貼付シート'!AK1140="ほぼ毎日ある",3,))))</f>
        <v>0</v>
      </c>
      <c r="AJ1143" s="49">
        <f>IF('３　回答貼付シート'!AL1140="ない",0,IF('３　回答貼付シート'!AL1140="１～２日ある",1,IF('３　回答貼付シート'!AL1140="３～５日ある",2,IF('３　回答貼付シート'!AL1140="ほぼ毎日ある",3,))))</f>
        <v>0</v>
      </c>
      <c r="AK1143" s="49">
        <f>IF('３　回答貼付シート'!AM1140="ない",0,IF('３　回答貼付シート'!AM1140="１～２日ある",1,IF('３　回答貼付シート'!AM1140="３～５日ある",2,IF('３　回答貼付シート'!AM1140="ほぼ毎日ある",3,))))</f>
        <v>0</v>
      </c>
      <c r="AL1143" s="49">
        <f>'３　回答貼付シート'!$AN1140</f>
        <v>0</v>
      </c>
      <c r="AM1143" s="49" t="str">
        <f t="shared" si="124"/>
        <v/>
      </c>
      <c r="AN1143" s="49" t="str">
        <f t="shared" si="125"/>
        <v/>
      </c>
      <c r="AO1143" s="49" t="str">
        <f t="shared" si="126"/>
        <v/>
      </c>
      <c r="AP1143" s="49" t="str">
        <f t="shared" si="127"/>
        <v/>
      </c>
      <c r="AQ1143" s="49" t="str">
        <f t="shared" si="128"/>
        <v/>
      </c>
      <c r="AR1143" t="str">
        <f t="shared" si="129"/>
        <v>0</v>
      </c>
      <c r="AT1143" s="42"/>
    </row>
    <row r="1144" spans="1:46">
      <c r="A1144" s="49"/>
      <c r="B1144" s="49">
        <f t="shared" si="123"/>
        <v>0</v>
      </c>
      <c r="C1144" s="49">
        <f>IF('３　回答貼付シート'!$F1141&lt;&gt;0,VLOOKUP('３　回答貼付シート'!$F1141,$AR$2048:$AS$2054,2,FALSE),0)</f>
        <v>0</v>
      </c>
      <c r="D1144" s="49">
        <f>IF('３　回答貼付シート'!$G1141&lt;&gt;0,VLOOKUP(('３　回答貼付シート'!$G1141), $AR$2048:$AS$2054,2,FALSE),0)</f>
        <v>0</v>
      </c>
      <c r="E1144" s="49">
        <f>'３　回答貼付シート'!$H1141</f>
        <v>0</v>
      </c>
      <c r="F1144" s="49">
        <f>IF(E1144=0,0,VLOOKUP($B1144,'２　情報入力シート'!$A$2:$E$2049,5))</f>
        <v>0</v>
      </c>
      <c r="G1144" s="49">
        <f>IF('３　回答貼付シート'!I1141="ない",0,IF('３　回答貼付シート'!I1141="１～２日ある",1,IF('３　回答貼付シート'!I1141="３～５日ある",2,IF('３　回答貼付シート'!I1141="ほぼ毎日ある",3,))))</f>
        <v>0</v>
      </c>
      <c r="H1144" s="49">
        <f>IF('３　回答貼付シート'!J1141="ない",0,IF('３　回答貼付シート'!J1141="１～２日ある",1,IF('３　回答貼付シート'!J1141="３～５日ある",2,IF('３　回答貼付シート'!J1141="ほぼ毎日ある",3,))))</f>
        <v>0</v>
      </c>
      <c r="I1144" s="49">
        <f>IF('３　回答貼付シート'!K1141="ない",0,IF('３　回答貼付シート'!K1141="１～２日ある",1,IF('３　回答貼付シート'!K1141="３～５日ある",2,IF('３　回答貼付シート'!K1141="ほぼ毎日ある",3,))))</f>
        <v>0</v>
      </c>
      <c r="J1144" s="49">
        <f>IF('３　回答貼付シート'!L1141="ない",0,IF('３　回答貼付シート'!L1141="１～２日ある",1,IF('３　回答貼付シート'!L1141="３～５日ある",2,IF('３　回答貼付シート'!L1141="ほぼ毎日ある",3,))))</f>
        <v>0</v>
      </c>
      <c r="K1144" s="49">
        <f>IF('３　回答貼付シート'!M1141="ない",0,IF('３　回答貼付シート'!M1141="１～２日ある",1,IF('３　回答貼付シート'!M1141="３～５日ある",2,IF('３　回答貼付シート'!M1141="ほぼ毎日ある",3,))))</f>
        <v>0</v>
      </c>
      <c r="L1144" s="49">
        <f>IF('３　回答貼付シート'!N1141="ない",0,IF('３　回答貼付シート'!N1141="１～２日ある",1,IF('３　回答貼付シート'!N1141="３～５日ある",2,IF('３　回答貼付シート'!N1141="ほぼ毎日ある",3,))))</f>
        <v>0</v>
      </c>
      <c r="M1144" s="49">
        <f>IF('３　回答貼付シート'!O1141="ない",0,IF('３　回答貼付シート'!O1141="１～２日ある",1,IF('３　回答貼付シート'!O1141="３～５日ある",2,IF('３　回答貼付シート'!O1141="ほぼ毎日ある",3,))))</f>
        <v>0</v>
      </c>
      <c r="N1144" s="49">
        <f>IF('３　回答貼付シート'!P1141="ない",0,IF('３　回答貼付シート'!P1141="１～２日ある",1,IF('３　回答貼付シート'!P1141="３～５日ある",2,IF('３　回答貼付シート'!P1141="ほぼ毎日ある",3,))))</f>
        <v>0</v>
      </c>
      <c r="O1144" s="49">
        <f>IF('３　回答貼付シート'!Q1141="ない",0,IF('３　回答貼付シート'!Q1141="１～２日ある",1,IF('３　回答貼付シート'!Q1141="３～５日ある",2,IF('３　回答貼付シート'!Q1141="ほぼ毎日ある",3,))))</f>
        <v>0</v>
      </c>
      <c r="P1144" s="49">
        <f>IF('３　回答貼付シート'!R1141="ない",0,IF('３　回答貼付シート'!R1141="１～２日ある",1,IF('３　回答貼付シート'!R1141="３～５日ある",2,IF('３　回答貼付シート'!R1141="ほぼ毎日ある",3,))))</f>
        <v>0</v>
      </c>
      <c r="Q1144" s="49">
        <f>IF('３　回答貼付シート'!S1141="ない",0,IF('３　回答貼付シート'!S1141="１～２日ある",1,IF('３　回答貼付シート'!S1141="３～５日ある",2,IF('３　回答貼付シート'!S1141="ほぼ毎日ある",3,))))</f>
        <v>0</v>
      </c>
      <c r="R1144" s="49">
        <f>IF('３　回答貼付シート'!T1141="ない",0,IF('３　回答貼付シート'!T1141="１～２日ある",1,IF('３　回答貼付シート'!T1141="３～５日ある",2,IF('３　回答貼付シート'!T1141="ほぼ毎日ある",3,))))</f>
        <v>0</v>
      </c>
      <c r="S1144" s="49">
        <f>IF('３　回答貼付シート'!U1141="ない",0,IF('３　回答貼付シート'!U1141="１～２日ある",1,IF('３　回答貼付シート'!U1141="３～５日ある",2,IF('３　回答貼付シート'!U1141="ほぼ毎日ある",3,))))</f>
        <v>0</v>
      </c>
      <c r="T1144" s="49">
        <f>IF('３　回答貼付シート'!V1141="ない",0,IF('３　回答貼付シート'!V1141="１～２日ある",1,IF('３　回答貼付シート'!V1141="３～５日ある",2,IF('３　回答貼付シート'!V1141="ほぼ毎日ある",3,))))</f>
        <v>0</v>
      </c>
      <c r="U1144" s="49">
        <f>IF('３　回答貼付シート'!W1141="ない",0,IF('３　回答貼付シート'!W1141="１～２日ある",1,IF('３　回答貼付シート'!W1141="３～５日ある",2,IF('３　回答貼付シート'!W1141="ほぼ毎日ある",3,))))</f>
        <v>0</v>
      </c>
      <c r="V1144" s="49">
        <f>IF('３　回答貼付シート'!X1141="ない",0,IF('３　回答貼付シート'!X1141="１～２日ある",1,IF('３　回答貼付シート'!X1141="３～５日ある",2,IF('３　回答貼付シート'!X1141="ほぼ毎日ある",3,))))</f>
        <v>0</v>
      </c>
      <c r="W1144" s="49">
        <f>IF('３　回答貼付シート'!Y1141="ない",0,IF('３　回答貼付シート'!Y1141="１～２日ある",1,IF('３　回答貼付シート'!Y1141="３～５日ある",2,IF('３　回答貼付シート'!Y1141="ほぼ毎日ある",3,))))</f>
        <v>0</v>
      </c>
      <c r="X1144" s="49">
        <f>IF('３　回答貼付シート'!Z1141="ない",0,IF('３　回答貼付シート'!Z1141="１～２日ある",1,IF('３　回答貼付シート'!Z1141="３～５日ある",2,IF('３　回答貼付シート'!Z1141="ほぼ毎日ある",3,))))</f>
        <v>0</v>
      </c>
      <c r="Y1144" s="49">
        <f>IF('３　回答貼付シート'!AA1141="ない",0,IF('３　回答貼付シート'!AA1141="１～２日ある",1,IF('３　回答貼付シート'!AA1141="３～５日ある",2,IF('３　回答貼付シート'!AA1141="ほぼ毎日ある",3,))))</f>
        <v>0</v>
      </c>
      <c r="Z1144" s="49">
        <f>IF('３　回答貼付シート'!AB1141="ない",0,IF('３　回答貼付シート'!AB1141="１～２日ある",1,IF('３　回答貼付シート'!AB1141="３～５日ある",2,IF('３　回答貼付シート'!AB1141="ほぼ毎日ある",3,))))</f>
        <v>0</v>
      </c>
      <c r="AA1144" s="49">
        <f>IF('３　回答貼付シート'!AC1141="ない",0,IF('３　回答貼付シート'!AC1141="１～２日ある",1,IF('３　回答貼付シート'!AC1141="３～５日ある",2,IF('３　回答貼付シート'!AC1141="ほぼ毎日ある",3,))))</f>
        <v>0</v>
      </c>
      <c r="AB1144" s="49">
        <f>IF('３　回答貼付シート'!AD1141="ない",0,IF('３　回答貼付シート'!AD1141="１～２日ある",1,IF('３　回答貼付シート'!AD1141="３～５日ある",2,IF('３　回答貼付シート'!AD1141="ほぼ毎日ある",3,))))</f>
        <v>0</v>
      </c>
      <c r="AC1144" s="49">
        <f>IF('３　回答貼付シート'!AE1141="ない",0,IF('３　回答貼付シート'!AE1141="１～２日ある",1,IF('３　回答貼付シート'!AE1141="３～５日ある",2,IF('３　回答貼付シート'!AE1141="ほぼ毎日ある",3,))))</f>
        <v>0</v>
      </c>
      <c r="AD1144" s="49">
        <f>IF('３　回答貼付シート'!AF1141="ない",0,IF('３　回答貼付シート'!AF1141="１～２日ある",1,IF('３　回答貼付シート'!AF1141="３～５日ある",2,IF('３　回答貼付シート'!AF1141="ほぼ毎日ある",3,))))</f>
        <v>0</v>
      </c>
      <c r="AE1144" s="49">
        <f>IF('３　回答貼付シート'!AG1141="ない",0,IF('３　回答貼付シート'!AG1141="１～２日ある",1,IF('３　回答貼付シート'!AG1141="３～５日ある",2,IF('３　回答貼付シート'!AG1141="ほぼ毎日ある",3,))))</f>
        <v>0</v>
      </c>
      <c r="AF1144" s="49">
        <f>IF('３　回答貼付シート'!AH1141="ない",0,IF('３　回答貼付シート'!AH1141="１～２日ある",1,IF('３　回答貼付シート'!AH1141="３～５日ある",2,IF('３　回答貼付シート'!AH1141="ほぼ毎日ある",3,))))</f>
        <v>0</v>
      </c>
      <c r="AG1144" s="49">
        <f>IF('３　回答貼付シート'!AI1141="ない",0,IF('３　回答貼付シート'!AI1141="１～２日ある",1,IF('３　回答貼付シート'!AI1141="３～５日ある",2,IF('３　回答貼付シート'!AI1141="ほぼ毎日ある",3,))))</f>
        <v>0</v>
      </c>
      <c r="AH1144" s="49">
        <f>IF('３　回答貼付シート'!AJ1141="ない",0,IF('３　回答貼付シート'!AJ1141="１～２日ある",1,IF('３　回答貼付シート'!AJ1141="３～５日ある",2,IF('３　回答貼付シート'!AJ1141="ほぼ毎日ある",3,))))</f>
        <v>0</v>
      </c>
      <c r="AI1144" s="49">
        <f>IF('３　回答貼付シート'!AK1141="ない",0,IF('３　回答貼付シート'!AK1141="１～２日ある",1,IF('３　回答貼付シート'!AK1141="３～５日ある",2,IF('３　回答貼付シート'!AK1141="ほぼ毎日ある",3,))))</f>
        <v>0</v>
      </c>
      <c r="AJ1144" s="49">
        <f>IF('３　回答貼付シート'!AL1141="ない",0,IF('３　回答貼付シート'!AL1141="１～２日ある",1,IF('３　回答貼付シート'!AL1141="３～５日ある",2,IF('３　回答貼付シート'!AL1141="ほぼ毎日ある",3,))))</f>
        <v>0</v>
      </c>
      <c r="AK1144" s="49">
        <f>IF('３　回答貼付シート'!AM1141="ない",0,IF('３　回答貼付シート'!AM1141="１～２日ある",1,IF('３　回答貼付シート'!AM1141="３～５日ある",2,IF('３　回答貼付シート'!AM1141="ほぼ毎日ある",3,))))</f>
        <v>0</v>
      </c>
      <c r="AL1144" s="49">
        <f>'３　回答貼付シート'!$AN1141</f>
        <v>0</v>
      </c>
      <c r="AM1144" s="49" t="str">
        <f t="shared" si="124"/>
        <v/>
      </c>
      <c r="AN1144" s="49" t="str">
        <f t="shared" si="125"/>
        <v/>
      </c>
      <c r="AO1144" s="49" t="str">
        <f t="shared" si="126"/>
        <v/>
      </c>
      <c r="AP1144" s="49" t="str">
        <f t="shared" si="127"/>
        <v/>
      </c>
      <c r="AQ1144" s="49" t="str">
        <f t="shared" si="128"/>
        <v/>
      </c>
      <c r="AR1144" t="str">
        <f t="shared" si="129"/>
        <v>0</v>
      </c>
      <c r="AT1144" s="42"/>
    </row>
    <row r="1145" spans="1:46">
      <c r="A1145" s="49"/>
      <c r="B1145" s="49">
        <f t="shared" si="123"/>
        <v>0</v>
      </c>
      <c r="C1145" s="49">
        <f>IF('３　回答貼付シート'!$F1142&lt;&gt;0,VLOOKUP('３　回答貼付シート'!$F1142,$AR$2048:$AS$2054,2,FALSE),0)</f>
        <v>0</v>
      </c>
      <c r="D1145" s="49">
        <f>IF('３　回答貼付シート'!$G1142&lt;&gt;0,VLOOKUP(('３　回答貼付シート'!$G1142), $AR$2048:$AS$2054,2,FALSE),0)</f>
        <v>0</v>
      </c>
      <c r="E1145" s="49">
        <f>'３　回答貼付シート'!$H1142</f>
        <v>0</v>
      </c>
      <c r="F1145" s="49">
        <f>IF(E1145=0,0,VLOOKUP($B1145,'２　情報入力シート'!$A$2:$E$2049,5))</f>
        <v>0</v>
      </c>
      <c r="G1145" s="49">
        <f>IF('３　回答貼付シート'!I1142="ない",0,IF('３　回答貼付シート'!I1142="１～２日ある",1,IF('３　回答貼付シート'!I1142="３～５日ある",2,IF('３　回答貼付シート'!I1142="ほぼ毎日ある",3,))))</f>
        <v>0</v>
      </c>
      <c r="H1145" s="49">
        <f>IF('３　回答貼付シート'!J1142="ない",0,IF('３　回答貼付シート'!J1142="１～２日ある",1,IF('３　回答貼付シート'!J1142="３～５日ある",2,IF('３　回答貼付シート'!J1142="ほぼ毎日ある",3,))))</f>
        <v>0</v>
      </c>
      <c r="I1145" s="49">
        <f>IF('３　回答貼付シート'!K1142="ない",0,IF('３　回答貼付シート'!K1142="１～２日ある",1,IF('３　回答貼付シート'!K1142="３～５日ある",2,IF('３　回答貼付シート'!K1142="ほぼ毎日ある",3,))))</f>
        <v>0</v>
      </c>
      <c r="J1145" s="49">
        <f>IF('３　回答貼付シート'!L1142="ない",0,IF('３　回答貼付シート'!L1142="１～２日ある",1,IF('３　回答貼付シート'!L1142="３～５日ある",2,IF('３　回答貼付シート'!L1142="ほぼ毎日ある",3,))))</f>
        <v>0</v>
      </c>
      <c r="K1145" s="49">
        <f>IF('３　回答貼付シート'!M1142="ない",0,IF('３　回答貼付シート'!M1142="１～２日ある",1,IF('３　回答貼付シート'!M1142="３～５日ある",2,IF('３　回答貼付シート'!M1142="ほぼ毎日ある",3,))))</f>
        <v>0</v>
      </c>
      <c r="L1145" s="49">
        <f>IF('３　回答貼付シート'!N1142="ない",0,IF('３　回答貼付シート'!N1142="１～２日ある",1,IF('３　回答貼付シート'!N1142="３～５日ある",2,IF('３　回答貼付シート'!N1142="ほぼ毎日ある",3,))))</f>
        <v>0</v>
      </c>
      <c r="M1145" s="49">
        <f>IF('３　回答貼付シート'!O1142="ない",0,IF('３　回答貼付シート'!O1142="１～２日ある",1,IF('３　回答貼付シート'!O1142="３～５日ある",2,IF('３　回答貼付シート'!O1142="ほぼ毎日ある",3,))))</f>
        <v>0</v>
      </c>
      <c r="N1145" s="49">
        <f>IF('３　回答貼付シート'!P1142="ない",0,IF('３　回答貼付シート'!P1142="１～２日ある",1,IF('３　回答貼付シート'!P1142="３～５日ある",2,IF('３　回答貼付シート'!P1142="ほぼ毎日ある",3,))))</f>
        <v>0</v>
      </c>
      <c r="O1145" s="49">
        <f>IF('３　回答貼付シート'!Q1142="ない",0,IF('３　回答貼付シート'!Q1142="１～２日ある",1,IF('３　回答貼付シート'!Q1142="３～５日ある",2,IF('３　回答貼付シート'!Q1142="ほぼ毎日ある",3,))))</f>
        <v>0</v>
      </c>
      <c r="P1145" s="49">
        <f>IF('３　回答貼付シート'!R1142="ない",0,IF('３　回答貼付シート'!R1142="１～２日ある",1,IF('３　回答貼付シート'!R1142="３～５日ある",2,IF('３　回答貼付シート'!R1142="ほぼ毎日ある",3,))))</f>
        <v>0</v>
      </c>
      <c r="Q1145" s="49">
        <f>IF('３　回答貼付シート'!S1142="ない",0,IF('３　回答貼付シート'!S1142="１～２日ある",1,IF('３　回答貼付シート'!S1142="３～５日ある",2,IF('３　回答貼付シート'!S1142="ほぼ毎日ある",3,))))</f>
        <v>0</v>
      </c>
      <c r="R1145" s="49">
        <f>IF('３　回答貼付シート'!T1142="ない",0,IF('３　回答貼付シート'!T1142="１～２日ある",1,IF('３　回答貼付シート'!T1142="３～５日ある",2,IF('３　回答貼付シート'!T1142="ほぼ毎日ある",3,))))</f>
        <v>0</v>
      </c>
      <c r="S1145" s="49">
        <f>IF('３　回答貼付シート'!U1142="ない",0,IF('３　回答貼付シート'!U1142="１～２日ある",1,IF('３　回答貼付シート'!U1142="３～５日ある",2,IF('３　回答貼付シート'!U1142="ほぼ毎日ある",3,))))</f>
        <v>0</v>
      </c>
      <c r="T1145" s="49">
        <f>IF('３　回答貼付シート'!V1142="ない",0,IF('３　回答貼付シート'!V1142="１～２日ある",1,IF('３　回答貼付シート'!V1142="３～５日ある",2,IF('３　回答貼付シート'!V1142="ほぼ毎日ある",3,))))</f>
        <v>0</v>
      </c>
      <c r="U1145" s="49">
        <f>IF('３　回答貼付シート'!W1142="ない",0,IF('３　回答貼付シート'!W1142="１～２日ある",1,IF('３　回答貼付シート'!W1142="３～５日ある",2,IF('３　回答貼付シート'!W1142="ほぼ毎日ある",3,))))</f>
        <v>0</v>
      </c>
      <c r="V1145" s="49">
        <f>IF('３　回答貼付シート'!X1142="ない",0,IF('３　回答貼付シート'!X1142="１～２日ある",1,IF('３　回答貼付シート'!X1142="３～５日ある",2,IF('３　回答貼付シート'!X1142="ほぼ毎日ある",3,))))</f>
        <v>0</v>
      </c>
      <c r="W1145" s="49">
        <f>IF('３　回答貼付シート'!Y1142="ない",0,IF('３　回答貼付シート'!Y1142="１～２日ある",1,IF('３　回答貼付シート'!Y1142="３～５日ある",2,IF('３　回答貼付シート'!Y1142="ほぼ毎日ある",3,))))</f>
        <v>0</v>
      </c>
      <c r="X1145" s="49">
        <f>IF('３　回答貼付シート'!Z1142="ない",0,IF('３　回答貼付シート'!Z1142="１～２日ある",1,IF('３　回答貼付シート'!Z1142="３～５日ある",2,IF('３　回答貼付シート'!Z1142="ほぼ毎日ある",3,))))</f>
        <v>0</v>
      </c>
      <c r="Y1145" s="49">
        <f>IF('３　回答貼付シート'!AA1142="ない",0,IF('３　回答貼付シート'!AA1142="１～２日ある",1,IF('３　回答貼付シート'!AA1142="３～５日ある",2,IF('３　回答貼付シート'!AA1142="ほぼ毎日ある",3,))))</f>
        <v>0</v>
      </c>
      <c r="Z1145" s="49">
        <f>IF('３　回答貼付シート'!AB1142="ない",0,IF('３　回答貼付シート'!AB1142="１～２日ある",1,IF('３　回答貼付シート'!AB1142="３～５日ある",2,IF('３　回答貼付シート'!AB1142="ほぼ毎日ある",3,))))</f>
        <v>0</v>
      </c>
      <c r="AA1145" s="49">
        <f>IF('３　回答貼付シート'!AC1142="ない",0,IF('３　回答貼付シート'!AC1142="１～２日ある",1,IF('３　回答貼付シート'!AC1142="３～５日ある",2,IF('３　回答貼付シート'!AC1142="ほぼ毎日ある",3,))))</f>
        <v>0</v>
      </c>
      <c r="AB1145" s="49">
        <f>IF('３　回答貼付シート'!AD1142="ない",0,IF('３　回答貼付シート'!AD1142="１～２日ある",1,IF('３　回答貼付シート'!AD1142="３～５日ある",2,IF('３　回答貼付シート'!AD1142="ほぼ毎日ある",3,))))</f>
        <v>0</v>
      </c>
      <c r="AC1145" s="49">
        <f>IF('３　回答貼付シート'!AE1142="ない",0,IF('３　回答貼付シート'!AE1142="１～２日ある",1,IF('３　回答貼付シート'!AE1142="３～５日ある",2,IF('３　回答貼付シート'!AE1142="ほぼ毎日ある",3,))))</f>
        <v>0</v>
      </c>
      <c r="AD1145" s="49">
        <f>IF('３　回答貼付シート'!AF1142="ない",0,IF('３　回答貼付シート'!AF1142="１～２日ある",1,IF('３　回答貼付シート'!AF1142="３～５日ある",2,IF('３　回答貼付シート'!AF1142="ほぼ毎日ある",3,))))</f>
        <v>0</v>
      </c>
      <c r="AE1145" s="49">
        <f>IF('３　回答貼付シート'!AG1142="ない",0,IF('３　回答貼付シート'!AG1142="１～２日ある",1,IF('３　回答貼付シート'!AG1142="３～５日ある",2,IF('３　回答貼付シート'!AG1142="ほぼ毎日ある",3,))))</f>
        <v>0</v>
      </c>
      <c r="AF1145" s="49">
        <f>IF('３　回答貼付シート'!AH1142="ない",0,IF('３　回答貼付シート'!AH1142="１～２日ある",1,IF('３　回答貼付シート'!AH1142="３～５日ある",2,IF('３　回答貼付シート'!AH1142="ほぼ毎日ある",3,))))</f>
        <v>0</v>
      </c>
      <c r="AG1145" s="49">
        <f>IF('３　回答貼付シート'!AI1142="ない",0,IF('３　回答貼付シート'!AI1142="１～２日ある",1,IF('３　回答貼付シート'!AI1142="３～５日ある",2,IF('３　回答貼付シート'!AI1142="ほぼ毎日ある",3,))))</f>
        <v>0</v>
      </c>
      <c r="AH1145" s="49">
        <f>IF('３　回答貼付シート'!AJ1142="ない",0,IF('３　回答貼付シート'!AJ1142="１～２日ある",1,IF('３　回答貼付シート'!AJ1142="３～５日ある",2,IF('３　回答貼付シート'!AJ1142="ほぼ毎日ある",3,))))</f>
        <v>0</v>
      </c>
      <c r="AI1145" s="49">
        <f>IF('３　回答貼付シート'!AK1142="ない",0,IF('３　回答貼付シート'!AK1142="１～２日ある",1,IF('３　回答貼付シート'!AK1142="３～５日ある",2,IF('３　回答貼付シート'!AK1142="ほぼ毎日ある",3,))))</f>
        <v>0</v>
      </c>
      <c r="AJ1145" s="49">
        <f>IF('３　回答貼付シート'!AL1142="ない",0,IF('３　回答貼付シート'!AL1142="１～２日ある",1,IF('３　回答貼付シート'!AL1142="３～５日ある",2,IF('３　回答貼付シート'!AL1142="ほぼ毎日ある",3,))))</f>
        <v>0</v>
      </c>
      <c r="AK1145" s="49">
        <f>IF('３　回答貼付シート'!AM1142="ない",0,IF('３　回答貼付シート'!AM1142="１～２日ある",1,IF('３　回答貼付シート'!AM1142="３～５日ある",2,IF('３　回答貼付シート'!AM1142="ほぼ毎日ある",3,))))</f>
        <v>0</v>
      </c>
      <c r="AL1145" s="49">
        <f>'３　回答貼付シート'!$AN1142</f>
        <v>0</v>
      </c>
      <c r="AM1145" s="49" t="str">
        <f t="shared" si="124"/>
        <v/>
      </c>
      <c r="AN1145" s="49" t="str">
        <f t="shared" si="125"/>
        <v/>
      </c>
      <c r="AO1145" s="49" t="str">
        <f t="shared" si="126"/>
        <v/>
      </c>
      <c r="AP1145" s="49" t="str">
        <f t="shared" si="127"/>
        <v/>
      </c>
      <c r="AQ1145" s="49" t="str">
        <f t="shared" si="128"/>
        <v/>
      </c>
      <c r="AR1145" t="str">
        <f t="shared" si="129"/>
        <v>0</v>
      </c>
      <c r="AT1145" s="42"/>
    </row>
    <row r="1146" spans="1:46">
      <c r="A1146" s="49"/>
      <c r="B1146" s="49">
        <f t="shared" si="123"/>
        <v>0</v>
      </c>
      <c r="C1146" s="49">
        <f>IF('３　回答貼付シート'!$F1143&lt;&gt;0,VLOOKUP('３　回答貼付シート'!$F1143,$AR$2048:$AS$2054,2,FALSE),0)</f>
        <v>0</v>
      </c>
      <c r="D1146" s="49">
        <f>IF('３　回答貼付シート'!$G1143&lt;&gt;0,VLOOKUP(('３　回答貼付シート'!$G1143), $AR$2048:$AS$2054,2,FALSE),0)</f>
        <v>0</v>
      </c>
      <c r="E1146" s="49">
        <f>'３　回答貼付シート'!$H1143</f>
        <v>0</v>
      </c>
      <c r="F1146" s="49">
        <f>IF(E1146=0,0,VLOOKUP($B1146,'２　情報入力シート'!$A$2:$E$2049,5))</f>
        <v>0</v>
      </c>
      <c r="G1146" s="49">
        <f>IF('３　回答貼付シート'!I1143="ない",0,IF('３　回答貼付シート'!I1143="１～２日ある",1,IF('３　回答貼付シート'!I1143="３～５日ある",2,IF('３　回答貼付シート'!I1143="ほぼ毎日ある",3,))))</f>
        <v>0</v>
      </c>
      <c r="H1146" s="49">
        <f>IF('３　回答貼付シート'!J1143="ない",0,IF('３　回答貼付シート'!J1143="１～２日ある",1,IF('３　回答貼付シート'!J1143="３～５日ある",2,IF('３　回答貼付シート'!J1143="ほぼ毎日ある",3,))))</f>
        <v>0</v>
      </c>
      <c r="I1146" s="49">
        <f>IF('３　回答貼付シート'!K1143="ない",0,IF('３　回答貼付シート'!K1143="１～２日ある",1,IF('３　回答貼付シート'!K1143="３～５日ある",2,IF('３　回答貼付シート'!K1143="ほぼ毎日ある",3,))))</f>
        <v>0</v>
      </c>
      <c r="J1146" s="49">
        <f>IF('３　回答貼付シート'!L1143="ない",0,IF('３　回答貼付シート'!L1143="１～２日ある",1,IF('３　回答貼付シート'!L1143="３～５日ある",2,IF('３　回答貼付シート'!L1143="ほぼ毎日ある",3,))))</f>
        <v>0</v>
      </c>
      <c r="K1146" s="49">
        <f>IF('３　回答貼付シート'!M1143="ない",0,IF('３　回答貼付シート'!M1143="１～２日ある",1,IF('３　回答貼付シート'!M1143="３～５日ある",2,IF('３　回答貼付シート'!M1143="ほぼ毎日ある",3,))))</f>
        <v>0</v>
      </c>
      <c r="L1146" s="49">
        <f>IF('３　回答貼付シート'!N1143="ない",0,IF('３　回答貼付シート'!N1143="１～２日ある",1,IF('３　回答貼付シート'!N1143="３～５日ある",2,IF('３　回答貼付シート'!N1143="ほぼ毎日ある",3,))))</f>
        <v>0</v>
      </c>
      <c r="M1146" s="49">
        <f>IF('３　回答貼付シート'!O1143="ない",0,IF('３　回答貼付シート'!O1143="１～２日ある",1,IF('３　回答貼付シート'!O1143="３～５日ある",2,IF('３　回答貼付シート'!O1143="ほぼ毎日ある",3,))))</f>
        <v>0</v>
      </c>
      <c r="N1146" s="49">
        <f>IF('３　回答貼付シート'!P1143="ない",0,IF('３　回答貼付シート'!P1143="１～２日ある",1,IF('３　回答貼付シート'!P1143="３～５日ある",2,IF('３　回答貼付シート'!P1143="ほぼ毎日ある",3,))))</f>
        <v>0</v>
      </c>
      <c r="O1146" s="49">
        <f>IF('３　回答貼付シート'!Q1143="ない",0,IF('３　回答貼付シート'!Q1143="１～２日ある",1,IF('３　回答貼付シート'!Q1143="３～５日ある",2,IF('３　回答貼付シート'!Q1143="ほぼ毎日ある",3,))))</f>
        <v>0</v>
      </c>
      <c r="P1146" s="49">
        <f>IF('３　回答貼付シート'!R1143="ない",0,IF('３　回答貼付シート'!R1143="１～２日ある",1,IF('３　回答貼付シート'!R1143="３～５日ある",2,IF('３　回答貼付シート'!R1143="ほぼ毎日ある",3,))))</f>
        <v>0</v>
      </c>
      <c r="Q1146" s="49">
        <f>IF('３　回答貼付シート'!S1143="ない",0,IF('３　回答貼付シート'!S1143="１～２日ある",1,IF('３　回答貼付シート'!S1143="３～５日ある",2,IF('３　回答貼付シート'!S1143="ほぼ毎日ある",3,))))</f>
        <v>0</v>
      </c>
      <c r="R1146" s="49">
        <f>IF('３　回答貼付シート'!T1143="ない",0,IF('３　回答貼付シート'!T1143="１～２日ある",1,IF('３　回答貼付シート'!T1143="３～５日ある",2,IF('３　回答貼付シート'!T1143="ほぼ毎日ある",3,))))</f>
        <v>0</v>
      </c>
      <c r="S1146" s="49">
        <f>IF('３　回答貼付シート'!U1143="ない",0,IF('３　回答貼付シート'!U1143="１～２日ある",1,IF('３　回答貼付シート'!U1143="３～５日ある",2,IF('３　回答貼付シート'!U1143="ほぼ毎日ある",3,))))</f>
        <v>0</v>
      </c>
      <c r="T1146" s="49">
        <f>IF('３　回答貼付シート'!V1143="ない",0,IF('３　回答貼付シート'!V1143="１～２日ある",1,IF('３　回答貼付シート'!V1143="３～５日ある",2,IF('３　回答貼付シート'!V1143="ほぼ毎日ある",3,))))</f>
        <v>0</v>
      </c>
      <c r="U1146" s="49">
        <f>IF('３　回答貼付シート'!W1143="ない",0,IF('３　回答貼付シート'!W1143="１～２日ある",1,IF('３　回答貼付シート'!W1143="３～５日ある",2,IF('３　回答貼付シート'!W1143="ほぼ毎日ある",3,))))</f>
        <v>0</v>
      </c>
      <c r="V1146" s="49">
        <f>IF('３　回答貼付シート'!X1143="ない",0,IF('３　回答貼付シート'!X1143="１～２日ある",1,IF('３　回答貼付シート'!X1143="３～５日ある",2,IF('３　回答貼付シート'!X1143="ほぼ毎日ある",3,))))</f>
        <v>0</v>
      </c>
      <c r="W1146" s="49">
        <f>IF('３　回答貼付シート'!Y1143="ない",0,IF('３　回答貼付シート'!Y1143="１～２日ある",1,IF('３　回答貼付シート'!Y1143="３～５日ある",2,IF('３　回答貼付シート'!Y1143="ほぼ毎日ある",3,))))</f>
        <v>0</v>
      </c>
      <c r="X1146" s="49">
        <f>IF('３　回答貼付シート'!Z1143="ない",0,IF('３　回答貼付シート'!Z1143="１～２日ある",1,IF('３　回答貼付シート'!Z1143="３～５日ある",2,IF('３　回答貼付シート'!Z1143="ほぼ毎日ある",3,))))</f>
        <v>0</v>
      </c>
      <c r="Y1146" s="49">
        <f>IF('３　回答貼付シート'!AA1143="ない",0,IF('３　回答貼付シート'!AA1143="１～２日ある",1,IF('３　回答貼付シート'!AA1143="３～５日ある",2,IF('３　回答貼付シート'!AA1143="ほぼ毎日ある",3,))))</f>
        <v>0</v>
      </c>
      <c r="Z1146" s="49">
        <f>IF('３　回答貼付シート'!AB1143="ない",0,IF('３　回答貼付シート'!AB1143="１～２日ある",1,IF('３　回答貼付シート'!AB1143="３～５日ある",2,IF('３　回答貼付シート'!AB1143="ほぼ毎日ある",3,))))</f>
        <v>0</v>
      </c>
      <c r="AA1146" s="49">
        <f>IF('３　回答貼付シート'!AC1143="ない",0,IF('３　回答貼付シート'!AC1143="１～２日ある",1,IF('３　回答貼付シート'!AC1143="３～５日ある",2,IF('３　回答貼付シート'!AC1143="ほぼ毎日ある",3,))))</f>
        <v>0</v>
      </c>
      <c r="AB1146" s="49">
        <f>IF('３　回答貼付シート'!AD1143="ない",0,IF('３　回答貼付シート'!AD1143="１～２日ある",1,IF('３　回答貼付シート'!AD1143="３～５日ある",2,IF('３　回答貼付シート'!AD1143="ほぼ毎日ある",3,))))</f>
        <v>0</v>
      </c>
      <c r="AC1146" s="49">
        <f>IF('３　回答貼付シート'!AE1143="ない",0,IF('３　回答貼付シート'!AE1143="１～２日ある",1,IF('３　回答貼付シート'!AE1143="３～５日ある",2,IF('３　回答貼付シート'!AE1143="ほぼ毎日ある",3,))))</f>
        <v>0</v>
      </c>
      <c r="AD1146" s="49">
        <f>IF('３　回答貼付シート'!AF1143="ない",0,IF('３　回答貼付シート'!AF1143="１～２日ある",1,IF('３　回答貼付シート'!AF1143="３～５日ある",2,IF('３　回答貼付シート'!AF1143="ほぼ毎日ある",3,))))</f>
        <v>0</v>
      </c>
      <c r="AE1146" s="49">
        <f>IF('３　回答貼付シート'!AG1143="ない",0,IF('３　回答貼付シート'!AG1143="１～２日ある",1,IF('３　回答貼付シート'!AG1143="３～５日ある",2,IF('３　回答貼付シート'!AG1143="ほぼ毎日ある",3,))))</f>
        <v>0</v>
      </c>
      <c r="AF1146" s="49">
        <f>IF('３　回答貼付シート'!AH1143="ない",0,IF('３　回答貼付シート'!AH1143="１～２日ある",1,IF('３　回答貼付シート'!AH1143="３～５日ある",2,IF('３　回答貼付シート'!AH1143="ほぼ毎日ある",3,))))</f>
        <v>0</v>
      </c>
      <c r="AG1146" s="49">
        <f>IF('３　回答貼付シート'!AI1143="ない",0,IF('３　回答貼付シート'!AI1143="１～２日ある",1,IF('３　回答貼付シート'!AI1143="３～５日ある",2,IF('３　回答貼付シート'!AI1143="ほぼ毎日ある",3,))))</f>
        <v>0</v>
      </c>
      <c r="AH1146" s="49">
        <f>IF('３　回答貼付シート'!AJ1143="ない",0,IF('３　回答貼付シート'!AJ1143="１～２日ある",1,IF('３　回答貼付シート'!AJ1143="３～５日ある",2,IF('３　回答貼付シート'!AJ1143="ほぼ毎日ある",3,))))</f>
        <v>0</v>
      </c>
      <c r="AI1146" s="49">
        <f>IF('３　回答貼付シート'!AK1143="ない",0,IF('３　回答貼付シート'!AK1143="１～２日ある",1,IF('３　回答貼付シート'!AK1143="３～５日ある",2,IF('３　回答貼付シート'!AK1143="ほぼ毎日ある",3,))))</f>
        <v>0</v>
      </c>
      <c r="AJ1146" s="49">
        <f>IF('３　回答貼付シート'!AL1143="ない",0,IF('３　回答貼付シート'!AL1143="１～２日ある",1,IF('３　回答貼付シート'!AL1143="３～５日ある",2,IF('３　回答貼付シート'!AL1143="ほぼ毎日ある",3,))))</f>
        <v>0</v>
      </c>
      <c r="AK1146" s="49">
        <f>IF('３　回答貼付シート'!AM1143="ない",0,IF('３　回答貼付シート'!AM1143="１～２日ある",1,IF('３　回答貼付シート'!AM1143="３～５日ある",2,IF('３　回答貼付シート'!AM1143="ほぼ毎日ある",3,))))</f>
        <v>0</v>
      </c>
      <c r="AL1146" s="49">
        <f>'３　回答貼付シート'!$AN1143</f>
        <v>0</v>
      </c>
      <c r="AM1146" s="49" t="str">
        <f t="shared" si="124"/>
        <v/>
      </c>
      <c r="AN1146" s="49" t="str">
        <f t="shared" si="125"/>
        <v/>
      </c>
      <c r="AO1146" s="49" t="str">
        <f t="shared" si="126"/>
        <v/>
      </c>
      <c r="AP1146" s="49" t="str">
        <f t="shared" si="127"/>
        <v/>
      </c>
      <c r="AQ1146" s="49" t="str">
        <f t="shared" si="128"/>
        <v/>
      </c>
      <c r="AR1146" t="str">
        <f t="shared" si="129"/>
        <v>0</v>
      </c>
      <c r="AT1146" s="42"/>
    </row>
    <row r="1147" spans="1:46">
      <c r="A1147" s="49"/>
      <c r="B1147" s="49">
        <f t="shared" si="123"/>
        <v>0</v>
      </c>
      <c r="C1147" s="49">
        <f>IF('３　回答貼付シート'!$F1144&lt;&gt;0,VLOOKUP('３　回答貼付シート'!$F1144,$AR$2048:$AS$2054,2,FALSE),0)</f>
        <v>0</v>
      </c>
      <c r="D1147" s="49">
        <f>IF('３　回答貼付シート'!$G1144&lt;&gt;0,VLOOKUP(('３　回答貼付シート'!$G1144), $AR$2048:$AS$2054,2,FALSE),0)</f>
        <v>0</v>
      </c>
      <c r="E1147" s="49">
        <f>'３　回答貼付シート'!$H1144</f>
        <v>0</v>
      </c>
      <c r="F1147" s="49">
        <f>IF(E1147=0,0,VLOOKUP($B1147,'２　情報入力シート'!$A$2:$E$2049,5))</f>
        <v>0</v>
      </c>
      <c r="G1147" s="49">
        <f>IF('３　回答貼付シート'!I1144="ない",0,IF('３　回答貼付シート'!I1144="１～２日ある",1,IF('３　回答貼付シート'!I1144="３～５日ある",2,IF('３　回答貼付シート'!I1144="ほぼ毎日ある",3,))))</f>
        <v>0</v>
      </c>
      <c r="H1147" s="49">
        <f>IF('３　回答貼付シート'!J1144="ない",0,IF('３　回答貼付シート'!J1144="１～２日ある",1,IF('３　回答貼付シート'!J1144="３～５日ある",2,IF('３　回答貼付シート'!J1144="ほぼ毎日ある",3,))))</f>
        <v>0</v>
      </c>
      <c r="I1147" s="49">
        <f>IF('３　回答貼付シート'!K1144="ない",0,IF('３　回答貼付シート'!K1144="１～２日ある",1,IF('３　回答貼付シート'!K1144="３～５日ある",2,IF('３　回答貼付シート'!K1144="ほぼ毎日ある",3,))))</f>
        <v>0</v>
      </c>
      <c r="J1147" s="49">
        <f>IF('３　回答貼付シート'!L1144="ない",0,IF('３　回答貼付シート'!L1144="１～２日ある",1,IF('３　回答貼付シート'!L1144="３～５日ある",2,IF('３　回答貼付シート'!L1144="ほぼ毎日ある",3,))))</f>
        <v>0</v>
      </c>
      <c r="K1147" s="49">
        <f>IF('３　回答貼付シート'!M1144="ない",0,IF('３　回答貼付シート'!M1144="１～２日ある",1,IF('３　回答貼付シート'!M1144="３～５日ある",2,IF('３　回答貼付シート'!M1144="ほぼ毎日ある",3,))))</f>
        <v>0</v>
      </c>
      <c r="L1147" s="49">
        <f>IF('３　回答貼付シート'!N1144="ない",0,IF('３　回答貼付シート'!N1144="１～２日ある",1,IF('３　回答貼付シート'!N1144="３～５日ある",2,IF('３　回答貼付シート'!N1144="ほぼ毎日ある",3,))))</f>
        <v>0</v>
      </c>
      <c r="M1147" s="49">
        <f>IF('３　回答貼付シート'!O1144="ない",0,IF('３　回答貼付シート'!O1144="１～２日ある",1,IF('３　回答貼付シート'!O1144="３～５日ある",2,IF('３　回答貼付シート'!O1144="ほぼ毎日ある",3,))))</f>
        <v>0</v>
      </c>
      <c r="N1147" s="49">
        <f>IF('３　回答貼付シート'!P1144="ない",0,IF('３　回答貼付シート'!P1144="１～２日ある",1,IF('３　回答貼付シート'!P1144="３～５日ある",2,IF('３　回答貼付シート'!P1144="ほぼ毎日ある",3,))))</f>
        <v>0</v>
      </c>
      <c r="O1147" s="49">
        <f>IF('３　回答貼付シート'!Q1144="ない",0,IF('３　回答貼付シート'!Q1144="１～２日ある",1,IF('３　回答貼付シート'!Q1144="３～５日ある",2,IF('３　回答貼付シート'!Q1144="ほぼ毎日ある",3,))))</f>
        <v>0</v>
      </c>
      <c r="P1147" s="49">
        <f>IF('３　回答貼付シート'!R1144="ない",0,IF('３　回答貼付シート'!R1144="１～２日ある",1,IF('３　回答貼付シート'!R1144="３～５日ある",2,IF('３　回答貼付シート'!R1144="ほぼ毎日ある",3,))))</f>
        <v>0</v>
      </c>
      <c r="Q1147" s="49">
        <f>IF('３　回答貼付シート'!S1144="ない",0,IF('３　回答貼付シート'!S1144="１～２日ある",1,IF('３　回答貼付シート'!S1144="３～５日ある",2,IF('３　回答貼付シート'!S1144="ほぼ毎日ある",3,))))</f>
        <v>0</v>
      </c>
      <c r="R1147" s="49">
        <f>IF('３　回答貼付シート'!T1144="ない",0,IF('３　回答貼付シート'!T1144="１～２日ある",1,IF('３　回答貼付シート'!T1144="３～５日ある",2,IF('３　回答貼付シート'!T1144="ほぼ毎日ある",3,))))</f>
        <v>0</v>
      </c>
      <c r="S1147" s="49">
        <f>IF('３　回答貼付シート'!U1144="ない",0,IF('３　回答貼付シート'!U1144="１～２日ある",1,IF('３　回答貼付シート'!U1144="３～５日ある",2,IF('３　回答貼付シート'!U1144="ほぼ毎日ある",3,))))</f>
        <v>0</v>
      </c>
      <c r="T1147" s="49">
        <f>IF('３　回答貼付シート'!V1144="ない",0,IF('３　回答貼付シート'!V1144="１～２日ある",1,IF('３　回答貼付シート'!V1144="３～５日ある",2,IF('３　回答貼付シート'!V1144="ほぼ毎日ある",3,))))</f>
        <v>0</v>
      </c>
      <c r="U1147" s="49">
        <f>IF('３　回答貼付シート'!W1144="ない",0,IF('３　回答貼付シート'!W1144="１～２日ある",1,IF('３　回答貼付シート'!W1144="３～５日ある",2,IF('３　回答貼付シート'!W1144="ほぼ毎日ある",3,))))</f>
        <v>0</v>
      </c>
      <c r="V1147" s="49">
        <f>IF('３　回答貼付シート'!X1144="ない",0,IF('３　回答貼付シート'!X1144="１～２日ある",1,IF('３　回答貼付シート'!X1144="３～５日ある",2,IF('３　回答貼付シート'!X1144="ほぼ毎日ある",3,))))</f>
        <v>0</v>
      </c>
      <c r="W1147" s="49">
        <f>IF('３　回答貼付シート'!Y1144="ない",0,IF('３　回答貼付シート'!Y1144="１～２日ある",1,IF('３　回答貼付シート'!Y1144="３～５日ある",2,IF('３　回答貼付シート'!Y1144="ほぼ毎日ある",3,))))</f>
        <v>0</v>
      </c>
      <c r="X1147" s="49">
        <f>IF('３　回答貼付シート'!Z1144="ない",0,IF('３　回答貼付シート'!Z1144="１～２日ある",1,IF('３　回答貼付シート'!Z1144="３～５日ある",2,IF('３　回答貼付シート'!Z1144="ほぼ毎日ある",3,))))</f>
        <v>0</v>
      </c>
      <c r="Y1147" s="49">
        <f>IF('３　回答貼付シート'!AA1144="ない",0,IF('３　回答貼付シート'!AA1144="１～２日ある",1,IF('３　回答貼付シート'!AA1144="３～５日ある",2,IF('３　回答貼付シート'!AA1144="ほぼ毎日ある",3,))))</f>
        <v>0</v>
      </c>
      <c r="Z1147" s="49">
        <f>IF('３　回答貼付シート'!AB1144="ない",0,IF('３　回答貼付シート'!AB1144="１～２日ある",1,IF('３　回答貼付シート'!AB1144="３～５日ある",2,IF('３　回答貼付シート'!AB1144="ほぼ毎日ある",3,))))</f>
        <v>0</v>
      </c>
      <c r="AA1147" s="49">
        <f>IF('３　回答貼付シート'!AC1144="ない",0,IF('３　回答貼付シート'!AC1144="１～２日ある",1,IF('３　回答貼付シート'!AC1144="３～５日ある",2,IF('３　回答貼付シート'!AC1144="ほぼ毎日ある",3,))))</f>
        <v>0</v>
      </c>
      <c r="AB1147" s="49">
        <f>IF('３　回答貼付シート'!AD1144="ない",0,IF('３　回答貼付シート'!AD1144="１～２日ある",1,IF('３　回答貼付シート'!AD1144="３～５日ある",2,IF('３　回答貼付シート'!AD1144="ほぼ毎日ある",3,))))</f>
        <v>0</v>
      </c>
      <c r="AC1147" s="49">
        <f>IF('３　回答貼付シート'!AE1144="ない",0,IF('３　回答貼付シート'!AE1144="１～２日ある",1,IF('３　回答貼付シート'!AE1144="３～５日ある",2,IF('３　回答貼付シート'!AE1144="ほぼ毎日ある",3,))))</f>
        <v>0</v>
      </c>
      <c r="AD1147" s="49">
        <f>IF('３　回答貼付シート'!AF1144="ない",0,IF('３　回答貼付シート'!AF1144="１～２日ある",1,IF('３　回答貼付シート'!AF1144="３～５日ある",2,IF('３　回答貼付シート'!AF1144="ほぼ毎日ある",3,))))</f>
        <v>0</v>
      </c>
      <c r="AE1147" s="49">
        <f>IF('３　回答貼付シート'!AG1144="ない",0,IF('３　回答貼付シート'!AG1144="１～２日ある",1,IF('３　回答貼付シート'!AG1144="３～５日ある",2,IF('３　回答貼付シート'!AG1144="ほぼ毎日ある",3,))))</f>
        <v>0</v>
      </c>
      <c r="AF1147" s="49">
        <f>IF('３　回答貼付シート'!AH1144="ない",0,IF('３　回答貼付シート'!AH1144="１～２日ある",1,IF('３　回答貼付シート'!AH1144="３～５日ある",2,IF('３　回答貼付シート'!AH1144="ほぼ毎日ある",3,))))</f>
        <v>0</v>
      </c>
      <c r="AG1147" s="49">
        <f>IF('３　回答貼付シート'!AI1144="ない",0,IF('３　回答貼付シート'!AI1144="１～２日ある",1,IF('３　回答貼付シート'!AI1144="３～５日ある",2,IF('３　回答貼付シート'!AI1144="ほぼ毎日ある",3,))))</f>
        <v>0</v>
      </c>
      <c r="AH1147" s="49">
        <f>IF('３　回答貼付シート'!AJ1144="ない",0,IF('３　回答貼付シート'!AJ1144="１～２日ある",1,IF('３　回答貼付シート'!AJ1144="３～５日ある",2,IF('３　回答貼付シート'!AJ1144="ほぼ毎日ある",3,))))</f>
        <v>0</v>
      </c>
      <c r="AI1147" s="49">
        <f>IF('３　回答貼付シート'!AK1144="ない",0,IF('３　回答貼付シート'!AK1144="１～２日ある",1,IF('３　回答貼付シート'!AK1144="３～５日ある",2,IF('３　回答貼付シート'!AK1144="ほぼ毎日ある",3,))))</f>
        <v>0</v>
      </c>
      <c r="AJ1147" s="49">
        <f>IF('３　回答貼付シート'!AL1144="ない",0,IF('３　回答貼付シート'!AL1144="１～２日ある",1,IF('３　回答貼付シート'!AL1144="３～５日ある",2,IF('３　回答貼付シート'!AL1144="ほぼ毎日ある",3,))))</f>
        <v>0</v>
      </c>
      <c r="AK1147" s="49">
        <f>IF('３　回答貼付シート'!AM1144="ない",0,IF('３　回答貼付シート'!AM1144="１～２日ある",1,IF('３　回答貼付シート'!AM1144="３～５日ある",2,IF('３　回答貼付シート'!AM1144="ほぼ毎日ある",3,))))</f>
        <v>0</v>
      </c>
      <c r="AL1147" s="49">
        <f>'３　回答貼付シート'!$AN1144</f>
        <v>0</v>
      </c>
      <c r="AM1147" s="49" t="str">
        <f t="shared" si="124"/>
        <v/>
      </c>
      <c r="AN1147" s="49" t="str">
        <f t="shared" si="125"/>
        <v/>
      </c>
      <c r="AO1147" s="49" t="str">
        <f t="shared" si="126"/>
        <v/>
      </c>
      <c r="AP1147" s="49" t="str">
        <f t="shared" si="127"/>
        <v/>
      </c>
      <c r="AQ1147" s="49" t="str">
        <f t="shared" si="128"/>
        <v/>
      </c>
      <c r="AR1147" t="str">
        <f t="shared" si="129"/>
        <v>0</v>
      </c>
      <c r="AT1147" s="42"/>
    </row>
    <row r="1148" spans="1:46">
      <c r="A1148" s="49"/>
      <c r="B1148" s="49">
        <f t="shared" si="123"/>
        <v>0</v>
      </c>
      <c r="C1148" s="49">
        <f>IF('３　回答貼付シート'!$F1145&lt;&gt;0,VLOOKUP('３　回答貼付シート'!$F1145,$AR$2048:$AS$2054,2,FALSE),0)</f>
        <v>0</v>
      </c>
      <c r="D1148" s="49">
        <f>IF('３　回答貼付シート'!$G1145&lt;&gt;0,VLOOKUP(('３　回答貼付シート'!$G1145), $AR$2048:$AS$2054,2,FALSE),0)</f>
        <v>0</v>
      </c>
      <c r="E1148" s="49">
        <f>'３　回答貼付シート'!$H1145</f>
        <v>0</v>
      </c>
      <c r="F1148" s="49">
        <f>IF(E1148=0,0,VLOOKUP($B1148,'２　情報入力シート'!$A$2:$E$2049,5))</f>
        <v>0</v>
      </c>
      <c r="G1148" s="49">
        <f>IF('３　回答貼付シート'!I1145="ない",0,IF('３　回答貼付シート'!I1145="１～２日ある",1,IF('３　回答貼付シート'!I1145="３～５日ある",2,IF('３　回答貼付シート'!I1145="ほぼ毎日ある",3,))))</f>
        <v>0</v>
      </c>
      <c r="H1148" s="49">
        <f>IF('３　回答貼付シート'!J1145="ない",0,IF('３　回答貼付シート'!J1145="１～２日ある",1,IF('３　回答貼付シート'!J1145="３～５日ある",2,IF('３　回答貼付シート'!J1145="ほぼ毎日ある",3,))))</f>
        <v>0</v>
      </c>
      <c r="I1148" s="49">
        <f>IF('３　回答貼付シート'!K1145="ない",0,IF('３　回答貼付シート'!K1145="１～２日ある",1,IF('３　回答貼付シート'!K1145="３～５日ある",2,IF('３　回答貼付シート'!K1145="ほぼ毎日ある",3,))))</f>
        <v>0</v>
      </c>
      <c r="J1148" s="49">
        <f>IF('３　回答貼付シート'!L1145="ない",0,IF('３　回答貼付シート'!L1145="１～２日ある",1,IF('３　回答貼付シート'!L1145="３～５日ある",2,IF('３　回答貼付シート'!L1145="ほぼ毎日ある",3,))))</f>
        <v>0</v>
      </c>
      <c r="K1148" s="49">
        <f>IF('３　回答貼付シート'!M1145="ない",0,IF('３　回答貼付シート'!M1145="１～２日ある",1,IF('３　回答貼付シート'!M1145="３～５日ある",2,IF('３　回答貼付シート'!M1145="ほぼ毎日ある",3,))))</f>
        <v>0</v>
      </c>
      <c r="L1148" s="49">
        <f>IF('３　回答貼付シート'!N1145="ない",0,IF('３　回答貼付シート'!N1145="１～２日ある",1,IF('３　回答貼付シート'!N1145="３～５日ある",2,IF('３　回答貼付シート'!N1145="ほぼ毎日ある",3,))))</f>
        <v>0</v>
      </c>
      <c r="M1148" s="49">
        <f>IF('３　回答貼付シート'!O1145="ない",0,IF('３　回答貼付シート'!O1145="１～２日ある",1,IF('３　回答貼付シート'!O1145="３～５日ある",2,IF('３　回答貼付シート'!O1145="ほぼ毎日ある",3,))))</f>
        <v>0</v>
      </c>
      <c r="N1148" s="49">
        <f>IF('３　回答貼付シート'!P1145="ない",0,IF('３　回答貼付シート'!P1145="１～２日ある",1,IF('３　回答貼付シート'!P1145="３～５日ある",2,IF('３　回答貼付シート'!P1145="ほぼ毎日ある",3,))))</f>
        <v>0</v>
      </c>
      <c r="O1148" s="49">
        <f>IF('３　回答貼付シート'!Q1145="ない",0,IF('３　回答貼付シート'!Q1145="１～２日ある",1,IF('３　回答貼付シート'!Q1145="３～５日ある",2,IF('３　回答貼付シート'!Q1145="ほぼ毎日ある",3,))))</f>
        <v>0</v>
      </c>
      <c r="P1148" s="49">
        <f>IF('３　回答貼付シート'!R1145="ない",0,IF('３　回答貼付シート'!R1145="１～２日ある",1,IF('３　回答貼付シート'!R1145="３～５日ある",2,IF('３　回答貼付シート'!R1145="ほぼ毎日ある",3,))))</f>
        <v>0</v>
      </c>
      <c r="Q1148" s="49">
        <f>IF('３　回答貼付シート'!S1145="ない",0,IF('３　回答貼付シート'!S1145="１～２日ある",1,IF('３　回答貼付シート'!S1145="３～５日ある",2,IF('３　回答貼付シート'!S1145="ほぼ毎日ある",3,))))</f>
        <v>0</v>
      </c>
      <c r="R1148" s="49">
        <f>IF('３　回答貼付シート'!T1145="ない",0,IF('３　回答貼付シート'!T1145="１～２日ある",1,IF('３　回答貼付シート'!T1145="３～５日ある",2,IF('３　回答貼付シート'!T1145="ほぼ毎日ある",3,))))</f>
        <v>0</v>
      </c>
      <c r="S1148" s="49">
        <f>IF('３　回答貼付シート'!U1145="ない",0,IF('３　回答貼付シート'!U1145="１～２日ある",1,IF('３　回答貼付シート'!U1145="３～５日ある",2,IF('３　回答貼付シート'!U1145="ほぼ毎日ある",3,))))</f>
        <v>0</v>
      </c>
      <c r="T1148" s="49">
        <f>IF('３　回答貼付シート'!V1145="ない",0,IF('３　回答貼付シート'!V1145="１～２日ある",1,IF('３　回答貼付シート'!V1145="３～５日ある",2,IF('３　回答貼付シート'!V1145="ほぼ毎日ある",3,))))</f>
        <v>0</v>
      </c>
      <c r="U1148" s="49">
        <f>IF('３　回答貼付シート'!W1145="ない",0,IF('３　回答貼付シート'!W1145="１～２日ある",1,IF('３　回答貼付シート'!W1145="３～５日ある",2,IF('３　回答貼付シート'!W1145="ほぼ毎日ある",3,))))</f>
        <v>0</v>
      </c>
      <c r="V1148" s="49">
        <f>IF('３　回答貼付シート'!X1145="ない",0,IF('３　回答貼付シート'!X1145="１～２日ある",1,IF('３　回答貼付シート'!X1145="３～５日ある",2,IF('３　回答貼付シート'!X1145="ほぼ毎日ある",3,))))</f>
        <v>0</v>
      </c>
      <c r="W1148" s="49">
        <f>IF('３　回答貼付シート'!Y1145="ない",0,IF('３　回答貼付シート'!Y1145="１～２日ある",1,IF('３　回答貼付シート'!Y1145="３～５日ある",2,IF('３　回答貼付シート'!Y1145="ほぼ毎日ある",3,))))</f>
        <v>0</v>
      </c>
      <c r="X1148" s="49">
        <f>IF('３　回答貼付シート'!Z1145="ない",0,IF('３　回答貼付シート'!Z1145="１～２日ある",1,IF('３　回答貼付シート'!Z1145="３～５日ある",2,IF('３　回答貼付シート'!Z1145="ほぼ毎日ある",3,))))</f>
        <v>0</v>
      </c>
      <c r="Y1148" s="49">
        <f>IF('３　回答貼付シート'!AA1145="ない",0,IF('３　回答貼付シート'!AA1145="１～２日ある",1,IF('３　回答貼付シート'!AA1145="３～５日ある",2,IF('３　回答貼付シート'!AA1145="ほぼ毎日ある",3,))))</f>
        <v>0</v>
      </c>
      <c r="Z1148" s="49">
        <f>IF('３　回答貼付シート'!AB1145="ない",0,IF('３　回答貼付シート'!AB1145="１～２日ある",1,IF('３　回答貼付シート'!AB1145="３～５日ある",2,IF('３　回答貼付シート'!AB1145="ほぼ毎日ある",3,))))</f>
        <v>0</v>
      </c>
      <c r="AA1148" s="49">
        <f>IF('３　回答貼付シート'!AC1145="ない",0,IF('３　回答貼付シート'!AC1145="１～２日ある",1,IF('３　回答貼付シート'!AC1145="３～５日ある",2,IF('３　回答貼付シート'!AC1145="ほぼ毎日ある",3,))))</f>
        <v>0</v>
      </c>
      <c r="AB1148" s="49">
        <f>IF('３　回答貼付シート'!AD1145="ない",0,IF('３　回答貼付シート'!AD1145="１～２日ある",1,IF('３　回答貼付シート'!AD1145="３～５日ある",2,IF('３　回答貼付シート'!AD1145="ほぼ毎日ある",3,))))</f>
        <v>0</v>
      </c>
      <c r="AC1148" s="49">
        <f>IF('３　回答貼付シート'!AE1145="ない",0,IF('３　回答貼付シート'!AE1145="１～２日ある",1,IF('３　回答貼付シート'!AE1145="３～５日ある",2,IF('３　回答貼付シート'!AE1145="ほぼ毎日ある",3,))))</f>
        <v>0</v>
      </c>
      <c r="AD1148" s="49">
        <f>IF('３　回答貼付シート'!AF1145="ない",0,IF('３　回答貼付シート'!AF1145="１～２日ある",1,IF('３　回答貼付シート'!AF1145="３～５日ある",2,IF('３　回答貼付シート'!AF1145="ほぼ毎日ある",3,))))</f>
        <v>0</v>
      </c>
      <c r="AE1148" s="49">
        <f>IF('３　回答貼付シート'!AG1145="ない",0,IF('３　回答貼付シート'!AG1145="１～２日ある",1,IF('３　回答貼付シート'!AG1145="３～５日ある",2,IF('３　回答貼付シート'!AG1145="ほぼ毎日ある",3,))))</f>
        <v>0</v>
      </c>
      <c r="AF1148" s="49">
        <f>IF('３　回答貼付シート'!AH1145="ない",0,IF('３　回答貼付シート'!AH1145="１～２日ある",1,IF('３　回答貼付シート'!AH1145="３～５日ある",2,IF('３　回答貼付シート'!AH1145="ほぼ毎日ある",3,))))</f>
        <v>0</v>
      </c>
      <c r="AG1148" s="49">
        <f>IF('３　回答貼付シート'!AI1145="ない",0,IF('３　回答貼付シート'!AI1145="１～２日ある",1,IF('３　回答貼付シート'!AI1145="３～５日ある",2,IF('３　回答貼付シート'!AI1145="ほぼ毎日ある",3,))))</f>
        <v>0</v>
      </c>
      <c r="AH1148" s="49">
        <f>IF('３　回答貼付シート'!AJ1145="ない",0,IF('３　回答貼付シート'!AJ1145="１～２日ある",1,IF('３　回答貼付シート'!AJ1145="３～５日ある",2,IF('３　回答貼付シート'!AJ1145="ほぼ毎日ある",3,))))</f>
        <v>0</v>
      </c>
      <c r="AI1148" s="49">
        <f>IF('３　回答貼付シート'!AK1145="ない",0,IF('３　回答貼付シート'!AK1145="１～２日ある",1,IF('３　回答貼付シート'!AK1145="３～５日ある",2,IF('３　回答貼付シート'!AK1145="ほぼ毎日ある",3,))))</f>
        <v>0</v>
      </c>
      <c r="AJ1148" s="49">
        <f>IF('３　回答貼付シート'!AL1145="ない",0,IF('３　回答貼付シート'!AL1145="１～２日ある",1,IF('３　回答貼付シート'!AL1145="３～５日ある",2,IF('３　回答貼付シート'!AL1145="ほぼ毎日ある",3,))))</f>
        <v>0</v>
      </c>
      <c r="AK1148" s="49">
        <f>IF('３　回答貼付シート'!AM1145="ない",0,IF('３　回答貼付シート'!AM1145="１～２日ある",1,IF('３　回答貼付シート'!AM1145="３～５日ある",2,IF('３　回答貼付シート'!AM1145="ほぼ毎日ある",3,))))</f>
        <v>0</v>
      </c>
      <c r="AL1148" s="49">
        <f>'３　回答貼付シート'!$AN1145</f>
        <v>0</v>
      </c>
      <c r="AM1148" s="49" t="str">
        <f t="shared" si="124"/>
        <v/>
      </c>
      <c r="AN1148" s="49" t="str">
        <f t="shared" si="125"/>
        <v/>
      </c>
      <c r="AO1148" s="49" t="str">
        <f t="shared" si="126"/>
        <v/>
      </c>
      <c r="AP1148" s="49" t="str">
        <f t="shared" si="127"/>
        <v/>
      </c>
      <c r="AQ1148" s="49" t="str">
        <f t="shared" si="128"/>
        <v/>
      </c>
      <c r="AR1148" t="str">
        <f t="shared" si="129"/>
        <v>0</v>
      </c>
      <c r="AT1148" s="42"/>
    </row>
    <row r="1149" spans="1:46">
      <c r="A1149" s="49"/>
      <c r="B1149" s="49">
        <f t="shared" si="123"/>
        <v>0</v>
      </c>
      <c r="C1149" s="49">
        <f>IF('３　回答貼付シート'!$F1146&lt;&gt;0,VLOOKUP('３　回答貼付シート'!$F1146,$AR$2048:$AS$2054,2,FALSE),0)</f>
        <v>0</v>
      </c>
      <c r="D1149" s="49">
        <f>IF('３　回答貼付シート'!$G1146&lt;&gt;0,VLOOKUP(('３　回答貼付シート'!$G1146), $AR$2048:$AS$2054,2,FALSE),0)</f>
        <v>0</v>
      </c>
      <c r="E1149" s="49">
        <f>'３　回答貼付シート'!$H1146</f>
        <v>0</v>
      </c>
      <c r="F1149" s="49">
        <f>IF(E1149=0,0,VLOOKUP($B1149,'２　情報入力シート'!$A$2:$E$2049,5))</f>
        <v>0</v>
      </c>
      <c r="G1149" s="49">
        <f>IF('３　回答貼付シート'!I1146="ない",0,IF('３　回答貼付シート'!I1146="１～２日ある",1,IF('３　回答貼付シート'!I1146="３～５日ある",2,IF('３　回答貼付シート'!I1146="ほぼ毎日ある",3,))))</f>
        <v>0</v>
      </c>
      <c r="H1149" s="49">
        <f>IF('３　回答貼付シート'!J1146="ない",0,IF('３　回答貼付シート'!J1146="１～２日ある",1,IF('３　回答貼付シート'!J1146="３～５日ある",2,IF('３　回答貼付シート'!J1146="ほぼ毎日ある",3,))))</f>
        <v>0</v>
      </c>
      <c r="I1149" s="49">
        <f>IF('３　回答貼付シート'!K1146="ない",0,IF('３　回答貼付シート'!K1146="１～２日ある",1,IF('３　回答貼付シート'!K1146="３～５日ある",2,IF('３　回答貼付シート'!K1146="ほぼ毎日ある",3,))))</f>
        <v>0</v>
      </c>
      <c r="J1149" s="49">
        <f>IF('３　回答貼付シート'!L1146="ない",0,IF('３　回答貼付シート'!L1146="１～２日ある",1,IF('３　回答貼付シート'!L1146="３～５日ある",2,IF('３　回答貼付シート'!L1146="ほぼ毎日ある",3,))))</f>
        <v>0</v>
      </c>
      <c r="K1149" s="49">
        <f>IF('３　回答貼付シート'!M1146="ない",0,IF('３　回答貼付シート'!M1146="１～２日ある",1,IF('３　回答貼付シート'!M1146="３～５日ある",2,IF('３　回答貼付シート'!M1146="ほぼ毎日ある",3,))))</f>
        <v>0</v>
      </c>
      <c r="L1149" s="49">
        <f>IF('３　回答貼付シート'!N1146="ない",0,IF('３　回答貼付シート'!N1146="１～２日ある",1,IF('３　回答貼付シート'!N1146="３～５日ある",2,IF('３　回答貼付シート'!N1146="ほぼ毎日ある",3,))))</f>
        <v>0</v>
      </c>
      <c r="M1149" s="49">
        <f>IF('３　回答貼付シート'!O1146="ない",0,IF('３　回答貼付シート'!O1146="１～２日ある",1,IF('３　回答貼付シート'!O1146="３～５日ある",2,IF('３　回答貼付シート'!O1146="ほぼ毎日ある",3,))))</f>
        <v>0</v>
      </c>
      <c r="N1149" s="49">
        <f>IF('３　回答貼付シート'!P1146="ない",0,IF('３　回答貼付シート'!P1146="１～２日ある",1,IF('３　回答貼付シート'!P1146="３～５日ある",2,IF('３　回答貼付シート'!P1146="ほぼ毎日ある",3,))))</f>
        <v>0</v>
      </c>
      <c r="O1149" s="49">
        <f>IF('３　回答貼付シート'!Q1146="ない",0,IF('３　回答貼付シート'!Q1146="１～２日ある",1,IF('３　回答貼付シート'!Q1146="３～５日ある",2,IF('３　回答貼付シート'!Q1146="ほぼ毎日ある",3,))))</f>
        <v>0</v>
      </c>
      <c r="P1149" s="49">
        <f>IF('３　回答貼付シート'!R1146="ない",0,IF('３　回答貼付シート'!R1146="１～２日ある",1,IF('３　回答貼付シート'!R1146="３～５日ある",2,IF('３　回答貼付シート'!R1146="ほぼ毎日ある",3,))))</f>
        <v>0</v>
      </c>
      <c r="Q1149" s="49">
        <f>IF('３　回答貼付シート'!S1146="ない",0,IF('３　回答貼付シート'!S1146="１～２日ある",1,IF('３　回答貼付シート'!S1146="３～５日ある",2,IF('３　回答貼付シート'!S1146="ほぼ毎日ある",3,))))</f>
        <v>0</v>
      </c>
      <c r="R1149" s="49">
        <f>IF('３　回答貼付シート'!T1146="ない",0,IF('３　回答貼付シート'!T1146="１～２日ある",1,IF('３　回答貼付シート'!T1146="３～５日ある",2,IF('３　回答貼付シート'!T1146="ほぼ毎日ある",3,))))</f>
        <v>0</v>
      </c>
      <c r="S1149" s="49">
        <f>IF('３　回答貼付シート'!U1146="ない",0,IF('３　回答貼付シート'!U1146="１～２日ある",1,IF('３　回答貼付シート'!U1146="３～５日ある",2,IF('３　回答貼付シート'!U1146="ほぼ毎日ある",3,))))</f>
        <v>0</v>
      </c>
      <c r="T1149" s="49">
        <f>IF('３　回答貼付シート'!V1146="ない",0,IF('３　回答貼付シート'!V1146="１～２日ある",1,IF('３　回答貼付シート'!V1146="３～５日ある",2,IF('３　回答貼付シート'!V1146="ほぼ毎日ある",3,))))</f>
        <v>0</v>
      </c>
      <c r="U1149" s="49">
        <f>IF('３　回答貼付シート'!W1146="ない",0,IF('３　回答貼付シート'!W1146="１～２日ある",1,IF('３　回答貼付シート'!W1146="３～５日ある",2,IF('３　回答貼付シート'!W1146="ほぼ毎日ある",3,))))</f>
        <v>0</v>
      </c>
      <c r="V1149" s="49">
        <f>IF('３　回答貼付シート'!X1146="ない",0,IF('３　回答貼付シート'!X1146="１～２日ある",1,IF('３　回答貼付シート'!X1146="３～５日ある",2,IF('３　回答貼付シート'!X1146="ほぼ毎日ある",3,))))</f>
        <v>0</v>
      </c>
      <c r="W1149" s="49">
        <f>IF('３　回答貼付シート'!Y1146="ない",0,IF('３　回答貼付シート'!Y1146="１～２日ある",1,IF('３　回答貼付シート'!Y1146="３～５日ある",2,IF('３　回答貼付シート'!Y1146="ほぼ毎日ある",3,))))</f>
        <v>0</v>
      </c>
      <c r="X1149" s="49">
        <f>IF('３　回答貼付シート'!Z1146="ない",0,IF('３　回答貼付シート'!Z1146="１～２日ある",1,IF('３　回答貼付シート'!Z1146="３～５日ある",2,IF('３　回答貼付シート'!Z1146="ほぼ毎日ある",3,))))</f>
        <v>0</v>
      </c>
      <c r="Y1149" s="49">
        <f>IF('３　回答貼付シート'!AA1146="ない",0,IF('３　回答貼付シート'!AA1146="１～２日ある",1,IF('３　回答貼付シート'!AA1146="３～５日ある",2,IF('３　回答貼付シート'!AA1146="ほぼ毎日ある",3,))))</f>
        <v>0</v>
      </c>
      <c r="Z1149" s="49">
        <f>IF('３　回答貼付シート'!AB1146="ない",0,IF('３　回答貼付シート'!AB1146="１～２日ある",1,IF('３　回答貼付シート'!AB1146="３～５日ある",2,IF('３　回答貼付シート'!AB1146="ほぼ毎日ある",3,))))</f>
        <v>0</v>
      </c>
      <c r="AA1149" s="49">
        <f>IF('３　回答貼付シート'!AC1146="ない",0,IF('３　回答貼付シート'!AC1146="１～２日ある",1,IF('３　回答貼付シート'!AC1146="３～５日ある",2,IF('３　回答貼付シート'!AC1146="ほぼ毎日ある",3,))))</f>
        <v>0</v>
      </c>
      <c r="AB1149" s="49">
        <f>IF('３　回答貼付シート'!AD1146="ない",0,IF('３　回答貼付シート'!AD1146="１～２日ある",1,IF('３　回答貼付シート'!AD1146="３～５日ある",2,IF('３　回答貼付シート'!AD1146="ほぼ毎日ある",3,))))</f>
        <v>0</v>
      </c>
      <c r="AC1149" s="49">
        <f>IF('３　回答貼付シート'!AE1146="ない",0,IF('３　回答貼付シート'!AE1146="１～２日ある",1,IF('３　回答貼付シート'!AE1146="３～５日ある",2,IF('３　回答貼付シート'!AE1146="ほぼ毎日ある",3,))))</f>
        <v>0</v>
      </c>
      <c r="AD1149" s="49">
        <f>IF('３　回答貼付シート'!AF1146="ない",0,IF('３　回答貼付シート'!AF1146="１～２日ある",1,IF('３　回答貼付シート'!AF1146="３～５日ある",2,IF('３　回答貼付シート'!AF1146="ほぼ毎日ある",3,))))</f>
        <v>0</v>
      </c>
      <c r="AE1149" s="49">
        <f>IF('３　回答貼付シート'!AG1146="ない",0,IF('３　回答貼付シート'!AG1146="１～２日ある",1,IF('３　回答貼付シート'!AG1146="３～５日ある",2,IF('３　回答貼付シート'!AG1146="ほぼ毎日ある",3,))))</f>
        <v>0</v>
      </c>
      <c r="AF1149" s="49">
        <f>IF('３　回答貼付シート'!AH1146="ない",0,IF('３　回答貼付シート'!AH1146="１～２日ある",1,IF('３　回答貼付シート'!AH1146="３～５日ある",2,IF('３　回答貼付シート'!AH1146="ほぼ毎日ある",3,))))</f>
        <v>0</v>
      </c>
      <c r="AG1149" s="49">
        <f>IF('３　回答貼付シート'!AI1146="ない",0,IF('３　回答貼付シート'!AI1146="１～２日ある",1,IF('３　回答貼付シート'!AI1146="３～５日ある",2,IF('３　回答貼付シート'!AI1146="ほぼ毎日ある",3,))))</f>
        <v>0</v>
      </c>
      <c r="AH1149" s="49">
        <f>IF('３　回答貼付シート'!AJ1146="ない",0,IF('３　回答貼付シート'!AJ1146="１～２日ある",1,IF('３　回答貼付シート'!AJ1146="３～５日ある",2,IF('３　回答貼付シート'!AJ1146="ほぼ毎日ある",3,))))</f>
        <v>0</v>
      </c>
      <c r="AI1149" s="49">
        <f>IF('３　回答貼付シート'!AK1146="ない",0,IF('３　回答貼付シート'!AK1146="１～２日ある",1,IF('３　回答貼付シート'!AK1146="３～５日ある",2,IF('３　回答貼付シート'!AK1146="ほぼ毎日ある",3,))))</f>
        <v>0</v>
      </c>
      <c r="AJ1149" s="49">
        <f>IF('３　回答貼付シート'!AL1146="ない",0,IF('３　回答貼付シート'!AL1146="１～２日ある",1,IF('３　回答貼付シート'!AL1146="３～５日ある",2,IF('３　回答貼付シート'!AL1146="ほぼ毎日ある",3,))))</f>
        <v>0</v>
      </c>
      <c r="AK1149" s="49">
        <f>IF('３　回答貼付シート'!AM1146="ない",0,IF('３　回答貼付シート'!AM1146="１～２日ある",1,IF('３　回答貼付シート'!AM1146="３～５日ある",2,IF('３　回答貼付シート'!AM1146="ほぼ毎日ある",3,))))</f>
        <v>0</v>
      </c>
      <c r="AL1149" s="49">
        <f>'３　回答貼付シート'!$AN1146</f>
        <v>0</v>
      </c>
      <c r="AM1149" s="49" t="str">
        <f t="shared" si="124"/>
        <v/>
      </c>
      <c r="AN1149" s="49" t="str">
        <f t="shared" si="125"/>
        <v/>
      </c>
      <c r="AO1149" s="49" t="str">
        <f t="shared" si="126"/>
        <v/>
      </c>
      <c r="AP1149" s="49" t="str">
        <f t="shared" si="127"/>
        <v/>
      </c>
      <c r="AQ1149" s="49" t="str">
        <f t="shared" si="128"/>
        <v/>
      </c>
      <c r="AR1149" t="str">
        <f t="shared" si="129"/>
        <v>0</v>
      </c>
      <c r="AT1149" s="42"/>
    </row>
    <row r="1150" spans="1:46">
      <c r="A1150" s="49"/>
      <c r="B1150" s="49">
        <f t="shared" si="123"/>
        <v>0</v>
      </c>
      <c r="C1150" s="49">
        <f>IF('３　回答貼付シート'!$F1147&lt;&gt;0,VLOOKUP('３　回答貼付シート'!$F1147,$AR$2048:$AS$2054,2,FALSE),0)</f>
        <v>0</v>
      </c>
      <c r="D1150" s="49">
        <f>IF('３　回答貼付シート'!$G1147&lt;&gt;0,VLOOKUP(('３　回答貼付シート'!$G1147), $AR$2048:$AS$2054,2,FALSE),0)</f>
        <v>0</v>
      </c>
      <c r="E1150" s="49">
        <f>'３　回答貼付シート'!$H1147</f>
        <v>0</v>
      </c>
      <c r="F1150" s="49">
        <f>IF(E1150=0,0,VLOOKUP($B1150,'２　情報入力シート'!$A$2:$E$2049,5))</f>
        <v>0</v>
      </c>
      <c r="G1150" s="49">
        <f>IF('３　回答貼付シート'!I1147="ない",0,IF('３　回答貼付シート'!I1147="１～２日ある",1,IF('３　回答貼付シート'!I1147="３～５日ある",2,IF('３　回答貼付シート'!I1147="ほぼ毎日ある",3,))))</f>
        <v>0</v>
      </c>
      <c r="H1150" s="49">
        <f>IF('３　回答貼付シート'!J1147="ない",0,IF('３　回答貼付シート'!J1147="１～２日ある",1,IF('３　回答貼付シート'!J1147="３～５日ある",2,IF('３　回答貼付シート'!J1147="ほぼ毎日ある",3,))))</f>
        <v>0</v>
      </c>
      <c r="I1150" s="49">
        <f>IF('３　回答貼付シート'!K1147="ない",0,IF('３　回答貼付シート'!K1147="１～２日ある",1,IF('３　回答貼付シート'!K1147="３～５日ある",2,IF('３　回答貼付シート'!K1147="ほぼ毎日ある",3,))))</f>
        <v>0</v>
      </c>
      <c r="J1150" s="49">
        <f>IF('３　回答貼付シート'!L1147="ない",0,IF('３　回答貼付シート'!L1147="１～２日ある",1,IF('３　回答貼付シート'!L1147="３～５日ある",2,IF('３　回答貼付シート'!L1147="ほぼ毎日ある",3,))))</f>
        <v>0</v>
      </c>
      <c r="K1150" s="49">
        <f>IF('３　回答貼付シート'!M1147="ない",0,IF('３　回答貼付シート'!M1147="１～２日ある",1,IF('３　回答貼付シート'!M1147="３～５日ある",2,IF('３　回答貼付シート'!M1147="ほぼ毎日ある",3,))))</f>
        <v>0</v>
      </c>
      <c r="L1150" s="49">
        <f>IF('３　回答貼付シート'!N1147="ない",0,IF('３　回答貼付シート'!N1147="１～２日ある",1,IF('３　回答貼付シート'!N1147="３～５日ある",2,IF('３　回答貼付シート'!N1147="ほぼ毎日ある",3,))))</f>
        <v>0</v>
      </c>
      <c r="M1150" s="49">
        <f>IF('３　回答貼付シート'!O1147="ない",0,IF('３　回答貼付シート'!O1147="１～２日ある",1,IF('３　回答貼付シート'!O1147="３～５日ある",2,IF('３　回答貼付シート'!O1147="ほぼ毎日ある",3,))))</f>
        <v>0</v>
      </c>
      <c r="N1150" s="49">
        <f>IF('３　回答貼付シート'!P1147="ない",0,IF('３　回答貼付シート'!P1147="１～２日ある",1,IF('３　回答貼付シート'!P1147="３～５日ある",2,IF('３　回答貼付シート'!P1147="ほぼ毎日ある",3,))))</f>
        <v>0</v>
      </c>
      <c r="O1150" s="49">
        <f>IF('３　回答貼付シート'!Q1147="ない",0,IF('３　回答貼付シート'!Q1147="１～２日ある",1,IF('３　回答貼付シート'!Q1147="３～５日ある",2,IF('３　回答貼付シート'!Q1147="ほぼ毎日ある",3,))))</f>
        <v>0</v>
      </c>
      <c r="P1150" s="49">
        <f>IF('３　回答貼付シート'!R1147="ない",0,IF('３　回答貼付シート'!R1147="１～２日ある",1,IF('３　回答貼付シート'!R1147="３～５日ある",2,IF('３　回答貼付シート'!R1147="ほぼ毎日ある",3,))))</f>
        <v>0</v>
      </c>
      <c r="Q1150" s="49">
        <f>IF('３　回答貼付シート'!S1147="ない",0,IF('３　回答貼付シート'!S1147="１～２日ある",1,IF('３　回答貼付シート'!S1147="３～５日ある",2,IF('３　回答貼付シート'!S1147="ほぼ毎日ある",3,))))</f>
        <v>0</v>
      </c>
      <c r="R1150" s="49">
        <f>IF('３　回答貼付シート'!T1147="ない",0,IF('３　回答貼付シート'!T1147="１～２日ある",1,IF('３　回答貼付シート'!T1147="３～５日ある",2,IF('３　回答貼付シート'!T1147="ほぼ毎日ある",3,))))</f>
        <v>0</v>
      </c>
      <c r="S1150" s="49">
        <f>IF('３　回答貼付シート'!U1147="ない",0,IF('３　回答貼付シート'!U1147="１～２日ある",1,IF('３　回答貼付シート'!U1147="３～５日ある",2,IF('３　回答貼付シート'!U1147="ほぼ毎日ある",3,))))</f>
        <v>0</v>
      </c>
      <c r="T1150" s="49">
        <f>IF('３　回答貼付シート'!V1147="ない",0,IF('３　回答貼付シート'!V1147="１～２日ある",1,IF('３　回答貼付シート'!V1147="３～５日ある",2,IF('３　回答貼付シート'!V1147="ほぼ毎日ある",3,))))</f>
        <v>0</v>
      </c>
      <c r="U1150" s="49">
        <f>IF('３　回答貼付シート'!W1147="ない",0,IF('３　回答貼付シート'!W1147="１～２日ある",1,IF('３　回答貼付シート'!W1147="３～５日ある",2,IF('３　回答貼付シート'!W1147="ほぼ毎日ある",3,))))</f>
        <v>0</v>
      </c>
      <c r="V1150" s="49">
        <f>IF('３　回答貼付シート'!X1147="ない",0,IF('３　回答貼付シート'!X1147="１～２日ある",1,IF('３　回答貼付シート'!X1147="３～５日ある",2,IF('３　回答貼付シート'!X1147="ほぼ毎日ある",3,))))</f>
        <v>0</v>
      </c>
      <c r="W1150" s="49">
        <f>IF('３　回答貼付シート'!Y1147="ない",0,IF('３　回答貼付シート'!Y1147="１～２日ある",1,IF('３　回答貼付シート'!Y1147="３～５日ある",2,IF('３　回答貼付シート'!Y1147="ほぼ毎日ある",3,))))</f>
        <v>0</v>
      </c>
      <c r="X1150" s="49">
        <f>IF('３　回答貼付シート'!Z1147="ない",0,IF('３　回答貼付シート'!Z1147="１～２日ある",1,IF('３　回答貼付シート'!Z1147="３～５日ある",2,IF('３　回答貼付シート'!Z1147="ほぼ毎日ある",3,))))</f>
        <v>0</v>
      </c>
      <c r="Y1150" s="49">
        <f>IF('３　回答貼付シート'!AA1147="ない",0,IF('３　回答貼付シート'!AA1147="１～２日ある",1,IF('３　回答貼付シート'!AA1147="３～５日ある",2,IF('３　回答貼付シート'!AA1147="ほぼ毎日ある",3,))))</f>
        <v>0</v>
      </c>
      <c r="Z1150" s="49">
        <f>IF('３　回答貼付シート'!AB1147="ない",0,IF('３　回答貼付シート'!AB1147="１～２日ある",1,IF('３　回答貼付シート'!AB1147="３～５日ある",2,IF('３　回答貼付シート'!AB1147="ほぼ毎日ある",3,))))</f>
        <v>0</v>
      </c>
      <c r="AA1150" s="49">
        <f>IF('３　回答貼付シート'!AC1147="ない",0,IF('３　回答貼付シート'!AC1147="１～２日ある",1,IF('３　回答貼付シート'!AC1147="３～５日ある",2,IF('３　回答貼付シート'!AC1147="ほぼ毎日ある",3,))))</f>
        <v>0</v>
      </c>
      <c r="AB1150" s="49">
        <f>IF('３　回答貼付シート'!AD1147="ない",0,IF('３　回答貼付シート'!AD1147="１～２日ある",1,IF('３　回答貼付シート'!AD1147="３～５日ある",2,IF('３　回答貼付シート'!AD1147="ほぼ毎日ある",3,))))</f>
        <v>0</v>
      </c>
      <c r="AC1150" s="49">
        <f>IF('３　回答貼付シート'!AE1147="ない",0,IF('３　回答貼付シート'!AE1147="１～２日ある",1,IF('３　回答貼付シート'!AE1147="３～５日ある",2,IF('３　回答貼付シート'!AE1147="ほぼ毎日ある",3,))))</f>
        <v>0</v>
      </c>
      <c r="AD1150" s="49">
        <f>IF('３　回答貼付シート'!AF1147="ない",0,IF('３　回答貼付シート'!AF1147="１～２日ある",1,IF('３　回答貼付シート'!AF1147="３～５日ある",2,IF('３　回答貼付シート'!AF1147="ほぼ毎日ある",3,))))</f>
        <v>0</v>
      </c>
      <c r="AE1150" s="49">
        <f>IF('３　回答貼付シート'!AG1147="ない",0,IF('３　回答貼付シート'!AG1147="１～２日ある",1,IF('３　回答貼付シート'!AG1147="３～５日ある",2,IF('３　回答貼付シート'!AG1147="ほぼ毎日ある",3,))))</f>
        <v>0</v>
      </c>
      <c r="AF1150" s="49">
        <f>IF('３　回答貼付シート'!AH1147="ない",0,IF('３　回答貼付シート'!AH1147="１～２日ある",1,IF('３　回答貼付シート'!AH1147="３～５日ある",2,IF('３　回答貼付シート'!AH1147="ほぼ毎日ある",3,))))</f>
        <v>0</v>
      </c>
      <c r="AG1150" s="49">
        <f>IF('３　回答貼付シート'!AI1147="ない",0,IF('３　回答貼付シート'!AI1147="１～２日ある",1,IF('３　回答貼付シート'!AI1147="３～５日ある",2,IF('３　回答貼付シート'!AI1147="ほぼ毎日ある",3,))))</f>
        <v>0</v>
      </c>
      <c r="AH1150" s="49">
        <f>IF('３　回答貼付シート'!AJ1147="ない",0,IF('３　回答貼付シート'!AJ1147="１～２日ある",1,IF('３　回答貼付シート'!AJ1147="３～５日ある",2,IF('３　回答貼付シート'!AJ1147="ほぼ毎日ある",3,))))</f>
        <v>0</v>
      </c>
      <c r="AI1150" s="49">
        <f>IF('３　回答貼付シート'!AK1147="ない",0,IF('３　回答貼付シート'!AK1147="１～２日ある",1,IF('３　回答貼付シート'!AK1147="３～５日ある",2,IF('３　回答貼付シート'!AK1147="ほぼ毎日ある",3,))))</f>
        <v>0</v>
      </c>
      <c r="AJ1150" s="49">
        <f>IF('３　回答貼付シート'!AL1147="ない",0,IF('３　回答貼付シート'!AL1147="１～２日ある",1,IF('３　回答貼付シート'!AL1147="３～５日ある",2,IF('３　回答貼付シート'!AL1147="ほぼ毎日ある",3,))))</f>
        <v>0</v>
      </c>
      <c r="AK1150" s="49">
        <f>IF('３　回答貼付シート'!AM1147="ない",0,IF('３　回答貼付シート'!AM1147="１～２日ある",1,IF('３　回答貼付シート'!AM1147="３～５日ある",2,IF('３　回答貼付シート'!AM1147="ほぼ毎日ある",3,))))</f>
        <v>0</v>
      </c>
      <c r="AL1150" s="49">
        <f>'３　回答貼付シート'!$AN1147</f>
        <v>0</v>
      </c>
      <c r="AM1150" s="49" t="str">
        <f t="shared" si="124"/>
        <v/>
      </c>
      <c r="AN1150" s="49" t="str">
        <f t="shared" si="125"/>
        <v/>
      </c>
      <c r="AO1150" s="49" t="str">
        <f t="shared" si="126"/>
        <v/>
      </c>
      <c r="AP1150" s="49" t="str">
        <f t="shared" si="127"/>
        <v/>
      </c>
      <c r="AQ1150" s="49" t="str">
        <f t="shared" si="128"/>
        <v/>
      </c>
      <c r="AR1150" t="str">
        <f t="shared" si="129"/>
        <v>0</v>
      </c>
      <c r="AT1150" s="42"/>
    </row>
    <row r="1151" spans="1:46">
      <c r="A1151" s="49"/>
      <c r="B1151" s="49">
        <f t="shared" si="123"/>
        <v>0</v>
      </c>
      <c r="C1151" s="49">
        <f>IF('３　回答貼付シート'!$F1148&lt;&gt;0,VLOOKUP('３　回答貼付シート'!$F1148,$AR$2048:$AS$2054,2,FALSE),0)</f>
        <v>0</v>
      </c>
      <c r="D1151" s="49">
        <f>IF('３　回答貼付シート'!$G1148&lt;&gt;0,VLOOKUP(('３　回答貼付シート'!$G1148), $AR$2048:$AS$2054,2,FALSE),0)</f>
        <v>0</v>
      </c>
      <c r="E1151" s="49">
        <f>'３　回答貼付シート'!$H1148</f>
        <v>0</v>
      </c>
      <c r="F1151" s="49">
        <f>IF(E1151=0,0,VLOOKUP($B1151,'２　情報入力シート'!$A$2:$E$2049,5))</f>
        <v>0</v>
      </c>
      <c r="G1151" s="49">
        <f>IF('３　回答貼付シート'!I1148="ない",0,IF('３　回答貼付シート'!I1148="１～２日ある",1,IF('３　回答貼付シート'!I1148="３～５日ある",2,IF('３　回答貼付シート'!I1148="ほぼ毎日ある",3,))))</f>
        <v>0</v>
      </c>
      <c r="H1151" s="49">
        <f>IF('３　回答貼付シート'!J1148="ない",0,IF('３　回答貼付シート'!J1148="１～２日ある",1,IF('３　回答貼付シート'!J1148="３～５日ある",2,IF('３　回答貼付シート'!J1148="ほぼ毎日ある",3,))))</f>
        <v>0</v>
      </c>
      <c r="I1151" s="49">
        <f>IF('３　回答貼付シート'!K1148="ない",0,IF('３　回答貼付シート'!K1148="１～２日ある",1,IF('３　回答貼付シート'!K1148="３～５日ある",2,IF('３　回答貼付シート'!K1148="ほぼ毎日ある",3,))))</f>
        <v>0</v>
      </c>
      <c r="J1151" s="49">
        <f>IF('３　回答貼付シート'!L1148="ない",0,IF('３　回答貼付シート'!L1148="１～２日ある",1,IF('３　回答貼付シート'!L1148="３～５日ある",2,IF('３　回答貼付シート'!L1148="ほぼ毎日ある",3,))))</f>
        <v>0</v>
      </c>
      <c r="K1151" s="49">
        <f>IF('３　回答貼付シート'!M1148="ない",0,IF('３　回答貼付シート'!M1148="１～２日ある",1,IF('３　回答貼付シート'!M1148="３～５日ある",2,IF('３　回答貼付シート'!M1148="ほぼ毎日ある",3,))))</f>
        <v>0</v>
      </c>
      <c r="L1151" s="49">
        <f>IF('３　回答貼付シート'!N1148="ない",0,IF('３　回答貼付シート'!N1148="１～２日ある",1,IF('３　回答貼付シート'!N1148="３～５日ある",2,IF('３　回答貼付シート'!N1148="ほぼ毎日ある",3,))))</f>
        <v>0</v>
      </c>
      <c r="M1151" s="49">
        <f>IF('３　回答貼付シート'!O1148="ない",0,IF('３　回答貼付シート'!O1148="１～２日ある",1,IF('３　回答貼付シート'!O1148="３～５日ある",2,IF('３　回答貼付シート'!O1148="ほぼ毎日ある",3,))))</f>
        <v>0</v>
      </c>
      <c r="N1151" s="49">
        <f>IF('３　回答貼付シート'!P1148="ない",0,IF('３　回答貼付シート'!P1148="１～２日ある",1,IF('３　回答貼付シート'!P1148="３～５日ある",2,IF('３　回答貼付シート'!P1148="ほぼ毎日ある",3,))))</f>
        <v>0</v>
      </c>
      <c r="O1151" s="49">
        <f>IF('３　回答貼付シート'!Q1148="ない",0,IF('３　回答貼付シート'!Q1148="１～２日ある",1,IF('３　回答貼付シート'!Q1148="３～５日ある",2,IF('３　回答貼付シート'!Q1148="ほぼ毎日ある",3,))))</f>
        <v>0</v>
      </c>
      <c r="P1151" s="49">
        <f>IF('３　回答貼付シート'!R1148="ない",0,IF('３　回答貼付シート'!R1148="１～２日ある",1,IF('３　回答貼付シート'!R1148="３～５日ある",2,IF('３　回答貼付シート'!R1148="ほぼ毎日ある",3,))))</f>
        <v>0</v>
      </c>
      <c r="Q1151" s="49">
        <f>IF('３　回答貼付シート'!S1148="ない",0,IF('３　回答貼付シート'!S1148="１～２日ある",1,IF('３　回答貼付シート'!S1148="３～５日ある",2,IF('３　回答貼付シート'!S1148="ほぼ毎日ある",3,))))</f>
        <v>0</v>
      </c>
      <c r="R1151" s="49">
        <f>IF('３　回答貼付シート'!T1148="ない",0,IF('３　回答貼付シート'!T1148="１～２日ある",1,IF('３　回答貼付シート'!T1148="３～５日ある",2,IF('３　回答貼付シート'!T1148="ほぼ毎日ある",3,))))</f>
        <v>0</v>
      </c>
      <c r="S1151" s="49">
        <f>IF('３　回答貼付シート'!U1148="ない",0,IF('３　回答貼付シート'!U1148="１～２日ある",1,IF('３　回答貼付シート'!U1148="３～５日ある",2,IF('３　回答貼付シート'!U1148="ほぼ毎日ある",3,))))</f>
        <v>0</v>
      </c>
      <c r="T1151" s="49">
        <f>IF('３　回答貼付シート'!V1148="ない",0,IF('３　回答貼付シート'!V1148="１～２日ある",1,IF('３　回答貼付シート'!V1148="３～５日ある",2,IF('３　回答貼付シート'!V1148="ほぼ毎日ある",3,))))</f>
        <v>0</v>
      </c>
      <c r="U1151" s="49">
        <f>IF('３　回答貼付シート'!W1148="ない",0,IF('３　回答貼付シート'!W1148="１～２日ある",1,IF('３　回答貼付シート'!W1148="３～５日ある",2,IF('３　回答貼付シート'!W1148="ほぼ毎日ある",3,))))</f>
        <v>0</v>
      </c>
      <c r="V1151" s="49">
        <f>IF('３　回答貼付シート'!X1148="ない",0,IF('３　回答貼付シート'!X1148="１～２日ある",1,IF('３　回答貼付シート'!X1148="３～５日ある",2,IF('３　回答貼付シート'!X1148="ほぼ毎日ある",3,))))</f>
        <v>0</v>
      </c>
      <c r="W1151" s="49">
        <f>IF('３　回答貼付シート'!Y1148="ない",0,IF('３　回答貼付シート'!Y1148="１～２日ある",1,IF('３　回答貼付シート'!Y1148="３～５日ある",2,IF('３　回答貼付シート'!Y1148="ほぼ毎日ある",3,))))</f>
        <v>0</v>
      </c>
      <c r="X1151" s="49">
        <f>IF('３　回答貼付シート'!Z1148="ない",0,IF('３　回答貼付シート'!Z1148="１～２日ある",1,IF('３　回答貼付シート'!Z1148="３～５日ある",2,IF('３　回答貼付シート'!Z1148="ほぼ毎日ある",3,))))</f>
        <v>0</v>
      </c>
      <c r="Y1151" s="49">
        <f>IF('３　回答貼付シート'!AA1148="ない",0,IF('３　回答貼付シート'!AA1148="１～２日ある",1,IF('３　回答貼付シート'!AA1148="３～５日ある",2,IF('３　回答貼付シート'!AA1148="ほぼ毎日ある",3,))))</f>
        <v>0</v>
      </c>
      <c r="Z1151" s="49">
        <f>IF('３　回答貼付シート'!AB1148="ない",0,IF('３　回答貼付シート'!AB1148="１～２日ある",1,IF('３　回答貼付シート'!AB1148="３～５日ある",2,IF('３　回答貼付シート'!AB1148="ほぼ毎日ある",3,))))</f>
        <v>0</v>
      </c>
      <c r="AA1151" s="49">
        <f>IF('３　回答貼付シート'!AC1148="ない",0,IF('３　回答貼付シート'!AC1148="１～２日ある",1,IF('３　回答貼付シート'!AC1148="３～５日ある",2,IF('３　回答貼付シート'!AC1148="ほぼ毎日ある",3,))))</f>
        <v>0</v>
      </c>
      <c r="AB1151" s="49">
        <f>IF('３　回答貼付シート'!AD1148="ない",0,IF('３　回答貼付シート'!AD1148="１～２日ある",1,IF('３　回答貼付シート'!AD1148="３～５日ある",2,IF('３　回答貼付シート'!AD1148="ほぼ毎日ある",3,))))</f>
        <v>0</v>
      </c>
      <c r="AC1151" s="49">
        <f>IF('３　回答貼付シート'!AE1148="ない",0,IF('３　回答貼付シート'!AE1148="１～２日ある",1,IF('３　回答貼付シート'!AE1148="３～５日ある",2,IF('３　回答貼付シート'!AE1148="ほぼ毎日ある",3,))))</f>
        <v>0</v>
      </c>
      <c r="AD1151" s="49">
        <f>IF('３　回答貼付シート'!AF1148="ない",0,IF('３　回答貼付シート'!AF1148="１～２日ある",1,IF('３　回答貼付シート'!AF1148="３～５日ある",2,IF('３　回答貼付シート'!AF1148="ほぼ毎日ある",3,))))</f>
        <v>0</v>
      </c>
      <c r="AE1151" s="49">
        <f>IF('３　回答貼付シート'!AG1148="ない",0,IF('３　回答貼付シート'!AG1148="１～２日ある",1,IF('３　回答貼付シート'!AG1148="３～５日ある",2,IF('３　回答貼付シート'!AG1148="ほぼ毎日ある",3,))))</f>
        <v>0</v>
      </c>
      <c r="AF1151" s="49">
        <f>IF('３　回答貼付シート'!AH1148="ない",0,IF('３　回答貼付シート'!AH1148="１～２日ある",1,IF('３　回答貼付シート'!AH1148="３～５日ある",2,IF('３　回答貼付シート'!AH1148="ほぼ毎日ある",3,))))</f>
        <v>0</v>
      </c>
      <c r="AG1151" s="49">
        <f>IF('３　回答貼付シート'!AI1148="ない",0,IF('３　回答貼付シート'!AI1148="１～２日ある",1,IF('３　回答貼付シート'!AI1148="３～５日ある",2,IF('３　回答貼付シート'!AI1148="ほぼ毎日ある",3,))))</f>
        <v>0</v>
      </c>
      <c r="AH1151" s="49">
        <f>IF('３　回答貼付シート'!AJ1148="ない",0,IF('３　回答貼付シート'!AJ1148="１～２日ある",1,IF('３　回答貼付シート'!AJ1148="３～５日ある",2,IF('３　回答貼付シート'!AJ1148="ほぼ毎日ある",3,))))</f>
        <v>0</v>
      </c>
      <c r="AI1151" s="49">
        <f>IF('３　回答貼付シート'!AK1148="ない",0,IF('３　回答貼付シート'!AK1148="１～２日ある",1,IF('３　回答貼付シート'!AK1148="３～５日ある",2,IF('３　回答貼付シート'!AK1148="ほぼ毎日ある",3,))))</f>
        <v>0</v>
      </c>
      <c r="AJ1151" s="49">
        <f>IF('３　回答貼付シート'!AL1148="ない",0,IF('３　回答貼付シート'!AL1148="１～２日ある",1,IF('３　回答貼付シート'!AL1148="３～５日ある",2,IF('３　回答貼付シート'!AL1148="ほぼ毎日ある",3,))))</f>
        <v>0</v>
      </c>
      <c r="AK1151" s="49">
        <f>IF('３　回答貼付シート'!AM1148="ない",0,IF('３　回答貼付シート'!AM1148="１～２日ある",1,IF('３　回答貼付シート'!AM1148="３～５日ある",2,IF('３　回答貼付シート'!AM1148="ほぼ毎日ある",3,))))</f>
        <v>0</v>
      </c>
      <c r="AL1151" s="49">
        <f>'３　回答貼付シート'!$AN1148</f>
        <v>0</v>
      </c>
      <c r="AM1151" s="49" t="str">
        <f t="shared" si="124"/>
        <v/>
      </c>
      <c r="AN1151" s="49" t="str">
        <f t="shared" si="125"/>
        <v/>
      </c>
      <c r="AO1151" s="49" t="str">
        <f t="shared" si="126"/>
        <v/>
      </c>
      <c r="AP1151" s="49" t="str">
        <f t="shared" si="127"/>
        <v/>
      </c>
      <c r="AQ1151" s="49" t="str">
        <f t="shared" si="128"/>
        <v/>
      </c>
      <c r="AR1151" t="str">
        <f t="shared" si="129"/>
        <v>0</v>
      </c>
      <c r="AT1151" s="42"/>
    </row>
    <row r="1152" spans="1:46">
      <c r="A1152" s="49"/>
      <c r="B1152" s="49">
        <f t="shared" si="123"/>
        <v>0</v>
      </c>
      <c r="C1152" s="49">
        <f>IF('３　回答貼付シート'!$F1149&lt;&gt;0,VLOOKUP('３　回答貼付シート'!$F1149,$AR$2048:$AS$2054,2,FALSE),0)</f>
        <v>0</v>
      </c>
      <c r="D1152" s="49">
        <f>IF('３　回答貼付シート'!$G1149&lt;&gt;0,VLOOKUP(('３　回答貼付シート'!$G1149), $AR$2048:$AS$2054,2,FALSE),0)</f>
        <v>0</v>
      </c>
      <c r="E1152" s="49">
        <f>'３　回答貼付シート'!$H1149</f>
        <v>0</v>
      </c>
      <c r="F1152" s="49">
        <f>IF(E1152=0,0,VLOOKUP($B1152,'２　情報入力シート'!$A$2:$E$2049,5))</f>
        <v>0</v>
      </c>
      <c r="G1152" s="49">
        <f>IF('３　回答貼付シート'!I1149="ない",0,IF('３　回答貼付シート'!I1149="１～２日ある",1,IF('３　回答貼付シート'!I1149="３～５日ある",2,IF('３　回答貼付シート'!I1149="ほぼ毎日ある",3,))))</f>
        <v>0</v>
      </c>
      <c r="H1152" s="49">
        <f>IF('３　回答貼付シート'!J1149="ない",0,IF('３　回答貼付シート'!J1149="１～２日ある",1,IF('３　回答貼付シート'!J1149="３～５日ある",2,IF('３　回答貼付シート'!J1149="ほぼ毎日ある",3,))))</f>
        <v>0</v>
      </c>
      <c r="I1152" s="49">
        <f>IF('３　回答貼付シート'!K1149="ない",0,IF('３　回答貼付シート'!K1149="１～２日ある",1,IF('３　回答貼付シート'!K1149="３～５日ある",2,IF('３　回答貼付シート'!K1149="ほぼ毎日ある",3,))))</f>
        <v>0</v>
      </c>
      <c r="J1152" s="49">
        <f>IF('３　回答貼付シート'!L1149="ない",0,IF('３　回答貼付シート'!L1149="１～２日ある",1,IF('３　回答貼付シート'!L1149="３～５日ある",2,IF('３　回答貼付シート'!L1149="ほぼ毎日ある",3,))))</f>
        <v>0</v>
      </c>
      <c r="K1152" s="49">
        <f>IF('３　回答貼付シート'!M1149="ない",0,IF('３　回答貼付シート'!M1149="１～２日ある",1,IF('３　回答貼付シート'!M1149="３～５日ある",2,IF('３　回答貼付シート'!M1149="ほぼ毎日ある",3,))))</f>
        <v>0</v>
      </c>
      <c r="L1152" s="49">
        <f>IF('３　回答貼付シート'!N1149="ない",0,IF('３　回答貼付シート'!N1149="１～２日ある",1,IF('３　回答貼付シート'!N1149="３～５日ある",2,IF('３　回答貼付シート'!N1149="ほぼ毎日ある",3,))))</f>
        <v>0</v>
      </c>
      <c r="M1152" s="49">
        <f>IF('３　回答貼付シート'!O1149="ない",0,IF('３　回答貼付シート'!O1149="１～２日ある",1,IF('３　回答貼付シート'!O1149="３～５日ある",2,IF('３　回答貼付シート'!O1149="ほぼ毎日ある",3,))))</f>
        <v>0</v>
      </c>
      <c r="N1152" s="49">
        <f>IF('３　回答貼付シート'!P1149="ない",0,IF('３　回答貼付シート'!P1149="１～２日ある",1,IF('３　回答貼付シート'!P1149="３～５日ある",2,IF('３　回答貼付シート'!P1149="ほぼ毎日ある",3,))))</f>
        <v>0</v>
      </c>
      <c r="O1152" s="49">
        <f>IF('３　回答貼付シート'!Q1149="ない",0,IF('３　回答貼付シート'!Q1149="１～２日ある",1,IF('３　回答貼付シート'!Q1149="３～５日ある",2,IF('３　回答貼付シート'!Q1149="ほぼ毎日ある",3,))))</f>
        <v>0</v>
      </c>
      <c r="P1152" s="49">
        <f>IF('３　回答貼付シート'!R1149="ない",0,IF('３　回答貼付シート'!R1149="１～２日ある",1,IF('３　回答貼付シート'!R1149="３～５日ある",2,IF('３　回答貼付シート'!R1149="ほぼ毎日ある",3,))))</f>
        <v>0</v>
      </c>
      <c r="Q1152" s="49">
        <f>IF('３　回答貼付シート'!S1149="ない",0,IF('３　回答貼付シート'!S1149="１～２日ある",1,IF('３　回答貼付シート'!S1149="３～５日ある",2,IF('３　回答貼付シート'!S1149="ほぼ毎日ある",3,))))</f>
        <v>0</v>
      </c>
      <c r="R1152" s="49">
        <f>IF('３　回答貼付シート'!T1149="ない",0,IF('３　回答貼付シート'!T1149="１～２日ある",1,IF('３　回答貼付シート'!T1149="３～５日ある",2,IF('３　回答貼付シート'!T1149="ほぼ毎日ある",3,))))</f>
        <v>0</v>
      </c>
      <c r="S1152" s="49">
        <f>IF('３　回答貼付シート'!U1149="ない",0,IF('３　回答貼付シート'!U1149="１～２日ある",1,IF('３　回答貼付シート'!U1149="３～５日ある",2,IF('３　回答貼付シート'!U1149="ほぼ毎日ある",3,))))</f>
        <v>0</v>
      </c>
      <c r="T1152" s="49">
        <f>IF('３　回答貼付シート'!V1149="ない",0,IF('３　回答貼付シート'!V1149="１～２日ある",1,IF('３　回答貼付シート'!V1149="３～５日ある",2,IF('３　回答貼付シート'!V1149="ほぼ毎日ある",3,))))</f>
        <v>0</v>
      </c>
      <c r="U1152" s="49">
        <f>IF('３　回答貼付シート'!W1149="ない",0,IF('３　回答貼付シート'!W1149="１～２日ある",1,IF('３　回答貼付シート'!W1149="３～５日ある",2,IF('３　回答貼付シート'!W1149="ほぼ毎日ある",3,))))</f>
        <v>0</v>
      </c>
      <c r="V1152" s="49">
        <f>IF('３　回答貼付シート'!X1149="ない",0,IF('３　回答貼付シート'!X1149="１～２日ある",1,IF('３　回答貼付シート'!X1149="３～５日ある",2,IF('３　回答貼付シート'!X1149="ほぼ毎日ある",3,))))</f>
        <v>0</v>
      </c>
      <c r="W1152" s="49">
        <f>IF('３　回答貼付シート'!Y1149="ない",0,IF('３　回答貼付シート'!Y1149="１～２日ある",1,IF('３　回答貼付シート'!Y1149="３～５日ある",2,IF('３　回答貼付シート'!Y1149="ほぼ毎日ある",3,))))</f>
        <v>0</v>
      </c>
      <c r="X1152" s="49">
        <f>IF('３　回答貼付シート'!Z1149="ない",0,IF('３　回答貼付シート'!Z1149="１～２日ある",1,IF('３　回答貼付シート'!Z1149="３～５日ある",2,IF('３　回答貼付シート'!Z1149="ほぼ毎日ある",3,))))</f>
        <v>0</v>
      </c>
      <c r="Y1152" s="49">
        <f>IF('３　回答貼付シート'!AA1149="ない",0,IF('３　回答貼付シート'!AA1149="１～２日ある",1,IF('３　回答貼付シート'!AA1149="３～５日ある",2,IF('３　回答貼付シート'!AA1149="ほぼ毎日ある",3,))))</f>
        <v>0</v>
      </c>
      <c r="Z1152" s="49">
        <f>IF('３　回答貼付シート'!AB1149="ない",0,IF('３　回答貼付シート'!AB1149="１～２日ある",1,IF('３　回答貼付シート'!AB1149="３～５日ある",2,IF('３　回答貼付シート'!AB1149="ほぼ毎日ある",3,))))</f>
        <v>0</v>
      </c>
      <c r="AA1152" s="49">
        <f>IF('３　回答貼付シート'!AC1149="ない",0,IF('３　回答貼付シート'!AC1149="１～２日ある",1,IF('３　回答貼付シート'!AC1149="３～５日ある",2,IF('３　回答貼付シート'!AC1149="ほぼ毎日ある",3,))))</f>
        <v>0</v>
      </c>
      <c r="AB1152" s="49">
        <f>IF('３　回答貼付シート'!AD1149="ない",0,IF('３　回答貼付シート'!AD1149="１～２日ある",1,IF('３　回答貼付シート'!AD1149="３～５日ある",2,IF('３　回答貼付シート'!AD1149="ほぼ毎日ある",3,))))</f>
        <v>0</v>
      </c>
      <c r="AC1152" s="49">
        <f>IF('３　回答貼付シート'!AE1149="ない",0,IF('３　回答貼付シート'!AE1149="１～２日ある",1,IF('３　回答貼付シート'!AE1149="３～５日ある",2,IF('３　回答貼付シート'!AE1149="ほぼ毎日ある",3,))))</f>
        <v>0</v>
      </c>
      <c r="AD1152" s="49">
        <f>IF('３　回答貼付シート'!AF1149="ない",0,IF('３　回答貼付シート'!AF1149="１～２日ある",1,IF('３　回答貼付シート'!AF1149="３～５日ある",2,IF('３　回答貼付シート'!AF1149="ほぼ毎日ある",3,))))</f>
        <v>0</v>
      </c>
      <c r="AE1152" s="49">
        <f>IF('３　回答貼付シート'!AG1149="ない",0,IF('３　回答貼付シート'!AG1149="１～２日ある",1,IF('３　回答貼付シート'!AG1149="３～５日ある",2,IF('３　回答貼付シート'!AG1149="ほぼ毎日ある",3,))))</f>
        <v>0</v>
      </c>
      <c r="AF1152" s="49">
        <f>IF('３　回答貼付シート'!AH1149="ない",0,IF('３　回答貼付シート'!AH1149="１～２日ある",1,IF('３　回答貼付シート'!AH1149="３～５日ある",2,IF('３　回答貼付シート'!AH1149="ほぼ毎日ある",3,))))</f>
        <v>0</v>
      </c>
      <c r="AG1152" s="49">
        <f>IF('３　回答貼付シート'!AI1149="ない",0,IF('３　回答貼付シート'!AI1149="１～２日ある",1,IF('３　回答貼付シート'!AI1149="３～５日ある",2,IF('３　回答貼付シート'!AI1149="ほぼ毎日ある",3,))))</f>
        <v>0</v>
      </c>
      <c r="AH1152" s="49">
        <f>IF('３　回答貼付シート'!AJ1149="ない",0,IF('３　回答貼付シート'!AJ1149="１～２日ある",1,IF('３　回答貼付シート'!AJ1149="３～５日ある",2,IF('３　回答貼付シート'!AJ1149="ほぼ毎日ある",3,))))</f>
        <v>0</v>
      </c>
      <c r="AI1152" s="49">
        <f>IF('３　回答貼付シート'!AK1149="ない",0,IF('３　回答貼付シート'!AK1149="１～２日ある",1,IF('３　回答貼付シート'!AK1149="３～５日ある",2,IF('３　回答貼付シート'!AK1149="ほぼ毎日ある",3,))))</f>
        <v>0</v>
      </c>
      <c r="AJ1152" s="49">
        <f>IF('３　回答貼付シート'!AL1149="ない",0,IF('３　回答貼付シート'!AL1149="１～２日ある",1,IF('３　回答貼付シート'!AL1149="３～５日ある",2,IF('３　回答貼付シート'!AL1149="ほぼ毎日ある",3,))))</f>
        <v>0</v>
      </c>
      <c r="AK1152" s="49">
        <f>IF('３　回答貼付シート'!AM1149="ない",0,IF('３　回答貼付シート'!AM1149="１～２日ある",1,IF('３　回答貼付シート'!AM1149="３～５日ある",2,IF('３　回答貼付シート'!AM1149="ほぼ毎日ある",3,))))</f>
        <v>0</v>
      </c>
      <c r="AL1152" s="49">
        <f>'３　回答貼付シート'!$AN1149</f>
        <v>0</v>
      </c>
      <c r="AM1152" s="49" t="str">
        <f t="shared" si="124"/>
        <v/>
      </c>
      <c r="AN1152" s="49" t="str">
        <f t="shared" si="125"/>
        <v/>
      </c>
      <c r="AO1152" s="49" t="str">
        <f t="shared" si="126"/>
        <v/>
      </c>
      <c r="AP1152" s="49" t="str">
        <f t="shared" si="127"/>
        <v/>
      </c>
      <c r="AQ1152" s="49" t="str">
        <f t="shared" si="128"/>
        <v/>
      </c>
      <c r="AR1152" t="str">
        <f t="shared" si="129"/>
        <v>0</v>
      </c>
      <c r="AT1152" s="42"/>
    </row>
    <row r="1153" spans="1:46">
      <c r="A1153" s="49"/>
      <c r="B1153" s="49">
        <f t="shared" si="123"/>
        <v>0</v>
      </c>
      <c r="C1153" s="49">
        <f>IF('３　回答貼付シート'!$F1150&lt;&gt;0,VLOOKUP('３　回答貼付シート'!$F1150,$AR$2048:$AS$2054,2,FALSE),0)</f>
        <v>0</v>
      </c>
      <c r="D1153" s="49">
        <f>IF('３　回答貼付シート'!$G1150&lt;&gt;0,VLOOKUP(('３　回答貼付シート'!$G1150), $AR$2048:$AS$2054,2,FALSE),0)</f>
        <v>0</v>
      </c>
      <c r="E1153" s="49">
        <f>'３　回答貼付シート'!$H1150</f>
        <v>0</v>
      </c>
      <c r="F1153" s="49">
        <f>IF(E1153=0,0,VLOOKUP($B1153,'２　情報入力シート'!$A$2:$E$2049,5))</f>
        <v>0</v>
      </c>
      <c r="G1153" s="49">
        <f>IF('３　回答貼付シート'!I1150="ない",0,IF('３　回答貼付シート'!I1150="１～２日ある",1,IF('３　回答貼付シート'!I1150="３～５日ある",2,IF('３　回答貼付シート'!I1150="ほぼ毎日ある",3,))))</f>
        <v>0</v>
      </c>
      <c r="H1153" s="49">
        <f>IF('３　回答貼付シート'!J1150="ない",0,IF('３　回答貼付シート'!J1150="１～２日ある",1,IF('３　回答貼付シート'!J1150="３～５日ある",2,IF('３　回答貼付シート'!J1150="ほぼ毎日ある",3,))))</f>
        <v>0</v>
      </c>
      <c r="I1153" s="49">
        <f>IF('３　回答貼付シート'!K1150="ない",0,IF('３　回答貼付シート'!K1150="１～２日ある",1,IF('３　回答貼付シート'!K1150="３～５日ある",2,IF('３　回答貼付シート'!K1150="ほぼ毎日ある",3,))))</f>
        <v>0</v>
      </c>
      <c r="J1153" s="49">
        <f>IF('３　回答貼付シート'!L1150="ない",0,IF('３　回答貼付シート'!L1150="１～２日ある",1,IF('３　回答貼付シート'!L1150="３～５日ある",2,IF('３　回答貼付シート'!L1150="ほぼ毎日ある",3,))))</f>
        <v>0</v>
      </c>
      <c r="K1153" s="49">
        <f>IF('３　回答貼付シート'!M1150="ない",0,IF('３　回答貼付シート'!M1150="１～２日ある",1,IF('３　回答貼付シート'!M1150="３～５日ある",2,IF('３　回答貼付シート'!M1150="ほぼ毎日ある",3,))))</f>
        <v>0</v>
      </c>
      <c r="L1153" s="49">
        <f>IF('３　回答貼付シート'!N1150="ない",0,IF('３　回答貼付シート'!N1150="１～２日ある",1,IF('３　回答貼付シート'!N1150="３～５日ある",2,IF('３　回答貼付シート'!N1150="ほぼ毎日ある",3,))))</f>
        <v>0</v>
      </c>
      <c r="M1153" s="49">
        <f>IF('３　回答貼付シート'!O1150="ない",0,IF('３　回答貼付シート'!O1150="１～２日ある",1,IF('３　回答貼付シート'!O1150="３～５日ある",2,IF('３　回答貼付シート'!O1150="ほぼ毎日ある",3,))))</f>
        <v>0</v>
      </c>
      <c r="N1153" s="49">
        <f>IF('３　回答貼付シート'!P1150="ない",0,IF('３　回答貼付シート'!P1150="１～２日ある",1,IF('３　回答貼付シート'!P1150="３～５日ある",2,IF('３　回答貼付シート'!P1150="ほぼ毎日ある",3,))))</f>
        <v>0</v>
      </c>
      <c r="O1153" s="49">
        <f>IF('３　回答貼付シート'!Q1150="ない",0,IF('３　回答貼付シート'!Q1150="１～２日ある",1,IF('３　回答貼付シート'!Q1150="３～５日ある",2,IF('３　回答貼付シート'!Q1150="ほぼ毎日ある",3,))))</f>
        <v>0</v>
      </c>
      <c r="P1153" s="49">
        <f>IF('３　回答貼付シート'!R1150="ない",0,IF('３　回答貼付シート'!R1150="１～２日ある",1,IF('３　回答貼付シート'!R1150="３～５日ある",2,IF('３　回答貼付シート'!R1150="ほぼ毎日ある",3,))))</f>
        <v>0</v>
      </c>
      <c r="Q1153" s="49">
        <f>IF('３　回答貼付シート'!S1150="ない",0,IF('３　回答貼付シート'!S1150="１～２日ある",1,IF('３　回答貼付シート'!S1150="３～５日ある",2,IF('３　回答貼付シート'!S1150="ほぼ毎日ある",3,))))</f>
        <v>0</v>
      </c>
      <c r="R1153" s="49">
        <f>IF('３　回答貼付シート'!T1150="ない",0,IF('３　回答貼付シート'!T1150="１～２日ある",1,IF('３　回答貼付シート'!T1150="３～５日ある",2,IF('３　回答貼付シート'!T1150="ほぼ毎日ある",3,))))</f>
        <v>0</v>
      </c>
      <c r="S1153" s="49">
        <f>IF('３　回答貼付シート'!U1150="ない",0,IF('３　回答貼付シート'!U1150="１～２日ある",1,IF('３　回答貼付シート'!U1150="３～５日ある",2,IF('３　回答貼付シート'!U1150="ほぼ毎日ある",3,))))</f>
        <v>0</v>
      </c>
      <c r="T1153" s="49">
        <f>IF('３　回答貼付シート'!V1150="ない",0,IF('３　回答貼付シート'!V1150="１～２日ある",1,IF('３　回答貼付シート'!V1150="３～５日ある",2,IF('３　回答貼付シート'!V1150="ほぼ毎日ある",3,))))</f>
        <v>0</v>
      </c>
      <c r="U1153" s="49">
        <f>IF('３　回答貼付シート'!W1150="ない",0,IF('３　回答貼付シート'!W1150="１～２日ある",1,IF('３　回答貼付シート'!W1150="３～５日ある",2,IF('３　回答貼付シート'!W1150="ほぼ毎日ある",3,))))</f>
        <v>0</v>
      </c>
      <c r="V1153" s="49">
        <f>IF('３　回答貼付シート'!X1150="ない",0,IF('３　回答貼付シート'!X1150="１～２日ある",1,IF('３　回答貼付シート'!X1150="３～５日ある",2,IF('３　回答貼付シート'!X1150="ほぼ毎日ある",3,))))</f>
        <v>0</v>
      </c>
      <c r="W1153" s="49">
        <f>IF('３　回答貼付シート'!Y1150="ない",0,IF('３　回答貼付シート'!Y1150="１～２日ある",1,IF('３　回答貼付シート'!Y1150="３～５日ある",2,IF('３　回答貼付シート'!Y1150="ほぼ毎日ある",3,))))</f>
        <v>0</v>
      </c>
      <c r="X1153" s="49">
        <f>IF('３　回答貼付シート'!Z1150="ない",0,IF('３　回答貼付シート'!Z1150="１～２日ある",1,IF('３　回答貼付シート'!Z1150="３～５日ある",2,IF('３　回答貼付シート'!Z1150="ほぼ毎日ある",3,))))</f>
        <v>0</v>
      </c>
      <c r="Y1153" s="49">
        <f>IF('３　回答貼付シート'!AA1150="ない",0,IF('３　回答貼付シート'!AA1150="１～２日ある",1,IF('３　回答貼付シート'!AA1150="３～５日ある",2,IF('３　回答貼付シート'!AA1150="ほぼ毎日ある",3,))))</f>
        <v>0</v>
      </c>
      <c r="Z1153" s="49">
        <f>IF('３　回答貼付シート'!AB1150="ない",0,IF('３　回答貼付シート'!AB1150="１～２日ある",1,IF('３　回答貼付シート'!AB1150="３～５日ある",2,IF('３　回答貼付シート'!AB1150="ほぼ毎日ある",3,))))</f>
        <v>0</v>
      </c>
      <c r="AA1153" s="49">
        <f>IF('３　回答貼付シート'!AC1150="ない",0,IF('３　回答貼付シート'!AC1150="１～２日ある",1,IF('３　回答貼付シート'!AC1150="３～５日ある",2,IF('３　回答貼付シート'!AC1150="ほぼ毎日ある",3,))))</f>
        <v>0</v>
      </c>
      <c r="AB1153" s="49">
        <f>IF('３　回答貼付シート'!AD1150="ない",0,IF('３　回答貼付シート'!AD1150="１～２日ある",1,IF('３　回答貼付シート'!AD1150="３～５日ある",2,IF('３　回答貼付シート'!AD1150="ほぼ毎日ある",3,))))</f>
        <v>0</v>
      </c>
      <c r="AC1153" s="49">
        <f>IF('３　回答貼付シート'!AE1150="ない",0,IF('３　回答貼付シート'!AE1150="１～２日ある",1,IF('３　回答貼付シート'!AE1150="３～５日ある",2,IF('３　回答貼付シート'!AE1150="ほぼ毎日ある",3,))))</f>
        <v>0</v>
      </c>
      <c r="AD1153" s="49">
        <f>IF('３　回答貼付シート'!AF1150="ない",0,IF('３　回答貼付シート'!AF1150="１～２日ある",1,IF('３　回答貼付シート'!AF1150="３～５日ある",2,IF('３　回答貼付シート'!AF1150="ほぼ毎日ある",3,))))</f>
        <v>0</v>
      </c>
      <c r="AE1153" s="49">
        <f>IF('３　回答貼付シート'!AG1150="ない",0,IF('３　回答貼付シート'!AG1150="１～２日ある",1,IF('３　回答貼付シート'!AG1150="３～５日ある",2,IF('３　回答貼付シート'!AG1150="ほぼ毎日ある",3,))))</f>
        <v>0</v>
      </c>
      <c r="AF1153" s="49">
        <f>IF('３　回答貼付シート'!AH1150="ない",0,IF('３　回答貼付シート'!AH1150="１～２日ある",1,IF('３　回答貼付シート'!AH1150="３～５日ある",2,IF('３　回答貼付シート'!AH1150="ほぼ毎日ある",3,))))</f>
        <v>0</v>
      </c>
      <c r="AG1153" s="49">
        <f>IF('３　回答貼付シート'!AI1150="ない",0,IF('３　回答貼付シート'!AI1150="１～２日ある",1,IF('３　回答貼付シート'!AI1150="３～５日ある",2,IF('３　回答貼付シート'!AI1150="ほぼ毎日ある",3,))))</f>
        <v>0</v>
      </c>
      <c r="AH1153" s="49">
        <f>IF('３　回答貼付シート'!AJ1150="ない",0,IF('３　回答貼付シート'!AJ1150="１～２日ある",1,IF('３　回答貼付シート'!AJ1150="３～５日ある",2,IF('３　回答貼付シート'!AJ1150="ほぼ毎日ある",3,))))</f>
        <v>0</v>
      </c>
      <c r="AI1153" s="49">
        <f>IF('３　回答貼付シート'!AK1150="ない",0,IF('３　回答貼付シート'!AK1150="１～２日ある",1,IF('３　回答貼付シート'!AK1150="３～５日ある",2,IF('３　回答貼付シート'!AK1150="ほぼ毎日ある",3,))))</f>
        <v>0</v>
      </c>
      <c r="AJ1153" s="49">
        <f>IF('３　回答貼付シート'!AL1150="ない",0,IF('３　回答貼付シート'!AL1150="１～２日ある",1,IF('３　回答貼付シート'!AL1150="３～５日ある",2,IF('３　回答貼付シート'!AL1150="ほぼ毎日ある",3,))))</f>
        <v>0</v>
      </c>
      <c r="AK1153" s="49">
        <f>IF('３　回答貼付シート'!AM1150="ない",0,IF('３　回答貼付シート'!AM1150="１～２日ある",1,IF('３　回答貼付シート'!AM1150="３～５日ある",2,IF('３　回答貼付シート'!AM1150="ほぼ毎日ある",3,))))</f>
        <v>0</v>
      </c>
      <c r="AL1153" s="49">
        <f>'３　回答貼付シート'!$AN1150</f>
        <v>0</v>
      </c>
      <c r="AM1153" s="49" t="str">
        <f t="shared" si="124"/>
        <v/>
      </c>
      <c r="AN1153" s="49" t="str">
        <f t="shared" si="125"/>
        <v/>
      </c>
      <c r="AO1153" s="49" t="str">
        <f t="shared" si="126"/>
        <v/>
      </c>
      <c r="AP1153" s="49" t="str">
        <f t="shared" si="127"/>
        <v/>
      </c>
      <c r="AQ1153" s="49" t="str">
        <f t="shared" si="128"/>
        <v/>
      </c>
      <c r="AR1153" t="str">
        <f t="shared" si="129"/>
        <v>0</v>
      </c>
      <c r="AT1153" s="42"/>
    </row>
    <row r="1154" spans="1:46">
      <c r="A1154" s="49"/>
      <c r="B1154" s="49">
        <f t="shared" si="123"/>
        <v>0</v>
      </c>
      <c r="C1154" s="49">
        <f>IF('３　回答貼付シート'!$F1151&lt;&gt;0,VLOOKUP('３　回答貼付シート'!$F1151,$AR$2048:$AS$2054,2,FALSE),0)</f>
        <v>0</v>
      </c>
      <c r="D1154" s="49">
        <f>IF('３　回答貼付シート'!$G1151&lt;&gt;0,VLOOKUP(('３　回答貼付シート'!$G1151), $AR$2048:$AS$2054,2,FALSE),0)</f>
        <v>0</v>
      </c>
      <c r="E1154" s="49">
        <f>'３　回答貼付シート'!$H1151</f>
        <v>0</v>
      </c>
      <c r="F1154" s="49">
        <f>IF(E1154=0,0,VLOOKUP($B1154,'２　情報入力シート'!$A$2:$E$2049,5))</f>
        <v>0</v>
      </c>
      <c r="G1154" s="49">
        <f>IF('３　回答貼付シート'!I1151="ない",0,IF('３　回答貼付シート'!I1151="１～２日ある",1,IF('３　回答貼付シート'!I1151="３～５日ある",2,IF('３　回答貼付シート'!I1151="ほぼ毎日ある",3,))))</f>
        <v>0</v>
      </c>
      <c r="H1154" s="49">
        <f>IF('３　回答貼付シート'!J1151="ない",0,IF('３　回答貼付シート'!J1151="１～２日ある",1,IF('３　回答貼付シート'!J1151="３～５日ある",2,IF('３　回答貼付シート'!J1151="ほぼ毎日ある",3,))))</f>
        <v>0</v>
      </c>
      <c r="I1154" s="49">
        <f>IF('３　回答貼付シート'!K1151="ない",0,IF('３　回答貼付シート'!K1151="１～２日ある",1,IF('３　回答貼付シート'!K1151="３～５日ある",2,IF('３　回答貼付シート'!K1151="ほぼ毎日ある",3,))))</f>
        <v>0</v>
      </c>
      <c r="J1154" s="49">
        <f>IF('３　回答貼付シート'!L1151="ない",0,IF('３　回答貼付シート'!L1151="１～２日ある",1,IF('３　回答貼付シート'!L1151="３～５日ある",2,IF('３　回答貼付シート'!L1151="ほぼ毎日ある",3,))))</f>
        <v>0</v>
      </c>
      <c r="K1154" s="49">
        <f>IF('３　回答貼付シート'!M1151="ない",0,IF('３　回答貼付シート'!M1151="１～２日ある",1,IF('３　回答貼付シート'!M1151="３～５日ある",2,IF('３　回答貼付シート'!M1151="ほぼ毎日ある",3,))))</f>
        <v>0</v>
      </c>
      <c r="L1154" s="49">
        <f>IF('３　回答貼付シート'!N1151="ない",0,IF('３　回答貼付シート'!N1151="１～２日ある",1,IF('３　回答貼付シート'!N1151="３～５日ある",2,IF('３　回答貼付シート'!N1151="ほぼ毎日ある",3,))))</f>
        <v>0</v>
      </c>
      <c r="M1154" s="49">
        <f>IF('３　回答貼付シート'!O1151="ない",0,IF('３　回答貼付シート'!O1151="１～２日ある",1,IF('３　回答貼付シート'!O1151="３～５日ある",2,IF('３　回答貼付シート'!O1151="ほぼ毎日ある",3,))))</f>
        <v>0</v>
      </c>
      <c r="N1154" s="49">
        <f>IF('３　回答貼付シート'!P1151="ない",0,IF('３　回答貼付シート'!P1151="１～２日ある",1,IF('３　回答貼付シート'!P1151="３～５日ある",2,IF('３　回答貼付シート'!P1151="ほぼ毎日ある",3,))))</f>
        <v>0</v>
      </c>
      <c r="O1154" s="49">
        <f>IF('３　回答貼付シート'!Q1151="ない",0,IF('３　回答貼付シート'!Q1151="１～２日ある",1,IF('３　回答貼付シート'!Q1151="３～５日ある",2,IF('３　回答貼付シート'!Q1151="ほぼ毎日ある",3,))))</f>
        <v>0</v>
      </c>
      <c r="P1154" s="49">
        <f>IF('３　回答貼付シート'!R1151="ない",0,IF('３　回答貼付シート'!R1151="１～２日ある",1,IF('３　回答貼付シート'!R1151="３～５日ある",2,IF('３　回答貼付シート'!R1151="ほぼ毎日ある",3,))))</f>
        <v>0</v>
      </c>
      <c r="Q1154" s="49">
        <f>IF('３　回答貼付シート'!S1151="ない",0,IF('３　回答貼付シート'!S1151="１～２日ある",1,IF('３　回答貼付シート'!S1151="３～５日ある",2,IF('３　回答貼付シート'!S1151="ほぼ毎日ある",3,))))</f>
        <v>0</v>
      </c>
      <c r="R1154" s="49">
        <f>IF('３　回答貼付シート'!T1151="ない",0,IF('３　回答貼付シート'!T1151="１～２日ある",1,IF('３　回答貼付シート'!T1151="３～５日ある",2,IF('３　回答貼付シート'!T1151="ほぼ毎日ある",3,))))</f>
        <v>0</v>
      </c>
      <c r="S1154" s="49">
        <f>IF('３　回答貼付シート'!U1151="ない",0,IF('３　回答貼付シート'!U1151="１～２日ある",1,IF('３　回答貼付シート'!U1151="３～５日ある",2,IF('３　回答貼付シート'!U1151="ほぼ毎日ある",3,))))</f>
        <v>0</v>
      </c>
      <c r="T1154" s="49">
        <f>IF('３　回答貼付シート'!V1151="ない",0,IF('３　回答貼付シート'!V1151="１～２日ある",1,IF('３　回答貼付シート'!V1151="３～５日ある",2,IF('３　回答貼付シート'!V1151="ほぼ毎日ある",3,))))</f>
        <v>0</v>
      </c>
      <c r="U1154" s="49">
        <f>IF('３　回答貼付シート'!W1151="ない",0,IF('３　回答貼付シート'!W1151="１～２日ある",1,IF('３　回答貼付シート'!W1151="３～５日ある",2,IF('３　回答貼付シート'!W1151="ほぼ毎日ある",3,))))</f>
        <v>0</v>
      </c>
      <c r="V1154" s="49">
        <f>IF('３　回答貼付シート'!X1151="ない",0,IF('３　回答貼付シート'!X1151="１～２日ある",1,IF('３　回答貼付シート'!X1151="３～５日ある",2,IF('３　回答貼付シート'!X1151="ほぼ毎日ある",3,))))</f>
        <v>0</v>
      </c>
      <c r="W1154" s="49">
        <f>IF('３　回答貼付シート'!Y1151="ない",0,IF('３　回答貼付シート'!Y1151="１～２日ある",1,IF('３　回答貼付シート'!Y1151="３～５日ある",2,IF('３　回答貼付シート'!Y1151="ほぼ毎日ある",3,))))</f>
        <v>0</v>
      </c>
      <c r="X1154" s="49">
        <f>IF('３　回答貼付シート'!Z1151="ない",0,IF('３　回答貼付シート'!Z1151="１～２日ある",1,IF('３　回答貼付シート'!Z1151="３～５日ある",2,IF('３　回答貼付シート'!Z1151="ほぼ毎日ある",3,))))</f>
        <v>0</v>
      </c>
      <c r="Y1154" s="49">
        <f>IF('３　回答貼付シート'!AA1151="ない",0,IF('３　回答貼付シート'!AA1151="１～２日ある",1,IF('３　回答貼付シート'!AA1151="３～５日ある",2,IF('３　回答貼付シート'!AA1151="ほぼ毎日ある",3,))))</f>
        <v>0</v>
      </c>
      <c r="Z1154" s="49">
        <f>IF('３　回答貼付シート'!AB1151="ない",0,IF('３　回答貼付シート'!AB1151="１～２日ある",1,IF('３　回答貼付シート'!AB1151="３～５日ある",2,IF('３　回答貼付シート'!AB1151="ほぼ毎日ある",3,))))</f>
        <v>0</v>
      </c>
      <c r="AA1154" s="49">
        <f>IF('３　回答貼付シート'!AC1151="ない",0,IF('３　回答貼付シート'!AC1151="１～２日ある",1,IF('３　回答貼付シート'!AC1151="３～５日ある",2,IF('３　回答貼付シート'!AC1151="ほぼ毎日ある",3,))))</f>
        <v>0</v>
      </c>
      <c r="AB1154" s="49">
        <f>IF('３　回答貼付シート'!AD1151="ない",0,IF('３　回答貼付シート'!AD1151="１～２日ある",1,IF('３　回答貼付シート'!AD1151="３～５日ある",2,IF('３　回答貼付シート'!AD1151="ほぼ毎日ある",3,))))</f>
        <v>0</v>
      </c>
      <c r="AC1154" s="49">
        <f>IF('３　回答貼付シート'!AE1151="ない",0,IF('３　回答貼付シート'!AE1151="１～２日ある",1,IF('３　回答貼付シート'!AE1151="３～５日ある",2,IF('３　回答貼付シート'!AE1151="ほぼ毎日ある",3,))))</f>
        <v>0</v>
      </c>
      <c r="AD1154" s="49">
        <f>IF('３　回答貼付シート'!AF1151="ない",0,IF('３　回答貼付シート'!AF1151="１～２日ある",1,IF('３　回答貼付シート'!AF1151="３～５日ある",2,IF('３　回答貼付シート'!AF1151="ほぼ毎日ある",3,))))</f>
        <v>0</v>
      </c>
      <c r="AE1154" s="49">
        <f>IF('３　回答貼付シート'!AG1151="ない",0,IF('３　回答貼付シート'!AG1151="１～２日ある",1,IF('３　回答貼付シート'!AG1151="３～５日ある",2,IF('３　回答貼付シート'!AG1151="ほぼ毎日ある",3,))))</f>
        <v>0</v>
      </c>
      <c r="AF1154" s="49">
        <f>IF('３　回答貼付シート'!AH1151="ない",0,IF('３　回答貼付シート'!AH1151="１～２日ある",1,IF('３　回答貼付シート'!AH1151="３～５日ある",2,IF('３　回答貼付シート'!AH1151="ほぼ毎日ある",3,))))</f>
        <v>0</v>
      </c>
      <c r="AG1154" s="49">
        <f>IF('３　回答貼付シート'!AI1151="ない",0,IF('３　回答貼付シート'!AI1151="１～２日ある",1,IF('３　回答貼付シート'!AI1151="３～５日ある",2,IF('３　回答貼付シート'!AI1151="ほぼ毎日ある",3,))))</f>
        <v>0</v>
      </c>
      <c r="AH1154" s="49">
        <f>IF('３　回答貼付シート'!AJ1151="ない",0,IF('３　回答貼付シート'!AJ1151="１～２日ある",1,IF('３　回答貼付シート'!AJ1151="３～５日ある",2,IF('３　回答貼付シート'!AJ1151="ほぼ毎日ある",3,))))</f>
        <v>0</v>
      </c>
      <c r="AI1154" s="49">
        <f>IF('３　回答貼付シート'!AK1151="ない",0,IF('３　回答貼付シート'!AK1151="１～２日ある",1,IF('３　回答貼付シート'!AK1151="３～５日ある",2,IF('３　回答貼付シート'!AK1151="ほぼ毎日ある",3,))))</f>
        <v>0</v>
      </c>
      <c r="AJ1154" s="49">
        <f>IF('３　回答貼付シート'!AL1151="ない",0,IF('３　回答貼付シート'!AL1151="１～２日ある",1,IF('３　回答貼付シート'!AL1151="３～５日ある",2,IF('３　回答貼付シート'!AL1151="ほぼ毎日ある",3,))))</f>
        <v>0</v>
      </c>
      <c r="AK1154" s="49">
        <f>IF('３　回答貼付シート'!AM1151="ない",0,IF('３　回答貼付シート'!AM1151="１～２日ある",1,IF('３　回答貼付シート'!AM1151="３～５日ある",2,IF('３　回答貼付シート'!AM1151="ほぼ毎日ある",3,))))</f>
        <v>0</v>
      </c>
      <c r="AL1154" s="49">
        <f>'３　回答貼付シート'!$AN1151</f>
        <v>0</v>
      </c>
      <c r="AM1154" s="49" t="str">
        <f t="shared" si="124"/>
        <v/>
      </c>
      <c r="AN1154" s="49" t="str">
        <f t="shared" si="125"/>
        <v/>
      </c>
      <c r="AO1154" s="49" t="str">
        <f t="shared" si="126"/>
        <v/>
      </c>
      <c r="AP1154" s="49" t="str">
        <f t="shared" si="127"/>
        <v/>
      </c>
      <c r="AQ1154" s="49" t="str">
        <f t="shared" si="128"/>
        <v/>
      </c>
      <c r="AR1154" t="str">
        <f t="shared" si="129"/>
        <v>0</v>
      </c>
      <c r="AT1154" s="42"/>
    </row>
    <row r="1155" spans="1:46">
      <c r="A1155" s="49"/>
      <c r="B1155" s="49">
        <f t="shared" si="123"/>
        <v>0</v>
      </c>
      <c r="C1155" s="49">
        <f>IF('３　回答貼付シート'!$F1152&lt;&gt;0,VLOOKUP('３　回答貼付シート'!$F1152,$AR$2048:$AS$2054,2,FALSE),0)</f>
        <v>0</v>
      </c>
      <c r="D1155" s="49">
        <f>IF('３　回答貼付シート'!$G1152&lt;&gt;0,VLOOKUP(('３　回答貼付シート'!$G1152), $AR$2048:$AS$2054,2,FALSE),0)</f>
        <v>0</v>
      </c>
      <c r="E1155" s="49">
        <f>'３　回答貼付シート'!$H1152</f>
        <v>0</v>
      </c>
      <c r="F1155" s="49">
        <f>IF(E1155=0,0,VLOOKUP($B1155,'２　情報入力シート'!$A$2:$E$2049,5))</f>
        <v>0</v>
      </c>
      <c r="G1155" s="49">
        <f>IF('３　回答貼付シート'!I1152="ない",0,IF('３　回答貼付シート'!I1152="１～２日ある",1,IF('３　回答貼付シート'!I1152="３～５日ある",2,IF('３　回答貼付シート'!I1152="ほぼ毎日ある",3,))))</f>
        <v>0</v>
      </c>
      <c r="H1155" s="49">
        <f>IF('３　回答貼付シート'!J1152="ない",0,IF('３　回答貼付シート'!J1152="１～２日ある",1,IF('３　回答貼付シート'!J1152="３～５日ある",2,IF('３　回答貼付シート'!J1152="ほぼ毎日ある",3,))))</f>
        <v>0</v>
      </c>
      <c r="I1155" s="49">
        <f>IF('３　回答貼付シート'!K1152="ない",0,IF('３　回答貼付シート'!K1152="１～２日ある",1,IF('３　回答貼付シート'!K1152="３～５日ある",2,IF('３　回答貼付シート'!K1152="ほぼ毎日ある",3,))))</f>
        <v>0</v>
      </c>
      <c r="J1155" s="49">
        <f>IF('３　回答貼付シート'!L1152="ない",0,IF('３　回答貼付シート'!L1152="１～２日ある",1,IF('３　回答貼付シート'!L1152="３～５日ある",2,IF('３　回答貼付シート'!L1152="ほぼ毎日ある",3,))))</f>
        <v>0</v>
      </c>
      <c r="K1155" s="49">
        <f>IF('３　回答貼付シート'!M1152="ない",0,IF('３　回答貼付シート'!M1152="１～２日ある",1,IF('３　回答貼付シート'!M1152="３～５日ある",2,IF('３　回答貼付シート'!M1152="ほぼ毎日ある",3,))))</f>
        <v>0</v>
      </c>
      <c r="L1155" s="49">
        <f>IF('３　回答貼付シート'!N1152="ない",0,IF('３　回答貼付シート'!N1152="１～２日ある",1,IF('３　回答貼付シート'!N1152="３～５日ある",2,IF('３　回答貼付シート'!N1152="ほぼ毎日ある",3,))))</f>
        <v>0</v>
      </c>
      <c r="M1155" s="49">
        <f>IF('３　回答貼付シート'!O1152="ない",0,IF('３　回答貼付シート'!O1152="１～２日ある",1,IF('３　回答貼付シート'!O1152="３～５日ある",2,IF('３　回答貼付シート'!O1152="ほぼ毎日ある",3,))))</f>
        <v>0</v>
      </c>
      <c r="N1155" s="49">
        <f>IF('３　回答貼付シート'!P1152="ない",0,IF('３　回答貼付シート'!P1152="１～２日ある",1,IF('３　回答貼付シート'!P1152="３～５日ある",2,IF('３　回答貼付シート'!P1152="ほぼ毎日ある",3,))))</f>
        <v>0</v>
      </c>
      <c r="O1155" s="49">
        <f>IF('３　回答貼付シート'!Q1152="ない",0,IF('３　回答貼付シート'!Q1152="１～２日ある",1,IF('３　回答貼付シート'!Q1152="３～５日ある",2,IF('３　回答貼付シート'!Q1152="ほぼ毎日ある",3,))))</f>
        <v>0</v>
      </c>
      <c r="P1155" s="49">
        <f>IF('３　回答貼付シート'!R1152="ない",0,IF('３　回答貼付シート'!R1152="１～２日ある",1,IF('３　回答貼付シート'!R1152="３～５日ある",2,IF('３　回答貼付シート'!R1152="ほぼ毎日ある",3,))))</f>
        <v>0</v>
      </c>
      <c r="Q1155" s="49">
        <f>IF('３　回答貼付シート'!S1152="ない",0,IF('３　回答貼付シート'!S1152="１～２日ある",1,IF('３　回答貼付シート'!S1152="３～５日ある",2,IF('３　回答貼付シート'!S1152="ほぼ毎日ある",3,))))</f>
        <v>0</v>
      </c>
      <c r="R1155" s="49">
        <f>IF('３　回答貼付シート'!T1152="ない",0,IF('３　回答貼付シート'!T1152="１～２日ある",1,IF('３　回答貼付シート'!T1152="３～５日ある",2,IF('３　回答貼付シート'!T1152="ほぼ毎日ある",3,))))</f>
        <v>0</v>
      </c>
      <c r="S1155" s="49">
        <f>IF('３　回答貼付シート'!U1152="ない",0,IF('３　回答貼付シート'!U1152="１～２日ある",1,IF('３　回答貼付シート'!U1152="３～５日ある",2,IF('３　回答貼付シート'!U1152="ほぼ毎日ある",3,))))</f>
        <v>0</v>
      </c>
      <c r="T1155" s="49">
        <f>IF('３　回答貼付シート'!V1152="ない",0,IF('３　回答貼付シート'!V1152="１～２日ある",1,IF('３　回答貼付シート'!V1152="３～５日ある",2,IF('３　回答貼付シート'!V1152="ほぼ毎日ある",3,))))</f>
        <v>0</v>
      </c>
      <c r="U1155" s="49">
        <f>IF('３　回答貼付シート'!W1152="ない",0,IF('３　回答貼付シート'!W1152="１～２日ある",1,IF('３　回答貼付シート'!W1152="３～５日ある",2,IF('３　回答貼付シート'!W1152="ほぼ毎日ある",3,))))</f>
        <v>0</v>
      </c>
      <c r="V1155" s="49">
        <f>IF('３　回答貼付シート'!X1152="ない",0,IF('３　回答貼付シート'!X1152="１～２日ある",1,IF('３　回答貼付シート'!X1152="３～５日ある",2,IF('３　回答貼付シート'!X1152="ほぼ毎日ある",3,))))</f>
        <v>0</v>
      </c>
      <c r="W1155" s="49">
        <f>IF('３　回答貼付シート'!Y1152="ない",0,IF('３　回答貼付シート'!Y1152="１～２日ある",1,IF('３　回答貼付シート'!Y1152="３～５日ある",2,IF('３　回答貼付シート'!Y1152="ほぼ毎日ある",3,))))</f>
        <v>0</v>
      </c>
      <c r="X1155" s="49">
        <f>IF('３　回答貼付シート'!Z1152="ない",0,IF('３　回答貼付シート'!Z1152="１～２日ある",1,IF('３　回答貼付シート'!Z1152="３～５日ある",2,IF('３　回答貼付シート'!Z1152="ほぼ毎日ある",3,))))</f>
        <v>0</v>
      </c>
      <c r="Y1155" s="49">
        <f>IF('３　回答貼付シート'!AA1152="ない",0,IF('３　回答貼付シート'!AA1152="１～２日ある",1,IF('３　回答貼付シート'!AA1152="３～５日ある",2,IF('３　回答貼付シート'!AA1152="ほぼ毎日ある",3,))))</f>
        <v>0</v>
      </c>
      <c r="Z1155" s="49">
        <f>IF('３　回答貼付シート'!AB1152="ない",0,IF('３　回答貼付シート'!AB1152="１～２日ある",1,IF('３　回答貼付シート'!AB1152="３～５日ある",2,IF('３　回答貼付シート'!AB1152="ほぼ毎日ある",3,))))</f>
        <v>0</v>
      </c>
      <c r="AA1155" s="49">
        <f>IF('３　回答貼付シート'!AC1152="ない",0,IF('３　回答貼付シート'!AC1152="１～２日ある",1,IF('３　回答貼付シート'!AC1152="３～５日ある",2,IF('３　回答貼付シート'!AC1152="ほぼ毎日ある",3,))))</f>
        <v>0</v>
      </c>
      <c r="AB1155" s="49">
        <f>IF('３　回答貼付シート'!AD1152="ない",0,IF('３　回答貼付シート'!AD1152="１～２日ある",1,IF('３　回答貼付シート'!AD1152="３～５日ある",2,IF('３　回答貼付シート'!AD1152="ほぼ毎日ある",3,))))</f>
        <v>0</v>
      </c>
      <c r="AC1155" s="49">
        <f>IF('３　回答貼付シート'!AE1152="ない",0,IF('３　回答貼付シート'!AE1152="１～２日ある",1,IF('３　回答貼付シート'!AE1152="３～５日ある",2,IF('３　回答貼付シート'!AE1152="ほぼ毎日ある",3,))))</f>
        <v>0</v>
      </c>
      <c r="AD1155" s="49">
        <f>IF('３　回答貼付シート'!AF1152="ない",0,IF('３　回答貼付シート'!AF1152="１～２日ある",1,IF('３　回答貼付シート'!AF1152="３～５日ある",2,IF('３　回答貼付シート'!AF1152="ほぼ毎日ある",3,))))</f>
        <v>0</v>
      </c>
      <c r="AE1155" s="49">
        <f>IF('３　回答貼付シート'!AG1152="ない",0,IF('３　回答貼付シート'!AG1152="１～２日ある",1,IF('３　回答貼付シート'!AG1152="３～５日ある",2,IF('３　回答貼付シート'!AG1152="ほぼ毎日ある",3,))))</f>
        <v>0</v>
      </c>
      <c r="AF1155" s="49">
        <f>IF('３　回答貼付シート'!AH1152="ない",0,IF('３　回答貼付シート'!AH1152="１～２日ある",1,IF('３　回答貼付シート'!AH1152="３～５日ある",2,IF('３　回答貼付シート'!AH1152="ほぼ毎日ある",3,))))</f>
        <v>0</v>
      </c>
      <c r="AG1155" s="49">
        <f>IF('３　回答貼付シート'!AI1152="ない",0,IF('３　回答貼付シート'!AI1152="１～２日ある",1,IF('３　回答貼付シート'!AI1152="３～５日ある",2,IF('３　回答貼付シート'!AI1152="ほぼ毎日ある",3,))))</f>
        <v>0</v>
      </c>
      <c r="AH1155" s="49">
        <f>IF('３　回答貼付シート'!AJ1152="ない",0,IF('３　回答貼付シート'!AJ1152="１～２日ある",1,IF('３　回答貼付シート'!AJ1152="３～５日ある",2,IF('３　回答貼付シート'!AJ1152="ほぼ毎日ある",3,))))</f>
        <v>0</v>
      </c>
      <c r="AI1155" s="49">
        <f>IF('３　回答貼付シート'!AK1152="ない",0,IF('３　回答貼付シート'!AK1152="１～２日ある",1,IF('３　回答貼付シート'!AK1152="３～５日ある",2,IF('３　回答貼付シート'!AK1152="ほぼ毎日ある",3,))))</f>
        <v>0</v>
      </c>
      <c r="AJ1155" s="49">
        <f>IF('３　回答貼付シート'!AL1152="ない",0,IF('３　回答貼付シート'!AL1152="１～２日ある",1,IF('３　回答貼付シート'!AL1152="３～５日ある",2,IF('３　回答貼付シート'!AL1152="ほぼ毎日ある",3,))))</f>
        <v>0</v>
      </c>
      <c r="AK1155" s="49">
        <f>IF('３　回答貼付シート'!AM1152="ない",0,IF('３　回答貼付シート'!AM1152="１～２日ある",1,IF('３　回答貼付シート'!AM1152="３～５日ある",2,IF('３　回答貼付シート'!AM1152="ほぼ毎日ある",3,))))</f>
        <v>0</v>
      </c>
      <c r="AL1155" s="49">
        <f>'３　回答貼付シート'!$AN1152</f>
        <v>0</v>
      </c>
      <c r="AM1155" s="49" t="str">
        <f t="shared" si="124"/>
        <v/>
      </c>
      <c r="AN1155" s="49" t="str">
        <f t="shared" si="125"/>
        <v/>
      </c>
      <c r="AO1155" s="49" t="str">
        <f t="shared" si="126"/>
        <v/>
      </c>
      <c r="AP1155" s="49" t="str">
        <f t="shared" si="127"/>
        <v/>
      </c>
      <c r="AQ1155" s="49" t="str">
        <f t="shared" si="128"/>
        <v/>
      </c>
      <c r="AR1155" t="str">
        <f t="shared" si="129"/>
        <v>0</v>
      </c>
      <c r="AT1155" s="42"/>
    </row>
    <row r="1156" spans="1:46">
      <c r="A1156" s="49"/>
      <c r="B1156" s="49">
        <f t="shared" si="123"/>
        <v>0</v>
      </c>
      <c r="C1156" s="49">
        <f>IF('３　回答貼付シート'!$F1153&lt;&gt;0,VLOOKUP('３　回答貼付シート'!$F1153,$AR$2048:$AS$2054,2,FALSE),0)</f>
        <v>0</v>
      </c>
      <c r="D1156" s="49">
        <f>IF('３　回答貼付シート'!$G1153&lt;&gt;0,VLOOKUP(('３　回答貼付シート'!$G1153), $AR$2048:$AS$2054,2,FALSE),0)</f>
        <v>0</v>
      </c>
      <c r="E1156" s="49">
        <f>'３　回答貼付シート'!$H1153</f>
        <v>0</v>
      </c>
      <c r="F1156" s="49">
        <f>IF(E1156=0,0,VLOOKUP($B1156,'２　情報入力シート'!$A$2:$E$2049,5))</f>
        <v>0</v>
      </c>
      <c r="G1156" s="49">
        <f>IF('３　回答貼付シート'!I1153="ない",0,IF('３　回答貼付シート'!I1153="１～２日ある",1,IF('３　回答貼付シート'!I1153="３～５日ある",2,IF('３　回答貼付シート'!I1153="ほぼ毎日ある",3,))))</f>
        <v>0</v>
      </c>
      <c r="H1156" s="49">
        <f>IF('３　回答貼付シート'!J1153="ない",0,IF('３　回答貼付シート'!J1153="１～２日ある",1,IF('３　回答貼付シート'!J1153="３～５日ある",2,IF('３　回答貼付シート'!J1153="ほぼ毎日ある",3,))))</f>
        <v>0</v>
      </c>
      <c r="I1156" s="49">
        <f>IF('３　回答貼付シート'!K1153="ない",0,IF('３　回答貼付シート'!K1153="１～２日ある",1,IF('３　回答貼付シート'!K1153="３～５日ある",2,IF('３　回答貼付シート'!K1153="ほぼ毎日ある",3,))))</f>
        <v>0</v>
      </c>
      <c r="J1156" s="49">
        <f>IF('３　回答貼付シート'!L1153="ない",0,IF('３　回答貼付シート'!L1153="１～２日ある",1,IF('３　回答貼付シート'!L1153="３～５日ある",2,IF('３　回答貼付シート'!L1153="ほぼ毎日ある",3,))))</f>
        <v>0</v>
      </c>
      <c r="K1156" s="49">
        <f>IF('３　回答貼付シート'!M1153="ない",0,IF('３　回答貼付シート'!M1153="１～２日ある",1,IF('３　回答貼付シート'!M1153="３～５日ある",2,IF('３　回答貼付シート'!M1153="ほぼ毎日ある",3,))))</f>
        <v>0</v>
      </c>
      <c r="L1156" s="49">
        <f>IF('３　回答貼付シート'!N1153="ない",0,IF('３　回答貼付シート'!N1153="１～２日ある",1,IF('３　回答貼付シート'!N1153="３～５日ある",2,IF('３　回答貼付シート'!N1153="ほぼ毎日ある",3,))))</f>
        <v>0</v>
      </c>
      <c r="M1156" s="49">
        <f>IF('３　回答貼付シート'!O1153="ない",0,IF('３　回答貼付シート'!O1153="１～２日ある",1,IF('３　回答貼付シート'!O1153="３～５日ある",2,IF('３　回答貼付シート'!O1153="ほぼ毎日ある",3,))))</f>
        <v>0</v>
      </c>
      <c r="N1156" s="49">
        <f>IF('３　回答貼付シート'!P1153="ない",0,IF('３　回答貼付シート'!P1153="１～２日ある",1,IF('３　回答貼付シート'!P1153="３～５日ある",2,IF('３　回答貼付シート'!P1153="ほぼ毎日ある",3,))))</f>
        <v>0</v>
      </c>
      <c r="O1156" s="49">
        <f>IF('３　回答貼付シート'!Q1153="ない",0,IF('３　回答貼付シート'!Q1153="１～２日ある",1,IF('３　回答貼付シート'!Q1153="３～５日ある",2,IF('３　回答貼付シート'!Q1153="ほぼ毎日ある",3,))))</f>
        <v>0</v>
      </c>
      <c r="P1156" s="49">
        <f>IF('３　回答貼付シート'!R1153="ない",0,IF('３　回答貼付シート'!R1153="１～２日ある",1,IF('３　回答貼付シート'!R1153="３～５日ある",2,IF('３　回答貼付シート'!R1153="ほぼ毎日ある",3,))))</f>
        <v>0</v>
      </c>
      <c r="Q1156" s="49">
        <f>IF('３　回答貼付シート'!S1153="ない",0,IF('３　回答貼付シート'!S1153="１～２日ある",1,IF('３　回答貼付シート'!S1153="３～５日ある",2,IF('３　回答貼付シート'!S1153="ほぼ毎日ある",3,))))</f>
        <v>0</v>
      </c>
      <c r="R1156" s="49">
        <f>IF('３　回答貼付シート'!T1153="ない",0,IF('３　回答貼付シート'!T1153="１～２日ある",1,IF('３　回答貼付シート'!T1153="３～５日ある",2,IF('３　回答貼付シート'!T1153="ほぼ毎日ある",3,))))</f>
        <v>0</v>
      </c>
      <c r="S1156" s="49">
        <f>IF('３　回答貼付シート'!U1153="ない",0,IF('３　回答貼付シート'!U1153="１～２日ある",1,IF('３　回答貼付シート'!U1153="３～５日ある",2,IF('３　回答貼付シート'!U1153="ほぼ毎日ある",3,))))</f>
        <v>0</v>
      </c>
      <c r="T1156" s="49">
        <f>IF('３　回答貼付シート'!V1153="ない",0,IF('３　回答貼付シート'!V1153="１～２日ある",1,IF('３　回答貼付シート'!V1153="３～５日ある",2,IF('３　回答貼付シート'!V1153="ほぼ毎日ある",3,))))</f>
        <v>0</v>
      </c>
      <c r="U1156" s="49">
        <f>IF('３　回答貼付シート'!W1153="ない",0,IF('３　回答貼付シート'!W1153="１～２日ある",1,IF('３　回答貼付シート'!W1153="３～５日ある",2,IF('３　回答貼付シート'!W1153="ほぼ毎日ある",3,))))</f>
        <v>0</v>
      </c>
      <c r="V1156" s="49">
        <f>IF('３　回答貼付シート'!X1153="ない",0,IF('３　回答貼付シート'!X1153="１～２日ある",1,IF('３　回答貼付シート'!X1153="３～５日ある",2,IF('３　回答貼付シート'!X1153="ほぼ毎日ある",3,))))</f>
        <v>0</v>
      </c>
      <c r="W1156" s="49">
        <f>IF('３　回答貼付シート'!Y1153="ない",0,IF('３　回答貼付シート'!Y1153="１～２日ある",1,IF('３　回答貼付シート'!Y1153="３～５日ある",2,IF('３　回答貼付シート'!Y1153="ほぼ毎日ある",3,))))</f>
        <v>0</v>
      </c>
      <c r="X1156" s="49">
        <f>IF('３　回答貼付シート'!Z1153="ない",0,IF('３　回答貼付シート'!Z1153="１～２日ある",1,IF('３　回答貼付シート'!Z1153="３～５日ある",2,IF('３　回答貼付シート'!Z1153="ほぼ毎日ある",3,))))</f>
        <v>0</v>
      </c>
      <c r="Y1156" s="49">
        <f>IF('３　回答貼付シート'!AA1153="ない",0,IF('３　回答貼付シート'!AA1153="１～２日ある",1,IF('３　回答貼付シート'!AA1153="３～５日ある",2,IF('３　回答貼付シート'!AA1153="ほぼ毎日ある",3,))))</f>
        <v>0</v>
      </c>
      <c r="Z1156" s="49">
        <f>IF('３　回答貼付シート'!AB1153="ない",0,IF('３　回答貼付シート'!AB1153="１～２日ある",1,IF('３　回答貼付シート'!AB1153="３～５日ある",2,IF('３　回答貼付シート'!AB1153="ほぼ毎日ある",3,))))</f>
        <v>0</v>
      </c>
      <c r="AA1156" s="49">
        <f>IF('３　回答貼付シート'!AC1153="ない",0,IF('３　回答貼付シート'!AC1153="１～２日ある",1,IF('３　回答貼付シート'!AC1153="３～５日ある",2,IF('３　回答貼付シート'!AC1153="ほぼ毎日ある",3,))))</f>
        <v>0</v>
      </c>
      <c r="AB1156" s="49">
        <f>IF('３　回答貼付シート'!AD1153="ない",0,IF('３　回答貼付シート'!AD1153="１～２日ある",1,IF('３　回答貼付シート'!AD1153="３～５日ある",2,IF('３　回答貼付シート'!AD1153="ほぼ毎日ある",3,))))</f>
        <v>0</v>
      </c>
      <c r="AC1156" s="49">
        <f>IF('３　回答貼付シート'!AE1153="ない",0,IF('３　回答貼付シート'!AE1153="１～２日ある",1,IF('３　回答貼付シート'!AE1153="３～５日ある",2,IF('３　回答貼付シート'!AE1153="ほぼ毎日ある",3,))))</f>
        <v>0</v>
      </c>
      <c r="AD1156" s="49">
        <f>IF('３　回答貼付シート'!AF1153="ない",0,IF('３　回答貼付シート'!AF1153="１～２日ある",1,IF('３　回答貼付シート'!AF1153="３～５日ある",2,IF('３　回答貼付シート'!AF1153="ほぼ毎日ある",3,))))</f>
        <v>0</v>
      </c>
      <c r="AE1156" s="49">
        <f>IF('３　回答貼付シート'!AG1153="ない",0,IF('３　回答貼付シート'!AG1153="１～２日ある",1,IF('３　回答貼付シート'!AG1153="３～５日ある",2,IF('３　回答貼付シート'!AG1153="ほぼ毎日ある",3,))))</f>
        <v>0</v>
      </c>
      <c r="AF1156" s="49">
        <f>IF('３　回答貼付シート'!AH1153="ない",0,IF('３　回答貼付シート'!AH1153="１～２日ある",1,IF('３　回答貼付シート'!AH1153="３～５日ある",2,IF('３　回答貼付シート'!AH1153="ほぼ毎日ある",3,))))</f>
        <v>0</v>
      </c>
      <c r="AG1156" s="49">
        <f>IF('３　回答貼付シート'!AI1153="ない",0,IF('３　回答貼付シート'!AI1153="１～２日ある",1,IF('３　回答貼付シート'!AI1153="３～５日ある",2,IF('３　回答貼付シート'!AI1153="ほぼ毎日ある",3,))))</f>
        <v>0</v>
      </c>
      <c r="AH1156" s="49">
        <f>IF('３　回答貼付シート'!AJ1153="ない",0,IF('３　回答貼付シート'!AJ1153="１～２日ある",1,IF('３　回答貼付シート'!AJ1153="３～５日ある",2,IF('３　回答貼付シート'!AJ1153="ほぼ毎日ある",3,))))</f>
        <v>0</v>
      </c>
      <c r="AI1156" s="49">
        <f>IF('３　回答貼付シート'!AK1153="ない",0,IF('３　回答貼付シート'!AK1153="１～２日ある",1,IF('３　回答貼付シート'!AK1153="３～５日ある",2,IF('３　回答貼付シート'!AK1153="ほぼ毎日ある",3,))))</f>
        <v>0</v>
      </c>
      <c r="AJ1156" s="49">
        <f>IF('３　回答貼付シート'!AL1153="ない",0,IF('３　回答貼付シート'!AL1153="１～２日ある",1,IF('３　回答貼付シート'!AL1153="３～５日ある",2,IF('３　回答貼付シート'!AL1153="ほぼ毎日ある",3,))))</f>
        <v>0</v>
      </c>
      <c r="AK1156" s="49">
        <f>IF('３　回答貼付シート'!AM1153="ない",0,IF('３　回答貼付シート'!AM1153="１～２日ある",1,IF('３　回答貼付シート'!AM1153="３～５日ある",2,IF('３　回答貼付シート'!AM1153="ほぼ毎日ある",3,))))</f>
        <v>0</v>
      </c>
      <c r="AL1156" s="49">
        <f>'３　回答貼付シート'!$AN1153</f>
        <v>0</v>
      </c>
      <c r="AM1156" s="49" t="str">
        <f t="shared" si="124"/>
        <v/>
      </c>
      <c r="AN1156" s="49" t="str">
        <f t="shared" si="125"/>
        <v/>
      </c>
      <c r="AO1156" s="49" t="str">
        <f t="shared" si="126"/>
        <v/>
      </c>
      <c r="AP1156" s="49" t="str">
        <f t="shared" si="127"/>
        <v/>
      </c>
      <c r="AQ1156" s="49" t="str">
        <f t="shared" si="128"/>
        <v/>
      </c>
      <c r="AR1156" t="str">
        <f t="shared" si="129"/>
        <v>0</v>
      </c>
      <c r="AT1156" s="42"/>
    </row>
    <row r="1157" spans="1:46">
      <c r="A1157" s="49"/>
      <c r="B1157" s="49">
        <f t="shared" si="123"/>
        <v>0</v>
      </c>
      <c r="C1157" s="49">
        <f>IF('３　回答貼付シート'!$F1154&lt;&gt;0,VLOOKUP('３　回答貼付シート'!$F1154,$AR$2048:$AS$2054,2,FALSE),0)</f>
        <v>0</v>
      </c>
      <c r="D1157" s="49">
        <f>IF('３　回答貼付シート'!$G1154&lt;&gt;0,VLOOKUP(('３　回答貼付シート'!$G1154), $AR$2048:$AS$2054,2,FALSE),0)</f>
        <v>0</v>
      </c>
      <c r="E1157" s="49">
        <f>'３　回答貼付シート'!$H1154</f>
        <v>0</v>
      </c>
      <c r="F1157" s="49">
        <f>IF(E1157=0,0,VLOOKUP($B1157,'２　情報入力シート'!$A$2:$E$2049,5))</f>
        <v>0</v>
      </c>
      <c r="G1157" s="49">
        <f>IF('３　回答貼付シート'!I1154="ない",0,IF('３　回答貼付シート'!I1154="１～２日ある",1,IF('３　回答貼付シート'!I1154="３～５日ある",2,IF('３　回答貼付シート'!I1154="ほぼ毎日ある",3,))))</f>
        <v>0</v>
      </c>
      <c r="H1157" s="49">
        <f>IF('３　回答貼付シート'!J1154="ない",0,IF('３　回答貼付シート'!J1154="１～２日ある",1,IF('３　回答貼付シート'!J1154="３～５日ある",2,IF('３　回答貼付シート'!J1154="ほぼ毎日ある",3,))))</f>
        <v>0</v>
      </c>
      <c r="I1157" s="49">
        <f>IF('３　回答貼付シート'!K1154="ない",0,IF('３　回答貼付シート'!K1154="１～２日ある",1,IF('３　回答貼付シート'!K1154="３～５日ある",2,IF('３　回答貼付シート'!K1154="ほぼ毎日ある",3,))))</f>
        <v>0</v>
      </c>
      <c r="J1157" s="49">
        <f>IF('３　回答貼付シート'!L1154="ない",0,IF('３　回答貼付シート'!L1154="１～２日ある",1,IF('３　回答貼付シート'!L1154="３～５日ある",2,IF('３　回答貼付シート'!L1154="ほぼ毎日ある",3,))))</f>
        <v>0</v>
      </c>
      <c r="K1157" s="49">
        <f>IF('３　回答貼付シート'!M1154="ない",0,IF('３　回答貼付シート'!M1154="１～２日ある",1,IF('３　回答貼付シート'!M1154="３～５日ある",2,IF('３　回答貼付シート'!M1154="ほぼ毎日ある",3,))))</f>
        <v>0</v>
      </c>
      <c r="L1157" s="49">
        <f>IF('３　回答貼付シート'!N1154="ない",0,IF('３　回答貼付シート'!N1154="１～２日ある",1,IF('３　回答貼付シート'!N1154="３～５日ある",2,IF('３　回答貼付シート'!N1154="ほぼ毎日ある",3,))))</f>
        <v>0</v>
      </c>
      <c r="M1157" s="49">
        <f>IF('３　回答貼付シート'!O1154="ない",0,IF('３　回答貼付シート'!O1154="１～２日ある",1,IF('３　回答貼付シート'!O1154="３～５日ある",2,IF('３　回答貼付シート'!O1154="ほぼ毎日ある",3,))))</f>
        <v>0</v>
      </c>
      <c r="N1157" s="49">
        <f>IF('３　回答貼付シート'!P1154="ない",0,IF('３　回答貼付シート'!P1154="１～２日ある",1,IF('３　回答貼付シート'!P1154="３～５日ある",2,IF('３　回答貼付シート'!P1154="ほぼ毎日ある",3,))))</f>
        <v>0</v>
      </c>
      <c r="O1157" s="49">
        <f>IF('３　回答貼付シート'!Q1154="ない",0,IF('３　回答貼付シート'!Q1154="１～２日ある",1,IF('３　回答貼付シート'!Q1154="３～５日ある",2,IF('３　回答貼付シート'!Q1154="ほぼ毎日ある",3,))))</f>
        <v>0</v>
      </c>
      <c r="P1157" s="49">
        <f>IF('３　回答貼付シート'!R1154="ない",0,IF('３　回答貼付シート'!R1154="１～２日ある",1,IF('３　回答貼付シート'!R1154="３～５日ある",2,IF('３　回答貼付シート'!R1154="ほぼ毎日ある",3,))))</f>
        <v>0</v>
      </c>
      <c r="Q1157" s="49">
        <f>IF('３　回答貼付シート'!S1154="ない",0,IF('３　回答貼付シート'!S1154="１～２日ある",1,IF('３　回答貼付シート'!S1154="３～５日ある",2,IF('３　回答貼付シート'!S1154="ほぼ毎日ある",3,))))</f>
        <v>0</v>
      </c>
      <c r="R1157" s="49">
        <f>IF('３　回答貼付シート'!T1154="ない",0,IF('３　回答貼付シート'!T1154="１～２日ある",1,IF('３　回答貼付シート'!T1154="３～５日ある",2,IF('３　回答貼付シート'!T1154="ほぼ毎日ある",3,))))</f>
        <v>0</v>
      </c>
      <c r="S1157" s="49">
        <f>IF('３　回答貼付シート'!U1154="ない",0,IF('３　回答貼付シート'!U1154="１～２日ある",1,IF('３　回答貼付シート'!U1154="３～５日ある",2,IF('３　回答貼付シート'!U1154="ほぼ毎日ある",3,))))</f>
        <v>0</v>
      </c>
      <c r="T1157" s="49">
        <f>IF('３　回答貼付シート'!V1154="ない",0,IF('３　回答貼付シート'!V1154="１～２日ある",1,IF('３　回答貼付シート'!V1154="３～５日ある",2,IF('３　回答貼付シート'!V1154="ほぼ毎日ある",3,))))</f>
        <v>0</v>
      </c>
      <c r="U1157" s="49">
        <f>IF('３　回答貼付シート'!W1154="ない",0,IF('３　回答貼付シート'!W1154="１～２日ある",1,IF('３　回答貼付シート'!W1154="３～５日ある",2,IF('３　回答貼付シート'!W1154="ほぼ毎日ある",3,))))</f>
        <v>0</v>
      </c>
      <c r="V1157" s="49">
        <f>IF('３　回答貼付シート'!X1154="ない",0,IF('３　回答貼付シート'!X1154="１～２日ある",1,IF('３　回答貼付シート'!X1154="３～５日ある",2,IF('３　回答貼付シート'!X1154="ほぼ毎日ある",3,))))</f>
        <v>0</v>
      </c>
      <c r="W1157" s="49">
        <f>IF('３　回答貼付シート'!Y1154="ない",0,IF('３　回答貼付シート'!Y1154="１～２日ある",1,IF('３　回答貼付シート'!Y1154="３～５日ある",2,IF('３　回答貼付シート'!Y1154="ほぼ毎日ある",3,))))</f>
        <v>0</v>
      </c>
      <c r="X1157" s="49">
        <f>IF('３　回答貼付シート'!Z1154="ない",0,IF('３　回答貼付シート'!Z1154="１～２日ある",1,IF('３　回答貼付シート'!Z1154="３～５日ある",2,IF('３　回答貼付シート'!Z1154="ほぼ毎日ある",3,))))</f>
        <v>0</v>
      </c>
      <c r="Y1157" s="49">
        <f>IF('３　回答貼付シート'!AA1154="ない",0,IF('３　回答貼付シート'!AA1154="１～２日ある",1,IF('３　回答貼付シート'!AA1154="３～５日ある",2,IF('３　回答貼付シート'!AA1154="ほぼ毎日ある",3,))))</f>
        <v>0</v>
      </c>
      <c r="Z1157" s="49">
        <f>IF('３　回答貼付シート'!AB1154="ない",0,IF('３　回答貼付シート'!AB1154="１～２日ある",1,IF('３　回答貼付シート'!AB1154="３～５日ある",2,IF('３　回答貼付シート'!AB1154="ほぼ毎日ある",3,))))</f>
        <v>0</v>
      </c>
      <c r="AA1157" s="49">
        <f>IF('３　回答貼付シート'!AC1154="ない",0,IF('３　回答貼付シート'!AC1154="１～２日ある",1,IF('３　回答貼付シート'!AC1154="３～５日ある",2,IF('３　回答貼付シート'!AC1154="ほぼ毎日ある",3,))))</f>
        <v>0</v>
      </c>
      <c r="AB1157" s="49">
        <f>IF('３　回答貼付シート'!AD1154="ない",0,IF('３　回答貼付シート'!AD1154="１～２日ある",1,IF('３　回答貼付シート'!AD1154="３～５日ある",2,IF('３　回答貼付シート'!AD1154="ほぼ毎日ある",3,))))</f>
        <v>0</v>
      </c>
      <c r="AC1157" s="49">
        <f>IF('３　回答貼付シート'!AE1154="ない",0,IF('３　回答貼付シート'!AE1154="１～２日ある",1,IF('３　回答貼付シート'!AE1154="３～５日ある",2,IF('３　回答貼付シート'!AE1154="ほぼ毎日ある",3,))))</f>
        <v>0</v>
      </c>
      <c r="AD1157" s="49">
        <f>IF('３　回答貼付シート'!AF1154="ない",0,IF('３　回答貼付シート'!AF1154="１～２日ある",1,IF('３　回答貼付シート'!AF1154="３～５日ある",2,IF('３　回答貼付シート'!AF1154="ほぼ毎日ある",3,))))</f>
        <v>0</v>
      </c>
      <c r="AE1157" s="49">
        <f>IF('３　回答貼付シート'!AG1154="ない",0,IF('３　回答貼付シート'!AG1154="１～２日ある",1,IF('３　回答貼付シート'!AG1154="３～５日ある",2,IF('３　回答貼付シート'!AG1154="ほぼ毎日ある",3,))))</f>
        <v>0</v>
      </c>
      <c r="AF1157" s="49">
        <f>IF('３　回答貼付シート'!AH1154="ない",0,IF('３　回答貼付シート'!AH1154="１～２日ある",1,IF('３　回答貼付シート'!AH1154="３～５日ある",2,IF('３　回答貼付シート'!AH1154="ほぼ毎日ある",3,))))</f>
        <v>0</v>
      </c>
      <c r="AG1157" s="49">
        <f>IF('３　回答貼付シート'!AI1154="ない",0,IF('３　回答貼付シート'!AI1154="１～２日ある",1,IF('３　回答貼付シート'!AI1154="３～５日ある",2,IF('３　回答貼付シート'!AI1154="ほぼ毎日ある",3,))))</f>
        <v>0</v>
      </c>
      <c r="AH1157" s="49">
        <f>IF('３　回答貼付シート'!AJ1154="ない",0,IF('３　回答貼付シート'!AJ1154="１～２日ある",1,IF('３　回答貼付シート'!AJ1154="３～５日ある",2,IF('３　回答貼付シート'!AJ1154="ほぼ毎日ある",3,))))</f>
        <v>0</v>
      </c>
      <c r="AI1157" s="49">
        <f>IF('３　回答貼付シート'!AK1154="ない",0,IF('３　回答貼付シート'!AK1154="１～２日ある",1,IF('３　回答貼付シート'!AK1154="３～５日ある",2,IF('３　回答貼付シート'!AK1154="ほぼ毎日ある",3,))))</f>
        <v>0</v>
      </c>
      <c r="AJ1157" s="49">
        <f>IF('３　回答貼付シート'!AL1154="ない",0,IF('３　回答貼付シート'!AL1154="１～２日ある",1,IF('３　回答貼付シート'!AL1154="３～５日ある",2,IF('３　回答貼付シート'!AL1154="ほぼ毎日ある",3,))))</f>
        <v>0</v>
      </c>
      <c r="AK1157" s="49">
        <f>IF('３　回答貼付シート'!AM1154="ない",0,IF('３　回答貼付シート'!AM1154="１～２日ある",1,IF('３　回答貼付シート'!AM1154="３～５日ある",2,IF('３　回答貼付シート'!AM1154="ほぼ毎日ある",3,))))</f>
        <v>0</v>
      </c>
      <c r="AL1157" s="49">
        <f>'３　回答貼付シート'!$AN1154</f>
        <v>0</v>
      </c>
      <c r="AM1157" s="49" t="str">
        <f t="shared" si="124"/>
        <v/>
      </c>
      <c r="AN1157" s="49" t="str">
        <f t="shared" si="125"/>
        <v/>
      </c>
      <c r="AO1157" s="49" t="str">
        <f t="shared" si="126"/>
        <v/>
      </c>
      <c r="AP1157" s="49" t="str">
        <f t="shared" si="127"/>
        <v/>
      </c>
      <c r="AQ1157" s="49" t="str">
        <f t="shared" si="128"/>
        <v/>
      </c>
      <c r="AR1157" t="str">
        <f t="shared" si="129"/>
        <v>0</v>
      </c>
      <c r="AT1157" s="42"/>
    </row>
    <row r="1158" spans="1:46">
      <c r="A1158" s="49"/>
      <c r="B1158" s="49">
        <f t="shared" ref="B1158:B1221" si="130">C1158*1000+D1158*100+E1158</f>
        <v>0</v>
      </c>
      <c r="C1158" s="49">
        <f>IF('３　回答貼付シート'!$F1155&lt;&gt;0,VLOOKUP('３　回答貼付シート'!$F1155,$AR$2048:$AS$2054,2,FALSE),0)</f>
        <v>0</v>
      </c>
      <c r="D1158" s="49">
        <f>IF('３　回答貼付シート'!$G1155&lt;&gt;0,VLOOKUP(('３　回答貼付シート'!$G1155), $AR$2048:$AS$2054,2,FALSE),0)</f>
        <v>0</v>
      </c>
      <c r="E1158" s="49">
        <f>'３　回答貼付シート'!$H1155</f>
        <v>0</v>
      </c>
      <c r="F1158" s="49">
        <f>IF(E1158=0,0,VLOOKUP($B1158,'２　情報入力シート'!$A$2:$E$2049,5))</f>
        <v>0</v>
      </c>
      <c r="G1158" s="49">
        <f>IF('３　回答貼付シート'!I1155="ない",0,IF('３　回答貼付シート'!I1155="１～２日ある",1,IF('３　回答貼付シート'!I1155="３～５日ある",2,IF('３　回答貼付シート'!I1155="ほぼ毎日ある",3,))))</f>
        <v>0</v>
      </c>
      <c r="H1158" s="49">
        <f>IF('３　回答貼付シート'!J1155="ない",0,IF('３　回答貼付シート'!J1155="１～２日ある",1,IF('３　回答貼付シート'!J1155="３～５日ある",2,IF('３　回答貼付シート'!J1155="ほぼ毎日ある",3,))))</f>
        <v>0</v>
      </c>
      <c r="I1158" s="49">
        <f>IF('３　回答貼付シート'!K1155="ない",0,IF('３　回答貼付シート'!K1155="１～２日ある",1,IF('３　回答貼付シート'!K1155="３～５日ある",2,IF('３　回答貼付シート'!K1155="ほぼ毎日ある",3,))))</f>
        <v>0</v>
      </c>
      <c r="J1158" s="49">
        <f>IF('３　回答貼付シート'!L1155="ない",0,IF('３　回答貼付シート'!L1155="１～２日ある",1,IF('３　回答貼付シート'!L1155="３～５日ある",2,IF('３　回答貼付シート'!L1155="ほぼ毎日ある",3,))))</f>
        <v>0</v>
      </c>
      <c r="K1158" s="49">
        <f>IF('３　回答貼付シート'!M1155="ない",0,IF('３　回答貼付シート'!M1155="１～２日ある",1,IF('３　回答貼付シート'!M1155="３～５日ある",2,IF('３　回答貼付シート'!M1155="ほぼ毎日ある",3,))))</f>
        <v>0</v>
      </c>
      <c r="L1158" s="49">
        <f>IF('３　回答貼付シート'!N1155="ない",0,IF('３　回答貼付シート'!N1155="１～２日ある",1,IF('３　回答貼付シート'!N1155="３～５日ある",2,IF('３　回答貼付シート'!N1155="ほぼ毎日ある",3,))))</f>
        <v>0</v>
      </c>
      <c r="M1158" s="49">
        <f>IF('３　回答貼付シート'!O1155="ない",0,IF('３　回答貼付シート'!O1155="１～２日ある",1,IF('３　回答貼付シート'!O1155="３～５日ある",2,IF('３　回答貼付シート'!O1155="ほぼ毎日ある",3,))))</f>
        <v>0</v>
      </c>
      <c r="N1158" s="49">
        <f>IF('３　回答貼付シート'!P1155="ない",0,IF('３　回答貼付シート'!P1155="１～２日ある",1,IF('３　回答貼付シート'!P1155="３～５日ある",2,IF('３　回答貼付シート'!P1155="ほぼ毎日ある",3,))))</f>
        <v>0</v>
      </c>
      <c r="O1158" s="49">
        <f>IF('３　回答貼付シート'!Q1155="ない",0,IF('３　回答貼付シート'!Q1155="１～２日ある",1,IF('３　回答貼付シート'!Q1155="３～５日ある",2,IF('３　回答貼付シート'!Q1155="ほぼ毎日ある",3,))))</f>
        <v>0</v>
      </c>
      <c r="P1158" s="49">
        <f>IF('３　回答貼付シート'!R1155="ない",0,IF('３　回答貼付シート'!R1155="１～２日ある",1,IF('３　回答貼付シート'!R1155="３～５日ある",2,IF('３　回答貼付シート'!R1155="ほぼ毎日ある",3,))))</f>
        <v>0</v>
      </c>
      <c r="Q1158" s="49">
        <f>IF('３　回答貼付シート'!S1155="ない",0,IF('３　回答貼付シート'!S1155="１～２日ある",1,IF('３　回答貼付シート'!S1155="３～５日ある",2,IF('３　回答貼付シート'!S1155="ほぼ毎日ある",3,))))</f>
        <v>0</v>
      </c>
      <c r="R1158" s="49">
        <f>IF('３　回答貼付シート'!T1155="ない",0,IF('３　回答貼付シート'!T1155="１～２日ある",1,IF('３　回答貼付シート'!T1155="３～５日ある",2,IF('３　回答貼付シート'!T1155="ほぼ毎日ある",3,))))</f>
        <v>0</v>
      </c>
      <c r="S1158" s="49">
        <f>IF('３　回答貼付シート'!U1155="ない",0,IF('３　回答貼付シート'!U1155="１～２日ある",1,IF('３　回答貼付シート'!U1155="３～５日ある",2,IF('３　回答貼付シート'!U1155="ほぼ毎日ある",3,))))</f>
        <v>0</v>
      </c>
      <c r="T1158" s="49">
        <f>IF('３　回答貼付シート'!V1155="ない",0,IF('３　回答貼付シート'!V1155="１～２日ある",1,IF('３　回答貼付シート'!V1155="３～５日ある",2,IF('３　回答貼付シート'!V1155="ほぼ毎日ある",3,))))</f>
        <v>0</v>
      </c>
      <c r="U1158" s="49">
        <f>IF('３　回答貼付シート'!W1155="ない",0,IF('３　回答貼付シート'!W1155="１～２日ある",1,IF('３　回答貼付シート'!W1155="３～５日ある",2,IF('３　回答貼付シート'!W1155="ほぼ毎日ある",3,))))</f>
        <v>0</v>
      </c>
      <c r="V1158" s="49">
        <f>IF('３　回答貼付シート'!X1155="ない",0,IF('３　回答貼付シート'!X1155="１～２日ある",1,IF('３　回答貼付シート'!X1155="３～５日ある",2,IF('３　回答貼付シート'!X1155="ほぼ毎日ある",3,))))</f>
        <v>0</v>
      </c>
      <c r="W1158" s="49">
        <f>IF('３　回答貼付シート'!Y1155="ない",0,IF('３　回答貼付シート'!Y1155="１～２日ある",1,IF('３　回答貼付シート'!Y1155="３～５日ある",2,IF('３　回答貼付シート'!Y1155="ほぼ毎日ある",3,))))</f>
        <v>0</v>
      </c>
      <c r="X1158" s="49">
        <f>IF('３　回答貼付シート'!Z1155="ない",0,IF('３　回答貼付シート'!Z1155="１～２日ある",1,IF('３　回答貼付シート'!Z1155="３～５日ある",2,IF('３　回答貼付シート'!Z1155="ほぼ毎日ある",3,))))</f>
        <v>0</v>
      </c>
      <c r="Y1158" s="49">
        <f>IF('３　回答貼付シート'!AA1155="ない",0,IF('３　回答貼付シート'!AA1155="１～２日ある",1,IF('３　回答貼付シート'!AA1155="３～５日ある",2,IF('３　回答貼付シート'!AA1155="ほぼ毎日ある",3,))))</f>
        <v>0</v>
      </c>
      <c r="Z1158" s="49">
        <f>IF('３　回答貼付シート'!AB1155="ない",0,IF('３　回答貼付シート'!AB1155="１～２日ある",1,IF('３　回答貼付シート'!AB1155="３～５日ある",2,IF('３　回答貼付シート'!AB1155="ほぼ毎日ある",3,))))</f>
        <v>0</v>
      </c>
      <c r="AA1158" s="49">
        <f>IF('３　回答貼付シート'!AC1155="ない",0,IF('３　回答貼付シート'!AC1155="１～２日ある",1,IF('３　回答貼付シート'!AC1155="３～５日ある",2,IF('３　回答貼付シート'!AC1155="ほぼ毎日ある",3,))))</f>
        <v>0</v>
      </c>
      <c r="AB1158" s="49">
        <f>IF('３　回答貼付シート'!AD1155="ない",0,IF('３　回答貼付シート'!AD1155="１～２日ある",1,IF('３　回答貼付シート'!AD1155="３～５日ある",2,IF('３　回答貼付シート'!AD1155="ほぼ毎日ある",3,))))</f>
        <v>0</v>
      </c>
      <c r="AC1158" s="49">
        <f>IF('３　回答貼付シート'!AE1155="ない",0,IF('３　回答貼付シート'!AE1155="１～２日ある",1,IF('３　回答貼付シート'!AE1155="３～５日ある",2,IF('３　回答貼付シート'!AE1155="ほぼ毎日ある",3,))))</f>
        <v>0</v>
      </c>
      <c r="AD1158" s="49">
        <f>IF('３　回答貼付シート'!AF1155="ない",0,IF('３　回答貼付シート'!AF1155="１～２日ある",1,IF('３　回答貼付シート'!AF1155="３～５日ある",2,IF('３　回答貼付シート'!AF1155="ほぼ毎日ある",3,))))</f>
        <v>0</v>
      </c>
      <c r="AE1158" s="49">
        <f>IF('３　回答貼付シート'!AG1155="ない",0,IF('３　回答貼付シート'!AG1155="１～２日ある",1,IF('３　回答貼付シート'!AG1155="３～５日ある",2,IF('３　回答貼付シート'!AG1155="ほぼ毎日ある",3,))))</f>
        <v>0</v>
      </c>
      <c r="AF1158" s="49">
        <f>IF('３　回答貼付シート'!AH1155="ない",0,IF('３　回答貼付シート'!AH1155="１～２日ある",1,IF('３　回答貼付シート'!AH1155="３～５日ある",2,IF('３　回答貼付シート'!AH1155="ほぼ毎日ある",3,))))</f>
        <v>0</v>
      </c>
      <c r="AG1158" s="49">
        <f>IF('３　回答貼付シート'!AI1155="ない",0,IF('３　回答貼付シート'!AI1155="１～２日ある",1,IF('３　回答貼付シート'!AI1155="３～５日ある",2,IF('３　回答貼付シート'!AI1155="ほぼ毎日ある",3,))))</f>
        <v>0</v>
      </c>
      <c r="AH1158" s="49">
        <f>IF('３　回答貼付シート'!AJ1155="ない",0,IF('３　回答貼付シート'!AJ1155="１～２日ある",1,IF('３　回答貼付シート'!AJ1155="３～５日ある",2,IF('３　回答貼付シート'!AJ1155="ほぼ毎日ある",3,))))</f>
        <v>0</v>
      </c>
      <c r="AI1158" s="49">
        <f>IF('３　回答貼付シート'!AK1155="ない",0,IF('３　回答貼付シート'!AK1155="１～２日ある",1,IF('３　回答貼付シート'!AK1155="３～５日ある",2,IF('３　回答貼付シート'!AK1155="ほぼ毎日ある",3,))))</f>
        <v>0</v>
      </c>
      <c r="AJ1158" s="49">
        <f>IF('３　回答貼付シート'!AL1155="ない",0,IF('３　回答貼付シート'!AL1155="１～２日ある",1,IF('３　回答貼付シート'!AL1155="３～５日ある",2,IF('３　回答貼付シート'!AL1155="ほぼ毎日ある",3,))))</f>
        <v>0</v>
      </c>
      <c r="AK1158" s="49">
        <f>IF('３　回答貼付シート'!AM1155="ない",0,IF('３　回答貼付シート'!AM1155="１～２日ある",1,IF('３　回答貼付シート'!AM1155="３～５日ある",2,IF('３　回答貼付シート'!AM1155="ほぼ毎日ある",3,))))</f>
        <v>0</v>
      </c>
      <c r="AL1158" s="49">
        <f>'３　回答貼付シート'!$AN1155</f>
        <v>0</v>
      </c>
      <c r="AM1158" s="49" t="str">
        <f t="shared" ref="AM1158:AM1221" si="131">IF(SUM(G1158:K1158)&gt;=9,"要サポ","")</f>
        <v/>
      </c>
      <c r="AN1158" s="49" t="str">
        <f t="shared" ref="AN1158:AN1221" si="132">IF(SUM(L1158:P1158)&gt;=9,"要サポ","")</f>
        <v/>
      </c>
      <c r="AO1158" s="49" t="str">
        <f t="shared" ref="AO1158:AO1221" si="133">IF(SUM(Q1158:U1158)&gt;=9,"要サポ","")</f>
        <v/>
      </c>
      <c r="AP1158" s="49" t="str">
        <f t="shared" ref="AP1158:AP1221" si="134">IF(SUM(V1158:Z1158)&gt;=9,"要サポ","")</f>
        <v/>
      </c>
      <c r="AQ1158" s="49" t="str">
        <f t="shared" ref="AQ1158:AQ1221" si="135">IF(COUNTIF(AM1158:AP1158,"要サポ")&gt;0,"要サポ","")</f>
        <v/>
      </c>
      <c r="AR1158" t="str">
        <f t="shared" ref="AR1158:AR1221" si="136">$C1158&amp;$AQ1158</f>
        <v>0</v>
      </c>
      <c r="AT1158" s="42"/>
    </row>
    <row r="1159" spans="1:46">
      <c r="A1159" s="49"/>
      <c r="B1159" s="49">
        <f t="shared" si="130"/>
        <v>0</v>
      </c>
      <c r="C1159" s="49">
        <f>IF('３　回答貼付シート'!$F1156&lt;&gt;0,VLOOKUP('３　回答貼付シート'!$F1156,$AR$2048:$AS$2054,2,FALSE),0)</f>
        <v>0</v>
      </c>
      <c r="D1159" s="49">
        <f>IF('３　回答貼付シート'!$G1156&lt;&gt;0,VLOOKUP(('３　回答貼付シート'!$G1156), $AR$2048:$AS$2054,2,FALSE),0)</f>
        <v>0</v>
      </c>
      <c r="E1159" s="49">
        <f>'３　回答貼付シート'!$H1156</f>
        <v>0</v>
      </c>
      <c r="F1159" s="49">
        <f>IF(E1159=0,0,VLOOKUP($B1159,'２　情報入力シート'!$A$2:$E$2049,5))</f>
        <v>0</v>
      </c>
      <c r="G1159" s="49">
        <f>IF('３　回答貼付シート'!I1156="ない",0,IF('３　回答貼付シート'!I1156="１～２日ある",1,IF('３　回答貼付シート'!I1156="３～５日ある",2,IF('３　回答貼付シート'!I1156="ほぼ毎日ある",3,))))</f>
        <v>0</v>
      </c>
      <c r="H1159" s="49">
        <f>IF('３　回答貼付シート'!J1156="ない",0,IF('３　回答貼付シート'!J1156="１～２日ある",1,IF('３　回答貼付シート'!J1156="３～５日ある",2,IF('３　回答貼付シート'!J1156="ほぼ毎日ある",3,))))</f>
        <v>0</v>
      </c>
      <c r="I1159" s="49">
        <f>IF('３　回答貼付シート'!K1156="ない",0,IF('３　回答貼付シート'!K1156="１～２日ある",1,IF('３　回答貼付シート'!K1156="３～５日ある",2,IF('３　回答貼付シート'!K1156="ほぼ毎日ある",3,))))</f>
        <v>0</v>
      </c>
      <c r="J1159" s="49">
        <f>IF('３　回答貼付シート'!L1156="ない",0,IF('３　回答貼付シート'!L1156="１～２日ある",1,IF('３　回答貼付シート'!L1156="３～５日ある",2,IF('３　回答貼付シート'!L1156="ほぼ毎日ある",3,))))</f>
        <v>0</v>
      </c>
      <c r="K1159" s="49">
        <f>IF('３　回答貼付シート'!M1156="ない",0,IF('３　回答貼付シート'!M1156="１～２日ある",1,IF('３　回答貼付シート'!M1156="３～５日ある",2,IF('３　回答貼付シート'!M1156="ほぼ毎日ある",3,))))</f>
        <v>0</v>
      </c>
      <c r="L1159" s="49">
        <f>IF('３　回答貼付シート'!N1156="ない",0,IF('３　回答貼付シート'!N1156="１～２日ある",1,IF('３　回答貼付シート'!N1156="３～５日ある",2,IF('３　回答貼付シート'!N1156="ほぼ毎日ある",3,))))</f>
        <v>0</v>
      </c>
      <c r="M1159" s="49">
        <f>IF('３　回答貼付シート'!O1156="ない",0,IF('３　回答貼付シート'!O1156="１～２日ある",1,IF('３　回答貼付シート'!O1156="３～５日ある",2,IF('３　回答貼付シート'!O1156="ほぼ毎日ある",3,))))</f>
        <v>0</v>
      </c>
      <c r="N1159" s="49">
        <f>IF('３　回答貼付シート'!P1156="ない",0,IF('３　回答貼付シート'!P1156="１～２日ある",1,IF('３　回答貼付シート'!P1156="３～５日ある",2,IF('３　回答貼付シート'!P1156="ほぼ毎日ある",3,))))</f>
        <v>0</v>
      </c>
      <c r="O1159" s="49">
        <f>IF('３　回答貼付シート'!Q1156="ない",0,IF('３　回答貼付シート'!Q1156="１～２日ある",1,IF('３　回答貼付シート'!Q1156="３～５日ある",2,IF('３　回答貼付シート'!Q1156="ほぼ毎日ある",3,))))</f>
        <v>0</v>
      </c>
      <c r="P1159" s="49">
        <f>IF('３　回答貼付シート'!R1156="ない",0,IF('３　回答貼付シート'!R1156="１～２日ある",1,IF('３　回答貼付シート'!R1156="３～５日ある",2,IF('３　回答貼付シート'!R1156="ほぼ毎日ある",3,))))</f>
        <v>0</v>
      </c>
      <c r="Q1159" s="49">
        <f>IF('３　回答貼付シート'!S1156="ない",0,IF('３　回答貼付シート'!S1156="１～２日ある",1,IF('３　回答貼付シート'!S1156="３～５日ある",2,IF('３　回答貼付シート'!S1156="ほぼ毎日ある",3,))))</f>
        <v>0</v>
      </c>
      <c r="R1159" s="49">
        <f>IF('３　回答貼付シート'!T1156="ない",0,IF('３　回答貼付シート'!T1156="１～２日ある",1,IF('３　回答貼付シート'!T1156="３～５日ある",2,IF('３　回答貼付シート'!T1156="ほぼ毎日ある",3,))))</f>
        <v>0</v>
      </c>
      <c r="S1159" s="49">
        <f>IF('３　回答貼付シート'!U1156="ない",0,IF('３　回答貼付シート'!U1156="１～２日ある",1,IF('３　回答貼付シート'!U1156="３～５日ある",2,IF('３　回答貼付シート'!U1156="ほぼ毎日ある",3,))))</f>
        <v>0</v>
      </c>
      <c r="T1159" s="49">
        <f>IF('３　回答貼付シート'!V1156="ない",0,IF('３　回答貼付シート'!V1156="１～２日ある",1,IF('３　回答貼付シート'!V1156="３～５日ある",2,IF('３　回答貼付シート'!V1156="ほぼ毎日ある",3,))))</f>
        <v>0</v>
      </c>
      <c r="U1159" s="49">
        <f>IF('３　回答貼付シート'!W1156="ない",0,IF('３　回答貼付シート'!W1156="１～２日ある",1,IF('３　回答貼付シート'!W1156="３～５日ある",2,IF('３　回答貼付シート'!W1156="ほぼ毎日ある",3,))))</f>
        <v>0</v>
      </c>
      <c r="V1159" s="49">
        <f>IF('３　回答貼付シート'!X1156="ない",0,IF('３　回答貼付シート'!X1156="１～２日ある",1,IF('３　回答貼付シート'!X1156="３～５日ある",2,IF('３　回答貼付シート'!X1156="ほぼ毎日ある",3,))))</f>
        <v>0</v>
      </c>
      <c r="W1159" s="49">
        <f>IF('３　回答貼付シート'!Y1156="ない",0,IF('３　回答貼付シート'!Y1156="１～２日ある",1,IF('３　回答貼付シート'!Y1156="３～５日ある",2,IF('３　回答貼付シート'!Y1156="ほぼ毎日ある",3,))))</f>
        <v>0</v>
      </c>
      <c r="X1159" s="49">
        <f>IF('３　回答貼付シート'!Z1156="ない",0,IF('３　回答貼付シート'!Z1156="１～２日ある",1,IF('３　回答貼付シート'!Z1156="３～５日ある",2,IF('３　回答貼付シート'!Z1156="ほぼ毎日ある",3,))))</f>
        <v>0</v>
      </c>
      <c r="Y1159" s="49">
        <f>IF('３　回答貼付シート'!AA1156="ない",0,IF('３　回答貼付シート'!AA1156="１～２日ある",1,IF('３　回答貼付シート'!AA1156="３～５日ある",2,IF('３　回答貼付シート'!AA1156="ほぼ毎日ある",3,))))</f>
        <v>0</v>
      </c>
      <c r="Z1159" s="49">
        <f>IF('３　回答貼付シート'!AB1156="ない",0,IF('３　回答貼付シート'!AB1156="１～２日ある",1,IF('３　回答貼付シート'!AB1156="３～５日ある",2,IF('３　回答貼付シート'!AB1156="ほぼ毎日ある",3,))))</f>
        <v>0</v>
      </c>
      <c r="AA1159" s="49">
        <f>IF('３　回答貼付シート'!AC1156="ない",0,IF('３　回答貼付シート'!AC1156="１～２日ある",1,IF('３　回答貼付シート'!AC1156="３～５日ある",2,IF('３　回答貼付シート'!AC1156="ほぼ毎日ある",3,))))</f>
        <v>0</v>
      </c>
      <c r="AB1159" s="49">
        <f>IF('３　回答貼付シート'!AD1156="ない",0,IF('３　回答貼付シート'!AD1156="１～２日ある",1,IF('３　回答貼付シート'!AD1156="３～５日ある",2,IF('３　回答貼付シート'!AD1156="ほぼ毎日ある",3,))))</f>
        <v>0</v>
      </c>
      <c r="AC1159" s="49">
        <f>IF('３　回答貼付シート'!AE1156="ない",0,IF('３　回答貼付シート'!AE1156="１～２日ある",1,IF('３　回答貼付シート'!AE1156="３～５日ある",2,IF('３　回答貼付シート'!AE1156="ほぼ毎日ある",3,))))</f>
        <v>0</v>
      </c>
      <c r="AD1159" s="49">
        <f>IF('３　回答貼付シート'!AF1156="ない",0,IF('３　回答貼付シート'!AF1156="１～２日ある",1,IF('３　回答貼付シート'!AF1156="３～５日ある",2,IF('３　回答貼付シート'!AF1156="ほぼ毎日ある",3,))))</f>
        <v>0</v>
      </c>
      <c r="AE1159" s="49">
        <f>IF('３　回答貼付シート'!AG1156="ない",0,IF('３　回答貼付シート'!AG1156="１～２日ある",1,IF('３　回答貼付シート'!AG1156="３～５日ある",2,IF('３　回答貼付シート'!AG1156="ほぼ毎日ある",3,))))</f>
        <v>0</v>
      </c>
      <c r="AF1159" s="49">
        <f>IF('３　回答貼付シート'!AH1156="ない",0,IF('３　回答貼付シート'!AH1156="１～２日ある",1,IF('３　回答貼付シート'!AH1156="３～５日ある",2,IF('３　回答貼付シート'!AH1156="ほぼ毎日ある",3,))))</f>
        <v>0</v>
      </c>
      <c r="AG1159" s="49">
        <f>IF('３　回答貼付シート'!AI1156="ない",0,IF('３　回答貼付シート'!AI1156="１～２日ある",1,IF('３　回答貼付シート'!AI1156="３～５日ある",2,IF('３　回答貼付シート'!AI1156="ほぼ毎日ある",3,))))</f>
        <v>0</v>
      </c>
      <c r="AH1159" s="49">
        <f>IF('３　回答貼付シート'!AJ1156="ない",0,IF('３　回答貼付シート'!AJ1156="１～２日ある",1,IF('３　回答貼付シート'!AJ1156="３～５日ある",2,IF('３　回答貼付シート'!AJ1156="ほぼ毎日ある",3,))))</f>
        <v>0</v>
      </c>
      <c r="AI1159" s="49">
        <f>IF('３　回答貼付シート'!AK1156="ない",0,IF('３　回答貼付シート'!AK1156="１～２日ある",1,IF('３　回答貼付シート'!AK1156="３～５日ある",2,IF('３　回答貼付シート'!AK1156="ほぼ毎日ある",3,))))</f>
        <v>0</v>
      </c>
      <c r="AJ1159" s="49">
        <f>IF('３　回答貼付シート'!AL1156="ない",0,IF('３　回答貼付シート'!AL1156="１～２日ある",1,IF('３　回答貼付シート'!AL1156="３～５日ある",2,IF('３　回答貼付シート'!AL1156="ほぼ毎日ある",3,))))</f>
        <v>0</v>
      </c>
      <c r="AK1159" s="49">
        <f>IF('３　回答貼付シート'!AM1156="ない",0,IF('３　回答貼付シート'!AM1156="１～２日ある",1,IF('３　回答貼付シート'!AM1156="３～５日ある",2,IF('３　回答貼付シート'!AM1156="ほぼ毎日ある",3,))))</f>
        <v>0</v>
      </c>
      <c r="AL1159" s="49">
        <f>'３　回答貼付シート'!$AN1156</f>
        <v>0</v>
      </c>
      <c r="AM1159" s="49" t="str">
        <f t="shared" si="131"/>
        <v/>
      </c>
      <c r="AN1159" s="49" t="str">
        <f t="shared" si="132"/>
        <v/>
      </c>
      <c r="AO1159" s="49" t="str">
        <f t="shared" si="133"/>
        <v/>
      </c>
      <c r="AP1159" s="49" t="str">
        <f t="shared" si="134"/>
        <v/>
      </c>
      <c r="AQ1159" s="49" t="str">
        <f t="shared" si="135"/>
        <v/>
      </c>
      <c r="AR1159" t="str">
        <f t="shared" si="136"/>
        <v>0</v>
      </c>
      <c r="AT1159" s="42"/>
    </row>
    <row r="1160" spans="1:46">
      <c r="A1160" s="49"/>
      <c r="B1160" s="49">
        <f t="shared" si="130"/>
        <v>0</v>
      </c>
      <c r="C1160" s="49">
        <f>IF('３　回答貼付シート'!$F1157&lt;&gt;0,VLOOKUP('３　回答貼付シート'!$F1157,$AR$2048:$AS$2054,2,FALSE),0)</f>
        <v>0</v>
      </c>
      <c r="D1160" s="49">
        <f>IF('３　回答貼付シート'!$G1157&lt;&gt;0,VLOOKUP(('３　回答貼付シート'!$G1157), $AR$2048:$AS$2054,2,FALSE),0)</f>
        <v>0</v>
      </c>
      <c r="E1160" s="49">
        <f>'３　回答貼付シート'!$H1157</f>
        <v>0</v>
      </c>
      <c r="F1160" s="49">
        <f>IF(E1160=0,0,VLOOKUP($B1160,'２　情報入力シート'!$A$2:$E$2049,5))</f>
        <v>0</v>
      </c>
      <c r="G1160" s="49">
        <f>IF('３　回答貼付シート'!I1157="ない",0,IF('３　回答貼付シート'!I1157="１～２日ある",1,IF('３　回答貼付シート'!I1157="３～５日ある",2,IF('３　回答貼付シート'!I1157="ほぼ毎日ある",3,))))</f>
        <v>0</v>
      </c>
      <c r="H1160" s="49">
        <f>IF('３　回答貼付シート'!J1157="ない",0,IF('３　回答貼付シート'!J1157="１～２日ある",1,IF('３　回答貼付シート'!J1157="３～５日ある",2,IF('３　回答貼付シート'!J1157="ほぼ毎日ある",3,))))</f>
        <v>0</v>
      </c>
      <c r="I1160" s="49">
        <f>IF('３　回答貼付シート'!K1157="ない",0,IF('３　回答貼付シート'!K1157="１～２日ある",1,IF('３　回答貼付シート'!K1157="３～５日ある",2,IF('３　回答貼付シート'!K1157="ほぼ毎日ある",3,))))</f>
        <v>0</v>
      </c>
      <c r="J1160" s="49">
        <f>IF('３　回答貼付シート'!L1157="ない",0,IF('３　回答貼付シート'!L1157="１～２日ある",1,IF('３　回答貼付シート'!L1157="３～５日ある",2,IF('３　回答貼付シート'!L1157="ほぼ毎日ある",3,))))</f>
        <v>0</v>
      </c>
      <c r="K1160" s="49">
        <f>IF('３　回答貼付シート'!M1157="ない",0,IF('３　回答貼付シート'!M1157="１～２日ある",1,IF('３　回答貼付シート'!M1157="３～５日ある",2,IF('３　回答貼付シート'!M1157="ほぼ毎日ある",3,))))</f>
        <v>0</v>
      </c>
      <c r="L1160" s="49">
        <f>IF('３　回答貼付シート'!N1157="ない",0,IF('３　回答貼付シート'!N1157="１～２日ある",1,IF('３　回答貼付シート'!N1157="３～５日ある",2,IF('３　回答貼付シート'!N1157="ほぼ毎日ある",3,))))</f>
        <v>0</v>
      </c>
      <c r="M1160" s="49">
        <f>IF('３　回答貼付シート'!O1157="ない",0,IF('３　回答貼付シート'!O1157="１～２日ある",1,IF('３　回答貼付シート'!O1157="３～５日ある",2,IF('３　回答貼付シート'!O1157="ほぼ毎日ある",3,))))</f>
        <v>0</v>
      </c>
      <c r="N1160" s="49">
        <f>IF('３　回答貼付シート'!P1157="ない",0,IF('３　回答貼付シート'!P1157="１～２日ある",1,IF('３　回答貼付シート'!P1157="３～５日ある",2,IF('３　回答貼付シート'!P1157="ほぼ毎日ある",3,))))</f>
        <v>0</v>
      </c>
      <c r="O1160" s="49">
        <f>IF('３　回答貼付シート'!Q1157="ない",0,IF('３　回答貼付シート'!Q1157="１～２日ある",1,IF('３　回答貼付シート'!Q1157="３～５日ある",2,IF('３　回答貼付シート'!Q1157="ほぼ毎日ある",3,))))</f>
        <v>0</v>
      </c>
      <c r="P1160" s="49">
        <f>IF('３　回答貼付シート'!R1157="ない",0,IF('３　回答貼付シート'!R1157="１～２日ある",1,IF('３　回答貼付シート'!R1157="３～５日ある",2,IF('３　回答貼付シート'!R1157="ほぼ毎日ある",3,))))</f>
        <v>0</v>
      </c>
      <c r="Q1160" s="49">
        <f>IF('３　回答貼付シート'!S1157="ない",0,IF('３　回答貼付シート'!S1157="１～２日ある",1,IF('３　回答貼付シート'!S1157="３～５日ある",2,IF('３　回答貼付シート'!S1157="ほぼ毎日ある",3,))))</f>
        <v>0</v>
      </c>
      <c r="R1160" s="49">
        <f>IF('３　回答貼付シート'!T1157="ない",0,IF('３　回答貼付シート'!T1157="１～２日ある",1,IF('３　回答貼付シート'!T1157="３～５日ある",2,IF('３　回答貼付シート'!T1157="ほぼ毎日ある",3,))))</f>
        <v>0</v>
      </c>
      <c r="S1160" s="49">
        <f>IF('３　回答貼付シート'!U1157="ない",0,IF('３　回答貼付シート'!U1157="１～２日ある",1,IF('３　回答貼付シート'!U1157="３～５日ある",2,IF('３　回答貼付シート'!U1157="ほぼ毎日ある",3,))))</f>
        <v>0</v>
      </c>
      <c r="T1160" s="49">
        <f>IF('３　回答貼付シート'!V1157="ない",0,IF('３　回答貼付シート'!V1157="１～２日ある",1,IF('３　回答貼付シート'!V1157="３～５日ある",2,IF('３　回答貼付シート'!V1157="ほぼ毎日ある",3,))))</f>
        <v>0</v>
      </c>
      <c r="U1160" s="49">
        <f>IF('３　回答貼付シート'!W1157="ない",0,IF('３　回答貼付シート'!W1157="１～２日ある",1,IF('３　回答貼付シート'!W1157="３～５日ある",2,IF('３　回答貼付シート'!W1157="ほぼ毎日ある",3,))))</f>
        <v>0</v>
      </c>
      <c r="V1160" s="49">
        <f>IF('３　回答貼付シート'!X1157="ない",0,IF('３　回答貼付シート'!X1157="１～２日ある",1,IF('３　回答貼付シート'!X1157="３～５日ある",2,IF('３　回答貼付シート'!X1157="ほぼ毎日ある",3,))))</f>
        <v>0</v>
      </c>
      <c r="W1160" s="49">
        <f>IF('３　回答貼付シート'!Y1157="ない",0,IF('３　回答貼付シート'!Y1157="１～２日ある",1,IF('３　回答貼付シート'!Y1157="３～５日ある",2,IF('３　回答貼付シート'!Y1157="ほぼ毎日ある",3,))))</f>
        <v>0</v>
      </c>
      <c r="X1160" s="49">
        <f>IF('３　回答貼付シート'!Z1157="ない",0,IF('３　回答貼付シート'!Z1157="１～２日ある",1,IF('３　回答貼付シート'!Z1157="３～５日ある",2,IF('３　回答貼付シート'!Z1157="ほぼ毎日ある",3,))))</f>
        <v>0</v>
      </c>
      <c r="Y1160" s="49">
        <f>IF('３　回答貼付シート'!AA1157="ない",0,IF('３　回答貼付シート'!AA1157="１～２日ある",1,IF('３　回答貼付シート'!AA1157="３～５日ある",2,IF('３　回答貼付シート'!AA1157="ほぼ毎日ある",3,))))</f>
        <v>0</v>
      </c>
      <c r="Z1160" s="49">
        <f>IF('３　回答貼付シート'!AB1157="ない",0,IF('３　回答貼付シート'!AB1157="１～２日ある",1,IF('３　回答貼付シート'!AB1157="３～５日ある",2,IF('３　回答貼付シート'!AB1157="ほぼ毎日ある",3,))))</f>
        <v>0</v>
      </c>
      <c r="AA1160" s="49">
        <f>IF('３　回答貼付シート'!AC1157="ない",0,IF('３　回答貼付シート'!AC1157="１～２日ある",1,IF('３　回答貼付シート'!AC1157="３～５日ある",2,IF('３　回答貼付シート'!AC1157="ほぼ毎日ある",3,))))</f>
        <v>0</v>
      </c>
      <c r="AB1160" s="49">
        <f>IF('３　回答貼付シート'!AD1157="ない",0,IF('３　回答貼付シート'!AD1157="１～２日ある",1,IF('３　回答貼付シート'!AD1157="３～５日ある",2,IF('３　回答貼付シート'!AD1157="ほぼ毎日ある",3,))))</f>
        <v>0</v>
      </c>
      <c r="AC1160" s="49">
        <f>IF('３　回答貼付シート'!AE1157="ない",0,IF('３　回答貼付シート'!AE1157="１～２日ある",1,IF('３　回答貼付シート'!AE1157="３～５日ある",2,IF('３　回答貼付シート'!AE1157="ほぼ毎日ある",3,))))</f>
        <v>0</v>
      </c>
      <c r="AD1160" s="49">
        <f>IF('３　回答貼付シート'!AF1157="ない",0,IF('３　回答貼付シート'!AF1157="１～２日ある",1,IF('３　回答貼付シート'!AF1157="３～５日ある",2,IF('３　回答貼付シート'!AF1157="ほぼ毎日ある",3,))))</f>
        <v>0</v>
      </c>
      <c r="AE1160" s="49">
        <f>IF('３　回答貼付シート'!AG1157="ない",0,IF('３　回答貼付シート'!AG1157="１～２日ある",1,IF('３　回答貼付シート'!AG1157="３～５日ある",2,IF('３　回答貼付シート'!AG1157="ほぼ毎日ある",3,))))</f>
        <v>0</v>
      </c>
      <c r="AF1160" s="49">
        <f>IF('３　回答貼付シート'!AH1157="ない",0,IF('３　回答貼付シート'!AH1157="１～２日ある",1,IF('３　回答貼付シート'!AH1157="３～５日ある",2,IF('３　回答貼付シート'!AH1157="ほぼ毎日ある",3,))))</f>
        <v>0</v>
      </c>
      <c r="AG1160" s="49">
        <f>IF('３　回答貼付シート'!AI1157="ない",0,IF('３　回答貼付シート'!AI1157="１～２日ある",1,IF('３　回答貼付シート'!AI1157="３～５日ある",2,IF('３　回答貼付シート'!AI1157="ほぼ毎日ある",3,))))</f>
        <v>0</v>
      </c>
      <c r="AH1160" s="49">
        <f>IF('３　回答貼付シート'!AJ1157="ない",0,IF('３　回答貼付シート'!AJ1157="１～２日ある",1,IF('３　回答貼付シート'!AJ1157="３～５日ある",2,IF('３　回答貼付シート'!AJ1157="ほぼ毎日ある",3,))))</f>
        <v>0</v>
      </c>
      <c r="AI1160" s="49">
        <f>IF('３　回答貼付シート'!AK1157="ない",0,IF('３　回答貼付シート'!AK1157="１～２日ある",1,IF('３　回答貼付シート'!AK1157="３～５日ある",2,IF('３　回答貼付シート'!AK1157="ほぼ毎日ある",3,))))</f>
        <v>0</v>
      </c>
      <c r="AJ1160" s="49">
        <f>IF('３　回答貼付シート'!AL1157="ない",0,IF('３　回答貼付シート'!AL1157="１～２日ある",1,IF('３　回答貼付シート'!AL1157="３～５日ある",2,IF('３　回答貼付シート'!AL1157="ほぼ毎日ある",3,))))</f>
        <v>0</v>
      </c>
      <c r="AK1160" s="49">
        <f>IF('３　回答貼付シート'!AM1157="ない",0,IF('３　回答貼付シート'!AM1157="１～２日ある",1,IF('３　回答貼付シート'!AM1157="３～５日ある",2,IF('３　回答貼付シート'!AM1157="ほぼ毎日ある",3,))))</f>
        <v>0</v>
      </c>
      <c r="AL1160" s="49">
        <f>'３　回答貼付シート'!$AN1157</f>
        <v>0</v>
      </c>
      <c r="AM1160" s="49" t="str">
        <f t="shared" si="131"/>
        <v/>
      </c>
      <c r="AN1160" s="49" t="str">
        <f t="shared" si="132"/>
        <v/>
      </c>
      <c r="AO1160" s="49" t="str">
        <f t="shared" si="133"/>
        <v/>
      </c>
      <c r="AP1160" s="49" t="str">
        <f t="shared" si="134"/>
        <v/>
      </c>
      <c r="AQ1160" s="49" t="str">
        <f t="shared" si="135"/>
        <v/>
      </c>
      <c r="AR1160" t="str">
        <f t="shared" si="136"/>
        <v>0</v>
      </c>
      <c r="AT1160" s="42"/>
    </row>
    <row r="1161" spans="1:46">
      <c r="A1161" s="49"/>
      <c r="B1161" s="49">
        <f t="shared" si="130"/>
        <v>0</v>
      </c>
      <c r="C1161" s="49">
        <f>IF('３　回答貼付シート'!$F1158&lt;&gt;0,VLOOKUP('３　回答貼付シート'!$F1158,$AR$2048:$AS$2054,2,FALSE),0)</f>
        <v>0</v>
      </c>
      <c r="D1161" s="49">
        <f>IF('３　回答貼付シート'!$G1158&lt;&gt;0,VLOOKUP(('３　回答貼付シート'!$G1158), $AR$2048:$AS$2054,2,FALSE),0)</f>
        <v>0</v>
      </c>
      <c r="E1161" s="49">
        <f>'３　回答貼付シート'!$H1158</f>
        <v>0</v>
      </c>
      <c r="F1161" s="49">
        <f>IF(E1161=0,0,VLOOKUP($B1161,'２　情報入力シート'!$A$2:$E$2049,5))</f>
        <v>0</v>
      </c>
      <c r="G1161" s="49">
        <f>IF('３　回答貼付シート'!I1158="ない",0,IF('３　回答貼付シート'!I1158="１～２日ある",1,IF('３　回答貼付シート'!I1158="３～５日ある",2,IF('３　回答貼付シート'!I1158="ほぼ毎日ある",3,))))</f>
        <v>0</v>
      </c>
      <c r="H1161" s="49">
        <f>IF('３　回答貼付シート'!J1158="ない",0,IF('３　回答貼付シート'!J1158="１～２日ある",1,IF('３　回答貼付シート'!J1158="３～５日ある",2,IF('３　回答貼付シート'!J1158="ほぼ毎日ある",3,))))</f>
        <v>0</v>
      </c>
      <c r="I1161" s="49">
        <f>IF('３　回答貼付シート'!K1158="ない",0,IF('３　回答貼付シート'!K1158="１～２日ある",1,IF('３　回答貼付シート'!K1158="３～５日ある",2,IF('３　回答貼付シート'!K1158="ほぼ毎日ある",3,))))</f>
        <v>0</v>
      </c>
      <c r="J1161" s="49">
        <f>IF('３　回答貼付シート'!L1158="ない",0,IF('３　回答貼付シート'!L1158="１～２日ある",1,IF('３　回答貼付シート'!L1158="３～５日ある",2,IF('３　回答貼付シート'!L1158="ほぼ毎日ある",3,))))</f>
        <v>0</v>
      </c>
      <c r="K1161" s="49">
        <f>IF('３　回答貼付シート'!M1158="ない",0,IF('３　回答貼付シート'!M1158="１～２日ある",1,IF('３　回答貼付シート'!M1158="３～５日ある",2,IF('３　回答貼付シート'!M1158="ほぼ毎日ある",3,))))</f>
        <v>0</v>
      </c>
      <c r="L1161" s="49">
        <f>IF('３　回答貼付シート'!N1158="ない",0,IF('３　回答貼付シート'!N1158="１～２日ある",1,IF('３　回答貼付シート'!N1158="３～５日ある",2,IF('３　回答貼付シート'!N1158="ほぼ毎日ある",3,))))</f>
        <v>0</v>
      </c>
      <c r="M1161" s="49">
        <f>IF('３　回答貼付シート'!O1158="ない",0,IF('３　回答貼付シート'!O1158="１～２日ある",1,IF('３　回答貼付シート'!O1158="３～５日ある",2,IF('３　回答貼付シート'!O1158="ほぼ毎日ある",3,))))</f>
        <v>0</v>
      </c>
      <c r="N1161" s="49">
        <f>IF('３　回答貼付シート'!P1158="ない",0,IF('３　回答貼付シート'!P1158="１～２日ある",1,IF('３　回答貼付シート'!P1158="３～５日ある",2,IF('３　回答貼付シート'!P1158="ほぼ毎日ある",3,))))</f>
        <v>0</v>
      </c>
      <c r="O1161" s="49">
        <f>IF('３　回答貼付シート'!Q1158="ない",0,IF('３　回答貼付シート'!Q1158="１～２日ある",1,IF('３　回答貼付シート'!Q1158="３～５日ある",2,IF('３　回答貼付シート'!Q1158="ほぼ毎日ある",3,))))</f>
        <v>0</v>
      </c>
      <c r="P1161" s="49">
        <f>IF('３　回答貼付シート'!R1158="ない",0,IF('３　回答貼付シート'!R1158="１～２日ある",1,IF('３　回答貼付シート'!R1158="３～５日ある",2,IF('３　回答貼付シート'!R1158="ほぼ毎日ある",3,))))</f>
        <v>0</v>
      </c>
      <c r="Q1161" s="49">
        <f>IF('３　回答貼付シート'!S1158="ない",0,IF('３　回答貼付シート'!S1158="１～２日ある",1,IF('３　回答貼付シート'!S1158="３～５日ある",2,IF('３　回答貼付シート'!S1158="ほぼ毎日ある",3,))))</f>
        <v>0</v>
      </c>
      <c r="R1161" s="49">
        <f>IF('３　回答貼付シート'!T1158="ない",0,IF('３　回答貼付シート'!T1158="１～２日ある",1,IF('３　回答貼付シート'!T1158="３～５日ある",2,IF('３　回答貼付シート'!T1158="ほぼ毎日ある",3,))))</f>
        <v>0</v>
      </c>
      <c r="S1161" s="49">
        <f>IF('３　回答貼付シート'!U1158="ない",0,IF('３　回答貼付シート'!U1158="１～２日ある",1,IF('３　回答貼付シート'!U1158="３～５日ある",2,IF('３　回答貼付シート'!U1158="ほぼ毎日ある",3,))))</f>
        <v>0</v>
      </c>
      <c r="T1161" s="49">
        <f>IF('３　回答貼付シート'!V1158="ない",0,IF('３　回答貼付シート'!V1158="１～２日ある",1,IF('３　回答貼付シート'!V1158="３～５日ある",2,IF('３　回答貼付シート'!V1158="ほぼ毎日ある",3,))))</f>
        <v>0</v>
      </c>
      <c r="U1161" s="49">
        <f>IF('３　回答貼付シート'!W1158="ない",0,IF('３　回答貼付シート'!W1158="１～２日ある",1,IF('３　回答貼付シート'!W1158="３～５日ある",2,IF('３　回答貼付シート'!W1158="ほぼ毎日ある",3,))))</f>
        <v>0</v>
      </c>
      <c r="V1161" s="49">
        <f>IF('３　回答貼付シート'!X1158="ない",0,IF('３　回答貼付シート'!X1158="１～２日ある",1,IF('３　回答貼付シート'!X1158="３～５日ある",2,IF('３　回答貼付シート'!X1158="ほぼ毎日ある",3,))))</f>
        <v>0</v>
      </c>
      <c r="W1161" s="49">
        <f>IF('３　回答貼付シート'!Y1158="ない",0,IF('３　回答貼付シート'!Y1158="１～２日ある",1,IF('３　回答貼付シート'!Y1158="３～５日ある",2,IF('３　回答貼付シート'!Y1158="ほぼ毎日ある",3,))))</f>
        <v>0</v>
      </c>
      <c r="X1161" s="49">
        <f>IF('３　回答貼付シート'!Z1158="ない",0,IF('３　回答貼付シート'!Z1158="１～２日ある",1,IF('３　回答貼付シート'!Z1158="３～５日ある",2,IF('３　回答貼付シート'!Z1158="ほぼ毎日ある",3,))))</f>
        <v>0</v>
      </c>
      <c r="Y1161" s="49">
        <f>IF('３　回答貼付シート'!AA1158="ない",0,IF('３　回答貼付シート'!AA1158="１～２日ある",1,IF('３　回答貼付シート'!AA1158="３～５日ある",2,IF('３　回答貼付シート'!AA1158="ほぼ毎日ある",3,))))</f>
        <v>0</v>
      </c>
      <c r="Z1161" s="49">
        <f>IF('３　回答貼付シート'!AB1158="ない",0,IF('３　回答貼付シート'!AB1158="１～２日ある",1,IF('３　回答貼付シート'!AB1158="３～５日ある",2,IF('３　回答貼付シート'!AB1158="ほぼ毎日ある",3,))))</f>
        <v>0</v>
      </c>
      <c r="AA1161" s="49">
        <f>IF('３　回答貼付シート'!AC1158="ない",0,IF('３　回答貼付シート'!AC1158="１～２日ある",1,IF('３　回答貼付シート'!AC1158="３～５日ある",2,IF('３　回答貼付シート'!AC1158="ほぼ毎日ある",3,))))</f>
        <v>0</v>
      </c>
      <c r="AB1161" s="49">
        <f>IF('３　回答貼付シート'!AD1158="ない",0,IF('３　回答貼付シート'!AD1158="１～２日ある",1,IF('３　回答貼付シート'!AD1158="３～５日ある",2,IF('３　回答貼付シート'!AD1158="ほぼ毎日ある",3,))))</f>
        <v>0</v>
      </c>
      <c r="AC1161" s="49">
        <f>IF('３　回答貼付シート'!AE1158="ない",0,IF('３　回答貼付シート'!AE1158="１～２日ある",1,IF('３　回答貼付シート'!AE1158="３～５日ある",2,IF('３　回答貼付シート'!AE1158="ほぼ毎日ある",3,))))</f>
        <v>0</v>
      </c>
      <c r="AD1161" s="49">
        <f>IF('３　回答貼付シート'!AF1158="ない",0,IF('３　回答貼付シート'!AF1158="１～２日ある",1,IF('３　回答貼付シート'!AF1158="３～５日ある",2,IF('３　回答貼付シート'!AF1158="ほぼ毎日ある",3,))))</f>
        <v>0</v>
      </c>
      <c r="AE1161" s="49">
        <f>IF('３　回答貼付シート'!AG1158="ない",0,IF('３　回答貼付シート'!AG1158="１～２日ある",1,IF('３　回答貼付シート'!AG1158="３～５日ある",2,IF('３　回答貼付シート'!AG1158="ほぼ毎日ある",3,))))</f>
        <v>0</v>
      </c>
      <c r="AF1161" s="49">
        <f>IF('３　回答貼付シート'!AH1158="ない",0,IF('３　回答貼付シート'!AH1158="１～２日ある",1,IF('３　回答貼付シート'!AH1158="３～５日ある",2,IF('３　回答貼付シート'!AH1158="ほぼ毎日ある",3,))))</f>
        <v>0</v>
      </c>
      <c r="AG1161" s="49">
        <f>IF('３　回答貼付シート'!AI1158="ない",0,IF('３　回答貼付シート'!AI1158="１～２日ある",1,IF('３　回答貼付シート'!AI1158="３～５日ある",2,IF('３　回答貼付シート'!AI1158="ほぼ毎日ある",3,))))</f>
        <v>0</v>
      </c>
      <c r="AH1161" s="49">
        <f>IF('３　回答貼付シート'!AJ1158="ない",0,IF('３　回答貼付シート'!AJ1158="１～２日ある",1,IF('３　回答貼付シート'!AJ1158="３～５日ある",2,IF('３　回答貼付シート'!AJ1158="ほぼ毎日ある",3,))))</f>
        <v>0</v>
      </c>
      <c r="AI1161" s="49">
        <f>IF('３　回答貼付シート'!AK1158="ない",0,IF('３　回答貼付シート'!AK1158="１～２日ある",1,IF('３　回答貼付シート'!AK1158="３～５日ある",2,IF('３　回答貼付シート'!AK1158="ほぼ毎日ある",3,))))</f>
        <v>0</v>
      </c>
      <c r="AJ1161" s="49">
        <f>IF('３　回答貼付シート'!AL1158="ない",0,IF('３　回答貼付シート'!AL1158="１～２日ある",1,IF('３　回答貼付シート'!AL1158="３～５日ある",2,IF('３　回答貼付シート'!AL1158="ほぼ毎日ある",3,))))</f>
        <v>0</v>
      </c>
      <c r="AK1161" s="49">
        <f>IF('３　回答貼付シート'!AM1158="ない",0,IF('３　回答貼付シート'!AM1158="１～２日ある",1,IF('３　回答貼付シート'!AM1158="３～５日ある",2,IF('３　回答貼付シート'!AM1158="ほぼ毎日ある",3,))))</f>
        <v>0</v>
      </c>
      <c r="AL1161" s="49">
        <f>'３　回答貼付シート'!$AN1158</f>
        <v>0</v>
      </c>
      <c r="AM1161" s="49" t="str">
        <f t="shared" si="131"/>
        <v/>
      </c>
      <c r="AN1161" s="49" t="str">
        <f t="shared" si="132"/>
        <v/>
      </c>
      <c r="AO1161" s="49" t="str">
        <f t="shared" si="133"/>
        <v/>
      </c>
      <c r="AP1161" s="49" t="str">
        <f t="shared" si="134"/>
        <v/>
      </c>
      <c r="AQ1161" s="49" t="str">
        <f t="shared" si="135"/>
        <v/>
      </c>
      <c r="AR1161" t="str">
        <f t="shared" si="136"/>
        <v>0</v>
      </c>
      <c r="AT1161" s="42"/>
    </row>
    <row r="1162" spans="1:46">
      <c r="A1162" s="49"/>
      <c r="B1162" s="49">
        <f t="shared" si="130"/>
        <v>0</v>
      </c>
      <c r="C1162" s="49">
        <f>IF('３　回答貼付シート'!$F1159&lt;&gt;0,VLOOKUP('３　回答貼付シート'!$F1159,$AR$2048:$AS$2054,2,FALSE),0)</f>
        <v>0</v>
      </c>
      <c r="D1162" s="49">
        <f>IF('３　回答貼付シート'!$G1159&lt;&gt;0,VLOOKUP(('３　回答貼付シート'!$G1159), $AR$2048:$AS$2054,2,FALSE),0)</f>
        <v>0</v>
      </c>
      <c r="E1162" s="49">
        <f>'３　回答貼付シート'!$H1159</f>
        <v>0</v>
      </c>
      <c r="F1162" s="49">
        <f>IF(E1162=0,0,VLOOKUP($B1162,'２　情報入力シート'!$A$2:$E$2049,5))</f>
        <v>0</v>
      </c>
      <c r="G1162" s="49">
        <f>IF('３　回答貼付シート'!I1159="ない",0,IF('３　回答貼付シート'!I1159="１～２日ある",1,IF('３　回答貼付シート'!I1159="３～５日ある",2,IF('３　回答貼付シート'!I1159="ほぼ毎日ある",3,))))</f>
        <v>0</v>
      </c>
      <c r="H1162" s="49">
        <f>IF('３　回答貼付シート'!J1159="ない",0,IF('３　回答貼付シート'!J1159="１～２日ある",1,IF('３　回答貼付シート'!J1159="３～５日ある",2,IF('３　回答貼付シート'!J1159="ほぼ毎日ある",3,))))</f>
        <v>0</v>
      </c>
      <c r="I1162" s="49">
        <f>IF('３　回答貼付シート'!K1159="ない",0,IF('３　回答貼付シート'!K1159="１～２日ある",1,IF('３　回答貼付シート'!K1159="３～５日ある",2,IF('３　回答貼付シート'!K1159="ほぼ毎日ある",3,))))</f>
        <v>0</v>
      </c>
      <c r="J1162" s="49">
        <f>IF('３　回答貼付シート'!L1159="ない",0,IF('３　回答貼付シート'!L1159="１～２日ある",1,IF('３　回答貼付シート'!L1159="３～５日ある",2,IF('３　回答貼付シート'!L1159="ほぼ毎日ある",3,))))</f>
        <v>0</v>
      </c>
      <c r="K1162" s="49">
        <f>IF('３　回答貼付シート'!M1159="ない",0,IF('３　回答貼付シート'!M1159="１～２日ある",1,IF('３　回答貼付シート'!M1159="３～５日ある",2,IF('３　回答貼付シート'!M1159="ほぼ毎日ある",3,))))</f>
        <v>0</v>
      </c>
      <c r="L1162" s="49">
        <f>IF('３　回答貼付シート'!N1159="ない",0,IF('３　回答貼付シート'!N1159="１～２日ある",1,IF('３　回答貼付シート'!N1159="３～５日ある",2,IF('３　回答貼付シート'!N1159="ほぼ毎日ある",3,))))</f>
        <v>0</v>
      </c>
      <c r="M1162" s="49">
        <f>IF('３　回答貼付シート'!O1159="ない",0,IF('３　回答貼付シート'!O1159="１～２日ある",1,IF('３　回答貼付シート'!O1159="３～５日ある",2,IF('３　回答貼付シート'!O1159="ほぼ毎日ある",3,))))</f>
        <v>0</v>
      </c>
      <c r="N1162" s="49">
        <f>IF('３　回答貼付シート'!P1159="ない",0,IF('３　回答貼付シート'!P1159="１～２日ある",1,IF('３　回答貼付シート'!P1159="３～５日ある",2,IF('３　回答貼付シート'!P1159="ほぼ毎日ある",3,))))</f>
        <v>0</v>
      </c>
      <c r="O1162" s="49">
        <f>IF('３　回答貼付シート'!Q1159="ない",0,IF('３　回答貼付シート'!Q1159="１～２日ある",1,IF('３　回答貼付シート'!Q1159="３～５日ある",2,IF('３　回答貼付シート'!Q1159="ほぼ毎日ある",3,))))</f>
        <v>0</v>
      </c>
      <c r="P1162" s="49">
        <f>IF('３　回答貼付シート'!R1159="ない",0,IF('３　回答貼付シート'!R1159="１～２日ある",1,IF('３　回答貼付シート'!R1159="３～５日ある",2,IF('３　回答貼付シート'!R1159="ほぼ毎日ある",3,))))</f>
        <v>0</v>
      </c>
      <c r="Q1162" s="49">
        <f>IF('３　回答貼付シート'!S1159="ない",0,IF('３　回答貼付シート'!S1159="１～２日ある",1,IF('３　回答貼付シート'!S1159="３～５日ある",2,IF('３　回答貼付シート'!S1159="ほぼ毎日ある",3,))))</f>
        <v>0</v>
      </c>
      <c r="R1162" s="49">
        <f>IF('３　回答貼付シート'!T1159="ない",0,IF('３　回答貼付シート'!T1159="１～２日ある",1,IF('３　回答貼付シート'!T1159="３～５日ある",2,IF('３　回答貼付シート'!T1159="ほぼ毎日ある",3,))))</f>
        <v>0</v>
      </c>
      <c r="S1162" s="49">
        <f>IF('３　回答貼付シート'!U1159="ない",0,IF('３　回答貼付シート'!U1159="１～２日ある",1,IF('３　回答貼付シート'!U1159="３～５日ある",2,IF('３　回答貼付シート'!U1159="ほぼ毎日ある",3,))))</f>
        <v>0</v>
      </c>
      <c r="T1162" s="49">
        <f>IF('３　回答貼付シート'!V1159="ない",0,IF('３　回答貼付シート'!V1159="１～２日ある",1,IF('３　回答貼付シート'!V1159="３～５日ある",2,IF('３　回答貼付シート'!V1159="ほぼ毎日ある",3,))))</f>
        <v>0</v>
      </c>
      <c r="U1162" s="49">
        <f>IF('３　回答貼付シート'!W1159="ない",0,IF('３　回答貼付シート'!W1159="１～２日ある",1,IF('３　回答貼付シート'!W1159="３～５日ある",2,IF('３　回答貼付シート'!W1159="ほぼ毎日ある",3,))))</f>
        <v>0</v>
      </c>
      <c r="V1162" s="49">
        <f>IF('３　回答貼付シート'!X1159="ない",0,IF('３　回答貼付シート'!X1159="１～２日ある",1,IF('３　回答貼付シート'!X1159="３～５日ある",2,IF('３　回答貼付シート'!X1159="ほぼ毎日ある",3,))))</f>
        <v>0</v>
      </c>
      <c r="W1162" s="49">
        <f>IF('３　回答貼付シート'!Y1159="ない",0,IF('３　回答貼付シート'!Y1159="１～２日ある",1,IF('３　回答貼付シート'!Y1159="３～５日ある",2,IF('３　回答貼付シート'!Y1159="ほぼ毎日ある",3,))))</f>
        <v>0</v>
      </c>
      <c r="X1162" s="49">
        <f>IF('３　回答貼付シート'!Z1159="ない",0,IF('３　回答貼付シート'!Z1159="１～２日ある",1,IF('３　回答貼付シート'!Z1159="３～５日ある",2,IF('３　回答貼付シート'!Z1159="ほぼ毎日ある",3,))))</f>
        <v>0</v>
      </c>
      <c r="Y1162" s="49">
        <f>IF('３　回答貼付シート'!AA1159="ない",0,IF('３　回答貼付シート'!AA1159="１～２日ある",1,IF('３　回答貼付シート'!AA1159="３～５日ある",2,IF('３　回答貼付シート'!AA1159="ほぼ毎日ある",3,))))</f>
        <v>0</v>
      </c>
      <c r="Z1162" s="49">
        <f>IF('３　回答貼付シート'!AB1159="ない",0,IF('３　回答貼付シート'!AB1159="１～２日ある",1,IF('３　回答貼付シート'!AB1159="３～５日ある",2,IF('３　回答貼付シート'!AB1159="ほぼ毎日ある",3,))))</f>
        <v>0</v>
      </c>
      <c r="AA1162" s="49">
        <f>IF('３　回答貼付シート'!AC1159="ない",0,IF('３　回答貼付シート'!AC1159="１～２日ある",1,IF('３　回答貼付シート'!AC1159="３～５日ある",2,IF('３　回答貼付シート'!AC1159="ほぼ毎日ある",3,))))</f>
        <v>0</v>
      </c>
      <c r="AB1162" s="49">
        <f>IF('３　回答貼付シート'!AD1159="ない",0,IF('３　回答貼付シート'!AD1159="１～２日ある",1,IF('３　回答貼付シート'!AD1159="３～５日ある",2,IF('３　回答貼付シート'!AD1159="ほぼ毎日ある",3,))))</f>
        <v>0</v>
      </c>
      <c r="AC1162" s="49">
        <f>IF('３　回答貼付シート'!AE1159="ない",0,IF('３　回答貼付シート'!AE1159="１～２日ある",1,IF('３　回答貼付シート'!AE1159="３～５日ある",2,IF('３　回答貼付シート'!AE1159="ほぼ毎日ある",3,))))</f>
        <v>0</v>
      </c>
      <c r="AD1162" s="49">
        <f>IF('３　回答貼付シート'!AF1159="ない",0,IF('３　回答貼付シート'!AF1159="１～２日ある",1,IF('３　回答貼付シート'!AF1159="３～５日ある",2,IF('３　回答貼付シート'!AF1159="ほぼ毎日ある",3,))))</f>
        <v>0</v>
      </c>
      <c r="AE1162" s="49">
        <f>IF('３　回答貼付シート'!AG1159="ない",0,IF('３　回答貼付シート'!AG1159="１～２日ある",1,IF('３　回答貼付シート'!AG1159="３～５日ある",2,IF('３　回答貼付シート'!AG1159="ほぼ毎日ある",3,))))</f>
        <v>0</v>
      </c>
      <c r="AF1162" s="49">
        <f>IF('３　回答貼付シート'!AH1159="ない",0,IF('３　回答貼付シート'!AH1159="１～２日ある",1,IF('３　回答貼付シート'!AH1159="３～５日ある",2,IF('３　回答貼付シート'!AH1159="ほぼ毎日ある",3,))))</f>
        <v>0</v>
      </c>
      <c r="AG1162" s="49">
        <f>IF('３　回答貼付シート'!AI1159="ない",0,IF('３　回答貼付シート'!AI1159="１～２日ある",1,IF('３　回答貼付シート'!AI1159="３～５日ある",2,IF('３　回答貼付シート'!AI1159="ほぼ毎日ある",3,))))</f>
        <v>0</v>
      </c>
      <c r="AH1162" s="49">
        <f>IF('３　回答貼付シート'!AJ1159="ない",0,IF('３　回答貼付シート'!AJ1159="１～２日ある",1,IF('３　回答貼付シート'!AJ1159="３～５日ある",2,IF('３　回答貼付シート'!AJ1159="ほぼ毎日ある",3,))))</f>
        <v>0</v>
      </c>
      <c r="AI1162" s="49">
        <f>IF('３　回答貼付シート'!AK1159="ない",0,IF('３　回答貼付シート'!AK1159="１～２日ある",1,IF('３　回答貼付シート'!AK1159="３～５日ある",2,IF('３　回答貼付シート'!AK1159="ほぼ毎日ある",3,))))</f>
        <v>0</v>
      </c>
      <c r="AJ1162" s="49">
        <f>IF('３　回答貼付シート'!AL1159="ない",0,IF('３　回答貼付シート'!AL1159="１～２日ある",1,IF('３　回答貼付シート'!AL1159="３～５日ある",2,IF('３　回答貼付シート'!AL1159="ほぼ毎日ある",3,))))</f>
        <v>0</v>
      </c>
      <c r="AK1162" s="49">
        <f>IF('３　回答貼付シート'!AM1159="ない",0,IF('３　回答貼付シート'!AM1159="１～２日ある",1,IF('３　回答貼付シート'!AM1159="３～５日ある",2,IF('３　回答貼付シート'!AM1159="ほぼ毎日ある",3,))))</f>
        <v>0</v>
      </c>
      <c r="AL1162" s="49">
        <f>'３　回答貼付シート'!$AN1159</f>
        <v>0</v>
      </c>
      <c r="AM1162" s="49" t="str">
        <f t="shared" si="131"/>
        <v/>
      </c>
      <c r="AN1162" s="49" t="str">
        <f t="shared" si="132"/>
        <v/>
      </c>
      <c r="AO1162" s="49" t="str">
        <f t="shared" si="133"/>
        <v/>
      </c>
      <c r="AP1162" s="49" t="str">
        <f t="shared" si="134"/>
        <v/>
      </c>
      <c r="AQ1162" s="49" t="str">
        <f t="shared" si="135"/>
        <v/>
      </c>
      <c r="AR1162" t="str">
        <f t="shared" si="136"/>
        <v>0</v>
      </c>
      <c r="AT1162" s="42"/>
    </row>
    <row r="1163" spans="1:46">
      <c r="A1163" s="49"/>
      <c r="B1163" s="49">
        <f t="shared" si="130"/>
        <v>0</v>
      </c>
      <c r="C1163" s="49">
        <f>IF('３　回答貼付シート'!$F1160&lt;&gt;0,VLOOKUP('３　回答貼付シート'!$F1160,$AR$2048:$AS$2054,2,FALSE),0)</f>
        <v>0</v>
      </c>
      <c r="D1163" s="49">
        <f>IF('３　回答貼付シート'!$G1160&lt;&gt;0,VLOOKUP(('３　回答貼付シート'!$G1160), $AR$2048:$AS$2054,2,FALSE),0)</f>
        <v>0</v>
      </c>
      <c r="E1163" s="49">
        <f>'３　回答貼付シート'!$H1160</f>
        <v>0</v>
      </c>
      <c r="F1163" s="49">
        <f>IF(E1163=0,0,VLOOKUP($B1163,'２　情報入力シート'!$A$2:$E$2049,5))</f>
        <v>0</v>
      </c>
      <c r="G1163" s="49">
        <f>IF('３　回答貼付シート'!I1160="ない",0,IF('３　回答貼付シート'!I1160="１～２日ある",1,IF('３　回答貼付シート'!I1160="３～５日ある",2,IF('３　回答貼付シート'!I1160="ほぼ毎日ある",3,))))</f>
        <v>0</v>
      </c>
      <c r="H1163" s="49">
        <f>IF('３　回答貼付シート'!J1160="ない",0,IF('３　回答貼付シート'!J1160="１～２日ある",1,IF('３　回答貼付シート'!J1160="３～５日ある",2,IF('３　回答貼付シート'!J1160="ほぼ毎日ある",3,))))</f>
        <v>0</v>
      </c>
      <c r="I1163" s="49">
        <f>IF('３　回答貼付シート'!K1160="ない",0,IF('３　回答貼付シート'!K1160="１～２日ある",1,IF('３　回答貼付シート'!K1160="３～５日ある",2,IF('３　回答貼付シート'!K1160="ほぼ毎日ある",3,))))</f>
        <v>0</v>
      </c>
      <c r="J1163" s="49">
        <f>IF('３　回答貼付シート'!L1160="ない",0,IF('３　回答貼付シート'!L1160="１～２日ある",1,IF('３　回答貼付シート'!L1160="３～５日ある",2,IF('３　回答貼付シート'!L1160="ほぼ毎日ある",3,))))</f>
        <v>0</v>
      </c>
      <c r="K1163" s="49">
        <f>IF('３　回答貼付シート'!M1160="ない",0,IF('３　回答貼付シート'!M1160="１～２日ある",1,IF('３　回答貼付シート'!M1160="３～５日ある",2,IF('３　回答貼付シート'!M1160="ほぼ毎日ある",3,))))</f>
        <v>0</v>
      </c>
      <c r="L1163" s="49">
        <f>IF('３　回答貼付シート'!N1160="ない",0,IF('３　回答貼付シート'!N1160="１～２日ある",1,IF('３　回答貼付シート'!N1160="３～５日ある",2,IF('３　回答貼付シート'!N1160="ほぼ毎日ある",3,))))</f>
        <v>0</v>
      </c>
      <c r="M1163" s="49">
        <f>IF('３　回答貼付シート'!O1160="ない",0,IF('３　回答貼付シート'!O1160="１～２日ある",1,IF('３　回答貼付シート'!O1160="３～５日ある",2,IF('３　回答貼付シート'!O1160="ほぼ毎日ある",3,))))</f>
        <v>0</v>
      </c>
      <c r="N1163" s="49">
        <f>IF('３　回答貼付シート'!P1160="ない",0,IF('３　回答貼付シート'!P1160="１～２日ある",1,IF('３　回答貼付シート'!P1160="３～５日ある",2,IF('３　回答貼付シート'!P1160="ほぼ毎日ある",3,))))</f>
        <v>0</v>
      </c>
      <c r="O1163" s="49">
        <f>IF('３　回答貼付シート'!Q1160="ない",0,IF('３　回答貼付シート'!Q1160="１～２日ある",1,IF('３　回答貼付シート'!Q1160="３～５日ある",2,IF('３　回答貼付シート'!Q1160="ほぼ毎日ある",3,))))</f>
        <v>0</v>
      </c>
      <c r="P1163" s="49">
        <f>IF('３　回答貼付シート'!R1160="ない",0,IF('３　回答貼付シート'!R1160="１～２日ある",1,IF('３　回答貼付シート'!R1160="３～５日ある",2,IF('３　回答貼付シート'!R1160="ほぼ毎日ある",3,))))</f>
        <v>0</v>
      </c>
      <c r="Q1163" s="49">
        <f>IF('３　回答貼付シート'!S1160="ない",0,IF('３　回答貼付シート'!S1160="１～２日ある",1,IF('３　回答貼付シート'!S1160="３～５日ある",2,IF('３　回答貼付シート'!S1160="ほぼ毎日ある",3,))))</f>
        <v>0</v>
      </c>
      <c r="R1163" s="49">
        <f>IF('３　回答貼付シート'!T1160="ない",0,IF('３　回答貼付シート'!T1160="１～２日ある",1,IF('３　回答貼付シート'!T1160="３～５日ある",2,IF('３　回答貼付シート'!T1160="ほぼ毎日ある",3,))))</f>
        <v>0</v>
      </c>
      <c r="S1163" s="49">
        <f>IF('３　回答貼付シート'!U1160="ない",0,IF('３　回答貼付シート'!U1160="１～２日ある",1,IF('３　回答貼付シート'!U1160="３～５日ある",2,IF('３　回答貼付シート'!U1160="ほぼ毎日ある",3,))))</f>
        <v>0</v>
      </c>
      <c r="T1163" s="49">
        <f>IF('３　回答貼付シート'!V1160="ない",0,IF('３　回答貼付シート'!V1160="１～２日ある",1,IF('３　回答貼付シート'!V1160="３～５日ある",2,IF('３　回答貼付シート'!V1160="ほぼ毎日ある",3,))))</f>
        <v>0</v>
      </c>
      <c r="U1163" s="49">
        <f>IF('３　回答貼付シート'!W1160="ない",0,IF('３　回答貼付シート'!W1160="１～２日ある",1,IF('３　回答貼付シート'!W1160="３～５日ある",2,IF('３　回答貼付シート'!W1160="ほぼ毎日ある",3,))))</f>
        <v>0</v>
      </c>
      <c r="V1163" s="49">
        <f>IF('３　回答貼付シート'!X1160="ない",0,IF('３　回答貼付シート'!X1160="１～２日ある",1,IF('３　回答貼付シート'!X1160="３～５日ある",2,IF('３　回答貼付シート'!X1160="ほぼ毎日ある",3,))))</f>
        <v>0</v>
      </c>
      <c r="W1163" s="49">
        <f>IF('３　回答貼付シート'!Y1160="ない",0,IF('３　回答貼付シート'!Y1160="１～２日ある",1,IF('３　回答貼付シート'!Y1160="３～５日ある",2,IF('３　回答貼付シート'!Y1160="ほぼ毎日ある",3,))))</f>
        <v>0</v>
      </c>
      <c r="X1163" s="49">
        <f>IF('３　回答貼付シート'!Z1160="ない",0,IF('３　回答貼付シート'!Z1160="１～２日ある",1,IF('３　回答貼付シート'!Z1160="３～５日ある",2,IF('３　回答貼付シート'!Z1160="ほぼ毎日ある",3,))))</f>
        <v>0</v>
      </c>
      <c r="Y1163" s="49">
        <f>IF('３　回答貼付シート'!AA1160="ない",0,IF('３　回答貼付シート'!AA1160="１～２日ある",1,IF('３　回答貼付シート'!AA1160="３～５日ある",2,IF('３　回答貼付シート'!AA1160="ほぼ毎日ある",3,))))</f>
        <v>0</v>
      </c>
      <c r="Z1163" s="49">
        <f>IF('３　回答貼付シート'!AB1160="ない",0,IF('３　回答貼付シート'!AB1160="１～２日ある",1,IF('３　回答貼付シート'!AB1160="３～５日ある",2,IF('３　回答貼付シート'!AB1160="ほぼ毎日ある",3,))))</f>
        <v>0</v>
      </c>
      <c r="AA1163" s="49">
        <f>IF('３　回答貼付シート'!AC1160="ない",0,IF('３　回答貼付シート'!AC1160="１～２日ある",1,IF('３　回答貼付シート'!AC1160="３～５日ある",2,IF('３　回答貼付シート'!AC1160="ほぼ毎日ある",3,))))</f>
        <v>0</v>
      </c>
      <c r="AB1163" s="49">
        <f>IF('３　回答貼付シート'!AD1160="ない",0,IF('３　回答貼付シート'!AD1160="１～２日ある",1,IF('３　回答貼付シート'!AD1160="３～５日ある",2,IF('３　回答貼付シート'!AD1160="ほぼ毎日ある",3,))))</f>
        <v>0</v>
      </c>
      <c r="AC1163" s="49">
        <f>IF('３　回答貼付シート'!AE1160="ない",0,IF('３　回答貼付シート'!AE1160="１～２日ある",1,IF('３　回答貼付シート'!AE1160="３～５日ある",2,IF('３　回答貼付シート'!AE1160="ほぼ毎日ある",3,))))</f>
        <v>0</v>
      </c>
      <c r="AD1163" s="49">
        <f>IF('３　回答貼付シート'!AF1160="ない",0,IF('３　回答貼付シート'!AF1160="１～２日ある",1,IF('３　回答貼付シート'!AF1160="３～５日ある",2,IF('３　回答貼付シート'!AF1160="ほぼ毎日ある",3,))))</f>
        <v>0</v>
      </c>
      <c r="AE1163" s="49">
        <f>IF('３　回答貼付シート'!AG1160="ない",0,IF('３　回答貼付シート'!AG1160="１～２日ある",1,IF('３　回答貼付シート'!AG1160="３～５日ある",2,IF('３　回答貼付シート'!AG1160="ほぼ毎日ある",3,))))</f>
        <v>0</v>
      </c>
      <c r="AF1163" s="49">
        <f>IF('３　回答貼付シート'!AH1160="ない",0,IF('３　回答貼付シート'!AH1160="１～２日ある",1,IF('３　回答貼付シート'!AH1160="３～５日ある",2,IF('３　回答貼付シート'!AH1160="ほぼ毎日ある",3,))))</f>
        <v>0</v>
      </c>
      <c r="AG1163" s="49">
        <f>IF('３　回答貼付シート'!AI1160="ない",0,IF('３　回答貼付シート'!AI1160="１～２日ある",1,IF('３　回答貼付シート'!AI1160="３～５日ある",2,IF('３　回答貼付シート'!AI1160="ほぼ毎日ある",3,))))</f>
        <v>0</v>
      </c>
      <c r="AH1163" s="49">
        <f>IF('３　回答貼付シート'!AJ1160="ない",0,IF('３　回答貼付シート'!AJ1160="１～２日ある",1,IF('３　回答貼付シート'!AJ1160="３～５日ある",2,IF('３　回答貼付シート'!AJ1160="ほぼ毎日ある",3,))))</f>
        <v>0</v>
      </c>
      <c r="AI1163" s="49">
        <f>IF('３　回答貼付シート'!AK1160="ない",0,IF('３　回答貼付シート'!AK1160="１～２日ある",1,IF('３　回答貼付シート'!AK1160="３～５日ある",2,IF('３　回答貼付シート'!AK1160="ほぼ毎日ある",3,))))</f>
        <v>0</v>
      </c>
      <c r="AJ1163" s="49">
        <f>IF('３　回答貼付シート'!AL1160="ない",0,IF('３　回答貼付シート'!AL1160="１～２日ある",1,IF('３　回答貼付シート'!AL1160="３～５日ある",2,IF('３　回答貼付シート'!AL1160="ほぼ毎日ある",3,))))</f>
        <v>0</v>
      </c>
      <c r="AK1163" s="49">
        <f>IF('３　回答貼付シート'!AM1160="ない",0,IF('３　回答貼付シート'!AM1160="１～２日ある",1,IF('３　回答貼付シート'!AM1160="３～５日ある",2,IF('３　回答貼付シート'!AM1160="ほぼ毎日ある",3,))))</f>
        <v>0</v>
      </c>
      <c r="AL1163" s="49">
        <f>'３　回答貼付シート'!$AN1160</f>
        <v>0</v>
      </c>
      <c r="AM1163" s="49" t="str">
        <f t="shared" si="131"/>
        <v/>
      </c>
      <c r="AN1163" s="49" t="str">
        <f t="shared" si="132"/>
        <v/>
      </c>
      <c r="AO1163" s="49" t="str">
        <f t="shared" si="133"/>
        <v/>
      </c>
      <c r="AP1163" s="49" t="str">
        <f t="shared" si="134"/>
        <v/>
      </c>
      <c r="AQ1163" s="49" t="str">
        <f t="shared" si="135"/>
        <v/>
      </c>
      <c r="AR1163" t="str">
        <f t="shared" si="136"/>
        <v>0</v>
      </c>
      <c r="AT1163" s="42"/>
    </row>
    <row r="1164" spans="1:46">
      <c r="A1164" s="49"/>
      <c r="B1164" s="49">
        <f t="shared" si="130"/>
        <v>0</v>
      </c>
      <c r="C1164" s="49">
        <f>IF('３　回答貼付シート'!$F1161&lt;&gt;0,VLOOKUP('３　回答貼付シート'!$F1161,$AR$2048:$AS$2054,2,FALSE),0)</f>
        <v>0</v>
      </c>
      <c r="D1164" s="49">
        <f>IF('３　回答貼付シート'!$G1161&lt;&gt;0,VLOOKUP(('３　回答貼付シート'!$G1161), $AR$2048:$AS$2054,2,FALSE),0)</f>
        <v>0</v>
      </c>
      <c r="E1164" s="49">
        <f>'３　回答貼付シート'!$H1161</f>
        <v>0</v>
      </c>
      <c r="F1164" s="49">
        <f>IF(E1164=0,0,VLOOKUP($B1164,'２　情報入力シート'!$A$2:$E$2049,5))</f>
        <v>0</v>
      </c>
      <c r="G1164" s="49">
        <f>IF('３　回答貼付シート'!I1161="ない",0,IF('３　回答貼付シート'!I1161="１～２日ある",1,IF('３　回答貼付シート'!I1161="３～５日ある",2,IF('３　回答貼付シート'!I1161="ほぼ毎日ある",3,))))</f>
        <v>0</v>
      </c>
      <c r="H1164" s="49">
        <f>IF('３　回答貼付シート'!J1161="ない",0,IF('３　回答貼付シート'!J1161="１～２日ある",1,IF('３　回答貼付シート'!J1161="３～５日ある",2,IF('３　回答貼付シート'!J1161="ほぼ毎日ある",3,))))</f>
        <v>0</v>
      </c>
      <c r="I1164" s="49">
        <f>IF('３　回答貼付シート'!K1161="ない",0,IF('３　回答貼付シート'!K1161="１～２日ある",1,IF('３　回答貼付シート'!K1161="３～５日ある",2,IF('３　回答貼付シート'!K1161="ほぼ毎日ある",3,))))</f>
        <v>0</v>
      </c>
      <c r="J1164" s="49">
        <f>IF('３　回答貼付シート'!L1161="ない",0,IF('３　回答貼付シート'!L1161="１～２日ある",1,IF('３　回答貼付シート'!L1161="３～５日ある",2,IF('３　回答貼付シート'!L1161="ほぼ毎日ある",3,))))</f>
        <v>0</v>
      </c>
      <c r="K1164" s="49">
        <f>IF('３　回答貼付シート'!M1161="ない",0,IF('３　回答貼付シート'!M1161="１～２日ある",1,IF('３　回答貼付シート'!M1161="３～５日ある",2,IF('３　回答貼付シート'!M1161="ほぼ毎日ある",3,))))</f>
        <v>0</v>
      </c>
      <c r="L1164" s="49">
        <f>IF('３　回答貼付シート'!N1161="ない",0,IF('３　回答貼付シート'!N1161="１～２日ある",1,IF('３　回答貼付シート'!N1161="３～５日ある",2,IF('３　回答貼付シート'!N1161="ほぼ毎日ある",3,))))</f>
        <v>0</v>
      </c>
      <c r="M1164" s="49">
        <f>IF('３　回答貼付シート'!O1161="ない",0,IF('３　回答貼付シート'!O1161="１～２日ある",1,IF('３　回答貼付シート'!O1161="３～５日ある",2,IF('３　回答貼付シート'!O1161="ほぼ毎日ある",3,))))</f>
        <v>0</v>
      </c>
      <c r="N1164" s="49">
        <f>IF('３　回答貼付シート'!P1161="ない",0,IF('３　回答貼付シート'!P1161="１～２日ある",1,IF('３　回答貼付シート'!P1161="３～５日ある",2,IF('３　回答貼付シート'!P1161="ほぼ毎日ある",3,))))</f>
        <v>0</v>
      </c>
      <c r="O1164" s="49">
        <f>IF('３　回答貼付シート'!Q1161="ない",0,IF('３　回答貼付シート'!Q1161="１～２日ある",1,IF('３　回答貼付シート'!Q1161="３～５日ある",2,IF('３　回答貼付シート'!Q1161="ほぼ毎日ある",3,))))</f>
        <v>0</v>
      </c>
      <c r="P1164" s="49">
        <f>IF('３　回答貼付シート'!R1161="ない",0,IF('３　回答貼付シート'!R1161="１～２日ある",1,IF('３　回答貼付シート'!R1161="３～５日ある",2,IF('３　回答貼付シート'!R1161="ほぼ毎日ある",3,))))</f>
        <v>0</v>
      </c>
      <c r="Q1164" s="49">
        <f>IF('３　回答貼付シート'!S1161="ない",0,IF('３　回答貼付シート'!S1161="１～２日ある",1,IF('３　回答貼付シート'!S1161="３～５日ある",2,IF('３　回答貼付シート'!S1161="ほぼ毎日ある",3,))))</f>
        <v>0</v>
      </c>
      <c r="R1164" s="49">
        <f>IF('３　回答貼付シート'!T1161="ない",0,IF('３　回答貼付シート'!T1161="１～２日ある",1,IF('３　回答貼付シート'!T1161="３～５日ある",2,IF('３　回答貼付シート'!T1161="ほぼ毎日ある",3,))))</f>
        <v>0</v>
      </c>
      <c r="S1164" s="49">
        <f>IF('３　回答貼付シート'!U1161="ない",0,IF('３　回答貼付シート'!U1161="１～２日ある",1,IF('３　回答貼付シート'!U1161="３～５日ある",2,IF('３　回答貼付シート'!U1161="ほぼ毎日ある",3,))))</f>
        <v>0</v>
      </c>
      <c r="T1164" s="49">
        <f>IF('３　回答貼付シート'!V1161="ない",0,IF('３　回答貼付シート'!V1161="１～２日ある",1,IF('３　回答貼付シート'!V1161="３～５日ある",2,IF('３　回答貼付シート'!V1161="ほぼ毎日ある",3,))))</f>
        <v>0</v>
      </c>
      <c r="U1164" s="49">
        <f>IF('３　回答貼付シート'!W1161="ない",0,IF('３　回答貼付シート'!W1161="１～２日ある",1,IF('３　回答貼付シート'!W1161="３～５日ある",2,IF('３　回答貼付シート'!W1161="ほぼ毎日ある",3,))))</f>
        <v>0</v>
      </c>
      <c r="V1164" s="49">
        <f>IF('３　回答貼付シート'!X1161="ない",0,IF('３　回答貼付シート'!X1161="１～２日ある",1,IF('３　回答貼付シート'!X1161="３～５日ある",2,IF('３　回答貼付シート'!X1161="ほぼ毎日ある",3,))))</f>
        <v>0</v>
      </c>
      <c r="W1164" s="49">
        <f>IF('３　回答貼付シート'!Y1161="ない",0,IF('３　回答貼付シート'!Y1161="１～２日ある",1,IF('３　回答貼付シート'!Y1161="３～５日ある",2,IF('３　回答貼付シート'!Y1161="ほぼ毎日ある",3,))))</f>
        <v>0</v>
      </c>
      <c r="X1164" s="49">
        <f>IF('３　回答貼付シート'!Z1161="ない",0,IF('３　回答貼付シート'!Z1161="１～２日ある",1,IF('３　回答貼付シート'!Z1161="３～５日ある",2,IF('３　回答貼付シート'!Z1161="ほぼ毎日ある",3,))))</f>
        <v>0</v>
      </c>
      <c r="Y1164" s="49">
        <f>IF('３　回答貼付シート'!AA1161="ない",0,IF('３　回答貼付シート'!AA1161="１～２日ある",1,IF('３　回答貼付シート'!AA1161="３～５日ある",2,IF('３　回答貼付シート'!AA1161="ほぼ毎日ある",3,))))</f>
        <v>0</v>
      </c>
      <c r="Z1164" s="49">
        <f>IF('３　回答貼付シート'!AB1161="ない",0,IF('３　回答貼付シート'!AB1161="１～２日ある",1,IF('３　回答貼付シート'!AB1161="３～５日ある",2,IF('３　回答貼付シート'!AB1161="ほぼ毎日ある",3,))))</f>
        <v>0</v>
      </c>
      <c r="AA1164" s="49">
        <f>IF('３　回答貼付シート'!AC1161="ない",0,IF('３　回答貼付シート'!AC1161="１～２日ある",1,IF('３　回答貼付シート'!AC1161="３～５日ある",2,IF('３　回答貼付シート'!AC1161="ほぼ毎日ある",3,))))</f>
        <v>0</v>
      </c>
      <c r="AB1164" s="49">
        <f>IF('３　回答貼付シート'!AD1161="ない",0,IF('３　回答貼付シート'!AD1161="１～２日ある",1,IF('３　回答貼付シート'!AD1161="３～５日ある",2,IF('３　回答貼付シート'!AD1161="ほぼ毎日ある",3,))))</f>
        <v>0</v>
      </c>
      <c r="AC1164" s="49">
        <f>IF('３　回答貼付シート'!AE1161="ない",0,IF('３　回答貼付シート'!AE1161="１～２日ある",1,IF('３　回答貼付シート'!AE1161="３～５日ある",2,IF('３　回答貼付シート'!AE1161="ほぼ毎日ある",3,))))</f>
        <v>0</v>
      </c>
      <c r="AD1164" s="49">
        <f>IF('３　回答貼付シート'!AF1161="ない",0,IF('３　回答貼付シート'!AF1161="１～２日ある",1,IF('３　回答貼付シート'!AF1161="３～５日ある",2,IF('３　回答貼付シート'!AF1161="ほぼ毎日ある",3,))))</f>
        <v>0</v>
      </c>
      <c r="AE1164" s="49">
        <f>IF('３　回答貼付シート'!AG1161="ない",0,IF('３　回答貼付シート'!AG1161="１～２日ある",1,IF('３　回答貼付シート'!AG1161="３～５日ある",2,IF('３　回答貼付シート'!AG1161="ほぼ毎日ある",3,))))</f>
        <v>0</v>
      </c>
      <c r="AF1164" s="49">
        <f>IF('３　回答貼付シート'!AH1161="ない",0,IF('３　回答貼付シート'!AH1161="１～２日ある",1,IF('３　回答貼付シート'!AH1161="３～５日ある",2,IF('３　回答貼付シート'!AH1161="ほぼ毎日ある",3,))))</f>
        <v>0</v>
      </c>
      <c r="AG1164" s="49">
        <f>IF('３　回答貼付シート'!AI1161="ない",0,IF('３　回答貼付シート'!AI1161="１～２日ある",1,IF('３　回答貼付シート'!AI1161="３～５日ある",2,IF('３　回答貼付シート'!AI1161="ほぼ毎日ある",3,))))</f>
        <v>0</v>
      </c>
      <c r="AH1164" s="49">
        <f>IF('３　回答貼付シート'!AJ1161="ない",0,IF('３　回答貼付シート'!AJ1161="１～２日ある",1,IF('３　回答貼付シート'!AJ1161="３～５日ある",2,IF('３　回答貼付シート'!AJ1161="ほぼ毎日ある",3,))))</f>
        <v>0</v>
      </c>
      <c r="AI1164" s="49">
        <f>IF('３　回答貼付シート'!AK1161="ない",0,IF('３　回答貼付シート'!AK1161="１～２日ある",1,IF('３　回答貼付シート'!AK1161="３～５日ある",2,IF('３　回答貼付シート'!AK1161="ほぼ毎日ある",3,))))</f>
        <v>0</v>
      </c>
      <c r="AJ1164" s="49">
        <f>IF('３　回答貼付シート'!AL1161="ない",0,IF('３　回答貼付シート'!AL1161="１～２日ある",1,IF('３　回答貼付シート'!AL1161="３～５日ある",2,IF('３　回答貼付シート'!AL1161="ほぼ毎日ある",3,))))</f>
        <v>0</v>
      </c>
      <c r="AK1164" s="49">
        <f>IF('３　回答貼付シート'!AM1161="ない",0,IF('３　回答貼付シート'!AM1161="１～２日ある",1,IF('３　回答貼付シート'!AM1161="３～５日ある",2,IF('３　回答貼付シート'!AM1161="ほぼ毎日ある",3,))))</f>
        <v>0</v>
      </c>
      <c r="AL1164" s="49">
        <f>'３　回答貼付シート'!$AN1161</f>
        <v>0</v>
      </c>
      <c r="AM1164" s="49" t="str">
        <f t="shared" si="131"/>
        <v/>
      </c>
      <c r="AN1164" s="49" t="str">
        <f t="shared" si="132"/>
        <v/>
      </c>
      <c r="AO1164" s="49" t="str">
        <f t="shared" si="133"/>
        <v/>
      </c>
      <c r="AP1164" s="49" t="str">
        <f t="shared" si="134"/>
        <v/>
      </c>
      <c r="AQ1164" s="49" t="str">
        <f t="shared" si="135"/>
        <v/>
      </c>
      <c r="AR1164" t="str">
        <f t="shared" si="136"/>
        <v>0</v>
      </c>
      <c r="AT1164" s="42"/>
    </row>
    <row r="1165" spans="1:46">
      <c r="A1165" s="49"/>
      <c r="B1165" s="49">
        <f t="shared" si="130"/>
        <v>0</v>
      </c>
      <c r="C1165" s="49">
        <f>IF('３　回答貼付シート'!$F1162&lt;&gt;0,VLOOKUP('３　回答貼付シート'!$F1162,$AR$2048:$AS$2054,2,FALSE),0)</f>
        <v>0</v>
      </c>
      <c r="D1165" s="49">
        <f>IF('３　回答貼付シート'!$G1162&lt;&gt;0,VLOOKUP(('３　回答貼付シート'!$G1162), $AR$2048:$AS$2054,2,FALSE),0)</f>
        <v>0</v>
      </c>
      <c r="E1165" s="49">
        <f>'３　回答貼付シート'!$H1162</f>
        <v>0</v>
      </c>
      <c r="F1165" s="49">
        <f>IF(E1165=0,0,VLOOKUP($B1165,'２　情報入力シート'!$A$2:$E$2049,5))</f>
        <v>0</v>
      </c>
      <c r="G1165" s="49">
        <f>IF('３　回答貼付シート'!I1162="ない",0,IF('３　回答貼付シート'!I1162="１～２日ある",1,IF('３　回答貼付シート'!I1162="３～５日ある",2,IF('３　回答貼付シート'!I1162="ほぼ毎日ある",3,))))</f>
        <v>0</v>
      </c>
      <c r="H1165" s="49">
        <f>IF('３　回答貼付シート'!J1162="ない",0,IF('３　回答貼付シート'!J1162="１～２日ある",1,IF('３　回答貼付シート'!J1162="３～５日ある",2,IF('３　回答貼付シート'!J1162="ほぼ毎日ある",3,))))</f>
        <v>0</v>
      </c>
      <c r="I1165" s="49">
        <f>IF('３　回答貼付シート'!K1162="ない",0,IF('３　回答貼付シート'!K1162="１～２日ある",1,IF('３　回答貼付シート'!K1162="３～５日ある",2,IF('３　回答貼付シート'!K1162="ほぼ毎日ある",3,))))</f>
        <v>0</v>
      </c>
      <c r="J1165" s="49">
        <f>IF('３　回答貼付シート'!L1162="ない",0,IF('３　回答貼付シート'!L1162="１～２日ある",1,IF('３　回答貼付シート'!L1162="３～５日ある",2,IF('３　回答貼付シート'!L1162="ほぼ毎日ある",3,))))</f>
        <v>0</v>
      </c>
      <c r="K1165" s="49">
        <f>IF('３　回答貼付シート'!M1162="ない",0,IF('３　回答貼付シート'!M1162="１～２日ある",1,IF('３　回答貼付シート'!M1162="３～５日ある",2,IF('３　回答貼付シート'!M1162="ほぼ毎日ある",3,))))</f>
        <v>0</v>
      </c>
      <c r="L1165" s="49">
        <f>IF('３　回答貼付シート'!N1162="ない",0,IF('３　回答貼付シート'!N1162="１～２日ある",1,IF('３　回答貼付シート'!N1162="３～５日ある",2,IF('３　回答貼付シート'!N1162="ほぼ毎日ある",3,))))</f>
        <v>0</v>
      </c>
      <c r="M1165" s="49">
        <f>IF('３　回答貼付シート'!O1162="ない",0,IF('３　回答貼付シート'!O1162="１～２日ある",1,IF('３　回答貼付シート'!O1162="３～５日ある",2,IF('３　回答貼付シート'!O1162="ほぼ毎日ある",3,))))</f>
        <v>0</v>
      </c>
      <c r="N1165" s="49">
        <f>IF('３　回答貼付シート'!P1162="ない",0,IF('３　回答貼付シート'!P1162="１～２日ある",1,IF('３　回答貼付シート'!P1162="３～５日ある",2,IF('３　回答貼付シート'!P1162="ほぼ毎日ある",3,))))</f>
        <v>0</v>
      </c>
      <c r="O1165" s="49">
        <f>IF('３　回答貼付シート'!Q1162="ない",0,IF('３　回答貼付シート'!Q1162="１～２日ある",1,IF('３　回答貼付シート'!Q1162="３～５日ある",2,IF('３　回答貼付シート'!Q1162="ほぼ毎日ある",3,))))</f>
        <v>0</v>
      </c>
      <c r="P1165" s="49">
        <f>IF('３　回答貼付シート'!R1162="ない",0,IF('３　回答貼付シート'!R1162="１～２日ある",1,IF('３　回答貼付シート'!R1162="３～５日ある",2,IF('３　回答貼付シート'!R1162="ほぼ毎日ある",3,))))</f>
        <v>0</v>
      </c>
      <c r="Q1165" s="49">
        <f>IF('３　回答貼付シート'!S1162="ない",0,IF('３　回答貼付シート'!S1162="１～２日ある",1,IF('３　回答貼付シート'!S1162="３～５日ある",2,IF('３　回答貼付シート'!S1162="ほぼ毎日ある",3,))))</f>
        <v>0</v>
      </c>
      <c r="R1165" s="49">
        <f>IF('３　回答貼付シート'!T1162="ない",0,IF('３　回答貼付シート'!T1162="１～２日ある",1,IF('３　回答貼付シート'!T1162="３～５日ある",2,IF('３　回答貼付シート'!T1162="ほぼ毎日ある",3,))))</f>
        <v>0</v>
      </c>
      <c r="S1165" s="49">
        <f>IF('３　回答貼付シート'!U1162="ない",0,IF('３　回答貼付シート'!U1162="１～２日ある",1,IF('３　回答貼付シート'!U1162="３～５日ある",2,IF('３　回答貼付シート'!U1162="ほぼ毎日ある",3,))))</f>
        <v>0</v>
      </c>
      <c r="T1165" s="49">
        <f>IF('３　回答貼付シート'!V1162="ない",0,IF('３　回答貼付シート'!V1162="１～２日ある",1,IF('３　回答貼付シート'!V1162="３～５日ある",2,IF('３　回答貼付シート'!V1162="ほぼ毎日ある",3,))))</f>
        <v>0</v>
      </c>
      <c r="U1165" s="49">
        <f>IF('３　回答貼付シート'!W1162="ない",0,IF('３　回答貼付シート'!W1162="１～２日ある",1,IF('３　回答貼付シート'!W1162="３～５日ある",2,IF('３　回答貼付シート'!W1162="ほぼ毎日ある",3,))))</f>
        <v>0</v>
      </c>
      <c r="V1165" s="49">
        <f>IF('３　回答貼付シート'!X1162="ない",0,IF('３　回答貼付シート'!X1162="１～２日ある",1,IF('３　回答貼付シート'!X1162="３～５日ある",2,IF('３　回答貼付シート'!X1162="ほぼ毎日ある",3,))))</f>
        <v>0</v>
      </c>
      <c r="W1165" s="49">
        <f>IF('３　回答貼付シート'!Y1162="ない",0,IF('３　回答貼付シート'!Y1162="１～２日ある",1,IF('３　回答貼付シート'!Y1162="３～５日ある",2,IF('３　回答貼付シート'!Y1162="ほぼ毎日ある",3,))))</f>
        <v>0</v>
      </c>
      <c r="X1165" s="49">
        <f>IF('３　回答貼付シート'!Z1162="ない",0,IF('３　回答貼付シート'!Z1162="１～２日ある",1,IF('３　回答貼付シート'!Z1162="３～５日ある",2,IF('３　回答貼付シート'!Z1162="ほぼ毎日ある",3,))))</f>
        <v>0</v>
      </c>
      <c r="Y1165" s="49">
        <f>IF('３　回答貼付シート'!AA1162="ない",0,IF('３　回答貼付シート'!AA1162="１～２日ある",1,IF('３　回答貼付シート'!AA1162="３～５日ある",2,IF('３　回答貼付シート'!AA1162="ほぼ毎日ある",3,))))</f>
        <v>0</v>
      </c>
      <c r="Z1165" s="49">
        <f>IF('３　回答貼付シート'!AB1162="ない",0,IF('３　回答貼付シート'!AB1162="１～２日ある",1,IF('３　回答貼付シート'!AB1162="３～５日ある",2,IF('３　回答貼付シート'!AB1162="ほぼ毎日ある",3,))))</f>
        <v>0</v>
      </c>
      <c r="AA1165" s="49">
        <f>IF('３　回答貼付シート'!AC1162="ない",0,IF('３　回答貼付シート'!AC1162="１～２日ある",1,IF('３　回答貼付シート'!AC1162="３～５日ある",2,IF('３　回答貼付シート'!AC1162="ほぼ毎日ある",3,))))</f>
        <v>0</v>
      </c>
      <c r="AB1165" s="49">
        <f>IF('３　回答貼付シート'!AD1162="ない",0,IF('３　回答貼付シート'!AD1162="１～２日ある",1,IF('３　回答貼付シート'!AD1162="３～５日ある",2,IF('３　回答貼付シート'!AD1162="ほぼ毎日ある",3,))))</f>
        <v>0</v>
      </c>
      <c r="AC1165" s="49">
        <f>IF('３　回答貼付シート'!AE1162="ない",0,IF('３　回答貼付シート'!AE1162="１～２日ある",1,IF('３　回答貼付シート'!AE1162="３～５日ある",2,IF('３　回答貼付シート'!AE1162="ほぼ毎日ある",3,))))</f>
        <v>0</v>
      </c>
      <c r="AD1165" s="49">
        <f>IF('３　回答貼付シート'!AF1162="ない",0,IF('３　回答貼付シート'!AF1162="１～２日ある",1,IF('３　回答貼付シート'!AF1162="３～５日ある",2,IF('３　回答貼付シート'!AF1162="ほぼ毎日ある",3,))))</f>
        <v>0</v>
      </c>
      <c r="AE1165" s="49">
        <f>IF('３　回答貼付シート'!AG1162="ない",0,IF('３　回答貼付シート'!AG1162="１～２日ある",1,IF('３　回答貼付シート'!AG1162="３～５日ある",2,IF('３　回答貼付シート'!AG1162="ほぼ毎日ある",3,))))</f>
        <v>0</v>
      </c>
      <c r="AF1165" s="49">
        <f>IF('３　回答貼付シート'!AH1162="ない",0,IF('３　回答貼付シート'!AH1162="１～２日ある",1,IF('３　回答貼付シート'!AH1162="３～５日ある",2,IF('３　回答貼付シート'!AH1162="ほぼ毎日ある",3,))))</f>
        <v>0</v>
      </c>
      <c r="AG1165" s="49">
        <f>IF('３　回答貼付シート'!AI1162="ない",0,IF('３　回答貼付シート'!AI1162="１～２日ある",1,IF('３　回答貼付シート'!AI1162="３～５日ある",2,IF('３　回答貼付シート'!AI1162="ほぼ毎日ある",3,))))</f>
        <v>0</v>
      </c>
      <c r="AH1165" s="49">
        <f>IF('３　回答貼付シート'!AJ1162="ない",0,IF('３　回答貼付シート'!AJ1162="１～２日ある",1,IF('３　回答貼付シート'!AJ1162="３～５日ある",2,IF('３　回答貼付シート'!AJ1162="ほぼ毎日ある",3,))))</f>
        <v>0</v>
      </c>
      <c r="AI1165" s="49">
        <f>IF('３　回答貼付シート'!AK1162="ない",0,IF('３　回答貼付シート'!AK1162="１～２日ある",1,IF('３　回答貼付シート'!AK1162="３～５日ある",2,IF('３　回答貼付シート'!AK1162="ほぼ毎日ある",3,))))</f>
        <v>0</v>
      </c>
      <c r="AJ1165" s="49">
        <f>IF('３　回答貼付シート'!AL1162="ない",0,IF('３　回答貼付シート'!AL1162="１～２日ある",1,IF('３　回答貼付シート'!AL1162="３～５日ある",2,IF('３　回答貼付シート'!AL1162="ほぼ毎日ある",3,))))</f>
        <v>0</v>
      </c>
      <c r="AK1165" s="49">
        <f>IF('３　回答貼付シート'!AM1162="ない",0,IF('３　回答貼付シート'!AM1162="１～２日ある",1,IF('３　回答貼付シート'!AM1162="３～５日ある",2,IF('３　回答貼付シート'!AM1162="ほぼ毎日ある",3,))))</f>
        <v>0</v>
      </c>
      <c r="AL1165" s="49">
        <f>'３　回答貼付シート'!$AN1162</f>
        <v>0</v>
      </c>
      <c r="AM1165" s="49" t="str">
        <f t="shared" si="131"/>
        <v/>
      </c>
      <c r="AN1165" s="49" t="str">
        <f t="shared" si="132"/>
        <v/>
      </c>
      <c r="AO1165" s="49" t="str">
        <f t="shared" si="133"/>
        <v/>
      </c>
      <c r="AP1165" s="49" t="str">
        <f t="shared" si="134"/>
        <v/>
      </c>
      <c r="AQ1165" s="49" t="str">
        <f t="shared" si="135"/>
        <v/>
      </c>
      <c r="AR1165" t="str">
        <f t="shared" si="136"/>
        <v>0</v>
      </c>
      <c r="AT1165" s="42"/>
    </row>
    <row r="1166" spans="1:46">
      <c r="A1166" s="49"/>
      <c r="B1166" s="49">
        <f t="shared" si="130"/>
        <v>0</v>
      </c>
      <c r="C1166" s="49">
        <f>IF('３　回答貼付シート'!$F1163&lt;&gt;0,VLOOKUP('３　回答貼付シート'!$F1163,$AR$2048:$AS$2054,2,FALSE),0)</f>
        <v>0</v>
      </c>
      <c r="D1166" s="49">
        <f>IF('３　回答貼付シート'!$G1163&lt;&gt;0,VLOOKUP(('３　回答貼付シート'!$G1163), $AR$2048:$AS$2054,2,FALSE),0)</f>
        <v>0</v>
      </c>
      <c r="E1166" s="49">
        <f>'３　回答貼付シート'!$H1163</f>
        <v>0</v>
      </c>
      <c r="F1166" s="49">
        <f>IF(E1166=0,0,VLOOKUP($B1166,'２　情報入力シート'!$A$2:$E$2049,5))</f>
        <v>0</v>
      </c>
      <c r="G1166" s="49">
        <f>IF('３　回答貼付シート'!I1163="ない",0,IF('３　回答貼付シート'!I1163="１～２日ある",1,IF('３　回答貼付シート'!I1163="３～５日ある",2,IF('３　回答貼付シート'!I1163="ほぼ毎日ある",3,))))</f>
        <v>0</v>
      </c>
      <c r="H1166" s="49">
        <f>IF('３　回答貼付シート'!J1163="ない",0,IF('３　回答貼付シート'!J1163="１～２日ある",1,IF('３　回答貼付シート'!J1163="３～５日ある",2,IF('３　回答貼付シート'!J1163="ほぼ毎日ある",3,))))</f>
        <v>0</v>
      </c>
      <c r="I1166" s="49">
        <f>IF('３　回答貼付シート'!K1163="ない",0,IF('３　回答貼付シート'!K1163="１～２日ある",1,IF('３　回答貼付シート'!K1163="３～５日ある",2,IF('３　回答貼付シート'!K1163="ほぼ毎日ある",3,))))</f>
        <v>0</v>
      </c>
      <c r="J1166" s="49">
        <f>IF('３　回答貼付シート'!L1163="ない",0,IF('３　回答貼付シート'!L1163="１～２日ある",1,IF('３　回答貼付シート'!L1163="３～５日ある",2,IF('３　回答貼付シート'!L1163="ほぼ毎日ある",3,))))</f>
        <v>0</v>
      </c>
      <c r="K1166" s="49">
        <f>IF('３　回答貼付シート'!M1163="ない",0,IF('３　回答貼付シート'!M1163="１～２日ある",1,IF('３　回答貼付シート'!M1163="３～５日ある",2,IF('３　回答貼付シート'!M1163="ほぼ毎日ある",3,))))</f>
        <v>0</v>
      </c>
      <c r="L1166" s="49">
        <f>IF('３　回答貼付シート'!N1163="ない",0,IF('３　回答貼付シート'!N1163="１～２日ある",1,IF('３　回答貼付シート'!N1163="３～５日ある",2,IF('３　回答貼付シート'!N1163="ほぼ毎日ある",3,))))</f>
        <v>0</v>
      </c>
      <c r="M1166" s="49">
        <f>IF('３　回答貼付シート'!O1163="ない",0,IF('３　回答貼付シート'!O1163="１～２日ある",1,IF('３　回答貼付シート'!O1163="３～５日ある",2,IF('３　回答貼付シート'!O1163="ほぼ毎日ある",3,))))</f>
        <v>0</v>
      </c>
      <c r="N1166" s="49">
        <f>IF('３　回答貼付シート'!P1163="ない",0,IF('３　回答貼付シート'!P1163="１～２日ある",1,IF('３　回答貼付シート'!P1163="３～５日ある",2,IF('３　回答貼付シート'!P1163="ほぼ毎日ある",3,))))</f>
        <v>0</v>
      </c>
      <c r="O1166" s="49">
        <f>IF('３　回答貼付シート'!Q1163="ない",0,IF('３　回答貼付シート'!Q1163="１～２日ある",1,IF('３　回答貼付シート'!Q1163="３～５日ある",2,IF('３　回答貼付シート'!Q1163="ほぼ毎日ある",3,))))</f>
        <v>0</v>
      </c>
      <c r="P1166" s="49">
        <f>IF('３　回答貼付シート'!R1163="ない",0,IF('３　回答貼付シート'!R1163="１～２日ある",1,IF('３　回答貼付シート'!R1163="３～５日ある",2,IF('３　回答貼付シート'!R1163="ほぼ毎日ある",3,))))</f>
        <v>0</v>
      </c>
      <c r="Q1166" s="49">
        <f>IF('３　回答貼付シート'!S1163="ない",0,IF('３　回答貼付シート'!S1163="１～２日ある",1,IF('３　回答貼付シート'!S1163="３～５日ある",2,IF('３　回答貼付シート'!S1163="ほぼ毎日ある",3,))))</f>
        <v>0</v>
      </c>
      <c r="R1166" s="49">
        <f>IF('３　回答貼付シート'!T1163="ない",0,IF('３　回答貼付シート'!T1163="１～２日ある",1,IF('３　回答貼付シート'!T1163="３～５日ある",2,IF('３　回答貼付シート'!T1163="ほぼ毎日ある",3,))))</f>
        <v>0</v>
      </c>
      <c r="S1166" s="49">
        <f>IF('３　回答貼付シート'!U1163="ない",0,IF('３　回答貼付シート'!U1163="１～２日ある",1,IF('３　回答貼付シート'!U1163="３～５日ある",2,IF('３　回答貼付シート'!U1163="ほぼ毎日ある",3,))))</f>
        <v>0</v>
      </c>
      <c r="T1166" s="49">
        <f>IF('３　回答貼付シート'!V1163="ない",0,IF('３　回答貼付シート'!V1163="１～２日ある",1,IF('３　回答貼付シート'!V1163="３～５日ある",2,IF('３　回答貼付シート'!V1163="ほぼ毎日ある",3,))))</f>
        <v>0</v>
      </c>
      <c r="U1166" s="49">
        <f>IF('３　回答貼付シート'!W1163="ない",0,IF('３　回答貼付シート'!W1163="１～２日ある",1,IF('３　回答貼付シート'!W1163="３～５日ある",2,IF('３　回答貼付シート'!W1163="ほぼ毎日ある",3,))))</f>
        <v>0</v>
      </c>
      <c r="V1166" s="49">
        <f>IF('３　回答貼付シート'!X1163="ない",0,IF('３　回答貼付シート'!X1163="１～２日ある",1,IF('３　回答貼付シート'!X1163="３～５日ある",2,IF('３　回答貼付シート'!X1163="ほぼ毎日ある",3,))))</f>
        <v>0</v>
      </c>
      <c r="W1166" s="49">
        <f>IF('３　回答貼付シート'!Y1163="ない",0,IF('３　回答貼付シート'!Y1163="１～２日ある",1,IF('３　回答貼付シート'!Y1163="３～５日ある",2,IF('３　回答貼付シート'!Y1163="ほぼ毎日ある",3,))))</f>
        <v>0</v>
      </c>
      <c r="X1166" s="49">
        <f>IF('３　回答貼付シート'!Z1163="ない",0,IF('３　回答貼付シート'!Z1163="１～２日ある",1,IF('３　回答貼付シート'!Z1163="３～５日ある",2,IF('３　回答貼付シート'!Z1163="ほぼ毎日ある",3,))))</f>
        <v>0</v>
      </c>
      <c r="Y1166" s="49">
        <f>IF('３　回答貼付シート'!AA1163="ない",0,IF('３　回答貼付シート'!AA1163="１～２日ある",1,IF('３　回答貼付シート'!AA1163="３～５日ある",2,IF('３　回答貼付シート'!AA1163="ほぼ毎日ある",3,))))</f>
        <v>0</v>
      </c>
      <c r="Z1166" s="49">
        <f>IF('３　回答貼付シート'!AB1163="ない",0,IF('３　回答貼付シート'!AB1163="１～２日ある",1,IF('３　回答貼付シート'!AB1163="３～５日ある",2,IF('３　回答貼付シート'!AB1163="ほぼ毎日ある",3,))))</f>
        <v>0</v>
      </c>
      <c r="AA1166" s="49">
        <f>IF('３　回答貼付シート'!AC1163="ない",0,IF('３　回答貼付シート'!AC1163="１～２日ある",1,IF('３　回答貼付シート'!AC1163="３～５日ある",2,IF('３　回答貼付シート'!AC1163="ほぼ毎日ある",3,))))</f>
        <v>0</v>
      </c>
      <c r="AB1166" s="49">
        <f>IF('３　回答貼付シート'!AD1163="ない",0,IF('３　回答貼付シート'!AD1163="１～２日ある",1,IF('３　回答貼付シート'!AD1163="３～５日ある",2,IF('３　回答貼付シート'!AD1163="ほぼ毎日ある",3,))))</f>
        <v>0</v>
      </c>
      <c r="AC1166" s="49">
        <f>IF('３　回答貼付シート'!AE1163="ない",0,IF('３　回答貼付シート'!AE1163="１～２日ある",1,IF('３　回答貼付シート'!AE1163="３～５日ある",2,IF('３　回答貼付シート'!AE1163="ほぼ毎日ある",3,))))</f>
        <v>0</v>
      </c>
      <c r="AD1166" s="49">
        <f>IF('３　回答貼付シート'!AF1163="ない",0,IF('３　回答貼付シート'!AF1163="１～２日ある",1,IF('３　回答貼付シート'!AF1163="３～５日ある",2,IF('３　回答貼付シート'!AF1163="ほぼ毎日ある",3,))))</f>
        <v>0</v>
      </c>
      <c r="AE1166" s="49">
        <f>IF('３　回答貼付シート'!AG1163="ない",0,IF('３　回答貼付シート'!AG1163="１～２日ある",1,IF('３　回答貼付シート'!AG1163="３～５日ある",2,IF('３　回答貼付シート'!AG1163="ほぼ毎日ある",3,))))</f>
        <v>0</v>
      </c>
      <c r="AF1166" s="49">
        <f>IF('３　回答貼付シート'!AH1163="ない",0,IF('３　回答貼付シート'!AH1163="１～２日ある",1,IF('３　回答貼付シート'!AH1163="３～５日ある",2,IF('３　回答貼付シート'!AH1163="ほぼ毎日ある",3,))))</f>
        <v>0</v>
      </c>
      <c r="AG1166" s="49">
        <f>IF('３　回答貼付シート'!AI1163="ない",0,IF('３　回答貼付シート'!AI1163="１～２日ある",1,IF('３　回答貼付シート'!AI1163="３～５日ある",2,IF('３　回答貼付シート'!AI1163="ほぼ毎日ある",3,))))</f>
        <v>0</v>
      </c>
      <c r="AH1166" s="49">
        <f>IF('３　回答貼付シート'!AJ1163="ない",0,IF('３　回答貼付シート'!AJ1163="１～２日ある",1,IF('３　回答貼付シート'!AJ1163="３～５日ある",2,IF('３　回答貼付シート'!AJ1163="ほぼ毎日ある",3,))))</f>
        <v>0</v>
      </c>
      <c r="AI1166" s="49">
        <f>IF('３　回答貼付シート'!AK1163="ない",0,IF('３　回答貼付シート'!AK1163="１～２日ある",1,IF('３　回答貼付シート'!AK1163="３～５日ある",2,IF('３　回答貼付シート'!AK1163="ほぼ毎日ある",3,))))</f>
        <v>0</v>
      </c>
      <c r="AJ1166" s="49">
        <f>IF('３　回答貼付シート'!AL1163="ない",0,IF('３　回答貼付シート'!AL1163="１～２日ある",1,IF('３　回答貼付シート'!AL1163="３～５日ある",2,IF('３　回答貼付シート'!AL1163="ほぼ毎日ある",3,))))</f>
        <v>0</v>
      </c>
      <c r="AK1166" s="49">
        <f>IF('３　回答貼付シート'!AM1163="ない",0,IF('３　回答貼付シート'!AM1163="１～２日ある",1,IF('３　回答貼付シート'!AM1163="３～５日ある",2,IF('３　回答貼付シート'!AM1163="ほぼ毎日ある",3,))))</f>
        <v>0</v>
      </c>
      <c r="AL1166" s="49">
        <f>'３　回答貼付シート'!$AN1163</f>
        <v>0</v>
      </c>
      <c r="AM1166" s="49" t="str">
        <f t="shared" si="131"/>
        <v/>
      </c>
      <c r="AN1166" s="49" t="str">
        <f t="shared" si="132"/>
        <v/>
      </c>
      <c r="AO1166" s="49" t="str">
        <f t="shared" si="133"/>
        <v/>
      </c>
      <c r="AP1166" s="49" t="str">
        <f t="shared" si="134"/>
        <v/>
      </c>
      <c r="AQ1166" s="49" t="str">
        <f t="shared" si="135"/>
        <v/>
      </c>
      <c r="AR1166" t="str">
        <f t="shared" si="136"/>
        <v>0</v>
      </c>
      <c r="AT1166" s="42"/>
    </row>
    <row r="1167" spans="1:46">
      <c r="A1167" s="49"/>
      <c r="B1167" s="49">
        <f t="shared" si="130"/>
        <v>0</v>
      </c>
      <c r="C1167" s="49">
        <f>IF('３　回答貼付シート'!$F1164&lt;&gt;0,VLOOKUP('３　回答貼付シート'!$F1164,$AR$2048:$AS$2054,2,FALSE),0)</f>
        <v>0</v>
      </c>
      <c r="D1167" s="49">
        <f>IF('３　回答貼付シート'!$G1164&lt;&gt;0,VLOOKUP(('３　回答貼付シート'!$G1164), $AR$2048:$AS$2054,2,FALSE),0)</f>
        <v>0</v>
      </c>
      <c r="E1167" s="49">
        <f>'３　回答貼付シート'!$H1164</f>
        <v>0</v>
      </c>
      <c r="F1167" s="49">
        <f>IF(E1167=0,0,VLOOKUP($B1167,'２　情報入力シート'!$A$2:$E$2049,5))</f>
        <v>0</v>
      </c>
      <c r="G1167" s="49">
        <f>IF('３　回答貼付シート'!I1164="ない",0,IF('３　回答貼付シート'!I1164="１～２日ある",1,IF('３　回答貼付シート'!I1164="３～５日ある",2,IF('３　回答貼付シート'!I1164="ほぼ毎日ある",3,))))</f>
        <v>0</v>
      </c>
      <c r="H1167" s="49">
        <f>IF('３　回答貼付シート'!J1164="ない",0,IF('３　回答貼付シート'!J1164="１～２日ある",1,IF('３　回答貼付シート'!J1164="３～５日ある",2,IF('３　回答貼付シート'!J1164="ほぼ毎日ある",3,))))</f>
        <v>0</v>
      </c>
      <c r="I1167" s="49">
        <f>IF('３　回答貼付シート'!K1164="ない",0,IF('３　回答貼付シート'!K1164="１～２日ある",1,IF('３　回答貼付シート'!K1164="３～５日ある",2,IF('３　回答貼付シート'!K1164="ほぼ毎日ある",3,))))</f>
        <v>0</v>
      </c>
      <c r="J1167" s="49">
        <f>IF('３　回答貼付シート'!L1164="ない",0,IF('３　回答貼付シート'!L1164="１～２日ある",1,IF('３　回答貼付シート'!L1164="３～５日ある",2,IF('３　回答貼付シート'!L1164="ほぼ毎日ある",3,))))</f>
        <v>0</v>
      </c>
      <c r="K1167" s="49">
        <f>IF('３　回答貼付シート'!M1164="ない",0,IF('３　回答貼付シート'!M1164="１～２日ある",1,IF('３　回答貼付シート'!M1164="３～５日ある",2,IF('３　回答貼付シート'!M1164="ほぼ毎日ある",3,))))</f>
        <v>0</v>
      </c>
      <c r="L1167" s="49">
        <f>IF('３　回答貼付シート'!N1164="ない",0,IF('３　回答貼付シート'!N1164="１～２日ある",1,IF('３　回答貼付シート'!N1164="３～５日ある",2,IF('３　回答貼付シート'!N1164="ほぼ毎日ある",3,))))</f>
        <v>0</v>
      </c>
      <c r="M1167" s="49">
        <f>IF('３　回答貼付シート'!O1164="ない",0,IF('３　回答貼付シート'!O1164="１～２日ある",1,IF('３　回答貼付シート'!O1164="３～５日ある",2,IF('３　回答貼付シート'!O1164="ほぼ毎日ある",3,))))</f>
        <v>0</v>
      </c>
      <c r="N1167" s="49">
        <f>IF('３　回答貼付シート'!P1164="ない",0,IF('３　回答貼付シート'!P1164="１～２日ある",1,IF('３　回答貼付シート'!P1164="３～５日ある",2,IF('３　回答貼付シート'!P1164="ほぼ毎日ある",3,))))</f>
        <v>0</v>
      </c>
      <c r="O1167" s="49">
        <f>IF('３　回答貼付シート'!Q1164="ない",0,IF('３　回答貼付シート'!Q1164="１～２日ある",1,IF('３　回答貼付シート'!Q1164="３～５日ある",2,IF('３　回答貼付シート'!Q1164="ほぼ毎日ある",3,))))</f>
        <v>0</v>
      </c>
      <c r="P1167" s="49">
        <f>IF('３　回答貼付シート'!R1164="ない",0,IF('３　回答貼付シート'!R1164="１～２日ある",1,IF('３　回答貼付シート'!R1164="３～５日ある",2,IF('３　回答貼付シート'!R1164="ほぼ毎日ある",3,))))</f>
        <v>0</v>
      </c>
      <c r="Q1167" s="49">
        <f>IF('３　回答貼付シート'!S1164="ない",0,IF('３　回答貼付シート'!S1164="１～２日ある",1,IF('３　回答貼付シート'!S1164="３～５日ある",2,IF('３　回答貼付シート'!S1164="ほぼ毎日ある",3,))))</f>
        <v>0</v>
      </c>
      <c r="R1167" s="49">
        <f>IF('３　回答貼付シート'!T1164="ない",0,IF('３　回答貼付シート'!T1164="１～２日ある",1,IF('３　回答貼付シート'!T1164="３～５日ある",2,IF('３　回答貼付シート'!T1164="ほぼ毎日ある",3,))))</f>
        <v>0</v>
      </c>
      <c r="S1167" s="49">
        <f>IF('３　回答貼付シート'!U1164="ない",0,IF('３　回答貼付シート'!U1164="１～２日ある",1,IF('３　回答貼付シート'!U1164="３～５日ある",2,IF('３　回答貼付シート'!U1164="ほぼ毎日ある",3,))))</f>
        <v>0</v>
      </c>
      <c r="T1167" s="49">
        <f>IF('３　回答貼付シート'!V1164="ない",0,IF('３　回答貼付シート'!V1164="１～２日ある",1,IF('３　回答貼付シート'!V1164="３～５日ある",2,IF('３　回答貼付シート'!V1164="ほぼ毎日ある",3,))))</f>
        <v>0</v>
      </c>
      <c r="U1167" s="49">
        <f>IF('３　回答貼付シート'!W1164="ない",0,IF('３　回答貼付シート'!W1164="１～２日ある",1,IF('３　回答貼付シート'!W1164="３～５日ある",2,IF('３　回答貼付シート'!W1164="ほぼ毎日ある",3,))))</f>
        <v>0</v>
      </c>
      <c r="V1167" s="49">
        <f>IF('３　回答貼付シート'!X1164="ない",0,IF('３　回答貼付シート'!X1164="１～２日ある",1,IF('３　回答貼付シート'!X1164="３～５日ある",2,IF('３　回答貼付シート'!X1164="ほぼ毎日ある",3,))))</f>
        <v>0</v>
      </c>
      <c r="W1167" s="49">
        <f>IF('３　回答貼付シート'!Y1164="ない",0,IF('３　回答貼付シート'!Y1164="１～２日ある",1,IF('３　回答貼付シート'!Y1164="３～５日ある",2,IF('３　回答貼付シート'!Y1164="ほぼ毎日ある",3,))))</f>
        <v>0</v>
      </c>
      <c r="X1167" s="49">
        <f>IF('３　回答貼付シート'!Z1164="ない",0,IF('３　回答貼付シート'!Z1164="１～２日ある",1,IF('３　回答貼付シート'!Z1164="３～５日ある",2,IF('３　回答貼付シート'!Z1164="ほぼ毎日ある",3,))))</f>
        <v>0</v>
      </c>
      <c r="Y1167" s="49">
        <f>IF('３　回答貼付シート'!AA1164="ない",0,IF('３　回答貼付シート'!AA1164="１～２日ある",1,IF('３　回答貼付シート'!AA1164="３～５日ある",2,IF('３　回答貼付シート'!AA1164="ほぼ毎日ある",3,))))</f>
        <v>0</v>
      </c>
      <c r="Z1167" s="49">
        <f>IF('３　回答貼付シート'!AB1164="ない",0,IF('３　回答貼付シート'!AB1164="１～２日ある",1,IF('３　回答貼付シート'!AB1164="３～５日ある",2,IF('３　回答貼付シート'!AB1164="ほぼ毎日ある",3,))))</f>
        <v>0</v>
      </c>
      <c r="AA1167" s="49">
        <f>IF('３　回答貼付シート'!AC1164="ない",0,IF('３　回答貼付シート'!AC1164="１～２日ある",1,IF('３　回答貼付シート'!AC1164="３～５日ある",2,IF('３　回答貼付シート'!AC1164="ほぼ毎日ある",3,))))</f>
        <v>0</v>
      </c>
      <c r="AB1167" s="49">
        <f>IF('３　回答貼付シート'!AD1164="ない",0,IF('３　回答貼付シート'!AD1164="１～２日ある",1,IF('３　回答貼付シート'!AD1164="３～５日ある",2,IF('３　回答貼付シート'!AD1164="ほぼ毎日ある",3,))))</f>
        <v>0</v>
      </c>
      <c r="AC1167" s="49">
        <f>IF('３　回答貼付シート'!AE1164="ない",0,IF('３　回答貼付シート'!AE1164="１～２日ある",1,IF('３　回答貼付シート'!AE1164="３～５日ある",2,IF('３　回答貼付シート'!AE1164="ほぼ毎日ある",3,))))</f>
        <v>0</v>
      </c>
      <c r="AD1167" s="49">
        <f>IF('３　回答貼付シート'!AF1164="ない",0,IF('３　回答貼付シート'!AF1164="１～２日ある",1,IF('３　回答貼付シート'!AF1164="３～５日ある",2,IF('３　回答貼付シート'!AF1164="ほぼ毎日ある",3,))))</f>
        <v>0</v>
      </c>
      <c r="AE1167" s="49">
        <f>IF('３　回答貼付シート'!AG1164="ない",0,IF('３　回答貼付シート'!AG1164="１～２日ある",1,IF('３　回答貼付シート'!AG1164="３～５日ある",2,IF('３　回答貼付シート'!AG1164="ほぼ毎日ある",3,))))</f>
        <v>0</v>
      </c>
      <c r="AF1167" s="49">
        <f>IF('３　回答貼付シート'!AH1164="ない",0,IF('３　回答貼付シート'!AH1164="１～２日ある",1,IF('３　回答貼付シート'!AH1164="３～５日ある",2,IF('３　回答貼付シート'!AH1164="ほぼ毎日ある",3,))))</f>
        <v>0</v>
      </c>
      <c r="AG1167" s="49">
        <f>IF('３　回答貼付シート'!AI1164="ない",0,IF('３　回答貼付シート'!AI1164="１～２日ある",1,IF('３　回答貼付シート'!AI1164="３～５日ある",2,IF('３　回答貼付シート'!AI1164="ほぼ毎日ある",3,))))</f>
        <v>0</v>
      </c>
      <c r="AH1167" s="49">
        <f>IF('３　回答貼付シート'!AJ1164="ない",0,IF('３　回答貼付シート'!AJ1164="１～２日ある",1,IF('３　回答貼付シート'!AJ1164="３～５日ある",2,IF('３　回答貼付シート'!AJ1164="ほぼ毎日ある",3,))))</f>
        <v>0</v>
      </c>
      <c r="AI1167" s="49">
        <f>IF('３　回答貼付シート'!AK1164="ない",0,IF('３　回答貼付シート'!AK1164="１～２日ある",1,IF('３　回答貼付シート'!AK1164="３～５日ある",2,IF('３　回答貼付シート'!AK1164="ほぼ毎日ある",3,))))</f>
        <v>0</v>
      </c>
      <c r="AJ1167" s="49">
        <f>IF('３　回答貼付シート'!AL1164="ない",0,IF('３　回答貼付シート'!AL1164="１～２日ある",1,IF('３　回答貼付シート'!AL1164="３～５日ある",2,IF('３　回答貼付シート'!AL1164="ほぼ毎日ある",3,))))</f>
        <v>0</v>
      </c>
      <c r="AK1167" s="49">
        <f>IF('３　回答貼付シート'!AM1164="ない",0,IF('３　回答貼付シート'!AM1164="１～２日ある",1,IF('３　回答貼付シート'!AM1164="３～５日ある",2,IF('３　回答貼付シート'!AM1164="ほぼ毎日ある",3,))))</f>
        <v>0</v>
      </c>
      <c r="AL1167" s="49">
        <f>'３　回答貼付シート'!$AN1164</f>
        <v>0</v>
      </c>
      <c r="AM1167" s="49" t="str">
        <f t="shared" si="131"/>
        <v/>
      </c>
      <c r="AN1167" s="49" t="str">
        <f t="shared" si="132"/>
        <v/>
      </c>
      <c r="AO1167" s="49" t="str">
        <f t="shared" si="133"/>
        <v/>
      </c>
      <c r="AP1167" s="49" t="str">
        <f t="shared" si="134"/>
        <v/>
      </c>
      <c r="AQ1167" s="49" t="str">
        <f t="shared" si="135"/>
        <v/>
      </c>
      <c r="AR1167" t="str">
        <f t="shared" si="136"/>
        <v>0</v>
      </c>
      <c r="AT1167" s="42"/>
    </row>
    <row r="1168" spans="1:46">
      <c r="A1168" s="49"/>
      <c r="B1168" s="49">
        <f t="shared" si="130"/>
        <v>0</v>
      </c>
      <c r="C1168" s="49">
        <f>IF('３　回答貼付シート'!$F1165&lt;&gt;0,VLOOKUP('３　回答貼付シート'!$F1165,$AR$2048:$AS$2054,2,FALSE),0)</f>
        <v>0</v>
      </c>
      <c r="D1168" s="49">
        <f>IF('３　回答貼付シート'!$G1165&lt;&gt;0,VLOOKUP(('３　回答貼付シート'!$G1165), $AR$2048:$AS$2054,2,FALSE),0)</f>
        <v>0</v>
      </c>
      <c r="E1168" s="49">
        <f>'３　回答貼付シート'!$H1165</f>
        <v>0</v>
      </c>
      <c r="F1168" s="49">
        <f>IF(E1168=0,0,VLOOKUP($B1168,'２　情報入力シート'!$A$2:$E$2049,5))</f>
        <v>0</v>
      </c>
      <c r="G1168" s="49">
        <f>IF('３　回答貼付シート'!I1165="ない",0,IF('３　回答貼付シート'!I1165="１～２日ある",1,IF('３　回答貼付シート'!I1165="３～５日ある",2,IF('３　回答貼付シート'!I1165="ほぼ毎日ある",3,))))</f>
        <v>0</v>
      </c>
      <c r="H1168" s="49">
        <f>IF('３　回答貼付シート'!J1165="ない",0,IF('３　回答貼付シート'!J1165="１～２日ある",1,IF('３　回答貼付シート'!J1165="３～５日ある",2,IF('３　回答貼付シート'!J1165="ほぼ毎日ある",3,))))</f>
        <v>0</v>
      </c>
      <c r="I1168" s="49">
        <f>IF('３　回答貼付シート'!K1165="ない",0,IF('３　回答貼付シート'!K1165="１～２日ある",1,IF('３　回答貼付シート'!K1165="３～５日ある",2,IF('３　回答貼付シート'!K1165="ほぼ毎日ある",3,))))</f>
        <v>0</v>
      </c>
      <c r="J1168" s="49">
        <f>IF('３　回答貼付シート'!L1165="ない",0,IF('３　回答貼付シート'!L1165="１～２日ある",1,IF('３　回答貼付シート'!L1165="３～５日ある",2,IF('３　回答貼付シート'!L1165="ほぼ毎日ある",3,))))</f>
        <v>0</v>
      </c>
      <c r="K1168" s="49">
        <f>IF('３　回答貼付シート'!M1165="ない",0,IF('３　回答貼付シート'!M1165="１～２日ある",1,IF('３　回答貼付シート'!M1165="３～５日ある",2,IF('３　回答貼付シート'!M1165="ほぼ毎日ある",3,))))</f>
        <v>0</v>
      </c>
      <c r="L1168" s="49">
        <f>IF('３　回答貼付シート'!N1165="ない",0,IF('３　回答貼付シート'!N1165="１～２日ある",1,IF('３　回答貼付シート'!N1165="３～５日ある",2,IF('３　回答貼付シート'!N1165="ほぼ毎日ある",3,))))</f>
        <v>0</v>
      </c>
      <c r="M1168" s="49">
        <f>IF('３　回答貼付シート'!O1165="ない",0,IF('３　回答貼付シート'!O1165="１～２日ある",1,IF('３　回答貼付シート'!O1165="３～５日ある",2,IF('３　回答貼付シート'!O1165="ほぼ毎日ある",3,))))</f>
        <v>0</v>
      </c>
      <c r="N1168" s="49">
        <f>IF('３　回答貼付シート'!P1165="ない",0,IF('３　回答貼付シート'!P1165="１～２日ある",1,IF('３　回答貼付シート'!P1165="３～５日ある",2,IF('３　回答貼付シート'!P1165="ほぼ毎日ある",3,))))</f>
        <v>0</v>
      </c>
      <c r="O1168" s="49">
        <f>IF('３　回答貼付シート'!Q1165="ない",0,IF('３　回答貼付シート'!Q1165="１～２日ある",1,IF('３　回答貼付シート'!Q1165="３～５日ある",2,IF('３　回答貼付シート'!Q1165="ほぼ毎日ある",3,))))</f>
        <v>0</v>
      </c>
      <c r="P1168" s="49">
        <f>IF('３　回答貼付シート'!R1165="ない",0,IF('３　回答貼付シート'!R1165="１～２日ある",1,IF('３　回答貼付シート'!R1165="３～５日ある",2,IF('３　回答貼付シート'!R1165="ほぼ毎日ある",3,))))</f>
        <v>0</v>
      </c>
      <c r="Q1168" s="49">
        <f>IF('３　回答貼付シート'!S1165="ない",0,IF('３　回答貼付シート'!S1165="１～２日ある",1,IF('３　回答貼付シート'!S1165="３～５日ある",2,IF('３　回答貼付シート'!S1165="ほぼ毎日ある",3,))))</f>
        <v>0</v>
      </c>
      <c r="R1168" s="49">
        <f>IF('３　回答貼付シート'!T1165="ない",0,IF('３　回答貼付シート'!T1165="１～２日ある",1,IF('３　回答貼付シート'!T1165="３～５日ある",2,IF('３　回答貼付シート'!T1165="ほぼ毎日ある",3,))))</f>
        <v>0</v>
      </c>
      <c r="S1168" s="49">
        <f>IF('３　回答貼付シート'!U1165="ない",0,IF('３　回答貼付シート'!U1165="１～２日ある",1,IF('３　回答貼付シート'!U1165="３～５日ある",2,IF('３　回答貼付シート'!U1165="ほぼ毎日ある",3,))))</f>
        <v>0</v>
      </c>
      <c r="T1168" s="49">
        <f>IF('３　回答貼付シート'!V1165="ない",0,IF('３　回答貼付シート'!V1165="１～２日ある",1,IF('３　回答貼付シート'!V1165="３～５日ある",2,IF('３　回答貼付シート'!V1165="ほぼ毎日ある",3,))))</f>
        <v>0</v>
      </c>
      <c r="U1168" s="49">
        <f>IF('３　回答貼付シート'!W1165="ない",0,IF('３　回答貼付シート'!W1165="１～２日ある",1,IF('３　回答貼付シート'!W1165="３～５日ある",2,IF('３　回答貼付シート'!W1165="ほぼ毎日ある",3,))))</f>
        <v>0</v>
      </c>
      <c r="V1168" s="49">
        <f>IF('３　回答貼付シート'!X1165="ない",0,IF('３　回答貼付シート'!X1165="１～２日ある",1,IF('３　回答貼付シート'!X1165="３～５日ある",2,IF('３　回答貼付シート'!X1165="ほぼ毎日ある",3,))))</f>
        <v>0</v>
      </c>
      <c r="W1168" s="49">
        <f>IF('３　回答貼付シート'!Y1165="ない",0,IF('３　回答貼付シート'!Y1165="１～２日ある",1,IF('３　回答貼付シート'!Y1165="３～５日ある",2,IF('３　回答貼付シート'!Y1165="ほぼ毎日ある",3,))))</f>
        <v>0</v>
      </c>
      <c r="X1168" s="49">
        <f>IF('３　回答貼付シート'!Z1165="ない",0,IF('３　回答貼付シート'!Z1165="１～２日ある",1,IF('３　回答貼付シート'!Z1165="３～５日ある",2,IF('３　回答貼付シート'!Z1165="ほぼ毎日ある",3,))))</f>
        <v>0</v>
      </c>
      <c r="Y1168" s="49">
        <f>IF('３　回答貼付シート'!AA1165="ない",0,IF('３　回答貼付シート'!AA1165="１～２日ある",1,IF('３　回答貼付シート'!AA1165="３～５日ある",2,IF('３　回答貼付シート'!AA1165="ほぼ毎日ある",3,))))</f>
        <v>0</v>
      </c>
      <c r="Z1168" s="49">
        <f>IF('３　回答貼付シート'!AB1165="ない",0,IF('３　回答貼付シート'!AB1165="１～２日ある",1,IF('３　回答貼付シート'!AB1165="３～５日ある",2,IF('３　回答貼付シート'!AB1165="ほぼ毎日ある",3,))))</f>
        <v>0</v>
      </c>
      <c r="AA1168" s="49">
        <f>IF('３　回答貼付シート'!AC1165="ない",0,IF('３　回答貼付シート'!AC1165="１～２日ある",1,IF('３　回答貼付シート'!AC1165="３～５日ある",2,IF('３　回答貼付シート'!AC1165="ほぼ毎日ある",3,))))</f>
        <v>0</v>
      </c>
      <c r="AB1168" s="49">
        <f>IF('３　回答貼付シート'!AD1165="ない",0,IF('３　回答貼付シート'!AD1165="１～２日ある",1,IF('３　回答貼付シート'!AD1165="３～５日ある",2,IF('３　回答貼付シート'!AD1165="ほぼ毎日ある",3,))))</f>
        <v>0</v>
      </c>
      <c r="AC1168" s="49">
        <f>IF('３　回答貼付シート'!AE1165="ない",0,IF('３　回答貼付シート'!AE1165="１～２日ある",1,IF('３　回答貼付シート'!AE1165="３～５日ある",2,IF('３　回答貼付シート'!AE1165="ほぼ毎日ある",3,))))</f>
        <v>0</v>
      </c>
      <c r="AD1168" s="49">
        <f>IF('３　回答貼付シート'!AF1165="ない",0,IF('３　回答貼付シート'!AF1165="１～２日ある",1,IF('３　回答貼付シート'!AF1165="３～５日ある",2,IF('３　回答貼付シート'!AF1165="ほぼ毎日ある",3,))))</f>
        <v>0</v>
      </c>
      <c r="AE1168" s="49">
        <f>IF('３　回答貼付シート'!AG1165="ない",0,IF('３　回答貼付シート'!AG1165="１～２日ある",1,IF('３　回答貼付シート'!AG1165="３～５日ある",2,IF('３　回答貼付シート'!AG1165="ほぼ毎日ある",3,))))</f>
        <v>0</v>
      </c>
      <c r="AF1168" s="49">
        <f>IF('３　回答貼付シート'!AH1165="ない",0,IF('３　回答貼付シート'!AH1165="１～２日ある",1,IF('３　回答貼付シート'!AH1165="３～５日ある",2,IF('３　回答貼付シート'!AH1165="ほぼ毎日ある",3,))))</f>
        <v>0</v>
      </c>
      <c r="AG1168" s="49">
        <f>IF('３　回答貼付シート'!AI1165="ない",0,IF('３　回答貼付シート'!AI1165="１～２日ある",1,IF('３　回答貼付シート'!AI1165="３～５日ある",2,IF('３　回答貼付シート'!AI1165="ほぼ毎日ある",3,))))</f>
        <v>0</v>
      </c>
      <c r="AH1168" s="49">
        <f>IF('３　回答貼付シート'!AJ1165="ない",0,IF('３　回答貼付シート'!AJ1165="１～２日ある",1,IF('３　回答貼付シート'!AJ1165="３～５日ある",2,IF('３　回答貼付シート'!AJ1165="ほぼ毎日ある",3,))))</f>
        <v>0</v>
      </c>
      <c r="AI1168" s="49">
        <f>IF('３　回答貼付シート'!AK1165="ない",0,IF('３　回答貼付シート'!AK1165="１～２日ある",1,IF('３　回答貼付シート'!AK1165="３～５日ある",2,IF('３　回答貼付シート'!AK1165="ほぼ毎日ある",3,))))</f>
        <v>0</v>
      </c>
      <c r="AJ1168" s="49">
        <f>IF('３　回答貼付シート'!AL1165="ない",0,IF('３　回答貼付シート'!AL1165="１～２日ある",1,IF('３　回答貼付シート'!AL1165="３～５日ある",2,IF('３　回答貼付シート'!AL1165="ほぼ毎日ある",3,))))</f>
        <v>0</v>
      </c>
      <c r="AK1168" s="49">
        <f>IF('３　回答貼付シート'!AM1165="ない",0,IF('３　回答貼付シート'!AM1165="１～２日ある",1,IF('３　回答貼付シート'!AM1165="３～５日ある",2,IF('３　回答貼付シート'!AM1165="ほぼ毎日ある",3,))))</f>
        <v>0</v>
      </c>
      <c r="AL1168" s="49">
        <f>'３　回答貼付シート'!$AN1165</f>
        <v>0</v>
      </c>
      <c r="AM1168" s="49" t="str">
        <f t="shared" si="131"/>
        <v/>
      </c>
      <c r="AN1168" s="49" t="str">
        <f t="shared" si="132"/>
        <v/>
      </c>
      <c r="AO1168" s="49" t="str">
        <f t="shared" si="133"/>
        <v/>
      </c>
      <c r="AP1168" s="49" t="str">
        <f t="shared" si="134"/>
        <v/>
      </c>
      <c r="AQ1168" s="49" t="str">
        <f t="shared" si="135"/>
        <v/>
      </c>
      <c r="AR1168" t="str">
        <f t="shared" si="136"/>
        <v>0</v>
      </c>
      <c r="AT1168" s="42"/>
    </row>
    <row r="1169" spans="1:46">
      <c r="A1169" s="49"/>
      <c r="B1169" s="49">
        <f t="shared" si="130"/>
        <v>0</v>
      </c>
      <c r="C1169" s="49">
        <f>IF('３　回答貼付シート'!$F1166&lt;&gt;0,VLOOKUP('３　回答貼付シート'!$F1166,$AR$2048:$AS$2054,2,FALSE),0)</f>
        <v>0</v>
      </c>
      <c r="D1169" s="49">
        <f>IF('３　回答貼付シート'!$G1166&lt;&gt;0,VLOOKUP(('３　回答貼付シート'!$G1166), $AR$2048:$AS$2054,2,FALSE),0)</f>
        <v>0</v>
      </c>
      <c r="E1169" s="49">
        <f>'３　回答貼付シート'!$H1166</f>
        <v>0</v>
      </c>
      <c r="F1169" s="49">
        <f>IF(E1169=0,0,VLOOKUP($B1169,'２　情報入力シート'!$A$2:$E$2049,5))</f>
        <v>0</v>
      </c>
      <c r="G1169" s="49">
        <f>IF('３　回答貼付シート'!I1166="ない",0,IF('３　回答貼付シート'!I1166="１～２日ある",1,IF('３　回答貼付シート'!I1166="３～５日ある",2,IF('３　回答貼付シート'!I1166="ほぼ毎日ある",3,))))</f>
        <v>0</v>
      </c>
      <c r="H1169" s="49">
        <f>IF('３　回答貼付シート'!J1166="ない",0,IF('３　回答貼付シート'!J1166="１～２日ある",1,IF('３　回答貼付シート'!J1166="３～５日ある",2,IF('３　回答貼付シート'!J1166="ほぼ毎日ある",3,))))</f>
        <v>0</v>
      </c>
      <c r="I1169" s="49">
        <f>IF('３　回答貼付シート'!K1166="ない",0,IF('３　回答貼付シート'!K1166="１～２日ある",1,IF('３　回答貼付シート'!K1166="３～５日ある",2,IF('３　回答貼付シート'!K1166="ほぼ毎日ある",3,))))</f>
        <v>0</v>
      </c>
      <c r="J1169" s="49">
        <f>IF('３　回答貼付シート'!L1166="ない",0,IF('３　回答貼付シート'!L1166="１～２日ある",1,IF('３　回答貼付シート'!L1166="３～５日ある",2,IF('３　回答貼付シート'!L1166="ほぼ毎日ある",3,))))</f>
        <v>0</v>
      </c>
      <c r="K1169" s="49">
        <f>IF('３　回答貼付シート'!M1166="ない",0,IF('３　回答貼付シート'!M1166="１～２日ある",1,IF('３　回答貼付シート'!M1166="３～５日ある",2,IF('３　回答貼付シート'!M1166="ほぼ毎日ある",3,))))</f>
        <v>0</v>
      </c>
      <c r="L1169" s="49">
        <f>IF('３　回答貼付シート'!N1166="ない",0,IF('３　回答貼付シート'!N1166="１～２日ある",1,IF('３　回答貼付シート'!N1166="３～５日ある",2,IF('３　回答貼付シート'!N1166="ほぼ毎日ある",3,))))</f>
        <v>0</v>
      </c>
      <c r="M1169" s="49">
        <f>IF('３　回答貼付シート'!O1166="ない",0,IF('３　回答貼付シート'!O1166="１～２日ある",1,IF('３　回答貼付シート'!O1166="３～５日ある",2,IF('３　回答貼付シート'!O1166="ほぼ毎日ある",3,))))</f>
        <v>0</v>
      </c>
      <c r="N1169" s="49">
        <f>IF('３　回答貼付シート'!P1166="ない",0,IF('３　回答貼付シート'!P1166="１～２日ある",1,IF('３　回答貼付シート'!P1166="３～５日ある",2,IF('３　回答貼付シート'!P1166="ほぼ毎日ある",3,))))</f>
        <v>0</v>
      </c>
      <c r="O1169" s="49">
        <f>IF('３　回答貼付シート'!Q1166="ない",0,IF('３　回答貼付シート'!Q1166="１～２日ある",1,IF('３　回答貼付シート'!Q1166="３～５日ある",2,IF('３　回答貼付シート'!Q1166="ほぼ毎日ある",3,))))</f>
        <v>0</v>
      </c>
      <c r="P1169" s="49">
        <f>IF('３　回答貼付シート'!R1166="ない",0,IF('３　回答貼付シート'!R1166="１～２日ある",1,IF('３　回答貼付シート'!R1166="３～５日ある",2,IF('３　回答貼付シート'!R1166="ほぼ毎日ある",3,))))</f>
        <v>0</v>
      </c>
      <c r="Q1169" s="49">
        <f>IF('３　回答貼付シート'!S1166="ない",0,IF('３　回答貼付シート'!S1166="１～２日ある",1,IF('３　回答貼付シート'!S1166="３～５日ある",2,IF('３　回答貼付シート'!S1166="ほぼ毎日ある",3,))))</f>
        <v>0</v>
      </c>
      <c r="R1169" s="49">
        <f>IF('３　回答貼付シート'!T1166="ない",0,IF('３　回答貼付シート'!T1166="１～２日ある",1,IF('３　回答貼付シート'!T1166="３～５日ある",2,IF('３　回答貼付シート'!T1166="ほぼ毎日ある",3,))))</f>
        <v>0</v>
      </c>
      <c r="S1169" s="49">
        <f>IF('３　回答貼付シート'!U1166="ない",0,IF('３　回答貼付シート'!U1166="１～２日ある",1,IF('３　回答貼付シート'!U1166="３～５日ある",2,IF('３　回答貼付シート'!U1166="ほぼ毎日ある",3,))))</f>
        <v>0</v>
      </c>
      <c r="T1169" s="49">
        <f>IF('３　回答貼付シート'!V1166="ない",0,IF('３　回答貼付シート'!V1166="１～２日ある",1,IF('３　回答貼付シート'!V1166="３～５日ある",2,IF('３　回答貼付シート'!V1166="ほぼ毎日ある",3,))))</f>
        <v>0</v>
      </c>
      <c r="U1169" s="49">
        <f>IF('３　回答貼付シート'!W1166="ない",0,IF('３　回答貼付シート'!W1166="１～２日ある",1,IF('３　回答貼付シート'!W1166="３～５日ある",2,IF('３　回答貼付シート'!W1166="ほぼ毎日ある",3,))))</f>
        <v>0</v>
      </c>
      <c r="V1169" s="49">
        <f>IF('３　回答貼付シート'!X1166="ない",0,IF('３　回答貼付シート'!X1166="１～２日ある",1,IF('３　回答貼付シート'!X1166="３～５日ある",2,IF('３　回答貼付シート'!X1166="ほぼ毎日ある",3,))))</f>
        <v>0</v>
      </c>
      <c r="W1169" s="49">
        <f>IF('３　回答貼付シート'!Y1166="ない",0,IF('３　回答貼付シート'!Y1166="１～２日ある",1,IF('３　回答貼付シート'!Y1166="３～５日ある",2,IF('３　回答貼付シート'!Y1166="ほぼ毎日ある",3,))))</f>
        <v>0</v>
      </c>
      <c r="X1169" s="49">
        <f>IF('３　回答貼付シート'!Z1166="ない",0,IF('３　回答貼付シート'!Z1166="１～２日ある",1,IF('３　回答貼付シート'!Z1166="３～５日ある",2,IF('３　回答貼付シート'!Z1166="ほぼ毎日ある",3,))))</f>
        <v>0</v>
      </c>
      <c r="Y1169" s="49">
        <f>IF('３　回答貼付シート'!AA1166="ない",0,IF('３　回答貼付シート'!AA1166="１～２日ある",1,IF('３　回答貼付シート'!AA1166="３～５日ある",2,IF('３　回答貼付シート'!AA1166="ほぼ毎日ある",3,))))</f>
        <v>0</v>
      </c>
      <c r="Z1169" s="49">
        <f>IF('３　回答貼付シート'!AB1166="ない",0,IF('３　回答貼付シート'!AB1166="１～２日ある",1,IF('３　回答貼付シート'!AB1166="３～５日ある",2,IF('３　回答貼付シート'!AB1166="ほぼ毎日ある",3,))))</f>
        <v>0</v>
      </c>
      <c r="AA1169" s="49">
        <f>IF('３　回答貼付シート'!AC1166="ない",0,IF('３　回答貼付シート'!AC1166="１～２日ある",1,IF('３　回答貼付シート'!AC1166="３～５日ある",2,IF('３　回答貼付シート'!AC1166="ほぼ毎日ある",3,))))</f>
        <v>0</v>
      </c>
      <c r="AB1169" s="49">
        <f>IF('３　回答貼付シート'!AD1166="ない",0,IF('３　回答貼付シート'!AD1166="１～２日ある",1,IF('３　回答貼付シート'!AD1166="３～５日ある",2,IF('３　回答貼付シート'!AD1166="ほぼ毎日ある",3,))))</f>
        <v>0</v>
      </c>
      <c r="AC1169" s="49">
        <f>IF('３　回答貼付シート'!AE1166="ない",0,IF('３　回答貼付シート'!AE1166="１～２日ある",1,IF('３　回答貼付シート'!AE1166="３～５日ある",2,IF('３　回答貼付シート'!AE1166="ほぼ毎日ある",3,))))</f>
        <v>0</v>
      </c>
      <c r="AD1169" s="49">
        <f>IF('３　回答貼付シート'!AF1166="ない",0,IF('３　回答貼付シート'!AF1166="１～２日ある",1,IF('３　回答貼付シート'!AF1166="３～５日ある",2,IF('３　回答貼付シート'!AF1166="ほぼ毎日ある",3,))))</f>
        <v>0</v>
      </c>
      <c r="AE1169" s="49">
        <f>IF('３　回答貼付シート'!AG1166="ない",0,IF('３　回答貼付シート'!AG1166="１～２日ある",1,IF('３　回答貼付シート'!AG1166="３～５日ある",2,IF('３　回答貼付シート'!AG1166="ほぼ毎日ある",3,))))</f>
        <v>0</v>
      </c>
      <c r="AF1169" s="49">
        <f>IF('３　回答貼付シート'!AH1166="ない",0,IF('３　回答貼付シート'!AH1166="１～２日ある",1,IF('３　回答貼付シート'!AH1166="３～５日ある",2,IF('３　回答貼付シート'!AH1166="ほぼ毎日ある",3,))))</f>
        <v>0</v>
      </c>
      <c r="AG1169" s="49">
        <f>IF('３　回答貼付シート'!AI1166="ない",0,IF('３　回答貼付シート'!AI1166="１～２日ある",1,IF('３　回答貼付シート'!AI1166="３～５日ある",2,IF('３　回答貼付シート'!AI1166="ほぼ毎日ある",3,))))</f>
        <v>0</v>
      </c>
      <c r="AH1169" s="49">
        <f>IF('３　回答貼付シート'!AJ1166="ない",0,IF('３　回答貼付シート'!AJ1166="１～２日ある",1,IF('３　回答貼付シート'!AJ1166="３～５日ある",2,IF('３　回答貼付シート'!AJ1166="ほぼ毎日ある",3,))))</f>
        <v>0</v>
      </c>
      <c r="AI1169" s="49">
        <f>IF('３　回答貼付シート'!AK1166="ない",0,IF('３　回答貼付シート'!AK1166="１～２日ある",1,IF('３　回答貼付シート'!AK1166="３～５日ある",2,IF('３　回答貼付シート'!AK1166="ほぼ毎日ある",3,))))</f>
        <v>0</v>
      </c>
      <c r="AJ1169" s="49">
        <f>IF('３　回答貼付シート'!AL1166="ない",0,IF('３　回答貼付シート'!AL1166="１～２日ある",1,IF('３　回答貼付シート'!AL1166="３～５日ある",2,IF('３　回答貼付シート'!AL1166="ほぼ毎日ある",3,))))</f>
        <v>0</v>
      </c>
      <c r="AK1169" s="49">
        <f>IF('３　回答貼付シート'!AM1166="ない",0,IF('３　回答貼付シート'!AM1166="１～２日ある",1,IF('３　回答貼付シート'!AM1166="３～５日ある",2,IF('３　回答貼付シート'!AM1166="ほぼ毎日ある",3,))))</f>
        <v>0</v>
      </c>
      <c r="AL1169" s="49">
        <f>'３　回答貼付シート'!$AN1166</f>
        <v>0</v>
      </c>
      <c r="AM1169" s="49" t="str">
        <f t="shared" si="131"/>
        <v/>
      </c>
      <c r="AN1169" s="49" t="str">
        <f t="shared" si="132"/>
        <v/>
      </c>
      <c r="AO1169" s="49" t="str">
        <f t="shared" si="133"/>
        <v/>
      </c>
      <c r="AP1169" s="49" t="str">
        <f t="shared" si="134"/>
        <v/>
      </c>
      <c r="AQ1169" s="49" t="str">
        <f t="shared" si="135"/>
        <v/>
      </c>
      <c r="AR1169" t="str">
        <f t="shared" si="136"/>
        <v>0</v>
      </c>
      <c r="AT1169" s="42"/>
    </row>
    <row r="1170" spans="1:46">
      <c r="A1170" s="49"/>
      <c r="B1170" s="49">
        <f t="shared" si="130"/>
        <v>0</v>
      </c>
      <c r="C1170" s="49">
        <f>IF('３　回答貼付シート'!$F1167&lt;&gt;0,VLOOKUP('３　回答貼付シート'!$F1167,$AR$2048:$AS$2054,2,FALSE),0)</f>
        <v>0</v>
      </c>
      <c r="D1170" s="49">
        <f>IF('３　回答貼付シート'!$G1167&lt;&gt;0,VLOOKUP(('３　回答貼付シート'!$G1167), $AR$2048:$AS$2054,2,FALSE),0)</f>
        <v>0</v>
      </c>
      <c r="E1170" s="49">
        <f>'３　回答貼付シート'!$H1167</f>
        <v>0</v>
      </c>
      <c r="F1170" s="49">
        <f>IF(E1170=0,0,VLOOKUP($B1170,'２　情報入力シート'!$A$2:$E$2049,5))</f>
        <v>0</v>
      </c>
      <c r="G1170" s="49">
        <f>IF('３　回答貼付シート'!I1167="ない",0,IF('３　回答貼付シート'!I1167="１～２日ある",1,IF('３　回答貼付シート'!I1167="３～５日ある",2,IF('３　回答貼付シート'!I1167="ほぼ毎日ある",3,))))</f>
        <v>0</v>
      </c>
      <c r="H1170" s="49">
        <f>IF('３　回答貼付シート'!J1167="ない",0,IF('３　回答貼付シート'!J1167="１～２日ある",1,IF('３　回答貼付シート'!J1167="３～５日ある",2,IF('３　回答貼付シート'!J1167="ほぼ毎日ある",3,))))</f>
        <v>0</v>
      </c>
      <c r="I1170" s="49">
        <f>IF('３　回答貼付シート'!K1167="ない",0,IF('３　回答貼付シート'!K1167="１～２日ある",1,IF('３　回答貼付シート'!K1167="３～５日ある",2,IF('３　回答貼付シート'!K1167="ほぼ毎日ある",3,))))</f>
        <v>0</v>
      </c>
      <c r="J1170" s="49">
        <f>IF('３　回答貼付シート'!L1167="ない",0,IF('３　回答貼付シート'!L1167="１～２日ある",1,IF('３　回答貼付シート'!L1167="３～５日ある",2,IF('３　回答貼付シート'!L1167="ほぼ毎日ある",3,))))</f>
        <v>0</v>
      </c>
      <c r="K1170" s="49">
        <f>IF('３　回答貼付シート'!M1167="ない",0,IF('３　回答貼付シート'!M1167="１～２日ある",1,IF('３　回答貼付シート'!M1167="３～５日ある",2,IF('３　回答貼付シート'!M1167="ほぼ毎日ある",3,))))</f>
        <v>0</v>
      </c>
      <c r="L1170" s="49">
        <f>IF('３　回答貼付シート'!N1167="ない",0,IF('３　回答貼付シート'!N1167="１～２日ある",1,IF('３　回答貼付シート'!N1167="３～５日ある",2,IF('３　回答貼付シート'!N1167="ほぼ毎日ある",3,))))</f>
        <v>0</v>
      </c>
      <c r="M1170" s="49">
        <f>IF('３　回答貼付シート'!O1167="ない",0,IF('３　回答貼付シート'!O1167="１～２日ある",1,IF('３　回答貼付シート'!O1167="３～５日ある",2,IF('３　回答貼付シート'!O1167="ほぼ毎日ある",3,))))</f>
        <v>0</v>
      </c>
      <c r="N1170" s="49">
        <f>IF('３　回答貼付シート'!P1167="ない",0,IF('３　回答貼付シート'!P1167="１～２日ある",1,IF('３　回答貼付シート'!P1167="３～５日ある",2,IF('３　回答貼付シート'!P1167="ほぼ毎日ある",3,))))</f>
        <v>0</v>
      </c>
      <c r="O1170" s="49">
        <f>IF('３　回答貼付シート'!Q1167="ない",0,IF('３　回答貼付シート'!Q1167="１～２日ある",1,IF('３　回答貼付シート'!Q1167="３～５日ある",2,IF('３　回答貼付シート'!Q1167="ほぼ毎日ある",3,))))</f>
        <v>0</v>
      </c>
      <c r="P1170" s="49">
        <f>IF('３　回答貼付シート'!R1167="ない",0,IF('３　回答貼付シート'!R1167="１～２日ある",1,IF('３　回答貼付シート'!R1167="３～５日ある",2,IF('３　回答貼付シート'!R1167="ほぼ毎日ある",3,))))</f>
        <v>0</v>
      </c>
      <c r="Q1170" s="49">
        <f>IF('３　回答貼付シート'!S1167="ない",0,IF('３　回答貼付シート'!S1167="１～２日ある",1,IF('３　回答貼付シート'!S1167="３～５日ある",2,IF('３　回答貼付シート'!S1167="ほぼ毎日ある",3,))))</f>
        <v>0</v>
      </c>
      <c r="R1170" s="49">
        <f>IF('３　回答貼付シート'!T1167="ない",0,IF('３　回答貼付シート'!T1167="１～２日ある",1,IF('３　回答貼付シート'!T1167="３～５日ある",2,IF('３　回答貼付シート'!T1167="ほぼ毎日ある",3,))))</f>
        <v>0</v>
      </c>
      <c r="S1170" s="49">
        <f>IF('３　回答貼付シート'!U1167="ない",0,IF('３　回答貼付シート'!U1167="１～２日ある",1,IF('３　回答貼付シート'!U1167="３～５日ある",2,IF('３　回答貼付シート'!U1167="ほぼ毎日ある",3,))))</f>
        <v>0</v>
      </c>
      <c r="T1170" s="49">
        <f>IF('３　回答貼付シート'!V1167="ない",0,IF('３　回答貼付シート'!V1167="１～２日ある",1,IF('３　回答貼付シート'!V1167="３～５日ある",2,IF('３　回答貼付シート'!V1167="ほぼ毎日ある",3,))))</f>
        <v>0</v>
      </c>
      <c r="U1170" s="49">
        <f>IF('３　回答貼付シート'!W1167="ない",0,IF('３　回答貼付シート'!W1167="１～２日ある",1,IF('３　回答貼付シート'!W1167="３～５日ある",2,IF('３　回答貼付シート'!W1167="ほぼ毎日ある",3,))))</f>
        <v>0</v>
      </c>
      <c r="V1170" s="49">
        <f>IF('３　回答貼付シート'!X1167="ない",0,IF('３　回答貼付シート'!X1167="１～２日ある",1,IF('３　回答貼付シート'!X1167="３～５日ある",2,IF('３　回答貼付シート'!X1167="ほぼ毎日ある",3,))))</f>
        <v>0</v>
      </c>
      <c r="W1170" s="49">
        <f>IF('３　回答貼付シート'!Y1167="ない",0,IF('３　回答貼付シート'!Y1167="１～２日ある",1,IF('３　回答貼付シート'!Y1167="３～５日ある",2,IF('３　回答貼付シート'!Y1167="ほぼ毎日ある",3,))))</f>
        <v>0</v>
      </c>
      <c r="X1170" s="49">
        <f>IF('３　回答貼付シート'!Z1167="ない",0,IF('３　回答貼付シート'!Z1167="１～２日ある",1,IF('３　回答貼付シート'!Z1167="３～５日ある",2,IF('３　回答貼付シート'!Z1167="ほぼ毎日ある",3,))))</f>
        <v>0</v>
      </c>
      <c r="Y1170" s="49">
        <f>IF('３　回答貼付シート'!AA1167="ない",0,IF('３　回答貼付シート'!AA1167="１～２日ある",1,IF('３　回答貼付シート'!AA1167="３～５日ある",2,IF('３　回答貼付シート'!AA1167="ほぼ毎日ある",3,))))</f>
        <v>0</v>
      </c>
      <c r="Z1170" s="49">
        <f>IF('３　回答貼付シート'!AB1167="ない",0,IF('３　回答貼付シート'!AB1167="１～２日ある",1,IF('３　回答貼付シート'!AB1167="３～５日ある",2,IF('３　回答貼付シート'!AB1167="ほぼ毎日ある",3,))))</f>
        <v>0</v>
      </c>
      <c r="AA1170" s="49">
        <f>IF('３　回答貼付シート'!AC1167="ない",0,IF('３　回答貼付シート'!AC1167="１～２日ある",1,IF('３　回答貼付シート'!AC1167="３～５日ある",2,IF('３　回答貼付シート'!AC1167="ほぼ毎日ある",3,))))</f>
        <v>0</v>
      </c>
      <c r="AB1170" s="49">
        <f>IF('３　回答貼付シート'!AD1167="ない",0,IF('３　回答貼付シート'!AD1167="１～２日ある",1,IF('３　回答貼付シート'!AD1167="３～５日ある",2,IF('３　回答貼付シート'!AD1167="ほぼ毎日ある",3,))))</f>
        <v>0</v>
      </c>
      <c r="AC1170" s="49">
        <f>IF('３　回答貼付シート'!AE1167="ない",0,IF('３　回答貼付シート'!AE1167="１～２日ある",1,IF('３　回答貼付シート'!AE1167="３～５日ある",2,IF('３　回答貼付シート'!AE1167="ほぼ毎日ある",3,))))</f>
        <v>0</v>
      </c>
      <c r="AD1170" s="49">
        <f>IF('３　回答貼付シート'!AF1167="ない",0,IF('３　回答貼付シート'!AF1167="１～２日ある",1,IF('３　回答貼付シート'!AF1167="３～５日ある",2,IF('３　回答貼付シート'!AF1167="ほぼ毎日ある",3,))))</f>
        <v>0</v>
      </c>
      <c r="AE1170" s="49">
        <f>IF('３　回答貼付シート'!AG1167="ない",0,IF('３　回答貼付シート'!AG1167="１～２日ある",1,IF('３　回答貼付シート'!AG1167="３～５日ある",2,IF('３　回答貼付シート'!AG1167="ほぼ毎日ある",3,))))</f>
        <v>0</v>
      </c>
      <c r="AF1170" s="49">
        <f>IF('３　回答貼付シート'!AH1167="ない",0,IF('３　回答貼付シート'!AH1167="１～２日ある",1,IF('３　回答貼付シート'!AH1167="３～５日ある",2,IF('３　回答貼付シート'!AH1167="ほぼ毎日ある",3,))))</f>
        <v>0</v>
      </c>
      <c r="AG1170" s="49">
        <f>IF('３　回答貼付シート'!AI1167="ない",0,IF('３　回答貼付シート'!AI1167="１～２日ある",1,IF('３　回答貼付シート'!AI1167="３～５日ある",2,IF('３　回答貼付シート'!AI1167="ほぼ毎日ある",3,))))</f>
        <v>0</v>
      </c>
      <c r="AH1170" s="49">
        <f>IF('３　回答貼付シート'!AJ1167="ない",0,IF('３　回答貼付シート'!AJ1167="１～２日ある",1,IF('３　回答貼付シート'!AJ1167="３～５日ある",2,IF('３　回答貼付シート'!AJ1167="ほぼ毎日ある",3,))))</f>
        <v>0</v>
      </c>
      <c r="AI1170" s="49">
        <f>IF('３　回答貼付シート'!AK1167="ない",0,IF('３　回答貼付シート'!AK1167="１～２日ある",1,IF('３　回答貼付シート'!AK1167="３～５日ある",2,IF('３　回答貼付シート'!AK1167="ほぼ毎日ある",3,))))</f>
        <v>0</v>
      </c>
      <c r="AJ1170" s="49">
        <f>IF('３　回答貼付シート'!AL1167="ない",0,IF('３　回答貼付シート'!AL1167="１～２日ある",1,IF('３　回答貼付シート'!AL1167="３～５日ある",2,IF('３　回答貼付シート'!AL1167="ほぼ毎日ある",3,))))</f>
        <v>0</v>
      </c>
      <c r="AK1170" s="49">
        <f>IF('３　回答貼付シート'!AM1167="ない",0,IF('３　回答貼付シート'!AM1167="１～２日ある",1,IF('３　回答貼付シート'!AM1167="３～５日ある",2,IF('３　回答貼付シート'!AM1167="ほぼ毎日ある",3,))))</f>
        <v>0</v>
      </c>
      <c r="AL1170" s="49">
        <f>'３　回答貼付シート'!$AN1167</f>
        <v>0</v>
      </c>
      <c r="AM1170" s="49" t="str">
        <f t="shared" si="131"/>
        <v/>
      </c>
      <c r="AN1170" s="49" t="str">
        <f t="shared" si="132"/>
        <v/>
      </c>
      <c r="AO1170" s="49" t="str">
        <f t="shared" si="133"/>
        <v/>
      </c>
      <c r="AP1170" s="49" t="str">
        <f t="shared" si="134"/>
        <v/>
      </c>
      <c r="AQ1170" s="49" t="str">
        <f t="shared" si="135"/>
        <v/>
      </c>
      <c r="AR1170" t="str">
        <f t="shared" si="136"/>
        <v>0</v>
      </c>
      <c r="AT1170" s="42"/>
    </row>
    <row r="1171" spans="1:46">
      <c r="A1171" s="49"/>
      <c r="B1171" s="49">
        <f t="shared" si="130"/>
        <v>0</v>
      </c>
      <c r="C1171" s="49">
        <f>IF('３　回答貼付シート'!$F1168&lt;&gt;0,VLOOKUP('３　回答貼付シート'!$F1168,$AR$2048:$AS$2054,2,FALSE),0)</f>
        <v>0</v>
      </c>
      <c r="D1171" s="49">
        <f>IF('３　回答貼付シート'!$G1168&lt;&gt;0,VLOOKUP(('３　回答貼付シート'!$G1168), $AR$2048:$AS$2054,2,FALSE),0)</f>
        <v>0</v>
      </c>
      <c r="E1171" s="49">
        <f>'３　回答貼付シート'!$H1168</f>
        <v>0</v>
      </c>
      <c r="F1171" s="49">
        <f>IF(E1171=0,0,VLOOKUP($B1171,'２　情報入力シート'!$A$2:$E$2049,5))</f>
        <v>0</v>
      </c>
      <c r="G1171" s="49">
        <f>IF('３　回答貼付シート'!I1168="ない",0,IF('３　回答貼付シート'!I1168="１～２日ある",1,IF('３　回答貼付シート'!I1168="３～５日ある",2,IF('３　回答貼付シート'!I1168="ほぼ毎日ある",3,))))</f>
        <v>0</v>
      </c>
      <c r="H1171" s="49">
        <f>IF('３　回答貼付シート'!J1168="ない",0,IF('３　回答貼付シート'!J1168="１～２日ある",1,IF('３　回答貼付シート'!J1168="３～５日ある",2,IF('３　回答貼付シート'!J1168="ほぼ毎日ある",3,))))</f>
        <v>0</v>
      </c>
      <c r="I1171" s="49">
        <f>IF('３　回答貼付シート'!K1168="ない",0,IF('３　回答貼付シート'!K1168="１～２日ある",1,IF('３　回答貼付シート'!K1168="３～５日ある",2,IF('３　回答貼付シート'!K1168="ほぼ毎日ある",3,))))</f>
        <v>0</v>
      </c>
      <c r="J1171" s="49">
        <f>IF('３　回答貼付シート'!L1168="ない",0,IF('３　回答貼付シート'!L1168="１～２日ある",1,IF('３　回答貼付シート'!L1168="３～５日ある",2,IF('３　回答貼付シート'!L1168="ほぼ毎日ある",3,))))</f>
        <v>0</v>
      </c>
      <c r="K1171" s="49">
        <f>IF('３　回答貼付シート'!M1168="ない",0,IF('３　回答貼付シート'!M1168="１～２日ある",1,IF('３　回答貼付シート'!M1168="３～５日ある",2,IF('３　回答貼付シート'!M1168="ほぼ毎日ある",3,))))</f>
        <v>0</v>
      </c>
      <c r="L1171" s="49">
        <f>IF('３　回答貼付シート'!N1168="ない",0,IF('３　回答貼付シート'!N1168="１～２日ある",1,IF('３　回答貼付シート'!N1168="３～５日ある",2,IF('３　回答貼付シート'!N1168="ほぼ毎日ある",3,))))</f>
        <v>0</v>
      </c>
      <c r="M1171" s="49">
        <f>IF('３　回答貼付シート'!O1168="ない",0,IF('３　回答貼付シート'!O1168="１～２日ある",1,IF('３　回答貼付シート'!O1168="３～５日ある",2,IF('３　回答貼付シート'!O1168="ほぼ毎日ある",3,))))</f>
        <v>0</v>
      </c>
      <c r="N1171" s="49">
        <f>IF('３　回答貼付シート'!P1168="ない",0,IF('３　回答貼付シート'!P1168="１～２日ある",1,IF('３　回答貼付シート'!P1168="３～５日ある",2,IF('３　回答貼付シート'!P1168="ほぼ毎日ある",3,))))</f>
        <v>0</v>
      </c>
      <c r="O1171" s="49">
        <f>IF('３　回答貼付シート'!Q1168="ない",0,IF('３　回答貼付シート'!Q1168="１～２日ある",1,IF('３　回答貼付シート'!Q1168="３～５日ある",2,IF('３　回答貼付シート'!Q1168="ほぼ毎日ある",3,))))</f>
        <v>0</v>
      </c>
      <c r="P1171" s="49">
        <f>IF('３　回答貼付シート'!R1168="ない",0,IF('３　回答貼付シート'!R1168="１～２日ある",1,IF('３　回答貼付シート'!R1168="３～５日ある",2,IF('３　回答貼付シート'!R1168="ほぼ毎日ある",3,))))</f>
        <v>0</v>
      </c>
      <c r="Q1171" s="49">
        <f>IF('３　回答貼付シート'!S1168="ない",0,IF('３　回答貼付シート'!S1168="１～２日ある",1,IF('３　回答貼付シート'!S1168="３～５日ある",2,IF('３　回答貼付シート'!S1168="ほぼ毎日ある",3,))))</f>
        <v>0</v>
      </c>
      <c r="R1171" s="49">
        <f>IF('３　回答貼付シート'!T1168="ない",0,IF('３　回答貼付シート'!T1168="１～２日ある",1,IF('３　回答貼付シート'!T1168="３～５日ある",2,IF('３　回答貼付シート'!T1168="ほぼ毎日ある",3,))))</f>
        <v>0</v>
      </c>
      <c r="S1171" s="49">
        <f>IF('３　回答貼付シート'!U1168="ない",0,IF('３　回答貼付シート'!U1168="１～２日ある",1,IF('３　回答貼付シート'!U1168="３～５日ある",2,IF('３　回答貼付シート'!U1168="ほぼ毎日ある",3,))))</f>
        <v>0</v>
      </c>
      <c r="T1171" s="49">
        <f>IF('３　回答貼付シート'!V1168="ない",0,IF('３　回答貼付シート'!V1168="１～２日ある",1,IF('３　回答貼付シート'!V1168="３～５日ある",2,IF('３　回答貼付シート'!V1168="ほぼ毎日ある",3,))))</f>
        <v>0</v>
      </c>
      <c r="U1171" s="49">
        <f>IF('３　回答貼付シート'!W1168="ない",0,IF('３　回答貼付シート'!W1168="１～２日ある",1,IF('３　回答貼付シート'!W1168="３～５日ある",2,IF('３　回答貼付シート'!W1168="ほぼ毎日ある",3,))))</f>
        <v>0</v>
      </c>
      <c r="V1171" s="49">
        <f>IF('３　回答貼付シート'!X1168="ない",0,IF('３　回答貼付シート'!X1168="１～２日ある",1,IF('３　回答貼付シート'!X1168="３～５日ある",2,IF('３　回答貼付シート'!X1168="ほぼ毎日ある",3,))))</f>
        <v>0</v>
      </c>
      <c r="W1171" s="49">
        <f>IF('３　回答貼付シート'!Y1168="ない",0,IF('３　回答貼付シート'!Y1168="１～２日ある",1,IF('３　回答貼付シート'!Y1168="３～５日ある",2,IF('３　回答貼付シート'!Y1168="ほぼ毎日ある",3,))))</f>
        <v>0</v>
      </c>
      <c r="X1171" s="49">
        <f>IF('３　回答貼付シート'!Z1168="ない",0,IF('３　回答貼付シート'!Z1168="１～２日ある",1,IF('３　回答貼付シート'!Z1168="３～５日ある",2,IF('３　回答貼付シート'!Z1168="ほぼ毎日ある",3,))))</f>
        <v>0</v>
      </c>
      <c r="Y1171" s="49">
        <f>IF('３　回答貼付シート'!AA1168="ない",0,IF('３　回答貼付シート'!AA1168="１～２日ある",1,IF('３　回答貼付シート'!AA1168="３～５日ある",2,IF('３　回答貼付シート'!AA1168="ほぼ毎日ある",3,))))</f>
        <v>0</v>
      </c>
      <c r="Z1171" s="49">
        <f>IF('３　回答貼付シート'!AB1168="ない",0,IF('３　回答貼付シート'!AB1168="１～２日ある",1,IF('３　回答貼付シート'!AB1168="３～５日ある",2,IF('３　回答貼付シート'!AB1168="ほぼ毎日ある",3,))))</f>
        <v>0</v>
      </c>
      <c r="AA1171" s="49">
        <f>IF('３　回答貼付シート'!AC1168="ない",0,IF('３　回答貼付シート'!AC1168="１～２日ある",1,IF('３　回答貼付シート'!AC1168="３～５日ある",2,IF('３　回答貼付シート'!AC1168="ほぼ毎日ある",3,))))</f>
        <v>0</v>
      </c>
      <c r="AB1171" s="49">
        <f>IF('３　回答貼付シート'!AD1168="ない",0,IF('３　回答貼付シート'!AD1168="１～２日ある",1,IF('３　回答貼付シート'!AD1168="３～５日ある",2,IF('３　回答貼付シート'!AD1168="ほぼ毎日ある",3,))))</f>
        <v>0</v>
      </c>
      <c r="AC1171" s="49">
        <f>IF('３　回答貼付シート'!AE1168="ない",0,IF('３　回答貼付シート'!AE1168="１～２日ある",1,IF('３　回答貼付シート'!AE1168="３～５日ある",2,IF('３　回答貼付シート'!AE1168="ほぼ毎日ある",3,))))</f>
        <v>0</v>
      </c>
      <c r="AD1171" s="49">
        <f>IF('３　回答貼付シート'!AF1168="ない",0,IF('３　回答貼付シート'!AF1168="１～２日ある",1,IF('３　回答貼付シート'!AF1168="３～５日ある",2,IF('３　回答貼付シート'!AF1168="ほぼ毎日ある",3,))))</f>
        <v>0</v>
      </c>
      <c r="AE1171" s="49">
        <f>IF('３　回答貼付シート'!AG1168="ない",0,IF('３　回答貼付シート'!AG1168="１～２日ある",1,IF('３　回答貼付シート'!AG1168="３～５日ある",2,IF('３　回答貼付シート'!AG1168="ほぼ毎日ある",3,))))</f>
        <v>0</v>
      </c>
      <c r="AF1171" s="49">
        <f>IF('３　回答貼付シート'!AH1168="ない",0,IF('３　回答貼付シート'!AH1168="１～２日ある",1,IF('３　回答貼付シート'!AH1168="３～５日ある",2,IF('３　回答貼付シート'!AH1168="ほぼ毎日ある",3,))))</f>
        <v>0</v>
      </c>
      <c r="AG1171" s="49">
        <f>IF('３　回答貼付シート'!AI1168="ない",0,IF('３　回答貼付シート'!AI1168="１～２日ある",1,IF('３　回答貼付シート'!AI1168="３～５日ある",2,IF('３　回答貼付シート'!AI1168="ほぼ毎日ある",3,))))</f>
        <v>0</v>
      </c>
      <c r="AH1171" s="49">
        <f>IF('３　回答貼付シート'!AJ1168="ない",0,IF('３　回答貼付シート'!AJ1168="１～２日ある",1,IF('３　回答貼付シート'!AJ1168="３～５日ある",2,IF('３　回答貼付シート'!AJ1168="ほぼ毎日ある",3,))))</f>
        <v>0</v>
      </c>
      <c r="AI1171" s="49">
        <f>IF('３　回答貼付シート'!AK1168="ない",0,IF('３　回答貼付シート'!AK1168="１～２日ある",1,IF('３　回答貼付シート'!AK1168="３～５日ある",2,IF('３　回答貼付シート'!AK1168="ほぼ毎日ある",3,))))</f>
        <v>0</v>
      </c>
      <c r="AJ1171" s="49">
        <f>IF('３　回答貼付シート'!AL1168="ない",0,IF('３　回答貼付シート'!AL1168="１～２日ある",1,IF('３　回答貼付シート'!AL1168="３～５日ある",2,IF('３　回答貼付シート'!AL1168="ほぼ毎日ある",3,))))</f>
        <v>0</v>
      </c>
      <c r="AK1171" s="49">
        <f>IF('３　回答貼付シート'!AM1168="ない",0,IF('３　回答貼付シート'!AM1168="１～２日ある",1,IF('３　回答貼付シート'!AM1168="３～５日ある",2,IF('３　回答貼付シート'!AM1168="ほぼ毎日ある",3,))))</f>
        <v>0</v>
      </c>
      <c r="AL1171" s="49">
        <f>'３　回答貼付シート'!$AN1168</f>
        <v>0</v>
      </c>
      <c r="AM1171" s="49" t="str">
        <f t="shared" si="131"/>
        <v/>
      </c>
      <c r="AN1171" s="49" t="str">
        <f t="shared" si="132"/>
        <v/>
      </c>
      <c r="AO1171" s="49" t="str">
        <f t="shared" si="133"/>
        <v/>
      </c>
      <c r="AP1171" s="49" t="str">
        <f t="shared" si="134"/>
        <v/>
      </c>
      <c r="AQ1171" s="49" t="str">
        <f t="shared" si="135"/>
        <v/>
      </c>
      <c r="AR1171" t="str">
        <f t="shared" si="136"/>
        <v>0</v>
      </c>
      <c r="AT1171" s="42"/>
    </row>
    <row r="1172" spans="1:46">
      <c r="A1172" s="49"/>
      <c r="B1172" s="49">
        <f t="shared" si="130"/>
        <v>0</v>
      </c>
      <c r="C1172" s="49">
        <f>IF('３　回答貼付シート'!$F1169&lt;&gt;0,VLOOKUP('３　回答貼付シート'!$F1169,$AR$2048:$AS$2054,2,FALSE),0)</f>
        <v>0</v>
      </c>
      <c r="D1172" s="49">
        <f>IF('３　回答貼付シート'!$G1169&lt;&gt;0,VLOOKUP(('３　回答貼付シート'!$G1169), $AR$2048:$AS$2054,2,FALSE),0)</f>
        <v>0</v>
      </c>
      <c r="E1172" s="49">
        <f>'３　回答貼付シート'!$H1169</f>
        <v>0</v>
      </c>
      <c r="F1172" s="49">
        <f>IF(E1172=0,0,VLOOKUP($B1172,'２　情報入力シート'!$A$2:$E$2049,5))</f>
        <v>0</v>
      </c>
      <c r="G1172" s="49">
        <f>IF('３　回答貼付シート'!I1169="ない",0,IF('３　回答貼付シート'!I1169="１～２日ある",1,IF('３　回答貼付シート'!I1169="３～５日ある",2,IF('３　回答貼付シート'!I1169="ほぼ毎日ある",3,))))</f>
        <v>0</v>
      </c>
      <c r="H1172" s="49">
        <f>IF('３　回答貼付シート'!J1169="ない",0,IF('３　回答貼付シート'!J1169="１～２日ある",1,IF('３　回答貼付シート'!J1169="３～５日ある",2,IF('３　回答貼付シート'!J1169="ほぼ毎日ある",3,))))</f>
        <v>0</v>
      </c>
      <c r="I1172" s="49">
        <f>IF('３　回答貼付シート'!K1169="ない",0,IF('３　回答貼付シート'!K1169="１～２日ある",1,IF('３　回答貼付シート'!K1169="３～５日ある",2,IF('３　回答貼付シート'!K1169="ほぼ毎日ある",3,))))</f>
        <v>0</v>
      </c>
      <c r="J1172" s="49">
        <f>IF('３　回答貼付シート'!L1169="ない",0,IF('３　回答貼付シート'!L1169="１～２日ある",1,IF('３　回答貼付シート'!L1169="３～５日ある",2,IF('３　回答貼付シート'!L1169="ほぼ毎日ある",3,))))</f>
        <v>0</v>
      </c>
      <c r="K1172" s="49">
        <f>IF('３　回答貼付シート'!M1169="ない",0,IF('３　回答貼付シート'!M1169="１～２日ある",1,IF('３　回答貼付シート'!M1169="３～５日ある",2,IF('３　回答貼付シート'!M1169="ほぼ毎日ある",3,))))</f>
        <v>0</v>
      </c>
      <c r="L1172" s="49">
        <f>IF('３　回答貼付シート'!N1169="ない",0,IF('３　回答貼付シート'!N1169="１～２日ある",1,IF('３　回答貼付シート'!N1169="３～５日ある",2,IF('３　回答貼付シート'!N1169="ほぼ毎日ある",3,))))</f>
        <v>0</v>
      </c>
      <c r="M1172" s="49">
        <f>IF('３　回答貼付シート'!O1169="ない",0,IF('３　回答貼付シート'!O1169="１～２日ある",1,IF('３　回答貼付シート'!O1169="３～５日ある",2,IF('３　回答貼付シート'!O1169="ほぼ毎日ある",3,))))</f>
        <v>0</v>
      </c>
      <c r="N1172" s="49">
        <f>IF('３　回答貼付シート'!P1169="ない",0,IF('３　回答貼付シート'!P1169="１～２日ある",1,IF('３　回答貼付シート'!P1169="３～５日ある",2,IF('３　回答貼付シート'!P1169="ほぼ毎日ある",3,))))</f>
        <v>0</v>
      </c>
      <c r="O1172" s="49">
        <f>IF('３　回答貼付シート'!Q1169="ない",0,IF('３　回答貼付シート'!Q1169="１～２日ある",1,IF('３　回答貼付シート'!Q1169="３～５日ある",2,IF('３　回答貼付シート'!Q1169="ほぼ毎日ある",3,))))</f>
        <v>0</v>
      </c>
      <c r="P1172" s="49">
        <f>IF('３　回答貼付シート'!R1169="ない",0,IF('３　回答貼付シート'!R1169="１～２日ある",1,IF('３　回答貼付シート'!R1169="３～５日ある",2,IF('３　回答貼付シート'!R1169="ほぼ毎日ある",3,))))</f>
        <v>0</v>
      </c>
      <c r="Q1172" s="49">
        <f>IF('３　回答貼付シート'!S1169="ない",0,IF('３　回答貼付シート'!S1169="１～２日ある",1,IF('３　回答貼付シート'!S1169="３～５日ある",2,IF('３　回答貼付シート'!S1169="ほぼ毎日ある",3,))))</f>
        <v>0</v>
      </c>
      <c r="R1172" s="49">
        <f>IF('３　回答貼付シート'!T1169="ない",0,IF('３　回答貼付シート'!T1169="１～２日ある",1,IF('３　回答貼付シート'!T1169="３～５日ある",2,IF('３　回答貼付シート'!T1169="ほぼ毎日ある",3,))))</f>
        <v>0</v>
      </c>
      <c r="S1172" s="49">
        <f>IF('３　回答貼付シート'!U1169="ない",0,IF('３　回答貼付シート'!U1169="１～２日ある",1,IF('３　回答貼付シート'!U1169="３～５日ある",2,IF('３　回答貼付シート'!U1169="ほぼ毎日ある",3,))))</f>
        <v>0</v>
      </c>
      <c r="T1172" s="49">
        <f>IF('３　回答貼付シート'!V1169="ない",0,IF('３　回答貼付シート'!V1169="１～２日ある",1,IF('３　回答貼付シート'!V1169="３～５日ある",2,IF('３　回答貼付シート'!V1169="ほぼ毎日ある",3,))))</f>
        <v>0</v>
      </c>
      <c r="U1172" s="49">
        <f>IF('３　回答貼付シート'!W1169="ない",0,IF('３　回答貼付シート'!W1169="１～２日ある",1,IF('３　回答貼付シート'!W1169="３～５日ある",2,IF('３　回答貼付シート'!W1169="ほぼ毎日ある",3,))))</f>
        <v>0</v>
      </c>
      <c r="V1172" s="49">
        <f>IF('３　回答貼付シート'!X1169="ない",0,IF('３　回答貼付シート'!X1169="１～２日ある",1,IF('３　回答貼付シート'!X1169="３～５日ある",2,IF('３　回答貼付シート'!X1169="ほぼ毎日ある",3,))))</f>
        <v>0</v>
      </c>
      <c r="W1172" s="49">
        <f>IF('３　回答貼付シート'!Y1169="ない",0,IF('３　回答貼付シート'!Y1169="１～２日ある",1,IF('３　回答貼付シート'!Y1169="３～５日ある",2,IF('３　回答貼付シート'!Y1169="ほぼ毎日ある",3,))))</f>
        <v>0</v>
      </c>
      <c r="X1172" s="49">
        <f>IF('３　回答貼付シート'!Z1169="ない",0,IF('３　回答貼付シート'!Z1169="１～２日ある",1,IF('３　回答貼付シート'!Z1169="３～５日ある",2,IF('３　回答貼付シート'!Z1169="ほぼ毎日ある",3,))))</f>
        <v>0</v>
      </c>
      <c r="Y1172" s="49">
        <f>IF('３　回答貼付シート'!AA1169="ない",0,IF('３　回答貼付シート'!AA1169="１～２日ある",1,IF('３　回答貼付シート'!AA1169="３～５日ある",2,IF('３　回答貼付シート'!AA1169="ほぼ毎日ある",3,))))</f>
        <v>0</v>
      </c>
      <c r="Z1172" s="49">
        <f>IF('３　回答貼付シート'!AB1169="ない",0,IF('３　回答貼付シート'!AB1169="１～２日ある",1,IF('３　回答貼付シート'!AB1169="３～５日ある",2,IF('３　回答貼付シート'!AB1169="ほぼ毎日ある",3,))))</f>
        <v>0</v>
      </c>
      <c r="AA1172" s="49">
        <f>IF('３　回答貼付シート'!AC1169="ない",0,IF('３　回答貼付シート'!AC1169="１～２日ある",1,IF('３　回答貼付シート'!AC1169="３～５日ある",2,IF('３　回答貼付シート'!AC1169="ほぼ毎日ある",3,))))</f>
        <v>0</v>
      </c>
      <c r="AB1172" s="49">
        <f>IF('３　回答貼付シート'!AD1169="ない",0,IF('３　回答貼付シート'!AD1169="１～２日ある",1,IF('３　回答貼付シート'!AD1169="３～５日ある",2,IF('３　回答貼付シート'!AD1169="ほぼ毎日ある",3,))))</f>
        <v>0</v>
      </c>
      <c r="AC1172" s="49">
        <f>IF('３　回答貼付シート'!AE1169="ない",0,IF('３　回答貼付シート'!AE1169="１～２日ある",1,IF('３　回答貼付シート'!AE1169="３～５日ある",2,IF('３　回答貼付シート'!AE1169="ほぼ毎日ある",3,))))</f>
        <v>0</v>
      </c>
      <c r="AD1172" s="49">
        <f>IF('３　回答貼付シート'!AF1169="ない",0,IF('３　回答貼付シート'!AF1169="１～２日ある",1,IF('３　回答貼付シート'!AF1169="３～５日ある",2,IF('３　回答貼付シート'!AF1169="ほぼ毎日ある",3,))))</f>
        <v>0</v>
      </c>
      <c r="AE1172" s="49">
        <f>IF('３　回答貼付シート'!AG1169="ない",0,IF('３　回答貼付シート'!AG1169="１～２日ある",1,IF('３　回答貼付シート'!AG1169="３～５日ある",2,IF('３　回答貼付シート'!AG1169="ほぼ毎日ある",3,))))</f>
        <v>0</v>
      </c>
      <c r="AF1172" s="49">
        <f>IF('３　回答貼付シート'!AH1169="ない",0,IF('３　回答貼付シート'!AH1169="１～２日ある",1,IF('３　回答貼付シート'!AH1169="３～５日ある",2,IF('３　回答貼付シート'!AH1169="ほぼ毎日ある",3,))))</f>
        <v>0</v>
      </c>
      <c r="AG1172" s="49">
        <f>IF('３　回答貼付シート'!AI1169="ない",0,IF('３　回答貼付シート'!AI1169="１～２日ある",1,IF('３　回答貼付シート'!AI1169="３～５日ある",2,IF('３　回答貼付シート'!AI1169="ほぼ毎日ある",3,))))</f>
        <v>0</v>
      </c>
      <c r="AH1172" s="49">
        <f>IF('３　回答貼付シート'!AJ1169="ない",0,IF('３　回答貼付シート'!AJ1169="１～２日ある",1,IF('３　回答貼付シート'!AJ1169="３～５日ある",2,IF('３　回答貼付シート'!AJ1169="ほぼ毎日ある",3,))))</f>
        <v>0</v>
      </c>
      <c r="AI1172" s="49">
        <f>IF('３　回答貼付シート'!AK1169="ない",0,IF('３　回答貼付シート'!AK1169="１～２日ある",1,IF('３　回答貼付シート'!AK1169="３～５日ある",2,IF('３　回答貼付シート'!AK1169="ほぼ毎日ある",3,))))</f>
        <v>0</v>
      </c>
      <c r="AJ1172" s="49">
        <f>IF('３　回答貼付シート'!AL1169="ない",0,IF('３　回答貼付シート'!AL1169="１～２日ある",1,IF('３　回答貼付シート'!AL1169="３～５日ある",2,IF('３　回答貼付シート'!AL1169="ほぼ毎日ある",3,))))</f>
        <v>0</v>
      </c>
      <c r="AK1172" s="49">
        <f>IF('３　回答貼付シート'!AM1169="ない",0,IF('３　回答貼付シート'!AM1169="１～２日ある",1,IF('３　回答貼付シート'!AM1169="３～５日ある",2,IF('３　回答貼付シート'!AM1169="ほぼ毎日ある",3,))))</f>
        <v>0</v>
      </c>
      <c r="AL1172" s="49">
        <f>'３　回答貼付シート'!$AN1169</f>
        <v>0</v>
      </c>
      <c r="AM1172" s="49" t="str">
        <f t="shared" si="131"/>
        <v/>
      </c>
      <c r="AN1172" s="49" t="str">
        <f t="shared" si="132"/>
        <v/>
      </c>
      <c r="AO1172" s="49" t="str">
        <f t="shared" si="133"/>
        <v/>
      </c>
      <c r="AP1172" s="49" t="str">
        <f t="shared" si="134"/>
        <v/>
      </c>
      <c r="AQ1172" s="49" t="str">
        <f t="shared" si="135"/>
        <v/>
      </c>
      <c r="AR1172" t="str">
        <f t="shared" si="136"/>
        <v>0</v>
      </c>
      <c r="AT1172" s="42"/>
    </row>
    <row r="1173" spans="1:46">
      <c r="A1173" s="49"/>
      <c r="B1173" s="49">
        <f t="shared" si="130"/>
        <v>0</v>
      </c>
      <c r="C1173" s="49">
        <f>IF('３　回答貼付シート'!$F1170&lt;&gt;0,VLOOKUP('３　回答貼付シート'!$F1170,$AR$2048:$AS$2054,2,FALSE),0)</f>
        <v>0</v>
      </c>
      <c r="D1173" s="49">
        <f>IF('３　回答貼付シート'!$G1170&lt;&gt;0,VLOOKUP(('３　回答貼付シート'!$G1170), $AR$2048:$AS$2054,2,FALSE),0)</f>
        <v>0</v>
      </c>
      <c r="E1173" s="49">
        <f>'３　回答貼付シート'!$H1170</f>
        <v>0</v>
      </c>
      <c r="F1173" s="49">
        <f>IF(E1173=0,0,VLOOKUP($B1173,'２　情報入力シート'!$A$2:$E$2049,5))</f>
        <v>0</v>
      </c>
      <c r="G1173" s="49">
        <f>IF('３　回答貼付シート'!I1170="ない",0,IF('３　回答貼付シート'!I1170="１～２日ある",1,IF('３　回答貼付シート'!I1170="３～５日ある",2,IF('３　回答貼付シート'!I1170="ほぼ毎日ある",3,))))</f>
        <v>0</v>
      </c>
      <c r="H1173" s="49">
        <f>IF('３　回答貼付シート'!J1170="ない",0,IF('３　回答貼付シート'!J1170="１～２日ある",1,IF('３　回答貼付シート'!J1170="３～５日ある",2,IF('３　回答貼付シート'!J1170="ほぼ毎日ある",3,))))</f>
        <v>0</v>
      </c>
      <c r="I1173" s="49">
        <f>IF('３　回答貼付シート'!K1170="ない",0,IF('３　回答貼付シート'!K1170="１～２日ある",1,IF('３　回答貼付シート'!K1170="３～５日ある",2,IF('３　回答貼付シート'!K1170="ほぼ毎日ある",3,))))</f>
        <v>0</v>
      </c>
      <c r="J1173" s="49">
        <f>IF('３　回答貼付シート'!L1170="ない",0,IF('３　回答貼付シート'!L1170="１～２日ある",1,IF('３　回答貼付シート'!L1170="３～５日ある",2,IF('３　回答貼付シート'!L1170="ほぼ毎日ある",3,))))</f>
        <v>0</v>
      </c>
      <c r="K1173" s="49">
        <f>IF('３　回答貼付シート'!M1170="ない",0,IF('３　回答貼付シート'!M1170="１～２日ある",1,IF('３　回答貼付シート'!M1170="３～５日ある",2,IF('３　回答貼付シート'!M1170="ほぼ毎日ある",3,))))</f>
        <v>0</v>
      </c>
      <c r="L1173" s="49">
        <f>IF('３　回答貼付シート'!N1170="ない",0,IF('３　回答貼付シート'!N1170="１～２日ある",1,IF('３　回答貼付シート'!N1170="３～５日ある",2,IF('３　回答貼付シート'!N1170="ほぼ毎日ある",3,))))</f>
        <v>0</v>
      </c>
      <c r="M1173" s="49">
        <f>IF('３　回答貼付シート'!O1170="ない",0,IF('３　回答貼付シート'!O1170="１～２日ある",1,IF('３　回答貼付シート'!O1170="３～５日ある",2,IF('３　回答貼付シート'!O1170="ほぼ毎日ある",3,))))</f>
        <v>0</v>
      </c>
      <c r="N1173" s="49">
        <f>IF('３　回答貼付シート'!P1170="ない",0,IF('３　回答貼付シート'!P1170="１～２日ある",1,IF('３　回答貼付シート'!P1170="３～５日ある",2,IF('３　回答貼付シート'!P1170="ほぼ毎日ある",3,))))</f>
        <v>0</v>
      </c>
      <c r="O1173" s="49">
        <f>IF('３　回答貼付シート'!Q1170="ない",0,IF('３　回答貼付シート'!Q1170="１～２日ある",1,IF('３　回答貼付シート'!Q1170="３～５日ある",2,IF('３　回答貼付シート'!Q1170="ほぼ毎日ある",3,))))</f>
        <v>0</v>
      </c>
      <c r="P1173" s="49">
        <f>IF('３　回答貼付シート'!R1170="ない",0,IF('３　回答貼付シート'!R1170="１～２日ある",1,IF('３　回答貼付シート'!R1170="３～５日ある",2,IF('３　回答貼付シート'!R1170="ほぼ毎日ある",3,))))</f>
        <v>0</v>
      </c>
      <c r="Q1173" s="49">
        <f>IF('３　回答貼付シート'!S1170="ない",0,IF('３　回答貼付シート'!S1170="１～２日ある",1,IF('３　回答貼付シート'!S1170="３～５日ある",2,IF('３　回答貼付シート'!S1170="ほぼ毎日ある",3,))))</f>
        <v>0</v>
      </c>
      <c r="R1173" s="49">
        <f>IF('３　回答貼付シート'!T1170="ない",0,IF('３　回答貼付シート'!T1170="１～２日ある",1,IF('３　回答貼付シート'!T1170="３～５日ある",2,IF('３　回答貼付シート'!T1170="ほぼ毎日ある",3,))))</f>
        <v>0</v>
      </c>
      <c r="S1173" s="49">
        <f>IF('３　回答貼付シート'!U1170="ない",0,IF('３　回答貼付シート'!U1170="１～２日ある",1,IF('３　回答貼付シート'!U1170="３～５日ある",2,IF('３　回答貼付シート'!U1170="ほぼ毎日ある",3,))))</f>
        <v>0</v>
      </c>
      <c r="T1173" s="49">
        <f>IF('３　回答貼付シート'!V1170="ない",0,IF('３　回答貼付シート'!V1170="１～２日ある",1,IF('３　回答貼付シート'!V1170="３～５日ある",2,IF('３　回答貼付シート'!V1170="ほぼ毎日ある",3,))))</f>
        <v>0</v>
      </c>
      <c r="U1173" s="49">
        <f>IF('３　回答貼付シート'!W1170="ない",0,IF('３　回答貼付シート'!W1170="１～２日ある",1,IF('３　回答貼付シート'!W1170="３～５日ある",2,IF('３　回答貼付シート'!W1170="ほぼ毎日ある",3,))))</f>
        <v>0</v>
      </c>
      <c r="V1173" s="49">
        <f>IF('３　回答貼付シート'!X1170="ない",0,IF('３　回答貼付シート'!X1170="１～２日ある",1,IF('３　回答貼付シート'!X1170="３～５日ある",2,IF('３　回答貼付シート'!X1170="ほぼ毎日ある",3,))))</f>
        <v>0</v>
      </c>
      <c r="W1173" s="49">
        <f>IF('３　回答貼付シート'!Y1170="ない",0,IF('３　回答貼付シート'!Y1170="１～２日ある",1,IF('３　回答貼付シート'!Y1170="３～５日ある",2,IF('３　回答貼付シート'!Y1170="ほぼ毎日ある",3,))))</f>
        <v>0</v>
      </c>
      <c r="X1173" s="49">
        <f>IF('３　回答貼付シート'!Z1170="ない",0,IF('３　回答貼付シート'!Z1170="１～２日ある",1,IF('３　回答貼付シート'!Z1170="３～５日ある",2,IF('３　回答貼付シート'!Z1170="ほぼ毎日ある",3,))))</f>
        <v>0</v>
      </c>
      <c r="Y1173" s="49">
        <f>IF('３　回答貼付シート'!AA1170="ない",0,IF('３　回答貼付シート'!AA1170="１～２日ある",1,IF('３　回答貼付シート'!AA1170="３～５日ある",2,IF('３　回答貼付シート'!AA1170="ほぼ毎日ある",3,))))</f>
        <v>0</v>
      </c>
      <c r="Z1173" s="49">
        <f>IF('３　回答貼付シート'!AB1170="ない",0,IF('３　回答貼付シート'!AB1170="１～２日ある",1,IF('３　回答貼付シート'!AB1170="３～５日ある",2,IF('３　回答貼付シート'!AB1170="ほぼ毎日ある",3,))))</f>
        <v>0</v>
      </c>
      <c r="AA1173" s="49">
        <f>IF('３　回答貼付シート'!AC1170="ない",0,IF('３　回答貼付シート'!AC1170="１～２日ある",1,IF('３　回答貼付シート'!AC1170="３～５日ある",2,IF('３　回答貼付シート'!AC1170="ほぼ毎日ある",3,))))</f>
        <v>0</v>
      </c>
      <c r="AB1173" s="49">
        <f>IF('３　回答貼付シート'!AD1170="ない",0,IF('３　回答貼付シート'!AD1170="１～２日ある",1,IF('３　回答貼付シート'!AD1170="３～５日ある",2,IF('３　回答貼付シート'!AD1170="ほぼ毎日ある",3,))))</f>
        <v>0</v>
      </c>
      <c r="AC1173" s="49">
        <f>IF('３　回答貼付シート'!AE1170="ない",0,IF('３　回答貼付シート'!AE1170="１～２日ある",1,IF('３　回答貼付シート'!AE1170="３～５日ある",2,IF('３　回答貼付シート'!AE1170="ほぼ毎日ある",3,))))</f>
        <v>0</v>
      </c>
      <c r="AD1173" s="49">
        <f>IF('３　回答貼付シート'!AF1170="ない",0,IF('３　回答貼付シート'!AF1170="１～２日ある",1,IF('３　回答貼付シート'!AF1170="３～５日ある",2,IF('３　回答貼付シート'!AF1170="ほぼ毎日ある",3,))))</f>
        <v>0</v>
      </c>
      <c r="AE1173" s="49">
        <f>IF('３　回答貼付シート'!AG1170="ない",0,IF('３　回答貼付シート'!AG1170="１～２日ある",1,IF('３　回答貼付シート'!AG1170="３～５日ある",2,IF('３　回答貼付シート'!AG1170="ほぼ毎日ある",3,))))</f>
        <v>0</v>
      </c>
      <c r="AF1173" s="49">
        <f>IF('３　回答貼付シート'!AH1170="ない",0,IF('３　回答貼付シート'!AH1170="１～２日ある",1,IF('３　回答貼付シート'!AH1170="３～５日ある",2,IF('３　回答貼付シート'!AH1170="ほぼ毎日ある",3,))))</f>
        <v>0</v>
      </c>
      <c r="AG1173" s="49">
        <f>IF('３　回答貼付シート'!AI1170="ない",0,IF('３　回答貼付シート'!AI1170="１～２日ある",1,IF('３　回答貼付シート'!AI1170="３～５日ある",2,IF('３　回答貼付シート'!AI1170="ほぼ毎日ある",3,))))</f>
        <v>0</v>
      </c>
      <c r="AH1173" s="49">
        <f>IF('３　回答貼付シート'!AJ1170="ない",0,IF('３　回答貼付シート'!AJ1170="１～２日ある",1,IF('３　回答貼付シート'!AJ1170="３～５日ある",2,IF('３　回答貼付シート'!AJ1170="ほぼ毎日ある",3,))))</f>
        <v>0</v>
      </c>
      <c r="AI1173" s="49">
        <f>IF('３　回答貼付シート'!AK1170="ない",0,IF('３　回答貼付シート'!AK1170="１～２日ある",1,IF('３　回答貼付シート'!AK1170="３～５日ある",2,IF('３　回答貼付シート'!AK1170="ほぼ毎日ある",3,))))</f>
        <v>0</v>
      </c>
      <c r="AJ1173" s="49">
        <f>IF('３　回答貼付シート'!AL1170="ない",0,IF('３　回答貼付シート'!AL1170="１～２日ある",1,IF('３　回答貼付シート'!AL1170="３～５日ある",2,IF('３　回答貼付シート'!AL1170="ほぼ毎日ある",3,))))</f>
        <v>0</v>
      </c>
      <c r="AK1173" s="49">
        <f>IF('３　回答貼付シート'!AM1170="ない",0,IF('３　回答貼付シート'!AM1170="１～２日ある",1,IF('３　回答貼付シート'!AM1170="３～５日ある",2,IF('３　回答貼付シート'!AM1170="ほぼ毎日ある",3,))))</f>
        <v>0</v>
      </c>
      <c r="AL1173" s="49">
        <f>'３　回答貼付シート'!$AN1170</f>
        <v>0</v>
      </c>
      <c r="AM1173" s="49" t="str">
        <f t="shared" si="131"/>
        <v/>
      </c>
      <c r="AN1173" s="49" t="str">
        <f t="shared" si="132"/>
        <v/>
      </c>
      <c r="AO1173" s="49" t="str">
        <f t="shared" si="133"/>
        <v/>
      </c>
      <c r="AP1173" s="49" t="str">
        <f t="shared" si="134"/>
        <v/>
      </c>
      <c r="AQ1173" s="49" t="str">
        <f t="shared" si="135"/>
        <v/>
      </c>
      <c r="AR1173" t="str">
        <f t="shared" si="136"/>
        <v>0</v>
      </c>
      <c r="AT1173" s="42"/>
    </row>
    <row r="1174" spans="1:46">
      <c r="A1174" s="49"/>
      <c r="B1174" s="49">
        <f t="shared" si="130"/>
        <v>0</v>
      </c>
      <c r="C1174" s="49">
        <f>IF('３　回答貼付シート'!$F1171&lt;&gt;0,VLOOKUP('３　回答貼付シート'!$F1171,$AR$2048:$AS$2054,2,FALSE),0)</f>
        <v>0</v>
      </c>
      <c r="D1174" s="49">
        <f>IF('３　回答貼付シート'!$G1171&lt;&gt;0,VLOOKUP(('３　回答貼付シート'!$G1171), $AR$2048:$AS$2054,2,FALSE),0)</f>
        <v>0</v>
      </c>
      <c r="E1174" s="49">
        <f>'３　回答貼付シート'!$H1171</f>
        <v>0</v>
      </c>
      <c r="F1174" s="49">
        <f>IF(E1174=0,0,VLOOKUP($B1174,'２　情報入力シート'!$A$2:$E$2049,5))</f>
        <v>0</v>
      </c>
      <c r="G1174" s="49">
        <f>IF('３　回答貼付シート'!I1171="ない",0,IF('３　回答貼付シート'!I1171="１～２日ある",1,IF('３　回答貼付シート'!I1171="３～５日ある",2,IF('３　回答貼付シート'!I1171="ほぼ毎日ある",3,))))</f>
        <v>0</v>
      </c>
      <c r="H1174" s="49">
        <f>IF('３　回答貼付シート'!J1171="ない",0,IF('３　回答貼付シート'!J1171="１～２日ある",1,IF('３　回答貼付シート'!J1171="３～５日ある",2,IF('３　回答貼付シート'!J1171="ほぼ毎日ある",3,))))</f>
        <v>0</v>
      </c>
      <c r="I1174" s="49">
        <f>IF('３　回答貼付シート'!K1171="ない",0,IF('３　回答貼付シート'!K1171="１～２日ある",1,IF('３　回答貼付シート'!K1171="３～５日ある",2,IF('３　回答貼付シート'!K1171="ほぼ毎日ある",3,))))</f>
        <v>0</v>
      </c>
      <c r="J1174" s="49">
        <f>IF('３　回答貼付シート'!L1171="ない",0,IF('３　回答貼付シート'!L1171="１～２日ある",1,IF('３　回答貼付シート'!L1171="３～５日ある",2,IF('３　回答貼付シート'!L1171="ほぼ毎日ある",3,))))</f>
        <v>0</v>
      </c>
      <c r="K1174" s="49">
        <f>IF('３　回答貼付シート'!M1171="ない",0,IF('３　回答貼付シート'!M1171="１～２日ある",1,IF('３　回答貼付シート'!M1171="３～５日ある",2,IF('３　回答貼付シート'!M1171="ほぼ毎日ある",3,))))</f>
        <v>0</v>
      </c>
      <c r="L1174" s="49">
        <f>IF('３　回答貼付シート'!N1171="ない",0,IF('３　回答貼付シート'!N1171="１～２日ある",1,IF('３　回答貼付シート'!N1171="３～５日ある",2,IF('３　回答貼付シート'!N1171="ほぼ毎日ある",3,))))</f>
        <v>0</v>
      </c>
      <c r="M1174" s="49">
        <f>IF('３　回答貼付シート'!O1171="ない",0,IF('３　回答貼付シート'!O1171="１～２日ある",1,IF('３　回答貼付シート'!O1171="３～５日ある",2,IF('３　回答貼付シート'!O1171="ほぼ毎日ある",3,))))</f>
        <v>0</v>
      </c>
      <c r="N1174" s="49">
        <f>IF('３　回答貼付シート'!P1171="ない",0,IF('３　回答貼付シート'!P1171="１～２日ある",1,IF('３　回答貼付シート'!P1171="３～５日ある",2,IF('３　回答貼付シート'!P1171="ほぼ毎日ある",3,))))</f>
        <v>0</v>
      </c>
      <c r="O1174" s="49">
        <f>IF('３　回答貼付シート'!Q1171="ない",0,IF('３　回答貼付シート'!Q1171="１～２日ある",1,IF('３　回答貼付シート'!Q1171="３～５日ある",2,IF('３　回答貼付シート'!Q1171="ほぼ毎日ある",3,))))</f>
        <v>0</v>
      </c>
      <c r="P1174" s="49">
        <f>IF('３　回答貼付シート'!R1171="ない",0,IF('３　回答貼付シート'!R1171="１～２日ある",1,IF('３　回答貼付シート'!R1171="３～５日ある",2,IF('３　回答貼付シート'!R1171="ほぼ毎日ある",3,))))</f>
        <v>0</v>
      </c>
      <c r="Q1174" s="49">
        <f>IF('３　回答貼付シート'!S1171="ない",0,IF('３　回答貼付シート'!S1171="１～２日ある",1,IF('３　回答貼付シート'!S1171="３～５日ある",2,IF('３　回答貼付シート'!S1171="ほぼ毎日ある",3,))))</f>
        <v>0</v>
      </c>
      <c r="R1174" s="49">
        <f>IF('３　回答貼付シート'!T1171="ない",0,IF('３　回答貼付シート'!T1171="１～２日ある",1,IF('３　回答貼付シート'!T1171="３～５日ある",2,IF('３　回答貼付シート'!T1171="ほぼ毎日ある",3,))))</f>
        <v>0</v>
      </c>
      <c r="S1174" s="49">
        <f>IF('３　回答貼付シート'!U1171="ない",0,IF('３　回答貼付シート'!U1171="１～２日ある",1,IF('３　回答貼付シート'!U1171="３～５日ある",2,IF('３　回答貼付シート'!U1171="ほぼ毎日ある",3,))))</f>
        <v>0</v>
      </c>
      <c r="T1174" s="49">
        <f>IF('３　回答貼付シート'!V1171="ない",0,IF('３　回答貼付シート'!V1171="１～２日ある",1,IF('３　回答貼付シート'!V1171="３～５日ある",2,IF('３　回答貼付シート'!V1171="ほぼ毎日ある",3,))))</f>
        <v>0</v>
      </c>
      <c r="U1174" s="49">
        <f>IF('３　回答貼付シート'!W1171="ない",0,IF('３　回答貼付シート'!W1171="１～２日ある",1,IF('３　回答貼付シート'!W1171="３～５日ある",2,IF('３　回答貼付シート'!W1171="ほぼ毎日ある",3,))))</f>
        <v>0</v>
      </c>
      <c r="V1174" s="49">
        <f>IF('３　回答貼付シート'!X1171="ない",0,IF('３　回答貼付シート'!X1171="１～２日ある",1,IF('３　回答貼付シート'!X1171="３～５日ある",2,IF('３　回答貼付シート'!X1171="ほぼ毎日ある",3,))))</f>
        <v>0</v>
      </c>
      <c r="W1174" s="49">
        <f>IF('３　回答貼付シート'!Y1171="ない",0,IF('３　回答貼付シート'!Y1171="１～２日ある",1,IF('３　回答貼付シート'!Y1171="３～５日ある",2,IF('３　回答貼付シート'!Y1171="ほぼ毎日ある",3,))))</f>
        <v>0</v>
      </c>
      <c r="X1174" s="49">
        <f>IF('３　回答貼付シート'!Z1171="ない",0,IF('３　回答貼付シート'!Z1171="１～２日ある",1,IF('３　回答貼付シート'!Z1171="３～５日ある",2,IF('３　回答貼付シート'!Z1171="ほぼ毎日ある",3,))))</f>
        <v>0</v>
      </c>
      <c r="Y1174" s="49">
        <f>IF('３　回答貼付シート'!AA1171="ない",0,IF('３　回答貼付シート'!AA1171="１～２日ある",1,IF('３　回答貼付シート'!AA1171="３～５日ある",2,IF('３　回答貼付シート'!AA1171="ほぼ毎日ある",3,))))</f>
        <v>0</v>
      </c>
      <c r="Z1174" s="49">
        <f>IF('３　回答貼付シート'!AB1171="ない",0,IF('３　回答貼付シート'!AB1171="１～２日ある",1,IF('３　回答貼付シート'!AB1171="３～５日ある",2,IF('３　回答貼付シート'!AB1171="ほぼ毎日ある",3,))))</f>
        <v>0</v>
      </c>
      <c r="AA1174" s="49">
        <f>IF('３　回答貼付シート'!AC1171="ない",0,IF('３　回答貼付シート'!AC1171="１～２日ある",1,IF('３　回答貼付シート'!AC1171="３～５日ある",2,IF('３　回答貼付シート'!AC1171="ほぼ毎日ある",3,))))</f>
        <v>0</v>
      </c>
      <c r="AB1174" s="49">
        <f>IF('３　回答貼付シート'!AD1171="ない",0,IF('３　回答貼付シート'!AD1171="１～２日ある",1,IF('３　回答貼付シート'!AD1171="３～５日ある",2,IF('３　回答貼付シート'!AD1171="ほぼ毎日ある",3,))))</f>
        <v>0</v>
      </c>
      <c r="AC1174" s="49">
        <f>IF('３　回答貼付シート'!AE1171="ない",0,IF('３　回答貼付シート'!AE1171="１～２日ある",1,IF('３　回答貼付シート'!AE1171="３～５日ある",2,IF('３　回答貼付シート'!AE1171="ほぼ毎日ある",3,))))</f>
        <v>0</v>
      </c>
      <c r="AD1174" s="49">
        <f>IF('３　回答貼付シート'!AF1171="ない",0,IF('３　回答貼付シート'!AF1171="１～２日ある",1,IF('３　回答貼付シート'!AF1171="３～５日ある",2,IF('３　回答貼付シート'!AF1171="ほぼ毎日ある",3,))))</f>
        <v>0</v>
      </c>
      <c r="AE1174" s="49">
        <f>IF('３　回答貼付シート'!AG1171="ない",0,IF('３　回答貼付シート'!AG1171="１～２日ある",1,IF('３　回答貼付シート'!AG1171="３～５日ある",2,IF('３　回答貼付シート'!AG1171="ほぼ毎日ある",3,))))</f>
        <v>0</v>
      </c>
      <c r="AF1174" s="49">
        <f>IF('３　回答貼付シート'!AH1171="ない",0,IF('３　回答貼付シート'!AH1171="１～２日ある",1,IF('３　回答貼付シート'!AH1171="３～５日ある",2,IF('３　回答貼付シート'!AH1171="ほぼ毎日ある",3,))))</f>
        <v>0</v>
      </c>
      <c r="AG1174" s="49">
        <f>IF('３　回答貼付シート'!AI1171="ない",0,IF('３　回答貼付シート'!AI1171="１～２日ある",1,IF('３　回答貼付シート'!AI1171="３～５日ある",2,IF('３　回答貼付シート'!AI1171="ほぼ毎日ある",3,))))</f>
        <v>0</v>
      </c>
      <c r="AH1174" s="49">
        <f>IF('３　回答貼付シート'!AJ1171="ない",0,IF('３　回答貼付シート'!AJ1171="１～２日ある",1,IF('３　回答貼付シート'!AJ1171="３～５日ある",2,IF('３　回答貼付シート'!AJ1171="ほぼ毎日ある",3,))))</f>
        <v>0</v>
      </c>
      <c r="AI1174" s="49">
        <f>IF('３　回答貼付シート'!AK1171="ない",0,IF('３　回答貼付シート'!AK1171="１～２日ある",1,IF('３　回答貼付シート'!AK1171="３～５日ある",2,IF('３　回答貼付シート'!AK1171="ほぼ毎日ある",3,))))</f>
        <v>0</v>
      </c>
      <c r="AJ1174" s="49">
        <f>IF('３　回答貼付シート'!AL1171="ない",0,IF('３　回答貼付シート'!AL1171="１～２日ある",1,IF('３　回答貼付シート'!AL1171="３～５日ある",2,IF('３　回答貼付シート'!AL1171="ほぼ毎日ある",3,))))</f>
        <v>0</v>
      </c>
      <c r="AK1174" s="49">
        <f>IF('３　回答貼付シート'!AM1171="ない",0,IF('３　回答貼付シート'!AM1171="１～２日ある",1,IF('３　回答貼付シート'!AM1171="３～５日ある",2,IF('３　回答貼付シート'!AM1171="ほぼ毎日ある",3,))))</f>
        <v>0</v>
      </c>
      <c r="AL1174" s="49">
        <f>'３　回答貼付シート'!$AN1171</f>
        <v>0</v>
      </c>
      <c r="AM1174" s="49" t="str">
        <f t="shared" si="131"/>
        <v/>
      </c>
      <c r="AN1174" s="49" t="str">
        <f t="shared" si="132"/>
        <v/>
      </c>
      <c r="AO1174" s="49" t="str">
        <f t="shared" si="133"/>
        <v/>
      </c>
      <c r="AP1174" s="49" t="str">
        <f t="shared" si="134"/>
        <v/>
      </c>
      <c r="AQ1174" s="49" t="str">
        <f t="shared" si="135"/>
        <v/>
      </c>
      <c r="AR1174" t="str">
        <f t="shared" si="136"/>
        <v>0</v>
      </c>
      <c r="AT1174" s="42"/>
    </row>
    <row r="1175" spans="1:46">
      <c r="A1175" s="49"/>
      <c r="B1175" s="49">
        <f t="shared" si="130"/>
        <v>0</v>
      </c>
      <c r="C1175" s="49">
        <f>IF('３　回答貼付シート'!$F1172&lt;&gt;0,VLOOKUP('３　回答貼付シート'!$F1172,$AR$2048:$AS$2054,2,FALSE),0)</f>
        <v>0</v>
      </c>
      <c r="D1175" s="49">
        <f>IF('３　回答貼付シート'!$G1172&lt;&gt;0,VLOOKUP(('３　回答貼付シート'!$G1172), $AR$2048:$AS$2054,2,FALSE),0)</f>
        <v>0</v>
      </c>
      <c r="E1175" s="49">
        <f>'３　回答貼付シート'!$H1172</f>
        <v>0</v>
      </c>
      <c r="F1175" s="49">
        <f>IF(E1175=0,0,VLOOKUP($B1175,'２　情報入力シート'!$A$2:$E$2049,5))</f>
        <v>0</v>
      </c>
      <c r="G1175" s="49">
        <f>IF('３　回答貼付シート'!I1172="ない",0,IF('３　回答貼付シート'!I1172="１～２日ある",1,IF('３　回答貼付シート'!I1172="３～５日ある",2,IF('３　回答貼付シート'!I1172="ほぼ毎日ある",3,))))</f>
        <v>0</v>
      </c>
      <c r="H1175" s="49">
        <f>IF('３　回答貼付シート'!J1172="ない",0,IF('３　回答貼付シート'!J1172="１～２日ある",1,IF('３　回答貼付シート'!J1172="３～５日ある",2,IF('３　回答貼付シート'!J1172="ほぼ毎日ある",3,))))</f>
        <v>0</v>
      </c>
      <c r="I1175" s="49">
        <f>IF('３　回答貼付シート'!K1172="ない",0,IF('３　回答貼付シート'!K1172="１～２日ある",1,IF('３　回答貼付シート'!K1172="３～５日ある",2,IF('３　回答貼付シート'!K1172="ほぼ毎日ある",3,))))</f>
        <v>0</v>
      </c>
      <c r="J1175" s="49">
        <f>IF('３　回答貼付シート'!L1172="ない",0,IF('３　回答貼付シート'!L1172="１～２日ある",1,IF('３　回答貼付シート'!L1172="３～５日ある",2,IF('３　回答貼付シート'!L1172="ほぼ毎日ある",3,))))</f>
        <v>0</v>
      </c>
      <c r="K1175" s="49">
        <f>IF('３　回答貼付シート'!M1172="ない",0,IF('３　回答貼付シート'!M1172="１～２日ある",1,IF('３　回答貼付シート'!M1172="３～５日ある",2,IF('３　回答貼付シート'!M1172="ほぼ毎日ある",3,))))</f>
        <v>0</v>
      </c>
      <c r="L1175" s="49">
        <f>IF('３　回答貼付シート'!N1172="ない",0,IF('３　回答貼付シート'!N1172="１～２日ある",1,IF('３　回答貼付シート'!N1172="３～５日ある",2,IF('３　回答貼付シート'!N1172="ほぼ毎日ある",3,))))</f>
        <v>0</v>
      </c>
      <c r="M1175" s="49">
        <f>IF('３　回答貼付シート'!O1172="ない",0,IF('３　回答貼付シート'!O1172="１～２日ある",1,IF('３　回答貼付シート'!O1172="３～５日ある",2,IF('３　回答貼付シート'!O1172="ほぼ毎日ある",3,))))</f>
        <v>0</v>
      </c>
      <c r="N1175" s="49">
        <f>IF('３　回答貼付シート'!P1172="ない",0,IF('３　回答貼付シート'!P1172="１～２日ある",1,IF('３　回答貼付シート'!P1172="３～５日ある",2,IF('３　回答貼付シート'!P1172="ほぼ毎日ある",3,))))</f>
        <v>0</v>
      </c>
      <c r="O1175" s="49">
        <f>IF('３　回答貼付シート'!Q1172="ない",0,IF('３　回答貼付シート'!Q1172="１～２日ある",1,IF('３　回答貼付シート'!Q1172="３～５日ある",2,IF('３　回答貼付シート'!Q1172="ほぼ毎日ある",3,))))</f>
        <v>0</v>
      </c>
      <c r="P1175" s="49">
        <f>IF('３　回答貼付シート'!R1172="ない",0,IF('３　回答貼付シート'!R1172="１～２日ある",1,IF('３　回答貼付シート'!R1172="３～５日ある",2,IF('３　回答貼付シート'!R1172="ほぼ毎日ある",3,))))</f>
        <v>0</v>
      </c>
      <c r="Q1175" s="49">
        <f>IF('３　回答貼付シート'!S1172="ない",0,IF('３　回答貼付シート'!S1172="１～２日ある",1,IF('３　回答貼付シート'!S1172="３～５日ある",2,IF('３　回答貼付シート'!S1172="ほぼ毎日ある",3,))))</f>
        <v>0</v>
      </c>
      <c r="R1175" s="49">
        <f>IF('３　回答貼付シート'!T1172="ない",0,IF('３　回答貼付シート'!T1172="１～２日ある",1,IF('３　回答貼付シート'!T1172="３～５日ある",2,IF('３　回答貼付シート'!T1172="ほぼ毎日ある",3,))))</f>
        <v>0</v>
      </c>
      <c r="S1175" s="49">
        <f>IF('３　回答貼付シート'!U1172="ない",0,IF('３　回答貼付シート'!U1172="１～２日ある",1,IF('３　回答貼付シート'!U1172="３～５日ある",2,IF('３　回答貼付シート'!U1172="ほぼ毎日ある",3,))))</f>
        <v>0</v>
      </c>
      <c r="T1175" s="49">
        <f>IF('３　回答貼付シート'!V1172="ない",0,IF('３　回答貼付シート'!V1172="１～２日ある",1,IF('３　回答貼付シート'!V1172="３～５日ある",2,IF('３　回答貼付シート'!V1172="ほぼ毎日ある",3,))))</f>
        <v>0</v>
      </c>
      <c r="U1175" s="49">
        <f>IF('３　回答貼付シート'!W1172="ない",0,IF('３　回答貼付シート'!W1172="１～２日ある",1,IF('３　回答貼付シート'!W1172="３～５日ある",2,IF('３　回答貼付シート'!W1172="ほぼ毎日ある",3,))))</f>
        <v>0</v>
      </c>
      <c r="V1175" s="49">
        <f>IF('３　回答貼付シート'!X1172="ない",0,IF('３　回答貼付シート'!X1172="１～２日ある",1,IF('３　回答貼付シート'!X1172="３～５日ある",2,IF('３　回答貼付シート'!X1172="ほぼ毎日ある",3,))))</f>
        <v>0</v>
      </c>
      <c r="W1175" s="49">
        <f>IF('３　回答貼付シート'!Y1172="ない",0,IF('３　回答貼付シート'!Y1172="１～２日ある",1,IF('３　回答貼付シート'!Y1172="３～５日ある",2,IF('３　回答貼付シート'!Y1172="ほぼ毎日ある",3,))))</f>
        <v>0</v>
      </c>
      <c r="X1175" s="49">
        <f>IF('３　回答貼付シート'!Z1172="ない",0,IF('３　回答貼付シート'!Z1172="１～２日ある",1,IF('３　回答貼付シート'!Z1172="３～５日ある",2,IF('３　回答貼付シート'!Z1172="ほぼ毎日ある",3,))))</f>
        <v>0</v>
      </c>
      <c r="Y1175" s="49">
        <f>IF('３　回答貼付シート'!AA1172="ない",0,IF('３　回答貼付シート'!AA1172="１～２日ある",1,IF('３　回答貼付シート'!AA1172="３～５日ある",2,IF('３　回答貼付シート'!AA1172="ほぼ毎日ある",3,))))</f>
        <v>0</v>
      </c>
      <c r="Z1175" s="49">
        <f>IF('３　回答貼付シート'!AB1172="ない",0,IF('３　回答貼付シート'!AB1172="１～２日ある",1,IF('３　回答貼付シート'!AB1172="３～５日ある",2,IF('３　回答貼付シート'!AB1172="ほぼ毎日ある",3,))))</f>
        <v>0</v>
      </c>
      <c r="AA1175" s="49">
        <f>IF('３　回答貼付シート'!AC1172="ない",0,IF('３　回答貼付シート'!AC1172="１～２日ある",1,IF('３　回答貼付シート'!AC1172="３～５日ある",2,IF('３　回答貼付シート'!AC1172="ほぼ毎日ある",3,))))</f>
        <v>0</v>
      </c>
      <c r="AB1175" s="49">
        <f>IF('３　回答貼付シート'!AD1172="ない",0,IF('３　回答貼付シート'!AD1172="１～２日ある",1,IF('３　回答貼付シート'!AD1172="３～５日ある",2,IF('３　回答貼付シート'!AD1172="ほぼ毎日ある",3,))))</f>
        <v>0</v>
      </c>
      <c r="AC1175" s="49">
        <f>IF('３　回答貼付シート'!AE1172="ない",0,IF('３　回答貼付シート'!AE1172="１～２日ある",1,IF('３　回答貼付シート'!AE1172="３～５日ある",2,IF('３　回答貼付シート'!AE1172="ほぼ毎日ある",3,))))</f>
        <v>0</v>
      </c>
      <c r="AD1175" s="49">
        <f>IF('３　回答貼付シート'!AF1172="ない",0,IF('３　回答貼付シート'!AF1172="１～２日ある",1,IF('３　回答貼付シート'!AF1172="３～５日ある",2,IF('３　回答貼付シート'!AF1172="ほぼ毎日ある",3,))))</f>
        <v>0</v>
      </c>
      <c r="AE1175" s="49">
        <f>IF('３　回答貼付シート'!AG1172="ない",0,IF('３　回答貼付シート'!AG1172="１～２日ある",1,IF('３　回答貼付シート'!AG1172="３～５日ある",2,IF('３　回答貼付シート'!AG1172="ほぼ毎日ある",3,))))</f>
        <v>0</v>
      </c>
      <c r="AF1175" s="49">
        <f>IF('３　回答貼付シート'!AH1172="ない",0,IF('３　回答貼付シート'!AH1172="１～２日ある",1,IF('３　回答貼付シート'!AH1172="３～５日ある",2,IF('３　回答貼付シート'!AH1172="ほぼ毎日ある",3,))))</f>
        <v>0</v>
      </c>
      <c r="AG1175" s="49">
        <f>IF('３　回答貼付シート'!AI1172="ない",0,IF('３　回答貼付シート'!AI1172="１～２日ある",1,IF('３　回答貼付シート'!AI1172="３～５日ある",2,IF('３　回答貼付シート'!AI1172="ほぼ毎日ある",3,))))</f>
        <v>0</v>
      </c>
      <c r="AH1175" s="49">
        <f>IF('３　回答貼付シート'!AJ1172="ない",0,IF('３　回答貼付シート'!AJ1172="１～２日ある",1,IF('３　回答貼付シート'!AJ1172="３～５日ある",2,IF('３　回答貼付シート'!AJ1172="ほぼ毎日ある",3,))))</f>
        <v>0</v>
      </c>
      <c r="AI1175" s="49">
        <f>IF('３　回答貼付シート'!AK1172="ない",0,IF('３　回答貼付シート'!AK1172="１～２日ある",1,IF('３　回答貼付シート'!AK1172="３～５日ある",2,IF('３　回答貼付シート'!AK1172="ほぼ毎日ある",3,))))</f>
        <v>0</v>
      </c>
      <c r="AJ1175" s="49">
        <f>IF('３　回答貼付シート'!AL1172="ない",0,IF('３　回答貼付シート'!AL1172="１～２日ある",1,IF('３　回答貼付シート'!AL1172="３～５日ある",2,IF('３　回答貼付シート'!AL1172="ほぼ毎日ある",3,))))</f>
        <v>0</v>
      </c>
      <c r="AK1175" s="49">
        <f>IF('３　回答貼付シート'!AM1172="ない",0,IF('３　回答貼付シート'!AM1172="１～２日ある",1,IF('３　回答貼付シート'!AM1172="３～５日ある",2,IF('３　回答貼付シート'!AM1172="ほぼ毎日ある",3,))))</f>
        <v>0</v>
      </c>
      <c r="AL1175" s="49">
        <f>'３　回答貼付シート'!$AN1172</f>
        <v>0</v>
      </c>
      <c r="AM1175" s="49" t="str">
        <f t="shared" si="131"/>
        <v/>
      </c>
      <c r="AN1175" s="49" t="str">
        <f t="shared" si="132"/>
        <v/>
      </c>
      <c r="AO1175" s="49" t="str">
        <f t="shared" si="133"/>
        <v/>
      </c>
      <c r="AP1175" s="49" t="str">
        <f t="shared" si="134"/>
        <v/>
      </c>
      <c r="AQ1175" s="49" t="str">
        <f t="shared" si="135"/>
        <v/>
      </c>
      <c r="AR1175" t="str">
        <f t="shared" si="136"/>
        <v>0</v>
      </c>
      <c r="AT1175" s="42"/>
    </row>
    <row r="1176" spans="1:46">
      <c r="A1176" s="49"/>
      <c r="B1176" s="49">
        <f t="shared" si="130"/>
        <v>0</v>
      </c>
      <c r="C1176" s="49">
        <f>IF('３　回答貼付シート'!$F1173&lt;&gt;0,VLOOKUP('３　回答貼付シート'!$F1173,$AR$2048:$AS$2054,2,FALSE),0)</f>
        <v>0</v>
      </c>
      <c r="D1176" s="49">
        <f>IF('３　回答貼付シート'!$G1173&lt;&gt;0,VLOOKUP(('３　回答貼付シート'!$G1173), $AR$2048:$AS$2054,2,FALSE),0)</f>
        <v>0</v>
      </c>
      <c r="E1176" s="49">
        <f>'３　回答貼付シート'!$H1173</f>
        <v>0</v>
      </c>
      <c r="F1176" s="49">
        <f>IF(E1176=0,0,VLOOKUP($B1176,'２　情報入力シート'!$A$2:$E$2049,5))</f>
        <v>0</v>
      </c>
      <c r="G1176" s="49">
        <f>IF('３　回答貼付シート'!I1173="ない",0,IF('３　回答貼付シート'!I1173="１～２日ある",1,IF('３　回答貼付シート'!I1173="３～５日ある",2,IF('３　回答貼付シート'!I1173="ほぼ毎日ある",3,))))</f>
        <v>0</v>
      </c>
      <c r="H1176" s="49">
        <f>IF('３　回答貼付シート'!J1173="ない",0,IF('３　回答貼付シート'!J1173="１～２日ある",1,IF('３　回答貼付シート'!J1173="３～５日ある",2,IF('３　回答貼付シート'!J1173="ほぼ毎日ある",3,))))</f>
        <v>0</v>
      </c>
      <c r="I1176" s="49">
        <f>IF('３　回答貼付シート'!K1173="ない",0,IF('３　回答貼付シート'!K1173="１～２日ある",1,IF('３　回答貼付シート'!K1173="３～５日ある",2,IF('３　回答貼付シート'!K1173="ほぼ毎日ある",3,))))</f>
        <v>0</v>
      </c>
      <c r="J1176" s="49">
        <f>IF('３　回答貼付シート'!L1173="ない",0,IF('３　回答貼付シート'!L1173="１～２日ある",1,IF('３　回答貼付シート'!L1173="３～５日ある",2,IF('３　回答貼付シート'!L1173="ほぼ毎日ある",3,))))</f>
        <v>0</v>
      </c>
      <c r="K1176" s="49">
        <f>IF('３　回答貼付シート'!M1173="ない",0,IF('３　回答貼付シート'!M1173="１～２日ある",1,IF('３　回答貼付シート'!M1173="３～５日ある",2,IF('３　回答貼付シート'!M1173="ほぼ毎日ある",3,))))</f>
        <v>0</v>
      </c>
      <c r="L1176" s="49">
        <f>IF('３　回答貼付シート'!N1173="ない",0,IF('３　回答貼付シート'!N1173="１～２日ある",1,IF('３　回答貼付シート'!N1173="３～５日ある",2,IF('３　回答貼付シート'!N1173="ほぼ毎日ある",3,))))</f>
        <v>0</v>
      </c>
      <c r="M1176" s="49">
        <f>IF('３　回答貼付シート'!O1173="ない",0,IF('３　回答貼付シート'!O1173="１～２日ある",1,IF('３　回答貼付シート'!O1173="３～５日ある",2,IF('３　回答貼付シート'!O1173="ほぼ毎日ある",3,))))</f>
        <v>0</v>
      </c>
      <c r="N1176" s="49">
        <f>IF('３　回答貼付シート'!P1173="ない",0,IF('３　回答貼付シート'!P1173="１～２日ある",1,IF('３　回答貼付シート'!P1173="３～５日ある",2,IF('３　回答貼付シート'!P1173="ほぼ毎日ある",3,))))</f>
        <v>0</v>
      </c>
      <c r="O1176" s="49">
        <f>IF('３　回答貼付シート'!Q1173="ない",0,IF('３　回答貼付シート'!Q1173="１～２日ある",1,IF('３　回答貼付シート'!Q1173="３～５日ある",2,IF('３　回答貼付シート'!Q1173="ほぼ毎日ある",3,))))</f>
        <v>0</v>
      </c>
      <c r="P1176" s="49">
        <f>IF('３　回答貼付シート'!R1173="ない",0,IF('３　回答貼付シート'!R1173="１～２日ある",1,IF('３　回答貼付シート'!R1173="３～５日ある",2,IF('３　回答貼付シート'!R1173="ほぼ毎日ある",3,))))</f>
        <v>0</v>
      </c>
      <c r="Q1176" s="49">
        <f>IF('３　回答貼付シート'!S1173="ない",0,IF('３　回答貼付シート'!S1173="１～２日ある",1,IF('３　回答貼付シート'!S1173="３～５日ある",2,IF('３　回答貼付シート'!S1173="ほぼ毎日ある",3,))))</f>
        <v>0</v>
      </c>
      <c r="R1176" s="49">
        <f>IF('３　回答貼付シート'!T1173="ない",0,IF('３　回答貼付シート'!T1173="１～２日ある",1,IF('３　回答貼付シート'!T1173="３～５日ある",2,IF('３　回答貼付シート'!T1173="ほぼ毎日ある",3,))))</f>
        <v>0</v>
      </c>
      <c r="S1176" s="49">
        <f>IF('３　回答貼付シート'!U1173="ない",0,IF('３　回答貼付シート'!U1173="１～２日ある",1,IF('３　回答貼付シート'!U1173="３～５日ある",2,IF('３　回答貼付シート'!U1173="ほぼ毎日ある",3,))))</f>
        <v>0</v>
      </c>
      <c r="T1176" s="49">
        <f>IF('３　回答貼付シート'!V1173="ない",0,IF('３　回答貼付シート'!V1173="１～２日ある",1,IF('３　回答貼付シート'!V1173="３～５日ある",2,IF('３　回答貼付シート'!V1173="ほぼ毎日ある",3,))))</f>
        <v>0</v>
      </c>
      <c r="U1176" s="49">
        <f>IF('３　回答貼付シート'!W1173="ない",0,IF('３　回答貼付シート'!W1173="１～２日ある",1,IF('３　回答貼付シート'!W1173="３～５日ある",2,IF('３　回答貼付シート'!W1173="ほぼ毎日ある",3,))))</f>
        <v>0</v>
      </c>
      <c r="V1176" s="49">
        <f>IF('３　回答貼付シート'!X1173="ない",0,IF('３　回答貼付シート'!X1173="１～２日ある",1,IF('３　回答貼付シート'!X1173="３～５日ある",2,IF('３　回答貼付シート'!X1173="ほぼ毎日ある",3,))))</f>
        <v>0</v>
      </c>
      <c r="W1176" s="49">
        <f>IF('３　回答貼付シート'!Y1173="ない",0,IF('３　回答貼付シート'!Y1173="１～２日ある",1,IF('３　回答貼付シート'!Y1173="３～５日ある",2,IF('３　回答貼付シート'!Y1173="ほぼ毎日ある",3,))))</f>
        <v>0</v>
      </c>
      <c r="X1176" s="49">
        <f>IF('３　回答貼付シート'!Z1173="ない",0,IF('３　回答貼付シート'!Z1173="１～２日ある",1,IF('３　回答貼付シート'!Z1173="３～５日ある",2,IF('３　回答貼付シート'!Z1173="ほぼ毎日ある",3,))))</f>
        <v>0</v>
      </c>
      <c r="Y1176" s="49">
        <f>IF('３　回答貼付シート'!AA1173="ない",0,IF('３　回答貼付シート'!AA1173="１～２日ある",1,IF('３　回答貼付シート'!AA1173="３～５日ある",2,IF('３　回答貼付シート'!AA1173="ほぼ毎日ある",3,))))</f>
        <v>0</v>
      </c>
      <c r="Z1176" s="49">
        <f>IF('３　回答貼付シート'!AB1173="ない",0,IF('３　回答貼付シート'!AB1173="１～２日ある",1,IF('３　回答貼付シート'!AB1173="３～５日ある",2,IF('３　回答貼付シート'!AB1173="ほぼ毎日ある",3,))))</f>
        <v>0</v>
      </c>
      <c r="AA1176" s="49">
        <f>IF('３　回答貼付シート'!AC1173="ない",0,IF('３　回答貼付シート'!AC1173="１～２日ある",1,IF('３　回答貼付シート'!AC1173="３～５日ある",2,IF('３　回答貼付シート'!AC1173="ほぼ毎日ある",3,))))</f>
        <v>0</v>
      </c>
      <c r="AB1176" s="49">
        <f>IF('３　回答貼付シート'!AD1173="ない",0,IF('３　回答貼付シート'!AD1173="１～２日ある",1,IF('３　回答貼付シート'!AD1173="３～５日ある",2,IF('３　回答貼付シート'!AD1173="ほぼ毎日ある",3,))))</f>
        <v>0</v>
      </c>
      <c r="AC1176" s="49">
        <f>IF('３　回答貼付シート'!AE1173="ない",0,IF('３　回答貼付シート'!AE1173="１～２日ある",1,IF('３　回答貼付シート'!AE1173="３～５日ある",2,IF('３　回答貼付シート'!AE1173="ほぼ毎日ある",3,))))</f>
        <v>0</v>
      </c>
      <c r="AD1176" s="49">
        <f>IF('３　回答貼付シート'!AF1173="ない",0,IF('３　回答貼付シート'!AF1173="１～２日ある",1,IF('３　回答貼付シート'!AF1173="３～５日ある",2,IF('３　回答貼付シート'!AF1173="ほぼ毎日ある",3,))))</f>
        <v>0</v>
      </c>
      <c r="AE1176" s="49">
        <f>IF('３　回答貼付シート'!AG1173="ない",0,IF('３　回答貼付シート'!AG1173="１～２日ある",1,IF('３　回答貼付シート'!AG1173="３～５日ある",2,IF('３　回答貼付シート'!AG1173="ほぼ毎日ある",3,))))</f>
        <v>0</v>
      </c>
      <c r="AF1176" s="49">
        <f>IF('３　回答貼付シート'!AH1173="ない",0,IF('３　回答貼付シート'!AH1173="１～２日ある",1,IF('３　回答貼付シート'!AH1173="３～５日ある",2,IF('３　回答貼付シート'!AH1173="ほぼ毎日ある",3,))))</f>
        <v>0</v>
      </c>
      <c r="AG1176" s="49">
        <f>IF('３　回答貼付シート'!AI1173="ない",0,IF('３　回答貼付シート'!AI1173="１～２日ある",1,IF('３　回答貼付シート'!AI1173="３～５日ある",2,IF('３　回答貼付シート'!AI1173="ほぼ毎日ある",3,))))</f>
        <v>0</v>
      </c>
      <c r="AH1176" s="49">
        <f>IF('３　回答貼付シート'!AJ1173="ない",0,IF('３　回答貼付シート'!AJ1173="１～２日ある",1,IF('３　回答貼付シート'!AJ1173="３～５日ある",2,IF('３　回答貼付シート'!AJ1173="ほぼ毎日ある",3,))))</f>
        <v>0</v>
      </c>
      <c r="AI1176" s="49">
        <f>IF('３　回答貼付シート'!AK1173="ない",0,IF('３　回答貼付シート'!AK1173="１～２日ある",1,IF('３　回答貼付シート'!AK1173="３～５日ある",2,IF('３　回答貼付シート'!AK1173="ほぼ毎日ある",3,))))</f>
        <v>0</v>
      </c>
      <c r="AJ1176" s="49">
        <f>IF('３　回答貼付シート'!AL1173="ない",0,IF('３　回答貼付シート'!AL1173="１～２日ある",1,IF('３　回答貼付シート'!AL1173="３～５日ある",2,IF('３　回答貼付シート'!AL1173="ほぼ毎日ある",3,))))</f>
        <v>0</v>
      </c>
      <c r="AK1176" s="49">
        <f>IF('３　回答貼付シート'!AM1173="ない",0,IF('３　回答貼付シート'!AM1173="１～２日ある",1,IF('３　回答貼付シート'!AM1173="３～５日ある",2,IF('３　回答貼付シート'!AM1173="ほぼ毎日ある",3,))))</f>
        <v>0</v>
      </c>
      <c r="AL1176" s="49">
        <f>'３　回答貼付シート'!$AN1173</f>
        <v>0</v>
      </c>
      <c r="AM1176" s="49" t="str">
        <f t="shared" si="131"/>
        <v/>
      </c>
      <c r="AN1176" s="49" t="str">
        <f t="shared" si="132"/>
        <v/>
      </c>
      <c r="AO1176" s="49" t="str">
        <f t="shared" si="133"/>
        <v/>
      </c>
      <c r="AP1176" s="49" t="str">
        <f t="shared" si="134"/>
        <v/>
      </c>
      <c r="AQ1176" s="49" t="str">
        <f t="shared" si="135"/>
        <v/>
      </c>
      <c r="AR1176" t="str">
        <f t="shared" si="136"/>
        <v>0</v>
      </c>
      <c r="AT1176" s="42"/>
    </row>
    <row r="1177" spans="1:46">
      <c r="A1177" s="49"/>
      <c r="B1177" s="49">
        <f t="shared" si="130"/>
        <v>0</v>
      </c>
      <c r="C1177" s="49">
        <f>IF('３　回答貼付シート'!$F1174&lt;&gt;0,VLOOKUP('３　回答貼付シート'!$F1174,$AR$2048:$AS$2054,2,FALSE),0)</f>
        <v>0</v>
      </c>
      <c r="D1177" s="49">
        <f>IF('３　回答貼付シート'!$G1174&lt;&gt;0,VLOOKUP(('３　回答貼付シート'!$G1174), $AR$2048:$AS$2054,2,FALSE),0)</f>
        <v>0</v>
      </c>
      <c r="E1177" s="49">
        <f>'３　回答貼付シート'!$H1174</f>
        <v>0</v>
      </c>
      <c r="F1177" s="49">
        <f>IF(E1177=0,0,VLOOKUP($B1177,'２　情報入力シート'!$A$2:$E$2049,5))</f>
        <v>0</v>
      </c>
      <c r="G1177" s="49">
        <f>IF('３　回答貼付シート'!I1174="ない",0,IF('３　回答貼付シート'!I1174="１～２日ある",1,IF('３　回答貼付シート'!I1174="３～５日ある",2,IF('３　回答貼付シート'!I1174="ほぼ毎日ある",3,))))</f>
        <v>0</v>
      </c>
      <c r="H1177" s="49">
        <f>IF('３　回答貼付シート'!J1174="ない",0,IF('３　回答貼付シート'!J1174="１～２日ある",1,IF('３　回答貼付シート'!J1174="３～５日ある",2,IF('３　回答貼付シート'!J1174="ほぼ毎日ある",3,))))</f>
        <v>0</v>
      </c>
      <c r="I1177" s="49">
        <f>IF('３　回答貼付シート'!K1174="ない",0,IF('３　回答貼付シート'!K1174="１～２日ある",1,IF('３　回答貼付シート'!K1174="３～５日ある",2,IF('３　回答貼付シート'!K1174="ほぼ毎日ある",3,))))</f>
        <v>0</v>
      </c>
      <c r="J1177" s="49">
        <f>IF('３　回答貼付シート'!L1174="ない",0,IF('３　回答貼付シート'!L1174="１～２日ある",1,IF('３　回答貼付シート'!L1174="３～５日ある",2,IF('３　回答貼付シート'!L1174="ほぼ毎日ある",3,))))</f>
        <v>0</v>
      </c>
      <c r="K1177" s="49">
        <f>IF('３　回答貼付シート'!M1174="ない",0,IF('３　回答貼付シート'!M1174="１～２日ある",1,IF('３　回答貼付シート'!M1174="３～５日ある",2,IF('３　回答貼付シート'!M1174="ほぼ毎日ある",3,))))</f>
        <v>0</v>
      </c>
      <c r="L1177" s="49">
        <f>IF('３　回答貼付シート'!N1174="ない",0,IF('３　回答貼付シート'!N1174="１～２日ある",1,IF('３　回答貼付シート'!N1174="３～５日ある",2,IF('３　回答貼付シート'!N1174="ほぼ毎日ある",3,))))</f>
        <v>0</v>
      </c>
      <c r="M1177" s="49">
        <f>IF('３　回答貼付シート'!O1174="ない",0,IF('３　回答貼付シート'!O1174="１～２日ある",1,IF('３　回答貼付シート'!O1174="３～５日ある",2,IF('３　回答貼付シート'!O1174="ほぼ毎日ある",3,))))</f>
        <v>0</v>
      </c>
      <c r="N1177" s="49">
        <f>IF('３　回答貼付シート'!P1174="ない",0,IF('３　回答貼付シート'!P1174="１～２日ある",1,IF('３　回答貼付シート'!P1174="３～５日ある",2,IF('３　回答貼付シート'!P1174="ほぼ毎日ある",3,))))</f>
        <v>0</v>
      </c>
      <c r="O1177" s="49">
        <f>IF('３　回答貼付シート'!Q1174="ない",0,IF('３　回答貼付シート'!Q1174="１～２日ある",1,IF('３　回答貼付シート'!Q1174="３～５日ある",2,IF('３　回答貼付シート'!Q1174="ほぼ毎日ある",3,))))</f>
        <v>0</v>
      </c>
      <c r="P1177" s="49">
        <f>IF('３　回答貼付シート'!R1174="ない",0,IF('３　回答貼付シート'!R1174="１～２日ある",1,IF('３　回答貼付シート'!R1174="３～５日ある",2,IF('３　回答貼付シート'!R1174="ほぼ毎日ある",3,))))</f>
        <v>0</v>
      </c>
      <c r="Q1177" s="49">
        <f>IF('３　回答貼付シート'!S1174="ない",0,IF('３　回答貼付シート'!S1174="１～２日ある",1,IF('３　回答貼付シート'!S1174="３～５日ある",2,IF('３　回答貼付シート'!S1174="ほぼ毎日ある",3,))))</f>
        <v>0</v>
      </c>
      <c r="R1177" s="49">
        <f>IF('３　回答貼付シート'!T1174="ない",0,IF('３　回答貼付シート'!T1174="１～２日ある",1,IF('３　回答貼付シート'!T1174="３～５日ある",2,IF('３　回答貼付シート'!T1174="ほぼ毎日ある",3,))))</f>
        <v>0</v>
      </c>
      <c r="S1177" s="49">
        <f>IF('３　回答貼付シート'!U1174="ない",0,IF('３　回答貼付シート'!U1174="１～２日ある",1,IF('３　回答貼付シート'!U1174="３～５日ある",2,IF('３　回答貼付シート'!U1174="ほぼ毎日ある",3,))))</f>
        <v>0</v>
      </c>
      <c r="T1177" s="49">
        <f>IF('３　回答貼付シート'!V1174="ない",0,IF('３　回答貼付シート'!V1174="１～２日ある",1,IF('３　回答貼付シート'!V1174="３～５日ある",2,IF('３　回答貼付シート'!V1174="ほぼ毎日ある",3,))))</f>
        <v>0</v>
      </c>
      <c r="U1177" s="49">
        <f>IF('３　回答貼付シート'!W1174="ない",0,IF('３　回答貼付シート'!W1174="１～２日ある",1,IF('３　回答貼付シート'!W1174="３～５日ある",2,IF('３　回答貼付シート'!W1174="ほぼ毎日ある",3,))))</f>
        <v>0</v>
      </c>
      <c r="V1177" s="49">
        <f>IF('３　回答貼付シート'!X1174="ない",0,IF('３　回答貼付シート'!X1174="１～２日ある",1,IF('３　回答貼付シート'!X1174="３～５日ある",2,IF('３　回答貼付シート'!X1174="ほぼ毎日ある",3,))))</f>
        <v>0</v>
      </c>
      <c r="W1177" s="49">
        <f>IF('３　回答貼付シート'!Y1174="ない",0,IF('３　回答貼付シート'!Y1174="１～２日ある",1,IF('３　回答貼付シート'!Y1174="３～５日ある",2,IF('３　回答貼付シート'!Y1174="ほぼ毎日ある",3,))))</f>
        <v>0</v>
      </c>
      <c r="X1177" s="49">
        <f>IF('３　回答貼付シート'!Z1174="ない",0,IF('３　回答貼付シート'!Z1174="１～２日ある",1,IF('３　回答貼付シート'!Z1174="３～５日ある",2,IF('３　回答貼付シート'!Z1174="ほぼ毎日ある",3,))))</f>
        <v>0</v>
      </c>
      <c r="Y1177" s="49">
        <f>IF('３　回答貼付シート'!AA1174="ない",0,IF('３　回答貼付シート'!AA1174="１～２日ある",1,IF('３　回答貼付シート'!AA1174="３～５日ある",2,IF('３　回答貼付シート'!AA1174="ほぼ毎日ある",3,))))</f>
        <v>0</v>
      </c>
      <c r="Z1177" s="49">
        <f>IF('３　回答貼付シート'!AB1174="ない",0,IF('３　回答貼付シート'!AB1174="１～２日ある",1,IF('３　回答貼付シート'!AB1174="３～５日ある",2,IF('３　回答貼付シート'!AB1174="ほぼ毎日ある",3,))))</f>
        <v>0</v>
      </c>
      <c r="AA1177" s="49">
        <f>IF('３　回答貼付シート'!AC1174="ない",0,IF('３　回答貼付シート'!AC1174="１～２日ある",1,IF('３　回答貼付シート'!AC1174="３～５日ある",2,IF('３　回答貼付シート'!AC1174="ほぼ毎日ある",3,))))</f>
        <v>0</v>
      </c>
      <c r="AB1177" s="49">
        <f>IF('３　回答貼付シート'!AD1174="ない",0,IF('３　回答貼付シート'!AD1174="１～２日ある",1,IF('３　回答貼付シート'!AD1174="３～５日ある",2,IF('３　回答貼付シート'!AD1174="ほぼ毎日ある",3,))))</f>
        <v>0</v>
      </c>
      <c r="AC1177" s="49">
        <f>IF('３　回答貼付シート'!AE1174="ない",0,IF('３　回答貼付シート'!AE1174="１～２日ある",1,IF('３　回答貼付シート'!AE1174="３～５日ある",2,IF('３　回答貼付シート'!AE1174="ほぼ毎日ある",3,))))</f>
        <v>0</v>
      </c>
      <c r="AD1177" s="49">
        <f>IF('３　回答貼付シート'!AF1174="ない",0,IF('３　回答貼付シート'!AF1174="１～２日ある",1,IF('３　回答貼付シート'!AF1174="３～５日ある",2,IF('３　回答貼付シート'!AF1174="ほぼ毎日ある",3,))))</f>
        <v>0</v>
      </c>
      <c r="AE1177" s="49">
        <f>IF('３　回答貼付シート'!AG1174="ない",0,IF('３　回答貼付シート'!AG1174="１～２日ある",1,IF('３　回答貼付シート'!AG1174="３～５日ある",2,IF('３　回答貼付シート'!AG1174="ほぼ毎日ある",3,))))</f>
        <v>0</v>
      </c>
      <c r="AF1177" s="49">
        <f>IF('３　回答貼付シート'!AH1174="ない",0,IF('３　回答貼付シート'!AH1174="１～２日ある",1,IF('３　回答貼付シート'!AH1174="３～５日ある",2,IF('３　回答貼付シート'!AH1174="ほぼ毎日ある",3,))))</f>
        <v>0</v>
      </c>
      <c r="AG1177" s="49">
        <f>IF('３　回答貼付シート'!AI1174="ない",0,IF('３　回答貼付シート'!AI1174="１～２日ある",1,IF('３　回答貼付シート'!AI1174="３～５日ある",2,IF('３　回答貼付シート'!AI1174="ほぼ毎日ある",3,))))</f>
        <v>0</v>
      </c>
      <c r="AH1177" s="49">
        <f>IF('３　回答貼付シート'!AJ1174="ない",0,IF('３　回答貼付シート'!AJ1174="１～２日ある",1,IF('３　回答貼付シート'!AJ1174="３～５日ある",2,IF('３　回答貼付シート'!AJ1174="ほぼ毎日ある",3,))))</f>
        <v>0</v>
      </c>
      <c r="AI1177" s="49">
        <f>IF('３　回答貼付シート'!AK1174="ない",0,IF('３　回答貼付シート'!AK1174="１～２日ある",1,IF('３　回答貼付シート'!AK1174="３～５日ある",2,IF('３　回答貼付シート'!AK1174="ほぼ毎日ある",3,))))</f>
        <v>0</v>
      </c>
      <c r="AJ1177" s="49">
        <f>IF('３　回答貼付シート'!AL1174="ない",0,IF('３　回答貼付シート'!AL1174="１～２日ある",1,IF('３　回答貼付シート'!AL1174="３～５日ある",2,IF('３　回答貼付シート'!AL1174="ほぼ毎日ある",3,))))</f>
        <v>0</v>
      </c>
      <c r="AK1177" s="49">
        <f>IF('３　回答貼付シート'!AM1174="ない",0,IF('３　回答貼付シート'!AM1174="１～２日ある",1,IF('３　回答貼付シート'!AM1174="３～５日ある",2,IF('３　回答貼付シート'!AM1174="ほぼ毎日ある",3,))))</f>
        <v>0</v>
      </c>
      <c r="AL1177" s="49">
        <f>'３　回答貼付シート'!$AN1174</f>
        <v>0</v>
      </c>
      <c r="AM1177" s="49" t="str">
        <f t="shared" si="131"/>
        <v/>
      </c>
      <c r="AN1177" s="49" t="str">
        <f t="shared" si="132"/>
        <v/>
      </c>
      <c r="AO1177" s="49" t="str">
        <f t="shared" si="133"/>
        <v/>
      </c>
      <c r="AP1177" s="49" t="str">
        <f t="shared" si="134"/>
        <v/>
      </c>
      <c r="AQ1177" s="49" t="str">
        <f t="shared" si="135"/>
        <v/>
      </c>
      <c r="AR1177" t="str">
        <f t="shared" si="136"/>
        <v>0</v>
      </c>
      <c r="AT1177" s="42"/>
    </row>
    <row r="1178" spans="1:46">
      <c r="A1178" s="49"/>
      <c r="B1178" s="49">
        <f t="shared" si="130"/>
        <v>0</v>
      </c>
      <c r="C1178" s="49">
        <f>IF('３　回答貼付シート'!$F1175&lt;&gt;0,VLOOKUP('３　回答貼付シート'!$F1175,$AR$2048:$AS$2054,2,FALSE),0)</f>
        <v>0</v>
      </c>
      <c r="D1178" s="49">
        <f>IF('３　回答貼付シート'!$G1175&lt;&gt;0,VLOOKUP(('３　回答貼付シート'!$G1175), $AR$2048:$AS$2054,2,FALSE),0)</f>
        <v>0</v>
      </c>
      <c r="E1178" s="49">
        <f>'３　回答貼付シート'!$H1175</f>
        <v>0</v>
      </c>
      <c r="F1178" s="49">
        <f>IF(E1178=0,0,VLOOKUP($B1178,'２　情報入力シート'!$A$2:$E$2049,5))</f>
        <v>0</v>
      </c>
      <c r="G1178" s="49">
        <f>IF('３　回答貼付シート'!I1175="ない",0,IF('３　回答貼付シート'!I1175="１～２日ある",1,IF('３　回答貼付シート'!I1175="３～５日ある",2,IF('３　回答貼付シート'!I1175="ほぼ毎日ある",3,))))</f>
        <v>0</v>
      </c>
      <c r="H1178" s="49">
        <f>IF('３　回答貼付シート'!J1175="ない",0,IF('３　回答貼付シート'!J1175="１～２日ある",1,IF('３　回答貼付シート'!J1175="３～５日ある",2,IF('３　回答貼付シート'!J1175="ほぼ毎日ある",3,))))</f>
        <v>0</v>
      </c>
      <c r="I1178" s="49">
        <f>IF('３　回答貼付シート'!K1175="ない",0,IF('３　回答貼付シート'!K1175="１～２日ある",1,IF('３　回答貼付シート'!K1175="３～５日ある",2,IF('３　回答貼付シート'!K1175="ほぼ毎日ある",3,))))</f>
        <v>0</v>
      </c>
      <c r="J1178" s="49">
        <f>IF('３　回答貼付シート'!L1175="ない",0,IF('３　回答貼付シート'!L1175="１～２日ある",1,IF('３　回答貼付シート'!L1175="３～５日ある",2,IF('３　回答貼付シート'!L1175="ほぼ毎日ある",3,))))</f>
        <v>0</v>
      </c>
      <c r="K1178" s="49">
        <f>IF('３　回答貼付シート'!M1175="ない",0,IF('３　回答貼付シート'!M1175="１～２日ある",1,IF('３　回答貼付シート'!M1175="３～５日ある",2,IF('３　回答貼付シート'!M1175="ほぼ毎日ある",3,))))</f>
        <v>0</v>
      </c>
      <c r="L1178" s="49">
        <f>IF('３　回答貼付シート'!N1175="ない",0,IF('３　回答貼付シート'!N1175="１～２日ある",1,IF('３　回答貼付シート'!N1175="３～５日ある",2,IF('３　回答貼付シート'!N1175="ほぼ毎日ある",3,))))</f>
        <v>0</v>
      </c>
      <c r="M1178" s="49">
        <f>IF('３　回答貼付シート'!O1175="ない",0,IF('３　回答貼付シート'!O1175="１～２日ある",1,IF('３　回答貼付シート'!O1175="３～５日ある",2,IF('３　回答貼付シート'!O1175="ほぼ毎日ある",3,))))</f>
        <v>0</v>
      </c>
      <c r="N1178" s="49">
        <f>IF('３　回答貼付シート'!P1175="ない",0,IF('３　回答貼付シート'!P1175="１～２日ある",1,IF('３　回答貼付シート'!P1175="３～５日ある",2,IF('３　回答貼付シート'!P1175="ほぼ毎日ある",3,))))</f>
        <v>0</v>
      </c>
      <c r="O1178" s="49">
        <f>IF('３　回答貼付シート'!Q1175="ない",0,IF('３　回答貼付シート'!Q1175="１～２日ある",1,IF('３　回答貼付シート'!Q1175="３～５日ある",2,IF('３　回答貼付シート'!Q1175="ほぼ毎日ある",3,))))</f>
        <v>0</v>
      </c>
      <c r="P1178" s="49">
        <f>IF('３　回答貼付シート'!R1175="ない",0,IF('３　回答貼付シート'!R1175="１～２日ある",1,IF('３　回答貼付シート'!R1175="３～５日ある",2,IF('３　回答貼付シート'!R1175="ほぼ毎日ある",3,))))</f>
        <v>0</v>
      </c>
      <c r="Q1178" s="49">
        <f>IF('３　回答貼付シート'!S1175="ない",0,IF('３　回答貼付シート'!S1175="１～２日ある",1,IF('３　回答貼付シート'!S1175="３～５日ある",2,IF('３　回答貼付シート'!S1175="ほぼ毎日ある",3,))))</f>
        <v>0</v>
      </c>
      <c r="R1178" s="49">
        <f>IF('３　回答貼付シート'!T1175="ない",0,IF('３　回答貼付シート'!T1175="１～２日ある",1,IF('３　回答貼付シート'!T1175="３～５日ある",2,IF('３　回答貼付シート'!T1175="ほぼ毎日ある",3,))))</f>
        <v>0</v>
      </c>
      <c r="S1178" s="49">
        <f>IF('３　回答貼付シート'!U1175="ない",0,IF('３　回答貼付シート'!U1175="１～２日ある",1,IF('３　回答貼付シート'!U1175="３～５日ある",2,IF('３　回答貼付シート'!U1175="ほぼ毎日ある",3,))))</f>
        <v>0</v>
      </c>
      <c r="T1178" s="49">
        <f>IF('３　回答貼付シート'!V1175="ない",0,IF('３　回答貼付シート'!V1175="１～２日ある",1,IF('３　回答貼付シート'!V1175="３～５日ある",2,IF('３　回答貼付シート'!V1175="ほぼ毎日ある",3,))))</f>
        <v>0</v>
      </c>
      <c r="U1178" s="49">
        <f>IF('３　回答貼付シート'!W1175="ない",0,IF('３　回答貼付シート'!W1175="１～２日ある",1,IF('３　回答貼付シート'!W1175="３～５日ある",2,IF('３　回答貼付シート'!W1175="ほぼ毎日ある",3,))))</f>
        <v>0</v>
      </c>
      <c r="V1178" s="49">
        <f>IF('３　回答貼付シート'!X1175="ない",0,IF('３　回答貼付シート'!X1175="１～２日ある",1,IF('３　回答貼付シート'!X1175="３～５日ある",2,IF('３　回答貼付シート'!X1175="ほぼ毎日ある",3,))))</f>
        <v>0</v>
      </c>
      <c r="W1178" s="49">
        <f>IF('３　回答貼付シート'!Y1175="ない",0,IF('３　回答貼付シート'!Y1175="１～２日ある",1,IF('３　回答貼付シート'!Y1175="３～５日ある",2,IF('３　回答貼付シート'!Y1175="ほぼ毎日ある",3,))))</f>
        <v>0</v>
      </c>
      <c r="X1178" s="49">
        <f>IF('３　回答貼付シート'!Z1175="ない",0,IF('３　回答貼付シート'!Z1175="１～２日ある",1,IF('３　回答貼付シート'!Z1175="３～５日ある",2,IF('３　回答貼付シート'!Z1175="ほぼ毎日ある",3,))))</f>
        <v>0</v>
      </c>
      <c r="Y1178" s="49">
        <f>IF('３　回答貼付シート'!AA1175="ない",0,IF('３　回答貼付シート'!AA1175="１～２日ある",1,IF('３　回答貼付シート'!AA1175="３～５日ある",2,IF('３　回答貼付シート'!AA1175="ほぼ毎日ある",3,))))</f>
        <v>0</v>
      </c>
      <c r="Z1178" s="49">
        <f>IF('３　回答貼付シート'!AB1175="ない",0,IF('３　回答貼付シート'!AB1175="１～２日ある",1,IF('３　回答貼付シート'!AB1175="３～５日ある",2,IF('３　回答貼付シート'!AB1175="ほぼ毎日ある",3,))))</f>
        <v>0</v>
      </c>
      <c r="AA1178" s="49">
        <f>IF('３　回答貼付シート'!AC1175="ない",0,IF('３　回答貼付シート'!AC1175="１～２日ある",1,IF('３　回答貼付シート'!AC1175="３～５日ある",2,IF('３　回答貼付シート'!AC1175="ほぼ毎日ある",3,))))</f>
        <v>0</v>
      </c>
      <c r="AB1178" s="49">
        <f>IF('３　回答貼付シート'!AD1175="ない",0,IF('３　回答貼付シート'!AD1175="１～２日ある",1,IF('３　回答貼付シート'!AD1175="３～５日ある",2,IF('３　回答貼付シート'!AD1175="ほぼ毎日ある",3,))))</f>
        <v>0</v>
      </c>
      <c r="AC1178" s="49">
        <f>IF('３　回答貼付シート'!AE1175="ない",0,IF('３　回答貼付シート'!AE1175="１～２日ある",1,IF('３　回答貼付シート'!AE1175="３～５日ある",2,IF('３　回答貼付シート'!AE1175="ほぼ毎日ある",3,))))</f>
        <v>0</v>
      </c>
      <c r="AD1178" s="49">
        <f>IF('３　回答貼付シート'!AF1175="ない",0,IF('３　回答貼付シート'!AF1175="１～２日ある",1,IF('３　回答貼付シート'!AF1175="３～５日ある",2,IF('３　回答貼付シート'!AF1175="ほぼ毎日ある",3,))))</f>
        <v>0</v>
      </c>
      <c r="AE1178" s="49">
        <f>IF('３　回答貼付シート'!AG1175="ない",0,IF('３　回答貼付シート'!AG1175="１～２日ある",1,IF('３　回答貼付シート'!AG1175="３～５日ある",2,IF('３　回答貼付シート'!AG1175="ほぼ毎日ある",3,))))</f>
        <v>0</v>
      </c>
      <c r="AF1178" s="49">
        <f>IF('３　回答貼付シート'!AH1175="ない",0,IF('３　回答貼付シート'!AH1175="１～２日ある",1,IF('３　回答貼付シート'!AH1175="３～５日ある",2,IF('３　回答貼付シート'!AH1175="ほぼ毎日ある",3,))))</f>
        <v>0</v>
      </c>
      <c r="AG1178" s="49">
        <f>IF('３　回答貼付シート'!AI1175="ない",0,IF('３　回答貼付シート'!AI1175="１～２日ある",1,IF('３　回答貼付シート'!AI1175="３～５日ある",2,IF('３　回答貼付シート'!AI1175="ほぼ毎日ある",3,))))</f>
        <v>0</v>
      </c>
      <c r="AH1178" s="49">
        <f>IF('３　回答貼付シート'!AJ1175="ない",0,IF('３　回答貼付シート'!AJ1175="１～２日ある",1,IF('３　回答貼付シート'!AJ1175="３～５日ある",2,IF('３　回答貼付シート'!AJ1175="ほぼ毎日ある",3,))))</f>
        <v>0</v>
      </c>
      <c r="AI1178" s="49">
        <f>IF('３　回答貼付シート'!AK1175="ない",0,IF('３　回答貼付シート'!AK1175="１～２日ある",1,IF('３　回答貼付シート'!AK1175="３～５日ある",2,IF('３　回答貼付シート'!AK1175="ほぼ毎日ある",3,))))</f>
        <v>0</v>
      </c>
      <c r="AJ1178" s="49">
        <f>IF('３　回答貼付シート'!AL1175="ない",0,IF('３　回答貼付シート'!AL1175="１～２日ある",1,IF('３　回答貼付シート'!AL1175="３～５日ある",2,IF('３　回答貼付シート'!AL1175="ほぼ毎日ある",3,))))</f>
        <v>0</v>
      </c>
      <c r="AK1178" s="49">
        <f>IF('３　回答貼付シート'!AM1175="ない",0,IF('３　回答貼付シート'!AM1175="１～２日ある",1,IF('３　回答貼付シート'!AM1175="３～５日ある",2,IF('３　回答貼付シート'!AM1175="ほぼ毎日ある",3,))))</f>
        <v>0</v>
      </c>
      <c r="AL1178" s="49">
        <f>'３　回答貼付シート'!$AN1175</f>
        <v>0</v>
      </c>
      <c r="AM1178" s="49" t="str">
        <f t="shared" si="131"/>
        <v/>
      </c>
      <c r="AN1178" s="49" t="str">
        <f t="shared" si="132"/>
        <v/>
      </c>
      <c r="AO1178" s="49" t="str">
        <f t="shared" si="133"/>
        <v/>
      </c>
      <c r="AP1178" s="49" t="str">
        <f t="shared" si="134"/>
        <v/>
      </c>
      <c r="AQ1178" s="49" t="str">
        <f t="shared" si="135"/>
        <v/>
      </c>
      <c r="AR1178" t="str">
        <f t="shared" si="136"/>
        <v>0</v>
      </c>
      <c r="AT1178" s="42"/>
    </row>
    <row r="1179" spans="1:46">
      <c r="A1179" s="49"/>
      <c r="B1179" s="49">
        <f t="shared" si="130"/>
        <v>0</v>
      </c>
      <c r="C1179" s="49">
        <f>IF('３　回答貼付シート'!$F1176&lt;&gt;0,VLOOKUP('３　回答貼付シート'!$F1176,$AR$2048:$AS$2054,2,FALSE),0)</f>
        <v>0</v>
      </c>
      <c r="D1179" s="49">
        <f>IF('３　回答貼付シート'!$G1176&lt;&gt;0,VLOOKUP(('３　回答貼付シート'!$G1176), $AR$2048:$AS$2054,2,FALSE),0)</f>
        <v>0</v>
      </c>
      <c r="E1179" s="49">
        <f>'３　回答貼付シート'!$H1176</f>
        <v>0</v>
      </c>
      <c r="F1179" s="49">
        <f>IF(E1179=0,0,VLOOKUP($B1179,'２　情報入力シート'!$A$2:$E$2049,5))</f>
        <v>0</v>
      </c>
      <c r="G1179" s="49">
        <f>IF('３　回答貼付シート'!I1176="ない",0,IF('３　回答貼付シート'!I1176="１～２日ある",1,IF('３　回答貼付シート'!I1176="３～５日ある",2,IF('３　回答貼付シート'!I1176="ほぼ毎日ある",3,))))</f>
        <v>0</v>
      </c>
      <c r="H1179" s="49">
        <f>IF('３　回答貼付シート'!J1176="ない",0,IF('３　回答貼付シート'!J1176="１～２日ある",1,IF('３　回答貼付シート'!J1176="３～５日ある",2,IF('３　回答貼付シート'!J1176="ほぼ毎日ある",3,))))</f>
        <v>0</v>
      </c>
      <c r="I1179" s="49">
        <f>IF('３　回答貼付シート'!K1176="ない",0,IF('３　回答貼付シート'!K1176="１～２日ある",1,IF('３　回答貼付シート'!K1176="３～５日ある",2,IF('３　回答貼付シート'!K1176="ほぼ毎日ある",3,))))</f>
        <v>0</v>
      </c>
      <c r="J1179" s="49">
        <f>IF('３　回答貼付シート'!L1176="ない",0,IF('３　回答貼付シート'!L1176="１～２日ある",1,IF('３　回答貼付シート'!L1176="３～５日ある",2,IF('３　回答貼付シート'!L1176="ほぼ毎日ある",3,))))</f>
        <v>0</v>
      </c>
      <c r="K1179" s="49">
        <f>IF('３　回答貼付シート'!M1176="ない",0,IF('３　回答貼付シート'!M1176="１～２日ある",1,IF('３　回答貼付シート'!M1176="３～５日ある",2,IF('３　回答貼付シート'!M1176="ほぼ毎日ある",3,))))</f>
        <v>0</v>
      </c>
      <c r="L1179" s="49">
        <f>IF('３　回答貼付シート'!N1176="ない",0,IF('３　回答貼付シート'!N1176="１～２日ある",1,IF('３　回答貼付シート'!N1176="３～５日ある",2,IF('３　回答貼付シート'!N1176="ほぼ毎日ある",3,))))</f>
        <v>0</v>
      </c>
      <c r="M1179" s="49">
        <f>IF('３　回答貼付シート'!O1176="ない",0,IF('３　回答貼付シート'!O1176="１～２日ある",1,IF('３　回答貼付シート'!O1176="３～５日ある",2,IF('３　回答貼付シート'!O1176="ほぼ毎日ある",3,))))</f>
        <v>0</v>
      </c>
      <c r="N1179" s="49">
        <f>IF('３　回答貼付シート'!P1176="ない",0,IF('３　回答貼付シート'!P1176="１～２日ある",1,IF('３　回答貼付シート'!P1176="３～５日ある",2,IF('３　回答貼付シート'!P1176="ほぼ毎日ある",3,))))</f>
        <v>0</v>
      </c>
      <c r="O1179" s="49">
        <f>IF('３　回答貼付シート'!Q1176="ない",0,IF('３　回答貼付シート'!Q1176="１～２日ある",1,IF('３　回答貼付シート'!Q1176="３～５日ある",2,IF('３　回答貼付シート'!Q1176="ほぼ毎日ある",3,))))</f>
        <v>0</v>
      </c>
      <c r="P1179" s="49">
        <f>IF('３　回答貼付シート'!R1176="ない",0,IF('３　回答貼付シート'!R1176="１～２日ある",1,IF('３　回答貼付シート'!R1176="３～５日ある",2,IF('３　回答貼付シート'!R1176="ほぼ毎日ある",3,))))</f>
        <v>0</v>
      </c>
      <c r="Q1179" s="49">
        <f>IF('３　回答貼付シート'!S1176="ない",0,IF('３　回答貼付シート'!S1176="１～２日ある",1,IF('３　回答貼付シート'!S1176="３～５日ある",2,IF('３　回答貼付シート'!S1176="ほぼ毎日ある",3,))))</f>
        <v>0</v>
      </c>
      <c r="R1179" s="49">
        <f>IF('３　回答貼付シート'!T1176="ない",0,IF('３　回答貼付シート'!T1176="１～２日ある",1,IF('３　回答貼付シート'!T1176="３～５日ある",2,IF('３　回答貼付シート'!T1176="ほぼ毎日ある",3,))))</f>
        <v>0</v>
      </c>
      <c r="S1179" s="49">
        <f>IF('３　回答貼付シート'!U1176="ない",0,IF('３　回答貼付シート'!U1176="１～２日ある",1,IF('３　回答貼付シート'!U1176="３～５日ある",2,IF('３　回答貼付シート'!U1176="ほぼ毎日ある",3,))))</f>
        <v>0</v>
      </c>
      <c r="T1179" s="49">
        <f>IF('３　回答貼付シート'!V1176="ない",0,IF('３　回答貼付シート'!V1176="１～２日ある",1,IF('３　回答貼付シート'!V1176="３～５日ある",2,IF('３　回答貼付シート'!V1176="ほぼ毎日ある",3,))))</f>
        <v>0</v>
      </c>
      <c r="U1179" s="49">
        <f>IF('３　回答貼付シート'!W1176="ない",0,IF('３　回答貼付シート'!W1176="１～２日ある",1,IF('３　回答貼付シート'!W1176="３～５日ある",2,IF('３　回答貼付シート'!W1176="ほぼ毎日ある",3,))))</f>
        <v>0</v>
      </c>
      <c r="V1179" s="49">
        <f>IF('３　回答貼付シート'!X1176="ない",0,IF('３　回答貼付シート'!X1176="１～２日ある",1,IF('３　回答貼付シート'!X1176="３～５日ある",2,IF('３　回答貼付シート'!X1176="ほぼ毎日ある",3,))))</f>
        <v>0</v>
      </c>
      <c r="W1179" s="49">
        <f>IF('３　回答貼付シート'!Y1176="ない",0,IF('３　回答貼付シート'!Y1176="１～２日ある",1,IF('３　回答貼付シート'!Y1176="３～５日ある",2,IF('３　回答貼付シート'!Y1176="ほぼ毎日ある",3,))))</f>
        <v>0</v>
      </c>
      <c r="X1179" s="49">
        <f>IF('３　回答貼付シート'!Z1176="ない",0,IF('３　回答貼付シート'!Z1176="１～２日ある",1,IF('３　回答貼付シート'!Z1176="３～５日ある",2,IF('３　回答貼付シート'!Z1176="ほぼ毎日ある",3,))))</f>
        <v>0</v>
      </c>
      <c r="Y1179" s="49">
        <f>IF('３　回答貼付シート'!AA1176="ない",0,IF('３　回答貼付シート'!AA1176="１～２日ある",1,IF('３　回答貼付シート'!AA1176="３～５日ある",2,IF('３　回答貼付シート'!AA1176="ほぼ毎日ある",3,))))</f>
        <v>0</v>
      </c>
      <c r="Z1179" s="49">
        <f>IF('３　回答貼付シート'!AB1176="ない",0,IF('３　回答貼付シート'!AB1176="１～２日ある",1,IF('３　回答貼付シート'!AB1176="３～５日ある",2,IF('３　回答貼付シート'!AB1176="ほぼ毎日ある",3,))))</f>
        <v>0</v>
      </c>
      <c r="AA1179" s="49">
        <f>IF('３　回答貼付シート'!AC1176="ない",0,IF('３　回答貼付シート'!AC1176="１～２日ある",1,IF('３　回答貼付シート'!AC1176="３～５日ある",2,IF('３　回答貼付シート'!AC1176="ほぼ毎日ある",3,))))</f>
        <v>0</v>
      </c>
      <c r="AB1179" s="49">
        <f>IF('３　回答貼付シート'!AD1176="ない",0,IF('３　回答貼付シート'!AD1176="１～２日ある",1,IF('３　回答貼付シート'!AD1176="３～５日ある",2,IF('３　回答貼付シート'!AD1176="ほぼ毎日ある",3,))))</f>
        <v>0</v>
      </c>
      <c r="AC1179" s="49">
        <f>IF('３　回答貼付シート'!AE1176="ない",0,IF('３　回答貼付シート'!AE1176="１～２日ある",1,IF('３　回答貼付シート'!AE1176="３～５日ある",2,IF('３　回答貼付シート'!AE1176="ほぼ毎日ある",3,))))</f>
        <v>0</v>
      </c>
      <c r="AD1179" s="49">
        <f>IF('３　回答貼付シート'!AF1176="ない",0,IF('３　回答貼付シート'!AF1176="１～２日ある",1,IF('３　回答貼付シート'!AF1176="３～５日ある",2,IF('３　回答貼付シート'!AF1176="ほぼ毎日ある",3,))))</f>
        <v>0</v>
      </c>
      <c r="AE1179" s="49">
        <f>IF('３　回答貼付シート'!AG1176="ない",0,IF('３　回答貼付シート'!AG1176="１～２日ある",1,IF('３　回答貼付シート'!AG1176="３～５日ある",2,IF('３　回答貼付シート'!AG1176="ほぼ毎日ある",3,))))</f>
        <v>0</v>
      </c>
      <c r="AF1179" s="49">
        <f>IF('３　回答貼付シート'!AH1176="ない",0,IF('３　回答貼付シート'!AH1176="１～２日ある",1,IF('３　回答貼付シート'!AH1176="３～５日ある",2,IF('３　回答貼付シート'!AH1176="ほぼ毎日ある",3,))))</f>
        <v>0</v>
      </c>
      <c r="AG1179" s="49">
        <f>IF('３　回答貼付シート'!AI1176="ない",0,IF('３　回答貼付シート'!AI1176="１～２日ある",1,IF('３　回答貼付シート'!AI1176="３～５日ある",2,IF('３　回答貼付シート'!AI1176="ほぼ毎日ある",3,))))</f>
        <v>0</v>
      </c>
      <c r="AH1179" s="49">
        <f>IF('３　回答貼付シート'!AJ1176="ない",0,IF('３　回答貼付シート'!AJ1176="１～２日ある",1,IF('３　回答貼付シート'!AJ1176="３～５日ある",2,IF('３　回答貼付シート'!AJ1176="ほぼ毎日ある",3,))))</f>
        <v>0</v>
      </c>
      <c r="AI1179" s="49">
        <f>IF('３　回答貼付シート'!AK1176="ない",0,IF('３　回答貼付シート'!AK1176="１～２日ある",1,IF('３　回答貼付シート'!AK1176="３～５日ある",2,IF('３　回答貼付シート'!AK1176="ほぼ毎日ある",3,))))</f>
        <v>0</v>
      </c>
      <c r="AJ1179" s="49">
        <f>IF('３　回答貼付シート'!AL1176="ない",0,IF('３　回答貼付シート'!AL1176="１～２日ある",1,IF('３　回答貼付シート'!AL1176="３～５日ある",2,IF('３　回答貼付シート'!AL1176="ほぼ毎日ある",3,))))</f>
        <v>0</v>
      </c>
      <c r="AK1179" s="49">
        <f>IF('３　回答貼付シート'!AM1176="ない",0,IF('３　回答貼付シート'!AM1176="１～２日ある",1,IF('３　回答貼付シート'!AM1176="３～５日ある",2,IF('３　回答貼付シート'!AM1176="ほぼ毎日ある",3,))))</f>
        <v>0</v>
      </c>
      <c r="AL1179" s="49">
        <f>'３　回答貼付シート'!$AN1176</f>
        <v>0</v>
      </c>
      <c r="AM1179" s="49" t="str">
        <f t="shared" si="131"/>
        <v/>
      </c>
      <c r="AN1179" s="49" t="str">
        <f t="shared" si="132"/>
        <v/>
      </c>
      <c r="AO1179" s="49" t="str">
        <f t="shared" si="133"/>
        <v/>
      </c>
      <c r="AP1179" s="49" t="str">
        <f t="shared" si="134"/>
        <v/>
      </c>
      <c r="AQ1179" s="49" t="str">
        <f t="shared" si="135"/>
        <v/>
      </c>
      <c r="AR1179" t="str">
        <f t="shared" si="136"/>
        <v>0</v>
      </c>
      <c r="AT1179" s="42"/>
    </row>
    <row r="1180" spans="1:46">
      <c r="A1180" s="49"/>
      <c r="B1180" s="49">
        <f t="shared" si="130"/>
        <v>0</v>
      </c>
      <c r="C1180" s="49">
        <f>IF('３　回答貼付シート'!$F1177&lt;&gt;0,VLOOKUP('３　回答貼付シート'!$F1177,$AR$2048:$AS$2054,2,FALSE),0)</f>
        <v>0</v>
      </c>
      <c r="D1180" s="49">
        <f>IF('３　回答貼付シート'!$G1177&lt;&gt;0,VLOOKUP(('３　回答貼付シート'!$G1177), $AR$2048:$AS$2054,2,FALSE),0)</f>
        <v>0</v>
      </c>
      <c r="E1180" s="49">
        <f>'３　回答貼付シート'!$H1177</f>
        <v>0</v>
      </c>
      <c r="F1180" s="49">
        <f>IF(E1180=0,0,VLOOKUP($B1180,'２　情報入力シート'!$A$2:$E$2049,5))</f>
        <v>0</v>
      </c>
      <c r="G1180" s="49">
        <f>IF('３　回答貼付シート'!I1177="ない",0,IF('３　回答貼付シート'!I1177="１～２日ある",1,IF('３　回答貼付シート'!I1177="３～５日ある",2,IF('３　回答貼付シート'!I1177="ほぼ毎日ある",3,))))</f>
        <v>0</v>
      </c>
      <c r="H1180" s="49">
        <f>IF('３　回答貼付シート'!J1177="ない",0,IF('３　回答貼付シート'!J1177="１～２日ある",1,IF('３　回答貼付シート'!J1177="３～５日ある",2,IF('３　回答貼付シート'!J1177="ほぼ毎日ある",3,))))</f>
        <v>0</v>
      </c>
      <c r="I1180" s="49">
        <f>IF('３　回答貼付シート'!K1177="ない",0,IF('３　回答貼付シート'!K1177="１～２日ある",1,IF('３　回答貼付シート'!K1177="３～５日ある",2,IF('３　回答貼付シート'!K1177="ほぼ毎日ある",3,))))</f>
        <v>0</v>
      </c>
      <c r="J1180" s="49">
        <f>IF('３　回答貼付シート'!L1177="ない",0,IF('３　回答貼付シート'!L1177="１～２日ある",1,IF('３　回答貼付シート'!L1177="３～５日ある",2,IF('３　回答貼付シート'!L1177="ほぼ毎日ある",3,))))</f>
        <v>0</v>
      </c>
      <c r="K1180" s="49">
        <f>IF('３　回答貼付シート'!M1177="ない",0,IF('３　回答貼付シート'!M1177="１～２日ある",1,IF('３　回答貼付シート'!M1177="３～５日ある",2,IF('３　回答貼付シート'!M1177="ほぼ毎日ある",3,))))</f>
        <v>0</v>
      </c>
      <c r="L1180" s="49">
        <f>IF('３　回答貼付シート'!N1177="ない",0,IF('３　回答貼付シート'!N1177="１～２日ある",1,IF('３　回答貼付シート'!N1177="３～５日ある",2,IF('３　回答貼付シート'!N1177="ほぼ毎日ある",3,))))</f>
        <v>0</v>
      </c>
      <c r="M1180" s="49">
        <f>IF('３　回答貼付シート'!O1177="ない",0,IF('３　回答貼付シート'!O1177="１～２日ある",1,IF('３　回答貼付シート'!O1177="３～５日ある",2,IF('３　回答貼付シート'!O1177="ほぼ毎日ある",3,))))</f>
        <v>0</v>
      </c>
      <c r="N1180" s="49">
        <f>IF('３　回答貼付シート'!P1177="ない",0,IF('３　回答貼付シート'!P1177="１～２日ある",1,IF('３　回答貼付シート'!P1177="３～５日ある",2,IF('３　回答貼付シート'!P1177="ほぼ毎日ある",3,))))</f>
        <v>0</v>
      </c>
      <c r="O1180" s="49">
        <f>IF('３　回答貼付シート'!Q1177="ない",0,IF('３　回答貼付シート'!Q1177="１～２日ある",1,IF('３　回答貼付シート'!Q1177="３～５日ある",2,IF('３　回答貼付シート'!Q1177="ほぼ毎日ある",3,))))</f>
        <v>0</v>
      </c>
      <c r="P1180" s="49">
        <f>IF('３　回答貼付シート'!R1177="ない",0,IF('３　回答貼付シート'!R1177="１～２日ある",1,IF('３　回答貼付シート'!R1177="３～５日ある",2,IF('３　回答貼付シート'!R1177="ほぼ毎日ある",3,))))</f>
        <v>0</v>
      </c>
      <c r="Q1180" s="49">
        <f>IF('３　回答貼付シート'!S1177="ない",0,IF('３　回答貼付シート'!S1177="１～２日ある",1,IF('３　回答貼付シート'!S1177="３～５日ある",2,IF('３　回答貼付シート'!S1177="ほぼ毎日ある",3,))))</f>
        <v>0</v>
      </c>
      <c r="R1180" s="49">
        <f>IF('３　回答貼付シート'!T1177="ない",0,IF('３　回答貼付シート'!T1177="１～２日ある",1,IF('３　回答貼付シート'!T1177="３～５日ある",2,IF('３　回答貼付シート'!T1177="ほぼ毎日ある",3,))))</f>
        <v>0</v>
      </c>
      <c r="S1180" s="49">
        <f>IF('３　回答貼付シート'!U1177="ない",0,IF('３　回答貼付シート'!U1177="１～２日ある",1,IF('３　回答貼付シート'!U1177="３～５日ある",2,IF('３　回答貼付シート'!U1177="ほぼ毎日ある",3,))))</f>
        <v>0</v>
      </c>
      <c r="T1180" s="49">
        <f>IF('３　回答貼付シート'!V1177="ない",0,IF('３　回答貼付シート'!V1177="１～２日ある",1,IF('３　回答貼付シート'!V1177="３～５日ある",2,IF('３　回答貼付シート'!V1177="ほぼ毎日ある",3,))))</f>
        <v>0</v>
      </c>
      <c r="U1180" s="49">
        <f>IF('３　回答貼付シート'!W1177="ない",0,IF('３　回答貼付シート'!W1177="１～２日ある",1,IF('３　回答貼付シート'!W1177="３～５日ある",2,IF('３　回答貼付シート'!W1177="ほぼ毎日ある",3,))))</f>
        <v>0</v>
      </c>
      <c r="V1180" s="49">
        <f>IF('３　回答貼付シート'!X1177="ない",0,IF('３　回答貼付シート'!X1177="１～２日ある",1,IF('３　回答貼付シート'!X1177="３～５日ある",2,IF('３　回答貼付シート'!X1177="ほぼ毎日ある",3,))))</f>
        <v>0</v>
      </c>
      <c r="W1180" s="49">
        <f>IF('３　回答貼付シート'!Y1177="ない",0,IF('３　回答貼付シート'!Y1177="１～２日ある",1,IF('３　回答貼付シート'!Y1177="３～５日ある",2,IF('３　回答貼付シート'!Y1177="ほぼ毎日ある",3,))))</f>
        <v>0</v>
      </c>
      <c r="X1180" s="49">
        <f>IF('３　回答貼付シート'!Z1177="ない",0,IF('３　回答貼付シート'!Z1177="１～２日ある",1,IF('３　回答貼付シート'!Z1177="３～５日ある",2,IF('３　回答貼付シート'!Z1177="ほぼ毎日ある",3,))))</f>
        <v>0</v>
      </c>
      <c r="Y1180" s="49">
        <f>IF('３　回答貼付シート'!AA1177="ない",0,IF('３　回答貼付シート'!AA1177="１～２日ある",1,IF('３　回答貼付シート'!AA1177="３～５日ある",2,IF('３　回答貼付シート'!AA1177="ほぼ毎日ある",3,))))</f>
        <v>0</v>
      </c>
      <c r="Z1180" s="49">
        <f>IF('３　回答貼付シート'!AB1177="ない",0,IF('３　回答貼付シート'!AB1177="１～２日ある",1,IF('３　回答貼付シート'!AB1177="３～５日ある",2,IF('３　回答貼付シート'!AB1177="ほぼ毎日ある",3,))))</f>
        <v>0</v>
      </c>
      <c r="AA1180" s="49">
        <f>IF('３　回答貼付シート'!AC1177="ない",0,IF('３　回答貼付シート'!AC1177="１～２日ある",1,IF('３　回答貼付シート'!AC1177="３～５日ある",2,IF('３　回答貼付シート'!AC1177="ほぼ毎日ある",3,))))</f>
        <v>0</v>
      </c>
      <c r="AB1180" s="49">
        <f>IF('３　回答貼付シート'!AD1177="ない",0,IF('３　回答貼付シート'!AD1177="１～２日ある",1,IF('３　回答貼付シート'!AD1177="３～５日ある",2,IF('３　回答貼付シート'!AD1177="ほぼ毎日ある",3,))))</f>
        <v>0</v>
      </c>
      <c r="AC1180" s="49">
        <f>IF('３　回答貼付シート'!AE1177="ない",0,IF('３　回答貼付シート'!AE1177="１～２日ある",1,IF('３　回答貼付シート'!AE1177="３～５日ある",2,IF('３　回答貼付シート'!AE1177="ほぼ毎日ある",3,))))</f>
        <v>0</v>
      </c>
      <c r="AD1180" s="49">
        <f>IF('３　回答貼付シート'!AF1177="ない",0,IF('３　回答貼付シート'!AF1177="１～２日ある",1,IF('３　回答貼付シート'!AF1177="３～５日ある",2,IF('３　回答貼付シート'!AF1177="ほぼ毎日ある",3,))))</f>
        <v>0</v>
      </c>
      <c r="AE1180" s="49">
        <f>IF('３　回答貼付シート'!AG1177="ない",0,IF('３　回答貼付シート'!AG1177="１～２日ある",1,IF('３　回答貼付シート'!AG1177="３～５日ある",2,IF('３　回答貼付シート'!AG1177="ほぼ毎日ある",3,))))</f>
        <v>0</v>
      </c>
      <c r="AF1180" s="49">
        <f>IF('３　回答貼付シート'!AH1177="ない",0,IF('３　回答貼付シート'!AH1177="１～２日ある",1,IF('３　回答貼付シート'!AH1177="３～５日ある",2,IF('３　回答貼付シート'!AH1177="ほぼ毎日ある",3,))))</f>
        <v>0</v>
      </c>
      <c r="AG1180" s="49">
        <f>IF('３　回答貼付シート'!AI1177="ない",0,IF('３　回答貼付シート'!AI1177="１～２日ある",1,IF('３　回答貼付シート'!AI1177="３～５日ある",2,IF('３　回答貼付シート'!AI1177="ほぼ毎日ある",3,))))</f>
        <v>0</v>
      </c>
      <c r="AH1180" s="49">
        <f>IF('３　回答貼付シート'!AJ1177="ない",0,IF('３　回答貼付シート'!AJ1177="１～２日ある",1,IF('３　回答貼付シート'!AJ1177="３～５日ある",2,IF('３　回答貼付シート'!AJ1177="ほぼ毎日ある",3,))))</f>
        <v>0</v>
      </c>
      <c r="AI1180" s="49">
        <f>IF('３　回答貼付シート'!AK1177="ない",0,IF('３　回答貼付シート'!AK1177="１～２日ある",1,IF('３　回答貼付シート'!AK1177="３～５日ある",2,IF('３　回答貼付シート'!AK1177="ほぼ毎日ある",3,))))</f>
        <v>0</v>
      </c>
      <c r="AJ1180" s="49">
        <f>IF('３　回答貼付シート'!AL1177="ない",0,IF('３　回答貼付シート'!AL1177="１～２日ある",1,IF('３　回答貼付シート'!AL1177="３～５日ある",2,IF('３　回答貼付シート'!AL1177="ほぼ毎日ある",3,))))</f>
        <v>0</v>
      </c>
      <c r="AK1180" s="49">
        <f>IF('３　回答貼付シート'!AM1177="ない",0,IF('３　回答貼付シート'!AM1177="１～２日ある",1,IF('３　回答貼付シート'!AM1177="３～５日ある",2,IF('３　回答貼付シート'!AM1177="ほぼ毎日ある",3,))))</f>
        <v>0</v>
      </c>
      <c r="AL1180" s="49">
        <f>'３　回答貼付シート'!$AN1177</f>
        <v>0</v>
      </c>
      <c r="AM1180" s="49" t="str">
        <f t="shared" si="131"/>
        <v/>
      </c>
      <c r="AN1180" s="49" t="str">
        <f t="shared" si="132"/>
        <v/>
      </c>
      <c r="AO1180" s="49" t="str">
        <f t="shared" si="133"/>
        <v/>
      </c>
      <c r="AP1180" s="49" t="str">
        <f t="shared" si="134"/>
        <v/>
      </c>
      <c r="AQ1180" s="49" t="str">
        <f t="shared" si="135"/>
        <v/>
      </c>
      <c r="AR1180" t="str">
        <f t="shared" si="136"/>
        <v>0</v>
      </c>
      <c r="AT1180" s="42"/>
    </row>
    <row r="1181" spans="1:46">
      <c r="A1181" s="49"/>
      <c r="B1181" s="49">
        <f t="shared" si="130"/>
        <v>0</v>
      </c>
      <c r="C1181" s="49">
        <f>IF('３　回答貼付シート'!$F1178&lt;&gt;0,VLOOKUP('３　回答貼付シート'!$F1178,$AR$2048:$AS$2054,2,FALSE),0)</f>
        <v>0</v>
      </c>
      <c r="D1181" s="49">
        <f>IF('３　回答貼付シート'!$G1178&lt;&gt;0,VLOOKUP(('３　回答貼付シート'!$G1178), $AR$2048:$AS$2054,2,FALSE),0)</f>
        <v>0</v>
      </c>
      <c r="E1181" s="49">
        <f>'３　回答貼付シート'!$H1178</f>
        <v>0</v>
      </c>
      <c r="F1181" s="49">
        <f>IF(E1181=0,0,VLOOKUP($B1181,'２　情報入力シート'!$A$2:$E$2049,5))</f>
        <v>0</v>
      </c>
      <c r="G1181" s="49">
        <f>IF('３　回答貼付シート'!I1178="ない",0,IF('３　回答貼付シート'!I1178="１～２日ある",1,IF('３　回答貼付シート'!I1178="３～５日ある",2,IF('３　回答貼付シート'!I1178="ほぼ毎日ある",3,))))</f>
        <v>0</v>
      </c>
      <c r="H1181" s="49">
        <f>IF('３　回答貼付シート'!J1178="ない",0,IF('３　回答貼付シート'!J1178="１～２日ある",1,IF('３　回答貼付シート'!J1178="３～５日ある",2,IF('３　回答貼付シート'!J1178="ほぼ毎日ある",3,))))</f>
        <v>0</v>
      </c>
      <c r="I1181" s="49">
        <f>IF('３　回答貼付シート'!K1178="ない",0,IF('３　回答貼付シート'!K1178="１～２日ある",1,IF('３　回答貼付シート'!K1178="３～５日ある",2,IF('３　回答貼付シート'!K1178="ほぼ毎日ある",3,))))</f>
        <v>0</v>
      </c>
      <c r="J1181" s="49">
        <f>IF('３　回答貼付シート'!L1178="ない",0,IF('３　回答貼付シート'!L1178="１～２日ある",1,IF('３　回答貼付シート'!L1178="３～５日ある",2,IF('３　回答貼付シート'!L1178="ほぼ毎日ある",3,))))</f>
        <v>0</v>
      </c>
      <c r="K1181" s="49">
        <f>IF('３　回答貼付シート'!M1178="ない",0,IF('３　回答貼付シート'!M1178="１～２日ある",1,IF('３　回答貼付シート'!M1178="３～５日ある",2,IF('３　回答貼付シート'!M1178="ほぼ毎日ある",3,))))</f>
        <v>0</v>
      </c>
      <c r="L1181" s="49">
        <f>IF('３　回答貼付シート'!N1178="ない",0,IF('３　回答貼付シート'!N1178="１～２日ある",1,IF('３　回答貼付シート'!N1178="３～５日ある",2,IF('３　回答貼付シート'!N1178="ほぼ毎日ある",3,))))</f>
        <v>0</v>
      </c>
      <c r="M1181" s="49">
        <f>IF('３　回答貼付シート'!O1178="ない",0,IF('３　回答貼付シート'!O1178="１～２日ある",1,IF('３　回答貼付シート'!O1178="３～５日ある",2,IF('３　回答貼付シート'!O1178="ほぼ毎日ある",3,))))</f>
        <v>0</v>
      </c>
      <c r="N1181" s="49">
        <f>IF('３　回答貼付シート'!P1178="ない",0,IF('３　回答貼付シート'!P1178="１～２日ある",1,IF('３　回答貼付シート'!P1178="３～５日ある",2,IF('３　回答貼付シート'!P1178="ほぼ毎日ある",3,))))</f>
        <v>0</v>
      </c>
      <c r="O1181" s="49">
        <f>IF('３　回答貼付シート'!Q1178="ない",0,IF('３　回答貼付シート'!Q1178="１～２日ある",1,IF('３　回答貼付シート'!Q1178="３～５日ある",2,IF('３　回答貼付シート'!Q1178="ほぼ毎日ある",3,))))</f>
        <v>0</v>
      </c>
      <c r="P1181" s="49">
        <f>IF('３　回答貼付シート'!R1178="ない",0,IF('３　回答貼付シート'!R1178="１～２日ある",1,IF('３　回答貼付シート'!R1178="３～５日ある",2,IF('３　回答貼付シート'!R1178="ほぼ毎日ある",3,))))</f>
        <v>0</v>
      </c>
      <c r="Q1181" s="49">
        <f>IF('３　回答貼付シート'!S1178="ない",0,IF('３　回答貼付シート'!S1178="１～２日ある",1,IF('３　回答貼付シート'!S1178="３～５日ある",2,IF('３　回答貼付シート'!S1178="ほぼ毎日ある",3,))))</f>
        <v>0</v>
      </c>
      <c r="R1181" s="49">
        <f>IF('３　回答貼付シート'!T1178="ない",0,IF('３　回答貼付シート'!T1178="１～２日ある",1,IF('３　回答貼付シート'!T1178="３～５日ある",2,IF('３　回答貼付シート'!T1178="ほぼ毎日ある",3,))))</f>
        <v>0</v>
      </c>
      <c r="S1181" s="49">
        <f>IF('３　回答貼付シート'!U1178="ない",0,IF('３　回答貼付シート'!U1178="１～２日ある",1,IF('３　回答貼付シート'!U1178="３～５日ある",2,IF('３　回答貼付シート'!U1178="ほぼ毎日ある",3,))))</f>
        <v>0</v>
      </c>
      <c r="T1181" s="49">
        <f>IF('３　回答貼付シート'!V1178="ない",0,IF('３　回答貼付シート'!V1178="１～２日ある",1,IF('３　回答貼付シート'!V1178="３～５日ある",2,IF('３　回答貼付シート'!V1178="ほぼ毎日ある",3,))))</f>
        <v>0</v>
      </c>
      <c r="U1181" s="49">
        <f>IF('３　回答貼付シート'!W1178="ない",0,IF('３　回答貼付シート'!W1178="１～２日ある",1,IF('３　回答貼付シート'!W1178="３～５日ある",2,IF('３　回答貼付シート'!W1178="ほぼ毎日ある",3,))))</f>
        <v>0</v>
      </c>
      <c r="V1181" s="49">
        <f>IF('３　回答貼付シート'!X1178="ない",0,IF('３　回答貼付シート'!X1178="１～２日ある",1,IF('３　回答貼付シート'!X1178="３～５日ある",2,IF('３　回答貼付シート'!X1178="ほぼ毎日ある",3,))))</f>
        <v>0</v>
      </c>
      <c r="W1181" s="49">
        <f>IF('３　回答貼付シート'!Y1178="ない",0,IF('３　回答貼付シート'!Y1178="１～２日ある",1,IF('３　回答貼付シート'!Y1178="３～５日ある",2,IF('３　回答貼付シート'!Y1178="ほぼ毎日ある",3,))))</f>
        <v>0</v>
      </c>
      <c r="X1181" s="49">
        <f>IF('３　回答貼付シート'!Z1178="ない",0,IF('３　回答貼付シート'!Z1178="１～２日ある",1,IF('３　回答貼付シート'!Z1178="３～５日ある",2,IF('３　回答貼付シート'!Z1178="ほぼ毎日ある",3,))))</f>
        <v>0</v>
      </c>
      <c r="Y1181" s="49">
        <f>IF('３　回答貼付シート'!AA1178="ない",0,IF('３　回答貼付シート'!AA1178="１～２日ある",1,IF('３　回答貼付シート'!AA1178="３～５日ある",2,IF('３　回答貼付シート'!AA1178="ほぼ毎日ある",3,))))</f>
        <v>0</v>
      </c>
      <c r="Z1181" s="49">
        <f>IF('３　回答貼付シート'!AB1178="ない",0,IF('３　回答貼付シート'!AB1178="１～２日ある",1,IF('３　回答貼付シート'!AB1178="３～５日ある",2,IF('３　回答貼付シート'!AB1178="ほぼ毎日ある",3,))))</f>
        <v>0</v>
      </c>
      <c r="AA1181" s="49">
        <f>IF('３　回答貼付シート'!AC1178="ない",0,IF('３　回答貼付シート'!AC1178="１～２日ある",1,IF('３　回答貼付シート'!AC1178="３～５日ある",2,IF('３　回答貼付シート'!AC1178="ほぼ毎日ある",3,))))</f>
        <v>0</v>
      </c>
      <c r="AB1181" s="49">
        <f>IF('３　回答貼付シート'!AD1178="ない",0,IF('３　回答貼付シート'!AD1178="１～２日ある",1,IF('３　回答貼付シート'!AD1178="３～５日ある",2,IF('３　回答貼付シート'!AD1178="ほぼ毎日ある",3,))))</f>
        <v>0</v>
      </c>
      <c r="AC1181" s="49">
        <f>IF('３　回答貼付シート'!AE1178="ない",0,IF('３　回答貼付シート'!AE1178="１～２日ある",1,IF('３　回答貼付シート'!AE1178="３～５日ある",2,IF('３　回答貼付シート'!AE1178="ほぼ毎日ある",3,))))</f>
        <v>0</v>
      </c>
      <c r="AD1181" s="49">
        <f>IF('３　回答貼付シート'!AF1178="ない",0,IF('３　回答貼付シート'!AF1178="１～２日ある",1,IF('３　回答貼付シート'!AF1178="３～５日ある",2,IF('３　回答貼付シート'!AF1178="ほぼ毎日ある",3,))))</f>
        <v>0</v>
      </c>
      <c r="AE1181" s="49">
        <f>IF('３　回答貼付シート'!AG1178="ない",0,IF('３　回答貼付シート'!AG1178="１～２日ある",1,IF('３　回答貼付シート'!AG1178="３～５日ある",2,IF('３　回答貼付シート'!AG1178="ほぼ毎日ある",3,))))</f>
        <v>0</v>
      </c>
      <c r="AF1181" s="49">
        <f>IF('３　回答貼付シート'!AH1178="ない",0,IF('３　回答貼付シート'!AH1178="１～２日ある",1,IF('３　回答貼付シート'!AH1178="３～５日ある",2,IF('３　回答貼付シート'!AH1178="ほぼ毎日ある",3,))))</f>
        <v>0</v>
      </c>
      <c r="AG1181" s="49">
        <f>IF('３　回答貼付シート'!AI1178="ない",0,IF('３　回答貼付シート'!AI1178="１～２日ある",1,IF('３　回答貼付シート'!AI1178="３～５日ある",2,IF('３　回答貼付シート'!AI1178="ほぼ毎日ある",3,))))</f>
        <v>0</v>
      </c>
      <c r="AH1181" s="49">
        <f>IF('３　回答貼付シート'!AJ1178="ない",0,IF('３　回答貼付シート'!AJ1178="１～２日ある",1,IF('３　回答貼付シート'!AJ1178="３～５日ある",2,IF('３　回答貼付シート'!AJ1178="ほぼ毎日ある",3,))))</f>
        <v>0</v>
      </c>
      <c r="AI1181" s="49">
        <f>IF('３　回答貼付シート'!AK1178="ない",0,IF('３　回答貼付シート'!AK1178="１～２日ある",1,IF('３　回答貼付シート'!AK1178="３～５日ある",2,IF('３　回答貼付シート'!AK1178="ほぼ毎日ある",3,))))</f>
        <v>0</v>
      </c>
      <c r="AJ1181" s="49">
        <f>IF('３　回答貼付シート'!AL1178="ない",0,IF('３　回答貼付シート'!AL1178="１～２日ある",1,IF('３　回答貼付シート'!AL1178="３～５日ある",2,IF('３　回答貼付シート'!AL1178="ほぼ毎日ある",3,))))</f>
        <v>0</v>
      </c>
      <c r="AK1181" s="49">
        <f>IF('３　回答貼付シート'!AM1178="ない",0,IF('３　回答貼付シート'!AM1178="１～２日ある",1,IF('３　回答貼付シート'!AM1178="３～５日ある",2,IF('３　回答貼付シート'!AM1178="ほぼ毎日ある",3,))))</f>
        <v>0</v>
      </c>
      <c r="AL1181" s="49">
        <f>'３　回答貼付シート'!$AN1178</f>
        <v>0</v>
      </c>
      <c r="AM1181" s="49" t="str">
        <f t="shared" si="131"/>
        <v/>
      </c>
      <c r="AN1181" s="49" t="str">
        <f t="shared" si="132"/>
        <v/>
      </c>
      <c r="AO1181" s="49" t="str">
        <f t="shared" si="133"/>
        <v/>
      </c>
      <c r="AP1181" s="49" t="str">
        <f t="shared" si="134"/>
        <v/>
      </c>
      <c r="AQ1181" s="49" t="str">
        <f t="shared" si="135"/>
        <v/>
      </c>
      <c r="AR1181" t="str">
        <f t="shared" si="136"/>
        <v>0</v>
      </c>
      <c r="AT1181" s="42"/>
    </row>
    <row r="1182" spans="1:46">
      <c r="A1182" s="49"/>
      <c r="B1182" s="49">
        <f t="shared" si="130"/>
        <v>0</v>
      </c>
      <c r="C1182" s="49">
        <f>IF('３　回答貼付シート'!$F1179&lt;&gt;0,VLOOKUP('３　回答貼付シート'!$F1179,$AR$2048:$AS$2054,2,FALSE),0)</f>
        <v>0</v>
      </c>
      <c r="D1182" s="49">
        <f>IF('３　回答貼付シート'!$G1179&lt;&gt;0,VLOOKUP(('３　回答貼付シート'!$G1179), $AR$2048:$AS$2054,2,FALSE),0)</f>
        <v>0</v>
      </c>
      <c r="E1182" s="49">
        <f>'３　回答貼付シート'!$H1179</f>
        <v>0</v>
      </c>
      <c r="F1182" s="49">
        <f>IF(E1182=0,0,VLOOKUP($B1182,'２　情報入力シート'!$A$2:$E$2049,5))</f>
        <v>0</v>
      </c>
      <c r="G1182" s="49">
        <f>IF('３　回答貼付シート'!I1179="ない",0,IF('３　回答貼付シート'!I1179="１～２日ある",1,IF('３　回答貼付シート'!I1179="３～５日ある",2,IF('３　回答貼付シート'!I1179="ほぼ毎日ある",3,))))</f>
        <v>0</v>
      </c>
      <c r="H1182" s="49">
        <f>IF('３　回答貼付シート'!J1179="ない",0,IF('３　回答貼付シート'!J1179="１～２日ある",1,IF('３　回答貼付シート'!J1179="３～５日ある",2,IF('３　回答貼付シート'!J1179="ほぼ毎日ある",3,))))</f>
        <v>0</v>
      </c>
      <c r="I1182" s="49">
        <f>IF('３　回答貼付シート'!K1179="ない",0,IF('３　回答貼付シート'!K1179="１～２日ある",1,IF('３　回答貼付シート'!K1179="３～５日ある",2,IF('３　回答貼付シート'!K1179="ほぼ毎日ある",3,))))</f>
        <v>0</v>
      </c>
      <c r="J1182" s="49">
        <f>IF('３　回答貼付シート'!L1179="ない",0,IF('３　回答貼付シート'!L1179="１～２日ある",1,IF('３　回答貼付シート'!L1179="３～５日ある",2,IF('３　回答貼付シート'!L1179="ほぼ毎日ある",3,))))</f>
        <v>0</v>
      </c>
      <c r="K1182" s="49">
        <f>IF('３　回答貼付シート'!M1179="ない",0,IF('３　回答貼付シート'!M1179="１～２日ある",1,IF('３　回答貼付シート'!M1179="３～５日ある",2,IF('３　回答貼付シート'!M1179="ほぼ毎日ある",3,))))</f>
        <v>0</v>
      </c>
      <c r="L1182" s="49">
        <f>IF('３　回答貼付シート'!N1179="ない",0,IF('３　回答貼付シート'!N1179="１～２日ある",1,IF('３　回答貼付シート'!N1179="３～５日ある",2,IF('３　回答貼付シート'!N1179="ほぼ毎日ある",3,))))</f>
        <v>0</v>
      </c>
      <c r="M1182" s="49">
        <f>IF('３　回答貼付シート'!O1179="ない",0,IF('３　回答貼付シート'!O1179="１～２日ある",1,IF('３　回答貼付シート'!O1179="３～５日ある",2,IF('３　回答貼付シート'!O1179="ほぼ毎日ある",3,))))</f>
        <v>0</v>
      </c>
      <c r="N1182" s="49">
        <f>IF('３　回答貼付シート'!P1179="ない",0,IF('３　回答貼付シート'!P1179="１～２日ある",1,IF('３　回答貼付シート'!P1179="３～５日ある",2,IF('３　回答貼付シート'!P1179="ほぼ毎日ある",3,))))</f>
        <v>0</v>
      </c>
      <c r="O1182" s="49">
        <f>IF('３　回答貼付シート'!Q1179="ない",0,IF('３　回答貼付シート'!Q1179="１～２日ある",1,IF('３　回答貼付シート'!Q1179="３～５日ある",2,IF('３　回答貼付シート'!Q1179="ほぼ毎日ある",3,))))</f>
        <v>0</v>
      </c>
      <c r="P1182" s="49">
        <f>IF('３　回答貼付シート'!R1179="ない",0,IF('３　回答貼付シート'!R1179="１～２日ある",1,IF('３　回答貼付シート'!R1179="３～５日ある",2,IF('３　回答貼付シート'!R1179="ほぼ毎日ある",3,))))</f>
        <v>0</v>
      </c>
      <c r="Q1182" s="49">
        <f>IF('３　回答貼付シート'!S1179="ない",0,IF('３　回答貼付シート'!S1179="１～２日ある",1,IF('３　回答貼付シート'!S1179="３～５日ある",2,IF('３　回答貼付シート'!S1179="ほぼ毎日ある",3,))))</f>
        <v>0</v>
      </c>
      <c r="R1182" s="49">
        <f>IF('３　回答貼付シート'!T1179="ない",0,IF('３　回答貼付シート'!T1179="１～２日ある",1,IF('３　回答貼付シート'!T1179="３～５日ある",2,IF('３　回答貼付シート'!T1179="ほぼ毎日ある",3,))))</f>
        <v>0</v>
      </c>
      <c r="S1182" s="49">
        <f>IF('３　回答貼付シート'!U1179="ない",0,IF('３　回答貼付シート'!U1179="１～２日ある",1,IF('３　回答貼付シート'!U1179="３～５日ある",2,IF('３　回答貼付シート'!U1179="ほぼ毎日ある",3,))))</f>
        <v>0</v>
      </c>
      <c r="T1182" s="49">
        <f>IF('３　回答貼付シート'!V1179="ない",0,IF('３　回答貼付シート'!V1179="１～２日ある",1,IF('３　回答貼付シート'!V1179="３～５日ある",2,IF('３　回答貼付シート'!V1179="ほぼ毎日ある",3,))))</f>
        <v>0</v>
      </c>
      <c r="U1182" s="49">
        <f>IF('３　回答貼付シート'!W1179="ない",0,IF('３　回答貼付シート'!W1179="１～２日ある",1,IF('３　回答貼付シート'!W1179="３～５日ある",2,IF('３　回答貼付シート'!W1179="ほぼ毎日ある",3,))))</f>
        <v>0</v>
      </c>
      <c r="V1182" s="49">
        <f>IF('３　回答貼付シート'!X1179="ない",0,IF('３　回答貼付シート'!X1179="１～２日ある",1,IF('３　回答貼付シート'!X1179="３～５日ある",2,IF('３　回答貼付シート'!X1179="ほぼ毎日ある",3,))))</f>
        <v>0</v>
      </c>
      <c r="W1182" s="49">
        <f>IF('３　回答貼付シート'!Y1179="ない",0,IF('３　回答貼付シート'!Y1179="１～２日ある",1,IF('３　回答貼付シート'!Y1179="３～５日ある",2,IF('３　回答貼付シート'!Y1179="ほぼ毎日ある",3,))))</f>
        <v>0</v>
      </c>
      <c r="X1182" s="49">
        <f>IF('３　回答貼付シート'!Z1179="ない",0,IF('３　回答貼付シート'!Z1179="１～２日ある",1,IF('３　回答貼付シート'!Z1179="３～５日ある",2,IF('３　回答貼付シート'!Z1179="ほぼ毎日ある",3,))))</f>
        <v>0</v>
      </c>
      <c r="Y1182" s="49">
        <f>IF('３　回答貼付シート'!AA1179="ない",0,IF('３　回答貼付シート'!AA1179="１～２日ある",1,IF('３　回答貼付シート'!AA1179="３～５日ある",2,IF('３　回答貼付シート'!AA1179="ほぼ毎日ある",3,))))</f>
        <v>0</v>
      </c>
      <c r="Z1182" s="49">
        <f>IF('３　回答貼付シート'!AB1179="ない",0,IF('３　回答貼付シート'!AB1179="１～２日ある",1,IF('３　回答貼付シート'!AB1179="３～５日ある",2,IF('３　回答貼付シート'!AB1179="ほぼ毎日ある",3,))))</f>
        <v>0</v>
      </c>
      <c r="AA1182" s="49">
        <f>IF('３　回答貼付シート'!AC1179="ない",0,IF('３　回答貼付シート'!AC1179="１～２日ある",1,IF('３　回答貼付シート'!AC1179="３～５日ある",2,IF('３　回答貼付シート'!AC1179="ほぼ毎日ある",3,))))</f>
        <v>0</v>
      </c>
      <c r="AB1182" s="49">
        <f>IF('３　回答貼付シート'!AD1179="ない",0,IF('３　回答貼付シート'!AD1179="１～２日ある",1,IF('３　回答貼付シート'!AD1179="３～５日ある",2,IF('３　回答貼付シート'!AD1179="ほぼ毎日ある",3,))))</f>
        <v>0</v>
      </c>
      <c r="AC1182" s="49">
        <f>IF('３　回答貼付シート'!AE1179="ない",0,IF('３　回答貼付シート'!AE1179="１～２日ある",1,IF('３　回答貼付シート'!AE1179="３～５日ある",2,IF('３　回答貼付シート'!AE1179="ほぼ毎日ある",3,))))</f>
        <v>0</v>
      </c>
      <c r="AD1182" s="49">
        <f>IF('３　回答貼付シート'!AF1179="ない",0,IF('３　回答貼付シート'!AF1179="１～２日ある",1,IF('３　回答貼付シート'!AF1179="３～５日ある",2,IF('３　回答貼付シート'!AF1179="ほぼ毎日ある",3,))))</f>
        <v>0</v>
      </c>
      <c r="AE1182" s="49">
        <f>IF('３　回答貼付シート'!AG1179="ない",0,IF('３　回答貼付シート'!AG1179="１～２日ある",1,IF('３　回答貼付シート'!AG1179="３～５日ある",2,IF('３　回答貼付シート'!AG1179="ほぼ毎日ある",3,))))</f>
        <v>0</v>
      </c>
      <c r="AF1182" s="49">
        <f>IF('３　回答貼付シート'!AH1179="ない",0,IF('３　回答貼付シート'!AH1179="１～２日ある",1,IF('３　回答貼付シート'!AH1179="３～５日ある",2,IF('３　回答貼付シート'!AH1179="ほぼ毎日ある",3,))))</f>
        <v>0</v>
      </c>
      <c r="AG1182" s="49">
        <f>IF('３　回答貼付シート'!AI1179="ない",0,IF('３　回答貼付シート'!AI1179="１～２日ある",1,IF('３　回答貼付シート'!AI1179="３～５日ある",2,IF('３　回答貼付シート'!AI1179="ほぼ毎日ある",3,))))</f>
        <v>0</v>
      </c>
      <c r="AH1182" s="49">
        <f>IF('３　回答貼付シート'!AJ1179="ない",0,IF('３　回答貼付シート'!AJ1179="１～２日ある",1,IF('３　回答貼付シート'!AJ1179="３～５日ある",2,IF('３　回答貼付シート'!AJ1179="ほぼ毎日ある",3,))))</f>
        <v>0</v>
      </c>
      <c r="AI1182" s="49">
        <f>IF('３　回答貼付シート'!AK1179="ない",0,IF('３　回答貼付シート'!AK1179="１～２日ある",1,IF('３　回答貼付シート'!AK1179="３～５日ある",2,IF('３　回答貼付シート'!AK1179="ほぼ毎日ある",3,))))</f>
        <v>0</v>
      </c>
      <c r="AJ1182" s="49">
        <f>IF('３　回答貼付シート'!AL1179="ない",0,IF('３　回答貼付シート'!AL1179="１～２日ある",1,IF('３　回答貼付シート'!AL1179="３～５日ある",2,IF('３　回答貼付シート'!AL1179="ほぼ毎日ある",3,))))</f>
        <v>0</v>
      </c>
      <c r="AK1182" s="49">
        <f>IF('３　回答貼付シート'!AM1179="ない",0,IF('３　回答貼付シート'!AM1179="１～２日ある",1,IF('３　回答貼付シート'!AM1179="３～５日ある",2,IF('３　回答貼付シート'!AM1179="ほぼ毎日ある",3,))))</f>
        <v>0</v>
      </c>
      <c r="AL1182" s="49">
        <f>'３　回答貼付シート'!$AN1179</f>
        <v>0</v>
      </c>
      <c r="AM1182" s="49" t="str">
        <f t="shared" si="131"/>
        <v/>
      </c>
      <c r="AN1182" s="49" t="str">
        <f t="shared" si="132"/>
        <v/>
      </c>
      <c r="AO1182" s="49" t="str">
        <f t="shared" si="133"/>
        <v/>
      </c>
      <c r="AP1182" s="49" t="str">
        <f t="shared" si="134"/>
        <v/>
      </c>
      <c r="AQ1182" s="49" t="str">
        <f t="shared" si="135"/>
        <v/>
      </c>
      <c r="AR1182" t="str">
        <f t="shared" si="136"/>
        <v>0</v>
      </c>
      <c r="AT1182" s="42"/>
    </row>
    <row r="1183" spans="1:46">
      <c r="A1183" s="49"/>
      <c r="B1183" s="49">
        <f t="shared" si="130"/>
        <v>0</v>
      </c>
      <c r="C1183" s="49">
        <f>IF('３　回答貼付シート'!$F1180&lt;&gt;0,VLOOKUP('３　回答貼付シート'!$F1180,$AR$2048:$AS$2054,2,FALSE),0)</f>
        <v>0</v>
      </c>
      <c r="D1183" s="49">
        <f>IF('３　回答貼付シート'!$G1180&lt;&gt;0,VLOOKUP(('３　回答貼付シート'!$G1180), $AR$2048:$AS$2054,2,FALSE),0)</f>
        <v>0</v>
      </c>
      <c r="E1183" s="49">
        <f>'３　回答貼付シート'!$H1180</f>
        <v>0</v>
      </c>
      <c r="F1183" s="49">
        <f>IF(E1183=0,0,VLOOKUP($B1183,'２　情報入力シート'!$A$2:$E$2049,5))</f>
        <v>0</v>
      </c>
      <c r="G1183" s="49">
        <f>IF('３　回答貼付シート'!I1180="ない",0,IF('３　回答貼付シート'!I1180="１～２日ある",1,IF('３　回答貼付シート'!I1180="３～５日ある",2,IF('３　回答貼付シート'!I1180="ほぼ毎日ある",3,))))</f>
        <v>0</v>
      </c>
      <c r="H1183" s="49">
        <f>IF('３　回答貼付シート'!J1180="ない",0,IF('３　回答貼付シート'!J1180="１～２日ある",1,IF('３　回答貼付シート'!J1180="３～５日ある",2,IF('３　回答貼付シート'!J1180="ほぼ毎日ある",3,))))</f>
        <v>0</v>
      </c>
      <c r="I1183" s="49">
        <f>IF('３　回答貼付シート'!K1180="ない",0,IF('３　回答貼付シート'!K1180="１～２日ある",1,IF('３　回答貼付シート'!K1180="３～５日ある",2,IF('３　回答貼付シート'!K1180="ほぼ毎日ある",3,))))</f>
        <v>0</v>
      </c>
      <c r="J1183" s="49">
        <f>IF('３　回答貼付シート'!L1180="ない",0,IF('３　回答貼付シート'!L1180="１～２日ある",1,IF('３　回答貼付シート'!L1180="３～５日ある",2,IF('３　回答貼付シート'!L1180="ほぼ毎日ある",3,))))</f>
        <v>0</v>
      </c>
      <c r="K1183" s="49">
        <f>IF('３　回答貼付シート'!M1180="ない",0,IF('３　回答貼付シート'!M1180="１～２日ある",1,IF('３　回答貼付シート'!M1180="３～５日ある",2,IF('３　回答貼付シート'!M1180="ほぼ毎日ある",3,))))</f>
        <v>0</v>
      </c>
      <c r="L1183" s="49">
        <f>IF('３　回答貼付シート'!N1180="ない",0,IF('３　回答貼付シート'!N1180="１～２日ある",1,IF('３　回答貼付シート'!N1180="３～５日ある",2,IF('３　回答貼付シート'!N1180="ほぼ毎日ある",3,))))</f>
        <v>0</v>
      </c>
      <c r="M1183" s="49">
        <f>IF('３　回答貼付シート'!O1180="ない",0,IF('３　回答貼付シート'!O1180="１～２日ある",1,IF('３　回答貼付シート'!O1180="３～５日ある",2,IF('３　回答貼付シート'!O1180="ほぼ毎日ある",3,))))</f>
        <v>0</v>
      </c>
      <c r="N1183" s="49">
        <f>IF('３　回答貼付シート'!P1180="ない",0,IF('３　回答貼付シート'!P1180="１～２日ある",1,IF('３　回答貼付シート'!P1180="３～５日ある",2,IF('３　回答貼付シート'!P1180="ほぼ毎日ある",3,))))</f>
        <v>0</v>
      </c>
      <c r="O1183" s="49">
        <f>IF('３　回答貼付シート'!Q1180="ない",0,IF('３　回答貼付シート'!Q1180="１～２日ある",1,IF('３　回答貼付シート'!Q1180="３～５日ある",2,IF('３　回答貼付シート'!Q1180="ほぼ毎日ある",3,))))</f>
        <v>0</v>
      </c>
      <c r="P1183" s="49">
        <f>IF('３　回答貼付シート'!R1180="ない",0,IF('３　回答貼付シート'!R1180="１～２日ある",1,IF('３　回答貼付シート'!R1180="３～５日ある",2,IF('３　回答貼付シート'!R1180="ほぼ毎日ある",3,))))</f>
        <v>0</v>
      </c>
      <c r="Q1183" s="49">
        <f>IF('３　回答貼付シート'!S1180="ない",0,IF('３　回答貼付シート'!S1180="１～２日ある",1,IF('３　回答貼付シート'!S1180="３～５日ある",2,IF('３　回答貼付シート'!S1180="ほぼ毎日ある",3,))))</f>
        <v>0</v>
      </c>
      <c r="R1183" s="49">
        <f>IF('３　回答貼付シート'!T1180="ない",0,IF('３　回答貼付シート'!T1180="１～２日ある",1,IF('３　回答貼付シート'!T1180="３～５日ある",2,IF('３　回答貼付シート'!T1180="ほぼ毎日ある",3,))))</f>
        <v>0</v>
      </c>
      <c r="S1183" s="49">
        <f>IF('３　回答貼付シート'!U1180="ない",0,IF('３　回答貼付シート'!U1180="１～２日ある",1,IF('３　回答貼付シート'!U1180="３～５日ある",2,IF('３　回答貼付シート'!U1180="ほぼ毎日ある",3,))))</f>
        <v>0</v>
      </c>
      <c r="T1183" s="49">
        <f>IF('３　回答貼付シート'!V1180="ない",0,IF('３　回答貼付シート'!V1180="１～２日ある",1,IF('３　回答貼付シート'!V1180="３～５日ある",2,IF('３　回答貼付シート'!V1180="ほぼ毎日ある",3,))))</f>
        <v>0</v>
      </c>
      <c r="U1183" s="49">
        <f>IF('３　回答貼付シート'!W1180="ない",0,IF('３　回答貼付シート'!W1180="１～２日ある",1,IF('３　回答貼付シート'!W1180="３～５日ある",2,IF('３　回答貼付シート'!W1180="ほぼ毎日ある",3,))))</f>
        <v>0</v>
      </c>
      <c r="V1183" s="49">
        <f>IF('３　回答貼付シート'!X1180="ない",0,IF('３　回答貼付シート'!X1180="１～２日ある",1,IF('３　回答貼付シート'!X1180="３～５日ある",2,IF('３　回答貼付シート'!X1180="ほぼ毎日ある",3,))))</f>
        <v>0</v>
      </c>
      <c r="W1183" s="49">
        <f>IF('３　回答貼付シート'!Y1180="ない",0,IF('３　回答貼付シート'!Y1180="１～２日ある",1,IF('３　回答貼付シート'!Y1180="３～５日ある",2,IF('３　回答貼付シート'!Y1180="ほぼ毎日ある",3,))))</f>
        <v>0</v>
      </c>
      <c r="X1183" s="49">
        <f>IF('３　回答貼付シート'!Z1180="ない",0,IF('３　回答貼付シート'!Z1180="１～２日ある",1,IF('３　回答貼付シート'!Z1180="３～５日ある",2,IF('３　回答貼付シート'!Z1180="ほぼ毎日ある",3,))))</f>
        <v>0</v>
      </c>
      <c r="Y1183" s="49">
        <f>IF('３　回答貼付シート'!AA1180="ない",0,IF('３　回答貼付シート'!AA1180="１～２日ある",1,IF('３　回答貼付シート'!AA1180="３～５日ある",2,IF('３　回答貼付シート'!AA1180="ほぼ毎日ある",3,))))</f>
        <v>0</v>
      </c>
      <c r="Z1183" s="49">
        <f>IF('３　回答貼付シート'!AB1180="ない",0,IF('３　回答貼付シート'!AB1180="１～２日ある",1,IF('３　回答貼付シート'!AB1180="３～５日ある",2,IF('３　回答貼付シート'!AB1180="ほぼ毎日ある",3,))))</f>
        <v>0</v>
      </c>
      <c r="AA1183" s="49">
        <f>IF('３　回答貼付シート'!AC1180="ない",0,IF('３　回答貼付シート'!AC1180="１～２日ある",1,IF('３　回答貼付シート'!AC1180="３～５日ある",2,IF('３　回答貼付シート'!AC1180="ほぼ毎日ある",3,))))</f>
        <v>0</v>
      </c>
      <c r="AB1183" s="49">
        <f>IF('３　回答貼付シート'!AD1180="ない",0,IF('３　回答貼付シート'!AD1180="１～２日ある",1,IF('３　回答貼付シート'!AD1180="３～５日ある",2,IF('３　回答貼付シート'!AD1180="ほぼ毎日ある",3,))))</f>
        <v>0</v>
      </c>
      <c r="AC1183" s="49">
        <f>IF('３　回答貼付シート'!AE1180="ない",0,IF('３　回答貼付シート'!AE1180="１～２日ある",1,IF('３　回答貼付シート'!AE1180="３～５日ある",2,IF('３　回答貼付シート'!AE1180="ほぼ毎日ある",3,))))</f>
        <v>0</v>
      </c>
      <c r="AD1183" s="49">
        <f>IF('３　回答貼付シート'!AF1180="ない",0,IF('３　回答貼付シート'!AF1180="１～２日ある",1,IF('３　回答貼付シート'!AF1180="３～５日ある",2,IF('３　回答貼付シート'!AF1180="ほぼ毎日ある",3,))))</f>
        <v>0</v>
      </c>
      <c r="AE1183" s="49">
        <f>IF('３　回答貼付シート'!AG1180="ない",0,IF('３　回答貼付シート'!AG1180="１～２日ある",1,IF('３　回答貼付シート'!AG1180="３～５日ある",2,IF('３　回答貼付シート'!AG1180="ほぼ毎日ある",3,))))</f>
        <v>0</v>
      </c>
      <c r="AF1183" s="49">
        <f>IF('３　回答貼付シート'!AH1180="ない",0,IF('３　回答貼付シート'!AH1180="１～２日ある",1,IF('３　回答貼付シート'!AH1180="３～５日ある",2,IF('３　回答貼付シート'!AH1180="ほぼ毎日ある",3,))))</f>
        <v>0</v>
      </c>
      <c r="AG1183" s="49">
        <f>IF('３　回答貼付シート'!AI1180="ない",0,IF('３　回答貼付シート'!AI1180="１～２日ある",1,IF('３　回答貼付シート'!AI1180="３～５日ある",2,IF('３　回答貼付シート'!AI1180="ほぼ毎日ある",3,))))</f>
        <v>0</v>
      </c>
      <c r="AH1183" s="49">
        <f>IF('３　回答貼付シート'!AJ1180="ない",0,IF('３　回答貼付シート'!AJ1180="１～２日ある",1,IF('３　回答貼付シート'!AJ1180="３～５日ある",2,IF('３　回答貼付シート'!AJ1180="ほぼ毎日ある",3,))))</f>
        <v>0</v>
      </c>
      <c r="AI1183" s="49">
        <f>IF('３　回答貼付シート'!AK1180="ない",0,IF('３　回答貼付シート'!AK1180="１～２日ある",1,IF('３　回答貼付シート'!AK1180="３～５日ある",2,IF('３　回答貼付シート'!AK1180="ほぼ毎日ある",3,))))</f>
        <v>0</v>
      </c>
      <c r="AJ1183" s="49">
        <f>IF('３　回答貼付シート'!AL1180="ない",0,IF('３　回答貼付シート'!AL1180="１～２日ある",1,IF('３　回答貼付シート'!AL1180="３～５日ある",2,IF('３　回答貼付シート'!AL1180="ほぼ毎日ある",3,))))</f>
        <v>0</v>
      </c>
      <c r="AK1183" s="49">
        <f>IF('３　回答貼付シート'!AM1180="ない",0,IF('３　回答貼付シート'!AM1180="１～２日ある",1,IF('３　回答貼付シート'!AM1180="３～５日ある",2,IF('３　回答貼付シート'!AM1180="ほぼ毎日ある",3,))))</f>
        <v>0</v>
      </c>
      <c r="AL1183" s="49">
        <f>'３　回答貼付シート'!$AN1180</f>
        <v>0</v>
      </c>
      <c r="AM1183" s="49" t="str">
        <f t="shared" si="131"/>
        <v/>
      </c>
      <c r="AN1183" s="49" t="str">
        <f t="shared" si="132"/>
        <v/>
      </c>
      <c r="AO1183" s="49" t="str">
        <f t="shared" si="133"/>
        <v/>
      </c>
      <c r="AP1183" s="49" t="str">
        <f t="shared" si="134"/>
        <v/>
      </c>
      <c r="AQ1183" s="49" t="str">
        <f t="shared" si="135"/>
        <v/>
      </c>
      <c r="AR1183" t="str">
        <f t="shared" si="136"/>
        <v>0</v>
      </c>
      <c r="AT1183" s="42"/>
    </row>
    <row r="1184" spans="1:46">
      <c r="A1184" s="49"/>
      <c r="B1184" s="49">
        <f t="shared" si="130"/>
        <v>0</v>
      </c>
      <c r="C1184" s="49">
        <f>IF('３　回答貼付シート'!$F1181&lt;&gt;0,VLOOKUP('３　回答貼付シート'!$F1181,$AR$2048:$AS$2054,2,FALSE),0)</f>
        <v>0</v>
      </c>
      <c r="D1184" s="49">
        <f>IF('３　回答貼付シート'!$G1181&lt;&gt;0,VLOOKUP(('３　回答貼付シート'!$G1181), $AR$2048:$AS$2054,2,FALSE),0)</f>
        <v>0</v>
      </c>
      <c r="E1184" s="49">
        <f>'３　回答貼付シート'!$H1181</f>
        <v>0</v>
      </c>
      <c r="F1184" s="49">
        <f>IF(E1184=0,0,VLOOKUP($B1184,'２　情報入力シート'!$A$2:$E$2049,5))</f>
        <v>0</v>
      </c>
      <c r="G1184" s="49">
        <f>IF('３　回答貼付シート'!I1181="ない",0,IF('３　回答貼付シート'!I1181="１～２日ある",1,IF('３　回答貼付シート'!I1181="３～５日ある",2,IF('３　回答貼付シート'!I1181="ほぼ毎日ある",3,))))</f>
        <v>0</v>
      </c>
      <c r="H1184" s="49">
        <f>IF('３　回答貼付シート'!J1181="ない",0,IF('３　回答貼付シート'!J1181="１～２日ある",1,IF('３　回答貼付シート'!J1181="３～５日ある",2,IF('３　回答貼付シート'!J1181="ほぼ毎日ある",3,))))</f>
        <v>0</v>
      </c>
      <c r="I1184" s="49">
        <f>IF('３　回答貼付シート'!K1181="ない",0,IF('３　回答貼付シート'!K1181="１～２日ある",1,IF('３　回答貼付シート'!K1181="３～５日ある",2,IF('３　回答貼付シート'!K1181="ほぼ毎日ある",3,))))</f>
        <v>0</v>
      </c>
      <c r="J1184" s="49">
        <f>IF('３　回答貼付シート'!L1181="ない",0,IF('３　回答貼付シート'!L1181="１～２日ある",1,IF('３　回答貼付シート'!L1181="３～５日ある",2,IF('３　回答貼付シート'!L1181="ほぼ毎日ある",3,))))</f>
        <v>0</v>
      </c>
      <c r="K1184" s="49">
        <f>IF('３　回答貼付シート'!M1181="ない",0,IF('３　回答貼付シート'!M1181="１～２日ある",1,IF('３　回答貼付シート'!M1181="３～５日ある",2,IF('３　回答貼付シート'!M1181="ほぼ毎日ある",3,))))</f>
        <v>0</v>
      </c>
      <c r="L1184" s="49">
        <f>IF('３　回答貼付シート'!N1181="ない",0,IF('３　回答貼付シート'!N1181="１～２日ある",1,IF('３　回答貼付シート'!N1181="３～５日ある",2,IF('３　回答貼付シート'!N1181="ほぼ毎日ある",3,))))</f>
        <v>0</v>
      </c>
      <c r="M1184" s="49">
        <f>IF('３　回答貼付シート'!O1181="ない",0,IF('３　回答貼付シート'!O1181="１～２日ある",1,IF('３　回答貼付シート'!O1181="３～５日ある",2,IF('３　回答貼付シート'!O1181="ほぼ毎日ある",3,))))</f>
        <v>0</v>
      </c>
      <c r="N1184" s="49">
        <f>IF('３　回答貼付シート'!P1181="ない",0,IF('３　回答貼付シート'!P1181="１～２日ある",1,IF('３　回答貼付シート'!P1181="３～５日ある",2,IF('３　回答貼付シート'!P1181="ほぼ毎日ある",3,))))</f>
        <v>0</v>
      </c>
      <c r="O1184" s="49">
        <f>IF('３　回答貼付シート'!Q1181="ない",0,IF('３　回答貼付シート'!Q1181="１～２日ある",1,IF('３　回答貼付シート'!Q1181="３～５日ある",2,IF('３　回答貼付シート'!Q1181="ほぼ毎日ある",3,))))</f>
        <v>0</v>
      </c>
      <c r="P1184" s="49">
        <f>IF('３　回答貼付シート'!R1181="ない",0,IF('３　回答貼付シート'!R1181="１～２日ある",1,IF('３　回答貼付シート'!R1181="３～５日ある",2,IF('３　回答貼付シート'!R1181="ほぼ毎日ある",3,))))</f>
        <v>0</v>
      </c>
      <c r="Q1184" s="49">
        <f>IF('３　回答貼付シート'!S1181="ない",0,IF('３　回答貼付シート'!S1181="１～２日ある",1,IF('３　回答貼付シート'!S1181="３～５日ある",2,IF('３　回答貼付シート'!S1181="ほぼ毎日ある",3,))))</f>
        <v>0</v>
      </c>
      <c r="R1184" s="49">
        <f>IF('３　回答貼付シート'!T1181="ない",0,IF('３　回答貼付シート'!T1181="１～２日ある",1,IF('３　回答貼付シート'!T1181="３～５日ある",2,IF('３　回答貼付シート'!T1181="ほぼ毎日ある",3,))))</f>
        <v>0</v>
      </c>
      <c r="S1184" s="49">
        <f>IF('３　回答貼付シート'!U1181="ない",0,IF('３　回答貼付シート'!U1181="１～２日ある",1,IF('３　回答貼付シート'!U1181="３～５日ある",2,IF('３　回答貼付シート'!U1181="ほぼ毎日ある",3,))))</f>
        <v>0</v>
      </c>
      <c r="T1184" s="49">
        <f>IF('３　回答貼付シート'!V1181="ない",0,IF('３　回答貼付シート'!V1181="１～２日ある",1,IF('３　回答貼付シート'!V1181="３～５日ある",2,IF('３　回答貼付シート'!V1181="ほぼ毎日ある",3,))))</f>
        <v>0</v>
      </c>
      <c r="U1184" s="49">
        <f>IF('３　回答貼付シート'!W1181="ない",0,IF('３　回答貼付シート'!W1181="１～２日ある",1,IF('３　回答貼付シート'!W1181="３～５日ある",2,IF('３　回答貼付シート'!W1181="ほぼ毎日ある",3,))))</f>
        <v>0</v>
      </c>
      <c r="V1184" s="49">
        <f>IF('３　回答貼付シート'!X1181="ない",0,IF('３　回答貼付シート'!X1181="１～２日ある",1,IF('３　回答貼付シート'!X1181="３～５日ある",2,IF('３　回答貼付シート'!X1181="ほぼ毎日ある",3,))))</f>
        <v>0</v>
      </c>
      <c r="W1184" s="49">
        <f>IF('３　回答貼付シート'!Y1181="ない",0,IF('３　回答貼付シート'!Y1181="１～２日ある",1,IF('３　回答貼付シート'!Y1181="３～５日ある",2,IF('３　回答貼付シート'!Y1181="ほぼ毎日ある",3,))))</f>
        <v>0</v>
      </c>
      <c r="X1184" s="49">
        <f>IF('３　回答貼付シート'!Z1181="ない",0,IF('３　回答貼付シート'!Z1181="１～２日ある",1,IF('３　回答貼付シート'!Z1181="３～５日ある",2,IF('３　回答貼付シート'!Z1181="ほぼ毎日ある",3,))))</f>
        <v>0</v>
      </c>
      <c r="Y1184" s="49">
        <f>IF('３　回答貼付シート'!AA1181="ない",0,IF('３　回答貼付シート'!AA1181="１～２日ある",1,IF('３　回答貼付シート'!AA1181="３～５日ある",2,IF('３　回答貼付シート'!AA1181="ほぼ毎日ある",3,))))</f>
        <v>0</v>
      </c>
      <c r="Z1184" s="49">
        <f>IF('３　回答貼付シート'!AB1181="ない",0,IF('３　回答貼付シート'!AB1181="１～２日ある",1,IF('３　回答貼付シート'!AB1181="３～５日ある",2,IF('３　回答貼付シート'!AB1181="ほぼ毎日ある",3,))))</f>
        <v>0</v>
      </c>
      <c r="AA1184" s="49">
        <f>IF('３　回答貼付シート'!AC1181="ない",0,IF('３　回答貼付シート'!AC1181="１～２日ある",1,IF('３　回答貼付シート'!AC1181="３～５日ある",2,IF('３　回答貼付シート'!AC1181="ほぼ毎日ある",3,))))</f>
        <v>0</v>
      </c>
      <c r="AB1184" s="49">
        <f>IF('３　回答貼付シート'!AD1181="ない",0,IF('３　回答貼付シート'!AD1181="１～２日ある",1,IF('３　回答貼付シート'!AD1181="３～５日ある",2,IF('３　回答貼付シート'!AD1181="ほぼ毎日ある",3,))))</f>
        <v>0</v>
      </c>
      <c r="AC1184" s="49">
        <f>IF('３　回答貼付シート'!AE1181="ない",0,IF('３　回答貼付シート'!AE1181="１～２日ある",1,IF('３　回答貼付シート'!AE1181="３～５日ある",2,IF('３　回答貼付シート'!AE1181="ほぼ毎日ある",3,))))</f>
        <v>0</v>
      </c>
      <c r="AD1184" s="49">
        <f>IF('３　回答貼付シート'!AF1181="ない",0,IF('３　回答貼付シート'!AF1181="１～２日ある",1,IF('３　回答貼付シート'!AF1181="３～５日ある",2,IF('３　回答貼付シート'!AF1181="ほぼ毎日ある",3,))))</f>
        <v>0</v>
      </c>
      <c r="AE1184" s="49">
        <f>IF('３　回答貼付シート'!AG1181="ない",0,IF('３　回答貼付シート'!AG1181="１～２日ある",1,IF('３　回答貼付シート'!AG1181="３～５日ある",2,IF('３　回答貼付シート'!AG1181="ほぼ毎日ある",3,))))</f>
        <v>0</v>
      </c>
      <c r="AF1184" s="49">
        <f>IF('３　回答貼付シート'!AH1181="ない",0,IF('３　回答貼付シート'!AH1181="１～２日ある",1,IF('３　回答貼付シート'!AH1181="３～５日ある",2,IF('３　回答貼付シート'!AH1181="ほぼ毎日ある",3,))))</f>
        <v>0</v>
      </c>
      <c r="AG1184" s="49">
        <f>IF('３　回答貼付シート'!AI1181="ない",0,IF('３　回答貼付シート'!AI1181="１～２日ある",1,IF('３　回答貼付シート'!AI1181="３～５日ある",2,IF('３　回答貼付シート'!AI1181="ほぼ毎日ある",3,))))</f>
        <v>0</v>
      </c>
      <c r="AH1184" s="49">
        <f>IF('３　回答貼付シート'!AJ1181="ない",0,IF('３　回答貼付シート'!AJ1181="１～２日ある",1,IF('３　回答貼付シート'!AJ1181="３～５日ある",2,IF('３　回答貼付シート'!AJ1181="ほぼ毎日ある",3,))))</f>
        <v>0</v>
      </c>
      <c r="AI1184" s="49">
        <f>IF('３　回答貼付シート'!AK1181="ない",0,IF('３　回答貼付シート'!AK1181="１～２日ある",1,IF('３　回答貼付シート'!AK1181="３～５日ある",2,IF('３　回答貼付シート'!AK1181="ほぼ毎日ある",3,))))</f>
        <v>0</v>
      </c>
      <c r="AJ1184" s="49">
        <f>IF('３　回答貼付シート'!AL1181="ない",0,IF('３　回答貼付シート'!AL1181="１～２日ある",1,IF('３　回答貼付シート'!AL1181="３～５日ある",2,IF('３　回答貼付シート'!AL1181="ほぼ毎日ある",3,))))</f>
        <v>0</v>
      </c>
      <c r="AK1184" s="49">
        <f>IF('３　回答貼付シート'!AM1181="ない",0,IF('３　回答貼付シート'!AM1181="１～２日ある",1,IF('３　回答貼付シート'!AM1181="３～５日ある",2,IF('３　回答貼付シート'!AM1181="ほぼ毎日ある",3,))))</f>
        <v>0</v>
      </c>
      <c r="AL1184" s="49">
        <f>'３　回答貼付シート'!$AN1181</f>
        <v>0</v>
      </c>
      <c r="AM1184" s="49" t="str">
        <f t="shared" si="131"/>
        <v/>
      </c>
      <c r="AN1184" s="49" t="str">
        <f t="shared" si="132"/>
        <v/>
      </c>
      <c r="AO1184" s="49" t="str">
        <f t="shared" si="133"/>
        <v/>
      </c>
      <c r="AP1184" s="49" t="str">
        <f t="shared" si="134"/>
        <v/>
      </c>
      <c r="AQ1184" s="49" t="str">
        <f t="shared" si="135"/>
        <v/>
      </c>
      <c r="AR1184" t="str">
        <f t="shared" si="136"/>
        <v>0</v>
      </c>
      <c r="AT1184" s="42"/>
    </row>
    <row r="1185" spans="1:46">
      <c r="A1185" s="49"/>
      <c r="B1185" s="49">
        <f t="shared" si="130"/>
        <v>0</v>
      </c>
      <c r="C1185" s="49">
        <f>IF('３　回答貼付シート'!$F1182&lt;&gt;0,VLOOKUP('３　回答貼付シート'!$F1182,$AR$2048:$AS$2054,2,FALSE),0)</f>
        <v>0</v>
      </c>
      <c r="D1185" s="49">
        <f>IF('３　回答貼付シート'!$G1182&lt;&gt;0,VLOOKUP(('３　回答貼付シート'!$G1182), $AR$2048:$AS$2054,2,FALSE),0)</f>
        <v>0</v>
      </c>
      <c r="E1185" s="49">
        <f>'３　回答貼付シート'!$H1182</f>
        <v>0</v>
      </c>
      <c r="F1185" s="49">
        <f>IF(E1185=0,0,VLOOKUP($B1185,'２　情報入力シート'!$A$2:$E$2049,5))</f>
        <v>0</v>
      </c>
      <c r="G1185" s="49">
        <f>IF('３　回答貼付シート'!I1182="ない",0,IF('３　回答貼付シート'!I1182="１～２日ある",1,IF('３　回答貼付シート'!I1182="３～５日ある",2,IF('３　回答貼付シート'!I1182="ほぼ毎日ある",3,))))</f>
        <v>0</v>
      </c>
      <c r="H1185" s="49">
        <f>IF('３　回答貼付シート'!J1182="ない",0,IF('３　回答貼付シート'!J1182="１～２日ある",1,IF('３　回答貼付シート'!J1182="３～５日ある",2,IF('３　回答貼付シート'!J1182="ほぼ毎日ある",3,))))</f>
        <v>0</v>
      </c>
      <c r="I1185" s="49">
        <f>IF('３　回答貼付シート'!K1182="ない",0,IF('３　回答貼付シート'!K1182="１～２日ある",1,IF('３　回答貼付シート'!K1182="３～５日ある",2,IF('３　回答貼付シート'!K1182="ほぼ毎日ある",3,))))</f>
        <v>0</v>
      </c>
      <c r="J1185" s="49">
        <f>IF('３　回答貼付シート'!L1182="ない",0,IF('３　回答貼付シート'!L1182="１～２日ある",1,IF('３　回答貼付シート'!L1182="３～５日ある",2,IF('３　回答貼付シート'!L1182="ほぼ毎日ある",3,))))</f>
        <v>0</v>
      </c>
      <c r="K1185" s="49">
        <f>IF('３　回答貼付シート'!M1182="ない",0,IF('３　回答貼付シート'!M1182="１～２日ある",1,IF('３　回答貼付シート'!M1182="３～５日ある",2,IF('３　回答貼付シート'!M1182="ほぼ毎日ある",3,))))</f>
        <v>0</v>
      </c>
      <c r="L1185" s="49">
        <f>IF('３　回答貼付シート'!N1182="ない",0,IF('３　回答貼付シート'!N1182="１～２日ある",1,IF('３　回答貼付シート'!N1182="３～５日ある",2,IF('３　回答貼付シート'!N1182="ほぼ毎日ある",3,))))</f>
        <v>0</v>
      </c>
      <c r="M1185" s="49">
        <f>IF('３　回答貼付シート'!O1182="ない",0,IF('３　回答貼付シート'!O1182="１～２日ある",1,IF('３　回答貼付シート'!O1182="３～５日ある",2,IF('３　回答貼付シート'!O1182="ほぼ毎日ある",3,))))</f>
        <v>0</v>
      </c>
      <c r="N1185" s="49">
        <f>IF('３　回答貼付シート'!P1182="ない",0,IF('３　回答貼付シート'!P1182="１～２日ある",1,IF('３　回答貼付シート'!P1182="３～５日ある",2,IF('３　回答貼付シート'!P1182="ほぼ毎日ある",3,))))</f>
        <v>0</v>
      </c>
      <c r="O1185" s="49">
        <f>IF('３　回答貼付シート'!Q1182="ない",0,IF('３　回答貼付シート'!Q1182="１～２日ある",1,IF('３　回答貼付シート'!Q1182="３～５日ある",2,IF('３　回答貼付シート'!Q1182="ほぼ毎日ある",3,))))</f>
        <v>0</v>
      </c>
      <c r="P1185" s="49">
        <f>IF('３　回答貼付シート'!R1182="ない",0,IF('３　回答貼付シート'!R1182="１～２日ある",1,IF('３　回答貼付シート'!R1182="３～５日ある",2,IF('３　回答貼付シート'!R1182="ほぼ毎日ある",3,))))</f>
        <v>0</v>
      </c>
      <c r="Q1185" s="49">
        <f>IF('３　回答貼付シート'!S1182="ない",0,IF('３　回答貼付シート'!S1182="１～２日ある",1,IF('３　回答貼付シート'!S1182="３～５日ある",2,IF('３　回答貼付シート'!S1182="ほぼ毎日ある",3,))))</f>
        <v>0</v>
      </c>
      <c r="R1185" s="49">
        <f>IF('３　回答貼付シート'!T1182="ない",0,IF('３　回答貼付シート'!T1182="１～２日ある",1,IF('３　回答貼付シート'!T1182="３～５日ある",2,IF('３　回答貼付シート'!T1182="ほぼ毎日ある",3,))))</f>
        <v>0</v>
      </c>
      <c r="S1185" s="49">
        <f>IF('３　回答貼付シート'!U1182="ない",0,IF('３　回答貼付シート'!U1182="１～２日ある",1,IF('３　回答貼付シート'!U1182="３～５日ある",2,IF('３　回答貼付シート'!U1182="ほぼ毎日ある",3,))))</f>
        <v>0</v>
      </c>
      <c r="T1185" s="49">
        <f>IF('３　回答貼付シート'!V1182="ない",0,IF('３　回答貼付シート'!V1182="１～２日ある",1,IF('３　回答貼付シート'!V1182="３～５日ある",2,IF('３　回答貼付シート'!V1182="ほぼ毎日ある",3,))))</f>
        <v>0</v>
      </c>
      <c r="U1185" s="49">
        <f>IF('３　回答貼付シート'!W1182="ない",0,IF('３　回答貼付シート'!W1182="１～２日ある",1,IF('３　回答貼付シート'!W1182="３～５日ある",2,IF('３　回答貼付シート'!W1182="ほぼ毎日ある",3,))))</f>
        <v>0</v>
      </c>
      <c r="V1185" s="49">
        <f>IF('３　回答貼付シート'!X1182="ない",0,IF('３　回答貼付シート'!X1182="１～２日ある",1,IF('３　回答貼付シート'!X1182="３～５日ある",2,IF('３　回答貼付シート'!X1182="ほぼ毎日ある",3,))))</f>
        <v>0</v>
      </c>
      <c r="W1185" s="49">
        <f>IF('３　回答貼付シート'!Y1182="ない",0,IF('３　回答貼付シート'!Y1182="１～２日ある",1,IF('３　回答貼付シート'!Y1182="３～５日ある",2,IF('３　回答貼付シート'!Y1182="ほぼ毎日ある",3,))))</f>
        <v>0</v>
      </c>
      <c r="X1185" s="49">
        <f>IF('３　回答貼付シート'!Z1182="ない",0,IF('３　回答貼付シート'!Z1182="１～２日ある",1,IF('３　回答貼付シート'!Z1182="３～５日ある",2,IF('３　回答貼付シート'!Z1182="ほぼ毎日ある",3,))))</f>
        <v>0</v>
      </c>
      <c r="Y1185" s="49">
        <f>IF('３　回答貼付シート'!AA1182="ない",0,IF('３　回答貼付シート'!AA1182="１～２日ある",1,IF('３　回答貼付シート'!AA1182="３～５日ある",2,IF('３　回答貼付シート'!AA1182="ほぼ毎日ある",3,))))</f>
        <v>0</v>
      </c>
      <c r="Z1185" s="49">
        <f>IF('３　回答貼付シート'!AB1182="ない",0,IF('３　回答貼付シート'!AB1182="１～２日ある",1,IF('３　回答貼付シート'!AB1182="３～５日ある",2,IF('３　回答貼付シート'!AB1182="ほぼ毎日ある",3,))))</f>
        <v>0</v>
      </c>
      <c r="AA1185" s="49">
        <f>IF('３　回答貼付シート'!AC1182="ない",0,IF('３　回答貼付シート'!AC1182="１～２日ある",1,IF('３　回答貼付シート'!AC1182="３～５日ある",2,IF('３　回答貼付シート'!AC1182="ほぼ毎日ある",3,))))</f>
        <v>0</v>
      </c>
      <c r="AB1185" s="49">
        <f>IF('３　回答貼付シート'!AD1182="ない",0,IF('３　回答貼付シート'!AD1182="１～２日ある",1,IF('３　回答貼付シート'!AD1182="３～５日ある",2,IF('３　回答貼付シート'!AD1182="ほぼ毎日ある",3,))))</f>
        <v>0</v>
      </c>
      <c r="AC1185" s="49">
        <f>IF('３　回答貼付シート'!AE1182="ない",0,IF('３　回答貼付シート'!AE1182="１～２日ある",1,IF('３　回答貼付シート'!AE1182="３～５日ある",2,IF('３　回答貼付シート'!AE1182="ほぼ毎日ある",3,))))</f>
        <v>0</v>
      </c>
      <c r="AD1185" s="49">
        <f>IF('３　回答貼付シート'!AF1182="ない",0,IF('３　回答貼付シート'!AF1182="１～２日ある",1,IF('３　回答貼付シート'!AF1182="３～５日ある",2,IF('３　回答貼付シート'!AF1182="ほぼ毎日ある",3,))))</f>
        <v>0</v>
      </c>
      <c r="AE1185" s="49">
        <f>IF('３　回答貼付シート'!AG1182="ない",0,IF('３　回答貼付シート'!AG1182="１～２日ある",1,IF('３　回答貼付シート'!AG1182="３～５日ある",2,IF('３　回答貼付シート'!AG1182="ほぼ毎日ある",3,))))</f>
        <v>0</v>
      </c>
      <c r="AF1185" s="49">
        <f>IF('３　回答貼付シート'!AH1182="ない",0,IF('３　回答貼付シート'!AH1182="１～２日ある",1,IF('３　回答貼付シート'!AH1182="３～５日ある",2,IF('３　回答貼付シート'!AH1182="ほぼ毎日ある",3,))))</f>
        <v>0</v>
      </c>
      <c r="AG1185" s="49">
        <f>IF('３　回答貼付シート'!AI1182="ない",0,IF('３　回答貼付シート'!AI1182="１～２日ある",1,IF('３　回答貼付シート'!AI1182="３～５日ある",2,IF('３　回答貼付シート'!AI1182="ほぼ毎日ある",3,))))</f>
        <v>0</v>
      </c>
      <c r="AH1185" s="49">
        <f>IF('３　回答貼付シート'!AJ1182="ない",0,IF('３　回答貼付シート'!AJ1182="１～２日ある",1,IF('３　回答貼付シート'!AJ1182="３～５日ある",2,IF('３　回答貼付シート'!AJ1182="ほぼ毎日ある",3,))))</f>
        <v>0</v>
      </c>
      <c r="AI1185" s="49">
        <f>IF('３　回答貼付シート'!AK1182="ない",0,IF('３　回答貼付シート'!AK1182="１～２日ある",1,IF('３　回答貼付シート'!AK1182="３～５日ある",2,IF('３　回答貼付シート'!AK1182="ほぼ毎日ある",3,))))</f>
        <v>0</v>
      </c>
      <c r="AJ1185" s="49">
        <f>IF('３　回答貼付シート'!AL1182="ない",0,IF('３　回答貼付シート'!AL1182="１～２日ある",1,IF('３　回答貼付シート'!AL1182="３～５日ある",2,IF('３　回答貼付シート'!AL1182="ほぼ毎日ある",3,))))</f>
        <v>0</v>
      </c>
      <c r="AK1185" s="49">
        <f>IF('３　回答貼付シート'!AM1182="ない",0,IF('３　回答貼付シート'!AM1182="１～２日ある",1,IF('３　回答貼付シート'!AM1182="３～５日ある",2,IF('３　回答貼付シート'!AM1182="ほぼ毎日ある",3,))))</f>
        <v>0</v>
      </c>
      <c r="AL1185" s="49">
        <f>'３　回答貼付シート'!$AN1182</f>
        <v>0</v>
      </c>
      <c r="AM1185" s="49" t="str">
        <f t="shared" si="131"/>
        <v/>
      </c>
      <c r="AN1185" s="49" t="str">
        <f t="shared" si="132"/>
        <v/>
      </c>
      <c r="AO1185" s="49" t="str">
        <f t="shared" si="133"/>
        <v/>
      </c>
      <c r="AP1185" s="49" t="str">
        <f t="shared" si="134"/>
        <v/>
      </c>
      <c r="AQ1185" s="49" t="str">
        <f t="shared" si="135"/>
        <v/>
      </c>
      <c r="AR1185" t="str">
        <f t="shared" si="136"/>
        <v>0</v>
      </c>
      <c r="AT1185" s="42"/>
    </row>
    <row r="1186" spans="1:46">
      <c r="A1186" s="49"/>
      <c r="B1186" s="49">
        <f t="shared" si="130"/>
        <v>0</v>
      </c>
      <c r="C1186" s="49">
        <f>IF('３　回答貼付シート'!$F1183&lt;&gt;0,VLOOKUP('３　回答貼付シート'!$F1183,$AR$2048:$AS$2054,2,FALSE),0)</f>
        <v>0</v>
      </c>
      <c r="D1186" s="49">
        <f>IF('３　回答貼付シート'!$G1183&lt;&gt;0,VLOOKUP(('３　回答貼付シート'!$G1183), $AR$2048:$AS$2054,2,FALSE),0)</f>
        <v>0</v>
      </c>
      <c r="E1186" s="49">
        <f>'３　回答貼付シート'!$H1183</f>
        <v>0</v>
      </c>
      <c r="F1186" s="49">
        <f>IF(E1186=0,0,VLOOKUP($B1186,'２　情報入力シート'!$A$2:$E$2049,5))</f>
        <v>0</v>
      </c>
      <c r="G1186" s="49">
        <f>IF('３　回答貼付シート'!I1183="ない",0,IF('３　回答貼付シート'!I1183="１～２日ある",1,IF('３　回答貼付シート'!I1183="３～５日ある",2,IF('３　回答貼付シート'!I1183="ほぼ毎日ある",3,))))</f>
        <v>0</v>
      </c>
      <c r="H1186" s="49">
        <f>IF('３　回答貼付シート'!J1183="ない",0,IF('３　回答貼付シート'!J1183="１～２日ある",1,IF('３　回答貼付シート'!J1183="３～５日ある",2,IF('３　回答貼付シート'!J1183="ほぼ毎日ある",3,))))</f>
        <v>0</v>
      </c>
      <c r="I1186" s="49">
        <f>IF('３　回答貼付シート'!K1183="ない",0,IF('３　回答貼付シート'!K1183="１～２日ある",1,IF('３　回答貼付シート'!K1183="３～５日ある",2,IF('３　回答貼付シート'!K1183="ほぼ毎日ある",3,))))</f>
        <v>0</v>
      </c>
      <c r="J1186" s="49">
        <f>IF('３　回答貼付シート'!L1183="ない",0,IF('３　回答貼付シート'!L1183="１～２日ある",1,IF('３　回答貼付シート'!L1183="３～５日ある",2,IF('３　回答貼付シート'!L1183="ほぼ毎日ある",3,))))</f>
        <v>0</v>
      </c>
      <c r="K1186" s="49">
        <f>IF('３　回答貼付シート'!M1183="ない",0,IF('３　回答貼付シート'!M1183="１～２日ある",1,IF('３　回答貼付シート'!M1183="３～５日ある",2,IF('３　回答貼付シート'!M1183="ほぼ毎日ある",3,))))</f>
        <v>0</v>
      </c>
      <c r="L1186" s="49">
        <f>IF('３　回答貼付シート'!N1183="ない",0,IF('３　回答貼付シート'!N1183="１～２日ある",1,IF('３　回答貼付シート'!N1183="３～５日ある",2,IF('３　回答貼付シート'!N1183="ほぼ毎日ある",3,))))</f>
        <v>0</v>
      </c>
      <c r="M1186" s="49">
        <f>IF('３　回答貼付シート'!O1183="ない",0,IF('３　回答貼付シート'!O1183="１～２日ある",1,IF('３　回答貼付シート'!O1183="３～５日ある",2,IF('３　回答貼付シート'!O1183="ほぼ毎日ある",3,))))</f>
        <v>0</v>
      </c>
      <c r="N1186" s="49">
        <f>IF('３　回答貼付シート'!P1183="ない",0,IF('３　回答貼付シート'!P1183="１～２日ある",1,IF('３　回答貼付シート'!P1183="３～５日ある",2,IF('３　回答貼付シート'!P1183="ほぼ毎日ある",3,))))</f>
        <v>0</v>
      </c>
      <c r="O1186" s="49">
        <f>IF('３　回答貼付シート'!Q1183="ない",0,IF('３　回答貼付シート'!Q1183="１～２日ある",1,IF('３　回答貼付シート'!Q1183="３～５日ある",2,IF('３　回答貼付シート'!Q1183="ほぼ毎日ある",3,))))</f>
        <v>0</v>
      </c>
      <c r="P1186" s="49">
        <f>IF('３　回答貼付シート'!R1183="ない",0,IF('３　回答貼付シート'!R1183="１～２日ある",1,IF('３　回答貼付シート'!R1183="３～５日ある",2,IF('３　回答貼付シート'!R1183="ほぼ毎日ある",3,))))</f>
        <v>0</v>
      </c>
      <c r="Q1186" s="49">
        <f>IF('３　回答貼付シート'!S1183="ない",0,IF('３　回答貼付シート'!S1183="１～２日ある",1,IF('３　回答貼付シート'!S1183="３～５日ある",2,IF('３　回答貼付シート'!S1183="ほぼ毎日ある",3,))))</f>
        <v>0</v>
      </c>
      <c r="R1186" s="49">
        <f>IF('３　回答貼付シート'!T1183="ない",0,IF('３　回答貼付シート'!T1183="１～２日ある",1,IF('３　回答貼付シート'!T1183="３～５日ある",2,IF('３　回答貼付シート'!T1183="ほぼ毎日ある",3,))))</f>
        <v>0</v>
      </c>
      <c r="S1186" s="49">
        <f>IF('３　回答貼付シート'!U1183="ない",0,IF('３　回答貼付シート'!U1183="１～２日ある",1,IF('３　回答貼付シート'!U1183="３～５日ある",2,IF('３　回答貼付シート'!U1183="ほぼ毎日ある",3,))))</f>
        <v>0</v>
      </c>
      <c r="T1186" s="49">
        <f>IF('３　回答貼付シート'!V1183="ない",0,IF('３　回答貼付シート'!V1183="１～２日ある",1,IF('３　回答貼付シート'!V1183="３～５日ある",2,IF('３　回答貼付シート'!V1183="ほぼ毎日ある",3,))))</f>
        <v>0</v>
      </c>
      <c r="U1186" s="49">
        <f>IF('３　回答貼付シート'!W1183="ない",0,IF('３　回答貼付シート'!W1183="１～２日ある",1,IF('３　回答貼付シート'!W1183="３～５日ある",2,IF('３　回答貼付シート'!W1183="ほぼ毎日ある",3,))))</f>
        <v>0</v>
      </c>
      <c r="V1186" s="49">
        <f>IF('３　回答貼付シート'!X1183="ない",0,IF('３　回答貼付シート'!X1183="１～２日ある",1,IF('３　回答貼付シート'!X1183="３～５日ある",2,IF('３　回答貼付シート'!X1183="ほぼ毎日ある",3,))))</f>
        <v>0</v>
      </c>
      <c r="W1186" s="49">
        <f>IF('３　回答貼付シート'!Y1183="ない",0,IF('３　回答貼付シート'!Y1183="１～２日ある",1,IF('３　回答貼付シート'!Y1183="３～５日ある",2,IF('３　回答貼付シート'!Y1183="ほぼ毎日ある",3,))))</f>
        <v>0</v>
      </c>
      <c r="X1186" s="49">
        <f>IF('３　回答貼付シート'!Z1183="ない",0,IF('３　回答貼付シート'!Z1183="１～２日ある",1,IF('３　回答貼付シート'!Z1183="３～５日ある",2,IF('３　回答貼付シート'!Z1183="ほぼ毎日ある",3,))))</f>
        <v>0</v>
      </c>
      <c r="Y1186" s="49">
        <f>IF('３　回答貼付シート'!AA1183="ない",0,IF('３　回答貼付シート'!AA1183="１～２日ある",1,IF('３　回答貼付シート'!AA1183="３～５日ある",2,IF('３　回答貼付シート'!AA1183="ほぼ毎日ある",3,))))</f>
        <v>0</v>
      </c>
      <c r="Z1186" s="49">
        <f>IF('３　回答貼付シート'!AB1183="ない",0,IF('３　回答貼付シート'!AB1183="１～２日ある",1,IF('３　回答貼付シート'!AB1183="３～５日ある",2,IF('３　回答貼付シート'!AB1183="ほぼ毎日ある",3,))))</f>
        <v>0</v>
      </c>
      <c r="AA1186" s="49">
        <f>IF('３　回答貼付シート'!AC1183="ない",0,IF('３　回答貼付シート'!AC1183="１～２日ある",1,IF('３　回答貼付シート'!AC1183="３～５日ある",2,IF('３　回答貼付シート'!AC1183="ほぼ毎日ある",3,))))</f>
        <v>0</v>
      </c>
      <c r="AB1186" s="49">
        <f>IF('３　回答貼付シート'!AD1183="ない",0,IF('３　回答貼付シート'!AD1183="１～２日ある",1,IF('３　回答貼付シート'!AD1183="３～５日ある",2,IF('３　回答貼付シート'!AD1183="ほぼ毎日ある",3,))))</f>
        <v>0</v>
      </c>
      <c r="AC1186" s="49">
        <f>IF('３　回答貼付シート'!AE1183="ない",0,IF('３　回答貼付シート'!AE1183="１～２日ある",1,IF('３　回答貼付シート'!AE1183="３～５日ある",2,IF('３　回答貼付シート'!AE1183="ほぼ毎日ある",3,))))</f>
        <v>0</v>
      </c>
      <c r="AD1186" s="49">
        <f>IF('３　回答貼付シート'!AF1183="ない",0,IF('３　回答貼付シート'!AF1183="１～２日ある",1,IF('３　回答貼付シート'!AF1183="３～５日ある",2,IF('３　回答貼付シート'!AF1183="ほぼ毎日ある",3,))))</f>
        <v>0</v>
      </c>
      <c r="AE1186" s="49">
        <f>IF('３　回答貼付シート'!AG1183="ない",0,IF('３　回答貼付シート'!AG1183="１～２日ある",1,IF('３　回答貼付シート'!AG1183="３～５日ある",2,IF('３　回答貼付シート'!AG1183="ほぼ毎日ある",3,))))</f>
        <v>0</v>
      </c>
      <c r="AF1186" s="49">
        <f>IF('３　回答貼付シート'!AH1183="ない",0,IF('３　回答貼付シート'!AH1183="１～２日ある",1,IF('３　回答貼付シート'!AH1183="３～５日ある",2,IF('３　回答貼付シート'!AH1183="ほぼ毎日ある",3,))))</f>
        <v>0</v>
      </c>
      <c r="AG1186" s="49">
        <f>IF('３　回答貼付シート'!AI1183="ない",0,IF('３　回答貼付シート'!AI1183="１～２日ある",1,IF('３　回答貼付シート'!AI1183="３～５日ある",2,IF('３　回答貼付シート'!AI1183="ほぼ毎日ある",3,))))</f>
        <v>0</v>
      </c>
      <c r="AH1186" s="49">
        <f>IF('３　回答貼付シート'!AJ1183="ない",0,IF('３　回答貼付シート'!AJ1183="１～２日ある",1,IF('３　回答貼付シート'!AJ1183="３～５日ある",2,IF('３　回答貼付シート'!AJ1183="ほぼ毎日ある",3,))))</f>
        <v>0</v>
      </c>
      <c r="AI1186" s="49">
        <f>IF('３　回答貼付シート'!AK1183="ない",0,IF('３　回答貼付シート'!AK1183="１～２日ある",1,IF('３　回答貼付シート'!AK1183="３～５日ある",2,IF('３　回答貼付シート'!AK1183="ほぼ毎日ある",3,))))</f>
        <v>0</v>
      </c>
      <c r="AJ1186" s="49">
        <f>IF('３　回答貼付シート'!AL1183="ない",0,IF('３　回答貼付シート'!AL1183="１～２日ある",1,IF('３　回答貼付シート'!AL1183="３～５日ある",2,IF('３　回答貼付シート'!AL1183="ほぼ毎日ある",3,))))</f>
        <v>0</v>
      </c>
      <c r="AK1186" s="49">
        <f>IF('３　回答貼付シート'!AM1183="ない",0,IF('３　回答貼付シート'!AM1183="１～２日ある",1,IF('３　回答貼付シート'!AM1183="３～５日ある",2,IF('３　回答貼付シート'!AM1183="ほぼ毎日ある",3,))))</f>
        <v>0</v>
      </c>
      <c r="AL1186" s="49">
        <f>'３　回答貼付シート'!$AN1183</f>
        <v>0</v>
      </c>
      <c r="AM1186" s="49" t="str">
        <f t="shared" si="131"/>
        <v/>
      </c>
      <c r="AN1186" s="49" t="str">
        <f t="shared" si="132"/>
        <v/>
      </c>
      <c r="AO1186" s="49" t="str">
        <f t="shared" si="133"/>
        <v/>
      </c>
      <c r="AP1186" s="49" t="str">
        <f t="shared" si="134"/>
        <v/>
      </c>
      <c r="AQ1186" s="49" t="str">
        <f t="shared" si="135"/>
        <v/>
      </c>
      <c r="AR1186" t="str">
        <f t="shared" si="136"/>
        <v>0</v>
      </c>
      <c r="AT1186" s="42"/>
    </row>
    <row r="1187" spans="1:46">
      <c r="A1187" s="49"/>
      <c r="B1187" s="49">
        <f t="shared" si="130"/>
        <v>0</v>
      </c>
      <c r="C1187" s="49">
        <f>IF('３　回答貼付シート'!$F1184&lt;&gt;0,VLOOKUP('３　回答貼付シート'!$F1184,$AR$2048:$AS$2054,2,FALSE),0)</f>
        <v>0</v>
      </c>
      <c r="D1187" s="49">
        <f>IF('３　回答貼付シート'!$G1184&lt;&gt;0,VLOOKUP(('３　回答貼付シート'!$G1184), $AR$2048:$AS$2054,2,FALSE),0)</f>
        <v>0</v>
      </c>
      <c r="E1187" s="49">
        <f>'３　回答貼付シート'!$H1184</f>
        <v>0</v>
      </c>
      <c r="F1187" s="49">
        <f>IF(E1187=0,0,VLOOKUP($B1187,'２　情報入力シート'!$A$2:$E$2049,5))</f>
        <v>0</v>
      </c>
      <c r="G1187" s="49">
        <f>IF('３　回答貼付シート'!I1184="ない",0,IF('３　回答貼付シート'!I1184="１～２日ある",1,IF('３　回答貼付シート'!I1184="３～５日ある",2,IF('３　回答貼付シート'!I1184="ほぼ毎日ある",3,))))</f>
        <v>0</v>
      </c>
      <c r="H1187" s="49">
        <f>IF('３　回答貼付シート'!J1184="ない",0,IF('３　回答貼付シート'!J1184="１～２日ある",1,IF('３　回答貼付シート'!J1184="３～５日ある",2,IF('３　回答貼付シート'!J1184="ほぼ毎日ある",3,))))</f>
        <v>0</v>
      </c>
      <c r="I1187" s="49">
        <f>IF('３　回答貼付シート'!K1184="ない",0,IF('３　回答貼付シート'!K1184="１～２日ある",1,IF('３　回答貼付シート'!K1184="３～５日ある",2,IF('３　回答貼付シート'!K1184="ほぼ毎日ある",3,))))</f>
        <v>0</v>
      </c>
      <c r="J1187" s="49">
        <f>IF('３　回答貼付シート'!L1184="ない",0,IF('３　回答貼付シート'!L1184="１～２日ある",1,IF('３　回答貼付シート'!L1184="３～５日ある",2,IF('３　回答貼付シート'!L1184="ほぼ毎日ある",3,))))</f>
        <v>0</v>
      </c>
      <c r="K1187" s="49">
        <f>IF('３　回答貼付シート'!M1184="ない",0,IF('３　回答貼付シート'!M1184="１～２日ある",1,IF('３　回答貼付シート'!M1184="３～５日ある",2,IF('３　回答貼付シート'!M1184="ほぼ毎日ある",3,))))</f>
        <v>0</v>
      </c>
      <c r="L1187" s="49">
        <f>IF('３　回答貼付シート'!N1184="ない",0,IF('３　回答貼付シート'!N1184="１～２日ある",1,IF('３　回答貼付シート'!N1184="３～５日ある",2,IF('３　回答貼付シート'!N1184="ほぼ毎日ある",3,))))</f>
        <v>0</v>
      </c>
      <c r="M1187" s="49">
        <f>IF('３　回答貼付シート'!O1184="ない",0,IF('３　回答貼付シート'!O1184="１～２日ある",1,IF('３　回答貼付シート'!O1184="３～５日ある",2,IF('３　回答貼付シート'!O1184="ほぼ毎日ある",3,))))</f>
        <v>0</v>
      </c>
      <c r="N1187" s="49">
        <f>IF('３　回答貼付シート'!P1184="ない",0,IF('３　回答貼付シート'!P1184="１～２日ある",1,IF('３　回答貼付シート'!P1184="３～５日ある",2,IF('３　回答貼付シート'!P1184="ほぼ毎日ある",3,))))</f>
        <v>0</v>
      </c>
      <c r="O1187" s="49">
        <f>IF('３　回答貼付シート'!Q1184="ない",0,IF('３　回答貼付シート'!Q1184="１～２日ある",1,IF('３　回答貼付シート'!Q1184="３～５日ある",2,IF('３　回答貼付シート'!Q1184="ほぼ毎日ある",3,))))</f>
        <v>0</v>
      </c>
      <c r="P1187" s="49">
        <f>IF('３　回答貼付シート'!R1184="ない",0,IF('３　回答貼付シート'!R1184="１～２日ある",1,IF('３　回答貼付シート'!R1184="３～５日ある",2,IF('３　回答貼付シート'!R1184="ほぼ毎日ある",3,))))</f>
        <v>0</v>
      </c>
      <c r="Q1187" s="49">
        <f>IF('３　回答貼付シート'!S1184="ない",0,IF('３　回答貼付シート'!S1184="１～２日ある",1,IF('３　回答貼付シート'!S1184="３～５日ある",2,IF('３　回答貼付シート'!S1184="ほぼ毎日ある",3,))))</f>
        <v>0</v>
      </c>
      <c r="R1187" s="49">
        <f>IF('３　回答貼付シート'!T1184="ない",0,IF('３　回答貼付シート'!T1184="１～２日ある",1,IF('３　回答貼付シート'!T1184="３～５日ある",2,IF('３　回答貼付シート'!T1184="ほぼ毎日ある",3,))))</f>
        <v>0</v>
      </c>
      <c r="S1187" s="49">
        <f>IF('３　回答貼付シート'!U1184="ない",0,IF('３　回答貼付シート'!U1184="１～２日ある",1,IF('３　回答貼付シート'!U1184="３～５日ある",2,IF('３　回答貼付シート'!U1184="ほぼ毎日ある",3,))))</f>
        <v>0</v>
      </c>
      <c r="T1187" s="49">
        <f>IF('３　回答貼付シート'!V1184="ない",0,IF('３　回答貼付シート'!V1184="１～２日ある",1,IF('３　回答貼付シート'!V1184="３～５日ある",2,IF('３　回答貼付シート'!V1184="ほぼ毎日ある",3,))))</f>
        <v>0</v>
      </c>
      <c r="U1187" s="49">
        <f>IF('３　回答貼付シート'!W1184="ない",0,IF('３　回答貼付シート'!W1184="１～２日ある",1,IF('３　回答貼付シート'!W1184="３～５日ある",2,IF('３　回答貼付シート'!W1184="ほぼ毎日ある",3,))))</f>
        <v>0</v>
      </c>
      <c r="V1187" s="49">
        <f>IF('３　回答貼付シート'!X1184="ない",0,IF('３　回答貼付シート'!X1184="１～２日ある",1,IF('３　回答貼付シート'!X1184="３～５日ある",2,IF('３　回答貼付シート'!X1184="ほぼ毎日ある",3,))))</f>
        <v>0</v>
      </c>
      <c r="W1187" s="49">
        <f>IF('３　回答貼付シート'!Y1184="ない",0,IF('３　回答貼付シート'!Y1184="１～２日ある",1,IF('３　回答貼付シート'!Y1184="３～５日ある",2,IF('３　回答貼付シート'!Y1184="ほぼ毎日ある",3,))))</f>
        <v>0</v>
      </c>
      <c r="X1187" s="49">
        <f>IF('３　回答貼付シート'!Z1184="ない",0,IF('３　回答貼付シート'!Z1184="１～２日ある",1,IF('３　回答貼付シート'!Z1184="３～５日ある",2,IF('３　回答貼付シート'!Z1184="ほぼ毎日ある",3,))))</f>
        <v>0</v>
      </c>
      <c r="Y1187" s="49">
        <f>IF('３　回答貼付シート'!AA1184="ない",0,IF('３　回答貼付シート'!AA1184="１～２日ある",1,IF('３　回答貼付シート'!AA1184="３～５日ある",2,IF('３　回答貼付シート'!AA1184="ほぼ毎日ある",3,))))</f>
        <v>0</v>
      </c>
      <c r="Z1187" s="49">
        <f>IF('３　回答貼付シート'!AB1184="ない",0,IF('３　回答貼付シート'!AB1184="１～２日ある",1,IF('３　回答貼付シート'!AB1184="３～５日ある",2,IF('３　回答貼付シート'!AB1184="ほぼ毎日ある",3,))))</f>
        <v>0</v>
      </c>
      <c r="AA1187" s="49">
        <f>IF('３　回答貼付シート'!AC1184="ない",0,IF('３　回答貼付シート'!AC1184="１～２日ある",1,IF('３　回答貼付シート'!AC1184="３～５日ある",2,IF('３　回答貼付シート'!AC1184="ほぼ毎日ある",3,))))</f>
        <v>0</v>
      </c>
      <c r="AB1187" s="49">
        <f>IF('３　回答貼付シート'!AD1184="ない",0,IF('３　回答貼付シート'!AD1184="１～２日ある",1,IF('３　回答貼付シート'!AD1184="３～５日ある",2,IF('３　回答貼付シート'!AD1184="ほぼ毎日ある",3,))))</f>
        <v>0</v>
      </c>
      <c r="AC1187" s="49">
        <f>IF('３　回答貼付シート'!AE1184="ない",0,IF('３　回答貼付シート'!AE1184="１～２日ある",1,IF('３　回答貼付シート'!AE1184="３～５日ある",2,IF('３　回答貼付シート'!AE1184="ほぼ毎日ある",3,))))</f>
        <v>0</v>
      </c>
      <c r="AD1187" s="49">
        <f>IF('３　回答貼付シート'!AF1184="ない",0,IF('３　回答貼付シート'!AF1184="１～２日ある",1,IF('３　回答貼付シート'!AF1184="３～５日ある",2,IF('３　回答貼付シート'!AF1184="ほぼ毎日ある",3,))))</f>
        <v>0</v>
      </c>
      <c r="AE1187" s="49">
        <f>IF('３　回答貼付シート'!AG1184="ない",0,IF('３　回答貼付シート'!AG1184="１～２日ある",1,IF('３　回答貼付シート'!AG1184="３～５日ある",2,IF('３　回答貼付シート'!AG1184="ほぼ毎日ある",3,))))</f>
        <v>0</v>
      </c>
      <c r="AF1187" s="49">
        <f>IF('３　回答貼付シート'!AH1184="ない",0,IF('３　回答貼付シート'!AH1184="１～２日ある",1,IF('３　回答貼付シート'!AH1184="３～５日ある",2,IF('３　回答貼付シート'!AH1184="ほぼ毎日ある",3,))))</f>
        <v>0</v>
      </c>
      <c r="AG1187" s="49">
        <f>IF('３　回答貼付シート'!AI1184="ない",0,IF('３　回答貼付シート'!AI1184="１～２日ある",1,IF('３　回答貼付シート'!AI1184="３～５日ある",2,IF('３　回答貼付シート'!AI1184="ほぼ毎日ある",3,))))</f>
        <v>0</v>
      </c>
      <c r="AH1187" s="49">
        <f>IF('３　回答貼付シート'!AJ1184="ない",0,IF('３　回答貼付シート'!AJ1184="１～２日ある",1,IF('３　回答貼付シート'!AJ1184="３～５日ある",2,IF('３　回答貼付シート'!AJ1184="ほぼ毎日ある",3,))))</f>
        <v>0</v>
      </c>
      <c r="AI1187" s="49">
        <f>IF('３　回答貼付シート'!AK1184="ない",0,IF('３　回答貼付シート'!AK1184="１～２日ある",1,IF('３　回答貼付シート'!AK1184="３～５日ある",2,IF('３　回答貼付シート'!AK1184="ほぼ毎日ある",3,))))</f>
        <v>0</v>
      </c>
      <c r="AJ1187" s="49">
        <f>IF('３　回答貼付シート'!AL1184="ない",0,IF('３　回答貼付シート'!AL1184="１～２日ある",1,IF('３　回答貼付シート'!AL1184="３～５日ある",2,IF('３　回答貼付シート'!AL1184="ほぼ毎日ある",3,))))</f>
        <v>0</v>
      </c>
      <c r="AK1187" s="49">
        <f>IF('３　回答貼付シート'!AM1184="ない",0,IF('３　回答貼付シート'!AM1184="１～２日ある",1,IF('３　回答貼付シート'!AM1184="３～５日ある",2,IF('３　回答貼付シート'!AM1184="ほぼ毎日ある",3,))))</f>
        <v>0</v>
      </c>
      <c r="AL1187" s="49">
        <f>'３　回答貼付シート'!$AN1184</f>
        <v>0</v>
      </c>
      <c r="AM1187" s="49" t="str">
        <f t="shared" si="131"/>
        <v/>
      </c>
      <c r="AN1187" s="49" t="str">
        <f t="shared" si="132"/>
        <v/>
      </c>
      <c r="AO1187" s="49" t="str">
        <f t="shared" si="133"/>
        <v/>
      </c>
      <c r="AP1187" s="49" t="str">
        <f t="shared" si="134"/>
        <v/>
      </c>
      <c r="AQ1187" s="49" t="str">
        <f t="shared" si="135"/>
        <v/>
      </c>
      <c r="AR1187" t="str">
        <f t="shared" si="136"/>
        <v>0</v>
      </c>
      <c r="AT1187" s="42"/>
    </row>
    <row r="1188" spans="1:46">
      <c r="A1188" s="49"/>
      <c r="B1188" s="49">
        <f t="shared" si="130"/>
        <v>0</v>
      </c>
      <c r="C1188" s="49">
        <f>IF('３　回答貼付シート'!$F1185&lt;&gt;0,VLOOKUP('３　回答貼付シート'!$F1185,$AR$2048:$AS$2054,2,FALSE),0)</f>
        <v>0</v>
      </c>
      <c r="D1188" s="49">
        <f>IF('３　回答貼付シート'!$G1185&lt;&gt;0,VLOOKUP(('３　回答貼付シート'!$G1185), $AR$2048:$AS$2054,2,FALSE),0)</f>
        <v>0</v>
      </c>
      <c r="E1188" s="49">
        <f>'３　回答貼付シート'!$H1185</f>
        <v>0</v>
      </c>
      <c r="F1188" s="49">
        <f>IF(E1188=0,0,VLOOKUP($B1188,'２　情報入力シート'!$A$2:$E$2049,5))</f>
        <v>0</v>
      </c>
      <c r="G1188" s="49">
        <f>IF('３　回答貼付シート'!I1185="ない",0,IF('３　回答貼付シート'!I1185="１～２日ある",1,IF('３　回答貼付シート'!I1185="３～５日ある",2,IF('３　回答貼付シート'!I1185="ほぼ毎日ある",3,))))</f>
        <v>0</v>
      </c>
      <c r="H1188" s="49">
        <f>IF('３　回答貼付シート'!J1185="ない",0,IF('３　回答貼付シート'!J1185="１～２日ある",1,IF('３　回答貼付シート'!J1185="３～５日ある",2,IF('３　回答貼付シート'!J1185="ほぼ毎日ある",3,))))</f>
        <v>0</v>
      </c>
      <c r="I1188" s="49">
        <f>IF('３　回答貼付シート'!K1185="ない",0,IF('３　回答貼付シート'!K1185="１～２日ある",1,IF('３　回答貼付シート'!K1185="３～５日ある",2,IF('３　回答貼付シート'!K1185="ほぼ毎日ある",3,))))</f>
        <v>0</v>
      </c>
      <c r="J1188" s="49">
        <f>IF('３　回答貼付シート'!L1185="ない",0,IF('３　回答貼付シート'!L1185="１～２日ある",1,IF('３　回答貼付シート'!L1185="３～５日ある",2,IF('３　回答貼付シート'!L1185="ほぼ毎日ある",3,))))</f>
        <v>0</v>
      </c>
      <c r="K1188" s="49">
        <f>IF('３　回答貼付シート'!M1185="ない",0,IF('３　回答貼付シート'!M1185="１～２日ある",1,IF('３　回答貼付シート'!M1185="３～５日ある",2,IF('３　回答貼付シート'!M1185="ほぼ毎日ある",3,))))</f>
        <v>0</v>
      </c>
      <c r="L1188" s="49">
        <f>IF('３　回答貼付シート'!N1185="ない",0,IF('３　回答貼付シート'!N1185="１～２日ある",1,IF('３　回答貼付シート'!N1185="３～５日ある",2,IF('３　回答貼付シート'!N1185="ほぼ毎日ある",3,))))</f>
        <v>0</v>
      </c>
      <c r="M1188" s="49">
        <f>IF('３　回答貼付シート'!O1185="ない",0,IF('３　回答貼付シート'!O1185="１～２日ある",1,IF('３　回答貼付シート'!O1185="３～５日ある",2,IF('３　回答貼付シート'!O1185="ほぼ毎日ある",3,))))</f>
        <v>0</v>
      </c>
      <c r="N1188" s="49">
        <f>IF('３　回答貼付シート'!P1185="ない",0,IF('３　回答貼付シート'!P1185="１～２日ある",1,IF('３　回答貼付シート'!P1185="３～５日ある",2,IF('３　回答貼付シート'!P1185="ほぼ毎日ある",3,))))</f>
        <v>0</v>
      </c>
      <c r="O1188" s="49">
        <f>IF('３　回答貼付シート'!Q1185="ない",0,IF('３　回答貼付シート'!Q1185="１～２日ある",1,IF('３　回答貼付シート'!Q1185="３～５日ある",2,IF('３　回答貼付シート'!Q1185="ほぼ毎日ある",3,))))</f>
        <v>0</v>
      </c>
      <c r="P1188" s="49">
        <f>IF('３　回答貼付シート'!R1185="ない",0,IF('３　回答貼付シート'!R1185="１～２日ある",1,IF('３　回答貼付シート'!R1185="３～５日ある",2,IF('３　回答貼付シート'!R1185="ほぼ毎日ある",3,))))</f>
        <v>0</v>
      </c>
      <c r="Q1188" s="49">
        <f>IF('３　回答貼付シート'!S1185="ない",0,IF('３　回答貼付シート'!S1185="１～２日ある",1,IF('３　回答貼付シート'!S1185="３～５日ある",2,IF('３　回答貼付シート'!S1185="ほぼ毎日ある",3,))))</f>
        <v>0</v>
      </c>
      <c r="R1188" s="49">
        <f>IF('３　回答貼付シート'!T1185="ない",0,IF('３　回答貼付シート'!T1185="１～２日ある",1,IF('３　回答貼付シート'!T1185="３～５日ある",2,IF('３　回答貼付シート'!T1185="ほぼ毎日ある",3,))))</f>
        <v>0</v>
      </c>
      <c r="S1188" s="49">
        <f>IF('３　回答貼付シート'!U1185="ない",0,IF('３　回答貼付シート'!U1185="１～２日ある",1,IF('３　回答貼付シート'!U1185="３～５日ある",2,IF('３　回答貼付シート'!U1185="ほぼ毎日ある",3,))))</f>
        <v>0</v>
      </c>
      <c r="T1188" s="49">
        <f>IF('３　回答貼付シート'!V1185="ない",0,IF('３　回答貼付シート'!V1185="１～２日ある",1,IF('３　回答貼付シート'!V1185="３～５日ある",2,IF('３　回答貼付シート'!V1185="ほぼ毎日ある",3,))))</f>
        <v>0</v>
      </c>
      <c r="U1188" s="49">
        <f>IF('３　回答貼付シート'!W1185="ない",0,IF('３　回答貼付シート'!W1185="１～２日ある",1,IF('３　回答貼付シート'!W1185="３～５日ある",2,IF('３　回答貼付シート'!W1185="ほぼ毎日ある",3,))))</f>
        <v>0</v>
      </c>
      <c r="V1188" s="49">
        <f>IF('３　回答貼付シート'!X1185="ない",0,IF('３　回答貼付シート'!X1185="１～２日ある",1,IF('３　回答貼付シート'!X1185="３～５日ある",2,IF('３　回答貼付シート'!X1185="ほぼ毎日ある",3,))))</f>
        <v>0</v>
      </c>
      <c r="W1188" s="49">
        <f>IF('３　回答貼付シート'!Y1185="ない",0,IF('３　回答貼付シート'!Y1185="１～２日ある",1,IF('３　回答貼付シート'!Y1185="３～５日ある",2,IF('３　回答貼付シート'!Y1185="ほぼ毎日ある",3,))))</f>
        <v>0</v>
      </c>
      <c r="X1188" s="49">
        <f>IF('３　回答貼付シート'!Z1185="ない",0,IF('３　回答貼付シート'!Z1185="１～２日ある",1,IF('３　回答貼付シート'!Z1185="３～５日ある",2,IF('３　回答貼付シート'!Z1185="ほぼ毎日ある",3,))))</f>
        <v>0</v>
      </c>
      <c r="Y1188" s="49">
        <f>IF('３　回答貼付シート'!AA1185="ない",0,IF('３　回答貼付シート'!AA1185="１～２日ある",1,IF('３　回答貼付シート'!AA1185="３～５日ある",2,IF('３　回答貼付シート'!AA1185="ほぼ毎日ある",3,))))</f>
        <v>0</v>
      </c>
      <c r="Z1188" s="49">
        <f>IF('３　回答貼付シート'!AB1185="ない",0,IF('３　回答貼付シート'!AB1185="１～２日ある",1,IF('３　回答貼付シート'!AB1185="３～５日ある",2,IF('３　回答貼付シート'!AB1185="ほぼ毎日ある",3,))))</f>
        <v>0</v>
      </c>
      <c r="AA1188" s="49">
        <f>IF('３　回答貼付シート'!AC1185="ない",0,IF('３　回答貼付シート'!AC1185="１～２日ある",1,IF('３　回答貼付シート'!AC1185="３～５日ある",2,IF('３　回答貼付シート'!AC1185="ほぼ毎日ある",3,))))</f>
        <v>0</v>
      </c>
      <c r="AB1188" s="49">
        <f>IF('３　回答貼付シート'!AD1185="ない",0,IF('３　回答貼付シート'!AD1185="１～２日ある",1,IF('３　回答貼付シート'!AD1185="３～５日ある",2,IF('３　回答貼付シート'!AD1185="ほぼ毎日ある",3,))))</f>
        <v>0</v>
      </c>
      <c r="AC1188" s="49">
        <f>IF('３　回答貼付シート'!AE1185="ない",0,IF('３　回答貼付シート'!AE1185="１～２日ある",1,IF('３　回答貼付シート'!AE1185="３～５日ある",2,IF('３　回答貼付シート'!AE1185="ほぼ毎日ある",3,))))</f>
        <v>0</v>
      </c>
      <c r="AD1188" s="49">
        <f>IF('３　回答貼付シート'!AF1185="ない",0,IF('３　回答貼付シート'!AF1185="１～２日ある",1,IF('３　回答貼付シート'!AF1185="３～５日ある",2,IF('３　回答貼付シート'!AF1185="ほぼ毎日ある",3,))))</f>
        <v>0</v>
      </c>
      <c r="AE1188" s="49">
        <f>IF('３　回答貼付シート'!AG1185="ない",0,IF('３　回答貼付シート'!AG1185="１～２日ある",1,IF('３　回答貼付シート'!AG1185="３～５日ある",2,IF('３　回答貼付シート'!AG1185="ほぼ毎日ある",3,))))</f>
        <v>0</v>
      </c>
      <c r="AF1188" s="49">
        <f>IF('３　回答貼付シート'!AH1185="ない",0,IF('３　回答貼付シート'!AH1185="１～２日ある",1,IF('３　回答貼付シート'!AH1185="３～５日ある",2,IF('３　回答貼付シート'!AH1185="ほぼ毎日ある",3,))))</f>
        <v>0</v>
      </c>
      <c r="AG1188" s="49">
        <f>IF('３　回答貼付シート'!AI1185="ない",0,IF('３　回答貼付シート'!AI1185="１～２日ある",1,IF('３　回答貼付シート'!AI1185="３～５日ある",2,IF('３　回答貼付シート'!AI1185="ほぼ毎日ある",3,))))</f>
        <v>0</v>
      </c>
      <c r="AH1188" s="49">
        <f>IF('３　回答貼付シート'!AJ1185="ない",0,IF('３　回答貼付シート'!AJ1185="１～２日ある",1,IF('３　回答貼付シート'!AJ1185="３～５日ある",2,IF('３　回答貼付シート'!AJ1185="ほぼ毎日ある",3,))))</f>
        <v>0</v>
      </c>
      <c r="AI1188" s="49">
        <f>IF('３　回答貼付シート'!AK1185="ない",0,IF('３　回答貼付シート'!AK1185="１～２日ある",1,IF('３　回答貼付シート'!AK1185="３～５日ある",2,IF('３　回答貼付シート'!AK1185="ほぼ毎日ある",3,))))</f>
        <v>0</v>
      </c>
      <c r="AJ1188" s="49">
        <f>IF('３　回答貼付シート'!AL1185="ない",0,IF('３　回答貼付シート'!AL1185="１～２日ある",1,IF('３　回答貼付シート'!AL1185="３～５日ある",2,IF('３　回答貼付シート'!AL1185="ほぼ毎日ある",3,))))</f>
        <v>0</v>
      </c>
      <c r="AK1188" s="49">
        <f>IF('３　回答貼付シート'!AM1185="ない",0,IF('３　回答貼付シート'!AM1185="１～２日ある",1,IF('３　回答貼付シート'!AM1185="３～５日ある",2,IF('３　回答貼付シート'!AM1185="ほぼ毎日ある",3,))))</f>
        <v>0</v>
      </c>
      <c r="AL1188" s="49">
        <f>'３　回答貼付シート'!$AN1185</f>
        <v>0</v>
      </c>
      <c r="AM1188" s="49" t="str">
        <f t="shared" si="131"/>
        <v/>
      </c>
      <c r="AN1188" s="49" t="str">
        <f t="shared" si="132"/>
        <v/>
      </c>
      <c r="AO1188" s="49" t="str">
        <f t="shared" si="133"/>
        <v/>
      </c>
      <c r="AP1188" s="49" t="str">
        <f t="shared" si="134"/>
        <v/>
      </c>
      <c r="AQ1188" s="49" t="str">
        <f t="shared" si="135"/>
        <v/>
      </c>
      <c r="AR1188" t="str">
        <f t="shared" si="136"/>
        <v>0</v>
      </c>
      <c r="AT1188" s="42"/>
    </row>
    <row r="1189" spans="1:46">
      <c r="A1189" s="49"/>
      <c r="B1189" s="49">
        <f t="shared" si="130"/>
        <v>0</v>
      </c>
      <c r="C1189" s="49">
        <f>IF('３　回答貼付シート'!$F1186&lt;&gt;0,VLOOKUP('３　回答貼付シート'!$F1186,$AR$2048:$AS$2054,2,FALSE),0)</f>
        <v>0</v>
      </c>
      <c r="D1189" s="49">
        <f>IF('３　回答貼付シート'!$G1186&lt;&gt;0,VLOOKUP(('３　回答貼付シート'!$G1186), $AR$2048:$AS$2054,2,FALSE),0)</f>
        <v>0</v>
      </c>
      <c r="E1189" s="49">
        <f>'３　回答貼付シート'!$H1186</f>
        <v>0</v>
      </c>
      <c r="F1189" s="49">
        <f>IF(E1189=0,0,VLOOKUP($B1189,'２　情報入力シート'!$A$2:$E$2049,5))</f>
        <v>0</v>
      </c>
      <c r="G1189" s="49">
        <f>IF('３　回答貼付シート'!I1186="ない",0,IF('３　回答貼付シート'!I1186="１～２日ある",1,IF('３　回答貼付シート'!I1186="３～５日ある",2,IF('３　回答貼付シート'!I1186="ほぼ毎日ある",3,))))</f>
        <v>0</v>
      </c>
      <c r="H1189" s="49">
        <f>IF('３　回答貼付シート'!J1186="ない",0,IF('３　回答貼付シート'!J1186="１～２日ある",1,IF('３　回答貼付シート'!J1186="３～５日ある",2,IF('３　回答貼付シート'!J1186="ほぼ毎日ある",3,))))</f>
        <v>0</v>
      </c>
      <c r="I1189" s="49">
        <f>IF('３　回答貼付シート'!K1186="ない",0,IF('３　回答貼付シート'!K1186="１～２日ある",1,IF('３　回答貼付シート'!K1186="３～５日ある",2,IF('３　回答貼付シート'!K1186="ほぼ毎日ある",3,))))</f>
        <v>0</v>
      </c>
      <c r="J1189" s="49">
        <f>IF('３　回答貼付シート'!L1186="ない",0,IF('３　回答貼付シート'!L1186="１～２日ある",1,IF('３　回答貼付シート'!L1186="３～５日ある",2,IF('３　回答貼付シート'!L1186="ほぼ毎日ある",3,))))</f>
        <v>0</v>
      </c>
      <c r="K1189" s="49">
        <f>IF('３　回答貼付シート'!M1186="ない",0,IF('３　回答貼付シート'!M1186="１～２日ある",1,IF('３　回答貼付シート'!M1186="３～５日ある",2,IF('３　回答貼付シート'!M1186="ほぼ毎日ある",3,))))</f>
        <v>0</v>
      </c>
      <c r="L1189" s="49">
        <f>IF('３　回答貼付シート'!N1186="ない",0,IF('３　回答貼付シート'!N1186="１～２日ある",1,IF('３　回答貼付シート'!N1186="３～５日ある",2,IF('３　回答貼付シート'!N1186="ほぼ毎日ある",3,))))</f>
        <v>0</v>
      </c>
      <c r="M1189" s="49">
        <f>IF('３　回答貼付シート'!O1186="ない",0,IF('３　回答貼付シート'!O1186="１～２日ある",1,IF('３　回答貼付シート'!O1186="３～５日ある",2,IF('３　回答貼付シート'!O1186="ほぼ毎日ある",3,))))</f>
        <v>0</v>
      </c>
      <c r="N1189" s="49">
        <f>IF('３　回答貼付シート'!P1186="ない",0,IF('３　回答貼付シート'!P1186="１～２日ある",1,IF('３　回答貼付シート'!P1186="３～５日ある",2,IF('３　回答貼付シート'!P1186="ほぼ毎日ある",3,))))</f>
        <v>0</v>
      </c>
      <c r="O1189" s="49">
        <f>IF('３　回答貼付シート'!Q1186="ない",0,IF('３　回答貼付シート'!Q1186="１～２日ある",1,IF('３　回答貼付シート'!Q1186="３～５日ある",2,IF('３　回答貼付シート'!Q1186="ほぼ毎日ある",3,))))</f>
        <v>0</v>
      </c>
      <c r="P1189" s="49">
        <f>IF('３　回答貼付シート'!R1186="ない",0,IF('３　回答貼付シート'!R1186="１～２日ある",1,IF('３　回答貼付シート'!R1186="３～５日ある",2,IF('３　回答貼付シート'!R1186="ほぼ毎日ある",3,))))</f>
        <v>0</v>
      </c>
      <c r="Q1189" s="49">
        <f>IF('３　回答貼付シート'!S1186="ない",0,IF('３　回答貼付シート'!S1186="１～２日ある",1,IF('３　回答貼付シート'!S1186="３～５日ある",2,IF('３　回答貼付シート'!S1186="ほぼ毎日ある",3,))))</f>
        <v>0</v>
      </c>
      <c r="R1189" s="49">
        <f>IF('３　回答貼付シート'!T1186="ない",0,IF('３　回答貼付シート'!T1186="１～２日ある",1,IF('３　回答貼付シート'!T1186="３～５日ある",2,IF('３　回答貼付シート'!T1186="ほぼ毎日ある",3,))))</f>
        <v>0</v>
      </c>
      <c r="S1189" s="49">
        <f>IF('３　回答貼付シート'!U1186="ない",0,IF('３　回答貼付シート'!U1186="１～２日ある",1,IF('３　回答貼付シート'!U1186="３～５日ある",2,IF('３　回答貼付シート'!U1186="ほぼ毎日ある",3,))))</f>
        <v>0</v>
      </c>
      <c r="T1189" s="49">
        <f>IF('３　回答貼付シート'!V1186="ない",0,IF('３　回答貼付シート'!V1186="１～２日ある",1,IF('３　回答貼付シート'!V1186="３～５日ある",2,IF('３　回答貼付シート'!V1186="ほぼ毎日ある",3,))))</f>
        <v>0</v>
      </c>
      <c r="U1189" s="49">
        <f>IF('３　回答貼付シート'!W1186="ない",0,IF('３　回答貼付シート'!W1186="１～２日ある",1,IF('３　回答貼付シート'!W1186="３～５日ある",2,IF('３　回答貼付シート'!W1186="ほぼ毎日ある",3,))))</f>
        <v>0</v>
      </c>
      <c r="V1189" s="49">
        <f>IF('３　回答貼付シート'!X1186="ない",0,IF('３　回答貼付シート'!X1186="１～２日ある",1,IF('３　回答貼付シート'!X1186="３～５日ある",2,IF('３　回答貼付シート'!X1186="ほぼ毎日ある",3,))))</f>
        <v>0</v>
      </c>
      <c r="W1189" s="49">
        <f>IF('３　回答貼付シート'!Y1186="ない",0,IF('３　回答貼付シート'!Y1186="１～２日ある",1,IF('３　回答貼付シート'!Y1186="３～５日ある",2,IF('３　回答貼付シート'!Y1186="ほぼ毎日ある",3,))))</f>
        <v>0</v>
      </c>
      <c r="X1189" s="49">
        <f>IF('３　回答貼付シート'!Z1186="ない",0,IF('３　回答貼付シート'!Z1186="１～２日ある",1,IF('３　回答貼付シート'!Z1186="３～５日ある",2,IF('３　回答貼付シート'!Z1186="ほぼ毎日ある",3,))))</f>
        <v>0</v>
      </c>
      <c r="Y1189" s="49">
        <f>IF('３　回答貼付シート'!AA1186="ない",0,IF('３　回答貼付シート'!AA1186="１～２日ある",1,IF('３　回答貼付シート'!AA1186="３～５日ある",2,IF('３　回答貼付シート'!AA1186="ほぼ毎日ある",3,))))</f>
        <v>0</v>
      </c>
      <c r="Z1189" s="49">
        <f>IF('３　回答貼付シート'!AB1186="ない",0,IF('３　回答貼付シート'!AB1186="１～２日ある",1,IF('３　回答貼付シート'!AB1186="３～５日ある",2,IF('３　回答貼付シート'!AB1186="ほぼ毎日ある",3,))))</f>
        <v>0</v>
      </c>
      <c r="AA1189" s="49">
        <f>IF('３　回答貼付シート'!AC1186="ない",0,IF('３　回答貼付シート'!AC1186="１～２日ある",1,IF('３　回答貼付シート'!AC1186="３～５日ある",2,IF('３　回答貼付シート'!AC1186="ほぼ毎日ある",3,))))</f>
        <v>0</v>
      </c>
      <c r="AB1189" s="49">
        <f>IF('３　回答貼付シート'!AD1186="ない",0,IF('３　回答貼付シート'!AD1186="１～２日ある",1,IF('３　回答貼付シート'!AD1186="３～５日ある",2,IF('３　回答貼付シート'!AD1186="ほぼ毎日ある",3,))))</f>
        <v>0</v>
      </c>
      <c r="AC1189" s="49">
        <f>IF('３　回答貼付シート'!AE1186="ない",0,IF('３　回答貼付シート'!AE1186="１～２日ある",1,IF('３　回答貼付シート'!AE1186="３～５日ある",2,IF('３　回答貼付シート'!AE1186="ほぼ毎日ある",3,))))</f>
        <v>0</v>
      </c>
      <c r="AD1189" s="49">
        <f>IF('３　回答貼付シート'!AF1186="ない",0,IF('３　回答貼付シート'!AF1186="１～２日ある",1,IF('３　回答貼付シート'!AF1186="３～５日ある",2,IF('３　回答貼付シート'!AF1186="ほぼ毎日ある",3,))))</f>
        <v>0</v>
      </c>
      <c r="AE1189" s="49">
        <f>IF('３　回答貼付シート'!AG1186="ない",0,IF('３　回答貼付シート'!AG1186="１～２日ある",1,IF('３　回答貼付シート'!AG1186="３～５日ある",2,IF('３　回答貼付シート'!AG1186="ほぼ毎日ある",3,))))</f>
        <v>0</v>
      </c>
      <c r="AF1189" s="49">
        <f>IF('３　回答貼付シート'!AH1186="ない",0,IF('３　回答貼付シート'!AH1186="１～２日ある",1,IF('３　回答貼付シート'!AH1186="３～５日ある",2,IF('３　回答貼付シート'!AH1186="ほぼ毎日ある",3,))))</f>
        <v>0</v>
      </c>
      <c r="AG1189" s="49">
        <f>IF('３　回答貼付シート'!AI1186="ない",0,IF('３　回答貼付シート'!AI1186="１～２日ある",1,IF('３　回答貼付シート'!AI1186="３～５日ある",2,IF('３　回答貼付シート'!AI1186="ほぼ毎日ある",3,))))</f>
        <v>0</v>
      </c>
      <c r="AH1189" s="49">
        <f>IF('３　回答貼付シート'!AJ1186="ない",0,IF('３　回答貼付シート'!AJ1186="１～２日ある",1,IF('３　回答貼付シート'!AJ1186="３～５日ある",2,IF('３　回答貼付シート'!AJ1186="ほぼ毎日ある",3,))))</f>
        <v>0</v>
      </c>
      <c r="AI1189" s="49">
        <f>IF('３　回答貼付シート'!AK1186="ない",0,IF('３　回答貼付シート'!AK1186="１～２日ある",1,IF('３　回答貼付シート'!AK1186="３～５日ある",2,IF('３　回答貼付シート'!AK1186="ほぼ毎日ある",3,))))</f>
        <v>0</v>
      </c>
      <c r="AJ1189" s="49">
        <f>IF('３　回答貼付シート'!AL1186="ない",0,IF('３　回答貼付シート'!AL1186="１～２日ある",1,IF('３　回答貼付シート'!AL1186="３～５日ある",2,IF('３　回答貼付シート'!AL1186="ほぼ毎日ある",3,))))</f>
        <v>0</v>
      </c>
      <c r="AK1189" s="49">
        <f>IF('３　回答貼付シート'!AM1186="ない",0,IF('３　回答貼付シート'!AM1186="１～２日ある",1,IF('３　回答貼付シート'!AM1186="３～５日ある",2,IF('３　回答貼付シート'!AM1186="ほぼ毎日ある",3,))))</f>
        <v>0</v>
      </c>
      <c r="AL1189" s="49">
        <f>'３　回答貼付シート'!$AN1186</f>
        <v>0</v>
      </c>
      <c r="AM1189" s="49" t="str">
        <f t="shared" si="131"/>
        <v/>
      </c>
      <c r="AN1189" s="49" t="str">
        <f t="shared" si="132"/>
        <v/>
      </c>
      <c r="AO1189" s="49" t="str">
        <f t="shared" si="133"/>
        <v/>
      </c>
      <c r="AP1189" s="49" t="str">
        <f t="shared" si="134"/>
        <v/>
      </c>
      <c r="AQ1189" s="49" t="str">
        <f t="shared" si="135"/>
        <v/>
      </c>
      <c r="AR1189" t="str">
        <f t="shared" si="136"/>
        <v>0</v>
      </c>
      <c r="AT1189" s="42"/>
    </row>
    <row r="1190" spans="1:46">
      <c r="A1190" s="49"/>
      <c r="B1190" s="49">
        <f t="shared" si="130"/>
        <v>0</v>
      </c>
      <c r="C1190" s="49">
        <f>IF('３　回答貼付シート'!$F1187&lt;&gt;0,VLOOKUP('３　回答貼付シート'!$F1187,$AR$2048:$AS$2054,2,FALSE),0)</f>
        <v>0</v>
      </c>
      <c r="D1190" s="49">
        <f>IF('３　回答貼付シート'!$G1187&lt;&gt;0,VLOOKUP(('３　回答貼付シート'!$G1187), $AR$2048:$AS$2054,2,FALSE),0)</f>
        <v>0</v>
      </c>
      <c r="E1190" s="49">
        <f>'３　回答貼付シート'!$H1187</f>
        <v>0</v>
      </c>
      <c r="F1190" s="49">
        <f>IF(E1190=0,0,VLOOKUP($B1190,'２　情報入力シート'!$A$2:$E$2049,5))</f>
        <v>0</v>
      </c>
      <c r="G1190" s="49">
        <f>IF('３　回答貼付シート'!I1187="ない",0,IF('３　回答貼付シート'!I1187="１～２日ある",1,IF('３　回答貼付シート'!I1187="３～５日ある",2,IF('３　回答貼付シート'!I1187="ほぼ毎日ある",3,))))</f>
        <v>0</v>
      </c>
      <c r="H1190" s="49">
        <f>IF('３　回答貼付シート'!J1187="ない",0,IF('３　回答貼付シート'!J1187="１～２日ある",1,IF('３　回答貼付シート'!J1187="３～５日ある",2,IF('３　回答貼付シート'!J1187="ほぼ毎日ある",3,))))</f>
        <v>0</v>
      </c>
      <c r="I1190" s="49">
        <f>IF('３　回答貼付シート'!K1187="ない",0,IF('３　回答貼付シート'!K1187="１～２日ある",1,IF('３　回答貼付シート'!K1187="３～５日ある",2,IF('３　回答貼付シート'!K1187="ほぼ毎日ある",3,))))</f>
        <v>0</v>
      </c>
      <c r="J1190" s="49">
        <f>IF('３　回答貼付シート'!L1187="ない",0,IF('３　回答貼付シート'!L1187="１～２日ある",1,IF('３　回答貼付シート'!L1187="３～５日ある",2,IF('３　回答貼付シート'!L1187="ほぼ毎日ある",3,))))</f>
        <v>0</v>
      </c>
      <c r="K1190" s="49">
        <f>IF('３　回答貼付シート'!M1187="ない",0,IF('３　回答貼付シート'!M1187="１～２日ある",1,IF('３　回答貼付シート'!M1187="３～５日ある",2,IF('３　回答貼付シート'!M1187="ほぼ毎日ある",3,))))</f>
        <v>0</v>
      </c>
      <c r="L1190" s="49">
        <f>IF('３　回答貼付シート'!N1187="ない",0,IF('３　回答貼付シート'!N1187="１～２日ある",1,IF('３　回答貼付シート'!N1187="３～５日ある",2,IF('３　回答貼付シート'!N1187="ほぼ毎日ある",3,))))</f>
        <v>0</v>
      </c>
      <c r="M1190" s="49">
        <f>IF('３　回答貼付シート'!O1187="ない",0,IF('３　回答貼付シート'!O1187="１～２日ある",1,IF('３　回答貼付シート'!O1187="３～５日ある",2,IF('３　回答貼付シート'!O1187="ほぼ毎日ある",3,))))</f>
        <v>0</v>
      </c>
      <c r="N1190" s="49">
        <f>IF('３　回答貼付シート'!P1187="ない",0,IF('３　回答貼付シート'!P1187="１～２日ある",1,IF('３　回答貼付シート'!P1187="３～５日ある",2,IF('３　回答貼付シート'!P1187="ほぼ毎日ある",3,))))</f>
        <v>0</v>
      </c>
      <c r="O1190" s="49">
        <f>IF('３　回答貼付シート'!Q1187="ない",0,IF('３　回答貼付シート'!Q1187="１～２日ある",1,IF('３　回答貼付シート'!Q1187="３～５日ある",2,IF('３　回答貼付シート'!Q1187="ほぼ毎日ある",3,))))</f>
        <v>0</v>
      </c>
      <c r="P1190" s="49">
        <f>IF('３　回答貼付シート'!R1187="ない",0,IF('３　回答貼付シート'!R1187="１～２日ある",1,IF('３　回答貼付シート'!R1187="３～５日ある",2,IF('３　回答貼付シート'!R1187="ほぼ毎日ある",3,))))</f>
        <v>0</v>
      </c>
      <c r="Q1190" s="49">
        <f>IF('３　回答貼付シート'!S1187="ない",0,IF('３　回答貼付シート'!S1187="１～２日ある",1,IF('３　回答貼付シート'!S1187="３～５日ある",2,IF('３　回答貼付シート'!S1187="ほぼ毎日ある",3,))))</f>
        <v>0</v>
      </c>
      <c r="R1190" s="49">
        <f>IF('３　回答貼付シート'!T1187="ない",0,IF('３　回答貼付シート'!T1187="１～２日ある",1,IF('３　回答貼付シート'!T1187="３～５日ある",2,IF('３　回答貼付シート'!T1187="ほぼ毎日ある",3,))))</f>
        <v>0</v>
      </c>
      <c r="S1190" s="49">
        <f>IF('３　回答貼付シート'!U1187="ない",0,IF('３　回答貼付シート'!U1187="１～２日ある",1,IF('３　回答貼付シート'!U1187="３～５日ある",2,IF('３　回答貼付シート'!U1187="ほぼ毎日ある",3,))))</f>
        <v>0</v>
      </c>
      <c r="T1190" s="49">
        <f>IF('３　回答貼付シート'!V1187="ない",0,IF('３　回答貼付シート'!V1187="１～２日ある",1,IF('３　回答貼付シート'!V1187="３～５日ある",2,IF('３　回答貼付シート'!V1187="ほぼ毎日ある",3,))))</f>
        <v>0</v>
      </c>
      <c r="U1190" s="49">
        <f>IF('３　回答貼付シート'!W1187="ない",0,IF('３　回答貼付シート'!W1187="１～２日ある",1,IF('３　回答貼付シート'!W1187="３～５日ある",2,IF('３　回答貼付シート'!W1187="ほぼ毎日ある",3,))))</f>
        <v>0</v>
      </c>
      <c r="V1190" s="49">
        <f>IF('３　回答貼付シート'!X1187="ない",0,IF('３　回答貼付シート'!X1187="１～２日ある",1,IF('３　回答貼付シート'!X1187="３～５日ある",2,IF('３　回答貼付シート'!X1187="ほぼ毎日ある",3,))))</f>
        <v>0</v>
      </c>
      <c r="W1190" s="49">
        <f>IF('３　回答貼付シート'!Y1187="ない",0,IF('３　回答貼付シート'!Y1187="１～２日ある",1,IF('３　回答貼付シート'!Y1187="３～５日ある",2,IF('３　回答貼付シート'!Y1187="ほぼ毎日ある",3,))))</f>
        <v>0</v>
      </c>
      <c r="X1190" s="49">
        <f>IF('３　回答貼付シート'!Z1187="ない",0,IF('３　回答貼付シート'!Z1187="１～２日ある",1,IF('３　回答貼付シート'!Z1187="３～５日ある",2,IF('３　回答貼付シート'!Z1187="ほぼ毎日ある",3,))))</f>
        <v>0</v>
      </c>
      <c r="Y1190" s="49">
        <f>IF('３　回答貼付シート'!AA1187="ない",0,IF('３　回答貼付シート'!AA1187="１～２日ある",1,IF('３　回答貼付シート'!AA1187="３～５日ある",2,IF('３　回答貼付シート'!AA1187="ほぼ毎日ある",3,))))</f>
        <v>0</v>
      </c>
      <c r="Z1190" s="49">
        <f>IF('３　回答貼付シート'!AB1187="ない",0,IF('３　回答貼付シート'!AB1187="１～２日ある",1,IF('３　回答貼付シート'!AB1187="３～５日ある",2,IF('３　回答貼付シート'!AB1187="ほぼ毎日ある",3,))))</f>
        <v>0</v>
      </c>
      <c r="AA1190" s="49">
        <f>IF('３　回答貼付シート'!AC1187="ない",0,IF('３　回答貼付シート'!AC1187="１～２日ある",1,IF('３　回答貼付シート'!AC1187="３～５日ある",2,IF('３　回答貼付シート'!AC1187="ほぼ毎日ある",3,))))</f>
        <v>0</v>
      </c>
      <c r="AB1190" s="49">
        <f>IF('３　回答貼付シート'!AD1187="ない",0,IF('３　回答貼付シート'!AD1187="１～２日ある",1,IF('３　回答貼付シート'!AD1187="３～５日ある",2,IF('３　回答貼付シート'!AD1187="ほぼ毎日ある",3,))))</f>
        <v>0</v>
      </c>
      <c r="AC1190" s="49">
        <f>IF('３　回答貼付シート'!AE1187="ない",0,IF('３　回答貼付シート'!AE1187="１～２日ある",1,IF('３　回答貼付シート'!AE1187="３～５日ある",2,IF('３　回答貼付シート'!AE1187="ほぼ毎日ある",3,))))</f>
        <v>0</v>
      </c>
      <c r="AD1190" s="49">
        <f>IF('３　回答貼付シート'!AF1187="ない",0,IF('３　回答貼付シート'!AF1187="１～２日ある",1,IF('３　回答貼付シート'!AF1187="３～５日ある",2,IF('３　回答貼付シート'!AF1187="ほぼ毎日ある",3,))))</f>
        <v>0</v>
      </c>
      <c r="AE1190" s="49">
        <f>IF('３　回答貼付シート'!AG1187="ない",0,IF('３　回答貼付シート'!AG1187="１～２日ある",1,IF('３　回答貼付シート'!AG1187="３～５日ある",2,IF('３　回答貼付シート'!AG1187="ほぼ毎日ある",3,))))</f>
        <v>0</v>
      </c>
      <c r="AF1190" s="49">
        <f>IF('３　回答貼付シート'!AH1187="ない",0,IF('３　回答貼付シート'!AH1187="１～２日ある",1,IF('３　回答貼付シート'!AH1187="３～５日ある",2,IF('３　回答貼付シート'!AH1187="ほぼ毎日ある",3,))))</f>
        <v>0</v>
      </c>
      <c r="AG1190" s="49">
        <f>IF('３　回答貼付シート'!AI1187="ない",0,IF('３　回答貼付シート'!AI1187="１～２日ある",1,IF('３　回答貼付シート'!AI1187="３～５日ある",2,IF('３　回答貼付シート'!AI1187="ほぼ毎日ある",3,))))</f>
        <v>0</v>
      </c>
      <c r="AH1190" s="49">
        <f>IF('３　回答貼付シート'!AJ1187="ない",0,IF('３　回答貼付シート'!AJ1187="１～２日ある",1,IF('３　回答貼付シート'!AJ1187="３～５日ある",2,IF('３　回答貼付シート'!AJ1187="ほぼ毎日ある",3,))))</f>
        <v>0</v>
      </c>
      <c r="AI1190" s="49">
        <f>IF('３　回答貼付シート'!AK1187="ない",0,IF('３　回答貼付シート'!AK1187="１～２日ある",1,IF('３　回答貼付シート'!AK1187="３～５日ある",2,IF('３　回答貼付シート'!AK1187="ほぼ毎日ある",3,))))</f>
        <v>0</v>
      </c>
      <c r="AJ1190" s="49">
        <f>IF('３　回答貼付シート'!AL1187="ない",0,IF('３　回答貼付シート'!AL1187="１～２日ある",1,IF('３　回答貼付シート'!AL1187="３～５日ある",2,IF('３　回答貼付シート'!AL1187="ほぼ毎日ある",3,))))</f>
        <v>0</v>
      </c>
      <c r="AK1190" s="49">
        <f>IF('３　回答貼付シート'!AM1187="ない",0,IF('３　回答貼付シート'!AM1187="１～２日ある",1,IF('３　回答貼付シート'!AM1187="３～５日ある",2,IF('３　回答貼付シート'!AM1187="ほぼ毎日ある",3,))))</f>
        <v>0</v>
      </c>
      <c r="AL1190" s="49">
        <f>'３　回答貼付シート'!$AN1187</f>
        <v>0</v>
      </c>
      <c r="AM1190" s="49" t="str">
        <f t="shared" si="131"/>
        <v/>
      </c>
      <c r="AN1190" s="49" t="str">
        <f t="shared" si="132"/>
        <v/>
      </c>
      <c r="AO1190" s="49" t="str">
        <f t="shared" si="133"/>
        <v/>
      </c>
      <c r="AP1190" s="49" t="str">
        <f t="shared" si="134"/>
        <v/>
      </c>
      <c r="AQ1190" s="49" t="str">
        <f t="shared" si="135"/>
        <v/>
      </c>
      <c r="AR1190" t="str">
        <f t="shared" si="136"/>
        <v>0</v>
      </c>
      <c r="AT1190" s="42"/>
    </row>
    <row r="1191" spans="1:46">
      <c r="A1191" s="49"/>
      <c r="B1191" s="49">
        <f t="shared" si="130"/>
        <v>0</v>
      </c>
      <c r="C1191" s="49">
        <f>IF('３　回答貼付シート'!$F1188&lt;&gt;0,VLOOKUP('３　回答貼付シート'!$F1188,$AR$2048:$AS$2054,2,FALSE),0)</f>
        <v>0</v>
      </c>
      <c r="D1191" s="49">
        <f>IF('３　回答貼付シート'!$G1188&lt;&gt;0,VLOOKUP(('３　回答貼付シート'!$G1188), $AR$2048:$AS$2054,2,FALSE),0)</f>
        <v>0</v>
      </c>
      <c r="E1191" s="49">
        <f>'３　回答貼付シート'!$H1188</f>
        <v>0</v>
      </c>
      <c r="F1191" s="49">
        <f>IF(E1191=0,0,VLOOKUP($B1191,'２　情報入力シート'!$A$2:$E$2049,5))</f>
        <v>0</v>
      </c>
      <c r="G1191" s="49">
        <f>IF('３　回答貼付シート'!I1188="ない",0,IF('３　回答貼付シート'!I1188="１～２日ある",1,IF('３　回答貼付シート'!I1188="３～５日ある",2,IF('３　回答貼付シート'!I1188="ほぼ毎日ある",3,))))</f>
        <v>0</v>
      </c>
      <c r="H1191" s="49">
        <f>IF('３　回答貼付シート'!J1188="ない",0,IF('３　回答貼付シート'!J1188="１～２日ある",1,IF('３　回答貼付シート'!J1188="３～５日ある",2,IF('３　回答貼付シート'!J1188="ほぼ毎日ある",3,))))</f>
        <v>0</v>
      </c>
      <c r="I1191" s="49">
        <f>IF('３　回答貼付シート'!K1188="ない",0,IF('３　回答貼付シート'!K1188="１～２日ある",1,IF('３　回答貼付シート'!K1188="３～５日ある",2,IF('３　回答貼付シート'!K1188="ほぼ毎日ある",3,))))</f>
        <v>0</v>
      </c>
      <c r="J1191" s="49">
        <f>IF('３　回答貼付シート'!L1188="ない",0,IF('３　回答貼付シート'!L1188="１～２日ある",1,IF('３　回答貼付シート'!L1188="３～５日ある",2,IF('３　回答貼付シート'!L1188="ほぼ毎日ある",3,))))</f>
        <v>0</v>
      </c>
      <c r="K1191" s="49">
        <f>IF('３　回答貼付シート'!M1188="ない",0,IF('３　回答貼付シート'!M1188="１～２日ある",1,IF('３　回答貼付シート'!M1188="３～５日ある",2,IF('３　回答貼付シート'!M1188="ほぼ毎日ある",3,))))</f>
        <v>0</v>
      </c>
      <c r="L1191" s="49">
        <f>IF('３　回答貼付シート'!N1188="ない",0,IF('３　回答貼付シート'!N1188="１～２日ある",1,IF('３　回答貼付シート'!N1188="３～５日ある",2,IF('３　回答貼付シート'!N1188="ほぼ毎日ある",3,))))</f>
        <v>0</v>
      </c>
      <c r="M1191" s="49">
        <f>IF('３　回答貼付シート'!O1188="ない",0,IF('３　回答貼付シート'!O1188="１～２日ある",1,IF('３　回答貼付シート'!O1188="３～５日ある",2,IF('３　回答貼付シート'!O1188="ほぼ毎日ある",3,))))</f>
        <v>0</v>
      </c>
      <c r="N1191" s="49">
        <f>IF('３　回答貼付シート'!P1188="ない",0,IF('３　回答貼付シート'!P1188="１～２日ある",1,IF('３　回答貼付シート'!P1188="３～５日ある",2,IF('３　回答貼付シート'!P1188="ほぼ毎日ある",3,))))</f>
        <v>0</v>
      </c>
      <c r="O1191" s="49">
        <f>IF('３　回答貼付シート'!Q1188="ない",0,IF('３　回答貼付シート'!Q1188="１～２日ある",1,IF('３　回答貼付シート'!Q1188="３～５日ある",2,IF('３　回答貼付シート'!Q1188="ほぼ毎日ある",3,))))</f>
        <v>0</v>
      </c>
      <c r="P1191" s="49">
        <f>IF('３　回答貼付シート'!R1188="ない",0,IF('３　回答貼付シート'!R1188="１～２日ある",1,IF('３　回答貼付シート'!R1188="３～５日ある",2,IF('３　回答貼付シート'!R1188="ほぼ毎日ある",3,))))</f>
        <v>0</v>
      </c>
      <c r="Q1191" s="49">
        <f>IF('３　回答貼付シート'!S1188="ない",0,IF('３　回答貼付シート'!S1188="１～２日ある",1,IF('３　回答貼付シート'!S1188="３～５日ある",2,IF('３　回答貼付シート'!S1188="ほぼ毎日ある",3,))))</f>
        <v>0</v>
      </c>
      <c r="R1191" s="49">
        <f>IF('３　回答貼付シート'!T1188="ない",0,IF('３　回答貼付シート'!T1188="１～２日ある",1,IF('３　回答貼付シート'!T1188="３～５日ある",2,IF('３　回答貼付シート'!T1188="ほぼ毎日ある",3,))))</f>
        <v>0</v>
      </c>
      <c r="S1191" s="49">
        <f>IF('３　回答貼付シート'!U1188="ない",0,IF('３　回答貼付シート'!U1188="１～２日ある",1,IF('３　回答貼付シート'!U1188="３～５日ある",2,IF('３　回答貼付シート'!U1188="ほぼ毎日ある",3,))))</f>
        <v>0</v>
      </c>
      <c r="T1191" s="49">
        <f>IF('３　回答貼付シート'!V1188="ない",0,IF('３　回答貼付シート'!V1188="１～２日ある",1,IF('３　回答貼付シート'!V1188="３～５日ある",2,IF('３　回答貼付シート'!V1188="ほぼ毎日ある",3,))))</f>
        <v>0</v>
      </c>
      <c r="U1191" s="49">
        <f>IF('３　回答貼付シート'!W1188="ない",0,IF('３　回答貼付シート'!W1188="１～２日ある",1,IF('３　回答貼付シート'!W1188="３～５日ある",2,IF('３　回答貼付シート'!W1188="ほぼ毎日ある",3,))))</f>
        <v>0</v>
      </c>
      <c r="V1191" s="49">
        <f>IF('３　回答貼付シート'!X1188="ない",0,IF('３　回答貼付シート'!X1188="１～２日ある",1,IF('３　回答貼付シート'!X1188="３～５日ある",2,IF('３　回答貼付シート'!X1188="ほぼ毎日ある",3,))))</f>
        <v>0</v>
      </c>
      <c r="W1191" s="49">
        <f>IF('３　回答貼付シート'!Y1188="ない",0,IF('３　回答貼付シート'!Y1188="１～２日ある",1,IF('３　回答貼付シート'!Y1188="３～５日ある",2,IF('３　回答貼付シート'!Y1188="ほぼ毎日ある",3,))))</f>
        <v>0</v>
      </c>
      <c r="X1191" s="49">
        <f>IF('３　回答貼付シート'!Z1188="ない",0,IF('３　回答貼付シート'!Z1188="１～２日ある",1,IF('３　回答貼付シート'!Z1188="３～５日ある",2,IF('３　回答貼付シート'!Z1188="ほぼ毎日ある",3,))))</f>
        <v>0</v>
      </c>
      <c r="Y1191" s="49">
        <f>IF('３　回答貼付シート'!AA1188="ない",0,IF('３　回答貼付シート'!AA1188="１～２日ある",1,IF('３　回答貼付シート'!AA1188="３～５日ある",2,IF('３　回答貼付シート'!AA1188="ほぼ毎日ある",3,))))</f>
        <v>0</v>
      </c>
      <c r="Z1191" s="49">
        <f>IF('３　回答貼付シート'!AB1188="ない",0,IF('３　回答貼付シート'!AB1188="１～２日ある",1,IF('３　回答貼付シート'!AB1188="３～５日ある",2,IF('３　回答貼付シート'!AB1188="ほぼ毎日ある",3,))))</f>
        <v>0</v>
      </c>
      <c r="AA1191" s="49">
        <f>IF('３　回答貼付シート'!AC1188="ない",0,IF('３　回答貼付シート'!AC1188="１～２日ある",1,IF('３　回答貼付シート'!AC1188="３～５日ある",2,IF('３　回答貼付シート'!AC1188="ほぼ毎日ある",3,))))</f>
        <v>0</v>
      </c>
      <c r="AB1191" s="49">
        <f>IF('３　回答貼付シート'!AD1188="ない",0,IF('３　回答貼付シート'!AD1188="１～２日ある",1,IF('３　回答貼付シート'!AD1188="３～５日ある",2,IF('３　回答貼付シート'!AD1188="ほぼ毎日ある",3,))))</f>
        <v>0</v>
      </c>
      <c r="AC1191" s="49">
        <f>IF('３　回答貼付シート'!AE1188="ない",0,IF('３　回答貼付シート'!AE1188="１～２日ある",1,IF('３　回答貼付シート'!AE1188="３～５日ある",2,IF('３　回答貼付シート'!AE1188="ほぼ毎日ある",3,))))</f>
        <v>0</v>
      </c>
      <c r="AD1191" s="49">
        <f>IF('３　回答貼付シート'!AF1188="ない",0,IF('３　回答貼付シート'!AF1188="１～２日ある",1,IF('３　回答貼付シート'!AF1188="３～５日ある",2,IF('３　回答貼付シート'!AF1188="ほぼ毎日ある",3,))))</f>
        <v>0</v>
      </c>
      <c r="AE1191" s="49">
        <f>IF('３　回答貼付シート'!AG1188="ない",0,IF('３　回答貼付シート'!AG1188="１～２日ある",1,IF('３　回答貼付シート'!AG1188="３～５日ある",2,IF('３　回答貼付シート'!AG1188="ほぼ毎日ある",3,))))</f>
        <v>0</v>
      </c>
      <c r="AF1191" s="49">
        <f>IF('３　回答貼付シート'!AH1188="ない",0,IF('３　回答貼付シート'!AH1188="１～２日ある",1,IF('３　回答貼付シート'!AH1188="３～５日ある",2,IF('３　回答貼付シート'!AH1188="ほぼ毎日ある",3,))))</f>
        <v>0</v>
      </c>
      <c r="AG1191" s="49">
        <f>IF('３　回答貼付シート'!AI1188="ない",0,IF('３　回答貼付シート'!AI1188="１～２日ある",1,IF('３　回答貼付シート'!AI1188="３～５日ある",2,IF('３　回答貼付シート'!AI1188="ほぼ毎日ある",3,))))</f>
        <v>0</v>
      </c>
      <c r="AH1191" s="49">
        <f>IF('３　回答貼付シート'!AJ1188="ない",0,IF('３　回答貼付シート'!AJ1188="１～２日ある",1,IF('３　回答貼付シート'!AJ1188="３～５日ある",2,IF('３　回答貼付シート'!AJ1188="ほぼ毎日ある",3,))))</f>
        <v>0</v>
      </c>
      <c r="AI1191" s="49">
        <f>IF('３　回答貼付シート'!AK1188="ない",0,IF('３　回答貼付シート'!AK1188="１～２日ある",1,IF('３　回答貼付シート'!AK1188="３～５日ある",2,IF('３　回答貼付シート'!AK1188="ほぼ毎日ある",3,))))</f>
        <v>0</v>
      </c>
      <c r="AJ1191" s="49">
        <f>IF('３　回答貼付シート'!AL1188="ない",0,IF('３　回答貼付シート'!AL1188="１～２日ある",1,IF('３　回答貼付シート'!AL1188="３～５日ある",2,IF('３　回答貼付シート'!AL1188="ほぼ毎日ある",3,))))</f>
        <v>0</v>
      </c>
      <c r="AK1191" s="49">
        <f>IF('３　回答貼付シート'!AM1188="ない",0,IF('３　回答貼付シート'!AM1188="１～２日ある",1,IF('３　回答貼付シート'!AM1188="３～５日ある",2,IF('３　回答貼付シート'!AM1188="ほぼ毎日ある",3,))))</f>
        <v>0</v>
      </c>
      <c r="AL1191" s="49">
        <f>'３　回答貼付シート'!$AN1188</f>
        <v>0</v>
      </c>
      <c r="AM1191" s="49" t="str">
        <f t="shared" si="131"/>
        <v/>
      </c>
      <c r="AN1191" s="49" t="str">
        <f t="shared" si="132"/>
        <v/>
      </c>
      <c r="AO1191" s="49" t="str">
        <f t="shared" si="133"/>
        <v/>
      </c>
      <c r="AP1191" s="49" t="str">
        <f t="shared" si="134"/>
        <v/>
      </c>
      <c r="AQ1191" s="49" t="str">
        <f t="shared" si="135"/>
        <v/>
      </c>
      <c r="AR1191" t="str">
        <f t="shared" si="136"/>
        <v>0</v>
      </c>
      <c r="AT1191" s="42"/>
    </row>
    <row r="1192" spans="1:46">
      <c r="A1192" s="49"/>
      <c r="B1192" s="49">
        <f t="shared" si="130"/>
        <v>0</v>
      </c>
      <c r="C1192" s="49">
        <f>IF('３　回答貼付シート'!$F1189&lt;&gt;0,VLOOKUP('３　回答貼付シート'!$F1189,$AR$2048:$AS$2054,2,FALSE),0)</f>
        <v>0</v>
      </c>
      <c r="D1192" s="49">
        <f>IF('３　回答貼付シート'!$G1189&lt;&gt;0,VLOOKUP(('３　回答貼付シート'!$G1189), $AR$2048:$AS$2054,2,FALSE),0)</f>
        <v>0</v>
      </c>
      <c r="E1192" s="49">
        <f>'３　回答貼付シート'!$H1189</f>
        <v>0</v>
      </c>
      <c r="F1192" s="49">
        <f>IF(E1192=0,0,VLOOKUP($B1192,'２　情報入力シート'!$A$2:$E$2049,5))</f>
        <v>0</v>
      </c>
      <c r="G1192" s="49">
        <f>IF('３　回答貼付シート'!I1189="ない",0,IF('３　回答貼付シート'!I1189="１～２日ある",1,IF('３　回答貼付シート'!I1189="３～５日ある",2,IF('３　回答貼付シート'!I1189="ほぼ毎日ある",3,))))</f>
        <v>0</v>
      </c>
      <c r="H1192" s="49">
        <f>IF('３　回答貼付シート'!J1189="ない",0,IF('３　回答貼付シート'!J1189="１～２日ある",1,IF('３　回答貼付シート'!J1189="３～５日ある",2,IF('３　回答貼付シート'!J1189="ほぼ毎日ある",3,))))</f>
        <v>0</v>
      </c>
      <c r="I1192" s="49">
        <f>IF('３　回答貼付シート'!K1189="ない",0,IF('３　回答貼付シート'!K1189="１～２日ある",1,IF('３　回答貼付シート'!K1189="３～５日ある",2,IF('３　回答貼付シート'!K1189="ほぼ毎日ある",3,))))</f>
        <v>0</v>
      </c>
      <c r="J1192" s="49">
        <f>IF('３　回答貼付シート'!L1189="ない",0,IF('３　回答貼付シート'!L1189="１～２日ある",1,IF('３　回答貼付シート'!L1189="３～５日ある",2,IF('３　回答貼付シート'!L1189="ほぼ毎日ある",3,))))</f>
        <v>0</v>
      </c>
      <c r="K1192" s="49">
        <f>IF('３　回答貼付シート'!M1189="ない",0,IF('３　回答貼付シート'!M1189="１～２日ある",1,IF('３　回答貼付シート'!M1189="３～５日ある",2,IF('３　回答貼付シート'!M1189="ほぼ毎日ある",3,))))</f>
        <v>0</v>
      </c>
      <c r="L1192" s="49">
        <f>IF('３　回答貼付シート'!N1189="ない",0,IF('３　回答貼付シート'!N1189="１～２日ある",1,IF('３　回答貼付シート'!N1189="３～５日ある",2,IF('３　回答貼付シート'!N1189="ほぼ毎日ある",3,))))</f>
        <v>0</v>
      </c>
      <c r="M1192" s="49">
        <f>IF('３　回答貼付シート'!O1189="ない",0,IF('３　回答貼付シート'!O1189="１～２日ある",1,IF('３　回答貼付シート'!O1189="３～５日ある",2,IF('３　回答貼付シート'!O1189="ほぼ毎日ある",3,))))</f>
        <v>0</v>
      </c>
      <c r="N1192" s="49">
        <f>IF('３　回答貼付シート'!P1189="ない",0,IF('３　回答貼付シート'!P1189="１～２日ある",1,IF('３　回答貼付シート'!P1189="３～５日ある",2,IF('３　回答貼付シート'!P1189="ほぼ毎日ある",3,))))</f>
        <v>0</v>
      </c>
      <c r="O1192" s="49">
        <f>IF('３　回答貼付シート'!Q1189="ない",0,IF('３　回答貼付シート'!Q1189="１～２日ある",1,IF('３　回答貼付シート'!Q1189="３～５日ある",2,IF('３　回答貼付シート'!Q1189="ほぼ毎日ある",3,))))</f>
        <v>0</v>
      </c>
      <c r="P1192" s="49">
        <f>IF('３　回答貼付シート'!R1189="ない",0,IF('３　回答貼付シート'!R1189="１～２日ある",1,IF('３　回答貼付シート'!R1189="３～５日ある",2,IF('３　回答貼付シート'!R1189="ほぼ毎日ある",3,))))</f>
        <v>0</v>
      </c>
      <c r="Q1192" s="49">
        <f>IF('３　回答貼付シート'!S1189="ない",0,IF('３　回答貼付シート'!S1189="１～２日ある",1,IF('３　回答貼付シート'!S1189="３～５日ある",2,IF('３　回答貼付シート'!S1189="ほぼ毎日ある",3,))))</f>
        <v>0</v>
      </c>
      <c r="R1192" s="49">
        <f>IF('３　回答貼付シート'!T1189="ない",0,IF('３　回答貼付シート'!T1189="１～２日ある",1,IF('３　回答貼付シート'!T1189="３～５日ある",2,IF('３　回答貼付シート'!T1189="ほぼ毎日ある",3,))))</f>
        <v>0</v>
      </c>
      <c r="S1192" s="49">
        <f>IF('３　回答貼付シート'!U1189="ない",0,IF('３　回答貼付シート'!U1189="１～２日ある",1,IF('３　回答貼付シート'!U1189="３～５日ある",2,IF('３　回答貼付シート'!U1189="ほぼ毎日ある",3,))))</f>
        <v>0</v>
      </c>
      <c r="T1192" s="49">
        <f>IF('３　回答貼付シート'!V1189="ない",0,IF('３　回答貼付シート'!V1189="１～２日ある",1,IF('３　回答貼付シート'!V1189="３～５日ある",2,IF('３　回答貼付シート'!V1189="ほぼ毎日ある",3,))))</f>
        <v>0</v>
      </c>
      <c r="U1192" s="49">
        <f>IF('３　回答貼付シート'!W1189="ない",0,IF('３　回答貼付シート'!W1189="１～２日ある",1,IF('３　回答貼付シート'!W1189="３～５日ある",2,IF('３　回答貼付シート'!W1189="ほぼ毎日ある",3,))))</f>
        <v>0</v>
      </c>
      <c r="V1192" s="49">
        <f>IF('３　回答貼付シート'!X1189="ない",0,IF('３　回答貼付シート'!X1189="１～２日ある",1,IF('３　回答貼付シート'!X1189="３～５日ある",2,IF('３　回答貼付シート'!X1189="ほぼ毎日ある",3,))))</f>
        <v>0</v>
      </c>
      <c r="W1192" s="49">
        <f>IF('３　回答貼付シート'!Y1189="ない",0,IF('３　回答貼付シート'!Y1189="１～２日ある",1,IF('３　回答貼付シート'!Y1189="３～５日ある",2,IF('３　回答貼付シート'!Y1189="ほぼ毎日ある",3,))))</f>
        <v>0</v>
      </c>
      <c r="X1192" s="49">
        <f>IF('３　回答貼付シート'!Z1189="ない",0,IF('３　回答貼付シート'!Z1189="１～２日ある",1,IF('３　回答貼付シート'!Z1189="３～５日ある",2,IF('３　回答貼付シート'!Z1189="ほぼ毎日ある",3,))))</f>
        <v>0</v>
      </c>
      <c r="Y1192" s="49">
        <f>IF('３　回答貼付シート'!AA1189="ない",0,IF('３　回答貼付シート'!AA1189="１～２日ある",1,IF('３　回答貼付シート'!AA1189="３～５日ある",2,IF('３　回答貼付シート'!AA1189="ほぼ毎日ある",3,))))</f>
        <v>0</v>
      </c>
      <c r="Z1192" s="49">
        <f>IF('３　回答貼付シート'!AB1189="ない",0,IF('３　回答貼付シート'!AB1189="１～２日ある",1,IF('３　回答貼付シート'!AB1189="３～５日ある",2,IF('３　回答貼付シート'!AB1189="ほぼ毎日ある",3,))))</f>
        <v>0</v>
      </c>
      <c r="AA1192" s="49">
        <f>IF('３　回答貼付シート'!AC1189="ない",0,IF('３　回答貼付シート'!AC1189="１～２日ある",1,IF('３　回答貼付シート'!AC1189="３～５日ある",2,IF('３　回答貼付シート'!AC1189="ほぼ毎日ある",3,))))</f>
        <v>0</v>
      </c>
      <c r="AB1192" s="49">
        <f>IF('３　回答貼付シート'!AD1189="ない",0,IF('３　回答貼付シート'!AD1189="１～２日ある",1,IF('３　回答貼付シート'!AD1189="３～５日ある",2,IF('３　回答貼付シート'!AD1189="ほぼ毎日ある",3,))))</f>
        <v>0</v>
      </c>
      <c r="AC1192" s="49">
        <f>IF('３　回答貼付シート'!AE1189="ない",0,IF('３　回答貼付シート'!AE1189="１～２日ある",1,IF('３　回答貼付シート'!AE1189="３～５日ある",2,IF('３　回答貼付シート'!AE1189="ほぼ毎日ある",3,))))</f>
        <v>0</v>
      </c>
      <c r="AD1192" s="49">
        <f>IF('３　回答貼付シート'!AF1189="ない",0,IF('３　回答貼付シート'!AF1189="１～２日ある",1,IF('３　回答貼付シート'!AF1189="３～５日ある",2,IF('３　回答貼付シート'!AF1189="ほぼ毎日ある",3,))))</f>
        <v>0</v>
      </c>
      <c r="AE1192" s="49">
        <f>IF('３　回答貼付シート'!AG1189="ない",0,IF('３　回答貼付シート'!AG1189="１～２日ある",1,IF('３　回答貼付シート'!AG1189="３～５日ある",2,IF('３　回答貼付シート'!AG1189="ほぼ毎日ある",3,))))</f>
        <v>0</v>
      </c>
      <c r="AF1192" s="49">
        <f>IF('３　回答貼付シート'!AH1189="ない",0,IF('３　回答貼付シート'!AH1189="１～２日ある",1,IF('３　回答貼付シート'!AH1189="３～５日ある",2,IF('３　回答貼付シート'!AH1189="ほぼ毎日ある",3,))))</f>
        <v>0</v>
      </c>
      <c r="AG1192" s="49">
        <f>IF('３　回答貼付シート'!AI1189="ない",0,IF('３　回答貼付シート'!AI1189="１～２日ある",1,IF('３　回答貼付シート'!AI1189="３～５日ある",2,IF('３　回答貼付シート'!AI1189="ほぼ毎日ある",3,))))</f>
        <v>0</v>
      </c>
      <c r="AH1192" s="49">
        <f>IF('３　回答貼付シート'!AJ1189="ない",0,IF('３　回答貼付シート'!AJ1189="１～２日ある",1,IF('３　回答貼付シート'!AJ1189="３～５日ある",2,IF('３　回答貼付シート'!AJ1189="ほぼ毎日ある",3,))))</f>
        <v>0</v>
      </c>
      <c r="AI1192" s="49">
        <f>IF('３　回答貼付シート'!AK1189="ない",0,IF('３　回答貼付シート'!AK1189="１～２日ある",1,IF('３　回答貼付シート'!AK1189="３～５日ある",2,IF('３　回答貼付シート'!AK1189="ほぼ毎日ある",3,))))</f>
        <v>0</v>
      </c>
      <c r="AJ1192" s="49">
        <f>IF('３　回答貼付シート'!AL1189="ない",0,IF('３　回答貼付シート'!AL1189="１～２日ある",1,IF('３　回答貼付シート'!AL1189="３～５日ある",2,IF('３　回答貼付シート'!AL1189="ほぼ毎日ある",3,))))</f>
        <v>0</v>
      </c>
      <c r="AK1192" s="49">
        <f>IF('３　回答貼付シート'!AM1189="ない",0,IF('３　回答貼付シート'!AM1189="１～２日ある",1,IF('３　回答貼付シート'!AM1189="３～５日ある",2,IF('３　回答貼付シート'!AM1189="ほぼ毎日ある",3,))))</f>
        <v>0</v>
      </c>
      <c r="AL1192" s="49">
        <f>'３　回答貼付シート'!$AN1189</f>
        <v>0</v>
      </c>
      <c r="AM1192" s="49" t="str">
        <f t="shared" si="131"/>
        <v/>
      </c>
      <c r="AN1192" s="49" t="str">
        <f t="shared" si="132"/>
        <v/>
      </c>
      <c r="AO1192" s="49" t="str">
        <f t="shared" si="133"/>
        <v/>
      </c>
      <c r="AP1192" s="49" t="str">
        <f t="shared" si="134"/>
        <v/>
      </c>
      <c r="AQ1192" s="49" t="str">
        <f t="shared" si="135"/>
        <v/>
      </c>
      <c r="AR1192" t="str">
        <f t="shared" si="136"/>
        <v>0</v>
      </c>
      <c r="AT1192" s="42"/>
    </row>
    <row r="1193" spans="1:46">
      <c r="A1193" s="49"/>
      <c r="B1193" s="49">
        <f t="shared" si="130"/>
        <v>0</v>
      </c>
      <c r="C1193" s="49">
        <f>IF('３　回答貼付シート'!$F1190&lt;&gt;0,VLOOKUP('３　回答貼付シート'!$F1190,$AR$2048:$AS$2054,2,FALSE),0)</f>
        <v>0</v>
      </c>
      <c r="D1193" s="49">
        <f>IF('３　回答貼付シート'!$G1190&lt;&gt;0,VLOOKUP(('３　回答貼付シート'!$G1190), $AR$2048:$AS$2054,2,FALSE),0)</f>
        <v>0</v>
      </c>
      <c r="E1193" s="49">
        <f>'３　回答貼付シート'!$H1190</f>
        <v>0</v>
      </c>
      <c r="F1193" s="49">
        <f>IF(E1193=0,0,VLOOKUP($B1193,'２　情報入力シート'!$A$2:$E$2049,5))</f>
        <v>0</v>
      </c>
      <c r="G1193" s="49">
        <f>IF('３　回答貼付シート'!I1190="ない",0,IF('３　回答貼付シート'!I1190="１～２日ある",1,IF('３　回答貼付シート'!I1190="３～５日ある",2,IF('３　回答貼付シート'!I1190="ほぼ毎日ある",3,))))</f>
        <v>0</v>
      </c>
      <c r="H1193" s="49">
        <f>IF('３　回答貼付シート'!J1190="ない",0,IF('３　回答貼付シート'!J1190="１～２日ある",1,IF('３　回答貼付シート'!J1190="３～５日ある",2,IF('３　回答貼付シート'!J1190="ほぼ毎日ある",3,))))</f>
        <v>0</v>
      </c>
      <c r="I1193" s="49">
        <f>IF('３　回答貼付シート'!K1190="ない",0,IF('３　回答貼付シート'!K1190="１～２日ある",1,IF('３　回答貼付シート'!K1190="３～５日ある",2,IF('３　回答貼付シート'!K1190="ほぼ毎日ある",3,))))</f>
        <v>0</v>
      </c>
      <c r="J1193" s="49">
        <f>IF('３　回答貼付シート'!L1190="ない",0,IF('３　回答貼付シート'!L1190="１～２日ある",1,IF('３　回答貼付シート'!L1190="３～５日ある",2,IF('３　回答貼付シート'!L1190="ほぼ毎日ある",3,))))</f>
        <v>0</v>
      </c>
      <c r="K1193" s="49">
        <f>IF('３　回答貼付シート'!M1190="ない",0,IF('３　回答貼付シート'!M1190="１～２日ある",1,IF('３　回答貼付シート'!M1190="３～５日ある",2,IF('３　回答貼付シート'!M1190="ほぼ毎日ある",3,))))</f>
        <v>0</v>
      </c>
      <c r="L1193" s="49">
        <f>IF('３　回答貼付シート'!N1190="ない",0,IF('３　回答貼付シート'!N1190="１～２日ある",1,IF('３　回答貼付シート'!N1190="３～５日ある",2,IF('３　回答貼付シート'!N1190="ほぼ毎日ある",3,))))</f>
        <v>0</v>
      </c>
      <c r="M1193" s="49">
        <f>IF('３　回答貼付シート'!O1190="ない",0,IF('３　回答貼付シート'!O1190="１～２日ある",1,IF('３　回答貼付シート'!O1190="３～５日ある",2,IF('３　回答貼付シート'!O1190="ほぼ毎日ある",3,))))</f>
        <v>0</v>
      </c>
      <c r="N1193" s="49">
        <f>IF('３　回答貼付シート'!P1190="ない",0,IF('３　回答貼付シート'!P1190="１～２日ある",1,IF('３　回答貼付シート'!P1190="３～５日ある",2,IF('３　回答貼付シート'!P1190="ほぼ毎日ある",3,))))</f>
        <v>0</v>
      </c>
      <c r="O1193" s="49">
        <f>IF('３　回答貼付シート'!Q1190="ない",0,IF('３　回答貼付シート'!Q1190="１～２日ある",1,IF('３　回答貼付シート'!Q1190="３～５日ある",2,IF('３　回答貼付シート'!Q1190="ほぼ毎日ある",3,))))</f>
        <v>0</v>
      </c>
      <c r="P1193" s="49">
        <f>IF('３　回答貼付シート'!R1190="ない",0,IF('３　回答貼付シート'!R1190="１～２日ある",1,IF('３　回答貼付シート'!R1190="３～５日ある",2,IF('３　回答貼付シート'!R1190="ほぼ毎日ある",3,))))</f>
        <v>0</v>
      </c>
      <c r="Q1193" s="49">
        <f>IF('３　回答貼付シート'!S1190="ない",0,IF('３　回答貼付シート'!S1190="１～２日ある",1,IF('３　回答貼付シート'!S1190="３～５日ある",2,IF('３　回答貼付シート'!S1190="ほぼ毎日ある",3,))))</f>
        <v>0</v>
      </c>
      <c r="R1193" s="49">
        <f>IF('３　回答貼付シート'!T1190="ない",0,IF('３　回答貼付シート'!T1190="１～２日ある",1,IF('３　回答貼付シート'!T1190="３～５日ある",2,IF('３　回答貼付シート'!T1190="ほぼ毎日ある",3,))))</f>
        <v>0</v>
      </c>
      <c r="S1193" s="49">
        <f>IF('３　回答貼付シート'!U1190="ない",0,IF('３　回答貼付シート'!U1190="１～２日ある",1,IF('３　回答貼付シート'!U1190="３～５日ある",2,IF('３　回答貼付シート'!U1190="ほぼ毎日ある",3,))))</f>
        <v>0</v>
      </c>
      <c r="T1193" s="49">
        <f>IF('３　回答貼付シート'!V1190="ない",0,IF('３　回答貼付シート'!V1190="１～２日ある",1,IF('３　回答貼付シート'!V1190="３～５日ある",2,IF('３　回答貼付シート'!V1190="ほぼ毎日ある",3,))))</f>
        <v>0</v>
      </c>
      <c r="U1193" s="49">
        <f>IF('３　回答貼付シート'!W1190="ない",0,IF('３　回答貼付シート'!W1190="１～２日ある",1,IF('３　回答貼付シート'!W1190="３～５日ある",2,IF('３　回答貼付シート'!W1190="ほぼ毎日ある",3,))))</f>
        <v>0</v>
      </c>
      <c r="V1193" s="49">
        <f>IF('３　回答貼付シート'!X1190="ない",0,IF('３　回答貼付シート'!X1190="１～２日ある",1,IF('３　回答貼付シート'!X1190="３～５日ある",2,IF('３　回答貼付シート'!X1190="ほぼ毎日ある",3,))))</f>
        <v>0</v>
      </c>
      <c r="W1193" s="49">
        <f>IF('３　回答貼付シート'!Y1190="ない",0,IF('３　回答貼付シート'!Y1190="１～２日ある",1,IF('３　回答貼付シート'!Y1190="３～５日ある",2,IF('３　回答貼付シート'!Y1190="ほぼ毎日ある",3,))))</f>
        <v>0</v>
      </c>
      <c r="X1193" s="49">
        <f>IF('３　回答貼付シート'!Z1190="ない",0,IF('３　回答貼付シート'!Z1190="１～２日ある",1,IF('３　回答貼付シート'!Z1190="３～５日ある",2,IF('３　回答貼付シート'!Z1190="ほぼ毎日ある",3,))))</f>
        <v>0</v>
      </c>
      <c r="Y1193" s="49">
        <f>IF('３　回答貼付シート'!AA1190="ない",0,IF('３　回答貼付シート'!AA1190="１～２日ある",1,IF('３　回答貼付シート'!AA1190="３～５日ある",2,IF('３　回答貼付シート'!AA1190="ほぼ毎日ある",3,))))</f>
        <v>0</v>
      </c>
      <c r="Z1193" s="49">
        <f>IF('３　回答貼付シート'!AB1190="ない",0,IF('３　回答貼付シート'!AB1190="１～２日ある",1,IF('３　回答貼付シート'!AB1190="３～５日ある",2,IF('３　回答貼付シート'!AB1190="ほぼ毎日ある",3,))))</f>
        <v>0</v>
      </c>
      <c r="AA1193" s="49">
        <f>IF('３　回答貼付シート'!AC1190="ない",0,IF('３　回答貼付シート'!AC1190="１～２日ある",1,IF('３　回答貼付シート'!AC1190="３～５日ある",2,IF('３　回答貼付シート'!AC1190="ほぼ毎日ある",3,))))</f>
        <v>0</v>
      </c>
      <c r="AB1193" s="49">
        <f>IF('３　回答貼付シート'!AD1190="ない",0,IF('３　回答貼付シート'!AD1190="１～２日ある",1,IF('３　回答貼付シート'!AD1190="３～５日ある",2,IF('３　回答貼付シート'!AD1190="ほぼ毎日ある",3,))))</f>
        <v>0</v>
      </c>
      <c r="AC1193" s="49">
        <f>IF('３　回答貼付シート'!AE1190="ない",0,IF('３　回答貼付シート'!AE1190="１～２日ある",1,IF('３　回答貼付シート'!AE1190="３～５日ある",2,IF('３　回答貼付シート'!AE1190="ほぼ毎日ある",3,))))</f>
        <v>0</v>
      </c>
      <c r="AD1193" s="49">
        <f>IF('３　回答貼付シート'!AF1190="ない",0,IF('３　回答貼付シート'!AF1190="１～２日ある",1,IF('３　回答貼付シート'!AF1190="３～５日ある",2,IF('３　回答貼付シート'!AF1190="ほぼ毎日ある",3,))))</f>
        <v>0</v>
      </c>
      <c r="AE1193" s="49">
        <f>IF('３　回答貼付シート'!AG1190="ない",0,IF('３　回答貼付シート'!AG1190="１～２日ある",1,IF('３　回答貼付シート'!AG1190="３～５日ある",2,IF('３　回答貼付シート'!AG1190="ほぼ毎日ある",3,))))</f>
        <v>0</v>
      </c>
      <c r="AF1193" s="49">
        <f>IF('３　回答貼付シート'!AH1190="ない",0,IF('３　回答貼付シート'!AH1190="１～２日ある",1,IF('３　回答貼付シート'!AH1190="３～５日ある",2,IF('３　回答貼付シート'!AH1190="ほぼ毎日ある",3,))))</f>
        <v>0</v>
      </c>
      <c r="AG1193" s="49">
        <f>IF('３　回答貼付シート'!AI1190="ない",0,IF('３　回答貼付シート'!AI1190="１～２日ある",1,IF('３　回答貼付シート'!AI1190="３～５日ある",2,IF('３　回答貼付シート'!AI1190="ほぼ毎日ある",3,))))</f>
        <v>0</v>
      </c>
      <c r="AH1193" s="49">
        <f>IF('３　回答貼付シート'!AJ1190="ない",0,IF('３　回答貼付シート'!AJ1190="１～２日ある",1,IF('３　回答貼付シート'!AJ1190="３～５日ある",2,IF('３　回答貼付シート'!AJ1190="ほぼ毎日ある",3,))))</f>
        <v>0</v>
      </c>
      <c r="AI1193" s="49">
        <f>IF('３　回答貼付シート'!AK1190="ない",0,IF('３　回答貼付シート'!AK1190="１～２日ある",1,IF('３　回答貼付シート'!AK1190="３～５日ある",2,IF('３　回答貼付シート'!AK1190="ほぼ毎日ある",3,))))</f>
        <v>0</v>
      </c>
      <c r="AJ1193" s="49">
        <f>IF('３　回答貼付シート'!AL1190="ない",0,IF('３　回答貼付シート'!AL1190="１～２日ある",1,IF('３　回答貼付シート'!AL1190="３～５日ある",2,IF('３　回答貼付シート'!AL1190="ほぼ毎日ある",3,))))</f>
        <v>0</v>
      </c>
      <c r="AK1193" s="49">
        <f>IF('３　回答貼付シート'!AM1190="ない",0,IF('３　回答貼付シート'!AM1190="１～２日ある",1,IF('３　回答貼付シート'!AM1190="３～５日ある",2,IF('３　回答貼付シート'!AM1190="ほぼ毎日ある",3,))))</f>
        <v>0</v>
      </c>
      <c r="AL1193" s="49">
        <f>'３　回答貼付シート'!$AN1190</f>
        <v>0</v>
      </c>
      <c r="AM1193" s="49" t="str">
        <f t="shared" si="131"/>
        <v/>
      </c>
      <c r="AN1193" s="49" t="str">
        <f t="shared" si="132"/>
        <v/>
      </c>
      <c r="AO1193" s="49" t="str">
        <f t="shared" si="133"/>
        <v/>
      </c>
      <c r="AP1193" s="49" t="str">
        <f t="shared" si="134"/>
        <v/>
      </c>
      <c r="AQ1193" s="49" t="str">
        <f t="shared" si="135"/>
        <v/>
      </c>
      <c r="AR1193" t="str">
        <f t="shared" si="136"/>
        <v>0</v>
      </c>
      <c r="AT1193" s="42"/>
    </row>
    <row r="1194" spans="1:46">
      <c r="A1194" s="49"/>
      <c r="B1194" s="49">
        <f t="shared" si="130"/>
        <v>0</v>
      </c>
      <c r="C1194" s="49">
        <f>IF('３　回答貼付シート'!$F1191&lt;&gt;0,VLOOKUP('３　回答貼付シート'!$F1191,$AR$2048:$AS$2054,2,FALSE),0)</f>
        <v>0</v>
      </c>
      <c r="D1194" s="49">
        <f>IF('３　回答貼付シート'!$G1191&lt;&gt;0,VLOOKUP(('３　回答貼付シート'!$G1191), $AR$2048:$AS$2054,2,FALSE),0)</f>
        <v>0</v>
      </c>
      <c r="E1194" s="49">
        <f>'３　回答貼付シート'!$H1191</f>
        <v>0</v>
      </c>
      <c r="F1194" s="49">
        <f>IF(E1194=0,0,VLOOKUP($B1194,'２　情報入力シート'!$A$2:$E$2049,5))</f>
        <v>0</v>
      </c>
      <c r="G1194" s="49">
        <f>IF('３　回答貼付シート'!I1191="ない",0,IF('３　回答貼付シート'!I1191="１～２日ある",1,IF('３　回答貼付シート'!I1191="３～５日ある",2,IF('３　回答貼付シート'!I1191="ほぼ毎日ある",3,))))</f>
        <v>0</v>
      </c>
      <c r="H1194" s="49">
        <f>IF('３　回答貼付シート'!J1191="ない",0,IF('３　回答貼付シート'!J1191="１～２日ある",1,IF('３　回答貼付シート'!J1191="３～５日ある",2,IF('３　回答貼付シート'!J1191="ほぼ毎日ある",3,))))</f>
        <v>0</v>
      </c>
      <c r="I1194" s="49">
        <f>IF('３　回答貼付シート'!K1191="ない",0,IF('３　回答貼付シート'!K1191="１～２日ある",1,IF('３　回答貼付シート'!K1191="３～５日ある",2,IF('３　回答貼付シート'!K1191="ほぼ毎日ある",3,))))</f>
        <v>0</v>
      </c>
      <c r="J1194" s="49">
        <f>IF('３　回答貼付シート'!L1191="ない",0,IF('３　回答貼付シート'!L1191="１～２日ある",1,IF('３　回答貼付シート'!L1191="３～５日ある",2,IF('３　回答貼付シート'!L1191="ほぼ毎日ある",3,))))</f>
        <v>0</v>
      </c>
      <c r="K1194" s="49">
        <f>IF('３　回答貼付シート'!M1191="ない",0,IF('３　回答貼付シート'!M1191="１～２日ある",1,IF('３　回答貼付シート'!M1191="３～５日ある",2,IF('３　回答貼付シート'!M1191="ほぼ毎日ある",3,))))</f>
        <v>0</v>
      </c>
      <c r="L1194" s="49">
        <f>IF('３　回答貼付シート'!N1191="ない",0,IF('３　回答貼付シート'!N1191="１～２日ある",1,IF('３　回答貼付シート'!N1191="３～５日ある",2,IF('３　回答貼付シート'!N1191="ほぼ毎日ある",3,))))</f>
        <v>0</v>
      </c>
      <c r="M1194" s="49">
        <f>IF('３　回答貼付シート'!O1191="ない",0,IF('３　回答貼付シート'!O1191="１～２日ある",1,IF('３　回答貼付シート'!O1191="３～５日ある",2,IF('３　回答貼付シート'!O1191="ほぼ毎日ある",3,))))</f>
        <v>0</v>
      </c>
      <c r="N1194" s="49">
        <f>IF('３　回答貼付シート'!P1191="ない",0,IF('３　回答貼付シート'!P1191="１～２日ある",1,IF('３　回答貼付シート'!P1191="３～５日ある",2,IF('３　回答貼付シート'!P1191="ほぼ毎日ある",3,))))</f>
        <v>0</v>
      </c>
      <c r="O1194" s="49">
        <f>IF('３　回答貼付シート'!Q1191="ない",0,IF('３　回答貼付シート'!Q1191="１～２日ある",1,IF('３　回答貼付シート'!Q1191="３～５日ある",2,IF('３　回答貼付シート'!Q1191="ほぼ毎日ある",3,))))</f>
        <v>0</v>
      </c>
      <c r="P1194" s="49">
        <f>IF('３　回答貼付シート'!R1191="ない",0,IF('３　回答貼付シート'!R1191="１～２日ある",1,IF('３　回答貼付シート'!R1191="３～５日ある",2,IF('３　回答貼付シート'!R1191="ほぼ毎日ある",3,))))</f>
        <v>0</v>
      </c>
      <c r="Q1194" s="49">
        <f>IF('３　回答貼付シート'!S1191="ない",0,IF('３　回答貼付シート'!S1191="１～２日ある",1,IF('３　回答貼付シート'!S1191="３～５日ある",2,IF('３　回答貼付シート'!S1191="ほぼ毎日ある",3,))))</f>
        <v>0</v>
      </c>
      <c r="R1194" s="49">
        <f>IF('３　回答貼付シート'!T1191="ない",0,IF('３　回答貼付シート'!T1191="１～２日ある",1,IF('３　回答貼付シート'!T1191="３～５日ある",2,IF('３　回答貼付シート'!T1191="ほぼ毎日ある",3,))))</f>
        <v>0</v>
      </c>
      <c r="S1194" s="49">
        <f>IF('３　回答貼付シート'!U1191="ない",0,IF('３　回答貼付シート'!U1191="１～２日ある",1,IF('３　回答貼付シート'!U1191="３～５日ある",2,IF('３　回答貼付シート'!U1191="ほぼ毎日ある",3,))))</f>
        <v>0</v>
      </c>
      <c r="T1194" s="49">
        <f>IF('３　回答貼付シート'!V1191="ない",0,IF('３　回答貼付シート'!V1191="１～２日ある",1,IF('３　回答貼付シート'!V1191="３～５日ある",2,IF('３　回答貼付シート'!V1191="ほぼ毎日ある",3,))))</f>
        <v>0</v>
      </c>
      <c r="U1194" s="49">
        <f>IF('３　回答貼付シート'!W1191="ない",0,IF('３　回答貼付シート'!W1191="１～２日ある",1,IF('３　回答貼付シート'!W1191="３～５日ある",2,IF('３　回答貼付シート'!W1191="ほぼ毎日ある",3,))))</f>
        <v>0</v>
      </c>
      <c r="V1194" s="49">
        <f>IF('３　回答貼付シート'!X1191="ない",0,IF('３　回答貼付シート'!X1191="１～２日ある",1,IF('３　回答貼付シート'!X1191="３～５日ある",2,IF('３　回答貼付シート'!X1191="ほぼ毎日ある",3,))))</f>
        <v>0</v>
      </c>
      <c r="W1194" s="49">
        <f>IF('３　回答貼付シート'!Y1191="ない",0,IF('３　回答貼付シート'!Y1191="１～２日ある",1,IF('３　回答貼付シート'!Y1191="３～５日ある",2,IF('３　回答貼付シート'!Y1191="ほぼ毎日ある",3,))))</f>
        <v>0</v>
      </c>
      <c r="X1194" s="49">
        <f>IF('３　回答貼付シート'!Z1191="ない",0,IF('３　回答貼付シート'!Z1191="１～２日ある",1,IF('３　回答貼付シート'!Z1191="３～５日ある",2,IF('３　回答貼付シート'!Z1191="ほぼ毎日ある",3,))))</f>
        <v>0</v>
      </c>
      <c r="Y1194" s="49">
        <f>IF('３　回答貼付シート'!AA1191="ない",0,IF('３　回答貼付シート'!AA1191="１～２日ある",1,IF('３　回答貼付シート'!AA1191="３～５日ある",2,IF('３　回答貼付シート'!AA1191="ほぼ毎日ある",3,))))</f>
        <v>0</v>
      </c>
      <c r="Z1194" s="49">
        <f>IF('３　回答貼付シート'!AB1191="ない",0,IF('３　回答貼付シート'!AB1191="１～２日ある",1,IF('３　回答貼付シート'!AB1191="３～５日ある",2,IF('３　回答貼付シート'!AB1191="ほぼ毎日ある",3,))))</f>
        <v>0</v>
      </c>
      <c r="AA1194" s="49">
        <f>IF('３　回答貼付シート'!AC1191="ない",0,IF('３　回答貼付シート'!AC1191="１～２日ある",1,IF('３　回答貼付シート'!AC1191="３～５日ある",2,IF('３　回答貼付シート'!AC1191="ほぼ毎日ある",3,))))</f>
        <v>0</v>
      </c>
      <c r="AB1194" s="49">
        <f>IF('３　回答貼付シート'!AD1191="ない",0,IF('３　回答貼付シート'!AD1191="１～２日ある",1,IF('３　回答貼付シート'!AD1191="３～５日ある",2,IF('３　回答貼付シート'!AD1191="ほぼ毎日ある",3,))))</f>
        <v>0</v>
      </c>
      <c r="AC1194" s="49">
        <f>IF('３　回答貼付シート'!AE1191="ない",0,IF('３　回答貼付シート'!AE1191="１～２日ある",1,IF('３　回答貼付シート'!AE1191="３～５日ある",2,IF('３　回答貼付シート'!AE1191="ほぼ毎日ある",3,))))</f>
        <v>0</v>
      </c>
      <c r="AD1194" s="49">
        <f>IF('３　回答貼付シート'!AF1191="ない",0,IF('３　回答貼付シート'!AF1191="１～２日ある",1,IF('３　回答貼付シート'!AF1191="３～５日ある",2,IF('３　回答貼付シート'!AF1191="ほぼ毎日ある",3,))))</f>
        <v>0</v>
      </c>
      <c r="AE1194" s="49">
        <f>IF('３　回答貼付シート'!AG1191="ない",0,IF('３　回答貼付シート'!AG1191="１～２日ある",1,IF('３　回答貼付シート'!AG1191="３～５日ある",2,IF('３　回答貼付シート'!AG1191="ほぼ毎日ある",3,))))</f>
        <v>0</v>
      </c>
      <c r="AF1194" s="49">
        <f>IF('３　回答貼付シート'!AH1191="ない",0,IF('３　回答貼付シート'!AH1191="１～２日ある",1,IF('３　回答貼付シート'!AH1191="３～５日ある",2,IF('３　回答貼付シート'!AH1191="ほぼ毎日ある",3,))))</f>
        <v>0</v>
      </c>
      <c r="AG1194" s="49">
        <f>IF('３　回答貼付シート'!AI1191="ない",0,IF('３　回答貼付シート'!AI1191="１～２日ある",1,IF('３　回答貼付シート'!AI1191="３～５日ある",2,IF('３　回答貼付シート'!AI1191="ほぼ毎日ある",3,))))</f>
        <v>0</v>
      </c>
      <c r="AH1194" s="49">
        <f>IF('３　回答貼付シート'!AJ1191="ない",0,IF('３　回答貼付シート'!AJ1191="１～２日ある",1,IF('３　回答貼付シート'!AJ1191="３～５日ある",2,IF('３　回答貼付シート'!AJ1191="ほぼ毎日ある",3,))))</f>
        <v>0</v>
      </c>
      <c r="AI1194" s="49">
        <f>IF('３　回答貼付シート'!AK1191="ない",0,IF('３　回答貼付シート'!AK1191="１～２日ある",1,IF('３　回答貼付シート'!AK1191="３～５日ある",2,IF('３　回答貼付シート'!AK1191="ほぼ毎日ある",3,))))</f>
        <v>0</v>
      </c>
      <c r="AJ1194" s="49">
        <f>IF('３　回答貼付シート'!AL1191="ない",0,IF('３　回答貼付シート'!AL1191="１～２日ある",1,IF('３　回答貼付シート'!AL1191="３～５日ある",2,IF('３　回答貼付シート'!AL1191="ほぼ毎日ある",3,))))</f>
        <v>0</v>
      </c>
      <c r="AK1194" s="49">
        <f>IF('３　回答貼付シート'!AM1191="ない",0,IF('３　回答貼付シート'!AM1191="１～２日ある",1,IF('３　回答貼付シート'!AM1191="３～５日ある",2,IF('３　回答貼付シート'!AM1191="ほぼ毎日ある",3,))))</f>
        <v>0</v>
      </c>
      <c r="AL1194" s="49">
        <f>'３　回答貼付シート'!$AN1191</f>
        <v>0</v>
      </c>
      <c r="AM1194" s="49" t="str">
        <f t="shared" si="131"/>
        <v/>
      </c>
      <c r="AN1194" s="49" t="str">
        <f t="shared" si="132"/>
        <v/>
      </c>
      <c r="AO1194" s="49" t="str">
        <f t="shared" si="133"/>
        <v/>
      </c>
      <c r="AP1194" s="49" t="str">
        <f t="shared" si="134"/>
        <v/>
      </c>
      <c r="AQ1194" s="49" t="str">
        <f t="shared" si="135"/>
        <v/>
      </c>
      <c r="AR1194" t="str">
        <f t="shared" si="136"/>
        <v>0</v>
      </c>
      <c r="AT1194" s="42"/>
    </row>
    <row r="1195" spans="1:46">
      <c r="A1195" s="49"/>
      <c r="B1195" s="49">
        <f t="shared" si="130"/>
        <v>0</v>
      </c>
      <c r="C1195" s="49">
        <f>IF('３　回答貼付シート'!$F1192&lt;&gt;0,VLOOKUP('３　回答貼付シート'!$F1192,$AR$2048:$AS$2054,2,FALSE),0)</f>
        <v>0</v>
      </c>
      <c r="D1195" s="49">
        <f>IF('３　回答貼付シート'!$G1192&lt;&gt;0,VLOOKUP(('３　回答貼付シート'!$G1192), $AR$2048:$AS$2054,2,FALSE),0)</f>
        <v>0</v>
      </c>
      <c r="E1195" s="49">
        <f>'３　回答貼付シート'!$H1192</f>
        <v>0</v>
      </c>
      <c r="F1195" s="49">
        <f>IF(E1195=0,0,VLOOKUP($B1195,'２　情報入力シート'!$A$2:$E$2049,5))</f>
        <v>0</v>
      </c>
      <c r="G1195" s="49">
        <f>IF('３　回答貼付シート'!I1192="ない",0,IF('３　回答貼付シート'!I1192="１～２日ある",1,IF('３　回答貼付シート'!I1192="３～５日ある",2,IF('３　回答貼付シート'!I1192="ほぼ毎日ある",3,))))</f>
        <v>0</v>
      </c>
      <c r="H1195" s="49">
        <f>IF('３　回答貼付シート'!J1192="ない",0,IF('３　回答貼付シート'!J1192="１～２日ある",1,IF('３　回答貼付シート'!J1192="３～５日ある",2,IF('３　回答貼付シート'!J1192="ほぼ毎日ある",3,))))</f>
        <v>0</v>
      </c>
      <c r="I1195" s="49">
        <f>IF('３　回答貼付シート'!K1192="ない",0,IF('３　回答貼付シート'!K1192="１～２日ある",1,IF('３　回答貼付シート'!K1192="３～５日ある",2,IF('３　回答貼付シート'!K1192="ほぼ毎日ある",3,))))</f>
        <v>0</v>
      </c>
      <c r="J1195" s="49">
        <f>IF('３　回答貼付シート'!L1192="ない",0,IF('３　回答貼付シート'!L1192="１～２日ある",1,IF('３　回答貼付シート'!L1192="３～５日ある",2,IF('３　回答貼付シート'!L1192="ほぼ毎日ある",3,))))</f>
        <v>0</v>
      </c>
      <c r="K1195" s="49">
        <f>IF('３　回答貼付シート'!M1192="ない",0,IF('３　回答貼付シート'!M1192="１～２日ある",1,IF('３　回答貼付シート'!M1192="３～５日ある",2,IF('３　回答貼付シート'!M1192="ほぼ毎日ある",3,))))</f>
        <v>0</v>
      </c>
      <c r="L1195" s="49">
        <f>IF('３　回答貼付シート'!N1192="ない",0,IF('３　回答貼付シート'!N1192="１～２日ある",1,IF('３　回答貼付シート'!N1192="３～５日ある",2,IF('３　回答貼付シート'!N1192="ほぼ毎日ある",3,))))</f>
        <v>0</v>
      </c>
      <c r="M1195" s="49">
        <f>IF('３　回答貼付シート'!O1192="ない",0,IF('３　回答貼付シート'!O1192="１～２日ある",1,IF('３　回答貼付シート'!O1192="３～５日ある",2,IF('３　回答貼付シート'!O1192="ほぼ毎日ある",3,))))</f>
        <v>0</v>
      </c>
      <c r="N1195" s="49">
        <f>IF('３　回答貼付シート'!P1192="ない",0,IF('３　回答貼付シート'!P1192="１～２日ある",1,IF('３　回答貼付シート'!P1192="３～５日ある",2,IF('３　回答貼付シート'!P1192="ほぼ毎日ある",3,))))</f>
        <v>0</v>
      </c>
      <c r="O1195" s="49">
        <f>IF('３　回答貼付シート'!Q1192="ない",0,IF('３　回答貼付シート'!Q1192="１～２日ある",1,IF('３　回答貼付シート'!Q1192="３～５日ある",2,IF('３　回答貼付シート'!Q1192="ほぼ毎日ある",3,))))</f>
        <v>0</v>
      </c>
      <c r="P1195" s="49">
        <f>IF('３　回答貼付シート'!R1192="ない",0,IF('３　回答貼付シート'!R1192="１～２日ある",1,IF('３　回答貼付シート'!R1192="３～５日ある",2,IF('３　回答貼付シート'!R1192="ほぼ毎日ある",3,))))</f>
        <v>0</v>
      </c>
      <c r="Q1195" s="49">
        <f>IF('３　回答貼付シート'!S1192="ない",0,IF('３　回答貼付シート'!S1192="１～２日ある",1,IF('３　回答貼付シート'!S1192="３～５日ある",2,IF('３　回答貼付シート'!S1192="ほぼ毎日ある",3,))))</f>
        <v>0</v>
      </c>
      <c r="R1195" s="49">
        <f>IF('３　回答貼付シート'!T1192="ない",0,IF('３　回答貼付シート'!T1192="１～２日ある",1,IF('３　回答貼付シート'!T1192="３～５日ある",2,IF('３　回答貼付シート'!T1192="ほぼ毎日ある",3,))))</f>
        <v>0</v>
      </c>
      <c r="S1195" s="49">
        <f>IF('３　回答貼付シート'!U1192="ない",0,IF('３　回答貼付シート'!U1192="１～２日ある",1,IF('３　回答貼付シート'!U1192="３～５日ある",2,IF('３　回答貼付シート'!U1192="ほぼ毎日ある",3,))))</f>
        <v>0</v>
      </c>
      <c r="T1195" s="49">
        <f>IF('３　回答貼付シート'!V1192="ない",0,IF('３　回答貼付シート'!V1192="１～２日ある",1,IF('３　回答貼付シート'!V1192="３～５日ある",2,IF('３　回答貼付シート'!V1192="ほぼ毎日ある",3,))))</f>
        <v>0</v>
      </c>
      <c r="U1195" s="49">
        <f>IF('３　回答貼付シート'!W1192="ない",0,IF('３　回答貼付シート'!W1192="１～２日ある",1,IF('３　回答貼付シート'!W1192="３～５日ある",2,IF('３　回答貼付シート'!W1192="ほぼ毎日ある",3,))))</f>
        <v>0</v>
      </c>
      <c r="V1195" s="49">
        <f>IF('３　回答貼付シート'!X1192="ない",0,IF('３　回答貼付シート'!X1192="１～２日ある",1,IF('３　回答貼付シート'!X1192="３～５日ある",2,IF('３　回答貼付シート'!X1192="ほぼ毎日ある",3,))))</f>
        <v>0</v>
      </c>
      <c r="W1195" s="49">
        <f>IF('３　回答貼付シート'!Y1192="ない",0,IF('３　回答貼付シート'!Y1192="１～２日ある",1,IF('３　回答貼付シート'!Y1192="３～５日ある",2,IF('３　回答貼付シート'!Y1192="ほぼ毎日ある",3,))))</f>
        <v>0</v>
      </c>
      <c r="X1195" s="49">
        <f>IF('３　回答貼付シート'!Z1192="ない",0,IF('３　回答貼付シート'!Z1192="１～２日ある",1,IF('３　回答貼付シート'!Z1192="３～５日ある",2,IF('３　回答貼付シート'!Z1192="ほぼ毎日ある",3,))))</f>
        <v>0</v>
      </c>
      <c r="Y1195" s="49">
        <f>IF('３　回答貼付シート'!AA1192="ない",0,IF('３　回答貼付シート'!AA1192="１～２日ある",1,IF('３　回答貼付シート'!AA1192="３～５日ある",2,IF('３　回答貼付シート'!AA1192="ほぼ毎日ある",3,))))</f>
        <v>0</v>
      </c>
      <c r="Z1195" s="49">
        <f>IF('３　回答貼付シート'!AB1192="ない",0,IF('３　回答貼付シート'!AB1192="１～２日ある",1,IF('３　回答貼付シート'!AB1192="３～５日ある",2,IF('３　回答貼付シート'!AB1192="ほぼ毎日ある",3,))))</f>
        <v>0</v>
      </c>
      <c r="AA1195" s="49">
        <f>IF('３　回答貼付シート'!AC1192="ない",0,IF('３　回答貼付シート'!AC1192="１～２日ある",1,IF('３　回答貼付シート'!AC1192="３～５日ある",2,IF('３　回答貼付シート'!AC1192="ほぼ毎日ある",3,))))</f>
        <v>0</v>
      </c>
      <c r="AB1195" s="49">
        <f>IF('３　回答貼付シート'!AD1192="ない",0,IF('３　回答貼付シート'!AD1192="１～２日ある",1,IF('３　回答貼付シート'!AD1192="３～５日ある",2,IF('３　回答貼付シート'!AD1192="ほぼ毎日ある",3,))))</f>
        <v>0</v>
      </c>
      <c r="AC1195" s="49">
        <f>IF('３　回答貼付シート'!AE1192="ない",0,IF('３　回答貼付シート'!AE1192="１～２日ある",1,IF('３　回答貼付シート'!AE1192="３～５日ある",2,IF('３　回答貼付シート'!AE1192="ほぼ毎日ある",3,))))</f>
        <v>0</v>
      </c>
      <c r="AD1195" s="49">
        <f>IF('３　回答貼付シート'!AF1192="ない",0,IF('３　回答貼付シート'!AF1192="１～２日ある",1,IF('３　回答貼付シート'!AF1192="３～５日ある",2,IF('３　回答貼付シート'!AF1192="ほぼ毎日ある",3,))))</f>
        <v>0</v>
      </c>
      <c r="AE1195" s="49">
        <f>IF('３　回答貼付シート'!AG1192="ない",0,IF('３　回答貼付シート'!AG1192="１～２日ある",1,IF('３　回答貼付シート'!AG1192="３～５日ある",2,IF('３　回答貼付シート'!AG1192="ほぼ毎日ある",3,))))</f>
        <v>0</v>
      </c>
      <c r="AF1195" s="49">
        <f>IF('３　回答貼付シート'!AH1192="ない",0,IF('３　回答貼付シート'!AH1192="１～２日ある",1,IF('３　回答貼付シート'!AH1192="３～５日ある",2,IF('３　回答貼付シート'!AH1192="ほぼ毎日ある",3,))))</f>
        <v>0</v>
      </c>
      <c r="AG1195" s="49">
        <f>IF('３　回答貼付シート'!AI1192="ない",0,IF('３　回答貼付シート'!AI1192="１～２日ある",1,IF('３　回答貼付シート'!AI1192="３～５日ある",2,IF('３　回答貼付シート'!AI1192="ほぼ毎日ある",3,))))</f>
        <v>0</v>
      </c>
      <c r="AH1195" s="49">
        <f>IF('３　回答貼付シート'!AJ1192="ない",0,IF('３　回答貼付シート'!AJ1192="１～２日ある",1,IF('３　回答貼付シート'!AJ1192="３～５日ある",2,IF('３　回答貼付シート'!AJ1192="ほぼ毎日ある",3,))))</f>
        <v>0</v>
      </c>
      <c r="AI1195" s="49">
        <f>IF('３　回答貼付シート'!AK1192="ない",0,IF('３　回答貼付シート'!AK1192="１～２日ある",1,IF('３　回答貼付シート'!AK1192="３～５日ある",2,IF('３　回答貼付シート'!AK1192="ほぼ毎日ある",3,))))</f>
        <v>0</v>
      </c>
      <c r="AJ1195" s="49">
        <f>IF('３　回答貼付シート'!AL1192="ない",0,IF('３　回答貼付シート'!AL1192="１～２日ある",1,IF('３　回答貼付シート'!AL1192="３～５日ある",2,IF('３　回答貼付シート'!AL1192="ほぼ毎日ある",3,))))</f>
        <v>0</v>
      </c>
      <c r="AK1195" s="49">
        <f>IF('３　回答貼付シート'!AM1192="ない",0,IF('３　回答貼付シート'!AM1192="１～２日ある",1,IF('３　回答貼付シート'!AM1192="３～５日ある",2,IF('３　回答貼付シート'!AM1192="ほぼ毎日ある",3,))))</f>
        <v>0</v>
      </c>
      <c r="AL1195" s="49">
        <f>'３　回答貼付シート'!$AN1192</f>
        <v>0</v>
      </c>
      <c r="AM1195" s="49" t="str">
        <f t="shared" si="131"/>
        <v/>
      </c>
      <c r="AN1195" s="49" t="str">
        <f t="shared" si="132"/>
        <v/>
      </c>
      <c r="AO1195" s="49" t="str">
        <f t="shared" si="133"/>
        <v/>
      </c>
      <c r="AP1195" s="49" t="str">
        <f t="shared" si="134"/>
        <v/>
      </c>
      <c r="AQ1195" s="49" t="str">
        <f t="shared" si="135"/>
        <v/>
      </c>
      <c r="AR1195" t="str">
        <f t="shared" si="136"/>
        <v>0</v>
      </c>
      <c r="AT1195" s="42"/>
    </row>
    <row r="1196" spans="1:46">
      <c r="A1196" s="49"/>
      <c r="B1196" s="49">
        <f t="shared" si="130"/>
        <v>0</v>
      </c>
      <c r="C1196" s="49">
        <f>IF('３　回答貼付シート'!$F1193&lt;&gt;0,VLOOKUP('３　回答貼付シート'!$F1193,$AR$2048:$AS$2054,2,FALSE),0)</f>
        <v>0</v>
      </c>
      <c r="D1196" s="49">
        <f>IF('３　回答貼付シート'!$G1193&lt;&gt;0,VLOOKUP(('３　回答貼付シート'!$G1193), $AR$2048:$AS$2054,2,FALSE),0)</f>
        <v>0</v>
      </c>
      <c r="E1196" s="49">
        <f>'３　回答貼付シート'!$H1193</f>
        <v>0</v>
      </c>
      <c r="F1196" s="49">
        <f>IF(E1196=0,0,VLOOKUP($B1196,'２　情報入力シート'!$A$2:$E$2049,5))</f>
        <v>0</v>
      </c>
      <c r="G1196" s="49">
        <f>IF('３　回答貼付シート'!I1193="ない",0,IF('３　回答貼付シート'!I1193="１～２日ある",1,IF('３　回答貼付シート'!I1193="３～５日ある",2,IF('３　回答貼付シート'!I1193="ほぼ毎日ある",3,))))</f>
        <v>0</v>
      </c>
      <c r="H1196" s="49">
        <f>IF('３　回答貼付シート'!J1193="ない",0,IF('３　回答貼付シート'!J1193="１～２日ある",1,IF('３　回答貼付シート'!J1193="３～５日ある",2,IF('３　回答貼付シート'!J1193="ほぼ毎日ある",3,))))</f>
        <v>0</v>
      </c>
      <c r="I1196" s="49">
        <f>IF('３　回答貼付シート'!K1193="ない",0,IF('３　回答貼付シート'!K1193="１～２日ある",1,IF('３　回答貼付シート'!K1193="３～５日ある",2,IF('３　回答貼付シート'!K1193="ほぼ毎日ある",3,))))</f>
        <v>0</v>
      </c>
      <c r="J1196" s="49">
        <f>IF('３　回答貼付シート'!L1193="ない",0,IF('３　回答貼付シート'!L1193="１～２日ある",1,IF('３　回答貼付シート'!L1193="３～５日ある",2,IF('３　回答貼付シート'!L1193="ほぼ毎日ある",3,))))</f>
        <v>0</v>
      </c>
      <c r="K1196" s="49">
        <f>IF('３　回答貼付シート'!M1193="ない",0,IF('３　回答貼付シート'!M1193="１～２日ある",1,IF('３　回答貼付シート'!M1193="３～５日ある",2,IF('３　回答貼付シート'!M1193="ほぼ毎日ある",3,))))</f>
        <v>0</v>
      </c>
      <c r="L1196" s="49">
        <f>IF('３　回答貼付シート'!N1193="ない",0,IF('３　回答貼付シート'!N1193="１～２日ある",1,IF('３　回答貼付シート'!N1193="３～５日ある",2,IF('３　回答貼付シート'!N1193="ほぼ毎日ある",3,))))</f>
        <v>0</v>
      </c>
      <c r="M1196" s="49">
        <f>IF('３　回答貼付シート'!O1193="ない",0,IF('３　回答貼付シート'!O1193="１～２日ある",1,IF('３　回答貼付シート'!O1193="３～５日ある",2,IF('３　回答貼付シート'!O1193="ほぼ毎日ある",3,))))</f>
        <v>0</v>
      </c>
      <c r="N1196" s="49">
        <f>IF('３　回答貼付シート'!P1193="ない",0,IF('３　回答貼付シート'!P1193="１～２日ある",1,IF('３　回答貼付シート'!P1193="３～５日ある",2,IF('３　回答貼付シート'!P1193="ほぼ毎日ある",3,))))</f>
        <v>0</v>
      </c>
      <c r="O1196" s="49">
        <f>IF('３　回答貼付シート'!Q1193="ない",0,IF('３　回答貼付シート'!Q1193="１～２日ある",1,IF('３　回答貼付シート'!Q1193="３～５日ある",2,IF('３　回答貼付シート'!Q1193="ほぼ毎日ある",3,))))</f>
        <v>0</v>
      </c>
      <c r="P1196" s="49">
        <f>IF('３　回答貼付シート'!R1193="ない",0,IF('３　回答貼付シート'!R1193="１～２日ある",1,IF('３　回答貼付シート'!R1193="３～５日ある",2,IF('３　回答貼付シート'!R1193="ほぼ毎日ある",3,))))</f>
        <v>0</v>
      </c>
      <c r="Q1196" s="49">
        <f>IF('３　回答貼付シート'!S1193="ない",0,IF('３　回答貼付シート'!S1193="１～２日ある",1,IF('３　回答貼付シート'!S1193="３～５日ある",2,IF('３　回答貼付シート'!S1193="ほぼ毎日ある",3,))))</f>
        <v>0</v>
      </c>
      <c r="R1196" s="49">
        <f>IF('３　回答貼付シート'!T1193="ない",0,IF('３　回答貼付シート'!T1193="１～２日ある",1,IF('３　回答貼付シート'!T1193="３～５日ある",2,IF('３　回答貼付シート'!T1193="ほぼ毎日ある",3,))))</f>
        <v>0</v>
      </c>
      <c r="S1196" s="49">
        <f>IF('３　回答貼付シート'!U1193="ない",0,IF('３　回答貼付シート'!U1193="１～２日ある",1,IF('３　回答貼付シート'!U1193="３～５日ある",2,IF('３　回答貼付シート'!U1193="ほぼ毎日ある",3,))))</f>
        <v>0</v>
      </c>
      <c r="T1196" s="49">
        <f>IF('３　回答貼付シート'!V1193="ない",0,IF('３　回答貼付シート'!V1193="１～２日ある",1,IF('３　回答貼付シート'!V1193="３～５日ある",2,IF('３　回答貼付シート'!V1193="ほぼ毎日ある",3,))))</f>
        <v>0</v>
      </c>
      <c r="U1196" s="49">
        <f>IF('３　回答貼付シート'!W1193="ない",0,IF('３　回答貼付シート'!W1193="１～２日ある",1,IF('３　回答貼付シート'!W1193="３～５日ある",2,IF('３　回答貼付シート'!W1193="ほぼ毎日ある",3,))))</f>
        <v>0</v>
      </c>
      <c r="V1196" s="49">
        <f>IF('３　回答貼付シート'!X1193="ない",0,IF('３　回答貼付シート'!X1193="１～２日ある",1,IF('３　回答貼付シート'!X1193="３～５日ある",2,IF('３　回答貼付シート'!X1193="ほぼ毎日ある",3,))))</f>
        <v>0</v>
      </c>
      <c r="W1196" s="49">
        <f>IF('３　回答貼付シート'!Y1193="ない",0,IF('３　回答貼付シート'!Y1193="１～２日ある",1,IF('３　回答貼付シート'!Y1193="３～５日ある",2,IF('３　回答貼付シート'!Y1193="ほぼ毎日ある",3,))))</f>
        <v>0</v>
      </c>
      <c r="X1196" s="49">
        <f>IF('３　回答貼付シート'!Z1193="ない",0,IF('３　回答貼付シート'!Z1193="１～２日ある",1,IF('３　回答貼付シート'!Z1193="３～５日ある",2,IF('３　回答貼付シート'!Z1193="ほぼ毎日ある",3,))))</f>
        <v>0</v>
      </c>
      <c r="Y1196" s="49">
        <f>IF('３　回答貼付シート'!AA1193="ない",0,IF('３　回答貼付シート'!AA1193="１～２日ある",1,IF('３　回答貼付シート'!AA1193="３～５日ある",2,IF('３　回答貼付シート'!AA1193="ほぼ毎日ある",3,))))</f>
        <v>0</v>
      </c>
      <c r="Z1196" s="49">
        <f>IF('３　回答貼付シート'!AB1193="ない",0,IF('３　回答貼付シート'!AB1193="１～２日ある",1,IF('３　回答貼付シート'!AB1193="３～５日ある",2,IF('３　回答貼付シート'!AB1193="ほぼ毎日ある",3,))))</f>
        <v>0</v>
      </c>
      <c r="AA1196" s="49">
        <f>IF('３　回答貼付シート'!AC1193="ない",0,IF('３　回答貼付シート'!AC1193="１～２日ある",1,IF('３　回答貼付シート'!AC1193="３～５日ある",2,IF('３　回答貼付シート'!AC1193="ほぼ毎日ある",3,))))</f>
        <v>0</v>
      </c>
      <c r="AB1196" s="49">
        <f>IF('３　回答貼付シート'!AD1193="ない",0,IF('３　回答貼付シート'!AD1193="１～２日ある",1,IF('３　回答貼付シート'!AD1193="３～５日ある",2,IF('３　回答貼付シート'!AD1193="ほぼ毎日ある",3,))))</f>
        <v>0</v>
      </c>
      <c r="AC1196" s="49">
        <f>IF('３　回答貼付シート'!AE1193="ない",0,IF('３　回答貼付シート'!AE1193="１～２日ある",1,IF('３　回答貼付シート'!AE1193="３～５日ある",2,IF('３　回答貼付シート'!AE1193="ほぼ毎日ある",3,))))</f>
        <v>0</v>
      </c>
      <c r="AD1196" s="49">
        <f>IF('３　回答貼付シート'!AF1193="ない",0,IF('３　回答貼付シート'!AF1193="１～２日ある",1,IF('３　回答貼付シート'!AF1193="３～５日ある",2,IF('３　回答貼付シート'!AF1193="ほぼ毎日ある",3,))))</f>
        <v>0</v>
      </c>
      <c r="AE1196" s="49">
        <f>IF('３　回答貼付シート'!AG1193="ない",0,IF('３　回答貼付シート'!AG1193="１～２日ある",1,IF('３　回答貼付シート'!AG1193="３～５日ある",2,IF('３　回答貼付シート'!AG1193="ほぼ毎日ある",3,))))</f>
        <v>0</v>
      </c>
      <c r="AF1196" s="49">
        <f>IF('３　回答貼付シート'!AH1193="ない",0,IF('３　回答貼付シート'!AH1193="１～２日ある",1,IF('３　回答貼付シート'!AH1193="３～５日ある",2,IF('３　回答貼付シート'!AH1193="ほぼ毎日ある",3,))))</f>
        <v>0</v>
      </c>
      <c r="AG1196" s="49">
        <f>IF('３　回答貼付シート'!AI1193="ない",0,IF('３　回答貼付シート'!AI1193="１～２日ある",1,IF('３　回答貼付シート'!AI1193="３～５日ある",2,IF('３　回答貼付シート'!AI1193="ほぼ毎日ある",3,))))</f>
        <v>0</v>
      </c>
      <c r="AH1196" s="49">
        <f>IF('３　回答貼付シート'!AJ1193="ない",0,IF('３　回答貼付シート'!AJ1193="１～２日ある",1,IF('３　回答貼付シート'!AJ1193="３～５日ある",2,IF('３　回答貼付シート'!AJ1193="ほぼ毎日ある",3,))))</f>
        <v>0</v>
      </c>
      <c r="AI1196" s="49">
        <f>IF('３　回答貼付シート'!AK1193="ない",0,IF('３　回答貼付シート'!AK1193="１～２日ある",1,IF('３　回答貼付シート'!AK1193="３～５日ある",2,IF('３　回答貼付シート'!AK1193="ほぼ毎日ある",3,))))</f>
        <v>0</v>
      </c>
      <c r="AJ1196" s="49">
        <f>IF('３　回答貼付シート'!AL1193="ない",0,IF('３　回答貼付シート'!AL1193="１～２日ある",1,IF('３　回答貼付シート'!AL1193="３～５日ある",2,IF('３　回答貼付シート'!AL1193="ほぼ毎日ある",3,))))</f>
        <v>0</v>
      </c>
      <c r="AK1196" s="49">
        <f>IF('３　回答貼付シート'!AM1193="ない",0,IF('３　回答貼付シート'!AM1193="１～２日ある",1,IF('３　回答貼付シート'!AM1193="３～５日ある",2,IF('３　回答貼付シート'!AM1193="ほぼ毎日ある",3,))))</f>
        <v>0</v>
      </c>
      <c r="AL1196" s="49">
        <f>'３　回答貼付シート'!$AN1193</f>
        <v>0</v>
      </c>
      <c r="AM1196" s="49" t="str">
        <f t="shared" si="131"/>
        <v/>
      </c>
      <c r="AN1196" s="49" t="str">
        <f t="shared" si="132"/>
        <v/>
      </c>
      <c r="AO1196" s="49" t="str">
        <f t="shared" si="133"/>
        <v/>
      </c>
      <c r="AP1196" s="49" t="str">
        <f t="shared" si="134"/>
        <v/>
      </c>
      <c r="AQ1196" s="49" t="str">
        <f t="shared" si="135"/>
        <v/>
      </c>
      <c r="AR1196" t="str">
        <f t="shared" si="136"/>
        <v>0</v>
      </c>
      <c r="AT1196" s="42"/>
    </row>
    <row r="1197" spans="1:46">
      <c r="A1197" s="49"/>
      <c r="B1197" s="49">
        <f t="shared" si="130"/>
        <v>0</v>
      </c>
      <c r="C1197" s="49">
        <f>IF('３　回答貼付シート'!$F1194&lt;&gt;0,VLOOKUP('３　回答貼付シート'!$F1194,$AR$2048:$AS$2054,2,FALSE),0)</f>
        <v>0</v>
      </c>
      <c r="D1197" s="49">
        <f>IF('３　回答貼付シート'!$G1194&lt;&gt;0,VLOOKUP(('３　回答貼付シート'!$G1194), $AR$2048:$AS$2054,2,FALSE),0)</f>
        <v>0</v>
      </c>
      <c r="E1197" s="49">
        <f>'３　回答貼付シート'!$H1194</f>
        <v>0</v>
      </c>
      <c r="F1197" s="49">
        <f>IF(E1197=0,0,VLOOKUP($B1197,'２　情報入力シート'!$A$2:$E$2049,5))</f>
        <v>0</v>
      </c>
      <c r="G1197" s="49">
        <f>IF('３　回答貼付シート'!I1194="ない",0,IF('３　回答貼付シート'!I1194="１～２日ある",1,IF('３　回答貼付シート'!I1194="３～５日ある",2,IF('３　回答貼付シート'!I1194="ほぼ毎日ある",3,))))</f>
        <v>0</v>
      </c>
      <c r="H1197" s="49">
        <f>IF('３　回答貼付シート'!J1194="ない",0,IF('３　回答貼付シート'!J1194="１～２日ある",1,IF('３　回答貼付シート'!J1194="３～５日ある",2,IF('３　回答貼付シート'!J1194="ほぼ毎日ある",3,))))</f>
        <v>0</v>
      </c>
      <c r="I1197" s="49">
        <f>IF('３　回答貼付シート'!K1194="ない",0,IF('３　回答貼付シート'!K1194="１～２日ある",1,IF('３　回答貼付シート'!K1194="３～５日ある",2,IF('３　回答貼付シート'!K1194="ほぼ毎日ある",3,))))</f>
        <v>0</v>
      </c>
      <c r="J1197" s="49">
        <f>IF('３　回答貼付シート'!L1194="ない",0,IF('３　回答貼付シート'!L1194="１～２日ある",1,IF('３　回答貼付シート'!L1194="３～５日ある",2,IF('３　回答貼付シート'!L1194="ほぼ毎日ある",3,))))</f>
        <v>0</v>
      </c>
      <c r="K1197" s="49">
        <f>IF('３　回答貼付シート'!M1194="ない",0,IF('３　回答貼付シート'!M1194="１～２日ある",1,IF('３　回答貼付シート'!M1194="３～５日ある",2,IF('３　回答貼付シート'!M1194="ほぼ毎日ある",3,))))</f>
        <v>0</v>
      </c>
      <c r="L1197" s="49">
        <f>IF('３　回答貼付シート'!N1194="ない",0,IF('３　回答貼付シート'!N1194="１～２日ある",1,IF('３　回答貼付シート'!N1194="３～５日ある",2,IF('３　回答貼付シート'!N1194="ほぼ毎日ある",3,))))</f>
        <v>0</v>
      </c>
      <c r="M1197" s="49">
        <f>IF('３　回答貼付シート'!O1194="ない",0,IF('３　回答貼付シート'!O1194="１～２日ある",1,IF('３　回答貼付シート'!O1194="３～５日ある",2,IF('３　回答貼付シート'!O1194="ほぼ毎日ある",3,))))</f>
        <v>0</v>
      </c>
      <c r="N1197" s="49">
        <f>IF('３　回答貼付シート'!P1194="ない",0,IF('３　回答貼付シート'!P1194="１～２日ある",1,IF('３　回答貼付シート'!P1194="３～５日ある",2,IF('３　回答貼付シート'!P1194="ほぼ毎日ある",3,))))</f>
        <v>0</v>
      </c>
      <c r="O1197" s="49">
        <f>IF('３　回答貼付シート'!Q1194="ない",0,IF('３　回答貼付シート'!Q1194="１～２日ある",1,IF('３　回答貼付シート'!Q1194="３～５日ある",2,IF('３　回答貼付シート'!Q1194="ほぼ毎日ある",3,))))</f>
        <v>0</v>
      </c>
      <c r="P1197" s="49">
        <f>IF('３　回答貼付シート'!R1194="ない",0,IF('３　回答貼付シート'!R1194="１～２日ある",1,IF('３　回答貼付シート'!R1194="３～５日ある",2,IF('３　回答貼付シート'!R1194="ほぼ毎日ある",3,))))</f>
        <v>0</v>
      </c>
      <c r="Q1197" s="49">
        <f>IF('３　回答貼付シート'!S1194="ない",0,IF('３　回答貼付シート'!S1194="１～２日ある",1,IF('３　回答貼付シート'!S1194="３～５日ある",2,IF('３　回答貼付シート'!S1194="ほぼ毎日ある",3,))))</f>
        <v>0</v>
      </c>
      <c r="R1197" s="49">
        <f>IF('３　回答貼付シート'!T1194="ない",0,IF('３　回答貼付シート'!T1194="１～２日ある",1,IF('３　回答貼付シート'!T1194="３～５日ある",2,IF('３　回答貼付シート'!T1194="ほぼ毎日ある",3,))))</f>
        <v>0</v>
      </c>
      <c r="S1197" s="49">
        <f>IF('３　回答貼付シート'!U1194="ない",0,IF('３　回答貼付シート'!U1194="１～２日ある",1,IF('３　回答貼付シート'!U1194="３～５日ある",2,IF('３　回答貼付シート'!U1194="ほぼ毎日ある",3,))))</f>
        <v>0</v>
      </c>
      <c r="T1197" s="49">
        <f>IF('３　回答貼付シート'!V1194="ない",0,IF('３　回答貼付シート'!V1194="１～２日ある",1,IF('３　回答貼付シート'!V1194="３～５日ある",2,IF('３　回答貼付シート'!V1194="ほぼ毎日ある",3,))))</f>
        <v>0</v>
      </c>
      <c r="U1197" s="49">
        <f>IF('３　回答貼付シート'!W1194="ない",0,IF('３　回答貼付シート'!W1194="１～２日ある",1,IF('３　回答貼付シート'!W1194="３～５日ある",2,IF('３　回答貼付シート'!W1194="ほぼ毎日ある",3,))))</f>
        <v>0</v>
      </c>
      <c r="V1197" s="49">
        <f>IF('３　回答貼付シート'!X1194="ない",0,IF('３　回答貼付シート'!X1194="１～２日ある",1,IF('３　回答貼付シート'!X1194="３～５日ある",2,IF('３　回答貼付シート'!X1194="ほぼ毎日ある",3,))))</f>
        <v>0</v>
      </c>
      <c r="W1197" s="49">
        <f>IF('３　回答貼付シート'!Y1194="ない",0,IF('３　回答貼付シート'!Y1194="１～２日ある",1,IF('３　回答貼付シート'!Y1194="３～５日ある",2,IF('３　回答貼付シート'!Y1194="ほぼ毎日ある",3,))))</f>
        <v>0</v>
      </c>
      <c r="X1197" s="49">
        <f>IF('３　回答貼付シート'!Z1194="ない",0,IF('３　回答貼付シート'!Z1194="１～２日ある",1,IF('３　回答貼付シート'!Z1194="３～５日ある",2,IF('３　回答貼付シート'!Z1194="ほぼ毎日ある",3,))))</f>
        <v>0</v>
      </c>
      <c r="Y1197" s="49">
        <f>IF('３　回答貼付シート'!AA1194="ない",0,IF('３　回答貼付シート'!AA1194="１～２日ある",1,IF('３　回答貼付シート'!AA1194="３～５日ある",2,IF('３　回答貼付シート'!AA1194="ほぼ毎日ある",3,))))</f>
        <v>0</v>
      </c>
      <c r="Z1197" s="49">
        <f>IF('３　回答貼付シート'!AB1194="ない",0,IF('３　回答貼付シート'!AB1194="１～２日ある",1,IF('３　回答貼付シート'!AB1194="３～５日ある",2,IF('３　回答貼付シート'!AB1194="ほぼ毎日ある",3,))))</f>
        <v>0</v>
      </c>
      <c r="AA1197" s="49">
        <f>IF('３　回答貼付シート'!AC1194="ない",0,IF('３　回答貼付シート'!AC1194="１～２日ある",1,IF('３　回答貼付シート'!AC1194="３～５日ある",2,IF('３　回答貼付シート'!AC1194="ほぼ毎日ある",3,))))</f>
        <v>0</v>
      </c>
      <c r="AB1197" s="49">
        <f>IF('３　回答貼付シート'!AD1194="ない",0,IF('３　回答貼付シート'!AD1194="１～２日ある",1,IF('３　回答貼付シート'!AD1194="３～５日ある",2,IF('３　回答貼付シート'!AD1194="ほぼ毎日ある",3,))))</f>
        <v>0</v>
      </c>
      <c r="AC1197" s="49">
        <f>IF('３　回答貼付シート'!AE1194="ない",0,IF('３　回答貼付シート'!AE1194="１～２日ある",1,IF('３　回答貼付シート'!AE1194="３～５日ある",2,IF('３　回答貼付シート'!AE1194="ほぼ毎日ある",3,))))</f>
        <v>0</v>
      </c>
      <c r="AD1197" s="49">
        <f>IF('３　回答貼付シート'!AF1194="ない",0,IF('３　回答貼付シート'!AF1194="１～２日ある",1,IF('３　回答貼付シート'!AF1194="３～５日ある",2,IF('３　回答貼付シート'!AF1194="ほぼ毎日ある",3,))))</f>
        <v>0</v>
      </c>
      <c r="AE1197" s="49">
        <f>IF('３　回答貼付シート'!AG1194="ない",0,IF('３　回答貼付シート'!AG1194="１～２日ある",1,IF('３　回答貼付シート'!AG1194="３～５日ある",2,IF('３　回答貼付シート'!AG1194="ほぼ毎日ある",3,))))</f>
        <v>0</v>
      </c>
      <c r="AF1197" s="49">
        <f>IF('３　回答貼付シート'!AH1194="ない",0,IF('３　回答貼付シート'!AH1194="１～２日ある",1,IF('３　回答貼付シート'!AH1194="３～５日ある",2,IF('３　回答貼付シート'!AH1194="ほぼ毎日ある",3,))))</f>
        <v>0</v>
      </c>
      <c r="AG1197" s="49">
        <f>IF('３　回答貼付シート'!AI1194="ない",0,IF('３　回答貼付シート'!AI1194="１～２日ある",1,IF('３　回答貼付シート'!AI1194="３～５日ある",2,IF('３　回答貼付シート'!AI1194="ほぼ毎日ある",3,))))</f>
        <v>0</v>
      </c>
      <c r="AH1197" s="49">
        <f>IF('３　回答貼付シート'!AJ1194="ない",0,IF('３　回答貼付シート'!AJ1194="１～２日ある",1,IF('３　回答貼付シート'!AJ1194="３～５日ある",2,IF('３　回答貼付シート'!AJ1194="ほぼ毎日ある",3,))))</f>
        <v>0</v>
      </c>
      <c r="AI1197" s="49">
        <f>IF('３　回答貼付シート'!AK1194="ない",0,IF('３　回答貼付シート'!AK1194="１～２日ある",1,IF('３　回答貼付シート'!AK1194="３～５日ある",2,IF('３　回答貼付シート'!AK1194="ほぼ毎日ある",3,))))</f>
        <v>0</v>
      </c>
      <c r="AJ1197" s="49">
        <f>IF('３　回答貼付シート'!AL1194="ない",0,IF('３　回答貼付シート'!AL1194="１～２日ある",1,IF('３　回答貼付シート'!AL1194="３～５日ある",2,IF('３　回答貼付シート'!AL1194="ほぼ毎日ある",3,))))</f>
        <v>0</v>
      </c>
      <c r="AK1197" s="49">
        <f>IF('３　回答貼付シート'!AM1194="ない",0,IF('３　回答貼付シート'!AM1194="１～２日ある",1,IF('３　回答貼付シート'!AM1194="３～５日ある",2,IF('３　回答貼付シート'!AM1194="ほぼ毎日ある",3,))))</f>
        <v>0</v>
      </c>
      <c r="AL1197" s="49">
        <f>'３　回答貼付シート'!$AN1194</f>
        <v>0</v>
      </c>
      <c r="AM1197" s="49" t="str">
        <f t="shared" si="131"/>
        <v/>
      </c>
      <c r="AN1197" s="49" t="str">
        <f t="shared" si="132"/>
        <v/>
      </c>
      <c r="AO1197" s="49" t="str">
        <f t="shared" si="133"/>
        <v/>
      </c>
      <c r="AP1197" s="49" t="str">
        <f t="shared" si="134"/>
        <v/>
      </c>
      <c r="AQ1197" s="49" t="str">
        <f t="shared" si="135"/>
        <v/>
      </c>
      <c r="AR1197" t="str">
        <f t="shared" si="136"/>
        <v>0</v>
      </c>
      <c r="AT1197" s="42"/>
    </row>
    <row r="1198" spans="1:46">
      <c r="A1198" s="49"/>
      <c r="B1198" s="49">
        <f t="shared" si="130"/>
        <v>0</v>
      </c>
      <c r="C1198" s="49">
        <f>IF('３　回答貼付シート'!$F1195&lt;&gt;0,VLOOKUP('３　回答貼付シート'!$F1195,$AR$2048:$AS$2054,2,FALSE),0)</f>
        <v>0</v>
      </c>
      <c r="D1198" s="49">
        <f>IF('３　回答貼付シート'!$G1195&lt;&gt;0,VLOOKUP(('３　回答貼付シート'!$G1195), $AR$2048:$AS$2054,2,FALSE),0)</f>
        <v>0</v>
      </c>
      <c r="E1198" s="49">
        <f>'３　回答貼付シート'!$H1195</f>
        <v>0</v>
      </c>
      <c r="F1198" s="49">
        <f>IF(E1198=0,0,VLOOKUP($B1198,'２　情報入力シート'!$A$2:$E$2049,5))</f>
        <v>0</v>
      </c>
      <c r="G1198" s="49">
        <f>IF('３　回答貼付シート'!I1195="ない",0,IF('３　回答貼付シート'!I1195="１～２日ある",1,IF('３　回答貼付シート'!I1195="３～５日ある",2,IF('３　回答貼付シート'!I1195="ほぼ毎日ある",3,))))</f>
        <v>0</v>
      </c>
      <c r="H1198" s="49">
        <f>IF('３　回答貼付シート'!J1195="ない",0,IF('３　回答貼付シート'!J1195="１～２日ある",1,IF('３　回答貼付シート'!J1195="３～５日ある",2,IF('３　回答貼付シート'!J1195="ほぼ毎日ある",3,))))</f>
        <v>0</v>
      </c>
      <c r="I1198" s="49">
        <f>IF('３　回答貼付シート'!K1195="ない",0,IF('３　回答貼付シート'!K1195="１～２日ある",1,IF('３　回答貼付シート'!K1195="３～５日ある",2,IF('３　回答貼付シート'!K1195="ほぼ毎日ある",3,))))</f>
        <v>0</v>
      </c>
      <c r="J1198" s="49">
        <f>IF('３　回答貼付シート'!L1195="ない",0,IF('３　回答貼付シート'!L1195="１～２日ある",1,IF('３　回答貼付シート'!L1195="３～５日ある",2,IF('３　回答貼付シート'!L1195="ほぼ毎日ある",3,))))</f>
        <v>0</v>
      </c>
      <c r="K1198" s="49">
        <f>IF('３　回答貼付シート'!M1195="ない",0,IF('３　回答貼付シート'!M1195="１～２日ある",1,IF('３　回答貼付シート'!M1195="３～５日ある",2,IF('３　回答貼付シート'!M1195="ほぼ毎日ある",3,))))</f>
        <v>0</v>
      </c>
      <c r="L1198" s="49">
        <f>IF('３　回答貼付シート'!N1195="ない",0,IF('３　回答貼付シート'!N1195="１～２日ある",1,IF('３　回答貼付シート'!N1195="３～５日ある",2,IF('３　回答貼付シート'!N1195="ほぼ毎日ある",3,))))</f>
        <v>0</v>
      </c>
      <c r="M1198" s="49">
        <f>IF('３　回答貼付シート'!O1195="ない",0,IF('３　回答貼付シート'!O1195="１～２日ある",1,IF('３　回答貼付シート'!O1195="３～５日ある",2,IF('３　回答貼付シート'!O1195="ほぼ毎日ある",3,))))</f>
        <v>0</v>
      </c>
      <c r="N1198" s="49">
        <f>IF('３　回答貼付シート'!P1195="ない",0,IF('３　回答貼付シート'!P1195="１～２日ある",1,IF('３　回答貼付シート'!P1195="３～５日ある",2,IF('３　回答貼付シート'!P1195="ほぼ毎日ある",3,))))</f>
        <v>0</v>
      </c>
      <c r="O1198" s="49">
        <f>IF('３　回答貼付シート'!Q1195="ない",0,IF('３　回答貼付シート'!Q1195="１～２日ある",1,IF('３　回答貼付シート'!Q1195="３～５日ある",2,IF('３　回答貼付シート'!Q1195="ほぼ毎日ある",3,))))</f>
        <v>0</v>
      </c>
      <c r="P1198" s="49">
        <f>IF('３　回答貼付シート'!R1195="ない",0,IF('３　回答貼付シート'!R1195="１～２日ある",1,IF('３　回答貼付シート'!R1195="３～５日ある",2,IF('３　回答貼付シート'!R1195="ほぼ毎日ある",3,))))</f>
        <v>0</v>
      </c>
      <c r="Q1198" s="49">
        <f>IF('３　回答貼付シート'!S1195="ない",0,IF('３　回答貼付シート'!S1195="１～２日ある",1,IF('３　回答貼付シート'!S1195="３～５日ある",2,IF('３　回答貼付シート'!S1195="ほぼ毎日ある",3,))))</f>
        <v>0</v>
      </c>
      <c r="R1198" s="49">
        <f>IF('３　回答貼付シート'!T1195="ない",0,IF('３　回答貼付シート'!T1195="１～２日ある",1,IF('３　回答貼付シート'!T1195="３～５日ある",2,IF('３　回答貼付シート'!T1195="ほぼ毎日ある",3,))))</f>
        <v>0</v>
      </c>
      <c r="S1198" s="49">
        <f>IF('３　回答貼付シート'!U1195="ない",0,IF('３　回答貼付シート'!U1195="１～２日ある",1,IF('３　回答貼付シート'!U1195="３～５日ある",2,IF('３　回答貼付シート'!U1195="ほぼ毎日ある",3,))))</f>
        <v>0</v>
      </c>
      <c r="T1198" s="49">
        <f>IF('３　回答貼付シート'!V1195="ない",0,IF('３　回答貼付シート'!V1195="１～２日ある",1,IF('３　回答貼付シート'!V1195="３～５日ある",2,IF('３　回答貼付シート'!V1195="ほぼ毎日ある",3,))))</f>
        <v>0</v>
      </c>
      <c r="U1198" s="49">
        <f>IF('３　回答貼付シート'!W1195="ない",0,IF('３　回答貼付シート'!W1195="１～２日ある",1,IF('３　回答貼付シート'!W1195="３～５日ある",2,IF('３　回答貼付シート'!W1195="ほぼ毎日ある",3,))))</f>
        <v>0</v>
      </c>
      <c r="V1198" s="49">
        <f>IF('３　回答貼付シート'!X1195="ない",0,IF('３　回答貼付シート'!X1195="１～２日ある",1,IF('３　回答貼付シート'!X1195="３～５日ある",2,IF('３　回答貼付シート'!X1195="ほぼ毎日ある",3,))))</f>
        <v>0</v>
      </c>
      <c r="W1198" s="49">
        <f>IF('３　回答貼付シート'!Y1195="ない",0,IF('３　回答貼付シート'!Y1195="１～２日ある",1,IF('３　回答貼付シート'!Y1195="３～５日ある",2,IF('３　回答貼付シート'!Y1195="ほぼ毎日ある",3,))))</f>
        <v>0</v>
      </c>
      <c r="X1198" s="49">
        <f>IF('３　回答貼付シート'!Z1195="ない",0,IF('３　回答貼付シート'!Z1195="１～２日ある",1,IF('３　回答貼付シート'!Z1195="３～５日ある",2,IF('３　回答貼付シート'!Z1195="ほぼ毎日ある",3,))))</f>
        <v>0</v>
      </c>
      <c r="Y1198" s="49">
        <f>IF('３　回答貼付シート'!AA1195="ない",0,IF('３　回答貼付シート'!AA1195="１～２日ある",1,IF('３　回答貼付シート'!AA1195="３～５日ある",2,IF('３　回答貼付シート'!AA1195="ほぼ毎日ある",3,))))</f>
        <v>0</v>
      </c>
      <c r="Z1198" s="49">
        <f>IF('３　回答貼付シート'!AB1195="ない",0,IF('３　回答貼付シート'!AB1195="１～２日ある",1,IF('３　回答貼付シート'!AB1195="３～５日ある",2,IF('３　回答貼付シート'!AB1195="ほぼ毎日ある",3,))))</f>
        <v>0</v>
      </c>
      <c r="AA1198" s="49">
        <f>IF('３　回答貼付シート'!AC1195="ない",0,IF('３　回答貼付シート'!AC1195="１～２日ある",1,IF('３　回答貼付シート'!AC1195="３～５日ある",2,IF('３　回答貼付シート'!AC1195="ほぼ毎日ある",3,))))</f>
        <v>0</v>
      </c>
      <c r="AB1198" s="49">
        <f>IF('３　回答貼付シート'!AD1195="ない",0,IF('３　回答貼付シート'!AD1195="１～２日ある",1,IF('３　回答貼付シート'!AD1195="３～５日ある",2,IF('３　回答貼付シート'!AD1195="ほぼ毎日ある",3,))))</f>
        <v>0</v>
      </c>
      <c r="AC1198" s="49">
        <f>IF('３　回答貼付シート'!AE1195="ない",0,IF('３　回答貼付シート'!AE1195="１～２日ある",1,IF('３　回答貼付シート'!AE1195="３～５日ある",2,IF('３　回答貼付シート'!AE1195="ほぼ毎日ある",3,))))</f>
        <v>0</v>
      </c>
      <c r="AD1198" s="49">
        <f>IF('３　回答貼付シート'!AF1195="ない",0,IF('３　回答貼付シート'!AF1195="１～２日ある",1,IF('３　回答貼付シート'!AF1195="３～５日ある",2,IF('３　回答貼付シート'!AF1195="ほぼ毎日ある",3,))))</f>
        <v>0</v>
      </c>
      <c r="AE1198" s="49">
        <f>IF('３　回答貼付シート'!AG1195="ない",0,IF('３　回答貼付シート'!AG1195="１～２日ある",1,IF('３　回答貼付シート'!AG1195="３～５日ある",2,IF('３　回答貼付シート'!AG1195="ほぼ毎日ある",3,))))</f>
        <v>0</v>
      </c>
      <c r="AF1198" s="49">
        <f>IF('３　回答貼付シート'!AH1195="ない",0,IF('３　回答貼付シート'!AH1195="１～２日ある",1,IF('３　回答貼付シート'!AH1195="３～５日ある",2,IF('３　回答貼付シート'!AH1195="ほぼ毎日ある",3,))))</f>
        <v>0</v>
      </c>
      <c r="AG1198" s="49">
        <f>IF('３　回答貼付シート'!AI1195="ない",0,IF('３　回答貼付シート'!AI1195="１～２日ある",1,IF('３　回答貼付シート'!AI1195="３～５日ある",2,IF('３　回答貼付シート'!AI1195="ほぼ毎日ある",3,))))</f>
        <v>0</v>
      </c>
      <c r="AH1198" s="49">
        <f>IF('３　回答貼付シート'!AJ1195="ない",0,IF('３　回答貼付シート'!AJ1195="１～２日ある",1,IF('３　回答貼付シート'!AJ1195="３～５日ある",2,IF('３　回答貼付シート'!AJ1195="ほぼ毎日ある",3,))))</f>
        <v>0</v>
      </c>
      <c r="AI1198" s="49">
        <f>IF('３　回答貼付シート'!AK1195="ない",0,IF('３　回答貼付シート'!AK1195="１～２日ある",1,IF('３　回答貼付シート'!AK1195="３～５日ある",2,IF('３　回答貼付シート'!AK1195="ほぼ毎日ある",3,))))</f>
        <v>0</v>
      </c>
      <c r="AJ1198" s="49">
        <f>IF('３　回答貼付シート'!AL1195="ない",0,IF('３　回答貼付シート'!AL1195="１～２日ある",1,IF('３　回答貼付シート'!AL1195="３～５日ある",2,IF('３　回答貼付シート'!AL1195="ほぼ毎日ある",3,))))</f>
        <v>0</v>
      </c>
      <c r="AK1198" s="49">
        <f>IF('３　回答貼付シート'!AM1195="ない",0,IF('３　回答貼付シート'!AM1195="１～２日ある",1,IF('３　回答貼付シート'!AM1195="３～５日ある",2,IF('３　回答貼付シート'!AM1195="ほぼ毎日ある",3,))))</f>
        <v>0</v>
      </c>
      <c r="AL1198" s="49">
        <f>'３　回答貼付シート'!$AN1195</f>
        <v>0</v>
      </c>
      <c r="AM1198" s="49" t="str">
        <f t="shared" si="131"/>
        <v/>
      </c>
      <c r="AN1198" s="49" t="str">
        <f t="shared" si="132"/>
        <v/>
      </c>
      <c r="AO1198" s="49" t="str">
        <f t="shared" si="133"/>
        <v/>
      </c>
      <c r="AP1198" s="49" t="str">
        <f t="shared" si="134"/>
        <v/>
      </c>
      <c r="AQ1198" s="49" t="str">
        <f t="shared" si="135"/>
        <v/>
      </c>
      <c r="AR1198" t="str">
        <f t="shared" si="136"/>
        <v>0</v>
      </c>
      <c r="AT1198" s="42"/>
    </row>
    <row r="1199" spans="1:46">
      <c r="A1199" s="49"/>
      <c r="B1199" s="49">
        <f t="shared" si="130"/>
        <v>0</v>
      </c>
      <c r="C1199" s="49">
        <f>IF('３　回答貼付シート'!$F1196&lt;&gt;0,VLOOKUP('３　回答貼付シート'!$F1196,$AR$2048:$AS$2054,2,FALSE),0)</f>
        <v>0</v>
      </c>
      <c r="D1199" s="49">
        <f>IF('３　回答貼付シート'!$G1196&lt;&gt;0,VLOOKUP(('３　回答貼付シート'!$G1196), $AR$2048:$AS$2054,2,FALSE),0)</f>
        <v>0</v>
      </c>
      <c r="E1199" s="49">
        <f>'３　回答貼付シート'!$H1196</f>
        <v>0</v>
      </c>
      <c r="F1199" s="49">
        <f>IF(E1199=0,0,VLOOKUP($B1199,'２　情報入力シート'!$A$2:$E$2049,5))</f>
        <v>0</v>
      </c>
      <c r="G1199" s="49">
        <f>IF('３　回答貼付シート'!I1196="ない",0,IF('３　回答貼付シート'!I1196="１～２日ある",1,IF('３　回答貼付シート'!I1196="３～５日ある",2,IF('３　回答貼付シート'!I1196="ほぼ毎日ある",3,))))</f>
        <v>0</v>
      </c>
      <c r="H1199" s="49">
        <f>IF('３　回答貼付シート'!J1196="ない",0,IF('３　回答貼付シート'!J1196="１～２日ある",1,IF('３　回答貼付シート'!J1196="３～５日ある",2,IF('３　回答貼付シート'!J1196="ほぼ毎日ある",3,))))</f>
        <v>0</v>
      </c>
      <c r="I1199" s="49">
        <f>IF('３　回答貼付シート'!K1196="ない",0,IF('３　回答貼付シート'!K1196="１～２日ある",1,IF('３　回答貼付シート'!K1196="３～５日ある",2,IF('３　回答貼付シート'!K1196="ほぼ毎日ある",3,))))</f>
        <v>0</v>
      </c>
      <c r="J1199" s="49">
        <f>IF('３　回答貼付シート'!L1196="ない",0,IF('３　回答貼付シート'!L1196="１～２日ある",1,IF('３　回答貼付シート'!L1196="３～５日ある",2,IF('３　回答貼付シート'!L1196="ほぼ毎日ある",3,))))</f>
        <v>0</v>
      </c>
      <c r="K1199" s="49">
        <f>IF('３　回答貼付シート'!M1196="ない",0,IF('３　回答貼付シート'!M1196="１～２日ある",1,IF('３　回答貼付シート'!M1196="３～５日ある",2,IF('３　回答貼付シート'!M1196="ほぼ毎日ある",3,))))</f>
        <v>0</v>
      </c>
      <c r="L1199" s="49">
        <f>IF('３　回答貼付シート'!N1196="ない",0,IF('３　回答貼付シート'!N1196="１～２日ある",1,IF('３　回答貼付シート'!N1196="３～５日ある",2,IF('３　回答貼付シート'!N1196="ほぼ毎日ある",3,))))</f>
        <v>0</v>
      </c>
      <c r="M1199" s="49">
        <f>IF('３　回答貼付シート'!O1196="ない",0,IF('３　回答貼付シート'!O1196="１～２日ある",1,IF('３　回答貼付シート'!O1196="３～５日ある",2,IF('３　回答貼付シート'!O1196="ほぼ毎日ある",3,))))</f>
        <v>0</v>
      </c>
      <c r="N1199" s="49">
        <f>IF('３　回答貼付シート'!P1196="ない",0,IF('３　回答貼付シート'!P1196="１～２日ある",1,IF('３　回答貼付シート'!P1196="３～５日ある",2,IF('３　回答貼付シート'!P1196="ほぼ毎日ある",3,))))</f>
        <v>0</v>
      </c>
      <c r="O1199" s="49">
        <f>IF('３　回答貼付シート'!Q1196="ない",0,IF('３　回答貼付シート'!Q1196="１～２日ある",1,IF('３　回答貼付シート'!Q1196="３～５日ある",2,IF('３　回答貼付シート'!Q1196="ほぼ毎日ある",3,))))</f>
        <v>0</v>
      </c>
      <c r="P1199" s="49">
        <f>IF('３　回答貼付シート'!R1196="ない",0,IF('３　回答貼付シート'!R1196="１～２日ある",1,IF('３　回答貼付シート'!R1196="３～５日ある",2,IF('３　回答貼付シート'!R1196="ほぼ毎日ある",3,))))</f>
        <v>0</v>
      </c>
      <c r="Q1199" s="49">
        <f>IF('３　回答貼付シート'!S1196="ない",0,IF('３　回答貼付シート'!S1196="１～２日ある",1,IF('３　回答貼付シート'!S1196="３～５日ある",2,IF('３　回答貼付シート'!S1196="ほぼ毎日ある",3,))))</f>
        <v>0</v>
      </c>
      <c r="R1199" s="49">
        <f>IF('３　回答貼付シート'!T1196="ない",0,IF('３　回答貼付シート'!T1196="１～２日ある",1,IF('３　回答貼付シート'!T1196="３～５日ある",2,IF('３　回答貼付シート'!T1196="ほぼ毎日ある",3,))))</f>
        <v>0</v>
      </c>
      <c r="S1199" s="49">
        <f>IF('３　回答貼付シート'!U1196="ない",0,IF('３　回答貼付シート'!U1196="１～２日ある",1,IF('３　回答貼付シート'!U1196="３～５日ある",2,IF('３　回答貼付シート'!U1196="ほぼ毎日ある",3,))))</f>
        <v>0</v>
      </c>
      <c r="T1199" s="49">
        <f>IF('３　回答貼付シート'!V1196="ない",0,IF('３　回答貼付シート'!V1196="１～２日ある",1,IF('３　回答貼付シート'!V1196="３～５日ある",2,IF('３　回答貼付シート'!V1196="ほぼ毎日ある",3,))))</f>
        <v>0</v>
      </c>
      <c r="U1199" s="49">
        <f>IF('３　回答貼付シート'!W1196="ない",0,IF('３　回答貼付シート'!W1196="１～２日ある",1,IF('３　回答貼付シート'!W1196="３～５日ある",2,IF('３　回答貼付シート'!W1196="ほぼ毎日ある",3,))))</f>
        <v>0</v>
      </c>
      <c r="V1199" s="49">
        <f>IF('３　回答貼付シート'!X1196="ない",0,IF('３　回答貼付シート'!X1196="１～２日ある",1,IF('３　回答貼付シート'!X1196="３～５日ある",2,IF('３　回答貼付シート'!X1196="ほぼ毎日ある",3,))))</f>
        <v>0</v>
      </c>
      <c r="W1199" s="49">
        <f>IF('３　回答貼付シート'!Y1196="ない",0,IF('３　回答貼付シート'!Y1196="１～２日ある",1,IF('３　回答貼付シート'!Y1196="３～５日ある",2,IF('３　回答貼付シート'!Y1196="ほぼ毎日ある",3,))))</f>
        <v>0</v>
      </c>
      <c r="X1199" s="49">
        <f>IF('３　回答貼付シート'!Z1196="ない",0,IF('３　回答貼付シート'!Z1196="１～２日ある",1,IF('３　回答貼付シート'!Z1196="３～５日ある",2,IF('３　回答貼付シート'!Z1196="ほぼ毎日ある",3,))))</f>
        <v>0</v>
      </c>
      <c r="Y1199" s="49">
        <f>IF('３　回答貼付シート'!AA1196="ない",0,IF('３　回答貼付シート'!AA1196="１～２日ある",1,IF('３　回答貼付シート'!AA1196="３～５日ある",2,IF('３　回答貼付シート'!AA1196="ほぼ毎日ある",3,))))</f>
        <v>0</v>
      </c>
      <c r="Z1199" s="49">
        <f>IF('３　回答貼付シート'!AB1196="ない",0,IF('３　回答貼付シート'!AB1196="１～２日ある",1,IF('３　回答貼付シート'!AB1196="３～５日ある",2,IF('３　回答貼付シート'!AB1196="ほぼ毎日ある",3,))))</f>
        <v>0</v>
      </c>
      <c r="AA1199" s="49">
        <f>IF('３　回答貼付シート'!AC1196="ない",0,IF('３　回答貼付シート'!AC1196="１～２日ある",1,IF('３　回答貼付シート'!AC1196="３～５日ある",2,IF('３　回答貼付シート'!AC1196="ほぼ毎日ある",3,))))</f>
        <v>0</v>
      </c>
      <c r="AB1199" s="49">
        <f>IF('３　回答貼付シート'!AD1196="ない",0,IF('３　回答貼付シート'!AD1196="１～２日ある",1,IF('３　回答貼付シート'!AD1196="３～５日ある",2,IF('３　回答貼付シート'!AD1196="ほぼ毎日ある",3,))))</f>
        <v>0</v>
      </c>
      <c r="AC1199" s="49">
        <f>IF('３　回答貼付シート'!AE1196="ない",0,IF('３　回答貼付シート'!AE1196="１～２日ある",1,IF('３　回答貼付シート'!AE1196="３～５日ある",2,IF('３　回答貼付シート'!AE1196="ほぼ毎日ある",3,))))</f>
        <v>0</v>
      </c>
      <c r="AD1199" s="49">
        <f>IF('３　回答貼付シート'!AF1196="ない",0,IF('３　回答貼付シート'!AF1196="１～２日ある",1,IF('３　回答貼付シート'!AF1196="３～５日ある",2,IF('３　回答貼付シート'!AF1196="ほぼ毎日ある",3,))))</f>
        <v>0</v>
      </c>
      <c r="AE1199" s="49">
        <f>IF('３　回答貼付シート'!AG1196="ない",0,IF('３　回答貼付シート'!AG1196="１～２日ある",1,IF('３　回答貼付シート'!AG1196="３～５日ある",2,IF('３　回答貼付シート'!AG1196="ほぼ毎日ある",3,))))</f>
        <v>0</v>
      </c>
      <c r="AF1199" s="49">
        <f>IF('３　回答貼付シート'!AH1196="ない",0,IF('３　回答貼付シート'!AH1196="１～２日ある",1,IF('３　回答貼付シート'!AH1196="３～５日ある",2,IF('３　回答貼付シート'!AH1196="ほぼ毎日ある",3,))))</f>
        <v>0</v>
      </c>
      <c r="AG1199" s="49">
        <f>IF('３　回答貼付シート'!AI1196="ない",0,IF('３　回答貼付シート'!AI1196="１～２日ある",1,IF('３　回答貼付シート'!AI1196="３～５日ある",2,IF('３　回答貼付シート'!AI1196="ほぼ毎日ある",3,))))</f>
        <v>0</v>
      </c>
      <c r="AH1199" s="49">
        <f>IF('３　回答貼付シート'!AJ1196="ない",0,IF('３　回答貼付シート'!AJ1196="１～２日ある",1,IF('３　回答貼付シート'!AJ1196="３～５日ある",2,IF('３　回答貼付シート'!AJ1196="ほぼ毎日ある",3,))))</f>
        <v>0</v>
      </c>
      <c r="AI1199" s="49">
        <f>IF('３　回答貼付シート'!AK1196="ない",0,IF('３　回答貼付シート'!AK1196="１～２日ある",1,IF('３　回答貼付シート'!AK1196="３～５日ある",2,IF('３　回答貼付シート'!AK1196="ほぼ毎日ある",3,))))</f>
        <v>0</v>
      </c>
      <c r="AJ1199" s="49">
        <f>IF('３　回答貼付シート'!AL1196="ない",0,IF('３　回答貼付シート'!AL1196="１～２日ある",1,IF('３　回答貼付シート'!AL1196="３～５日ある",2,IF('３　回答貼付シート'!AL1196="ほぼ毎日ある",3,))))</f>
        <v>0</v>
      </c>
      <c r="AK1199" s="49">
        <f>IF('３　回答貼付シート'!AM1196="ない",0,IF('３　回答貼付シート'!AM1196="１～２日ある",1,IF('３　回答貼付シート'!AM1196="３～５日ある",2,IF('３　回答貼付シート'!AM1196="ほぼ毎日ある",3,))))</f>
        <v>0</v>
      </c>
      <c r="AL1199" s="49">
        <f>'３　回答貼付シート'!$AN1196</f>
        <v>0</v>
      </c>
      <c r="AM1199" s="49" t="str">
        <f t="shared" si="131"/>
        <v/>
      </c>
      <c r="AN1199" s="49" t="str">
        <f t="shared" si="132"/>
        <v/>
      </c>
      <c r="AO1199" s="49" t="str">
        <f t="shared" si="133"/>
        <v/>
      </c>
      <c r="AP1199" s="49" t="str">
        <f t="shared" si="134"/>
        <v/>
      </c>
      <c r="AQ1199" s="49" t="str">
        <f t="shared" si="135"/>
        <v/>
      </c>
      <c r="AR1199" t="str">
        <f t="shared" si="136"/>
        <v>0</v>
      </c>
      <c r="AT1199" s="42"/>
    </row>
    <row r="1200" spans="1:46">
      <c r="A1200" s="49"/>
      <c r="B1200" s="49">
        <f t="shared" si="130"/>
        <v>0</v>
      </c>
      <c r="C1200" s="49">
        <f>IF('３　回答貼付シート'!$F1197&lt;&gt;0,VLOOKUP('３　回答貼付シート'!$F1197,$AR$2048:$AS$2054,2,FALSE),0)</f>
        <v>0</v>
      </c>
      <c r="D1200" s="49">
        <f>IF('３　回答貼付シート'!$G1197&lt;&gt;0,VLOOKUP(('３　回答貼付シート'!$G1197), $AR$2048:$AS$2054,2,FALSE),0)</f>
        <v>0</v>
      </c>
      <c r="E1200" s="49">
        <f>'３　回答貼付シート'!$H1197</f>
        <v>0</v>
      </c>
      <c r="F1200" s="49">
        <f>IF(E1200=0,0,VLOOKUP($B1200,'２　情報入力シート'!$A$2:$E$2049,5))</f>
        <v>0</v>
      </c>
      <c r="G1200" s="49">
        <f>IF('３　回答貼付シート'!I1197="ない",0,IF('３　回答貼付シート'!I1197="１～２日ある",1,IF('３　回答貼付シート'!I1197="３～５日ある",2,IF('３　回答貼付シート'!I1197="ほぼ毎日ある",3,))))</f>
        <v>0</v>
      </c>
      <c r="H1200" s="49">
        <f>IF('３　回答貼付シート'!J1197="ない",0,IF('３　回答貼付シート'!J1197="１～２日ある",1,IF('３　回答貼付シート'!J1197="３～５日ある",2,IF('３　回答貼付シート'!J1197="ほぼ毎日ある",3,))))</f>
        <v>0</v>
      </c>
      <c r="I1200" s="49">
        <f>IF('３　回答貼付シート'!K1197="ない",0,IF('３　回答貼付シート'!K1197="１～２日ある",1,IF('３　回答貼付シート'!K1197="３～５日ある",2,IF('３　回答貼付シート'!K1197="ほぼ毎日ある",3,))))</f>
        <v>0</v>
      </c>
      <c r="J1200" s="49">
        <f>IF('３　回答貼付シート'!L1197="ない",0,IF('３　回答貼付シート'!L1197="１～２日ある",1,IF('３　回答貼付シート'!L1197="３～５日ある",2,IF('３　回答貼付シート'!L1197="ほぼ毎日ある",3,))))</f>
        <v>0</v>
      </c>
      <c r="K1200" s="49">
        <f>IF('３　回答貼付シート'!M1197="ない",0,IF('３　回答貼付シート'!M1197="１～２日ある",1,IF('３　回答貼付シート'!M1197="３～５日ある",2,IF('３　回答貼付シート'!M1197="ほぼ毎日ある",3,))))</f>
        <v>0</v>
      </c>
      <c r="L1200" s="49">
        <f>IF('３　回答貼付シート'!N1197="ない",0,IF('３　回答貼付シート'!N1197="１～２日ある",1,IF('３　回答貼付シート'!N1197="３～５日ある",2,IF('３　回答貼付シート'!N1197="ほぼ毎日ある",3,))))</f>
        <v>0</v>
      </c>
      <c r="M1200" s="49">
        <f>IF('３　回答貼付シート'!O1197="ない",0,IF('３　回答貼付シート'!O1197="１～２日ある",1,IF('３　回答貼付シート'!O1197="３～５日ある",2,IF('３　回答貼付シート'!O1197="ほぼ毎日ある",3,))))</f>
        <v>0</v>
      </c>
      <c r="N1200" s="49">
        <f>IF('３　回答貼付シート'!P1197="ない",0,IF('３　回答貼付シート'!P1197="１～２日ある",1,IF('３　回答貼付シート'!P1197="３～５日ある",2,IF('３　回答貼付シート'!P1197="ほぼ毎日ある",3,))))</f>
        <v>0</v>
      </c>
      <c r="O1200" s="49">
        <f>IF('３　回答貼付シート'!Q1197="ない",0,IF('３　回答貼付シート'!Q1197="１～２日ある",1,IF('３　回答貼付シート'!Q1197="３～５日ある",2,IF('３　回答貼付シート'!Q1197="ほぼ毎日ある",3,))))</f>
        <v>0</v>
      </c>
      <c r="P1200" s="49">
        <f>IF('３　回答貼付シート'!R1197="ない",0,IF('３　回答貼付シート'!R1197="１～２日ある",1,IF('３　回答貼付シート'!R1197="３～５日ある",2,IF('３　回答貼付シート'!R1197="ほぼ毎日ある",3,))))</f>
        <v>0</v>
      </c>
      <c r="Q1200" s="49">
        <f>IF('３　回答貼付シート'!S1197="ない",0,IF('３　回答貼付シート'!S1197="１～２日ある",1,IF('３　回答貼付シート'!S1197="３～５日ある",2,IF('３　回答貼付シート'!S1197="ほぼ毎日ある",3,))))</f>
        <v>0</v>
      </c>
      <c r="R1200" s="49">
        <f>IF('３　回答貼付シート'!T1197="ない",0,IF('３　回答貼付シート'!T1197="１～２日ある",1,IF('３　回答貼付シート'!T1197="３～５日ある",2,IF('３　回答貼付シート'!T1197="ほぼ毎日ある",3,))))</f>
        <v>0</v>
      </c>
      <c r="S1200" s="49">
        <f>IF('３　回答貼付シート'!U1197="ない",0,IF('３　回答貼付シート'!U1197="１～２日ある",1,IF('３　回答貼付シート'!U1197="３～５日ある",2,IF('３　回答貼付シート'!U1197="ほぼ毎日ある",3,))))</f>
        <v>0</v>
      </c>
      <c r="T1200" s="49">
        <f>IF('３　回答貼付シート'!V1197="ない",0,IF('３　回答貼付シート'!V1197="１～２日ある",1,IF('３　回答貼付シート'!V1197="３～５日ある",2,IF('３　回答貼付シート'!V1197="ほぼ毎日ある",3,))))</f>
        <v>0</v>
      </c>
      <c r="U1200" s="49">
        <f>IF('３　回答貼付シート'!W1197="ない",0,IF('３　回答貼付シート'!W1197="１～２日ある",1,IF('３　回答貼付シート'!W1197="３～５日ある",2,IF('３　回答貼付シート'!W1197="ほぼ毎日ある",3,))))</f>
        <v>0</v>
      </c>
      <c r="V1200" s="49">
        <f>IF('３　回答貼付シート'!X1197="ない",0,IF('３　回答貼付シート'!X1197="１～２日ある",1,IF('３　回答貼付シート'!X1197="３～５日ある",2,IF('３　回答貼付シート'!X1197="ほぼ毎日ある",3,))))</f>
        <v>0</v>
      </c>
      <c r="W1200" s="49">
        <f>IF('３　回答貼付シート'!Y1197="ない",0,IF('３　回答貼付シート'!Y1197="１～２日ある",1,IF('３　回答貼付シート'!Y1197="３～５日ある",2,IF('３　回答貼付シート'!Y1197="ほぼ毎日ある",3,))))</f>
        <v>0</v>
      </c>
      <c r="X1200" s="49">
        <f>IF('３　回答貼付シート'!Z1197="ない",0,IF('３　回答貼付シート'!Z1197="１～２日ある",1,IF('３　回答貼付シート'!Z1197="３～５日ある",2,IF('３　回答貼付シート'!Z1197="ほぼ毎日ある",3,))))</f>
        <v>0</v>
      </c>
      <c r="Y1200" s="49">
        <f>IF('３　回答貼付シート'!AA1197="ない",0,IF('３　回答貼付シート'!AA1197="１～２日ある",1,IF('３　回答貼付シート'!AA1197="３～５日ある",2,IF('３　回答貼付シート'!AA1197="ほぼ毎日ある",3,))))</f>
        <v>0</v>
      </c>
      <c r="Z1200" s="49">
        <f>IF('３　回答貼付シート'!AB1197="ない",0,IF('３　回答貼付シート'!AB1197="１～２日ある",1,IF('３　回答貼付シート'!AB1197="３～５日ある",2,IF('３　回答貼付シート'!AB1197="ほぼ毎日ある",3,))))</f>
        <v>0</v>
      </c>
      <c r="AA1200" s="49">
        <f>IF('３　回答貼付シート'!AC1197="ない",0,IF('３　回答貼付シート'!AC1197="１～２日ある",1,IF('３　回答貼付シート'!AC1197="３～５日ある",2,IF('３　回答貼付シート'!AC1197="ほぼ毎日ある",3,))))</f>
        <v>0</v>
      </c>
      <c r="AB1200" s="49">
        <f>IF('３　回答貼付シート'!AD1197="ない",0,IF('３　回答貼付シート'!AD1197="１～２日ある",1,IF('３　回答貼付シート'!AD1197="３～５日ある",2,IF('３　回答貼付シート'!AD1197="ほぼ毎日ある",3,))))</f>
        <v>0</v>
      </c>
      <c r="AC1200" s="49">
        <f>IF('３　回答貼付シート'!AE1197="ない",0,IF('３　回答貼付シート'!AE1197="１～２日ある",1,IF('３　回答貼付シート'!AE1197="３～５日ある",2,IF('３　回答貼付シート'!AE1197="ほぼ毎日ある",3,))))</f>
        <v>0</v>
      </c>
      <c r="AD1200" s="49">
        <f>IF('３　回答貼付シート'!AF1197="ない",0,IF('３　回答貼付シート'!AF1197="１～２日ある",1,IF('３　回答貼付シート'!AF1197="３～５日ある",2,IF('３　回答貼付シート'!AF1197="ほぼ毎日ある",3,))))</f>
        <v>0</v>
      </c>
      <c r="AE1200" s="49">
        <f>IF('３　回答貼付シート'!AG1197="ない",0,IF('３　回答貼付シート'!AG1197="１～２日ある",1,IF('３　回答貼付シート'!AG1197="３～５日ある",2,IF('３　回答貼付シート'!AG1197="ほぼ毎日ある",3,))))</f>
        <v>0</v>
      </c>
      <c r="AF1200" s="49">
        <f>IF('３　回答貼付シート'!AH1197="ない",0,IF('３　回答貼付シート'!AH1197="１～２日ある",1,IF('３　回答貼付シート'!AH1197="３～５日ある",2,IF('３　回答貼付シート'!AH1197="ほぼ毎日ある",3,))))</f>
        <v>0</v>
      </c>
      <c r="AG1200" s="49">
        <f>IF('３　回答貼付シート'!AI1197="ない",0,IF('３　回答貼付シート'!AI1197="１～２日ある",1,IF('３　回答貼付シート'!AI1197="３～５日ある",2,IF('３　回答貼付シート'!AI1197="ほぼ毎日ある",3,))))</f>
        <v>0</v>
      </c>
      <c r="AH1200" s="49">
        <f>IF('３　回答貼付シート'!AJ1197="ない",0,IF('３　回答貼付シート'!AJ1197="１～２日ある",1,IF('３　回答貼付シート'!AJ1197="３～５日ある",2,IF('３　回答貼付シート'!AJ1197="ほぼ毎日ある",3,))))</f>
        <v>0</v>
      </c>
      <c r="AI1200" s="49">
        <f>IF('３　回答貼付シート'!AK1197="ない",0,IF('３　回答貼付シート'!AK1197="１～２日ある",1,IF('３　回答貼付シート'!AK1197="３～５日ある",2,IF('３　回答貼付シート'!AK1197="ほぼ毎日ある",3,))))</f>
        <v>0</v>
      </c>
      <c r="AJ1200" s="49">
        <f>IF('３　回答貼付シート'!AL1197="ない",0,IF('３　回答貼付シート'!AL1197="１～２日ある",1,IF('３　回答貼付シート'!AL1197="３～５日ある",2,IF('３　回答貼付シート'!AL1197="ほぼ毎日ある",3,))))</f>
        <v>0</v>
      </c>
      <c r="AK1200" s="49">
        <f>IF('３　回答貼付シート'!AM1197="ない",0,IF('３　回答貼付シート'!AM1197="１～２日ある",1,IF('３　回答貼付シート'!AM1197="３～５日ある",2,IF('３　回答貼付シート'!AM1197="ほぼ毎日ある",3,))))</f>
        <v>0</v>
      </c>
      <c r="AL1200" s="49">
        <f>'３　回答貼付シート'!$AN1197</f>
        <v>0</v>
      </c>
      <c r="AM1200" s="49" t="str">
        <f t="shared" si="131"/>
        <v/>
      </c>
      <c r="AN1200" s="49" t="str">
        <f t="shared" si="132"/>
        <v/>
      </c>
      <c r="AO1200" s="49" t="str">
        <f t="shared" si="133"/>
        <v/>
      </c>
      <c r="AP1200" s="49" t="str">
        <f t="shared" si="134"/>
        <v/>
      </c>
      <c r="AQ1200" s="49" t="str">
        <f t="shared" si="135"/>
        <v/>
      </c>
      <c r="AR1200" t="str">
        <f t="shared" si="136"/>
        <v>0</v>
      </c>
      <c r="AT1200" s="42"/>
    </row>
    <row r="1201" spans="1:46">
      <c r="A1201" s="49"/>
      <c r="B1201" s="49">
        <f t="shared" si="130"/>
        <v>0</v>
      </c>
      <c r="C1201" s="49">
        <f>IF('３　回答貼付シート'!$F1198&lt;&gt;0,VLOOKUP('３　回答貼付シート'!$F1198,$AR$2048:$AS$2054,2,FALSE),0)</f>
        <v>0</v>
      </c>
      <c r="D1201" s="49">
        <f>IF('３　回答貼付シート'!$G1198&lt;&gt;0,VLOOKUP(('３　回答貼付シート'!$G1198), $AR$2048:$AS$2054,2,FALSE),0)</f>
        <v>0</v>
      </c>
      <c r="E1201" s="49">
        <f>'３　回答貼付シート'!$H1198</f>
        <v>0</v>
      </c>
      <c r="F1201" s="49">
        <f>IF(E1201=0,0,VLOOKUP($B1201,'２　情報入力シート'!$A$2:$E$2049,5))</f>
        <v>0</v>
      </c>
      <c r="G1201" s="49">
        <f>IF('３　回答貼付シート'!I1198="ない",0,IF('３　回答貼付シート'!I1198="１～２日ある",1,IF('３　回答貼付シート'!I1198="３～５日ある",2,IF('３　回答貼付シート'!I1198="ほぼ毎日ある",3,))))</f>
        <v>0</v>
      </c>
      <c r="H1201" s="49">
        <f>IF('３　回答貼付シート'!J1198="ない",0,IF('３　回答貼付シート'!J1198="１～２日ある",1,IF('３　回答貼付シート'!J1198="３～５日ある",2,IF('３　回答貼付シート'!J1198="ほぼ毎日ある",3,))))</f>
        <v>0</v>
      </c>
      <c r="I1201" s="49">
        <f>IF('３　回答貼付シート'!K1198="ない",0,IF('３　回答貼付シート'!K1198="１～２日ある",1,IF('３　回答貼付シート'!K1198="３～５日ある",2,IF('３　回答貼付シート'!K1198="ほぼ毎日ある",3,))))</f>
        <v>0</v>
      </c>
      <c r="J1201" s="49">
        <f>IF('３　回答貼付シート'!L1198="ない",0,IF('３　回答貼付シート'!L1198="１～２日ある",1,IF('３　回答貼付シート'!L1198="３～５日ある",2,IF('３　回答貼付シート'!L1198="ほぼ毎日ある",3,))))</f>
        <v>0</v>
      </c>
      <c r="K1201" s="49">
        <f>IF('３　回答貼付シート'!M1198="ない",0,IF('３　回答貼付シート'!M1198="１～２日ある",1,IF('３　回答貼付シート'!M1198="３～５日ある",2,IF('３　回答貼付シート'!M1198="ほぼ毎日ある",3,))))</f>
        <v>0</v>
      </c>
      <c r="L1201" s="49">
        <f>IF('３　回答貼付シート'!N1198="ない",0,IF('３　回答貼付シート'!N1198="１～２日ある",1,IF('３　回答貼付シート'!N1198="３～５日ある",2,IF('３　回答貼付シート'!N1198="ほぼ毎日ある",3,))))</f>
        <v>0</v>
      </c>
      <c r="M1201" s="49">
        <f>IF('３　回答貼付シート'!O1198="ない",0,IF('３　回答貼付シート'!O1198="１～２日ある",1,IF('３　回答貼付シート'!O1198="３～５日ある",2,IF('３　回答貼付シート'!O1198="ほぼ毎日ある",3,))))</f>
        <v>0</v>
      </c>
      <c r="N1201" s="49">
        <f>IF('３　回答貼付シート'!P1198="ない",0,IF('３　回答貼付シート'!P1198="１～２日ある",1,IF('３　回答貼付シート'!P1198="３～５日ある",2,IF('３　回答貼付シート'!P1198="ほぼ毎日ある",3,))))</f>
        <v>0</v>
      </c>
      <c r="O1201" s="49">
        <f>IF('３　回答貼付シート'!Q1198="ない",0,IF('３　回答貼付シート'!Q1198="１～２日ある",1,IF('３　回答貼付シート'!Q1198="３～５日ある",2,IF('３　回答貼付シート'!Q1198="ほぼ毎日ある",3,))))</f>
        <v>0</v>
      </c>
      <c r="P1201" s="49">
        <f>IF('３　回答貼付シート'!R1198="ない",0,IF('３　回答貼付シート'!R1198="１～２日ある",1,IF('３　回答貼付シート'!R1198="３～５日ある",2,IF('３　回答貼付シート'!R1198="ほぼ毎日ある",3,))))</f>
        <v>0</v>
      </c>
      <c r="Q1201" s="49">
        <f>IF('３　回答貼付シート'!S1198="ない",0,IF('３　回答貼付シート'!S1198="１～２日ある",1,IF('３　回答貼付シート'!S1198="３～５日ある",2,IF('３　回答貼付シート'!S1198="ほぼ毎日ある",3,))))</f>
        <v>0</v>
      </c>
      <c r="R1201" s="49">
        <f>IF('３　回答貼付シート'!T1198="ない",0,IF('３　回答貼付シート'!T1198="１～２日ある",1,IF('３　回答貼付シート'!T1198="３～５日ある",2,IF('３　回答貼付シート'!T1198="ほぼ毎日ある",3,))))</f>
        <v>0</v>
      </c>
      <c r="S1201" s="49">
        <f>IF('３　回答貼付シート'!U1198="ない",0,IF('３　回答貼付シート'!U1198="１～２日ある",1,IF('３　回答貼付シート'!U1198="３～５日ある",2,IF('３　回答貼付シート'!U1198="ほぼ毎日ある",3,))))</f>
        <v>0</v>
      </c>
      <c r="T1201" s="49">
        <f>IF('３　回答貼付シート'!V1198="ない",0,IF('３　回答貼付シート'!V1198="１～２日ある",1,IF('３　回答貼付シート'!V1198="３～５日ある",2,IF('３　回答貼付シート'!V1198="ほぼ毎日ある",3,))))</f>
        <v>0</v>
      </c>
      <c r="U1201" s="49">
        <f>IF('３　回答貼付シート'!W1198="ない",0,IF('３　回答貼付シート'!W1198="１～２日ある",1,IF('３　回答貼付シート'!W1198="３～５日ある",2,IF('３　回答貼付シート'!W1198="ほぼ毎日ある",3,))))</f>
        <v>0</v>
      </c>
      <c r="V1201" s="49">
        <f>IF('３　回答貼付シート'!X1198="ない",0,IF('３　回答貼付シート'!X1198="１～２日ある",1,IF('３　回答貼付シート'!X1198="３～５日ある",2,IF('３　回答貼付シート'!X1198="ほぼ毎日ある",3,))))</f>
        <v>0</v>
      </c>
      <c r="W1201" s="49">
        <f>IF('３　回答貼付シート'!Y1198="ない",0,IF('３　回答貼付シート'!Y1198="１～２日ある",1,IF('３　回答貼付シート'!Y1198="３～５日ある",2,IF('３　回答貼付シート'!Y1198="ほぼ毎日ある",3,))))</f>
        <v>0</v>
      </c>
      <c r="X1201" s="49">
        <f>IF('３　回答貼付シート'!Z1198="ない",0,IF('３　回答貼付シート'!Z1198="１～２日ある",1,IF('３　回答貼付シート'!Z1198="３～５日ある",2,IF('３　回答貼付シート'!Z1198="ほぼ毎日ある",3,))))</f>
        <v>0</v>
      </c>
      <c r="Y1201" s="49">
        <f>IF('３　回答貼付シート'!AA1198="ない",0,IF('３　回答貼付シート'!AA1198="１～２日ある",1,IF('３　回答貼付シート'!AA1198="３～５日ある",2,IF('３　回答貼付シート'!AA1198="ほぼ毎日ある",3,))))</f>
        <v>0</v>
      </c>
      <c r="Z1201" s="49">
        <f>IF('３　回答貼付シート'!AB1198="ない",0,IF('３　回答貼付シート'!AB1198="１～２日ある",1,IF('３　回答貼付シート'!AB1198="３～５日ある",2,IF('３　回答貼付シート'!AB1198="ほぼ毎日ある",3,))))</f>
        <v>0</v>
      </c>
      <c r="AA1201" s="49">
        <f>IF('３　回答貼付シート'!AC1198="ない",0,IF('３　回答貼付シート'!AC1198="１～２日ある",1,IF('３　回答貼付シート'!AC1198="３～５日ある",2,IF('３　回答貼付シート'!AC1198="ほぼ毎日ある",3,))))</f>
        <v>0</v>
      </c>
      <c r="AB1201" s="49">
        <f>IF('３　回答貼付シート'!AD1198="ない",0,IF('３　回答貼付シート'!AD1198="１～２日ある",1,IF('３　回答貼付シート'!AD1198="３～５日ある",2,IF('３　回答貼付シート'!AD1198="ほぼ毎日ある",3,))))</f>
        <v>0</v>
      </c>
      <c r="AC1201" s="49">
        <f>IF('３　回答貼付シート'!AE1198="ない",0,IF('３　回答貼付シート'!AE1198="１～２日ある",1,IF('３　回答貼付シート'!AE1198="３～５日ある",2,IF('３　回答貼付シート'!AE1198="ほぼ毎日ある",3,))))</f>
        <v>0</v>
      </c>
      <c r="AD1201" s="49">
        <f>IF('３　回答貼付シート'!AF1198="ない",0,IF('３　回答貼付シート'!AF1198="１～２日ある",1,IF('３　回答貼付シート'!AF1198="３～５日ある",2,IF('３　回答貼付シート'!AF1198="ほぼ毎日ある",3,))))</f>
        <v>0</v>
      </c>
      <c r="AE1201" s="49">
        <f>IF('３　回答貼付シート'!AG1198="ない",0,IF('３　回答貼付シート'!AG1198="１～２日ある",1,IF('３　回答貼付シート'!AG1198="３～５日ある",2,IF('３　回答貼付シート'!AG1198="ほぼ毎日ある",3,))))</f>
        <v>0</v>
      </c>
      <c r="AF1201" s="49">
        <f>IF('３　回答貼付シート'!AH1198="ない",0,IF('３　回答貼付シート'!AH1198="１～２日ある",1,IF('３　回答貼付シート'!AH1198="３～５日ある",2,IF('３　回答貼付シート'!AH1198="ほぼ毎日ある",3,))))</f>
        <v>0</v>
      </c>
      <c r="AG1201" s="49">
        <f>IF('３　回答貼付シート'!AI1198="ない",0,IF('３　回答貼付シート'!AI1198="１～２日ある",1,IF('３　回答貼付シート'!AI1198="３～５日ある",2,IF('３　回答貼付シート'!AI1198="ほぼ毎日ある",3,))))</f>
        <v>0</v>
      </c>
      <c r="AH1201" s="49">
        <f>IF('３　回答貼付シート'!AJ1198="ない",0,IF('３　回答貼付シート'!AJ1198="１～２日ある",1,IF('３　回答貼付シート'!AJ1198="３～５日ある",2,IF('３　回答貼付シート'!AJ1198="ほぼ毎日ある",3,))))</f>
        <v>0</v>
      </c>
      <c r="AI1201" s="49">
        <f>IF('３　回答貼付シート'!AK1198="ない",0,IF('３　回答貼付シート'!AK1198="１～２日ある",1,IF('３　回答貼付シート'!AK1198="３～５日ある",2,IF('３　回答貼付シート'!AK1198="ほぼ毎日ある",3,))))</f>
        <v>0</v>
      </c>
      <c r="AJ1201" s="49">
        <f>IF('３　回答貼付シート'!AL1198="ない",0,IF('３　回答貼付シート'!AL1198="１～２日ある",1,IF('３　回答貼付シート'!AL1198="３～５日ある",2,IF('３　回答貼付シート'!AL1198="ほぼ毎日ある",3,))))</f>
        <v>0</v>
      </c>
      <c r="AK1201" s="49">
        <f>IF('３　回答貼付シート'!AM1198="ない",0,IF('３　回答貼付シート'!AM1198="１～２日ある",1,IF('３　回答貼付シート'!AM1198="３～５日ある",2,IF('３　回答貼付シート'!AM1198="ほぼ毎日ある",3,))))</f>
        <v>0</v>
      </c>
      <c r="AL1201" s="49">
        <f>'３　回答貼付シート'!$AN1198</f>
        <v>0</v>
      </c>
      <c r="AM1201" s="49" t="str">
        <f t="shared" si="131"/>
        <v/>
      </c>
      <c r="AN1201" s="49" t="str">
        <f t="shared" si="132"/>
        <v/>
      </c>
      <c r="AO1201" s="49" t="str">
        <f t="shared" si="133"/>
        <v/>
      </c>
      <c r="AP1201" s="49" t="str">
        <f t="shared" si="134"/>
        <v/>
      </c>
      <c r="AQ1201" s="49" t="str">
        <f t="shared" si="135"/>
        <v/>
      </c>
      <c r="AR1201" t="str">
        <f t="shared" si="136"/>
        <v>0</v>
      </c>
      <c r="AT1201" s="42"/>
    </row>
    <row r="1202" spans="1:46">
      <c r="A1202" s="49"/>
      <c r="B1202" s="49">
        <f t="shared" si="130"/>
        <v>0</v>
      </c>
      <c r="C1202" s="49">
        <f>IF('３　回答貼付シート'!$F1199&lt;&gt;0,VLOOKUP('３　回答貼付シート'!$F1199,$AR$2048:$AS$2054,2,FALSE),0)</f>
        <v>0</v>
      </c>
      <c r="D1202" s="49">
        <f>IF('３　回答貼付シート'!$G1199&lt;&gt;0,VLOOKUP(('３　回答貼付シート'!$G1199), $AR$2048:$AS$2054,2,FALSE),0)</f>
        <v>0</v>
      </c>
      <c r="E1202" s="49">
        <f>'３　回答貼付シート'!$H1199</f>
        <v>0</v>
      </c>
      <c r="F1202" s="49">
        <f>IF(E1202=0,0,VLOOKUP($B1202,'２　情報入力シート'!$A$2:$E$2049,5))</f>
        <v>0</v>
      </c>
      <c r="G1202" s="49">
        <f>IF('３　回答貼付シート'!I1199="ない",0,IF('３　回答貼付シート'!I1199="１～２日ある",1,IF('３　回答貼付シート'!I1199="３～５日ある",2,IF('３　回答貼付シート'!I1199="ほぼ毎日ある",3,))))</f>
        <v>0</v>
      </c>
      <c r="H1202" s="49">
        <f>IF('３　回答貼付シート'!J1199="ない",0,IF('３　回答貼付シート'!J1199="１～２日ある",1,IF('３　回答貼付シート'!J1199="３～５日ある",2,IF('３　回答貼付シート'!J1199="ほぼ毎日ある",3,))))</f>
        <v>0</v>
      </c>
      <c r="I1202" s="49">
        <f>IF('３　回答貼付シート'!K1199="ない",0,IF('３　回答貼付シート'!K1199="１～２日ある",1,IF('３　回答貼付シート'!K1199="３～５日ある",2,IF('３　回答貼付シート'!K1199="ほぼ毎日ある",3,))))</f>
        <v>0</v>
      </c>
      <c r="J1202" s="49">
        <f>IF('３　回答貼付シート'!L1199="ない",0,IF('３　回答貼付シート'!L1199="１～２日ある",1,IF('３　回答貼付シート'!L1199="３～５日ある",2,IF('３　回答貼付シート'!L1199="ほぼ毎日ある",3,))))</f>
        <v>0</v>
      </c>
      <c r="K1202" s="49">
        <f>IF('３　回答貼付シート'!M1199="ない",0,IF('３　回答貼付シート'!M1199="１～２日ある",1,IF('３　回答貼付シート'!M1199="３～５日ある",2,IF('３　回答貼付シート'!M1199="ほぼ毎日ある",3,))))</f>
        <v>0</v>
      </c>
      <c r="L1202" s="49">
        <f>IF('３　回答貼付シート'!N1199="ない",0,IF('３　回答貼付シート'!N1199="１～２日ある",1,IF('３　回答貼付シート'!N1199="３～５日ある",2,IF('３　回答貼付シート'!N1199="ほぼ毎日ある",3,))))</f>
        <v>0</v>
      </c>
      <c r="M1202" s="49">
        <f>IF('３　回答貼付シート'!O1199="ない",0,IF('３　回答貼付シート'!O1199="１～２日ある",1,IF('３　回答貼付シート'!O1199="３～５日ある",2,IF('３　回答貼付シート'!O1199="ほぼ毎日ある",3,))))</f>
        <v>0</v>
      </c>
      <c r="N1202" s="49">
        <f>IF('３　回答貼付シート'!P1199="ない",0,IF('３　回答貼付シート'!P1199="１～２日ある",1,IF('３　回答貼付シート'!P1199="３～５日ある",2,IF('３　回答貼付シート'!P1199="ほぼ毎日ある",3,))))</f>
        <v>0</v>
      </c>
      <c r="O1202" s="49">
        <f>IF('３　回答貼付シート'!Q1199="ない",0,IF('３　回答貼付シート'!Q1199="１～２日ある",1,IF('３　回答貼付シート'!Q1199="３～５日ある",2,IF('３　回答貼付シート'!Q1199="ほぼ毎日ある",3,))))</f>
        <v>0</v>
      </c>
      <c r="P1202" s="49">
        <f>IF('３　回答貼付シート'!R1199="ない",0,IF('３　回答貼付シート'!R1199="１～２日ある",1,IF('３　回答貼付シート'!R1199="３～５日ある",2,IF('３　回答貼付シート'!R1199="ほぼ毎日ある",3,))))</f>
        <v>0</v>
      </c>
      <c r="Q1202" s="49">
        <f>IF('３　回答貼付シート'!S1199="ない",0,IF('３　回答貼付シート'!S1199="１～２日ある",1,IF('３　回答貼付シート'!S1199="３～５日ある",2,IF('３　回答貼付シート'!S1199="ほぼ毎日ある",3,))))</f>
        <v>0</v>
      </c>
      <c r="R1202" s="49">
        <f>IF('３　回答貼付シート'!T1199="ない",0,IF('３　回答貼付シート'!T1199="１～２日ある",1,IF('３　回答貼付シート'!T1199="３～５日ある",2,IF('３　回答貼付シート'!T1199="ほぼ毎日ある",3,))))</f>
        <v>0</v>
      </c>
      <c r="S1202" s="49">
        <f>IF('３　回答貼付シート'!U1199="ない",0,IF('３　回答貼付シート'!U1199="１～２日ある",1,IF('３　回答貼付シート'!U1199="３～５日ある",2,IF('３　回答貼付シート'!U1199="ほぼ毎日ある",3,))))</f>
        <v>0</v>
      </c>
      <c r="T1202" s="49">
        <f>IF('３　回答貼付シート'!V1199="ない",0,IF('３　回答貼付シート'!V1199="１～２日ある",1,IF('３　回答貼付シート'!V1199="３～５日ある",2,IF('３　回答貼付シート'!V1199="ほぼ毎日ある",3,))))</f>
        <v>0</v>
      </c>
      <c r="U1202" s="49">
        <f>IF('３　回答貼付シート'!W1199="ない",0,IF('３　回答貼付シート'!W1199="１～２日ある",1,IF('３　回答貼付シート'!W1199="３～５日ある",2,IF('３　回答貼付シート'!W1199="ほぼ毎日ある",3,))))</f>
        <v>0</v>
      </c>
      <c r="V1202" s="49">
        <f>IF('３　回答貼付シート'!X1199="ない",0,IF('３　回答貼付シート'!X1199="１～２日ある",1,IF('３　回答貼付シート'!X1199="３～５日ある",2,IF('３　回答貼付シート'!X1199="ほぼ毎日ある",3,))))</f>
        <v>0</v>
      </c>
      <c r="W1202" s="49">
        <f>IF('３　回答貼付シート'!Y1199="ない",0,IF('３　回答貼付シート'!Y1199="１～２日ある",1,IF('３　回答貼付シート'!Y1199="３～５日ある",2,IF('３　回答貼付シート'!Y1199="ほぼ毎日ある",3,))))</f>
        <v>0</v>
      </c>
      <c r="X1202" s="49">
        <f>IF('３　回答貼付シート'!Z1199="ない",0,IF('３　回答貼付シート'!Z1199="１～２日ある",1,IF('３　回答貼付シート'!Z1199="３～５日ある",2,IF('３　回答貼付シート'!Z1199="ほぼ毎日ある",3,))))</f>
        <v>0</v>
      </c>
      <c r="Y1202" s="49">
        <f>IF('３　回答貼付シート'!AA1199="ない",0,IF('３　回答貼付シート'!AA1199="１～２日ある",1,IF('３　回答貼付シート'!AA1199="３～５日ある",2,IF('３　回答貼付シート'!AA1199="ほぼ毎日ある",3,))))</f>
        <v>0</v>
      </c>
      <c r="Z1202" s="49">
        <f>IF('３　回答貼付シート'!AB1199="ない",0,IF('３　回答貼付シート'!AB1199="１～２日ある",1,IF('３　回答貼付シート'!AB1199="３～５日ある",2,IF('３　回答貼付シート'!AB1199="ほぼ毎日ある",3,))))</f>
        <v>0</v>
      </c>
      <c r="AA1202" s="49">
        <f>IF('３　回答貼付シート'!AC1199="ない",0,IF('３　回答貼付シート'!AC1199="１～２日ある",1,IF('３　回答貼付シート'!AC1199="３～５日ある",2,IF('３　回答貼付シート'!AC1199="ほぼ毎日ある",3,))))</f>
        <v>0</v>
      </c>
      <c r="AB1202" s="49">
        <f>IF('３　回答貼付シート'!AD1199="ない",0,IF('３　回答貼付シート'!AD1199="１～２日ある",1,IF('３　回答貼付シート'!AD1199="３～５日ある",2,IF('３　回答貼付シート'!AD1199="ほぼ毎日ある",3,))))</f>
        <v>0</v>
      </c>
      <c r="AC1202" s="49">
        <f>IF('３　回答貼付シート'!AE1199="ない",0,IF('３　回答貼付シート'!AE1199="１～２日ある",1,IF('３　回答貼付シート'!AE1199="３～５日ある",2,IF('３　回答貼付シート'!AE1199="ほぼ毎日ある",3,))))</f>
        <v>0</v>
      </c>
      <c r="AD1202" s="49">
        <f>IF('３　回答貼付シート'!AF1199="ない",0,IF('３　回答貼付シート'!AF1199="１～２日ある",1,IF('３　回答貼付シート'!AF1199="３～５日ある",2,IF('３　回答貼付シート'!AF1199="ほぼ毎日ある",3,))))</f>
        <v>0</v>
      </c>
      <c r="AE1202" s="49">
        <f>IF('３　回答貼付シート'!AG1199="ない",0,IF('３　回答貼付シート'!AG1199="１～２日ある",1,IF('３　回答貼付シート'!AG1199="３～５日ある",2,IF('３　回答貼付シート'!AG1199="ほぼ毎日ある",3,))))</f>
        <v>0</v>
      </c>
      <c r="AF1202" s="49">
        <f>IF('３　回答貼付シート'!AH1199="ない",0,IF('３　回答貼付シート'!AH1199="１～２日ある",1,IF('３　回答貼付シート'!AH1199="３～５日ある",2,IF('３　回答貼付シート'!AH1199="ほぼ毎日ある",3,))))</f>
        <v>0</v>
      </c>
      <c r="AG1202" s="49">
        <f>IF('３　回答貼付シート'!AI1199="ない",0,IF('３　回答貼付シート'!AI1199="１～２日ある",1,IF('３　回答貼付シート'!AI1199="３～５日ある",2,IF('３　回答貼付シート'!AI1199="ほぼ毎日ある",3,))))</f>
        <v>0</v>
      </c>
      <c r="AH1202" s="49">
        <f>IF('３　回答貼付シート'!AJ1199="ない",0,IF('３　回答貼付シート'!AJ1199="１～２日ある",1,IF('３　回答貼付シート'!AJ1199="３～５日ある",2,IF('３　回答貼付シート'!AJ1199="ほぼ毎日ある",3,))))</f>
        <v>0</v>
      </c>
      <c r="AI1202" s="49">
        <f>IF('３　回答貼付シート'!AK1199="ない",0,IF('３　回答貼付シート'!AK1199="１～２日ある",1,IF('３　回答貼付シート'!AK1199="３～５日ある",2,IF('３　回答貼付シート'!AK1199="ほぼ毎日ある",3,))))</f>
        <v>0</v>
      </c>
      <c r="AJ1202" s="49">
        <f>IF('３　回答貼付シート'!AL1199="ない",0,IF('３　回答貼付シート'!AL1199="１～２日ある",1,IF('３　回答貼付シート'!AL1199="３～５日ある",2,IF('３　回答貼付シート'!AL1199="ほぼ毎日ある",3,))))</f>
        <v>0</v>
      </c>
      <c r="AK1202" s="49">
        <f>IF('３　回答貼付シート'!AM1199="ない",0,IF('３　回答貼付シート'!AM1199="１～２日ある",1,IF('３　回答貼付シート'!AM1199="３～５日ある",2,IF('３　回答貼付シート'!AM1199="ほぼ毎日ある",3,))))</f>
        <v>0</v>
      </c>
      <c r="AL1202" s="49">
        <f>'３　回答貼付シート'!$AN1199</f>
        <v>0</v>
      </c>
      <c r="AM1202" s="49" t="str">
        <f t="shared" si="131"/>
        <v/>
      </c>
      <c r="AN1202" s="49" t="str">
        <f t="shared" si="132"/>
        <v/>
      </c>
      <c r="AO1202" s="49" t="str">
        <f t="shared" si="133"/>
        <v/>
      </c>
      <c r="AP1202" s="49" t="str">
        <f t="shared" si="134"/>
        <v/>
      </c>
      <c r="AQ1202" s="49" t="str">
        <f t="shared" si="135"/>
        <v/>
      </c>
      <c r="AR1202" t="str">
        <f t="shared" si="136"/>
        <v>0</v>
      </c>
      <c r="AT1202" s="42"/>
    </row>
    <row r="1203" spans="1:46">
      <c r="A1203" s="49"/>
      <c r="B1203" s="49">
        <f t="shared" si="130"/>
        <v>0</v>
      </c>
      <c r="C1203" s="49">
        <f>IF('３　回答貼付シート'!$F1200&lt;&gt;0,VLOOKUP('３　回答貼付シート'!$F1200,$AR$2048:$AS$2054,2,FALSE),0)</f>
        <v>0</v>
      </c>
      <c r="D1203" s="49">
        <f>IF('３　回答貼付シート'!$G1200&lt;&gt;0,VLOOKUP(('３　回答貼付シート'!$G1200), $AR$2048:$AS$2054,2,FALSE),0)</f>
        <v>0</v>
      </c>
      <c r="E1203" s="49">
        <f>'３　回答貼付シート'!$H1200</f>
        <v>0</v>
      </c>
      <c r="F1203" s="49">
        <f>IF(E1203=0,0,VLOOKUP($B1203,'２　情報入力シート'!$A$2:$E$2049,5))</f>
        <v>0</v>
      </c>
      <c r="G1203" s="49">
        <f>IF('３　回答貼付シート'!I1200="ない",0,IF('３　回答貼付シート'!I1200="１～２日ある",1,IF('３　回答貼付シート'!I1200="３～５日ある",2,IF('３　回答貼付シート'!I1200="ほぼ毎日ある",3,))))</f>
        <v>0</v>
      </c>
      <c r="H1203" s="49">
        <f>IF('３　回答貼付シート'!J1200="ない",0,IF('３　回答貼付シート'!J1200="１～２日ある",1,IF('３　回答貼付シート'!J1200="３～５日ある",2,IF('３　回答貼付シート'!J1200="ほぼ毎日ある",3,))))</f>
        <v>0</v>
      </c>
      <c r="I1203" s="49">
        <f>IF('３　回答貼付シート'!K1200="ない",0,IF('３　回答貼付シート'!K1200="１～２日ある",1,IF('３　回答貼付シート'!K1200="３～５日ある",2,IF('３　回答貼付シート'!K1200="ほぼ毎日ある",3,))))</f>
        <v>0</v>
      </c>
      <c r="J1203" s="49">
        <f>IF('３　回答貼付シート'!L1200="ない",0,IF('３　回答貼付シート'!L1200="１～２日ある",1,IF('３　回答貼付シート'!L1200="３～５日ある",2,IF('３　回答貼付シート'!L1200="ほぼ毎日ある",3,))))</f>
        <v>0</v>
      </c>
      <c r="K1203" s="49">
        <f>IF('３　回答貼付シート'!M1200="ない",0,IF('３　回答貼付シート'!M1200="１～２日ある",1,IF('３　回答貼付シート'!M1200="３～５日ある",2,IF('３　回答貼付シート'!M1200="ほぼ毎日ある",3,))))</f>
        <v>0</v>
      </c>
      <c r="L1203" s="49">
        <f>IF('３　回答貼付シート'!N1200="ない",0,IF('３　回答貼付シート'!N1200="１～２日ある",1,IF('３　回答貼付シート'!N1200="３～５日ある",2,IF('３　回答貼付シート'!N1200="ほぼ毎日ある",3,))))</f>
        <v>0</v>
      </c>
      <c r="M1203" s="49">
        <f>IF('３　回答貼付シート'!O1200="ない",0,IF('３　回答貼付シート'!O1200="１～２日ある",1,IF('３　回答貼付シート'!O1200="３～５日ある",2,IF('３　回答貼付シート'!O1200="ほぼ毎日ある",3,))))</f>
        <v>0</v>
      </c>
      <c r="N1203" s="49">
        <f>IF('３　回答貼付シート'!P1200="ない",0,IF('３　回答貼付シート'!P1200="１～２日ある",1,IF('３　回答貼付シート'!P1200="３～５日ある",2,IF('３　回答貼付シート'!P1200="ほぼ毎日ある",3,))))</f>
        <v>0</v>
      </c>
      <c r="O1203" s="49">
        <f>IF('３　回答貼付シート'!Q1200="ない",0,IF('３　回答貼付シート'!Q1200="１～２日ある",1,IF('３　回答貼付シート'!Q1200="３～５日ある",2,IF('３　回答貼付シート'!Q1200="ほぼ毎日ある",3,))))</f>
        <v>0</v>
      </c>
      <c r="P1203" s="49">
        <f>IF('３　回答貼付シート'!R1200="ない",0,IF('３　回答貼付シート'!R1200="１～２日ある",1,IF('３　回答貼付シート'!R1200="３～５日ある",2,IF('３　回答貼付シート'!R1200="ほぼ毎日ある",3,))))</f>
        <v>0</v>
      </c>
      <c r="Q1203" s="49">
        <f>IF('３　回答貼付シート'!S1200="ない",0,IF('３　回答貼付シート'!S1200="１～２日ある",1,IF('３　回答貼付シート'!S1200="３～５日ある",2,IF('３　回答貼付シート'!S1200="ほぼ毎日ある",3,))))</f>
        <v>0</v>
      </c>
      <c r="R1203" s="49">
        <f>IF('３　回答貼付シート'!T1200="ない",0,IF('３　回答貼付シート'!T1200="１～２日ある",1,IF('３　回答貼付シート'!T1200="３～５日ある",2,IF('３　回答貼付シート'!T1200="ほぼ毎日ある",3,))))</f>
        <v>0</v>
      </c>
      <c r="S1203" s="49">
        <f>IF('３　回答貼付シート'!U1200="ない",0,IF('３　回答貼付シート'!U1200="１～２日ある",1,IF('３　回答貼付シート'!U1200="３～５日ある",2,IF('３　回答貼付シート'!U1200="ほぼ毎日ある",3,))))</f>
        <v>0</v>
      </c>
      <c r="T1203" s="49">
        <f>IF('３　回答貼付シート'!V1200="ない",0,IF('３　回答貼付シート'!V1200="１～２日ある",1,IF('３　回答貼付シート'!V1200="３～５日ある",2,IF('３　回答貼付シート'!V1200="ほぼ毎日ある",3,))))</f>
        <v>0</v>
      </c>
      <c r="U1203" s="49">
        <f>IF('３　回答貼付シート'!W1200="ない",0,IF('３　回答貼付シート'!W1200="１～２日ある",1,IF('３　回答貼付シート'!W1200="３～５日ある",2,IF('３　回答貼付シート'!W1200="ほぼ毎日ある",3,))))</f>
        <v>0</v>
      </c>
      <c r="V1203" s="49">
        <f>IF('３　回答貼付シート'!X1200="ない",0,IF('３　回答貼付シート'!X1200="１～２日ある",1,IF('３　回答貼付シート'!X1200="３～５日ある",2,IF('３　回答貼付シート'!X1200="ほぼ毎日ある",3,))))</f>
        <v>0</v>
      </c>
      <c r="W1203" s="49">
        <f>IF('３　回答貼付シート'!Y1200="ない",0,IF('３　回答貼付シート'!Y1200="１～２日ある",1,IF('３　回答貼付シート'!Y1200="３～５日ある",2,IF('３　回答貼付シート'!Y1200="ほぼ毎日ある",3,))))</f>
        <v>0</v>
      </c>
      <c r="X1203" s="49">
        <f>IF('３　回答貼付シート'!Z1200="ない",0,IF('３　回答貼付シート'!Z1200="１～２日ある",1,IF('３　回答貼付シート'!Z1200="３～５日ある",2,IF('３　回答貼付シート'!Z1200="ほぼ毎日ある",3,))))</f>
        <v>0</v>
      </c>
      <c r="Y1203" s="49">
        <f>IF('３　回答貼付シート'!AA1200="ない",0,IF('３　回答貼付シート'!AA1200="１～２日ある",1,IF('３　回答貼付シート'!AA1200="３～５日ある",2,IF('３　回答貼付シート'!AA1200="ほぼ毎日ある",3,))))</f>
        <v>0</v>
      </c>
      <c r="Z1203" s="49">
        <f>IF('３　回答貼付シート'!AB1200="ない",0,IF('３　回答貼付シート'!AB1200="１～２日ある",1,IF('３　回答貼付シート'!AB1200="３～５日ある",2,IF('３　回答貼付シート'!AB1200="ほぼ毎日ある",3,))))</f>
        <v>0</v>
      </c>
      <c r="AA1203" s="49">
        <f>IF('３　回答貼付シート'!AC1200="ない",0,IF('３　回答貼付シート'!AC1200="１～２日ある",1,IF('３　回答貼付シート'!AC1200="３～５日ある",2,IF('３　回答貼付シート'!AC1200="ほぼ毎日ある",3,))))</f>
        <v>0</v>
      </c>
      <c r="AB1203" s="49">
        <f>IF('３　回答貼付シート'!AD1200="ない",0,IF('３　回答貼付シート'!AD1200="１～２日ある",1,IF('３　回答貼付シート'!AD1200="３～５日ある",2,IF('３　回答貼付シート'!AD1200="ほぼ毎日ある",3,))))</f>
        <v>0</v>
      </c>
      <c r="AC1203" s="49">
        <f>IF('３　回答貼付シート'!AE1200="ない",0,IF('３　回答貼付シート'!AE1200="１～２日ある",1,IF('３　回答貼付シート'!AE1200="３～５日ある",2,IF('３　回答貼付シート'!AE1200="ほぼ毎日ある",3,))))</f>
        <v>0</v>
      </c>
      <c r="AD1203" s="49">
        <f>IF('３　回答貼付シート'!AF1200="ない",0,IF('３　回答貼付シート'!AF1200="１～２日ある",1,IF('３　回答貼付シート'!AF1200="３～５日ある",2,IF('３　回答貼付シート'!AF1200="ほぼ毎日ある",3,))))</f>
        <v>0</v>
      </c>
      <c r="AE1203" s="49">
        <f>IF('３　回答貼付シート'!AG1200="ない",0,IF('３　回答貼付シート'!AG1200="１～２日ある",1,IF('３　回答貼付シート'!AG1200="３～５日ある",2,IF('３　回答貼付シート'!AG1200="ほぼ毎日ある",3,))))</f>
        <v>0</v>
      </c>
      <c r="AF1203" s="49">
        <f>IF('３　回答貼付シート'!AH1200="ない",0,IF('３　回答貼付シート'!AH1200="１～２日ある",1,IF('３　回答貼付シート'!AH1200="３～５日ある",2,IF('３　回答貼付シート'!AH1200="ほぼ毎日ある",3,))))</f>
        <v>0</v>
      </c>
      <c r="AG1203" s="49">
        <f>IF('３　回答貼付シート'!AI1200="ない",0,IF('３　回答貼付シート'!AI1200="１～２日ある",1,IF('３　回答貼付シート'!AI1200="３～５日ある",2,IF('３　回答貼付シート'!AI1200="ほぼ毎日ある",3,))))</f>
        <v>0</v>
      </c>
      <c r="AH1203" s="49">
        <f>IF('３　回答貼付シート'!AJ1200="ない",0,IF('３　回答貼付シート'!AJ1200="１～２日ある",1,IF('３　回答貼付シート'!AJ1200="３～５日ある",2,IF('３　回答貼付シート'!AJ1200="ほぼ毎日ある",3,))))</f>
        <v>0</v>
      </c>
      <c r="AI1203" s="49">
        <f>IF('３　回答貼付シート'!AK1200="ない",0,IF('３　回答貼付シート'!AK1200="１～２日ある",1,IF('３　回答貼付シート'!AK1200="３～５日ある",2,IF('３　回答貼付シート'!AK1200="ほぼ毎日ある",3,))))</f>
        <v>0</v>
      </c>
      <c r="AJ1203" s="49">
        <f>IF('３　回答貼付シート'!AL1200="ない",0,IF('３　回答貼付シート'!AL1200="１～２日ある",1,IF('３　回答貼付シート'!AL1200="３～５日ある",2,IF('３　回答貼付シート'!AL1200="ほぼ毎日ある",3,))))</f>
        <v>0</v>
      </c>
      <c r="AK1203" s="49">
        <f>IF('３　回答貼付シート'!AM1200="ない",0,IF('３　回答貼付シート'!AM1200="１～２日ある",1,IF('３　回答貼付シート'!AM1200="３～５日ある",2,IF('３　回答貼付シート'!AM1200="ほぼ毎日ある",3,))))</f>
        <v>0</v>
      </c>
      <c r="AL1203" s="49">
        <f>'３　回答貼付シート'!$AN1200</f>
        <v>0</v>
      </c>
      <c r="AM1203" s="49" t="str">
        <f t="shared" si="131"/>
        <v/>
      </c>
      <c r="AN1203" s="49" t="str">
        <f t="shared" si="132"/>
        <v/>
      </c>
      <c r="AO1203" s="49" t="str">
        <f t="shared" si="133"/>
        <v/>
      </c>
      <c r="AP1203" s="49" t="str">
        <f t="shared" si="134"/>
        <v/>
      </c>
      <c r="AQ1203" s="49" t="str">
        <f t="shared" si="135"/>
        <v/>
      </c>
      <c r="AR1203" t="str">
        <f t="shared" si="136"/>
        <v>0</v>
      </c>
      <c r="AT1203" s="42"/>
    </row>
    <row r="1204" spans="1:46">
      <c r="A1204" s="49"/>
      <c r="B1204" s="49">
        <f t="shared" si="130"/>
        <v>0</v>
      </c>
      <c r="C1204" s="49">
        <f>IF('３　回答貼付シート'!$F1201&lt;&gt;0,VLOOKUP('３　回答貼付シート'!$F1201,$AR$2048:$AS$2054,2,FALSE),0)</f>
        <v>0</v>
      </c>
      <c r="D1204" s="49">
        <f>IF('３　回答貼付シート'!$G1201&lt;&gt;0,VLOOKUP(('３　回答貼付シート'!$G1201), $AR$2048:$AS$2054,2,FALSE),0)</f>
        <v>0</v>
      </c>
      <c r="E1204" s="49">
        <f>'３　回答貼付シート'!$H1201</f>
        <v>0</v>
      </c>
      <c r="F1204" s="49">
        <f>IF(E1204=0,0,VLOOKUP($B1204,'２　情報入力シート'!$A$2:$E$2049,5))</f>
        <v>0</v>
      </c>
      <c r="G1204" s="49">
        <f>IF('３　回答貼付シート'!I1201="ない",0,IF('３　回答貼付シート'!I1201="１～２日ある",1,IF('３　回答貼付シート'!I1201="３～５日ある",2,IF('３　回答貼付シート'!I1201="ほぼ毎日ある",3,))))</f>
        <v>0</v>
      </c>
      <c r="H1204" s="49">
        <f>IF('３　回答貼付シート'!J1201="ない",0,IF('３　回答貼付シート'!J1201="１～２日ある",1,IF('３　回答貼付シート'!J1201="３～５日ある",2,IF('３　回答貼付シート'!J1201="ほぼ毎日ある",3,))))</f>
        <v>0</v>
      </c>
      <c r="I1204" s="49">
        <f>IF('３　回答貼付シート'!K1201="ない",0,IF('３　回答貼付シート'!K1201="１～２日ある",1,IF('３　回答貼付シート'!K1201="３～５日ある",2,IF('３　回答貼付シート'!K1201="ほぼ毎日ある",3,))))</f>
        <v>0</v>
      </c>
      <c r="J1204" s="49">
        <f>IF('３　回答貼付シート'!L1201="ない",0,IF('３　回答貼付シート'!L1201="１～２日ある",1,IF('３　回答貼付シート'!L1201="３～５日ある",2,IF('３　回答貼付シート'!L1201="ほぼ毎日ある",3,))))</f>
        <v>0</v>
      </c>
      <c r="K1204" s="49">
        <f>IF('３　回答貼付シート'!M1201="ない",0,IF('３　回答貼付シート'!M1201="１～２日ある",1,IF('３　回答貼付シート'!M1201="３～５日ある",2,IF('３　回答貼付シート'!M1201="ほぼ毎日ある",3,))))</f>
        <v>0</v>
      </c>
      <c r="L1204" s="49">
        <f>IF('３　回答貼付シート'!N1201="ない",0,IF('３　回答貼付シート'!N1201="１～２日ある",1,IF('３　回答貼付シート'!N1201="３～５日ある",2,IF('３　回答貼付シート'!N1201="ほぼ毎日ある",3,))))</f>
        <v>0</v>
      </c>
      <c r="M1204" s="49">
        <f>IF('３　回答貼付シート'!O1201="ない",0,IF('３　回答貼付シート'!O1201="１～２日ある",1,IF('３　回答貼付シート'!O1201="３～５日ある",2,IF('３　回答貼付シート'!O1201="ほぼ毎日ある",3,))))</f>
        <v>0</v>
      </c>
      <c r="N1204" s="49">
        <f>IF('３　回答貼付シート'!P1201="ない",0,IF('３　回答貼付シート'!P1201="１～２日ある",1,IF('３　回答貼付シート'!P1201="３～５日ある",2,IF('３　回答貼付シート'!P1201="ほぼ毎日ある",3,))))</f>
        <v>0</v>
      </c>
      <c r="O1204" s="49">
        <f>IF('３　回答貼付シート'!Q1201="ない",0,IF('３　回答貼付シート'!Q1201="１～２日ある",1,IF('３　回答貼付シート'!Q1201="３～５日ある",2,IF('３　回答貼付シート'!Q1201="ほぼ毎日ある",3,))))</f>
        <v>0</v>
      </c>
      <c r="P1204" s="49">
        <f>IF('３　回答貼付シート'!R1201="ない",0,IF('３　回答貼付シート'!R1201="１～２日ある",1,IF('３　回答貼付シート'!R1201="３～５日ある",2,IF('３　回答貼付シート'!R1201="ほぼ毎日ある",3,))))</f>
        <v>0</v>
      </c>
      <c r="Q1204" s="49">
        <f>IF('３　回答貼付シート'!S1201="ない",0,IF('３　回答貼付シート'!S1201="１～２日ある",1,IF('３　回答貼付シート'!S1201="３～５日ある",2,IF('３　回答貼付シート'!S1201="ほぼ毎日ある",3,))))</f>
        <v>0</v>
      </c>
      <c r="R1204" s="49">
        <f>IF('３　回答貼付シート'!T1201="ない",0,IF('３　回答貼付シート'!T1201="１～２日ある",1,IF('３　回答貼付シート'!T1201="３～５日ある",2,IF('３　回答貼付シート'!T1201="ほぼ毎日ある",3,))))</f>
        <v>0</v>
      </c>
      <c r="S1204" s="49">
        <f>IF('３　回答貼付シート'!U1201="ない",0,IF('３　回答貼付シート'!U1201="１～２日ある",1,IF('３　回答貼付シート'!U1201="３～５日ある",2,IF('３　回答貼付シート'!U1201="ほぼ毎日ある",3,))))</f>
        <v>0</v>
      </c>
      <c r="T1204" s="49">
        <f>IF('３　回答貼付シート'!V1201="ない",0,IF('３　回答貼付シート'!V1201="１～２日ある",1,IF('３　回答貼付シート'!V1201="３～５日ある",2,IF('３　回答貼付シート'!V1201="ほぼ毎日ある",3,))))</f>
        <v>0</v>
      </c>
      <c r="U1204" s="49">
        <f>IF('３　回答貼付シート'!W1201="ない",0,IF('３　回答貼付シート'!W1201="１～２日ある",1,IF('３　回答貼付シート'!W1201="３～５日ある",2,IF('３　回答貼付シート'!W1201="ほぼ毎日ある",3,))))</f>
        <v>0</v>
      </c>
      <c r="V1204" s="49">
        <f>IF('３　回答貼付シート'!X1201="ない",0,IF('３　回答貼付シート'!X1201="１～２日ある",1,IF('３　回答貼付シート'!X1201="３～５日ある",2,IF('３　回答貼付シート'!X1201="ほぼ毎日ある",3,))))</f>
        <v>0</v>
      </c>
      <c r="W1204" s="49">
        <f>IF('３　回答貼付シート'!Y1201="ない",0,IF('３　回答貼付シート'!Y1201="１～２日ある",1,IF('３　回答貼付シート'!Y1201="３～５日ある",2,IF('３　回答貼付シート'!Y1201="ほぼ毎日ある",3,))))</f>
        <v>0</v>
      </c>
      <c r="X1204" s="49">
        <f>IF('３　回答貼付シート'!Z1201="ない",0,IF('３　回答貼付シート'!Z1201="１～２日ある",1,IF('３　回答貼付シート'!Z1201="３～５日ある",2,IF('３　回答貼付シート'!Z1201="ほぼ毎日ある",3,))))</f>
        <v>0</v>
      </c>
      <c r="Y1204" s="49">
        <f>IF('３　回答貼付シート'!AA1201="ない",0,IF('３　回答貼付シート'!AA1201="１～２日ある",1,IF('３　回答貼付シート'!AA1201="３～５日ある",2,IF('３　回答貼付シート'!AA1201="ほぼ毎日ある",3,))))</f>
        <v>0</v>
      </c>
      <c r="Z1204" s="49">
        <f>IF('３　回答貼付シート'!AB1201="ない",0,IF('３　回答貼付シート'!AB1201="１～２日ある",1,IF('３　回答貼付シート'!AB1201="３～５日ある",2,IF('３　回答貼付シート'!AB1201="ほぼ毎日ある",3,))))</f>
        <v>0</v>
      </c>
      <c r="AA1204" s="49">
        <f>IF('３　回答貼付シート'!AC1201="ない",0,IF('３　回答貼付シート'!AC1201="１～２日ある",1,IF('３　回答貼付シート'!AC1201="３～５日ある",2,IF('３　回答貼付シート'!AC1201="ほぼ毎日ある",3,))))</f>
        <v>0</v>
      </c>
      <c r="AB1204" s="49">
        <f>IF('３　回答貼付シート'!AD1201="ない",0,IF('３　回答貼付シート'!AD1201="１～２日ある",1,IF('３　回答貼付シート'!AD1201="３～５日ある",2,IF('３　回答貼付シート'!AD1201="ほぼ毎日ある",3,))))</f>
        <v>0</v>
      </c>
      <c r="AC1204" s="49">
        <f>IF('３　回答貼付シート'!AE1201="ない",0,IF('３　回答貼付シート'!AE1201="１～２日ある",1,IF('３　回答貼付シート'!AE1201="３～５日ある",2,IF('３　回答貼付シート'!AE1201="ほぼ毎日ある",3,))))</f>
        <v>0</v>
      </c>
      <c r="AD1204" s="49">
        <f>IF('３　回答貼付シート'!AF1201="ない",0,IF('３　回答貼付シート'!AF1201="１～２日ある",1,IF('３　回答貼付シート'!AF1201="３～５日ある",2,IF('３　回答貼付シート'!AF1201="ほぼ毎日ある",3,))))</f>
        <v>0</v>
      </c>
      <c r="AE1204" s="49">
        <f>IF('３　回答貼付シート'!AG1201="ない",0,IF('３　回答貼付シート'!AG1201="１～２日ある",1,IF('３　回答貼付シート'!AG1201="３～５日ある",2,IF('３　回答貼付シート'!AG1201="ほぼ毎日ある",3,))))</f>
        <v>0</v>
      </c>
      <c r="AF1204" s="49">
        <f>IF('３　回答貼付シート'!AH1201="ない",0,IF('３　回答貼付シート'!AH1201="１～２日ある",1,IF('３　回答貼付シート'!AH1201="３～５日ある",2,IF('３　回答貼付シート'!AH1201="ほぼ毎日ある",3,))))</f>
        <v>0</v>
      </c>
      <c r="AG1204" s="49">
        <f>IF('３　回答貼付シート'!AI1201="ない",0,IF('３　回答貼付シート'!AI1201="１～２日ある",1,IF('３　回答貼付シート'!AI1201="３～５日ある",2,IF('３　回答貼付シート'!AI1201="ほぼ毎日ある",3,))))</f>
        <v>0</v>
      </c>
      <c r="AH1204" s="49">
        <f>IF('３　回答貼付シート'!AJ1201="ない",0,IF('３　回答貼付シート'!AJ1201="１～２日ある",1,IF('３　回答貼付シート'!AJ1201="３～５日ある",2,IF('３　回答貼付シート'!AJ1201="ほぼ毎日ある",3,))))</f>
        <v>0</v>
      </c>
      <c r="AI1204" s="49">
        <f>IF('３　回答貼付シート'!AK1201="ない",0,IF('３　回答貼付シート'!AK1201="１～２日ある",1,IF('３　回答貼付シート'!AK1201="３～５日ある",2,IF('３　回答貼付シート'!AK1201="ほぼ毎日ある",3,))))</f>
        <v>0</v>
      </c>
      <c r="AJ1204" s="49">
        <f>IF('３　回答貼付シート'!AL1201="ない",0,IF('３　回答貼付シート'!AL1201="１～２日ある",1,IF('３　回答貼付シート'!AL1201="３～５日ある",2,IF('３　回答貼付シート'!AL1201="ほぼ毎日ある",3,))))</f>
        <v>0</v>
      </c>
      <c r="AK1204" s="49">
        <f>IF('３　回答貼付シート'!AM1201="ない",0,IF('３　回答貼付シート'!AM1201="１～２日ある",1,IF('３　回答貼付シート'!AM1201="３～５日ある",2,IF('３　回答貼付シート'!AM1201="ほぼ毎日ある",3,))))</f>
        <v>0</v>
      </c>
      <c r="AL1204" s="49">
        <f>'３　回答貼付シート'!$AN1201</f>
        <v>0</v>
      </c>
      <c r="AM1204" s="49" t="str">
        <f t="shared" si="131"/>
        <v/>
      </c>
      <c r="AN1204" s="49" t="str">
        <f t="shared" si="132"/>
        <v/>
      </c>
      <c r="AO1204" s="49" t="str">
        <f t="shared" si="133"/>
        <v/>
      </c>
      <c r="AP1204" s="49" t="str">
        <f t="shared" si="134"/>
        <v/>
      </c>
      <c r="AQ1204" s="49" t="str">
        <f t="shared" si="135"/>
        <v/>
      </c>
      <c r="AR1204" t="str">
        <f t="shared" si="136"/>
        <v>0</v>
      </c>
      <c r="AT1204" s="42"/>
    </row>
    <row r="1205" spans="1:46">
      <c r="A1205" s="49"/>
      <c r="B1205" s="49">
        <f t="shared" si="130"/>
        <v>0</v>
      </c>
      <c r="C1205" s="49">
        <f>IF('３　回答貼付シート'!$F1202&lt;&gt;0,VLOOKUP('３　回答貼付シート'!$F1202,$AR$2048:$AS$2054,2,FALSE),0)</f>
        <v>0</v>
      </c>
      <c r="D1205" s="49">
        <f>IF('３　回答貼付シート'!$G1202&lt;&gt;0,VLOOKUP(('３　回答貼付シート'!$G1202), $AR$2048:$AS$2054,2,FALSE),0)</f>
        <v>0</v>
      </c>
      <c r="E1205" s="49">
        <f>'３　回答貼付シート'!$H1202</f>
        <v>0</v>
      </c>
      <c r="F1205" s="49">
        <f>IF(E1205=0,0,VLOOKUP($B1205,'２　情報入力シート'!$A$2:$E$2049,5))</f>
        <v>0</v>
      </c>
      <c r="G1205" s="49">
        <f>IF('３　回答貼付シート'!I1202="ない",0,IF('３　回答貼付シート'!I1202="１～２日ある",1,IF('３　回答貼付シート'!I1202="３～５日ある",2,IF('３　回答貼付シート'!I1202="ほぼ毎日ある",3,))))</f>
        <v>0</v>
      </c>
      <c r="H1205" s="49">
        <f>IF('３　回答貼付シート'!J1202="ない",0,IF('３　回答貼付シート'!J1202="１～２日ある",1,IF('３　回答貼付シート'!J1202="３～５日ある",2,IF('３　回答貼付シート'!J1202="ほぼ毎日ある",3,))))</f>
        <v>0</v>
      </c>
      <c r="I1205" s="49">
        <f>IF('３　回答貼付シート'!K1202="ない",0,IF('３　回答貼付シート'!K1202="１～２日ある",1,IF('３　回答貼付シート'!K1202="３～５日ある",2,IF('３　回答貼付シート'!K1202="ほぼ毎日ある",3,))))</f>
        <v>0</v>
      </c>
      <c r="J1205" s="49">
        <f>IF('３　回答貼付シート'!L1202="ない",0,IF('３　回答貼付シート'!L1202="１～２日ある",1,IF('３　回答貼付シート'!L1202="３～５日ある",2,IF('３　回答貼付シート'!L1202="ほぼ毎日ある",3,))))</f>
        <v>0</v>
      </c>
      <c r="K1205" s="49">
        <f>IF('３　回答貼付シート'!M1202="ない",0,IF('３　回答貼付シート'!M1202="１～２日ある",1,IF('３　回答貼付シート'!M1202="３～５日ある",2,IF('３　回答貼付シート'!M1202="ほぼ毎日ある",3,))))</f>
        <v>0</v>
      </c>
      <c r="L1205" s="49">
        <f>IF('３　回答貼付シート'!N1202="ない",0,IF('３　回答貼付シート'!N1202="１～２日ある",1,IF('３　回答貼付シート'!N1202="３～５日ある",2,IF('３　回答貼付シート'!N1202="ほぼ毎日ある",3,))))</f>
        <v>0</v>
      </c>
      <c r="M1205" s="49">
        <f>IF('３　回答貼付シート'!O1202="ない",0,IF('３　回答貼付シート'!O1202="１～２日ある",1,IF('３　回答貼付シート'!O1202="３～５日ある",2,IF('３　回答貼付シート'!O1202="ほぼ毎日ある",3,))))</f>
        <v>0</v>
      </c>
      <c r="N1205" s="49">
        <f>IF('３　回答貼付シート'!P1202="ない",0,IF('３　回答貼付シート'!P1202="１～２日ある",1,IF('３　回答貼付シート'!P1202="３～５日ある",2,IF('３　回答貼付シート'!P1202="ほぼ毎日ある",3,))))</f>
        <v>0</v>
      </c>
      <c r="O1205" s="49">
        <f>IF('３　回答貼付シート'!Q1202="ない",0,IF('３　回答貼付シート'!Q1202="１～２日ある",1,IF('３　回答貼付シート'!Q1202="３～５日ある",2,IF('３　回答貼付シート'!Q1202="ほぼ毎日ある",3,))))</f>
        <v>0</v>
      </c>
      <c r="P1205" s="49">
        <f>IF('３　回答貼付シート'!R1202="ない",0,IF('３　回答貼付シート'!R1202="１～２日ある",1,IF('３　回答貼付シート'!R1202="３～５日ある",2,IF('３　回答貼付シート'!R1202="ほぼ毎日ある",3,))))</f>
        <v>0</v>
      </c>
      <c r="Q1205" s="49">
        <f>IF('３　回答貼付シート'!S1202="ない",0,IF('３　回答貼付シート'!S1202="１～２日ある",1,IF('３　回答貼付シート'!S1202="３～５日ある",2,IF('３　回答貼付シート'!S1202="ほぼ毎日ある",3,))))</f>
        <v>0</v>
      </c>
      <c r="R1205" s="49">
        <f>IF('３　回答貼付シート'!T1202="ない",0,IF('３　回答貼付シート'!T1202="１～２日ある",1,IF('３　回答貼付シート'!T1202="３～５日ある",2,IF('３　回答貼付シート'!T1202="ほぼ毎日ある",3,))))</f>
        <v>0</v>
      </c>
      <c r="S1205" s="49">
        <f>IF('３　回答貼付シート'!U1202="ない",0,IF('３　回答貼付シート'!U1202="１～２日ある",1,IF('３　回答貼付シート'!U1202="３～５日ある",2,IF('３　回答貼付シート'!U1202="ほぼ毎日ある",3,))))</f>
        <v>0</v>
      </c>
      <c r="T1205" s="49">
        <f>IF('３　回答貼付シート'!V1202="ない",0,IF('３　回答貼付シート'!V1202="１～２日ある",1,IF('３　回答貼付シート'!V1202="３～５日ある",2,IF('３　回答貼付シート'!V1202="ほぼ毎日ある",3,))))</f>
        <v>0</v>
      </c>
      <c r="U1205" s="49">
        <f>IF('３　回答貼付シート'!W1202="ない",0,IF('３　回答貼付シート'!W1202="１～２日ある",1,IF('３　回答貼付シート'!W1202="３～５日ある",2,IF('３　回答貼付シート'!W1202="ほぼ毎日ある",3,))))</f>
        <v>0</v>
      </c>
      <c r="V1205" s="49">
        <f>IF('３　回答貼付シート'!X1202="ない",0,IF('３　回答貼付シート'!X1202="１～２日ある",1,IF('３　回答貼付シート'!X1202="３～５日ある",2,IF('３　回答貼付シート'!X1202="ほぼ毎日ある",3,))))</f>
        <v>0</v>
      </c>
      <c r="W1205" s="49">
        <f>IF('３　回答貼付シート'!Y1202="ない",0,IF('３　回答貼付シート'!Y1202="１～２日ある",1,IF('３　回答貼付シート'!Y1202="３～５日ある",2,IF('３　回答貼付シート'!Y1202="ほぼ毎日ある",3,))))</f>
        <v>0</v>
      </c>
      <c r="X1205" s="49">
        <f>IF('３　回答貼付シート'!Z1202="ない",0,IF('３　回答貼付シート'!Z1202="１～２日ある",1,IF('３　回答貼付シート'!Z1202="３～５日ある",2,IF('３　回答貼付シート'!Z1202="ほぼ毎日ある",3,))))</f>
        <v>0</v>
      </c>
      <c r="Y1205" s="49">
        <f>IF('３　回答貼付シート'!AA1202="ない",0,IF('３　回答貼付シート'!AA1202="１～２日ある",1,IF('３　回答貼付シート'!AA1202="３～５日ある",2,IF('３　回答貼付シート'!AA1202="ほぼ毎日ある",3,))))</f>
        <v>0</v>
      </c>
      <c r="Z1205" s="49">
        <f>IF('３　回答貼付シート'!AB1202="ない",0,IF('３　回答貼付シート'!AB1202="１～２日ある",1,IF('３　回答貼付シート'!AB1202="３～５日ある",2,IF('３　回答貼付シート'!AB1202="ほぼ毎日ある",3,))))</f>
        <v>0</v>
      </c>
      <c r="AA1205" s="49">
        <f>IF('３　回答貼付シート'!AC1202="ない",0,IF('３　回答貼付シート'!AC1202="１～２日ある",1,IF('３　回答貼付シート'!AC1202="３～５日ある",2,IF('３　回答貼付シート'!AC1202="ほぼ毎日ある",3,))))</f>
        <v>0</v>
      </c>
      <c r="AB1205" s="49">
        <f>IF('３　回答貼付シート'!AD1202="ない",0,IF('３　回答貼付シート'!AD1202="１～２日ある",1,IF('３　回答貼付シート'!AD1202="３～５日ある",2,IF('３　回答貼付シート'!AD1202="ほぼ毎日ある",3,))))</f>
        <v>0</v>
      </c>
      <c r="AC1205" s="49">
        <f>IF('３　回答貼付シート'!AE1202="ない",0,IF('３　回答貼付シート'!AE1202="１～２日ある",1,IF('３　回答貼付シート'!AE1202="３～５日ある",2,IF('３　回答貼付シート'!AE1202="ほぼ毎日ある",3,))))</f>
        <v>0</v>
      </c>
      <c r="AD1205" s="49">
        <f>IF('３　回答貼付シート'!AF1202="ない",0,IF('３　回答貼付シート'!AF1202="１～２日ある",1,IF('３　回答貼付シート'!AF1202="３～５日ある",2,IF('３　回答貼付シート'!AF1202="ほぼ毎日ある",3,))))</f>
        <v>0</v>
      </c>
      <c r="AE1205" s="49">
        <f>IF('３　回答貼付シート'!AG1202="ない",0,IF('３　回答貼付シート'!AG1202="１～２日ある",1,IF('３　回答貼付シート'!AG1202="３～５日ある",2,IF('３　回答貼付シート'!AG1202="ほぼ毎日ある",3,))))</f>
        <v>0</v>
      </c>
      <c r="AF1205" s="49">
        <f>IF('３　回答貼付シート'!AH1202="ない",0,IF('３　回答貼付シート'!AH1202="１～２日ある",1,IF('３　回答貼付シート'!AH1202="３～５日ある",2,IF('３　回答貼付シート'!AH1202="ほぼ毎日ある",3,))))</f>
        <v>0</v>
      </c>
      <c r="AG1205" s="49">
        <f>IF('３　回答貼付シート'!AI1202="ない",0,IF('３　回答貼付シート'!AI1202="１～２日ある",1,IF('３　回答貼付シート'!AI1202="３～５日ある",2,IF('３　回答貼付シート'!AI1202="ほぼ毎日ある",3,))))</f>
        <v>0</v>
      </c>
      <c r="AH1205" s="49">
        <f>IF('３　回答貼付シート'!AJ1202="ない",0,IF('３　回答貼付シート'!AJ1202="１～２日ある",1,IF('３　回答貼付シート'!AJ1202="３～５日ある",2,IF('３　回答貼付シート'!AJ1202="ほぼ毎日ある",3,))))</f>
        <v>0</v>
      </c>
      <c r="AI1205" s="49">
        <f>IF('３　回答貼付シート'!AK1202="ない",0,IF('３　回答貼付シート'!AK1202="１～２日ある",1,IF('３　回答貼付シート'!AK1202="３～５日ある",2,IF('３　回答貼付シート'!AK1202="ほぼ毎日ある",3,))))</f>
        <v>0</v>
      </c>
      <c r="AJ1205" s="49">
        <f>IF('３　回答貼付シート'!AL1202="ない",0,IF('３　回答貼付シート'!AL1202="１～２日ある",1,IF('３　回答貼付シート'!AL1202="３～５日ある",2,IF('３　回答貼付シート'!AL1202="ほぼ毎日ある",3,))))</f>
        <v>0</v>
      </c>
      <c r="AK1205" s="49">
        <f>IF('３　回答貼付シート'!AM1202="ない",0,IF('３　回答貼付シート'!AM1202="１～２日ある",1,IF('３　回答貼付シート'!AM1202="３～５日ある",2,IF('３　回答貼付シート'!AM1202="ほぼ毎日ある",3,))))</f>
        <v>0</v>
      </c>
      <c r="AL1205" s="49">
        <f>'３　回答貼付シート'!$AN1202</f>
        <v>0</v>
      </c>
      <c r="AM1205" s="49" t="str">
        <f t="shared" si="131"/>
        <v/>
      </c>
      <c r="AN1205" s="49" t="str">
        <f t="shared" si="132"/>
        <v/>
      </c>
      <c r="AO1205" s="49" t="str">
        <f t="shared" si="133"/>
        <v/>
      </c>
      <c r="AP1205" s="49" t="str">
        <f t="shared" si="134"/>
        <v/>
      </c>
      <c r="AQ1205" s="49" t="str">
        <f t="shared" si="135"/>
        <v/>
      </c>
      <c r="AR1205" t="str">
        <f t="shared" si="136"/>
        <v>0</v>
      </c>
      <c r="AT1205" s="42"/>
    </row>
    <row r="1206" spans="1:46">
      <c r="A1206" s="49"/>
      <c r="B1206" s="49">
        <f t="shared" si="130"/>
        <v>0</v>
      </c>
      <c r="C1206" s="49">
        <f>IF('３　回答貼付シート'!$F1203&lt;&gt;0,VLOOKUP('３　回答貼付シート'!$F1203,$AR$2048:$AS$2054,2,FALSE),0)</f>
        <v>0</v>
      </c>
      <c r="D1206" s="49">
        <f>IF('３　回答貼付シート'!$G1203&lt;&gt;0,VLOOKUP(('３　回答貼付シート'!$G1203), $AR$2048:$AS$2054,2,FALSE),0)</f>
        <v>0</v>
      </c>
      <c r="E1206" s="49">
        <f>'３　回答貼付シート'!$H1203</f>
        <v>0</v>
      </c>
      <c r="F1206" s="49">
        <f>IF(E1206=0,0,VLOOKUP($B1206,'２　情報入力シート'!$A$2:$E$2049,5))</f>
        <v>0</v>
      </c>
      <c r="G1206" s="49">
        <f>IF('３　回答貼付シート'!I1203="ない",0,IF('３　回答貼付シート'!I1203="１～２日ある",1,IF('３　回答貼付シート'!I1203="３～５日ある",2,IF('３　回答貼付シート'!I1203="ほぼ毎日ある",3,))))</f>
        <v>0</v>
      </c>
      <c r="H1206" s="49">
        <f>IF('３　回答貼付シート'!J1203="ない",0,IF('３　回答貼付シート'!J1203="１～２日ある",1,IF('３　回答貼付シート'!J1203="３～５日ある",2,IF('３　回答貼付シート'!J1203="ほぼ毎日ある",3,))))</f>
        <v>0</v>
      </c>
      <c r="I1206" s="49">
        <f>IF('３　回答貼付シート'!K1203="ない",0,IF('３　回答貼付シート'!K1203="１～２日ある",1,IF('３　回答貼付シート'!K1203="３～５日ある",2,IF('３　回答貼付シート'!K1203="ほぼ毎日ある",3,))))</f>
        <v>0</v>
      </c>
      <c r="J1206" s="49">
        <f>IF('３　回答貼付シート'!L1203="ない",0,IF('３　回答貼付シート'!L1203="１～２日ある",1,IF('３　回答貼付シート'!L1203="３～５日ある",2,IF('３　回答貼付シート'!L1203="ほぼ毎日ある",3,))))</f>
        <v>0</v>
      </c>
      <c r="K1206" s="49">
        <f>IF('３　回答貼付シート'!M1203="ない",0,IF('３　回答貼付シート'!M1203="１～２日ある",1,IF('３　回答貼付シート'!M1203="３～５日ある",2,IF('３　回答貼付シート'!M1203="ほぼ毎日ある",3,))))</f>
        <v>0</v>
      </c>
      <c r="L1206" s="49">
        <f>IF('３　回答貼付シート'!N1203="ない",0,IF('３　回答貼付シート'!N1203="１～２日ある",1,IF('３　回答貼付シート'!N1203="３～５日ある",2,IF('３　回答貼付シート'!N1203="ほぼ毎日ある",3,))))</f>
        <v>0</v>
      </c>
      <c r="M1206" s="49">
        <f>IF('３　回答貼付シート'!O1203="ない",0,IF('３　回答貼付シート'!O1203="１～２日ある",1,IF('３　回答貼付シート'!O1203="３～５日ある",2,IF('３　回答貼付シート'!O1203="ほぼ毎日ある",3,))))</f>
        <v>0</v>
      </c>
      <c r="N1206" s="49">
        <f>IF('３　回答貼付シート'!P1203="ない",0,IF('３　回答貼付シート'!P1203="１～２日ある",1,IF('３　回答貼付シート'!P1203="３～５日ある",2,IF('３　回答貼付シート'!P1203="ほぼ毎日ある",3,))))</f>
        <v>0</v>
      </c>
      <c r="O1206" s="49">
        <f>IF('３　回答貼付シート'!Q1203="ない",0,IF('３　回答貼付シート'!Q1203="１～２日ある",1,IF('３　回答貼付シート'!Q1203="３～５日ある",2,IF('３　回答貼付シート'!Q1203="ほぼ毎日ある",3,))))</f>
        <v>0</v>
      </c>
      <c r="P1206" s="49">
        <f>IF('３　回答貼付シート'!R1203="ない",0,IF('３　回答貼付シート'!R1203="１～２日ある",1,IF('３　回答貼付シート'!R1203="３～５日ある",2,IF('３　回答貼付シート'!R1203="ほぼ毎日ある",3,))))</f>
        <v>0</v>
      </c>
      <c r="Q1206" s="49">
        <f>IF('３　回答貼付シート'!S1203="ない",0,IF('３　回答貼付シート'!S1203="１～２日ある",1,IF('３　回答貼付シート'!S1203="３～５日ある",2,IF('３　回答貼付シート'!S1203="ほぼ毎日ある",3,))))</f>
        <v>0</v>
      </c>
      <c r="R1206" s="49">
        <f>IF('３　回答貼付シート'!T1203="ない",0,IF('３　回答貼付シート'!T1203="１～２日ある",1,IF('３　回答貼付シート'!T1203="３～５日ある",2,IF('３　回答貼付シート'!T1203="ほぼ毎日ある",3,))))</f>
        <v>0</v>
      </c>
      <c r="S1206" s="49">
        <f>IF('３　回答貼付シート'!U1203="ない",0,IF('３　回答貼付シート'!U1203="１～２日ある",1,IF('３　回答貼付シート'!U1203="３～５日ある",2,IF('３　回答貼付シート'!U1203="ほぼ毎日ある",3,))))</f>
        <v>0</v>
      </c>
      <c r="T1206" s="49">
        <f>IF('３　回答貼付シート'!V1203="ない",0,IF('３　回答貼付シート'!V1203="１～２日ある",1,IF('３　回答貼付シート'!V1203="３～５日ある",2,IF('３　回答貼付シート'!V1203="ほぼ毎日ある",3,))))</f>
        <v>0</v>
      </c>
      <c r="U1206" s="49">
        <f>IF('３　回答貼付シート'!W1203="ない",0,IF('３　回答貼付シート'!W1203="１～２日ある",1,IF('３　回答貼付シート'!W1203="３～５日ある",2,IF('３　回答貼付シート'!W1203="ほぼ毎日ある",3,))))</f>
        <v>0</v>
      </c>
      <c r="V1206" s="49">
        <f>IF('３　回答貼付シート'!X1203="ない",0,IF('３　回答貼付シート'!X1203="１～２日ある",1,IF('３　回答貼付シート'!X1203="３～５日ある",2,IF('３　回答貼付シート'!X1203="ほぼ毎日ある",3,))))</f>
        <v>0</v>
      </c>
      <c r="W1206" s="49">
        <f>IF('３　回答貼付シート'!Y1203="ない",0,IF('３　回答貼付シート'!Y1203="１～２日ある",1,IF('３　回答貼付シート'!Y1203="３～５日ある",2,IF('３　回答貼付シート'!Y1203="ほぼ毎日ある",3,))))</f>
        <v>0</v>
      </c>
      <c r="X1206" s="49">
        <f>IF('３　回答貼付シート'!Z1203="ない",0,IF('３　回答貼付シート'!Z1203="１～２日ある",1,IF('３　回答貼付シート'!Z1203="３～５日ある",2,IF('３　回答貼付シート'!Z1203="ほぼ毎日ある",3,))))</f>
        <v>0</v>
      </c>
      <c r="Y1206" s="49">
        <f>IF('３　回答貼付シート'!AA1203="ない",0,IF('３　回答貼付シート'!AA1203="１～２日ある",1,IF('３　回答貼付シート'!AA1203="３～５日ある",2,IF('３　回答貼付シート'!AA1203="ほぼ毎日ある",3,))))</f>
        <v>0</v>
      </c>
      <c r="Z1206" s="49">
        <f>IF('３　回答貼付シート'!AB1203="ない",0,IF('３　回答貼付シート'!AB1203="１～２日ある",1,IF('３　回答貼付シート'!AB1203="３～５日ある",2,IF('３　回答貼付シート'!AB1203="ほぼ毎日ある",3,))))</f>
        <v>0</v>
      </c>
      <c r="AA1206" s="49">
        <f>IF('３　回答貼付シート'!AC1203="ない",0,IF('３　回答貼付シート'!AC1203="１～２日ある",1,IF('３　回答貼付シート'!AC1203="３～５日ある",2,IF('３　回答貼付シート'!AC1203="ほぼ毎日ある",3,))))</f>
        <v>0</v>
      </c>
      <c r="AB1206" s="49">
        <f>IF('３　回答貼付シート'!AD1203="ない",0,IF('３　回答貼付シート'!AD1203="１～２日ある",1,IF('３　回答貼付シート'!AD1203="３～５日ある",2,IF('３　回答貼付シート'!AD1203="ほぼ毎日ある",3,))))</f>
        <v>0</v>
      </c>
      <c r="AC1206" s="49">
        <f>IF('３　回答貼付シート'!AE1203="ない",0,IF('３　回答貼付シート'!AE1203="１～２日ある",1,IF('３　回答貼付シート'!AE1203="３～５日ある",2,IF('３　回答貼付シート'!AE1203="ほぼ毎日ある",3,))))</f>
        <v>0</v>
      </c>
      <c r="AD1206" s="49">
        <f>IF('３　回答貼付シート'!AF1203="ない",0,IF('３　回答貼付シート'!AF1203="１～２日ある",1,IF('３　回答貼付シート'!AF1203="３～５日ある",2,IF('３　回答貼付シート'!AF1203="ほぼ毎日ある",3,))))</f>
        <v>0</v>
      </c>
      <c r="AE1206" s="49">
        <f>IF('３　回答貼付シート'!AG1203="ない",0,IF('３　回答貼付シート'!AG1203="１～２日ある",1,IF('３　回答貼付シート'!AG1203="３～５日ある",2,IF('３　回答貼付シート'!AG1203="ほぼ毎日ある",3,))))</f>
        <v>0</v>
      </c>
      <c r="AF1206" s="49">
        <f>IF('３　回答貼付シート'!AH1203="ない",0,IF('３　回答貼付シート'!AH1203="１～２日ある",1,IF('３　回答貼付シート'!AH1203="３～５日ある",2,IF('３　回答貼付シート'!AH1203="ほぼ毎日ある",3,))))</f>
        <v>0</v>
      </c>
      <c r="AG1206" s="49">
        <f>IF('３　回答貼付シート'!AI1203="ない",0,IF('３　回答貼付シート'!AI1203="１～２日ある",1,IF('３　回答貼付シート'!AI1203="３～５日ある",2,IF('３　回答貼付シート'!AI1203="ほぼ毎日ある",3,))))</f>
        <v>0</v>
      </c>
      <c r="AH1206" s="49">
        <f>IF('３　回答貼付シート'!AJ1203="ない",0,IF('３　回答貼付シート'!AJ1203="１～２日ある",1,IF('３　回答貼付シート'!AJ1203="３～５日ある",2,IF('３　回答貼付シート'!AJ1203="ほぼ毎日ある",3,))))</f>
        <v>0</v>
      </c>
      <c r="AI1206" s="49">
        <f>IF('３　回答貼付シート'!AK1203="ない",0,IF('３　回答貼付シート'!AK1203="１～２日ある",1,IF('３　回答貼付シート'!AK1203="３～５日ある",2,IF('３　回答貼付シート'!AK1203="ほぼ毎日ある",3,))))</f>
        <v>0</v>
      </c>
      <c r="AJ1206" s="49">
        <f>IF('３　回答貼付シート'!AL1203="ない",0,IF('３　回答貼付シート'!AL1203="１～２日ある",1,IF('３　回答貼付シート'!AL1203="３～５日ある",2,IF('３　回答貼付シート'!AL1203="ほぼ毎日ある",3,))))</f>
        <v>0</v>
      </c>
      <c r="AK1206" s="49">
        <f>IF('３　回答貼付シート'!AM1203="ない",0,IF('３　回答貼付シート'!AM1203="１～２日ある",1,IF('３　回答貼付シート'!AM1203="３～５日ある",2,IF('３　回答貼付シート'!AM1203="ほぼ毎日ある",3,))))</f>
        <v>0</v>
      </c>
      <c r="AL1206" s="49">
        <f>'３　回答貼付シート'!$AN1203</f>
        <v>0</v>
      </c>
      <c r="AM1206" s="49" t="str">
        <f t="shared" si="131"/>
        <v/>
      </c>
      <c r="AN1206" s="49" t="str">
        <f t="shared" si="132"/>
        <v/>
      </c>
      <c r="AO1206" s="49" t="str">
        <f t="shared" si="133"/>
        <v/>
      </c>
      <c r="AP1206" s="49" t="str">
        <f t="shared" si="134"/>
        <v/>
      </c>
      <c r="AQ1206" s="49" t="str">
        <f t="shared" si="135"/>
        <v/>
      </c>
      <c r="AR1206" t="str">
        <f t="shared" si="136"/>
        <v>0</v>
      </c>
      <c r="AT1206" s="42"/>
    </row>
    <row r="1207" spans="1:46">
      <c r="A1207" s="49"/>
      <c r="B1207" s="49">
        <f t="shared" si="130"/>
        <v>0</v>
      </c>
      <c r="C1207" s="49">
        <f>IF('３　回答貼付シート'!$F1204&lt;&gt;0,VLOOKUP('３　回答貼付シート'!$F1204,$AR$2048:$AS$2054,2,FALSE),0)</f>
        <v>0</v>
      </c>
      <c r="D1207" s="49">
        <f>IF('３　回答貼付シート'!$G1204&lt;&gt;0,VLOOKUP(('３　回答貼付シート'!$G1204), $AR$2048:$AS$2054,2,FALSE),0)</f>
        <v>0</v>
      </c>
      <c r="E1207" s="49">
        <f>'３　回答貼付シート'!$H1204</f>
        <v>0</v>
      </c>
      <c r="F1207" s="49">
        <f>IF(E1207=0,0,VLOOKUP($B1207,'２　情報入力シート'!$A$2:$E$2049,5))</f>
        <v>0</v>
      </c>
      <c r="G1207" s="49">
        <f>IF('３　回答貼付シート'!I1204="ない",0,IF('３　回答貼付シート'!I1204="１～２日ある",1,IF('３　回答貼付シート'!I1204="３～５日ある",2,IF('３　回答貼付シート'!I1204="ほぼ毎日ある",3,))))</f>
        <v>0</v>
      </c>
      <c r="H1207" s="49">
        <f>IF('３　回答貼付シート'!J1204="ない",0,IF('３　回答貼付シート'!J1204="１～２日ある",1,IF('３　回答貼付シート'!J1204="３～５日ある",2,IF('３　回答貼付シート'!J1204="ほぼ毎日ある",3,))))</f>
        <v>0</v>
      </c>
      <c r="I1207" s="49">
        <f>IF('３　回答貼付シート'!K1204="ない",0,IF('３　回答貼付シート'!K1204="１～２日ある",1,IF('３　回答貼付シート'!K1204="３～５日ある",2,IF('３　回答貼付シート'!K1204="ほぼ毎日ある",3,))))</f>
        <v>0</v>
      </c>
      <c r="J1207" s="49">
        <f>IF('３　回答貼付シート'!L1204="ない",0,IF('３　回答貼付シート'!L1204="１～２日ある",1,IF('３　回答貼付シート'!L1204="３～５日ある",2,IF('３　回答貼付シート'!L1204="ほぼ毎日ある",3,))))</f>
        <v>0</v>
      </c>
      <c r="K1207" s="49">
        <f>IF('３　回答貼付シート'!M1204="ない",0,IF('３　回答貼付シート'!M1204="１～２日ある",1,IF('３　回答貼付シート'!M1204="３～５日ある",2,IF('３　回答貼付シート'!M1204="ほぼ毎日ある",3,))))</f>
        <v>0</v>
      </c>
      <c r="L1207" s="49">
        <f>IF('３　回答貼付シート'!N1204="ない",0,IF('３　回答貼付シート'!N1204="１～２日ある",1,IF('３　回答貼付シート'!N1204="３～５日ある",2,IF('３　回答貼付シート'!N1204="ほぼ毎日ある",3,))))</f>
        <v>0</v>
      </c>
      <c r="M1207" s="49">
        <f>IF('３　回答貼付シート'!O1204="ない",0,IF('３　回答貼付シート'!O1204="１～２日ある",1,IF('３　回答貼付シート'!O1204="３～５日ある",2,IF('３　回答貼付シート'!O1204="ほぼ毎日ある",3,))))</f>
        <v>0</v>
      </c>
      <c r="N1207" s="49">
        <f>IF('３　回答貼付シート'!P1204="ない",0,IF('３　回答貼付シート'!P1204="１～２日ある",1,IF('３　回答貼付シート'!P1204="３～５日ある",2,IF('３　回答貼付シート'!P1204="ほぼ毎日ある",3,))))</f>
        <v>0</v>
      </c>
      <c r="O1207" s="49">
        <f>IF('３　回答貼付シート'!Q1204="ない",0,IF('３　回答貼付シート'!Q1204="１～２日ある",1,IF('３　回答貼付シート'!Q1204="３～５日ある",2,IF('３　回答貼付シート'!Q1204="ほぼ毎日ある",3,))))</f>
        <v>0</v>
      </c>
      <c r="P1207" s="49">
        <f>IF('３　回答貼付シート'!R1204="ない",0,IF('３　回答貼付シート'!R1204="１～２日ある",1,IF('３　回答貼付シート'!R1204="３～５日ある",2,IF('３　回答貼付シート'!R1204="ほぼ毎日ある",3,))))</f>
        <v>0</v>
      </c>
      <c r="Q1207" s="49">
        <f>IF('３　回答貼付シート'!S1204="ない",0,IF('３　回答貼付シート'!S1204="１～２日ある",1,IF('３　回答貼付シート'!S1204="３～５日ある",2,IF('３　回答貼付シート'!S1204="ほぼ毎日ある",3,))))</f>
        <v>0</v>
      </c>
      <c r="R1207" s="49">
        <f>IF('３　回答貼付シート'!T1204="ない",0,IF('３　回答貼付シート'!T1204="１～２日ある",1,IF('３　回答貼付シート'!T1204="３～５日ある",2,IF('３　回答貼付シート'!T1204="ほぼ毎日ある",3,))))</f>
        <v>0</v>
      </c>
      <c r="S1207" s="49">
        <f>IF('３　回答貼付シート'!U1204="ない",0,IF('３　回答貼付シート'!U1204="１～２日ある",1,IF('３　回答貼付シート'!U1204="３～５日ある",2,IF('３　回答貼付シート'!U1204="ほぼ毎日ある",3,))))</f>
        <v>0</v>
      </c>
      <c r="T1207" s="49">
        <f>IF('３　回答貼付シート'!V1204="ない",0,IF('３　回答貼付シート'!V1204="１～２日ある",1,IF('３　回答貼付シート'!V1204="３～５日ある",2,IF('３　回答貼付シート'!V1204="ほぼ毎日ある",3,))))</f>
        <v>0</v>
      </c>
      <c r="U1207" s="49">
        <f>IF('３　回答貼付シート'!W1204="ない",0,IF('３　回答貼付シート'!W1204="１～２日ある",1,IF('３　回答貼付シート'!W1204="３～５日ある",2,IF('３　回答貼付シート'!W1204="ほぼ毎日ある",3,))))</f>
        <v>0</v>
      </c>
      <c r="V1207" s="49">
        <f>IF('３　回答貼付シート'!X1204="ない",0,IF('３　回答貼付シート'!X1204="１～２日ある",1,IF('３　回答貼付シート'!X1204="３～５日ある",2,IF('３　回答貼付シート'!X1204="ほぼ毎日ある",3,))))</f>
        <v>0</v>
      </c>
      <c r="W1207" s="49">
        <f>IF('３　回答貼付シート'!Y1204="ない",0,IF('３　回答貼付シート'!Y1204="１～２日ある",1,IF('３　回答貼付シート'!Y1204="３～５日ある",2,IF('３　回答貼付シート'!Y1204="ほぼ毎日ある",3,))))</f>
        <v>0</v>
      </c>
      <c r="X1207" s="49">
        <f>IF('３　回答貼付シート'!Z1204="ない",0,IF('３　回答貼付シート'!Z1204="１～２日ある",1,IF('３　回答貼付シート'!Z1204="３～５日ある",2,IF('３　回答貼付シート'!Z1204="ほぼ毎日ある",3,))))</f>
        <v>0</v>
      </c>
      <c r="Y1207" s="49">
        <f>IF('３　回答貼付シート'!AA1204="ない",0,IF('３　回答貼付シート'!AA1204="１～２日ある",1,IF('３　回答貼付シート'!AA1204="３～５日ある",2,IF('３　回答貼付シート'!AA1204="ほぼ毎日ある",3,))))</f>
        <v>0</v>
      </c>
      <c r="Z1207" s="49">
        <f>IF('３　回答貼付シート'!AB1204="ない",0,IF('３　回答貼付シート'!AB1204="１～２日ある",1,IF('３　回答貼付シート'!AB1204="３～５日ある",2,IF('３　回答貼付シート'!AB1204="ほぼ毎日ある",3,))))</f>
        <v>0</v>
      </c>
      <c r="AA1207" s="49">
        <f>IF('３　回答貼付シート'!AC1204="ない",0,IF('３　回答貼付シート'!AC1204="１～２日ある",1,IF('３　回答貼付シート'!AC1204="３～５日ある",2,IF('３　回答貼付シート'!AC1204="ほぼ毎日ある",3,))))</f>
        <v>0</v>
      </c>
      <c r="AB1207" s="49">
        <f>IF('３　回答貼付シート'!AD1204="ない",0,IF('３　回答貼付シート'!AD1204="１～２日ある",1,IF('３　回答貼付シート'!AD1204="３～５日ある",2,IF('３　回答貼付シート'!AD1204="ほぼ毎日ある",3,))))</f>
        <v>0</v>
      </c>
      <c r="AC1207" s="49">
        <f>IF('３　回答貼付シート'!AE1204="ない",0,IF('３　回答貼付シート'!AE1204="１～２日ある",1,IF('３　回答貼付シート'!AE1204="３～５日ある",2,IF('３　回答貼付シート'!AE1204="ほぼ毎日ある",3,))))</f>
        <v>0</v>
      </c>
      <c r="AD1207" s="49">
        <f>IF('３　回答貼付シート'!AF1204="ない",0,IF('３　回答貼付シート'!AF1204="１～２日ある",1,IF('３　回答貼付シート'!AF1204="３～５日ある",2,IF('３　回答貼付シート'!AF1204="ほぼ毎日ある",3,))))</f>
        <v>0</v>
      </c>
      <c r="AE1207" s="49">
        <f>IF('３　回答貼付シート'!AG1204="ない",0,IF('３　回答貼付シート'!AG1204="１～２日ある",1,IF('３　回答貼付シート'!AG1204="３～５日ある",2,IF('３　回答貼付シート'!AG1204="ほぼ毎日ある",3,))))</f>
        <v>0</v>
      </c>
      <c r="AF1207" s="49">
        <f>IF('３　回答貼付シート'!AH1204="ない",0,IF('３　回答貼付シート'!AH1204="１～２日ある",1,IF('３　回答貼付シート'!AH1204="３～５日ある",2,IF('３　回答貼付シート'!AH1204="ほぼ毎日ある",3,))))</f>
        <v>0</v>
      </c>
      <c r="AG1207" s="49">
        <f>IF('３　回答貼付シート'!AI1204="ない",0,IF('３　回答貼付シート'!AI1204="１～２日ある",1,IF('３　回答貼付シート'!AI1204="３～５日ある",2,IF('３　回答貼付シート'!AI1204="ほぼ毎日ある",3,))))</f>
        <v>0</v>
      </c>
      <c r="AH1207" s="49">
        <f>IF('３　回答貼付シート'!AJ1204="ない",0,IF('３　回答貼付シート'!AJ1204="１～２日ある",1,IF('３　回答貼付シート'!AJ1204="３～５日ある",2,IF('３　回答貼付シート'!AJ1204="ほぼ毎日ある",3,))))</f>
        <v>0</v>
      </c>
      <c r="AI1207" s="49">
        <f>IF('３　回答貼付シート'!AK1204="ない",0,IF('３　回答貼付シート'!AK1204="１～２日ある",1,IF('３　回答貼付シート'!AK1204="３～５日ある",2,IF('３　回答貼付シート'!AK1204="ほぼ毎日ある",3,))))</f>
        <v>0</v>
      </c>
      <c r="AJ1207" s="49">
        <f>IF('３　回答貼付シート'!AL1204="ない",0,IF('３　回答貼付シート'!AL1204="１～２日ある",1,IF('３　回答貼付シート'!AL1204="３～５日ある",2,IF('３　回答貼付シート'!AL1204="ほぼ毎日ある",3,))))</f>
        <v>0</v>
      </c>
      <c r="AK1207" s="49">
        <f>IF('３　回答貼付シート'!AM1204="ない",0,IF('３　回答貼付シート'!AM1204="１～２日ある",1,IF('３　回答貼付シート'!AM1204="３～５日ある",2,IF('３　回答貼付シート'!AM1204="ほぼ毎日ある",3,))))</f>
        <v>0</v>
      </c>
      <c r="AL1207" s="49">
        <f>'３　回答貼付シート'!$AN1204</f>
        <v>0</v>
      </c>
      <c r="AM1207" s="49" t="str">
        <f t="shared" si="131"/>
        <v/>
      </c>
      <c r="AN1207" s="49" t="str">
        <f t="shared" si="132"/>
        <v/>
      </c>
      <c r="AO1207" s="49" t="str">
        <f t="shared" si="133"/>
        <v/>
      </c>
      <c r="AP1207" s="49" t="str">
        <f t="shared" si="134"/>
        <v/>
      </c>
      <c r="AQ1207" s="49" t="str">
        <f t="shared" si="135"/>
        <v/>
      </c>
      <c r="AR1207" t="str">
        <f t="shared" si="136"/>
        <v>0</v>
      </c>
      <c r="AT1207" s="42"/>
    </row>
    <row r="1208" spans="1:46">
      <c r="A1208" s="49"/>
      <c r="B1208" s="49">
        <f t="shared" si="130"/>
        <v>0</v>
      </c>
      <c r="C1208" s="49">
        <f>IF('３　回答貼付シート'!$F1205&lt;&gt;0,VLOOKUP('３　回答貼付シート'!$F1205,$AR$2048:$AS$2054,2,FALSE),0)</f>
        <v>0</v>
      </c>
      <c r="D1208" s="49">
        <f>IF('３　回答貼付シート'!$G1205&lt;&gt;0,VLOOKUP(('３　回答貼付シート'!$G1205), $AR$2048:$AS$2054,2,FALSE),0)</f>
        <v>0</v>
      </c>
      <c r="E1208" s="49">
        <f>'３　回答貼付シート'!$H1205</f>
        <v>0</v>
      </c>
      <c r="F1208" s="49">
        <f>IF(E1208=0,0,VLOOKUP($B1208,'２　情報入力シート'!$A$2:$E$2049,5))</f>
        <v>0</v>
      </c>
      <c r="G1208" s="49">
        <f>IF('３　回答貼付シート'!I1205="ない",0,IF('３　回答貼付シート'!I1205="１～２日ある",1,IF('３　回答貼付シート'!I1205="３～５日ある",2,IF('３　回答貼付シート'!I1205="ほぼ毎日ある",3,))))</f>
        <v>0</v>
      </c>
      <c r="H1208" s="49">
        <f>IF('３　回答貼付シート'!J1205="ない",0,IF('３　回答貼付シート'!J1205="１～２日ある",1,IF('３　回答貼付シート'!J1205="３～５日ある",2,IF('３　回答貼付シート'!J1205="ほぼ毎日ある",3,))))</f>
        <v>0</v>
      </c>
      <c r="I1208" s="49">
        <f>IF('３　回答貼付シート'!K1205="ない",0,IF('３　回答貼付シート'!K1205="１～２日ある",1,IF('３　回答貼付シート'!K1205="３～５日ある",2,IF('３　回答貼付シート'!K1205="ほぼ毎日ある",3,))))</f>
        <v>0</v>
      </c>
      <c r="J1208" s="49">
        <f>IF('３　回答貼付シート'!L1205="ない",0,IF('３　回答貼付シート'!L1205="１～２日ある",1,IF('３　回答貼付シート'!L1205="３～５日ある",2,IF('３　回答貼付シート'!L1205="ほぼ毎日ある",3,))))</f>
        <v>0</v>
      </c>
      <c r="K1208" s="49">
        <f>IF('３　回答貼付シート'!M1205="ない",0,IF('３　回答貼付シート'!M1205="１～２日ある",1,IF('３　回答貼付シート'!M1205="３～５日ある",2,IF('３　回答貼付シート'!M1205="ほぼ毎日ある",3,))))</f>
        <v>0</v>
      </c>
      <c r="L1208" s="49">
        <f>IF('３　回答貼付シート'!N1205="ない",0,IF('３　回答貼付シート'!N1205="１～２日ある",1,IF('３　回答貼付シート'!N1205="３～５日ある",2,IF('３　回答貼付シート'!N1205="ほぼ毎日ある",3,))))</f>
        <v>0</v>
      </c>
      <c r="M1208" s="49">
        <f>IF('３　回答貼付シート'!O1205="ない",0,IF('３　回答貼付シート'!O1205="１～２日ある",1,IF('３　回答貼付シート'!O1205="３～５日ある",2,IF('３　回答貼付シート'!O1205="ほぼ毎日ある",3,))))</f>
        <v>0</v>
      </c>
      <c r="N1208" s="49">
        <f>IF('３　回答貼付シート'!P1205="ない",0,IF('３　回答貼付シート'!P1205="１～２日ある",1,IF('３　回答貼付シート'!P1205="３～５日ある",2,IF('３　回答貼付シート'!P1205="ほぼ毎日ある",3,))))</f>
        <v>0</v>
      </c>
      <c r="O1208" s="49">
        <f>IF('３　回答貼付シート'!Q1205="ない",0,IF('３　回答貼付シート'!Q1205="１～２日ある",1,IF('３　回答貼付シート'!Q1205="３～５日ある",2,IF('３　回答貼付シート'!Q1205="ほぼ毎日ある",3,))))</f>
        <v>0</v>
      </c>
      <c r="P1208" s="49">
        <f>IF('３　回答貼付シート'!R1205="ない",0,IF('３　回答貼付シート'!R1205="１～２日ある",1,IF('３　回答貼付シート'!R1205="３～５日ある",2,IF('３　回答貼付シート'!R1205="ほぼ毎日ある",3,))))</f>
        <v>0</v>
      </c>
      <c r="Q1208" s="49">
        <f>IF('３　回答貼付シート'!S1205="ない",0,IF('３　回答貼付シート'!S1205="１～２日ある",1,IF('３　回答貼付シート'!S1205="３～５日ある",2,IF('３　回答貼付シート'!S1205="ほぼ毎日ある",3,))))</f>
        <v>0</v>
      </c>
      <c r="R1208" s="49">
        <f>IF('３　回答貼付シート'!T1205="ない",0,IF('３　回答貼付シート'!T1205="１～２日ある",1,IF('３　回答貼付シート'!T1205="３～５日ある",2,IF('３　回答貼付シート'!T1205="ほぼ毎日ある",3,))))</f>
        <v>0</v>
      </c>
      <c r="S1208" s="49">
        <f>IF('３　回答貼付シート'!U1205="ない",0,IF('３　回答貼付シート'!U1205="１～２日ある",1,IF('３　回答貼付シート'!U1205="３～５日ある",2,IF('３　回答貼付シート'!U1205="ほぼ毎日ある",3,))))</f>
        <v>0</v>
      </c>
      <c r="T1208" s="49">
        <f>IF('３　回答貼付シート'!V1205="ない",0,IF('３　回答貼付シート'!V1205="１～２日ある",1,IF('３　回答貼付シート'!V1205="３～５日ある",2,IF('３　回答貼付シート'!V1205="ほぼ毎日ある",3,))))</f>
        <v>0</v>
      </c>
      <c r="U1208" s="49">
        <f>IF('３　回答貼付シート'!W1205="ない",0,IF('３　回答貼付シート'!W1205="１～２日ある",1,IF('３　回答貼付シート'!W1205="３～５日ある",2,IF('３　回答貼付シート'!W1205="ほぼ毎日ある",3,))))</f>
        <v>0</v>
      </c>
      <c r="V1208" s="49">
        <f>IF('３　回答貼付シート'!X1205="ない",0,IF('３　回答貼付シート'!X1205="１～２日ある",1,IF('３　回答貼付シート'!X1205="３～５日ある",2,IF('３　回答貼付シート'!X1205="ほぼ毎日ある",3,))))</f>
        <v>0</v>
      </c>
      <c r="W1208" s="49">
        <f>IF('３　回答貼付シート'!Y1205="ない",0,IF('３　回答貼付シート'!Y1205="１～２日ある",1,IF('３　回答貼付シート'!Y1205="３～５日ある",2,IF('３　回答貼付シート'!Y1205="ほぼ毎日ある",3,))))</f>
        <v>0</v>
      </c>
      <c r="X1208" s="49">
        <f>IF('３　回答貼付シート'!Z1205="ない",0,IF('３　回答貼付シート'!Z1205="１～２日ある",1,IF('３　回答貼付シート'!Z1205="３～５日ある",2,IF('３　回答貼付シート'!Z1205="ほぼ毎日ある",3,))))</f>
        <v>0</v>
      </c>
      <c r="Y1208" s="49">
        <f>IF('３　回答貼付シート'!AA1205="ない",0,IF('３　回答貼付シート'!AA1205="１～２日ある",1,IF('３　回答貼付シート'!AA1205="３～５日ある",2,IF('３　回答貼付シート'!AA1205="ほぼ毎日ある",3,))))</f>
        <v>0</v>
      </c>
      <c r="Z1208" s="49">
        <f>IF('３　回答貼付シート'!AB1205="ない",0,IF('３　回答貼付シート'!AB1205="１～２日ある",1,IF('３　回答貼付シート'!AB1205="３～５日ある",2,IF('３　回答貼付シート'!AB1205="ほぼ毎日ある",3,))))</f>
        <v>0</v>
      </c>
      <c r="AA1208" s="49">
        <f>IF('３　回答貼付シート'!AC1205="ない",0,IF('３　回答貼付シート'!AC1205="１～２日ある",1,IF('３　回答貼付シート'!AC1205="３～５日ある",2,IF('３　回答貼付シート'!AC1205="ほぼ毎日ある",3,))))</f>
        <v>0</v>
      </c>
      <c r="AB1208" s="49">
        <f>IF('３　回答貼付シート'!AD1205="ない",0,IF('３　回答貼付シート'!AD1205="１～２日ある",1,IF('３　回答貼付シート'!AD1205="３～５日ある",2,IF('３　回答貼付シート'!AD1205="ほぼ毎日ある",3,))))</f>
        <v>0</v>
      </c>
      <c r="AC1208" s="49">
        <f>IF('３　回答貼付シート'!AE1205="ない",0,IF('３　回答貼付シート'!AE1205="１～２日ある",1,IF('３　回答貼付シート'!AE1205="３～５日ある",2,IF('３　回答貼付シート'!AE1205="ほぼ毎日ある",3,))))</f>
        <v>0</v>
      </c>
      <c r="AD1208" s="49">
        <f>IF('３　回答貼付シート'!AF1205="ない",0,IF('３　回答貼付シート'!AF1205="１～２日ある",1,IF('３　回答貼付シート'!AF1205="３～５日ある",2,IF('３　回答貼付シート'!AF1205="ほぼ毎日ある",3,))))</f>
        <v>0</v>
      </c>
      <c r="AE1208" s="49">
        <f>IF('３　回答貼付シート'!AG1205="ない",0,IF('３　回答貼付シート'!AG1205="１～２日ある",1,IF('３　回答貼付シート'!AG1205="３～５日ある",2,IF('３　回答貼付シート'!AG1205="ほぼ毎日ある",3,))))</f>
        <v>0</v>
      </c>
      <c r="AF1208" s="49">
        <f>IF('３　回答貼付シート'!AH1205="ない",0,IF('３　回答貼付シート'!AH1205="１～２日ある",1,IF('３　回答貼付シート'!AH1205="３～５日ある",2,IF('３　回答貼付シート'!AH1205="ほぼ毎日ある",3,))))</f>
        <v>0</v>
      </c>
      <c r="AG1208" s="49">
        <f>IF('３　回答貼付シート'!AI1205="ない",0,IF('３　回答貼付シート'!AI1205="１～２日ある",1,IF('３　回答貼付シート'!AI1205="３～５日ある",2,IF('３　回答貼付シート'!AI1205="ほぼ毎日ある",3,))))</f>
        <v>0</v>
      </c>
      <c r="AH1208" s="49">
        <f>IF('３　回答貼付シート'!AJ1205="ない",0,IF('３　回答貼付シート'!AJ1205="１～２日ある",1,IF('３　回答貼付シート'!AJ1205="３～５日ある",2,IF('３　回答貼付シート'!AJ1205="ほぼ毎日ある",3,))))</f>
        <v>0</v>
      </c>
      <c r="AI1208" s="49">
        <f>IF('３　回答貼付シート'!AK1205="ない",0,IF('３　回答貼付シート'!AK1205="１～２日ある",1,IF('３　回答貼付シート'!AK1205="３～５日ある",2,IF('３　回答貼付シート'!AK1205="ほぼ毎日ある",3,))))</f>
        <v>0</v>
      </c>
      <c r="AJ1208" s="49">
        <f>IF('３　回答貼付シート'!AL1205="ない",0,IF('３　回答貼付シート'!AL1205="１～２日ある",1,IF('３　回答貼付シート'!AL1205="３～５日ある",2,IF('３　回答貼付シート'!AL1205="ほぼ毎日ある",3,))))</f>
        <v>0</v>
      </c>
      <c r="AK1208" s="49">
        <f>IF('３　回答貼付シート'!AM1205="ない",0,IF('３　回答貼付シート'!AM1205="１～２日ある",1,IF('３　回答貼付シート'!AM1205="３～５日ある",2,IF('３　回答貼付シート'!AM1205="ほぼ毎日ある",3,))))</f>
        <v>0</v>
      </c>
      <c r="AL1208" s="49">
        <f>'３　回答貼付シート'!$AN1205</f>
        <v>0</v>
      </c>
      <c r="AM1208" s="49" t="str">
        <f t="shared" si="131"/>
        <v/>
      </c>
      <c r="AN1208" s="49" t="str">
        <f t="shared" si="132"/>
        <v/>
      </c>
      <c r="AO1208" s="49" t="str">
        <f t="shared" si="133"/>
        <v/>
      </c>
      <c r="AP1208" s="49" t="str">
        <f t="shared" si="134"/>
        <v/>
      </c>
      <c r="AQ1208" s="49" t="str">
        <f t="shared" si="135"/>
        <v/>
      </c>
      <c r="AR1208" t="str">
        <f t="shared" si="136"/>
        <v>0</v>
      </c>
      <c r="AT1208" s="42"/>
    </row>
    <row r="1209" spans="1:46">
      <c r="A1209" s="49"/>
      <c r="B1209" s="49">
        <f t="shared" si="130"/>
        <v>0</v>
      </c>
      <c r="C1209" s="49">
        <f>IF('３　回答貼付シート'!$F1206&lt;&gt;0,VLOOKUP('３　回答貼付シート'!$F1206,$AR$2048:$AS$2054,2,FALSE),0)</f>
        <v>0</v>
      </c>
      <c r="D1209" s="49">
        <f>IF('３　回答貼付シート'!$G1206&lt;&gt;0,VLOOKUP(('３　回答貼付シート'!$G1206), $AR$2048:$AS$2054,2,FALSE),0)</f>
        <v>0</v>
      </c>
      <c r="E1209" s="49">
        <f>'３　回答貼付シート'!$H1206</f>
        <v>0</v>
      </c>
      <c r="F1209" s="49">
        <f>IF(E1209=0,0,VLOOKUP($B1209,'２　情報入力シート'!$A$2:$E$2049,5))</f>
        <v>0</v>
      </c>
      <c r="G1209" s="49">
        <f>IF('３　回答貼付シート'!I1206="ない",0,IF('３　回答貼付シート'!I1206="１～２日ある",1,IF('３　回答貼付シート'!I1206="３～５日ある",2,IF('３　回答貼付シート'!I1206="ほぼ毎日ある",3,))))</f>
        <v>0</v>
      </c>
      <c r="H1209" s="49">
        <f>IF('３　回答貼付シート'!J1206="ない",0,IF('３　回答貼付シート'!J1206="１～２日ある",1,IF('３　回答貼付シート'!J1206="３～５日ある",2,IF('３　回答貼付シート'!J1206="ほぼ毎日ある",3,))))</f>
        <v>0</v>
      </c>
      <c r="I1209" s="49">
        <f>IF('３　回答貼付シート'!K1206="ない",0,IF('３　回答貼付シート'!K1206="１～２日ある",1,IF('３　回答貼付シート'!K1206="３～５日ある",2,IF('３　回答貼付シート'!K1206="ほぼ毎日ある",3,))))</f>
        <v>0</v>
      </c>
      <c r="J1209" s="49">
        <f>IF('３　回答貼付シート'!L1206="ない",0,IF('３　回答貼付シート'!L1206="１～２日ある",1,IF('３　回答貼付シート'!L1206="３～５日ある",2,IF('３　回答貼付シート'!L1206="ほぼ毎日ある",3,))))</f>
        <v>0</v>
      </c>
      <c r="K1209" s="49">
        <f>IF('３　回答貼付シート'!M1206="ない",0,IF('３　回答貼付シート'!M1206="１～２日ある",1,IF('３　回答貼付シート'!M1206="３～５日ある",2,IF('３　回答貼付シート'!M1206="ほぼ毎日ある",3,))))</f>
        <v>0</v>
      </c>
      <c r="L1209" s="49">
        <f>IF('３　回答貼付シート'!N1206="ない",0,IF('３　回答貼付シート'!N1206="１～２日ある",1,IF('３　回答貼付シート'!N1206="３～５日ある",2,IF('３　回答貼付シート'!N1206="ほぼ毎日ある",3,))))</f>
        <v>0</v>
      </c>
      <c r="M1209" s="49">
        <f>IF('３　回答貼付シート'!O1206="ない",0,IF('３　回答貼付シート'!O1206="１～２日ある",1,IF('３　回答貼付シート'!O1206="３～５日ある",2,IF('３　回答貼付シート'!O1206="ほぼ毎日ある",3,))))</f>
        <v>0</v>
      </c>
      <c r="N1209" s="49">
        <f>IF('３　回答貼付シート'!P1206="ない",0,IF('３　回答貼付シート'!P1206="１～２日ある",1,IF('３　回答貼付シート'!P1206="３～５日ある",2,IF('３　回答貼付シート'!P1206="ほぼ毎日ある",3,))))</f>
        <v>0</v>
      </c>
      <c r="O1209" s="49">
        <f>IF('３　回答貼付シート'!Q1206="ない",0,IF('３　回答貼付シート'!Q1206="１～２日ある",1,IF('３　回答貼付シート'!Q1206="３～５日ある",2,IF('３　回答貼付シート'!Q1206="ほぼ毎日ある",3,))))</f>
        <v>0</v>
      </c>
      <c r="P1209" s="49">
        <f>IF('３　回答貼付シート'!R1206="ない",0,IF('３　回答貼付シート'!R1206="１～２日ある",1,IF('３　回答貼付シート'!R1206="３～５日ある",2,IF('３　回答貼付シート'!R1206="ほぼ毎日ある",3,))))</f>
        <v>0</v>
      </c>
      <c r="Q1209" s="49">
        <f>IF('３　回答貼付シート'!S1206="ない",0,IF('３　回答貼付シート'!S1206="１～２日ある",1,IF('３　回答貼付シート'!S1206="３～５日ある",2,IF('３　回答貼付シート'!S1206="ほぼ毎日ある",3,))))</f>
        <v>0</v>
      </c>
      <c r="R1209" s="49">
        <f>IF('３　回答貼付シート'!T1206="ない",0,IF('３　回答貼付シート'!T1206="１～２日ある",1,IF('３　回答貼付シート'!T1206="３～５日ある",2,IF('３　回答貼付シート'!T1206="ほぼ毎日ある",3,))))</f>
        <v>0</v>
      </c>
      <c r="S1209" s="49">
        <f>IF('３　回答貼付シート'!U1206="ない",0,IF('３　回答貼付シート'!U1206="１～２日ある",1,IF('３　回答貼付シート'!U1206="３～５日ある",2,IF('３　回答貼付シート'!U1206="ほぼ毎日ある",3,))))</f>
        <v>0</v>
      </c>
      <c r="T1209" s="49">
        <f>IF('３　回答貼付シート'!V1206="ない",0,IF('３　回答貼付シート'!V1206="１～２日ある",1,IF('３　回答貼付シート'!V1206="３～５日ある",2,IF('３　回答貼付シート'!V1206="ほぼ毎日ある",3,))))</f>
        <v>0</v>
      </c>
      <c r="U1209" s="49">
        <f>IF('３　回答貼付シート'!W1206="ない",0,IF('３　回答貼付シート'!W1206="１～２日ある",1,IF('３　回答貼付シート'!W1206="３～５日ある",2,IF('３　回答貼付シート'!W1206="ほぼ毎日ある",3,))))</f>
        <v>0</v>
      </c>
      <c r="V1209" s="49">
        <f>IF('３　回答貼付シート'!X1206="ない",0,IF('３　回答貼付シート'!X1206="１～２日ある",1,IF('３　回答貼付シート'!X1206="３～５日ある",2,IF('３　回答貼付シート'!X1206="ほぼ毎日ある",3,))))</f>
        <v>0</v>
      </c>
      <c r="W1209" s="49">
        <f>IF('３　回答貼付シート'!Y1206="ない",0,IF('３　回答貼付シート'!Y1206="１～２日ある",1,IF('３　回答貼付シート'!Y1206="３～５日ある",2,IF('３　回答貼付シート'!Y1206="ほぼ毎日ある",3,))))</f>
        <v>0</v>
      </c>
      <c r="X1209" s="49">
        <f>IF('３　回答貼付シート'!Z1206="ない",0,IF('３　回答貼付シート'!Z1206="１～２日ある",1,IF('３　回答貼付シート'!Z1206="３～５日ある",2,IF('３　回答貼付シート'!Z1206="ほぼ毎日ある",3,))))</f>
        <v>0</v>
      </c>
      <c r="Y1209" s="49">
        <f>IF('３　回答貼付シート'!AA1206="ない",0,IF('３　回答貼付シート'!AA1206="１～２日ある",1,IF('３　回答貼付シート'!AA1206="３～５日ある",2,IF('３　回答貼付シート'!AA1206="ほぼ毎日ある",3,))))</f>
        <v>0</v>
      </c>
      <c r="Z1209" s="49">
        <f>IF('３　回答貼付シート'!AB1206="ない",0,IF('３　回答貼付シート'!AB1206="１～２日ある",1,IF('３　回答貼付シート'!AB1206="３～５日ある",2,IF('３　回答貼付シート'!AB1206="ほぼ毎日ある",3,))))</f>
        <v>0</v>
      </c>
      <c r="AA1209" s="49">
        <f>IF('３　回答貼付シート'!AC1206="ない",0,IF('３　回答貼付シート'!AC1206="１～２日ある",1,IF('３　回答貼付シート'!AC1206="３～５日ある",2,IF('３　回答貼付シート'!AC1206="ほぼ毎日ある",3,))))</f>
        <v>0</v>
      </c>
      <c r="AB1209" s="49">
        <f>IF('３　回答貼付シート'!AD1206="ない",0,IF('３　回答貼付シート'!AD1206="１～２日ある",1,IF('３　回答貼付シート'!AD1206="３～５日ある",2,IF('３　回答貼付シート'!AD1206="ほぼ毎日ある",3,))))</f>
        <v>0</v>
      </c>
      <c r="AC1209" s="49">
        <f>IF('３　回答貼付シート'!AE1206="ない",0,IF('３　回答貼付シート'!AE1206="１～２日ある",1,IF('３　回答貼付シート'!AE1206="３～５日ある",2,IF('３　回答貼付シート'!AE1206="ほぼ毎日ある",3,))))</f>
        <v>0</v>
      </c>
      <c r="AD1209" s="49">
        <f>IF('３　回答貼付シート'!AF1206="ない",0,IF('３　回答貼付シート'!AF1206="１～２日ある",1,IF('３　回答貼付シート'!AF1206="３～５日ある",2,IF('３　回答貼付シート'!AF1206="ほぼ毎日ある",3,))))</f>
        <v>0</v>
      </c>
      <c r="AE1209" s="49">
        <f>IF('３　回答貼付シート'!AG1206="ない",0,IF('３　回答貼付シート'!AG1206="１～２日ある",1,IF('３　回答貼付シート'!AG1206="３～５日ある",2,IF('３　回答貼付シート'!AG1206="ほぼ毎日ある",3,))))</f>
        <v>0</v>
      </c>
      <c r="AF1209" s="49">
        <f>IF('３　回答貼付シート'!AH1206="ない",0,IF('３　回答貼付シート'!AH1206="１～２日ある",1,IF('３　回答貼付シート'!AH1206="３～５日ある",2,IF('３　回答貼付シート'!AH1206="ほぼ毎日ある",3,))))</f>
        <v>0</v>
      </c>
      <c r="AG1209" s="49">
        <f>IF('３　回答貼付シート'!AI1206="ない",0,IF('３　回答貼付シート'!AI1206="１～２日ある",1,IF('３　回答貼付シート'!AI1206="３～５日ある",2,IF('３　回答貼付シート'!AI1206="ほぼ毎日ある",3,))))</f>
        <v>0</v>
      </c>
      <c r="AH1209" s="49">
        <f>IF('３　回答貼付シート'!AJ1206="ない",0,IF('３　回答貼付シート'!AJ1206="１～２日ある",1,IF('３　回答貼付シート'!AJ1206="３～５日ある",2,IF('３　回答貼付シート'!AJ1206="ほぼ毎日ある",3,))))</f>
        <v>0</v>
      </c>
      <c r="AI1209" s="49">
        <f>IF('３　回答貼付シート'!AK1206="ない",0,IF('３　回答貼付シート'!AK1206="１～２日ある",1,IF('３　回答貼付シート'!AK1206="３～５日ある",2,IF('３　回答貼付シート'!AK1206="ほぼ毎日ある",3,))))</f>
        <v>0</v>
      </c>
      <c r="AJ1209" s="49">
        <f>IF('３　回答貼付シート'!AL1206="ない",0,IF('３　回答貼付シート'!AL1206="１～２日ある",1,IF('３　回答貼付シート'!AL1206="３～５日ある",2,IF('３　回答貼付シート'!AL1206="ほぼ毎日ある",3,))))</f>
        <v>0</v>
      </c>
      <c r="AK1209" s="49">
        <f>IF('３　回答貼付シート'!AM1206="ない",0,IF('３　回答貼付シート'!AM1206="１～２日ある",1,IF('３　回答貼付シート'!AM1206="３～５日ある",2,IF('３　回答貼付シート'!AM1206="ほぼ毎日ある",3,))))</f>
        <v>0</v>
      </c>
      <c r="AL1209" s="49">
        <f>'３　回答貼付シート'!$AN1206</f>
        <v>0</v>
      </c>
      <c r="AM1209" s="49" t="str">
        <f t="shared" si="131"/>
        <v/>
      </c>
      <c r="AN1209" s="49" t="str">
        <f t="shared" si="132"/>
        <v/>
      </c>
      <c r="AO1209" s="49" t="str">
        <f t="shared" si="133"/>
        <v/>
      </c>
      <c r="AP1209" s="49" t="str">
        <f t="shared" si="134"/>
        <v/>
      </c>
      <c r="AQ1209" s="49" t="str">
        <f t="shared" si="135"/>
        <v/>
      </c>
      <c r="AR1209" t="str">
        <f t="shared" si="136"/>
        <v>0</v>
      </c>
      <c r="AT1209" s="42"/>
    </row>
    <row r="1210" spans="1:46">
      <c r="A1210" s="49"/>
      <c r="B1210" s="49">
        <f t="shared" si="130"/>
        <v>0</v>
      </c>
      <c r="C1210" s="49">
        <f>IF('３　回答貼付シート'!$F1207&lt;&gt;0,VLOOKUP('３　回答貼付シート'!$F1207,$AR$2048:$AS$2054,2,FALSE),0)</f>
        <v>0</v>
      </c>
      <c r="D1210" s="49">
        <f>IF('３　回答貼付シート'!$G1207&lt;&gt;0,VLOOKUP(('３　回答貼付シート'!$G1207), $AR$2048:$AS$2054,2,FALSE),0)</f>
        <v>0</v>
      </c>
      <c r="E1210" s="49">
        <f>'３　回答貼付シート'!$H1207</f>
        <v>0</v>
      </c>
      <c r="F1210" s="49">
        <f>IF(E1210=0,0,VLOOKUP($B1210,'２　情報入力シート'!$A$2:$E$2049,5))</f>
        <v>0</v>
      </c>
      <c r="G1210" s="49">
        <f>IF('３　回答貼付シート'!I1207="ない",0,IF('３　回答貼付シート'!I1207="１～２日ある",1,IF('３　回答貼付シート'!I1207="３～５日ある",2,IF('３　回答貼付シート'!I1207="ほぼ毎日ある",3,))))</f>
        <v>0</v>
      </c>
      <c r="H1210" s="49">
        <f>IF('３　回答貼付シート'!J1207="ない",0,IF('３　回答貼付シート'!J1207="１～２日ある",1,IF('３　回答貼付シート'!J1207="３～５日ある",2,IF('３　回答貼付シート'!J1207="ほぼ毎日ある",3,))))</f>
        <v>0</v>
      </c>
      <c r="I1210" s="49">
        <f>IF('３　回答貼付シート'!K1207="ない",0,IF('３　回答貼付シート'!K1207="１～２日ある",1,IF('３　回答貼付シート'!K1207="３～５日ある",2,IF('３　回答貼付シート'!K1207="ほぼ毎日ある",3,))))</f>
        <v>0</v>
      </c>
      <c r="J1210" s="49">
        <f>IF('３　回答貼付シート'!L1207="ない",0,IF('３　回答貼付シート'!L1207="１～２日ある",1,IF('３　回答貼付シート'!L1207="３～５日ある",2,IF('３　回答貼付シート'!L1207="ほぼ毎日ある",3,))))</f>
        <v>0</v>
      </c>
      <c r="K1210" s="49">
        <f>IF('３　回答貼付シート'!M1207="ない",0,IF('３　回答貼付シート'!M1207="１～２日ある",1,IF('３　回答貼付シート'!M1207="３～５日ある",2,IF('３　回答貼付シート'!M1207="ほぼ毎日ある",3,))))</f>
        <v>0</v>
      </c>
      <c r="L1210" s="49">
        <f>IF('３　回答貼付シート'!N1207="ない",0,IF('３　回答貼付シート'!N1207="１～２日ある",1,IF('３　回答貼付シート'!N1207="３～５日ある",2,IF('３　回答貼付シート'!N1207="ほぼ毎日ある",3,))))</f>
        <v>0</v>
      </c>
      <c r="M1210" s="49">
        <f>IF('３　回答貼付シート'!O1207="ない",0,IF('３　回答貼付シート'!O1207="１～２日ある",1,IF('３　回答貼付シート'!O1207="３～５日ある",2,IF('３　回答貼付シート'!O1207="ほぼ毎日ある",3,))))</f>
        <v>0</v>
      </c>
      <c r="N1210" s="49">
        <f>IF('３　回答貼付シート'!P1207="ない",0,IF('３　回答貼付シート'!P1207="１～２日ある",1,IF('３　回答貼付シート'!P1207="３～５日ある",2,IF('３　回答貼付シート'!P1207="ほぼ毎日ある",3,))))</f>
        <v>0</v>
      </c>
      <c r="O1210" s="49">
        <f>IF('３　回答貼付シート'!Q1207="ない",0,IF('３　回答貼付シート'!Q1207="１～２日ある",1,IF('３　回答貼付シート'!Q1207="３～５日ある",2,IF('３　回答貼付シート'!Q1207="ほぼ毎日ある",3,))))</f>
        <v>0</v>
      </c>
      <c r="P1210" s="49">
        <f>IF('３　回答貼付シート'!R1207="ない",0,IF('３　回答貼付シート'!R1207="１～２日ある",1,IF('３　回答貼付シート'!R1207="３～５日ある",2,IF('３　回答貼付シート'!R1207="ほぼ毎日ある",3,))))</f>
        <v>0</v>
      </c>
      <c r="Q1210" s="49">
        <f>IF('３　回答貼付シート'!S1207="ない",0,IF('３　回答貼付シート'!S1207="１～２日ある",1,IF('３　回答貼付シート'!S1207="３～５日ある",2,IF('３　回答貼付シート'!S1207="ほぼ毎日ある",3,))))</f>
        <v>0</v>
      </c>
      <c r="R1210" s="49">
        <f>IF('３　回答貼付シート'!T1207="ない",0,IF('３　回答貼付シート'!T1207="１～２日ある",1,IF('３　回答貼付シート'!T1207="３～５日ある",2,IF('３　回答貼付シート'!T1207="ほぼ毎日ある",3,))))</f>
        <v>0</v>
      </c>
      <c r="S1210" s="49">
        <f>IF('３　回答貼付シート'!U1207="ない",0,IF('３　回答貼付シート'!U1207="１～２日ある",1,IF('３　回答貼付シート'!U1207="３～５日ある",2,IF('３　回答貼付シート'!U1207="ほぼ毎日ある",3,))))</f>
        <v>0</v>
      </c>
      <c r="T1210" s="49">
        <f>IF('３　回答貼付シート'!V1207="ない",0,IF('３　回答貼付シート'!V1207="１～２日ある",1,IF('３　回答貼付シート'!V1207="３～５日ある",2,IF('３　回答貼付シート'!V1207="ほぼ毎日ある",3,))))</f>
        <v>0</v>
      </c>
      <c r="U1210" s="49">
        <f>IF('３　回答貼付シート'!W1207="ない",0,IF('３　回答貼付シート'!W1207="１～２日ある",1,IF('３　回答貼付シート'!W1207="３～５日ある",2,IF('３　回答貼付シート'!W1207="ほぼ毎日ある",3,))))</f>
        <v>0</v>
      </c>
      <c r="V1210" s="49">
        <f>IF('３　回答貼付シート'!X1207="ない",0,IF('３　回答貼付シート'!X1207="１～２日ある",1,IF('３　回答貼付シート'!X1207="３～５日ある",2,IF('３　回答貼付シート'!X1207="ほぼ毎日ある",3,))))</f>
        <v>0</v>
      </c>
      <c r="W1210" s="49">
        <f>IF('３　回答貼付シート'!Y1207="ない",0,IF('３　回答貼付シート'!Y1207="１～２日ある",1,IF('３　回答貼付シート'!Y1207="３～５日ある",2,IF('３　回答貼付シート'!Y1207="ほぼ毎日ある",3,))))</f>
        <v>0</v>
      </c>
      <c r="X1210" s="49">
        <f>IF('３　回答貼付シート'!Z1207="ない",0,IF('３　回答貼付シート'!Z1207="１～２日ある",1,IF('３　回答貼付シート'!Z1207="３～５日ある",2,IF('３　回答貼付シート'!Z1207="ほぼ毎日ある",3,))))</f>
        <v>0</v>
      </c>
      <c r="Y1210" s="49">
        <f>IF('３　回答貼付シート'!AA1207="ない",0,IF('３　回答貼付シート'!AA1207="１～２日ある",1,IF('３　回答貼付シート'!AA1207="３～５日ある",2,IF('３　回答貼付シート'!AA1207="ほぼ毎日ある",3,))))</f>
        <v>0</v>
      </c>
      <c r="Z1210" s="49">
        <f>IF('３　回答貼付シート'!AB1207="ない",0,IF('３　回答貼付シート'!AB1207="１～２日ある",1,IF('３　回答貼付シート'!AB1207="３～５日ある",2,IF('３　回答貼付シート'!AB1207="ほぼ毎日ある",3,))))</f>
        <v>0</v>
      </c>
      <c r="AA1210" s="49">
        <f>IF('３　回答貼付シート'!AC1207="ない",0,IF('３　回答貼付シート'!AC1207="１～２日ある",1,IF('３　回答貼付シート'!AC1207="３～５日ある",2,IF('３　回答貼付シート'!AC1207="ほぼ毎日ある",3,))))</f>
        <v>0</v>
      </c>
      <c r="AB1210" s="49">
        <f>IF('３　回答貼付シート'!AD1207="ない",0,IF('３　回答貼付シート'!AD1207="１～２日ある",1,IF('３　回答貼付シート'!AD1207="３～５日ある",2,IF('３　回答貼付シート'!AD1207="ほぼ毎日ある",3,))))</f>
        <v>0</v>
      </c>
      <c r="AC1210" s="49">
        <f>IF('３　回答貼付シート'!AE1207="ない",0,IF('３　回答貼付シート'!AE1207="１～２日ある",1,IF('３　回答貼付シート'!AE1207="３～５日ある",2,IF('３　回答貼付シート'!AE1207="ほぼ毎日ある",3,))))</f>
        <v>0</v>
      </c>
      <c r="AD1210" s="49">
        <f>IF('３　回答貼付シート'!AF1207="ない",0,IF('３　回答貼付シート'!AF1207="１～２日ある",1,IF('３　回答貼付シート'!AF1207="３～５日ある",2,IF('３　回答貼付シート'!AF1207="ほぼ毎日ある",3,))))</f>
        <v>0</v>
      </c>
      <c r="AE1210" s="49">
        <f>IF('３　回答貼付シート'!AG1207="ない",0,IF('３　回答貼付シート'!AG1207="１～２日ある",1,IF('３　回答貼付シート'!AG1207="３～５日ある",2,IF('３　回答貼付シート'!AG1207="ほぼ毎日ある",3,))))</f>
        <v>0</v>
      </c>
      <c r="AF1210" s="49">
        <f>IF('３　回答貼付シート'!AH1207="ない",0,IF('３　回答貼付シート'!AH1207="１～２日ある",1,IF('３　回答貼付シート'!AH1207="３～５日ある",2,IF('３　回答貼付シート'!AH1207="ほぼ毎日ある",3,))))</f>
        <v>0</v>
      </c>
      <c r="AG1210" s="49">
        <f>IF('３　回答貼付シート'!AI1207="ない",0,IF('３　回答貼付シート'!AI1207="１～２日ある",1,IF('３　回答貼付シート'!AI1207="３～５日ある",2,IF('３　回答貼付シート'!AI1207="ほぼ毎日ある",3,))))</f>
        <v>0</v>
      </c>
      <c r="AH1210" s="49">
        <f>IF('３　回答貼付シート'!AJ1207="ない",0,IF('３　回答貼付シート'!AJ1207="１～２日ある",1,IF('３　回答貼付シート'!AJ1207="３～５日ある",2,IF('３　回答貼付シート'!AJ1207="ほぼ毎日ある",3,))))</f>
        <v>0</v>
      </c>
      <c r="AI1210" s="49">
        <f>IF('３　回答貼付シート'!AK1207="ない",0,IF('３　回答貼付シート'!AK1207="１～２日ある",1,IF('３　回答貼付シート'!AK1207="３～５日ある",2,IF('３　回答貼付シート'!AK1207="ほぼ毎日ある",3,))))</f>
        <v>0</v>
      </c>
      <c r="AJ1210" s="49">
        <f>IF('３　回答貼付シート'!AL1207="ない",0,IF('３　回答貼付シート'!AL1207="１～２日ある",1,IF('３　回答貼付シート'!AL1207="３～５日ある",2,IF('３　回答貼付シート'!AL1207="ほぼ毎日ある",3,))))</f>
        <v>0</v>
      </c>
      <c r="AK1210" s="49">
        <f>IF('３　回答貼付シート'!AM1207="ない",0,IF('３　回答貼付シート'!AM1207="１～２日ある",1,IF('３　回答貼付シート'!AM1207="３～５日ある",2,IF('３　回答貼付シート'!AM1207="ほぼ毎日ある",3,))))</f>
        <v>0</v>
      </c>
      <c r="AL1210" s="49">
        <f>'３　回答貼付シート'!$AN1207</f>
        <v>0</v>
      </c>
      <c r="AM1210" s="49" t="str">
        <f t="shared" si="131"/>
        <v/>
      </c>
      <c r="AN1210" s="49" t="str">
        <f t="shared" si="132"/>
        <v/>
      </c>
      <c r="AO1210" s="49" t="str">
        <f t="shared" si="133"/>
        <v/>
      </c>
      <c r="AP1210" s="49" t="str">
        <f t="shared" si="134"/>
        <v/>
      </c>
      <c r="AQ1210" s="49" t="str">
        <f t="shared" si="135"/>
        <v/>
      </c>
      <c r="AR1210" t="str">
        <f t="shared" si="136"/>
        <v>0</v>
      </c>
      <c r="AT1210" s="42"/>
    </row>
    <row r="1211" spans="1:46">
      <c r="A1211" s="49"/>
      <c r="B1211" s="49">
        <f t="shared" si="130"/>
        <v>0</v>
      </c>
      <c r="C1211" s="49">
        <f>IF('３　回答貼付シート'!$F1208&lt;&gt;0,VLOOKUP('３　回答貼付シート'!$F1208,$AR$2048:$AS$2054,2,FALSE),0)</f>
        <v>0</v>
      </c>
      <c r="D1211" s="49">
        <f>IF('３　回答貼付シート'!$G1208&lt;&gt;0,VLOOKUP(('３　回答貼付シート'!$G1208), $AR$2048:$AS$2054,2,FALSE),0)</f>
        <v>0</v>
      </c>
      <c r="E1211" s="49">
        <f>'３　回答貼付シート'!$H1208</f>
        <v>0</v>
      </c>
      <c r="F1211" s="49">
        <f>IF(E1211=0,0,VLOOKUP($B1211,'２　情報入力シート'!$A$2:$E$2049,5))</f>
        <v>0</v>
      </c>
      <c r="G1211" s="49">
        <f>IF('３　回答貼付シート'!I1208="ない",0,IF('３　回答貼付シート'!I1208="１～２日ある",1,IF('３　回答貼付シート'!I1208="３～５日ある",2,IF('３　回答貼付シート'!I1208="ほぼ毎日ある",3,))))</f>
        <v>0</v>
      </c>
      <c r="H1211" s="49">
        <f>IF('３　回答貼付シート'!J1208="ない",0,IF('３　回答貼付シート'!J1208="１～２日ある",1,IF('３　回答貼付シート'!J1208="３～５日ある",2,IF('３　回答貼付シート'!J1208="ほぼ毎日ある",3,))))</f>
        <v>0</v>
      </c>
      <c r="I1211" s="49">
        <f>IF('３　回答貼付シート'!K1208="ない",0,IF('３　回答貼付シート'!K1208="１～２日ある",1,IF('３　回答貼付シート'!K1208="３～５日ある",2,IF('３　回答貼付シート'!K1208="ほぼ毎日ある",3,))))</f>
        <v>0</v>
      </c>
      <c r="J1211" s="49">
        <f>IF('３　回答貼付シート'!L1208="ない",0,IF('３　回答貼付シート'!L1208="１～２日ある",1,IF('３　回答貼付シート'!L1208="３～５日ある",2,IF('３　回答貼付シート'!L1208="ほぼ毎日ある",3,))))</f>
        <v>0</v>
      </c>
      <c r="K1211" s="49">
        <f>IF('３　回答貼付シート'!M1208="ない",0,IF('３　回答貼付シート'!M1208="１～２日ある",1,IF('３　回答貼付シート'!M1208="３～５日ある",2,IF('３　回答貼付シート'!M1208="ほぼ毎日ある",3,))))</f>
        <v>0</v>
      </c>
      <c r="L1211" s="49">
        <f>IF('３　回答貼付シート'!N1208="ない",0,IF('３　回答貼付シート'!N1208="１～２日ある",1,IF('３　回答貼付シート'!N1208="３～５日ある",2,IF('３　回答貼付シート'!N1208="ほぼ毎日ある",3,))))</f>
        <v>0</v>
      </c>
      <c r="M1211" s="49">
        <f>IF('３　回答貼付シート'!O1208="ない",0,IF('３　回答貼付シート'!O1208="１～２日ある",1,IF('３　回答貼付シート'!O1208="３～５日ある",2,IF('３　回答貼付シート'!O1208="ほぼ毎日ある",3,))))</f>
        <v>0</v>
      </c>
      <c r="N1211" s="49">
        <f>IF('３　回答貼付シート'!P1208="ない",0,IF('３　回答貼付シート'!P1208="１～２日ある",1,IF('３　回答貼付シート'!P1208="３～５日ある",2,IF('３　回答貼付シート'!P1208="ほぼ毎日ある",3,))))</f>
        <v>0</v>
      </c>
      <c r="O1211" s="49">
        <f>IF('３　回答貼付シート'!Q1208="ない",0,IF('３　回答貼付シート'!Q1208="１～２日ある",1,IF('３　回答貼付シート'!Q1208="３～５日ある",2,IF('３　回答貼付シート'!Q1208="ほぼ毎日ある",3,))))</f>
        <v>0</v>
      </c>
      <c r="P1211" s="49">
        <f>IF('３　回答貼付シート'!R1208="ない",0,IF('３　回答貼付シート'!R1208="１～２日ある",1,IF('３　回答貼付シート'!R1208="３～５日ある",2,IF('３　回答貼付シート'!R1208="ほぼ毎日ある",3,))))</f>
        <v>0</v>
      </c>
      <c r="Q1211" s="49">
        <f>IF('３　回答貼付シート'!S1208="ない",0,IF('３　回答貼付シート'!S1208="１～２日ある",1,IF('３　回答貼付シート'!S1208="３～５日ある",2,IF('３　回答貼付シート'!S1208="ほぼ毎日ある",3,))))</f>
        <v>0</v>
      </c>
      <c r="R1211" s="49">
        <f>IF('３　回答貼付シート'!T1208="ない",0,IF('３　回答貼付シート'!T1208="１～２日ある",1,IF('３　回答貼付シート'!T1208="３～５日ある",2,IF('３　回答貼付シート'!T1208="ほぼ毎日ある",3,))))</f>
        <v>0</v>
      </c>
      <c r="S1211" s="49">
        <f>IF('３　回答貼付シート'!U1208="ない",0,IF('３　回答貼付シート'!U1208="１～２日ある",1,IF('３　回答貼付シート'!U1208="３～５日ある",2,IF('３　回答貼付シート'!U1208="ほぼ毎日ある",3,))))</f>
        <v>0</v>
      </c>
      <c r="T1211" s="49">
        <f>IF('３　回答貼付シート'!V1208="ない",0,IF('３　回答貼付シート'!V1208="１～２日ある",1,IF('３　回答貼付シート'!V1208="３～５日ある",2,IF('３　回答貼付シート'!V1208="ほぼ毎日ある",3,))))</f>
        <v>0</v>
      </c>
      <c r="U1211" s="49">
        <f>IF('３　回答貼付シート'!W1208="ない",0,IF('３　回答貼付シート'!W1208="１～２日ある",1,IF('３　回答貼付シート'!W1208="３～５日ある",2,IF('３　回答貼付シート'!W1208="ほぼ毎日ある",3,))))</f>
        <v>0</v>
      </c>
      <c r="V1211" s="49">
        <f>IF('３　回答貼付シート'!X1208="ない",0,IF('３　回答貼付シート'!X1208="１～２日ある",1,IF('３　回答貼付シート'!X1208="３～５日ある",2,IF('３　回答貼付シート'!X1208="ほぼ毎日ある",3,))))</f>
        <v>0</v>
      </c>
      <c r="W1211" s="49">
        <f>IF('３　回答貼付シート'!Y1208="ない",0,IF('３　回答貼付シート'!Y1208="１～２日ある",1,IF('３　回答貼付シート'!Y1208="３～５日ある",2,IF('３　回答貼付シート'!Y1208="ほぼ毎日ある",3,))))</f>
        <v>0</v>
      </c>
      <c r="X1211" s="49">
        <f>IF('３　回答貼付シート'!Z1208="ない",0,IF('３　回答貼付シート'!Z1208="１～２日ある",1,IF('３　回答貼付シート'!Z1208="３～５日ある",2,IF('３　回答貼付シート'!Z1208="ほぼ毎日ある",3,))))</f>
        <v>0</v>
      </c>
      <c r="Y1211" s="49">
        <f>IF('３　回答貼付シート'!AA1208="ない",0,IF('３　回答貼付シート'!AA1208="１～２日ある",1,IF('３　回答貼付シート'!AA1208="３～５日ある",2,IF('３　回答貼付シート'!AA1208="ほぼ毎日ある",3,))))</f>
        <v>0</v>
      </c>
      <c r="Z1211" s="49">
        <f>IF('３　回答貼付シート'!AB1208="ない",0,IF('３　回答貼付シート'!AB1208="１～２日ある",1,IF('３　回答貼付シート'!AB1208="３～５日ある",2,IF('３　回答貼付シート'!AB1208="ほぼ毎日ある",3,))))</f>
        <v>0</v>
      </c>
      <c r="AA1211" s="49">
        <f>IF('３　回答貼付シート'!AC1208="ない",0,IF('３　回答貼付シート'!AC1208="１～２日ある",1,IF('３　回答貼付シート'!AC1208="３～５日ある",2,IF('３　回答貼付シート'!AC1208="ほぼ毎日ある",3,))))</f>
        <v>0</v>
      </c>
      <c r="AB1211" s="49">
        <f>IF('３　回答貼付シート'!AD1208="ない",0,IF('３　回答貼付シート'!AD1208="１～２日ある",1,IF('３　回答貼付シート'!AD1208="３～５日ある",2,IF('３　回答貼付シート'!AD1208="ほぼ毎日ある",3,))))</f>
        <v>0</v>
      </c>
      <c r="AC1211" s="49">
        <f>IF('３　回答貼付シート'!AE1208="ない",0,IF('３　回答貼付シート'!AE1208="１～２日ある",1,IF('３　回答貼付シート'!AE1208="３～５日ある",2,IF('３　回答貼付シート'!AE1208="ほぼ毎日ある",3,))))</f>
        <v>0</v>
      </c>
      <c r="AD1211" s="49">
        <f>IF('３　回答貼付シート'!AF1208="ない",0,IF('３　回答貼付シート'!AF1208="１～２日ある",1,IF('３　回答貼付シート'!AF1208="３～５日ある",2,IF('３　回答貼付シート'!AF1208="ほぼ毎日ある",3,))))</f>
        <v>0</v>
      </c>
      <c r="AE1211" s="49">
        <f>IF('３　回答貼付シート'!AG1208="ない",0,IF('３　回答貼付シート'!AG1208="１～２日ある",1,IF('３　回答貼付シート'!AG1208="３～５日ある",2,IF('３　回答貼付シート'!AG1208="ほぼ毎日ある",3,))))</f>
        <v>0</v>
      </c>
      <c r="AF1211" s="49">
        <f>IF('３　回答貼付シート'!AH1208="ない",0,IF('３　回答貼付シート'!AH1208="１～２日ある",1,IF('３　回答貼付シート'!AH1208="３～５日ある",2,IF('３　回答貼付シート'!AH1208="ほぼ毎日ある",3,))))</f>
        <v>0</v>
      </c>
      <c r="AG1211" s="49">
        <f>IF('３　回答貼付シート'!AI1208="ない",0,IF('３　回答貼付シート'!AI1208="１～２日ある",1,IF('３　回答貼付シート'!AI1208="３～５日ある",2,IF('３　回答貼付シート'!AI1208="ほぼ毎日ある",3,))))</f>
        <v>0</v>
      </c>
      <c r="AH1211" s="49">
        <f>IF('３　回答貼付シート'!AJ1208="ない",0,IF('３　回答貼付シート'!AJ1208="１～２日ある",1,IF('３　回答貼付シート'!AJ1208="３～５日ある",2,IF('３　回答貼付シート'!AJ1208="ほぼ毎日ある",3,))))</f>
        <v>0</v>
      </c>
      <c r="AI1211" s="49">
        <f>IF('３　回答貼付シート'!AK1208="ない",0,IF('３　回答貼付シート'!AK1208="１～２日ある",1,IF('３　回答貼付シート'!AK1208="３～５日ある",2,IF('３　回答貼付シート'!AK1208="ほぼ毎日ある",3,))))</f>
        <v>0</v>
      </c>
      <c r="AJ1211" s="49">
        <f>IF('３　回答貼付シート'!AL1208="ない",0,IF('３　回答貼付シート'!AL1208="１～２日ある",1,IF('３　回答貼付シート'!AL1208="３～５日ある",2,IF('３　回答貼付シート'!AL1208="ほぼ毎日ある",3,))))</f>
        <v>0</v>
      </c>
      <c r="AK1211" s="49">
        <f>IF('３　回答貼付シート'!AM1208="ない",0,IF('３　回答貼付シート'!AM1208="１～２日ある",1,IF('３　回答貼付シート'!AM1208="３～５日ある",2,IF('３　回答貼付シート'!AM1208="ほぼ毎日ある",3,))))</f>
        <v>0</v>
      </c>
      <c r="AL1211" s="49">
        <f>'３　回答貼付シート'!$AN1208</f>
        <v>0</v>
      </c>
      <c r="AM1211" s="49" t="str">
        <f t="shared" si="131"/>
        <v/>
      </c>
      <c r="AN1211" s="49" t="str">
        <f t="shared" si="132"/>
        <v/>
      </c>
      <c r="AO1211" s="49" t="str">
        <f t="shared" si="133"/>
        <v/>
      </c>
      <c r="AP1211" s="49" t="str">
        <f t="shared" si="134"/>
        <v/>
      </c>
      <c r="AQ1211" s="49" t="str">
        <f t="shared" si="135"/>
        <v/>
      </c>
      <c r="AR1211" t="str">
        <f t="shared" si="136"/>
        <v>0</v>
      </c>
      <c r="AT1211" s="42"/>
    </row>
    <row r="1212" spans="1:46">
      <c r="A1212" s="49"/>
      <c r="B1212" s="49">
        <f t="shared" si="130"/>
        <v>0</v>
      </c>
      <c r="C1212" s="49">
        <f>IF('３　回答貼付シート'!$F1209&lt;&gt;0,VLOOKUP('３　回答貼付シート'!$F1209,$AR$2048:$AS$2054,2,FALSE),0)</f>
        <v>0</v>
      </c>
      <c r="D1212" s="49">
        <f>IF('３　回答貼付シート'!$G1209&lt;&gt;0,VLOOKUP(('３　回答貼付シート'!$G1209), $AR$2048:$AS$2054,2,FALSE),0)</f>
        <v>0</v>
      </c>
      <c r="E1212" s="49">
        <f>'３　回答貼付シート'!$H1209</f>
        <v>0</v>
      </c>
      <c r="F1212" s="49">
        <f>IF(E1212=0,0,VLOOKUP($B1212,'２　情報入力シート'!$A$2:$E$2049,5))</f>
        <v>0</v>
      </c>
      <c r="G1212" s="49">
        <f>IF('３　回答貼付シート'!I1209="ない",0,IF('３　回答貼付シート'!I1209="１～２日ある",1,IF('３　回答貼付シート'!I1209="３～５日ある",2,IF('３　回答貼付シート'!I1209="ほぼ毎日ある",3,))))</f>
        <v>0</v>
      </c>
      <c r="H1212" s="49">
        <f>IF('３　回答貼付シート'!J1209="ない",0,IF('３　回答貼付シート'!J1209="１～２日ある",1,IF('３　回答貼付シート'!J1209="３～５日ある",2,IF('３　回答貼付シート'!J1209="ほぼ毎日ある",3,))))</f>
        <v>0</v>
      </c>
      <c r="I1212" s="49">
        <f>IF('３　回答貼付シート'!K1209="ない",0,IF('３　回答貼付シート'!K1209="１～２日ある",1,IF('３　回答貼付シート'!K1209="３～５日ある",2,IF('３　回答貼付シート'!K1209="ほぼ毎日ある",3,))))</f>
        <v>0</v>
      </c>
      <c r="J1212" s="49">
        <f>IF('３　回答貼付シート'!L1209="ない",0,IF('３　回答貼付シート'!L1209="１～２日ある",1,IF('３　回答貼付シート'!L1209="３～５日ある",2,IF('３　回答貼付シート'!L1209="ほぼ毎日ある",3,))))</f>
        <v>0</v>
      </c>
      <c r="K1212" s="49">
        <f>IF('３　回答貼付シート'!M1209="ない",0,IF('３　回答貼付シート'!M1209="１～２日ある",1,IF('３　回答貼付シート'!M1209="３～５日ある",2,IF('３　回答貼付シート'!M1209="ほぼ毎日ある",3,))))</f>
        <v>0</v>
      </c>
      <c r="L1212" s="49">
        <f>IF('３　回答貼付シート'!N1209="ない",0,IF('３　回答貼付シート'!N1209="１～２日ある",1,IF('３　回答貼付シート'!N1209="３～５日ある",2,IF('３　回答貼付シート'!N1209="ほぼ毎日ある",3,))))</f>
        <v>0</v>
      </c>
      <c r="M1212" s="49">
        <f>IF('３　回答貼付シート'!O1209="ない",0,IF('３　回答貼付シート'!O1209="１～２日ある",1,IF('３　回答貼付シート'!O1209="３～５日ある",2,IF('３　回答貼付シート'!O1209="ほぼ毎日ある",3,))))</f>
        <v>0</v>
      </c>
      <c r="N1212" s="49">
        <f>IF('３　回答貼付シート'!P1209="ない",0,IF('３　回答貼付シート'!P1209="１～２日ある",1,IF('３　回答貼付シート'!P1209="３～５日ある",2,IF('３　回答貼付シート'!P1209="ほぼ毎日ある",3,))))</f>
        <v>0</v>
      </c>
      <c r="O1212" s="49">
        <f>IF('３　回答貼付シート'!Q1209="ない",0,IF('３　回答貼付シート'!Q1209="１～２日ある",1,IF('３　回答貼付シート'!Q1209="３～５日ある",2,IF('３　回答貼付シート'!Q1209="ほぼ毎日ある",3,))))</f>
        <v>0</v>
      </c>
      <c r="P1212" s="49">
        <f>IF('３　回答貼付シート'!R1209="ない",0,IF('３　回答貼付シート'!R1209="１～２日ある",1,IF('３　回答貼付シート'!R1209="３～５日ある",2,IF('３　回答貼付シート'!R1209="ほぼ毎日ある",3,))))</f>
        <v>0</v>
      </c>
      <c r="Q1212" s="49">
        <f>IF('３　回答貼付シート'!S1209="ない",0,IF('３　回答貼付シート'!S1209="１～２日ある",1,IF('３　回答貼付シート'!S1209="３～５日ある",2,IF('３　回答貼付シート'!S1209="ほぼ毎日ある",3,))))</f>
        <v>0</v>
      </c>
      <c r="R1212" s="49">
        <f>IF('３　回答貼付シート'!T1209="ない",0,IF('３　回答貼付シート'!T1209="１～２日ある",1,IF('３　回答貼付シート'!T1209="３～５日ある",2,IF('３　回答貼付シート'!T1209="ほぼ毎日ある",3,))))</f>
        <v>0</v>
      </c>
      <c r="S1212" s="49">
        <f>IF('３　回答貼付シート'!U1209="ない",0,IF('３　回答貼付シート'!U1209="１～２日ある",1,IF('３　回答貼付シート'!U1209="３～５日ある",2,IF('３　回答貼付シート'!U1209="ほぼ毎日ある",3,))))</f>
        <v>0</v>
      </c>
      <c r="T1212" s="49">
        <f>IF('３　回答貼付シート'!V1209="ない",0,IF('３　回答貼付シート'!V1209="１～２日ある",1,IF('３　回答貼付シート'!V1209="３～５日ある",2,IF('３　回答貼付シート'!V1209="ほぼ毎日ある",3,))))</f>
        <v>0</v>
      </c>
      <c r="U1212" s="49">
        <f>IF('３　回答貼付シート'!W1209="ない",0,IF('３　回答貼付シート'!W1209="１～２日ある",1,IF('３　回答貼付シート'!W1209="３～５日ある",2,IF('３　回答貼付シート'!W1209="ほぼ毎日ある",3,))))</f>
        <v>0</v>
      </c>
      <c r="V1212" s="49">
        <f>IF('３　回答貼付シート'!X1209="ない",0,IF('３　回答貼付シート'!X1209="１～２日ある",1,IF('３　回答貼付シート'!X1209="３～５日ある",2,IF('３　回答貼付シート'!X1209="ほぼ毎日ある",3,))))</f>
        <v>0</v>
      </c>
      <c r="W1212" s="49">
        <f>IF('３　回答貼付シート'!Y1209="ない",0,IF('３　回答貼付シート'!Y1209="１～２日ある",1,IF('３　回答貼付シート'!Y1209="３～５日ある",2,IF('３　回答貼付シート'!Y1209="ほぼ毎日ある",3,))))</f>
        <v>0</v>
      </c>
      <c r="X1212" s="49">
        <f>IF('３　回答貼付シート'!Z1209="ない",0,IF('３　回答貼付シート'!Z1209="１～２日ある",1,IF('３　回答貼付シート'!Z1209="３～５日ある",2,IF('３　回答貼付シート'!Z1209="ほぼ毎日ある",3,))))</f>
        <v>0</v>
      </c>
      <c r="Y1212" s="49">
        <f>IF('３　回答貼付シート'!AA1209="ない",0,IF('３　回答貼付シート'!AA1209="１～２日ある",1,IF('３　回答貼付シート'!AA1209="３～５日ある",2,IF('３　回答貼付シート'!AA1209="ほぼ毎日ある",3,))))</f>
        <v>0</v>
      </c>
      <c r="Z1212" s="49">
        <f>IF('３　回答貼付シート'!AB1209="ない",0,IF('３　回答貼付シート'!AB1209="１～２日ある",1,IF('３　回答貼付シート'!AB1209="３～５日ある",2,IF('３　回答貼付シート'!AB1209="ほぼ毎日ある",3,))))</f>
        <v>0</v>
      </c>
      <c r="AA1212" s="49">
        <f>IF('３　回答貼付シート'!AC1209="ない",0,IF('３　回答貼付シート'!AC1209="１～２日ある",1,IF('３　回答貼付シート'!AC1209="３～５日ある",2,IF('３　回答貼付シート'!AC1209="ほぼ毎日ある",3,))))</f>
        <v>0</v>
      </c>
      <c r="AB1212" s="49">
        <f>IF('３　回答貼付シート'!AD1209="ない",0,IF('３　回答貼付シート'!AD1209="１～２日ある",1,IF('３　回答貼付シート'!AD1209="３～５日ある",2,IF('３　回答貼付シート'!AD1209="ほぼ毎日ある",3,))))</f>
        <v>0</v>
      </c>
      <c r="AC1212" s="49">
        <f>IF('３　回答貼付シート'!AE1209="ない",0,IF('３　回答貼付シート'!AE1209="１～２日ある",1,IF('３　回答貼付シート'!AE1209="３～５日ある",2,IF('３　回答貼付シート'!AE1209="ほぼ毎日ある",3,))))</f>
        <v>0</v>
      </c>
      <c r="AD1212" s="49">
        <f>IF('３　回答貼付シート'!AF1209="ない",0,IF('３　回答貼付シート'!AF1209="１～２日ある",1,IF('３　回答貼付シート'!AF1209="３～５日ある",2,IF('３　回答貼付シート'!AF1209="ほぼ毎日ある",3,))))</f>
        <v>0</v>
      </c>
      <c r="AE1212" s="49">
        <f>IF('３　回答貼付シート'!AG1209="ない",0,IF('３　回答貼付シート'!AG1209="１～２日ある",1,IF('３　回答貼付シート'!AG1209="３～５日ある",2,IF('３　回答貼付シート'!AG1209="ほぼ毎日ある",3,))))</f>
        <v>0</v>
      </c>
      <c r="AF1212" s="49">
        <f>IF('３　回答貼付シート'!AH1209="ない",0,IF('３　回答貼付シート'!AH1209="１～２日ある",1,IF('３　回答貼付シート'!AH1209="３～５日ある",2,IF('３　回答貼付シート'!AH1209="ほぼ毎日ある",3,))))</f>
        <v>0</v>
      </c>
      <c r="AG1212" s="49">
        <f>IF('３　回答貼付シート'!AI1209="ない",0,IF('３　回答貼付シート'!AI1209="１～２日ある",1,IF('３　回答貼付シート'!AI1209="３～５日ある",2,IF('３　回答貼付シート'!AI1209="ほぼ毎日ある",3,))))</f>
        <v>0</v>
      </c>
      <c r="AH1212" s="49">
        <f>IF('３　回答貼付シート'!AJ1209="ない",0,IF('３　回答貼付シート'!AJ1209="１～２日ある",1,IF('３　回答貼付シート'!AJ1209="３～５日ある",2,IF('３　回答貼付シート'!AJ1209="ほぼ毎日ある",3,))))</f>
        <v>0</v>
      </c>
      <c r="AI1212" s="49">
        <f>IF('３　回答貼付シート'!AK1209="ない",0,IF('３　回答貼付シート'!AK1209="１～２日ある",1,IF('３　回答貼付シート'!AK1209="３～５日ある",2,IF('３　回答貼付シート'!AK1209="ほぼ毎日ある",3,))))</f>
        <v>0</v>
      </c>
      <c r="AJ1212" s="49">
        <f>IF('３　回答貼付シート'!AL1209="ない",0,IF('３　回答貼付シート'!AL1209="１～２日ある",1,IF('３　回答貼付シート'!AL1209="３～５日ある",2,IF('３　回答貼付シート'!AL1209="ほぼ毎日ある",3,))))</f>
        <v>0</v>
      </c>
      <c r="AK1212" s="49">
        <f>IF('３　回答貼付シート'!AM1209="ない",0,IF('３　回答貼付シート'!AM1209="１～２日ある",1,IF('３　回答貼付シート'!AM1209="３～５日ある",2,IF('３　回答貼付シート'!AM1209="ほぼ毎日ある",3,))))</f>
        <v>0</v>
      </c>
      <c r="AL1212" s="49">
        <f>'３　回答貼付シート'!$AN1209</f>
        <v>0</v>
      </c>
      <c r="AM1212" s="49" t="str">
        <f t="shared" si="131"/>
        <v/>
      </c>
      <c r="AN1212" s="49" t="str">
        <f t="shared" si="132"/>
        <v/>
      </c>
      <c r="AO1212" s="49" t="str">
        <f t="shared" si="133"/>
        <v/>
      </c>
      <c r="AP1212" s="49" t="str">
        <f t="shared" si="134"/>
        <v/>
      </c>
      <c r="AQ1212" s="49" t="str">
        <f t="shared" si="135"/>
        <v/>
      </c>
      <c r="AR1212" t="str">
        <f t="shared" si="136"/>
        <v>0</v>
      </c>
      <c r="AT1212" s="42"/>
    </row>
    <row r="1213" spans="1:46">
      <c r="A1213" s="49"/>
      <c r="B1213" s="49">
        <f t="shared" si="130"/>
        <v>0</v>
      </c>
      <c r="C1213" s="49">
        <f>IF('３　回答貼付シート'!$F1210&lt;&gt;0,VLOOKUP('３　回答貼付シート'!$F1210,$AR$2048:$AS$2054,2,FALSE),0)</f>
        <v>0</v>
      </c>
      <c r="D1213" s="49">
        <f>IF('３　回答貼付シート'!$G1210&lt;&gt;0,VLOOKUP(('３　回答貼付シート'!$G1210), $AR$2048:$AS$2054,2,FALSE),0)</f>
        <v>0</v>
      </c>
      <c r="E1213" s="49">
        <f>'３　回答貼付シート'!$H1210</f>
        <v>0</v>
      </c>
      <c r="F1213" s="49">
        <f>IF(E1213=0,0,VLOOKUP($B1213,'２　情報入力シート'!$A$2:$E$2049,5))</f>
        <v>0</v>
      </c>
      <c r="G1213" s="49">
        <f>IF('３　回答貼付シート'!I1210="ない",0,IF('３　回答貼付シート'!I1210="１～２日ある",1,IF('３　回答貼付シート'!I1210="３～５日ある",2,IF('３　回答貼付シート'!I1210="ほぼ毎日ある",3,))))</f>
        <v>0</v>
      </c>
      <c r="H1213" s="49">
        <f>IF('３　回答貼付シート'!J1210="ない",0,IF('３　回答貼付シート'!J1210="１～２日ある",1,IF('３　回答貼付シート'!J1210="３～５日ある",2,IF('３　回答貼付シート'!J1210="ほぼ毎日ある",3,))))</f>
        <v>0</v>
      </c>
      <c r="I1213" s="49">
        <f>IF('３　回答貼付シート'!K1210="ない",0,IF('３　回答貼付シート'!K1210="１～２日ある",1,IF('３　回答貼付シート'!K1210="３～５日ある",2,IF('３　回答貼付シート'!K1210="ほぼ毎日ある",3,))))</f>
        <v>0</v>
      </c>
      <c r="J1213" s="49">
        <f>IF('３　回答貼付シート'!L1210="ない",0,IF('３　回答貼付シート'!L1210="１～２日ある",1,IF('３　回答貼付シート'!L1210="３～５日ある",2,IF('３　回答貼付シート'!L1210="ほぼ毎日ある",3,))))</f>
        <v>0</v>
      </c>
      <c r="K1213" s="49">
        <f>IF('３　回答貼付シート'!M1210="ない",0,IF('３　回答貼付シート'!M1210="１～２日ある",1,IF('３　回答貼付シート'!M1210="３～５日ある",2,IF('３　回答貼付シート'!M1210="ほぼ毎日ある",3,))))</f>
        <v>0</v>
      </c>
      <c r="L1213" s="49">
        <f>IF('３　回答貼付シート'!N1210="ない",0,IF('３　回答貼付シート'!N1210="１～２日ある",1,IF('３　回答貼付シート'!N1210="３～５日ある",2,IF('３　回答貼付シート'!N1210="ほぼ毎日ある",3,))))</f>
        <v>0</v>
      </c>
      <c r="M1213" s="49">
        <f>IF('３　回答貼付シート'!O1210="ない",0,IF('３　回答貼付シート'!O1210="１～２日ある",1,IF('３　回答貼付シート'!O1210="３～５日ある",2,IF('３　回答貼付シート'!O1210="ほぼ毎日ある",3,))))</f>
        <v>0</v>
      </c>
      <c r="N1213" s="49">
        <f>IF('３　回答貼付シート'!P1210="ない",0,IF('３　回答貼付シート'!P1210="１～２日ある",1,IF('３　回答貼付シート'!P1210="３～５日ある",2,IF('３　回答貼付シート'!P1210="ほぼ毎日ある",3,))))</f>
        <v>0</v>
      </c>
      <c r="O1213" s="49">
        <f>IF('３　回答貼付シート'!Q1210="ない",0,IF('３　回答貼付シート'!Q1210="１～２日ある",1,IF('３　回答貼付シート'!Q1210="３～５日ある",2,IF('３　回答貼付シート'!Q1210="ほぼ毎日ある",3,))))</f>
        <v>0</v>
      </c>
      <c r="P1213" s="49">
        <f>IF('３　回答貼付シート'!R1210="ない",0,IF('３　回答貼付シート'!R1210="１～２日ある",1,IF('３　回答貼付シート'!R1210="３～５日ある",2,IF('３　回答貼付シート'!R1210="ほぼ毎日ある",3,))))</f>
        <v>0</v>
      </c>
      <c r="Q1213" s="49">
        <f>IF('３　回答貼付シート'!S1210="ない",0,IF('３　回答貼付シート'!S1210="１～２日ある",1,IF('３　回答貼付シート'!S1210="３～５日ある",2,IF('３　回答貼付シート'!S1210="ほぼ毎日ある",3,))))</f>
        <v>0</v>
      </c>
      <c r="R1213" s="49">
        <f>IF('３　回答貼付シート'!T1210="ない",0,IF('３　回答貼付シート'!T1210="１～２日ある",1,IF('３　回答貼付シート'!T1210="３～５日ある",2,IF('３　回答貼付シート'!T1210="ほぼ毎日ある",3,))))</f>
        <v>0</v>
      </c>
      <c r="S1213" s="49">
        <f>IF('３　回答貼付シート'!U1210="ない",0,IF('３　回答貼付シート'!U1210="１～２日ある",1,IF('３　回答貼付シート'!U1210="３～５日ある",2,IF('３　回答貼付シート'!U1210="ほぼ毎日ある",3,))))</f>
        <v>0</v>
      </c>
      <c r="T1213" s="49">
        <f>IF('３　回答貼付シート'!V1210="ない",0,IF('３　回答貼付シート'!V1210="１～２日ある",1,IF('３　回答貼付シート'!V1210="３～５日ある",2,IF('３　回答貼付シート'!V1210="ほぼ毎日ある",3,))))</f>
        <v>0</v>
      </c>
      <c r="U1213" s="49">
        <f>IF('３　回答貼付シート'!W1210="ない",0,IF('３　回答貼付シート'!W1210="１～２日ある",1,IF('３　回答貼付シート'!W1210="３～５日ある",2,IF('３　回答貼付シート'!W1210="ほぼ毎日ある",3,))))</f>
        <v>0</v>
      </c>
      <c r="V1213" s="49">
        <f>IF('３　回答貼付シート'!X1210="ない",0,IF('３　回答貼付シート'!X1210="１～２日ある",1,IF('３　回答貼付シート'!X1210="３～５日ある",2,IF('３　回答貼付シート'!X1210="ほぼ毎日ある",3,))))</f>
        <v>0</v>
      </c>
      <c r="W1213" s="49">
        <f>IF('３　回答貼付シート'!Y1210="ない",0,IF('３　回答貼付シート'!Y1210="１～２日ある",1,IF('３　回答貼付シート'!Y1210="３～５日ある",2,IF('３　回答貼付シート'!Y1210="ほぼ毎日ある",3,))))</f>
        <v>0</v>
      </c>
      <c r="X1213" s="49">
        <f>IF('３　回答貼付シート'!Z1210="ない",0,IF('３　回答貼付シート'!Z1210="１～２日ある",1,IF('３　回答貼付シート'!Z1210="３～５日ある",2,IF('３　回答貼付シート'!Z1210="ほぼ毎日ある",3,))))</f>
        <v>0</v>
      </c>
      <c r="Y1213" s="49">
        <f>IF('３　回答貼付シート'!AA1210="ない",0,IF('３　回答貼付シート'!AA1210="１～２日ある",1,IF('３　回答貼付シート'!AA1210="３～５日ある",2,IF('３　回答貼付シート'!AA1210="ほぼ毎日ある",3,))))</f>
        <v>0</v>
      </c>
      <c r="Z1213" s="49">
        <f>IF('３　回答貼付シート'!AB1210="ない",0,IF('３　回答貼付シート'!AB1210="１～２日ある",1,IF('３　回答貼付シート'!AB1210="３～５日ある",2,IF('３　回答貼付シート'!AB1210="ほぼ毎日ある",3,))))</f>
        <v>0</v>
      </c>
      <c r="AA1213" s="49">
        <f>IF('３　回答貼付シート'!AC1210="ない",0,IF('３　回答貼付シート'!AC1210="１～２日ある",1,IF('３　回答貼付シート'!AC1210="３～５日ある",2,IF('３　回答貼付シート'!AC1210="ほぼ毎日ある",3,))))</f>
        <v>0</v>
      </c>
      <c r="AB1213" s="49">
        <f>IF('３　回答貼付シート'!AD1210="ない",0,IF('３　回答貼付シート'!AD1210="１～２日ある",1,IF('３　回答貼付シート'!AD1210="３～５日ある",2,IF('３　回答貼付シート'!AD1210="ほぼ毎日ある",3,))))</f>
        <v>0</v>
      </c>
      <c r="AC1213" s="49">
        <f>IF('３　回答貼付シート'!AE1210="ない",0,IF('３　回答貼付シート'!AE1210="１～２日ある",1,IF('３　回答貼付シート'!AE1210="３～５日ある",2,IF('３　回答貼付シート'!AE1210="ほぼ毎日ある",3,))))</f>
        <v>0</v>
      </c>
      <c r="AD1213" s="49">
        <f>IF('３　回答貼付シート'!AF1210="ない",0,IF('３　回答貼付シート'!AF1210="１～２日ある",1,IF('３　回答貼付シート'!AF1210="３～５日ある",2,IF('３　回答貼付シート'!AF1210="ほぼ毎日ある",3,))))</f>
        <v>0</v>
      </c>
      <c r="AE1213" s="49">
        <f>IF('３　回答貼付シート'!AG1210="ない",0,IF('３　回答貼付シート'!AG1210="１～２日ある",1,IF('３　回答貼付シート'!AG1210="３～５日ある",2,IF('３　回答貼付シート'!AG1210="ほぼ毎日ある",3,))))</f>
        <v>0</v>
      </c>
      <c r="AF1213" s="49">
        <f>IF('３　回答貼付シート'!AH1210="ない",0,IF('３　回答貼付シート'!AH1210="１～２日ある",1,IF('３　回答貼付シート'!AH1210="３～５日ある",2,IF('３　回答貼付シート'!AH1210="ほぼ毎日ある",3,))))</f>
        <v>0</v>
      </c>
      <c r="AG1213" s="49">
        <f>IF('３　回答貼付シート'!AI1210="ない",0,IF('３　回答貼付シート'!AI1210="１～２日ある",1,IF('３　回答貼付シート'!AI1210="３～５日ある",2,IF('３　回答貼付シート'!AI1210="ほぼ毎日ある",3,))))</f>
        <v>0</v>
      </c>
      <c r="AH1213" s="49">
        <f>IF('３　回答貼付シート'!AJ1210="ない",0,IF('３　回答貼付シート'!AJ1210="１～２日ある",1,IF('３　回答貼付シート'!AJ1210="３～５日ある",2,IF('３　回答貼付シート'!AJ1210="ほぼ毎日ある",3,))))</f>
        <v>0</v>
      </c>
      <c r="AI1213" s="49">
        <f>IF('３　回答貼付シート'!AK1210="ない",0,IF('３　回答貼付シート'!AK1210="１～２日ある",1,IF('３　回答貼付シート'!AK1210="３～５日ある",2,IF('３　回答貼付シート'!AK1210="ほぼ毎日ある",3,))))</f>
        <v>0</v>
      </c>
      <c r="AJ1213" s="49">
        <f>IF('３　回答貼付シート'!AL1210="ない",0,IF('３　回答貼付シート'!AL1210="１～２日ある",1,IF('３　回答貼付シート'!AL1210="３～５日ある",2,IF('３　回答貼付シート'!AL1210="ほぼ毎日ある",3,))))</f>
        <v>0</v>
      </c>
      <c r="AK1213" s="49">
        <f>IF('３　回答貼付シート'!AM1210="ない",0,IF('３　回答貼付シート'!AM1210="１～２日ある",1,IF('３　回答貼付シート'!AM1210="３～５日ある",2,IF('３　回答貼付シート'!AM1210="ほぼ毎日ある",3,))))</f>
        <v>0</v>
      </c>
      <c r="AL1213" s="49">
        <f>'３　回答貼付シート'!$AN1210</f>
        <v>0</v>
      </c>
      <c r="AM1213" s="49" t="str">
        <f t="shared" si="131"/>
        <v/>
      </c>
      <c r="AN1213" s="49" t="str">
        <f t="shared" si="132"/>
        <v/>
      </c>
      <c r="AO1213" s="49" t="str">
        <f t="shared" si="133"/>
        <v/>
      </c>
      <c r="AP1213" s="49" t="str">
        <f t="shared" si="134"/>
        <v/>
      </c>
      <c r="AQ1213" s="49" t="str">
        <f t="shared" si="135"/>
        <v/>
      </c>
      <c r="AR1213" t="str">
        <f t="shared" si="136"/>
        <v>0</v>
      </c>
      <c r="AT1213" s="42"/>
    </row>
    <row r="1214" spans="1:46">
      <c r="A1214" s="49"/>
      <c r="B1214" s="49">
        <f t="shared" si="130"/>
        <v>0</v>
      </c>
      <c r="C1214" s="49">
        <f>IF('３　回答貼付シート'!$F1211&lt;&gt;0,VLOOKUP('３　回答貼付シート'!$F1211,$AR$2048:$AS$2054,2,FALSE),0)</f>
        <v>0</v>
      </c>
      <c r="D1214" s="49">
        <f>IF('３　回答貼付シート'!$G1211&lt;&gt;0,VLOOKUP(('３　回答貼付シート'!$G1211), $AR$2048:$AS$2054,2,FALSE),0)</f>
        <v>0</v>
      </c>
      <c r="E1214" s="49">
        <f>'３　回答貼付シート'!$H1211</f>
        <v>0</v>
      </c>
      <c r="F1214" s="49">
        <f>IF(E1214=0,0,VLOOKUP($B1214,'２　情報入力シート'!$A$2:$E$2049,5))</f>
        <v>0</v>
      </c>
      <c r="G1214" s="49">
        <f>IF('３　回答貼付シート'!I1211="ない",0,IF('３　回答貼付シート'!I1211="１～２日ある",1,IF('３　回答貼付シート'!I1211="３～５日ある",2,IF('３　回答貼付シート'!I1211="ほぼ毎日ある",3,))))</f>
        <v>0</v>
      </c>
      <c r="H1214" s="49">
        <f>IF('３　回答貼付シート'!J1211="ない",0,IF('３　回答貼付シート'!J1211="１～２日ある",1,IF('３　回答貼付シート'!J1211="３～５日ある",2,IF('３　回答貼付シート'!J1211="ほぼ毎日ある",3,))))</f>
        <v>0</v>
      </c>
      <c r="I1214" s="49">
        <f>IF('３　回答貼付シート'!K1211="ない",0,IF('３　回答貼付シート'!K1211="１～２日ある",1,IF('３　回答貼付シート'!K1211="３～５日ある",2,IF('３　回答貼付シート'!K1211="ほぼ毎日ある",3,))))</f>
        <v>0</v>
      </c>
      <c r="J1214" s="49">
        <f>IF('３　回答貼付シート'!L1211="ない",0,IF('３　回答貼付シート'!L1211="１～２日ある",1,IF('３　回答貼付シート'!L1211="３～５日ある",2,IF('３　回答貼付シート'!L1211="ほぼ毎日ある",3,))))</f>
        <v>0</v>
      </c>
      <c r="K1214" s="49">
        <f>IF('３　回答貼付シート'!M1211="ない",0,IF('３　回答貼付シート'!M1211="１～２日ある",1,IF('３　回答貼付シート'!M1211="３～５日ある",2,IF('３　回答貼付シート'!M1211="ほぼ毎日ある",3,))))</f>
        <v>0</v>
      </c>
      <c r="L1214" s="49">
        <f>IF('３　回答貼付シート'!N1211="ない",0,IF('３　回答貼付シート'!N1211="１～２日ある",1,IF('３　回答貼付シート'!N1211="３～５日ある",2,IF('３　回答貼付シート'!N1211="ほぼ毎日ある",3,))))</f>
        <v>0</v>
      </c>
      <c r="M1214" s="49">
        <f>IF('３　回答貼付シート'!O1211="ない",0,IF('３　回答貼付シート'!O1211="１～２日ある",1,IF('３　回答貼付シート'!O1211="３～５日ある",2,IF('３　回答貼付シート'!O1211="ほぼ毎日ある",3,))))</f>
        <v>0</v>
      </c>
      <c r="N1214" s="49">
        <f>IF('３　回答貼付シート'!P1211="ない",0,IF('３　回答貼付シート'!P1211="１～２日ある",1,IF('３　回答貼付シート'!P1211="３～５日ある",2,IF('３　回答貼付シート'!P1211="ほぼ毎日ある",3,))))</f>
        <v>0</v>
      </c>
      <c r="O1214" s="49">
        <f>IF('３　回答貼付シート'!Q1211="ない",0,IF('３　回答貼付シート'!Q1211="１～２日ある",1,IF('３　回答貼付シート'!Q1211="３～５日ある",2,IF('３　回答貼付シート'!Q1211="ほぼ毎日ある",3,))))</f>
        <v>0</v>
      </c>
      <c r="P1214" s="49">
        <f>IF('３　回答貼付シート'!R1211="ない",0,IF('３　回答貼付シート'!R1211="１～２日ある",1,IF('３　回答貼付シート'!R1211="３～５日ある",2,IF('３　回答貼付シート'!R1211="ほぼ毎日ある",3,))))</f>
        <v>0</v>
      </c>
      <c r="Q1214" s="49">
        <f>IF('３　回答貼付シート'!S1211="ない",0,IF('３　回答貼付シート'!S1211="１～２日ある",1,IF('３　回答貼付シート'!S1211="３～５日ある",2,IF('３　回答貼付シート'!S1211="ほぼ毎日ある",3,))))</f>
        <v>0</v>
      </c>
      <c r="R1214" s="49">
        <f>IF('３　回答貼付シート'!T1211="ない",0,IF('３　回答貼付シート'!T1211="１～２日ある",1,IF('３　回答貼付シート'!T1211="３～５日ある",2,IF('３　回答貼付シート'!T1211="ほぼ毎日ある",3,))))</f>
        <v>0</v>
      </c>
      <c r="S1214" s="49">
        <f>IF('３　回答貼付シート'!U1211="ない",0,IF('３　回答貼付シート'!U1211="１～２日ある",1,IF('３　回答貼付シート'!U1211="３～５日ある",2,IF('３　回答貼付シート'!U1211="ほぼ毎日ある",3,))))</f>
        <v>0</v>
      </c>
      <c r="T1214" s="49">
        <f>IF('３　回答貼付シート'!V1211="ない",0,IF('３　回答貼付シート'!V1211="１～２日ある",1,IF('３　回答貼付シート'!V1211="３～５日ある",2,IF('３　回答貼付シート'!V1211="ほぼ毎日ある",3,))))</f>
        <v>0</v>
      </c>
      <c r="U1214" s="49">
        <f>IF('３　回答貼付シート'!W1211="ない",0,IF('３　回答貼付シート'!W1211="１～２日ある",1,IF('３　回答貼付シート'!W1211="３～５日ある",2,IF('３　回答貼付シート'!W1211="ほぼ毎日ある",3,))))</f>
        <v>0</v>
      </c>
      <c r="V1214" s="49">
        <f>IF('３　回答貼付シート'!X1211="ない",0,IF('３　回答貼付シート'!X1211="１～２日ある",1,IF('３　回答貼付シート'!X1211="３～５日ある",2,IF('３　回答貼付シート'!X1211="ほぼ毎日ある",3,))))</f>
        <v>0</v>
      </c>
      <c r="W1214" s="49">
        <f>IF('３　回答貼付シート'!Y1211="ない",0,IF('３　回答貼付シート'!Y1211="１～２日ある",1,IF('３　回答貼付シート'!Y1211="３～５日ある",2,IF('３　回答貼付シート'!Y1211="ほぼ毎日ある",3,))))</f>
        <v>0</v>
      </c>
      <c r="X1214" s="49">
        <f>IF('３　回答貼付シート'!Z1211="ない",0,IF('３　回答貼付シート'!Z1211="１～２日ある",1,IF('３　回答貼付シート'!Z1211="３～５日ある",2,IF('３　回答貼付シート'!Z1211="ほぼ毎日ある",3,))))</f>
        <v>0</v>
      </c>
      <c r="Y1214" s="49">
        <f>IF('３　回答貼付シート'!AA1211="ない",0,IF('３　回答貼付シート'!AA1211="１～２日ある",1,IF('３　回答貼付シート'!AA1211="３～５日ある",2,IF('３　回答貼付シート'!AA1211="ほぼ毎日ある",3,))))</f>
        <v>0</v>
      </c>
      <c r="Z1214" s="49">
        <f>IF('３　回答貼付シート'!AB1211="ない",0,IF('３　回答貼付シート'!AB1211="１～２日ある",1,IF('３　回答貼付シート'!AB1211="３～５日ある",2,IF('３　回答貼付シート'!AB1211="ほぼ毎日ある",3,))))</f>
        <v>0</v>
      </c>
      <c r="AA1214" s="49">
        <f>IF('３　回答貼付シート'!AC1211="ない",0,IF('３　回答貼付シート'!AC1211="１～２日ある",1,IF('３　回答貼付シート'!AC1211="３～５日ある",2,IF('３　回答貼付シート'!AC1211="ほぼ毎日ある",3,))))</f>
        <v>0</v>
      </c>
      <c r="AB1214" s="49">
        <f>IF('３　回答貼付シート'!AD1211="ない",0,IF('３　回答貼付シート'!AD1211="１～２日ある",1,IF('３　回答貼付シート'!AD1211="３～５日ある",2,IF('３　回答貼付シート'!AD1211="ほぼ毎日ある",3,))))</f>
        <v>0</v>
      </c>
      <c r="AC1214" s="49">
        <f>IF('３　回答貼付シート'!AE1211="ない",0,IF('３　回答貼付シート'!AE1211="１～２日ある",1,IF('３　回答貼付シート'!AE1211="３～５日ある",2,IF('３　回答貼付シート'!AE1211="ほぼ毎日ある",3,))))</f>
        <v>0</v>
      </c>
      <c r="AD1214" s="49">
        <f>IF('３　回答貼付シート'!AF1211="ない",0,IF('３　回答貼付シート'!AF1211="１～２日ある",1,IF('３　回答貼付シート'!AF1211="３～５日ある",2,IF('３　回答貼付シート'!AF1211="ほぼ毎日ある",3,))))</f>
        <v>0</v>
      </c>
      <c r="AE1214" s="49">
        <f>IF('３　回答貼付シート'!AG1211="ない",0,IF('３　回答貼付シート'!AG1211="１～２日ある",1,IF('３　回答貼付シート'!AG1211="３～５日ある",2,IF('３　回答貼付シート'!AG1211="ほぼ毎日ある",3,))))</f>
        <v>0</v>
      </c>
      <c r="AF1214" s="49">
        <f>IF('３　回答貼付シート'!AH1211="ない",0,IF('３　回答貼付シート'!AH1211="１～２日ある",1,IF('３　回答貼付シート'!AH1211="３～５日ある",2,IF('３　回答貼付シート'!AH1211="ほぼ毎日ある",3,))))</f>
        <v>0</v>
      </c>
      <c r="AG1214" s="49">
        <f>IF('３　回答貼付シート'!AI1211="ない",0,IF('３　回答貼付シート'!AI1211="１～２日ある",1,IF('３　回答貼付シート'!AI1211="３～５日ある",2,IF('３　回答貼付シート'!AI1211="ほぼ毎日ある",3,))))</f>
        <v>0</v>
      </c>
      <c r="AH1214" s="49">
        <f>IF('３　回答貼付シート'!AJ1211="ない",0,IF('３　回答貼付シート'!AJ1211="１～２日ある",1,IF('３　回答貼付シート'!AJ1211="３～５日ある",2,IF('３　回答貼付シート'!AJ1211="ほぼ毎日ある",3,))))</f>
        <v>0</v>
      </c>
      <c r="AI1214" s="49">
        <f>IF('３　回答貼付シート'!AK1211="ない",0,IF('３　回答貼付シート'!AK1211="１～２日ある",1,IF('３　回答貼付シート'!AK1211="３～５日ある",2,IF('３　回答貼付シート'!AK1211="ほぼ毎日ある",3,))))</f>
        <v>0</v>
      </c>
      <c r="AJ1214" s="49">
        <f>IF('３　回答貼付シート'!AL1211="ない",0,IF('３　回答貼付シート'!AL1211="１～２日ある",1,IF('３　回答貼付シート'!AL1211="３～５日ある",2,IF('３　回答貼付シート'!AL1211="ほぼ毎日ある",3,))))</f>
        <v>0</v>
      </c>
      <c r="AK1214" s="49">
        <f>IF('３　回答貼付シート'!AM1211="ない",0,IF('３　回答貼付シート'!AM1211="１～２日ある",1,IF('３　回答貼付シート'!AM1211="３～５日ある",2,IF('３　回答貼付シート'!AM1211="ほぼ毎日ある",3,))))</f>
        <v>0</v>
      </c>
      <c r="AL1214" s="49">
        <f>'３　回答貼付シート'!$AN1211</f>
        <v>0</v>
      </c>
      <c r="AM1214" s="49" t="str">
        <f t="shared" si="131"/>
        <v/>
      </c>
      <c r="AN1214" s="49" t="str">
        <f t="shared" si="132"/>
        <v/>
      </c>
      <c r="AO1214" s="49" t="str">
        <f t="shared" si="133"/>
        <v/>
      </c>
      <c r="AP1214" s="49" t="str">
        <f t="shared" si="134"/>
        <v/>
      </c>
      <c r="AQ1214" s="49" t="str">
        <f t="shared" si="135"/>
        <v/>
      </c>
      <c r="AR1214" t="str">
        <f t="shared" si="136"/>
        <v>0</v>
      </c>
      <c r="AT1214" s="42"/>
    </row>
    <row r="1215" spans="1:46">
      <c r="A1215" s="49"/>
      <c r="B1215" s="49">
        <f t="shared" si="130"/>
        <v>0</v>
      </c>
      <c r="C1215" s="49">
        <f>IF('３　回答貼付シート'!$F1212&lt;&gt;0,VLOOKUP('３　回答貼付シート'!$F1212,$AR$2048:$AS$2054,2,FALSE),0)</f>
        <v>0</v>
      </c>
      <c r="D1215" s="49">
        <f>IF('３　回答貼付シート'!$G1212&lt;&gt;0,VLOOKUP(('３　回答貼付シート'!$G1212), $AR$2048:$AS$2054,2,FALSE),0)</f>
        <v>0</v>
      </c>
      <c r="E1215" s="49">
        <f>'３　回答貼付シート'!$H1212</f>
        <v>0</v>
      </c>
      <c r="F1215" s="49">
        <f>IF(E1215=0,0,VLOOKUP($B1215,'２　情報入力シート'!$A$2:$E$2049,5))</f>
        <v>0</v>
      </c>
      <c r="G1215" s="49">
        <f>IF('３　回答貼付シート'!I1212="ない",0,IF('３　回答貼付シート'!I1212="１～２日ある",1,IF('３　回答貼付シート'!I1212="３～５日ある",2,IF('３　回答貼付シート'!I1212="ほぼ毎日ある",3,))))</f>
        <v>0</v>
      </c>
      <c r="H1215" s="49">
        <f>IF('３　回答貼付シート'!J1212="ない",0,IF('３　回答貼付シート'!J1212="１～２日ある",1,IF('３　回答貼付シート'!J1212="３～５日ある",2,IF('３　回答貼付シート'!J1212="ほぼ毎日ある",3,))))</f>
        <v>0</v>
      </c>
      <c r="I1215" s="49">
        <f>IF('３　回答貼付シート'!K1212="ない",0,IF('３　回答貼付シート'!K1212="１～２日ある",1,IF('３　回答貼付シート'!K1212="３～５日ある",2,IF('３　回答貼付シート'!K1212="ほぼ毎日ある",3,))))</f>
        <v>0</v>
      </c>
      <c r="J1215" s="49">
        <f>IF('３　回答貼付シート'!L1212="ない",0,IF('３　回答貼付シート'!L1212="１～２日ある",1,IF('３　回答貼付シート'!L1212="３～５日ある",2,IF('３　回答貼付シート'!L1212="ほぼ毎日ある",3,))))</f>
        <v>0</v>
      </c>
      <c r="K1215" s="49">
        <f>IF('３　回答貼付シート'!M1212="ない",0,IF('３　回答貼付シート'!M1212="１～２日ある",1,IF('３　回答貼付シート'!M1212="３～５日ある",2,IF('３　回答貼付シート'!M1212="ほぼ毎日ある",3,))))</f>
        <v>0</v>
      </c>
      <c r="L1215" s="49">
        <f>IF('３　回答貼付シート'!N1212="ない",0,IF('３　回答貼付シート'!N1212="１～２日ある",1,IF('３　回答貼付シート'!N1212="３～５日ある",2,IF('３　回答貼付シート'!N1212="ほぼ毎日ある",3,))))</f>
        <v>0</v>
      </c>
      <c r="M1215" s="49">
        <f>IF('３　回答貼付シート'!O1212="ない",0,IF('３　回答貼付シート'!O1212="１～２日ある",1,IF('３　回答貼付シート'!O1212="３～５日ある",2,IF('３　回答貼付シート'!O1212="ほぼ毎日ある",3,))))</f>
        <v>0</v>
      </c>
      <c r="N1215" s="49">
        <f>IF('３　回答貼付シート'!P1212="ない",0,IF('３　回答貼付シート'!P1212="１～２日ある",1,IF('３　回答貼付シート'!P1212="３～５日ある",2,IF('３　回答貼付シート'!P1212="ほぼ毎日ある",3,))))</f>
        <v>0</v>
      </c>
      <c r="O1215" s="49">
        <f>IF('３　回答貼付シート'!Q1212="ない",0,IF('３　回答貼付シート'!Q1212="１～２日ある",1,IF('３　回答貼付シート'!Q1212="３～５日ある",2,IF('３　回答貼付シート'!Q1212="ほぼ毎日ある",3,))))</f>
        <v>0</v>
      </c>
      <c r="P1215" s="49">
        <f>IF('３　回答貼付シート'!R1212="ない",0,IF('３　回答貼付シート'!R1212="１～２日ある",1,IF('３　回答貼付シート'!R1212="３～５日ある",2,IF('３　回答貼付シート'!R1212="ほぼ毎日ある",3,))))</f>
        <v>0</v>
      </c>
      <c r="Q1215" s="49">
        <f>IF('３　回答貼付シート'!S1212="ない",0,IF('３　回答貼付シート'!S1212="１～２日ある",1,IF('３　回答貼付シート'!S1212="３～５日ある",2,IF('３　回答貼付シート'!S1212="ほぼ毎日ある",3,))))</f>
        <v>0</v>
      </c>
      <c r="R1215" s="49">
        <f>IF('３　回答貼付シート'!T1212="ない",0,IF('３　回答貼付シート'!T1212="１～２日ある",1,IF('３　回答貼付シート'!T1212="３～５日ある",2,IF('３　回答貼付シート'!T1212="ほぼ毎日ある",3,))))</f>
        <v>0</v>
      </c>
      <c r="S1215" s="49">
        <f>IF('３　回答貼付シート'!U1212="ない",0,IF('３　回答貼付シート'!U1212="１～２日ある",1,IF('３　回答貼付シート'!U1212="３～５日ある",2,IF('３　回答貼付シート'!U1212="ほぼ毎日ある",3,))))</f>
        <v>0</v>
      </c>
      <c r="T1215" s="49">
        <f>IF('３　回答貼付シート'!V1212="ない",0,IF('３　回答貼付シート'!V1212="１～２日ある",1,IF('３　回答貼付シート'!V1212="３～５日ある",2,IF('３　回答貼付シート'!V1212="ほぼ毎日ある",3,))))</f>
        <v>0</v>
      </c>
      <c r="U1215" s="49">
        <f>IF('３　回答貼付シート'!W1212="ない",0,IF('３　回答貼付シート'!W1212="１～２日ある",1,IF('３　回答貼付シート'!W1212="３～５日ある",2,IF('３　回答貼付シート'!W1212="ほぼ毎日ある",3,))))</f>
        <v>0</v>
      </c>
      <c r="V1215" s="49">
        <f>IF('３　回答貼付シート'!X1212="ない",0,IF('３　回答貼付シート'!X1212="１～２日ある",1,IF('３　回答貼付シート'!X1212="３～５日ある",2,IF('３　回答貼付シート'!X1212="ほぼ毎日ある",3,))))</f>
        <v>0</v>
      </c>
      <c r="W1215" s="49">
        <f>IF('３　回答貼付シート'!Y1212="ない",0,IF('３　回答貼付シート'!Y1212="１～２日ある",1,IF('３　回答貼付シート'!Y1212="３～５日ある",2,IF('３　回答貼付シート'!Y1212="ほぼ毎日ある",3,))))</f>
        <v>0</v>
      </c>
      <c r="X1215" s="49">
        <f>IF('３　回答貼付シート'!Z1212="ない",0,IF('３　回答貼付シート'!Z1212="１～２日ある",1,IF('３　回答貼付シート'!Z1212="３～５日ある",2,IF('３　回答貼付シート'!Z1212="ほぼ毎日ある",3,))))</f>
        <v>0</v>
      </c>
      <c r="Y1215" s="49">
        <f>IF('３　回答貼付シート'!AA1212="ない",0,IF('３　回答貼付シート'!AA1212="１～２日ある",1,IF('３　回答貼付シート'!AA1212="３～５日ある",2,IF('３　回答貼付シート'!AA1212="ほぼ毎日ある",3,))))</f>
        <v>0</v>
      </c>
      <c r="Z1215" s="49">
        <f>IF('３　回答貼付シート'!AB1212="ない",0,IF('３　回答貼付シート'!AB1212="１～２日ある",1,IF('３　回答貼付シート'!AB1212="３～５日ある",2,IF('３　回答貼付シート'!AB1212="ほぼ毎日ある",3,))))</f>
        <v>0</v>
      </c>
      <c r="AA1215" s="49">
        <f>IF('３　回答貼付シート'!AC1212="ない",0,IF('３　回答貼付シート'!AC1212="１～２日ある",1,IF('３　回答貼付シート'!AC1212="３～５日ある",2,IF('３　回答貼付シート'!AC1212="ほぼ毎日ある",3,))))</f>
        <v>0</v>
      </c>
      <c r="AB1215" s="49">
        <f>IF('３　回答貼付シート'!AD1212="ない",0,IF('３　回答貼付シート'!AD1212="１～２日ある",1,IF('３　回答貼付シート'!AD1212="３～５日ある",2,IF('３　回答貼付シート'!AD1212="ほぼ毎日ある",3,))))</f>
        <v>0</v>
      </c>
      <c r="AC1215" s="49">
        <f>IF('３　回答貼付シート'!AE1212="ない",0,IF('３　回答貼付シート'!AE1212="１～２日ある",1,IF('３　回答貼付シート'!AE1212="３～５日ある",2,IF('３　回答貼付シート'!AE1212="ほぼ毎日ある",3,))))</f>
        <v>0</v>
      </c>
      <c r="AD1215" s="49">
        <f>IF('３　回答貼付シート'!AF1212="ない",0,IF('３　回答貼付シート'!AF1212="１～２日ある",1,IF('３　回答貼付シート'!AF1212="３～５日ある",2,IF('３　回答貼付シート'!AF1212="ほぼ毎日ある",3,))))</f>
        <v>0</v>
      </c>
      <c r="AE1215" s="49">
        <f>IF('３　回答貼付シート'!AG1212="ない",0,IF('３　回答貼付シート'!AG1212="１～２日ある",1,IF('３　回答貼付シート'!AG1212="３～５日ある",2,IF('３　回答貼付シート'!AG1212="ほぼ毎日ある",3,))))</f>
        <v>0</v>
      </c>
      <c r="AF1215" s="49">
        <f>IF('３　回答貼付シート'!AH1212="ない",0,IF('３　回答貼付シート'!AH1212="１～２日ある",1,IF('３　回答貼付シート'!AH1212="３～５日ある",2,IF('３　回答貼付シート'!AH1212="ほぼ毎日ある",3,))))</f>
        <v>0</v>
      </c>
      <c r="AG1215" s="49">
        <f>IF('３　回答貼付シート'!AI1212="ない",0,IF('３　回答貼付シート'!AI1212="１～２日ある",1,IF('３　回答貼付シート'!AI1212="３～５日ある",2,IF('３　回答貼付シート'!AI1212="ほぼ毎日ある",3,))))</f>
        <v>0</v>
      </c>
      <c r="AH1215" s="49">
        <f>IF('３　回答貼付シート'!AJ1212="ない",0,IF('３　回答貼付シート'!AJ1212="１～２日ある",1,IF('３　回答貼付シート'!AJ1212="３～５日ある",2,IF('３　回答貼付シート'!AJ1212="ほぼ毎日ある",3,))))</f>
        <v>0</v>
      </c>
      <c r="AI1215" s="49">
        <f>IF('３　回答貼付シート'!AK1212="ない",0,IF('３　回答貼付シート'!AK1212="１～２日ある",1,IF('３　回答貼付シート'!AK1212="３～５日ある",2,IF('３　回答貼付シート'!AK1212="ほぼ毎日ある",3,))))</f>
        <v>0</v>
      </c>
      <c r="AJ1215" s="49">
        <f>IF('３　回答貼付シート'!AL1212="ない",0,IF('３　回答貼付シート'!AL1212="１～２日ある",1,IF('３　回答貼付シート'!AL1212="３～５日ある",2,IF('３　回答貼付シート'!AL1212="ほぼ毎日ある",3,))))</f>
        <v>0</v>
      </c>
      <c r="AK1215" s="49">
        <f>IF('３　回答貼付シート'!AM1212="ない",0,IF('３　回答貼付シート'!AM1212="１～２日ある",1,IF('３　回答貼付シート'!AM1212="３～５日ある",2,IF('３　回答貼付シート'!AM1212="ほぼ毎日ある",3,))))</f>
        <v>0</v>
      </c>
      <c r="AL1215" s="49">
        <f>'３　回答貼付シート'!$AN1212</f>
        <v>0</v>
      </c>
      <c r="AM1215" s="49" t="str">
        <f t="shared" si="131"/>
        <v/>
      </c>
      <c r="AN1215" s="49" t="str">
        <f t="shared" si="132"/>
        <v/>
      </c>
      <c r="AO1215" s="49" t="str">
        <f t="shared" si="133"/>
        <v/>
      </c>
      <c r="AP1215" s="49" t="str">
        <f t="shared" si="134"/>
        <v/>
      </c>
      <c r="AQ1215" s="49" t="str">
        <f t="shared" si="135"/>
        <v/>
      </c>
      <c r="AR1215" t="str">
        <f t="shared" si="136"/>
        <v>0</v>
      </c>
      <c r="AT1215" s="42"/>
    </row>
    <row r="1216" spans="1:46">
      <c r="A1216" s="49"/>
      <c r="B1216" s="49">
        <f t="shared" si="130"/>
        <v>0</v>
      </c>
      <c r="C1216" s="49">
        <f>IF('３　回答貼付シート'!$F1213&lt;&gt;0,VLOOKUP('３　回答貼付シート'!$F1213,$AR$2048:$AS$2054,2,FALSE),0)</f>
        <v>0</v>
      </c>
      <c r="D1216" s="49">
        <f>IF('３　回答貼付シート'!$G1213&lt;&gt;0,VLOOKUP(('３　回答貼付シート'!$G1213), $AR$2048:$AS$2054,2,FALSE),0)</f>
        <v>0</v>
      </c>
      <c r="E1216" s="49">
        <f>'３　回答貼付シート'!$H1213</f>
        <v>0</v>
      </c>
      <c r="F1216" s="49">
        <f>IF(E1216=0,0,VLOOKUP($B1216,'２　情報入力シート'!$A$2:$E$2049,5))</f>
        <v>0</v>
      </c>
      <c r="G1216" s="49">
        <f>IF('３　回答貼付シート'!I1213="ない",0,IF('３　回答貼付シート'!I1213="１～２日ある",1,IF('３　回答貼付シート'!I1213="３～５日ある",2,IF('３　回答貼付シート'!I1213="ほぼ毎日ある",3,))))</f>
        <v>0</v>
      </c>
      <c r="H1216" s="49">
        <f>IF('３　回答貼付シート'!J1213="ない",0,IF('３　回答貼付シート'!J1213="１～２日ある",1,IF('３　回答貼付シート'!J1213="３～５日ある",2,IF('３　回答貼付シート'!J1213="ほぼ毎日ある",3,))))</f>
        <v>0</v>
      </c>
      <c r="I1216" s="49">
        <f>IF('３　回答貼付シート'!K1213="ない",0,IF('３　回答貼付シート'!K1213="１～２日ある",1,IF('３　回答貼付シート'!K1213="３～５日ある",2,IF('３　回答貼付シート'!K1213="ほぼ毎日ある",3,))))</f>
        <v>0</v>
      </c>
      <c r="J1216" s="49">
        <f>IF('３　回答貼付シート'!L1213="ない",0,IF('３　回答貼付シート'!L1213="１～２日ある",1,IF('３　回答貼付シート'!L1213="３～５日ある",2,IF('３　回答貼付シート'!L1213="ほぼ毎日ある",3,))))</f>
        <v>0</v>
      </c>
      <c r="K1216" s="49">
        <f>IF('３　回答貼付シート'!M1213="ない",0,IF('３　回答貼付シート'!M1213="１～２日ある",1,IF('３　回答貼付シート'!M1213="３～５日ある",2,IF('３　回答貼付シート'!M1213="ほぼ毎日ある",3,))))</f>
        <v>0</v>
      </c>
      <c r="L1216" s="49">
        <f>IF('３　回答貼付シート'!N1213="ない",0,IF('３　回答貼付シート'!N1213="１～２日ある",1,IF('３　回答貼付シート'!N1213="３～５日ある",2,IF('３　回答貼付シート'!N1213="ほぼ毎日ある",3,))))</f>
        <v>0</v>
      </c>
      <c r="M1216" s="49">
        <f>IF('３　回答貼付シート'!O1213="ない",0,IF('３　回答貼付シート'!O1213="１～２日ある",1,IF('３　回答貼付シート'!O1213="３～５日ある",2,IF('３　回答貼付シート'!O1213="ほぼ毎日ある",3,))))</f>
        <v>0</v>
      </c>
      <c r="N1216" s="49">
        <f>IF('３　回答貼付シート'!P1213="ない",0,IF('３　回答貼付シート'!P1213="１～２日ある",1,IF('３　回答貼付シート'!P1213="３～５日ある",2,IF('３　回答貼付シート'!P1213="ほぼ毎日ある",3,))))</f>
        <v>0</v>
      </c>
      <c r="O1216" s="49">
        <f>IF('３　回答貼付シート'!Q1213="ない",0,IF('３　回答貼付シート'!Q1213="１～２日ある",1,IF('３　回答貼付シート'!Q1213="３～５日ある",2,IF('３　回答貼付シート'!Q1213="ほぼ毎日ある",3,))))</f>
        <v>0</v>
      </c>
      <c r="P1216" s="49">
        <f>IF('３　回答貼付シート'!R1213="ない",0,IF('３　回答貼付シート'!R1213="１～２日ある",1,IF('３　回答貼付シート'!R1213="３～５日ある",2,IF('３　回答貼付シート'!R1213="ほぼ毎日ある",3,))))</f>
        <v>0</v>
      </c>
      <c r="Q1216" s="49">
        <f>IF('３　回答貼付シート'!S1213="ない",0,IF('３　回答貼付シート'!S1213="１～２日ある",1,IF('３　回答貼付シート'!S1213="３～５日ある",2,IF('３　回答貼付シート'!S1213="ほぼ毎日ある",3,))))</f>
        <v>0</v>
      </c>
      <c r="R1216" s="49">
        <f>IF('３　回答貼付シート'!T1213="ない",0,IF('３　回答貼付シート'!T1213="１～２日ある",1,IF('３　回答貼付シート'!T1213="３～５日ある",2,IF('３　回答貼付シート'!T1213="ほぼ毎日ある",3,))))</f>
        <v>0</v>
      </c>
      <c r="S1216" s="49">
        <f>IF('３　回答貼付シート'!U1213="ない",0,IF('３　回答貼付シート'!U1213="１～２日ある",1,IF('３　回答貼付シート'!U1213="３～５日ある",2,IF('３　回答貼付シート'!U1213="ほぼ毎日ある",3,))))</f>
        <v>0</v>
      </c>
      <c r="T1216" s="49">
        <f>IF('３　回答貼付シート'!V1213="ない",0,IF('３　回答貼付シート'!V1213="１～２日ある",1,IF('３　回答貼付シート'!V1213="３～５日ある",2,IF('３　回答貼付シート'!V1213="ほぼ毎日ある",3,))))</f>
        <v>0</v>
      </c>
      <c r="U1216" s="49">
        <f>IF('３　回答貼付シート'!W1213="ない",0,IF('３　回答貼付シート'!W1213="１～２日ある",1,IF('３　回答貼付シート'!W1213="３～５日ある",2,IF('３　回答貼付シート'!W1213="ほぼ毎日ある",3,))))</f>
        <v>0</v>
      </c>
      <c r="V1216" s="49">
        <f>IF('３　回答貼付シート'!X1213="ない",0,IF('３　回答貼付シート'!X1213="１～２日ある",1,IF('３　回答貼付シート'!X1213="３～５日ある",2,IF('３　回答貼付シート'!X1213="ほぼ毎日ある",3,))))</f>
        <v>0</v>
      </c>
      <c r="W1216" s="49">
        <f>IF('３　回答貼付シート'!Y1213="ない",0,IF('３　回答貼付シート'!Y1213="１～２日ある",1,IF('３　回答貼付シート'!Y1213="３～５日ある",2,IF('３　回答貼付シート'!Y1213="ほぼ毎日ある",3,))))</f>
        <v>0</v>
      </c>
      <c r="X1216" s="49">
        <f>IF('３　回答貼付シート'!Z1213="ない",0,IF('３　回答貼付シート'!Z1213="１～２日ある",1,IF('３　回答貼付シート'!Z1213="３～５日ある",2,IF('３　回答貼付シート'!Z1213="ほぼ毎日ある",3,))))</f>
        <v>0</v>
      </c>
      <c r="Y1216" s="49">
        <f>IF('３　回答貼付シート'!AA1213="ない",0,IF('３　回答貼付シート'!AA1213="１～２日ある",1,IF('３　回答貼付シート'!AA1213="３～５日ある",2,IF('３　回答貼付シート'!AA1213="ほぼ毎日ある",3,))))</f>
        <v>0</v>
      </c>
      <c r="Z1216" s="49">
        <f>IF('３　回答貼付シート'!AB1213="ない",0,IF('３　回答貼付シート'!AB1213="１～２日ある",1,IF('３　回答貼付シート'!AB1213="３～５日ある",2,IF('３　回答貼付シート'!AB1213="ほぼ毎日ある",3,))))</f>
        <v>0</v>
      </c>
      <c r="AA1216" s="49">
        <f>IF('３　回答貼付シート'!AC1213="ない",0,IF('３　回答貼付シート'!AC1213="１～２日ある",1,IF('３　回答貼付シート'!AC1213="３～５日ある",2,IF('３　回答貼付シート'!AC1213="ほぼ毎日ある",3,))))</f>
        <v>0</v>
      </c>
      <c r="AB1216" s="49">
        <f>IF('３　回答貼付シート'!AD1213="ない",0,IF('３　回答貼付シート'!AD1213="１～２日ある",1,IF('３　回答貼付シート'!AD1213="３～５日ある",2,IF('３　回答貼付シート'!AD1213="ほぼ毎日ある",3,))))</f>
        <v>0</v>
      </c>
      <c r="AC1216" s="49">
        <f>IF('３　回答貼付シート'!AE1213="ない",0,IF('３　回答貼付シート'!AE1213="１～２日ある",1,IF('３　回答貼付シート'!AE1213="３～５日ある",2,IF('３　回答貼付シート'!AE1213="ほぼ毎日ある",3,))))</f>
        <v>0</v>
      </c>
      <c r="AD1216" s="49">
        <f>IF('３　回答貼付シート'!AF1213="ない",0,IF('３　回答貼付シート'!AF1213="１～２日ある",1,IF('３　回答貼付シート'!AF1213="３～５日ある",2,IF('３　回答貼付シート'!AF1213="ほぼ毎日ある",3,))))</f>
        <v>0</v>
      </c>
      <c r="AE1216" s="49">
        <f>IF('３　回答貼付シート'!AG1213="ない",0,IF('３　回答貼付シート'!AG1213="１～２日ある",1,IF('３　回答貼付シート'!AG1213="３～５日ある",2,IF('３　回答貼付シート'!AG1213="ほぼ毎日ある",3,))))</f>
        <v>0</v>
      </c>
      <c r="AF1216" s="49">
        <f>IF('３　回答貼付シート'!AH1213="ない",0,IF('３　回答貼付シート'!AH1213="１～２日ある",1,IF('３　回答貼付シート'!AH1213="３～５日ある",2,IF('３　回答貼付シート'!AH1213="ほぼ毎日ある",3,))))</f>
        <v>0</v>
      </c>
      <c r="AG1216" s="49">
        <f>IF('３　回答貼付シート'!AI1213="ない",0,IF('３　回答貼付シート'!AI1213="１～２日ある",1,IF('３　回答貼付シート'!AI1213="３～５日ある",2,IF('３　回答貼付シート'!AI1213="ほぼ毎日ある",3,))))</f>
        <v>0</v>
      </c>
      <c r="AH1216" s="49">
        <f>IF('３　回答貼付シート'!AJ1213="ない",0,IF('３　回答貼付シート'!AJ1213="１～２日ある",1,IF('３　回答貼付シート'!AJ1213="３～５日ある",2,IF('３　回答貼付シート'!AJ1213="ほぼ毎日ある",3,))))</f>
        <v>0</v>
      </c>
      <c r="AI1216" s="49">
        <f>IF('３　回答貼付シート'!AK1213="ない",0,IF('３　回答貼付シート'!AK1213="１～２日ある",1,IF('３　回答貼付シート'!AK1213="３～５日ある",2,IF('３　回答貼付シート'!AK1213="ほぼ毎日ある",3,))))</f>
        <v>0</v>
      </c>
      <c r="AJ1216" s="49">
        <f>IF('３　回答貼付シート'!AL1213="ない",0,IF('３　回答貼付シート'!AL1213="１～２日ある",1,IF('３　回答貼付シート'!AL1213="３～５日ある",2,IF('３　回答貼付シート'!AL1213="ほぼ毎日ある",3,))))</f>
        <v>0</v>
      </c>
      <c r="AK1216" s="49">
        <f>IF('３　回答貼付シート'!AM1213="ない",0,IF('３　回答貼付シート'!AM1213="１～２日ある",1,IF('３　回答貼付シート'!AM1213="３～５日ある",2,IF('３　回答貼付シート'!AM1213="ほぼ毎日ある",3,))))</f>
        <v>0</v>
      </c>
      <c r="AL1216" s="49">
        <f>'３　回答貼付シート'!$AN1213</f>
        <v>0</v>
      </c>
      <c r="AM1216" s="49" t="str">
        <f t="shared" si="131"/>
        <v/>
      </c>
      <c r="AN1216" s="49" t="str">
        <f t="shared" si="132"/>
        <v/>
      </c>
      <c r="AO1216" s="49" t="str">
        <f t="shared" si="133"/>
        <v/>
      </c>
      <c r="AP1216" s="49" t="str">
        <f t="shared" si="134"/>
        <v/>
      </c>
      <c r="AQ1216" s="49" t="str">
        <f t="shared" si="135"/>
        <v/>
      </c>
      <c r="AR1216" t="str">
        <f t="shared" si="136"/>
        <v>0</v>
      </c>
      <c r="AT1216" s="42"/>
    </row>
    <row r="1217" spans="1:46">
      <c r="A1217" s="49"/>
      <c r="B1217" s="49">
        <f t="shared" si="130"/>
        <v>0</v>
      </c>
      <c r="C1217" s="49">
        <f>IF('３　回答貼付シート'!$F1214&lt;&gt;0,VLOOKUP('３　回答貼付シート'!$F1214,$AR$2048:$AS$2054,2,FALSE),0)</f>
        <v>0</v>
      </c>
      <c r="D1217" s="49">
        <f>IF('３　回答貼付シート'!$G1214&lt;&gt;0,VLOOKUP(('３　回答貼付シート'!$G1214), $AR$2048:$AS$2054,2,FALSE),0)</f>
        <v>0</v>
      </c>
      <c r="E1217" s="49">
        <f>'３　回答貼付シート'!$H1214</f>
        <v>0</v>
      </c>
      <c r="F1217" s="49">
        <f>IF(E1217=0,0,VLOOKUP($B1217,'２　情報入力シート'!$A$2:$E$2049,5))</f>
        <v>0</v>
      </c>
      <c r="G1217" s="49">
        <f>IF('３　回答貼付シート'!I1214="ない",0,IF('３　回答貼付シート'!I1214="１～２日ある",1,IF('３　回答貼付シート'!I1214="３～５日ある",2,IF('３　回答貼付シート'!I1214="ほぼ毎日ある",3,))))</f>
        <v>0</v>
      </c>
      <c r="H1217" s="49">
        <f>IF('３　回答貼付シート'!J1214="ない",0,IF('３　回答貼付シート'!J1214="１～２日ある",1,IF('３　回答貼付シート'!J1214="３～５日ある",2,IF('３　回答貼付シート'!J1214="ほぼ毎日ある",3,))))</f>
        <v>0</v>
      </c>
      <c r="I1217" s="49">
        <f>IF('３　回答貼付シート'!K1214="ない",0,IF('３　回答貼付シート'!K1214="１～２日ある",1,IF('３　回答貼付シート'!K1214="３～５日ある",2,IF('３　回答貼付シート'!K1214="ほぼ毎日ある",3,))))</f>
        <v>0</v>
      </c>
      <c r="J1217" s="49">
        <f>IF('３　回答貼付シート'!L1214="ない",0,IF('３　回答貼付シート'!L1214="１～２日ある",1,IF('３　回答貼付シート'!L1214="３～５日ある",2,IF('３　回答貼付シート'!L1214="ほぼ毎日ある",3,))))</f>
        <v>0</v>
      </c>
      <c r="K1217" s="49">
        <f>IF('３　回答貼付シート'!M1214="ない",0,IF('３　回答貼付シート'!M1214="１～２日ある",1,IF('３　回答貼付シート'!M1214="３～５日ある",2,IF('３　回答貼付シート'!M1214="ほぼ毎日ある",3,))))</f>
        <v>0</v>
      </c>
      <c r="L1217" s="49">
        <f>IF('３　回答貼付シート'!N1214="ない",0,IF('３　回答貼付シート'!N1214="１～２日ある",1,IF('３　回答貼付シート'!N1214="３～５日ある",2,IF('３　回答貼付シート'!N1214="ほぼ毎日ある",3,))))</f>
        <v>0</v>
      </c>
      <c r="M1217" s="49">
        <f>IF('３　回答貼付シート'!O1214="ない",0,IF('３　回答貼付シート'!O1214="１～２日ある",1,IF('３　回答貼付シート'!O1214="３～５日ある",2,IF('３　回答貼付シート'!O1214="ほぼ毎日ある",3,))))</f>
        <v>0</v>
      </c>
      <c r="N1217" s="49">
        <f>IF('３　回答貼付シート'!P1214="ない",0,IF('３　回答貼付シート'!P1214="１～２日ある",1,IF('３　回答貼付シート'!P1214="３～５日ある",2,IF('３　回答貼付シート'!P1214="ほぼ毎日ある",3,))))</f>
        <v>0</v>
      </c>
      <c r="O1217" s="49">
        <f>IF('３　回答貼付シート'!Q1214="ない",0,IF('３　回答貼付シート'!Q1214="１～２日ある",1,IF('３　回答貼付シート'!Q1214="３～５日ある",2,IF('３　回答貼付シート'!Q1214="ほぼ毎日ある",3,))))</f>
        <v>0</v>
      </c>
      <c r="P1217" s="49">
        <f>IF('３　回答貼付シート'!R1214="ない",0,IF('３　回答貼付シート'!R1214="１～２日ある",1,IF('３　回答貼付シート'!R1214="３～５日ある",2,IF('３　回答貼付シート'!R1214="ほぼ毎日ある",3,))))</f>
        <v>0</v>
      </c>
      <c r="Q1217" s="49">
        <f>IF('３　回答貼付シート'!S1214="ない",0,IF('３　回答貼付シート'!S1214="１～２日ある",1,IF('３　回答貼付シート'!S1214="３～５日ある",2,IF('３　回答貼付シート'!S1214="ほぼ毎日ある",3,))))</f>
        <v>0</v>
      </c>
      <c r="R1217" s="49">
        <f>IF('３　回答貼付シート'!T1214="ない",0,IF('３　回答貼付シート'!T1214="１～２日ある",1,IF('３　回答貼付シート'!T1214="３～５日ある",2,IF('３　回答貼付シート'!T1214="ほぼ毎日ある",3,))))</f>
        <v>0</v>
      </c>
      <c r="S1217" s="49">
        <f>IF('３　回答貼付シート'!U1214="ない",0,IF('３　回答貼付シート'!U1214="１～２日ある",1,IF('３　回答貼付シート'!U1214="３～５日ある",2,IF('３　回答貼付シート'!U1214="ほぼ毎日ある",3,))))</f>
        <v>0</v>
      </c>
      <c r="T1217" s="49">
        <f>IF('３　回答貼付シート'!V1214="ない",0,IF('３　回答貼付シート'!V1214="１～２日ある",1,IF('３　回答貼付シート'!V1214="３～５日ある",2,IF('３　回答貼付シート'!V1214="ほぼ毎日ある",3,))))</f>
        <v>0</v>
      </c>
      <c r="U1217" s="49">
        <f>IF('３　回答貼付シート'!W1214="ない",0,IF('３　回答貼付シート'!W1214="１～２日ある",1,IF('３　回答貼付シート'!W1214="３～５日ある",2,IF('３　回答貼付シート'!W1214="ほぼ毎日ある",3,))))</f>
        <v>0</v>
      </c>
      <c r="V1217" s="49">
        <f>IF('３　回答貼付シート'!X1214="ない",0,IF('３　回答貼付シート'!X1214="１～２日ある",1,IF('３　回答貼付シート'!X1214="３～５日ある",2,IF('３　回答貼付シート'!X1214="ほぼ毎日ある",3,))))</f>
        <v>0</v>
      </c>
      <c r="W1217" s="49">
        <f>IF('３　回答貼付シート'!Y1214="ない",0,IF('３　回答貼付シート'!Y1214="１～２日ある",1,IF('３　回答貼付シート'!Y1214="３～５日ある",2,IF('３　回答貼付シート'!Y1214="ほぼ毎日ある",3,))))</f>
        <v>0</v>
      </c>
      <c r="X1217" s="49">
        <f>IF('３　回答貼付シート'!Z1214="ない",0,IF('３　回答貼付シート'!Z1214="１～２日ある",1,IF('３　回答貼付シート'!Z1214="３～５日ある",2,IF('３　回答貼付シート'!Z1214="ほぼ毎日ある",3,))))</f>
        <v>0</v>
      </c>
      <c r="Y1217" s="49">
        <f>IF('３　回答貼付シート'!AA1214="ない",0,IF('３　回答貼付シート'!AA1214="１～２日ある",1,IF('３　回答貼付シート'!AA1214="３～５日ある",2,IF('３　回答貼付シート'!AA1214="ほぼ毎日ある",3,))))</f>
        <v>0</v>
      </c>
      <c r="Z1217" s="49">
        <f>IF('３　回答貼付シート'!AB1214="ない",0,IF('３　回答貼付シート'!AB1214="１～２日ある",1,IF('３　回答貼付シート'!AB1214="３～５日ある",2,IF('３　回答貼付シート'!AB1214="ほぼ毎日ある",3,))))</f>
        <v>0</v>
      </c>
      <c r="AA1217" s="49">
        <f>IF('３　回答貼付シート'!AC1214="ない",0,IF('３　回答貼付シート'!AC1214="１～２日ある",1,IF('３　回答貼付シート'!AC1214="３～５日ある",2,IF('３　回答貼付シート'!AC1214="ほぼ毎日ある",3,))))</f>
        <v>0</v>
      </c>
      <c r="AB1217" s="49">
        <f>IF('３　回答貼付シート'!AD1214="ない",0,IF('３　回答貼付シート'!AD1214="１～２日ある",1,IF('３　回答貼付シート'!AD1214="３～５日ある",2,IF('３　回答貼付シート'!AD1214="ほぼ毎日ある",3,))))</f>
        <v>0</v>
      </c>
      <c r="AC1217" s="49">
        <f>IF('３　回答貼付シート'!AE1214="ない",0,IF('３　回答貼付シート'!AE1214="１～２日ある",1,IF('３　回答貼付シート'!AE1214="３～５日ある",2,IF('３　回答貼付シート'!AE1214="ほぼ毎日ある",3,))))</f>
        <v>0</v>
      </c>
      <c r="AD1217" s="49">
        <f>IF('３　回答貼付シート'!AF1214="ない",0,IF('３　回答貼付シート'!AF1214="１～２日ある",1,IF('３　回答貼付シート'!AF1214="３～５日ある",2,IF('３　回答貼付シート'!AF1214="ほぼ毎日ある",3,))))</f>
        <v>0</v>
      </c>
      <c r="AE1217" s="49">
        <f>IF('３　回答貼付シート'!AG1214="ない",0,IF('３　回答貼付シート'!AG1214="１～２日ある",1,IF('３　回答貼付シート'!AG1214="３～５日ある",2,IF('３　回答貼付シート'!AG1214="ほぼ毎日ある",3,))))</f>
        <v>0</v>
      </c>
      <c r="AF1217" s="49">
        <f>IF('３　回答貼付シート'!AH1214="ない",0,IF('３　回答貼付シート'!AH1214="１～２日ある",1,IF('３　回答貼付シート'!AH1214="３～５日ある",2,IF('３　回答貼付シート'!AH1214="ほぼ毎日ある",3,))))</f>
        <v>0</v>
      </c>
      <c r="AG1217" s="49">
        <f>IF('３　回答貼付シート'!AI1214="ない",0,IF('３　回答貼付シート'!AI1214="１～２日ある",1,IF('３　回答貼付シート'!AI1214="３～５日ある",2,IF('３　回答貼付シート'!AI1214="ほぼ毎日ある",3,))))</f>
        <v>0</v>
      </c>
      <c r="AH1217" s="49">
        <f>IF('３　回答貼付シート'!AJ1214="ない",0,IF('３　回答貼付シート'!AJ1214="１～２日ある",1,IF('３　回答貼付シート'!AJ1214="３～５日ある",2,IF('３　回答貼付シート'!AJ1214="ほぼ毎日ある",3,))))</f>
        <v>0</v>
      </c>
      <c r="AI1217" s="49">
        <f>IF('３　回答貼付シート'!AK1214="ない",0,IF('３　回答貼付シート'!AK1214="１～２日ある",1,IF('３　回答貼付シート'!AK1214="３～５日ある",2,IF('３　回答貼付シート'!AK1214="ほぼ毎日ある",3,))))</f>
        <v>0</v>
      </c>
      <c r="AJ1217" s="49">
        <f>IF('３　回答貼付シート'!AL1214="ない",0,IF('３　回答貼付シート'!AL1214="１～２日ある",1,IF('３　回答貼付シート'!AL1214="３～５日ある",2,IF('３　回答貼付シート'!AL1214="ほぼ毎日ある",3,))))</f>
        <v>0</v>
      </c>
      <c r="AK1217" s="49">
        <f>IF('３　回答貼付シート'!AM1214="ない",0,IF('３　回答貼付シート'!AM1214="１～２日ある",1,IF('３　回答貼付シート'!AM1214="３～５日ある",2,IF('３　回答貼付シート'!AM1214="ほぼ毎日ある",3,))))</f>
        <v>0</v>
      </c>
      <c r="AL1217" s="49">
        <f>'３　回答貼付シート'!$AN1214</f>
        <v>0</v>
      </c>
      <c r="AM1217" s="49" t="str">
        <f t="shared" si="131"/>
        <v/>
      </c>
      <c r="AN1217" s="49" t="str">
        <f t="shared" si="132"/>
        <v/>
      </c>
      <c r="AO1217" s="49" t="str">
        <f t="shared" si="133"/>
        <v/>
      </c>
      <c r="AP1217" s="49" t="str">
        <f t="shared" si="134"/>
        <v/>
      </c>
      <c r="AQ1217" s="49" t="str">
        <f t="shared" si="135"/>
        <v/>
      </c>
      <c r="AR1217" t="str">
        <f t="shared" si="136"/>
        <v>0</v>
      </c>
      <c r="AT1217" s="42"/>
    </row>
    <row r="1218" spans="1:46">
      <c r="A1218" s="49"/>
      <c r="B1218" s="49">
        <f t="shared" si="130"/>
        <v>0</v>
      </c>
      <c r="C1218" s="49">
        <f>IF('３　回答貼付シート'!$F1215&lt;&gt;0,VLOOKUP('３　回答貼付シート'!$F1215,$AR$2048:$AS$2054,2,FALSE),0)</f>
        <v>0</v>
      </c>
      <c r="D1218" s="49">
        <f>IF('３　回答貼付シート'!$G1215&lt;&gt;0,VLOOKUP(('３　回答貼付シート'!$G1215), $AR$2048:$AS$2054,2,FALSE),0)</f>
        <v>0</v>
      </c>
      <c r="E1218" s="49">
        <f>'３　回答貼付シート'!$H1215</f>
        <v>0</v>
      </c>
      <c r="F1218" s="49">
        <f>IF(E1218=0,0,VLOOKUP($B1218,'２　情報入力シート'!$A$2:$E$2049,5))</f>
        <v>0</v>
      </c>
      <c r="G1218" s="49">
        <f>IF('３　回答貼付シート'!I1215="ない",0,IF('３　回答貼付シート'!I1215="１～２日ある",1,IF('３　回答貼付シート'!I1215="３～５日ある",2,IF('３　回答貼付シート'!I1215="ほぼ毎日ある",3,))))</f>
        <v>0</v>
      </c>
      <c r="H1218" s="49">
        <f>IF('３　回答貼付シート'!J1215="ない",0,IF('３　回答貼付シート'!J1215="１～２日ある",1,IF('３　回答貼付シート'!J1215="３～５日ある",2,IF('３　回答貼付シート'!J1215="ほぼ毎日ある",3,))))</f>
        <v>0</v>
      </c>
      <c r="I1218" s="49">
        <f>IF('３　回答貼付シート'!K1215="ない",0,IF('３　回答貼付シート'!K1215="１～２日ある",1,IF('３　回答貼付シート'!K1215="３～５日ある",2,IF('３　回答貼付シート'!K1215="ほぼ毎日ある",3,))))</f>
        <v>0</v>
      </c>
      <c r="J1218" s="49">
        <f>IF('３　回答貼付シート'!L1215="ない",0,IF('３　回答貼付シート'!L1215="１～２日ある",1,IF('３　回答貼付シート'!L1215="３～５日ある",2,IF('３　回答貼付シート'!L1215="ほぼ毎日ある",3,))))</f>
        <v>0</v>
      </c>
      <c r="K1218" s="49">
        <f>IF('３　回答貼付シート'!M1215="ない",0,IF('３　回答貼付シート'!M1215="１～２日ある",1,IF('３　回答貼付シート'!M1215="３～５日ある",2,IF('３　回答貼付シート'!M1215="ほぼ毎日ある",3,))))</f>
        <v>0</v>
      </c>
      <c r="L1218" s="49">
        <f>IF('３　回答貼付シート'!N1215="ない",0,IF('３　回答貼付シート'!N1215="１～２日ある",1,IF('３　回答貼付シート'!N1215="３～５日ある",2,IF('３　回答貼付シート'!N1215="ほぼ毎日ある",3,))))</f>
        <v>0</v>
      </c>
      <c r="M1218" s="49">
        <f>IF('３　回答貼付シート'!O1215="ない",0,IF('３　回答貼付シート'!O1215="１～２日ある",1,IF('３　回答貼付シート'!O1215="３～５日ある",2,IF('３　回答貼付シート'!O1215="ほぼ毎日ある",3,))))</f>
        <v>0</v>
      </c>
      <c r="N1218" s="49">
        <f>IF('３　回答貼付シート'!P1215="ない",0,IF('３　回答貼付シート'!P1215="１～２日ある",1,IF('３　回答貼付シート'!P1215="３～５日ある",2,IF('３　回答貼付シート'!P1215="ほぼ毎日ある",3,))))</f>
        <v>0</v>
      </c>
      <c r="O1218" s="49">
        <f>IF('３　回答貼付シート'!Q1215="ない",0,IF('３　回答貼付シート'!Q1215="１～２日ある",1,IF('３　回答貼付シート'!Q1215="３～５日ある",2,IF('３　回答貼付シート'!Q1215="ほぼ毎日ある",3,))))</f>
        <v>0</v>
      </c>
      <c r="P1218" s="49">
        <f>IF('３　回答貼付シート'!R1215="ない",0,IF('３　回答貼付シート'!R1215="１～２日ある",1,IF('３　回答貼付シート'!R1215="３～５日ある",2,IF('３　回答貼付シート'!R1215="ほぼ毎日ある",3,))))</f>
        <v>0</v>
      </c>
      <c r="Q1218" s="49">
        <f>IF('３　回答貼付シート'!S1215="ない",0,IF('３　回答貼付シート'!S1215="１～２日ある",1,IF('３　回答貼付シート'!S1215="３～５日ある",2,IF('３　回答貼付シート'!S1215="ほぼ毎日ある",3,))))</f>
        <v>0</v>
      </c>
      <c r="R1218" s="49">
        <f>IF('３　回答貼付シート'!T1215="ない",0,IF('３　回答貼付シート'!T1215="１～２日ある",1,IF('３　回答貼付シート'!T1215="３～５日ある",2,IF('３　回答貼付シート'!T1215="ほぼ毎日ある",3,))))</f>
        <v>0</v>
      </c>
      <c r="S1218" s="49">
        <f>IF('３　回答貼付シート'!U1215="ない",0,IF('３　回答貼付シート'!U1215="１～２日ある",1,IF('３　回答貼付シート'!U1215="３～５日ある",2,IF('３　回答貼付シート'!U1215="ほぼ毎日ある",3,))))</f>
        <v>0</v>
      </c>
      <c r="T1218" s="49">
        <f>IF('３　回答貼付シート'!V1215="ない",0,IF('３　回答貼付シート'!V1215="１～２日ある",1,IF('３　回答貼付シート'!V1215="３～５日ある",2,IF('３　回答貼付シート'!V1215="ほぼ毎日ある",3,))))</f>
        <v>0</v>
      </c>
      <c r="U1218" s="49">
        <f>IF('３　回答貼付シート'!W1215="ない",0,IF('３　回答貼付シート'!W1215="１～２日ある",1,IF('３　回答貼付シート'!W1215="３～５日ある",2,IF('３　回答貼付シート'!W1215="ほぼ毎日ある",3,))))</f>
        <v>0</v>
      </c>
      <c r="V1218" s="49">
        <f>IF('３　回答貼付シート'!X1215="ない",0,IF('３　回答貼付シート'!X1215="１～２日ある",1,IF('３　回答貼付シート'!X1215="３～５日ある",2,IF('３　回答貼付シート'!X1215="ほぼ毎日ある",3,))))</f>
        <v>0</v>
      </c>
      <c r="W1218" s="49">
        <f>IF('３　回答貼付シート'!Y1215="ない",0,IF('３　回答貼付シート'!Y1215="１～２日ある",1,IF('３　回答貼付シート'!Y1215="３～５日ある",2,IF('３　回答貼付シート'!Y1215="ほぼ毎日ある",3,))))</f>
        <v>0</v>
      </c>
      <c r="X1218" s="49">
        <f>IF('３　回答貼付シート'!Z1215="ない",0,IF('３　回答貼付シート'!Z1215="１～２日ある",1,IF('３　回答貼付シート'!Z1215="３～５日ある",2,IF('３　回答貼付シート'!Z1215="ほぼ毎日ある",3,))))</f>
        <v>0</v>
      </c>
      <c r="Y1218" s="49">
        <f>IF('３　回答貼付シート'!AA1215="ない",0,IF('３　回答貼付シート'!AA1215="１～２日ある",1,IF('３　回答貼付シート'!AA1215="３～５日ある",2,IF('３　回答貼付シート'!AA1215="ほぼ毎日ある",3,))))</f>
        <v>0</v>
      </c>
      <c r="Z1218" s="49">
        <f>IF('３　回答貼付シート'!AB1215="ない",0,IF('３　回答貼付シート'!AB1215="１～２日ある",1,IF('３　回答貼付シート'!AB1215="３～５日ある",2,IF('３　回答貼付シート'!AB1215="ほぼ毎日ある",3,))))</f>
        <v>0</v>
      </c>
      <c r="AA1218" s="49">
        <f>IF('３　回答貼付シート'!AC1215="ない",0,IF('３　回答貼付シート'!AC1215="１～２日ある",1,IF('３　回答貼付シート'!AC1215="３～５日ある",2,IF('３　回答貼付シート'!AC1215="ほぼ毎日ある",3,))))</f>
        <v>0</v>
      </c>
      <c r="AB1218" s="49">
        <f>IF('３　回答貼付シート'!AD1215="ない",0,IF('３　回答貼付シート'!AD1215="１～２日ある",1,IF('３　回答貼付シート'!AD1215="３～５日ある",2,IF('３　回答貼付シート'!AD1215="ほぼ毎日ある",3,))))</f>
        <v>0</v>
      </c>
      <c r="AC1218" s="49">
        <f>IF('３　回答貼付シート'!AE1215="ない",0,IF('３　回答貼付シート'!AE1215="１～２日ある",1,IF('３　回答貼付シート'!AE1215="３～５日ある",2,IF('３　回答貼付シート'!AE1215="ほぼ毎日ある",3,))))</f>
        <v>0</v>
      </c>
      <c r="AD1218" s="49">
        <f>IF('３　回答貼付シート'!AF1215="ない",0,IF('３　回答貼付シート'!AF1215="１～２日ある",1,IF('３　回答貼付シート'!AF1215="３～５日ある",2,IF('３　回答貼付シート'!AF1215="ほぼ毎日ある",3,))))</f>
        <v>0</v>
      </c>
      <c r="AE1218" s="49">
        <f>IF('３　回答貼付シート'!AG1215="ない",0,IF('３　回答貼付シート'!AG1215="１～２日ある",1,IF('３　回答貼付シート'!AG1215="３～５日ある",2,IF('３　回答貼付シート'!AG1215="ほぼ毎日ある",3,))))</f>
        <v>0</v>
      </c>
      <c r="AF1218" s="49">
        <f>IF('３　回答貼付シート'!AH1215="ない",0,IF('３　回答貼付シート'!AH1215="１～２日ある",1,IF('３　回答貼付シート'!AH1215="３～５日ある",2,IF('３　回答貼付シート'!AH1215="ほぼ毎日ある",3,))))</f>
        <v>0</v>
      </c>
      <c r="AG1218" s="49">
        <f>IF('３　回答貼付シート'!AI1215="ない",0,IF('３　回答貼付シート'!AI1215="１～２日ある",1,IF('３　回答貼付シート'!AI1215="３～５日ある",2,IF('３　回答貼付シート'!AI1215="ほぼ毎日ある",3,))))</f>
        <v>0</v>
      </c>
      <c r="AH1218" s="49">
        <f>IF('３　回答貼付シート'!AJ1215="ない",0,IF('３　回答貼付シート'!AJ1215="１～２日ある",1,IF('３　回答貼付シート'!AJ1215="３～５日ある",2,IF('３　回答貼付シート'!AJ1215="ほぼ毎日ある",3,))))</f>
        <v>0</v>
      </c>
      <c r="AI1218" s="49">
        <f>IF('３　回答貼付シート'!AK1215="ない",0,IF('３　回答貼付シート'!AK1215="１～２日ある",1,IF('３　回答貼付シート'!AK1215="３～５日ある",2,IF('３　回答貼付シート'!AK1215="ほぼ毎日ある",3,))))</f>
        <v>0</v>
      </c>
      <c r="AJ1218" s="49">
        <f>IF('３　回答貼付シート'!AL1215="ない",0,IF('３　回答貼付シート'!AL1215="１～２日ある",1,IF('３　回答貼付シート'!AL1215="３～５日ある",2,IF('３　回答貼付シート'!AL1215="ほぼ毎日ある",3,))))</f>
        <v>0</v>
      </c>
      <c r="AK1218" s="49">
        <f>IF('３　回答貼付シート'!AM1215="ない",0,IF('３　回答貼付シート'!AM1215="１～２日ある",1,IF('３　回答貼付シート'!AM1215="３～５日ある",2,IF('３　回答貼付シート'!AM1215="ほぼ毎日ある",3,))))</f>
        <v>0</v>
      </c>
      <c r="AL1218" s="49">
        <f>'３　回答貼付シート'!$AN1215</f>
        <v>0</v>
      </c>
      <c r="AM1218" s="49" t="str">
        <f t="shared" si="131"/>
        <v/>
      </c>
      <c r="AN1218" s="49" t="str">
        <f t="shared" si="132"/>
        <v/>
      </c>
      <c r="AO1218" s="49" t="str">
        <f t="shared" si="133"/>
        <v/>
      </c>
      <c r="AP1218" s="49" t="str">
        <f t="shared" si="134"/>
        <v/>
      </c>
      <c r="AQ1218" s="49" t="str">
        <f t="shared" si="135"/>
        <v/>
      </c>
      <c r="AR1218" t="str">
        <f t="shared" si="136"/>
        <v>0</v>
      </c>
      <c r="AT1218" s="42"/>
    </row>
    <row r="1219" spans="1:46">
      <c r="A1219" s="49"/>
      <c r="B1219" s="49">
        <f t="shared" si="130"/>
        <v>0</v>
      </c>
      <c r="C1219" s="49">
        <f>IF('３　回答貼付シート'!$F1216&lt;&gt;0,VLOOKUP('３　回答貼付シート'!$F1216,$AR$2048:$AS$2054,2,FALSE),0)</f>
        <v>0</v>
      </c>
      <c r="D1219" s="49">
        <f>IF('３　回答貼付シート'!$G1216&lt;&gt;0,VLOOKUP(('３　回答貼付シート'!$G1216), $AR$2048:$AS$2054,2,FALSE),0)</f>
        <v>0</v>
      </c>
      <c r="E1219" s="49">
        <f>'３　回答貼付シート'!$H1216</f>
        <v>0</v>
      </c>
      <c r="F1219" s="49">
        <f>IF(E1219=0,0,VLOOKUP($B1219,'２　情報入力シート'!$A$2:$E$2049,5))</f>
        <v>0</v>
      </c>
      <c r="G1219" s="49">
        <f>IF('３　回答貼付シート'!I1216="ない",0,IF('３　回答貼付シート'!I1216="１～２日ある",1,IF('３　回答貼付シート'!I1216="３～５日ある",2,IF('３　回答貼付シート'!I1216="ほぼ毎日ある",3,))))</f>
        <v>0</v>
      </c>
      <c r="H1219" s="49">
        <f>IF('３　回答貼付シート'!J1216="ない",0,IF('３　回答貼付シート'!J1216="１～２日ある",1,IF('３　回答貼付シート'!J1216="３～５日ある",2,IF('３　回答貼付シート'!J1216="ほぼ毎日ある",3,))))</f>
        <v>0</v>
      </c>
      <c r="I1219" s="49">
        <f>IF('３　回答貼付シート'!K1216="ない",0,IF('３　回答貼付シート'!K1216="１～２日ある",1,IF('３　回答貼付シート'!K1216="３～５日ある",2,IF('３　回答貼付シート'!K1216="ほぼ毎日ある",3,))))</f>
        <v>0</v>
      </c>
      <c r="J1219" s="49">
        <f>IF('３　回答貼付シート'!L1216="ない",0,IF('３　回答貼付シート'!L1216="１～２日ある",1,IF('３　回答貼付シート'!L1216="３～５日ある",2,IF('３　回答貼付シート'!L1216="ほぼ毎日ある",3,))))</f>
        <v>0</v>
      </c>
      <c r="K1219" s="49">
        <f>IF('３　回答貼付シート'!M1216="ない",0,IF('３　回答貼付シート'!M1216="１～２日ある",1,IF('３　回答貼付シート'!M1216="３～５日ある",2,IF('３　回答貼付シート'!M1216="ほぼ毎日ある",3,))))</f>
        <v>0</v>
      </c>
      <c r="L1219" s="49">
        <f>IF('３　回答貼付シート'!N1216="ない",0,IF('３　回答貼付シート'!N1216="１～２日ある",1,IF('３　回答貼付シート'!N1216="３～５日ある",2,IF('３　回答貼付シート'!N1216="ほぼ毎日ある",3,))))</f>
        <v>0</v>
      </c>
      <c r="M1219" s="49">
        <f>IF('３　回答貼付シート'!O1216="ない",0,IF('３　回答貼付シート'!O1216="１～２日ある",1,IF('３　回答貼付シート'!O1216="３～５日ある",2,IF('３　回答貼付シート'!O1216="ほぼ毎日ある",3,))))</f>
        <v>0</v>
      </c>
      <c r="N1219" s="49">
        <f>IF('３　回答貼付シート'!P1216="ない",0,IF('３　回答貼付シート'!P1216="１～２日ある",1,IF('３　回答貼付シート'!P1216="３～５日ある",2,IF('３　回答貼付シート'!P1216="ほぼ毎日ある",3,))))</f>
        <v>0</v>
      </c>
      <c r="O1219" s="49">
        <f>IF('３　回答貼付シート'!Q1216="ない",0,IF('３　回答貼付シート'!Q1216="１～２日ある",1,IF('３　回答貼付シート'!Q1216="３～５日ある",2,IF('３　回答貼付シート'!Q1216="ほぼ毎日ある",3,))))</f>
        <v>0</v>
      </c>
      <c r="P1219" s="49">
        <f>IF('３　回答貼付シート'!R1216="ない",0,IF('３　回答貼付シート'!R1216="１～２日ある",1,IF('３　回答貼付シート'!R1216="３～５日ある",2,IF('３　回答貼付シート'!R1216="ほぼ毎日ある",3,))))</f>
        <v>0</v>
      </c>
      <c r="Q1219" s="49">
        <f>IF('３　回答貼付シート'!S1216="ない",0,IF('３　回答貼付シート'!S1216="１～２日ある",1,IF('３　回答貼付シート'!S1216="３～５日ある",2,IF('３　回答貼付シート'!S1216="ほぼ毎日ある",3,))))</f>
        <v>0</v>
      </c>
      <c r="R1219" s="49">
        <f>IF('３　回答貼付シート'!T1216="ない",0,IF('３　回答貼付シート'!T1216="１～２日ある",1,IF('３　回答貼付シート'!T1216="３～５日ある",2,IF('３　回答貼付シート'!T1216="ほぼ毎日ある",3,))))</f>
        <v>0</v>
      </c>
      <c r="S1219" s="49">
        <f>IF('３　回答貼付シート'!U1216="ない",0,IF('３　回答貼付シート'!U1216="１～２日ある",1,IF('３　回答貼付シート'!U1216="３～５日ある",2,IF('３　回答貼付シート'!U1216="ほぼ毎日ある",3,))))</f>
        <v>0</v>
      </c>
      <c r="T1219" s="49">
        <f>IF('３　回答貼付シート'!V1216="ない",0,IF('３　回答貼付シート'!V1216="１～２日ある",1,IF('３　回答貼付シート'!V1216="３～５日ある",2,IF('３　回答貼付シート'!V1216="ほぼ毎日ある",3,))))</f>
        <v>0</v>
      </c>
      <c r="U1219" s="49">
        <f>IF('３　回答貼付シート'!W1216="ない",0,IF('３　回答貼付シート'!W1216="１～２日ある",1,IF('３　回答貼付シート'!W1216="３～５日ある",2,IF('３　回答貼付シート'!W1216="ほぼ毎日ある",3,))))</f>
        <v>0</v>
      </c>
      <c r="V1219" s="49">
        <f>IF('３　回答貼付シート'!X1216="ない",0,IF('３　回答貼付シート'!X1216="１～２日ある",1,IF('３　回答貼付シート'!X1216="３～５日ある",2,IF('３　回答貼付シート'!X1216="ほぼ毎日ある",3,))))</f>
        <v>0</v>
      </c>
      <c r="W1219" s="49">
        <f>IF('３　回答貼付シート'!Y1216="ない",0,IF('３　回答貼付シート'!Y1216="１～２日ある",1,IF('３　回答貼付シート'!Y1216="３～５日ある",2,IF('３　回答貼付シート'!Y1216="ほぼ毎日ある",3,))))</f>
        <v>0</v>
      </c>
      <c r="X1219" s="49">
        <f>IF('３　回答貼付シート'!Z1216="ない",0,IF('３　回答貼付シート'!Z1216="１～２日ある",1,IF('３　回答貼付シート'!Z1216="３～５日ある",2,IF('３　回答貼付シート'!Z1216="ほぼ毎日ある",3,))))</f>
        <v>0</v>
      </c>
      <c r="Y1219" s="49">
        <f>IF('３　回答貼付シート'!AA1216="ない",0,IF('３　回答貼付シート'!AA1216="１～２日ある",1,IF('３　回答貼付シート'!AA1216="３～５日ある",2,IF('３　回答貼付シート'!AA1216="ほぼ毎日ある",3,))))</f>
        <v>0</v>
      </c>
      <c r="Z1219" s="49">
        <f>IF('３　回答貼付シート'!AB1216="ない",0,IF('３　回答貼付シート'!AB1216="１～２日ある",1,IF('３　回答貼付シート'!AB1216="３～５日ある",2,IF('３　回答貼付シート'!AB1216="ほぼ毎日ある",3,))))</f>
        <v>0</v>
      </c>
      <c r="AA1219" s="49">
        <f>IF('３　回答貼付シート'!AC1216="ない",0,IF('３　回答貼付シート'!AC1216="１～２日ある",1,IF('３　回答貼付シート'!AC1216="３～５日ある",2,IF('３　回答貼付シート'!AC1216="ほぼ毎日ある",3,))))</f>
        <v>0</v>
      </c>
      <c r="AB1219" s="49">
        <f>IF('３　回答貼付シート'!AD1216="ない",0,IF('３　回答貼付シート'!AD1216="１～２日ある",1,IF('３　回答貼付シート'!AD1216="３～５日ある",2,IF('３　回答貼付シート'!AD1216="ほぼ毎日ある",3,))))</f>
        <v>0</v>
      </c>
      <c r="AC1219" s="49">
        <f>IF('３　回答貼付シート'!AE1216="ない",0,IF('３　回答貼付シート'!AE1216="１～２日ある",1,IF('３　回答貼付シート'!AE1216="３～５日ある",2,IF('３　回答貼付シート'!AE1216="ほぼ毎日ある",3,))))</f>
        <v>0</v>
      </c>
      <c r="AD1219" s="49">
        <f>IF('３　回答貼付シート'!AF1216="ない",0,IF('３　回答貼付シート'!AF1216="１～２日ある",1,IF('３　回答貼付シート'!AF1216="３～５日ある",2,IF('３　回答貼付シート'!AF1216="ほぼ毎日ある",3,))))</f>
        <v>0</v>
      </c>
      <c r="AE1219" s="49">
        <f>IF('３　回答貼付シート'!AG1216="ない",0,IF('３　回答貼付シート'!AG1216="１～２日ある",1,IF('３　回答貼付シート'!AG1216="３～５日ある",2,IF('３　回答貼付シート'!AG1216="ほぼ毎日ある",3,))))</f>
        <v>0</v>
      </c>
      <c r="AF1219" s="49">
        <f>IF('３　回答貼付シート'!AH1216="ない",0,IF('３　回答貼付シート'!AH1216="１～２日ある",1,IF('３　回答貼付シート'!AH1216="３～５日ある",2,IF('３　回答貼付シート'!AH1216="ほぼ毎日ある",3,))))</f>
        <v>0</v>
      </c>
      <c r="AG1219" s="49">
        <f>IF('３　回答貼付シート'!AI1216="ない",0,IF('３　回答貼付シート'!AI1216="１～２日ある",1,IF('３　回答貼付シート'!AI1216="３～５日ある",2,IF('３　回答貼付シート'!AI1216="ほぼ毎日ある",3,))))</f>
        <v>0</v>
      </c>
      <c r="AH1219" s="49">
        <f>IF('３　回答貼付シート'!AJ1216="ない",0,IF('３　回答貼付シート'!AJ1216="１～２日ある",1,IF('３　回答貼付シート'!AJ1216="３～５日ある",2,IF('３　回答貼付シート'!AJ1216="ほぼ毎日ある",3,))))</f>
        <v>0</v>
      </c>
      <c r="AI1219" s="49">
        <f>IF('３　回答貼付シート'!AK1216="ない",0,IF('３　回答貼付シート'!AK1216="１～２日ある",1,IF('３　回答貼付シート'!AK1216="３～５日ある",2,IF('３　回答貼付シート'!AK1216="ほぼ毎日ある",3,))))</f>
        <v>0</v>
      </c>
      <c r="AJ1219" s="49">
        <f>IF('３　回答貼付シート'!AL1216="ない",0,IF('３　回答貼付シート'!AL1216="１～２日ある",1,IF('３　回答貼付シート'!AL1216="３～５日ある",2,IF('３　回答貼付シート'!AL1216="ほぼ毎日ある",3,))))</f>
        <v>0</v>
      </c>
      <c r="AK1219" s="49">
        <f>IF('３　回答貼付シート'!AM1216="ない",0,IF('３　回答貼付シート'!AM1216="１～２日ある",1,IF('３　回答貼付シート'!AM1216="３～５日ある",2,IF('３　回答貼付シート'!AM1216="ほぼ毎日ある",3,))))</f>
        <v>0</v>
      </c>
      <c r="AL1219" s="49">
        <f>'３　回答貼付シート'!$AN1216</f>
        <v>0</v>
      </c>
      <c r="AM1219" s="49" t="str">
        <f t="shared" si="131"/>
        <v/>
      </c>
      <c r="AN1219" s="49" t="str">
        <f t="shared" si="132"/>
        <v/>
      </c>
      <c r="AO1219" s="49" t="str">
        <f t="shared" si="133"/>
        <v/>
      </c>
      <c r="AP1219" s="49" t="str">
        <f t="shared" si="134"/>
        <v/>
      </c>
      <c r="AQ1219" s="49" t="str">
        <f t="shared" si="135"/>
        <v/>
      </c>
      <c r="AR1219" t="str">
        <f t="shared" si="136"/>
        <v>0</v>
      </c>
      <c r="AT1219" s="42"/>
    </row>
    <row r="1220" spans="1:46">
      <c r="A1220" s="49"/>
      <c r="B1220" s="49">
        <f t="shared" si="130"/>
        <v>0</v>
      </c>
      <c r="C1220" s="49">
        <f>IF('３　回答貼付シート'!$F1217&lt;&gt;0,VLOOKUP('３　回答貼付シート'!$F1217,$AR$2048:$AS$2054,2,FALSE),0)</f>
        <v>0</v>
      </c>
      <c r="D1220" s="49">
        <f>IF('３　回答貼付シート'!$G1217&lt;&gt;0,VLOOKUP(('３　回答貼付シート'!$G1217), $AR$2048:$AS$2054,2,FALSE),0)</f>
        <v>0</v>
      </c>
      <c r="E1220" s="49">
        <f>'３　回答貼付シート'!$H1217</f>
        <v>0</v>
      </c>
      <c r="F1220" s="49">
        <f>IF(E1220=0,0,VLOOKUP($B1220,'２　情報入力シート'!$A$2:$E$2049,5))</f>
        <v>0</v>
      </c>
      <c r="G1220" s="49">
        <f>IF('３　回答貼付シート'!I1217="ない",0,IF('３　回答貼付シート'!I1217="１～２日ある",1,IF('３　回答貼付シート'!I1217="３～５日ある",2,IF('３　回答貼付シート'!I1217="ほぼ毎日ある",3,))))</f>
        <v>0</v>
      </c>
      <c r="H1220" s="49">
        <f>IF('３　回答貼付シート'!J1217="ない",0,IF('３　回答貼付シート'!J1217="１～２日ある",1,IF('３　回答貼付シート'!J1217="３～５日ある",2,IF('３　回答貼付シート'!J1217="ほぼ毎日ある",3,))))</f>
        <v>0</v>
      </c>
      <c r="I1220" s="49">
        <f>IF('３　回答貼付シート'!K1217="ない",0,IF('３　回答貼付シート'!K1217="１～２日ある",1,IF('３　回答貼付シート'!K1217="３～５日ある",2,IF('３　回答貼付シート'!K1217="ほぼ毎日ある",3,))))</f>
        <v>0</v>
      </c>
      <c r="J1220" s="49">
        <f>IF('３　回答貼付シート'!L1217="ない",0,IF('３　回答貼付シート'!L1217="１～２日ある",1,IF('３　回答貼付シート'!L1217="３～５日ある",2,IF('３　回答貼付シート'!L1217="ほぼ毎日ある",3,))))</f>
        <v>0</v>
      </c>
      <c r="K1220" s="49">
        <f>IF('３　回答貼付シート'!M1217="ない",0,IF('３　回答貼付シート'!M1217="１～２日ある",1,IF('３　回答貼付シート'!M1217="３～５日ある",2,IF('３　回答貼付シート'!M1217="ほぼ毎日ある",3,))))</f>
        <v>0</v>
      </c>
      <c r="L1220" s="49">
        <f>IF('３　回答貼付シート'!N1217="ない",0,IF('３　回答貼付シート'!N1217="１～２日ある",1,IF('３　回答貼付シート'!N1217="３～５日ある",2,IF('３　回答貼付シート'!N1217="ほぼ毎日ある",3,))))</f>
        <v>0</v>
      </c>
      <c r="M1220" s="49">
        <f>IF('３　回答貼付シート'!O1217="ない",0,IF('３　回答貼付シート'!O1217="１～２日ある",1,IF('３　回答貼付シート'!O1217="３～５日ある",2,IF('３　回答貼付シート'!O1217="ほぼ毎日ある",3,))))</f>
        <v>0</v>
      </c>
      <c r="N1220" s="49">
        <f>IF('３　回答貼付シート'!P1217="ない",0,IF('３　回答貼付シート'!P1217="１～２日ある",1,IF('３　回答貼付シート'!P1217="３～５日ある",2,IF('３　回答貼付シート'!P1217="ほぼ毎日ある",3,))))</f>
        <v>0</v>
      </c>
      <c r="O1220" s="49">
        <f>IF('３　回答貼付シート'!Q1217="ない",0,IF('３　回答貼付シート'!Q1217="１～２日ある",1,IF('３　回答貼付シート'!Q1217="３～５日ある",2,IF('３　回答貼付シート'!Q1217="ほぼ毎日ある",3,))))</f>
        <v>0</v>
      </c>
      <c r="P1220" s="49">
        <f>IF('３　回答貼付シート'!R1217="ない",0,IF('３　回答貼付シート'!R1217="１～２日ある",1,IF('３　回答貼付シート'!R1217="３～５日ある",2,IF('３　回答貼付シート'!R1217="ほぼ毎日ある",3,))))</f>
        <v>0</v>
      </c>
      <c r="Q1220" s="49">
        <f>IF('３　回答貼付シート'!S1217="ない",0,IF('３　回答貼付シート'!S1217="１～２日ある",1,IF('３　回答貼付シート'!S1217="３～５日ある",2,IF('３　回答貼付シート'!S1217="ほぼ毎日ある",3,))))</f>
        <v>0</v>
      </c>
      <c r="R1220" s="49">
        <f>IF('３　回答貼付シート'!T1217="ない",0,IF('３　回答貼付シート'!T1217="１～２日ある",1,IF('３　回答貼付シート'!T1217="３～５日ある",2,IF('３　回答貼付シート'!T1217="ほぼ毎日ある",3,))))</f>
        <v>0</v>
      </c>
      <c r="S1220" s="49">
        <f>IF('３　回答貼付シート'!U1217="ない",0,IF('３　回答貼付シート'!U1217="１～２日ある",1,IF('３　回答貼付シート'!U1217="３～５日ある",2,IF('３　回答貼付シート'!U1217="ほぼ毎日ある",3,))))</f>
        <v>0</v>
      </c>
      <c r="T1220" s="49">
        <f>IF('３　回答貼付シート'!V1217="ない",0,IF('３　回答貼付シート'!V1217="１～２日ある",1,IF('３　回答貼付シート'!V1217="３～５日ある",2,IF('３　回答貼付シート'!V1217="ほぼ毎日ある",3,))))</f>
        <v>0</v>
      </c>
      <c r="U1220" s="49">
        <f>IF('３　回答貼付シート'!W1217="ない",0,IF('３　回答貼付シート'!W1217="１～２日ある",1,IF('３　回答貼付シート'!W1217="３～５日ある",2,IF('３　回答貼付シート'!W1217="ほぼ毎日ある",3,))))</f>
        <v>0</v>
      </c>
      <c r="V1220" s="49">
        <f>IF('３　回答貼付シート'!X1217="ない",0,IF('３　回答貼付シート'!X1217="１～２日ある",1,IF('３　回答貼付シート'!X1217="３～５日ある",2,IF('３　回答貼付シート'!X1217="ほぼ毎日ある",3,))))</f>
        <v>0</v>
      </c>
      <c r="W1220" s="49">
        <f>IF('３　回答貼付シート'!Y1217="ない",0,IF('３　回答貼付シート'!Y1217="１～２日ある",1,IF('３　回答貼付シート'!Y1217="３～５日ある",2,IF('３　回答貼付シート'!Y1217="ほぼ毎日ある",3,))))</f>
        <v>0</v>
      </c>
      <c r="X1220" s="49">
        <f>IF('３　回答貼付シート'!Z1217="ない",0,IF('３　回答貼付シート'!Z1217="１～２日ある",1,IF('３　回答貼付シート'!Z1217="３～５日ある",2,IF('３　回答貼付シート'!Z1217="ほぼ毎日ある",3,))))</f>
        <v>0</v>
      </c>
      <c r="Y1220" s="49">
        <f>IF('３　回答貼付シート'!AA1217="ない",0,IF('３　回答貼付シート'!AA1217="１～２日ある",1,IF('３　回答貼付シート'!AA1217="３～５日ある",2,IF('３　回答貼付シート'!AA1217="ほぼ毎日ある",3,))))</f>
        <v>0</v>
      </c>
      <c r="Z1220" s="49">
        <f>IF('３　回答貼付シート'!AB1217="ない",0,IF('３　回答貼付シート'!AB1217="１～２日ある",1,IF('３　回答貼付シート'!AB1217="３～５日ある",2,IF('３　回答貼付シート'!AB1217="ほぼ毎日ある",3,))))</f>
        <v>0</v>
      </c>
      <c r="AA1220" s="49">
        <f>IF('３　回答貼付シート'!AC1217="ない",0,IF('３　回答貼付シート'!AC1217="１～２日ある",1,IF('３　回答貼付シート'!AC1217="３～５日ある",2,IF('３　回答貼付シート'!AC1217="ほぼ毎日ある",3,))))</f>
        <v>0</v>
      </c>
      <c r="AB1220" s="49">
        <f>IF('３　回答貼付シート'!AD1217="ない",0,IF('３　回答貼付シート'!AD1217="１～２日ある",1,IF('３　回答貼付シート'!AD1217="３～５日ある",2,IF('３　回答貼付シート'!AD1217="ほぼ毎日ある",3,))))</f>
        <v>0</v>
      </c>
      <c r="AC1220" s="49">
        <f>IF('３　回答貼付シート'!AE1217="ない",0,IF('３　回答貼付シート'!AE1217="１～２日ある",1,IF('３　回答貼付シート'!AE1217="３～５日ある",2,IF('３　回答貼付シート'!AE1217="ほぼ毎日ある",3,))))</f>
        <v>0</v>
      </c>
      <c r="AD1220" s="49">
        <f>IF('３　回答貼付シート'!AF1217="ない",0,IF('３　回答貼付シート'!AF1217="１～２日ある",1,IF('３　回答貼付シート'!AF1217="３～５日ある",2,IF('３　回答貼付シート'!AF1217="ほぼ毎日ある",3,))))</f>
        <v>0</v>
      </c>
      <c r="AE1220" s="49">
        <f>IF('３　回答貼付シート'!AG1217="ない",0,IF('３　回答貼付シート'!AG1217="１～２日ある",1,IF('３　回答貼付シート'!AG1217="３～５日ある",2,IF('３　回答貼付シート'!AG1217="ほぼ毎日ある",3,))))</f>
        <v>0</v>
      </c>
      <c r="AF1220" s="49">
        <f>IF('３　回答貼付シート'!AH1217="ない",0,IF('３　回答貼付シート'!AH1217="１～２日ある",1,IF('３　回答貼付シート'!AH1217="３～５日ある",2,IF('３　回答貼付シート'!AH1217="ほぼ毎日ある",3,))))</f>
        <v>0</v>
      </c>
      <c r="AG1220" s="49">
        <f>IF('３　回答貼付シート'!AI1217="ない",0,IF('３　回答貼付シート'!AI1217="１～２日ある",1,IF('３　回答貼付シート'!AI1217="３～５日ある",2,IF('３　回答貼付シート'!AI1217="ほぼ毎日ある",3,))))</f>
        <v>0</v>
      </c>
      <c r="AH1220" s="49">
        <f>IF('３　回答貼付シート'!AJ1217="ない",0,IF('３　回答貼付シート'!AJ1217="１～２日ある",1,IF('３　回答貼付シート'!AJ1217="３～５日ある",2,IF('３　回答貼付シート'!AJ1217="ほぼ毎日ある",3,))))</f>
        <v>0</v>
      </c>
      <c r="AI1220" s="49">
        <f>IF('３　回答貼付シート'!AK1217="ない",0,IF('３　回答貼付シート'!AK1217="１～２日ある",1,IF('３　回答貼付シート'!AK1217="３～５日ある",2,IF('３　回答貼付シート'!AK1217="ほぼ毎日ある",3,))))</f>
        <v>0</v>
      </c>
      <c r="AJ1220" s="49">
        <f>IF('３　回答貼付シート'!AL1217="ない",0,IF('３　回答貼付シート'!AL1217="１～２日ある",1,IF('３　回答貼付シート'!AL1217="３～５日ある",2,IF('３　回答貼付シート'!AL1217="ほぼ毎日ある",3,))))</f>
        <v>0</v>
      </c>
      <c r="AK1220" s="49">
        <f>IF('３　回答貼付シート'!AM1217="ない",0,IF('３　回答貼付シート'!AM1217="１～２日ある",1,IF('３　回答貼付シート'!AM1217="３～５日ある",2,IF('３　回答貼付シート'!AM1217="ほぼ毎日ある",3,))))</f>
        <v>0</v>
      </c>
      <c r="AL1220" s="49">
        <f>'３　回答貼付シート'!$AN1217</f>
        <v>0</v>
      </c>
      <c r="AM1220" s="49" t="str">
        <f t="shared" si="131"/>
        <v/>
      </c>
      <c r="AN1220" s="49" t="str">
        <f t="shared" si="132"/>
        <v/>
      </c>
      <c r="AO1220" s="49" t="str">
        <f t="shared" si="133"/>
        <v/>
      </c>
      <c r="AP1220" s="49" t="str">
        <f t="shared" si="134"/>
        <v/>
      </c>
      <c r="AQ1220" s="49" t="str">
        <f t="shared" si="135"/>
        <v/>
      </c>
      <c r="AR1220" t="str">
        <f t="shared" si="136"/>
        <v>0</v>
      </c>
      <c r="AT1220" s="42"/>
    </row>
    <row r="1221" spans="1:46">
      <c r="A1221" s="49"/>
      <c r="B1221" s="49">
        <f t="shared" si="130"/>
        <v>0</v>
      </c>
      <c r="C1221" s="49">
        <f>IF('３　回答貼付シート'!$F1218&lt;&gt;0,VLOOKUP('３　回答貼付シート'!$F1218,$AR$2048:$AS$2054,2,FALSE),0)</f>
        <v>0</v>
      </c>
      <c r="D1221" s="49">
        <f>IF('３　回答貼付シート'!$G1218&lt;&gt;0,VLOOKUP(('３　回答貼付シート'!$G1218), $AR$2048:$AS$2054,2,FALSE),0)</f>
        <v>0</v>
      </c>
      <c r="E1221" s="49">
        <f>'３　回答貼付シート'!$H1218</f>
        <v>0</v>
      </c>
      <c r="F1221" s="49">
        <f>IF(E1221=0,0,VLOOKUP($B1221,'２　情報入力シート'!$A$2:$E$2049,5))</f>
        <v>0</v>
      </c>
      <c r="G1221" s="49">
        <f>IF('３　回答貼付シート'!I1218="ない",0,IF('３　回答貼付シート'!I1218="１～２日ある",1,IF('３　回答貼付シート'!I1218="３～５日ある",2,IF('３　回答貼付シート'!I1218="ほぼ毎日ある",3,))))</f>
        <v>0</v>
      </c>
      <c r="H1221" s="49">
        <f>IF('３　回答貼付シート'!J1218="ない",0,IF('３　回答貼付シート'!J1218="１～２日ある",1,IF('３　回答貼付シート'!J1218="３～５日ある",2,IF('３　回答貼付シート'!J1218="ほぼ毎日ある",3,))))</f>
        <v>0</v>
      </c>
      <c r="I1221" s="49">
        <f>IF('３　回答貼付シート'!K1218="ない",0,IF('３　回答貼付シート'!K1218="１～２日ある",1,IF('３　回答貼付シート'!K1218="３～５日ある",2,IF('３　回答貼付シート'!K1218="ほぼ毎日ある",3,))))</f>
        <v>0</v>
      </c>
      <c r="J1221" s="49">
        <f>IF('３　回答貼付シート'!L1218="ない",0,IF('３　回答貼付シート'!L1218="１～２日ある",1,IF('３　回答貼付シート'!L1218="３～５日ある",2,IF('３　回答貼付シート'!L1218="ほぼ毎日ある",3,))))</f>
        <v>0</v>
      </c>
      <c r="K1221" s="49">
        <f>IF('３　回答貼付シート'!M1218="ない",0,IF('３　回答貼付シート'!M1218="１～２日ある",1,IF('３　回答貼付シート'!M1218="３～５日ある",2,IF('３　回答貼付シート'!M1218="ほぼ毎日ある",3,))))</f>
        <v>0</v>
      </c>
      <c r="L1221" s="49">
        <f>IF('３　回答貼付シート'!N1218="ない",0,IF('３　回答貼付シート'!N1218="１～２日ある",1,IF('３　回答貼付シート'!N1218="３～５日ある",2,IF('３　回答貼付シート'!N1218="ほぼ毎日ある",3,))))</f>
        <v>0</v>
      </c>
      <c r="M1221" s="49">
        <f>IF('３　回答貼付シート'!O1218="ない",0,IF('３　回答貼付シート'!O1218="１～２日ある",1,IF('３　回答貼付シート'!O1218="３～５日ある",2,IF('３　回答貼付シート'!O1218="ほぼ毎日ある",3,))))</f>
        <v>0</v>
      </c>
      <c r="N1221" s="49">
        <f>IF('３　回答貼付シート'!P1218="ない",0,IF('３　回答貼付シート'!P1218="１～２日ある",1,IF('３　回答貼付シート'!P1218="３～５日ある",2,IF('３　回答貼付シート'!P1218="ほぼ毎日ある",3,))))</f>
        <v>0</v>
      </c>
      <c r="O1221" s="49">
        <f>IF('３　回答貼付シート'!Q1218="ない",0,IF('３　回答貼付シート'!Q1218="１～２日ある",1,IF('３　回答貼付シート'!Q1218="３～５日ある",2,IF('３　回答貼付シート'!Q1218="ほぼ毎日ある",3,))))</f>
        <v>0</v>
      </c>
      <c r="P1221" s="49">
        <f>IF('３　回答貼付シート'!R1218="ない",0,IF('３　回答貼付シート'!R1218="１～２日ある",1,IF('３　回答貼付シート'!R1218="３～５日ある",2,IF('３　回答貼付シート'!R1218="ほぼ毎日ある",3,))))</f>
        <v>0</v>
      </c>
      <c r="Q1221" s="49">
        <f>IF('３　回答貼付シート'!S1218="ない",0,IF('３　回答貼付シート'!S1218="１～２日ある",1,IF('３　回答貼付シート'!S1218="３～５日ある",2,IF('３　回答貼付シート'!S1218="ほぼ毎日ある",3,))))</f>
        <v>0</v>
      </c>
      <c r="R1221" s="49">
        <f>IF('３　回答貼付シート'!T1218="ない",0,IF('３　回答貼付シート'!T1218="１～２日ある",1,IF('３　回答貼付シート'!T1218="３～５日ある",2,IF('３　回答貼付シート'!T1218="ほぼ毎日ある",3,))))</f>
        <v>0</v>
      </c>
      <c r="S1221" s="49">
        <f>IF('３　回答貼付シート'!U1218="ない",0,IF('３　回答貼付シート'!U1218="１～２日ある",1,IF('３　回答貼付シート'!U1218="３～５日ある",2,IF('３　回答貼付シート'!U1218="ほぼ毎日ある",3,))))</f>
        <v>0</v>
      </c>
      <c r="T1221" s="49">
        <f>IF('３　回答貼付シート'!V1218="ない",0,IF('３　回答貼付シート'!V1218="１～２日ある",1,IF('３　回答貼付シート'!V1218="３～５日ある",2,IF('３　回答貼付シート'!V1218="ほぼ毎日ある",3,))))</f>
        <v>0</v>
      </c>
      <c r="U1221" s="49">
        <f>IF('３　回答貼付シート'!W1218="ない",0,IF('３　回答貼付シート'!W1218="１～２日ある",1,IF('３　回答貼付シート'!W1218="３～５日ある",2,IF('３　回答貼付シート'!W1218="ほぼ毎日ある",3,))))</f>
        <v>0</v>
      </c>
      <c r="V1221" s="49">
        <f>IF('３　回答貼付シート'!X1218="ない",0,IF('３　回答貼付シート'!X1218="１～２日ある",1,IF('３　回答貼付シート'!X1218="３～５日ある",2,IF('３　回答貼付シート'!X1218="ほぼ毎日ある",3,))))</f>
        <v>0</v>
      </c>
      <c r="W1221" s="49">
        <f>IF('３　回答貼付シート'!Y1218="ない",0,IF('３　回答貼付シート'!Y1218="１～２日ある",1,IF('３　回答貼付シート'!Y1218="３～５日ある",2,IF('３　回答貼付シート'!Y1218="ほぼ毎日ある",3,))))</f>
        <v>0</v>
      </c>
      <c r="X1221" s="49">
        <f>IF('３　回答貼付シート'!Z1218="ない",0,IF('３　回答貼付シート'!Z1218="１～２日ある",1,IF('３　回答貼付シート'!Z1218="３～５日ある",2,IF('３　回答貼付シート'!Z1218="ほぼ毎日ある",3,))))</f>
        <v>0</v>
      </c>
      <c r="Y1221" s="49">
        <f>IF('３　回答貼付シート'!AA1218="ない",0,IF('３　回答貼付シート'!AA1218="１～２日ある",1,IF('３　回答貼付シート'!AA1218="３～５日ある",2,IF('３　回答貼付シート'!AA1218="ほぼ毎日ある",3,))))</f>
        <v>0</v>
      </c>
      <c r="Z1221" s="49">
        <f>IF('３　回答貼付シート'!AB1218="ない",0,IF('３　回答貼付シート'!AB1218="１～２日ある",1,IF('３　回答貼付シート'!AB1218="３～５日ある",2,IF('３　回答貼付シート'!AB1218="ほぼ毎日ある",3,))))</f>
        <v>0</v>
      </c>
      <c r="AA1221" s="49">
        <f>IF('３　回答貼付シート'!AC1218="ない",0,IF('３　回答貼付シート'!AC1218="１～２日ある",1,IF('３　回答貼付シート'!AC1218="３～５日ある",2,IF('３　回答貼付シート'!AC1218="ほぼ毎日ある",3,))))</f>
        <v>0</v>
      </c>
      <c r="AB1221" s="49">
        <f>IF('３　回答貼付シート'!AD1218="ない",0,IF('３　回答貼付シート'!AD1218="１～２日ある",1,IF('３　回答貼付シート'!AD1218="３～５日ある",2,IF('３　回答貼付シート'!AD1218="ほぼ毎日ある",3,))))</f>
        <v>0</v>
      </c>
      <c r="AC1221" s="49">
        <f>IF('３　回答貼付シート'!AE1218="ない",0,IF('３　回答貼付シート'!AE1218="１～２日ある",1,IF('３　回答貼付シート'!AE1218="３～５日ある",2,IF('３　回答貼付シート'!AE1218="ほぼ毎日ある",3,))))</f>
        <v>0</v>
      </c>
      <c r="AD1221" s="49">
        <f>IF('３　回答貼付シート'!AF1218="ない",0,IF('３　回答貼付シート'!AF1218="１～２日ある",1,IF('３　回答貼付シート'!AF1218="３～５日ある",2,IF('３　回答貼付シート'!AF1218="ほぼ毎日ある",3,))))</f>
        <v>0</v>
      </c>
      <c r="AE1221" s="49">
        <f>IF('３　回答貼付シート'!AG1218="ない",0,IF('３　回答貼付シート'!AG1218="１～２日ある",1,IF('３　回答貼付シート'!AG1218="３～５日ある",2,IF('３　回答貼付シート'!AG1218="ほぼ毎日ある",3,))))</f>
        <v>0</v>
      </c>
      <c r="AF1221" s="49">
        <f>IF('３　回答貼付シート'!AH1218="ない",0,IF('３　回答貼付シート'!AH1218="１～２日ある",1,IF('３　回答貼付シート'!AH1218="３～５日ある",2,IF('３　回答貼付シート'!AH1218="ほぼ毎日ある",3,))))</f>
        <v>0</v>
      </c>
      <c r="AG1221" s="49">
        <f>IF('３　回答貼付シート'!AI1218="ない",0,IF('３　回答貼付シート'!AI1218="１～２日ある",1,IF('３　回答貼付シート'!AI1218="３～５日ある",2,IF('３　回答貼付シート'!AI1218="ほぼ毎日ある",3,))))</f>
        <v>0</v>
      </c>
      <c r="AH1221" s="49">
        <f>IF('３　回答貼付シート'!AJ1218="ない",0,IF('３　回答貼付シート'!AJ1218="１～２日ある",1,IF('３　回答貼付シート'!AJ1218="３～５日ある",2,IF('３　回答貼付シート'!AJ1218="ほぼ毎日ある",3,))))</f>
        <v>0</v>
      </c>
      <c r="AI1221" s="49">
        <f>IF('３　回答貼付シート'!AK1218="ない",0,IF('３　回答貼付シート'!AK1218="１～２日ある",1,IF('３　回答貼付シート'!AK1218="３～５日ある",2,IF('３　回答貼付シート'!AK1218="ほぼ毎日ある",3,))))</f>
        <v>0</v>
      </c>
      <c r="AJ1221" s="49">
        <f>IF('３　回答貼付シート'!AL1218="ない",0,IF('３　回答貼付シート'!AL1218="１～２日ある",1,IF('３　回答貼付シート'!AL1218="３～５日ある",2,IF('３　回答貼付シート'!AL1218="ほぼ毎日ある",3,))))</f>
        <v>0</v>
      </c>
      <c r="AK1221" s="49">
        <f>IF('３　回答貼付シート'!AM1218="ない",0,IF('３　回答貼付シート'!AM1218="１～２日ある",1,IF('３　回答貼付シート'!AM1218="３～５日ある",2,IF('３　回答貼付シート'!AM1218="ほぼ毎日ある",3,))))</f>
        <v>0</v>
      </c>
      <c r="AL1221" s="49">
        <f>'３　回答貼付シート'!$AN1218</f>
        <v>0</v>
      </c>
      <c r="AM1221" s="49" t="str">
        <f t="shared" si="131"/>
        <v/>
      </c>
      <c r="AN1221" s="49" t="str">
        <f t="shared" si="132"/>
        <v/>
      </c>
      <c r="AO1221" s="49" t="str">
        <f t="shared" si="133"/>
        <v/>
      </c>
      <c r="AP1221" s="49" t="str">
        <f t="shared" si="134"/>
        <v/>
      </c>
      <c r="AQ1221" s="49" t="str">
        <f t="shared" si="135"/>
        <v/>
      </c>
      <c r="AR1221" t="str">
        <f t="shared" si="136"/>
        <v>0</v>
      </c>
      <c r="AT1221" s="42"/>
    </row>
    <row r="1222" spans="1:46">
      <c r="A1222" s="49"/>
      <c r="B1222" s="49">
        <f t="shared" ref="B1222:B1285" si="137">C1222*1000+D1222*100+E1222</f>
        <v>0</v>
      </c>
      <c r="C1222" s="49">
        <f>IF('３　回答貼付シート'!$F1219&lt;&gt;0,VLOOKUP('３　回答貼付シート'!$F1219,$AR$2048:$AS$2054,2,FALSE),0)</f>
        <v>0</v>
      </c>
      <c r="D1222" s="49">
        <f>IF('３　回答貼付シート'!$G1219&lt;&gt;0,VLOOKUP(('３　回答貼付シート'!$G1219), $AR$2048:$AS$2054,2,FALSE),0)</f>
        <v>0</v>
      </c>
      <c r="E1222" s="49">
        <f>'３　回答貼付シート'!$H1219</f>
        <v>0</v>
      </c>
      <c r="F1222" s="49">
        <f>IF(E1222=0,0,VLOOKUP($B1222,'２　情報入力シート'!$A$2:$E$2049,5))</f>
        <v>0</v>
      </c>
      <c r="G1222" s="49">
        <f>IF('３　回答貼付シート'!I1219="ない",0,IF('３　回答貼付シート'!I1219="１～２日ある",1,IF('３　回答貼付シート'!I1219="３～５日ある",2,IF('３　回答貼付シート'!I1219="ほぼ毎日ある",3,))))</f>
        <v>0</v>
      </c>
      <c r="H1222" s="49">
        <f>IF('３　回答貼付シート'!J1219="ない",0,IF('３　回答貼付シート'!J1219="１～２日ある",1,IF('３　回答貼付シート'!J1219="３～５日ある",2,IF('３　回答貼付シート'!J1219="ほぼ毎日ある",3,))))</f>
        <v>0</v>
      </c>
      <c r="I1222" s="49">
        <f>IF('３　回答貼付シート'!K1219="ない",0,IF('３　回答貼付シート'!K1219="１～２日ある",1,IF('３　回答貼付シート'!K1219="３～５日ある",2,IF('３　回答貼付シート'!K1219="ほぼ毎日ある",3,))))</f>
        <v>0</v>
      </c>
      <c r="J1222" s="49">
        <f>IF('３　回答貼付シート'!L1219="ない",0,IF('３　回答貼付シート'!L1219="１～２日ある",1,IF('３　回答貼付シート'!L1219="３～５日ある",2,IF('３　回答貼付シート'!L1219="ほぼ毎日ある",3,))))</f>
        <v>0</v>
      </c>
      <c r="K1222" s="49">
        <f>IF('３　回答貼付シート'!M1219="ない",0,IF('３　回答貼付シート'!M1219="１～２日ある",1,IF('３　回答貼付シート'!M1219="３～５日ある",2,IF('３　回答貼付シート'!M1219="ほぼ毎日ある",3,))))</f>
        <v>0</v>
      </c>
      <c r="L1222" s="49">
        <f>IF('３　回答貼付シート'!N1219="ない",0,IF('３　回答貼付シート'!N1219="１～２日ある",1,IF('３　回答貼付シート'!N1219="３～５日ある",2,IF('３　回答貼付シート'!N1219="ほぼ毎日ある",3,))))</f>
        <v>0</v>
      </c>
      <c r="M1222" s="49">
        <f>IF('３　回答貼付シート'!O1219="ない",0,IF('３　回答貼付シート'!O1219="１～２日ある",1,IF('３　回答貼付シート'!O1219="３～５日ある",2,IF('３　回答貼付シート'!O1219="ほぼ毎日ある",3,))))</f>
        <v>0</v>
      </c>
      <c r="N1222" s="49">
        <f>IF('３　回答貼付シート'!P1219="ない",0,IF('３　回答貼付シート'!P1219="１～２日ある",1,IF('３　回答貼付シート'!P1219="３～５日ある",2,IF('３　回答貼付シート'!P1219="ほぼ毎日ある",3,))))</f>
        <v>0</v>
      </c>
      <c r="O1222" s="49">
        <f>IF('３　回答貼付シート'!Q1219="ない",0,IF('３　回答貼付シート'!Q1219="１～２日ある",1,IF('３　回答貼付シート'!Q1219="３～５日ある",2,IF('３　回答貼付シート'!Q1219="ほぼ毎日ある",3,))))</f>
        <v>0</v>
      </c>
      <c r="P1222" s="49">
        <f>IF('３　回答貼付シート'!R1219="ない",0,IF('３　回答貼付シート'!R1219="１～２日ある",1,IF('３　回答貼付シート'!R1219="３～５日ある",2,IF('３　回答貼付シート'!R1219="ほぼ毎日ある",3,))))</f>
        <v>0</v>
      </c>
      <c r="Q1222" s="49">
        <f>IF('３　回答貼付シート'!S1219="ない",0,IF('３　回答貼付シート'!S1219="１～２日ある",1,IF('３　回答貼付シート'!S1219="３～５日ある",2,IF('３　回答貼付シート'!S1219="ほぼ毎日ある",3,))))</f>
        <v>0</v>
      </c>
      <c r="R1222" s="49">
        <f>IF('３　回答貼付シート'!T1219="ない",0,IF('３　回答貼付シート'!T1219="１～２日ある",1,IF('３　回答貼付シート'!T1219="３～５日ある",2,IF('３　回答貼付シート'!T1219="ほぼ毎日ある",3,))))</f>
        <v>0</v>
      </c>
      <c r="S1222" s="49">
        <f>IF('３　回答貼付シート'!U1219="ない",0,IF('３　回答貼付シート'!U1219="１～２日ある",1,IF('３　回答貼付シート'!U1219="３～５日ある",2,IF('３　回答貼付シート'!U1219="ほぼ毎日ある",3,))))</f>
        <v>0</v>
      </c>
      <c r="T1222" s="49">
        <f>IF('３　回答貼付シート'!V1219="ない",0,IF('３　回答貼付シート'!V1219="１～２日ある",1,IF('３　回答貼付シート'!V1219="３～５日ある",2,IF('３　回答貼付シート'!V1219="ほぼ毎日ある",3,))))</f>
        <v>0</v>
      </c>
      <c r="U1222" s="49">
        <f>IF('３　回答貼付シート'!W1219="ない",0,IF('３　回答貼付シート'!W1219="１～２日ある",1,IF('３　回答貼付シート'!W1219="３～５日ある",2,IF('３　回答貼付シート'!W1219="ほぼ毎日ある",3,))))</f>
        <v>0</v>
      </c>
      <c r="V1222" s="49">
        <f>IF('３　回答貼付シート'!X1219="ない",0,IF('３　回答貼付シート'!X1219="１～２日ある",1,IF('３　回答貼付シート'!X1219="３～５日ある",2,IF('３　回答貼付シート'!X1219="ほぼ毎日ある",3,))))</f>
        <v>0</v>
      </c>
      <c r="W1222" s="49">
        <f>IF('３　回答貼付シート'!Y1219="ない",0,IF('３　回答貼付シート'!Y1219="１～２日ある",1,IF('３　回答貼付シート'!Y1219="３～５日ある",2,IF('３　回答貼付シート'!Y1219="ほぼ毎日ある",3,))))</f>
        <v>0</v>
      </c>
      <c r="X1222" s="49">
        <f>IF('３　回答貼付シート'!Z1219="ない",0,IF('３　回答貼付シート'!Z1219="１～２日ある",1,IF('３　回答貼付シート'!Z1219="３～５日ある",2,IF('３　回答貼付シート'!Z1219="ほぼ毎日ある",3,))))</f>
        <v>0</v>
      </c>
      <c r="Y1222" s="49">
        <f>IF('３　回答貼付シート'!AA1219="ない",0,IF('３　回答貼付シート'!AA1219="１～２日ある",1,IF('３　回答貼付シート'!AA1219="３～５日ある",2,IF('３　回答貼付シート'!AA1219="ほぼ毎日ある",3,))))</f>
        <v>0</v>
      </c>
      <c r="Z1222" s="49">
        <f>IF('３　回答貼付シート'!AB1219="ない",0,IF('３　回答貼付シート'!AB1219="１～２日ある",1,IF('３　回答貼付シート'!AB1219="３～５日ある",2,IF('３　回答貼付シート'!AB1219="ほぼ毎日ある",3,))))</f>
        <v>0</v>
      </c>
      <c r="AA1222" s="49">
        <f>IF('３　回答貼付シート'!AC1219="ない",0,IF('３　回答貼付シート'!AC1219="１～２日ある",1,IF('３　回答貼付シート'!AC1219="３～５日ある",2,IF('３　回答貼付シート'!AC1219="ほぼ毎日ある",3,))))</f>
        <v>0</v>
      </c>
      <c r="AB1222" s="49">
        <f>IF('３　回答貼付シート'!AD1219="ない",0,IF('３　回答貼付シート'!AD1219="１～２日ある",1,IF('３　回答貼付シート'!AD1219="３～５日ある",2,IF('３　回答貼付シート'!AD1219="ほぼ毎日ある",3,))))</f>
        <v>0</v>
      </c>
      <c r="AC1222" s="49">
        <f>IF('３　回答貼付シート'!AE1219="ない",0,IF('３　回答貼付シート'!AE1219="１～２日ある",1,IF('３　回答貼付シート'!AE1219="３～５日ある",2,IF('３　回答貼付シート'!AE1219="ほぼ毎日ある",3,))))</f>
        <v>0</v>
      </c>
      <c r="AD1222" s="49">
        <f>IF('３　回答貼付シート'!AF1219="ない",0,IF('３　回答貼付シート'!AF1219="１～２日ある",1,IF('３　回答貼付シート'!AF1219="３～５日ある",2,IF('３　回答貼付シート'!AF1219="ほぼ毎日ある",3,))))</f>
        <v>0</v>
      </c>
      <c r="AE1222" s="49">
        <f>IF('３　回答貼付シート'!AG1219="ない",0,IF('３　回答貼付シート'!AG1219="１～２日ある",1,IF('３　回答貼付シート'!AG1219="３～５日ある",2,IF('３　回答貼付シート'!AG1219="ほぼ毎日ある",3,))))</f>
        <v>0</v>
      </c>
      <c r="AF1222" s="49">
        <f>IF('３　回答貼付シート'!AH1219="ない",0,IF('３　回答貼付シート'!AH1219="１～２日ある",1,IF('３　回答貼付シート'!AH1219="３～５日ある",2,IF('３　回答貼付シート'!AH1219="ほぼ毎日ある",3,))))</f>
        <v>0</v>
      </c>
      <c r="AG1222" s="49">
        <f>IF('３　回答貼付シート'!AI1219="ない",0,IF('３　回答貼付シート'!AI1219="１～２日ある",1,IF('３　回答貼付シート'!AI1219="３～５日ある",2,IF('３　回答貼付シート'!AI1219="ほぼ毎日ある",3,))))</f>
        <v>0</v>
      </c>
      <c r="AH1222" s="49">
        <f>IF('３　回答貼付シート'!AJ1219="ない",0,IF('３　回答貼付シート'!AJ1219="１～２日ある",1,IF('３　回答貼付シート'!AJ1219="３～５日ある",2,IF('３　回答貼付シート'!AJ1219="ほぼ毎日ある",3,))))</f>
        <v>0</v>
      </c>
      <c r="AI1222" s="49">
        <f>IF('３　回答貼付シート'!AK1219="ない",0,IF('３　回答貼付シート'!AK1219="１～２日ある",1,IF('３　回答貼付シート'!AK1219="３～５日ある",2,IF('３　回答貼付シート'!AK1219="ほぼ毎日ある",3,))))</f>
        <v>0</v>
      </c>
      <c r="AJ1222" s="49">
        <f>IF('３　回答貼付シート'!AL1219="ない",0,IF('３　回答貼付シート'!AL1219="１～２日ある",1,IF('３　回答貼付シート'!AL1219="３～５日ある",2,IF('３　回答貼付シート'!AL1219="ほぼ毎日ある",3,))))</f>
        <v>0</v>
      </c>
      <c r="AK1222" s="49">
        <f>IF('３　回答貼付シート'!AM1219="ない",0,IF('３　回答貼付シート'!AM1219="１～２日ある",1,IF('３　回答貼付シート'!AM1219="３～５日ある",2,IF('３　回答貼付シート'!AM1219="ほぼ毎日ある",3,))))</f>
        <v>0</v>
      </c>
      <c r="AL1222" s="49">
        <f>'３　回答貼付シート'!$AN1219</f>
        <v>0</v>
      </c>
      <c r="AM1222" s="49" t="str">
        <f t="shared" ref="AM1222:AM1285" si="138">IF(SUM(G1222:K1222)&gt;=9,"要サポ","")</f>
        <v/>
      </c>
      <c r="AN1222" s="49" t="str">
        <f t="shared" ref="AN1222:AN1285" si="139">IF(SUM(L1222:P1222)&gt;=9,"要サポ","")</f>
        <v/>
      </c>
      <c r="AO1222" s="49" t="str">
        <f t="shared" ref="AO1222:AO1285" si="140">IF(SUM(Q1222:U1222)&gt;=9,"要サポ","")</f>
        <v/>
      </c>
      <c r="AP1222" s="49" t="str">
        <f t="shared" ref="AP1222:AP1285" si="141">IF(SUM(V1222:Z1222)&gt;=9,"要サポ","")</f>
        <v/>
      </c>
      <c r="AQ1222" s="49" t="str">
        <f t="shared" ref="AQ1222:AQ1285" si="142">IF(COUNTIF(AM1222:AP1222,"要サポ")&gt;0,"要サポ","")</f>
        <v/>
      </c>
      <c r="AR1222" t="str">
        <f t="shared" ref="AR1222:AR1285" si="143">$C1222&amp;$AQ1222</f>
        <v>0</v>
      </c>
      <c r="AT1222" s="42"/>
    </row>
    <row r="1223" spans="1:46">
      <c r="A1223" s="49"/>
      <c r="B1223" s="49">
        <f t="shared" si="137"/>
        <v>0</v>
      </c>
      <c r="C1223" s="49">
        <f>IF('３　回答貼付シート'!$F1220&lt;&gt;0,VLOOKUP('３　回答貼付シート'!$F1220,$AR$2048:$AS$2054,2,FALSE),0)</f>
        <v>0</v>
      </c>
      <c r="D1223" s="49">
        <f>IF('３　回答貼付シート'!$G1220&lt;&gt;0,VLOOKUP(('３　回答貼付シート'!$G1220), $AR$2048:$AS$2054,2,FALSE),0)</f>
        <v>0</v>
      </c>
      <c r="E1223" s="49">
        <f>'３　回答貼付シート'!$H1220</f>
        <v>0</v>
      </c>
      <c r="F1223" s="49">
        <f>IF(E1223=0,0,VLOOKUP($B1223,'２　情報入力シート'!$A$2:$E$2049,5))</f>
        <v>0</v>
      </c>
      <c r="G1223" s="49">
        <f>IF('３　回答貼付シート'!I1220="ない",0,IF('３　回答貼付シート'!I1220="１～２日ある",1,IF('３　回答貼付シート'!I1220="３～５日ある",2,IF('３　回答貼付シート'!I1220="ほぼ毎日ある",3,))))</f>
        <v>0</v>
      </c>
      <c r="H1223" s="49">
        <f>IF('３　回答貼付シート'!J1220="ない",0,IF('３　回答貼付シート'!J1220="１～２日ある",1,IF('３　回答貼付シート'!J1220="３～５日ある",2,IF('３　回答貼付シート'!J1220="ほぼ毎日ある",3,))))</f>
        <v>0</v>
      </c>
      <c r="I1223" s="49">
        <f>IF('３　回答貼付シート'!K1220="ない",0,IF('３　回答貼付シート'!K1220="１～２日ある",1,IF('３　回答貼付シート'!K1220="３～５日ある",2,IF('３　回答貼付シート'!K1220="ほぼ毎日ある",3,))))</f>
        <v>0</v>
      </c>
      <c r="J1223" s="49">
        <f>IF('３　回答貼付シート'!L1220="ない",0,IF('３　回答貼付シート'!L1220="１～２日ある",1,IF('３　回答貼付シート'!L1220="３～５日ある",2,IF('３　回答貼付シート'!L1220="ほぼ毎日ある",3,))))</f>
        <v>0</v>
      </c>
      <c r="K1223" s="49">
        <f>IF('３　回答貼付シート'!M1220="ない",0,IF('３　回答貼付シート'!M1220="１～２日ある",1,IF('３　回答貼付シート'!M1220="３～５日ある",2,IF('３　回答貼付シート'!M1220="ほぼ毎日ある",3,))))</f>
        <v>0</v>
      </c>
      <c r="L1223" s="49">
        <f>IF('３　回答貼付シート'!N1220="ない",0,IF('３　回答貼付シート'!N1220="１～２日ある",1,IF('３　回答貼付シート'!N1220="３～５日ある",2,IF('３　回答貼付シート'!N1220="ほぼ毎日ある",3,))))</f>
        <v>0</v>
      </c>
      <c r="M1223" s="49">
        <f>IF('３　回答貼付シート'!O1220="ない",0,IF('３　回答貼付シート'!O1220="１～２日ある",1,IF('３　回答貼付シート'!O1220="３～５日ある",2,IF('３　回答貼付シート'!O1220="ほぼ毎日ある",3,))))</f>
        <v>0</v>
      </c>
      <c r="N1223" s="49">
        <f>IF('３　回答貼付シート'!P1220="ない",0,IF('３　回答貼付シート'!P1220="１～２日ある",1,IF('３　回答貼付シート'!P1220="３～５日ある",2,IF('３　回答貼付シート'!P1220="ほぼ毎日ある",3,))))</f>
        <v>0</v>
      </c>
      <c r="O1223" s="49">
        <f>IF('３　回答貼付シート'!Q1220="ない",0,IF('３　回答貼付シート'!Q1220="１～２日ある",1,IF('３　回答貼付シート'!Q1220="３～５日ある",2,IF('３　回答貼付シート'!Q1220="ほぼ毎日ある",3,))))</f>
        <v>0</v>
      </c>
      <c r="P1223" s="49">
        <f>IF('３　回答貼付シート'!R1220="ない",0,IF('３　回答貼付シート'!R1220="１～２日ある",1,IF('３　回答貼付シート'!R1220="３～５日ある",2,IF('３　回答貼付シート'!R1220="ほぼ毎日ある",3,))))</f>
        <v>0</v>
      </c>
      <c r="Q1223" s="49">
        <f>IF('３　回答貼付シート'!S1220="ない",0,IF('３　回答貼付シート'!S1220="１～２日ある",1,IF('３　回答貼付シート'!S1220="３～５日ある",2,IF('３　回答貼付シート'!S1220="ほぼ毎日ある",3,))))</f>
        <v>0</v>
      </c>
      <c r="R1223" s="49">
        <f>IF('３　回答貼付シート'!T1220="ない",0,IF('３　回答貼付シート'!T1220="１～２日ある",1,IF('３　回答貼付シート'!T1220="３～５日ある",2,IF('３　回答貼付シート'!T1220="ほぼ毎日ある",3,))))</f>
        <v>0</v>
      </c>
      <c r="S1223" s="49">
        <f>IF('３　回答貼付シート'!U1220="ない",0,IF('３　回答貼付シート'!U1220="１～２日ある",1,IF('３　回答貼付シート'!U1220="３～５日ある",2,IF('３　回答貼付シート'!U1220="ほぼ毎日ある",3,))))</f>
        <v>0</v>
      </c>
      <c r="T1223" s="49">
        <f>IF('３　回答貼付シート'!V1220="ない",0,IF('３　回答貼付シート'!V1220="１～２日ある",1,IF('３　回答貼付シート'!V1220="３～５日ある",2,IF('３　回答貼付シート'!V1220="ほぼ毎日ある",3,))))</f>
        <v>0</v>
      </c>
      <c r="U1223" s="49">
        <f>IF('３　回答貼付シート'!W1220="ない",0,IF('３　回答貼付シート'!W1220="１～２日ある",1,IF('３　回答貼付シート'!W1220="３～５日ある",2,IF('３　回答貼付シート'!W1220="ほぼ毎日ある",3,))))</f>
        <v>0</v>
      </c>
      <c r="V1223" s="49">
        <f>IF('３　回答貼付シート'!X1220="ない",0,IF('３　回答貼付シート'!X1220="１～２日ある",1,IF('３　回答貼付シート'!X1220="３～５日ある",2,IF('３　回答貼付シート'!X1220="ほぼ毎日ある",3,))))</f>
        <v>0</v>
      </c>
      <c r="W1223" s="49">
        <f>IF('３　回答貼付シート'!Y1220="ない",0,IF('３　回答貼付シート'!Y1220="１～２日ある",1,IF('３　回答貼付シート'!Y1220="３～５日ある",2,IF('３　回答貼付シート'!Y1220="ほぼ毎日ある",3,))))</f>
        <v>0</v>
      </c>
      <c r="X1223" s="49">
        <f>IF('３　回答貼付シート'!Z1220="ない",0,IF('３　回答貼付シート'!Z1220="１～２日ある",1,IF('３　回答貼付シート'!Z1220="３～５日ある",2,IF('３　回答貼付シート'!Z1220="ほぼ毎日ある",3,))))</f>
        <v>0</v>
      </c>
      <c r="Y1223" s="49">
        <f>IF('３　回答貼付シート'!AA1220="ない",0,IF('３　回答貼付シート'!AA1220="１～２日ある",1,IF('３　回答貼付シート'!AA1220="３～５日ある",2,IF('３　回答貼付シート'!AA1220="ほぼ毎日ある",3,))))</f>
        <v>0</v>
      </c>
      <c r="Z1223" s="49">
        <f>IF('３　回答貼付シート'!AB1220="ない",0,IF('３　回答貼付シート'!AB1220="１～２日ある",1,IF('３　回答貼付シート'!AB1220="３～５日ある",2,IF('３　回答貼付シート'!AB1220="ほぼ毎日ある",3,))))</f>
        <v>0</v>
      </c>
      <c r="AA1223" s="49">
        <f>IF('３　回答貼付シート'!AC1220="ない",0,IF('３　回答貼付シート'!AC1220="１～２日ある",1,IF('３　回答貼付シート'!AC1220="３～５日ある",2,IF('３　回答貼付シート'!AC1220="ほぼ毎日ある",3,))))</f>
        <v>0</v>
      </c>
      <c r="AB1223" s="49">
        <f>IF('３　回答貼付シート'!AD1220="ない",0,IF('３　回答貼付シート'!AD1220="１～２日ある",1,IF('３　回答貼付シート'!AD1220="３～５日ある",2,IF('３　回答貼付シート'!AD1220="ほぼ毎日ある",3,))))</f>
        <v>0</v>
      </c>
      <c r="AC1223" s="49">
        <f>IF('３　回答貼付シート'!AE1220="ない",0,IF('３　回答貼付シート'!AE1220="１～２日ある",1,IF('３　回答貼付シート'!AE1220="３～５日ある",2,IF('３　回答貼付シート'!AE1220="ほぼ毎日ある",3,))))</f>
        <v>0</v>
      </c>
      <c r="AD1223" s="49">
        <f>IF('３　回答貼付シート'!AF1220="ない",0,IF('３　回答貼付シート'!AF1220="１～２日ある",1,IF('３　回答貼付シート'!AF1220="３～５日ある",2,IF('３　回答貼付シート'!AF1220="ほぼ毎日ある",3,))))</f>
        <v>0</v>
      </c>
      <c r="AE1223" s="49">
        <f>IF('３　回答貼付シート'!AG1220="ない",0,IF('３　回答貼付シート'!AG1220="１～２日ある",1,IF('３　回答貼付シート'!AG1220="３～５日ある",2,IF('３　回答貼付シート'!AG1220="ほぼ毎日ある",3,))))</f>
        <v>0</v>
      </c>
      <c r="AF1223" s="49">
        <f>IF('３　回答貼付シート'!AH1220="ない",0,IF('３　回答貼付シート'!AH1220="１～２日ある",1,IF('３　回答貼付シート'!AH1220="３～５日ある",2,IF('３　回答貼付シート'!AH1220="ほぼ毎日ある",3,))))</f>
        <v>0</v>
      </c>
      <c r="AG1223" s="49">
        <f>IF('３　回答貼付シート'!AI1220="ない",0,IF('３　回答貼付シート'!AI1220="１～２日ある",1,IF('３　回答貼付シート'!AI1220="３～５日ある",2,IF('３　回答貼付シート'!AI1220="ほぼ毎日ある",3,))))</f>
        <v>0</v>
      </c>
      <c r="AH1223" s="49">
        <f>IF('３　回答貼付シート'!AJ1220="ない",0,IF('３　回答貼付シート'!AJ1220="１～２日ある",1,IF('３　回答貼付シート'!AJ1220="３～５日ある",2,IF('３　回答貼付シート'!AJ1220="ほぼ毎日ある",3,))))</f>
        <v>0</v>
      </c>
      <c r="AI1223" s="49">
        <f>IF('３　回答貼付シート'!AK1220="ない",0,IF('３　回答貼付シート'!AK1220="１～２日ある",1,IF('３　回答貼付シート'!AK1220="３～５日ある",2,IF('３　回答貼付シート'!AK1220="ほぼ毎日ある",3,))))</f>
        <v>0</v>
      </c>
      <c r="AJ1223" s="49">
        <f>IF('３　回答貼付シート'!AL1220="ない",0,IF('３　回答貼付シート'!AL1220="１～２日ある",1,IF('３　回答貼付シート'!AL1220="３～５日ある",2,IF('３　回答貼付シート'!AL1220="ほぼ毎日ある",3,))))</f>
        <v>0</v>
      </c>
      <c r="AK1223" s="49">
        <f>IF('３　回答貼付シート'!AM1220="ない",0,IF('３　回答貼付シート'!AM1220="１～２日ある",1,IF('３　回答貼付シート'!AM1220="３～５日ある",2,IF('３　回答貼付シート'!AM1220="ほぼ毎日ある",3,))))</f>
        <v>0</v>
      </c>
      <c r="AL1223" s="49">
        <f>'３　回答貼付シート'!$AN1220</f>
        <v>0</v>
      </c>
      <c r="AM1223" s="49" t="str">
        <f t="shared" si="138"/>
        <v/>
      </c>
      <c r="AN1223" s="49" t="str">
        <f t="shared" si="139"/>
        <v/>
      </c>
      <c r="AO1223" s="49" t="str">
        <f t="shared" si="140"/>
        <v/>
      </c>
      <c r="AP1223" s="49" t="str">
        <f t="shared" si="141"/>
        <v/>
      </c>
      <c r="AQ1223" s="49" t="str">
        <f t="shared" si="142"/>
        <v/>
      </c>
      <c r="AR1223" t="str">
        <f t="shared" si="143"/>
        <v>0</v>
      </c>
      <c r="AT1223" s="42"/>
    </row>
    <row r="1224" spans="1:46">
      <c r="A1224" s="49"/>
      <c r="B1224" s="49">
        <f t="shared" si="137"/>
        <v>0</v>
      </c>
      <c r="C1224" s="49">
        <f>IF('３　回答貼付シート'!$F1221&lt;&gt;0,VLOOKUP('３　回答貼付シート'!$F1221,$AR$2048:$AS$2054,2,FALSE),0)</f>
        <v>0</v>
      </c>
      <c r="D1224" s="49">
        <f>IF('３　回答貼付シート'!$G1221&lt;&gt;0,VLOOKUP(('３　回答貼付シート'!$G1221), $AR$2048:$AS$2054,2,FALSE),0)</f>
        <v>0</v>
      </c>
      <c r="E1224" s="49">
        <f>'３　回答貼付シート'!$H1221</f>
        <v>0</v>
      </c>
      <c r="F1224" s="49">
        <f>IF(E1224=0,0,VLOOKUP($B1224,'２　情報入力シート'!$A$2:$E$2049,5))</f>
        <v>0</v>
      </c>
      <c r="G1224" s="49">
        <f>IF('３　回答貼付シート'!I1221="ない",0,IF('３　回答貼付シート'!I1221="１～２日ある",1,IF('３　回答貼付シート'!I1221="３～５日ある",2,IF('３　回答貼付シート'!I1221="ほぼ毎日ある",3,))))</f>
        <v>0</v>
      </c>
      <c r="H1224" s="49">
        <f>IF('３　回答貼付シート'!J1221="ない",0,IF('３　回答貼付シート'!J1221="１～２日ある",1,IF('３　回答貼付シート'!J1221="３～５日ある",2,IF('３　回答貼付シート'!J1221="ほぼ毎日ある",3,))))</f>
        <v>0</v>
      </c>
      <c r="I1224" s="49">
        <f>IF('３　回答貼付シート'!K1221="ない",0,IF('３　回答貼付シート'!K1221="１～２日ある",1,IF('３　回答貼付シート'!K1221="３～５日ある",2,IF('３　回答貼付シート'!K1221="ほぼ毎日ある",3,))))</f>
        <v>0</v>
      </c>
      <c r="J1224" s="49">
        <f>IF('３　回答貼付シート'!L1221="ない",0,IF('３　回答貼付シート'!L1221="１～２日ある",1,IF('３　回答貼付シート'!L1221="３～５日ある",2,IF('３　回答貼付シート'!L1221="ほぼ毎日ある",3,))))</f>
        <v>0</v>
      </c>
      <c r="K1224" s="49">
        <f>IF('３　回答貼付シート'!M1221="ない",0,IF('３　回答貼付シート'!M1221="１～２日ある",1,IF('３　回答貼付シート'!M1221="３～５日ある",2,IF('３　回答貼付シート'!M1221="ほぼ毎日ある",3,))))</f>
        <v>0</v>
      </c>
      <c r="L1224" s="49">
        <f>IF('３　回答貼付シート'!N1221="ない",0,IF('３　回答貼付シート'!N1221="１～２日ある",1,IF('３　回答貼付シート'!N1221="３～５日ある",2,IF('３　回答貼付シート'!N1221="ほぼ毎日ある",3,))))</f>
        <v>0</v>
      </c>
      <c r="M1224" s="49">
        <f>IF('３　回答貼付シート'!O1221="ない",0,IF('３　回答貼付シート'!O1221="１～２日ある",1,IF('３　回答貼付シート'!O1221="３～５日ある",2,IF('３　回答貼付シート'!O1221="ほぼ毎日ある",3,))))</f>
        <v>0</v>
      </c>
      <c r="N1224" s="49">
        <f>IF('３　回答貼付シート'!P1221="ない",0,IF('３　回答貼付シート'!P1221="１～２日ある",1,IF('３　回答貼付シート'!P1221="３～５日ある",2,IF('３　回答貼付シート'!P1221="ほぼ毎日ある",3,))))</f>
        <v>0</v>
      </c>
      <c r="O1224" s="49">
        <f>IF('３　回答貼付シート'!Q1221="ない",0,IF('３　回答貼付シート'!Q1221="１～２日ある",1,IF('３　回答貼付シート'!Q1221="３～５日ある",2,IF('３　回答貼付シート'!Q1221="ほぼ毎日ある",3,))))</f>
        <v>0</v>
      </c>
      <c r="P1224" s="49">
        <f>IF('３　回答貼付シート'!R1221="ない",0,IF('３　回答貼付シート'!R1221="１～２日ある",1,IF('３　回答貼付シート'!R1221="３～５日ある",2,IF('３　回答貼付シート'!R1221="ほぼ毎日ある",3,))))</f>
        <v>0</v>
      </c>
      <c r="Q1224" s="49">
        <f>IF('３　回答貼付シート'!S1221="ない",0,IF('３　回答貼付シート'!S1221="１～２日ある",1,IF('３　回答貼付シート'!S1221="３～５日ある",2,IF('３　回答貼付シート'!S1221="ほぼ毎日ある",3,))))</f>
        <v>0</v>
      </c>
      <c r="R1224" s="49">
        <f>IF('３　回答貼付シート'!T1221="ない",0,IF('３　回答貼付シート'!T1221="１～２日ある",1,IF('３　回答貼付シート'!T1221="３～５日ある",2,IF('３　回答貼付シート'!T1221="ほぼ毎日ある",3,))))</f>
        <v>0</v>
      </c>
      <c r="S1224" s="49">
        <f>IF('３　回答貼付シート'!U1221="ない",0,IF('３　回答貼付シート'!U1221="１～２日ある",1,IF('３　回答貼付シート'!U1221="３～５日ある",2,IF('３　回答貼付シート'!U1221="ほぼ毎日ある",3,))))</f>
        <v>0</v>
      </c>
      <c r="T1224" s="49">
        <f>IF('３　回答貼付シート'!V1221="ない",0,IF('３　回答貼付シート'!V1221="１～２日ある",1,IF('３　回答貼付シート'!V1221="３～５日ある",2,IF('３　回答貼付シート'!V1221="ほぼ毎日ある",3,))))</f>
        <v>0</v>
      </c>
      <c r="U1224" s="49">
        <f>IF('３　回答貼付シート'!W1221="ない",0,IF('３　回答貼付シート'!W1221="１～２日ある",1,IF('３　回答貼付シート'!W1221="３～５日ある",2,IF('３　回答貼付シート'!W1221="ほぼ毎日ある",3,))))</f>
        <v>0</v>
      </c>
      <c r="V1224" s="49">
        <f>IF('３　回答貼付シート'!X1221="ない",0,IF('３　回答貼付シート'!X1221="１～２日ある",1,IF('３　回答貼付シート'!X1221="３～５日ある",2,IF('３　回答貼付シート'!X1221="ほぼ毎日ある",3,))))</f>
        <v>0</v>
      </c>
      <c r="W1224" s="49">
        <f>IF('３　回答貼付シート'!Y1221="ない",0,IF('３　回答貼付シート'!Y1221="１～２日ある",1,IF('３　回答貼付シート'!Y1221="３～５日ある",2,IF('３　回答貼付シート'!Y1221="ほぼ毎日ある",3,))))</f>
        <v>0</v>
      </c>
      <c r="X1224" s="49">
        <f>IF('３　回答貼付シート'!Z1221="ない",0,IF('３　回答貼付シート'!Z1221="１～２日ある",1,IF('３　回答貼付シート'!Z1221="３～５日ある",2,IF('３　回答貼付シート'!Z1221="ほぼ毎日ある",3,))))</f>
        <v>0</v>
      </c>
      <c r="Y1224" s="49">
        <f>IF('３　回答貼付シート'!AA1221="ない",0,IF('３　回答貼付シート'!AA1221="１～２日ある",1,IF('３　回答貼付シート'!AA1221="３～５日ある",2,IF('３　回答貼付シート'!AA1221="ほぼ毎日ある",3,))))</f>
        <v>0</v>
      </c>
      <c r="Z1224" s="49">
        <f>IF('３　回答貼付シート'!AB1221="ない",0,IF('３　回答貼付シート'!AB1221="１～２日ある",1,IF('３　回答貼付シート'!AB1221="３～５日ある",2,IF('３　回答貼付シート'!AB1221="ほぼ毎日ある",3,))))</f>
        <v>0</v>
      </c>
      <c r="AA1224" s="49">
        <f>IF('３　回答貼付シート'!AC1221="ない",0,IF('３　回答貼付シート'!AC1221="１～２日ある",1,IF('３　回答貼付シート'!AC1221="３～５日ある",2,IF('３　回答貼付シート'!AC1221="ほぼ毎日ある",3,))))</f>
        <v>0</v>
      </c>
      <c r="AB1224" s="49">
        <f>IF('３　回答貼付シート'!AD1221="ない",0,IF('３　回答貼付シート'!AD1221="１～２日ある",1,IF('３　回答貼付シート'!AD1221="３～５日ある",2,IF('３　回答貼付シート'!AD1221="ほぼ毎日ある",3,))))</f>
        <v>0</v>
      </c>
      <c r="AC1224" s="49">
        <f>IF('３　回答貼付シート'!AE1221="ない",0,IF('３　回答貼付シート'!AE1221="１～２日ある",1,IF('３　回答貼付シート'!AE1221="３～５日ある",2,IF('３　回答貼付シート'!AE1221="ほぼ毎日ある",3,))))</f>
        <v>0</v>
      </c>
      <c r="AD1224" s="49">
        <f>IF('３　回答貼付シート'!AF1221="ない",0,IF('３　回答貼付シート'!AF1221="１～２日ある",1,IF('３　回答貼付シート'!AF1221="３～５日ある",2,IF('３　回答貼付シート'!AF1221="ほぼ毎日ある",3,))))</f>
        <v>0</v>
      </c>
      <c r="AE1224" s="49">
        <f>IF('３　回答貼付シート'!AG1221="ない",0,IF('３　回答貼付シート'!AG1221="１～２日ある",1,IF('３　回答貼付シート'!AG1221="３～５日ある",2,IF('３　回答貼付シート'!AG1221="ほぼ毎日ある",3,))))</f>
        <v>0</v>
      </c>
      <c r="AF1224" s="49">
        <f>IF('３　回答貼付シート'!AH1221="ない",0,IF('３　回答貼付シート'!AH1221="１～２日ある",1,IF('３　回答貼付シート'!AH1221="３～５日ある",2,IF('３　回答貼付シート'!AH1221="ほぼ毎日ある",3,))))</f>
        <v>0</v>
      </c>
      <c r="AG1224" s="49">
        <f>IF('３　回答貼付シート'!AI1221="ない",0,IF('３　回答貼付シート'!AI1221="１～２日ある",1,IF('３　回答貼付シート'!AI1221="３～５日ある",2,IF('３　回答貼付シート'!AI1221="ほぼ毎日ある",3,))))</f>
        <v>0</v>
      </c>
      <c r="AH1224" s="49">
        <f>IF('３　回答貼付シート'!AJ1221="ない",0,IF('３　回答貼付シート'!AJ1221="１～２日ある",1,IF('３　回答貼付シート'!AJ1221="３～５日ある",2,IF('３　回答貼付シート'!AJ1221="ほぼ毎日ある",3,))))</f>
        <v>0</v>
      </c>
      <c r="AI1224" s="49">
        <f>IF('３　回答貼付シート'!AK1221="ない",0,IF('３　回答貼付シート'!AK1221="１～２日ある",1,IF('３　回答貼付シート'!AK1221="３～５日ある",2,IF('３　回答貼付シート'!AK1221="ほぼ毎日ある",3,))))</f>
        <v>0</v>
      </c>
      <c r="AJ1224" s="49">
        <f>IF('３　回答貼付シート'!AL1221="ない",0,IF('３　回答貼付シート'!AL1221="１～２日ある",1,IF('３　回答貼付シート'!AL1221="３～５日ある",2,IF('３　回答貼付シート'!AL1221="ほぼ毎日ある",3,))))</f>
        <v>0</v>
      </c>
      <c r="AK1224" s="49">
        <f>IF('３　回答貼付シート'!AM1221="ない",0,IF('３　回答貼付シート'!AM1221="１～２日ある",1,IF('３　回答貼付シート'!AM1221="３～５日ある",2,IF('３　回答貼付シート'!AM1221="ほぼ毎日ある",3,))))</f>
        <v>0</v>
      </c>
      <c r="AL1224" s="49">
        <f>'３　回答貼付シート'!$AN1221</f>
        <v>0</v>
      </c>
      <c r="AM1224" s="49" t="str">
        <f t="shared" si="138"/>
        <v/>
      </c>
      <c r="AN1224" s="49" t="str">
        <f t="shared" si="139"/>
        <v/>
      </c>
      <c r="AO1224" s="49" t="str">
        <f t="shared" si="140"/>
        <v/>
      </c>
      <c r="AP1224" s="49" t="str">
        <f t="shared" si="141"/>
        <v/>
      </c>
      <c r="AQ1224" s="49" t="str">
        <f t="shared" si="142"/>
        <v/>
      </c>
      <c r="AR1224" t="str">
        <f t="shared" si="143"/>
        <v>0</v>
      </c>
      <c r="AT1224" s="42"/>
    </row>
    <row r="1225" spans="1:46">
      <c r="A1225" s="49"/>
      <c r="B1225" s="49">
        <f t="shared" si="137"/>
        <v>0</v>
      </c>
      <c r="C1225" s="49">
        <f>IF('３　回答貼付シート'!$F1222&lt;&gt;0,VLOOKUP('３　回答貼付シート'!$F1222,$AR$2048:$AS$2054,2,FALSE),0)</f>
        <v>0</v>
      </c>
      <c r="D1225" s="49">
        <f>IF('３　回答貼付シート'!$G1222&lt;&gt;0,VLOOKUP(('３　回答貼付シート'!$G1222), $AR$2048:$AS$2054,2,FALSE),0)</f>
        <v>0</v>
      </c>
      <c r="E1225" s="49">
        <f>'３　回答貼付シート'!$H1222</f>
        <v>0</v>
      </c>
      <c r="F1225" s="49">
        <f>IF(E1225=0,0,VLOOKUP($B1225,'２　情報入力シート'!$A$2:$E$2049,5))</f>
        <v>0</v>
      </c>
      <c r="G1225" s="49">
        <f>IF('３　回答貼付シート'!I1222="ない",0,IF('３　回答貼付シート'!I1222="１～２日ある",1,IF('３　回答貼付シート'!I1222="３～５日ある",2,IF('３　回答貼付シート'!I1222="ほぼ毎日ある",3,))))</f>
        <v>0</v>
      </c>
      <c r="H1225" s="49">
        <f>IF('３　回答貼付シート'!J1222="ない",0,IF('３　回答貼付シート'!J1222="１～２日ある",1,IF('３　回答貼付シート'!J1222="３～５日ある",2,IF('３　回答貼付シート'!J1222="ほぼ毎日ある",3,))))</f>
        <v>0</v>
      </c>
      <c r="I1225" s="49">
        <f>IF('３　回答貼付シート'!K1222="ない",0,IF('３　回答貼付シート'!K1222="１～２日ある",1,IF('３　回答貼付シート'!K1222="３～５日ある",2,IF('３　回答貼付シート'!K1222="ほぼ毎日ある",3,))))</f>
        <v>0</v>
      </c>
      <c r="J1225" s="49">
        <f>IF('３　回答貼付シート'!L1222="ない",0,IF('３　回答貼付シート'!L1222="１～２日ある",1,IF('３　回答貼付シート'!L1222="３～５日ある",2,IF('３　回答貼付シート'!L1222="ほぼ毎日ある",3,))))</f>
        <v>0</v>
      </c>
      <c r="K1225" s="49">
        <f>IF('３　回答貼付シート'!M1222="ない",0,IF('３　回答貼付シート'!M1222="１～２日ある",1,IF('３　回答貼付シート'!M1222="３～５日ある",2,IF('３　回答貼付シート'!M1222="ほぼ毎日ある",3,))))</f>
        <v>0</v>
      </c>
      <c r="L1225" s="49">
        <f>IF('３　回答貼付シート'!N1222="ない",0,IF('３　回答貼付シート'!N1222="１～２日ある",1,IF('３　回答貼付シート'!N1222="３～５日ある",2,IF('３　回答貼付シート'!N1222="ほぼ毎日ある",3,))))</f>
        <v>0</v>
      </c>
      <c r="M1225" s="49">
        <f>IF('３　回答貼付シート'!O1222="ない",0,IF('３　回答貼付シート'!O1222="１～２日ある",1,IF('３　回答貼付シート'!O1222="３～５日ある",2,IF('３　回答貼付シート'!O1222="ほぼ毎日ある",3,))))</f>
        <v>0</v>
      </c>
      <c r="N1225" s="49">
        <f>IF('３　回答貼付シート'!P1222="ない",0,IF('３　回答貼付シート'!P1222="１～２日ある",1,IF('３　回答貼付シート'!P1222="３～５日ある",2,IF('３　回答貼付シート'!P1222="ほぼ毎日ある",3,))))</f>
        <v>0</v>
      </c>
      <c r="O1225" s="49">
        <f>IF('３　回答貼付シート'!Q1222="ない",0,IF('３　回答貼付シート'!Q1222="１～２日ある",1,IF('３　回答貼付シート'!Q1222="３～５日ある",2,IF('３　回答貼付シート'!Q1222="ほぼ毎日ある",3,))))</f>
        <v>0</v>
      </c>
      <c r="P1225" s="49">
        <f>IF('３　回答貼付シート'!R1222="ない",0,IF('３　回答貼付シート'!R1222="１～２日ある",1,IF('３　回答貼付シート'!R1222="３～５日ある",2,IF('３　回答貼付シート'!R1222="ほぼ毎日ある",3,))))</f>
        <v>0</v>
      </c>
      <c r="Q1225" s="49">
        <f>IF('３　回答貼付シート'!S1222="ない",0,IF('３　回答貼付シート'!S1222="１～２日ある",1,IF('３　回答貼付シート'!S1222="３～５日ある",2,IF('３　回答貼付シート'!S1222="ほぼ毎日ある",3,))))</f>
        <v>0</v>
      </c>
      <c r="R1225" s="49">
        <f>IF('３　回答貼付シート'!T1222="ない",0,IF('３　回答貼付シート'!T1222="１～２日ある",1,IF('３　回答貼付シート'!T1222="３～５日ある",2,IF('３　回答貼付シート'!T1222="ほぼ毎日ある",3,))))</f>
        <v>0</v>
      </c>
      <c r="S1225" s="49">
        <f>IF('３　回答貼付シート'!U1222="ない",0,IF('３　回答貼付シート'!U1222="１～２日ある",1,IF('３　回答貼付シート'!U1222="３～５日ある",2,IF('３　回答貼付シート'!U1222="ほぼ毎日ある",3,))))</f>
        <v>0</v>
      </c>
      <c r="T1225" s="49">
        <f>IF('３　回答貼付シート'!V1222="ない",0,IF('３　回答貼付シート'!V1222="１～２日ある",1,IF('３　回答貼付シート'!V1222="３～５日ある",2,IF('３　回答貼付シート'!V1222="ほぼ毎日ある",3,))))</f>
        <v>0</v>
      </c>
      <c r="U1225" s="49">
        <f>IF('３　回答貼付シート'!W1222="ない",0,IF('３　回答貼付シート'!W1222="１～２日ある",1,IF('３　回答貼付シート'!W1222="３～５日ある",2,IF('３　回答貼付シート'!W1222="ほぼ毎日ある",3,))))</f>
        <v>0</v>
      </c>
      <c r="V1225" s="49">
        <f>IF('３　回答貼付シート'!X1222="ない",0,IF('３　回答貼付シート'!X1222="１～２日ある",1,IF('３　回答貼付シート'!X1222="３～５日ある",2,IF('３　回答貼付シート'!X1222="ほぼ毎日ある",3,))))</f>
        <v>0</v>
      </c>
      <c r="W1225" s="49">
        <f>IF('３　回答貼付シート'!Y1222="ない",0,IF('３　回答貼付シート'!Y1222="１～２日ある",1,IF('３　回答貼付シート'!Y1222="３～５日ある",2,IF('３　回答貼付シート'!Y1222="ほぼ毎日ある",3,))))</f>
        <v>0</v>
      </c>
      <c r="X1225" s="49">
        <f>IF('３　回答貼付シート'!Z1222="ない",0,IF('３　回答貼付シート'!Z1222="１～２日ある",1,IF('３　回答貼付シート'!Z1222="３～５日ある",2,IF('３　回答貼付シート'!Z1222="ほぼ毎日ある",3,))))</f>
        <v>0</v>
      </c>
      <c r="Y1225" s="49">
        <f>IF('３　回答貼付シート'!AA1222="ない",0,IF('３　回答貼付シート'!AA1222="１～２日ある",1,IF('３　回答貼付シート'!AA1222="３～５日ある",2,IF('３　回答貼付シート'!AA1222="ほぼ毎日ある",3,))))</f>
        <v>0</v>
      </c>
      <c r="Z1225" s="49">
        <f>IF('３　回答貼付シート'!AB1222="ない",0,IF('３　回答貼付シート'!AB1222="１～２日ある",1,IF('３　回答貼付シート'!AB1222="３～５日ある",2,IF('３　回答貼付シート'!AB1222="ほぼ毎日ある",3,))))</f>
        <v>0</v>
      </c>
      <c r="AA1225" s="49">
        <f>IF('３　回答貼付シート'!AC1222="ない",0,IF('３　回答貼付シート'!AC1222="１～２日ある",1,IF('３　回答貼付シート'!AC1222="３～５日ある",2,IF('３　回答貼付シート'!AC1222="ほぼ毎日ある",3,))))</f>
        <v>0</v>
      </c>
      <c r="AB1225" s="49">
        <f>IF('３　回答貼付シート'!AD1222="ない",0,IF('３　回答貼付シート'!AD1222="１～２日ある",1,IF('３　回答貼付シート'!AD1222="３～５日ある",2,IF('３　回答貼付シート'!AD1222="ほぼ毎日ある",3,))))</f>
        <v>0</v>
      </c>
      <c r="AC1225" s="49">
        <f>IF('３　回答貼付シート'!AE1222="ない",0,IF('３　回答貼付シート'!AE1222="１～２日ある",1,IF('３　回答貼付シート'!AE1222="３～５日ある",2,IF('３　回答貼付シート'!AE1222="ほぼ毎日ある",3,))))</f>
        <v>0</v>
      </c>
      <c r="AD1225" s="49">
        <f>IF('３　回答貼付シート'!AF1222="ない",0,IF('３　回答貼付シート'!AF1222="１～２日ある",1,IF('３　回答貼付シート'!AF1222="３～５日ある",2,IF('３　回答貼付シート'!AF1222="ほぼ毎日ある",3,))))</f>
        <v>0</v>
      </c>
      <c r="AE1225" s="49">
        <f>IF('３　回答貼付シート'!AG1222="ない",0,IF('３　回答貼付シート'!AG1222="１～２日ある",1,IF('３　回答貼付シート'!AG1222="３～５日ある",2,IF('３　回答貼付シート'!AG1222="ほぼ毎日ある",3,))))</f>
        <v>0</v>
      </c>
      <c r="AF1225" s="49">
        <f>IF('３　回答貼付シート'!AH1222="ない",0,IF('３　回答貼付シート'!AH1222="１～２日ある",1,IF('３　回答貼付シート'!AH1222="３～５日ある",2,IF('３　回答貼付シート'!AH1222="ほぼ毎日ある",3,))))</f>
        <v>0</v>
      </c>
      <c r="AG1225" s="49">
        <f>IF('３　回答貼付シート'!AI1222="ない",0,IF('３　回答貼付シート'!AI1222="１～２日ある",1,IF('３　回答貼付シート'!AI1222="３～５日ある",2,IF('３　回答貼付シート'!AI1222="ほぼ毎日ある",3,))))</f>
        <v>0</v>
      </c>
      <c r="AH1225" s="49">
        <f>IF('３　回答貼付シート'!AJ1222="ない",0,IF('３　回答貼付シート'!AJ1222="１～２日ある",1,IF('３　回答貼付シート'!AJ1222="３～５日ある",2,IF('３　回答貼付シート'!AJ1222="ほぼ毎日ある",3,))))</f>
        <v>0</v>
      </c>
      <c r="AI1225" s="49">
        <f>IF('３　回答貼付シート'!AK1222="ない",0,IF('３　回答貼付シート'!AK1222="１～２日ある",1,IF('３　回答貼付シート'!AK1222="３～５日ある",2,IF('３　回答貼付シート'!AK1222="ほぼ毎日ある",3,))))</f>
        <v>0</v>
      </c>
      <c r="AJ1225" s="49">
        <f>IF('３　回答貼付シート'!AL1222="ない",0,IF('３　回答貼付シート'!AL1222="１～２日ある",1,IF('３　回答貼付シート'!AL1222="３～５日ある",2,IF('３　回答貼付シート'!AL1222="ほぼ毎日ある",3,))))</f>
        <v>0</v>
      </c>
      <c r="AK1225" s="49">
        <f>IF('３　回答貼付シート'!AM1222="ない",0,IF('３　回答貼付シート'!AM1222="１～２日ある",1,IF('３　回答貼付シート'!AM1222="３～５日ある",2,IF('３　回答貼付シート'!AM1222="ほぼ毎日ある",3,))))</f>
        <v>0</v>
      </c>
      <c r="AL1225" s="49">
        <f>'３　回答貼付シート'!$AN1222</f>
        <v>0</v>
      </c>
      <c r="AM1225" s="49" t="str">
        <f t="shared" si="138"/>
        <v/>
      </c>
      <c r="AN1225" s="49" t="str">
        <f t="shared" si="139"/>
        <v/>
      </c>
      <c r="AO1225" s="49" t="str">
        <f t="shared" si="140"/>
        <v/>
      </c>
      <c r="AP1225" s="49" t="str">
        <f t="shared" si="141"/>
        <v/>
      </c>
      <c r="AQ1225" s="49" t="str">
        <f t="shared" si="142"/>
        <v/>
      </c>
      <c r="AR1225" t="str">
        <f t="shared" si="143"/>
        <v>0</v>
      </c>
      <c r="AT1225" s="42"/>
    </row>
    <row r="1226" spans="1:46">
      <c r="A1226" s="49"/>
      <c r="B1226" s="49">
        <f t="shared" si="137"/>
        <v>0</v>
      </c>
      <c r="C1226" s="49">
        <f>IF('３　回答貼付シート'!$F1223&lt;&gt;0,VLOOKUP('３　回答貼付シート'!$F1223,$AR$2048:$AS$2054,2,FALSE),0)</f>
        <v>0</v>
      </c>
      <c r="D1226" s="49">
        <f>IF('３　回答貼付シート'!$G1223&lt;&gt;0,VLOOKUP(('３　回答貼付シート'!$G1223), $AR$2048:$AS$2054,2,FALSE),0)</f>
        <v>0</v>
      </c>
      <c r="E1226" s="49">
        <f>'３　回答貼付シート'!$H1223</f>
        <v>0</v>
      </c>
      <c r="F1226" s="49">
        <f>IF(E1226=0,0,VLOOKUP($B1226,'２　情報入力シート'!$A$2:$E$2049,5))</f>
        <v>0</v>
      </c>
      <c r="G1226" s="49">
        <f>IF('３　回答貼付シート'!I1223="ない",0,IF('３　回答貼付シート'!I1223="１～２日ある",1,IF('３　回答貼付シート'!I1223="３～５日ある",2,IF('３　回答貼付シート'!I1223="ほぼ毎日ある",3,))))</f>
        <v>0</v>
      </c>
      <c r="H1226" s="49">
        <f>IF('３　回答貼付シート'!J1223="ない",0,IF('３　回答貼付シート'!J1223="１～２日ある",1,IF('３　回答貼付シート'!J1223="３～５日ある",2,IF('３　回答貼付シート'!J1223="ほぼ毎日ある",3,))))</f>
        <v>0</v>
      </c>
      <c r="I1226" s="49">
        <f>IF('３　回答貼付シート'!K1223="ない",0,IF('３　回答貼付シート'!K1223="１～２日ある",1,IF('３　回答貼付シート'!K1223="３～５日ある",2,IF('３　回答貼付シート'!K1223="ほぼ毎日ある",3,))))</f>
        <v>0</v>
      </c>
      <c r="J1226" s="49">
        <f>IF('３　回答貼付シート'!L1223="ない",0,IF('３　回答貼付シート'!L1223="１～２日ある",1,IF('３　回答貼付シート'!L1223="３～５日ある",2,IF('３　回答貼付シート'!L1223="ほぼ毎日ある",3,))))</f>
        <v>0</v>
      </c>
      <c r="K1226" s="49">
        <f>IF('３　回答貼付シート'!M1223="ない",0,IF('３　回答貼付シート'!M1223="１～２日ある",1,IF('３　回答貼付シート'!M1223="３～５日ある",2,IF('３　回答貼付シート'!M1223="ほぼ毎日ある",3,))))</f>
        <v>0</v>
      </c>
      <c r="L1226" s="49">
        <f>IF('３　回答貼付シート'!N1223="ない",0,IF('３　回答貼付シート'!N1223="１～２日ある",1,IF('３　回答貼付シート'!N1223="３～５日ある",2,IF('３　回答貼付シート'!N1223="ほぼ毎日ある",3,))))</f>
        <v>0</v>
      </c>
      <c r="M1226" s="49">
        <f>IF('３　回答貼付シート'!O1223="ない",0,IF('３　回答貼付シート'!O1223="１～２日ある",1,IF('３　回答貼付シート'!O1223="３～５日ある",2,IF('３　回答貼付シート'!O1223="ほぼ毎日ある",3,))))</f>
        <v>0</v>
      </c>
      <c r="N1226" s="49">
        <f>IF('３　回答貼付シート'!P1223="ない",0,IF('３　回答貼付シート'!P1223="１～２日ある",1,IF('３　回答貼付シート'!P1223="３～５日ある",2,IF('３　回答貼付シート'!P1223="ほぼ毎日ある",3,))))</f>
        <v>0</v>
      </c>
      <c r="O1226" s="49">
        <f>IF('３　回答貼付シート'!Q1223="ない",0,IF('３　回答貼付シート'!Q1223="１～２日ある",1,IF('３　回答貼付シート'!Q1223="３～５日ある",2,IF('３　回答貼付シート'!Q1223="ほぼ毎日ある",3,))))</f>
        <v>0</v>
      </c>
      <c r="P1226" s="49">
        <f>IF('３　回答貼付シート'!R1223="ない",0,IF('３　回答貼付シート'!R1223="１～２日ある",1,IF('３　回答貼付シート'!R1223="３～５日ある",2,IF('３　回答貼付シート'!R1223="ほぼ毎日ある",3,))))</f>
        <v>0</v>
      </c>
      <c r="Q1226" s="49">
        <f>IF('３　回答貼付シート'!S1223="ない",0,IF('３　回答貼付シート'!S1223="１～２日ある",1,IF('３　回答貼付シート'!S1223="３～５日ある",2,IF('３　回答貼付シート'!S1223="ほぼ毎日ある",3,))))</f>
        <v>0</v>
      </c>
      <c r="R1226" s="49">
        <f>IF('３　回答貼付シート'!T1223="ない",0,IF('３　回答貼付シート'!T1223="１～２日ある",1,IF('３　回答貼付シート'!T1223="３～５日ある",2,IF('３　回答貼付シート'!T1223="ほぼ毎日ある",3,))))</f>
        <v>0</v>
      </c>
      <c r="S1226" s="49">
        <f>IF('３　回答貼付シート'!U1223="ない",0,IF('３　回答貼付シート'!U1223="１～２日ある",1,IF('３　回答貼付シート'!U1223="３～５日ある",2,IF('３　回答貼付シート'!U1223="ほぼ毎日ある",3,))))</f>
        <v>0</v>
      </c>
      <c r="T1226" s="49">
        <f>IF('３　回答貼付シート'!V1223="ない",0,IF('３　回答貼付シート'!V1223="１～２日ある",1,IF('３　回答貼付シート'!V1223="３～５日ある",2,IF('３　回答貼付シート'!V1223="ほぼ毎日ある",3,))))</f>
        <v>0</v>
      </c>
      <c r="U1226" s="49">
        <f>IF('３　回答貼付シート'!W1223="ない",0,IF('３　回答貼付シート'!W1223="１～２日ある",1,IF('３　回答貼付シート'!W1223="３～５日ある",2,IF('３　回答貼付シート'!W1223="ほぼ毎日ある",3,))))</f>
        <v>0</v>
      </c>
      <c r="V1226" s="49">
        <f>IF('３　回答貼付シート'!X1223="ない",0,IF('３　回答貼付シート'!X1223="１～２日ある",1,IF('３　回答貼付シート'!X1223="３～５日ある",2,IF('３　回答貼付シート'!X1223="ほぼ毎日ある",3,))))</f>
        <v>0</v>
      </c>
      <c r="W1226" s="49">
        <f>IF('３　回答貼付シート'!Y1223="ない",0,IF('３　回答貼付シート'!Y1223="１～２日ある",1,IF('３　回答貼付シート'!Y1223="３～５日ある",2,IF('３　回答貼付シート'!Y1223="ほぼ毎日ある",3,))))</f>
        <v>0</v>
      </c>
      <c r="X1226" s="49">
        <f>IF('３　回答貼付シート'!Z1223="ない",0,IF('３　回答貼付シート'!Z1223="１～２日ある",1,IF('３　回答貼付シート'!Z1223="３～５日ある",2,IF('３　回答貼付シート'!Z1223="ほぼ毎日ある",3,))))</f>
        <v>0</v>
      </c>
      <c r="Y1226" s="49">
        <f>IF('３　回答貼付シート'!AA1223="ない",0,IF('３　回答貼付シート'!AA1223="１～２日ある",1,IF('３　回答貼付シート'!AA1223="３～５日ある",2,IF('３　回答貼付シート'!AA1223="ほぼ毎日ある",3,))))</f>
        <v>0</v>
      </c>
      <c r="Z1226" s="49">
        <f>IF('３　回答貼付シート'!AB1223="ない",0,IF('３　回答貼付シート'!AB1223="１～２日ある",1,IF('３　回答貼付シート'!AB1223="３～５日ある",2,IF('３　回答貼付シート'!AB1223="ほぼ毎日ある",3,))))</f>
        <v>0</v>
      </c>
      <c r="AA1226" s="49">
        <f>IF('３　回答貼付シート'!AC1223="ない",0,IF('３　回答貼付シート'!AC1223="１～２日ある",1,IF('３　回答貼付シート'!AC1223="３～５日ある",2,IF('３　回答貼付シート'!AC1223="ほぼ毎日ある",3,))))</f>
        <v>0</v>
      </c>
      <c r="AB1226" s="49">
        <f>IF('３　回答貼付シート'!AD1223="ない",0,IF('３　回答貼付シート'!AD1223="１～２日ある",1,IF('３　回答貼付シート'!AD1223="３～５日ある",2,IF('３　回答貼付シート'!AD1223="ほぼ毎日ある",3,))))</f>
        <v>0</v>
      </c>
      <c r="AC1226" s="49">
        <f>IF('３　回答貼付シート'!AE1223="ない",0,IF('３　回答貼付シート'!AE1223="１～２日ある",1,IF('３　回答貼付シート'!AE1223="３～５日ある",2,IF('３　回答貼付シート'!AE1223="ほぼ毎日ある",3,))))</f>
        <v>0</v>
      </c>
      <c r="AD1226" s="49">
        <f>IF('３　回答貼付シート'!AF1223="ない",0,IF('３　回答貼付シート'!AF1223="１～２日ある",1,IF('３　回答貼付シート'!AF1223="３～５日ある",2,IF('３　回答貼付シート'!AF1223="ほぼ毎日ある",3,))))</f>
        <v>0</v>
      </c>
      <c r="AE1226" s="49">
        <f>IF('３　回答貼付シート'!AG1223="ない",0,IF('３　回答貼付シート'!AG1223="１～２日ある",1,IF('３　回答貼付シート'!AG1223="３～５日ある",2,IF('３　回答貼付シート'!AG1223="ほぼ毎日ある",3,))))</f>
        <v>0</v>
      </c>
      <c r="AF1226" s="49">
        <f>IF('３　回答貼付シート'!AH1223="ない",0,IF('３　回答貼付シート'!AH1223="１～２日ある",1,IF('３　回答貼付シート'!AH1223="３～５日ある",2,IF('３　回答貼付シート'!AH1223="ほぼ毎日ある",3,))))</f>
        <v>0</v>
      </c>
      <c r="AG1226" s="49">
        <f>IF('３　回答貼付シート'!AI1223="ない",0,IF('３　回答貼付シート'!AI1223="１～２日ある",1,IF('３　回答貼付シート'!AI1223="３～５日ある",2,IF('３　回答貼付シート'!AI1223="ほぼ毎日ある",3,))))</f>
        <v>0</v>
      </c>
      <c r="AH1226" s="49">
        <f>IF('３　回答貼付シート'!AJ1223="ない",0,IF('３　回答貼付シート'!AJ1223="１～２日ある",1,IF('３　回答貼付シート'!AJ1223="３～５日ある",2,IF('３　回答貼付シート'!AJ1223="ほぼ毎日ある",3,))))</f>
        <v>0</v>
      </c>
      <c r="AI1226" s="49">
        <f>IF('３　回答貼付シート'!AK1223="ない",0,IF('３　回答貼付シート'!AK1223="１～２日ある",1,IF('３　回答貼付シート'!AK1223="３～５日ある",2,IF('３　回答貼付シート'!AK1223="ほぼ毎日ある",3,))))</f>
        <v>0</v>
      </c>
      <c r="AJ1226" s="49">
        <f>IF('３　回答貼付シート'!AL1223="ない",0,IF('３　回答貼付シート'!AL1223="１～２日ある",1,IF('３　回答貼付シート'!AL1223="３～５日ある",2,IF('３　回答貼付シート'!AL1223="ほぼ毎日ある",3,))))</f>
        <v>0</v>
      </c>
      <c r="AK1226" s="49">
        <f>IF('３　回答貼付シート'!AM1223="ない",0,IF('３　回答貼付シート'!AM1223="１～２日ある",1,IF('３　回答貼付シート'!AM1223="３～５日ある",2,IF('３　回答貼付シート'!AM1223="ほぼ毎日ある",3,))))</f>
        <v>0</v>
      </c>
      <c r="AL1226" s="49">
        <f>'３　回答貼付シート'!$AN1223</f>
        <v>0</v>
      </c>
      <c r="AM1226" s="49" t="str">
        <f t="shared" si="138"/>
        <v/>
      </c>
      <c r="AN1226" s="49" t="str">
        <f t="shared" si="139"/>
        <v/>
      </c>
      <c r="AO1226" s="49" t="str">
        <f t="shared" si="140"/>
        <v/>
      </c>
      <c r="AP1226" s="49" t="str">
        <f t="shared" si="141"/>
        <v/>
      </c>
      <c r="AQ1226" s="49" t="str">
        <f t="shared" si="142"/>
        <v/>
      </c>
      <c r="AR1226" t="str">
        <f t="shared" si="143"/>
        <v>0</v>
      </c>
      <c r="AT1226" s="42"/>
    </row>
    <row r="1227" spans="1:46">
      <c r="A1227" s="49"/>
      <c r="B1227" s="49">
        <f t="shared" si="137"/>
        <v>0</v>
      </c>
      <c r="C1227" s="49">
        <f>IF('３　回答貼付シート'!$F1224&lt;&gt;0,VLOOKUP('３　回答貼付シート'!$F1224,$AR$2048:$AS$2054,2,FALSE),0)</f>
        <v>0</v>
      </c>
      <c r="D1227" s="49">
        <f>IF('３　回答貼付シート'!$G1224&lt;&gt;0,VLOOKUP(('３　回答貼付シート'!$G1224), $AR$2048:$AS$2054,2,FALSE),0)</f>
        <v>0</v>
      </c>
      <c r="E1227" s="49">
        <f>'３　回答貼付シート'!$H1224</f>
        <v>0</v>
      </c>
      <c r="F1227" s="49">
        <f>IF(E1227=0,0,VLOOKUP($B1227,'２　情報入力シート'!$A$2:$E$2049,5))</f>
        <v>0</v>
      </c>
      <c r="G1227" s="49">
        <f>IF('３　回答貼付シート'!I1224="ない",0,IF('３　回答貼付シート'!I1224="１～２日ある",1,IF('３　回答貼付シート'!I1224="３～５日ある",2,IF('３　回答貼付シート'!I1224="ほぼ毎日ある",3,))))</f>
        <v>0</v>
      </c>
      <c r="H1227" s="49">
        <f>IF('３　回答貼付シート'!J1224="ない",0,IF('３　回答貼付シート'!J1224="１～２日ある",1,IF('３　回答貼付シート'!J1224="３～５日ある",2,IF('３　回答貼付シート'!J1224="ほぼ毎日ある",3,))))</f>
        <v>0</v>
      </c>
      <c r="I1227" s="49">
        <f>IF('３　回答貼付シート'!K1224="ない",0,IF('３　回答貼付シート'!K1224="１～２日ある",1,IF('３　回答貼付シート'!K1224="３～５日ある",2,IF('３　回答貼付シート'!K1224="ほぼ毎日ある",3,))))</f>
        <v>0</v>
      </c>
      <c r="J1227" s="49">
        <f>IF('３　回答貼付シート'!L1224="ない",0,IF('３　回答貼付シート'!L1224="１～２日ある",1,IF('３　回答貼付シート'!L1224="３～５日ある",2,IF('３　回答貼付シート'!L1224="ほぼ毎日ある",3,))))</f>
        <v>0</v>
      </c>
      <c r="K1227" s="49">
        <f>IF('３　回答貼付シート'!M1224="ない",0,IF('３　回答貼付シート'!M1224="１～２日ある",1,IF('３　回答貼付シート'!M1224="３～５日ある",2,IF('３　回答貼付シート'!M1224="ほぼ毎日ある",3,))))</f>
        <v>0</v>
      </c>
      <c r="L1227" s="49">
        <f>IF('３　回答貼付シート'!N1224="ない",0,IF('３　回答貼付シート'!N1224="１～２日ある",1,IF('３　回答貼付シート'!N1224="３～５日ある",2,IF('３　回答貼付シート'!N1224="ほぼ毎日ある",3,))))</f>
        <v>0</v>
      </c>
      <c r="M1227" s="49">
        <f>IF('３　回答貼付シート'!O1224="ない",0,IF('３　回答貼付シート'!O1224="１～２日ある",1,IF('３　回答貼付シート'!O1224="３～５日ある",2,IF('３　回答貼付シート'!O1224="ほぼ毎日ある",3,))))</f>
        <v>0</v>
      </c>
      <c r="N1227" s="49">
        <f>IF('３　回答貼付シート'!P1224="ない",0,IF('３　回答貼付シート'!P1224="１～２日ある",1,IF('３　回答貼付シート'!P1224="３～５日ある",2,IF('３　回答貼付シート'!P1224="ほぼ毎日ある",3,))))</f>
        <v>0</v>
      </c>
      <c r="O1227" s="49">
        <f>IF('３　回答貼付シート'!Q1224="ない",0,IF('３　回答貼付シート'!Q1224="１～２日ある",1,IF('３　回答貼付シート'!Q1224="３～５日ある",2,IF('３　回答貼付シート'!Q1224="ほぼ毎日ある",3,))))</f>
        <v>0</v>
      </c>
      <c r="P1227" s="49">
        <f>IF('３　回答貼付シート'!R1224="ない",0,IF('３　回答貼付シート'!R1224="１～２日ある",1,IF('３　回答貼付シート'!R1224="３～５日ある",2,IF('３　回答貼付シート'!R1224="ほぼ毎日ある",3,))))</f>
        <v>0</v>
      </c>
      <c r="Q1227" s="49">
        <f>IF('３　回答貼付シート'!S1224="ない",0,IF('３　回答貼付シート'!S1224="１～２日ある",1,IF('３　回答貼付シート'!S1224="３～５日ある",2,IF('３　回答貼付シート'!S1224="ほぼ毎日ある",3,))))</f>
        <v>0</v>
      </c>
      <c r="R1227" s="49">
        <f>IF('３　回答貼付シート'!T1224="ない",0,IF('３　回答貼付シート'!T1224="１～２日ある",1,IF('３　回答貼付シート'!T1224="３～５日ある",2,IF('３　回答貼付シート'!T1224="ほぼ毎日ある",3,))))</f>
        <v>0</v>
      </c>
      <c r="S1227" s="49">
        <f>IF('３　回答貼付シート'!U1224="ない",0,IF('３　回答貼付シート'!U1224="１～２日ある",1,IF('３　回答貼付シート'!U1224="３～５日ある",2,IF('３　回答貼付シート'!U1224="ほぼ毎日ある",3,))))</f>
        <v>0</v>
      </c>
      <c r="T1227" s="49">
        <f>IF('３　回答貼付シート'!V1224="ない",0,IF('３　回答貼付シート'!V1224="１～２日ある",1,IF('３　回答貼付シート'!V1224="３～５日ある",2,IF('３　回答貼付シート'!V1224="ほぼ毎日ある",3,))))</f>
        <v>0</v>
      </c>
      <c r="U1227" s="49">
        <f>IF('３　回答貼付シート'!W1224="ない",0,IF('３　回答貼付シート'!W1224="１～２日ある",1,IF('３　回答貼付シート'!W1224="３～５日ある",2,IF('３　回答貼付シート'!W1224="ほぼ毎日ある",3,))))</f>
        <v>0</v>
      </c>
      <c r="V1227" s="49">
        <f>IF('３　回答貼付シート'!X1224="ない",0,IF('３　回答貼付シート'!X1224="１～２日ある",1,IF('３　回答貼付シート'!X1224="３～５日ある",2,IF('３　回答貼付シート'!X1224="ほぼ毎日ある",3,))))</f>
        <v>0</v>
      </c>
      <c r="W1227" s="49">
        <f>IF('３　回答貼付シート'!Y1224="ない",0,IF('３　回答貼付シート'!Y1224="１～２日ある",1,IF('３　回答貼付シート'!Y1224="３～５日ある",2,IF('３　回答貼付シート'!Y1224="ほぼ毎日ある",3,))))</f>
        <v>0</v>
      </c>
      <c r="X1227" s="49">
        <f>IF('３　回答貼付シート'!Z1224="ない",0,IF('３　回答貼付シート'!Z1224="１～２日ある",1,IF('３　回答貼付シート'!Z1224="３～５日ある",2,IF('３　回答貼付シート'!Z1224="ほぼ毎日ある",3,))))</f>
        <v>0</v>
      </c>
      <c r="Y1227" s="49">
        <f>IF('３　回答貼付シート'!AA1224="ない",0,IF('３　回答貼付シート'!AA1224="１～２日ある",1,IF('３　回答貼付シート'!AA1224="３～５日ある",2,IF('３　回答貼付シート'!AA1224="ほぼ毎日ある",3,))))</f>
        <v>0</v>
      </c>
      <c r="Z1227" s="49">
        <f>IF('３　回答貼付シート'!AB1224="ない",0,IF('３　回答貼付シート'!AB1224="１～２日ある",1,IF('３　回答貼付シート'!AB1224="３～５日ある",2,IF('３　回答貼付シート'!AB1224="ほぼ毎日ある",3,))))</f>
        <v>0</v>
      </c>
      <c r="AA1227" s="49">
        <f>IF('３　回答貼付シート'!AC1224="ない",0,IF('３　回答貼付シート'!AC1224="１～２日ある",1,IF('３　回答貼付シート'!AC1224="３～５日ある",2,IF('３　回答貼付シート'!AC1224="ほぼ毎日ある",3,))))</f>
        <v>0</v>
      </c>
      <c r="AB1227" s="49">
        <f>IF('３　回答貼付シート'!AD1224="ない",0,IF('３　回答貼付シート'!AD1224="１～２日ある",1,IF('３　回答貼付シート'!AD1224="３～５日ある",2,IF('３　回答貼付シート'!AD1224="ほぼ毎日ある",3,))))</f>
        <v>0</v>
      </c>
      <c r="AC1227" s="49">
        <f>IF('３　回答貼付シート'!AE1224="ない",0,IF('３　回答貼付シート'!AE1224="１～２日ある",1,IF('３　回答貼付シート'!AE1224="３～５日ある",2,IF('３　回答貼付シート'!AE1224="ほぼ毎日ある",3,))))</f>
        <v>0</v>
      </c>
      <c r="AD1227" s="49">
        <f>IF('３　回答貼付シート'!AF1224="ない",0,IF('３　回答貼付シート'!AF1224="１～２日ある",1,IF('３　回答貼付シート'!AF1224="３～５日ある",2,IF('３　回答貼付シート'!AF1224="ほぼ毎日ある",3,))))</f>
        <v>0</v>
      </c>
      <c r="AE1227" s="49">
        <f>IF('３　回答貼付シート'!AG1224="ない",0,IF('３　回答貼付シート'!AG1224="１～２日ある",1,IF('３　回答貼付シート'!AG1224="３～５日ある",2,IF('３　回答貼付シート'!AG1224="ほぼ毎日ある",3,))))</f>
        <v>0</v>
      </c>
      <c r="AF1227" s="49">
        <f>IF('３　回答貼付シート'!AH1224="ない",0,IF('３　回答貼付シート'!AH1224="１～２日ある",1,IF('３　回答貼付シート'!AH1224="３～５日ある",2,IF('３　回答貼付シート'!AH1224="ほぼ毎日ある",3,))))</f>
        <v>0</v>
      </c>
      <c r="AG1227" s="49">
        <f>IF('３　回答貼付シート'!AI1224="ない",0,IF('３　回答貼付シート'!AI1224="１～２日ある",1,IF('３　回答貼付シート'!AI1224="３～５日ある",2,IF('３　回答貼付シート'!AI1224="ほぼ毎日ある",3,))))</f>
        <v>0</v>
      </c>
      <c r="AH1227" s="49">
        <f>IF('３　回答貼付シート'!AJ1224="ない",0,IF('３　回答貼付シート'!AJ1224="１～２日ある",1,IF('３　回答貼付シート'!AJ1224="３～５日ある",2,IF('３　回答貼付シート'!AJ1224="ほぼ毎日ある",3,))))</f>
        <v>0</v>
      </c>
      <c r="AI1227" s="49">
        <f>IF('３　回答貼付シート'!AK1224="ない",0,IF('３　回答貼付シート'!AK1224="１～２日ある",1,IF('３　回答貼付シート'!AK1224="３～５日ある",2,IF('３　回答貼付シート'!AK1224="ほぼ毎日ある",3,))))</f>
        <v>0</v>
      </c>
      <c r="AJ1227" s="49">
        <f>IF('３　回答貼付シート'!AL1224="ない",0,IF('３　回答貼付シート'!AL1224="１～２日ある",1,IF('３　回答貼付シート'!AL1224="３～５日ある",2,IF('３　回答貼付シート'!AL1224="ほぼ毎日ある",3,))))</f>
        <v>0</v>
      </c>
      <c r="AK1227" s="49">
        <f>IF('３　回答貼付シート'!AM1224="ない",0,IF('３　回答貼付シート'!AM1224="１～２日ある",1,IF('３　回答貼付シート'!AM1224="３～５日ある",2,IF('３　回答貼付シート'!AM1224="ほぼ毎日ある",3,))))</f>
        <v>0</v>
      </c>
      <c r="AL1227" s="49">
        <f>'３　回答貼付シート'!$AN1224</f>
        <v>0</v>
      </c>
      <c r="AM1227" s="49" t="str">
        <f t="shared" si="138"/>
        <v/>
      </c>
      <c r="AN1227" s="49" t="str">
        <f t="shared" si="139"/>
        <v/>
      </c>
      <c r="AO1227" s="49" t="str">
        <f t="shared" si="140"/>
        <v/>
      </c>
      <c r="AP1227" s="49" t="str">
        <f t="shared" si="141"/>
        <v/>
      </c>
      <c r="AQ1227" s="49" t="str">
        <f t="shared" si="142"/>
        <v/>
      </c>
      <c r="AR1227" t="str">
        <f t="shared" si="143"/>
        <v>0</v>
      </c>
      <c r="AT1227" s="42"/>
    </row>
    <row r="1228" spans="1:46">
      <c r="A1228" s="49"/>
      <c r="B1228" s="49">
        <f t="shared" si="137"/>
        <v>0</v>
      </c>
      <c r="C1228" s="49">
        <f>IF('３　回答貼付シート'!$F1225&lt;&gt;0,VLOOKUP('３　回答貼付シート'!$F1225,$AR$2048:$AS$2054,2,FALSE),0)</f>
        <v>0</v>
      </c>
      <c r="D1228" s="49">
        <f>IF('３　回答貼付シート'!$G1225&lt;&gt;0,VLOOKUP(('３　回答貼付シート'!$G1225), $AR$2048:$AS$2054,2,FALSE),0)</f>
        <v>0</v>
      </c>
      <c r="E1228" s="49">
        <f>'３　回答貼付シート'!$H1225</f>
        <v>0</v>
      </c>
      <c r="F1228" s="49">
        <f>IF(E1228=0,0,VLOOKUP($B1228,'２　情報入力シート'!$A$2:$E$2049,5))</f>
        <v>0</v>
      </c>
      <c r="G1228" s="49">
        <f>IF('３　回答貼付シート'!I1225="ない",0,IF('３　回答貼付シート'!I1225="１～２日ある",1,IF('３　回答貼付シート'!I1225="３～５日ある",2,IF('３　回答貼付シート'!I1225="ほぼ毎日ある",3,))))</f>
        <v>0</v>
      </c>
      <c r="H1228" s="49">
        <f>IF('３　回答貼付シート'!J1225="ない",0,IF('３　回答貼付シート'!J1225="１～２日ある",1,IF('３　回答貼付シート'!J1225="３～５日ある",2,IF('３　回答貼付シート'!J1225="ほぼ毎日ある",3,))))</f>
        <v>0</v>
      </c>
      <c r="I1228" s="49">
        <f>IF('３　回答貼付シート'!K1225="ない",0,IF('３　回答貼付シート'!K1225="１～２日ある",1,IF('３　回答貼付シート'!K1225="３～５日ある",2,IF('３　回答貼付シート'!K1225="ほぼ毎日ある",3,))))</f>
        <v>0</v>
      </c>
      <c r="J1228" s="49">
        <f>IF('３　回答貼付シート'!L1225="ない",0,IF('３　回答貼付シート'!L1225="１～２日ある",1,IF('３　回答貼付シート'!L1225="３～５日ある",2,IF('３　回答貼付シート'!L1225="ほぼ毎日ある",3,))))</f>
        <v>0</v>
      </c>
      <c r="K1228" s="49">
        <f>IF('３　回答貼付シート'!M1225="ない",0,IF('３　回答貼付シート'!M1225="１～２日ある",1,IF('３　回答貼付シート'!M1225="３～５日ある",2,IF('３　回答貼付シート'!M1225="ほぼ毎日ある",3,))))</f>
        <v>0</v>
      </c>
      <c r="L1228" s="49">
        <f>IF('３　回答貼付シート'!N1225="ない",0,IF('３　回答貼付シート'!N1225="１～２日ある",1,IF('３　回答貼付シート'!N1225="３～５日ある",2,IF('３　回答貼付シート'!N1225="ほぼ毎日ある",3,))))</f>
        <v>0</v>
      </c>
      <c r="M1228" s="49">
        <f>IF('３　回答貼付シート'!O1225="ない",0,IF('３　回答貼付シート'!O1225="１～２日ある",1,IF('３　回答貼付シート'!O1225="３～５日ある",2,IF('３　回答貼付シート'!O1225="ほぼ毎日ある",3,))))</f>
        <v>0</v>
      </c>
      <c r="N1228" s="49">
        <f>IF('３　回答貼付シート'!P1225="ない",0,IF('３　回答貼付シート'!P1225="１～２日ある",1,IF('３　回答貼付シート'!P1225="３～５日ある",2,IF('３　回答貼付シート'!P1225="ほぼ毎日ある",3,))))</f>
        <v>0</v>
      </c>
      <c r="O1228" s="49">
        <f>IF('３　回答貼付シート'!Q1225="ない",0,IF('３　回答貼付シート'!Q1225="１～２日ある",1,IF('３　回答貼付シート'!Q1225="３～５日ある",2,IF('３　回答貼付シート'!Q1225="ほぼ毎日ある",3,))))</f>
        <v>0</v>
      </c>
      <c r="P1228" s="49">
        <f>IF('３　回答貼付シート'!R1225="ない",0,IF('３　回答貼付シート'!R1225="１～２日ある",1,IF('３　回答貼付シート'!R1225="３～５日ある",2,IF('３　回答貼付シート'!R1225="ほぼ毎日ある",3,))))</f>
        <v>0</v>
      </c>
      <c r="Q1228" s="49">
        <f>IF('３　回答貼付シート'!S1225="ない",0,IF('３　回答貼付シート'!S1225="１～２日ある",1,IF('３　回答貼付シート'!S1225="３～５日ある",2,IF('３　回答貼付シート'!S1225="ほぼ毎日ある",3,))))</f>
        <v>0</v>
      </c>
      <c r="R1228" s="49">
        <f>IF('３　回答貼付シート'!T1225="ない",0,IF('３　回答貼付シート'!T1225="１～２日ある",1,IF('３　回答貼付シート'!T1225="３～５日ある",2,IF('３　回答貼付シート'!T1225="ほぼ毎日ある",3,))))</f>
        <v>0</v>
      </c>
      <c r="S1228" s="49">
        <f>IF('３　回答貼付シート'!U1225="ない",0,IF('３　回答貼付シート'!U1225="１～２日ある",1,IF('３　回答貼付シート'!U1225="３～５日ある",2,IF('３　回答貼付シート'!U1225="ほぼ毎日ある",3,))))</f>
        <v>0</v>
      </c>
      <c r="T1228" s="49">
        <f>IF('３　回答貼付シート'!V1225="ない",0,IF('３　回答貼付シート'!V1225="１～２日ある",1,IF('３　回答貼付シート'!V1225="３～５日ある",2,IF('３　回答貼付シート'!V1225="ほぼ毎日ある",3,))))</f>
        <v>0</v>
      </c>
      <c r="U1228" s="49">
        <f>IF('３　回答貼付シート'!W1225="ない",0,IF('３　回答貼付シート'!W1225="１～２日ある",1,IF('３　回答貼付シート'!W1225="３～５日ある",2,IF('３　回答貼付シート'!W1225="ほぼ毎日ある",3,))))</f>
        <v>0</v>
      </c>
      <c r="V1228" s="49">
        <f>IF('３　回答貼付シート'!X1225="ない",0,IF('３　回答貼付シート'!X1225="１～２日ある",1,IF('３　回答貼付シート'!X1225="３～５日ある",2,IF('３　回答貼付シート'!X1225="ほぼ毎日ある",3,))))</f>
        <v>0</v>
      </c>
      <c r="W1228" s="49">
        <f>IF('３　回答貼付シート'!Y1225="ない",0,IF('３　回答貼付シート'!Y1225="１～２日ある",1,IF('３　回答貼付シート'!Y1225="３～５日ある",2,IF('３　回答貼付シート'!Y1225="ほぼ毎日ある",3,))))</f>
        <v>0</v>
      </c>
      <c r="X1228" s="49">
        <f>IF('３　回答貼付シート'!Z1225="ない",0,IF('３　回答貼付シート'!Z1225="１～２日ある",1,IF('３　回答貼付シート'!Z1225="３～５日ある",2,IF('３　回答貼付シート'!Z1225="ほぼ毎日ある",3,))))</f>
        <v>0</v>
      </c>
      <c r="Y1228" s="49">
        <f>IF('３　回答貼付シート'!AA1225="ない",0,IF('３　回答貼付シート'!AA1225="１～２日ある",1,IF('３　回答貼付シート'!AA1225="３～５日ある",2,IF('３　回答貼付シート'!AA1225="ほぼ毎日ある",3,))))</f>
        <v>0</v>
      </c>
      <c r="Z1228" s="49">
        <f>IF('３　回答貼付シート'!AB1225="ない",0,IF('３　回答貼付シート'!AB1225="１～２日ある",1,IF('３　回答貼付シート'!AB1225="３～５日ある",2,IF('３　回答貼付シート'!AB1225="ほぼ毎日ある",3,))))</f>
        <v>0</v>
      </c>
      <c r="AA1228" s="49">
        <f>IF('３　回答貼付シート'!AC1225="ない",0,IF('３　回答貼付シート'!AC1225="１～２日ある",1,IF('３　回答貼付シート'!AC1225="３～５日ある",2,IF('３　回答貼付シート'!AC1225="ほぼ毎日ある",3,))))</f>
        <v>0</v>
      </c>
      <c r="AB1228" s="49">
        <f>IF('３　回答貼付シート'!AD1225="ない",0,IF('３　回答貼付シート'!AD1225="１～２日ある",1,IF('３　回答貼付シート'!AD1225="３～５日ある",2,IF('３　回答貼付シート'!AD1225="ほぼ毎日ある",3,))))</f>
        <v>0</v>
      </c>
      <c r="AC1228" s="49">
        <f>IF('３　回答貼付シート'!AE1225="ない",0,IF('３　回答貼付シート'!AE1225="１～２日ある",1,IF('３　回答貼付シート'!AE1225="３～５日ある",2,IF('３　回答貼付シート'!AE1225="ほぼ毎日ある",3,))))</f>
        <v>0</v>
      </c>
      <c r="AD1228" s="49">
        <f>IF('３　回答貼付シート'!AF1225="ない",0,IF('３　回答貼付シート'!AF1225="１～２日ある",1,IF('３　回答貼付シート'!AF1225="３～５日ある",2,IF('３　回答貼付シート'!AF1225="ほぼ毎日ある",3,))))</f>
        <v>0</v>
      </c>
      <c r="AE1228" s="49">
        <f>IF('３　回答貼付シート'!AG1225="ない",0,IF('３　回答貼付シート'!AG1225="１～２日ある",1,IF('３　回答貼付シート'!AG1225="３～５日ある",2,IF('３　回答貼付シート'!AG1225="ほぼ毎日ある",3,))))</f>
        <v>0</v>
      </c>
      <c r="AF1228" s="49">
        <f>IF('３　回答貼付シート'!AH1225="ない",0,IF('３　回答貼付シート'!AH1225="１～２日ある",1,IF('３　回答貼付シート'!AH1225="３～５日ある",2,IF('３　回答貼付シート'!AH1225="ほぼ毎日ある",3,))))</f>
        <v>0</v>
      </c>
      <c r="AG1228" s="49">
        <f>IF('３　回答貼付シート'!AI1225="ない",0,IF('３　回答貼付シート'!AI1225="１～２日ある",1,IF('３　回答貼付シート'!AI1225="３～５日ある",2,IF('３　回答貼付シート'!AI1225="ほぼ毎日ある",3,))))</f>
        <v>0</v>
      </c>
      <c r="AH1228" s="49">
        <f>IF('３　回答貼付シート'!AJ1225="ない",0,IF('３　回答貼付シート'!AJ1225="１～２日ある",1,IF('３　回答貼付シート'!AJ1225="３～５日ある",2,IF('３　回答貼付シート'!AJ1225="ほぼ毎日ある",3,))))</f>
        <v>0</v>
      </c>
      <c r="AI1228" s="49">
        <f>IF('３　回答貼付シート'!AK1225="ない",0,IF('３　回答貼付シート'!AK1225="１～２日ある",1,IF('３　回答貼付シート'!AK1225="３～５日ある",2,IF('３　回答貼付シート'!AK1225="ほぼ毎日ある",3,))))</f>
        <v>0</v>
      </c>
      <c r="AJ1228" s="49">
        <f>IF('３　回答貼付シート'!AL1225="ない",0,IF('３　回答貼付シート'!AL1225="１～２日ある",1,IF('３　回答貼付シート'!AL1225="３～５日ある",2,IF('３　回答貼付シート'!AL1225="ほぼ毎日ある",3,))))</f>
        <v>0</v>
      </c>
      <c r="AK1228" s="49">
        <f>IF('３　回答貼付シート'!AM1225="ない",0,IF('３　回答貼付シート'!AM1225="１～２日ある",1,IF('３　回答貼付シート'!AM1225="３～５日ある",2,IF('３　回答貼付シート'!AM1225="ほぼ毎日ある",3,))))</f>
        <v>0</v>
      </c>
      <c r="AL1228" s="49">
        <f>'３　回答貼付シート'!$AN1225</f>
        <v>0</v>
      </c>
      <c r="AM1228" s="49" t="str">
        <f t="shared" si="138"/>
        <v/>
      </c>
      <c r="AN1228" s="49" t="str">
        <f t="shared" si="139"/>
        <v/>
      </c>
      <c r="AO1228" s="49" t="str">
        <f t="shared" si="140"/>
        <v/>
      </c>
      <c r="AP1228" s="49" t="str">
        <f t="shared" si="141"/>
        <v/>
      </c>
      <c r="AQ1228" s="49" t="str">
        <f t="shared" si="142"/>
        <v/>
      </c>
      <c r="AR1228" t="str">
        <f t="shared" si="143"/>
        <v>0</v>
      </c>
      <c r="AT1228" s="42"/>
    </row>
    <row r="1229" spans="1:46">
      <c r="A1229" s="49"/>
      <c r="B1229" s="49">
        <f t="shared" si="137"/>
        <v>0</v>
      </c>
      <c r="C1229" s="49">
        <f>IF('３　回答貼付シート'!$F1226&lt;&gt;0,VLOOKUP('３　回答貼付シート'!$F1226,$AR$2048:$AS$2054,2,FALSE),0)</f>
        <v>0</v>
      </c>
      <c r="D1229" s="49">
        <f>IF('３　回答貼付シート'!$G1226&lt;&gt;0,VLOOKUP(('３　回答貼付シート'!$G1226), $AR$2048:$AS$2054,2,FALSE),0)</f>
        <v>0</v>
      </c>
      <c r="E1229" s="49">
        <f>'３　回答貼付シート'!$H1226</f>
        <v>0</v>
      </c>
      <c r="F1229" s="49">
        <f>IF(E1229=0,0,VLOOKUP($B1229,'２　情報入力シート'!$A$2:$E$2049,5))</f>
        <v>0</v>
      </c>
      <c r="G1229" s="49">
        <f>IF('３　回答貼付シート'!I1226="ない",0,IF('３　回答貼付シート'!I1226="１～２日ある",1,IF('３　回答貼付シート'!I1226="３～５日ある",2,IF('３　回答貼付シート'!I1226="ほぼ毎日ある",3,))))</f>
        <v>0</v>
      </c>
      <c r="H1229" s="49">
        <f>IF('３　回答貼付シート'!J1226="ない",0,IF('３　回答貼付シート'!J1226="１～２日ある",1,IF('３　回答貼付シート'!J1226="３～５日ある",2,IF('３　回答貼付シート'!J1226="ほぼ毎日ある",3,))))</f>
        <v>0</v>
      </c>
      <c r="I1229" s="49">
        <f>IF('３　回答貼付シート'!K1226="ない",0,IF('３　回答貼付シート'!K1226="１～２日ある",1,IF('３　回答貼付シート'!K1226="３～５日ある",2,IF('３　回答貼付シート'!K1226="ほぼ毎日ある",3,))))</f>
        <v>0</v>
      </c>
      <c r="J1229" s="49">
        <f>IF('３　回答貼付シート'!L1226="ない",0,IF('３　回答貼付シート'!L1226="１～２日ある",1,IF('３　回答貼付シート'!L1226="３～５日ある",2,IF('３　回答貼付シート'!L1226="ほぼ毎日ある",3,))))</f>
        <v>0</v>
      </c>
      <c r="K1229" s="49">
        <f>IF('３　回答貼付シート'!M1226="ない",0,IF('３　回答貼付シート'!M1226="１～２日ある",1,IF('３　回答貼付シート'!M1226="３～５日ある",2,IF('３　回答貼付シート'!M1226="ほぼ毎日ある",3,))))</f>
        <v>0</v>
      </c>
      <c r="L1229" s="49">
        <f>IF('３　回答貼付シート'!N1226="ない",0,IF('３　回答貼付シート'!N1226="１～２日ある",1,IF('３　回答貼付シート'!N1226="３～５日ある",2,IF('３　回答貼付シート'!N1226="ほぼ毎日ある",3,))))</f>
        <v>0</v>
      </c>
      <c r="M1229" s="49">
        <f>IF('３　回答貼付シート'!O1226="ない",0,IF('３　回答貼付シート'!O1226="１～２日ある",1,IF('３　回答貼付シート'!O1226="３～５日ある",2,IF('３　回答貼付シート'!O1226="ほぼ毎日ある",3,))))</f>
        <v>0</v>
      </c>
      <c r="N1229" s="49">
        <f>IF('３　回答貼付シート'!P1226="ない",0,IF('３　回答貼付シート'!P1226="１～２日ある",1,IF('３　回答貼付シート'!P1226="３～５日ある",2,IF('３　回答貼付シート'!P1226="ほぼ毎日ある",3,))))</f>
        <v>0</v>
      </c>
      <c r="O1229" s="49">
        <f>IF('３　回答貼付シート'!Q1226="ない",0,IF('３　回答貼付シート'!Q1226="１～２日ある",1,IF('３　回答貼付シート'!Q1226="３～５日ある",2,IF('３　回答貼付シート'!Q1226="ほぼ毎日ある",3,))))</f>
        <v>0</v>
      </c>
      <c r="P1229" s="49">
        <f>IF('３　回答貼付シート'!R1226="ない",0,IF('３　回答貼付シート'!R1226="１～２日ある",1,IF('３　回答貼付シート'!R1226="３～５日ある",2,IF('３　回答貼付シート'!R1226="ほぼ毎日ある",3,))))</f>
        <v>0</v>
      </c>
      <c r="Q1229" s="49">
        <f>IF('３　回答貼付シート'!S1226="ない",0,IF('３　回答貼付シート'!S1226="１～２日ある",1,IF('３　回答貼付シート'!S1226="３～５日ある",2,IF('３　回答貼付シート'!S1226="ほぼ毎日ある",3,))))</f>
        <v>0</v>
      </c>
      <c r="R1229" s="49">
        <f>IF('３　回答貼付シート'!T1226="ない",0,IF('３　回答貼付シート'!T1226="１～２日ある",1,IF('３　回答貼付シート'!T1226="３～５日ある",2,IF('３　回答貼付シート'!T1226="ほぼ毎日ある",3,))))</f>
        <v>0</v>
      </c>
      <c r="S1229" s="49">
        <f>IF('３　回答貼付シート'!U1226="ない",0,IF('３　回答貼付シート'!U1226="１～２日ある",1,IF('３　回答貼付シート'!U1226="３～５日ある",2,IF('３　回答貼付シート'!U1226="ほぼ毎日ある",3,))))</f>
        <v>0</v>
      </c>
      <c r="T1229" s="49">
        <f>IF('３　回答貼付シート'!V1226="ない",0,IF('３　回答貼付シート'!V1226="１～２日ある",1,IF('３　回答貼付シート'!V1226="３～５日ある",2,IF('３　回答貼付シート'!V1226="ほぼ毎日ある",3,))))</f>
        <v>0</v>
      </c>
      <c r="U1229" s="49">
        <f>IF('３　回答貼付シート'!W1226="ない",0,IF('３　回答貼付シート'!W1226="１～２日ある",1,IF('３　回答貼付シート'!W1226="３～５日ある",2,IF('３　回答貼付シート'!W1226="ほぼ毎日ある",3,))))</f>
        <v>0</v>
      </c>
      <c r="V1229" s="49">
        <f>IF('３　回答貼付シート'!X1226="ない",0,IF('３　回答貼付シート'!X1226="１～２日ある",1,IF('３　回答貼付シート'!X1226="３～５日ある",2,IF('３　回答貼付シート'!X1226="ほぼ毎日ある",3,))))</f>
        <v>0</v>
      </c>
      <c r="W1229" s="49">
        <f>IF('３　回答貼付シート'!Y1226="ない",0,IF('３　回答貼付シート'!Y1226="１～２日ある",1,IF('３　回答貼付シート'!Y1226="３～５日ある",2,IF('３　回答貼付シート'!Y1226="ほぼ毎日ある",3,))))</f>
        <v>0</v>
      </c>
      <c r="X1229" s="49">
        <f>IF('３　回答貼付シート'!Z1226="ない",0,IF('３　回答貼付シート'!Z1226="１～２日ある",1,IF('３　回答貼付シート'!Z1226="３～５日ある",2,IF('３　回答貼付シート'!Z1226="ほぼ毎日ある",3,))))</f>
        <v>0</v>
      </c>
      <c r="Y1229" s="49">
        <f>IF('３　回答貼付シート'!AA1226="ない",0,IF('３　回答貼付シート'!AA1226="１～２日ある",1,IF('３　回答貼付シート'!AA1226="３～５日ある",2,IF('３　回答貼付シート'!AA1226="ほぼ毎日ある",3,))))</f>
        <v>0</v>
      </c>
      <c r="Z1229" s="49">
        <f>IF('３　回答貼付シート'!AB1226="ない",0,IF('３　回答貼付シート'!AB1226="１～２日ある",1,IF('３　回答貼付シート'!AB1226="３～５日ある",2,IF('３　回答貼付シート'!AB1226="ほぼ毎日ある",3,))))</f>
        <v>0</v>
      </c>
      <c r="AA1229" s="49">
        <f>IF('３　回答貼付シート'!AC1226="ない",0,IF('３　回答貼付シート'!AC1226="１～２日ある",1,IF('３　回答貼付シート'!AC1226="３～５日ある",2,IF('３　回答貼付シート'!AC1226="ほぼ毎日ある",3,))))</f>
        <v>0</v>
      </c>
      <c r="AB1229" s="49">
        <f>IF('３　回答貼付シート'!AD1226="ない",0,IF('３　回答貼付シート'!AD1226="１～２日ある",1,IF('３　回答貼付シート'!AD1226="３～５日ある",2,IF('３　回答貼付シート'!AD1226="ほぼ毎日ある",3,))))</f>
        <v>0</v>
      </c>
      <c r="AC1229" s="49">
        <f>IF('３　回答貼付シート'!AE1226="ない",0,IF('３　回答貼付シート'!AE1226="１～２日ある",1,IF('３　回答貼付シート'!AE1226="３～５日ある",2,IF('３　回答貼付シート'!AE1226="ほぼ毎日ある",3,))))</f>
        <v>0</v>
      </c>
      <c r="AD1229" s="49">
        <f>IF('３　回答貼付シート'!AF1226="ない",0,IF('３　回答貼付シート'!AF1226="１～２日ある",1,IF('３　回答貼付シート'!AF1226="３～５日ある",2,IF('３　回答貼付シート'!AF1226="ほぼ毎日ある",3,))))</f>
        <v>0</v>
      </c>
      <c r="AE1229" s="49">
        <f>IF('３　回答貼付シート'!AG1226="ない",0,IF('３　回答貼付シート'!AG1226="１～２日ある",1,IF('３　回答貼付シート'!AG1226="３～５日ある",2,IF('３　回答貼付シート'!AG1226="ほぼ毎日ある",3,))))</f>
        <v>0</v>
      </c>
      <c r="AF1229" s="49">
        <f>IF('３　回答貼付シート'!AH1226="ない",0,IF('３　回答貼付シート'!AH1226="１～２日ある",1,IF('３　回答貼付シート'!AH1226="３～５日ある",2,IF('３　回答貼付シート'!AH1226="ほぼ毎日ある",3,))))</f>
        <v>0</v>
      </c>
      <c r="AG1229" s="49">
        <f>IF('３　回答貼付シート'!AI1226="ない",0,IF('３　回答貼付シート'!AI1226="１～２日ある",1,IF('３　回答貼付シート'!AI1226="３～５日ある",2,IF('３　回答貼付シート'!AI1226="ほぼ毎日ある",3,))))</f>
        <v>0</v>
      </c>
      <c r="AH1229" s="49">
        <f>IF('３　回答貼付シート'!AJ1226="ない",0,IF('３　回答貼付シート'!AJ1226="１～２日ある",1,IF('３　回答貼付シート'!AJ1226="３～５日ある",2,IF('３　回答貼付シート'!AJ1226="ほぼ毎日ある",3,))))</f>
        <v>0</v>
      </c>
      <c r="AI1229" s="49">
        <f>IF('３　回答貼付シート'!AK1226="ない",0,IF('３　回答貼付シート'!AK1226="１～２日ある",1,IF('３　回答貼付シート'!AK1226="３～５日ある",2,IF('３　回答貼付シート'!AK1226="ほぼ毎日ある",3,))))</f>
        <v>0</v>
      </c>
      <c r="AJ1229" s="49">
        <f>IF('３　回答貼付シート'!AL1226="ない",0,IF('３　回答貼付シート'!AL1226="１～２日ある",1,IF('３　回答貼付シート'!AL1226="３～５日ある",2,IF('３　回答貼付シート'!AL1226="ほぼ毎日ある",3,))))</f>
        <v>0</v>
      </c>
      <c r="AK1229" s="49">
        <f>IF('３　回答貼付シート'!AM1226="ない",0,IF('３　回答貼付シート'!AM1226="１～２日ある",1,IF('３　回答貼付シート'!AM1226="３～５日ある",2,IF('３　回答貼付シート'!AM1226="ほぼ毎日ある",3,))))</f>
        <v>0</v>
      </c>
      <c r="AL1229" s="49">
        <f>'３　回答貼付シート'!$AN1226</f>
        <v>0</v>
      </c>
      <c r="AM1229" s="49" t="str">
        <f t="shared" si="138"/>
        <v/>
      </c>
      <c r="AN1229" s="49" t="str">
        <f t="shared" si="139"/>
        <v/>
      </c>
      <c r="AO1229" s="49" t="str">
        <f t="shared" si="140"/>
        <v/>
      </c>
      <c r="AP1229" s="49" t="str">
        <f t="shared" si="141"/>
        <v/>
      </c>
      <c r="AQ1229" s="49" t="str">
        <f t="shared" si="142"/>
        <v/>
      </c>
      <c r="AR1229" t="str">
        <f t="shared" si="143"/>
        <v>0</v>
      </c>
      <c r="AT1229" s="42"/>
    </row>
    <row r="1230" spans="1:46">
      <c r="A1230" s="49"/>
      <c r="B1230" s="49">
        <f t="shared" si="137"/>
        <v>0</v>
      </c>
      <c r="C1230" s="49">
        <f>IF('３　回答貼付シート'!$F1227&lt;&gt;0,VLOOKUP('３　回答貼付シート'!$F1227,$AR$2048:$AS$2054,2,FALSE),0)</f>
        <v>0</v>
      </c>
      <c r="D1230" s="49">
        <f>IF('３　回答貼付シート'!$G1227&lt;&gt;0,VLOOKUP(('３　回答貼付シート'!$G1227), $AR$2048:$AS$2054,2,FALSE),0)</f>
        <v>0</v>
      </c>
      <c r="E1230" s="49">
        <f>'３　回答貼付シート'!$H1227</f>
        <v>0</v>
      </c>
      <c r="F1230" s="49">
        <f>IF(E1230=0,0,VLOOKUP($B1230,'２　情報入力シート'!$A$2:$E$2049,5))</f>
        <v>0</v>
      </c>
      <c r="G1230" s="49">
        <f>IF('３　回答貼付シート'!I1227="ない",0,IF('３　回答貼付シート'!I1227="１～２日ある",1,IF('３　回答貼付シート'!I1227="３～５日ある",2,IF('３　回答貼付シート'!I1227="ほぼ毎日ある",3,))))</f>
        <v>0</v>
      </c>
      <c r="H1230" s="49">
        <f>IF('３　回答貼付シート'!J1227="ない",0,IF('３　回答貼付シート'!J1227="１～２日ある",1,IF('３　回答貼付シート'!J1227="３～５日ある",2,IF('３　回答貼付シート'!J1227="ほぼ毎日ある",3,))))</f>
        <v>0</v>
      </c>
      <c r="I1230" s="49">
        <f>IF('３　回答貼付シート'!K1227="ない",0,IF('３　回答貼付シート'!K1227="１～２日ある",1,IF('３　回答貼付シート'!K1227="３～５日ある",2,IF('３　回答貼付シート'!K1227="ほぼ毎日ある",3,))))</f>
        <v>0</v>
      </c>
      <c r="J1230" s="49">
        <f>IF('３　回答貼付シート'!L1227="ない",0,IF('３　回答貼付シート'!L1227="１～２日ある",1,IF('３　回答貼付シート'!L1227="３～５日ある",2,IF('３　回答貼付シート'!L1227="ほぼ毎日ある",3,))))</f>
        <v>0</v>
      </c>
      <c r="K1230" s="49">
        <f>IF('３　回答貼付シート'!M1227="ない",0,IF('３　回答貼付シート'!M1227="１～２日ある",1,IF('３　回答貼付シート'!M1227="３～５日ある",2,IF('３　回答貼付シート'!M1227="ほぼ毎日ある",3,))))</f>
        <v>0</v>
      </c>
      <c r="L1230" s="49">
        <f>IF('３　回答貼付シート'!N1227="ない",0,IF('３　回答貼付シート'!N1227="１～２日ある",1,IF('３　回答貼付シート'!N1227="３～５日ある",2,IF('３　回答貼付シート'!N1227="ほぼ毎日ある",3,))))</f>
        <v>0</v>
      </c>
      <c r="M1230" s="49">
        <f>IF('３　回答貼付シート'!O1227="ない",0,IF('３　回答貼付シート'!O1227="１～２日ある",1,IF('３　回答貼付シート'!O1227="３～５日ある",2,IF('３　回答貼付シート'!O1227="ほぼ毎日ある",3,))))</f>
        <v>0</v>
      </c>
      <c r="N1230" s="49">
        <f>IF('３　回答貼付シート'!P1227="ない",0,IF('３　回答貼付シート'!P1227="１～２日ある",1,IF('３　回答貼付シート'!P1227="３～５日ある",2,IF('３　回答貼付シート'!P1227="ほぼ毎日ある",3,))))</f>
        <v>0</v>
      </c>
      <c r="O1230" s="49">
        <f>IF('３　回答貼付シート'!Q1227="ない",0,IF('３　回答貼付シート'!Q1227="１～２日ある",1,IF('３　回答貼付シート'!Q1227="３～５日ある",2,IF('３　回答貼付シート'!Q1227="ほぼ毎日ある",3,))))</f>
        <v>0</v>
      </c>
      <c r="P1230" s="49">
        <f>IF('３　回答貼付シート'!R1227="ない",0,IF('３　回答貼付シート'!R1227="１～２日ある",1,IF('３　回答貼付シート'!R1227="３～５日ある",2,IF('３　回答貼付シート'!R1227="ほぼ毎日ある",3,))))</f>
        <v>0</v>
      </c>
      <c r="Q1230" s="49">
        <f>IF('３　回答貼付シート'!S1227="ない",0,IF('３　回答貼付シート'!S1227="１～２日ある",1,IF('３　回答貼付シート'!S1227="３～５日ある",2,IF('３　回答貼付シート'!S1227="ほぼ毎日ある",3,))))</f>
        <v>0</v>
      </c>
      <c r="R1230" s="49">
        <f>IF('３　回答貼付シート'!T1227="ない",0,IF('３　回答貼付シート'!T1227="１～２日ある",1,IF('３　回答貼付シート'!T1227="３～５日ある",2,IF('３　回答貼付シート'!T1227="ほぼ毎日ある",3,))))</f>
        <v>0</v>
      </c>
      <c r="S1230" s="49">
        <f>IF('３　回答貼付シート'!U1227="ない",0,IF('３　回答貼付シート'!U1227="１～２日ある",1,IF('３　回答貼付シート'!U1227="３～５日ある",2,IF('３　回答貼付シート'!U1227="ほぼ毎日ある",3,))))</f>
        <v>0</v>
      </c>
      <c r="T1230" s="49">
        <f>IF('３　回答貼付シート'!V1227="ない",0,IF('３　回答貼付シート'!V1227="１～２日ある",1,IF('３　回答貼付シート'!V1227="３～５日ある",2,IF('３　回答貼付シート'!V1227="ほぼ毎日ある",3,))))</f>
        <v>0</v>
      </c>
      <c r="U1230" s="49">
        <f>IF('３　回答貼付シート'!W1227="ない",0,IF('３　回答貼付シート'!W1227="１～２日ある",1,IF('３　回答貼付シート'!W1227="３～５日ある",2,IF('３　回答貼付シート'!W1227="ほぼ毎日ある",3,))))</f>
        <v>0</v>
      </c>
      <c r="V1230" s="49">
        <f>IF('３　回答貼付シート'!X1227="ない",0,IF('３　回答貼付シート'!X1227="１～２日ある",1,IF('３　回答貼付シート'!X1227="３～５日ある",2,IF('３　回答貼付シート'!X1227="ほぼ毎日ある",3,))))</f>
        <v>0</v>
      </c>
      <c r="W1230" s="49">
        <f>IF('３　回答貼付シート'!Y1227="ない",0,IF('３　回答貼付シート'!Y1227="１～２日ある",1,IF('３　回答貼付シート'!Y1227="３～５日ある",2,IF('３　回答貼付シート'!Y1227="ほぼ毎日ある",3,))))</f>
        <v>0</v>
      </c>
      <c r="X1230" s="49">
        <f>IF('３　回答貼付シート'!Z1227="ない",0,IF('３　回答貼付シート'!Z1227="１～２日ある",1,IF('３　回答貼付シート'!Z1227="３～５日ある",2,IF('３　回答貼付シート'!Z1227="ほぼ毎日ある",3,))))</f>
        <v>0</v>
      </c>
      <c r="Y1230" s="49">
        <f>IF('３　回答貼付シート'!AA1227="ない",0,IF('３　回答貼付シート'!AA1227="１～２日ある",1,IF('３　回答貼付シート'!AA1227="３～５日ある",2,IF('３　回答貼付シート'!AA1227="ほぼ毎日ある",3,))))</f>
        <v>0</v>
      </c>
      <c r="Z1230" s="49">
        <f>IF('３　回答貼付シート'!AB1227="ない",0,IF('３　回答貼付シート'!AB1227="１～２日ある",1,IF('３　回答貼付シート'!AB1227="３～５日ある",2,IF('３　回答貼付シート'!AB1227="ほぼ毎日ある",3,))))</f>
        <v>0</v>
      </c>
      <c r="AA1230" s="49">
        <f>IF('３　回答貼付シート'!AC1227="ない",0,IF('３　回答貼付シート'!AC1227="１～２日ある",1,IF('３　回答貼付シート'!AC1227="３～５日ある",2,IF('３　回答貼付シート'!AC1227="ほぼ毎日ある",3,))))</f>
        <v>0</v>
      </c>
      <c r="AB1230" s="49">
        <f>IF('３　回答貼付シート'!AD1227="ない",0,IF('３　回答貼付シート'!AD1227="１～２日ある",1,IF('３　回答貼付シート'!AD1227="３～５日ある",2,IF('３　回答貼付シート'!AD1227="ほぼ毎日ある",3,))))</f>
        <v>0</v>
      </c>
      <c r="AC1230" s="49">
        <f>IF('３　回答貼付シート'!AE1227="ない",0,IF('３　回答貼付シート'!AE1227="１～２日ある",1,IF('３　回答貼付シート'!AE1227="３～５日ある",2,IF('３　回答貼付シート'!AE1227="ほぼ毎日ある",3,))))</f>
        <v>0</v>
      </c>
      <c r="AD1230" s="49">
        <f>IF('３　回答貼付シート'!AF1227="ない",0,IF('３　回答貼付シート'!AF1227="１～２日ある",1,IF('３　回答貼付シート'!AF1227="３～５日ある",2,IF('３　回答貼付シート'!AF1227="ほぼ毎日ある",3,))))</f>
        <v>0</v>
      </c>
      <c r="AE1230" s="49">
        <f>IF('３　回答貼付シート'!AG1227="ない",0,IF('３　回答貼付シート'!AG1227="１～２日ある",1,IF('３　回答貼付シート'!AG1227="３～５日ある",2,IF('３　回答貼付シート'!AG1227="ほぼ毎日ある",3,))))</f>
        <v>0</v>
      </c>
      <c r="AF1230" s="49">
        <f>IF('３　回答貼付シート'!AH1227="ない",0,IF('３　回答貼付シート'!AH1227="１～２日ある",1,IF('３　回答貼付シート'!AH1227="３～５日ある",2,IF('３　回答貼付シート'!AH1227="ほぼ毎日ある",3,))))</f>
        <v>0</v>
      </c>
      <c r="AG1230" s="49">
        <f>IF('３　回答貼付シート'!AI1227="ない",0,IF('３　回答貼付シート'!AI1227="１～２日ある",1,IF('３　回答貼付シート'!AI1227="３～５日ある",2,IF('３　回答貼付シート'!AI1227="ほぼ毎日ある",3,))))</f>
        <v>0</v>
      </c>
      <c r="AH1230" s="49">
        <f>IF('３　回答貼付シート'!AJ1227="ない",0,IF('３　回答貼付シート'!AJ1227="１～２日ある",1,IF('３　回答貼付シート'!AJ1227="３～５日ある",2,IF('３　回答貼付シート'!AJ1227="ほぼ毎日ある",3,))))</f>
        <v>0</v>
      </c>
      <c r="AI1230" s="49">
        <f>IF('３　回答貼付シート'!AK1227="ない",0,IF('３　回答貼付シート'!AK1227="１～２日ある",1,IF('３　回答貼付シート'!AK1227="３～５日ある",2,IF('３　回答貼付シート'!AK1227="ほぼ毎日ある",3,))))</f>
        <v>0</v>
      </c>
      <c r="AJ1230" s="49">
        <f>IF('３　回答貼付シート'!AL1227="ない",0,IF('３　回答貼付シート'!AL1227="１～２日ある",1,IF('３　回答貼付シート'!AL1227="３～５日ある",2,IF('３　回答貼付シート'!AL1227="ほぼ毎日ある",3,))))</f>
        <v>0</v>
      </c>
      <c r="AK1230" s="49">
        <f>IF('３　回答貼付シート'!AM1227="ない",0,IF('３　回答貼付シート'!AM1227="１～２日ある",1,IF('３　回答貼付シート'!AM1227="３～５日ある",2,IF('３　回答貼付シート'!AM1227="ほぼ毎日ある",3,))))</f>
        <v>0</v>
      </c>
      <c r="AL1230" s="49">
        <f>'３　回答貼付シート'!$AN1227</f>
        <v>0</v>
      </c>
      <c r="AM1230" s="49" t="str">
        <f t="shared" si="138"/>
        <v/>
      </c>
      <c r="AN1230" s="49" t="str">
        <f t="shared" si="139"/>
        <v/>
      </c>
      <c r="AO1230" s="49" t="str">
        <f t="shared" si="140"/>
        <v/>
      </c>
      <c r="AP1230" s="49" t="str">
        <f t="shared" si="141"/>
        <v/>
      </c>
      <c r="AQ1230" s="49" t="str">
        <f t="shared" si="142"/>
        <v/>
      </c>
      <c r="AR1230" t="str">
        <f t="shared" si="143"/>
        <v>0</v>
      </c>
      <c r="AT1230" s="42"/>
    </row>
    <row r="1231" spans="1:46">
      <c r="A1231" s="49"/>
      <c r="B1231" s="49">
        <f t="shared" si="137"/>
        <v>0</v>
      </c>
      <c r="C1231" s="49">
        <f>IF('３　回答貼付シート'!$F1228&lt;&gt;0,VLOOKUP('３　回答貼付シート'!$F1228,$AR$2048:$AS$2054,2,FALSE),0)</f>
        <v>0</v>
      </c>
      <c r="D1231" s="49">
        <f>IF('３　回答貼付シート'!$G1228&lt;&gt;0,VLOOKUP(('３　回答貼付シート'!$G1228), $AR$2048:$AS$2054,2,FALSE),0)</f>
        <v>0</v>
      </c>
      <c r="E1231" s="49">
        <f>'３　回答貼付シート'!$H1228</f>
        <v>0</v>
      </c>
      <c r="F1231" s="49">
        <f>IF(E1231=0,0,VLOOKUP($B1231,'２　情報入力シート'!$A$2:$E$2049,5))</f>
        <v>0</v>
      </c>
      <c r="G1231" s="49">
        <f>IF('３　回答貼付シート'!I1228="ない",0,IF('３　回答貼付シート'!I1228="１～２日ある",1,IF('３　回答貼付シート'!I1228="３～５日ある",2,IF('３　回答貼付シート'!I1228="ほぼ毎日ある",3,))))</f>
        <v>0</v>
      </c>
      <c r="H1231" s="49">
        <f>IF('３　回答貼付シート'!J1228="ない",0,IF('３　回答貼付シート'!J1228="１～２日ある",1,IF('３　回答貼付シート'!J1228="３～５日ある",2,IF('３　回答貼付シート'!J1228="ほぼ毎日ある",3,))))</f>
        <v>0</v>
      </c>
      <c r="I1231" s="49">
        <f>IF('３　回答貼付シート'!K1228="ない",0,IF('３　回答貼付シート'!K1228="１～２日ある",1,IF('３　回答貼付シート'!K1228="３～５日ある",2,IF('３　回答貼付シート'!K1228="ほぼ毎日ある",3,))))</f>
        <v>0</v>
      </c>
      <c r="J1231" s="49">
        <f>IF('３　回答貼付シート'!L1228="ない",0,IF('３　回答貼付シート'!L1228="１～２日ある",1,IF('３　回答貼付シート'!L1228="３～５日ある",2,IF('３　回答貼付シート'!L1228="ほぼ毎日ある",3,))))</f>
        <v>0</v>
      </c>
      <c r="K1231" s="49">
        <f>IF('３　回答貼付シート'!M1228="ない",0,IF('３　回答貼付シート'!M1228="１～２日ある",1,IF('３　回答貼付シート'!M1228="３～５日ある",2,IF('３　回答貼付シート'!M1228="ほぼ毎日ある",3,))))</f>
        <v>0</v>
      </c>
      <c r="L1231" s="49">
        <f>IF('３　回答貼付シート'!N1228="ない",0,IF('３　回答貼付シート'!N1228="１～２日ある",1,IF('３　回答貼付シート'!N1228="３～５日ある",2,IF('３　回答貼付シート'!N1228="ほぼ毎日ある",3,))))</f>
        <v>0</v>
      </c>
      <c r="M1231" s="49">
        <f>IF('３　回答貼付シート'!O1228="ない",0,IF('３　回答貼付シート'!O1228="１～２日ある",1,IF('３　回答貼付シート'!O1228="３～５日ある",2,IF('３　回答貼付シート'!O1228="ほぼ毎日ある",3,))))</f>
        <v>0</v>
      </c>
      <c r="N1231" s="49">
        <f>IF('３　回答貼付シート'!P1228="ない",0,IF('３　回答貼付シート'!P1228="１～２日ある",1,IF('３　回答貼付シート'!P1228="３～５日ある",2,IF('３　回答貼付シート'!P1228="ほぼ毎日ある",3,))))</f>
        <v>0</v>
      </c>
      <c r="O1231" s="49">
        <f>IF('３　回答貼付シート'!Q1228="ない",0,IF('３　回答貼付シート'!Q1228="１～２日ある",1,IF('３　回答貼付シート'!Q1228="３～５日ある",2,IF('３　回答貼付シート'!Q1228="ほぼ毎日ある",3,))))</f>
        <v>0</v>
      </c>
      <c r="P1231" s="49">
        <f>IF('３　回答貼付シート'!R1228="ない",0,IF('３　回答貼付シート'!R1228="１～２日ある",1,IF('３　回答貼付シート'!R1228="３～５日ある",2,IF('３　回答貼付シート'!R1228="ほぼ毎日ある",3,))))</f>
        <v>0</v>
      </c>
      <c r="Q1231" s="49">
        <f>IF('３　回答貼付シート'!S1228="ない",0,IF('３　回答貼付シート'!S1228="１～２日ある",1,IF('３　回答貼付シート'!S1228="３～５日ある",2,IF('３　回答貼付シート'!S1228="ほぼ毎日ある",3,))))</f>
        <v>0</v>
      </c>
      <c r="R1231" s="49">
        <f>IF('３　回答貼付シート'!T1228="ない",0,IF('３　回答貼付シート'!T1228="１～２日ある",1,IF('３　回答貼付シート'!T1228="３～５日ある",2,IF('３　回答貼付シート'!T1228="ほぼ毎日ある",3,))))</f>
        <v>0</v>
      </c>
      <c r="S1231" s="49">
        <f>IF('３　回答貼付シート'!U1228="ない",0,IF('３　回答貼付シート'!U1228="１～２日ある",1,IF('３　回答貼付シート'!U1228="３～５日ある",2,IF('３　回答貼付シート'!U1228="ほぼ毎日ある",3,))))</f>
        <v>0</v>
      </c>
      <c r="T1231" s="49">
        <f>IF('３　回答貼付シート'!V1228="ない",0,IF('３　回答貼付シート'!V1228="１～２日ある",1,IF('３　回答貼付シート'!V1228="３～５日ある",2,IF('３　回答貼付シート'!V1228="ほぼ毎日ある",3,))))</f>
        <v>0</v>
      </c>
      <c r="U1231" s="49">
        <f>IF('３　回答貼付シート'!W1228="ない",0,IF('３　回答貼付シート'!W1228="１～２日ある",1,IF('３　回答貼付シート'!W1228="３～５日ある",2,IF('３　回答貼付シート'!W1228="ほぼ毎日ある",3,))))</f>
        <v>0</v>
      </c>
      <c r="V1231" s="49">
        <f>IF('３　回答貼付シート'!X1228="ない",0,IF('３　回答貼付シート'!X1228="１～２日ある",1,IF('３　回答貼付シート'!X1228="３～５日ある",2,IF('３　回答貼付シート'!X1228="ほぼ毎日ある",3,))))</f>
        <v>0</v>
      </c>
      <c r="W1231" s="49">
        <f>IF('３　回答貼付シート'!Y1228="ない",0,IF('３　回答貼付シート'!Y1228="１～２日ある",1,IF('３　回答貼付シート'!Y1228="３～５日ある",2,IF('３　回答貼付シート'!Y1228="ほぼ毎日ある",3,))))</f>
        <v>0</v>
      </c>
      <c r="X1231" s="49">
        <f>IF('３　回答貼付シート'!Z1228="ない",0,IF('３　回答貼付シート'!Z1228="１～２日ある",1,IF('３　回答貼付シート'!Z1228="３～５日ある",2,IF('３　回答貼付シート'!Z1228="ほぼ毎日ある",3,))))</f>
        <v>0</v>
      </c>
      <c r="Y1231" s="49">
        <f>IF('３　回答貼付シート'!AA1228="ない",0,IF('３　回答貼付シート'!AA1228="１～２日ある",1,IF('３　回答貼付シート'!AA1228="３～５日ある",2,IF('３　回答貼付シート'!AA1228="ほぼ毎日ある",3,))))</f>
        <v>0</v>
      </c>
      <c r="Z1231" s="49">
        <f>IF('３　回答貼付シート'!AB1228="ない",0,IF('３　回答貼付シート'!AB1228="１～２日ある",1,IF('３　回答貼付シート'!AB1228="３～５日ある",2,IF('３　回答貼付シート'!AB1228="ほぼ毎日ある",3,))))</f>
        <v>0</v>
      </c>
      <c r="AA1231" s="49">
        <f>IF('３　回答貼付シート'!AC1228="ない",0,IF('３　回答貼付シート'!AC1228="１～２日ある",1,IF('３　回答貼付シート'!AC1228="３～５日ある",2,IF('３　回答貼付シート'!AC1228="ほぼ毎日ある",3,))))</f>
        <v>0</v>
      </c>
      <c r="AB1231" s="49">
        <f>IF('３　回答貼付シート'!AD1228="ない",0,IF('３　回答貼付シート'!AD1228="１～２日ある",1,IF('３　回答貼付シート'!AD1228="３～５日ある",2,IF('３　回答貼付シート'!AD1228="ほぼ毎日ある",3,))))</f>
        <v>0</v>
      </c>
      <c r="AC1231" s="49">
        <f>IF('３　回答貼付シート'!AE1228="ない",0,IF('３　回答貼付シート'!AE1228="１～２日ある",1,IF('３　回答貼付シート'!AE1228="３～５日ある",2,IF('３　回答貼付シート'!AE1228="ほぼ毎日ある",3,))))</f>
        <v>0</v>
      </c>
      <c r="AD1231" s="49">
        <f>IF('３　回答貼付シート'!AF1228="ない",0,IF('３　回答貼付シート'!AF1228="１～２日ある",1,IF('３　回答貼付シート'!AF1228="３～５日ある",2,IF('３　回答貼付シート'!AF1228="ほぼ毎日ある",3,))))</f>
        <v>0</v>
      </c>
      <c r="AE1231" s="49">
        <f>IF('３　回答貼付シート'!AG1228="ない",0,IF('３　回答貼付シート'!AG1228="１～２日ある",1,IF('３　回答貼付シート'!AG1228="３～５日ある",2,IF('３　回答貼付シート'!AG1228="ほぼ毎日ある",3,))))</f>
        <v>0</v>
      </c>
      <c r="AF1231" s="49">
        <f>IF('３　回答貼付シート'!AH1228="ない",0,IF('３　回答貼付シート'!AH1228="１～２日ある",1,IF('３　回答貼付シート'!AH1228="３～５日ある",2,IF('３　回答貼付シート'!AH1228="ほぼ毎日ある",3,))))</f>
        <v>0</v>
      </c>
      <c r="AG1231" s="49">
        <f>IF('３　回答貼付シート'!AI1228="ない",0,IF('３　回答貼付シート'!AI1228="１～２日ある",1,IF('３　回答貼付シート'!AI1228="３～５日ある",2,IF('３　回答貼付シート'!AI1228="ほぼ毎日ある",3,))))</f>
        <v>0</v>
      </c>
      <c r="AH1231" s="49">
        <f>IF('３　回答貼付シート'!AJ1228="ない",0,IF('３　回答貼付シート'!AJ1228="１～２日ある",1,IF('３　回答貼付シート'!AJ1228="３～５日ある",2,IF('３　回答貼付シート'!AJ1228="ほぼ毎日ある",3,))))</f>
        <v>0</v>
      </c>
      <c r="AI1231" s="49">
        <f>IF('３　回答貼付シート'!AK1228="ない",0,IF('３　回答貼付シート'!AK1228="１～２日ある",1,IF('３　回答貼付シート'!AK1228="３～５日ある",2,IF('３　回答貼付シート'!AK1228="ほぼ毎日ある",3,))))</f>
        <v>0</v>
      </c>
      <c r="AJ1231" s="49">
        <f>IF('３　回答貼付シート'!AL1228="ない",0,IF('３　回答貼付シート'!AL1228="１～２日ある",1,IF('３　回答貼付シート'!AL1228="３～５日ある",2,IF('３　回答貼付シート'!AL1228="ほぼ毎日ある",3,))))</f>
        <v>0</v>
      </c>
      <c r="AK1231" s="49">
        <f>IF('３　回答貼付シート'!AM1228="ない",0,IF('３　回答貼付シート'!AM1228="１～２日ある",1,IF('３　回答貼付シート'!AM1228="３～５日ある",2,IF('３　回答貼付シート'!AM1228="ほぼ毎日ある",3,))))</f>
        <v>0</v>
      </c>
      <c r="AL1231" s="49">
        <f>'３　回答貼付シート'!$AN1228</f>
        <v>0</v>
      </c>
      <c r="AM1231" s="49" t="str">
        <f t="shared" si="138"/>
        <v/>
      </c>
      <c r="AN1231" s="49" t="str">
        <f t="shared" si="139"/>
        <v/>
      </c>
      <c r="AO1231" s="49" t="str">
        <f t="shared" si="140"/>
        <v/>
      </c>
      <c r="AP1231" s="49" t="str">
        <f t="shared" si="141"/>
        <v/>
      </c>
      <c r="AQ1231" s="49" t="str">
        <f t="shared" si="142"/>
        <v/>
      </c>
      <c r="AR1231" t="str">
        <f t="shared" si="143"/>
        <v>0</v>
      </c>
      <c r="AT1231" s="42"/>
    </row>
    <row r="1232" spans="1:46">
      <c r="A1232" s="49"/>
      <c r="B1232" s="49">
        <f t="shared" si="137"/>
        <v>0</v>
      </c>
      <c r="C1232" s="49">
        <f>IF('３　回答貼付シート'!$F1229&lt;&gt;0,VLOOKUP('３　回答貼付シート'!$F1229,$AR$2048:$AS$2054,2,FALSE),0)</f>
        <v>0</v>
      </c>
      <c r="D1232" s="49">
        <f>IF('３　回答貼付シート'!$G1229&lt;&gt;0,VLOOKUP(('３　回答貼付シート'!$G1229), $AR$2048:$AS$2054,2,FALSE),0)</f>
        <v>0</v>
      </c>
      <c r="E1232" s="49">
        <f>'３　回答貼付シート'!$H1229</f>
        <v>0</v>
      </c>
      <c r="F1232" s="49">
        <f>IF(E1232=0,0,VLOOKUP($B1232,'２　情報入力シート'!$A$2:$E$2049,5))</f>
        <v>0</v>
      </c>
      <c r="G1232" s="49">
        <f>IF('３　回答貼付シート'!I1229="ない",0,IF('３　回答貼付シート'!I1229="１～２日ある",1,IF('３　回答貼付シート'!I1229="３～５日ある",2,IF('３　回答貼付シート'!I1229="ほぼ毎日ある",3,))))</f>
        <v>0</v>
      </c>
      <c r="H1232" s="49">
        <f>IF('３　回答貼付シート'!J1229="ない",0,IF('３　回答貼付シート'!J1229="１～２日ある",1,IF('３　回答貼付シート'!J1229="３～５日ある",2,IF('３　回答貼付シート'!J1229="ほぼ毎日ある",3,))))</f>
        <v>0</v>
      </c>
      <c r="I1232" s="49">
        <f>IF('３　回答貼付シート'!K1229="ない",0,IF('３　回答貼付シート'!K1229="１～２日ある",1,IF('３　回答貼付シート'!K1229="３～５日ある",2,IF('３　回答貼付シート'!K1229="ほぼ毎日ある",3,))))</f>
        <v>0</v>
      </c>
      <c r="J1232" s="49">
        <f>IF('３　回答貼付シート'!L1229="ない",0,IF('３　回答貼付シート'!L1229="１～２日ある",1,IF('３　回答貼付シート'!L1229="３～５日ある",2,IF('３　回答貼付シート'!L1229="ほぼ毎日ある",3,))))</f>
        <v>0</v>
      </c>
      <c r="K1232" s="49">
        <f>IF('３　回答貼付シート'!M1229="ない",0,IF('３　回答貼付シート'!M1229="１～２日ある",1,IF('３　回答貼付シート'!M1229="３～５日ある",2,IF('３　回答貼付シート'!M1229="ほぼ毎日ある",3,))))</f>
        <v>0</v>
      </c>
      <c r="L1232" s="49">
        <f>IF('３　回答貼付シート'!N1229="ない",0,IF('３　回答貼付シート'!N1229="１～２日ある",1,IF('３　回答貼付シート'!N1229="３～５日ある",2,IF('３　回答貼付シート'!N1229="ほぼ毎日ある",3,))))</f>
        <v>0</v>
      </c>
      <c r="M1232" s="49">
        <f>IF('３　回答貼付シート'!O1229="ない",0,IF('３　回答貼付シート'!O1229="１～２日ある",1,IF('３　回答貼付シート'!O1229="３～５日ある",2,IF('３　回答貼付シート'!O1229="ほぼ毎日ある",3,))))</f>
        <v>0</v>
      </c>
      <c r="N1232" s="49">
        <f>IF('３　回答貼付シート'!P1229="ない",0,IF('３　回答貼付シート'!P1229="１～２日ある",1,IF('３　回答貼付シート'!P1229="３～５日ある",2,IF('３　回答貼付シート'!P1229="ほぼ毎日ある",3,))))</f>
        <v>0</v>
      </c>
      <c r="O1232" s="49">
        <f>IF('３　回答貼付シート'!Q1229="ない",0,IF('３　回答貼付シート'!Q1229="１～２日ある",1,IF('３　回答貼付シート'!Q1229="３～５日ある",2,IF('３　回答貼付シート'!Q1229="ほぼ毎日ある",3,))))</f>
        <v>0</v>
      </c>
      <c r="P1232" s="49">
        <f>IF('３　回答貼付シート'!R1229="ない",0,IF('３　回答貼付シート'!R1229="１～２日ある",1,IF('３　回答貼付シート'!R1229="３～５日ある",2,IF('３　回答貼付シート'!R1229="ほぼ毎日ある",3,))))</f>
        <v>0</v>
      </c>
      <c r="Q1232" s="49">
        <f>IF('３　回答貼付シート'!S1229="ない",0,IF('３　回答貼付シート'!S1229="１～２日ある",1,IF('３　回答貼付シート'!S1229="３～５日ある",2,IF('３　回答貼付シート'!S1229="ほぼ毎日ある",3,))))</f>
        <v>0</v>
      </c>
      <c r="R1232" s="49">
        <f>IF('３　回答貼付シート'!T1229="ない",0,IF('３　回答貼付シート'!T1229="１～２日ある",1,IF('３　回答貼付シート'!T1229="３～５日ある",2,IF('３　回答貼付シート'!T1229="ほぼ毎日ある",3,))))</f>
        <v>0</v>
      </c>
      <c r="S1232" s="49">
        <f>IF('３　回答貼付シート'!U1229="ない",0,IF('３　回答貼付シート'!U1229="１～２日ある",1,IF('３　回答貼付シート'!U1229="３～５日ある",2,IF('３　回答貼付シート'!U1229="ほぼ毎日ある",3,))))</f>
        <v>0</v>
      </c>
      <c r="T1232" s="49">
        <f>IF('３　回答貼付シート'!V1229="ない",0,IF('３　回答貼付シート'!V1229="１～２日ある",1,IF('３　回答貼付シート'!V1229="３～５日ある",2,IF('３　回答貼付シート'!V1229="ほぼ毎日ある",3,))))</f>
        <v>0</v>
      </c>
      <c r="U1232" s="49">
        <f>IF('３　回答貼付シート'!W1229="ない",0,IF('３　回答貼付シート'!W1229="１～２日ある",1,IF('３　回答貼付シート'!W1229="３～５日ある",2,IF('３　回答貼付シート'!W1229="ほぼ毎日ある",3,))))</f>
        <v>0</v>
      </c>
      <c r="V1232" s="49">
        <f>IF('３　回答貼付シート'!X1229="ない",0,IF('３　回答貼付シート'!X1229="１～２日ある",1,IF('３　回答貼付シート'!X1229="３～５日ある",2,IF('３　回答貼付シート'!X1229="ほぼ毎日ある",3,))))</f>
        <v>0</v>
      </c>
      <c r="W1232" s="49">
        <f>IF('３　回答貼付シート'!Y1229="ない",0,IF('３　回答貼付シート'!Y1229="１～２日ある",1,IF('３　回答貼付シート'!Y1229="３～５日ある",2,IF('３　回答貼付シート'!Y1229="ほぼ毎日ある",3,))))</f>
        <v>0</v>
      </c>
      <c r="X1232" s="49">
        <f>IF('３　回答貼付シート'!Z1229="ない",0,IF('３　回答貼付シート'!Z1229="１～２日ある",1,IF('３　回答貼付シート'!Z1229="３～５日ある",2,IF('３　回答貼付シート'!Z1229="ほぼ毎日ある",3,))))</f>
        <v>0</v>
      </c>
      <c r="Y1232" s="49">
        <f>IF('３　回答貼付シート'!AA1229="ない",0,IF('３　回答貼付シート'!AA1229="１～２日ある",1,IF('３　回答貼付シート'!AA1229="３～５日ある",2,IF('３　回答貼付シート'!AA1229="ほぼ毎日ある",3,))))</f>
        <v>0</v>
      </c>
      <c r="Z1232" s="49">
        <f>IF('３　回答貼付シート'!AB1229="ない",0,IF('３　回答貼付シート'!AB1229="１～２日ある",1,IF('３　回答貼付シート'!AB1229="３～５日ある",2,IF('３　回答貼付シート'!AB1229="ほぼ毎日ある",3,))))</f>
        <v>0</v>
      </c>
      <c r="AA1232" s="49">
        <f>IF('３　回答貼付シート'!AC1229="ない",0,IF('３　回答貼付シート'!AC1229="１～２日ある",1,IF('３　回答貼付シート'!AC1229="３～５日ある",2,IF('３　回答貼付シート'!AC1229="ほぼ毎日ある",3,))))</f>
        <v>0</v>
      </c>
      <c r="AB1232" s="49">
        <f>IF('３　回答貼付シート'!AD1229="ない",0,IF('３　回答貼付シート'!AD1229="１～２日ある",1,IF('３　回答貼付シート'!AD1229="３～５日ある",2,IF('３　回答貼付シート'!AD1229="ほぼ毎日ある",3,))))</f>
        <v>0</v>
      </c>
      <c r="AC1232" s="49">
        <f>IF('３　回答貼付シート'!AE1229="ない",0,IF('３　回答貼付シート'!AE1229="１～２日ある",1,IF('３　回答貼付シート'!AE1229="３～５日ある",2,IF('３　回答貼付シート'!AE1229="ほぼ毎日ある",3,))))</f>
        <v>0</v>
      </c>
      <c r="AD1232" s="49">
        <f>IF('３　回答貼付シート'!AF1229="ない",0,IF('３　回答貼付シート'!AF1229="１～２日ある",1,IF('３　回答貼付シート'!AF1229="３～５日ある",2,IF('３　回答貼付シート'!AF1229="ほぼ毎日ある",3,))))</f>
        <v>0</v>
      </c>
      <c r="AE1232" s="49">
        <f>IF('３　回答貼付シート'!AG1229="ない",0,IF('３　回答貼付シート'!AG1229="１～２日ある",1,IF('３　回答貼付シート'!AG1229="３～５日ある",2,IF('３　回答貼付シート'!AG1229="ほぼ毎日ある",3,))))</f>
        <v>0</v>
      </c>
      <c r="AF1232" s="49">
        <f>IF('３　回答貼付シート'!AH1229="ない",0,IF('３　回答貼付シート'!AH1229="１～２日ある",1,IF('３　回答貼付シート'!AH1229="３～５日ある",2,IF('３　回答貼付シート'!AH1229="ほぼ毎日ある",3,))))</f>
        <v>0</v>
      </c>
      <c r="AG1232" s="49">
        <f>IF('３　回答貼付シート'!AI1229="ない",0,IF('３　回答貼付シート'!AI1229="１～２日ある",1,IF('３　回答貼付シート'!AI1229="３～５日ある",2,IF('３　回答貼付シート'!AI1229="ほぼ毎日ある",3,))))</f>
        <v>0</v>
      </c>
      <c r="AH1232" s="49">
        <f>IF('３　回答貼付シート'!AJ1229="ない",0,IF('３　回答貼付シート'!AJ1229="１～２日ある",1,IF('３　回答貼付シート'!AJ1229="３～５日ある",2,IF('３　回答貼付シート'!AJ1229="ほぼ毎日ある",3,))))</f>
        <v>0</v>
      </c>
      <c r="AI1232" s="49">
        <f>IF('３　回答貼付シート'!AK1229="ない",0,IF('３　回答貼付シート'!AK1229="１～２日ある",1,IF('３　回答貼付シート'!AK1229="３～５日ある",2,IF('３　回答貼付シート'!AK1229="ほぼ毎日ある",3,))))</f>
        <v>0</v>
      </c>
      <c r="AJ1232" s="49">
        <f>IF('３　回答貼付シート'!AL1229="ない",0,IF('３　回答貼付シート'!AL1229="１～２日ある",1,IF('３　回答貼付シート'!AL1229="３～５日ある",2,IF('３　回答貼付シート'!AL1229="ほぼ毎日ある",3,))))</f>
        <v>0</v>
      </c>
      <c r="AK1232" s="49">
        <f>IF('３　回答貼付シート'!AM1229="ない",0,IF('３　回答貼付シート'!AM1229="１～２日ある",1,IF('３　回答貼付シート'!AM1229="３～５日ある",2,IF('３　回答貼付シート'!AM1229="ほぼ毎日ある",3,))))</f>
        <v>0</v>
      </c>
      <c r="AL1232" s="49">
        <f>'３　回答貼付シート'!$AN1229</f>
        <v>0</v>
      </c>
      <c r="AM1232" s="49" t="str">
        <f t="shared" si="138"/>
        <v/>
      </c>
      <c r="AN1232" s="49" t="str">
        <f t="shared" si="139"/>
        <v/>
      </c>
      <c r="AO1232" s="49" t="str">
        <f t="shared" si="140"/>
        <v/>
      </c>
      <c r="AP1232" s="49" t="str">
        <f t="shared" si="141"/>
        <v/>
      </c>
      <c r="AQ1232" s="49" t="str">
        <f t="shared" si="142"/>
        <v/>
      </c>
      <c r="AR1232" t="str">
        <f t="shared" si="143"/>
        <v>0</v>
      </c>
      <c r="AT1232" s="42"/>
    </row>
    <row r="1233" spans="1:46">
      <c r="A1233" s="49"/>
      <c r="B1233" s="49">
        <f t="shared" si="137"/>
        <v>0</v>
      </c>
      <c r="C1233" s="49">
        <f>IF('３　回答貼付シート'!$F1230&lt;&gt;0,VLOOKUP('３　回答貼付シート'!$F1230,$AR$2048:$AS$2054,2,FALSE),0)</f>
        <v>0</v>
      </c>
      <c r="D1233" s="49">
        <f>IF('３　回答貼付シート'!$G1230&lt;&gt;0,VLOOKUP(('３　回答貼付シート'!$G1230), $AR$2048:$AS$2054,2,FALSE),0)</f>
        <v>0</v>
      </c>
      <c r="E1233" s="49">
        <f>'３　回答貼付シート'!$H1230</f>
        <v>0</v>
      </c>
      <c r="F1233" s="49">
        <f>IF(E1233=0,0,VLOOKUP($B1233,'２　情報入力シート'!$A$2:$E$2049,5))</f>
        <v>0</v>
      </c>
      <c r="G1233" s="49">
        <f>IF('３　回答貼付シート'!I1230="ない",0,IF('３　回答貼付シート'!I1230="１～２日ある",1,IF('３　回答貼付シート'!I1230="３～５日ある",2,IF('３　回答貼付シート'!I1230="ほぼ毎日ある",3,))))</f>
        <v>0</v>
      </c>
      <c r="H1233" s="49">
        <f>IF('３　回答貼付シート'!J1230="ない",0,IF('３　回答貼付シート'!J1230="１～２日ある",1,IF('３　回答貼付シート'!J1230="３～５日ある",2,IF('３　回答貼付シート'!J1230="ほぼ毎日ある",3,))))</f>
        <v>0</v>
      </c>
      <c r="I1233" s="49">
        <f>IF('３　回答貼付シート'!K1230="ない",0,IF('３　回答貼付シート'!K1230="１～２日ある",1,IF('３　回答貼付シート'!K1230="３～５日ある",2,IF('３　回答貼付シート'!K1230="ほぼ毎日ある",3,))))</f>
        <v>0</v>
      </c>
      <c r="J1233" s="49">
        <f>IF('３　回答貼付シート'!L1230="ない",0,IF('３　回答貼付シート'!L1230="１～２日ある",1,IF('３　回答貼付シート'!L1230="３～５日ある",2,IF('３　回答貼付シート'!L1230="ほぼ毎日ある",3,))))</f>
        <v>0</v>
      </c>
      <c r="K1233" s="49">
        <f>IF('３　回答貼付シート'!M1230="ない",0,IF('３　回答貼付シート'!M1230="１～２日ある",1,IF('３　回答貼付シート'!M1230="３～５日ある",2,IF('３　回答貼付シート'!M1230="ほぼ毎日ある",3,))))</f>
        <v>0</v>
      </c>
      <c r="L1233" s="49">
        <f>IF('３　回答貼付シート'!N1230="ない",0,IF('３　回答貼付シート'!N1230="１～２日ある",1,IF('３　回答貼付シート'!N1230="３～５日ある",2,IF('３　回答貼付シート'!N1230="ほぼ毎日ある",3,))))</f>
        <v>0</v>
      </c>
      <c r="M1233" s="49">
        <f>IF('３　回答貼付シート'!O1230="ない",0,IF('３　回答貼付シート'!O1230="１～２日ある",1,IF('３　回答貼付シート'!O1230="３～５日ある",2,IF('３　回答貼付シート'!O1230="ほぼ毎日ある",3,))))</f>
        <v>0</v>
      </c>
      <c r="N1233" s="49">
        <f>IF('３　回答貼付シート'!P1230="ない",0,IF('３　回答貼付シート'!P1230="１～２日ある",1,IF('３　回答貼付シート'!P1230="３～５日ある",2,IF('３　回答貼付シート'!P1230="ほぼ毎日ある",3,))))</f>
        <v>0</v>
      </c>
      <c r="O1233" s="49">
        <f>IF('３　回答貼付シート'!Q1230="ない",0,IF('３　回答貼付シート'!Q1230="１～２日ある",1,IF('３　回答貼付シート'!Q1230="３～５日ある",2,IF('３　回答貼付シート'!Q1230="ほぼ毎日ある",3,))))</f>
        <v>0</v>
      </c>
      <c r="P1233" s="49">
        <f>IF('３　回答貼付シート'!R1230="ない",0,IF('３　回答貼付シート'!R1230="１～２日ある",1,IF('３　回答貼付シート'!R1230="３～５日ある",2,IF('３　回答貼付シート'!R1230="ほぼ毎日ある",3,))))</f>
        <v>0</v>
      </c>
      <c r="Q1233" s="49">
        <f>IF('３　回答貼付シート'!S1230="ない",0,IF('３　回答貼付シート'!S1230="１～２日ある",1,IF('３　回答貼付シート'!S1230="３～５日ある",2,IF('３　回答貼付シート'!S1230="ほぼ毎日ある",3,))))</f>
        <v>0</v>
      </c>
      <c r="R1233" s="49">
        <f>IF('３　回答貼付シート'!T1230="ない",0,IF('３　回答貼付シート'!T1230="１～２日ある",1,IF('３　回答貼付シート'!T1230="３～５日ある",2,IF('３　回答貼付シート'!T1230="ほぼ毎日ある",3,))))</f>
        <v>0</v>
      </c>
      <c r="S1233" s="49">
        <f>IF('３　回答貼付シート'!U1230="ない",0,IF('３　回答貼付シート'!U1230="１～２日ある",1,IF('３　回答貼付シート'!U1230="３～５日ある",2,IF('３　回答貼付シート'!U1230="ほぼ毎日ある",3,))))</f>
        <v>0</v>
      </c>
      <c r="T1233" s="49">
        <f>IF('３　回答貼付シート'!V1230="ない",0,IF('３　回答貼付シート'!V1230="１～２日ある",1,IF('３　回答貼付シート'!V1230="３～５日ある",2,IF('３　回答貼付シート'!V1230="ほぼ毎日ある",3,))))</f>
        <v>0</v>
      </c>
      <c r="U1233" s="49">
        <f>IF('３　回答貼付シート'!W1230="ない",0,IF('３　回答貼付シート'!W1230="１～２日ある",1,IF('３　回答貼付シート'!W1230="３～５日ある",2,IF('３　回答貼付シート'!W1230="ほぼ毎日ある",3,))))</f>
        <v>0</v>
      </c>
      <c r="V1233" s="49">
        <f>IF('３　回答貼付シート'!X1230="ない",0,IF('３　回答貼付シート'!X1230="１～２日ある",1,IF('３　回答貼付シート'!X1230="３～５日ある",2,IF('３　回答貼付シート'!X1230="ほぼ毎日ある",3,))))</f>
        <v>0</v>
      </c>
      <c r="W1233" s="49">
        <f>IF('３　回答貼付シート'!Y1230="ない",0,IF('３　回答貼付シート'!Y1230="１～２日ある",1,IF('３　回答貼付シート'!Y1230="３～５日ある",2,IF('３　回答貼付シート'!Y1230="ほぼ毎日ある",3,))))</f>
        <v>0</v>
      </c>
      <c r="X1233" s="49">
        <f>IF('３　回答貼付シート'!Z1230="ない",0,IF('３　回答貼付シート'!Z1230="１～２日ある",1,IF('３　回答貼付シート'!Z1230="３～５日ある",2,IF('３　回答貼付シート'!Z1230="ほぼ毎日ある",3,))))</f>
        <v>0</v>
      </c>
      <c r="Y1233" s="49">
        <f>IF('３　回答貼付シート'!AA1230="ない",0,IF('３　回答貼付シート'!AA1230="１～２日ある",1,IF('３　回答貼付シート'!AA1230="３～５日ある",2,IF('３　回答貼付シート'!AA1230="ほぼ毎日ある",3,))))</f>
        <v>0</v>
      </c>
      <c r="Z1233" s="49">
        <f>IF('３　回答貼付シート'!AB1230="ない",0,IF('３　回答貼付シート'!AB1230="１～２日ある",1,IF('３　回答貼付シート'!AB1230="３～５日ある",2,IF('３　回答貼付シート'!AB1230="ほぼ毎日ある",3,))))</f>
        <v>0</v>
      </c>
      <c r="AA1233" s="49">
        <f>IF('３　回答貼付シート'!AC1230="ない",0,IF('３　回答貼付シート'!AC1230="１～２日ある",1,IF('３　回答貼付シート'!AC1230="３～５日ある",2,IF('３　回答貼付シート'!AC1230="ほぼ毎日ある",3,))))</f>
        <v>0</v>
      </c>
      <c r="AB1233" s="49">
        <f>IF('３　回答貼付シート'!AD1230="ない",0,IF('３　回答貼付シート'!AD1230="１～２日ある",1,IF('３　回答貼付シート'!AD1230="３～５日ある",2,IF('３　回答貼付シート'!AD1230="ほぼ毎日ある",3,))))</f>
        <v>0</v>
      </c>
      <c r="AC1233" s="49">
        <f>IF('３　回答貼付シート'!AE1230="ない",0,IF('３　回答貼付シート'!AE1230="１～２日ある",1,IF('３　回答貼付シート'!AE1230="３～５日ある",2,IF('３　回答貼付シート'!AE1230="ほぼ毎日ある",3,))))</f>
        <v>0</v>
      </c>
      <c r="AD1233" s="49">
        <f>IF('３　回答貼付シート'!AF1230="ない",0,IF('３　回答貼付シート'!AF1230="１～２日ある",1,IF('３　回答貼付シート'!AF1230="３～５日ある",2,IF('３　回答貼付シート'!AF1230="ほぼ毎日ある",3,))))</f>
        <v>0</v>
      </c>
      <c r="AE1233" s="49">
        <f>IF('３　回答貼付シート'!AG1230="ない",0,IF('３　回答貼付シート'!AG1230="１～２日ある",1,IF('３　回答貼付シート'!AG1230="３～５日ある",2,IF('３　回答貼付シート'!AG1230="ほぼ毎日ある",3,))))</f>
        <v>0</v>
      </c>
      <c r="AF1233" s="49">
        <f>IF('３　回答貼付シート'!AH1230="ない",0,IF('３　回答貼付シート'!AH1230="１～２日ある",1,IF('３　回答貼付シート'!AH1230="３～５日ある",2,IF('３　回答貼付シート'!AH1230="ほぼ毎日ある",3,))))</f>
        <v>0</v>
      </c>
      <c r="AG1233" s="49">
        <f>IF('３　回答貼付シート'!AI1230="ない",0,IF('３　回答貼付シート'!AI1230="１～２日ある",1,IF('３　回答貼付シート'!AI1230="３～５日ある",2,IF('３　回答貼付シート'!AI1230="ほぼ毎日ある",3,))))</f>
        <v>0</v>
      </c>
      <c r="AH1233" s="49">
        <f>IF('３　回答貼付シート'!AJ1230="ない",0,IF('３　回答貼付シート'!AJ1230="１～２日ある",1,IF('３　回答貼付シート'!AJ1230="３～５日ある",2,IF('３　回答貼付シート'!AJ1230="ほぼ毎日ある",3,))))</f>
        <v>0</v>
      </c>
      <c r="AI1233" s="49">
        <f>IF('３　回答貼付シート'!AK1230="ない",0,IF('３　回答貼付シート'!AK1230="１～２日ある",1,IF('３　回答貼付シート'!AK1230="３～５日ある",2,IF('３　回答貼付シート'!AK1230="ほぼ毎日ある",3,))))</f>
        <v>0</v>
      </c>
      <c r="AJ1233" s="49">
        <f>IF('３　回答貼付シート'!AL1230="ない",0,IF('３　回答貼付シート'!AL1230="１～２日ある",1,IF('３　回答貼付シート'!AL1230="３～５日ある",2,IF('３　回答貼付シート'!AL1230="ほぼ毎日ある",3,))))</f>
        <v>0</v>
      </c>
      <c r="AK1233" s="49">
        <f>IF('３　回答貼付シート'!AM1230="ない",0,IF('３　回答貼付シート'!AM1230="１～２日ある",1,IF('３　回答貼付シート'!AM1230="３～５日ある",2,IF('３　回答貼付シート'!AM1230="ほぼ毎日ある",3,))))</f>
        <v>0</v>
      </c>
      <c r="AL1233" s="49">
        <f>'３　回答貼付シート'!$AN1230</f>
        <v>0</v>
      </c>
      <c r="AM1233" s="49" t="str">
        <f t="shared" si="138"/>
        <v/>
      </c>
      <c r="AN1233" s="49" t="str">
        <f t="shared" si="139"/>
        <v/>
      </c>
      <c r="AO1233" s="49" t="str">
        <f t="shared" si="140"/>
        <v/>
      </c>
      <c r="AP1233" s="49" t="str">
        <f t="shared" si="141"/>
        <v/>
      </c>
      <c r="AQ1233" s="49" t="str">
        <f t="shared" si="142"/>
        <v/>
      </c>
      <c r="AR1233" t="str">
        <f t="shared" si="143"/>
        <v>0</v>
      </c>
      <c r="AT1233" s="42"/>
    </row>
    <row r="1234" spans="1:46">
      <c r="A1234" s="49"/>
      <c r="B1234" s="49">
        <f t="shared" si="137"/>
        <v>0</v>
      </c>
      <c r="C1234" s="49">
        <f>IF('３　回答貼付シート'!$F1231&lt;&gt;0,VLOOKUP('３　回答貼付シート'!$F1231,$AR$2048:$AS$2054,2,FALSE),0)</f>
        <v>0</v>
      </c>
      <c r="D1234" s="49">
        <f>IF('３　回答貼付シート'!$G1231&lt;&gt;0,VLOOKUP(('３　回答貼付シート'!$G1231), $AR$2048:$AS$2054,2,FALSE),0)</f>
        <v>0</v>
      </c>
      <c r="E1234" s="49">
        <f>'３　回答貼付シート'!$H1231</f>
        <v>0</v>
      </c>
      <c r="F1234" s="49">
        <f>IF(E1234=0,0,VLOOKUP($B1234,'２　情報入力シート'!$A$2:$E$2049,5))</f>
        <v>0</v>
      </c>
      <c r="G1234" s="49">
        <f>IF('３　回答貼付シート'!I1231="ない",0,IF('３　回答貼付シート'!I1231="１～２日ある",1,IF('３　回答貼付シート'!I1231="３～５日ある",2,IF('３　回答貼付シート'!I1231="ほぼ毎日ある",3,))))</f>
        <v>0</v>
      </c>
      <c r="H1234" s="49">
        <f>IF('３　回答貼付シート'!J1231="ない",0,IF('３　回答貼付シート'!J1231="１～２日ある",1,IF('３　回答貼付シート'!J1231="３～５日ある",2,IF('３　回答貼付シート'!J1231="ほぼ毎日ある",3,))))</f>
        <v>0</v>
      </c>
      <c r="I1234" s="49">
        <f>IF('３　回答貼付シート'!K1231="ない",0,IF('３　回答貼付シート'!K1231="１～２日ある",1,IF('３　回答貼付シート'!K1231="３～５日ある",2,IF('３　回答貼付シート'!K1231="ほぼ毎日ある",3,))))</f>
        <v>0</v>
      </c>
      <c r="J1234" s="49">
        <f>IF('３　回答貼付シート'!L1231="ない",0,IF('３　回答貼付シート'!L1231="１～２日ある",1,IF('３　回答貼付シート'!L1231="３～５日ある",2,IF('３　回答貼付シート'!L1231="ほぼ毎日ある",3,))))</f>
        <v>0</v>
      </c>
      <c r="K1234" s="49">
        <f>IF('３　回答貼付シート'!M1231="ない",0,IF('３　回答貼付シート'!M1231="１～２日ある",1,IF('３　回答貼付シート'!M1231="３～５日ある",2,IF('３　回答貼付シート'!M1231="ほぼ毎日ある",3,))))</f>
        <v>0</v>
      </c>
      <c r="L1234" s="49">
        <f>IF('３　回答貼付シート'!N1231="ない",0,IF('３　回答貼付シート'!N1231="１～２日ある",1,IF('３　回答貼付シート'!N1231="３～５日ある",2,IF('３　回答貼付シート'!N1231="ほぼ毎日ある",3,))))</f>
        <v>0</v>
      </c>
      <c r="M1234" s="49">
        <f>IF('３　回答貼付シート'!O1231="ない",0,IF('３　回答貼付シート'!O1231="１～２日ある",1,IF('３　回答貼付シート'!O1231="３～５日ある",2,IF('３　回答貼付シート'!O1231="ほぼ毎日ある",3,))))</f>
        <v>0</v>
      </c>
      <c r="N1234" s="49">
        <f>IF('３　回答貼付シート'!P1231="ない",0,IF('３　回答貼付シート'!P1231="１～２日ある",1,IF('３　回答貼付シート'!P1231="３～５日ある",2,IF('３　回答貼付シート'!P1231="ほぼ毎日ある",3,))))</f>
        <v>0</v>
      </c>
      <c r="O1234" s="49">
        <f>IF('３　回答貼付シート'!Q1231="ない",0,IF('３　回答貼付シート'!Q1231="１～２日ある",1,IF('３　回答貼付シート'!Q1231="３～５日ある",2,IF('３　回答貼付シート'!Q1231="ほぼ毎日ある",3,))))</f>
        <v>0</v>
      </c>
      <c r="P1234" s="49">
        <f>IF('３　回答貼付シート'!R1231="ない",0,IF('３　回答貼付シート'!R1231="１～２日ある",1,IF('３　回答貼付シート'!R1231="３～５日ある",2,IF('３　回答貼付シート'!R1231="ほぼ毎日ある",3,))))</f>
        <v>0</v>
      </c>
      <c r="Q1234" s="49">
        <f>IF('３　回答貼付シート'!S1231="ない",0,IF('３　回答貼付シート'!S1231="１～２日ある",1,IF('３　回答貼付シート'!S1231="３～５日ある",2,IF('３　回答貼付シート'!S1231="ほぼ毎日ある",3,))))</f>
        <v>0</v>
      </c>
      <c r="R1234" s="49">
        <f>IF('３　回答貼付シート'!T1231="ない",0,IF('３　回答貼付シート'!T1231="１～２日ある",1,IF('３　回答貼付シート'!T1231="３～５日ある",2,IF('３　回答貼付シート'!T1231="ほぼ毎日ある",3,))))</f>
        <v>0</v>
      </c>
      <c r="S1234" s="49">
        <f>IF('３　回答貼付シート'!U1231="ない",0,IF('３　回答貼付シート'!U1231="１～２日ある",1,IF('３　回答貼付シート'!U1231="３～５日ある",2,IF('３　回答貼付シート'!U1231="ほぼ毎日ある",3,))))</f>
        <v>0</v>
      </c>
      <c r="T1234" s="49">
        <f>IF('３　回答貼付シート'!V1231="ない",0,IF('３　回答貼付シート'!V1231="１～２日ある",1,IF('３　回答貼付シート'!V1231="３～５日ある",2,IF('３　回答貼付シート'!V1231="ほぼ毎日ある",3,))))</f>
        <v>0</v>
      </c>
      <c r="U1234" s="49">
        <f>IF('３　回答貼付シート'!W1231="ない",0,IF('３　回答貼付シート'!W1231="１～２日ある",1,IF('３　回答貼付シート'!W1231="３～５日ある",2,IF('３　回答貼付シート'!W1231="ほぼ毎日ある",3,))))</f>
        <v>0</v>
      </c>
      <c r="V1234" s="49">
        <f>IF('３　回答貼付シート'!X1231="ない",0,IF('３　回答貼付シート'!X1231="１～２日ある",1,IF('３　回答貼付シート'!X1231="３～５日ある",2,IF('３　回答貼付シート'!X1231="ほぼ毎日ある",3,))))</f>
        <v>0</v>
      </c>
      <c r="W1234" s="49">
        <f>IF('３　回答貼付シート'!Y1231="ない",0,IF('３　回答貼付シート'!Y1231="１～２日ある",1,IF('３　回答貼付シート'!Y1231="３～５日ある",2,IF('３　回答貼付シート'!Y1231="ほぼ毎日ある",3,))))</f>
        <v>0</v>
      </c>
      <c r="X1234" s="49">
        <f>IF('３　回答貼付シート'!Z1231="ない",0,IF('３　回答貼付シート'!Z1231="１～２日ある",1,IF('３　回答貼付シート'!Z1231="３～５日ある",2,IF('３　回答貼付シート'!Z1231="ほぼ毎日ある",3,))))</f>
        <v>0</v>
      </c>
      <c r="Y1234" s="49">
        <f>IF('３　回答貼付シート'!AA1231="ない",0,IF('３　回答貼付シート'!AA1231="１～２日ある",1,IF('３　回答貼付シート'!AA1231="３～５日ある",2,IF('３　回答貼付シート'!AA1231="ほぼ毎日ある",3,))))</f>
        <v>0</v>
      </c>
      <c r="Z1234" s="49">
        <f>IF('３　回答貼付シート'!AB1231="ない",0,IF('３　回答貼付シート'!AB1231="１～２日ある",1,IF('３　回答貼付シート'!AB1231="３～５日ある",2,IF('３　回答貼付シート'!AB1231="ほぼ毎日ある",3,))))</f>
        <v>0</v>
      </c>
      <c r="AA1234" s="49">
        <f>IF('３　回答貼付シート'!AC1231="ない",0,IF('３　回答貼付シート'!AC1231="１～２日ある",1,IF('３　回答貼付シート'!AC1231="３～５日ある",2,IF('３　回答貼付シート'!AC1231="ほぼ毎日ある",3,))))</f>
        <v>0</v>
      </c>
      <c r="AB1234" s="49">
        <f>IF('３　回答貼付シート'!AD1231="ない",0,IF('３　回答貼付シート'!AD1231="１～２日ある",1,IF('３　回答貼付シート'!AD1231="３～５日ある",2,IF('３　回答貼付シート'!AD1231="ほぼ毎日ある",3,))))</f>
        <v>0</v>
      </c>
      <c r="AC1234" s="49">
        <f>IF('３　回答貼付シート'!AE1231="ない",0,IF('３　回答貼付シート'!AE1231="１～２日ある",1,IF('３　回答貼付シート'!AE1231="３～５日ある",2,IF('３　回答貼付シート'!AE1231="ほぼ毎日ある",3,))))</f>
        <v>0</v>
      </c>
      <c r="AD1234" s="49">
        <f>IF('３　回答貼付シート'!AF1231="ない",0,IF('３　回答貼付シート'!AF1231="１～２日ある",1,IF('３　回答貼付シート'!AF1231="３～５日ある",2,IF('３　回答貼付シート'!AF1231="ほぼ毎日ある",3,))))</f>
        <v>0</v>
      </c>
      <c r="AE1234" s="49">
        <f>IF('３　回答貼付シート'!AG1231="ない",0,IF('３　回答貼付シート'!AG1231="１～２日ある",1,IF('３　回答貼付シート'!AG1231="３～５日ある",2,IF('３　回答貼付シート'!AG1231="ほぼ毎日ある",3,))))</f>
        <v>0</v>
      </c>
      <c r="AF1234" s="49">
        <f>IF('３　回答貼付シート'!AH1231="ない",0,IF('３　回答貼付シート'!AH1231="１～２日ある",1,IF('３　回答貼付シート'!AH1231="３～５日ある",2,IF('３　回答貼付シート'!AH1231="ほぼ毎日ある",3,))))</f>
        <v>0</v>
      </c>
      <c r="AG1234" s="49">
        <f>IF('３　回答貼付シート'!AI1231="ない",0,IF('３　回答貼付シート'!AI1231="１～２日ある",1,IF('３　回答貼付シート'!AI1231="３～５日ある",2,IF('３　回答貼付シート'!AI1231="ほぼ毎日ある",3,))))</f>
        <v>0</v>
      </c>
      <c r="AH1234" s="49">
        <f>IF('３　回答貼付シート'!AJ1231="ない",0,IF('３　回答貼付シート'!AJ1231="１～２日ある",1,IF('３　回答貼付シート'!AJ1231="３～５日ある",2,IF('３　回答貼付シート'!AJ1231="ほぼ毎日ある",3,))))</f>
        <v>0</v>
      </c>
      <c r="AI1234" s="49">
        <f>IF('３　回答貼付シート'!AK1231="ない",0,IF('３　回答貼付シート'!AK1231="１～２日ある",1,IF('３　回答貼付シート'!AK1231="３～５日ある",2,IF('３　回答貼付シート'!AK1231="ほぼ毎日ある",3,))))</f>
        <v>0</v>
      </c>
      <c r="AJ1234" s="49">
        <f>IF('３　回答貼付シート'!AL1231="ない",0,IF('３　回答貼付シート'!AL1231="１～２日ある",1,IF('３　回答貼付シート'!AL1231="３～５日ある",2,IF('３　回答貼付シート'!AL1231="ほぼ毎日ある",3,))))</f>
        <v>0</v>
      </c>
      <c r="AK1234" s="49">
        <f>IF('３　回答貼付シート'!AM1231="ない",0,IF('３　回答貼付シート'!AM1231="１～２日ある",1,IF('３　回答貼付シート'!AM1231="３～５日ある",2,IF('３　回答貼付シート'!AM1231="ほぼ毎日ある",3,))))</f>
        <v>0</v>
      </c>
      <c r="AL1234" s="49">
        <f>'３　回答貼付シート'!$AN1231</f>
        <v>0</v>
      </c>
      <c r="AM1234" s="49" t="str">
        <f t="shared" si="138"/>
        <v/>
      </c>
      <c r="AN1234" s="49" t="str">
        <f t="shared" si="139"/>
        <v/>
      </c>
      <c r="AO1234" s="49" t="str">
        <f t="shared" si="140"/>
        <v/>
      </c>
      <c r="AP1234" s="49" t="str">
        <f t="shared" si="141"/>
        <v/>
      </c>
      <c r="AQ1234" s="49" t="str">
        <f t="shared" si="142"/>
        <v/>
      </c>
      <c r="AR1234" t="str">
        <f t="shared" si="143"/>
        <v>0</v>
      </c>
      <c r="AT1234" s="42"/>
    </row>
    <row r="1235" spans="1:46">
      <c r="A1235" s="49"/>
      <c r="B1235" s="49">
        <f t="shared" si="137"/>
        <v>0</v>
      </c>
      <c r="C1235" s="49">
        <f>IF('３　回答貼付シート'!$F1232&lt;&gt;0,VLOOKUP('３　回答貼付シート'!$F1232,$AR$2048:$AS$2054,2,FALSE),0)</f>
        <v>0</v>
      </c>
      <c r="D1235" s="49">
        <f>IF('３　回答貼付シート'!$G1232&lt;&gt;0,VLOOKUP(('３　回答貼付シート'!$G1232), $AR$2048:$AS$2054,2,FALSE),0)</f>
        <v>0</v>
      </c>
      <c r="E1235" s="49">
        <f>'３　回答貼付シート'!$H1232</f>
        <v>0</v>
      </c>
      <c r="F1235" s="49">
        <f>IF(E1235=0,0,VLOOKUP($B1235,'２　情報入力シート'!$A$2:$E$2049,5))</f>
        <v>0</v>
      </c>
      <c r="G1235" s="49">
        <f>IF('３　回答貼付シート'!I1232="ない",0,IF('３　回答貼付シート'!I1232="１～２日ある",1,IF('３　回答貼付シート'!I1232="３～５日ある",2,IF('３　回答貼付シート'!I1232="ほぼ毎日ある",3,))))</f>
        <v>0</v>
      </c>
      <c r="H1235" s="49">
        <f>IF('３　回答貼付シート'!J1232="ない",0,IF('３　回答貼付シート'!J1232="１～２日ある",1,IF('３　回答貼付シート'!J1232="３～５日ある",2,IF('３　回答貼付シート'!J1232="ほぼ毎日ある",3,))))</f>
        <v>0</v>
      </c>
      <c r="I1235" s="49">
        <f>IF('３　回答貼付シート'!K1232="ない",0,IF('３　回答貼付シート'!K1232="１～２日ある",1,IF('３　回答貼付シート'!K1232="３～５日ある",2,IF('３　回答貼付シート'!K1232="ほぼ毎日ある",3,))))</f>
        <v>0</v>
      </c>
      <c r="J1235" s="49">
        <f>IF('３　回答貼付シート'!L1232="ない",0,IF('３　回答貼付シート'!L1232="１～２日ある",1,IF('３　回答貼付シート'!L1232="３～５日ある",2,IF('３　回答貼付シート'!L1232="ほぼ毎日ある",3,))))</f>
        <v>0</v>
      </c>
      <c r="K1235" s="49">
        <f>IF('３　回答貼付シート'!M1232="ない",0,IF('３　回答貼付シート'!M1232="１～２日ある",1,IF('３　回答貼付シート'!M1232="３～５日ある",2,IF('３　回答貼付シート'!M1232="ほぼ毎日ある",3,))))</f>
        <v>0</v>
      </c>
      <c r="L1235" s="49">
        <f>IF('３　回答貼付シート'!N1232="ない",0,IF('３　回答貼付シート'!N1232="１～２日ある",1,IF('３　回答貼付シート'!N1232="３～５日ある",2,IF('３　回答貼付シート'!N1232="ほぼ毎日ある",3,))))</f>
        <v>0</v>
      </c>
      <c r="M1235" s="49">
        <f>IF('３　回答貼付シート'!O1232="ない",0,IF('３　回答貼付シート'!O1232="１～２日ある",1,IF('３　回答貼付シート'!O1232="３～５日ある",2,IF('３　回答貼付シート'!O1232="ほぼ毎日ある",3,))))</f>
        <v>0</v>
      </c>
      <c r="N1235" s="49">
        <f>IF('３　回答貼付シート'!P1232="ない",0,IF('３　回答貼付シート'!P1232="１～２日ある",1,IF('３　回答貼付シート'!P1232="３～５日ある",2,IF('３　回答貼付シート'!P1232="ほぼ毎日ある",3,))))</f>
        <v>0</v>
      </c>
      <c r="O1235" s="49">
        <f>IF('３　回答貼付シート'!Q1232="ない",0,IF('３　回答貼付シート'!Q1232="１～２日ある",1,IF('３　回答貼付シート'!Q1232="３～５日ある",2,IF('３　回答貼付シート'!Q1232="ほぼ毎日ある",3,))))</f>
        <v>0</v>
      </c>
      <c r="P1235" s="49">
        <f>IF('３　回答貼付シート'!R1232="ない",0,IF('３　回答貼付シート'!R1232="１～２日ある",1,IF('３　回答貼付シート'!R1232="３～５日ある",2,IF('３　回答貼付シート'!R1232="ほぼ毎日ある",3,))))</f>
        <v>0</v>
      </c>
      <c r="Q1235" s="49">
        <f>IF('３　回答貼付シート'!S1232="ない",0,IF('３　回答貼付シート'!S1232="１～２日ある",1,IF('３　回答貼付シート'!S1232="３～５日ある",2,IF('３　回答貼付シート'!S1232="ほぼ毎日ある",3,))))</f>
        <v>0</v>
      </c>
      <c r="R1235" s="49">
        <f>IF('３　回答貼付シート'!T1232="ない",0,IF('３　回答貼付シート'!T1232="１～２日ある",1,IF('３　回答貼付シート'!T1232="３～５日ある",2,IF('３　回答貼付シート'!T1232="ほぼ毎日ある",3,))))</f>
        <v>0</v>
      </c>
      <c r="S1235" s="49">
        <f>IF('３　回答貼付シート'!U1232="ない",0,IF('３　回答貼付シート'!U1232="１～２日ある",1,IF('３　回答貼付シート'!U1232="３～５日ある",2,IF('３　回答貼付シート'!U1232="ほぼ毎日ある",3,))))</f>
        <v>0</v>
      </c>
      <c r="T1235" s="49">
        <f>IF('３　回答貼付シート'!V1232="ない",0,IF('３　回答貼付シート'!V1232="１～２日ある",1,IF('３　回答貼付シート'!V1232="３～５日ある",2,IF('３　回答貼付シート'!V1232="ほぼ毎日ある",3,))))</f>
        <v>0</v>
      </c>
      <c r="U1235" s="49">
        <f>IF('３　回答貼付シート'!W1232="ない",0,IF('３　回答貼付シート'!W1232="１～２日ある",1,IF('３　回答貼付シート'!W1232="３～５日ある",2,IF('３　回答貼付シート'!W1232="ほぼ毎日ある",3,))))</f>
        <v>0</v>
      </c>
      <c r="V1235" s="49">
        <f>IF('３　回答貼付シート'!X1232="ない",0,IF('３　回答貼付シート'!X1232="１～２日ある",1,IF('３　回答貼付シート'!X1232="３～５日ある",2,IF('３　回答貼付シート'!X1232="ほぼ毎日ある",3,))))</f>
        <v>0</v>
      </c>
      <c r="W1235" s="49">
        <f>IF('３　回答貼付シート'!Y1232="ない",0,IF('３　回答貼付シート'!Y1232="１～２日ある",1,IF('３　回答貼付シート'!Y1232="３～５日ある",2,IF('３　回答貼付シート'!Y1232="ほぼ毎日ある",3,))))</f>
        <v>0</v>
      </c>
      <c r="X1235" s="49">
        <f>IF('３　回答貼付シート'!Z1232="ない",0,IF('３　回答貼付シート'!Z1232="１～２日ある",1,IF('３　回答貼付シート'!Z1232="３～５日ある",2,IF('３　回答貼付シート'!Z1232="ほぼ毎日ある",3,))))</f>
        <v>0</v>
      </c>
      <c r="Y1235" s="49">
        <f>IF('３　回答貼付シート'!AA1232="ない",0,IF('３　回答貼付シート'!AA1232="１～２日ある",1,IF('３　回答貼付シート'!AA1232="３～５日ある",2,IF('３　回答貼付シート'!AA1232="ほぼ毎日ある",3,))))</f>
        <v>0</v>
      </c>
      <c r="Z1235" s="49">
        <f>IF('３　回答貼付シート'!AB1232="ない",0,IF('３　回答貼付シート'!AB1232="１～２日ある",1,IF('３　回答貼付シート'!AB1232="３～５日ある",2,IF('３　回答貼付シート'!AB1232="ほぼ毎日ある",3,))))</f>
        <v>0</v>
      </c>
      <c r="AA1235" s="49">
        <f>IF('３　回答貼付シート'!AC1232="ない",0,IF('３　回答貼付シート'!AC1232="１～２日ある",1,IF('３　回答貼付シート'!AC1232="３～５日ある",2,IF('３　回答貼付シート'!AC1232="ほぼ毎日ある",3,))))</f>
        <v>0</v>
      </c>
      <c r="AB1235" s="49">
        <f>IF('３　回答貼付シート'!AD1232="ない",0,IF('３　回答貼付シート'!AD1232="１～２日ある",1,IF('３　回答貼付シート'!AD1232="３～５日ある",2,IF('３　回答貼付シート'!AD1232="ほぼ毎日ある",3,))))</f>
        <v>0</v>
      </c>
      <c r="AC1235" s="49">
        <f>IF('３　回答貼付シート'!AE1232="ない",0,IF('３　回答貼付シート'!AE1232="１～２日ある",1,IF('３　回答貼付シート'!AE1232="３～５日ある",2,IF('３　回答貼付シート'!AE1232="ほぼ毎日ある",3,))))</f>
        <v>0</v>
      </c>
      <c r="AD1235" s="49">
        <f>IF('３　回答貼付シート'!AF1232="ない",0,IF('３　回答貼付シート'!AF1232="１～２日ある",1,IF('３　回答貼付シート'!AF1232="３～５日ある",2,IF('３　回答貼付シート'!AF1232="ほぼ毎日ある",3,))))</f>
        <v>0</v>
      </c>
      <c r="AE1235" s="49">
        <f>IF('３　回答貼付シート'!AG1232="ない",0,IF('３　回答貼付シート'!AG1232="１～２日ある",1,IF('３　回答貼付シート'!AG1232="３～５日ある",2,IF('３　回答貼付シート'!AG1232="ほぼ毎日ある",3,))))</f>
        <v>0</v>
      </c>
      <c r="AF1235" s="49">
        <f>IF('３　回答貼付シート'!AH1232="ない",0,IF('３　回答貼付シート'!AH1232="１～２日ある",1,IF('３　回答貼付シート'!AH1232="３～５日ある",2,IF('３　回答貼付シート'!AH1232="ほぼ毎日ある",3,))))</f>
        <v>0</v>
      </c>
      <c r="AG1235" s="49">
        <f>IF('３　回答貼付シート'!AI1232="ない",0,IF('３　回答貼付シート'!AI1232="１～２日ある",1,IF('３　回答貼付シート'!AI1232="３～５日ある",2,IF('３　回答貼付シート'!AI1232="ほぼ毎日ある",3,))))</f>
        <v>0</v>
      </c>
      <c r="AH1235" s="49">
        <f>IF('３　回答貼付シート'!AJ1232="ない",0,IF('３　回答貼付シート'!AJ1232="１～２日ある",1,IF('３　回答貼付シート'!AJ1232="３～５日ある",2,IF('３　回答貼付シート'!AJ1232="ほぼ毎日ある",3,))))</f>
        <v>0</v>
      </c>
      <c r="AI1235" s="49">
        <f>IF('３　回答貼付シート'!AK1232="ない",0,IF('３　回答貼付シート'!AK1232="１～２日ある",1,IF('３　回答貼付シート'!AK1232="３～５日ある",2,IF('３　回答貼付シート'!AK1232="ほぼ毎日ある",3,))))</f>
        <v>0</v>
      </c>
      <c r="AJ1235" s="49">
        <f>IF('３　回答貼付シート'!AL1232="ない",0,IF('３　回答貼付シート'!AL1232="１～２日ある",1,IF('３　回答貼付シート'!AL1232="３～５日ある",2,IF('３　回答貼付シート'!AL1232="ほぼ毎日ある",3,))))</f>
        <v>0</v>
      </c>
      <c r="AK1235" s="49">
        <f>IF('３　回答貼付シート'!AM1232="ない",0,IF('３　回答貼付シート'!AM1232="１～２日ある",1,IF('３　回答貼付シート'!AM1232="３～５日ある",2,IF('３　回答貼付シート'!AM1232="ほぼ毎日ある",3,))))</f>
        <v>0</v>
      </c>
      <c r="AL1235" s="49">
        <f>'３　回答貼付シート'!$AN1232</f>
        <v>0</v>
      </c>
      <c r="AM1235" s="49" t="str">
        <f t="shared" si="138"/>
        <v/>
      </c>
      <c r="AN1235" s="49" t="str">
        <f t="shared" si="139"/>
        <v/>
      </c>
      <c r="AO1235" s="49" t="str">
        <f t="shared" si="140"/>
        <v/>
      </c>
      <c r="AP1235" s="49" t="str">
        <f t="shared" si="141"/>
        <v/>
      </c>
      <c r="AQ1235" s="49" t="str">
        <f t="shared" si="142"/>
        <v/>
      </c>
      <c r="AR1235" t="str">
        <f t="shared" si="143"/>
        <v>0</v>
      </c>
      <c r="AT1235" s="42"/>
    </row>
    <row r="1236" spans="1:46">
      <c r="A1236" s="49"/>
      <c r="B1236" s="49">
        <f t="shared" si="137"/>
        <v>0</v>
      </c>
      <c r="C1236" s="49">
        <f>IF('３　回答貼付シート'!$F1233&lt;&gt;0,VLOOKUP('３　回答貼付シート'!$F1233,$AR$2048:$AS$2054,2,FALSE),0)</f>
        <v>0</v>
      </c>
      <c r="D1236" s="49">
        <f>IF('３　回答貼付シート'!$G1233&lt;&gt;0,VLOOKUP(('３　回答貼付シート'!$G1233), $AR$2048:$AS$2054,2,FALSE),0)</f>
        <v>0</v>
      </c>
      <c r="E1236" s="49">
        <f>'３　回答貼付シート'!$H1233</f>
        <v>0</v>
      </c>
      <c r="F1236" s="49">
        <f>IF(E1236=0,0,VLOOKUP($B1236,'２　情報入力シート'!$A$2:$E$2049,5))</f>
        <v>0</v>
      </c>
      <c r="G1236" s="49">
        <f>IF('３　回答貼付シート'!I1233="ない",0,IF('３　回答貼付シート'!I1233="１～２日ある",1,IF('３　回答貼付シート'!I1233="３～５日ある",2,IF('３　回答貼付シート'!I1233="ほぼ毎日ある",3,))))</f>
        <v>0</v>
      </c>
      <c r="H1236" s="49">
        <f>IF('３　回答貼付シート'!J1233="ない",0,IF('３　回答貼付シート'!J1233="１～２日ある",1,IF('３　回答貼付シート'!J1233="３～５日ある",2,IF('３　回答貼付シート'!J1233="ほぼ毎日ある",3,))))</f>
        <v>0</v>
      </c>
      <c r="I1236" s="49">
        <f>IF('３　回答貼付シート'!K1233="ない",0,IF('３　回答貼付シート'!K1233="１～２日ある",1,IF('３　回答貼付シート'!K1233="３～５日ある",2,IF('３　回答貼付シート'!K1233="ほぼ毎日ある",3,))))</f>
        <v>0</v>
      </c>
      <c r="J1236" s="49">
        <f>IF('３　回答貼付シート'!L1233="ない",0,IF('３　回答貼付シート'!L1233="１～２日ある",1,IF('３　回答貼付シート'!L1233="３～５日ある",2,IF('３　回答貼付シート'!L1233="ほぼ毎日ある",3,))))</f>
        <v>0</v>
      </c>
      <c r="K1236" s="49">
        <f>IF('３　回答貼付シート'!M1233="ない",0,IF('３　回答貼付シート'!M1233="１～２日ある",1,IF('３　回答貼付シート'!M1233="３～５日ある",2,IF('３　回答貼付シート'!M1233="ほぼ毎日ある",3,))))</f>
        <v>0</v>
      </c>
      <c r="L1236" s="49">
        <f>IF('３　回答貼付シート'!N1233="ない",0,IF('３　回答貼付シート'!N1233="１～２日ある",1,IF('３　回答貼付シート'!N1233="３～５日ある",2,IF('３　回答貼付シート'!N1233="ほぼ毎日ある",3,))))</f>
        <v>0</v>
      </c>
      <c r="M1236" s="49">
        <f>IF('３　回答貼付シート'!O1233="ない",0,IF('３　回答貼付シート'!O1233="１～２日ある",1,IF('３　回答貼付シート'!O1233="３～５日ある",2,IF('３　回答貼付シート'!O1233="ほぼ毎日ある",3,))))</f>
        <v>0</v>
      </c>
      <c r="N1236" s="49">
        <f>IF('３　回答貼付シート'!P1233="ない",0,IF('３　回答貼付シート'!P1233="１～２日ある",1,IF('３　回答貼付シート'!P1233="３～５日ある",2,IF('３　回答貼付シート'!P1233="ほぼ毎日ある",3,))))</f>
        <v>0</v>
      </c>
      <c r="O1236" s="49">
        <f>IF('３　回答貼付シート'!Q1233="ない",0,IF('３　回答貼付シート'!Q1233="１～２日ある",1,IF('３　回答貼付シート'!Q1233="３～５日ある",2,IF('３　回答貼付シート'!Q1233="ほぼ毎日ある",3,))))</f>
        <v>0</v>
      </c>
      <c r="P1236" s="49">
        <f>IF('３　回答貼付シート'!R1233="ない",0,IF('３　回答貼付シート'!R1233="１～２日ある",1,IF('３　回答貼付シート'!R1233="３～５日ある",2,IF('３　回答貼付シート'!R1233="ほぼ毎日ある",3,))))</f>
        <v>0</v>
      </c>
      <c r="Q1236" s="49">
        <f>IF('３　回答貼付シート'!S1233="ない",0,IF('３　回答貼付シート'!S1233="１～２日ある",1,IF('３　回答貼付シート'!S1233="３～５日ある",2,IF('３　回答貼付シート'!S1233="ほぼ毎日ある",3,))))</f>
        <v>0</v>
      </c>
      <c r="R1236" s="49">
        <f>IF('３　回答貼付シート'!T1233="ない",0,IF('３　回答貼付シート'!T1233="１～２日ある",1,IF('３　回答貼付シート'!T1233="３～５日ある",2,IF('３　回答貼付シート'!T1233="ほぼ毎日ある",3,))))</f>
        <v>0</v>
      </c>
      <c r="S1236" s="49">
        <f>IF('３　回答貼付シート'!U1233="ない",0,IF('３　回答貼付シート'!U1233="１～２日ある",1,IF('３　回答貼付シート'!U1233="３～５日ある",2,IF('３　回答貼付シート'!U1233="ほぼ毎日ある",3,))))</f>
        <v>0</v>
      </c>
      <c r="T1236" s="49">
        <f>IF('３　回答貼付シート'!V1233="ない",0,IF('３　回答貼付シート'!V1233="１～２日ある",1,IF('３　回答貼付シート'!V1233="３～５日ある",2,IF('３　回答貼付シート'!V1233="ほぼ毎日ある",3,))))</f>
        <v>0</v>
      </c>
      <c r="U1236" s="49">
        <f>IF('３　回答貼付シート'!W1233="ない",0,IF('３　回答貼付シート'!W1233="１～２日ある",1,IF('３　回答貼付シート'!W1233="３～５日ある",2,IF('３　回答貼付シート'!W1233="ほぼ毎日ある",3,))))</f>
        <v>0</v>
      </c>
      <c r="V1236" s="49">
        <f>IF('３　回答貼付シート'!X1233="ない",0,IF('３　回答貼付シート'!X1233="１～２日ある",1,IF('３　回答貼付シート'!X1233="３～５日ある",2,IF('３　回答貼付シート'!X1233="ほぼ毎日ある",3,))))</f>
        <v>0</v>
      </c>
      <c r="W1236" s="49">
        <f>IF('３　回答貼付シート'!Y1233="ない",0,IF('３　回答貼付シート'!Y1233="１～２日ある",1,IF('３　回答貼付シート'!Y1233="３～５日ある",2,IF('３　回答貼付シート'!Y1233="ほぼ毎日ある",3,))))</f>
        <v>0</v>
      </c>
      <c r="X1236" s="49">
        <f>IF('３　回答貼付シート'!Z1233="ない",0,IF('３　回答貼付シート'!Z1233="１～２日ある",1,IF('３　回答貼付シート'!Z1233="３～５日ある",2,IF('３　回答貼付シート'!Z1233="ほぼ毎日ある",3,))))</f>
        <v>0</v>
      </c>
      <c r="Y1236" s="49">
        <f>IF('３　回答貼付シート'!AA1233="ない",0,IF('３　回答貼付シート'!AA1233="１～２日ある",1,IF('３　回答貼付シート'!AA1233="３～５日ある",2,IF('３　回答貼付シート'!AA1233="ほぼ毎日ある",3,))))</f>
        <v>0</v>
      </c>
      <c r="Z1236" s="49">
        <f>IF('３　回答貼付シート'!AB1233="ない",0,IF('３　回答貼付シート'!AB1233="１～２日ある",1,IF('３　回答貼付シート'!AB1233="３～５日ある",2,IF('３　回答貼付シート'!AB1233="ほぼ毎日ある",3,))))</f>
        <v>0</v>
      </c>
      <c r="AA1236" s="49">
        <f>IF('３　回答貼付シート'!AC1233="ない",0,IF('３　回答貼付シート'!AC1233="１～２日ある",1,IF('３　回答貼付シート'!AC1233="３～５日ある",2,IF('３　回答貼付シート'!AC1233="ほぼ毎日ある",3,))))</f>
        <v>0</v>
      </c>
      <c r="AB1236" s="49">
        <f>IF('３　回答貼付シート'!AD1233="ない",0,IF('３　回答貼付シート'!AD1233="１～２日ある",1,IF('３　回答貼付シート'!AD1233="３～５日ある",2,IF('３　回答貼付シート'!AD1233="ほぼ毎日ある",3,))))</f>
        <v>0</v>
      </c>
      <c r="AC1236" s="49">
        <f>IF('３　回答貼付シート'!AE1233="ない",0,IF('３　回答貼付シート'!AE1233="１～２日ある",1,IF('３　回答貼付シート'!AE1233="３～５日ある",2,IF('３　回答貼付シート'!AE1233="ほぼ毎日ある",3,))))</f>
        <v>0</v>
      </c>
      <c r="AD1236" s="49">
        <f>IF('３　回答貼付シート'!AF1233="ない",0,IF('３　回答貼付シート'!AF1233="１～２日ある",1,IF('３　回答貼付シート'!AF1233="３～５日ある",2,IF('３　回答貼付シート'!AF1233="ほぼ毎日ある",3,))))</f>
        <v>0</v>
      </c>
      <c r="AE1236" s="49">
        <f>IF('３　回答貼付シート'!AG1233="ない",0,IF('３　回答貼付シート'!AG1233="１～２日ある",1,IF('３　回答貼付シート'!AG1233="３～５日ある",2,IF('３　回答貼付シート'!AG1233="ほぼ毎日ある",3,))))</f>
        <v>0</v>
      </c>
      <c r="AF1236" s="49">
        <f>IF('３　回答貼付シート'!AH1233="ない",0,IF('３　回答貼付シート'!AH1233="１～２日ある",1,IF('３　回答貼付シート'!AH1233="３～５日ある",2,IF('３　回答貼付シート'!AH1233="ほぼ毎日ある",3,))))</f>
        <v>0</v>
      </c>
      <c r="AG1236" s="49">
        <f>IF('３　回答貼付シート'!AI1233="ない",0,IF('３　回答貼付シート'!AI1233="１～２日ある",1,IF('３　回答貼付シート'!AI1233="３～５日ある",2,IF('３　回答貼付シート'!AI1233="ほぼ毎日ある",3,))))</f>
        <v>0</v>
      </c>
      <c r="AH1236" s="49">
        <f>IF('３　回答貼付シート'!AJ1233="ない",0,IF('３　回答貼付シート'!AJ1233="１～２日ある",1,IF('３　回答貼付シート'!AJ1233="３～５日ある",2,IF('３　回答貼付シート'!AJ1233="ほぼ毎日ある",3,))))</f>
        <v>0</v>
      </c>
      <c r="AI1236" s="49">
        <f>IF('３　回答貼付シート'!AK1233="ない",0,IF('３　回答貼付シート'!AK1233="１～２日ある",1,IF('３　回答貼付シート'!AK1233="３～５日ある",2,IF('３　回答貼付シート'!AK1233="ほぼ毎日ある",3,))))</f>
        <v>0</v>
      </c>
      <c r="AJ1236" s="49">
        <f>IF('３　回答貼付シート'!AL1233="ない",0,IF('３　回答貼付シート'!AL1233="１～２日ある",1,IF('３　回答貼付シート'!AL1233="３～５日ある",2,IF('３　回答貼付シート'!AL1233="ほぼ毎日ある",3,))))</f>
        <v>0</v>
      </c>
      <c r="AK1236" s="49">
        <f>IF('３　回答貼付シート'!AM1233="ない",0,IF('３　回答貼付シート'!AM1233="１～２日ある",1,IF('３　回答貼付シート'!AM1233="３～５日ある",2,IF('３　回答貼付シート'!AM1233="ほぼ毎日ある",3,))))</f>
        <v>0</v>
      </c>
      <c r="AL1236" s="49">
        <f>'３　回答貼付シート'!$AN1233</f>
        <v>0</v>
      </c>
      <c r="AM1236" s="49" t="str">
        <f t="shared" si="138"/>
        <v/>
      </c>
      <c r="AN1236" s="49" t="str">
        <f t="shared" si="139"/>
        <v/>
      </c>
      <c r="AO1236" s="49" t="str">
        <f t="shared" si="140"/>
        <v/>
      </c>
      <c r="AP1236" s="49" t="str">
        <f t="shared" si="141"/>
        <v/>
      </c>
      <c r="AQ1236" s="49" t="str">
        <f t="shared" si="142"/>
        <v/>
      </c>
      <c r="AR1236" t="str">
        <f t="shared" si="143"/>
        <v>0</v>
      </c>
      <c r="AT1236" s="42"/>
    </row>
    <row r="1237" spans="1:46">
      <c r="A1237" s="49"/>
      <c r="B1237" s="49">
        <f t="shared" si="137"/>
        <v>0</v>
      </c>
      <c r="C1237" s="49">
        <f>IF('３　回答貼付シート'!$F1234&lt;&gt;0,VLOOKUP('３　回答貼付シート'!$F1234,$AR$2048:$AS$2054,2,FALSE),0)</f>
        <v>0</v>
      </c>
      <c r="D1237" s="49">
        <f>IF('３　回答貼付シート'!$G1234&lt;&gt;0,VLOOKUP(('３　回答貼付シート'!$G1234), $AR$2048:$AS$2054,2,FALSE),0)</f>
        <v>0</v>
      </c>
      <c r="E1237" s="49">
        <f>'３　回答貼付シート'!$H1234</f>
        <v>0</v>
      </c>
      <c r="F1237" s="49">
        <f>IF(E1237=0,0,VLOOKUP($B1237,'２　情報入力シート'!$A$2:$E$2049,5))</f>
        <v>0</v>
      </c>
      <c r="G1237" s="49">
        <f>IF('３　回答貼付シート'!I1234="ない",0,IF('３　回答貼付シート'!I1234="１～２日ある",1,IF('３　回答貼付シート'!I1234="３～５日ある",2,IF('３　回答貼付シート'!I1234="ほぼ毎日ある",3,))))</f>
        <v>0</v>
      </c>
      <c r="H1237" s="49">
        <f>IF('３　回答貼付シート'!J1234="ない",0,IF('３　回答貼付シート'!J1234="１～２日ある",1,IF('３　回答貼付シート'!J1234="３～５日ある",2,IF('３　回答貼付シート'!J1234="ほぼ毎日ある",3,))))</f>
        <v>0</v>
      </c>
      <c r="I1237" s="49">
        <f>IF('３　回答貼付シート'!K1234="ない",0,IF('３　回答貼付シート'!K1234="１～２日ある",1,IF('３　回答貼付シート'!K1234="３～５日ある",2,IF('３　回答貼付シート'!K1234="ほぼ毎日ある",3,))))</f>
        <v>0</v>
      </c>
      <c r="J1237" s="49">
        <f>IF('３　回答貼付シート'!L1234="ない",0,IF('３　回答貼付シート'!L1234="１～２日ある",1,IF('３　回答貼付シート'!L1234="３～５日ある",2,IF('３　回答貼付シート'!L1234="ほぼ毎日ある",3,))))</f>
        <v>0</v>
      </c>
      <c r="K1237" s="49">
        <f>IF('３　回答貼付シート'!M1234="ない",0,IF('３　回答貼付シート'!M1234="１～２日ある",1,IF('３　回答貼付シート'!M1234="３～５日ある",2,IF('３　回答貼付シート'!M1234="ほぼ毎日ある",3,))))</f>
        <v>0</v>
      </c>
      <c r="L1237" s="49">
        <f>IF('３　回答貼付シート'!N1234="ない",0,IF('３　回答貼付シート'!N1234="１～２日ある",1,IF('３　回答貼付シート'!N1234="３～５日ある",2,IF('３　回答貼付シート'!N1234="ほぼ毎日ある",3,))))</f>
        <v>0</v>
      </c>
      <c r="M1237" s="49">
        <f>IF('３　回答貼付シート'!O1234="ない",0,IF('３　回答貼付シート'!O1234="１～２日ある",1,IF('３　回答貼付シート'!O1234="３～５日ある",2,IF('３　回答貼付シート'!O1234="ほぼ毎日ある",3,))))</f>
        <v>0</v>
      </c>
      <c r="N1237" s="49">
        <f>IF('３　回答貼付シート'!P1234="ない",0,IF('３　回答貼付シート'!P1234="１～２日ある",1,IF('３　回答貼付シート'!P1234="３～５日ある",2,IF('３　回答貼付シート'!P1234="ほぼ毎日ある",3,))))</f>
        <v>0</v>
      </c>
      <c r="O1237" s="49">
        <f>IF('３　回答貼付シート'!Q1234="ない",0,IF('３　回答貼付シート'!Q1234="１～２日ある",1,IF('３　回答貼付シート'!Q1234="３～５日ある",2,IF('３　回答貼付シート'!Q1234="ほぼ毎日ある",3,))))</f>
        <v>0</v>
      </c>
      <c r="P1237" s="49">
        <f>IF('３　回答貼付シート'!R1234="ない",0,IF('３　回答貼付シート'!R1234="１～２日ある",1,IF('３　回答貼付シート'!R1234="３～５日ある",2,IF('３　回答貼付シート'!R1234="ほぼ毎日ある",3,))))</f>
        <v>0</v>
      </c>
      <c r="Q1237" s="49">
        <f>IF('３　回答貼付シート'!S1234="ない",0,IF('３　回答貼付シート'!S1234="１～２日ある",1,IF('３　回答貼付シート'!S1234="３～５日ある",2,IF('３　回答貼付シート'!S1234="ほぼ毎日ある",3,))))</f>
        <v>0</v>
      </c>
      <c r="R1237" s="49">
        <f>IF('３　回答貼付シート'!T1234="ない",0,IF('３　回答貼付シート'!T1234="１～２日ある",1,IF('３　回答貼付シート'!T1234="３～５日ある",2,IF('３　回答貼付シート'!T1234="ほぼ毎日ある",3,))))</f>
        <v>0</v>
      </c>
      <c r="S1237" s="49">
        <f>IF('３　回答貼付シート'!U1234="ない",0,IF('３　回答貼付シート'!U1234="１～２日ある",1,IF('３　回答貼付シート'!U1234="３～５日ある",2,IF('３　回答貼付シート'!U1234="ほぼ毎日ある",3,))))</f>
        <v>0</v>
      </c>
      <c r="T1237" s="49">
        <f>IF('３　回答貼付シート'!V1234="ない",0,IF('３　回答貼付シート'!V1234="１～２日ある",1,IF('３　回答貼付シート'!V1234="３～５日ある",2,IF('３　回答貼付シート'!V1234="ほぼ毎日ある",3,))))</f>
        <v>0</v>
      </c>
      <c r="U1237" s="49">
        <f>IF('３　回答貼付シート'!W1234="ない",0,IF('３　回答貼付シート'!W1234="１～２日ある",1,IF('３　回答貼付シート'!W1234="３～５日ある",2,IF('３　回答貼付シート'!W1234="ほぼ毎日ある",3,))))</f>
        <v>0</v>
      </c>
      <c r="V1237" s="49">
        <f>IF('３　回答貼付シート'!X1234="ない",0,IF('３　回答貼付シート'!X1234="１～２日ある",1,IF('３　回答貼付シート'!X1234="３～５日ある",2,IF('３　回答貼付シート'!X1234="ほぼ毎日ある",3,))))</f>
        <v>0</v>
      </c>
      <c r="W1237" s="49">
        <f>IF('３　回答貼付シート'!Y1234="ない",0,IF('３　回答貼付シート'!Y1234="１～２日ある",1,IF('３　回答貼付シート'!Y1234="３～５日ある",2,IF('３　回答貼付シート'!Y1234="ほぼ毎日ある",3,))))</f>
        <v>0</v>
      </c>
      <c r="X1237" s="49">
        <f>IF('３　回答貼付シート'!Z1234="ない",0,IF('３　回答貼付シート'!Z1234="１～２日ある",1,IF('３　回答貼付シート'!Z1234="３～５日ある",2,IF('３　回答貼付シート'!Z1234="ほぼ毎日ある",3,))))</f>
        <v>0</v>
      </c>
      <c r="Y1237" s="49">
        <f>IF('３　回答貼付シート'!AA1234="ない",0,IF('３　回答貼付シート'!AA1234="１～２日ある",1,IF('３　回答貼付シート'!AA1234="３～５日ある",2,IF('３　回答貼付シート'!AA1234="ほぼ毎日ある",3,))))</f>
        <v>0</v>
      </c>
      <c r="Z1237" s="49">
        <f>IF('３　回答貼付シート'!AB1234="ない",0,IF('３　回答貼付シート'!AB1234="１～２日ある",1,IF('３　回答貼付シート'!AB1234="３～５日ある",2,IF('３　回答貼付シート'!AB1234="ほぼ毎日ある",3,))))</f>
        <v>0</v>
      </c>
      <c r="AA1237" s="49">
        <f>IF('３　回答貼付シート'!AC1234="ない",0,IF('３　回答貼付シート'!AC1234="１～２日ある",1,IF('３　回答貼付シート'!AC1234="３～５日ある",2,IF('３　回答貼付シート'!AC1234="ほぼ毎日ある",3,))))</f>
        <v>0</v>
      </c>
      <c r="AB1237" s="49">
        <f>IF('３　回答貼付シート'!AD1234="ない",0,IF('３　回答貼付シート'!AD1234="１～２日ある",1,IF('３　回答貼付シート'!AD1234="３～５日ある",2,IF('３　回答貼付シート'!AD1234="ほぼ毎日ある",3,))))</f>
        <v>0</v>
      </c>
      <c r="AC1237" s="49">
        <f>IF('３　回答貼付シート'!AE1234="ない",0,IF('３　回答貼付シート'!AE1234="１～２日ある",1,IF('３　回答貼付シート'!AE1234="３～５日ある",2,IF('３　回答貼付シート'!AE1234="ほぼ毎日ある",3,))))</f>
        <v>0</v>
      </c>
      <c r="AD1237" s="49">
        <f>IF('３　回答貼付シート'!AF1234="ない",0,IF('３　回答貼付シート'!AF1234="１～２日ある",1,IF('３　回答貼付シート'!AF1234="３～５日ある",2,IF('３　回答貼付シート'!AF1234="ほぼ毎日ある",3,))))</f>
        <v>0</v>
      </c>
      <c r="AE1237" s="49">
        <f>IF('３　回答貼付シート'!AG1234="ない",0,IF('３　回答貼付シート'!AG1234="１～２日ある",1,IF('３　回答貼付シート'!AG1234="３～５日ある",2,IF('３　回答貼付シート'!AG1234="ほぼ毎日ある",3,))))</f>
        <v>0</v>
      </c>
      <c r="AF1237" s="49">
        <f>IF('３　回答貼付シート'!AH1234="ない",0,IF('３　回答貼付シート'!AH1234="１～２日ある",1,IF('３　回答貼付シート'!AH1234="３～５日ある",2,IF('３　回答貼付シート'!AH1234="ほぼ毎日ある",3,))))</f>
        <v>0</v>
      </c>
      <c r="AG1237" s="49">
        <f>IF('３　回答貼付シート'!AI1234="ない",0,IF('３　回答貼付シート'!AI1234="１～２日ある",1,IF('３　回答貼付シート'!AI1234="３～５日ある",2,IF('３　回答貼付シート'!AI1234="ほぼ毎日ある",3,))))</f>
        <v>0</v>
      </c>
      <c r="AH1237" s="49">
        <f>IF('３　回答貼付シート'!AJ1234="ない",0,IF('３　回答貼付シート'!AJ1234="１～２日ある",1,IF('３　回答貼付シート'!AJ1234="３～５日ある",2,IF('３　回答貼付シート'!AJ1234="ほぼ毎日ある",3,))))</f>
        <v>0</v>
      </c>
      <c r="AI1237" s="49">
        <f>IF('３　回答貼付シート'!AK1234="ない",0,IF('３　回答貼付シート'!AK1234="１～２日ある",1,IF('３　回答貼付シート'!AK1234="３～５日ある",2,IF('３　回答貼付シート'!AK1234="ほぼ毎日ある",3,))))</f>
        <v>0</v>
      </c>
      <c r="AJ1237" s="49">
        <f>IF('３　回答貼付シート'!AL1234="ない",0,IF('３　回答貼付シート'!AL1234="１～２日ある",1,IF('３　回答貼付シート'!AL1234="３～５日ある",2,IF('３　回答貼付シート'!AL1234="ほぼ毎日ある",3,))))</f>
        <v>0</v>
      </c>
      <c r="AK1237" s="49">
        <f>IF('３　回答貼付シート'!AM1234="ない",0,IF('３　回答貼付シート'!AM1234="１～２日ある",1,IF('３　回答貼付シート'!AM1234="３～５日ある",2,IF('３　回答貼付シート'!AM1234="ほぼ毎日ある",3,))))</f>
        <v>0</v>
      </c>
      <c r="AL1237" s="49">
        <f>'３　回答貼付シート'!$AN1234</f>
        <v>0</v>
      </c>
      <c r="AM1237" s="49" t="str">
        <f t="shared" si="138"/>
        <v/>
      </c>
      <c r="AN1237" s="49" t="str">
        <f t="shared" si="139"/>
        <v/>
      </c>
      <c r="AO1237" s="49" t="str">
        <f t="shared" si="140"/>
        <v/>
      </c>
      <c r="AP1237" s="49" t="str">
        <f t="shared" si="141"/>
        <v/>
      </c>
      <c r="AQ1237" s="49" t="str">
        <f t="shared" si="142"/>
        <v/>
      </c>
      <c r="AR1237" t="str">
        <f t="shared" si="143"/>
        <v>0</v>
      </c>
      <c r="AT1237" s="42"/>
    </row>
    <row r="1238" spans="1:46">
      <c r="A1238" s="49"/>
      <c r="B1238" s="49">
        <f t="shared" si="137"/>
        <v>0</v>
      </c>
      <c r="C1238" s="49">
        <f>IF('３　回答貼付シート'!$F1235&lt;&gt;0,VLOOKUP('３　回答貼付シート'!$F1235,$AR$2048:$AS$2054,2,FALSE),0)</f>
        <v>0</v>
      </c>
      <c r="D1238" s="49">
        <f>IF('３　回答貼付シート'!$G1235&lt;&gt;0,VLOOKUP(('３　回答貼付シート'!$G1235), $AR$2048:$AS$2054,2,FALSE),0)</f>
        <v>0</v>
      </c>
      <c r="E1238" s="49">
        <f>'３　回答貼付シート'!$H1235</f>
        <v>0</v>
      </c>
      <c r="F1238" s="49">
        <f>IF(E1238=0,0,VLOOKUP($B1238,'２　情報入力シート'!$A$2:$E$2049,5))</f>
        <v>0</v>
      </c>
      <c r="G1238" s="49">
        <f>IF('３　回答貼付シート'!I1235="ない",0,IF('３　回答貼付シート'!I1235="１～２日ある",1,IF('３　回答貼付シート'!I1235="３～５日ある",2,IF('３　回答貼付シート'!I1235="ほぼ毎日ある",3,))))</f>
        <v>0</v>
      </c>
      <c r="H1238" s="49">
        <f>IF('３　回答貼付シート'!J1235="ない",0,IF('３　回答貼付シート'!J1235="１～２日ある",1,IF('３　回答貼付シート'!J1235="３～５日ある",2,IF('３　回答貼付シート'!J1235="ほぼ毎日ある",3,))))</f>
        <v>0</v>
      </c>
      <c r="I1238" s="49">
        <f>IF('３　回答貼付シート'!K1235="ない",0,IF('３　回答貼付シート'!K1235="１～２日ある",1,IF('３　回答貼付シート'!K1235="３～５日ある",2,IF('３　回答貼付シート'!K1235="ほぼ毎日ある",3,))))</f>
        <v>0</v>
      </c>
      <c r="J1238" s="49">
        <f>IF('３　回答貼付シート'!L1235="ない",0,IF('３　回答貼付シート'!L1235="１～２日ある",1,IF('３　回答貼付シート'!L1235="３～５日ある",2,IF('３　回答貼付シート'!L1235="ほぼ毎日ある",3,))))</f>
        <v>0</v>
      </c>
      <c r="K1238" s="49">
        <f>IF('３　回答貼付シート'!M1235="ない",0,IF('３　回答貼付シート'!M1235="１～２日ある",1,IF('３　回答貼付シート'!M1235="３～５日ある",2,IF('３　回答貼付シート'!M1235="ほぼ毎日ある",3,))))</f>
        <v>0</v>
      </c>
      <c r="L1238" s="49">
        <f>IF('３　回答貼付シート'!N1235="ない",0,IF('３　回答貼付シート'!N1235="１～２日ある",1,IF('３　回答貼付シート'!N1235="３～５日ある",2,IF('３　回答貼付シート'!N1235="ほぼ毎日ある",3,))))</f>
        <v>0</v>
      </c>
      <c r="M1238" s="49">
        <f>IF('３　回答貼付シート'!O1235="ない",0,IF('３　回答貼付シート'!O1235="１～２日ある",1,IF('３　回答貼付シート'!O1235="３～５日ある",2,IF('３　回答貼付シート'!O1235="ほぼ毎日ある",3,))))</f>
        <v>0</v>
      </c>
      <c r="N1238" s="49">
        <f>IF('３　回答貼付シート'!P1235="ない",0,IF('３　回答貼付シート'!P1235="１～２日ある",1,IF('３　回答貼付シート'!P1235="３～５日ある",2,IF('３　回答貼付シート'!P1235="ほぼ毎日ある",3,))))</f>
        <v>0</v>
      </c>
      <c r="O1238" s="49">
        <f>IF('３　回答貼付シート'!Q1235="ない",0,IF('３　回答貼付シート'!Q1235="１～２日ある",1,IF('３　回答貼付シート'!Q1235="３～５日ある",2,IF('３　回答貼付シート'!Q1235="ほぼ毎日ある",3,))))</f>
        <v>0</v>
      </c>
      <c r="P1238" s="49">
        <f>IF('３　回答貼付シート'!R1235="ない",0,IF('３　回答貼付シート'!R1235="１～２日ある",1,IF('３　回答貼付シート'!R1235="３～５日ある",2,IF('３　回答貼付シート'!R1235="ほぼ毎日ある",3,))))</f>
        <v>0</v>
      </c>
      <c r="Q1238" s="49">
        <f>IF('３　回答貼付シート'!S1235="ない",0,IF('３　回答貼付シート'!S1235="１～２日ある",1,IF('３　回答貼付シート'!S1235="３～５日ある",2,IF('３　回答貼付シート'!S1235="ほぼ毎日ある",3,))))</f>
        <v>0</v>
      </c>
      <c r="R1238" s="49">
        <f>IF('３　回答貼付シート'!T1235="ない",0,IF('３　回答貼付シート'!T1235="１～２日ある",1,IF('３　回答貼付シート'!T1235="３～５日ある",2,IF('３　回答貼付シート'!T1235="ほぼ毎日ある",3,))))</f>
        <v>0</v>
      </c>
      <c r="S1238" s="49">
        <f>IF('３　回答貼付シート'!U1235="ない",0,IF('３　回答貼付シート'!U1235="１～２日ある",1,IF('３　回答貼付シート'!U1235="３～５日ある",2,IF('３　回答貼付シート'!U1235="ほぼ毎日ある",3,))))</f>
        <v>0</v>
      </c>
      <c r="T1238" s="49">
        <f>IF('３　回答貼付シート'!V1235="ない",0,IF('３　回答貼付シート'!V1235="１～２日ある",1,IF('３　回答貼付シート'!V1235="３～５日ある",2,IF('３　回答貼付シート'!V1235="ほぼ毎日ある",3,))))</f>
        <v>0</v>
      </c>
      <c r="U1238" s="49">
        <f>IF('３　回答貼付シート'!W1235="ない",0,IF('３　回答貼付シート'!W1235="１～２日ある",1,IF('３　回答貼付シート'!W1235="３～５日ある",2,IF('３　回答貼付シート'!W1235="ほぼ毎日ある",3,))))</f>
        <v>0</v>
      </c>
      <c r="V1238" s="49">
        <f>IF('３　回答貼付シート'!X1235="ない",0,IF('３　回答貼付シート'!X1235="１～２日ある",1,IF('３　回答貼付シート'!X1235="３～５日ある",2,IF('３　回答貼付シート'!X1235="ほぼ毎日ある",3,))))</f>
        <v>0</v>
      </c>
      <c r="W1238" s="49">
        <f>IF('３　回答貼付シート'!Y1235="ない",0,IF('３　回答貼付シート'!Y1235="１～２日ある",1,IF('３　回答貼付シート'!Y1235="３～５日ある",2,IF('３　回答貼付シート'!Y1235="ほぼ毎日ある",3,))))</f>
        <v>0</v>
      </c>
      <c r="X1238" s="49">
        <f>IF('３　回答貼付シート'!Z1235="ない",0,IF('３　回答貼付シート'!Z1235="１～２日ある",1,IF('３　回答貼付シート'!Z1235="３～５日ある",2,IF('３　回答貼付シート'!Z1235="ほぼ毎日ある",3,))))</f>
        <v>0</v>
      </c>
      <c r="Y1238" s="49">
        <f>IF('３　回答貼付シート'!AA1235="ない",0,IF('３　回答貼付シート'!AA1235="１～２日ある",1,IF('３　回答貼付シート'!AA1235="３～５日ある",2,IF('３　回答貼付シート'!AA1235="ほぼ毎日ある",3,))))</f>
        <v>0</v>
      </c>
      <c r="Z1238" s="49">
        <f>IF('３　回答貼付シート'!AB1235="ない",0,IF('３　回答貼付シート'!AB1235="１～２日ある",1,IF('３　回答貼付シート'!AB1235="３～５日ある",2,IF('３　回答貼付シート'!AB1235="ほぼ毎日ある",3,))))</f>
        <v>0</v>
      </c>
      <c r="AA1238" s="49">
        <f>IF('３　回答貼付シート'!AC1235="ない",0,IF('３　回答貼付シート'!AC1235="１～２日ある",1,IF('３　回答貼付シート'!AC1235="３～５日ある",2,IF('３　回答貼付シート'!AC1235="ほぼ毎日ある",3,))))</f>
        <v>0</v>
      </c>
      <c r="AB1238" s="49">
        <f>IF('３　回答貼付シート'!AD1235="ない",0,IF('３　回答貼付シート'!AD1235="１～２日ある",1,IF('３　回答貼付シート'!AD1235="３～５日ある",2,IF('３　回答貼付シート'!AD1235="ほぼ毎日ある",3,))))</f>
        <v>0</v>
      </c>
      <c r="AC1238" s="49">
        <f>IF('３　回答貼付シート'!AE1235="ない",0,IF('３　回答貼付シート'!AE1235="１～２日ある",1,IF('３　回答貼付シート'!AE1235="３～５日ある",2,IF('３　回答貼付シート'!AE1235="ほぼ毎日ある",3,))))</f>
        <v>0</v>
      </c>
      <c r="AD1238" s="49">
        <f>IF('３　回答貼付シート'!AF1235="ない",0,IF('３　回答貼付シート'!AF1235="１～２日ある",1,IF('３　回答貼付シート'!AF1235="３～５日ある",2,IF('３　回答貼付シート'!AF1235="ほぼ毎日ある",3,))))</f>
        <v>0</v>
      </c>
      <c r="AE1238" s="49">
        <f>IF('３　回答貼付シート'!AG1235="ない",0,IF('３　回答貼付シート'!AG1235="１～２日ある",1,IF('３　回答貼付シート'!AG1235="３～５日ある",2,IF('３　回答貼付シート'!AG1235="ほぼ毎日ある",3,))))</f>
        <v>0</v>
      </c>
      <c r="AF1238" s="49">
        <f>IF('３　回答貼付シート'!AH1235="ない",0,IF('３　回答貼付シート'!AH1235="１～２日ある",1,IF('３　回答貼付シート'!AH1235="３～５日ある",2,IF('３　回答貼付シート'!AH1235="ほぼ毎日ある",3,))))</f>
        <v>0</v>
      </c>
      <c r="AG1238" s="49">
        <f>IF('３　回答貼付シート'!AI1235="ない",0,IF('３　回答貼付シート'!AI1235="１～２日ある",1,IF('３　回答貼付シート'!AI1235="３～５日ある",2,IF('３　回答貼付シート'!AI1235="ほぼ毎日ある",3,))))</f>
        <v>0</v>
      </c>
      <c r="AH1238" s="49">
        <f>IF('３　回答貼付シート'!AJ1235="ない",0,IF('３　回答貼付シート'!AJ1235="１～２日ある",1,IF('３　回答貼付シート'!AJ1235="３～５日ある",2,IF('３　回答貼付シート'!AJ1235="ほぼ毎日ある",3,))))</f>
        <v>0</v>
      </c>
      <c r="AI1238" s="49">
        <f>IF('３　回答貼付シート'!AK1235="ない",0,IF('３　回答貼付シート'!AK1235="１～２日ある",1,IF('３　回答貼付シート'!AK1235="３～５日ある",2,IF('３　回答貼付シート'!AK1235="ほぼ毎日ある",3,))))</f>
        <v>0</v>
      </c>
      <c r="AJ1238" s="49">
        <f>IF('３　回答貼付シート'!AL1235="ない",0,IF('３　回答貼付シート'!AL1235="１～２日ある",1,IF('３　回答貼付シート'!AL1235="３～５日ある",2,IF('３　回答貼付シート'!AL1235="ほぼ毎日ある",3,))))</f>
        <v>0</v>
      </c>
      <c r="AK1238" s="49">
        <f>IF('３　回答貼付シート'!AM1235="ない",0,IF('３　回答貼付シート'!AM1235="１～２日ある",1,IF('３　回答貼付シート'!AM1235="３～５日ある",2,IF('３　回答貼付シート'!AM1235="ほぼ毎日ある",3,))))</f>
        <v>0</v>
      </c>
      <c r="AL1238" s="49">
        <f>'３　回答貼付シート'!$AN1235</f>
        <v>0</v>
      </c>
      <c r="AM1238" s="49" t="str">
        <f t="shared" si="138"/>
        <v/>
      </c>
      <c r="AN1238" s="49" t="str">
        <f t="shared" si="139"/>
        <v/>
      </c>
      <c r="AO1238" s="49" t="str">
        <f t="shared" si="140"/>
        <v/>
      </c>
      <c r="AP1238" s="49" t="str">
        <f t="shared" si="141"/>
        <v/>
      </c>
      <c r="AQ1238" s="49" t="str">
        <f t="shared" si="142"/>
        <v/>
      </c>
      <c r="AR1238" t="str">
        <f t="shared" si="143"/>
        <v>0</v>
      </c>
      <c r="AT1238" s="42"/>
    </row>
    <row r="1239" spans="1:46">
      <c r="A1239" s="49"/>
      <c r="B1239" s="49">
        <f t="shared" si="137"/>
        <v>0</v>
      </c>
      <c r="C1239" s="49">
        <f>IF('３　回答貼付シート'!$F1236&lt;&gt;0,VLOOKUP('３　回答貼付シート'!$F1236,$AR$2048:$AS$2054,2,FALSE),0)</f>
        <v>0</v>
      </c>
      <c r="D1239" s="49">
        <f>IF('３　回答貼付シート'!$G1236&lt;&gt;0,VLOOKUP(('３　回答貼付シート'!$G1236), $AR$2048:$AS$2054,2,FALSE),0)</f>
        <v>0</v>
      </c>
      <c r="E1239" s="49">
        <f>'３　回答貼付シート'!$H1236</f>
        <v>0</v>
      </c>
      <c r="F1239" s="49">
        <f>IF(E1239=0,0,VLOOKUP($B1239,'２　情報入力シート'!$A$2:$E$2049,5))</f>
        <v>0</v>
      </c>
      <c r="G1239" s="49">
        <f>IF('３　回答貼付シート'!I1236="ない",0,IF('３　回答貼付シート'!I1236="１～２日ある",1,IF('３　回答貼付シート'!I1236="３～５日ある",2,IF('３　回答貼付シート'!I1236="ほぼ毎日ある",3,))))</f>
        <v>0</v>
      </c>
      <c r="H1239" s="49">
        <f>IF('３　回答貼付シート'!J1236="ない",0,IF('３　回答貼付シート'!J1236="１～２日ある",1,IF('３　回答貼付シート'!J1236="３～５日ある",2,IF('３　回答貼付シート'!J1236="ほぼ毎日ある",3,))))</f>
        <v>0</v>
      </c>
      <c r="I1239" s="49">
        <f>IF('３　回答貼付シート'!K1236="ない",0,IF('３　回答貼付シート'!K1236="１～２日ある",1,IF('３　回答貼付シート'!K1236="３～５日ある",2,IF('３　回答貼付シート'!K1236="ほぼ毎日ある",3,))))</f>
        <v>0</v>
      </c>
      <c r="J1239" s="49">
        <f>IF('３　回答貼付シート'!L1236="ない",0,IF('３　回答貼付シート'!L1236="１～２日ある",1,IF('３　回答貼付シート'!L1236="３～５日ある",2,IF('３　回答貼付シート'!L1236="ほぼ毎日ある",3,))))</f>
        <v>0</v>
      </c>
      <c r="K1239" s="49">
        <f>IF('３　回答貼付シート'!M1236="ない",0,IF('３　回答貼付シート'!M1236="１～２日ある",1,IF('３　回答貼付シート'!M1236="３～５日ある",2,IF('３　回答貼付シート'!M1236="ほぼ毎日ある",3,))))</f>
        <v>0</v>
      </c>
      <c r="L1239" s="49">
        <f>IF('３　回答貼付シート'!N1236="ない",0,IF('３　回答貼付シート'!N1236="１～２日ある",1,IF('３　回答貼付シート'!N1236="３～５日ある",2,IF('３　回答貼付シート'!N1236="ほぼ毎日ある",3,))))</f>
        <v>0</v>
      </c>
      <c r="M1239" s="49">
        <f>IF('３　回答貼付シート'!O1236="ない",0,IF('３　回答貼付シート'!O1236="１～２日ある",1,IF('３　回答貼付シート'!O1236="３～５日ある",2,IF('３　回答貼付シート'!O1236="ほぼ毎日ある",3,))))</f>
        <v>0</v>
      </c>
      <c r="N1239" s="49">
        <f>IF('３　回答貼付シート'!P1236="ない",0,IF('３　回答貼付シート'!P1236="１～２日ある",1,IF('３　回答貼付シート'!P1236="３～５日ある",2,IF('３　回答貼付シート'!P1236="ほぼ毎日ある",3,))))</f>
        <v>0</v>
      </c>
      <c r="O1239" s="49">
        <f>IF('３　回答貼付シート'!Q1236="ない",0,IF('３　回答貼付シート'!Q1236="１～２日ある",1,IF('３　回答貼付シート'!Q1236="３～５日ある",2,IF('３　回答貼付シート'!Q1236="ほぼ毎日ある",3,))))</f>
        <v>0</v>
      </c>
      <c r="P1239" s="49">
        <f>IF('３　回答貼付シート'!R1236="ない",0,IF('３　回答貼付シート'!R1236="１～２日ある",1,IF('３　回答貼付シート'!R1236="３～５日ある",2,IF('３　回答貼付シート'!R1236="ほぼ毎日ある",3,))))</f>
        <v>0</v>
      </c>
      <c r="Q1239" s="49">
        <f>IF('３　回答貼付シート'!S1236="ない",0,IF('３　回答貼付シート'!S1236="１～２日ある",1,IF('３　回答貼付シート'!S1236="３～５日ある",2,IF('３　回答貼付シート'!S1236="ほぼ毎日ある",3,))))</f>
        <v>0</v>
      </c>
      <c r="R1239" s="49">
        <f>IF('３　回答貼付シート'!T1236="ない",0,IF('３　回答貼付シート'!T1236="１～２日ある",1,IF('３　回答貼付シート'!T1236="３～５日ある",2,IF('３　回答貼付シート'!T1236="ほぼ毎日ある",3,))))</f>
        <v>0</v>
      </c>
      <c r="S1239" s="49">
        <f>IF('３　回答貼付シート'!U1236="ない",0,IF('３　回答貼付シート'!U1236="１～２日ある",1,IF('３　回答貼付シート'!U1236="３～５日ある",2,IF('３　回答貼付シート'!U1236="ほぼ毎日ある",3,))))</f>
        <v>0</v>
      </c>
      <c r="T1239" s="49">
        <f>IF('３　回答貼付シート'!V1236="ない",0,IF('３　回答貼付シート'!V1236="１～２日ある",1,IF('３　回答貼付シート'!V1236="３～５日ある",2,IF('３　回答貼付シート'!V1236="ほぼ毎日ある",3,))))</f>
        <v>0</v>
      </c>
      <c r="U1239" s="49">
        <f>IF('３　回答貼付シート'!W1236="ない",0,IF('３　回答貼付シート'!W1236="１～２日ある",1,IF('３　回答貼付シート'!W1236="３～５日ある",2,IF('３　回答貼付シート'!W1236="ほぼ毎日ある",3,))))</f>
        <v>0</v>
      </c>
      <c r="V1239" s="49">
        <f>IF('３　回答貼付シート'!X1236="ない",0,IF('３　回答貼付シート'!X1236="１～２日ある",1,IF('３　回答貼付シート'!X1236="３～５日ある",2,IF('３　回答貼付シート'!X1236="ほぼ毎日ある",3,))))</f>
        <v>0</v>
      </c>
      <c r="W1239" s="49">
        <f>IF('３　回答貼付シート'!Y1236="ない",0,IF('３　回答貼付シート'!Y1236="１～２日ある",1,IF('３　回答貼付シート'!Y1236="３～５日ある",2,IF('３　回答貼付シート'!Y1236="ほぼ毎日ある",3,))))</f>
        <v>0</v>
      </c>
      <c r="X1239" s="49">
        <f>IF('３　回答貼付シート'!Z1236="ない",0,IF('３　回答貼付シート'!Z1236="１～２日ある",1,IF('３　回答貼付シート'!Z1236="３～５日ある",2,IF('３　回答貼付シート'!Z1236="ほぼ毎日ある",3,))))</f>
        <v>0</v>
      </c>
      <c r="Y1239" s="49">
        <f>IF('３　回答貼付シート'!AA1236="ない",0,IF('３　回答貼付シート'!AA1236="１～２日ある",1,IF('３　回答貼付シート'!AA1236="３～５日ある",2,IF('３　回答貼付シート'!AA1236="ほぼ毎日ある",3,))))</f>
        <v>0</v>
      </c>
      <c r="Z1239" s="49">
        <f>IF('３　回答貼付シート'!AB1236="ない",0,IF('３　回答貼付シート'!AB1236="１～２日ある",1,IF('３　回答貼付シート'!AB1236="３～５日ある",2,IF('３　回答貼付シート'!AB1236="ほぼ毎日ある",3,))))</f>
        <v>0</v>
      </c>
      <c r="AA1239" s="49">
        <f>IF('３　回答貼付シート'!AC1236="ない",0,IF('３　回答貼付シート'!AC1236="１～２日ある",1,IF('３　回答貼付シート'!AC1236="３～５日ある",2,IF('３　回答貼付シート'!AC1236="ほぼ毎日ある",3,))))</f>
        <v>0</v>
      </c>
      <c r="AB1239" s="49">
        <f>IF('３　回答貼付シート'!AD1236="ない",0,IF('３　回答貼付シート'!AD1236="１～２日ある",1,IF('３　回答貼付シート'!AD1236="３～５日ある",2,IF('３　回答貼付シート'!AD1236="ほぼ毎日ある",3,))))</f>
        <v>0</v>
      </c>
      <c r="AC1239" s="49">
        <f>IF('３　回答貼付シート'!AE1236="ない",0,IF('３　回答貼付シート'!AE1236="１～２日ある",1,IF('３　回答貼付シート'!AE1236="３～５日ある",2,IF('３　回答貼付シート'!AE1236="ほぼ毎日ある",3,))))</f>
        <v>0</v>
      </c>
      <c r="AD1239" s="49">
        <f>IF('３　回答貼付シート'!AF1236="ない",0,IF('３　回答貼付シート'!AF1236="１～２日ある",1,IF('３　回答貼付シート'!AF1236="３～５日ある",2,IF('３　回答貼付シート'!AF1236="ほぼ毎日ある",3,))))</f>
        <v>0</v>
      </c>
      <c r="AE1239" s="49">
        <f>IF('３　回答貼付シート'!AG1236="ない",0,IF('３　回答貼付シート'!AG1236="１～２日ある",1,IF('３　回答貼付シート'!AG1236="３～５日ある",2,IF('３　回答貼付シート'!AG1236="ほぼ毎日ある",3,))))</f>
        <v>0</v>
      </c>
      <c r="AF1239" s="49">
        <f>IF('３　回答貼付シート'!AH1236="ない",0,IF('３　回答貼付シート'!AH1236="１～２日ある",1,IF('３　回答貼付シート'!AH1236="３～５日ある",2,IF('３　回答貼付シート'!AH1236="ほぼ毎日ある",3,))))</f>
        <v>0</v>
      </c>
      <c r="AG1239" s="49">
        <f>IF('３　回答貼付シート'!AI1236="ない",0,IF('３　回答貼付シート'!AI1236="１～２日ある",1,IF('３　回答貼付シート'!AI1236="３～５日ある",2,IF('３　回答貼付シート'!AI1236="ほぼ毎日ある",3,))))</f>
        <v>0</v>
      </c>
      <c r="AH1239" s="49">
        <f>IF('３　回答貼付シート'!AJ1236="ない",0,IF('３　回答貼付シート'!AJ1236="１～２日ある",1,IF('３　回答貼付シート'!AJ1236="３～５日ある",2,IF('３　回答貼付シート'!AJ1236="ほぼ毎日ある",3,))))</f>
        <v>0</v>
      </c>
      <c r="AI1239" s="49">
        <f>IF('３　回答貼付シート'!AK1236="ない",0,IF('３　回答貼付シート'!AK1236="１～２日ある",1,IF('３　回答貼付シート'!AK1236="３～５日ある",2,IF('３　回答貼付シート'!AK1236="ほぼ毎日ある",3,))))</f>
        <v>0</v>
      </c>
      <c r="AJ1239" s="49">
        <f>IF('３　回答貼付シート'!AL1236="ない",0,IF('３　回答貼付シート'!AL1236="１～２日ある",1,IF('３　回答貼付シート'!AL1236="３～５日ある",2,IF('３　回答貼付シート'!AL1236="ほぼ毎日ある",3,))))</f>
        <v>0</v>
      </c>
      <c r="AK1239" s="49">
        <f>IF('３　回答貼付シート'!AM1236="ない",0,IF('３　回答貼付シート'!AM1236="１～２日ある",1,IF('３　回答貼付シート'!AM1236="３～５日ある",2,IF('３　回答貼付シート'!AM1236="ほぼ毎日ある",3,))))</f>
        <v>0</v>
      </c>
      <c r="AL1239" s="49">
        <f>'３　回答貼付シート'!$AN1236</f>
        <v>0</v>
      </c>
      <c r="AM1239" s="49" t="str">
        <f t="shared" si="138"/>
        <v/>
      </c>
      <c r="AN1239" s="49" t="str">
        <f t="shared" si="139"/>
        <v/>
      </c>
      <c r="AO1239" s="49" t="str">
        <f t="shared" si="140"/>
        <v/>
      </c>
      <c r="AP1239" s="49" t="str">
        <f t="shared" si="141"/>
        <v/>
      </c>
      <c r="AQ1239" s="49" t="str">
        <f t="shared" si="142"/>
        <v/>
      </c>
      <c r="AR1239" t="str">
        <f t="shared" si="143"/>
        <v>0</v>
      </c>
      <c r="AT1239" s="42"/>
    </row>
    <row r="1240" spans="1:46">
      <c r="A1240" s="49"/>
      <c r="B1240" s="49">
        <f t="shared" si="137"/>
        <v>0</v>
      </c>
      <c r="C1240" s="49">
        <f>IF('３　回答貼付シート'!$F1237&lt;&gt;0,VLOOKUP('３　回答貼付シート'!$F1237,$AR$2048:$AS$2054,2,FALSE),0)</f>
        <v>0</v>
      </c>
      <c r="D1240" s="49">
        <f>IF('３　回答貼付シート'!$G1237&lt;&gt;0,VLOOKUP(('３　回答貼付シート'!$G1237), $AR$2048:$AS$2054,2,FALSE),0)</f>
        <v>0</v>
      </c>
      <c r="E1240" s="49">
        <f>'３　回答貼付シート'!$H1237</f>
        <v>0</v>
      </c>
      <c r="F1240" s="49">
        <f>IF(E1240=0,0,VLOOKUP($B1240,'２　情報入力シート'!$A$2:$E$2049,5))</f>
        <v>0</v>
      </c>
      <c r="G1240" s="49">
        <f>IF('３　回答貼付シート'!I1237="ない",0,IF('３　回答貼付シート'!I1237="１～２日ある",1,IF('３　回答貼付シート'!I1237="３～５日ある",2,IF('３　回答貼付シート'!I1237="ほぼ毎日ある",3,))))</f>
        <v>0</v>
      </c>
      <c r="H1240" s="49">
        <f>IF('３　回答貼付シート'!J1237="ない",0,IF('３　回答貼付シート'!J1237="１～２日ある",1,IF('３　回答貼付シート'!J1237="３～５日ある",2,IF('３　回答貼付シート'!J1237="ほぼ毎日ある",3,))))</f>
        <v>0</v>
      </c>
      <c r="I1240" s="49">
        <f>IF('３　回答貼付シート'!K1237="ない",0,IF('３　回答貼付シート'!K1237="１～２日ある",1,IF('３　回答貼付シート'!K1237="３～５日ある",2,IF('３　回答貼付シート'!K1237="ほぼ毎日ある",3,))))</f>
        <v>0</v>
      </c>
      <c r="J1240" s="49">
        <f>IF('３　回答貼付シート'!L1237="ない",0,IF('３　回答貼付シート'!L1237="１～２日ある",1,IF('３　回答貼付シート'!L1237="３～５日ある",2,IF('３　回答貼付シート'!L1237="ほぼ毎日ある",3,))))</f>
        <v>0</v>
      </c>
      <c r="K1240" s="49">
        <f>IF('３　回答貼付シート'!M1237="ない",0,IF('３　回答貼付シート'!M1237="１～２日ある",1,IF('３　回答貼付シート'!M1237="３～５日ある",2,IF('３　回答貼付シート'!M1237="ほぼ毎日ある",3,))))</f>
        <v>0</v>
      </c>
      <c r="L1240" s="49">
        <f>IF('３　回答貼付シート'!N1237="ない",0,IF('３　回答貼付シート'!N1237="１～２日ある",1,IF('３　回答貼付シート'!N1237="３～５日ある",2,IF('３　回答貼付シート'!N1237="ほぼ毎日ある",3,))))</f>
        <v>0</v>
      </c>
      <c r="M1240" s="49">
        <f>IF('３　回答貼付シート'!O1237="ない",0,IF('３　回答貼付シート'!O1237="１～２日ある",1,IF('３　回答貼付シート'!O1237="３～５日ある",2,IF('３　回答貼付シート'!O1237="ほぼ毎日ある",3,))))</f>
        <v>0</v>
      </c>
      <c r="N1240" s="49">
        <f>IF('３　回答貼付シート'!P1237="ない",0,IF('３　回答貼付シート'!P1237="１～２日ある",1,IF('３　回答貼付シート'!P1237="３～５日ある",2,IF('３　回答貼付シート'!P1237="ほぼ毎日ある",3,))))</f>
        <v>0</v>
      </c>
      <c r="O1240" s="49">
        <f>IF('３　回答貼付シート'!Q1237="ない",0,IF('３　回答貼付シート'!Q1237="１～２日ある",1,IF('３　回答貼付シート'!Q1237="３～５日ある",2,IF('３　回答貼付シート'!Q1237="ほぼ毎日ある",3,))))</f>
        <v>0</v>
      </c>
      <c r="P1240" s="49">
        <f>IF('３　回答貼付シート'!R1237="ない",0,IF('３　回答貼付シート'!R1237="１～２日ある",1,IF('３　回答貼付シート'!R1237="３～５日ある",2,IF('３　回答貼付シート'!R1237="ほぼ毎日ある",3,))))</f>
        <v>0</v>
      </c>
      <c r="Q1240" s="49">
        <f>IF('３　回答貼付シート'!S1237="ない",0,IF('３　回答貼付シート'!S1237="１～２日ある",1,IF('３　回答貼付シート'!S1237="３～５日ある",2,IF('３　回答貼付シート'!S1237="ほぼ毎日ある",3,))))</f>
        <v>0</v>
      </c>
      <c r="R1240" s="49">
        <f>IF('３　回答貼付シート'!T1237="ない",0,IF('３　回答貼付シート'!T1237="１～２日ある",1,IF('３　回答貼付シート'!T1237="３～５日ある",2,IF('３　回答貼付シート'!T1237="ほぼ毎日ある",3,))))</f>
        <v>0</v>
      </c>
      <c r="S1240" s="49">
        <f>IF('３　回答貼付シート'!U1237="ない",0,IF('３　回答貼付シート'!U1237="１～２日ある",1,IF('３　回答貼付シート'!U1237="３～５日ある",2,IF('３　回答貼付シート'!U1237="ほぼ毎日ある",3,))))</f>
        <v>0</v>
      </c>
      <c r="T1240" s="49">
        <f>IF('３　回答貼付シート'!V1237="ない",0,IF('３　回答貼付シート'!V1237="１～２日ある",1,IF('３　回答貼付シート'!V1237="３～５日ある",2,IF('３　回答貼付シート'!V1237="ほぼ毎日ある",3,))))</f>
        <v>0</v>
      </c>
      <c r="U1240" s="49">
        <f>IF('３　回答貼付シート'!W1237="ない",0,IF('３　回答貼付シート'!W1237="１～２日ある",1,IF('３　回答貼付シート'!W1237="３～５日ある",2,IF('３　回答貼付シート'!W1237="ほぼ毎日ある",3,))))</f>
        <v>0</v>
      </c>
      <c r="V1240" s="49">
        <f>IF('３　回答貼付シート'!X1237="ない",0,IF('３　回答貼付シート'!X1237="１～２日ある",1,IF('３　回答貼付シート'!X1237="３～５日ある",2,IF('３　回答貼付シート'!X1237="ほぼ毎日ある",3,))))</f>
        <v>0</v>
      </c>
      <c r="W1240" s="49">
        <f>IF('３　回答貼付シート'!Y1237="ない",0,IF('３　回答貼付シート'!Y1237="１～２日ある",1,IF('３　回答貼付シート'!Y1237="３～５日ある",2,IF('３　回答貼付シート'!Y1237="ほぼ毎日ある",3,))))</f>
        <v>0</v>
      </c>
      <c r="X1240" s="49">
        <f>IF('３　回答貼付シート'!Z1237="ない",0,IF('３　回答貼付シート'!Z1237="１～２日ある",1,IF('３　回答貼付シート'!Z1237="３～５日ある",2,IF('３　回答貼付シート'!Z1237="ほぼ毎日ある",3,))))</f>
        <v>0</v>
      </c>
      <c r="Y1240" s="49">
        <f>IF('３　回答貼付シート'!AA1237="ない",0,IF('３　回答貼付シート'!AA1237="１～２日ある",1,IF('３　回答貼付シート'!AA1237="３～５日ある",2,IF('３　回答貼付シート'!AA1237="ほぼ毎日ある",3,))))</f>
        <v>0</v>
      </c>
      <c r="Z1240" s="49">
        <f>IF('３　回答貼付シート'!AB1237="ない",0,IF('３　回答貼付シート'!AB1237="１～２日ある",1,IF('３　回答貼付シート'!AB1237="３～５日ある",2,IF('３　回答貼付シート'!AB1237="ほぼ毎日ある",3,))))</f>
        <v>0</v>
      </c>
      <c r="AA1240" s="49">
        <f>IF('３　回答貼付シート'!AC1237="ない",0,IF('３　回答貼付シート'!AC1237="１～２日ある",1,IF('３　回答貼付シート'!AC1237="３～５日ある",2,IF('３　回答貼付シート'!AC1237="ほぼ毎日ある",3,))))</f>
        <v>0</v>
      </c>
      <c r="AB1240" s="49">
        <f>IF('３　回答貼付シート'!AD1237="ない",0,IF('３　回答貼付シート'!AD1237="１～２日ある",1,IF('３　回答貼付シート'!AD1237="３～５日ある",2,IF('３　回答貼付シート'!AD1237="ほぼ毎日ある",3,))))</f>
        <v>0</v>
      </c>
      <c r="AC1240" s="49">
        <f>IF('３　回答貼付シート'!AE1237="ない",0,IF('３　回答貼付シート'!AE1237="１～２日ある",1,IF('３　回答貼付シート'!AE1237="３～５日ある",2,IF('３　回答貼付シート'!AE1237="ほぼ毎日ある",3,))))</f>
        <v>0</v>
      </c>
      <c r="AD1240" s="49">
        <f>IF('３　回答貼付シート'!AF1237="ない",0,IF('３　回答貼付シート'!AF1237="１～２日ある",1,IF('３　回答貼付シート'!AF1237="３～５日ある",2,IF('３　回答貼付シート'!AF1237="ほぼ毎日ある",3,))))</f>
        <v>0</v>
      </c>
      <c r="AE1240" s="49">
        <f>IF('３　回答貼付シート'!AG1237="ない",0,IF('３　回答貼付シート'!AG1237="１～２日ある",1,IF('３　回答貼付シート'!AG1237="３～５日ある",2,IF('３　回答貼付シート'!AG1237="ほぼ毎日ある",3,))))</f>
        <v>0</v>
      </c>
      <c r="AF1240" s="49">
        <f>IF('３　回答貼付シート'!AH1237="ない",0,IF('３　回答貼付シート'!AH1237="１～２日ある",1,IF('３　回答貼付シート'!AH1237="３～５日ある",2,IF('３　回答貼付シート'!AH1237="ほぼ毎日ある",3,))))</f>
        <v>0</v>
      </c>
      <c r="AG1240" s="49">
        <f>IF('３　回答貼付シート'!AI1237="ない",0,IF('３　回答貼付シート'!AI1237="１～２日ある",1,IF('３　回答貼付シート'!AI1237="３～５日ある",2,IF('３　回答貼付シート'!AI1237="ほぼ毎日ある",3,))))</f>
        <v>0</v>
      </c>
      <c r="AH1240" s="49">
        <f>IF('３　回答貼付シート'!AJ1237="ない",0,IF('３　回答貼付シート'!AJ1237="１～２日ある",1,IF('３　回答貼付シート'!AJ1237="３～５日ある",2,IF('３　回答貼付シート'!AJ1237="ほぼ毎日ある",3,))))</f>
        <v>0</v>
      </c>
      <c r="AI1240" s="49">
        <f>IF('３　回答貼付シート'!AK1237="ない",0,IF('３　回答貼付シート'!AK1237="１～２日ある",1,IF('３　回答貼付シート'!AK1237="３～５日ある",2,IF('３　回答貼付シート'!AK1237="ほぼ毎日ある",3,))))</f>
        <v>0</v>
      </c>
      <c r="AJ1240" s="49">
        <f>IF('３　回答貼付シート'!AL1237="ない",0,IF('３　回答貼付シート'!AL1237="１～２日ある",1,IF('３　回答貼付シート'!AL1237="３～５日ある",2,IF('３　回答貼付シート'!AL1237="ほぼ毎日ある",3,))))</f>
        <v>0</v>
      </c>
      <c r="AK1240" s="49">
        <f>IF('３　回答貼付シート'!AM1237="ない",0,IF('３　回答貼付シート'!AM1237="１～２日ある",1,IF('３　回答貼付シート'!AM1237="３～５日ある",2,IF('３　回答貼付シート'!AM1237="ほぼ毎日ある",3,))))</f>
        <v>0</v>
      </c>
      <c r="AL1240" s="49">
        <f>'３　回答貼付シート'!$AN1237</f>
        <v>0</v>
      </c>
      <c r="AM1240" s="49" t="str">
        <f t="shared" si="138"/>
        <v/>
      </c>
      <c r="AN1240" s="49" t="str">
        <f t="shared" si="139"/>
        <v/>
      </c>
      <c r="AO1240" s="49" t="str">
        <f t="shared" si="140"/>
        <v/>
      </c>
      <c r="AP1240" s="49" t="str">
        <f t="shared" si="141"/>
        <v/>
      </c>
      <c r="AQ1240" s="49" t="str">
        <f t="shared" si="142"/>
        <v/>
      </c>
      <c r="AR1240" t="str">
        <f t="shared" si="143"/>
        <v>0</v>
      </c>
      <c r="AT1240" s="42"/>
    </row>
    <row r="1241" spans="1:46">
      <c r="A1241" s="49"/>
      <c r="B1241" s="49">
        <f t="shared" si="137"/>
        <v>0</v>
      </c>
      <c r="C1241" s="49">
        <f>IF('３　回答貼付シート'!$F1238&lt;&gt;0,VLOOKUP('３　回答貼付シート'!$F1238,$AR$2048:$AS$2054,2,FALSE),0)</f>
        <v>0</v>
      </c>
      <c r="D1241" s="49">
        <f>IF('３　回答貼付シート'!$G1238&lt;&gt;0,VLOOKUP(('３　回答貼付シート'!$G1238), $AR$2048:$AS$2054,2,FALSE),0)</f>
        <v>0</v>
      </c>
      <c r="E1241" s="49">
        <f>'３　回答貼付シート'!$H1238</f>
        <v>0</v>
      </c>
      <c r="F1241" s="49">
        <f>IF(E1241=0,0,VLOOKUP($B1241,'２　情報入力シート'!$A$2:$E$2049,5))</f>
        <v>0</v>
      </c>
      <c r="G1241" s="49">
        <f>IF('３　回答貼付シート'!I1238="ない",0,IF('３　回答貼付シート'!I1238="１～２日ある",1,IF('３　回答貼付シート'!I1238="３～５日ある",2,IF('３　回答貼付シート'!I1238="ほぼ毎日ある",3,))))</f>
        <v>0</v>
      </c>
      <c r="H1241" s="49">
        <f>IF('３　回答貼付シート'!J1238="ない",0,IF('３　回答貼付シート'!J1238="１～２日ある",1,IF('３　回答貼付シート'!J1238="３～５日ある",2,IF('３　回答貼付シート'!J1238="ほぼ毎日ある",3,))))</f>
        <v>0</v>
      </c>
      <c r="I1241" s="49">
        <f>IF('３　回答貼付シート'!K1238="ない",0,IF('３　回答貼付シート'!K1238="１～２日ある",1,IF('３　回答貼付シート'!K1238="３～５日ある",2,IF('３　回答貼付シート'!K1238="ほぼ毎日ある",3,))))</f>
        <v>0</v>
      </c>
      <c r="J1241" s="49">
        <f>IF('３　回答貼付シート'!L1238="ない",0,IF('３　回答貼付シート'!L1238="１～２日ある",1,IF('３　回答貼付シート'!L1238="３～５日ある",2,IF('３　回答貼付シート'!L1238="ほぼ毎日ある",3,))))</f>
        <v>0</v>
      </c>
      <c r="K1241" s="49">
        <f>IF('３　回答貼付シート'!M1238="ない",0,IF('３　回答貼付シート'!M1238="１～２日ある",1,IF('３　回答貼付シート'!M1238="３～５日ある",2,IF('３　回答貼付シート'!M1238="ほぼ毎日ある",3,))))</f>
        <v>0</v>
      </c>
      <c r="L1241" s="49">
        <f>IF('３　回答貼付シート'!N1238="ない",0,IF('３　回答貼付シート'!N1238="１～２日ある",1,IF('３　回答貼付シート'!N1238="３～５日ある",2,IF('３　回答貼付シート'!N1238="ほぼ毎日ある",3,))))</f>
        <v>0</v>
      </c>
      <c r="M1241" s="49">
        <f>IF('３　回答貼付シート'!O1238="ない",0,IF('３　回答貼付シート'!O1238="１～２日ある",1,IF('３　回答貼付シート'!O1238="３～５日ある",2,IF('３　回答貼付シート'!O1238="ほぼ毎日ある",3,))))</f>
        <v>0</v>
      </c>
      <c r="N1241" s="49">
        <f>IF('３　回答貼付シート'!P1238="ない",0,IF('３　回答貼付シート'!P1238="１～２日ある",1,IF('３　回答貼付シート'!P1238="３～５日ある",2,IF('３　回答貼付シート'!P1238="ほぼ毎日ある",3,))))</f>
        <v>0</v>
      </c>
      <c r="O1241" s="49">
        <f>IF('３　回答貼付シート'!Q1238="ない",0,IF('３　回答貼付シート'!Q1238="１～２日ある",1,IF('３　回答貼付シート'!Q1238="３～５日ある",2,IF('３　回答貼付シート'!Q1238="ほぼ毎日ある",3,))))</f>
        <v>0</v>
      </c>
      <c r="P1241" s="49">
        <f>IF('３　回答貼付シート'!R1238="ない",0,IF('３　回答貼付シート'!R1238="１～２日ある",1,IF('３　回答貼付シート'!R1238="３～５日ある",2,IF('３　回答貼付シート'!R1238="ほぼ毎日ある",3,))))</f>
        <v>0</v>
      </c>
      <c r="Q1241" s="49">
        <f>IF('３　回答貼付シート'!S1238="ない",0,IF('３　回答貼付シート'!S1238="１～２日ある",1,IF('３　回答貼付シート'!S1238="３～５日ある",2,IF('３　回答貼付シート'!S1238="ほぼ毎日ある",3,))))</f>
        <v>0</v>
      </c>
      <c r="R1241" s="49">
        <f>IF('３　回答貼付シート'!T1238="ない",0,IF('３　回答貼付シート'!T1238="１～２日ある",1,IF('３　回答貼付シート'!T1238="３～５日ある",2,IF('３　回答貼付シート'!T1238="ほぼ毎日ある",3,))))</f>
        <v>0</v>
      </c>
      <c r="S1241" s="49">
        <f>IF('３　回答貼付シート'!U1238="ない",0,IF('３　回答貼付シート'!U1238="１～２日ある",1,IF('３　回答貼付シート'!U1238="３～５日ある",2,IF('３　回答貼付シート'!U1238="ほぼ毎日ある",3,))))</f>
        <v>0</v>
      </c>
      <c r="T1241" s="49">
        <f>IF('３　回答貼付シート'!V1238="ない",0,IF('３　回答貼付シート'!V1238="１～２日ある",1,IF('３　回答貼付シート'!V1238="３～５日ある",2,IF('３　回答貼付シート'!V1238="ほぼ毎日ある",3,))))</f>
        <v>0</v>
      </c>
      <c r="U1241" s="49">
        <f>IF('３　回答貼付シート'!W1238="ない",0,IF('３　回答貼付シート'!W1238="１～２日ある",1,IF('３　回答貼付シート'!W1238="３～５日ある",2,IF('３　回答貼付シート'!W1238="ほぼ毎日ある",3,))))</f>
        <v>0</v>
      </c>
      <c r="V1241" s="49">
        <f>IF('３　回答貼付シート'!X1238="ない",0,IF('３　回答貼付シート'!X1238="１～２日ある",1,IF('３　回答貼付シート'!X1238="３～５日ある",2,IF('３　回答貼付シート'!X1238="ほぼ毎日ある",3,))))</f>
        <v>0</v>
      </c>
      <c r="W1241" s="49">
        <f>IF('３　回答貼付シート'!Y1238="ない",0,IF('３　回答貼付シート'!Y1238="１～２日ある",1,IF('３　回答貼付シート'!Y1238="３～５日ある",2,IF('３　回答貼付シート'!Y1238="ほぼ毎日ある",3,))))</f>
        <v>0</v>
      </c>
      <c r="X1241" s="49">
        <f>IF('３　回答貼付シート'!Z1238="ない",0,IF('３　回答貼付シート'!Z1238="１～２日ある",1,IF('３　回答貼付シート'!Z1238="３～５日ある",2,IF('３　回答貼付シート'!Z1238="ほぼ毎日ある",3,))))</f>
        <v>0</v>
      </c>
      <c r="Y1241" s="49">
        <f>IF('３　回答貼付シート'!AA1238="ない",0,IF('３　回答貼付シート'!AA1238="１～２日ある",1,IF('３　回答貼付シート'!AA1238="３～５日ある",2,IF('３　回答貼付シート'!AA1238="ほぼ毎日ある",3,))))</f>
        <v>0</v>
      </c>
      <c r="Z1241" s="49">
        <f>IF('３　回答貼付シート'!AB1238="ない",0,IF('３　回答貼付シート'!AB1238="１～２日ある",1,IF('３　回答貼付シート'!AB1238="３～５日ある",2,IF('３　回答貼付シート'!AB1238="ほぼ毎日ある",3,))))</f>
        <v>0</v>
      </c>
      <c r="AA1241" s="49">
        <f>IF('３　回答貼付シート'!AC1238="ない",0,IF('３　回答貼付シート'!AC1238="１～２日ある",1,IF('３　回答貼付シート'!AC1238="３～５日ある",2,IF('３　回答貼付シート'!AC1238="ほぼ毎日ある",3,))))</f>
        <v>0</v>
      </c>
      <c r="AB1241" s="49">
        <f>IF('３　回答貼付シート'!AD1238="ない",0,IF('３　回答貼付シート'!AD1238="１～２日ある",1,IF('３　回答貼付シート'!AD1238="３～５日ある",2,IF('３　回答貼付シート'!AD1238="ほぼ毎日ある",3,))))</f>
        <v>0</v>
      </c>
      <c r="AC1241" s="49">
        <f>IF('３　回答貼付シート'!AE1238="ない",0,IF('３　回答貼付シート'!AE1238="１～２日ある",1,IF('３　回答貼付シート'!AE1238="３～５日ある",2,IF('３　回答貼付シート'!AE1238="ほぼ毎日ある",3,))))</f>
        <v>0</v>
      </c>
      <c r="AD1241" s="49">
        <f>IF('３　回答貼付シート'!AF1238="ない",0,IF('３　回答貼付シート'!AF1238="１～２日ある",1,IF('３　回答貼付シート'!AF1238="３～５日ある",2,IF('３　回答貼付シート'!AF1238="ほぼ毎日ある",3,))))</f>
        <v>0</v>
      </c>
      <c r="AE1241" s="49">
        <f>IF('３　回答貼付シート'!AG1238="ない",0,IF('３　回答貼付シート'!AG1238="１～２日ある",1,IF('３　回答貼付シート'!AG1238="３～５日ある",2,IF('３　回答貼付シート'!AG1238="ほぼ毎日ある",3,))))</f>
        <v>0</v>
      </c>
      <c r="AF1241" s="49">
        <f>IF('３　回答貼付シート'!AH1238="ない",0,IF('３　回答貼付シート'!AH1238="１～２日ある",1,IF('３　回答貼付シート'!AH1238="３～５日ある",2,IF('３　回答貼付シート'!AH1238="ほぼ毎日ある",3,))))</f>
        <v>0</v>
      </c>
      <c r="AG1241" s="49">
        <f>IF('３　回答貼付シート'!AI1238="ない",0,IF('３　回答貼付シート'!AI1238="１～２日ある",1,IF('３　回答貼付シート'!AI1238="３～５日ある",2,IF('３　回答貼付シート'!AI1238="ほぼ毎日ある",3,))))</f>
        <v>0</v>
      </c>
      <c r="AH1241" s="49">
        <f>IF('３　回答貼付シート'!AJ1238="ない",0,IF('３　回答貼付シート'!AJ1238="１～２日ある",1,IF('３　回答貼付シート'!AJ1238="３～５日ある",2,IF('３　回答貼付シート'!AJ1238="ほぼ毎日ある",3,))))</f>
        <v>0</v>
      </c>
      <c r="AI1241" s="49">
        <f>IF('３　回答貼付シート'!AK1238="ない",0,IF('３　回答貼付シート'!AK1238="１～２日ある",1,IF('３　回答貼付シート'!AK1238="３～５日ある",2,IF('３　回答貼付シート'!AK1238="ほぼ毎日ある",3,))))</f>
        <v>0</v>
      </c>
      <c r="AJ1241" s="49">
        <f>IF('３　回答貼付シート'!AL1238="ない",0,IF('３　回答貼付シート'!AL1238="１～２日ある",1,IF('３　回答貼付シート'!AL1238="３～５日ある",2,IF('３　回答貼付シート'!AL1238="ほぼ毎日ある",3,))))</f>
        <v>0</v>
      </c>
      <c r="AK1241" s="49">
        <f>IF('３　回答貼付シート'!AM1238="ない",0,IF('３　回答貼付シート'!AM1238="１～２日ある",1,IF('３　回答貼付シート'!AM1238="３～５日ある",2,IF('３　回答貼付シート'!AM1238="ほぼ毎日ある",3,))))</f>
        <v>0</v>
      </c>
      <c r="AL1241" s="49">
        <f>'３　回答貼付シート'!$AN1238</f>
        <v>0</v>
      </c>
      <c r="AM1241" s="49" t="str">
        <f t="shared" si="138"/>
        <v/>
      </c>
      <c r="AN1241" s="49" t="str">
        <f t="shared" si="139"/>
        <v/>
      </c>
      <c r="AO1241" s="49" t="str">
        <f t="shared" si="140"/>
        <v/>
      </c>
      <c r="AP1241" s="49" t="str">
        <f t="shared" si="141"/>
        <v/>
      </c>
      <c r="AQ1241" s="49" t="str">
        <f t="shared" si="142"/>
        <v/>
      </c>
      <c r="AR1241" t="str">
        <f t="shared" si="143"/>
        <v>0</v>
      </c>
      <c r="AT1241" s="42"/>
    </row>
    <row r="1242" spans="1:46">
      <c r="A1242" s="49"/>
      <c r="B1242" s="49">
        <f t="shared" si="137"/>
        <v>0</v>
      </c>
      <c r="C1242" s="49">
        <f>IF('３　回答貼付シート'!$F1239&lt;&gt;0,VLOOKUP('３　回答貼付シート'!$F1239,$AR$2048:$AS$2054,2,FALSE),0)</f>
        <v>0</v>
      </c>
      <c r="D1242" s="49">
        <f>IF('３　回答貼付シート'!$G1239&lt;&gt;0,VLOOKUP(('３　回答貼付シート'!$G1239), $AR$2048:$AS$2054,2,FALSE),0)</f>
        <v>0</v>
      </c>
      <c r="E1242" s="49">
        <f>'３　回答貼付シート'!$H1239</f>
        <v>0</v>
      </c>
      <c r="F1242" s="49">
        <f>IF(E1242=0,0,VLOOKUP($B1242,'２　情報入力シート'!$A$2:$E$2049,5))</f>
        <v>0</v>
      </c>
      <c r="G1242" s="49">
        <f>IF('３　回答貼付シート'!I1239="ない",0,IF('３　回答貼付シート'!I1239="１～２日ある",1,IF('３　回答貼付シート'!I1239="３～５日ある",2,IF('３　回答貼付シート'!I1239="ほぼ毎日ある",3,))))</f>
        <v>0</v>
      </c>
      <c r="H1242" s="49">
        <f>IF('３　回答貼付シート'!J1239="ない",0,IF('３　回答貼付シート'!J1239="１～２日ある",1,IF('３　回答貼付シート'!J1239="３～５日ある",2,IF('３　回答貼付シート'!J1239="ほぼ毎日ある",3,))))</f>
        <v>0</v>
      </c>
      <c r="I1242" s="49">
        <f>IF('３　回答貼付シート'!K1239="ない",0,IF('３　回答貼付シート'!K1239="１～２日ある",1,IF('３　回答貼付シート'!K1239="３～５日ある",2,IF('３　回答貼付シート'!K1239="ほぼ毎日ある",3,))))</f>
        <v>0</v>
      </c>
      <c r="J1242" s="49">
        <f>IF('３　回答貼付シート'!L1239="ない",0,IF('３　回答貼付シート'!L1239="１～２日ある",1,IF('３　回答貼付シート'!L1239="３～５日ある",2,IF('３　回答貼付シート'!L1239="ほぼ毎日ある",3,))))</f>
        <v>0</v>
      </c>
      <c r="K1242" s="49">
        <f>IF('３　回答貼付シート'!M1239="ない",0,IF('３　回答貼付シート'!M1239="１～２日ある",1,IF('３　回答貼付シート'!M1239="３～５日ある",2,IF('３　回答貼付シート'!M1239="ほぼ毎日ある",3,))))</f>
        <v>0</v>
      </c>
      <c r="L1242" s="49">
        <f>IF('３　回答貼付シート'!N1239="ない",0,IF('３　回答貼付シート'!N1239="１～２日ある",1,IF('３　回答貼付シート'!N1239="３～５日ある",2,IF('３　回答貼付シート'!N1239="ほぼ毎日ある",3,))))</f>
        <v>0</v>
      </c>
      <c r="M1242" s="49">
        <f>IF('３　回答貼付シート'!O1239="ない",0,IF('３　回答貼付シート'!O1239="１～２日ある",1,IF('３　回答貼付シート'!O1239="３～５日ある",2,IF('３　回答貼付シート'!O1239="ほぼ毎日ある",3,))))</f>
        <v>0</v>
      </c>
      <c r="N1242" s="49">
        <f>IF('３　回答貼付シート'!P1239="ない",0,IF('３　回答貼付シート'!P1239="１～２日ある",1,IF('３　回答貼付シート'!P1239="３～５日ある",2,IF('３　回答貼付シート'!P1239="ほぼ毎日ある",3,))))</f>
        <v>0</v>
      </c>
      <c r="O1242" s="49">
        <f>IF('３　回答貼付シート'!Q1239="ない",0,IF('３　回答貼付シート'!Q1239="１～２日ある",1,IF('３　回答貼付シート'!Q1239="３～５日ある",2,IF('３　回答貼付シート'!Q1239="ほぼ毎日ある",3,))))</f>
        <v>0</v>
      </c>
      <c r="P1242" s="49">
        <f>IF('３　回答貼付シート'!R1239="ない",0,IF('３　回答貼付シート'!R1239="１～２日ある",1,IF('３　回答貼付シート'!R1239="３～５日ある",2,IF('３　回答貼付シート'!R1239="ほぼ毎日ある",3,))))</f>
        <v>0</v>
      </c>
      <c r="Q1242" s="49">
        <f>IF('３　回答貼付シート'!S1239="ない",0,IF('３　回答貼付シート'!S1239="１～２日ある",1,IF('３　回答貼付シート'!S1239="３～５日ある",2,IF('３　回答貼付シート'!S1239="ほぼ毎日ある",3,))))</f>
        <v>0</v>
      </c>
      <c r="R1242" s="49">
        <f>IF('３　回答貼付シート'!T1239="ない",0,IF('３　回答貼付シート'!T1239="１～２日ある",1,IF('３　回答貼付シート'!T1239="３～５日ある",2,IF('３　回答貼付シート'!T1239="ほぼ毎日ある",3,))))</f>
        <v>0</v>
      </c>
      <c r="S1242" s="49">
        <f>IF('３　回答貼付シート'!U1239="ない",0,IF('３　回答貼付シート'!U1239="１～２日ある",1,IF('３　回答貼付シート'!U1239="３～５日ある",2,IF('３　回答貼付シート'!U1239="ほぼ毎日ある",3,))))</f>
        <v>0</v>
      </c>
      <c r="T1242" s="49">
        <f>IF('３　回答貼付シート'!V1239="ない",0,IF('３　回答貼付シート'!V1239="１～２日ある",1,IF('３　回答貼付シート'!V1239="３～５日ある",2,IF('３　回答貼付シート'!V1239="ほぼ毎日ある",3,))))</f>
        <v>0</v>
      </c>
      <c r="U1242" s="49">
        <f>IF('３　回答貼付シート'!W1239="ない",0,IF('３　回答貼付シート'!W1239="１～２日ある",1,IF('３　回答貼付シート'!W1239="３～５日ある",2,IF('３　回答貼付シート'!W1239="ほぼ毎日ある",3,))))</f>
        <v>0</v>
      </c>
      <c r="V1242" s="49">
        <f>IF('３　回答貼付シート'!X1239="ない",0,IF('３　回答貼付シート'!X1239="１～２日ある",1,IF('３　回答貼付シート'!X1239="３～５日ある",2,IF('３　回答貼付シート'!X1239="ほぼ毎日ある",3,))))</f>
        <v>0</v>
      </c>
      <c r="W1242" s="49">
        <f>IF('３　回答貼付シート'!Y1239="ない",0,IF('３　回答貼付シート'!Y1239="１～２日ある",1,IF('３　回答貼付シート'!Y1239="３～５日ある",2,IF('３　回答貼付シート'!Y1239="ほぼ毎日ある",3,))))</f>
        <v>0</v>
      </c>
      <c r="X1242" s="49">
        <f>IF('３　回答貼付シート'!Z1239="ない",0,IF('３　回答貼付シート'!Z1239="１～２日ある",1,IF('３　回答貼付シート'!Z1239="３～５日ある",2,IF('３　回答貼付シート'!Z1239="ほぼ毎日ある",3,))))</f>
        <v>0</v>
      </c>
      <c r="Y1242" s="49">
        <f>IF('３　回答貼付シート'!AA1239="ない",0,IF('３　回答貼付シート'!AA1239="１～２日ある",1,IF('３　回答貼付シート'!AA1239="３～５日ある",2,IF('３　回答貼付シート'!AA1239="ほぼ毎日ある",3,))))</f>
        <v>0</v>
      </c>
      <c r="Z1242" s="49">
        <f>IF('３　回答貼付シート'!AB1239="ない",0,IF('３　回答貼付シート'!AB1239="１～２日ある",1,IF('３　回答貼付シート'!AB1239="３～５日ある",2,IF('３　回答貼付シート'!AB1239="ほぼ毎日ある",3,))))</f>
        <v>0</v>
      </c>
      <c r="AA1242" s="49">
        <f>IF('３　回答貼付シート'!AC1239="ない",0,IF('３　回答貼付シート'!AC1239="１～２日ある",1,IF('３　回答貼付シート'!AC1239="３～５日ある",2,IF('３　回答貼付シート'!AC1239="ほぼ毎日ある",3,))))</f>
        <v>0</v>
      </c>
      <c r="AB1242" s="49">
        <f>IF('３　回答貼付シート'!AD1239="ない",0,IF('３　回答貼付シート'!AD1239="１～２日ある",1,IF('３　回答貼付シート'!AD1239="３～５日ある",2,IF('３　回答貼付シート'!AD1239="ほぼ毎日ある",3,))))</f>
        <v>0</v>
      </c>
      <c r="AC1242" s="49">
        <f>IF('３　回答貼付シート'!AE1239="ない",0,IF('３　回答貼付シート'!AE1239="１～２日ある",1,IF('３　回答貼付シート'!AE1239="３～５日ある",2,IF('３　回答貼付シート'!AE1239="ほぼ毎日ある",3,))))</f>
        <v>0</v>
      </c>
      <c r="AD1242" s="49">
        <f>IF('３　回答貼付シート'!AF1239="ない",0,IF('３　回答貼付シート'!AF1239="１～２日ある",1,IF('３　回答貼付シート'!AF1239="３～５日ある",2,IF('３　回答貼付シート'!AF1239="ほぼ毎日ある",3,))))</f>
        <v>0</v>
      </c>
      <c r="AE1242" s="49">
        <f>IF('３　回答貼付シート'!AG1239="ない",0,IF('３　回答貼付シート'!AG1239="１～２日ある",1,IF('３　回答貼付シート'!AG1239="３～５日ある",2,IF('３　回答貼付シート'!AG1239="ほぼ毎日ある",3,))))</f>
        <v>0</v>
      </c>
      <c r="AF1242" s="49">
        <f>IF('３　回答貼付シート'!AH1239="ない",0,IF('３　回答貼付シート'!AH1239="１～２日ある",1,IF('３　回答貼付シート'!AH1239="３～５日ある",2,IF('３　回答貼付シート'!AH1239="ほぼ毎日ある",3,))))</f>
        <v>0</v>
      </c>
      <c r="AG1242" s="49">
        <f>IF('３　回答貼付シート'!AI1239="ない",0,IF('３　回答貼付シート'!AI1239="１～２日ある",1,IF('３　回答貼付シート'!AI1239="３～５日ある",2,IF('３　回答貼付シート'!AI1239="ほぼ毎日ある",3,))))</f>
        <v>0</v>
      </c>
      <c r="AH1242" s="49">
        <f>IF('３　回答貼付シート'!AJ1239="ない",0,IF('３　回答貼付シート'!AJ1239="１～２日ある",1,IF('３　回答貼付シート'!AJ1239="３～５日ある",2,IF('３　回答貼付シート'!AJ1239="ほぼ毎日ある",3,))))</f>
        <v>0</v>
      </c>
      <c r="AI1242" s="49">
        <f>IF('３　回答貼付シート'!AK1239="ない",0,IF('３　回答貼付シート'!AK1239="１～２日ある",1,IF('３　回答貼付シート'!AK1239="３～５日ある",2,IF('３　回答貼付シート'!AK1239="ほぼ毎日ある",3,))))</f>
        <v>0</v>
      </c>
      <c r="AJ1242" s="49">
        <f>IF('３　回答貼付シート'!AL1239="ない",0,IF('３　回答貼付シート'!AL1239="１～２日ある",1,IF('３　回答貼付シート'!AL1239="３～５日ある",2,IF('３　回答貼付シート'!AL1239="ほぼ毎日ある",3,))))</f>
        <v>0</v>
      </c>
      <c r="AK1242" s="49">
        <f>IF('３　回答貼付シート'!AM1239="ない",0,IF('３　回答貼付シート'!AM1239="１～２日ある",1,IF('３　回答貼付シート'!AM1239="３～５日ある",2,IF('３　回答貼付シート'!AM1239="ほぼ毎日ある",3,))))</f>
        <v>0</v>
      </c>
      <c r="AL1242" s="49">
        <f>'３　回答貼付シート'!$AN1239</f>
        <v>0</v>
      </c>
      <c r="AM1242" s="49" t="str">
        <f t="shared" si="138"/>
        <v/>
      </c>
      <c r="AN1242" s="49" t="str">
        <f t="shared" si="139"/>
        <v/>
      </c>
      <c r="AO1242" s="49" t="str">
        <f t="shared" si="140"/>
        <v/>
      </c>
      <c r="AP1242" s="49" t="str">
        <f t="shared" si="141"/>
        <v/>
      </c>
      <c r="AQ1242" s="49" t="str">
        <f t="shared" si="142"/>
        <v/>
      </c>
      <c r="AR1242" t="str">
        <f t="shared" si="143"/>
        <v>0</v>
      </c>
      <c r="AT1242" s="42"/>
    </row>
    <row r="1243" spans="1:46">
      <c r="A1243" s="49"/>
      <c r="B1243" s="49">
        <f t="shared" si="137"/>
        <v>0</v>
      </c>
      <c r="C1243" s="49">
        <f>IF('３　回答貼付シート'!$F1240&lt;&gt;0,VLOOKUP('３　回答貼付シート'!$F1240,$AR$2048:$AS$2054,2,FALSE),0)</f>
        <v>0</v>
      </c>
      <c r="D1243" s="49">
        <f>IF('３　回答貼付シート'!$G1240&lt;&gt;0,VLOOKUP(('３　回答貼付シート'!$G1240), $AR$2048:$AS$2054,2,FALSE),0)</f>
        <v>0</v>
      </c>
      <c r="E1243" s="49">
        <f>'３　回答貼付シート'!$H1240</f>
        <v>0</v>
      </c>
      <c r="F1243" s="49">
        <f>IF(E1243=0,0,VLOOKUP($B1243,'２　情報入力シート'!$A$2:$E$2049,5))</f>
        <v>0</v>
      </c>
      <c r="G1243" s="49">
        <f>IF('３　回答貼付シート'!I1240="ない",0,IF('３　回答貼付シート'!I1240="１～２日ある",1,IF('３　回答貼付シート'!I1240="３～５日ある",2,IF('３　回答貼付シート'!I1240="ほぼ毎日ある",3,))))</f>
        <v>0</v>
      </c>
      <c r="H1243" s="49">
        <f>IF('３　回答貼付シート'!J1240="ない",0,IF('３　回答貼付シート'!J1240="１～２日ある",1,IF('３　回答貼付シート'!J1240="３～５日ある",2,IF('３　回答貼付シート'!J1240="ほぼ毎日ある",3,))))</f>
        <v>0</v>
      </c>
      <c r="I1243" s="49">
        <f>IF('３　回答貼付シート'!K1240="ない",0,IF('３　回答貼付シート'!K1240="１～２日ある",1,IF('３　回答貼付シート'!K1240="３～５日ある",2,IF('３　回答貼付シート'!K1240="ほぼ毎日ある",3,))))</f>
        <v>0</v>
      </c>
      <c r="J1243" s="49">
        <f>IF('３　回答貼付シート'!L1240="ない",0,IF('３　回答貼付シート'!L1240="１～２日ある",1,IF('３　回答貼付シート'!L1240="３～５日ある",2,IF('３　回答貼付シート'!L1240="ほぼ毎日ある",3,))))</f>
        <v>0</v>
      </c>
      <c r="K1243" s="49">
        <f>IF('３　回答貼付シート'!M1240="ない",0,IF('３　回答貼付シート'!M1240="１～２日ある",1,IF('３　回答貼付シート'!M1240="３～５日ある",2,IF('３　回答貼付シート'!M1240="ほぼ毎日ある",3,))))</f>
        <v>0</v>
      </c>
      <c r="L1243" s="49">
        <f>IF('３　回答貼付シート'!N1240="ない",0,IF('３　回答貼付シート'!N1240="１～２日ある",1,IF('３　回答貼付シート'!N1240="３～５日ある",2,IF('３　回答貼付シート'!N1240="ほぼ毎日ある",3,))))</f>
        <v>0</v>
      </c>
      <c r="M1243" s="49">
        <f>IF('３　回答貼付シート'!O1240="ない",0,IF('３　回答貼付シート'!O1240="１～２日ある",1,IF('３　回答貼付シート'!O1240="３～５日ある",2,IF('３　回答貼付シート'!O1240="ほぼ毎日ある",3,))))</f>
        <v>0</v>
      </c>
      <c r="N1243" s="49">
        <f>IF('３　回答貼付シート'!P1240="ない",0,IF('３　回答貼付シート'!P1240="１～２日ある",1,IF('３　回答貼付シート'!P1240="３～５日ある",2,IF('３　回答貼付シート'!P1240="ほぼ毎日ある",3,))))</f>
        <v>0</v>
      </c>
      <c r="O1243" s="49">
        <f>IF('３　回答貼付シート'!Q1240="ない",0,IF('３　回答貼付シート'!Q1240="１～２日ある",1,IF('３　回答貼付シート'!Q1240="３～５日ある",2,IF('３　回答貼付シート'!Q1240="ほぼ毎日ある",3,))))</f>
        <v>0</v>
      </c>
      <c r="P1243" s="49">
        <f>IF('３　回答貼付シート'!R1240="ない",0,IF('３　回答貼付シート'!R1240="１～２日ある",1,IF('３　回答貼付シート'!R1240="３～５日ある",2,IF('３　回答貼付シート'!R1240="ほぼ毎日ある",3,))))</f>
        <v>0</v>
      </c>
      <c r="Q1243" s="49">
        <f>IF('３　回答貼付シート'!S1240="ない",0,IF('３　回答貼付シート'!S1240="１～２日ある",1,IF('３　回答貼付シート'!S1240="３～５日ある",2,IF('３　回答貼付シート'!S1240="ほぼ毎日ある",3,))))</f>
        <v>0</v>
      </c>
      <c r="R1243" s="49">
        <f>IF('３　回答貼付シート'!T1240="ない",0,IF('３　回答貼付シート'!T1240="１～２日ある",1,IF('３　回答貼付シート'!T1240="３～５日ある",2,IF('３　回答貼付シート'!T1240="ほぼ毎日ある",3,))))</f>
        <v>0</v>
      </c>
      <c r="S1243" s="49">
        <f>IF('３　回答貼付シート'!U1240="ない",0,IF('３　回答貼付シート'!U1240="１～２日ある",1,IF('３　回答貼付シート'!U1240="３～５日ある",2,IF('３　回答貼付シート'!U1240="ほぼ毎日ある",3,))))</f>
        <v>0</v>
      </c>
      <c r="T1243" s="49">
        <f>IF('３　回答貼付シート'!V1240="ない",0,IF('３　回答貼付シート'!V1240="１～２日ある",1,IF('３　回答貼付シート'!V1240="３～５日ある",2,IF('３　回答貼付シート'!V1240="ほぼ毎日ある",3,))))</f>
        <v>0</v>
      </c>
      <c r="U1243" s="49">
        <f>IF('３　回答貼付シート'!W1240="ない",0,IF('３　回答貼付シート'!W1240="１～２日ある",1,IF('３　回答貼付シート'!W1240="３～５日ある",2,IF('３　回答貼付シート'!W1240="ほぼ毎日ある",3,))))</f>
        <v>0</v>
      </c>
      <c r="V1243" s="49">
        <f>IF('３　回答貼付シート'!X1240="ない",0,IF('３　回答貼付シート'!X1240="１～２日ある",1,IF('３　回答貼付シート'!X1240="３～５日ある",2,IF('３　回答貼付シート'!X1240="ほぼ毎日ある",3,))))</f>
        <v>0</v>
      </c>
      <c r="W1243" s="49">
        <f>IF('３　回答貼付シート'!Y1240="ない",0,IF('３　回答貼付シート'!Y1240="１～２日ある",1,IF('３　回答貼付シート'!Y1240="３～５日ある",2,IF('３　回答貼付シート'!Y1240="ほぼ毎日ある",3,))))</f>
        <v>0</v>
      </c>
      <c r="X1243" s="49">
        <f>IF('３　回答貼付シート'!Z1240="ない",0,IF('３　回答貼付シート'!Z1240="１～２日ある",1,IF('３　回答貼付シート'!Z1240="３～５日ある",2,IF('３　回答貼付シート'!Z1240="ほぼ毎日ある",3,))))</f>
        <v>0</v>
      </c>
      <c r="Y1243" s="49">
        <f>IF('３　回答貼付シート'!AA1240="ない",0,IF('３　回答貼付シート'!AA1240="１～２日ある",1,IF('３　回答貼付シート'!AA1240="３～５日ある",2,IF('３　回答貼付シート'!AA1240="ほぼ毎日ある",3,))))</f>
        <v>0</v>
      </c>
      <c r="Z1243" s="49">
        <f>IF('３　回答貼付シート'!AB1240="ない",0,IF('３　回答貼付シート'!AB1240="１～２日ある",1,IF('３　回答貼付シート'!AB1240="３～５日ある",2,IF('３　回答貼付シート'!AB1240="ほぼ毎日ある",3,))))</f>
        <v>0</v>
      </c>
      <c r="AA1243" s="49">
        <f>IF('３　回答貼付シート'!AC1240="ない",0,IF('３　回答貼付シート'!AC1240="１～２日ある",1,IF('３　回答貼付シート'!AC1240="３～５日ある",2,IF('３　回答貼付シート'!AC1240="ほぼ毎日ある",3,))))</f>
        <v>0</v>
      </c>
      <c r="AB1243" s="49">
        <f>IF('３　回答貼付シート'!AD1240="ない",0,IF('３　回答貼付シート'!AD1240="１～２日ある",1,IF('３　回答貼付シート'!AD1240="３～５日ある",2,IF('３　回答貼付シート'!AD1240="ほぼ毎日ある",3,))))</f>
        <v>0</v>
      </c>
      <c r="AC1243" s="49">
        <f>IF('３　回答貼付シート'!AE1240="ない",0,IF('３　回答貼付シート'!AE1240="１～２日ある",1,IF('３　回答貼付シート'!AE1240="３～５日ある",2,IF('３　回答貼付シート'!AE1240="ほぼ毎日ある",3,))))</f>
        <v>0</v>
      </c>
      <c r="AD1243" s="49">
        <f>IF('３　回答貼付シート'!AF1240="ない",0,IF('３　回答貼付シート'!AF1240="１～２日ある",1,IF('３　回答貼付シート'!AF1240="３～５日ある",2,IF('３　回答貼付シート'!AF1240="ほぼ毎日ある",3,))))</f>
        <v>0</v>
      </c>
      <c r="AE1243" s="49">
        <f>IF('３　回答貼付シート'!AG1240="ない",0,IF('３　回答貼付シート'!AG1240="１～２日ある",1,IF('３　回答貼付シート'!AG1240="３～５日ある",2,IF('３　回答貼付シート'!AG1240="ほぼ毎日ある",3,))))</f>
        <v>0</v>
      </c>
      <c r="AF1243" s="49">
        <f>IF('３　回答貼付シート'!AH1240="ない",0,IF('３　回答貼付シート'!AH1240="１～２日ある",1,IF('３　回答貼付シート'!AH1240="３～５日ある",2,IF('３　回答貼付シート'!AH1240="ほぼ毎日ある",3,))))</f>
        <v>0</v>
      </c>
      <c r="AG1243" s="49">
        <f>IF('３　回答貼付シート'!AI1240="ない",0,IF('３　回答貼付シート'!AI1240="１～２日ある",1,IF('３　回答貼付シート'!AI1240="３～５日ある",2,IF('３　回答貼付シート'!AI1240="ほぼ毎日ある",3,))))</f>
        <v>0</v>
      </c>
      <c r="AH1243" s="49">
        <f>IF('３　回答貼付シート'!AJ1240="ない",0,IF('３　回答貼付シート'!AJ1240="１～２日ある",1,IF('３　回答貼付シート'!AJ1240="３～５日ある",2,IF('３　回答貼付シート'!AJ1240="ほぼ毎日ある",3,))))</f>
        <v>0</v>
      </c>
      <c r="AI1243" s="49">
        <f>IF('３　回答貼付シート'!AK1240="ない",0,IF('３　回答貼付シート'!AK1240="１～２日ある",1,IF('３　回答貼付シート'!AK1240="３～５日ある",2,IF('３　回答貼付シート'!AK1240="ほぼ毎日ある",3,))))</f>
        <v>0</v>
      </c>
      <c r="AJ1243" s="49">
        <f>IF('３　回答貼付シート'!AL1240="ない",0,IF('３　回答貼付シート'!AL1240="１～２日ある",1,IF('３　回答貼付シート'!AL1240="３～５日ある",2,IF('３　回答貼付シート'!AL1240="ほぼ毎日ある",3,))))</f>
        <v>0</v>
      </c>
      <c r="AK1243" s="49">
        <f>IF('３　回答貼付シート'!AM1240="ない",0,IF('３　回答貼付シート'!AM1240="１～２日ある",1,IF('３　回答貼付シート'!AM1240="３～５日ある",2,IF('３　回答貼付シート'!AM1240="ほぼ毎日ある",3,))))</f>
        <v>0</v>
      </c>
      <c r="AL1243" s="49">
        <f>'３　回答貼付シート'!$AN1240</f>
        <v>0</v>
      </c>
      <c r="AM1243" s="49" t="str">
        <f t="shared" si="138"/>
        <v/>
      </c>
      <c r="AN1243" s="49" t="str">
        <f t="shared" si="139"/>
        <v/>
      </c>
      <c r="AO1243" s="49" t="str">
        <f t="shared" si="140"/>
        <v/>
      </c>
      <c r="AP1243" s="49" t="str">
        <f t="shared" si="141"/>
        <v/>
      </c>
      <c r="AQ1243" s="49" t="str">
        <f t="shared" si="142"/>
        <v/>
      </c>
      <c r="AR1243" t="str">
        <f t="shared" si="143"/>
        <v>0</v>
      </c>
      <c r="AT1243" s="42"/>
    </row>
    <row r="1244" spans="1:46">
      <c r="A1244" s="49"/>
      <c r="B1244" s="49">
        <f t="shared" si="137"/>
        <v>0</v>
      </c>
      <c r="C1244" s="49">
        <f>IF('３　回答貼付シート'!$F1241&lt;&gt;0,VLOOKUP('３　回答貼付シート'!$F1241,$AR$2048:$AS$2054,2,FALSE),0)</f>
        <v>0</v>
      </c>
      <c r="D1244" s="49">
        <f>IF('３　回答貼付シート'!$G1241&lt;&gt;0,VLOOKUP(('３　回答貼付シート'!$G1241), $AR$2048:$AS$2054,2,FALSE),0)</f>
        <v>0</v>
      </c>
      <c r="E1244" s="49">
        <f>'３　回答貼付シート'!$H1241</f>
        <v>0</v>
      </c>
      <c r="F1244" s="49">
        <f>IF(E1244=0,0,VLOOKUP($B1244,'２　情報入力シート'!$A$2:$E$2049,5))</f>
        <v>0</v>
      </c>
      <c r="G1244" s="49">
        <f>IF('３　回答貼付シート'!I1241="ない",0,IF('３　回答貼付シート'!I1241="１～２日ある",1,IF('３　回答貼付シート'!I1241="３～５日ある",2,IF('３　回答貼付シート'!I1241="ほぼ毎日ある",3,))))</f>
        <v>0</v>
      </c>
      <c r="H1244" s="49">
        <f>IF('３　回答貼付シート'!J1241="ない",0,IF('３　回答貼付シート'!J1241="１～２日ある",1,IF('３　回答貼付シート'!J1241="３～５日ある",2,IF('３　回答貼付シート'!J1241="ほぼ毎日ある",3,))))</f>
        <v>0</v>
      </c>
      <c r="I1244" s="49">
        <f>IF('３　回答貼付シート'!K1241="ない",0,IF('３　回答貼付シート'!K1241="１～２日ある",1,IF('３　回答貼付シート'!K1241="３～５日ある",2,IF('３　回答貼付シート'!K1241="ほぼ毎日ある",3,))))</f>
        <v>0</v>
      </c>
      <c r="J1244" s="49">
        <f>IF('３　回答貼付シート'!L1241="ない",0,IF('３　回答貼付シート'!L1241="１～２日ある",1,IF('３　回答貼付シート'!L1241="３～５日ある",2,IF('３　回答貼付シート'!L1241="ほぼ毎日ある",3,))))</f>
        <v>0</v>
      </c>
      <c r="K1244" s="49">
        <f>IF('３　回答貼付シート'!M1241="ない",0,IF('３　回答貼付シート'!M1241="１～２日ある",1,IF('３　回答貼付シート'!M1241="３～５日ある",2,IF('３　回答貼付シート'!M1241="ほぼ毎日ある",3,))))</f>
        <v>0</v>
      </c>
      <c r="L1244" s="49">
        <f>IF('３　回答貼付シート'!N1241="ない",0,IF('３　回答貼付シート'!N1241="１～２日ある",1,IF('３　回答貼付シート'!N1241="３～５日ある",2,IF('３　回答貼付シート'!N1241="ほぼ毎日ある",3,))))</f>
        <v>0</v>
      </c>
      <c r="M1244" s="49">
        <f>IF('３　回答貼付シート'!O1241="ない",0,IF('３　回答貼付シート'!O1241="１～２日ある",1,IF('３　回答貼付シート'!O1241="３～５日ある",2,IF('３　回答貼付シート'!O1241="ほぼ毎日ある",3,))))</f>
        <v>0</v>
      </c>
      <c r="N1244" s="49">
        <f>IF('３　回答貼付シート'!P1241="ない",0,IF('３　回答貼付シート'!P1241="１～２日ある",1,IF('３　回答貼付シート'!P1241="３～５日ある",2,IF('３　回答貼付シート'!P1241="ほぼ毎日ある",3,))))</f>
        <v>0</v>
      </c>
      <c r="O1244" s="49">
        <f>IF('３　回答貼付シート'!Q1241="ない",0,IF('３　回答貼付シート'!Q1241="１～２日ある",1,IF('３　回答貼付シート'!Q1241="３～５日ある",2,IF('３　回答貼付シート'!Q1241="ほぼ毎日ある",3,))))</f>
        <v>0</v>
      </c>
      <c r="P1244" s="49">
        <f>IF('３　回答貼付シート'!R1241="ない",0,IF('３　回答貼付シート'!R1241="１～２日ある",1,IF('３　回答貼付シート'!R1241="３～５日ある",2,IF('３　回答貼付シート'!R1241="ほぼ毎日ある",3,))))</f>
        <v>0</v>
      </c>
      <c r="Q1244" s="49">
        <f>IF('３　回答貼付シート'!S1241="ない",0,IF('３　回答貼付シート'!S1241="１～２日ある",1,IF('３　回答貼付シート'!S1241="３～５日ある",2,IF('３　回答貼付シート'!S1241="ほぼ毎日ある",3,))))</f>
        <v>0</v>
      </c>
      <c r="R1244" s="49">
        <f>IF('３　回答貼付シート'!T1241="ない",0,IF('３　回答貼付シート'!T1241="１～２日ある",1,IF('３　回答貼付シート'!T1241="３～５日ある",2,IF('３　回答貼付シート'!T1241="ほぼ毎日ある",3,))))</f>
        <v>0</v>
      </c>
      <c r="S1244" s="49">
        <f>IF('３　回答貼付シート'!U1241="ない",0,IF('３　回答貼付シート'!U1241="１～２日ある",1,IF('３　回答貼付シート'!U1241="３～５日ある",2,IF('３　回答貼付シート'!U1241="ほぼ毎日ある",3,))))</f>
        <v>0</v>
      </c>
      <c r="T1244" s="49">
        <f>IF('３　回答貼付シート'!V1241="ない",0,IF('３　回答貼付シート'!V1241="１～２日ある",1,IF('３　回答貼付シート'!V1241="３～５日ある",2,IF('３　回答貼付シート'!V1241="ほぼ毎日ある",3,))))</f>
        <v>0</v>
      </c>
      <c r="U1244" s="49">
        <f>IF('３　回答貼付シート'!W1241="ない",0,IF('３　回答貼付シート'!W1241="１～２日ある",1,IF('３　回答貼付シート'!W1241="３～５日ある",2,IF('３　回答貼付シート'!W1241="ほぼ毎日ある",3,))))</f>
        <v>0</v>
      </c>
      <c r="V1244" s="49">
        <f>IF('３　回答貼付シート'!X1241="ない",0,IF('３　回答貼付シート'!X1241="１～２日ある",1,IF('３　回答貼付シート'!X1241="３～５日ある",2,IF('３　回答貼付シート'!X1241="ほぼ毎日ある",3,))))</f>
        <v>0</v>
      </c>
      <c r="W1244" s="49">
        <f>IF('３　回答貼付シート'!Y1241="ない",0,IF('３　回答貼付シート'!Y1241="１～２日ある",1,IF('３　回答貼付シート'!Y1241="３～５日ある",2,IF('３　回答貼付シート'!Y1241="ほぼ毎日ある",3,))))</f>
        <v>0</v>
      </c>
      <c r="X1244" s="49">
        <f>IF('３　回答貼付シート'!Z1241="ない",0,IF('３　回答貼付シート'!Z1241="１～２日ある",1,IF('３　回答貼付シート'!Z1241="３～５日ある",2,IF('３　回答貼付シート'!Z1241="ほぼ毎日ある",3,))))</f>
        <v>0</v>
      </c>
      <c r="Y1244" s="49">
        <f>IF('３　回答貼付シート'!AA1241="ない",0,IF('３　回答貼付シート'!AA1241="１～２日ある",1,IF('３　回答貼付シート'!AA1241="３～５日ある",2,IF('３　回答貼付シート'!AA1241="ほぼ毎日ある",3,))))</f>
        <v>0</v>
      </c>
      <c r="Z1244" s="49">
        <f>IF('３　回答貼付シート'!AB1241="ない",0,IF('３　回答貼付シート'!AB1241="１～２日ある",1,IF('３　回答貼付シート'!AB1241="３～５日ある",2,IF('３　回答貼付シート'!AB1241="ほぼ毎日ある",3,))))</f>
        <v>0</v>
      </c>
      <c r="AA1244" s="49">
        <f>IF('３　回答貼付シート'!AC1241="ない",0,IF('３　回答貼付シート'!AC1241="１～２日ある",1,IF('３　回答貼付シート'!AC1241="３～５日ある",2,IF('３　回答貼付シート'!AC1241="ほぼ毎日ある",3,))))</f>
        <v>0</v>
      </c>
      <c r="AB1244" s="49">
        <f>IF('３　回答貼付シート'!AD1241="ない",0,IF('３　回答貼付シート'!AD1241="１～２日ある",1,IF('３　回答貼付シート'!AD1241="３～５日ある",2,IF('３　回答貼付シート'!AD1241="ほぼ毎日ある",3,))))</f>
        <v>0</v>
      </c>
      <c r="AC1244" s="49">
        <f>IF('３　回答貼付シート'!AE1241="ない",0,IF('３　回答貼付シート'!AE1241="１～２日ある",1,IF('３　回答貼付シート'!AE1241="３～５日ある",2,IF('３　回答貼付シート'!AE1241="ほぼ毎日ある",3,))))</f>
        <v>0</v>
      </c>
      <c r="AD1244" s="49">
        <f>IF('３　回答貼付シート'!AF1241="ない",0,IF('３　回答貼付シート'!AF1241="１～２日ある",1,IF('３　回答貼付シート'!AF1241="３～５日ある",2,IF('３　回答貼付シート'!AF1241="ほぼ毎日ある",3,))))</f>
        <v>0</v>
      </c>
      <c r="AE1244" s="49">
        <f>IF('３　回答貼付シート'!AG1241="ない",0,IF('３　回答貼付シート'!AG1241="１～２日ある",1,IF('３　回答貼付シート'!AG1241="３～５日ある",2,IF('３　回答貼付シート'!AG1241="ほぼ毎日ある",3,))))</f>
        <v>0</v>
      </c>
      <c r="AF1244" s="49">
        <f>IF('３　回答貼付シート'!AH1241="ない",0,IF('３　回答貼付シート'!AH1241="１～２日ある",1,IF('３　回答貼付シート'!AH1241="３～５日ある",2,IF('３　回答貼付シート'!AH1241="ほぼ毎日ある",3,))))</f>
        <v>0</v>
      </c>
      <c r="AG1244" s="49">
        <f>IF('３　回答貼付シート'!AI1241="ない",0,IF('３　回答貼付シート'!AI1241="１～２日ある",1,IF('３　回答貼付シート'!AI1241="３～５日ある",2,IF('３　回答貼付シート'!AI1241="ほぼ毎日ある",3,))))</f>
        <v>0</v>
      </c>
      <c r="AH1244" s="49">
        <f>IF('３　回答貼付シート'!AJ1241="ない",0,IF('３　回答貼付シート'!AJ1241="１～２日ある",1,IF('３　回答貼付シート'!AJ1241="３～５日ある",2,IF('３　回答貼付シート'!AJ1241="ほぼ毎日ある",3,))))</f>
        <v>0</v>
      </c>
      <c r="AI1244" s="49">
        <f>IF('３　回答貼付シート'!AK1241="ない",0,IF('３　回答貼付シート'!AK1241="１～２日ある",1,IF('３　回答貼付シート'!AK1241="３～５日ある",2,IF('３　回答貼付シート'!AK1241="ほぼ毎日ある",3,))))</f>
        <v>0</v>
      </c>
      <c r="AJ1244" s="49">
        <f>IF('３　回答貼付シート'!AL1241="ない",0,IF('３　回答貼付シート'!AL1241="１～２日ある",1,IF('３　回答貼付シート'!AL1241="３～５日ある",2,IF('３　回答貼付シート'!AL1241="ほぼ毎日ある",3,))))</f>
        <v>0</v>
      </c>
      <c r="AK1244" s="49">
        <f>IF('３　回答貼付シート'!AM1241="ない",0,IF('３　回答貼付シート'!AM1241="１～２日ある",1,IF('３　回答貼付シート'!AM1241="３～５日ある",2,IF('３　回答貼付シート'!AM1241="ほぼ毎日ある",3,))))</f>
        <v>0</v>
      </c>
      <c r="AL1244" s="49">
        <f>'３　回答貼付シート'!$AN1241</f>
        <v>0</v>
      </c>
      <c r="AM1244" s="49" t="str">
        <f t="shared" si="138"/>
        <v/>
      </c>
      <c r="AN1244" s="49" t="str">
        <f t="shared" si="139"/>
        <v/>
      </c>
      <c r="AO1244" s="49" t="str">
        <f t="shared" si="140"/>
        <v/>
      </c>
      <c r="AP1244" s="49" t="str">
        <f t="shared" si="141"/>
        <v/>
      </c>
      <c r="AQ1244" s="49" t="str">
        <f t="shared" si="142"/>
        <v/>
      </c>
      <c r="AR1244" t="str">
        <f t="shared" si="143"/>
        <v>0</v>
      </c>
      <c r="AT1244" s="42"/>
    </row>
    <row r="1245" spans="1:46">
      <c r="A1245" s="49"/>
      <c r="B1245" s="49">
        <f t="shared" si="137"/>
        <v>0</v>
      </c>
      <c r="C1245" s="49">
        <f>IF('３　回答貼付シート'!$F1242&lt;&gt;0,VLOOKUP('３　回答貼付シート'!$F1242,$AR$2048:$AS$2054,2,FALSE),0)</f>
        <v>0</v>
      </c>
      <c r="D1245" s="49">
        <f>IF('３　回答貼付シート'!$G1242&lt;&gt;0,VLOOKUP(('３　回答貼付シート'!$G1242), $AR$2048:$AS$2054,2,FALSE),0)</f>
        <v>0</v>
      </c>
      <c r="E1245" s="49">
        <f>'３　回答貼付シート'!$H1242</f>
        <v>0</v>
      </c>
      <c r="F1245" s="49">
        <f>IF(E1245=0,0,VLOOKUP($B1245,'２　情報入力シート'!$A$2:$E$2049,5))</f>
        <v>0</v>
      </c>
      <c r="G1245" s="49">
        <f>IF('３　回答貼付シート'!I1242="ない",0,IF('３　回答貼付シート'!I1242="１～２日ある",1,IF('３　回答貼付シート'!I1242="３～５日ある",2,IF('３　回答貼付シート'!I1242="ほぼ毎日ある",3,))))</f>
        <v>0</v>
      </c>
      <c r="H1245" s="49">
        <f>IF('３　回答貼付シート'!J1242="ない",0,IF('３　回答貼付シート'!J1242="１～２日ある",1,IF('３　回答貼付シート'!J1242="３～５日ある",2,IF('３　回答貼付シート'!J1242="ほぼ毎日ある",3,))))</f>
        <v>0</v>
      </c>
      <c r="I1245" s="49">
        <f>IF('３　回答貼付シート'!K1242="ない",0,IF('３　回答貼付シート'!K1242="１～２日ある",1,IF('３　回答貼付シート'!K1242="３～５日ある",2,IF('３　回答貼付シート'!K1242="ほぼ毎日ある",3,))))</f>
        <v>0</v>
      </c>
      <c r="J1245" s="49">
        <f>IF('３　回答貼付シート'!L1242="ない",0,IF('３　回答貼付シート'!L1242="１～２日ある",1,IF('３　回答貼付シート'!L1242="３～５日ある",2,IF('３　回答貼付シート'!L1242="ほぼ毎日ある",3,))))</f>
        <v>0</v>
      </c>
      <c r="K1245" s="49">
        <f>IF('３　回答貼付シート'!M1242="ない",0,IF('３　回答貼付シート'!M1242="１～２日ある",1,IF('３　回答貼付シート'!M1242="３～５日ある",2,IF('３　回答貼付シート'!M1242="ほぼ毎日ある",3,))))</f>
        <v>0</v>
      </c>
      <c r="L1245" s="49">
        <f>IF('３　回答貼付シート'!N1242="ない",0,IF('３　回答貼付シート'!N1242="１～２日ある",1,IF('３　回答貼付シート'!N1242="３～５日ある",2,IF('３　回答貼付シート'!N1242="ほぼ毎日ある",3,))))</f>
        <v>0</v>
      </c>
      <c r="M1245" s="49">
        <f>IF('３　回答貼付シート'!O1242="ない",0,IF('３　回答貼付シート'!O1242="１～２日ある",1,IF('３　回答貼付シート'!O1242="３～５日ある",2,IF('３　回答貼付シート'!O1242="ほぼ毎日ある",3,))))</f>
        <v>0</v>
      </c>
      <c r="N1245" s="49">
        <f>IF('３　回答貼付シート'!P1242="ない",0,IF('３　回答貼付シート'!P1242="１～２日ある",1,IF('３　回答貼付シート'!P1242="３～５日ある",2,IF('３　回答貼付シート'!P1242="ほぼ毎日ある",3,))))</f>
        <v>0</v>
      </c>
      <c r="O1245" s="49">
        <f>IF('３　回答貼付シート'!Q1242="ない",0,IF('３　回答貼付シート'!Q1242="１～２日ある",1,IF('３　回答貼付シート'!Q1242="３～５日ある",2,IF('３　回答貼付シート'!Q1242="ほぼ毎日ある",3,))))</f>
        <v>0</v>
      </c>
      <c r="P1245" s="49">
        <f>IF('３　回答貼付シート'!R1242="ない",0,IF('３　回答貼付シート'!R1242="１～２日ある",1,IF('３　回答貼付シート'!R1242="３～５日ある",2,IF('３　回答貼付シート'!R1242="ほぼ毎日ある",3,))))</f>
        <v>0</v>
      </c>
      <c r="Q1245" s="49">
        <f>IF('３　回答貼付シート'!S1242="ない",0,IF('３　回答貼付シート'!S1242="１～２日ある",1,IF('３　回答貼付シート'!S1242="３～５日ある",2,IF('３　回答貼付シート'!S1242="ほぼ毎日ある",3,))))</f>
        <v>0</v>
      </c>
      <c r="R1245" s="49">
        <f>IF('３　回答貼付シート'!T1242="ない",0,IF('３　回答貼付シート'!T1242="１～２日ある",1,IF('３　回答貼付シート'!T1242="３～５日ある",2,IF('３　回答貼付シート'!T1242="ほぼ毎日ある",3,))))</f>
        <v>0</v>
      </c>
      <c r="S1245" s="49">
        <f>IF('３　回答貼付シート'!U1242="ない",0,IF('３　回答貼付シート'!U1242="１～２日ある",1,IF('３　回答貼付シート'!U1242="３～５日ある",2,IF('３　回答貼付シート'!U1242="ほぼ毎日ある",3,))))</f>
        <v>0</v>
      </c>
      <c r="T1245" s="49">
        <f>IF('３　回答貼付シート'!V1242="ない",0,IF('３　回答貼付シート'!V1242="１～２日ある",1,IF('３　回答貼付シート'!V1242="３～５日ある",2,IF('３　回答貼付シート'!V1242="ほぼ毎日ある",3,))))</f>
        <v>0</v>
      </c>
      <c r="U1245" s="49">
        <f>IF('３　回答貼付シート'!W1242="ない",0,IF('３　回答貼付シート'!W1242="１～２日ある",1,IF('３　回答貼付シート'!W1242="３～５日ある",2,IF('３　回答貼付シート'!W1242="ほぼ毎日ある",3,))))</f>
        <v>0</v>
      </c>
      <c r="V1245" s="49">
        <f>IF('３　回答貼付シート'!X1242="ない",0,IF('３　回答貼付シート'!X1242="１～２日ある",1,IF('３　回答貼付シート'!X1242="３～５日ある",2,IF('３　回答貼付シート'!X1242="ほぼ毎日ある",3,))))</f>
        <v>0</v>
      </c>
      <c r="W1245" s="49">
        <f>IF('３　回答貼付シート'!Y1242="ない",0,IF('３　回答貼付シート'!Y1242="１～２日ある",1,IF('３　回答貼付シート'!Y1242="３～５日ある",2,IF('３　回答貼付シート'!Y1242="ほぼ毎日ある",3,))))</f>
        <v>0</v>
      </c>
      <c r="X1245" s="49">
        <f>IF('３　回答貼付シート'!Z1242="ない",0,IF('３　回答貼付シート'!Z1242="１～２日ある",1,IF('３　回答貼付シート'!Z1242="３～５日ある",2,IF('３　回答貼付シート'!Z1242="ほぼ毎日ある",3,))))</f>
        <v>0</v>
      </c>
      <c r="Y1245" s="49">
        <f>IF('３　回答貼付シート'!AA1242="ない",0,IF('３　回答貼付シート'!AA1242="１～２日ある",1,IF('３　回答貼付シート'!AA1242="３～５日ある",2,IF('３　回答貼付シート'!AA1242="ほぼ毎日ある",3,))))</f>
        <v>0</v>
      </c>
      <c r="Z1245" s="49">
        <f>IF('３　回答貼付シート'!AB1242="ない",0,IF('３　回答貼付シート'!AB1242="１～２日ある",1,IF('３　回答貼付シート'!AB1242="３～５日ある",2,IF('３　回答貼付シート'!AB1242="ほぼ毎日ある",3,))))</f>
        <v>0</v>
      </c>
      <c r="AA1245" s="49">
        <f>IF('３　回答貼付シート'!AC1242="ない",0,IF('３　回答貼付シート'!AC1242="１～２日ある",1,IF('３　回答貼付シート'!AC1242="３～５日ある",2,IF('３　回答貼付シート'!AC1242="ほぼ毎日ある",3,))))</f>
        <v>0</v>
      </c>
      <c r="AB1245" s="49">
        <f>IF('３　回答貼付シート'!AD1242="ない",0,IF('３　回答貼付シート'!AD1242="１～２日ある",1,IF('３　回答貼付シート'!AD1242="３～５日ある",2,IF('３　回答貼付シート'!AD1242="ほぼ毎日ある",3,))))</f>
        <v>0</v>
      </c>
      <c r="AC1245" s="49">
        <f>IF('３　回答貼付シート'!AE1242="ない",0,IF('３　回答貼付シート'!AE1242="１～２日ある",1,IF('３　回答貼付シート'!AE1242="３～５日ある",2,IF('３　回答貼付シート'!AE1242="ほぼ毎日ある",3,))))</f>
        <v>0</v>
      </c>
      <c r="AD1245" s="49">
        <f>IF('３　回答貼付シート'!AF1242="ない",0,IF('３　回答貼付シート'!AF1242="１～２日ある",1,IF('３　回答貼付シート'!AF1242="３～５日ある",2,IF('３　回答貼付シート'!AF1242="ほぼ毎日ある",3,))))</f>
        <v>0</v>
      </c>
      <c r="AE1245" s="49">
        <f>IF('３　回答貼付シート'!AG1242="ない",0,IF('３　回答貼付シート'!AG1242="１～２日ある",1,IF('３　回答貼付シート'!AG1242="３～５日ある",2,IF('３　回答貼付シート'!AG1242="ほぼ毎日ある",3,))))</f>
        <v>0</v>
      </c>
      <c r="AF1245" s="49">
        <f>IF('３　回答貼付シート'!AH1242="ない",0,IF('３　回答貼付シート'!AH1242="１～２日ある",1,IF('３　回答貼付シート'!AH1242="３～５日ある",2,IF('３　回答貼付シート'!AH1242="ほぼ毎日ある",3,))))</f>
        <v>0</v>
      </c>
      <c r="AG1245" s="49">
        <f>IF('３　回答貼付シート'!AI1242="ない",0,IF('３　回答貼付シート'!AI1242="１～２日ある",1,IF('３　回答貼付シート'!AI1242="３～５日ある",2,IF('３　回答貼付シート'!AI1242="ほぼ毎日ある",3,))))</f>
        <v>0</v>
      </c>
      <c r="AH1245" s="49">
        <f>IF('３　回答貼付シート'!AJ1242="ない",0,IF('３　回答貼付シート'!AJ1242="１～２日ある",1,IF('３　回答貼付シート'!AJ1242="３～５日ある",2,IF('３　回答貼付シート'!AJ1242="ほぼ毎日ある",3,))))</f>
        <v>0</v>
      </c>
      <c r="AI1245" s="49">
        <f>IF('３　回答貼付シート'!AK1242="ない",0,IF('３　回答貼付シート'!AK1242="１～２日ある",1,IF('３　回答貼付シート'!AK1242="３～５日ある",2,IF('３　回答貼付シート'!AK1242="ほぼ毎日ある",3,))))</f>
        <v>0</v>
      </c>
      <c r="AJ1245" s="49">
        <f>IF('３　回答貼付シート'!AL1242="ない",0,IF('３　回答貼付シート'!AL1242="１～２日ある",1,IF('３　回答貼付シート'!AL1242="３～５日ある",2,IF('３　回答貼付シート'!AL1242="ほぼ毎日ある",3,))))</f>
        <v>0</v>
      </c>
      <c r="AK1245" s="49">
        <f>IF('３　回答貼付シート'!AM1242="ない",0,IF('３　回答貼付シート'!AM1242="１～２日ある",1,IF('３　回答貼付シート'!AM1242="３～５日ある",2,IF('３　回答貼付シート'!AM1242="ほぼ毎日ある",3,))))</f>
        <v>0</v>
      </c>
      <c r="AL1245" s="49">
        <f>'３　回答貼付シート'!$AN1242</f>
        <v>0</v>
      </c>
      <c r="AM1245" s="49" t="str">
        <f t="shared" si="138"/>
        <v/>
      </c>
      <c r="AN1245" s="49" t="str">
        <f t="shared" si="139"/>
        <v/>
      </c>
      <c r="AO1245" s="49" t="str">
        <f t="shared" si="140"/>
        <v/>
      </c>
      <c r="AP1245" s="49" t="str">
        <f t="shared" si="141"/>
        <v/>
      </c>
      <c r="AQ1245" s="49" t="str">
        <f t="shared" si="142"/>
        <v/>
      </c>
      <c r="AR1245" t="str">
        <f t="shared" si="143"/>
        <v>0</v>
      </c>
      <c r="AT1245" s="42"/>
    </row>
    <row r="1246" spans="1:46">
      <c r="A1246" s="49"/>
      <c r="B1246" s="49">
        <f t="shared" si="137"/>
        <v>0</v>
      </c>
      <c r="C1246" s="49">
        <f>IF('３　回答貼付シート'!$F1243&lt;&gt;0,VLOOKUP('３　回答貼付シート'!$F1243,$AR$2048:$AS$2054,2,FALSE),0)</f>
        <v>0</v>
      </c>
      <c r="D1246" s="49">
        <f>IF('３　回答貼付シート'!$G1243&lt;&gt;0,VLOOKUP(('３　回答貼付シート'!$G1243), $AR$2048:$AS$2054,2,FALSE),0)</f>
        <v>0</v>
      </c>
      <c r="E1246" s="49">
        <f>'３　回答貼付シート'!$H1243</f>
        <v>0</v>
      </c>
      <c r="F1246" s="49">
        <f>IF(E1246=0,0,VLOOKUP($B1246,'２　情報入力シート'!$A$2:$E$2049,5))</f>
        <v>0</v>
      </c>
      <c r="G1246" s="49">
        <f>IF('３　回答貼付シート'!I1243="ない",0,IF('３　回答貼付シート'!I1243="１～２日ある",1,IF('３　回答貼付シート'!I1243="３～５日ある",2,IF('３　回答貼付シート'!I1243="ほぼ毎日ある",3,))))</f>
        <v>0</v>
      </c>
      <c r="H1246" s="49">
        <f>IF('３　回答貼付シート'!J1243="ない",0,IF('３　回答貼付シート'!J1243="１～２日ある",1,IF('３　回答貼付シート'!J1243="３～５日ある",2,IF('３　回答貼付シート'!J1243="ほぼ毎日ある",3,))))</f>
        <v>0</v>
      </c>
      <c r="I1246" s="49">
        <f>IF('３　回答貼付シート'!K1243="ない",0,IF('３　回答貼付シート'!K1243="１～２日ある",1,IF('３　回答貼付シート'!K1243="３～５日ある",2,IF('３　回答貼付シート'!K1243="ほぼ毎日ある",3,))))</f>
        <v>0</v>
      </c>
      <c r="J1246" s="49">
        <f>IF('３　回答貼付シート'!L1243="ない",0,IF('３　回答貼付シート'!L1243="１～２日ある",1,IF('３　回答貼付シート'!L1243="３～５日ある",2,IF('３　回答貼付シート'!L1243="ほぼ毎日ある",3,))))</f>
        <v>0</v>
      </c>
      <c r="K1246" s="49">
        <f>IF('３　回答貼付シート'!M1243="ない",0,IF('３　回答貼付シート'!M1243="１～２日ある",1,IF('３　回答貼付シート'!M1243="３～５日ある",2,IF('３　回答貼付シート'!M1243="ほぼ毎日ある",3,))))</f>
        <v>0</v>
      </c>
      <c r="L1246" s="49">
        <f>IF('３　回答貼付シート'!N1243="ない",0,IF('３　回答貼付シート'!N1243="１～２日ある",1,IF('３　回答貼付シート'!N1243="３～５日ある",2,IF('３　回答貼付シート'!N1243="ほぼ毎日ある",3,))))</f>
        <v>0</v>
      </c>
      <c r="M1246" s="49">
        <f>IF('３　回答貼付シート'!O1243="ない",0,IF('３　回答貼付シート'!O1243="１～２日ある",1,IF('３　回答貼付シート'!O1243="３～５日ある",2,IF('３　回答貼付シート'!O1243="ほぼ毎日ある",3,))))</f>
        <v>0</v>
      </c>
      <c r="N1246" s="49">
        <f>IF('３　回答貼付シート'!P1243="ない",0,IF('３　回答貼付シート'!P1243="１～２日ある",1,IF('３　回答貼付シート'!P1243="３～５日ある",2,IF('３　回答貼付シート'!P1243="ほぼ毎日ある",3,))))</f>
        <v>0</v>
      </c>
      <c r="O1246" s="49">
        <f>IF('３　回答貼付シート'!Q1243="ない",0,IF('３　回答貼付シート'!Q1243="１～２日ある",1,IF('３　回答貼付シート'!Q1243="３～５日ある",2,IF('３　回答貼付シート'!Q1243="ほぼ毎日ある",3,))))</f>
        <v>0</v>
      </c>
      <c r="P1246" s="49">
        <f>IF('３　回答貼付シート'!R1243="ない",0,IF('３　回答貼付シート'!R1243="１～２日ある",1,IF('３　回答貼付シート'!R1243="３～５日ある",2,IF('３　回答貼付シート'!R1243="ほぼ毎日ある",3,))))</f>
        <v>0</v>
      </c>
      <c r="Q1246" s="49">
        <f>IF('３　回答貼付シート'!S1243="ない",0,IF('３　回答貼付シート'!S1243="１～２日ある",1,IF('３　回答貼付シート'!S1243="３～５日ある",2,IF('３　回答貼付シート'!S1243="ほぼ毎日ある",3,))))</f>
        <v>0</v>
      </c>
      <c r="R1246" s="49">
        <f>IF('３　回答貼付シート'!T1243="ない",0,IF('３　回答貼付シート'!T1243="１～２日ある",1,IF('３　回答貼付シート'!T1243="３～５日ある",2,IF('３　回答貼付シート'!T1243="ほぼ毎日ある",3,))))</f>
        <v>0</v>
      </c>
      <c r="S1246" s="49">
        <f>IF('３　回答貼付シート'!U1243="ない",0,IF('３　回答貼付シート'!U1243="１～２日ある",1,IF('３　回答貼付シート'!U1243="３～５日ある",2,IF('３　回答貼付シート'!U1243="ほぼ毎日ある",3,))))</f>
        <v>0</v>
      </c>
      <c r="T1246" s="49">
        <f>IF('３　回答貼付シート'!V1243="ない",0,IF('３　回答貼付シート'!V1243="１～２日ある",1,IF('３　回答貼付シート'!V1243="３～５日ある",2,IF('３　回答貼付シート'!V1243="ほぼ毎日ある",3,))))</f>
        <v>0</v>
      </c>
      <c r="U1246" s="49">
        <f>IF('３　回答貼付シート'!W1243="ない",0,IF('３　回答貼付シート'!W1243="１～２日ある",1,IF('３　回答貼付シート'!W1243="３～５日ある",2,IF('３　回答貼付シート'!W1243="ほぼ毎日ある",3,))))</f>
        <v>0</v>
      </c>
      <c r="V1246" s="49">
        <f>IF('３　回答貼付シート'!X1243="ない",0,IF('３　回答貼付シート'!X1243="１～２日ある",1,IF('３　回答貼付シート'!X1243="３～５日ある",2,IF('３　回答貼付シート'!X1243="ほぼ毎日ある",3,))))</f>
        <v>0</v>
      </c>
      <c r="W1246" s="49">
        <f>IF('３　回答貼付シート'!Y1243="ない",0,IF('３　回答貼付シート'!Y1243="１～２日ある",1,IF('３　回答貼付シート'!Y1243="３～５日ある",2,IF('３　回答貼付シート'!Y1243="ほぼ毎日ある",3,))))</f>
        <v>0</v>
      </c>
      <c r="X1246" s="49">
        <f>IF('３　回答貼付シート'!Z1243="ない",0,IF('３　回答貼付シート'!Z1243="１～２日ある",1,IF('３　回答貼付シート'!Z1243="３～５日ある",2,IF('３　回答貼付シート'!Z1243="ほぼ毎日ある",3,))))</f>
        <v>0</v>
      </c>
      <c r="Y1246" s="49">
        <f>IF('３　回答貼付シート'!AA1243="ない",0,IF('３　回答貼付シート'!AA1243="１～２日ある",1,IF('３　回答貼付シート'!AA1243="３～５日ある",2,IF('３　回答貼付シート'!AA1243="ほぼ毎日ある",3,))))</f>
        <v>0</v>
      </c>
      <c r="Z1246" s="49">
        <f>IF('３　回答貼付シート'!AB1243="ない",0,IF('３　回答貼付シート'!AB1243="１～２日ある",1,IF('３　回答貼付シート'!AB1243="３～５日ある",2,IF('３　回答貼付シート'!AB1243="ほぼ毎日ある",3,))))</f>
        <v>0</v>
      </c>
      <c r="AA1246" s="49">
        <f>IF('３　回答貼付シート'!AC1243="ない",0,IF('３　回答貼付シート'!AC1243="１～２日ある",1,IF('３　回答貼付シート'!AC1243="３～５日ある",2,IF('３　回答貼付シート'!AC1243="ほぼ毎日ある",3,))))</f>
        <v>0</v>
      </c>
      <c r="AB1246" s="49">
        <f>IF('３　回答貼付シート'!AD1243="ない",0,IF('３　回答貼付シート'!AD1243="１～２日ある",1,IF('３　回答貼付シート'!AD1243="３～５日ある",2,IF('３　回答貼付シート'!AD1243="ほぼ毎日ある",3,))))</f>
        <v>0</v>
      </c>
      <c r="AC1246" s="49">
        <f>IF('３　回答貼付シート'!AE1243="ない",0,IF('３　回答貼付シート'!AE1243="１～２日ある",1,IF('３　回答貼付シート'!AE1243="３～５日ある",2,IF('３　回答貼付シート'!AE1243="ほぼ毎日ある",3,))))</f>
        <v>0</v>
      </c>
      <c r="AD1246" s="49">
        <f>IF('３　回答貼付シート'!AF1243="ない",0,IF('３　回答貼付シート'!AF1243="１～２日ある",1,IF('３　回答貼付シート'!AF1243="３～５日ある",2,IF('３　回答貼付シート'!AF1243="ほぼ毎日ある",3,))))</f>
        <v>0</v>
      </c>
      <c r="AE1246" s="49">
        <f>IF('３　回答貼付シート'!AG1243="ない",0,IF('３　回答貼付シート'!AG1243="１～２日ある",1,IF('３　回答貼付シート'!AG1243="３～５日ある",2,IF('３　回答貼付シート'!AG1243="ほぼ毎日ある",3,))))</f>
        <v>0</v>
      </c>
      <c r="AF1246" s="49">
        <f>IF('３　回答貼付シート'!AH1243="ない",0,IF('３　回答貼付シート'!AH1243="１～２日ある",1,IF('３　回答貼付シート'!AH1243="３～５日ある",2,IF('３　回答貼付シート'!AH1243="ほぼ毎日ある",3,))))</f>
        <v>0</v>
      </c>
      <c r="AG1246" s="49">
        <f>IF('３　回答貼付シート'!AI1243="ない",0,IF('３　回答貼付シート'!AI1243="１～２日ある",1,IF('３　回答貼付シート'!AI1243="３～５日ある",2,IF('３　回答貼付シート'!AI1243="ほぼ毎日ある",3,))))</f>
        <v>0</v>
      </c>
      <c r="AH1246" s="49">
        <f>IF('３　回答貼付シート'!AJ1243="ない",0,IF('３　回答貼付シート'!AJ1243="１～２日ある",1,IF('３　回答貼付シート'!AJ1243="３～５日ある",2,IF('３　回答貼付シート'!AJ1243="ほぼ毎日ある",3,))))</f>
        <v>0</v>
      </c>
      <c r="AI1246" s="49">
        <f>IF('３　回答貼付シート'!AK1243="ない",0,IF('３　回答貼付シート'!AK1243="１～２日ある",1,IF('３　回答貼付シート'!AK1243="３～５日ある",2,IF('３　回答貼付シート'!AK1243="ほぼ毎日ある",3,))))</f>
        <v>0</v>
      </c>
      <c r="AJ1246" s="49">
        <f>IF('３　回答貼付シート'!AL1243="ない",0,IF('３　回答貼付シート'!AL1243="１～２日ある",1,IF('３　回答貼付シート'!AL1243="３～５日ある",2,IF('３　回答貼付シート'!AL1243="ほぼ毎日ある",3,))))</f>
        <v>0</v>
      </c>
      <c r="AK1246" s="49">
        <f>IF('３　回答貼付シート'!AM1243="ない",0,IF('３　回答貼付シート'!AM1243="１～２日ある",1,IF('３　回答貼付シート'!AM1243="３～５日ある",2,IF('３　回答貼付シート'!AM1243="ほぼ毎日ある",3,))))</f>
        <v>0</v>
      </c>
      <c r="AL1246" s="49">
        <f>'３　回答貼付シート'!$AN1243</f>
        <v>0</v>
      </c>
      <c r="AM1246" s="49" t="str">
        <f t="shared" si="138"/>
        <v/>
      </c>
      <c r="AN1246" s="49" t="str">
        <f t="shared" si="139"/>
        <v/>
      </c>
      <c r="AO1246" s="49" t="str">
        <f t="shared" si="140"/>
        <v/>
      </c>
      <c r="AP1246" s="49" t="str">
        <f t="shared" si="141"/>
        <v/>
      </c>
      <c r="AQ1246" s="49" t="str">
        <f t="shared" si="142"/>
        <v/>
      </c>
      <c r="AR1246" t="str">
        <f t="shared" si="143"/>
        <v>0</v>
      </c>
      <c r="AT1246" s="42"/>
    </row>
    <row r="1247" spans="1:46">
      <c r="A1247" s="49"/>
      <c r="B1247" s="49">
        <f t="shared" si="137"/>
        <v>0</v>
      </c>
      <c r="C1247" s="49">
        <f>IF('３　回答貼付シート'!$F1244&lt;&gt;0,VLOOKUP('３　回答貼付シート'!$F1244,$AR$2048:$AS$2054,2,FALSE),0)</f>
        <v>0</v>
      </c>
      <c r="D1247" s="49">
        <f>IF('３　回答貼付シート'!$G1244&lt;&gt;0,VLOOKUP(('３　回答貼付シート'!$G1244), $AR$2048:$AS$2054,2,FALSE),0)</f>
        <v>0</v>
      </c>
      <c r="E1247" s="49">
        <f>'３　回答貼付シート'!$H1244</f>
        <v>0</v>
      </c>
      <c r="F1247" s="49">
        <f>IF(E1247=0,0,VLOOKUP($B1247,'２　情報入力シート'!$A$2:$E$2049,5))</f>
        <v>0</v>
      </c>
      <c r="G1247" s="49">
        <f>IF('３　回答貼付シート'!I1244="ない",0,IF('３　回答貼付シート'!I1244="１～２日ある",1,IF('３　回答貼付シート'!I1244="３～５日ある",2,IF('３　回答貼付シート'!I1244="ほぼ毎日ある",3,))))</f>
        <v>0</v>
      </c>
      <c r="H1247" s="49">
        <f>IF('３　回答貼付シート'!J1244="ない",0,IF('３　回答貼付シート'!J1244="１～２日ある",1,IF('３　回答貼付シート'!J1244="３～５日ある",2,IF('３　回答貼付シート'!J1244="ほぼ毎日ある",3,))))</f>
        <v>0</v>
      </c>
      <c r="I1247" s="49">
        <f>IF('３　回答貼付シート'!K1244="ない",0,IF('３　回答貼付シート'!K1244="１～２日ある",1,IF('３　回答貼付シート'!K1244="３～５日ある",2,IF('３　回答貼付シート'!K1244="ほぼ毎日ある",3,))))</f>
        <v>0</v>
      </c>
      <c r="J1247" s="49">
        <f>IF('３　回答貼付シート'!L1244="ない",0,IF('３　回答貼付シート'!L1244="１～２日ある",1,IF('３　回答貼付シート'!L1244="３～５日ある",2,IF('３　回答貼付シート'!L1244="ほぼ毎日ある",3,))))</f>
        <v>0</v>
      </c>
      <c r="K1247" s="49">
        <f>IF('３　回答貼付シート'!M1244="ない",0,IF('３　回答貼付シート'!M1244="１～２日ある",1,IF('３　回答貼付シート'!M1244="３～５日ある",2,IF('３　回答貼付シート'!M1244="ほぼ毎日ある",3,))))</f>
        <v>0</v>
      </c>
      <c r="L1247" s="49">
        <f>IF('３　回答貼付シート'!N1244="ない",0,IF('３　回答貼付シート'!N1244="１～２日ある",1,IF('３　回答貼付シート'!N1244="３～５日ある",2,IF('３　回答貼付シート'!N1244="ほぼ毎日ある",3,))))</f>
        <v>0</v>
      </c>
      <c r="M1247" s="49">
        <f>IF('３　回答貼付シート'!O1244="ない",0,IF('３　回答貼付シート'!O1244="１～２日ある",1,IF('３　回答貼付シート'!O1244="３～５日ある",2,IF('３　回答貼付シート'!O1244="ほぼ毎日ある",3,))))</f>
        <v>0</v>
      </c>
      <c r="N1247" s="49">
        <f>IF('３　回答貼付シート'!P1244="ない",0,IF('３　回答貼付シート'!P1244="１～２日ある",1,IF('３　回答貼付シート'!P1244="３～５日ある",2,IF('３　回答貼付シート'!P1244="ほぼ毎日ある",3,))))</f>
        <v>0</v>
      </c>
      <c r="O1247" s="49">
        <f>IF('３　回答貼付シート'!Q1244="ない",0,IF('３　回答貼付シート'!Q1244="１～２日ある",1,IF('３　回答貼付シート'!Q1244="３～５日ある",2,IF('３　回答貼付シート'!Q1244="ほぼ毎日ある",3,))))</f>
        <v>0</v>
      </c>
      <c r="P1247" s="49">
        <f>IF('３　回答貼付シート'!R1244="ない",0,IF('３　回答貼付シート'!R1244="１～２日ある",1,IF('３　回答貼付シート'!R1244="３～５日ある",2,IF('３　回答貼付シート'!R1244="ほぼ毎日ある",3,))))</f>
        <v>0</v>
      </c>
      <c r="Q1247" s="49">
        <f>IF('３　回答貼付シート'!S1244="ない",0,IF('３　回答貼付シート'!S1244="１～２日ある",1,IF('３　回答貼付シート'!S1244="３～５日ある",2,IF('３　回答貼付シート'!S1244="ほぼ毎日ある",3,))))</f>
        <v>0</v>
      </c>
      <c r="R1247" s="49">
        <f>IF('３　回答貼付シート'!T1244="ない",0,IF('３　回答貼付シート'!T1244="１～２日ある",1,IF('３　回答貼付シート'!T1244="３～５日ある",2,IF('３　回答貼付シート'!T1244="ほぼ毎日ある",3,))))</f>
        <v>0</v>
      </c>
      <c r="S1247" s="49">
        <f>IF('３　回答貼付シート'!U1244="ない",0,IF('３　回答貼付シート'!U1244="１～２日ある",1,IF('３　回答貼付シート'!U1244="３～５日ある",2,IF('３　回答貼付シート'!U1244="ほぼ毎日ある",3,))))</f>
        <v>0</v>
      </c>
      <c r="T1247" s="49">
        <f>IF('３　回答貼付シート'!V1244="ない",0,IF('３　回答貼付シート'!V1244="１～２日ある",1,IF('３　回答貼付シート'!V1244="３～５日ある",2,IF('３　回答貼付シート'!V1244="ほぼ毎日ある",3,))))</f>
        <v>0</v>
      </c>
      <c r="U1247" s="49">
        <f>IF('３　回答貼付シート'!W1244="ない",0,IF('３　回答貼付シート'!W1244="１～２日ある",1,IF('３　回答貼付シート'!W1244="３～５日ある",2,IF('３　回答貼付シート'!W1244="ほぼ毎日ある",3,))))</f>
        <v>0</v>
      </c>
      <c r="V1247" s="49">
        <f>IF('３　回答貼付シート'!X1244="ない",0,IF('３　回答貼付シート'!X1244="１～２日ある",1,IF('３　回答貼付シート'!X1244="３～５日ある",2,IF('３　回答貼付シート'!X1244="ほぼ毎日ある",3,))))</f>
        <v>0</v>
      </c>
      <c r="W1247" s="49">
        <f>IF('３　回答貼付シート'!Y1244="ない",0,IF('３　回答貼付シート'!Y1244="１～２日ある",1,IF('３　回答貼付シート'!Y1244="３～５日ある",2,IF('３　回答貼付シート'!Y1244="ほぼ毎日ある",3,))))</f>
        <v>0</v>
      </c>
      <c r="X1247" s="49">
        <f>IF('３　回答貼付シート'!Z1244="ない",0,IF('３　回答貼付シート'!Z1244="１～２日ある",1,IF('３　回答貼付シート'!Z1244="３～５日ある",2,IF('３　回答貼付シート'!Z1244="ほぼ毎日ある",3,))))</f>
        <v>0</v>
      </c>
      <c r="Y1247" s="49">
        <f>IF('３　回答貼付シート'!AA1244="ない",0,IF('３　回答貼付シート'!AA1244="１～２日ある",1,IF('３　回答貼付シート'!AA1244="３～５日ある",2,IF('３　回答貼付シート'!AA1244="ほぼ毎日ある",3,))))</f>
        <v>0</v>
      </c>
      <c r="Z1247" s="49">
        <f>IF('３　回答貼付シート'!AB1244="ない",0,IF('３　回答貼付シート'!AB1244="１～２日ある",1,IF('３　回答貼付シート'!AB1244="３～５日ある",2,IF('３　回答貼付シート'!AB1244="ほぼ毎日ある",3,))))</f>
        <v>0</v>
      </c>
      <c r="AA1247" s="49">
        <f>IF('３　回答貼付シート'!AC1244="ない",0,IF('３　回答貼付シート'!AC1244="１～２日ある",1,IF('３　回答貼付シート'!AC1244="３～５日ある",2,IF('３　回答貼付シート'!AC1244="ほぼ毎日ある",3,))))</f>
        <v>0</v>
      </c>
      <c r="AB1247" s="49">
        <f>IF('３　回答貼付シート'!AD1244="ない",0,IF('３　回答貼付シート'!AD1244="１～２日ある",1,IF('３　回答貼付シート'!AD1244="３～５日ある",2,IF('３　回答貼付シート'!AD1244="ほぼ毎日ある",3,))))</f>
        <v>0</v>
      </c>
      <c r="AC1247" s="49">
        <f>IF('３　回答貼付シート'!AE1244="ない",0,IF('３　回答貼付シート'!AE1244="１～２日ある",1,IF('３　回答貼付シート'!AE1244="３～５日ある",2,IF('３　回答貼付シート'!AE1244="ほぼ毎日ある",3,))))</f>
        <v>0</v>
      </c>
      <c r="AD1247" s="49">
        <f>IF('３　回答貼付シート'!AF1244="ない",0,IF('３　回答貼付シート'!AF1244="１～２日ある",1,IF('３　回答貼付シート'!AF1244="３～５日ある",2,IF('３　回答貼付シート'!AF1244="ほぼ毎日ある",3,))))</f>
        <v>0</v>
      </c>
      <c r="AE1247" s="49">
        <f>IF('３　回答貼付シート'!AG1244="ない",0,IF('３　回答貼付シート'!AG1244="１～２日ある",1,IF('３　回答貼付シート'!AG1244="３～５日ある",2,IF('３　回答貼付シート'!AG1244="ほぼ毎日ある",3,))))</f>
        <v>0</v>
      </c>
      <c r="AF1247" s="49">
        <f>IF('３　回答貼付シート'!AH1244="ない",0,IF('３　回答貼付シート'!AH1244="１～２日ある",1,IF('３　回答貼付シート'!AH1244="３～５日ある",2,IF('３　回答貼付シート'!AH1244="ほぼ毎日ある",3,))))</f>
        <v>0</v>
      </c>
      <c r="AG1247" s="49">
        <f>IF('３　回答貼付シート'!AI1244="ない",0,IF('３　回答貼付シート'!AI1244="１～２日ある",1,IF('３　回答貼付シート'!AI1244="３～５日ある",2,IF('３　回答貼付シート'!AI1244="ほぼ毎日ある",3,))))</f>
        <v>0</v>
      </c>
      <c r="AH1247" s="49">
        <f>IF('３　回答貼付シート'!AJ1244="ない",0,IF('３　回答貼付シート'!AJ1244="１～２日ある",1,IF('３　回答貼付シート'!AJ1244="３～５日ある",2,IF('３　回答貼付シート'!AJ1244="ほぼ毎日ある",3,))))</f>
        <v>0</v>
      </c>
      <c r="AI1247" s="49">
        <f>IF('３　回答貼付シート'!AK1244="ない",0,IF('３　回答貼付シート'!AK1244="１～２日ある",1,IF('３　回答貼付シート'!AK1244="３～５日ある",2,IF('３　回答貼付シート'!AK1244="ほぼ毎日ある",3,))))</f>
        <v>0</v>
      </c>
      <c r="AJ1247" s="49">
        <f>IF('３　回答貼付シート'!AL1244="ない",0,IF('３　回答貼付シート'!AL1244="１～２日ある",1,IF('３　回答貼付シート'!AL1244="３～５日ある",2,IF('３　回答貼付シート'!AL1244="ほぼ毎日ある",3,))))</f>
        <v>0</v>
      </c>
      <c r="AK1247" s="49">
        <f>IF('３　回答貼付シート'!AM1244="ない",0,IF('３　回答貼付シート'!AM1244="１～２日ある",1,IF('３　回答貼付シート'!AM1244="３～５日ある",2,IF('３　回答貼付シート'!AM1244="ほぼ毎日ある",3,))))</f>
        <v>0</v>
      </c>
      <c r="AL1247" s="49">
        <f>'３　回答貼付シート'!$AN1244</f>
        <v>0</v>
      </c>
      <c r="AM1247" s="49" t="str">
        <f t="shared" si="138"/>
        <v/>
      </c>
      <c r="AN1247" s="49" t="str">
        <f t="shared" si="139"/>
        <v/>
      </c>
      <c r="AO1247" s="49" t="str">
        <f t="shared" si="140"/>
        <v/>
      </c>
      <c r="AP1247" s="49" t="str">
        <f t="shared" si="141"/>
        <v/>
      </c>
      <c r="AQ1247" s="49" t="str">
        <f t="shared" si="142"/>
        <v/>
      </c>
      <c r="AR1247" t="str">
        <f t="shared" si="143"/>
        <v>0</v>
      </c>
      <c r="AT1247" s="42"/>
    </row>
    <row r="1248" spans="1:46">
      <c r="A1248" s="49"/>
      <c r="B1248" s="49">
        <f t="shared" si="137"/>
        <v>0</v>
      </c>
      <c r="C1248" s="49">
        <f>IF('３　回答貼付シート'!$F1245&lt;&gt;0,VLOOKUP('３　回答貼付シート'!$F1245,$AR$2048:$AS$2054,2,FALSE),0)</f>
        <v>0</v>
      </c>
      <c r="D1248" s="49">
        <f>IF('３　回答貼付シート'!$G1245&lt;&gt;0,VLOOKUP(('３　回答貼付シート'!$G1245), $AR$2048:$AS$2054,2,FALSE),0)</f>
        <v>0</v>
      </c>
      <c r="E1248" s="49">
        <f>'３　回答貼付シート'!$H1245</f>
        <v>0</v>
      </c>
      <c r="F1248" s="49">
        <f>IF(E1248=0,0,VLOOKUP($B1248,'２　情報入力シート'!$A$2:$E$2049,5))</f>
        <v>0</v>
      </c>
      <c r="G1248" s="49">
        <f>IF('３　回答貼付シート'!I1245="ない",0,IF('３　回答貼付シート'!I1245="１～２日ある",1,IF('３　回答貼付シート'!I1245="３～５日ある",2,IF('３　回答貼付シート'!I1245="ほぼ毎日ある",3,))))</f>
        <v>0</v>
      </c>
      <c r="H1248" s="49">
        <f>IF('３　回答貼付シート'!J1245="ない",0,IF('３　回答貼付シート'!J1245="１～２日ある",1,IF('３　回答貼付シート'!J1245="３～５日ある",2,IF('３　回答貼付シート'!J1245="ほぼ毎日ある",3,))))</f>
        <v>0</v>
      </c>
      <c r="I1248" s="49">
        <f>IF('３　回答貼付シート'!K1245="ない",0,IF('３　回答貼付シート'!K1245="１～２日ある",1,IF('３　回答貼付シート'!K1245="３～５日ある",2,IF('３　回答貼付シート'!K1245="ほぼ毎日ある",3,))))</f>
        <v>0</v>
      </c>
      <c r="J1248" s="49">
        <f>IF('３　回答貼付シート'!L1245="ない",0,IF('３　回答貼付シート'!L1245="１～２日ある",1,IF('３　回答貼付シート'!L1245="３～５日ある",2,IF('３　回答貼付シート'!L1245="ほぼ毎日ある",3,))))</f>
        <v>0</v>
      </c>
      <c r="K1248" s="49">
        <f>IF('３　回答貼付シート'!M1245="ない",0,IF('３　回答貼付シート'!M1245="１～２日ある",1,IF('３　回答貼付シート'!M1245="３～５日ある",2,IF('３　回答貼付シート'!M1245="ほぼ毎日ある",3,))))</f>
        <v>0</v>
      </c>
      <c r="L1248" s="49">
        <f>IF('３　回答貼付シート'!N1245="ない",0,IF('３　回答貼付シート'!N1245="１～２日ある",1,IF('３　回答貼付シート'!N1245="３～５日ある",2,IF('３　回答貼付シート'!N1245="ほぼ毎日ある",3,))))</f>
        <v>0</v>
      </c>
      <c r="M1248" s="49">
        <f>IF('３　回答貼付シート'!O1245="ない",0,IF('３　回答貼付シート'!O1245="１～２日ある",1,IF('３　回答貼付シート'!O1245="３～５日ある",2,IF('３　回答貼付シート'!O1245="ほぼ毎日ある",3,))))</f>
        <v>0</v>
      </c>
      <c r="N1248" s="49">
        <f>IF('３　回答貼付シート'!P1245="ない",0,IF('３　回答貼付シート'!P1245="１～２日ある",1,IF('３　回答貼付シート'!P1245="３～５日ある",2,IF('３　回答貼付シート'!P1245="ほぼ毎日ある",3,))))</f>
        <v>0</v>
      </c>
      <c r="O1248" s="49">
        <f>IF('３　回答貼付シート'!Q1245="ない",0,IF('３　回答貼付シート'!Q1245="１～２日ある",1,IF('３　回答貼付シート'!Q1245="３～５日ある",2,IF('３　回答貼付シート'!Q1245="ほぼ毎日ある",3,))))</f>
        <v>0</v>
      </c>
      <c r="P1248" s="49">
        <f>IF('３　回答貼付シート'!R1245="ない",0,IF('３　回答貼付シート'!R1245="１～２日ある",1,IF('３　回答貼付シート'!R1245="３～５日ある",2,IF('３　回答貼付シート'!R1245="ほぼ毎日ある",3,))))</f>
        <v>0</v>
      </c>
      <c r="Q1248" s="49">
        <f>IF('３　回答貼付シート'!S1245="ない",0,IF('３　回答貼付シート'!S1245="１～２日ある",1,IF('３　回答貼付シート'!S1245="３～５日ある",2,IF('３　回答貼付シート'!S1245="ほぼ毎日ある",3,))))</f>
        <v>0</v>
      </c>
      <c r="R1248" s="49">
        <f>IF('３　回答貼付シート'!T1245="ない",0,IF('３　回答貼付シート'!T1245="１～２日ある",1,IF('３　回答貼付シート'!T1245="３～５日ある",2,IF('３　回答貼付シート'!T1245="ほぼ毎日ある",3,))))</f>
        <v>0</v>
      </c>
      <c r="S1248" s="49">
        <f>IF('３　回答貼付シート'!U1245="ない",0,IF('３　回答貼付シート'!U1245="１～２日ある",1,IF('３　回答貼付シート'!U1245="３～５日ある",2,IF('３　回答貼付シート'!U1245="ほぼ毎日ある",3,))))</f>
        <v>0</v>
      </c>
      <c r="T1248" s="49">
        <f>IF('３　回答貼付シート'!V1245="ない",0,IF('３　回答貼付シート'!V1245="１～２日ある",1,IF('３　回答貼付シート'!V1245="３～５日ある",2,IF('３　回答貼付シート'!V1245="ほぼ毎日ある",3,))))</f>
        <v>0</v>
      </c>
      <c r="U1248" s="49">
        <f>IF('３　回答貼付シート'!W1245="ない",0,IF('３　回答貼付シート'!W1245="１～２日ある",1,IF('３　回答貼付シート'!W1245="３～５日ある",2,IF('３　回答貼付シート'!W1245="ほぼ毎日ある",3,))))</f>
        <v>0</v>
      </c>
      <c r="V1248" s="49">
        <f>IF('３　回答貼付シート'!X1245="ない",0,IF('３　回答貼付シート'!X1245="１～２日ある",1,IF('３　回答貼付シート'!X1245="３～５日ある",2,IF('３　回答貼付シート'!X1245="ほぼ毎日ある",3,))))</f>
        <v>0</v>
      </c>
      <c r="W1248" s="49">
        <f>IF('３　回答貼付シート'!Y1245="ない",0,IF('３　回答貼付シート'!Y1245="１～２日ある",1,IF('３　回答貼付シート'!Y1245="３～５日ある",2,IF('３　回答貼付シート'!Y1245="ほぼ毎日ある",3,))))</f>
        <v>0</v>
      </c>
      <c r="X1248" s="49">
        <f>IF('３　回答貼付シート'!Z1245="ない",0,IF('３　回答貼付シート'!Z1245="１～２日ある",1,IF('３　回答貼付シート'!Z1245="３～５日ある",2,IF('３　回答貼付シート'!Z1245="ほぼ毎日ある",3,))))</f>
        <v>0</v>
      </c>
      <c r="Y1248" s="49">
        <f>IF('３　回答貼付シート'!AA1245="ない",0,IF('３　回答貼付シート'!AA1245="１～２日ある",1,IF('３　回答貼付シート'!AA1245="３～５日ある",2,IF('３　回答貼付シート'!AA1245="ほぼ毎日ある",3,))))</f>
        <v>0</v>
      </c>
      <c r="Z1248" s="49">
        <f>IF('３　回答貼付シート'!AB1245="ない",0,IF('３　回答貼付シート'!AB1245="１～２日ある",1,IF('３　回答貼付シート'!AB1245="３～５日ある",2,IF('３　回答貼付シート'!AB1245="ほぼ毎日ある",3,))))</f>
        <v>0</v>
      </c>
      <c r="AA1248" s="49">
        <f>IF('３　回答貼付シート'!AC1245="ない",0,IF('３　回答貼付シート'!AC1245="１～２日ある",1,IF('３　回答貼付シート'!AC1245="３～５日ある",2,IF('３　回答貼付シート'!AC1245="ほぼ毎日ある",3,))))</f>
        <v>0</v>
      </c>
      <c r="AB1248" s="49">
        <f>IF('３　回答貼付シート'!AD1245="ない",0,IF('３　回答貼付シート'!AD1245="１～２日ある",1,IF('３　回答貼付シート'!AD1245="３～５日ある",2,IF('３　回答貼付シート'!AD1245="ほぼ毎日ある",3,))))</f>
        <v>0</v>
      </c>
      <c r="AC1248" s="49">
        <f>IF('３　回答貼付シート'!AE1245="ない",0,IF('３　回答貼付シート'!AE1245="１～２日ある",1,IF('３　回答貼付シート'!AE1245="３～５日ある",2,IF('３　回答貼付シート'!AE1245="ほぼ毎日ある",3,))))</f>
        <v>0</v>
      </c>
      <c r="AD1248" s="49">
        <f>IF('３　回答貼付シート'!AF1245="ない",0,IF('３　回答貼付シート'!AF1245="１～２日ある",1,IF('３　回答貼付シート'!AF1245="３～５日ある",2,IF('３　回答貼付シート'!AF1245="ほぼ毎日ある",3,))))</f>
        <v>0</v>
      </c>
      <c r="AE1248" s="49">
        <f>IF('３　回答貼付シート'!AG1245="ない",0,IF('３　回答貼付シート'!AG1245="１～２日ある",1,IF('３　回答貼付シート'!AG1245="３～５日ある",2,IF('３　回答貼付シート'!AG1245="ほぼ毎日ある",3,))))</f>
        <v>0</v>
      </c>
      <c r="AF1248" s="49">
        <f>IF('３　回答貼付シート'!AH1245="ない",0,IF('３　回答貼付シート'!AH1245="１～２日ある",1,IF('３　回答貼付シート'!AH1245="３～５日ある",2,IF('３　回答貼付シート'!AH1245="ほぼ毎日ある",3,))))</f>
        <v>0</v>
      </c>
      <c r="AG1248" s="49">
        <f>IF('３　回答貼付シート'!AI1245="ない",0,IF('３　回答貼付シート'!AI1245="１～２日ある",1,IF('３　回答貼付シート'!AI1245="３～５日ある",2,IF('３　回答貼付シート'!AI1245="ほぼ毎日ある",3,))))</f>
        <v>0</v>
      </c>
      <c r="AH1248" s="49">
        <f>IF('３　回答貼付シート'!AJ1245="ない",0,IF('３　回答貼付シート'!AJ1245="１～２日ある",1,IF('３　回答貼付シート'!AJ1245="３～５日ある",2,IF('３　回答貼付シート'!AJ1245="ほぼ毎日ある",3,))))</f>
        <v>0</v>
      </c>
      <c r="AI1248" s="49">
        <f>IF('３　回答貼付シート'!AK1245="ない",0,IF('３　回答貼付シート'!AK1245="１～２日ある",1,IF('３　回答貼付シート'!AK1245="３～５日ある",2,IF('３　回答貼付シート'!AK1245="ほぼ毎日ある",3,))))</f>
        <v>0</v>
      </c>
      <c r="AJ1248" s="49">
        <f>IF('３　回答貼付シート'!AL1245="ない",0,IF('３　回答貼付シート'!AL1245="１～２日ある",1,IF('３　回答貼付シート'!AL1245="３～５日ある",2,IF('３　回答貼付シート'!AL1245="ほぼ毎日ある",3,))))</f>
        <v>0</v>
      </c>
      <c r="AK1248" s="49">
        <f>IF('３　回答貼付シート'!AM1245="ない",0,IF('３　回答貼付シート'!AM1245="１～２日ある",1,IF('３　回答貼付シート'!AM1245="３～５日ある",2,IF('３　回答貼付シート'!AM1245="ほぼ毎日ある",3,))))</f>
        <v>0</v>
      </c>
      <c r="AL1248" s="49">
        <f>'３　回答貼付シート'!$AN1245</f>
        <v>0</v>
      </c>
      <c r="AM1248" s="49" t="str">
        <f t="shared" si="138"/>
        <v/>
      </c>
      <c r="AN1248" s="49" t="str">
        <f t="shared" si="139"/>
        <v/>
      </c>
      <c r="AO1248" s="49" t="str">
        <f t="shared" si="140"/>
        <v/>
      </c>
      <c r="AP1248" s="49" t="str">
        <f t="shared" si="141"/>
        <v/>
      </c>
      <c r="AQ1248" s="49" t="str">
        <f t="shared" si="142"/>
        <v/>
      </c>
      <c r="AR1248" t="str">
        <f t="shared" si="143"/>
        <v>0</v>
      </c>
      <c r="AT1248" s="42"/>
    </row>
    <row r="1249" spans="1:46">
      <c r="A1249" s="49"/>
      <c r="B1249" s="49">
        <f t="shared" si="137"/>
        <v>0</v>
      </c>
      <c r="C1249" s="49">
        <f>IF('３　回答貼付シート'!$F1246&lt;&gt;0,VLOOKUP('３　回答貼付シート'!$F1246,$AR$2048:$AS$2054,2,FALSE),0)</f>
        <v>0</v>
      </c>
      <c r="D1249" s="49">
        <f>IF('３　回答貼付シート'!$G1246&lt;&gt;0,VLOOKUP(('３　回答貼付シート'!$G1246), $AR$2048:$AS$2054,2,FALSE),0)</f>
        <v>0</v>
      </c>
      <c r="E1249" s="49">
        <f>'３　回答貼付シート'!$H1246</f>
        <v>0</v>
      </c>
      <c r="F1249" s="49">
        <f>IF(E1249=0,0,VLOOKUP($B1249,'２　情報入力シート'!$A$2:$E$2049,5))</f>
        <v>0</v>
      </c>
      <c r="G1249" s="49">
        <f>IF('３　回答貼付シート'!I1246="ない",0,IF('３　回答貼付シート'!I1246="１～２日ある",1,IF('３　回答貼付シート'!I1246="３～５日ある",2,IF('３　回答貼付シート'!I1246="ほぼ毎日ある",3,))))</f>
        <v>0</v>
      </c>
      <c r="H1249" s="49">
        <f>IF('３　回答貼付シート'!J1246="ない",0,IF('３　回答貼付シート'!J1246="１～２日ある",1,IF('３　回答貼付シート'!J1246="３～５日ある",2,IF('３　回答貼付シート'!J1246="ほぼ毎日ある",3,))))</f>
        <v>0</v>
      </c>
      <c r="I1249" s="49">
        <f>IF('３　回答貼付シート'!K1246="ない",0,IF('３　回答貼付シート'!K1246="１～２日ある",1,IF('３　回答貼付シート'!K1246="３～５日ある",2,IF('３　回答貼付シート'!K1246="ほぼ毎日ある",3,))))</f>
        <v>0</v>
      </c>
      <c r="J1249" s="49">
        <f>IF('３　回答貼付シート'!L1246="ない",0,IF('３　回答貼付シート'!L1246="１～２日ある",1,IF('３　回答貼付シート'!L1246="３～５日ある",2,IF('３　回答貼付シート'!L1246="ほぼ毎日ある",3,))))</f>
        <v>0</v>
      </c>
      <c r="K1249" s="49">
        <f>IF('３　回答貼付シート'!M1246="ない",0,IF('３　回答貼付シート'!M1246="１～２日ある",1,IF('３　回答貼付シート'!M1246="３～５日ある",2,IF('３　回答貼付シート'!M1246="ほぼ毎日ある",3,))))</f>
        <v>0</v>
      </c>
      <c r="L1249" s="49">
        <f>IF('３　回答貼付シート'!N1246="ない",0,IF('３　回答貼付シート'!N1246="１～２日ある",1,IF('３　回答貼付シート'!N1246="３～５日ある",2,IF('３　回答貼付シート'!N1246="ほぼ毎日ある",3,))))</f>
        <v>0</v>
      </c>
      <c r="M1249" s="49">
        <f>IF('３　回答貼付シート'!O1246="ない",0,IF('３　回答貼付シート'!O1246="１～２日ある",1,IF('３　回答貼付シート'!O1246="３～５日ある",2,IF('３　回答貼付シート'!O1246="ほぼ毎日ある",3,))))</f>
        <v>0</v>
      </c>
      <c r="N1249" s="49">
        <f>IF('３　回答貼付シート'!P1246="ない",0,IF('３　回答貼付シート'!P1246="１～２日ある",1,IF('３　回答貼付シート'!P1246="３～５日ある",2,IF('３　回答貼付シート'!P1246="ほぼ毎日ある",3,))))</f>
        <v>0</v>
      </c>
      <c r="O1249" s="49">
        <f>IF('３　回答貼付シート'!Q1246="ない",0,IF('３　回答貼付シート'!Q1246="１～２日ある",1,IF('３　回答貼付シート'!Q1246="３～５日ある",2,IF('３　回答貼付シート'!Q1246="ほぼ毎日ある",3,))))</f>
        <v>0</v>
      </c>
      <c r="P1249" s="49">
        <f>IF('３　回答貼付シート'!R1246="ない",0,IF('３　回答貼付シート'!R1246="１～２日ある",1,IF('３　回答貼付シート'!R1246="３～５日ある",2,IF('３　回答貼付シート'!R1246="ほぼ毎日ある",3,))))</f>
        <v>0</v>
      </c>
      <c r="Q1249" s="49">
        <f>IF('３　回答貼付シート'!S1246="ない",0,IF('３　回答貼付シート'!S1246="１～２日ある",1,IF('３　回答貼付シート'!S1246="３～５日ある",2,IF('３　回答貼付シート'!S1246="ほぼ毎日ある",3,))))</f>
        <v>0</v>
      </c>
      <c r="R1249" s="49">
        <f>IF('３　回答貼付シート'!T1246="ない",0,IF('３　回答貼付シート'!T1246="１～２日ある",1,IF('３　回答貼付シート'!T1246="３～５日ある",2,IF('３　回答貼付シート'!T1246="ほぼ毎日ある",3,))))</f>
        <v>0</v>
      </c>
      <c r="S1249" s="49">
        <f>IF('３　回答貼付シート'!U1246="ない",0,IF('３　回答貼付シート'!U1246="１～２日ある",1,IF('３　回答貼付シート'!U1246="３～５日ある",2,IF('３　回答貼付シート'!U1246="ほぼ毎日ある",3,))))</f>
        <v>0</v>
      </c>
      <c r="T1249" s="49">
        <f>IF('３　回答貼付シート'!V1246="ない",0,IF('３　回答貼付シート'!V1246="１～２日ある",1,IF('３　回答貼付シート'!V1246="３～５日ある",2,IF('３　回答貼付シート'!V1246="ほぼ毎日ある",3,))))</f>
        <v>0</v>
      </c>
      <c r="U1249" s="49">
        <f>IF('３　回答貼付シート'!W1246="ない",0,IF('３　回答貼付シート'!W1246="１～２日ある",1,IF('３　回答貼付シート'!W1246="３～５日ある",2,IF('３　回答貼付シート'!W1246="ほぼ毎日ある",3,))))</f>
        <v>0</v>
      </c>
      <c r="V1249" s="49">
        <f>IF('３　回答貼付シート'!X1246="ない",0,IF('３　回答貼付シート'!X1246="１～２日ある",1,IF('３　回答貼付シート'!X1246="３～５日ある",2,IF('３　回答貼付シート'!X1246="ほぼ毎日ある",3,))))</f>
        <v>0</v>
      </c>
      <c r="W1249" s="49">
        <f>IF('３　回答貼付シート'!Y1246="ない",0,IF('３　回答貼付シート'!Y1246="１～２日ある",1,IF('３　回答貼付シート'!Y1246="３～５日ある",2,IF('３　回答貼付シート'!Y1246="ほぼ毎日ある",3,))))</f>
        <v>0</v>
      </c>
      <c r="X1249" s="49">
        <f>IF('３　回答貼付シート'!Z1246="ない",0,IF('３　回答貼付シート'!Z1246="１～２日ある",1,IF('３　回答貼付シート'!Z1246="３～５日ある",2,IF('３　回答貼付シート'!Z1246="ほぼ毎日ある",3,))))</f>
        <v>0</v>
      </c>
      <c r="Y1249" s="49">
        <f>IF('３　回答貼付シート'!AA1246="ない",0,IF('３　回答貼付シート'!AA1246="１～２日ある",1,IF('３　回答貼付シート'!AA1246="３～５日ある",2,IF('３　回答貼付シート'!AA1246="ほぼ毎日ある",3,))))</f>
        <v>0</v>
      </c>
      <c r="Z1249" s="49">
        <f>IF('３　回答貼付シート'!AB1246="ない",0,IF('３　回答貼付シート'!AB1246="１～２日ある",1,IF('３　回答貼付シート'!AB1246="３～５日ある",2,IF('３　回答貼付シート'!AB1246="ほぼ毎日ある",3,))))</f>
        <v>0</v>
      </c>
      <c r="AA1249" s="49">
        <f>IF('３　回答貼付シート'!AC1246="ない",0,IF('３　回答貼付シート'!AC1246="１～２日ある",1,IF('３　回答貼付シート'!AC1246="３～５日ある",2,IF('３　回答貼付シート'!AC1246="ほぼ毎日ある",3,))))</f>
        <v>0</v>
      </c>
      <c r="AB1249" s="49">
        <f>IF('３　回答貼付シート'!AD1246="ない",0,IF('３　回答貼付シート'!AD1246="１～２日ある",1,IF('３　回答貼付シート'!AD1246="３～５日ある",2,IF('３　回答貼付シート'!AD1246="ほぼ毎日ある",3,))))</f>
        <v>0</v>
      </c>
      <c r="AC1249" s="49">
        <f>IF('３　回答貼付シート'!AE1246="ない",0,IF('３　回答貼付シート'!AE1246="１～２日ある",1,IF('３　回答貼付シート'!AE1246="３～５日ある",2,IF('３　回答貼付シート'!AE1246="ほぼ毎日ある",3,))))</f>
        <v>0</v>
      </c>
      <c r="AD1249" s="49">
        <f>IF('３　回答貼付シート'!AF1246="ない",0,IF('３　回答貼付シート'!AF1246="１～２日ある",1,IF('３　回答貼付シート'!AF1246="３～５日ある",2,IF('３　回答貼付シート'!AF1246="ほぼ毎日ある",3,))))</f>
        <v>0</v>
      </c>
      <c r="AE1249" s="49">
        <f>IF('３　回答貼付シート'!AG1246="ない",0,IF('３　回答貼付シート'!AG1246="１～２日ある",1,IF('３　回答貼付シート'!AG1246="３～５日ある",2,IF('３　回答貼付シート'!AG1246="ほぼ毎日ある",3,))))</f>
        <v>0</v>
      </c>
      <c r="AF1249" s="49">
        <f>IF('３　回答貼付シート'!AH1246="ない",0,IF('３　回答貼付シート'!AH1246="１～２日ある",1,IF('３　回答貼付シート'!AH1246="３～５日ある",2,IF('３　回答貼付シート'!AH1246="ほぼ毎日ある",3,))))</f>
        <v>0</v>
      </c>
      <c r="AG1249" s="49">
        <f>IF('３　回答貼付シート'!AI1246="ない",0,IF('３　回答貼付シート'!AI1246="１～２日ある",1,IF('３　回答貼付シート'!AI1246="３～５日ある",2,IF('３　回答貼付シート'!AI1246="ほぼ毎日ある",3,))))</f>
        <v>0</v>
      </c>
      <c r="AH1249" s="49">
        <f>IF('３　回答貼付シート'!AJ1246="ない",0,IF('３　回答貼付シート'!AJ1246="１～２日ある",1,IF('３　回答貼付シート'!AJ1246="３～５日ある",2,IF('３　回答貼付シート'!AJ1246="ほぼ毎日ある",3,))))</f>
        <v>0</v>
      </c>
      <c r="AI1249" s="49">
        <f>IF('３　回答貼付シート'!AK1246="ない",0,IF('３　回答貼付シート'!AK1246="１～２日ある",1,IF('３　回答貼付シート'!AK1246="３～５日ある",2,IF('３　回答貼付シート'!AK1246="ほぼ毎日ある",3,))))</f>
        <v>0</v>
      </c>
      <c r="AJ1249" s="49">
        <f>IF('３　回答貼付シート'!AL1246="ない",0,IF('３　回答貼付シート'!AL1246="１～２日ある",1,IF('３　回答貼付シート'!AL1246="３～５日ある",2,IF('３　回答貼付シート'!AL1246="ほぼ毎日ある",3,))))</f>
        <v>0</v>
      </c>
      <c r="AK1249" s="49">
        <f>IF('３　回答貼付シート'!AM1246="ない",0,IF('３　回答貼付シート'!AM1246="１～２日ある",1,IF('３　回答貼付シート'!AM1246="３～５日ある",2,IF('３　回答貼付シート'!AM1246="ほぼ毎日ある",3,))))</f>
        <v>0</v>
      </c>
      <c r="AL1249" s="49">
        <f>'３　回答貼付シート'!$AN1246</f>
        <v>0</v>
      </c>
      <c r="AM1249" s="49" t="str">
        <f t="shared" si="138"/>
        <v/>
      </c>
      <c r="AN1249" s="49" t="str">
        <f t="shared" si="139"/>
        <v/>
      </c>
      <c r="AO1249" s="49" t="str">
        <f t="shared" si="140"/>
        <v/>
      </c>
      <c r="AP1249" s="49" t="str">
        <f t="shared" si="141"/>
        <v/>
      </c>
      <c r="AQ1249" s="49" t="str">
        <f t="shared" si="142"/>
        <v/>
      </c>
      <c r="AR1249" t="str">
        <f t="shared" si="143"/>
        <v>0</v>
      </c>
      <c r="AT1249" s="42"/>
    </row>
    <row r="1250" spans="1:46">
      <c r="A1250" s="49"/>
      <c r="B1250" s="49">
        <f t="shared" si="137"/>
        <v>0</v>
      </c>
      <c r="C1250" s="49">
        <f>IF('３　回答貼付シート'!$F1247&lt;&gt;0,VLOOKUP('３　回答貼付シート'!$F1247,$AR$2048:$AS$2054,2,FALSE),0)</f>
        <v>0</v>
      </c>
      <c r="D1250" s="49">
        <f>IF('３　回答貼付シート'!$G1247&lt;&gt;0,VLOOKUP(('３　回答貼付シート'!$G1247), $AR$2048:$AS$2054,2,FALSE),0)</f>
        <v>0</v>
      </c>
      <c r="E1250" s="49">
        <f>'３　回答貼付シート'!$H1247</f>
        <v>0</v>
      </c>
      <c r="F1250" s="49">
        <f>IF(E1250=0,0,VLOOKUP($B1250,'２　情報入力シート'!$A$2:$E$2049,5))</f>
        <v>0</v>
      </c>
      <c r="G1250" s="49">
        <f>IF('３　回答貼付シート'!I1247="ない",0,IF('３　回答貼付シート'!I1247="１～２日ある",1,IF('３　回答貼付シート'!I1247="３～５日ある",2,IF('３　回答貼付シート'!I1247="ほぼ毎日ある",3,))))</f>
        <v>0</v>
      </c>
      <c r="H1250" s="49">
        <f>IF('３　回答貼付シート'!J1247="ない",0,IF('３　回答貼付シート'!J1247="１～２日ある",1,IF('３　回答貼付シート'!J1247="３～５日ある",2,IF('３　回答貼付シート'!J1247="ほぼ毎日ある",3,))))</f>
        <v>0</v>
      </c>
      <c r="I1250" s="49">
        <f>IF('３　回答貼付シート'!K1247="ない",0,IF('３　回答貼付シート'!K1247="１～２日ある",1,IF('３　回答貼付シート'!K1247="３～５日ある",2,IF('３　回答貼付シート'!K1247="ほぼ毎日ある",3,))))</f>
        <v>0</v>
      </c>
      <c r="J1250" s="49">
        <f>IF('３　回答貼付シート'!L1247="ない",0,IF('３　回答貼付シート'!L1247="１～２日ある",1,IF('３　回答貼付シート'!L1247="３～５日ある",2,IF('３　回答貼付シート'!L1247="ほぼ毎日ある",3,))))</f>
        <v>0</v>
      </c>
      <c r="K1250" s="49">
        <f>IF('３　回答貼付シート'!M1247="ない",0,IF('３　回答貼付シート'!M1247="１～２日ある",1,IF('３　回答貼付シート'!M1247="３～５日ある",2,IF('３　回答貼付シート'!M1247="ほぼ毎日ある",3,))))</f>
        <v>0</v>
      </c>
      <c r="L1250" s="49">
        <f>IF('３　回答貼付シート'!N1247="ない",0,IF('３　回答貼付シート'!N1247="１～２日ある",1,IF('３　回答貼付シート'!N1247="３～５日ある",2,IF('３　回答貼付シート'!N1247="ほぼ毎日ある",3,))))</f>
        <v>0</v>
      </c>
      <c r="M1250" s="49">
        <f>IF('３　回答貼付シート'!O1247="ない",0,IF('３　回答貼付シート'!O1247="１～２日ある",1,IF('３　回答貼付シート'!O1247="３～５日ある",2,IF('３　回答貼付シート'!O1247="ほぼ毎日ある",3,))))</f>
        <v>0</v>
      </c>
      <c r="N1250" s="49">
        <f>IF('３　回答貼付シート'!P1247="ない",0,IF('３　回答貼付シート'!P1247="１～２日ある",1,IF('３　回答貼付シート'!P1247="３～５日ある",2,IF('３　回答貼付シート'!P1247="ほぼ毎日ある",3,))))</f>
        <v>0</v>
      </c>
      <c r="O1250" s="49">
        <f>IF('３　回答貼付シート'!Q1247="ない",0,IF('３　回答貼付シート'!Q1247="１～２日ある",1,IF('３　回答貼付シート'!Q1247="３～５日ある",2,IF('３　回答貼付シート'!Q1247="ほぼ毎日ある",3,))))</f>
        <v>0</v>
      </c>
      <c r="P1250" s="49">
        <f>IF('３　回答貼付シート'!R1247="ない",0,IF('３　回答貼付シート'!R1247="１～２日ある",1,IF('３　回答貼付シート'!R1247="３～５日ある",2,IF('３　回答貼付シート'!R1247="ほぼ毎日ある",3,))))</f>
        <v>0</v>
      </c>
      <c r="Q1250" s="49">
        <f>IF('３　回答貼付シート'!S1247="ない",0,IF('３　回答貼付シート'!S1247="１～２日ある",1,IF('３　回答貼付シート'!S1247="３～５日ある",2,IF('３　回答貼付シート'!S1247="ほぼ毎日ある",3,))))</f>
        <v>0</v>
      </c>
      <c r="R1250" s="49">
        <f>IF('３　回答貼付シート'!T1247="ない",0,IF('３　回答貼付シート'!T1247="１～２日ある",1,IF('３　回答貼付シート'!T1247="３～５日ある",2,IF('３　回答貼付シート'!T1247="ほぼ毎日ある",3,))))</f>
        <v>0</v>
      </c>
      <c r="S1250" s="49">
        <f>IF('３　回答貼付シート'!U1247="ない",0,IF('３　回答貼付シート'!U1247="１～２日ある",1,IF('３　回答貼付シート'!U1247="３～５日ある",2,IF('３　回答貼付シート'!U1247="ほぼ毎日ある",3,))))</f>
        <v>0</v>
      </c>
      <c r="T1250" s="49">
        <f>IF('３　回答貼付シート'!V1247="ない",0,IF('３　回答貼付シート'!V1247="１～２日ある",1,IF('３　回答貼付シート'!V1247="３～５日ある",2,IF('３　回答貼付シート'!V1247="ほぼ毎日ある",3,))))</f>
        <v>0</v>
      </c>
      <c r="U1250" s="49">
        <f>IF('３　回答貼付シート'!W1247="ない",0,IF('３　回答貼付シート'!W1247="１～２日ある",1,IF('３　回答貼付シート'!W1247="３～５日ある",2,IF('３　回答貼付シート'!W1247="ほぼ毎日ある",3,))))</f>
        <v>0</v>
      </c>
      <c r="V1250" s="49">
        <f>IF('３　回答貼付シート'!X1247="ない",0,IF('３　回答貼付シート'!X1247="１～２日ある",1,IF('３　回答貼付シート'!X1247="３～５日ある",2,IF('３　回答貼付シート'!X1247="ほぼ毎日ある",3,))))</f>
        <v>0</v>
      </c>
      <c r="W1250" s="49">
        <f>IF('３　回答貼付シート'!Y1247="ない",0,IF('３　回答貼付シート'!Y1247="１～２日ある",1,IF('３　回答貼付シート'!Y1247="３～５日ある",2,IF('３　回答貼付シート'!Y1247="ほぼ毎日ある",3,))))</f>
        <v>0</v>
      </c>
      <c r="X1250" s="49">
        <f>IF('３　回答貼付シート'!Z1247="ない",0,IF('３　回答貼付シート'!Z1247="１～２日ある",1,IF('３　回答貼付シート'!Z1247="３～５日ある",2,IF('３　回答貼付シート'!Z1247="ほぼ毎日ある",3,))))</f>
        <v>0</v>
      </c>
      <c r="Y1250" s="49">
        <f>IF('３　回答貼付シート'!AA1247="ない",0,IF('３　回答貼付シート'!AA1247="１～２日ある",1,IF('３　回答貼付シート'!AA1247="３～５日ある",2,IF('３　回答貼付シート'!AA1247="ほぼ毎日ある",3,))))</f>
        <v>0</v>
      </c>
      <c r="Z1250" s="49">
        <f>IF('３　回答貼付シート'!AB1247="ない",0,IF('３　回答貼付シート'!AB1247="１～２日ある",1,IF('３　回答貼付シート'!AB1247="３～５日ある",2,IF('３　回答貼付シート'!AB1247="ほぼ毎日ある",3,))))</f>
        <v>0</v>
      </c>
      <c r="AA1250" s="49">
        <f>IF('３　回答貼付シート'!AC1247="ない",0,IF('３　回答貼付シート'!AC1247="１～２日ある",1,IF('３　回答貼付シート'!AC1247="３～５日ある",2,IF('３　回答貼付シート'!AC1247="ほぼ毎日ある",3,))))</f>
        <v>0</v>
      </c>
      <c r="AB1250" s="49">
        <f>IF('３　回答貼付シート'!AD1247="ない",0,IF('３　回答貼付シート'!AD1247="１～２日ある",1,IF('３　回答貼付シート'!AD1247="３～５日ある",2,IF('３　回答貼付シート'!AD1247="ほぼ毎日ある",3,))))</f>
        <v>0</v>
      </c>
      <c r="AC1250" s="49">
        <f>IF('３　回答貼付シート'!AE1247="ない",0,IF('３　回答貼付シート'!AE1247="１～２日ある",1,IF('３　回答貼付シート'!AE1247="３～５日ある",2,IF('３　回答貼付シート'!AE1247="ほぼ毎日ある",3,))))</f>
        <v>0</v>
      </c>
      <c r="AD1250" s="49">
        <f>IF('３　回答貼付シート'!AF1247="ない",0,IF('３　回答貼付シート'!AF1247="１～２日ある",1,IF('３　回答貼付シート'!AF1247="３～５日ある",2,IF('３　回答貼付シート'!AF1247="ほぼ毎日ある",3,))))</f>
        <v>0</v>
      </c>
      <c r="AE1250" s="49">
        <f>IF('３　回答貼付シート'!AG1247="ない",0,IF('３　回答貼付シート'!AG1247="１～２日ある",1,IF('３　回答貼付シート'!AG1247="３～５日ある",2,IF('３　回答貼付シート'!AG1247="ほぼ毎日ある",3,))))</f>
        <v>0</v>
      </c>
      <c r="AF1250" s="49">
        <f>IF('３　回答貼付シート'!AH1247="ない",0,IF('３　回答貼付シート'!AH1247="１～２日ある",1,IF('３　回答貼付シート'!AH1247="３～５日ある",2,IF('３　回答貼付シート'!AH1247="ほぼ毎日ある",3,))))</f>
        <v>0</v>
      </c>
      <c r="AG1250" s="49">
        <f>IF('３　回答貼付シート'!AI1247="ない",0,IF('３　回答貼付シート'!AI1247="１～２日ある",1,IF('３　回答貼付シート'!AI1247="３～５日ある",2,IF('３　回答貼付シート'!AI1247="ほぼ毎日ある",3,))))</f>
        <v>0</v>
      </c>
      <c r="AH1250" s="49">
        <f>IF('３　回答貼付シート'!AJ1247="ない",0,IF('３　回答貼付シート'!AJ1247="１～２日ある",1,IF('３　回答貼付シート'!AJ1247="３～５日ある",2,IF('３　回答貼付シート'!AJ1247="ほぼ毎日ある",3,))))</f>
        <v>0</v>
      </c>
      <c r="AI1250" s="49">
        <f>IF('３　回答貼付シート'!AK1247="ない",0,IF('３　回答貼付シート'!AK1247="１～２日ある",1,IF('３　回答貼付シート'!AK1247="３～５日ある",2,IF('３　回答貼付シート'!AK1247="ほぼ毎日ある",3,))))</f>
        <v>0</v>
      </c>
      <c r="AJ1250" s="49">
        <f>IF('３　回答貼付シート'!AL1247="ない",0,IF('３　回答貼付シート'!AL1247="１～２日ある",1,IF('３　回答貼付シート'!AL1247="３～５日ある",2,IF('３　回答貼付シート'!AL1247="ほぼ毎日ある",3,))))</f>
        <v>0</v>
      </c>
      <c r="AK1250" s="49">
        <f>IF('３　回答貼付シート'!AM1247="ない",0,IF('３　回答貼付シート'!AM1247="１～２日ある",1,IF('３　回答貼付シート'!AM1247="３～５日ある",2,IF('３　回答貼付シート'!AM1247="ほぼ毎日ある",3,))))</f>
        <v>0</v>
      </c>
      <c r="AL1250" s="49">
        <f>'３　回答貼付シート'!$AN1247</f>
        <v>0</v>
      </c>
      <c r="AM1250" s="49" t="str">
        <f t="shared" si="138"/>
        <v/>
      </c>
      <c r="AN1250" s="49" t="str">
        <f t="shared" si="139"/>
        <v/>
      </c>
      <c r="AO1250" s="49" t="str">
        <f t="shared" si="140"/>
        <v/>
      </c>
      <c r="AP1250" s="49" t="str">
        <f t="shared" si="141"/>
        <v/>
      </c>
      <c r="AQ1250" s="49" t="str">
        <f t="shared" si="142"/>
        <v/>
      </c>
      <c r="AR1250" t="str">
        <f t="shared" si="143"/>
        <v>0</v>
      </c>
      <c r="AT1250" s="42"/>
    </row>
    <row r="1251" spans="1:46">
      <c r="A1251" s="49"/>
      <c r="B1251" s="49">
        <f t="shared" si="137"/>
        <v>0</v>
      </c>
      <c r="C1251" s="49">
        <f>IF('３　回答貼付シート'!$F1248&lt;&gt;0,VLOOKUP('３　回答貼付シート'!$F1248,$AR$2048:$AS$2054,2,FALSE),0)</f>
        <v>0</v>
      </c>
      <c r="D1251" s="49">
        <f>IF('３　回答貼付シート'!$G1248&lt;&gt;0,VLOOKUP(('３　回答貼付シート'!$G1248), $AR$2048:$AS$2054,2,FALSE),0)</f>
        <v>0</v>
      </c>
      <c r="E1251" s="49">
        <f>'３　回答貼付シート'!$H1248</f>
        <v>0</v>
      </c>
      <c r="F1251" s="49">
        <f>IF(E1251=0,0,VLOOKUP($B1251,'２　情報入力シート'!$A$2:$E$2049,5))</f>
        <v>0</v>
      </c>
      <c r="G1251" s="49">
        <f>IF('３　回答貼付シート'!I1248="ない",0,IF('３　回答貼付シート'!I1248="１～２日ある",1,IF('３　回答貼付シート'!I1248="３～５日ある",2,IF('３　回答貼付シート'!I1248="ほぼ毎日ある",3,))))</f>
        <v>0</v>
      </c>
      <c r="H1251" s="49">
        <f>IF('３　回答貼付シート'!J1248="ない",0,IF('３　回答貼付シート'!J1248="１～２日ある",1,IF('３　回答貼付シート'!J1248="３～５日ある",2,IF('３　回答貼付シート'!J1248="ほぼ毎日ある",3,))))</f>
        <v>0</v>
      </c>
      <c r="I1251" s="49">
        <f>IF('３　回答貼付シート'!K1248="ない",0,IF('３　回答貼付シート'!K1248="１～２日ある",1,IF('３　回答貼付シート'!K1248="３～５日ある",2,IF('３　回答貼付シート'!K1248="ほぼ毎日ある",3,))))</f>
        <v>0</v>
      </c>
      <c r="J1251" s="49">
        <f>IF('３　回答貼付シート'!L1248="ない",0,IF('３　回答貼付シート'!L1248="１～２日ある",1,IF('３　回答貼付シート'!L1248="３～５日ある",2,IF('３　回答貼付シート'!L1248="ほぼ毎日ある",3,))))</f>
        <v>0</v>
      </c>
      <c r="K1251" s="49">
        <f>IF('３　回答貼付シート'!M1248="ない",0,IF('３　回答貼付シート'!M1248="１～２日ある",1,IF('３　回答貼付シート'!M1248="３～５日ある",2,IF('３　回答貼付シート'!M1248="ほぼ毎日ある",3,))))</f>
        <v>0</v>
      </c>
      <c r="L1251" s="49">
        <f>IF('３　回答貼付シート'!N1248="ない",0,IF('３　回答貼付シート'!N1248="１～２日ある",1,IF('３　回答貼付シート'!N1248="３～５日ある",2,IF('３　回答貼付シート'!N1248="ほぼ毎日ある",3,))))</f>
        <v>0</v>
      </c>
      <c r="M1251" s="49">
        <f>IF('３　回答貼付シート'!O1248="ない",0,IF('３　回答貼付シート'!O1248="１～２日ある",1,IF('３　回答貼付シート'!O1248="３～５日ある",2,IF('３　回答貼付シート'!O1248="ほぼ毎日ある",3,))))</f>
        <v>0</v>
      </c>
      <c r="N1251" s="49">
        <f>IF('３　回答貼付シート'!P1248="ない",0,IF('３　回答貼付シート'!P1248="１～２日ある",1,IF('３　回答貼付シート'!P1248="３～５日ある",2,IF('３　回答貼付シート'!P1248="ほぼ毎日ある",3,))))</f>
        <v>0</v>
      </c>
      <c r="O1251" s="49">
        <f>IF('３　回答貼付シート'!Q1248="ない",0,IF('３　回答貼付シート'!Q1248="１～２日ある",1,IF('３　回答貼付シート'!Q1248="３～５日ある",2,IF('３　回答貼付シート'!Q1248="ほぼ毎日ある",3,))))</f>
        <v>0</v>
      </c>
      <c r="P1251" s="49">
        <f>IF('３　回答貼付シート'!R1248="ない",0,IF('３　回答貼付シート'!R1248="１～２日ある",1,IF('３　回答貼付シート'!R1248="３～５日ある",2,IF('３　回答貼付シート'!R1248="ほぼ毎日ある",3,))))</f>
        <v>0</v>
      </c>
      <c r="Q1251" s="49">
        <f>IF('３　回答貼付シート'!S1248="ない",0,IF('３　回答貼付シート'!S1248="１～２日ある",1,IF('３　回答貼付シート'!S1248="３～５日ある",2,IF('３　回答貼付シート'!S1248="ほぼ毎日ある",3,))))</f>
        <v>0</v>
      </c>
      <c r="R1251" s="49">
        <f>IF('３　回答貼付シート'!T1248="ない",0,IF('３　回答貼付シート'!T1248="１～２日ある",1,IF('３　回答貼付シート'!T1248="３～５日ある",2,IF('３　回答貼付シート'!T1248="ほぼ毎日ある",3,))))</f>
        <v>0</v>
      </c>
      <c r="S1251" s="49">
        <f>IF('３　回答貼付シート'!U1248="ない",0,IF('３　回答貼付シート'!U1248="１～２日ある",1,IF('３　回答貼付シート'!U1248="３～５日ある",2,IF('３　回答貼付シート'!U1248="ほぼ毎日ある",3,))))</f>
        <v>0</v>
      </c>
      <c r="T1251" s="49">
        <f>IF('３　回答貼付シート'!V1248="ない",0,IF('３　回答貼付シート'!V1248="１～２日ある",1,IF('３　回答貼付シート'!V1248="３～５日ある",2,IF('３　回答貼付シート'!V1248="ほぼ毎日ある",3,))))</f>
        <v>0</v>
      </c>
      <c r="U1251" s="49">
        <f>IF('３　回答貼付シート'!W1248="ない",0,IF('３　回答貼付シート'!W1248="１～２日ある",1,IF('３　回答貼付シート'!W1248="３～５日ある",2,IF('３　回答貼付シート'!W1248="ほぼ毎日ある",3,))))</f>
        <v>0</v>
      </c>
      <c r="V1251" s="49">
        <f>IF('３　回答貼付シート'!X1248="ない",0,IF('３　回答貼付シート'!X1248="１～２日ある",1,IF('３　回答貼付シート'!X1248="３～５日ある",2,IF('３　回答貼付シート'!X1248="ほぼ毎日ある",3,))))</f>
        <v>0</v>
      </c>
      <c r="W1251" s="49">
        <f>IF('３　回答貼付シート'!Y1248="ない",0,IF('３　回答貼付シート'!Y1248="１～２日ある",1,IF('３　回答貼付シート'!Y1248="３～５日ある",2,IF('３　回答貼付シート'!Y1248="ほぼ毎日ある",3,))))</f>
        <v>0</v>
      </c>
      <c r="X1251" s="49">
        <f>IF('３　回答貼付シート'!Z1248="ない",0,IF('３　回答貼付シート'!Z1248="１～２日ある",1,IF('３　回答貼付シート'!Z1248="３～５日ある",2,IF('３　回答貼付シート'!Z1248="ほぼ毎日ある",3,))))</f>
        <v>0</v>
      </c>
      <c r="Y1251" s="49">
        <f>IF('３　回答貼付シート'!AA1248="ない",0,IF('３　回答貼付シート'!AA1248="１～２日ある",1,IF('３　回答貼付シート'!AA1248="３～５日ある",2,IF('３　回答貼付シート'!AA1248="ほぼ毎日ある",3,))))</f>
        <v>0</v>
      </c>
      <c r="Z1251" s="49">
        <f>IF('３　回答貼付シート'!AB1248="ない",0,IF('３　回答貼付シート'!AB1248="１～２日ある",1,IF('３　回答貼付シート'!AB1248="３～５日ある",2,IF('３　回答貼付シート'!AB1248="ほぼ毎日ある",3,))))</f>
        <v>0</v>
      </c>
      <c r="AA1251" s="49">
        <f>IF('３　回答貼付シート'!AC1248="ない",0,IF('３　回答貼付シート'!AC1248="１～２日ある",1,IF('３　回答貼付シート'!AC1248="３～５日ある",2,IF('３　回答貼付シート'!AC1248="ほぼ毎日ある",3,))))</f>
        <v>0</v>
      </c>
      <c r="AB1251" s="49">
        <f>IF('３　回答貼付シート'!AD1248="ない",0,IF('３　回答貼付シート'!AD1248="１～２日ある",1,IF('３　回答貼付シート'!AD1248="３～５日ある",2,IF('３　回答貼付シート'!AD1248="ほぼ毎日ある",3,))))</f>
        <v>0</v>
      </c>
      <c r="AC1251" s="49">
        <f>IF('３　回答貼付シート'!AE1248="ない",0,IF('３　回答貼付シート'!AE1248="１～２日ある",1,IF('３　回答貼付シート'!AE1248="３～５日ある",2,IF('３　回答貼付シート'!AE1248="ほぼ毎日ある",3,))))</f>
        <v>0</v>
      </c>
      <c r="AD1251" s="49">
        <f>IF('３　回答貼付シート'!AF1248="ない",0,IF('３　回答貼付シート'!AF1248="１～２日ある",1,IF('３　回答貼付シート'!AF1248="３～５日ある",2,IF('３　回答貼付シート'!AF1248="ほぼ毎日ある",3,))))</f>
        <v>0</v>
      </c>
      <c r="AE1251" s="49">
        <f>IF('３　回答貼付シート'!AG1248="ない",0,IF('３　回答貼付シート'!AG1248="１～２日ある",1,IF('３　回答貼付シート'!AG1248="３～５日ある",2,IF('３　回答貼付シート'!AG1248="ほぼ毎日ある",3,))))</f>
        <v>0</v>
      </c>
      <c r="AF1251" s="49">
        <f>IF('３　回答貼付シート'!AH1248="ない",0,IF('３　回答貼付シート'!AH1248="１～２日ある",1,IF('３　回答貼付シート'!AH1248="３～５日ある",2,IF('３　回答貼付シート'!AH1248="ほぼ毎日ある",3,))))</f>
        <v>0</v>
      </c>
      <c r="AG1251" s="49">
        <f>IF('３　回答貼付シート'!AI1248="ない",0,IF('３　回答貼付シート'!AI1248="１～２日ある",1,IF('３　回答貼付シート'!AI1248="３～５日ある",2,IF('３　回答貼付シート'!AI1248="ほぼ毎日ある",3,))))</f>
        <v>0</v>
      </c>
      <c r="AH1251" s="49">
        <f>IF('３　回答貼付シート'!AJ1248="ない",0,IF('３　回答貼付シート'!AJ1248="１～２日ある",1,IF('３　回答貼付シート'!AJ1248="３～５日ある",2,IF('３　回答貼付シート'!AJ1248="ほぼ毎日ある",3,))))</f>
        <v>0</v>
      </c>
      <c r="AI1251" s="49">
        <f>IF('３　回答貼付シート'!AK1248="ない",0,IF('３　回答貼付シート'!AK1248="１～２日ある",1,IF('３　回答貼付シート'!AK1248="３～５日ある",2,IF('３　回答貼付シート'!AK1248="ほぼ毎日ある",3,))))</f>
        <v>0</v>
      </c>
      <c r="AJ1251" s="49">
        <f>IF('３　回答貼付シート'!AL1248="ない",0,IF('３　回答貼付シート'!AL1248="１～２日ある",1,IF('３　回答貼付シート'!AL1248="３～５日ある",2,IF('３　回答貼付シート'!AL1248="ほぼ毎日ある",3,))))</f>
        <v>0</v>
      </c>
      <c r="AK1251" s="49">
        <f>IF('３　回答貼付シート'!AM1248="ない",0,IF('３　回答貼付シート'!AM1248="１～２日ある",1,IF('３　回答貼付シート'!AM1248="３～５日ある",2,IF('３　回答貼付シート'!AM1248="ほぼ毎日ある",3,))))</f>
        <v>0</v>
      </c>
      <c r="AL1251" s="49">
        <f>'３　回答貼付シート'!$AN1248</f>
        <v>0</v>
      </c>
      <c r="AM1251" s="49" t="str">
        <f t="shared" si="138"/>
        <v/>
      </c>
      <c r="AN1251" s="49" t="str">
        <f t="shared" si="139"/>
        <v/>
      </c>
      <c r="AO1251" s="49" t="str">
        <f t="shared" si="140"/>
        <v/>
      </c>
      <c r="AP1251" s="49" t="str">
        <f t="shared" si="141"/>
        <v/>
      </c>
      <c r="AQ1251" s="49" t="str">
        <f t="shared" si="142"/>
        <v/>
      </c>
      <c r="AR1251" t="str">
        <f t="shared" si="143"/>
        <v>0</v>
      </c>
      <c r="AT1251" s="42"/>
    </row>
    <row r="1252" spans="1:46">
      <c r="A1252" s="49"/>
      <c r="B1252" s="49">
        <f t="shared" si="137"/>
        <v>0</v>
      </c>
      <c r="C1252" s="49">
        <f>IF('３　回答貼付シート'!$F1249&lt;&gt;0,VLOOKUP('３　回答貼付シート'!$F1249,$AR$2048:$AS$2054,2,FALSE),0)</f>
        <v>0</v>
      </c>
      <c r="D1252" s="49">
        <f>IF('３　回答貼付シート'!$G1249&lt;&gt;0,VLOOKUP(('３　回答貼付シート'!$G1249), $AR$2048:$AS$2054,2,FALSE),0)</f>
        <v>0</v>
      </c>
      <c r="E1252" s="49">
        <f>'３　回答貼付シート'!$H1249</f>
        <v>0</v>
      </c>
      <c r="F1252" s="49">
        <f>IF(E1252=0,0,VLOOKUP($B1252,'２　情報入力シート'!$A$2:$E$2049,5))</f>
        <v>0</v>
      </c>
      <c r="G1252" s="49">
        <f>IF('３　回答貼付シート'!I1249="ない",0,IF('３　回答貼付シート'!I1249="１～２日ある",1,IF('３　回答貼付シート'!I1249="３～５日ある",2,IF('３　回答貼付シート'!I1249="ほぼ毎日ある",3,))))</f>
        <v>0</v>
      </c>
      <c r="H1252" s="49">
        <f>IF('３　回答貼付シート'!J1249="ない",0,IF('３　回答貼付シート'!J1249="１～２日ある",1,IF('３　回答貼付シート'!J1249="３～５日ある",2,IF('３　回答貼付シート'!J1249="ほぼ毎日ある",3,))))</f>
        <v>0</v>
      </c>
      <c r="I1252" s="49">
        <f>IF('３　回答貼付シート'!K1249="ない",0,IF('３　回答貼付シート'!K1249="１～２日ある",1,IF('３　回答貼付シート'!K1249="３～５日ある",2,IF('３　回答貼付シート'!K1249="ほぼ毎日ある",3,))))</f>
        <v>0</v>
      </c>
      <c r="J1252" s="49">
        <f>IF('３　回答貼付シート'!L1249="ない",0,IF('３　回答貼付シート'!L1249="１～２日ある",1,IF('３　回答貼付シート'!L1249="３～５日ある",2,IF('３　回答貼付シート'!L1249="ほぼ毎日ある",3,))))</f>
        <v>0</v>
      </c>
      <c r="K1252" s="49">
        <f>IF('３　回答貼付シート'!M1249="ない",0,IF('３　回答貼付シート'!M1249="１～２日ある",1,IF('３　回答貼付シート'!M1249="３～５日ある",2,IF('３　回答貼付シート'!M1249="ほぼ毎日ある",3,))))</f>
        <v>0</v>
      </c>
      <c r="L1252" s="49">
        <f>IF('３　回答貼付シート'!N1249="ない",0,IF('３　回答貼付シート'!N1249="１～２日ある",1,IF('３　回答貼付シート'!N1249="３～５日ある",2,IF('３　回答貼付シート'!N1249="ほぼ毎日ある",3,))))</f>
        <v>0</v>
      </c>
      <c r="M1252" s="49">
        <f>IF('３　回答貼付シート'!O1249="ない",0,IF('３　回答貼付シート'!O1249="１～２日ある",1,IF('３　回答貼付シート'!O1249="３～５日ある",2,IF('３　回答貼付シート'!O1249="ほぼ毎日ある",3,))))</f>
        <v>0</v>
      </c>
      <c r="N1252" s="49">
        <f>IF('３　回答貼付シート'!P1249="ない",0,IF('３　回答貼付シート'!P1249="１～２日ある",1,IF('３　回答貼付シート'!P1249="３～５日ある",2,IF('３　回答貼付シート'!P1249="ほぼ毎日ある",3,))))</f>
        <v>0</v>
      </c>
      <c r="O1252" s="49">
        <f>IF('３　回答貼付シート'!Q1249="ない",0,IF('３　回答貼付シート'!Q1249="１～２日ある",1,IF('３　回答貼付シート'!Q1249="３～５日ある",2,IF('３　回答貼付シート'!Q1249="ほぼ毎日ある",3,))))</f>
        <v>0</v>
      </c>
      <c r="P1252" s="49">
        <f>IF('３　回答貼付シート'!R1249="ない",0,IF('３　回答貼付シート'!R1249="１～２日ある",1,IF('３　回答貼付シート'!R1249="３～５日ある",2,IF('３　回答貼付シート'!R1249="ほぼ毎日ある",3,))))</f>
        <v>0</v>
      </c>
      <c r="Q1252" s="49">
        <f>IF('３　回答貼付シート'!S1249="ない",0,IF('３　回答貼付シート'!S1249="１～２日ある",1,IF('３　回答貼付シート'!S1249="３～５日ある",2,IF('３　回答貼付シート'!S1249="ほぼ毎日ある",3,))))</f>
        <v>0</v>
      </c>
      <c r="R1252" s="49">
        <f>IF('３　回答貼付シート'!T1249="ない",0,IF('３　回答貼付シート'!T1249="１～２日ある",1,IF('３　回答貼付シート'!T1249="３～５日ある",2,IF('３　回答貼付シート'!T1249="ほぼ毎日ある",3,))))</f>
        <v>0</v>
      </c>
      <c r="S1252" s="49">
        <f>IF('３　回答貼付シート'!U1249="ない",0,IF('３　回答貼付シート'!U1249="１～２日ある",1,IF('３　回答貼付シート'!U1249="３～５日ある",2,IF('３　回答貼付シート'!U1249="ほぼ毎日ある",3,))))</f>
        <v>0</v>
      </c>
      <c r="T1252" s="49">
        <f>IF('３　回答貼付シート'!V1249="ない",0,IF('３　回答貼付シート'!V1249="１～２日ある",1,IF('３　回答貼付シート'!V1249="３～５日ある",2,IF('３　回答貼付シート'!V1249="ほぼ毎日ある",3,))))</f>
        <v>0</v>
      </c>
      <c r="U1252" s="49">
        <f>IF('３　回答貼付シート'!W1249="ない",0,IF('３　回答貼付シート'!W1249="１～２日ある",1,IF('３　回答貼付シート'!W1249="３～５日ある",2,IF('３　回答貼付シート'!W1249="ほぼ毎日ある",3,))))</f>
        <v>0</v>
      </c>
      <c r="V1252" s="49">
        <f>IF('３　回答貼付シート'!X1249="ない",0,IF('３　回答貼付シート'!X1249="１～２日ある",1,IF('３　回答貼付シート'!X1249="３～５日ある",2,IF('３　回答貼付シート'!X1249="ほぼ毎日ある",3,))))</f>
        <v>0</v>
      </c>
      <c r="W1252" s="49">
        <f>IF('３　回答貼付シート'!Y1249="ない",0,IF('３　回答貼付シート'!Y1249="１～２日ある",1,IF('３　回答貼付シート'!Y1249="３～５日ある",2,IF('３　回答貼付シート'!Y1249="ほぼ毎日ある",3,))))</f>
        <v>0</v>
      </c>
      <c r="X1252" s="49">
        <f>IF('３　回答貼付シート'!Z1249="ない",0,IF('３　回答貼付シート'!Z1249="１～２日ある",1,IF('３　回答貼付シート'!Z1249="３～５日ある",2,IF('３　回答貼付シート'!Z1249="ほぼ毎日ある",3,))))</f>
        <v>0</v>
      </c>
      <c r="Y1252" s="49">
        <f>IF('３　回答貼付シート'!AA1249="ない",0,IF('３　回答貼付シート'!AA1249="１～２日ある",1,IF('３　回答貼付シート'!AA1249="３～５日ある",2,IF('３　回答貼付シート'!AA1249="ほぼ毎日ある",3,))))</f>
        <v>0</v>
      </c>
      <c r="Z1252" s="49">
        <f>IF('３　回答貼付シート'!AB1249="ない",0,IF('３　回答貼付シート'!AB1249="１～２日ある",1,IF('３　回答貼付シート'!AB1249="３～５日ある",2,IF('３　回答貼付シート'!AB1249="ほぼ毎日ある",3,))))</f>
        <v>0</v>
      </c>
      <c r="AA1252" s="49">
        <f>IF('３　回答貼付シート'!AC1249="ない",0,IF('３　回答貼付シート'!AC1249="１～２日ある",1,IF('３　回答貼付シート'!AC1249="３～５日ある",2,IF('３　回答貼付シート'!AC1249="ほぼ毎日ある",3,))))</f>
        <v>0</v>
      </c>
      <c r="AB1252" s="49">
        <f>IF('３　回答貼付シート'!AD1249="ない",0,IF('３　回答貼付シート'!AD1249="１～２日ある",1,IF('３　回答貼付シート'!AD1249="３～５日ある",2,IF('３　回答貼付シート'!AD1249="ほぼ毎日ある",3,))))</f>
        <v>0</v>
      </c>
      <c r="AC1252" s="49">
        <f>IF('３　回答貼付シート'!AE1249="ない",0,IF('３　回答貼付シート'!AE1249="１～２日ある",1,IF('３　回答貼付シート'!AE1249="３～５日ある",2,IF('３　回答貼付シート'!AE1249="ほぼ毎日ある",3,))))</f>
        <v>0</v>
      </c>
      <c r="AD1252" s="49">
        <f>IF('３　回答貼付シート'!AF1249="ない",0,IF('３　回答貼付シート'!AF1249="１～２日ある",1,IF('３　回答貼付シート'!AF1249="３～５日ある",2,IF('３　回答貼付シート'!AF1249="ほぼ毎日ある",3,))))</f>
        <v>0</v>
      </c>
      <c r="AE1252" s="49">
        <f>IF('３　回答貼付シート'!AG1249="ない",0,IF('３　回答貼付シート'!AG1249="１～２日ある",1,IF('３　回答貼付シート'!AG1249="３～５日ある",2,IF('３　回答貼付シート'!AG1249="ほぼ毎日ある",3,))))</f>
        <v>0</v>
      </c>
      <c r="AF1252" s="49">
        <f>IF('３　回答貼付シート'!AH1249="ない",0,IF('３　回答貼付シート'!AH1249="１～２日ある",1,IF('３　回答貼付シート'!AH1249="３～５日ある",2,IF('３　回答貼付シート'!AH1249="ほぼ毎日ある",3,))))</f>
        <v>0</v>
      </c>
      <c r="AG1252" s="49">
        <f>IF('３　回答貼付シート'!AI1249="ない",0,IF('３　回答貼付シート'!AI1249="１～２日ある",1,IF('３　回答貼付シート'!AI1249="３～５日ある",2,IF('３　回答貼付シート'!AI1249="ほぼ毎日ある",3,))))</f>
        <v>0</v>
      </c>
      <c r="AH1252" s="49">
        <f>IF('３　回答貼付シート'!AJ1249="ない",0,IF('３　回答貼付シート'!AJ1249="１～２日ある",1,IF('３　回答貼付シート'!AJ1249="３～５日ある",2,IF('３　回答貼付シート'!AJ1249="ほぼ毎日ある",3,))))</f>
        <v>0</v>
      </c>
      <c r="AI1252" s="49">
        <f>IF('３　回答貼付シート'!AK1249="ない",0,IF('３　回答貼付シート'!AK1249="１～２日ある",1,IF('３　回答貼付シート'!AK1249="３～５日ある",2,IF('３　回答貼付シート'!AK1249="ほぼ毎日ある",3,))))</f>
        <v>0</v>
      </c>
      <c r="AJ1252" s="49">
        <f>IF('３　回答貼付シート'!AL1249="ない",0,IF('３　回答貼付シート'!AL1249="１～２日ある",1,IF('３　回答貼付シート'!AL1249="３～５日ある",2,IF('３　回答貼付シート'!AL1249="ほぼ毎日ある",3,))))</f>
        <v>0</v>
      </c>
      <c r="AK1252" s="49">
        <f>IF('３　回答貼付シート'!AM1249="ない",0,IF('３　回答貼付シート'!AM1249="１～２日ある",1,IF('３　回答貼付シート'!AM1249="３～５日ある",2,IF('３　回答貼付シート'!AM1249="ほぼ毎日ある",3,))))</f>
        <v>0</v>
      </c>
      <c r="AL1252" s="49">
        <f>'３　回答貼付シート'!$AN1249</f>
        <v>0</v>
      </c>
      <c r="AM1252" s="49" t="str">
        <f t="shared" si="138"/>
        <v/>
      </c>
      <c r="AN1252" s="49" t="str">
        <f t="shared" si="139"/>
        <v/>
      </c>
      <c r="AO1252" s="49" t="str">
        <f t="shared" si="140"/>
        <v/>
      </c>
      <c r="AP1252" s="49" t="str">
        <f t="shared" si="141"/>
        <v/>
      </c>
      <c r="AQ1252" s="49" t="str">
        <f t="shared" si="142"/>
        <v/>
      </c>
      <c r="AR1252" t="str">
        <f t="shared" si="143"/>
        <v>0</v>
      </c>
      <c r="AT1252" s="42"/>
    </row>
    <row r="1253" spans="1:46">
      <c r="A1253" s="49"/>
      <c r="B1253" s="49">
        <f t="shared" si="137"/>
        <v>0</v>
      </c>
      <c r="C1253" s="49">
        <f>IF('３　回答貼付シート'!$F1250&lt;&gt;0,VLOOKUP('３　回答貼付シート'!$F1250,$AR$2048:$AS$2054,2,FALSE),0)</f>
        <v>0</v>
      </c>
      <c r="D1253" s="49">
        <f>IF('３　回答貼付シート'!$G1250&lt;&gt;0,VLOOKUP(('３　回答貼付シート'!$G1250), $AR$2048:$AS$2054,2,FALSE),0)</f>
        <v>0</v>
      </c>
      <c r="E1253" s="49">
        <f>'３　回答貼付シート'!$H1250</f>
        <v>0</v>
      </c>
      <c r="F1253" s="49">
        <f>IF(E1253=0,0,VLOOKUP($B1253,'２　情報入力シート'!$A$2:$E$2049,5))</f>
        <v>0</v>
      </c>
      <c r="G1253" s="49">
        <f>IF('３　回答貼付シート'!I1250="ない",0,IF('３　回答貼付シート'!I1250="１～２日ある",1,IF('３　回答貼付シート'!I1250="３～５日ある",2,IF('３　回答貼付シート'!I1250="ほぼ毎日ある",3,))))</f>
        <v>0</v>
      </c>
      <c r="H1253" s="49">
        <f>IF('３　回答貼付シート'!J1250="ない",0,IF('３　回答貼付シート'!J1250="１～２日ある",1,IF('３　回答貼付シート'!J1250="３～５日ある",2,IF('３　回答貼付シート'!J1250="ほぼ毎日ある",3,))))</f>
        <v>0</v>
      </c>
      <c r="I1253" s="49">
        <f>IF('３　回答貼付シート'!K1250="ない",0,IF('３　回答貼付シート'!K1250="１～２日ある",1,IF('３　回答貼付シート'!K1250="３～５日ある",2,IF('３　回答貼付シート'!K1250="ほぼ毎日ある",3,))))</f>
        <v>0</v>
      </c>
      <c r="J1253" s="49">
        <f>IF('３　回答貼付シート'!L1250="ない",0,IF('３　回答貼付シート'!L1250="１～２日ある",1,IF('３　回答貼付シート'!L1250="３～５日ある",2,IF('３　回答貼付シート'!L1250="ほぼ毎日ある",3,))))</f>
        <v>0</v>
      </c>
      <c r="K1253" s="49">
        <f>IF('３　回答貼付シート'!M1250="ない",0,IF('３　回答貼付シート'!M1250="１～２日ある",1,IF('３　回答貼付シート'!M1250="３～５日ある",2,IF('３　回答貼付シート'!M1250="ほぼ毎日ある",3,))))</f>
        <v>0</v>
      </c>
      <c r="L1253" s="49">
        <f>IF('３　回答貼付シート'!N1250="ない",0,IF('３　回答貼付シート'!N1250="１～２日ある",1,IF('３　回答貼付シート'!N1250="３～５日ある",2,IF('３　回答貼付シート'!N1250="ほぼ毎日ある",3,))))</f>
        <v>0</v>
      </c>
      <c r="M1253" s="49">
        <f>IF('３　回答貼付シート'!O1250="ない",0,IF('３　回答貼付シート'!O1250="１～２日ある",1,IF('３　回答貼付シート'!O1250="３～５日ある",2,IF('３　回答貼付シート'!O1250="ほぼ毎日ある",3,))))</f>
        <v>0</v>
      </c>
      <c r="N1253" s="49">
        <f>IF('３　回答貼付シート'!P1250="ない",0,IF('３　回答貼付シート'!P1250="１～２日ある",1,IF('３　回答貼付シート'!P1250="３～５日ある",2,IF('３　回答貼付シート'!P1250="ほぼ毎日ある",3,))))</f>
        <v>0</v>
      </c>
      <c r="O1253" s="49">
        <f>IF('３　回答貼付シート'!Q1250="ない",0,IF('３　回答貼付シート'!Q1250="１～２日ある",1,IF('３　回答貼付シート'!Q1250="３～５日ある",2,IF('３　回答貼付シート'!Q1250="ほぼ毎日ある",3,))))</f>
        <v>0</v>
      </c>
      <c r="P1253" s="49">
        <f>IF('３　回答貼付シート'!R1250="ない",0,IF('３　回答貼付シート'!R1250="１～２日ある",1,IF('３　回答貼付シート'!R1250="３～５日ある",2,IF('３　回答貼付シート'!R1250="ほぼ毎日ある",3,))))</f>
        <v>0</v>
      </c>
      <c r="Q1253" s="49">
        <f>IF('３　回答貼付シート'!S1250="ない",0,IF('３　回答貼付シート'!S1250="１～２日ある",1,IF('３　回答貼付シート'!S1250="３～５日ある",2,IF('３　回答貼付シート'!S1250="ほぼ毎日ある",3,))))</f>
        <v>0</v>
      </c>
      <c r="R1253" s="49">
        <f>IF('３　回答貼付シート'!T1250="ない",0,IF('３　回答貼付シート'!T1250="１～２日ある",1,IF('３　回答貼付シート'!T1250="３～５日ある",2,IF('３　回答貼付シート'!T1250="ほぼ毎日ある",3,))))</f>
        <v>0</v>
      </c>
      <c r="S1253" s="49">
        <f>IF('３　回答貼付シート'!U1250="ない",0,IF('３　回答貼付シート'!U1250="１～２日ある",1,IF('３　回答貼付シート'!U1250="３～５日ある",2,IF('３　回答貼付シート'!U1250="ほぼ毎日ある",3,))))</f>
        <v>0</v>
      </c>
      <c r="T1253" s="49">
        <f>IF('３　回答貼付シート'!V1250="ない",0,IF('３　回答貼付シート'!V1250="１～２日ある",1,IF('３　回答貼付シート'!V1250="３～５日ある",2,IF('３　回答貼付シート'!V1250="ほぼ毎日ある",3,))))</f>
        <v>0</v>
      </c>
      <c r="U1253" s="49">
        <f>IF('３　回答貼付シート'!W1250="ない",0,IF('３　回答貼付シート'!W1250="１～２日ある",1,IF('３　回答貼付シート'!W1250="３～５日ある",2,IF('３　回答貼付シート'!W1250="ほぼ毎日ある",3,))))</f>
        <v>0</v>
      </c>
      <c r="V1253" s="49">
        <f>IF('３　回答貼付シート'!X1250="ない",0,IF('３　回答貼付シート'!X1250="１～２日ある",1,IF('３　回答貼付シート'!X1250="３～５日ある",2,IF('３　回答貼付シート'!X1250="ほぼ毎日ある",3,))))</f>
        <v>0</v>
      </c>
      <c r="W1253" s="49">
        <f>IF('３　回答貼付シート'!Y1250="ない",0,IF('３　回答貼付シート'!Y1250="１～２日ある",1,IF('３　回答貼付シート'!Y1250="３～５日ある",2,IF('３　回答貼付シート'!Y1250="ほぼ毎日ある",3,))))</f>
        <v>0</v>
      </c>
      <c r="X1253" s="49">
        <f>IF('３　回答貼付シート'!Z1250="ない",0,IF('３　回答貼付シート'!Z1250="１～２日ある",1,IF('３　回答貼付シート'!Z1250="３～５日ある",2,IF('３　回答貼付シート'!Z1250="ほぼ毎日ある",3,))))</f>
        <v>0</v>
      </c>
      <c r="Y1253" s="49">
        <f>IF('３　回答貼付シート'!AA1250="ない",0,IF('３　回答貼付シート'!AA1250="１～２日ある",1,IF('３　回答貼付シート'!AA1250="３～５日ある",2,IF('３　回答貼付シート'!AA1250="ほぼ毎日ある",3,))))</f>
        <v>0</v>
      </c>
      <c r="Z1253" s="49">
        <f>IF('３　回答貼付シート'!AB1250="ない",0,IF('３　回答貼付シート'!AB1250="１～２日ある",1,IF('３　回答貼付シート'!AB1250="３～５日ある",2,IF('３　回答貼付シート'!AB1250="ほぼ毎日ある",3,))))</f>
        <v>0</v>
      </c>
      <c r="AA1253" s="49">
        <f>IF('３　回答貼付シート'!AC1250="ない",0,IF('３　回答貼付シート'!AC1250="１～２日ある",1,IF('３　回答貼付シート'!AC1250="３～５日ある",2,IF('３　回答貼付シート'!AC1250="ほぼ毎日ある",3,))))</f>
        <v>0</v>
      </c>
      <c r="AB1253" s="49">
        <f>IF('３　回答貼付シート'!AD1250="ない",0,IF('３　回答貼付シート'!AD1250="１～２日ある",1,IF('３　回答貼付シート'!AD1250="３～５日ある",2,IF('３　回答貼付シート'!AD1250="ほぼ毎日ある",3,))))</f>
        <v>0</v>
      </c>
      <c r="AC1253" s="49">
        <f>IF('３　回答貼付シート'!AE1250="ない",0,IF('３　回答貼付シート'!AE1250="１～２日ある",1,IF('３　回答貼付シート'!AE1250="３～５日ある",2,IF('３　回答貼付シート'!AE1250="ほぼ毎日ある",3,))))</f>
        <v>0</v>
      </c>
      <c r="AD1253" s="49">
        <f>IF('３　回答貼付シート'!AF1250="ない",0,IF('３　回答貼付シート'!AF1250="１～２日ある",1,IF('３　回答貼付シート'!AF1250="３～５日ある",2,IF('３　回答貼付シート'!AF1250="ほぼ毎日ある",3,))))</f>
        <v>0</v>
      </c>
      <c r="AE1253" s="49">
        <f>IF('３　回答貼付シート'!AG1250="ない",0,IF('３　回答貼付シート'!AG1250="１～２日ある",1,IF('３　回答貼付シート'!AG1250="３～５日ある",2,IF('３　回答貼付シート'!AG1250="ほぼ毎日ある",3,))))</f>
        <v>0</v>
      </c>
      <c r="AF1253" s="49">
        <f>IF('３　回答貼付シート'!AH1250="ない",0,IF('３　回答貼付シート'!AH1250="１～２日ある",1,IF('３　回答貼付シート'!AH1250="３～５日ある",2,IF('３　回答貼付シート'!AH1250="ほぼ毎日ある",3,))))</f>
        <v>0</v>
      </c>
      <c r="AG1253" s="49">
        <f>IF('３　回答貼付シート'!AI1250="ない",0,IF('３　回答貼付シート'!AI1250="１～２日ある",1,IF('３　回答貼付シート'!AI1250="３～５日ある",2,IF('３　回答貼付シート'!AI1250="ほぼ毎日ある",3,))))</f>
        <v>0</v>
      </c>
      <c r="AH1253" s="49">
        <f>IF('３　回答貼付シート'!AJ1250="ない",0,IF('３　回答貼付シート'!AJ1250="１～２日ある",1,IF('３　回答貼付シート'!AJ1250="３～５日ある",2,IF('３　回答貼付シート'!AJ1250="ほぼ毎日ある",3,))))</f>
        <v>0</v>
      </c>
      <c r="AI1253" s="49">
        <f>IF('３　回答貼付シート'!AK1250="ない",0,IF('３　回答貼付シート'!AK1250="１～２日ある",1,IF('３　回答貼付シート'!AK1250="３～５日ある",2,IF('３　回答貼付シート'!AK1250="ほぼ毎日ある",3,))))</f>
        <v>0</v>
      </c>
      <c r="AJ1253" s="49">
        <f>IF('３　回答貼付シート'!AL1250="ない",0,IF('３　回答貼付シート'!AL1250="１～２日ある",1,IF('３　回答貼付シート'!AL1250="３～５日ある",2,IF('３　回答貼付シート'!AL1250="ほぼ毎日ある",3,))))</f>
        <v>0</v>
      </c>
      <c r="AK1253" s="49">
        <f>IF('３　回答貼付シート'!AM1250="ない",0,IF('３　回答貼付シート'!AM1250="１～２日ある",1,IF('３　回答貼付シート'!AM1250="３～５日ある",2,IF('３　回答貼付シート'!AM1250="ほぼ毎日ある",3,))))</f>
        <v>0</v>
      </c>
      <c r="AL1253" s="49">
        <f>'３　回答貼付シート'!$AN1250</f>
        <v>0</v>
      </c>
      <c r="AM1253" s="49" t="str">
        <f t="shared" si="138"/>
        <v/>
      </c>
      <c r="AN1253" s="49" t="str">
        <f t="shared" si="139"/>
        <v/>
      </c>
      <c r="AO1253" s="49" t="str">
        <f t="shared" si="140"/>
        <v/>
      </c>
      <c r="AP1253" s="49" t="str">
        <f t="shared" si="141"/>
        <v/>
      </c>
      <c r="AQ1253" s="49" t="str">
        <f t="shared" si="142"/>
        <v/>
      </c>
      <c r="AR1253" t="str">
        <f t="shared" si="143"/>
        <v>0</v>
      </c>
      <c r="AT1253" s="42"/>
    </row>
    <row r="1254" spans="1:46">
      <c r="A1254" s="49"/>
      <c r="B1254" s="49">
        <f t="shared" si="137"/>
        <v>0</v>
      </c>
      <c r="C1254" s="49">
        <f>IF('３　回答貼付シート'!$F1251&lt;&gt;0,VLOOKUP('３　回答貼付シート'!$F1251,$AR$2048:$AS$2054,2,FALSE),0)</f>
        <v>0</v>
      </c>
      <c r="D1254" s="49">
        <f>IF('３　回答貼付シート'!$G1251&lt;&gt;0,VLOOKUP(('３　回答貼付シート'!$G1251), $AR$2048:$AS$2054,2,FALSE),0)</f>
        <v>0</v>
      </c>
      <c r="E1254" s="49">
        <f>'３　回答貼付シート'!$H1251</f>
        <v>0</v>
      </c>
      <c r="F1254" s="49">
        <f>IF(E1254=0,0,VLOOKUP($B1254,'２　情報入力シート'!$A$2:$E$2049,5))</f>
        <v>0</v>
      </c>
      <c r="G1254" s="49">
        <f>IF('３　回答貼付シート'!I1251="ない",0,IF('３　回答貼付シート'!I1251="１～２日ある",1,IF('３　回答貼付シート'!I1251="３～５日ある",2,IF('３　回答貼付シート'!I1251="ほぼ毎日ある",3,))))</f>
        <v>0</v>
      </c>
      <c r="H1254" s="49">
        <f>IF('３　回答貼付シート'!J1251="ない",0,IF('３　回答貼付シート'!J1251="１～２日ある",1,IF('３　回答貼付シート'!J1251="３～５日ある",2,IF('３　回答貼付シート'!J1251="ほぼ毎日ある",3,))))</f>
        <v>0</v>
      </c>
      <c r="I1254" s="49">
        <f>IF('３　回答貼付シート'!K1251="ない",0,IF('３　回答貼付シート'!K1251="１～２日ある",1,IF('３　回答貼付シート'!K1251="３～５日ある",2,IF('３　回答貼付シート'!K1251="ほぼ毎日ある",3,))))</f>
        <v>0</v>
      </c>
      <c r="J1254" s="49">
        <f>IF('３　回答貼付シート'!L1251="ない",0,IF('３　回答貼付シート'!L1251="１～２日ある",1,IF('３　回答貼付シート'!L1251="３～５日ある",2,IF('３　回答貼付シート'!L1251="ほぼ毎日ある",3,))))</f>
        <v>0</v>
      </c>
      <c r="K1254" s="49">
        <f>IF('３　回答貼付シート'!M1251="ない",0,IF('３　回答貼付シート'!M1251="１～２日ある",1,IF('３　回答貼付シート'!M1251="３～５日ある",2,IF('３　回答貼付シート'!M1251="ほぼ毎日ある",3,))))</f>
        <v>0</v>
      </c>
      <c r="L1254" s="49">
        <f>IF('３　回答貼付シート'!N1251="ない",0,IF('３　回答貼付シート'!N1251="１～２日ある",1,IF('３　回答貼付シート'!N1251="３～５日ある",2,IF('３　回答貼付シート'!N1251="ほぼ毎日ある",3,))))</f>
        <v>0</v>
      </c>
      <c r="M1254" s="49">
        <f>IF('３　回答貼付シート'!O1251="ない",0,IF('３　回答貼付シート'!O1251="１～２日ある",1,IF('３　回答貼付シート'!O1251="３～５日ある",2,IF('３　回答貼付シート'!O1251="ほぼ毎日ある",3,))))</f>
        <v>0</v>
      </c>
      <c r="N1254" s="49">
        <f>IF('３　回答貼付シート'!P1251="ない",0,IF('３　回答貼付シート'!P1251="１～２日ある",1,IF('３　回答貼付シート'!P1251="３～５日ある",2,IF('３　回答貼付シート'!P1251="ほぼ毎日ある",3,))))</f>
        <v>0</v>
      </c>
      <c r="O1254" s="49">
        <f>IF('３　回答貼付シート'!Q1251="ない",0,IF('３　回答貼付シート'!Q1251="１～２日ある",1,IF('３　回答貼付シート'!Q1251="３～５日ある",2,IF('３　回答貼付シート'!Q1251="ほぼ毎日ある",3,))))</f>
        <v>0</v>
      </c>
      <c r="P1254" s="49">
        <f>IF('３　回答貼付シート'!R1251="ない",0,IF('３　回答貼付シート'!R1251="１～２日ある",1,IF('３　回答貼付シート'!R1251="３～５日ある",2,IF('３　回答貼付シート'!R1251="ほぼ毎日ある",3,))))</f>
        <v>0</v>
      </c>
      <c r="Q1254" s="49">
        <f>IF('３　回答貼付シート'!S1251="ない",0,IF('３　回答貼付シート'!S1251="１～２日ある",1,IF('３　回答貼付シート'!S1251="３～５日ある",2,IF('３　回答貼付シート'!S1251="ほぼ毎日ある",3,))))</f>
        <v>0</v>
      </c>
      <c r="R1254" s="49">
        <f>IF('３　回答貼付シート'!T1251="ない",0,IF('３　回答貼付シート'!T1251="１～２日ある",1,IF('３　回答貼付シート'!T1251="３～５日ある",2,IF('３　回答貼付シート'!T1251="ほぼ毎日ある",3,))))</f>
        <v>0</v>
      </c>
      <c r="S1254" s="49">
        <f>IF('３　回答貼付シート'!U1251="ない",0,IF('３　回答貼付シート'!U1251="１～２日ある",1,IF('３　回答貼付シート'!U1251="３～５日ある",2,IF('３　回答貼付シート'!U1251="ほぼ毎日ある",3,))))</f>
        <v>0</v>
      </c>
      <c r="T1254" s="49">
        <f>IF('３　回答貼付シート'!V1251="ない",0,IF('３　回答貼付シート'!V1251="１～２日ある",1,IF('３　回答貼付シート'!V1251="３～５日ある",2,IF('３　回答貼付シート'!V1251="ほぼ毎日ある",3,))))</f>
        <v>0</v>
      </c>
      <c r="U1254" s="49">
        <f>IF('３　回答貼付シート'!W1251="ない",0,IF('３　回答貼付シート'!W1251="１～２日ある",1,IF('３　回答貼付シート'!W1251="３～５日ある",2,IF('３　回答貼付シート'!W1251="ほぼ毎日ある",3,))))</f>
        <v>0</v>
      </c>
      <c r="V1254" s="49">
        <f>IF('３　回答貼付シート'!X1251="ない",0,IF('３　回答貼付シート'!X1251="１～２日ある",1,IF('３　回答貼付シート'!X1251="３～５日ある",2,IF('３　回答貼付シート'!X1251="ほぼ毎日ある",3,))))</f>
        <v>0</v>
      </c>
      <c r="W1254" s="49">
        <f>IF('３　回答貼付シート'!Y1251="ない",0,IF('３　回答貼付シート'!Y1251="１～２日ある",1,IF('３　回答貼付シート'!Y1251="３～５日ある",2,IF('３　回答貼付シート'!Y1251="ほぼ毎日ある",3,))))</f>
        <v>0</v>
      </c>
      <c r="X1254" s="49">
        <f>IF('３　回答貼付シート'!Z1251="ない",0,IF('３　回答貼付シート'!Z1251="１～２日ある",1,IF('３　回答貼付シート'!Z1251="３～５日ある",2,IF('３　回答貼付シート'!Z1251="ほぼ毎日ある",3,))))</f>
        <v>0</v>
      </c>
      <c r="Y1254" s="49">
        <f>IF('３　回答貼付シート'!AA1251="ない",0,IF('３　回答貼付シート'!AA1251="１～２日ある",1,IF('３　回答貼付シート'!AA1251="３～５日ある",2,IF('３　回答貼付シート'!AA1251="ほぼ毎日ある",3,))))</f>
        <v>0</v>
      </c>
      <c r="Z1254" s="49">
        <f>IF('３　回答貼付シート'!AB1251="ない",0,IF('３　回答貼付シート'!AB1251="１～２日ある",1,IF('３　回答貼付シート'!AB1251="３～５日ある",2,IF('３　回答貼付シート'!AB1251="ほぼ毎日ある",3,))))</f>
        <v>0</v>
      </c>
      <c r="AA1254" s="49">
        <f>IF('３　回答貼付シート'!AC1251="ない",0,IF('３　回答貼付シート'!AC1251="１～２日ある",1,IF('３　回答貼付シート'!AC1251="３～５日ある",2,IF('３　回答貼付シート'!AC1251="ほぼ毎日ある",3,))))</f>
        <v>0</v>
      </c>
      <c r="AB1254" s="49">
        <f>IF('３　回答貼付シート'!AD1251="ない",0,IF('３　回答貼付シート'!AD1251="１～２日ある",1,IF('３　回答貼付シート'!AD1251="３～５日ある",2,IF('３　回答貼付シート'!AD1251="ほぼ毎日ある",3,))))</f>
        <v>0</v>
      </c>
      <c r="AC1254" s="49">
        <f>IF('３　回答貼付シート'!AE1251="ない",0,IF('３　回答貼付シート'!AE1251="１～２日ある",1,IF('３　回答貼付シート'!AE1251="３～５日ある",2,IF('３　回答貼付シート'!AE1251="ほぼ毎日ある",3,))))</f>
        <v>0</v>
      </c>
      <c r="AD1254" s="49">
        <f>IF('３　回答貼付シート'!AF1251="ない",0,IF('３　回答貼付シート'!AF1251="１～２日ある",1,IF('３　回答貼付シート'!AF1251="３～５日ある",2,IF('３　回答貼付シート'!AF1251="ほぼ毎日ある",3,))))</f>
        <v>0</v>
      </c>
      <c r="AE1254" s="49">
        <f>IF('３　回答貼付シート'!AG1251="ない",0,IF('３　回答貼付シート'!AG1251="１～２日ある",1,IF('３　回答貼付シート'!AG1251="３～５日ある",2,IF('３　回答貼付シート'!AG1251="ほぼ毎日ある",3,))))</f>
        <v>0</v>
      </c>
      <c r="AF1254" s="49">
        <f>IF('３　回答貼付シート'!AH1251="ない",0,IF('３　回答貼付シート'!AH1251="１～２日ある",1,IF('３　回答貼付シート'!AH1251="３～５日ある",2,IF('３　回答貼付シート'!AH1251="ほぼ毎日ある",3,))))</f>
        <v>0</v>
      </c>
      <c r="AG1254" s="49">
        <f>IF('３　回答貼付シート'!AI1251="ない",0,IF('３　回答貼付シート'!AI1251="１～２日ある",1,IF('３　回答貼付シート'!AI1251="３～５日ある",2,IF('３　回答貼付シート'!AI1251="ほぼ毎日ある",3,))))</f>
        <v>0</v>
      </c>
      <c r="AH1254" s="49">
        <f>IF('３　回答貼付シート'!AJ1251="ない",0,IF('３　回答貼付シート'!AJ1251="１～２日ある",1,IF('３　回答貼付シート'!AJ1251="３～５日ある",2,IF('３　回答貼付シート'!AJ1251="ほぼ毎日ある",3,))))</f>
        <v>0</v>
      </c>
      <c r="AI1254" s="49">
        <f>IF('３　回答貼付シート'!AK1251="ない",0,IF('３　回答貼付シート'!AK1251="１～２日ある",1,IF('３　回答貼付シート'!AK1251="３～５日ある",2,IF('３　回答貼付シート'!AK1251="ほぼ毎日ある",3,))))</f>
        <v>0</v>
      </c>
      <c r="AJ1254" s="49">
        <f>IF('３　回答貼付シート'!AL1251="ない",0,IF('３　回答貼付シート'!AL1251="１～２日ある",1,IF('３　回答貼付シート'!AL1251="３～５日ある",2,IF('３　回答貼付シート'!AL1251="ほぼ毎日ある",3,))))</f>
        <v>0</v>
      </c>
      <c r="AK1254" s="49">
        <f>IF('３　回答貼付シート'!AM1251="ない",0,IF('３　回答貼付シート'!AM1251="１～２日ある",1,IF('３　回答貼付シート'!AM1251="３～５日ある",2,IF('３　回答貼付シート'!AM1251="ほぼ毎日ある",3,))))</f>
        <v>0</v>
      </c>
      <c r="AL1254" s="49">
        <f>'３　回答貼付シート'!$AN1251</f>
        <v>0</v>
      </c>
      <c r="AM1254" s="49" t="str">
        <f t="shared" si="138"/>
        <v/>
      </c>
      <c r="AN1254" s="49" t="str">
        <f t="shared" si="139"/>
        <v/>
      </c>
      <c r="AO1254" s="49" t="str">
        <f t="shared" si="140"/>
        <v/>
      </c>
      <c r="AP1254" s="49" t="str">
        <f t="shared" si="141"/>
        <v/>
      </c>
      <c r="AQ1254" s="49" t="str">
        <f t="shared" si="142"/>
        <v/>
      </c>
      <c r="AR1254" t="str">
        <f t="shared" si="143"/>
        <v>0</v>
      </c>
      <c r="AT1254" s="42"/>
    </row>
    <row r="1255" spans="1:46">
      <c r="A1255" s="49"/>
      <c r="B1255" s="49">
        <f t="shared" si="137"/>
        <v>0</v>
      </c>
      <c r="C1255" s="49">
        <f>IF('３　回答貼付シート'!$F1252&lt;&gt;0,VLOOKUP('３　回答貼付シート'!$F1252,$AR$2048:$AS$2054,2,FALSE),0)</f>
        <v>0</v>
      </c>
      <c r="D1255" s="49">
        <f>IF('３　回答貼付シート'!$G1252&lt;&gt;0,VLOOKUP(('３　回答貼付シート'!$G1252), $AR$2048:$AS$2054,2,FALSE),0)</f>
        <v>0</v>
      </c>
      <c r="E1255" s="49">
        <f>'３　回答貼付シート'!$H1252</f>
        <v>0</v>
      </c>
      <c r="F1255" s="49">
        <f>IF(E1255=0,0,VLOOKUP($B1255,'２　情報入力シート'!$A$2:$E$2049,5))</f>
        <v>0</v>
      </c>
      <c r="G1255" s="49">
        <f>IF('３　回答貼付シート'!I1252="ない",0,IF('３　回答貼付シート'!I1252="１～２日ある",1,IF('３　回答貼付シート'!I1252="３～５日ある",2,IF('３　回答貼付シート'!I1252="ほぼ毎日ある",3,))))</f>
        <v>0</v>
      </c>
      <c r="H1255" s="49">
        <f>IF('３　回答貼付シート'!J1252="ない",0,IF('３　回答貼付シート'!J1252="１～２日ある",1,IF('３　回答貼付シート'!J1252="３～５日ある",2,IF('３　回答貼付シート'!J1252="ほぼ毎日ある",3,))))</f>
        <v>0</v>
      </c>
      <c r="I1255" s="49">
        <f>IF('３　回答貼付シート'!K1252="ない",0,IF('３　回答貼付シート'!K1252="１～２日ある",1,IF('３　回答貼付シート'!K1252="３～５日ある",2,IF('３　回答貼付シート'!K1252="ほぼ毎日ある",3,))))</f>
        <v>0</v>
      </c>
      <c r="J1255" s="49">
        <f>IF('３　回答貼付シート'!L1252="ない",0,IF('３　回答貼付シート'!L1252="１～２日ある",1,IF('３　回答貼付シート'!L1252="３～５日ある",2,IF('３　回答貼付シート'!L1252="ほぼ毎日ある",3,))))</f>
        <v>0</v>
      </c>
      <c r="K1255" s="49">
        <f>IF('３　回答貼付シート'!M1252="ない",0,IF('３　回答貼付シート'!M1252="１～２日ある",1,IF('３　回答貼付シート'!M1252="３～５日ある",2,IF('３　回答貼付シート'!M1252="ほぼ毎日ある",3,))))</f>
        <v>0</v>
      </c>
      <c r="L1255" s="49">
        <f>IF('３　回答貼付シート'!N1252="ない",0,IF('３　回答貼付シート'!N1252="１～２日ある",1,IF('３　回答貼付シート'!N1252="３～５日ある",2,IF('３　回答貼付シート'!N1252="ほぼ毎日ある",3,))))</f>
        <v>0</v>
      </c>
      <c r="M1255" s="49">
        <f>IF('３　回答貼付シート'!O1252="ない",0,IF('３　回答貼付シート'!O1252="１～２日ある",1,IF('３　回答貼付シート'!O1252="３～５日ある",2,IF('３　回答貼付シート'!O1252="ほぼ毎日ある",3,))))</f>
        <v>0</v>
      </c>
      <c r="N1255" s="49">
        <f>IF('３　回答貼付シート'!P1252="ない",0,IF('３　回答貼付シート'!P1252="１～２日ある",1,IF('３　回答貼付シート'!P1252="３～５日ある",2,IF('３　回答貼付シート'!P1252="ほぼ毎日ある",3,))))</f>
        <v>0</v>
      </c>
      <c r="O1255" s="49">
        <f>IF('３　回答貼付シート'!Q1252="ない",0,IF('３　回答貼付シート'!Q1252="１～２日ある",1,IF('３　回答貼付シート'!Q1252="３～５日ある",2,IF('３　回答貼付シート'!Q1252="ほぼ毎日ある",3,))))</f>
        <v>0</v>
      </c>
      <c r="P1255" s="49">
        <f>IF('３　回答貼付シート'!R1252="ない",0,IF('３　回答貼付シート'!R1252="１～２日ある",1,IF('３　回答貼付シート'!R1252="３～５日ある",2,IF('３　回答貼付シート'!R1252="ほぼ毎日ある",3,))))</f>
        <v>0</v>
      </c>
      <c r="Q1255" s="49">
        <f>IF('３　回答貼付シート'!S1252="ない",0,IF('３　回答貼付シート'!S1252="１～２日ある",1,IF('３　回答貼付シート'!S1252="３～５日ある",2,IF('３　回答貼付シート'!S1252="ほぼ毎日ある",3,))))</f>
        <v>0</v>
      </c>
      <c r="R1255" s="49">
        <f>IF('３　回答貼付シート'!T1252="ない",0,IF('３　回答貼付シート'!T1252="１～２日ある",1,IF('３　回答貼付シート'!T1252="３～５日ある",2,IF('３　回答貼付シート'!T1252="ほぼ毎日ある",3,))))</f>
        <v>0</v>
      </c>
      <c r="S1255" s="49">
        <f>IF('３　回答貼付シート'!U1252="ない",0,IF('３　回答貼付シート'!U1252="１～２日ある",1,IF('３　回答貼付シート'!U1252="３～５日ある",2,IF('３　回答貼付シート'!U1252="ほぼ毎日ある",3,))))</f>
        <v>0</v>
      </c>
      <c r="T1255" s="49">
        <f>IF('３　回答貼付シート'!V1252="ない",0,IF('３　回答貼付シート'!V1252="１～２日ある",1,IF('３　回答貼付シート'!V1252="３～５日ある",2,IF('３　回答貼付シート'!V1252="ほぼ毎日ある",3,))))</f>
        <v>0</v>
      </c>
      <c r="U1255" s="49">
        <f>IF('３　回答貼付シート'!W1252="ない",0,IF('３　回答貼付シート'!W1252="１～２日ある",1,IF('３　回答貼付シート'!W1252="３～５日ある",2,IF('３　回答貼付シート'!W1252="ほぼ毎日ある",3,))))</f>
        <v>0</v>
      </c>
      <c r="V1255" s="49">
        <f>IF('３　回答貼付シート'!X1252="ない",0,IF('３　回答貼付シート'!X1252="１～２日ある",1,IF('３　回答貼付シート'!X1252="３～５日ある",2,IF('３　回答貼付シート'!X1252="ほぼ毎日ある",3,))))</f>
        <v>0</v>
      </c>
      <c r="W1255" s="49">
        <f>IF('３　回答貼付シート'!Y1252="ない",0,IF('３　回答貼付シート'!Y1252="１～２日ある",1,IF('３　回答貼付シート'!Y1252="３～５日ある",2,IF('３　回答貼付シート'!Y1252="ほぼ毎日ある",3,))))</f>
        <v>0</v>
      </c>
      <c r="X1255" s="49">
        <f>IF('３　回答貼付シート'!Z1252="ない",0,IF('３　回答貼付シート'!Z1252="１～２日ある",1,IF('３　回答貼付シート'!Z1252="３～５日ある",2,IF('３　回答貼付シート'!Z1252="ほぼ毎日ある",3,))))</f>
        <v>0</v>
      </c>
      <c r="Y1255" s="49">
        <f>IF('３　回答貼付シート'!AA1252="ない",0,IF('３　回答貼付シート'!AA1252="１～２日ある",1,IF('３　回答貼付シート'!AA1252="３～５日ある",2,IF('３　回答貼付シート'!AA1252="ほぼ毎日ある",3,))))</f>
        <v>0</v>
      </c>
      <c r="Z1255" s="49">
        <f>IF('３　回答貼付シート'!AB1252="ない",0,IF('３　回答貼付シート'!AB1252="１～２日ある",1,IF('３　回答貼付シート'!AB1252="３～５日ある",2,IF('３　回答貼付シート'!AB1252="ほぼ毎日ある",3,))))</f>
        <v>0</v>
      </c>
      <c r="AA1255" s="49">
        <f>IF('３　回答貼付シート'!AC1252="ない",0,IF('３　回答貼付シート'!AC1252="１～２日ある",1,IF('３　回答貼付シート'!AC1252="３～５日ある",2,IF('３　回答貼付シート'!AC1252="ほぼ毎日ある",3,))))</f>
        <v>0</v>
      </c>
      <c r="AB1255" s="49">
        <f>IF('３　回答貼付シート'!AD1252="ない",0,IF('３　回答貼付シート'!AD1252="１～２日ある",1,IF('３　回答貼付シート'!AD1252="３～５日ある",2,IF('３　回答貼付シート'!AD1252="ほぼ毎日ある",3,))))</f>
        <v>0</v>
      </c>
      <c r="AC1255" s="49">
        <f>IF('３　回答貼付シート'!AE1252="ない",0,IF('３　回答貼付シート'!AE1252="１～２日ある",1,IF('３　回答貼付シート'!AE1252="３～５日ある",2,IF('３　回答貼付シート'!AE1252="ほぼ毎日ある",3,))))</f>
        <v>0</v>
      </c>
      <c r="AD1255" s="49">
        <f>IF('３　回答貼付シート'!AF1252="ない",0,IF('３　回答貼付シート'!AF1252="１～２日ある",1,IF('３　回答貼付シート'!AF1252="３～５日ある",2,IF('３　回答貼付シート'!AF1252="ほぼ毎日ある",3,))))</f>
        <v>0</v>
      </c>
      <c r="AE1255" s="49">
        <f>IF('３　回答貼付シート'!AG1252="ない",0,IF('３　回答貼付シート'!AG1252="１～２日ある",1,IF('３　回答貼付シート'!AG1252="３～５日ある",2,IF('３　回答貼付シート'!AG1252="ほぼ毎日ある",3,))))</f>
        <v>0</v>
      </c>
      <c r="AF1255" s="49">
        <f>IF('３　回答貼付シート'!AH1252="ない",0,IF('３　回答貼付シート'!AH1252="１～２日ある",1,IF('３　回答貼付シート'!AH1252="３～５日ある",2,IF('３　回答貼付シート'!AH1252="ほぼ毎日ある",3,))))</f>
        <v>0</v>
      </c>
      <c r="AG1255" s="49">
        <f>IF('３　回答貼付シート'!AI1252="ない",0,IF('３　回答貼付シート'!AI1252="１～２日ある",1,IF('３　回答貼付シート'!AI1252="３～５日ある",2,IF('３　回答貼付シート'!AI1252="ほぼ毎日ある",3,))))</f>
        <v>0</v>
      </c>
      <c r="AH1255" s="49">
        <f>IF('３　回答貼付シート'!AJ1252="ない",0,IF('３　回答貼付シート'!AJ1252="１～２日ある",1,IF('３　回答貼付シート'!AJ1252="３～５日ある",2,IF('３　回答貼付シート'!AJ1252="ほぼ毎日ある",3,))))</f>
        <v>0</v>
      </c>
      <c r="AI1255" s="49">
        <f>IF('３　回答貼付シート'!AK1252="ない",0,IF('３　回答貼付シート'!AK1252="１～２日ある",1,IF('３　回答貼付シート'!AK1252="３～５日ある",2,IF('３　回答貼付シート'!AK1252="ほぼ毎日ある",3,))))</f>
        <v>0</v>
      </c>
      <c r="AJ1255" s="49">
        <f>IF('３　回答貼付シート'!AL1252="ない",0,IF('３　回答貼付シート'!AL1252="１～２日ある",1,IF('３　回答貼付シート'!AL1252="３～５日ある",2,IF('３　回答貼付シート'!AL1252="ほぼ毎日ある",3,))))</f>
        <v>0</v>
      </c>
      <c r="AK1255" s="49">
        <f>IF('３　回答貼付シート'!AM1252="ない",0,IF('３　回答貼付シート'!AM1252="１～２日ある",1,IF('３　回答貼付シート'!AM1252="３～５日ある",2,IF('３　回答貼付シート'!AM1252="ほぼ毎日ある",3,))))</f>
        <v>0</v>
      </c>
      <c r="AL1255" s="49">
        <f>'３　回答貼付シート'!$AN1252</f>
        <v>0</v>
      </c>
      <c r="AM1255" s="49" t="str">
        <f t="shared" si="138"/>
        <v/>
      </c>
      <c r="AN1255" s="49" t="str">
        <f t="shared" si="139"/>
        <v/>
      </c>
      <c r="AO1255" s="49" t="str">
        <f t="shared" si="140"/>
        <v/>
      </c>
      <c r="AP1255" s="49" t="str">
        <f t="shared" si="141"/>
        <v/>
      </c>
      <c r="AQ1255" s="49" t="str">
        <f t="shared" si="142"/>
        <v/>
      </c>
      <c r="AR1255" t="str">
        <f t="shared" si="143"/>
        <v>0</v>
      </c>
      <c r="AT1255" s="42"/>
    </row>
    <row r="1256" spans="1:46">
      <c r="A1256" s="49"/>
      <c r="B1256" s="49">
        <f t="shared" si="137"/>
        <v>0</v>
      </c>
      <c r="C1256" s="49">
        <f>IF('３　回答貼付シート'!$F1253&lt;&gt;0,VLOOKUP('３　回答貼付シート'!$F1253,$AR$2048:$AS$2054,2,FALSE),0)</f>
        <v>0</v>
      </c>
      <c r="D1256" s="49">
        <f>IF('３　回答貼付シート'!$G1253&lt;&gt;0,VLOOKUP(('３　回答貼付シート'!$G1253), $AR$2048:$AS$2054,2,FALSE),0)</f>
        <v>0</v>
      </c>
      <c r="E1256" s="49">
        <f>'３　回答貼付シート'!$H1253</f>
        <v>0</v>
      </c>
      <c r="F1256" s="49">
        <f>IF(E1256=0,0,VLOOKUP($B1256,'２　情報入力シート'!$A$2:$E$2049,5))</f>
        <v>0</v>
      </c>
      <c r="G1256" s="49">
        <f>IF('３　回答貼付シート'!I1253="ない",0,IF('３　回答貼付シート'!I1253="１～２日ある",1,IF('３　回答貼付シート'!I1253="３～５日ある",2,IF('３　回答貼付シート'!I1253="ほぼ毎日ある",3,))))</f>
        <v>0</v>
      </c>
      <c r="H1256" s="49">
        <f>IF('３　回答貼付シート'!J1253="ない",0,IF('３　回答貼付シート'!J1253="１～２日ある",1,IF('３　回答貼付シート'!J1253="３～５日ある",2,IF('３　回答貼付シート'!J1253="ほぼ毎日ある",3,))))</f>
        <v>0</v>
      </c>
      <c r="I1256" s="49">
        <f>IF('３　回答貼付シート'!K1253="ない",0,IF('３　回答貼付シート'!K1253="１～２日ある",1,IF('３　回答貼付シート'!K1253="３～５日ある",2,IF('３　回答貼付シート'!K1253="ほぼ毎日ある",3,))))</f>
        <v>0</v>
      </c>
      <c r="J1256" s="49">
        <f>IF('３　回答貼付シート'!L1253="ない",0,IF('３　回答貼付シート'!L1253="１～２日ある",1,IF('３　回答貼付シート'!L1253="３～５日ある",2,IF('３　回答貼付シート'!L1253="ほぼ毎日ある",3,))))</f>
        <v>0</v>
      </c>
      <c r="K1256" s="49">
        <f>IF('３　回答貼付シート'!M1253="ない",0,IF('３　回答貼付シート'!M1253="１～２日ある",1,IF('３　回答貼付シート'!M1253="３～５日ある",2,IF('３　回答貼付シート'!M1253="ほぼ毎日ある",3,))))</f>
        <v>0</v>
      </c>
      <c r="L1256" s="49">
        <f>IF('３　回答貼付シート'!N1253="ない",0,IF('３　回答貼付シート'!N1253="１～２日ある",1,IF('３　回答貼付シート'!N1253="３～５日ある",2,IF('３　回答貼付シート'!N1253="ほぼ毎日ある",3,))))</f>
        <v>0</v>
      </c>
      <c r="M1256" s="49">
        <f>IF('３　回答貼付シート'!O1253="ない",0,IF('３　回答貼付シート'!O1253="１～２日ある",1,IF('３　回答貼付シート'!O1253="３～５日ある",2,IF('３　回答貼付シート'!O1253="ほぼ毎日ある",3,))))</f>
        <v>0</v>
      </c>
      <c r="N1256" s="49">
        <f>IF('３　回答貼付シート'!P1253="ない",0,IF('３　回答貼付シート'!P1253="１～２日ある",1,IF('３　回答貼付シート'!P1253="３～５日ある",2,IF('３　回答貼付シート'!P1253="ほぼ毎日ある",3,))))</f>
        <v>0</v>
      </c>
      <c r="O1256" s="49">
        <f>IF('３　回答貼付シート'!Q1253="ない",0,IF('３　回答貼付シート'!Q1253="１～２日ある",1,IF('３　回答貼付シート'!Q1253="３～５日ある",2,IF('３　回答貼付シート'!Q1253="ほぼ毎日ある",3,))))</f>
        <v>0</v>
      </c>
      <c r="P1256" s="49">
        <f>IF('３　回答貼付シート'!R1253="ない",0,IF('３　回答貼付シート'!R1253="１～２日ある",1,IF('３　回答貼付シート'!R1253="３～５日ある",2,IF('３　回答貼付シート'!R1253="ほぼ毎日ある",3,))))</f>
        <v>0</v>
      </c>
      <c r="Q1256" s="49">
        <f>IF('３　回答貼付シート'!S1253="ない",0,IF('３　回答貼付シート'!S1253="１～２日ある",1,IF('３　回答貼付シート'!S1253="３～５日ある",2,IF('３　回答貼付シート'!S1253="ほぼ毎日ある",3,))))</f>
        <v>0</v>
      </c>
      <c r="R1256" s="49">
        <f>IF('３　回答貼付シート'!T1253="ない",0,IF('３　回答貼付シート'!T1253="１～２日ある",1,IF('３　回答貼付シート'!T1253="３～５日ある",2,IF('３　回答貼付シート'!T1253="ほぼ毎日ある",3,))))</f>
        <v>0</v>
      </c>
      <c r="S1256" s="49">
        <f>IF('３　回答貼付シート'!U1253="ない",0,IF('３　回答貼付シート'!U1253="１～２日ある",1,IF('３　回答貼付シート'!U1253="３～５日ある",2,IF('３　回答貼付シート'!U1253="ほぼ毎日ある",3,))))</f>
        <v>0</v>
      </c>
      <c r="T1256" s="49">
        <f>IF('３　回答貼付シート'!V1253="ない",0,IF('３　回答貼付シート'!V1253="１～２日ある",1,IF('３　回答貼付シート'!V1253="３～５日ある",2,IF('３　回答貼付シート'!V1253="ほぼ毎日ある",3,))))</f>
        <v>0</v>
      </c>
      <c r="U1256" s="49">
        <f>IF('３　回答貼付シート'!W1253="ない",0,IF('３　回答貼付シート'!W1253="１～２日ある",1,IF('３　回答貼付シート'!W1253="３～５日ある",2,IF('３　回答貼付シート'!W1253="ほぼ毎日ある",3,))))</f>
        <v>0</v>
      </c>
      <c r="V1256" s="49">
        <f>IF('３　回答貼付シート'!X1253="ない",0,IF('３　回答貼付シート'!X1253="１～２日ある",1,IF('３　回答貼付シート'!X1253="３～５日ある",2,IF('３　回答貼付シート'!X1253="ほぼ毎日ある",3,))))</f>
        <v>0</v>
      </c>
      <c r="W1256" s="49">
        <f>IF('３　回答貼付シート'!Y1253="ない",0,IF('３　回答貼付シート'!Y1253="１～２日ある",1,IF('３　回答貼付シート'!Y1253="３～５日ある",2,IF('３　回答貼付シート'!Y1253="ほぼ毎日ある",3,))))</f>
        <v>0</v>
      </c>
      <c r="X1256" s="49">
        <f>IF('３　回答貼付シート'!Z1253="ない",0,IF('３　回答貼付シート'!Z1253="１～２日ある",1,IF('３　回答貼付シート'!Z1253="３～５日ある",2,IF('３　回答貼付シート'!Z1253="ほぼ毎日ある",3,))))</f>
        <v>0</v>
      </c>
      <c r="Y1256" s="49">
        <f>IF('３　回答貼付シート'!AA1253="ない",0,IF('３　回答貼付シート'!AA1253="１～２日ある",1,IF('３　回答貼付シート'!AA1253="３～５日ある",2,IF('３　回答貼付シート'!AA1253="ほぼ毎日ある",3,))))</f>
        <v>0</v>
      </c>
      <c r="Z1256" s="49">
        <f>IF('３　回答貼付シート'!AB1253="ない",0,IF('３　回答貼付シート'!AB1253="１～２日ある",1,IF('３　回答貼付シート'!AB1253="３～５日ある",2,IF('３　回答貼付シート'!AB1253="ほぼ毎日ある",3,))))</f>
        <v>0</v>
      </c>
      <c r="AA1256" s="49">
        <f>IF('３　回答貼付シート'!AC1253="ない",0,IF('３　回答貼付シート'!AC1253="１～２日ある",1,IF('３　回答貼付シート'!AC1253="３～５日ある",2,IF('３　回答貼付シート'!AC1253="ほぼ毎日ある",3,))))</f>
        <v>0</v>
      </c>
      <c r="AB1256" s="49">
        <f>IF('３　回答貼付シート'!AD1253="ない",0,IF('３　回答貼付シート'!AD1253="１～２日ある",1,IF('３　回答貼付シート'!AD1253="３～５日ある",2,IF('３　回答貼付シート'!AD1253="ほぼ毎日ある",3,))))</f>
        <v>0</v>
      </c>
      <c r="AC1256" s="49">
        <f>IF('３　回答貼付シート'!AE1253="ない",0,IF('３　回答貼付シート'!AE1253="１～２日ある",1,IF('３　回答貼付シート'!AE1253="３～５日ある",2,IF('３　回答貼付シート'!AE1253="ほぼ毎日ある",3,))))</f>
        <v>0</v>
      </c>
      <c r="AD1256" s="49">
        <f>IF('３　回答貼付シート'!AF1253="ない",0,IF('３　回答貼付シート'!AF1253="１～２日ある",1,IF('３　回答貼付シート'!AF1253="３～５日ある",2,IF('３　回答貼付シート'!AF1253="ほぼ毎日ある",3,))))</f>
        <v>0</v>
      </c>
      <c r="AE1256" s="49">
        <f>IF('３　回答貼付シート'!AG1253="ない",0,IF('３　回答貼付シート'!AG1253="１～２日ある",1,IF('３　回答貼付シート'!AG1253="３～５日ある",2,IF('３　回答貼付シート'!AG1253="ほぼ毎日ある",3,))))</f>
        <v>0</v>
      </c>
      <c r="AF1256" s="49">
        <f>IF('３　回答貼付シート'!AH1253="ない",0,IF('３　回答貼付シート'!AH1253="１～２日ある",1,IF('３　回答貼付シート'!AH1253="３～５日ある",2,IF('３　回答貼付シート'!AH1253="ほぼ毎日ある",3,))))</f>
        <v>0</v>
      </c>
      <c r="AG1256" s="49">
        <f>IF('３　回答貼付シート'!AI1253="ない",0,IF('３　回答貼付シート'!AI1253="１～２日ある",1,IF('３　回答貼付シート'!AI1253="３～５日ある",2,IF('３　回答貼付シート'!AI1253="ほぼ毎日ある",3,))))</f>
        <v>0</v>
      </c>
      <c r="AH1256" s="49">
        <f>IF('３　回答貼付シート'!AJ1253="ない",0,IF('３　回答貼付シート'!AJ1253="１～２日ある",1,IF('３　回答貼付シート'!AJ1253="３～５日ある",2,IF('３　回答貼付シート'!AJ1253="ほぼ毎日ある",3,))))</f>
        <v>0</v>
      </c>
      <c r="AI1256" s="49">
        <f>IF('３　回答貼付シート'!AK1253="ない",0,IF('３　回答貼付シート'!AK1253="１～２日ある",1,IF('３　回答貼付シート'!AK1253="３～５日ある",2,IF('３　回答貼付シート'!AK1253="ほぼ毎日ある",3,))))</f>
        <v>0</v>
      </c>
      <c r="AJ1256" s="49">
        <f>IF('３　回答貼付シート'!AL1253="ない",0,IF('３　回答貼付シート'!AL1253="１～２日ある",1,IF('３　回答貼付シート'!AL1253="３～５日ある",2,IF('３　回答貼付シート'!AL1253="ほぼ毎日ある",3,))))</f>
        <v>0</v>
      </c>
      <c r="AK1256" s="49">
        <f>IF('３　回答貼付シート'!AM1253="ない",0,IF('３　回答貼付シート'!AM1253="１～２日ある",1,IF('３　回答貼付シート'!AM1253="３～５日ある",2,IF('３　回答貼付シート'!AM1253="ほぼ毎日ある",3,))))</f>
        <v>0</v>
      </c>
      <c r="AL1256" s="49">
        <f>'３　回答貼付シート'!$AN1253</f>
        <v>0</v>
      </c>
      <c r="AM1256" s="49" t="str">
        <f t="shared" si="138"/>
        <v/>
      </c>
      <c r="AN1256" s="49" t="str">
        <f t="shared" si="139"/>
        <v/>
      </c>
      <c r="AO1256" s="49" t="str">
        <f t="shared" si="140"/>
        <v/>
      </c>
      <c r="AP1256" s="49" t="str">
        <f t="shared" si="141"/>
        <v/>
      </c>
      <c r="AQ1256" s="49" t="str">
        <f t="shared" si="142"/>
        <v/>
      </c>
      <c r="AR1256" t="str">
        <f t="shared" si="143"/>
        <v>0</v>
      </c>
      <c r="AT1256" s="42"/>
    </row>
    <row r="1257" spans="1:46">
      <c r="A1257" s="49"/>
      <c r="B1257" s="49">
        <f t="shared" si="137"/>
        <v>0</v>
      </c>
      <c r="C1257" s="49">
        <f>IF('３　回答貼付シート'!$F1254&lt;&gt;0,VLOOKUP('３　回答貼付シート'!$F1254,$AR$2048:$AS$2054,2,FALSE),0)</f>
        <v>0</v>
      </c>
      <c r="D1257" s="49">
        <f>IF('３　回答貼付シート'!$G1254&lt;&gt;0,VLOOKUP(('３　回答貼付シート'!$G1254), $AR$2048:$AS$2054,2,FALSE),0)</f>
        <v>0</v>
      </c>
      <c r="E1257" s="49">
        <f>'３　回答貼付シート'!$H1254</f>
        <v>0</v>
      </c>
      <c r="F1257" s="49">
        <f>IF(E1257=0,0,VLOOKUP($B1257,'２　情報入力シート'!$A$2:$E$2049,5))</f>
        <v>0</v>
      </c>
      <c r="G1257" s="49">
        <f>IF('３　回答貼付シート'!I1254="ない",0,IF('３　回答貼付シート'!I1254="１～２日ある",1,IF('３　回答貼付シート'!I1254="３～５日ある",2,IF('３　回答貼付シート'!I1254="ほぼ毎日ある",3,))))</f>
        <v>0</v>
      </c>
      <c r="H1257" s="49">
        <f>IF('３　回答貼付シート'!J1254="ない",0,IF('３　回答貼付シート'!J1254="１～２日ある",1,IF('３　回答貼付シート'!J1254="３～５日ある",2,IF('３　回答貼付シート'!J1254="ほぼ毎日ある",3,))))</f>
        <v>0</v>
      </c>
      <c r="I1257" s="49">
        <f>IF('３　回答貼付シート'!K1254="ない",0,IF('３　回答貼付シート'!K1254="１～２日ある",1,IF('３　回答貼付シート'!K1254="３～５日ある",2,IF('３　回答貼付シート'!K1254="ほぼ毎日ある",3,))))</f>
        <v>0</v>
      </c>
      <c r="J1257" s="49">
        <f>IF('３　回答貼付シート'!L1254="ない",0,IF('３　回答貼付シート'!L1254="１～２日ある",1,IF('３　回答貼付シート'!L1254="３～５日ある",2,IF('３　回答貼付シート'!L1254="ほぼ毎日ある",3,))))</f>
        <v>0</v>
      </c>
      <c r="K1257" s="49">
        <f>IF('３　回答貼付シート'!M1254="ない",0,IF('３　回答貼付シート'!M1254="１～２日ある",1,IF('３　回答貼付シート'!M1254="３～５日ある",2,IF('３　回答貼付シート'!M1254="ほぼ毎日ある",3,))))</f>
        <v>0</v>
      </c>
      <c r="L1257" s="49">
        <f>IF('３　回答貼付シート'!N1254="ない",0,IF('３　回答貼付シート'!N1254="１～２日ある",1,IF('３　回答貼付シート'!N1254="３～５日ある",2,IF('３　回答貼付シート'!N1254="ほぼ毎日ある",3,))))</f>
        <v>0</v>
      </c>
      <c r="M1257" s="49">
        <f>IF('３　回答貼付シート'!O1254="ない",0,IF('３　回答貼付シート'!O1254="１～２日ある",1,IF('３　回答貼付シート'!O1254="３～５日ある",2,IF('３　回答貼付シート'!O1254="ほぼ毎日ある",3,))))</f>
        <v>0</v>
      </c>
      <c r="N1257" s="49">
        <f>IF('３　回答貼付シート'!P1254="ない",0,IF('３　回答貼付シート'!P1254="１～２日ある",1,IF('３　回答貼付シート'!P1254="３～５日ある",2,IF('３　回答貼付シート'!P1254="ほぼ毎日ある",3,))))</f>
        <v>0</v>
      </c>
      <c r="O1257" s="49">
        <f>IF('３　回答貼付シート'!Q1254="ない",0,IF('３　回答貼付シート'!Q1254="１～２日ある",1,IF('３　回答貼付シート'!Q1254="３～５日ある",2,IF('３　回答貼付シート'!Q1254="ほぼ毎日ある",3,))))</f>
        <v>0</v>
      </c>
      <c r="P1257" s="49">
        <f>IF('３　回答貼付シート'!R1254="ない",0,IF('３　回答貼付シート'!R1254="１～２日ある",1,IF('３　回答貼付シート'!R1254="３～５日ある",2,IF('３　回答貼付シート'!R1254="ほぼ毎日ある",3,))))</f>
        <v>0</v>
      </c>
      <c r="Q1257" s="49">
        <f>IF('３　回答貼付シート'!S1254="ない",0,IF('３　回答貼付シート'!S1254="１～２日ある",1,IF('３　回答貼付シート'!S1254="３～５日ある",2,IF('３　回答貼付シート'!S1254="ほぼ毎日ある",3,))))</f>
        <v>0</v>
      </c>
      <c r="R1257" s="49">
        <f>IF('３　回答貼付シート'!T1254="ない",0,IF('３　回答貼付シート'!T1254="１～２日ある",1,IF('３　回答貼付シート'!T1254="３～５日ある",2,IF('３　回答貼付シート'!T1254="ほぼ毎日ある",3,))))</f>
        <v>0</v>
      </c>
      <c r="S1257" s="49">
        <f>IF('３　回答貼付シート'!U1254="ない",0,IF('３　回答貼付シート'!U1254="１～２日ある",1,IF('３　回答貼付シート'!U1254="３～５日ある",2,IF('３　回答貼付シート'!U1254="ほぼ毎日ある",3,))))</f>
        <v>0</v>
      </c>
      <c r="T1257" s="49">
        <f>IF('３　回答貼付シート'!V1254="ない",0,IF('３　回答貼付シート'!V1254="１～２日ある",1,IF('３　回答貼付シート'!V1254="３～５日ある",2,IF('３　回答貼付シート'!V1254="ほぼ毎日ある",3,))))</f>
        <v>0</v>
      </c>
      <c r="U1257" s="49">
        <f>IF('３　回答貼付シート'!W1254="ない",0,IF('３　回答貼付シート'!W1254="１～２日ある",1,IF('３　回答貼付シート'!W1254="３～５日ある",2,IF('３　回答貼付シート'!W1254="ほぼ毎日ある",3,))))</f>
        <v>0</v>
      </c>
      <c r="V1257" s="49">
        <f>IF('３　回答貼付シート'!X1254="ない",0,IF('３　回答貼付シート'!X1254="１～２日ある",1,IF('３　回答貼付シート'!X1254="３～５日ある",2,IF('３　回答貼付シート'!X1254="ほぼ毎日ある",3,))))</f>
        <v>0</v>
      </c>
      <c r="W1257" s="49">
        <f>IF('３　回答貼付シート'!Y1254="ない",0,IF('３　回答貼付シート'!Y1254="１～２日ある",1,IF('３　回答貼付シート'!Y1254="３～５日ある",2,IF('３　回答貼付シート'!Y1254="ほぼ毎日ある",3,))))</f>
        <v>0</v>
      </c>
      <c r="X1257" s="49">
        <f>IF('３　回答貼付シート'!Z1254="ない",0,IF('３　回答貼付シート'!Z1254="１～２日ある",1,IF('３　回答貼付シート'!Z1254="３～５日ある",2,IF('３　回答貼付シート'!Z1254="ほぼ毎日ある",3,))))</f>
        <v>0</v>
      </c>
      <c r="Y1257" s="49">
        <f>IF('３　回答貼付シート'!AA1254="ない",0,IF('３　回答貼付シート'!AA1254="１～２日ある",1,IF('３　回答貼付シート'!AA1254="３～５日ある",2,IF('３　回答貼付シート'!AA1254="ほぼ毎日ある",3,))))</f>
        <v>0</v>
      </c>
      <c r="Z1257" s="49">
        <f>IF('３　回答貼付シート'!AB1254="ない",0,IF('３　回答貼付シート'!AB1254="１～２日ある",1,IF('３　回答貼付シート'!AB1254="３～５日ある",2,IF('３　回答貼付シート'!AB1254="ほぼ毎日ある",3,))))</f>
        <v>0</v>
      </c>
      <c r="AA1257" s="49">
        <f>IF('３　回答貼付シート'!AC1254="ない",0,IF('３　回答貼付シート'!AC1254="１～２日ある",1,IF('３　回答貼付シート'!AC1254="３～５日ある",2,IF('３　回答貼付シート'!AC1254="ほぼ毎日ある",3,))))</f>
        <v>0</v>
      </c>
      <c r="AB1257" s="49">
        <f>IF('３　回答貼付シート'!AD1254="ない",0,IF('３　回答貼付シート'!AD1254="１～２日ある",1,IF('３　回答貼付シート'!AD1254="３～５日ある",2,IF('３　回答貼付シート'!AD1254="ほぼ毎日ある",3,))))</f>
        <v>0</v>
      </c>
      <c r="AC1257" s="49">
        <f>IF('３　回答貼付シート'!AE1254="ない",0,IF('３　回答貼付シート'!AE1254="１～２日ある",1,IF('３　回答貼付シート'!AE1254="３～５日ある",2,IF('３　回答貼付シート'!AE1254="ほぼ毎日ある",3,))))</f>
        <v>0</v>
      </c>
      <c r="AD1257" s="49">
        <f>IF('３　回答貼付シート'!AF1254="ない",0,IF('３　回答貼付シート'!AF1254="１～２日ある",1,IF('３　回答貼付シート'!AF1254="３～５日ある",2,IF('３　回答貼付シート'!AF1254="ほぼ毎日ある",3,))))</f>
        <v>0</v>
      </c>
      <c r="AE1257" s="49">
        <f>IF('３　回答貼付シート'!AG1254="ない",0,IF('３　回答貼付シート'!AG1254="１～２日ある",1,IF('３　回答貼付シート'!AG1254="３～５日ある",2,IF('３　回答貼付シート'!AG1254="ほぼ毎日ある",3,))))</f>
        <v>0</v>
      </c>
      <c r="AF1257" s="49">
        <f>IF('３　回答貼付シート'!AH1254="ない",0,IF('３　回答貼付シート'!AH1254="１～２日ある",1,IF('３　回答貼付シート'!AH1254="３～５日ある",2,IF('３　回答貼付シート'!AH1254="ほぼ毎日ある",3,))))</f>
        <v>0</v>
      </c>
      <c r="AG1257" s="49">
        <f>IF('３　回答貼付シート'!AI1254="ない",0,IF('３　回答貼付シート'!AI1254="１～２日ある",1,IF('３　回答貼付シート'!AI1254="３～５日ある",2,IF('３　回答貼付シート'!AI1254="ほぼ毎日ある",3,))))</f>
        <v>0</v>
      </c>
      <c r="AH1257" s="49">
        <f>IF('３　回答貼付シート'!AJ1254="ない",0,IF('３　回答貼付シート'!AJ1254="１～２日ある",1,IF('３　回答貼付シート'!AJ1254="３～５日ある",2,IF('３　回答貼付シート'!AJ1254="ほぼ毎日ある",3,))))</f>
        <v>0</v>
      </c>
      <c r="AI1257" s="49">
        <f>IF('３　回答貼付シート'!AK1254="ない",0,IF('３　回答貼付シート'!AK1254="１～２日ある",1,IF('３　回答貼付シート'!AK1254="３～５日ある",2,IF('３　回答貼付シート'!AK1254="ほぼ毎日ある",3,))))</f>
        <v>0</v>
      </c>
      <c r="AJ1257" s="49">
        <f>IF('３　回答貼付シート'!AL1254="ない",0,IF('３　回答貼付シート'!AL1254="１～２日ある",1,IF('３　回答貼付シート'!AL1254="３～５日ある",2,IF('３　回答貼付シート'!AL1254="ほぼ毎日ある",3,))))</f>
        <v>0</v>
      </c>
      <c r="AK1257" s="49">
        <f>IF('３　回答貼付シート'!AM1254="ない",0,IF('３　回答貼付シート'!AM1254="１～２日ある",1,IF('３　回答貼付シート'!AM1254="３～５日ある",2,IF('３　回答貼付シート'!AM1254="ほぼ毎日ある",3,))))</f>
        <v>0</v>
      </c>
      <c r="AL1257" s="49">
        <f>'３　回答貼付シート'!$AN1254</f>
        <v>0</v>
      </c>
      <c r="AM1257" s="49" t="str">
        <f t="shared" si="138"/>
        <v/>
      </c>
      <c r="AN1257" s="49" t="str">
        <f t="shared" si="139"/>
        <v/>
      </c>
      <c r="AO1257" s="49" t="str">
        <f t="shared" si="140"/>
        <v/>
      </c>
      <c r="AP1257" s="49" t="str">
        <f t="shared" si="141"/>
        <v/>
      </c>
      <c r="AQ1257" s="49" t="str">
        <f t="shared" si="142"/>
        <v/>
      </c>
      <c r="AR1257" t="str">
        <f t="shared" si="143"/>
        <v>0</v>
      </c>
      <c r="AT1257" s="42"/>
    </row>
    <row r="1258" spans="1:46">
      <c r="A1258" s="49"/>
      <c r="B1258" s="49">
        <f t="shared" si="137"/>
        <v>0</v>
      </c>
      <c r="C1258" s="49">
        <f>IF('３　回答貼付シート'!$F1255&lt;&gt;0,VLOOKUP('３　回答貼付シート'!$F1255,$AR$2048:$AS$2054,2,FALSE),0)</f>
        <v>0</v>
      </c>
      <c r="D1258" s="49">
        <f>IF('３　回答貼付シート'!$G1255&lt;&gt;0,VLOOKUP(('３　回答貼付シート'!$G1255), $AR$2048:$AS$2054,2,FALSE),0)</f>
        <v>0</v>
      </c>
      <c r="E1258" s="49">
        <f>'３　回答貼付シート'!$H1255</f>
        <v>0</v>
      </c>
      <c r="F1258" s="49">
        <f>IF(E1258=0,0,VLOOKUP($B1258,'２　情報入力シート'!$A$2:$E$2049,5))</f>
        <v>0</v>
      </c>
      <c r="G1258" s="49">
        <f>IF('３　回答貼付シート'!I1255="ない",0,IF('３　回答貼付シート'!I1255="１～２日ある",1,IF('３　回答貼付シート'!I1255="３～５日ある",2,IF('３　回答貼付シート'!I1255="ほぼ毎日ある",3,))))</f>
        <v>0</v>
      </c>
      <c r="H1258" s="49">
        <f>IF('３　回答貼付シート'!J1255="ない",0,IF('３　回答貼付シート'!J1255="１～２日ある",1,IF('３　回答貼付シート'!J1255="３～５日ある",2,IF('３　回答貼付シート'!J1255="ほぼ毎日ある",3,))))</f>
        <v>0</v>
      </c>
      <c r="I1258" s="49">
        <f>IF('３　回答貼付シート'!K1255="ない",0,IF('３　回答貼付シート'!K1255="１～２日ある",1,IF('３　回答貼付シート'!K1255="３～５日ある",2,IF('３　回答貼付シート'!K1255="ほぼ毎日ある",3,))))</f>
        <v>0</v>
      </c>
      <c r="J1258" s="49">
        <f>IF('３　回答貼付シート'!L1255="ない",0,IF('３　回答貼付シート'!L1255="１～２日ある",1,IF('３　回答貼付シート'!L1255="３～５日ある",2,IF('３　回答貼付シート'!L1255="ほぼ毎日ある",3,))))</f>
        <v>0</v>
      </c>
      <c r="K1258" s="49">
        <f>IF('３　回答貼付シート'!M1255="ない",0,IF('３　回答貼付シート'!M1255="１～２日ある",1,IF('３　回答貼付シート'!M1255="３～５日ある",2,IF('３　回答貼付シート'!M1255="ほぼ毎日ある",3,))))</f>
        <v>0</v>
      </c>
      <c r="L1258" s="49">
        <f>IF('３　回答貼付シート'!N1255="ない",0,IF('３　回答貼付シート'!N1255="１～２日ある",1,IF('３　回答貼付シート'!N1255="３～５日ある",2,IF('３　回答貼付シート'!N1255="ほぼ毎日ある",3,))))</f>
        <v>0</v>
      </c>
      <c r="M1258" s="49">
        <f>IF('３　回答貼付シート'!O1255="ない",0,IF('３　回答貼付シート'!O1255="１～２日ある",1,IF('３　回答貼付シート'!O1255="３～５日ある",2,IF('３　回答貼付シート'!O1255="ほぼ毎日ある",3,))))</f>
        <v>0</v>
      </c>
      <c r="N1258" s="49">
        <f>IF('３　回答貼付シート'!P1255="ない",0,IF('３　回答貼付シート'!P1255="１～２日ある",1,IF('３　回答貼付シート'!P1255="３～５日ある",2,IF('３　回答貼付シート'!P1255="ほぼ毎日ある",3,))))</f>
        <v>0</v>
      </c>
      <c r="O1258" s="49">
        <f>IF('３　回答貼付シート'!Q1255="ない",0,IF('３　回答貼付シート'!Q1255="１～２日ある",1,IF('３　回答貼付シート'!Q1255="３～５日ある",2,IF('３　回答貼付シート'!Q1255="ほぼ毎日ある",3,))))</f>
        <v>0</v>
      </c>
      <c r="P1258" s="49">
        <f>IF('３　回答貼付シート'!R1255="ない",0,IF('３　回答貼付シート'!R1255="１～２日ある",1,IF('３　回答貼付シート'!R1255="３～５日ある",2,IF('３　回答貼付シート'!R1255="ほぼ毎日ある",3,))))</f>
        <v>0</v>
      </c>
      <c r="Q1258" s="49">
        <f>IF('３　回答貼付シート'!S1255="ない",0,IF('３　回答貼付シート'!S1255="１～２日ある",1,IF('３　回答貼付シート'!S1255="３～５日ある",2,IF('３　回答貼付シート'!S1255="ほぼ毎日ある",3,))))</f>
        <v>0</v>
      </c>
      <c r="R1258" s="49">
        <f>IF('３　回答貼付シート'!T1255="ない",0,IF('３　回答貼付シート'!T1255="１～２日ある",1,IF('３　回答貼付シート'!T1255="３～５日ある",2,IF('３　回答貼付シート'!T1255="ほぼ毎日ある",3,))))</f>
        <v>0</v>
      </c>
      <c r="S1258" s="49">
        <f>IF('３　回答貼付シート'!U1255="ない",0,IF('３　回答貼付シート'!U1255="１～２日ある",1,IF('３　回答貼付シート'!U1255="３～５日ある",2,IF('３　回答貼付シート'!U1255="ほぼ毎日ある",3,))))</f>
        <v>0</v>
      </c>
      <c r="T1258" s="49">
        <f>IF('３　回答貼付シート'!V1255="ない",0,IF('３　回答貼付シート'!V1255="１～２日ある",1,IF('３　回答貼付シート'!V1255="３～５日ある",2,IF('３　回答貼付シート'!V1255="ほぼ毎日ある",3,))))</f>
        <v>0</v>
      </c>
      <c r="U1258" s="49">
        <f>IF('３　回答貼付シート'!W1255="ない",0,IF('３　回答貼付シート'!W1255="１～２日ある",1,IF('３　回答貼付シート'!W1255="３～５日ある",2,IF('３　回答貼付シート'!W1255="ほぼ毎日ある",3,))))</f>
        <v>0</v>
      </c>
      <c r="V1258" s="49">
        <f>IF('３　回答貼付シート'!X1255="ない",0,IF('３　回答貼付シート'!X1255="１～２日ある",1,IF('３　回答貼付シート'!X1255="３～５日ある",2,IF('３　回答貼付シート'!X1255="ほぼ毎日ある",3,))))</f>
        <v>0</v>
      </c>
      <c r="W1258" s="49">
        <f>IF('３　回答貼付シート'!Y1255="ない",0,IF('３　回答貼付シート'!Y1255="１～２日ある",1,IF('３　回答貼付シート'!Y1255="３～５日ある",2,IF('３　回答貼付シート'!Y1255="ほぼ毎日ある",3,))))</f>
        <v>0</v>
      </c>
      <c r="X1258" s="49">
        <f>IF('３　回答貼付シート'!Z1255="ない",0,IF('３　回答貼付シート'!Z1255="１～２日ある",1,IF('３　回答貼付シート'!Z1255="３～５日ある",2,IF('３　回答貼付シート'!Z1255="ほぼ毎日ある",3,))))</f>
        <v>0</v>
      </c>
      <c r="Y1258" s="49">
        <f>IF('３　回答貼付シート'!AA1255="ない",0,IF('３　回答貼付シート'!AA1255="１～２日ある",1,IF('３　回答貼付シート'!AA1255="３～５日ある",2,IF('３　回答貼付シート'!AA1255="ほぼ毎日ある",3,))))</f>
        <v>0</v>
      </c>
      <c r="Z1258" s="49">
        <f>IF('３　回答貼付シート'!AB1255="ない",0,IF('３　回答貼付シート'!AB1255="１～２日ある",1,IF('３　回答貼付シート'!AB1255="３～５日ある",2,IF('３　回答貼付シート'!AB1255="ほぼ毎日ある",3,))))</f>
        <v>0</v>
      </c>
      <c r="AA1258" s="49">
        <f>IF('３　回答貼付シート'!AC1255="ない",0,IF('３　回答貼付シート'!AC1255="１～２日ある",1,IF('３　回答貼付シート'!AC1255="３～５日ある",2,IF('３　回答貼付シート'!AC1255="ほぼ毎日ある",3,))))</f>
        <v>0</v>
      </c>
      <c r="AB1258" s="49">
        <f>IF('３　回答貼付シート'!AD1255="ない",0,IF('３　回答貼付シート'!AD1255="１～２日ある",1,IF('３　回答貼付シート'!AD1255="３～５日ある",2,IF('３　回答貼付シート'!AD1255="ほぼ毎日ある",3,))))</f>
        <v>0</v>
      </c>
      <c r="AC1258" s="49">
        <f>IF('３　回答貼付シート'!AE1255="ない",0,IF('３　回答貼付シート'!AE1255="１～２日ある",1,IF('３　回答貼付シート'!AE1255="３～５日ある",2,IF('３　回答貼付シート'!AE1255="ほぼ毎日ある",3,))))</f>
        <v>0</v>
      </c>
      <c r="AD1258" s="49">
        <f>IF('３　回答貼付シート'!AF1255="ない",0,IF('３　回答貼付シート'!AF1255="１～２日ある",1,IF('３　回答貼付シート'!AF1255="３～５日ある",2,IF('３　回答貼付シート'!AF1255="ほぼ毎日ある",3,))))</f>
        <v>0</v>
      </c>
      <c r="AE1258" s="49">
        <f>IF('３　回答貼付シート'!AG1255="ない",0,IF('３　回答貼付シート'!AG1255="１～２日ある",1,IF('３　回答貼付シート'!AG1255="３～５日ある",2,IF('３　回答貼付シート'!AG1255="ほぼ毎日ある",3,))))</f>
        <v>0</v>
      </c>
      <c r="AF1258" s="49">
        <f>IF('３　回答貼付シート'!AH1255="ない",0,IF('３　回答貼付シート'!AH1255="１～２日ある",1,IF('３　回答貼付シート'!AH1255="３～５日ある",2,IF('３　回答貼付シート'!AH1255="ほぼ毎日ある",3,))))</f>
        <v>0</v>
      </c>
      <c r="AG1258" s="49">
        <f>IF('３　回答貼付シート'!AI1255="ない",0,IF('３　回答貼付シート'!AI1255="１～２日ある",1,IF('３　回答貼付シート'!AI1255="３～５日ある",2,IF('３　回答貼付シート'!AI1255="ほぼ毎日ある",3,))))</f>
        <v>0</v>
      </c>
      <c r="AH1258" s="49">
        <f>IF('３　回答貼付シート'!AJ1255="ない",0,IF('３　回答貼付シート'!AJ1255="１～２日ある",1,IF('３　回答貼付シート'!AJ1255="３～５日ある",2,IF('３　回答貼付シート'!AJ1255="ほぼ毎日ある",3,))))</f>
        <v>0</v>
      </c>
      <c r="AI1258" s="49">
        <f>IF('３　回答貼付シート'!AK1255="ない",0,IF('３　回答貼付シート'!AK1255="１～２日ある",1,IF('３　回答貼付シート'!AK1255="３～５日ある",2,IF('３　回答貼付シート'!AK1255="ほぼ毎日ある",3,))))</f>
        <v>0</v>
      </c>
      <c r="AJ1258" s="49">
        <f>IF('３　回答貼付シート'!AL1255="ない",0,IF('３　回答貼付シート'!AL1255="１～２日ある",1,IF('３　回答貼付シート'!AL1255="３～５日ある",2,IF('３　回答貼付シート'!AL1255="ほぼ毎日ある",3,))))</f>
        <v>0</v>
      </c>
      <c r="AK1258" s="49">
        <f>IF('３　回答貼付シート'!AM1255="ない",0,IF('３　回答貼付シート'!AM1255="１～２日ある",1,IF('３　回答貼付シート'!AM1255="３～５日ある",2,IF('３　回答貼付シート'!AM1255="ほぼ毎日ある",3,))))</f>
        <v>0</v>
      </c>
      <c r="AL1258" s="49">
        <f>'３　回答貼付シート'!$AN1255</f>
        <v>0</v>
      </c>
      <c r="AM1258" s="49" t="str">
        <f t="shared" si="138"/>
        <v/>
      </c>
      <c r="AN1258" s="49" t="str">
        <f t="shared" si="139"/>
        <v/>
      </c>
      <c r="AO1258" s="49" t="str">
        <f t="shared" si="140"/>
        <v/>
      </c>
      <c r="AP1258" s="49" t="str">
        <f t="shared" si="141"/>
        <v/>
      </c>
      <c r="AQ1258" s="49" t="str">
        <f t="shared" si="142"/>
        <v/>
      </c>
      <c r="AR1258" t="str">
        <f t="shared" si="143"/>
        <v>0</v>
      </c>
      <c r="AT1258" s="42"/>
    </row>
    <row r="1259" spans="1:46">
      <c r="A1259" s="49"/>
      <c r="B1259" s="49">
        <f t="shared" si="137"/>
        <v>0</v>
      </c>
      <c r="C1259" s="49">
        <f>IF('３　回答貼付シート'!$F1256&lt;&gt;0,VLOOKUP('３　回答貼付シート'!$F1256,$AR$2048:$AS$2054,2,FALSE),0)</f>
        <v>0</v>
      </c>
      <c r="D1259" s="49">
        <f>IF('３　回答貼付シート'!$G1256&lt;&gt;0,VLOOKUP(('３　回答貼付シート'!$G1256), $AR$2048:$AS$2054,2,FALSE),0)</f>
        <v>0</v>
      </c>
      <c r="E1259" s="49">
        <f>'３　回答貼付シート'!$H1256</f>
        <v>0</v>
      </c>
      <c r="F1259" s="49">
        <f>IF(E1259=0,0,VLOOKUP($B1259,'２　情報入力シート'!$A$2:$E$2049,5))</f>
        <v>0</v>
      </c>
      <c r="G1259" s="49">
        <f>IF('３　回答貼付シート'!I1256="ない",0,IF('３　回答貼付シート'!I1256="１～２日ある",1,IF('３　回答貼付シート'!I1256="３～５日ある",2,IF('３　回答貼付シート'!I1256="ほぼ毎日ある",3,))))</f>
        <v>0</v>
      </c>
      <c r="H1259" s="49">
        <f>IF('３　回答貼付シート'!J1256="ない",0,IF('３　回答貼付シート'!J1256="１～２日ある",1,IF('３　回答貼付シート'!J1256="３～５日ある",2,IF('３　回答貼付シート'!J1256="ほぼ毎日ある",3,))))</f>
        <v>0</v>
      </c>
      <c r="I1259" s="49">
        <f>IF('３　回答貼付シート'!K1256="ない",0,IF('３　回答貼付シート'!K1256="１～２日ある",1,IF('３　回答貼付シート'!K1256="３～５日ある",2,IF('３　回答貼付シート'!K1256="ほぼ毎日ある",3,))))</f>
        <v>0</v>
      </c>
      <c r="J1259" s="49">
        <f>IF('３　回答貼付シート'!L1256="ない",0,IF('３　回答貼付シート'!L1256="１～２日ある",1,IF('３　回答貼付シート'!L1256="３～５日ある",2,IF('３　回答貼付シート'!L1256="ほぼ毎日ある",3,))))</f>
        <v>0</v>
      </c>
      <c r="K1259" s="49">
        <f>IF('３　回答貼付シート'!M1256="ない",0,IF('３　回答貼付シート'!M1256="１～２日ある",1,IF('３　回答貼付シート'!M1256="３～５日ある",2,IF('３　回答貼付シート'!M1256="ほぼ毎日ある",3,))))</f>
        <v>0</v>
      </c>
      <c r="L1259" s="49">
        <f>IF('３　回答貼付シート'!N1256="ない",0,IF('３　回答貼付シート'!N1256="１～２日ある",1,IF('３　回答貼付シート'!N1256="３～５日ある",2,IF('３　回答貼付シート'!N1256="ほぼ毎日ある",3,))))</f>
        <v>0</v>
      </c>
      <c r="M1259" s="49">
        <f>IF('３　回答貼付シート'!O1256="ない",0,IF('３　回答貼付シート'!O1256="１～２日ある",1,IF('３　回答貼付シート'!O1256="３～５日ある",2,IF('３　回答貼付シート'!O1256="ほぼ毎日ある",3,))))</f>
        <v>0</v>
      </c>
      <c r="N1259" s="49">
        <f>IF('３　回答貼付シート'!P1256="ない",0,IF('３　回答貼付シート'!P1256="１～２日ある",1,IF('３　回答貼付シート'!P1256="３～５日ある",2,IF('３　回答貼付シート'!P1256="ほぼ毎日ある",3,))))</f>
        <v>0</v>
      </c>
      <c r="O1259" s="49">
        <f>IF('３　回答貼付シート'!Q1256="ない",0,IF('３　回答貼付シート'!Q1256="１～２日ある",1,IF('３　回答貼付シート'!Q1256="３～５日ある",2,IF('３　回答貼付シート'!Q1256="ほぼ毎日ある",3,))))</f>
        <v>0</v>
      </c>
      <c r="P1259" s="49">
        <f>IF('３　回答貼付シート'!R1256="ない",0,IF('３　回答貼付シート'!R1256="１～２日ある",1,IF('３　回答貼付シート'!R1256="３～５日ある",2,IF('３　回答貼付シート'!R1256="ほぼ毎日ある",3,))))</f>
        <v>0</v>
      </c>
      <c r="Q1259" s="49">
        <f>IF('３　回答貼付シート'!S1256="ない",0,IF('３　回答貼付シート'!S1256="１～２日ある",1,IF('３　回答貼付シート'!S1256="３～５日ある",2,IF('３　回答貼付シート'!S1256="ほぼ毎日ある",3,))))</f>
        <v>0</v>
      </c>
      <c r="R1259" s="49">
        <f>IF('３　回答貼付シート'!T1256="ない",0,IF('３　回答貼付シート'!T1256="１～２日ある",1,IF('３　回答貼付シート'!T1256="３～５日ある",2,IF('３　回答貼付シート'!T1256="ほぼ毎日ある",3,))))</f>
        <v>0</v>
      </c>
      <c r="S1259" s="49">
        <f>IF('３　回答貼付シート'!U1256="ない",0,IF('３　回答貼付シート'!U1256="１～２日ある",1,IF('３　回答貼付シート'!U1256="３～５日ある",2,IF('３　回答貼付シート'!U1256="ほぼ毎日ある",3,))))</f>
        <v>0</v>
      </c>
      <c r="T1259" s="49">
        <f>IF('３　回答貼付シート'!V1256="ない",0,IF('３　回答貼付シート'!V1256="１～２日ある",1,IF('３　回答貼付シート'!V1256="３～５日ある",2,IF('３　回答貼付シート'!V1256="ほぼ毎日ある",3,))))</f>
        <v>0</v>
      </c>
      <c r="U1259" s="49">
        <f>IF('３　回答貼付シート'!W1256="ない",0,IF('３　回答貼付シート'!W1256="１～２日ある",1,IF('３　回答貼付シート'!W1256="３～５日ある",2,IF('３　回答貼付シート'!W1256="ほぼ毎日ある",3,))))</f>
        <v>0</v>
      </c>
      <c r="V1259" s="49">
        <f>IF('３　回答貼付シート'!X1256="ない",0,IF('３　回答貼付シート'!X1256="１～２日ある",1,IF('３　回答貼付シート'!X1256="３～５日ある",2,IF('３　回答貼付シート'!X1256="ほぼ毎日ある",3,))))</f>
        <v>0</v>
      </c>
      <c r="W1259" s="49">
        <f>IF('３　回答貼付シート'!Y1256="ない",0,IF('３　回答貼付シート'!Y1256="１～２日ある",1,IF('３　回答貼付シート'!Y1256="３～５日ある",2,IF('３　回答貼付シート'!Y1256="ほぼ毎日ある",3,))))</f>
        <v>0</v>
      </c>
      <c r="X1259" s="49">
        <f>IF('３　回答貼付シート'!Z1256="ない",0,IF('３　回答貼付シート'!Z1256="１～２日ある",1,IF('３　回答貼付シート'!Z1256="３～５日ある",2,IF('３　回答貼付シート'!Z1256="ほぼ毎日ある",3,))))</f>
        <v>0</v>
      </c>
      <c r="Y1259" s="49">
        <f>IF('３　回答貼付シート'!AA1256="ない",0,IF('３　回答貼付シート'!AA1256="１～２日ある",1,IF('３　回答貼付シート'!AA1256="３～５日ある",2,IF('３　回答貼付シート'!AA1256="ほぼ毎日ある",3,))))</f>
        <v>0</v>
      </c>
      <c r="Z1259" s="49">
        <f>IF('３　回答貼付シート'!AB1256="ない",0,IF('３　回答貼付シート'!AB1256="１～２日ある",1,IF('３　回答貼付シート'!AB1256="３～５日ある",2,IF('３　回答貼付シート'!AB1256="ほぼ毎日ある",3,))))</f>
        <v>0</v>
      </c>
      <c r="AA1259" s="49">
        <f>IF('３　回答貼付シート'!AC1256="ない",0,IF('３　回答貼付シート'!AC1256="１～２日ある",1,IF('３　回答貼付シート'!AC1256="３～５日ある",2,IF('３　回答貼付シート'!AC1256="ほぼ毎日ある",3,))))</f>
        <v>0</v>
      </c>
      <c r="AB1259" s="49">
        <f>IF('３　回答貼付シート'!AD1256="ない",0,IF('３　回答貼付シート'!AD1256="１～２日ある",1,IF('３　回答貼付シート'!AD1256="３～５日ある",2,IF('３　回答貼付シート'!AD1256="ほぼ毎日ある",3,))))</f>
        <v>0</v>
      </c>
      <c r="AC1259" s="49">
        <f>IF('３　回答貼付シート'!AE1256="ない",0,IF('３　回答貼付シート'!AE1256="１～２日ある",1,IF('３　回答貼付シート'!AE1256="３～５日ある",2,IF('３　回答貼付シート'!AE1256="ほぼ毎日ある",3,))))</f>
        <v>0</v>
      </c>
      <c r="AD1259" s="49">
        <f>IF('３　回答貼付シート'!AF1256="ない",0,IF('３　回答貼付シート'!AF1256="１～２日ある",1,IF('３　回答貼付シート'!AF1256="３～５日ある",2,IF('３　回答貼付シート'!AF1256="ほぼ毎日ある",3,))))</f>
        <v>0</v>
      </c>
      <c r="AE1259" s="49">
        <f>IF('３　回答貼付シート'!AG1256="ない",0,IF('３　回答貼付シート'!AG1256="１～２日ある",1,IF('３　回答貼付シート'!AG1256="３～５日ある",2,IF('３　回答貼付シート'!AG1256="ほぼ毎日ある",3,))))</f>
        <v>0</v>
      </c>
      <c r="AF1259" s="49">
        <f>IF('３　回答貼付シート'!AH1256="ない",0,IF('３　回答貼付シート'!AH1256="１～２日ある",1,IF('３　回答貼付シート'!AH1256="３～５日ある",2,IF('３　回答貼付シート'!AH1256="ほぼ毎日ある",3,))))</f>
        <v>0</v>
      </c>
      <c r="AG1259" s="49">
        <f>IF('３　回答貼付シート'!AI1256="ない",0,IF('３　回答貼付シート'!AI1256="１～２日ある",1,IF('３　回答貼付シート'!AI1256="３～５日ある",2,IF('３　回答貼付シート'!AI1256="ほぼ毎日ある",3,))))</f>
        <v>0</v>
      </c>
      <c r="AH1259" s="49">
        <f>IF('３　回答貼付シート'!AJ1256="ない",0,IF('３　回答貼付シート'!AJ1256="１～２日ある",1,IF('３　回答貼付シート'!AJ1256="３～５日ある",2,IF('３　回答貼付シート'!AJ1256="ほぼ毎日ある",3,))))</f>
        <v>0</v>
      </c>
      <c r="AI1259" s="49">
        <f>IF('３　回答貼付シート'!AK1256="ない",0,IF('３　回答貼付シート'!AK1256="１～２日ある",1,IF('３　回答貼付シート'!AK1256="３～５日ある",2,IF('３　回答貼付シート'!AK1256="ほぼ毎日ある",3,))))</f>
        <v>0</v>
      </c>
      <c r="AJ1259" s="49">
        <f>IF('３　回答貼付シート'!AL1256="ない",0,IF('３　回答貼付シート'!AL1256="１～２日ある",1,IF('３　回答貼付シート'!AL1256="３～５日ある",2,IF('３　回答貼付シート'!AL1256="ほぼ毎日ある",3,))))</f>
        <v>0</v>
      </c>
      <c r="AK1259" s="49">
        <f>IF('３　回答貼付シート'!AM1256="ない",0,IF('３　回答貼付シート'!AM1256="１～２日ある",1,IF('３　回答貼付シート'!AM1256="３～５日ある",2,IF('３　回答貼付シート'!AM1256="ほぼ毎日ある",3,))))</f>
        <v>0</v>
      </c>
      <c r="AL1259" s="49">
        <f>'３　回答貼付シート'!$AN1256</f>
        <v>0</v>
      </c>
      <c r="AM1259" s="49" t="str">
        <f t="shared" si="138"/>
        <v/>
      </c>
      <c r="AN1259" s="49" t="str">
        <f t="shared" si="139"/>
        <v/>
      </c>
      <c r="AO1259" s="49" t="str">
        <f t="shared" si="140"/>
        <v/>
      </c>
      <c r="AP1259" s="49" t="str">
        <f t="shared" si="141"/>
        <v/>
      </c>
      <c r="AQ1259" s="49" t="str">
        <f t="shared" si="142"/>
        <v/>
      </c>
      <c r="AR1259" t="str">
        <f t="shared" si="143"/>
        <v>0</v>
      </c>
      <c r="AT1259" s="42"/>
    </row>
    <row r="1260" spans="1:46">
      <c r="A1260" s="49"/>
      <c r="B1260" s="49">
        <f t="shared" si="137"/>
        <v>0</v>
      </c>
      <c r="C1260" s="49">
        <f>IF('３　回答貼付シート'!$F1257&lt;&gt;0,VLOOKUP('３　回答貼付シート'!$F1257,$AR$2048:$AS$2054,2,FALSE),0)</f>
        <v>0</v>
      </c>
      <c r="D1260" s="49">
        <f>IF('３　回答貼付シート'!$G1257&lt;&gt;0,VLOOKUP(('３　回答貼付シート'!$G1257), $AR$2048:$AS$2054,2,FALSE),0)</f>
        <v>0</v>
      </c>
      <c r="E1260" s="49">
        <f>'３　回答貼付シート'!$H1257</f>
        <v>0</v>
      </c>
      <c r="F1260" s="49">
        <f>IF(E1260=0,0,VLOOKUP($B1260,'２　情報入力シート'!$A$2:$E$2049,5))</f>
        <v>0</v>
      </c>
      <c r="G1260" s="49">
        <f>IF('３　回答貼付シート'!I1257="ない",0,IF('３　回答貼付シート'!I1257="１～２日ある",1,IF('３　回答貼付シート'!I1257="３～５日ある",2,IF('３　回答貼付シート'!I1257="ほぼ毎日ある",3,))))</f>
        <v>0</v>
      </c>
      <c r="H1260" s="49">
        <f>IF('３　回答貼付シート'!J1257="ない",0,IF('３　回答貼付シート'!J1257="１～２日ある",1,IF('３　回答貼付シート'!J1257="３～５日ある",2,IF('３　回答貼付シート'!J1257="ほぼ毎日ある",3,))))</f>
        <v>0</v>
      </c>
      <c r="I1260" s="49">
        <f>IF('３　回答貼付シート'!K1257="ない",0,IF('３　回答貼付シート'!K1257="１～２日ある",1,IF('３　回答貼付シート'!K1257="３～５日ある",2,IF('３　回答貼付シート'!K1257="ほぼ毎日ある",3,))))</f>
        <v>0</v>
      </c>
      <c r="J1260" s="49">
        <f>IF('３　回答貼付シート'!L1257="ない",0,IF('３　回答貼付シート'!L1257="１～２日ある",1,IF('３　回答貼付シート'!L1257="３～５日ある",2,IF('３　回答貼付シート'!L1257="ほぼ毎日ある",3,))))</f>
        <v>0</v>
      </c>
      <c r="K1260" s="49">
        <f>IF('３　回答貼付シート'!M1257="ない",0,IF('３　回答貼付シート'!M1257="１～２日ある",1,IF('３　回答貼付シート'!M1257="３～５日ある",2,IF('３　回答貼付シート'!M1257="ほぼ毎日ある",3,))))</f>
        <v>0</v>
      </c>
      <c r="L1260" s="49">
        <f>IF('３　回答貼付シート'!N1257="ない",0,IF('３　回答貼付シート'!N1257="１～２日ある",1,IF('３　回答貼付シート'!N1257="３～５日ある",2,IF('３　回答貼付シート'!N1257="ほぼ毎日ある",3,))))</f>
        <v>0</v>
      </c>
      <c r="M1260" s="49">
        <f>IF('３　回答貼付シート'!O1257="ない",0,IF('３　回答貼付シート'!O1257="１～２日ある",1,IF('３　回答貼付シート'!O1257="３～５日ある",2,IF('３　回答貼付シート'!O1257="ほぼ毎日ある",3,))))</f>
        <v>0</v>
      </c>
      <c r="N1260" s="49">
        <f>IF('３　回答貼付シート'!P1257="ない",0,IF('３　回答貼付シート'!P1257="１～２日ある",1,IF('３　回答貼付シート'!P1257="３～５日ある",2,IF('３　回答貼付シート'!P1257="ほぼ毎日ある",3,))))</f>
        <v>0</v>
      </c>
      <c r="O1260" s="49">
        <f>IF('３　回答貼付シート'!Q1257="ない",0,IF('３　回答貼付シート'!Q1257="１～２日ある",1,IF('３　回答貼付シート'!Q1257="３～５日ある",2,IF('３　回答貼付シート'!Q1257="ほぼ毎日ある",3,))))</f>
        <v>0</v>
      </c>
      <c r="P1260" s="49">
        <f>IF('３　回答貼付シート'!R1257="ない",0,IF('３　回答貼付シート'!R1257="１～２日ある",1,IF('３　回答貼付シート'!R1257="３～５日ある",2,IF('３　回答貼付シート'!R1257="ほぼ毎日ある",3,))))</f>
        <v>0</v>
      </c>
      <c r="Q1260" s="49">
        <f>IF('３　回答貼付シート'!S1257="ない",0,IF('３　回答貼付シート'!S1257="１～２日ある",1,IF('３　回答貼付シート'!S1257="３～５日ある",2,IF('３　回答貼付シート'!S1257="ほぼ毎日ある",3,))))</f>
        <v>0</v>
      </c>
      <c r="R1260" s="49">
        <f>IF('３　回答貼付シート'!T1257="ない",0,IF('３　回答貼付シート'!T1257="１～２日ある",1,IF('３　回答貼付シート'!T1257="３～５日ある",2,IF('３　回答貼付シート'!T1257="ほぼ毎日ある",3,))))</f>
        <v>0</v>
      </c>
      <c r="S1260" s="49">
        <f>IF('３　回答貼付シート'!U1257="ない",0,IF('３　回答貼付シート'!U1257="１～２日ある",1,IF('３　回答貼付シート'!U1257="３～５日ある",2,IF('３　回答貼付シート'!U1257="ほぼ毎日ある",3,))))</f>
        <v>0</v>
      </c>
      <c r="T1260" s="49">
        <f>IF('３　回答貼付シート'!V1257="ない",0,IF('３　回答貼付シート'!V1257="１～２日ある",1,IF('３　回答貼付シート'!V1257="３～５日ある",2,IF('３　回答貼付シート'!V1257="ほぼ毎日ある",3,))))</f>
        <v>0</v>
      </c>
      <c r="U1260" s="49">
        <f>IF('３　回答貼付シート'!W1257="ない",0,IF('３　回答貼付シート'!W1257="１～２日ある",1,IF('３　回答貼付シート'!W1257="３～５日ある",2,IF('３　回答貼付シート'!W1257="ほぼ毎日ある",3,))))</f>
        <v>0</v>
      </c>
      <c r="V1260" s="49">
        <f>IF('３　回答貼付シート'!X1257="ない",0,IF('３　回答貼付シート'!X1257="１～２日ある",1,IF('３　回答貼付シート'!X1257="３～５日ある",2,IF('３　回答貼付シート'!X1257="ほぼ毎日ある",3,))))</f>
        <v>0</v>
      </c>
      <c r="W1260" s="49">
        <f>IF('３　回答貼付シート'!Y1257="ない",0,IF('３　回答貼付シート'!Y1257="１～２日ある",1,IF('３　回答貼付シート'!Y1257="３～５日ある",2,IF('３　回答貼付シート'!Y1257="ほぼ毎日ある",3,))))</f>
        <v>0</v>
      </c>
      <c r="X1260" s="49">
        <f>IF('３　回答貼付シート'!Z1257="ない",0,IF('３　回答貼付シート'!Z1257="１～２日ある",1,IF('３　回答貼付シート'!Z1257="３～５日ある",2,IF('３　回答貼付シート'!Z1257="ほぼ毎日ある",3,))))</f>
        <v>0</v>
      </c>
      <c r="Y1260" s="49">
        <f>IF('３　回答貼付シート'!AA1257="ない",0,IF('３　回答貼付シート'!AA1257="１～２日ある",1,IF('３　回答貼付シート'!AA1257="３～５日ある",2,IF('３　回答貼付シート'!AA1257="ほぼ毎日ある",3,))))</f>
        <v>0</v>
      </c>
      <c r="Z1260" s="49">
        <f>IF('３　回答貼付シート'!AB1257="ない",0,IF('３　回答貼付シート'!AB1257="１～２日ある",1,IF('３　回答貼付シート'!AB1257="３～５日ある",2,IF('３　回答貼付シート'!AB1257="ほぼ毎日ある",3,))))</f>
        <v>0</v>
      </c>
      <c r="AA1260" s="49">
        <f>IF('３　回答貼付シート'!AC1257="ない",0,IF('３　回答貼付シート'!AC1257="１～２日ある",1,IF('３　回答貼付シート'!AC1257="３～５日ある",2,IF('３　回答貼付シート'!AC1257="ほぼ毎日ある",3,))))</f>
        <v>0</v>
      </c>
      <c r="AB1260" s="49">
        <f>IF('３　回答貼付シート'!AD1257="ない",0,IF('３　回答貼付シート'!AD1257="１～２日ある",1,IF('３　回答貼付シート'!AD1257="３～５日ある",2,IF('３　回答貼付シート'!AD1257="ほぼ毎日ある",3,))))</f>
        <v>0</v>
      </c>
      <c r="AC1260" s="49">
        <f>IF('３　回答貼付シート'!AE1257="ない",0,IF('３　回答貼付シート'!AE1257="１～２日ある",1,IF('３　回答貼付シート'!AE1257="３～５日ある",2,IF('３　回答貼付シート'!AE1257="ほぼ毎日ある",3,))))</f>
        <v>0</v>
      </c>
      <c r="AD1260" s="49">
        <f>IF('３　回答貼付シート'!AF1257="ない",0,IF('３　回答貼付シート'!AF1257="１～２日ある",1,IF('３　回答貼付シート'!AF1257="３～５日ある",2,IF('３　回答貼付シート'!AF1257="ほぼ毎日ある",3,))))</f>
        <v>0</v>
      </c>
      <c r="AE1260" s="49">
        <f>IF('３　回答貼付シート'!AG1257="ない",0,IF('３　回答貼付シート'!AG1257="１～２日ある",1,IF('３　回答貼付シート'!AG1257="３～５日ある",2,IF('３　回答貼付シート'!AG1257="ほぼ毎日ある",3,))))</f>
        <v>0</v>
      </c>
      <c r="AF1260" s="49">
        <f>IF('３　回答貼付シート'!AH1257="ない",0,IF('３　回答貼付シート'!AH1257="１～２日ある",1,IF('３　回答貼付シート'!AH1257="３～５日ある",2,IF('３　回答貼付シート'!AH1257="ほぼ毎日ある",3,))))</f>
        <v>0</v>
      </c>
      <c r="AG1260" s="49">
        <f>IF('３　回答貼付シート'!AI1257="ない",0,IF('３　回答貼付シート'!AI1257="１～２日ある",1,IF('３　回答貼付シート'!AI1257="３～５日ある",2,IF('３　回答貼付シート'!AI1257="ほぼ毎日ある",3,))))</f>
        <v>0</v>
      </c>
      <c r="AH1260" s="49">
        <f>IF('３　回答貼付シート'!AJ1257="ない",0,IF('３　回答貼付シート'!AJ1257="１～２日ある",1,IF('３　回答貼付シート'!AJ1257="３～５日ある",2,IF('３　回答貼付シート'!AJ1257="ほぼ毎日ある",3,))))</f>
        <v>0</v>
      </c>
      <c r="AI1260" s="49">
        <f>IF('３　回答貼付シート'!AK1257="ない",0,IF('３　回答貼付シート'!AK1257="１～２日ある",1,IF('３　回答貼付シート'!AK1257="３～５日ある",2,IF('３　回答貼付シート'!AK1257="ほぼ毎日ある",3,))))</f>
        <v>0</v>
      </c>
      <c r="AJ1260" s="49">
        <f>IF('３　回答貼付シート'!AL1257="ない",0,IF('３　回答貼付シート'!AL1257="１～２日ある",1,IF('３　回答貼付シート'!AL1257="３～５日ある",2,IF('３　回答貼付シート'!AL1257="ほぼ毎日ある",3,))))</f>
        <v>0</v>
      </c>
      <c r="AK1260" s="49">
        <f>IF('３　回答貼付シート'!AM1257="ない",0,IF('３　回答貼付シート'!AM1257="１～２日ある",1,IF('３　回答貼付シート'!AM1257="３～５日ある",2,IF('３　回答貼付シート'!AM1257="ほぼ毎日ある",3,))))</f>
        <v>0</v>
      </c>
      <c r="AL1260" s="49">
        <f>'３　回答貼付シート'!$AN1257</f>
        <v>0</v>
      </c>
      <c r="AM1260" s="49" t="str">
        <f t="shared" si="138"/>
        <v/>
      </c>
      <c r="AN1260" s="49" t="str">
        <f t="shared" si="139"/>
        <v/>
      </c>
      <c r="AO1260" s="49" t="str">
        <f t="shared" si="140"/>
        <v/>
      </c>
      <c r="AP1260" s="49" t="str">
        <f t="shared" si="141"/>
        <v/>
      </c>
      <c r="AQ1260" s="49" t="str">
        <f t="shared" si="142"/>
        <v/>
      </c>
      <c r="AR1260" t="str">
        <f t="shared" si="143"/>
        <v>0</v>
      </c>
      <c r="AT1260" s="42"/>
    </row>
    <row r="1261" spans="1:46">
      <c r="A1261" s="49"/>
      <c r="B1261" s="49">
        <f t="shared" si="137"/>
        <v>0</v>
      </c>
      <c r="C1261" s="49">
        <f>IF('３　回答貼付シート'!$F1258&lt;&gt;0,VLOOKUP('３　回答貼付シート'!$F1258,$AR$2048:$AS$2054,2,FALSE),0)</f>
        <v>0</v>
      </c>
      <c r="D1261" s="49">
        <f>IF('３　回答貼付シート'!$G1258&lt;&gt;0,VLOOKUP(('３　回答貼付シート'!$G1258), $AR$2048:$AS$2054,2,FALSE),0)</f>
        <v>0</v>
      </c>
      <c r="E1261" s="49">
        <f>'３　回答貼付シート'!$H1258</f>
        <v>0</v>
      </c>
      <c r="F1261" s="49">
        <f>IF(E1261=0,0,VLOOKUP($B1261,'２　情報入力シート'!$A$2:$E$2049,5))</f>
        <v>0</v>
      </c>
      <c r="G1261" s="49">
        <f>IF('３　回答貼付シート'!I1258="ない",0,IF('３　回答貼付シート'!I1258="１～２日ある",1,IF('３　回答貼付シート'!I1258="３～５日ある",2,IF('３　回答貼付シート'!I1258="ほぼ毎日ある",3,))))</f>
        <v>0</v>
      </c>
      <c r="H1261" s="49">
        <f>IF('３　回答貼付シート'!J1258="ない",0,IF('３　回答貼付シート'!J1258="１～２日ある",1,IF('３　回答貼付シート'!J1258="３～５日ある",2,IF('３　回答貼付シート'!J1258="ほぼ毎日ある",3,))))</f>
        <v>0</v>
      </c>
      <c r="I1261" s="49">
        <f>IF('３　回答貼付シート'!K1258="ない",0,IF('３　回答貼付シート'!K1258="１～２日ある",1,IF('３　回答貼付シート'!K1258="３～５日ある",2,IF('３　回答貼付シート'!K1258="ほぼ毎日ある",3,))))</f>
        <v>0</v>
      </c>
      <c r="J1261" s="49">
        <f>IF('３　回答貼付シート'!L1258="ない",0,IF('３　回答貼付シート'!L1258="１～２日ある",1,IF('３　回答貼付シート'!L1258="３～５日ある",2,IF('３　回答貼付シート'!L1258="ほぼ毎日ある",3,))))</f>
        <v>0</v>
      </c>
      <c r="K1261" s="49">
        <f>IF('３　回答貼付シート'!M1258="ない",0,IF('３　回答貼付シート'!M1258="１～２日ある",1,IF('３　回答貼付シート'!M1258="３～５日ある",2,IF('３　回答貼付シート'!M1258="ほぼ毎日ある",3,))))</f>
        <v>0</v>
      </c>
      <c r="L1261" s="49">
        <f>IF('３　回答貼付シート'!N1258="ない",0,IF('３　回答貼付シート'!N1258="１～２日ある",1,IF('３　回答貼付シート'!N1258="３～５日ある",2,IF('３　回答貼付シート'!N1258="ほぼ毎日ある",3,))))</f>
        <v>0</v>
      </c>
      <c r="M1261" s="49">
        <f>IF('３　回答貼付シート'!O1258="ない",0,IF('３　回答貼付シート'!O1258="１～２日ある",1,IF('３　回答貼付シート'!O1258="３～５日ある",2,IF('３　回答貼付シート'!O1258="ほぼ毎日ある",3,))))</f>
        <v>0</v>
      </c>
      <c r="N1261" s="49">
        <f>IF('３　回答貼付シート'!P1258="ない",0,IF('３　回答貼付シート'!P1258="１～２日ある",1,IF('３　回答貼付シート'!P1258="３～５日ある",2,IF('３　回答貼付シート'!P1258="ほぼ毎日ある",3,))))</f>
        <v>0</v>
      </c>
      <c r="O1261" s="49">
        <f>IF('３　回答貼付シート'!Q1258="ない",0,IF('３　回答貼付シート'!Q1258="１～２日ある",1,IF('３　回答貼付シート'!Q1258="３～５日ある",2,IF('３　回答貼付シート'!Q1258="ほぼ毎日ある",3,))))</f>
        <v>0</v>
      </c>
      <c r="P1261" s="49">
        <f>IF('３　回答貼付シート'!R1258="ない",0,IF('３　回答貼付シート'!R1258="１～２日ある",1,IF('３　回答貼付シート'!R1258="３～５日ある",2,IF('３　回答貼付シート'!R1258="ほぼ毎日ある",3,))))</f>
        <v>0</v>
      </c>
      <c r="Q1261" s="49">
        <f>IF('３　回答貼付シート'!S1258="ない",0,IF('３　回答貼付シート'!S1258="１～２日ある",1,IF('３　回答貼付シート'!S1258="３～５日ある",2,IF('３　回答貼付シート'!S1258="ほぼ毎日ある",3,))))</f>
        <v>0</v>
      </c>
      <c r="R1261" s="49">
        <f>IF('３　回答貼付シート'!T1258="ない",0,IF('３　回答貼付シート'!T1258="１～２日ある",1,IF('３　回答貼付シート'!T1258="３～５日ある",2,IF('３　回答貼付シート'!T1258="ほぼ毎日ある",3,))))</f>
        <v>0</v>
      </c>
      <c r="S1261" s="49">
        <f>IF('３　回答貼付シート'!U1258="ない",0,IF('３　回答貼付シート'!U1258="１～２日ある",1,IF('３　回答貼付シート'!U1258="３～５日ある",2,IF('３　回答貼付シート'!U1258="ほぼ毎日ある",3,))))</f>
        <v>0</v>
      </c>
      <c r="T1261" s="49">
        <f>IF('３　回答貼付シート'!V1258="ない",0,IF('３　回答貼付シート'!V1258="１～２日ある",1,IF('３　回答貼付シート'!V1258="３～５日ある",2,IF('３　回答貼付シート'!V1258="ほぼ毎日ある",3,))))</f>
        <v>0</v>
      </c>
      <c r="U1261" s="49">
        <f>IF('３　回答貼付シート'!W1258="ない",0,IF('３　回答貼付シート'!W1258="１～２日ある",1,IF('３　回答貼付シート'!W1258="３～５日ある",2,IF('３　回答貼付シート'!W1258="ほぼ毎日ある",3,))))</f>
        <v>0</v>
      </c>
      <c r="V1261" s="49">
        <f>IF('３　回答貼付シート'!X1258="ない",0,IF('３　回答貼付シート'!X1258="１～２日ある",1,IF('３　回答貼付シート'!X1258="３～５日ある",2,IF('３　回答貼付シート'!X1258="ほぼ毎日ある",3,))))</f>
        <v>0</v>
      </c>
      <c r="W1261" s="49">
        <f>IF('３　回答貼付シート'!Y1258="ない",0,IF('３　回答貼付シート'!Y1258="１～２日ある",1,IF('３　回答貼付シート'!Y1258="３～５日ある",2,IF('３　回答貼付シート'!Y1258="ほぼ毎日ある",3,))))</f>
        <v>0</v>
      </c>
      <c r="X1261" s="49">
        <f>IF('３　回答貼付シート'!Z1258="ない",0,IF('３　回答貼付シート'!Z1258="１～２日ある",1,IF('３　回答貼付シート'!Z1258="３～５日ある",2,IF('３　回答貼付シート'!Z1258="ほぼ毎日ある",3,))))</f>
        <v>0</v>
      </c>
      <c r="Y1261" s="49">
        <f>IF('３　回答貼付シート'!AA1258="ない",0,IF('３　回答貼付シート'!AA1258="１～２日ある",1,IF('３　回答貼付シート'!AA1258="３～５日ある",2,IF('３　回答貼付シート'!AA1258="ほぼ毎日ある",3,))))</f>
        <v>0</v>
      </c>
      <c r="Z1261" s="49">
        <f>IF('３　回答貼付シート'!AB1258="ない",0,IF('３　回答貼付シート'!AB1258="１～２日ある",1,IF('３　回答貼付シート'!AB1258="３～５日ある",2,IF('３　回答貼付シート'!AB1258="ほぼ毎日ある",3,))))</f>
        <v>0</v>
      </c>
      <c r="AA1261" s="49">
        <f>IF('３　回答貼付シート'!AC1258="ない",0,IF('３　回答貼付シート'!AC1258="１～２日ある",1,IF('３　回答貼付シート'!AC1258="３～５日ある",2,IF('３　回答貼付シート'!AC1258="ほぼ毎日ある",3,))))</f>
        <v>0</v>
      </c>
      <c r="AB1261" s="49">
        <f>IF('３　回答貼付シート'!AD1258="ない",0,IF('３　回答貼付シート'!AD1258="１～２日ある",1,IF('３　回答貼付シート'!AD1258="３～５日ある",2,IF('３　回答貼付シート'!AD1258="ほぼ毎日ある",3,))))</f>
        <v>0</v>
      </c>
      <c r="AC1261" s="49">
        <f>IF('３　回答貼付シート'!AE1258="ない",0,IF('３　回答貼付シート'!AE1258="１～２日ある",1,IF('３　回答貼付シート'!AE1258="３～５日ある",2,IF('３　回答貼付シート'!AE1258="ほぼ毎日ある",3,))))</f>
        <v>0</v>
      </c>
      <c r="AD1261" s="49">
        <f>IF('３　回答貼付シート'!AF1258="ない",0,IF('３　回答貼付シート'!AF1258="１～２日ある",1,IF('３　回答貼付シート'!AF1258="３～５日ある",2,IF('３　回答貼付シート'!AF1258="ほぼ毎日ある",3,))))</f>
        <v>0</v>
      </c>
      <c r="AE1261" s="49">
        <f>IF('３　回答貼付シート'!AG1258="ない",0,IF('３　回答貼付シート'!AG1258="１～２日ある",1,IF('３　回答貼付シート'!AG1258="３～５日ある",2,IF('３　回答貼付シート'!AG1258="ほぼ毎日ある",3,))))</f>
        <v>0</v>
      </c>
      <c r="AF1261" s="49">
        <f>IF('３　回答貼付シート'!AH1258="ない",0,IF('３　回答貼付シート'!AH1258="１～２日ある",1,IF('３　回答貼付シート'!AH1258="３～５日ある",2,IF('３　回答貼付シート'!AH1258="ほぼ毎日ある",3,))))</f>
        <v>0</v>
      </c>
      <c r="AG1261" s="49">
        <f>IF('３　回答貼付シート'!AI1258="ない",0,IF('３　回答貼付シート'!AI1258="１～２日ある",1,IF('３　回答貼付シート'!AI1258="３～５日ある",2,IF('３　回答貼付シート'!AI1258="ほぼ毎日ある",3,))))</f>
        <v>0</v>
      </c>
      <c r="AH1261" s="49">
        <f>IF('３　回答貼付シート'!AJ1258="ない",0,IF('３　回答貼付シート'!AJ1258="１～２日ある",1,IF('３　回答貼付シート'!AJ1258="３～５日ある",2,IF('３　回答貼付シート'!AJ1258="ほぼ毎日ある",3,))))</f>
        <v>0</v>
      </c>
      <c r="AI1261" s="49">
        <f>IF('３　回答貼付シート'!AK1258="ない",0,IF('３　回答貼付シート'!AK1258="１～２日ある",1,IF('３　回答貼付シート'!AK1258="３～５日ある",2,IF('３　回答貼付シート'!AK1258="ほぼ毎日ある",3,))))</f>
        <v>0</v>
      </c>
      <c r="AJ1261" s="49">
        <f>IF('３　回答貼付シート'!AL1258="ない",0,IF('３　回答貼付シート'!AL1258="１～２日ある",1,IF('３　回答貼付シート'!AL1258="３～５日ある",2,IF('３　回答貼付シート'!AL1258="ほぼ毎日ある",3,))))</f>
        <v>0</v>
      </c>
      <c r="AK1261" s="49">
        <f>IF('３　回答貼付シート'!AM1258="ない",0,IF('３　回答貼付シート'!AM1258="１～２日ある",1,IF('３　回答貼付シート'!AM1258="３～５日ある",2,IF('３　回答貼付シート'!AM1258="ほぼ毎日ある",3,))))</f>
        <v>0</v>
      </c>
      <c r="AL1261" s="49">
        <f>'３　回答貼付シート'!$AN1258</f>
        <v>0</v>
      </c>
      <c r="AM1261" s="49" t="str">
        <f t="shared" si="138"/>
        <v/>
      </c>
      <c r="AN1261" s="49" t="str">
        <f t="shared" si="139"/>
        <v/>
      </c>
      <c r="AO1261" s="49" t="str">
        <f t="shared" si="140"/>
        <v/>
      </c>
      <c r="AP1261" s="49" t="str">
        <f t="shared" si="141"/>
        <v/>
      </c>
      <c r="AQ1261" s="49" t="str">
        <f t="shared" si="142"/>
        <v/>
      </c>
      <c r="AR1261" t="str">
        <f t="shared" si="143"/>
        <v>0</v>
      </c>
      <c r="AT1261" s="42"/>
    </row>
    <row r="1262" spans="1:46">
      <c r="A1262" s="49"/>
      <c r="B1262" s="49">
        <f t="shared" si="137"/>
        <v>0</v>
      </c>
      <c r="C1262" s="49">
        <f>IF('３　回答貼付シート'!$F1259&lt;&gt;0,VLOOKUP('３　回答貼付シート'!$F1259,$AR$2048:$AS$2054,2,FALSE),0)</f>
        <v>0</v>
      </c>
      <c r="D1262" s="49">
        <f>IF('３　回答貼付シート'!$G1259&lt;&gt;0,VLOOKUP(('３　回答貼付シート'!$G1259), $AR$2048:$AS$2054,2,FALSE),0)</f>
        <v>0</v>
      </c>
      <c r="E1262" s="49">
        <f>'３　回答貼付シート'!$H1259</f>
        <v>0</v>
      </c>
      <c r="F1262" s="49">
        <f>IF(E1262=0,0,VLOOKUP($B1262,'２　情報入力シート'!$A$2:$E$2049,5))</f>
        <v>0</v>
      </c>
      <c r="G1262" s="49">
        <f>IF('３　回答貼付シート'!I1259="ない",0,IF('３　回答貼付シート'!I1259="１～２日ある",1,IF('３　回答貼付シート'!I1259="３～５日ある",2,IF('３　回答貼付シート'!I1259="ほぼ毎日ある",3,))))</f>
        <v>0</v>
      </c>
      <c r="H1262" s="49">
        <f>IF('３　回答貼付シート'!J1259="ない",0,IF('３　回答貼付シート'!J1259="１～２日ある",1,IF('３　回答貼付シート'!J1259="３～５日ある",2,IF('３　回答貼付シート'!J1259="ほぼ毎日ある",3,))))</f>
        <v>0</v>
      </c>
      <c r="I1262" s="49">
        <f>IF('３　回答貼付シート'!K1259="ない",0,IF('３　回答貼付シート'!K1259="１～２日ある",1,IF('３　回答貼付シート'!K1259="３～５日ある",2,IF('３　回答貼付シート'!K1259="ほぼ毎日ある",3,))))</f>
        <v>0</v>
      </c>
      <c r="J1262" s="49">
        <f>IF('３　回答貼付シート'!L1259="ない",0,IF('３　回答貼付シート'!L1259="１～２日ある",1,IF('３　回答貼付シート'!L1259="３～５日ある",2,IF('３　回答貼付シート'!L1259="ほぼ毎日ある",3,))))</f>
        <v>0</v>
      </c>
      <c r="K1262" s="49">
        <f>IF('３　回答貼付シート'!M1259="ない",0,IF('３　回答貼付シート'!M1259="１～２日ある",1,IF('３　回答貼付シート'!M1259="３～５日ある",2,IF('３　回答貼付シート'!M1259="ほぼ毎日ある",3,))))</f>
        <v>0</v>
      </c>
      <c r="L1262" s="49">
        <f>IF('３　回答貼付シート'!N1259="ない",0,IF('３　回答貼付シート'!N1259="１～２日ある",1,IF('３　回答貼付シート'!N1259="３～５日ある",2,IF('３　回答貼付シート'!N1259="ほぼ毎日ある",3,))))</f>
        <v>0</v>
      </c>
      <c r="M1262" s="49">
        <f>IF('３　回答貼付シート'!O1259="ない",0,IF('３　回答貼付シート'!O1259="１～２日ある",1,IF('３　回答貼付シート'!O1259="３～５日ある",2,IF('３　回答貼付シート'!O1259="ほぼ毎日ある",3,))))</f>
        <v>0</v>
      </c>
      <c r="N1262" s="49">
        <f>IF('３　回答貼付シート'!P1259="ない",0,IF('３　回答貼付シート'!P1259="１～２日ある",1,IF('３　回答貼付シート'!P1259="３～５日ある",2,IF('３　回答貼付シート'!P1259="ほぼ毎日ある",3,))))</f>
        <v>0</v>
      </c>
      <c r="O1262" s="49">
        <f>IF('３　回答貼付シート'!Q1259="ない",0,IF('３　回答貼付シート'!Q1259="１～２日ある",1,IF('３　回答貼付シート'!Q1259="３～５日ある",2,IF('３　回答貼付シート'!Q1259="ほぼ毎日ある",3,))))</f>
        <v>0</v>
      </c>
      <c r="P1262" s="49">
        <f>IF('３　回答貼付シート'!R1259="ない",0,IF('３　回答貼付シート'!R1259="１～２日ある",1,IF('３　回答貼付シート'!R1259="３～５日ある",2,IF('３　回答貼付シート'!R1259="ほぼ毎日ある",3,))))</f>
        <v>0</v>
      </c>
      <c r="Q1262" s="49">
        <f>IF('３　回答貼付シート'!S1259="ない",0,IF('３　回答貼付シート'!S1259="１～２日ある",1,IF('３　回答貼付シート'!S1259="３～５日ある",2,IF('３　回答貼付シート'!S1259="ほぼ毎日ある",3,))))</f>
        <v>0</v>
      </c>
      <c r="R1262" s="49">
        <f>IF('３　回答貼付シート'!T1259="ない",0,IF('３　回答貼付シート'!T1259="１～２日ある",1,IF('３　回答貼付シート'!T1259="３～５日ある",2,IF('３　回答貼付シート'!T1259="ほぼ毎日ある",3,))))</f>
        <v>0</v>
      </c>
      <c r="S1262" s="49">
        <f>IF('３　回答貼付シート'!U1259="ない",0,IF('３　回答貼付シート'!U1259="１～２日ある",1,IF('３　回答貼付シート'!U1259="３～５日ある",2,IF('３　回答貼付シート'!U1259="ほぼ毎日ある",3,))))</f>
        <v>0</v>
      </c>
      <c r="T1262" s="49">
        <f>IF('３　回答貼付シート'!V1259="ない",0,IF('３　回答貼付シート'!V1259="１～２日ある",1,IF('３　回答貼付シート'!V1259="３～５日ある",2,IF('３　回答貼付シート'!V1259="ほぼ毎日ある",3,))))</f>
        <v>0</v>
      </c>
      <c r="U1262" s="49">
        <f>IF('３　回答貼付シート'!W1259="ない",0,IF('３　回答貼付シート'!W1259="１～２日ある",1,IF('３　回答貼付シート'!W1259="３～５日ある",2,IF('３　回答貼付シート'!W1259="ほぼ毎日ある",3,))))</f>
        <v>0</v>
      </c>
      <c r="V1262" s="49">
        <f>IF('３　回答貼付シート'!X1259="ない",0,IF('３　回答貼付シート'!X1259="１～２日ある",1,IF('３　回答貼付シート'!X1259="３～５日ある",2,IF('３　回答貼付シート'!X1259="ほぼ毎日ある",3,))))</f>
        <v>0</v>
      </c>
      <c r="W1262" s="49">
        <f>IF('３　回答貼付シート'!Y1259="ない",0,IF('３　回答貼付シート'!Y1259="１～２日ある",1,IF('３　回答貼付シート'!Y1259="３～５日ある",2,IF('３　回答貼付シート'!Y1259="ほぼ毎日ある",3,))))</f>
        <v>0</v>
      </c>
      <c r="X1262" s="49">
        <f>IF('３　回答貼付シート'!Z1259="ない",0,IF('３　回答貼付シート'!Z1259="１～２日ある",1,IF('３　回答貼付シート'!Z1259="３～５日ある",2,IF('３　回答貼付シート'!Z1259="ほぼ毎日ある",3,))))</f>
        <v>0</v>
      </c>
      <c r="Y1262" s="49">
        <f>IF('３　回答貼付シート'!AA1259="ない",0,IF('３　回答貼付シート'!AA1259="１～２日ある",1,IF('３　回答貼付シート'!AA1259="３～５日ある",2,IF('３　回答貼付シート'!AA1259="ほぼ毎日ある",3,))))</f>
        <v>0</v>
      </c>
      <c r="Z1262" s="49">
        <f>IF('３　回答貼付シート'!AB1259="ない",0,IF('３　回答貼付シート'!AB1259="１～２日ある",1,IF('３　回答貼付シート'!AB1259="３～５日ある",2,IF('３　回答貼付シート'!AB1259="ほぼ毎日ある",3,))))</f>
        <v>0</v>
      </c>
      <c r="AA1262" s="49">
        <f>IF('３　回答貼付シート'!AC1259="ない",0,IF('３　回答貼付シート'!AC1259="１～２日ある",1,IF('３　回答貼付シート'!AC1259="３～５日ある",2,IF('３　回答貼付シート'!AC1259="ほぼ毎日ある",3,))))</f>
        <v>0</v>
      </c>
      <c r="AB1262" s="49">
        <f>IF('３　回答貼付シート'!AD1259="ない",0,IF('３　回答貼付シート'!AD1259="１～２日ある",1,IF('３　回答貼付シート'!AD1259="３～５日ある",2,IF('３　回答貼付シート'!AD1259="ほぼ毎日ある",3,))))</f>
        <v>0</v>
      </c>
      <c r="AC1262" s="49">
        <f>IF('３　回答貼付シート'!AE1259="ない",0,IF('３　回答貼付シート'!AE1259="１～２日ある",1,IF('３　回答貼付シート'!AE1259="３～５日ある",2,IF('３　回答貼付シート'!AE1259="ほぼ毎日ある",3,))))</f>
        <v>0</v>
      </c>
      <c r="AD1262" s="49">
        <f>IF('３　回答貼付シート'!AF1259="ない",0,IF('３　回答貼付シート'!AF1259="１～２日ある",1,IF('３　回答貼付シート'!AF1259="３～５日ある",2,IF('３　回答貼付シート'!AF1259="ほぼ毎日ある",3,))))</f>
        <v>0</v>
      </c>
      <c r="AE1262" s="49">
        <f>IF('３　回答貼付シート'!AG1259="ない",0,IF('３　回答貼付シート'!AG1259="１～２日ある",1,IF('３　回答貼付シート'!AG1259="３～５日ある",2,IF('３　回答貼付シート'!AG1259="ほぼ毎日ある",3,))))</f>
        <v>0</v>
      </c>
      <c r="AF1262" s="49">
        <f>IF('３　回答貼付シート'!AH1259="ない",0,IF('３　回答貼付シート'!AH1259="１～２日ある",1,IF('３　回答貼付シート'!AH1259="３～５日ある",2,IF('３　回答貼付シート'!AH1259="ほぼ毎日ある",3,))))</f>
        <v>0</v>
      </c>
      <c r="AG1262" s="49">
        <f>IF('３　回答貼付シート'!AI1259="ない",0,IF('３　回答貼付シート'!AI1259="１～２日ある",1,IF('３　回答貼付シート'!AI1259="３～５日ある",2,IF('３　回答貼付シート'!AI1259="ほぼ毎日ある",3,))))</f>
        <v>0</v>
      </c>
      <c r="AH1262" s="49">
        <f>IF('３　回答貼付シート'!AJ1259="ない",0,IF('３　回答貼付シート'!AJ1259="１～２日ある",1,IF('３　回答貼付シート'!AJ1259="３～５日ある",2,IF('３　回答貼付シート'!AJ1259="ほぼ毎日ある",3,))))</f>
        <v>0</v>
      </c>
      <c r="AI1262" s="49">
        <f>IF('３　回答貼付シート'!AK1259="ない",0,IF('３　回答貼付シート'!AK1259="１～２日ある",1,IF('３　回答貼付シート'!AK1259="３～５日ある",2,IF('３　回答貼付シート'!AK1259="ほぼ毎日ある",3,))))</f>
        <v>0</v>
      </c>
      <c r="AJ1262" s="49">
        <f>IF('３　回答貼付シート'!AL1259="ない",0,IF('３　回答貼付シート'!AL1259="１～２日ある",1,IF('３　回答貼付シート'!AL1259="３～５日ある",2,IF('３　回答貼付シート'!AL1259="ほぼ毎日ある",3,))))</f>
        <v>0</v>
      </c>
      <c r="AK1262" s="49">
        <f>IF('３　回答貼付シート'!AM1259="ない",0,IF('３　回答貼付シート'!AM1259="１～２日ある",1,IF('３　回答貼付シート'!AM1259="３～５日ある",2,IF('３　回答貼付シート'!AM1259="ほぼ毎日ある",3,))))</f>
        <v>0</v>
      </c>
      <c r="AL1262" s="49">
        <f>'３　回答貼付シート'!$AN1259</f>
        <v>0</v>
      </c>
      <c r="AM1262" s="49" t="str">
        <f t="shared" si="138"/>
        <v/>
      </c>
      <c r="AN1262" s="49" t="str">
        <f t="shared" si="139"/>
        <v/>
      </c>
      <c r="AO1262" s="49" t="str">
        <f t="shared" si="140"/>
        <v/>
      </c>
      <c r="AP1262" s="49" t="str">
        <f t="shared" si="141"/>
        <v/>
      </c>
      <c r="AQ1262" s="49" t="str">
        <f t="shared" si="142"/>
        <v/>
      </c>
      <c r="AR1262" t="str">
        <f t="shared" si="143"/>
        <v>0</v>
      </c>
      <c r="AT1262" s="42"/>
    </row>
    <row r="1263" spans="1:46">
      <c r="A1263" s="49"/>
      <c r="B1263" s="49">
        <f t="shared" si="137"/>
        <v>0</v>
      </c>
      <c r="C1263" s="49">
        <f>IF('３　回答貼付シート'!$F1260&lt;&gt;0,VLOOKUP('３　回答貼付シート'!$F1260,$AR$2048:$AS$2054,2,FALSE),0)</f>
        <v>0</v>
      </c>
      <c r="D1263" s="49">
        <f>IF('３　回答貼付シート'!$G1260&lt;&gt;0,VLOOKUP(('３　回答貼付シート'!$G1260), $AR$2048:$AS$2054,2,FALSE),0)</f>
        <v>0</v>
      </c>
      <c r="E1263" s="49">
        <f>'３　回答貼付シート'!$H1260</f>
        <v>0</v>
      </c>
      <c r="F1263" s="49">
        <f>IF(E1263=0,0,VLOOKUP($B1263,'２　情報入力シート'!$A$2:$E$2049,5))</f>
        <v>0</v>
      </c>
      <c r="G1263" s="49">
        <f>IF('３　回答貼付シート'!I1260="ない",0,IF('３　回答貼付シート'!I1260="１～２日ある",1,IF('３　回答貼付シート'!I1260="３～５日ある",2,IF('３　回答貼付シート'!I1260="ほぼ毎日ある",3,))))</f>
        <v>0</v>
      </c>
      <c r="H1263" s="49">
        <f>IF('３　回答貼付シート'!J1260="ない",0,IF('３　回答貼付シート'!J1260="１～２日ある",1,IF('３　回答貼付シート'!J1260="３～５日ある",2,IF('３　回答貼付シート'!J1260="ほぼ毎日ある",3,))))</f>
        <v>0</v>
      </c>
      <c r="I1263" s="49">
        <f>IF('３　回答貼付シート'!K1260="ない",0,IF('３　回答貼付シート'!K1260="１～２日ある",1,IF('３　回答貼付シート'!K1260="３～５日ある",2,IF('３　回答貼付シート'!K1260="ほぼ毎日ある",3,))))</f>
        <v>0</v>
      </c>
      <c r="J1263" s="49">
        <f>IF('３　回答貼付シート'!L1260="ない",0,IF('３　回答貼付シート'!L1260="１～２日ある",1,IF('３　回答貼付シート'!L1260="３～５日ある",2,IF('３　回答貼付シート'!L1260="ほぼ毎日ある",3,))))</f>
        <v>0</v>
      </c>
      <c r="K1263" s="49">
        <f>IF('３　回答貼付シート'!M1260="ない",0,IF('３　回答貼付シート'!M1260="１～２日ある",1,IF('３　回答貼付シート'!M1260="３～５日ある",2,IF('３　回答貼付シート'!M1260="ほぼ毎日ある",3,))))</f>
        <v>0</v>
      </c>
      <c r="L1263" s="49">
        <f>IF('３　回答貼付シート'!N1260="ない",0,IF('３　回答貼付シート'!N1260="１～２日ある",1,IF('３　回答貼付シート'!N1260="３～５日ある",2,IF('３　回答貼付シート'!N1260="ほぼ毎日ある",3,))))</f>
        <v>0</v>
      </c>
      <c r="M1263" s="49">
        <f>IF('３　回答貼付シート'!O1260="ない",0,IF('３　回答貼付シート'!O1260="１～２日ある",1,IF('３　回答貼付シート'!O1260="３～５日ある",2,IF('３　回答貼付シート'!O1260="ほぼ毎日ある",3,))))</f>
        <v>0</v>
      </c>
      <c r="N1263" s="49">
        <f>IF('３　回答貼付シート'!P1260="ない",0,IF('３　回答貼付シート'!P1260="１～２日ある",1,IF('３　回答貼付シート'!P1260="３～５日ある",2,IF('３　回答貼付シート'!P1260="ほぼ毎日ある",3,))))</f>
        <v>0</v>
      </c>
      <c r="O1263" s="49">
        <f>IF('３　回答貼付シート'!Q1260="ない",0,IF('３　回答貼付シート'!Q1260="１～２日ある",1,IF('３　回答貼付シート'!Q1260="３～５日ある",2,IF('３　回答貼付シート'!Q1260="ほぼ毎日ある",3,))))</f>
        <v>0</v>
      </c>
      <c r="P1263" s="49">
        <f>IF('３　回答貼付シート'!R1260="ない",0,IF('３　回答貼付シート'!R1260="１～２日ある",1,IF('３　回答貼付シート'!R1260="３～５日ある",2,IF('３　回答貼付シート'!R1260="ほぼ毎日ある",3,))))</f>
        <v>0</v>
      </c>
      <c r="Q1263" s="49">
        <f>IF('３　回答貼付シート'!S1260="ない",0,IF('３　回答貼付シート'!S1260="１～２日ある",1,IF('３　回答貼付シート'!S1260="３～５日ある",2,IF('３　回答貼付シート'!S1260="ほぼ毎日ある",3,))))</f>
        <v>0</v>
      </c>
      <c r="R1263" s="49">
        <f>IF('３　回答貼付シート'!T1260="ない",0,IF('３　回答貼付シート'!T1260="１～２日ある",1,IF('３　回答貼付シート'!T1260="３～５日ある",2,IF('３　回答貼付シート'!T1260="ほぼ毎日ある",3,))))</f>
        <v>0</v>
      </c>
      <c r="S1263" s="49">
        <f>IF('３　回答貼付シート'!U1260="ない",0,IF('３　回答貼付シート'!U1260="１～２日ある",1,IF('３　回答貼付シート'!U1260="３～５日ある",2,IF('３　回答貼付シート'!U1260="ほぼ毎日ある",3,))))</f>
        <v>0</v>
      </c>
      <c r="T1263" s="49">
        <f>IF('３　回答貼付シート'!V1260="ない",0,IF('３　回答貼付シート'!V1260="１～２日ある",1,IF('３　回答貼付シート'!V1260="３～５日ある",2,IF('３　回答貼付シート'!V1260="ほぼ毎日ある",3,))))</f>
        <v>0</v>
      </c>
      <c r="U1263" s="49">
        <f>IF('３　回答貼付シート'!W1260="ない",0,IF('３　回答貼付シート'!W1260="１～２日ある",1,IF('３　回答貼付シート'!W1260="３～５日ある",2,IF('３　回答貼付シート'!W1260="ほぼ毎日ある",3,))))</f>
        <v>0</v>
      </c>
      <c r="V1263" s="49">
        <f>IF('３　回答貼付シート'!X1260="ない",0,IF('３　回答貼付シート'!X1260="１～２日ある",1,IF('３　回答貼付シート'!X1260="３～５日ある",2,IF('３　回答貼付シート'!X1260="ほぼ毎日ある",3,))))</f>
        <v>0</v>
      </c>
      <c r="W1263" s="49">
        <f>IF('３　回答貼付シート'!Y1260="ない",0,IF('３　回答貼付シート'!Y1260="１～２日ある",1,IF('３　回答貼付シート'!Y1260="３～５日ある",2,IF('３　回答貼付シート'!Y1260="ほぼ毎日ある",3,))))</f>
        <v>0</v>
      </c>
      <c r="X1263" s="49">
        <f>IF('３　回答貼付シート'!Z1260="ない",0,IF('３　回答貼付シート'!Z1260="１～２日ある",1,IF('３　回答貼付シート'!Z1260="３～５日ある",2,IF('３　回答貼付シート'!Z1260="ほぼ毎日ある",3,))))</f>
        <v>0</v>
      </c>
      <c r="Y1263" s="49">
        <f>IF('３　回答貼付シート'!AA1260="ない",0,IF('３　回答貼付シート'!AA1260="１～２日ある",1,IF('３　回答貼付シート'!AA1260="３～５日ある",2,IF('３　回答貼付シート'!AA1260="ほぼ毎日ある",3,))))</f>
        <v>0</v>
      </c>
      <c r="Z1263" s="49">
        <f>IF('３　回答貼付シート'!AB1260="ない",0,IF('３　回答貼付シート'!AB1260="１～２日ある",1,IF('３　回答貼付シート'!AB1260="３～５日ある",2,IF('３　回答貼付シート'!AB1260="ほぼ毎日ある",3,))))</f>
        <v>0</v>
      </c>
      <c r="AA1263" s="49">
        <f>IF('３　回答貼付シート'!AC1260="ない",0,IF('３　回答貼付シート'!AC1260="１～２日ある",1,IF('３　回答貼付シート'!AC1260="３～５日ある",2,IF('３　回答貼付シート'!AC1260="ほぼ毎日ある",3,))))</f>
        <v>0</v>
      </c>
      <c r="AB1263" s="49">
        <f>IF('３　回答貼付シート'!AD1260="ない",0,IF('３　回答貼付シート'!AD1260="１～２日ある",1,IF('３　回答貼付シート'!AD1260="３～５日ある",2,IF('３　回答貼付シート'!AD1260="ほぼ毎日ある",3,))))</f>
        <v>0</v>
      </c>
      <c r="AC1263" s="49">
        <f>IF('３　回答貼付シート'!AE1260="ない",0,IF('３　回答貼付シート'!AE1260="１～２日ある",1,IF('３　回答貼付シート'!AE1260="３～５日ある",2,IF('３　回答貼付シート'!AE1260="ほぼ毎日ある",3,))))</f>
        <v>0</v>
      </c>
      <c r="AD1263" s="49">
        <f>IF('３　回答貼付シート'!AF1260="ない",0,IF('３　回答貼付シート'!AF1260="１～２日ある",1,IF('３　回答貼付シート'!AF1260="３～５日ある",2,IF('３　回答貼付シート'!AF1260="ほぼ毎日ある",3,))))</f>
        <v>0</v>
      </c>
      <c r="AE1263" s="49">
        <f>IF('３　回答貼付シート'!AG1260="ない",0,IF('３　回答貼付シート'!AG1260="１～２日ある",1,IF('３　回答貼付シート'!AG1260="３～５日ある",2,IF('３　回答貼付シート'!AG1260="ほぼ毎日ある",3,))))</f>
        <v>0</v>
      </c>
      <c r="AF1263" s="49">
        <f>IF('３　回答貼付シート'!AH1260="ない",0,IF('３　回答貼付シート'!AH1260="１～２日ある",1,IF('３　回答貼付シート'!AH1260="３～５日ある",2,IF('３　回答貼付シート'!AH1260="ほぼ毎日ある",3,))))</f>
        <v>0</v>
      </c>
      <c r="AG1263" s="49">
        <f>IF('３　回答貼付シート'!AI1260="ない",0,IF('３　回答貼付シート'!AI1260="１～２日ある",1,IF('３　回答貼付シート'!AI1260="３～５日ある",2,IF('３　回答貼付シート'!AI1260="ほぼ毎日ある",3,))))</f>
        <v>0</v>
      </c>
      <c r="AH1263" s="49">
        <f>IF('３　回答貼付シート'!AJ1260="ない",0,IF('３　回答貼付シート'!AJ1260="１～２日ある",1,IF('３　回答貼付シート'!AJ1260="３～５日ある",2,IF('３　回答貼付シート'!AJ1260="ほぼ毎日ある",3,))))</f>
        <v>0</v>
      </c>
      <c r="AI1263" s="49">
        <f>IF('３　回答貼付シート'!AK1260="ない",0,IF('３　回答貼付シート'!AK1260="１～２日ある",1,IF('３　回答貼付シート'!AK1260="３～５日ある",2,IF('３　回答貼付シート'!AK1260="ほぼ毎日ある",3,))))</f>
        <v>0</v>
      </c>
      <c r="AJ1263" s="49">
        <f>IF('３　回答貼付シート'!AL1260="ない",0,IF('３　回答貼付シート'!AL1260="１～２日ある",1,IF('３　回答貼付シート'!AL1260="３～５日ある",2,IF('３　回答貼付シート'!AL1260="ほぼ毎日ある",3,))))</f>
        <v>0</v>
      </c>
      <c r="AK1263" s="49">
        <f>IF('３　回答貼付シート'!AM1260="ない",0,IF('３　回答貼付シート'!AM1260="１～２日ある",1,IF('３　回答貼付シート'!AM1260="３～５日ある",2,IF('３　回答貼付シート'!AM1260="ほぼ毎日ある",3,))))</f>
        <v>0</v>
      </c>
      <c r="AL1263" s="49">
        <f>'３　回答貼付シート'!$AN1260</f>
        <v>0</v>
      </c>
      <c r="AM1263" s="49" t="str">
        <f t="shared" si="138"/>
        <v/>
      </c>
      <c r="AN1263" s="49" t="str">
        <f t="shared" si="139"/>
        <v/>
      </c>
      <c r="AO1263" s="49" t="str">
        <f t="shared" si="140"/>
        <v/>
      </c>
      <c r="AP1263" s="49" t="str">
        <f t="shared" si="141"/>
        <v/>
      </c>
      <c r="AQ1263" s="49" t="str">
        <f t="shared" si="142"/>
        <v/>
      </c>
      <c r="AR1263" t="str">
        <f t="shared" si="143"/>
        <v>0</v>
      </c>
      <c r="AT1263" s="42"/>
    </row>
    <row r="1264" spans="1:46">
      <c r="A1264" s="49"/>
      <c r="B1264" s="49">
        <f t="shared" si="137"/>
        <v>0</v>
      </c>
      <c r="C1264" s="49">
        <f>IF('３　回答貼付シート'!$F1261&lt;&gt;0,VLOOKUP('３　回答貼付シート'!$F1261,$AR$2048:$AS$2054,2,FALSE),0)</f>
        <v>0</v>
      </c>
      <c r="D1264" s="49">
        <f>IF('３　回答貼付シート'!$G1261&lt;&gt;0,VLOOKUP(('３　回答貼付シート'!$G1261), $AR$2048:$AS$2054,2,FALSE),0)</f>
        <v>0</v>
      </c>
      <c r="E1264" s="49">
        <f>'３　回答貼付シート'!$H1261</f>
        <v>0</v>
      </c>
      <c r="F1264" s="49">
        <f>IF(E1264=0,0,VLOOKUP($B1264,'２　情報入力シート'!$A$2:$E$2049,5))</f>
        <v>0</v>
      </c>
      <c r="G1264" s="49">
        <f>IF('３　回答貼付シート'!I1261="ない",0,IF('３　回答貼付シート'!I1261="１～２日ある",1,IF('３　回答貼付シート'!I1261="３～５日ある",2,IF('３　回答貼付シート'!I1261="ほぼ毎日ある",3,))))</f>
        <v>0</v>
      </c>
      <c r="H1264" s="49">
        <f>IF('３　回答貼付シート'!J1261="ない",0,IF('３　回答貼付シート'!J1261="１～２日ある",1,IF('３　回答貼付シート'!J1261="３～５日ある",2,IF('３　回答貼付シート'!J1261="ほぼ毎日ある",3,))))</f>
        <v>0</v>
      </c>
      <c r="I1264" s="49">
        <f>IF('３　回答貼付シート'!K1261="ない",0,IF('３　回答貼付シート'!K1261="１～２日ある",1,IF('３　回答貼付シート'!K1261="３～５日ある",2,IF('３　回答貼付シート'!K1261="ほぼ毎日ある",3,))))</f>
        <v>0</v>
      </c>
      <c r="J1264" s="49">
        <f>IF('３　回答貼付シート'!L1261="ない",0,IF('３　回答貼付シート'!L1261="１～２日ある",1,IF('３　回答貼付シート'!L1261="３～５日ある",2,IF('３　回答貼付シート'!L1261="ほぼ毎日ある",3,))))</f>
        <v>0</v>
      </c>
      <c r="K1264" s="49">
        <f>IF('３　回答貼付シート'!M1261="ない",0,IF('３　回答貼付シート'!M1261="１～２日ある",1,IF('３　回答貼付シート'!M1261="３～５日ある",2,IF('３　回答貼付シート'!M1261="ほぼ毎日ある",3,))))</f>
        <v>0</v>
      </c>
      <c r="L1264" s="49">
        <f>IF('３　回答貼付シート'!N1261="ない",0,IF('３　回答貼付シート'!N1261="１～２日ある",1,IF('３　回答貼付シート'!N1261="３～５日ある",2,IF('３　回答貼付シート'!N1261="ほぼ毎日ある",3,))))</f>
        <v>0</v>
      </c>
      <c r="M1264" s="49">
        <f>IF('３　回答貼付シート'!O1261="ない",0,IF('３　回答貼付シート'!O1261="１～２日ある",1,IF('３　回答貼付シート'!O1261="３～５日ある",2,IF('３　回答貼付シート'!O1261="ほぼ毎日ある",3,))))</f>
        <v>0</v>
      </c>
      <c r="N1264" s="49">
        <f>IF('３　回答貼付シート'!P1261="ない",0,IF('３　回答貼付シート'!P1261="１～２日ある",1,IF('３　回答貼付シート'!P1261="３～５日ある",2,IF('３　回答貼付シート'!P1261="ほぼ毎日ある",3,))))</f>
        <v>0</v>
      </c>
      <c r="O1264" s="49">
        <f>IF('３　回答貼付シート'!Q1261="ない",0,IF('３　回答貼付シート'!Q1261="１～２日ある",1,IF('３　回答貼付シート'!Q1261="３～５日ある",2,IF('３　回答貼付シート'!Q1261="ほぼ毎日ある",3,))))</f>
        <v>0</v>
      </c>
      <c r="P1264" s="49">
        <f>IF('３　回答貼付シート'!R1261="ない",0,IF('３　回答貼付シート'!R1261="１～２日ある",1,IF('３　回答貼付シート'!R1261="３～５日ある",2,IF('３　回答貼付シート'!R1261="ほぼ毎日ある",3,))))</f>
        <v>0</v>
      </c>
      <c r="Q1264" s="49">
        <f>IF('３　回答貼付シート'!S1261="ない",0,IF('３　回答貼付シート'!S1261="１～２日ある",1,IF('３　回答貼付シート'!S1261="３～５日ある",2,IF('３　回答貼付シート'!S1261="ほぼ毎日ある",3,))))</f>
        <v>0</v>
      </c>
      <c r="R1264" s="49">
        <f>IF('３　回答貼付シート'!T1261="ない",0,IF('３　回答貼付シート'!T1261="１～２日ある",1,IF('３　回答貼付シート'!T1261="３～５日ある",2,IF('３　回答貼付シート'!T1261="ほぼ毎日ある",3,))))</f>
        <v>0</v>
      </c>
      <c r="S1264" s="49">
        <f>IF('３　回答貼付シート'!U1261="ない",0,IF('３　回答貼付シート'!U1261="１～２日ある",1,IF('３　回答貼付シート'!U1261="３～５日ある",2,IF('３　回答貼付シート'!U1261="ほぼ毎日ある",3,))))</f>
        <v>0</v>
      </c>
      <c r="T1264" s="49">
        <f>IF('３　回答貼付シート'!V1261="ない",0,IF('３　回答貼付シート'!V1261="１～２日ある",1,IF('３　回答貼付シート'!V1261="３～５日ある",2,IF('３　回答貼付シート'!V1261="ほぼ毎日ある",3,))))</f>
        <v>0</v>
      </c>
      <c r="U1264" s="49">
        <f>IF('３　回答貼付シート'!W1261="ない",0,IF('３　回答貼付シート'!W1261="１～２日ある",1,IF('３　回答貼付シート'!W1261="３～５日ある",2,IF('３　回答貼付シート'!W1261="ほぼ毎日ある",3,))))</f>
        <v>0</v>
      </c>
      <c r="V1264" s="49">
        <f>IF('３　回答貼付シート'!X1261="ない",0,IF('３　回答貼付シート'!X1261="１～２日ある",1,IF('３　回答貼付シート'!X1261="３～５日ある",2,IF('３　回答貼付シート'!X1261="ほぼ毎日ある",3,))))</f>
        <v>0</v>
      </c>
      <c r="W1264" s="49">
        <f>IF('３　回答貼付シート'!Y1261="ない",0,IF('３　回答貼付シート'!Y1261="１～２日ある",1,IF('３　回答貼付シート'!Y1261="３～５日ある",2,IF('３　回答貼付シート'!Y1261="ほぼ毎日ある",3,))))</f>
        <v>0</v>
      </c>
      <c r="X1264" s="49">
        <f>IF('３　回答貼付シート'!Z1261="ない",0,IF('３　回答貼付シート'!Z1261="１～２日ある",1,IF('３　回答貼付シート'!Z1261="３～５日ある",2,IF('３　回答貼付シート'!Z1261="ほぼ毎日ある",3,))))</f>
        <v>0</v>
      </c>
      <c r="Y1264" s="49">
        <f>IF('３　回答貼付シート'!AA1261="ない",0,IF('３　回答貼付シート'!AA1261="１～２日ある",1,IF('３　回答貼付シート'!AA1261="３～５日ある",2,IF('３　回答貼付シート'!AA1261="ほぼ毎日ある",3,))))</f>
        <v>0</v>
      </c>
      <c r="Z1264" s="49">
        <f>IF('３　回答貼付シート'!AB1261="ない",0,IF('３　回答貼付シート'!AB1261="１～２日ある",1,IF('３　回答貼付シート'!AB1261="３～５日ある",2,IF('３　回答貼付シート'!AB1261="ほぼ毎日ある",3,))))</f>
        <v>0</v>
      </c>
      <c r="AA1264" s="49">
        <f>IF('３　回答貼付シート'!AC1261="ない",0,IF('３　回答貼付シート'!AC1261="１～２日ある",1,IF('３　回答貼付シート'!AC1261="３～５日ある",2,IF('３　回答貼付シート'!AC1261="ほぼ毎日ある",3,))))</f>
        <v>0</v>
      </c>
      <c r="AB1264" s="49">
        <f>IF('３　回答貼付シート'!AD1261="ない",0,IF('３　回答貼付シート'!AD1261="１～２日ある",1,IF('３　回答貼付シート'!AD1261="３～５日ある",2,IF('３　回答貼付シート'!AD1261="ほぼ毎日ある",3,))))</f>
        <v>0</v>
      </c>
      <c r="AC1264" s="49">
        <f>IF('３　回答貼付シート'!AE1261="ない",0,IF('３　回答貼付シート'!AE1261="１～２日ある",1,IF('３　回答貼付シート'!AE1261="３～５日ある",2,IF('３　回答貼付シート'!AE1261="ほぼ毎日ある",3,))))</f>
        <v>0</v>
      </c>
      <c r="AD1264" s="49">
        <f>IF('３　回答貼付シート'!AF1261="ない",0,IF('３　回答貼付シート'!AF1261="１～２日ある",1,IF('３　回答貼付シート'!AF1261="３～５日ある",2,IF('３　回答貼付シート'!AF1261="ほぼ毎日ある",3,))))</f>
        <v>0</v>
      </c>
      <c r="AE1264" s="49">
        <f>IF('３　回答貼付シート'!AG1261="ない",0,IF('３　回答貼付シート'!AG1261="１～２日ある",1,IF('３　回答貼付シート'!AG1261="３～５日ある",2,IF('３　回答貼付シート'!AG1261="ほぼ毎日ある",3,))))</f>
        <v>0</v>
      </c>
      <c r="AF1264" s="49">
        <f>IF('３　回答貼付シート'!AH1261="ない",0,IF('３　回答貼付シート'!AH1261="１～２日ある",1,IF('３　回答貼付シート'!AH1261="３～５日ある",2,IF('３　回答貼付シート'!AH1261="ほぼ毎日ある",3,))))</f>
        <v>0</v>
      </c>
      <c r="AG1264" s="49">
        <f>IF('３　回答貼付シート'!AI1261="ない",0,IF('３　回答貼付シート'!AI1261="１～２日ある",1,IF('３　回答貼付シート'!AI1261="３～５日ある",2,IF('３　回答貼付シート'!AI1261="ほぼ毎日ある",3,))))</f>
        <v>0</v>
      </c>
      <c r="AH1264" s="49">
        <f>IF('３　回答貼付シート'!AJ1261="ない",0,IF('３　回答貼付シート'!AJ1261="１～２日ある",1,IF('３　回答貼付シート'!AJ1261="３～５日ある",2,IF('３　回答貼付シート'!AJ1261="ほぼ毎日ある",3,))))</f>
        <v>0</v>
      </c>
      <c r="AI1264" s="49">
        <f>IF('３　回答貼付シート'!AK1261="ない",0,IF('３　回答貼付シート'!AK1261="１～２日ある",1,IF('３　回答貼付シート'!AK1261="３～５日ある",2,IF('３　回答貼付シート'!AK1261="ほぼ毎日ある",3,))))</f>
        <v>0</v>
      </c>
      <c r="AJ1264" s="49">
        <f>IF('３　回答貼付シート'!AL1261="ない",0,IF('３　回答貼付シート'!AL1261="１～２日ある",1,IF('３　回答貼付シート'!AL1261="３～５日ある",2,IF('３　回答貼付シート'!AL1261="ほぼ毎日ある",3,))))</f>
        <v>0</v>
      </c>
      <c r="AK1264" s="49">
        <f>IF('３　回答貼付シート'!AM1261="ない",0,IF('３　回答貼付シート'!AM1261="１～２日ある",1,IF('３　回答貼付シート'!AM1261="３～５日ある",2,IF('３　回答貼付シート'!AM1261="ほぼ毎日ある",3,))))</f>
        <v>0</v>
      </c>
      <c r="AL1264" s="49">
        <f>'３　回答貼付シート'!$AN1261</f>
        <v>0</v>
      </c>
      <c r="AM1264" s="49" t="str">
        <f t="shared" si="138"/>
        <v/>
      </c>
      <c r="AN1264" s="49" t="str">
        <f t="shared" si="139"/>
        <v/>
      </c>
      <c r="AO1264" s="49" t="str">
        <f t="shared" si="140"/>
        <v/>
      </c>
      <c r="AP1264" s="49" t="str">
        <f t="shared" si="141"/>
        <v/>
      </c>
      <c r="AQ1264" s="49" t="str">
        <f t="shared" si="142"/>
        <v/>
      </c>
      <c r="AR1264" t="str">
        <f t="shared" si="143"/>
        <v>0</v>
      </c>
      <c r="AT1264" s="42"/>
    </row>
    <row r="1265" spans="1:46">
      <c r="A1265" s="49"/>
      <c r="B1265" s="49">
        <f t="shared" si="137"/>
        <v>0</v>
      </c>
      <c r="C1265" s="49">
        <f>IF('３　回答貼付シート'!$F1262&lt;&gt;0,VLOOKUP('３　回答貼付シート'!$F1262,$AR$2048:$AS$2054,2,FALSE),0)</f>
        <v>0</v>
      </c>
      <c r="D1265" s="49">
        <f>IF('３　回答貼付シート'!$G1262&lt;&gt;0,VLOOKUP(('３　回答貼付シート'!$G1262), $AR$2048:$AS$2054,2,FALSE),0)</f>
        <v>0</v>
      </c>
      <c r="E1265" s="49">
        <f>'３　回答貼付シート'!$H1262</f>
        <v>0</v>
      </c>
      <c r="F1265" s="49">
        <f>IF(E1265=0,0,VLOOKUP($B1265,'２　情報入力シート'!$A$2:$E$2049,5))</f>
        <v>0</v>
      </c>
      <c r="G1265" s="49">
        <f>IF('３　回答貼付シート'!I1262="ない",0,IF('３　回答貼付シート'!I1262="１～２日ある",1,IF('３　回答貼付シート'!I1262="３～５日ある",2,IF('３　回答貼付シート'!I1262="ほぼ毎日ある",3,))))</f>
        <v>0</v>
      </c>
      <c r="H1265" s="49">
        <f>IF('３　回答貼付シート'!J1262="ない",0,IF('３　回答貼付シート'!J1262="１～２日ある",1,IF('３　回答貼付シート'!J1262="３～５日ある",2,IF('３　回答貼付シート'!J1262="ほぼ毎日ある",3,))))</f>
        <v>0</v>
      </c>
      <c r="I1265" s="49">
        <f>IF('３　回答貼付シート'!K1262="ない",0,IF('３　回答貼付シート'!K1262="１～２日ある",1,IF('３　回答貼付シート'!K1262="３～５日ある",2,IF('３　回答貼付シート'!K1262="ほぼ毎日ある",3,))))</f>
        <v>0</v>
      </c>
      <c r="J1265" s="49">
        <f>IF('３　回答貼付シート'!L1262="ない",0,IF('３　回答貼付シート'!L1262="１～２日ある",1,IF('３　回答貼付シート'!L1262="３～５日ある",2,IF('３　回答貼付シート'!L1262="ほぼ毎日ある",3,))))</f>
        <v>0</v>
      </c>
      <c r="K1265" s="49">
        <f>IF('３　回答貼付シート'!M1262="ない",0,IF('３　回答貼付シート'!M1262="１～２日ある",1,IF('３　回答貼付シート'!M1262="３～５日ある",2,IF('３　回答貼付シート'!M1262="ほぼ毎日ある",3,))))</f>
        <v>0</v>
      </c>
      <c r="L1265" s="49">
        <f>IF('３　回答貼付シート'!N1262="ない",0,IF('３　回答貼付シート'!N1262="１～２日ある",1,IF('３　回答貼付シート'!N1262="３～５日ある",2,IF('３　回答貼付シート'!N1262="ほぼ毎日ある",3,))))</f>
        <v>0</v>
      </c>
      <c r="M1265" s="49">
        <f>IF('３　回答貼付シート'!O1262="ない",0,IF('３　回答貼付シート'!O1262="１～２日ある",1,IF('３　回答貼付シート'!O1262="３～５日ある",2,IF('３　回答貼付シート'!O1262="ほぼ毎日ある",3,))))</f>
        <v>0</v>
      </c>
      <c r="N1265" s="49">
        <f>IF('３　回答貼付シート'!P1262="ない",0,IF('３　回答貼付シート'!P1262="１～２日ある",1,IF('３　回答貼付シート'!P1262="３～５日ある",2,IF('３　回答貼付シート'!P1262="ほぼ毎日ある",3,))))</f>
        <v>0</v>
      </c>
      <c r="O1265" s="49">
        <f>IF('３　回答貼付シート'!Q1262="ない",0,IF('３　回答貼付シート'!Q1262="１～２日ある",1,IF('３　回答貼付シート'!Q1262="３～５日ある",2,IF('３　回答貼付シート'!Q1262="ほぼ毎日ある",3,))))</f>
        <v>0</v>
      </c>
      <c r="P1265" s="49">
        <f>IF('３　回答貼付シート'!R1262="ない",0,IF('３　回答貼付シート'!R1262="１～２日ある",1,IF('３　回答貼付シート'!R1262="３～５日ある",2,IF('３　回答貼付シート'!R1262="ほぼ毎日ある",3,))))</f>
        <v>0</v>
      </c>
      <c r="Q1265" s="49">
        <f>IF('３　回答貼付シート'!S1262="ない",0,IF('３　回答貼付シート'!S1262="１～２日ある",1,IF('３　回答貼付シート'!S1262="３～５日ある",2,IF('３　回答貼付シート'!S1262="ほぼ毎日ある",3,))))</f>
        <v>0</v>
      </c>
      <c r="R1265" s="49">
        <f>IF('３　回答貼付シート'!T1262="ない",0,IF('３　回答貼付シート'!T1262="１～２日ある",1,IF('３　回答貼付シート'!T1262="３～５日ある",2,IF('３　回答貼付シート'!T1262="ほぼ毎日ある",3,))))</f>
        <v>0</v>
      </c>
      <c r="S1265" s="49">
        <f>IF('３　回答貼付シート'!U1262="ない",0,IF('３　回答貼付シート'!U1262="１～２日ある",1,IF('３　回答貼付シート'!U1262="３～５日ある",2,IF('３　回答貼付シート'!U1262="ほぼ毎日ある",3,))))</f>
        <v>0</v>
      </c>
      <c r="T1265" s="49">
        <f>IF('３　回答貼付シート'!V1262="ない",0,IF('３　回答貼付シート'!V1262="１～２日ある",1,IF('３　回答貼付シート'!V1262="３～５日ある",2,IF('３　回答貼付シート'!V1262="ほぼ毎日ある",3,))))</f>
        <v>0</v>
      </c>
      <c r="U1265" s="49">
        <f>IF('３　回答貼付シート'!W1262="ない",0,IF('３　回答貼付シート'!W1262="１～２日ある",1,IF('３　回答貼付シート'!W1262="３～５日ある",2,IF('３　回答貼付シート'!W1262="ほぼ毎日ある",3,))))</f>
        <v>0</v>
      </c>
      <c r="V1265" s="49">
        <f>IF('３　回答貼付シート'!X1262="ない",0,IF('３　回答貼付シート'!X1262="１～２日ある",1,IF('３　回答貼付シート'!X1262="３～５日ある",2,IF('３　回答貼付シート'!X1262="ほぼ毎日ある",3,))))</f>
        <v>0</v>
      </c>
      <c r="W1265" s="49">
        <f>IF('３　回答貼付シート'!Y1262="ない",0,IF('３　回答貼付シート'!Y1262="１～２日ある",1,IF('３　回答貼付シート'!Y1262="３～５日ある",2,IF('３　回答貼付シート'!Y1262="ほぼ毎日ある",3,))))</f>
        <v>0</v>
      </c>
      <c r="X1265" s="49">
        <f>IF('３　回答貼付シート'!Z1262="ない",0,IF('３　回答貼付シート'!Z1262="１～２日ある",1,IF('３　回答貼付シート'!Z1262="３～５日ある",2,IF('３　回答貼付シート'!Z1262="ほぼ毎日ある",3,))))</f>
        <v>0</v>
      </c>
      <c r="Y1265" s="49">
        <f>IF('３　回答貼付シート'!AA1262="ない",0,IF('３　回答貼付シート'!AA1262="１～２日ある",1,IF('３　回答貼付シート'!AA1262="３～５日ある",2,IF('３　回答貼付シート'!AA1262="ほぼ毎日ある",3,))))</f>
        <v>0</v>
      </c>
      <c r="Z1265" s="49">
        <f>IF('３　回答貼付シート'!AB1262="ない",0,IF('３　回答貼付シート'!AB1262="１～２日ある",1,IF('３　回答貼付シート'!AB1262="３～５日ある",2,IF('３　回答貼付シート'!AB1262="ほぼ毎日ある",3,))))</f>
        <v>0</v>
      </c>
      <c r="AA1265" s="49">
        <f>IF('３　回答貼付シート'!AC1262="ない",0,IF('３　回答貼付シート'!AC1262="１～２日ある",1,IF('３　回答貼付シート'!AC1262="３～５日ある",2,IF('３　回答貼付シート'!AC1262="ほぼ毎日ある",3,))))</f>
        <v>0</v>
      </c>
      <c r="AB1265" s="49">
        <f>IF('３　回答貼付シート'!AD1262="ない",0,IF('３　回答貼付シート'!AD1262="１～２日ある",1,IF('３　回答貼付シート'!AD1262="３～５日ある",2,IF('３　回答貼付シート'!AD1262="ほぼ毎日ある",3,))))</f>
        <v>0</v>
      </c>
      <c r="AC1265" s="49">
        <f>IF('３　回答貼付シート'!AE1262="ない",0,IF('３　回答貼付シート'!AE1262="１～２日ある",1,IF('３　回答貼付シート'!AE1262="３～５日ある",2,IF('３　回答貼付シート'!AE1262="ほぼ毎日ある",3,))))</f>
        <v>0</v>
      </c>
      <c r="AD1265" s="49">
        <f>IF('３　回答貼付シート'!AF1262="ない",0,IF('３　回答貼付シート'!AF1262="１～２日ある",1,IF('３　回答貼付シート'!AF1262="３～５日ある",2,IF('３　回答貼付シート'!AF1262="ほぼ毎日ある",3,))))</f>
        <v>0</v>
      </c>
      <c r="AE1265" s="49">
        <f>IF('３　回答貼付シート'!AG1262="ない",0,IF('３　回答貼付シート'!AG1262="１～２日ある",1,IF('３　回答貼付シート'!AG1262="３～５日ある",2,IF('３　回答貼付シート'!AG1262="ほぼ毎日ある",3,))))</f>
        <v>0</v>
      </c>
      <c r="AF1265" s="49">
        <f>IF('３　回答貼付シート'!AH1262="ない",0,IF('３　回答貼付シート'!AH1262="１～２日ある",1,IF('３　回答貼付シート'!AH1262="３～５日ある",2,IF('３　回答貼付シート'!AH1262="ほぼ毎日ある",3,))))</f>
        <v>0</v>
      </c>
      <c r="AG1265" s="49">
        <f>IF('３　回答貼付シート'!AI1262="ない",0,IF('３　回答貼付シート'!AI1262="１～２日ある",1,IF('３　回答貼付シート'!AI1262="３～５日ある",2,IF('３　回答貼付シート'!AI1262="ほぼ毎日ある",3,))))</f>
        <v>0</v>
      </c>
      <c r="AH1265" s="49">
        <f>IF('３　回答貼付シート'!AJ1262="ない",0,IF('３　回答貼付シート'!AJ1262="１～２日ある",1,IF('３　回答貼付シート'!AJ1262="３～５日ある",2,IF('３　回答貼付シート'!AJ1262="ほぼ毎日ある",3,))))</f>
        <v>0</v>
      </c>
      <c r="AI1265" s="49">
        <f>IF('３　回答貼付シート'!AK1262="ない",0,IF('３　回答貼付シート'!AK1262="１～２日ある",1,IF('３　回答貼付シート'!AK1262="３～５日ある",2,IF('３　回答貼付シート'!AK1262="ほぼ毎日ある",3,))))</f>
        <v>0</v>
      </c>
      <c r="AJ1265" s="49">
        <f>IF('３　回答貼付シート'!AL1262="ない",0,IF('３　回答貼付シート'!AL1262="１～２日ある",1,IF('３　回答貼付シート'!AL1262="３～５日ある",2,IF('３　回答貼付シート'!AL1262="ほぼ毎日ある",3,))))</f>
        <v>0</v>
      </c>
      <c r="AK1265" s="49">
        <f>IF('３　回答貼付シート'!AM1262="ない",0,IF('３　回答貼付シート'!AM1262="１～２日ある",1,IF('３　回答貼付シート'!AM1262="３～５日ある",2,IF('３　回答貼付シート'!AM1262="ほぼ毎日ある",3,))))</f>
        <v>0</v>
      </c>
      <c r="AL1265" s="49">
        <f>'３　回答貼付シート'!$AN1262</f>
        <v>0</v>
      </c>
      <c r="AM1265" s="49" t="str">
        <f t="shared" si="138"/>
        <v/>
      </c>
      <c r="AN1265" s="49" t="str">
        <f t="shared" si="139"/>
        <v/>
      </c>
      <c r="AO1265" s="49" t="str">
        <f t="shared" si="140"/>
        <v/>
      </c>
      <c r="AP1265" s="49" t="str">
        <f t="shared" si="141"/>
        <v/>
      </c>
      <c r="AQ1265" s="49" t="str">
        <f t="shared" si="142"/>
        <v/>
      </c>
      <c r="AR1265" t="str">
        <f t="shared" si="143"/>
        <v>0</v>
      </c>
      <c r="AT1265" s="42"/>
    </row>
    <row r="1266" spans="1:46">
      <c r="A1266" s="49"/>
      <c r="B1266" s="49">
        <f t="shared" si="137"/>
        <v>0</v>
      </c>
      <c r="C1266" s="49">
        <f>IF('３　回答貼付シート'!$F1263&lt;&gt;0,VLOOKUP('３　回答貼付シート'!$F1263,$AR$2048:$AS$2054,2,FALSE),0)</f>
        <v>0</v>
      </c>
      <c r="D1266" s="49">
        <f>IF('３　回答貼付シート'!$G1263&lt;&gt;0,VLOOKUP(('３　回答貼付シート'!$G1263), $AR$2048:$AS$2054,2,FALSE),0)</f>
        <v>0</v>
      </c>
      <c r="E1266" s="49">
        <f>'３　回答貼付シート'!$H1263</f>
        <v>0</v>
      </c>
      <c r="F1266" s="49">
        <f>IF(E1266=0,0,VLOOKUP($B1266,'２　情報入力シート'!$A$2:$E$2049,5))</f>
        <v>0</v>
      </c>
      <c r="G1266" s="49">
        <f>IF('３　回答貼付シート'!I1263="ない",0,IF('３　回答貼付シート'!I1263="１～２日ある",1,IF('３　回答貼付シート'!I1263="３～５日ある",2,IF('３　回答貼付シート'!I1263="ほぼ毎日ある",3,))))</f>
        <v>0</v>
      </c>
      <c r="H1266" s="49">
        <f>IF('３　回答貼付シート'!J1263="ない",0,IF('３　回答貼付シート'!J1263="１～２日ある",1,IF('３　回答貼付シート'!J1263="３～５日ある",2,IF('３　回答貼付シート'!J1263="ほぼ毎日ある",3,))))</f>
        <v>0</v>
      </c>
      <c r="I1266" s="49">
        <f>IF('３　回答貼付シート'!K1263="ない",0,IF('３　回答貼付シート'!K1263="１～２日ある",1,IF('３　回答貼付シート'!K1263="３～５日ある",2,IF('３　回答貼付シート'!K1263="ほぼ毎日ある",3,))))</f>
        <v>0</v>
      </c>
      <c r="J1266" s="49">
        <f>IF('３　回答貼付シート'!L1263="ない",0,IF('３　回答貼付シート'!L1263="１～２日ある",1,IF('３　回答貼付シート'!L1263="３～５日ある",2,IF('３　回答貼付シート'!L1263="ほぼ毎日ある",3,))))</f>
        <v>0</v>
      </c>
      <c r="K1266" s="49">
        <f>IF('３　回答貼付シート'!M1263="ない",0,IF('３　回答貼付シート'!M1263="１～２日ある",1,IF('３　回答貼付シート'!M1263="３～５日ある",2,IF('３　回答貼付シート'!M1263="ほぼ毎日ある",3,))))</f>
        <v>0</v>
      </c>
      <c r="L1266" s="49">
        <f>IF('３　回答貼付シート'!N1263="ない",0,IF('３　回答貼付シート'!N1263="１～２日ある",1,IF('３　回答貼付シート'!N1263="３～５日ある",2,IF('３　回答貼付シート'!N1263="ほぼ毎日ある",3,))))</f>
        <v>0</v>
      </c>
      <c r="M1266" s="49">
        <f>IF('３　回答貼付シート'!O1263="ない",0,IF('３　回答貼付シート'!O1263="１～２日ある",1,IF('３　回答貼付シート'!O1263="３～５日ある",2,IF('３　回答貼付シート'!O1263="ほぼ毎日ある",3,))))</f>
        <v>0</v>
      </c>
      <c r="N1266" s="49">
        <f>IF('３　回答貼付シート'!P1263="ない",0,IF('３　回答貼付シート'!P1263="１～２日ある",1,IF('３　回答貼付シート'!P1263="３～５日ある",2,IF('３　回答貼付シート'!P1263="ほぼ毎日ある",3,))))</f>
        <v>0</v>
      </c>
      <c r="O1266" s="49">
        <f>IF('３　回答貼付シート'!Q1263="ない",0,IF('３　回答貼付シート'!Q1263="１～２日ある",1,IF('３　回答貼付シート'!Q1263="３～５日ある",2,IF('３　回答貼付シート'!Q1263="ほぼ毎日ある",3,))))</f>
        <v>0</v>
      </c>
      <c r="P1266" s="49">
        <f>IF('３　回答貼付シート'!R1263="ない",0,IF('３　回答貼付シート'!R1263="１～２日ある",1,IF('３　回答貼付シート'!R1263="３～５日ある",2,IF('３　回答貼付シート'!R1263="ほぼ毎日ある",3,))))</f>
        <v>0</v>
      </c>
      <c r="Q1266" s="49">
        <f>IF('３　回答貼付シート'!S1263="ない",0,IF('３　回答貼付シート'!S1263="１～２日ある",1,IF('３　回答貼付シート'!S1263="３～５日ある",2,IF('３　回答貼付シート'!S1263="ほぼ毎日ある",3,))))</f>
        <v>0</v>
      </c>
      <c r="R1266" s="49">
        <f>IF('３　回答貼付シート'!T1263="ない",0,IF('３　回答貼付シート'!T1263="１～２日ある",1,IF('３　回答貼付シート'!T1263="３～５日ある",2,IF('３　回答貼付シート'!T1263="ほぼ毎日ある",3,))))</f>
        <v>0</v>
      </c>
      <c r="S1266" s="49">
        <f>IF('３　回答貼付シート'!U1263="ない",0,IF('３　回答貼付シート'!U1263="１～２日ある",1,IF('３　回答貼付シート'!U1263="３～５日ある",2,IF('３　回答貼付シート'!U1263="ほぼ毎日ある",3,))))</f>
        <v>0</v>
      </c>
      <c r="T1266" s="49">
        <f>IF('３　回答貼付シート'!V1263="ない",0,IF('３　回答貼付シート'!V1263="１～２日ある",1,IF('３　回答貼付シート'!V1263="３～５日ある",2,IF('３　回答貼付シート'!V1263="ほぼ毎日ある",3,))))</f>
        <v>0</v>
      </c>
      <c r="U1266" s="49">
        <f>IF('３　回答貼付シート'!W1263="ない",0,IF('３　回答貼付シート'!W1263="１～２日ある",1,IF('３　回答貼付シート'!W1263="３～５日ある",2,IF('３　回答貼付シート'!W1263="ほぼ毎日ある",3,))))</f>
        <v>0</v>
      </c>
      <c r="V1266" s="49">
        <f>IF('３　回答貼付シート'!X1263="ない",0,IF('３　回答貼付シート'!X1263="１～２日ある",1,IF('３　回答貼付シート'!X1263="３～５日ある",2,IF('３　回答貼付シート'!X1263="ほぼ毎日ある",3,))))</f>
        <v>0</v>
      </c>
      <c r="W1266" s="49">
        <f>IF('３　回答貼付シート'!Y1263="ない",0,IF('３　回答貼付シート'!Y1263="１～２日ある",1,IF('３　回答貼付シート'!Y1263="３～５日ある",2,IF('３　回答貼付シート'!Y1263="ほぼ毎日ある",3,))))</f>
        <v>0</v>
      </c>
      <c r="X1266" s="49">
        <f>IF('３　回答貼付シート'!Z1263="ない",0,IF('３　回答貼付シート'!Z1263="１～２日ある",1,IF('３　回答貼付シート'!Z1263="３～５日ある",2,IF('３　回答貼付シート'!Z1263="ほぼ毎日ある",3,))))</f>
        <v>0</v>
      </c>
      <c r="Y1266" s="49">
        <f>IF('３　回答貼付シート'!AA1263="ない",0,IF('３　回答貼付シート'!AA1263="１～２日ある",1,IF('３　回答貼付シート'!AA1263="３～５日ある",2,IF('３　回答貼付シート'!AA1263="ほぼ毎日ある",3,))))</f>
        <v>0</v>
      </c>
      <c r="Z1266" s="49">
        <f>IF('３　回答貼付シート'!AB1263="ない",0,IF('３　回答貼付シート'!AB1263="１～２日ある",1,IF('３　回答貼付シート'!AB1263="３～５日ある",2,IF('３　回答貼付シート'!AB1263="ほぼ毎日ある",3,))))</f>
        <v>0</v>
      </c>
      <c r="AA1266" s="49">
        <f>IF('３　回答貼付シート'!AC1263="ない",0,IF('３　回答貼付シート'!AC1263="１～２日ある",1,IF('３　回答貼付シート'!AC1263="３～５日ある",2,IF('３　回答貼付シート'!AC1263="ほぼ毎日ある",3,))))</f>
        <v>0</v>
      </c>
      <c r="AB1266" s="49">
        <f>IF('３　回答貼付シート'!AD1263="ない",0,IF('３　回答貼付シート'!AD1263="１～２日ある",1,IF('３　回答貼付シート'!AD1263="３～５日ある",2,IF('３　回答貼付シート'!AD1263="ほぼ毎日ある",3,))))</f>
        <v>0</v>
      </c>
      <c r="AC1266" s="49">
        <f>IF('３　回答貼付シート'!AE1263="ない",0,IF('３　回答貼付シート'!AE1263="１～２日ある",1,IF('３　回答貼付シート'!AE1263="３～５日ある",2,IF('３　回答貼付シート'!AE1263="ほぼ毎日ある",3,))))</f>
        <v>0</v>
      </c>
      <c r="AD1266" s="49">
        <f>IF('３　回答貼付シート'!AF1263="ない",0,IF('３　回答貼付シート'!AF1263="１～２日ある",1,IF('３　回答貼付シート'!AF1263="３～５日ある",2,IF('３　回答貼付シート'!AF1263="ほぼ毎日ある",3,))))</f>
        <v>0</v>
      </c>
      <c r="AE1266" s="49">
        <f>IF('３　回答貼付シート'!AG1263="ない",0,IF('３　回答貼付シート'!AG1263="１～２日ある",1,IF('３　回答貼付シート'!AG1263="３～５日ある",2,IF('３　回答貼付シート'!AG1263="ほぼ毎日ある",3,))))</f>
        <v>0</v>
      </c>
      <c r="AF1266" s="49">
        <f>IF('３　回答貼付シート'!AH1263="ない",0,IF('３　回答貼付シート'!AH1263="１～２日ある",1,IF('３　回答貼付シート'!AH1263="３～５日ある",2,IF('３　回答貼付シート'!AH1263="ほぼ毎日ある",3,))))</f>
        <v>0</v>
      </c>
      <c r="AG1266" s="49">
        <f>IF('３　回答貼付シート'!AI1263="ない",0,IF('３　回答貼付シート'!AI1263="１～２日ある",1,IF('３　回答貼付シート'!AI1263="３～５日ある",2,IF('３　回答貼付シート'!AI1263="ほぼ毎日ある",3,))))</f>
        <v>0</v>
      </c>
      <c r="AH1266" s="49">
        <f>IF('３　回答貼付シート'!AJ1263="ない",0,IF('３　回答貼付シート'!AJ1263="１～２日ある",1,IF('３　回答貼付シート'!AJ1263="３～５日ある",2,IF('３　回答貼付シート'!AJ1263="ほぼ毎日ある",3,))))</f>
        <v>0</v>
      </c>
      <c r="AI1266" s="49">
        <f>IF('３　回答貼付シート'!AK1263="ない",0,IF('３　回答貼付シート'!AK1263="１～２日ある",1,IF('３　回答貼付シート'!AK1263="３～５日ある",2,IF('３　回答貼付シート'!AK1263="ほぼ毎日ある",3,))))</f>
        <v>0</v>
      </c>
      <c r="AJ1266" s="49">
        <f>IF('３　回答貼付シート'!AL1263="ない",0,IF('３　回答貼付シート'!AL1263="１～２日ある",1,IF('３　回答貼付シート'!AL1263="３～５日ある",2,IF('３　回答貼付シート'!AL1263="ほぼ毎日ある",3,))))</f>
        <v>0</v>
      </c>
      <c r="AK1266" s="49">
        <f>IF('３　回答貼付シート'!AM1263="ない",0,IF('３　回答貼付シート'!AM1263="１～２日ある",1,IF('３　回答貼付シート'!AM1263="３～５日ある",2,IF('３　回答貼付シート'!AM1263="ほぼ毎日ある",3,))))</f>
        <v>0</v>
      </c>
      <c r="AL1266" s="49">
        <f>'３　回答貼付シート'!$AN1263</f>
        <v>0</v>
      </c>
      <c r="AM1266" s="49" t="str">
        <f t="shared" si="138"/>
        <v/>
      </c>
      <c r="AN1266" s="49" t="str">
        <f t="shared" si="139"/>
        <v/>
      </c>
      <c r="AO1266" s="49" t="str">
        <f t="shared" si="140"/>
        <v/>
      </c>
      <c r="AP1266" s="49" t="str">
        <f t="shared" si="141"/>
        <v/>
      </c>
      <c r="AQ1266" s="49" t="str">
        <f t="shared" si="142"/>
        <v/>
      </c>
      <c r="AR1266" t="str">
        <f t="shared" si="143"/>
        <v>0</v>
      </c>
      <c r="AT1266" s="42"/>
    </row>
    <row r="1267" spans="1:46">
      <c r="A1267" s="49"/>
      <c r="B1267" s="49">
        <f t="shared" si="137"/>
        <v>0</v>
      </c>
      <c r="C1267" s="49">
        <f>IF('３　回答貼付シート'!$F1264&lt;&gt;0,VLOOKUP('３　回答貼付シート'!$F1264,$AR$2048:$AS$2054,2,FALSE),0)</f>
        <v>0</v>
      </c>
      <c r="D1267" s="49">
        <f>IF('３　回答貼付シート'!$G1264&lt;&gt;0,VLOOKUP(('３　回答貼付シート'!$G1264), $AR$2048:$AS$2054,2,FALSE),0)</f>
        <v>0</v>
      </c>
      <c r="E1267" s="49">
        <f>'３　回答貼付シート'!$H1264</f>
        <v>0</v>
      </c>
      <c r="F1267" s="49">
        <f>IF(E1267=0,0,VLOOKUP($B1267,'２　情報入力シート'!$A$2:$E$2049,5))</f>
        <v>0</v>
      </c>
      <c r="G1267" s="49">
        <f>IF('３　回答貼付シート'!I1264="ない",0,IF('３　回答貼付シート'!I1264="１～２日ある",1,IF('３　回答貼付シート'!I1264="３～５日ある",2,IF('３　回答貼付シート'!I1264="ほぼ毎日ある",3,))))</f>
        <v>0</v>
      </c>
      <c r="H1267" s="49">
        <f>IF('３　回答貼付シート'!J1264="ない",0,IF('３　回答貼付シート'!J1264="１～２日ある",1,IF('３　回答貼付シート'!J1264="３～５日ある",2,IF('３　回答貼付シート'!J1264="ほぼ毎日ある",3,))))</f>
        <v>0</v>
      </c>
      <c r="I1267" s="49">
        <f>IF('３　回答貼付シート'!K1264="ない",0,IF('３　回答貼付シート'!K1264="１～２日ある",1,IF('３　回答貼付シート'!K1264="３～５日ある",2,IF('３　回答貼付シート'!K1264="ほぼ毎日ある",3,))))</f>
        <v>0</v>
      </c>
      <c r="J1267" s="49">
        <f>IF('３　回答貼付シート'!L1264="ない",0,IF('３　回答貼付シート'!L1264="１～２日ある",1,IF('３　回答貼付シート'!L1264="３～５日ある",2,IF('３　回答貼付シート'!L1264="ほぼ毎日ある",3,))))</f>
        <v>0</v>
      </c>
      <c r="K1267" s="49">
        <f>IF('３　回答貼付シート'!M1264="ない",0,IF('３　回答貼付シート'!M1264="１～２日ある",1,IF('３　回答貼付シート'!M1264="３～５日ある",2,IF('３　回答貼付シート'!M1264="ほぼ毎日ある",3,))))</f>
        <v>0</v>
      </c>
      <c r="L1267" s="49">
        <f>IF('３　回答貼付シート'!N1264="ない",0,IF('３　回答貼付シート'!N1264="１～２日ある",1,IF('３　回答貼付シート'!N1264="３～５日ある",2,IF('３　回答貼付シート'!N1264="ほぼ毎日ある",3,))))</f>
        <v>0</v>
      </c>
      <c r="M1267" s="49">
        <f>IF('３　回答貼付シート'!O1264="ない",0,IF('３　回答貼付シート'!O1264="１～２日ある",1,IF('３　回答貼付シート'!O1264="３～５日ある",2,IF('３　回答貼付シート'!O1264="ほぼ毎日ある",3,))))</f>
        <v>0</v>
      </c>
      <c r="N1267" s="49">
        <f>IF('３　回答貼付シート'!P1264="ない",0,IF('３　回答貼付シート'!P1264="１～２日ある",1,IF('３　回答貼付シート'!P1264="３～５日ある",2,IF('３　回答貼付シート'!P1264="ほぼ毎日ある",3,))))</f>
        <v>0</v>
      </c>
      <c r="O1267" s="49">
        <f>IF('３　回答貼付シート'!Q1264="ない",0,IF('３　回答貼付シート'!Q1264="１～２日ある",1,IF('３　回答貼付シート'!Q1264="３～５日ある",2,IF('３　回答貼付シート'!Q1264="ほぼ毎日ある",3,))))</f>
        <v>0</v>
      </c>
      <c r="P1267" s="49">
        <f>IF('３　回答貼付シート'!R1264="ない",0,IF('３　回答貼付シート'!R1264="１～２日ある",1,IF('３　回答貼付シート'!R1264="３～５日ある",2,IF('３　回答貼付シート'!R1264="ほぼ毎日ある",3,))))</f>
        <v>0</v>
      </c>
      <c r="Q1267" s="49">
        <f>IF('３　回答貼付シート'!S1264="ない",0,IF('３　回答貼付シート'!S1264="１～２日ある",1,IF('３　回答貼付シート'!S1264="３～５日ある",2,IF('３　回答貼付シート'!S1264="ほぼ毎日ある",3,))))</f>
        <v>0</v>
      </c>
      <c r="R1267" s="49">
        <f>IF('３　回答貼付シート'!T1264="ない",0,IF('３　回答貼付シート'!T1264="１～２日ある",1,IF('３　回答貼付シート'!T1264="３～５日ある",2,IF('３　回答貼付シート'!T1264="ほぼ毎日ある",3,))))</f>
        <v>0</v>
      </c>
      <c r="S1267" s="49">
        <f>IF('３　回答貼付シート'!U1264="ない",0,IF('３　回答貼付シート'!U1264="１～２日ある",1,IF('３　回答貼付シート'!U1264="３～５日ある",2,IF('３　回答貼付シート'!U1264="ほぼ毎日ある",3,))))</f>
        <v>0</v>
      </c>
      <c r="T1267" s="49">
        <f>IF('３　回答貼付シート'!V1264="ない",0,IF('３　回答貼付シート'!V1264="１～２日ある",1,IF('３　回答貼付シート'!V1264="３～５日ある",2,IF('３　回答貼付シート'!V1264="ほぼ毎日ある",3,))))</f>
        <v>0</v>
      </c>
      <c r="U1267" s="49">
        <f>IF('３　回答貼付シート'!W1264="ない",0,IF('３　回答貼付シート'!W1264="１～２日ある",1,IF('３　回答貼付シート'!W1264="３～５日ある",2,IF('３　回答貼付シート'!W1264="ほぼ毎日ある",3,))))</f>
        <v>0</v>
      </c>
      <c r="V1267" s="49">
        <f>IF('３　回答貼付シート'!X1264="ない",0,IF('３　回答貼付シート'!X1264="１～２日ある",1,IF('３　回答貼付シート'!X1264="３～５日ある",2,IF('３　回答貼付シート'!X1264="ほぼ毎日ある",3,))))</f>
        <v>0</v>
      </c>
      <c r="W1267" s="49">
        <f>IF('３　回答貼付シート'!Y1264="ない",0,IF('３　回答貼付シート'!Y1264="１～２日ある",1,IF('３　回答貼付シート'!Y1264="３～５日ある",2,IF('３　回答貼付シート'!Y1264="ほぼ毎日ある",3,))))</f>
        <v>0</v>
      </c>
      <c r="X1267" s="49">
        <f>IF('３　回答貼付シート'!Z1264="ない",0,IF('３　回答貼付シート'!Z1264="１～２日ある",1,IF('３　回答貼付シート'!Z1264="３～５日ある",2,IF('３　回答貼付シート'!Z1264="ほぼ毎日ある",3,))))</f>
        <v>0</v>
      </c>
      <c r="Y1267" s="49">
        <f>IF('３　回答貼付シート'!AA1264="ない",0,IF('３　回答貼付シート'!AA1264="１～２日ある",1,IF('３　回答貼付シート'!AA1264="３～５日ある",2,IF('３　回答貼付シート'!AA1264="ほぼ毎日ある",3,))))</f>
        <v>0</v>
      </c>
      <c r="Z1267" s="49">
        <f>IF('３　回答貼付シート'!AB1264="ない",0,IF('３　回答貼付シート'!AB1264="１～２日ある",1,IF('３　回答貼付シート'!AB1264="３～５日ある",2,IF('３　回答貼付シート'!AB1264="ほぼ毎日ある",3,))))</f>
        <v>0</v>
      </c>
      <c r="AA1267" s="49">
        <f>IF('３　回答貼付シート'!AC1264="ない",0,IF('３　回答貼付シート'!AC1264="１～２日ある",1,IF('３　回答貼付シート'!AC1264="３～５日ある",2,IF('３　回答貼付シート'!AC1264="ほぼ毎日ある",3,))))</f>
        <v>0</v>
      </c>
      <c r="AB1267" s="49">
        <f>IF('３　回答貼付シート'!AD1264="ない",0,IF('３　回答貼付シート'!AD1264="１～２日ある",1,IF('３　回答貼付シート'!AD1264="３～５日ある",2,IF('３　回答貼付シート'!AD1264="ほぼ毎日ある",3,))))</f>
        <v>0</v>
      </c>
      <c r="AC1267" s="49">
        <f>IF('３　回答貼付シート'!AE1264="ない",0,IF('３　回答貼付シート'!AE1264="１～２日ある",1,IF('３　回答貼付シート'!AE1264="３～５日ある",2,IF('３　回答貼付シート'!AE1264="ほぼ毎日ある",3,))))</f>
        <v>0</v>
      </c>
      <c r="AD1267" s="49">
        <f>IF('３　回答貼付シート'!AF1264="ない",0,IF('３　回答貼付シート'!AF1264="１～２日ある",1,IF('３　回答貼付シート'!AF1264="３～５日ある",2,IF('３　回答貼付シート'!AF1264="ほぼ毎日ある",3,))))</f>
        <v>0</v>
      </c>
      <c r="AE1267" s="49">
        <f>IF('３　回答貼付シート'!AG1264="ない",0,IF('３　回答貼付シート'!AG1264="１～２日ある",1,IF('３　回答貼付シート'!AG1264="３～５日ある",2,IF('３　回答貼付シート'!AG1264="ほぼ毎日ある",3,))))</f>
        <v>0</v>
      </c>
      <c r="AF1267" s="49">
        <f>IF('３　回答貼付シート'!AH1264="ない",0,IF('３　回答貼付シート'!AH1264="１～２日ある",1,IF('３　回答貼付シート'!AH1264="３～５日ある",2,IF('３　回答貼付シート'!AH1264="ほぼ毎日ある",3,))))</f>
        <v>0</v>
      </c>
      <c r="AG1267" s="49">
        <f>IF('３　回答貼付シート'!AI1264="ない",0,IF('３　回答貼付シート'!AI1264="１～２日ある",1,IF('３　回答貼付シート'!AI1264="３～５日ある",2,IF('３　回答貼付シート'!AI1264="ほぼ毎日ある",3,))))</f>
        <v>0</v>
      </c>
      <c r="AH1267" s="49">
        <f>IF('３　回答貼付シート'!AJ1264="ない",0,IF('３　回答貼付シート'!AJ1264="１～２日ある",1,IF('３　回答貼付シート'!AJ1264="３～５日ある",2,IF('３　回答貼付シート'!AJ1264="ほぼ毎日ある",3,))))</f>
        <v>0</v>
      </c>
      <c r="AI1267" s="49">
        <f>IF('３　回答貼付シート'!AK1264="ない",0,IF('３　回答貼付シート'!AK1264="１～２日ある",1,IF('３　回答貼付シート'!AK1264="３～５日ある",2,IF('３　回答貼付シート'!AK1264="ほぼ毎日ある",3,))))</f>
        <v>0</v>
      </c>
      <c r="AJ1267" s="49">
        <f>IF('３　回答貼付シート'!AL1264="ない",0,IF('３　回答貼付シート'!AL1264="１～２日ある",1,IF('３　回答貼付シート'!AL1264="３～５日ある",2,IF('３　回答貼付シート'!AL1264="ほぼ毎日ある",3,))))</f>
        <v>0</v>
      </c>
      <c r="AK1267" s="49">
        <f>IF('３　回答貼付シート'!AM1264="ない",0,IF('３　回答貼付シート'!AM1264="１～２日ある",1,IF('３　回答貼付シート'!AM1264="３～５日ある",2,IF('３　回答貼付シート'!AM1264="ほぼ毎日ある",3,))))</f>
        <v>0</v>
      </c>
      <c r="AL1267" s="49">
        <f>'３　回答貼付シート'!$AN1264</f>
        <v>0</v>
      </c>
      <c r="AM1267" s="49" t="str">
        <f t="shared" si="138"/>
        <v/>
      </c>
      <c r="AN1267" s="49" t="str">
        <f t="shared" si="139"/>
        <v/>
      </c>
      <c r="AO1267" s="49" t="str">
        <f t="shared" si="140"/>
        <v/>
      </c>
      <c r="AP1267" s="49" t="str">
        <f t="shared" si="141"/>
        <v/>
      </c>
      <c r="AQ1267" s="49" t="str">
        <f t="shared" si="142"/>
        <v/>
      </c>
      <c r="AR1267" t="str">
        <f t="shared" si="143"/>
        <v>0</v>
      </c>
      <c r="AT1267" s="42"/>
    </row>
    <row r="1268" spans="1:46">
      <c r="A1268" s="49"/>
      <c r="B1268" s="49">
        <f t="shared" si="137"/>
        <v>0</v>
      </c>
      <c r="C1268" s="49">
        <f>IF('３　回答貼付シート'!$F1265&lt;&gt;0,VLOOKUP('３　回答貼付シート'!$F1265,$AR$2048:$AS$2054,2,FALSE),0)</f>
        <v>0</v>
      </c>
      <c r="D1268" s="49">
        <f>IF('３　回答貼付シート'!$G1265&lt;&gt;0,VLOOKUP(('３　回答貼付シート'!$G1265), $AR$2048:$AS$2054,2,FALSE),0)</f>
        <v>0</v>
      </c>
      <c r="E1268" s="49">
        <f>'３　回答貼付シート'!$H1265</f>
        <v>0</v>
      </c>
      <c r="F1268" s="49">
        <f>IF(E1268=0,0,VLOOKUP($B1268,'２　情報入力シート'!$A$2:$E$2049,5))</f>
        <v>0</v>
      </c>
      <c r="G1268" s="49">
        <f>IF('３　回答貼付シート'!I1265="ない",0,IF('３　回答貼付シート'!I1265="１～２日ある",1,IF('３　回答貼付シート'!I1265="３～５日ある",2,IF('３　回答貼付シート'!I1265="ほぼ毎日ある",3,))))</f>
        <v>0</v>
      </c>
      <c r="H1268" s="49">
        <f>IF('３　回答貼付シート'!J1265="ない",0,IF('３　回答貼付シート'!J1265="１～２日ある",1,IF('３　回答貼付シート'!J1265="３～５日ある",2,IF('３　回答貼付シート'!J1265="ほぼ毎日ある",3,))))</f>
        <v>0</v>
      </c>
      <c r="I1268" s="49">
        <f>IF('３　回答貼付シート'!K1265="ない",0,IF('３　回答貼付シート'!K1265="１～２日ある",1,IF('３　回答貼付シート'!K1265="３～５日ある",2,IF('３　回答貼付シート'!K1265="ほぼ毎日ある",3,))))</f>
        <v>0</v>
      </c>
      <c r="J1268" s="49">
        <f>IF('３　回答貼付シート'!L1265="ない",0,IF('３　回答貼付シート'!L1265="１～２日ある",1,IF('３　回答貼付シート'!L1265="３～５日ある",2,IF('３　回答貼付シート'!L1265="ほぼ毎日ある",3,))))</f>
        <v>0</v>
      </c>
      <c r="K1268" s="49">
        <f>IF('３　回答貼付シート'!M1265="ない",0,IF('３　回答貼付シート'!M1265="１～２日ある",1,IF('３　回答貼付シート'!M1265="３～５日ある",2,IF('３　回答貼付シート'!M1265="ほぼ毎日ある",3,))))</f>
        <v>0</v>
      </c>
      <c r="L1268" s="49">
        <f>IF('３　回答貼付シート'!N1265="ない",0,IF('３　回答貼付シート'!N1265="１～２日ある",1,IF('３　回答貼付シート'!N1265="３～５日ある",2,IF('３　回答貼付シート'!N1265="ほぼ毎日ある",3,))))</f>
        <v>0</v>
      </c>
      <c r="M1268" s="49">
        <f>IF('３　回答貼付シート'!O1265="ない",0,IF('３　回答貼付シート'!O1265="１～２日ある",1,IF('３　回答貼付シート'!O1265="３～５日ある",2,IF('３　回答貼付シート'!O1265="ほぼ毎日ある",3,))))</f>
        <v>0</v>
      </c>
      <c r="N1268" s="49">
        <f>IF('３　回答貼付シート'!P1265="ない",0,IF('３　回答貼付シート'!P1265="１～２日ある",1,IF('３　回答貼付シート'!P1265="３～５日ある",2,IF('３　回答貼付シート'!P1265="ほぼ毎日ある",3,))))</f>
        <v>0</v>
      </c>
      <c r="O1268" s="49">
        <f>IF('３　回答貼付シート'!Q1265="ない",0,IF('３　回答貼付シート'!Q1265="１～２日ある",1,IF('３　回答貼付シート'!Q1265="３～５日ある",2,IF('３　回答貼付シート'!Q1265="ほぼ毎日ある",3,))))</f>
        <v>0</v>
      </c>
      <c r="P1268" s="49">
        <f>IF('３　回答貼付シート'!R1265="ない",0,IF('３　回答貼付シート'!R1265="１～２日ある",1,IF('３　回答貼付シート'!R1265="３～５日ある",2,IF('３　回答貼付シート'!R1265="ほぼ毎日ある",3,))))</f>
        <v>0</v>
      </c>
      <c r="Q1268" s="49">
        <f>IF('３　回答貼付シート'!S1265="ない",0,IF('３　回答貼付シート'!S1265="１～２日ある",1,IF('３　回答貼付シート'!S1265="３～５日ある",2,IF('３　回答貼付シート'!S1265="ほぼ毎日ある",3,))))</f>
        <v>0</v>
      </c>
      <c r="R1268" s="49">
        <f>IF('３　回答貼付シート'!T1265="ない",0,IF('３　回答貼付シート'!T1265="１～２日ある",1,IF('３　回答貼付シート'!T1265="３～５日ある",2,IF('３　回答貼付シート'!T1265="ほぼ毎日ある",3,))))</f>
        <v>0</v>
      </c>
      <c r="S1268" s="49">
        <f>IF('３　回答貼付シート'!U1265="ない",0,IF('３　回答貼付シート'!U1265="１～２日ある",1,IF('３　回答貼付シート'!U1265="３～５日ある",2,IF('３　回答貼付シート'!U1265="ほぼ毎日ある",3,))))</f>
        <v>0</v>
      </c>
      <c r="T1268" s="49">
        <f>IF('３　回答貼付シート'!V1265="ない",0,IF('３　回答貼付シート'!V1265="１～２日ある",1,IF('３　回答貼付シート'!V1265="３～５日ある",2,IF('３　回答貼付シート'!V1265="ほぼ毎日ある",3,))))</f>
        <v>0</v>
      </c>
      <c r="U1268" s="49">
        <f>IF('３　回答貼付シート'!W1265="ない",0,IF('３　回答貼付シート'!W1265="１～２日ある",1,IF('３　回答貼付シート'!W1265="３～５日ある",2,IF('３　回答貼付シート'!W1265="ほぼ毎日ある",3,))))</f>
        <v>0</v>
      </c>
      <c r="V1268" s="49">
        <f>IF('３　回答貼付シート'!X1265="ない",0,IF('３　回答貼付シート'!X1265="１～２日ある",1,IF('３　回答貼付シート'!X1265="３～５日ある",2,IF('３　回答貼付シート'!X1265="ほぼ毎日ある",3,))))</f>
        <v>0</v>
      </c>
      <c r="W1268" s="49">
        <f>IF('３　回答貼付シート'!Y1265="ない",0,IF('３　回答貼付シート'!Y1265="１～２日ある",1,IF('３　回答貼付シート'!Y1265="３～５日ある",2,IF('３　回答貼付シート'!Y1265="ほぼ毎日ある",3,))))</f>
        <v>0</v>
      </c>
      <c r="X1268" s="49">
        <f>IF('３　回答貼付シート'!Z1265="ない",0,IF('３　回答貼付シート'!Z1265="１～２日ある",1,IF('３　回答貼付シート'!Z1265="３～５日ある",2,IF('３　回答貼付シート'!Z1265="ほぼ毎日ある",3,))))</f>
        <v>0</v>
      </c>
      <c r="Y1268" s="49">
        <f>IF('３　回答貼付シート'!AA1265="ない",0,IF('３　回答貼付シート'!AA1265="１～２日ある",1,IF('３　回答貼付シート'!AA1265="３～５日ある",2,IF('３　回答貼付シート'!AA1265="ほぼ毎日ある",3,))))</f>
        <v>0</v>
      </c>
      <c r="Z1268" s="49">
        <f>IF('３　回答貼付シート'!AB1265="ない",0,IF('３　回答貼付シート'!AB1265="１～２日ある",1,IF('３　回答貼付シート'!AB1265="３～５日ある",2,IF('３　回答貼付シート'!AB1265="ほぼ毎日ある",3,))))</f>
        <v>0</v>
      </c>
      <c r="AA1268" s="49">
        <f>IF('３　回答貼付シート'!AC1265="ない",0,IF('３　回答貼付シート'!AC1265="１～２日ある",1,IF('３　回答貼付シート'!AC1265="３～５日ある",2,IF('３　回答貼付シート'!AC1265="ほぼ毎日ある",3,))))</f>
        <v>0</v>
      </c>
      <c r="AB1268" s="49">
        <f>IF('３　回答貼付シート'!AD1265="ない",0,IF('３　回答貼付シート'!AD1265="１～２日ある",1,IF('３　回答貼付シート'!AD1265="３～５日ある",2,IF('３　回答貼付シート'!AD1265="ほぼ毎日ある",3,))))</f>
        <v>0</v>
      </c>
      <c r="AC1268" s="49">
        <f>IF('３　回答貼付シート'!AE1265="ない",0,IF('３　回答貼付シート'!AE1265="１～２日ある",1,IF('３　回答貼付シート'!AE1265="３～５日ある",2,IF('３　回答貼付シート'!AE1265="ほぼ毎日ある",3,))))</f>
        <v>0</v>
      </c>
      <c r="AD1268" s="49">
        <f>IF('３　回答貼付シート'!AF1265="ない",0,IF('３　回答貼付シート'!AF1265="１～２日ある",1,IF('３　回答貼付シート'!AF1265="３～５日ある",2,IF('３　回答貼付シート'!AF1265="ほぼ毎日ある",3,))))</f>
        <v>0</v>
      </c>
      <c r="AE1268" s="49">
        <f>IF('３　回答貼付シート'!AG1265="ない",0,IF('３　回答貼付シート'!AG1265="１～２日ある",1,IF('３　回答貼付シート'!AG1265="３～５日ある",2,IF('３　回答貼付シート'!AG1265="ほぼ毎日ある",3,))))</f>
        <v>0</v>
      </c>
      <c r="AF1268" s="49">
        <f>IF('３　回答貼付シート'!AH1265="ない",0,IF('３　回答貼付シート'!AH1265="１～２日ある",1,IF('３　回答貼付シート'!AH1265="３～５日ある",2,IF('３　回答貼付シート'!AH1265="ほぼ毎日ある",3,))))</f>
        <v>0</v>
      </c>
      <c r="AG1268" s="49">
        <f>IF('３　回答貼付シート'!AI1265="ない",0,IF('３　回答貼付シート'!AI1265="１～２日ある",1,IF('３　回答貼付シート'!AI1265="３～５日ある",2,IF('３　回答貼付シート'!AI1265="ほぼ毎日ある",3,))))</f>
        <v>0</v>
      </c>
      <c r="AH1268" s="49">
        <f>IF('３　回答貼付シート'!AJ1265="ない",0,IF('３　回答貼付シート'!AJ1265="１～２日ある",1,IF('３　回答貼付シート'!AJ1265="３～５日ある",2,IF('３　回答貼付シート'!AJ1265="ほぼ毎日ある",3,))))</f>
        <v>0</v>
      </c>
      <c r="AI1268" s="49">
        <f>IF('３　回答貼付シート'!AK1265="ない",0,IF('３　回答貼付シート'!AK1265="１～２日ある",1,IF('３　回答貼付シート'!AK1265="３～５日ある",2,IF('３　回答貼付シート'!AK1265="ほぼ毎日ある",3,))))</f>
        <v>0</v>
      </c>
      <c r="AJ1268" s="49">
        <f>IF('３　回答貼付シート'!AL1265="ない",0,IF('３　回答貼付シート'!AL1265="１～２日ある",1,IF('３　回答貼付シート'!AL1265="３～５日ある",2,IF('３　回答貼付シート'!AL1265="ほぼ毎日ある",3,))))</f>
        <v>0</v>
      </c>
      <c r="AK1268" s="49">
        <f>IF('３　回答貼付シート'!AM1265="ない",0,IF('３　回答貼付シート'!AM1265="１～２日ある",1,IF('３　回答貼付シート'!AM1265="３～５日ある",2,IF('３　回答貼付シート'!AM1265="ほぼ毎日ある",3,))))</f>
        <v>0</v>
      </c>
      <c r="AL1268" s="49">
        <f>'３　回答貼付シート'!$AN1265</f>
        <v>0</v>
      </c>
      <c r="AM1268" s="49" t="str">
        <f t="shared" si="138"/>
        <v/>
      </c>
      <c r="AN1268" s="49" t="str">
        <f t="shared" si="139"/>
        <v/>
      </c>
      <c r="AO1268" s="49" t="str">
        <f t="shared" si="140"/>
        <v/>
      </c>
      <c r="AP1268" s="49" t="str">
        <f t="shared" si="141"/>
        <v/>
      </c>
      <c r="AQ1268" s="49" t="str">
        <f t="shared" si="142"/>
        <v/>
      </c>
      <c r="AR1268" t="str">
        <f t="shared" si="143"/>
        <v>0</v>
      </c>
      <c r="AT1268" s="42"/>
    </row>
    <row r="1269" spans="1:46">
      <c r="A1269" s="49"/>
      <c r="B1269" s="49">
        <f t="shared" si="137"/>
        <v>0</v>
      </c>
      <c r="C1269" s="49">
        <f>IF('３　回答貼付シート'!$F1266&lt;&gt;0,VLOOKUP('３　回答貼付シート'!$F1266,$AR$2048:$AS$2054,2,FALSE),0)</f>
        <v>0</v>
      </c>
      <c r="D1269" s="49">
        <f>IF('３　回答貼付シート'!$G1266&lt;&gt;0,VLOOKUP(('３　回答貼付シート'!$G1266), $AR$2048:$AS$2054,2,FALSE),0)</f>
        <v>0</v>
      </c>
      <c r="E1269" s="49">
        <f>'３　回答貼付シート'!$H1266</f>
        <v>0</v>
      </c>
      <c r="F1269" s="49">
        <f>IF(E1269=0,0,VLOOKUP($B1269,'２　情報入力シート'!$A$2:$E$2049,5))</f>
        <v>0</v>
      </c>
      <c r="G1269" s="49">
        <f>IF('３　回答貼付シート'!I1266="ない",0,IF('３　回答貼付シート'!I1266="１～２日ある",1,IF('３　回答貼付シート'!I1266="３～５日ある",2,IF('３　回答貼付シート'!I1266="ほぼ毎日ある",3,))))</f>
        <v>0</v>
      </c>
      <c r="H1269" s="49">
        <f>IF('３　回答貼付シート'!J1266="ない",0,IF('３　回答貼付シート'!J1266="１～２日ある",1,IF('３　回答貼付シート'!J1266="３～５日ある",2,IF('３　回答貼付シート'!J1266="ほぼ毎日ある",3,))))</f>
        <v>0</v>
      </c>
      <c r="I1269" s="49">
        <f>IF('３　回答貼付シート'!K1266="ない",0,IF('３　回答貼付シート'!K1266="１～２日ある",1,IF('３　回答貼付シート'!K1266="３～５日ある",2,IF('３　回答貼付シート'!K1266="ほぼ毎日ある",3,))))</f>
        <v>0</v>
      </c>
      <c r="J1269" s="49">
        <f>IF('３　回答貼付シート'!L1266="ない",0,IF('３　回答貼付シート'!L1266="１～２日ある",1,IF('３　回答貼付シート'!L1266="３～５日ある",2,IF('３　回答貼付シート'!L1266="ほぼ毎日ある",3,))))</f>
        <v>0</v>
      </c>
      <c r="K1269" s="49">
        <f>IF('３　回答貼付シート'!M1266="ない",0,IF('３　回答貼付シート'!M1266="１～２日ある",1,IF('３　回答貼付シート'!M1266="３～５日ある",2,IF('３　回答貼付シート'!M1266="ほぼ毎日ある",3,))))</f>
        <v>0</v>
      </c>
      <c r="L1269" s="49">
        <f>IF('３　回答貼付シート'!N1266="ない",0,IF('３　回答貼付シート'!N1266="１～２日ある",1,IF('３　回答貼付シート'!N1266="３～５日ある",2,IF('３　回答貼付シート'!N1266="ほぼ毎日ある",3,))))</f>
        <v>0</v>
      </c>
      <c r="M1269" s="49">
        <f>IF('３　回答貼付シート'!O1266="ない",0,IF('３　回答貼付シート'!O1266="１～２日ある",1,IF('３　回答貼付シート'!O1266="３～５日ある",2,IF('３　回答貼付シート'!O1266="ほぼ毎日ある",3,))))</f>
        <v>0</v>
      </c>
      <c r="N1269" s="49">
        <f>IF('３　回答貼付シート'!P1266="ない",0,IF('３　回答貼付シート'!P1266="１～２日ある",1,IF('３　回答貼付シート'!P1266="３～５日ある",2,IF('３　回答貼付シート'!P1266="ほぼ毎日ある",3,))))</f>
        <v>0</v>
      </c>
      <c r="O1269" s="49">
        <f>IF('３　回答貼付シート'!Q1266="ない",0,IF('３　回答貼付シート'!Q1266="１～２日ある",1,IF('３　回答貼付シート'!Q1266="３～５日ある",2,IF('３　回答貼付シート'!Q1266="ほぼ毎日ある",3,))))</f>
        <v>0</v>
      </c>
      <c r="P1269" s="49">
        <f>IF('３　回答貼付シート'!R1266="ない",0,IF('３　回答貼付シート'!R1266="１～２日ある",1,IF('３　回答貼付シート'!R1266="３～５日ある",2,IF('３　回答貼付シート'!R1266="ほぼ毎日ある",3,))))</f>
        <v>0</v>
      </c>
      <c r="Q1269" s="49">
        <f>IF('３　回答貼付シート'!S1266="ない",0,IF('３　回答貼付シート'!S1266="１～２日ある",1,IF('３　回答貼付シート'!S1266="３～５日ある",2,IF('３　回答貼付シート'!S1266="ほぼ毎日ある",3,))))</f>
        <v>0</v>
      </c>
      <c r="R1269" s="49">
        <f>IF('３　回答貼付シート'!T1266="ない",0,IF('３　回答貼付シート'!T1266="１～２日ある",1,IF('３　回答貼付シート'!T1266="３～５日ある",2,IF('３　回答貼付シート'!T1266="ほぼ毎日ある",3,))))</f>
        <v>0</v>
      </c>
      <c r="S1269" s="49">
        <f>IF('３　回答貼付シート'!U1266="ない",0,IF('３　回答貼付シート'!U1266="１～２日ある",1,IF('３　回答貼付シート'!U1266="３～５日ある",2,IF('３　回答貼付シート'!U1266="ほぼ毎日ある",3,))))</f>
        <v>0</v>
      </c>
      <c r="T1269" s="49">
        <f>IF('３　回答貼付シート'!V1266="ない",0,IF('３　回答貼付シート'!V1266="１～２日ある",1,IF('３　回答貼付シート'!V1266="３～５日ある",2,IF('３　回答貼付シート'!V1266="ほぼ毎日ある",3,))))</f>
        <v>0</v>
      </c>
      <c r="U1269" s="49">
        <f>IF('３　回答貼付シート'!W1266="ない",0,IF('３　回答貼付シート'!W1266="１～２日ある",1,IF('３　回答貼付シート'!W1266="３～５日ある",2,IF('３　回答貼付シート'!W1266="ほぼ毎日ある",3,))))</f>
        <v>0</v>
      </c>
      <c r="V1269" s="49">
        <f>IF('３　回答貼付シート'!X1266="ない",0,IF('３　回答貼付シート'!X1266="１～２日ある",1,IF('３　回答貼付シート'!X1266="３～５日ある",2,IF('３　回答貼付シート'!X1266="ほぼ毎日ある",3,))))</f>
        <v>0</v>
      </c>
      <c r="W1269" s="49">
        <f>IF('３　回答貼付シート'!Y1266="ない",0,IF('３　回答貼付シート'!Y1266="１～２日ある",1,IF('３　回答貼付シート'!Y1266="３～５日ある",2,IF('３　回答貼付シート'!Y1266="ほぼ毎日ある",3,))))</f>
        <v>0</v>
      </c>
      <c r="X1269" s="49">
        <f>IF('３　回答貼付シート'!Z1266="ない",0,IF('３　回答貼付シート'!Z1266="１～２日ある",1,IF('３　回答貼付シート'!Z1266="３～５日ある",2,IF('３　回答貼付シート'!Z1266="ほぼ毎日ある",3,))))</f>
        <v>0</v>
      </c>
      <c r="Y1269" s="49">
        <f>IF('３　回答貼付シート'!AA1266="ない",0,IF('３　回答貼付シート'!AA1266="１～２日ある",1,IF('３　回答貼付シート'!AA1266="３～５日ある",2,IF('３　回答貼付シート'!AA1266="ほぼ毎日ある",3,))))</f>
        <v>0</v>
      </c>
      <c r="Z1269" s="49">
        <f>IF('３　回答貼付シート'!AB1266="ない",0,IF('３　回答貼付シート'!AB1266="１～２日ある",1,IF('３　回答貼付シート'!AB1266="３～５日ある",2,IF('３　回答貼付シート'!AB1266="ほぼ毎日ある",3,))))</f>
        <v>0</v>
      </c>
      <c r="AA1269" s="49">
        <f>IF('３　回答貼付シート'!AC1266="ない",0,IF('３　回答貼付シート'!AC1266="１～２日ある",1,IF('３　回答貼付シート'!AC1266="３～５日ある",2,IF('３　回答貼付シート'!AC1266="ほぼ毎日ある",3,))))</f>
        <v>0</v>
      </c>
      <c r="AB1269" s="49">
        <f>IF('３　回答貼付シート'!AD1266="ない",0,IF('３　回答貼付シート'!AD1266="１～２日ある",1,IF('３　回答貼付シート'!AD1266="３～５日ある",2,IF('３　回答貼付シート'!AD1266="ほぼ毎日ある",3,))))</f>
        <v>0</v>
      </c>
      <c r="AC1269" s="49">
        <f>IF('３　回答貼付シート'!AE1266="ない",0,IF('３　回答貼付シート'!AE1266="１～２日ある",1,IF('３　回答貼付シート'!AE1266="３～５日ある",2,IF('３　回答貼付シート'!AE1266="ほぼ毎日ある",3,))))</f>
        <v>0</v>
      </c>
      <c r="AD1269" s="49">
        <f>IF('３　回答貼付シート'!AF1266="ない",0,IF('３　回答貼付シート'!AF1266="１～２日ある",1,IF('３　回答貼付シート'!AF1266="３～５日ある",2,IF('３　回答貼付シート'!AF1266="ほぼ毎日ある",3,))))</f>
        <v>0</v>
      </c>
      <c r="AE1269" s="49">
        <f>IF('３　回答貼付シート'!AG1266="ない",0,IF('３　回答貼付シート'!AG1266="１～２日ある",1,IF('３　回答貼付シート'!AG1266="３～５日ある",2,IF('３　回答貼付シート'!AG1266="ほぼ毎日ある",3,))))</f>
        <v>0</v>
      </c>
      <c r="AF1269" s="49">
        <f>IF('３　回答貼付シート'!AH1266="ない",0,IF('３　回答貼付シート'!AH1266="１～２日ある",1,IF('３　回答貼付シート'!AH1266="３～５日ある",2,IF('３　回答貼付シート'!AH1266="ほぼ毎日ある",3,))))</f>
        <v>0</v>
      </c>
      <c r="AG1269" s="49">
        <f>IF('３　回答貼付シート'!AI1266="ない",0,IF('３　回答貼付シート'!AI1266="１～２日ある",1,IF('３　回答貼付シート'!AI1266="３～５日ある",2,IF('３　回答貼付シート'!AI1266="ほぼ毎日ある",3,))))</f>
        <v>0</v>
      </c>
      <c r="AH1269" s="49">
        <f>IF('３　回答貼付シート'!AJ1266="ない",0,IF('３　回答貼付シート'!AJ1266="１～２日ある",1,IF('３　回答貼付シート'!AJ1266="３～５日ある",2,IF('３　回答貼付シート'!AJ1266="ほぼ毎日ある",3,))))</f>
        <v>0</v>
      </c>
      <c r="AI1269" s="49">
        <f>IF('３　回答貼付シート'!AK1266="ない",0,IF('３　回答貼付シート'!AK1266="１～２日ある",1,IF('３　回答貼付シート'!AK1266="３～５日ある",2,IF('３　回答貼付シート'!AK1266="ほぼ毎日ある",3,))))</f>
        <v>0</v>
      </c>
      <c r="AJ1269" s="49">
        <f>IF('３　回答貼付シート'!AL1266="ない",0,IF('３　回答貼付シート'!AL1266="１～２日ある",1,IF('３　回答貼付シート'!AL1266="３～５日ある",2,IF('３　回答貼付シート'!AL1266="ほぼ毎日ある",3,))))</f>
        <v>0</v>
      </c>
      <c r="AK1269" s="49">
        <f>IF('３　回答貼付シート'!AM1266="ない",0,IF('３　回答貼付シート'!AM1266="１～２日ある",1,IF('３　回答貼付シート'!AM1266="３～５日ある",2,IF('３　回答貼付シート'!AM1266="ほぼ毎日ある",3,))))</f>
        <v>0</v>
      </c>
      <c r="AL1269" s="49">
        <f>'３　回答貼付シート'!$AN1266</f>
        <v>0</v>
      </c>
      <c r="AM1269" s="49" t="str">
        <f t="shared" si="138"/>
        <v/>
      </c>
      <c r="AN1269" s="49" t="str">
        <f t="shared" si="139"/>
        <v/>
      </c>
      <c r="AO1269" s="49" t="str">
        <f t="shared" si="140"/>
        <v/>
      </c>
      <c r="AP1269" s="49" t="str">
        <f t="shared" si="141"/>
        <v/>
      </c>
      <c r="AQ1269" s="49" t="str">
        <f t="shared" si="142"/>
        <v/>
      </c>
      <c r="AR1269" t="str">
        <f t="shared" si="143"/>
        <v>0</v>
      </c>
      <c r="AT1269" s="42"/>
    </row>
    <row r="1270" spans="1:46">
      <c r="A1270" s="49"/>
      <c r="B1270" s="49">
        <f t="shared" si="137"/>
        <v>0</v>
      </c>
      <c r="C1270" s="49">
        <f>IF('３　回答貼付シート'!$F1267&lt;&gt;0,VLOOKUP('３　回答貼付シート'!$F1267,$AR$2048:$AS$2054,2,FALSE),0)</f>
        <v>0</v>
      </c>
      <c r="D1270" s="49">
        <f>IF('３　回答貼付シート'!$G1267&lt;&gt;0,VLOOKUP(('３　回答貼付シート'!$G1267), $AR$2048:$AS$2054,2,FALSE),0)</f>
        <v>0</v>
      </c>
      <c r="E1270" s="49">
        <f>'３　回答貼付シート'!$H1267</f>
        <v>0</v>
      </c>
      <c r="F1270" s="49">
        <f>IF(E1270=0,0,VLOOKUP($B1270,'２　情報入力シート'!$A$2:$E$2049,5))</f>
        <v>0</v>
      </c>
      <c r="G1270" s="49">
        <f>IF('３　回答貼付シート'!I1267="ない",0,IF('３　回答貼付シート'!I1267="１～２日ある",1,IF('３　回答貼付シート'!I1267="３～５日ある",2,IF('３　回答貼付シート'!I1267="ほぼ毎日ある",3,))))</f>
        <v>0</v>
      </c>
      <c r="H1270" s="49">
        <f>IF('３　回答貼付シート'!J1267="ない",0,IF('３　回答貼付シート'!J1267="１～２日ある",1,IF('３　回答貼付シート'!J1267="３～５日ある",2,IF('３　回答貼付シート'!J1267="ほぼ毎日ある",3,))))</f>
        <v>0</v>
      </c>
      <c r="I1270" s="49">
        <f>IF('３　回答貼付シート'!K1267="ない",0,IF('３　回答貼付シート'!K1267="１～２日ある",1,IF('３　回答貼付シート'!K1267="３～５日ある",2,IF('３　回答貼付シート'!K1267="ほぼ毎日ある",3,))))</f>
        <v>0</v>
      </c>
      <c r="J1270" s="49">
        <f>IF('３　回答貼付シート'!L1267="ない",0,IF('３　回答貼付シート'!L1267="１～２日ある",1,IF('３　回答貼付シート'!L1267="３～５日ある",2,IF('３　回答貼付シート'!L1267="ほぼ毎日ある",3,))))</f>
        <v>0</v>
      </c>
      <c r="K1270" s="49">
        <f>IF('３　回答貼付シート'!M1267="ない",0,IF('３　回答貼付シート'!M1267="１～２日ある",1,IF('３　回答貼付シート'!M1267="３～５日ある",2,IF('３　回答貼付シート'!M1267="ほぼ毎日ある",3,))))</f>
        <v>0</v>
      </c>
      <c r="L1270" s="49">
        <f>IF('３　回答貼付シート'!N1267="ない",0,IF('３　回答貼付シート'!N1267="１～２日ある",1,IF('３　回答貼付シート'!N1267="３～５日ある",2,IF('３　回答貼付シート'!N1267="ほぼ毎日ある",3,))))</f>
        <v>0</v>
      </c>
      <c r="M1270" s="49">
        <f>IF('３　回答貼付シート'!O1267="ない",0,IF('３　回答貼付シート'!O1267="１～２日ある",1,IF('３　回答貼付シート'!O1267="３～５日ある",2,IF('３　回答貼付シート'!O1267="ほぼ毎日ある",3,))))</f>
        <v>0</v>
      </c>
      <c r="N1270" s="49">
        <f>IF('３　回答貼付シート'!P1267="ない",0,IF('３　回答貼付シート'!P1267="１～２日ある",1,IF('３　回答貼付シート'!P1267="３～５日ある",2,IF('３　回答貼付シート'!P1267="ほぼ毎日ある",3,))))</f>
        <v>0</v>
      </c>
      <c r="O1270" s="49">
        <f>IF('３　回答貼付シート'!Q1267="ない",0,IF('３　回答貼付シート'!Q1267="１～２日ある",1,IF('３　回答貼付シート'!Q1267="３～５日ある",2,IF('３　回答貼付シート'!Q1267="ほぼ毎日ある",3,))))</f>
        <v>0</v>
      </c>
      <c r="P1270" s="49">
        <f>IF('３　回答貼付シート'!R1267="ない",0,IF('３　回答貼付シート'!R1267="１～２日ある",1,IF('３　回答貼付シート'!R1267="３～５日ある",2,IF('３　回答貼付シート'!R1267="ほぼ毎日ある",3,))))</f>
        <v>0</v>
      </c>
      <c r="Q1270" s="49">
        <f>IF('３　回答貼付シート'!S1267="ない",0,IF('３　回答貼付シート'!S1267="１～２日ある",1,IF('３　回答貼付シート'!S1267="３～５日ある",2,IF('３　回答貼付シート'!S1267="ほぼ毎日ある",3,))))</f>
        <v>0</v>
      </c>
      <c r="R1270" s="49">
        <f>IF('３　回答貼付シート'!T1267="ない",0,IF('３　回答貼付シート'!T1267="１～２日ある",1,IF('３　回答貼付シート'!T1267="３～５日ある",2,IF('３　回答貼付シート'!T1267="ほぼ毎日ある",3,))))</f>
        <v>0</v>
      </c>
      <c r="S1270" s="49">
        <f>IF('３　回答貼付シート'!U1267="ない",0,IF('３　回答貼付シート'!U1267="１～２日ある",1,IF('３　回答貼付シート'!U1267="３～５日ある",2,IF('３　回答貼付シート'!U1267="ほぼ毎日ある",3,))))</f>
        <v>0</v>
      </c>
      <c r="T1270" s="49">
        <f>IF('３　回答貼付シート'!V1267="ない",0,IF('３　回答貼付シート'!V1267="１～２日ある",1,IF('３　回答貼付シート'!V1267="３～５日ある",2,IF('３　回答貼付シート'!V1267="ほぼ毎日ある",3,))))</f>
        <v>0</v>
      </c>
      <c r="U1270" s="49">
        <f>IF('３　回答貼付シート'!W1267="ない",0,IF('３　回答貼付シート'!W1267="１～２日ある",1,IF('３　回答貼付シート'!W1267="３～５日ある",2,IF('３　回答貼付シート'!W1267="ほぼ毎日ある",3,))))</f>
        <v>0</v>
      </c>
      <c r="V1270" s="49">
        <f>IF('３　回答貼付シート'!X1267="ない",0,IF('３　回答貼付シート'!X1267="１～２日ある",1,IF('３　回答貼付シート'!X1267="３～５日ある",2,IF('３　回答貼付シート'!X1267="ほぼ毎日ある",3,))))</f>
        <v>0</v>
      </c>
      <c r="W1270" s="49">
        <f>IF('３　回答貼付シート'!Y1267="ない",0,IF('３　回答貼付シート'!Y1267="１～２日ある",1,IF('３　回答貼付シート'!Y1267="３～５日ある",2,IF('３　回答貼付シート'!Y1267="ほぼ毎日ある",3,))))</f>
        <v>0</v>
      </c>
      <c r="X1270" s="49">
        <f>IF('３　回答貼付シート'!Z1267="ない",0,IF('３　回答貼付シート'!Z1267="１～２日ある",1,IF('３　回答貼付シート'!Z1267="３～５日ある",2,IF('３　回答貼付シート'!Z1267="ほぼ毎日ある",3,))))</f>
        <v>0</v>
      </c>
      <c r="Y1270" s="49">
        <f>IF('３　回答貼付シート'!AA1267="ない",0,IF('３　回答貼付シート'!AA1267="１～２日ある",1,IF('３　回答貼付シート'!AA1267="３～５日ある",2,IF('３　回答貼付シート'!AA1267="ほぼ毎日ある",3,))))</f>
        <v>0</v>
      </c>
      <c r="Z1270" s="49">
        <f>IF('３　回答貼付シート'!AB1267="ない",0,IF('３　回答貼付シート'!AB1267="１～２日ある",1,IF('３　回答貼付シート'!AB1267="３～５日ある",2,IF('３　回答貼付シート'!AB1267="ほぼ毎日ある",3,))))</f>
        <v>0</v>
      </c>
      <c r="AA1270" s="49">
        <f>IF('３　回答貼付シート'!AC1267="ない",0,IF('３　回答貼付シート'!AC1267="１～２日ある",1,IF('３　回答貼付シート'!AC1267="３～５日ある",2,IF('３　回答貼付シート'!AC1267="ほぼ毎日ある",3,))))</f>
        <v>0</v>
      </c>
      <c r="AB1270" s="49">
        <f>IF('３　回答貼付シート'!AD1267="ない",0,IF('３　回答貼付シート'!AD1267="１～２日ある",1,IF('３　回答貼付シート'!AD1267="３～５日ある",2,IF('３　回答貼付シート'!AD1267="ほぼ毎日ある",3,))))</f>
        <v>0</v>
      </c>
      <c r="AC1270" s="49">
        <f>IF('３　回答貼付シート'!AE1267="ない",0,IF('３　回答貼付シート'!AE1267="１～２日ある",1,IF('３　回答貼付シート'!AE1267="３～５日ある",2,IF('３　回答貼付シート'!AE1267="ほぼ毎日ある",3,))))</f>
        <v>0</v>
      </c>
      <c r="AD1270" s="49">
        <f>IF('３　回答貼付シート'!AF1267="ない",0,IF('３　回答貼付シート'!AF1267="１～２日ある",1,IF('３　回答貼付シート'!AF1267="３～５日ある",2,IF('３　回答貼付シート'!AF1267="ほぼ毎日ある",3,))))</f>
        <v>0</v>
      </c>
      <c r="AE1270" s="49">
        <f>IF('３　回答貼付シート'!AG1267="ない",0,IF('３　回答貼付シート'!AG1267="１～２日ある",1,IF('３　回答貼付シート'!AG1267="３～５日ある",2,IF('３　回答貼付シート'!AG1267="ほぼ毎日ある",3,))))</f>
        <v>0</v>
      </c>
      <c r="AF1270" s="49">
        <f>IF('３　回答貼付シート'!AH1267="ない",0,IF('３　回答貼付シート'!AH1267="１～２日ある",1,IF('３　回答貼付シート'!AH1267="３～５日ある",2,IF('３　回答貼付シート'!AH1267="ほぼ毎日ある",3,))))</f>
        <v>0</v>
      </c>
      <c r="AG1270" s="49">
        <f>IF('３　回答貼付シート'!AI1267="ない",0,IF('３　回答貼付シート'!AI1267="１～２日ある",1,IF('３　回答貼付シート'!AI1267="３～５日ある",2,IF('３　回答貼付シート'!AI1267="ほぼ毎日ある",3,))))</f>
        <v>0</v>
      </c>
      <c r="AH1270" s="49">
        <f>IF('３　回答貼付シート'!AJ1267="ない",0,IF('３　回答貼付シート'!AJ1267="１～２日ある",1,IF('３　回答貼付シート'!AJ1267="３～５日ある",2,IF('３　回答貼付シート'!AJ1267="ほぼ毎日ある",3,))))</f>
        <v>0</v>
      </c>
      <c r="AI1270" s="49">
        <f>IF('３　回答貼付シート'!AK1267="ない",0,IF('３　回答貼付シート'!AK1267="１～２日ある",1,IF('３　回答貼付シート'!AK1267="３～５日ある",2,IF('３　回答貼付シート'!AK1267="ほぼ毎日ある",3,))))</f>
        <v>0</v>
      </c>
      <c r="AJ1270" s="49">
        <f>IF('３　回答貼付シート'!AL1267="ない",0,IF('３　回答貼付シート'!AL1267="１～２日ある",1,IF('３　回答貼付シート'!AL1267="３～５日ある",2,IF('３　回答貼付シート'!AL1267="ほぼ毎日ある",3,))))</f>
        <v>0</v>
      </c>
      <c r="AK1270" s="49">
        <f>IF('３　回答貼付シート'!AM1267="ない",0,IF('３　回答貼付シート'!AM1267="１～２日ある",1,IF('３　回答貼付シート'!AM1267="３～５日ある",2,IF('３　回答貼付シート'!AM1267="ほぼ毎日ある",3,))))</f>
        <v>0</v>
      </c>
      <c r="AL1270" s="49">
        <f>'３　回答貼付シート'!$AN1267</f>
        <v>0</v>
      </c>
      <c r="AM1270" s="49" t="str">
        <f t="shared" si="138"/>
        <v/>
      </c>
      <c r="AN1270" s="49" t="str">
        <f t="shared" si="139"/>
        <v/>
      </c>
      <c r="AO1270" s="49" t="str">
        <f t="shared" si="140"/>
        <v/>
      </c>
      <c r="AP1270" s="49" t="str">
        <f t="shared" si="141"/>
        <v/>
      </c>
      <c r="AQ1270" s="49" t="str">
        <f t="shared" si="142"/>
        <v/>
      </c>
      <c r="AR1270" t="str">
        <f t="shared" si="143"/>
        <v>0</v>
      </c>
      <c r="AT1270" s="42"/>
    </row>
    <row r="1271" spans="1:46">
      <c r="A1271" s="49"/>
      <c r="B1271" s="49">
        <f t="shared" si="137"/>
        <v>0</v>
      </c>
      <c r="C1271" s="49">
        <f>IF('３　回答貼付シート'!$F1268&lt;&gt;0,VLOOKUP('３　回答貼付シート'!$F1268,$AR$2048:$AS$2054,2,FALSE),0)</f>
        <v>0</v>
      </c>
      <c r="D1271" s="49">
        <f>IF('３　回答貼付シート'!$G1268&lt;&gt;0,VLOOKUP(('３　回答貼付シート'!$G1268), $AR$2048:$AS$2054,2,FALSE),0)</f>
        <v>0</v>
      </c>
      <c r="E1271" s="49">
        <f>'３　回答貼付シート'!$H1268</f>
        <v>0</v>
      </c>
      <c r="F1271" s="49">
        <f>IF(E1271=0,0,VLOOKUP($B1271,'２　情報入力シート'!$A$2:$E$2049,5))</f>
        <v>0</v>
      </c>
      <c r="G1271" s="49">
        <f>IF('３　回答貼付シート'!I1268="ない",0,IF('３　回答貼付シート'!I1268="１～２日ある",1,IF('３　回答貼付シート'!I1268="３～５日ある",2,IF('３　回答貼付シート'!I1268="ほぼ毎日ある",3,))))</f>
        <v>0</v>
      </c>
      <c r="H1271" s="49">
        <f>IF('３　回答貼付シート'!J1268="ない",0,IF('３　回答貼付シート'!J1268="１～２日ある",1,IF('３　回答貼付シート'!J1268="３～５日ある",2,IF('３　回答貼付シート'!J1268="ほぼ毎日ある",3,))))</f>
        <v>0</v>
      </c>
      <c r="I1271" s="49">
        <f>IF('３　回答貼付シート'!K1268="ない",0,IF('３　回答貼付シート'!K1268="１～２日ある",1,IF('３　回答貼付シート'!K1268="３～５日ある",2,IF('３　回答貼付シート'!K1268="ほぼ毎日ある",3,))))</f>
        <v>0</v>
      </c>
      <c r="J1271" s="49">
        <f>IF('３　回答貼付シート'!L1268="ない",0,IF('３　回答貼付シート'!L1268="１～２日ある",1,IF('３　回答貼付シート'!L1268="３～５日ある",2,IF('３　回答貼付シート'!L1268="ほぼ毎日ある",3,))))</f>
        <v>0</v>
      </c>
      <c r="K1271" s="49">
        <f>IF('３　回答貼付シート'!M1268="ない",0,IF('３　回答貼付シート'!M1268="１～２日ある",1,IF('３　回答貼付シート'!M1268="３～５日ある",2,IF('３　回答貼付シート'!M1268="ほぼ毎日ある",3,))))</f>
        <v>0</v>
      </c>
      <c r="L1271" s="49">
        <f>IF('３　回答貼付シート'!N1268="ない",0,IF('３　回答貼付シート'!N1268="１～２日ある",1,IF('３　回答貼付シート'!N1268="３～５日ある",2,IF('３　回答貼付シート'!N1268="ほぼ毎日ある",3,))))</f>
        <v>0</v>
      </c>
      <c r="M1271" s="49">
        <f>IF('３　回答貼付シート'!O1268="ない",0,IF('３　回答貼付シート'!O1268="１～２日ある",1,IF('３　回答貼付シート'!O1268="３～５日ある",2,IF('３　回答貼付シート'!O1268="ほぼ毎日ある",3,))))</f>
        <v>0</v>
      </c>
      <c r="N1271" s="49">
        <f>IF('３　回答貼付シート'!P1268="ない",0,IF('３　回答貼付シート'!P1268="１～２日ある",1,IF('３　回答貼付シート'!P1268="３～５日ある",2,IF('３　回答貼付シート'!P1268="ほぼ毎日ある",3,))))</f>
        <v>0</v>
      </c>
      <c r="O1271" s="49">
        <f>IF('３　回答貼付シート'!Q1268="ない",0,IF('３　回答貼付シート'!Q1268="１～２日ある",1,IF('３　回答貼付シート'!Q1268="３～５日ある",2,IF('３　回答貼付シート'!Q1268="ほぼ毎日ある",3,))))</f>
        <v>0</v>
      </c>
      <c r="P1271" s="49">
        <f>IF('３　回答貼付シート'!R1268="ない",0,IF('３　回答貼付シート'!R1268="１～２日ある",1,IF('３　回答貼付シート'!R1268="３～５日ある",2,IF('３　回答貼付シート'!R1268="ほぼ毎日ある",3,))))</f>
        <v>0</v>
      </c>
      <c r="Q1271" s="49">
        <f>IF('３　回答貼付シート'!S1268="ない",0,IF('３　回答貼付シート'!S1268="１～２日ある",1,IF('３　回答貼付シート'!S1268="３～５日ある",2,IF('３　回答貼付シート'!S1268="ほぼ毎日ある",3,))))</f>
        <v>0</v>
      </c>
      <c r="R1271" s="49">
        <f>IF('３　回答貼付シート'!T1268="ない",0,IF('３　回答貼付シート'!T1268="１～２日ある",1,IF('３　回答貼付シート'!T1268="３～５日ある",2,IF('３　回答貼付シート'!T1268="ほぼ毎日ある",3,))))</f>
        <v>0</v>
      </c>
      <c r="S1271" s="49">
        <f>IF('３　回答貼付シート'!U1268="ない",0,IF('３　回答貼付シート'!U1268="１～２日ある",1,IF('３　回答貼付シート'!U1268="３～５日ある",2,IF('３　回答貼付シート'!U1268="ほぼ毎日ある",3,))))</f>
        <v>0</v>
      </c>
      <c r="T1271" s="49">
        <f>IF('３　回答貼付シート'!V1268="ない",0,IF('３　回答貼付シート'!V1268="１～２日ある",1,IF('３　回答貼付シート'!V1268="３～５日ある",2,IF('３　回答貼付シート'!V1268="ほぼ毎日ある",3,))))</f>
        <v>0</v>
      </c>
      <c r="U1271" s="49">
        <f>IF('３　回答貼付シート'!W1268="ない",0,IF('３　回答貼付シート'!W1268="１～２日ある",1,IF('３　回答貼付シート'!W1268="３～５日ある",2,IF('３　回答貼付シート'!W1268="ほぼ毎日ある",3,))))</f>
        <v>0</v>
      </c>
      <c r="V1271" s="49">
        <f>IF('３　回答貼付シート'!X1268="ない",0,IF('３　回答貼付シート'!X1268="１～２日ある",1,IF('３　回答貼付シート'!X1268="３～５日ある",2,IF('３　回答貼付シート'!X1268="ほぼ毎日ある",3,))))</f>
        <v>0</v>
      </c>
      <c r="W1271" s="49">
        <f>IF('３　回答貼付シート'!Y1268="ない",0,IF('３　回答貼付シート'!Y1268="１～２日ある",1,IF('３　回答貼付シート'!Y1268="３～５日ある",2,IF('３　回答貼付シート'!Y1268="ほぼ毎日ある",3,))))</f>
        <v>0</v>
      </c>
      <c r="X1271" s="49">
        <f>IF('３　回答貼付シート'!Z1268="ない",0,IF('３　回答貼付シート'!Z1268="１～２日ある",1,IF('３　回答貼付シート'!Z1268="３～５日ある",2,IF('３　回答貼付シート'!Z1268="ほぼ毎日ある",3,))))</f>
        <v>0</v>
      </c>
      <c r="Y1271" s="49">
        <f>IF('３　回答貼付シート'!AA1268="ない",0,IF('３　回答貼付シート'!AA1268="１～２日ある",1,IF('３　回答貼付シート'!AA1268="３～５日ある",2,IF('３　回答貼付シート'!AA1268="ほぼ毎日ある",3,))))</f>
        <v>0</v>
      </c>
      <c r="Z1271" s="49">
        <f>IF('３　回答貼付シート'!AB1268="ない",0,IF('３　回答貼付シート'!AB1268="１～２日ある",1,IF('３　回答貼付シート'!AB1268="３～５日ある",2,IF('３　回答貼付シート'!AB1268="ほぼ毎日ある",3,))))</f>
        <v>0</v>
      </c>
      <c r="AA1271" s="49">
        <f>IF('３　回答貼付シート'!AC1268="ない",0,IF('３　回答貼付シート'!AC1268="１～２日ある",1,IF('３　回答貼付シート'!AC1268="３～５日ある",2,IF('３　回答貼付シート'!AC1268="ほぼ毎日ある",3,))))</f>
        <v>0</v>
      </c>
      <c r="AB1271" s="49">
        <f>IF('３　回答貼付シート'!AD1268="ない",0,IF('３　回答貼付シート'!AD1268="１～２日ある",1,IF('３　回答貼付シート'!AD1268="３～５日ある",2,IF('３　回答貼付シート'!AD1268="ほぼ毎日ある",3,))))</f>
        <v>0</v>
      </c>
      <c r="AC1271" s="49">
        <f>IF('３　回答貼付シート'!AE1268="ない",0,IF('３　回答貼付シート'!AE1268="１～２日ある",1,IF('３　回答貼付シート'!AE1268="３～５日ある",2,IF('３　回答貼付シート'!AE1268="ほぼ毎日ある",3,))))</f>
        <v>0</v>
      </c>
      <c r="AD1271" s="49">
        <f>IF('３　回答貼付シート'!AF1268="ない",0,IF('３　回答貼付シート'!AF1268="１～２日ある",1,IF('３　回答貼付シート'!AF1268="３～５日ある",2,IF('３　回答貼付シート'!AF1268="ほぼ毎日ある",3,))))</f>
        <v>0</v>
      </c>
      <c r="AE1271" s="49">
        <f>IF('３　回答貼付シート'!AG1268="ない",0,IF('３　回答貼付シート'!AG1268="１～２日ある",1,IF('３　回答貼付シート'!AG1268="３～５日ある",2,IF('３　回答貼付シート'!AG1268="ほぼ毎日ある",3,))))</f>
        <v>0</v>
      </c>
      <c r="AF1271" s="49">
        <f>IF('３　回答貼付シート'!AH1268="ない",0,IF('３　回答貼付シート'!AH1268="１～２日ある",1,IF('３　回答貼付シート'!AH1268="３～５日ある",2,IF('３　回答貼付シート'!AH1268="ほぼ毎日ある",3,))))</f>
        <v>0</v>
      </c>
      <c r="AG1271" s="49">
        <f>IF('３　回答貼付シート'!AI1268="ない",0,IF('３　回答貼付シート'!AI1268="１～２日ある",1,IF('３　回答貼付シート'!AI1268="３～５日ある",2,IF('３　回答貼付シート'!AI1268="ほぼ毎日ある",3,))))</f>
        <v>0</v>
      </c>
      <c r="AH1271" s="49">
        <f>IF('３　回答貼付シート'!AJ1268="ない",0,IF('３　回答貼付シート'!AJ1268="１～２日ある",1,IF('３　回答貼付シート'!AJ1268="３～５日ある",2,IF('３　回答貼付シート'!AJ1268="ほぼ毎日ある",3,))))</f>
        <v>0</v>
      </c>
      <c r="AI1271" s="49">
        <f>IF('３　回答貼付シート'!AK1268="ない",0,IF('３　回答貼付シート'!AK1268="１～２日ある",1,IF('３　回答貼付シート'!AK1268="３～５日ある",2,IF('３　回答貼付シート'!AK1268="ほぼ毎日ある",3,))))</f>
        <v>0</v>
      </c>
      <c r="AJ1271" s="49">
        <f>IF('３　回答貼付シート'!AL1268="ない",0,IF('３　回答貼付シート'!AL1268="１～２日ある",1,IF('３　回答貼付シート'!AL1268="３～５日ある",2,IF('３　回答貼付シート'!AL1268="ほぼ毎日ある",3,))))</f>
        <v>0</v>
      </c>
      <c r="AK1271" s="49">
        <f>IF('３　回答貼付シート'!AM1268="ない",0,IF('３　回答貼付シート'!AM1268="１～２日ある",1,IF('３　回答貼付シート'!AM1268="３～５日ある",2,IF('３　回答貼付シート'!AM1268="ほぼ毎日ある",3,))))</f>
        <v>0</v>
      </c>
      <c r="AL1271" s="49">
        <f>'３　回答貼付シート'!$AN1268</f>
        <v>0</v>
      </c>
      <c r="AM1271" s="49" t="str">
        <f t="shared" si="138"/>
        <v/>
      </c>
      <c r="AN1271" s="49" t="str">
        <f t="shared" si="139"/>
        <v/>
      </c>
      <c r="AO1271" s="49" t="str">
        <f t="shared" si="140"/>
        <v/>
      </c>
      <c r="AP1271" s="49" t="str">
        <f t="shared" si="141"/>
        <v/>
      </c>
      <c r="AQ1271" s="49" t="str">
        <f t="shared" si="142"/>
        <v/>
      </c>
      <c r="AR1271" t="str">
        <f t="shared" si="143"/>
        <v>0</v>
      </c>
      <c r="AT1271" s="42"/>
    </row>
    <row r="1272" spans="1:46">
      <c r="A1272" s="49"/>
      <c r="B1272" s="49">
        <f t="shared" si="137"/>
        <v>0</v>
      </c>
      <c r="C1272" s="49">
        <f>IF('３　回答貼付シート'!$F1269&lt;&gt;0,VLOOKUP('３　回答貼付シート'!$F1269,$AR$2048:$AS$2054,2,FALSE),0)</f>
        <v>0</v>
      </c>
      <c r="D1272" s="49">
        <f>IF('３　回答貼付シート'!$G1269&lt;&gt;0,VLOOKUP(('３　回答貼付シート'!$G1269), $AR$2048:$AS$2054,2,FALSE),0)</f>
        <v>0</v>
      </c>
      <c r="E1272" s="49">
        <f>'３　回答貼付シート'!$H1269</f>
        <v>0</v>
      </c>
      <c r="F1272" s="49">
        <f>IF(E1272=0,0,VLOOKUP($B1272,'２　情報入力シート'!$A$2:$E$2049,5))</f>
        <v>0</v>
      </c>
      <c r="G1272" s="49">
        <f>IF('３　回答貼付シート'!I1269="ない",0,IF('３　回答貼付シート'!I1269="１～２日ある",1,IF('３　回答貼付シート'!I1269="３～５日ある",2,IF('３　回答貼付シート'!I1269="ほぼ毎日ある",3,))))</f>
        <v>0</v>
      </c>
      <c r="H1272" s="49">
        <f>IF('３　回答貼付シート'!J1269="ない",0,IF('３　回答貼付シート'!J1269="１～２日ある",1,IF('３　回答貼付シート'!J1269="３～５日ある",2,IF('３　回答貼付シート'!J1269="ほぼ毎日ある",3,))))</f>
        <v>0</v>
      </c>
      <c r="I1272" s="49">
        <f>IF('３　回答貼付シート'!K1269="ない",0,IF('３　回答貼付シート'!K1269="１～２日ある",1,IF('３　回答貼付シート'!K1269="３～５日ある",2,IF('３　回答貼付シート'!K1269="ほぼ毎日ある",3,))))</f>
        <v>0</v>
      </c>
      <c r="J1272" s="49">
        <f>IF('３　回答貼付シート'!L1269="ない",0,IF('３　回答貼付シート'!L1269="１～２日ある",1,IF('３　回答貼付シート'!L1269="３～５日ある",2,IF('３　回答貼付シート'!L1269="ほぼ毎日ある",3,))))</f>
        <v>0</v>
      </c>
      <c r="K1272" s="49">
        <f>IF('３　回答貼付シート'!M1269="ない",0,IF('３　回答貼付シート'!M1269="１～２日ある",1,IF('３　回答貼付シート'!M1269="３～５日ある",2,IF('３　回答貼付シート'!M1269="ほぼ毎日ある",3,))))</f>
        <v>0</v>
      </c>
      <c r="L1272" s="49">
        <f>IF('３　回答貼付シート'!N1269="ない",0,IF('３　回答貼付シート'!N1269="１～２日ある",1,IF('３　回答貼付シート'!N1269="３～５日ある",2,IF('３　回答貼付シート'!N1269="ほぼ毎日ある",3,))))</f>
        <v>0</v>
      </c>
      <c r="M1272" s="49">
        <f>IF('３　回答貼付シート'!O1269="ない",0,IF('３　回答貼付シート'!O1269="１～２日ある",1,IF('３　回答貼付シート'!O1269="３～５日ある",2,IF('３　回答貼付シート'!O1269="ほぼ毎日ある",3,))))</f>
        <v>0</v>
      </c>
      <c r="N1272" s="49">
        <f>IF('３　回答貼付シート'!P1269="ない",0,IF('３　回答貼付シート'!P1269="１～２日ある",1,IF('３　回答貼付シート'!P1269="３～５日ある",2,IF('３　回答貼付シート'!P1269="ほぼ毎日ある",3,))))</f>
        <v>0</v>
      </c>
      <c r="O1272" s="49">
        <f>IF('３　回答貼付シート'!Q1269="ない",0,IF('３　回答貼付シート'!Q1269="１～２日ある",1,IF('３　回答貼付シート'!Q1269="３～５日ある",2,IF('３　回答貼付シート'!Q1269="ほぼ毎日ある",3,))))</f>
        <v>0</v>
      </c>
      <c r="P1272" s="49">
        <f>IF('３　回答貼付シート'!R1269="ない",0,IF('３　回答貼付シート'!R1269="１～２日ある",1,IF('３　回答貼付シート'!R1269="３～５日ある",2,IF('３　回答貼付シート'!R1269="ほぼ毎日ある",3,))))</f>
        <v>0</v>
      </c>
      <c r="Q1272" s="49">
        <f>IF('３　回答貼付シート'!S1269="ない",0,IF('３　回答貼付シート'!S1269="１～２日ある",1,IF('３　回答貼付シート'!S1269="３～５日ある",2,IF('３　回答貼付シート'!S1269="ほぼ毎日ある",3,))))</f>
        <v>0</v>
      </c>
      <c r="R1272" s="49">
        <f>IF('３　回答貼付シート'!T1269="ない",0,IF('３　回答貼付シート'!T1269="１～２日ある",1,IF('３　回答貼付シート'!T1269="３～５日ある",2,IF('３　回答貼付シート'!T1269="ほぼ毎日ある",3,))))</f>
        <v>0</v>
      </c>
      <c r="S1272" s="49">
        <f>IF('３　回答貼付シート'!U1269="ない",0,IF('３　回答貼付シート'!U1269="１～２日ある",1,IF('３　回答貼付シート'!U1269="３～５日ある",2,IF('３　回答貼付シート'!U1269="ほぼ毎日ある",3,))))</f>
        <v>0</v>
      </c>
      <c r="T1272" s="49">
        <f>IF('３　回答貼付シート'!V1269="ない",0,IF('３　回答貼付シート'!V1269="１～２日ある",1,IF('３　回答貼付シート'!V1269="３～５日ある",2,IF('３　回答貼付シート'!V1269="ほぼ毎日ある",3,))))</f>
        <v>0</v>
      </c>
      <c r="U1272" s="49">
        <f>IF('３　回答貼付シート'!W1269="ない",0,IF('３　回答貼付シート'!W1269="１～２日ある",1,IF('３　回答貼付シート'!W1269="３～５日ある",2,IF('３　回答貼付シート'!W1269="ほぼ毎日ある",3,))))</f>
        <v>0</v>
      </c>
      <c r="V1272" s="49">
        <f>IF('３　回答貼付シート'!X1269="ない",0,IF('３　回答貼付シート'!X1269="１～２日ある",1,IF('３　回答貼付シート'!X1269="３～５日ある",2,IF('３　回答貼付シート'!X1269="ほぼ毎日ある",3,))))</f>
        <v>0</v>
      </c>
      <c r="W1272" s="49">
        <f>IF('３　回答貼付シート'!Y1269="ない",0,IF('３　回答貼付シート'!Y1269="１～２日ある",1,IF('３　回答貼付シート'!Y1269="３～５日ある",2,IF('３　回答貼付シート'!Y1269="ほぼ毎日ある",3,))))</f>
        <v>0</v>
      </c>
      <c r="X1272" s="49">
        <f>IF('３　回答貼付シート'!Z1269="ない",0,IF('３　回答貼付シート'!Z1269="１～２日ある",1,IF('３　回答貼付シート'!Z1269="３～５日ある",2,IF('３　回答貼付シート'!Z1269="ほぼ毎日ある",3,))))</f>
        <v>0</v>
      </c>
      <c r="Y1272" s="49">
        <f>IF('３　回答貼付シート'!AA1269="ない",0,IF('３　回答貼付シート'!AA1269="１～２日ある",1,IF('３　回答貼付シート'!AA1269="３～５日ある",2,IF('３　回答貼付シート'!AA1269="ほぼ毎日ある",3,))))</f>
        <v>0</v>
      </c>
      <c r="Z1272" s="49">
        <f>IF('３　回答貼付シート'!AB1269="ない",0,IF('３　回答貼付シート'!AB1269="１～２日ある",1,IF('３　回答貼付シート'!AB1269="３～５日ある",2,IF('３　回答貼付シート'!AB1269="ほぼ毎日ある",3,))))</f>
        <v>0</v>
      </c>
      <c r="AA1272" s="49">
        <f>IF('３　回答貼付シート'!AC1269="ない",0,IF('３　回答貼付シート'!AC1269="１～２日ある",1,IF('３　回答貼付シート'!AC1269="３～５日ある",2,IF('３　回答貼付シート'!AC1269="ほぼ毎日ある",3,))))</f>
        <v>0</v>
      </c>
      <c r="AB1272" s="49">
        <f>IF('３　回答貼付シート'!AD1269="ない",0,IF('３　回答貼付シート'!AD1269="１～２日ある",1,IF('３　回答貼付シート'!AD1269="３～５日ある",2,IF('３　回答貼付シート'!AD1269="ほぼ毎日ある",3,))))</f>
        <v>0</v>
      </c>
      <c r="AC1272" s="49">
        <f>IF('３　回答貼付シート'!AE1269="ない",0,IF('３　回答貼付シート'!AE1269="１～２日ある",1,IF('３　回答貼付シート'!AE1269="３～５日ある",2,IF('３　回答貼付シート'!AE1269="ほぼ毎日ある",3,))))</f>
        <v>0</v>
      </c>
      <c r="AD1272" s="49">
        <f>IF('３　回答貼付シート'!AF1269="ない",0,IF('３　回答貼付シート'!AF1269="１～２日ある",1,IF('３　回答貼付シート'!AF1269="３～５日ある",2,IF('３　回答貼付シート'!AF1269="ほぼ毎日ある",3,))))</f>
        <v>0</v>
      </c>
      <c r="AE1272" s="49">
        <f>IF('３　回答貼付シート'!AG1269="ない",0,IF('３　回答貼付シート'!AG1269="１～２日ある",1,IF('３　回答貼付シート'!AG1269="３～５日ある",2,IF('３　回答貼付シート'!AG1269="ほぼ毎日ある",3,))))</f>
        <v>0</v>
      </c>
      <c r="AF1272" s="49">
        <f>IF('３　回答貼付シート'!AH1269="ない",0,IF('３　回答貼付シート'!AH1269="１～２日ある",1,IF('３　回答貼付シート'!AH1269="３～５日ある",2,IF('３　回答貼付シート'!AH1269="ほぼ毎日ある",3,))))</f>
        <v>0</v>
      </c>
      <c r="AG1272" s="49">
        <f>IF('３　回答貼付シート'!AI1269="ない",0,IF('３　回答貼付シート'!AI1269="１～２日ある",1,IF('３　回答貼付シート'!AI1269="３～５日ある",2,IF('３　回答貼付シート'!AI1269="ほぼ毎日ある",3,))))</f>
        <v>0</v>
      </c>
      <c r="AH1272" s="49">
        <f>IF('３　回答貼付シート'!AJ1269="ない",0,IF('３　回答貼付シート'!AJ1269="１～２日ある",1,IF('３　回答貼付シート'!AJ1269="３～５日ある",2,IF('３　回答貼付シート'!AJ1269="ほぼ毎日ある",3,))))</f>
        <v>0</v>
      </c>
      <c r="AI1272" s="49">
        <f>IF('３　回答貼付シート'!AK1269="ない",0,IF('３　回答貼付シート'!AK1269="１～２日ある",1,IF('３　回答貼付シート'!AK1269="３～５日ある",2,IF('３　回答貼付シート'!AK1269="ほぼ毎日ある",3,))))</f>
        <v>0</v>
      </c>
      <c r="AJ1272" s="49">
        <f>IF('３　回答貼付シート'!AL1269="ない",0,IF('３　回答貼付シート'!AL1269="１～２日ある",1,IF('３　回答貼付シート'!AL1269="３～５日ある",2,IF('３　回答貼付シート'!AL1269="ほぼ毎日ある",3,))))</f>
        <v>0</v>
      </c>
      <c r="AK1272" s="49">
        <f>IF('３　回答貼付シート'!AM1269="ない",0,IF('３　回答貼付シート'!AM1269="１～２日ある",1,IF('３　回答貼付シート'!AM1269="３～５日ある",2,IF('３　回答貼付シート'!AM1269="ほぼ毎日ある",3,))))</f>
        <v>0</v>
      </c>
      <c r="AL1272" s="49">
        <f>'３　回答貼付シート'!$AN1269</f>
        <v>0</v>
      </c>
      <c r="AM1272" s="49" t="str">
        <f t="shared" si="138"/>
        <v/>
      </c>
      <c r="AN1272" s="49" t="str">
        <f t="shared" si="139"/>
        <v/>
      </c>
      <c r="AO1272" s="49" t="str">
        <f t="shared" si="140"/>
        <v/>
      </c>
      <c r="AP1272" s="49" t="str">
        <f t="shared" si="141"/>
        <v/>
      </c>
      <c r="AQ1272" s="49" t="str">
        <f t="shared" si="142"/>
        <v/>
      </c>
      <c r="AR1272" t="str">
        <f t="shared" si="143"/>
        <v>0</v>
      </c>
      <c r="AT1272" s="42"/>
    </row>
    <row r="1273" spans="1:46">
      <c r="A1273" s="49"/>
      <c r="B1273" s="49">
        <f t="shared" si="137"/>
        <v>0</v>
      </c>
      <c r="C1273" s="49">
        <f>IF('３　回答貼付シート'!$F1270&lt;&gt;0,VLOOKUP('３　回答貼付シート'!$F1270,$AR$2048:$AS$2054,2,FALSE),0)</f>
        <v>0</v>
      </c>
      <c r="D1273" s="49">
        <f>IF('３　回答貼付シート'!$G1270&lt;&gt;0,VLOOKUP(('３　回答貼付シート'!$G1270), $AR$2048:$AS$2054,2,FALSE),0)</f>
        <v>0</v>
      </c>
      <c r="E1273" s="49">
        <f>'３　回答貼付シート'!$H1270</f>
        <v>0</v>
      </c>
      <c r="F1273" s="49">
        <f>IF(E1273=0,0,VLOOKUP($B1273,'２　情報入力シート'!$A$2:$E$2049,5))</f>
        <v>0</v>
      </c>
      <c r="G1273" s="49">
        <f>IF('３　回答貼付シート'!I1270="ない",0,IF('３　回答貼付シート'!I1270="１～２日ある",1,IF('３　回答貼付シート'!I1270="３～５日ある",2,IF('３　回答貼付シート'!I1270="ほぼ毎日ある",3,))))</f>
        <v>0</v>
      </c>
      <c r="H1273" s="49">
        <f>IF('３　回答貼付シート'!J1270="ない",0,IF('３　回答貼付シート'!J1270="１～２日ある",1,IF('３　回答貼付シート'!J1270="３～５日ある",2,IF('３　回答貼付シート'!J1270="ほぼ毎日ある",3,))))</f>
        <v>0</v>
      </c>
      <c r="I1273" s="49">
        <f>IF('３　回答貼付シート'!K1270="ない",0,IF('３　回答貼付シート'!K1270="１～２日ある",1,IF('３　回答貼付シート'!K1270="３～５日ある",2,IF('３　回答貼付シート'!K1270="ほぼ毎日ある",3,))))</f>
        <v>0</v>
      </c>
      <c r="J1273" s="49">
        <f>IF('３　回答貼付シート'!L1270="ない",0,IF('３　回答貼付シート'!L1270="１～２日ある",1,IF('３　回答貼付シート'!L1270="３～５日ある",2,IF('３　回答貼付シート'!L1270="ほぼ毎日ある",3,))))</f>
        <v>0</v>
      </c>
      <c r="K1273" s="49">
        <f>IF('３　回答貼付シート'!M1270="ない",0,IF('３　回答貼付シート'!M1270="１～２日ある",1,IF('３　回答貼付シート'!M1270="３～５日ある",2,IF('３　回答貼付シート'!M1270="ほぼ毎日ある",3,))))</f>
        <v>0</v>
      </c>
      <c r="L1273" s="49">
        <f>IF('３　回答貼付シート'!N1270="ない",0,IF('３　回答貼付シート'!N1270="１～２日ある",1,IF('３　回答貼付シート'!N1270="３～５日ある",2,IF('３　回答貼付シート'!N1270="ほぼ毎日ある",3,))))</f>
        <v>0</v>
      </c>
      <c r="M1273" s="49">
        <f>IF('３　回答貼付シート'!O1270="ない",0,IF('３　回答貼付シート'!O1270="１～２日ある",1,IF('３　回答貼付シート'!O1270="３～５日ある",2,IF('３　回答貼付シート'!O1270="ほぼ毎日ある",3,))))</f>
        <v>0</v>
      </c>
      <c r="N1273" s="49">
        <f>IF('３　回答貼付シート'!P1270="ない",0,IF('３　回答貼付シート'!P1270="１～２日ある",1,IF('３　回答貼付シート'!P1270="３～５日ある",2,IF('３　回答貼付シート'!P1270="ほぼ毎日ある",3,))))</f>
        <v>0</v>
      </c>
      <c r="O1273" s="49">
        <f>IF('３　回答貼付シート'!Q1270="ない",0,IF('３　回答貼付シート'!Q1270="１～２日ある",1,IF('３　回答貼付シート'!Q1270="３～５日ある",2,IF('３　回答貼付シート'!Q1270="ほぼ毎日ある",3,))))</f>
        <v>0</v>
      </c>
      <c r="P1273" s="49">
        <f>IF('３　回答貼付シート'!R1270="ない",0,IF('３　回答貼付シート'!R1270="１～２日ある",1,IF('３　回答貼付シート'!R1270="３～５日ある",2,IF('３　回答貼付シート'!R1270="ほぼ毎日ある",3,))))</f>
        <v>0</v>
      </c>
      <c r="Q1273" s="49">
        <f>IF('３　回答貼付シート'!S1270="ない",0,IF('３　回答貼付シート'!S1270="１～２日ある",1,IF('３　回答貼付シート'!S1270="３～５日ある",2,IF('３　回答貼付シート'!S1270="ほぼ毎日ある",3,))))</f>
        <v>0</v>
      </c>
      <c r="R1273" s="49">
        <f>IF('３　回答貼付シート'!T1270="ない",0,IF('３　回答貼付シート'!T1270="１～２日ある",1,IF('３　回答貼付シート'!T1270="３～５日ある",2,IF('３　回答貼付シート'!T1270="ほぼ毎日ある",3,))))</f>
        <v>0</v>
      </c>
      <c r="S1273" s="49">
        <f>IF('３　回答貼付シート'!U1270="ない",0,IF('３　回答貼付シート'!U1270="１～２日ある",1,IF('３　回答貼付シート'!U1270="３～５日ある",2,IF('３　回答貼付シート'!U1270="ほぼ毎日ある",3,))))</f>
        <v>0</v>
      </c>
      <c r="T1273" s="49">
        <f>IF('３　回答貼付シート'!V1270="ない",0,IF('３　回答貼付シート'!V1270="１～２日ある",1,IF('３　回答貼付シート'!V1270="３～５日ある",2,IF('３　回答貼付シート'!V1270="ほぼ毎日ある",3,))))</f>
        <v>0</v>
      </c>
      <c r="U1273" s="49">
        <f>IF('３　回答貼付シート'!W1270="ない",0,IF('３　回答貼付シート'!W1270="１～２日ある",1,IF('３　回答貼付シート'!W1270="３～５日ある",2,IF('３　回答貼付シート'!W1270="ほぼ毎日ある",3,))))</f>
        <v>0</v>
      </c>
      <c r="V1273" s="49">
        <f>IF('３　回答貼付シート'!X1270="ない",0,IF('３　回答貼付シート'!X1270="１～２日ある",1,IF('３　回答貼付シート'!X1270="３～５日ある",2,IF('３　回答貼付シート'!X1270="ほぼ毎日ある",3,))))</f>
        <v>0</v>
      </c>
      <c r="W1273" s="49">
        <f>IF('３　回答貼付シート'!Y1270="ない",0,IF('３　回答貼付シート'!Y1270="１～２日ある",1,IF('３　回答貼付シート'!Y1270="３～５日ある",2,IF('３　回答貼付シート'!Y1270="ほぼ毎日ある",3,))))</f>
        <v>0</v>
      </c>
      <c r="X1273" s="49">
        <f>IF('３　回答貼付シート'!Z1270="ない",0,IF('３　回答貼付シート'!Z1270="１～２日ある",1,IF('３　回答貼付シート'!Z1270="３～５日ある",2,IF('３　回答貼付シート'!Z1270="ほぼ毎日ある",3,))))</f>
        <v>0</v>
      </c>
      <c r="Y1273" s="49">
        <f>IF('３　回答貼付シート'!AA1270="ない",0,IF('３　回答貼付シート'!AA1270="１～２日ある",1,IF('３　回答貼付シート'!AA1270="３～５日ある",2,IF('３　回答貼付シート'!AA1270="ほぼ毎日ある",3,))))</f>
        <v>0</v>
      </c>
      <c r="Z1273" s="49">
        <f>IF('３　回答貼付シート'!AB1270="ない",0,IF('３　回答貼付シート'!AB1270="１～２日ある",1,IF('３　回答貼付シート'!AB1270="３～５日ある",2,IF('３　回答貼付シート'!AB1270="ほぼ毎日ある",3,))))</f>
        <v>0</v>
      </c>
      <c r="AA1273" s="49">
        <f>IF('３　回答貼付シート'!AC1270="ない",0,IF('３　回答貼付シート'!AC1270="１～２日ある",1,IF('３　回答貼付シート'!AC1270="３～５日ある",2,IF('３　回答貼付シート'!AC1270="ほぼ毎日ある",3,))))</f>
        <v>0</v>
      </c>
      <c r="AB1273" s="49">
        <f>IF('３　回答貼付シート'!AD1270="ない",0,IF('３　回答貼付シート'!AD1270="１～２日ある",1,IF('３　回答貼付シート'!AD1270="３～５日ある",2,IF('３　回答貼付シート'!AD1270="ほぼ毎日ある",3,))))</f>
        <v>0</v>
      </c>
      <c r="AC1273" s="49">
        <f>IF('３　回答貼付シート'!AE1270="ない",0,IF('３　回答貼付シート'!AE1270="１～２日ある",1,IF('３　回答貼付シート'!AE1270="３～５日ある",2,IF('３　回答貼付シート'!AE1270="ほぼ毎日ある",3,))))</f>
        <v>0</v>
      </c>
      <c r="AD1273" s="49">
        <f>IF('３　回答貼付シート'!AF1270="ない",0,IF('３　回答貼付シート'!AF1270="１～２日ある",1,IF('３　回答貼付シート'!AF1270="３～５日ある",2,IF('３　回答貼付シート'!AF1270="ほぼ毎日ある",3,))))</f>
        <v>0</v>
      </c>
      <c r="AE1273" s="49">
        <f>IF('３　回答貼付シート'!AG1270="ない",0,IF('３　回答貼付シート'!AG1270="１～２日ある",1,IF('３　回答貼付シート'!AG1270="３～５日ある",2,IF('３　回答貼付シート'!AG1270="ほぼ毎日ある",3,))))</f>
        <v>0</v>
      </c>
      <c r="AF1273" s="49">
        <f>IF('３　回答貼付シート'!AH1270="ない",0,IF('３　回答貼付シート'!AH1270="１～２日ある",1,IF('３　回答貼付シート'!AH1270="３～５日ある",2,IF('３　回答貼付シート'!AH1270="ほぼ毎日ある",3,))))</f>
        <v>0</v>
      </c>
      <c r="AG1273" s="49">
        <f>IF('３　回答貼付シート'!AI1270="ない",0,IF('３　回答貼付シート'!AI1270="１～２日ある",1,IF('３　回答貼付シート'!AI1270="３～５日ある",2,IF('３　回答貼付シート'!AI1270="ほぼ毎日ある",3,))))</f>
        <v>0</v>
      </c>
      <c r="AH1273" s="49">
        <f>IF('３　回答貼付シート'!AJ1270="ない",0,IF('３　回答貼付シート'!AJ1270="１～２日ある",1,IF('３　回答貼付シート'!AJ1270="３～５日ある",2,IF('３　回答貼付シート'!AJ1270="ほぼ毎日ある",3,))))</f>
        <v>0</v>
      </c>
      <c r="AI1273" s="49">
        <f>IF('３　回答貼付シート'!AK1270="ない",0,IF('３　回答貼付シート'!AK1270="１～２日ある",1,IF('３　回答貼付シート'!AK1270="３～５日ある",2,IF('３　回答貼付シート'!AK1270="ほぼ毎日ある",3,))))</f>
        <v>0</v>
      </c>
      <c r="AJ1273" s="49">
        <f>IF('３　回答貼付シート'!AL1270="ない",0,IF('３　回答貼付シート'!AL1270="１～２日ある",1,IF('３　回答貼付シート'!AL1270="３～５日ある",2,IF('３　回答貼付シート'!AL1270="ほぼ毎日ある",3,))))</f>
        <v>0</v>
      </c>
      <c r="AK1273" s="49">
        <f>IF('３　回答貼付シート'!AM1270="ない",0,IF('３　回答貼付シート'!AM1270="１～２日ある",1,IF('３　回答貼付シート'!AM1270="３～５日ある",2,IF('３　回答貼付シート'!AM1270="ほぼ毎日ある",3,))))</f>
        <v>0</v>
      </c>
      <c r="AL1273" s="49">
        <f>'３　回答貼付シート'!$AN1270</f>
        <v>0</v>
      </c>
      <c r="AM1273" s="49" t="str">
        <f t="shared" si="138"/>
        <v/>
      </c>
      <c r="AN1273" s="49" t="str">
        <f t="shared" si="139"/>
        <v/>
      </c>
      <c r="AO1273" s="49" t="str">
        <f t="shared" si="140"/>
        <v/>
      </c>
      <c r="AP1273" s="49" t="str">
        <f t="shared" si="141"/>
        <v/>
      </c>
      <c r="AQ1273" s="49" t="str">
        <f t="shared" si="142"/>
        <v/>
      </c>
      <c r="AR1273" t="str">
        <f t="shared" si="143"/>
        <v>0</v>
      </c>
      <c r="AT1273" s="42"/>
    </row>
    <row r="1274" spans="1:46">
      <c r="A1274" s="49"/>
      <c r="B1274" s="49">
        <f t="shared" si="137"/>
        <v>0</v>
      </c>
      <c r="C1274" s="49">
        <f>IF('３　回答貼付シート'!$F1271&lt;&gt;0,VLOOKUP('３　回答貼付シート'!$F1271,$AR$2048:$AS$2054,2,FALSE),0)</f>
        <v>0</v>
      </c>
      <c r="D1274" s="49">
        <f>IF('３　回答貼付シート'!$G1271&lt;&gt;0,VLOOKUP(('３　回答貼付シート'!$G1271), $AR$2048:$AS$2054,2,FALSE),0)</f>
        <v>0</v>
      </c>
      <c r="E1274" s="49">
        <f>'３　回答貼付シート'!$H1271</f>
        <v>0</v>
      </c>
      <c r="F1274" s="49">
        <f>IF(E1274=0,0,VLOOKUP($B1274,'２　情報入力シート'!$A$2:$E$2049,5))</f>
        <v>0</v>
      </c>
      <c r="G1274" s="49">
        <f>IF('３　回答貼付シート'!I1271="ない",0,IF('３　回答貼付シート'!I1271="１～２日ある",1,IF('３　回答貼付シート'!I1271="３～５日ある",2,IF('３　回答貼付シート'!I1271="ほぼ毎日ある",3,))))</f>
        <v>0</v>
      </c>
      <c r="H1274" s="49">
        <f>IF('３　回答貼付シート'!J1271="ない",0,IF('３　回答貼付シート'!J1271="１～２日ある",1,IF('３　回答貼付シート'!J1271="３～５日ある",2,IF('３　回答貼付シート'!J1271="ほぼ毎日ある",3,))))</f>
        <v>0</v>
      </c>
      <c r="I1274" s="49">
        <f>IF('３　回答貼付シート'!K1271="ない",0,IF('３　回答貼付シート'!K1271="１～２日ある",1,IF('３　回答貼付シート'!K1271="３～５日ある",2,IF('３　回答貼付シート'!K1271="ほぼ毎日ある",3,))))</f>
        <v>0</v>
      </c>
      <c r="J1274" s="49">
        <f>IF('３　回答貼付シート'!L1271="ない",0,IF('３　回答貼付シート'!L1271="１～２日ある",1,IF('３　回答貼付シート'!L1271="３～５日ある",2,IF('３　回答貼付シート'!L1271="ほぼ毎日ある",3,))))</f>
        <v>0</v>
      </c>
      <c r="K1274" s="49">
        <f>IF('３　回答貼付シート'!M1271="ない",0,IF('３　回答貼付シート'!M1271="１～２日ある",1,IF('３　回答貼付シート'!M1271="３～５日ある",2,IF('３　回答貼付シート'!M1271="ほぼ毎日ある",3,))))</f>
        <v>0</v>
      </c>
      <c r="L1274" s="49">
        <f>IF('３　回答貼付シート'!N1271="ない",0,IF('３　回答貼付シート'!N1271="１～２日ある",1,IF('３　回答貼付シート'!N1271="３～５日ある",2,IF('３　回答貼付シート'!N1271="ほぼ毎日ある",3,))))</f>
        <v>0</v>
      </c>
      <c r="M1274" s="49">
        <f>IF('３　回答貼付シート'!O1271="ない",0,IF('３　回答貼付シート'!O1271="１～２日ある",1,IF('３　回答貼付シート'!O1271="３～５日ある",2,IF('３　回答貼付シート'!O1271="ほぼ毎日ある",3,))))</f>
        <v>0</v>
      </c>
      <c r="N1274" s="49">
        <f>IF('３　回答貼付シート'!P1271="ない",0,IF('３　回答貼付シート'!P1271="１～２日ある",1,IF('３　回答貼付シート'!P1271="３～５日ある",2,IF('３　回答貼付シート'!P1271="ほぼ毎日ある",3,))))</f>
        <v>0</v>
      </c>
      <c r="O1274" s="49">
        <f>IF('３　回答貼付シート'!Q1271="ない",0,IF('３　回答貼付シート'!Q1271="１～２日ある",1,IF('３　回答貼付シート'!Q1271="３～５日ある",2,IF('３　回答貼付シート'!Q1271="ほぼ毎日ある",3,))))</f>
        <v>0</v>
      </c>
      <c r="P1274" s="49">
        <f>IF('３　回答貼付シート'!R1271="ない",0,IF('３　回答貼付シート'!R1271="１～２日ある",1,IF('３　回答貼付シート'!R1271="３～５日ある",2,IF('３　回答貼付シート'!R1271="ほぼ毎日ある",3,))))</f>
        <v>0</v>
      </c>
      <c r="Q1274" s="49">
        <f>IF('３　回答貼付シート'!S1271="ない",0,IF('３　回答貼付シート'!S1271="１～２日ある",1,IF('３　回答貼付シート'!S1271="３～５日ある",2,IF('３　回答貼付シート'!S1271="ほぼ毎日ある",3,))))</f>
        <v>0</v>
      </c>
      <c r="R1274" s="49">
        <f>IF('３　回答貼付シート'!T1271="ない",0,IF('３　回答貼付シート'!T1271="１～２日ある",1,IF('３　回答貼付シート'!T1271="３～５日ある",2,IF('３　回答貼付シート'!T1271="ほぼ毎日ある",3,))))</f>
        <v>0</v>
      </c>
      <c r="S1274" s="49">
        <f>IF('３　回答貼付シート'!U1271="ない",0,IF('３　回答貼付シート'!U1271="１～２日ある",1,IF('３　回答貼付シート'!U1271="３～５日ある",2,IF('３　回答貼付シート'!U1271="ほぼ毎日ある",3,))))</f>
        <v>0</v>
      </c>
      <c r="T1274" s="49">
        <f>IF('３　回答貼付シート'!V1271="ない",0,IF('３　回答貼付シート'!V1271="１～２日ある",1,IF('３　回答貼付シート'!V1271="３～５日ある",2,IF('３　回答貼付シート'!V1271="ほぼ毎日ある",3,))))</f>
        <v>0</v>
      </c>
      <c r="U1274" s="49">
        <f>IF('３　回答貼付シート'!W1271="ない",0,IF('３　回答貼付シート'!W1271="１～２日ある",1,IF('３　回答貼付シート'!W1271="３～５日ある",2,IF('３　回答貼付シート'!W1271="ほぼ毎日ある",3,))))</f>
        <v>0</v>
      </c>
      <c r="V1274" s="49">
        <f>IF('３　回答貼付シート'!X1271="ない",0,IF('３　回答貼付シート'!X1271="１～２日ある",1,IF('３　回答貼付シート'!X1271="３～５日ある",2,IF('３　回答貼付シート'!X1271="ほぼ毎日ある",3,))))</f>
        <v>0</v>
      </c>
      <c r="W1274" s="49">
        <f>IF('３　回答貼付シート'!Y1271="ない",0,IF('３　回答貼付シート'!Y1271="１～２日ある",1,IF('３　回答貼付シート'!Y1271="３～５日ある",2,IF('３　回答貼付シート'!Y1271="ほぼ毎日ある",3,))))</f>
        <v>0</v>
      </c>
      <c r="X1274" s="49">
        <f>IF('３　回答貼付シート'!Z1271="ない",0,IF('３　回答貼付シート'!Z1271="１～２日ある",1,IF('３　回答貼付シート'!Z1271="３～５日ある",2,IF('３　回答貼付シート'!Z1271="ほぼ毎日ある",3,))))</f>
        <v>0</v>
      </c>
      <c r="Y1274" s="49">
        <f>IF('３　回答貼付シート'!AA1271="ない",0,IF('３　回答貼付シート'!AA1271="１～２日ある",1,IF('３　回答貼付シート'!AA1271="３～５日ある",2,IF('３　回答貼付シート'!AA1271="ほぼ毎日ある",3,))))</f>
        <v>0</v>
      </c>
      <c r="Z1274" s="49">
        <f>IF('３　回答貼付シート'!AB1271="ない",0,IF('３　回答貼付シート'!AB1271="１～２日ある",1,IF('３　回答貼付シート'!AB1271="３～５日ある",2,IF('３　回答貼付シート'!AB1271="ほぼ毎日ある",3,))))</f>
        <v>0</v>
      </c>
      <c r="AA1274" s="49">
        <f>IF('３　回答貼付シート'!AC1271="ない",0,IF('３　回答貼付シート'!AC1271="１～２日ある",1,IF('３　回答貼付シート'!AC1271="３～５日ある",2,IF('３　回答貼付シート'!AC1271="ほぼ毎日ある",3,))))</f>
        <v>0</v>
      </c>
      <c r="AB1274" s="49">
        <f>IF('３　回答貼付シート'!AD1271="ない",0,IF('３　回答貼付シート'!AD1271="１～２日ある",1,IF('３　回答貼付シート'!AD1271="３～５日ある",2,IF('３　回答貼付シート'!AD1271="ほぼ毎日ある",3,))))</f>
        <v>0</v>
      </c>
      <c r="AC1274" s="49">
        <f>IF('３　回答貼付シート'!AE1271="ない",0,IF('３　回答貼付シート'!AE1271="１～２日ある",1,IF('３　回答貼付シート'!AE1271="３～５日ある",2,IF('３　回答貼付シート'!AE1271="ほぼ毎日ある",3,))))</f>
        <v>0</v>
      </c>
      <c r="AD1274" s="49">
        <f>IF('３　回答貼付シート'!AF1271="ない",0,IF('３　回答貼付シート'!AF1271="１～２日ある",1,IF('３　回答貼付シート'!AF1271="３～５日ある",2,IF('３　回答貼付シート'!AF1271="ほぼ毎日ある",3,))))</f>
        <v>0</v>
      </c>
      <c r="AE1274" s="49">
        <f>IF('３　回答貼付シート'!AG1271="ない",0,IF('３　回答貼付シート'!AG1271="１～２日ある",1,IF('３　回答貼付シート'!AG1271="３～５日ある",2,IF('３　回答貼付シート'!AG1271="ほぼ毎日ある",3,))))</f>
        <v>0</v>
      </c>
      <c r="AF1274" s="49">
        <f>IF('３　回答貼付シート'!AH1271="ない",0,IF('３　回答貼付シート'!AH1271="１～２日ある",1,IF('３　回答貼付シート'!AH1271="３～５日ある",2,IF('３　回答貼付シート'!AH1271="ほぼ毎日ある",3,))))</f>
        <v>0</v>
      </c>
      <c r="AG1274" s="49">
        <f>IF('３　回答貼付シート'!AI1271="ない",0,IF('３　回答貼付シート'!AI1271="１～２日ある",1,IF('３　回答貼付シート'!AI1271="３～５日ある",2,IF('３　回答貼付シート'!AI1271="ほぼ毎日ある",3,))))</f>
        <v>0</v>
      </c>
      <c r="AH1274" s="49">
        <f>IF('３　回答貼付シート'!AJ1271="ない",0,IF('３　回答貼付シート'!AJ1271="１～２日ある",1,IF('３　回答貼付シート'!AJ1271="３～５日ある",2,IF('３　回答貼付シート'!AJ1271="ほぼ毎日ある",3,))))</f>
        <v>0</v>
      </c>
      <c r="AI1274" s="49">
        <f>IF('３　回答貼付シート'!AK1271="ない",0,IF('３　回答貼付シート'!AK1271="１～２日ある",1,IF('３　回答貼付シート'!AK1271="３～５日ある",2,IF('３　回答貼付シート'!AK1271="ほぼ毎日ある",3,))))</f>
        <v>0</v>
      </c>
      <c r="AJ1274" s="49">
        <f>IF('３　回答貼付シート'!AL1271="ない",0,IF('３　回答貼付シート'!AL1271="１～２日ある",1,IF('３　回答貼付シート'!AL1271="３～５日ある",2,IF('３　回答貼付シート'!AL1271="ほぼ毎日ある",3,))))</f>
        <v>0</v>
      </c>
      <c r="AK1274" s="49">
        <f>IF('３　回答貼付シート'!AM1271="ない",0,IF('３　回答貼付シート'!AM1271="１～２日ある",1,IF('３　回答貼付シート'!AM1271="３～５日ある",2,IF('３　回答貼付シート'!AM1271="ほぼ毎日ある",3,))))</f>
        <v>0</v>
      </c>
      <c r="AL1274" s="49">
        <f>'３　回答貼付シート'!$AN1271</f>
        <v>0</v>
      </c>
      <c r="AM1274" s="49" t="str">
        <f t="shared" si="138"/>
        <v/>
      </c>
      <c r="AN1274" s="49" t="str">
        <f t="shared" si="139"/>
        <v/>
      </c>
      <c r="AO1274" s="49" t="str">
        <f t="shared" si="140"/>
        <v/>
      </c>
      <c r="AP1274" s="49" t="str">
        <f t="shared" si="141"/>
        <v/>
      </c>
      <c r="AQ1274" s="49" t="str">
        <f t="shared" si="142"/>
        <v/>
      </c>
      <c r="AR1274" t="str">
        <f t="shared" si="143"/>
        <v>0</v>
      </c>
      <c r="AT1274" s="42"/>
    </row>
    <row r="1275" spans="1:46">
      <c r="A1275" s="49"/>
      <c r="B1275" s="49">
        <f t="shared" si="137"/>
        <v>0</v>
      </c>
      <c r="C1275" s="49">
        <f>IF('３　回答貼付シート'!$F1272&lt;&gt;0,VLOOKUP('３　回答貼付シート'!$F1272,$AR$2048:$AS$2054,2,FALSE),0)</f>
        <v>0</v>
      </c>
      <c r="D1275" s="49">
        <f>IF('３　回答貼付シート'!$G1272&lt;&gt;0,VLOOKUP(('３　回答貼付シート'!$G1272), $AR$2048:$AS$2054,2,FALSE),0)</f>
        <v>0</v>
      </c>
      <c r="E1275" s="49">
        <f>'３　回答貼付シート'!$H1272</f>
        <v>0</v>
      </c>
      <c r="F1275" s="49">
        <f>IF(E1275=0,0,VLOOKUP($B1275,'２　情報入力シート'!$A$2:$E$2049,5))</f>
        <v>0</v>
      </c>
      <c r="G1275" s="49">
        <f>IF('３　回答貼付シート'!I1272="ない",0,IF('３　回答貼付シート'!I1272="１～２日ある",1,IF('３　回答貼付シート'!I1272="３～５日ある",2,IF('３　回答貼付シート'!I1272="ほぼ毎日ある",3,))))</f>
        <v>0</v>
      </c>
      <c r="H1275" s="49">
        <f>IF('３　回答貼付シート'!J1272="ない",0,IF('３　回答貼付シート'!J1272="１～２日ある",1,IF('３　回答貼付シート'!J1272="３～５日ある",2,IF('３　回答貼付シート'!J1272="ほぼ毎日ある",3,))))</f>
        <v>0</v>
      </c>
      <c r="I1275" s="49">
        <f>IF('３　回答貼付シート'!K1272="ない",0,IF('３　回答貼付シート'!K1272="１～２日ある",1,IF('３　回答貼付シート'!K1272="３～５日ある",2,IF('３　回答貼付シート'!K1272="ほぼ毎日ある",3,))))</f>
        <v>0</v>
      </c>
      <c r="J1275" s="49">
        <f>IF('３　回答貼付シート'!L1272="ない",0,IF('３　回答貼付シート'!L1272="１～２日ある",1,IF('３　回答貼付シート'!L1272="３～５日ある",2,IF('３　回答貼付シート'!L1272="ほぼ毎日ある",3,))))</f>
        <v>0</v>
      </c>
      <c r="K1275" s="49">
        <f>IF('３　回答貼付シート'!M1272="ない",0,IF('３　回答貼付シート'!M1272="１～２日ある",1,IF('３　回答貼付シート'!M1272="３～５日ある",2,IF('３　回答貼付シート'!M1272="ほぼ毎日ある",3,))))</f>
        <v>0</v>
      </c>
      <c r="L1275" s="49">
        <f>IF('３　回答貼付シート'!N1272="ない",0,IF('３　回答貼付シート'!N1272="１～２日ある",1,IF('３　回答貼付シート'!N1272="３～５日ある",2,IF('３　回答貼付シート'!N1272="ほぼ毎日ある",3,))))</f>
        <v>0</v>
      </c>
      <c r="M1275" s="49">
        <f>IF('３　回答貼付シート'!O1272="ない",0,IF('３　回答貼付シート'!O1272="１～２日ある",1,IF('３　回答貼付シート'!O1272="３～５日ある",2,IF('３　回答貼付シート'!O1272="ほぼ毎日ある",3,))))</f>
        <v>0</v>
      </c>
      <c r="N1275" s="49">
        <f>IF('３　回答貼付シート'!P1272="ない",0,IF('３　回答貼付シート'!P1272="１～２日ある",1,IF('３　回答貼付シート'!P1272="３～５日ある",2,IF('３　回答貼付シート'!P1272="ほぼ毎日ある",3,))))</f>
        <v>0</v>
      </c>
      <c r="O1275" s="49">
        <f>IF('３　回答貼付シート'!Q1272="ない",0,IF('３　回答貼付シート'!Q1272="１～２日ある",1,IF('３　回答貼付シート'!Q1272="３～５日ある",2,IF('３　回答貼付シート'!Q1272="ほぼ毎日ある",3,))))</f>
        <v>0</v>
      </c>
      <c r="P1275" s="49">
        <f>IF('３　回答貼付シート'!R1272="ない",0,IF('３　回答貼付シート'!R1272="１～２日ある",1,IF('３　回答貼付シート'!R1272="３～５日ある",2,IF('３　回答貼付シート'!R1272="ほぼ毎日ある",3,))))</f>
        <v>0</v>
      </c>
      <c r="Q1275" s="49">
        <f>IF('３　回答貼付シート'!S1272="ない",0,IF('３　回答貼付シート'!S1272="１～２日ある",1,IF('３　回答貼付シート'!S1272="３～５日ある",2,IF('３　回答貼付シート'!S1272="ほぼ毎日ある",3,))))</f>
        <v>0</v>
      </c>
      <c r="R1275" s="49">
        <f>IF('３　回答貼付シート'!T1272="ない",0,IF('３　回答貼付シート'!T1272="１～２日ある",1,IF('３　回答貼付シート'!T1272="３～５日ある",2,IF('３　回答貼付シート'!T1272="ほぼ毎日ある",3,))))</f>
        <v>0</v>
      </c>
      <c r="S1275" s="49">
        <f>IF('３　回答貼付シート'!U1272="ない",0,IF('３　回答貼付シート'!U1272="１～２日ある",1,IF('３　回答貼付シート'!U1272="３～５日ある",2,IF('３　回答貼付シート'!U1272="ほぼ毎日ある",3,))))</f>
        <v>0</v>
      </c>
      <c r="T1275" s="49">
        <f>IF('３　回答貼付シート'!V1272="ない",0,IF('３　回答貼付シート'!V1272="１～２日ある",1,IF('３　回答貼付シート'!V1272="３～５日ある",2,IF('３　回答貼付シート'!V1272="ほぼ毎日ある",3,))))</f>
        <v>0</v>
      </c>
      <c r="U1275" s="49">
        <f>IF('３　回答貼付シート'!W1272="ない",0,IF('３　回答貼付シート'!W1272="１～２日ある",1,IF('３　回答貼付シート'!W1272="３～５日ある",2,IF('３　回答貼付シート'!W1272="ほぼ毎日ある",3,))))</f>
        <v>0</v>
      </c>
      <c r="V1275" s="49">
        <f>IF('３　回答貼付シート'!X1272="ない",0,IF('３　回答貼付シート'!X1272="１～２日ある",1,IF('３　回答貼付シート'!X1272="３～５日ある",2,IF('３　回答貼付シート'!X1272="ほぼ毎日ある",3,))))</f>
        <v>0</v>
      </c>
      <c r="W1275" s="49">
        <f>IF('３　回答貼付シート'!Y1272="ない",0,IF('３　回答貼付シート'!Y1272="１～２日ある",1,IF('３　回答貼付シート'!Y1272="３～５日ある",2,IF('３　回答貼付シート'!Y1272="ほぼ毎日ある",3,))))</f>
        <v>0</v>
      </c>
      <c r="X1275" s="49">
        <f>IF('３　回答貼付シート'!Z1272="ない",0,IF('３　回答貼付シート'!Z1272="１～２日ある",1,IF('３　回答貼付シート'!Z1272="３～５日ある",2,IF('３　回答貼付シート'!Z1272="ほぼ毎日ある",3,))))</f>
        <v>0</v>
      </c>
      <c r="Y1275" s="49">
        <f>IF('３　回答貼付シート'!AA1272="ない",0,IF('３　回答貼付シート'!AA1272="１～２日ある",1,IF('３　回答貼付シート'!AA1272="３～５日ある",2,IF('３　回答貼付シート'!AA1272="ほぼ毎日ある",3,))))</f>
        <v>0</v>
      </c>
      <c r="Z1275" s="49">
        <f>IF('３　回答貼付シート'!AB1272="ない",0,IF('３　回答貼付シート'!AB1272="１～２日ある",1,IF('３　回答貼付シート'!AB1272="３～５日ある",2,IF('３　回答貼付シート'!AB1272="ほぼ毎日ある",3,))))</f>
        <v>0</v>
      </c>
      <c r="AA1275" s="49">
        <f>IF('３　回答貼付シート'!AC1272="ない",0,IF('３　回答貼付シート'!AC1272="１～２日ある",1,IF('３　回答貼付シート'!AC1272="３～５日ある",2,IF('３　回答貼付シート'!AC1272="ほぼ毎日ある",3,))))</f>
        <v>0</v>
      </c>
      <c r="AB1275" s="49">
        <f>IF('３　回答貼付シート'!AD1272="ない",0,IF('３　回答貼付シート'!AD1272="１～２日ある",1,IF('３　回答貼付シート'!AD1272="３～５日ある",2,IF('３　回答貼付シート'!AD1272="ほぼ毎日ある",3,))))</f>
        <v>0</v>
      </c>
      <c r="AC1275" s="49">
        <f>IF('３　回答貼付シート'!AE1272="ない",0,IF('３　回答貼付シート'!AE1272="１～２日ある",1,IF('３　回答貼付シート'!AE1272="３～５日ある",2,IF('３　回答貼付シート'!AE1272="ほぼ毎日ある",3,))))</f>
        <v>0</v>
      </c>
      <c r="AD1275" s="49">
        <f>IF('３　回答貼付シート'!AF1272="ない",0,IF('３　回答貼付シート'!AF1272="１～２日ある",1,IF('３　回答貼付シート'!AF1272="３～５日ある",2,IF('３　回答貼付シート'!AF1272="ほぼ毎日ある",3,))))</f>
        <v>0</v>
      </c>
      <c r="AE1275" s="49">
        <f>IF('３　回答貼付シート'!AG1272="ない",0,IF('３　回答貼付シート'!AG1272="１～２日ある",1,IF('３　回答貼付シート'!AG1272="３～５日ある",2,IF('３　回答貼付シート'!AG1272="ほぼ毎日ある",3,))))</f>
        <v>0</v>
      </c>
      <c r="AF1275" s="49">
        <f>IF('３　回答貼付シート'!AH1272="ない",0,IF('３　回答貼付シート'!AH1272="１～２日ある",1,IF('３　回答貼付シート'!AH1272="３～５日ある",2,IF('３　回答貼付シート'!AH1272="ほぼ毎日ある",3,))))</f>
        <v>0</v>
      </c>
      <c r="AG1275" s="49">
        <f>IF('３　回答貼付シート'!AI1272="ない",0,IF('３　回答貼付シート'!AI1272="１～２日ある",1,IF('３　回答貼付シート'!AI1272="３～５日ある",2,IF('３　回答貼付シート'!AI1272="ほぼ毎日ある",3,))))</f>
        <v>0</v>
      </c>
      <c r="AH1275" s="49">
        <f>IF('３　回答貼付シート'!AJ1272="ない",0,IF('３　回答貼付シート'!AJ1272="１～２日ある",1,IF('３　回答貼付シート'!AJ1272="３～５日ある",2,IF('３　回答貼付シート'!AJ1272="ほぼ毎日ある",3,))))</f>
        <v>0</v>
      </c>
      <c r="AI1275" s="49">
        <f>IF('３　回答貼付シート'!AK1272="ない",0,IF('３　回答貼付シート'!AK1272="１～２日ある",1,IF('３　回答貼付シート'!AK1272="３～５日ある",2,IF('３　回答貼付シート'!AK1272="ほぼ毎日ある",3,))))</f>
        <v>0</v>
      </c>
      <c r="AJ1275" s="49">
        <f>IF('３　回答貼付シート'!AL1272="ない",0,IF('３　回答貼付シート'!AL1272="１～２日ある",1,IF('３　回答貼付シート'!AL1272="３～５日ある",2,IF('３　回答貼付シート'!AL1272="ほぼ毎日ある",3,))))</f>
        <v>0</v>
      </c>
      <c r="AK1275" s="49">
        <f>IF('３　回答貼付シート'!AM1272="ない",0,IF('３　回答貼付シート'!AM1272="１～２日ある",1,IF('３　回答貼付シート'!AM1272="３～５日ある",2,IF('３　回答貼付シート'!AM1272="ほぼ毎日ある",3,))))</f>
        <v>0</v>
      </c>
      <c r="AL1275" s="49">
        <f>'３　回答貼付シート'!$AN1272</f>
        <v>0</v>
      </c>
      <c r="AM1275" s="49" t="str">
        <f t="shared" si="138"/>
        <v/>
      </c>
      <c r="AN1275" s="49" t="str">
        <f t="shared" si="139"/>
        <v/>
      </c>
      <c r="AO1275" s="49" t="str">
        <f t="shared" si="140"/>
        <v/>
      </c>
      <c r="AP1275" s="49" t="str">
        <f t="shared" si="141"/>
        <v/>
      </c>
      <c r="AQ1275" s="49" t="str">
        <f t="shared" si="142"/>
        <v/>
      </c>
      <c r="AR1275" t="str">
        <f t="shared" si="143"/>
        <v>0</v>
      </c>
      <c r="AT1275" s="42"/>
    </row>
    <row r="1276" spans="1:46">
      <c r="A1276" s="49"/>
      <c r="B1276" s="49">
        <f t="shared" si="137"/>
        <v>0</v>
      </c>
      <c r="C1276" s="49">
        <f>IF('３　回答貼付シート'!$F1273&lt;&gt;0,VLOOKUP('３　回答貼付シート'!$F1273,$AR$2048:$AS$2054,2,FALSE),0)</f>
        <v>0</v>
      </c>
      <c r="D1276" s="49">
        <f>IF('３　回答貼付シート'!$G1273&lt;&gt;0,VLOOKUP(('３　回答貼付シート'!$G1273), $AR$2048:$AS$2054,2,FALSE),0)</f>
        <v>0</v>
      </c>
      <c r="E1276" s="49">
        <f>'３　回答貼付シート'!$H1273</f>
        <v>0</v>
      </c>
      <c r="F1276" s="49">
        <f>IF(E1276=0,0,VLOOKUP($B1276,'２　情報入力シート'!$A$2:$E$2049,5))</f>
        <v>0</v>
      </c>
      <c r="G1276" s="49">
        <f>IF('３　回答貼付シート'!I1273="ない",0,IF('３　回答貼付シート'!I1273="１～２日ある",1,IF('３　回答貼付シート'!I1273="３～５日ある",2,IF('３　回答貼付シート'!I1273="ほぼ毎日ある",3,))))</f>
        <v>0</v>
      </c>
      <c r="H1276" s="49">
        <f>IF('３　回答貼付シート'!J1273="ない",0,IF('３　回答貼付シート'!J1273="１～２日ある",1,IF('３　回答貼付シート'!J1273="３～５日ある",2,IF('３　回答貼付シート'!J1273="ほぼ毎日ある",3,))))</f>
        <v>0</v>
      </c>
      <c r="I1276" s="49">
        <f>IF('３　回答貼付シート'!K1273="ない",0,IF('３　回答貼付シート'!K1273="１～２日ある",1,IF('３　回答貼付シート'!K1273="３～５日ある",2,IF('３　回答貼付シート'!K1273="ほぼ毎日ある",3,))))</f>
        <v>0</v>
      </c>
      <c r="J1276" s="49">
        <f>IF('３　回答貼付シート'!L1273="ない",0,IF('３　回答貼付シート'!L1273="１～２日ある",1,IF('３　回答貼付シート'!L1273="３～５日ある",2,IF('３　回答貼付シート'!L1273="ほぼ毎日ある",3,))))</f>
        <v>0</v>
      </c>
      <c r="K1276" s="49">
        <f>IF('３　回答貼付シート'!M1273="ない",0,IF('３　回答貼付シート'!M1273="１～２日ある",1,IF('３　回答貼付シート'!M1273="３～５日ある",2,IF('３　回答貼付シート'!M1273="ほぼ毎日ある",3,))))</f>
        <v>0</v>
      </c>
      <c r="L1276" s="49">
        <f>IF('３　回答貼付シート'!N1273="ない",0,IF('３　回答貼付シート'!N1273="１～２日ある",1,IF('３　回答貼付シート'!N1273="３～５日ある",2,IF('３　回答貼付シート'!N1273="ほぼ毎日ある",3,))))</f>
        <v>0</v>
      </c>
      <c r="M1276" s="49">
        <f>IF('３　回答貼付シート'!O1273="ない",0,IF('３　回答貼付シート'!O1273="１～２日ある",1,IF('３　回答貼付シート'!O1273="３～５日ある",2,IF('３　回答貼付シート'!O1273="ほぼ毎日ある",3,))))</f>
        <v>0</v>
      </c>
      <c r="N1276" s="49">
        <f>IF('３　回答貼付シート'!P1273="ない",0,IF('３　回答貼付シート'!P1273="１～２日ある",1,IF('３　回答貼付シート'!P1273="３～５日ある",2,IF('３　回答貼付シート'!P1273="ほぼ毎日ある",3,))))</f>
        <v>0</v>
      </c>
      <c r="O1276" s="49">
        <f>IF('３　回答貼付シート'!Q1273="ない",0,IF('３　回答貼付シート'!Q1273="１～２日ある",1,IF('３　回答貼付シート'!Q1273="３～５日ある",2,IF('３　回答貼付シート'!Q1273="ほぼ毎日ある",3,))))</f>
        <v>0</v>
      </c>
      <c r="P1276" s="49">
        <f>IF('３　回答貼付シート'!R1273="ない",0,IF('３　回答貼付シート'!R1273="１～２日ある",1,IF('３　回答貼付シート'!R1273="３～５日ある",2,IF('３　回答貼付シート'!R1273="ほぼ毎日ある",3,))))</f>
        <v>0</v>
      </c>
      <c r="Q1276" s="49">
        <f>IF('３　回答貼付シート'!S1273="ない",0,IF('３　回答貼付シート'!S1273="１～２日ある",1,IF('３　回答貼付シート'!S1273="３～５日ある",2,IF('３　回答貼付シート'!S1273="ほぼ毎日ある",3,))))</f>
        <v>0</v>
      </c>
      <c r="R1276" s="49">
        <f>IF('３　回答貼付シート'!T1273="ない",0,IF('３　回答貼付シート'!T1273="１～２日ある",1,IF('３　回答貼付シート'!T1273="３～５日ある",2,IF('３　回答貼付シート'!T1273="ほぼ毎日ある",3,))))</f>
        <v>0</v>
      </c>
      <c r="S1276" s="49">
        <f>IF('３　回答貼付シート'!U1273="ない",0,IF('３　回答貼付シート'!U1273="１～２日ある",1,IF('３　回答貼付シート'!U1273="３～５日ある",2,IF('３　回答貼付シート'!U1273="ほぼ毎日ある",3,))))</f>
        <v>0</v>
      </c>
      <c r="T1276" s="49">
        <f>IF('３　回答貼付シート'!V1273="ない",0,IF('３　回答貼付シート'!V1273="１～２日ある",1,IF('３　回答貼付シート'!V1273="３～５日ある",2,IF('３　回答貼付シート'!V1273="ほぼ毎日ある",3,))))</f>
        <v>0</v>
      </c>
      <c r="U1276" s="49">
        <f>IF('３　回答貼付シート'!W1273="ない",0,IF('３　回答貼付シート'!W1273="１～２日ある",1,IF('３　回答貼付シート'!W1273="３～５日ある",2,IF('３　回答貼付シート'!W1273="ほぼ毎日ある",3,))))</f>
        <v>0</v>
      </c>
      <c r="V1276" s="49">
        <f>IF('３　回答貼付シート'!X1273="ない",0,IF('３　回答貼付シート'!X1273="１～２日ある",1,IF('３　回答貼付シート'!X1273="３～５日ある",2,IF('３　回答貼付シート'!X1273="ほぼ毎日ある",3,))))</f>
        <v>0</v>
      </c>
      <c r="W1276" s="49">
        <f>IF('３　回答貼付シート'!Y1273="ない",0,IF('３　回答貼付シート'!Y1273="１～２日ある",1,IF('３　回答貼付シート'!Y1273="３～５日ある",2,IF('３　回答貼付シート'!Y1273="ほぼ毎日ある",3,))))</f>
        <v>0</v>
      </c>
      <c r="X1276" s="49">
        <f>IF('３　回答貼付シート'!Z1273="ない",0,IF('３　回答貼付シート'!Z1273="１～２日ある",1,IF('３　回答貼付シート'!Z1273="３～５日ある",2,IF('３　回答貼付シート'!Z1273="ほぼ毎日ある",3,))))</f>
        <v>0</v>
      </c>
      <c r="Y1276" s="49">
        <f>IF('３　回答貼付シート'!AA1273="ない",0,IF('３　回答貼付シート'!AA1273="１～２日ある",1,IF('３　回答貼付シート'!AA1273="３～５日ある",2,IF('３　回答貼付シート'!AA1273="ほぼ毎日ある",3,))))</f>
        <v>0</v>
      </c>
      <c r="Z1276" s="49">
        <f>IF('３　回答貼付シート'!AB1273="ない",0,IF('３　回答貼付シート'!AB1273="１～２日ある",1,IF('３　回答貼付シート'!AB1273="３～５日ある",2,IF('３　回答貼付シート'!AB1273="ほぼ毎日ある",3,))))</f>
        <v>0</v>
      </c>
      <c r="AA1276" s="49">
        <f>IF('３　回答貼付シート'!AC1273="ない",0,IF('３　回答貼付シート'!AC1273="１～２日ある",1,IF('３　回答貼付シート'!AC1273="３～５日ある",2,IF('３　回答貼付シート'!AC1273="ほぼ毎日ある",3,))))</f>
        <v>0</v>
      </c>
      <c r="AB1276" s="49">
        <f>IF('３　回答貼付シート'!AD1273="ない",0,IF('３　回答貼付シート'!AD1273="１～２日ある",1,IF('３　回答貼付シート'!AD1273="３～５日ある",2,IF('３　回答貼付シート'!AD1273="ほぼ毎日ある",3,))))</f>
        <v>0</v>
      </c>
      <c r="AC1276" s="49">
        <f>IF('３　回答貼付シート'!AE1273="ない",0,IF('３　回答貼付シート'!AE1273="１～２日ある",1,IF('３　回答貼付シート'!AE1273="３～５日ある",2,IF('３　回答貼付シート'!AE1273="ほぼ毎日ある",3,))))</f>
        <v>0</v>
      </c>
      <c r="AD1276" s="49">
        <f>IF('３　回答貼付シート'!AF1273="ない",0,IF('３　回答貼付シート'!AF1273="１～２日ある",1,IF('３　回答貼付シート'!AF1273="３～５日ある",2,IF('３　回答貼付シート'!AF1273="ほぼ毎日ある",3,))))</f>
        <v>0</v>
      </c>
      <c r="AE1276" s="49">
        <f>IF('３　回答貼付シート'!AG1273="ない",0,IF('３　回答貼付シート'!AG1273="１～２日ある",1,IF('３　回答貼付シート'!AG1273="３～５日ある",2,IF('３　回答貼付シート'!AG1273="ほぼ毎日ある",3,))))</f>
        <v>0</v>
      </c>
      <c r="AF1276" s="49">
        <f>IF('３　回答貼付シート'!AH1273="ない",0,IF('３　回答貼付シート'!AH1273="１～２日ある",1,IF('３　回答貼付シート'!AH1273="３～５日ある",2,IF('３　回答貼付シート'!AH1273="ほぼ毎日ある",3,))))</f>
        <v>0</v>
      </c>
      <c r="AG1276" s="49">
        <f>IF('３　回答貼付シート'!AI1273="ない",0,IF('３　回答貼付シート'!AI1273="１～２日ある",1,IF('３　回答貼付シート'!AI1273="３～５日ある",2,IF('３　回答貼付シート'!AI1273="ほぼ毎日ある",3,))))</f>
        <v>0</v>
      </c>
      <c r="AH1276" s="49">
        <f>IF('３　回答貼付シート'!AJ1273="ない",0,IF('３　回答貼付シート'!AJ1273="１～２日ある",1,IF('３　回答貼付シート'!AJ1273="３～５日ある",2,IF('３　回答貼付シート'!AJ1273="ほぼ毎日ある",3,))))</f>
        <v>0</v>
      </c>
      <c r="AI1276" s="49">
        <f>IF('３　回答貼付シート'!AK1273="ない",0,IF('３　回答貼付シート'!AK1273="１～２日ある",1,IF('３　回答貼付シート'!AK1273="３～５日ある",2,IF('３　回答貼付シート'!AK1273="ほぼ毎日ある",3,))))</f>
        <v>0</v>
      </c>
      <c r="AJ1276" s="49">
        <f>IF('３　回答貼付シート'!AL1273="ない",0,IF('３　回答貼付シート'!AL1273="１～２日ある",1,IF('３　回答貼付シート'!AL1273="３～５日ある",2,IF('３　回答貼付シート'!AL1273="ほぼ毎日ある",3,))))</f>
        <v>0</v>
      </c>
      <c r="AK1276" s="49">
        <f>IF('３　回答貼付シート'!AM1273="ない",0,IF('３　回答貼付シート'!AM1273="１～２日ある",1,IF('３　回答貼付シート'!AM1273="３～５日ある",2,IF('３　回答貼付シート'!AM1273="ほぼ毎日ある",3,))))</f>
        <v>0</v>
      </c>
      <c r="AL1276" s="49">
        <f>'３　回答貼付シート'!$AN1273</f>
        <v>0</v>
      </c>
      <c r="AM1276" s="49" t="str">
        <f t="shared" si="138"/>
        <v/>
      </c>
      <c r="AN1276" s="49" t="str">
        <f t="shared" si="139"/>
        <v/>
      </c>
      <c r="AO1276" s="49" t="str">
        <f t="shared" si="140"/>
        <v/>
      </c>
      <c r="AP1276" s="49" t="str">
        <f t="shared" si="141"/>
        <v/>
      </c>
      <c r="AQ1276" s="49" t="str">
        <f t="shared" si="142"/>
        <v/>
      </c>
      <c r="AR1276" t="str">
        <f t="shared" si="143"/>
        <v>0</v>
      </c>
      <c r="AT1276" s="42"/>
    </row>
    <row r="1277" spans="1:46">
      <c r="A1277" s="49"/>
      <c r="B1277" s="49">
        <f t="shared" si="137"/>
        <v>0</v>
      </c>
      <c r="C1277" s="49">
        <f>IF('３　回答貼付シート'!$F1274&lt;&gt;0,VLOOKUP('３　回答貼付シート'!$F1274,$AR$2048:$AS$2054,2,FALSE),0)</f>
        <v>0</v>
      </c>
      <c r="D1277" s="49">
        <f>IF('３　回答貼付シート'!$G1274&lt;&gt;0,VLOOKUP(('３　回答貼付シート'!$G1274), $AR$2048:$AS$2054,2,FALSE),0)</f>
        <v>0</v>
      </c>
      <c r="E1277" s="49">
        <f>'３　回答貼付シート'!$H1274</f>
        <v>0</v>
      </c>
      <c r="F1277" s="49">
        <f>IF(E1277=0,0,VLOOKUP($B1277,'２　情報入力シート'!$A$2:$E$2049,5))</f>
        <v>0</v>
      </c>
      <c r="G1277" s="49">
        <f>IF('３　回答貼付シート'!I1274="ない",0,IF('３　回答貼付シート'!I1274="１～２日ある",1,IF('３　回答貼付シート'!I1274="３～５日ある",2,IF('３　回答貼付シート'!I1274="ほぼ毎日ある",3,))))</f>
        <v>0</v>
      </c>
      <c r="H1277" s="49">
        <f>IF('３　回答貼付シート'!J1274="ない",0,IF('３　回答貼付シート'!J1274="１～２日ある",1,IF('３　回答貼付シート'!J1274="３～５日ある",2,IF('３　回答貼付シート'!J1274="ほぼ毎日ある",3,))))</f>
        <v>0</v>
      </c>
      <c r="I1277" s="49">
        <f>IF('３　回答貼付シート'!K1274="ない",0,IF('３　回答貼付シート'!K1274="１～２日ある",1,IF('３　回答貼付シート'!K1274="３～５日ある",2,IF('３　回答貼付シート'!K1274="ほぼ毎日ある",3,))))</f>
        <v>0</v>
      </c>
      <c r="J1277" s="49">
        <f>IF('３　回答貼付シート'!L1274="ない",0,IF('３　回答貼付シート'!L1274="１～２日ある",1,IF('３　回答貼付シート'!L1274="３～５日ある",2,IF('３　回答貼付シート'!L1274="ほぼ毎日ある",3,))))</f>
        <v>0</v>
      </c>
      <c r="K1277" s="49">
        <f>IF('３　回答貼付シート'!M1274="ない",0,IF('３　回答貼付シート'!M1274="１～２日ある",1,IF('３　回答貼付シート'!M1274="３～５日ある",2,IF('３　回答貼付シート'!M1274="ほぼ毎日ある",3,))))</f>
        <v>0</v>
      </c>
      <c r="L1277" s="49">
        <f>IF('３　回答貼付シート'!N1274="ない",0,IF('３　回答貼付シート'!N1274="１～２日ある",1,IF('３　回答貼付シート'!N1274="３～５日ある",2,IF('３　回答貼付シート'!N1274="ほぼ毎日ある",3,))))</f>
        <v>0</v>
      </c>
      <c r="M1277" s="49">
        <f>IF('３　回答貼付シート'!O1274="ない",0,IF('３　回答貼付シート'!O1274="１～２日ある",1,IF('３　回答貼付シート'!O1274="３～５日ある",2,IF('３　回答貼付シート'!O1274="ほぼ毎日ある",3,))))</f>
        <v>0</v>
      </c>
      <c r="N1277" s="49">
        <f>IF('３　回答貼付シート'!P1274="ない",0,IF('３　回答貼付シート'!P1274="１～２日ある",1,IF('３　回答貼付シート'!P1274="３～５日ある",2,IF('３　回答貼付シート'!P1274="ほぼ毎日ある",3,))))</f>
        <v>0</v>
      </c>
      <c r="O1277" s="49">
        <f>IF('３　回答貼付シート'!Q1274="ない",0,IF('３　回答貼付シート'!Q1274="１～２日ある",1,IF('３　回答貼付シート'!Q1274="３～５日ある",2,IF('３　回答貼付シート'!Q1274="ほぼ毎日ある",3,))))</f>
        <v>0</v>
      </c>
      <c r="P1277" s="49">
        <f>IF('３　回答貼付シート'!R1274="ない",0,IF('３　回答貼付シート'!R1274="１～２日ある",1,IF('３　回答貼付シート'!R1274="３～５日ある",2,IF('３　回答貼付シート'!R1274="ほぼ毎日ある",3,))))</f>
        <v>0</v>
      </c>
      <c r="Q1277" s="49">
        <f>IF('３　回答貼付シート'!S1274="ない",0,IF('３　回答貼付シート'!S1274="１～２日ある",1,IF('３　回答貼付シート'!S1274="３～５日ある",2,IF('３　回答貼付シート'!S1274="ほぼ毎日ある",3,))))</f>
        <v>0</v>
      </c>
      <c r="R1277" s="49">
        <f>IF('３　回答貼付シート'!T1274="ない",0,IF('３　回答貼付シート'!T1274="１～２日ある",1,IF('３　回答貼付シート'!T1274="３～５日ある",2,IF('３　回答貼付シート'!T1274="ほぼ毎日ある",3,))))</f>
        <v>0</v>
      </c>
      <c r="S1277" s="49">
        <f>IF('３　回答貼付シート'!U1274="ない",0,IF('３　回答貼付シート'!U1274="１～２日ある",1,IF('３　回答貼付シート'!U1274="３～５日ある",2,IF('３　回答貼付シート'!U1274="ほぼ毎日ある",3,))))</f>
        <v>0</v>
      </c>
      <c r="T1277" s="49">
        <f>IF('３　回答貼付シート'!V1274="ない",0,IF('３　回答貼付シート'!V1274="１～２日ある",1,IF('３　回答貼付シート'!V1274="３～５日ある",2,IF('３　回答貼付シート'!V1274="ほぼ毎日ある",3,))))</f>
        <v>0</v>
      </c>
      <c r="U1277" s="49">
        <f>IF('３　回答貼付シート'!W1274="ない",0,IF('３　回答貼付シート'!W1274="１～２日ある",1,IF('３　回答貼付シート'!W1274="３～５日ある",2,IF('３　回答貼付シート'!W1274="ほぼ毎日ある",3,))))</f>
        <v>0</v>
      </c>
      <c r="V1277" s="49">
        <f>IF('３　回答貼付シート'!X1274="ない",0,IF('３　回答貼付シート'!X1274="１～２日ある",1,IF('３　回答貼付シート'!X1274="３～５日ある",2,IF('３　回答貼付シート'!X1274="ほぼ毎日ある",3,))))</f>
        <v>0</v>
      </c>
      <c r="W1277" s="49">
        <f>IF('３　回答貼付シート'!Y1274="ない",0,IF('３　回答貼付シート'!Y1274="１～２日ある",1,IF('３　回答貼付シート'!Y1274="３～５日ある",2,IF('３　回答貼付シート'!Y1274="ほぼ毎日ある",3,))))</f>
        <v>0</v>
      </c>
      <c r="X1277" s="49">
        <f>IF('３　回答貼付シート'!Z1274="ない",0,IF('３　回答貼付シート'!Z1274="１～２日ある",1,IF('３　回答貼付シート'!Z1274="３～５日ある",2,IF('３　回答貼付シート'!Z1274="ほぼ毎日ある",3,))))</f>
        <v>0</v>
      </c>
      <c r="Y1277" s="49">
        <f>IF('３　回答貼付シート'!AA1274="ない",0,IF('３　回答貼付シート'!AA1274="１～２日ある",1,IF('３　回答貼付シート'!AA1274="３～５日ある",2,IF('３　回答貼付シート'!AA1274="ほぼ毎日ある",3,))))</f>
        <v>0</v>
      </c>
      <c r="Z1277" s="49">
        <f>IF('３　回答貼付シート'!AB1274="ない",0,IF('３　回答貼付シート'!AB1274="１～２日ある",1,IF('３　回答貼付シート'!AB1274="３～５日ある",2,IF('３　回答貼付シート'!AB1274="ほぼ毎日ある",3,))))</f>
        <v>0</v>
      </c>
      <c r="AA1277" s="49">
        <f>IF('３　回答貼付シート'!AC1274="ない",0,IF('３　回答貼付シート'!AC1274="１～２日ある",1,IF('３　回答貼付シート'!AC1274="３～５日ある",2,IF('３　回答貼付シート'!AC1274="ほぼ毎日ある",3,))))</f>
        <v>0</v>
      </c>
      <c r="AB1277" s="49">
        <f>IF('３　回答貼付シート'!AD1274="ない",0,IF('３　回答貼付シート'!AD1274="１～２日ある",1,IF('３　回答貼付シート'!AD1274="３～５日ある",2,IF('３　回答貼付シート'!AD1274="ほぼ毎日ある",3,))))</f>
        <v>0</v>
      </c>
      <c r="AC1277" s="49">
        <f>IF('３　回答貼付シート'!AE1274="ない",0,IF('３　回答貼付シート'!AE1274="１～２日ある",1,IF('３　回答貼付シート'!AE1274="３～５日ある",2,IF('３　回答貼付シート'!AE1274="ほぼ毎日ある",3,))))</f>
        <v>0</v>
      </c>
      <c r="AD1277" s="49">
        <f>IF('３　回答貼付シート'!AF1274="ない",0,IF('３　回答貼付シート'!AF1274="１～２日ある",1,IF('３　回答貼付シート'!AF1274="３～５日ある",2,IF('３　回答貼付シート'!AF1274="ほぼ毎日ある",3,))))</f>
        <v>0</v>
      </c>
      <c r="AE1277" s="49">
        <f>IF('３　回答貼付シート'!AG1274="ない",0,IF('３　回答貼付シート'!AG1274="１～２日ある",1,IF('３　回答貼付シート'!AG1274="３～５日ある",2,IF('３　回答貼付シート'!AG1274="ほぼ毎日ある",3,))))</f>
        <v>0</v>
      </c>
      <c r="AF1277" s="49">
        <f>IF('３　回答貼付シート'!AH1274="ない",0,IF('３　回答貼付シート'!AH1274="１～２日ある",1,IF('３　回答貼付シート'!AH1274="３～５日ある",2,IF('３　回答貼付シート'!AH1274="ほぼ毎日ある",3,))))</f>
        <v>0</v>
      </c>
      <c r="AG1277" s="49">
        <f>IF('３　回答貼付シート'!AI1274="ない",0,IF('３　回答貼付シート'!AI1274="１～２日ある",1,IF('３　回答貼付シート'!AI1274="３～５日ある",2,IF('３　回答貼付シート'!AI1274="ほぼ毎日ある",3,))))</f>
        <v>0</v>
      </c>
      <c r="AH1277" s="49">
        <f>IF('３　回答貼付シート'!AJ1274="ない",0,IF('３　回答貼付シート'!AJ1274="１～２日ある",1,IF('３　回答貼付シート'!AJ1274="３～５日ある",2,IF('３　回答貼付シート'!AJ1274="ほぼ毎日ある",3,))))</f>
        <v>0</v>
      </c>
      <c r="AI1277" s="49">
        <f>IF('３　回答貼付シート'!AK1274="ない",0,IF('３　回答貼付シート'!AK1274="１～２日ある",1,IF('３　回答貼付シート'!AK1274="３～５日ある",2,IF('３　回答貼付シート'!AK1274="ほぼ毎日ある",3,))))</f>
        <v>0</v>
      </c>
      <c r="AJ1277" s="49">
        <f>IF('３　回答貼付シート'!AL1274="ない",0,IF('３　回答貼付シート'!AL1274="１～２日ある",1,IF('３　回答貼付シート'!AL1274="３～５日ある",2,IF('３　回答貼付シート'!AL1274="ほぼ毎日ある",3,))))</f>
        <v>0</v>
      </c>
      <c r="AK1277" s="49">
        <f>IF('３　回答貼付シート'!AM1274="ない",0,IF('３　回答貼付シート'!AM1274="１～２日ある",1,IF('３　回答貼付シート'!AM1274="３～５日ある",2,IF('３　回答貼付シート'!AM1274="ほぼ毎日ある",3,))))</f>
        <v>0</v>
      </c>
      <c r="AL1277" s="49">
        <f>'３　回答貼付シート'!$AN1274</f>
        <v>0</v>
      </c>
      <c r="AM1277" s="49" t="str">
        <f t="shared" si="138"/>
        <v/>
      </c>
      <c r="AN1277" s="49" t="str">
        <f t="shared" si="139"/>
        <v/>
      </c>
      <c r="AO1277" s="49" t="str">
        <f t="shared" si="140"/>
        <v/>
      </c>
      <c r="AP1277" s="49" t="str">
        <f t="shared" si="141"/>
        <v/>
      </c>
      <c r="AQ1277" s="49" t="str">
        <f t="shared" si="142"/>
        <v/>
      </c>
      <c r="AR1277" t="str">
        <f t="shared" si="143"/>
        <v>0</v>
      </c>
      <c r="AT1277" s="42"/>
    </row>
    <row r="1278" spans="1:46">
      <c r="A1278" s="49"/>
      <c r="B1278" s="49">
        <f t="shared" si="137"/>
        <v>0</v>
      </c>
      <c r="C1278" s="49">
        <f>IF('３　回答貼付シート'!$F1275&lt;&gt;0,VLOOKUP('３　回答貼付シート'!$F1275,$AR$2048:$AS$2054,2,FALSE),0)</f>
        <v>0</v>
      </c>
      <c r="D1278" s="49">
        <f>IF('３　回答貼付シート'!$G1275&lt;&gt;0,VLOOKUP(('３　回答貼付シート'!$G1275), $AR$2048:$AS$2054,2,FALSE),0)</f>
        <v>0</v>
      </c>
      <c r="E1278" s="49">
        <f>'３　回答貼付シート'!$H1275</f>
        <v>0</v>
      </c>
      <c r="F1278" s="49">
        <f>IF(E1278=0,0,VLOOKUP($B1278,'２　情報入力シート'!$A$2:$E$2049,5))</f>
        <v>0</v>
      </c>
      <c r="G1278" s="49">
        <f>IF('３　回答貼付シート'!I1275="ない",0,IF('３　回答貼付シート'!I1275="１～２日ある",1,IF('３　回答貼付シート'!I1275="３～５日ある",2,IF('３　回答貼付シート'!I1275="ほぼ毎日ある",3,))))</f>
        <v>0</v>
      </c>
      <c r="H1278" s="49">
        <f>IF('３　回答貼付シート'!J1275="ない",0,IF('３　回答貼付シート'!J1275="１～２日ある",1,IF('３　回答貼付シート'!J1275="３～５日ある",2,IF('３　回答貼付シート'!J1275="ほぼ毎日ある",3,))))</f>
        <v>0</v>
      </c>
      <c r="I1278" s="49">
        <f>IF('３　回答貼付シート'!K1275="ない",0,IF('３　回答貼付シート'!K1275="１～２日ある",1,IF('３　回答貼付シート'!K1275="３～５日ある",2,IF('３　回答貼付シート'!K1275="ほぼ毎日ある",3,))))</f>
        <v>0</v>
      </c>
      <c r="J1278" s="49">
        <f>IF('３　回答貼付シート'!L1275="ない",0,IF('３　回答貼付シート'!L1275="１～２日ある",1,IF('３　回答貼付シート'!L1275="３～５日ある",2,IF('３　回答貼付シート'!L1275="ほぼ毎日ある",3,))))</f>
        <v>0</v>
      </c>
      <c r="K1278" s="49">
        <f>IF('３　回答貼付シート'!M1275="ない",0,IF('３　回答貼付シート'!M1275="１～２日ある",1,IF('３　回答貼付シート'!M1275="３～５日ある",2,IF('３　回答貼付シート'!M1275="ほぼ毎日ある",3,))))</f>
        <v>0</v>
      </c>
      <c r="L1278" s="49">
        <f>IF('３　回答貼付シート'!N1275="ない",0,IF('３　回答貼付シート'!N1275="１～２日ある",1,IF('３　回答貼付シート'!N1275="３～５日ある",2,IF('３　回答貼付シート'!N1275="ほぼ毎日ある",3,))))</f>
        <v>0</v>
      </c>
      <c r="M1278" s="49">
        <f>IF('３　回答貼付シート'!O1275="ない",0,IF('３　回答貼付シート'!O1275="１～２日ある",1,IF('３　回答貼付シート'!O1275="３～５日ある",2,IF('３　回答貼付シート'!O1275="ほぼ毎日ある",3,))))</f>
        <v>0</v>
      </c>
      <c r="N1278" s="49">
        <f>IF('３　回答貼付シート'!P1275="ない",0,IF('３　回答貼付シート'!P1275="１～２日ある",1,IF('３　回答貼付シート'!P1275="３～５日ある",2,IF('３　回答貼付シート'!P1275="ほぼ毎日ある",3,))))</f>
        <v>0</v>
      </c>
      <c r="O1278" s="49">
        <f>IF('３　回答貼付シート'!Q1275="ない",0,IF('３　回答貼付シート'!Q1275="１～２日ある",1,IF('３　回答貼付シート'!Q1275="３～５日ある",2,IF('３　回答貼付シート'!Q1275="ほぼ毎日ある",3,))))</f>
        <v>0</v>
      </c>
      <c r="P1278" s="49">
        <f>IF('３　回答貼付シート'!R1275="ない",0,IF('３　回答貼付シート'!R1275="１～２日ある",1,IF('３　回答貼付シート'!R1275="３～５日ある",2,IF('３　回答貼付シート'!R1275="ほぼ毎日ある",3,))))</f>
        <v>0</v>
      </c>
      <c r="Q1278" s="49">
        <f>IF('３　回答貼付シート'!S1275="ない",0,IF('３　回答貼付シート'!S1275="１～２日ある",1,IF('３　回答貼付シート'!S1275="３～５日ある",2,IF('３　回答貼付シート'!S1275="ほぼ毎日ある",3,))))</f>
        <v>0</v>
      </c>
      <c r="R1278" s="49">
        <f>IF('３　回答貼付シート'!T1275="ない",0,IF('３　回答貼付シート'!T1275="１～２日ある",1,IF('３　回答貼付シート'!T1275="３～５日ある",2,IF('３　回答貼付シート'!T1275="ほぼ毎日ある",3,))))</f>
        <v>0</v>
      </c>
      <c r="S1278" s="49">
        <f>IF('３　回答貼付シート'!U1275="ない",0,IF('３　回答貼付シート'!U1275="１～２日ある",1,IF('３　回答貼付シート'!U1275="３～５日ある",2,IF('３　回答貼付シート'!U1275="ほぼ毎日ある",3,))))</f>
        <v>0</v>
      </c>
      <c r="T1278" s="49">
        <f>IF('３　回答貼付シート'!V1275="ない",0,IF('３　回答貼付シート'!V1275="１～２日ある",1,IF('３　回答貼付シート'!V1275="３～５日ある",2,IF('３　回答貼付シート'!V1275="ほぼ毎日ある",3,))))</f>
        <v>0</v>
      </c>
      <c r="U1278" s="49">
        <f>IF('３　回答貼付シート'!W1275="ない",0,IF('３　回答貼付シート'!W1275="１～２日ある",1,IF('３　回答貼付シート'!W1275="３～５日ある",2,IF('３　回答貼付シート'!W1275="ほぼ毎日ある",3,))))</f>
        <v>0</v>
      </c>
      <c r="V1278" s="49">
        <f>IF('３　回答貼付シート'!X1275="ない",0,IF('３　回答貼付シート'!X1275="１～２日ある",1,IF('３　回答貼付シート'!X1275="３～５日ある",2,IF('３　回答貼付シート'!X1275="ほぼ毎日ある",3,))))</f>
        <v>0</v>
      </c>
      <c r="W1278" s="49">
        <f>IF('３　回答貼付シート'!Y1275="ない",0,IF('３　回答貼付シート'!Y1275="１～２日ある",1,IF('３　回答貼付シート'!Y1275="３～５日ある",2,IF('３　回答貼付シート'!Y1275="ほぼ毎日ある",3,))))</f>
        <v>0</v>
      </c>
      <c r="X1278" s="49">
        <f>IF('３　回答貼付シート'!Z1275="ない",0,IF('３　回答貼付シート'!Z1275="１～２日ある",1,IF('３　回答貼付シート'!Z1275="３～５日ある",2,IF('３　回答貼付シート'!Z1275="ほぼ毎日ある",3,))))</f>
        <v>0</v>
      </c>
      <c r="Y1278" s="49">
        <f>IF('３　回答貼付シート'!AA1275="ない",0,IF('３　回答貼付シート'!AA1275="１～２日ある",1,IF('３　回答貼付シート'!AA1275="３～５日ある",2,IF('３　回答貼付シート'!AA1275="ほぼ毎日ある",3,))))</f>
        <v>0</v>
      </c>
      <c r="Z1278" s="49">
        <f>IF('３　回答貼付シート'!AB1275="ない",0,IF('３　回答貼付シート'!AB1275="１～２日ある",1,IF('３　回答貼付シート'!AB1275="３～５日ある",2,IF('３　回答貼付シート'!AB1275="ほぼ毎日ある",3,))))</f>
        <v>0</v>
      </c>
      <c r="AA1278" s="49">
        <f>IF('３　回答貼付シート'!AC1275="ない",0,IF('３　回答貼付シート'!AC1275="１～２日ある",1,IF('３　回答貼付シート'!AC1275="３～５日ある",2,IF('３　回答貼付シート'!AC1275="ほぼ毎日ある",3,))))</f>
        <v>0</v>
      </c>
      <c r="AB1278" s="49">
        <f>IF('３　回答貼付シート'!AD1275="ない",0,IF('３　回答貼付シート'!AD1275="１～２日ある",1,IF('３　回答貼付シート'!AD1275="３～５日ある",2,IF('３　回答貼付シート'!AD1275="ほぼ毎日ある",3,))))</f>
        <v>0</v>
      </c>
      <c r="AC1278" s="49">
        <f>IF('３　回答貼付シート'!AE1275="ない",0,IF('３　回答貼付シート'!AE1275="１～２日ある",1,IF('３　回答貼付シート'!AE1275="３～５日ある",2,IF('３　回答貼付シート'!AE1275="ほぼ毎日ある",3,))))</f>
        <v>0</v>
      </c>
      <c r="AD1278" s="49">
        <f>IF('３　回答貼付シート'!AF1275="ない",0,IF('３　回答貼付シート'!AF1275="１～２日ある",1,IF('３　回答貼付シート'!AF1275="３～５日ある",2,IF('３　回答貼付シート'!AF1275="ほぼ毎日ある",3,))))</f>
        <v>0</v>
      </c>
      <c r="AE1278" s="49">
        <f>IF('３　回答貼付シート'!AG1275="ない",0,IF('３　回答貼付シート'!AG1275="１～２日ある",1,IF('３　回答貼付シート'!AG1275="３～５日ある",2,IF('３　回答貼付シート'!AG1275="ほぼ毎日ある",3,))))</f>
        <v>0</v>
      </c>
      <c r="AF1278" s="49">
        <f>IF('３　回答貼付シート'!AH1275="ない",0,IF('３　回答貼付シート'!AH1275="１～２日ある",1,IF('３　回答貼付シート'!AH1275="３～５日ある",2,IF('３　回答貼付シート'!AH1275="ほぼ毎日ある",3,))))</f>
        <v>0</v>
      </c>
      <c r="AG1278" s="49">
        <f>IF('３　回答貼付シート'!AI1275="ない",0,IF('３　回答貼付シート'!AI1275="１～２日ある",1,IF('３　回答貼付シート'!AI1275="３～５日ある",2,IF('３　回答貼付シート'!AI1275="ほぼ毎日ある",3,))))</f>
        <v>0</v>
      </c>
      <c r="AH1278" s="49">
        <f>IF('３　回答貼付シート'!AJ1275="ない",0,IF('３　回答貼付シート'!AJ1275="１～２日ある",1,IF('３　回答貼付シート'!AJ1275="３～５日ある",2,IF('３　回答貼付シート'!AJ1275="ほぼ毎日ある",3,))))</f>
        <v>0</v>
      </c>
      <c r="AI1278" s="49">
        <f>IF('３　回答貼付シート'!AK1275="ない",0,IF('３　回答貼付シート'!AK1275="１～２日ある",1,IF('３　回答貼付シート'!AK1275="３～５日ある",2,IF('３　回答貼付シート'!AK1275="ほぼ毎日ある",3,))))</f>
        <v>0</v>
      </c>
      <c r="AJ1278" s="49">
        <f>IF('３　回答貼付シート'!AL1275="ない",0,IF('３　回答貼付シート'!AL1275="１～２日ある",1,IF('３　回答貼付シート'!AL1275="３～５日ある",2,IF('３　回答貼付シート'!AL1275="ほぼ毎日ある",3,))))</f>
        <v>0</v>
      </c>
      <c r="AK1278" s="49">
        <f>IF('３　回答貼付シート'!AM1275="ない",0,IF('３　回答貼付シート'!AM1275="１～２日ある",1,IF('３　回答貼付シート'!AM1275="３～５日ある",2,IF('３　回答貼付シート'!AM1275="ほぼ毎日ある",3,))))</f>
        <v>0</v>
      </c>
      <c r="AL1278" s="49">
        <f>'３　回答貼付シート'!$AN1275</f>
        <v>0</v>
      </c>
      <c r="AM1278" s="49" t="str">
        <f t="shared" si="138"/>
        <v/>
      </c>
      <c r="AN1278" s="49" t="str">
        <f t="shared" si="139"/>
        <v/>
      </c>
      <c r="AO1278" s="49" t="str">
        <f t="shared" si="140"/>
        <v/>
      </c>
      <c r="AP1278" s="49" t="str">
        <f t="shared" si="141"/>
        <v/>
      </c>
      <c r="AQ1278" s="49" t="str">
        <f t="shared" si="142"/>
        <v/>
      </c>
      <c r="AR1278" t="str">
        <f t="shared" si="143"/>
        <v>0</v>
      </c>
      <c r="AT1278" s="42"/>
    </row>
    <row r="1279" spans="1:46">
      <c r="A1279" s="49"/>
      <c r="B1279" s="49">
        <f t="shared" si="137"/>
        <v>0</v>
      </c>
      <c r="C1279" s="49">
        <f>IF('３　回答貼付シート'!$F1276&lt;&gt;0,VLOOKUP('３　回答貼付シート'!$F1276,$AR$2048:$AS$2054,2,FALSE),0)</f>
        <v>0</v>
      </c>
      <c r="D1279" s="49">
        <f>IF('３　回答貼付シート'!$G1276&lt;&gt;0,VLOOKUP(('３　回答貼付シート'!$G1276), $AR$2048:$AS$2054,2,FALSE),0)</f>
        <v>0</v>
      </c>
      <c r="E1279" s="49">
        <f>'３　回答貼付シート'!$H1276</f>
        <v>0</v>
      </c>
      <c r="F1279" s="49">
        <f>IF(E1279=0,0,VLOOKUP($B1279,'２　情報入力シート'!$A$2:$E$2049,5))</f>
        <v>0</v>
      </c>
      <c r="G1279" s="49">
        <f>IF('３　回答貼付シート'!I1276="ない",0,IF('３　回答貼付シート'!I1276="１～２日ある",1,IF('３　回答貼付シート'!I1276="３～５日ある",2,IF('３　回答貼付シート'!I1276="ほぼ毎日ある",3,))))</f>
        <v>0</v>
      </c>
      <c r="H1279" s="49">
        <f>IF('３　回答貼付シート'!J1276="ない",0,IF('３　回答貼付シート'!J1276="１～２日ある",1,IF('３　回答貼付シート'!J1276="３～５日ある",2,IF('３　回答貼付シート'!J1276="ほぼ毎日ある",3,))))</f>
        <v>0</v>
      </c>
      <c r="I1279" s="49">
        <f>IF('３　回答貼付シート'!K1276="ない",0,IF('３　回答貼付シート'!K1276="１～２日ある",1,IF('３　回答貼付シート'!K1276="３～５日ある",2,IF('３　回答貼付シート'!K1276="ほぼ毎日ある",3,))))</f>
        <v>0</v>
      </c>
      <c r="J1279" s="49">
        <f>IF('３　回答貼付シート'!L1276="ない",0,IF('３　回答貼付シート'!L1276="１～２日ある",1,IF('３　回答貼付シート'!L1276="３～５日ある",2,IF('３　回答貼付シート'!L1276="ほぼ毎日ある",3,))))</f>
        <v>0</v>
      </c>
      <c r="K1279" s="49">
        <f>IF('３　回答貼付シート'!M1276="ない",0,IF('３　回答貼付シート'!M1276="１～２日ある",1,IF('３　回答貼付シート'!M1276="３～５日ある",2,IF('３　回答貼付シート'!M1276="ほぼ毎日ある",3,))))</f>
        <v>0</v>
      </c>
      <c r="L1279" s="49">
        <f>IF('３　回答貼付シート'!N1276="ない",0,IF('３　回答貼付シート'!N1276="１～２日ある",1,IF('３　回答貼付シート'!N1276="３～５日ある",2,IF('３　回答貼付シート'!N1276="ほぼ毎日ある",3,))))</f>
        <v>0</v>
      </c>
      <c r="M1279" s="49">
        <f>IF('３　回答貼付シート'!O1276="ない",0,IF('３　回答貼付シート'!O1276="１～２日ある",1,IF('３　回答貼付シート'!O1276="３～５日ある",2,IF('３　回答貼付シート'!O1276="ほぼ毎日ある",3,))))</f>
        <v>0</v>
      </c>
      <c r="N1279" s="49">
        <f>IF('３　回答貼付シート'!P1276="ない",0,IF('３　回答貼付シート'!P1276="１～２日ある",1,IF('３　回答貼付シート'!P1276="３～５日ある",2,IF('３　回答貼付シート'!P1276="ほぼ毎日ある",3,))))</f>
        <v>0</v>
      </c>
      <c r="O1279" s="49">
        <f>IF('３　回答貼付シート'!Q1276="ない",0,IF('３　回答貼付シート'!Q1276="１～２日ある",1,IF('３　回答貼付シート'!Q1276="３～５日ある",2,IF('３　回答貼付シート'!Q1276="ほぼ毎日ある",3,))))</f>
        <v>0</v>
      </c>
      <c r="P1279" s="49">
        <f>IF('３　回答貼付シート'!R1276="ない",0,IF('３　回答貼付シート'!R1276="１～２日ある",1,IF('３　回答貼付シート'!R1276="３～５日ある",2,IF('３　回答貼付シート'!R1276="ほぼ毎日ある",3,))))</f>
        <v>0</v>
      </c>
      <c r="Q1279" s="49">
        <f>IF('３　回答貼付シート'!S1276="ない",0,IF('３　回答貼付シート'!S1276="１～２日ある",1,IF('３　回答貼付シート'!S1276="３～５日ある",2,IF('３　回答貼付シート'!S1276="ほぼ毎日ある",3,))))</f>
        <v>0</v>
      </c>
      <c r="R1279" s="49">
        <f>IF('３　回答貼付シート'!T1276="ない",0,IF('３　回答貼付シート'!T1276="１～２日ある",1,IF('３　回答貼付シート'!T1276="３～５日ある",2,IF('３　回答貼付シート'!T1276="ほぼ毎日ある",3,))))</f>
        <v>0</v>
      </c>
      <c r="S1279" s="49">
        <f>IF('３　回答貼付シート'!U1276="ない",0,IF('３　回答貼付シート'!U1276="１～２日ある",1,IF('３　回答貼付シート'!U1276="３～５日ある",2,IF('３　回答貼付シート'!U1276="ほぼ毎日ある",3,))))</f>
        <v>0</v>
      </c>
      <c r="T1279" s="49">
        <f>IF('３　回答貼付シート'!V1276="ない",0,IF('３　回答貼付シート'!V1276="１～２日ある",1,IF('３　回答貼付シート'!V1276="３～５日ある",2,IF('３　回答貼付シート'!V1276="ほぼ毎日ある",3,))))</f>
        <v>0</v>
      </c>
      <c r="U1279" s="49">
        <f>IF('３　回答貼付シート'!W1276="ない",0,IF('３　回答貼付シート'!W1276="１～２日ある",1,IF('３　回答貼付シート'!W1276="３～５日ある",2,IF('３　回答貼付シート'!W1276="ほぼ毎日ある",3,))))</f>
        <v>0</v>
      </c>
      <c r="V1279" s="49">
        <f>IF('３　回答貼付シート'!X1276="ない",0,IF('３　回答貼付シート'!X1276="１～２日ある",1,IF('３　回答貼付シート'!X1276="３～５日ある",2,IF('３　回答貼付シート'!X1276="ほぼ毎日ある",3,))))</f>
        <v>0</v>
      </c>
      <c r="W1279" s="49">
        <f>IF('３　回答貼付シート'!Y1276="ない",0,IF('３　回答貼付シート'!Y1276="１～２日ある",1,IF('３　回答貼付シート'!Y1276="３～５日ある",2,IF('３　回答貼付シート'!Y1276="ほぼ毎日ある",3,))))</f>
        <v>0</v>
      </c>
      <c r="X1279" s="49">
        <f>IF('３　回答貼付シート'!Z1276="ない",0,IF('３　回答貼付シート'!Z1276="１～２日ある",1,IF('３　回答貼付シート'!Z1276="３～５日ある",2,IF('３　回答貼付シート'!Z1276="ほぼ毎日ある",3,))))</f>
        <v>0</v>
      </c>
      <c r="Y1279" s="49">
        <f>IF('３　回答貼付シート'!AA1276="ない",0,IF('３　回答貼付シート'!AA1276="１～２日ある",1,IF('３　回答貼付シート'!AA1276="３～５日ある",2,IF('３　回答貼付シート'!AA1276="ほぼ毎日ある",3,))))</f>
        <v>0</v>
      </c>
      <c r="Z1279" s="49">
        <f>IF('３　回答貼付シート'!AB1276="ない",0,IF('３　回答貼付シート'!AB1276="１～２日ある",1,IF('３　回答貼付シート'!AB1276="３～５日ある",2,IF('３　回答貼付シート'!AB1276="ほぼ毎日ある",3,))))</f>
        <v>0</v>
      </c>
      <c r="AA1279" s="49">
        <f>IF('３　回答貼付シート'!AC1276="ない",0,IF('３　回答貼付シート'!AC1276="１～２日ある",1,IF('３　回答貼付シート'!AC1276="３～５日ある",2,IF('３　回答貼付シート'!AC1276="ほぼ毎日ある",3,))))</f>
        <v>0</v>
      </c>
      <c r="AB1279" s="49">
        <f>IF('３　回答貼付シート'!AD1276="ない",0,IF('３　回答貼付シート'!AD1276="１～２日ある",1,IF('３　回答貼付シート'!AD1276="３～５日ある",2,IF('３　回答貼付シート'!AD1276="ほぼ毎日ある",3,))))</f>
        <v>0</v>
      </c>
      <c r="AC1279" s="49">
        <f>IF('３　回答貼付シート'!AE1276="ない",0,IF('３　回答貼付シート'!AE1276="１～２日ある",1,IF('３　回答貼付シート'!AE1276="３～５日ある",2,IF('３　回答貼付シート'!AE1276="ほぼ毎日ある",3,))))</f>
        <v>0</v>
      </c>
      <c r="AD1279" s="49">
        <f>IF('３　回答貼付シート'!AF1276="ない",0,IF('３　回答貼付シート'!AF1276="１～２日ある",1,IF('３　回答貼付シート'!AF1276="３～５日ある",2,IF('３　回答貼付シート'!AF1276="ほぼ毎日ある",3,))))</f>
        <v>0</v>
      </c>
      <c r="AE1279" s="49">
        <f>IF('３　回答貼付シート'!AG1276="ない",0,IF('３　回答貼付シート'!AG1276="１～２日ある",1,IF('３　回答貼付シート'!AG1276="３～５日ある",2,IF('３　回答貼付シート'!AG1276="ほぼ毎日ある",3,))))</f>
        <v>0</v>
      </c>
      <c r="AF1279" s="49">
        <f>IF('３　回答貼付シート'!AH1276="ない",0,IF('３　回答貼付シート'!AH1276="１～２日ある",1,IF('３　回答貼付シート'!AH1276="３～５日ある",2,IF('３　回答貼付シート'!AH1276="ほぼ毎日ある",3,))))</f>
        <v>0</v>
      </c>
      <c r="AG1279" s="49">
        <f>IF('３　回答貼付シート'!AI1276="ない",0,IF('３　回答貼付シート'!AI1276="１～２日ある",1,IF('３　回答貼付シート'!AI1276="３～５日ある",2,IF('３　回答貼付シート'!AI1276="ほぼ毎日ある",3,))))</f>
        <v>0</v>
      </c>
      <c r="AH1279" s="49">
        <f>IF('３　回答貼付シート'!AJ1276="ない",0,IF('３　回答貼付シート'!AJ1276="１～２日ある",1,IF('３　回答貼付シート'!AJ1276="３～５日ある",2,IF('３　回答貼付シート'!AJ1276="ほぼ毎日ある",3,))))</f>
        <v>0</v>
      </c>
      <c r="AI1279" s="49">
        <f>IF('３　回答貼付シート'!AK1276="ない",0,IF('３　回答貼付シート'!AK1276="１～２日ある",1,IF('３　回答貼付シート'!AK1276="３～５日ある",2,IF('３　回答貼付シート'!AK1276="ほぼ毎日ある",3,))))</f>
        <v>0</v>
      </c>
      <c r="AJ1279" s="49">
        <f>IF('３　回答貼付シート'!AL1276="ない",0,IF('３　回答貼付シート'!AL1276="１～２日ある",1,IF('３　回答貼付シート'!AL1276="３～５日ある",2,IF('３　回答貼付シート'!AL1276="ほぼ毎日ある",3,))))</f>
        <v>0</v>
      </c>
      <c r="AK1279" s="49">
        <f>IF('３　回答貼付シート'!AM1276="ない",0,IF('３　回答貼付シート'!AM1276="１～２日ある",1,IF('３　回答貼付シート'!AM1276="３～５日ある",2,IF('３　回答貼付シート'!AM1276="ほぼ毎日ある",3,))))</f>
        <v>0</v>
      </c>
      <c r="AL1279" s="49">
        <f>'３　回答貼付シート'!$AN1276</f>
        <v>0</v>
      </c>
      <c r="AM1279" s="49" t="str">
        <f t="shared" si="138"/>
        <v/>
      </c>
      <c r="AN1279" s="49" t="str">
        <f t="shared" si="139"/>
        <v/>
      </c>
      <c r="AO1279" s="49" t="str">
        <f t="shared" si="140"/>
        <v/>
      </c>
      <c r="AP1279" s="49" t="str">
        <f t="shared" si="141"/>
        <v/>
      </c>
      <c r="AQ1279" s="49" t="str">
        <f t="shared" si="142"/>
        <v/>
      </c>
      <c r="AR1279" t="str">
        <f t="shared" si="143"/>
        <v>0</v>
      </c>
      <c r="AT1279" s="42"/>
    </row>
    <row r="1280" spans="1:46">
      <c r="A1280" s="49"/>
      <c r="B1280" s="49">
        <f t="shared" si="137"/>
        <v>0</v>
      </c>
      <c r="C1280" s="49">
        <f>IF('３　回答貼付シート'!$F1277&lt;&gt;0,VLOOKUP('３　回答貼付シート'!$F1277,$AR$2048:$AS$2054,2,FALSE),0)</f>
        <v>0</v>
      </c>
      <c r="D1280" s="49">
        <f>IF('３　回答貼付シート'!$G1277&lt;&gt;0,VLOOKUP(('３　回答貼付シート'!$G1277), $AR$2048:$AS$2054,2,FALSE),0)</f>
        <v>0</v>
      </c>
      <c r="E1280" s="49">
        <f>'３　回答貼付シート'!$H1277</f>
        <v>0</v>
      </c>
      <c r="F1280" s="49">
        <f>IF(E1280=0,0,VLOOKUP($B1280,'２　情報入力シート'!$A$2:$E$2049,5))</f>
        <v>0</v>
      </c>
      <c r="G1280" s="49">
        <f>IF('３　回答貼付シート'!I1277="ない",0,IF('３　回答貼付シート'!I1277="１～２日ある",1,IF('３　回答貼付シート'!I1277="３～５日ある",2,IF('３　回答貼付シート'!I1277="ほぼ毎日ある",3,))))</f>
        <v>0</v>
      </c>
      <c r="H1280" s="49">
        <f>IF('３　回答貼付シート'!J1277="ない",0,IF('３　回答貼付シート'!J1277="１～２日ある",1,IF('３　回答貼付シート'!J1277="３～５日ある",2,IF('３　回答貼付シート'!J1277="ほぼ毎日ある",3,))))</f>
        <v>0</v>
      </c>
      <c r="I1280" s="49">
        <f>IF('３　回答貼付シート'!K1277="ない",0,IF('３　回答貼付シート'!K1277="１～２日ある",1,IF('３　回答貼付シート'!K1277="３～５日ある",2,IF('３　回答貼付シート'!K1277="ほぼ毎日ある",3,))))</f>
        <v>0</v>
      </c>
      <c r="J1280" s="49">
        <f>IF('３　回答貼付シート'!L1277="ない",0,IF('３　回答貼付シート'!L1277="１～２日ある",1,IF('３　回答貼付シート'!L1277="３～５日ある",2,IF('３　回答貼付シート'!L1277="ほぼ毎日ある",3,))))</f>
        <v>0</v>
      </c>
      <c r="K1280" s="49">
        <f>IF('３　回答貼付シート'!M1277="ない",0,IF('３　回答貼付シート'!M1277="１～２日ある",1,IF('３　回答貼付シート'!M1277="３～５日ある",2,IF('３　回答貼付シート'!M1277="ほぼ毎日ある",3,))))</f>
        <v>0</v>
      </c>
      <c r="L1280" s="49">
        <f>IF('３　回答貼付シート'!N1277="ない",0,IF('３　回答貼付シート'!N1277="１～２日ある",1,IF('３　回答貼付シート'!N1277="３～５日ある",2,IF('３　回答貼付シート'!N1277="ほぼ毎日ある",3,))))</f>
        <v>0</v>
      </c>
      <c r="M1280" s="49">
        <f>IF('３　回答貼付シート'!O1277="ない",0,IF('３　回答貼付シート'!O1277="１～２日ある",1,IF('３　回答貼付シート'!O1277="３～５日ある",2,IF('３　回答貼付シート'!O1277="ほぼ毎日ある",3,))))</f>
        <v>0</v>
      </c>
      <c r="N1280" s="49">
        <f>IF('３　回答貼付シート'!P1277="ない",0,IF('３　回答貼付シート'!P1277="１～２日ある",1,IF('３　回答貼付シート'!P1277="３～５日ある",2,IF('３　回答貼付シート'!P1277="ほぼ毎日ある",3,))))</f>
        <v>0</v>
      </c>
      <c r="O1280" s="49">
        <f>IF('３　回答貼付シート'!Q1277="ない",0,IF('３　回答貼付シート'!Q1277="１～２日ある",1,IF('３　回答貼付シート'!Q1277="３～５日ある",2,IF('３　回答貼付シート'!Q1277="ほぼ毎日ある",3,))))</f>
        <v>0</v>
      </c>
      <c r="P1280" s="49">
        <f>IF('３　回答貼付シート'!R1277="ない",0,IF('３　回答貼付シート'!R1277="１～２日ある",1,IF('３　回答貼付シート'!R1277="３～５日ある",2,IF('３　回答貼付シート'!R1277="ほぼ毎日ある",3,))))</f>
        <v>0</v>
      </c>
      <c r="Q1280" s="49">
        <f>IF('３　回答貼付シート'!S1277="ない",0,IF('３　回答貼付シート'!S1277="１～２日ある",1,IF('３　回答貼付シート'!S1277="３～５日ある",2,IF('３　回答貼付シート'!S1277="ほぼ毎日ある",3,))))</f>
        <v>0</v>
      </c>
      <c r="R1280" s="49">
        <f>IF('３　回答貼付シート'!T1277="ない",0,IF('３　回答貼付シート'!T1277="１～２日ある",1,IF('３　回答貼付シート'!T1277="３～５日ある",2,IF('３　回答貼付シート'!T1277="ほぼ毎日ある",3,))))</f>
        <v>0</v>
      </c>
      <c r="S1280" s="49">
        <f>IF('３　回答貼付シート'!U1277="ない",0,IF('３　回答貼付シート'!U1277="１～２日ある",1,IF('３　回答貼付シート'!U1277="３～５日ある",2,IF('３　回答貼付シート'!U1277="ほぼ毎日ある",3,))))</f>
        <v>0</v>
      </c>
      <c r="T1280" s="49">
        <f>IF('３　回答貼付シート'!V1277="ない",0,IF('３　回答貼付シート'!V1277="１～２日ある",1,IF('３　回答貼付シート'!V1277="３～５日ある",2,IF('３　回答貼付シート'!V1277="ほぼ毎日ある",3,))))</f>
        <v>0</v>
      </c>
      <c r="U1280" s="49">
        <f>IF('３　回答貼付シート'!W1277="ない",0,IF('３　回答貼付シート'!W1277="１～２日ある",1,IF('３　回答貼付シート'!W1277="３～５日ある",2,IF('３　回答貼付シート'!W1277="ほぼ毎日ある",3,))))</f>
        <v>0</v>
      </c>
      <c r="V1280" s="49">
        <f>IF('３　回答貼付シート'!X1277="ない",0,IF('３　回答貼付シート'!X1277="１～２日ある",1,IF('３　回答貼付シート'!X1277="３～５日ある",2,IF('３　回答貼付シート'!X1277="ほぼ毎日ある",3,))))</f>
        <v>0</v>
      </c>
      <c r="W1280" s="49">
        <f>IF('３　回答貼付シート'!Y1277="ない",0,IF('３　回答貼付シート'!Y1277="１～２日ある",1,IF('３　回答貼付シート'!Y1277="３～５日ある",2,IF('３　回答貼付シート'!Y1277="ほぼ毎日ある",3,))))</f>
        <v>0</v>
      </c>
      <c r="X1280" s="49">
        <f>IF('３　回答貼付シート'!Z1277="ない",0,IF('３　回答貼付シート'!Z1277="１～２日ある",1,IF('３　回答貼付シート'!Z1277="３～５日ある",2,IF('３　回答貼付シート'!Z1277="ほぼ毎日ある",3,))))</f>
        <v>0</v>
      </c>
      <c r="Y1280" s="49">
        <f>IF('３　回答貼付シート'!AA1277="ない",0,IF('３　回答貼付シート'!AA1277="１～２日ある",1,IF('３　回答貼付シート'!AA1277="３～５日ある",2,IF('３　回答貼付シート'!AA1277="ほぼ毎日ある",3,))))</f>
        <v>0</v>
      </c>
      <c r="Z1280" s="49">
        <f>IF('３　回答貼付シート'!AB1277="ない",0,IF('３　回答貼付シート'!AB1277="１～２日ある",1,IF('３　回答貼付シート'!AB1277="３～５日ある",2,IF('３　回答貼付シート'!AB1277="ほぼ毎日ある",3,))))</f>
        <v>0</v>
      </c>
      <c r="AA1280" s="49">
        <f>IF('３　回答貼付シート'!AC1277="ない",0,IF('３　回答貼付シート'!AC1277="１～２日ある",1,IF('３　回答貼付シート'!AC1277="３～５日ある",2,IF('３　回答貼付シート'!AC1277="ほぼ毎日ある",3,))))</f>
        <v>0</v>
      </c>
      <c r="AB1280" s="49">
        <f>IF('３　回答貼付シート'!AD1277="ない",0,IF('３　回答貼付シート'!AD1277="１～２日ある",1,IF('３　回答貼付シート'!AD1277="３～５日ある",2,IF('３　回答貼付シート'!AD1277="ほぼ毎日ある",3,))))</f>
        <v>0</v>
      </c>
      <c r="AC1280" s="49">
        <f>IF('３　回答貼付シート'!AE1277="ない",0,IF('３　回答貼付シート'!AE1277="１～２日ある",1,IF('３　回答貼付シート'!AE1277="３～５日ある",2,IF('３　回答貼付シート'!AE1277="ほぼ毎日ある",3,))))</f>
        <v>0</v>
      </c>
      <c r="AD1280" s="49">
        <f>IF('３　回答貼付シート'!AF1277="ない",0,IF('３　回答貼付シート'!AF1277="１～２日ある",1,IF('３　回答貼付シート'!AF1277="３～５日ある",2,IF('３　回答貼付シート'!AF1277="ほぼ毎日ある",3,))))</f>
        <v>0</v>
      </c>
      <c r="AE1280" s="49">
        <f>IF('３　回答貼付シート'!AG1277="ない",0,IF('３　回答貼付シート'!AG1277="１～２日ある",1,IF('３　回答貼付シート'!AG1277="３～５日ある",2,IF('３　回答貼付シート'!AG1277="ほぼ毎日ある",3,))))</f>
        <v>0</v>
      </c>
      <c r="AF1280" s="49">
        <f>IF('３　回答貼付シート'!AH1277="ない",0,IF('３　回答貼付シート'!AH1277="１～２日ある",1,IF('３　回答貼付シート'!AH1277="３～５日ある",2,IF('３　回答貼付シート'!AH1277="ほぼ毎日ある",3,))))</f>
        <v>0</v>
      </c>
      <c r="AG1280" s="49">
        <f>IF('３　回答貼付シート'!AI1277="ない",0,IF('３　回答貼付シート'!AI1277="１～２日ある",1,IF('３　回答貼付シート'!AI1277="３～５日ある",2,IF('３　回答貼付シート'!AI1277="ほぼ毎日ある",3,))))</f>
        <v>0</v>
      </c>
      <c r="AH1280" s="49">
        <f>IF('３　回答貼付シート'!AJ1277="ない",0,IF('３　回答貼付シート'!AJ1277="１～２日ある",1,IF('３　回答貼付シート'!AJ1277="３～５日ある",2,IF('３　回答貼付シート'!AJ1277="ほぼ毎日ある",3,))))</f>
        <v>0</v>
      </c>
      <c r="AI1280" s="49">
        <f>IF('３　回答貼付シート'!AK1277="ない",0,IF('３　回答貼付シート'!AK1277="１～２日ある",1,IF('３　回答貼付シート'!AK1277="３～５日ある",2,IF('３　回答貼付シート'!AK1277="ほぼ毎日ある",3,))))</f>
        <v>0</v>
      </c>
      <c r="AJ1280" s="49">
        <f>IF('３　回答貼付シート'!AL1277="ない",0,IF('３　回答貼付シート'!AL1277="１～２日ある",1,IF('３　回答貼付シート'!AL1277="３～５日ある",2,IF('３　回答貼付シート'!AL1277="ほぼ毎日ある",3,))))</f>
        <v>0</v>
      </c>
      <c r="AK1280" s="49">
        <f>IF('３　回答貼付シート'!AM1277="ない",0,IF('３　回答貼付シート'!AM1277="１～２日ある",1,IF('３　回答貼付シート'!AM1277="３～５日ある",2,IF('３　回答貼付シート'!AM1277="ほぼ毎日ある",3,))))</f>
        <v>0</v>
      </c>
      <c r="AL1280" s="49">
        <f>'３　回答貼付シート'!$AN1277</f>
        <v>0</v>
      </c>
      <c r="AM1280" s="49" t="str">
        <f t="shared" si="138"/>
        <v/>
      </c>
      <c r="AN1280" s="49" t="str">
        <f t="shared" si="139"/>
        <v/>
      </c>
      <c r="AO1280" s="49" t="str">
        <f t="shared" si="140"/>
        <v/>
      </c>
      <c r="AP1280" s="49" t="str">
        <f t="shared" si="141"/>
        <v/>
      </c>
      <c r="AQ1280" s="49" t="str">
        <f t="shared" si="142"/>
        <v/>
      </c>
      <c r="AR1280" t="str">
        <f t="shared" si="143"/>
        <v>0</v>
      </c>
      <c r="AT1280" s="42"/>
    </row>
    <row r="1281" spans="1:46">
      <c r="A1281" s="49"/>
      <c r="B1281" s="49">
        <f t="shared" si="137"/>
        <v>0</v>
      </c>
      <c r="C1281" s="49">
        <f>IF('３　回答貼付シート'!$F1278&lt;&gt;0,VLOOKUP('３　回答貼付シート'!$F1278,$AR$2048:$AS$2054,2,FALSE),0)</f>
        <v>0</v>
      </c>
      <c r="D1281" s="49">
        <f>IF('３　回答貼付シート'!$G1278&lt;&gt;0,VLOOKUP(('３　回答貼付シート'!$G1278), $AR$2048:$AS$2054,2,FALSE),0)</f>
        <v>0</v>
      </c>
      <c r="E1281" s="49">
        <f>'３　回答貼付シート'!$H1278</f>
        <v>0</v>
      </c>
      <c r="F1281" s="49">
        <f>IF(E1281=0,0,VLOOKUP($B1281,'２　情報入力シート'!$A$2:$E$2049,5))</f>
        <v>0</v>
      </c>
      <c r="G1281" s="49">
        <f>IF('３　回答貼付シート'!I1278="ない",0,IF('３　回答貼付シート'!I1278="１～２日ある",1,IF('３　回答貼付シート'!I1278="３～５日ある",2,IF('３　回答貼付シート'!I1278="ほぼ毎日ある",3,))))</f>
        <v>0</v>
      </c>
      <c r="H1281" s="49">
        <f>IF('３　回答貼付シート'!J1278="ない",0,IF('３　回答貼付シート'!J1278="１～２日ある",1,IF('３　回答貼付シート'!J1278="３～５日ある",2,IF('３　回答貼付シート'!J1278="ほぼ毎日ある",3,))))</f>
        <v>0</v>
      </c>
      <c r="I1281" s="49">
        <f>IF('３　回答貼付シート'!K1278="ない",0,IF('３　回答貼付シート'!K1278="１～２日ある",1,IF('３　回答貼付シート'!K1278="３～５日ある",2,IF('３　回答貼付シート'!K1278="ほぼ毎日ある",3,))))</f>
        <v>0</v>
      </c>
      <c r="J1281" s="49">
        <f>IF('３　回答貼付シート'!L1278="ない",0,IF('３　回答貼付シート'!L1278="１～２日ある",1,IF('３　回答貼付シート'!L1278="３～５日ある",2,IF('３　回答貼付シート'!L1278="ほぼ毎日ある",3,))))</f>
        <v>0</v>
      </c>
      <c r="K1281" s="49">
        <f>IF('３　回答貼付シート'!M1278="ない",0,IF('３　回答貼付シート'!M1278="１～２日ある",1,IF('３　回答貼付シート'!M1278="３～５日ある",2,IF('３　回答貼付シート'!M1278="ほぼ毎日ある",3,))))</f>
        <v>0</v>
      </c>
      <c r="L1281" s="49">
        <f>IF('３　回答貼付シート'!N1278="ない",0,IF('３　回答貼付シート'!N1278="１～２日ある",1,IF('３　回答貼付シート'!N1278="３～５日ある",2,IF('３　回答貼付シート'!N1278="ほぼ毎日ある",3,))))</f>
        <v>0</v>
      </c>
      <c r="M1281" s="49">
        <f>IF('３　回答貼付シート'!O1278="ない",0,IF('３　回答貼付シート'!O1278="１～２日ある",1,IF('３　回答貼付シート'!O1278="３～５日ある",2,IF('３　回答貼付シート'!O1278="ほぼ毎日ある",3,))))</f>
        <v>0</v>
      </c>
      <c r="N1281" s="49">
        <f>IF('３　回答貼付シート'!P1278="ない",0,IF('３　回答貼付シート'!P1278="１～２日ある",1,IF('３　回答貼付シート'!P1278="３～５日ある",2,IF('３　回答貼付シート'!P1278="ほぼ毎日ある",3,))))</f>
        <v>0</v>
      </c>
      <c r="O1281" s="49">
        <f>IF('３　回答貼付シート'!Q1278="ない",0,IF('３　回答貼付シート'!Q1278="１～２日ある",1,IF('３　回答貼付シート'!Q1278="３～５日ある",2,IF('３　回答貼付シート'!Q1278="ほぼ毎日ある",3,))))</f>
        <v>0</v>
      </c>
      <c r="P1281" s="49">
        <f>IF('３　回答貼付シート'!R1278="ない",0,IF('３　回答貼付シート'!R1278="１～２日ある",1,IF('３　回答貼付シート'!R1278="３～５日ある",2,IF('３　回答貼付シート'!R1278="ほぼ毎日ある",3,))))</f>
        <v>0</v>
      </c>
      <c r="Q1281" s="49">
        <f>IF('３　回答貼付シート'!S1278="ない",0,IF('３　回答貼付シート'!S1278="１～２日ある",1,IF('３　回答貼付シート'!S1278="３～５日ある",2,IF('３　回答貼付シート'!S1278="ほぼ毎日ある",3,))))</f>
        <v>0</v>
      </c>
      <c r="R1281" s="49">
        <f>IF('３　回答貼付シート'!T1278="ない",0,IF('３　回答貼付シート'!T1278="１～２日ある",1,IF('３　回答貼付シート'!T1278="３～５日ある",2,IF('３　回答貼付シート'!T1278="ほぼ毎日ある",3,))))</f>
        <v>0</v>
      </c>
      <c r="S1281" s="49">
        <f>IF('３　回答貼付シート'!U1278="ない",0,IF('３　回答貼付シート'!U1278="１～２日ある",1,IF('３　回答貼付シート'!U1278="３～５日ある",2,IF('３　回答貼付シート'!U1278="ほぼ毎日ある",3,))))</f>
        <v>0</v>
      </c>
      <c r="T1281" s="49">
        <f>IF('３　回答貼付シート'!V1278="ない",0,IF('３　回答貼付シート'!V1278="１～２日ある",1,IF('３　回答貼付シート'!V1278="３～５日ある",2,IF('３　回答貼付シート'!V1278="ほぼ毎日ある",3,))))</f>
        <v>0</v>
      </c>
      <c r="U1281" s="49">
        <f>IF('３　回答貼付シート'!W1278="ない",0,IF('３　回答貼付シート'!W1278="１～２日ある",1,IF('３　回答貼付シート'!W1278="３～５日ある",2,IF('３　回答貼付シート'!W1278="ほぼ毎日ある",3,))))</f>
        <v>0</v>
      </c>
      <c r="V1281" s="49">
        <f>IF('３　回答貼付シート'!X1278="ない",0,IF('３　回答貼付シート'!X1278="１～２日ある",1,IF('３　回答貼付シート'!X1278="３～５日ある",2,IF('３　回答貼付シート'!X1278="ほぼ毎日ある",3,))))</f>
        <v>0</v>
      </c>
      <c r="W1281" s="49">
        <f>IF('３　回答貼付シート'!Y1278="ない",0,IF('３　回答貼付シート'!Y1278="１～２日ある",1,IF('３　回答貼付シート'!Y1278="３～５日ある",2,IF('３　回答貼付シート'!Y1278="ほぼ毎日ある",3,))))</f>
        <v>0</v>
      </c>
      <c r="X1281" s="49">
        <f>IF('３　回答貼付シート'!Z1278="ない",0,IF('３　回答貼付シート'!Z1278="１～２日ある",1,IF('３　回答貼付シート'!Z1278="３～５日ある",2,IF('３　回答貼付シート'!Z1278="ほぼ毎日ある",3,))))</f>
        <v>0</v>
      </c>
      <c r="Y1281" s="49">
        <f>IF('３　回答貼付シート'!AA1278="ない",0,IF('３　回答貼付シート'!AA1278="１～２日ある",1,IF('３　回答貼付シート'!AA1278="３～５日ある",2,IF('３　回答貼付シート'!AA1278="ほぼ毎日ある",3,))))</f>
        <v>0</v>
      </c>
      <c r="Z1281" s="49">
        <f>IF('３　回答貼付シート'!AB1278="ない",0,IF('３　回答貼付シート'!AB1278="１～２日ある",1,IF('３　回答貼付シート'!AB1278="３～５日ある",2,IF('３　回答貼付シート'!AB1278="ほぼ毎日ある",3,))))</f>
        <v>0</v>
      </c>
      <c r="AA1281" s="49">
        <f>IF('３　回答貼付シート'!AC1278="ない",0,IF('３　回答貼付シート'!AC1278="１～２日ある",1,IF('３　回答貼付シート'!AC1278="３～５日ある",2,IF('３　回答貼付シート'!AC1278="ほぼ毎日ある",3,))))</f>
        <v>0</v>
      </c>
      <c r="AB1281" s="49">
        <f>IF('３　回答貼付シート'!AD1278="ない",0,IF('３　回答貼付シート'!AD1278="１～２日ある",1,IF('３　回答貼付シート'!AD1278="３～５日ある",2,IF('３　回答貼付シート'!AD1278="ほぼ毎日ある",3,))))</f>
        <v>0</v>
      </c>
      <c r="AC1281" s="49">
        <f>IF('３　回答貼付シート'!AE1278="ない",0,IF('３　回答貼付シート'!AE1278="１～２日ある",1,IF('３　回答貼付シート'!AE1278="３～５日ある",2,IF('３　回答貼付シート'!AE1278="ほぼ毎日ある",3,))))</f>
        <v>0</v>
      </c>
      <c r="AD1281" s="49">
        <f>IF('３　回答貼付シート'!AF1278="ない",0,IF('３　回答貼付シート'!AF1278="１～２日ある",1,IF('３　回答貼付シート'!AF1278="３～５日ある",2,IF('３　回答貼付シート'!AF1278="ほぼ毎日ある",3,))))</f>
        <v>0</v>
      </c>
      <c r="AE1281" s="49">
        <f>IF('３　回答貼付シート'!AG1278="ない",0,IF('３　回答貼付シート'!AG1278="１～２日ある",1,IF('３　回答貼付シート'!AG1278="３～５日ある",2,IF('３　回答貼付シート'!AG1278="ほぼ毎日ある",3,))))</f>
        <v>0</v>
      </c>
      <c r="AF1281" s="49">
        <f>IF('３　回答貼付シート'!AH1278="ない",0,IF('３　回答貼付シート'!AH1278="１～２日ある",1,IF('３　回答貼付シート'!AH1278="３～５日ある",2,IF('３　回答貼付シート'!AH1278="ほぼ毎日ある",3,))))</f>
        <v>0</v>
      </c>
      <c r="AG1281" s="49">
        <f>IF('３　回答貼付シート'!AI1278="ない",0,IF('３　回答貼付シート'!AI1278="１～２日ある",1,IF('３　回答貼付シート'!AI1278="３～５日ある",2,IF('３　回答貼付シート'!AI1278="ほぼ毎日ある",3,))))</f>
        <v>0</v>
      </c>
      <c r="AH1281" s="49">
        <f>IF('３　回答貼付シート'!AJ1278="ない",0,IF('３　回答貼付シート'!AJ1278="１～２日ある",1,IF('３　回答貼付シート'!AJ1278="３～５日ある",2,IF('３　回答貼付シート'!AJ1278="ほぼ毎日ある",3,))))</f>
        <v>0</v>
      </c>
      <c r="AI1281" s="49">
        <f>IF('３　回答貼付シート'!AK1278="ない",0,IF('３　回答貼付シート'!AK1278="１～２日ある",1,IF('３　回答貼付シート'!AK1278="３～５日ある",2,IF('３　回答貼付シート'!AK1278="ほぼ毎日ある",3,))))</f>
        <v>0</v>
      </c>
      <c r="AJ1281" s="49">
        <f>IF('３　回答貼付シート'!AL1278="ない",0,IF('３　回答貼付シート'!AL1278="１～２日ある",1,IF('３　回答貼付シート'!AL1278="３～５日ある",2,IF('３　回答貼付シート'!AL1278="ほぼ毎日ある",3,))))</f>
        <v>0</v>
      </c>
      <c r="AK1281" s="49">
        <f>IF('３　回答貼付シート'!AM1278="ない",0,IF('３　回答貼付シート'!AM1278="１～２日ある",1,IF('３　回答貼付シート'!AM1278="３～５日ある",2,IF('３　回答貼付シート'!AM1278="ほぼ毎日ある",3,))))</f>
        <v>0</v>
      </c>
      <c r="AL1281" s="49">
        <f>'３　回答貼付シート'!$AN1278</f>
        <v>0</v>
      </c>
      <c r="AM1281" s="49" t="str">
        <f t="shared" si="138"/>
        <v/>
      </c>
      <c r="AN1281" s="49" t="str">
        <f t="shared" si="139"/>
        <v/>
      </c>
      <c r="AO1281" s="49" t="str">
        <f t="shared" si="140"/>
        <v/>
      </c>
      <c r="AP1281" s="49" t="str">
        <f t="shared" si="141"/>
        <v/>
      </c>
      <c r="AQ1281" s="49" t="str">
        <f t="shared" si="142"/>
        <v/>
      </c>
      <c r="AR1281" t="str">
        <f t="shared" si="143"/>
        <v>0</v>
      </c>
      <c r="AT1281" s="42"/>
    </row>
    <row r="1282" spans="1:46">
      <c r="A1282" s="49"/>
      <c r="B1282" s="49">
        <f t="shared" si="137"/>
        <v>0</v>
      </c>
      <c r="C1282" s="49">
        <f>IF('３　回答貼付シート'!$F1279&lt;&gt;0,VLOOKUP('３　回答貼付シート'!$F1279,$AR$2048:$AS$2054,2,FALSE),0)</f>
        <v>0</v>
      </c>
      <c r="D1282" s="49">
        <f>IF('３　回答貼付シート'!$G1279&lt;&gt;0,VLOOKUP(('３　回答貼付シート'!$G1279), $AR$2048:$AS$2054,2,FALSE),0)</f>
        <v>0</v>
      </c>
      <c r="E1282" s="49">
        <f>'３　回答貼付シート'!$H1279</f>
        <v>0</v>
      </c>
      <c r="F1282" s="49">
        <f>IF(E1282=0,0,VLOOKUP($B1282,'２　情報入力シート'!$A$2:$E$2049,5))</f>
        <v>0</v>
      </c>
      <c r="G1282" s="49">
        <f>IF('３　回答貼付シート'!I1279="ない",0,IF('３　回答貼付シート'!I1279="１～２日ある",1,IF('３　回答貼付シート'!I1279="３～５日ある",2,IF('３　回答貼付シート'!I1279="ほぼ毎日ある",3,))))</f>
        <v>0</v>
      </c>
      <c r="H1282" s="49">
        <f>IF('３　回答貼付シート'!J1279="ない",0,IF('３　回答貼付シート'!J1279="１～２日ある",1,IF('３　回答貼付シート'!J1279="３～５日ある",2,IF('３　回答貼付シート'!J1279="ほぼ毎日ある",3,))))</f>
        <v>0</v>
      </c>
      <c r="I1282" s="49">
        <f>IF('３　回答貼付シート'!K1279="ない",0,IF('３　回答貼付シート'!K1279="１～２日ある",1,IF('３　回答貼付シート'!K1279="３～５日ある",2,IF('３　回答貼付シート'!K1279="ほぼ毎日ある",3,))))</f>
        <v>0</v>
      </c>
      <c r="J1282" s="49">
        <f>IF('３　回答貼付シート'!L1279="ない",0,IF('３　回答貼付シート'!L1279="１～２日ある",1,IF('３　回答貼付シート'!L1279="３～５日ある",2,IF('３　回答貼付シート'!L1279="ほぼ毎日ある",3,))))</f>
        <v>0</v>
      </c>
      <c r="K1282" s="49">
        <f>IF('３　回答貼付シート'!M1279="ない",0,IF('３　回答貼付シート'!M1279="１～２日ある",1,IF('３　回答貼付シート'!M1279="３～５日ある",2,IF('３　回答貼付シート'!M1279="ほぼ毎日ある",3,))))</f>
        <v>0</v>
      </c>
      <c r="L1282" s="49">
        <f>IF('３　回答貼付シート'!N1279="ない",0,IF('３　回答貼付シート'!N1279="１～２日ある",1,IF('３　回答貼付シート'!N1279="３～５日ある",2,IF('３　回答貼付シート'!N1279="ほぼ毎日ある",3,))))</f>
        <v>0</v>
      </c>
      <c r="M1282" s="49">
        <f>IF('３　回答貼付シート'!O1279="ない",0,IF('３　回答貼付シート'!O1279="１～２日ある",1,IF('３　回答貼付シート'!O1279="３～５日ある",2,IF('３　回答貼付シート'!O1279="ほぼ毎日ある",3,))))</f>
        <v>0</v>
      </c>
      <c r="N1282" s="49">
        <f>IF('３　回答貼付シート'!P1279="ない",0,IF('３　回答貼付シート'!P1279="１～２日ある",1,IF('３　回答貼付シート'!P1279="３～５日ある",2,IF('３　回答貼付シート'!P1279="ほぼ毎日ある",3,))))</f>
        <v>0</v>
      </c>
      <c r="O1282" s="49">
        <f>IF('３　回答貼付シート'!Q1279="ない",0,IF('３　回答貼付シート'!Q1279="１～２日ある",1,IF('３　回答貼付シート'!Q1279="３～５日ある",2,IF('３　回答貼付シート'!Q1279="ほぼ毎日ある",3,))))</f>
        <v>0</v>
      </c>
      <c r="P1282" s="49">
        <f>IF('３　回答貼付シート'!R1279="ない",0,IF('３　回答貼付シート'!R1279="１～２日ある",1,IF('３　回答貼付シート'!R1279="３～５日ある",2,IF('３　回答貼付シート'!R1279="ほぼ毎日ある",3,))))</f>
        <v>0</v>
      </c>
      <c r="Q1282" s="49">
        <f>IF('３　回答貼付シート'!S1279="ない",0,IF('３　回答貼付シート'!S1279="１～２日ある",1,IF('３　回答貼付シート'!S1279="３～５日ある",2,IF('３　回答貼付シート'!S1279="ほぼ毎日ある",3,))))</f>
        <v>0</v>
      </c>
      <c r="R1282" s="49">
        <f>IF('３　回答貼付シート'!T1279="ない",0,IF('３　回答貼付シート'!T1279="１～２日ある",1,IF('３　回答貼付シート'!T1279="３～５日ある",2,IF('３　回答貼付シート'!T1279="ほぼ毎日ある",3,))))</f>
        <v>0</v>
      </c>
      <c r="S1282" s="49">
        <f>IF('３　回答貼付シート'!U1279="ない",0,IF('３　回答貼付シート'!U1279="１～２日ある",1,IF('３　回答貼付シート'!U1279="３～５日ある",2,IF('３　回答貼付シート'!U1279="ほぼ毎日ある",3,))))</f>
        <v>0</v>
      </c>
      <c r="T1282" s="49">
        <f>IF('３　回答貼付シート'!V1279="ない",0,IF('３　回答貼付シート'!V1279="１～２日ある",1,IF('３　回答貼付シート'!V1279="３～５日ある",2,IF('３　回答貼付シート'!V1279="ほぼ毎日ある",3,))))</f>
        <v>0</v>
      </c>
      <c r="U1282" s="49">
        <f>IF('３　回答貼付シート'!W1279="ない",0,IF('３　回答貼付シート'!W1279="１～２日ある",1,IF('３　回答貼付シート'!W1279="３～５日ある",2,IF('３　回答貼付シート'!W1279="ほぼ毎日ある",3,))))</f>
        <v>0</v>
      </c>
      <c r="V1282" s="49">
        <f>IF('３　回答貼付シート'!X1279="ない",0,IF('３　回答貼付シート'!X1279="１～２日ある",1,IF('３　回答貼付シート'!X1279="３～５日ある",2,IF('３　回答貼付シート'!X1279="ほぼ毎日ある",3,))))</f>
        <v>0</v>
      </c>
      <c r="W1282" s="49">
        <f>IF('３　回答貼付シート'!Y1279="ない",0,IF('３　回答貼付シート'!Y1279="１～２日ある",1,IF('３　回答貼付シート'!Y1279="３～５日ある",2,IF('３　回答貼付シート'!Y1279="ほぼ毎日ある",3,))))</f>
        <v>0</v>
      </c>
      <c r="X1282" s="49">
        <f>IF('３　回答貼付シート'!Z1279="ない",0,IF('３　回答貼付シート'!Z1279="１～２日ある",1,IF('３　回答貼付シート'!Z1279="３～５日ある",2,IF('３　回答貼付シート'!Z1279="ほぼ毎日ある",3,))))</f>
        <v>0</v>
      </c>
      <c r="Y1282" s="49">
        <f>IF('３　回答貼付シート'!AA1279="ない",0,IF('３　回答貼付シート'!AA1279="１～２日ある",1,IF('３　回答貼付シート'!AA1279="３～５日ある",2,IF('３　回答貼付シート'!AA1279="ほぼ毎日ある",3,))))</f>
        <v>0</v>
      </c>
      <c r="Z1282" s="49">
        <f>IF('３　回答貼付シート'!AB1279="ない",0,IF('３　回答貼付シート'!AB1279="１～２日ある",1,IF('３　回答貼付シート'!AB1279="３～５日ある",2,IF('３　回答貼付シート'!AB1279="ほぼ毎日ある",3,))))</f>
        <v>0</v>
      </c>
      <c r="AA1282" s="49">
        <f>IF('３　回答貼付シート'!AC1279="ない",0,IF('３　回答貼付シート'!AC1279="１～２日ある",1,IF('３　回答貼付シート'!AC1279="３～５日ある",2,IF('３　回答貼付シート'!AC1279="ほぼ毎日ある",3,))))</f>
        <v>0</v>
      </c>
      <c r="AB1282" s="49">
        <f>IF('３　回答貼付シート'!AD1279="ない",0,IF('３　回答貼付シート'!AD1279="１～２日ある",1,IF('３　回答貼付シート'!AD1279="３～５日ある",2,IF('３　回答貼付シート'!AD1279="ほぼ毎日ある",3,))))</f>
        <v>0</v>
      </c>
      <c r="AC1282" s="49">
        <f>IF('３　回答貼付シート'!AE1279="ない",0,IF('３　回答貼付シート'!AE1279="１～２日ある",1,IF('３　回答貼付シート'!AE1279="３～５日ある",2,IF('３　回答貼付シート'!AE1279="ほぼ毎日ある",3,))))</f>
        <v>0</v>
      </c>
      <c r="AD1282" s="49">
        <f>IF('３　回答貼付シート'!AF1279="ない",0,IF('３　回答貼付シート'!AF1279="１～２日ある",1,IF('３　回答貼付シート'!AF1279="３～５日ある",2,IF('３　回答貼付シート'!AF1279="ほぼ毎日ある",3,))))</f>
        <v>0</v>
      </c>
      <c r="AE1282" s="49">
        <f>IF('３　回答貼付シート'!AG1279="ない",0,IF('３　回答貼付シート'!AG1279="１～２日ある",1,IF('３　回答貼付シート'!AG1279="３～５日ある",2,IF('３　回答貼付シート'!AG1279="ほぼ毎日ある",3,))))</f>
        <v>0</v>
      </c>
      <c r="AF1282" s="49">
        <f>IF('３　回答貼付シート'!AH1279="ない",0,IF('３　回答貼付シート'!AH1279="１～２日ある",1,IF('３　回答貼付シート'!AH1279="３～５日ある",2,IF('３　回答貼付シート'!AH1279="ほぼ毎日ある",3,))))</f>
        <v>0</v>
      </c>
      <c r="AG1282" s="49">
        <f>IF('３　回答貼付シート'!AI1279="ない",0,IF('３　回答貼付シート'!AI1279="１～２日ある",1,IF('３　回答貼付シート'!AI1279="３～５日ある",2,IF('３　回答貼付シート'!AI1279="ほぼ毎日ある",3,))))</f>
        <v>0</v>
      </c>
      <c r="AH1282" s="49">
        <f>IF('３　回答貼付シート'!AJ1279="ない",0,IF('３　回答貼付シート'!AJ1279="１～２日ある",1,IF('３　回答貼付シート'!AJ1279="３～５日ある",2,IF('３　回答貼付シート'!AJ1279="ほぼ毎日ある",3,))))</f>
        <v>0</v>
      </c>
      <c r="AI1282" s="49">
        <f>IF('３　回答貼付シート'!AK1279="ない",0,IF('３　回答貼付シート'!AK1279="１～２日ある",1,IF('３　回答貼付シート'!AK1279="３～５日ある",2,IF('３　回答貼付シート'!AK1279="ほぼ毎日ある",3,))))</f>
        <v>0</v>
      </c>
      <c r="AJ1282" s="49">
        <f>IF('３　回答貼付シート'!AL1279="ない",0,IF('３　回答貼付シート'!AL1279="１～２日ある",1,IF('３　回答貼付シート'!AL1279="３～５日ある",2,IF('３　回答貼付シート'!AL1279="ほぼ毎日ある",3,))))</f>
        <v>0</v>
      </c>
      <c r="AK1282" s="49">
        <f>IF('３　回答貼付シート'!AM1279="ない",0,IF('３　回答貼付シート'!AM1279="１～２日ある",1,IF('３　回答貼付シート'!AM1279="３～５日ある",2,IF('３　回答貼付シート'!AM1279="ほぼ毎日ある",3,))))</f>
        <v>0</v>
      </c>
      <c r="AL1282" s="49">
        <f>'３　回答貼付シート'!$AN1279</f>
        <v>0</v>
      </c>
      <c r="AM1282" s="49" t="str">
        <f t="shared" si="138"/>
        <v/>
      </c>
      <c r="AN1282" s="49" t="str">
        <f t="shared" si="139"/>
        <v/>
      </c>
      <c r="AO1282" s="49" t="str">
        <f t="shared" si="140"/>
        <v/>
      </c>
      <c r="AP1282" s="49" t="str">
        <f t="shared" si="141"/>
        <v/>
      </c>
      <c r="AQ1282" s="49" t="str">
        <f t="shared" si="142"/>
        <v/>
      </c>
      <c r="AR1282" t="str">
        <f t="shared" si="143"/>
        <v>0</v>
      </c>
      <c r="AT1282" s="42"/>
    </row>
    <row r="1283" spans="1:46">
      <c r="A1283" s="49"/>
      <c r="B1283" s="49">
        <f t="shared" si="137"/>
        <v>0</v>
      </c>
      <c r="C1283" s="49">
        <f>IF('３　回答貼付シート'!$F1280&lt;&gt;0,VLOOKUP('３　回答貼付シート'!$F1280,$AR$2048:$AS$2054,2,FALSE),0)</f>
        <v>0</v>
      </c>
      <c r="D1283" s="49">
        <f>IF('３　回答貼付シート'!$G1280&lt;&gt;0,VLOOKUP(('３　回答貼付シート'!$G1280), $AR$2048:$AS$2054,2,FALSE),0)</f>
        <v>0</v>
      </c>
      <c r="E1283" s="49">
        <f>'３　回答貼付シート'!$H1280</f>
        <v>0</v>
      </c>
      <c r="F1283" s="49">
        <f>IF(E1283=0,0,VLOOKUP($B1283,'２　情報入力シート'!$A$2:$E$2049,5))</f>
        <v>0</v>
      </c>
      <c r="G1283" s="49">
        <f>IF('３　回答貼付シート'!I1280="ない",0,IF('３　回答貼付シート'!I1280="１～２日ある",1,IF('３　回答貼付シート'!I1280="３～５日ある",2,IF('３　回答貼付シート'!I1280="ほぼ毎日ある",3,))))</f>
        <v>0</v>
      </c>
      <c r="H1283" s="49">
        <f>IF('３　回答貼付シート'!J1280="ない",0,IF('３　回答貼付シート'!J1280="１～２日ある",1,IF('３　回答貼付シート'!J1280="３～５日ある",2,IF('３　回答貼付シート'!J1280="ほぼ毎日ある",3,))))</f>
        <v>0</v>
      </c>
      <c r="I1283" s="49">
        <f>IF('３　回答貼付シート'!K1280="ない",0,IF('３　回答貼付シート'!K1280="１～２日ある",1,IF('３　回答貼付シート'!K1280="３～５日ある",2,IF('３　回答貼付シート'!K1280="ほぼ毎日ある",3,))))</f>
        <v>0</v>
      </c>
      <c r="J1283" s="49">
        <f>IF('３　回答貼付シート'!L1280="ない",0,IF('３　回答貼付シート'!L1280="１～２日ある",1,IF('３　回答貼付シート'!L1280="３～５日ある",2,IF('３　回答貼付シート'!L1280="ほぼ毎日ある",3,))))</f>
        <v>0</v>
      </c>
      <c r="K1283" s="49">
        <f>IF('３　回答貼付シート'!M1280="ない",0,IF('３　回答貼付シート'!M1280="１～２日ある",1,IF('３　回答貼付シート'!M1280="３～５日ある",2,IF('３　回答貼付シート'!M1280="ほぼ毎日ある",3,))))</f>
        <v>0</v>
      </c>
      <c r="L1283" s="49">
        <f>IF('３　回答貼付シート'!N1280="ない",0,IF('３　回答貼付シート'!N1280="１～２日ある",1,IF('３　回答貼付シート'!N1280="３～５日ある",2,IF('３　回答貼付シート'!N1280="ほぼ毎日ある",3,))))</f>
        <v>0</v>
      </c>
      <c r="M1283" s="49">
        <f>IF('３　回答貼付シート'!O1280="ない",0,IF('３　回答貼付シート'!O1280="１～２日ある",1,IF('３　回答貼付シート'!O1280="３～５日ある",2,IF('３　回答貼付シート'!O1280="ほぼ毎日ある",3,))))</f>
        <v>0</v>
      </c>
      <c r="N1283" s="49">
        <f>IF('３　回答貼付シート'!P1280="ない",0,IF('３　回答貼付シート'!P1280="１～２日ある",1,IF('３　回答貼付シート'!P1280="３～５日ある",2,IF('３　回答貼付シート'!P1280="ほぼ毎日ある",3,))))</f>
        <v>0</v>
      </c>
      <c r="O1283" s="49">
        <f>IF('３　回答貼付シート'!Q1280="ない",0,IF('３　回答貼付シート'!Q1280="１～２日ある",1,IF('３　回答貼付シート'!Q1280="３～５日ある",2,IF('３　回答貼付シート'!Q1280="ほぼ毎日ある",3,))))</f>
        <v>0</v>
      </c>
      <c r="P1283" s="49">
        <f>IF('３　回答貼付シート'!R1280="ない",0,IF('３　回答貼付シート'!R1280="１～２日ある",1,IF('３　回答貼付シート'!R1280="３～５日ある",2,IF('３　回答貼付シート'!R1280="ほぼ毎日ある",3,))))</f>
        <v>0</v>
      </c>
      <c r="Q1283" s="49">
        <f>IF('３　回答貼付シート'!S1280="ない",0,IF('３　回答貼付シート'!S1280="１～２日ある",1,IF('３　回答貼付シート'!S1280="３～５日ある",2,IF('３　回答貼付シート'!S1280="ほぼ毎日ある",3,))))</f>
        <v>0</v>
      </c>
      <c r="R1283" s="49">
        <f>IF('３　回答貼付シート'!T1280="ない",0,IF('３　回答貼付シート'!T1280="１～２日ある",1,IF('３　回答貼付シート'!T1280="３～５日ある",2,IF('３　回答貼付シート'!T1280="ほぼ毎日ある",3,))))</f>
        <v>0</v>
      </c>
      <c r="S1283" s="49">
        <f>IF('３　回答貼付シート'!U1280="ない",0,IF('３　回答貼付シート'!U1280="１～２日ある",1,IF('３　回答貼付シート'!U1280="３～５日ある",2,IF('３　回答貼付シート'!U1280="ほぼ毎日ある",3,))))</f>
        <v>0</v>
      </c>
      <c r="T1283" s="49">
        <f>IF('３　回答貼付シート'!V1280="ない",0,IF('３　回答貼付シート'!V1280="１～２日ある",1,IF('３　回答貼付シート'!V1280="３～５日ある",2,IF('３　回答貼付シート'!V1280="ほぼ毎日ある",3,))))</f>
        <v>0</v>
      </c>
      <c r="U1283" s="49">
        <f>IF('３　回答貼付シート'!W1280="ない",0,IF('３　回答貼付シート'!W1280="１～２日ある",1,IF('３　回答貼付シート'!W1280="３～５日ある",2,IF('３　回答貼付シート'!W1280="ほぼ毎日ある",3,))))</f>
        <v>0</v>
      </c>
      <c r="V1283" s="49">
        <f>IF('３　回答貼付シート'!X1280="ない",0,IF('３　回答貼付シート'!X1280="１～２日ある",1,IF('３　回答貼付シート'!X1280="３～５日ある",2,IF('３　回答貼付シート'!X1280="ほぼ毎日ある",3,))))</f>
        <v>0</v>
      </c>
      <c r="W1283" s="49">
        <f>IF('３　回答貼付シート'!Y1280="ない",0,IF('３　回答貼付シート'!Y1280="１～２日ある",1,IF('３　回答貼付シート'!Y1280="３～５日ある",2,IF('３　回答貼付シート'!Y1280="ほぼ毎日ある",3,))))</f>
        <v>0</v>
      </c>
      <c r="X1283" s="49">
        <f>IF('３　回答貼付シート'!Z1280="ない",0,IF('３　回答貼付シート'!Z1280="１～２日ある",1,IF('３　回答貼付シート'!Z1280="３～５日ある",2,IF('３　回答貼付シート'!Z1280="ほぼ毎日ある",3,))))</f>
        <v>0</v>
      </c>
      <c r="Y1283" s="49">
        <f>IF('３　回答貼付シート'!AA1280="ない",0,IF('３　回答貼付シート'!AA1280="１～２日ある",1,IF('３　回答貼付シート'!AA1280="３～５日ある",2,IF('３　回答貼付シート'!AA1280="ほぼ毎日ある",3,))))</f>
        <v>0</v>
      </c>
      <c r="Z1283" s="49">
        <f>IF('３　回答貼付シート'!AB1280="ない",0,IF('３　回答貼付シート'!AB1280="１～２日ある",1,IF('３　回答貼付シート'!AB1280="３～５日ある",2,IF('３　回答貼付シート'!AB1280="ほぼ毎日ある",3,))))</f>
        <v>0</v>
      </c>
      <c r="AA1283" s="49">
        <f>IF('３　回答貼付シート'!AC1280="ない",0,IF('３　回答貼付シート'!AC1280="１～２日ある",1,IF('３　回答貼付シート'!AC1280="３～５日ある",2,IF('３　回答貼付シート'!AC1280="ほぼ毎日ある",3,))))</f>
        <v>0</v>
      </c>
      <c r="AB1283" s="49">
        <f>IF('３　回答貼付シート'!AD1280="ない",0,IF('３　回答貼付シート'!AD1280="１～２日ある",1,IF('３　回答貼付シート'!AD1280="３～５日ある",2,IF('３　回答貼付シート'!AD1280="ほぼ毎日ある",3,))))</f>
        <v>0</v>
      </c>
      <c r="AC1283" s="49">
        <f>IF('３　回答貼付シート'!AE1280="ない",0,IF('３　回答貼付シート'!AE1280="１～２日ある",1,IF('３　回答貼付シート'!AE1280="３～５日ある",2,IF('３　回答貼付シート'!AE1280="ほぼ毎日ある",3,))))</f>
        <v>0</v>
      </c>
      <c r="AD1283" s="49">
        <f>IF('３　回答貼付シート'!AF1280="ない",0,IF('３　回答貼付シート'!AF1280="１～２日ある",1,IF('３　回答貼付シート'!AF1280="３～５日ある",2,IF('３　回答貼付シート'!AF1280="ほぼ毎日ある",3,))))</f>
        <v>0</v>
      </c>
      <c r="AE1283" s="49">
        <f>IF('３　回答貼付シート'!AG1280="ない",0,IF('３　回答貼付シート'!AG1280="１～２日ある",1,IF('３　回答貼付シート'!AG1280="３～５日ある",2,IF('３　回答貼付シート'!AG1280="ほぼ毎日ある",3,))))</f>
        <v>0</v>
      </c>
      <c r="AF1283" s="49">
        <f>IF('３　回答貼付シート'!AH1280="ない",0,IF('３　回答貼付シート'!AH1280="１～２日ある",1,IF('３　回答貼付シート'!AH1280="３～５日ある",2,IF('３　回答貼付シート'!AH1280="ほぼ毎日ある",3,))))</f>
        <v>0</v>
      </c>
      <c r="AG1283" s="49">
        <f>IF('３　回答貼付シート'!AI1280="ない",0,IF('３　回答貼付シート'!AI1280="１～２日ある",1,IF('３　回答貼付シート'!AI1280="３～５日ある",2,IF('３　回答貼付シート'!AI1280="ほぼ毎日ある",3,))))</f>
        <v>0</v>
      </c>
      <c r="AH1283" s="49">
        <f>IF('３　回答貼付シート'!AJ1280="ない",0,IF('３　回答貼付シート'!AJ1280="１～２日ある",1,IF('３　回答貼付シート'!AJ1280="３～５日ある",2,IF('３　回答貼付シート'!AJ1280="ほぼ毎日ある",3,))))</f>
        <v>0</v>
      </c>
      <c r="AI1283" s="49">
        <f>IF('３　回答貼付シート'!AK1280="ない",0,IF('３　回答貼付シート'!AK1280="１～２日ある",1,IF('３　回答貼付シート'!AK1280="３～５日ある",2,IF('３　回答貼付シート'!AK1280="ほぼ毎日ある",3,))))</f>
        <v>0</v>
      </c>
      <c r="AJ1283" s="49">
        <f>IF('３　回答貼付シート'!AL1280="ない",0,IF('３　回答貼付シート'!AL1280="１～２日ある",1,IF('３　回答貼付シート'!AL1280="３～５日ある",2,IF('３　回答貼付シート'!AL1280="ほぼ毎日ある",3,))))</f>
        <v>0</v>
      </c>
      <c r="AK1283" s="49">
        <f>IF('３　回答貼付シート'!AM1280="ない",0,IF('３　回答貼付シート'!AM1280="１～２日ある",1,IF('３　回答貼付シート'!AM1280="３～５日ある",2,IF('３　回答貼付シート'!AM1280="ほぼ毎日ある",3,))))</f>
        <v>0</v>
      </c>
      <c r="AL1283" s="49">
        <f>'３　回答貼付シート'!$AN1280</f>
        <v>0</v>
      </c>
      <c r="AM1283" s="49" t="str">
        <f t="shared" si="138"/>
        <v/>
      </c>
      <c r="AN1283" s="49" t="str">
        <f t="shared" si="139"/>
        <v/>
      </c>
      <c r="AO1283" s="49" t="str">
        <f t="shared" si="140"/>
        <v/>
      </c>
      <c r="AP1283" s="49" t="str">
        <f t="shared" si="141"/>
        <v/>
      </c>
      <c r="AQ1283" s="49" t="str">
        <f t="shared" si="142"/>
        <v/>
      </c>
      <c r="AR1283" t="str">
        <f t="shared" si="143"/>
        <v>0</v>
      </c>
      <c r="AT1283" s="42"/>
    </row>
    <row r="1284" spans="1:46">
      <c r="A1284" s="49"/>
      <c r="B1284" s="49">
        <f t="shared" si="137"/>
        <v>0</v>
      </c>
      <c r="C1284" s="49">
        <f>IF('３　回答貼付シート'!$F1281&lt;&gt;0,VLOOKUP('３　回答貼付シート'!$F1281,$AR$2048:$AS$2054,2,FALSE),0)</f>
        <v>0</v>
      </c>
      <c r="D1284" s="49">
        <f>IF('３　回答貼付シート'!$G1281&lt;&gt;0,VLOOKUP(('３　回答貼付シート'!$G1281), $AR$2048:$AS$2054,2,FALSE),0)</f>
        <v>0</v>
      </c>
      <c r="E1284" s="49">
        <f>'３　回答貼付シート'!$H1281</f>
        <v>0</v>
      </c>
      <c r="F1284" s="49">
        <f>IF(E1284=0,0,VLOOKUP($B1284,'２　情報入力シート'!$A$2:$E$2049,5))</f>
        <v>0</v>
      </c>
      <c r="G1284" s="49">
        <f>IF('３　回答貼付シート'!I1281="ない",0,IF('３　回答貼付シート'!I1281="１～２日ある",1,IF('３　回答貼付シート'!I1281="３～５日ある",2,IF('３　回答貼付シート'!I1281="ほぼ毎日ある",3,))))</f>
        <v>0</v>
      </c>
      <c r="H1284" s="49">
        <f>IF('３　回答貼付シート'!J1281="ない",0,IF('３　回答貼付シート'!J1281="１～２日ある",1,IF('３　回答貼付シート'!J1281="３～５日ある",2,IF('３　回答貼付シート'!J1281="ほぼ毎日ある",3,))))</f>
        <v>0</v>
      </c>
      <c r="I1284" s="49">
        <f>IF('３　回答貼付シート'!K1281="ない",0,IF('３　回答貼付シート'!K1281="１～２日ある",1,IF('３　回答貼付シート'!K1281="３～５日ある",2,IF('３　回答貼付シート'!K1281="ほぼ毎日ある",3,))))</f>
        <v>0</v>
      </c>
      <c r="J1284" s="49">
        <f>IF('３　回答貼付シート'!L1281="ない",0,IF('３　回答貼付シート'!L1281="１～２日ある",1,IF('３　回答貼付シート'!L1281="３～５日ある",2,IF('３　回答貼付シート'!L1281="ほぼ毎日ある",3,))))</f>
        <v>0</v>
      </c>
      <c r="K1284" s="49">
        <f>IF('３　回答貼付シート'!M1281="ない",0,IF('３　回答貼付シート'!M1281="１～２日ある",1,IF('３　回答貼付シート'!M1281="３～５日ある",2,IF('３　回答貼付シート'!M1281="ほぼ毎日ある",3,))))</f>
        <v>0</v>
      </c>
      <c r="L1284" s="49">
        <f>IF('３　回答貼付シート'!N1281="ない",0,IF('３　回答貼付シート'!N1281="１～２日ある",1,IF('３　回答貼付シート'!N1281="３～５日ある",2,IF('３　回答貼付シート'!N1281="ほぼ毎日ある",3,))))</f>
        <v>0</v>
      </c>
      <c r="M1284" s="49">
        <f>IF('３　回答貼付シート'!O1281="ない",0,IF('３　回答貼付シート'!O1281="１～２日ある",1,IF('３　回答貼付シート'!O1281="３～５日ある",2,IF('３　回答貼付シート'!O1281="ほぼ毎日ある",3,))))</f>
        <v>0</v>
      </c>
      <c r="N1284" s="49">
        <f>IF('３　回答貼付シート'!P1281="ない",0,IF('３　回答貼付シート'!P1281="１～２日ある",1,IF('３　回答貼付シート'!P1281="３～５日ある",2,IF('３　回答貼付シート'!P1281="ほぼ毎日ある",3,))))</f>
        <v>0</v>
      </c>
      <c r="O1284" s="49">
        <f>IF('３　回答貼付シート'!Q1281="ない",0,IF('３　回答貼付シート'!Q1281="１～２日ある",1,IF('３　回答貼付シート'!Q1281="３～５日ある",2,IF('３　回答貼付シート'!Q1281="ほぼ毎日ある",3,))))</f>
        <v>0</v>
      </c>
      <c r="P1284" s="49">
        <f>IF('３　回答貼付シート'!R1281="ない",0,IF('３　回答貼付シート'!R1281="１～２日ある",1,IF('３　回答貼付シート'!R1281="３～５日ある",2,IF('３　回答貼付シート'!R1281="ほぼ毎日ある",3,))))</f>
        <v>0</v>
      </c>
      <c r="Q1284" s="49">
        <f>IF('３　回答貼付シート'!S1281="ない",0,IF('３　回答貼付シート'!S1281="１～２日ある",1,IF('３　回答貼付シート'!S1281="３～５日ある",2,IF('３　回答貼付シート'!S1281="ほぼ毎日ある",3,))))</f>
        <v>0</v>
      </c>
      <c r="R1284" s="49">
        <f>IF('３　回答貼付シート'!T1281="ない",0,IF('３　回答貼付シート'!T1281="１～２日ある",1,IF('３　回答貼付シート'!T1281="３～５日ある",2,IF('３　回答貼付シート'!T1281="ほぼ毎日ある",3,))))</f>
        <v>0</v>
      </c>
      <c r="S1284" s="49">
        <f>IF('３　回答貼付シート'!U1281="ない",0,IF('３　回答貼付シート'!U1281="１～２日ある",1,IF('３　回答貼付シート'!U1281="３～５日ある",2,IF('３　回答貼付シート'!U1281="ほぼ毎日ある",3,))))</f>
        <v>0</v>
      </c>
      <c r="T1284" s="49">
        <f>IF('３　回答貼付シート'!V1281="ない",0,IF('３　回答貼付シート'!V1281="１～２日ある",1,IF('３　回答貼付シート'!V1281="３～５日ある",2,IF('３　回答貼付シート'!V1281="ほぼ毎日ある",3,))))</f>
        <v>0</v>
      </c>
      <c r="U1284" s="49">
        <f>IF('３　回答貼付シート'!W1281="ない",0,IF('３　回答貼付シート'!W1281="１～２日ある",1,IF('３　回答貼付シート'!W1281="３～５日ある",2,IF('３　回答貼付シート'!W1281="ほぼ毎日ある",3,))))</f>
        <v>0</v>
      </c>
      <c r="V1284" s="49">
        <f>IF('３　回答貼付シート'!X1281="ない",0,IF('３　回答貼付シート'!X1281="１～２日ある",1,IF('３　回答貼付シート'!X1281="３～５日ある",2,IF('３　回答貼付シート'!X1281="ほぼ毎日ある",3,))))</f>
        <v>0</v>
      </c>
      <c r="W1284" s="49">
        <f>IF('３　回答貼付シート'!Y1281="ない",0,IF('３　回答貼付シート'!Y1281="１～２日ある",1,IF('３　回答貼付シート'!Y1281="３～５日ある",2,IF('３　回答貼付シート'!Y1281="ほぼ毎日ある",3,))))</f>
        <v>0</v>
      </c>
      <c r="X1284" s="49">
        <f>IF('３　回答貼付シート'!Z1281="ない",0,IF('３　回答貼付シート'!Z1281="１～２日ある",1,IF('３　回答貼付シート'!Z1281="３～５日ある",2,IF('３　回答貼付シート'!Z1281="ほぼ毎日ある",3,))))</f>
        <v>0</v>
      </c>
      <c r="Y1284" s="49">
        <f>IF('３　回答貼付シート'!AA1281="ない",0,IF('３　回答貼付シート'!AA1281="１～２日ある",1,IF('３　回答貼付シート'!AA1281="３～５日ある",2,IF('３　回答貼付シート'!AA1281="ほぼ毎日ある",3,))))</f>
        <v>0</v>
      </c>
      <c r="Z1284" s="49">
        <f>IF('３　回答貼付シート'!AB1281="ない",0,IF('３　回答貼付シート'!AB1281="１～２日ある",1,IF('３　回答貼付シート'!AB1281="３～５日ある",2,IF('３　回答貼付シート'!AB1281="ほぼ毎日ある",3,))))</f>
        <v>0</v>
      </c>
      <c r="AA1284" s="49">
        <f>IF('３　回答貼付シート'!AC1281="ない",0,IF('３　回答貼付シート'!AC1281="１～２日ある",1,IF('３　回答貼付シート'!AC1281="３～５日ある",2,IF('３　回答貼付シート'!AC1281="ほぼ毎日ある",3,))))</f>
        <v>0</v>
      </c>
      <c r="AB1284" s="49">
        <f>IF('３　回答貼付シート'!AD1281="ない",0,IF('３　回答貼付シート'!AD1281="１～２日ある",1,IF('３　回答貼付シート'!AD1281="３～５日ある",2,IF('３　回答貼付シート'!AD1281="ほぼ毎日ある",3,))))</f>
        <v>0</v>
      </c>
      <c r="AC1284" s="49">
        <f>IF('３　回答貼付シート'!AE1281="ない",0,IF('３　回答貼付シート'!AE1281="１～２日ある",1,IF('３　回答貼付シート'!AE1281="３～５日ある",2,IF('３　回答貼付シート'!AE1281="ほぼ毎日ある",3,))))</f>
        <v>0</v>
      </c>
      <c r="AD1284" s="49">
        <f>IF('３　回答貼付シート'!AF1281="ない",0,IF('３　回答貼付シート'!AF1281="１～２日ある",1,IF('３　回答貼付シート'!AF1281="３～５日ある",2,IF('３　回答貼付シート'!AF1281="ほぼ毎日ある",3,))))</f>
        <v>0</v>
      </c>
      <c r="AE1284" s="49">
        <f>IF('３　回答貼付シート'!AG1281="ない",0,IF('３　回答貼付シート'!AG1281="１～２日ある",1,IF('３　回答貼付シート'!AG1281="３～５日ある",2,IF('３　回答貼付シート'!AG1281="ほぼ毎日ある",3,))))</f>
        <v>0</v>
      </c>
      <c r="AF1284" s="49">
        <f>IF('３　回答貼付シート'!AH1281="ない",0,IF('３　回答貼付シート'!AH1281="１～２日ある",1,IF('３　回答貼付シート'!AH1281="３～５日ある",2,IF('３　回答貼付シート'!AH1281="ほぼ毎日ある",3,))))</f>
        <v>0</v>
      </c>
      <c r="AG1284" s="49">
        <f>IF('３　回答貼付シート'!AI1281="ない",0,IF('３　回答貼付シート'!AI1281="１～２日ある",1,IF('３　回答貼付シート'!AI1281="３～５日ある",2,IF('３　回答貼付シート'!AI1281="ほぼ毎日ある",3,))))</f>
        <v>0</v>
      </c>
      <c r="AH1284" s="49">
        <f>IF('３　回答貼付シート'!AJ1281="ない",0,IF('３　回答貼付シート'!AJ1281="１～２日ある",1,IF('３　回答貼付シート'!AJ1281="３～５日ある",2,IF('３　回答貼付シート'!AJ1281="ほぼ毎日ある",3,))))</f>
        <v>0</v>
      </c>
      <c r="AI1284" s="49">
        <f>IF('３　回答貼付シート'!AK1281="ない",0,IF('３　回答貼付シート'!AK1281="１～２日ある",1,IF('３　回答貼付シート'!AK1281="３～５日ある",2,IF('３　回答貼付シート'!AK1281="ほぼ毎日ある",3,))))</f>
        <v>0</v>
      </c>
      <c r="AJ1284" s="49">
        <f>IF('３　回答貼付シート'!AL1281="ない",0,IF('３　回答貼付シート'!AL1281="１～２日ある",1,IF('３　回答貼付シート'!AL1281="３～５日ある",2,IF('３　回答貼付シート'!AL1281="ほぼ毎日ある",3,))))</f>
        <v>0</v>
      </c>
      <c r="AK1284" s="49">
        <f>IF('３　回答貼付シート'!AM1281="ない",0,IF('３　回答貼付シート'!AM1281="１～２日ある",1,IF('３　回答貼付シート'!AM1281="３～５日ある",2,IF('３　回答貼付シート'!AM1281="ほぼ毎日ある",3,))))</f>
        <v>0</v>
      </c>
      <c r="AL1284" s="49">
        <f>'３　回答貼付シート'!$AN1281</f>
        <v>0</v>
      </c>
      <c r="AM1284" s="49" t="str">
        <f t="shared" si="138"/>
        <v/>
      </c>
      <c r="AN1284" s="49" t="str">
        <f t="shared" si="139"/>
        <v/>
      </c>
      <c r="AO1284" s="49" t="str">
        <f t="shared" si="140"/>
        <v/>
      </c>
      <c r="AP1284" s="49" t="str">
        <f t="shared" si="141"/>
        <v/>
      </c>
      <c r="AQ1284" s="49" t="str">
        <f t="shared" si="142"/>
        <v/>
      </c>
      <c r="AR1284" t="str">
        <f t="shared" si="143"/>
        <v>0</v>
      </c>
      <c r="AT1284" s="42"/>
    </row>
    <row r="1285" spans="1:46">
      <c r="A1285" s="49"/>
      <c r="B1285" s="49">
        <f t="shared" si="137"/>
        <v>0</v>
      </c>
      <c r="C1285" s="49">
        <f>IF('３　回答貼付シート'!$F1282&lt;&gt;0,VLOOKUP('３　回答貼付シート'!$F1282,$AR$2048:$AS$2054,2,FALSE),0)</f>
        <v>0</v>
      </c>
      <c r="D1285" s="49">
        <f>IF('３　回答貼付シート'!$G1282&lt;&gt;0,VLOOKUP(('３　回答貼付シート'!$G1282), $AR$2048:$AS$2054,2,FALSE),0)</f>
        <v>0</v>
      </c>
      <c r="E1285" s="49">
        <f>'３　回答貼付シート'!$H1282</f>
        <v>0</v>
      </c>
      <c r="F1285" s="49">
        <f>IF(E1285=0,0,VLOOKUP($B1285,'２　情報入力シート'!$A$2:$E$2049,5))</f>
        <v>0</v>
      </c>
      <c r="G1285" s="49">
        <f>IF('３　回答貼付シート'!I1282="ない",0,IF('３　回答貼付シート'!I1282="１～２日ある",1,IF('３　回答貼付シート'!I1282="３～５日ある",2,IF('３　回答貼付シート'!I1282="ほぼ毎日ある",3,))))</f>
        <v>0</v>
      </c>
      <c r="H1285" s="49">
        <f>IF('３　回答貼付シート'!J1282="ない",0,IF('３　回答貼付シート'!J1282="１～２日ある",1,IF('３　回答貼付シート'!J1282="３～５日ある",2,IF('３　回答貼付シート'!J1282="ほぼ毎日ある",3,))))</f>
        <v>0</v>
      </c>
      <c r="I1285" s="49">
        <f>IF('３　回答貼付シート'!K1282="ない",0,IF('３　回答貼付シート'!K1282="１～２日ある",1,IF('３　回答貼付シート'!K1282="３～５日ある",2,IF('３　回答貼付シート'!K1282="ほぼ毎日ある",3,))))</f>
        <v>0</v>
      </c>
      <c r="J1285" s="49">
        <f>IF('３　回答貼付シート'!L1282="ない",0,IF('３　回答貼付シート'!L1282="１～２日ある",1,IF('３　回答貼付シート'!L1282="３～５日ある",2,IF('３　回答貼付シート'!L1282="ほぼ毎日ある",3,))))</f>
        <v>0</v>
      </c>
      <c r="K1285" s="49">
        <f>IF('３　回答貼付シート'!M1282="ない",0,IF('３　回答貼付シート'!M1282="１～２日ある",1,IF('３　回答貼付シート'!M1282="３～５日ある",2,IF('３　回答貼付シート'!M1282="ほぼ毎日ある",3,))))</f>
        <v>0</v>
      </c>
      <c r="L1285" s="49">
        <f>IF('３　回答貼付シート'!N1282="ない",0,IF('３　回答貼付シート'!N1282="１～２日ある",1,IF('３　回答貼付シート'!N1282="３～５日ある",2,IF('３　回答貼付シート'!N1282="ほぼ毎日ある",3,))))</f>
        <v>0</v>
      </c>
      <c r="M1285" s="49">
        <f>IF('３　回答貼付シート'!O1282="ない",0,IF('３　回答貼付シート'!O1282="１～２日ある",1,IF('３　回答貼付シート'!O1282="３～５日ある",2,IF('３　回答貼付シート'!O1282="ほぼ毎日ある",3,))))</f>
        <v>0</v>
      </c>
      <c r="N1285" s="49">
        <f>IF('３　回答貼付シート'!P1282="ない",0,IF('３　回答貼付シート'!P1282="１～２日ある",1,IF('３　回答貼付シート'!P1282="３～５日ある",2,IF('３　回答貼付シート'!P1282="ほぼ毎日ある",3,))))</f>
        <v>0</v>
      </c>
      <c r="O1285" s="49">
        <f>IF('３　回答貼付シート'!Q1282="ない",0,IF('３　回答貼付シート'!Q1282="１～２日ある",1,IF('３　回答貼付シート'!Q1282="３～５日ある",2,IF('３　回答貼付シート'!Q1282="ほぼ毎日ある",3,))))</f>
        <v>0</v>
      </c>
      <c r="P1285" s="49">
        <f>IF('３　回答貼付シート'!R1282="ない",0,IF('３　回答貼付シート'!R1282="１～２日ある",1,IF('３　回答貼付シート'!R1282="３～５日ある",2,IF('３　回答貼付シート'!R1282="ほぼ毎日ある",3,))))</f>
        <v>0</v>
      </c>
      <c r="Q1285" s="49">
        <f>IF('３　回答貼付シート'!S1282="ない",0,IF('３　回答貼付シート'!S1282="１～２日ある",1,IF('３　回答貼付シート'!S1282="３～５日ある",2,IF('３　回答貼付シート'!S1282="ほぼ毎日ある",3,))))</f>
        <v>0</v>
      </c>
      <c r="R1285" s="49">
        <f>IF('３　回答貼付シート'!T1282="ない",0,IF('３　回答貼付シート'!T1282="１～２日ある",1,IF('３　回答貼付シート'!T1282="３～５日ある",2,IF('３　回答貼付シート'!T1282="ほぼ毎日ある",3,))))</f>
        <v>0</v>
      </c>
      <c r="S1285" s="49">
        <f>IF('３　回答貼付シート'!U1282="ない",0,IF('３　回答貼付シート'!U1282="１～２日ある",1,IF('３　回答貼付シート'!U1282="３～５日ある",2,IF('３　回答貼付シート'!U1282="ほぼ毎日ある",3,))))</f>
        <v>0</v>
      </c>
      <c r="T1285" s="49">
        <f>IF('３　回答貼付シート'!V1282="ない",0,IF('３　回答貼付シート'!V1282="１～２日ある",1,IF('３　回答貼付シート'!V1282="３～５日ある",2,IF('３　回答貼付シート'!V1282="ほぼ毎日ある",3,))))</f>
        <v>0</v>
      </c>
      <c r="U1285" s="49">
        <f>IF('３　回答貼付シート'!W1282="ない",0,IF('３　回答貼付シート'!W1282="１～２日ある",1,IF('３　回答貼付シート'!W1282="３～５日ある",2,IF('３　回答貼付シート'!W1282="ほぼ毎日ある",3,))))</f>
        <v>0</v>
      </c>
      <c r="V1285" s="49">
        <f>IF('３　回答貼付シート'!X1282="ない",0,IF('３　回答貼付シート'!X1282="１～２日ある",1,IF('３　回答貼付シート'!X1282="３～５日ある",2,IF('３　回答貼付シート'!X1282="ほぼ毎日ある",3,))))</f>
        <v>0</v>
      </c>
      <c r="W1285" s="49">
        <f>IF('３　回答貼付シート'!Y1282="ない",0,IF('３　回答貼付シート'!Y1282="１～２日ある",1,IF('３　回答貼付シート'!Y1282="３～５日ある",2,IF('３　回答貼付シート'!Y1282="ほぼ毎日ある",3,))))</f>
        <v>0</v>
      </c>
      <c r="X1285" s="49">
        <f>IF('３　回答貼付シート'!Z1282="ない",0,IF('３　回答貼付シート'!Z1282="１～２日ある",1,IF('３　回答貼付シート'!Z1282="３～５日ある",2,IF('３　回答貼付シート'!Z1282="ほぼ毎日ある",3,))))</f>
        <v>0</v>
      </c>
      <c r="Y1285" s="49">
        <f>IF('３　回答貼付シート'!AA1282="ない",0,IF('３　回答貼付シート'!AA1282="１～２日ある",1,IF('３　回答貼付シート'!AA1282="３～５日ある",2,IF('３　回答貼付シート'!AA1282="ほぼ毎日ある",3,))))</f>
        <v>0</v>
      </c>
      <c r="Z1285" s="49">
        <f>IF('３　回答貼付シート'!AB1282="ない",0,IF('３　回答貼付シート'!AB1282="１～２日ある",1,IF('３　回答貼付シート'!AB1282="３～５日ある",2,IF('３　回答貼付シート'!AB1282="ほぼ毎日ある",3,))))</f>
        <v>0</v>
      </c>
      <c r="AA1285" s="49">
        <f>IF('３　回答貼付シート'!AC1282="ない",0,IF('３　回答貼付シート'!AC1282="１～２日ある",1,IF('３　回答貼付シート'!AC1282="３～５日ある",2,IF('３　回答貼付シート'!AC1282="ほぼ毎日ある",3,))))</f>
        <v>0</v>
      </c>
      <c r="AB1285" s="49">
        <f>IF('３　回答貼付シート'!AD1282="ない",0,IF('３　回答貼付シート'!AD1282="１～２日ある",1,IF('３　回答貼付シート'!AD1282="３～５日ある",2,IF('３　回答貼付シート'!AD1282="ほぼ毎日ある",3,))))</f>
        <v>0</v>
      </c>
      <c r="AC1285" s="49">
        <f>IF('３　回答貼付シート'!AE1282="ない",0,IF('３　回答貼付シート'!AE1282="１～２日ある",1,IF('３　回答貼付シート'!AE1282="３～５日ある",2,IF('３　回答貼付シート'!AE1282="ほぼ毎日ある",3,))))</f>
        <v>0</v>
      </c>
      <c r="AD1285" s="49">
        <f>IF('３　回答貼付シート'!AF1282="ない",0,IF('３　回答貼付シート'!AF1282="１～２日ある",1,IF('３　回答貼付シート'!AF1282="３～５日ある",2,IF('３　回答貼付シート'!AF1282="ほぼ毎日ある",3,))))</f>
        <v>0</v>
      </c>
      <c r="AE1285" s="49">
        <f>IF('３　回答貼付シート'!AG1282="ない",0,IF('３　回答貼付シート'!AG1282="１～２日ある",1,IF('３　回答貼付シート'!AG1282="３～５日ある",2,IF('３　回答貼付シート'!AG1282="ほぼ毎日ある",3,))))</f>
        <v>0</v>
      </c>
      <c r="AF1285" s="49">
        <f>IF('３　回答貼付シート'!AH1282="ない",0,IF('３　回答貼付シート'!AH1282="１～２日ある",1,IF('３　回答貼付シート'!AH1282="３～５日ある",2,IF('３　回答貼付シート'!AH1282="ほぼ毎日ある",3,))))</f>
        <v>0</v>
      </c>
      <c r="AG1285" s="49">
        <f>IF('３　回答貼付シート'!AI1282="ない",0,IF('３　回答貼付シート'!AI1282="１～２日ある",1,IF('３　回答貼付シート'!AI1282="３～５日ある",2,IF('３　回答貼付シート'!AI1282="ほぼ毎日ある",3,))))</f>
        <v>0</v>
      </c>
      <c r="AH1285" s="49">
        <f>IF('３　回答貼付シート'!AJ1282="ない",0,IF('３　回答貼付シート'!AJ1282="１～２日ある",1,IF('３　回答貼付シート'!AJ1282="３～５日ある",2,IF('３　回答貼付シート'!AJ1282="ほぼ毎日ある",3,))))</f>
        <v>0</v>
      </c>
      <c r="AI1285" s="49">
        <f>IF('３　回答貼付シート'!AK1282="ない",0,IF('３　回答貼付シート'!AK1282="１～２日ある",1,IF('３　回答貼付シート'!AK1282="３～５日ある",2,IF('３　回答貼付シート'!AK1282="ほぼ毎日ある",3,))))</f>
        <v>0</v>
      </c>
      <c r="AJ1285" s="49">
        <f>IF('３　回答貼付シート'!AL1282="ない",0,IF('３　回答貼付シート'!AL1282="１～２日ある",1,IF('３　回答貼付シート'!AL1282="３～５日ある",2,IF('３　回答貼付シート'!AL1282="ほぼ毎日ある",3,))))</f>
        <v>0</v>
      </c>
      <c r="AK1285" s="49">
        <f>IF('３　回答貼付シート'!AM1282="ない",0,IF('３　回答貼付シート'!AM1282="１～２日ある",1,IF('３　回答貼付シート'!AM1282="３～５日ある",2,IF('３　回答貼付シート'!AM1282="ほぼ毎日ある",3,))))</f>
        <v>0</v>
      </c>
      <c r="AL1285" s="49">
        <f>'３　回答貼付シート'!$AN1282</f>
        <v>0</v>
      </c>
      <c r="AM1285" s="49" t="str">
        <f t="shared" si="138"/>
        <v/>
      </c>
      <c r="AN1285" s="49" t="str">
        <f t="shared" si="139"/>
        <v/>
      </c>
      <c r="AO1285" s="49" t="str">
        <f t="shared" si="140"/>
        <v/>
      </c>
      <c r="AP1285" s="49" t="str">
        <f t="shared" si="141"/>
        <v/>
      </c>
      <c r="AQ1285" s="49" t="str">
        <f t="shared" si="142"/>
        <v/>
      </c>
      <c r="AR1285" t="str">
        <f t="shared" si="143"/>
        <v>0</v>
      </c>
      <c r="AT1285" s="42"/>
    </row>
    <row r="1286" spans="1:46">
      <c r="A1286" s="49"/>
      <c r="B1286" s="49">
        <f t="shared" ref="B1286:B1349" si="144">C1286*1000+D1286*100+E1286</f>
        <v>0</v>
      </c>
      <c r="C1286" s="49">
        <f>IF('３　回答貼付シート'!$F1283&lt;&gt;0,VLOOKUP('３　回答貼付シート'!$F1283,$AR$2048:$AS$2054,2,FALSE),0)</f>
        <v>0</v>
      </c>
      <c r="D1286" s="49">
        <f>IF('３　回答貼付シート'!$G1283&lt;&gt;0,VLOOKUP(('３　回答貼付シート'!$G1283), $AR$2048:$AS$2054,2,FALSE),0)</f>
        <v>0</v>
      </c>
      <c r="E1286" s="49">
        <f>'３　回答貼付シート'!$H1283</f>
        <v>0</v>
      </c>
      <c r="F1286" s="49">
        <f>IF(E1286=0,0,VLOOKUP($B1286,'２　情報入力シート'!$A$2:$E$2049,5))</f>
        <v>0</v>
      </c>
      <c r="G1286" s="49">
        <f>IF('３　回答貼付シート'!I1283="ない",0,IF('３　回答貼付シート'!I1283="１～２日ある",1,IF('３　回答貼付シート'!I1283="３～５日ある",2,IF('３　回答貼付シート'!I1283="ほぼ毎日ある",3,))))</f>
        <v>0</v>
      </c>
      <c r="H1286" s="49">
        <f>IF('３　回答貼付シート'!J1283="ない",0,IF('３　回答貼付シート'!J1283="１～２日ある",1,IF('３　回答貼付シート'!J1283="３～５日ある",2,IF('３　回答貼付シート'!J1283="ほぼ毎日ある",3,))))</f>
        <v>0</v>
      </c>
      <c r="I1286" s="49">
        <f>IF('３　回答貼付シート'!K1283="ない",0,IF('３　回答貼付シート'!K1283="１～２日ある",1,IF('３　回答貼付シート'!K1283="３～５日ある",2,IF('３　回答貼付シート'!K1283="ほぼ毎日ある",3,))))</f>
        <v>0</v>
      </c>
      <c r="J1286" s="49">
        <f>IF('３　回答貼付シート'!L1283="ない",0,IF('３　回答貼付シート'!L1283="１～２日ある",1,IF('３　回答貼付シート'!L1283="３～５日ある",2,IF('３　回答貼付シート'!L1283="ほぼ毎日ある",3,))))</f>
        <v>0</v>
      </c>
      <c r="K1286" s="49">
        <f>IF('３　回答貼付シート'!M1283="ない",0,IF('３　回答貼付シート'!M1283="１～２日ある",1,IF('３　回答貼付シート'!M1283="３～５日ある",2,IF('３　回答貼付シート'!M1283="ほぼ毎日ある",3,))))</f>
        <v>0</v>
      </c>
      <c r="L1286" s="49">
        <f>IF('３　回答貼付シート'!N1283="ない",0,IF('３　回答貼付シート'!N1283="１～２日ある",1,IF('３　回答貼付シート'!N1283="３～５日ある",2,IF('３　回答貼付シート'!N1283="ほぼ毎日ある",3,))))</f>
        <v>0</v>
      </c>
      <c r="M1286" s="49">
        <f>IF('３　回答貼付シート'!O1283="ない",0,IF('３　回答貼付シート'!O1283="１～２日ある",1,IF('３　回答貼付シート'!O1283="３～５日ある",2,IF('３　回答貼付シート'!O1283="ほぼ毎日ある",3,))))</f>
        <v>0</v>
      </c>
      <c r="N1286" s="49">
        <f>IF('３　回答貼付シート'!P1283="ない",0,IF('３　回答貼付シート'!P1283="１～２日ある",1,IF('３　回答貼付シート'!P1283="３～５日ある",2,IF('３　回答貼付シート'!P1283="ほぼ毎日ある",3,))))</f>
        <v>0</v>
      </c>
      <c r="O1286" s="49">
        <f>IF('３　回答貼付シート'!Q1283="ない",0,IF('３　回答貼付シート'!Q1283="１～２日ある",1,IF('３　回答貼付シート'!Q1283="３～５日ある",2,IF('３　回答貼付シート'!Q1283="ほぼ毎日ある",3,))))</f>
        <v>0</v>
      </c>
      <c r="P1286" s="49">
        <f>IF('３　回答貼付シート'!R1283="ない",0,IF('３　回答貼付シート'!R1283="１～２日ある",1,IF('３　回答貼付シート'!R1283="３～５日ある",2,IF('３　回答貼付シート'!R1283="ほぼ毎日ある",3,))))</f>
        <v>0</v>
      </c>
      <c r="Q1286" s="49">
        <f>IF('３　回答貼付シート'!S1283="ない",0,IF('３　回答貼付シート'!S1283="１～２日ある",1,IF('３　回答貼付シート'!S1283="３～５日ある",2,IF('３　回答貼付シート'!S1283="ほぼ毎日ある",3,))))</f>
        <v>0</v>
      </c>
      <c r="R1286" s="49">
        <f>IF('３　回答貼付シート'!T1283="ない",0,IF('３　回答貼付シート'!T1283="１～２日ある",1,IF('３　回答貼付シート'!T1283="３～５日ある",2,IF('３　回答貼付シート'!T1283="ほぼ毎日ある",3,))))</f>
        <v>0</v>
      </c>
      <c r="S1286" s="49">
        <f>IF('３　回答貼付シート'!U1283="ない",0,IF('３　回答貼付シート'!U1283="１～２日ある",1,IF('３　回答貼付シート'!U1283="３～５日ある",2,IF('３　回答貼付シート'!U1283="ほぼ毎日ある",3,))))</f>
        <v>0</v>
      </c>
      <c r="T1286" s="49">
        <f>IF('３　回答貼付シート'!V1283="ない",0,IF('３　回答貼付シート'!V1283="１～２日ある",1,IF('３　回答貼付シート'!V1283="３～５日ある",2,IF('３　回答貼付シート'!V1283="ほぼ毎日ある",3,))))</f>
        <v>0</v>
      </c>
      <c r="U1286" s="49">
        <f>IF('３　回答貼付シート'!W1283="ない",0,IF('３　回答貼付シート'!W1283="１～２日ある",1,IF('３　回答貼付シート'!W1283="３～５日ある",2,IF('３　回答貼付シート'!W1283="ほぼ毎日ある",3,))))</f>
        <v>0</v>
      </c>
      <c r="V1286" s="49">
        <f>IF('３　回答貼付シート'!X1283="ない",0,IF('３　回答貼付シート'!X1283="１～２日ある",1,IF('３　回答貼付シート'!X1283="３～５日ある",2,IF('３　回答貼付シート'!X1283="ほぼ毎日ある",3,))))</f>
        <v>0</v>
      </c>
      <c r="W1286" s="49">
        <f>IF('３　回答貼付シート'!Y1283="ない",0,IF('３　回答貼付シート'!Y1283="１～２日ある",1,IF('３　回答貼付シート'!Y1283="３～５日ある",2,IF('３　回答貼付シート'!Y1283="ほぼ毎日ある",3,))))</f>
        <v>0</v>
      </c>
      <c r="X1286" s="49">
        <f>IF('３　回答貼付シート'!Z1283="ない",0,IF('３　回答貼付シート'!Z1283="１～２日ある",1,IF('３　回答貼付シート'!Z1283="３～５日ある",2,IF('３　回答貼付シート'!Z1283="ほぼ毎日ある",3,))))</f>
        <v>0</v>
      </c>
      <c r="Y1286" s="49">
        <f>IF('３　回答貼付シート'!AA1283="ない",0,IF('３　回答貼付シート'!AA1283="１～２日ある",1,IF('３　回答貼付シート'!AA1283="３～５日ある",2,IF('３　回答貼付シート'!AA1283="ほぼ毎日ある",3,))))</f>
        <v>0</v>
      </c>
      <c r="Z1286" s="49">
        <f>IF('３　回答貼付シート'!AB1283="ない",0,IF('３　回答貼付シート'!AB1283="１～２日ある",1,IF('３　回答貼付シート'!AB1283="３～５日ある",2,IF('３　回答貼付シート'!AB1283="ほぼ毎日ある",3,))))</f>
        <v>0</v>
      </c>
      <c r="AA1286" s="49">
        <f>IF('３　回答貼付シート'!AC1283="ない",0,IF('３　回答貼付シート'!AC1283="１～２日ある",1,IF('３　回答貼付シート'!AC1283="３～５日ある",2,IF('３　回答貼付シート'!AC1283="ほぼ毎日ある",3,))))</f>
        <v>0</v>
      </c>
      <c r="AB1286" s="49">
        <f>IF('３　回答貼付シート'!AD1283="ない",0,IF('３　回答貼付シート'!AD1283="１～２日ある",1,IF('３　回答貼付シート'!AD1283="３～５日ある",2,IF('３　回答貼付シート'!AD1283="ほぼ毎日ある",3,))))</f>
        <v>0</v>
      </c>
      <c r="AC1286" s="49">
        <f>IF('３　回答貼付シート'!AE1283="ない",0,IF('３　回答貼付シート'!AE1283="１～２日ある",1,IF('３　回答貼付シート'!AE1283="３～５日ある",2,IF('３　回答貼付シート'!AE1283="ほぼ毎日ある",3,))))</f>
        <v>0</v>
      </c>
      <c r="AD1286" s="49">
        <f>IF('３　回答貼付シート'!AF1283="ない",0,IF('３　回答貼付シート'!AF1283="１～２日ある",1,IF('３　回答貼付シート'!AF1283="３～５日ある",2,IF('３　回答貼付シート'!AF1283="ほぼ毎日ある",3,))))</f>
        <v>0</v>
      </c>
      <c r="AE1286" s="49">
        <f>IF('３　回答貼付シート'!AG1283="ない",0,IF('３　回答貼付シート'!AG1283="１～２日ある",1,IF('３　回答貼付シート'!AG1283="３～５日ある",2,IF('３　回答貼付シート'!AG1283="ほぼ毎日ある",3,))))</f>
        <v>0</v>
      </c>
      <c r="AF1286" s="49">
        <f>IF('３　回答貼付シート'!AH1283="ない",0,IF('３　回答貼付シート'!AH1283="１～２日ある",1,IF('３　回答貼付シート'!AH1283="３～５日ある",2,IF('３　回答貼付シート'!AH1283="ほぼ毎日ある",3,))))</f>
        <v>0</v>
      </c>
      <c r="AG1286" s="49">
        <f>IF('３　回答貼付シート'!AI1283="ない",0,IF('３　回答貼付シート'!AI1283="１～２日ある",1,IF('３　回答貼付シート'!AI1283="３～５日ある",2,IF('３　回答貼付シート'!AI1283="ほぼ毎日ある",3,))))</f>
        <v>0</v>
      </c>
      <c r="AH1286" s="49">
        <f>IF('３　回答貼付シート'!AJ1283="ない",0,IF('３　回答貼付シート'!AJ1283="１～２日ある",1,IF('３　回答貼付シート'!AJ1283="３～５日ある",2,IF('３　回答貼付シート'!AJ1283="ほぼ毎日ある",3,))))</f>
        <v>0</v>
      </c>
      <c r="AI1286" s="49">
        <f>IF('３　回答貼付シート'!AK1283="ない",0,IF('３　回答貼付シート'!AK1283="１～２日ある",1,IF('３　回答貼付シート'!AK1283="３～５日ある",2,IF('３　回答貼付シート'!AK1283="ほぼ毎日ある",3,))))</f>
        <v>0</v>
      </c>
      <c r="AJ1286" s="49">
        <f>IF('３　回答貼付シート'!AL1283="ない",0,IF('３　回答貼付シート'!AL1283="１～２日ある",1,IF('３　回答貼付シート'!AL1283="３～５日ある",2,IF('３　回答貼付シート'!AL1283="ほぼ毎日ある",3,))))</f>
        <v>0</v>
      </c>
      <c r="AK1286" s="49">
        <f>IF('３　回答貼付シート'!AM1283="ない",0,IF('３　回答貼付シート'!AM1283="１～２日ある",1,IF('３　回答貼付シート'!AM1283="３～５日ある",2,IF('３　回答貼付シート'!AM1283="ほぼ毎日ある",3,))))</f>
        <v>0</v>
      </c>
      <c r="AL1286" s="49">
        <f>'３　回答貼付シート'!$AN1283</f>
        <v>0</v>
      </c>
      <c r="AM1286" s="49" t="str">
        <f t="shared" ref="AM1286:AM1349" si="145">IF(SUM(G1286:K1286)&gt;=9,"要サポ","")</f>
        <v/>
      </c>
      <c r="AN1286" s="49" t="str">
        <f t="shared" ref="AN1286:AN1349" si="146">IF(SUM(L1286:P1286)&gt;=9,"要サポ","")</f>
        <v/>
      </c>
      <c r="AO1286" s="49" t="str">
        <f t="shared" ref="AO1286:AO1349" si="147">IF(SUM(Q1286:U1286)&gt;=9,"要サポ","")</f>
        <v/>
      </c>
      <c r="AP1286" s="49" t="str">
        <f t="shared" ref="AP1286:AP1349" si="148">IF(SUM(V1286:Z1286)&gt;=9,"要サポ","")</f>
        <v/>
      </c>
      <c r="AQ1286" s="49" t="str">
        <f t="shared" ref="AQ1286:AQ1349" si="149">IF(COUNTIF(AM1286:AP1286,"要サポ")&gt;0,"要サポ","")</f>
        <v/>
      </c>
      <c r="AR1286" t="str">
        <f t="shared" ref="AR1286:AR1349" si="150">$C1286&amp;$AQ1286</f>
        <v>0</v>
      </c>
      <c r="AT1286" s="42"/>
    </row>
    <row r="1287" spans="1:46">
      <c r="A1287" s="49"/>
      <c r="B1287" s="49">
        <f t="shared" si="144"/>
        <v>0</v>
      </c>
      <c r="C1287" s="49">
        <f>IF('３　回答貼付シート'!$F1284&lt;&gt;0,VLOOKUP('３　回答貼付シート'!$F1284,$AR$2048:$AS$2054,2,FALSE),0)</f>
        <v>0</v>
      </c>
      <c r="D1287" s="49">
        <f>IF('３　回答貼付シート'!$G1284&lt;&gt;0,VLOOKUP(('３　回答貼付シート'!$G1284), $AR$2048:$AS$2054,2,FALSE),0)</f>
        <v>0</v>
      </c>
      <c r="E1287" s="49">
        <f>'３　回答貼付シート'!$H1284</f>
        <v>0</v>
      </c>
      <c r="F1287" s="49">
        <f>IF(E1287=0,0,VLOOKUP($B1287,'２　情報入力シート'!$A$2:$E$2049,5))</f>
        <v>0</v>
      </c>
      <c r="G1287" s="49">
        <f>IF('３　回答貼付シート'!I1284="ない",0,IF('３　回答貼付シート'!I1284="１～２日ある",1,IF('３　回答貼付シート'!I1284="３～５日ある",2,IF('３　回答貼付シート'!I1284="ほぼ毎日ある",3,))))</f>
        <v>0</v>
      </c>
      <c r="H1287" s="49">
        <f>IF('３　回答貼付シート'!J1284="ない",0,IF('３　回答貼付シート'!J1284="１～２日ある",1,IF('３　回答貼付シート'!J1284="３～５日ある",2,IF('３　回答貼付シート'!J1284="ほぼ毎日ある",3,))))</f>
        <v>0</v>
      </c>
      <c r="I1287" s="49">
        <f>IF('３　回答貼付シート'!K1284="ない",0,IF('３　回答貼付シート'!K1284="１～２日ある",1,IF('３　回答貼付シート'!K1284="３～５日ある",2,IF('３　回答貼付シート'!K1284="ほぼ毎日ある",3,))))</f>
        <v>0</v>
      </c>
      <c r="J1287" s="49">
        <f>IF('３　回答貼付シート'!L1284="ない",0,IF('３　回答貼付シート'!L1284="１～２日ある",1,IF('３　回答貼付シート'!L1284="３～５日ある",2,IF('３　回答貼付シート'!L1284="ほぼ毎日ある",3,))))</f>
        <v>0</v>
      </c>
      <c r="K1287" s="49">
        <f>IF('３　回答貼付シート'!M1284="ない",0,IF('３　回答貼付シート'!M1284="１～２日ある",1,IF('３　回答貼付シート'!M1284="３～５日ある",2,IF('３　回答貼付シート'!M1284="ほぼ毎日ある",3,))))</f>
        <v>0</v>
      </c>
      <c r="L1287" s="49">
        <f>IF('３　回答貼付シート'!N1284="ない",0,IF('３　回答貼付シート'!N1284="１～２日ある",1,IF('３　回答貼付シート'!N1284="３～５日ある",2,IF('３　回答貼付シート'!N1284="ほぼ毎日ある",3,))))</f>
        <v>0</v>
      </c>
      <c r="M1287" s="49">
        <f>IF('３　回答貼付シート'!O1284="ない",0,IF('３　回答貼付シート'!O1284="１～２日ある",1,IF('３　回答貼付シート'!O1284="３～５日ある",2,IF('３　回答貼付シート'!O1284="ほぼ毎日ある",3,))))</f>
        <v>0</v>
      </c>
      <c r="N1287" s="49">
        <f>IF('３　回答貼付シート'!P1284="ない",0,IF('３　回答貼付シート'!P1284="１～２日ある",1,IF('３　回答貼付シート'!P1284="３～５日ある",2,IF('３　回答貼付シート'!P1284="ほぼ毎日ある",3,))))</f>
        <v>0</v>
      </c>
      <c r="O1287" s="49">
        <f>IF('３　回答貼付シート'!Q1284="ない",0,IF('３　回答貼付シート'!Q1284="１～２日ある",1,IF('３　回答貼付シート'!Q1284="３～５日ある",2,IF('３　回答貼付シート'!Q1284="ほぼ毎日ある",3,))))</f>
        <v>0</v>
      </c>
      <c r="P1287" s="49">
        <f>IF('３　回答貼付シート'!R1284="ない",0,IF('３　回答貼付シート'!R1284="１～２日ある",1,IF('３　回答貼付シート'!R1284="３～５日ある",2,IF('３　回答貼付シート'!R1284="ほぼ毎日ある",3,))))</f>
        <v>0</v>
      </c>
      <c r="Q1287" s="49">
        <f>IF('３　回答貼付シート'!S1284="ない",0,IF('３　回答貼付シート'!S1284="１～２日ある",1,IF('３　回答貼付シート'!S1284="３～５日ある",2,IF('３　回答貼付シート'!S1284="ほぼ毎日ある",3,))))</f>
        <v>0</v>
      </c>
      <c r="R1287" s="49">
        <f>IF('３　回答貼付シート'!T1284="ない",0,IF('３　回答貼付シート'!T1284="１～２日ある",1,IF('３　回答貼付シート'!T1284="３～５日ある",2,IF('３　回答貼付シート'!T1284="ほぼ毎日ある",3,))))</f>
        <v>0</v>
      </c>
      <c r="S1287" s="49">
        <f>IF('３　回答貼付シート'!U1284="ない",0,IF('３　回答貼付シート'!U1284="１～２日ある",1,IF('３　回答貼付シート'!U1284="３～５日ある",2,IF('３　回答貼付シート'!U1284="ほぼ毎日ある",3,))))</f>
        <v>0</v>
      </c>
      <c r="T1287" s="49">
        <f>IF('３　回答貼付シート'!V1284="ない",0,IF('３　回答貼付シート'!V1284="１～２日ある",1,IF('３　回答貼付シート'!V1284="３～５日ある",2,IF('３　回答貼付シート'!V1284="ほぼ毎日ある",3,))))</f>
        <v>0</v>
      </c>
      <c r="U1287" s="49">
        <f>IF('３　回答貼付シート'!W1284="ない",0,IF('３　回答貼付シート'!W1284="１～２日ある",1,IF('３　回答貼付シート'!W1284="３～５日ある",2,IF('３　回答貼付シート'!W1284="ほぼ毎日ある",3,))))</f>
        <v>0</v>
      </c>
      <c r="V1287" s="49">
        <f>IF('３　回答貼付シート'!X1284="ない",0,IF('３　回答貼付シート'!X1284="１～２日ある",1,IF('３　回答貼付シート'!X1284="３～５日ある",2,IF('３　回答貼付シート'!X1284="ほぼ毎日ある",3,))))</f>
        <v>0</v>
      </c>
      <c r="W1287" s="49">
        <f>IF('３　回答貼付シート'!Y1284="ない",0,IF('３　回答貼付シート'!Y1284="１～２日ある",1,IF('３　回答貼付シート'!Y1284="３～５日ある",2,IF('３　回答貼付シート'!Y1284="ほぼ毎日ある",3,))))</f>
        <v>0</v>
      </c>
      <c r="X1287" s="49">
        <f>IF('３　回答貼付シート'!Z1284="ない",0,IF('３　回答貼付シート'!Z1284="１～２日ある",1,IF('３　回答貼付シート'!Z1284="３～５日ある",2,IF('３　回答貼付シート'!Z1284="ほぼ毎日ある",3,))))</f>
        <v>0</v>
      </c>
      <c r="Y1287" s="49">
        <f>IF('３　回答貼付シート'!AA1284="ない",0,IF('３　回答貼付シート'!AA1284="１～２日ある",1,IF('３　回答貼付シート'!AA1284="３～５日ある",2,IF('３　回答貼付シート'!AA1284="ほぼ毎日ある",3,))))</f>
        <v>0</v>
      </c>
      <c r="Z1287" s="49">
        <f>IF('３　回答貼付シート'!AB1284="ない",0,IF('３　回答貼付シート'!AB1284="１～２日ある",1,IF('３　回答貼付シート'!AB1284="３～５日ある",2,IF('３　回答貼付シート'!AB1284="ほぼ毎日ある",3,))))</f>
        <v>0</v>
      </c>
      <c r="AA1287" s="49">
        <f>IF('３　回答貼付シート'!AC1284="ない",0,IF('３　回答貼付シート'!AC1284="１～２日ある",1,IF('３　回答貼付シート'!AC1284="３～５日ある",2,IF('３　回答貼付シート'!AC1284="ほぼ毎日ある",3,))))</f>
        <v>0</v>
      </c>
      <c r="AB1287" s="49">
        <f>IF('３　回答貼付シート'!AD1284="ない",0,IF('３　回答貼付シート'!AD1284="１～２日ある",1,IF('３　回答貼付シート'!AD1284="３～５日ある",2,IF('３　回答貼付シート'!AD1284="ほぼ毎日ある",3,))))</f>
        <v>0</v>
      </c>
      <c r="AC1287" s="49">
        <f>IF('３　回答貼付シート'!AE1284="ない",0,IF('３　回答貼付シート'!AE1284="１～２日ある",1,IF('３　回答貼付シート'!AE1284="３～５日ある",2,IF('３　回答貼付シート'!AE1284="ほぼ毎日ある",3,))))</f>
        <v>0</v>
      </c>
      <c r="AD1287" s="49">
        <f>IF('３　回答貼付シート'!AF1284="ない",0,IF('３　回答貼付シート'!AF1284="１～２日ある",1,IF('３　回答貼付シート'!AF1284="３～５日ある",2,IF('３　回答貼付シート'!AF1284="ほぼ毎日ある",3,))))</f>
        <v>0</v>
      </c>
      <c r="AE1287" s="49">
        <f>IF('３　回答貼付シート'!AG1284="ない",0,IF('３　回答貼付シート'!AG1284="１～２日ある",1,IF('３　回答貼付シート'!AG1284="３～５日ある",2,IF('３　回答貼付シート'!AG1284="ほぼ毎日ある",3,))))</f>
        <v>0</v>
      </c>
      <c r="AF1287" s="49">
        <f>IF('３　回答貼付シート'!AH1284="ない",0,IF('３　回答貼付シート'!AH1284="１～２日ある",1,IF('３　回答貼付シート'!AH1284="３～５日ある",2,IF('３　回答貼付シート'!AH1284="ほぼ毎日ある",3,))))</f>
        <v>0</v>
      </c>
      <c r="AG1287" s="49">
        <f>IF('３　回答貼付シート'!AI1284="ない",0,IF('３　回答貼付シート'!AI1284="１～２日ある",1,IF('３　回答貼付シート'!AI1284="３～５日ある",2,IF('３　回答貼付シート'!AI1284="ほぼ毎日ある",3,))))</f>
        <v>0</v>
      </c>
      <c r="AH1287" s="49">
        <f>IF('３　回答貼付シート'!AJ1284="ない",0,IF('３　回答貼付シート'!AJ1284="１～２日ある",1,IF('３　回答貼付シート'!AJ1284="３～５日ある",2,IF('３　回答貼付シート'!AJ1284="ほぼ毎日ある",3,))))</f>
        <v>0</v>
      </c>
      <c r="AI1287" s="49">
        <f>IF('３　回答貼付シート'!AK1284="ない",0,IF('３　回答貼付シート'!AK1284="１～２日ある",1,IF('３　回答貼付シート'!AK1284="３～５日ある",2,IF('３　回答貼付シート'!AK1284="ほぼ毎日ある",3,))))</f>
        <v>0</v>
      </c>
      <c r="AJ1287" s="49">
        <f>IF('３　回答貼付シート'!AL1284="ない",0,IF('３　回答貼付シート'!AL1284="１～２日ある",1,IF('３　回答貼付シート'!AL1284="３～５日ある",2,IF('３　回答貼付シート'!AL1284="ほぼ毎日ある",3,))))</f>
        <v>0</v>
      </c>
      <c r="AK1287" s="49">
        <f>IF('３　回答貼付シート'!AM1284="ない",0,IF('３　回答貼付シート'!AM1284="１～２日ある",1,IF('３　回答貼付シート'!AM1284="３～５日ある",2,IF('３　回答貼付シート'!AM1284="ほぼ毎日ある",3,))))</f>
        <v>0</v>
      </c>
      <c r="AL1287" s="49">
        <f>'３　回答貼付シート'!$AN1284</f>
        <v>0</v>
      </c>
      <c r="AM1287" s="49" t="str">
        <f t="shared" si="145"/>
        <v/>
      </c>
      <c r="AN1287" s="49" t="str">
        <f t="shared" si="146"/>
        <v/>
      </c>
      <c r="AO1287" s="49" t="str">
        <f t="shared" si="147"/>
        <v/>
      </c>
      <c r="AP1287" s="49" t="str">
        <f t="shared" si="148"/>
        <v/>
      </c>
      <c r="AQ1287" s="49" t="str">
        <f t="shared" si="149"/>
        <v/>
      </c>
      <c r="AR1287" t="str">
        <f t="shared" si="150"/>
        <v>0</v>
      </c>
      <c r="AT1287" s="42"/>
    </row>
    <row r="1288" spans="1:46">
      <c r="A1288" s="49"/>
      <c r="B1288" s="49">
        <f t="shared" si="144"/>
        <v>0</v>
      </c>
      <c r="C1288" s="49">
        <f>IF('３　回答貼付シート'!$F1285&lt;&gt;0,VLOOKUP('３　回答貼付シート'!$F1285,$AR$2048:$AS$2054,2,FALSE),0)</f>
        <v>0</v>
      </c>
      <c r="D1288" s="49">
        <f>IF('３　回答貼付シート'!$G1285&lt;&gt;0,VLOOKUP(('３　回答貼付シート'!$G1285), $AR$2048:$AS$2054,2,FALSE),0)</f>
        <v>0</v>
      </c>
      <c r="E1288" s="49">
        <f>'３　回答貼付シート'!$H1285</f>
        <v>0</v>
      </c>
      <c r="F1288" s="49">
        <f>IF(E1288=0,0,VLOOKUP($B1288,'２　情報入力シート'!$A$2:$E$2049,5))</f>
        <v>0</v>
      </c>
      <c r="G1288" s="49">
        <f>IF('３　回答貼付シート'!I1285="ない",0,IF('３　回答貼付シート'!I1285="１～２日ある",1,IF('３　回答貼付シート'!I1285="３～５日ある",2,IF('３　回答貼付シート'!I1285="ほぼ毎日ある",3,))))</f>
        <v>0</v>
      </c>
      <c r="H1288" s="49">
        <f>IF('３　回答貼付シート'!J1285="ない",0,IF('３　回答貼付シート'!J1285="１～２日ある",1,IF('３　回答貼付シート'!J1285="３～５日ある",2,IF('３　回答貼付シート'!J1285="ほぼ毎日ある",3,))))</f>
        <v>0</v>
      </c>
      <c r="I1288" s="49">
        <f>IF('３　回答貼付シート'!K1285="ない",0,IF('３　回答貼付シート'!K1285="１～２日ある",1,IF('３　回答貼付シート'!K1285="３～５日ある",2,IF('３　回答貼付シート'!K1285="ほぼ毎日ある",3,))))</f>
        <v>0</v>
      </c>
      <c r="J1288" s="49">
        <f>IF('３　回答貼付シート'!L1285="ない",0,IF('３　回答貼付シート'!L1285="１～２日ある",1,IF('３　回答貼付シート'!L1285="３～５日ある",2,IF('３　回答貼付シート'!L1285="ほぼ毎日ある",3,))))</f>
        <v>0</v>
      </c>
      <c r="K1288" s="49">
        <f>IF('３　回答貼付シート'!M1285="ない",0,IF('３　回答貼付シート'!M1285="１～２日ある",1,IF('３　回答貼付シート'!M1285="３～５日ある",2,IF('３　回答貼付シート'!M1285="ほぼ毎日ある",3,))))</f>
        <v>0</v>
      </c>
      <c r="L1288" s="49">
        <f>IF('３　回答貼付シート'!N1285="ない",0,IF('３　回答貼付シート'!N1285="１～２日ある",1,IF('３　回答貼付シート'!N1285="３～５日ある",2,IF('３　回答貼付シート'!N1285="ほぼ毎日ある",3,))))</f>
        <v>0</v>
      </c>
      <c r="M1288" s="49">
        <f>IF('３　回答貼付シート'!O1285="ない",0,IF('３　回答貼付シート'!O1285="１～２日ある",1,IF('３　回答貼付シート'!O1285="３～５日ある",2,IF('３　回答貼付シート'!O1285="ほぼ毎日ある",3,))))</f>
        <v>0</v>
      </c>
      <c r="N1288" s="49">
        <f>IF('３　回答貼付シート'!P1285="ない",0,IF('３　回答貼付シート'!P1285="１～２日ある",1,IF('３　回答貼付シート'!P1285="３～５日ある",2,IF('３　回答貼付シート'!P1285="ほぼ毎日ある",3,))))</f>
        <v>0</v>
      </c>
      <c r="O1288" s="49">
        <f>IF('３　回答貼付シート'!Q1285="ない",0,IF('３　回答貼付シート'!Q1285="１～２日ある",1,IF('３　回答貼付シート'!Q1285="３～５日ある",2,IF('３　回答貼付シート'!Q1285="ほぼ毎日ある",3,))))</f>
        <v>0</v>
      </c>
      <c r="P1288" s="49">
        <f>IF('３　回答貼付シート'!R1285="ない",0,IF('３　回答貼付シート'!R1285="１～２日ある",1,IF('３　回答貼付シート'!R1285="３～５日ある",2,IF('３　回答貼付シート'!R1285="ほぼ毎日ある",3,))))</f>
        <v>0</v>
      </c>
      <c r="Q1288" s="49">
        <f>IF('３　回答貼付シート'!S1285="ない",0,IF('３　回答貼付シート'!S1285="１～２日ある",1,IF('３　回答貼付シート'!S1285="３～５日ある",2,IF('３　回答貼付シート'!S1285="ほぼ毎日ある",3,))))</f>
        <v>0</v>
      </c>
      <c r="R1288" s="49">
        <f>IF('３　回答貼付シート'!T1285="ない",0,IF('３　回答貼付シート'!T1285="１～２日ある",1,IF('３　回答貼付シート'!T1285="３～５日ある",2,IF('３　回答貼付シート'!T1285="ほぼ毎日ある",3,))))</f>
        <v>0</v>
      </c>
      <c r="S1288" s="49">
        <f>IF('３　回答貼付シート'!U1285="ない",0,IF('３　回答貼付シート'!U1285="１～２日ある",1,IF('３　回答貼付シート'!U1285="３～５日ある",2,IF('３　回答貼付シート'!U1285="ほぼ毎日ある",3,))))</f>
        <v>0</v>
      </c>
      <c r="T1288" s="49">
        <f>IF('３　回答貼付シート'!V1285="ない",0,IF('３　回答貼付シート'!V1285="１～２日ある",1,IF('３　回答貼付シート'!V1285="３～５日ある",2,IF('３　回答貼付シート'!V1285="ほぼ毎日ある",3,))))</f>
        <v>0</v>
      </c>
      <c r="U1288" s="49">
        <f>IF('３　回答貼付シート'!W1285="ない",0,IF('３　回答貼付シート'!W1285="１～２日ある",1,IF('３　回答貼付シート'!W1285="３～５日ある",2,IF('３　回答貼付シート'!W1285="ほぼ毎日ある",3,))))</f>
        <v>0</v>
      </c>
      <c r="V1288" s="49">
        <f>IF('３　回答貼付シート'!X1285="ない",0,IF('３　回答貼付シート'!X1285="１～２日ある",1,IF('３　回答貼付シート'!X1285="３～５日ある",2,IF('３　回答貼付シート'!X1285="ほぼ毎日ある",3,))))</f>
        <v>0</v>
      </c>
      <c r="W1288" s="49">
        <f>IF('３　回答貼付シート'!Y1285="ない",0,IF('３　回答貼付シート'!Y1285="１～２日ある",1,IF('３　回答貼付シート'!Y1285="３～５日ある",2,IF('３　回答貼付シート'!Y1285="ほぼ毎日ある",3,))))</f>
        <v>0</v>
      </c>
      <c r="X1288" s="49">
        <f>IF('３　回答貼付シート'!Z1285="ない",0,IF('３　回答貼付シート'!Z1285="１～２日ある",1,IF('３　回答貼付シート'!Z1285="３～５日ある",2,IF('３　回答貼付シート'!Z1285="ほぼ毎日ある",3,))))</f>
        <v>0</v>
      </c>
      <c r="Y1288" s="49">
        <f>IF('３　回答貼付シート'!AA1285="ない",0,IF('３　回答貼付シート'!AA1285="１～２日ある",1,IF('３　回答貼付シート'!AA1285="３～５日ある",2,IF('３　回答貼付シート'!AA1285="ほぼ毎日ある",3,))))</f>
        <v>0</v>
      </c>
      <c r="Z1288" s="49">
        <f>IF('３　回答貼付シート'!AB1285="ない",0,IF('３　回答貼付シート'!AB1285="１～２日ある",1,IF('３　回答貼付シート'!AB1285="３～５日ある",2,IF('３　回答貼付シート'!AB1285="ほぼ毎日ある",3,))))</f>
        <v>0</v>
      </c>
      <c r="AA1288" s="49">
        <f>IF('３　回答貼付シート'!AC1285="ない",0,IF('３　回答貼付シート'!AC1285="１～２日ある",1,IF('３　回答貼付シート'!AC1285="３～５日ある",2,IF('３　回答貼付シート'!AC1285="ほぼ毎日ある",3,))))</f>
        <v>0</v>
      </c>
      <c r="AB1288" s="49">
        <f>IF('３　回答貼付シート'!AD1285="ない",0,IF('３　回答貼付シート'!AD1285="１～２日ある",1,IF('３　回答貼付シート'!AD1285="３～５日ある",2,IF('３　回答貼付シート'!AD1285="ほぼ毎日ある",3,))))</f>
        <v>0</v>
      </c>
      <c r="AC1288" s="49">
        <f>IF('３　回答貼付シート'!AE1285="ない",0,IF('３　回答貼付シート'!AE1285="１～２日ある",1,IF('３　回答貼付シート'!AE1285="３～５日ある",2,IF('３　回答貼付シート'!AE1285="ほぼ毎日ある",3,))))</f>
        <v>0</v>
      </c>
      <c r="AD1288" s="49">
        <f>IF('３　回答貼付シート'!AF1285="ない",0,IF('３　回答貼付シート'!AF1285="１～２日ある",1,IF('３　回答貼付シート'!AF1285="３～５日ある",2,IF('３　回答貼付シート'!AF1285="ほぼ毎日ある",3,))))</f>
        <v>0</v>
      </c>
      <c r="AE1288" s="49">
        <f>IF('３　回答貼付シート'!AG1285="ない",0,IF('３　回答貼付シート'!AG1285="１～２日ある",1,IF('３　回答貼付シート'!AG1285="３～５日ある",2,IF('３　回答貼付シート'!AG1285="ほぼ毎日ある",3,))))</f>
        <v>0</v>
      </c>
      <c r="AF1288" s="49">
        <f>IF('３　回答貼付シート'!AH1285="ない",0,IF('３　回答貼付シート'!AH1285="１～２日ある",1,IF('３　回答貼付シート'!AH1285="３～５日ある",2,IF('３　回答貼付シート'!AH1285="ほぼ毎日ある",3,))))</f>
        <v>0</v>
      </c>
      <c r="AG1288" s="49">
        <f>IF('３　回答貼付シート'!AI1285="ない",0,IF('３　回答貼付シート'!AI1285="１～２日ある",1,IF('３　回答貼付シート'!AI1285="３～５日ある",2,IF('３　回答貼付シート'!AI1285="ほぼ毎日ある",3,))))</f>
        <v>0</v>
      </c>
      <c r="AH1288" s="49">
        <f>IF('３　回答貼付シート'!AJ1285="ない",0,IF('３　回答貼付シート'!AJ1285="１～２日ある",1,IF('３　回答貼付シート'!AJ1285="３～５日ある",2,IF('３　回答貼付シート'!AJ1285="ほぼ毎日ある",3,))))</f>
        <v>0</v>
      </c>
      <c r="AI1288" s="49">
        <f>IF('３　回答貼付シート'!AK1285="ない",0,IF('３　回答貼付シート'!AK1285="１～２日ある",1,IF('３　回答貼付シート'!AK1285="３～５日ある",2,IF('３　回答貼付シート'!AK1285="ほぼ毎日ある",3,))))</f>
        <v>0</v>
      </c>
      <c r="AJ1288" s="49">
        <f>IF('３　回答貼付シート'!AL1285="ない",0,IF('３　回答貼付シート'!AL1285="１～２日ある",1,IF('３　回答貼付シート'!AL1285="３～５日ある",2,IF('３　回答貼付シート'!AL1285="ほぼ毎日ある",3,))))</f>
        <v>0</v>
      </c>
      <c r="AK1288" s="49">
        <f>IF('３　回答貼付シート'!AM1285="ない",0,IF('３　回答貼付シート'!AM1285="１～２日ある",1,IF('３　回答貼付シート'!AM1285="３～５日ある",2,IF('３　回答貼付シート'!AM1285="ほぼ毎日ある",3,))))</f>
        <v>0</v>
      </c>
      <c r="AL1288" s="49">
        <f>'３　回答貼付シート'!$AN1285</f>
        <v>0</v>
      </c>
      <c r="AM1288" s="49" t="str">
        <f t="shared" si="145"/>
        <v/>
      </c>
      <c r="AN1288" s="49" t="str">
        <f t="shared" si="146"/>
        <v/>
      </c>
      <c r="AO1288" s="49" t="str">
        <f t="shared" si="147"/>
        <v/>
      </c>
      <c r="AP1288" s="49" t="str">
        <f t="shared" si="148"/>
        <v/>
      </c>
      <c r="AQ1288" s="49" t="str">
        <f t="shared" si="149"/>
        <v/>
      </c>
      <c r="AR1288" t="str">
        <f t="shared" si="150"/>
        <v>0</v>
      </c>
      <c r="AT1288" s="42"/>
    </row>
    <row r="1289" spans="1:46">
      <c r="A1289" s="49"/>
      <c r="B1289" s="49">
        <f t="shared" si="144"/>
        <v>0</v>
      </c>
      <c r="C1289" s="49">
        <f>IF('３　回答貼付シート'!$F1286&lt;&gt;0,VLOOKUP('３　回答貼付シート'!$F1286,$AR$2048:$AS$2054,2,FALSE),0)</f>
        <v>0</v>
      </c>
      <c r="D1289" s="49">
        <f>IF('３　回答貼付シート'!$G1286&lt;&gt;0,VLOOKUP(('３　回答貼付シート'!$G1286), $AR$2048:$AS$2054,2,FALSE),0)</f>
        <v>0</v>
      </c>
      <c r="E1289" s="49">
        <f>'３　回答貼付シート'!$H1286</f>
        <v>0</v>
      </c>
      <c r="F1289" s="49">
        <f>IF(E1289=0,0,VLOOKUP($B1289,'２　情報入力シート'!$A$2:$E$2049,5))</f>
        <v>0</v>
      </c>
      <c r="G1289" s="49">
        <f>IF('３　回答貼付シート'!I1286="ない",0,IF('３　回答貼付シート'!I1286="１～２日ある",1,IF('３　回答貼付シート'!I1286="３～５日ある",2,IF('３　回答貼付シート'!I1286="ほぼ毎日ある",3,))))</f>
        <v>0</v>
      </c>
      <c r="H1289" s="49">
        <f>IF('３　回答貼付シート'!J1286="ない",0,IF('３　回答貼付シート'!J1286="１～２日ある",1,IF('３　回答貼付シート'!J1286="３～５日ある",2,IF('３　回答貼付シート'!J1286="ほぼ毎日ある",3,))))</f>
        <v>0</v>
      </c>
      <c r="I1289" s="49">
        <f>IF('３　回答貼付シート'!K1286="ない",0,IF('３　回答貼付シート'!K1286="１～２日ある",1,IF('３　回答貼付シート'!K1286="３～５日ある",2,IF('３　回答貼付シート'!K1286="ほぼ毎日ある",3,))))</f>
        <v>0</v>
      </c>
      <c r="J1289" s="49">
        <f>IF('３　回答貼付シート'!L1286="ない",0,IF('３　回答貼付シート'!L1286="１～２日ある",1,IF('３　回答貼付シート'!L1286="３～５日ある",2,IF('３　回答貼付シート'!L1286="ほぼ毎日ある",3,))))</f>
        <v>0</v>
      </c>
      <c r="K1289" s="49">
        <f>IF('３　回答貼付シート'!M1286="ない",0,IF('３　回答貼付シート'!M1286="１～２日ある",1,IF('３　回答貼付シート'!M1286="３～５日ある",2,IF('３　回答貼付シート'!M1286="ほぼ毎日ある",3,))))</f>
        <v>0</v>
      </c>
      <c r="L1289" s="49">
        <f>IF('３　回答貼付シート'!N1286="ない",0,IF('３　回答貼付シート'!N1286="１～２日ある",1,IF('３　回答貼付シート'!N1286="３～５日ある",2,IF('３　回答貼付シート'!N1286="ほぼ毎日ある",3,))))</f>
        <v>0</v>
      </c>
      <c r="M1289" s="49">
        <f>IF('３　回答貼付シート'!O1286="ない",0,IF('３　回答貼付シート'!O1286="１～２日ある",1,IF('３　回答貼付シート'!O1286="３～５日ある",2,IF('３　回答貼付シート'!O1286="ほぼ毎日ある",3,))))</f>
        <v>0</v>
      </c>
      <c r="N1289" s="49">
        <f>IF('３　回答貼付シート'!P1286="ない",0,IF('３　回答貼付シート'!P1286="１～２日ある",1,IF('３　回答貼付シート'!P1286="３～５日ある",2,IF('３　回答貼付シート'!P1286="ほぼ毎日ある",3,))))</f>
        <v>0</v>
      </c>
      <c r="O1289" s="49">
        <f>IF('３　回答貼付シート'!Q1286="ない",0,IF('３　回答貼付シート'!Q1286="１～２日ある",1,IF('３　回答貼付シート'!Q1286="３～５日ある",2,IF('３　回答貼付シート'!Q1286="ほぼ毎日ある",3,))))</f>
        <v>0</v>
      </c>
      <c r="P1289" s="49">
        <f>IF('３　回答貼付シート'!R1286="ない",0,IF('３　回答貼付シート'!R1286="１～２日ある",1,IF('３　回答貼付シート'!R1286="３～５日ある",2,IF('３　回答貼付シート'!R1286="ほぼ毎日ある",3,))))</f>
        <v>0</v>
      </c>
      <c r="Q1289" s="49">
        <f>IF('３　回答貼付シート'!S1286="ない",0,IF('３　回答貼付シート'!S1286="１～２日ある",1,IF('３　回答貼付シート'!S1286="３～５日ある",2,IF('３　回答貼付シート'!S1286="ほぼ毎日ある",3,))))</f>
        <v>0</v>
      </c>
      <c r="R1289" s="49">
        <f>IF('３　回答貼付シート'!T1286="ない",0,IF('３　回答貼付シート'!T1286="１～２日ある",1,IF('３　回答貼付シート'!T1286="３～５日ある",2,IF('３　回答貼付シート'!T1286="ほぼ毎日ある",3,))))</f>
        <v>0</v>
      </c>
      <c r="S1289" s="49">
        <f>IF('３　回答貼付シート'!U1286="ない",0,IF('３　回答貼付シート'!U1286="１～２日ある",1,IF('３　回答貼付シート'!U1286="３～５日ある",2,IF('３　回答貼付シート'!U1286="ほぼ毎日ある",3,))))</f>
        <v>0</v>
      </c>
      <c r="T1289" s="49">
        <f>IF('３　回答貼付シート'!V1286="ない",0,IF('３　回答貼付シート'!V1286="１～２日ある",1,IF('３　回答貼付シート'!V1286="３～５日ある",2,IF('３　回答貼付シート'!V1286="ほぼ毎日ある",3,))))</f>
        <v>0</v>
      </c>
      <c r="U1289" s="49">
        <f>IF('３　回答貼付シート'!W1286="ない",0,IF('３　回答貼付シート'!W1286="１～２日ある",1,IF('３　回答貼付シート'!W1286="３～５日ある",2,IF('３　回答貼付シート'!W1286="ほぼ毎日ある",3,))))</f>
        <v>0</v>
      </c>
      <c r="V1289" s="49">
        <f>IF('３　回答貼付シート'!X1286="ない",0,IF('３　回答貼付シート'!X1286="１～２日ある",1,IF('３　回答貼付シート'!X1286="３～５日ある",2,IF('３　回答貼付シート'!X1286="ほぼ毎日ある",3,))))</f>
        <v>0</v>
      </c>
      <c r="W1289" s="49">
        <f>IF('３　回答貼付シート'!Y1286="ない",0,IF('３　回答貼付シート'!Y1286="１～２日ある",1,IF('３　回答貼付シート'!Y1286="３～５日ある",2,IF('３　回答貼付シート'!Y1286="ほぼ毎日ある",3,))))</f>
        <v>0</v>
      </c>
      <c r="X1289" s="49">
        <f>IF('３　回答貼付シート'!Z1286="ない",0,IF('３　回答貼付シート'!Z1286="１～２日ある",1,IF('３　回答貼付シート'!Z1286="３～５日ある",2,IF('３　回答貼付シート'!Z1286="ほぼ毎日ある",3,))))</f>
        <v>0</v>
      </c>
      <c r="Y1289" s="49">
        <f>IF('３　回答貼付シート'!AA1286="ない",0,IF('３　回答貼付シート'!AA1286="１～２日ある",1,IF('３　回答貼付シート'!AA1286="３～５日ある",2,IF('３　回答貼付シート'!AA1286="ほぼ毎日ある",3,))))</f>
        <v>0</v>
      </c>
      <c r="Z1289" s="49">
        <f>IF('３　回答貼付シート'!AB1286="ない",0,IF('３　回答貼付シート'!AB1286="１～２日ある",1,IF('３　回答貼付シート'!AB1286="３～５日ある",2,IF('３　回答貼付シート'!AB1286="ほぼ毎日ある",3,))))</f>
        <v>0</v>
      </c>
      <c r="AA1289" s="49">
        <f>IF('３　回答貼付シート'!AC1286="ない",0,IF('３　回答貼付シート'!AC1286="１～２日ある",1,IF('３　回答貼付シート'!AC1286="３～５日ある",2,IF('３　回答貼付シート'!AC1286="ほぼ毎日ある",3,))))</f>
        <v>0</v>
      </c>
      <c r="AB1289" s="49">
        <f>IF('３　回答貼付シート'!AD1286="ない",0,IF('３　回答貼付シート'!AD1286="１～２日ある",1,IF('３　回答貼付シート'!AD1286="３～５日ある",2,IF('３　回答貼付シート'!AD1286="ほぼ毎日ある",3,))))</f>
        <v>0</v>
      </c>
      <c r="AC1289" s="49">
        <f>IF('３　回答貼付シート'!AE1286="ない",0,IF('３　回答貼付シート'!AE1286="１～２日ある",1,IF('３　回答貼付シート'!AE1286="３～５日ある",2,IF('３　回答貼付シート'!AE1286="ほぼ毎日ある",3,))))</f>
        <v>0</v>
      </c>
      <c r="AD1289" s="49">
        <f>IF('３　回答貼付シート'!AF1286="ない",0,IF('３　回答貼付シート'!AF1286="１～２日ある",1,IF('３　回答貼付シート'!AF1286="３～５日ある",2,IF('３　回答貼付シート'!AF1286="ほぼ毎日ある",3,))))</f>
        <v>0</v>
      </c>
      <c r="AE1289" s="49">
        <f>IF('３　回答貼付シート'!AG1286="ない",0,IF('３　回答貼付シート'!AG1286="１～２日ある",1,IF('３　回答貼付シート'!AG1286="３～５日ある",2,IF('３　回答貼付シート'!AG1286="ほぼ毎日ある",3,))))</f>
        <v>0</v>
      </c>
      <c r="AF1289" s="49">
        <f>IF('３　回答貼付シート'!AH1286="ない",0,IF('３　回答貼付シート'!AH1286="１～２日ある",1,IF('３　回答貼付シート'!AH1286="３～５日ある",2,IF('３　回答貼付シート'!AH1286="ほぼ毎日ある",3,))))</f>
        <v>0</v>
      </c>
      <c r="AG1289" s="49">
        <f>IF('３　回答貼付シート'!AI1286="ない",0,IF('３　回答貼付シート'!AI1286="１～２日ある",1,IF('３　回答貼付シート'!AI1286="３～５日ある",2,IF('３　回答貼付シート'!AI1286="ほぼ毎日ある",3,))))</f>
        <v>0</v>
      </c>
      <c r="AH1289" s="49">
        <f>IF('３　回答貼付シート'!AJ1286="ない",0,IF('３　回答貼付シート'!AJ1286="１～２日ある",1,IF('３　回答貼付シート'!AJ1286="３～５日ある",2,IF('３　回答貼付シート'!AJ1286="ほぼ毎日ある",3,))))</f>
        <v>0</v>
      </c>
      <c r="AI1289" s="49">
        <f>IF('３　回答貼付シート'!AK1286="ない",0,IF('３　回答貼付シート'!AK1286="１～２日ある",1,IF('３　回答貼付シート'!AK1286="３～５日ある",2,IF('３　回答貼付シート'!AK1286="ほぼ毎日ある",3,))))</f>
        <v>0</v>
      </c>
      <c r="AJ1289" s="49">
        <f>IF('３　回答貼付シート'!AL1286="ない",0,IF('３　回答貼付シート'!AL1286="１～２日ある",1,IF('３　回答貼付シート'!AL1286="３～５日ある",2,IF('３　回答貼付シート'!AL1286="ほぼ毎日ある",3,))))</f>
        <v>0</v>
      </c>
      <c r="AK1289" s="49">
        <f>IF('３　回答貼付シート'!AM1286="ない",0,IF('３　回答貼付シート'!AM1286="１～２日ある",1,IF('３　回答貼付シート'!AM1286="３～５日ある",2,IF('３　回答貼付シート'!AM1286="ほぼ毎日ある",3,))))</f>
        <v>0</v>
      </c>
      <c r="AL1289" s="49">
        <f>'３　回答貼付シート'!$AN1286</f>
        <v>0</v>
      </c>
      <c r="AM1289" s="49" t="str">
        <f t="shared" si="145"/>
        <v/>
      </c>
      <c r="AN1289" s="49" t="str">
        <f t="shared" si="146"/>
        <v/>
      </c>
      <c r="AO1289" s="49" t="str">
        <f t="shared" si="147"/>
        <v/>
      </c>
      <c r="AP1289" s="49" t="str">
        <f t="shared" si="148"/>
        <v/>
      </c>
      <c r="AQ1289" s="49" t="str">
        <f t="shared" si="149"/>
        <v/>
      </c>
      <c r="AR1289" t="str">
        <f t="shared" si="150"/>
        <v>0</v>
      </c>
      <c r="AT1289" s="42"/>
    </row>
    <row r="1290" spans="1:46">
      <c r="A1290" s="49"/>
      <c r="B1290" s="49">
        <f t="shared" si="144"/>
        <v>0</v>
      </c>
      <c r="C1290" s="49">
        <f>IF('３　回答貼付シート'!$F1287&lt;&gt;0,VLOOKUP('３　回答貼付シート'!$F1287,$AR$2048:$AS$2054,2,FALSE),0)</f>
        <v>0</v>
      </c>
      <c r="D1290" s="49">
        <f>IF('３　回答貼付シート'!$G1287&lt;&gt;0,VLOOKUP(('３　回答貼付シート'!$G1287), $AR$2048:$AS$2054,2,FALSE),0)</f>
        <v>0</v>
      </c>
      <c r="E1290" s="49">
        <f>'３　回答貼付シート'!$H1287</f>
        <v>0</v>
      </c>
      <c r="F1290" s="49">
        <f>IF(E1290=0,0,VLOOKUP($B1290,'２　情報入力シート'!$A$2:$E$2049,5))</f>
        <v>0</v>
      </c>
      <c r="G1290" s="49">
        <f>IF('３　回答貼付シート'!I1287="ない",0,IF('３　回答貼付シート'!I1287="１～２日ある",1,IF('３　回答貼付シート'!I1287="３～５日ある",2,IF('３　回答貼付シート'!I1287="ほぼ毎日ある",3,))))</f>
        <v>0</v>
      </c>
      <c r="H1290" s="49">
        <f>IF('３　回答貼付シート'!J1287="ない",0,IF('３　回答貼付シート'!J1287="１～２日ある",1,IF('３　回答貼付シート'!J1287="３～５日ある",2,IF('３　回答貼付シート'!J1287="ほぼ毎日ある",3,))))</f>
        <v>0</v>
      </c>
      <c r="I1290" s="49">
        <f>IF('３　回答貼付シート'!K1287="ない",0,IF('３　回答貼付シート'!K1287="１～２日ある",1,IF('３　回答貼付シート'!K1287="３～５日ある",2,IF('３　回答貼付シート'!K1287="ほぼ毎日ある",3,))))</f>
        <v>0</v>
      </c>
      <c r="J1290" s="49">
        <f>IF('３　回答貼付シート'!L1287="ない",0,IF('３　回答貼付シート'!L1287="１～２日ある",1,IF('３　回答貼付シート'!L1287="３～５日ある",2,IF('３　回答貼付シート'!L1287="ほぼ毎日ある",3,))))</f>
        <v>0</v>
      </c>
      <c r="K1290" s="49">
        <f>IF('３　回答貼付シート'!M1287="ない",0,IF('３　回答貼付シート'!M1287="１～２日ある",1,IF('３　回答貼付シート'!M1287="３～５日ある",2,IF('３　回答貼付シート'!M1287="ほぼ毎日ある",3,))))</f>
        <v>0</v>
      </c>
      <c r="L1290" s="49">
        <f>IF('３　回答貼付シート'!N1287="ない",0,IF('３　回答貼付シート'!N1287="１～２日ある",1,IF('３　回答貼付シート'!N1287="３～５日ある",2,IF('３　回答貼付シート'!N1287="ほぼ毎日ある",3,))))</f>
        <v>0</v>
      </c>
      <c r="M1290" s="49">
        <f>IF('３　回答貼付シート'!O1287="ない",0,IF('３　回答貼付シート'!O1287="１～２日ある",1,IF('３　回答貼付シート'!O1287="３～５日ある",2,IF('３　回答貼付シート'!O1287="ほぼ毎日ある",3,))))</f>
        <v>0</v>
      </c>
      <c r="N1290" s="49">
        <f>IF('３　回答貼付シート'!P1287="ない",0,IF('３　回答貼付シート'!P1287="１～２日ある",1,IF('３　回答貼付シート'!P1287="３～５日ある",2,IF('３　回答貼付シート'!P1287="ほぼ毎日ある",3,))))</f>
        <v>0</v>
      </c>
      <c r="O1290" s="49">
        <f>IF('３　回答貼付シート'!Q1287="ない",0,IF('３　回答貼付シート'!Q1287="１～２日ある",1,IF('３　回答貼付シート'!Q1287="３～５日ある",2,IF('３　回答貼付シート'!Q1287="ほぼ毎日ある",3,))))</f>
        <v>0</v>
      </c>
      <c r="P1290" s="49">
        <f>IF('３　回答貼付シート'!R1287="ない",0,IF('３　回答貼付シート'!R1287="１～２日ある",1,IF('３　回答貼付シート'!R1287="３～５日ある",2,IF('３　回答貼付シート'!R1287="ほぼ毎日ある",3,))))</f>
        <v>0</v>
      </c>
      <c r="Q1290" s="49">
        <f>IF('３　回答貼付シート'!S1287="ない",0,IF('３　回答貼付シート'!S1287="１～２日ある",1,IF('３　回答貼付シート'!S1287="３～５日ある",2,IF('３　回答貼付シート'!S1287="ほぼ毎日ある",3,))))</f>
        <v>0</v>
      </c>
      <c r="R1290" s="49">
        <f>IF('３　回答貼付シート'!T1287="ない",0,IF('３　回答貼付シート'!T1287="１～２日ある",1,IF('３　回答貼付シート'!T1287="３～５日ある",2,IF('３　回答貼付シート'!T1287="ほぼ毎日ある",3,))))</f>
        <v>0</v>
      </c>
      <c r="S1290" s="49">
        <f>IF('３　回答貼付シート'!U1287="ない",0,IF('３　回答貼付シート'!U1287="１～２日ある",1,IF('３　回答貼付シート'!U1287="３～５日ある",2,IF('３　回答貼付シート'!U1287="ほぼ毎日ある",3,))))</f>
        <v>0</v>
      </c>
      <c r="T1290" s="49">
        <f>IF('３　回答貼付シート'!V1287="ない",0,IF('３　回答貼付シート'!V1287="１～２日ある",1,IF('３　回答貼付シート'!V1287="３～５日ある",2,IF('３　回答貼付シート'!V1287="ほぼ毎日ある",3,))))</f>
        <v>0</v>
      </c>
      <c r="U1290" s="49">
        <f>IF('３　回答貼付シート'!W1287="ない",0,IF('３　回答貼付シート'!W1287="１～２日ある",1,IF('３　回答貼付シート'!W1287="３～５日ある",2,IF('３　回答貼付シート'!W1287="ほぼ毎日ある",3,))))</f>
        <v>0</v>
      </c>
      <c r="V1290" s="49">
        <f>IF('３　回答貼付シート'!X1287="ない",0,IF('３　回答貼付シート'!X1287="１～２日ある",1,IF('３　回答貼付シート'!X1287="３～５日ある",2,IF('３　回答貼付シート'!X1287="ほぼ毎日ある",3,))))</f>
        <v>0</v>
      </c>
      <c r="W1290" s="49">
        <f>IF('３　回答貼付シート'!Y1287="ない",0,IF('３　回答貼付シート'!Y1287="１～２日ある",1,IF('３　回答貼付シート'!Y1287="３～５日ある",2,IF('３　回答貼付シート'!Y1287="ほぼ毎日ある",3,))))</f>
        <v>0</v>
      </c>
      <c r="X1290" s="49">
        <f>IF('３　回答貼付シート'!Z1287="ない",0,IF('３　回答貼付シート'!Z1287="１～２日ある",1,IF('３　回答貼付シート'!Z1287="３～５日ある",2,IF('３　回答貼付シート'!Z1287="ほぼ毎日ある",3,))))</f>
        <v>0</v>
      </c>
      <c r="Y1290" s="49">
        <f>IF('３　回答貼付シート'!AA1287="ない",0,IF('３　回答貼付シート'!AA1287="１～２日ある",1,IF('３　回答貼付シート'!AA1287="３～５日ある",2,IF('３　回答貼付シート'!AA1287="ほぼ毎日ある",3,))))</f>
        <v>0</v>
      </c>
      <c r="Z1290" s="49">
        <f>IF('３　回答貼付シート'!AB1287="ない",0,IF('３　回答貼付シート'!AB1287="１～２日ある",1,IF('３　回答貼付シート'!AB1287="３～５日ある",2,IF('３　回答貼付シート'!AB1287="ほぼ毎日ある",3,))))</f>
        <v>0</v>
      </c>
      <c r="AA1290" s="49">
        <f>IF('３　回答貼付シート'!AC1287="ない",0,IF('３　回答貼付シート'!AC1287="１～２日ある",1,IF('３　回答貼付シート'!AC1287="３～５日ある",2,IF('３　回答貼付シート'!AC1287="ほぼ毎日ある",3,))))</f>
        <v>0</v>
      </c>
      <c r="AB1290" s="49">
        <f>IF('３　回答貼付シート'!AD1287="ない",0,IF('３　回答貼付シート'!AD1287="１～２日ある",1,IF('３　回答貼付シート'!AD1287="３～５日ある",2,IF('３　回答貼付シート'!AD1287="ほぼ毎日ある",3,))))</f>
        <v>0</v>
      </c>
      <c r="AC1290" s="49">
        <f>IF('３　回答貼付シート'!AE1287="ない",0,IF('３　回答貼付シート'!AE1287="１～２日ある",1,IF('３　回答貼付シート'!AE1287="３～５日ある",2,IF('３　回答貼付シート'!AE1287="ほぼ毎日ある",3,))))</f>
        <v>0</v>
      </c>
      <c r="AD1290" s="49">
        <f>IF('３　回答貼付シート'!AF1287="ない",0,IF('３　回答貼付シート'!AF1287="１～２日ある",1,IF('３　回答貼付シート'!AF1287="３～５日ある",2,IF('３　回答貼付シート'!AF1287="ほぼ毎日ある",3,))))</f>
        <v>0</v>
      </c>
      <c r="AE1290" s="49">
        <f>IF('３　回答貼付シート'!AG1287="ない",0,IF('３　回答貼付シート'!AG1287="１～２日ある",1,IF('３　回答貼付シート'!AG1287="３～５日ある",2,IF('３　回答貼付シート'!AG1287="ほぼ毎日ある",3,))))</f>
        <v>0</v>
      </c>
      <c r="AF1290" s="49">
        <f>IF('３　回答貼付シート'!AH1287="ない",0,IF('３　回答貼付シート'!AH1287="１～２日ある",1,IF('３　回答貼付シート'!AH1287="３～５日ある",2,IF('３　回答貼付シート'!AH1287="ほぼ毎日ある",3,))))</f>
        <v>0</v>
      </c>
      <c r="AG1290" s="49">
        <f>IF('３　回答貼付シート'!AI1287="ない",0,IF('３　回答貼付シート'!AI1287="１～２日ある",1,IF('３　回答貼付シート'!AI1287="３～５日ある",2,IF('３　回答貼付シート'!AI1287="ほぼ毎日ある",3,))))</f>
        <v>0</v>
      </c>
      <c r="AH1290" s="49">
        <f>IF('３　回答貼付シート'!AJ1287="ない",0,IF('３　回答貼付シート'!AJ1287="１～２日ある",1,IF('３　回答貼付シート'!AJ1287="３～５日ある",2,IF('３　回答貼付シート'!AJ1287="ほぼ毎日ある",3,))))</f>
        <v>0</v>
      </c>
      <c r="AI1290" s="49">
        <f>IF('３　回答貼付シート'!AK1287="ない",0,IF('３　回答貼付シート'!AK1287="１～２日ある",1,IF('３　回答貼付シート'!AK1287="３～５日ある",2,IF('３　回答貼付シート'!AK1287="ほぼ毎日ある",3,))))</f>
        <v>0</v>
      </c>
      <c r="AJ1290" s="49">
        <f>IF('３　回答貼付シート'!AL1287="ない",0,IF('３　回答貼付シート'!AL1287="１～２日ある",1,IF('３　回答貼付シート'!AL1287="３～５日ある",2,IF('３　回答貼付シート'!AL1287="ほぼ毎日ある",3,))))</f>
        <v>0</v>
      </c>
      <c r="AK1290" s="49">
        <f>IF('３　回答貼付シート'!AM1287="ない",0,IF('３　回答貼付シート'!AM1287="１～２日ある",1,IF('３　回答貼付シート'!AM1287="３～５日ある",2,IF('３　回答貼付シート'!AM1287="ほぼ毎日ある",3,))))</f>
        <v>0</v>
      </c>
      <c r="AL1290" s="49">
        <f>'３　回答貼付シート'!$AN1287</f>
        <v>0</v>
      </c>
      <c r="AM1290" s="49" t="str">
        <f t="shared" si="145"/>
        <v/>
      </c>
      <c r="AN1290" s="49" t="str">
        <f t="shared" si="146"/>
        <v/>
      </c>
      <c r="AO1290" s="49" t="str">
        <f t="shared" si="147"/>
        <v/>
      </c>
      <c r="AP1290" s="49" t="str">
        <f t="shared" si="148"/>
        <v/>
      </c>
      <c r="AQ1290" s="49" t="str">
        <f t="shared" si="149"/>
        <v/>
      </c>
      <c r="AR1290" t="str">
        <f t="shared" si="150"/>
        <v>0</v>
      </c>
      <c r="AT1290" s="42"/>
    </row>
    <row r="1291" spans="1:46">
      <c r="A1291" s="49"/>
      <c r="B1291" s="49">
        <f t="shared" si="144"/>
        <v>0</v>
      </c>
      <c r="C1291" s="49">
        <f>IF('３　回答貼付シート'!$F1288&lt;&gt;0,VLOOKUP('３　回答貼付シート'!$F1288,$AR$2048:$AS$2054,2,FALSE),0)</f>
        <v>0</v>
      </c>
      <c r="D1291" s="49">
        <f>IF('３　回答貼付シート'!$G1288&lt;&gt;0,VLOOKUP(('３　回答貼付シート'!$G1288), $AR$2048:$AS$2054,2,FALSE),0)</f>
        <v>0</v>
      </c>
      <c r="E1291" s="49">
        <f>'３　回答貼付シート'!$H1288</f>
        <v>0</v>
      </c>
      <c r="F1291" s="49">
        <f>IF(E1291=0,0,VLOOKUP($B1291,'２　情報入力シート'!$A$2:$E$2049,5))</f>
        <v>0</v>
      </c>
      <c r="G1291" s="49">
        <f>IF('３　回答貼付シート'!I1288="ない",0,IF('３　回答貼付シート'!I1288="１～２日ある",1,IF('３　回答貼付シート'!I1288="３～５日ある",2,IF('３　回答貼付シート'!I1288="ほぼ毎日ある",3,))))</f>
        <v>0</v>
      </c>
      <c r="H1291" s="49">
        <f>IF('３　回答貼付シート'!J1288="ない",0,IF('３　回答貼付シート'!J1288="１～２日ある",1,IF('３　回答貼付シート'!J1288="３～５日ある",2,IF('３　回答貼付シート'!J1288="ほぼ毎日ある",3,))))</f>
        <v>0</v>
      </c>
      <c r="I1291" s="49">
        <f>IF('３　回答貼付シート'!K1288="ない",0,IF('３　回答貼付シート'!K1288="１～２日ある",1,IF('３　回答貼付シート'!K1288="３～５日ある",2,IF('３　回答貼付シート'!K1288="ほぼ毎日ある",3,))))</f>
        <v>0</v>
      </c>
      <c r="J1291" s="49">
        <f>IF('３　回答貼付シート'!L1288="ない",0,IF('３　回答貼付シート'!L1288="１～２日ある",1,IF('３　回答貼付シート'!L1288="３～５日ある",2,IF('３　回答貼付シート'!L1288="ほぼ毎日ある",3,))))</f>
        <v>0</v>
      </c>
      <c r="K1291" s="49">
        <f>IF('３　回答貼付シート'!M1288="ない",0,IF('３　回答貼付シート'!M1288="１～２日ある",1,IF('３　回答貼付シート'!M1288="３～５日ある",2,IF('３　回答貼付シート'!M1288="ほぼ毎日ある",3,))))</f>
        <v>0</v>
      </c>
      <c r="L1291" s="49">
        <f>IF('３　回答貼付シート'!N1288="ない",0,IF('３　回答貼付シート'!N1288="１～２日ある",1,IF('３　回答貼付シート'!N1288="３～５日ある",2,IF('３　回答貼付シート'!N1288="ほぼ毎日ある",3,))))</f>
        <v>0</v>
      </c>
      <c r="M1291" s="49">
        <f>IF('３　回答貼付シート'!O1288="ない",0,IF('３　回答貼付シート'!O1288="１～２日ある",1,IF('３　回答貼付シート'!O1288="３～５日ある",2,IF('３　回答貼付シート'!O1288="ほぼ毎日ある",3,))))</f>
        <v>0</v>
      </c>
      <c r="N1291" s="49">
        <f>IF('３　回答貼付シート'!P1288="ない",0,IF('３　回答貼付シート'!P1288="１～２日ある",1,IF('３　回答貼付シート'!P1288="３～５日ある",2,IF('３　回答貼付シート'!P1288="ほぼ毎日ある",3,))))</f>
        <v>0</v>
      </c>
      <c r="O1291" s="49">
        <f>IF('３　回答貼付シート'!Q1288="ない",0,IF('３　回答貼付シート'!Q1288="１～２日ある",1,IF('３　回答貼付シート'!Q1288="３～５日ある",2,IF('３　回答貼付シート'!Q1288="ほぼ毎日ある",3,))))</f>
        <v>0</v>
      </c>
      <c r="P1291" s="49">
        <f>IF('３　回答貼付シート'!R1288="ない",0,IF('３　回答貼付シート'!R1288="１～２日ある",1,IF('３　回答貼付シート'!R1288="３～５日ある",2,IF('３　回答貼付シート'!R1288="ほぼ毎日ある",3,))))</f>
        <v>0</v>
      </c>
      <c r="Q1291" s="49">
        <f>IF('３　回答貼付シート'!S1288="ない",0,IF('３　回答貼付シート'!S1288="１～２日ある",1,IF('３　回答貼付シート'!S1288="３～５日ある",2,IF('３　回答貼付シート'!S1288="ほぼ毎日ある",3,))))</f>
        <v>0</v>
      </c>
      <c r="R1291" s="49">
        <f>IF('３　回答貼付シート'!T1288="ない",0,IF('３　回答貼付シート'!T1288="１～２日ある",1,IF('３　回答貼付シート'!T1288="３～５日ある",2,IF('３　回答貼付シート'!T1288="ほぼ毎日ある",3,))))</f>
        <v>0</v>
      </c>
      <c r="S1291" s="49">
        <f>IF('３　回答貼付シート'!U1288="ない",0,IF('３　回答貼付シート'!U1288="１～２日ある",1,IF('３　回答貼付シート'!U1288="３～５日ある",2,IF('３　回答貼付シート'!U1288="ほぼ毎日ある",3,))))</f>
        <v>0</v>
      </c>
      <c r="T1291" s="49">
        <f>IF('３　回答貼付シート'!V1288="ない",0,IF('３　回答貼付シート'!V1288="１～２日ある",1,IF('３　回答貼付シート'!V1288="３～５日ある",2,IF('３　回答貼付シート'!V1288="ほぼ毎日ある",3,))))</f>
        <v>0</v>
      </c>
      <c r="U1291" s="49">
        <f>IF('３　回答貼付シート'!W1288="ない",0,IF('３　回答貼付シート'!W1288="１～２日ある",1,IF('３　回答貼付シート'!W1288="３～５日ある",2,IF('３　回答貼付シート'!W1288="ほぼ毎日ある",3,))))</f>
        <v>0</v>
      </c>
      <c r="V1291" s="49">
        <f>IF('３　回答貼付シート'!X1288="ない",0,IF('３　回答貼付シート'!X1288="１～２日ある",1,IF('３　回答貼付シート'!X1288="３～５日ある",2,IF('３　回答貼付シート'!X1288="ほぼ毎日ある",3,))))</f>
        <v>0</v>
      </c>
      <c r="W1291" s="49">
        <f>IF('３　回答貼付シート'!Y1288="ない",0,IF('３　回答貼付シート'!Y1288="１～２日ある",1,IF('３　回答貼付シート'!Y1288="３～５日ある",2,IF('３　回答貼付シート'!Y1288="ほぼ毎日ある",3,))))</f>
        <v>0</v>
      </c>
      <c r="X1291" s="49">
        <f>IF('３　回答貼付シート'!Z1288="ない",0,IF('３　回答貼付シート'!Z1288="１～２日ある",1,IF('３　回答貼付シート'!Z1288="３～５日ある",2,IF('３　回答貼付シート'!Z1288="ほぼ毎日ある",3,))))</f>
        <v>0</v>
      </c>
      <c r="Y1291" s="49">
        <f>IF('３　回答貼付シート'!AA1288="ない",0,IF('３　回答貼付シート'!AA1288="１～２日ある",1,IF('３　回答貼付シート'!AA1288="３～５日ある",2,IF('３　回答貼付シート'!AA1288="ほぼ毎日ある",3,))))</f>
        <v>0</v>
      </c>
      <c r="Z1291" s="49">
        <f>IF('３　回答貼付シート'!AB1288="ない",0,IF('３　回答貼付シート'!AB1288="１～２日ある",1,IF('３　回答貼付シート'!AB1288="３～５日ある",2,IF('３　回答貼付シート'!AB1288="ほぼ毎日ある",3,))))</f>
        <v>0</v>
      </c>
      <c r="AA1291" s="49">
        <f>IF('３　回答貼付シート'!AC1288="ない",0,IF('３　回答貼付シート'!AC1288="１～２日ある",1,IF('３　回答貼付シート'!AC1288="３～５日ある",2,IF('３　回答貼付シート'!AC1288="ほぼ毎日ある",3,))))</f>
        <v>0</v>
      </c>
      <c r="AB1291" s="49">
        <f>IF('３　回答貼付シート'!AD1288="ない",0,IF('３　回答貼付シート'!AD1288="１～２日ある",1,IF('３　回答貼付シート'!AD1288="３～５日ある",2,IF('３　回答貼付シート'!AD1288="ほぼ毎日ある",3,))))</f>
        <v>0</v>
      </c>
      <c r="AC1291" s="49">
        <f>IF('３　回答貼付シート'!AE1288="ない",0,IF('３　回答貼付シート'!AE1288="１～２日ある",1,IF('３　回答貼付シート'!AE1288="３～５日ある",2,IF('３　回答貼付シート'!AE1288="ほぼ毎日ある",3,))))</f>
        <v>0</v>
      </c>
      <c r="AD1291" s="49">
        <f>IF('３　回答貼付シート'!AF1288="ない",0,IF('３　回答貼付シート'!AF1288="１～２日ある",1,IF('３　回答貼付シート'!AF1288="３～５日ある",2,IF('３　回答貼付シート'!AF1288="ほぼ毎日ある",3,))))</f>
        <v>0</v>
      </c>
      <c r="AE1291" s="49">
        <f>IF('３　回答貼付シート'!AG1288="ない",0,IF('３　回答貼付シート'!AG1288="１～２日ある",1,IF('３　回答貼付シート'!AG1288="３～５日ある",2,IF('３　回答貼付シート'!AG1288="ほぼ毎日ある",3,))))</f>
        <v>0</v>
      </c>
      <c r="AF1291" s="49">
        <f>IF('３　回答貼付シート'!AH1288="ない",0,IF('３　回答貼付シート'!AH1288="１～２日ある",1,IF('３　回答貼付シート'!AH1288="３～５日ある",2,IF('３　回答貼付シート'!AH1288="ほぼ毎日ある",3,))))</f>
        <v>0</v>
      </c>
      <c r="AG1291" s="49">
        <f>IF('３　回答貼付シート'!AI1288="ない",0,IF('３　回答貼付シート'!AI1288="１～２日ある",1,IF('３　回答貼付シート'!AI1288="３～５日ある",2,IF('３　回答貼付シート'!AI1288="ほぼ毎日ある",3,))))</f>
        <v>0</v>
      </c>
      <c r="AH1291" s="49">
        <f>IF('３　回答貼付シート'!AJ1288="ない",0,IF('３　回答貼付シート'!AJ1288="１～２日ある",1,IF('３　回答貼付シート'!AJ1288="３～５日ある",2,IF('３　回答貼付シート'!AJ1288="ほぼ毎日ある",3,))))</f>
        <v>0</v>
      </c>
      <c r="AI1291" s="49">
        <f>IF('３　回答貼付シート'!AK1288="ない",0,IF('３　回答貼付シート'!AK1288="１～２日ある",1,IF('３　回答貼付シート'!AK1288="３～５日ある",2,IF('３　回答貼付シート'!AK1288="ほぼ毎日ある",3,))))</f>
        <v>0</v>
      </c>
      <c r="AJ1291" s="49">
        <f>IF('３　回答貼付シート'!AL1288="ない",0,IF('３　回答貼付シート'!AL1288="１～２日ある",1,IF('３　回答貼付シート'!AL1288="３～５日ある",2,IF('３　回答貼付シート'!AL1288="ほぼ毎日ある",3,))))</f>
        <v>0</v>
      </c>
      <c r="AK1291" s="49">
        <f>IF('３　回答貼付シート'!AM1288="ない",0,IF('３　回答貼付シート'!AM1288="１～２日ある",1,IF('３　回答貼付シート'!AM1288="３～５日ある",2,IF('３　回答貼付シート'!AM1288="ほぼ毎日ある",3,))))</f>
        <v>0</v>
      </c>
      <c r="AL1291" s="49">
        <f>'３　回答貼付シート'!$AN1288</f>
        <v>0</v>
      </c>
      <c r="AM1291" s="49" t="str">
        <f t="shared" si="145"/>
        <v/>
      </c>
      <c r="AN1291" s="49" t="str">
        <f t="shared" si="146"/>
        <v/>
      </c>
      <c r="AO1291" s="49" t="str">
        <f t="shared" si="147"/>
        <v/>
      </c>
      <c r="AP1291" s="49" t="str">
        <f t="shared" si="148"/>
        <v/>
      </c>
      <c r="AQ1291" s="49" t="str">
        <f t="shared" si="149"/>
        <v/>
      </c>
      <c r="AR1291" t="str">
        <f t="shared" si="150"/>
        <v>0</v>
      </c>
      <c r="AT1291" s="42"/>
    </row>
    <row r="1292" spans="1:46">
      <c r="A1292" s="49"/>
      <c r="B1292" s="49">
        <f t="shared" si="144"/>
        <v>0</v>
      </c>
      <c r="C1292" s="49">
        <f>IF('３　回答貼付シート'!$F1289&lt;&gt;0,VLOOKUP('３　回答貼付シート'!$F1289,$AR$2048:$AS$2054,2,FALSE),0)</f>
        <v>0</v>
      </c>
      <c r="D1292" s="49">
        <f>IF('３　回答貼付シート'!$G1289&lt;&gt;0,VLOOKUP(('３　回答貼付シート'!$G1289), $AR$2048:$AS$2054,2,FALSE),0)</f>
        <v>0</v>
      </c>
      <c r="E1292" s="49">
        <f>'３　回答貼付シート'!$H1289</f>
        <v>0</v>
      </c>
      <c r="F1292" s="49">
        <f>IF(E1292=0,0,VLOOKUP($B1292,'２　情報入力シート'!$A$2:$E$2049,5))</f>
        <v>0</v>
      </c>
      <c r="G1292" s="49">
        <f>IF('３　回答貼付シート'!I1289="ない",0,IF('３　回答貼付シート'!I1289="１～２日ある",1,IF('３　回答貼付シート'!I1289="３～５日ある",2,IF('３　回答貼付シート'!I1289="ほぼ毎日ある",3,))))</f>
        <v>0</v>
      </c>
      <c r="H1292" s="49">
        <f>IF('３　回答貼付シート'!J1289="ない",0,IF('３　回答貼付シート'!J1289="１～２日ある",1,IF('３　回答貼付シート'!J1289="３～５日ある",2,IF('３　回答貼付シート'!J1289="ほぼ毎日ある",3,))))</f>
        <v>0</v>
      </c>
      <c r="I1292" s="49">
        <f>IF('３　回答貼付シート'!K1289="ない",0,IF('３　回答貼付シート'!K1289="１～２日ある",1,IF('３　回答貼付シート'!K1289="３～５日ある",2,IF('３　回答貼付シート'!K1289="ほぼ毎日ある",3,))))</f>
        <v>0</v>
      </c>
      <c r="J1292" s="49">
        <f>IF('３　回答貼付シート'!L1289="ない",0,IF('３　回答貼付シート'!L1289="１～２日ある",1,IF('３　回答貼付シート'!L1289="３～５日ある",2,IF('３　回答貼付シート'!L1289="ほぼ毎日ある",3,))))</f>
        <v>0</v>
      </c>
      <c r="K1292" s="49">
        <f>IF('３　回答貼付シート'!M1289="ない",0,IF('３　回答貼付シート'!M1289="１～２日ある",1,IF('３　回答貼付シート'!M1289="３～５日ある",2,IF('３　回答貼付シート'!M1289="ほぼ毎日ある",3,))))</f>
        <v>0</v>
      </c>
      <c r="L1292" s="49">
        <f>IF('３　回答貼付シート'!N1289="ない",0,IF('３　回答貼付シート'!N1289="１～２日ある",1,IF('３　回答貼付シート'!N1289="３～５日ある",2,IF('３　回答貼付シート'!N1289="ほぼ毎日ある",3,))))</f>
        <v>0</v>
      </c>
      <c r="M1292" s="49">
        <f>IF('３　回答貼付シート'!O1289="ない",0,IF('３　回答貼付シート'!O1289="１～２日ある",1,IF('３　回答貼付シート'!O1289="３～５日ある",2,IF('３　回答貼付シート'!O1289="ほぼ毎日ある",3,))))</f>
        <v>0</v>
      </c>
      <c r="N1292" s="49">
        <f>IF('３　回答貼付シート'!P1289="ない",0,IF('３　回答貼付シート'!P1289="１～２日ある",1,IF('３　回答貼付シート'!P1289="３～５日ある",2,IF('３　回答貼付シート'!P1289="ほぼ毎日ある",3,))))</f>
        <v>0</v>
      </c>
      <c r="O1292" s="49">
        <f>IF('３　回答貼付シート'!Q1289="ない",0,IF('３　回答貼付シート'!Q1289="１～２日ある",1,IF('３　回答貼付シート'!Q1289="３～５日ある",2,IF('３　回答貼付シート'!Q1289="ほぼ毎日ある",3,))))</f>
        <v>0</v>
      </c>
      <c r="P1292" s="49">
        <f>IF('３　回答貼付シート'!R1289="ない",0,IF('３　回答貼付シート'!R1289="１～２日ある",1,IF('３　回答貼付シート'!R1289="３～５日ある",2,IF('３　回答貼付シート'!R1289="ほぼ毎日ある",3,))))</f>
        <v>0</v>
      </c>
      <c r="Q1292" s="49">
        <f>IF('３　回答貼付シート'!S1289="ない",0,IF('３　回答貼付シート'!S1289="１～２日ある",1,IF('３　回答貼付シート'!S1289="３～５日ある",2,IF('３　回答貼付シート'!S1289="ほぼ毎日ある",3,))))</f>
        <v>0</v>
      </c>
      <c r="R1292" s="49">
        <f>IF('３　回答貼付シート'!T1289="ない",0,IF('３　回答貼付シート'!T1289="１～２日ある",1,IF('３　回答貼付シート'!T1289="３～５日ある",2,IF('３　回答貼付シート'!T1289="ほぼ毎日ある",3,))))</f>
        <v>0</v>
      </c>
      <c r="S1292" s="49">
        <f>IF('３　回答貼付シート'!U1289="ない",0,IF('３　回答貼付シート'!U1289="１～２日ある",1,IF('３　回答貼付シート'!U1289="３～５日ある",2,IF('３　回答貼付シート'!U1289="ほぼ毎日ある",3,))))</f>
        <v>0</v>
      </c>
      <c r="T1292" s="49">
        <f>IF('３　回答貼付シート'!V1289="ない",0,IF('３　回答貼付シート'!V1289="１～２日ある",1,IF('３　回答貼付シート'!V1289="３～５日ある",2,IF('３　回答貼付シート'!V1289="ほぼ毎日ある",3,))))</f>
        <v>0</v>
      </c>
      <c r="U1292" s="49">
        <f>IF('３　回答貼付シート'!W1289="ない",0,IF('３　回答貼付シート'!W1289="１～２日ある",1,IF('３　回答貼付シート'!W1289="３～５日ある",2,IF('３　回答貼付シート'!W1289="ほぼ毎日ある",3,))))</f>
        <v>0</v>
      </c>
      <c r="V1292" s="49">
        <f>IF('３　回答貼付シート'!X1289="ない",0,IF('３　回答貼付シート'!X1289="１～２日ある",1,IF('３　回答貼付シート'!X1289="３～５日ある",2,IF('３　回答貼付シート'!X1289="ほぼ毎日ある",3,))))</f>
        <v>0</v>
      </c>
      <c r="W1292" s="49">
        <f>IF('３　回答貼付シート'!Y1289="ない",0,IF('３　回答貼付シート'!Y1289="１～２日ある",1,IF('３　回答貼付シート'!Y1289="３～５日ある",2,IF('３　回答貼付シート'!Y1289="ほぼ毎日ある",3,))))</f>
        <v>0</v>
      </c>
      <c r="X1292" s="49">
        <f>IF('３　回答貼付シート'!Z1289="ない",0,IF('３　回答貼付シート'!Z1289="１～２日ある",1,IF('３　回答貼付シート'!Z1289="３～５日ある",2,IF('３　回答貼付シート'!Z1289="ほぼ毎日ある",3,))))</f>
        <v>0</v>
      </c>
      <c r="Y1292" s="49">
        <f>IF('３　回答貼付シート'!AA1289="ない",0,IF('３　回答貼付シート'!AA1289="１～２日ある",1,IF('３　回答貼付シート'!AA1289="３～５日ある",2,IF('３　回答貼付シート'!AA1289="ほぼ毎日ある",3,))))</f>
        <v>0</v>
      </c>
      <c r="Z1292" s="49">
        <f>IF('３　回答貼付シート'!AB1289="ない",0,IF('３　回答貼付シート'!AB1289="１～２日ある",1,IF('３　回答貼付シート'!AB1289="３～５日ある",2,IF('３　回答貼付シート'!AB1289="ほぼ毎日ある",3,))))</f>
        <v>0</v>
      </c>
      <c r="AA1292" s="49">
        <f>IF('３　回答貼付シート'!AC1289="ない",0,IF('３　回答貼付シート'!AC1289="１～２日ある",1,IF('３　回答貼付シート'!AC1289="３～５日ある",2,IF('３　回答貼付シート'!AC1289="ほぼ毎日ある",3,))))</f>
        <v>0</v>
      </c>
      <c r="AB1292" s="49">
        <f>IF('３　回答貼付シート'!AD1289="ない",0,IF('３　回答貼付シート'!AD1289="１～２日ある",1,IF('３　回答貼付シート'!AD1289="３～５日ある",2,IF('３　回答貼付シート'!AD1289="ほぼ毎日ある",3,))))</f>
        <v>0</v>
      </c>
      <c r="AC1292" s="49">
        <f>IF('３　回答貼付シート'!AE1289="ない",0,IF('３　回答貼付シート'!AE1289="１～２日ある",1,IF('３　回答貼付シート'!AE1289="３～５日ある",2,IF('３　回答貼付シート'!AE1289="ほぼ毎日ある",3,))))</f>
        <v>0</v>
      </c>
      <c r="AD1292" s="49">
        <f>IF('３　回答貼付シート'!AF1289="ない",0,IF('３　回答貼付シート'!AF1289="１～２日ある",1,IF('３　回答貼付シート'!AF1289="３～５日ある",2,IF('３　回答貼付シート'!AF1289="ほぼ毎日ある",3,))))</f>
        <v>0</v>
      </c>
      <c r="AE1292" s="49">
        <f>IF('３　回答貼付シート'!AG1289="ない",0,IF('３　回答貼付シート'!AG1289="１～２日ある",1,IF('３　回答貼付シート'!AG1289="３～５日ある",2,IF('３　回答貼付シート'!AG1289="ほぼ毎日ある",3,))))</f>
        <v>0</v>
      </c>
      <c r="AF1292" s="49">
        <f>IF('３　回答貼付シート'!AH1289="ない",0,IF('３　回答貼付シート'!AH1289="１～２日ある",1,IF('３　回答貼付シート'!AH1289="３～５日ある",2,IF('３　回答貼付シート'!AH1289="ほぼ毎日ある",3,))))</f>
        <v>0</v>
      </c>
      <c r="AG1292" s="49">
        <f>IF('３　回答貼付シート'!AI1289="ない",0,IF('３　回答貼付シート'!AI1289="１～２日ある",1,IF('３　回答貼付シート'!AI1289="３～５日ある",2,IF('３　回答貼付シート'!AI1289="ほぼ毎日ある",3,))))</f>
        <v>0</v>
      </c>
      <c r="AH1292" s="49">
        <f>IF('３　回答貼付シート'!AJ1289="ない",0,IF('３　回答貼付シート'!AJ1289="１～２日ある",1,IF('３　回答貼付シート'!AJ1289="３～５日ある",2,IF('３　回答貼付シート'!AJ1289="ほぼ毎日ある",3,))))</f>
        <v>0</v>
      </c>
      <c r="AI1292" s="49">
        <f>IF('３　回答貼付シート'!AK1289="ない",0,IF('３　回答貼付シート'!AK1289="１～２日ある",1,IF('３　回答貼付シート'!AK1289="３～５日ある",2,IF('３　回答貼付シート'!AK1289="ほぼ毎日ある",3,))))</f>
        <v>0</v>
      </c>
      <c r="AJ1292" s="49">
        <f>IF('３　回答貼付シート'!AL1289="ない",0,IF('３　回答貼付シート'!AL1289="１～２日ある",1,IF('３　回答貼付シート'!AL1289="３～５日ある",2,IF('３　回答貼付シート'!AL1289="ほぼ毎日ある",3,))))</f>
        <v>0</v>
      </c>
      <c r="AK1292" s="49">
        <f>IF('３　回答貼付シート'!AM1289="ない",0,IF('３　回答貼付シート'!AM1289="１～２日ある",1,IF('３　回答貼付シート'!AM1289="３～５日ある",2,IF('３　回答貼付シート'!AM1289="ほぼ毎日ある",3,))))</f>
        <v>0</v>
      </c>
      <c r="AL1292" s="49">
        <f>'３　回答貼付シート'!$AN1289</f>
        <v>0</v>
      </c>
      <c r="AM1292" s="49" t="str">
        <f t="shared" si="145"/>
        <v/>
      </c>
      <c r="AN1292" s="49" t="str">
        <f t="shared" si="146"/>
        <v/>
      </c>
      <c r="AO1292" s="49" t="str">
        <f t="shared" si="147"/>
        <v/>
      </c>
      <c r="AP1292" s="49" t="str">
        <f t="shared" si="148"/>
        <v/>
      </c>
      <c r="AQ1292" s="49" t="str">
        <f t="shared" si="149"/>
        <v/>
      </c>
      <c r="AR1292" t="str">
        <f t="shared" si="150"/>
        <v>0</v>
      </c>
      <c r="AT1292" s="42"/>
    </row>
    <row r="1293" spans="1:46">
      <c r="A1293" s="49"/>
      <c r="B1293" s="49">
        <f t="shared" si="144"/>
        <v>0</v>
      </c>
      <c r="C1293" s="49">
        <f>IF('３　回答貼付シート'!$F1290&lt;&gt;0,VLOOKUP('３　回答貼付シート'!$F1290,$AR$2048:$AS$2054,2,FALSE),0)</f>
        <v>0</v>
      </c>
      <c r="D1293" s="49">
        <f>IF('３　回答貼付シート'!$G1290&lt;&gt;0,VLOOKUP(('３　回答貼付シート'!$G1290), $AR$2048:$AS$2054,2,FALSE),0)</f>
        <v>0</v>
      </c>
      <c r="E1293" s="49">
        <f>'３　回答貼付シート'!$H1290</f>
        <v>0</v>
      </c>
      <c r="F1293" s="49">
        <f>IF(E1293=0,0,VLOOKUP($B1293,'２　情報入力シート'!$A$2:$E$2049,5))</f>
        <v>0</v>
      </c>
      <c r="G1293" s="49">
        <f>IF('３　回答貼付シート'!I1290="ない",0,IF('３　回答貼付シート'!I1290="１～２日ある",1,IF('３　回答貼付シート'!I1290="３～５日ある",2,IF('３　回答貼付シート'!I1290="ほぼ毎日ある",3,))))</f>
        <v>0</v>
      </c>
      <c r="H1293" s="49">
        <f>IF('３　回答貼付シート'!J1290="ない",0,IF('３　回答貼付シート'!J1290="１～２日ある",1,IF('３　回答貼付シート'!J1290="３～５日ある",2,IF('３　回答貼付シート'!J1290="ほぼ毎日ある",3,))))</f>
        <v>0</v>
      </c>
      <c r="I1293" s="49">
        <f>IF('３　回答貼付シート'!K1290="ない",0,IF('３　回答貼付シート'!K1290="１～２日ある",1,IF('３　回答貼付シート'!K1290="３～５日ある",2,IF('３　回答貼付シート'!K1290="ほぼ毎日ある",3,))))</f>
        <v>0</v>
      </c>
      <c r="J1293" s="49">
        <f>IF('３　回答貼付シート'!L1290="ない",0,IF('３　回答貼付シート'!L1290="１～２日ある",1,IF('３　回答貼付シート'!L1290="３～５日ある",2,IF('３　回答貼付シート'!L1290="ほぼ毎日ある",3,))))</f>
        <v>0</v>
      </c>
      <c r="K1293" s="49">
        <f>IF('３　回答貼付シート'!M1290="ない",0,IF('３　回答貼付シート'!M1290="１～２日ある",1,IF('３　回答貼付シート'!M1290="３～５日ある",2,IF('３　回答貼付シート'!M1290="ほぼ毎日ある",3,))))</f>
        <v>0</v>
      </c>
      <c r="L1293" s="49">
        <f>IF('３　回答貼付シート'!N1290="ない",0,IF('３　回答貼付シート'!N1290="１～２日ある",1,IF('３　回答貼付シート'!N1290="３～５日ある",2,IF('３　回答貼付シート'!N1290="ほぼ毎日ある",3,))))</f>
        <v>0</v>
      </c>
      <c r="M1293" s="49">
        <f>IF('３　回答貼付シート'!O1290="ない",0,IF('３　回答貼付シート'!O1290="１～２日ある",1,IF('３　回答貼付シート'!O1290="３～５日ある",2,IF('３　回答貼付シート'!O1290="ほぼ毎日ある",3,))))</f>
        <v>0</v>
      </c>
      <c r="N1293" s="49">
        <f>IF('３　回答貼付シート'!P1290="ない",0,IF('３　回答貼付シート'!P1290="１～２日ある",1,IF('３　回答貼付シート'!P1290="３～５日ある",2,IF('３　回答貼付シート'!P1290="ほぼ毎日ある",3,))))</f>
        <v>0</v>
      </c>
      <c r="O1293" s="49">
        <f>IF('３　回答貼付シート'!Q1290="ない",0,IF('３　回答貼付シート'!Q1290="１～２日ある",1,IF('３　回答貼付シート'!Q1290="３～５日ある",2,IF('３　回答貼付シート'!Q1290="ほぼ毎日ある",3,))))</f>
        <v>0</v>
      </c>
      <c r="P1293" s="49">
        <f>IF('３　回答貼付シート'!R1290="ない",0,IF('３　回答貼付シート'!R1290="１～２日ある",1,IF('３　回答貼付シート'!R1290="３～５日ある",2,IF('３　回答貼付シート'!R1290="ほぼ毎日ある",3,))))</f>
        <v>0</v>
      </c>
      <c r="Q1293" s="49">
        <f>IF('３　回答貼付シート'!S1290="ない",0,IF('３　回答貼付シート'!S1290="１～２日ある",1,IF('３　回答貼付シート'!S1290="３～５日ある",2,IF('３　回答貼付シート'!S1290="ほぼ毎日ある",3,))))</f>
        <v>0</v>
      </c>
      <c r="R1293" s="49">
        <f>IF('３　回答貼付シート'!T1290="ない",0,IF('３　回答貼付シート'!T1290="１～２日ある",1,IF('３　回答貼付シート'!T1290="３～５日ある",2,IF('３　回答貼付シート'!T1290="ほぼ毎日ある",3,))))</f>
        <v>0</v>
      </c>
      <c r="S1293" s="49">
        <f>IF('３　回答貼付シート'!U1290="ない",0,IF('３　回答貼付シート'!U1290="１～２日ある",1,IF('３　回答貼付シート'!U1290="３～５日ある",2,IF('３　回答貼付シート'!U1290="ほぼ毎日ある",3,))))</f>
        <v>0</v>
      </c>
      <c r="T1293" s="49">
        <f>IF('３　回答貼付シート'!V1290="ない",0,IF('３　回答貼付シート'!V1290="１～２日ある",1,IF('３　回答貼付シート'!V1290="３～５日ある",2,IF('３　回答貼付シート'!V1290="ほぼ毎日ある",3,))))</f>
        <v>0</v>
      </c>
      <c r="U1293" s="49">
        <f>IF('３　回答貼付シート'!W1290="ない",0,IF('３　回答貼付シート'!W1290="１～２日ある",1,IF('３　回答貼付シート'!W1290="３～５日ある",2,IF('３　回答貼付シート'!W1290="ほぼ毎日ある",3,))))</f>
        <v>0</v>
      </c>
      <c r="V1293" s="49">
        <f>IF('３　回答貼付シート'!X1290="ない",0,IF('３　回答貼付シート'!X1290="１～２日ある",1,IF('３　回答貼付シート'!X1290="３～５日ある",2,IF('３　回答貼付シート'!X1290="ほぼ毎日ある",3,))))</f>
        <v>0</v>
      </c>
      <c r="W1293" s="49">
        <f>IF('３　回答貼付シート'!Y1290="ない",0,IF('３　回答貼付シート'!Y1290="１～２日ある",1,IF('３　回答貼付シート'!Y1290="３～５日ある",2,IF('３　回答貼付シート'!Y1290="ほぼ毎日ある",3,))))</f>
        <v>0</v>
      </c>
      <c r="X1293" s="49">
        <f>IF('３　回答貼付シート'!Z1290="ない",0,IF('３　回答貼付シート'!Z1290="１～２日ある",1,IF('３　回答貼付シート'!Z1290="３～５日ある",2,IF('３　回答貼付シート'!Z1290="ほぼ毎日ある",3,))))</f>
        <v>0</v>
      </c>
      <c r="Y1293" s="49">
        <f>IF('３　回答貼付シート'!AA1290="ない",0,IF('３　回答貼付シート'!AA1290="１～２日ある",1,IF('３　回答貼付シート'!AA1290="３～５日ある",2,IF('３　回答貼付シート'!AA1290="ほぼ毎日ある",3,))))</f>
        <v>0</v>
      </c>
      <c r="Z1293" s="49">
        <f>IF('３　回答貼付シート'!AB1290="ない",0,IF('３　回答貼付シート'!AB1290="１～２日ある",1,IF('３　回答貼付シート'!AB1290="３～５日ある",2,IF('３　回答貼付シート'!AB1290="ほぼ毎日ある",3,))))</f>
        <v>0</v>
      </c>
      <c r="AA1293" s="49">
        <f>IF('３　回答貼付シート'!AC1290="ない",0,IF('３　回答貼付シート'!AC1290="１～２日ある",1,IF('３　回答貼付シート'!AC1290="３～５日ある",2,IF('３　回答貼付シート'!AC1290="ほぼ毎日ある",3,))))</f>
        <v>0</v>
      </c>
      <c r="AB1293" s="49">
        <f>IF('３　回答貼付シート'!AD1290="ない",0,IF('３　回答貼付シート'!AD1290="１～２日ある",1,IF('３　回答貼付シート'!AD1290="３～５日ある",2,IF('３　回答貼付シート'!AD1290="ほぼ毎日ある",3,))))</f>
        <v>0</v>
      </c>
      <c r="AC1293" s="49">
        <f>IF('３　回答貼付シート'!AE1290="ない",0,IF('３　回答貼付シート'!AE1290="１～２日ある",1,IF('３　回答貼付シート'!AE1290="３～５日ある",2,IF('３　回答貼付シート'!AE1290="ほぼ毎日ある",3,))))</f>
        <v>0</v>
      </c>
      <c r="AD1293" s="49">
        <f>IF('３　回答貼付シート'!AF1290="ない",0,IF('３　回答貼付シート'!AF1290="１～２日ある",1,IF('３　回答貼付シート'!AF1290="３～５日ある",2,IF('３　回答貼付シート'!AF1290="ほぼ毎日ある",3,))))</f>
        <v>0</v>
      </c>
      <c r="AE1293" s="49">
        <f>IF('３　回答貼付シート'!AG1290="ない",0,IF('３　回答貼付シート'!AG1290="１～２日ある",1,IF('３　回答貼付シート'!AG1290="３～５日ある",2,IF('３　回答貼付シート'!AG1290="ほぼ毎日ある",3,))))</f>
        <v>0</v>
      </c>
      <c r="AF1293" s="49">
        <f>IF('３　回答貼付シート'!AH1290="ない",0,IF('３　回答貼付シート'!AH1290="１～２日ある",1,IF('３　回答貼付シート'!AH1290="３～５日ある",2,IF('３　回答貼付シート'!AH1290="ほぼ毎日ある",3,))))</f>
        <v>0</v>
      </c>
      <c r="AG1293" s="49">
        <f>IF('３　回答貼付シート'!AI1290="ない",0,IF('３　回答貼付シート'!AI1290="１～２日ある",1,IF('３　回答貼付シート'!AI1290="３～５日ある",2,IF('３　回答貼付シート'!AI1290="ほぼ毎日ある",3,))))</f>
        <v>0</v>
      </c>
      <c r="AH1293" s="49">
        <f>IF('３　回答貼付シート'!AJ1290="ない",0,IF('３　回答貼付シート'!AJ1290="１～２日ある",1,IF('３　回答貼付シート'!AJ1290="３～５日ある",2,IF('３　回答貼付シート'!AJ1290="ほぼ毎日ある",3,))))</f>
        <v>0</v>
      </c>
      <c r="AI1293" s="49">
        <f>IF('３　回答貼付シート'!AK1290="ない",0,IF('３　回答貼付シート'!AK1290="１～２日ある",1,IF('３　回答貼付シート'!AK1290="３～５日ある",2,IF('３　回答貼付シート'!AK1290="ほぼ毎日ある",3,))))</f>
        <v>0</v>
      </c>
      <c r="AJ1293" s="49">
        <f>IF('３　回答貼付シート'!AL1290="ない",0,IF('３　回答貼付シート'!AL1290="１～２日ある",1,IF('３　回答貼付シート'!AL1290="３～５日ある",2,IF('３　回答貼付シート'!AL1290="ほぼ毎日ある",3,))))</f>
        <v>0</v>
      </c>
      <c r="AK1293" s="49">
        <f>IF('３　回答貼付シート'!AM1290="ない",0,IF('３　回答貼付シート'!AM1290="１～２日ある",1,IF('３　回答貼付シート'!AM1290="３～５日ある",2,IF('３　回答貼付シート'!AM1290="ほぼ毎日ある",3,))))</f>
        <v>0</v>
      </c>
      <c r="AL1293" s="49">
        <f>'３　回答貼付シート'!$AN1290</f>
        <v>0</v>
      </c>
      <c r="AM1293" s="49" t="str">
        <f t="shared" si="145"/>
        <v/>
      </c>
      <c r="AN1293" s="49" t="str">
        <f t="shared" si="146"/>
        <v/>
      </c>
      <c r="AO1293" s="49" t="str">
        <f t="shared" si="147"/>
        <v/>
      </c>
      <c r="AP1293" s="49" t="str">
        <f t="shared" si="148"/>
        <v/>
      </c>
      <c r="AQ1293" s="49" t="str">
        <f t="shared" si="149"/>
        <v/>
      </c>
      <c r="AR1293" t="str">
        <f t="shared" si="150"/>
        <v>0</v>
      </c>
      <c r="AT1293" s="42"/>
    </row>
    <row r="1294" spans="1:46">
      <c r="A1294" s="49"/>
      <c r="B1294" s="49">
        <f t="shared" si="144"/>
        <v>0</v>
      </c>
      <c r="C1294" s="49">
        <f>IF('３　回答貼付シート'!$F1291&lt;&gt;0,VLOOKUP('３　回答貼付シート'!$F1291,$AR$2048:$AS$2054,2,FALSE),0)</f>
        <v>0</v>
      </c>
      <c r="D1294" s="49">
        <f>IF('３　回答貼付シート'!$G1291&lt;&gt;0,VLOOKUP(('３　回答貼付シート'!$G1291), $AR$2048:$AS$2054,2,FALSE),0)</f>
        <v>0</v>
      </c>
      <c r="E1294" s="49">
        <f>'３　回答貼付シート'!$H1291</f>
        <v>0</v>
      </c>
      <c r="F1294" s="49">
        <f>IF(E1294=0,0,VLOOKUP($B1294,'２　情報入力シート'!$A$2:$E$2049,5))</f>
        <v>0</v>
      </c>
      <c r="G1294" s="49">
        <f>IF('３　回答貼付シート'!I1291="ない",0,IF('３　回答貼付シート'!I1291="１～２日ある",1,IF('３　回答貼付シート'!I1291="３～５日ある",2,IF('３　回答貼付シート'!I1291="ほぼ毎日ある",3,))))</f>
        <v>0</v>
      </c>
      <c r="H1294" s="49">
        <f>IF('３　回答貼付シート'!J1291="ない",0,IF('３　回答貼付シート'!J1291="１～２日ある",1,IF('３　回答貼付シート'!J1291="３～５日ある",2,IF('３　回答貼付シート'!J1291="ほぼ毎日ある",3,))))</f>
        <v>0</v>
      </c>
      <c r="I1294" s="49">
        <f>IF('３　回答貼付シート'!K1291="ない",0,IF('３　回答貼付シート'!K1291="１～２日ある",1,IF('３　回答貼付シート'!K1291="３～５日ある",2,IF('３　回答貼付シート'!K1291="ほぼ毎日ある",3,))))</f>
        <v>0</v>
      </c>
      <c r="J1294" s="49">
        <f>IF('３　回答貼付シート'!L1291="ない",0,IF('３　回答貼付シート'!L1291="１～２日ある",1,IF('３　回答貼付シート'!L1291="３～５日ある",2,IF('３　回答貼付シート'!L1291="ほぼ毎日ある",3,))))</f>
        <v>0</v>
      </c>
      <c r="K1294" s="49">
        <f>IF('３　回答貼付シート'!M1291="ない",0,IF('３　回答貼付シート'!M1291="１～２日ある",1,IF('３　回答貼付シート'!M1291="３～５日ある",2,IF('３　回答貼付シート'!M1291="ほぼ毎日ある",3,))))</f>
        <v>0</v>
      </c>
      <c r="L1294" s="49">
        <f>IF('３　回答貼付シート'!N1291="ない",0,IF('３　回答貼付シート'!N1291="１～２日ある",1,IF('３　回答貼付シート'!N1291="３～５日ある",2,IF('３　回答貼付シート'!N1291="ほぼ毎日ある",3,))))</f>
        <v>0</v>
      </c>
      <c r="M1294" s="49">
        <f>IF('３　回答貼付シート'!O1291="ない",0,IF('３　回答貼付シート'!O1291="１～２日ある",1,IF('３　回答貼付シート'!O1291="３～５日ある",2,IF('３　回答貼付シート'!O1291="ほぼ毎日ある",3,))))</f>
        <v>0</v>
      </c>
      <c r="N1294" s="49">
        <f>IF('３　回答貼付シート'!P1291="ない",0,IF('３　回答貼付シート'!P1291="１～２日ある",1,IF('３　回答貼付シート'!P1291="３～５日ある",2,IF('３　回答貼付シート'!P1291="ほぼ毎日ある",3,))))</f>
        <v>0</v>
      </c>
      <c r="O1294" s="49">
        <f>IF('３　回答貼付シート'!Q1291="ない",0,IF('３　回答貼付シート'!Q1291="１～２日ある",1,IF('３　回答貼付シート'!Q1291="３～５日ある",2,IF('３　回答貼付シート'!Q1291="ほぼ毎日ある",3,))))</f>
        <v>0</v>
      </c>
      <c r="P1294" s="49">
        <f>IF('３　回答貼付シート'!R1291="ない",0,IF('３　回答貼付シート'!R1291="１～２日ある",1,IF('３　回答貼付シート'!R1291="３～５日ある",2,IF('３　回答貼付シート'!R1291="ほぼ毎日ある",3,))))</f>
        <v>0</v>
      </c>
      <c r="Q1294" s="49">
        <f>IF('３　回答貼付シート'!S1291="ない",0,IF('３　回答貼付シート'!S1291="１～２日ある",1,IF('３　回答貼付シート'!S1291="３～５日ある",2,IF('３　回答貼付シート'!S1291="ほぼ毎日ある",3,))))</f>
        <v>0</v>
      </c>
      <c r="R1294" s="49">
        <f>IF('３　回答貼付シート'!T1291="ない",0,IF('３　回答貼付シート'!T1291="１～２日ある",1,IF('３　回答貼付シート'!T1291="３～５日ある",2,IF('３　回答貼付シート'!T1291="ほぼ毎日ある",3,))))</f>
        <v>0</v>
      </c>
      <c r="S1294" s="49">
        <f>IF('３　回答貼付シート'!U1291="ない",0,IF('３　回答貼付シート'!U1291="１～２日ある",1,IF('３　回答貼付シート'!U1291="３～５日ある",2,IF('３　回答貼付シート'!U1291="ほぼ毎日ある",3,))))</f>
        <v>0</v>
      </c>
      <c r="T1294" s="49">
        <f>IF('３　回答貼付シート'!V1291="ない",0,IF('３　回答貼付シート'!V1291="１～２日ある",1,IF('３　回答貼付シート'!V1291="３～５日ある",2,IF('３　回答貼付シート'!V1291="ほぼ毎日ある",3,))))</f>
        <v>0</v>
      </c>
      <c r="U1294" s="49">
        <f>IF('３　回答貼付シート'!W1291="ない",0,IF('３　回答貼付シート'!W1291="１～２日ある",1,IF('３　回答貼付シート'!W1291="３～５日ある",2,IF('３　回答貼付シート'!W1291="ほぼ毎日ある",3,))))</f>
        <v>0</v>
      </c>
      <c r="V1294" s="49">
        <f>IF('３　回答貼付シート'!X1291="ない",0,IF('３　回答貼付シート'!X1291="１～２日ある",1,IF('３　回答貼付シート'!X1291="３～５日ある",2,IF('３　回答貼付シート'!X1291="ほぼ毎日ある",3,))))</f>
        <v>0</v>
      </c>
      <c r="W1294" s="49">
        <f>IF('３　回答貼付シート'!Y1291="ない",0,IF('３　回答貼付シート'!Y1291="１～２日ある",1,IF('３　回答貼付シート'!Y1291="３～５日ある",2,IF('３　回答貼付シート'!Y1291="ほぼ毎日ある",3,))))</f>
        <v>0</v>
      </c>
      <c r="X1294" s="49">
        <f>IF('３　回答貼付シート'!Z1291="ない",0,IF('３　回答貼付シート'!Z1291="１～２日ある",1,IF('３　回答貼付シート'!Z1291="３～５日ある",2,IF('３　回答貼付シート'!Z1291="ほぼ毎日ある",3,))))</f>
        <v>0</v>
      </c>
      <c r="Y1294" s="49">
        <f>IF('３　回答貼付シート'!AA1291="ない",0,IF('３　回答貼付シート'!AA1291="１～２日ある",1,IF('３　回答貼付シート'!AA1291="３～５日ある",2,IF('３　回答貼付シート'!AA1291="ほぼ毎日ある",3,))))</f>
        <v>0</v>
      </c>
      <c r="Z1294" s="49">
        <f>IF('３　回答貼付シート'!AB1291="ない",0,IF('３　回答貼付シート'!AB1291="１～２日ある",1,IF('３　回答貼付シート'!AB1291="３～５日ある",2,IF('３　回答貼付シート'!AB1291="ほぼ毎日ある",3,))))</f>
        <v>0</v>
      </c>
      <c r="AA1294" s="49">
        <f>IF('３　回答貼付シート'!AC1291="ない",0,IF('３　回答貼付シート'!AC1291="１～２日ある",1,IF('３　回答貼付シート'!AC1291="３～５日ある",2,IF('３　回答貼付シート'!AC1291="ほぼ毎日ある",3,))))</f>
        <v>0</v>
      </c>
      <c r="AB1294" s="49">
        <f>IF('３　回答貼付シート'!AD1291="ない",0,IF('３　回答貼付シート'!AD1291="１～２日ある",1,IF('３　回答貼付シート'!AD1291="３～５日ある",2,IF('３　回答貼付シート'!AD1291="ほぼ毎日ある",3,))))</f>
        <v>0</v>
      </c>
      <c r="AC1294" s="49">
        <f>IF('３　回答貼付シート'!AE1291="ない",0,IF('３　回答貼付シート'!AE1291="１～２日ある",1,IF('３　回答貼付シート'!AE1291="３～５日ある",2,IF('３　回答貼付シート'!AE1291="ほぼ毎日ある",3,))))</f>
        <v>0</v>
      </c>
      <c r="AD1294" s="49">
        <f>IF('３　回答貼付シート'!AF1291="ない",0,IF('３　回答貼付シート'!AF1291="１～２日ある",1,IF('３　回答貼付シート'!AF1291="３～５日ある",2,IF('３　回答貼付シート'!AF1291="ほぼ毎日ある",3,))))</f>
        <v>0</v>
      </c>
      <c r="AE1294" s="49">
        <f>IF('３　回答貼付シート'!AG1291="ない",0,IF('３　回答貼付シート'!AG1291="１～２日ある",1,IF('３　回答貼付シート'!AG1291="３～５日ある",2,IF('３　回答貼付シート'!AG1291="ほぼ毎日ある",3,))))</f>
        <v>0</v>
      </c>
      <c r="AF1294" s="49">
        <f>IF('３　回答貼付シート'!AH1291="ない",0,IF('３　回答貼付シート'!AH1291="１～２日ある",1,IF('３　回答貼付シート'!AH1291="３～５日ある",2,IF('３　回答貼付シート'!AH1291="ほぼ毎日ある",3,))))</f>
        <v>0</v>
      </c>
      <c r="AG1294" s="49">
        <f>IF('３　回答貼付シート'!AI1291="ない",0,IF('３　回答貼付シート'!AI1291="１～２日ある",1,IF('３　回答貼付シート'!AI1291="３～５日ある",2,IF('３　回答貼付シート'!AI1291="ほぼ毎日ある",3,))))</f>
        <v>0</v>
      </c>
      <c r="AH1294" s="49">
        <f>IF('３　回答貼付シート'!AJ1291="ない",0,IF('３　回答貼付シート'!AJ1291="１～２日ある",1,IF('３　回答貼付シート'!AJ1291="３～５日ある",2,IF('３　回答貼付シート'!AJ1291="ほぼ毎日ある",3,))))</f>
        <v>0</v>
      </c>
      <c r="AI1294" s="49">
        <f>IF('３　回答貼付シート'!AK1291="ない",0,IF('３　回答貼付シート'!AK1291="１～２日ある",1,IF('３　回答貼付シート'!AK1291="３～５日ある",2,IF('３　回答貼付シート'!AK1291="ほぼ毎日ある",3,))))</f>
        <v>0</v>
      </c>
      <c r="AJ1294" s="49">
        <f>IF('３　回答貼付シート'!AL1291="ない",0,IF('３　回答貼付シート'!AL1291="１～２日ある",1,IF('３　回答貼付シート'!AL1291="３～５日ある",2,IF('３　回答貼付シート'!AL1291="ほぼ毎日ある",3,))))</f>
        <v>0</v>
      </c>
      <c r="AK1294" s="49">
        <f>IF('３　回答貼付シート'!AM1291="ない",0,IF('３　回答貼付シート'!AM1291="１～２日ある",1,IF('３　回答貼付シート'!AM1291="３～５日ある",2,IF('３　回答貼付シート'!AM1291="ほぼ毎日ある",3,))))</f>
        <v>0</v>
      </c>
      <c r="AL1294" s="49">
        <f>'３　回答貼付シート'!$AN1291</f>
        <v>0</v>
      </c>
      <c r="AM1294" s="49" t="str">
        <f t="shared" si="145"/>
        <v/>
      </c>
      <c r="AN1294" s="49" t="str">
        <f t="shared" si="146"/>
        <v/>
      </c>
      <c r="AO1294" s="49" t="str">
        <f t="shared" si="147"/>
        <v/>
      </c>
      <c r="AP1294" s="49" t="str">
        <f t="shared" si="148"/>
        <v/>
      </c>
      <c r="AQ1294" s="49" t="str">
        <f t="shared" si="149"/>
        <v/>
      </c>
      <c r="AR1294" t="str">
        <f t="shared" si="150"/>
        <v>0</v>
      </c>
      <c r="AT1294" s="42"/>
    </row>
    <row r="1295" spans="1:46">
      <c r="A1295" s="49"/>
      <c r="B1295" s="49">
        <f t="shared" si="144"/>
        <v>0</v>
      </c>
      <c r="C1295" s="49">
        <f>IF('３　回答貼付シート'!$F1292&lt;&gt;0,VLOOKUP('３　回答貼付シート'!$F1292,$AR$2048:$AS$2054,2,FALSE),0)</f>
        <v>0</v>
      </c>
      <c r="D1295" s="49">
        <f>IF('３　回答貼付シート'!$G1292&lt;&gt;0,VLOOKUP(('３　回答貼付シート'!$G1292), $AR$2048:$AS$2054,2,FALSE),0)</f>
        <v>0</v>
      </c>
      <c r="E1295" s="49">
        <f>'３　回答貼付シート'!$H1292</f>
        <v>0</v>
      </c>
      <c r="F1295" s="49">
        <f>IF(E1295=0,0,VLOOKUP($B1295,'２　情報入力シート'!$A$2:$E$2049,5))</f>
        <v>0</v>
      </c>
      <c r="G1295" s="49">
        <f>IF('３　回答貼付シート'!I1292="ない",0,IF('３　回答貼付シート'!I1292="１～２日ある",1,IF('３　回答貼付シート'!I1292="３～５日ある",2,IF('３　回答貼付シート'!I1292="ほぼ毎日ある",3,))))</f>
        <v>0</v>
      </c>
      <c r="H1295" s="49">
        <f>IF('３　回答貼付シート'!J1292="ない",0,IF('３　回答貼付シート'!J1292="１～２日ある",1,IF('３　回答貼付シート'!J1292="３～５日ある",2,IF('３　回答貼付シート'!J1292="ほぼ毎日ある",3,))))</f>
        <v>0</v>
      </c>
      <c r="I1295" s="49">
        <f>IF('３　回答貼付シート'!K1292="ない",0,IF('３　回答貼付シート'!K1292="１～２日ある",1,IF('３　回答貼付シート'!K1292="３～５日ある",2,IF('３　回答貼付シート'!K1292="ほぼ毎日ある",3,))))</f>
        <v>0</v>
      </c>
      <c r="J1295" s="49">
        <f>IF('３　回答貼付シート'!L1292="ない",0,IF('３　回答貼付シート'!L1292="１～２日ある",1,IF('３　回答貼付シート'!L1292="３～５日ある",2,IF('３　回答貼付シート'!L1292="ほぼ毎日ある",3,))))</f>
        <v>0</v>
      </c>
      <c r="K1295" s="49">
        <f>IF('３　回答貼付シート'!M1292="ない",0,IF('３　回答貼付シート'!M1292="１～２日ある",1,IF('３　回答貼付シート'!M1292="３～５日ある",2,IF('３　回答貼付シート'!M1292="ほぼ毎日ある",3,))))</f>
        <v>0</v>
      </c>
      <c r="L1295" s="49">
        <f>IF('３　回答貼付シート'!N1292="ない",0,IF('３　回答貼付シート'!N1292="１～２日ある",1,IF('３　回答貼付シート'!N1292="３～５日ある",2,IF('３　回答貼付シート'!N1292="ほぼ毎日ある",3,))))</f>
        <v>0</v>
      </c>
      <c r="M1295" s="49">
        <f>IF('３　回答貼付シート'!O1292="ない",0,IF('３　回答貼付シート'!O1292="１～２日ある",1,IF('３　回答貼付シート'!O1292="３～５日ある",2,IF('３　回答貼付シート'!O1292="ほぼ毎日ある",3,))))</f>
        <v>0</v>
      </c>
      <c r="N1295" s="49">
        <f>IF('３　回答貼付シート'!P1292="ない",0,IF('３　回答貼付シート'!P1292="１～２日ある",1,IF('３　回答貼付シート'!P1292="３～５日ある",2,IF('３　回答貼付シート'!P1292="ほぼ毎日ある",3,))))</f>
        <v>0</v>
      </c>
      <c r="O1295" s="49">
        <f>IF('３　回答貼付シート'!Q1292="ない",0,IF('３　回答貼付シート'!Q1292="１～２日ある",1,IF('３　回答貼付シート'!Q1292="３～５日ある",2,IF('３　回答貼付シート'!Q1292="ほぼ毎日ある",3,))))</f>
        <v>0</v>
      </c>
      <c r="P1295" s="49">
        <f>IF('３　回答貼付シート'!R1292="ない",0,IF('３　回答貼付シート'!R1292="１～２日ある",1,IF('３　回答貼付シート'!R1292="３～５日ある",2,IF('３　回答貼付シート'!R1292="ほぼ毎日ある",3,))))</f>
        <v>0</v>
      </c>
      <c r="Q1295" s="49">
        <f>IF('３　回答貼付シート'!S1292="ない",0,IF('３　回答貼付シート'!S1292="１～２日ある",1,IF('３　回答貼付シート'!S1292="３～５日ある",2,IF('３　回答貼付シート'!S1292="ほぼ毎日ある",3,))))</f>
        <v>0</v>
      </c>
      <c r="R1295" s="49">
        <f>IF('３　回答貼付シート'!T1292="ない",0,IF('３　回答貼付シート'!T1292="１～２日ある",1,IF('３　回答貼付シート'!T1292="３～５日ある",2,IF('３　回答貼付シート'!T1292="ほぼ毎日ある",3,))))</f>
        <v>0</v>
      </c>
      <c r="S1295" s="49">
        <f>IF('３　回答貼付シート'!U1292="ない",0,IF('３　回答貼付シート'!U1292="１～２日ある",1,IF('３　回答貼付シート'!U1292="３～５日ある",2,IF('３　回答貼付シート'!U1292="ほぼ毎日ある",3,))))</f>
        <v>0</v>
      </c>
      <c r="T1295" s="49">
        <f>IF('３　回答貼付シート'!V1292="ない",0,IF('３　回答貼付シート'!V1292="１～２日ある",1,IF('３　回答貼付シート'!V1292="３～５日ある",2,IF('３　回答貼付シート'!V1292="ほぼ毎日ある",3,))))</f>
        <v>0</v>
      </c>
      <c r="U1295" s="49">
        <f>IF('３　回答貼付シート'!W1292="ない",0,IF('３　回答貼付シート'!W1292="１～２日ある",1,IF('３　回答貼付シート'!W1292="３～５日ある",2,IF('３　回答貼付シート'!W1292="ほぼ毎日ある",3,))))</f>
        <v>0</v>
      </c>
      <c r="V1295" s="49">
        <f>IF('３　回答貼付シート'!X1292="ない",0,IF('３　回答貼付シート'!X1292="１～２日ある",1,IF('３　回答貼付シート'!X1292="３～５日ある",2,IF('３　回答貼付シート'!X1292="ほぼ毎日ある",3,))))</f>
        <v>0</v>
      </c>
      <c r="W1295" s="49">
        <f>IF('３　回答貼付シート'!Y1292="ない",0,IF('３　回答貼付シート'!Y1292="１～２日ある",1,IF('３　回答貼付シート'!Y1292="３～５日ある",2,IF('３　回答貼付シート'!Y1292="ほぼ毎日ある",3,))))</f>
        <v>0</v>
      </c>
      <c r="X1295" s="49">
        <f>IF('３　回答貼付シート'!Z1292="ない",0,IF('３　回答貼付シート'!Z1292="１～２日ある",1,IF('３　回答貼付シート'!Z1292="３～５日ある",2,IF('３　回答貼付シート'!Z1292="ほぼ毎日ある",3,))))</f>
        <v>0</v>
      </c>
      <c r="Y1295" s="49">
        <f>IF('３　回答貼付シート'!AA1292="ない",0,IF('３　回答貼付シート'!AA1292="１～２日ある",1,IF('３　回答貼付シート'!AA1292="３～５日ある",2,IF('３　回答貼付シート'!AA1292="ほぼ毎日ある",3,))))</f>
        <v>0</v>
      </c>
      <c r="Z1295" s="49">
        <f>IF('３　回答貼付シート'!AB1292="ない",0,IF('３　回答貼付シート'!AB1292="１～２日ある",1,IF('３　回答貼付シート'!AB1292="３～５日ある",2,IF('３　回答貼付シート'!AB1292="ほぼ毎日ある",3,))))</f>
        <v>0</v>
      </c>
      <c r="AA1295" s="49">
        <f>IF('３　回答貼付シート'!AC1292="ない",0,IF('３　回答貼付シート'!AC1292="１～２日ある",1,IF('３　回答貼付シート'!AC1292="３～５日ある",2,IF('３　回答貼付シート'!AC1292="ほぼ毎日ある",3,))))</f>
        <v>0</v>
      </c>
      <c r="AB1295" s="49">
        <f>IF('３　回答貼付シート'!AD1292="ない",0,IF('３　回答貼付シート'!AD1292="１～２日ある",1,IF('３　回答貼付シート'!AD1292="３～５日ある",2,IF('３　回答貼付シート'!AD1292="ほぼ毎日ある",3,))))</f>
        <v>0</v>
      </c>
      <c r="AC1295" s="49">
        <f>IF('３　回答貼付シート'!AE1292="ない",0,IF('３　回答貼付シート'!AE1292="１～２日ある",1,IF('３　回答貼付シート'!AE1292="３～５日ある",2,IF('３　回答貼付シート'!AE1292="ほぼ毎日ある",3,))))</f>
        <v>0</v>
      </c>
      <c r="AD1295" s="49">
        <f>IF('３　回答貼付シート'!AF1292="ない",0,IF('３　回答貼付シート'!AF1292="１～２日ある",1,IF('３　回答貼付シート'!AF1292="３～５日ある",2,IF('３　回答貼付シート'!AF1292="ほぼ毎日ある",3,))))</f>
        <v>0</v>
      </c>
      <c r="AE1295" s="49">
        <f>IF('３　回答貼付シート'!AG1292="ない",0,IF('３　回答貼付シート'!AG1292="１～２日ある",1,IF('３　回答貼付シート'!AG1292="３～５日ある",2,IF('３　回答貼付シート'!AG1292="ほぼ毎日ある",3,))))</f>
        <v>0</v>
      </c>
      <c r="AF1295" s="49">
        <f>IF('３　回答貼付シート'!AH1292="ない",0,IF('３　回答貼付シート'!AH1292="１～２日ある",1,IF('３　回答貼付シート'!AH1292="３～５日ある",2,IF('３　回答貼付シート'!AH1292="ほぼ毎日ある",3,))))</f>
        <v>0</v>
      </c>
      <c r="AG1295" s="49">
        <f>IF('３　回答貼付シート'!AI1292="ない",0,IF('３　回答貼付シート'!AI1292="１～２日ある",1,IF('３　回答貼付シート'!AI1292="３～５日ある",2,IF('３　回答貼付シート'!AI1292="ほぼ毎日ある",3,))))</f>
        <v>0</v>
      </c>
      <c r="AH1295" s="49">
        <f>IF('３　回答貼付シート'!AJ1292="ない",0,IF('３　回答貼付シート'!AJ1292="１～２日ある",1,IF('３　回答貼付シート'!AJ1292="３～５日ある",2,IF('３　回答貼付シート'!AJ1292="ほぼ毎日ある",3,))))</f>
        <v>0</v>
      </c>
      <c r="AI1295" s="49">
        <f>IF('３　回答貼付シート'!AK1292="ない",0,IF('３　回答貼付シート'!AK1292="１～２日ある",1,IF('３　回答貼付シート'!AK1292="３～５日ある",2,IF('３　回答貼付シート'!AK1292="ほぼ毎日ある",3,))))</f>
        <v>0</v>
      </c>
      <c r="AJ1295" s="49">
        <f>IF('３　回答貼付シート'!AL1292="ない",0,IF('３　回答貼付シート'!AL1292="１～２日ある",1,IF('３　回答貼付シート'!AL1292="３～５日ある",2,IF('３　回答貼付シート'!AL1292="ほぼ毎日ある",3,))))</f>
        <v>0</v>
      </c>
      <c r="AK1295" s="49">
        <f>IF('３　回答貼付シート'!AM1292="ない",0,IF('３　回答貼付シート'!AM1292="１～２日ある",1,IF('３　回答貼付シート'!AM1292="３～５日ある",2,IF('３　回答貼付シート'!AM1292="ほぼ毎日ある",3,))))</f>
        <v>0</v>
      </c>
      <c r="AL1295" s="49">
        <f>'３　回答貼付シート'!$AN1292</f>
        <v>0</v>
      </c>
      <c r="AM1295" s="49" t="str">
        <f t="shared" si="145"/>
        <v/>
      </c>
      <c r="AN1295" s="49" t="str">
        <f t="shared" si="146"/>
        <v/>
      </c>
      <c r="AO1295" s="49" t="str">
        <f t="shared" si="147"/>
        <v/>
      </c>
      <c r="AP1295" s="49" t="str">
        <f t="shared" si="148"/>
        <v/>
      </c>
      <c r="AQ1295" s="49" t="str">
        <f t="shared" si="149"/>
        <v/>
      </c>
      <c r="AR1295" t="str">
        <f t="shared" si="150"/>
        <v>0</v>
      </c>
      <c r="AT1295" s="42"/>
    </row>
    <row r="1296" spans="1:46">
      <c r="A1296" s="49"/>
      <c r="B1296" s="49">
        <f t="shared" si="144"/>
        <v>0</v>
      </c>
      <c r="C1296" s="49">
        <f>IF('３　回答貼付シート'!$F1293&lt;&gt;0,VLOOKUP('３　回答貼付シート'!$F1293,$AR$2048:$AS$2054,2,FALSE),0)</f>
        <v>0</v>
      </c>
      <c r="D1296" s="49">
        <f>IF('３　回答貼付シート'!$G1293&lt;&gt;0,VLOOKUP(('３　回答貼付シート'!$G1293), $AR$2048:$AS$2054,2,FALSE),0)</f>
        <v>0</v>
      </c>
      <c r="E1296" s="49">
        <f>'３　回答貼付シート'!$H1293</f>
        <v>0</v>
      </c>
      <c r="F1296" s="49">
        <f>IF(E1296=0,0,VLOOKUP($B1296,'２　情報入力シート'!$A$2:$E$2049,5))</f>
        <v>0</v>
      </c>
      <c r="G1296" s="49">
        <f>IF('３　回答貼付シート'!I1293="ない",0,IF('３　回答貼付シート'!I1293="１～２日ある",1,IF('３　回答貼付シート'!I1293="３～５日ある",2,IF('３　回答貼付シート'!I1293="ほぼ毎日ある",3,))))</f>
        <v>0</v>
      </c>
      <c r="H1296" s="49">
        <f>IF('３　回答貼付シート'!J1293="ない",0,IF('３　回答貼付シート'!J1293="１～２日ある",1,IF('３　回答貼付シート'!J1293="３～５日ある",2,IF('３　回答貼付シート'!J1293="ほぼ毎日ある",3,))))</f>
        <v>0</v>
      </c>
      <c r="I1296" s="49">
        <f>IF('３　回答貼付シート'!K1293="ない",0,IF('３　回答貼付シート'!K1293="１～２日ある",1,IF('３　回答貼付シート'!K1293="３～５日ある",2,IF('３　回答貼付シート'!K1293="ほぼ毎日ある",3,))))</f>
        <v>0</v>
      </c>
      <c r="J1296" s="49">
        <f>IF('３　回答貼付シート'!L1293="ない",0,IF('３　回答貼付シート'!L1293="１～２日ある",1,IF('３　回答貼付シート'!L1293="３～５日ある",2,IF('３　回答貼付シート'!L1293="ほぼ毎日ある",3,))))</f>
        <v>0</v>
      </c>
      <c r="K1296" s="49">
        <f>IF('３　回答貼付シート'!M1293="ない",0,IF('３　回答貼付シート'!M1293="１～２日ある",1,IF('３　回答貼付シート'!M1293="３～５日ある",2,IF('３　回答貼付シート'!M1293="ほぼ毎日ある",3,))))</f>
        <v>0</v>
      </c>
      <c r="L1296" s="49">
        <f>IF('３　回答貼付シート'!N1293="ない",0,IF('３　回答貼付シート'!N1293="１～２日ある",1,IF('３　回答貼付シート'!N1293="３～５日ある",2,IF('３　回答貼付シート'!N1293="ほぼ毎日ある",3,))))</f>
        <v>0</v>
      </c>
      <c r="M1296" s="49">
        <f>IF('３　回答貼付シート'!O1293="ない",0,IF('３　回答貼付シート'!O1293="１～２日ある",1,IF('３　回答貼付シート'!O1293="３～５日ある",2,IF('３　回答貼付シート'!O1293="ほぼ毎日ある",3,))))</f>
        <v>0</v>
      </c>
      <c r="N1296" s="49">
        <f>IF('３　回答貼付シート'!P1293="ない",0,IF('３　回答貼付シート'!P1293="１～２日ある",1,IF('３　回答貼付シート'!P1293="３～５日ある",2,IF('３　回答貼付シート'!P1293="ほぼ毎日ある",3,))))</f>
        <v>0</v>
      </c>
      <c r="O1296" s="49">
        <f>IF('３　回答貼付シート'!Q1293="ない",0,IF('３　回答貼付シート'!Q1293="１～２日ある",1,IF('３　回答貼付シート'!Q1293="３～５日ある",2,IF('３　回答貼付シート'!Q1293="ほぼ毎日ある",3,))))</f>
        <v>0</v>
      </c>
      <c r="P1296" s="49">
        <f>IF('３　回答貼付シート'!R1293="ない",0,IF('３　回答貼付シート'!R1293="１～２日ある",1,IF('３　回答貼付シート'!R1293="３～５日ある",2,IF('３　回答貼付シート'!R1293="ほぼ毎日ある",3,))))</f>
        <v>0</v>
      </c>
      <c r="Q1296" s="49">
        <f>IF('３　回答貼付シート'!S1293="ない",0,IF('３　回答貼付シート'!S1293="１～２日ある",1,IF('３　回答貼付シート'!S1293="３～５日ある",2,IF('３　回答貼付シート'!S1293="ほぼ毎日ある",3,))))</f>
        <v>0</v>
      </c>
      <c r="R1296" s="49">
        <f>IF('３　回答貼付シート'!T1293="ない",0,IF('３　回答貼付シート'!T1293="１～２日ある",1,IF('３　回答貼付シート'!T1293="３～５日ある",2,IF('３　回答貼付シート'!T1293="ほぼ毎日ある",3,))))</f>
        <v>0</v>
      </c>
      <c r="S1296" s="49">
        <f>IF('３　回答貼付シート'!U1293="ない",0,IF('３　回答貼付シート'!U1293="１～２日ある",1,IF('３　回答貼付シート'!U1293="３～５日ある",2,IF('３　回答貼付シート'!U1293="ほぼ毎日ある",3,))))</f>
        <v>0</v>
      </c>
      <c r="T1296" s="49">
        <f>IF('３　回答貼付シート'!V1293="ない",0,IF('３　回答貼付シート'!V1293="１～２日ある",1,IF('３　回答貼付シート'!V1293="３～５日ある",2,IF('３　回答貼付シート'!V1293="ほぼ毎日ある",3,))))</f>
        <v>0</v>
      </c>
      <c r="U1296" s="49">
        <f>IF('３　回答貼付シート'!W1293="ない",0,IF('３　回答貼付シート'!W1293="１～２日ある",1,IF('３　回答貼付シート'!W1293="３～５日ある",2,IF('３　回答貼付シート'!W1293="ほぼ毎日ある",3,))))</f>
        <v>0</v>
      </c>
      <c r="V1296" s="49">
        <f>IF('３　回答貼付シート'!X1293="ない",0,IF('３　回答貼付シート'!X1293="１～２日ある",1,IF('３　回答貼付シート'!X1293="３～５日ある",2,IF('３　回答貼付シート'!X1293="ほぼ毎日ある",3,))))</f>
        <v>0</v>
      </c>
      <c r="W1296" s="49">
        <f>IF('３　回答貼付シート'!Y1293="ない",0,IF('３　回答貼付シート'!Y1293="１～２日ある",1,IF('３　回答貼付シート'!Y1293="３～５日ある",2,IF('３　回答貼付シート'!Y1293="ほぼ毎日ある",3,))))</f>
        <v>0</v>
      </c>
      <c r="X1296" s="49">
        <f>IF('３　回答貼付シート'!Z1293="ない",0,IF('３　回答貼付シート'!Z1293="１～２日ある",1,IF('３　回答貼付シート'!Z1293="３～５日ある",2,IF('３　回答貼付シート'!Z1293="ほぼ毎日ある",3,))))</f>
        <v>0</v>
      </c>
      <c r="Y1296" s="49">
        <f>IF('３　回答貼付シート'!AA1293="ない",0,IF('３　回答貼付シート'!AA1293="１～２日ある",1,IF('３　回答貼付シート'!AA1293="３～５日ある",2,IF('３　回答貼付シート'!AA1293="ほぼ毎日ある",3,))))</f>
        <v>0</v>
      </c>
      <c r="Z1296" s="49">
        <f>IF('３　回答貼付シート'!AB1293="ない",0,IF('３　回答貼付シート'!AB1293="１～２日ある",1,IF('３　回答貼付シート'!AB1293="３～５日ある",2,IF('３　回答貼付シート'!AB1293="ほぼ毎日ある",3,))))</f>
        <v>0</v>
      </c>
      <c r="AA1296" s="49">
        <f>IF('３　回答貼付シート'!AC1293="ない",0,IF('３　回答貼付シート'!AC1293="１～２日ある",1,IF('３　回答貼付シート'!AC1293="３～５日ある",2,IF('３　回答貼付シート'!AC1293="ほぼ毎日ある",3,))))</f>
        <v>0</v>
      </c>
      <c r="AB1296" s="49">
        <f>IF('３　回答貼付シート'!AD1293="ない",0,IF('３　回答貼付シート'!AD1293="１～２日ある",1,IF('３　回答貼付シート'!AD1293="３～５日ある",2,IF('３　回答貼付シート'!AD1293="ほぼ毎日ある",3,))))</f>
        <v>0</v>
      </c>
      <c r="AC1296" s="49">
        <f>IF('３　回答貼付シート'!AE1293="ない",0,IF('３　回答貼付シート'!AE1293="１～２日ある",1,IF('３　回答貼付シート'!AE1293="３～５日ある",2,IF('３　回答貼付シート'!AE1293="ほぼ毎日ある",3,))))</f>
        <v>0</v>
      </c>
      <c r="AD1296" s="49">
        <f>IF('３　回答貼付シート'!AF1293="ない",0,IF('３　回答貼付シート'!AF1293="１～２日ある",1,IF('３　回答貼付シート'!AF1293="３～５日ある",2,IF('３　回答貼付シート'!AF1293="ほぼ毎日ある",3,))))</f>
        <v>0</v>
      </c>
      <c r="AE1296" s="49">
        <f>IF('３　回答貼付シート'!AG1293="ない",0,IF('３　回答貼付シート'!AG1293="１～２日ある",1,IF('３　回答貼付シート'!AG1293="３～５日ある",2,IF('３　回答貼付シート'!AG1293="ほぼ毎日ある",3,))))</f>
        <v>0</v>
      </c>
      <c r="AF1296" s="49">
        <f>IF('３　回答貼付シート'!AH1293="ない",0,IF('３　回答貼付シート'!AH1293="１～２日ある",1,IF('３　回答貼付シート'!AH1293="３～５日ある",2,IF('３　回答貼付シート'!AH1293="ほぼ毎日ある",3,))))</f>
        <v>0</v>
      </c>
      <c r="AG1296" s="49">
        <f>IF('３　回答貼付シート'!AI1293="ない",0,IF('３　回答貼付シート'!AI1293="１～２日ある",1,IF('３　回答貼付シート'!AI1293="３～５日ある",2,IF('３　回答貼付シート'!AI1293="ほぼ毎日ある",3,))))</f>
        <v>0</v>
      </c>
      <c r="AH1296" s="49">
        <f>IF('３　回答貼付シート'!AJ1293="ない",0,IF('３　回答貼付シート'!AJ1293="１～２日ある",1,IF('３　回答貼付シート'!AJ1293="３～５日ある",2,IF('３　回答貼付シート'!AJ1293="ほぼ毎日ある",3,))))</f>
        <v>0</v>
      </c>
      <c r="AI1296" s="49">
        <f>IF('３　回答貼付シート'!AK1293="ない",0,IF('３　回答貼付シート'!AK1293="１～２日ある",1,IF('３　回答貼付シート'!AK1293="３～５日ある",2,IF('３　回答貼付シート'!AK1293="ほぼ毎日ある",3,))))</f>
        <v>0</v>
      </c>
      <c r="AJ1296" s="49">
        <f>IF('３　回答貼付シート'!AL1293="ない",0,IF('３　回答貼付シート'!AL1293="１～２日ある",1,IF('３　回答貼付シート'!AL1293="３～５日ある",2,IF('３　回答貼付シート'!AL1293="ほぼ毎日ある",3,))))</f>
        <v>0</v>
      </c>
      <c r="AK1296" s="49">
        <f>IF('３　回答貼付シート'!AM1293="ない",0,IF('３　回答貼付シート'!AM1293="１～２日ある",1,IF('３　回答貼付シート'!AM1293="３～５日ある",2,IF('３　回答貼付シート'!AM1293="ほぼ毎日ある",3,))))</f>
        <v>0</v>
      </c>
      <c r="AL1296" s="49">
        <f>'３　回答貼付シート'!$AN1293</f>
        <v>0</v>
      </c>
      <c r="AM1296" s="49" t="str">
        <f t="shared" si="145"/>
        <v/>
      </c>
      <c r="AN1296" s="49" t="str">
        <f t="shared" si="146"/>
        <v/>
      </c>
      <c r="AO1296" s="49" t="str">
        <f t="shared" si="147"/>
        <v/>
      </c>
      <c r="AP1296" s="49" t="str">
        <f t="shared" si="148"/>
        <v/>
      </c>
      <c r="AQ1296" s="49" t="str">
        <f t="shared" si="149"/>
        <v/>
      </c>
      <c r="AR1296" t="str">
        <f t="shared" si="150"/>
        <v>0</v>
      </c>
      <c r="AT1296" s="42"/>
    </row>
    <row r="1297" spans="1:46">
      <c r="A1297" s="49"/>
      <c r="B1297" s="49">
        <f t="shared" si="144"/>
        <v>0</v>
      </c>
      <c r="C1297" s="49">
        <f>IF('３　回答貼付シート'!$F1294&lt;&gt;0,VLOOKUP('３　回答貼付シート'!$F1294,$AR$2048:$AS$2054,2,FALSE),0)</f>
        <v>0</v>
      </c>
      <c r="D1297" s="49">
        <f>IF('３　回答貼付シート'!$G1294&lt;&gt;0,VLOOKUP(('３　回答貼付シート'!$G1294), $AR$2048:$AS$2054,2,FALSE),0)</f>
        <v>0</v>
      </c>
      <c r="E1297" s="49">
        <f>'３　回答貼付シート'!$H1294</f>
        <v>0</v>
      </c>
      <c r="F1297" s="49">
        <f>IF(E1297=0,0,VLOOKUP($B1297,'２　情報入力シート'!$A$2:$E$2049,5))</f>
        <v>0</v>
      </c>
      <c r="G1297" s="49">
        <f>IF('３　回答貼付シート'!I1294="ない",0,IF('３　回答貼付シート'!I1294="１～２日ある",1,IF('３　回答貼付シート'!I1294="３～５日ある",2,IF('３　回答貼付シート'!I1294="ほぼ毎日ある",3,))))</f>
        <v>0</v>
      </c>
      <c r="H1297" s="49">
        <f>IF('３　回答貼付シート'!J1294="ない",0,IF('３　回答貼付シート'!J1294="１～２日ある",1,IF('３　回答貼付シート'!J1294="３～５日ある",2,IF('３　回答貼付シート'!J1294="ほぼ毎日ある",3,))))</f>
        <v>0</v>
      </c>
      <c r="I1297" s="49">
        <f>IF('３　回答貼付シート'!K1294="ない",0,IF('３　回答貼付シート'!K1294="１～２日ある",1,IF('３　回答貼付シート'!K1294="３～５日ある",2,IF('３　回答貼付シート'!K1294="ほぼ毎日ある",3,))))</f>
        <v>0</v>
      </c>
      <c r="J1297" s="49">
        <f>IF('３　回答貼付シート'!L1294="ない",0,IF('３　回答貼付シート'!L1294="１～２日ある",1,IF('３　回答貼付シート'!L1294="３～５日ある",2,IF('３　回答貼付シート'!L1294="ほぼ毎日ある",3,))))</f>
        <v>0</v>
      </c>
      <c r="K1297" s="49">
        <f>IF('３　回答貼付シート'!M1294="ない",0,IF('３　回答貼付シート'!M1294="１～２日ある",1,IF('３　回答貼付シート'!M1294="３～５日ある",2,IF('３　回答貼付シート'!M1294="ほぼ毎日ある",3,))))</f>
        <v>0</v>
      </c>
      <c r="L1297" s="49">
        <f>IF('３　回答貼付シート'!N1294="ない",0,IF('３　回答貼付シート'!N1294="１～２日ある",1,IF('３　回答貼付シート'!N1294="３～５日ある",2,IF('３　回答貼付シート'!N1294="ほぼ毎日ある",3,))))</f>
        <v>0</v>
      </c>
      <c r="M1297" s="49">
        <f>IF('３　回答貼付シート'!O1294="ない",0,IF('３　回答貼付シート'!O1294="１～２日ある",1,IF('３　回答貼付シート'!O1294="３～５日ある",2,IF('３　回答貼付シート'!O1294="ほぼ毎日ある",3,))))</f>
        <v>0</v>
      </c>
      <c r="N1297" s="49">
        <f>IF('３　回答貼付シート'!P1294="ない",0,IF('３　回答貼付シート'!P1294="１～２日ある",1,IF('３　回答貼付シート'!P1294="３～５日ある",2,IF('３　回答貼付シート'!P1294="ほぼ毎日ある",3,))))</f>
        <v>0</v>
      </c>
      <c r="O1297" s="49">
        <f>IF('３　回答貼付シート'!Q1294="ない",0,IF('３　回答貼付シート'!Q1294="１～２日ある",1,IF('３　回答貼付シート'!Q1294="３～５日ある",2,IF('３　回答貼付シート'!Q1294="ほぼ毎日ある",3,))))</f>
        <v>0</v>
      </c>
      <c r="P1297" s="49">
        <f>IF('３　回答貼付シート'!R1294="ない",0,IF('３　回答貼付シート'!R1294="１～２日ある",1,IF('３　回答貼付シート'!R1294="３～５日ある",2,IF('３　回答貼付シート'!R1294="ほぼ毎日ある",3,))))</f>
        <v>0</v>
      </c>
      <c r="Q1297" s="49">
        <f>IF('３　回答貼付シート'!S1294="ない",0,IF('３　回答貼付シート'!S1294="１～２日ある",1,IF('３　回答貼付シート'!S1294="３～５日ある",2,IF('３　回答貼付シート'!S1294="ほぼ毎日ある",3,))))</f>
        <v>0</v>
      </c>
      <c r="R1297" s="49">
        <f>IF('３　回答貼付シート'!T1294="ない",0,IF('３　回答貼付シート'!T1294="１～２日ある",1,IF('３　回答貼付シート'!T1294="３～５日ある",2,IF('３　回答貼付シート'!T1294="ほぼ毎日ある",3,))))</f>
        <v>0</v>
      </c>
      <c r="S1297" s="49">
        <f>IF('３　回答貼付シート'!U1294="ない",0,IF('３　回答貼付シート'!U1294="１～２日ある",1,IF('３　回答貼付シート'!U1294="３～５日ある",2,IF('３　回答貼付シート'!U1294="ほぼ毎日ある",3,))))</f>
        <v>0</v>
      </c>
      <c r="T1297" s="49">
        <f>IF('３　回答貼付シート'!V1294="ない",0,IF('３　回答貼付シート'!V1294="１～２日ある",1,IF('３　回答貼付シート'!V1294="３～５日ある",2,IF('３　回答貼付シート'!V1294="ほぼ毎日ある",3,))))</f>
        <v>0</v>
      </c>
      <c r="U1297" s="49">
        <f>IF('３　回答貼付シート'!W1294="ない",0,IF('３　回答貼付シート'!W1294="１～２日ある",1,IF('３　回答貼付シート'!W1294="３～５日ある",2,IF('３　回答貼付シート'!W1294="ほぼ毎日ある",3,))))</f>
        <v>0</v>
      </c>
      <c r="V1297" s="49">
        <f>IF('３　回答貼付シート'!X1294="ない",0,IF('３　回答貼付シート'!X1294="１～２日ある",1,IF('３　回答貼付シート'!X1294="３～５日ある",2,IF('３　回答貼付シート'!X1294="ほぼ毎日ある",3,))))</f>
        <v>0</v>
      </c>
      <c r="W1297" s="49">
        <f>IF('３　回答貼付シート'!Y1294="ない",0,IF('３　回答貼付シート'!Y1294="１～２日ある",1,IF('３　回答貼付シート'!Y1294="３～５日ある",2,IF('３　回答貼付シート'!Y1294="ほぼ毎日ある",3,))))</f>
        <v>0</v>
      </c>
      <c r="X1297" s="49">
        <f>IF('３　回答貼付シート'!Z1294="ない",0,IF('３　回答貼付シート'!Z1294="１～２日ある",1,IF('３　回答貼付シート'!Z1294="３～５日ある",2,IF('３　回答貼付シート'!Z1294="ほぼ毎日ある",3,))))</f>
        <v>0</v>
      </c>
      <c r="Y1297" s="49">
        <f>IF('３　回答貼付シート'!AA1294="ない",0,IF('３　回答貼付シート'!AA1294="１～２日ある",1,IF('３　回答貼付シート'!AA1294="３～５日ある",2,IF('３　回答貼付シート'!AA1294="ほぼ毎日ある",3,))))</f>
        <v>0</v>
      </c>
      <c r="Z1297" s="49">
        <f>IF('３　回答貼付シート'!AB1294="ない",0,IF('３　回答貼付シート'!AB1294="１～２日ある",1,IF('３　回答貼付シート'!AB1294="３～５日ある",2,IF('３　回答貼付シート'!AB1294="ほぼ毎日ある",3,))))</f>
        <v>0</v>
      </c>
      <c r="AA1297" s="49">
        <f>IF('３　回答貼付シート'!AC1294="ない",0,IF('３　回答貼付シート'!AC1294="１～２日ある",1,IF('３　回答貼付シート'!AC1294="３～５日ある",2,IF('３　回答貼付シート'!AC1294="ほぼ毎日ある",3,))))</f>
        <v>0</v>
      </c>
      <c r="AB1297" s="49">
        <f>IF('３　回答貼付シート'!AD1294="ない",0,IF('３　回答貼付シート'!AD1294="１～２日ある",1,IF('３　回答貼付シート'!AD1294="３～５日ある",2,IF('３　回答貼付シート'!AD1294="ほぼ毎日ある",3,))))</f>
        <v>0</v>
      </c>
      <c r="AC1297" s="49">
        <f>IF('３　回答貼付シート'!AE1294="ない",0,IF('３　回答貼付シート'!AE1294="１～２日ある",1,IF('３　回答貼付シート'!AE1294="３～５日ある",2,IF('３　回答貼付シート'!AE1294="ほぼ毎日ある",3,))))</f>
        <v>0</v>
      </c>
      <c r="AD1297" s="49">
        <f>IF('３　回答貼付シート'!AF1294="ない",0,IF('３　回答貼付シート'!AF1294="１～２日ある",1,IF('３　回答貼付シート'!AF1294="３～５日ある",2,IF('３　回答貼付シート'!AF1294="ほぼ毎日ある",3,))))</f>
        <v>0</v>
      </c>
      <c r="AE1297" s="49">
        <f>IF('３　回答貼付シート'!AG1294="ない",0,IF('３　回答貼付シート'!AG1294="１～２日ある",1,IF('３　回答貼付シート'!AG1294="３～５日ある",2,IF('３　回答貼付シート'!AG1294="ほぼ毎日ある",3,))))</f>
        <v>0</v>
      </c>
      <c r="AF1297" s="49">
        <f>IF('３　回答貼付シート'!AH1294="ない",0,IF('３　回答貼付シート'!AH1294="１～２日ある",1,IF('３　回答貼付シート'!AH1294="３～５日ある",2,IF('３　回答貼付シート'!AH1294="ほぼ毎日ある",3,))))</f>
        <v>0</v>
      </c>
      <c r="AG1297" s="49">
        <f>IF('３　回答貼付シート'!AI1294="ない",0,IF('３　回答貼付シート'!AI1294="１～２日ある",1,IF('３　回答貼付シート'!AI1294="３～５日ある",2,IF('３　回答貼付シート'!AI1294="ほぼ毎日ある",3,))))</f>
        <v>0</v>
      </c>
      <c r="AH1297" s="49">
        <f>IF('３　回答貼付シート'!AJ1294="ない",0,IF('３　回答貼付シート'!AJ1294="１～２日ある",1,IF('３　回答貼付シート'!AJ1294="３～５日ある",2,IF('３　回答貼付シート'!AJ1294="ほぼ毎日ある",3,))))</f>
        <v>0</v>
      </c>
      <c r="AI1297" s="49">
        <f>IF('３　回答貼付シート'!AK1294="ない",0,IF('３　回答貼付シート'!AK1294="１～２日ある",1,IF('３　回答貼付シート'!AK1294="３～５日ある",2,IF('３　回答貼付シート'!AK1294="ほぼ毎日ある",3,))))</f>
        <v>0</v>
      </c>
      <c r="AJ1297" s="49">
        <f>IF('３　回答貼付シート'!AL1294="ない",0,IF('３　回答貼付シート'!AL1294="１～２日ある",1,IF('３　回答貼付シート'!AL1294="３～５日ある",2,IF('３　回答貼付シート'!AL1294="ほぼ毎日ある",3,))))</f>
        <v>0</v>
      </c>
      <c r="AK1297" s="49">
        <f>IF('３　回答貼付シート'!AM1294="ない",0,IF('３　回答貼付シート'!AM1294="１～２日ある",1,IF('３　回答貼付シート'!AM1294="３～５日ある",2,IF('３　回答貼付シート'!AM1294="ほぼ毎日ある",3,))))</f>
        <v>0</v>
      </c>
      <c r="AL1297" s="49">
        <f>'３　回答貼付シート'!$AN1294</f>
        <v>0</v>
      </c>
      <c r="AM1297" s="49" t="str">
        <f t="shared" si="145"/>
        <v/>
      </c>
      <c r="AN1297" s="49" t="str">
        <f t="shared" si="146"/>
        <v/>
      </c>
      <c r="AO1297" s="49" t="str">
        <f t="shared" si="147"/>
        <v/>
      </c>
      <c r="AP1297" s="49" t="str">
        <f t="shared" si="148"/>
        <v/>
      </c>
      <c r="AQ1297" s="49" t="str">
        <f t="shared" si="149"/>
        <v/>
      </c>
      <c r="AR1297" t="str">
        <f t="shared" si="150"/>
        <v>0</v>
      </c>
      <c r="AT1297" s="42"/>
    </row>
    <row r="1298" spans="1:46">
      <c r="A1298" s="49"/>
      <c r="B1298" s="49">
        <f t="shared" si="144"/>
        <v>0</v>
      </c>
      <c r="C1298" s="49">
        <f>IF('３　回答貼付シート'!$F1295&lt;&gt;0,VLOOKUP('３　回答貼付シート'!$F1295,$AR$2048:$AS$2054,2,FALSE),0)</f>
        <v>0</v>
      </c>
      <c r="D1298" s="49">
        <f>IF('３　回答貼付シート'!$G1295&lt;&gt;0,VLOOKUP(('３　回答貼付シート'!$G1295), $AR$2048:$AS$2054,2,FALSE),0)</f>
        <v>0</v>
      </c>
      <c r="E1298" s="49">
        <f>'３　回答貼付シート'!$H1295</f>
        <v>0</v>
      </c>
      <c r="F1298" s="49">
        <f>IF(E1298=0,0,VLOOKUP($B1298,'２　情報入力シート'!$A$2:$E$2049,5))</f>
        <v>0</v>
      </c>
      <c r="G1298" s="49">
        <f>IF('３　回答貼付シート'!I1295="ない",0,IF('３　回答貼付シート'!I1295="１～２日ある",1,IF('３　回答貼付シート'!I1295="３～５日ある",2,IF('３　回答貼付シート'!I1295="ほぼ毎日ある",3,))))</f>
        <v>0</v>
      </c>
      <c r="H1298" s="49">
        <f>IF('３　回答貼付シート'!J1295="ない",0,IF('３　回答貼付シート'!J1295="１～２日ある",1,IF('３　回答貼付シート'!J1295="３～５日ある",2,IF('３　回答貼付シート'!J1295="ほぼ毎日ある",3,))))</f>
        <v>0</v>
      </c>
      <c r="I1298" s="49">
        <f>IF('３　回答貼付シート'!K1295="ない",0,IF('３　回答貼付シート'!K1295="１～２日ある",1,IF('３　回答貼付シート'!K1295="３～５日ある",2,IF('３　回答貼付シート'!K1295="ほぼ毎日ある",3,))))</f>
        <v>0</v>
      </c>
      <c r="J1298" s="49">
        <f>IF('３　回答貼付シート'!L1295="ない",0,IF('３　回答貼付シート'!L1295="１～２日ある",1,IF('３　回答貼付シート'!L1295="３～５日ある",2,IF('３　回答貼付シート'!L1295="ほぼ毎日ある",3,))))</f>
        <v>0</v>
      </c>
      <c r="K1298" s="49">
        <f>IF('３　回答貼付シート'!M1295="ない",0,IF('３　回答貼付シート'!M1295="１～２日ある",1,IF('３　回答貼付シート'!M1295="３～５日ある",2,IF('３　回答貼付シート'!M1295="ほぼ毎日ある",3,))))</f>
        <v>0</v>
      </c>
      <c r="L1298" s="49">
        <f>IF('３　回答貼付シート'!N1295="ない",0,IF('３　回答貼付シート'!N1295="１～２日ある",1,IF('３　回答貼付シート'!N1295="３～５日ある",2,IF('３　回答貼付シート'!N1295="ほぼ毎日ある",3,))))</f>
        <v>0</v>
      </c>
      <c r="M1298" s="49">
        <f>IF('３　回答貼付シート'!O1295="ない",0,IF('３　回答貼付シート'!O1295="１～２日ある",1,IF('３　回答貼付シート'!O1295="３～５日ある",2,IF('３　回答貼付シート'!O1295="ほぼ毎日ある",3,))))</f>
        <v>0</v>
      </c>
      <c r="N1298" s="49">
        <f>IF('３　回答貼付シート'!P1295="ない",0,IF('３　回答貼付シート'!P1295="１～２日ある",1,IF('３　回答貼付シート'!P1295="３～５日ある",2,IF('３　回答貼付シート'!P1295="ほぼ毎日ある",3,))))</f>
        <v>0</v>
      </c>
      <c r="O1298" s="49">
        <f>IF('３　回答貼付シート'!Q1295="ない",0,IF('３　回答貼付シート'!Q1295="１～２日ある",1,IF('３　回答貼付シート'!Q1295="３～５日ある",2,IF('３　回答貼付シート'!Q1295="ほぼ毎日ある",3,))))</f>
        <v>0</v>
      </c>
      <c r="P1298" s="49">
        <f>IF('３　回答貼付シート'!R1295="ない",0,IF('３　回答貼付シート'!R1295="１～２日ある",1,IF('３　回答貼付シート'!R1295="３～５日ある",2,IF('３　回答貼付シート'!R1295="ほぼ毎日ある",3,))))</f>
        <v>0</v>
      </c>
      <c r="Q1298" s="49">
        <f>IF('３　回答貼付シート'!S1295="ない",0,IF('３　回答貼付シート'!S1295="１～２日ある",1,IF('３　回答貼付シート'!S1295="３～５日ある",2,IF('３　回答貼付シート'!S1295="ほぼ毎日ある",3,))))</f>
        <v>0</v>
      </c>
      <c r="R1298" s="49">
        <f>IF('３　回答貼付シート'!T1295="ない",0,IF('３　回答貼付シート'!T1295="１～２日ある",1,IF('３　回答貼付シート'!T1295="３～５日ある",2,IF('３　回答貼付シート'!T1295="ほぼ毎日ある",3,))))</f>
        <v>0</v>
      </c>
      <c r="S1298" s="49">
        <f>IF('３　回答貼付シート'!U1295="ない",0,IF('３　回答貼付シート'!U1295="１～２日ある",1,IF('３　回答貼付シート'!U1295="３～５日ある",2,IF('３　回答貼付シート'!U1295="ほぼ毎日ある",3,))))</f>
        <v>0</v>
      </c>
      <c r="T1298" s="49">
        <f>IF('３　回答貼付シート'!V1295="ない",0,IF('３　回答貼付シート'!V1295="１～２日ある",1,IF('３　回答貼付シート'!V1295="３～５日ある",2,IF('３　回答貼付シート'!V1295="ほぼ毎日ある",3,))))</f>
        <v>0</v>
      </c>
      <c r="U1298" s="49">
        <f>IF('３　回答貼付シート'!W1295="ない",0,IF('３　回答貼付シート'!W1295="１～２日ある",1,IF('３　回答貼付シート'!W1295="３～５日ある",2,IF('３　回答貼付シート'!W1295="ほぼ毎日ある",3,))))</f>
        <v>0</v>
      </c>
      <c r="V1298" s="49">
        <f>IF('３　回答貼付シート'!X1295="ない",0,IF('３　回答貼付シート'!X1295="１～２日ある",1,IF('３　回答貼付シート'!X1295="３～５日ある",2,IF('３　回答貼付シート'!X1295="ほぼ毎日ある",3,))))</f>
        <v>0</v>
      </c>
      <c r="W1298" s="49">
        <f>IF('３　回答貼付シート'!Y1295="ない",0,IF('３　回答貼付シート'!Y1295="１～２日ある",1,IF('３　回答貼付シート'!Y1295="３～５日ある",2,IF('３　回答貼付シート'!Y1295="ほぼ毎日ある",3,))))</f>
        <v>0</v>
      </c>
      <c r="X1298" s="49">
        <f>IF('３　回答貼付シート'!Z1295="ない",0,IF('３　回答貼付シート'!Z1295="１～２日ある",1,IF('３　回答貼付シート'!Z1295="３～５日ある",2,IF('３　回答貼付シート'!Z1295="ほぼ毎日ある",3,))))</f>
        <v>0</v>
      </c>
      <c r="Y1298" s="49">
        <f>IF('３　回答貼付シート'!AA1295="ない",0,IF('３　回答貼付シート'!AA1295="１～２日ある",1,IF('３　回答貼付シート'!AA1295="３～５日ある",2,IF('３　回答貼付シート'!AA1295="ほぼ毎日ある",3,))))</f>
        <v>0</v>
      </c>
      <c r="Z1298" s="49">
        <f>IF('３　回答貼付シート'!AB1295="ない",0,IF('３　回答貼付シート'!AB1295="１～２日ある",1,IF('３　回答貼付シート'!AB1295="３～５日ある",2,IF('３　回答貼付シート'!AB1295="ほぼ毎日ある",3,))))</f>
        <v>0</v>
      </c>
      <c r="AA1298" s="49">
        <f>IF('３　回答貼付シート'!AC1295="ない",0,IF('３　回答貼付シート'!AC1295="１～２日ある",1,IF('３　回答貼付シート'!AC1295="３～５日ある",2,IF('３　回答貼付シート'!AC1295="ほぼ毎日ある",3,))))</f>
        <v>0</v>
      </c>
      <c r="AB1298" s="49">
        <f>IF('３　回答貼付シート'!AD1295="ない",0,IF('３　回答貼付シート'!AD1295="１～２日ある",1,IF('３　回答貼付シート'!AD1295="３～５日ある",2,IF('３　回答貼付シート'!AD1295="ほぼ毎日ある",3,))))</f>
        <v>0</v>
      </c>
      <c r="AC1298" s="49">
        <f>IF('３　回答貼付シート'!AE1295="ない",0,IF('３　回答貼付シート'!AE1295="１～２日ある",1,IF('３　回答貼付シート'!AE1295="３～５日ある",2,IF('３　回答貼付シート'!AE1295="ほぼ毎日ある",3,))))</f>
        <v>0</v>
      </c>
      <c r="AD1298" s="49">
        <f>IF('３　回答貼付シート'!AF1295="ない",0,IF('３　回答貼付シート'!AF1295="１～２日ある",1,IF('３　回答貼付シート'!AF1295="３～５日ある",2,IF('３　回答貼付シート'!AF1295="ほぼ毎日ある",3,))))</f>
        <v>0</v>
      </c>
      <c r="AE1298" s="49">
        <f>IF('３　回答貼付シート'!AG1295="ない",0,IF('３　回答貼付シート'!AG1295="１～２日ある",1,IF('３　回答貼付シート'!AG1295="３～５日ある",2,IF('３　回答貼付シート'!AG1295="ほぼ毎日ある",3,))))</f>
        <v>0</v>
      </c>
      <c r="AF1298" s="49">
        <f>IF('３　回答貼付シート'!AH1295="ない",0,IF('３　回答貼付シート'!AH1295="１～２日ある",1,IF('３　回答貼付シート'!AH1295="３～５日ある",2,IF('３　回答貼付シート'!AH1295="ほぼ毎日ある",3,))))</f>
        <v>0</v>
      </c>
      <c r="AG1298" s="49">
        <f>IF('３　回答貼付シート'!AI1295="ない",0,IF('３　回答貼付シート'!AI1295="１～２日ある",1,IF('３　回答貼付シート'!AI1295="３～５日ある",2,IF('３　回答貼付シート'!AI1295="ほぼ毎日ある",3,))))</f>
        <v>0</v>
      </c>
      <c r="AH1298" s="49">
        <f>IF('３　回答貼付シート'!AJ1295="ない",0,IF('３　回答貼付シート'!AJ1295="１～２日ある",1,IF('３　回答貼付シート'!AJ1295="３～５日ある",2,IF('３　回答貼付シート'!AJ1295="ほぼ毎日ある",3,))))</f>
        <v>0</v>
      </c>
      <c r="AI1298" s="49">
        <f>IF('３　回答貼付シート'!AK1295="ない",0,IF('３　回答貼付シート'!AK1295="１～２日ある",1,IF('３　回答貼付シート'!AK1295="３～５日ある",2,IF('３　回答貼付シート'!AK1295="ほぼ毎日ある",3,))))</f>
        <v>0</v>
      </c>
      <c r="AJ1298" s="49">
        <f>IF('３　回答貼付シート'!AL1295="ない",0,IF('３　回答貼付シート'!AL1295="１～２日ある",1,IF('３　回答貼付シート'!AL1295="３～５日ある",2,IF('３　回答貼付シート'!AL1295="ほぼ毎日ある",3,))))</f>
        <v>0</v>
      </c>
      <c r="AK1298" s="49">
        <f>IF('３　回答貼付シート'!AM1295="ない",0,IF('３　回答貼付シート'!AM1295="１～２日ある",1,IF('３　回答貼付シート'!AM1295="３～５日ある",2,IF('３　回答貼付シート'!AM1295="ほぼ毎日ある",3,))))</f>
        <v>0</v>
      </c>
      <c r="AL1298" s="49">
        <f>'３　回答貼付シート'!$AN1295</f>
        <v>0</v>
      </c>
      <c r="AM1298" s="49" t="str">
        <f t="shared" si="145"/>
        <v/>
      </c>
      <c r="AN1298" s="49" t="str">
        <f t="shared" si="146"/>
        <v/>
      </c>
      <c r="AO1298" s="49" t="str">
        <f t="shared" si="147"/>
        <v/>
      </c>
      <c r="AP1298" s="49" t="str">
        <f t="shared" si="148"/>
        <v/>
      </c>
      <c r="AQ1298" s="49" t="str">
        <f t="shared" si="149"/>
        <v/>
      </c>
      <c r="AR1298" t="str">
        <f t="shared" si="150"/>
        <v>0</v>
      </c>
      <c r="AT1298" s="42"/>
    </row>
    <row r="1299" spans="1:46">
      <c r="A1299" s="49"/>
      <c r="B1299" s="49">
        <f t="shared" si="144"/>
        <v>0</v>
      </c>
      <c r="C1299" s="49">
        <f>IF('３　回答貼付シート'!$F1296&lt;&gt;0,VLOOKUP('３　回答貼付シート'!$F1296,$AR$2048:$AS$2054,2,FALSE),0)</f>
        <v>0</v>
      </c>
      <c r="D1299" s="49">
        <f>IF('３　回答貼付シート'!$G1296&lt;&gt;0,VLOOKUP(('３　回答貼付シート'!$G1296), $AR$2048:$AS$2054,2,FALSE),0)</f>
        <v>0</v>
      </c>
      <c r="E1299" s="49">
        <f>'３　回答貼付シート'!$H1296</f>
        <v>0</v>
      </c>
      <c r="F1299" s="49">
        <f>IF(E1299=0,0,VLOOKUP($B1299,'２　情報入力シート'!$A$2:$E$2049,5))</f>
        <v>0</v>
      </c>
      <c r="G1299" s="49">
        <f>IF('３　回答貼付シート'!I1296="ない",0,IF('３　回答貼付シート'!I1296="１～２日ある",1,IF('３　回答貼付シート'!I1296="３～５日ある",2,IF('３　回答貼付シート'!I1296="ほぼ毎日ある",3,))))</f>
        <v>0</v>
      </c>
      <c r="H1299" s="49">
        <f>IF('３　回答貼付シート'!J1296="ない",0,IF('３　回答貼付シート'!J1296="１～２日ある",1,IF('３　回答貼付シート'!J1296="３～５日ある",2,IF('３　回答貼付シート'!J1296="ほぼ毎日ある",3,))))</f>
        <v>0</v>
      </c>
      <c r="I1299" s="49">
        <f>IF('３　回答貼付シート'!K1296="ない",0,IF('３　回答貼付シート'!K1296="１～２日ある",1,IF('３　回答貼付シート'!K1296="３～５日ある",2,IF('３　回答貼付シート'!K1296="ほぼ毎日ある",3,))))</f>
        <v>0</v>
      </c>
      <c r="J1299" s="49">
        <f>IF('３　回答貼付シート'!L1296="ない",0,IF('３　回答貼付シート'!L1296="１～２日ある",1,IF('３　回答貼付シート'!L1296="３～５日ある",2,IF('３　回答貼付シート'!L1296="ほぼ毎日ある",3,))))</f>
        <v>0</v>
      </c>
      <c r="K1299" s="49">
        <f>IF('３　回答貼付シート'!M1296="ない",0,IF('３　回答貼付シート'!M1296="１～２日ある",1,IF('３　回答貼付シート'!M1296="３～５日ある",2,IF('３　回答貼付シート'!M1296="ほぼ毎日ある",3,))))</f>
        <v>0</v>
      </c>
      <c r="L1299" s="49">
        <f>IF('３　回答貼付シート'!N1296="ない",0,IF('３　回答貼付シート'!N1296="１～２日ある",1,IF('３　回答貼付シート'!N1296="３～５日ある",2,IF('３　回答貼付シート'!N1296="ほぼ毎日ある",3,))))</f>
        <v>0</v>
      </c>
      <c r="M1299" s="49">
        <f>IF('３　回答貼付シート'!O1296="ない",0,IF('３　回答貼付シート'!O1296="１～２日ある",1,IF('３　回答貼付シート'!O1296="３～５日ある",2,IF('３　回答貼付シート'!O1296="ほぼ毎日ある",3,))))</f>
        <v>0</v>
      </c>
      <c r="N1299" s="49">
        <f>IF('３　回答貼付シート'!P1296="ない",0,IF('３　回答貼付シート'!P1296="１～２日ある",1,IF('３　回答貼付シート'!P1296="３～５日ある",2,IF('３　回答貼付シート'!P1296="ほぼ毎日ある",3,))))</f>
        <v>0</v>
      </c>
      <c r="O1299" s="49">
        <f>IF('３　回答貼付シート'!Q1296="ない",0,IF('３　回答貼付シート'!Q1296="１～２日ある",1,IF('３　回答貼付シート'!Q1296="３～５日ある",2,IF('３　回答貼付シート'!Q1296="ほぼ毎日ある",3,))))</f>
        <v>0</v>
      </c>
      <c r="P1299" s="49">
        <f>IF('３　回答貼付シート'!R1296="ない",0,IF('３　回答貼付シート'!R1296="１～２日ある",1,IF('３　回答貼付シート'!R1296="３～５日ある",2,IF('３　回答貼付シート'!R1296="ほぼ毎日ある",3,))))</f>
        <v>0</v>
      </c>
      <c r="Q1299" s="49">
        <f>IF('３　回答貼付シート'!S1296="ない",0,IF('３　回答貼付シート'!S1296="１～２日ある",1,IF('３　回答貼付シート'!S1296="３～５日ある",2,IF('３　回答貼付シート'!S1296="ほぼ毎日ある",3,))))</f>
        <v>0</v>
      </c>
      <c r="R1299" s="49">
        <f>IF('３　回答貼付シート'!T1296="ない",0,IF('３　回答貼付シート'!T1296="１～２日ある",1,IF('３　回答貼付シート'!T1296="３～５日ある",2,IF('３　回答貼付シート'!T1296="ほぼ毎日ある",3,))))</f>
        <v>0</v>
      </c>
      <c r="S1299" s="49">
        <f>IF('３　回答貼付シート'!U1296="ない",0,IF('３　回答貼付シート'!U1296="１～２日ある",1,IF('３　回答貼付シート'!U1296="３～５日ある",2,IF('３　回答貼付シート'!U1296="ほぼ毎日ある",3,))))</f>
        <v>0</v>
      </c>
      <c r="T1299" s="49">
        <f>IF('３　回答貼付シート'!V1296="ない",0,IF('３　回答貼付シート'!V1296="１～２日ある",1,IF('３　回答貼付シート'!V1296="３～５日ある",2,IF('３　回答貼付シート'!V1296="ほぼ毎日ある",3,))))</f>
        <v>0</v>
      </c>
      <c r="U1299" s="49">
        <f>IF('３　回答貼付シート'!W1296="ない",0,IF('３　回答貼付シート'!W1296="１～２日ある",1,IF('３　回答貼付シート'!W1296="３～５日ある",2,IF('３　回答貼付シート'!W1296="ほぼ毎日ある",3,))))</f>
        <v>0</v>
      </c>
      <c r="V1299" s="49">
        <f>IF('３　回答貼付シート'!X1296="ない",0,IF('３　回答貼付シート'!X1296="１～２日ある",1,IF('３　回答貼付シート'!X1296="３～５日ある",2,IF('３　回答貼付シート'!X1296="ほぼ毎日ある",3,))))</f>
        <v>0</v>
      </c>
      <c r="W1299" s="49">
        <f>IF('３　回答貼付シート'!Y1296="ない",0,IF('３　回答貼付シート'!Y1296="１～２日ある",1,IF('３　回答貼付シート'!Y1296="３～５日ある",2,IF('３　回答貼付シート'!Y1296="ほぼ毎日ある",3,))))</f>
        <v>0</v>
      </c>
      <c r="X1299" s="49">
        <f>IF('３　回答貼付シート'!Z1296="ない",0,IF('３　回答貼付シート'!Z1296="１～２日ある",1,IF('３　回答貼付シート'!Z1296="３～５日ある",2,IF('３　回答貼付シート'!Z1296="ほぼ毎日ある",3,))))</f>
        <v>0</v>
      </c>
      <c r="Y1299" s="49">
        <f>IF('３　回答貼付シート'!AA1296="ない",0,IF('３　回答貼付シート'!AA1296="１～２日ある",1,IF('３　回答貼付シート'!AA1296="３～５日ある",2,IF('３　回答貼付シート'!AA1296="ほぼ毎日ある",3,))))</f>
        <v>0</v>
      </c>
      <c r="Z1299" s="49">
        <f>IF('３　回答貼付シート'!AB1296="ない",0,IF('３　回答貼付シート'!AB1296="１～２日ある",1,IF('３　回答貼付シート'!AB1296="３～５日ある",2,IF('３　回答貼付シート'!AB1296="ほぼ毎日ある",3,))))</f>
        <v>0</v>
      </c>
      <c r="AA1299" s="49">
        <f>IF('３　回答貼付シート'!AC1296="ない",0,IF('３　回答貼付シート'!AC1296="１～２日ある",1,IF('３　回答貼付シート'!AC1296="３～５日ある",2,IF('３　回答貼付シート'!AC1296="ほぼ毎日ある",3,))))</f>
        <v>0</v>
      </c>
      <c r="AB1299" s="49">
        <f>IF('３　回答貼付シート'!AD1296="ない",0,IF('３　回答貼付シート'!AD1296="１～２日ある",1,IF('３　回答貼付シート'!AD1296="３～５日ある",2,IF('３　回答貼付シート'!AD1296="ほぼ毎日ある",3,))))</f>
        <v>0</v>
      </c>
      <c r="AC1299" s="49">
        <f>IF('３　回答貼付シート'!AE1296="ない",0,IF('３　回答貼付シート'!AE1296="１～２日ある",1,IF('３　回答貼付シート'!AE1296="３～５日ある",2,IF('３　回答貼付シート'!AE1296="ほぼ毎日ある",3,))))</f>
        <v>0</v>
      </c>
      <c r="AD1299" s="49">
        <f>IF('３　回答貼付シート'!AF1296="ない",0,IF('３　回答貼付シート'!AF1296="１～２日ある",1,IF('３　回答貼付シート'!AF1296="３～５日ある",2,IF('３　回答貼付シート'!AF1296="ほぼ毎日ある",3,))))</f>
        <v>0</v>
      </c>
      <c r="AE1299" s="49">
        <f>IF('３　回答貼付シート'!AG1296="ない",0,IF('３　回答貼付シート'!AG1296="１～２日ある",1,IF('３　回答貼付シート'!AG1296="３～５日ある",2,IF('３　回答貼付シート'!AG1296="ほぼ毎日ある",3,))))</f>
        <v>0</v>
      </c>
      <c r="AF1299" s="49">
        <f>IF('３　回答貼付シート'!AH1296="ない",0,IF('３　回答貼付シート'!AH1296="１～２日ある",1,IF('３　回答貼付シート'!AH1296="３～５日ある",2,IF('３　回答貼付シート'!AH1296="ほぼ毎日ある",3,))))</f>
        <v>0</v>
      </c>
      <c r="AG1299" s="49">
        <f>IF('３　回答貼付シート'!AI1296="ない",0,IF('３　回答貼付シート'!AI1296="１～２日ある",1,IF('３　回答貼付シート'!AI1296="３～５日ある",2,IF('３　回答貼付シート'!AI1296="ほぼ毎日ある",3,))))</f>
        <v>0</v>
      </c>
      <c r="AH1299" s="49">
        <f>IF('３　回答貼付シート'!AJ1296="ない",0,IF('３　回答貼付シート'!AJ1296="１～２日ある",1,IF('３　回答貼付シート'!AJ1296="３～５日ある",2,IF('３　回答貼付シート'!AJ1296="ほぼ毎日ある",3,))))</f>
        <v>0</v>
      </c>
      <c r="AI1299" s="49">
        <f>IF('３　回答貼付シート'!AK1296="ない",0,IF('３　回答貼付シート'!AK1296="１～２日ある",1,IF('３　回答貼付シート'!AK1296="３～５日ある",2,IF('３　回答貼付シート'!AK1296="ほぼ毎日ある",3,))))</f>
        <v>0</v>
      </c>
      <c r="AJ1299" s="49">
        <f>IF('３　回答貼付シート'!AL1296="ない",0,IF('３　回答貼付シート'!AL1296="１～２日ある",1,IF('３　回答貼付シート'!AL1296="３～５日ある",2,IF('３　回答貼付シート'!AL1296="ほぼ毎日ある",3,))))</f>
        <v>0</v>
      </c>
      <c r="AK1299" s="49">
        <f>IF('３　回答貼付シート'!AM1296="ない",0,IF('３　回答貼付シート'!AM1296="１～２日ある",1,IF('３　回答貼付シート'!AM1296="３～５日ある",2,IF('３　回答貼付シート'!AM1296="ほぼ毎日ある",3,))))</f>
        <v>0</v>
      </c>
      <c r="AL1299" s="49">
        <f>'３　回答貼付シート'!$AN1296</f>
        <v>0</v>
      </c>
      <c r="AM1299" s="49" t="str">
        <f t="shared" si="145"/>
        <v/>
      </c>
      <c r="AN1299" s="49" t="str">
        <f t="shared" si="146"/>
        <v/>
      </c>
      <c r="AO1299" s="49" t="str">
        <f t="shared" si="147"/>
        <v/>
      </c>
      <c r="AP1299" s="49" t="str">
        <f t="shared" si="148"/>
        <v/>
      </c>
      <c r="AQ1299" s="49" t="str">
        <f t="shared" si="149"/>
        <v/>
      </c>
      <c r="AR1299" t="str">
        <f t="shared" si="150"/>
        <v>0</v>
      </c>
      <c r="AT1299" s="42"/>
    </row>
    <row r="1300" spans="1:46">
      <c r="A1300" s="49"/>
      <c r="B1300" s="49">
        <f t="shared" si="144"/>
        <v>0</v>
      </c>
      <c r="C1300" s="49">
        <f>IF('３　回答貼付シート'!$F1297&lt;&gt;0,VLOOKUP('３　回答貼付シート'!$F1297,$AR$2048:$AS$2054,2,FALSE),0)</f>
        <v>0</v>
      </c>
      <c r="D1300" s="49">
        <f>IF('３　回答貼付シート'!$G1297&lt;&gt;0,VLOOKUP(('３　回答貼付シート'!$G1297), $AR$2048:$AS$2054,2,FALSE),0)</f>
        <v>0</v>
      </c>
      <c r="E1300" s="49">
        <f>'３　回答貼付シート'!$H1297</f>
        <v>0</v>
      </c>
      <c r="F1300" s="49">
        <f>IF(E1300=0,0,VLOOKUP($B1300,'２　情報入力シート'!$A$2:$E$2049,5))</f>
        <v>0</v>
      </c>
      <c r="G1300" s="49">
        <f>IF('３　回答貼付シート'!I1297="ない",0,IF('３　回答貼付シート'!I1297="１～２日ある",1,IF('３　回答貼付シート'!I1297="３～５日ある",2,IF('３　回答貼付シート'!I1297="ほぼ毎日ある",3,))))</f>
        <v>0</v>
      </c>
      <c r="H1300" s="49">
        <f>IF('３　回答貼付シート'!J1297="ない",0,IF('３　回答貼付シート'!J1297="１～２日ある",1,IF('３　回答貼付シート'!J1297="３～５日ある",2,IF('３　回答貼付シート'!J1297="ほぼ毎日ある",3,))))</f>
        <v>0</v>
      </c>
      <c r="I1300" s="49">
        <f>IF('３　回答貼付シート'!K1297="ない",0,IF('３　回答貼付シート'!K1297="１～２日ある",1,IF('３　回答貼付シート'!K1297="３～５日ある",2,IF('３　回答貼付シート'!K1297="ほぼ毎日ある",3,))))</f>
        <v>0</v>
      </c>
      <c r="J1300" s="49">
        <f>IF('３　回答貼付シート'!L1297="ない",0,IF('３　回答貼付シート'!L1297="１～２日ある",1,IF('３　回答貼付シート'!L1297="３～５日ある",2,IF('３　回答貼付シート'!L1297="ほぼ毎日ある",3,))))</f>
        <v>0</v>
      </c>
      <c r="K1300" s="49">
        <f>IF('３　回答貼付シート'!M1297="ない",0,IF('３　回答貼付シート'!M1297="１～２日ある",1,IF('３　回答貼付シート'!M1297="３～５日ある",2,IF('３　回答貼付シート'!M1297="ほぼ毎日ある",3,))))</f>
        <v>0</v>
      </c>
      <c r="L1300" s="49">
        <f>IF('３　回答貼付シート'!N1297="ない",0,IF('３　回答貼付シート'!N1297="１～２日ある",1,IF('３　回答貼付シート'!N1297="３～５日ある",2,IF('３　回答貼付シート'!N1297="ほぼ毎日ある",3,))))</f>
        <v>0</v>
      </c>
      <c r="M1300" s="49">
        <f>IF('３　回答貼付シート'!O1297="ない",0,IF('３　回答貼付シート'!O1297="１～２日ある",1,IF('３　回答貼付シート'!O1297="３～５日ある",2,IF('３　回答貼付シート'!O1297="ほぼ毎日ある",3,))))</f>
        <v>0</v>
      </c>
      <c r="N1300" s="49">
        <f>IF('３　回答貼付シート'!P1297="ない",0,IF('３　回答貼付シート'!P1297="１～２日ある",1,IF('３　回答貼付シート'!P1297="３～５日ある",2,IF('３　回答貼付シート'!P1297="ほぼ毎日ある",3,))))</f>
        <v>0</v>
      </c>
      <c r="O1300" s="49">
        <f>IF('３　回答貼付シート'!Q1297="ない",0,IF('３　回答貼付シート'!Q1297="１～２日ある",1,IF('３　回答貼付シート'!Q1297="３～５日ある",2,IF('３　回答貼付シート'!Q1297="ほぼ毎日ある",3,))))</f>
        <v>0</v>
      </c>
      <c r="P1300" s="49">
        <f>IF('３　回答貼付シート'!R1297="ない",0,IF('３　回答貼付シート'!R1297="１～２日ある",1,IF('３　回答貼付シート'!R1297="３～５日ある",2,IF('３　回答貼付シート'!R1297="ほぼ毎日ある",3,))))</f>
        <v>0</v>
      </c>
      <c r="Q1300" s="49">
        <f>IF('３　回答貼付シート'!S1297="ない",0,IF('３　回答貼付シート'!S1297="１～２日ある",1,IF('３　回答貼付シート'!S1297="３～５日ある",2,IF('３　回答貼付シート'!S1297="ほぼ毎日ある",3,))))</f>
        <v>0</v>
      </c>
      <c r="R1300" s="49">
        <f>IF('３　回答貼付シート'!T1297="ない",0,IF('３　回答貼付シート'!T1297="１～２日ある",1,IF('３　回答貼付シート'!T1297="３～５日ある",2,IF('３　回答貼付シート'!T1297="ほぼ毎日ある",3,))))</f>
        <v>0</v>
      </c>
      <c r="S1300" s="49">
        <f>IF('３　回答貼付シート'!U1297="ない",0,IF('３　回答貼付シート'!U1297="１～２日ある",1,IF('３　回答貼付シート'!U1297="３～５日ある",2,IF('３　回答貼付シート'!U1297="ほぼ毎日ある",3,))))</f>
        <v>0</v>
      </c>
      <c r="T1300" s="49">
        <f>IF('３　回答貼付シート'!V1297="ない",0,IF('３　回答貼付シート'!V1297="１～２日ある",1,IF('３　回答貼付シート'!V1297="３～５日ある",2,IF('３　回答貼付シート'!V1297="ほぼ毎日ある",3,))))</f>
        <v>0</v>
      </c>
      <c r="U1300" s="49">
        <f>IF('３　回答貼付シート'!W1297="ない",0,IF('３　回答貼付シート'!W1297="１～２日ある",1,IF('３　回答貼付シート'!W1297="３～５日ある",2,IF('３　回答貼付シート'!W1297="ほぼ毎日ある",3,))))</f>
        <v>0</v>
      </c>
      <c r="V1300" s="49">
        <f>IF('３　回答貼付シート'!X1297="ない",0,IF('３　回答貼付シート'!X1297="１～２日ある",1,IF('３　回答貼付シート'!X1297="３～５日ある",2,IF('３　回答貼付シート'!X1297="ほぼ毎日ある",3,))))</f>
        <v>0</v>
      </c>
      <c r="W1300" s="49">
        <f>IF('３　回答貼付シート'!Y1297="ない",0,IF('３　回答貼付シート'!Y1297="１～２日ある",1,IF('３　回答貼付シート'!Y1297="３～５日ある",2,IF('３　回答貼付シート'!Y1297="ほぼ毎日ある",3,))))</f>
        <v>0</v>
      </c>
      <c r="X1300" s="49">
        <f>IF('３　回答貼付シート'!Z1297="ない",0,IF('３　回答貼付シート'!Z1297="１～２日ある",1,IF('３　回答貼付シート'!Z1297="３～５日ある",2,IF('３　回答貼付シート'!Z1297="ほぼ毎日ある",3,))))</f>
        <v>0</v>
      </c>
      <c r="Y1300" s="49">
        <f>IF('３　回答貼付シート'!AA1297="ない",0,IF('３　回答貼付シート'!AA1297="１～２日ある",1,IF('３　回答貼付シート'!AA1297="３～５日ある",2,IF('３　回答貼付シート'!AA1297="ほぼ毎日ある",3,))))</f>
        <v>0</v>
      </c>
      <c r="Z1300" s="49">
        <f>IF('３　回答貼付シート'!AB1297="ない",0,IF('３　回答貼付シート'!AB1297="１～２日ある",1,IF('３　回答貼付シート'!AB1297="３～５日ある",2,IF('３　回答貼付シート'!AB1297="ほぼ毎日ある",3,))))</f>
        <v>0</v>
      </c>
      <c r="AA1300" s="49">
        <f>IF('３　回答貼付シート'!AC1297="ない",0,IF('３　回答貼付シート'!AC1297="１～２日ある",1,IF('３　回答貼付シート'!AC1297="３～５日ある",2,IF('３　回答貼付シート'!AC1297="ほぼ毎日ある",3,))))</f>
        <v>0</v>
      </c>
      <c r="AB1300" s="49">
        <f>IF('３　回答貼付シート'!AD1297="ない",0,IF('３　回答貼付シート'!AD1297="１～２日ある",1,IF('３　回答貼付シート'!AD1297="３～５日ある",2,IF('３　回答貼付シート'!AD1297="ほぼ毎日ある",3,))))</f>
        <v>0</v>
      </c>
      <c r="AC1300" s="49">
        <f>IF('３　回答貼付シート'!AE1297="ない",0,IF('３　回答貼付シート'!AE1297="１～２日ある",1,IF('３　回答貼付シート'!AE1297="３～５日ある",2,IF('３　回答貼付シート'!AE1297="ほぼ毎日ある",3,))))</f>
        <v>0</v>
      </c>
      <c r="AD1300" s="49">
        <f>IF('３　回答貼付シート'!AF1297="ない",0,IF('３　回答貼付シート'!AF1297="１～２日ある",1,IF('３　回答貼付シート'!AF1297="３～５日ある",2,IF('３　回答貼付シート'!AF1297="ほぼ毎日ある",3,))))</f>
        <v>0</v>
      </c>
      <c r="AE1300" s="49">
        <f>IF('３　回答貼付シート'!AG1297="ない",0,IF('３　回答貼付シート'!AG1297="１～２日ある",1,IF('３　回答貼付シート'!AG1297="３～５日ある",2,IF('３　回答貼付シート'!AG1297="ほぼ毎日ある",3,))))</f>
        <v>0</v>
      </c>
      <c r="AF1300" s="49">
        <f>IF('３　回答貼付シート'!AH1297="ない",0,IF('３　回答貼付シート'!AH1297="１～２日ある",1,IF('３　回答貼付シート'!AH1297="３～５日ある",2,IF('３　回答貼付シート'!AH1297="ほぼ毎日ある",3,))))</f>
        <v>0</v>
      </c>
      <c r="AG1300" s="49">
        <f>IF('３　回答貼付シート'!AI1297="ない",0,IF('３　回答貼付シート'!AI1297="１～２日ある",1,IF('３　回答貼付シート'!AI1297="３～５日ある",2,IF('３　回答貼付シート'!AI1297="ほぼ毎日ある",3,))))</f>
        <v>0</v>
      </c>
      <c r="AH1300" s="49">
        <f>IF('３　回答貼付シート'!AJ1297="ない",0,IF('３　回答貼付シート'!AJ1297="１～２日ある",1,IF('３　回答貼付シート'!AJ1297="３～５日ある",2,IF('３　回答貼付シート'!AJ1297="ほぼ毎日ある",3,))))</f>
        <v>0</v>
      </c>
      <c r="AI1300" s="49">
        <f>IF('３　回答貼付シート'!AK1297="ない",0,IF('３　回答貼付シート'!AK1297="１～２日ある",1,IF('３　回答貼付シート'!AK1297="３～５日ある",2,IF('３　回答貼付シート'!AK1297="ほぼ毎日ある",3,))))</f>
        <v>0</v>
      </c>
      <c r="AJ1300" s="49">
        <f>IF('３　回答貼付シート'!AL1297="ない",0,IF('３　回答貼付シート'!AL1297="１～２日ある",1,IF('３　回答貼付シート'!AL1297="３～５日ある",2,IF('３　回答貼付シート'!AL1297="ほぼ毎日ある",3,))))</f>
        <v>0</v>
      </c>
      <c r="AK1300" s="49">
        <f>IF('３　回答貼付シート'!AM1297="ない",0,IF('３　回答貼付シート'!AM1297="１～２日ある",1,IF('３　回答貼付シート'!AM1297="３～５日ある",2,IF('３　回答貼付シート'!AM1297="ほぼ毎日ある",3,))))</f>
        <v>0</v>
      </c>
      <c r="AL1300" s="49">
        <f>'３　回答貼付シート'!$AN1297</f>
        <v>0</v>
      </c>
      <c r="AM1300" s="49" t="str">
        <f t="shared" si="145"/>
        <v/>
      </c>
      <c r="AN1300" s="49" t="str">
        <f t="shared" si="146"/>
        <v/>
      </c>
      <c r="AO1300" s="49" t="str">
        <f t="shared" si="147"/>
        <v/>
      </c>
      <c r="AP1300" s="49" t="str">
        <f t="shared" si="148"/>
        <v/>
      </c>
      <c r="AQ1300" s="49" t="str">
        <f t="shared" si="149"/>
        <v/>
      </c>
      <c r="AR1300" t="str">
        <f t="shared" si="150"/>
        <v>0</v>
      </c>
      <c r="AT1300" s="42"/>
    </row>
    <row r="1301" spans="1:46">
      <c r="A1301" s="49"/>
      <c r="B1301" s="49">
        <f t="shared" si="144"/>
        <v>0</v>
      </c>
      <c r="C1301" s="49">
        <f>IF('３　回答貼付シート'!$F1298&lt;&gt;0,VLOOKUP('３　回答貼付シート'!$F1298,$AR$2048:$AS$2054,2,FALSE),0)</f>
        <v>0</v>
      </c>
      <c r="D1301" s="49">
        <f>IF('３　回答貼付シート'!$G1298&lt;&gt;0,VLOOKUP(('３　回答貼付シート'!$G1298), $AR$2048:$AS$2054,2,FALSE),0)</f>
        <v>0</v>
      </c>
      <c r="E1301" s="49">
        <f>'３　回答貼付シート'!$H1298</f>
        <v>0</v>
      </c>
      <c r="F1301" s="49">
        <f>IF(E1301=0,0,VLOOKUP($B1301,'２　情報入力シート'!$A$2:$E$2049,5))</f>
        <v>0</v>
      </c>
      <c r="G1301" s="49">
        <f>IF('３　回答貼付シート'!I1298="ない",0,IF('３　回答貼付シート'!I1298="１～２日ある",1,IF('３　回答貼付シート'!I1298="３～５日ある",2,IF('３　回答貼付シート'!I1298="ほぼ毎日ある",3,))))</f>
        <v>0</v>
      </c>
      <c r="H1301" s="49">
        <f>IF('３　回答貼付シート'!J1298="ない",0,IF('３　回答貼付シート'!J1298="１～２日ある",1,IF('３　回答貼付シート'!J1298="３～５日ある",2,IF('３　回答貼付シート'!J1298="ほぼ毎日ある",3,))))</f>
        <v>0</v>
      </c>
      <c r="I1301" s="49">
        <f>IF('３　回答貼付シート'!K1298="ない",0,IF('３　回答貼付シート'!K1298="１～２日ある",1,IF('３　回答貼付シート'!K1298="３～５日ある",2,IF('３　回答貼付シート'!K1298="ほぼ毎日ある",3,))))</f>
        <v>0</v>
      </c>
      <c r="J1301" s="49">
        <f>IF('３　回答貼付シート'!L1298="ない",0,IF('３　回答貼付シート'!L1298="１～２日ある",1,IF('３　回答貼付シート'!L1298="３～５日ある",2,IF('３　回答貼付シート'!L1298="ほぼ毎日ある",3,))))</f>
        <v>0</v>
      </c>
      <c r="K1301" s="49">
        <f>IF('３　回答貼付シート'!M1298="ない",0,IF('３　回答貼付シート'!M1298="１～２日ある",1,IF('３　回答貼付シート'!M1298="３～５日ある",2,IF('３　回答貼付シート'!M1298="ほぼ毎日ある",3,))))</f>
        <v>0</v>
      </c>
      <c r="L1301" s="49">
        <f>IF('３　回答貼付シート'!N1298="ない",0,IF('３　回答貼付シート'!N1298="１～２日ある",1,IF('３　回答貼付シート'!N1298="３～５日ある",2,IF('３　回答貼付シート'!N1298="ほぼ毎日ある",3,))))</f>
        <v>0</v>
      </c>
      <c r="M1301" s="49">
        <f>IF('３　回答貼付シート'!O1298="ない",0,IF('３　回答貼付シート'!O1298="１～２日ある",1,IF('３　回答貼付シート'!O1298="３～５日ある",2,IF('３　回答貼付シート'!O1298="ほぼ毎日ある",3,))))</f>
        <v>0</v>
      </c>
      <c r="N1301" s="49">
        <f>IF('３　回答貼付シート'!P1298="ない",0,IF('３　回答貼付シート'!P1298="１～２日ある",1,IF('３　回答貼付シート'!P1298="３～５日ある",2,IF('３　回答貼付シート'!P1298="ほぼ毎日ある",3,))))</f>
        <v>0</v>
      </c>
      <c r="O1301" s="49">
        <f>IF('３　回答貼付シート'!Q1298="ない",0,IF('３　回答貼付シート'!Q1298="１～２日ある",1,IF('３　回答貼付シート'!Q1298="３～５日ある",2,IF('３　回答貼付シート'!Q1298="ほぼ毎日ある",3,))))</f>
        <v>0</v>
      </c>
      <c r="P1301" s="49">
        <f>IF('３　回答貼付シート'!R1298="ない",0,IF('３　回答貼付シート'!R1298="１～２日ある",1,IF('３　回答貼付シート'!R1298="３～５日ある",2,IF('３　回答貼付シート'!R1298="ほぼ毎日ある",3,))))</f>
        <v>0</v>
      </c>
      <c r="Q1301" s="49">
        <f>IF('３　回答貼付シート'!S1298="ない",0,IF('３　回答貼付シート'!S1298="１～２日ある",1,IF('３　回答貼付シート'!S1298="３～５日ある",2,IF('３　回答貼付シート'!S1298="ほぼ毎日ある",3,))))</f>
        <v>0</v>
      </c>
      <c r="R1301" s="49">
        <f>IF('３　回答貼付シート'!T1298="ない",0,IF('３　回答貼付シート'!T1298="１～２日ある",1,IF('３　回答貼付シート'!T1298="３～５日ある",2,IF('３　回答貼付シート'!T1298="ほぼ毎日ある",3,))))</f>
        <v>0</v>
      </c>
      <c r="S1301" s="49">
        <f>IF('３　回答貼付シート'!U1298="ない",0,IF('３　回答貼付シート'!U1298="１～２日ある",1,IF('３　回答貼付シート'!U1298="３～５日ある",2,IF('３　回答貼付シート'!U1298="ほぼ毎日ある",3,))))</f>
        <v>0</v>
      </c>
      <c r="T1301" s="49">
        <f>IF('３　回答貼付シート'!V1298="ない",0,IF('３　回答貼付シート'!V1298="１～２日ある",1,IF('３　回答貼付シート'!V1298="３～５日ある",2,IF('３　回答貼付シート'!V1298="ほぼ毎日ある",3,))))</f>
        <v>0</v>
      </c>
      <c r="U1301" s="49">
        <f>IF('３　回答貼付シート'!W1298="ない",0,IF('３　回答貼付シート'!W1298="１～２日ある",1,IF('３　回答貼付シート'!W1298="３～５日ある",2,IF('３　回答貼付シート'!W1298="ほぼ毎日ある",3,))))</f>
        <v>0</v>
      </c>
      <c r="V1301" s="49">
        <f>IF('３　回答貼付シート'!X1298="ない",0,IF('３　回答貼付シート'!X1298="１～２日ある",1,IF('３　回答貼付シート'!X1298="３～５日ある",2,IF('３　回答貼付シート'!X1298="ほぼ毎日ある",3,))))</f>
        <v>0</v>
      </c>
      <c r="W1301" s="49">
        <f>IF('３　回答貼付シート'!Y1298="ない",0,IF('３　回答貼付シート'!Y1298="１～２日ある",1,IF('３　回答貼付シート'!Y1298="３～５日ある",2,IF('３　回答貼付シート'!Y1298="ほぼ毎日ある",3,))))</f>
        <v>0</v>
      </c>
      <c r="X1301" s="49">
        <f>IF('３　回答貼付シート'!Z1298="ない",0,IF('３　回答貼付シート'!Z1298="１～２日ある",1,IF('３　回答貼付シート'!Z1298="３～５日ある",2,IF('３　回答貼付シート'!Z1298="ほぼ毎日ある",3,))))</f>
        <v>0</v>
      </c>
      <c r="Y1301" s="49">
        <f>IF('３　回答貼付シート'!AA1298="ない",0,IF('３　回答貼付シート'!AA1298="１～２日ある",1,IF('３　回答貼付シート'!AA1298="３～５日ある",2,IF('３　回答貼付シート'!AA1298="ほぼ毎日ある",3,))))</f>
        <v>0</v>
      </c>
      <c r="Z1301" s="49">
        <f>IF('３　回答貼付シート'!AB1298="ない",0,IF('３　回答貼付シート'!AB1298="１～２日ある",1,IF('３　回答貼付シート'!AB1298="３～５日ある",2,IF('３　回答貼付シート'!AB1298="ほぼ毎日ある",3,))))</f>
        <v>0</v>
      </c>
      <c r="AA1301" s="49">
        <f>IF('３　回答貼付シート'!AC1298="ない",0,IF('３　回答貼付シート'!AC1298="１～２日ある",1,IF('３　回答貼付シート'!AC1298="３～５日ある",2,IF('３　回答貼付シート'!AC1298="ほぼ毎日ある",3,))))</f>
        <v>0</v>
      </c>
      <c r="AB1301" s="49">
        <f>IF('３　回答貼付シート'!AD1298="ない",0,IF('３　回答貼付シート'!AD1298="１～２日ある",1,IF('３　回答貼付シート'!AD1298="３～５日ある",2,IF('３　回答貼付シート'!AD1298="ほぼ毎日ある",3,))))</f>
        <v>0</v>
      </c>
      <c r="AC1301" s="49">
        <f>IF('３　回答貼付シート'!AE1298="ない",0,IF('３　回答貼付シート'!AE1298="１～２日ある",1,IF('３　回答貼付シート'!AE1298="３～５日ある",2,IF('３　回答貼付シート'!AE1298="ほぼ毎日ある",3,))))</f>
        <v>0</v>
      </c>
      <c r="AD1301" s="49">
        <f>IF('３　回答貼付シート'!AF1298="ない",0,IF('３　回答貼付シート'!AF1298="１～２日ある",1,IF('３　回答貼付シート'!AF1298="３～５日ある",2,IF('３　回答貼付シート'!AF1298="ほぼ毎日ある",3,))))</f>
        <v>0</v>
      </c>
      <c r="AE1301" s="49">
        <f>IF('３　回答貼付シート'!AG1298="ない",0,IF('３　回答貼付シート'!AG1298="１～２日ある",1,IF('３　回答貼付シート'!AG1298="３～５日ある",2,IF('３　回答貼付シート'!AG1298="ほぼ毎日ある",3,))))</f>
        <v>0</v>
      </c>
      <c r="AF1301" s="49">
        <f>IF('３　回答貼付シート'!AH1298="ない",0,IF('３　回答貼付シート'!AH1298="１～２日ある",1,IF('３　回答貼付シート'!AH1298="３～５日ある",2,IF('３　回答貼付シート'!AH1298="ほぼ毎日ある",3,))))</f>
        <v>0</v>
      </c>
      <c r="AG1301" s="49">
        <f>IF('３　回答貼付シート'!AI1298="ない",0,IF('３　回答貼付シート'!AI1298="１～２日ある",1,IF('３　回答貼付シート'!AI1298="３～５日ある",2,IF('３　回答貼付シート'!AI1298="ほぼ毎日ある",3,))))</f>
        <v>0</v>
      </c>
      <c r="AH1301" s="49">
        <f>IF('３　回答貼付シート'!AJ1298="ない",0,IF('３　回答貼付シート'!AJ1298="１～２日ある",1,IF('３　回答貼付シート'!AJ1298="３～５日ある",2,IF('３　回答貼付シート'!AJ1298="ほぼ毎日ある",3,))))</f>
        <v>0</v>
      </c>
      <c r="AI1301" s="49">
        <f>IF('３　回答貼付シート'!AK1298="ない",0,IF('３　回答貼付シート'!AK1298="１～２日ある",1,IF('３　回答貼付シート'!AK1298="３～５日ある",2,IF('３　回答貼付シート'!AK1298="ほぼ毎日ある",3,))))</f>
        <v>0</v>
      </c>
      <c r="AJ1301" s="49">
        <f>IF('３　回答貼付シート'!AL1298="ない",0,IF('３　回答貼付シート'!AL1298="１～２日ある",1,IF('３　回答貼付シート'!AL1298="３～５日ある",2,IF('３　回答貼付シート'!AL1298="ほぼ毎日ある",3,))))</f>
        <v>0</v>
      </c>
      <c r="AK1301" s="49">
        <f>IF('３　回答貼付シート'!AM1298="ない",0,IF('３　回答貼付シート'!AM1298="１～２日ある",1,IF('３　回答貼付シート'!AM1298="３～５日ある",2,IF('３　回答貼付シート'!AM1298="ほぼ毎日ある",3,))))</f>
        <v>0</v>
      </c>
      <c r="AL1301" s="49">
        <f>'３　回答貼付シート'!$AN1298</f>
        <v>0</v>
      </c>
      <c r="AM1301" s="49" t="str">
        <f t="shared" si="145"/>
        <v/>
      </c>
      <c r="AN1301" s="49" t="str">
        <f t="shared" si="146"/>
        <v/>
      </c>
      <c r="AO1301" s="49" t="str">
        <f t="shared" si="147"/>
        <v/>
      </c>
      <c r="AP1301" s="49" t="str">
        <f t="shared" si="148"/>
        <v/>
      </c>
      <c r="AQ1301" s="49" t="str">
        <f t="shared" si="149"/>
        <v/>
      </c>
      <c r="AR1301" t="str">
        <f t="shared" si="150"/>
        <v>0</v>
      </c>
      <c r="AT1301" s="42"/>
    </row>
    <row r="1302" spans="1:46">
      <c r="A1302" s="49"/>
      <c r="B1302" s="49">
        <f t="shared" si="144"/>
        <v>0</v>
      </c>
      <c r="C1302" s="49">
        <f>IF('３　回答貼付シート'!$F1299&lt;&gt;0,VLOOKUP('３　回答貼付シート'!$F1299,$AR$2048:$AS$2054,2,FALSE),0)</f>
        <v>0</v>
      </c>
      <c r="D1302" s="49">
        <f>IF('３　回答貼付シート'!$G1299&lt;&gt;0,VLOOKUP(('３　回答貼付シート'!$G1299), $AR$2048:$AS$2054,2,FALSE),0)</f>
        <v>0</v>
      </c>
      <c r="E1302" s="49">
        <f>'３　回答貼付シート'!$H1299</f>
        <v>0</v>
      </c>
      <c r="F1302" s="49">
        <f>IF(E1302=0,0,VLOOKUP($B1302,'２　情報入力シート'!$A$2:$E$2049,5))</f>
        <v>0</v>
      </c>
      <c r="G1302" s="49">
        <f>IF('３　回答貼付シート'!I1299="ない",0,IF('３　回答貼付シート'!I1299="１～２日ある",1,IF('３　回答貼付シート'!I1299="３～５日ある",2,IF('３　回答貼付シート'!I1299="ほぼ毎日ある",3,))))</f>
        <v>0</v>
      </c>
      <c r="H1302" s="49">
        <f>IF('３　回答貼付シート'!J1299="ない",0,IF('３　回答貼付シート'!J1299="１～２日ある",1,IF('３　回答貼付シート'!J1299="３～５日ある",2,IF('３　回答貼付シート'!J1299="ほぼ毎日ある",3,))))</f>
        <v>0</v>
      </c>
      <c r="I1302" s="49">
        <f>IF('３　回答貼付シート'!K1299="ない",0,IF('３　回答貼付シート'!K1299="１～２日ある",1,IF('３　回答貼付シート'!K1299="３～５日ある",2,IF('３　回答貼付シート'!K1299="ほぼ毎日ある",3,))))</f>
        <v>0</v>
      </c>
      <c r="J1302" s="49">
        <f>IF('３　回答貼付シート'!L1299="ない",0,IF('３　回答貼付シート'!L1299="１～２日ある",1,IF('３　回答貼付シート'!L1299="３～５日ある",2,IF('３　回答貼付シート'!L1299="ほぼ毎日ある",3,))))</f>
        <v>0</v>
      </c>
      <c r="K1302" s="49">
        <f>IF('３　回答貼付シート'!M1299="ない",0,IF('３　回答貼付シート'!M1299="１～２日ある",1,IF('３　回答貼付シート'!M1299="３～５日ある",2,IF('３　回答貼付シート'!M1299="ほぼ毎日ある",3,))))</f>
        <v>0</v>
      </c>
      <c r="L1302" s="49">
        <f>IF('３　回答貼付シート'!N1299="ない",0,IF('３　回答貼付シート'!N1299="１～２日ある",1,IF('３　回答貼付シート'!N1299="３～５日ある",2,IF('３　回答貼付シート'!N1299="ほぼ毎日ある",3,))))</f>
        <v>0</v>
      </c>
      <c r="M1302" s="49">
        <f>IF('３　回答貼付シート'!O1299="ない",0,IF('３　回答貼付シート'!O1299="１～２日ある",1,IF('３　回答貼付シート'!O1299="３～５日ある",2,IF('３　回答貼付シート'!O1299="ほぼ毎日ある",3,))))</f>
        <v>0</v>
      </c>
      <c r="N1302" s="49">
        <f>IF('３　回答貼付シート'!P1299="ない",0,IF('３　回答貼付シート'!P1299="１～２日ある",1,IF('３　回答貼付シート'!P1299="３～５日ある",2,IF('３　回答貼付シート'!P1299="ほぼ毎日ある",3,))))</f>
        <v>0</v>
      </c>
      <c r="O1302" s="49">
        <f>IF('３　回答貼付シート'!Q1299="ない",0,IF('３　回答貼付シート'!Q1299="１～２日ある",1,IF('３　回答貼付シート'!Q1299="３～５日ある",2,IF('３　回答貼付シート'!Q1299="ほぼ毎日ある",3,))))</f>
        <v>0</v>
      </c>
      <c r="P1302" s="49">
        <f>IF('３　回答貼付シート'!R1299="ない",0,IF('３　回答貼付シート'!R1299="１～２日ある",1,IF('３　回答貼付シート'!R1299="３～５日ある",2,IF('３　回答貼付シート'!R1299="ほぼ毎日ある",3,))))</f>
        <v>0</v>
      </c>
      <c r="Q1302" s="49">
        <f>IF('３　回答貼付シート'!S1299="ない",0,IF('３　回答貼付シート'!S1299="１～２日ある",1,IF('３　回答貼付シート'!S1299="３～５日ある",2,IF('３　回答貼付シート'!S1299="ほぼ毎日ある",3,))))</f>
        <v>0</v>
      </c>
      <c r="R1302" s="49">
        <f>IF('３　回答貼付シート'!T1299="ない",0,IF('３　回答貼付シート'!T1299="１～２日ある",1,IF('３　回答貼付シート'!T1299="３～５日ある",2,IF('３　回答貼付シート'!T1299="ほぼ毎日ある",3,))))</f>
        <v>0</v>
      </c>
      <c r="S1302" s="49">
        <f>IF('３　回答貼付シート'!U1299="ない",0,IF('３　回答貼付シート'!U1299="１～２日ある",1,IF('３　回答貼付シート'!U1299="３～５日ある",2,IF('３　回答貼付シート'!U1299="ほぼ毎日ある",3,))))</f>
        <v>0</v>
      </c>
      <c r="T1302" s="49">
        <f>IF('３　回答貼付シート'!V1299="ない",0,IF('３　回答貼付シート'!V1299="１～２日ある",1,IF('３　回答貼付シート'!V1299="３～５日ある",2,IF('３　回答貼付シート'!V1299="ほぼ毎日ある",3,))))</f>
        <v>0</v>
      </c>
      <c r="U1302" s="49">
        <f>IF('３　回答貼付シート'!W1299="ない",0,IF('３　回答貼付シート'!W1299="１～２日ある",1,IF('３　回答貼付シート'!W1299="３～５日ある",2,IF('３　回答貼付シート'!W1299="ほぼ毎日ある",3,))))</f>
        <v>0</v>
      </c>
      <c r="V1302" s="49">
        <f>IF('３　回答貼付シート'!X1299="ない",0,IF('３　回答貼付シート'!X1299="１～２日ある",1,IF('３　回答貼付シート'!X1299="３～５日ある",2,IF('３　回答貼付シート'!X1299="ほぼ毎日ある",3,))))</f>
        <v>0</v>
      </c>
      <c r="W1302" s="49">
        <f>IF('３　回答貼付シート'!Y1299="ない",0,IF('３　回答貼付シート'!Y1299="１～２日ある",1,IF('３　回答貼付シート'!Y1299="３～５日ある",2,IF('３　回答貼付シート'!Y1299="ほぼ毎日ある",3,))))</f>
        <v>0</v>
      </c>
      <c r="X1302" s="49">
        <f>IF('３　回答貼付シート'!Z1299="ない",0,IF('３　回答貼付シート'!Z1299="１～２日ある",1,IF('３　回答貼付シート'!Z1299="３～５日ある",2,IF('３　回答貼付シート'!Z1299="ほぼ毎日ある",3,))))</f>
        <v>0</v>
      </c>
      <c r="Y1302" s="49">
        <f>IF('３　回答貼付シート'!AA1299="ない",0,IF('３　回答貼付シート'!AA1299="１～２日ある",1,IF('３　回答貼付シート'!AA1299="３～５日ある",2,IF('３　回答貼付シート'!AA1299="ほぼ毎日ある",3,))))</f>
        <v>0</v>
      </c>
      <c r="Z1302" s="49">
        <f>IF('３　回答貼付シート'!AB1299="ない",0,IF('３　回答貼付シート'!AB1299="１～２日ある",1,IF('３　回答貼付シート'!AB1299="３～５日ある",2,IF('３　回答貼付シート'!AB1299="ほぼ毎日ある",3,))))</f>
        <v>0</v>
      </c>
      <c r="AA1302" s="49">
        <f>IF('３　回答貼付シート'!AC1299="ない",0,IF('３　回答貼付シート'!AC1299="１～２日ある",1,IF('３　回答貼付シート'!AC1299="３～５日ある",2,IF('３　回答貼付シート'!AC1299="ほぼ毎日ある",3,))))</f>
        <v>0</v>
      </c>
      <c r="AB1302" s="49">
        <f>IF('３　回答貼付シート'!AD1299="ない",0,IF('３　回答貼付シート'!AD1299="１～２日ある",1,IF('３　回答貼付シート'!AD1299="３～５日ある",2,IF('３　回答貼付シート'!AD1299="ほぼ毎日ある",3,))))</f>
        <v>0</v>
      </c>
      <c r="AC1302" s="49">
        <f>IF('３　回答貼付シート'!AE1299="ない",0,IF('３　回答貼付シート'!AE1299="１～２日ある",1,IF('３　回答貼付シート'!AE1299="３～５日ある",2,IF('３　回答貼付シート'!AE1299="ほぼ毎日ある",3,))))</f>
        <v>0</v>
      </c>
      <c r="AD1302" s="49">
        <f>IF('３　回答貼付シート'!AF1299="ない",0,IF('３　回答貼付シート'!AF1299="１～２日ある",1,IF('３　回答貼付シート'!AF1299="３～５日ある",2,IF('３　回答貼付シート'!AF1299="ほぼ毎日ある",3,))))</f>
        <v>0</v>
      </c>
      <c r="AE1302" s="49">
        <f>IF('３　回答貼付シート'!AG1299="ない",0,IF('３　回答貼付シート'!AG1299="１～２日ある",1,IF('３　回答貼付シート'!AG1299="３～５日ある",2,IF('３　回答貼付シート'!AG1299="ほぼ毎日ある",3,))))</f>
        <v>0</v>
      </c>
      <c r="AF1302" s="49">
        <f>IF('３　回答貼付シート'!AH1299="ない",0,IF('３　回答貼付シート'!AH1299="１～２日ある",1,IF('３　回答貼付シート'!AH1299="３～５日ある",2,IF('３　回答貼付シート'!AH1299="ほぼ毎日ある",3,))))</f>
        <v>0</v>
      </c>
      <c r="AG1302" s="49">
        <f>IF('３　回答貼付シート'!AI1299="ない",0,IF('３　回答貼付シート'!AI1299="１～２日ある",1,IF('３　回答貼付シート'!AI1299="３～５日ある",2,IF('３　回答貼付シート'!AI1299="ほぼ毎日ある",3,))))</f>
        <v>0</v>
      </c>
      <c r="AH1302" s="49">
        <f>IF('３　回答貼付シート'!AJ1299="ない",0,IF('３　回答貼付シート'!AJ1299="１～２日ある",1,IF('３　回答貼付シート'!AJ1299="３～５日ある",2,IF('３　回答貼付シート'!AJ1299="ほぼ毎日ある",3,))))</f>
        <v>0</v>
      </c>
      <c r="AI1302" s="49">
        <f>IF('３　回答貼付シート'!AK1299="ない",0,IF('３　回答貼付シート'!AK1299="１～２日ある",1,IF('３　回答貼付シート'!AK1299="３～５日ある",2,IF('３　回答貼付シート'!AK1299="ほぼ毎日ある",3,))))</f>
        <v>0</v>
      </c>
      <c r="AJ1302" s="49">
        <f>IF('３　回答貼付シート'!AL1299="ない",0,IF('３　回答貼付シート'!AL1299="１～２日ある",1,IF('３　回答貼付シート'!AL1299="３～５日ある",2,IF('３　回答貼付シート'!AL1299="ほぼ毎日ある",3,))))</f>
        <v>0</v>
      </c>
      <c r="AK1302" s="49">
        <f>IF('３　回答貼付シート'!AM1299="ない",0,IF('３　回答貼付シート'!AM1299="１～２日ある",1,IF('３　回答貼付シート'!AM1299="３～５日ある",2,IF('３　回答貼付シート'!AM1299="ほぼ毎日ある",3,))))</f>
        <v>0</v>
      </c>
      <c r="AL1302" s="49">
        <f>'３　回答貼付シート'!$AN1299</f>
        <v>0</v>
      </c>
      <c r="AM1302" s="49" t="str">
        <f t="shared" si="145"/>
        <v/>
      </c>
      <c r="AN1302" s="49" t="str">
        <f t="shared" si="146"/>
        <v/>
      </c>
      <c r="AO1302" s="49" t="str">
        <f t="shared" si="147"/>
        <v/>
      </c>
      <c r="AP1302" s="49" t="str">
        <f t="shared" si="148"/>
        <v/>
      </c>
      <c r="AQ1302" s="49" t="str">
        <f t="shared" si="149"/>
        <v/>
      </c>
      <c r="AR1302" t="str">
        <f t="shared" si="150"/>
        <v>0</v>
      </c>
      <c r="AT1302" s="42"/>
    </row>
    <row r="1303" spans="1:46">
      <c r="A1303" s="49"/>
      <c r="B1303" s="49">
        <f t="shared" si="144"/>
        <v>0</v>
      </c>
      <c r="C1303" s="49">
        <f>IF('３　回答貼付シート'!$F1300&lt;&gt;0,VLOOKUP('３　回答貼付シート'!$F1300,$AR$2048:$AS$2054,2,FALSE),0)</f>
        <v>0</v>
      </c>
      <c r="D1303" s="49">
        <f>IF('３　回答貼付シート'!$G1300&lt;&gt;0,VLOOKUP(('３　回答貼付シート'!$G1300), $AR$2048:$AS$2054,2,FALSE),0)</f>
        <v>0</v>
      </c>
      <c r="E1303" s="49">
        <f>'３　回答貼付シート'!$H1300</f>
        <v>0</v>
      </c>
      <c r="F1303" s="49">
        <f>IF(E1303=0,0,VLOOKUP($B1303,'２　情報入力シート'!$A$2:$E$2049,5))</f>
        <v>0</v>
      </c>
      <c r="G1303" s="49">
        <f>IF('３　回答貼付シート'!I1300="ない",0,IF('３　回答貼付シート'!I1300="１～２日ある",1,IF('３　回答貼付シート'!I1300="３～５日ある",2,IF('３　回答貼付シート'!I1300="ほぼ毎日ある",3,))))</f>
        <v>0</v>
      </c>
      <c r="H1303" s="49">
        <f>IF('３　回答貼付シート'!J1300="ない",0,IF('３　回答貼付シート'!J1300="１～２日ある",1,IF('３　回答貼付シート'!J1300="３～５日ある",2,IF('３　回答貼付シート'!J1300="ほぼ毎日ある",3,))))</f>
        <v>0</v>
      </c>
      <c r="I1303" s="49">
        <f>IF('３　回答貼付シート'!K1300="ない",0,IF('３　回答貼付シート'!K1300="１～２日ある",1,IF('３　回答貼付シート'!K1300="３～５日ある",2,IF('３　回答貼付シート'!K1300="ほぼ毎日ある",3,))))</f>
        <v>0</v>
      </c>
      <c r="J1303" s="49">
        <f>IF('３　回答貼付シート'!L1300="ない",0,IF('３　回答貼付シート'!L1300="１～２日ある",1,IF('３　回答貼付シート'!L1300="３～５日ある",2,IF('３　回答貼付シート'!L1300="ほぼ毎日ある",3,))))</f>
        <v>0</v>
      </c>
      <c r="K1303" s="49">
        <f>IF('３　回答貼付シート'!M1300="ない",0,IF('３　回答貼付シート'!M1300="１～２日ある",1,IF('３　回答貼付シート'!M1300="３～５日ある",2,IF('３　回答貼付シート'!M1300="ほぼ毎日ある",3,))))</f>
        <v>0</v>
      </c>
      <c r="L1303" s="49">
        <f>IF('３　回答貼付シート'!N1300="ない",0,IF('３　回答貼付シート'!N1300="１～２日ある",1,IF('３　回答貼付シート'!N1300="３～５日ある",2,IF('３　回答貼付シート'!N1300="ほぼ毎日ある",3,))))</f>
        <v>0</v>
      </c>
      <c r="M1303" s="49">
        <f>IF('３　回答貼付シート'!O1300="ない",0,IF('３　回答貼付シート'!O1300="１～２日ある",1,IF('３　回答貼付シート'!O1300="３～５日ある",2,IF('３　回答貼付シート'!O1300="ほぼ毎日ある",3,))))</f>
        <v>0</v>
      </c>
      <c r="N1303" s="49">
        <f>IF('３　回答貼付シート'!P1300="ない",0,IF('３　回答貼付シート'!P1300="１～２日ある",1,IF('３　回答貼付シート'!P1300="３～５日ある",2,IF('３　回答貼付シート'!P1300="ほぼ毎日ある",3,))))</f>
        <v>0</v>
      </c>
      <c r="O1303" s="49">
        <f>IF('３　回答貼付シート'!Q1300="ない",0,IF('３　回答貼付シート'!Q1300="１～２日ある",1,IF('３　回答貼付シート'!Q1300="３～５日ある",2,IF('３　回答貼付シート'!Q1300="ほぼ毎日ある",3,))))</f>
        <v>0</v>
      </c>
      <c r="P1303" s="49">
        <f>IF('３　回答貼付シート'!R1300="ない",0,IF('３　回答貼付シート'!R1300="１～２日ある",1,IF('３　回答貼付シート'!R1300="３～５日ある",2,IF('３　回答貼付シート'!R1300="ほぼ毎日ある",3,))))</f>
        <v>0</v>
      </c>
      <c r="Q1303" s="49">
        <f>IF('３　回答貼付シート'!S1300="ない",0,IF('３　回答貼付シート'!S1300="１～２日ある",1,IF('３　回答貼付シート'!S1300="３～５日ある",2,IF('３　回答貼付シート'!S1300="ほぼ毎日ある",3,))))</f>
        <v>0</v>
      </c>
      <c r="R1303" s="49">
        <f>IF('３　回答貼付シート'!T1300="ない",0,IF('３　回答貼付シート'!T1300="１～２日ある",1,IF('３　回答貼付シート'!T1300="３～５日ある",2,IF('３　回答貼付シート'!T1300="ほぼ毎日ある",3,))))</f>
        <v>0</v>
      </c>
      <c r="S1303" s="49">
        <f>IF('３　回答貼付シート'!U1300="ない",0,IF('３　回答貼付シート'!U1300="１～２日ある",1,IF('３　回答貼付シート'!U1300="３～５日ある",2,IF('３　回答貼付シート'!U1300="ほぼ毎日ある",3,))))</f>
        <v>0</v>
      </c>
      <c r="T1303" s="49">
        <f>IF('３　回答貼付シート'!V1300="ない",0,IF('３　回答貼付シート'!V1300="１～２日ある",1,IF('３　回答貼付シート'!V1300="３～５日ある",2,IF('３　回答貼付シート'!V1300="ほぼ毎日ある",3,))))</f>
        <v>0</v>
      </c>
      <c r="U1303" s="49">
        <f>IF('３　回答貼付シート'!W1300="ない",0,IF('３　回答貼付シート'!W1300="１～２日ある",1,IF('３　回答貼付シート'!W1300="３～５日ある",2,IF('３　回答貼付シート'!W1300="ほぼ毎日ある",3,))))</f>
        <v>0</v>
      </c>
      <c r="V1303" s="49">
        <f>IF('３　回答貼付シート'!X1300="ない",0,IF('３　回答貼付シート'!X1300="１～２日ある",1,IF('３　回答貼付シート'!X1300="３～５日ある",2,IF('３　回答貼付シート'!X1300="ほぼ毎日ある",3,))))</f>
        <v>0</v>
      </c>
      <c r="W1303" s="49">
        <f>IF('３　回答貼付シート'!Y1300="ない",0,IF('３　回答貼付シート'!Y1300="１～２日ある",1,IF('３　回答貼付シート'!Y1300="３～５日ある",2,IF('３　回答貼付シート'!Y1300="ほぼ毎日ある",3,))))</f>
        <v>0</v>
      </c>
      <c r="X1303" s="49">
        <f>IF('３　回答貼付シート'!Z1300="ない",0,IF('３　回答貼付シート'!Z1300="１～２日ある",1,IF('３　回答貼付シート'!Z1300="３～５日ある",2,IF('３　回答貼付シート'!Z1300="ほぼ毎日ある",3,))))</f>
        <v>0</v>
      </c>
      <c r="Y1303" s="49">
        <f>IF('３　回答貼付シート'!AA1300="ない",0,IF('３　回答貼付シート'!AA1300="１～２日ある",1,IF('３　回答貼付シート'!AA1300="３～５日ある",2,IF('３　回答貼付シート'!AA1300="ほぼ毎日ある",3,))))</f>
        <v>0</v>
      </c>
      <c r="Z1303" s="49">
        <f>IF('３　回答貼付シート'!AB1300="ない",0,IF('３　回答貼付シート'!AB1300="１～２日ある",1,IF('３　回答貼付シート'!AB1300="３～５日ある",2,IF('３　回答貼付シート'!AB1300="ほぼ毎日ある",3,))))</f>
        <v>0</v>
      </c>
      <c r="AA1303" s="49">
        <f>IF('３　回答貼付シート'!AC1300="ない",0,IF('３　回答貼付シート'!AC1300="１～２日ある",1,IF('３　回答貼付シート'!AC1300="３～５日ある",2,IF('３　回答貼付シート'!AC1300="ほぼ毎日ある",3,))))</f>
        <v>0</v>
      </c>
      <c r="AB1303" s="49">
        <f>IF('３　回答貼付シート'!AD1300="ない",0,IF('３　回答貼付シート'!AD1300="１～２日ある",1,IF('３　回答貼付シート'!AD1300="３～５日ある",2,IF('３　回答貼付シート'!AD1300="ほぼ毎日ある",3,))))</f>
        <v>0</v>
      </c>
      <c r="AC1303" s="49">
        <f>IF('３　回答貼付シート'!AE1300="ない",0,IF('３　回答貼付シート'!AE1300="１～２日ある",1,IF('３　回答貼付シート'!AE1300="３～５日ある",2,IF('３　回答貼付シート'!AE1300="ほぼ毎日ある",3,))))</f>
        <v>0</v>
      </c>
      <c r="AD1303" s="49">
        <f>IF('３　回答貼付シート'!AF1300="ない",0,IF('３　回答貼付シート'!AF1300="１～２日ある",1,IF('３　回答貼付シート'!AF1300="３～５日ある",2,IF('３　回答貼付シート'!AF1300="ほぼ毎日ある",3,))))</f>
        <v>0</v>
      </c>
      <c r="AE1303" s="49">
        <f>IF('３　回答貼付シート'!AG1300="ない",0,IF('３　回答貼付シート'!AG1300="１～２日ある",1,IF('３　回答貼付シート'!AG1300="３～５日ある",2,IF('３　回答貼付シート'!AG1300="ほぼ毎日ある",3,))))</f>
        <v>0</v>
      </c>
      <c r="AF1303" s="49">
        <f>IF('３　回答貼付シート'!AH1300="ない",0,IF('３　回答貼付シート'!AH1300="１～２日ある",1,IF('３　回答貼付シート'!AH1300="３～５日ある",2,IF('３　回答貼付シート'!AH1300="ほぼ毎日ある",3,))))</f>
        <v>0</v>
      </c>
      <c r="AG1303" s="49">
        <f>IF('３　回答貼付シート'!AI1300="ない",0,IF('３　回答貼付シート'!AI1300="１～２日ある",1,IF('３　回答貼付シート'!AI1300="３～５日ある",2,IF('３　回答貼付シート'!AI1300="ほぼ毎日ある",3,))))</f>
        <v>0</v>
      </c>
      <c r="AH1303" s="49">
        <f>IF('３　回答貼付シート'!AJ1300="ない",0,IF('３　回答貼付シート'!AJ1300="１～２日ある",1,IF('３　回答貼付シート'!AJ1300="３～５日ある",2,IF('３　回答貼付シート'!AJ1300="ほぼ毎日ある",3,))))</f>
        <v>0</v>
      </c>
      <c r="AI1303" s="49">
        <f>IF('３　回答貼付シート'!AK1300="ない",0,IF('３　回答貼付シート'!AK1300="１～２日ある",1,IF('３　回答貼付シート'!AK1300="３～５日ある",2,IF('３　回答貼付シート'!AK1300="ほぼ毎日ある",3,))))</f>
        <v>0</v>
      </c>
      <c r="AJ1303" s="49">
        <f>IF('３　回答貼付シート'!AL1300="ない",0,IF('３　回答貼付シート'!AL1300="１～２日ある",1,IF('３　回答貼付シート'!AL1300="３～５日ある",2,IF('３　回答貼付シート'!AL1300="ほぼ毎日ある",3,))))</f>
        <v>0</v>
      </c>
      <c r="AK1303" s="49">
        <f>IF('３　回答貼付シート'!AM1300="ない",0,IF('３　回答貼付シート'!AM1300="１～２日ある",1,IF('３　回答貼付シート'!AM1300="３～５日ある",2,IF('３　回答貼付シート'!AM1300="ほぼ毎日ある",3,))))</f>
        <v>0</v>
      </c>
      <c r="AL1303" s="49">
        <f>'３　回答貼付シート'!$AN1300</f>
        <v>0</v>
      </c>
      <c r="AM1303" s="49" t="str">
        <f t="shared" si="145"/>
        <v/>
      </c>
      <c r="AN1303" s="49" t="str">
        <f t="shared" si="146"/>
        <v/>
      </c>
      <c r="AO1303" s="49" t="str">
        <f t="shared" si="147"/>
        <v/>
      </c>
      <c r="AP1303" s="49" t="str">
        <f t="shared" si="148"/>
        <v/>
      </c>
      <c r="AQ1303" s="49" t="str">
        <f t="shared" si="149"/>
        <v/>
      </c>
      <c r="AR1303" t="str">
        <f t="shared" si="150"/>
        <v>0</v>
      </c>
      <c r="AT1303" s="42"/>
    </row>
    <row r="1304" spans="1:46">
      <c r="A1304" s="49"/>
      <c r="B1304" s="49">
        <f t="shared" si="144"/>
        <v>0</v>
      </c>
      <c r="C1304" s="49">
        <f>IF('３　回答貼付シート'!$F1301&lt;&gt;0,VLOOKUP('３　回答貼付シート'!$F1301,$AR$2048:$AS$2054,2,FALSE),0)</f>
        <v>0</v>
      </c>
      <c r="D1304" s="49">
        <f>IF('３　回答貼付シート'!$G1301&lt;&gt;0,VLOOKUP(('３　回答貼付シート'!$G1301), $AR$2048:$AS$2054,2,FALSE),0)</f>
        <v>0</v>
      </c>
      <c r="E1304" s="49">
        <f>'３　回答貼付シート'!$H1301</f>
        <v>0</v>
      </c>
      <c r="F1304" s="49">
        <f>IF(E1304=0,0,VLOOKUP($B1304,'２　情報入力シート'!$A$2:$E$2049,5))</f>
        <v>0</v>
      </c>
      <c r="G1304" s="49">
        <f>IF('３　回答貼付シート'!I1301="ない",0,IF('３　回答貼付シート'!I1301="１～２日ある",1,IF('３　回答貼付シート'!I1301="３～５日ある",2,IF('３　回答貼付シート'!I1301="ほぼ毎日ある",3,))))</f>
        <v>0</v>
      </c>
      <c r="H1304" s="49">
        <f>IF('３　回答貼付シート'!J1301="ない",0,IF('３　回答貼付シート'!J1301="１～２日ある",1,IF('３　回答貼付シート'!J1301="３～５日ある",2,IF('３　回答貼付シート'!J1301="ほぼ毎日ある",3,))))</f>
        <v>0</v>
      </c>
      <c r="I1304" s="49">
        <f>IF('３　回答貼付シート'!K1301="ない",0,IF('３　回答貼付シート'!K1301="１～２日ある",1,IF('３　回答貼付シート'!K1301="３～５日ある",2,IF('３　回答貼付シート'!K1301="ほぼ毎日ある",3,))))</f>
        <v>0</v>
      </c>
      <c r="J1304" s="49">
        <f>IF('３　回答貼付シート'!L1301="ない",0,IF('３　回答貼付シート'!L1301="１～２日ある",1,IF('３　回答貼付シート'!L1301="３～５日ある",2,IF('３　回答貼付シート'!L1301="ほぼ毎日ある",3,))))</f>
        <v>0</v>
      </c>
      <c r="K1304" s="49">
        <f>IF('３　回答貼付シート'!M1301="ない",0,IF('３　回答貼付シート'!M1301="１～２日ある",1,IF('３　回答貼付シート'!M1301="３～５日ある",2,IF('３　回答貼付シート'!M1301="ほぼ毎日ある",3,))))</f>
        <v>0</v>
      </c>
      <c r="L1304" s="49">
        <f>IF('３　回答貼付シート'!N1301="ない",0,IF('３　回答貼付シート'!N1301="１～２日ある",1,IF('３　回答貼付シート'!N1301="３～５日ある",2,IF('３　回答貼付シート'!N1301="ほぼ毎日ある",3,))))</f>
        <v>0</v>
      </c>
      <c r="M1304" s="49">
        <f>IF('３　回答貼付シート'!O1301="ない",0,IF('３　回答貼付シート'!O1301="１～２日ある",1,IF('３　回答貼付シート'!O1301="３～５日ある",2,IF('３　回答貼付シート'!O1301="ほぼ毎日ある",3,))))</f>
        <v>0</v>
      </c>
      <c r="N1304" s="49">
        <f>IF('３　回答貼付シート'!P1301="ない",0,IF('３　回答貼付シート'!P1301="１～２日ある",1,IF('３　回答貼付シート'!P1301="３～５日ある",2,IF('３　回答貼付シート'!P1301="ほぼ毎日ある",3,))))</f>
        <v>0</v>
      </c>
      <c r="O1304" s="49">
        <f>IF('３　回答貼付シート'!Q1301="ない",0,IF('３　回答貼付シート'!Q1301="１～２日ある",1,IF('３　回答貼付シート'!Q1301="３～５日ある",2,IF('３　回答貼付シート'!Q1301="ほぼ毎日ある",3,))))</f>
        <v>0</v>
      </c>
      <c r="P1304" s="49">
        <f>IF('３　回答貼付シート'!R1301="ない",0,IF('３　回答貼付シート'!R1301="１～２日ある",1,IF('３　回答貼付シート'!R1301="３～５日ある",2,IF('３　回答貼付シート'!R1301="ほぼ毎日ある",3,))))</f>
        <v>0</v>
      </c>
      <c r="Q1304" s="49">
        <f>IF('３　回答貼付シート'!S1301="ない",0,IF('３　回答貼付シート'!S1301="１～２日ある",1,IF('３　回答貼付シート'!S1301="３～５日ある",2,IF('３　回答貼付シート'!S1301="ほぼ毎日ある",3,))))</f>
        <v>0</v>
      </c>
      <c r="R1304" s="49">
        <f>IF('３　回答貼付シート'!T1301="ない",0,IF('３　回答貼付シート'!T1301="１～２日ある",1,IF('３　回答貼付シート'!T1301="３～５日ある",2,IF('３　回答貼付シート'!T1301="ほぼ毎日ある",3,))))</f>
        <v>0</v>
      </c>
      <c r="S1304" s="49">
        <f>IF('３　回答貼付シート'!U1301="ない",0,IF('３　回答貼付シート'!U1301="１～２日ある",1,IF('３　回答貼付シート'!U1301="３～５日ある",2,IF('３　回答貼付シート'!U1301="ほぼ毎日ある",3,))))</f>
        <v>0</v>
      </c>
      <c r="T1304" s="49">
        <f>IF('３　回答貼付シート'!V1301="ない",0,IF('３　回答貼付シート'!V1301="１～２日ある",1,IF('３　回答貼付シート'!V1301="３～５日ある",2,IF('３　回答貼付シート'!V1301="ほぼ毎日ある",3,))))</f>
        <v>0</v>
      </c>
      <c r="U1304" s="49">
        <f>IF('３　回答貼付シート'!W1301="ない",0,IF('３　回答貼付シート'!W1301="１～２日ある",1,IF('３　回答貼付シート'!W1301="３～５日ある",2,IF('３　回答貼付シート'!W1301="ほぼ毎日ある",3,))))</f>
        <v>0</v>
      </c>
      <c r="V1304" s="49">
        <f>IF('３　回答貼付シート'!X1301="ない",0,IF('３　回答貼付シート'!X1301="１～２日ある",1,IF('３　回答貼付シート'!X1301="３～５日ある",2,IF('３　回答貼付シート'!X1301="ほぼ毎日ある",3,))))</f>
        <v>0</v>
      </c>
      <c r="W1304" s="49">
        <f>IF('３　回答貼付シート'!Y1301="ない",0,IF('３　回答貼付シート'!Y1301="１～２日ある",1,IF('３　回答貼付シート'!Y1301="３～５日ある",2,IF('３　回答貼付シート'!Y1301="ほぼ毎日ある",3,))))</f>
        <v>0</v>
      </c>
      <c r="X1304" s="49">
        <f>IF('３　回答貼付シート'!Z1301="ない",0,IF('３　回答貼付シート'!Z1301="１～２日ある",1,IF('３　回答貼付シート'!Z1301="３～５日ある",2,IF('３　回答貼付シート'!Z1301="ほぼ毎日ある",3,))))</f>
        <v>0</v>
      </c>
      <c r="Y1304" s="49">
        <f>IF('３　回答貼付シート'!AA1301="ない",0,IF('３　回答貼付シート'!AA1301="１～２日ある",1,IF('３　回答貼付シート'!AA1301="３～５日ある",2,IF('３　回答貼付シート'!AA1301="ほぼ毎日ある",3,))))</f>
        <v>0</v>
      </c>
      <c r="Z1304" s="49">
        <f>IF('３　回答貼付シート'!AB1301="ない",0,IF('３　回答貼付シート'!AB1301="１～２日ある",1,IF('３　回答貼付シート'!AB1301="３～５日ある",2,IF('３　回答貼付シート'!AB1301="ほぼ毎日ある",3,))))</f>
        <v>0</v>
      </c>
      <c r="AA1304" s="49">
        <f>IF('３　回答貼付シート'!AC1301="ない",0,IF('３　回答貼付シート'!AC1301="１～２日ある",1,IF('３　回答貼付シート'!AC1301="３～５日ある",2,IF('３　回答貼付シート'!AC1301="ほぼ毎日ある",3,))))</f>
        <v>0</v>
      </c>
      <c r="AB1304" s="49">
        <f>IF('３　回答貼付シート'!AD1301="ない",0,IF('３　回答貼付シート'!AD1301="１～２日ある",1,IF('３　回答貼付シート'!AD1301="３～５日ある",2,IF('３　回答貼付シート'!AD1301="ほぼ毎日ある",3,))))</f>
        <v>0</v>
      </c>
      <c r="AC1304" s="49">
        <f>IF('３　回答貼付シート'!AE1301="ない",0,IF('３　回答貼付シート'!AE1301="１～２日ある",1,IF('３　回答貼付シート'!AE1301="３～５日ある",2,IF('３　回答貼付シート'!AE1301="ほぼ毎日ある",3,))))</f>
        <v>0</v>
      </c>
      <c r="AD1304" s="49">
        <f>IF('３　回答貼付シート'!AF1301="ない",0,IF('３　回答貼付シート'!AF1301="１～２日ある",1,IF('３　回答貼付シート'!AF1301="３～５日ある",2,IF('３　回答貼付シート'!AF1301="ほぼ毎日ある",3,))))</f>
        <v>0</v>
      </c>
      <c r="AE1304" s="49">
        <f>IF('３　回答貼付シート'!AG1301="ない",0,IF('３　回答貼付シート'!AG1301="１～２日ある",1,IF('３　回答貼付シート'!AG1301="３～５日ある",2,IF('３　回答貼付シート'!AG1301="ほぼ毎日ある",3,))))</f>
        <v>0</v>
      </c>
      <c r="AF1304" s="49">
        <f>IF('３　回答貼付シート'!AH1301="ない",0,IF('３　回答貼付シート'!AH1301="１～２日ある",1,IF('３　回答貼付シート'!AH1301="３～５日ある",2,IF('３　回答貼付シート'!AH1301="ほぼ毎日ある",3,))))</f>
        <v>0</v>
      </c>
      <c r="AG1304" s="49">
        <f>IF('３　回答貼付シート'!AI1301="ない",0,IF('３　回答貼付シート'!AI1301="１～２日ある",1,IF('３　回答貼付シート'!AI1301="３～５日ある",2,IF('３　回答貼付シート'!AI1301="ほぼ毎日ある",3,))))</f>
        <v>0</v>
      </c>
      <c r="AH1304" s="49">
        <f>IF('３　回答貼付シート'!AJ1301="ない",0,IF('３　回答貼付シート'!AJ1301="１～２日ある",1,IF('３　回答貼付シート'!AJ1301="３～５日ある",2,IF('３　回答貼付シート'!AJ1301="ほぼ毎日ある",3,))))</f>
        <v>0</v>
      </c>
      <c r="AI1304" s="49">
        <f>IF('３　回答貼付シート'!AK1301="ない",0,IF('３　回答貼付シート'!AK1301="１～２日ある",1,IF('３　回答貼付シート'!AK1301="３～５日ある",2,IF('３　回答貼付シート'!AK1301="ほぼ毎日ある",3,))))</f>
        <v>0</v>
      </c>
      <c r="AJ1304" s="49">
        <f>IF('３　回答貼付シート'!AL1301="ない",0,IF('３　回答貼付シート'!AL1301="１～２日ある",1,IF('３　回答貼付シート'!AL1301="３～５日ある",2,IF('３　回答貼付シート'!AL1301="ほぼ毎日ある",3,))))</f>
        <v>0</v>
      </c>
      <c r="AK1304" s="49">
        <f>IF('３　回答貼付シート'!AM1301="ない",0,IF('３　回答貼付シート'!AM1301="１～２日ある",1,IF('３　回答貼付シート'!AM1301="３～５日ある",2,IF('３　回答貼付シート'!AM1301="ほぼ毎日ある",3,))))</f>
        <v>0</v>
      </c>
      <c r="AL1304" s="49">
        <f>'３　回答貼付シート'!$AN1301</f>
        <v>0</v>
      </c>
      <c r="AM1304" s="49" t="str">
        <f t="shared" si="145"/>
        <v/>
      </c>
      <c r="AN1304" s="49" t="str">
        <f t="shared" si="146"/>
        <v/>
      </c>
      <c r="AO1304" s="49" t="str">
        <f t="shared" si="147"/>
        <v/>
      </c>
      <c r="AP1304" s="49" t="str">
        <f t="shared" si="148"/>
        <v/>
      </c>
      <c r="AQ1304" s="49" t="str">
        <f t="shared" si="149"/>
        <v/>
      </c>
      <c r="AR1304" t="str">
        <f t="shared" si="150"/>
        <v>0</v>
      </c>
      <c r="AT1304" s="42"/>
    </row>
    <row r="1305" spans="1:46">
      <c r="A1305" s="49"/>
      <c r="B1305" s="49">
        <f t="shared" si="144"/>
        <v>0</v>
      </c>
      <c r="C1305" s="49">
        <f>IF('３　回答貼付シート'!$F1302&lt;&gt;0,VLOOKUP('３　回答貼付シート'!$F1302,$AR$2048:$AS$2054,2,FALSE),0)</f>
        <v>0</v>
      </c>
      <c r="D1305" s="49">
        <f>IF('３　回答貼付シート'!$G1302&lt;&gt;0,VLOOKUP(('３　回答貼付シート'!$G1302), $AR$2048:$AS$2054,2,FALSE),0)</f>
        <v>0</v>
      </c>
      <c r="E1305" s="49">
        <f>'３　回答貼付シート'!$H1302</f>
        <v>0</v>
      </c>
      <c r="F1305" s="49">
        <f>IF(E1305=0,0,VLOOKUP($B1305,'２　情報入力シート'!$A$2:$E$2049,5))</f>
        <v>0</v>
      </c>
      <c r="G1305" s="49">
        <f>IF('３　回答貼付シート'!I1302="ない",0,IF('３　回答貼付シート'!I1302="１～２日ある",1,IF('３　回答貼付シート'!I1302="３～５日ある",2,IF('３　回答貼付シート'!I1302="ほぼ毎日ある",3,))))</f>
        <v>0</v>
      </c>
      <c r="H1305" s="49">
        <f>IF('３　回答貼付シート'!J1302="ない",0,IF('３　回答貼付シート'!J1302="１～２日ある",1,IF('３　回答貼付シート'!J1302="３～５日ある",2,IF('３　回答貼付シート'!J1302="ほぼ毎日ある",3,))))</f>
        <v>0</v>
      </c>
      <c r="I1305" s="49">
        <f>IF('３　回答貼付シート'!K1302="ない",0,IF('３　回答貼付シート'!K1302="１～２日ある",1,IF('３　回答貼付シート'!K1302="３～５日ある",2,IF('３　回答貼付シート'!K1302="ほぼ毎日ある",3,))))</f>
        <v>0</v>
      </c>
      <c r="J1305" s="49">
        <f>IF('３　回答貼付シート'!L1302="ない",0,IF('３　回答貼付シート'!L1302="１～２日ある",1,IF('３　回答貼付シート'!L1302="３～５日ある",2,IF('３　回答貼付シート'!L1302="ほぼ毎日ある",3,))))</f>
        <v>0</v>
      </c>
      <c r="K1305" s="49">
        <f>IF('３　回答貼付シート'!M1302="ない",0,IF('３　回答貼付シート'!M1302="１～２日ある",1,IF('３　回答貼付シート'!M1302="３～５日ある",2,IF('３　回答貼付シート'!M1302="ほぼ毎日ある",3,))))</f>
        <v>0</v>
      </c>
      <c r="L1305" s="49">
        <f>IF('３　回答貼付シート'!N1302="ない",0,IF('３　回答貼付シート'!N1302="１～２日ある",1,IF('３　回答貼付シート'!N1302="３～５日ある",2,IF('３　回答貼付シート'!N1302="ほぼ毎日ある",3,))))</f>
        <v>0</v>
      </c>
      <c r="M1305" s="49">
        <f>IF('３　回答貼付シート'!O1302="ない",0,IF('３　回答貼付シート'!O1302="１～２日ある",1,IF('３　回答貼付シート'!O1302="３～５日ある",2,IF('３　回答貼付シート'!O1302="ほぼ毎日ある",3,))))</f>
        <v>0</v>
      </c>
      <c r="N1305" s="49">
        <f>IF('３　回答貼付シート'!P1302="ない",0,IF('３　回答貼付シート'!P1302="１～２日ある",1,IF('３　回答貼付シート'!P1302="３～５日ある",2,IF('３　回答貼付シート'!P1302="ほぼ毎日ある",3,))))</f>
        <v>0</v>
      </c>
      <c r="O1305" s="49">
        <f>IF('３　回答貼付シート'!Q1302="ない",0,IF('３　回答貼付シート'!Q1302="１～２日ある",1,IF('３　回答貼付シート'!Q1302="３～５日ある",2,IF('３　回答貼付シート'!Q1302="ほぼ毎日ある",3,))))</f>
        <v>0</v>
      </c>
      <c r="P1305" s="49">
        <f>IF('３　回答貼付シート'!R1302="ない",0,IF('３　回答貼付シート'!R1302="１～２日ある",1,IF('３　回答貼付シート'!R1302="３～５日ある",2,IF('３　回答貼付シート'!R1302="ほぼ毎日ある",3,))))</f>
        <v>0</v>
      </c>
      <c r="Q1305" s="49">
        <f>IF('３　回答貼付シート'!S1302="ない",0,IF('３　回答貼付シート'!S1302="１～２日ある",1,IF('３　回答貼付シート'!S1302="３～５日ある",2,IF('３　回答貼付シート'!S1302="ほぼ毎日ある",3,))))</f>
        <v>0</v>
      </c>
      <c r="R1305" s="49">
        <f>IF('３　回答貼付シート'!T1302="ない",0,IF('３　回答貼付シート'!T1302="１～２日ある",1,IF('３　回答貼付シート'!T1302="３～５日ある",2,IF('３　回答貼付シート'!T1302="ほぼ毎日ある",3,))))</f>
        <v>0</v>
      </c>
      <c r="S1305" s="49">
        <f>IF('３　回答貼付シート'!U1302="ない",0,IF('３　回答貼付シート'!U1302="１～２日ある",1,IF('３　回答貼付シート'!U1302="３～５日ある",2,IF('３　回答貼付シート'!U1302="ほぼ毎日ある",3,))))</f>
        <v>0</v>
      </c>
      <c r="T1305" s="49">
        <f>IF('３　回答貼付シート'!V1302="ない",0,IF('３　回答貼付シート'!V1302="１～２日ある",1,IF('３　回答貼付シート'!V1302="３～５日ある",2,IF('３　回答貼付シート'!V1302="ほぼ毎日ある",3,))))</f>
        <v>0</v>
      </c>
      <c r="U1305" s="49">
        <f>IF('３　回答貼付シート'!W1302="ない",0,IF('３　回答貼付シート'!W1302="１～２日ある",1,IF('３　回答貼付シート'!W1302="３～５日ある",2,IF('３　回答貼付シート'!W1302="ほぼ毎日ある",3,))))</f>
        <v>0</v>
      </c>
      <c r="V1305" s="49">
        <f>IF('３　回答貼付シート'!X1302="ない",0,IF('３　回答貼付シート'!X1302="１～２日ある",1,IF('３　回答貼付シート'!X1302="３～５日ある",2,IF('３　回答貼付シート'!X1302="ほぼ毎日ある",3,))))</f>
        <v>0</v>
      </c>
      <c r="W1305" s="49">
        <f>IF('３　回答貼付シート'!Y1302="ない",0,IF('３　回答貼付シート'!Y1302="１～２日ある",1,IF('３　回答貼付シート'!Y1302="３～５日ある",2,IF('３　回答貼付シート'!Y1302="ほぼ毎日ある",3,))))</f>
        <v>0</v>
      </c>
      <c r="X1305" s="49">
        <f>IF('３　回答貼付シート'!Z1302="ない",0,IF('３　回答貼付シート'!Z1302="１～２日ある",1,IF('３　回答貼付シート'!Z1302="３～５日ある",2,IF('３　回答貼付シート'!Z1302="ほぼ毎日ある",3,))))</f>
        <v>0</v>
      </c>
      <c r="Y1305" s="49">
        <f>IF('３　回答貼付シート'!AA1302="ない",0,IF('３　回答貼付シート'!AA1302="１～２日ある",1,IF('３　回答貼付シート'!AA1302="３～５日ある",2,IF('３　回答貼付シート'!AA1302="ほぼ毎日ある",3,))))</f>
        <v>0</v>
      </c>
      <c r="Z1305" s="49">
        <f>IF('３　回答貼付シート'!AB1302="ない",0,IF('３　回答貼付シート'!AB1302="１～２日ある",1,IF('３　回答貼付シート'!AB1302="３～５日ある",2,IF('３　回答貼付シート'!AB1302="ほぼ毎日ある",3,))))</f>
        <v>0</v>
      </c>
      <c r="AA1305" s="49">
        <f>IF('３　回答貼付シート'!AC1302="ない",0,IF('３　回答貼付シート'!AC1302="１～２日ある",1,IF('３　回答貼付シート'!AC1302="３～５日ある",2,IF('３　回答貼付シート'!AC1302="ほぼ毎日ある",3,))))</f>
        <v>0</v>
      </c>
      <c r="AB1305" s="49">
        <f>IF('３　回答貼付シート'!AD1302="ない",0,IF('３　回答貼付シート'!AD1302="１～２日ある",1,IF('３　回答貼付シート'!AD1302="３～５日ある",2,IF('３　回答貼付シート'!AD1302="ほぼ毎日ある",3,))))</f>
        <v>0</v>
      </c>
      <c r="AC1305" s="49">
        <f>IF('３　回答貼付シート'!AE1302="ない",0,IF('３　回答貼付シート'!AE1302="１～２日ある",1,IF('３　回答貼付シート'!AE1302="３～５日ある",2,IF('３　回答貼付シート'!AE1302="ほぼ毎日ある",3,))))</f>
        <v>0</v>
      </c>
      <c r="AD1305" s="49">
        <f>IF('３　回答貼付シート'!AF1302="ない",0,IF('３　回答貼付シート'!AF1302="１～２日ある",1,IF('３　回答貼付シート'!AF1302="３～５日ある",2,IF('３　回答貼付シート'!AF1302="ほぼ毎日ある",3,))))</f>
        <v>0</v>
      </c>
      <c r="AE1305" s="49">
        <f>IF('３　回答貼付シート'!AG1302="ない",0,IF('３　回答貼付シート'!AG1302="１～２日ある",1,IF('３　回答貼付シート'!AG1302="３～５日ある",2,IF('３　回答貼付シート'!AG1302="ほぼ毎日ある",3,))))</f>
        <v>0</v>
      </c>
      <c r="AF1305" s="49">
        <f>IF('３　回答貼付シート'!AH1302="ない",0,IF('３　回答貼付シート'!AH1302="１～２日ある",1,IF('３　回答貼付シート'!AH1302="３～５日ある",2,IF('３　回答貼付シート'!AH1302="ほぼ毎日ある",3,))))</f>
        <v>0</v>
      </c>
      <c r="AG1305" s="49">
        <f>IF('３　回答貼付シート'!AI1302="ない",0,IF('３　回答貼付シート'!AI1302="１～２日ある",1,IF('３　回答貼付シート'!AI1302="３～５日ある",2,IF('３　回答貼付シート'!AI1302="ほぼ毎日ある",3,))))</f>
        <v>0</v>
      </c>
      <c r="AH1305" s="49">
        <f>IF('３　回答貼付シート'!AJ1302="ない",0,IF('３　回答貼付シート'!AJ1302="１～２日ある",1,IF('３　回答貼付シート'!AJ1302="３～５日ある",2,IF('３　回答貼付シート'!AJ1302="ほぼ毎日ある",3,))))</f>
        <v>0</v>
      </c>
      <c r="AI1305" s="49">
        <f>IF('３　回答貼付シート'!AK1302="ない",0,IF('３　回答貼付シート'!AK1302="１～２日ある",1,IF('３　回答貼付シート'!AK1302="３～５日ある",2,IF('３　回答貼付シート'!AK1302="ほぼ毎日ある",3,))))</f>
        <v>0</v>
      </c>
      <c r="AJ1305" s="49">
        <f>IF('３　回答貼付シート'!AL1302="ない",0,IF('３　回答貼付シート'!AL1302="１～２日ある",1,IF('３　回答貼付シート'!AL1302="３～５日ある",2,IF('３　回答貼付シート'!AL1302="ほぼ毎日ある",3,))))</f>
        <v>0</v>
      </c>
      <c r="AK1305" s="49">
        <f>IF('３　回答貼付シート'!AM1302="ない",0,IF('３　回答貼付シート'!AM1302="１～２日ある",1,IF('３　回答貼付シート'!AM1302="３～５日ある",2,IF('３　回答貼付シート'!AM1302="ほぼ毎日ある",3,))))</f>
        <v>0</v>
      </c>
      <c r="AL1305" s="49">
        <f>'３　回答貼付シート'!$AN1302</f>
        <v>0</v>
      </c>
      <c r="AM1305" s="49" t="str">
        <f t="shared" si="145"/>
        <v/>
      </c>
      <c r="AN1305" s="49" t="str">
        <f t="shared" si="146"/>
        <v/>
      </c>
      <c r="AO1305" s="49" t="str">
        <f t="shared" si="147"/>
        <v/>
      </c>
      <c r="AP1305" s="49" t="str">
        <f t="shared" si="148"/>
        <v/>
      </c>
      <c r="AQ1305" s="49" t="str">
        <f t="shared" si="149"/>
        <v/>
      </c>
      <c r="AR1305" t="str">
        <f t="shared" si="150"/>
        <v>0</v>
      </c>
      <c r="AT1305" s="42"/>
    </row>
    <row r="1306" spans="1:46">
      <c r="A1306" s="49"/>
      <c r="B1306" s="49">
        <f t="shared" si="144"/>
        <v>0</v>
      </c>
      <c r="C1306" s="49">
        <f>IF('３　回答貼付シート'!$F1303&lt;&gt;0,VLOOKUP('３　回答貼付シート'!$F1303,$AR$2048:$AS$2054,2,FALSE),0)</f>
        <v>0</v>
      </c>
      <c r="D1306" s="49">
        <f>IF('３　回答貼付シート'!$G1303&lt;&gt;0,VLOOKUP(('３　回答貼付シート'!$G1303), $AR$2048:$AS$2054,2,FALSE),0)</f>
        <v>0</v>
      </c>
      <c r="E1306" s="49">
        <f>'３　回答貼付シート'!$H1303</f>
        <v>0</v>
      </c>
      <c r="F1306" s="49">
        <f>IF(E1306=0,0,VLOOKUP($B1306,'２　情報入力シート'!$A$2:$E$2049,5))</f>
        <v>0</v>
      </c>
      <c r="G1306" s="49">
        <f>IF('３　回答貼付シート'!I1303="ない",0,IF('３　回答貼付シート'!I1303="１～２日ある",1,IF('３　回答貼付シート'!I1303="３～５日ある",2,IF('３　回答貼付シート'!I1303="ほぼ毎日ある",3,))))</f>
        <v>0</v>
      </c>
      <c r="H1306" s="49">
        <f>IF('３　回答貼付シート'!J1303="ない",0,IF('３　回答貼付シート'!J1303="１～２日ある",1,IF('３　回答貼付シート'!J1303="３～５日ある",2,IF('３　回答貼付シート'!J1303="ほぼ毎日ある",3,))))</f>
        <v>0</v>
      </c>
      <c r="I1306" s="49">
        <f>IF('３　回答貼付シート'!K1303="ない",0,IF('３　回答貼付シート'!K1303="１～２日ある",1,IF('３　回答貼付シート'!K1303="３～５日ある",2,IF('３　回答貼付シート'!K1303="ほぼ毎日ある",3,))))</f>
        <v>0</v>
      </c>
      <c r="J1306" s="49">
        <f>IF('３　回答貼付シート'!L1303="ない",0,IF('３　回答貼付シート'!L1303="１～２日ある",1,IF('３　回答貼付シート'!L1303="３～５日ある",2,IF('３　回答貼付シート'!L1303="ほぼ毎日ある",3,))))</f>
        <v>0</v>
      </c>
      <c r="K1306" s="49">
        <f>IF('３　回答貼付シート'!M1303="ない",0,IF('３　回答貼付シート'!M1303="１～２日ある",1,IF('３　回答貼付シート'!M1303="３～５日ある",2,IF('３　回答貼付シート'!M1303="ほぼ毎日ある",3,))))</f>
        <v>0</v>
      </c>
      <c r="L1306" s="49">
        <f>IF('３　回答貼付シート'!N1303="ない",0,IF('３　回答貼付シート'!N1303="１～２日ある",1,IF('３　回答貼付シート'!N1303="３～５日ある",2,IF('３　回答貼付シート'!N1303="ほぼ毎日ある",3,))))</f>
        <v>0</v>
      </c>
      <c r="M1306" s="49">
        <f>IF('３　回答貼付シート'!O1303="ない",0,IF('３　回答貼付シート'!O1303="１～２日ある",1,IF('３　回答貼付シート'!O1303="３～５日ある",2,IF('３　回答貼付シート'!O1303="ほぼ毎日ある",3,))))</f>
        <v>0</v>
      </c>
      <c r="N1306" s="49">
        <f>IF('３　回答貼付シート'!P1303="ない",0,IF('３　回答貼付シート'!P1303="１～２日ある",1,IF('３　回答貼付シート'!P1303="３～５日ある",2,IF('３　回答貼付シート'!P1303="ほぼ毎日ある",3,))))</f>
        <v>0</v>
      </c>
      <c r="O1306" s="49">
        <f>IF('３　回答貼付シート'!Q1303="ない",0,IF('３　回答貼付シート'!Q1303="１～２日ある",1,IF('３　回答貼付シート'!Q1303="３～５日ある",2,IF('３　回答貼付シート'!Q1303="ほぼ毎日ある",3,))))</f>
        <v>0</v>
      </c>
      <c r="P1306" s="49">
        <f>IF('３　回答貼付シート'!R1303="ない",0,IF('３　回答貼付シート'!R1303="１～２日ある",1,IF('３　回答貼付シート'!R1303="３～５日ある",2,IF('３　回答貼付シート'!R1303="ほぼ毎日ある",3,))))</f>
        <v>0</v>
      </c>
      <c r="Q1306" s="49">
        <f>IF('３　回答貼付シート'!S1303="ない",0,IF('３　回答貼付シート'!S1303="１～２日ある",1,IF('３　回答貼付シート'!S1303="３～５日ある",2,IF('３　回答貼付シート'!S1303="ほぼ毎日ある",3,))))</f>
        <v>0</v>
      </c>
      <c r="R1306" s="49">
        <f>IF('３　回答貼付シート'!T1303="ない",0,IF('３　回答貼付シート'!T1303="１～２日ある",1,IF('３　回答貼付シート'!T1303="３～５日ある",2,IF('３　回答貼付シート'!T1303="ほぼ毎日ある",3,))))</f>
        <v>0</v>
      </c>
      <c r="S1306" s="49">
        <f>IF('３　回答貼付シート'!U1303="ない",0,IF('３　回答貼付シート'!U1303="１～２日ある",1,IF('３　回答貼付シート'!U1303="３～５日ある",2,IF('３　回答貼付シート'!U1303="ほぼ毎日ある",3,))))</f>
        <v>0</v>
      </c>
      <c r="T1306" s="49">
        <f>IF('３　回答貼付シート'!V1303="ない",0,IF('３　回答貼付シート'!V1303="１～２日ある",1,IF('３　回答貼付シート'!V1303="３～５日ある",2,IF('３　回答貼付シート'!V1303="ほぼ毎日ある",3,))))</f>
        <v>0</v>
      </c>
      <c r="U1306" s="49">
        <f>IF('３　回答貼付シート'!W1303="ない",0,IF('３　回答貼付シート'!W1303="１～２日ある",1,IF('３　回答貼付シート'!W1303="３～５日ある",2,IF('３　回答貼付シート'!W1303="ほぼ毎日ある",3,))))</f>
        <v>0</v>
      </c>
      <c r="V1306" s="49">
        <f>IF('３　回答貼付シート'!X1303="ない",0,IF('３　回答貼付シート'!X1303="１～２日ある",1,IF('３　回答貼付シート'!X1303="３～５日ある",2,IF('３　回答貼付シート'!X1303="ほぼ毎日ある",3,))))</f>
        <v>0</v>
      </c>
      <c r="W1306" s="49">
        <f>IF('３　回答貼付シート'!Y1303="ない",0,IF('３　回答貼付シート'!Y1303="１～２日ある",1,IF('３　回答貼付シート'!Y1303="３～５日ある",2,IF('３　回答貼付シート'!Y1303="ほぼ毎日ある",3,))))</f>
        <v>0</v>
      </c>
      <c r="X1306" s="49">
        <f>IF('３　回答貼付シート'!Z1303="ない",0,IF('３　回答貼付シート'!Z1303="１～２日ある",1,IF('３　回答貼付シート'!Z1303="３～５日ある",2,IF('３　回答貼付シート'!Z1303="ほぼ毎日ある",3,))))</f>
        <v>0</v>
      </c>
      <c r="Y1306" s="49">
        <f>IF('３　回答貼付シート'!AA1303="ない",0,IF('３　回答貼付シート'!AA1303="１～２日ある",1,IF('３　回答貼付シート'!AA1303="３～５日ある",2,IF('３　回答貼付シート'!AA1303="ほぼ毎日ある",3,))))</f>
        <v>0</v>
      </c>
      <c r="Z1306" s="49">
        <f>IF('３　回答貼付シート'!AB1303="ない",0,IF('３　回答貼付シート'!AB1303="１～２日ある",1,IF('３　回答貼付シート'!AB1303="３～５日ある",2,IF('３　回答貼付シート'!AB1303="ほぼ毎日ある",3,))))</f>
        <v>0</v>
      </c>
      <c r="AA1306" s="49">
        <f>IF('３　回答貼付シート'!AC1303="ない",0,IF('３　回答貼付シート'!AC1303="１～２日ある",1,IF('３　回答貼付シート'!AC1303="３～５日ある",2,IF('３　回答貼付シート'!AC1303="ほぼ毎日ある",3,))))</f>
        <v>0</v>
      </c>
      <c r="AB1306" s="49">
        <f>IF('３　回答貼付シート'!AD1303="ない",0,IF('３　回答貼付シート'!AD1303="１～２日ある",1,IF('３　回答貼付シート'!AD1303="３～５日ある",2,IF('３　回答貼付シート'!AD1303="ほぼ毎日ある",3,))))</f>
        <v>0</v>
      </c>
      <c r="AC1306" s="49">
        <f>IF('３　回答貼付シート'!AE1303="ない",0,IF('３　回答貼付シート'!AE1303="１～２日ある",1,IF('３　回答貼付シート'!AE1303="３～５日ある",2,IF('３　回答貼付シート'!AE1303="ほぼ毎日ある",3,))))</f>
        <v>0</v>
      </c>
      <c r="AD1306" s="49">
        <f>IF('３　回答貼付シート'!AF1303="ない",0,IF('３　回答貼付シート'!AF1303="１～２日ある",1,IF('３　回答貼付シート'!AF1303="３～５日ある",2,IF('３　回答貼付シート'!AF1303="ほぼ毎日ある",3,))))</f>
        <v>0</v>
      </c>
      <c r="AE1306" s="49">
        <f>IF('３　回答貼付シート'!AG1303="ない",0,IF('３　回答貼付シート'!AG1303="１～２日ある",1,IF('３　回答貼付シート'!AG1303="３～５日ある",2,IF('３　回答貼付シート'!AG1303="ほぼ毎日ある",3,))))</f>
        <v>0</v>
      </c>
      <c r="AF1306" s="49">
        <f>IF('３　回答貼付シート'!AH1303="ない",0,IF('３　回答貼付シート'!AH1303="１～２日ある",1,IF('３　回答貼付シート'!AH1303="３～５日ある",2,IF('３　回答貼付シート'!AH1303="ほぼ毎日ある",3,))))</f>
        <v>0</v>
      </c>
      <c r="AG1306" s="49">
        <f>IF('３　回答貼付シート'!AI1303="ない",0,IF('３　回答貼付シート'!AI1303="１～２日ある",1,IF('３　回答貼付シート'!AI1303="３～５日ある",2,IF('３　回答貼付シート'!AI1303="ほぼ毎日ある",3,))))</f>
        <v>0</v>
      </c>
      <c r="AH1306" s="49">
        <f>IF('３　回答貼付シート'!AJ1303="ない",0,IF('３　回答貼付シート'!AJ1303="１～２日ある",1,IF('３　回答貼付シート'!AJ1303="３～５日ある",2,IF('３　回答貼付シート'!AJ1303="ほぼ毎日ある",3,))))</f>
        <v>0</v>
      </c>
      <c r="AI1306" s="49">
        <f>IF('３　回答貼付シート'!AK1303="ない",0,IF('３　回答貼付シート'!AK1303="１～２日ある",1,IF('３　回答貼付シート'!AK1303="３～５日ある",2,IF('３　回答貼付シート'!AK1303="ほぼ毎日ある",3,))))</f>
        <v>0</v>
      </c>
      <c r="AJ1306" s="49">
        <f>IF('３　回答貼付シート'!AL1303="ない",0,IF('３　回答貼付シート'!AL1303="１～２日ある",1,IF('３　回答貼付シート'!AL1303="３～５日ある",2,IF('３　回答貼付シート'!AL1303="ほぼ毎日ある",3,))))</f>
        <v>0</v>
      </c>
      <c r="AK1306" s="49">
        <f>IF('３　回答貼付シート'!AM1303="ない",0,IF('３　回答貼付シート'!AM1303="１～２日ある",1,IF('３　回答貼付シート'!AM1303="３～５日ある",2,IF('３　回答貼付シート'!AM1303="ほぼ毎日ある",3,))))</f>
        <v>0</v>
      </c>
      <c r="AL1306" s="49">
        <f>'３　回答貼付シート'!$AN1303</f>
        <v>0</v>
      </c>
      <c r="AM1306" s="49" t="str">
        <f t="shared" si="145"/>
        <v/>
      </c>
      <c r="AN1306" s="49" t="str">
        <f t="shared" si="146"/>
        <v/>
      </c>
      <c r="AO1306" s="49" t="str">
        <f t="shared" si="147"/>
        <v/>
      </c>
      <c r="AP1306" s="49" t="str">
        <f t="shared" si="148"/>
        <v/>
      </c>
      <c r="AQ1306" s="49" t="str">
        <f t="shared" si="149"/>
        <v/>
      </c>
      <c r="AR1306" t="str">
        <f t="shared" si="150"/>
        <v>0</v>
      </c>
      <c r="AT1306" s="42"/>
    </row>
    <row r="1307" spans="1:46">
      <c r="A1307" s="49"/>
      <c r="B1307" s="49">
        <f t="shared" si="144"/>
        <v>0</v>
      </c>
      <c r="C1307" s="49">
        <f>IF('３　回答貼付シート'!$F1304&lt;&gt;0,VLOOKUP('３　回答貼付シート'!$F1304,$AR$2048:$AS$2054,2,FALSE),0)</f>
        <v>0</v>
      </c>
      <c r="D1307" s="49">
        <f>IF('３　回答貼付シート'!$G1304&lt;&gt;0,VLOOKUP(('３　回答貼付シート'!$G1304), $AR$2048:$AS$2054,2,FALSE),0)</f>
        <v>0</v>
      </c>
      <c r="E1307" s="49">
        <f>'３　回答貼付シート'!$H1304</f>
        <v>0</v>
      </c>
      <c r="F1307" s="49">
        <f>IF(E1307=0,0,VLOOKUP($B1307,'２　情報入力シート'!$A$2:$E$2049,5))</f>
        <v>0</v>
      </c>
      <c r="G1307" s="49">
        <f>IF('３　回答貼付シート'!I1304="ない",0,IF('３　回答貼付シート'!I1304="１～２日ある",1,IF('３　回答貼付シート'!I1304="３～５日ある",2,IF('３　回答貼付シート'!I1304="ほぼ毎日ある",3,))))</f>
        <v>0</v>
      </c>
      <c r="H1307" s="49">
        <f>IF('３　回答貼付シート'!J1304="ない",0,IF('３　回答貼付シート'!J1304="１～２日ある",1,IF('３　回答貼付シート'!J1304="３～５日ある",2,IF('３　回答貼付シート'!J1304="ほぼ毎日ある",3,))))</f>
        <v>0</v>
      </c>
      <c r="I1307" s="49">
        <f>IF('３　回答貼付シート'!K1304="ない",0,IF('３　回答貼付シート'!K1304="１～２日ある",1,IF('３　回答貼付シート'!K1304="３～５日ある",2,IF('３　回答貼付シート'!K1304="ほぼ毎日ある",3,))))</f>
        <v>0</v>
      </c>
      <c r="J1307" s="49">
        <f>IF('３　回答貼付シート'!L1304="ない",0,IF('３　回答貼付シート'!L1304="１～２日ある",1,IF('３　回答貼付シート'!L1304="３～５日ある",2,IF('３　回答貼付シート'!L1304="ほぼ毎日ある",3,))))</f>
        <v>0</v>
      </c>
      <c r="K1307" s="49">
        <f>IF('３　回答貼付シート'!M1304="ない",0,IF('３　回答貼付シート'!M1304="１～２日ある",1,IF('３　回答貼付シート'!M1304="３～５日ある",2,IF('３　回答貼付シート'!M1304="ほぼ毎日ある",3,))))</f>
        <v>0</v>
      </c>
      <c r="L1307" s="49">
        <f>IF('３　回答貼付シート'!N1304="ない",0,IF('３　回答貼付シート'!N1304="１～２日ある",1,IF('３　回答貼付シート'!N1304="３～５日ある",2,IF('３　回答貼付シート'!N1304="ほぼ毎日ある",3,))))</f>
        <v>0</v>
      </c>
      <c r="M1307" s="49">
        <f>IF('３　回答貼付シート'!O1304="ない",0,IF('３　回答貼付シート'!O1304="１～２日ある",1,IF('３　回答貼付シート'!O1304="３～５日ある",2,IF('３　回答貼付シート'!O1304="ほぼ毎日ある",3,))))</f>
        <v>0</v>
      </c>
      <c r="N1307" s="49">
        <f>IF('３　回答貼付シート'!P1304="ない",0,IF('３　回答貼付シート'!P1304="１～２日ある",1,IF('３　回答貼付シート'!P1304="３～５日ある",2,IF('３　回答貼付シート'!P1304="ほぼ毎日ある",3,))))</f>
        <v>0</v>
      </c>
      <c r="O1307" s="49">
        <f>IF('３　回答貼付シート'!Q1304="ない",0,IF('３　回答貼付シート'!Q1304="１～２日ある",1,IF('３　回答貼付シート'!Q1304="３～５日ある",2,IF('３　回答貼付シート'!Q1304="ほぼ毎日ある",3,))))</f>
        <v>0</v>
      </c>
      <c r="P1307" s="49">
        <f>IF('３　回答貼付シート'!R1304="ない",0,IF('３　回答貼付シート'!R1304="１～２日ある",1,IF('３　回答貼付シート'!R1304="３～５日ある",2,IF('３　回答貼付シート'!R1304="ほぼ毎日ある",3,))))</f>
        <v>0</v>
      </c>
      <c r="Q1307" s="49">
        <f>IF('３　回答貼付シート'!S1304="ない",0,IF('３　回答貼付シート'!S1304="１～２日ある",1,IF('３　回答貼付シート'!S1304="３～５日ある",2,IF('３　回答貼付シート'!S1304="ほぼ毎日ある",3,))))</f>
        <v>0</v>
      </c>
      <c r="R1307" s="49">
        <f>IF('３　回答貼付シート'!T1304="ない",0,IF('３　回答貼付シート'!T1304="１～２日ある",1,IF('３　回答貼付シート'!T1304="３～５日ある",2,IF('３　回答貼付シート'!T1304="ほぼ毎日ある",3,))))</f>
        <v>0</v>
      </c>
      <c r="S1307" s="49">
        <f>IF('３　回答貼付シート'!U1304="ない",0,IF('３　回答貼付シート'!U1304="１～２日ある",1,IF('３　回答貼付シート'!U1304="３～５日ある",2,IF('３　回答貼付シート'!U1304="ほぼ毎日ある",3,))))</f>
        <v>0</v>
      </c>
      <c r="T1307" s="49">
        <f>IF('３　回答貼付シート'!V1304="ない",0,IF('３　回答貼付シート'!V1304="１～２日ある",1,IF('３　回答貼付シート'!V1304="３～５日ある",2,IF('３　回答貼付シート'!V1304="ほぼ毎日ある",3,))))</f>
        <v>0</v>
      </c>
      <c r="U1307" s="49">
        <f>IF('３　回答貼付シート'!W1304="ない",0,IF('３　回答貼付シート'!W1304="１～２日ある",1,IF('３　回答貼付シート'!W1304="３～５日ある",2,IF('３　回答貼付シート'!W1304="ほぼ毎日ある",3,))))</f>
        <v>0</v>
      </c>
      <c r="V1307" s="49">
        <f>IF('３　回答貼付シート'!X1304="ない",0,IF('３　回答貼付シート'!X1304="１～２日ある",1,IF('３　回答貼付シート'!X1304="３～５日ある",2,IF('３　回答貼付シート'!X1304="ほぼ毎日ある",3,))))</f>
        <v>0</v>
      </c>
      <c r="W1307" s="49">
        <f>IF('３　回答貼付シート'!Y1304="ない",0,IF('３　回答貼付シート'!Y1304="１～２日ある",1,IF('３　回答貼付シート'!Y1304="３～５日ある",2,IF('３　回答貼付シート'!Y1304="ほぼ毎日ある",3,))))</f>
        <v>0</v>
      </c>
      <c r="X1307" s="49">
        <f>IF('３　回答貼付シート'!Z1304="ない",0,IF('３　回答貼付シート'!Z1304="１～２日ある",1,IF('３　回答貼付シート'!Z1304="３～５日ある",2,IF('３　回答貼付シート'!Z1304="ほぼ毎日ある",3,))))</f>
        <v>0</v>
      </c>
      <c r="Y1307" s="49">
        <f>IF('３　回答貼付シート'!AA1304="ない",0,IF('３　回答貼付シート'!AA1304="１～２日ある",1,IF('３　回答貼付シート'!AA1304="３～５日ある",2,IF('３　回答貼付シート'!AA1304="ほぼ毎日ある",3,))))</f>
        <v>0</v>
      </c>
      <c r="Z1307" s="49">
        <f>IF('３　回答貼付シート'!AB1304="ない",0,IF('３　回答貼付シート'!AB1304="１～２日ある",1,IF('３　回答貼付シート'!AB1304="３～５日ある",2,IF('３　回答貼付シート'!AB1304="ほぼ毎日ある",3,))))</f>
        <v>0</v>
      </c>
      <c r="AA1307" s="49">
        <f>IF('３　回答貼付シート'!AC1304="ない",0,IF('３　回答貼付シート'!AC1304="１～２日ある",1,IF('３　回答貼付シート'!AC1304="３～５日ある",2,IF('３　回答貼付シート'!AC1304="ほぼ毎日ある",3,))))</f>
        <v>0</v>
      </c>
      <c r="AB1307" s="49">
        <f>IF('３　回答貼付シート'!AD1304="ない",0,IF('３　回答貼付シート'!AD1304="１～２日ある",1,IF('３　回答貼付シート'!AD1304="３～５日ある",2,IF('３　回答貼付シート'!AD1304="ほぼ毎日ある",3,))))</f>
        <v>0</v>
      </c>
      <c r="AC1307" s="49">
        <f>IF('３　回答貼付シート'!AE1304="ない",0,IF('３　回答貼付シート'!AE1304="１～２日ある",1,IF('３　回答貼付シート'!AE1304="３～５日ある",2,IF('３　回答貼付シート'!AE1304="ほぼ毎日ある",3,))))</f>
        <v>0</v>
      </c>
      <c r="AD1307" s="49">
        <f>IF('３　回答貼付シート'!AF1304="ない",0,IF('３　回答貼付シート'!AF1304="１～２日ある",1,IF('３　回答貼付シート'!AF1304="３～５日ある",2,IF('３　回答貼付シート'!AF1304="ほぼ毎日ある",3,))))</f>
        <v>0</v>
      </c>
      <c r="AE1307" s="49">
        <f>IF('３　回答貼付シート'!AG1304="ない",0,IF('３　回答貼付シート'!AG1304="１～２日ある",1,IF('３　回答貼付シート'!AG1304="３～５日ある",2,IF('３　回答貼付シート'!AG1304="ほぼ毎日ある",3,))))</f>
        <v>0</v>
      </c>
      <c r="AF1307" s="49">
        <f>IF('３　回答貼付シート'!AH1304="ない",0,IF('３　回答貼付シート'!AH1304="１～２日ある",1,IF('３　回答貼付シート'!AH1304="３～５日ある",2,IF('３　回答貼付シート'!AH1304="ほぼ毎日ある",3,))))</f>
        <v>0</v>
      </c>
      <c r="AG1307" s="49">
        <f>IF('３　回答貼付シート'!AI1304="ない",0,IF('３　回答貼付シート'!AI1304="１～２日ある",1,IF('３　回答貼付シート'!AI1304="３～５日ある",2,IF('３　回答貼付シート'!AI1304="ほぼ毎日ある",3,))))</f>
        <v>0</v>
      </c>
      <c r="AH1307" s="49">
        <f>IF('３　回答貼付シート'!AJ1304="ない",0,IF('３　回答貼付シート'!AJ1304="１～２日ある",1,IF('３　回答貼付シート'!AJ1304="３～５日ある",2,IF('３　回答貼付シート'!AJ1304="ほぼ毎日ある",3,))))</f>
        <v>0</v>
      </c>
      <c r="AI1307" s="49">
        <f>IF('３　回答貼付シート'!AK1304="ない",0,IF('３　回答貼付シート'!AK1304="１～２日ある",1,IF('３　回答貼付シート'!AK1304="３～５日ある",2,IF('３　回答貼付シート'!AK1304="ほぼ毎日ある",3,))))</f>
        <v>0</v>
      </c>
      <c r="AJ1307" s="49">
        <f>IF('３　回答貼付シート'!AL1304="ない",0,IF('３　回答貼付シート'!AL1304="１～２日ある",1,IF('３　回答貼付シート'!AL1304="３～５日ある",2,IF('３　回答貼付シート'!AL1304="ほぼ毎日ある",3,))))</f>
        <v>0</v>
      </c>
      <c r="AK1307" s="49">
        <f>IF('３　回答貼付シート'!AM1304="ない",0,IF('３　回答貼付シート'!AM1304="１～２日ある",1,IF('３　回答貼付シート'!AM1304="３～５日ある",2,IF('３　回答貼付シート'!AM1304="ほぼ毎日ある",3,))))</f>
        <v>0</v>
      </c>
      <c r="AL1307" s="49">
        <f>'３　回答貼付シート'!$AN1304</f>
        <v>0</v>
      </c>
      <c r="AM1307" s="49" t="str">
        <f t="shared" si="145"/>
        <v/>
      </c>
      <c r="AN1307" s="49" t="str">
        <f t="shared" si="146"/>
        <v/>
      </c>
      <c r="AO1307" s="49" t="str">
        <f t="shared" si="147"/>
        <v/>
      </c>
      <c r="AP1307" s="49" t="str">
        <f t="shared" si="148"/>
        <v/>
      </c>
      <c r="AQ1307" s="49" t="str">
        <f t="shared" si="149"/>
        <v/>
      </c>
      <c r="AR1307" t="str">
        <f t="shared" si="150"/>
        <v>0</v>
      </c>
      <c r="AT1307" s="42"/>
    </row>
    <row r="1308" spans="1:46">
      <c r="A1308" s="49"/>
      <c r="B1308" s="49">
        <f t="shared" si="144"/>
        <v>0</v>
      </c>
      <c r="C1308" s="49">
        <f>IF('３　回答貼付シート'!$F1305&lt;&gt;0,VLOOKUP('３　回答貼付シート'!$F1305,$AR$2048:$AS$2054,2,FALSE),0)</f>
        <v>0</v>
      </c>
      <c r="D1308" s="49">
        <f>IF('３　回答貼付シート'!$G1305&lt;&gt;0,VLOOKUP(('３　回答貼付シート'!$G1305), $AR$2048:$AS$2054,2,FALSE),0)</f>
        <v>0</v>
      </c>
      <c r="E1308" s="49">
        <f>'３　回答貼付シート'!$H1305</f>
        <v>0</v>
      </c>
      <c r="F1308" s="49">
        <f>IF(E1308=0,0,VLOOKUP($B1308,'２　情報入力シート'!$A$2:$E$2049,5))</f>
        <v>0</v>
      </c>
      <c r="G1308" s="49">
        <f>IF('３　回答貼付シート'!I1305="ない",0,IF('３　回答貼付シート'!I1305="１～２日ある",1,IF('３　回答貼付シート'!I1305="３～５日ある",2,IF('３　回答貼付シート'!I1305="ほぼ毎日ある",3,))))</f>
        <v>0</v>
      </c>
      <c r="H1308" s="49">
        <f>IF('３　回答貼付シート'!J1305="ない",0,IF('３　回答貼付シート'!J1305="１～２日ある",1,IF('３　回答貼付シート'!J1305="３～５日ある",2,IF('３　回答貼付シート'!J1305="ほぼ毎日ある",3,))))</f>
        <v>0</v>
      </c>
      <c r="I1308" s="49">
        <f>IF('３　回答貼付シート'!K1305="ない",0,IF('３　回答貼付シート'!K1305="１～２日ある",1,IF('３　回答貼付シート'!K1305="３～５日ある",2,IF('３　回答貼付シート'!K1305="ほぼ毎日ある",3,))))</f>
        <v>0</v>
      </c>
      <c r="J1308" s="49">
        <f>IF('３　回答貼付シート'!L1305="ない",0,IF('３　回答貼付シート'!L1305="１～２日ある",1,IF('３　回答貼付シート'!L1305="３～５日ある",2,IF('３　回答貼付シート'!L1305="ほぼ毎日ある",3,))))</f>
        <v>0</v>
      </c>
      <c r="K1308" s="49">
        <f>IF('３　回答貼付シート'!M1305="ない",0,IF('３　回答貼付シート'!M1305="１～２日ある",1,IF('３　回答貼付シート'!M1305="３～５日ある",2,IF('３　回答貼付シート'!M1305="ほぼ毎日ある",3,))))</f>
        <v>0</v>
      </c>
      <c r="L1308" s="49">
        <f>IF('３　回答貼付シート'!N1305="ない",0,IF('３　回答貼付シート'!N1305="１～２日ある",1,IF('３　回答貼付シート'!N1305="３～５日ある",2,IF('３　回答貼付シート'!N1305="ほぼ毎日ある",3,))))</f>
        <v>0</v>
      </c>
      <c r="M1308" s="49">
        <f>IF('３　回答貼付シート'!O1305="ない",0,IF('３　回答貼付シート'!O1305="１～２日ある",1,IF('３　回答貼付シート'!O1305="３～５日ある",2,IF('３　回答貼付シート'!O1305="ほぼ毎日ある",3,))))</f>
        <v>0</v>
      </c>
      <c r="N1308" s="49">
        <f>IF('３　回答貼付シート'!P1305="ない",0,IF('３　回答貼付シート'!P1305="１～２日ある",1,IF('３　回答貼付シート'!P1305="３～５日ある",2,IF('３　回答貼付シート'!P1305="ほぼ毎日ある",3,))))</f>
        <v>0</v>
      </c>
      <c r="O1308" s="49">
        <f>IF('３　回答貼付シート'!Q1305="ない",0,IF('３　回答貼付シート'!Q1305="１～２日ある",1,IF('３　回答貼付シート'!Q1305="３～５日ある",2,IF('３　回答貼付シート'!Q1305="ほぼ毎日ある",3,))))</f>
        <v>0</v>
      </c>
      <c r="P1308" s="49">
        <f>IF('３　回答貼付シート'!R1305="ない",0,IF('３　回答貼付シート'!R1305="１～２日ある",1,IF('３　回答貼付シート'!R1305="３～５日ある",2,IF('３　回答貼付シート'!R1305="ほぼ毎日ある",3,))))</f>
        <v>0</v>
      </c>
      <c r="Q1308" s="49">
        <f>IF('３　回答貼付シート'!S1305="ない",0,IF('３　回答貼付シート'!S1305="１～２日ある",1,IF('３　回答貼付シート'!S1305="３～５日ある",2,IF('３　回答貼付シート'!S1305="ほぼ毎日ある",3,))))</f>
        <v>0</v>
      </c>
      <c r="R1308" s="49">
        <f>IF('３　回答貼付シート'!T1305="ない",0,IF('３　回答貼付シート'!T1305="１～２日ある",1,IF('３　回答貼付シート'!T1305="３～５日ある",2,IF('３　回答貼付シート'!T1305="ほぼ毎日ある",3,))))</f>
        <v>0</v>
      </c>
      <c r="S1308" s="49">
        <f>IF('３　回答貼付シート'!U1305="ない",0,IF('３　回答貼付シート'!U1305="１～２日ある",1,IF('３　回答貼付シート'!U1305="３～５日ある",2,IF('３　回答貼付シート'!U1305="ほぼ毎日ある",3,))))</f>
        <v>0</v>
      </c>
      <c r="T1308" s="49">
        <f>IF('３　回答貼付シート'!V1305="ない",0,IF('３　回答貼付シート'!V1305="１～２日ある",1,IF('３　回答貼付シート'!V1305="３～５日ある",2,IF('３　回答貼付シート'!V1305="ほぼ毎日ある",3,))))</f>
        <v>0</v>
      </c>
      <c r="U1308" s="49">
        <f>IF('３　回答貼付シート'!W1305="ない",0,IF('３　回答貼付シート'!W1305="１～２日ある",1,IF('３　回答貼付シート'!W1305="３～５日ある",2,IF('３　回答貼付シート'!W1305="ほぼ毎日ある",3,))))</f>
        <v>0</v>
      </c>
      <c r="V1308" s="49">
        <f>IF('３　回答貼付シート'!X1305="ない",0,IF('３　回答貼付シート'!X1305="１～２日ある",1,IF('３　回答貼付シート'!X1305="３～５日ある",2,IF('３　回答貼付シート'!X1305="ほぼ毎日ある",3,))))</f>
        <v>0</v>
      </c>
      <c r="W1308" s="49">
        <f>IF('３　回答貼付シート'!Y1305="ない",0,IF('３　回答貼付シート'!Y1305="１～２日ある",1,IF('３　回答貼付シート'!Y1305="３～５日ある",2,IF('３　回答貼付シート'!Y1305="ほぼ毎日ある",3,))))</f>
        <v>0</v>
      </c>
      <c r="X1308" s="49">
        <f>IF('３　回答貼付シート'!Z1305="ない",0,IF('３　回答貼付シート'!Z1305="１～２日ある",1,IF('３　回答貼付シート'!Z1305="３～５日ある",2,IF('３　回答貼付シート'!Z1305="ほぼ毎日ある",3,))))</f>
        <v>0</v>
      </c>
      <c r="Y1308" s="49">
        <f>IF('３　回答貼付シート'!AA1305="ない",0,IF('３　回答貼付シート'!AA1305="１～２日ある",1,IF('３　回答貼付シート'!AA1305="３～５日ある",2,IF('３　回答貼付シート'!AA1305="ほぼ毎日ある",3,))))</f>
        <v>0</v>
      </c>
      <c r="Z1308" s="49">
        <f>IF('３　回答貼付シート'!AB1305="ない",0,IF('３　回答貼付シート'!AB1305="１～２日ある",1,IF('３　回答貼付シート'!AB1305="３～５日ある",2,IF('３　回答貼付シート'!AB1305="ほぼ毎日ある",3,))))</f>
        <v>0</v>
      </c>
      <c r="AA1308" s="49">
        <f>IF('３　回答貼付シート'!AC1305="ない",0,IF('３　回答貼付シート'!AC1305="１～２日ある",1,IF('３　回答貼付シート'!AC1305="３～５日ある",2,IF('３　回答貼付シート'!AC1305="ほぼ毎日ある",3,))))</f>
        <v>0</v>
      </c>
      <c r="AB1308" s="49">
        <f>IF('３　回答貼付シート'!AD1305="ない",0,IF('３　回答貼付シート'!AD1305="１～２日ある",1,IF('３　回答貼付シート'!AD1305="３～５日ある",2,IF('３　回答貼付シート'!AD1305="ほぼ毎日ある",3,))))</f>
        <v>0</v>
      </c>
      <c r="AC1308" s="49">
        <f>IF('３　回答貼付シート'!AE1305="ない",0,IF('３　回答貼付シート'!AE1305="１～２日ある",1,IF('３　回答貼付シート'!AE1305="３～５日ある",2,IF('３　回答貼付シート'!AE1305="ほぼ毎日ある",3,))))</f>
        <v>0</v>
      </c>
      <c r="AD1308" s="49">
        <f>IF('３　回答貼付シート'!AF1305="ない",0,IF('３　回答貼付シート'!AF1305="１～２日ある",1,IF('３　回答貼付シート'!AF1305="３～５日ある",2,IF('３　回答貼付シート'!AF1305="ほぼ毎日ある",3,))))</f>
        <v>0</v>
      </c>
      <c r="AE1308" s="49">
        <f>IF('３　回答貼付シート'!AG1305="ない",0,IF('３　回答貼付シート'!AG1305="１～２日ある",1,IF('３　回答貼付シート'!AG1305="３～５日ある",2,IF('３　回答貼付シート'!AG1305="ほぼ毎日ある",3,))))</f>
        <v>0</v>
      </c>
      <c r="AF1308" s="49">
        <f>IF('３　回答貼付シート'!AH1305="ない",0,IF('３　回答貼付シート'!AH1305="１～２日ある",1,IF('３　回答貼付シート'!AH1305="３～５日ある",2,IF('３　回答貼付シート'!AH1305="ほぼ毎日ある",3,))))</f>
        <v>0</v>
      </c>
      <c r="AG1308" s="49">
        <f>IF('３　回答貼付シート'!AI1305="ない",0,IF('３　回答貼付シート'!AI1305="１～２日ある",1,IF('３　回答貼付シート'!AI1305="３～５日ある",2,IF('３　回答貼付シート'!AI1305="ほぼ毎日ある",3,))))</f>
        <v>0</v>
      </c>
      <c r="AH1308" s="49">
        <f>IF('３　回答貼付シート'!AJ1305="ない",0,IF('３　回答貼付シート'!AJ1305="１～２日ある",1,IF('３　回答貼付シート'!AJ1305="３～５日ある",2,IF('３　回答貼付シート'!AJ1305="ほぼ毎日ある",3,))))</f>
        <v>0</v>
      </c>
      <c r="AI1308" s="49">
        <f>IF('３　回答貼付シート'!AK1305="ない",0,IF('３　回答貼付シート'!AK1305="１～２日ある",1,IF('３　回答貼付シート'!AK1305="３～５日ある",2,IF('３　回答貼付シート'!AK1305="ほぼ毎日ある",3,))))</f>
        <v>0</v>
      </c>
      <c r="AJ1308" s="49">
        <f>IF('３　回答貼付シート'!AL1305="ない",0,IF('３　回答貼付シート'!AL1305="１～２日ある",1,IF('３　回答貼付シート'!AL1305="３～５日ある",2,IF('３　回答貼付シート'!AL1305="ほぼ毎日ある",3,))))</f>
        <v>0</v>
      </c>
      <c r="AK1308" s="49">
        <f>IF('３　回答貼付シート'!AM1305="ない",0,IF('３　回答貼付シート'!AM1305="１～２日ある",1,IF('３　回答貼付シート'!AM1305="３～５日ある",2,IF('３　回答貼付シート'!AM1305="ほぼ毎日ある",3,))))</f>
        <v>0</v>
      </c>
      <c r="AL1308" s="49">
        <f>'３　回答貼付シート'!$AN1305</f>
        <v>0</v>
      </c>
      <c r="AM1308" s="49" t="str">
        <f t="shared" si="145"/>
        <v/>
      </c>
      <c r="AN1308" s="49" t="str">
        <f t="shared" si="146"/>
        <v/>
      </c>
      <c r="AO1308" s="49" t="str">
        <f t="shared" si="147"/>
        <v/>
      </c>
      <c r="AP1308" s="49" t="str">
        <f t="shared" si="148"/>
        <v/>
      </c>
      <c r="AQ1308" s="49" t="str">
        <f t="shared" si="149"/>
        <v/>
      </c>
      <c r="AR1308" t="str">
        <f t="shared" si="150"/>
        <v>0</v>
      </c>
      <c r="AT1308" s="42"/>
    </row>
    <row r="1309" spans="1:46">
      <c r="A1309" s="49"/>
      <c r="B1309" s="49">
        <f t="shared" si="144"/>
        <v>0</v>
      </c>
      <c r="C1309" s="49">
        <f>IF('３　回答貼付シート'!$F1306&lt;&gt;0,VLOOKUP('３　回答貼付シート'!$F1306,$AR$2048:$AS$2054,2,FALSE),0)</f>
        <v>0</v>
      </c>
      <c r="D1309" s="49">
        <f>IF('３　回答貼付シート'!$G1306&lt;&gt;0,VLOOKUP(('３　回答貼付シート'!$G1306), $AR$2048:$AS$2054,2,FALSE),0)</f>
        <v>0</v>
      </c>
      <c r="E1309" s="49">
        <f>'３　回答貼付シート'!$H1306</f>
        <v>0</v>
      </c>
      <c r="F1309" s="49">
        <f>IF(E1309=0,0,VLOOKUP($B1309,'２　情報入力シート'!$A$2:$E$2049,5))</f>
        <v>0</v>
      </c>
      <c r="G1309" s="49">
        <f>IF('３　回答貼付シート'!I1306="ない",0,IF('３　回答貼付シート'!I1306="１～２日ある",1,IF('３　回答貼付シート'!I1306="３～５日ある",2,IF('３　回答貼付シート'!I1306="ほぼ毎日ある",3,))))</f>
        <v>0</v>
      </c>
      <c r="H1309" s="49">
        <f>IF('３　回答貼付シート'!J1306="ない",0,IF('３　回答貼付シート'!J1306="１～２日ある",1,IF('３　回答貼付シート'!J1306="３～５日ある",2,IF('３　回答貼付シート'!J1306="ほぼ毎日ある",3,))))</f>
        <v>0</v>
      </c>
      <c r="I1309" s="49">
        <f>IF('３　回答貼付シート'!K1306="ない",0,IF('３　回答貼付シート'!K1306="１～２日ある",1,IF('３　回答貼付シート'!K1306="３～５日ある",2,IF('３　回答貼付シート'!K1306="ほぼ毎日ある",3,))))</f>
        <v>0</v>
      </c>
      <c r="J1309" s="49">
        <f>IF('３　回答貼付シート'!L1306="ない",0,IF('３　回答貼付シート'!L1306="１～２日ある",1,IF('３　回答貼付シート'!L1306="３～５日ある",2,IF('３　回答貼付シート'!L1306="ほぼ毎日ある",3,))))</f>
        <v>0</v>
      </c>
      <c r="K1309" s="49">
        <f>IF('３　回答貼付シート'!M1306="ない",0,IF('３　回答貼付シート'!M1306="１～２日ある",1,IF('３　回答貼付シート'!M1306="３～５日ある",2,IF('３　回答貼付シート'!M1306="ほぼ毎日ある",3,))))</f>
        <v>0</v>
      </c>
      <c r="L1309" s="49">
        <f>IF('３　回答貼付シート'!N1306="ない",0,IF('３　回答貼付シート'!N1306="１～２日ある",1,IF('３　回答貼付シート'!N1306="３～５日ある",2,IF('３　回答貼付シート'!N1306="ほぼ毎日ある",3,))))</f>
        <v>0</v>
      </c>
      <c r="M1309" s="49">
        <f>IF('３　回答貼付シート'!O1306="ない",0,IF('３　回答貼付シート'!O1306="１～２日ある",1,IF('３　回答貼付シート'!O1306="３～５日ある",2,IF('３　回答貼付シート'!O1306="ほぼ毎日ある",3,))))</f>
        <v>0</v>
      </c>
      <c r="N1309" s="49">
        <f>IF('３　回答貼付シート'!P1306="ない",0,IF('３　回答貼付シート'!P1306="１～２日ある",1,IF('３　回答貼付シート'!P1306="３～５日ある",2,IF('３　回答貼付シート'!P1306="ほぼ毎日ある",3,))))</f>
        <v>0</v>
      </c>
      <c r="O1309" s="49">
        <f>IF('３　回答貼付シート'!Q1306="ない",0,IF('３　回答貼付シート'!Q1306="１～２日ある",1,IF('３　回答貼付シート'!Q1306="３～５日ある",2,IF('３　回答貼付シート'!Q1306="ほぼ毎日ある",3,))))</f>
        <v>0</v>
      </c>
      <c r="P1309" s="49">
        <f>IF('３　回答貼付シート'!R1306="ない",0,IF('３　回答貼付シート'!R1306="１～２日ある",1,IF('３　回答貼付シート'!R1306="３～５日ある",2,IF('３　回答貼付シート'!R1306="ほぼ毎日ある",3,))))</f>
        <v>0</v>
      </c>
      <c r="Q1309" s="49">
        <f>IF('３　回答貼付シート'!S1306="ない",0,IF('３　回答貼付シート'!S1306="１～２日ある",1,IF('３　回答貼付シート'!S1306="３～５日ある",2,IF('３　回答貼付シート'!S1306="ほぼ毎日ある",3,))))</f>
        <v>0</v>
      </c>
      <c r="R1309" s="49">
        <f>IF('３　回答貼付シート'!T1306="ない",0,IF('３　回答貼付シート'!T1306="１～２日ある",1,IF('３　回答貼付シート'!T1306="３～５日ある",2,IF('３　回答貼付シート'!T1306="ほぼ毎日ある",3,))))</f>
        <v>0</v>
      </c>
      <c r="S1309" s="49">
        <f>IF('３　回答貼付シート'!U1306="ない",0,IF('３　回答貼付シート'!U1306="１～２日ある",1,IF('３　回答貼付シート'!U1306="３～５日ある",2,IF('３　回答貼付シート'!U1306="ほぼ毎日ある",3,))))</f>
        <v>0</v>
      </c>
      <c r="T1309" s="49">
        <f>IF('３　回答貼付シート'!V1306="ない",0,IF('３　回答貼付シート'!V1306="１～２日ある",1,IF('３　回答貼付シート'!V1306="３～５日ある",2,IF('３　回答貼付シート'!V1306="ほぼ毎日ある",3,))))</f>
        <v>0</v>
      </c>
      <c r="U1309" s="49">
        <f>IF('３　回答貼付シート'!W1306="ない",0,IF('３　回答貼付シート'!W1306="１～２日ある",1,IF('３　回答貼付シート'!W1306="３～５日ある",2,IF('３　回答貼付シート'!W1306="ほぼ毎日ある",3,))))</f>
        <v>0</v>
      </c>
      <c r="V1309" s="49">
        <f>IF('３　回答貼付シート'!X1306="ない",0,IF('３　回答貼付シート'!X1306="１～２日ある",1,IF('３　回答貼付シート'!X1306="３～５日ある",2,IF('３　回答貼付シート'!X1306="ほぼ毎日ある",3,))))</f>
        <v>0</v>
      </c>
      <c r="W1309" s="49">
        <f>IF('３　回答貼付シート'!Y1306="ない",0,IF('３　回答貼付シート'!Y1306="１～２日ある",1,IF('３　回答貼付シート'!Y1306="３～５日ある",2,IF('３　回答貼付シート'!Y1306="ほぼ毎日ある",3,))))</f>
        <v>0</v>
      </c>
      <c r="X1309" s="49">
        <f>IF('３　回答貼付シート'!Z1306="ない",0,IF('３　回答貼付シート'!Z1306="１～２日ある",1,IF('３　回答貼付シート'!Z1306="３～５日ある",2,IF('３　回答貼付シート'!Z1306="ほぼ毎日ある",3,))))</f>
        <v>0</v>
      </c>
      <c r="Y1309" s="49">
        <f>IF('３　回答貼付シート'!AA1306="ない",0,IF('３　回答貼付シート'!AA1306="１～２日ある",1,IF('３　回答貼付シート'!AA1306="３～５日ある",2,IF('３　回答貼付シート'!AA1306="ほぼ毎日ある",3,))))</f>
        <v>0</v>
      </c>
      <c r="Z1309" s="49">
        <f>IF('３　回答貼付シート'!AB1306="ない",0,IF('３　回答貼付シート'!AB1306="１～２日ある",1,IF('３　回答貼付シート'!AB1306="３～５日ある",2,IF('３　回答貼付シート'!AB1306="ほぼ毎日ある",3,))))</f>
        <v>0</v>
      </c>
      <c r="AA1309" s="49">
        <f>IF('３　回答貼付シート'!AC1306="ない",0,IF('３　回答貼付シート'!AC1306="１～２日ある",1,IF('３　回答貼付シート'!AC1306="３～５日ある",2,IF('３　回答貼付シート'!AC1306="ほぼ毎日ある",3,))))</f>
        <v>0</v>
      </c>
      <c r="AB1309" s="49">
        <f>IF('３　回答貼付シート'!AD1306="ない",0,IF('３　回答貼付シート'!AD1306="１～２日ある",1,IF('３　回答貼付シート'!AD1306="３～５日ある",2,IF('３　回答貼付シート'!AD1306="ほぼ毎日ある",3,))))</f>
        <v>0</v>
      </c>
      <c r="AC1309" s="49">
        <f>IF('３　回答貼付シート'!AE1306="ない",0,IF('３　回答貼付シート'!AE1306="１～２日ある",1,IF('３　回答貼付シート'!AE1306="３～５日ある",2,IF('３　回答貼付シート'!AE1306="ほぼ毎日ある",3,))))</f>
        <v>0</v>
      </c>
      <c r="AD1309" s="49">
        <f>IF('３　回答貼付シート'!AF1306="ない",0,IF('３　回答貼付シート'!AF1306="１～２日ある",1,IF('３　回答貼付シート'!AF1306="３～５日ある",2,IF('３　回答貼付シート'!AF1306="ほぼ毎日ある",3,))))</f>
        <v>0</v>
      </c>
      <c r="AE1309" s="49">
        <f>IF('３　回答貼付シート'!AG1306="ない",0,IF('３　回答貼付シート'!AG1306="１～２日ある",1,IF('３　回答貼付シート'!AG1306="３～５日ある",2,IF('３　回答貼付シート'!AG1306="ほぼ毎日ある",3,))))</f>
        <v>0</v>
      </c>
      <c r="AF1309" s="49">
        <f>IF('３　回答貼付シート'!AH1306="ない",0,IF('３　回答貼付シート'!AH1306="１～２日ある",1,IF('３　回答貼付シート'!AH1306="３～５日ある",2,IF('３　回答貼付シート'!AH1306="ほぼ毎日ある",3,))))</f>
        <v>0</v>
      </c>
      <c r="AG1309" s="49">
        <f>IF('３　回答貼付シート'!AI1306="ない",0,IF('３　回答貼付シート'!AI1306="１～２日ある",1,IF('３　回答貼付シート'!AI1306="３～５日ある",2,IF('３　回答貼付シート'!AI1306="ほぼ毎日ある",3,))))</f>
        <v>0</v>
      </c>
      <c r="AH1309" s="49">
        <f>IF('３　回答貼付シート'!AJ1306="ない",0,IF('３　回答貼付シート'!AJ1306="１～２日ある",1,IF('３　回答貼付シート'!AJ1306="３～５日ある",2,IF('３　回答貼付シート'!AJ1306="ほぼ毎日ある",3,))))</f>
        <v>0</v>
      </c>
      <c r="AI1309" s="49">
        <f>IF('３　回答貼付シート'!AK1306="ない",0,IF('３　回答貼付シート'!AK1306="１～２日ある",1,IF('３　回答貼付シート'!AK1306="３～５日ある",2,IF('３　回答貼付シート'!AK1306="ほぼ毎日ある",3,))))</f>
        <v>0</v>
      </c>
      <c r="AJ1309" s="49">
        <f>IF('３　回答貼付シート'!AL1306="ない",0,IF('３　回答貼付シート'!AL1306="１～２日ある",1,IF('３　回答貼付シート'!AL1306="３～５日ある",2,IF('３　回答貼付シート'!AL1306="ほぼ毎日ある",3,))))</f>
        <v>0</v>
      </c>
      <c r="AK1309" s="49">
        <f>IF('３　回答貼付シート'!AM1306="ない",0,IF('３　回答貼付シート'!AM1306="１～２日ある",1,IF('３　回答貼付シート'!AM1306="３～５日ある",2,IF('３　回答貼付シート'!AM1306="ほぼ毎日ある",3,))))</f>
        <v>0</v>
      </c>
      <c r="AL1309" s="49">
        <f>'３　回答貼付シート'!$AN1306</f>
        <v>0</v>
      </c>
      <c r="AM1309" s="49" t="str">
        <f t="shared" si="145"/>
        <v/>
      </c>
      <c r="AN1309" s="49" t="str">
        <f t="shared" si="146"/>
        <v/>
      </c>
      <c r="AO1309" s="49" t="str">
        <f t="shared" si="147"/>
        <v/>
      </c>
      <c r="AP1309" s="49" t="str">
        <f t="shared" si="148"/>
        <v/>
      </c>
      <c r="AQ1309" s="49" t="str">
        <f t="shared" si="149"/>
        <v/>
      </c>
      <c r="AR1309" t="str">
        <f t="shared" si="150"/>
        <v>0</v>
      </c>
      <c r="AT1309" s="42"/>
    </row>
    <row r="1310" spans="1:46">
      <c r="A1310" s="49"/>
      <c r="B1310" s="49">
        <f t="shared" si="144"/>
        <v>0</v>
      </c>
      <c r="C1310" s="49">
        <f>IF('３　回答貼付シート'!$F1307&lt;&gt;0,VLOOKUP('３　回答貼付シート'!$F1307,$AR$2048:$AS$2054,2,FALSE),0)</f>
        <v>0</v>
      </c>
      <c r="D1310" s="49">
        <f>IF('３　回答貼付シート'!$G1307&lt;&gt;0,VLOOKUP(('３　回答貼付シート'!$G1307), $AR$2048:$AS$2054,2,FALSE),0)</f>
        <v>0</v>
      </c>
      <c r="E1310" s="49">
        <f>'３　回答貼付シート'!$H1307</f>
        <v>0</v>
      </c>
      <c r="F1310" s="49">
        <f>IF(E1310=0,0,VLOOKUP($B1310,'２　情報入力シート'!$A$2:$E$2049,5))</f>
        <v>0</v>
      </c>
      <c r="G1310" s="49">
        <f>IF('３　回答貼付シート'!I1307="ない",0,IF('３　回答貼付シート'!I1307="１～２日ある",1,IF('３　回答貼付シート'!I1307="３～５日ある",2,IF('３　回答貼付シート'!I1307="ほぼ毎日ある",3,))))</f>
        <v>0</v>
      </c>
      <c r="H1310" s="49">
        <f>IF('３　回答貼付シート'!J1307="ない",0,IF('３　回答貼付シート'!J1307="１～２日ある",1,IF('３　回答貼付シート'!J1307="３～５日ある",2,IF('３　回答貼付シート'!J1307="ほぼ毎日ある",3,))))</f>
        <v>0</v>
      </c>
      <c r="I1310" s="49">
        <f>IF('３　回答貼付シート'!K1307="ない",0,IF('３　回答貼付シート'!K1307="１～２日ある",1,IF('３　回答貼付シート'!K1307="３～５日ある",2,IF('３　回答貼付シート'!K1307="ほぼ毎日ある",3,))))</f>
        <v>0</v>
      </c>
      <c r="J1310" s="49">
        <f>IF('３　回答貼付シート'!L1307="ない",0,IF('３　回答貼付シート'!L1307="１～２日ある",1,IF('３　回答貼付シート'!L1307="３～５日ある",2,IF('３　回答貼付シート'!L1307="ほぼ毎日ある",3,))))</f>
        <v>0</v>
      </c>
      <c r="K1310" s="49">
        <f>IF('３　回答貼付シート'!M1307="ない",0,IF('３　回答貼付シート'!M1307="１～２日ある",1,IF('３　回答貼付シート'!M1307="３～５日ある",2,IF('３　回答貼付シート'!M1307="ほぼ毎日ある",3,))))</f>
        <v>0</v>
      </c>
      <c r="L1310" s="49">
        <f>IF('３　回答貼付シート'!N1307="ない",0,IF('３　回答貼付シート'!N1307="１～２日ある",1,IF('３　回答貼付シート'!N1307="３～５日ある",2,IF('３　回答貼付シート'!N1307="ほぼ毎日ある",3,))))</f>
        <v>0</v>
      </c>
      <c r="M1310" s="49">
        <f>IF('３　回答貼付シート'!O1307="ない",0,IF('３　回答貼付シート'!O1307="１～２日ある",1,IF('３　回答貼付シート'!O1307="３～５日ある",2,IF('３　回答貼付シート'!O1307="ほぼ毎日ある",3,))))</f>
        <v>0</v>
      </c>
      <c r="N1310" s="49">
        <f>IF('３　回答貼付シート'!P1307="ない",0,IF('３　回答貼付シート'!P1307="１～２日ある",1,IF('３　回答貼付シート'!P1307="３～５日ある",2,IF('３　回答貼付シート'!P1307="ほぼ毎日ある",3,))))</f>
        <v>0</v>
      </c>
      <c r="O1310" s="49">
        <f>IF('３　回答貼付シート'!Q1307="ない",0,IF('３　回答貼付シート'!Q1307="１～２日ある",1,IF('３　回答貼付シート'!Q1307="３～５日ある",2,IF('３　回答貼付シート'!Q1307="ほぼ毎日ある",3,))))</f>
        <v>0</v>
      </c>
      <c r="P1310" s="49">
        <f>IF('３　回答貼付シート'!R1307="ない",0,IF('３　回答貼付シート'!R1307="１～２日ある",1,IF('３　回答貼付シート'!R1307="３～５日ある",2,IF('３　回答貼付シート'!R1307="ほぼ毎日ある",3,))))</f>
        <v>0</v>
      </c>
      <c r="Q1310" s="49">
        <f>IF('３　回答貼付シート'!S1307="ない",0,IF('３　回答貼付シート'!S1307="１～２日ある",1,IF('３　回答貼付シート'!S1307="３～５日ある",2,IF('３　回答貼付シート'!S1307="ほぼ毎日ある",3,))))</f>
        <v>0</v>
      </c>
      <c r="R1310" s="49">
        <f>IF('３　回答貼付シート'!T1307="ない",0,IF('３　回答貼付シート'!T1307="１～２日ある",1,IF('３　回答貼付シート'!T1307="３～５日ある",2,IF('３　回答貼付シート'!T1307="ほぼ毎日ある",3,))))</f>
        <v>0</v>
      </c>
      <c r="S1310" s="49">
        <f>IF('３　回答貼付シート'!U1307="ない",0,IF('３　回答貼付シート'!U1307="１～２日ある",1,IF('３　回答貼付シート'!U1307="３～５日ある",2,IF('３　回答貼付シート'!U1307="ほぼ毎日ある",3,))))</f>
        <v>0</v>
      </c>
      <c r="T1310" s="49">
        <f>IF('３　回答貼付シート'!V1307="ない",0,IF('３　回答貼付シート'!V1307="１～２日ある",1,IF('３　回答貼付シート'!V1307="３～５日ある",2,IF('３　回答貼付シート'!V1307="ほぼ毎日ある",3,))))</f>
        <v>0</v>
      </c>
      <c r="U1310" s="49">
        <f>IF('３　回答貼付シート'!W1307="ない",0,IF('３　回答貼付シート'!W1307="１～２日ある",1,IF('３　回答貼付シート'!W1307="３～５日ある",2,IF('３　回答貼付シート'!W1307="ほぼ毎日ある",3,))))</f>
        <v>0</v>
      </c>
      <c r="V1310" s="49">
        <f>IF('３　回答貼付シート'!X1307="ない",0,IF('３　回答貼付シート'!X1307="１～２日ある",1,IF('３　回答貼付シート'!X1307="３～５日ある",2,IF('３　回答貼付シート'!X1307="ほぼ毎日ある",3,))))</f>
        <v>0</v>
      </c>
      <c r="W1310" s="49">
        <f>IF('３　回答貼付シート'!Y1307="ない",0,IF('３　回答貼付シート'!Y1307="１～２日ある",1,IF('３　回答貼付シート'!Y1307="３～５日ある",2,IF('３　回答貼付シート'!Y1307="ほぼ毎日ある",3,))))</f>
        <v>0</v>
      </c>
      <c r="X1310" s="49">
        <f>IF('３　回答貼付シート'!Z1307="ない",0,IF('３　回答貼付シート'!Z1307="１～２日ある",1,IF('３　回答貼付シート'!Z1307="３～５日ある",2,IF('３　回答貼付シート'!Z1307="ほぼ毎日ある",3,))))</f>
        <v>0</v>
      </c>
      <c r="Y1310" s="49">
        <f>IF('３　回答貼付シート'!AA1307="ない",0,IF('３　回答貼付シート'!AA1307="１～２日ある",1,IF('３　回答貼付シート'!AA1307="３～５日ある",2,IF('３　回答貼付シート'!AA1307="ほぼ毎日ある",3,))))</f>
        <v>0</v>
      </c>
      <c r="Z1310" s="49">
        <f>IF('３　回答貼付シート'!AB1307="ない",0,IF('３　回答貼付シート'!AB1307="１～２日ある",1,IF('３　回答貼付シート'!AB1307="３～５日ある",2,IF('３　回答貼付シート'!AB1307="ほぼ毎日ある",3,))))</f>
        <v>0</v>
      </c>
      <c r="AA1310" s="49">
        <f>IF('３　回答貼付シート'!AC1307="ない",0,IF('３　回答貼付シート'!AC1307="１～２日ある",1,IF('３　回答貼付シート'!AC1307="３～５日ある",2,IF('３　回答貼付シート'!AC1307="ほぼ毎日ある",3,))))</f>
        <v>0</v>
      </c>
      <c r="AB1310" s="49">
        <f>IF('３　回答貼付シート'!AD1307="ない",0,IF('３　回答貼付シート'!AD1307="１～２日ある",1,IF('３　回答貼付シート'!AD1307="３～５日ある",2,IF('３　回答貼付シート'!AD1307="ほぼ毎日ある",3,))))</f>
        <v>0</v>
      </c>
      <c r="AC1310" s="49">
        <f>IF('３　回答貼付シート'!AE1307="ない",0,IF('３　回答貼付シート'!AE1307="１～２日ある",1,IF('３　回答貼付シート'!AE1307="３～５日ある",2,IF('３　回答貼付シート'!AE1307="ほぼ毎日ある",3,))))</f>
        <v>0</v>
      </c>
      <c r="AD1310" s="49">
        <f>IF('３　回答貼付シート'!AF1307="ない",0,IF('３　回答貼付シート'!AF1307="１～２日ある",1,IF('３　回答貼付シート'!AF1307="３～５日ある",2,IF('３　回答貼付シート'!AF1307="ほぼ毎日ある",3,))))</f>
        <v>0</v>
      </c>
      <c r="AE1310" s="49">
        <f>IF('３　回答貼付シート'!AG1307="ない",0,IF('３　回答貼付シート'!AG1307="１～２日ある",1,IF('３　回答貼付シート'!AG1307="３～５日ある",2,IF('３　回答貼付シート'!AG1307="ほぼ毎日ある",3,))))</f>
        <v>0</v>
      </c>
      <c r="AF1310" s="49">
        <f>IF('３　回答貼付シート'!AH1307="ない",0,IF('３　回答貼付シート'!AH1307="１～２日ある",1,IF('３　回答貼付シート'!AH1307="３～５日ある",2,IF('３　回答貼付シート'!AH1307="ほぼ毎日ある",3,))))</f>
        <v>0</v>
      </c>
      <c r="AG1310" s="49">
        <f>IF('３　回答貼付シート'!AI1307="ない",0,IF('３　回答貼付シート'!AI1307="１～２日ある",1,IF('３　回答貼付シート'!AI1307="３～５日ある",2,IF('３　回答貼付シート'!AI1307="ほぼ毎日ある",3,))))</f>
        <v>0</v>
      </c>
      <c r="AH1310" s="49">
        <f>IF('３　回答貼付シート'!AJ1307="ない",0,IF('３　回答貼付シート'!AJ1307="１～２日ある",1,IF('３　回答貼付シート'!AJ1307="３～５日ある",2,IF('３　回答貼付シート'!AJ1307="ほぼ毎日ある",3,))))</f>
        <v>0</v>
      </c>
      <c r="AI1310" s="49">
        <f>IF('３　回答貼付シート'!AK1307="ない",0,IF('３　回答貼付シート'!AK1307="１～２日ある",1,IF('３　回答貼付シート'!AK1307="３～５日ある",2,IF('３　回答貼付シート'!AK1307="ほぼ毎日ある",3,))))</f>
        <v>0</v>
      </c>
      <c r="AJ1310" s="49">
        <f>IF('３　回答貼付シート'!AL1307="ない",0,IF('３　回答貼付シート'!AL1307="１～２日ある",1,IF('３　回答貼付シート'!AL1307="３～５日ある",2,IF('３　回答貼付シート'!AL1307="ほぼ毎日ある",3,))))</f>
        <v>0</v>
      </c>
      <c r="AK1310" s="49">
        <f>IF('３　回答貼付シート'!AM1307="ない",0,IF('３　回答貼付シート'!AM1307="１～２日ある",1,IF('３　回答貼付シート'!AM1307="３～５日ある",2,IF('３　回答貼付シート'!AM1307="ほぼ毎日ある",3,))))</f>
        <v>0</v>
      </c>
      <c r="AL1310" s="49">
        <f>'３　回答貼付シート'!$AN1307</f>
        <v>0</v>
      </c>
      <c r="AM1310" s="49" t="str">
        <f t="shared" si="145"/>
        <v/>
      </c>
      <c r="AN1310" s="49" t="str">
        <f t="shared" si="146"/>
        <v/>
      </c>
      <c r="AO1310" s="49" t="str">
        <f t="shared" si="147"/>
        <v/>
      </c>
      <c r="AP1310" s="49" t="str">
        <f t="shared" si="148"/>
        <v/>
      </c>
      <c r="AQ1310" s="49" t="str">
        <f t="shared" si="149"/>
        <v/>
      </c>
      <c r="AR1310" t="str">
        <f t="shared" si="150"/>
        <v>0</v>
      </c>
      <c r="AT1310" s="42"/>
    </row>
    <row r="1311" spans="1:46">
      <c r="A1311" s="49"/>
      <c r="B1311" s="49">
        <f t="shared" si="144"/>
        <v>0</v>
      </c>
      <c r="C1311" s="49">
        <f>IF('３　回答貼付シート'!$F1308&lt;&gt;0,VLOOKUP('３　回答貼付シート'!$F1308,$AR$2048:$AS$2054,2,FALSE),0)</f>
        <v>0</v>
      </c>
      <c r="D1311" s="49">
        <f>IF('３　回答貼付シート'!$G1308&lt;&gt;0,VLOOKUP(('３　回答貼付シート'!$G1308), $AR$2048:$AS$2054,2,FALSE),0)</f>
        <v>0</v>
      </c>
      <c r="E1311" s="49">
        <f>'３　回答貼付シート'!$H1308</f>
        <v>0</v>
      </c>
      <c r="F1311" s="49">
        <f>IF(E1311=0,0,VLOOKUP($B1311,'２　情報入力シート'!$A$2:$E$2049,5))</f>
        <v>0</v>
      </c>
      <c r="G1311" s="49">
        <f>IF('３　回答貼付シート'!I1308="ない",0,IF('３　回答貼付シート'!I1308="１～２日ある",1,IF('３　回答貼付シート'!I1308="３～５日ある",2,IF('３　回答貼付シート'!I1308="ほぼ毎日ある",3,))))</f>
        <v>0</v>
      </c>
      <c r="H1311" s="49">
        <f>IF('３　回答貼付シート'!J1308="ない",0,IF('３　回答貼付シート'!J1308="１～２日ある",1,IF('３　回答貼付シート'!J1308="３～５日ある",2,IF('３　回答貼付シート'!J1308="ほぼ毎日ある",3,))))</f>
        <v>0</v>
      </c>
      <c r="I1311" s="49">
        <f>IF('３　回答貼付シート'!K1308="ない",0,IF('３　回答貼付シート'!K1308="１～２日ある",1,IF('３　回答貼付シート'!K1308="３～５日ある",2,IF('３　回答貼付シート'!K1308="ほぼ毎日ある",3,))))</f>
        <v>0</v>
      </c>
      <c r="J1311" s="49">
        <f>IF('３　回答貼付シート'!L1308="ない",0,IF('３　回答貼付シート'!L1308="１～２日ある",1,IF('３　回答貼付シート'!L1308="３～５日ある",2,IF('３　回答貼付シート'!L1308="ほぼ毎日ある",3,))))</f>
        <v>0</v>
      </c>
      <c r="K1311" s="49">
        <f>IF('３　回答貼付シート'!M1308="ない",0,IF('３　回答貼付シート'!M1308="１～２日ある",1,IF('３　回答貼付シート'!M1308="３～５日ある",2,IF('３　回答貼付シート'!M1308="ほぼ毎日ある",3,))))</f>
        <v>0</v>
      </c>
      <c r="L1311" s="49">
        <f>IF('３　回答貼付シート'!N1308="ない",0,IF('３　回答貼付シート'!N1308="１～２日ある",1,IF('３　回答貼付シート'!N1308="３～５日ある",2,IF('３　回答貼付シート'!N1308="ほぼ毎日ある",3,))))</f>
        <v>0</v>
      </c>
      <c r="M1311" s="49">
        <f>IF('３　回答貼付シート'!O1308="ない",0,IF('３　回答貼付シート'!O1308="１～２日ある",1,IF('３　回答貼付シート'!O1308="３～５日ある",2,IF('３　回答貼付シート'!O1308="ほぼ毎日ある",3,))))</f>
        <v>0</v>
      </c>
      <c r="N1311" s="49">
        <f>IF('３　回答貼付シート'!P1308="ない",0,IF('３　回答貼付シート'!P1308="１～２日ある",1,IF('３　回答貼付シート'!P1308="３～５日ある",2,IF('３　回答貼付シート'!P1308="ほぼ毎日ある",3,))))</f>
        <v>0</v>
      </c>
      <c r="O1311" s="49">
        <f>IF('３　回答貼付シート'!Q1308="ない",0,IF('３　回答貼付シート'!Q1308="１～２日ある",1,IF('３　回答貼付シート'!Q1308="３～５日ある",2,IF('３　回答貼付シート'!Q1308="ほぼ毎日ある",3,))))</f>
        <v>0</v>
      </c>
      <c r="P1311" s="49">
        <f>IF('３　回答貼付シート'!R1308="ない",0,IF('３　回答貼付シート'!R1308="１～２日ある",1,IF('３　回答貼付シート'!R1308="３～５日ある",2,IF('３　回答貼付シート'!R1308="ほぼ毎日ある",3,))))</f>
        <v>0</v>
      </c>
      <c r="Q1311" s="49">
        <f>IF('３　回答貼付シート'!S1308="ない",0,IF('３　回答貼付シート'!S1308="１～２日ある",1,IF('３　回答貼付シート'!S1308="３～５日ある",2,IF('３　回答貼付シート'!S1308="ほぼ毎日ある",3,))))</f>
        <v>0</v>
      </c>
      <c r="R1311" s="49">
        <f>IF('３　回答貼付シート'!T1308="ない",0,IF('３　回答貼付シート'!T1308="１～２日ある",1,IF('３　回答貼付シート'!T1308="３～５日ある",2,IF('３　回答貼付シート'!T1308="ほぼ毎日ある",3,))))</f>
        <v>0</v>
      </c>
      <c r="S1311" s="49">
        <f>IF('３　回答貼付シート'!U1308="ない",0,IF('３　回答貼付シート'!U1308="１～２日ある",1,IF('３　回答貼付シート'!U1308="３～５日ある",2,IF('３　回答貼付シート'!U1308="ほぼ毎日ある",3,))))</f>
        <v>0</v>
      </c>
      <c r="T1311" s="49">
        <f>IF('３　回答貼付シート'!V1308="ない",0,IF('３　回答貼付シート'!V1308="１～２日ある",1,IF('３　回答貼付シート'!V1308="３～５日ある",2,IF('３　回答貼付シート'!V1308="ほぼ毎日ある",3,))))</f>
        <v>0</v>
      </c>
      <c r="U1311" s="49">
        <f>IF('３　回答貼付シート'!W1308="ない",0,IF('３　回答貼付シート'!W1308="１～２日ある",1,IF('３　回答貼付シート'!W1308="３～５日ある",2,IF('３　回答貼付シート'!W1308="ほぼ毎日ある",3,))))</f>
        <v>0</v>
      </c>
      <c r="V1311" s="49">
        <f>IF('３　回答貼付シート'!X1308="ない",0,IF('３　回答貼付シート'!X1308="１～２日ある",1,IF('３　回答貼付シート'!X1308="３～５日ある",2,IF('３　回答貼付シート'!X1308="ほぼ毎日ある",3,))))</f>
        <v>0</v>
      </c>
      <c r="W1311" s="49">
        <f>IF('３　回答貼付シート'!Y1308="ない",0,IF('３　回答貼付シート'!Y1308="１～２日ある",1,IF('３　回答貼付シート'!Y1308="３～５日ある",2,IF('３　回答貼付シート'!Y1308="ほぼ毎日ある",3,))))</f>
        <v>0</v>
      </c>
      <c r="X1311" s="49">
        <f>IF('３　回答貼付シート'!Z1308="ない",0,IF('３　回答貼付シート'!Z1308="１～２日ある",1,IF('３　回答貼付シート'!Z1308="３～５日ある",2,IF('３　回答貼付シート'!Z1308="ほぼ毎日ある",3,))))</f>
        <v>0</v>
      </c>
      <c r="Y1311" s="49">
        <f>IF('３　回答貼付シート'!AA1308="ない",0,IF('３　回答貼付シート'!AA1308="１～２日ある",1,IF('３　回答貼付シート'!AA1308="３～５日ある",2,IF('３　回答貼付シート'!AA1308="ほぼ毎日ある",3,))))</f>
        <v>0</v>
      </c>
      <c r="Z1311" s="49">
        <f>IF('３　回答貼付シート'!AB1308="ない",0,IF('３　回答貼付シート'!AB1308="１～２日ある",1,IF('３　回答貼付シート'!AB1308="３～５日ある",2,IF('３　回答貼付シート'!AB1308="ほぼ毎日ある",3,))))</f>
        <v>0</v>
      </c>
      <c r="AA1311" s="49">
        <f>IF('３　回答貼付シート'!AC1308="ない",0,IF('３　回答貼付シート'!AC1308="１～２日ある",1,IF('３　回答貼付シート'!AC1308="３～５日ある",2,IF('３　回答貼付シート'!AC1308="ほぼ毎日ある",3,))))</f>
        <v>0</v>
      </c>
      <c r="AB1311" s="49">
        <f>IF('３　回答貼付シート'!AD1308="ない",0,IF('３　回答貼付シート'!AD1308="１～２日ある",1,IF('３　回答貼付シート'!AD1308="３～５日ある",2,IF('３　回答貼付シート'!AD1308="ほぼ毎日ある",3,))))</f>
        <v>0</v>
      </c>
      <c r="AC1311" s="49">
        <f>IF('３　回答貼付シート'!AE1308="ない",0,IF('３　回答貼付シート'!AE1308="１～２日ある",1,IF('３　回答貼付シート'!AE1308="３～５日ある",2,IF('３　回答貼付シート'!AE1308="ほぼ毎日ある",3,))))</f>
        <v>0</v>
      </c>
      <c r="AD1311" s="49">
        <f>IF('３　回答貼付シート'!AF1308="ない",0,IF('３　回答貼付シート'!AF1308="１～２日ある",1,IF('３　回答貼付シート'!AF1308="３～５日ある",2,IF('３　回答貼付シート'!AF1308="ほぼ毎日ある",3,))))</f>
        <v>0</v>
      </c>
      <c r="AE1311" s="49">
        <f>IF('３　回答貼付シート'!AG1308="ない",0,IF('３　回答貼付シート'!AG1308="１～２日ある",1,IF('３　回答貼付シート'!AG1308="３～５日ある",2,IF('３　回答貼付シート'!AG1308="ほぼ毎日ある",3,))))</f>
        <v>0</v>
      </c>
      <c r="AF1311" s="49">
        <f>IF('３　回答貼付シート'!AH1308="ない",0,IF('３　回答貼付シート'!AH1308="１～２日ある",1,IF('３　回答貼付シート'!AH1308="３～５日ある",2,IF('３　回答貼付シート'!AH1308="ほぼ毎日ある",3,))))</f>
        <v>0</v>
      </c>
      <c r="AG1311" s="49">
        <f>IF('３　回答貼付シート'!AI1308="ない",0,IF('３　回答貼付シート'!AI1308="１～２日ある",1,IF('３　回答貼付シート'!AI1308="３～５日ある",2,IF('３　回答貼付シート'!AI1308="ほぼ毎日ある",3,))))</f>
        <v>0</v>
      </c>
      <c r="AH1311" s="49">
        <f>IF('３　回答貼付シート'!AJ1308="ない",0,IF('３　回答貼付シート'!AJ1308="１～２日ある",1,IF('３　回答貼付シート'!AJ1308="３～５日ある",2,IF('３　回答貼付シート'!AJ1308="ほぼ毎日ある",3,))))</f>
        <v>0</v>
      </c>
      <c r="AI1311" s="49">
        <f>IF('３　回答貼付シート'!AK1308="ない",0,IF('３　回答貼付シート'!AK1308="１～２日ある",1,IF('３　回答貼付シート'!AK1308="３～５日ある",2,IF('３　回答貼付シート'!AK1308="ほぼ毎日ある",3,))))</f>
        <v>0</v>
      </c>
      <c r="AJ1311" s="49">
        <f>IF('３　回答貼付シート'!AL1308="ない",0,IF('３　回答貼付シート'!AL1308="１～２日ある",1,IF('３　回答貼付シート'!AL1308="３～５日ある",2,IF('３　回答貼付シート'!AL1308="ほぼ毎日ある",3,))))</f>
        <v>0</v>
      </c>
      <c r="AK1311" s="49">
        <f>IF('３　回答貼付シート'!AM1308="ない",0,IF('３　回答貼付シート'!AM1308="１～２日ある",1,IF('３　回答貼付シート'!AM1308="３～５日ある",2,IF('３　回答貼付シート'!AM1308="ほぼ毎日ある",3,))))</f>
        <v>0</v>
      </c>
      <c r="AL1311" s="49">
        <f>'３　回答貼付シート'!$AN1308</f>
        <v>0</v>
      </c>
      <c r="AM1311" s="49" t="str">
        <f t="shared" si="145"/>
        <v/>
      </c>
      <c r="AN1311" s="49" t="str">
        <f t="shared" si="146"/>
        <v/>
      </c>
      <c r="AO1311" s="49" t="str">
        <f t="shared" si="147"/>
        <v/>
      </c>
      <c r="AP1311" s="49" t="str">
        <f t="shared" si="148"/>
        <v/>
      </c>
      <c r="AQ1311" s="49" t="str">
        <f t="shared" si="149"/>
        <v/>
      </c>
      <c r="AR1311" t="str">
        <f t="shared" si="150"/>
        <v>0</v>
      </c>
      <c r="AT1311" s="42"/>
    </row>
    <row r="1312" spans="1:46">
      <c r="A1312" s="49"/>
      <c r="B1312" s="49">
        <f t="shared" si="144"/>
        <v>0</v>
      </c>
      <c r="C1312" s="49">
        <f>IF('３　回答貼付シート'!$F1309&lt;&gt;0,VLOOKUP('３　回答貼付シート'!$F1309,$AR$2048:$AS$2054,2,FALSE),0)</f>
        <v>0</v>
      </c>
      <c r="D1312" s="49">
        <f>IF('３　回答貼付シート'!$G1309&lt;&gt;0,VLOOKUP(('３　回答貼付シート'!$G1309), $AR$2048:$AS$2054,2,FALSE),0)</f>
        <v>0</v>
      </c>
      <c r="E1312" s="49">
        <f>'３　回答貼付シート'!$H1309</f>
        <v>0</v>
      </c>
      <c r="F1312" s="49">
        <f>IF(E1312=0,0,VLOOKUP($B1312,'２　情報入力シート'!$A$2:$E$2049,5))</f>
        <v>0</v>
      </c>
      <c r="G1312" s="49">
        <f>IF('３　回答貼付シート'!I1309="ない",0,IF('３　回答貼付シート'!I1309="１～２日ある",1,IF('３　回答貼付シート'!I1309="３～５日ある",2,IF('３　回答貼付シート'!I1309="ほぼ毎日ある",3,))))</f>
        <v>0</v>
      </c>
      <c r="H1312" s="49">
        <f>IF('３　回答貼付シート'!J1309="ない",0,IF('３　回答貼付シート'!J1309="１～２日ある",1,IF('３　回答貼付シート'!J1309="３～５日ある",2,IF('３　回答貼付シート'!J1309="ほぼ毎日ある",3,))))</f>
        <v>0</v>
      </c>
      <c r="I1312" s="49">
        <f>IF('３　回答貼付シート'!K1309="ない",0,IF('３　回答貼付シート'!K1309="１～２日ある",1,IF('３　回答貼付シート'!K1309="３～５日ある",2,IF('３　回答貼付シート'!K1309="ほぼ毎日ある",3,))))</f>
        <v>0</v>
      </c>
      <c r="J1312" s="49">
        <f>IF('３　回答貼付シート'!L1309="ない",0,IF('３　回答貼付シート'!L1309="１～２日ある",1,IF('３　回答貼付シート'!L1309="３～５日ある",2,IF('３　回答貼付シート'!L1309="ほぼ毎日ある",3,))))</f>
        <v>0</v>
      </c>
      <c r="K1312" s="49">
        <f>IF('３　回答貼付シート'!M1309="ない",0,IF('３　回答貼付シート'!M1309="１～２日ある",1,IF('３　回答貼付シート'!M1309="３～５日ある",2,IF('３　回答貼付シート'!M1309="ほぼ毎日ある",3,))))</f>
        <v>0</v>
      </c>
      <c r="L1312" s="49">
        <f>IF('３　回答貼付シート'!N1309="ない",0,IF('３　回答貼付シート'!N1309="１～２日ある",1,IF('３　回答貼付シート'!N1309="３～５日ある",2,IF('３　回答貼付シート'!N1309="ほぼ毎日ある",3,))))</f>
        <v>0</v>
      </c>
      <c r="M1312" s="49">
        <f>IF('３　回答貼付シート'!O1309="ない",0,IF('３　回答貼付シート'!O1309="１～２日ある",1,IF('３　回答貼付シート'!O1309="３～５日ある",2,IF('３　回答貼付シート'!O1309="ほぼ毎日ある",3,))))</f>
        <v>0</v>
      </c>
      <c r="N1312" s="49">
        <f>IF('３　回答貼付シート'!P1309="ない",0,IF('３　回答貼付シート'!P1309="１～２日ある",1,IF('３　回答貼付シート'!P1309="３～５日ある",2,IF('３　回答貼付シート'!P1309="ほぼ毎日ある",3,))))</f>
        <v>0</v>
      </c>
      <c r="O1312" s="49">
        <f>IF('３　回答貼付シート'!Q1309="ない",0,IF('３　回答貼付シート'!Q1309="１～２日ある",1,IF('３　回答貼付シート'!Q1309="３～５日ある",2,IF('３　回答貼付シート'!Q1309="ほぼ毎日ある",3,))))</f>
        <v>0</v>
      </c>
      <c r="P1312" s="49">
        <f>IF('３　回答貼付シート'!R1309="ない",0,IF('３　回答貼付シート'!R1309="１～２日ある",1,IF('３　回答貼付シート'!R1309="３～５日ある",2,IF('３　回答貼付シート'!R1309="ほぼ毎日ある",3,))))</f>
        <v>0</v>
      </c>
      <c r="Q1312" s="49">
        <f>IF('３　回答貼付シート'!S1309="ない",0,IF('３　回答貼付シート'!S1309="１～２日ある",1,IF('３　回答貼付シート'!S1309="３～５日ある",2,IF('３　回答貼付シート'!S1309="ほぼ毎日ある",3,))))</f>
        <v>0</v>
      </c>
      <c r="R1312" s="49">
        <f>IF('３　回答貼付シート'!T1309="ない",0,IF('３　回答貼付シート'!T1309="１～２日ある",1,IF('３　回答貼付シート'!T1309="３～５日ある",2,IF('３　回答貼付シート'!T1309="ほぼ毎日ある",3,))))</f>
        <v>0</v>
      </c>
      <c r="S1312" s="49">
        <f>IF('３　回答貼付シート'!U1309="ない",0,IF('３　回答貼付シート'!U1309="１～２日ある",1,IF('３　回答貼付シート'!U1309="３～５日ある",2,IF('３　回答貼付シート'!U1309="ほぼ毎日ある",3,))))</f>
        <v>0</v>
      </c>
      <c r="T1312" s="49">
        <f>IF('３　回答貼付シート'!V1309="ない",0,IF('３　回答貼付シート'!V1309="１～２日ある",1,IF('３　回答貼付シート'!V1309="３～５日ある",2,IF('３　回答貼付シート'!V1309="ほぼ毎日ある",3,))))</f>
        <v>0</v>
      </c>
      <c r="U1312" s="49">
        <f>IF('３　回答貼付シート'!W1309="ない",0,IF('３　回答貼付シート'!W1309="１～２日ある",1,IF('３　回答貼付シート'!W1309="３～５日ある",2,IF('３　回答貼付シート'!W1309="ほぼ毎日ある",3,))))</f>
        <v>0</v>
      </c>
      <c r="V1312" s="49">
        <f>IF('３　回答貼付シート'!X1309="ない",0,IF('３　回答貼付シート'!X1309="１～２日ある",1,IF('３　回答貼付シート'!X1309="３～５日ある",2,IF('３　回答貼付シート'!X1309="ほぼ毎日ある",3,))))</f>
        <v>0</v>
      </c>
      <c r="W1312" s="49">
        <f>IF('３　回答貼付シート'!Y1309="ない",0,IF('３　回答貼付シート'!Y1309="１～２日ある",1,IF('３　回答貼付シート'!Y1309="３～５日ある",2,IF('３　回答貼付シート'!Y1309="ほぼ毎日ある",3,))))</f>
        <v>0</v>
      </c>
      <c r="X1312" s="49">
        <f>IF('３　回答貼付シート'!Z1309="ない",0,IF('３　回答貼付シート'!Z1309="１～２日ある",1,IF('３　回答貼付シート'!Z1309="３～５日ある",2,IF('３　回答貼付シート'!Z1309="ほぼ毎日ある",3,))))</f>
        <v>0</v>
      </c>
      <c r="Y1312" s="49">
        <f>IF('３　回答貼付シート'!AA1309="ない",0,IF('３　回答貼付シート'!AA1309="１～２日ある",1,IF('３　回答貼付シート'!AA1309="３～５日ある",2,IF('３　回答貼付シート'!AA1309="ほぼ毎日ある",3,))))</f>
        <v>0</v>
      </c>
      <c r="Z1312" s="49">
        <f>IF('３　回答貼付シート'!AB1309="ない",0,IF('３　回答貼付シート'!AB1309="１～２日ある",1,IF('３　回答貼付シート'!AB1309="３～５日ある",2,IF('３　回答貼付シート'!AB1309="ほぼ毎日ある",3,))))</f>
        <v>0</v>
      </c>
      <c r="AA1312" s="49">
        <f>IF('３　回答貼付シート'!AC1309="ない",0,IF('３　回答貼付シート'!AC1309="１～２日ある",1,IF('３　回答貼付シート'!AC1309="３～５日ある",2,IF('３　回答貼付シート'!AC1309="ほぼ毎日ある",3,))))</f>
        <v>0</v>
      </c>
      <c r="AB1312" s="49">
        <f>IF('３　回答貼付シート'!AD1309="ない",0,IF('３　回答貼付シート'!AD1309="１～２日ある",1,IF('３　回答貼付シート'!AD1309="３～５日ある",2,IF('３　回答貼付シート'!AD1309="ほぼ毎日ある",3,))))</f>
        <v>0</v>
      </c>
      <c r="AC1312" s="49">
        <f>IF('３　回答貼付シート'!AE1309="ない",0,IF('３　回答貼付シート'!AE1309="１～２日ある",1,IF('３　回答貼付シート'!AE1309="３～５日ある",2,IF('３　回答貼付シート'!AE1309="ほぼ毎日ある",3,))))</f>
        <v>0</v>
      </c>
      <c r="AD1312" s="49">
        <f>IF('３　回答貼付シート'!AF1309="ない",0,IF('３　回答貼付シート'!AF1309="１～２日ある",1,IF('３　回答貼付シート'!AF1309="３～５日ある",2,IF('３　回答貼付シート'!AF1309="ほぼ毎日ある",3,))))</f>
        <v>0</v>
      </c>
      <c r="AE1312" s="49">
        <f>IF('３　回答貼付シート'!AG1309="ない",0,IF('３　回答貼付シート'!AG1309="１～２日ある",1,IF('３　回答貼付シート'!AG1309="３～５日ある",2,IF('３　回答貼付シート'!AG1309="ほぼ毎日ある",3,))))</f>
        <v>0</v>
      </c>
      <c r="AF1312" s="49">
        <f>IF('３　回答貼付シート'!AH1309="ない",0,IF('３　回答貼付シート'!AH1309="１～２日ある",1,IF('３　回答貼付シート'!AH1309="３～５日ある",2,IF('３　回答貼付シート'!AH1309="ほぼ毎日ある",3,))))</f>
        <v>0</v>
      </c>
      <c r="AG1312" s="49">
        <f>IF('３　回答貼付シート'!AI1309="ない",0,IF('３　回答貼付シート'!AI1309="１～２日ある",1,IF('３　回答貼付シート'!AI1309="３～５日ある",2,IF('３　回答貼付シート'!AI1309="ほぼ毎日ある",3,))))</f>
        <v>0</v>
      </c>
      <c r="AH1312" s="49">
        <f>IF('３　回答貼付シート'!AJ1309="ない",0,IF('３　回答貼付シート'!AJ1309="１～２日ある",1,IF('３　回答貼付シート'!AJ1309="３～５日ある",2,IF('３　回答貼付シート'!AJ1309="ほぼ毎日ある",3,))))</f>
        <v>0</v>
      </c>
      <c r="AI1312" s="49">
        <f>IF('３　回答貼付シート'!AK1309="ない",0,IF('３　回答貼付シート'!AK1309="１～２日ある",1,IF('３　回答貼付シート'!AK1309="３～５日ある",2,IF('３　回答貼付シート'!AK1309="ほぼ毎日ある",3,))))</f>
        <v>0</v>
      </c>
      <c r="AJ1312" s="49">
        <f>IF('３　回答貼付シート'!AL1309="ない",0,IF('３　回答貼付シート'!AL1309="１～２日ある",1,IF('３　回答貼付シート'!AL1309="３～５日ある",2,IF('３　回答貼付シート'!AL1309="ほぼ毎日ある",3,))))</f>
        <v>0</v>
      </c>
      <c r="AK1312" s="49">
        <f>IF('３　回答貼付シート'!AM1309="ない",0,IF('３　回答貼付シート'!AM1309="１～２日ある",1,IF('３　回答貼付シート'!AM1309="３～５日ある",2,IF('３　回答貼付シート'!AM1309="ほぼ毎日ある",3,))))</f>
        <v>0</v>
      </c>
      <c r="AL1312" s="49">
        <f>'３　回答貼付シート'!$AN1309</f>
        <v>0</v>
      </c>
      <c r="AM1312" s="49" t="str">
        <f t="shared" si="145"/>
        <v/>
      </c>
      <c r="AN1312" s="49" t="str">
        <f t="shared" si="146"/>
        <v/>
      </c>
      <c r="AO1312" s="49" t="str">
        <f t="shared" si="147"/>
        <v/>
      </c>
      <c r="AP1312" s="49" t="str">
        <f t="shared" si="148"/>
        <v/>
      </c>
      <c r="AQ1312" s="49" t="str">
        <f t="shared" si="149"/>
        <v/>
      </c>
      <c r="AR1312" t="str">
        <f t="shared" si="150"/>
        <v>0</v>
      </c>
      <c r="AT1312" s="42"/>
    </row>
    <row r="1313" spans="1:46">
      <c r="A1313" s="49"/>
      <c r="B1313" s="49">
        <f t="shared" si="144"/>
        <v>0</v>
      </c>
      <c r="C1313" s="49">
        <f>IF('３　回答貼付シート'!$F1310&lt;&gt;0,VLOOKUP('３　回答貼付シート'!$F1310,$AR$2048:$AS$2054,2,FALSE),0)</f>
        <v>0</v>
      </c>
      <c r="D1313" s="49">
        <f>IF('３　回答貼付シート'!$G1310&lt;&gt;0,VLOOKUP(('３　回答貼付シート'!$G1310), $AR$2048:$AS$2054,2,FALSE),0)</f>
        <v>0</v>
      </c>
      <c r="E1313" s="49">
        <f>'３　回答貼付シート'!$H1310</f>
        <v>0</v>
      </c>
      <c r="F1313" s="49">
        <f>IF(E1313=0,0,VLOOKUP($B1313,'２　情報入力シート'!$A$2:$E$2049,5))</f>
        <v>0</v>
      </c>
      <c r="G1313" s="49">
        <f>IF('３　回答貼付シート'!I1310="ない",0,IF('３　回答貼付シート'!I1310="１～２日ある",1,IF('３　回答貼付シート'!I1310="３～５日ある",2,IF('３　回答貼付シート'!I1310="ほぼ毎日ある",3,))))</f>
        <v>0</v>
      </c>
      <c r="H1313" s="49">
        <f>IF('３　回答貼付シート'!J1310="ない",0,IF('３　回答貼付シート'!J1310="１～２日ある",1,IF('３　回答貼付シート'!J1310="３～５日ある",2,IF('３　回答貼付シート'!J1310="ほぼ毎日ある",3,))))</f>
        <v>0</v>
      </c>
      <c r="I1313" s="49">
        <f>IF('３　回答貼付シート'!K1310="ない",0,IF('３　回答貼付シート'!K1310="１～２日ある",1,IF('３　回答貼付シート'!K1310="３～５日ある",2,IF('３　回答貼付シート'!K1310="ほぼ毎日ある",3,))))</f>
        <v>0</v>
      </c>
      <c r="J1313" s="49">
        <f>IF('３　回答貼付シート'!L1310="ない",0,IF('３　回答貼付シート'!L1310="１～２日ある",1,IF('３　回答貼付シート'!L1310="３～５日ある",2,IF('３　回答貼付シート'!L1310="ほぼ毎日ある",3,))))</f>
        <v>0</v>
      </c>
      <c r="K1313" s="49">
        <f>IF('３　回答貼付シート'!M1310="ない",0,IF('３　回答貼付シート'!M1310="１～２日ある",1,IF('３　回答貼付シート'!M1310="３～５日ある",2,IF('３　回答貼付シート'!M1310="ほぼ毎日ある",3,))))</f>
        <v>0</v>
      </c>
      <c r="L1313" s="49">
        <f>IF('３　回答貼付シート'!N1310="ない",0,IF('３　回答貼付シート'!N1310="１～２日ある",1,IF('３　回答貼付シート'!N1310="３～５日ある",2,IF('３　回答貼付シート'!N1310="ほぼ毎日ある",3,))))</f>
        <v>0</v>
      </c>
      <c r="M1313" s="49">
        <f>IF('３　回答貼付シート'!O1310="ない",0,IF('３　回答貼付シート'!O1310="１～２日ある",1,IF('３　回答貼付シート'!O1310="３～５日ある",2,IF('３　回答貼付シート'!O1310="ほぼ毎日ある",3,))))</f>
        <v>0</v>
      </c>
      <c r="N1313" s="49">
        <f>IF('３　回答貼付シート'!P1310="ない",0,IF('３　回答貼付シート'!P1310="１～２日ある",1,IF('３　回答貼付シート'!P1310="３～５日ある",2,IF('３　回答貼付シート'!P1310="ほぼ毎日ある",3,))))</f>
        <v>0</v>
      </c>
      <c r="O1313" s="49">
        <f>IF('３　回答貼付シート'!Q1310="ない",0,IF('３　回答貼付シート'!Q1310="１～２日ある",1,IF('３　回答貼付シート'!Q1310="３～５日ある",2,IF('３　回答貼付シート'!Q1310="ほぼ毎日ある",3,))))</f>
        <v>0</v>
      </c>
      <c r="P1313" s="49">
        <f>IF('３　回答貼付シート'!R1310="ない",0,IF('３　回答貼付シート'!R1310="１～２日ある",1,IF('３　回答貼付シート'!R1310="３～５日ある",2,IF('３　回答貼付シート'!R1310="ほぼ毎日ある",3,))))</f>
        <v>0</v>
      </c>
      <c r="Q1313" s="49">
        <f>IF('３　回答貼付シート'!S1310="ない",0,IF('３　回答貼付シート'!S1310="１～２日ある",1,IF('３　回答貼付シート'!S1310="３～５日ある",2,IF('３　回答貼付シート'!S1310="ほぼ毎日ある",3,))))</f>
        <v>0</v>
      </c>
      <c r="R1313" s="49">
        <f>IF('３　回答貼付シート'!T1310="ない",0,IF('３　回答貼付シート'!T1310="１～２日ある",1,IF('３　回答貼付シート'!T1310="３～５日ある",2,IF('３　回答貼付シート'!T1310="ほぼ毎日ある",3,))))</f>
        <v>0</v>
      </c>
      <c r="S1313" s="49">
        <f>IF('３　回答貼付シート'!U1310="ない",0,IF('３　回答貼付シート'!U1310="１～２日ある",1,IF('３　回答貼付シート'!U1310="３～５日ある",2,IF('３　回答貼付シート'!U1310="ほぼ毎日ある",3,))))</f>
        <v>0</v>
      </c>
      <c r="T1313" s="49">
        <f>IF('３　回答貼付シート'!V1310="ない",0,IF('３　回答貼付シート'!V1310="１～２日ある",1,IF('３　回答貼付シート'!V1310="３～５日ある",2,IF('３　回答貼付シート'!V1310="ほぼ毎日ある",3,))))</f>
        <v>0</v>
      </c>
      <c r="U1313" s="49">
        <f>IF('３　回答貼付シート'!W1310="ない",0,IF('３　回答貼付シート'!W1310="１～２日ある",1,IF('３　回答貼付シート'!W1310="３～５日ある",2,IF('３　回答貼付シート'!W1310="ほぼ毎日ある",3,))))</f>
        <v>0</v>
      </c>
      <c r="V1313" s="49">
        <f>IF('３　回答貼付シート'!X1310="ない",0,IF('３　回答貼付シート'!X1310="１～２日ある",1,IF('３　回答貼付シート'!X1310="３～５日ある",2,IF('３　回答貼付シート'!X1310="ほぼ毎日ある",3,))))</f>
        <v>0</v>
      </c>
      <c r="W1313" s="49">
        <f>IF('３　回答貼付シート'!Y1310="ない",0,IF('３　回答貼付シート'!Y1310="１～２日ある",1,IF('３　回答貼付シート'!Y1310="３～５日ある",2,IF('３　回答貼付シート'!Y1310="ほぼ毎日ある",3,))))</f>
        <v>0</v>
      </c>
      <c r="X1313" s="49">
        <f>IF('３　回答貼付シート'!Z1310="ない",0,IF('３　回答貼付シート'!Z1310="１～２日ある",1,IF('３　回答貼付シート'!Z1310="３～５日ある",2,IF('３　回答貼付シート'!Z1310="ほぼ毎日ある",3,))))</f>
        <v>0</v>
      </c>
      <c r="Y1313" s="49">
        <f>IF('３　回答貼付シート'!AA1310="ない",0,IF('３　回答貼付シート'!AA1310="１～２日ある",1,IF('３　回答貼付シート'!AA1310="３～５日ある",2,IF('３　回答貼付シート'!AA1310="ほぼ毎日ある",3,))))</f>
        <v>0</v>
      </c>
      <c r="Z1313" s="49">
        <f>IF('３　回答貼付シート'!AB1310="ない",0,IF('３　回答貼付シート'!AB1310="１～２日ある",1,IF('３　回答貼付シート'!AB1310="３～５日ある",2,IF('３　回答貼付シート'!AB1310="ほぼ毎日ある",3,))))</f>
        <v>0</v>
      </c>
      <c r="AA1313" s="49">
        <f>IF('３　回答貼付シート'!AC1310="ない",0,IF('３　回答貼付シート'!AC1310="１～２日ある",1,IF('３　回答貼付シート'!AC1310="３～５日ある",2,IF('３　回答貼付シート'!AC1310="ほぼ毎日ある",3,))))</f>
        <v>0</v>
      </c>
      <c r="AB1313" s="49">
        <f>IF('３　回答貼付シート'!AD1310="ない",0,IF('３　回答貼付シート'!AD1310="１～２日ある",1,IF('３　回答貼付シート'!AD1310="３～５日ある",2,IF('３　回答貼付シート'!AD1310="ほぼ毎日ある",3,))))</f>
        <v>0</v>
      </c>
      <c r="AC1313" s="49">
        <f>IF('３　回答貼付シート'!AE1310="ない",0,IF('３　回答貼付シート'!AE1310="１～２日ある",1,IF('３　回答貼付シート'!AE1310="３～５日ある",2,IF('３　回答貼付シート'!AE1310="ほぼ毎日ある",3,))))</f>
        <v>0</v>
      </c>
      <c r="AD1313" s="49">
        <f>IF('３　回答貼付シート'!AF1310="ない",0,IF('３　回答貼付シート'!AF1310="１～２日ある",1,IF('３　回答貼付シート'!AF1310="３～５日ある",2,IF('３　回答貼付シート'!AF1310="ほぼ毎日ある",3,))))</f>
        <v>0</v>
      </c>
      <c r="AE1313" s="49">
        <f>IF('３　回答貼付シート'!AG1310="ない",0,IF('３　回答貼付シート'!AG1310="１～２日ある",1,IF('３　回答貼付シート'!AG1310="３～５日ある",2,IF('３　回答貼付シート'!AG1310="ほぼ毎日ある",3,))))</f>
        <v>0</v>
      </c>
      <c r="AF1313" s="49">
        <f>IF('３　回答貼付シート'!AH1310="ない",0,IF('３　回答貼付シート'!AH1310="１～２日ある",1,IF('３　回答貼付シート'!AH1310="３～５日ある",2,IF('３　回答貼付シート'!AH1310="ほぼ毎日ある",3,))))</f>
        <v>0</v>
      </c>
      <c r="AG1313" s="49">
        <f>IF('３　回答貼付シート'!AI1310="ない",0,IF('３　回答貼付シート'!AI1310="１～２日ある",1,IF('３　回答貼付シート'!AI1310="３～５日ある",2,IF('３　回答貼付シート'!AI1310="ほぼ毎日ある",3,))))</f>
        <v>0</v>
      </c>
      <c r="AH1313" s="49">
        <f>IF('３　回答貼付シート'!AJ1310="ない",0,IF('３　回答貼付シート'!AJ1310="１～２日ある",1,IF('３　回答貼付シート'!AJ1310="３～５日ある",2,IF('３　回答貼付シート'!AJ1310="ほぼ毎日ある",3,))))</f>
        <v>0</v>
      </c>
      <c r="AI1313" s="49">
        <f>IF('３　回答貼付シート'!AK1310="ない",0,IF('３　回答貼付シート'!AK1310="１～２日ある",1,IF('３　回答貼付シート'!AK1310="３～５日ある",2,IF('３　回答貼付シート'!AK1310="ほぼ毎日ある",3,))))</f>
        <v>0</v>
      </c>
      <c r="AJ1313" s="49">
        <f>IF('３　回答貼付シート'!AL1310="ない",0,IF('３　回答貼付シート'!AL1310="１～２日ある",1,IF('３　回答貼付シート'!AL1310="３～５日ある",2,IF('３　回答貼付シート'!AL1310="ほぼ毎日ある",3,))))</f>
        <v>0</v>
      </c>
      <c r="AK1313" s="49">
        <f>IF('３　回答貼付シート'!AM1310="ない",0,IF('３　回答貼付シート'!AM1310="１～２日ある",1,IF('３　回答貼付シート'!AM1310="３～５日ある",2,IF('３　回答貼付シート'!AM1310="ほぼ毎日ある",3,))))</f>
        <v>0</v>
      </c>
      <c r="AL1313" s="49">
        <f>'３　回答貼付シート'!$AN1310</f>
        <v>0</v>
      </c>
      <c r="AM1313" s="49" t="str">
        <f t="shared" si="145"/>
        <v/>
      </c>
      <c r="AN1313" s="49" t="str">
        <f t="shared" si="146"/>
        <v/>
      </c>
      <c r="AO1313" s="49" t="str">
        <f t="shared" si="147"/>
        <v/>
      </c>
      <c r="AP1313" s="49" t="str">
        <f t="shared" si="148"/>
        <v/>
      </c>
      <c r="AQ1313" s="49" t="str">
        <f t="shared" si="149"/>
        <v/>
      </c>
      <c r="AR1313" t="str">
        <f t="shared" si="150"/>
        <v>0</v>
      </c>
      <c r="AT1313" s="42"/>
    </row>
    <row r="1314" spans="1:46">
      <c r="A1314" s="49"/>
      <c r="B1314" s="49">
        <f t="shared" si="144"/>
        <v>0</v>
      </c>
      <c r="C1314" s="49">
        <f>IF('３　回答貼付シート'!$F1311&lt;&gt;0,VLOOKUP('３　回答貼付シート'!$F1311,$AR$2048:$AS$2054,2,FALSE),0)</f>
        <v>0</v>
      </c>
      <c r="D1314" s="49">
        <f>IF('３　回答貼付シート'!$G1311&lt;&gt;0,VLOOKUP(('３　回答貼付シート'!$G1311), $AR$2048:$AS$2054,2,FALSE),0)</f>
        <v>0</v>
      </c>
      <c r="E1314" s="49">
        <f>'３　回答貼付シート'!$H1311</f>
        <v>0</v>
      </c>
      <c r="F1314" s="49">
        <f>IF(E1314=0,0,VLOOKUP($B1314,'２　情報入力シート'!$A$2:$E$2049,5))</f>
        <v>0</v>
      </c>
      <c r="G1314" s="49">
        <f>IF('３　回答貼付シート'!I1311="ない",0,IF('３　回答貼付シート'!I1311="１～２日ある",1,IF('３　回答貼付シート'!I1311="３～５日ある",2,IF('３　回答貼付シート'!I1311="ほぼ毎日ある",3,))))</f>
        <v>0</v>
      </c>
      <c r="H1314" s="49">
        <f>IF('３　回答貼付シート'!J1311="ない",0,IF('３　回答貼付シート'!J1311="１～２日ある",1,IF('３　回答貼付シート'!J1311="３～５日ある",2,IF('３　回答貼付シート'!J1311="ほぼ毎日ある",3,))))</f>
        <v>0</v>
      </c>
      <c r="I1314" s="49">
        <f>IF('３　回答貼付シート'!K1311="ない",0,IF('３　回答貼付シート'!K1311="１～２日ある",1,IF('３　回答貼付シート'!K1311="３～５日ある",2,IF('３　回答貼付シート'!K1311="ほぼ毎日ある",3,))))</f>
        <v>0</v>
      </c>
      <c r="J1314" s="49">
        <f>IF('３　回答貼付シート'!L1311="ない",0,IF('３　回答貼付シート'!L1311="１～２日ある",1,IF('３　回答貼付シート'!L1311="３～５日ある",2,IF('３　回答貼付シート'!L1311="ほぼ毎日ある",3,))))</f>
        <v>0</v>
      </c>
      <c r="K1314" s="49">
        <f>IF('３　回答貼付シート'!M1311="ない",0,IF('３　回答貼付シート'!M1311="１～２日ある",1,IF('３　回答貼付シート'!M1311="３～５日ある",2,IF('３　回答貼付シート'!M1311="ほぼ毎日ある",3,))))</f>
        <v>0</v>
      </c>
      <c r="L1314" s="49">
        <f>IF('３　回答貼付シート'!N1311="ない",0,IF('３　回答貼付シート'!N1311="１～２日ある",1,IF('３　回答貼付シート'!N1311="３～５日ある",2,IF('３　回答貼付シート'!N1311="ほぼ毎日ある",3,))))</f>
        <v>0</v>
      </c>
      <c r="M1314" s="49">
        <f>IF('３　回答貼付シート'!O1311="ない",0,IF('３　回答貼付シート'!O1311="１～２日ある",1,IF('３　回答貼付シート'!O1311="３～５日ある",2,IF('３　回答貼付シート'!O1311="ほぼ毎日ある",3,))))</f>
        <v>0</v>
      </c>
      <c r="N1314" s="49">
        <f>IF('３　回答貼付シート'!P1311="ない",0,IF('３　回答貼付シート'!P1311="１～２日ある",1,IF('３　回答貼付シート'!P1311="３～５日ある",2,IF('３　回答貼付シート'!P1311="ほぼ毎日ある",3,))))</f>
        <v>0</v>
      </c>
      <c r="O1314" s="49">
        <f>IF('３　回答貼付シート'!Q1311="ない",0,IF('３　回答貼付シート'!Q1311="１～２日ある",1,IF('３　回答貼付シート'!Q1311="３～５日ある",2,IF('３　回答貼付シート'!Q1311="ほぼ毎日ある",3,))))</f>
        <v>0</v>
      </c>
      <c r="P1314" s="49">
        <f>IF('３　回答貼付シート'!R1311="ない",0,IF('３　回答貼付シート'!R1311="１～２日ある",1,IF('３　回答貼付シート'!R1311="３～５日ある",2,IF('３　回答貼付シート'!R1311="ほぼ毎日ある",3,))))</f>
        <v>0</v>
      </c>
      <c r="Q1314" s="49">
        <f>IF('３　回答貼付シート'!S1311="ない",0,IF('３　回答貼付シート'!S1311="１～２日ある",1,IF('３　回答貼付シート'!S1311="３～５日ある",2,IF('３　回答貼付シート'!S1311="ほぼ毎日ある",3,))))</f>
        <v>0</v>
      </c>
      <c r="R1314" s="49">
        <f>IF('３　回答貼付シート'!T1311="ない",0,IF('３　回答貼付シート'!T1311="１～２日ある",1,IF('３　回答貼付シート'!T1311="３～５日ある",2,IF('３　回答貼付シート'!T1311="ほぼ毎日ある",3,))))</f>
        <v>0</v>
      </c>
      <c r="S1314" s="49">
        <f>IF('３　回答貼付シート'!U1311="ない",0,IF('３　回答貼付シート'!U1311="１～２日ある",1,IF('３　回答貼付シート'!U1311="３～５日ある",2,IF('３　回答貼付シート'!U1311="ほぼ毎日ある",3,))))</f>
        <v>0</v>
      </c>
      <c r="T1314" s="49">
        <f>IF('３　回答貼付シート'!V1311="ない",0,IF('３　回答貼付シート'!V1311="１～２日ある",1,IF('３　回答貼付シート'!V1311="３～５日ある",2,IF('３　回答貼付シート'!V1311="ほぼ毎日ある",3,))))</f>
        <v>0</v>
      </c>
      <c r="U1314" s="49">
        <f>IF('３　回答貼付シート'!W1311="ない",0,IF('３　回答貼付シート'!W1311="１～２日ある",1,IF('３　回答貼付シート'!W1311="３～５日ある",2,IF('３　回答貼付シート'!W1311="ほぼ毎日ある",3,))))</f>
        <v>0</v>
      </c>
      <c r="V1314" s="49">
        <f>IF('３　回答貼付シート'!X1311="ない",0,IF('３　回答貼付シート'!X1311="１～２日ある",1,IF('３　回答貼付シート'!X1311="３～５日ある",2,IF('３　回答貼付シート'!X1311="ほぼ毎日ある",3,))))</f>
        <v>0</v>
      </c>
      <c r="W1314" s="49">
        <f>IF('３　回答貼付シート'!Y1311="ない",0,IF('３　回答貼付シート'!Y1311="１～２日ある",1,IF('３　回答貼付シート'!Y1311="３～５日ある",2,IF('３　回答貼付シート'!Y1311="ほぼ毎日ある",3,))))</f>
        <v>0</v>
      </c>
      <c r="X1314" s="49">
        <f>IF('３　回答貼付シート'!Z1311="ない",0,IF('３　回答貼付シート'!Z1311="１～２日ある",1,IF('３　回答貼付シート'!Z1311="３～５日ある",2,IF('３　回答貼付シート'!Z1311="ほぼ毎日ある",3,))))</f>
        <v>0</v>
      </c>
      <c r="Y1314" s="49">
        <f>IF('３　回答貼付シート'!AA1311="ない",0,IF('３　回答貼付シート'!AA1311="１～２日ある",1,IF('３　回答貼付シート'!AA1311="３～５日ある",2,IF('３　回答貼付シート'!AA1311="ほぼ毎日ある",3,))))</f>
        <v>0</v>
      </c>
      <c r="Z1314" s="49">
        <f>IF('３　回答貼付シート'!AB1311="ない",0,IF('３　回答貼付シート'!AB1311="１～２日ある",1,IF('３　回答貼付シート'!AB1311="３～５日ある",2,IF('３　回答貼付シート'!AB1311="ほぼ毎日ある",3,))))</f>
        <v>0</v>
      </c>
      <c r="AA1314" s="49">
        <f>IF('３　回答貼付シート'!AC1311="ない",0,IF('３　回答貼付シート'!AC1311="１～２日ある",1,IF('３　回答貼付シート'!AC1311="３～５日ある",2,IF('３　回答貼付シート'!AC1311="ほぼ毎日ある",3,))))</f>
        <v>0</v>
      </c>
      <c r="AB1314" s="49">
        <f>IF('３　回答貼付シート'!AD1311="ない",0,IF('３　回答貼付シート'!AD1311="１～２日ある",1,IF('３　回答貼付シート'!AD1311="３～５日ある",2,IF('３　回答貼付シート'!AD1311="ほぼ毎日ある",3,))))</f>
        <v>0</v>
      </c>
      <c r="AC1314" s="49">
        <f>IF('３　回答貼付シート'!AE1311="ない",0,IF('３　回答貼付シート'!AE1311="１～２日ある",1,IF('３　回答貼付シート'!AE1311="３～５日ある",2,IF('３　回答貼付シート'!AE1311="ほぼ毎日ある",3,))))</f>
        <v>0</v>
      </c>
      <c r="AD1314" s="49">
        <f>IF('３　回答貼付シート'!AF1311="ない",0,IF('３　回答貼付シート'!AF1311="１～２日ある",1,IF('３　回答貼付シート'!AF1311="３～５日ある",2,IF('３　回答貼付シート'!AF1311="ほぼ毎日ある",3,))))</f>
        <v>0</v>
      </c>
      <c r="AE1314" s="49">
        <f>IF('３　回答貼付シート'!AG1311="ない",0,IF('３　回答貼付シート'!AG1311="１～２日ある",1,IF('３　回答貼付シート'!AG1311="３～５日ある",2,IF('３　回答貼付シート'!AG1311="ほぼ毎日ある",3,))))</f>
        <v>0</v>
      </c>
      <c r="AF1314" s="49">
        <f>IF('３　回答貼付シート'!AH1311="ない",0,IF('３　回答貼付シート'!AH1311="１～２日ある",1,IF('３　回答貼付シート'!AH1311="３～５日ある",2,IF('３　回答貼付シート'!AH1311="ほぼ毎日ある",3,))))</f>
        <v>0</v>
      </c>
      <c r="AG1314" s="49">
        <f>IF('３　回答貼付シート'!AI1311="ない",0,IF('３　回答貼付シート'!AI1311="１～２日ある",1,IF('３　回答貼付シート'!AI1311="３～５日ある",2,IF('３　回答貼付シート'!AI1311="ほぼ毎日ある",3,))))</f>
        <v>0</v>
      </c>
      <c r="AH1314" s="49">
        <f>IF('３　回答貼付シート'!AJ1311="ない",0,IF('３　回答貼付シート'!AJ1311="１～２日ある",1,IF('３　回答貼付シート'!AJ1311="３～５日ある",2,IF('３　回答貼付シート'!AJ1311="ほぼ毎日ある",3,))))</f>
        <v>0</v>
      </c>
      <c r="AI1314" s="49">
        <f>IF('３　回答貼付シート'!AK1311="ない",0,IF('３　回答貼付シート'!AK1311="１～２日ある",1,IF('３　回答貼付シート'!AK1311="３～５日ある",2,IF('３　回答貼付シート'!AK1311="ほぼ毎日ある",3,))))</f>
        <v>0</v>
      </c>
      <c r="AJ1314" s="49">
        <f>IF('３　回答貼付シート'!AL1311="ない",0,IF('３　回答貼付シート'!AL1311="１～２日ある",1,IF('３　回答貼付シート'!AL1311="３～５日ある",2,IF('３　回答貼付シート'!AL1311="ほぼ毎日ある",3,))))</f>
        <v>0</v>
      </c>
      <c r="AK1314" s="49">
        <f>IF('３　回答貼付シート'!AM1311="ない",0,IF('３　回答貼付シート'!AM1311="１～２日ある",1,IF('３　回答貼付シート'!AM1311="３～５日ある",2,IF('３　回答貼付シート'!AM1311="ほぼ毎日ある",3,))))</f>
        <v>0</v>
      </c>
      <c r="AL1314" s="49">
        <f>'３　回答貼付シート'!$AN1311</f>
        <v>0</v>
      </c>
      <c r="AM1314" s="49" t="str">
        <f t="shared" si="145"/>
        <v/>
      </c>
      <c r="AN1314" s="49" t="str">
        <f t="shared" si="146"/>
        <v/>
      </c>
      <c r="AO1314" s="49" t="str">
        <f t="shared" si="147"/>
        <v/>
      </c>
      <c r="AP1314" s="49" t="str">
        <f t="shared" si="148"/>
        <v/>
      </c>
      <c r="AQ1314" s="49" t="str">
        <f t="shared" si="149"/>
        <v/>
      </c>
      <c r="AR1314" t="str">
        <f t="shared" si="150"/>
        <v>0</v>
      </c>
      <c r="AT1314" s="42"/>
    </row>
    <row r="1315" spans="1:46">
      <c r="A1315" s="49"/>
      <c r="B1315" s="49">
        <f t="shared" si="144"/>
        <v>0</v>
      </c>
      <c r="C1315" s="49">
        <f>IF('３　回答貼付シート'!$F1312&lt;&gt;0,VLOOKUP('３　回答貼付シート'!$F1312,$AR$2048:$AS$2054,2,FALSE),0)</f>
        <v>0</v>
      </c>
      <c r="D1315" s="49">
        <f>IF('３　回答貼付シート'!$G1312&lt;&gt;0,VLOOKUP(('３　回答貼付シート'!$G1312), $AR$2048:$AS$2054,2,FALSE),0)</f>
        <v>0</v>
      </c>
      <c r="E1315" s="49">
        <f>'３　回答貼付シート'!$H1312</f>
        <v>0</v>
      </c>
      <c r="F1315" s="49">
        <f>IF(E1315=0,0,VLOOKUP($B1315,'２　情報入力シート'!$A$2:$E$2049,5))</f>
        <v>0</v>
      </c>
      <c r="G1315" s="49">
        <f>IF('３　回答貼付シート'!I1312="ない",0,IF('３　回答貼付シート'!I1312="１～２日ある",1,IF('３　回答貼付シート'!I1312="３～５日ある",2,IF('３　回答貼付シート'!I1312="ほぼ毎日ある",3,))))</f>
        <v>0</v>
      </c>
      <c r="H1315" s="49">
        <f>IF('３　回答貼付シート'!J1312="ない",0,IF('３　回答貼付シート'!J1312="１～２日ある",1,IF('３　回答貼付シート'!J1312="３～５日ある",2,IF('３　回答貼付シート'!J1312="ほぼ毎日ある",3,))))</f>
        <v>0</v>
      </c>
      <c r="I1315" s="49">
        <f>IF('３　回答貼付シート'!K1312="ない",0,IF('３　回答貼付シート'!K1312="１～２日ある",1,IF('３　回答貼付シート'!K1312="３～５日ある",2,IF('３　回答貼付シート'!K1312="ほぼ毎日ある",3,))))</f>
        <v>0</v>
      </c>
      <c r="J1315" s="49">
        <f>IF('３　回答貼付シート'!L1312="ない",0,IF('３　回答貼付シート'!L1312="１～２日ある",1,IF('３　回答貼付シート'!L1312="３～５日ある",2,IF('３　回答貼付シート'!L1312="ほぼ毎日ある",3,))))</f>
        <v>0</v>
      </c>
      <c r="K1315" s="49">
        <f>IF('３　回答貼付シート'!M1312="ない",0,IF('３　回答貼付シート'!M1312="１～２日ある",1,IF('３　回答貼付シート'!M1312="３～５日ある",2,IF('３　回答貼付シート'!M1312="ほぼ毎日ある",3,))))</f>
        <v>0</v>
      </c>
      <c r="L1315" s="49">
        <f>IF('３　回答貼付シート'!N1312="ない",0,IF('３　回答貼付シート'!N1312="１～２日ある",1,IF('３　回答貼付シート'!N1312="３～５日ある",2,IF('３　回答貼付シート'!N1312="ほぼ毎日ある",3,))))</f>
        <v>0</v>
      </c>
      <c r="M1315" s="49">
        <f>IF('３　回答貼付シート'!O1312="ない",0,IF('３　回答貼付シート'!O1312="１～２日ある",1,IF('３　回答貼付シート'!O1312="３～５日ある",2,IF('３　回答貼付シート'!O1312="ほぼ毎日ある",3,))))</f>
        <v>0</v>
      </c>
      <c r="N1315" s="49">
        <f>IF('３　回答貼付シート'!P1312="ない",0,IF('３　回答貼付シート'!P1312="１～２日ある",1,IF('３　回答貼付シート'!P1312="３～５日ある",2,IF('３　回答貼付シート'!P1312="ほぼ毎日ある",3,))))</f>
        <v>0</v>
      </c>
      <c r="O1315" s="49">
        <f>IF('３　回答貼付シート'!Q1312="ない",0,IF('３　回答貼付シート'!Q1312="１～２日ある",1,IF('３　回答貼付シート'!Q1312="３～５日ある",2,IF('３　回答貼付シート'!Q1312="ほぼ毎日ある",3,))))</f>
        <v>0</v>
      </c>
      <c r="P1315" s="49">
        <f>IF('３　回答貼付シート'!R1312="ない",0,IF('３　回答貼付シート'!R1312="１～２日ある",1,IF('３　回答貼付シート'!R1312="３～５日ある",2,IF('３　回答貼付シート'!R1312="ほぼ毎日ある",3,))))</f>
        <v>0</v>
      </c>
      <c r="Q1315" s="49">
        <f>IF('３　回答貼付シート'!S1312="ない",0,IF('３　回答貼付シート'!S1312="１～２日ある",1,IF('３　回答貼付シート'!S1312="３～５日ある",2,IF('３　回答貼付シート'!S1312="ほぼ毎日ある",3,))))</f>
        <v>0</v>
      </c>
      <c r="R1315" s="49">
        <f>IF('３　回答貼付シート'!T1312="ない",0,IF('３　回答貼付シート'!T1312="１～２日ある",1,IF('３　回答貼付シート'!T1312="３～５日ある",2,IF('３　回答貼付シート'!T1312="ほぼ毎日ある",3,))))</f>
        <v>0</v>
      </c>
      <c r="S1315" s="49">
        <f>IF('３　回答貼付シート'!U1312="ない",0,IF('３　回答貼付シート'!U1312="１～２日ある",1,IF('３　回答貼付シート'!U1312="３～５日ある",2,IF('３　回答貼付シート'!U1312="ほぼ毎日ある",3,))))</f>
        <v>0</v>
      </c>
      <c r="T1315" s="49">
        <f>IF('３　回答貼付シート'!V1312="ない",0,IF('３　回答貼付シート'!V1312="１～２日ある",1,IF('３　回答貼付シート'!V1312="３～５日ある",2,IF('３　回答貼付シート'!V1312="ほぼ毎日ある",3,))))</f>
        <v>0</v>
      </c>
      <c r="U1315" s="49">
        <f>IF('３　回答貼付シート'!W1312="ない",0,IF('３　回答貼付シート'!W1312="１～２日ある",1,IF('３　回答貼付シート'!W1312="３～５日ある",2,IF('３　回答貼付シート'!W1312="ほぼ毎日ある",3,))))</f>
        <v>0</v>
      </c>
      <c r="V1315" s="49">
        <f>IF('３　回答貼付シート'!X1312="ない",0,IF('３　回答貼付シート'!X1312="１～２日ある",1,IF('３　回答貼付シート'!X1312="３～５日ある",2,IF('３　回答貼付シート'!X1312="ほぼ毎日ある",3,))))</f>
        <v>0</v>
      </c>
      <c r="W1315" s="49">
        <f>IF('３　回答貼付シート'!Y1312="ない",0,IF('３　回答貼付シート'!Y1312="１～２日ある",1,IF('３　回答貼付シート'!Y1312="３～５日ある",2,IF('３　回答貼付シート'!Y1312="ほぼ毎日ある",3,))))</f>
        <v>0</v>
      </c>
      <c r="X1315" s="49">
        <f>IF('３　回答貼付シート'!Z1312="ない",0,IF('３　回答貼付シート'!Z1312="１～２日ある",1,IF('３　回答貼付シート'!Z1312="３～５日ある",2,IF('３　回答貼付シート'!Z1312="ほぼ毎日ある",3,))))</f>
        <v>0</v>
      </c>
      <c r="Y1315" s="49">
        <f>IF('３　回答貼付シート'!AA1312="ない",0,IF('３　回答貼付シート'!AA1312="１～２日ある",1,IF('３　回答貼付シート'!AA1312="３～５日ある",2,IF('３　回答貼付シート'!AA1312="ほぼ毎日ある",3,))))</f>
        <v>0</v>
      </c>
      <c r="Z1315" s="49">
        <f>IF('３　回答貼付シート'!AB1312="ない",0,IF('３　回答貼付シート'!AB1312="１～２日ある",1,IF('３　回答貼付シート'!AB1312="３～５日ある",2,IF('３　回答貼付シート'!AB1312="ほぼ毎日ある",3,))))</f>
        <v>0</v>
      </c>
      <c r="AA1315" s="49">
        <f>IF('３　回答貼付シート'!AC1312="ない",0,IF('３　回答貼付シート'!AC1312="１～２日ある",1,IF('３　回答貼付シート'!AC1312="３～５日ある",2,IF('３　回答貼付シート'!AC1312="ほぼ毎日ある",3,))))</f>
        <v>0</v>
      </c>
      <c r="AB1315" s="49">
        <f>IF('３　回答貼付シート'!AD1312="ない",0,IF('３　回答貼付シート'!AD1312="１～２日ある",1,IF('３　回答貼付シート'!AD1312="３～５日ある",2,IF('３　回答貼付シート'!AD1312="ほぼ毎日ある",3,))))</f>
        <v>0</v>
      </c>
      <c r="AC1315" s="49">
        <f>IF('３　回答貼付シート'!AE1312="ない",0,IF('３　回答貼付シート'!AE1312="１～２日ある",1,IF('３　回答貼付シート'!AE1312="３～５日ある",2,IF('３　回答貼付シート'!AE1312="ほぼ毎日ある",3,))))</f>
        <v>0</v>
      </c>
      <c r="AD1315" s="49">
        <f>IF('３　回答貼付シート'!AF1312="ない",0,IF('３　回答貼付シート'!AF1312="１～２日ある",1,IF('３　回答貼付シート'!AF1312="３～５日ある",2,IF('３　回答貼付シート'!AF1312="ほぼ毎日ある",3,))))</f>
        <v>0</v>
      </c>
      <c r="AE1315" s="49">
        <f>IF('３　回答貼付シート'!AG1312="ない",0,IF('３　回答貼付シート'!AG1312="１～２日ある",1,IF('３　回答貼付シート'!AG1312="３～５日ある",2,IF('３　回答貼付シート'!AG1312="ほぼ毎日ある",3,))))</f>
        <v>0</v>
      </c>
      <c r="AF1315" s="49">
        <f>IF('３　回答貼付シート'!AH1312="ない",0,IF('３　回答貼付シート'!AH1312="１～２日ある",1,IF('３　回答貼付シート'!AH1312="３～５日ある",2,IF('３　回答貼付シート'!AH1312="ほぼ毎日ある",3,))))</f>
        <v>0</v>
      </c>
      <c r="AG1315" s="49">
        <f>IF('３　回答貼付シート'!AI1312="ない",0,IF('３　回答貼付シート'!AI1312="１～２日ある",1,IF('３　回答貼付シート'!AI1312="３～５日ある",2,IF('３　回答貼付シート'!AI1312="ほぼ毎日ある",3,))))</f>
        <v>0</v>
      </c>
      <c r="AH1315" s="49">
        <f>IF('３　回答貼付シート'!AJ1312="ない",0,IF('３　回答貼付シート'!AJ1312="１～２日ある",1,IF('３　回答貼付シート'!AJ1312="３～５日ある",2,IF('３　回答貼付シート'!AJ1312="ほぼ毎日ある",3,))))</f>
        <v>0</v>
      </c>
      <c r="AI1315" s="49">
        <f>IF('３　回答貼付シート'!AK1312="ない",0,IF('３　回答貼付シート'!AK1312="１～２日ある",1,IF('３　回答貼付シート'!AK1312="３～５日ある",2,IF('３　回答貼付シート'!AK1312="ほぼ毎日ある",3,))))</f>
        <v>0</v>
      </c>
      <c r="AJ1315" s="49">
        <f>IF('３　回答貼付シート'!AL1312="ない",0,IF('３　回答貼付シート'!AL1312="１～２日ある",1,IF('３　回答貼付シート'!AL1312="３～５日ある",2,IF('３　回答貼付シート'!AL1312="ほぼ毎日ある",3,))))</f>
        <v>0</v>
      </c>
      <c r="AK1315" s="49">
        <f>IF('３　回答貼付シート'!AM1312="ない",0,IF('３　回答貼付シート'!AM1312="１～２日ある",1,IF('３　回答貼付シート'!AM1312="３～５日ある",2,IF('３　回答貼付シート'!AM1312="ほぼ毎日ある",3,))))</f>
        <v>0</v>
      </c>
      <c r="AL1315" s="49">
        <f>'３　回答貼付シート'!$AN1312</f>
        <v>0</v>
      </c>
      <c r="AM1315" s="49" t="str">
        <f t="shared" si="145"/>
        <v/>
      </c>
      <c r="AN1315" s="49" t="str">
        <f t="shared" si="146"/>
        <v/>
      </c>
      <c r="AO1315" s="49" t="str">
        <f t="shared" si="147"/>
        <v/>
      </c>
      <c r="AP1315" s="49" t="str">
        <f t="shared" si="148"/>
        <v/>
      </c>
      <c r="AQ1315" s="49" t="str">
        <f t="shared" si="149"/>
        <v/>
      </c>
      <c r="AR1315" t="str">
        <f t="shared" si="150"/>
        <v>0</v>
      </c>
      <c r="AT1315" s="42"/>
    </row>
    <row r="1316" spans="1:46">
      <c r="A1316" s="49"/>
      <c r="B1316" s="49">
        <f t="shared" si="144"/>
        <v>0</v>
      </c>
      <c r="C1316" s="49">
        <f>IF('３　回答貼付シート'!$F1313&lt;&gt;0,VLOOKUP('３　回答貼付シート'!$F1313,$AR$2048:$AS$2054,2,FALSE),0)</f>
        <v>0</v>
      </c>
      <c r="D1316" s="49">
        <f>IF('３　回答貼付シート'!$G1313&lt;&gt;0,VLOOKUP(('３　回答貼付シート'!$G1313), $AR$2048:$AS$2054,2,FALSE),0)</f>
        <v>0</v>
      </c>
      <c r="E1316" s="49">
        <f>'３　回答貼付シート'!$H1313</f>
        <v>0</v>
      </c>
      <c r="F1316" s="49">
        <f>IF(E1316=0,0,VLOOKUP($B1316,'２　情報入力シート'!$A$2:$E$2049,5))</f>
        <v>0</v>
      </c>
      <c r="G1316" s="49">
        <f>IF('３　回答貼付シート'!I1313="ない",0,IF('３　回答貼付シート'!I1313="１～２日ある",1,IF('３　回答貼付シート'!I1313="３～５日ある",2,IF('３　回答貼付シート'!I1313="ほぼ毎日ある",3,))))</f>
        <v>0</v>
      </c>
      <c r="H1316" s="49">
        <f>IF('３　回答貼付シート'!J1313="ない",0,IF('３　回答貼付シート'!J1313="１～２日ある",1,IF('３　回答貼付シート'!J1313="３～５日ある",2,IF('３　回答貼付シート'!J1313="ほぼ毎日ある",3,))))</f>
        <v>0</v>
      </c>
      <c r="I1316" s="49">
        <f>IF('３　回答貼付シート'!K1313="ない",0,IF('３　回答貼付シート'!K1313="１～２日ある",1,IF('３　回答貼付シート'!K1313="３～５日ある",2,IF('３　回答貼付シート'!K1313="ほぼ毎日ある",3,))))</f>
        <v>0</v>
      </c>
      <c r="J1316" s="49">
        <f>IF('３　回答貼付シート'!L1313="ない",0,IF('３　回答貼付シート'!L1313="１～２日ある",1,IF('３　回答貼付シート'!L1313="３～５日ある",2,IF('３　回答貼付シート'!L1313="ほぼ毎日ある",3,))))</f>
        <v>0</v>
      </c>
      <c r="K1316" s="49">
        <f>IF('３　回答貼付シート'!M1313="ない",0,IF('３　回答貼付シート'!M1313="１～２日ある",1,IF('３　回答貼付シート'!M1313="３～５日ある",2,IF('３　回答貼付シート'!M1313="ほぼ毎日ある",3,))))</f>
        <v>0</v>
      </c>
      <c r="L1316" s="49">
        <f>IF('３　回答貼付シート'!N1313="ない",0,IF('３　回答貼付シート'!N1313="１～２日ある",1,IF('３　回答貼付シート'!N1313="３～５日ある",2,IF('３　回答貼付シート'!N1313="ほぼ毎日ある",3,))))</f>
        <v>0</v>
      </c>
      <c r="M1316" s="49">
        <f>IF('３　回答貼付シート'!O1313="ない",0,IF('３　回答貼付シート'!O1313="１～２日ある",1,IF('３　回答貼付シート'!O1313="３～５日ある",2,IF('３　回答貼付シート'!O1313="ほぼ毎日ある",3,))))</f>
        <v>0</v>
      </c>
      <c r="N1316" s="49">
        <f>IF('３　回答貼付シート'!P1313="ない",0,IF('３　回答貼付シート'!P1313="１～２日ある",1,IF('３　回答貼付シート'!P1313="３～５日ある",2,IF('３　回答貼付シート'!P1313="ほぼ毎日ある",3,))))</f>
        <v>0</v>
      </c>
      <c r="O1316" s="49">
        <f>IF('３　回答貼付シート'!Q1313="ない",0,IF('３　回答貼付シート'!Q1313="１～２日ある",1,IF('３　回答貼付シート'!Q1313="３～５日ある",2,IF('３　回答貼付シート'!Q1313="ほぼ毎日ある",3,))))</f>
        <v>0</v>
      </c>
      <c r="P1316" s="49">
        <f>IF('３　回答貼付シート'!R1313="ない",0,IF('３　回答貼付シート'!R1313="１～２日ある",1,IF('３　回答貼付シート'!R1313="３～５日ある",2,IF('３　回答貼付シート'!R1313="ほぼ毎日ある",3,))))</f>
        <v>0</v>
      </c>
      <c r="Q1316" s="49">
        <f>IF('３　回答貼付シート'!S1313="ない",0,IF('３　回答貼付シート'!S1313="１～２日ある",1,IF('３　回答貼付シート'!S1313="３～５日ある",2,IF('３　回答貼付シート'!S1313="ほぼ毎日ある",3,))))</f>
        <v>0</v>
      </c>
      <c r="R1316" s="49">
        <f>IF('３　回答貼付シート'!T1313="ない",0,IF('３　回答貼付シート'!T1313="１～２日ある",1,IF('３　回答貼付シート'!T1313="３～５日ある",2,IF('３　回答貼付シート'!T1313="ほぼ毎日ある",3,))))</f>
        <v>0</v>
      </c>
      <c r="S1316" s="49">
        <f>IF('３　回答貼付シート'!U1313="ない",0,IF('３　回答貼付シート'!U1313="１～２日ある",1,IF('３　回答貼付シート'!U1313="３～５日ある",2,IF('３　回答貼付シート'!U1313="ほぼ毎日ある",3,))))</f>
        <v>0</v>
      </c>
      <c r="T1316" s="49">
        <f>IF('３　回答貼付シート'!V1313="ない",0,IF('３　回答貼付シート'!V1313="１～２日ある",1,IF('３　回答貼付シート'!V1313="３～５日ある",2,IF('３　回答貼付シート'!V1313="ほぼ毎日ある",3,))))</f>
        <v>0</v>
      </c>
      <c r="U1316" s="49">
        <f>IF('３　回答貼付シート'!W1313="ない",0,IF('３　回答貼付シート'!W1313="１～２日ある",1,IF('３　回答貼付シート'!W1313="３～５日ある",2,IF('３　回答貼付シート'!W1313="ほぼ毎日ある",3,))))</f>
        <v>0</v>
      </c>
      <c r="V1316" s="49">
        <f>IF('３　回答貼付シート'!X1313="ない",0,IF('３　回答貼付シート'!X1313="１～２日ある",1,IF('３　回答貼付シート'!X1313="３～５日ある",2,IF('３　回答貼付シート'!X1313="ほぼ毎日ある",3,))))</f>
        <v>0</v>
      </c>
      <c r="W1316" s="49">
        <f>IF('３　回答貼付シート'!Y1313="ない",0,IF('３　回答貼付シート'!Y1313="１～２日ある",1,IF('３　回答貼付シート'!Y1313="３～５日ある",2,IF('３　回答貼付シート'!Y1313="ほぼ毎日ある",3,))))</f>
        <v>0</v>
      </c>
      <c r="X1316" s="49">
        <f>IF('３　回答貼付シート'!Z1313="ない",0,IF('３　回答貼付シート'!Z1313="１～２日ある",1,IF('３　回答貼付シート'!Z1313="３～５日ある",2,IF('３　回答貼付シート'!Z1313="ほぼ毎日ある",3,))))</f>
        <v>0</v>
      </c>
      <c r="Y1316" s="49">
        <f>IF('３　回答貼付シート'!AA1313="ない",0,IF('３　回答貼付シート'!AA1313="１～２日ある",1,IF('３　回答貼付シート'!AA1313="３～５日ある",2,IF('３　回答貼付シート'!AA1313="ほぼ毎日ある",3,))))</f>
        <v>0</v>
      </c>
      <c r="Z1316" s="49">
        <f>IF('３　回答貼付シート'!AB1313="ない",0,IF('３　回答貼付シート'!AB1313="１～２日ある",1,IF('３　回答貼付シート'!AB1313="３～５日ある",2,IF('３　回答貼付シート'!AB1313="ほぼ毎日ある",3,))))</f>
        <v>0</v>
      </c>
      <c r="AA1316" s="49">
        <f>IF('３　回答貼付シート'!AC1313="ない",0,IF('３　回答貼付シート'!AC1313="１～２日ある",1,IF('３　回答貼付シート'!AC1313="３～５日ある",2,IF('３　回答貼付シート'!AC1313="ほぼ毎日ある",3,))))</f>
        <v>0</v>
      </c>
      <c r="AB1316" s="49">
        <f>IF('３　回答貼付シート'!AD1313="ない",0,IF('３　回答貼付シート'!AD1313="１～２日ある",1,IF('３　回答貼付シート'!AD1313="３～５日ある",2,IF('３　回答貼付シート'!AD1313="ほぼ毎日ある",3,))))</f>
        <v>0</v>
      </c>
      <c r="AC1316" s="49">
        <f>IF('３　回答貼付シート'!AE1313="ない",0,IF('３　回答貼付シート'!AE1313="１～２日ある",1,IF('３　回答貼付シート'!AE1313="３～５日ある",2,IF('３　回答貼付シート'!AE1313="ほぼ毎日ある",3,))))</f>
        <v>0</v>
      </c>
      <c r="AD1316" s="49">
        <f>IF('３　回答貼付シート'!AF1313="ない",0,IF('３　回答貼付シート'!AF1313="１～２日ある",1,IF('３　回答貼付シート'!AF1313="３～５日ある",2,IF('３　回答貼付シート'!AF1313="ほぼ毎日ある",3,))))</f>
        <v>0</v>
      </c>
      <c r="AE1316" s="49">
        <f>IF('３　回答貼付シート'!AG1313="ない",0,IF('３　回答貼付シート'!AG1313="１～２日ある",1,IF('３　回答貼付シート'!AG1313="３～５日ある",2,IF('３　回答貼付シート'!AG1313="ほぼ毎日ある",3,))))</f>
        <v>0</v>
      </c>
      <c r="AF1316" s="49">
        <f>IF('３　回答貼付シート'!AH1313="ない",0,IF('３　回答貼付シート'!AH1313="１～２日ある",1,IF('３　回答貼付シート'!AH1313="３～５日ある",2,IF('３　回答貼付シート'!AH1313="ほぼ毎日ある",3,))))</f>
        <v>0</v>
      </c>
      <c r="AG1316" s="49">
        <f>IF('３　回答貼付シート'!AI1313="ない",0,IF('３　回答貼付シート'!AI1313="１～２日ある",1,IF('３　回答貼付シート'!AI1313="３～５日ある",2,IF('３　回答貼付シート'!AI1313="ほぼ毎日ある",3,))))</f>
        <v>0</v>
      </c>
      <c r="AH1316" s="49">
        <f>IF('３　回答貼付シート'!AJ1313="ない",0,IF('３　回答貼付シート'!AJ1313="１～２日ある",1,IF('３　回答貼付シート'!AJ1313="３～５日ある",2,IF('３　回答貼付シート'!AJ1313="ほぼ毎日ある",3,))))</f>
        <v>0</v>
      </c>
      <c r="AI1316" s="49">
        <f>IF('３　回答貼付シート'!AK1313="ない",0,IF('３　回答貼付シート'!AK1313="１～２日ある",1,IF('３　回答貼付シート'!AK1313="３～５日ある",2,IF('３　回答貼付シート'!AK1313="ほぼ毎日ある",3,))))</f>
        <v>0</v>
      </c>
      <c r="AJ1316" s="49">
        <f>IF('３　回答貼付シート'!AL1313="ない",0,IF('３　回答貼付シート'!AL1313="１～２日ある",1,IF('３　回答貼付シート'!AL1313="３～５日ある",2,IF('３　回答貼付シート'!AL1313="ほぼ毎日ある",3,))))</f>
        <v>0</v>
      </c>
      <c r="AK1316" s="49">
        <f>IF('３　回答貼付シート'!AM1313="ない",0,IF('３　回答貼付シート'!AM1313="１～２日ある",1,IF('３　回答貼付シート'!AM1313="３～５日ある",2,IF('３　回答貼付シート'!AM1313="ほぼ毎日ある",3,))))</f>
        <v>0</v>
      </c>
      <c r="AL1316" s="49">
        <f>'３　回答貼付シート'!$AN1313</f>
        <v>0</v>
      </c>
      <c r="AM1316" s="49" t="str">
        <f t="shared" si="145"/>
        <v/>
      </c>
      <c r="AN1316" s="49" t="str">
        <f t="shared" si="146"/>
        <v/>
      </c>
      <c r="AO1316" s="49" t="str">
        <f t="shared" si="147"/>
        <v/>
      </c>
      <c r="AP1316" s="49" t="str">
        <f t="shared" si="148"/>
        <v/>
      </c>
      <c r="AQ1316" s="49" t="str">
        <f t="shared" si="149"/>
        <v/>
      </c>
      <c r="AR1316" t="str">
        <f t="shared" si="150"/>
        <v>0</v>
      </c>
      <c r="AT1316" s="42"/>
    </row>
    <row r="1317" spans="1:46">
      <c r="A1317" s="49"/>
      <c r="B1317" s="49">
        <f t="shared" si="144"/>
        <v>0</v>
      </c>
      <c r="C1317" s="49">
        <f>IF('３　回答貼付シート'!$F1314&lt;&gt;0,VLOOKUP('３　回答貼付シート'!$F1314,$AR$2048:$AS$2054,2,FALSE),0)</f>
        <v>0</v>
      </c>
      <c r="D1317" s="49">
        <f>IF('３　回答貼付シート'!$G1314&lt;&gt;0,VLOOKUP(('３　回答貼付シート'!$G1314), $AR$2048:$AS$2054,2,FALSE),0)</f>
        <v>0</v>
      </c>
      <c r="E1317" s="49">
        <f>'３　回答貼付シート'!$H1314</f>
        <v>0</v>
      </c>
      <c r="F1317" s="49">
        <f>IF(E1317=0,0,VLOOKUP($B1317,'２　情報入力シート'!$A$2:$E$2049,5))</f>
        <v>0</v>
      </c>
      <c r="G1317" s="49">
        <f>IF('３　回答貼付シート'!I1314="ない",0,IF('３　回答貼付シート'!I1314="１～２日ある",1,IF('３　回答貼付シート'!I1314="３～５日ある",2,IF('３　回答貼付シート'!I1314="ほぼ毎日ある",3,))))</f>
        <v>0</v>
      </c>
      <c r="H1317" s="49">
        <f>IF('３　回答貼付シート'!J1314="ない",0,IF('３　回答貼付シート'!J1314="１～２日ある",1,IF('３　回答貼付シート'!J1314="３～５日ある",2,IF('３　回答貼付シート'!J1314="ほぼ毎日ある",3,))))</f>
        <v>0</v>
      </c>
      <c r="I1317" s="49">
        <f>IF('３　回答貼付シート'!K1314="ない",0,IF('３　回答貼付シート'!K1314="１～２日ある",1,IF('３　回答貼付シート'!K1314="３～５日ある",2,IF('３　回答貼付シート'!K1314="ほぼ毎日ある",3,))))</f>
        <v>0</v>
      </c>
      <c r="J1317" s="49">
        <f>IF('３　回答貼付シート'!L1314="ない",0,IF('３　回答貼付シート'!L1314="１～２日ある",1,IF('３　回答貼付シート'!L1314="３～５日ある",2,IF('３　回答貼付シート'!L1314="ほぼ毎日ある",3,))))</f>
        <v>0</v>
      </c>
      <c r="K1317" s="49">
        <f>IF('３　回答貼付シート'!M1314="ない",0,IF('３　回答貼付シート'!M1314="１～２日ある",1,IF('３　回答貼付シート'!M1314="３～５日ある",2,IF('３　回答貼付シート'!M1314="ほぼ毎日ある",3,))))</f>
        <v>0</v>
      </c>
      <c r="L1317" s="49">
        <f>IF('３　回答貼付シート'!N1314="ない",0,IF('３　回答貼付シート'!N1314="１～２日ある",1,IF('３　回答貼付シート'!N1314="３～５日ある",2,IF('３　回答貼付シート'!N1314="ほぼ毎日ある",3,))))</f>
        <v>0</v>
      </c>
      <c r="M1317" s="49">
        <f>IF('３　回答貼付シート'!O1314="ない",0,IF('３　回答貼付シート'!O1314="１～２日ある",1,IF('３　回答貼付シート'!O1314="３～５日ある",2,IF('３　回答貼付シート'!O1314="ほぼ毎日ある",3,))))</f>
        <v>0</v>
      </c>
      <c r="N1317" s="49">
        <f>IF('３　回答貼付シート'!P1314="ない",0,IF('３　回答貼付シート'!P1314="１～２日ある",1,IF('３　回答貼付シート'!P1314="３～５日ある",2,IF('３　回答貼付シート'!P1314="ほぼ毎日ある",3,))))</f>
        <v>0</v>
      </c>
      <c r="O1317" s="49">
        <f>IF('３　回答貼付シート'!Q1314="ない",0,IF('３　回答貼付シート'!Q1314="１～２日ある",1,IF('３　回答貼付シート'!Q1314="３～５日ある",2,IF('３　回答貼付シート'!Q1314="ほぼ毎日ある",3,))))</f>
        <v>0</v>
      </c>
      <c r="P1317" s="49">
        <f>IF('３　回答貼付シート'!R1314="ない",0,IF('３　回答貼付シート'!R1314="１～２日ある",1,IF('３　回答貼付シート'!R1314="３～５日ある",2,IF('３　回答貼付シート'!R1314="ほぼ毎日ある",3,))))</f>
        <v>0</v>
      </c>
      <c r="Q1317" s="49">
        <f>IF('３　回答貼付シート'!S1314="ない",0,IF('３　回答貼付シート'!S1314="１～２日ある",1,IF('３　回答貼付シート'!S1314="３～５日ある",2,IF('３　回答貼付シート'!S1314="ほぼ毎日ある",3,))))</f>
        <v>0</v>
      </c>
      <c r="R1317" s="49">
        <f>IF('３　回答貼付シート'!T1314="ない",0,IF('３　回答貼付シート'!T1314="１～２日ある",1,IF('３　回答貼付シート'!T1314="３～５日ある",2,IF('３　回答貼付シート'!T1314="ほぼ毎日ある",3,))))</f>
        <v>0</v>
      </c>
      <c r="S1317" s="49">
        <f>IF('３　回答貼付シート'!U1314="ない",0,IF('３　回答貼付シート'!U1314="１～２日ある",1,IF('３　回答貼付シート'!U1314="３～５日ある",2,IF('３　回答貼付シート'!U1314="ほぼ毎日ある",3,))))</f>
        <v>0</v>
      </c>
      <c r="T1317" s="49">
        <f>IF('３　回答貼付シート'!V1314="ない",0,IF('３　回答貼付シート'!V1314="１～２日ある",1,IF('３　回答貼付シート'!V1314="３～５日ある",2,IF('３　回答貼付シート'!V1314="ほぼ毎日ある",3,))))</f>
        <v>0</v>
      </c>
      <c r="U1317" s="49">
        <f>IF('３　回答貼付シート'!W1314="ない",0,IF('３　回答貼付シート'!W1314="１～２日ある",1,IF('３　回答貼付シート'!W1314="３～５日ある",2,IF('３　回答貼付シート'!W1314="ほぼ毎日ある",3,))))</f>
        <v>0</v>
      </c>
      <c r="V1317" s="49">
        <f>IF('３　回答貼付シート'!X1314="ない",0,IF('３　回答貼付シート'!X1314="１～２日ある",1,IF('３　回答貼付シート'!X1314="３～５日ある",2,IF('３　回答貼付シート'!X1314="ほぼ毎日ある",3,))))</f>
        <v>0</v>
      </c>
      <c r="W1317" s="49">
        <f>IF('３　回答貼付シート'!Y1314="ない",0,IF('３　回答貼付シート'!Y1314="１～２日ある",1,IF('３　回答貼付シート'!Y1314="３～５日ある",2,IF('３　回答貼付シート'!Y1314="ほぼ毎日ある",3,))))</f>
        <v>0</v>
      </c>
      <c r="X1317" s="49">
        <f>IF('３　回答貼付シート'!Z1314="ない",0,IF('３　回答貼付シート'!Z1314="１～２日ある",1,IF('３　回答貼付シート'!Z1314="３～５日ある",2,IF('３　回答貼付シート'!Z1314="ほぼ毎日ある",3,))))</f>
        <v>0</v>
      </c>
      <c r="Y1317" s="49">
        <f>IF('３　回答貼付シート'!AA1314="ない",0,IF('３　回答貼付シート'!AA1314="１～２日ある",1,IF('３　回答貼付シート'!AA1314="３～５日ある",2,IF('３　回答貼付シート'!AA1314="ほぼ毎日ある",3,))))</f>
        <v>0</v>
      </c>
      <c r="Z1317" s="49">
        <f>IF('３　回答貼付シート'!AB1314="ない",0,IF('３　回答貼付シート'!AB1314="１～２日ある",1,IF('３　回答貼付シート'!AB1314="３～５日ある",2,IF('３　回答貼付シート'!AB1314="ほぼ毎日ある",3,))))</f>
        <v>0</v>
      </c>
      <c r="AA1317" s="49">
        <f>IF('３　回答貼付シート'!AC1314="ない",0,IF('３　回答貼付シート'!AC1314="１～２日ある",1,IF('３　回答貼付シート'!AC1314="３～５日ある",2,IF('３　回答貼付シート'!AC1314="ほぼ毎日ある",3,))))</f>
        <v>0</v>
      </c>
      <c r="AB1317" s="49">
        <f>IF('３　回答貼付シート'!AD1314="ない",0,IF('３　回答貼付シート'!AD1314="１～２日ある",1,IF('３　回答貼付シート'!AD1314="３～５日ある",2,IF('３　回答貼付シート'!AD1314="ほぼ毎日ある",3,))))</f>
        <v>0</v>
      </c>
      <c r="AC1317" s="49">
        <f>IF('３　回答貼付シート'!AE1314="ない",0,IF('３　回答貼付シート'!AE1314="１～２日ある",1,IF('３　回答貼付シート'!AE1314="３～５日ある",2,IF('３　回答貼付シート'!AE1314="ほぼ毎日ある",3,))))</f>
        <v>0</v>
      </c>
      <c r="AD1317" s="49">
        <f>IF('３　回答貼付シート'!AF1314="ない",0,IF('３　回答貼付シート'!AF1314="１～２日ある",1,IF('３　回答貼付シート'!AF1314="３～５日ある",2,IF('３　回答貼付シート'!AF1314="ほぼ毎日ある",3,))))</f>
        <v>0</v>
      </c>
      <c r="AE1317" s="49">
        <f>IF('３　回答貼付シート'!AG1314="ない",0,IF('３　回答貼付シート'!AG1314="１～２日ある",1,IF('３　回答貼付シート'!AG1314="３～５日ある",2,IF('３　回答貼付シート'!AG1314="ほぼ毎日ある",3,))))</f>
        <v>0</v>
      </c>
      <c r="AF1317" s="49">
        <f>IF('３　回答貼付シート'!AH1314="ない",0,IF('３　回答貼付シート'!AH1314="１～２日ある",1,IF('３　回答貼付シート'!AH1314="３～５日ある",2,IF('３　回答貼付シート'!AH1314="ほぼ毎日ある",3,))))</f>
        <v>0</v>
      </c>
      <c r="AG1317" s="49">
        <f>IF('３　回答貼付シート'!AI1314="ない",0,IF('３　回答貼付シート'!AI1314="１～２日ある",1,IF('３　回答貼付シート'!AI1314="３～５日ある",2,IF('３　回答貼付シート'!AI1314="ほぼ毎日ある",3,))))</f>
        <v>0</v>
      </c>
      <c r="AH1317" s="49">
        <f>IF('３　回答貼付シート'!AJ1314="ない",0,IF('３　回答貼付シート'!AJ1314="１～２日ある",1,IF('３　回答貼付シート'!AJ1314="３～５日ある",2,IF('３　回答貼付シート'!AJ1314="ほぼ毎日ある",3,))))</f>
        <v>0</v>
      </c>
      <c r="AI1317" s="49">
        <f>IF('３　回答貼付シート'!AK1314="ない",0,IF('３　回答貼付シート'!AK1314="１～２日ある",1,IF('３　回答貼付シート'!AK1314="３～５日ある",2,IF('３　回答貼付シート'!AK1314="ほぼ毎日ある",3,))))</f>
        <v>0</v>
      </c>
      <c r="AJ1317" s="49">
        <f>IF('３　回答貼付シート'!AL1314="ない",0,IF('３　回答貼付シート'!AL1314="１～２日ある",1,IF('３　回答貼付シート'!AL1314="３～５日ある",2,IF('３　回答貼付シート'!AL1314="ほぼ毎日ある",3,))))</f>
        <v>0</v>
      </c>
      <c r="AK1317" s="49">
        <f>IF('３　回答貼付シート'!AM1314="ない",0,IF('３　回答貼付シート'!AM1314="１～２日ある",1,IF('３　回答貼付シート'!AM1314="３～５日ある",2,IF('３　回答貼付シート'!AM1314="ほぼ毎日ある",3,))))</f>
        <v>0</v>
      </c>
      <c r="AL1317" s="49">
        <f>'３　回答貼付シート'!$AN1314</f>
        <v>0</v>
      </c>
      <c r="AM1317" s="49" t="str">
        <f t="shared" si="145"/>
        <v/>
      </c>
      <c r="AN1317" s="49" t="str">
        <f t="shared" si="146"/>
        <v/>
      </c>
      <c r="AO1317" s="49" t="str">
        <f t="shared" si="147"/>
        <v/>
      </c>
      <c r="AP1317" s="49" t="str">
        <f t="shared" si="148"/>
        <v/>
      </c>
      <c r="AQ1317" s="49" t="str">
        <f t="shared" si="149"/>
        <v/>
      </c>
      <c r="AR1317" t="str">
        <f t="shared" si="150"/>
        <v>0</v>
      </c>
      <c r="AT1317" s="42"/>
    </row>
    <row r="1318" spans="1:46">
      <c r="A1318" s="49"/>
      <c r="B1318" s="49">
        <f t="shared" si="144"/>
        <v>0</v>
      </c>
      <c r="C1318" s="49">
        <f>IF('３　回答貼付シート'!$F1315&lt;&gt;0,VLOOKUP('３　回答貼付シート'!$F1315,$AR$2048:$AS$2054,2,FALSE),0)</f>
        <v>0</v>
      </c>
      <c r="D1318" s="49">
        <f>IF('３　回答貼付シート'!$G1315&lt;&gt;0,VLOOKUP(('３　回答貼付シート'!$G1315), $AR$2048:$AS$2054,2,FALSE),0)</f>
        <v>0</v>
      </c>
      <c r="E1318" s="49">
        <f>'３　回答貼付シート'!$H1315</f>
        <v>0</v>
      </c>
      <c r="F1318" s="49">
        <f>IF(E1318=0,0,VLOOKUP($B1318,'２　情報入力シート'!$A$2:$E$2049,5))</f>
        <v>0</v>
      </c>
      <c r="G1318" s="49">
        <f>IF('３　回答貼付シート'!I1315="ない",0,IF('３　回答貼付シート'!I1315="１～２日ある",1,IF('３　回答貼付シート'!I1315="３～５日ある",2,IF('３　回答貼付シート'!I1315="ほぼ毎日ある",3,))))</f>
        <v>0</v>
      </c>
      <c r="H1318" s="49">
        <f>IF('３　回答貼付シート'!J1315="ない",0,IF('３　回答貼付シート'!J1315="１～２日ある",1,IF('３　回答貼付シート'!J1315="３～５日ある",2,IF('３　回答貼付シート'!J1315="ほぼ毎日ある",3,))))</f>
        <v>0</v>
      </c>
      <c r="I1318" s="49">
        <f>IF('３　回答貼付シート'!K1315="ない",0,IF('３　回答貼付シート'!K1315="１～２日ある",1,IF('３　回答貼付シート'!K1315="３～５日ある",2,IF('３　回答貼付シート'!K1315="ほぼ毎日ある",3,))))</f>
        <v>0</v>
      </c>
      <c r="J1318" s="49">
        <f>IF('３　回答貼付シート'!L1315="ない",0,IF('３　回答貼付シート'!L1315="１～２日ある",1,IF('３　回答貼付シート'!L1315="３～５日ある",2,IF('３　回答貼付シート'!L1315="ほぼ毎日ある",3,))))</f>
        <v>0</v>
      </c>
      <c r="K1318" s="49">
        <f>IF('３　回答貼付シート'!M1315="ない",0,IF('３　回答貼付シート'!M1315="１～２日ある",1,IF('３　回答貼付シート'!M1315="３～５日ある",2,IF('３　回答貼付シート'!M1315="ほぼ毎日ある",3,))))</f>
        <v>0</v>
      </c>
      <c r="L1318" s="49">
        <f>IF('３　回答貼付シート'!N1315="ない",0,IF('３　回答貼付シート'!N1315="１～２日ある",1,IF('３　回答貼付シート'!N1315="３～５日ある",2,IF('３　回答貼付シート'!N1315="ほぼ毎日ある",3,))))</f>
        <v>0</v>
      </c>
      <c r="M1318" s="49">
        <f>IF('３　回答貼付シート'!O1315="ない",0,IF('３　回答貼付シート'!O1315="１～２日ある",1,IF('３　回答貼付シート'!O1315="３～５日ある",2,IF('３　回答貼付シート'!O1315="ほぼ毎日ある",3,))))</f>
        <v>0</v>
      </c>
      <c r="N1318" s="49">
        <f>IF('３　回答貼付シート'!P1315="ない",0,IF('３　回答貼付シート'!P1315="１～２日ある",1,IF('３　回答貼付シート'!P1315="３～５日ある",2,IF('３　回答貼付シート'!P1315="ほぼ毎日ある",3,))))</f>
        <v>0</v>
      </c>
      <c r="O1318" s="49">
        <f>IF('３　回答貼付シート'!Q1315="ない",0,IF('３　回答貼付シート'!Q1315="１～２日ある",1,IF('３　回答貼付シート'!Q1315="３～５日ある",2,IF('３　回答貼付シート'!Q1315="ほぼ毎日ある",3,))))</f>
        <v>0</v>
      </c>
      <c r="P1318" s="49">
        <f>IF('３　回答貼付シート'!R1315="ない",0,IF('３　回答貼付シート'!R1315="１～２日ある",1,IF('３　回答貼付シート'!R1315="３～５日ある",2,IF('３　回答貼付シート'!R1315="ほぼ毎日ある",3,))))</f>
        <v>0</v>
      </c>
      <c r="Q1318" s="49">
        <f>IF('３　回答貼付シート'!S1315="ない",0,IF('３　回答貼付シート'!S1315="１～２日ある",1,IF('３　回答貼付シート'!S1315="３～５日ある",2,IF('３　回答貼付シート'!S1315="ほぼ毎日ある",3,))))</f>
        <v>0</v>
      </c>
      <c r="R1318" s="49">
        <f>IF('３　回答貼付シート'!T1315="ない",0,IF('３　回答貼付シート'!T1315="１～２日ある",1,IF('３　回答貼付シート'!T1315="３～５日ある",2,IF('３　回答貼付シート'!T1315="ほぼ毎日ある",3,))))</f>
        <v>0</v>
      </c>
      <c r="S1318" s="49">
        <f>IF('３　回答貼付シート'!U1315="ない",0,IF('３　回答貼付シート'!U1315="１～２日ある",1,IF('３　回答貼付シート'!U1315="３～５日ある",2,IF('３　回答貼付シート'!U1315="ほぼ毎日ある",3,))))</f>
        <v>0</v>
      </c>
      <c r="T1318" s="49">
        <f>IF('３　回答貼付シート'!V1315="ない",0,IF('３　回答貼付シート'!V1315="１～２日ある",1,IF('３　回答貼付シート'!V1315="３～５日ある",2,IF('３　回答貼付シート'!V1315="ほぼ毎日ある",3,))))</f>
        <v>0</v>
      </c>
      <c r="U1318" s="49">
        <f>IF('３　回答貼付シート'!W1315="ない",0,IF('３　回答貼付シート'!W1315="１～２日ある",1,IF('３　回答貼付シート'!W1315="３～５日ある",2,IF('３　回答貼付シート'!W1315="ほぼ毎日ある",3,))))</f>
        <v>0</v>
      </c>
      <c r="V1318" s="49">
        <f>IF('３　回答貼付シート'!X1315="ない",0,IF('３　回答貼付シート'!X1315="１～２日ある",1,IF('３　回答貼付シート'!X1315="３～５日ある",2,IF('３　回答貼付シート'!X1315="ほぼ毎日ある",3,))))</f>
        <v>0</v>
      </c>
      <c r="W1318" s="49">
        <f>IF('３　回答貼付シート'!Y1315="ない",0,IF('３　回答貼付シート'!Y1315="１～２日ある",1,IF('３　回答貼付シート'!Y1315="３～５日ある",2,IF('３　回答貼付シート'!Y1315="ほぼ毎日ある",3,))))</f>
        <v>0</v>
      </c>
      <c r="X1318" s="49">
        <f>IF('３　回答貼付シート'!Z1315="ない",0,IF('３　回答貼付シート'!Z1315="１～２日ある",1,IF('３　回答貼付シート'!Z1315="３～５日ある",2,IF('３　回答貼付シート'!Z1315="ほぼ毎日ある",3,))))</f>
        <v>0</v>
      </c>
      <c r="Y1318" s="49">
        <f>IF('３　回答貼付シート'!AA1315="ない",0,IF('３　回答貼付シート'!AA1315="１～２日ある",1,IF('３　回答貼付シート'!AA1315="３～５日ある",2,IF('３　回答貼付シート'!AA1315="ほぼ毎日ある",3,))))</f>
        <v>0</v>
      </c>
      <c r="Z1318" s="49">
        <f>IF('３　回答貼付シート'!AB1315="ない",0,IF('３　回答貼付シート'!AB1315="１～２日ある",1,IF('３　回答貼付シート'!AB1315="３～５日ある",2,IF('３　回答貼付シート'!AB1315="ほぼ毎日ある",3,))))</f>
        <v>0</v>
      </c>
      <c r="AA1318" s="49">
        <f>IF('３　回答貼付シート'!AC1315="ない",0,IF('３　回答貼付シート'!AC1315="１～２日ある",1,IF('３　回答貼付シート'!AC1315="３～５日ある",2,IF('３　回答貼付シート'!AC1315="ほぼ毎日ある",3,))))</f>
        <v>0</v>
      </c>
      <c r="AB1318" s="49">
        <f>IF('３　回答貼付シート'!AD1315="ない",0,IF('３　回答貼付シート'!AD1315="１～２日ある",1,IF('３　回答貼付シート'!AD1315="３～５日ある",2,IF('３　回答貼付シート'!AD1315="ほぼ毎日ある",3,))))</f>
        <v>0</v>
      </c>
      <c r="AC1318" s="49">
        <f>IF('３　回答貼付シート'!AE1315="ない",0,IF('３　回答貼付シート'!AE1315="１～２日ある",1,IF('３　回答貼付シート'!AE1315="３～５日ある",2,IF('３　回答貼付シート'!AE1315="ほぼ毎日ある",3,))))</f>
        <v>0</v>
      </c>
      <c r="AD1318" s="49">
        <f>IF('３　回答貼付シート'!AF1315="ない",0,IF('３　回答貼付シート'!AF1315="１～２日ある",1,IF('３　回答貼付シート'!AF1315="３～５日ある",2,IF('３　回答貼付シート'!AF1315="ほぼ毎日ある",3,))))</f>
        <v>0</v>
      </c>
      <c r="AE1318" s="49">
        <f>IF('３　回答貼付シート'!AG1315="ない",0,IF('３　回答貼付シート'!AG1315="１～２日ある",1,IF('３　回答貼付シート'!AG1315="３～５日ある",2,IF('３　回答貼付シート'!AG1315="ほぼ毎日ある",3,))))</f>
        <v>0</v>
      </c>
      <c r="AF1318" s="49">
        <f>IF('３　回答貼付シート'!AH1315="ない",0,IF('３　回答貼付シート'!AH1315="１～２日ある",1,IF('３　回答貼付シート'!AH1315="３～５日ある",2,IF('３　回答貼付シート'!AH1315="ほぼ毎日ある",3,))))</f>
        <v>0</v>
      </c>
      <c r="AG1318" s="49">
        <f>IF('３　回答貼付シート'!AI1315="ない",0,IF('３　回答貼付シート'!AI1315="１～２日ある",1,IF('３　回答貼付シート'!AI1315="３～５日ある",2,IF('３　回答貼付シート'!AI1315="ほぼ毎日ある",3,))))</f>
        <v>0</v>
      </c>
      <c r="AH1318" s="49">
        <f>IF('３　回答貼付シート'!AJ1315="ない",0,IF('３　回答貼付シート'!AJ1315="１～２日ある",1,IF('３　回答貼付シート'!AJ1315="３～５日ある",2,IF('３　回答貼付シート'!AJ1315="ほぼ毎日ある",3,))))</f>
        <v>0</v>
      </c>
      <c r="AI1318" s="49">
        <f>IF('３　回答貼付シート'!AK1315="ない",0,IF('３　回答貼付シート'!AK1315="１～２日ある",1,IF('３　回答貼付シート'!AK1315="３～５日ある",2,IF('３　回答貼付シート'!AK1315="ほぼ毎日ある",3,))))</f>
        <v>0</v>
      </c>
      <c r="AJ1318" s="49">
        <f>IF('３　回答貼付シート'!AL1315="ない",0,IF('３　回答貼付シート'!AL1315="１～２日ある",1,IF('３　回答貼付シート'!AL1315="３～５日ある",2,IF('３　回答貼付シート'!AL1315="ほぼ毎日ある",3,))))</f>
        <v>0</v>
      </c>
      <c r="AK1318" s="49">
        <f>IF('３　回答貼付シート'!AM1315="ない",0,IF('３　回答貼付シート'!AM1315="１～２日ある",1,IF('３　回答貼付シート'!AM1315="３～５日ある",2,IF('３　回答貼付シート'!AM1315="ほぼ毎日ある",3,))))</f>
        <v>0</v>
      </c>
      <c r="AL1318" s="49">
        <f>'３　回答貼付シート'!$AN1315</f>
        <v>0</v>
      </c>
      <c r="AM1318" s="49" t="str">
        <f t="shared" si="145"/>
        <v/>
      </c>
      <c r="AN1318" s="49" t="str">
        <f t="shared" si="146"/>
        <v/>
      </c>
      <c r="AO1318" s="49" t="str">
        <f t="shared" si="147"/>
        <v/>
      </c>
      <c r="AP1318" s="49" t="str">
        <f t="shared" si="148"/>
        <v/>
      </c>
      <c r="AQ1318" s="49" t="str">
        <f t="shared" si="149"/>
        <v/>
      </c>
      <c r="AR1318" t="str">
        <f t="shared" si="150"/>
        <v>0</v>
      </c>
      <c r="AT1318" s="42"/>
    </row>
    <row r="1319" spans="1:46">
      <c r="A1319" s="49"/>
      <c r="B1319" s="49">
        <f t="shared" si="144"/>
        <v>0</v>
      </c>
      <c r="C1319" s="49">
        <f>IF('３　回答貼付シート'!$F1316&lt;&gt;0,VLOOKUP('３　回答貼付シート'!$F1316,$AR$2048:$AS$2054,2,FALSE),0)</f>
        <v>0</v>
      </c>
      <c r="D1319" s="49">
        <f>IF('３　回答貼付シート'!$G1316&lt;&gt;0,VLOOKUP(('３　回答貼付シート'!$G1316), $AR$2048:$AS$2054,2,FALSE),0)</f>
        <v>0</v>
      </c>
      <c r="E1319" s="49">
        <f>'３　回答貼付シート'!$H1316</f>
        <v>0</v>
      </c>
      <c r="F1319" s="49">
        <f>IF(E1319=0,0,VLOOKUP($B1319,'２　情報入力シート'!$A$2:$E$2049,5))</f>
        <v>0</v>
      </c>
      <c r="G1319" s="49">
        <f>IF('３　回答貼付シート'!I1316="ない",0,IF('３　回答貼付シート'!I1316="１～２日ある",1,IF('３　回答貼付シート'!I1316="３～５日ある",2,IF('３　回答貼付シート'!I1316="ほぼ毎日ある",3,))))</f>
        <v>0</v>
      </c>
      <c r="H1319" s="49">
        <f>IF('３　回答貼付シート'!J1316="ない",0,IF('３　回答貼付シート'!J1316="１～２日ある",1,IF('３　回答貼付シート'!J1316="３～５日ある",2,IF('３　回答貼付シート'!J1316="ほぼ毎日ある",3,))))</f>
        <v>0</v>
      </c>
      <c r="I1319" s="49">
        <f>IF('３　回答貼付シート'!K1316="ない",0,IF('３　回答貼付シート'!K1316="１～２日ある",1,IF('３　回答貼付シート'!K1316="３～５日ある",2,IF('３　回答貼付シート'!K1316="ほぼ毎日ある",3,))))</f>
        <v>0</v>
      </c>
      <c r="J1319" s="49">
        <f>IF('３　回答貼付シート'!L1316="ない",0,IF('３　回答貼付シート'!L1316="１～２日ある",1,IF('３　回答貼付シート'!L1316="３～５日ある",2,IF('３　回答貼付シート'!L1316="ほぼ毎日ある",3,))))</f>
        <v>0</v>
      </c>
      <c r="K1319" s="49">
        <f>IF('３　回答貼付シート'!M1316="ない",0,IF('３　回答貼付シート'!M1316="１～２日ある",1,IF('３　回答貼付シート'!M1316="３～５日ある",2,IF('３　回答貼付シート'!M1316="ほぼ毎日ある",3,))))</f>
        <v>0</v>
      </c>
      <c r="L1319" s="49">
        <f>IF('３　回答貼付シート'!N1316="ない",0,IF('３　回答貼付シート'!N1316="１～２日ある",1,IF('３　回答貼付シート'!N1316="３～５日ある",2,IF('３　回答貼付シート'!N1316="ほぼ毎日ある",3,))))</f>
        <v>0</v>
      </c>
      <c r="M1319" s="49">
        <f>IF('３　回答貼付シート'!O1316="ない",0,IF('３　回答貼付シート'!O1316="１～２日ある",1,IF('３　回答貼付シート'!O1316="３～５日ある",2,IF('３　回答貼付シート'!O1316="ほぼ毎日ある",3,))))</f>
        <v>0</v>
      </c>
      <c r="N1319" s="49">
        <f>IF('３　回答貼付シート'!P1316="ない",0,IF('３　回答貼付シート'!P1316="１～２日ある",1,IF('３　回答貼付シート'!P1316="３～５日ある",2,IF('３　回答貼付シート'!P1316="ほぼ毎日ある",3,))))</f>
        <v>0</v>
      </c>
      <c r="O1319" s="49">
        <f>IF('３　回答貼付シート'!Q1316="ない",0,IF('３　回答貼付シート'!Q1316="１～２日ある",1,IF('３　回答貼付シート'!Q1316="３～５日ある",2,IF('３　回答貼付シート'!Q1316="ほぼ毎日ある",3,))))</f>
        <v>0</v>
      </c>
      <c r="P1319" s="49">
        <f>IF('３　回答貼付シート'!R1316="ない",0,IF('３　回答貼付シート'!R1316="１～２日ある",1,IF('３　回答貼付シート'!R1316="３～５日ある",2,IF('３　回答貼付シート'!R1316="ほぼ毎日ある",3,))))</f>
        <v>0</v>
      </c>
      <c r="Q1319" s="49">
        <f>IF('３　回答貼付シート'!S1316="ない",0,IF('３　回答貼付シート'!S1316="１～２日ある",1,IF('３　回答貼付シート'!S1316="３～５日ある",2,IF('３　回答貼付シート'!S1316="ほぼ毎日ある",3,))))</f>
        <v>0</v>
      </c>
      <c r="R1319" s="49">
        <f>IF('３　回答貼付シート'!T1316="ない",0,IF('３　回答貼付シート'!T1316="１～２日ある",1,IF('３　回答貼付シート'!T1316="３～５日ある",2,IF('３　回答貼付シート'!T1316="ほぼ毎日ある",3,))))</f>
        <v>0</v>
      </c>
      <c r="S1319" s="49">
        <f>IF('３　回答貼付シート'!U1316="ない",0,IF('３　回答貼付シート'!U1316="１～２日ある",1,IF('３　回答貼付シート'!U1316="３～５日ある",2,IF('３　回答貼付シート'!U1316="ほぼ毎日ある",3,))))</f>
        <v>0</v>
      </c>
      <c r="T1319" s="49">
        <f>IF('３　回答貼付シート'!V1316="ない",0,IF('３　回答貼付シート'!V1316="１～２日ある",1,IF('３　回答貼付シート'!V1316="３～５日ある",2,IF('３　回答貼付シート'!V1316="ほぼ毎日ある",3,))))</f>
        <v>0</v>
      </c>
      <c r="U1319" s="49">
        <f>IF('３　回答貼付シート'!W1316="ない",0,IF('３　回答貼付シート'!W1316="１～２日ある",1,IF('３　回答貼付シート'!W1316="３～５日ある",2,IF('３　回答貼付シート'!W1316="ほぼ毎日ある",3,))))</f>
        <v>0</v>
      </c>
      <c r="V1319" s="49">
        <f>IF('３　回答貼付シート'!X1316="ない",0,IF('３　回答貼付シート'!X1316="１～２日ある",1,IF('３　回答貼付シート'!X1316="３～５日ある",2,IF('３　回答貼付シート'!X1316="ほぼ毎日ある",3,))))</f>
        <v>0</v>
      </c>
      <c r="W1319" s="49">
        <f>IF('３　回答貼付シート'!Y1316="ない",0,IF('３　回答貼付シート'!Y1316="１～２日ある",1,IF('３　回答貼付シート'!Y1316="３～５日ある",2,IF('３　回答貼付シート'!Y1316="ほぼ毎日ある",3,))))</f>
        <v>0</v>
      </c>
      <c r="X1319" s="49">
        <f>IF('３　回答貼付シート'!Z1316="ない",0,IF('３　回答貼付シート'!Z1316="１～２日ある",1,IF('３　回答貼付シート'!Z1316="３～５日ある",2,IF('３　回答貼付シート'!Z1316="ほぼ毎日ある",3,))))</f>
        <v>0</v>
      </c>
      <c r="Y1319" s="49">
        <f>IF('３　回答貼付シート'!AA1316="ない",0,IF('３　回答貼付シート'!AA1316="１～２日ある",1,IF('３　回答貼付シート'!AA1316="３～５日ある",2,IF('３　回答貼付シート'!AA1316="ほぼ毎日ある",3,))))</f>
        <v>0</v>
      </c>
      <c r="Z1319" s="49">
        <f>IF('３　回答貼付シート'!AB1316="ない",0,IF('３　回答貼付シート'!AB1316="１～２日ある",1,IF('３　回答貼付シート'!AB1316="３～５日ある",2,IF('３　回答貼付シート'!AB1316="ほぼ毎日ある",3,))))</f>
        <v>0</v>
      </c>
      <c r="AA1319" s="49">
        <f>IF('３　回答貼付シート'!AC1316="ない",0,IF('３　回答貼付シート'!AC1316="１～２日ある",1,IF('３　回答貼付シート'!AC1316="３～５日ある",2,IF('３　回答貼付シート'!AC1316="ほぼ毎日ある",3,))))</f>
        <v>0</v>
      </c>
      <c r="AB1319" s="49">
        <f>IF('３　回答貼付シート'!AD1316="ない",0,IF('３　回答貼付シート'!AD1316="１～２日ある",1,IF('３　回答貼付シート'!AD1316="３～５日ある",2,IF('３　回答貼付シート'!AD1316="ほぼ毎日ある",3,))))</f>
        <v>0</v>
      </c>
      <c r="AC1319" s="49">
        <f>IF('３　回答貼付シート'!AE1316="ない",0,IF('３　回答貼付シート'!AE1316="１～２日ある",1,IF('３　回答貼付シート'!AE1316="３～５日ある",2,IF('３　回答貼付シート'!AE1316="ほぼ毎日ある",3,))))</f>
        <v>0</v>
      </c>
      <c r="AD1319" s="49">
        <f>IF('３　回答貼付シート'!AF1316="ない",0,IF('３　回答貼付シート'!AF1316="１～２日ある",1,IF('３　回答貼付シート'!AF1316="３～５日ある",2,IF('３　回答貼付シート'!AF1316="ほぼ毎日ある",3,))))</f>
        <v>0</v>
      </c>
      <c r="AE1319" s="49">
        <f>IF('３　回答貼付シート'!AG1316="ない",0,IF('３　回答貼付シート'!AG1316="１～２日ある",1,IF('３　回答貼付シート'!AG1316="３～５日ある",2,IF('３　回答貼付シート'!AG1316="ほぼ毎日ある",3,))))</f>
        <v>0</v>
      </c>
      <c r="AF1319" s="49">
        <f>IF('３　回答貼付シート'!AH1316="ない",0,IF('３　回答貼付シート'!AH1316="１～２日ある",1,IF('３　回答貼付シート'!AH1316="３～５日ある",2,IF('３　回答貼付シート'!AH1316="ほぼ毎日ある",3,))))</f>
        <v>0</v>
      </c>
      <c r="AG1319" s="49">
        <f>IF('３　回答貼付シート'!AI1316="ない",0,IF('３　回答貼付シート'!AI1316="１～２日ある",1,IF('３　回答貼付シート'!AI1316="３～５日ある",2,IF('３　回答貼付シート'!AI1316="ほぼ毎日ある",3,))))</f>
        <v>0</v>
      </c>
      <c r="AH1319" s="49">
        <f>IF('３　回答貼付シート'!AJ1316="ない",0,IF('３　回答貼付シート'!AJ1316="１～２日ある",1,IF('３　回答貼付シート'!AJ1316="３～５日ある",2,IF('３　回答貼付シート'!AJ1316="ほぼ毎日ある",3,))))</f>
        <v>0</v>
      </c>
      <c r="AI1319" s="49">
        <f>IF('３　回答貼付シート'!AK1316="ない",0,IF('３　回答貼付シート'!AK1316="１～２日ある",1,IF('３　回答貼付シート'!AK1316="３～５日ある",2,IF('３　回答貼付シート'!AK1316="ほぼ毎日ある",3,))))</f>
        <v>0</v>
      </c>
      <c r="AJ1319" s="49">
        <f>IF('３　回答貼付シート'!AL1316="ない",0,IF('３　回答貼付シート'!AL1316="１～２日ある",1,IF('３　回答貼付シート'!AL1316="３～５日ある",2,IF('３　回答貼付シート'!AL1316="ほぼ毎日ある",3,))))</f>
        <v>0</v>
      </c>
      <c r="AK1319" s="49">
        <f>IF('３　回答貼付シート'!AM1316="ない",0,IF('３　回答貼付シート'!AM1316="１～２日ある",1,IF('３　回答貼付シート'!AM1316="３～５日ある",2,IF('３　回答貼付シート'!AM1316="ほぼ毎日ある",3,))))</f>
        <v>0</v>
      </c>
      <c r="AL1319" s="49">
        <f>'３　回答貼付シート'!$AN1316</f>
        <v>0</v>
      </c>
      <c r="AM1319" s="49" t="str">
        <f t="shared" si="145"/>
        <v/>
      </c>
      <c r="AN1319" s="49" t="str">
        <f t="shared" si="146"/>
        <v/>
      </c>
      <c r="AO1319" s="49" t="str">
        <f t="shared" si="147"/>
        <v/>
      </c>
      <c r="AP1319" s="49" t="str">
        <f t="shared" si="148"/>
        <v/>
      </c>
      <c r="AQ1319" s="49" t="str">
        <f t="shared" si="149"/>
        <v/>
      </c>
      <c r="AR1319" t="str">
        <f t="shared" si="150"/>
        <v>0</v>
      </c>
      <c r="AT1319" s="42"/>
    </row>
    <row r="1320" spans="1:46">
      <c r="A1320" s="49"/>
      <c r="B1320" s="49">
        <f t="shared" si="144"/>
        <v>0</v>
      </c>
      <c r="C1320" s="49">
        <f>IF('３　回答貼付シート'!$F1317&lt;&gt;0,VLOOKUP('３　回答貼付シート'!$F1317,$AR$2048:$AS$2054,2,FALSE),0)</f>
        <v>0</v>
      </c>
      <c r="D1320" s="49">
        <f>IF('３　回答貼付シート'!$G1317&lt;&gt;0,VLOOKUP(('３　回答貼付シート'!$G1317), $AR$2048:$AS$2054,2,FALSE),0)</f>
        <v>0</v>
      </c>
      <c r="E1320" s="49">
        <f>'３　回答貼付シート'!$H1317</f>
        <v>0</v>
      </c>
      <c r="F1320" s="49">
        <f>IF(E1320=0,0,VLOOKUP($B1320,'２　情報入力シート'!$A$2:$E$2049,5))</f>
        <v>0</v>
      </c>
      <c r="G1320" s="49">
        <f>IF('３　回答貼付シート'!I1317="ない",0,IF('３　回答貼付シート'!I1317="１～２日ある",1,IF('３　回答貼付シート'!I1317="３～５日ある",2,IF('３　回答貼付シート'!I1317="ほぼ毎日ある",3,))))</f>
        <v>0</v>
      </c>
      <c r="H1320" s="49">
        <f>IF('３　回答貼付シート'!J1317="ない",0,IF('３　回答貼付シート'!J1317="１～２日ある",1,IF('３　回答貼付シート'!J1317="３～５日ある",2,IF('３　回答貼付シート'!J1317="ほぼ毎日ある",3,))))</f>
        <v>0</v>
      </c>
      <c r="I1320" s="49">
        <f>IF('３　回答貼付シート'!K1317="ない",0,IF('３　回答貼付シート'!K1317="１～２日ある",1,IF('３　回答貼付シート'!K1317="３～５日ある",2,IF('３　回答貼付シート'!K1317="ほぼ毎日ある",3,))))</f>
        <v>0</v>
      </c>
      <c r="J1320" s="49">
        <f>IF('３　回答貼付シート'!L1317="ない",0,IF('３　回答貼付シート'!L1317="１～２日ある",1,IF('３　回答貼付シート'!L1317="３～５日ある",2,IF('３　回答貼付シート'!L1317="ほぼ毎日ある",3,))))</f>
        <v>0</v>
      </c>
      <c r="K1320" s="49">
        <f>IF('３　回答貼付シート'!M1317="ない",0,IF('３　回答貼付シート'!M1317="１～２日ある",1,IF('３　回答貼付シート'!M1317="３～５日ある",2,IF('３　回答貼付シート'!M1317="ほぼ毎日ある",3,))))</f>
        <v>0</v>
      </c>
      <c r="L1320" s="49">
        <f>IF('３　回答貼付シート'!N1317="ない",0,IF('３　回答貼付シート'!N1317="１～２日ある",1,IF('３　回答貼付シート'!N1317="３～５日ある",2,IF('３　回答貼付シート'!N1317="ほぼ毎日ある",3,))))</f>
        <v>0</v>
      </c>
      <c r="M1320" s="49">
        <f>IF('３　回答貼付シート'!O1317="ない",0,IF('３　回答貼付シート'!O1317="１～２日ある",1,IF('３　回答貼付シート'!O1317="３～５日ある",2,IF('３　回答貼付シート'!O1317="ほぼ毎日ある",3,))))</f>
        <v>0</v>
      </c>
      <c r="N1320" s="49">
        <f>IF('３　回答貼付シート'!P1317="ない",0,IF('３　回答貼付シート'!P1317="１～２日ある",1,IF('３　回答貼付シート'!P1317="３～５日ある",2,IF('３　回答貼付シート'!P1317="ほぼ毎日ある",3,))))</f>
        <v>0</v>
      </c>
      <c r="O1320" s="49">
        <f>IF('３　回答貼付シート'!Q1317="ない",0,IF('３　回答貼付シート'!Q1317="１～２日ある",1,IF('３　回答貼付シート'!Q1317="３～５日ある",2,IF('３　回答貼付シート'!Q1317="ほぼ毎日ある",3,))))</f>
        <v>0</v>
      </c>
      <c r="P1320" s="49">
        <f>IF('３　回答貼付シート'!R1317="ない",0,IF('３　回答貼付シート'!R1317="１～２日ある",1,IF('３　回答貼付シート'!R1317="３～５日ある",2,IF('３　回答貼付シート'!R1317="ほぼ毎日ある",3,))))</f>
        <v>0</v>
      </c>
      <c r="Q1320" s="49">
        <f>IF('３　回答貼付シート'!S1317="ない",0,IF('３　回答貼付シート'!S1317="１～２日ある",1,IF('３　回答貼付シート'!S1317="３～５日ある",2,IF('３　回答貼付シート'!S1317="ほぼ毎日ある",3,))))</f>
        <v>0</v>
      </c>
      <c r="R1320" s="49">
        <f>IF('３　回答貼付シート'!T1317="ない",0,IF('３　回答貼付シート'!T1317="１～２日ある",1,IF('３　回答貼付シート'!T1317="３～５日ある",2,IF('３　回答貼付シート'!T1317="ほぼ毎日ある",3,))))</f>
        <v>0</v>
      </c>
      <c r="S1320" s="49">
        <f>IF('３　回答貼付シート'!U1317="ない",0,IF('３　回答貼付シート'!U1317="１～２日ある",1,IF('３　回答貼付シート'!U1317="３～５日ある",2,IF('３　回答貼付シート'!U1317="ほぼ毎日ある",3,))))</f>
        <v>0</v>
      </c>
      <c r="T1320" s="49">
        <f>IF('３　回答貼付シート'!V1317="ない",0,IF('３　回答貼付シート'!V1317="１～２日ある",1,IF('３　回答貼付シート'!V1317="３～５日ある",2,IF('３　回答貼付シート'!V1317="ほぼ毎日ある",3,))))</f>
        <v>0</v>
      </c>
      <c r="U1320" s="49">
        <f>IF('３　回答貼付シート'!W1317="ない",0,IF('３　回答貼付シート'!W1317="１～２日ある",1,IF('３　回答貼付シート'!W1317="３～５日ある",2,IF('３　回答貼付シート'!W1317="ほぼ毎日ある",3,))))</f>
        <v>0</v>
      </c>
      <c r="V1320" s="49">
        <f>IF('３　回答貼付シート'!X1317="ない",0,IF('３　回答貼付シート'!X1317="１～２日ある",1,IF('３　回答貼付シート'!X1317="３～５日ある",2,IF('３　回答貼付シート'!X1317="ほぼ毎日ある",3,))))</f>
        <v>0</v>
      </c>
      <c r="W1320" s="49">
        <f>IF('３　回答貼付シート'!Y1317="ない",0,IF('３　回答貼付シート'!Y1317="１～２日ある",1,IF('３　回答貼付シート'!Y1317="３～５日ある",2,IF('３　回答貼付シート'!Y1317="ほぼ毎日ある",3,))))</f>
        <v>0</v>
      </c>
      <c r="X1320" s="49">
        <f>IF('３　回答貼付シート'!Z1317="ない",0,IF('３　回答貼付シート'!Z1317="１～２日ある",1,IF('３　回答貼付シート'!Z1317="３～５日ある",2,IF('３　回答貼付シート'!Z1317="ほぼ毎日ある",3,))))</f>
        <v>0</v>
      </c>
      <c r="Y1320" s="49">
        <f>IF('３　回答貼付シート'!AA1317="ない",0,IF('３　回答貼付シート'!AA1317="１～２日ある",1,IF('３　回答貼付シート'!AA1317="３～５日ある",2,IF('３　回答貼付シート'!AA1317="ほぼ毎日ある",3,))))</f>
        <v>0</v>
      </c>
      <c r="Z1320" s="49">
        <f>IF('３　回答貼付シート'!AB1317="ない",0,IF('３　回答貼付シート'!AB1317="１～２日ある",1,IF('３　回答貼付シート'!AB1317="３～５日ある",2,IF('３　回答貼付シート'!AB1317="ほぼ毎日ある",3,))))</f>
        <v>0</v>
      </c>
      <c r="AA1320" s="49">
        <f>IF('３　回答貼付シート'!AC1317="ない",0,IF('３　回答貼付シート'!AC1317="１～２日ある",1,IF('３　回答貼付シート'!AC1317="３～５日ある",2,IF('３　回答貼付シート'!AC1317="ほぼ毎日ある",3,))))</f>
        <v>0</v>
      </c>
      <c r="AB1320" s="49">
        <f>IF('３　回答貼付シート'!AD1317="ない",0,IF('３　回答貼付シート'!AD1317="１～２日ある",1,IF('３　回答貼付シート'!AD1317="３～５日ある",2,IF('３　回答貼付シート'!AD1317="ほぼ毎日ある",3,))))</f>
        <v>0</v>
      </c>
      <c r="AC1320" s="49">
        <f>IF('３　回答貼付シート'!AE1317="ない",0,IF('３　回答貼付シート'!AE1317="１～２日ある",1,IF('３　回答貼付シート'!AE1317="３～５日ある",2,IF('３　回答貼付シート'!AE1317="ほぼ毎日ある",3,))))</f>
        <v>0</v>
      </c>
      <c r="AD1320" s="49">
        <f>IF('３　回答貼付シート'!AF1317="ない",0,IF('３　回答貼付シート'!AF1317="１～２日ある",1,IF('３　回答貼付シート'!AF1317="３～５日ある",2,IF('３　回答貼付シート'!AF1317="ほぼ毎日ある",3,))))</f>
        <v>0</v>
      </c>
      <c r="AE1320" s="49">
        <f>IF('３　回答貼付シート'!AG1317="ない",0,IF('３　回答貼付シート'!AG1317="１～２日ある",1,IF('３　回答貼付シート'!AG1317="３～５日ある",2,IF('３　回答貼付シート'!AG1317="ほぼ毎日ある",3,))))</f>
        <v>0</v>
      </c>
      <c r="AF1320" s="49">
        <f>IF('３　回答貼付シート'!AH1317="ない",0,IF('３　回答貼付シート'!AH1317="１～２日ある",1,IF('３　回答貼付シート'!AH1317="３～５日ある",2,IF('３　回答貼付シート'!AH1317="ほぼ毎日ある",3,))))</f>
        <v>0</v>
      </c>
      <c r="AG1320" s="49">
        <f>IF('３　回答貼付シート'!AI1317="ない",0,IF('３　回答貼付シート'!AI1317="１～２日ある",1,IF('３　回答貼付シート'!AI1317="３～５日ある",2,IF('３　回答貼付シート'!AI1317="ほぼ毎日ある",3,))))</f>
        <v>0</v>
      </c>
      <c r="AH1320" s="49">
        <f>IF('３　回答貼付シート'!AJ1317="ない",0,IF('３　回答貼付シート'!AJ1317="１～２日ある",1,IF('３　回答貼付シート'!AJ1317="３～５日ある",2,IF('３　回答貼付シート'!AJ1317="ほぼ毎日ある",3,))))</f>
        <v>0</v>
      </c>
      <c r="AI1320" s="49">
        <f>IF('３　回答貼付シート'!AK1317="ない",0,IF('３　回答貼付シート'!AK1317="１～２日ある",1,IF('３　回答貼付シート'!AK1317="３～５日ある",2,IF('３　回答貼付シート'!AK1317="ほぼ毎日ある",3,))))</f>
        <v>0</v>
      </c>
      <c r="AJ1320" s="49">
        <f>IF('３　回答貼付シート'!AL1317="ない",0,IF('３　回答貼付シート'!AL1317="１～２日ある",1,IF('３　回答貼付シート'!AL1317="３～５日ある",2,IF('３　回答貼付シート'!AL1317="ほぼ毎日ある",3,))))</f>
        <v>0</v>
      </c>
      <c r="AK1320" s="49">
        <f>IF('３　回答貼付シート'!AM1317="ない",0,IF('３　回答貼付シート'!AM1317="１～２日ある",1,IF('３　回答貼付シート'!AM1317="３～５日ある",2,IF('３　回答貼付シート'!AM1317="ほぼ毎日ある",3,))))</f>
        <v>0</v>
      </c>
      <c r="AL1320" s="49">
        <f>'３　回答貼付シート'!$AN1317</f>
        <v>0</v>
      </c>
      <c r="AM1320" s="49" t="str">
        <f t="shared" si="145"/>
        <v/>
      </c>
      <c r="AN1320" s="49" t="str">
        <f t="shared" si="146"/>
        <v/>
      </c>
      <c r="AO1320" s="49" t="str">
        <f t="shared" si="147"/>
        <v/>
      </c>
      <c r="AP1320" s="49" t="str">
        <f t="shared" si="148"/>
        <v/>
      </c>
      <c r="AQ1320" s="49" t="str">
        <f t="shared" si="149"/>
        <v/>
      </c>
      <c r="AR1320" t="str">
        <f t="shared" si="150"/>
        <v>0</v>
      </c>
      <c r="AT1320" s="42"/>
    </row>
    <row r="1321" spans="1:46">
      <c r="A1321" s="49"/>
      <c r="B1321" s="49">
        <f t="shared" si="144"/>
        <v>0</v>
      </c>
      <c r="C1321" s="49">
        <f>IF('３　回答貼付シート'!$F1318&lt;&gt;0,VLOOKUP('３　回答貼付シート'!$F1318,$AR$2048:$AS$2054,2,FALSE),0)</f>
        <v>0</v>
      </c>
      <c r="D1321" s="49">
        <f>IF('３　回答貼付シート'!$G1318&lt;&gt;0,VLOOKUP(('３　回答貼付シート'!$G1318), $AR$2048:$AS$2054,2,FALSE),0)</f>
        <v>0</v>
      </c>
      <c r="E1321" s="49">
        <f>'３　回答貼付シート'!$H1318</f>
        <v>0</v>
      </c>
      <c r="F1321" s="49">
        <f>IF(E1321=0,0,VLOOKUP($B1321,'２　情報入力シート'!$A$2:$E$2049,5))</f>
        <v>0</v>
      </c>
      <c r="G1321" s="49">
        <f>IF('３　回答貼付シート'!I1318="ない",0,IF('３　回答貼付シート'!I1318="１～２日ある",1,IF('３　回答貼付シート'!I1318="３～５日ある",2,IF('３　回答貼付シート'!I1318="ほぼ毎日ある",3,))))</f>
        <v>0</v>
      </c>
      <c r="H1321" s="49">
        <f>IF('３　回答貼付シート'!J1318="ない",0,IF('３　回答貼付シート'!J1318="１～２日ある",1,IF('３　回答貼付シート'!J1318="３～５日ある",2,IF('３　回答貼付シート'!J1318="ほぼ毎日ある",3,))))</f>
        <v>0</v>
      </c>
      <c r="I1321" s="49">
        <f>IF('３　回答貼付シート'!K1318="ない",0,IF('３　回答貼付シート'!K1318="１～２日ある",1,IF('３　回答貼付シート'!K1318="３～５日ある",2,IF('３　回答貼付シート'!K1318="ほぼ毎日ある",3,))))</f>
        <v>0</v>
      </c>
      <c r="J1321" s="49">
        <f>IF('３　回答貼付シート'!L1318="ない",0,IF('３　回答貼付シート'!L1318="１～２日ある",1,IF('３　回答貼付シート'!L1318="３～５日ある",2,IF('３　回答貼付シート'!L1318="ほぼ毎日ある",3,))))</f>
        <v>0</v>
      </c>
      <c r="K1321" s="49">
        <f>IF('３　回答貼付シート'!M1318="ない",0,IF('３　回答貼付シート'!M1318="１～２日ある",1,IF('３　回答貼付シート'!M1318="３～５日ある",2,IF('３　回答貼付シート'!M1318="ほぼ毎日ある",3,))))</f>
        <v>0</v>
      </c>
      <c r="L1321" s="49">
        <f>IF('３　回答貼付シート'!N1318="ない",0,IF('３　回答貼付シート'!N1318="１～２日ある",1,IF('３　回答貼付シート'!N1318="３～５日ある",2,IF('３　回答貼付シート'!N1318="ほぼ毎日ある",3,))))</f>
        <v>0</v>
      </c>
      <c r="M1321" s="49">
        <f>IF('３　回答貼付シート'!O1318="ない",0,IF('３　回答貼付シート'!O1318="１～２日ある",1,IF('３　回答貼付シート'!O1318="３～５日ある",2,IF('３　回答貼付シート'!O1318="ほぼ毎日ある",3,))))</f>
        <v>0</v>
      </c>
      <c r="N1321" s="49">
        <f>IF('３　回答貼付シート'!P1318="ない",0,IF('３　回答貼付シート'!P1318="１～２日ある",1,IF('３　回答貼付シート'!P1318="３～５日ある",2,IF('３　回答貼付シート'!P1318="ほぼ毎日ある",3,))))</f>
        <v>0</v>
      </c>
      <c r="O1321" s="49">
        <f>IF('３　回答貼付シート'!Q1318="ない",0,IF('３　回答貼付シート'!Q1318="１～２日ある",1,IF('３　回答貼付シート'!Q1318="３～５日ある",2,IF('３　回答貼付シート'!Q1318="ほぼ毎日ある",3,))))</f>
        <v>0</v>
      </c>
      <c r="P1321" s="49">
        <f>IF('３　回答貼付シート'!R1318="ない",0,IF('３　回答貼付シート'!R1318="１～２日ある",1,IF('３　回答貼付シート'!R1318="３～５日ある",2,IF('３　回答貼付シート'!R1318="ほぼ毎日ある",3,))))</f>
        <v>0</v>
      </c>
      <c r="Q1321" s="49">
        <f>IF('３　回答貼付シート'!S1318="ない",0,IF('３　回答貼付シート'!S1318="１～２日ある",1,IF('３　回答貼付シート'!S1318="３～５日ある",2,IF('３　回答貼付シート'!S1318="ほぼ毎日ある",3,))))</f>
        <v>0</v>
      </c>
      <c r="R1321" s="49">
        <f>IF('３　回答貼付シート'!T1318="ない",0,IF('３　回答貼付シート'!T1318="１～２日ある",1,IF('３　回答貼付シート'!T1318="３～５日ある",2,IF('３　回答貼付シート'!T1318="ほぼ毎日ある",3,))))</f>
        <v>0</v>
      </c>
      <c r="S1321" s="49">
        <f>IF('３　回答貼付シート'!U1318="ない",0,IF('３　回答貼付シート'!U1318="１～２日ある",1,IF('３　回答貼付シート'!U1318="３～５日ある",2,IF('３　回答貼付シート'!U1318="ほぼ毎日ある",3,))))</f>
        <v>0</v>
      </c>
      <c r="T1321" s="49">
        <f>IF('３　回答貼付シート'!V1318="ない",0,IF('３　回答貼付シート'!V1318="１～２日ある",1,IF('３　回答貼付シート'!V1318="３～５日ある",2,IF('３　回答貼付シート'!V1318="ほぼ毎日ある",3,))))</f>
        <v>0</v>
      </c>
      <c r="U1321" s="49">
        <f>IF('３　回答貼付シート'!W1318="ない",0,IF('３　回答貼付シート'!W1318="１～２日ある",1,IF('３　回答貼付シート'!W1318="３～５日ある",2,IF('３　回答貼付シート'!W1318="ほぼ毎日ある",3,))))</f>
        <v>0</v>
      </c>
      <c r="V1321" s="49">
        <f>IF('３　回答貼付シート'!X1318="ない",0,IF('３　回答貼付シート'!X1318="１～２日ある",1,IF('３　回答貼付シート'!X1318="３～５日ある",2,IF('３　回答貼付シート'!X1318="ほぼ毎日ある",3,))))</f>
        <v>0</v>
      </c>
      <c r="W1321" s="49">
        <f>IF('３　回答貼付シート'!Y1318="ない",0,IF('３　回答貼付シート'!Y1318="１～２日ある",1,IF('３　回答貼付シート'!Y1318="３～５日ある",2,IF('３　回答貼付シート'!Y1318="ほぼ毎日ある",3,))))</f>
        <v>0</v>
      </c>
      <c r="X1321" s="49">
        <f>IF('３　回答貼付シート'!Z1318="ない",0,IF('３　回答貼付シート'!Z1318="１～２日ある",1,IF('３　回答貼付シート'!Z1318="３～５日ある",2,IF('３　回答貼付シート'!Z1318="ほぼ毎日ある",3,))))</f>
        <v>0</v>
      </c>
      <c r="Y1321" s="49">
        <f>IF('３　回答貼付シート'!AA1318="ない",0,IF('３　回答貼付シート'!AA1318="１～２日ある",1,IF('３　回答貼付シート'!AA1318="３～５日ある",2,IF('３　回答貼付シート'!AA1318="ほぼ毎日ある",3,))))</f>
        <v>0</v>
      </c>
      <c r="Z1321" s="49">
        <f>IF('３　回答貼付シート'!AB1318="ない",0,IF('３　回答貼付シート'!AB1318="１～２日ある",1,IF('３　回答貼付シート'!AB1318="３～５日ある",2,IF('３　回答貼付シート'!AB1318="ほぼ毎日ある",3,))))</f>
        <v>0</v>
      </c>
      <c r="AA1321" s="49">
        <f>IF('３　回答貼付シート'!AC1318="ない",0,IF('３　回答貼付シート'!AC1318="１～２日ある",1,IF('３　回答貼付シート'!AC1318="３～５日ある",2,IF('３　回答貼付シート'!AC1318="ほぼ毎日ある",3,))))</f>
        <v>0</v>
      </c>
      <c r="AB1321" s="49">
        <f>IF('３　回答貼付シート'!AD1318="ない",0,IF('３　回答貼付シート'!AD1318="１～２日ある",1,IF('３　回答貼付シート'!AD1318="３～５日ある",2,IF('３　回答貼付シート'!AD1318="ほぼ毎日ある",3,))))</f>
        <v>0</v>
      </c>
      <c r="AC1321" s="49">
        <f>IF('３　回答貼付シート'!AE1318="ない",0,IF('３　回答貼付シート'!AE1318="１～２日ある",1,IF('３　回答貼付シート'!AE1318="３～５日ある",2,IF('３　回答貼付シート'!AE1318="ほぼ毎日ある",3,))))</f>
        <v>0</v>
      </c>
      <c r="AD1321" s="49">
        <f>IF('３　回答貼付シート'!AF1318="ない",0,IF('３　回答貼付シート'!AF1318="１～２日ある",1,IF('３　回答貼付シート'!AF1318="３～５日ある",2,IF('３　回答貼付シート'!AF1318="ほぼ毎日ある",3,))))</f>
        <v>0</v>
      </c>
      <c r="AE1321" s="49">
        <f>IF('３　回答貼付シート'!AG1318="ない",0,IF('３　回答貼付シート'!AG1318="１～２日ある",1,IF('３　回答貼付シート'!AG1318="３～５日ある",2,IF('３　回答貼付シート'!AG1318="ほぼ毎日ある",3,))))</f>
        <v>0</v>
      </c>
      <c r="AF1321" s="49">
        <f>IF('３　回答貼付シート'!AH1318="ない",0,IF('３　回答貼付シート'!AH1318="１～２日ある",1,IF('３　回答貼付シート'!AH1318="３～５日ある",2,IF('３　回答貼付シート'!AH1318="ほぼ毎日ある",3,))))</f>
        <v>0</v>
      </c>
      <c r="AG1321" s="49">
        <f>IF('３　回答貼付シート'!AI1318="ない",0,IF('３　回答貼付シート'!AI1318="１～２日ある",1,IF('３　回答貼付シート'!AI1318="３～５日ある",2,IF('３　回答貼付シート'!AI1318="ほぼ毎日ある",3,))))</f>
        <v>0</v>
      </c>
      <c r="AH1321" s="49">
        <f>IF('３　回答貼付シート'!AJ1318="ない",0,IF('３　回答貼付シート'!AJ1318="１～２日ある",1,IF('３　回答貼付シート'!AJ1318="３～５日ある",2,IF('３　回答貼付シート'!AJ1318="ほぼ毎日ある",3,))))</f>
        <v>0</v>
      </c>
      <c r="AI1321" s="49">
        <f>IF('３　回答貼付シート'!AK1318="ない",0,IF('３　回答貼付シート'!AK1318="１～２日ある",1,IF('３　回答貼付シート'!AK1318="３～５日ある",2,IF('３　回答貼付シート'!AK1318="ほぼ毎日ある",3,))))</f>
        <v>0</v>
      </c>
      <c r="AJ1321" s="49">
        <f>IF('３　回答貼付シート'!AL1318="ない",0,IF('３　回答貼付シート'!AL1318="１～２日ある",1,IF('３　回答貼付シート'!AL1318="３～５日ある",2,IF('３　回答貼付シート'!AL1318="ほぼ毎日ある",3,))))</f>
        <v>0</v>
      </c>
      <c r="AK1321" s="49">
        <f>IF('３　回答貼付シート'!AM1318="ない",0,IF('３　回答貼付シート'!AM1318="１～２日ある",1,IF('３　回答貼付シート'!AM1318="３～５日ある",2,IF('３　回答貼付シート'!AM1318="ほぼ毎日ある",3,))))</f>
        <v>0</v>
      </c>
      <c r="AL1321" s="49">
        <f>'３　回答貼付シート'!$AN1318</f>
        <v>0</v>
      </c>
      <c r="AM1321" s="49" t="str">
        <f t="shared" si="145"/>
        <v/>
      </c>
      <c r="AN1321" s="49" t="str">
        <f t="shared" si="146"/>
        <v/>
      </c>
      <c r="AO1321" s="49" t="str">
        <f t="shared" si="147"/>
        <v/>
      </c>
      <c r="AP1321" s="49" t="str">
        <f t="shared" si="148"/>
        <v/>
      </c>
      <c r="AQ1321" s="49" t="str">
        <f t="shared" si="149"/>
        <v/>
      </c>
      <c r="AR1321" t="str">
        <f t="shared" si="150"/>
        <v>0</v>
      </c>
      <c r="AT1321" s="42"/>
    </row>
    <row r="1322" spans="1:46">
      <c r="A1322" s="49"/>
      <c r="B1322" s="49">
        <f t="shared" si="144"/>
        <v>0</v>
      </c>
      <c r="C1322" s="49">
        <f>IF('３　回答貼付シート'!$F1319&lt;&gt;0,VLOOKUP('３　回答貼付シート'!$F1319,$AR$2048:$AS$2054,2,FALSE),0)</f>
        <v>0</v>
      </c>
      <c r="D1322" s="49">
        <f>IF('３　回答貼付シート'!$G1319&lt;&gt;0,VLOOKUP(('３　回答貼付シート'!$G1319), $AR$2048:$AS$2054,2,FALSE),0)</f>
        <v>0</v>
      </c>
      <c r="E1322" s="49">
        <f>'３　回答貼付シート'!$H1319</f>
        <v>0</v>
      </c>
      <c r="F1322" s="49">
        <f>IF(E1322=0,0,VLOOKUP($B1322,'２　情報入力シート'!$A$2:$E$2049,5))</f>
        <v>0</v>
      </c>
      <c r="G1322" s="49">
        <f>IF('３　回答貼付シート'!I1319="ない",0,IF('３　回答貼付シート'!I1319="１～２日ある",1,IF('３　回答貼付シート'!I1319="３～５日ある",2,IF('３　回答貼付シート'!I1319="ほぼ毎日ある",3,))))</f>
        <v>0</v>
      </c>
      <c r="H1322" s="49">
        <f>IF('３　回答貼付シート'!J1319="ない",0,IF('３　回答貼付シート'!J1319="１～２日ある",1,IF('３　回答貼付シート'!J1319="３～５日ある",2,IF('３　回答貼付シート'!J1319="ほぼ毎日ある",3,))))</f>
        <v>0</v>
      </c>
      <c r="I1322" s="49">
        <f>IF('３　回答貼付シート'!K1319="ない",0,IF('３　回答貼付シート'!K1319="１～２日ある",1,IF('３　回答貼付シート'!K1319="３～５日ある",2,IF('３　回答貼付シート'!K1319="ほぼ毎日ある",3,))))</f>
        <v>0</v>
      </c>
      <c r="J1322" s="49">
        <f>IF('３　回答貼付シート'!L1319="ない",0,IF('３　回答貼付シート'!L1319="１～２日ある",1,IF('３　回答貼付シート'!L1319="３～５日ある",2,IF('３　回答貼付シート'!L1319="ほぼ毎日ある",3,))))</f>
        <v>0</v>
      </c>
      <c r="K1322" s="49">
        <f>IF('３　回答貼付シート'!M1319="ない",0,IF('３　回答貼付シート'!M1319="１～２日ある",1,IF('３　回答貼付シート'!M1319="３～５日ある",2,IF('３　回答貼付シート'!M1319="ほぼ毎日ある",3,))))</f>
        <v>0</v>
      </c>
      <c r="L1322" s="49">
        <f>IF('３　回答貼付シート'!N1319="ない",0,IF('３　回答貼付シート'!N1319="１～２日ある",1,IF('３　回答貼付シート'!N1319="３～５日ある",2,IF('３　回答貼付シート'!N1319="ほぼ毎日ある",3,))))</f>
        <v>0</v>
      </c>
      <c r="M1322" s="49">
        <f>IF('３　回答貼付シート'!O1319="ない",0,IF('３　回答貼付シート'!O1319="１～２日ある",1,IF('３　回答貼付シート'!O1319="３～５日ある",2,IF('３　回答貼付シート'!O1319="ほぼ毎日ある",3,))))</f>
        <v>0</v>
      </c>
      <c r="N1322" s="49">
        <f>IF('３　回答貼付シート'!P1319="ない",0,IF('３　回答貼付シート'!P1319="１～２日ある",1,IF('３　回答貼付シート'!P1319="３～５日ある",2,IF('３　回答貼付シート'!P1319="ほぼ毎日ある",3,))))</f>
        <v>0</v>
      </c>
      <c r="O1322" s="49">
        <f>IF('３　回答貼付シート'!Q1319="ない",0,IF('３　回答貼付シート'!Q1319="１～２日ある",1,IF('３　回答貼付シート'!Q1319="３～５日ある",2,IF('３　回答貼付シート'!Q1319="ほぼ毎日ある",3,))))</f>
        <v>0</v>
      </c>
      <c r="P1322" s="49">
        <f>IF('３　回答貼付シート'!R1319="ない",0,IF('３　回答貼付シート'!R1319="１～２日ある",1,IF('３　回答貼付シート'!R1319="３～５日ある",2,IF('３　回答貼付シート'!R1319="ほぼ毎日ある",3,))))</f>
        <v>0</v>
      </c>
      <c r="Q1322" s="49">
        <f>IF('３　回答貼付シート'!S1319="ない",0,IF('３　回答貼付シート'!S1319="１～２日ある",1,IF('３　回答貼付シート'!S1319="３～５日ある",2,IF('３　回答貼付シート'!S1319="ほぼ毎日ある",3,))))</f>
        <v>0</v>
      </c>
      <c r="R1322" s="49">
        <f>IF('３　回答貼付シート'!T1319="ない",0,IF('３　回答貼付シート'!T1319="１～２日ある",1,IF('３　回答貼付シート'!T1319="３～５日ある",2,IF('３　回答貼付シート'!T1319="ほぼ毎日ある",3,))))</f>
        <v>0</v>
      </c>
      <c r="S1322" s="49">
        <f>IF('３　回答貼付シート'!U1319="ない",0,IF('３　回答貼付シート'!U1319="１～２日ある",1,IF('３　回答貼付シート'!U1319="３～５日ある",2,IF('３　回答貼付シート'!U1319="ほぼ毎日ある",3,))))</f>
        <v>0</v>
      </c>
      <c r="T1322" s="49">
        <f>IF('３　回答貼付シート'!V1319="ない",0,IF('３　回答貼付シート'!V1319="１～２日ある",1,IF('３　回答貼付シート'!V1319="３～５日ある",2,IF('３　回答貼付シート'!V1319="ほぼ毎日ある",3,))))</f>
        <v>0</v>
      </c>
      <c r="U1322" s="49">
        <f>IF('３　回答貼付シート'!W1319="ない",0,IF('３　回答貼付シート'!W1319="１～２日ある",1,IF('３　回答貼付シート'!W1319="３～５日ある",2,IF('３　回答貼付シート'!W1319="ほぼ毎日ある",3,))))</f>
        <v>0</v>
      </c>
      <c r="V1322" s="49">
        <f>IF('３　回答貼付シート'!X1319="ない",0,IF('３　回答貼付シート'!X1319="１～２日ある",1,IF('３　回答貼付シート'!X1319="３～５日ある",2,IF('３　回答貼付シート'!X1319="ほぼ毎日ある",3,))))</f>
        <v>0</v>
      </c>
      <c r="W1322" s="49">
        <f>IF('３　回答貼付シート'!Y1319="ない",0,IF('３　回答貼付シート'!Y1319="１～２日ある",1,IF('３　回答貼付シート'!Y1319="３～５日ある",2,IF('３　回答貼付シート'!Y1319="ほぼ毎日ある",3,))))</f>
        <v>0</v>
      </c>
      <c r="X1322" s="49">
        <f>IF('３　回答貼付シート'!Z1319="ない",0,IF('３　回答貼付シート'!Z1319="１～２日ある",1,IF('３　回答貼付シート'!Z1319="３～５日ある",2,IF('３　回答貼付シート'!Z1319="ほぼ毎日ある",3,))))</f>
        <v>0</v>
      </c>
      <c r="Y1322" s="49">
        <f>IF('３　回答貼付シート'!AA1319="ない",0,IF('３　回答貼付シート'!AA1319="１～２日ある",1,IF('３　回答貼付シート'!AA1319="３～５日ある",2,IF('３　回答貼付シート'!AA1319="ほぼ毎日ある",3,))))</f>
        <v>0</v>
      </c>
      <c r="Z1322" s="49">
        <f>IF('３　回答貼付シート'!AB1319="ない",0,IF('３　回答貼付シート'!AB1319="１～２日ある",1,IF('３　回答貼付シート'!AB1319="３～５日ある",2,IF('３　回答貼付シート'!AB1319="ほぼ毎日ある",3,))))</f>
        <v>0</v>
      </c>
      <c r="AA1322" s="49">
        <f>IF('３　回答貼付シート'!AC1319="ない",0,IF('３　回答貼付シート'!AC1319="１～２日ある",1,IF('３　回答貼付シート'!AC1319="３～５日ある",2,IF('３　回答貼付シート'!AC1319="ほぼ毎日ある",3,))))</f>
        <v>0</v>
      </c>
      <c r="AB1322" s="49">
        <f>IF('３　回答貼付シート'!AD1319="ない",0,IF('３　回答貼付シート'!AD1319="１～２日ある",1,IF('３　回答貼付シート'!AD1319="３～５日ある",2,IF('３　回答貼付シート'!AD1319="ほぼ毎日ある",3,))))</f>
        <v>0</v>
      </c>
      <c r="AC1322" s="49">
        <f>IF('３　回答貼付シート'!AE1319="ない",0,IF('３　回答貼付シート'!AE1319="１～２日ある",1,IF('３　回答貼付シート'!AE1319="３～５日ある",2,IF('３　回答貼付シート'!AE1319="ほぼ毎日ある",3,))))</f>
        <v>0</v>
      </c>
      <c r="AD1322" s="49">
        <f>IF('３　回答貼付シート'!AF1319="ない",0,IF('３　回答貼付シート'!AF1319="１～２日ある",1,IF('３　回答貼付シート'!AF1319="３～５日ある",2,IF('３　回答貼付シート'!AF1319="ほぼ毎日ある",3,))))</f>
        <v>0</v>
      </c>
      <c r="AE1322" s="49">
        <f>IF('３　回答貼付シート'!AG1319="ない",0,IF('３　回答貼付シート'!AG1319="１～２日ある",1,IF('３　回答貼付シート'!AG1319="３～５日ある",2,IF('３　回答貼付シート'!AG1319="ほぼ毎日ある",3,))))</f>
        <v>0</v>
      </c>
      <c r="AF1322" s="49">
        <f>IF('３　回答貼付シート'!AH1319="ない",0,IF('３　回答貼付シート'!AH1319="１～２日ある",1,IF('３　回答貼付シート'!AH1319="３～５日ある",2,IF('３　回答貼付シート'!AH1319="ほぼ毎日ある",3,))))</f>
        <v>0</v>
      </c>
      <c r="AG1322" s="49">
        <f>IF('３　回答貼付シート'!AI1319="ない",0,IF('３　回答貼付シート'!AI1319="１～２日ある",1,IF('３　回答貼付シート'!AI1319="３～５日ある",2,IF('３　回答貼付シート'!AI1319="ほぼ毎日ある",3,))))</f>
        <v>0</v>
      </c>
      <c r="AH1322" s="49">
        <f>IF('３　回答貼付シート'!AJ1319="ない",0,IF('３　回答貼付シート'!AJ1319="１～２日ある",1,IF('３　回答貼付シート'!AJ1319="３～５日ある",2,IF('３　回答貼付シート'!AJ1319="ほぼ毎日ある",3,))))</f>
        <v>0</v>
      </c>
      <c r="AI1322" s="49">
        <f>IF('３　回答貼付シート'!AK1319="ない",0,IF('３　回答貼付シート'!AK1319="１～２日ある",1,IF('３　回答貼付シート'!AK1319="３～５日ある",2,IF('３　回答貼付シート'!AK1319="ほぼ毎日ある",3,))))</f>
        <v>0</v>
      </c>
      <c r="AJ1322" s="49">
        <f>IF('３　回答貼付シート'!AL1319="ない",0,IF('３　回答貼付シート'!AL1319="１～２日ある",1,IF('３　回答貼付シート'!AL1319="３～５日ある",2,IF('３　回答貼付シート'!AL1319="ほぼ毎日ある",3,))))</f>
        <v>0</v>
      </c>
      <c r="AK1322" s="49">
        <f>IF('３　回答貼付シート'!AM1319="ない",0,IF('３　回答貼付シート'!AM1319="１～２日ある",1,IF('３　回答貼付シート'!AM1319="３～５日ある",2,IF('３　回答貼付シート'!AM1319="ほぼ毎日ある",3,))))</f>
        <v>0</v>
      </c>
      <c r="AL1322" s="49">
        <f>'３　回答貼付シート'!$AN1319</f>
        <v>0</v>
      </c>
      <c r="AM1322" s="49" t="str">
        <f t="shared" si="145"/>
        <v/>
      </c>
      <c r="AN1322" s="49" t="str">
        <f t="shared" si="146"/>
        <v/>
      </c>
      <c r="AO1322" s="49" t="str">
        <f t="shared" si="147"/>
        <v/>
      </c>
      <c r="AP1322" s="49" t="str">
        <f t="shared" si="148"/>
        <v/>
      </c>
      <c r="AQ1322" s="49" t="str">
        <f t="shared" si="149"/>
        <v/>
      </c>
      <c r="AR1322" t="str">
        <f t="shared" si="150"/>
        <v>0</v>
      </c>
      <c r="AT1322" s="42"/>
    </row>
    <row r="1323" spans="1:46">
      <c r="A1323" s="49"/>
      <c r="B1323" s="49">
        <f t="shared" si="144"/>
        <v>0</v>
      </c>
      <c r="C1323" s="49">
        <f>IF('３　回答貼付シート'!$F1320&lt;&gt;0,VLOOKUP('３　回答貼付シート'!$F1320,$AR$2048:$AS$2054,2,FALSE),0)</f>
        <v>0</v>
      </c>
      <c r="D1323" s="49">
        <f>IF('３　回答貼付シート'!$G1320&lt;&gt;0,VLOOKUP(('３　回答貼付シート'!$G1320), $AR$2048:$AS$2054,2,FALSE),0)</f>
        <v>0</v>
      </c>
      <c r="E1323" s="49">
        <f>'３　回答貼付シート'!$H1320</f>
        <v>0</v>
      </c>
      <c r="F1323" s="49">
        <f>IF(E1323=0,0,VLOOKUP($B1323,'２　情報入力シート'!$A$2:$E$2049,5))</f>
        <v>0</v>
      </c>
      <c r="G1323" s="49">
        <f>IF('３　回答貼付シート'!I1320="ない",0,IF('３　回答貼付シート'!I1320="１～２日ある",1,IF('３　回答貼付シート'!I1320="３～５日ある",2,IF('３　回答貼付シート'!I1320="ほぼ毎日ある",3,))))</f>
        <v>0</v>
      </c>
      <c r="H1323" s="49">
        <f>IF('３　回答貼付シート'!J1320="ない",0,IF('３　回答貼付シート'!J1320="１～２日ある",1,IF('３　回答貼付シート'!J1320="３～５日ある",2,IF('３　回答貼付シート'!J1320="ほぼ毎日ある",3,))))</f>
        <v>0</v>
      </c>
      <c r="I1323" s="49">
        <f>IF('３　回答貼付シート'!K1320="ない",0,IF('３　回答貼付シート'!K1320="１～２日ある",1,IF('３　回答貼付シート'!K1320="３～５日ある",2,IF('３　回答貼付シート'!K1320="ほぼ毎日ある",3,))))</f>
        <v>0</v>
      </c>
      <c r="J1323" s="49">
        <f>IF('３　回答貼付シート'!L1320="ない",0,IF('３　回答貼付シート'!L1320="１～２日ある",1,IF('３　回答貼付シート'!L1320="３～５日ある",2,IF('３　回答貼付シート'!L1320="ほぼ毎日ある",3,))))</f>
        <v>0</v>
      </c>
      <c r="K1323" s="49">
        <f>IF('３　回答貼付シート'!M1320="ない",0,IF('３　回答貼付シート'!M1320="１～２日ある",1,IF('３　回答貼付シート'!M1320="３～５日ある",2,IF('３　回答貼付シート'!M1320="ほぼ毎日ある",3,))))</f>
        <v>0</v>
      </c>
      <c r="L1323" s="49">
        <f>IF('３　回答貼付シート'!N1320="ない",0,IF('３　回答貼付シート'!N1320="１～２日ある",1,IF('３　回答貼付シート'!N1320="３～５日ある",2,IF('３　回答貼付シート'!N1320="ほぼ毎日ある",3,))))</f>
        <v>0</v>
      </c>
      <c r="M1323" s="49">
        <f>IF('３　回答貼付シート'!O1320="ない",0,IF('３　回答貼付シート'!O1320="１～２日ある",1,IF('３　回答貼付シート'!O1320="３～５日ある",2,IF('３　回答貼付シート'!O1320="ほぼ毎日ある",3,))))</f>
        <v>0</v>
      </c>
      <c r="N1323" s="49">
        <f>IF('３　回答貼付シート'!P1320="ない",0,IF('３　回答貼付シート'!P1320="１～２日ある",1,IF('３　回答貼付シート'!P1320="３～５日ある",2,IF('３　回答貼付シート'!P1320="ほぼ毎日ある",3,))))</f>
        <v>0</v>
      </c>
      <c r="O1323" s="49">
        <f>IF('３　回答貼付シート'!Q1320="ない",0,IF('３　回答貼付シート'!Q1320="１～２日ある",1,IF('３　回答貼付シート'!Q1320="３～５日ある",2,IF('３　回答貼付シート'!Q1320="ほぼ毎日ある",3,))))</f>
        <v>0</v>
      </c>
      <c r="P1323" s="49">
        <f>IF('３　回答貼付シート'!R1320="ない",0,IF('３　回答貼付シート'!R1320="１～２日ある",1,IF('３　回答貼付シート'!R1320="３～５日ある",2,IF('３　回答貼付シート'!R1320="ほぼ毎日ある",3,))))</f>
        <v>0</v>
      </c>
      <c r="Q1323" s="49">
        <f>IF('３　回答貼付シート'!S1320="ない",0,IF('３　回答貼付シート'!S1320="１～２日ある",1,IF('３　回答貼付シート'!S1320="３～５日ある",2,IF('３　回答貼付シート'!S1320="ほぼ毎日ある",3,))))</f>
        <v>0</v>
      </c>
      <c r="R1323" s="49">
        <f>IF('３　回答貼付シート'!T1320="ない",0,IF('３　回答貼付シート'!T1320="１～２日ある",1,IF('３　回答貼付シート'!T1320="３～５日ある",2,IF('３　回答貼付シート'!T1320="ほぼ毎日ある",3,))))</f>
        <v>0</v>
      </c>
      <c r="S1323" s="49">
        <f>IF('３　回答貼付シート'!U1320="ない",0,IF('３　回答貼付シート'!U1320="１～２日ある",1,IF('３　回答貼付シート'!U1320="３～５日ある",2,IF('３　回答貼付シート'!U1320="ほぼ毎日ある",3,))))</f>
        <v>0</v>
      </c>
      <c r="T1323" s="49">
        <f>IF('３　回答貼付シート'!V1320="ない",0,IF('３　回答貼付シート'!V1320="１～２日ある",1,IF('３　回答貼付シート'!V1320="３～５日ある",2,IF('３　回答貼付シート'!V1320="ほぼ毎日ある",3,))))</f>
        <v>0</v>
      </c>
      <c r="U1323" s="49">
        <f>IF('３　回答貼付シート'!W1320="ない",0,IF('３　回答貼付シート'!W1320="１～２日ある",1,IF('３　回答貼付シート'!W1320="３～５日ある",2,IF('３　回答貼付シート'!W1320="ほぼ毎日ある",3,))))</f>
        <v>0</v>
      </c>
      <c r="V1323" s="49">
        <f>IF('３　回答貼付シート'!X1320="ない",0,IF('３　回答貼付シート'!X1320="１～２日ある",1,IF('３　回答貼付シート'!X1320="３～５日ある",2,IF('３　回答貼付シート'!X1320="ほぼ毎日ある",3,))))</f>
        <v>0</v>
      </c>
      <c r="W1323" s="49">
        <f>IF('３　回答貼付シート'!Y1320="ない",0,IF('３　回答貼付シート'!Y1320="１～２日ある",1,IF('３　回答貼付シート'!Y1320="３～５日ある",2,IF('３　回答貼付シート'!Y1320="ほぼ毎日ある",3,))))</f>
        <v>0</v>
      </c>
      <c r="X1323" s="49">
        <f>IF('３　回答貼付シート'!Z1320="ない",0,IF('３　回答貼付シート'!Z1320="１～２日ある",1,IF('３　回答貼付シート'!Z1320="３～５日ある",2,IF('３　回答貼付シート'!Z1320="ほぼ毎日ある",3,))))</f>
        <v>0</v>
      </c>
      <c r="Y1323" s="49">
        <f>IF('３　回答貼付シート'!AA1320="ない",0,IF('３　回答貼付シート'!AA1320="１～２日ある",1,IF('３　回答貼付シート'!AA1320="３～５日ある",2,IF('３　回答貼付シート'!AA1320="ほぼ毎日ある",3,))))</f>
        <v>0</v>
      </c>
      <c r="Z1323" s="49">
        <f>IF('３　回答貼付シート'!AB1320="ない",0,IF('３　回答貼付シート'!AB1320="１～２日ある",1,IF('３　回答貼付シート'!AB1320="３～５日ある",2,IF('３　回答貼付シート'!AB1320="ほぼ毎日ある",3,))))</f>
        <v>0</v>
      </c>
      <c r="AA1323" s="49">
        <f>IF('３　回答貼付シート'!AC1320="ない",0,IF('３　回答貼付シート'!AC1320="１～２日ある",1,IF('３　回答貼付シート'!AC1320="３～５日ある",2,IF('３　回答貼付シート'!AC1320="ほぼ毎日ある",3,))))</f>
        <v>0</v>
      </c>
      <c r="AB1323" s="49">
        <f>IF('３　回答貼付シート'!AD1320="ない",0,IF('３　回答貼付シート'!AD1320="１～２日ある",1,IF('３　回答貼付シート'!AD1320="３～５日ある",2,IF('３　回答貼付シート'!AD1320="ほぼ毎日ある",3,))))</f>
        <v>0</v>
      </c>
      <c r="AC1323" s="49">
        <f>IF('３　回答貼付シート'!AE1320="ない",0,IF('３　回答貼付シート'!AE1320="１～２日ある",1,IF('３　回答貼付シート'!AE1320="３～５日ある",2,IF('３　回答貼付シート'!AE1320="ほぼ毎日ある",3,))))</f>
        <v>0</v>
      </c>
      <c r="AD1323" s="49">
        <f>IF('３　回答貼付シート'!AF1320="ない",0,IF('３　回答貼付シート'!AF1320="１～２日ある",1,IF('３　回答貼付シート'!AF1320="３～５日ある",2,IF('３　回答貼付シート'!AF1320="ほぼ毎日ある",3,))))</f>
        <v>0</v>
      </c>
      <c r="AE1323" s="49">
        <f>IF('３　回答貼付シート'!AG1320="ない",0,IF('３　回答貼付シート'!AG1320="１～２日ある",1,IF('３　回答貼付シート'!AG1320="３～５日ある",2,IF('３　回答貼付シート'!AG1320="ほぼ毎日ある",3,))))</f>
        <v>0</v>
      </c>
      <c r="AF1323" s="49">
        <f>IF('３　回答貼付シート'!AH1320="ない",0,IF('３　回答貼付シート'!AH1320="１～２日ある",1,IF('３　回答貼付シート'!AH1320="３～５日ある",2,IF('３　回答貼付シート'!AH1320="ほぼ毎日ある",3,))))</f>
        <v>0</v>
      </c>
      <c r="AG1323" s="49">
        <f>IF('３　回答貼付シート'!AI1320="ない",0,IF('３　回答貼付シート'!AI1320="１～２日ある",1,IF('３　回答貼付シート'!AI1320="３～５日ある",2,IF('３　回答貼付シート'!AI1320="ほぼ毎日ある",3,))))</f>
        <v>0</v>
      </c>
      <c r="AH1323" s="49">
        <f>IF('３　回答貼付シート'!AJ1320="ない",0,IF('３　回答貼付シート'!AJ1320="１～２日ある",1,IF('３　回答貼付シート'!AJ1320="３～５日ある",2,IF('３　回答貼付シート'!AJ1320="ほぼ毎日ある",3,))))</f>
        <v>0</v>
      </c>
      <c r="AI1323" s="49">
        <f>IF('３　回答貼付シート'!AK1320="ない",0,IF('３　回答貼付シート'!AK1320="１～２日ある",1,IF('３　回答貼付シート'!AK1320="３～５日ある",2,IF('３　回答貼付シート'!AK1320="ほぼ毎日ある",3,))))</f>
        <v>0</v>
      </c>
      <c r="AJ1323" s="49">
        <f>IF('３　回答貼付シート'!AL1320="ない",0,IF('３　回答貼付シート'!AL1320="１～２日ある",1,IF('３　回答貼付シート'!AL1320="３～５日ある",2,IF('３　回答貼付シート'!AL1320="ほぼ毎日ある",3,))))</f>
        <v>0</v>
      </c>
      <c r="AK1323" s="49">
        <f>IF('３　回答貼付シート'!AM1320="ない",0,IF('３　回答貼付シート'!AM1320="１～２日ある",1,IF('３　回答貼付シート'!AM1320="３～５日ある",2,IF('３　回答貼付シート'!AM1320="ほぼ毎日ある",3,))))</f>
        <v>0</v>
      </c>
      <c r="AL1323" s="49">
        <f>'３　回答貼付シート'!$AN1320</f>
        <v>0</v>
      </c>
      <c r="AM1323" s="49" t="str">
        <f t="shared" si="145"/>
        <v/>
      </c>
      <c r="AN1323" s="49" t="str">
        <f t="shared" si="146"/>
        <v/>
      </c>
      <c r="AO1323" s="49" t="str">
        <f t="shared" si="147"/>
        <v/>
      </c>
      <c r="AP1323" s="49" t="str">
        <f t="shared" si="148"/>
        <v/>
      </c>
      <c r="AQ1323" s="49" t="str">
        <f t="shared" si="149"/>
        <v/>
      </c>
      <c r="AR1323" t="str">
        <f t="shared" si="150"/>
        <v>0</v>
      </c>
      <c r="AT1323" s="42"/>
    </row>
    <row r="1324" spans="1:46">
      <c r="A1324" s="49"/>
      <c r="B1324" s="49">
        <f t="shared" si="144"/>
        <v>0</v>
      </c>
      <c r="C1324" s="49">
        <f>IF('３　回答貼付シート'!$F1321&lt;&gt;0,VLOOKUP('３　回答貼付シート'!$F1321,$AR$2048:$AS$2054,2,FALSE),0)</f>
        <v>0</v>
      </c>
      <c r="D1324" s="49">
        <f>IF('３　回答貼付シート'!$G1321&lt;&gt;0,VLOOKUP(('３　回答貼付シート'!$G1321), $AR$2048:$AS$2054,2,FALSE),0)</f>
        <v>0</v>
      </c>
      <c r="E1324" s="49">
        <f>'３　回答貼付シート'!$H1321</f>
        <v>0</v>
      </c>
      <c r="F1324" s="49">
        <f>IF(E1324=0,0,VLOOKUP($B1324,'２　情報入力シート'!$A$2:$E$2049,5))</f>
        <v>0</v>
      </c>
      <c r="G1324" s="49">
        <f>IF('３　回答貼付シート'!I1321="ない",0,IF('３　回答貼付シート'!I1321="１～２日ある",1,IF('３　回答貼付シート'!I1321="３～５日ある",2,IF('３　回答貼付シート'!I1321="ほぼ毎日ある",3,))))</f>
        <v>0</v>
      </c>
      <c r="H1324" s="49">
        <f>IF('３　回答貼付シート'!J1321="ない",0,IF('３　回答貼付シート'!J1321="１～２日ある",1,IF('３　回答貼付シート'!J1321="３～５日ある",2,IF('３　回答貼付シート'!J1321="ほぼ毎日ある",3,))))</f>
        <v>0</v>
      </c>
      <c r="I1324" s="49">
        <f>IF('３　回答貼付シート'!K1321="ない",0,IF('３　回答貼付シート'!K1321="１～２日ある",1,IF('３　回答貼付シート'!K1321="３～５日ある",2,IF('３　回答貼付シート'!K1321="ほぼ毎日ある",3,))))</f>
        <v>0</v>
      </c>
      <c r="J1324" s="49">
        <f>IF('３　回答貼付シート'!L1321="ない",0,IF('３　回答貼付シート'!L1321="１～２日ある",1,IF('３　回答貼付シート'!L1321="３～５日ある",2,IF('３　回答貼付シート'!L1321="ほぼ毎日ある",3,))))</f>
        <v>0</v>
      </c>
      <c r="K1324" s="49">
        <f>IF('３　回答貼付シート'!M1321="ない",0,IF('３　回答貼付シート'!M1321="１～２日ある",1,IF('３　回答貼付シート'!M1321="３～５日ある",2,IF('３　回答貼付シート'!M1321="ほぼ毎日ある",3,))))</f>
        <v>0</v>
      </c>
      <c r="L1324" s="49">
        <f>IF('３　回答貼付シート'!N1321="ない",0,IF('３　回答貼付シート'!N1321="１～２日ある",1,IF('３　回答貼付シート'!N1321="３～５日ある",2,IF('３　回答貼付シート'!N1321="ほぼ毎日ある",3,))))</f>
        <v>0</v>
      </c>
      <c r="M1324" s="49">
        <f>IF('３　回答貼付シート'!O1321="ない",0,IF('３　回答貼付シート'!O1321="１～２日ある",1,IF('３　回答貼付シート'!O1321="３～５日ある",2,IF('３　回答貼付シート'!O1321="ほぼ毎日ある",3,))))</f>
        <v>0</v>
      </c>
      <c r="N1324" s="49">
        <f>IF('３　回答貼付シート'!P1321="ない",0,IF('３　回答貼付シート'!P1321="１～２日ある",1,IF('３　回答貼付シート'!P1321="３～５日ある",2,IF('３　回答貼付シート'!P1321="ほぼ毎日ある",3,))))</f>
        <v>0</v>
      </c>
      <c r="O1324" s="49">
        <f>IF('３　回答貼付シート'!Q1321="ない",0,IF('３　回答貼付シート'!Q1321="１～２日ある",1,IF('３　回答貼付シート'!Q1321="３～５日ある",2,IF('３　回答貼付シート'!Q1321="ほぼ毎日ある",3,))))</f>
        <v>0</v>
      </c>
      <c r="P1324" s="49">
        <f>IF('３　回答貼付シート'!R1321="ない",0,IF('３　回答貼付シート'!R1321="１～２日ある",1,IF('３　回答貼付シート'!R1321="３～５日ある",2,IF('３　回答貼付シート'!R1321="ほぼ毎日ある",3,))))</f>
        <v>0</v>
      </c>
      <c r="Q1324" s="49">
        <f>IF('３　回答貼付シート'!S1321="ない",0,IF('３　回答貼付シート'!S1321="１～２日ある",1,IF('３　回答貼付シート'!S1321="３～５日ある",2,IF('３　回答貼付シート'!S1321="ほぼ毎日ある",3,))))</f>
        <v>0</v>
      </c>
      <c r="R1324" s="49">
        <f>IF('３　回答貼付シート'!T1321="ない",0,IF('３　回答貼付シート'!T1321="１～２日ある",1,IF('３　回答貼付シート'!T1321="３～５日ある",2,IF('３　回答貼付シート'!T1321="ほぼ毎日ある",3,))))</f>
        <v>0</v>
      </c>
      <c r="S1324" s="49">
        <f>IF('３　回答貼付シート'!U1321="ない",0,IF('３　回答貼付シート'!U1321="１～２日ある",1,IF('３　回答貼付シート'!U1321="３～５日ある",2,IF('３　回答貼付シート'!U1321="ほぼ毎日ある",3,))))</f>
        <v>0</v>
      </c>
      <c r="T1324" s="49">
        <f>IF('３　回答貼付シート'!V1321="ない",0,IF('３　回答貼付シート'!V1321="１～２日ある",1,IF('３　回答貼付シート'!V1321="３～５日ある",2,IF('３　回答貼付シート'!V1321="ほぼ毎日ある",3,))))</f>
        <v>0</v>
      </c>
      <c r="U1324" s="49">
        <f>IF('３　回答貼付シート'!W1321="ない",0,IF('３　回答貼付シート'!W1321="１～２日ある",1,IF('３　回答貼付シート'!W1321="３～５日ある",2,IF('３　回答貼付シート'!W1321="ほぼ毎日ある",3,))))</f>
        <v>0</v>
      </c>
      <c r="V1324" s="49">
        <f>IF('３　回答貼付シート'!X1321="ない",0,IF('３　回答貼付シート'!X1321="１～２日ある",1,IF('３　回答貼付シート'!X1321="３～５日ある",2,IF('３　回答貼付シート'!X1321="ほぼ毎日ある",3,))))</f>
        <v>0</v>
      </c>
      <c r="W1324" s="49">
        <f>IF('３　回答貼付シート'!Y1321="ない",0,IF('３　回答貼付シート'!Y1321="１～２日ある",1,IF('３　回答貼付シート'!Y1321="３～５日ある",2,IF('３　回答貼付シート'!Y1321="ほぼ毎日ある",3,))))</f>
        <v>0</v>
      </c>
      <c r="X1324" s="49">
        <f>IF('３　回答貼付シート'!Z1321="ない",0,IF('３　回答貼付シート'!Z1321="１～２日ある",1,IF('３　回答貼付シート'!Z1321="３～５日ある",2,IF('３　回答貼付シート'!Z1321="ほぼ毎日ある",3,))))</f>
        <v>0</v>
      </c>
      <c r="Y1324" s="49">
        <f>IF('３　回答貼付シート'!AA1321="ない",0,IF('３　回答貼付シート'!AA1321="１～２日ある",1,IF('３　回答貼付シート'!AA1321="３～５日ある",2,IF('３　回答貼付シート'!AA1321="ほぼ毎日ある",3,))))</f>
        <v>0</v>
      </c>
      <c r="Z1324" s="49">
        <f>IF('３　回答貼付シート'!AB1321="ない",0,IF('３　回答貼付シート'!AB1321="１～２日ある",1,IF('３　回答貼付シート'!AB1321="３～５日ある",2,IF('３　回答貼付シート'!AB1321="ほぼ毎日ある",3,))))</f>
        <v>0</v>
      </c>
      <c r="AA1324" s="49">
        <f>IF('３　回答貼付シート'!AC1321="ない",0,IF('３　回答貼付シート'!AC1321="１～２日ある",1,IF('３　回答貼付シート'!AC1321="３～５日ある",2,IF('３　回答貼付シート'!AC1321="ほぼ毎日ある",3,))))</f>
        <v>0</v>
      </c>
      <c r="AB1324" s="49">
        <f>IF('３　回答貼付シート'!AD1321="ない",0,IF('３　回答貼付シート'!AD1321="１～２日ある",1,IF('３　回答貼付シート'!AD1321="３～５日ある",2,IF('３　回答貼付シート'!AD1321="ほぼ毎日ある",3,))))</f>
        <v>0</v>
      </c>
      <c r="AC1324" s="49">
        <f>IF('３　回答貼付シート'!AE1321="ない",0,IF('３　回答貼付シート'!AE1321="１～２日ある",1,IF('３　回答貼付シート'!AE1321="３～５日ある",2,IF('３　回答貼付シート'!AE1321="ほぼ毎日ある",3,))))</f>
        <v>0</v>
      </c>
      <c r="AD1324" s="49">
        <f>IF('３　回答貼付シート'!AF1321="ない",0,IF('３　回答貼付シート'!AF1321="１～２日ある",1,IF('３　回答貼付シート'!AF1321="３～５日ある",2,IF('３　回答貼付シート'!AF1321="ほぼ毎日ある",3,))))</f>
        <v>0</v>
      </c>
      <c r="AE1324" s="49">
        <f>IF('３　回答貼付シート'!AG1321="ない",0,IF('３　回答貼付シート'!AG1321="１～２日ある",1,IF('３　回答貼付シート'!AG1321="３～５日ある",2,IF('３　回答貼付シート'!AG1321="ほぼ毎日ある",3,))))</f>
        <v>0</v>
      </c>
      <c r="AF1324" s="49">
        <f>IF('３　回答貼付シート'!AH1321="ない",0,IF('３　回答貼付シート'!AH1321="１～２日ある",1,IF('３　回答貼付シート'!AH1321="３～５日ある",2,IF('３　回答貼付シート'!AH1321="ほぼ毎日ある",3,))))</f>
        <v>0</v>
      </c>
      <c r="AG1324" s="49">
        <f>IF('３　回答貼付シート'!AI1321="ない",0,IF('３　回答貼付シート'!AI1321="１～２日ある",1,IF('３　回答貼付シート'!AI1321="３～５日ある",2,IF('３　回答貼付シート'!AI1321="ほぼ毎日ある",3,))))</f>
        <v>0</v>
      </c>
      <c r="AH1324" s="49">
        <f>IF('３　回答貼付シート'!AJ1321="ない",0,IF('３　回答貼付シート'!AJ1321="１～２日ある",1,IF('３　回答貼付シート'!AJ1321="３～５日ある",2,IF('３　回答貼付シート'!AJ1321="ほぼ毎日ある",3,))))</f>
        <v>0</v>
      </c>
      <c r="AI1324" s="49">
        <f>IF('３　回答貼付シート'!AK1321="ない",0,IF('３　回答貼付シート'!AK1321="１～２日ある",1,IF('３　回答貼付シート'!AK1321="３～５日ある",2,IF('３　回答貼付シート'!AK1321="ほぼ毎日ある",3,))))</f>
        <v>0</v>
      </c>
      <c r="AJ1324" s="49">
        <f>IF('３　回答貼付シート'!AL1321="ない",0,IF('３　回答貼付シート'!AL1321="１～２日ある",1,IF('３　回答貼付シート'!AL1321="３～５日ある",2,IF('３　回答貼付シート'!AL1321="ほぼ毎日ある",3,))))</f>
        <v>0</v>
      </c>
      <c r="AK1324" s="49">
        <f>IF('３　回答貼付シート'!AM1321="ない",0,IF('３　回答貼付シート'!AM1321="１～２日ある",1,IF('３　回答貼付シート'!AM1321="３～５日ある",2,IF('３　回答貼付シート'!AM1321="ほぼ毎日ある",3,))))</f>
        <v>0</v>
      </c>
      <c r="AL1324" s="49">
        <f>'３　回答貼付シート'!$AN1321</f>
        <v>0</v>
      </c>
      <c r="AM1324" s="49" t="str">
        <f t="shared" si="145"/>
        <v/>
      </c>
      <c r="AN1324" s="49" t="str">
        <f t="shared" si="146"/>
        <v/>
      </c>
      <c r="AO1324" s="49" t="str">
        <f t="shared" si="147"/>
        <v/>
      </c>
      <c r="AP1324" s="49" t="str">
        <f t="shared" si="148"/>
        <v/>
      </c>
      <c r="AQ1324" s="49" t="str">
        <f t="shared" si="149"/>
        <v/>
      </c>
      <c r="AR1324" t="str">
        <f t="shared" si="150"/>
        <v>0</v>
      </c>
      <c r="AT1324" s="42"/>
    </row>
    <row r="1325" spans="1:46">
      <c r="A1325" s="49"/>
      <c r="B1325" s="49">
        <f t="shared" si="144"/>
        <v>0</v>
      </c>
      <c r="C1325" s="49">
        <f>IF('３　回答貼付シート'!$F1322&lt;&gt;0,VLOOKUP('３　回答貼付シート'!$F1322,$AR$2048:$AS$2054,2,FALSE),0)</f>
        <v>0</v>
      </c>
      <c r="D1325" s="49">
        <f>IF('３　回答貼付シート'!$G1322&lt;&gt;0,VLOOKUP(('３　回答貼付シート'!$G1322), $AR$2048:$AS$2054,2,FALSE),0)</f>
        <v>0</v>
      </c>
      <c r="E1325" s="49">
        <f>'３　回答貼付シート'!$H1322</f>
        <v>0</v>
      </c>
      <c r="F1325" s="49">
        <f>IF(E1325=0,0,VLOOKUP($B1325,'２　情報入力シート'!$A$2:$E$2049,5))</f>
        <v>0</v>
      </c>
      <c r="G1325" s="49">
        <f>IF('３　回答貼付シート'!I1322="ない",0,IF('３　回答貼付シート'!I1322="１～２日ある",1,IF('３　回答貼付シート'!I1322="３～５日ある",2,IF('３　回答貼付シート'!I1322="ほぼ毎日ある",3,))))</f>
        <v>0</v>
      </c>
      <c r="H1325" s="49">
        <f>IF('３　回答貼付シート'!J1322="ない",0,IF('３　回答貼付シート'!J1322="１～２日ある",1,IF('３　回答貼付シート'!J1322="３～５日ある",2,IF('３　回答貼付シート'!J1322="ほぼ毎日ある",3,))))</f>
        <v>0</v>
      </c>
      <c r="I1325" s="49">
        <f>IF('３　回答貼付シート'!K1322="ない",0,IF('３　回答貼付シート'!K1322="１～２日ある",1,IF('３　回答貼付シート'!K1322="３～５日ある",2,IF('３　回答貼付シート'!K1322="ほぼ毎日ある",3,))))</f>
        <v>0</v>
      </c>
      <c r="J1325" s="49">
        <f>IF('３　回答貼付シート'!L1322="ない",0,IF('３　回答貼付シート'!L1322="１～２日ある",1,IF('３　回答貼付シート'!L1322="３～５日ある",2,IF('３　回答貼付シート'!L1322="ほぼ毎日ある",3,))))</f>
        <v>0</v>
      </c>
      <c r="K1325" s="49">
        <f>IF('３　回答貼付シート'!M1322="ない",0,IF('３　回答貼付シート'!M1322="１～２日ある",1,IF('３　回答貼付シート'!M1322="３～５日ある",2,IF('３　回答貼付シート'!M1322="ほぼ毎日ある",3,))))</f>
        <v>0</v>
      </c>
      <c r="L1325" s="49">
        <f>IF('３　回答貼付シート'!N1322="ない",0,IF('３　回答貼付シート'!N1322="１～２日ある",1,IF('３　回答貼付シート'!N1322="３～５日ある",2,IF('３　回答貼付シート'!N1322="ほぼ毎日ある",3,))))</f>
        <v>0</v>
      </c>
      <c r="M1325" s="49">
        <f>IF('３　回答貼付シート'!O1322="ない",0,IF('３　回答貼付シート'!O1322="１～２日ある",1,IF('３　回答貼付シート'!O1322="３～５日ある",2,IF('３　回答貼付シート'!O1322="ほぼ毎日ある",3,))))</f>
        <v>0</v>
      </c>
      <c r="N1325" s="49">
        <f>IF('３　回答貼付シート'!P1322="ない",0,IF('３　回答貼付シート'!P1322="１～２日ある",1,IF('３　回答貼付シート'!P1322="３～５日ある",2,IF('３　回答貼付シート'!P1322="ほぼ毎日ある",3,))))</f>
        <v>0</v>
      </c>
      <c r="O1325" s="49">
        <f>IF('３　回答貼付シート'!Q1322="ない",0,IF('３　回答貼付シート'!Q1322="１～２日ある",1,IF('３　回答貼付シート'!Q1322="３～５日ある",2,IF('３　回答貼付シート'!Q1322="ほぼ毎日ある",3,))))</f>
        <v>0</v>
      </c>
      <c r="P1325" s="49">
        <f>IF('３　回答貼付シート'!R1322="ない",0,IF('３　回答貼付シート'!R1322="１～２日ある",1,IF('３　回答貼付シート'!R1322="３～５日ある",2,IF('３　回答貼付シート'!R1322="ほぼ毎日ある",3,))))</f>
        <v>0</v>
      </c>
      <c r="Q1325" s="49">
        <f>IF('３　回答貼付シート'!S1322="ない",0,IF('３　回答貼付シート'!S1322="１～２日ある",1,IF('３　回答貼付シート'!S1322="３～５日ある",2,IF('３　回答貼付シート'!S1322="ほぼ毎日ある",3,))))</f>
        <v>0</v>
      </c>
      <c r="R1325" s="49">
        <f>IF('３　回答貼付シート'!T1322="ない",0,IF('３　回答貼付シート'!T1322="１～２日ある",1,IF('３　回答貼付シート'!T1322="３～５日ある",2,IF('３　回答貼付シート'!T1322="ほぼ毎日ある",3,))))</f>
        <v>0</v>
      </c>
      <c r="S1325" s="49">
        <f>IF('３　回答貼付シート'!U1322="ない",0,IF('３　回答貼付シート'!U1322="１～２日ある",1,IF('３　回答貼付シート'!U1322="３～５日ある",2,IF('３　回答貼付シート'!U1322="ほぼ毎日ある",3,))))</f>
        <v>0</v>
      </c>
      <c r="T1325" s="49">
        <f>IF('３　回答貼付シート'!V1322="ない",0,IF('３　回答貼付シート'!V1322="１～２日ある",1,IF('３　回答貼付シート'!V1322="３～５日ある",2,IF('３　回答貼付シート'!V1322="ほぼ毎日ある",3,))))</f>
        <v>0</v>
      </c>
      <c r="U1325" s="49">
        <f>IF('３　回答貼付シート'!W1322="ない",0,IF('３　回答貼付シート'!W1322="１～２日ある",1,IF('３　回答貼付シート'!W1322="３～５日ある",2,IF('３　回答貼付シート'!W1322="ほぼ毎日ある",3,))))</f>
        <v>0</v>
      </c>
      <c r="V1325" s="49">
        <f>IF('３　回答貼付シート'!X1322="ない",0,IF('３　回答貼付シート'!X1322="１～２日ある",1,IF('３　回答貼付シート'!X1322="３～５日ある",2,IF('３　回答貼付シート'!X1322="ほぼ毎日ある",3,))))</f>
        <v>0</v>
      </c>
      <c r="W1325" s="49">
        <f>IF('３　回答貼付シート'!Y1322="ない",0,IF('３　回答貼付シート'!Y1322="１～２日ある",1,IF('３　回答貼付シート'!Y1322="３～５日ある",2,IF('３　回答貼付シート'!Y1322="ほぼ毎日ある",3,))))</f>
        <v>0</v>
      </c>
      <c r="X1325" s="49">
        <f>IF('３　回答貼付シート'!Z1322="ない",0,IF('３　回答貼付シート'!Z1322="１～２日ある",1,IF('３　回答貼付シート'!Z1322="３～５日ある",2,IF('３　回答貼付シート'!Z1322="ほぼ毎日ある",3,))))</f>
        <v>0</v>
      </c>
      <c r="Y1325" s="49">
        <f>IF('３　回答貼付シート'!AA1322="ない",0,IF('３　回答貼付シート'!AA1322="１～２日ある",1,IF('３　回答貼付シート'!AA1322="３～５日ある",2,IF('３　回答貼付シート'!AA1322="ほぼ毎日ある",3,))))</f>
        <v>0</v>
      </c>
      <c r="Z1325" s="49">
        <f>IF('３　回答貼付シート'!AB1322="ない",0,IF('３　回答貼付シート'!AB1322="１～２日ある",1,IF('３　回答貼付シート'!AB1322="３～５日ある",2,IF('３　回答貼付シート'!AB1322="ほぼ毎日ある",3,))))</f>
        <v>0</v>
      </c>
      <c r="AA1325" s="49">
        <f>IF('３　回答貼付シート'!AC1322="ない",0,IF('３　回答貼付シート'!AC1322="１～２日ある",1,IF('３　回答貼付シート'!AC1322="３～５日ある",2,IF('３　回答貼付シート'!AC1322="ほぼ毎日ある",3,))))</f>
        <v>0</v>
      </c>
      <c r="AB1325" s="49">
        <f>IF('３　回答貼付シート'!AD1322="ない",0,IF('３　回答貼付シート'!AD1322="１～２日ある",1,IF('３　回答貼付シート'!AD1322="３～５日ある",2,IF('３　回答貼付シート'!AD1322="ほぼ毎日ある",3,))))</f>
        <v>0</v>
      </c>
      <c r="AC1325" s="49">
        <f>IF('３　回答貼付シート'!AE1322="ない",0,IF('３　回答貼付シート'!AE1322="１～２日ある",1,IF('３　回答貼付シート'!AE1322="３～５日ある",2,IF('３　回答貼付シート'!AE1322="ほぼ毎日ある",3,))))</f>
        <v>0</v>
      </c>
      <c r="AD1325" s="49">
        <f>IF('３　回答貼付シート'!AF1322="ない",0,IF('３　回答貼付シート'!AF1322="１～２日ある",1,IF('３　回答貼付シート'!AF1322="３～５日ある",2,IF('３　回答貼付シート'!AF1322="ほぼ毎日ある",3,))))</f>
        <v>0</v>
      </c>
      <c r="AE1325" s="49">
        <f>IF('３　回答貼付シート'!AG1322="ない",0,IF('３　回答貼付シート'!AG1322="１～２日ある",1,IF('３　回答貼付シート'!AG1322="３～５日ある",2,IF('３　回答貼付シート'!AG1322="ほぼ毎日ある",3,))))</f>
        <v>0</v>
      </c>
      <c r="AF1325" s="49">
        <f>IF('３　回答貼付シート'!AH1322="ない",0,IF('３　回答貼付シート'!AH1322="１～２日ある",1,IF('３　回答貼付シート'!AH1322="３～５日ある",2,IF('３　回答貼付シート'!AH1322="ほぼ毎日ある",3,))))</f>
        <v>0</v>
      </c>
      <c r="AG1325" s="49">
        <f>IF('３　回答貼付シート'!AI1322="ない",0,IF('３　回答貼付シート'!AI1322="１～２日ある",1,IF('３　回答貼付シート'!AI1322="３～５日ある",2,IF('３　回答貼付シート'!AI1322="ほぼ毎日ある",3,))))</f>
        <v>0</v>
      </c>
      <c r="AH1325" s="49">
        <f>IF('３　回答貼付シート'!AJ1322="ない",0,IF('３　回答貼付シート'!AJ1322="１～２日ある",1,IF('３　回答貼付シート'!AJ1322="３～５日ある",2,IF('３　回答貼付シート'!AJ1322="ほぼ毎日ある",3,))))</f>
        <v>0</v>
      </c>
      <c r="AI1325" s="49">
        <f>IF('３　回答貼付シート'!AK1322="ない",0,IF('３　回答貼付シート'!AK1322="１～２日ある",1,IF('３　回答貼付シート'!AK1322="３～５日ある",2,IF('３　回答貼付シート'!AK1322="ほぼ毎日ある",3,))))</f>
        <v>0</v>
      </c>
      <c r="AJ1325" s="49">
        <f>IF('３　回答貼付シート'!AL1322="ない",0,IF('３　回答貼付シート'!AL1322="１～２日ある",1,IF('３　回答貼付シート'!AL1322="３～５日ある",2,IF('３　回答貼付シート'!AL1322="ほぼ毎日ある",3,))))</f>
        <v>0</v>
      </c>
      <c r="AK1325" s="49">
        <f>IF('３　回答貼付シート'!AM1322="ない",0,IF('３　回答貼付シート'!AM1322="１～２日ある",1,IF('３　回答貼付シート'!AM1322="３～５日ある",2,IF('３　回答貼付シート'!AM1322="ほぼ毎日ある",3,))))</f>
        <v>0</v>
      </c>
      <c r="AL1325" s="49">
        <f>'３　回答貼付シート'!$AN1322</f>
        <v>0</v>
      </c>
      <c r="AM1325" s="49" t="str">
        <f t="shared" si="145"/>
        <v/>
      </c>
      <c r="AN1325" s="49" t="str">
        <f t="shared" si="146"/>
        <v/>
      </c>
      <c r="AO1325" s="49" t="str">
        <f t="shared" si="147"/>
        <v/>
      </c>
      <c r="AP1325" s="49" t="str">
        <f t="shared" si="148"/>
        <v/>
      </c>
      <c r="AQ1325" s="49" t="str">
        <f t="shared" si="149"/>
        <v/>
      </c>
      <c r="AR1325" t="str">
        <f t="shared" si="150"/>
        <v>0</v>
      </c>
      <c r="AT1325" s="42"/>
    </row>
    <row r="1326" spans="1:46">
      <c r="A1326" s="49"/>
      <c r="B1326" s="49">
        <f t="shared" si="144"/>
        <v>0</v>
      </c>
      <c r="C1326" s="49">
        <f>IF('３　回答貼付シート'!$F1323&lt;&gt;0,VLOOKUP('３　回答貼付シート'!$F1323,$AR$2048:$AS$2054,2,FALSE),0)</f>
        <v>0</v>
      </c>
      <c r="D1326" s="49">
        <f>IF('３　回答貼付シート'!$G1323&lt;&gt;0,VLOOKUP(('３　回答貼付シート'!$G1323), $AR$2048:$AS$2054,2,FALSE),0)</f>
        <v>0</v>
      </c>
      <c r="E1326" s="49">
        <f>'３　回答貼付シート'!$H1323</f>
        <v>0</v>
      </c>
      <c r="F1326" s="49">
        <f>IF(E1326=0,0,VLOOKUP($B1326,'２　情報入力シート'!$A$2:$E$2049,5))</f>
        <v>0</v>
      </c>
      <c r="G1326" s="49">
        <f>IF('３　回答貼付シート'!I1323="ない",0,IF('３　回答貼付シート'!I1323="１～２日ある",1,IF('３　回答貼付シート'!I1323="３～５日ある",2,IF('３　回答貼付シート'!I1323="ほぼ毎日ある",3,))))</f>
        <v>0</v>
      </c>
      <c r="H1326" s="49">
        <f>IF('３　回答貼付シート'!J1323="ない",0,IF('３　回答貼付シート'!J1323="１～２日ある",1,IF('３　回答貼付シート'!J1323="３～５日ある",2,IF('３　回答貼付シート'!J1323="ほぼ毎日ある",3,))))</f>
        <v>0</v>
      </c>
      <c r="I1326" s="49">
        <f>IF('３　回答貼付シート'!K1323="ない",0,IF('３　回答貼付シート'!K1323="１～２日ある",1,IF('３　回答貼付シート'!K1323="３～５日ある",2,IF('３　回答貼付シート'!K1323="ほぼ毎日ある",3,))))</f>
        <v>0</v>
      </c>
      <c r="J1326" s="49">
        <f>IF('３　回答貼付シート'!L1323="ない",0,IF('３　回答貼付シート'!L1323="１～２日ある",1,IF('３　回答貼付シート'!L1323="３～５日ある",2,IF('３　回答貼付シート'!L1323="ほぼ毎日ある",3,))))</f>
        <v>0</v>
      </c>
      <c r="K1326" s="49">
        <f>IF('３　回答貼付シート'!M1323="ない",0,IF('３　回答貼付シート'!M1323="１～２日ある",1,IF('３　回答貼付シート'!M1323="３～５日ある",2,IF('３　回答貼付シート'!M1323="ほぼ毎日ある",3,))))</f>
        <v>0</v>
      </c>
      <c r="L1326" s="49">
        <f>IF('３　回答貼付シート'!N1323="ない",0,IF('３　回答貼付シート'!N1323="１～２日ある",1,IF('３　回答貼付シート'!N1323="３～５日ある",2,IF('３　回答貼付シート'!N1323="ほぼ毎日ある",3,))))</f>
        <v>0</v>
      </c>
      <c r="M1326" s="49">
        <f>IF('３　回答貼付シート'!O1323="ない",0,IF('３　回答貼付シート'!O1323="１～２日ある",1,IF('３　回答貼付シート'!O1323="３～５日ある",2,IF('３　回答貼付シート'!O1323="ほぼ毎日ある",3,))))</f>
        <v>0</v>
      </c>
      <c r="N1326" s="49">
        <f>IF('３　回答貼付シート'!P1323="ない",0,IF('３　回答貼付シート'!P1323="１～２日ある",1,IF('３　回答貼付シート'!P1323="３～５日ある",2,IF('３　回答貼付シート'!P1323="ほぼ毎日ある",3,))))</f>
        <v>0</v>
      </c>
      <c r="O1326" s="49">
        <f>IF('３　回答貼付シート'!Q1323="ない",0,IF('３　回答貼付シート'!Q1323="１～２日ある",1,IF('３　回答貼付シート'!Q1323="３～５日ある",2,IF('３　回答貼付シート'!Q1323="ほぼ毎日ある",3,))))</f>
        <v>0</v>
      </c>
      <c r="P1326" s="49">
        <f>IF('３　回答貼付シート'!R1323="ない",0,IF('３　回答貼付シート'!R1323="１～２日ある",1,IF('３　回答貼付シート'!R1323="３～５日ある",2,IF('３　回答貼付シート'!R1323="ほぼ毎日ある",3,))))</f>
        <v>0</v>
      </c>
      <c r="Q1326" s="49">
        <f>IF('３　回答貼付シート'!S1323="ない",0,IF('３　回答貼付シート'!S1323="１～２日ある",1,IF('３　回答貼付シート'!S1323="３～５日ある",2,IF('３　回答貼付シート'!S1323="ほぼ毎日ある",3,))))</f>
        <v>0</v>
      </c>
      <c r="R1326" s="49">
        <f>IF('３　回答貼付シート'!T1323="ない",0,IF('３　回答貼付シート'!T1323="１～２日ある",1,IF('３　回答貼付シート'!T1323="３～５日ある",2,IF('３　回答貼付シート'!T1323="ほぼ毎日ある",3,))))</f>
        <v>0</v>
      </c>
      <c r="S1326" s="49">
        <f>IF('３　回答貼付シート'!U1323="ない",0,IF('３　回答貼付シート'!U1323="１～２日ある",1,IF('３　回答貼付シート'!U1323="３～５日ある",2,IF('３　回答貼付シート'!U1323="ほぼ毎日ある",3,))))</f>
        <v>0</v>
      </c>
      <c r="T1326" s="49">
        <f>IF('３　回答貼付シート'!V1323="ない",0,IF('３　回答貼付シート'!V1323="１～２日ある",1,IF('３　回答貼付シート'!V1323="３～５日ある",2,IF('３　回答貼付シート'!V1323="ほぼ毎日ある",3,))))</f>
        <v>0</v>
      </c>
      <c r="U1326" s="49">
        <f>IF('３　回答貼付シート'!W1323="ない",0,IF('３　回答貼付シート'!W1323="１～２日ある",1,IF('３　回答貼付シート'!W1323="３～５日ある",2,IF('３　回答貼付シート'!W1323="ほぼ毎日ある",3,))))</f>
        <v>0</v>
      </c>
      <c r="V1326" s="49">
        <f>IF('３　回答貼付シート'!X1323="ない",0,IF('３　回答貼付シート'!X1323="１～２日ある",1,IF('３　回答貼付シート'!X1323="３～５日ある",2,IF('３　回答貼付シート'!X1323="ほぼ毎日ある",3,))))</f>
        <v>0</v>
      </c>
      <c r="W1326" s="49">
        <f>IF('３　回答貼付シート'!Y1323="ない",0,IF('３　回答貼付シート'!Y1323="１～２日ある",1,IF('３　回答貼付シート'!Y1323="３～５日ある",2,IF('３　回答貼付シート'!Y1323="ほぼ毎日ある",3,))))</f>
        <v>0</v>
      </c>
      <c r="X1326" s="49">
        <f>IF('３　回答貼付シート'!Z1323="ない",0,IF('３　回答貼付シート'!Z1323="１～２日ある",1,IF('３　回答貼付シート'!Z1323="３～５日ある",2,IF('３　回答貼付シート'!Z1323="ほぼ毎日ある",3,))))</f>
        <v>0</v>
      </c>
      <c r="Y1326" s="49">
        <f>IF('３　回答貼付シート'!AA1323="ない",0,IF('３　回答貼付シート'!AA1323="１～２日ある",1,IF('３　回答貼付シート'!AA1323="３～５日ある",2,IF('３　回答貼付シート'!AA1323="ほぼ毎日ある",3,))))</f>
        <v>0</v>
      </c>
      <c r="Z1326" s="49">
        <f>IF('３　回答貼付シート'!AB1323="ない",0,IF('３　回答貼付シート'!AB1323="１～２日ある",1,IF('３　回答貼付シート'!AB1323="３～５日ある",2,IF('３　回答貼付シート'!AB1323="ほぼ毎日ある",3,))))</f>
        <v>0</v>
      </c>
      <c r="AA1326" s="49">
        <f>IF('３　回答貼付シート'!AC1323="ない",0,IF('３　回答貼付シート'!AC1323="１～２日ある",1,IF('３　回答貼付シート'!AC1323="３～５日ある",2,IF('３　回答貼付シート'!AC1323="ほぼ毎日ある",3,))))</f>
        <v>0</v>
      </c>
      <c r="AB1326" s="49">
        <f>IF('３　回答貼付シート'!AD1323="ない",0,IF('３　回答貼付シート'!AD1323="１～２日ある",1,IF('３　回答貼付シート'!AD1323="３～５日ある",2,IF('３　回答貼付シート'!AD1323="ほぼ毎日ある",3,))))</f>
        <v>0</v>
      </c>
      <c r="AC1326" s="49">
        <f>IF('３　回答貼付シート'!AE1323="ない",0,IF('３　回答貼付シート'!AE1323="１～２日ある",1,IF('３　回答貼付シート'!AE1323="３～５日ある",2,IF('３　回答貼付シート'!AE1323="ほぼ毎日ある",3,))))</f>
        <v>0</v>
      </c>
      <c r="AD1326" s="49">
        <f>IF('３　回答貼付シート'!AF1323="ない",0,IF('３　回答貼付シート'!AF1323="１～２日ある",1,IF('３　回答貼付シート'!AF1323="３～５日ある",2,IF('３　回答貼付シート'!AF1323="ほぼ毎日ある",3,))))</f>
        <v>0</v>
      </c>
      <c r="AE1326" s="49">
        <f>IF('３　回答貼付シート'!AG1323="ない",0,IF('３　回答貼付シート'!AG1323="１～２日ある",1,IF('３　回答貼付シート'!AG1323="３～５日ある",2,IF('３　回答貼付シート'!AG1323="ほぼ毎日ある",3,))))</f>
        <v>0</v>
      </c>
      <c r="AF1326" s="49">
        <f>IF('３　回答貼付シート'!AH1323="ない",0,IF('３　回答貼付シート'!AH1323="１～２日ある",1,IF('３　回答貼付シート'!AH1323="３～５日ある",2,IF('３　回答貼付シート'!AH1323="ほぼ毎日ある",3,))))</f>
        <v>0</v>
      </c>
      <c r="AG1326" s="49">
        <f>IF('３　回答貼付シート'!AI1323="ない",0,IF('３　回答貼付シート'!AI1323="１～２日ある",1,IF('３　回答貼付シート'!AI1323="３～５日ある",2,IF('３　回答貼付シート'!AI1323="ほぼ毎日ある",3,))))</f>
        <v>0</v>
      </c>
      <c r="AH1326" s="49">
        <f>IF('３　回答貼付シート'!AJ1323="ない",0,IF('３　回答貼付シート'!AJ1323="１～２日ある",1,IF('３　回答貼付シート'!AJ1323="３～５日ある",2,IF('３　回答貼付シート'!AJ1323="ほぼ毎日ある",3,))))</f>
        <v>0</v>
      </c>
      <c r="AI1326" s="49">
        <f>IF('３　回答貼付シート'!AK1323="ない",0,IF('３　回答貼付シート'!AK1323="１～２日ある",1,IF('３　回答貼付シート'!AK1323="３～５日ある",2,IF('３　回答貼付シート'!AK1323="ほぼ毎日ある",3,))))</f>
        <v>0</v>
      </c>
      <c r="AJ1326" s="49">
        <f>IF('３　回答貼付シート'!AL1323="ない",0,IF('３　回答貼付シート'!AL1323="１～２日ある",1,IF('３　回答貼付シート'!AL1323="３～５日ある",2,IF('３　回答貼付シート'!AL1323="ほぼ毎日ある",3,))))</f>
        <v>0</v>
      </c>
      <c r="AK1326" s="49">
        <f>IF('３　回答貼付シート'!AM1323="ない",0,IF('３　回答貼付シート'!AM1323="１～２日ある",1,IF('３　回答貼付シート'!AM1323="３～５日ある",2,IF('３　回答貼付シート'!AM1323="ほぼ毎日ある",3,))))</f>
        <v>0</v>
      </c>
      <c r="AL1326" s="49">
        <f>'３　回答貼付シート'!$AN1323</f>
        <v>0</v>
      </c>
      <c r="AM1326" s="49" t="str">
        <f t="shared" si="145"/>
        <v/>
      </c>
      <c r="AN1326" s="49" t="str">
        <f t="shared" si="146"/>
        <v/>
      </c>
      <c r="AO1326" s="49" t="str">
        <f t="shared" si="147"/>
        <v/>
      </c>
      <c r="AP1326" s="49" t="str">
        <f t="shared" si="148"/>
        <v/>
      </c>
      <c r="AQ1326" s="49" t="str">
        <f t="shared" si="149"/>
        <v/>
      </c>
      <c r="AR1326" t="str">
        <f t="shared" si="150"/>
        <v>0</v>
      </c>
      <c r="AT1326" s="42"/>
    </row>
    <row r="1327" spans="1:46">
      <c r="A1327" s="49"/>
      <c r="B1327" s="49">
        <f t="shared" si="144"/>
        <v>0</v>
      </c>
      <c r="C1327" s="49">
        <f>IF('３　回答貼付シート'!$F1324&lt;&gt;0,VLOOKUP('３　回答貼付シート'!$F1324,$AR$2048:$AS$2054,2,FALSE),0)</f>
        <v>0</v>
      </c>
      <c r="D1327" s="49">
        <f>IF('３　回答貼付シート'!$G1324&lt;&gt;0,VLOOKUP(('３　回答貼付シート'!$G1324), $AR$2048:$AS$2054,2,FALSE),0)</f>
        <v>0</v>
      </c>
      <c r="E1327" s="49">
        <f>'３　回答貼付シート'!$H1324</f>
        <v>0</v>
      </c>
      <c r="F1327" s="49">
        <f>IF(E1327=0,0,VLOOKUP($B1327,'２　情報入力シート'!$A$2:$E$2049,5))</f>
        <v>0</v>
      </c>
      <c r="G1327" s="49">
        <f>IF('３　回答貼付シート'!I1324="ない",0,IF('３　回答貼付シート'!I1324="１～２日ある",1,IF('３　回答貼付シート'!I1324="３～５日ある",2,IF('３　回答貼付シート'!I1324="ほぼ毎日ある",3,))))</f>
        <v>0</v>
      </c>
      <c r="H1327" s="49">
        <f>IF('３　回答貼付シート'!J1324="ない",0,IF('３　回答貼付シート'!J1324="１～２日ある",1,IF('３　回答貼付シート'!J1324="３～５日ある",2,IF('３　回答貼付シート'!J1324="ほぼ毎日ある",3,))))</f>
        <v>0</v>
      </c>
      <c r="I1327" s="49">
        <f>IF('３　回答貼付シート'!K1324="ない",0,IF('３　回答貼付シート'!K1324="１～２日ある",1,IF('３　回答貼付シート'!K1324="３～５日ある",2,IF('３　回答貼付シート'!K1324="ほぼ毎日ある",3,))))</f>
        <v>0</v>
      </c>
      <c r="J1327" s="49">
        <f>IF('３　回答貼付シート'!L1324="ない",0,IF('３　回答貼付シート'!L1324="１～２日ある",1,IF('３　回答貼付シート'!L1324="３～５日ある",2,IF('３　回答貼付シート'!L1324="ほぼ毎日ある",3,))))</f>
        <v>0</v>
      </c>
      <c r="K1327" s="49">
        <f>IF('３　回答貼付シート'!M1324="ない",0,IF('３　回答貼付シート'!M1324="１～２日ある",1,IF('３　回答貼付シート'!M1324="３～５日ある",2,IF('３　回答貼付シート'!M1324="ほぼ毎日ある",3,))))</f>
        <v>0</v>
      </c>
      <c r="L1327" s="49">
        <f>IF('３　回答貼付シート'!N1324="ない",0,IF('３　回答貼付シート'!N1324="１～２日ある",1,IF('３　回答貼付シート'!N1324="３～５日ある",2,IF('３　回答貼付シート'!N1324="ほぼ毎日ある",3,))))</f>
        <v>0</v>
      </c>
      <c r="M1327" s="49">
        <f>IF('３　回答貼付シート'!O1324="ない",0,IF('３　回答貼付シート'!O1324="１～２日ある",1,IF('３　回答貼付シート'!O1324="３～５日ある",2,IF('３　回答貼付シート'!O1324="ほぼ毎日ある",3,))))</f>
        <v>0</v>
      </c>
      <c r="N1327" s="49">
        <f>IF('３　回答貼付シート'!P1324="ない",0,IF('３　回答貼付シート'!P1324="１～２日ある",1,IF('３　回答貼付シート'!P1324="３～５日ある",2,IF('３　回答貼付シート'!P1324="ほぼ毎日ある",3,))))</f>
        <v>0</v>
      </c>
      <c r="O1327" s="49">
        <f>IF('３　回答貼付シート'!Q1324="ない",0,IF('３　回答貼付シート'!Q1324="１～２日ある",1,IF('３　回答貼付シート'!Q1324="３～５日ある",2,IF('３　回答貼付シート'!Q1324="ほぼ毎日ある",3,))))</f>
        <v>0</v>
      </c>
      <c r="P1327" s="49">
        <f>IF('３　回答貼付シート'!R1324="ない",0,IF('３　回答貼付シート'!R1324="１～２日ある",1,IF('３　回答貼付シート'!R1324="３～５日ある",2,IF('３　回答貼付シート'!R1324="ほぼ毎日ある",3,))))</f>
        <v>0</v>
      </c>
      <c r="Q1327" s="49">
        <f>IF('３　回答貼付シート'!S1324="ない",0,IF('３　回答貼付シート'!S1324="１～２日ある",1,IF('３　回答貼付シート'!S1324="３～５日ある",2,IF('３　回答貼付シート'!S1324="ほぼ毎日ある",3,))))</f>
        <v>0</v>
      </c>
      <c r="R1327" s="49">
        <f>IF('３　回答貼付シート'!T1324="ない",0,IF('３　回答貼付シート'!T1324="１～２日ある",1,IF('３　回答貼付シート'!T1324="３～５日ある",2,IF('３　回答貼付シート'!T1324="ほぼ毎日ある",3,))))</f>
        <v>0</v>
      </c>
      <c r="S1327" s="49">
        <f>IF('３　回答貼付シート'!U1324="ない",0,IF('３　回答貼付シート'!U1324="１～２日ある",1,IF('３　回答貼付シート'!U1324="３～５日ある",2,IF('３　回答貼付シート'!U1324="ほぼ毎日ある",3,))))</f>
        <v>0</v>
      </c>
      <c r="T1327" s="49">
        <f>IF('３　回答貼付シート'!V1324="ない",0,IF('３　回答貼付シート'!V1324="１～２日ある",1,IF('３　回答貼付シート'!V1324="３～５日ある",2,IF('３　回答貼付シート'!V1324="ほぼ毎日ある",3,))))</f>
        <v>0</v>
      </c>
      <c r="U1327" s="49">
        <f>IF('３　回答貼付シート'!W1324="ない",0,IF('３　回答貼付シート'!W1324="１～２日ある",1,IF('３　回答貼付シート'!W1324="３～５日ある",2,IF('３　回答貼付シート'!W1324="ほぼ毎日ある",3,))))</f>
        <v>0</v>
      </c>
      <c r="V1327" s="49">
        <f>IF('３　回答貼付シート'!X1324="ない",0,IF('３　回答貼付シート'!X1324="１～２日ある",1,IF('３　回答貼付シート'!X1324="３～５日ある",2,IF('３　回答貼付シート'!X1324="ほぼ毎日ある",3,))))</f>
        <v>0</v>
      </c>
      <c r="W1327" s="49">
        <f>IF('３　回答貼付シート'!Y1324="ない",0,IF('３　回答貼付シート'!Y1324="１～２日ある",1,IF('３　回答貼付シート'!Y1324="３～５日ある",2,IF('３　回答貼付シート'!Y1324="ほぼ毎日ある",3,))))</f>
        <v>0</v>
      </c>
      <c r="X1327" s="49">
        <f>IF('３　回答貼付シート'!Z1324="ない",0,IF('３　回答貼付シート'!Z1324="１～２日ある",1,IF('３　回答貼付シート'!Z1324="３～５日ある",2,IF('３　回答貼付シート'!Z1324="ほぼ毎日ある",3,))))</f>
        <v>0</v>
      </c>
      <c r="Y1327" s="49">
        <f>IF('３　回答貼付シート'!AA1324="ない",0,IF('３　回答貼付シート'!AA1324="１～２日ある",1,IF('３　回答貼付シート'!AA1324="３～５日ある",2,IF('３　回答貼付シート'!AA1324="ほぼ毎日ある",3,))))</f>
        <v>0</v>
      </c>
      <c r="Z1327" s="49">
        <f>IF('３　回答貼付シート'!AB1324="ない",0,IF('３　回答貼付シート'!AB1324="１～２日ある",1,IF('３　回答貼付シート'!AB1324="３～５日ある",2,IF('３　回答貼付シート'!AB1324="ほぼ毎日ある",3,))))</f>
        <v>0</v>
      </c>
      <c r="AA1327" s="49">
        <f>IF('３　回答貼付シート'!AC1324="ない",0,IF('３　回答貼付シート'!AC1324="１～２日ある",1,IF('３　回答貼付シート'!AC1324="３～５日ある",2,IF('３　回答貼付シート'!AC1324="ほぼ毎日ある",3,))))</f>
        <v>0</v>
      </c>
      <c r="AB1327" s="49">
        <f>IF('３　回答貼付シート'!AD1324="ない",0,IF('３　回答貼付シート'!AD1324="１～２日ある",1,IF('３　回答貼付シート'!AD1324="３～５日ある",2,IF('３　回答貼付シート'!AD1324="ほぼ毎日ある",3,))))</f>
        <v>0</v>
      </c>
      <c r="AC1327" s="49">
        <f>IF('３　回答貼付シート'!AE1324="ない",0,IF('３　回答貼付シート'!AE1324="１～２日ある",1,IF('３　回答貼付シート'!AE1324="３～５日ある",2,IF('３　回答貼付シート'!AE1324="ほぼ毎日ある",3,))))</f>
        <v>0</v>
      </c>
      <c r="AD1327" s="49">
        <f>IF('３　回答貼付シート'!AF1324="ない",0,IF('３　回答貼付シート'!AF1324="１～２日ある",1,IF('３　回答貼付シート'!AF1324="３～５日ある",2,IF('３　回答貼付シート'!AF1324="ほぼ毎日ある",3,))))</f>
        <v>0</v>
      </c>
      <c r="AE1327" s="49">
        <f>IF('３　回答貼付シート'!AG1324="ない",0,IF('３　回答貼付シート'!AG1324="１～２日ある",1,IF('３　回答貼付シート'!AG1324="３～５日ある",2,IF('３　回答貼付シート'!AG1324="ほぼ毎日ある",3,))))</f>
        <v>0</v>
      </c>
      <c r="AF1327" s="49">
        <f>IF('３　回答貼付シート'!AH1324="ない",0,IF('３　回答貼付シート'!AH1324="１～２日ある",1,IF('３　回答貼付シート'!AH1324="３～５日ある",2,IF('３　回答貼付シート'!AH1324="ほぼ毎日ある",3,))))</f>
        <v>0</v>
      </c>
      <c r="AG1327" s="49">
        <f>IF('３　回答貼付シート'!AI1324="ない",0,IF('３　回答貼付シート'!AI1324="１～２日ある",1,IF('３　回答貼付シート'!AI1324="３～５日ある",2,IF('３　回答貼付シート'!AI1324="ほぼ毎日ある",3,))))</f>
        <v>0</v>
      </c>
      <c r="AH1327" s="49">
        <f>IF('３　回答貼付シート'!AJ1324="ない",0,IF('３　回答貼付シート'!AJ1324="１～２日ある",1,IF('３　回答貼付シート'!AJ1324="３～５日ある",2,IF('３　回答貼付シート'!AJ1324="ほぼ毎日ある",3,))))</f>
        <v>0</v>
      </c>
      <c r="AI1327" s="49">
        <f>IF('３　回答貼付シート'!AK1324="ない",0,IF('３　回答貼付シート'!AK1324="１～２日ある",1,IF('３　回答貼付シート'!AK1324="３～５日ある",2,IF('３　回答貼付シート'!AK1324="ほぼ毎日ある",3,))))</f>
        <v>0</v>
      </c>
      <c r="AJ1327" s="49">
        <f>IF('３　回答貼付シート'!AL1324="ない",0,IF('３　回答貼付シート'!AL1324="１～２日ある",1,IF('３　回答貼付シート'!AL1324="３～５日ある",2,IF('３　回答貼付シート'!AL1324="ほぼ毎日ある",3,))))</f>
        <v>0</v>
      </c>
      <c r="AK1327" s="49">
        <f>IF('３　回答貼付シート'!AM1324="ない",0,IF('３　回答貼付シート'!AM1324="１～２日ある",1,IF('３　回答貼付シート'!AM1324="３～５日ある",2,IF('３　回答貼付シート'!AM1324="ほぼ毎日ある",3,))))</f>
        <v>0</v>
      </c>
      <c r="AL1327" s="49">
        <f>'３　回答貼付シート'!$AN1324</f>
        <v>0</v>
      </c>
      <c r="AM1327" s="49" t="str">
        <f t="shared" si="145"/>
        <v/>
      </c>
      <c r="AN1327" s="49" t="str">
        <f t="shared" si="146"/>
        <v/>
      </c>
      <c r="AO1327" s="49" t="str">
        <f t="shared" si="147"/>
        <v/>
      </c>
      <c r="AP1327" s="49" t="str">
        <f t="shared" si="148"/>
        <v/>
      </c>
      <c r="AQ1327" s="49" t="str">
        <f t="shared" si="149"/>
        <v/>
      </c>
      <c r="AR1327" t="str">
        <f t="shared" si="150"/>
        <v>0</v>
      </c>
      <c r="AT1327" s="42"/>
    </row>
    <row r="1328" spans="1:46">
      <c r="A1328" s="49"/>
      <c r="B1328" s="49">
        <f t="shared" si="144"/>
        <v>0</v>
      </c>
      <c r="C1328" s="49">
        <f>IF('３　回答貼付シート'!$F1325&lt;&gt;0,VLOOKUP('３　回答貼付シート'!$F1325,$AR$2048:$AS$2054,2,FALSE),0)</f>
        <v>0</v>
      </c>
      <c r="D1328" s="49">
        <f>IF('３　回答貼付シート'!$G1325&lt;&gt;0,VLOOKUP(('３　回答貼付シート'!$G1325), $AR$2048:$AS$2054,2,FALSE),0)</f>
        <v>0</v>
      </c>
      <c r="E1328" s="49">
        <f>'３　回答貼付シート'!$H1325</f>
        <v>0</v>
      </c>
      <c r="F1328" s="49">
        <f>IF(E1328=0,0,VLOOKUP($B1328,'２　情報入力シート'!$A$2:$E$2049,5))</f>
        <v>0</v>
      </c>
      <c r="G1328" s="49">
        <f>IF('３　回答貼付シート'!I1325="ない",0,IF('３　回答貼付シート'!I1325="１～２日ある",1,IF('３　回答貼付シート'!I1325="３～５日ある",2,IF('３　回答貼付シート'!I1325="ほぼ毎日ある",3,))))</f>
        <v>0</v>
      </c>
      <c r="H1328" s="49">
        <f>IF('３　回答貼付シート'!J1325="ない",0,IF('３　回答貼付シート'!J1325="１～２日ある",1,IF('３　回答貼付シート'!J1325="３～５日ある",2,IF('３　回答貼付シート'!J1325="ほぼ毎日ある",3,))))</f>
        <v>0</v>
      </c>
      <c r="I1328" s="49">
        <f>IF('３　回答貼付シート'!K1325="ない",0,IF('３　回答貼付シート'!K1325="１～２日ある",1,IF('３　回答貼付シート'!K1325="３～５日ある",2,IF('３　回答貼付シート'!K1325="ほぼ毎日ある",3,))))</f>
        <v>0</v>
      </c>
      <c r="J1328" s="49">
        <f>IF('３　回答貼付シート'!L1325="ない",0,IF('３　回答貼付シート'!L1325="１～２日ある",1,IF('３　回答貼付シート'!L1325="３～５日ある",2,IF('３　回答貼付シート'!L1325="ほぼ毎日ある",3,))))</f>
        <v>0</v>
      </c>
      <c r="K1328" s="49">
        <f>IF('３　回答貼付シート'!M1325="ない",0,IF('３　回答貼付シート'!M1325="１～２日ある",1,IF('３　回答貼付シート'!M1325="３～５日ある",2,IF('３　回答貼付シート'!M1325="ほぼ毎日ある",3,))))</f>
        <v>0</v>
      </c>
      <c r="L1328" s="49">
        <f>IF('３　回答貼付シート'!N1325="ない",0,IF('３　回答貼付シート'!N1325="１～２日ある",1,IF('３　回答貼付シート'!N1325="３～５日ある",2,IF('３　回答貼付シート'!N1325="ほぼ毎日ある",3,))))</f>
        <v>0</v>
      </c>
      <c r="M1328" s="49">
        <f>IF('３　回答貼付シート'!O1325="ない",0,IF('３　回答貼付シート'!O1325="１～２日ある",1,IF('３　回答貼付シート'!O1325="３～５日ある",2,IF('３　回答貼付シート'!O1325="ほぼ毎日ある",3,))))</f>
        <v>0</v>
      </c>
      <c r="N1328" s="49">
        <f>IF('３　回答貼付シート'!P1325="ない",0,IF('３　回答貼付シート'!P1325="１～２日ある",1,IF('３　回答貼付シート'!P1325="３～５日ある",2,IF('３　回答貼付シート'!P1325="ほぼ毎日ある",3,))))</f>
        <v>0</v>
      </c>
      <c r="O1328" s="49">
        <f>IF('３　回答貼付シート'!Q1325="ない",0,IF('３　回答貼付シート'!Q1325="１～２日ある",1,IF('３　回答貼付シート'!Q1325="３～５日ある",2,IF('３　回答貼付シート'!Q1325="ほぼ毎日ある",3,))))</f>
        <v>0</v>
      </c>
      <c r="P1328" s="49">
        <f>IF('３　回答貼付シート'!R1325="ない",0,IF('３　回答貼付シート'!R1325="１～２日ある",1,IF('３　回答貼付シート'!R1325="３～５日ある",2,IF('３　回答貼付シート'!R1325="ほぼ毎日ある",3,))))</f>
        <v>0</v>
      </c>
      <c r="Q1328" s="49">
        <f>IF('３　回答貼付シート'!S1325="ない",0,IF('３　回答貼付シート'!S1325="１～２日ある",1,IF('３　回答貼付シート'!S1325="３～５日ある",2,IF('３　回答貼付シート'!S1325="ほぼ毎日ある",3,))))</f>
        <v>0</v>
      </c>
      <c r="R1328" s="49">
        <f>IF('３　回答貼付シート'!T1325="ない",0,IF('３　回答貼付シート'!T1325="１～２日ある",1,IF('３　回答貼付シート'!T1325="３～５日ある",2,IF('３　回答貼付シート'!T1325="ほぼ毎日ある",3,))))</f>
        <v>0</v>
      </c>
      <c r="S1328" s="49">
        <f>IF('３　回答貼付シート'!U1325="ない",0,IF('３　回答貼付シート'!U1325="１～２日ある",1,IF('３　回答貼付シート'!U1325="３～５日ある",2,IF('３　回答貼付シート'!U1325="ほぼ毎日ある",3,))))</f>
        <v>0</v>
      </c>
      <c r="T1328" s="49">
        <f>IF('３　回答貼付シート'!V1325="ない",0,IF('３　回答貼付シート'!V1325="１～２日ある",1,IF('３　回答貼付シート'!V1325="３～５日ある",2,IF('３　回答貼付シート'!V1325="ほぼ毎日ある",3,))))</f>
        <v>0</v>
      </c>
      <c r="U1328" s="49">
        <f>IF('３　回答貼付シート'!W1325="ない",0,IF('３　回答貼付シート'!W1325="１～２日ある",1,IF('３　回答貼付シート'!W1325="３～５日ある",2,IF('３　回答貼付シート'!W1325="ほぼ毎日ある",3,))))</f>
        <v>0</v>
      </c>
      <c r="V1328" s="49">
        <f>IF('３　回答貼付シート'!X1325="ない",0,IF('３　回答貼付シート'!X1325="１～２日ある",1,IF('３　回答貼付シート'!X1325="３～５日ある",2,IF('３　回答貼付シート'!X1325="ほぼ毎日ある",3,))))</f>
        <v>0</v>
      </c>
      <c r="W1328" s="49">
        <f>IF('３　回答貼付シート'!Y1325="ない",0,IF('３　回答貼付シート'!Y1325="１～２日ある",1,IF('３　回答貼付シート'!Y1325="３～５日ある",2,IF('３　回答貼付シート'!Y1325="ほぼ毎日ある",3,))))</f>
        <v>0</v>
      </c>
      <c r="X1328" s="49">
        <f>IF('３　回答貼付シート'!Z1325="ない",0,IF('３　回答貼付シート'!Z1325="１～２日ある",1,IF('３　回答貼付シート'!Z1325="３～５日ある",2,IF('３　回答貼付シート'!Z1325="ほぼ毎日ある",3,))))</f>
        <v>0</v>
      </c>
      <c r="Y1328" s="49">
        <f>IF('３　回答貼付シート'!AA1325="ない",0,IF('３　回答貼付シート'!AA1325="１～２日ある",1,IF('３　回答貼付シート'!AA1325="３～５日ある",2,IF('３　回答貼付シート'!AA1325="ほぼ毎日ある",3,))))</f>
        <v>0</v>
      </c>
      <c r="Z1328" s="49">
        <f>IF('３　回答貼付シート'!AB1325="ない",0,IF('３　回答貼付シート'!AB1325="１～２日ある",1,IF('３　回答貼付シート'!AB1325="３～５日ある",2,IF('３　回答貼付シート'!AB1325="ほぼ毎日ある",3,))))</f>
        <v>0</v>
      </c>
      <c r="AA1328" s="49">
        <f>IF('３　回答貼付シート'!AC1325="ない",0,IF('３　回答貼付シート'!AC1325="１～２日ある",1,IF('３　回答貼付シート'!AC1325="３～５日ある",2,IF('３　回答貼付シート'!AC1325="ほぼ毎日ある",3,))))</f>
        <v>0</v>
      </c>
      <c r="AB1328" s="49">
        <f>IF('３　回答貼付シート'!AD1325="ない",0,IF('３　回答貼付シート'!AD1325="１～２日ある",1,IF('３　回答貼付シート'!AD1325="３～５日ある",2,IF('３　回答貼付シート'!AD1325="ほぼ毎日ある",3,))))</f>
        <v>0</v>
      </c>
      <c r="AC1328" s="49">
        <f>IF('３　回答貼付シート'!AE1325="ない",0,IF('３　回答貼付シート'!AE1325="１～２日ある",1,IF('３　回答貼付シート'!AE1325="３～５日ある",2,IF('３　回答貼付シート'!AE1325="ほぼ毎日ある",3,))))</f>
        <v>0</v>
      </c>
      <c r="AD1328" s="49">
        <f>IF('３　回答貼付シート'!AF1325="ない",0,IF('３　回答貼付シート'!AF1325="１～２日ある",1,IF('３　回答貼付シート'!AF1325="３～５日ある",2,IF('３　回答貼付シート'!AF1325="ほぼ毎日ある",3,))))</f>
        <v>0</v>
      </c>
      <c r="AE1328" s="49">
        <f>IF('３　回答貼付シート'!AG1325="ない",0,IF('３　回答貼付シート'!AG1325="１～２日ある",1,IF('３　回答貼付シート'!AG1325="３～５日ある",2,IF('３　回答貼付シート'!AG1325="ほぼ毎日ある",3,))))</f>
        <v>0</v>
      </c>
      <c r="AF1328" s="49">
        <f>IF('３　回答貼付シート'!AH1325="ない",0,IF('３　回答貼付シート'!AH1325="１～２日ある",1,IF('３　回答貼付シート'!AH1325="３～５日ある",2,IF('３　回答貼付シート'!AH1325="ほぼ毎日ある",3,))))</f>
        <v>0</v>
      </c>
      <c r="AG1328" s="49">
        <f>IF('３　回答貼付シート'!AI1325="ない",0,IF('３　回答貼付シート'!AI1325="１～２日ある",1,IF('３　回答貼付シート'!AI1325="３～５日ある",2,IF('３　回答貼付シート'!AI1325="ほぼ毎日ある",3,))))</f>
        <v>0</v>
      </c>
      <c r="AH1328" s="49">
        <f>IF('３　回答貼付シート'!AJ1325="ない",0,IF('３　回答貼付シート'!AJ1325="１～２日ある",1,IF('３　回答貼付シート'!AJ1325="３～５日ある",2,IF('３　回答貼付シート'!AJ1325="ほぼ毎日ある",3,))))</f>
        <v>0</v>
      </c>
      <c r="AI1328" s="49">
        <f>IF('３　回答貼付シート'!AK1325="ない",0,IF('３　回答貼付シート'!AK1325="１～２日ある",1,IF('３　回答貼付シート'!AK1325="３～５日ある",2,IF('３　回答貼付シート'!AK1325="ほぼ毎日ある",3,))))</f>
        <v>0</v>
      </c>
      <c r="AJ1328" s="49">
        <f>IF('３　回答貼付シート'!AL1325="ない",0,IF('３　回答貼付シート'!AL1325="１～２日ある",1,IF('３　回答貼付シート'!AL1325="３～５日ある",2,IF('３　回答貼付シート'!AL1325="ほぼ毎日ある",3,))))</f>
        <v>0</v>
      </c>
      <c r="AK1328" s="49">
        <f>IF('３　回答貼付シート'!AM1325="ない",0,IF('３　回答貼付シート'!AM1325="１～２日ある",1,IF('３　回答貼付シート'!AM1325="３～５日ある",2,IF('３　回答貼付シート'!AM1325="ほぼ毎日ある",3,))))</f>
        <v>0</v>
      </c>
      <c r="AL1328" s="49">
        <f>'３　回答貼付シート'!$AN1325</f>
        <v>0</v>
      </c>
      <c r="AM1328" s="49" t="str">
        <f t="shared" si="145"/>
        <v/>
      </c>
      <c r="AN1328" s="49" t="str">
        <f t="shared" si="146"/>
        <v/>
      </c>
      <c r="AO1328" s="49" t="str">
        <f t="shared" si="147"/>
        <v/>
      </c>
      <c r="AP1328" s="49" t="str">
        <f t="shared" si="148"/>
        <v/>
      </c>
      <c r="AQ1328" s="49" t="str">
        <f t="shared" si="149"/>
        <v/>
      </c>
      <c r="AR1328" t="str">
        <f t="shared" si="150"/>
        <v>0</v>
      </c>
      <c r="AT1328" s="42"/>
    </row>
    <row r="1329" spans="1:46">
      <c r="A1329" s="49"/>
      <c r="B1329" s="49">
        <f t="shared" si="144"/>
        <v>0</v>
      </c>
      <c r="C1329" s="49">
        <f>IF('３　回答貼付シート'!$F1326&lt;&gt;0,VLOOKUP('３　回答貼付シート'!$F1326,$AR$2048:$AS$2054,2,FALSE),0)</f>
        <v>0</v>
      </c>
      <c r="D1329" s="49">
        <f>IF('３　回答貼付シート'!$G1326&lt;&gt;0,VLOOKUP(('３　回答貼付シート'!$G1326), $AR$2048:$AS$2054,2,FALSE),0)</f>
        <v>0</v>
      </c>
      <c r="E1329" s="49">
        <f>'３　回答貼付シート'!$H1326</f>
        <v>0</v>
      </c>
      <c r="F1329" s="49">
        <f>IF(E1329=0,0,VLOOKUP($B1329,'２　情報入力シート'!$A$2:$E$2049,5))</f>
        <v>0</v>
      </c>
      <c r="G1329" s="49">
        <f>IF('３　回答貼付シート'!I1326="ない",0,IF('３　回答貼付シート'!I1326="１～２日ある",1,IF('３　回答貼付シート'!I1326="３～５日ある",2,IF('３　回答貼付シート'!I1326="ほぼ毎日ある",3,))))</f>
        <v>0</v>
      </c>
      <c r="H1329" s="49">
        <f>IF('３　回答貼付シート'!J1326="ない",0,IF('３　回答貼付シート'!J1326="１～２日ある",1,IF('３　回答貼付シート'!J1326="３～５日ある",2,IF('３　回答貼付シート'!J1326="ほぼ毎日ある",3,))))</f>
        <v>0</v>
      </c>
      <c r="I1329" s="49">
        <f>IF('３　回答貼付シート'!K1326="ない",0,IF('３　回答貼付シート'!K1326="１～２日ある",1,IF('３　回答貼付シート'!K1326="３～５日ある",2,IF('３　回答貼付シート'!K1326="ほぼ毎日ある",3,))))</f>
        <v>0</v>
      </c>
      <c r="J1329" s="49">
        <f>IF('３　回答貼付シート'!L1326="ない",0,IF('３　回答貼付シート'!L1326="１～２日ある",1,IF('３　回答貼付シート'!L1326="３～５日ある",2,IF('３　回答貼付シート'!L1326="ほぼ毎日ある",3,))))</f>
        <v>0</v>
      </c>
      <c r="K1329" s="49">
        <f>IF('３　回答貼付シート'!M1326="ない",0,IF('３　回答貼付シート'!M1326="１～２日ある",1,IF('３　回答貼付シート'!M1326="３～５日ある",2,IF('３　回答貼付シート'!M1326="ほぼ毎日ある",3,))))</f>
        <v>0</v>
      </c>
      <c r="L1329" s="49">
        <f>IF('３　回答貼付シート'!N1326="ない",0,IF('３　回答貼付シート'!N1326="１～２日ある",1,IF('３　回答貼付シート'!N1326="３～５日ある",2,IF('３　回答貼付シート'!N1326="ほぼ毎日ある",3,))))</f>
        <v>0</v>
      </c>
      <c r="M1329" s="49">
        <f>IF('３　回答貼付シート'!O1326="ない",0,IF('３　回答貼付シート'!O1326="１～２日ある",1,IF('３　回答貼付シート'!O1326="３～５日ある",2,IF('３　回答貼付シート'!O1326="ほぼ毎日ある",3,))))</f>
        <v>0</v>
      </c>
      <c r="N1329" s="49">
        <f>IF('３　回答貼付シート'!P1326="ない",0,IF('３　回答貼付シート'!P1326="１～２日ある",1,IF('３　回答貼付シート'!P1326="３～５日ある",2,IF('３　回答貼付シート'!P1326="ほぼ毎日ある",3,))))</f>
        <v>0</v>
      </c>
      <c r="O1329" s="49">
        <f>IF('３　回答貼付シート'!Q1326="ない",0,IF('３　回答貼付シート'!Q1326="１～２日ある",1,IF('３　回答貼付シート'!Q1326="３～５日ある",2,IF('３　回答貼付シート'!Q1326="ほぼ毎日ある",3,))))</f>
        <v>0</v>
      </c>
      <c r="P1329" s="49">
        <f>IF('３　回答貼付シート'!R1326="ない",0,IF('３　回答貼付シート'!R1326="１～２日ある",1,IF('３　回答貼付シート'!R1326="３～５日ある",2,IF('３　回答貼付シート'!R1326="ほぼ毎日ある",3,))))</f>
        <v>0</v>
      </c>
      <c r="Q1329" s="49">
        <f>IF('３　回答貼付シート'!S1326="ない",0,IF('３　回答貼付シート'!S1326="１～２日ある",1,IF('３　回答貼付シート'!S1326="３～５日ある",2,IF('３　回答貼付シート'!S1326="ほぼ毎日ある",3,))))</f>
        <v>0</v>
      </c>
      <c r="R1329" s="49">
        <f>IF('３　回答貼付シート'!T1326="ない",0,IF('３　回答貼付シート'!T1326="１～２日ある",1,IF('３　回答貼付シート'!T1326="３～５日ある",2,IF('３　回答貼付シート'!T1326="ほぼ毎日ある",3,))))</f>
        <v>0</v>
      </c>
      <c r="S1329" s="49">
        <f>IF('３　回答貼付シート'!U1326="ない",0,IF('３　回答貼付シート'!U1326="１～２日ある",1,IF('３　回答貼付シート'!U1326="３～５日ある",2,IF('３　回答貼付シート'!U1326="ほぼ毎日ある",3,))))</f>
        <v>0</v>
      </c>
      <c r="T1329" s="49">
        <f>IF('３　回答貼付シート'!V1326="ない",0,IF('３　回答貼付シート'!V1326="１～２日ある",1,IF('３　回答貼付シート'!V1326="３～５日ある",2,IF('３　回答貼付シート'!V1326="ほぼ毎日ある",3,))))</f>
        <v>0</v>
      </c>
      <c r="U1329" s="49">
        <f>IF('３　回答貼付シート'!W1326="ない",0,IF('３　回答貼付シート'!W1326="１～２日ある",1,IF('３　回答貼付シート'!W1326="３～５日ある",2,IF('３　回答貼付シート'!W1326="ほぼ毎日ある",3,))))</f>
        <v>0</v>
      </c>
      <c r="V1329" s="49">
        <f>IF('３　回答貼付シート'!X1326="ない",0,IF('３　回答貼付シート'!X1326="１～２日ある",1,IF('３　回答貼付シート'!X1326="３～５日ある",2,IF('３　回答貼付シート'!X1326="ほぼ毎日ある",3,))))</f>
        <v>0</v>
      </c>
      <c r="W1329" s="49">
        <f>IF('３　回答貼付シート'!Y1326="ない",0,IF('３　回答貼付シート'!Y1326="１～２日ある",1,IF('３　回答貼付シート'!Y1326="３～５日ある",2,IF('３　回答貼付シート'!Y1326="ほぼ毎日ある",3,))))</f>
        <v>0</v>
      </c>
      <c r="X1329" s="49">
        <f>IF('３　回答貼付シート'!Z1326="ない",0,IF('３　回答貼付シート'!Z1326="１～２日ある",1,IF('３　回答貼付シート'!Z1326="３～５日ある",2,IF('３　回答貼付シート'!Z1326="ほぼ毎日ある",3,))))</f>
        <v>0</v>
      </c>
      <c r="Y1329" s="49">
        <f>IF('３　回答貼付シート'!AA1326="ない",0,IF('３　回答貼付シート'!AA1326="１～２日ある",1,IF('３　回答貼付シート'!AA1326="３～５日ある",2,IF('３　回答貼付シート'!AA1326="ほぼ毎日ある",3,))))</f>
        <v>0</v>
      </c>
      <c r="Z1329" s="49">
        <f>IF('３　回答貼付シート'!AB1326="ない",0,IF('３　回答貼付シート'!AB1326="１～２日ある",1,IF('３　回答貼付シート'!AB1326="３～５日ある",2,IF('３　回答貼付シート'!AB1326="ほぼ毎日ある",3,))))</f>
        <v>0</v>
      </c>
      <c r="AA1329" s="49">
        <f>IF('３　回答貼付シート'!AC1326="ない",0,IF('３　回答貼付シート'!AC1326="１～２日ある",1,IF('３　回答貼付シート'!AC1326="３～５日ある",2,IF('３　回答貼付シート'!AC1326="ほぼ毎日ある",3,))))</f>
        <v>0</v>
      </c>
      <c r="AB1329" s="49">
        <f>IF('３　回答貼付シート'!AD1326="ない",0,IF('３　回答貼付シート'!AD1326="１～２日ある",1,IF('３　回答貼付シート'!AD1326="３～５日ある",2,IF('３　回答貼付シート'!AD1326="ほぼ毎日ある",3,))))</f>
        <v>0</v>
      </c>
      <c r="AC1329" s="49">
        <f>IF('３　回答貼付シート'!AE1326="ない",0,IF('３　回答貼付シート'!AE1326="１～２日ある",1,IF('３　回答貼付シート'!AE1326="３～５日ある",2,IF('３　回答貼付シート'!AE1326="ほぼ毎日ある",3,))))</f>
        <v>0</v>
      </c>
      <c r="AD1329" s="49">
        <f>IF('３　回答貼付シート'!AF1326="ない",0,IF('３　回答貼付シート'!AF1326="１～２日ある",1,IF('３　回答貼付シート'!AF1326="３～５日ある",2,IF('３　回答貼付シート'!AF1326="ほぼ毎日ある",3,))))</f>
        <v>0</v>
      </c>
      <c r="AE1329" s="49">
        <f>IF('３　回答貼付シート'!AG1326="ない",0,IF('３　回答貼付シート'!AG1326="１～２日ある",1,IF('３　回答貼付シート'!AG1326="３～５日ある",2,IF('３　回答貼付シート'!AG1326="ほぼ毎日ある",3,))))</f>
        <v>0</v>
      </c>
      <c r="AF1329" s="49">
        <f>IF('３　回答貼付シート'!AH1326="ない",0,IF('３　回答貼付シート'!AH1326="１～２日ある",1,IF('３　回答貼付シート'!AH1326="３～５日ある",2,IF('３　回答貼付シート'!AH1326="ほぼ毎日ある",3,))))</f>
        <v>0</v>
      </c>
      <c r="AG1329" s="49">
        <f>IF('３　回答貼付シート'!AI1326="ない",0,IF('３　回答貼付シート'!AI1326="１～２日ある",1,IF('３　回答貼付シート'!AI1326="３～５日ある",2,IF('３　回答貼付シート'!AI1326="ほぼ毎日ある",3,))))</f>
        <v>0</v>
      </c>
      <c r="AH1329" s="49">
        <f>IF('３　回答貼付シート'!AJ1326="ない",0,IF('３　回答貼付シート'!AJ1326="１～２日ある",1,IF('３　回答貼付シート'!AJ1326="３～５日ある",2,IF('３　回答貼付シート'!AJ1326="ほぼ毎日ある",3,))))</f>
        <v>0</v>
      </c>
      <c r="AI1329" s="49">
        <f>IF('３　回答貼付シート'!AK1326="ない",0,IF('３　回答貼付シート'!AK1326="１～２日ある",1,IF('３　回答貼付シート'!AK1326="３～５日ある",2,IF('３　回答貼付シート'!AK1326="ほぼ毎日ある",3,))))</f>
        <v>0</v>
      </c>
      <c r="AJ1329" s="49">
        <f>IF('３　回答貼付シート'!AL1326="ない",0,IF('３　回答貼付シート'!AL1326="１～２日ある",1,IF('３　回答貼付シート'!AL1326="３～５日ある",2,IF('３　回答貼付シート'!AL1326="ほぼ毎日ある",3,))))</f>
        <v>0</v>
      </c>
      <c r="AK1329" s="49">
        <f>IF('３　回答貼付シート'!AM1326="ない",0,IF('３　回答貼付シート'!AM1326="１～２日ある",1,IF('３　回答貼付シート'!AM1326="３～５日ある",2,IF('３　回答貼付シート'!AM1326="ほぼ毎日ある",3,))))</f>
        <v>0</v>
      </c>
      <c r="AL1329" s="49">
        <f>'３　回答貼付シート'!$AN1326</f>
        <v>0</v>
      </c>
      <c r="AM1329" s="49" t="str">
        <f t="shared" si="145"/>
        <v/>
      </c>
      <c r="AN1329" s="49" t="str">
        <f t="shared" si="146"/>
        <v/>
      </c>
      <c r="AO1329" s="49" t="str">
        <f t="shared" si="147"/>
        <v/>
      </c>
      <c r="AP1329" s="49" t="str">
        <f t="shared" si="148"/>
        <v/>
      </c>
      <c r="AQ1329" s="49" t="str">
        <f t="shared" si="149"/>
        <v/>
      </c>
      <c r="AR1329" t="str">
        <f t="shared" si="150"/>
        <v>0</v>
      </c>
      <c r="AT1329" s="42"/>
    </row>
    <row r="1330" spans="1:46">
      <c r="A1330" s="49"/>
      <c r="B1330" s="49">
        <f t="shared" si="144"/>
        <v>0</v>
      </c>
      <c r="C1330" s="49">
        <f>IF('３　回答貼付シート'!$F1327&lt;&gt;0,VLOOKUP('３　回答貼付シート'!$F1327,$AR$2048:$AS$2054,2,FALSE),0)</f>
        <v>0</v>
      </c>
      <c r="D1330" s="49">
        <f>IF('３　回答貼付シート'!$G1327&lt;&gt;0,VLOOKUP(('３　回答貼付シート'!$G1327), $AR$2048:$AS$2054,2,FALSE),0)</f>
        <v>0</v>
      </c>
      <c r="E1330" s="49">
        <f>'３　回答貼付シート'!$H1327</f>
        <v>0</v>
      </c>
      <c r="F1330" s="49">
        <f>IF(E1330=0,0,VLOOKUP($B1330,'２　情報入力シート'!$A$2:$E$2049,5))</f>
        <v>0</v>
      </c>
      <c r="G1330" s="49">
        <f>IF('３　回答貼付シート'!I1327="ない",0,IF('３　回答貼付シート'!I1327="１～２日ある",1,IF('３　回答貼付シート'!I1327="３～５日ある",2,IF('３　回答貼付シート'!I1327="ほぼ毎日ある",3,))))</f>
        <v>0</v>
      </c>
      <c r="H1330" s="49">
        <f>IF('３　回答貼付シート'!J1327="ない",0,IF('３　回答貼付シート'!J1327="１～２日ある",1,IF('３　回答貼付シート'!J1327="３～５日ある",2,IF('３　回答貼付シート'!J1327="ほぼ毎日ある",3,))))</f>
        <v>0</v>
      </c>
      <c r="I1330" s="49">
        <f>IF('３　回答貼付シート'!K1327="ない",0,IF('３　回答貼付シート'!K1327="１～２日ある",1,IF('３　回答貼付シート'!K1327="３～５日ある",2,IF('３　回答貼付シート'!K1327="ほぼ毎日ある",3,))))</f>
        <v>0</v>
      </c>
      <c r="J1330" s="49">
        <f>IF('３　回答貼付シート'!L1327="ない",0,IF('３　回答貼付シート'!L1327="１～２日ある",1,IF('３　回答貼付シート'!L1327="３～５日ある",2,IF('３　回答貼付シート'!L1327="ほぼ毎日ある",3,))))</f>
        <v>0</v>
      </c>
      <c r="K1330" s="49">
        <f>IF('３　回答貼付シート'!M1327="ない",0,IF('３　回答貼付シート'!M1327="１～２日ある",1,IF('３　回答貼付シート'!M1327="３～５日ある",2,IF('３　回答貼付シート'!M1327="ほぼ毎日ある",3,))))</f>
        <v>0</v>
      </c>
      <c r="L1330" s="49">
        <f>IF('３　回答貼付シート'!N1327="ない",0,IF('３　回答貼付シート'!N1327="１～２日ある",1,IF('３　回答貼付シート'!N1327="３～５日ある",2,IF('３　回答貼付シート'!N1327="ほぼ毎日ある",3,))))</f>
        <v>0</v>
      </c>
      <c r="M1330" s="49">
        <f>IF('３　回答貼付シート'!O1327="ない",0,IF('３　回答貼付シート'!O1327="１～２日ある",1,IF('３　回答貼付シート'!O1327="３～５日ある",2,IF('３　回答貼付シート'!O1327="ほぼ毎日ある",3,))))</f>
        <v>0</v>
      </c>
      <c r="N1330" s="49">
        <f>IF('３　回答貼付シート'!P1327="ない",0,IF('３　回答貼付シート'!P1327="１～２日ある",1,IF('３　回答貼付シート'!P1327="３～５日ある",2,IF('３　回答貼付シート'!P1327="ほぼ毎日ある",3,))))</f>
        <v>0</v>
      </c>
      <c r="O1330" s="49">
        <f>IF('３　回答貼付シート'!Q1327="ない",0,IF('３　回答貼付シート'!Q1327="１～２日ある",1,IF('３　回答貼付シート'!Q1327="３～５日ある",2,IF('３　回答貼付シート'!Q1327="ほぼ毎日ある",3,))))</f>
        <v>0</v>
      </c>
      <c r="P1330" s="49">
        <f>IF('３　回答貼付シート'!R1327="ない",0,IF('３　回答貼付シート'!R1327="１～２日ある",1,IF('３　回答貼付シート'!R1327="３～５日ある",2,IF('３　回答貼付シート'!R1327="ほぼ毎日ある",3,))))</f>
        <v>0</v>
      </c>
      <c r="Q1330" s="49">
        <f>IF('３　回答貼付シート'!S1327="ない",0,IF('３　回答貼付シート'!S1327="１～２日ある",1,IF('３　回答貼付シート'!S1327="３～５日ある",2,IF('３　回答貼付シート'!S1327="ほぼ毎日ある",3,))))</f>
        <v>0</v>
      </c>
      <c r="R1330" s="49">
        <f>IF('３　回答貼付シート'!T1327="ない",0,IF('３　回答貼付シート'!T1327="１～２日ある",1,IF('３　回答貼付シート'!T1327="３～５日ある",2,IF('３　回答貼付シート'!T1327="ほぼ毎日ある",3,))))</f>
        <v>0</v>
      </c>
      <c r="S1330" s="49">
        <f>IF('３　回答貼付シート'!U1327="ない",0,IF('３　回答貼付シート'!U1327="１～２日ある",1,IF('３　回答貼付シート'!U1327="３～５日ある",2,IF('３　回答貼付シート'!U1327="ほぼ毎日ある",3,))))</f>
        <v>0</v>
      </c>
      <c r="T1330" s="49">
        <f>IF('３　回答貼付シート'!V1327="ない",0,IF('３　回答貼付シート'!V1327="１～２日ある",1,IF('３　回答貼付シート'!V1327="３～５日ある",2,IF('３　回答貼付シート'!V1327="ほぼ毎日ある",3,))))</f>
        <v>0</v>
      </c>
      <c r="U1330" s="49">
        <f>IF('３　回答貼付シート'!W1327="ない",0,IF('３　回答貼付シート'!W1327="１～２日ある",1,IF('３　回答貼付シート'!W1327="３～５日ある",2,IF('３　回答貼付シート'!W1327="ほぼ毎日ある",3,))))</f>
        <v>0</v>
      </c>
      <c r="V1330" s="49">
        <f>IF('３　回答貼付シート'!X1327="ない",0,IF('３　回答貼付シート'!X1327="１～２日ある",1,IF('３　回答貼付シート'!X1327="３～５日ある",2,IF('３　回答貼付シート'!X1327="ほぼ毎日ある",3,))))</f>
        <v>0</v>
      </c>
      <c r="W1330" s="49">
        <f>IF('３　回答貼付シート'!Y1327="ない",0,IF('３　回答貼付シート'!Y1327="１～２日ある",1,IF('３　回答貼付シート'!Y1327="３～５日ある",2,IF('３　回答貼付シート'!Y1327="ほぼ毎日ある",3,))))</f>
        <v>0</v>
      </c>
      <c r="X1330" s="49">
        <f>IF('３　回答貼付シート'!Z1327="ない",0,IF('３　回答貼付シート'!Z1327="１～２日ある",1,IF('３　回答貼付シート'!Z1327="３～５日ある",2,IF('３　回答貼付シート'!Z1327="ほぼ毎日ある",3,))))</f>
        <v>0</v>
      </c>
      <c r="Y1330" s="49">
        <f>IF('３　回答貼付シート'!AA1327="ない",0,IF('３　回答貼付シート'!AA1327="１～２日ある",1,IF('３　回答貼付シート'!AA1327="３～５日ある",2,IF('３　回答貼付シート'!AA1327="ほぼ毎日ある",3,))))</f>
        <v>0</v>
      </c>
      <c r="Z1330" s="49">
        <f>IF('３　回答貼付シート'!AB1327="ない",0,IF('３　回答貼付シート'!AB1327="１～２日ある",1,IF('３　回答貼付シート'!AB1327="３～５日ある",2,IF('３　回答貼付シート'!AB1327="ほぼ毎日ある",3,))))</f>
        <v>0</v>
      </c>
      <c r="AA1330" s="49">
        <f>IF('３　回答貼付シート'!AC1327="ない",0,IF('３　回答貼付シート'!AC1327="１～２日ある",1,IF('３　回答貼付シート'!AC1327="３～５日ある",2,IF('３　回答貼付シート'!AC1327="ほぼ毎日ある",3,))))</f>
        <v>0</v>
      </c>
      <c r="AB1330" s="49">
        <f>IF('３　回答貼付シート'!AD1327="ない",0,IF('３　回答貼付シート'!AD1327="１～２日ある",1,IF('３　回答貼付シート'!AD1327="３～５日ある",2,IF('３　回答貼付シート'!AD1327="ほぼ毎日ある",3,))))</f>
        <v>0</v>
      </c>
      <c r="AC1330" s="49">
        <f>IF('３　回答貼付シート'!AE1327="ない",0,IF('３　回答貼付シート'!AE1327="１～２日ある",1,IF('３　回答貼付シート'!AE1327="３～５日ある",2,IF('３　回答貼付シート'!AE1327="ほぼ毎日ある",3,))))</f>
        <v>0</v>
      </c>
      <c r="AD1330" s="49">
        <f>IF('３　回答貼付シート'!AF1327="ない",0,IF('３　回答貼付シート'!AF1327="１～２日ある",1,IF('３　回答貼付シート'!AF1327="３～５日ある",2,IF('３　回答貼付シート'!AF1327="ほぼ毎日ある",3,))))</f>
        <v>0</v>
      </c>
      <c r="AE1330" s="49">
        <f>IF('３　回答貼付シート'!AG1327="ない",0,IF('３　回答貼付シート'!AG1327="１～２日ある",1,IF('３　回答貼付シート'!AG1327="３～５日ある",2,IF('３　回答貼付シート'!AG1327="ほぼ毎日ある",3,))))</f>
        <v>0</v>
      </c>
      <c r="AF1330" s="49">
        <f>IF('３　回答貼付シート'!AH1327="ない",0,IF('３　回答貼付シート'!AH1327="１～２日ある",1,IF('３　回答貼付シート'!AH1327="３～５日ある",2,IF('３　回答貼付シート'!AH1327="ほぼ毎日ある",3,))))</f>
        <v>0</v>
      </c>
      <c r="AG1330" s="49">
        <f>IF('３　回答貼付シート'!AI1327="ない",0,IF('３　回答貼付シート'!AI1327="１～２日ある",1,IF('３　回答貼付シート'!AI1327="３～５日ある",2,IF('３　回答貼付シート'!AI1327="ほぼ毎日ある",3,))))</f>
        <v>0</v>
      </c>
      <c r="AH1330" s="49">
        <f>IF('３　回答貼付シート'!AJ1327="ない",0,IF('３　回答貼付シート'!AJ1327="１～２日ある",1,IF('３　回答貼付シート'!AJ1327="３～５日ある",2,IF('３　回答貼付シート'!AJ1327="ほぼ毎日ある",3,))))</f>
        <v>0</v>
      </c>
      <c r="AI1330" s="49">
        <f>IF('３　回答貼付シート'!AK1327="ない",0,IF('３　回答貼付シート'!AK1327="１～２日ある",1,IF('３　回答貼付シート'!AK1327="３～５日ある",2,IF('３　回答貼付シート'!AK1327="ほぼ毎日ある",3,))))</f>
        <v>0</v>
      </c>
      <c r="AJ1330" s="49">
        <f>IF('３　回答貼付シート'!AL1327="ない",0,IF('３　回答貼付シート'!AL1327="１～２日ある",1,IF('３　回答貼付シート'!AL1327="３～５日ある",2,IF('３　回答貼付シート'!AL1327="ほぼ毎日ある",3,))))</f>
        <v>0</v>
      </c>
      <c r="AK1330" s="49">
        <f>IF('３　回答貼付シート'!AM1327="ない",0,IF('３　回答貼付シート'!AM1327="１～２日ある",1,IF('３　回答貼付シート'!AM1327="３～５日ある",2,IF('３　回答貼付シート'!AM1327="ほぼ毎日ある",3,))))</f>
        <v>0</v>
      </c>
      <c r="AL1330" s="49">
        <f>'３　回答貼付シート'!$AN1327</f>
        <v>0</v>
      </c>
      <c r="AM1330" s="49" t="str">
        <f t="shared" si="145"/>
        <v/>
      </c>
      <c r="AN1330" s="49" t="str">
        <f t="shared" si="146"/>
        <v/>
      </c>
      <c r="AO1330" s="49" t="str">
        <f t="shared" si="147"/>
        <v/>
      </c>
      <c r="AP1330" s="49" t="str">
        <f t="shared" si="148"/>
        <v/>
      </c>
      <c r="AQ1330" s="49" t="str">
        <f t="shared" si="149"/>
        <v/>
      </c>
      <c r="AR1330" t="str">
        <f t="shared" si="150"/>
        <v>0</v>
      </c>
      <c r="AT1330" s="42"/>
    </row>
    <row r="1331" spans="1:46">
      <c r="A1331" s="49"/>
      <c r="B1331" s="49">
        <f t="shared" si="144"/>
        <v>0</v>
      </c>
      <c r="C1331" s="49">
        <f>IF('３　回答貼付シート'!$F1328&lt;&gt;0,VLOOKUP('３　回答貼付シート'!$F1328,$AR$2048:$AS$2054,2,FALSE),0)</f>
        <v>0</v>
      </c>
      <c r="D1331" s="49">
        <f>IF('３　回答貼付シート'!$G1328&lt;&gt;0,VLOOKUP(('３　回答貼付シート'!$G1328), $AR$2048:$AS$2054,2,FALSE),0)</f>
        <v>0</v>
      </c>
      <c r="E1331" s="49">
        <f>'３　回答貼付シート'!$H1328</f>
        <v>0</v>
      </c>
      <c r="F1331" s="49">
        <f>IF(E1331=0,0,VLOOKUP($B1331,'２　情報入力シート'!$A$2:$E$2049,5))</f>
        <v>0</v>
      </c>
      <c r="G1331" s="49">
        <f>IF('３　回答貼付シート'!I1328="ない",0,IF('３　回答貼付シート'!I1328="１～２日ある",1,IF('３　回答貼付シート'!I1328="３～５日ある",2,IF('３　回答貼付シート'!I1328="ほぼ毎日ある",3,))))</f>
        <v>0</v>
      </c>
      <c r="H1331" s="49">
        <f>IF('３　回答貼付シート'!J1328="ない",0,IF('３　回答貼付シート'!J1328="１～２日ある",1,IF('３　回答貼付シート'!J1328="３～５日ある",2,IF('３　回答貼付シート'!J1328="ほぼ毎日ある",3,))))</f>
        <v>0</v>
      </c>
      <c r="I1331" s="49">
        <f>IF('３　回答貼付シート'!K1328="ない",0,IF('３　回答貼付シート'!K1328="１～２日ある",1,IF('３　回答貼付シート'!K1328="３～５日ある",2,IF('３　回答貼付シート'!K1328="ほぼ毎日ある",3,))))</f>
        <v>0</v>
      </c>
      <c r="J1331" s="49">
        <f>IF('３　回答貼付シート'!L1328="ない",0,IF('３　回答貼付シート'!L1328="１～２日ある",1,IF('３　回答貼付シート'!L1328="３～５日ある",2,IF('３　回答貼付シート'!L1328="ほぼ毎日ある",3,))))</f>
        <v>0</v>
      </c>
      <c r="K1331" s="49">
        <f>IF('３　回答貼付シート'!M1328="ない",0,IF('３　回答貼付シート'!M1328="１～２日ある",1,IF('３　回答貼付シート'!M1328="３～５日ある",2,IF('３　回答貼付シート'!M1328="ほぼ毎日ある",3,))))</f>
        <v>0</v>
      </c>
      <c r="L1331" s="49">
        <f>IF('３　回答貼付シート'!N1328="ない",0,IF('３　回答貼付シート'!N1328="１～２日ある",1,IF('３　回答貼付シート'!N1328="３～５日ある",2,IF('３　回答貼付シート'!N1328="ほぼ毎日ある",3,))))</f>
        <v>0</v>
      </c>
      <c r="M1331" s="49">
        <f>IF('３　回答貼付シート'!O1328="ない",0,IF('３　回答貼付シート'!O1328="１～２日ある",1,IF('３　回答貼付シート'!O1328="３～５日ある",2,IF('３　回答貼付シート'!O1328="ほぼ毎日ある",3,))))</f>
        <v>0</v>
      </c>
      <c r="N1331" s="49">
        <f>IF('３　回答貼付シート'!P1328="ない",0,IF('３　回答貼付シート'!P1328="１～２日ある",1,IF('３　回答貼付シート'!P1328="３～５日ある",2,IF('３　回答貼付シート'!P1328="ほぼ毎日ある",3,))))</f>
        <v>0</v>
      </c>
      <c r="O1331" s="49">
        <f>IF('３　回答貼付シート'!Q1328="ない",0,IF('３　回答貼付シート'!Q1328="１～２日ある",1,IF('３　回答貼付シート'!Q1328="３～５日ある",2,IF('３　回答貼付シート'!Q1328="ほぼ毎日ある",3,))))</f>
        <v>0</v>
      </c>
      <c r="P1331" s="49">
        <f>IF('３　回答貼付シート'!R1328="ない",0,IF('３　回答貼付シート'!R1328="１～２日ある",1,IF('３　回答貼付シート'!R1328="３～５日ある",2,IF('３　回答貼付シート'!R1328="ほぼ毎日ある",3,))))</f>
        <v>0</v>
      </c>
      <c r="Q1331" s="49">
        <f>IF('３　回答貼付シート'!S1328="ない",0,IF('３　回答貼付シート'!S1328="１～２日ある",1,IF('３　回答貼付シート'!S1328="３～５日ある",2,IF('３　回答貼付シート'!S1328="ほぼ毎日ある",3,))))</f>
        <v>0</v>
      </c>
      <c r="R1331" s="49">
        <f>IF('３　回答貼付シート'!T1328="ない",0,IF('３　回答貼付シート'!T1328="１～２日ある",1,IF('３　回答貼付シート'!T1328="３～５日ある",2,IF('３　回答貼付シート'!T1328="ほぼ毎日ある",3,))))</f>
        <v>0</v>
      </c>
      <c r="S1331" s="49">
        <f>IF('３　回答貼付シート'!U1328="ない",0,IF('３　回答貼付シート'!U1328="１～２日ある",1,IF('３　回答貼付シート'!U1328="３～５日ある",2,IF('３　回答貼付シート'!U1328="ほぼ毎日ある",3,))))</f>
        <v>0</v>
      </c>
      <c r="T1331" s="49">
        <f>IF('３　回答貼付シート'!V1328="ない",0,IF('３　回答貼付シート'!V1328="１～２日ある",1,IF('３　回答貼付シート'!V1328="３～５日ある",2,IF('３　回答貼付シート'!V1328="ほぼ毎日ある",3,))))</f>
        <v>0</v>
      </c>
      <c r="U1331" s="49">
        <f>IF('３　回答貼付シート'!W1328="ない",0,IF('３　回答貼付シート'!W1328="１～２日ある",1,IF('３　回答貼付シート'!W1328="３～５日ある",2,IF('３　回答貼付シート'!W1328="ほぼ毎日ある",3,))))</f>
        <v>0</v>
      </c>
      <c r="V1331" s="49">
        <f>IF('３　回答貼付シート'!X1328="ない",0,IF('３　回答貼付シート'!X1328="１～２日ある",1,IF('３　回答貼付シート'!X1328="３～５日ある",2,IF('３　回答貼付シート'!X1328="ほぼ毎日ある",3,))))</f>
        <v>0</v>
      </c>
      <c r="W1331" s="49">
        <f>IF('３　回答貼付シート'!Y1328="ない",0,IF('３　回答貼付シート'!Y1328="１～２日ある",1,IF('３　回答貼付シート'!Y1328="３～５日ある",2,IF('３　回答貼付シート'!Y1328="ほぼ毎日ある",3,))))</f>
        <v>0</v>
      </c>
      <c r="X1331" s="49">
        <f>IF('３　回答貼付シート'!Z1328="ない",0,IF('３　回答貼付シート'!Z1328="１～２日ある",1,IF('３　回答貼付シート'!Z1328="３～５日ある",2,IF('３　回答貼付シート'!Z1328="ほぼ毎日ある",3,))))</f>
        <v>0</v>
      </c>
      <c r="Y1331" s="49">
        <f>IF('３　回答貼付シート'!AA1328="ない",0,IF('３　回答貼付シート'!AA1328="１～２日ある",1,IF('３　回答貼付シート'!AA1328="３～５日ある",2,IF('３　回答貼付シート'!AA1328="ほぼ毎日ある",3,))))</f>
        <v>0</v>
      </c>
      <c r="Z1331" s="49">
        <f>IF('３　回答貼付シート'!AB1328="ない",0,IF('３　回答貼付シート'!AB1328="１～２日ある",1,IF('３　回答貼付シート'!AB1328="３～５日ある",2,IF('３　回答貼付シート'!AB1328="ほぼ毎日ある",3,))))</f>
        <v>0</v>
      </c>
      <c r="AA1331" s="49">
        <f>IF('３　回答貼付シート'!AC1328="ない",0,IF('３　回答貼付シート'!AC1328="１～２日ある",1,IF('３　回答貼付シート'!AC1328="３～５日ある",2,IF('３　回答貼付シート'!AC1328="ほぼ毎日ある",3,))))</f>
        <v>0</v>
      </c>
      <c r="AB1331" s="49">
        <f>IF('３　回答貼付シート'!AD1328="ない",0,IF('３　回答貼付シート'!AD1328="１～２日ある",1,IF('３　回答貼付シート'!AD1328="３～５日ある",2,IF('３　回答貼付シート'!AD1328="ほぼ毎日ある",3,))))</f>
        <v>0</v>
      </c>
      <c r="AC1331" s="49">
        <f>IF('３　回答貼付シート'!AE1328="ない",0,IF('３　回答貼付シート'!AE1328="１～２日ある",1,IF('３　回答貼付シート'!AE1328="３～５日ある",2,IF('３　回答貼付シート'!AE1328="ほぼ毎日ある",3,))))</f>
        <v>0</v>
      </c>
      <c r="AD1331" s="49">
        <f>IF('３　回答貼付シート'!AF1328="ない",0,IF('３　回答貼付シート'!AF1328="１～２日ある",1,IF('３　回答貼付シート'!AF1328="３～５日ある",2,IF('３　回答貼付シート'!AF1328="ほぼ毎日ある",3,))))</f>
        <v>0</v>
      </c>
      <c r="AE1331" s="49">
        <f>IF('３　回答貼付シート'!AG1328="ない",0,IF('３　回答貼付シート'!AG1328="１～２日ある",1,IF('３　回答貼付シート'!AG1328="３～５日ある",2,IF('３　回答貼付シート'!AG1328="ほぼ毎日ある",3,))))</f>
        <v>0</v>
      </c>
      <c r="AF1331" s="49">
        <f>IF('３　回答貼付シート'!AH1328="ない",0,IF('３　回答貼付シート'!AH1328="１～２日ある",1,IF('３　回答貼付シート'!AH1328="３～５日ある",2,IF('３　回答貼付シート'!AH1328="ほぼ毎日ある",3,))))</f>
        <v>0</v>
      </c>
      <c r="AG1331" s="49">
        <f>IF('３　回答貼付シート'!AI1328="ない",0,IF('３　回答貼付シート'!AI1328="１～２日ある",1,IF('３　回答貼付シート'!AI1328="３～５日ある",2,IF('３　回答貼付シート'!AI1328="ほぼ毎日ある",3,))))</f>
        <v>0</v>
      </c>
      <c r="AH1331" s="49">
        <f>IF('３　回答貼付シート'!AJ1328="ない",0,IF('３　回答貼付シート'!AJ1328="１～２日ある",1,IF('３　回答貼付シート'!AJ1328="３～５日ある",2,IF('３　回答貼付シート'!AJ1328="ほぼ毎日ある",3,))))</f>
        <v>0</v>
      </c>
      <c r="AI1331" s="49">
        <f>IF('３　回答貼付シート'!AK1328="ない",0,IF('３　回答貼付シート'!AK1328="１～２日ある",1,IF('３　回答貼付シート'!AK1328="３～５日ある",2,IF('３　回答貼付シート'!AK1328="ほぼ毎日ある",3,))))</f>
        <v>0</v>
      </c>
      <c r="AJ1331" s="49">
        <f>IF('３　回答貼付シート'!AL1328="ない",0,IF('３　回答貼付シート'!AL1328="１～２日ある",1,IF('３　回答貼付シート'!AL1328="３～５日ある",2,IF('３　回答貼付シート'!AL1328="ほぼ毎日ある",3,))))</f>
        <v>0</v>
      </c>
      <c r="AK1331" s="49">
        <f>IF('３　回答貼付シート'!AM1328="ない",0,IF('３　回答貼付シート'!AM1328="１～２日ある",1,IF('３　回答貼付シート'!AM1328="３～５日ある",2,IF('３　回答貼付シート'!AM1328="ほぼ毎日ある",3,))))</f>
        <v>0</v>
      </c>
      <c r="AL1331" s="49">
        <f>'３　回答貼付シート'!$AN1328</f>
        <v>0</v>
      </c>
      <c r="AM1331" s="49" t="str">
        <f t="shared" si="145"/>
        <v/>
      </c>
      <c r="AN1331" s="49" t="str">
        <f t="shared" si="146"/>
        <v/>
      </c>
      <c r="AO1331" s="49" t="str">
        <f t="shared" si="147"/>
        <v/>
      </c>
      <c r="AP1331" s="49" t="str">
        <f t="shared" si="148"/>
        <v/>
      </c>
      <c r="AQ1331" s="49" t="str">
        <f t="shared" si="149"/>
        <v/>
      </c>
      <c r="AR1331" t="str">
        <f t="shared" si="150"/>
        <v>0</v>
      </c>
      <c r="AT1331" s="42"/>
    </row>
    <row r="1332" spans="1:46">
      <c r="A1332" s="49"/>
      <c r="B1332" s="49">
        <f t="shared" si="144"/>
        <v>0</v>
      </c>
      <c r="C1332" s="49">
        <f>IF('３　回答貼付シート'!$F1329&lt;&gt;0,VLOOKUP('３　回答貼付シート'!$F1329,$AR$2048:$AS$2054,2,FALSE),0)</f>
        <v>0</v>
      </c>
      <c r="D1332" s="49">
        <f>IF('３　回答貼付シート'!$G1329&lt;&gt;0,VLOOKUP(('３　回答貼付シート'!$G1329), $AR$2048:$AS$2054,2,FALSE),0)</f>
        <v>0</v>
      </c>
      <c r="E1332" s="49">
        <f>'３　回答貼付シート'!$H1329</f>
        <v>0</v>
      </c>
      <c r="F1332" s="49">
        <f>IF(E1332=0,0,VLOOKUP($B1332,'２　情報入力シート'!$A$2:$E$2049,5))</f>
        <v>0</v>
      </c>
      <c r="G1332" s="49">
        <f>IF('３　回答貼付シート'!I1329="ない",0,IF('３　回答貼付シート'!I1329="１～２日ある",1,IF('３　回答貼付シート'!I1329="３～５日ある",2,IF('３　回答貼付シート'!I1329="ほぼ毎日ある",3,))))</f>
        <v>0</v>
      </c>
      <c r="H1332" s="49">
        <f>IF('３　回答貼付シート'!J1329="ない",0,IF('３　回答貼付シート'!J1329="１～２日ある",1,IF('３　回答貼付シート'!J1329="３～５日ある",2,IF('３　回答貼付シート'!J1329="ほぼ毎日ある",3,))))</f>
        <v>0</v>
      </c>
      <c r="I1332" s="49">
        <f>IF('３　回答貼付シート'!K1329="ない",0,IF('３　回答貼付シート'!K1329="１～２日ある",1,IF('３　回答貼付シート'!K1329="３～５日ある",2,IF('３　回答貼付シート'!K1329="ほぼ毎日ある",3,))))</f>
        <v>0</v>
      </c>
      <c r="J1332" s="49">
        <f>IF('３　回答貼付シート'!L1329="ない",0,IF('３　回答貼付シート'!L1329="１～２日ある",1,IF('３　回答貼付シート'!L1329="３～５日ある",2,IF('３　回答貼付シート'!L1329="ほぼ毎日ある",3,))))</f>
        <v>0</v>
      </c>
      <c r="K1332" s="49">
        <f>IF('３　回答貼付シート'!M1329="ない",0,IF('３　回答貼付シート'!M1329="１～２日ある",1,IF('３　回答貼付シート'!M1329="３～５日ある",2,IF('３　回答貼付シート'!M1329="ほぼ毎日ある",3,))))</f>
        <v>0</v>
      </c>
      <c r="L1332" s="49">
        <f>IF('３　回答貼付シート'!N1329="ない",0,IF('３　回答貼付シート'!N1329="１～２日ある",1,IF('３　回答貼付シート'!N1329="３～５日ある",2,IF('３　回答貼付シート'!N1329="ほぼ毎日ある",3,))))</f>
        <v>0</v>
      </c>
      <c r="M1332" s="49">
        <f>IF('３　回答貼付シート'!O1329="ない",0,IF('３　回答貼付シート'!O1329="１～２日ある",1,IF('３　回答貼付シート'!O1329="３～５日ある",2,IF('３　回答貼付シート'!O1329="ほぼ毎日ある",3,))))</f>
        <v>0</v>
      </c>
      <c r="N1332" s="49">
        <f>IF('３　回答貼付シート'!P1329="ない",0,IF('３　回答貼付シート'!P1329="１～２日ある",1,IF('３　回答貼付シート'!P1329="３～５日ある",2,IF('３　回答貼付シート'!P1329="ほぼ毎日ある",3,))))</f>
        <v>0</v>
      </c>
      <c r="O1332" s="49">
        <f>IF('３　回答貼付シート'!Q1329="ない",0,IF('３　回答貼付シート'!Q1329="１～２日ある",1,IF('３　回答貼付シート'!Q1329="３～５日ある",2,IF('３　回答貼付シート'!Q1329="ほぼ毎日ある",3,))))</f>
        <v>0</v>
      </c>
      <c r="P1332" s="49">
        <f>IF('３　回答貼付シート'!R1329="ない",0,IF('３　回答貼付シート'!R1329="１～２日ある",1,IF('３　回答貼付シート'!R1329="３～５日ある",2,IF('３　回答貼付シート'!R1329="ほぼ毎日ある",3,))))</f>
        <v>0</v>
      </c>
      <c r="Q1332" s="49">
        <f>IF('３　回答貼付シート'!S1329="ない",0,IF('３　回答貼付シート'!S1329="１～２日ある",1,IF('３　回答貼付シート'!S1329="３～５日ある",2,IF('３　回答貼付シート'!S1329="ほぼ毎日ある",3,))))</f>
        <v>0</v>
      </c>
      <c r="R1332" s="49">
        <f>IF('３　回答貼付シート'!T1329="ない",0,IF('３　回答貼付シート'!T1329="１～２日ある",1,IF('３　回答貼付シート'!T1329="３～５日ある",2,IF('３　回答貼付シート'!T1329="ほぼ毎日ある",3,))))</f>
        <v>0</v>
      </c>
      <c r="S1332" s="49">
        <f>IF('３　回答貼付シート'!U1329="ない",0,IF('３　回答貼付シート'!U1329="１～２日ある",1,IF('３　回答貼付シート'!U1329="３～５日ある",2,IF('３　回答貼付シート'!U1329="ほぼ毎日ある",3,))))</f>
        <v>0</v>
      </c>
      <c r="T1332" s="49">
        <f>IF('３　回答貼付シート'!V1329="ない",0,IF('３　回答貼付シート'!V1329="１～２日ある",1,IF('３　回答貼付シート'!V1329="３～５日ある",2,IF('３　回答貼付シート'!V1329="ほぼ毎日ある",3,))))</f>
        <v>0</v>
      </c>
      <c r="U1332" s="49">
        <f>IF('３　回答貼付シート'!W1329="ない",0,IF('３　回答貼付シート'!W1329="１～２日ある",1,IF('３　回答貼付シート'!W1329="３～５日ある",2,IF('３　回答貼付シート'!W1329="ほぼ毎日ある",3,))))</f>
        <v>0</v>
      </c>
      <c r="V1332" s="49">
        <f>IF('３　回答貼付シート'!X1329="ない",0,IF('３　回答貼付シート'!X1329="１～２日ある",1,IF('３　回答貼付シート'!X1329="３～５日ある",2,IF('３　回答貼付シート'!X1329="ほぼ毎日ある",3,))))</f>
        <v>0</v>
      </c>
      <c r="W1332" s="49">
        <f>IF('３　回答貼付シート'!Y1329="ない",0,IF('３　回答貼付シート'!Y1329="１～２日ある",1,IF('３　回答貼付シート'!Y1329="３～５日ある",2,IF('３　回答貼付シート'!Y1329="ほぼ毎日ある",3,))))</f>
        <v>0</v>
      </c>
      <c r="X1332" s="49">
        <f>IF('３　回答貼付シート'!Z1329="ない",0,IF('３　回答貼付シート'!Z1329="１～２日ある",1,IF('３　回答貼付シート'!Z1329="３～５日ある",2,IF('３　回答貼付シート'!Z1329="ほぼ毎日ある",3,))))</f>
        <v>0</v>
      </c>
      <c r="Y1332" s="49">
        <f>IF('３　回答貼付シート'!AA1329="ない",0,IF('３　回答貼付シート'!AA1329="１～２日ある",1,IF('３　回答貼付シート'!AA1329="３～５日ある",2,IF('３　回答貼付シート'!AA1329="ほぼ毎日ある",3,))))</f>
        <v>0</v>
      </c>
      <c r="Z1332" s="49">
        <f>IF('３　回答貼付シート'!AB1329="ない",0,IF('３　回答貼付シート'!AB1329="１～２日ある",1,IF('３　回答貼付シート'!AB1329="３～５日ある",2,IF('３　回答貼付シート'!AB1329="ほぼ毎日ある",3,))))</f>
        <v>0</v>
      </c>
      <c r="AA1332" s="49">
        <f>IF('３　回答貼付シート'!AC1329="ない",0,IF('３　回答貼付シート'!AC1329="１～２日ある",1,IF('３　回答貼付シート'!AC1329="３～５日ある",2,IF('３　回答貼付シート'!AC1329="ほぼ毎日ある",3,))))</f>
        <v>0</v>
      </c>
      <c r="AB1332" s="49">
        <f>IF('３　回答貼付シート'!AD1329="ない",0,IF('３　回答貼付シート'!AD1329="１～２日ある",1,IF('３　回答貼付シート'!AD1329="３～５日ある",2,IF('３　回答貼付シート'!AD1329="ほぼ毎日ある",3,))))</f>
        <v>0</v>
      </c>
      <c r="AC1332" s="49">
        <f>IF('３　回答貼付シート'!AE1329="ない",0,IF('３　回答貼付シート'!AE1329="１～２日ある",1,IF('３　回答貼付シート'!AE1329="３～５日ある",2,IF('３　回答貼付シート'!AE1329="ほぼ毎日ある",3,))))</f>
        <v>0</v>
      </c>
      <c r="AD1332" s="49">
        <f>IF('３　回答貼付シート'!AF1329="ない",0,IF('３　回答貼付シート'!AF1329="１～２日ある",1,IF('３　回答貼付シート'!AF1329="３～５日ある",2,IF('３　回答貼付シート'!AF1329="ほぼ毎日ある",3,))))</f>
        <v>0</v>
      </c>
      <c r="AE1332" s="49">
        <f>IF('３　回答貼付シート'!AG1329="ない",0,IF('３　回答貼付シート'!AG1329="１～２日ある",1,IF('３　回答貼付シート'!AG1329="３～５日ある",2,IF('３　回答貼付シート'!AG1329="ほぼ毎日ある",3,))))</f>
        <v>0</v>
      </c>
      <c r="AF1332" s="49">
        <f>IF('３　回答貼付シート'!AH1329="ない",0,IF('３　回答貼付シート'!AH1329="１～２日ある",1,IF('３　回答貼付シート'!AH1329="３～５日ある",2,IF('３　回答貼付シート'!AH1329="ほぼ毎日ある",3,))))</f>
        <v>0</v>
      </c>
      <c r="AG1332" s="49">
        <f>IF('３　回答貼付シート'!AI1329="ない",0,IF('３　回答貼付シート'!AI1329="１～２日ある",1,IF('３　回答貼付シート'!AI1329="３～５日ある",2,IF('３　回答貼付シート'!AI1329="ほぼ毎日ある",3,))))</f>
        <v>0</v>
      </c>
      <c r="AH1332" s="49">
        <f>IF('３　回答貼付シート'!AJ1329="ない",0,IF('３　回答貼付シート'!AJ1329="１～２日ある",1,IF('３　回答貼付シート'!AJ1329="３～５日ある",2,IF('３　回答貼付シート'!AJ1329="ほぼ毎日ある",3,))))</f>
        <v>0</v>
      </c>
      <c r="AI1332" s="49">
        <f>IF('３　回答貼付シート'!AK1329="ない",0,IF('３　回答貼付シート'!AK1329="１～２日ある",1,IF('３　回答貼付シート'!AK1329="３～５日ある",2,IF('３　回答貼付シート'!AK1329="ほぼ毎日ある",3,))))</f>
        <v>0</v>
      </c>
      <c r="AJ1332" s="49">
        <f>IF('３　回答貼付シート'!AL1329="ない",0,IF('３　回答貼付シート'!AL1329="１～２日ある",1,IF('３　回答貼付シート'!AL1329="３～５日ある",2,IF('３　回答貼付シート'!AL1329="ほぼ毎日ある",3,))))</f>
        <v>0</v>
      </c>
      <c r="AK1332" s="49">
        <f>IF('３　回答貼付シート'!AM1329="ない",0,IF('３　回答貼付シート'!AM1329="１～２日ある",1,IF('３　回答貼付シート'!AM1329="３～５日ある",2,IF('３　回答貼付シート'!AM1329="ほぼ毎日ある",3,))))</f>
        <v>0</v>
      </c>
      <c r="AL1332" s="49">
        <f>'３　回答貼付シート'!$AN1329</f>
        <v>0</v>
      </c>
      <c r="AM1332" s="49" t="str">
        <f t="shared" si="145"/>
        <v/>
      </c>
      <c r="AN1332" s="49" t="str">
        <f t="shared" si="146"/>
        <v/>
      </c>
      <c r="AO1332" s="49" t="str">
        <f t="shared" si="147"/>
        <v/>
      </c>
      <c r="AP1332" s="49" t="str">
        <f t="shared" si="148"/>
        <v/>
      </c>
      <c r="AQ1332" s="49" t="str">
        <f t="shared" si="149"/>
        <v/>
      </c>
      <c r="AR1332" t="str">
        <f t="shared" si="150"/>
        <v>0</v>
      </c>
      <c r="AT1332" s="42"/>
    </row>
    <row r="1333" spans="1:46">
      <c r="A1333" s="49"/>
      <c r="B1333" s="49">
        <f t="shared" si="144"/>
        <v>0</v>
      </c>
      <c r="C1333" s="49">
        <f>IF('３　回答貼付シート'!$F1330&lt;&gt;0,VLOOKUP('３　回答貼付シート'!$F1330,$AR$2048:$AS$2054,2,FALSE),0)</f>
        <v>0</v>
      </c>
      <c r="D1333" s="49">
        <f>IF('３　回答貼付シート'!$G1330&lt;&gt;0,VLOOKUP(('３　回答貼付シート'!$G1330), $AR$2048:$AS$2054,2,FALSE),0)</f>
        <v>0</v>
      </c>
      <c r="E1333" s="49">
        <f>'３　回答貼付シート'!$H1330</f>
        <v>0</v>
      </c>
      <c r="F1333" s="49">
        <f>IF(E1333=0,0,VLOOKUP($B1333,'２　情報入力シート'!$A$2:$E$2049,5))</f>
        <v>0</v>
      </c>
      <c r="G1333" s="49">
        <f>IF('３　回答貼付シート'!I1330="ない",0,IF('３　回答貼付シート'!I1330="１～２日ある",1,IF('３　回答貼付シート'!I1330="３～５日ある",2,IF('３　回答貼付シート'!I1330="ほぼ毎日ある",3,))))</f>
        <v>0</v>
      </c>
      <c r="H1333" s="49">
        <f>IF('３　回答貼付シート'!J1330="ない",0,IF('３　回答貼付シート'!J1330="１～２日ある",1,IF('３　回答貼付シート'!J1330="３～５日ある",2,IF('３　回答貼付シート'!J1330="ほぼ毎日ある",3,))))</f>
        <v>0</v>
      </c>
      <c r="I1333" s="49">
        <f>IF('３　回答貼付シート'!K1330="ない",0,IF('３　回答貼付シート'!K1330="１～２日ある",1,IF('３　回答貼付シート'!K1330="３～５日ある",2,IF('３　回答貼付シート'!K1330="ほぼ毎日ある",3,))))</f>
        <v>0</v>
      </c>
      <c r="J1333" s="49">
        <f>IF('３　回答貼付シート'!L1330="ない",0,IF('３　回答貼付シート'!L1330="１～２日ある",1,IF('３　回答貼付シート'!L1330="３～５日ある",2,IF('３　回答貼付シート'!L1330="ほぼ毎日ある",3,))))</f>
        <v>0</v>
      </c>
      <c r="K1333" s="49">
        <f>IF('３　回答貼付シート'!M1330="ない",0,IF('３　回答貼付シート'!M1330="１～２日ある",1,IF('３　回答貼付シート'!M1330="３～５日ある",2,IF('３　回答貼付シート'!M1330="ほぼ毎日ある",3,))))</f>
        <v>0</v>
      </c>
      <c r="L1333" s="49">
        <f>IF('３　回答貼付シート'!N1330="ない",0,IF('３　回答貼付シート'!N1330="１～２日ある",1,IF('３　回答貼付シート'!N1330="３～５日ある",2,IF('３　回答貼付シート'!N1330="ほぼ毎日ある",3,))))</f>
        <v>0</v>
      </c>
      <c r="M1333" s="49">
        <f>IF('３　回答貼付シート'!O1330="ない",0,IF('３　回答貼付シート'!O1330="１～２日ある",1,IF('３　回答貼付シート'!O1330="３～５日ある",2,IF('３　回答貼付シート'!O1330="ほぼ毎日ある",3,))))</f>
        <v>0</v>
      </c>
      <c r="N1333" s="49">
        <f>IF('３　回答貼付シート'!P1330="ない",0,IF('３　回答貼付シート'!P1330="１～２日ある",1,IF('３　回答貼付シート'!P1330="３～５日ある",2,IF('３　回答貼付シート'!P1330="ほぼ毎日ある",3,))))</f>
        <v>0</v>
      </c>
      <c r="O1333" s="49">
        <f>IF('３　回答貼付シート'!Q1330="ない",0,IF('３　回答貼付シート'!Q1330="１～２日ある",1,IF('３　回答貼付シート'!Q1330="３～５日ある",2,IF('３　回答貼付シート'!Q1330="ほぼ毎日ある",3,))))</f>
        <v>0</v>
      </c>
      <c r="P1333" s="49">
        <f>IF('３　回答貼付シート'!R1330="ない",0,IF('３　回答貼付シート'!R1330="１～２日ある",1,IF('３　回答貼付シート'!R1330="３～５日ある",2,IF('３　回答貼付シート'!R1330="ほぼ毎日ある",3,))))</f>
        <v>0</v>
      </c>
      <c r="Q1333" s="49">
        <f>IF('３　回答貼付シート'!S1330="ない",0,IF('３　回答貼付シート'!S1330="１～２日ある",1,IF('３　回答貼付シート'!S1330="３～５日ある",2,IF('３　回答貼付シート'!S1330="ほぼ毎日ある",3,))))</f>
        <v>0</v>
      </c>
      <c r="R1333" s="49">
        <f>IF('３　回答貼付シート'!T1330="ない",0,IF('３　回答貼付シート'!T1330="１～２日ある",1,IF('３　回答貼付シート'!T1330="３～５日ある",2,IF('３　回答貼付シート'!T1330="ほぼ毎日ある",3,))))</f>
        <v>0</v>
      </c>
      <c r="S1333" s="49">
        <f>IF('３　回答貼付シート'!U1330="ない",0,IF('３　回答貼付シート'!U1330="１～２日ある",1,IF('３　回答貼付シート'!U1330="３～５日ある",2,IF('３　回答貼付シート'!U1330="ほぼ毎日ある",3,))))</f>
        <v>0</v>
      </c>
      <c r="T1333" s="49">
        <f>IF('３　回答貼付シート'!V1330="ない",0,IF('３　回答貼付シート'!V1330="１～２日ある",1,IF('３　回答貼付シート'!V1330="３～５日ある",2,IF('３　回答貼付シート'!V1330="ほぼ毎日ある",3,))))</f>
        <v>0</v>
      </c>
      <c r="U1333" s="49">
        <f>IF('３　回答貼付シート'!W1330="ない",0,IF('３　回答貼付シート'!W1330="１～２日ある",1,IF('３　回答貼付シート'!W1330="３～５日ある",2,IF('３　回答貼付シート'!W1330="ほぼ毎日ある",3,))))</f>
        <v>0</v>
      </c>
      <c r="V1333" s="49">
        <f>IF('３　回答貼付シート'!X1330="ない",0,IF('３　回答貼付シート'!X1330="１～２日ある",1,IF('３　回答貼付シート'!X1330="３～５日ある",2,IF('３　回答貼付シート'!X1330="ほぼ毎日ある",3,))))</f>
        <v>0</v>
      </c>
      <c r="W1333" s="49">
        <f>IF('３　回答貼付シート'!Y1330="ない",0,IF('３　回答貼付シート'!Y1330="１～２日ある",1,IF('３　回答貼付シート'!Y1330="３～５日ある",2,IF('３　回答貼付シート'!Y1330="ほぼ毎日ある",3,))))</f>
        <v>0</v>
      </c>
      <c r="X1333" s="49">
        <f>IF('３　回答貼付シート'!Z1330="ない",0,IF('３　回答貼付シート'!Z1330="１～２日ある",1,IF('３　回答貼付シート'!Z1330="３～５日ある",2,IF('３　回答貼付シート'!Z1330="ほぼ毎日ある",3,))))</f>
        <v>0</v>
      </c>
      <c r="Y1333" s="49">
        <f>IF('３　回答貼付シート'!AA1330="ない",0,IF('３　回答貼付シート'!AA1330="１～２日ある",1,IF('３　回答貼付シート'!AA1330="３～５日ある",2,IF('３　回答貼付シート'!AA1330="ほぼ毎日ある",3,))))</f>
        <v>0</v>
      </c>
      <c r="Z1333" s="49">
        <f>IF('３　回答貼付シート'!AB1330="ない",0,IF('３　回答貼付シート'!AB1330="１～２日ある",1,IF('３　回答貼付シート'!AB1330="３～５日ある",2,IF('３　回答貼付シート'!AB1330="ほぼ毎日ある",3,))))</f>
        <v>0</v>
      </c>
      <c r="AA1333" s="49">
        <f>IF('３　回答貼付シート'!AC1330="ない",0,IF('３　回答貼付シート'!AC1330="１～２日ある",1,IF('３　回答貼付シート'!AC1330="３～５日ある",2,IF('３　回答貼付シート'!AC1330="ほぼ毎日ある",3,))))</f>
        <v>0</v>
      </c>
      <c r="AB1333" s="49">
        <f>IF('３　回答貼付シート'!AD1330="ない",0,IF('３　回答貼付シート'!AD1330="１～２日ある",1,IF('３　回答貼付シート'!AD1330="３～５日ある",2,IF('３　回答貼付シート'!AD1330="ほぼ毎日ある",3,))))</f>
        <v>0</v>
      </c>
      <c r="AC1333" s="49">
        <f>IF('３　回答貼付シート'!AE1330="ない",0,IF('３　回答貼付シート'!AE1330="１～２日ある",1,IF('３　回答貼付シート'!AE1330="３～５日ある",2,IF('３　回答貼付シート'!AE1330="ほぼ毎日ある",3,))))</f>
        <v>0</v>
      </c>
      <c r="AD1333" s="49">
        <f>IF('３　回答貼付シート'!AF1330="ない",0,IF('３　回答貼付シート'!AF1330="１～２日ある",1,IF('３　回答貼付シート'!AF1330="３～５日ある",2,IF('３　回答貼付シート'!AF1330="ほぼ毎日ある",3,))))</f>
        <v>0</v>
      </c>
      <c r="AE1333" s="49">
        <f>IF('３　回答貼付シート'!AG1330="ない",0,IF('３　回答貼付シート'!AG1330="１～２日ある",1,IF('３　回答貼付シート'!AG1330="３～５日ある",2,IF('３　回答貼付シート'!AG1330="ほぼ毎日ある",3,))))</f>
        <v>0</v>
      </c>
      <c r="AF1333" s="49">
        <f>IF('３　回答貼付シート'!AH1330="ない",0,IF('３　回答貼付シート'!AH1330="１～２日ある",1,IF('３　回答貼付シート'!AH1330="３～５日ある",2,IF('３　回答貼付シート'!AH1330="ほぼ毎日ある",3,))))</f>
        <v>0</v>
      </c>
      <c r="AG1333" s="49">
        <f>IF('３　回答貼付シート'!AI1330="ない",0,IF('３　回答貼付シート'!AI1330="１～２日ある",1,IF('３　回答貼付シート'!AI1330="３～５日ある",2,IF('３　回答貼付シート'!AI1330="ほぼ毎日ある",3,))))</f>
        <v>0</v>
      </c>
      <c r="AH1333" s="49">
        <f>IF('３　回答貼付シート'!AJ1330="ない",0,IF('３　回答貼付シート'!AJ1330="１～２日ある",1,IF('３　回答貼付シート'!AJ1330="３～５日ある",2,IF('３　回答貼付シート'!AJ1330="ほぼ毎日ある",3,))))</f>
        <v>0</v>
      </c>
      <c r="AI1333" s="49">
        <f>IF('３　回答貼付シート'!AK1330="ない",0,IF('３　回答貼付シート'!AK1330="１～２日ある",1,IF('３　回答貼付シート'!AK1330="３～５日ある",2,IF('３　回答貼付シート'!AK1330="ほぼ毎日ある",3,))))</f>
        <v>0</v>
      </c>
      <c r="AJ1333" s="49">
        <f>IF('３　回答貼付シート'!AL1330="ない",0,IF('３　回答貼付シート'!AL1330="１～２日ある",1,IF('３　回答貼付シート'!AL1330="３～５日ある",2,IF('３　回答貼付シート'!AL1330="ほぼ毎日ある",3,))))</f>
        <v>0</v>
      </c>
      <c r="AK1333" s="49">
        <f>IF('３　回答貼付シート'!AM1330="ない",0,IF('３　回答貼付シート'!AM1330="１～２日ある",1,IF('３　回答貼付シート'!AM1330="３～５日ある",2,IF('３　回答貼付シート'!AM1330="ほぼ毎日ある",3,))))</f>
        <v>0</v>
      </c>
      <c r="AL1333" s="49">
        <f>'３　回答貼付シート'!$AN1330</f>
        <v>0</v>
      </c>
      <c r="AM1333" s="49" t="str">
        <f t="shared" si="145"/>
        <v/>
      </c>
      <c r="AN1333" s="49" t="str">
        <f t="shared" si="146"/>
        <v/>
      </c>
      <c r="AO1333" s="49" t="str">
        <f t="shared" si="147"/>
        <v/>
      </c>
      <c r="AP1333" s="49" t="str">
        <f t="shared" si="148"/>
        <v/>
      </c>
      <c r="AQ1333" s="49" t="str">
        <f t="shared" si="149"/>
        <v/>
      </c>
      <c r="AR1333" t="str">
        <f t="shared" si="150"/>
        <v>0</v>
      </c>
      <c r="AT1333" s="42"/>
    </row>
    <row r="1334" spans="1:46">
      <c r="A1334" s="49"/>
      <c r="B1334" s="49">
        <f t="shared" si="144"/>
        <v>0</v>
      </c>
      <c r="C1334" s="49">
        <f>IF('３　回答貼付シート'!$F1331&lt;&gt;0,VLOOKUP('３　回答貼付シート'!$F1331,$AR$2048:$AS$2054,2,FALSE),0)</f>
        <v>0</v>
      </c>
      <c r="D1334" s="49">
        <f>IF('３　回答貼付シート'!$G1331&lt;&gt;0,VLOOKUP(('３　回答貼付シート'!$G1331), $AR$2048:$AS$2054,2,FALSE),0)</f>
        <v>0</v>
      </c>
      <c r="E1334" s="49">
        <f>'３　回答貼付シート'!$H1331</f>
        <v>0</v>
      </c>
      <c r="F1334" s="49">
        <f>IF(E1334=0,0,VLOOKUP($B1334,'２　情報入力シート'!$A$2:$E$2049,5))</f>
        <v>0</v>
      </c>
      <c r="G1334" s="49">
        <f>IF('３　回答貼付シート'!I1331="ない",0,IF('３　回答貼付シート'!I1331="１～２日ある",1,IF('３　回答貼付シート'!I1331="３～５日ある",2,IF('３　回答貼付シート'!I1331="ほぼ毎日ある",3,))))</f>
        <v>0</v>
      </c>
      <c r="H1334" s="49">
        <f>IF('３　回答貼付シート'!J1331="ない",0,IF('３　回答貼付シート'!J1331="１～２日ある",1,IF('３　回答貼付シート'!J1331="３～５日ある",2,IF('３　回答貼付シート'!J1331="ほぼ毎日ある",3,))))</f>
        <v>0</v>
      </c>
      <c r="I1334" s="49">
        <f>IF('３　回答貼付シート'!K1331="ない",0,IF('３　回答貼付シート'!K1331="１～２日ある",1,IF('３　回答貼付シート'!K1331="３～５日ある",2,IF('３　回答貼付シート'!K1331="ほぼ毎日ある",3,))))</f>
        <v>0</v>
      </c>
      <c r="J1334" s="49">
        <f>IF('３　回答貼付シート'!L1331="ない",0,IF('３　回答貼付シート'!L1331="１～２日ある",1,IF('３　回答貼付シート'!L1331="３～５日ある",2,IF('３　回答貼付シート'!L1331="ほぼ毎日ある",3,))))</f>
        <v>0</v>
      </c>
      <c r="K1334" s="49">
        <f>IF('３　回答貼付シート'!M1331="ない",0,IF('３　回答貼付シート'!M1331="１～２日ある",1,IF('３　回答貼付シート'!M1331="３～５日ある",2,IF('３　回答貼付シート'!M1331="ほぼ毎日ある",3,))))</f>
        <v>0</v>
      </c>
      <c r="L1334" s="49">
        <f>IF('３　回答貼付シート'!N1331="ない",0,IF('３　回答貼付シート'!N1331="１～２日ある",1,IF('３　回答貼付シート'!N1331="３～５日ある",2,IF('３　回答貼付シート'!N1331="ほぼ毎日ある",3,))))</f>
        <v>0</v>
      </c>
      <c r="M1334" s="49">
        <f>IF('３　回答貼付シート'!O1331="ない",0,IF('３　回答貼付シート'!O1331="１～２日ある",1,IF('３　回答貼付シート'!O1331="３～５日ある",2,IF('３　回答貼付シート'!O1331="ほぼ毎日ある",3,))))</f>
        <v>0</v>
      </c>
      <c r="N1334" s="49">
        <f>IF('３　回答貼付シート'!P1331="ない",0,IF('３　回答貼付シート'!P1331="１～２日ある",1,IF('３　回答貼付シート'!P1331="３～５日ある",2,IF('３　回答貼付シート'!P1331="ほぼ毎日ある",3,))))</f>
        <v>0</v>
      </c>
      <c r="O1334" s="49">
        <f>IF('３　回答貼付シート'!Q1331="ない",0,IF('３　回答貼付シート'!Q1331="１～２日ある",1,IF('３　回答貼付シート'!Q1331="３～５日ある",2,IF('３　回答貼付シート'!Q1331="ほぼ毎日ある",3,))))</f>
        <v>0</v>
      </c>
      <c r="P1334" s="49">
        <f>IF('３　回答貼付シート'!R1331="ない",0,IF('３　回答貼付シート'!R1331="１～２日ある",1,IF('３　回答貼付シート'!R1331="３～５日ある",2,IF('３　回答貼付シート'!R1331="ほぼ毎日ある",3,))))</f>
        <v>0</v>
      </c>
      <c r="Q1334" s="49">
        <f>IF('３　回答貼付シート'!S1331="ない",0,IF('３　回答貼付シート'!S1331="１～２日ある",1,IF('３　回答貼付シート'!S1331="３～５日ある",2,IF('３　回答貼付シート'!S1331="ほぼ毎日ある",3,))))</f>
        <v>0</v>
      </c>
      <c r="R1334" s="49">
        <f>IF('３　回答貼付シート'!T1331="ない",0,IF('３　回答貼付シート'!T1331="１～２日ある",1,IF('３　回答貼付シート'!T1331="３～５日ある",2,IF('３　回答貼付シート'!T1331="ほぼ毎日ある",3,))))</f>
        <v>0</v>
      </c>
      <c r="S1334" s="49">
        <f>IF('３　回答貼付シート'!U1331="ない",0,IF('３　回答貼付シート'!U1331="１～２日ある",1,IF('３　回答貼付シート'!U1331="３～５日ある",2,IF('３　回答貼付シート'!U1331="ほぼ毎日ある",3,))))</f>
        <v>0</v>
      </c>
      <c r="T1334" s="49">
        <f>IF('３　回答貼付シート'!V1331="ない",0,IF('３　回答貼付シート'!V1331="１～２日ある",1,IF('３　回答貼付シート'!V1331="３～５日ある",2,IF('３　回答貼付シート'!V1331="ほぼ毎日ある",3,))))</f>
        <v>0</v>
      </c>
      <c r="U1334" s="49">
        <f>IF('３　回答貼付シート'!W1331="ない",0,IF('３　回答貼付シート'!W1331="１～２日ある",1,IF('３　回答貼付シート'!W1331="３～５日ある",2,IF('３　回答貼付シート'!W1331="ほぼ毎日ある",3,))))</f>
        <v>0</v>
      </c>
      <c r="V1334" s="49">
        <f>IF('３　回答貼付シート'!X1331="ない",0,IF('３　回答貼付シート'!X1331="１～２日ある",1,IF('３　回答貼付シート'!X1331="３～５日ある",2,IF('３　回答貼付シート'!X1331="ほぼ毎日ある",3,))))</f>
        <v>0</v>
      </c>
      <c r="W1334" s="49">
        <f>IF('３　回答貼付シート'!Y1331="ない",0,IF('３　回答貼付シート'!Y1331="１～２日ある",1,IF('３　回答貼付シート'!Y1331="３～５日ある",2,IF('３　回答貼付シート'!Y1331="ほぼ毎日ある",3,))))</f>
        <v>0</v>
      </c>
      <c r="X1334" s="49">
        <f>IF('３　回答貼付シート'!Z1331="ない",0,IF('３　回答貼付シート'!Z1331="１～２日ある",1,IF('３　回答貼付シート'!Z1331="３～５日ある",2,IF('３　回答貼付シート'!Z1331="ほぼ毎日ある",3,))))</f>
        <v>0</v>
      </c>
      <c r="Y1334" s="49">
        <f>IF('３　回答貼付シート'!AA1331="ない",0,IF('３　回答貼付シート'!AA1331="１～２日ある",1,IF('３　回答貼付シート'!AA1331="３～５日ある",2,IF('３　回答貼付シート'!AA1331="ほぼ毎日ある",3,))))</f>
        <v>0</v>
      </c>
      <c r="Z1334" s="49">
        <f>IF('３　回答貼付シート'!AB1331="ない",0,IF('３　回答貼付シート'!AB1331="１～２日ある",1,IF('３　回答貼付シート'!AB1331="３～５日ある",2,IF('３　回答貼付シート'!AB1331="ほぼ毎日ある",3,))))</f>
        <v>0</v>
      </c>
      <c r="AA1334" s="49">
        <f>IF('３　回答貼付シート'!AC1331="ない",0,IF('３　回答貼付シート'!AC1331="１～２日ある",1,IF('３　回答貼付シート'!AC1331="３～５日ある",2,IF('３　回答貼付シート'!AC1331="ほぼ毎日ある",3,))))</f>
        <v>0</v>
      </c>
      <c r="AB1334" s="49">
        <f>IF('３　回答貼付シート'!AD1331="ない",0,IF('３　回答貼付シート'!AD1331="１～２日ある",1,IF('３　回答貼付シート'!AD1331="３～５日ある",2,IF('３　回答貼付シート'!AD1331="ほぼ毎日ある",3,))))</f>
        <v>0</v>
      </c>
      <c r="AC1334" s="49">
        <f>IF('３　回答貼付シート'!AE1331="ない",0,IF('３　回答貼付シート'!AE1331="１～２日ある",1,IF('３　回答貼付シート'!AE1331="３～５日ある",2,IF('３　回答貼付シート'!AE1331="ほぼ毎日ある",3,))))</f>
        <v>0</v>
      </c>
      <c r="AD1334" s="49">
        <f>IF('３　回答貼付シート'!AF1331="ない",0,IF('３　回答貼付シート'!AF1331="１～２日ある",1,IF('３　回答貼付シート'!AF1331="３～５日ある",2,IF('３　回答貼付シート'!AF1331="ほぼ毎日ある",3,))))</f>
        <v>0</v>
      </c>
      <c r="AE1334" s="49">
        <f>IF('３　回答貼付シート'!AG1331="ない",0,IF('３　回答貼付シート'!AG1331="１～２日ある",1,IF('３　回答貼付シート'!AG1331="３～５日ある",2,IF('３　回答貼付シート'!AG1331="ほぼ毎日ある",3,))))</f>
        <v>0</v>
      </c>
      <c r="AF1334" s="49">
        <f>IF('３　回答貼付シート'!AH1331="ない",0,IF('３　回答貼付シート'!AH1331="１～２日ある",1,IF('３　回答貼付シート'!AH1331="３～５日ある",2,IF('３　回答貼付シート'!AH1331="ほぼ毎日ある",3,))))</f>
        <v>0</v>
      </c>
      <c r="AG1334" s="49">
        <f>IF('３　回答貼付シート'!AI1331="ない",0,IF('３　回答貼付シート'!AI1331="１～２日ある",1,IF('３　回答貼付シート'!AI1331="３～５日ある",2,IF('３　回答貼付シート'!AI1331="ほぼ毎日ある",3,))))</f>
        <v>0</v>
      </c>
      <c r="AH1334" s="49">
        <f>IF('３　回答貼付シート'!AJ1331="ない",0,IF('３　回答貼付シート'!AJ1331="１～２日ある",1,IF('３　回答貼付シート'!AJ1331="３～５日ある",2,IF('３　回答貼付シート'!AJ1331="ほぼ毎日ある",3,))))</f>
        <v>0</v>
      </c>
      <c r="AI1334" s="49">
        <f>IF('３　回答貼付シート'!AK1331="ない",0,IF('３　回答貼付シート'!AK1331="１～２日ある",1,IF('３　回答貼付シート'!AK1331="３～５日ある",2,IF('３　回答貼付シート'!AK1331="ほぼ毎日ある",3,))))</f>
        <v>0</v>
      </c>
      <c r="AJ1334" s="49">
        <f>IF('３　回答貼付シート'!AL1331="ない",0,IF('３　回答貼付シート'!AL1331="１～２日ある",1,IF('３　回答貼付シート'!AL1331="３～５日ある",2,IF('３　回答貼付シート'!AL1331="ほぼ毎日ある",3,))))</f>
        <v>0</v>
      </c>
      <c r="AK1334" s="49">
        <f>IF('３　回答貼付シート'!AM1331="ない",0,IF('３　回答貼付シート'!AM1331="１～２日ある",1,IF('３　回答貼付シート'!AM1331="３～５日ある",2,IF('３　回答貼付シート'!AM1331="ほぼ毎日ある",3,))))</f>
        <v>0</v>
      </c>
      <c r="AL1334" s="49">
        <f>'３　回答貼付シート'!$AN1331</f>
        <v>0</v>
      </c>
      <c r="AM1334" s="49" t="str">
        <f t="shared" si="145"/>
        <v/>
      </c>
      <c r="AN1334" s="49" t="str">
        <f t="shared" si="146"/>
        <v/>
      </c>
      <c r="AO1334" s="49" t="str">
        <f t="shared" si="147"/>
        <v/>
      </c>
      <c r="AP1334" s="49" t="str">
        <f t="shared" si="148"/>
        <v/>
      </c>
      <c r="AQ1334" s="49" t="str">
        <f t="shared" si="149"/>
        <v/>
      </c>
      <c r="AR1334" t="str">
        <f t="shared" si="150"/>
        <v>0</v>
      </c>
      <c r="AT1334" s="42"/>
    </row>
    <row r="1335" spans="1:46">
      <c r="A1335" s="49"/>
      <c r="B1335" s="49">
        <f t="shared" si="144"/>
        <v>0</v>
      </c>
      <c r="C1335" s="49">
        <f>IF('３　回答貼付シート'!$F1332&lt;&gt;0,VLOOKUP('３　回答貼付シート'!$F1332,$AR$2048:$AS$2054,2,FALSE),0)</f>
        <v>0</v>
      </c>
      <c r="D1335" s="49">
        <f>IF('３　回答貼付シート'!$G1332&lt;&gt;0,VLOOKUP(('３　回答貼付シート'!$G1332), $AR$2048:$AS$2054,2,FALSE),0)</f>
        <v>0</v>
      </c>
      <c r="E1335" s="49">
        <f>'３　回答貼付シート'!$H1332</f>
        <v>0</v>
      </c>
      <c r="F1335" s="49">
        <f>IF(E1335=0,0,VLOOKUP($B1335,'２　情報入力シート'!$A$2:$E$2049,5))</f>
        <v>0</v>
      </c>
      <c r="G1335" s="49">
        <f>IF('３　回答貼付シート'!I1332="ない",0,IF('３　回答貼付シート'!I1332="１～２日ある",1,IF('３　回答貼付シート'!I1332="３～５日ある",2,IF('３　回答貼付シート'!I1332="ほぼ毎日ある",3,))))</f>
        <v>0</v>
      </c>
      <c r="H1335" s="49">
        <f>IF('３　回答貼付シート'!J1332="ない",0,IF('３　回答貼付シート'!J1332="１～２日ある",1,IF('３　回答貼付シート'!J1332="３～５日ある",2,IF('３　回答貼付シート'!J1332="ほぼ毎日ある",3,))))</f>
        <v>0</v>
      </c>
      <c r="I1335" s="49">
        <f>IF('３　回答貼付シート'!K1332="ない",0,IF('３　回答貼付シート'!K1332="１～２日ある",1,IF('３　回答貼付シート'!K1332="３～５日ある",2,IF('３　回答貼付シート'!K1332="ほぼ毎日ある",3,))))</f>
        <v>0</v>
      </c>
      <c r="J1335" s="49">
        <f>IF('３　回答貼付シート'!L1332="ない",0,IF('３　回答貼付シート'!L1332="１～２日ある",1,IF('３　回答貼付シート'!L1332="３～５日ある",2,IF('３　回答貼付シート'!L1332="ほぼ毎日ある",3,))))</f>
        <v>0</v>
      </c>
      <c r="K1335" s="49">
        <f>IF('３　回答貼付シート'!M1332="ない",0,IF('３　回答貼付シート'!M1332="１～２日ある",1,IF('３　回答貼付シート'!M1332="３～５日ある",2,IF('３　回答貼付シート'!M1332="ほぼ毎日ある",3,))))</f>
        <v>0</v>
      </c>
      <c r="L1335" s="49">
        <f>IF('３　回答貼付シート'!N1332="ない",0,IF('３　回答貼付シート'!N1332="１～２日ある",1,IF('３　回答貼付シート'!N1332="３～５日ある",2,IF('３　回答貼付シート'!N1332="ほぼ毎日ある",3,))))</f>
        <v>0</v>
      </c>
      <c r="M1335" s="49">
        <f>IF('３　回答貼付シート'!O1332="ない",0,IF('３　回答貼付シート'!O1332="１～２日ある",1,IF('３　回答貼付シート'!O1332="３～５日ある",2,IF('３　回答貼付シート'!O1332="ほぼ毎日ある",3,))))</f>
        <v>0</v>
      </c>
      <c r="N1335" s="49">
        <f>IF('３　回答貼付シート'!P1332="ない",0,IF('３　回答貼付シート'!P1332="１～２日ある",1,IF('３　回答貼付シート'!P1332="３～５日ある",2,IF('３　回答貼付シート'!P1332="ほぼ毎日ある",3,))))</f>
        <v>0</v>
      </c>
      <c r="O1335" s="49">
        <f>IF('３　回答貼付シート'!Q1332="ない",0,IF('３　回答貼付シート'!Q1332="１～２日ある",1,IF('３　回答貼付シート'!Q1332="３～５日ある",2,IF('３　回答貼付シート'!Q1332="ほぼ毎日ある",3,))))</f>
        <v>0</v>
      </c>
      <c r="P1335" s="49">
        <f>IF('３　回答貼付シート'!R1332="ない",0,IF('３　回答貼付シート'!R1332="１～２日ある",1,IF('３　回答貼付シート'!R1332="３～５日ある",2,IF('３　回答貼付シート'!R1332="ほぼ毎日ある",3,))))</f>
        <v>0</v>
      </c>
      <c r="Q1335" s="49">
        <f>IF('３　回答貼付シート'!S1332="ない",0,IF('３　回答貼付シート'!S1332="１～２日ある",1,IF('３　回答貼付シート'!S1332="３～５日ある",2,IF('３　回答貼付シート'!S1332="ほぼ毎日ある",3,))))</f>
        <v>0</v>
      </c>
      <c r="R1335" s="49">
        <f>IF('３　回答貼付シート'!T1332="ない",0,IF('３　回答貼付シート'!T1332="１～２日ある",1,IF('３　回答貼付シート'!T1332="３～５日ある",2,IF('３　回答貼付シート'!T1332="ほぼ毎日ある",3,))))</f>
        <v>0</v>
      </c>
      <c r="S1335" s="49">
        <f>IF('３　回答貼付シート'!U1332="ない",0,IF('３　回答貼付シート'!U1332="１～２日ある",1,IF('３　回答貼付シート'!U1332="３～５日ある",2,IF('３　回答貼付シート'!U1332="ほぼ毎日ある",3,))))</f>
        <v>0</v>
      </c>
      <c r="T1335" s="49">
        <f>IF('３　回答貼付シート'!V1332="ない",0,IF('３　回答貼付シート'!V1332="１～２日ある",1,IF('３　回答貼付シート'!V1332="３～５日ある",2,IF('３　回答貼付シート'!V1332="ほぼ毎日ある",3,))))</f>
        <v>0</v>
      </c>
      <c r="U1335" s="49">
        <f>IF('３　回答貼付シート'!W1332="ない",0,IF('３　回答貼付シート'!W1332="１～２日ある",1,IF('３　回答貼付シート'!W1332="３～５日ある",2,IF('３　回答貼付シート'!W1332="ほぼ毎日ある",3,))))</f>
        <v>0</v>
      </c>
      <c r="V1335" s="49">
        <f>IF('３　回答貼付シート'!X1332="ない",0,IF('３　回答貼付シート'!X1332="１～２日ある",1,IF('３　回答貼付シート'!X1332="３～５日ある",2,IF('３　回答貼付シート'!X1332="ほぼ毎日ある",3,))))</f>
        <v>0</v>
      </c>
      <c r="W1335" s="49">
        <f>IF('３　回答貼付シート'!Y1332="ない",0,IF('３　回答貼付シート'!Y1332="１～２日ある",1,IF('３　回答貼付シート'!Y1332="３～５日ある",2,IF('３　回答貼付シート'!Y1332="ほぼ毎日ある",3,))))</f>
        <v>0</v>
      </c>
      <c r="X1335" s="49">
        <f>IF('３　回答貼付シート'!Z1332="ない",0,IF('３　回答貼付シート'!Z1332="１～２日ある",1,IF('３　回答貼付シート'!Z1332="３～５日ある",2,IF('３　回答貼付シート'!Z1332="ほぼ毎日ある",3,))))</f>
        <v>0</v>
      </c>
      <c r="Y1335" s="49">
        <f>IF('３　回答貼付シート'!AA1332="ない",0,IF('３　回答貼付シート'!AA1332="１～２日ある",1,IF('３　回答貼付シート'!AA1332="３～５日ある",2,IF('３　回答貼付シート'!AA1332="ほぼ毎日ある",3,))))</f>
        <v>0</v>
      </c>
      <c r="Z1335" s="49">
        <f>IF('３　回答貼付シート'!AB1332="ない",0,IF('３　回答貼付シート'!AB1332="１～２日ある",1,IF('３　回答貼付シート'!AB1332="３～５日ある",2,IF('３　回答貼付シート'!AB1332="ほぼ毎日ある",3,))))</f>
        <v>0</v>
      </c>
      <c r="AA1335" s="49">
        <f>IF('３　回答貼付シート'!AC1332="ない",0,IF('３　回答貼付シート'!AC1332="１～２日ある",1,IF('３　回答貼付シート'!AC1332="３～５日ある",2,IF('３　回答貼付シート'!AC1332="ほぼ毎日ある",3,))))</f>
        <v>0</v>
      </c>
      <c r="AB1335" s="49">
        <f>IF('３　回答貼付シート'!AD1332="ない",0,IF('３　回答貼付シート'!AD1332="１～２日ある",1,IF('３　回答貼付シート'!AD1332="３～５日ある",2,IF('３　回答貼付シート'!AD1332="ほぼ毎日ある",3,))))</f>
        <v>0</v>
      </c>
      <c r="AC1335" s="49">
        <f>IF('３　回答貼付シート'!AE1332="ない",0,IF('３　回答貼付シート'!AE1332="１～２日ある",1,IF('３　回答貼付シート'!AE1332="３～５日ある",2,IF('３　回答貼付シート'!AE1332="ほぼ毎日ある",3,))))</f>
        <v>0</v>
      </c>
      <c r="AD1335" s="49">
        <f>IF('３　回答貼付シート'!AF1332="ない",0,IF('３　回答貼付シート'!AF1332="１～２日ある",1,IF('３　回答貼付シート'!AF1332="３～５日ある",2,IF('３　回答貼付シート'!AF1332="ほぼ毎日ある",3,))))</f>
        <v>0</v>
      </c>
      <c r="AE1335" s="49">
        <f>IF('３　回答貼付シート'!AG1332="ない",0,IF('３　回答貼付シート'!AG1332="１～２日ある",1,IF('３　回答貼付シート'!AG1332="３～５日ある",2,IF('３　回答貼付シート'!AG1332="ほぼ毎日ある",3,))))</f>
        <v>0</v>
      </c>
      <c r="AF1335" s="49">
        <f>IF('３　回答貼付シート'!AH1332="ない",0,IF('３　回答貼付シート'!AH1332="１～２日ある",1,IF('３　回答貼付シート'!AH1332="３～５日ある",2,IF('３　回答貼付シート'!AH1332="ほぼ毎日ある",3,))))</f>
        <v>0</v>
      </c>
      <c r="AG1335" s="49">
        <f>IF('３　回答貼付シート'!AI1332="ない",0,IF('３　回答貼付シート'!AI1332="１～２日ある",1,IF('３　回答貼付シート'!AI1332="３～５日ある",2,IF('３　回答貼付シート'!AI1332="ほぼ毎日ある",3,))))</f>
        <v>0</v>
      </c>
      <c r="AH1335" s="49">
        <f>IF('３　回答貼付シート'!AJ1332="ない",0,IF('３　回答貼付シート'!AJ1332="１～２日ある",1,IF('３　回答貼付シート'!AJ1332="３～５日ある",2,IF('３　回答貼付シート'!AJ1332="ほぼ毎日ある",3,))))</f>
        <v>0</v>
      </c>
      <c r="AI1335" s="49">
        <f>IF('３　回答貼付シート'!AK1332="ない",0,IF('３　回答貼付シート'!AK1332="１～２日ある",1,IF('３　回答貼付シート'!AK1332="３～５日ある",2,IF('３　回答貼付シート'!AK1332="ほぼ毎日ある",3,))))</f>
        <v>0</v>
      </c>
      <c r="AJ1335" s="49">
        <f>IF('３　回答貼付シート'!AL1332="ない",0,IF('３　回答貼付シート'!AL1332="１～２日ある",1,IF('３　回答貼付シート'!AL1332="３～５日ある",2,IF('３　回答貼付シート'!AL1332="ほぼ毎日ある",3,))))</f>
        <v>0</v>
      </c>
      <c r="AK1335" s="49">
        <f>IF('３　回答貼付シート'!AM1332="ない",0,IF('３　回答貼付シート'!AM1332="１～２日ある",1,IF('３　回答貼付シート'!AM1332="３～５日ある",2,IF('３　回答貼付シート'!AM1332="ほぼ毎日ある",3,))))</f>
        <v>0</v>
      </c>
      <c r="AL1335" s="49">
        <f>'３　回答貼付シート'!$AN1332</f>
        <v>0</v>
      </c>
      <c r="AM1335" s="49" t="str">
        <f t="shared" si="145"/>
        <v/>
      </c>
      <c r="AN1335" s="49" t="str">
        <f t="shared" si="146"/>
        <v/>
      </c>
      <c r="AO1335" s="49" t="str">
        <f t="shared" si="147"/>
        <v/>
      </c>
      <c r="AP1335" s="49" t="str">
        <f t="shared" si="148"/>
        <v/>
      </c>
      <c r="AQ1335" s="49" t="str">
        <f t="shared" si="149"/>
        <v/>
      </c>
      <c r="AR1335" t="str">
        <f t="shared" si="150"/>
        <v>0</v>
      </c>
      <c r="AT1335" s="42"/>
    </row>
    <row r="1336" spans="1:46">
      <c r="A1336" s="49"/>
      <c r="B1336" s="49">
        <f t="shared" si="144"/>
        <v>0</v>
      </c>
      <c r="C1336" s="49">
        <f>IF('３　回答貼付シート'!$F1333&lt;&gt;0,VLOOKUP('３　回答貼付シート'!$F1333,$AR$2048:$AS$2054,2,FALSE),0)</f>
        <v>0</v>
      </c>
      <c r="D1336" s="49">
        <f>IF('３　回答貼付シート'!$G1333&lt;&gt;0,VLOOKUP(('３　回答貼付シート'!$G1333), $AR$2048:$AS$2054,2,FALSE),0)</f>
        <v>0</v>
      </c>
      <c r="E1336" s="49">
        <f>'３　回答貼付シート'!$H1333</f>
        <v>0</v>
      </c>
      <c r="F1336" s="49">
        <f>IF(E1336=0,0,VLOOKUP($B1336,'２　情報入力シート'!$A$2:$E$2049,5))</f>
        <v>0</v>
      </c>
      <c r="G1336" s="49">
        <f>IF('３　回答貼付シート'!I1333="ない",0,IF('３　回答貼付シート'!I1333="１～２日ある",1,IF('３　回答貼付シート'!I1333="３～５日ある",2,IF('３　回答貼付シート'!I1333="ほぼ毎日ある",3,))))</f>
        <v>0</v>
      </c>
      <c r="H1336" s="49">
        <f>IF('３　回答貼付シート'!J1333="ない",0,IF('３　回答貼付シート'!J1333="１～２日ある",1,IF('３　回答貼付シート'!J1333="３～５日ある",2,IF('３　回答貼付シート'!J1333="ほぼ毎日ある",3,))))</f>
        <v>0</v>
      </c>
      <c r="I1336" s="49">
        <f>IF('３　回答貼付シート'!K1333="ない",0,IF('３　回答貼付シート'!K1333="１～２日ある",1,IF('３　回答貼付シート'!K1333="３～５日ある",2,IF('３　回答貼付シート'!K1333="ほぼ毎日ある",3,))))</f>
        <v>0</v>
      </c>
      <c r="J1336" s="49">
        <f>IF('３　回答貼付シート'!L1333="ない",0,IF('３　回答貼付シート'!L1333="１～２日ある",1,IF('３　回答貼付シート'!L1333="３～５日ある",2,IF('３　回答貼付シート'!L1333="ほぼ毎日ある",3,))))</f>
        <v>0</v>
      </c>
      <c r="K1336" s="49">
        <f>IF('３　回答貼付シート'!M1333="ない",0,IF('３　回答貼付シート'!M1333="１～２日ある",1,IF('３　回答貼付シート'!M1333="３～５日ある",2,IF('３　回答貼付シート'!M1333="ほぼ毎日ある",3,))))</f>
        <v>0</v>
      </c>
      <c r="L1336" s="49">
        <f>IF('３　回答貼付シート'!N1333="ない",0,IF('３　回答貼付シート'!N1333="１～２日ある",1,IF('３　回答貼付シート'!N1333="３～５日ある",2,IF('３　回答貼付シート'!N1333="ほぼ毎日ある",3,))))</f>
        <v>0</v>
      </c>
      <c r="M1336" s="49">
        <f>IF('３　回答貼付シート'!O1333="ない",0,IF('３　回答貼付シート'!O1333="１～２日ある",1,IF('３　回答貼付シート'!O1333="３～５日ある",2,IF('３　回答貼付シート'!O1333="ほぼ毎日ある",3,))))</f>
        <v>0</v>
      </c>
      <c r="N1336" s="49">
        <f>IF('３　回答貼付シート'!P1333="ない",0,IF('３　回答貼付シート'!P1333="１～２日ある",1,IF('３　回答貼付シート'!P1333="３～５日ある",2,IF('３　回答貼付シート'!P1333="ほぼ毎日ある",3,))))</f>
        <v>0</v>
      </c>
      <c r="O1336" s="49">
        <f>IF('３　回答貼付シート'!Q1333="ない",0,IF('３　回答貼付シート'!Q1333="１～２日ある",1,IF('３　回答貼付シート'!Q1333="３～５日ある",2,IF('３　回答貼付シート'!Q1333="ほぼ毎日ある",3,))))</f>
        <v>0</v>
      </c>
      <c r="P1336" s="49">
        <f>IF('３　回答貼付シート'!R1333="ない",0,IF('３　回答貼付シート'!R1333="１～２日ある",1,IF('３　回答貼付シート'!R1333="３～５日ある",2,IF('３　回答貼付シート'!R1333="ほぼ毎日ある",3,))))</f>
        <v>0</v>
      </c>
      <c r="Q1336" s="49">
        <f>IF('３　回答貼付シート'!S1333="ない",0,IF('３　回答貼付シート'!S1333="１～２日ある",1,IF('３　回答貼付シート'!S1333="３～５日ある",2,IF('３　回答貼付シート'!S1333="ほぼ毎日ある",3,))))</f>
        <v>0</v>
      </c>
      <c r="R1336" s="49">
        <f>IF('３　回答貼付シート'!T1333="ない",0,IF('３　回答貼付シート'!T1333="１～２日ある",1,IF('３　回答貼付シート'!T1333="３～５日ある",2,IF('３　回答貼付シート'!T1333="ほぼ毎日ある",3,))))</f>
        <v>0</v>
      </c>
      <c r="S1336" s="49">
        <f>IF('３　回答貼付シート'!U1333="ない",0,IF('３　回答貼付シート'!U1333="１～２日ある",1,IF('３　回答貼付シート'!U1333="３～５日ある",2,IF('３　回答貼付シート'!U1333="ほぼ毎日ある",3,))))</f>
        <v>0</v>
      </c>
      <c r="T1336" s="49">
        <f>IF('３　回答貼付シート'!V1333="ない",0,IF('３　回答貼付シート'!V1333="１～２日ある",1,IF('３　回答貼付シート'!V1333="３～５日ある",2,IF('３　回答貼付シート'!V1333="ほぼ毎日ある",3,))))</f>
        <v>0</v>
      </c>
      <c r="U1336" s="49">
        <f>IF('３　回答貼付シート'!W1333="ない",0,IF('３　回答貼付シート'!W1333="１～２日ある",1,IF('３　回答貼付シート'!W1333="３～５日ある",2,IF('３　回答貼付シート'!W1333="ほぼ毎日ある",3,))))</f>
        <v>0</v>
      </c>
      <c r="V1336" s="49">
        <f>IF('３　回答貼付シート'!X1333="ない",0,IF('３　回答貼付シート'!X1333="１～２日ある",1,IF('３　回答貼付シート'!X1333="３～５日ある",2,IF('３　回答貼付シート'!X1333="ほぼ毎日ある",3,))))</f>
        <v>0</v>
      </c>
      <c r="W1336" s="49">
        <f>IF('３　回答貼付シート'!Y1333="ない",0,IF('３　回答貼付シート'!Y1333="１～２日ある",1,IF('３　回答貼付シート'!Y1333="３～５日ある",2,IF('３　回答貼付シート'!Y1333="ほぼ毎日ある",3,))))</f>
        <v>0</v>
      </c>
      <c r="X1336" s="49">
        <f>IF('３　回答貼付シート'!Z1333="ない",0,IF('３　回答貼付シート'!Z1333="１～２日ある",1,IF('３　回答貼付シート'!Z1333="３～５日ある",2,IF('３　回答貼付シート'!Z1333="ほぼ毎日ある",3,))))</f>
        <v>0</v>
      </c>
      <c r="Y1336" s="49">
        <f>IF('３　回答貼付シート'!AA1333="ない",0,IF('３　回答貼付シート'!AA1333="１～２日ある",1,IF('３　回答貼付シート'!AA1333="３～５日ある",2,IF('３　回答貼付シート'!AA1333="ほぼ毎日ある",3,))))</f>
        <v>0</v>
      </c>
      <c r="Z1336" s="49">
        <f>IF('３　回答貼付シート'!AB1333="ない",0,IF('３　回答貼付シート'!AB1333="１～２日ある",1,IF('３　回答貼付シート'!AB1333="３～５日ある",2,IF('３　回答貼付シート'!AB1333="ほぼ毎日ある",3,))))</f>
        <v>0</v>
      </c>
      <c r="AA1336" s="49">
        <f>IF('３　回答貼付シート'!AC1333="ない",0,IF('３　回答貼付シート'!AC1333="１～２日ある",1,IF('３　回答貼付シート'!AC1333="３～５日ある",2,IF('３　回答貼付シート'!AC1333="ほぼ毎日ある",3,))))</f>
        <v>0</v>
      </c>
      <c r="AB1336" s="49">
        <f>IF('３　回答貼付シート'!AD1333="ない",0,IF('３　回答貼付シート'!AD1333="１～２日ある",1,IF('３　回答貼付シート'!AD1333="３～５日ある",2,IF('３　回答貼付シート'!AD1333="ほぼ毎日ある",3,))))</f>
        <v>0</v>
      </c>
      <c r="AC1336" s="49">
        <f>IF('３　回答貼付シート'!AE1333="ない",0,IF('３　回答貼付シート'!AE1333="１～２日ある",1,IF('３　回答貼付シート'!AE1333="３～５日ある",2,IF('３　回答貼付シート'!AE1333="ほぼ毎日ある",3,))))</f>
        <v>0</v>
      </c>
      <c r="AD1336" s="49">
        <f>IF('３　回答貼付シート'!AF1333="ない",0,IF('３　回答貼付シート'!AF1333="１～２日ある",1,IF('３　回答貼付シート'!AF1333="３～５日ある",2,IF('３　回答貼付シート'!AF1333="ほぼ毎日ある",3,))))</f>
        <v>0</v>
      </c>
      <c r="AE1336" s="49">
        <f>IF('３　回答貼付シート'!AG1333="ない",0,IF('３　回答貼付シート'!AG1333="１～２日ある",1,IF('３　回答貼付シート'!AG1333="３～５日ある",2,IF('３　回答貼付シート'!AG1333="ほぼ毎日ある",3,))))</f>
        <v>0</v>
      </c>
      <c r="AF1336" s="49">
        <f>IF('３　回答貼付シート'!AH1333="ない",0,IF('３　回答貼付シート'!AH1333="１～２日ある",1,IF('３　回答貼付シート'!AH1333="３～５日ある",2,IF('３　回答貼付シート'!AH1333="ほぼ毎日ある",3,))))</f>
        <v>0</v>
      </c>
      <c r="AG1336" s="49">
        <f>IF('３　回答貼付シート'!AI1333="ない",0,IF('３　回答貼付シート'!AI1333="１～２日ある",1,IF('３　回答貼付シート'!AI1333="３～５日ある",2,IF('３　回答貼付シート'!AI1333="ほぼ毎日ある",3,))))</f>
        <v>0</v>
      </c>
      <c r="AH1336" s="49">
        <f>IF('３　回答貼付シート'!AJ1333="ない",0,IF('３　回答貼付シート'!AJ1333="１～２日ある",1,IF('３　回答貼付シート'!AJ1333="３～５日ある",2,IF('３　回答貼付シート'!AJ1333="ほぼ毎日ある",3,))))</f>
        <v>0</v>
      </c>
      <c r="AI1336" s="49">
        <f>IF('３　回答貼付シート'!AK1333="ない",0,IF('３　回答貼付シート'!AK1333="１～２日ある",1,IF('３　回答貼付シート'!AK1333="３～５日ある",2,IF('３　回答貼付シート'!AK1333="ほぼ毎日ある",3,))))</f>
        <v>0</v>
      </c>
      <c r="AJ1336" s="49">
        <f>IF('３　回答貼付シート'!AL1333="ない",0,IF('３　回答貼付シート'!AL1333="１～２日ある",1,IF('３　回答貼付シート'!AL1333="３～５日ある",2,IF('３　回答貼付シート'!AL1333="ほぼ毎日ある",3,))))</f>
        <v>0</v>
      </c>
      <c r="AK1336" s="49">
        <f>IF('３　回答貼付シート'!AM1333="ない",0,IF('３　回答貼付シート'!AM1333="１～２日ある",1,IF('３　回答貼付シート'!AM1333="３～５日ある",2,IF('３　回答貼付シート'!AM1333="ほぼ毎日ある",3,))))</f>
        <v>0</v>
      </c>
      <c r="AL1336" s="49">
        <f>'３　回答貼付シート'!$AN1333</f>
        <v>0</v>
      </c>
      <c r="AM1336" s="49" t="str">
        <f t="shared" si="145"/>
        <v/>
      </c>
      <c r="AN1336" s="49" t="str">
        <f t="shared" si="146"/>
        <v/>
      </c>
      <c r="AO1336" s="49" t="str">
        <f t="shared" si="147"/>
        <v/>
      </c>
      <c r="AP1336" s="49" t="str">
        <f t="shared" si="148"/>
        <v/>
      </c>
      <c r="AQ1336" s="49" t="str">
        <f t="shared" si="149"/>
        <v/>
      </c>
      <c r="AR1336" t="str">
        <f t="shared" si="150"/>
        <v>0</v>
      </c>
      <c r="AT1336" s="42"/>
    </row>
    <row r="1337" spans="1:46">
      <c r="A1337" s="49"/>
      <c r="B1337" s="49">
        <f t="shared" si="144"/>
        <v>0</v>
      </c>
      <c r="C1337" s="49">
        <f>IF('３　回答貼付シート'!$F1334&lt;&gt;0,VLOOKUP('３　回答貼付シート'!$F1334,$AR$2048:$AS$2054,2,FALSE),0)</f>
        <v>0</v>
      </c>
      <c r="D1337" s="49">
        <f>IF('３　回答貼付シート'!$G1334&lt;&gt;0,VLOOKUP(('３　回答貼付シート'!$G1334), $AR$2048:$AS$2054,2,FALSE),0)</f>
        <v>0</v>
      </c>
      <c r="E1337" s="49">
        <f>'３　回答貼付シート'!$H1334</f>
        <v>0</v>
      </c>
      <c r="F1337" s="49">
        <f>IF(E1337=0,0,VLOOKUP($B1337,'２　情報入力シート'!$A$2:$E$2049,5))</f>
        <v>0</v>
      </c>
      <c r="G1337" s="49">
        <f>IF('３　回答貼付シート'!I1334="ない",0,IF('３　回答貼付シート'!I1334="１～２日ある",1,IF('３　回答貼付シート'!I1334="３～５日ある",2,IF('３　回答貼付シート'!I1334="ほぼ毎日ある",3,))))</f>
        <v>0</v>
      </c>
      <c r="H1337" s="49">
        <f>IF('３　回答貼付シート'!J1334="ない",0,IF('３　回答貼付シート'!J1334="１～２日ある",1,IF('３　回答貼付シート'!J1334="３～５日ある",2,IF('３　回答貼付シート'!J1334="ほぼ毎日ある",3,))))</f>
        <v>0</v>
      </c>
      <c r="I1337" s="49">
        <f>IF('３　回答貼付シート'!K1334="ない",0,IF('３　回答貼付シート'!K1334="１～２日ある",1,IF('３　回答貼付シート'!K1334="３～５日ある",2,IF('３　回答貼付シート'!K1334="ほぼ毎日ある",3,))))</f>
        <v>0</v>
      </c>
      <c r="J1337" s="49">
        <f>IF('３　回答貼付シート'!L1334="ない",0,IF('３　回答貼付シート'!L1334="１～２日ある",1,IF('３　回答貼付シート'!L1334="３～５日ある",2,IF('３　回答貼付シート'!L1334="ほぼ毎日ある",3,))))</f>
        <v>0</v>
      </c>
      <c r="K1337" s="49">
        <f>IF('３　回答貼付シート'!M1334="ない",0,IF('３　回答貼付シート'!M1334="１～２日ある",1,IF('３　回答貼付シート'!M1334="３～５日ある",2,IF('３　回答貼付シート'!M1334="ほぼ毎日ある",3,))))</f>
        <v>0</v>
      </c>
      <c r="L1337" s="49">
        <f>IF('３　回答貼付シート'!N1334="ない",0,IF('３　回答貼付シート'!N1334="１～２日ある",1,IF('３　回答貼付シート'!N1334="３～５日ある",2,IF('３　回答貼付シート'!N1334="ほぼ毎日ある",3,))))</f>
        <v>0</v>
      </c>
      <c r="M1337" s="49">
        <f>IF('３　回答貼付シート'!O1334="ない",0,IF('３　回答貼付シート'!O1334="１～２日ある",1,IF('３　回答貼付シート'!O1334="３～５日ある",2,IF('３　回答貼付シート'!O1334="ほぼ毎日ある",3,))))</f>
        <v>0</v>
      </c>
      <c r="N1337" s="49">
        <f>IF('３　回答貼付シート'!P1334="ない",0,IF('３　回答貼付シート'!P1334="１～２日ある",1,IF('３　回答貼付シート'!P1334="３～５日ある",2,IF('３　回答貼付シート'!P1334="ほぼ毎日ある",3,))))</f>
        <v>0</v>
      </c>
      <c r="O1337" s="49">
        <f>IF('３　回答貼付シート'!Q1334="ない",0,IF('３　回答貼付シート'!Q1334="１～２日ある",1,IF('３　回答貼付シート'!Q1334="３～５日ある",2,IF('３　回答貼付シート'!Q1334="ほぼ毎日ある",3,))))</f>
        <v>0</v>
      </c>
      <c r="P1337" s="49">
        <f>IF('３　回答貼付シート'!R1334="ない",0,IF('３　回答貼付シート'!R1334="１～２日ある",1,IF('３　回答貼付シート'!R1334="３～５日ある",2,IF('３　回答貼付シート'!R1334="ほぼ毎日ある",3,))))</f>
        <v>0</v>
      </c>
      <c r="Q1337" s="49">
        <f>IF('３　回答貼付シート'!S1334="ない",0,IF('３　回答貼付シート'!S1334="１～２日ある",1,IF('３　回答貼付シート'!S1334="３～５日ある",2,IF('３　回答貼付シート'!S1334="ほぼ毎日ある",3,))))</f>
        <v>0</v>
      </c>
      <c r="R1337" s="49">
        <f>IF('３　回答貼付シート'!T1334="ない",0,IF('３　回答貼付シート'!T1334="１～２日ある",1,IF('３　回答貼付シート'!T1334="３～５日ある",2,IF('３　回答貼付シート'!T1334="ほぼ毎日ある",3,))))</f>
        <v>0</v>
      </c>
      <c r="S1337" s="49">
        <f>IF('３　回答貼付シート'!U1334="ない",0,IF('３　回答貼付シート'!U1334="１～２日ある",1,IF('３　回答貼付シート'!U1334="３～５日ある",2,IF('３　回答貼付シート'!U1334="ほぼ毎日ある",3,))))</f>
        <v>0</v>
      </c>
      <c r="T1337" s="49">
        <f>IF('３　回答貼付シート'!V1334="ない",0,IF('３　回答貼付シート'!V1334="１～２日ある",1,IF('３　回答貼付シート'!V1334="３～５日ある",2,IF('３　回答貼付シート'!V1334="ほぼ毎日ある",3,))))</f>
        <v>0</v>
      </c>
      <c r="U1337" s="49">
        <f>IF('３　回答貼付シート'!W1334="ない",0,IF('３　回答貼付シート'!W1334="１～２日ある",1,IF('３　回答貼付シート'!W1334="３～５日ある",2,IF('３　回答貼付シート'!W1334="ほぼ毎日ある",3,))))</f>
        <v>0</v>
      </c>
      <c r="V1337" s="49">
        <f>IF('３　回答貼付シート'!X1334="ない",0,IF('３　回答貼付シート'!X1334="１～２日ある",1,IF('３　回答貼付シート'!X1334="３～５日ある",2,IF('３　回答貼付シート'!X1334="ほぼ毎日ある",3,))))</f>
        <v>0</v>
      </c>
      <c r="W1337" s="49">
        <f>IF('３　回答貼付シート'!Y1334="ない",0,IF('３　回答貼付シート'!Y1334="１～２日ある",1,IF('３　回答貼付シート'!Y1334="３～５日ある",2,IF('３　回答貼付シート'!Y1334="ほぼ毎日ある",3,))))</f>
        <v>0</v>
      </c>
      <c r="X1337" s="49">
        <f>IF('３　回答貼付シート'!Z1334="ない",0,IF('３　回答貼付シート'!Z1334="１～２日ある",1,IF('３　回答貼付シート'!Z1334="３～５日ある",2,IF('３　回答貼付シート'!Z1334="ほぼ毎日ある",3,))))</f>
        <v>0</v>
      </c>
      <c r="Y1337" s="49">
        <f>IF('３　回答貼付シート'!AA1334="ない",0,IF('３　回答貼付シート'!AA1334="１～２日ある",1,IF('３　回答貼付シート'!AA1334="３～５日ある",2,IF('３　回答貼付シート'!AA1334="ほぼ毎日ある",3,))))</f>
        <v>0</v>
      </c>
      <c r="Z1337" s="49">
        <f>IF('３　回答貼付シート'!AB1334="ない",0,IF('３　回答貼付シート'!AB1334="１～２日ある",1,IF('３　回答貼付シート'!AB1334="３～５日ある",2,IF('３　回答貼付シート'!AB1334="ほぼ毎日ある",3,))))</f>
        <v>0</v>
      </c>
      <c r="AA1337" s="49">
        <f>IF('３　回答貼付シート'!AC1334="ない",0,IF('３　回答貼付シート'!AC1334="１～２日ある",1,IF('３　回答貼付シート'!AC1334="３～５日ある",2,IF('３　回答貼付シート'!AC1334="ほぼ毎日ある",3,))))</f>
        <v>0</v>
      </c>
      <c r="AB1337" s="49">
        <f>IF('３　回答貼付シート'!AD1334="ない",0,IF('３　回答貼付シート'!AD1334="１～２日ある",1,IF('３　回答貼付シート'!AD1334="３～５日ある",2,IF('３　回答貼付シート'!AD1334="ほぼ毎日ある",3,))))</f>
        <v>0</v>
      </c>
      <c r="AC1337" s="49">
        <f>IF('３　回答貼付シート'!AE1334="ない",0,IF('３　回答貼付シート'!AE1334="１～２日ある",1,IF('３　回答貼付シート'!AE1334="３～５日ある",2,IF('３　回答貼付シート'!AE1334="ほぼ毎日ある",3,))))</f>
        <v>0</v>
      </c>
      <c r="AD1337" s="49">
        <f>IF('３　回答貼付シート'!AF1334="ない",0,IF('３　回答貼付シート'!AF1334="１～２日ある",1,IF('３　回答貼付シート'!AF1334="３～５日ある",2,IF('３　回答貼付シート'!AF1334="ほぼ毎日ある",3,))))</f>
        <v>0</v>
      </c>
      <c r="AE1337" s="49">
        <f>IF('３　回答貼付シート'!AG1334="ない",0,IF('３　回答貼付シート'!AG1334="１～２日ある",1,IF('３　回答貼付シート'!AG1334="３～５日ある",2,IF('３　回答貼付シート'!AG1334="ほぼ毎日ある",3,))))</f>
        <v>0</v>
      </c>
      <c r="AF1337" s="49">
        <f>IF('３　回答貼付シート'!AH1334="ない",0,IF('３　回答貼付シート'!AH1334="１～２日ある",1,IF('３　回答貼付シート'!AH1334="３～５日ある",2,IF('３　回答貼付シート'!AH1334="ほぼ毎日ある",3,))))</f>
        <v>0</v>
      </c>
      <c r="AG1337" s="49">
        <f>IF('３　回答貼付シート'!AI1334="ない",0,IF('３　回答貼付シート'!AI1334="１～２日ある",1,IF('３　回答貼付シート'!AI1334="３～５日ある",2,IF('３　回答貼付シート'!AI1334="ほぼ毎日ある",3,))))</f>
        <v>0</v>
      </c>
      <c r="AH1337" s="49">
        <f>IF('３　回答貼付シート'!AJ1334="ない",0,IF('３　回答貼付シート'!AJ1334="１～２日ある",1,IF('３　回答貼付シート'!AJ1334="３～５日ある",2,IF('３　回答貼付シート'!AJ1334="ほぼ毎日ある",3,))))</f>
        <v>0</v>
      </c>
      <c r="AI1337" s="49">
        <f>IF('３　回答貼付シート'!AK1334="ない",0,IF('３　回答貼付シート'!AK1334="１～２日ある",1,IF('３　回答貼付シート'!AK1334="３～５日ある",2,IF('３　回答貼付シート'!AK1334="ほぼ毎日ある",3,))))</f>
        <v>0</v>
      </c>
      <c r="AJ1337" s="49">
        <f>IF('３　回答貼付シート'!AL1334="ない",0,IF('３　回答貼付シート'!AL1334="１～２日ある",1,IF('３　回答貼付シート'!AL1334="３～５日ある",2,IF('３　回答貼付シート'!AL1334="ほぼ毎日ある",3,))))</f>
        <v>0</v>
      </c>
      <c r="AK1337" s="49">
        <f>IF('３　回答貼付シート'!AM1334="ない",0,IF('３　回答貼付シート'!AM1334="１～２日ある",1,IF('３　回答貼付シート'!AM1334="３～５日ある",2,IF('３　回答貼付シート'!AM1334="ほぼ毎日ある",3,))))</f>
        <v>0</v>
      </c>
      <c r="AL1337" s="49">
        <f>'３　回答貼付シート'!$AN1334</f>
        <v>0</v>
      </c>
      <c r="AM1337" s="49" t="str">
        <f t="shared" si="145"/>
        <v/>
      </c>
      <c r="AN1337" s="49" t="str">
        <f t="shared" si="146"/>
        <v/>
      </c>
      <c r="AO1337" s="49" t="str">
        <f t="shared" si="147"/>
        <v/>
      </c>
      <c r="AP1337" s="49" t="str">
        <f t="shared" si="148"/>
        <v/>
      </c>
      <c r="AQ1337" s="49" t="str">
        <f t="shared" si="149"/>
        <v/>
      </c>
      <c r="AR1337" t="str">
        <f t="shared" si="150"/>
        <v>0</v>
      </c>
      <c r="AT1337" s="42"/>
    </row>
    <row r="1338" spans="1:46">
      <c r="A1338" s="49"/>
      <c r="B1338" s="49">
        <f t="shared" si="144"/>
        <v>0</v>
      </c>
      <c r="C1338" s="49">
        <f>IF('３　回答貼付シート'!$F1335&lt;&gt;0,VLOOKUP('３　回答貼付シート'!$F1335,$AR$2048:$AS$2054,2,FALSE),0)</f>
        <v>0</v>
      </c>
      <c r="D1338" s="49">
        <f>IF('３　回答貼付シート'!$G1335&lt;&gt;0,VLOOKUP(('３　回答貼付シート'!$G1335), $AR$2048:$AS$2054,2,FALSE),0)</f>
        <v>0</v>
      </c>
      <c r="E1338" s="49">
        <f>'３　回答貼付シート'!$H1335</f>
        <v>0</v>
      </c>
      <c r="F1338" s="49">
        <f>IF(E1338=0,0,VLOOKUP($B1338,'２　情報入力シート'!$A$2:$E$2049,5))</f>
        <v>0</v>
      </c>
      <c r="G1338" s="49">
        <f>IF('３　回答貼付シート'!I1335="ない",0,IF('３　回答貼付シート'!I1335="１～２日ある",1,IF('３　回答貼付シート'!I1335="３～５日ある",2,IF('３　回答貼付シート'!I1335="ほぼ毎日ある",3,))))</f>
        <v>0</v>
      </c>
      <c r="H1338" s="49">
        <f>IF('３　回答貼付シート'!J1335="ない",0,IF('３　回答貼付シート'!J1335="１～２日ある",1,IF('３　回答貼付シート'!J1335="３～５日ある",2,IF('３　回答貼付シート'!J1335="ほぼ毎日ある",3,))))</f>
        <v>0</v>
      </c>
      <c r="I1338" s="49">
        <f>IF('３　回答貼付シート'!K1335="ない",0,IF('３　回答貼付シート'!K1335="１～２日ある",1,IF('３　回答貼付シート'!K1335="３～５日ある",2,IF('３　回答貼付シート'!K1335="ほぼ毎日ある",3,))))</f>
        <v>0</v>
      </c>
      <c r="J1338" s="49">
        <f>IF('３　回答貼付シート'!L1335="ない",0,IF('３　回答貼付シート'!L1335="１～２日ある",1,IF('３　回答貼付シート'!L1335="３～５日ある",2,IF('３　回答貼付シート'!L1335="ほぼ毎日ある",3,))))</f>
        <v>0</v>
      </c>
      <c r="K1338" s="49">
        <f>IF('３　回答貼付シート'!M1335="ない",0,IF('３　回答貼付シート'!M1335="１～２日ある",1,IF('３　回答貼付シート'!M1335="３～５日ある",2,IF('３　回答貼付シート'!M1335="ほぼ毎日ある",3,))))</f>
        <v>0</v>
      </c>
      <c r="L1338" s="49">
        <f>IF('３　回答貼付シート'!N1335="ない",0,IF('３　回答貼付シート'!N1335="１～２日ある",1,IF('３　回答貼付シート'!N1335="３～５日ある",2,IF('３　回答貼付シート'!N1335="ほぼ毎日ある",3,))))</f>
        <v>0</v>
      </c>
      <c r="M1338" s="49">
        <f>IF('３　回答貼付シート'!O1335="ない",0,IF('３　回答貼付シート'!O1335="１～２日ある",1,IF('３　回答貼付シート'!O1335="３～５日ある",2,IF('３　回答貼付シート'!O1335="ほぼ毎日ある",3,))))</f>
        <v>0</v>
      </c>
      <c r="N1338" s="49">
        <f>IF('３　回答貼付シート'!P1335="ない",0,IF('３　回答貼付シート'!P1335="１～２日ある",1,IF('３　回答貼付シート'!P1335="３～５日ある",2,IF('３　回答貼付シート'!P1335="ほぼ毎日ある",3,))))</f>
        <v>0</v>
      </c>
      <c r="O1338" s="49">
        <f>IF('３　回答貼付シート'!Q1335="ない",0,IF('３　回答貼付シート'!Q1335="１～２日ある",1,IF('３　回答貼付シート'!Q1335="３～５日ある",2,IF('３　回答貼付シート'!Q1335="ほぼ毎日ある",3,))))</f>
        <v>0</v>
      </c>
      <c r="P1338" s="49">
        <f>IF('３　回答貼付シート'!R1335="ない",0,IF('３　回答貼付シート'!R1335="１～２日ある",1,IF('３　回答貼付シート'!R1335="３～５日ある",2,IF('３　回答貼付シート'!R1335="ほぼ毎日ある",3,))))</f>
        <v>0</v>
      </c>
      <c r="Q1338" s="49">
        <f>IF('３　回答貼付シート'!S1335="ない",0,IF('３　回答貼付シート'!S1335="１～２日ある",1,IF('３　回答貼付シート'!S1335="３～５日ある",2,IF('３　回答貼付シート'!S1335="ほぼ毎日ある",3,))))</f>
        <v>0</v>
      </c>
      <c r="R1338" s="49">
        <f>IF('３　回答貼付シート'!T1335="ない",0,IF('３　回答貼付シート'!T1335="１～２日ある",1,IF('３　回答貼付シート'!T1335="３～５日ある",2,IF('３　回答貼付シート'!T1335="ほぼ毎日ある",3,))))</f>
        <v>0</v>
      </c>
      <c r="S1338" s="49">
        <f>IF('３　回答貼付シート'!U1335="ない",0,IF('３　回答貼付シート'!U1335="１～２日ある",1,IF('３　回答貼付シート'!U1335="３～５日ある",2,IF('３　回答貼付シート'!U1335="ほぼ毎日ある",3,))))</f>
        <v>0</v>
      </c>
      <c r="T1338" s="49">
        <f>IF('３　回答貼付シート'!V1335="ない",0,IF('３　回答貼付シート'!V1335="１～２日ある",1,IF('３　回答貼付シート'!V1335="３～５日ある",2,IF('３　回答貼付シート'!V1335="ほぼ毎日ある",3,))))</f>
        <v>0</v>
      </c>
      <c r="U1338" s="49">
        <f>IF('３　回答貼付シート'!W1335="ない",0,IF('３　回答貼付シート'!W1335="１～２日ある",1,IF('３　回答貼付シート'!W1335="３～５日ある",2,IF('３　回答貼付シート'!W1335="ほぼ毎日ある",3,))))</f>
        <v>0</v>
      </c>
      <c r="V1338" s="49">
        <f>IF('３　回答貼付シート'!X1335="ない",0,IF('３　回答貼付シート'!X1335="１～２日ある",1,IF('３　回答貼付シート'!X1335="３～５日ある",2,IF('３　回答貼付シート'!X1335="ほぼ毎日ある",3,))))</f>
        <v>0</v>
      </c>
      <c r="W1338" s="49">
        <f>IF('３　回答貼付シート'!Y1335="ない",0,IF('３　回答貼付シート'!Y1335="１～２日ある",1,IF('３　回答貼付シート'!Y1335="３～５日ある",2,IF('３　回答貼付シート'!Y1335="ほぼ毎日ある",3,))))</f>
        <v>0</v>
      </c>
      <c r="X1338" s="49">
        <f>IF('３　回答貼付シート'!Z1335="ない",0,IF('３　回答貼付シート'!Z1335="１～２日ある",1,IF('３　回答貼付シート'!Z1335="３～５日ある",2,IF('３　回答貼付シート'!Z1335="ほぼ毎日ある",3,))))</f>
        <v>0</v>
      </c>
      <c r="Y1338" s="49">
        <f>IF('３　回答貼付シート'!AA1335="ない",0,IF('３　回答貼付シート'!AA1335="１～２日ある",1,IF('３　回答貼付シート'!AA1335="３～５日ある",2,IF('３　回答貼付シート'!AA1335="ほぼ毎日ある",3,))))</f>
        <v>0</v>
      </c>
      <c r="Z1338" s="49">
        <f>IF('３　回答貼付シート'!AB1335="ない",0,IF('３　回答貼付シート'!AB1335="１～２日ある",1,IF('３　回答貼付シート'!AB1335="３～５日ある",2,IF('３　回答貼付シート'!AB1335="ほぼ毎日ある",3,))))</f>
        <v>0</v>
      </c>
      <c r="AA1338" s="49">
        <f>IF('３　回答貼付シート'!AC1335="ない",0,IF('３　回答貼付シート'!AC1335="１～２日ある",1,IF('３　回答貼付シート'!AC1335="３～５日ある",2,IF('３　回答貼付シート'!AC1335="ほぼ毎日ある",3,))))</f>
        <v>0</v>
      </c>
      <c r="AB1338" s="49">
        <f>IF('３　回答貼付シート'!AD1335="ない",0,IF('３　回答貼付シート'!AD1335="１～２日ある",1,IF('３　回答貼付シート'!AD1335="３～５日ある",2,IF('３　回答貼付シート'!AD1335="ほぼ毎日ある",3,))))</f>
        <v>0</v>
      </c>
      <c r="AC1338" s="49">
        <f>IF('３　回答貼付シート'!AE1335="ない",0,IF('３　回答貼付シート'!AE1335="１～２日ある",1,IF('３　回答貼付シート'!AE1335="３～５日ある",2,IF('３　回答貼付シート'!AE1335="ほぼ毎日ある",3,))))</f>
        <v>0</v>
      </c>
      <c r="AD1338" s="49">
        <f>IF('３　回答貼付シート'!AF1335="ない",0,IF('３　回答貼付シート'!AF1335="１～２日ある",1,IF('３　回答貼付シート'!AF1335="３～５日ある",2,IF('３　回答貼付シート'!AF1335="ほぼ毎日ある",3,))))</f>
        <v>0</v>
      </c>
      <c r="AE1338" s="49">
        <f>IF('３　回答貼付シート'!AG1335="ない",0,IF('３　回答貼付シート'!AG1335="１～２日ある",1,IF('３　回答貼付シート'!AG1335="３～５日ある",2,IF('３　回答貼付シート'!AG1335="ほぼ毎日ある",3,))))</f>
        <v>0</v>
      </c>
      <c r="AF1338" s="49">
        <f>IF('３　回答貼付シート'!AH1335="ない",0,IF('３　回答貼付シート'!AH1335="１～２日ある",1,IF('３　回答貼付シート'!AH1335="３～５日ある",2,IF('３　回答貼付シート'!AH1335="ほぼ毎日ある",3,))))</f>
        <v>0</v>
      </c>
      <c r="AG1338" s="49">
        <f>IF('３　回答貼付シート'!AI1335="ない",0,IF('３　回答貼付シート'!AI1335="１～２日ある",1,IF('３　回答貼付シート'!AI1335="３～５日ある",2,IF('３　回答貼付シート'!AI1335="ほぼ毎日ある",3,))))</f>
        <v>0</v>
      </c>
      <c r="AH1338" s="49">
        <f>IF('３　回答貼付シート'!AJ1335="ない",0,IF('３　回答貼付シート'!AJ1335="１～２日ある",1,IF('３　回答貼付シート'!AJ1335="３～５日ある",2,IF('３　回答貼付シート'!AJ1335="ほぼ毎日ある",3,))))</f>
        <v>0</v>
      </c>
      <c r="AI1338" s="49">
        <f>IF('３　回答貼付シート'!AK1335="ない",0,IF('３　回答貼付シート'!AK1335="１～２日ある",1,IF('３　回答貼付シート'!AK1335="３～５日ある",2,IF('３　回答貼付シート'!AK1335="ほぼ毎日ある",3,))))</f>
        <v>0</v>
      </c>
      <c r="AJ1338" s="49">
        <f>IF('３　回答貼付シート'!AL1335="ない",0,IF('３　回答貼付シート'!AL1335="１～２日ある",1,IF('３　回答貼付シート'!AL1335="３～５日ある",2,IF('３　回答貼付シート'!AL1335="ほぼ毎日ある",3,))))</f>
        <v>0</v>
      </c>
      <c r="AK1338" s="49">
        <f>IF('３　回答貼付シート'!AM1335="ない",0,IF('３　回答貼付シート'!AM1335="１～２日ある",1,IF('３　回答貼付シート'!AM1335="３～５日ある",2,IF('３　回答貼付シート'!AM1335="ほぼ毎日ある",3,))))</f>
        <v>0</v>
      </c>
      <c r="AL1338" s="49">
        <f>'３　回答貼付シート'!$AN1335</f>
        <v>0</v>
      </c>
      <c r="AM1338" s="49" t="str">
        <f t="shared" si="145"/>
        <v/>
      </c>
      <c r="AN1338" s="49" t="str">
        <f t="shared" si="146"/>
        <v/>
      </c>
      <c r="AO1338" s="49" t="str">
        <f t="shared" si="147"/>
        <v/>
      </c>
      <c r="AP1338" s="49" t="str">
        <f t="shared" si="148"/>
        <v/>
      </c>
      <c r="AQ1338" s="49" t="str">
        <f t="shared" si="149"/>
        <v/>
      </c>
      <c r="AR1338" t="str">
        <f t="shared" si="150"/>
        <v>0</v>
      </c>
      <c r="AT1338" s="42"/>
    </row>
    <row r="1339" spans="1:46">
      <c r="A1339" s="49"/>
      <c r="B1339" s="49">
        <f t="shared" si="144"/>
        <v>0</v>
      </c>
      <c r="C1339" s="49">
        <f>IF('３　回答貼付シート'!$F1336&lt;&gt;0,VLOOKUP('３　回答貼付シート'!$F1336,$AR$2048:$AS$2054,2,FALSE),0)</f>
        <v>0</v>
      </c>
      <c r="D1339" s="49">
        <f>IF('３　回答貼付シート'!$G1336&lt;&gt;0,VLOOKUP(('３　回答貼付シート'!$G1336), $AR$2048:$AS$2054,2,FALSE),0)</f>
        <v>0</v>
      </c>
      <c r="E1339" s="49">
        <f>'３　回答貼付シート'!$H1336</f>
        <v>0</v>
      </c>
      <c r="F1339" s="49">
        <f>IF(E1339=0,0,VLOOKUP($B1339,'２　情報入力シート'!$A$2:$E$2049,5))</f>
        <v>0</v>
      </c>
      <c r="G1339" s="49">
        <f>IF('３　回答貼付シート'!I1336="ない",0,IF('３　回答貼付シート'!I1336="１～２日ある",1,IF('３　回答貼付シート'!I1336="３～５日ある",2,IF('３　回答貼付シート'!I1336="ほぼ毎日ある",3,))))</f>
        <v>0</v>
      </c>
      <c r="H1339" s="49">
        <f>IF('３　回答貼付シート'!J1336="ない",0,IF('３　回答貼付シート'!J1336="１～２日ある",1,IF('３　回答貼付シート'!J1336="３～５日ある",2,IF('３　回答貼付シート'!J1336="ほぼ毎日ある",3,))))</f>
        <v>0</v>
      </c>
      <c r="I1339" s="49">
        <f>IF('３　回答貼付シート'!K1336="ない",0,IF('３　回答貼付シート'!K1336="１～２日ある",1,IF('３　回答貼付シート'!K1336="３～５日ある",2,IF('３　回答貼付シート'!K1336="ほぼ毎日ある",3,))))</f>
        <v>0</v>
      </c>
      <c r="J1339" s="49">
        <f>IF('３　回答貼付シート'!L1336="ない",0,IF('３　回答貼付シート'!L1336="１～２日ある",1,IF('３　回答貼付シート'!L1336="３～５日ある",2,IF('３　回答貼付シート'!L1336="ほぼ毎日ある",3,))))</f>
        <v>0</v>
      </c>
      <c r="K1339" s="49">
        <f>IF('３　回答貼付シート'!M1336="ない",0,IF('３　回答貼付シート'!M1336="１～２日ある",1,IF('３　回答貼付シート'!M1336="３～５日ある",2,IF('３　回答貼付シート'!M1336="ほぼ毎日ある",3,))))</f>
        <v>0</v>
      </c>
      <c r="L1339" s="49">
        <f>IF('３　回答貼付シート'!N1336="ない",0,IF('３　回答貼付シート'!N1336="１～２日ある",1,IF('３　回答貼付シート'!N1336="３～５日ある",2,IF('３　回答貼付シート'!N1336="ほぼ毎日ある",3,))))</f>
        <v>0</v>
      </c>
      <c r="M1339" s="49">
        <f>IF('３　回答貼付シート'!O1336="ない",0,IF('３　回答貼付シート'!O1336="１～２日ある",1,IF('３　回答貼付シート'!O1336="３～５日ある",2,IF('３　回答貼付シート'!O1336="ほぼ毎日ある",3,))))</f>
        <v>0</v>
      </c>
      <c r="N1339" s="49">
        <f>IF('３　回答貼付シート'!P1336="ない",0,IF('３　回答貼付シート'!P1336="１～２日ある",1,IF('３　回答貼付シート'!P1336="３～５日ある",2,IF('３　回答貼付シート'!P1336="ほぼ毎日ある",3,))))</f>
        <v>0</v>
      </c>
      <c r="O1339" s="49">
        <f>IF('３　回答貼付シート'!Q1336="ない",0,IF('３　回答貼付シート'!Q1336="１～２日ある",1,IF('３　回答貼付シート'!Q1336="３～５日ある",2,IF('３　回答貼付シート'!Q1336="ほぼ毎日ある",3,))))</f>
        <v>0</v>
      </c>
      <c r="P1339" s="49">
        <f>IF('３　回答貼付シート'!R1336="ない",0,IF('３　回答貼付シート'!R1336="１～２日ある",1,IF('３　回答貼付シート'!R1336="３～５日ある",2,IF('３　回答貼付シート'!R1336="ほぼ毎日ある",3,))))</f>
        <v>0</v>
      </c>
      <c r="Q1339" s="49">
        <f>IF('３　回答貼付シート'!S1336="ない",0,IF('３　回答貼付シート'!S1336="１～２日ある",1,IF('３　回答貼付シート'!S1336="３～５日ある",2,IF('３　回答貼付シート'!S1336="ほぼ毎日ある",3,))))</f>
        <v>0</v>
      </c>
      <c r="R1339" s="49">
        <f>IF('３　回答貼付シート'!T1336="ない",0,IF('３　回答貼付シート'!T1336="１～２日ある",1,IF('３　回答貼付シート'!T1336="３～５日ある",2,IF('３　回答貼付シート'!T1336="ほぼ毎日ある",3,))))</f>
        <v>0</v>
      </c>
      <c r="S1339" s="49">
        <f>IF('３　回答貼付シート'!U1336="ない",0,IF('３　回答貼付シート'!U1336="１～２日ある",1,IF('３　回答貼付シート'!U1336="３～５日ある",2,IF('３　回答貼付シート'!U1336="ほぼ毎日ある",3,))))</f>
        <v>0</v>
      </c>
      <c r="T1339" s="49">
        <f>IF('３　回答貼付シート'!V1336="ない",0,IF('３　回答貼付シート'!V1336="１～２日ある",1,IF('３　回答貼付シート'!V1336="３～５日ある",2,IF('３　回答貼付シート'!V1336="ほぼ毎日ある",3,))))</f>
        <v>0</v>
      </c>
      <c r="U1339" s="49">
        <f>IF('３　回答貼付シート'!W1336="ない",0,IF('３　回答貼付シート'!W1336="１～２日ある",1,IF('３　回答貼付シート'!W1336="３～５日ある",2,IF('３　回答貼付シート'!W1336="ほぼ毎日ある",3,))))</f>
        <v>0</v>
      </c>
      <c r="V1339" s="49">
        <f>IF('３　回答貼付シート'!X1336="ない",0,IF('３　回答貼付シート'!X1336="１～２日ある",1,IF('３　回答貼付シート'!X1336="３～５日ある",2,IF('３　回答貼付シート'!X1336="ほぼ毎日ある",3,))))</f>
        <v>0</v>
      </c>
      <c r="W1339" s="49">
        <f>IF('３　回答貼付シート'!Y1336="ない",0,IF('３　回答貼付シート'!Y1336="１～２日ある",1,IF('３　回答貼付シート'!Y1336="３～５日ある",2,IF('３　回答貼付シート'!Y1336="ほぼ毎日ある",3,))))</f>
        <v>0</v>
      </c>
      <c r="X1339" s="49">
        <f>IF('３　回答貼付シート'!Z1336="ない",0,IF('３　回答貼付シート'!Z1336="１～２日ある",1,IF('３　回答貼付シート'!Z1336="３～５日ある",2,IF('３　回答貼付シート'!Z1336="ほぼ毎日ある",3,))))</f>
        <v>0</v>
      </c>
      <c r="Y1339" s="49">
        <f>IF('３　回答貼付シート'!AA1336="ない",0,IF('３　回答貼付シート'!AA1336="１～２日ある",1,IF('３　回答貼付シート'!AA1336="３～５日ある",2,IF('３　回答貼付シート'!AA1336="ほぼ毎日ある",3,))))</f>
        <v>0</v>
      </c>
      <c r="Z1339" s="49">
        <f>IF('３　回答貼付シート'!AB1336="ない",0,IF('３　回答貼付シート'!AB1336="１～２日ある",1,IF('３　回答貼付シート'!AB1336="３～５日ある",2,IF('３　回答貼付シート'!AB1336="ほぼ毎日ある",3,))))</f>
        <v>0</v>
      </c>
      <c r="AA1339" s="49">
        <f>IF('３　回答貼付シート'!AC1336="ない",0,IF('３　回答貼付シート'!AC1336="１～２日ある",1,IF('３　回答貼付シート'!AC1336="３～５日ある",2,IF('３　回答貼付シート'!AC1336="ほぼ毎日ある",3,))))</f>
        <v>0</v>
      </c>
      <c r="AB1339" s="49">
        <f>IF('３　回答貼付シート'!AD1336="ない",0,IF('３　回答貼付シート'!AD1336="１～２日ある",1,IF('３　回答貼付シート'!AD1336="３～５日ある",2,IF('３　回答貼付シート'!AD1336="ほぼ毎日ある",3,))))</f>
        <v>0</v>
      </c>
      <c r="AC1339" s="49">
        <f>IF('３　回答貼付シート'!AE1336="ない",0,IF('３　回答貼付シート'!AE1336="１～２日ある",1,IF('３　回答貼付シート'!AE1336="３～５日ある",2,IF('３　回答貼付シート'!AE1336="ほぼ毎日ある",3,))))</f>
        <v>0</v>
      </c>
      <c r="AD1339" s="49">
        <f>IF('３　回答貼付シート'!AF1336="ない",0,IF('３　回答貼付シート'!AF1336="１～２日ある",1,IF('３　回答貼付シート'!AF1336="３～５日ある",2,IF('３　回答貼付シート'!AF1336="ほぼ毎日ある",3,))))</f>
        <v>0</v>
      </c>
      <c r="AE1339" s="49">
        <f>IF('３　回答貼付シート'!AG1336="ない",0,IF('３　回答貼付シート'!AG1336="１～２日ある",1,IF('３　回答貼付シート'!AG1336="３～５日ある",2,IF('３　回答貼付シート'!AG1336="ほぼ毎日ある",3,))))</f>
        <v>0</v>
      </c>
      <c r="AF1339" s="49">
        <f>IF('３　回答貼付シート'!AH1336="ない",0,IF('３　回答貼付シート'!AH1336="１～２日ある",1,IF('３　回答貼付シート'!AH1336="３～５日ある",2,IF('３　回答貼付シート'!AH1336="ほぼ毎日ある",3,))))</f>
        <v>0</v>
      </c>
      <c r="AG1339" s="49">
        <f>IF('３　回答貼付シート'!AI1336="ない",0,IF('３　回答貼付シート'!AI1336="１～２日ある",1,IF('３　回答貼付シート'!AI1336="３～５日ある",2,IF('３　回答貼付シート'!AI1336="ほぼ毎日ある",3,))))</f>
        <v>0</v>
      </c>
      <c r="AH1339" s="49">
        <f>IF('３　回答貼付シート'!AJ1336="ない",0,IF('３　回答貼付シート'!AJ1336="１～２日ある",1,IF('３　回答貼付シート'!AJ1336="３～５日ある",2,IF('３　回答貼付シート'!AJ1336="ほぼ毎日ある",3,))))</f>
        <v>0</v>
      </c>
      <c r="AI1339" s="49">
        <f>IF('３　回答貼付シート'!AK1336="ない",0,IF('３　回答貼付シート'!AK1336="１～２日ある",1,IF('３　回答貼付シート'!AK1336="３～５日ある",2,IF('３　回答貼付シート'!AK1336="ほぼ毎日ある",3,))))</f>
        <v>0</v>
      </c>
      <c r="AJ1339" s="49">
        <f>IF('３　回答貼付シート'!AL1336="ない",0,IF('３　回答貼付シート'!AL1336="１～２日ある",1,IF('３　回答貼付シート'!AL1336="３～５日ある",2,IF('３　回答貼付シート'!AL1336="ほぼ毎日ある",3,))))</f>
        <v>0</v>
      </c>
      <c r="AK1339" s="49">
        <f>IF('３　回答貼付シート'!AM1336="ない",0,IF('３　回答貼付シート'!AM1336="１～２日ある",1,IF('３　回答貼付シート'!AM1336="３～５日ある",2,IF('３　回答貼付シート'!AM1336="ほぼ毎日ある",3,))))</f>
        <v>0</v>
      </c>
      <c r="AL1339" s="49">
        <f>'３　回答貼付シート'!$AN1336</f>
        <v>0</v>
      </c>
      <c r="AM1339" s="49" t="str">
        <f t="shared" si="145"/>
        <v/>
      </c>
      <c r="AN1339" s="49" t="str">
        <f t="shared" si="146"/>
        <v/>
      </c>
      <c r="AO1339" s="49" t="str">
        <f t="shared" si="147"/>
        <v/>
      </c>
      <c r="AP1339" s="49" t="str">
        <f t="shared" si="148"/>
        <v/>
      </c>
      <c r="AQ1339" s="49" t="str">
        <f t="shared" si="149"/>
        <v/>
      </c>
      <c r="AR1339" t="str">
        <f t="shared" si="150"/>
        <v>0</v>
      </c>
      <c r="AT1339" s="42"/>
    </row>
    <row r="1340" spans="1:46">
      <c r="A1340" s="49"/>
      <c r="B1340" s="49">
        <f t="shared" si="144"/>
        <v>0</v>
      </c>
      <c r="C1340" s="49">
        <f>IF('３　回答貼付シート'!$F1337&lt;&gt;0,VLOOKUP('３　回答貼付シート'!$F1337,$AR$2048:$AS$2054,2,FALSE),0)</f>
        <v>0</v>
      </c>
      <c r="D1340" s="49">
        <f>IF('３　回答貼付シート'!$G1337&lt;&gt;0,VLOOKUP(('３　回答貼付シート'!$G1337), $AR$2048:$AS$2054,2,FALSE),0)</f>
        <v>0</v>
      </c>
      <c r="E1340" s="49">
        <f>'３　回答貼付シート'!$H1337</f>
        <v>0</v>
      </c>
      <c r="F1340" s="49">
        <f>IF(E1340=0,0,VLOOKUP($B1340,'２　情報入力シート'!$A$2:$E$2049,5))</f>
        <v>0</v>
      </c>
      <c r="G1340" s="49">
        <f>IF('３　回答貼付シート'!I1337="ない",0,IF('３　回答貼付シート'!I1337="１～２日ある",1,IF('３　回答貼付シート'!I1337="３～５日ある",2,IF('３　回答貼付シート'!I1337="ほぼ毎日ある",3,))))</f>
        <v>0</v>
      </c>
      <c r="H1340" s="49">
        <f>IF('３　回答貼付シート'!J1337="ない",0,IF('３　回答貼付シート'!J1337="１～２日ある",1,IF('３　回答貼付シート'!J1337="３～５日ある",2,IF('３　回答貼付シート'!J1337="ほぼ毎日ある",3,))))</f>
        <v>0</v>
      </c>
      <c r="I1340" s="49">
        <f>IF('３　回答貼付シート'!K1337="ない",0,IF('３　回答貼付シート'!K1337="１～２日ある",1,IF('３　回答貼付シート'!K1337="３～５日ある",2,IF('３　回答貼付シート'!K1337="ほぼ毎日ある",3,))))</f>
        <v>0</v>
      </c>
      <c r="J1340" s="49">
        <f>IF('３　回答貼付シート'!L1337="ない",0,IF('３　回答貼付シート'!L1337="１～２日ある",1,IF('３　回答貼付シート'!L1337="３～５日ある",2,IF('３　回答貼付シート'!L1337="ほぼ毎日ある",3,))))</f>
        <v>0</v>
      </c>
      <c r="K1340" s="49">
        <f>IF('３　回答貼付シート'!M1337="ない",0,IF('３　回答貼付シート'!M1337="１～２日ある",1,IF('３　回答貼付シート'!M1337="３～５日ある",2,IF('３　回答貼付シート'!M1337="ほぼ毎日ある",3,))))</f>
        <v>0</v>
      </c>
      <c r="L1340" s="49">
        <f>IF('３　回答貼付シート'!N1337="ない",0,IF('３　回答貼付シート'!N1337="１～２日ある",1,IF('３　回答貼付シート'!N1337="３～５日ある",2,IF('３　回答貼付シート'!N1337="ほぼ毎日ある",3,))))</f>
        <v>0</v>
      </c>
      <c r="M1340" s="49">
        <f>IF('３　回答貼付シート'!O1337="ない",0,IF('３　回答貼付シート'!O1337="１～２日ある",1,IF('３　回答貼付シート'!O1337="３～５日ある",2,IF('３　回答貼付シート'!O1337="ほぼ毎日ある",3,))))</f>
        <v>0</v>
      </c>
      <c r="N1340" s="49">
        <f>IF('３　回答貼付シート'!P1337="ない",0,IF('３　回答貼付シート'!P1337="１～２日ある",1,IF('３　回答貼付シート'!P1337="３～５日ある",2,IF('３　回答貼付シート'!P1337="ほぼ毎日ある",3,))))</f>
        <v>0</v>
      </c>
      <c r="O1340" s="49">
        <f>IF('３　回答貼付シート'!Q1337="ない",0,IF('３　回答貼付シート'!Q1337="１～２日ある",1,IF('３　回答貼付シート'!Q1337="３～５日ある",2,IF('３　回答貼付シート'!Q1337="ほぼ毎日ある",3,))))</f>
        <v>0</v>
      </c>
      <c r="P1340" s="49">
        <f>IF('３　回答貼付シート'!R1337="ない",0,IF('３　回答貼付シート'!R1337="１～２日ある",1,IF('３　回答貼付シート'!R1337="３～５日ある",2,IF('３　回答貼付シート'!R1337="ほぼ毎日ある",3,))))</f>
        <v>0</v>
      </c>
      <c r="Q1340" s="49">
        <f>IF('３　回答貼付シート'!S1337="ない",0,IF('３　回答貼付シート'!S1337="１～２日ある",1,IF('３　回答貼付シート'!S1337="３～５日ある",2,IF('３　回答貼付シート'!S1337="ほぼ毎日ある",3,))))</f>
        <v>0</v>
      </c>
      <c r="R1340" s="49">
        <f>IF('３　回答貼付シート'!T1337="ない",0,IF('３　回答貼付シート'!T1337="１～２日ある",1,IF('３　回答貼付シート'!T1337="３～５日ある",2,IF('３　回答貼付シート'!T1337="ほぼ毎日ある",3,))))</f>
        <v>0</v>
      </c>
      <c r="S1340" s="49">
        <f>IF('３　回答貼付シート'!U1337="ない",0,IF('３　回答貼付シート'!U1337="１～２日ある",1,IF('３　回答貼付シート'!U1337="３～５日ある",2,IF('３　回答貼付シート'!U1337="ほぼ毎日ある",3,))))</f>
        <v>0</v>
      </c>
      <c r="T1340" s="49">
        <f>IF('３　回答貼付シート'!V1337="ない",0,IF('３　回答貼付シート'!V1337="１～２日ある",1,IF('３　回答貼付シート'!V1337="３～５日ある",2,IF('３　回答貼付シート'!V1337="ほぼ毎日ある",3,))))</f>
        <v>0</v>
      </c>
      <c r="U1340" s="49">
        <f>IF('３　回答貼付シート'!W1337="ない",0,IF('３　回答貼付シート'!W1337="１～２日ある",1,IF('３　回答貼付シート'!W1337="３～５日ある",2,IF('３　回答貼付シート'!W1337="ほぼ毎日ある",3,))))</f>
        <v>0</v>
      </c>
      <c r="V1340" s="49">
        <f>IF('３　回答貼付シート'!X1337="ない",0,IF('３　回答貼付シート'!X1337="１～２日ある",1,IF('３　回答貼付シート'!X1337="３～５日ある",2,IF('３　回答貼付シート'!X1337="ほぼ毎日ある",3,))))</f>
        <v>0</v>
      </c>
      <c r="W1340" s="49">
        <f>IF('３　回答貼付シート'!Y1337="ない",0,IF('３　回答貼付シート'!Y1337="１～２日ある",1,IF('３　回答貼付シート'!Y1337="３～５日ある",2,IF('３　回答貼付シート'!Y1337="ほぼ毎日ある",3,))))</f>
        <v>0</v>
      </c>
      <c r="X1340" s="49">
        <f>IF('３　回答貼付シート'!Z1337="ない",0,IF('３　回答貼付シート'!Z1337="１～２日ある",1,IF('３　回答貼付シート'!Z1337="３～５日ある",2,IF('３　回答貼付シート'!Z1337="ほぼ毎日ある",3,))))</f>
        <v>0</v>
      </c>
      <c r="Y1340" s="49">
        <f>IF('３　回答貼付シート'!AA1337="ない",0,IF('３　回答貼付シート'!AA1337="１～２日ある",1,IF('３　回答貼付シート'!AA1337="３～５日ある",2,IF('３　回答貼付シート'!AA1337="ほぼ毎日ある",3,))))</f>
        <v>0</v>
      </c>
      <c r="Z1340" s="49">
        <f>IF('３　回答貼付シート'!AB1337="ない",0,IF('３　回答貼付シート'!AB1337="１～２日ある",1,IF('３　回答貼付シート'!AB1337="３～５日ある",2,IF('３　回答貼付シート'!AB1337="ほぼ毎日ある",3,))))</f>
        <v>0</v>
      </c>
      <c r="AA1340" s="49">
        <f>IF('３　回答貼付シート'!AC1337="ない",0,IF('３　回答貼付シート'!AC1337="１～２日ある",1,IF('３　回答貼付シート'!AC1337="３～５日ある",2,IF('３　回答貼付シート'!AC1337="ほぼ毎日ある",3,))))</f>
        <v>0</v>
      </c>
      <c r="AB1340" s="49">
        <f>IF('３　回答貼付シート'!AD1337="ない",0,IF('３　回答貼付シート'!AD1337="１～２日ある",1,IF('３　回答貼付シート'!AD1337="３～５日ある",2,IF('３　回答貼付シート'!AD1337="ほぼ毎日ある",3,))))</f>
        <v>0</v>
      </c>
      <c r="AC1340" s="49">
        <f>IF('３　回答貼付シート'!AE1337="ない",0,IF('３　回答貼付シート'!AE1337="１～２日ある",1,IF('３　回答貼付シート'!AE1337="３～５日ある",2,IF('３　回答貼付シート'!AE1337="ほぼ毎日ある",3,))))</f>
        <v>0</v>
      </c>
      <c r="AD1340" s="49">
        <f>IF('３　回答貼付シート'!AF1337="ない",0,IF('３　回答貼付シート'!AF1337="１～２日ある",1,IF('３　回答貼付シート'!AF1337="３～５日ある",2,IF('３　回答貼付シート'!AF1337="ほぼ毎日ある",3,))))</f>
        <v>0</v>
      </c>
      <c r="AE1340" s="49">
        <f>IF('３　回答貼付シート'!AG1337="ない",0,IF('３　回答貼付シート'!AG1337="１～２日ある",1,IF('３　回答貼付シート'!AG1337="３～５日ある",2,IF('３　回答貼付シート'!AG1337="ほぼ毎日ある",3,))))</f>
        <v>0</v>
      </c>
      <c r="AF1340" s="49">
        <f>IF('３　回答貼付シート'!AH1337="ない",0,IF('３　回答貼付シート'!AH1337="１～２日ある",1,IF('３　回答貼付シート'!AH1337="３～５日ある",2,IF('３　回答貼付シート'!AH1337="ほぼ毎日ある",3,))))</f>
        <v>0</v>
      </c>
      <c r="AG1340" s="49">
        <f>IF('３　回答貼付シート'!AI1337="ない",0,IF('３　回答貼付シート'!AI1337="１～２日ある",1,IF('３　回答貼付シート'!AI1337="３～５日ある",2,IF('３　回答貼付シート'!AI1337="ほぼ毎日ある",3,))))</f>
        <v>0</v>
      </c>
      <c r="AH1340" s="49">
        <f>IF('３　回答貼付シート'!AJ1337="ない",0,IF('３　回答貼付シート'!AJ1337="１～２日ある",1,IF('３　回答貼付シート'!AJ1337="３～５日ある",2,IF('３　回答貼付シート'!AJ1337="ほぼ毎日ある",3,))))</f>
        <v>0</v>
      </c>
      <c r="AI1340" s="49">
        <f>IF('３　回答貼付シート'!AK1337="ない",0,IF('３　回答貼付シート'!AK1337="１～２日ある",1,IF('３　回答貼付シート'!AK1337="３～５日ある",2,IF('３　回答貼付シート'!AK1337="ほぼ毎日ある",3,))))</f>
        <v>0</v>
      </c>
      <c r="AJ1340" s="49">
        <f>IF('３　回答貼付シート'!AL1337="ない",0,IF('３　回答貼付シート'!AL1337="１～２日ある",1,IF('３　回答貼付シート'!AL1337="３～５日ある",2,IF('３　回答貼付シート'!AL1337="ほぼ毎日ある",3,))))</f>
        <v>0</v>
      </c>
      <c r="AK1340" s="49">
        <f>IF('３　回答貼付シート'!AM1337="ない",0,IF('３　回答貼付シート'!AM1337="１～２日ある",1,IF('３　回答貼付シート'!AM1337="３～５日ある",2,IF('３　回答貼付シート'!AM1337="ほぼ毎日ある",3,))))</f>
        <v>0</v>
      </c>
      <c r="AL1340" s="49">
        <f>'３　回答貼付シート'!$AN1337</f>
        <v>0</v>
      </c>
      <c r="AM1340" s="49" t="str">
        <f t="shared" si="145"/>
        <v/>
      </c>
      <c r="AN1340" s="49" t="str">
        <f t="shared" si="146"/>
        <v/>
      </c>
      <c r="AO1340" s="49" t="str">
        <f t="shared" si="147"/>
        <v/>
      </c>
      <c r="AP1340" s="49" t="str">
        <f t="shared" si="148"/>
        <v/>
      </c>
      <c r="AQ1340" s="49" t="str">
        <f t="shared" si="149"/>
        <v/>
      </c>
      <c r="AR1340" t="str">
        <f t="shared" si="150"/>
        <v>0</v>
      </c>
      <c r="AT1340" s="42"/>
    </row>
    <row r="1341" spans="1:46">
      <c r="A1341" s="49"/>
      <c r="B1341" s="49">
        <f t="shared" si="144"/>
        <v>0</v>
      </c>
      <c r="C1341" s="49">
        <f>IF('３　回答貼付シート'!$F1338&lt;&gt;0,VLOOKUP('３　回答貼付シート'!$F1338,$AR$2048:$AS$2054,2,FALSE),0)</f>
        <v>0</v>
      </c>
      <c r="D1341" s="49">
        <f>IF('３　回答貼付シート'!$G1338&lt;&gt;0,VLOOKUP(('３　回答貼付シート'!$G1338), $AR$2048:$AS$2054,2,FALSE),0)</f>
        <v>0</v>
      </c>
      <c r="E1341" s="49">
        <f>'３　回答貼付シート'!$H1338</f>
        <v>0</v>
      </c>
      <c r="F1341" s="49">
        <f>IF(E1341=0,0,VLOOKUP($B1341,'２　情報入力シート'!$A$2:$E$2049,5))</f>
        <v>0</v>
      </c>
      <c r="G1341" s="49">
        <f>IF('３　回答貼付シート'!I1338="ない",0,IF('３　回答貼付シート'!I1338="１～２日ある",1,IF('３　回答貼付シート'!I1338="３～５日ある",2,IF('３　回答貼付シート'!I1338="ほぼ毎日ある",3,))))</f>
        <v>0</v>
      </c>
      <c r="H1341" s="49">
        <f>IF('３　回答貼付シート'!J1338="ない",0,IF('３　回答貼付シート'!J1338="１～２日ある",1,IF('３　回答貼付シート'!J1338="３～５日ある",2,IF('３　回答貼付シート'!J1338="ほぼ毎日ある",3,))))</f>
        <v>0</v>
      </c>
      <c r="I1341" s="49">
        <f>IF('３　回答貼付シート'!K1338="ない",0,IF('３　回答貼付シート'!K1338="１～２日ある",1,IF('３　回答貼付シート'!K1338="３～５日ある",2,IF('３　回答貼付シート'!K1338="ほぼ毎日ある",3,))))</f>
        <v>0</v>
      </c>
      <c r="J1341" s="49">
        <f>IF('３　回答貼付シート'!L1338="ない",0,IF('３　回答貼付シート'!L1338="１～２日ある",1,IF('３　回答貼付シート'!L1338="３～５日ある",2,IF('３　回答貼付シート'!L1338="ほぼ毎日ある",3,))))</f>
        <v>0</v>
      </c>
      <c r="K1341" s="49">
        <f>IF('３　回答貼付シート'!M1338="ない",0,IF('３　回答貼付シート'!M1338="１～２日ある",1,IF('３　回答貼付シート'!M1338="３～５日ある",2,IF('３　回答貼付シート'!M1338="ほぼ毎日ある",3,))))</f>
        <v>0</v>
      </c>
      <c r="L1341" s="49">
        <f>IF('３　回答貼付シート'!N1338="ない",0,IF('３　回答貼付シート'!N1338="１～２日ある",1,IF('３　回答貼付シート'!N1338="３～５日ある",2,IF('３　回答貼付シート'!N1338="ほぼ毎日ある",3,))))</f>
        <v>0</v>
      </c>
      <c r="M1341" s="49">
        <f>IF('３　回答貼付シート'!O1338="ない",0,IF('３　回答貼付シート'!O1338="１～２日ある",1,IF('３　回答貼付シート'!O1338="３～５日ある",2,IF('３　回答貼付シート'!O1338="ほぼ毎日ある",3,))))</f>
        <v>0</v>
      </c>
      <c r="N1341" s="49">
        <f>IF('３　回答貼付シート'!P1338="ない",0,IF('３　回答貼付シート'!P1338="１～２日ある",1,IF('３　回答貼付シート'!P1338="３～５日ある",2,IF('３　回答貼付シート'!P1338="ほぼ毎日ある",3,))))</f>
        <v>0</v>
      </c>
      <c r="O1341" s="49">
        <f>IF('３　回答貼付シート'!Q1338="ない",0,IF('３　回答貼付シート'!Q1338="１～２日ある",1,IF('３　回答貼付シート'!Q1338="３～５日ある",2,IF('３　回答貼付シート'!Q1338="ほぼ毎日ある",3,))))</f>
        <v>0</v>
      </c>
      <c r="P1341" s="49">
        <f>IF('３　回答貼付シート'!R1338="ない",0,IF('３　回答貼付シート'!R1338="１～２日ある",1,IF('３　回答貼付シート'!R1338="３～５日ある",2,IF('３　回答貼付シート'!R1338="ほぼ毎日ある",3,))))</f>
        <v>0</v>
      </c>
      <c r="Q1341" s="49">
        <f>IF('３　回答貼付シート'!S1338="ない",0,IF('３　回答貼付シート'!S1338="１～２日ある",1,IF('３　回答貼付シート'!S1338="３～５日ある",2,IF('３　回答貼付シート'!S1338="ほぼ毎日ある",3,))))</f>
        <v>0</v>
      </c>
      <c r="R1341" s="49">
        <f>IF('３　回答貼付シート'!T1338="ない",0,IF('３　回答貼付シート'!T1338="１～２日ある",1,IF('３　回答貼付シート'!T1338="３～５日ある",2,IF('３　回答貼付シート'!T1338="ほぼ毎日ある",3,))))</f>
        <v>0</v>
      </c>
      <c r="S1341" s="49">
        <f>IF('３　回答貼付シート'!U1338="ない",0,IF('３　回答貼付シート'!U1338="１～２日ある",1,IF('３　回答貼付シート'!U1338="３～５日ある",2,IF('３　回答貼付シート'!U1338="ほぼ毎日ある",3,))))</f>
        <v>0</v>
      </c>
      <c r="T1341" s="49">
        <f>IF('３　回答貼付シート'!V1338="ない",0,IF('３　回答貼付シート'!V1338="１～２日ある",1,IF('３　回答貼付シート'!V1338="３～５日ある",2,IF('３　回答貼付シート'!V1338="ほぼ毎日ある",3,))))</f>
        <v>0</v>
      </c>
      <c r="U1341" s="49">
        <f>IF('３　回答貼付シート'!W1338="ない",0,IF('３　回答貼付シート'!W1338="１～２日ある",1,IF('３　回答貼付シート'!W1338="３～５日ある",2,IF('３　回答貼付シート'!W1338="ほぼ毎日ある",3,))))</f>
        <v>0</v>
      </c>
      <c r="V1341" s="49">
        <f>IF('３　回答貼付シート'!X1338="ない",0,IF('３　回答貼付シート'!X1338="１～２日ある",1,IF('３　回答貼付シート'!X1338="３～５日ある",2,IF('３　回答貼付シート'!X1338="ほぼ毎日ある",3,))))</f>
        <v>0</v>
      </c>
      <c r="W1341" s="49">
        <f>IF('３　回答貼付シート'!Y1338="ない",0,IF('３　回答貼付シート'!Y1338="１～２日ある",1,IF('３　回答貼付シート'!Y1338="３～５日ある",2,IF('３　回答貼付シート'!Y1338="ほぼ毎日ある",3,))))</f>
        <v>0</v>
      </c>
      <c r="X1341" s="49">
        <f>IF('３　回答貼付シート'!Z1338="ない",0,IF('３　回答貼付シート'!Z1338="１～２日ある",1,IF('３　回答貼付シート'!Z1338="３～５日ある",2,IF('３　回答貼付シート'!Z1338="ほぼ毎日ある",3,))))</f>
        <v>0</v>
      </c>
      <c r="Y1341" s="49">
        <f>IF('３　回答貼付シート'!AA1338="ない",0,IF('３　回答貼付シート'!AA1338="１～２日ある",1,IF('３　回答貼付シート'!AA1338="３～５日ある",2,IF('３　回答貼付シート'!AA1338="ほぼ毎日ある",3,))))</f>
        <v>0</v>
      </c>
      <c r="Z1341" s="49">
        <f>IF('３　回答貼付シート'!AB1338="ない",0,IF('３　回答貼付シート'!AB1338="１～２日ある",1,IF('３　回答貼付シート'!AB1338="３～５日ある",2,IF('３　回答貼付シート'!AB1338="ほぼ毎日ある",3,))))</f>
        <v>0</v>
      </c>
      <c r="AA1341" s="49">
        <f>IF('３　回答貼付シート'!AC1338="ない",0,IF('３　回答貼付シート'!AC1338="１～２日ある",1,IF('３　回答貼付シート'!AC1338="３～５日ある",2,IF('３　回答貼付シート'!AC1338="ほぼ毎日ある",3,))))</f>
        <v>0</v>
      </c>
      <c r="AB1341" s="49">
        <f>IF('３　回答貼付シート'!AD1338="ない",0,IF('３　回答貼付シート'!AD1338="１～２日ある",1,IF('３　回答貼付シート'!AD1338="３～５日ある",2,IF('３　回答貼付シート'!AD1338="ほぼ毎日ある",3,))))</f>
        <v>0</v>
      </c>
      <c r="AC1341" s="49">
        <f>IF('３　回答貼付シート'!AE1338="ない",0,IF('３　回答貼付シート'!AE1338="１～２日ある",1,IF('３　回答貼付シート'!AE1338="３～５日ある",2,IF('３　回答貼付シート'!AE1338="ほぼ毎日ある",3,))))</f>
        <v>0</v>
      </c>
      <c r="AD1341" s="49">
        <f>IF('３　回答貼付シート'!AF1338="ない",0,IF('３　回答貼付シート'!AF1338="１～２日ある",1,IF('３　回答貼付シート'!AF1338="３～５日ある",2,IF('３　回答貼付シート'!AF1338="ほぼ毎日ある",3,))))</f>
        <v>0</v>
      </c>
      <c r="AE1341" s="49">
        <f>IF('３　回答貼付シート'!AG1338="ない",0,IF('３　回答貼付シート'!AG1338="１～２日ある",1,IF('３　回答貼付シート'!AG1338="３～５日ある",2,IF('３　回答貼付シート'!AG1338="ほぼ毎日ある",3,))))</f>
        <v>0</v>
      </c>
      <c r="AF1341" s="49">
        <f>IF('３　回答貼付シート'!AH1338="ない",0,IF('３　回答貼付シート'!AH1338="１～２日ある",1,IF('３　回答貼付シート'!AH1338="３～５日ある",2,IF('３　回答貼付シート'!AH1338="ほぼ毎日ある",3,))))</f>
        <v>0</v>
      </c>
      <c r="AG1341" s="49">
        <f>IF('３　回答貼付シート'!AI1338="ない",0,IF('３　回答貼付シート'!AI1338="１～２日ある",1,IF('３　回答貼付シート'!AI1338="３～５日ある",2,IF('３　回答貼付シート'!AI1338="ほぼ毎日ある",3,))))</f>
        <v>0</v>
      </c>
      <c r="AH1341" s="49">
        <f>IF('３　回答貼付シート'!AJ1338="ない",0,IF('３　回答貼付シート'!AJ1338="１～２日ある",1,IF('３　回答貼付シート'!AJ1338="３～５日ある",2,IF('３　回答貼付シート'!AJ1338="ほぼ毎日ある",3,))))</f>
        <v>0</v>
      </c>
      <c r="AI1341" s="49">
        <f>IF('３　回答貼付シート'!AK1338="ない",0,IF('３　回答貼付シート'!AK1338="１～２日ある",1,IF('３　回答貼付シート'!AK1338="３～５日ある",2,IF('３　回答貼付シート'!AK1338="ほぼ毎日ある",3,))))</f>
        <v>0</v>
      </c>
      <c r="AJ1341" s="49">
        <f>IF('３　回答貼付シート'!AL1338="ない",0,IF('３　回答貼付シート'!AL1338="１～２日ある",1,IF('３　回答貼付シート'!AL1338="３～５日ある",2,IF('３　回答貼付シート'!AL1338="ほぼ毎日ある",3,))))</f>
        <v>0</v>
      </c>
      <c r="AK1341" s="49">
        <f>IF('３　回答貼付シート'!AM1338="ない",0,IF('３　回答貼付シート'!AM1338="１～２日ある",1,IF('３　回答貼付シート'!AM1338="３～５日ある",2,IF('３　回答貼付シート'!AM1338="ほぼ毎日ある",3,))))</f>
        <v>0</v>
      </c>
      <c r="AL1341" s="49">
        <f>'３　回答貼付シート'!$AN1338</f>
        <v>0</v>
      </c>
      <c r="AM1341" s="49" t="str">
        <f t="shared" si="145"/>
        <v/>
      </c>
      <c r="AN1341" s="49" t="str">
        <f t="shared" si="146"/>
        <v/>
      </c>
      <c r="AO1341" s="49" t="str">
        <f t="shared" si="147"/>
        <v/>
      </c>
      <c r="AP1341" s="49" t="str">
        <f t="shared" si="148"/>
        <v/>
      </c>
      <c r="AQ1341" s="49" t="str">
        <f t="shared" si="149"/>
        <v/>
      </c>
      <c r="AR1341" t="str">
        <f t="shared" si="150"/>
        <v>0</v>
      </c>
      <c r="AT1341" s="42"/>
    </row>
    <row r="1342" spans="1:46">
      <c r="A1342" s="49"/>
      <c r="B1342" s="49">
        <f t="shared" si="144"/>
        <v>0</v>
      </c>
      <c r="C1342" s="49">
        <f>IF('３　回答貼付シート'!$F1339&lt;&gt;0,VLOOKUP('３　回答貼付シート'!$F1339,$AR$2048:$AS$2054,2,FALSE),0)</f>
        <v>0</v>
      </c>
      <c r="D1342" s="49">
        <f>IF('３　回答貼付シート'!$G1339&lt;&gt;0,VLOOKUP(('３　回答貼付シート'!$G1339), $AR$2048:$AS$2054,2,FALSE),0)</f>
        <v>0</v>
      </c>
      <c r="E1342" s="49">
        <f>'３　回答貼付シート'!$H1339</f>
        <v>0</v>
      </c>
      <c r="F1342" s="49">
        <f>IF(E1342=0,0,VLOOKUP($B1342,'２　情報入力シート'!$A$2:$E$2049,5))</f>
        <v>0</v>
      </c>
      <c r="G1342" s="49">
        <f>IF('３　回答貼付シート'!I1339="ない",0,IF('３　回答貼付シート'!I1339="１～２日ある",1,IF('３　回答貼付シート'!I1339="３～５日ある",2,IF('３　回答貼付シート'!I1339="ほぼ毎日ある",3,))))</f>
        <v>0</v>
      </c>
      <c r="H1342" s="49">
        <f>IF('３　回答貼付シート'!J1339="ない",0,IF('３　回答貼付シート'!J1339="１～２日ある",1,IF('３　回答貼付シート'!J1339="３～５日ある",2,IF('３　回答貼付シート'!J1339="ほぼ毎日ある",3,))))</f>
        <v>0</v>
      </c>
      <c r="I1342" s="49">
        <f>IF('３　回答貼付シート'!K1339="ない",0,IF('３　回答貼付シート'!K1339="１～２日ある",1,IF('３　回答貼付シート'!K1339="３～５日ある",2,IF('３　回答貼付シート'!K1339="ほぼ毎日ある",3,))))</f>
        <v>0</v>
      </c>
      <c r="J1342" s="49">
        <f>IF('３　回答貼付シート'!L1339="ない",0,IF('３　回答貼付シート'!L1339="１～２日ある",1,IF('３　回答貼付シート'!L1339="３～５日ある",2,IF('３　回答貼付シート'!L1339="ほぼ毎日ある",3,))))</f>
        <v>0</v>
      </c>
      <c r="K1342" s="49">
        <f>IF('３　回答貼付シート'!M1339="ない",0,IF('３　回答貼付シート'!M1339="１～２日ある",1,IF('３　回答貼付シート'!M1339="３～５日ある",2,IF('３　回答貼付シート'!M1339="ほぼ毎日ある",3,))))</f>
        <v>0</v>
      </c>
      <c r="L1342" s="49">
        <f>IF('３　回答貼付シート'!N1339="ない",0,IF('３　回答貼付シート'!N1339="１～２日ある",1,IF('３　回答貼付シート'!N1339="３～５日ある",2,IF('３　回答貼付シート'!N1339="ほぼ毎日ある",3,))))</f>
        <v>0</v>
      </c>
      <c r="M1342" s="49">
        <f>IF('３　回答貼付シート'!O1339="ない",0,IF('３　回答貼付シート'!O1339="１～２日ある",1,IF('３　回答貼付シート'!O1339="３～５日ある",2,IF('３　回答貼付シート'!O1339="ほぼ毎日ある",3,))))</f>
        <v>0</v>
      </c>
      <c r="N1342" s="49">
        <f>IF('３　回答貼付シート'!P1339="ない",0,IF('３　回答貼付シート'!P1339="１～２日ある",1,IF('３　回答貼付シート'!P1339="３～５日ある",2,IF('３　回答貼付シート'!P1339="ほぼ毎日ある",3,))))</f>
        <v>0</v>
      </c>
      <c r="O1342" s="49">
        <f>IF('３　回答貼付シート'!Q1339="ない",0,IF('３　回答貼付シート'!Q1339="１～２日ある",1,IF('３　回答貼付シート'!Q1339="３～５日ある",2,IF('３　回答貼付シート'!Q1339="ほぼ毎日ある",3,))))</f>
        <v>0</v>
      </c>
      <c r="P1342" s="49">
        <f>IF('３　回答貼付シート'!R1339="ない",0,IF('３　回答貼付シート'!R1339="１～２日ある",1,IF('３　回答貼付シート'!R1339="３～５日ある",2,IF('３　回答貼付シート'!R1339="ほぼ毎日ある",3,))))</f>
        <v>0</v>
      </c>
      <c r="Q1342" s="49">
        <f>IF('３　回答貼付シート'!S1339="ない",0,IF('３　回答貼付シート'!S1339="１～２日ある",1,IF('３　回答貼付シート'!S1339="３～５日ある",2,IF('３　回答貼付シート'!S1339="ほぼ毎日ある",3,))))</f>
        <v>0</v>
      </c>
      <c r="R1342" s="49">
        <f>IF('３　回答貼付シート'!T1339="ない",0,IF('３　回答貼付シート'!T1339="１～２日ある",1,IF('３　回答貼付シート'!T1339="３～５日ある",2,IF('３　回答貼付シート'!T1339="ほぼ毎日ある",3,))))</f>
        <v>0</v>
      </c>
      <c r="S1342" s="49">
        <f>IF('３　回答貼付シート'!U1339="ない",0,IF('３　回答貼付シート'!U1339="１～２日ある",1,IF('３　回答貼付シート'!U1339="３～５日ある",2,IF('３　回答貼付シート'!U1339="ほぼ毎日ある",3,))))</f>
        <v>0</v>
      </c>
      <c r="T1342" s="49">
        <f>IF('３　回答貼付シート'!V1339="ない",0,IF('３　回答貼付シート'!V1339="１～２日ある",1,IF('３　回答貼付シート'!V1339="３～５日ある",2,IF('３　回答貼付シート'!V1339="ほぼ毎日ある",3,))))</f>
        <v>0</v>
      </c>
      <c r="U1342" s="49">
        <f>IF('３　回答貼付シート'!W1339="ない",0,IF('３　回答貼付シート'!W1339="１～２日ある",1,IF('３　回答貼付シート'!W1339="３～５日ある",2,IF('３　回答貼付シート'!W1339="ほぼ毎日ある",3,))))</f>
        <v>0</v>
      </c>
      <c r="V1342" s="49">
        <f>IF('３　回答貼付シート'!X1339="ない",0,IF('３　回答貼付シート'!X1339="１～２日ある",1,IF('３　回答貼付シート'!X1339="３～５日ある",2,IF('３　回答貼付シート'!X1339="ほぼ毎日ある",3,))))</f>
        <v>0</v>
      </c>
      <c r="W1342" s="49">
        <f>IF('３　回答貼付シート'!Y1339="ない",0,IF('３　回答貼付シート'!Y1339="１～２日ある",1,IF('３　回答貼付シート'!Y1339="３～５日ある",2,IF('３　回答貼付シート'!Y1339="ほぼ毎日ある",3,))))</f>
        <v>0</v>
      </c>
      <c r="X1342" s="49">
        <f>IF('３　回答貼付シート'!Z1339="ない",0,IF('３　回答貼付シート'!Z1339="１～２日ある",1,IF('３　回答貼付シート'!Z1339="３～５日ある",2,IF('３　回答貼付シート'!Z1339="ほぼ毎日ある",3,))))</f>
        <v>0</v>
      </c>
      <c r="Y1342" s="49">
        <f>IF('３　回答貼付シート'!AA1339="ない",0,IF('３　回答貼付シート'!AA1339="１～２日ある",1,IF('３　回答貼付シート'!AA1339="３～５日ある",2,IF('３　回答貼付シート'!AA1339="ほぼ毎日ある",3,))))</f>
        <v>0</v>
      </c>
      <c r="Z1342" s="49">
        <f>IF('３　回答貼付シート'!AB1339="ない",0,IF('３　回答貼付シート'!AB1339="１～２日ある",1,IF('３　回答貼付シート'!AB1339="３～５日ある",2,IF('３　回答貼付シート'!AB1339="ほぼ毎日ある",3,))))</f>
        <v>0</v>
      </c>
      <c r="AA1342" s="49">
        <f>IF('３　回答貼付シート'!AC1339="ない",0,IF('３　回答貼付シート'!AC1339="１～２日ある",1,IF('３　回答貼付シート'!AC1339="３～５日ある",2,IF('３　回答貼付シート'!AC1339="ほぼ毎日ある",3,))))</f>
        <v>0</v>
      </c>
      <c r="AB1342" s="49">
        <f>IF('３　回答貼付シート'!AD1339="ない",0,IF('３　回答貼付シート'!AD1339="１～２日ある",1,IF('３　回答貼付シート'!AD1339="３～５日ある",2,IF('３　回答貼付シート'!AD1339="ほぼ毎日ある",3,))))</f>
        <v>0</v>
      </c>
      <c r="AC1342" s="49">
        <f>IF('３　回答貼付シート'!AE1339="ない",0,IF('３　回答貼付シート'!AE1339="１～２日ある",1,IF('３　回答貼付シート'!AE1339="３～５日ある",2,IF('３　回答貼付シート'!AE1339="ほぼ毎日ある",3,))))</f>
        <v>0</v>
      </c>
      <c r="AD1342" s="49">
        <f>IF('３　回答貼付シート'!AF1339="ない",0,IF('３　回答貼付シート'!AF1339="１～２日ある",1,IF('３　回答貼付シート'!AF1339="３～５日ある",2,IF('３　回答貼付シート'!AF1339="ほぼ毎日ある",3,))))</f>
        <v>0</v>
      </c>
      <c r="AE1342" s="49">
        <f>IF('３　回答貼付シート'!AG1339="ない",0,IF('３　回答貼付シート'!AG1339="１～２日ある",1,IF('３　回答貼付シート'!AG1339="３～５日ある",2,IF('３　回答貼付シート'!AG1339="ほぼ毎日ある",3,))))</f>
        <v>0</v>
      </c>
      <c r="AF1342" s="49">
        <f>IF('３　回答貼付シート'!AH1339="ない",0,IF('３　回答貼付シート'!AH1339="１～２日ある",1,IF('３　回答貼付シート'!AH1339="３～５日ある",2,IF('３　回答貼付シート'!AH1339="ほぼ毎日ある",3,))))</f>
        <v>0</v>
      </c>
      <c r="AG1342" s="49">
        <f>IF('３　回答貼付シート'!AI1339="ない",0,IF('３　回答貼付シート'!AI1339="１～２日ある",1,IF('３　回答貼付シート'!AI1339="３～５日ある",2,IF('３　回答貼付シート'!AI1339="ほぼ毎日ある",3,))))</f>
        <v>0</v>
      </c>
      <c r="AH1342" s="49">
        <f>IF('３　回答貼付シート'!AJ1339="ない",0,IF('３　回答貼付シート'!AJ1339="１～２日ある",1,IF('３　回答貼付シート'!AJ1339="３～５日ある",2,IF('３　回答貼付シート'!AJ1339="ほぼ毎日ある",3,))))</f>
        <v>0</v>
      </c>
      <c r="AI1342" s="49">
        <f>IF('３　回答貼付シート'!AK1339="ない",0,IF('３　回答貼付シート'!AK1339="１～２日ある",1,IF('３　回答貼付シート'!AK1339="３～５日ある",2,IF('３　回答貼付シート'!AK1339="ほぼ毎日ある",3,))))</f>
        <v>0</v>
      </c>
      <c r="AJ1342" s="49">
        <f>IF('３　回答貼付シート'!AL1339="ない",0,IF('３　回答貼付シート'!AL1339="１～２日ある",1,IF('３　回答貼付シート'!AL1339="３～５日ある",2,IF('３　回答貼付シート'!AL1339="ほぼ毎日ある",3,))))</f>
        <v>0</v>
      </c>
      <c r="AK1342" s="49">
        <f>IF('３　回答貼付シート'!AM1339="ない",0,IF('３　回答貼付シート'!AM1339="１～２日ある",1,IF('３　回答貼付シート'!AM1339="３～５日ある",2,IF('３　回答貼付シート'!AM1339="ほぼ毎日ある",3,))))</f>
        <v>0</v>
      </c>
      <c r="AL1342" s="49">
        <f>'３　回答貼付シート'!$AN1339</f>
        <v>0</v>
      </c>
      <c r="AM1342" s="49" t="str">
        <f t="shared" si="145"/>
        <v/>
      </c>
      <c r="AN1342" s="49" t="str">
        <f t="shared" si="146"/>
        <v/>
      </c>
      <c r="AO1342" s="49" t="str">
        <f t="shared" si="147"/>
        <v/>
      </c>
      <c r="AP1342" s="49" t="str">
        <f t="shared" si="148"/>
        <v/>
      </c>
      <c r="AQ1342" s="49" t="str">
        <f t="shared" si="149"/>
        <v/>
      </c>
      <c r="AR1342" t="str">
        <f t="shared" si="150"/>
        <v>0</v>
      </c>
      <c r="AT1342" s="42"/>
    </row>
    <row r="1343" spans="1:46">
      <c r="A1343" s="49"/>
      <c r="B1343" s="49">
        <f t="shared" si="144"/>
        <v>0</v>
      </c>
      <c r="C1343" s="49">
        <f>IF('３　回答貼付シート'!$F1340&lt;&gt;0,VLOOKUP('３　回答貼付シート'!$F1340,$AR$2048:$AS$2054,2,FALSE),0)</f>
        <v>0</v>
      </c>
      <c r="D1343" s="49">
        <f>IF('３　回答貼付シート'!$G1340&lt;&gt;0,VLOOKUP(('３　回答貼付シート'!$G1340), $AR$2048:$AS$2054,2,FALSE),0)</f>
        <v>0</v>
      </c>
      <c r="E1343" s="49">
        <f>'３　回答貼付シート'!$H1340</f>
        <v>0</v>
      </c>
      <c r="F1343" s="49">
        <f>IF(E1343=0,0,VLOOKUP($B1343,'２　情報入力シート'!$A$2:$E$2049,5))</f>
        <v>0</v>
      </c>
      <c r="G1343" s="49">
        <f>IF('３　回答貼付シート'!I1340="ない",0,IF('３　回答貼付シート'!I1340="１～２日ある",1,IF('３　回答貼付シート'!I1340="３～５日ある",2,IF('３　回答貼付シート'!I1340="ほぼ毎日ある",3,))))</f>
        <v>0</v>
      </c>
      <c r="H1343" s="49">
        <f>IF('３　回答貼付シート'!J1340="ない",0,IF('３　回答貼付シート'!J1340="１～２日ある",1,IF('３　回答貼付シート'!J1340="３～５日ある",2,IF('３　回答貼付シート'!J1340="ほぼ毎日ある",3,))))</f>
        <v>0</v>
      </c>
      <c r="I1343" s="49">
        <f>IF('３　回答貼付シート'!K1340="ない",0,IF('３　回答貼付シート'!K1340="１～２日ある",1,IF('３　回答貼付シート'!K1340="３～５日ある",2,IF('３　回答貼付シート'!K1340="ほぼ毎日ある",3,))))</f>
        <v>0</v>
      </c>
      <c r="J1343" s="49">
        <f>IF('３　回答貼付シート'!L1340="ない",0,IF('３　回答貼付シート'!L1340="１～２日ある",1,IF('３　回答貼付シート'!L1340="３～５日ある",2,IF('３　回答貼付シート'!L1340="ほぼ毎日ある",3,))))</f>
        <v>0</v>
      </c>
      <c r="K1343" s="49">
        <f>IF('３　回答貼付シート'!M1340="ない",0,IF('３　回答貼付シート'!M1340="１～２日ある",1,IF('３　回答貼付シート'!M1340="３～５日ある",2,IF('３　回答貼付シート'!M1340="ほぼ毎日ある",3,))))</f>
        <v>0</v>
      </c>
      <c r="L1343" s="49">
        <f>IF('３　回答貼付シート'!N1340="ない",0,IF('３　回答貼付シート'!N1340="１～２日ある",1,IF('３　回答貼付シート'!N1340="３～５日ある",2,IF('３　回答貼付シート'!N1340="ほぼ毎日ある",3,))))</f>
        <v>0</v>
      </c>
      <c r="M1343" s="49">
        <f>IF('３　回答貼付シート'!O1340="ない",0,IF('３　回答貼付シート'!O1340="１～２日ある",1,IF('３　回答貼付シート'!O1340="３～５日ある",2,IF('３　回答貼付シート'!O1340="ほぼ毎日ある",3,))))</f>
        <v>0</v>
      </c>
      <c r="N1343" s="49">
        <f>IF('３　回答貼付シート'!P1340="ない",0,IF('３　回答貼付シート'!P1340="１～２日ある",1,IF('３　回答貼付シート'!P1340="３～５日ある",2,IF('３　回答貼付シート'!P1340="ほぼ毎日ある",3,))))</f>
        <v>0</v>
      </c>
      <c r="O1343" s="49">
        <f>IF('３　回答貼付シート'!Q1340="ない",0,IF('３　回答貼付シート'!Q1340="１～２日ある",1,IF('３　回答貼付シート'!Q1340="３～５日ある",2,IF('３　回答貼付シート'!Q1340="ほぼ毎日ある",3,))))</f>
        <v>0</v>
      </c>
      <c r="P1343" s="49">
        <f>IF('３　回答貼付シート'!R1340="ない",0,IF('３　回答貼付シート'!R1340="１～２日ある",1,IF('３　回答貼付シート'!R1340="３～５日ある",2,IF('３　回答貼付シート'!R1340="ほぼ毎日ある",3,))))</f>
        <v>0</v>
      </c>
      <c r="Q1343" s="49">
        <f>IF('３　回答貼付シート'!S1340="ない",0,IF('３　回答貼付シート'!S1340="１～２日ある",1,IF('３　回答貼付シート'!S1340="３～５日ある",2,IF('３　回答貼付シート'!S1340="ほぼ毎日ある",3,))))</f>
        <v>0</v>
      </c>
      <c r="R1343" s="49">
        <f>IF('３　回答貼付シート'!T1340="ない",0,IF('３　回答貼付シート'!T1340="１～２日ある",1,IF('３　回答貼付シート'!T1340="３～５日ある",2,IF('３　回答貼付シート'!T1340="ほぼ毎日ある",3,))))</f>
        <v>0</v>
      </c>
      <c r="S1343" s="49">
        <f>IF('３　回答貼付シート'!U1340="ない",0,IF('３　回答貼付シート'!U1340="１～２日ある",1,IF('３　回答貼付シート'!U1340="３～５日ある",2,IF('３　回答貼付シート'!U1340="ほぼ毎日ある",3,))))</f>
        <v>0</v>
      </c>
      <c r="T1343" s="49">
        <f>IF('３　回答貼付シート'!V1340="ない",0,IF('３　回答貼付シート'!V1340="１～２日ある",1,IF('３　回答貼付シート'!V1340="３～５日ある",2,IF('３　回答貼付シート'!V1340="ほぼ毎日ある",3,))))</f>
        <v>0</v>
      </c>
      <c r="U1343" s="49">
        <f>IF('３　回答貼付シート'!W1340="ない",0,IF('３　回答貼付シート'!W1340="１～２日ある",1,IF('３　回答貼付シート'!W1340="３～５日ある",2,IF('３　回答貼付シート'!W1340="ほぼ毎日ある",3,))))</f>
        <v>0</v>
      </c>
      <c r="V1343" s="49">
        <f>IF('３　回答貼付シート'!X1340="ない",0,IF('３　回答貼付シート'!X1340="１～２日ある",1,IF('３　回答貼付シート'!X1340="３～５日ある",2,IF('３　回答貼付シート'!X1340="ほぼ毎日ある",3,))))</f>
        <v>0</v>
      </c>
      <c r="W1343" s="49">
        <f>IF('３　回答貼付シート'!Y1340="ない",0,IF('３　回答貼付シート'!Y1340="１～２日ある",1,IF('３　回答貼付シート'!Y1340="３～５日ある",2,IF('３　回答貼付シート'!Y1340="ほぼ毎日ある",3,))))</f>
        <v>0</v>
      </c>
      <c r="X1343" s="49">
        <f>IF('３　回答貼付シート'!Z1340="ない",0,IF('３　回答貼付シート'!Z1340="１～２日ある",1,IF('３　回答貼付シート'!Z1340="３～５日ある",2,IF('３　回答貼付シート'!Z1340="ほぼ毎日ある",3,))))</f>
        <v>0</v>
      </c>
      <c r="Y1343" s="49">
        <f>IF('３　回答貼付シート'!AA1340="ない",0,IF('３　回答貼付シート'!AA1340="１～２日ある",1,IF('３　回答貼付シート'!AA1340="３～５日ある",2,IF('３　回答貼付シート'!AA1340="ほぼ毎日ある",3,))))</f>
        <v>0</v>
      </c>
      <c r="Z1343" s="49">
        <f>IF('３　回答貼付シート'!AB1340="ない",0,IF('３　回答貼付シート'!AB1340="１～２日ある",1,IF('３　回答貼付シート'!AB1340="３～５日ある",2,IF('３　回答貼付シート'!AB1340="ほぼ毎日ある",3,))))</f>
        <v>0</v>
      </c>
      <c r="AA1343" s="49">
        <f>IF('３　回答貼付シート'!AC1340="ない",0,IF('３　回答貼付シート'!AC1340="１～２日ある",1,IF('３　回答貼付シート'!AC1340="３～５日ある",2,IF('３　回答貼付シート'!AC1340="ほぼ毎日ある",3,))))</f>
        <v>0</v>
      </c>
      <c r="AB1343" s="49">
        <f>IF('３　回答貼付シート'!AD1340="ない",0,IF('３　回答貼付シート'!AD1340="１～２日ある",1,IF('３　回答貼付シート'!AD1340="３～５日ある",2,IF('３　回答貼付シート'!AD1340="ほぼ毎日ある",3,))))</f>
        <v>0</v>
      </c>
      <c r="AC1343" s="49">
        <f>IF('３　回答貼付シート'!AE1340="ない",0,IF('３　回答貼付シート'!AE1340="１～２日ある",1,IF('３　回答貼付シート'!AE1340="３～５日ある",2,IF('３　回答貼付シート'!AE1340="ほぼ毎日ある",3,))))</f>
        <v>0</v>
      </c>
      <c r="AD1343" s="49">
        <f>IF('３　回答貼付シート'!AF1340="ない",0,IF('３　回答貼付シート'!AF1340="１～２日ある",1,IF('３　回答貼付シート'!AF1340="３～５日ある",2,IF('３　回答貼付シート'!AF1340="ほぼ毎日ある",3,))))</f>
        <v>0</v>
      </c>
      <c r="AE1343" s="49">
        <f>IF('３　回答貼付シート'!AG1340="ない",0,IF('３　回答貼付シート'!AG1340="１～２日ある",1,IF('３　回答貼付シート'!AG1340="３～５日ある",2,IF('３　回答貼付シート'!AG1340="ほぼ毎日ある",3,))))</f>
        <v>0</v>
      </c>
      <c r="AF1343" s="49">
        <f>IF('３　回答貼付シート'!AH1340="ない",0,IF('３　回答貼付シート'!AH1340="１～２日ある",1,IF('３　回答貼付シート'!AH1340="３～５日ある",2,IF('３　回答貼付シート'!AH1340="ほぼ毎日ある",3,))))</f>
        <v>0</v>
      </c>
      <c r="AG1343" s="49">
        <f>IF('３　回答貼付シート'!AI1340="ない",0,IF('３　回答貼付シート'!AI1340="１～２日ある",1,IF('３　回答貼付シート'!AI1340="３～５日ある",2,IF('３　回答貼付シート'!AI1340="ほぼ毎日ある",3,))))</f>
        <v>0</v>
      </c>
      <c r="AH1343" s="49">
        <f>IF('３　回答貼付シート'!AJ1340="ない",0,IF('３　回答貼付シート'!AJ1340="１～２日ある",1,IF('３　回答貼付シート'!AJ1340="３～５日ある",2,IF('３　回答貼付シート'!AJ1340="ほぼ毎日ある",3,))))</f>
        <v>0</v>
      </c>
      <c r="AI1343" s="49">
        <f>IF('３　回答貼付シート'!AK1340="ない",0,IF('３　回答貼付シート'!AK1340="１～２日ある",1,IF('３　回答貼付シート'!AK1340="３～５日ある",2,IF('３　回答貼付シート'!AK1340="ほぼ毎日ある",3,))))</f>
        <v>0</v>
      </c>
      <c r="AJ1343" s="49">
        <f>IF('３　回答貼付シート'!AL1340="ない",0,IF('３　回答貼付シート'!AL1340="１～２日ある",1,IF('３　回答貼付シート'!AL1340="３～５日ある",2,IF('３　回答貼付シート'!AL1340="ほぼ毎日ある",3,))))</f>
        <v>0</v>
      </c>
      <c r="AK1343" s="49">
        <f>IF('３　回答貼付シート'!AM1340="ない",0,IF('３　回答貼付シート'!AM1340="１～２日ある",1,IF('３　回答貼付シート'!AM1340="３～５日ある",2,IF('３　回答貼付シート'!AM1340="ほぼ毎日ある",3,))))</f>
        <v>0</v>
      </c>
      <c r="AL1343" s="49">
        <f>'３　回答貼付シート'!$AN1340</f>
        <v>0</v>
      </c>
      <c r="AM1343" s="49" t="str">
        <f t="shared" si="145"/>
        <v/>
      </c>
      <c r="AN1343" s="49" t="str">
        <f t="shared" si="146"/>
        <v/>
      </c>
      <c r="AO1343" s="49" t="str">
        <f t="shared" si="147"/>
        <v/>
      </c>
      <c r="AP1343" s="49" t="str">
        <f t="shared" si="148"/>
        <v/>
      </c>
      <c r="AQ1343" s="49" t="str">
        <f t="shared" si="149"/>
        <v/>
      </c>
      <c r="AR1343" t="str">
        <f t="shared" si="150"/>
        <v>0</v>
      </c>
      <c r="AT1343" s="42"/>
    </row>
    <row r="1344" spans="1:46">
      <c r="A1344" s="49"/>
      <c r="B1344" s="49">
        <f t="shared" si="144"/>
        <v>0</v>
      </c>
      <c r="C1344" s="49">
        <f>IF('３　回答貼付シート'!$F1341&lt;&gt;0,VLOOKUP('３　回答貼付シート'!$F1341,$AR$2048:$AS$2054,2,FALSE),0)</f>
        <v>0</v>
      </c>
      <c r="D1344" s="49">
        <f>IF('３　回答貼付シート'!$G1341&lt;&gt;0,VLOOKUP(('３　回答貼付シート'!$G1341), $AR$2048:$AS$2054,2,FALSE),0)</f>
        <v>0</v>
      </c>
      <c r="E1344" s="49">
        <f>'３　回答貼付シート'!$H1341</f>
        <v>0</v>
      </c>
      <c r="F1344" s="49">
        <f>IF(E1344=0,0,VLOOKUP($B1344,'２　情報入力シート'!$A$2:$E$2049,5))</f>
        <v>0</v>
      </c>
      <c r="G1344" s="49">
        <f>IF('３　回答貼付シート'!I1341="ない",0,IF('３　回答貼付シート'!I1341="１～２日ある",1,IF('３　回答貼付シート'!I1341="３～５日ある",2,IF('３　回答貼付シート'!I1341="ほぼ毎日ある",3,))))</f>
        <v>0</v>
      </c>
      <c r="H1344" s="49">
        <f>IF('３　回答貼付シート'!J1341="ない",0,IF('３　回答貼付シート'!J1341="１～２日ある",1,IF('３　回答貼付シート'!J1341="３～５日ある",2,IF('３　回答貼付シート'!J1341="ほぼ毎日ある",3,))))</f>
        <v>0</v>
      </c>
      <c r="I1344" s="49">
        <f>IF('３　回答貼付シート'!K1341="ない",0,IF('３　回答貼付シート'!K1341="１～２日ある",1,IF('３　回答貼付シート'!K1341="３～５日ある",2,IF('３　回答貼付シート'!K1341="ほぼ毎日ある",3,))))</f>
        <v>0</v>
      </c>
      <c r="J1344" s="49">
        <f>IF('３　回答貼付シート'!L1341="ない",0,IF('３　回答貼付シート'!L1341="１～２日ある",1,IF('３　回答貼付シート'!L1341="３～５日ある",2,IF('３　回答貼付シート'!L1341="ほぼ毎日ある",3,))))</f>
        <v>0</v>
      </c>
      <c r="K1344" s="49">
        <f>IF('３　回答貼付シート'!M1341="ない",0,IF('３　回答貼付シート'!M1341="１～２日ある",1,IF('３　回答貼付シート'!M1341="３～５日ある",2,IF('３　回答貼付シート'!M1341="ほぼ毎日ある",3,))))</f>
        <v>0</v>
      </c>
      <c r="L1344" s="49">
        <f>IF('３　回答貼付シート'!N1341="ない",0,IF('３　回答貼付シート'!N1341="１～２日ある",1,IF('３　回答貼付シート'!N1341="３～５日ある",2,IF('３　回答貼付シート'!N1341="ほぼ毎日ある",3,))))</f>
        <v>0</v>
      </c>
      <c r="M1344" s="49">
        <f>IF('３　回答貼付シート'!O1341="ない",0,IF('３　回答貼付シート'!O1341="１～２日ある",1,IF('３　回答貼付シート'!O1341="３～５日ある",2,IF('３　回答貼付シート'!O1341="ほぼ毎日ある",3,))))</f>
        <v>0</v>
      </c>
      <c r="N1344" s="49">
        <f>IF('３　回答貼付シート'!P1341="ない",0,IF('３　回答貼付シート'!P1341="１～２日ある",1,IF('３　回答貼付シート'!P1341="３～５日ある",2,IF('３　回答貼付シート'!P1341="ほぼ毎日ある",3,))))</f>
        <v>0</v>
      </c>
      <c r="O1344" s="49">
        <f>IF('３　回答貼付シート'!Q1341="ない",0,IF('３　回答貼付シート'!Q1341="１～２日ある",1,IF('３　回答貼付シート'!Q1341="３～５日ある",2,IF('３　回答貼付シート'!Q1341="ほぼ毎日ある",3,))))</f>
        <v>0</v>
      </c>
      <c r="P1344" s="49">
        <f>IF('３　回答貼付シート'!R1341="ない",0,IF('３　回答貼付シート'!R1341="１～２日ある",1,IF('３　回答貼付シート'!R1341="３～５日ある",2,IF('３　回答貼付シート'!R1341="ほぼ毎日ある",3,))))</f>
        <v>0</v>
      </c>
      <c r="Q1344" s="49">
        <f>IF('３　回答貼付シート'!S1341="ない",0,IF('３　回答貼付シート'!S1341="１～２日ある",1,IF('３　回答貼付シート'!S1341="３～５日ある",2,IF('３　回答貼付シート'!S1341="ほぼ毎日ある",3,))))</f>
        <v>0</v>
      </c>
      <c r="R1344" s="49">
        <f>IF('３　回答貼付シート'!T1341="ない",0,IF('３　回答貼付シート'!T1341="１～２日ある",1,IF('３　回答貼付シート'!T1341="３～５日ある",2,IF('３　回答貼付シート'!T1341="ほぼ毎日ある",3,))))</f>
        <v>0</v>
      </c>
      <c r="S1344" s="49">
        <f>IF('３　回答貼付シート'!U1341="ない",0,IF('３　回答貼付シート'!U1341="１～２日ある",1,IF('３　回答貼付シート'!U1341="３～５日ある",2,IF('３　回答貼付シート'!U1341="ほぼ毎日ある",3,))))</f>
        <v>0</v>
      </c>
      <c r="T1344" s="49">
        <f>IF('３　回答貼付シート'!V1341="ない",0,IF('３　回答貼付シート'!V1341="１～２日ある",1,IF('３　回答貼付シート'!V1341="３～５日ある",2,IF('３　回答貼付シート'!V1341="ほぼ毎日ある",3,))))</f>
        <v>0</v>
      </c>
      <c r="U1344" s="49">
        <f>IF('３　回答貼付シート'!W1341="ない",0,IF('３　回答貼付シート'!W1341="１～２日ある",1,IF('３　回答貼付シート'!W1341="３～５日ある",2,IF('３　回答貼付シート'!W1341="ほぼ毎日ある",3,))))</f>
        <v>0</v>
      </c>
      <c r="V1344" s="49">
        <f>IF('３　回答貼付シート'!X1341="ない",0,IF('３　回答貼付シート'!X1341="１～２日ある",1,IF('３　回答貼付シート'!X1341="３～５日ある",2,IF('３　回答貼付シート'!X1341="ほぼ毎日ある",3,))))</f>
        <v>0</v>
      </c>
      <c r="W1344" s="49">
        <f>IF('３　回答貼付シート'!Y1341="ない",0,IF('３　回答貼付シート'!Y1341="１～２日ある",1,IF('３　回答貼付シート'!Y1341="３～５日ある",2,IF('３　回答貼付シート'!Y1341="ほぼ毎日ある",3,))))</f>
        <v>0</v>
      </c>
      <c r="X1344" s="49">
        <f>IF('３　回答貼付シート'!Z1341="ない",0,IF('３　回答貼付シート'!Z1341="１～２日ある",1,IF('３　回答貼付シート'!Z1341="３～５日ある",2,IF('３　回答貼付シート'!Z1341="ほぼ毎日ある",3,))))</f>
        <v>0</v>
      </c>
      <c r="Y1344" s="49">
        <f>IF('３　回答貼付シート'!AA1341="ない",0,IF('３　回答貼付シート'!AA1341="１～２日ある",1,IF('３　回答貼付シート'!AA1341="３～５日ある",2,IF('３　回答貼付シート'!AA1341="ほぼ毎日ある",3,))))</f>
        <v>0</v>
      </c>
      <c r="Z1344" s="49">
        <f>IF('３　回答貼付シート'!AB1341="ない",0,IF('３　回答貼付シート'!AB1341="１～２日ある",1,IF('３　回答貼付シート'!AB1341="３～５日ある",2,IF('３　回答貼付シート'!AB1341="ほぼ毎日ある",3,))))</f>
        <v>0</v>
      </c>
      <c r="AA1344" s="49">
        <f>IF('３　回答貼付シート'!AC1341="ない",0,IF('３　回答貼付シート'!AC1341="１～２日ある",1,IF('３　回答貼付シート'!AC1341="３～５日ある",2,IF('３　回答貼付シート'!AC1341="ほぼ毎日ある",3,))))</f>
        <v>0</v>
      </c>
      <c r="AB1344" s="49">
        <f>IF('３　回答貼付シート'!AD1341="ない",0,IF('３　回答貼付シート'!AD1341="１～２日ある",1,IF('３　回答貼付シート'!AD1341="３～５日ある",2,IF('３　回答貼付シート'!AD1341="ほぼ毎日ある",3,))))</f>
        <v>0</v>
      </c>
      <c r="AC1344" s="49">
        <f>IF('３　回答貼付シート'!AE1341="ない",0,IF('３　回答貼付シート'!AE1341="１～２日ある",1,IF('３　回答貼付シート'!AE1341="３～５日ある",2,IF('３　回答貼付シート'!AE1341="ほぼ毎日ある",3,))))</f>
        <v>0</v>
      </c>
      <c r="AD1344" s="49">
        <f>IF('３　回答貼付シート'!AF1341="ない",0,IF('３　回答貼付シート'!AF1341="１～２日ある",1,IF('３　回答貼付シート'!AF1341="３～５日ある",2,IF('３　回答貼付シート'!AF1341="ほぼ毎日ある",3,))))</f>
        <v>0</v>
      </c>
      <c r="AE1344" s="49">
        <f>IF('３　回答貼付シート'!AG1341="ない",0,IF('３　回答貼付シート'!AG1341="１～２日ある",1,IF('３　回答貼付シート'!AG1341="３～５日ある",2,IF('３　回答貼付シート'!AG1341="ほぼ毎日ある",3,))))</f>
        <v>0</v>
      </c>
      <c r="AF1344" s="49">
        <f>IF('３　回答貼付シート'!AH1341="ない",0,IF('３　回答貼付シート'!AH1341="１～２日ある",1,IF('３　回答貼付シート'!AH1341="３～５日ある",2,IF('３　回答貼付シート'!AH1341="ほぼ毎日ある",3,))))</f>
        <v>0</v>
      </c>
      <c r="AG1344" s="49">
        <f>IF('３　回答貼付シート'!AI1341="ない",0,IF('３　回答貼付シート'!AI1341="１～２日ある",1,IF('３　回答貼付シート'!AI1341="３～５日ある",2,IF('３　回答貼付シート'!AI1341="ほぼ毎日ある",3,))))</f>
        <v>0</v>
      </c>
      <c r="AH1344" s="49">
        <f>IF('３　回答貼付シート'!AJ1341="ない",0,IF('３　回答貼付シート'!AJ1341="１～２日ある",1,IF('３　回答貼付シート'!AJ1341="３～５日ある",2,IF('３　回答貼付シート'!AJ1341="ほぼ毎日ある",3,))))</f>
        <v>0</v>
      </c>
      <c r="AI1344" s="49">
        <f>IF('３　回答貼付シート'!AK1341="ない",0,IF('３　回答貼付シート'!AK1341="１～２日ある",1,IF('３　回答貼付シート'!AK1341="３～５日ある",2,IF('３　回答貼付シート'!AK1341="ほぼ毎日ある",3,))))</f>
        <v>0</v>
      </c>
      <c r="AJ1344" s="49">
        <f>IF('３　回答貼付シート'!AL1341="ない",0,IF('３　回答貼付シート'!AL1341="１～２日ある",1,IF('３　回答貼付シート'!AL1341="３～５日ある",2,IF('３　回答貼付シート'!AL1341="ほぼ毎日ある",3,))))</f>
        <v>0</v>
      </c>
      <c r="AK1344" s="49">
        <f>IF('３　回答貼付シート'!AM1341="ない",0,IF('３　回答貼付シート'!AM1341="１～２日ある",1,IF('３　回答貼付シート'!AM1341="３～５日ある",2,IF('３　回答貼付シート'!AM1341="ほぼ毎日ある",3,))))</f>
        <v>0</v>
      </c>
      <c r="AL1344" s="49">
        <f>'３　回答貼付シート'!$AN1341</f>
        <v>0</v>
      </c>
      <c r="AM1344" s="49" t="str">
        <f t="shared" si="145"/>
        <v/>
      </c>
      <c r="AN1344" s="49" t="str">
        <f t="shared" si="146"/>
        <v/>
      </c>
      <c r="AO1344" s="49" t="str">
        <f t="shared" si="147"/>
        <v/>
      </c>
      <c r="AP1344" s="49" t="str">
        <f t="shared" si="148"/>
        <v/>
      </c>
      <c r="AQ1344" s="49" t="str">
        <f t="shared" si="149"/>
        <v/>
      </c>
      <c r="AR1344" t="str">
        <f t="shared" si="150"/>
        <v>0</v>
      </c>
      <c r="AT1344" s="42"/>
    </row>
    <row r="1345" spans="1:46">
      <c r="A1345" s="49"/>
      <c r="B1345" s="49">
        <f t="shared" si="144"/>
        <v>0</v>
      </c>
      <c r="C1345" s="49">
        <f>IF('３　回答貼付シート'!$F1342&lt;&gt;0,VLOOKUP('３　回答貼付シート'!$F1342,$AR$2048:$AS$2054,2,FALSE),0)</f>
        <v>0</v>
      </c>
      <c r="D1345" s="49">
        <f>IF('３　回答貼付シート'!$G1342&lt;&gt;0,VLOOKUP(('３　回答貼付シート'!$G1342), $AR$2048:$AS$2054,2,FALSE),0)</f>
        <v>0</v>
      </c>
      <c r="E1345" s="49">
        <f>'３　回答貼付シート'!$H1342</f>
        <v>0</v>
      </c>
      <c r="F1345" s="49">
        <f>IF(E1345=0,0,VLOOKUP($B1345,'２　情報入力シート'!$A$2:$E$2049,5))</f>
        <v>0</v>
      </c>
      <c r="G1345" s="49">
        <f>IF('３　回答貼付シート'!I1342="ない",0,IF('３　回答貼付シート'!I1342="１～２日ある",1,IF('３　回答貼付シート'!I1342="３～５日ある",2,IF('３　回答貼付シート'!I1342="ほぼ毎日ある",3,))))</f>
        <v>0</v>
      </c>
      <c r="H1345" s="49">
        <f>IF('３　回答貼付シート'!J1342="ない",0,IF('３　回答貼付シート'!J1342="１～２日ある",1,IF('３　回答貼付シート'!J1342="３～５日ある",2,IF('３　回答貼付シート'!J1342="ほぼ毎日ある",3,))))</f>
        <v>0</v>
      </c>
      <c r="I1345" s="49">
        <f>IF('３　回答貼付シート'!K1342="ない",0,IF('３　回答貼付シート'!K1342="１～２日ある",1,IF('３　回答貼付シート'!K1342="３～５日ある",2,IF('３　回答貼付シート'!K1342="ほぼ毎日ある",3,))))</f>
        <v>0</v>
      </c>
      <c r="J1345" s="49">
        <f>IF('３　回答貼付シート'!L1342="ない",0,IF('３　回答貼付シート'!L1342="１～２日ある",1,IF('３　回答貼付シート'!L1342="３～５日ある",2,IF('３　回答貼付シート'!L1342="ほぼ毎日ある",3,))))</f>
        <v>0</v>
      </c>
      <c r="K1345" s="49">
        <f>IF('３　回答貼付シート'!M1342="ない",0,IF('３　回答貼付シート'!M1342="１～２日ある",1,IF('３　回答貼付シート'!M1342="３～５日ある",2,IF('３　回答貼付シート'!M1342="ほぼ毎日ある",3,))))</f>
        <v>0</v>
      </c>
      <c r="L1345" s="49">
        <f>IF('３　回答貼付シート'!N1342="ない",0,IF('３　回答貼付シート'!N1342="１～２日ある",1,IF('３　回答貼付シート'!N1342="３～５日ある",2,IF('３　回答貼付シート'!N1342="ほぼ毎日ある",3,))))</f>
        <v>0</v>
      </c>
      <c r="M1345" s="49">
        <f>IF('３　回答貼付シート'!O1342="ない",0,IF('３　回答貼付シート'!O1342="１～２日ある",1,IF('３　回答貼付シート'!O1342="３～５日ある",2,IF('３　回答貼付シート'!O1342="ほぼ毎日ある",3,))))</f>
        <v>0</v>
      </c>
      <c r="N1345" s="49">
        <f>IF('３　回答貼付シート'!P1342="ない",0,IF('３　回答貼付シート'!P1342="１～２日ある",1,IF('３　回答貼付シート'!P1342="３～５日ある",2,IF('３　回答貼付シート'!P1342="ほぼ毎日ある",3,))))</f>
        <v>0</v>
      </c>
      <c r="O1345" s="49">
        <f>IF('３　回答貼付シート'!Q1342="ない",0,IF('３　回答貼付シート'!Q1342="１～２日ある",1,IF('３　回答貼付シート'!Q1342="３～５日ある",2,IF('３　回答貼付シート'!Q1342="ほぼ毎日ある",3,))))</f>
        <v>0</v>
      </c>
      <c r="P1345" s="49">
        <f>IF('３　回答貼付シート'!R1342="ない",0,IF('３　回答貼付シート'!R1342="１～２日ある",1,IF('３　回答貼付シート'!R1342="３～５日ある",2,IF('３　回答貼付シート'!R1342="ほぼ毎日ある",3,))))</f>
        <v>0</v>
      </c>
      <c r="Q1345" s="49">
        <f>IF('３　回答貼付シート'!S1342="ない",0,IF('３　回答貼付シート'!S1342="１～２日ある",1,IF('３　回答貼付シート'!S1342="３～５日ある",2,IF('３　回答貼付シート'!S1342="ほぼ毎日ある",3,))))</f>
        <v>0</v>
      </c>
      <c r="R1345" s="49">
        <f>IF('３　回答貼付シート'!T1342="ない",0,IF('３　回答貼付シート'!T1342="１～２日ある",1,IF('３　回答貼付シート'!T1342="３～５日ある",2,IF('３　回答貼付シート'!T1342="ほぼ毎日ある",3,))))</f>
        <v>0</v>
      </c>
      <c r="S1345" s="49">
        <f>IF('３　回答貼付シート'!U1342="ない",0,IF('３　回答貼付シート'!U1342="１～２日ある",1,IF('３　回答貼付シート'!U1342="３～５日ある",2,IF('３　回答貼付シート'!U1342="ほぼ毎日ある",3,))))</f>
        <v>0</v>
      </c>
      <c r="T1345" s="49">
        <f>IF('３　回答貼付シート'!V1342="ない",0,IF('３　回答貼付シート'!V1342="１～２日ある",1,IF('３　回答貼付シート'!V1342="３～５日ある",2,IF('３　回答貼付シート'!V1342="ほぼ毎日ある",3,))))</f>
        <v>0</v>
      </c>
      <c r="U1345" s="49">
        <f>IF('３　回答貼付シート'!W1342="ない",0,IF('３　回答貼付シート'!W1342="１～２日ある",1,IF('３　回答貼付シート'!W1342="３～５日ある",2,IF('３　回答貼付シート'!W1342="ほぼ毎日ある",3,))))</f>
        <v>0</v>
      </c>
      <c r="V1345" s="49">
        <f>IF('３　回答貼付シート'!X1342="ない",0,IF('３　回答貼付シート'!X1342="１～２日ある",1,IF('３　回答貼付シート'!X1342="３～５日ある",2,IF('３　回答貼付シート'!X1342="ほぼ毎日ある",3,))))</f>
        <v>0</v>
      </c>
      <c r="W1345" s="49">
        <f>IF('３　回答貼付シート'!Y1342="ない",0,IF('３　回答貼付シート'!Y1342="１～２日ある",1,IF('３　回答貼付シート'!Y1342="３～５日ある",2,IF('３　回答貼付シート'!Y1342="ほぼ毎日ある",3,))))</f>
        <v>0</v>
      </c>
      <c r="X1345" s="49">
        <f>IF('３　回答貼付シート'!Z1342="ない",0,IF('３　回答貼付シート'!Z1342="１～２日ある",1,IF('３　回答貼付シート'!Z1342="３～５日ある",2,IF('３　回答貼付シート'!Z1342="ほぼ毎日ある",3,))))</f>
        <v>0</v>
      </c>
      <c r="Y1345" s="49">
        <f>IF('３　回答貼付シート'!AA1342="ない",0,IF('３　回答貼付シート'!AA1342="１～２日ある",1,IF('３　回答貼付シート'!AA1342="３～５日ある",2,IF('３　回答貼付シート'!AA1342="ほぼ毎日ある",3,))))</f>
        <v>0</v>
      </c>
      <c r="Z1345" s="49">
        <f>IF('３　回答貼付シート'!AB1342="ない",0,IF('３　回答貼付シート'!AB1342="１～２日ある",1,IF('３　回答貼付シート'!AB1342="３～５日ある",2,IF('３　回答貼付シート'!AB1342="ほぼ毎日ある",3,))))</f>
        <v>0</v>
      </c>
      <c r="AA1345" s="49">
        <f>IF('３　回答貼付シート'!AC1342="ない",0,IF('３　回答貼付シート'!AC1342="１～２日ある",1,IF('３　回答貼付シート'!AC1342="３～５日ある",2,IF('３　回答貼付シート'!AC1342="ほぼ毎日ある",3,))))</f>
        <v>0</v>
      </c>
      <c r="AB1345" s="49">
        <f>IF('３　回答貼付シート'!AD1342="ない",0,IF('３　回答貼付シート'!AD1342="１～２日ある",1,IF('３　回答貼付シート'!AD1342="３～５日ある",2,IF('３　回答貼付シート'!AD1342="ほぼ毎日ある",3,))))</f>
        <v>0</v>
      </c>
      <c r="AC1345" s="49">
        <f>IF('３　回答貼付シート'!AE1342="ない",0,IF('３　回答貼付シート'!AE1342="１～２日ある",1,IF('３　回答貼付シート'!AE1342="３～５日ある",2,IF('３　回答貼付シート'!AE1342="ほぼ毎日ある",3,))))</f>
        <v>0</v>
      </c>
      <c r="AD1345" s="49">
        <f>IF('３　回答貼付シート'!AF1342="ない",0,IF('３　回答貼付シート'!AF1342="１～２日ある",1,IF('３　回答貼付シート'!AF1342="３～５日ある",2,IF('３　回答貼付シート'!AF1342="ほぼ毎日ある",3,))))</f>
        <v>0</v>
      </c>
      <c r="AE1345" s="49">
        <f>IF('３　回答貼付シート'!AG1342="ない",0,IF('３　回答貼付シート'!AG1342="１～２日ある",1,IF('３　回答貼付シート'!AG1342="３～５日ある",2,IF('３　回答貼付シート'!AG1342="ほぼ毎日ある",3,))))</f>
        <v>0</v>
      </c>
      <c r="AF1345" s="49">
        <f>IF('３　回答貼付シート'!AH1342="ない",0,IF('３　回答貼付シート'!AH1342="１～２日ある",1,IF('３　回答貼付シート'!AH1342="３～５日ある",2,IF('３　回答貼付シート'!AH1342="ほぼ毎日ある",3,))))</f>
        <v>0</v>
      </c>
      <c r="AG1345" s="49">
        <f>IF('３　回答貼付シート'!AI1342="ない",0,IF('３　回答貼付シート'!AI1342="１～２日ある",1,IF('３　回答貼付シート'!AI1342="３～５日ある",2,IF('３　回答貼付シート'!AI1342="ほぼ毎日ある",3,))))</f>
        <v>0</v>
      </c>
      <c r="AH1345" s="49">
        <f>IF('３　回答貼付シート'!AJ1342="ない",0,IF('３　回答貼付シート'!AJ1342="１～２日ある",1,IF('３　回答貼付シート'!AJ1342="３～５日ある",2,IF('３　回答貼付シート'!AJ1342="ほぼ毎日ある",3,))))</f>
        <v>0</v>
      </c>
      <c r="AI1345" s="49">
        <f>IF('３　回答貼付シート'!AK1342="ない",0,IF('３　回答貼付シート'!AK1342="１～２日ある",1,IF('３　回答貼付シート'!AK1342="３～５日ある",2,IF('３　回答貼付シート'!AK1342="ほぼ毎日ある",3,))))</f>
        <v>0</v>
      </c>
      <c r="AJ1345" s="49">
        <f>IF('３　回答貼付シート'!AL1342="ない",0,IF('３　回答貼付シート'!AL1342="１～２日ある",1,IF('３　回答貼付シート'!AL1342="３～５日ある",2,IF('３　回答貼付シート'!AL1342="ほぼ毎日ある",3,))))</f>
        <v>0</v>
      </c>
      <c r="AK1345" s="49">
        <f>IF('３　回答貼付シート'!AM1342="ない",0,IF('３　回答貼付シート'!AM1342="１～２日ある",1,IF('３　回答貼付シート'!AM1342="３～５日ある",2,IF('３　回答貼付シート'!AM1342="ほぼ毎日ある",3,))))</f>
        <v>0</v>
      </c>
      <c r="AL1345" s="49">
        <f>'３　回答貼付シート'!$AN1342</f>
        <v>0</v>
      </c>
      <c r="AM1345" s="49" t="str">
        <f t="shared" si="145"/>
        <v/>
      </c>
      <c r="AN1345" s="49" t="str">
        <f t="shared" si="146"/>
        <v/>
      </c>
      <c r="AO1345" s="49" t="str">
        <f t="shared" si="147"/>
        <v/>
      </c>
      <c r="AP1345" s="49" t="str">
        <f t="shared" si="148"/>
        <v/>
      </c>
      <c r="AQ1345" s="49" t="str">
        <f t="shared" si="149"/>
        <v/>
      </c>
      <c r="AR1345" t="str">
        <f t="shared" si="150"/>
        <v>0</v>
      </c>
      <c r="AT1345" s="42"/>
    </row>
    <row r="1346" spans="1:46">
      <c r="A1346" s="49"/>
      <c r="B1346" s="49">
        <f t="shared" si="144"/>
        <v>0</v>
      </c>
      <c r="C1346" s="49">
        <f>IF('３　回答貼付シート'!$F1343&lt;&gt;0,VLOOKUP('３　回答貼付シート'!$F1343,$AR$2048:$AS$2054,2,FALSE),0)</f>
        <v>0</v>
      </c>
      <c r="D1346" s="49">
        <f>IF('３　回答貼付シート'!$G1343&lt;&gt;0,VLOOKUP(('３　回答貼付シート'!$G1343), $AR$2048:$AS$2054,2,FALSE),0)</f>
        <v>0</v>
      </c>
      <c r="E1346" s="49">
        <f>'３　回答貼付シート'!$H1343</f>
        <v>0</v>
      </c>
      <c r="F1346" s="49">
        <f>IF(E1346=0,0,VLOOKUP($B1346,'２　情報入力シート'!$A$2:$E$2049,5))</f>
        <v>0</v>
      </c>
      <c r="G1346" s="49">
        <f>IF('３　回答貼付シート'!I1343="ない",0,IF('３　回答貼付シート'!I1343="１～２日ある",1,IF('３　回答貼付シート'!I1343="３～５日ある",2,IF('３　回答貼付シート'!I1343="ほぼ毎日ある",3,))))</f>
        <v>0</v>
      </c>
      <c r="H1346" s="49">
        <f>IF('３　回答貼付シート'!J1343="ない",0,IF('３　回答貼付シート'!J1343="１～２日ある",1,IF('３　回答貼付シート'!J1343="３～５日ある",2,IF('３　回答貼付シート'!J1343="ほぼ毎日ある",3,))))</f>
        <v>0</v>
      </c>
      <c r="I1346" s="49">
        <f>IF('３　回答貼付シート'!K1343="ない",0,IF('３　回答貼付シート'!K1343="１～２日ある",1,IF('３　回答貼付シート'!K1343="３～５日ある",2,IF('３　回答貼付シート'!K1343="ほぼ毎日ある",3,))))</f>
        <v>0</v>
      </c>
      <c r="J1346" s="49">
        <f>IF('３　回答貼付シート'!L1343="ない",0,IF('３　回答貼付シート'!L1343="１～２日ある",1,IF('３　回答貼付シート'!L1343="３～５日ある",2,IF('３　回答貼付シート'!L1343="ほぼ毎日ある",3,))))</f>
        <v>0</v>
      </c>
      <c r="K1346" s="49">
        <f>IF('３　回答貼付シート'!M1343="ない",0,IF('３　回答貼付シート'!M1343="１～２日ある",1,IF('３　回答貼付シート'!M1343="３～５日ある",2,IF('３　回答貼付シート'!M1343="ほぼ毎日ある",3,))))</f>
        <v>0</v>
      </c>
      <c r="L1346" s="49">
        <f>IF('３　回答貼付シート'!N1343="ない",0,IF('３　回答貼付シート'!N1343="１～２日ある",1,IF('３　回答貼付シート'!N1343="３～５日ある",2,IF('３　回答貼付シート'!N1343="ほぼ毎日ある",3,))))</f>
        <v>0</v>
      </c>
      <c r="M1346" s="49">
        <f>IF('３　回答貼付シート'!O1343="ない",0,IF('３　回答貼付シート'!O1343="１～２日ある",1,IF('３　回答貼付シート'!O1343="３～５日ある",2,IF('３　回答貼付シート'!O1343="ほぼ毎日ある",3,))))</f>
        <v>0</v>
      </c>
      <c r="N1346" s="49">
        <f>IF('３　回答貼付シート'!P1343="ない",0,IF('３　回答貼付シート'!P1343="１～２日ある",1,IF('３　回答貼付シート'!P1343="３～５日ある",2,IF('３　回答貼付シート'!P1343="ほぼ毎日ある",3,))))</f>
        <v>0</v>
      </c>
      <c r="O1346" s="49">
        <f>IF('３　回答貼付シート'!Q1343="ない",0,IF('３　回答貼付シート'!Q1343="１～２日ある",1,IF('３　回答貼付シート'!Q1343="３～５日ある",2,IF('３　回答貼付シート'!Q1343="ほぼ毎日ある",3,))))</f>
        <v>0</v>
      </c>
      <c r="P1346" s="49">
        <f>IF('３　回答貼付シート'!R1343="ない",0,IF('３　回答貼付シート'!R1343="１～２日ある",1,IF('３　回答貼付シート'!R1343="３～５日ある",2,IF('３　回答貼付シート'!R1343="ほぼ毎日ある",3,))))</f>
        <v>0</v>
      </c>
      <c r="Q1346" s="49">
        <f>IF('３　回答貼付シート'!S1343="ない",0,IF('３　回答貼付シート'!S1343="１～２日ある",1,IF('３　回答貼付シート'!S1343="３～５日ある",2,IF('３　回答貼付シート'!S1343="ほぼ毎日ある",3,))))</f>
        <v>0</v>
      </c>
      <c r="R1346" s="49">
        <f>IF('３　回答貼付シート'!T1343="ない",0,IF('３　回答貼付シート'!T1343="１～２日ある",1,IF('３　回答貼付シート'!T1343="３～５日ある",2,IF('３　回答貼付シート'!T1343="ほぼ毎日ある",3,))))</f>
        <v>0</v>
      </c>
      <c r="S1346" s="49">
        <f>IF('３　回答貼付シート'!U1343="ない",0,IF('３　回答貼付シート'!U1343="１～２日ある",1,IF('３　回答貼付シート'!U1343="３～５日ある",2,IF('３　回答貼付シート'!U1343="ほぼ毎日ある",3,))))</f>
        <v>0</v>
      </c>
      <c r="T1346" s="49">
        <f>IF('３　回答貼付シート'!V1343="ない",0,IF('３　回答貼付シート'!V1343="１～２日ある",1,IF('３　回答貼付シート'!V1343="３～５日ある",2,IF('３　回答貼付シート'!V1343="ほぼ毎日ある",3,))))</f>
        <v>0</v>
      </c>
      <c r="U1346" s="49">
        <f>IF('３　回答貼付シート'!W1343="ない",0,IF('３　回答貼付シート'!W1343="１～２日ある",1,IF('３　回答貼付シート'!W1343="３～５日ある",2,IF('３　回答貼付シート'!W1343="ほぼ毎日ある",3,))))</f>
        <v>0</v>
      </c>
      <c r="V1346" s="49">
        <f>IF('３　回答貼付シート'!X1343="ない",0,IF('３　回答貼付シート'!X1343="１～２日ある",1,IF('３　回答貼付シート'!X1343="３～５日ある",2,IF('３　回答貼付シート'!X1343="ほぼ毎日ある",3,))))</f>
        <v>0</v>
      </c>
      <c r="W1346" s="49">
        <f>IF('３　回答貼付シート'!Y1343="ない",0,IF('３　回答貼付シート'!Y1343="１～２日ある",1,IF('３　回答貼付シート'!Y1343="３～５日ある",2,IF('３　回答貼付シート'!Y1343="ほぼ毎日ある",3,))))</f>
        <v>0</v>
      </c>
      <c r="X1346" s="49">
        <f>IF('３　回答貼付シート'!Z1343="ない",0,IF('３　回答貼付シート'!Z1343="１～２日ある",1,IF('３　回答貼付シート'!Z1343="３～５日ある",2,IF('３　回答貼付シート'!Z1343="ほぼ毎日ある",3,))))</f>
        <v>0</v>
      </c>
      <c r="Y1346" s="49">
        <f>IF('３　回答貼付シート'!AA1343="ない",0,IF('３　回答貼付シート'!AA1343="１～２日ある",1,IF('３　回答貼付シート'!AA1343="３～５日ある",2,IF('３　回答貼付シート'!AA1343="ほぼ毎日ある",3,))))</f>
        <v>0</v>
      </c>
      <c r="Z1346" s="49">
        <f>IF('３　回答貼付シート'!AB1343="ない",0,IF('３　回答貼付シート'!AB1343="１～２日ある",1,IF('３　回答貼付シート'!AB1343="３～５日ある",2,IF('３　回答貼付シート'!AB1343="ほぼ毎日ある",3,))))</f>
        <v>0</v>
      </c>
      <c r="AA1346" s="49">
        <f>IF('３　回答貼付シート'!AC1343="ない",0,IF('３　回答貼付シート'!AC1343="１～２日ある",1,IF('３　回答貼付シート'!AC1343="３～５日ある",2,IF('３　回答貼付シート'!AC1343="ほぼ毎日ある",3,))))</f>
        <v>0</v>
      </c>
      <c r="AB1346" s="49">
        <f>IF('３　回答貼付シート'!AD1343="ない",0,IF('３　回答貼付シート'!AD1343="１～２日ある",1,IF('３　回答貼付シート'!AD1343="３～５日ある",2,IF('３　回答貼付シート'!AD1343="ほぼ毎日ある",3,))))</f>
        <v>0</v>
      </c>
      <c r="AC1346" s="49">
        <f>IF('３　回答貼付シート'!AE1343="ない",0,IF('３　回答貼付シート'!AE1343="１～２日ある",1,IF('３　回答貼付シート'!AE1343="３～５日ある",2,IF('３　回答貼付シート'!AE1343="ほぼ毎日ある",3,))))</f>
        <v>0</v>
      </c>
      <c r="AD1346" s="49">
        <f>IF('３　回答貼付シート'!AF1343="ない",0,IF('３　回答貼付シート'!AF1343="１～２日ある",1,IF('３　回答貼付シート'!AF1343="３～５日ある",2,IF('３　回答貼付シート'!AF1343="ほぼ毎日ある",3,))))</f>
        <v>0</v>
      </c>
      <c r="AE1346" s="49">
        <f>IF('３　回答貼付シート'!AG1343="ない",0,IF('３　回答貼付シート'!AG1343="１～２日ある",1,IF('３　回答貼付シート'!AG1343="３～５日ある",2,IF('３　回答貼付シート'!AG1343="ほぼ毎日ある",3,))))</f>
        <v>0</v>
      </c>
      <c r="AF1346" s="49">
        <f>IF('３　回答貼付シート'!AH1343="ない",0,IF('３　回答貼付シート'!AH1343="１～２日ある",1,IF('３　回答貼付シート'!AH1343="３～５日ある",2,IF('３　回答貼付シート'!AH1343="ほぼ毎日ある",3,))))</f>
        <v>0</v>
      </c>
      <c r="AG1346" s="49">
        <f>IF('３　回答貼付シート'!AI1343="ない",0,IF('３　回答貼付シート'!AI1343="１～２日ある",1,IF('３　回答貼付シート'!AI1343="３～５日ある",2,IF('３　回答貼付シート'!AI1343="ほぼ毎日ある",3,))))</f>
        <v>0</v>
      </c>
      <c r="AH1346" s="49">
        <f>IF('３　回答貼付シート'!AJ1343="ない",0,IF('３　回答貼付シート'!AJ1343="１～２日ある",1,IF('３　回答貼付シート'!AJ1343="３～５日ある",2,IF('３　回答貼付シート'!AJ1343="ほぼ毎日ある",3,))))</f>
        <v>0</v>
      </c>
      <c r="AI1346" s="49">
        <f>IF('３　回答貼付シート'!AK1343="ない",0,IF('３　回答貼付シート'!AK1343="１～２日ある",1,IF('３　回答貼付シート'!AK1343="３～５日ある",2,IF('３　回答貼付シート'!AK1343="ほぼ毎日ある",3,))))</f>
        <v>0</v>
      </c>
      <c r="AJ1346" s="49">
        <f>IF('３　回答貼付シート'!AL1343="ない",0,IF('３　回答貼付シート'!AL1343="１～２日ある",1,IF('３　回答貼付シート'!AL1343="３～５日ある",2,IF('３　回答貼付シート'!AL1343="ほぼ毎日ある",3,))))</f>
        <v>0</v>
      </c>
      <c r="AK1346" s="49">
        <f>IF('３　回答貼付シート'!AM1343="ない",0,IF('３　回答貼付シート'!AM1343="１～２日ある",1,IF('３　回答貼付シート'!AM1343="３～５日ある",2,IF('３　回答貼付シート'!AM1343="ほぼ毎日ある",3,))))</f>
        <v>0</v>
      </c>
      <c r="AL1346" s="49">
        <f>'３　回答貼付シート'!$AN1343</f>
        <v>0</v>
      </c>
      <c r="AM1346" s="49" t="str">
        <f t="shared" si="145"/>
        <v/>
      </c>
      <c r="AN1346" s="49" t="str">
        <f t="shared" si="146"/>
        <v/>
      </c>
      <c r="AO1346" s="49" t="str">
        <f t="shared" si="147"/>
        <v/>
      </c>
      <c r="AP1346" s="49" t="str">
        <f t="shared" si="148"/>
        <v/>
      </c>
      <c r="AQ1346" s="49" t="str">
        <f t="shared" si="149"/>
        <v/>
      </c>
      <c r="AR1346" t="str">
        <f t="shared" si="150"/>
        <v>0</v>
      </c>
      <c r="AT1346" s="42"/>
    </row>
    <row r="1347" spans="1:46">
      <c r="A1347" s="49"/>
      <c r="B1347" s="49">
        <f t="shared" si="144"/>
        <v>0</v>
      </c>
      <c r="C1347" s="49">
        <f>IF('３　回答貼付シート'!$F1344&lt;&gt;0,VLOOKUP('３　回答貼付シート'!$F1344,$AR$2048:$AS$2054,2,FALSE),0)</f>
        <v>0</v>
      </c>
      <c r="D1347" s="49">
        <f>IF('３　回答貼付シート'!$G1344&lt;&gt;0,VLOOKUP(('３　回答貼付シート'!$G1344), $AR$2048:$AS$2054,2,FALSE),0)</f>
        <v>0</v>
      </c>
      <c r="E1347" s="49">
        <f>'３　回答貼付シート'!$H1344</f>
        <v>0</v>
      </c>
      <c r="F1347" s="49">
        <f>IF(E1347=0,0,VLOOKUP($B1347,'２　情報入力シート'!$A$2:$E$2049,5))</f>
        <v>0</v>
      </c>
      <c r="G1347" s="49">
        <f>IF('３　回答貼付シート'!I1344="ない",0,IF('３　回答貼付シート'!I1344="１～２日ある",1,IF('３　回答貼付シート'!I1344="３～５日ある",2,IF('３　回答貼付シート'!I1344="ほぼ毎日ある",3,))))</f>
        <v>0</v>
      </c>
      <c r="H1347" s="49">
        <f>IF('３　回答貼付シート'!J1344="ない",0,IF('３　回答貼付シート'!J1344="１～２日ある",1,IF('３　回答貼付シート'!J1344="３～５日ある",2,IF('３　回答貼付シート'!J1344="ほぼ毎日ある",3,))))</f>
        <v>0</v>
      </c>
      <c r="I1347" s="49">
        <f>IF('３　回答貼付シート'!K1344="ない",0,IF('３　回答貼付シート'!K1344="１～２日ある",1,IF('３　回答貼付シート'!K1344="３～５日ある",2,IF('３　回答貼付シート'!K1344="ほぼ毎日ある",3,))))</f>
        <v>0</v>
      </c>
      <c r="J1347" s="49">
        <f>IF('３　回答貼付シート'!L1344="ない",0,IF('３　回答貼付シート'!L1344="１～２日ある",1,IF('３　回答貼付シート'!L1344="３～５日ある",2,IF('３　回答貼付シート'!L1344="ほぼ毎日ある",3,))))</f>
        <v>0</v>
      </c>
      <c r="K1347" s="49">
        <f>IF('３　回答貼付シート'!M1344="ない",0,IF('３　回答貼付シート'!M1344="１～２日ある",1,IF('３　回答貼付シート'!M1344="３～５日ある",2,IF('３　回答貼付シート'!M1344="ほぼ毎日ある",3,))))</f>
        <v>0</v>
      </c>
      <c r="L1347" s="49">
        <f>IF('３　回答貼付シート'!N1344="ない",0,IF('３　回答貼付シート'!N1344="１～２日ある",1,IF('３　回答貼付シート'!N1344="３～５日ある",2,IF('３　回答貼付シート'!N1344="ほぼ毎日ある",3,))))</f>
        <v>0</v>
      </c>
      <c r="M1347" s="49">
        <f>IF('３　回答貼付シート'!O1344="ない",0,IF('３　回答貼付シート'!O1344="１～２日ある",1,IF('３　回答貼付シート'!O1344="３～５日ある",2,IF('３　回答貼付シート'!O1344="ほぼ毎日ある",3,))))</f>
        <v>0</v>
      </c>
      <c r="N1347" s="49">
        <f>IF('３　回答貼付シート'!P1344="ない",0,IF('３　回答貼付シート'!P1344="１～２日ある",1,IF('３　回答貼付シート'!P1344="３～５日ある",2,IF('３　回答貼付シート'!P1344="ほぼ毎日ある",3,))))</f>
        <v>0</v>
      </c>
      <c r="O1347" s="49">
        <f>IF('３　回答貼付シート'!Q1344="ない",0,IF('３　回答貼付シート'!Q1344="１～２日ある",1,IF('３　回答貼付シート'!Q1344="３～５日ある",2,IF('３　回答貼付シート'!Q1344="ほぼ毎日ある",3,))))</f>
        <v>0</v>
      </c>
      <c r="P1347" s="49">
        <f>IF('３　回答貼付シート'!R1344="ない",0,IF('３　回答貼付シート'!R1344="１～２日ある",1,IF('３　回答貼付シート'!R1344="３～５日ある",2,IF('３　回答貼付シート'!R1344="ほぼ毎日ある",3,))))</f>
        <v>0</v>
      </c>
      <c r="Q1347" s="49">
        <f>IF('３　回答貼付シート'!S1344="ない",0,IF('３　回答貼付シート'!S1344="１～２日ある",1,IF('３　回答貼付シート'!S1344="３～５日ある",2,IF('３　回答貼付シート'!S1344="ほぼ毎日ある",3,))))</f>
        <v>0</v>
      </c>
      <c r="R1347" s="49">
        <f>IF('３　回答貼付シート'!T1344="ない",0,IF('３　回答貼付シート'!T1344="１～２日ある",1,IF('３　回答貼付シート'!T1344="３～５日ある",2,IF('３　回答貼付シート'!T1344="ほぼ毎日ある",3,))))</f>
        <v>0</v>
      </c>
      <c r="S1347" s="49">
        <f>IF('３　回答貼付シート'!U1344="ない",0,IF('３　回答貼付シート'!U1344="１～２日ある",1,IF('３　回答貼付シート'!U1344="３～５日ある",2,IF('３　回答貼付シート'!U1344="ほぼ毎日ある",3,))))</f>
        <v>0</v>
      </c>
      <c r="T1347" s="49">
        <f>IF('３　回答貼付シート'!V1344="ない",0,IF('３　回答貼付シート'!V1344="１～２日ある",1,IF('３　回答貼付シート'!V1344="３～５日ある",2,IF('３　回答貼付シート'!V1344="ほぼ毎日ある",3,))))</f>
        <v>0</v>
      </c>
      <c r="U1347" s="49">
        <f>IF('３　回答貼付シート'!W1344="ない",0,IF('３　回答貼付シート'!W1344="１～２日ある",1,IF('３　回答貼付シート'!W1344="３～５日ある",2,IF('３　回答貼付シート'!W1344="ほぼ毎日ある",3,))))</f>
        <v>0</v>
      </c>
      <c r="V1347" s="49">
        <f>IF('３　回答貼付シート'!X1344="ない",0,IF('３　回答貼付シート'!X1344="１～２日ある",1,IF('３　回答貼付シート'!X1344="３～５日ある",2,IF('３　回答貼付シート'!X1344="ほぼ毎日ある",3,))))</f>
        <v>0</v>
      </c>
      <c r="W1347" s="49">
        <f>IF('３　回答貼付シート'!Y1344="ない",0,IF('３　回答貼付シート'!Y1344="１～２日ある",1,IF('３　回答貼付シート'!Y1344="３～５日ある",2,IF('３　回答貼付シート'!Y1344="ほぼ毎日ある",3,))))</f>
        <v>0</v>
      </c>
      <c r="X1347" s="49">
        <f>IF('３　回答貼付シート'!Z1344="ない",0,IF('３　回答貼付シート'!Z1344="１～２日ある",1,IF('３　回答貼付シート'!Z1344="３～５日ある",2,IF('３　回答貼付シート'!Z1344="ほぼ毎日ある",3,))))</f>
        <v>0</v>
      </c>
      <c r="Y1347" s="49">
        <f>IF('３　回答貼付シート'!AA1344="ない",0,IF('３　回答貼付シート'!AA1344="１～２日ある",1,IF('３　回答貼付シート'!AA1344="３～５日ある",2,IF('３　回答貼付シート'!AA1344="ほぼ毎日ある",3,))))</f>
        <v>0</v>
      </c>
      <c r="Z1347" s="49">
        <f>IF('３　回答貼付シート'!AB1344="ない",0,IF('３　回答貼付シート'!AB1344="１～２日ある",1,IF('３　回答貼付シート'!AB1344="３～５日ある",2,IF('３　回答貼付シート'!AB1344="ほぼ毎日ある",3,))))</f>
        <v>0</v>
      </c>
      <c r="AA1347" s="49">
        <f>IF('３　回答貼付シート'!AC1344="ない",0,IF('３　回答貼付シート'!AC1344="１～２日ある",1,IF('３　回答貼付シート'!AC1344="３～５日ある",2,IF('３　回答貼付シート'!AC1344="ほぼ毎日ある",3,))))</f>
        <v>0</v>
      </c>
      <c r="AB1347" s="49">
        <f>IF('３　回答貼付シート'!AD1344="ない",0,IF('３　回答貼付シート'!AD1344="１～２日ある",1,IF('３　回答貼付シート'!AD1344="３～５日ある",2,IF('３　回答貼付シート'!AD1344="ほぼ毎日ある",3,))))</f>
        <v>0</v>
      </c>
      <c r="AC1347" s="49">
        <f>IF('３　回答貼付シート'!AE1344="ない",0,IF('３　回答貼付シート'!AE1344="１～２日ある",1,IF('３　回答貼付シート'!AE1344="３～５日ある",2,IF('３　回答貼付シート'!AE1344="ほぼ毎日ある",3,))))</f>
        <v>0</v>
      </c>
      <c r="AD1347" s="49">
        <f>IF('３　回答貼付シート'!AF1344="ない",0,IF('３　回答貼付シート'!AF1344="１～２日ある",1,IF('３　回答貼付シート'!AF1344="３～５日ある",2,IF('３　回答貼付シート'!AF1344="ほぼ毎日ある",3,))))</f>
        <v>0</v>
      </c>
      <c r="AE1347" s="49">
        <f>IF('３　回答貼付シート'!AG1344="ない",0,IF('３　回答貼付シート'!AG1344="１～２日ある",1,IF('３　回答貼付シート'!AG1344="３～５日ある",2,IF('３　回答貼付シート'!AG1344="ほぼ毎日ある",3,))))</f>
        <v>0</v>
      </c>
      <c r="AF1347" s="49">
        <f>IF('３　回答貼付シート'!AH1344="ない",0,IF('３　回答貼付シート'!AH1344="１～２日ある",1,IF('３　回答貼付シート'!AH1344="３～５日ある",2,IF('３　回答貼付シート'!AH1344="ほぼ毎日ある",3,))))</f>
        <v>0</v>
      </c>
      <c r="AG1347" s="49">
        <f>IF('３　回答貼付シート'!AI1344="ない",0,IF('３　回答貼付シート'!AI1344="１～２日ある",1,IF('３　回答貼付シート'!AI1344="３～５日ある",2,IF('３　回答貼付シート'!AI1344="ほぼ毎日ある",3,))))</f>
        <v>0</v>
      </c>
      <c r="AH1347" s="49">
        <f>IF('３　回答貼付シート'!AJ1344="ない",0,IF('３　回答貼付シート'!AJ1344="１～２日ある",1,IF('３　回答貼付シート'!AJ1344="３～５日ある",2,IF('３　回答貼付シート'!AJ1344="ほぼ毎日ある",3,))))</f>
        <v>0</v>
      </c>
      <c r="AI1347" s="49">
        <f>IF('３　回答貼付シート'!AK1344="ない",0,IF('３　回答貼付シート'!AK1344="１～２日ある",1,IF('３　回答貼付シート'!AK1344="３～５日ある",2,IF('３　回答貼付シート'!AK1344="ほぼ毎日ある",3,))))</f>
        <v>0</v>
      </c>
      <c r="AJ1347" s="49">
        <f>IF('３　回答貼付シート'!AL1344="ない",0,IF('３　回答貼付シート'!AL1344="１～２日ある",1,IF('３　回答貼付シート'!AL1344="３～５日ある",2,IF('３　回答貼付シート'!AL1344="ほぼ毎日ある",3,))))</f>
        <v>0</v>
      </c>
      <c r="AK1347" s="49">
        <f>IF('３　回答貼付シート'!AM1344="ない",0,IF('３　回答貼付シート'!AM1344="１～２日ある",1,IF('３　回答貼付シート'!AM1344="３～５日ある",2,IF('３　回答貼付シート'!AM1344="ほぼ毎日ある",3,))))</f>
        <v>0</v>
      </c>
      <c r="AL1347" s="49">
        <f>'３　回答貼付シート'!$AN1344</f>
        <v>0</v>
      </c>
      <c r="AM1347" s="49" t="str">
        <f t="shared" si="145"/>
        <v/>
      </c>
      <c r="AN1347" s="49" t="str">
        <f t="shared" si="146"/>
        <v/>
      </c>
      <c r="AO1347" s="49" t="str">
        <f t="shared" si="147"/>
        <v/>
      </c>
      <c r="AP1347" s="49" t="str">
        <f t="shared" si="148"/>
        <v/>
      </c>
      <c r="AQ1347" s="49" t="str">
        <f t="shared" si="149"/>
        <v/>
      </c>
      <c r="AR1347" t="str">
        <f t="shared" si="150"/>
        <v>0</v>
      </c>
      <c r="AT1347" s="42"/>
    </row>
    <row r="1348" spans="1:46">
      <c r="A1348" s="49"/>
      <c r="B1348" s="49">
        <f t="shared" si="144"/>
        <v>0</v>
      </c>
      <c r="C1348" s="49">
        <f>IF('３　回答貼付シート'!$F1345&lt;&gt;0,VLOOKUP('３　回答貼付シート'!$F1345,$AR$2048:$AS$2054,2,FALSE),0)</f>
        <v>0</v>
      </c>
      <c r="D1348" s="49">
        <f>IF('３　回答貼付シート'!$G1345&lt;&gt;0,VLOOKUP(('３　回答貼付シート'!$G1345), $AR$2048:$AS$2054,2,FALSE),0)</f>
        <v>0</v>
      </c>
      <c r="E1348" s="49">
        <f>'３　回答貼付シート'!$H1345</f>
        <v>0</v>
      </c>
      <c r="F1348" s="49">
        <f>IF(E1348=0,0,VLOOKUP($B1348,'２　情報入力シート'!$A$2:$E$2049,5))</f>
        <v>0</v>
      </c>
      <c r="G1348" s="49">
        <f>IF('３　回答貼付シート'!I1345="ない",0,IF('３　回答貼付シート'!I1345="１～２日ある",1,IF('３　回答貼付シート'!I1345="３～５日ある",2,IF('３　回答貼付シート'!I1345="ほぼ毎日ある",3,))))</f>
        <v>0</v>
      </c>
      <c r="H1348" s="49">
        <f>IF('３　回答貼付シート'!J1345="ない",0,IF('３　回答貼付シート'!J1345="１～２日ある",1,IF('３　回答貼付シート'!J1345="３～５日ある",2,IF('３　回答貼付シート'!J1345="ほぼ毎日ある",3,))))</f>
        <v>0</v>
      </c>
      <c r="I1348" s="49">
        <f>IF('３　回答貼付シート'!K1345="ない",0,IF('３　回答貼付シート'!K1345="１～２日ある",1,IF('３　回答貼付シート'!K1345="３～５日ある",2,IF('３　回答貼付シート'!K1345="ほぼ毎日ある",3,))))</f>
        <v>0</v>
      </c>
      <c r="J1348" s="49">
        <f>IF('３　回答貼付シート'!L1345="ない",0,IF('３　回答貼付シート'!L1345="１～２日ある",1,IF('３　回答貼付シート'!L1345="３～５日ある",2,IF('３　回答貼付シート'!L1345="ほぼ毎日ある",3,))))</f>
        <v>0</v>
      </c>
      <c r="K1348" s="49">
        <f>IF('３　回答貼付シート'!M1345="ない",0,IF('３　回答貼付シート'!M1345="１～２日ある",1,IF('３　回答貼付シート'!M1345="３～５日ある",2,IF('３　回答貼付シート'!M1345="ほぼ毎日ある",3,))))</f>
        <v>0</v>
      </c>
      <c r="L1348" s="49">
        <f>IF('３　回答貼付シート'!N1345="ない",0,IF('３　回答貼付シート'!N1345="１～２日ある",1,IF('３　回答貼付シート'!N1345="３～５日ある",2,IF('３　回答貼付シート'!N1345="ほぼ毎日ある",3,))))</f>
        <v>0</v>
      </c>
      <c r="M1348" s="49">
        <f>IF('３　回答貼付シート'!O1345="ない",0,IF('３　回答貼付シート'!O1345="１～２日ある",1,IF('３　回答貼付シート'!O1345="３～５日ある",2,IF('３　回答貼付シート'!O1345="ほぼ毎日ある",3,))))</f>
        <v>0</v>
      </c>
      <c r="N1348" s="49">
        <f>IF('３　回答貼付シート'!P1345="ない",0,IF('３　回答貼付シート'!P1345="１～２日ある",1,IF('３　回答貼付シート'!P1345="３～５日ある",2,IF('３　回答貼付シート'!P1345="ほぼ毎日ある",3,))))</f>
        <v>0</v>
      </c>
      <c r="O1348" s="49">
        <f>IF('３　回答貼付シート'!Q1345="ない",0,IF('３　回答貼付シート'!Q1345="１～２日ある",1,IF('３　回答貼付シート'!Q1345="３～５日ある",2,IF('３　回答貼付シート'!Q1345="ほぼ毎日ある",3,))))</f>
        <v>0</v>
      </c>
      <c r="P1348" s="49">
        <f>IF('３　回答貼付シート'!R1345="ない",0,IF('３　回答貼付シート'!R1345="１～２日ある",1,IF('３　回答貼付シート'!R1345="３～５日ある",2,IF('３　回答貼付シート'!R1345="ほぼ毎日ある",3,))))</f>
        <v>0</v>
      </c>
      <c r="Q1348" s="49">
        <f>IF('３　回答貼付シート'!S1345="ない",0,IF('３　回答貼付シート'!S1345="１～２日ある",1,IF('３　回答貼付シート'!S1345="３～５日ある",2,IF('３　回答貼付シート'!S1345="ほぼ毎日ある",3,))))</f>
        <v>0</v>
      </c>
      <c r="R1348" s="49">
        <f>IF('３　回答貼付シート'!T1345="ない",0,IF('３　回答貼付シート'!T1345="１～２日ある",1,IF('３　回答貼付シート'!T1345="３～５日ある",2,IF('３　回答貼付シート'!T1345="ほぼ毎日ある",3,))))</f>
        <v>0</v>
      </c>
      <c r="S1348" s="49">
        <f>IF('３　回答貼付シート'!U1345="ない",0,IF('３　回答貼付シート'!U1345="１～２日ある",1,IF('３　回答貼付シート'!U1345="３～５日ある",2,IF('３　回答貼付シート'!U1345="ほぼ毎日ある",3,))))</f>
        <v>0</v>
      </c>
      <c r="T1348" s="49">
        <f>IF('３　回答貼付シート'!V1345="ない",0,IF('３　回答貼付シート'!V1345="１～２日ある",1,IF('３　回答貼付シート'!V1345="３～５日ある",2,IF('３　回答貼付シート'!V1345="ほぼ毎日ある",3,))))</f>
        <v>0</v>
      </c>
      <c r="U1348" s="49">
        <f>IF('３　回答貼付シート'!W1345="ない",0,IF('３　回答貼付シート'!W1345="１～２日ある",1,IF('３　回答貼付シート'!W1345="３～５日ある",2,IF('３　回答貼付シート'!W1345="ほぼ毎日ある",3,))))</f>
        <v>0</v>
      </c>
      <c r="V1348" s="49">
        <f>IF('３　回答貼付シート'!X1345="ない",0,IF('３　回答貼付シート'!X1345="１～２日ある",1,IF('３　回答貼付シート'!X1345="３～５日ある",2,IF('３　回答貼付シート'!X1345="ほぼ毎日ある",3,))))</f>
        <v>0</v>
      </c>
      <c r="W1348" s="49">
        <f>IF('３　回答貼付シート'!Y1345="ない",0,IF('３　回答貼付シート'!Y1345="１～２日ある",1,IF('３　回答貼付シート'!Y1345="３～５日ある",2,IF('３　回答貼付シート'!Y1345="ほぼ毎日ある",3,))))</f>
        <v>0</v>
      </c>
      <c r="X1348" s="49">
        <f>IF('３　回答貼付シート'!Z1345="ない",0,IF('３　回答貼付シート'!Z1345="１～２日ある",1,IF('３　回答貼付シート'!Z1345="３～５日ある",2,IF('３　回答貼付シート'!Z1345="ほぼ毎日ある",3,))))</f>
        <v>0</v>
      </c>
      <c r="Y1348" s="49">
        <f>IF('３　回答貼付シート'!AA1345="ない",0,IF('３　回答貼付シート'!AA1345="１～２日ある",1,IF('３　回答貼付シート'!AA1345="３～５日ある",2,IF('３　回答貼付シート'!AA1345="ほぼ毎日ある",3,))))</f>
        <v>0</v>
      </c>
      <c r="Z1348" s="49">
        <f>IF('３　回答貼付シート'!AB1345="ない",0,IF('３　回答貼付シート'!AB1345="１～２日ある",1,IF('３　回答貼付シート'!AB1345="３～５日ある",2,IF('３　回答貼付シート'!AB1345="ほぼ毎日ある",3,))))</f>
        <v>0</v>
      </c>
      <c r="AA1348" s="49">
        <f>IF('３　回答貼付シート'!AC1345="ない",0,IF('３　回答貼付シート'!AC1345="１～２日ある",1,IF('３　回答貼付シート'!AC1345="３～５日ある",2,IF('３　回答貼付シート'!AC1345="ほぼ毎日ある",3,))))</f>
        <v>0</v>
      </c>
      <c r="AB1348" s="49">
        <f>IF('３　回答貼付シート'!AD1345="ない",0,IF('３　回答貼付シート'!AD1345="１～２日ある",1,IF('３　回答貼付シート'!AD1345="３～５日ある",2,IF('３　回答貼付シート'!AD1345="ほぼ毎日ある",3,))))</f>
        <v>0</v>
      </c>
      <c r="AC1348" s="49">
        <f>IF('３　回答貼付シート'!AE1345="ない",0,IF('３　回答貼付シート'!AE1345="１～２日ある",1,IF('３　回答貼付シート'!AE1345="３～５日ある",2,IF('３　回答貼付シート'!AE1345="ほぼ毎日ある",3,))))</f>
        <v>0</v>
      </c>
      <c r="AD1348" s="49">
        <f>IF('３　回答貼付シート'!AF1345="ない",0,IF('３　回答貼付シート'!AF1345="１～２日ある",1,IF('３　回答貼付シート'!AF1345="３～５日ある",2,IF('３　回答貼付シート'!AF1345="ほぼ毎日ある",3,))))</f>
        <v>0</v>
      </c>
      <c r="AE1348" s="49">
        <f>IF('３　回答貼付シート'!AG1345="ない",0,IF('３　回答貼付シート'!AG1345="１～２日ある",1,IF('３　回答貼付シート'!AG1345="３～５日ある",2,IF('３　回答貼付シート'!AG1345="ほぼ毎日ある",3,))))</f>
        <v>0</v>
      </c>
      <c r="AF1348" s="49">
        <f>IF('３　回答貼付シート'!AH1345="ない",0,IF('３　回答貼付シート'!AH1345="１～２日ある",1,IF('３　回答貼付シート'!AH1345="３～５日ある",2,IF('３　回答貼付シート'!AH1345="ほぼ毎日ある",3,))))</f>
        <v>0</v>
      </c>
      <c r="AG1348" s="49">
        <f>IF('３　回答貼付シート'!AI1345="ない",0,IF('３　回答貼付シート'!AI1345="１～２日ある",1,IF('３　回答貼付シート'!AI1345="３～５日ある",2,IF('３　回答貼付シート'!AI1345="ほぼ毎日ある",3,))))</f>
        <v>0</v>
      </c>
      <c r="AH1348" s="49">
        <f>IF('３　回答貼付シート'!AJ1345="ない",0,IF('３　回答貼付シート'!AJ1345="１～２日ある",1,IF('３　回答貼付シート'!AJ1345="３～５日ある",2,IF('３　回答貼付シート'!AJ1345="ほぼ毎日ある",3,))))</f>
        <v>0</v>
      </c>
      <c r="AI1348" s="49">
        <f>IF('３　回答貼付シート'!AK1345="ない",0,IF('３　回答貼付シート'!AK1345="１～２日ある",1,IF('３　回答貼付シート'!AK1345="３～５日ある",2,IF('３　回答貼付シート'!AK1345="ほぼ毎日ある",3,))))</f>
        <v>0</v>
      </c>
      <c r="AJ1348" s="49">
        <f>IF('３　回答貼付シート'!AL1345="ない",0,IF('３　回答貼付シート'!AL1345="１～２日ある",1,IF('３　回答貼付シート'!AL1345="３～５日ある",2,IF('３　回答貼付シート'!AL1345="ほぼ毎日ある",3,))))</f>
        <v>0</v>
      </c>
      <c r="AK1348" s="49">
        <f>IF('３　回答貼付シート'!AM1345="ない",0,IF('３　回答貼付シート'!AM1345="１～２日ある",1,IF('３　回答貼付シート'!AM1345="３～５日ある",2,IF('３　回答貼付シート'!AM1345="ほぼ毎日ある",3,))))</f>
        <v>0</v>
      </c>
      <c r="AL1348" s="49">
        <f>'３　回答貼付シート'!$AN1345</f>
        <v>0</v>
      </c>
      <c r="AM1348" s="49" t="str">
        <f t="shared" si="145"/>
        <v/>
      </c>
      <c r="AN1348" s="49" t="str">
        <f t="shared" si="146"/>
        <v/>
      </c>
      <c r="AO1348" s="49" t="str">
        <f t="shared" si="147"/>
        <v/>
      </c>
      <c r="AP1348" s="49" t="str">
        <f t="shared" si="148"/>
        <v/>
      </c>
      <c r="AQ1348" s="49" t="str">
        <f t="shared" si="149"/>
        <v/>
      </c>
      <c r="AR1348" t="str">
        <f t="shared" si="150"/>
        <v>0</v>
      </c>
      <c r="AT1348" s="42"/>
    </row>
    <row r="1349" spans="1:46">
      <c r="A1349" s="49"/>
      <c r="B1349" s="49">
        <f t="shared" si="144"/>
        <v>0</v>
      </c>
      <c r="C1349" s="49">
        <f>IF('３　回答貼付シート'!$F1346&lt;&gt;0,VLOOKUP('３　回答貼付シート'!$F1346,$AR$2048:$AS$2054,2,FALSE),0)</f>
        <v>0</v>
      </c>
      <c r="D1349" s="49">
        <f>IF('３　回答貼付シート'!$G1346&lt;&gt;0,VLOOKUP(('３　回答貼付シート'!$G1346), $AR$2048:$AS$2054,2,FALSE),0)</f>
        <v>0</v>
      </c>
      <c r="E1349" s="49">
        <f>'３　回答貼付シート'!$H1346</f>
        <v>0</v>
      </c>
      <c r="F1349" s="49">
        <f>IF(E1349=0,0,VLOOKUP($B1349,'２　情報入力シート'!$A$2:$E$2049,5))</f>
        <v>0</v>
      </c>
      <c r="G1349" s="49">
        <f>IF('３　回答貼付シート'!I1346="ない",0,IF('３　回答貼付シート'!I1346="１～２日ある",1,IF('３　回答貼付シート'!I1346="３～５日ある",2,IF('３　回答貼付シート'!I1346="ほぼ毎日ある",3,))))</f>
        <v>0</v>
      </c>
      <c r="H1349" s="49">
        <f>IF('３　回答貼付シート'!J1346="ない",0,IF('３　回答貼付シート'!J1346="１～２日ある",1,IF('３　回答貼付シート'!J1346="３～５日ある",2,IF('３　回答貼付シート'!J1346="ほぼ毎日ある",3,))))</f>
        <v>0</v>
      </c>
      <c r="I1349" s="49">
        <f>IF('３　回答貼付シート'!K1346="ない",0,IF('３　回答貼付シート'!K1346="１～２日ある",1,IF('３　回答貼付シート'!K1346="３～５日ある",2,IF('３　回答貼付シート'!K1346="ほぼ毎日ある",3,))))</f>
        <v>0</v>
      </c>
      <c r="J1349" s="49">
        <f>IF('３　回答貼付シート'!L1346="ない",0,IF('３　回答貼付シート'!L1346="１～２日ある",1,IF('３　回答貼付シート'!L1346="３～５日ある",2,IF('３　回答貼付シート'!L1346="ほぼ毎日ある",3,))))</f>
        <v>0</v>
      </c>
      <c r="K1349" s="49">
        <f>IF('３　回答貼付シート'!M1346="ない",0,IF('３　回答貼付シート'!M1346="１～２日ある",1,IF('３　回答貼付シート'!M1346="３～５日ある",2,IF('３　回答貼付シート'!M1346="ほぼ毎日ある",3,))))</f>
        <v>0</v>
      </c>
      <c r="L1349" s="49">
        <f>IF('３　回答貼付シート'!N1346="ない",0,IF('３　回答貼付シート'!N1346="１～２日ある",1,IF('３　回答貼付シート'!N1346="３～５日ある",2,IF('３　回答貼付シート'!N1346="ほぼ毎日ある",3,))))</f>
        <v>0</v>
      </c>
      <c r="M1349" s="49">
        <f>IF('３　回答貼付シート'!O1346="ない",0,IF('３　回答貼付シート'!O1346="１～２日ある",1,IF('３　回答貼付シート'!O1346="３～５日ある",2,IF('３　回答貼付シート'!O1346="ほぼ毎日ある",3,))))</f>
        <v>0</v>
      </c>
      <c r="N1349" s="49">
        <f>IF('３　回答貼付シート'!P1346="ない",0,IF('３　回答貼付シート'!P1346="１～２日ある",1,IF('３　回答貼付シート'!P1346="３～５日ある",2,IF('３　回答貼付シート'!P1346="ほぼ毎日ある",3,))))</f>
        <v>0</v>
      </c>
      <c r="O1349" s="49">
        <f>IF('３　回答貼付シート'!Q1346="ない",0,IF('３　回答貼付シート'!Q1346="１～２日ある",1,IF('３　回答貼付シート'!Q1346="３～５日ある",2,IF('３　回答貼付シート'!Q1346="ほぼ毎日ある",3,))))</f>
        <v>0</v>
      </c>
      <c r="P1349" s="49">
        <f>IF('３　回答貼付シート'!R1346="ない",0,IF('３　回答貼付シート'!R1346="１～２日ある",1,IF('３　回答貼付シート'!R1346="３～５日ある",2,IF('３　回答貼付シート'!R1346="ほぼ毎日ある",3,))))</f>
        <v>0</v>
      </c>
      <c r="Q1349" s="49">
        <f>IF('３　回答貼付シート'!S1346="ない",0,IF('３　回答貼付シート'!S1346="１～２日ある",1,IF('３　回答貼付シート'!S1346="３～５日ある",2,IF('３　回答貼付シート'!S1346="ほぼ毎日ある",3,))))</f>
        <v>0</v>
      </c>
      <c r="R1349" s="49">
        <f>IF('３　回答貼付シート'!T1346="ない",0,IF('３　回答貼付シート'!T1346="１～２日ある",1,IF('３　回答貼付シート'!T1346="３～５日ある",2,IF('３　回答貼付シート'!T1346="ほぼ毎日ある",3,))))</f>
        <v>0</v>
      </c>
      <c r="S1349" s="49">
        <f>IF('３　回答貼付シート'!U1346="ない",0,IF('３　回答貼付シート'!U1346="１～２日ある",1,IF('３　回答貼付シート'!U1346="３～５日ある",2,IF('３　回答貼付シート'!U1346="ほぼ毎日ある",3,))))</f>
        <v>0</v>
      </c>
      <c r="T1349" s="49">
        <f>IF('３　回答貼付シート'!V1346="ない",0,IF('３　回答貼付シート'!V1346="１～２日ある",1,IF('３　回答貼付シート'!V1346="３～５日ある",2,IF('３　回答貼付シート'!V1346="ほぼ毎日ある",3,))))</f>
        <v>0</v>
      </c>
      <c r="U1349" s="49">
        <f>IF('３　回答貼付シート'!W1346="ない",0,IF('３　回答貼付シート'!W1346="１～２日ある",1,IF('３　回答貼付シート'!W1346="３～５日ある",2,IF('３　回答貼付シート'!W1346="ほぼ毎日ある",3,))))</f>
        <v>0</v>
      </c>
      <c r="V1349" s="49">
        <f>IF('３　回答貼付シート'!X1346="ない",0,IF('３　回答貼付シート'!X1346="１～２日ある",1,IF('３　回答貼付シート'!X1346="３～５日ある",2,IF('３　回答貼付シート'!X1346="ほぼ毎日ある",3,))))</f>
        <v>0</v>
      </c>
      <c r="W1349" s="49">
        <f>IF('３　回答貼付シート'!Y1346="ない",0,IF('３　回答貼付シート'!Y1346="１～２日ある",1,IF('３　回答貼付シート'!Y1346="３～５日ある",2,IF('３　回答貼付シート'!Y1346="ほぼ毎日ある",3,))))</f>
        <v>0</v>
      </c>
      <c r="X1349" s="49">
        <f>IF('３　回答貼付シート'!Z1346="ない",0,IF('３　回答貼付シート'!Z1346="１～２日ある",1,IF('３　回答貼付シート'!Z1346="３～５日ある",2,IF('３　回答貼付シート'!Z1346="ほぼ毎日ある",3,))))</f>
        <v>0</v>
      </c>
      <c r="Y1349" s="49">
        <f>IF('３　回答貼付シート'!AA1346="ない",0,IF('３　回答貼付シート'!AA1346="１～２日ある",1,IF('３　回答貼付シート'!AA1346="３～５日ある",2,IF('３　回答貼付シート'!AA1346="ほぼ毎日ある",3,))))</f>
        <v>0</v>
      </c>
      <c r="Z1349" s="49">
        <f>IF('３　回答貼付シート'!AB1346="ない",0,IF('３　回答貼付シート'!AB1346="１～２日ある",1,IF('３　回答貼付シート'!AB1346="３～５日ある",2,IF('３　回答貼付シート'!AB1346="ほぼ毎日ある",3,))))</f>
        <v>0</v>
      </c>
      <c r="AA1349" s="49">
        <f>IF('３　回答貼付シート'!AC1346="ない",0,IF('３　回答貼付シート'!AC1346="１～２日ある",1,IF('３　回答貼付シート'!AC1346="３～５日ある",2,IF('３　回答貼付シート'!AC1346="ほぼ毎日ある",3,))))</f>
        <v>0</v>
      </c>
      <c r="AB1349" s="49">
        <f>IF('３　回答貼付シート'!AD1346="ない",0,IF('３　回答貼付シート'!AD1346="１～２日ある",1,IF('３　回答貼付シート'!AD1346="３～５日ある",2,IF('３　回答貼付シート'!AD1346="ほぼ毎日ある",3,))))</f>
        <v>0</v>
      </c>
      <c r="AC1349" s="49">
        <f>IF('３　回答貼付シート'!AE1346="ない",0,IF('３　回答貼付シート'!AE1346="１～２日ある",1,IF('３　回答貼付シート'!AE1346="３～５日ある",2,IF('３　回答貼付シート'!AE1346="ほぼ毎日ある",3,))))</f>
        <v>0</v>
      </c>
      <c r="AD1349" s="49">
        <f>IF('３　回答貼付シート'!AF1346="ない",0,IF('３　回答貼付シート'!AF1346="１～２日ある",1,IF('３　回答貼付シート'!AF1346="３～５日ある",2,IF('３　回答貼付シート'!AF1346="ほぼ毎日ある",3,))))</f>
        <v>0</v>
      </c>
      <c r="AE1349" s="49">
        <f>IF('３　回答貼付シート'!AG1346="ない",0,IF('３　回答貼付シート'!AG1346="１～２日ある",1,IF('３　回答貼付シート'!AG1346="３～５日ある",2,IF('３　回答貼付シート'!AG1346="ほぼ毎日ある",3,))))</f>
        <v>0</v>
      </c>
      <c r="AF1349" s="49">
        <f>IF('３　回答貼付シート'!AH1346="ない",0,IF('３　回答貼付シート'!AH1346="１～２日ある",1,IF('３　回答貼付シート'!AH1346="３～５日ある",2,IF('３　回答貼付シート'!AH1346="ほぼ毎日ある",3,))))</f>
        <v>0</v>
      </c>
      <c r="AG1349" s="49">
        <f>IF('３　回答貼付シート'!AI1346="ない",0,IF('３　回答貼付シート'!AI1346="１～２日ある",1,IF('３　回答貼付シート'!AI1346="３～５日ある",2,IF('３　回答貼付シート'!AI1346="ほぼ毎日ある",3,))))</f>
        <v>0</v>
      </c>
      <c r="AH1349" s="49">
        <f>IF('３　回答貼付シート'!AJ1346="ない",0,IF('３　回答貼付シート'!AJ1346="１～２日ある",1,IF('３　回答貼付シート'!AJ1346="３～５日ある",2,IF('３　回答貼付シート'!AJ1346="ほぼ毎日ある",3,))))</f>
        <v>0</v>
      </c>
      <c r="AI1349" s="49">
        <f>IF('３　回答貼付シート'!AK1346="ない",0,IF('３　回答貼付シート'!AK1346="１～２日ある",1,IF('３　回答貼付シート'!AK1346="３～５日ある",2,IF('３　回答貼付シート'!AK1346="ほぼ毎日ある",3,))))</f>
        <v>0</v>
      </c>
      <c r="AJ1349" s="49">
        <f>IF('３　回答貼付シート'!AL1346="ない",0,IF('３　回答貼付シート'!AL1346="１～２日ある",1,IF('３　回答貼付シート'!AL1346="３～５日ある",2,IF('３　回答貼付シート'!AL1346="ほぼ毎日ある",3,))))</f>
        <v>0</v>
      </c>
      <c r="AK1349" s="49">
        <f>IF('３　回答貼付シート'!AM1346="ない",0,IF('３　回答貼付シート'!AM1346="１～２日ある",1,IF('３　回答貼付シート'!AM1346="３～５日ある",2,IF('３　回答貼付シート'!AM1346="ほぼ毎日ある",3,))))</f>
        <v>0</v>
      </c>
      <c r="AL1349" s="49">
        <f>'３　回答貼付シート'!$AN1346</f>
        <v>0</v>
      </c>
      <c r="AM1349" s="49" t="str">
        <f t="shared" si="145"/>
        <v/>
      </c>
      <c r="AN1349" s="49" t="str">
        <f t="shared" si="146"/>
        <v/>
      </c>
      <c r="AO1349" s="49" t="str">
        <f t="shared" si="147"/>
        <v/>
      </c>
      <c r="AP1349" s="49" t="str">
        <f t="shared" si="148"/>
        <v/>
      </c>
      <c r="AQ1349" s="49" t="str">
        <f t="shared" si="149"/>
        <v/>
      </c>
      <c r="AR1349" t="str">
        <f t="shared" si="150"/>
        <v>0</v>
      </c>
      <c r="AT1349" s="42"/>
    </row>
    <row r="1350" spans="1:46">
      <c r="A1350" s="49"/>
      <c r="B1350" s="49">
        <f t="shared" ref="B1350:B1413" si="151">C1350*1000+D1350*100+E1350</f>
        <v>0</v>
      </c>
      <c r="C1350" s="49">
        <f>IF('３　回答貼付シート'!$F1347&lt;&gt;0,VLOOKUP('３　回答貼付シート'!$F1347,$AR$2048:$AS$2054,2,FALSE),0)</f>
        <v>0</v>
      </c>
      <c r="D1350" s="49">
        <f>IF('３　回答貼付シート'!$G1347&lt;&gt;0,VLOOKUP(('３　回答貼付シート'!$G1347), $AR$2048:$AS$2054,2,FALSE),0)</f>
        <v>0</v>
      </c>
      <c r="E1350" s="49">
        <f>'３　回答貼付シート'!$H1347</f>
        <v>0</v>
      </c>
      <c r="F1350" s="49">
        <f>IF(E1350=0,0,VLOOKUP($B1350,'２　情報入力シート'!$A$2:$E$2049,5))</f>
        <v>0</v>
      </c>
      <c r="G1350" s="49">
        <f>IF('３　回答貼付シート'!I1347="ない",0,IF('３　回答貼付シート'!I1347="１～２日ある",1,IF('３　回答貼付シート'!I1347="３～５日ある",2,IF('３　回答貼付シート'!I1347="ほぼ毎日ある",3,))))</f>
        <v>0</v>
      </c>
      <c r="H1350" s="49">
        <f>IF('３　回答貼付シート'!J1347="ない",0,IF('３　回答貼付シート'!J1347="１～２日ある",1,IF('３　回答貼付シート'!J1347="３～５日ある",2,IF('３　回答貼付シート'!J1347="ほぼ毎日ある",3,))))</f>
        <v>0</v>
      </c>
      <c r="I1350" s="49">
        <f>IF('３　回答貼付シート'!K1347="ない",0,IF('３　回答貼付シート'!K1347="１～２日ある",1,IF('３　回答貼付シート'!K1347="３～５日ある",2,IF('３　回答貼付シート'!K1347="ほぼ毎日ある",3,))))</f>
        <v>0</v>
      </c>
      <c r="J1350" s="49">
        <f>IF('３　回答貼付シート'!L1347="ない",0,IF('３　回答貼付シート'!L1347="１～２日ある",1,IF('３　回答貼付シート'!L1347="３～５日ある",2,IF('３　回答貼付シート'!L1347="ほぼ毎日ある",3,))))</f>
        <v>0</v>
      </c>
      <c r="K1350" s="49">
        <f>IF('３　回答貼付シート'!M1347="ない",0,IF('３　回答貼付シート'!M1347="１～２日ある",1,IF('３　回答貼付シート'!M1347="３～５日ある",2,IF('３　回答貼付シート'!M1347="ほぼ毎日ある",3,))))</f>
        <v>0</v>
      </c>
      <c r="L1350" s="49">
        <f>IF('３　回答貼付シート'!N1347="ない",0,IF('３　回答貼付シート'!N1347="１～２日ある",1,IF('３　回答貼付シート'!N1347="３～５日ある",2,IF('３　回答貼付シート'!N1347="ほぼ毎日ある",3,))))</f>
        <v>0</v>
      </c>
      <c r="M1350" s="49">
        <f>IF('３　回答貼付シート'!O1347="ない",0,IF('３　回答貼付シート'!O1347="１～２日ある",1,IF('３　回答貼付シート'!O1347="３～５日ある",2,IF('３　回答貼付シート'!O1347="ほぼ毎日ある",3,))))</f>
        <v>0</v>
      </c>
      <c r="N1350" s="49">
        <f>IF('３　回答貼付シート'!P1347="ない",0,IF('３　回答貼付シート'!P1347="１～２日ある",1,IF('３　回答貼付シート'!P1347="３～５日ある",2,IF('３　回答貼付シート'!P1347="ほぼ毎日ある",3,))))</f>
        <v>0</v>
      </c>
      <c r="O1350" s="49">
        <f>IF('３　回答貼付シート'!Q1347="ない",0,IF('３　回答貼付シート'!Q1347="１～２日ある",1,IF('３　回答貼付シート'!Q1347="３～５日ある",2,IF('３　回答貼付シート'!Q1347="ほぼ毎日ある",3,))))</f>
        <v>0</v>
      </c>
      <c r="P1350" s="49">
        <f>IF('３　回答貼付シート'!R1347="ない",0,IF('３　回答貼付シート'!R1347="１～２日ある",1,IF('３　回答貼付シート'!R1347="３～５日ある",2,IF('３　回答貼付シート'!R1347="ほぼ毎日ある",3,))))</f>
        <v>0</v>
      </c>
      <c r="Q1350" s="49">
        <f>IF('３　回答貼付シート'!S1347="ない",0,IF('３　回答貼付シート'!S1347="１～２日ある",1,IF('３　回答貼付シート'!S1347="３～５日ある",2,IF('３　回答貼付シート'!S1347="ほぼ毎日ある",3,))))</f>
        <v>0</v>
      </c>
      <c r="R1350" s="49">
        <f>IF('３　回答貼付シート'!T1347="ない",0,IF('３　回答貼付シート'!T1347="１～２日ある",1,IF('３　回答貼付シート'!T1347="３～５日ある",2,IF('３　回答貼付シート'!T1347="ほぼ毎日ある",3,))))</f>
        <v>0</v>
      </c>
      <c r="S1350" s="49">
        <f>IF('３　回答貼付シート'!U1347="ない",0,IF('３　回答貼付シート'!U1347="１～２日ある",1,IF('３　回答貼付シート'!U1347="３～５日ある",2,IF('３　回答貼付シート'!U1347="ほぼ毎日ある",3,))))</f>
        <v>0</v>
      </c>
      <c r="T1350" s="49">
        <f>IF('３　回答貼付シート'!V1347="ない",0,IF('３　回答貼付シート'!V1347="１～２日ある",1,IF('３　回答貼付シート'!V1347="３～５日ある",2,IF('３　回答貼付シート'!V1347="ほぼ毎日ある",3,))))</f>
        <v>0</v>
      </c>
      <c r="U1350" s="49">
        <f>IF('３　回答貼付シート'!W1347="ない",0,IF('３　回答貼付シート'!W1347="１～２日ある",1,IF('３　回答貼付シート'!W1347="３～５日ある",2,IF('３　回答貼付シート'!W1347="ほぼ毎日ある",3,))))</f>
        <v>0</v>
      </c>
      <c r="V1350" s="49">
        <f>IF('３　回答貼付シート'!X1347="ない",0,IF('３　回答貼付シート'!X1347="１～２日ある",1,IF('３　回答貼付シート'!X1347="３～５日ある",2,IF('３　回答貼付シート'!X1347="ほぼ毎日ある",3,))))</f>
        <v>0</v>
      </c>
      <c r="W1350" s="49">
        <f>IF('３　回答貼付シート'!Y1347="ない",0,IF('３　回答貼付シート'!Y1347="１～２日ある",1,IF('３　回答貼付シート'!Y1347="３～５日ある",2,IF('３　回答貼付シート'!Y1347="ほぼ毎日ある",3,))))</f>
        <v>0</v>
      </c>
      <c r="X1350" s="49">
        <f>IF('３　回答貼付シート'!Z1347="ない",0,IF('３　回答貼付シート'!Z1347="１～２日ある",1,IF('３　回答貼付シート'!Z1347="３～５日ある",2,IF('３　回答貼付シート'!Z1347="ほぼ毎日ある",3,))))</f>
        <v>0</v>
      </c>
      <c r="Y1350" s="49">
        <f>IF('３　回答貼付シート'!AA1347="ない",0,IF('３　回答貼付シート'!AA1347="１～２日ある",1,IF('３　回答貼付シート'!AA1347="３～５日ある",2,IF('３　回答貼付シート'!AA1347="ほぼ毎日ある",3,))))</f>
        <v>0</v>
      </c>
      <c r="Z1350" s="49">
        <f>IF('３　回答貼付シート'!AB1347="ない",0,IF('３　回答貼付シート'!AB1347="１～２日ある",1,IF('３　回答貼付シート'!AB1347="３～５日ある",2,IF('３　回答貼付シート'!AB1347="ほぼ毎日ある",3,))))</f>
        <v>0</v>
      </c>
      <c r="AA1350" s="49">
        <f>IF('３　回答貼付シート'!AC1347="ない",0,IF('３　回答貼付シート'!AC1347="１～２日ある",1,IF('３　回答貼付シート'!AC1347="３～５日ある",2,IF('３　回答貼付シート'!AC1347="ほぼ毎日ある",3,))))</f>
        <v>0</v>
      </c>
      <c r="AB1350" s="49">
        <f>IF('３　回答貼付シート'!AD1347="ない",0,IF('３　回答貼付シート'!AD1347="１～２日ある",1,IF('３　回答貼付シート'!AD1347="３～５日ある",2,IF('３　回答貼付シート'!AD1347="ほぼ毎日ある",3,))))</f>
        <v>0</v>
      </c>
      <c r="AC1350" s="49">
        <f>IF('３　回答貼付シート'!AE1347="ない",0,IF('３　回答貼付シート'!AE1347="１～２日ある",1,IF('３　回答貼付シート'!AE1347="３～５日ある",2,IF('３　回答貼付シート'!AE1347="ほぼ毎日ある",3,))))</f>
        <v>0</v>
      </c>
      <c r="AD1350" s="49">
        <f>IF('３　回答貼付シート'!AF1347="ない",0,IF('３　回答貼付シート'!AF1347="１～２日ある",1,IF('３　回答貼付シート'!AF1347="３～５日ある",2,IF('３　回答貼付シート'!AF1347="ほぼ毎日ある",3,))))</f>
        <v>0</v>
      </c>
      <c r="AE1350" s="49">
        <f>IF('３　回答貼付シート'!AG1347="ない",0,IF('３　回答貼付シート'!AG1347="１～２日ある",1,IF('３　回答貼付シート'!AG1347="３～５日ある",2,IF('３　回答貼付シート'!AG1347="ほぼ毎日ある",3,))))</f>
        <v>0</v>
      </c>
      <c r="AF1350" s="49">
        <f>IF('３　回答貼付シート'!AH1347="ない",0,IF('３　回答貼付シート'!AH1347="１～２日ある",1,IF('３　回答貼付シート'!AH1347="３～５日ある",2,IF('３　回答貼付シート'!AH1347="ほぼ毎日ある",3,))))</f>
        <v>0</v>
      </c>
      <c r="AG1350" s="49">
        <f>IF('３　回答貼付シート'!AI1347="ない",0,IF('３　回答貼付シート'!AI1347="１～２日ある",1,IF('３　回答貼付シート'!AI1347="３～５日ある",2,IF('３　回答貼付シート'!AI1347="ほぼ毎日ある",3,))))</f>
        <v>0</v>
      </c>
      <c r="AH1350" s="49">
        <f>IF('３　回答貼付シート'!AJ1347="ない",0,IF('３　回答貼付シート'!AJ1347="１～２日ある",1,IF('３　回答貼付シート'!AJ1347="３～５日ある",2,IF('３　回答貼付シート'!AJ1347="ほぼ毎日ある",3,))))</f>
        <v>0</v>
      </c>
      <c r="AI1350" s="49">
        <f>IF('３　回答貼付シート'!AK1347="ない",0,IF('３　回答貼付シート'!AK1347="１～２日ある",1,IF('３　回答貼付シート'!AK1347="３～５日ある",2,IF('３　回答貼付シート'!AK1347="ほぼ毎日ある",3,))))</f>
        <v>0</v>
      </c>
      <c r="AJ1350" s="49">
        <f>IF('３　回答貼付シート'!AL1347="ない",0,IF('３　回答貼付シート'!AL1347="１～２日ある",1,IF('３　回答貼付シート'!AL1347="３～５日ある",2,IF('３　回答貼付シート'!AL1347="ほぼ毎日ある",3,))))</f>
        <v>0</v>
      </c>
      <c r="AK1350" s="49">
        <f>IF('３　回答貼付シート'!AM1347="ない",0,IF('３　回答貼付シート'!AM1347="１～２日ある",1,IF('３　回答貼付シート'!AM1347="３～５日ある",2,IF('３　回答貼付シート'!AM1347="ほぼ毎日ある",3,))))</f>
        <v>0</v>
      </c>
      <c r="AL1350" s="49">
        <f>'３　回答貼付シート'!$AN1347</f>
        <v>0</v>
      </c>
      <c r="AM1350" s="49" t="str">
        <f t="shared" ref="AM1350:AM1413" si="152">IF(SUM(G1350:K1350)&gt;=9,"要サポ","")</f>
        <v/>
      </c>
      <c r="AN1350" s="49" t="str">
        <f t="shared" ref="AN1350:AN1413" si="153">IF(SUM(L1350:P1350)&gt;=9,"要サポ","")</f>
        <v/>
      </c>
      <c r="AO1350" s="49" t="str">
        <f t="shared" ref="AO1350:AO1413" si="154">IF(SUM(Q1350:U1350)&gt;=9,"要サポ","")</f>
        <v/>
      </c>
      <c r="AP1350" s="49" t="str">
        <f t="shared" ref="AP1350:AP1413" si="155">IF(SUM(V1350:Z1350)&gt;=9,"要サポ","")</f>
        <v/>
      </c>
      <c r="AQ1350" s="49" t="str">
        <f t="shared" ref="AQ1350:AQ1413" si="156">IF(COUNTIF(AM1350:AP1350,"要サポ")&gt;0,"要サポ","")</f>
        <v/>
      </c>
      <c r="AR1350" t="str">
        <f t="shared" ref="AR1350:AR1413" si="157">$C1350&amp;$AQ1350</f>
        <v>0</v>
      </c>
      <c r="AT1350" s="42"/>
    </row>
    <row r="1351" spans="1:46">
      <c r="A1351" s="49"/>
      <c r="B1351" s="49">
        <f t="shared" si="151"/>
        <v>0</v>
      </c>
      <c r="C1351" s="49">
        <f>IF('３　回答貼付シート'!$F1348&lt;&gt;0,VLOOKUP('３　回答貼付シート'!$F1348,$AR$2048:$AS$2054,2,FALSE),0)</f>
        <v>0</v>
      </c>
      <c r="D1351" s="49">
        <f>IF('３　回答貼付シート'!$G1348&lt;&gt;0,VLOOKUP(('３　回答貼付シート'!$G1348), $AR$2048:$AS$2054,2,FALSE),0)</f>
        <v>0</v>
      </c>
      <c r="E1351" s="49">
        <f>'３　回答貼付シート'!$H1348</f>
        <v>0</v>
      </c>
      <c r="F1351" s="49">
        <f>IF(E1351=0,0,VLOOKUP($B1351,'２　情報入力シート'!$A$2:$E$2049,5))</f>
        <v>0</v>
      </c>
      <c r="G1351" s="49">
        <f>IF('３　回答貼付シート'!I1348="ない",0,IF('３　回答貼付シート'!I1348="１～２日ある",1,IF('３　回答貼付シート'!I1348="３～５日ある",2,IF('３　回答貼付シート'!I1348="ほぼ毎日ある",3,))))</f>
        <v>0</v>
      </c>
      <c r="H1351" s="49">
        <f>IF('３　回答貼付シート'!J1348="ない",0,IF('３　回答貼付シート'!J1348="１～２日ある",1,IF('３　回答貼付シート'!J1348="３～５日ある",2,IF('３　回答貼付シート'!J1348="ほぼ毎日ある",3,))))</f>
        <v>0</v>
      </c>
      <c r="I1351" s="49">
        <f>IF('３　回答貼付シート'!K1348="ない",0,IF('３　回答貼付シート'!K1348="１～２日ある",1,IF('３　回答貼付シート'!K1348="３～５日ある",2,IF('３　回答貼付シート'!K1348="ほぼ毎日ある",3,))))</f>
        <v>0</v>
      </c>
      <c r="J1351" s="49">
        <f>IF('３　回答貼付シート'!L1348="ない",0,IF('３　回答貼付シート'!L1348="１～２日ある",1,IF('３　回答貼付シート'!L1348="３～５日ある",2,IF('３　回答貼付シート'!L1348="ほぼ毎日ある",3,))))</f>
        <v>0</v>
      </c>
      <c r="K1351" s="49">
        <f>IF('３　回答貼付シート'!M1348="ない",0,IF('３　回答貼付シート'!M1348="１～２日ある",1,IF('３　回答貼付シート'!M1348="３～５日ある",2,IF('３　回答貼付シート'!M1348="ほぼ毎日ある",3,))))</f>
        <v>0</v>
      </c>
      <c r="L1351" s="49">
        <f>IF('３　回答貼付シート'!N1348="ない",0,IF('３　回答貼付シート'!N1348="１～２日ある",1,IF('３　回答貼付シート'!N1348="３～５日ある",2,IF('３　回答貼付シート'!N1348="ほぼ毎日ある",3,))))</f>
        <v>0</v>
      </c>
      <c r="M1351" s="49">
        <f>IF('３　回答貼付シート'!O1348="ない",0,IF('３　回答貼付シート'!O1348="１～２日ある",1,IF('３　回答貼付シート'!O1348="３～５日ある",2,IF('３　回答貼付シート'!O1348="ほぼ毎日ある",3,))))</f>
        <v>0</v>
      </c>
      <c r="N1351" s="49">
        <f>IF('３　回答貼付シート'!P1348="ない",0,IF('３　回答貼付シート'!P1348="１～２日ある",1,IF('３　回答貼付シート'!P1348="３～５日ある",2,IF('３　回答貼付シート'!P1348="ほぼ毎日ある",3,))))</f>
        <v>0</v>
      </c>
      <c r="O1351" s="49">
        <f>IF('３　回答貼付シート'!Q1348="ない",0,IF('３　回答貼付シート'!Q1348="１～２日ある",1,IF('３　回答貼付シート'!Q1348="３～５日ある",2,IF('３　回答貼付シート'!Q1348="ほぼ毎日ある",3,))))</f>
        <v>0</v>
      </c>
      <c r="P1351" s="49">
        <f>IF('３　回答貼付シート'!R1348="ない",0,IF('３　回答貼付シート'!R1348="１～２日ある",1,IF('３　回答貼付シート'!R1348="３～５日ある",2,IF('３　回答貼付シート'!R1348="ほぼ毎日ある",3,))))</f>
        <v>0</v>
      </c>
      <c r="Q1351" s="49">
        <f>IF('３　回答貼付シート'!S1348="ない",0,IF('３　回答貼付シート'!S1348="１～２日ある",1,IF('３　回答貼付シート'!S1348="３～５日ある",2,IF('３　回答貼付シート'!S1348="ほぼ毎日ある",3,))))</f>
        <v>0</v>
      </c>
      <c r="R1351" s="49">
        <f>IF('３　回答貼付シート'!T1348="ない",0,IF('３　回答貼付シート'!T1348="１～２日ある",1,IF('３　回答貼付シート'!T1348="３～５日ある",2,IF('３　回答貼付シート'!T1348="ほぼ毎日ある",3,))))</f>
        <v>0</v>
      </c>
      <c r="S1351" s="49">
        <f>IF('３　回答貼付シート'!U1348="ない",0,IF('３　回答貼付シート'!U1348="１～２日ある",1,IF('３　回答貼付シート'!U1348="３～５日ある",2,IF('３　回答貼付シート'!U1348="ほぼ毎日ある",3,))))</f>
        <v>0</v>
      </c>
      <c r="T1351" s="49">
        <f>IF('３　回答貼付シート'!V1348="ない",0,IF('３　回答貼付シート'!V1348="１～２日ある",1,IF('３　回答貼付シート'!V1348="３～５日ある",2,IF('３　回答貼付シート'!V1348="ほぼ毎日ある",3,))))</f>
        <v>0</v>
      </c>
      <c r="U1351" s="49">
        <f>IF('３　回答貼付シート'!W1348="ない",0,IF('３　回答貼付シート'!W1348="１～２日ある",1,IF('３　回答貼付シート'!W1348="３～５日ある",2,IF('３　回答貼付シート'!W1348="ほぼ毎日ある",3,))))</f>
        <v>0</v>
      </c>
      <c r="V1351" s="49">
        <f>IF('３　回答貼付シート'!X1348="ない",0,IF('３　回答貼付シート'!X1348="１～２日ある",1,IF('３　回答貼付シート'!X1348="３～５日ある",2,IF('３　回答貼付シート'!X1348="ほぼ毎日ある",3,))))</f>
        <v>0</v>
      </c>
      <c r="W1351" s="49">
        <f>IF('３　回答貼付シート'!Y1348="ない",0,IF('３　回答貼付シート'!Y1348="１～２日ある",1,IF('３　回答貼付シート'!Y1348="３～５日ある",2,IF('３　回答貼付シート'!Y1348="ほぼ毎日ある",3,))))</f>
        <v>0</v>
      </c>
      <c r="X1351" s="49">
        <f>IF('３　回答貼付シート'!Z1348="ない",0,IF('３　回答貼付シート'!Z1348="１～２日ある",1,IF('３　回答貼付シート'!Z1348="３～５日ある",2,IF('３　回答貼付シート'!Z1348="ほぼ毎日ある",3,))))</f>
        <v>0</v>
      </c>
      <c r="Y1351" s="49">
        <f>IF('３　回答貼付シート'!AA1348="ない",0,IF('３　回答貼付シート'!AA1348="１～２日ある",1,IF('３　回答貼付シート'!AA1348="３～５日ある",2,IF('３　回答貼付シート'!AA1348="ほぼ毎日ある",3,))))</f>
        <v>0</v>
      </c>
      <c r="Z1351" s="49">
        <f>IF('３　回答貼付シート'!AB1348="ない",0,IF('３　回答貼付シート'!AB1348="１～２日ある",1,IF('３　回答貼付シート'!AB1348="３～５日ある",2,IF('３　回答貼付シート'!AB1348="ほぼ毎日ある",3,))))</f>
        <v>0</v>
      </c>
      <c r="AA1351" s="49">
        <f>IF('３　回答貼付シート'!AC1348="ない",0,IF('３　回答貼付シート'!AC1348="１～２日ある",1,IF('３　回答貼付シート'!AC1348="３～５日ある",2,IF('３　回答貼付シート'!AC1348="ほぼ毎日ある",3,))))</f>
        <v>0</v>
      </c>
      <c r="AB1351" s="49">
        <f>IF('３　回答貼付シート'!AD1348="ない",0,IF('３　回答貼付シート'!AD1348="１～２日ある",1,IF('３　回答貼付シート'!AD1348="３～５日ある",2,IF('３　回答貼付シート'!AD1348="ほぼ毎日ある",3,))))</f>
        <v>0</v>
      </c>
      <c r="AC1351" s="49">
        <f>IF('３　回答貼付シート'!AE1348="ない",0,IF('３　回答貼付シート'!AE1348="１～２日ある",1,IF('３　回答貼付シート'!AE1348="３～５日ある",2,IF('３　回答貼付シート'!AE1348="ほぼ毎日ある",3,))))</f>
        <v>0</v>
      </c>
      <c r="AD1351" s="49">
        <f>IF('３　回答貼付シート'!AF1348="ない",0,IF('３　回答貼付シート'!AF1348="１～２日ある",1,IF('３　回答貼付シート'!AF1348="３～５日ある",2,IF('３　回答貼付シート'!AF1348="ほぼ毎日ある",3,))))</f>
        <v>0</v>
      </c>
      <c r="AE1351" s="49">
        <f>IF('３　回答貼付シート'!AG1348="ない",0,IF('３　回答貼付シート'!AG1348="１～２日ある",1,IF('３　回答貼付シート'!AG1348="３～５日ある",2,IF('３　回答貼付シート'!AG1348="ほぼ毎日ある",3,))))</f>
        <v>0</v>
      </c>
      <c r="AF1351" s="49">
        <f>IF('３　回答貼付シート'!AH1348="ない",0,IF('３　回答貼付シート'!AH1348="１～２日ある",1,IF('３　回答貼付シート'!AH1348="３～５日ある",2,IF('３　回答貼付シート'!AH1348="ほぼ毎日ある",3,))))</f>
        <v>0</v>
      </c>
      <c r="AG1351" s="49">
        <f>IF('３　回答貼付シート'!AI1348="ない",0,IF('３　回答貼付シート'!AI1348="１～２日ある",1,IF('３　回答貼付シート'!AI1348="３～５日ある",2,IF('３　回答貼付シート'!AI1348="ほぼ毎日ある",3,))))</f>
        <v>0</v>
      </c>
      <c r="AH1351" s="49">
        <f>IF('３　回答貼付シート'!AJ1348="ない",0,IF('３　回答貼付シート'!AJ1348="１～２日ある",1,IF('３　回答貼付シート'!AJ1348="３～５日ある",2,IF('３　回答貼付シート'!AJ1348="ほぼ毎日ある",3,))))</f>
        <v>0</v>
      </c>
      <c r="AI1351" s="49">
        <f>IF('３　回答貼付シート'!AK1348="ない",0,IF('３　回答貼付シート'!AK1348="１～２日ある",1,IF('３　回答貼付シート'!AK1348="３～５日ある",2,IF('３　回答貼付シート'!AK1348="ほぼ毎日ある",3,))))</f>
        <v>0</v>
      </c>
      <c r="AJ1351" s="49">
        <f>IF('３　回答貼付シート'!AL1348="ない",0,IF('３　回答貼付シート'!AL1348="１～２日ある",1,IF('３　回答貼付シート'!AL1348="３～５日ある",2,IF('３　回答貼付シート'!AL1348="ほぼ毎日ある",3,))))</f>
        <v>0</v>
      </c>
      <c r="AK1351" s="49">
        <f>IF('３　回答貼付シート'!AM1348="ない",0,IF('３　回答貼付シート'!AM1348="１～２日ある",1,IF('３　回答貼付シート'!AM1348="３～５日ある",2,IF('３　回答貼付シート'!AM1348="ほぼ毎日ある",3,))))</f>
        <v>0</v>
      </c>
      <c r="AL1351" s="49">
        <f>'３　回答貼付シート'!$AN1348</f>
        <v>0</v>
      </c>
      <c r="AM1351" s="49" t="str">
        <f t="shared" si="152"/>
        <v/>
      </c>
      <c r="AN1351" s="49" t="str">
        <f t="shared" si="153"/>
        <v/>
      </c>
      <c r="AO1351" s="49" t="str">
        <f t="shared" si="154"/>
        <v/>
      </c>
      <c r="AP1351" s="49" t="str">
        <f t="shared" si="155"/>
        <v/>
      </c>
      <c r="AQ1351" s="49" t="str">
        <f t="shared" si="156"/>
        <v/>
      </c>
      <c r="AR1351" t="str">
        <f t="shared" si="157"/>
        <v>0</v>
      </c>
      <c r="AT1351" s="42"/>
    </row>
    <row r="1352" spans="1:46">
      <c r="A1352" s="49"/>
      <c r="B1352" s="49">
        <f t="shared" si="151"/>
        <v>0</v>
      </c>
      <c r="C1352" s="49">
        <f>IF('３　回答貼付シート'!$F1349&lt;&gt;0,VLOOKUP('３　回答貼付シート'!$F1349,$AR$2048:$AS$2054,2,FALSE),0)</f>
        <v>0</v>
      </c>
      <c r="D1352" s="49">
        <f>IF('３　回答貼付シート'!$G1349&lt;&gt;0,VLOOKUP(('３　回答貼付シート'!$G1349), $AR$2048:$AS$2054,2,FALSE),0)</f>
        <v>0</v>
      </c>
      <c r="E1352" s="49">
        <f>'３　回答貼付シート'!$H1349</f>
        <v>0</v>
      </c>
      <c r="F1352" s="49">
        <f>IF(E1352=0,0,VLOOKUP($B1352,'２　情報入力シート'!$A$2:$E$2049,5))</f>
        <v>0</v>
      </c>
      <c r="G1352" s="49">
        <f>IF('３　回答貼付シート'!I1349="ない",0,IF('３　回答貼付シート'!I1349="１～２日ある",1,IF('３　回答貼付シート'!I1349="３～５日ある",2,IF('３　回答貼付シート'!I1349="ほぼ毎日ある",3,))))</f>
        <v>0</v>
      </c>
      <c r="H1352" s="49">
        <f>IF('３　回答貼付シート'!J1349="ない",0,IF('３　回答貼付シート'!J1349="１～２日ある",1,IF('３　回答貼付シート'!J1349="３～５日ある",2,IF('３　回答貼付シート'!J1349="ほぼ毎日ある",3,))))</f>
        <v>0</v>
      </c>
      <c r="I1352" s="49">
        <f>IF('３　回答貼付シート'!K1349="ない",0,IF('３　回答貼付シート'!K1349="１～２日ある",1,IF('３　回答貼付シート'!K1349="３～５日ある",2,IF('３　回答貼付シート'!K1349="ほぼ毎日ある",3,))))</f>
        <v>0</v>
      </c>
      <c r="J1352" s="49">
        <f>IF('３　回答貼付シート'!L1349="ない",0,IF('３　回答貼付シート'!L1349="１～２日ある",1,IF('３　回答貼付シート'!L1349="３～５日ある",2,IF('３　回答貼付シート'!L1349="ほぼ毎日ある",3,))))</f>
        <v>0</v>
      </c>
      <c r="K1352" s="49">
        <f>IF('３　回答貼付シート'!M1349="ない",0,IF('３　回答貼付シート'!M1349="１～２日ある",1,IF('３　回答貼付シート'!M1349="３～５日ある",2,IF('３　回答貼付シート'!M1349="ほぼ毎日ある",3,))))</f>
        <v>0</v>
      </c>
      <c r="L1352" s="49">
        <f>IF('３　回答貼付シート'!N1349="ない",0,IF('３　回答貼付シート'!N1349="１～２日ある",1,IF('３　回答貼付シート'!N1349="３～５日ある",2,IF('３　回答貼付シート'!N1349="ほぼ毎日ある",3,))))</f>
        <v>0</v>
      </c>
      <c r="M1352" s="49">
        <f>IF('３　回答貼付シート'!O1349="ない",0,IF('３　回答貼付シート'!O1349="１～２日ある",1,IF('３　回答貼付シート'!O1349="３～５日ある",2,IF('３　回答貼付シート'!O1349="ほぼ毎日ある",3,))))</f>
        <v>0</v>
      </c>
      <c r="N1352" s="49">
        <f>IF('３　回答貼付シート'!P1349="ない",0,IF('３　回答貼付シート'!P1349="１～２日ある",1,IF('３　回答貼付シート'!P1349="３～５日ある",2,IF('３　回答貼付シート'!P1349="ほぼ毎日ある",3,))))</f>
        <v>0</v>
      </c>
      <c r="O1352" s="49">
        <f>IF('３　回答貼付シート'!Q1349="ない",0,IF('３　回答貼付シート'!Q1349="１～２日ある",1,IF('３　回答貼付シート'!Q1349="３～５日ある",2,IF('３　回答貼付シート'!Q1349="ほぼ毎日ある",3,))))</f>
        <v>0</v>
      </c>
      <c r="P1352" s="49">
        <f>IF('３　回答貼付シート'!R1349="ない",0,IF('３　回答貼付シート'!R1349="１～２日ある",1,IF('３　回答貼付シート'!R1349="３～５日ある",2,IF('３　回答貼付シート'!R1349="ほぼ毎日ある",3,))))</f>
        <v>0</v>
      </c>
      <c r="Q1352" s="49">
        <f>IF('３　回答貼付シート'!S1349="ない",0,IF('３　回答貼付シート'!S1349="１～２日ある",1,IF('３　回答貼付シート'!S1349="３～５日ある",2,IF('３　回答貼付シート'!S1349="ほぼ毎日ある",3,))))</f>
        <v>0</v>
      </c>
      <c r="R1352" s="49">
        <f>IF('３　回答貼付シート'!T1349="ない",0,IF('３　回答貼付シート'!T1349="１～２日ある",1,IF('３　回答貼付シート'!T1349="３～５日ある",2,IF('３　回答貼付シート'!T1349="ほぼ毎日ある",3,))))</f>
        <v>0</v>
      </c>
      <c r="S1352" s="49">
        <f>IF('３　回答貼付シート'!U1349="ない",0,IF('３　回答貼付シート'!U1349="１～２日ある",1,IF('３　回答貼付シート'!U1349="３～５日ある",2,IF('３　回答貼付シート'!U1349="ほぼ毎日ある",3,))))</f>
        <v>0</v>
      </c>
      <c r="T1352" s="49">
        <f>IF('３　回答貼付シート'!V1349="ない",0,IF('３　回答貼付シート'!V1349="１～２日ある",1,IF('３　回答貼付シート'!V1349="３～５日ある",2,IF('３　回答貼付シート'!V1349="ほぼ毎日ある",3,))))</f>
        <v>0</v>
      </c>
      <c r="U1352" s="49">
        <f>IF('３　回答貼付シート'!W1349="ない",0,IF('３　回答貼付シート'!W1349="１～２日ある",1,IF('３　回答貼付シート'!W1349="３～５日ある",2,IF('３　回答貼付シート'!W1349="ほぼ毎日ある",3,))))</f>
        <v>0</v>
      </c>
      <c r="V1352" s="49">
        <f>IF('３　回答貼付シート'!X1349="ない",0,IF('３　回答貼付シート'!X1349="１～２日ある",1,IF('３　回答貼付シート'!X1349="３～５日ある",2,IF('３　回答貼付シート'!X1349="ほぼ毎日ある",3,))))</f>
        <v>0</v>
      </c>
      <c r="W1352" s="49">
        <f>IF('３　回答貼付シート'!Y1349="ない",0,IF('３　回答貼付シート'!Y1349="１～２日ある",1,IF('３　回答貼付シート'!Y1349="３～５日ある",2,IF('３　回答貼付シート'!Y1349="ほぼ毎日ある",3,))))</f>
        <v>0</v>
      </c>
      <c r="X1352" s="49">
        <f>IF('３　回答貼付シート'!Z1349="ない",0,IF('３　回答貼付シート'!Z1349="１～２日ある",1,IF('３　回答貼付シート'!Z1349="３～５日ある",2,IF('３　回答貼付シート'!Z1349="ほぼ毎日ある",3,))))</f>
        <v>0</v>
      </c>
      <c r="Y1352" s="49">
        <f>IF('３　回答貼付シート'!AA1349="ない",0,IF('３　回答貼付シート'!AA1349="１～２日ある",1,IF('３　回答貼付シート'!AA1349="３～５日ある",2,IF('３　回答貼付シート'!AA1349="ほぼ毎日ある",3,))))</f>
        <v>0</v>
      </c>
      <c r="Z1352" s="49">
        <f>IF('３　回答貼付シート'!AB1349="ない",0,IF('３　回答貼付シート'!AB1349="１～２日ある",1,IF('３　回答貼付シート'!AB1349="３～５日ある",2,IF('３　回答貼付シート'!AB1349="ほぼ毎日ある",3,))))</f>
        <v>0</v>
      </c>
      <c r="AA1352" s="49">
        <f>IF('３　回答貼付シート'!AC1349="ない",0,IF('３　回答貼付シート'!AC1349="１～２日ある",1,IF('３　回答貼付シート'!AC1349="３～５日ある",2,IF('３　回答貼付シート'!AC1349="ほぼ毎日ある",3,))))</f>
        <v>0</v>
      </c>
      <c r="AB1352" s="49">
        <f>IF('３　回答貼付シート'!AD1349="ない",0,IF('３　回答貼付シート'!AD1349="１～２日ある",1,IF('３　回答貼付シート'!AD1349="３～５日ある",2,IF('３　回答貼付シート'!AD1349="ほぼ毎日ある",3,))))</f>
        <v>0</v>
      </c>
      <c r="AC1352" s="49">
        <f>IF('３　回答貼付シート'!AE1349="ない",0,IF('３　回答貼付シート'!AE1349="１～２日ある",1,IF('３　回答貼付シート'!AE1349="３～５日ある",2,IF('３　回答貼付シート'!AE1349="ほぼ毎日ある",3,))))</f>
        <v>0</v>
      </c>
      <c r="AD1352" s="49">
        <f>IF('３　回答貼付シート'!AF1349="ない",0,IF('３　回答貼付シート'!AF1349="１～２日ある",1,IF('３　回答貼付シート'!AF1349="３～５日ある",2,IF('３　回答貼付シート'!AF1349="ほぼ毎日ある",3,))))</f>
        <v>0</v>
      </c>
      <c r="AE1352" s="49">
        <f>IF('３　回答貼付シート'!AG1349="ない",0,IF('３　回答貼付シート'!AG1349="１～２日ある",1,IF('３　回答貼付シート'!AG1349="３～５日ある",2,IF('３　回答貼付シート'!AG1349="ほぼ毎日ある",3,))))</f>
        <v>0</v>
      </c>
      <c r="AF1352" s="49">
        <f>IF('３　回答貼付シート'!AH1349="ない",0,IF('３　回答貼付シート'!AH1349="１～２日ある",1,IF('３　回答貼付シート'!AH1349="３～５日ある",2,IF('３　回答貼付シート'!AH1349="ほぼ毎日ある",3,))))</f>
        <v>0</v>
      </c>
      <c r="AG1352" s="49">
        <f>IF('３　回答貼付シート'!AI1349="ない",0,IF('３　回答貼付シート'!AI1349="１～２日ある",1,IF('３　回答貼付シート'!AI1349="３～５日ある",2,IF('３　回答貼付シート'!AI1349="ほぼ毎日ある",3,))))</f>
        <v>0</v>
      </c>
      <c r="AH1352" s="49">
        <f>IF('３　回答貼付シート'!AJ1349="ない",0,IF('３　回答貼付シート'!AJ1349="１～２日ある",1,IF('３　回答貼付シート'!AJ1349="３～５日ある",2,IF('３　回答貼付シート'!AJ1349="ほぼ毎日ある",3,))))</f>
        <v>0</v>
      </c>
      <c r="AI1352" s="49">
        <f>IF('３　回答貼付シート'!AK1349="ない",0,IF('３　回答貼付シート'!AK1349="１～２日ある",1,IF('３　回答貼付シート'!AK1349="３～５日ある",2,IF('３　回答貼付シート'!AK1349="ほぼ毎日ある",3,))))</f>
        <v>0</v>
      </c>
      <c r="AJ1352" s="49">
        <f>IF('３　回答貼付シート'!AL1349="ない",0,IF('３　回答貼付シート'!AL1349="１～２日ある",1,IF('３　回答貼付シート'!AL1349="３～５日ある",2,IF('３　回答貼付シート'!AL1349="ほぼ毎日ある",3,))))</f>
        <v>0</v>
      </c>
      <c r="AK1352" s="49">
        <f>IF('３　回答貼付シート'!AM1349="ない",0,IF('３　回答貼付シート'!AM1349="１～２日ある",1,IF('３　回答貼付シート'!AM1349="３～５日ある",2,IF('３　回答貼付シート'!AM1349="ほぼ毎日ある",3,))))</f>
        <v>0</v>
      </c>
      <c r="AL1352" s="49">
        <f>'３　回答貼付シート'!$AN1349</f>
        <v>0</v>
      </c>
      <c r="AM1352" s="49" t="str">
        <f t="shared" si="152"/>
        <v/>
      </c>
      <c r="AN1352" s="49" t="str">
        <f t="shared" si="153"/>
        <v/>
      </c>
      <c r="AO1352" s="49" t="str">
        <f t="shared" si="154"/>
        <v/>
      </c>
      <c r="AP1352" s="49" t="str">
        <f t="shared" si="155"/>
        <v/>
      </c>
      <c r="AQ1352" s="49" t="str">
        <f t="shared" si="156"/>
        <v/>
      </c>
      <c r="AR1352" t="str">
        <f t="shared" si="157"/>
        <v>0</v>
      </c>
      <c r="AT1352" s="42"/>
    </row>
    <row r="1353" spans="1:46">
      <c r="A1353" s="49"/>
      <c r="B1353" s="49">
        <f t="shared" si="151"/>
        <v>0</v>
      </c>
      <c r="C1353" s="49">
        <f>IF('３　回答貼付シート'!$F1350&lt;&gt;0,VLOOKUP('３　回答貼付シート'!$F1350,$AR$2048:$AS$2054,2,FALSE),0)</f>
        <v>0</v>
      </c>
      <c r="D1353" s="49">
        <f>IF('３　回答貼付シート'!$G1350&lt;&gt;0,VLOOKUP(('３　回答貼付シート'!$G1350), $AR$2048:$AS$2054,2,FALSE),0)</f>
        <v>0</v>
      </c>
      <c r="E1353" s="49">
        <f>'３　回答貼付シート'!$H1350</f>
        <v>0</v>
      </c>
      <c r="F1353" s="49">
        <f>IF(E1353=0,0,VLOOKUP($B1353,'２　情報入力シート'!$A$2:$E$2049,5))</f>
        <v>0</v>
      </c>
      <c r="G1353" s="49">
        <f>IF('３　回答貼付シート'!I1350="ない",0,IF('３　回答貼付シート'!I1350="１～２日ある",1,IF('３　回答貼付シート'!I1350="３～５日ある",2,IF('３　回答貼付シート'!I1350="ほぼ毎日ある",3,))))</f>
        <v>0</v>
      </c>
      <c r="H1353" s="49">
        <f>IF('３　回答貼付シート'!J1350="ない",0,IF('３　回答貼付シート'!J1350="１～２日ある",1,IF('３　回答貼付シート'!J1350="３～５日ある",2,IF('３　回答貼付シート'!J1350="ほぼ毎日ある",3,))))</f>
        <v>0</v>
      </c>
      <c r="I1353" s="49">
        <f>IF('３　回答貼付シート'!K1350="ない",0,IF('３　回答貼付シート'!K1350="１～２日ある",1,IF('３　回答貼付シート'!K1350="３～５日ある",2,IF('３　回答貼付シート'!K1350="ほぼ毎日ある",3,))))</f>
        <v>0</v>
      </c>
      <c r="J1353" s="49">
        <f>IF('３　回答貼付シート'!L1350="ない",0,IF('３　回答貼付シート'!L1350="１～２日ある",1,IF('３　回答貼付シート'!L1350="３～５日ある",2,IF('３　回答貼付シート'!L1350="ほぼ毎日ある",3,))))</f>
        <v>0</v>
      </c>
      <c r="K1353" s="49">
        <f>IF('３　回答貼付シート'!M1350="ない",0,IF('３　回答貼付シート'!M1350="１～２日ある",1,IF('３　回答貼付シート'!M1350="３～５日ある",2,IF('３　回答貼付シート'!M1350="ほぼ毎日ある",3,))))</f>
        <v>0</v>
      </c>
      <c r="L1353" s="49">
        <f>IF('３　回答貼付シート'!N1350="ない",0,IF('３　回答貼付シート'!N1350="１～２日ある",1,IF('３　回答貼付シート'!N1350="３～５日ある",2,IF('３　回答貼付シート'!N1350="ほぼ毎日ある",3,))))</f>
        <v>0</v>
      </c>
      <c r="M1353" s="49">
        <f>IF('３　回答貼付シート'!O1350="ない",0,IF('３　回答貼付シート'!O1350="１～２日ある",1,IF('３　回答貼付シート'!O1350="３～５日ある",2,IF('３　回答貼付シート'!O1350="ほぼ毎日ある",3,))))</f>
        <v>0</v>
      </c>
      <c r="N1353" s="49">
        <f>IF('３　回答貼付シート'!P1350="ない",0,IF('３　回答貼付シート'!P1350="１～２日ある",1,IF('３　回答貼付シート'!P1350="３～５日ある",2,IF('３　回答貼付シート'!P1350="ほぼ毎日ある",3,))))</f>
        <v>0</v>
      </c>
      <c r="O1353" s="49">
        <f>IF('３　回答貼付シート'!Q1350="ない",0,IF('３　回答貼付シート'!Q1350="１～２日ある",1,IF('３　回答貼付シート'!Q1350="３～５日ある",2,IF('３　回答貼付シート'!Q1350="ほぼ毎日ある",3,))))</f>
        <v>0</v>
      </c>
      <c r="P1353" s="49">
        <f>IF('３　回答貼付シート'!R1350="ない",0,IF('３　回答貼付シート'!R1350="１～２日ある",1,IF('３　回答貼付シート'!R1350="３～５日ある",2,IF('３　回答貼付シート'!R1350="ほぼ毎日ある",3,))))</f>
        <v>0</v>
      </c>
      <c r="Q1353" s="49">
        <f>IF('３　回答貼付シート'!S1350="ない",0,IF('３　回答貼付シート'!S1350="１～２日ある",1,IF('３　回答貼付シート'!S1350="３～５日ある",2,IF('３　回答貼付シート'!S1350="ほぼ毎日ある",3,))))</f>
        <v>0</v>
      </c>
      <c r="R1353" s="49">
        <f>IF('３　回答貼付シート'!T1350="ない",0,IF('３　回答貼付シート'!T1350="１～２日ある",1,IF('３　回答貼付シート'!T1350="３～５日ある",2,IF('３　回答貼付シート'!T1350="ほぼ毎日ある",3,))))</f>
        <v>0</v>
      </c>
      <c r="S1353" s="49">
        <f>IF('３　回答貼付シート'!U1350="ない",0,IF('３　回答貼付シート'!U1350="１～２日ある",1,IF('３　回答貼付シート'!U1350="３～５日ある",2,IF('３　回答貼付シート'!U1350="ほぼ毎日ある",3,))))</f>
        <v>0</v>
      </c>
      <c r="T1353" s="49">
        <f>IF('３　回答貼付シート'!V1350="ない",0,IF('３　回答貼付シート'!V1350="１～２日ある",1,IF('３　回答貼付シート'!V1350="３～５日ある",2,IF('３　回答貼付シート'!V1350="ほぼ毎日ある",3,))))</f>
        <v>0</v>
      </c>
      <c r="U1353" s="49">
        <f>IF('３　回答貼付シート'!W1350="ない",0,IF('３　回答貼付シート'!W1350="１～２日ある",1,IF('３　回答貼付シート'!W1350="３～５日ある",2,IF('３　回答貼付シート'!W1350="ほぼ毎日ある",3,))))</f>
        <v>0</v>
      </c>
      <c r="V1353" s="49">
        <f>IF('３　回答貼付シート'!X1350="ない",0,IF('３　回答貼付シート'!X1350="１～２日ある",1,IF('３　回答貼付シート'!X1350="３～５日ある",2,IF('３　回答貼付シート'!X1350="ほぼ毎日ある",3,))))</f>
        <v>0</v>
      </c>
      <c r="W1353" s="49">
        <f>IF('３　回答貼付シート'!Y1350="ない",0,IF('３　回答貼付シート'!Y1350="１～２日ある",1,IF('３　回答貼付シート'!Y1350="３～５日ある",2,IF('３　回答貼付シート'!Y1350="ほぼ毎日ある",3,))))</f>
        <v>0</v>
      </c>
      <c r="X1353" s="49">
        <f>IF('３　回答貼付シート'!Z1350="ない",0,IF('３　回答貼付シート'!Z1350="１～２日ある",1,IF('３　回答貼付シート'!Z1350="３～５日ある",2,IF('３　回答貼付シート'!Z1350="ほぼ毎日ある",3,))))</f>
        <v>0</v>
      </c>
      <c r="Y1353" s="49">
        <f>IF('３　回答貼付シート'!AA1350="ない",0,IF('３　回答貼付シート'!AA1350="１～２日ある",1,IF('３　回答貼付シート'!AA1350="３～５日ある",2,IF('３　回答貼付シート'!AA1350="ほぼ毎日ある",3,))))</f>
        <v>0</v>
      </c>
      <c r="Z1353" s="49">
        <f>IF('３　回答貼付シート'!AB1350="ない",0,IF('３　回答貼付シート'!AB1350="１～２日ある",1,IF('３　回答貼付シート'!AB1350="３～５日ある",2,IF('３　回答貼付シート'!AB1350="ほぼ毎日ある",3,))))</f>
        <v>0</v>
      </c>
      <c r="AA1353" s="49">
        <f>IF('３　回答貼付シート'!AC1350="ない",0,IF('３　回答貼付シート'!AC1350="１～２日ある",1,IF('３　回答貼付シート'!AC1350="３～５日ある",2,IF('３　回答貼付シート'!AC1350="ほぼ毎日ある",3,))))</f>
        <v>0</v>
      </c>
      <c r="AB1353" s="49">
        <f>IF('３　回答貼付シート'!AD1350="ない",0,IF('３　回答貼付シート'!AD1350="１～２日ある",1,IF('３　回答貼付シート'!AD1350="３～５日ある",2,IF('３　回答貼付シート'!AD1350="ほぼ毎日ある",3,))))</f>
        <v>0</v>
      </c>
      <c r="AC1353" s="49">
        <f>IF('３　回答貼付シート'!AE1350="ない",0,IF('３　回答貼付シート'!AE1350="１～２日ある",1,IF('３　回答貼付シート'!AE1350="３～５日ある",2,IF('３　回答貼付シート'!AE1350="ほぼ毎日ある",3,))))</f>
        <v>0</v>
      </c>
      <c r="AD1353" s="49">
        <f>IF('３　回答貼付シート'!AF1350="ない",0,IF('３　回答貼付シート'!AF1350="１～２日ある",1,IF('３　回答貼付シート'!AF1350="３～５日ある",2,IF('３　回答貼付シート'!AF1350="ほぼ毎日ある",3,))))</f>
        <v>0</v>
      </c>
      <c r="AE1353" s="49">
        <f>IF('３　回答貼付シート'!AG1350="ない",0,IF('３　回答貼付シート'!AG1350="１～２日ある",1,IF('３　回答貼付シート'!AG1350="３～５日ある",2,IF('３　回答貼付シート'!AG1350="ほぼ毎日ある",3,))))</f>
        <v>0</v>
      </c>
      <c r="AF1353" s="49">
        <f>IF('３　回答貼付シート'!AH1350="ない",0,IF('３　回答貼付シート'!AH1350="１～２日ある",1,IF('３　回答貼付シート'!AH1350="３～５日ある",2,IF('３　回答貼付シート'!AH1350="ほぼ毎日ある",3,))))</f>
        <v>0</v>
      </c>
      <c r="AG1353" s="49">
        <f>IF('３　回答貼付シート'!AI1350="ない",0,IF('３　回答貼付シート'!AI1350="１～２日ある",1,IF('３　回答貼付シート'!AI1350="３～５日ある",2,IF('３　回答貼付シート'!AI1350="ほぼ毎日ある",3,))))</f>
        <v>0</v>
      </c>
      <c r="AH1353" s="49">
        <f>IF('３　回答貼付シート'!AJ1350="ない",0,IF('３　回答貼付シート'!AJ1350="１～２日ある",1,IF('３　回答貼付シート'!AJ1350="３～５日ある",2,IF('３　回答貼付シート'!AJ1350="ほぼ毎日ある",3,))))</f>
        <v>0</v>
      </c>
      <c r="AI1353" s="49">
        <f>IF('３　回答貼付シート'!AK1350="ない",0,IF('３　回答貼付シート'!AK1350="１～２日ある",1,IF('３　回答貼付シート'!AK1350="３～５日ある",2,IF('３　回答貼付シート'!AK1350="ほぼ毎日ある",3,))))</f>
        <v>0</v>
      </c>
      <c r="AJ1353" s="49">
        <f>IF('３　回答貼付シート'!AL1350="ない",0,IF('３　回答貼付シート'!AL1350="１～２日ある",1,IF('３　回答貼付シート'!AL1350="３～５日ある",2,IF('３　回答貼付シート'!AL1350="ほぼ毎日ある",3,))))</f>
        <v>0</v>
      </c>
      <c r="AK1353" s="49">
        <f>IF('３　回答貼付シート'!AM1350="ない",0,IF('３　回答貼付シート'!AM1350="１～２日ある",1,IF('３　回答貼付シート'!AM1350="３～５日ある",2,IF('３　回答貼付シート'!AM1350="ほぼ毎日ある",3,))))</f>
        <v>0</v>
      </c>
      <c r="AL1353" s="49">
        <f>'３　回答貼付シート'!$AN1350</f>
        <v>0</v>
      </c>
      <c r="AM1353" s="49" t="str">
        <f t="shared" si="152"/>
        <v/>
      </c>
      <c r="AN1353" s="49" t="str">
        <f t="shared" si="153"/>
        <v/>
      </c>
      <c r="AO1353" s="49" t="str">
        <f t="shared" si="154"/>
        <v/>
      </c>
      <c r="AP1353" s="49" t="str">
        <f t="shared" si="155"/>
        <v/>
      </c>
      <c r="AQ1353" s="49" t="str">
        <f t="shared" si="156"/>
        <v/>
      </c>
      <c r="AR1353" t="str">
        <f t="shared" si="157"/>
        <v>0</v>
      </c>
      <c r="AT1353" s="42"/>
    </row>
    <row r="1354" spans="1:46">
      <c r="A1354" s="49"/>
      <c r="B1354" s="49">
        <f t="shared" si="151"/>
        <v>0</v>
      </c>
      <c r="C1354" s="49">
        <f>IF('３　回答貼付シート'!$F1351&lt;&gt;0,VLOOKUP('３　回答貼付シート'!$F1351,$AR$2048:$AS$2054,2,FALSE),0)</f>
        <v>0</v>
      </c>
      <c r="D1354" s="49">
        <f>IF('３　回答貼付シート'!$G1351&lt;&gt;0,VLOOKUP(('３　回答貼付シート'!$G1351), $AR$2048:$AS$2054,2,FALSE),0)</f>
        <v>0</v>
      </c>
      <c r="E1354" s="49">
        <f>'３　回答貼付シート'!$H1351</f>
        <v>0</v>
      </c>
      <c r="F1354" s="49">
        <f>IF(E1354=0,0,VLOOKUP($B1354,'２　情報入力シート'!$A$2:$E$2049,5))</f>
        <v>0</v>
      </c>
      <c r="G1354" s="49">
        <f>IF('３　回答貼付シート'!I1351="ない",0,IF('３　回答貼付シート'!I1351="１～２日ある",1,IF('３　回答貼付シート'!I1351="３～５日ある",2,IF('３　回答貼付シート'!I1351="ほぼ毎日ある",3,))))</f>
        <v>0</v>
      </c>
      <c r="H1354" s="49">
        <f>IF('３　回答貼付シート'!J1351="ない",0,IF('３　回答貼付シート'!J1351="１～２日ある",1,IF('３　回答貼付シート'!J1351="３～５日ある",2,IF('３　回答貼付シート'!J1351="ほぼ毎日ある",3,))))</f>
        <v>0</v>
      </c>
      <c r="I1354" s="49">
        <f>IF('３　回答貼付シート'!K1351="ない",0,IF('３　回答貼付シート'!K1351="１～２日ある",1,IF('３　回答貼付シート'!K1351="３～５日ある",2,IF('３　回答貼付シート'!K1351="ほぼ毎日ある",3,))))</f>
        <v>0</v>
      </c>
      <c r="J1354" s="49">
        <f>IF('３　回答貼付シート'!L1351="ない",0,IF('３　回答貼付シート'!L1351="１～２日ある",1,IF('３　回答貼付シート'!L1351="３～５日ある",2,IF('３　回答貼付シート'!L1351="ほぼ毎日ある",3,))))</f>
        <v>0</v>
      </c>
      <c r="K1354" s="49">
        <f>IF('３　回答貼付シート'!M1351="ない",0,IF('３　回答貼付シート'!M1351="１～２日ある",1,IF('３　回答貼付シート'!M1351="３～５日ある",2,IF('３　回答貼付シート'!M1351="ほぼ毎日ある",3,))))</f>
        <v>0</v>
      </c>
      <c r="L1354" s="49">
        <f>IF('３　回答貼付シート'!N1351="ない",0,IF('３　回答貼付シート'!N1351="１～２日ある",1,IF('３　回答貼付シート'!N1351="３～５日ある",2,IF('３　回答貼付シート'!N1351="ほぼ毎日ある",3,))))</f>
        <v>0</v>
      </c>
      <c r="M1354" s="49">
        <f>IF('３　回答貼付シート'!O1351="ない",0,IF('３　回答貼付シート'!O1351="１～２日ある",1,IF('３　回答貼付シート'!O1351="３～５日ある",2,IF('３　回答貼付シート'!O1351="ほぼ毎日ある",3,))))</f>
        <v>0</v>
      </c>
      <c r="N1354" s="49">
        <f>IF('３　回答貼付シート'!P1351="ない",0,IF('３　回答貼付シート'!P1351="１～２日ある",1,IF('３　回答貼付シート'!P1351="３～５日ある",2,IF('３　回答貼付シート'!P1351="ほぼ毎日ある",3,))))</f>
        <v>0</v>
      </c>
      <c r="O1354" s="49">
        <f>IF('３　回答貼付シート'!Q1351="ない",0,IF('３　回答貼付シート'!Q1351="１～２日ある",1,IF('３　回答貼付シート'!Q1351="３～５日ある",2,IF('３　回答貼付シート'!Q1351="ほぼ毎日ある",3,))))</f>
        <v>0</v>
      </c>
      <c r="P1354" s="49">
        <f>IF('３　回答貼付シート'!R1351="ない",0,IF('３　回答貼付シート'!R1351="１～２日ある",1,IF('３　回答貼付シート'!R1351="３～５日ある",2,IF('３　回答貼付シート'!R1351="ほぼ毎日ある",3,))))</f>
        <v>0</v>
      </c>
      <c r="Q1354" s="49">
        <f>IF('３　回答貼付シート'!S1351="ない",0,IF('３　回答貼付シート'!S1351="１～２日ある",1,IF('３　回答貼付シート'!S1351="３～５日ある",2,IF('３　回答貼付シート'!S1351="ほぼ毎日ある",3,))))</f>
        <v>0</v>
      </c>
      <c r="R1354" s="49">
        <f>IF('３　回答貼付シート'!T1351="ない",0,IF('３　回答貼付シート'!T1351="１～２日ある",1,IF('３　回答貼付シート'!T1351="３～５日ある",2,IF('３　回答貼付シート'!T1351="ほぼ毎日ある",3,))))</f>
        <v>0</v>
      </c>
      <c r="S1354" s="49">
        <f>IF('３　回答貼付シート'!U1351="ない",0,IF('３　回答貼付シート'!U1351="１～２日ある",1,IF('３　回答貼付シート'!U1351="３～５日ある",2,IF('３　回答貼付シート'!U1351="ほぼ毎日ある",3,))))</f>
        <v>0</v>
      </c>
      <c r="T1354" s="49">
        <f>IF('３　回答貼付シート'!V1351="ない",0,IF('３　回答貼付シート'!V1351="１～２日ある",1,IF('３　回答貼付シート'!V1351="３～５日ある",2,IF('３　回答貼付シート'!V1351="ほぼ毎日ある",3,))))</f>
        <v>0</v>
      </c>
      <c r="U1354" s="49">
        <f>IF('３　回答貼付シート'!W1351="ない",0,IF('３　回答貼付シート'!W1351="１～２日ある",1,IF('３　回答貼付シート'!W1351="３～５日ある",2,IF('３　回答貼付シート'!W1351="ほぼ毎日ある",3,))))</f>
        <v>0</v>
      </c>
      <c r="V1354" s="49">
        <f>IF('３　回答貼付シート'!X1351="ない",0,IF('３　回答貼付シート'!X1351="１～２日ある",1,IF('３　回答貼付シート'!X1351="３～５日ある",2,IF('３　回答貼付シート'!X1351="ほぼ毎日ある",3,))))</f>
        <v>0</v>
      </c>
      <c r="W1354" s="49">
        <f>IF('３　回答貼付シート'!Y1351="ない",0,IF('３　回答貼付シート'!Y1351="１～２日ある",1,IF('３　回答貼付シート'!Y1351="３～５日ある",2,IF('３　回答貼付シート'!Y1351="ほぼ毎日ある",3,))))</f>
        <v>0</v>
      </c>
      <c r="X1354" s="49">
        <f>IF('３　回答貼付シート'!Z1351="ない",0,IF('３　回答貼付シート'!Z1351="１～２日ある",1,IF('３　回答貼付シート'!Z1351="３～５日ある",2,IF('３　回答貼付シート'!Z1351="ほぼ毎日ある",3,))))</f>
        <v>0</v>
      </c>
      <c r="Y1354" s="49">
        <f>IF('３　回答貼付シート'!AA1351="ない",0,IF('３　回答貼付シート'!AA1351="１～２日ある",1,IF('３　回答貼付シート'!AA1351="３～５日ある",2,IF('３　回答貼付シート'!AA1351="ほぼ毎日ある",3,))))</f>
        <v>0</v>
      </c>
      <c r="Z1354" s="49">
        <f>IF('３　回答貼付シート'!AB1351="ない",0,IF('３　回答貼付シート'!AB1351="１～２日ある",1,IF('３　回答貼付シート'!AB1351="３～５日ある",2,IF('３　回答貼付シート'!AB1351="ほぼ毎日ある",3,))))</f>
        <v>0</v>
      </c>
      <c r="AA1354" s="49">
        <f>IF('３　回答貼付シート'!AC1351="ない",0,IF('３　回答貼付シート'!AC1351="１～２日ある",1,IF('３　回答貼付シート'!AC1351="３～５日ある",2,IF('３　回答貼付シート'!AC1351="ほぼ毎日ある",3,))))</f>
        <v>0</v>
      </c>
      <c r="AB1354" s="49">
        <f>IF('３　回答貼付シート'!AD1351="ない",0,IF('３　回答貼付シート'!AD1351="１～２日ある",1,IF('３　回答貼付シート'!AD1351="３～５日ある",2,IF('３　回答貼付シート'!AD1351="ほぼ毎日ある",3,))))</f>
        <v>0</v>
      </c>
      <c r="AC1354" s="49">
        <f>IF('３　回答貼付シート'!AE1351="ない",0,IF('３　回答貼付シート'!AE1351="１～２日ある",1,IF('３　回答貼付シート'!AE1351="３～５日ある",2,IF('３　回答貼付シート'!AE1351="ほぼ毎日ある",3,))))</f>
        <v>0</v>
      </c>
      <c r="AD1354" s="49">
        <f>IF('３　回答貼付シート'!AF1351="ない",0,IF('３　回答貼付シート'!AF1351="１～２日ある",1,IF('３　回答貼付シート'!AF1351="３～５日ある",2,IF('３　回答貼付シート'!AF1351="ほぼ毎日ある",3,))))</f>
        <v>0</v>
      </c>
      <c r="AE1354" s="49">
        <f>IF('３　回答貼付シート'!AG1351="ない",0,IF('３　回答貼付シート'!AG1351="１～２日ある",1,IF('３　回答貼付シート'!AG1351="３～５日ある",2,IF('３　回答貼付シート'!AG1351="ほぼ毎日ある",3,))))</f>
        <v>0</v>
      </c>
      <c r="AF1354" s="49">
        <f>IF('３　回答貼付シート'!AH1351="ない",0,IF('３　回答貼付シート'!AH1351="１～２日ある",1,IF('３　回答貼付シート'!AH1351="３～５日ある",2,IF('３　回答貼付シート'!AH1351="ほぼ毎日ある",3,))))</f>
        <v>0</v>
      </c>
      <c r="AG1354" s="49">
        <f>IF('３　回答貼付シート'!AI1351="ない",0,IF('３　回答貼付シート'!AI1351="１～２日ある",1,IF('３　回答貼付シート'!AI1351="３～５日ある",2,IF('３　回答貼付シート'!AI1351="ほぼ毎日ある",3,))))</f>
        <v>0</v>
      </c>
      <c r="AH1354" s="49">
        <f>IF('３　回答貼付シート'!AJ1351="ない",0,IF('３　回答貼付シート'!AJ1351="１～２日ある",1,IF('３　回答貼付シート'!AJ1351="３～５日ある",2,IF('３　回答貼付シート'!AJ1351="ほぼ毎日ある",3,))))</f>
        <v>0</v>
      </c>
      <c r="AI1354" s="49">
        <f>IF('３　回答貼付シート'!AK1351="ない",0,IF('３　回答貼付シート'!AK1351="１～２日ある",1,IF('３　回答貼付シート'!AK1351="３～５日ある",2,IF('３　回答貼付シート'!AK1351="ほぼ毎日ある",3,))))</f>
        <v>0</v>
      </c>
      <c r="AJ1354" s="49">
        <f>IF('３　回答貼付シート'!AL1351="ない",0,IF('３　回答貼付シート'!AL1351="１～２日ある",1,IF('３　回答貼付シート'!AL1351="３～５日ある",2,IF('３　回答貼付シート'!AL1351="ほぼ毎日ある",3,))))</f>
        <v>0</v>
      </c>
      <c r="AK1354" s="49">
        <f>IF('３　回答貼付シート'!AM1351="ない",0,IF('３　回答貼付シート'!AM1351="１～２日ある",1,IF('３　回答貼付シート'!AM1351="３～５日ある",2,IF('３　回答貼付シート'!AM1351="ほぼ毎日ある",3,))))</f>
        <v>0</v>
      </c>
      <c r="AL1354" s="49">
        <f>'３　回答貼付シート'!$AN1351</f>
        <v>0</v>
      </c>
      <c r="AM1354" s="49" t="str">
        <f t="shared" si="152"/>
        <v/>
      </c>
      <c r="AN1354" s="49" t="str">
        <f t="shared" si="153"/>
        <v/>
      </c>
      <c r="AO1354" s="49" t="str">
        <f t="shared" si="154"/>
        <v/>
      </c>
      <c r="AP1354" s="49" t="str">
        <f t="shared" si="155"/>
        <v/>
      </c>
      <c r="AQ1354" s="49" t="str">
        <f t="shared" si="156"/>
        <v/>
      </c>
      <c r="AR1354" t="str">
        <f t="shared" si="157"/>
        <v>0</v>
      </c>
      <c r="AT1354" s="42"/>
    </row>
    <row r="1355" spans="1:46">
      <c r="A1355" s="49"/>
      <c r="B1355" s="49">
        <f t="shared" si="151"/>
        <v>0</v>
      </c>
      <c r="C1355" s="49">
        <f>IF('３　回答貼付シート'!$F1352&lt;&gt;0,VLOOKUP('３　回答貼付シート'!$F1352,$AR$2048:$AS$2054,2,FALSE),0)</f>
        <v>0</v>
      </c>
      <c r="D1355" s="49">
        <f>IF('３　回答貼付シート'!$G1352&lt;&gt;0,VLOOKUP(('３　回答貼付シート'!$G1352), $AR$2048:$AS$2054,2,FALSE),0)</f>
        <v>0</v>
      </c>
      <c r="E1355" s="49">
        <f>'３　回答貼付シート'!$H1352</f>
        <v>0</v>
      </c>
      <c r="F1355" s="49">
        <f>IF(E1355=0,0,VLOOKUP($B1355,'２　情報入力シート'!$A$2:$E$2049,5))</f>
        <v>0</v>
      </c>
      <c r="G1355" s="49">
        <f>IF('３　回答貼付シート'!I1352="ない",0,IF('３　回答貼付シート'!I1352="１～２日ある",1,IF('３　回答貼付シート'!I1352="３～５日ある",2,IF('３　回答貼付シート'!I1352="ほぼ毎日ある",3,))))</f>
        <v>0</v>
      </c>
      <c r="H1355" s="49">
        <f>IF('３　回答貼付シート'!J1352="ない",0,IF('３　回答貼付シート'!J1352="１～２日ある",1,IF('３　回答貼付シート'!J1352="３～５日ある",2,IF('３　回答貼付シート'!J1352="ほぼ毎日ある",3,))))</f>
        <v>0</v>
      </c>
      <c r="I1355" s="49">
        <f>IF('３　回答貼付シート'!K1352="ない",0,IF('３　回答貼付シート'!K1352="１～２日ある",1,IF('３　回答貼付シート'!K1352="３～５日ある",2,IF('３　回答貼付シート'!K1352="ほぼ毎日ある",3,))))</f>
        <v>0</v>
      </c>
      <c r="J1355" s="49">
        <f>IF('３　回答貼付シート'!L1352="ない",0,IF('３　回答貼付シート'!L1352="１～２日ある",1,IF('３　回答貼付シート'!L1352="３～５日ある",2,IF('３　回答貼付シート'!L1352="ほぼ毎日ある",3,))))</f>
        <v>0</v>
      </c>
      <c r="K1355" s="49">
        <f>IF('３　回答貼付シート'!M1352="ない",0,IF('３　回答貼付シート'!M1352="１～２日ある",1,IF('３　回答貼付シート'!M1352="３～５日ある",2,IF('３　回答貼付シート'!M1352="ほぼ毎日ある",3,))))</f>
        <v>0</v>
      </c>
      <c r="L1355" s="49">
        <f>IF('３　回答貼付シート'!N1352="ない",0,IF('３　回答貼付シート'!N1352="１～２日ある",1,IF('３　回答貼付シート'!N1352="３～５日ある",2,IF('３　回答貼付シート'!N1352="ほぼ毎日ある",3,))))</f>
        <v>0</v>
      </c>
      <c r="M1355" s="49">
        <f>IF('３　回答貼付シート'!O1352="ない",0,IF('３　回答貼付シート'!O1352="１～２日ある",1,IF('３　回答貼付シート'!O1352="３～５日ある",2,IF('３　回答貼付シート'!O1352="ほぼ毎日ある",3,))))</f>
        <v>0</v>
      </c>
      <c r="N1355" s="49">
        <f>IF('３　回答貼付シート'!P1352="ない",0,IF('３　回答貼付シート'!P1352="１～２日ある",1,IF('３　回答貼付シート'!P1352="３～５日ある",2,IF('３　回答貼付シート'!P1352="ほぼ毎日ある",3,))))</f>
        <v>0</v>
      </c>
      <c r="O1355" s="49">
        <f>IF('３　回答貼付シート'!Q1352="ない",0,IF('３　回答貼付シート'!Q1352="１～２日ある",1,IF('３　回答貼付シート'!Q1352="３～５日ある",2,IF('３　回答貼付シート'!Q1352="ほぼ毎日ある",3,))))</f>
        <v>0</v>
      </c>
      <c r="P1355" s="49">
        <f>IF('３　回答貼付シート'!R1352="ない",0,IF('３　回答貼付シート'!R1352="１～２日ある",1,IF('３　回答貼付シート'!R1352="３～５日ある",2,IF('３　回答貼付シート'!R1352="ほぼ毎日ある",3,))))</f>
        <v>0</v>
      </c>
      <c r="Q1355" s="49">
        <f>IF('３　回答貼付シート'!S1352="ない",0,IF('３　回答貼付シート'!S1352="１～２日ある",1,IF('３　回答貼付シート'!S1352="３～５日ある",2,IF('３　回答貼付シート'!S1352="ほぼ毎日ある",3,))))</f>
        <v>0</v>
      </c>
      <c r="R1355" s="49">
        <f>IF('３　回答貼付シート'!T1352="ない",0,IF('３　回答貼付シート'!T1352="１～２日ある",1,IF('３　回答貼付シート'!T1352="３～５日ある",2,IF('３　回答貼付シート'!T1352="ほぼ毎日ある",3,))))</f>
        <v>0</v>
      </c>
      <c r="S1355" s="49">
        <f>IF('３　回答貼付シート'!U1352="ない",0,IF('３　回答貼付シート'!U1352="１～２日ある",1,IF('３　回答貼付シート'!U1352="３～５日ある",2,IF('３　回答貼付シート'!U1352="ほぼ毎日ある",3,))))</f>
        <v>0</v>
      </c>
      <c r="T1355" s="49">
        <f>IF('３　回答貼付シート'!V1352="ない",0,IF('３　回答貼付シート'!V1352="１～２日ある",1,IF('３　回答貼付シート'!V1352="３～５日ある",2,IF('３　回答貼付シート'!V1352="ほぼ毎日ある",3,))))</f>
        <v>0</v>
      </c>
      <c r="U1355" s="49">
        <f>IF('３　回答貼付シート'!W1352="ない",0,IF('３　回答貼付シート'!W1352="１～２日ある",1,IF('３　回答貼付シート'!W1352="３～５日ある",2,IF('３　回答貼付シート'!W1352="ほぼ毎日ある",3,))))</f>
        <v>0</v>
      </c>
      <c r="V1355" s="49">
        <f>IF('３　回答貼付シート'!X1352="ない",0,IF('３　回答貼付シート'!X1352="１～２日ある",1,IF('３　回答貼付シート'!X1352="３～５日ある",2,IF('３　回答貼付シート'!X1352="ほぼ毎日ある",3,))))</f>
        <v>0</v>
      </c>
      <c r="W1355" s="49">
        <f>IF('３　回答貼付シート'!Y1352="ない",0,IF('３　回答貼付シート'!Y1352="１～２日ある",1,IF('３　回答貼付シート'!Y1352="３～５日ある",2,IF('３　回答貼付シート'!Y1352="ほぼ毎日ある",3,))))</f>
        <v>0</v>
      </c>
      <c r="X1355" s="49">
        <f>IF('３　回答貼付シート'!Z1352="ない",0,IF('３　回答貼付シート'!Z1352="１～２日ある",1,IF('３　回答貼付シート'!Z1352="３～５日ある",2,IF('３　回答貼付シート'!Z1352="ほぼ毎日ある",3,))))</f>
        <v>0</v>
      </c>
      <c r="Y1355" s="49">
        <f>IF('３　回答貼付シート'!AA1352="ない",0,IF('３　回答貼付シート'!AA1352="１～２日ある",1,IF('３　回答貼付シート'!AA1352="３～５日ある",2,IF('３　回答貼付シート'!AA1352="ほぼ毎日ある",3,))))</f>
        <v>0</v>
      </c>
      <c r="Z1355" s="49">
        <f>IF('３　回答貼付シート'!AB1352="ない",0,IF('３　回答貼付シート'!AB1352="１～２日ある",1,IF('３　回答貼付シート'!AB1352="３～５日ある",2,IF('３　回答貼付シート'!AB1352="ほぼ毎日ある",3,))))</f>
        <v>0</v>
      </c>
      <c r="AA1355" s="49">
        <f>IF('３　回答貼付シート'!AC1352="ない",0,IF('３　回答貼付シート'!AC1352="１～２日ある",1,IF('３　回答貼付シート'!AC1352="３～５日ある",2,IF('３　回答貼付シート'!AC1352="ほぼ毎日ある",3,))))</f>
        <v>0</v>
      </c>
      <c r="AB1355" s="49">
        <f>IF('３　回答貼付シート'!AD1352="ない",0,IF('３　回答貼付シート'!AD1352="１～２日ある",1,IF('３　回答貼付シート'!AD1352="３～５日ある",2,IF('３　回答貼付シート'!AD1352="ほぼ毎日ある",3,))))</f>
        <v>0</v>
      </c>
      <c r="AC1355" s="49">
        <f>IF('３　回答貼付シート'!AE1352="ない",0,IF('３　回答貼付シート'!AE1352="１～２日ある",1,IF('３　回答貼付シート'!AE1352="３～５日ある",2,IF('３　回答貼付シート'!AE1352="ほぼ毎日ある",3,))))</f>
        <v>0</v>
      </c>
      <c r="AD1355" s="49">
        <f>IF('３　回答貼付シート'!AF1352="ない",0,IF('３　回答貼付シート'!AF1352="１～２日ある",1,IF('３　回答貼付シート'!AF1352="３～５日ある",2,IF('３　回答貼付シート'!AF1352="ほぼ毎日ある",3,))))</f>
        <v>0</v>
      </c>
      <c r="AE1355" s="49">
        <f>IF('３　回答貼付シート'!AG1352="ない",0,IF('３　回答貼付シート'!AG1352="１～２日ある",1,IF('３　回答貼付シート'!AG1352="３～５日ある",2,IF('３　回答貼付シート'!AG1352="ほぼ毎日ある",3,))))</f>
        <v>0</v>
      </c>
      <c r="AF1355" s="49">
        <f>IF('３　回答貼付シート'!AH1352="ない",0,IF('３　回答貼付シート'!AH1352="１～２日ある",1,IF('３　回答貼付シート'!AH1352="３～５日ある",2,IF('３　回答貼付シート'!AH1352="ほぼ毎日ある",3,))))</f>
        <v>0</v>
      </c>
      <c r="AG1355" s="49">
        <f>IF('３　回答貼付シート'!AI1352="ない",0,IF('３　回答貼付シート'!AI1352="１～２日ある",1,IF('３　回答貼付シート'!AI1352="３～５日ある",2,IF('３　回答貼付シート'!AI1352="ほぼ毎日ある",3,))))</f>
        <v>0</v>
      </c>
      <c r="AH1355" s="49">
        <f>IF('３　回答貼付シート'!AJ1352="ない",0,IF('３　回答貼付シート'!AJ1352="１～２日ある",1,IF('３　回答貼付シート'!AJ1352="３～５日ある",2,IF('３　回答貼付シート'!AJ1352="ほぼ毎日ある",3,))))</f>
        <v>0</v>
      </c>
      <c r="AI1355" s="49">
        <f>IF('３　回答貼付シート'!AK1352="ない",0,IF('３　回答貼付シート'!AK1352="１～２日ある",1,IF('３　回答貼付シート'!AK1352="３～５日ある",2,IF('３　回答貼付シート'!AK1352="ほぼ毎日ある",3,))))</f>
        <v>0</v>
      </c>
      <c r="AJ1355" s="49">
        <f>IF('３　回答貼付シート'!AL1352="ない",0,IF('３　回答貼付シート'!AL1352="１～２日ある",1,IF('３　回答貼付シート'!AL1352="３～５日ある",2,IF('３　回答貼付シート'!AL1352="ほぼ毎日ある",3,))))</f>
        <v>0</v>
      </c>
      <c r="AK1355" s="49">
        <f>IF('３　回答貼付シート'!AM1352="ない",0,IF('３　回答貼付シート'!AM1352="１～２日ある",1,IF('３　回答貼付シート'!AM1352="３～５日ある",2,IF('３　回答貼付シート'!AM1352="ほぼ毎日ある",3,))))</f>
        <v>0</v>
      </c>
      <c r="AL1355" s="49">
        <f>'３　回答貼付シート'!$AN1352</f>
        <v>0</v>
      </c>
      <c r="AM1355" s="49" t="str">
        <f t="shared" si="152"/>
        <v/>
      </c>
      <c r="AN1355" s="49" t="str">
        <f t="shared" si="153"/>
        <v/>
      </c>
      <c r="AO1355" s="49" t="str">
        <f t="shared" si="154"/>
        <v/>
      </c>
      <c r="AP1355" s="49" t="str">
        <f t="shared" si="155"/>
        <v/>
      </c>
      <c r="AQ1355" s="49" t="str">
        <f t="shared" si="156"/>
        <v/>
      </c>
      <c r="AR1355" t="str">
        <f t="shared" si="157"/>
        <v>0</v>
      </c>
      <c r="AT1355" s="42"/>
    </row>
    <row r="1356" spans="1:46">
      <c r="A1356" s="49"/>
      <c r="B1356" s="49">
        <f t="shared" si="151"/>
        <v>0</v>
      </c>
      <c r="C1356" s="49">
        <f>IF('３　回答貼付シート'!$F1353&lt;&gt;0,VLOOKUP('３　回答貼付シート'!$F1353,$AR$2048:$AS$2054,2,FALSE),0)</f>
        <v>0</v>
      </c>
      <c r="D1356" s="49">
        <f>IF('３　回答貼付シート'!$G1353&lt;&gt;0,VLOOKUP(('３　回答貼付シート'!$G1353), $AR$2048:$AS$2054,2,FALSE),0)</f>
        <v>0</v>
      </c>
      <c r="E1356" s="49">
        <f>'３　回答貼付シート'!$H1353</f>
        <v>0</v>
      </c>
      <c r="F1356" s="49">
        <f>IF(E1356=0,0,VLOOKUP($B1356,'２　情報入力シート'!$A$2:$E$2049,5))</f>
        <v>0</v>
      </c>
      <c r="G1356" s="49">
        <f>IF('３　回答貼付シート'!I1353="ない",0,IF('３　回答貼付シート'!I1353="１～２日ある",1,IF('３　回答貼付シート'!I1353="３～５日ある",2,IF('３　回答貼付シート'!I1353="ほぼ毎日ある",3,))))</f>
        <v>0</v>
      </c>
      <c r="H1356" s="49">
        <f>IF('３　回答貼付シート'!J1353="ない",0,IF('３　回答貼付シート'!J1353="１～２日ある",1,IF('３　回答貼付シート'!J1353="３～５日ある",2,IF('３　回答貼付シート'!J1353="ほぼ毎日ある",3,))))</f>
        <v>0</v>
      </c>
      <c r="I1356" s="49">
        <f>IF('３　回答貼付シート'!K1353="ない",0,IF('３　回答貼付シート'!K1353="１～２日ある",1,IF('３　回答貼付シート'!K1353="３～５日ある",2,IF('３　回答貼付シート'!K1353="ほぼ毎日ある",3,))))</f>
        <v>0</v>
      </c>
      <c r="J1356" s="49">
        <f>IF('３　回答貼付シート'!L1353="ない",0,IF('３　回答貼付シート'!L1353="１～２日ある",1,IF('３　回答貼付シート'!L1353="３～５日ある",2,IF('３　回答貼付シート'!L1353="ほぼ毎日ある",3,))))</f>
        <v>0</v>
      </c>
      <c r="K1356" s="49">
        <f>IF('３　回答貼付シート'!M1353="ない",0,IF('３　回答貼付シート'!M1353="１～２日ある",1,IF('３　回答貼付シート'!M1353="３～５日ある",2,IF('３　回答貼付シート'!M1353="ほぼ毎日ある",3,))))</f>
        <v>0</v>
      </c>
      <c r="L1356" s="49">
        <f>IF('３　回答貼付シート'!N1353="ない",0,IF('３　回答貼付シート'!N1353="１～２日ある",1,IF('３　回答貼付シート'!N1353="３～５日ある",2,IF('３　回答貼付シート'!N1353="ほぼ毎日ある",3,))))</f>
        <v>0</v>
      </c>
      <c r="M1356" s="49">
        <f>IF('３　回答貼付シート'!O1353="ない",0,IF('３　回答貼付シート'!O1353="１～２日ある",1,IF('３　回答貼付シート'!O1353="３～５日ある",2,IF('３　回答貼付シート'!O1353="ほぼ毎日ある",3,))))</f>
        <v>0</v>
      </c>
      <c r="N1356" s="49">
        <f>IF('３　回答貼付シート'!P1353="ない",0,IF('３　回答貼付シート'!P1353="１～２日ある",1,IF('３　回答貼付シート'!P1353="３～５日ある",2,IF('３　回答貼付シート'!P1353="ほぼ毎日ある",3,))))</f>
        <v>0</v>
      </c>
      <c r="O1356" s="49">
        <f>IF('３　回答貼付シート'!Q1353="ない",0,IF('３　回答貼付シート'!Q1353="１～２日ある",1,IF('３　回答貼付シート'!Q1353="３～５日ある",2,IF('３　回答貼付シート'!Q1353="ほぼ毎日ある",3,))))</f>
        <v>0</v>
      </c>
      <c r="P1356" s="49">
        <f>IF('３　回答貼付シート'!R1353="ない",0,IF('３　回答貼付シート'!R1353="１～２日ある",1,IF('３　回答貼付シート'!R1353="３～５日ある",2,IF('３　回答貼付シート'!R1353="ほぼ毎日ある",3,))))</f>
        <v>0</v>
      </c>
      <c r="Q1356" s="49">
        <f>IF('３　回答貼付シート'!S1353="ない",0,IF('３　回答貼付シート'!S1353="１～２日ある",1,IF('３　回答貼付シート'!S1353="３～５日ある",2,IF('３　回答貼付シート'!S1353="ほぼ毎日ある",3,))))</f>
        <v>0</v>
      </c>
      <c r="R1356" s="49">
        <f>IF('３　回答貼付シート'!T1353="ない",0,IF('３　回答貼付シート'!T1353="１～２日ある",1,IF('３　回答貼付シート'!T1353="３～５日ある",2,IF('３　回答貼付シート'!T1353="ほぼ毎日ある",3,))))</f>
        <v>0</v>
      </c>
      <c r="S1356" s="49">
        <f>IF('３　回答貼付シート'!U1353="ない",0,IF('３　回答貼付シート'!U1353="１～２日ある",1,IF('３　回答貼付シート'!U1353="３～５日ある",2,IF('３　回答貼付シート'!U1353="ほぼ毎日ある",3,))))</f>
        <v>0</v>
      </c>
      <c r="T1356" s="49">
        <f>IF('３　回答貼付シート'!V1353="ない",0,IF('３　回答貼付シート'!V1353="１～２日ある",1,IF('３　回答貼付シート'!V1353="３～５日ある",2,IF('３　回答貼付シート'!V1353="ほぼ毎日ある",3,))))</f>
        <v>0</v>
      </c>
      <c r="U1356" s="49">
        <f>IF('３　回答貼付シート'!W1353="ない",0,IF('３　回答貼付シート'!W1353="１～２日ある",1,IF('３　回答貼付シート'!W1353="３～５日ある",2,IF('３　回答貼付シート'!W1353="ほぼ毎日ある",3,))))</f>
        <v>0</v>
      </c>
      <c r="V1356" s="49">
        <f>IF('３　回答貼付シート'!X1353="ない",0,IF('３　回答貼付シート'!X1353="１～２日ある",1,IF('３　回答貼付シート'!X1353="３～５日ある",2,IF('３　回答貼付シート'!X1353="ほぼ毎日ある",3,))))</f>
        <v>0</v>
      </c>
      <c r="W1356" s="49">
        <f>IF('３　回答貼付シート'!Y1353="ない",0,IF('３　回答貼付シート'!Y1353="１～２日ある",1,IF('３　回答貼付シート'!Y1353="３～５日ある",2,IF('３　回答貼付シート'!Y1353="ほぼ毎日ある",3,))))</f>
        <v>0</v>
      </c>
      <c r="X1356" s="49">
        <f>IF('３　回答貼付シート'!Z1353="ない",0,IF('３　回答貼付シート'!Z1353="１～２日ある",1,IF('３　回答貼付シート'!Z1353="３～５日ある",2,IF('３　回答貼付シート'!Z1353="ほぼ毎日ある",3,))))</f>
        <v>0</v>
      </c>
      <c r="Y1356" s="49">
        <f>IF('３　回答貼付シート'!AA1353="ない",0,IF('３　回答貼付シート'!AA1353="１～２日ある",1,IF('３　回答貼付シート'!AA1353="３～５日ある",2,IF('３　回答貼付シート'!AA1353="ほぼ毎日ある",3,))))</f>
        <v>0</v>
      </c>
      <c r="Z1356" s="49">
        <f>IF('３　回答貼付シート'!AB1353="ない",0,IF('３　回答貼付シート'!AB1353="１～２日ある",1,IF('３　回答貼付シート'!AB1353="３～５日ある",2,IF('３　回答貼付シート'!AB1353="ほぼ毎日ある",3,))))</f>
        <v>0</v>
      </c>
      <c r="AA1356" s="49">
        <f>IF('３　回答貼付シート'!AC1353="ない",0,IF('３　回答貼付シート'!AC1353="１～２日ある",1,IF('３　回答貼付シート'!AC1353="３～５日ある",2,IF('３　回答貼付シート'!AC1353="ほぼ毎日ある",3,))))</f>
        <v>0</v>
      </c>
      <c r="AB1356" s="49">
        <f>IF('３　回答貼付シート'!AD1353="ない",0,IF('３　回答貼付シート'!AD1353="１～２日ある",1,IF('３　回答貼付シート'!AD1353="３～５日ある",2,IF('３　回答貼付シート'!AD1353="ほぼ毎日ある",3,))))</f>
        <v>0</v>
      </c>
      <c r="AC1356" s="49">
        <f>IF('３　回答貼付シート'!AE1353="ない",0,IF('３　回答貼付シート'!AE1353="１～２日ある",1,IF('３　回答貼付シート'!AE1353="３～５日ある",2,IF('３　回答貼付シート'!AE1353="ほぼ毎日ある",3,))))</f>
        <v>0</v>
      </c>
      <c r="AD1356" s="49">
        <f>IF('３　回答貼付シート'!AF1353="ない",0,IF('３　回答貼付シート'!AF1353="１～２日ある",1,IF('３　回答貼付シート'!AF1353="３～５日ある",2,IF('３　回答貼付シート'!AF1353="ほぼ毎日ある",3,))))</f>
        <v>0</v>
      </c>
      <c r="AE1356" s="49">
        <f>IF('３　回答貼付シート'!AG1353="ない",0,IF('３　回答貼付シート'!AG1353="１～２日ある",1,IF('３　回答貼付シート'!AG1353="３～５日ある",2,IF('３　回答貼付シート'!AG1353="ほぼ毎日ある",3,))))</f>
        <v>0</v>
      </c>
      <c r="AF1356" s="49">
        <f>IF('３　回答貼付シート'!AH1353="ない",0,IF('３　回答貼付シート'!AH1353="１～２日ある",1,IF('３　回答貼付シート'!AH1353="３～５日ある",2,IF('３　回答貼付シート'!AH1353="ほぼ毎日ある",3,))))</f>
        <v>0</v>
      </c>
      <c r="AG1356" s="49">
        <f>IF('３　回答貼付シート'!AI1353="ない",0,IF('３　回答貼付シート'!AI1353="１～２日ある",1,IF('３　回答貼付シート'!AI1353="３～５日ある",2,IF('３　回答貼付シート'!AI1353="ほぼ毎日ある",3,))))</f>
        <v>0</v>
      </c>
      <c r="AH1356" s="49">
        <f>IF('３　回答貼付シート'!AJ1353="ない",0,IF('３　回答貼付シート'!AJ1353="１～２日ある",1,IF('３　回答貼付シート'!AJ1353="３～５日ある",2,IF('３　回答貼付シート'!AJ1353="ほぼ毎日ある",3,))))</f>
        <v>0</v>
      </c>
      <c r="AI1356" s="49">
        <f>IF('３　回答貼付シート'!AK1353="ない",0,IF('３　回答貼付シート'!AK1353="１～２日ある",1,IF('３　回答貼付シート'!AK1353="３～５日ある",2,IF('３　回答貼付シート'!AK1353="ほぼ毎日ある",3,))))</f>
        <v>0</v>
      </c>
      <c r="AJ1356" s="49">
        <f>IF('３　回答貼付シート'!AL1353="ない",0,IF('３　回答貼付シート'!AL1353="１～２日ある",1,IF('３　回答貼付シート'!AL1353="３～５日ある",2,IF('３　回答貼付シート'!AL1353="ほぼ毎日ある",3,))))</f>
        <v>0</v>
      </c>
      <c r="AK1356" s="49">
        <f>IF('３　回答貼付シート'!AM1353="ない",0,IF('３　回答貼付シート'!AM1353="１～２日ある",1,IF('３　回答貼付シート'!AM1353="３～５日ある",2,IF('３　回答貼付シート'!AM1353="ほぼ毎日ある",3,))))</f>
        <v>0</v>
      </c>
      <c r="AL1356" s="49">
        <f>'３　回答貼付シート'!$AN1353</f>
        <v>0</v>
      </c>
      <c r="AM1356" s="49" t="str">
        <f t="shared" si="152"/>
        <v/>
      </c>
      <c r="AN1356" s="49" t="str">
        <f t="shared" si="153"/>
        <v/>
      </c>
      <c r="AO1356" s="49" t="str">
        <f t="shared" si="154"/>
        <v/>
      </c>
      <c r="AP1356" s="49" t="str">
        <f t="shared" si="155"/>
        <v/>
      </c>
      <c r="AQ1356" s="49" t="str">
        <f t="shared" si="156"/>
        <v/>
      </c>
      <c r="AR1356" t="str">
        <f t="shared" si="157"/>
        <v>0</v>
      </c>
      <c r="AT1356" s="42"/>
    </row>
    <row r="1357" spans="1:46">
      <c r="A1357" s="49"/>
      <c r="B1357" s="49">
        <f t="shared" si="151"/>
        <v>0</v>
      </c>
      <c r="C1357" s="49">
        <f>IF('３　回答貼付シート'!$F1354&lt;&gt;0,VLOOKUP('３　回答貼付シート'!$F1354,$AR$2048:$AS$2054,2,FALSE),0)</f>
        <v>0</v>
      </c>
      <c r="D1357" s="49">
        <f>IF('３　回答貼付シート'!$G1354&lt;&gt;0,VLOOKUP(('３　回答貼付シート'!$G1354), $AR$2048:$AS$2054,2,FALSE),0)</f>
        <v>0</v>
      </c>
      <c r="E1357" s="49">
        <f>'３　回答貼付シート'!$H1354</f>
        <v>0</v>
      </c>
      <c r="F1357" s="49">
        <f>IF(E1357=0,0,VLOOKUP($B1357,'２　情報入力シート'!$A$2:$E$2049,5))</f>
        <v>0</v>
      </c>
      <c r="G1357" s="49">
        <f>IF('３　回答貼付シート'!I1354="ない",0,IF('３　回答貼付シート'!I1354="１～２日ある",1,IF('３　回答貼付シート'!I1354="３～５日ある",2,IF('３　回答貼付シート'!I1354="ほぼ毎日ある",3,))))</f>
        <v>0</v>
      </c>
      <c r="H1357" s="49">
        <f>IF('３　回答貼付シート'!J1354="ない",0,IF('３　回答貼付シート'!J1354="１～２日ある",1,IF('３　回答貼付シート'!J1354="３～５日ある",2,IF('３　回答貼付シート'!J1354="ほぼ毎日ある",3,))))</f>
        <v>0</v>
      </c>
      <c r="I1357" s="49">
        <f>IF('３　回答貼付シート'!K1354="ない",0,IF('３　回答貼付シート'!K1354="１～２日ある",1,IF('３　回答貼付シート'!K1354="３～５日ある",2,IF('３　回答貼付シート'!K1354="ほぼ毎日ある",3,))))</f>
        <v>0</v>
      </c>
      <c r="J1357" s="49">
        <f>IF('３　回答貼付シート'!L1354="ない",0,IF('３　回答貼付シート'!L1354="１～２日ある",1,IF('３　回答貼付シート'!L1354="３～５日ある",2,IF('３　回答貼付シート'!L1354="ほぼ毎日ある",3,))))</f>
        <v>0</v>
      </c>
      <c r="K1357" s="49">
        <f>IF('３　回答貼付シート'!M1354="ない",0,IF('３　回答貼付シート'!M1354="１～２日ある",1,IF('３　回答貼付シート'!M1354="３～５日ある",2,IF('３　回答貼付シート'!M1354="ほぼ毎日ある",3,))))</f>
        <v>0</v>
      </c>
      <c r="L1357" s="49">
        <f>IF('３　回答貼付シート'!N1354="ない",0,IF('３　回答貼付シート'!N1354="１～２日ある",1,IF('３　回答貼付シート'!N1354="３～５日ある",2,IF('３　回答貼付シート'!N1354="ほぼ毎日ある",3,))))</f>
        <v>0</v>
      </c>
      <c r="M1357" s="49">
        <f>IF('３　回答貼付シート'!O1354="ない",0,IF('３　回答貼付シート'!O1354="１～２日ある",1,IF('３　回答貼付シート'!O1354="３～５日ある",2,IF('３　回答貼付シート'!O1354="ほぼ毎日ある",3,))))</f>
        <v>0</v>
      </c>
      <c r="N1357" s="49">
        <f>IF('３　回答貼付シート'!P1354="ない",0,IF('３　回答貼付シート'!P1354="１～２日ある",1,IF('３　回答貼付シート'!P1354="３～５日ある",2,IF('３　回答貼付シート'!P1354="ほぼ毎日ある",3,))))</f>
        <v>0</v>
      </c>
      <c r="O1357" s="49">
        <f>IF('３　回答貼付シート'!Q1354="ない",0,IF('３　回答貼付シート'!Q1354="１～２日ある",1,IF('３　回答貼付シート'!Q1354="３～５日ある",2,IF('３　回答貼付シート'!Q1354="ほぼ毎日ある",3,))))</f>
        <v>0</v>
      </c>
      <c r="P1357" s="49">
        <f>IF('３　回答貼付シート'!R1354="ない",0,IF('３　回答貼付シート'!R1354="１～２日ある",1,IF('３　回答貼付シート'!R1354="３～５日ある",2,IF('３　回答貼付シート'!R1354="ほぼ毎日ある",3,))))</f>
        <v>0</v>
      </c>
      <c r="Q1357" s="49">
        <f>IF('３　回答貼付シート'!S1354="ない",0,IF('３　回答貼付シート'!S1354="１～２日ある",1,IF('３　回答貼付シート'!S1354="３～５日ある",2,IF('３　回答貼付シート'!S1354="ほぼ毎日ある",3,))))</f>
        <v>0</v>
      </c>
      <c r="R1357" s="49">
        <f>IF('３　回答貼付シート'!T1354="ない",0,IF('３　回答貼付シート'!T1354="１～２日ある",1,IF('３　回答貼付シート'!T1354="３～５日ある",2,IF('３　回答貼付シート'!T1354="ほぼ毎日ある",3,))))</f>
        <v>0</v>
      </c>
      <c r="S1357" s="49">
        <f>IF('３　回答貼付シート'!U1354="ない",0,IF('３　回答貼付シート'!U1354="１～２日ある",1,IF('３　回答貼付シート'!U1354="３～５日ある",2,IF('３　回答貼付シート'!U1354="ほぼ毎日ある",3,))))</f>
        <v>0</v>
      </c>
      <c r="T1357" s="49">
        <f>IF('３　回答貼付シート'!V1354="ない",0,IF('３　回答貼付シート'!V1354="１～２日ある",1,IF('３　回答貼付シート'!V1354="３～５日ある",2,IF('３　回答貼付シート'!V1354="ほぼ毎日ある",3,))))</f>
        <v>0</v>
      </c>
      <c r="U1357" s="49">
        <f>IF('３　回答貼付シート'!W1354="ない",0,IF('３　回答貼付シート'!W1354="１～２日ある",1,IF('３　回答貼付シート'!W1354="３～５日ある",2,IF('３　回答貼付シート'!W1354="ほぼ毎日ある",3,))))</f>
        <v>0</v>
      </c>
      <c r="V1357" s="49">
        <f>IF('３　回答貼付シート'!X1354="ない",0,IF('３　回答貼付シート'!X1354="１～２日ある",1,IF('３　回答貼付シート'!X1354="３～５日ある",2,IF('３　回答貼付シート'!X1354="ほぼ毎日ある",3,))))</f>
        <v>0</v>
      </c>
      <c r="W1357" s="49">
        <f>IF('３　回答貼付シート'!Y1354="ない",0,IF('３　回答貼付シート'!Y1354="１～２日ある",1,IF('３　回答貼付シート'!Y1354="３～５日ある",2,IF('３　回答貼付シート'!Y1354="ほぼ毎日ある",3,))))</f>
        <v>0</v>
      </c>
      <c r="X1357" s="49">
        <f>IF('３　回答貼付シート'!Z1354="ない",0,IF('３　回答貼付シート'!Z1354="１～２日ある",1,IF('３　回答貼付シート'!Z1354="３～５日ある",2,IF('３　回答貼付シート'!Z1354="ほぼ毎日ある",3,))))</f>
        <v>0</v>
      </c>
      <c r="Y1357" s="49">
        <f>IF('３　回答貼付シート'!AA1354="ない",0,IF('３　回答貼付シート'!AA1354="１～２日ある",1,IF('３　回答貼付シート'!AA1354="３～５日ある",2,IF('３　回答貼付シート'!AA1354="ほぼ毎日ある",3,))))</f>
        <v>0</v>
      </c>
      <c r="Z1357" s="49">
        <f>IF('３　回答貼付シート'!AB1354="ない",0,IF('３　回答貼付シート'!AB1354="１～２日ある",1,IF('３　回答貼付シート'!AB1354="３～５日ある",2,IF('３　回答貼付シート'!AB1354="ほぼ毎日ある",3,))))</f>
        <v>0</v>
      </c>
      <c r="AA1357" s="49">
        <f>IF('３　回答貼付シート'!AC1354="ない",0,IF('３　回答貼付シート'!AC1354="１～２日ある",1,IF('３　回答貼付シート'!AC1354="３～５日ある",2,IF('３　回答貼付シート'!AC1354="ほぼ毎日ある",3,))))</f>
        <v>0</v>
      </c>
      <c r="AB1357" s="49">
        <f>IF('３　回答貼付シート'!AD1354="ない",0,IF('３　回答貼付シート'!AD1354="１～２日ある",1,IF('３　回答貼付シート'!AD1354="３～５日ある",2,IF('３　回答貼付シート'!AD1354="ほぼ毎日ある",3,))))</f>
        <v>0</v>
      </c>
      <c r="AC1357" s="49">
        <f>IF('３　回答貼付シート'!AE1354="ない",0,IF('３　回答貼付シート'!AE1354="１～２日ある",1,IF('３　回答貼付シート'!AE1354="３～５日ある",2,IF('３　回答貼付シート'!AE1354="ほぼ毎日ある",3,))))</f>
        <v>0</v>
      </c>
      <c r="AD1357" s="49">
        <f>IF('３　回答貼付シート'!AF1354="ない",0,IF('３　回答貼付シート'!AF1354="１～２日ある",1,IF('３　回答貼付シート'!AF1354="３～５日ある",2,IF('３　回答貼付シート'!AF1354="ほぼ毎日ある",3,))))</f>
        <v>0</v>
      </c>
      <c r="AE1357" s="49">
        <f>IF('３　回答貼付シート'!AG1354="ない",0,IF('３　回答貼付シート'!AG1354="１～２日ある",1,IF('３　回答貼付シート'!AG1354="３～５日ある",2,IF('３　回答貼付シート'!AG1354="ほぼ毎日ある",3,))))</f>
        <v>0</v>
      </c>
      <c r="AF1357" s="49">
        <f>IF('３　回答貼付シート'!AH1354="ない",0,IF('３　回答貼付シート'!AH1354="１～２日ある",1,IF('３　回答貼付シート'!AH1354="３～５日ある",2,IF('３　回答貼付シート'!AH1354="ほぼ毎日ある",3,))))</f>
        <v>0</v>
      </c>
      <c r="AG1357" s="49">
        <f>IF('３　回答貼付シート'!AI1354="ない",0,IF('３　回答貼付シート'!AI1354="１～２日ある",1,IF('３　回答貼付シート'!AI1354="３～５日ある",2,IF('３　回答貼付シート'!AI1354="ほぼ毎日ある",3,))))</f>
        <v>0</v>
      </c>
      <c r="AH1357" s="49">
        <f>IF('３　回答貼付シート'!AJ1354="ない",0,IF('３　回答貼付シート'!AJ1354="１～２日ある",1,IF('３　回答貼付シート'!AJ1354="３～５日ある",2,IF('３　回答貼付シート'!AJ1354="ほぼ毎日ある",3,))))</f>
        <v>0</v>
      </c>
      <c r="AI1357" s="49">
        <f>IF('３　回答貼付シート'!AK1354="ない",0,IF('３　回答貼付シート'!AK1354="１～２日ある",1,IF('３　回答貼付シート'!AK1354="３～５日ある",2,IF('３　回答貼付シート'!AK1354="ほぼ毎日ある",3,))))</f>
        <v>0</v>
      </c>
      <c r="AJ1357" s="49">
        <f>IF('３　回答貼付シート'!AL1354="ない",0,IF('３　回答貼付シート'!AL1354="１～２日ある",1,IF('３　回答貼付シート'!AL1354="３～５日ある",2,IF('３　回答貼付シート'!AL1354="ほぼ毎日ある",3,))))</f>
        <v>0</v>
      </c>
      <c r="AK1357" s="49">
        <f>IF('３　回答貼付シート'!AM1354="ない",0,IF('３　回答貼付シート'!AM1354="１～２日ある",1,IF('３　回答貼付シート'!AM1354="３～５日ある",2,IF('３　回答貼付シート'!AM1354="ほぼ毎日ある",3,))))</f>
        <v>0</v>
      </c>
      <c r="AL1357" s="49">
        <f>'３　回答貼付シート'!$AN1354</f>
        <v>0</v>
      </c>
      <c r="AM1357" s="49" t="str">
        <f t="shared" si="152"/>
        <v/>
      </c>
      <c r="AN1357" s="49" t="str">
        <f t="shared" si="153"/>
        <v/>
      </c>
      <c r="AO1357" s="49" t="str">
        <f t="shared" si="154"/>
        <v/>
      </c>
      <c r="AP1357" s="49" t="str">
        <f t="shared" si="155"/>
        <v/>
      </c>
      <c r="AQ1357" s="49" t="str">
        <f t="shared" si="156"/>
        <v/>
      </c>
      <c r="AR1357" t="str">
        <f t="shared" si="157"/>
        <v>0</v>
      </c>
      <c r="AT1357" s="42"/>
    </row>
    <row r="1358" spans="1:46">
      <c r="A1358" s="49"/>
      <c r="B1358" s="49">
        <f t="shared" si="151"/>
        <v>0</v>
      </c>
      <c r="C1358" s="49">
        <f>IF('３　回答貼付シート'!$F1355&lt;&gt;0,VLOOKUP('３　回答貼付シート'!$F1355,$AR$2048:$AS$2054,2,FALSE),0)</f>
        <v>0</v>
      </c>
      <c r="D1358" s="49">
        <f>IF('３　回答貼付シート'!$G1355&lt;&gt;0,VLOOKUP(('３　回答貼付シート'!$G1355), $AR$2048:$AS$2054,2,FALSE),0)</f>
        <v>0</v>
      </c>
      <c r="E1358" s="49">
        <f>'３　回答貼付シート'!$H1355</f>
        <v>0</v>
      </c>
      <c r="F1358" s="49">
        <f>IF(E1358=0,0,VLOOKUP($B1358,'２　情報入力シート'!$A$2:$E$2049,5))</f>
        <v>0</v>
      </c>
      <c r="G1358" s="49">
        <f>IF('３　回答貼付シート'!I1355="ない",0,IF('３　回答貼付シート'!I1355="１～２日ある",1,IF('３　回答貼付シート'!I1355="３～５日ある",2,IF('３　回答貼付シート'!I1355="ほぼ毎日ある",3,))))</f>
        <v>0</v>
      </c>
      <c r="H1358" s="49">
        <f>IF('３　回答貼付シート'!J1355="ない",0,IF('３　回答貼付シート'!J1355="１～２日ある",1,IF('３　回答貼付シート'!J1355="３～５日ある",2,IF('３　回答貼付シート'!J1355="ほぼ毎日ある",3,))))</f>
        <v>0</v>
      </c>
      <c r="I1358" s="49">
        <f>IF('３　回答貼付シート'!K1355="ない",0,IF('３　回答貼付シート'!K1355="１～２日ある",1,IF('３　回答貼付シート'!K1355="３～５日ある",2,IF('３　回答貼付シート'!K1355="ほぼ毎日ある",3,))))</f>
        <v>0</v>
      </c>
      <c r="J1358" s="49">
        <f>IF('３　回答貼付シート'!L1355="ない",0,IF('３　回答貼付シート'!L1355="１～２日ある",1,IF('３　回答貼付シート'!L1355="３～５日ある",2,IF('３　回答貼付シート'!L1355="ほぼ毎日ある",3,))))</f>
        <v>0</v>
      </c>
      <c r="K1358" s="49">
        <f>IF('３　回答貼付シート'!M1355="ない",0,IF('３　回答貼付シート'!M1355="１～２日ある",1,IF('３　回答貼付シート'!M1355="３～５日ある",2,IF('３　回答貼付シート'!M1355="ほぼ毎日ある",3,))))</f>
        <v>0</v>
      </c>
      <c r="L1358" s="49">
        <f>IF('３　回答貼付シート'!N1355="ない",0,IF('３　回答貼付シート'!N1355="１～２日ある",1,IF('３　回答貼付シート'!N1355="３～５日ある",2,IF('３　回答貼付シート'!N1355="ほぼ毎日ある",3,))))</f>
        <v>0</v>
      </c>
      <c r="M1358" s="49">
        <f>IF('３　回答貼付シート'!O1355="ない",0,IF('３　回答貼付シート'!O1355="１～２日ある",1,IF('３　回答貼付シート'!O1355="３～５日ある",2,IF('３　回答貼付シート'!O1355="ほぼ毎日ある",3,))))</f>
        <v>0</v>
      </c>
      <c r="N1358" s="49">
        <f>IF('３　回答貼付シート'!P1355="ない",0,IF('３　回答貼付シート'!P1355="１～２日ある",1,IF('３　回答貼付シート'!P1355="３～５日ある",2,IF('３　回答貼付シート'!P1355="ほぼ毎日ある",3,))))</f>
        <v>0</v>
      </c>
      <c r="O1358" s="49">
        <f>IF('３　回答貼付シート'!Q1355="ない",0,IF('３　回答貼付シート'!Q1355="１～２日ある",1,IF('３　回答貼付シート'!Q1355="３～５日ある",2,IF('３　回答貼付シート'!Q1355="ほぼ毎日ある",3,))))</f>
        <v>0</v>
      </c>
      <c r="P1358" s="49">
        <f>IF('３　回答貼付シート'!R1355="ない",0,IF('３　回答貼付シート'!R1355="１～２日ある",1,IF('３　回答貼付シート'!R1355="３～５日ある",2,IF('３　回答貼付シート'!R1355="ほぼ毎日ある",3,))))</f>
        <v>0</v>
      </c>
      <c r="Q1358" s="49">
        <f>IF('３　回答貼付シート'!S1355="ない",0,IF('３　回答貼付シート'!S1355="１～２日ある",1,IF('３　回答貼付シート'!S1355="３～５日ある",2,IF('３　回答貼付シート'!S1355="ほぼ毎日ある",3,))))</f>
        <v>0</v>
      </c>
      <c r="R1358" s="49">
        <f>IF('３　回答貼付シート'!T1355="ない",0,IF('３　回答貼付シート'!T1355="１～２日ある",1,IF('３　回答貼付シート'!T1355="３～５日ある",2,IF('３　回答貼付シート'!T1355="ほぼ毎日ある",3,))))</f>
        <v>0</v>
      </c>
      <c r="S1358" s="49">
        <f>IF('３　回答貼付シート'!U1355="ない",0,IF('３　回答貼付シート'!U1355="１～２日ある",1,IF('３　回答貼付シート'!U1355="３～５日ある",2,IF('３　回答貼付シート'!U1355="ほぼ毎日ある",3,))))</f>
        <v>0</v>
      </c>
      <c r="T1358" s="49">
        <f>IF('３　回答貼付シート'!V1355="ない",0,IF('３　回答貼付シート'!V1355="１～２日ある",1,IF('３　回答貼付シート'!V1355="３～５日ある",2,IF('３　回答貼付シート'!V1355="ほぼ毎日ある",3,))))</f>
        <v>0</v>
      </c>
      <c r="U1358" s="49">
        <f>IF('３　回答貼付シート'!W1355="ない",0,IF('３　回答貼付シート'!W1355="１～２日ある",1,IF('３　回答貼付シート'!W1355="３～５日ある",2,IF('３　回答貼付シート'!W1355="ほぼ毎日ある",3,))))</f>
        <v>0</v>
      </c>
      <c r="V1358" s="49">
        <f>IF('３　回答貼付シート'!X1355="ない",0,IF('３　回答貼付シート'!X1355="１～２日ある",1,IF('３　回答貼付シート'!X1355="３～５日ある",2,IF('３　回答貼付シート'!X1355="ほぼ毎日ある",3,))))</f>
        <v>0</v>
      </c>
      <c r="W1358" s="49">
        <f>IF('３　回答貼付シート'!Y1355="ない",0,IF('３　回答貼付シート'!Y1355="１～２日ある",1,IF('３　回答貼付シート'!Y1355="３～５日ある",2,IF('３　回答貼付シート'!Y1355="ほぼ毎日ある",3,))))</f>
        <v>0</v>
      </c>
      <c r="X1358" s="49">
        <f>IF('３　回答貼付シート'!Z1355="ない",0,IF('３　回答貼付シート'!Z1355="１～２日ある",1,IF('３　回答貼付シート'!Z1355="３～５日ある",2,IF('３　回答貼付シート'!Z1355="ほぼ毎日ある",3,))))</f>
        <v>0</v>
      </c>
      <c r="Y1358" s="49">
        <f>IF('３　回答貼付シート'!AA1355="ない",0,IF('３　回答貼付シート'!AA1355="１～２日ある",1,IF('３　回答貼付シート'!AA1355="３～５日ある",2,IF('３　回答貼付シート'!AA1355="ほぼ毎日ある",3,))))</f>
        <v>0</v>
      </c>
      <c r="Z1358" s="49">
        <f>IF('３　回答貼付シート'!AB1355="ない",0,IF('３　回答貼付シート'!AB1355="１～２日ある",1,IF('３　回答貼付シート'!AB1355="３～５日ある",2,IF('３　回答貼付シート'!AB1355="ほぼ毎日ある",3,))))</f>
        <v>0</v>
      </c>
      <c r="AA1358" s="49">
        <f>IF('３　回答貼付シート'!AC1355="ない",0,IF('３　回答貼付シート'!AC1355="１～２日ある",1,IF('３　回答貼付シート'!AC1355="３～５日ある",2,IF('３　回答貼付シート'!AC1355="ほぼ毎日ある",3,))))</f>
        <v>0</v>
      </c>
      <c r="AB1358" s="49">
        <f>IF('３　回答貼付シート'!AD1355="ない",0,IF('３　回答貼付シート'!AD1355="１～２日ある",1,IF('３　回答貼付シート'!AD1355="３～５日ある",2,IF('３　回答貼付シート'!AD1355="ほぼ毎日ある",3,))))</f>
        <v>0</v>
      </c>
      <c r="AC1358" s="49">
        <f>IF('３　回答貼付シート'!AE1355="ない",0,IF('３　回答貼付シート'!AE1355="１～２日ある",1,IF('３　回答貼付シート'!AE1355="３～５日ある",2,IF('３　回答貼付シート'!AE1355="ほぼ毎日ある",3,))))</f>
        <v>0</v>
      </c>
      <c r="AD1358" s="49">
        <f>IF('３　回答貼付シート'!AF1355="ない",0,IF('３　回答貼付シート'!AF1355="１～２日ある",1,IF('３　回答貼付シート'!AF1355="３～５日ある",2,IF('３　回答貼付シート'!AF1355="ほぼ毎日ある",3,))))</f>
        <v>0</v>
      </c>
      <c r="AE1358" s="49">
        <f>IF('３　回答貼付シート'!AG1355="ない",0,IF('３　回答貼付シート'!AG1355="１～２日ある",1,IF('３　回答貼付シート'!AG1355="３～５日ある",2,IF('３　回答貼付シート'!AG1355="ほぼ毎日ある",3,))))</f>
        <v>0</v>
      </c>
      <c r="AF1358" s="49">
        <f>IF('３　回答貼付シート'!AH1355="ない",0,IF('３　回答貼付シート'!AH1355="１～２日ある",1,IF('３　回答貼付シート'!AH1355="３～５日ある",2,IF('３　回答貼付シート'!AH1355="ほぼ毎日ある",3,))))</f>
        <v>0</v>
      </c>
      <c r="AG1358" s="49">
        <f>IF('３　回答貼付シート'!AI1355="ない",0,IF('３　回答貼付シート'!AI1355="１～２日ある",1,IF('３　回答貼付シート'!AI1355="３～５日ある",2,IF('３　回答貼付シート'!AI1355="ほぼ毎日ある",3,))))</f>
        <v>0</v>
      </c>
      <c r="AH1358" s="49">
        <f>IF('３　回答貼付シート'!AJ1355="ない",0,IF('３　回答貼付シート'!AJ1355="１～２日ある",1,IF('３　回答貼付シート'!AJ1355="３～５日ある",2,IF('３　回答貼付シート'!AJ1355="ほぼ毎日ある",3,))))</f>
        <v>0</v>
      </c>
      <c r="AI1358" s="49">
        <f>IF('３　回答貼付シート'!AK1355="ない",0,IF('３　回答貼付シート'!AK1355="１～２日ある",1,IF('３　回答貼付シート'!AK1355="３～５日ある",2,IF('３　回答貼付シート'!AK1355="ほぼ毎日ある",3,))))</f>
        <v>0</v>
      </c>
      <c r="AJ1358" s="49">
        <f>IF('３　回答貼付シート'!AL1355="ない",0,IF('３　回答貼付シート'!AL1355="１～２日ある",1,IF('３　回答貼付シート'!AL1355="３～５日ある",2,IF('３　回答貼付シート'!AL1355="ほぼ毎日ある",3,))))</f>
        <v>0</v>
      </c>
      <c r="AK1358" s="49">
        <f>IF('３　回答貼付シート'!AM1355="ない",0,IF('３　回答貼付シート'!AM1355="１～２日ある",1,IF('３　回答貼付シート'!AM1355="３～５日ある",2,IF('３　回答貼付シート'!AM1355="ほぼ毎日ある",3,))))</f>
        <v>0</v>
      </c>
      <c r="AL1358" s="49">
        <f>'３　回答貼付シート'!$AN1355</f>
        <v>0</v>
      </c>
      <c r="AM1358" s="49" t="str">
        <f t="shared" si="152"/>
        <v/>
      </c>
      <c r="AN1358" s="49" t="str">
        <f t="shared" si="153"/>
        <v/>
      </c>
      <c r="AO1358" s="49" t="str">
        <f t="shared" si="154"/>
        <v/>
      </c>
      <c r="AP1358" s="49" t="str">
        <f t="shared" si="155"/>
        <v/>
      </c>
      <c r="AQ1358" s="49" t="str">
        <f t="shared" si="156"/>
        <v/>
      </c>
      <c r="AR1358" t="str">
        <f t="shared" si="157"/>
        <v>0</v>
      </c>
      <c r="AT1358" s="42"/>
    </row>
    <row r="1359" spans="1:46">
      <c r="A1359" s="49"/>
      <c r="B1359" s="49">
        <f t="shared" si="151"/>
        <v>0</v>
      </c>
      <c r="C1359" s="49">
        <f>IF('３　回答貼付シート'!$F1356&lt;&gt;0,VLOOKUP('３　回答貼付シート'!$F1356,$AR$2048:$AS$2054,2,FALSE),0)</f>
        <v>0</v>
      </c>
      <c r="D1359" s="49">
        <f>IF('３　回答貼付シート'!$G1356&lt;&gt;0,VLOOKUP(('３　回答貼付シート'!$G1356), $AR$2048:$AS$2054,2,FALSE),0)</f>
        <v>0</v>
      </c>
      <c r="E1359" s="49">
        <f>'３　回答貼付シート'!$H1356</f>
        <v>0</v>
      </c>
      <c r="F1359" s="49">
        <f>IF(E1359=0,0,VLOOKUP($B1359,'２　情報入力シート'!$A$2:$E$2049,5))</f>
        <v>0</v>
      </c>
      <c r="G1359" s="49">
        <f>IF('３　回答貼付シート'!I1356="ない",0,IF('３　回答貼付シート'!I1356="１～２日ある",1,IF('３　回答貼付シート'!I1356="３～５日ある",2,IF('３　回答貼付シート'!I1356="ほぼ毎日ある",3,))))</f>
        <v>0</v>
      </c>
      <c r="H1359" s="49">
        <f>IF('３　回答貼付シート'!J1356="ない",0,IF('３　回答貼付シート'!J1356="１～２日ある",1,IF('３　回答貼付シート'!J1356="３～５日ある",2,IF('３　回答貼付シート'!J1356="ほぼ毎日ある",3,))))</f>
        <v>0</v>
      </c>
      <c r="I1359" s="49">
        <f>IF('３　回答貼付シート'!K1356="ない",0,IF('３　回答貼付シート'!K1356="１～２日ある",1,IF('３　回答貼付シート'!K1356="３～５日ある",2,IF('３　回答貼付シート'!K1356="ほぼ毎日ある",3,))))</f>
        <v>0</v>
      </c>
      <c r="J1359" s="49">
        <f>IF('３　回答貼付シート'!L1356="ない",0,IF('３　回答貼付シート'!L1356="１～２日ある",1,IF('３　回答貼付シート'!L1356="３～５日ある",2,IF('３　回答貼付シート'!L1356="ほぼ毎日ある",3,))))</f>
        <v>0</v>
      </c>
      <c r="K1359" s="49">
        <f>IF('３　回答貼付シート'!M1356="ない",0,IF('３　回答貼付シート'!M1356="１～２日ある",1,IF('３　回答貼付シート'!M1356="３～５日ある",2,IF('３　回答貼付シート'!M1356="ほぼ毎日ある",3,))))</f>
        <v>0</v>
      </c>
      <c r="L1359" s="49">
        <f>IF('３　回答貼付シート'!N1356="ない",0,IF('３　回答貼付シート'!N1356="１～２日ある",1,IF('３　回答貼付シート'!N1356="３～５日ある",2,IF('３　回答貼付シート'!N1356="ほぼ毎日ある",3,))))</f>
        <v>0</v>
      </c>
      <c r="M1359" s="49">
        <f>IF('３　回答貼付シート'!O1356="ない",0,IF('３　回答貼付シート'!O1356="１～２日ある",1,IF('３　回答貼付シート'!O1356="３～５日ある",2,IF('３　回答貼付シート'!O1356="ほぼ毎日ある",3,))))</f>
        <v>0</v>
      </c>
      <c r="N1359" s="49">
        <f>IF('３　回答貼付シート'!P1356="ない",0,IF('３　回答貼付シート'!P1356="１～２日ある",1,IF('３　回答貼付シート'!P1356="３～５日ある",2,IF('３　回答貼付シート'!P1356="ほぼ毎日ある",3,))))</f>
        <v>0</v>
      </c>
      <c r="O1359" s="49">
        <f>IF('３　回答貼付シート'!Q1356="ない",0,IF('３　回答貼付シート'!Q1356="１～２日ある",1,IF('３　回答貼付シート'!Q1356="３～５日ある",2,IF('３　回答貼付シート'!Q1356="ほぼ毎日ある",3,))))</f>
        <v>0</v>
      </c>
      <c r="P1359" s="49">
        <f>IF('３　回答貼付シート'!R1356="ない",0,IF('３　回答貼付シート'!R1356="１～２日ある",1,IF('３　回答貼付シート'!R1356="３～５日ある",2,IF('３　回答貼付シート'!R1356="ほぼ毎日ある",3,))))</f>
        <v>0</v>
      </c>
      <c r="Q1359" s="49">
        <f>IF('３　回答貼付シート'!S1356="ない",0,IF('３　回答貼付シート'!S1356="１～２日ある",1,IF('３　回答貼付シート'!S1356="３～５日ある",2,IF('３　回答貼付シート'!S1356="ほぼ毎日ある",3,))))</f>
        <v>0</v>
      </c>
      <c r="R1359" s="49">
        <f>IF('３　回答貼付シート'!T1356="ない",0,IF('３　回答貼付シート'!T1356="１～２日ある",1,IF('３　回答貼付シート'!T1356="３～５日ある",2,IF('３　回答貼付シート'!T1356="ほぼ毎日ある",3,))))</f>
        <v>0</v>
      </c>
      <c r="S1359" s="49">
        <f>IF('３　回答貼付シート'!U1356="ない",0,IF('３　回答貼付シート'!U1356="１～２日ある",1,IF('３　回答貼付シート'!U1356="３～５日ある",2,IF('３　回答貼付シート'!U1356="ほぼ毎日ある",3,))))</f>
        <v>0</v>
      </c>
      <c r="T1359" s="49">
        <f>IF('３　回答貼付シート'!V1356="ない",0,IF('３　回答貼付シート'!V1356="１～２日ある",1,IF('３　回答貼付シート'!V1356="３～５日ある",2,IF('３　回答貼付シート'!V1356="ほぼ毎日ある",3,))))</f>
        <v>0</v>
      </c>
      <c r="U1359" s="49">
        <f>IF('３　回答貼付シート'!W1356="ない",0,IF('３　回答貼付シート'!W1356="１～２日ある",1,IF('３　回答貼付シート'!W1356="３～５日ある",2,IF('３　回答貼付シート'!W1356="ほぼ毎日ある",3,))))</f>
        <v>0</v>
      </c>
      <c r="V1359" s="49">
        <f>IF('３　回答貼付シート'!X1356="ない",0,IF('３　回答貼付シート'!X1356="１～２日ある",1,IF('３　回答貼付シート'!X1356="３～５日ある",2,IF('３　回答貼付シート'!X1356="ほぼ毎日ある",3,))))</f>
        <v>0</v>
      </c>
      <c r="W1359" s="49">
        <f>IF('３　回答貼付シート'!Y1356="ない",0,IF('３　回答貼付シート'!Y1356="１～２日ある",1,IF('３　回答貼付シート'!Y1356="３～５日ある",2,IF('３　回答貼付シート'!Y1356="ほぼ毎日ある",3,))))</f>
        <v>0</v>
      </c>
      <c r="X1359" s="49">
        <f>IF('３　回答貼付シート'!Z1356="ない",0,IF('３　回答貼付シート'!Z1356="１～２日ある",1,IF('３　回答貼付シート'!Z1356="３～５日ある",2,IF('３　回答貼付シート'!Z1356="ほぼ毎日ある",3,))))</f>
        <v>0</v>
      </c>
      <c r="Y1359" s="49">
        <f>IF('３　回答貼付シート'!AA1356="ない",0,IF('３　回答貼付シート'!AA1356="１～２日ある",1,IF('３　回答貼付シート'!AA1356="３～５日ある",2,IF('３　回答貼付シート'!AA1356="ほぼ毎日ある",3,))))</f>
        <v>0</v>
      </c>
      <c r="Z1359" s="49">
        <f>IF('３　回答貼付シート'!AB1356="ない",0,IF('３　回答貼付シート'!AB1356="１～２日ある",1,IF('３　回答貼付シート'!AB1356="３～５日ある",2,IF('３　回答貼付シート'!AB1356="ほぼ毎日ある",3,))))</f>
        <v>0</v>
      </c>
      <c r="AA1359" s="49">
        <f>IF('３　回答貼付シート'!AC1356="ない",0,IF('３　回答貼付シート'!AC1356="１～２日ある",1,IF('３　回答貼付シート'!AC1356="３～５日ある",2,IF('３　回答貼付シート'!AC1356="ほぼ毎日ある",3,))))</f>
        <v>0</v>
      </c>
      <c r="AB1359" s="49">
        <f>IF('３　回答貼付シート'!AD1356="ない",0,IF('３　回答貼付シート'!AD1356="１～２日ある",1,IF('３　回答貼付シート'!AD1356="３～５日ある",2,IF('３　回答貼付シート'!AD1356="ほぼ毎日ある",3,))))</f>
        <v>0</v>
      </c>
      <c r="AC1359" s="49">
        <f>IF('３　回答貼付シート'!AE1356="ない",0,IF('３　回答貼付シート'!AE1356="１～２日ある",1,IF('３　回答貼付シート'!AE1356="３～５日ある",2,IF('３　回答貼付シート'!AE1356="ほぼ毎日ある",3,))))</f>
        <v>0</v>
      </c>
      <c r="AD1359" s="49">
        <f>IF('３　回答貼付シート'!AF1356="ない",0,IF('３　回答貼付シート'!AF1356="１～２日ある",1,IF('３　回答貼付シート'!AF1356="３～５日ある",2,IF('３　回答貼付シート'!AF1356="ほぼ毎日ある",3,))))</f>
        <v>0</v>
      </c>
      <c r="AE1359" s="49">
        <f>IF('３　回答貼付シート'!AG1356="ない",0,IF('３　回答貼付シート'!AG1356="１～２日ある",1,IF('３　回答貼付シート'!AG1356="３～５日ある",2,IF('３　回答貼付シート'!AG1356="ほぼ毎日ある",3,))))</f>
        <v>0</v>
      </c>
      <c r="AF1359" s="49">
        <f>IF('３　回答貼付シート'!AH1356="ない",0,IF('３　回答貼付シート'!AH1356="１～２日ある",1,IF('３　回答貼付シート'!AH1356="３～５日ある",2,IF('３　回答貼付シート'!AH1356="ほぼ毎日ある",3,))))</f>
        <v>0</v>
      </c>
      <c r="AG1359" s="49">
        <f>IF('３　回答貼付シート'!AI1356="ない",0,IF('３　回答貼付シート'!AI1356="１～２日ある",1,IF('３　回答貼付シート'!AI1356="３～５日ある",2,IF('３　回答貼付シート'!AI1356="ほぼ毎日ある",3,))))</f>
        <v>0</v>
      </c>
      <c r="AH1359" s="49">
        <f>IF('３　回答貼付シート'!AJ1356="ない",0,IF('３　回答貼付シート'!AJ1356="１～２日ある",1,IF('３　回答貼付シート'!AJ1356="３～５日ある",2,IF('３　回答貼付シート'!AJ1356="ほぼ毎日ある",3,))))</f>
        <v>0</v>
      </c>
      <c r="AI1359" s="49">
        <f>IF('３　回答貼付シート'!AK1356="ない",0,IF('３　回答貼付シート'!AK1356="１～２日ある",1,IF('３　回答貼付シート'!AK1356="３～５日ある",2,IF('３　回答貼付シート'!AK1356="ほぼ毎日ある",3,))))</f>
        <v>0</v>
      </c>
      <c r="AJ1359" s="49">
        <f>IF('３　回答貼付シート'!AL1356="ない",0,IF('３　回答貼付シート'!AL1356="１～２日ある",1,IF('３　回答貼付シート'!AL1356="３～５日ある",2,IF('３　回答貼付シート'!AL1356="ほぼ毎日ある",3,))))</f>
        <v>0</v>
      </c>
      <c r="AK1359" s="49">
        <f>IF('３　回答貼付シート'!AM1356="ない",0,IF('３　回答貼付シート'!AM1356="１～２日ある",1,IF('３　回答貼付シート'!AM1356="３～５日ある",2,IF('３　回答貼付シート'!AM1356="ほぼ毎日ある",3,))))</f>
        <v>0</v>
      </c>
      <c r="AL1359" s="49">
        <f>'３　回答貼付シート'!$AN1356</f>
        <v>0</v>
      </c>
      <c r="AM1359" s="49" t="str">
        <f t="shared" si="152"/>
        <v/>
      </c>
      <c r="AN1359" s="49" t="str">
        <f t="shared" si="153"/>
        <v/>
      </c>
      <c r="AO1359" s="49" t="str">
        <f t="shared" si="154"/>
        <v/>
      </c>
      <c r="AP1359" s="49" t="str">
        <f t="shared" si="155"/>
        <v/>
      </c>
      <c r="AQ1359" s="49" t="str">
        <f t="shared" si="156"/>
        <v/>
      </c>
      <c r="AR1359" t="str">
        <f t="shared" si="157"/>
        <v>0</v>
      </c>
      <c r="AT1359" s="42"/>
    </row>
    <row r="1360" spans="1:46">
      <c r="A1360" s="49"/>
      <c r="B1360" s="49">
        <f t="shared" si="151"/>
        <v>0</v>
      </c>
      <c r="C1360" s="49">
        <f>IF('３　回答貼付シート'!$F1357&lt;&gt;0,VLOOKUP('３　回答貼付シート'!$F1357,$AR$2048:$AS$2054,2,FALSE),0)</f>
        <v>0</v>
      </c>
      <c r="D1360" s="49">
        <f>IF('３　回答貼付シート'!$G1357&lt;&gt;0,VLOOKUP(('３　回答貼付シート'!$G1357), $AR$2048:$AS$2054,2,FALSE),0)</f>
        <v>0</v>
      </c>
      <c r="E1360" s="49">
        <f>'３　回答貼付シート'!$H1357</f>
        <v>0</v>
      </c>
      <c r="F1360" s="49">
        <f>IF(E1360=0,0,VLOOKUP($B1360,'２　情報入力シート'!$A$2:$E$2049,5))</f>
        <v>0</v>
      </c>
      <c r="G1360" s="49">
        <f>IF('３　回答貼付シート'!I1357="ない",0,IF('３　回答貼付シート'!I1357="１～２日ある",1,IF('３　回答貼付シート'!I1357="３～５日ある",2,IF('３　回答貼付シート'!I1357="ほぼ毎日ある",3,))))</f>
        <v>0</v>
      </c>
      <c r="H1360" s="49">
        <f>IF('３　回答貼付シート'!J1357="ない",0,IF('３　回答貼付シート'!J1357="１～２日ある",1,IF('３　回答貼付シート'!J1357="３～５日ある",2,IF('３　回答貼付シート'!J1357="ほぼ毎日ある",3,))))</f>
        <v>0</v>
      </c>
      <c r="I1360" s="49">
        <f>IF('３　回答貼付シート'!K1357="ない",0,IF('３　回答貼付シート'!K1357="１～２日ある",1,IF('３　回答貼付シート'!K1357="３～５日ある",2,IF('３　回答貼付シート'!K1357="ほぼ毎日ある",3,))))</f>
        <v>0</v>
      </c>
      <c r="J1360" s="49">
        <f>IF('３　回答貼付シート'!L1357="ない",0,IF('３　回答貼付シート'!L1357="１～２日ある",1,IF('３　回答貼付シート'!L1357="３～５日ある",2,IF('３　回答貼付シート'!L1357="ほぼ毎日ある",3,))))</f>
        <v>0</v>
      </c>
      <c r="K1360" s="49">
        <f>IF('３　回答貼付シート'!M1357="ない",0,IF('３　回答貼付シート'!M1357="１～２日ある",1,IF('３　回答貼付シート'!M1357="３～５日ある",2,IF('３　回答貼付シート'!M1357="ほぼ毎日ある",3,))))</f>
        <v>0</v>
      </c>
      <c r="L1360" s="49">
        <f>IF('３　回答貼付シート'!N1357="ない",0,IF('３　回答貼付シート'!N1357="１～２日ある",1,IF('３　回答貼付シート'!N1357="３～５日ある",2,IF('３　回答貼付シート'!N1357="ほぼ毎日ある",3,))))</f>
        <v>0</v>
      </c>
      <c r="M1360" s="49">
        <f>IF('３　回答貼付シート'!O1357="ない",0,IF('３　回答貼付シート'!O1357="１～２日ある",1,IF('３　回答貼付シート'!O1357="３～５日ある",2,IF('３　回答貼付シート'!O1357="ほぼ毎日ある",3,))))</f>
        <v>0</v>
      </c>
      <c r="N1360" s="49">
        <f>IF('３　回答貼付シート'!P1357="ない",0,IF('３　回答貼付シート'!P1357="１～２日ある",1,IF('３　回答貼付シート'!P1357="３～５日ある",2,IF('３　回答貼付シート'!P1357="ほぼ毎日ある",3,))))</f>
        <v>0</v>
      </c>
      <c r="O1360" s="49">
        <f>IF('３　回答貼付シート'!Q1357="ない",0,IF('３　回答貼付シート'!Q1357="１～２日ある",1,IF('３　回答貼付シート'!Q1357="３～５日ある",2,IF('３　回答貼付シート'!Q1357="ほぼ毎日ある",3,))))</f>
        <v>0</v>
      </c>
      <c r="P1360" s="49">
        <f>IF('３　回答貼付シート'!R1357="ない",0,IF('３　回答貼付シート'!R1357="１～２日ある",1,IF('３　回答貼付シート'!R1357="３～５日ある",2,IF('３　回答貼付シート'!R1357="ほぼ毎日ある",3,))))</f>
        <v>0</v>
      </c>
      <c r="Q1360" s="49">
        <f>IF('３　回答貼付シート'!S1357="ない",0,IF('３　回答貼付シート'!S1357="１～２日ある",1,IF('３　回答貼付シート'!S1357="３～５日ある",2,IF('３　回答貼付シート'!S1357="ほぼ毎日ある",3,))))</f>
        <v>0</v>
      </c>
      <c r="R1360" s="49">
        <f>IF('３　回答貼付シート'!T1357="ない",0,IF('３　回答貼付シート'!T1357="１～２日ある",1,IF('３　回答貼付シート'!T1357="３～５日ある",2,IF('３　回答貼付シート'!T1357="ほぼ毎日ある",3,))))</f>
        <v>0</v>
      </c>
      <c r="S1360" s="49">
        <f>IF('３　回答貼付シート'!U1357="ない",0,IF('３　回答貼付シート'!U1357="１～２日ある",1,IF('３　回答貼付シート'!U1357="３～５日ある",2,IF('３　回答貼付シート'!U1357="ほぼ毎日ある",3,))))</f>
        <v>0</v>
      </c>
      <c r="T1360" s="49">
        <f>IF('３　回答貼付シート'!V1357="ない",0,IF('３　回答貼付シート'!V1357="１～２日ある",1,IF('３　回答貼付シート'!V1357="３～５日ある",2,IF('３　回答貼付シート'!V1357="ほぼ毎日ある",3,))))</f>
        <v>0</v>
      </c>
      <c r="U1360" s="49">
        <f>IF('３　回答貼付シート'!W1357="ない",0,IF('３　回答貼付シート'!W1357="１～２日ある",1,IF('３　回答貼付シート'!W1357="３～５日ある",2,IF('３　回答貼付シート'!W1357="ほぼ毎日ある",3,))))</f>
        <v>0</v>
      </c>
      <c r="V1360" s="49">
        <f>IF('３　回答貼付シート'!X1357="ない",0,IF('３　回答貼付シート'!X1357="１～２日ある",1,IF('３　回答貼付シート'!X1357="３～５日ある",2,IF('３　回答貼付シート'!X1357="ほぼ毎日ある",3,))))</f>
        <v>0</v>
      </c>
      <c r="W1360" s="49">
        <f>IF('３　回答貼付シート'!Y1357="ない",0,IF('３　回答貼付シート'!Y1357="１～２日ある",1,IF('３　回答貼付シート'!Y1357="３～５日ある",2,IF('３　回答貼付シート'!Y1357="ほぼ毎日ある",3,))))</f>
        <v>0</v>
      </c>
      <c r="X1360" s="49">
        <f>IF('３　回答貼付シート'!Z1357="ない",0,IF('３　回答貼付シート'!Z1357="１～２日ある",1,IF('３　回答貼付シート'!Z1357="３～５日ある",2,IF('３　回答貼付シート'!Z1357="ほぼ毎日ある",3,))))</f>
        <v>0</v>
      </c>
      <c r="Y1360" s="49">
        <f>IF('３　回答貼付シート'!AA1357="ない",0,IF('３　回答貼付シート'!AA1357="１～２日ある",1,IF('３　回答貼付シート'!AA1357="３～５日ある",2,IF('３　回答貼付シート'!AA1357="ほぼ毎日ある",3,))))</f>
        <v>0</v>
      </c>
      <c r="Z1360" s="49">
        <f>IF('３　回答貼付シート'!AB1357="ない",0,IF('３　回答貼付シート'!AB1357="１～２日ある",1,IF('３　回答貼付シート'!AB1357="３～５日ある",2,IF('３　回答貼付シート'!AB1357="ほぼ毎日ある",3,))))</f>
        <v>0</v>
      </c>
      <c r="AA1360" s="49">
        <f>IF('３　回答貼付シート'!AC1357="ない",0,IF('３　回答貼付シート'!AC1357="１～２日ある",1,IF('３　回答貼付シート'!AC1357="３～５日ある",2,IF('３　回答貼付シート'!AC1357="ほぼ毎日ある",3,))))</f>
        <v>0</v>
      </c>
      <c r="AB1360" s="49">
        <f>IF('３　回答貼付シート'!AD1357="ない",0,IF('３　回答貼付シート'!AD1357="１～２日ある",1,IF('３　回答貼付シート'!AD1357="３～５日ある",2,IF('３　回答貼付シート'!AD1357="ほぼ毎日ある",3,))))</f>
        <v>0</v>
      </c>
      <c r="AC1360" s="49">
        <f>IF('３　回答貼付シート'!AE1357="ない",0,IF('３　回答貼付シート'!AE1357="１～２日ある",1,IF('３　回答貼付シート'!AE1357="３～５日ある",2,IF('３　回答貼付シート'!AE1357="ほぼ毎日ある",3,))))</f>
        <v>0</v>
      </c>
      <c r="AD1360" s="49">
        <f>IF('３　回答貼付シート'!AF1357="ない",0,IF('３　回答貼付シート'!AF1357="１～２日ある",1,IF('３　回答貼付シート'!AF1357="３～５日ある",2,IF('３　回答貼付シート'!AF1357="ほぼ毎日ある",3,))))</f>
        <v>0</v>
      </c>
      <c r="AE1360" s="49">
        <f>IF('３　回答貼付シート'!AG1357="ない",0,IF('３　回答貼付シート'!AG1357="１～２日ある",1,IF('３　回答貼付シート'!AG1357="３～５日ある",2,IF('３　回答貼付シート'!AG1357="ほぼ毎日ある",3,))))</f>
        <v>0</v>
      </c>
      <c r="AF1360" s="49">
        <f>IF('３　回答貼付シート'!AH1357="ない",0,IF('３　回答貼付シート'!AH1357="１～２日ある",1,IF('３　回答貼付シート'!AH1357="３～５日ある",2,IF('３　回答貼付シート'!AH1357="ほぼ毎日ある",3,))))</f>
        <v>0</v>
      </c>
      <c r="AG1360" s="49">
        <f>IF('３　回答貼付シート'!AI1357="ない",0,IF('３　回答貼付シート'!AI1357="１～２日ある",1,IF('３　回答貼付シート'!AI1357="３～５日ある",2,IF('３　回答貼付シート'!AI1357="ほぼ毎日ある",3,))))</f>
        <v>0</v>
      </c>
      <c r="AH1360" s="49">
        <f>IF('３　回答貼付シート'!AJ1357="ない",0,IF('３　回答貼付シート'!AJ1357="１～２日ある",1,IF('３　回答貼付シート'!AJ1357="３～５日ある",2,IF('３　回答貼付シート'!AJ1357="ほぼ毎日ある",3,))))</f>
        <v>0</v>
      </c>
      <c r="AI1360" s="49">
        <f>IF('３　回答貼付シート'!AK1357="ない",0,IF('３　回答貼付シート'!AK1357="１～２日ある",1,IF('３　回答貼付シート'!AK1357="３～５日ある",2,IF('３　回答貼付シート'!AK1357="ほぼ毎日ある",3,))))</f>
        <v>0</v>
      </c>
      <c r="AJ1360" s="49">
        <f>IF('３　回答貼付シート'!AL1357="ない",0,IF('３　回答貼付シート'!AL1357="１～２日ある",1,IF('３　回答貼付シート'!AL1357="３～５日ある",2,IF('３　回答貼付シート'!AL1357="ほぼ毎日ある",3,))))</f>
        <v>0</v>
      </c>
      <c r="AK1360" s="49">
        <f>IF('３　回答貼付シート'!AM1357="ない",0,IF('３　回答貼付シート'!AM1357="１～２日ある",1,IF('３　回答貼付シート'!AM1357="３～５日ある",2,IF('３　回答貼付シート'!AM1357="ほぼ毎日ある",3,))))</f>
        <v>0</v>
      </c>
      <c r="AL1360" s="49">
        <f>'３　回答貼付シート'!$AN1357</f>
        <v>0</v>
      </c>
      <c r="AM1360" s="49" t="str">
        <f t="shared" si="152"/>
        <v/>
      </c>
      <c r="AN1360" s="49" t="str">
        <f t="shared" si="153"/>
        <v/>
      </c>
      <c r="AO1360" s="49" t="str">
        <f t="shared" si="154"/>
        <v/>
      </c>
      <c r="AP1360" s="49" t="str">
        <f t="shared" si="155"/>
        <v/>
      </c>
      <c r="AQ1360" s="49" t="str">
        <f t="shared" si="156"/>
        <v/>
      </c>
      <c r="AR1360" t="str">
        <f t="shared" si="157"/>
        <v>0</v>
      </c>
      <c r="AT1360" s="42"/>
    </row>
    <row r="1361" spans="1:46">
      <c r="A1361" s="49"/>
      <c r="B1361" s="49">
        <f t="shared" si="151"/>
        <v>0</v>
      </c>
      <c r="C1361" s="49">
        <f>IF('３　回答貼付シート'!$F1358&lt;&gt;0,VLOOKUP('３　回答貼付シート'!$F1358,$AR$2048:$AS$2054,2,FALSE),0)</f>
        <v>0</v>
      </c>
      <c r="D1361" s="49">
        <f>IF('３　回答貼付シート'!$G1358&lt;&gt;0,VLOOKUP(('３　回答貼付シート'!$G1358), $AR$2048:$AS$2054,2,FALSE),0)</f>
        <v>0</v>
      </c>
      <c r="E1361" s="49">
        <f>'３　回答貼付シート'!$H1358</f>
        <v>0</v>
      </c>
      <c r="F1361" s="49">
        <f>IF(E1361=0,0,VLOOKUP($B1361,'２　情報入力シート'!$A$2:$E$2049,5))</f>
        <v>0</v>
      </c>
      <c r="G1361" s="49">
        <f>IF('３　回答貼付シート'!I1358="ない",0,IF('３　回答貼付シート'!I1358="１～２日ある",1,IF('３　回答貼付シート'!I1358="３～５日ある",2,IF('３　回答貼付シート'!I1358="ほぼ毎日ある",3,))))</f>
        <v>0</v>
      </c>
      <c r="H1361" s="49">
        <f>IF('３　回答貼付シート'!J1358="ない",0,IF('３　回答貼付シート'!J1358="１～２日ある",1,IF('３　回答貼付シート'!J1358="３～５日ある",2,IF('３　回答貼付シート'!J1358="ほぼ毎日ある",3,))))</f>
        <v>0</v>
      </c>
      <c r="I1361" s="49">
        <f>IF('３　回答貼付シート'!K1358="ない",0,IF('３　回答貼付シート'!K1358="１～２日ある",1,IF('３　回答貼付シート'!K1358="３～５日ある",2,IF('３　回答貼付シート'!K1358="ほぼ毎日ある",3,))))</f>
        <v>0</v>
      </c>
      <c r="J1361" s="49">
        <f>IF('３　回答貼付シート'!L1358="ない",0,IF('３　回答貼付シート'!L1358="１～２日ある",1,IF('３　回答貼付シート'!L1358="３～５日ある",2,IF('３　回答貼付シート'!L1358="ほぼ毎日ある",3,))))</f>
        <v>0</v>
      </c>
      <c r="K1361" s="49">
        <f>IF('３　回答貼付シート'!M1358="ない",0,IF('３　回答貼付シート'!M1358="１～２日ある",1,IF('３　回答貼付シート'!M1358="３～５日ある",2,IF('３　回答貼付シート'!M1358="ほぼ毎日ある",3,))))</f>
        <v>0</v>
      </c>
      <c r="L1361" s="49">
        <f>IF('３　回答貼付シート'!N1358="ない",0,IF('３　回答貼付シート'!N1358="１～２日ある",1,IF('３　回答貼付シート'!N1358="３～５日ある",2,IF('３　回答貼付シート'!N1358="ほぼ毎日ある",3,))))</f>
        <v>0</v>
      </c>
      <c r="M1361" s="49">
        <f>IF('３　回答貼付シート'!O1358="ない",0,IF('３　回答貼付シート'!O1358="１～２日ある",1,IF('３　回答貼付シート'!O1358="３～５日ある",2,IF('３　回答貼付シート'!O1358="ほぼ毎日ある",3,))))</f>
        <v>0</v>
      </c>
      <c r="N1361" s="49">
        <f>IF('３　回答貼付シート'!P1358="ない",0,IF('３　回答貼付シート'!P1358="１～２日ある",1,IF('３　回答貼付シート'!P1358="３～５日ある",2,IF('３　回答貼付シート'!P1358="ほぼ毎日ある",3,))))</f>
        <v>0</v>
      </c>
      <c r="O1361" s="49">
        <f>IF('３　回答貼付シート'!Q1358="ない",0,IF('３　回答貼付シート'!Q1358="１～２日ある",1,IF('３　回答貼付シート'!Q1358="３～５日ある",2,IF('３　回答貼付シート'!Q1358="ほぼ毎日ある",3,))))</f>
        <v>0</v>
      </c>
      <c r="P1361" s="49">
        <f>IF('３　回答貼付シート'!R1358="ない",0,IF('３　回答貼付シート'!R1358="１～２日ある",1,IF('３　回答貼付シート'!R1358="３～５日ある",2,IF('３　回答貼付シート'!R1358="ほぼ毎日ある",3,))))</f>
        <v>0</v>
      </c>
      <c r="Q1361" s="49">
        <f>IF('３　回答貼付シート'!S1358="ない",0,IF('３　回答貼付シート'!S1358="１～２日ある",1,IF('３　回答貼付シート'!S1358="３～５日ある",2,IF('３　回答貼付シート'!S1358="ほぼ毎日ある",3,))))</f>
        <v>0</v>
      </c>
      <c r="R1361" s="49">
        <f>IF('３　回答貼付シート'!T1358="ない",0,IF('３　回答貼付シート'!T1358="１～２日ある",1,IF('３　回答貼付シート'!T1358="３～５日ある",2,IF('３　回答貼付シート'!T1358="ほぼ毎日ある",3,))))</f>
        <v>0</v>
      </c>
      <c r="S1361" s="49">
        <f>IF('３　回答貼付シート'!U1358="ない",0,IF('３　回答貼付シート'!U1358="１～２日ある",1,IF('３　回答貼付シート'!U1358="３～５日ある",2,IF('３　回答貼付シート'!U1358="ほぼ毎日ある",3,))))</f>
        <v>0</v>
      </c>
      <c r="T1361" s="49">
        <f>IF('３　回答貼付シート'!V1358="ない",0,IF('３　回答貼付シート'!V1358="１～２日ある",1,IF('３　回答貼付シート'!V1358="３～５日ある",2,IF('３　回答貼付シート'!V1358="ほぼ毎日ある",3,))))</f>
        <v>0</v>
      </c>
      <c r="U1361" s="49">
        <f>IF('３　回答貼付シート'!W1358="ない",0,IF('３　回答貼付シート'!W1358="１～２日ある",1,IF('３　回答貼付シート'!W1358="３～５日ある",2,IF('３　回答貼付シート'!W1358="ほぼ毎日ある",3,))))</f>
        <v>0</v>
      </c>
      <c r="V1361" s="49">
        <f>IF('３　回答貼付シート'!X1358="ない",0,IF('３　回答貼付シート'!X1358="１～２日ある",1,IF('３　回答貼付シート'!X1358="３～５日ある",2,IF('３　回答貼付シート'!X1358="ほぼ毎日ある",3,))))</f>
        <v>0</v>
      </c>
      <c r="W1361" s="49">
        <f>IF('３　回答貼付シート'!Y1358="ない",0,IF('３　回答貼付シート'!Y1358="１～２日ある",1,IF('３　回答貼付シート'!Y1358="３～５日ある",2,IF('３　回答貼付シート'!Y1358="ほぼ毎日ある",3,))))</f>
        <v>0</v>
      </c>
      <c r="X1361" s="49">
        <f>IF('３　回答貼付シート'!Z1358="ない",0,IF('３　回答貼付シート'!Z1358="１～２日ある",1,IF('３　回答貼付シート'!Z1358="３～５日ある",2,IF('３　回答貼付シート'!Z1358="ほぼ毎日ある",3,))))</f>
        <v>0</v>
      </c>
      <c r="Y1361" s="49">
        <f>IF('３　回答貼付シート'!AA1358="ない",0,IF('３　回答貼付シート'!AA1358="１～２日ある",1,IF('３　回答貼付シート'!AA1358="３～５日ある",2,IF('３　回答貼付シート'!AA1358="ほぼ毎日ある",3,))))</f>
        <v>0</v>
      </c>
      <c r="Z1361" s="49">
        <f>IF('３　回答貼付シート'!AB1358="ない",0,IF('３　回答貼付シート'!AB1358="１～２日ある",1,IF('３　回答貼付シート'!AB1358="３～５日ある",2,IF('３　回答貼付シート'!AB1358="ほぼ毎日ある",3,))))</f>
        <v>0</v>
      </c>
      <c r="AA1361" s="49">
        <f>IF('３　回答貼付シート'!AC1358="ない",0,IF('３　回答貼付シート'!AC1358="１～２日ある",1,IF('３　回答貼付シート'!AC1358="３～５日ある",2,IF('３　回答貼付シート'!AC1358="ほぼ毎日ある",3,))))</f>
        <v>0</v>
      </c>
      <c r="AB1361" s="49">
        <f>IF('３　回答貼付シート'!AD1358="ない",0,IF('３　回答貼付シート'!AD1358="１～２日ある",1,IF('３　回答貼付シート'!AD1358="３～５日ある",2,IF('３　回答貼付シート'!AD1358="ほぼ毎日ある",3,))))</f>
        <v>0</v>
      </c>
      <c r="AC1361" s="49">
        <f>IF('３　回答貼付シート'!AE1358="ない",0,IF('３　回答貼付シート'!AE1358="１～２日ある",1,IF('３　回答貼付シート'!AE1358="３～５日ある",2,IF('３　回答貼付シート'!AE1358="ほぼ毎日ある",3,))))</f>
        <v>0</v>
      </c>
      <c r="AD1361" s="49">
        <f>IF('３　回答貼付シート'!AF1358="ない",0,IF('３　回答貼付シート'!AF1358="１～２日ある",1,IF('３　回答貼付シート'!AF1358="３～５日ある",2,IF('３　回答貼付シート'!AF1358="ほぼ毎日ある",3,))))</f>
        <v>0</v>
      </c>
      <c r="AE1361" s="49">
        <f>IF('３　回答貼付シート'!AG1358="ない",0,IF('３　回答貼付シート'!AG1358="１～２日ある",1,IF('３　回答貼付シート'!AG1358="３～５日ある",2,IF('３　回答貼付シート'!AG1358="ほぼ毎日ある",3,))))</f>
        <v>0</v>
      </c>
      <c r="AF1361" s="49">
        <f>IF('３　回答貼付シート'!AH1358="ない",0,IF('３　回答貼付シート'!AH1358="１～２日ある",1,IF('３　回答貼付シート'!AH1358="３～５日ある",2,IF('３　回答貼付シート'!AH1358="ほぼ毎日ある",3,))))</f>
        <v>0</v>
      </c>
      <c r="AG1361" s="49">
        <f>IF('３　回答貼付シート'!AI1358="ない",0,IF('３　回答貼付シート'!AI1358="１～２日ある",1,IF('３　回答貼付シート'!AI1358="３～５日ある",2,IF('３　回答貼付シート'!AI1358="ほぼ毎日ある",3,))))</f>
        <v>0</v>
      </c>
      <c r="AH1361" s="49">
        <f>IF('３　回答貼付シート'!AJ1358="ない",0,IF('３　回答貼付シート'!AJ1358="１～２日ある",1,IF('３　回答貼付シート'!AJ1358="３～５日ある",2,IF('３　回答貼付シート'!AJ1358="ほぼ毎日ある",3,))))</f>
        <v>0</v>
      </c>
      <c r="AI1361" s="49">
        <f>IF('３　回答貼付シート'!AK1358="ない",0,IF('３　回答貼付シート'!AK1358="１～２日ある",1,IF('３　回答貼付シート'!AK1358="３～５日ある",2,IF('３　回答貼付シート'!AK1358="ほぼ毎日ある",3,))))</f>
        <v>0</v>
      </c>
      <c r="AJ1361" s="49">
        <f>IF('３　回答貼付シート'!AL1358="ない",0,IF('３　回答貼付シート'!AL1358="１～２日ある",1,IF('３　回答貼付シート'!AL1358="３～５日ある",2,IF('３　回答貼付シート'!AL1358="ほぼ毎日ある",3,))))</f>
        <v>0</v>
      </c>
      <c r="AK1361" s="49">
        <f>IF('３　回答貼付シート'!AM1358="ない",0,IF('３　回答貼付シート'!AM1358="１～２日ある",1,IF('３　回答貼付シート'!AM1358="３～５日ある",2,IF('３　回答貼付シート'!AM1358="ほぼ毎日ある",3,))))</f>
        <v>0</v>
      </c>
      <c r="AL1361" s="49">
        <f>'３　回答貼付シート'!$AN1358</f>
        <v>0</v>
      </c>
      <c r="AM1361" s="49" t="str">
        <f t="shared" si="152"/>
        <v/>
      </c>
      <c r="AN1361" s="49" t="str">
        <f t="shared" si="153"/>
        <v/>
      </c>
      <c r="AO1361" s="49" t="str">
        <f t="shared" si="154"/>
        <v/>
      </c>
      <c r="AP1361" s="49" t="str">
        <f t="shared" si="155"/>
        <v/>
      </c>
      <c r="AQ1361" s="49" t="str">
        <f t="shared" si="156"/>
        <v/>
      </c>
      <c r="AR1361" t="str">
        <f t="shared" si="157"/>
        <v>0</v>
      </c>
      <c r="AT1361" s="42"/>
    </row>
    <row r="1362" spans="1:46">
      <c r="A1362" s="49"/>
      <c r="B1362" s="49">
        <f t="shared" si="151"/>
        <v>0</v>
      </c>
      <c r="C1362" s="49">
        <f>IF('３　回答貼付シート'!$F1359&lt;&gt;0,VLOOKUP('３　回答貼付シート'!$F1359,$AR$2048:$AS$2054,2,FALSE),0)</f>
        <v>0</v>
      </c>
      <c r="D1362" s="49">
        <f>IF('３　回答貼付シート'!$G1359&lt;&gt;0,VLOOKUP(('３　回答貼付シート'!$G1359), $AR$2048:$AS$2054,2,FALSE),0)</f>
        <v>0</v>
      </c>
      <c r="E1362" s="49">
        <f>'３　回答貼付シート'!$H1359</f>
        <v>0</v>
      </c>
      <c r="F1362" s="49">
        <f>IF(E1362=0,0,VLOOKUP($B1362,'２　情報入力シート'!$A$2:$E$2049,5))</f>
        <v>0</v>
      </c>
      <c r="G1362" s="49">
        <f>IF('３　回答貼付シート'!I1359="ない",0,IF('３　回答貼付シート'!I1359="１～２日ある",1,IF('３　回答貼付シート'!I1359="３～５日ある",2,IF('３　回答貼付シート'!I1359="ほぼ毎日ある",3,))))</f>
        <v>0</v>
      </c>
      <c r="H1362" s="49">
        <f>IF('３　回答貼付シート'!J1359="ない",0,IF('３　回答貼付シート'!J1359="１～２日ある",1,IF('３　回答貼付シート'!J1359="３～５日ある",2,IF('３　回答貼付シート'!J1359="ほぼ毎日ある",3,))))</f>
        <v>0</v>
      </c>
      <c r="I1362" s="49">
        <f>IF('３　回答貼付シート'!K1359="ない",0,IF('３　回答貼付シート'!K1359="１～２日ある",1,IF('３　回答貼付シート'!K1359="３～５日ある",2,IF('３　回答貼付シート'!K1359="ほぼ毎日ある",3,))))</f>
        <v>0</v>
      </c>
      <c r="J1362" s="49">
        <f>IF('３　回答貼付シート'!L1359="ない",0,IF('３　回答貼付シート'!L1359="１～２日ある",1,IF('３　回答貼付シート'!L1359="３～５日ある",2,IF('３　回答貼付シート'!L1359="ほぼ毎日ある",3,))))</f>
        <v>0</v>
      </c>
      <c r="K1362" s="49">
        <f>IF('３　回答貼付シート'!M1359="ない",0,IF('３　回答貼付シート'!M1359="１～２日ある",1,IF('３　回答貼付シート'!M1359="３～５日ある",2,IF('３　回答貼付シート'!M1359="ほぼ毎日ある",3,))))</f>
        <v>0</v>
      </c>
      <c r="L1362" s="49">
        <f>IF('３　回答貼付シート'!N1359="ない",0,IF('３　回答貼付シート'!N1359="１～２日ある",1,IF('３　回答貼付シート'!N1359="３～５日ある",2,IF('３　回答貼付シート'!N1359="ほぼ毎日ある",3,))))</f>
        <v>0</v>
      </c>
      <c r="M1362" s="49">
        <f>IF('３　回答貼付シート'!O1359="ない",0,IF('３　回答貼付シート'!O1359="１～２日ある",1,IF('３　回答貼付シート'!O1359="３～５日ある",2,IF('３　回答貼付シート'!O1359="ほぼ毎日ある",3,))))</f>
        <v>0</v>
      </c>
      <c r="N1362" s="49">
        <f>IF('３　回答貼付シート'!P1359="ない",0,IF('３　回答貼付シート'!P1359="１～２日ある",1,IF('３　回答貼付シート'!P1359="３～５日ある",2,IF('３　回答貼付シート'!P1359="ほぼ毎日ある",3,))))</f>
        <v>0</v>
      </c>
      <c r="O1362" s="49">
        <f>IF('３　回答貼付シート'!Q1359="ない",0,IF('３　回答貼付シート'!Q1359="１～２日ある",1,IF('３　回答貼付シート'!Q1359="３～５日ある",2,IF('３　回答貼付シート'!Q1359="ほぼ毎日ある",3,))))</f>
        <v>0</v>
      </c>
      <c r="P1362" s="49">
        <f>IF('３　回答貼付シート'!R1359="ない",0,IF('３　回答貼付シート'!R1359="１～２日ある",1,IF('３　回答貼付シート'!R1359="３～５日ある",2,IF('３　回答貼付シート'!R1359="ほぼ毎日ある",3,))))</f>
        <v>0</v>
      </c>
      <c r="Q1362" s="49">
        <f>IF('３　回答貼付シート'!S1359="ない",0,IF('３　回答貼付シート'!S1359="１～２日ある",1,IF('３　回答貼付シート'!S1359="３～５日ある",2,IF('３　回答貼付シート'!S1359="ほぼ毎日ある",3,))))</f>
        <v>0</v>
      </c>
      <c r="R1362" s="49">
        <f>IF('３　回答貼付シート'!T1359="ない",0,IF('３　回答貼付シート'!T1359="１～２日ある",1,IF('３　回答貼付シート'!T1359="３～５日ある",2,IF('３　回答貼付シート'!T1359="ほぼ毎日ある",3,))))</f>
        <v>0</v>
      </c>
      <c r="S1362" s="49">
        <f>IF('３　回答貼付シート'!U1359="ない",0,IF('３　回答貼付シート'!U1359="１～２日ある",1,IF('３　回答貼付シート'!U1359="３～５日ある",2,IF('３　回答貼付シート'!U1359="ほぼ毎日ある",3,))))</f>
        <v>0</v>
      </c>
      <c r="T1362" s="49">
        <f>IF('３　回答貼付シート'!V1359="ない",0,IF('３　回答貼付シート'!V1359="１～２日ある",1,IF('３　回答貼付シート'!V1359="３～５日ある",2,IF('３　回答貼付シート'!V1359="ほぼ毎日ある",3,))))</f>
        <v>0</v>
      </c>
      <c r="U1362" s="49">
        <f>IF('３　回答貼付シート'!W1359="ない",0,IF('３　回答貼付シート'!W1359="１～２日ある",1,IF('３　回答貼付シート'!W1359="３～５日ある",2,IF('３　回答貼付シート'!W1359="ほぼ毎日ある",3,))))</f>
        <v>0</v>
      </c>
      <c r="V1362" s="49">
        <f>IF('３　回答貼付シート'!X1359="ない",0,IF('３　回答貼付シート'!X1359="１～２日ある",1,IF('３　回答貼付シート'!X1359="３～５日ある",2,IF('３　回答貼付シート'!X1359="ほぼ毎日ある",3,))))</f>
        <v>0</v>
      </c>
      <c r="W1362" s="49">
        <f>IF('３　回答貼付シート'!Y1359="ない",0,IF('３　回答貼付シート'!Y1359="１～２日ある",1,IF('３　回答貼付シート'!Y1359="３～５日ある",2,IF('３　回答貼付シート'!Y1359="ほぼ毎日ある",3,))))</f>
        <v>0</v>
      </c>
      <c r="X1362" s="49">
        <f>IF('３　回答貼付シート'!Z1359="ない",0,IF('３　回答貼付シート'!Z1359="１～２日ある",1,IF('３　回答貼付シート'!Z1359="３～５日ある",2,IF('３　回答貼付シート'!Z1359="ほぼ毎日ある",3,))))</f>
        <v>0</v>
      </c>
      <c r="Y1362" s="49">
        <f>IF('３　回答貼付シート'!AA1359="ない",0,IF('３　回答貼付シート'!AA1359="１～２日ある",1,IF('３　回答貼付シート'!AA1359="３～５日ある",2,IF('３　回答貼付シート'!AA1359="ほぼ毎日ある",3,))))</f>
        <v>0</v>
      </c>
      <c r="Z1362" s="49">
        <f>IF('３　回答貼付シート'!AB1359="ない",0,IF('３　回答貼付シート'!AB1359="１～２日ある",1,IF('３　回答貼付シート'!AB1359="３～５日ある",2,IF('３　回答貼付シート'!AB1359="ほぼ毎日ある",3,))))</f>
        <v>0</v>
      </c>
      <c r="AA1362" s="49">
        <f>IF('３　回答貼付シート'!AC1359="ない",0,IF('３　回答貼付シート'!AC1359="１～２日ある",1,IF('３　回答貼付シート'!AC1359="３～５日ある",2,IF('３　回答貼付シート'!AC1359="ほぼ毎日ある",3,))))</f>
        <v>0</v>
      </c>
      <c r="AB1362" s="49">
        <f>IF('３　回答貼付シート'!AD1359="ない",0,IF('３　回答貼付シート'!AD1359="１～２日ある",1,IF('３　回答貼付シート'!AD1359="３～５日ある",2,IF('３　回答貼付シート'!AD1359="ほぼ毎日ある",3,))))</f>
        <v>0</v>
      </c>
      <c r="AC1362" s="49">
        <f>IF('３　回答貼付シート'!AE1359="ない",0,IF('３　回答貼付シート'!AE1359="１～２日ある",1,IF('３　回答貼付シート'!AE1359="３～５日ある",2,IF('３　回答貼付シート'!AE1359="ほぼ毎日ある",3,))))</f>
        <v>0</v>
      </c>
      <c r="AD1362" s="49">
        <f>IF('３　回答貼付シート'!AF1359="ない",0,IF('３　回答貼付シート'!AF1359="１～２日ある",1,IF('３　回答貼付シート'!AF1359="３～５日ある",2,IF('３　回答貼付シート'!AF1359="ほぼ毎日ある",3,))))</f>
        <v>0</v>
      </c>
      <c r="AE1362" s="49">
        <f>IF('３　回答貼付シート'!AG1359="ない",0,IF('３　回答貼付シート'!AG1359="１～２日ある",1,IF('３　回答貼付シート'!AG1359="３～５日ある",2,IF('３　回答貼付シート'!AG1359="ほぼ毎日ある",3,))))</f>
        <v>0</v>
      </c>
      <c r="AF1362" s="49">
        <f>IF('３　回答貼付シート'!AH1359="ない",0,IF('３　回答貼付シート'!AH1359="１～２日ある",1,IF('３　回答貼付シート'!AH1359="３～５日ある",2,IF('３　回答貼付シート'!AH1359="ほぼ毎日ある",3,))))</f>
        <v>0</v>
      </c>
      <c r="AG1362" s="49">
        <f>IF('３　回答貼付シート'!AI1359="ない",0,IF('３　回答貼付シート'!AI1359="１～２日ある",1,IF('３　回答貼付シート'!AI1359="３～５日ある",2,IF('３　回答貼付シート'!AI1359="ほぼ毎日ある",3,))))</f>
        <v>0</v>
      </c>
      <c r="AH1362" s="49">
        <f>IF('３　回答貼付シート'!AJ1359="ない",0,IF('３　回答貼付シート'!AJ1359="１～２日ある",1,IF('３　回答貼付シート'!AJ1359="３～５日ある",2,IF('３　回答貼付シート'!AJ1359="ほぼ毎日ある",3,))))</f>
        <v>0</v>
      </c>
      <c r="AI1362" s="49">
        <f>IF('３　回答貼付シート'!AK1359="ない",0,IF('３　回答貼付シート'!AK1359="１～２日ある",1,IF('３　回答貼付シート'!AK1359="３～５日ある",2,IF('３　回答貼付シート'!AK1359="ほぼ毎日ある",3,))))</f>
        <v>0</v>
      </c>
      <c r="AJ1362" s="49">
        <f>IF('３　回答貼付シート'!AL1359="ない",0,IF('３　回答貼付シート'!AL1359="１～２日ある",1,IF('３　回答貼付シート'!AL1359="３～５日ある",2,IF('３　回答貼付シート'!AL1359="ほぼ毎日ある",3,))))</f>
        <v>0</v>
      </c>
      <c r="AK1362" s="49">
        <f>IF('３　回答貼付シート'!AM1359="ない",0,IF('３　回答貼付シート'!AM1359="１～２日ある",1,IF('３　回答貼付シート'!AM1359="３～５日ある",2,IF('３　回答貼付シート'!AM1359="ほぼ毎日ある",3,))))</f>
        <v>0</v>
      </c>
      <c r="AL1362" s="49">
        <f>'３　回答貼付シート'!$AN1359</f>
        <v>0</v>
      </c>
      <c r="AM1362" s="49" t="str">
        <f t="shared" si="152"/>
        <v/>
      </c>
      <c r="AN1362" s="49" t="str">
        <f t="shared" si="153"/>
        <v/>
      </c>
      <c r="AO1362" s="49" t="str">
        <f t="shared" si="154"/>
        <v/>
      </c>
      <c r="AP1362" s="49" t="str">
        <f t="shared" si="155"/>
        <v/>
      </c>
      <c r="AQ1362" s="49" t="str">
        <f t="shared" si="156"/>
        <v/>
      </c>
      <c r="AR1362" t="str">
        <f t="shared" si="157"/>
        <v>0</v>
      </c>
      <c r="AT1362" s="42"/>
    </row>
    <row r="1363" spans="1:46">
      <c r="A1363" s="49"/>
      <c r="B1363" s="49">
        <f t="shared" si="151"/>
        <v>0</v>
      </c>
      <c r="C1363" s="49">
        <f>IF('３　回答貼付シート'!$F1360&lt;&gt;0,VLOOKUP('３　回答貼付シート'!$F1360,$AR$2048:$AS$2054,2,FALSE),0)</f>
        <v>0</v>
      </c>
      <c r="D1363" s="49">
        <f>IF('３　回答貼付シート'!$G1360&lt;&gt;0,VLOOKUP(('３　回答貼付シート'!$G1360), $AR$2048:$AS$2054,2,FALSE),0)</f>
        <v>0</v>
      </c>
      <c r="E1363" s="49">
        <f>'３　回答貼付シート'!$H1360</f>
        <v>0</v>
      </c>
      <c r="F1363" s="49">
        <f>IF(E1363=0,0,VLOOKUP($B1363,'２　情報入力シート'!$A$2:$E$2049,5))</f>
        <v>0</v>
      </c>
      <c r="G1363" s="49">
        <f>IF('３　回答貼付シート'!I1360="ない",0,IF('３　回答貼付シート'!I1360="１～２日ある",1,IF('３　回答貼付シート'!I1360="３～５日ある",2,IF('３　回答貼付シート'!I1360="ほぼ毎日ある",3,))))</f>
        <v>0</v>
      </c>
      <c r="H1363" s="49">
        <f>IF('３　回答貼付シート'!J1360="ない",0,IF('３　回答貼付シート'!J1360="１～２日ある",1,IF('３　回答貼付シート'!J1360="３～５日ある",2,IF('３　回答貼付シート'!J1360="ほぼ毎日ある",3,))))</f>
        <v>0</v>
      </c>
      <c r="I1363" s="49">
        <f>IF('３　回答貼付シート'!K1360="ない",0,IF('３　回答貼付シート'!K1360="１～２日ある",1,IF('３　回答貼付シート'!K1360="３～５日ある",2,IF('３　回答貼付シート'!K1360="ほぼ毎日ある",3,))))</f>
        <v>0</v>
      </c>
      <c r="J1363" s="49">
        <f>IF('３　回答貼付シート'!L1360="ない",0,IF('３　回答貼付シート'!L1360="１～２日ある",1,IF('３　回答貼付シート'!L1360="３～５日ある",2,IF('３　回答貼付シート'!L1360="ほぼ毎日ある",3,))))</f>
        <v>0</v>
      </c>
      <c r="K1363" s="49">
        <f>IF('３　回答貼付シート'!M1360="ない",0,IF('３　回答貼付シート'!M1360="１～２日ある",1,IF('３　回答貼付シート'!M1360="３～５日ある",2,IF('３　回答貼付シート'!M1360="ほぼ毎日ある",3,))))</f>
        <v>0</v>
      </c>
      <c r="L1363" s="49">
        <f>IF('３　回答貼付シート'!N1360="ない",0,IF('３　回答貼付シート'!N1360="１～２日ある",1,IF('３　回答貼付シート'!N1360="３～５日ある",2,IF('３　回答貼付シート'!N1360="ほぼ毎日ある",3,))))</f>
        <v>0</v>
      </c>
      <c r="M1363" s="49">
        <f>IF('３　回答貼付シート'!O1360="ない",0,IF('３　回答貼付シート'!O1360="１～２日ある",1,IF('３　回答貼付シート'!O1360="３～５日ある",2,IF('３　回答貼付シート'!O1360="ほぼ毎日ある",3,))))</f>
        <v>0</v>
      </c>
      <c r="N1363" s="49">
        <f>IF('３　回答貼付シート'!P1360="ない",0,IF('３　回答貼付シート'!P1360="１～２日ある",1,IF('３　回答貼付シート'!P1360="３～５日ある",2,IF('３　回答貼付シート'!P1360="ほぼ毎日ある",3,))))</f>
        <v>0</v>
      </c>
      <c r="O1363" s="49">
        <f>IF('３　回答貼付シート'!Q1360="ない",0,IF('３　回答貼付シート'!Q1360="１～２日ある",1,IF('３　回答貼付シート'!Q1360="３～５日ある",2,IF('３　回答貼付シート'!Q1360="ほぼ毎日ある",3,))))</f>
        <v>0</v>
      </c>
      <c r="P1363" s="49">
        <f>IF('３　回答貼付シート'!R1360="ない",0,IF('３　回答貼付シート'!R1360="１～２日ある",1,IF('３　回答貼付シート'!R1360="３～５日ある",2,IF('３　回答貼付シート'!R1360="ほぼ毎日ある",3,))))</f>
        <v>0</v>
      </c>
      <c r="Q1363" s="49">
        <f>IF('３　回答貼付シート'!S1360="ない",0,IF('３　回答貼付シート'!S1360="１～２日ある",1,IF('３　回答貼付シート'!S1360="３～５日ある",2,IF('３　回答貼付シート'!S1360="ほぼ毎日ある",3,))))</f>
        <v>0</v>
      </c>
      <c r="R1363" s="49">
        <f>IF('３　回答貼付シート'!T1360="ない",0,IF('３　回答貼付シート'!T1360="１～２日ある",1,IF('３　回答貼付シート'!T1360="３～５日ある",2,IF('３　回答貼付シート'!T1360="ほぼ毎日ある",3,))))</f>
        <v>0</v>
      </c>
      <c r="S1363" s="49">
        <f>IF('３　回答貼付シート'!U1360="ない",0,IF('３　回答貼付シート'!U1360="１～２日ある",1,IF('３　回答貼付シート'!U1360="３～５日ある",2,IF('３　回答貼付シート'!U1360="ほぼ毎日ある",3,))))</f>
        <v>0</v>
      </c>
      <c r="T1363" s="49">
        <f>IF('３　回答貼付シート'!V1360="ない",0,IF('３　回答貼付シート'!V1360="１～２日ある",1,IF('３　回答貼付シート'!V1360="３～５日ある",2,IF('３　回答貼付シート'!V1360="ほぼ毎日ある",3,))))</f>
        <v>0</v>
      </c>
      <c r="U1363" s="49">
        <f>IF('３　回答貼付シート'!W1360="ない",0,IF('３　回答貼付シート'!W1360="１～２日ある",1,IF('３　回答貼付シート'!W1360="３～５日ある",2,IF('３　回答貼付シート'!W1360="ほぼ毎日ある",3,))))</f>
        <v>0</v>
      </c>
      <c r="V1363" s="49">
        <f>IF('３　回答貼付シート'!X1360="ない",0,IF('３　回答貼付シート'!X1360="１～２日ある",1,IF('３　回答貼付シート'!X1360="３～５日ある",2,IF('３　回答貼付シート'!X1360="ほぼ毎日ある",3,))))</f>
        <v>0</v>
      </c>
      <c r="W1363" s="49">
        <f>IF('３　回答貼付シート'!Y1360="ない",0,IF('３　回答貼付シート'!Y1360="１～２日ある",1,IF('３　回答貼付シート'!Y1360="３～５日ある",2,IF('３　回答貼付シート'!Y1360="ほぼ毎日ある",3,))))</f>
        <v>0</v>
      </c>
      <c r="X1363" s="49">
        <f>IF('３　回答貼付シート'!Z1360="ない",0,IF('３　回答貼付シート'!Z1360="１～２日ある",1,IF('３　回答貼付シート'!Z1360="３～５日ある",2,IF('３　回答貼付シート'!Z1360="ほぼ毎日ある",3,))))</f>
        <v>0</v>
      </c>
      <c r="Y1363" s="49">
        <f>IF('３　回答貼付シート'!AA1360="ない",0,IF('３　回答貼付シート'!AA1360="１～２日ある",1,IF('３　回答貼付シート'!AA1360="３～５日ある",2,IF('３　回答貼付シート'!AA1360="ほぼ毎日ある",3,))))</f>
        <v>0</v>
      </c>
      <c r="Z1363" s="49">
        <f>IF('３　回答貼付シート'!AB1360="ない",0,IF('３　回答貼付シート'!AB1360="１～２日ある",1,IF('３　回答貼付シート'!AB1360="３～５日ある",2,IF('３　回答貼付シート'!AB1360="ほぼ毎日ある",3,))))</f>
        <v>0</v>
      </c>
      <c r="AA1363" s="49">
        <f>IF('３　回答貼付シート'!AC1360="ない",0,IF('３　回答貼付シート'!AC1360="１～２日ある",1,IF('３　回答貼付シート'!AC1360="３～５日ある",2,IF('３　回答貼付シート'!AC1360="ほぼ毎日ある",3,))))</f>
        <v>0</v>
      </c>
      <c r="AB1363" s="49">
        <f>IF('３　回答貼付シート'!AD1360="ない",0,IF('３　回答貼付シート'!AD1360="１～２日ある",1,IF('３　回答貼付シート'!AD1360="３～５日ある",2,IF('３　回答貼付シート'!AD1360="ほぼ毎日ある",3,))))</f>
        <v>0</v>
      </c>
      <c r="AC1363" s="49">
        <f>IF('３　回答貼付シート'!AE1360="ない",0,IF('３　回答貼付シート'!AE1360="１～２日ある",1,IF('３　回答貼付シート'!AE1360="３～５日ある",2,IF('３　回答貼付シート'!AE1360="ほぼ毎日ある",3,))))</f>
        <v>0</v>
      </c>
      <c r="AD1363" s="49">
        <f>IF('３　回答貼付シート'!AF1360="ない",0,IF('３　回答貼付シート'!AF1360="１～２日ある",1,IF('３　回答貼付シート'!AF1360="３～５日ある",2,IF('３　回答貼付シート'!AF1360="ほぼ毎日ある",3,))))</f>
        <v>0</v>
      </c>
      <c r="AE1363" s="49">
        <f>IF('３　回答貼付シート'!AG1360="ない",0,IF('３　回答貼付シート'!AG1360="１～２日ある",1,IF('３　回答貼付シート'!AG1360="３～５日ある",2,IF('３　回答貼付シート'!AG1360="ほぼ毎日ある",3,))))</f>
        <v>0</v>
      </c>
      <c r="AF1363" s="49">
        <f>IF('３　回答貼付シート'!AH1360="ない",0,IF('３　回答貼付シート'!AH1360="１～２日ある",1,IF('３　回答貼付シート'!AH1360="３～５日ある",2,IF('３　回答貼付シート'!AH1360="ほぼ毎日ある",3,))))</f>
        <v>0</v>
      </c>
      <c r="AG1363" s="49">
        <f>IF('３　回答貼付シート'!AI1360="ない",0,IF('３　回答貼付シート'!AI1360="１～２日ある",1,IF('３　回答貼付シート'!AI1360="３～５日ある",2,IF('３　回答貼付シート'!AI1360="ほぼ毎日ある",3,))))</f>
        <v>0</v>
      </c>
      <c r="AH1363" s="49">
        <f>IF('３　回答貼付シート'!AJ1360="ない",0,IF('３　回答貼付シート'!AJ1360="１～２日ある",1,IF('３　回答貼付シート'!AJ1360="３～５日ある",2,IF('３　回答貼付シート'!AJ1360="ほぼ毎日ある",3,))))</f>
        <v>0</v>
      </c>
      <c r="AI1363" s="49">
        <f>IF('３　回答貼付シート'!AK1360="ない",0,IF('３　回答貼付シート'!AK1360="１～２日ある",1,IF('３　回答貼付シート'!AK1360="３～５日ある",2,IF('３　回答貼付シート'!AK1360="ほぼ毎日ある",3,))))</f>
        <v>0</v>
      </c>
      <c r="AJ1363" s="49">
        <f>IF('３　回答貼付シート'!AL1360="ない",0,IF('３　回答貼付シート'!AL1360="１～２日ある",1,IF('３　回答貼付シート'!AL1360="３～５日ある",2,IF('３　回答貼付シート'!AL1360="ほぼ毎日ある",3,))))</f>
        <v>0</v>
      </c>
      <c r="AK1363" s="49">
        <f>IF('３　回答貼付シート'!AM1360="ない",0,IF('３　回答貼付シート'!AM1360="１～２日ある",1,IF('３　回答貼付シート'!AM1360="３～５日ある",2,IF('３　回答貼付シート'!AM1360="ほぼ毎日ある",3,))))</f>
        <v>0</v>
      </c>
      <c r="AL1363" s="49">
        <f>'３　回答貼付シート'!$AN1360</f>
        <v>0</v>
      </c>
      <c r="AM1363" s="49" t="str">
        <f t="shared" si="152"/>
        <v/>
      </c>
      <c r="AN1363" s="49" t="str">
        <f t="shared" si="153"/>
        <v/>
      </c>
      <c r="AO1363" s="49" t="str">
        <f t="shared" si="154"/>
        <v/>
      </c>
      <c r="AP1363" s="49" t="str">
        <f t="shared" si="155"/>
        <v/>
      </c>
      <c r="AQ1363" s="49" t="str">
        <f t="shared" si="156"/>
        <v/>
      </c>
      <c r="AR1363" t="str">
        <f t="shared" si="157"/>
        <v>0</v>
      </c>
      <c r="AT1363" s="42"/>
    </row>
    <row r="1364" spans="1:46">
      <c r="A1364" s="49"/>
      <c r="B1364" s="49">
        <f t="shared" si="151"/>
        <v>0</v>
      </c>
      <c r="C1364" s="49">
        <f>IF('３　回答貼付シート'!$F1361&lt;&gt;0,VLOOKUP('３　回答貼付シート'!$F1361,$AR$2048:$AS$2054,2,FALSE),0)</f>
        <v>0</v>
      </c>
      <c r="D1364" s="49">
        <f>IF('３　回答貼付シート'!$G1361&lt;&gt;0,VLOOKUP(('３　回答貼付シート'!$G1361), $AR$2048:$AS$2054,2,FALSE),0)</f>
        <v>0</v>
      </c>
      <c r="E1364" s="49">
        <f>'３　回答貼付シート'!$H1361</f>
        <v>0</v>
      </c>
      <c r="F1364" s="49">
        <f>IF(E1364=0,0,VLOOKUP($B1364,'２　情報入力シート'!$A$2:$E$2049,5))</f>
        <v>0</v>
      </c>
      <c r="G1364" s="49">
        <f>IF('３　回答貼付シート'!I1361="ない",0,IF('３　回答貼付シート'!I1361="１～２日ある",1,IF('３　回答貼付シート'!I1361="３～５日ある",2,IF('３　回答貼付シート'!I1361="ほぼ毎日ある",3,))))</f>
        <v>0</v>
      </c>
      <c r="H1364" s="49">
        <f>IF('３　回答貼付シート'!J1361="ない",0,IF('３　回答貼付シート'!J1361="１～２日ある",1,IF('３　回答貼付シート'!J1361="３～５日ある",2,IF('３　回答貼付シート'!J1361="ほぼ毎日ある",3,))))</f>
        <v>0</v>
      </c>
      <c r="I1364" s="49">
        <f>IF('３　回答貼付シート'!K1361="ない",0,IF('３　回答貼付シート'!K1361="１～２日ある",1,IF('３　回答貼付シート'!K1361="３～５日ある",2,IF('３　回答貼付シート'!K1361="ほぼ毎日ある",3,))))</f>
        <v>0</v>
      </c>
      <c r="J1364" s="49">
        <f>IF('３　回答貼付シート'!L1361="ない",0,IF('３　回答貼付シート'!L1361="１～２日ある",1,IF('３　回答貼付シート'!L1361="３～５日ある",2,IF('３　回答貼付シート'!L1361="ほぼ毎日ある",3,))))</f>
        <v>0</v>
      </c>
      <c r="K1364" s="49">
        <f>IF('３　回答貼付シート'!M1361="ない",0,IF('３　回答貼付シート'!M1361="１～２日ある",1,IF('３　回答貼付シート'!M1361="３～５日ある",2,IF('３　回答貼付シート'!M1361="ほぼ毎日ある",3,))))</f>
        <v>0</v>
      </c>
      <c r="L1364" s="49">
        <f>IF('３　回答貼付シート'!N1361="ない",0,IF('３　回答貼付シート'!N1361="１～２日ある",1,IF('３　回答貼付シート'!N1361="３～５日ある",2,IF('３　回答貼付シート'!N1361="ほぼ毎日ある",3,))))</f>
        <v>0</v>
      </c>
      <c r="M1364" s="49">
        <f>IF('３　回答貼付シート'!O1361="ない",0,IF('３　回答貼付シート'!O1361="１～２日ある",1,IF('３　回答貼付シート'!O1361="３～５日ある",2,IF('３　回答貼付シート'!O1361="ほぼ毎日ある",3,))))</f>
        <v>0</v>
      </c>
      <c r="N1364" s="49">
        <f>IF('３　回答貼付シート'!P1361="ない",0,IF('３　回答貼付シート'!P1361="１～２日ある",1,IF('３　回答貼付シート'!P1361="３～５日ある",2,IF('３　回答貼付シート'!P1361="ほぼ毎日ある",3,))))</f>
        <v>0</v>
      </c>
      <c r="O1364" s="49">
        <f>IF('３　回答貼付シート'!Q1361="ない",0,IF('３　回答貼付シート'!Q1361="１～２日ある",1,IF('３　回答貼付シート'!Q1361="３～５日ある",2,IF('３　回答貼付シート'!Q1361="ほぼ毎日ある",3,))))</f>
        <v>0</v>
      </c>
      <c r="P1364" s="49">
        <f>IF('３　回答貼付シート'!R1361="ない",0,IF('３　回答貼付シート'!R1361="１～２日ある",1,IF('３　回答貼付シート'!R1361="３～５日ある",2,IF('３　回答貼付シート'!R1361="ほぼ毎日ある",3,))))</f>
        <v>0</v>
      </c>
      <c r="Q1364" s="49">
        <f>IF('３　回答貼付シート'!S1361="ない",0,IF('３　回答貼付シート'!S1361="１～２日ある",1,IF('３　回答貼付シート'!S1361="３～５日ある",2,IF('３　回答貼付シート'!S1361="ほぼ毎日ある",3,))))</f>
        <v>0</v>
      </c>
      <c r="R1364" s="49">
        <f>IF('３　回答貼付シート'!T1361="ない",0,IF('３　回答貼付シート'!T1361="１～２日ある",1,IF('３　回答貼付シート'!T1361="３～５日ある",2,IF('３　回答貼付シート'!T1361="ほぼ毎日ある",3,))))</f>
        <v>0</v>
      </c>
      <c r="S1364" s="49">
        <f>IF('３　回答貼付シート'!U1361="ない",0,IF('３　回答貼付シート'!U1361="１～２日ある",1,IF('３　回答貼付シート'!U1361="３～５日ある",2,IF('３　回答貼付シート'!U1361="ほぼ毎日ある",3,))))</f>
        <v>0</v>
      </c>
      <c r="T1364" s="49">
        <f>IF('３　回答貼付シート'!V1361="ない",0,IF('３　回答貼付シート'!V1361="１～２日ある",1,IF('３　回答貼付シート'!V1361="３～５日ある",2,IF('３　回答貼付シート'!V1361="ほぼ毎日ある",3,))))</f>
        <v>0</v>
      </c>
      <c r="U1364" s="49">
        <f>IF('３　回答貼付シート'!W1361="ない",0,IF('３　回答貼付シート'!W1361="１～２日ある",1,IF('３　回答貼付シート'!W1361="３～５日ある",2,IF('３　回答貼付シート'!W1361="ほぼ毎日ある",3,))))</f>
        <v>0</v>
      </c>
      <c r="V1364" s="49">
        <f>IF('３　回答貼付シート'!X1361="ない",0,IF('３　回答貼付シート'!X1361="１～２日ある",1,IF('３　回答貼付シート'!X1361="３～５日ある",2,IF('３　回答貼付シート'!X1361="ほぼ毎日ある",3,))))</f>
        <v>0</v>
      </c>
      <c r="W1364" s="49">
        <f>IF('３　回答貼付シート'!Y1361="ない",0,IF('３　回答貼付シート'!Y1361="１～２日ある",1,IF('３　回答貼付シート'!Y1361="３～５日ある",2,IF('３　回答貼付シート'!Y1361="ほぼ毎日ある",3,))))</f>
        <v>0</v>
      </c>
      <c r="X1364" s="49">
        <f>IF('３　回答貼付シート'!Z1361="ない",0,IF('３　回答貼付シート'!Z1361="１～２日ある",1,IF('３　回答貼付シート'!Z1361="３～５日ある",2,IF('３　回答貼付シート'!Z1361="ほぼ毎日ある",3,))))</f>
        <v>0</v>
      </c>
      <c r="Y1364" s="49">
        <f>IF('３　回答貼付シート'!AA1361="ない",0,IF('３　回答貼付シート'!AA1361="１～２日ある",1,IF('３　回答貼付シート'!AA1361="３～５日ある",2,IF('３　回答貼付シート'!AA1361="ほぼ毎日ある",3,))))</f>
        <v>0</v>
      </c>
      <c r="Z1364" s="49">
        <f>IF('３　回答貼付シート'!AB1361="ない",0,IF('３　回答貼付シート'!AB1361="１～２日ある",1,IF('３　回答貼付シート'!AB1361="３～５日ある",2,IF('３　回答貼付シート'!AB1361="ほぼ毎日ある",3,))))</f>
        <v>0</v>
      </c>
      <c r="AA1364" s="49">
        <f>IF('３　回答貼付シート'!AC1361="ない",0,IF('３　回答貼付シート'!AC1361="１～２日ある",1,IF('３　回答貼付シート'!AC1361="３～５日ある",2,IF('３　回答貼付シート'!AC1361="ほぼ毎日ある",3,))))</f>
        <v>0</v>
      </c>
      <c r="AB1364" s="49">
        <f>IF('３　回答貼付シート'!AD1361="ない",0,IF('３　回答貼付シート'!AD1361="１～２日ある",1,IF('３　回答貼付シート'!AD1361="３～５日ある",2,IF('３　回答貼付シート'!AD1361="ほぼ毎日ある",3,))))</f>
        <v>0</v>
      </c>
      <c r="AC1364" s="49">
        <f>IF('３　回答貼付シート'!AE1361="ない",0,IF('３　回答貼付シート'!AE1361="１～２日ある",1,IF('３　回答貼付シート'!AE1361="３～５日ある",2,IF('３　回答貼付シート'!AE1361="ほぼ毎日ある",3,))))</f>
        <v>0</v>
      </c>
      <c r="AD1364" s="49">
        <f>IF('３　回答貼付シート'!AF1361="ない",0,IF('３　回答貼付シート'!AF1361="１～２日ある",1,IF('３　回答貼付シート'!AF1361="３～５日ある",2,IF('３　回答貼付シート'!AF1361="ほぼ毎日ある",3,))))</f>
        <v>0</v>
      </c>
      <c r="AE1364" s="49">
        <f>IF('３　回答貼付シート'!AG1361="ない",0,IF('３　回答貼付シート'!AG1361="１～２日ある",1,IF('３　回答貼付シート'!AG1361="３～５日ある",2,IF('３　回答貼付シート'!AG1361="ほぼ毎日ある",3,))))</f>
        <v>0</v>
      </c>
      <c r="AF1364" s="49">
        <f>IF('３　回答貼付シート'!AH1361="ない",0,IF('３　回答貼付シート'!AH1361="１～２日ある",1,IF('３　回答貼付シート'!AH1361="３～５日ある",2,IF('３　回答貼付シート'!AH1361="ほぼ毎日ある",3,))))</f>
        <v>0</v>
      </c>
      <c r="AG1364" s="49">
        <f>IF('３　回答貼付シート'!AI1361="ない",0,IF('３　回答貼付シート'!AI1361="１～２日ある",1,IF('３　回答貼付シート'!AI1361="３～５日ある",2,IF('３　回答貼付シート'!AI1361="ほぼ毎日ある",3,))))</f>
        <v>0</v>
      </c>
      <c r="AH1364" s="49">
        <f>IF('３　回答貼付シート'!AJ1361="ない",0,IF('３　回答貼付シート'!AJ1361="１～２日ある",1,IF('３　回答貼付シート'!AJ1361="３～５日ある",2,IF('３　回答貼付シート'!AJ1361="ほぼ毎日ある",3,))))</f>
        <v>0</v>
      </c>
      <c r="AI1364" s="49">
        <f>IF('３　回答貼付シート'!AK1361="ない",0,IF('３　回答貼付シート'!AK1361="１～２日ある",1,IF('３　回答貼付シート'!AK1361="３～５日ある",2,IF('３　回答貼付シート'!AK1361="ほぼ毎日ある",3,))))</f>
        <v>0</v>
      </c>
      <c r="AJ1364" s="49">
        <f>IF('３　回答貼付シート'!AL1361="ない",0,IF('３　回答貼付シート'!AL1361="１～２日ある",1,IF('３　回答貼付シート'!AL1361="３～５日ある",2,IF('３　回答貼付シート'!AL1361="ほぼ毎日ある",3,))))</f>
        <v>0</v>
      </c>
      <c r="AK1364" s="49">
        <f>IF('３　回答貼付シート'!AM1361="ない",0,IF('３　回答貼付シート'!AM1361="１～２日ある",1,IF('３　回答貼付シート'!AM1361="３～５日ある",2,IF('３　回答貼付シート'!AM1361="ほぼ毎日ある",3,))))</f>
        <v>0</v>
      </c>
      <c r="AL1364" s="49">
        <f>'３　回答貼付シート'!$AN1361</f>
        <v>0</v>
      </c>
      <c r="AM1364" s="49" t="str">
        <f t="shared" si="152"/>
        <v/>
      </c>
      <c r="AN1364" s="49" t="str">
        <f t="shared" si="153"/>
        <v/>
      </c>
      <c r="AO1364" s="49" t="str">
        <f t="shared" si="154"/>
        <v/>
      </c>
      <c r="AP1364" s="49" t="str">
        <f t="shared" si="155"/>
        <v/>
      </c>
      <c r="AQ1364" s="49" t="str">
        <f t="shared" si="156"/>
        <v/>
      </c>
      <c r="AR1364" t="str">
        <f t="shared" si="157"/>
        <v>0</v>
      </c>
      <c r="AT1364" s="42"/>
    </row>
    <row r="1365" spans="1:46">
      <c r="A1365" s="49"/>
      <c r="B1365" s="49">
        <f t="shared" si="151"/>
        <v>0</v>
      </c>
      <c r="C1365" s="49">
        <f>IF('３　回答貼付シート'!$F1362&lt;&gt;0,VLOOKUP('３　回答貼付シート'!$F1362,$AR$2048:$AS$2054,2,FALSE),0)</f>
        <v>0</v>
      </c>
      <c r="D1365" s="49">
        <f>IF('３　回答貼付シート'!$G1362&lt;&gt;0,VLOOKUP(('３　回答貼付シート'!$G1362), $AR$2048:$AS$2054,2,FALSE),0)</f>
        <v>0</v>
      </c>
      <c r="E1365" s="49">
        <f>'３　回答貼付シート'!$H1362</f>
        <v>0</v>
      </c>
      <c r="F1365" s="49">
        <f>IF(E1365=0,0,VLOOKUP($B1365,'２　情報入力シート'!$A$2:$E$2049,5))</f>
        <v>0</v>
      </c>
      <c r="G1365" s="49">
        <f>IF('３　回答貼付シート'!I1362="ない",0,IF('３　回答貼付シート'!I1362="１～２日ある",1,IF('３　回答貼付シート'!I1362="３～５日ある",2,IF('３　回答貼付シート'!I1362="ほぼ毎日ある",3,))))</f>
        <v>0</v>
      </c>
      <c r="H1365" s="49">
        <f>IF('３　回答貼付シート'!J1362="ない",0,IF('３　回答貼付シート'!J1362="１～２日ある",1,IF('３　回答貼付シート'!J1362="３～５日ある",2,IF('３　回答貼付シート'!J1362="ほぼ毎日ある",3,))))</f>
        <v>0</v>
      </c>
      <c r="I1365" s="49">
        <f>IF('３　回答貼付シート'!K1362="ない",0,IF('３　回答貼付シート'!K1362="１～２日ある",1,IF('３　回答貼付シート'!K1362="３～５日ある",2,IF('３　回答貼付シート'!K1362="ほぼ毎日ある",3,))))</f>
        <v>0</v>
      </c>
      <c r="J1365" s="49">
        <f>IF('３　回答貼付シート'!L1362="ない",0,IF('３　回答貼付シート'!L1362="１～２日ある",1,IF('３　回答貼付シート'!L1362="３～５日ある",2,IF('３　回答貼付シート'!L1362="ほぼ毎日ある",3,))))</f>
        <v>0</v>
      </c>
      <c r="K1365" s="49">
        <f>IF('３　回答貼付シート'!M1362="ない",0,IF('３　回答貼付シート'!M1362="１～２日ある",1,IF('３　回答貼付シート'!M1362="３～５日ある",2,IF('３　回答貼付シート'!M1362="ほぼ毎日ある",3,))))</f>
        <v>0</v>
      </c>
      <c r="L1365" s="49">
        <f>IF('３　回答貼付シート'!N1362="ない",0,IF('３　回答貼付シート'!N1362="１～２日ある",1,IF('３　回答貼付シート'!N1362="３～５日ある",2,IF('３　回答貼付シート'!N1362="ほぼ毎日ある",3,))))</f>
        <v>0</v>
      </c>
      <c r="M1365" s="49">
        <f>IF('３　回答貼付シート'!O1362="ない",0,IF('３　回答貼付シート'!O1362="１～２日ある",1,IF('３　回答貼付シート'!O1362="３～５日ある",2,IF('３　回答貼付シート'!O1362="ほぼ毎日ある",3,))))</f>
        <v>0</v>
      </c>
      <c r="N1365" s="49">
        <f>IF('３　回答貼付シート'!P1362="ない",0,IF('３　回答貼付シート'!P1362="１～２日ある",1,IF('３　回答貼付シート'!P1362="３～５日ある",2,IF('３　回答貼付シート'!P1362="ほぼ毎日ある",3,))))</f>
        <v>0</v>
      </c>
      <c r="O1365" s="49">
        <f>IF('３　回答貼付シート'!Q1362="ない",0,IF('３　回答貼付シート'!Q1362="１～２日ある",1,IF('３　回答貼付シート'!Q1362="３～５日ある",2,IF('３　回答貼付シート'!Q1362="ほぼ毎日ある",3,))))</f>
        <v>0</v>
      </c>
      <c r="P1365" s="49">
        <f>IF('３　回答貼付シート'!R1362="ない",0,IF('３　回答貼付シート'!R1362="１～２日ある",1,IF('３　回答貼付シート'!R1362="３～５日ある",2,IF('３　回答貼付シート'!R1362="ほぼ毎日ある",3,))))</f>
        <v>0</v>
      </c>
      <c r="Q1365" s="49">
        <f>IF('３　回答貼付シート'!S1362="ない",0,IF('３　回答貼付シート'!S1362="１～２日ある",1,IF('３　回答貼付シート'!S1362="３～５日ある",2,IF('３　回答貼付シート'!S1362="ほぼ毎日ある",3,))))</f>
        <v>0</v>
      </c>
      <c r="R1365" s="49">
        <f>IF('３　回答貼付シート'!T1362="ない",0,IF('３　回答貼付シート'!T1362="１～２日ある",1,IF('３　回答貼付シート'!T1362="３～５日ある",2,IF('３　回答貼付シート'!T1362="ほぼ毎日ある",3,))))</f>
        <v>0</v>
      </c>
      <c r="S1365" s="49">
        <f>IF('３　回答貼付シート'!U1362="ない",0,IF('３　回答貼付シート'!U1362="１～２日ある",1,IF('３　回答貼付シート'!U1362="３～５日ある",2,IF('３　回答貼付シート'!U1362="ほぼ毎日ある",3,))))</f>
        <v>0</v>
      </c>
      <c r="T1365" s="49">
        <f>IF('３　回答貼付シート'!V1362="ない",0,IF('３　回答貼付シート'!V1362="１～２日ある",1,IF('３　回答貼付シート'!V1362="３～５日ある",2,IF('３　回答貼付シート'!V1362="ほぼ毎日ある",3,))))</f>
        <v>0</v>
      </c>
      <c r="U1365" s="49">
        <f>IF('３　回答貼付シート'!W1362="ない",0,IF('３　回答貼付シート'!W1362="１～２日ある",1,IF('３　回答貼付シート'!W1362="３～５日ある",2,IF('３　回答貼付シート'!W1362="ほぼ毎日ある",3,))))</f>
        <v>0</v>
      </c>
      <c r="V1365" s="49">
        <f>IF('３　回答貼付シート'!X1362="ない",0,IF('３　回答貼付シート'!X1362="１～２日ある",1,IF('３　回答貼付シート'!X1362="３～５日ある",2,IF('３　回答貼付シート'!X1362="ほぼ毎日ある",3,))))</f>
        <v>0</v>
      </c>
      <c r="W1365" s="49">
        <f>IF('３　回答貼付シート'!Y1362="ない",0,IF('３　回答貼付シート'!Y1362="１～２日ある",1,IF('３　回答貼付シート'!Y1362="３～５日ある",2,IF('３　回答貼付シート'!Y1362="ほぼ毎日ある",3,))))</f>
        <v>0</v>
      </c>
      <c r="X1365" s="49">
        <f>IF('３　回答貼付シート'!Z1362="ない",0,IF('３　回答貼付シート'!Z1362="１～２日ある",1,IF('３　回答貼付シート'!Z1362="３～５日ある",2,IF('３　回答貼付シート'!Z1362="ほぼ毎日ある",3,))))</f>
        <v>0</v>
      </c>
      <c r="Y1365" s="49">
        <f>IF('３　回答貼付シート'!AA1362="ない",0,IF('３　回答貼付シート'!AA1362="１～２日ある",1,IF('３　回答貼付シート'!AA1362="３～５日ある",2,IF('３　回答貼付シート'!AA1362="ほぼ毎日ある",3,))))</f>
        <v>0</v>
      </c>
      <c r="Z1365" s="49">
        <f>IF('３　回答貼付シート'!AB1362="ない",0,IF('３　回答貼付シート'!AB1362="１～２日ある",1,IF('３　回答貼付シート'!AB1362="３～５日ある",2,IF('３　回答貼付シート'!AB1362="ほぼ毎日ある",3,))))</f>
        <v>0</v>
      </c>
      <c r="AA1365" s="49">
        <f>IF('３　回答貼付シート'!AC1362="ない",0,IF('３　回答貼付シート'!AC1362="１～２日ある",1,IF('３　回答貼付シート'!AC1362="３～５日ある",2,IF('３　回答貼付シート'!AC1362="ほぼ毎日ある",3,))))</f>
        <v>0</v>
      </c>
      <c r="AB1365" s="49">
        <f>IF('３　回答貼付シート'!AD1362="ない",0,IF('３　回答貼付シート'!AD1362="１～２日ある",1,IF('３　回答貼付シート'!AD1362="３～５日ある",2,IF('３　回答貼付シート'!AD1362="ほぼ毎日ある",3,))))</f>
        <v>0</v>
      </c>
      <c r="AC1365" s="49">
        <f>IF('３　回答貼付シート'!AE1362="ない",0,IF('３　回答貼付シート'!AE1362="１～２日ある",1,IF('３　回答貼付シート'!AE1362="３～５日ある",2,IF('３　回答貼付シート'!AE1362="ほぼ毎日ある",3,))))</f>
        <v>0</v>
      </c>
      <c r="AD1365" s="49">
        <f>IF('３　回答貼付シート'!AF1362="ない",0,IF('３　回答貼付シート'!AF1362="１～２日ある",1,IF('３　回答貼付シート'!AF1362="３～５日ある",2,IF('３　回答貼付シート'!AF1362="ほぼ毎日ある",3,))))</f>
        <v>0</v>
      </c>
      <c r="AE1365" s="49">
        <f>IF('３　回答貼付シート'!AG1362="ない",0,IF('３　回答貼付シート'!AG1362="１～２日ある",1,IF('３　回答貼付シート'!AG1362="３～５日ある",2,IF('３　回答貼付シート'!AG1362="ほぼ毎日ある",3,))))</f>
        <v>0</v>
      </c>
      <c r="AF1365" s="49">
        <f>IF('３　回答貼付シート'!AH1362="ない",0,IF('３　回答貼付シート'!AH1362="１～２日ある",1,IF('３　回答貼付シート'!AH1362="３～５日ある",2,IF('３　回答貼付シート'!AH1362="ほぼ毎日ある",3,))))</f>
        <v>0</v>
      </c>
      <c r="AG1365" s="49">
        <f>IF('３　回答貼付シート'!AI1362="ない",0,IF('３　回答貼付シート'!AI1362="１～２日ある",1,IF('３　回答貼付シート'!AI1362="３～５日ある",2,IF('３　回答貼付シート'!AI1362="ほぼ毎日ある",3,))))</f>
        <v>0</v>
      </c>
      <c r="AH1365" s="49">
        <f>IF('３　回答貼付シート'!AJ1362="ない",0,IF('３　回答貼付シート'!AJ1362="１～２日ある",1,IF('３　回答貼付シート'!AJ1362="３～５日ある",2,IF('３　回答貼付シート'!AJ1362="ほぼ毎日ある",3,))))</f>
        <v>0</v>
      </c>
      <c r="AI1365" s="49">
        <f>IF('３　回答貼付シート'!AK1362="ない",0,IF('３　回答貼付シート'!AK1362="１～２日ある",1,IF('３　回答貼付シート'!AK1362="３～５日ある",2,IF('３　回答貼付シート'!AK1362="ほぼ毎日ある",3,))))</f>
        <v>0</v>
      </c>
      <c r="AJ1365" s="49">
        <f>IF('３　回答貼付シート'!AL1362="ない",0,IF('３　回答貼付シート'!AL1362="１～２日ある",1,IF('３　回答貼付シート'!AL1362="３～５日ある",2,IF('３　回答貼付シート'!AL1362="ほぼ毎日ある",3,))))</f>
        <v>0</v>
      </c>
      <c r="AK1365" s="49">
        <f>IF('３　回答貼付シート'!AM1362="ない",0,IF('３　回答貼付シート'!AM1362="１～２日ある",1,IF('３　回答貼付シート'!AM1362="３～５日ある",2,IF('３　回答貼付シート'!AM1362="ほぼ毎日ある",3,))))</f>
        <v>0</v>
      </c>
      <c r="AL1365" s="49">
        <f>'３　回答貼付シート'!$AN1362</f>
        <v>0</v>
      </c>
      <c r="AM1365" s="49" t="str">
        <f t="shared" si="152"/>
        <v/>
      </c>
      <c r="AN1365" s="49" t="str">
        <f t="shared" si="153"/>
        <v/>
      </c>
      <c r="AO1365" s="49" t="str">
        <f t="shared" si="154"/>
        <v/>
      </c>
      <c r="AP1365" s="49" t="str">
        <f t="shared" si="155"/>
        <v/>
      </c>
      <c r="AQ1365" s="49" t="str">
        <f t="shared" si="156"/>
        <v/>
      </c>
      <c r="AR1365" t="str">
        <f t="shared" si="157"/>
        <v>0</v>
      </c>
      <c r="AT1365" s="42"/>
    </row>
    <row r="1366" spans="1:46">
      <c r="A1366" s="49"/>
      <c r="B1366" s="49">
        <f t="shared" si="151"/>
        <v>0</v>
      </c>
      <c r="C1366" s="49">
        <f>IF('３　回答貼付シート'!$F1363&lt;&gt;0,VLOOKUP('３　回答貼付シート'!$F1363,$AR$2048:$AS$2054,2,FALSE),0)</f>
        <v>0</v>
      </c>
      <c r="D1366" s="49">
        <f>IF('３　回答貼付シート'!$G1363&lt;&gt;0,VLOOKUP(('３　回答貼付シート'!$G1363), $AR$2048:$AS$2054,2,FALSE),0)</f>
        <v>0</v>
      </c>
      <c r="E1366" s="49">
        <f>'３　回答貼付シート'!$H1363</f>
        <v>0</v>
      </c>
      <c r="F1366" s="49">
        <f>IF(E1366=0,0,VLOOKUP($B1366,'２　情報入力シート'!$A$2:$E$2049,5))</f>
        <v>0</v>
      </c>
      <c r="G1366" s="49">
        <f>IF('３　回答貼付シート'!I1363="ない",0,IF('３　回答貼付シート'!I1363="１～２日ある",1,IF('３　回答貼付シート'!I1363="３～５日ある",2,IF('３　回答貼付シート'!I1363="ほぼ毎日ある",3,))))</f>
        <v>0</v>
      </c>
      <c r="H1366" s="49">
        <f>IF('３　回答貼付シート'!J1363="ない",0,IF('３　回答貼付シート'!J1363="１～２日ある",1,IF('３　回答貼付シート'!J1363="３～５日ある",2,IF('３　回答貼付シート'!J1363="ほぼ毎日ある",3,))))</f>
        <v>0</v>
      </c>
      <c r="I1366" s="49">
        <f>IF('３　回答貼付シート'!K1363="ない",0,IF('３　回答貼付シート'!K1363="１～２日ある",1,IF('３　回答貼付シート'!K1363="３～５日ある",2,IF('３　回答貼付シート'!K1363="ほぼ毎日ある",3,))))</f>
        <v>0</v>
      </c>
      <c r="J1366" s="49">
        <f>IF('３　回答貼付シート'!L1363="ない",0,IF('３　回答貼付シート'!L1363="１～２日ある",1,IF('３　回答貼付シート'!L1363="３～５日ある",2,IF('３　回答貼付シート'!L1363="ほぼ毎日ある",3,))))</f>
        <v>0</v>
      </c>
      <c r="K1366" s="49">
        <f>IF('３　回答貼付シート'!M1363="ない",0,IF('３　回答貼付シート'!M1363="１～２日ある",1,IF('３　回答貼付シート'!M1363="３～５日ある",2,IF('３　回答貼付シート'!M1363="ほぼ毎日ある",3,))))</f>
        <v>0</v>
      </c>
      <c r="L1366" s="49">
        <f>IF('３　回答貼付シート'!N1363="ない",0,IF('３　回答貼付シート'!N1363="１～２日ある",1,IF('３　回答貼付シート'!N1363="３～５日ある",2,IF('３　回答貼付シート'!N1363="ほぼ毎日ある",3,))))</f>
        <v>0</v>
      </c>
      <c r="M1366" s="49">
        <f>IF('３　回答貼付シート'!O1363="ない",0,IF('３　回答貼付シート'!O1363="１～２日ある",1,IF('３　回答貼付シート'!O1363="３～５日ある",2,IF('３　回答貼付シート'!O1363="ほぼ毎日ある",3,))))</f>
        <v>0</v>
      </c>
      <c r="N1366" s="49">
        <f>IF('３　回答貼付シート'!P1363="ない",0,IF('３　回答貼付シート'!P1363="１～２日ある",1,IF('３　回答貼付シート'!P1363="３～５日ある",2,IF('３　回答貼付シート'!P1363="ほぼ毎日ある",3,))))</f>
        <v>0</v>
      </c>
      <c r="O1366" s="49">
        <f>IF('３　回答貼付シート'!Q1363="ない",0,IF('３　回答貼付シート'!Q1363="１～２日ある",1,IF('３　回答貼付シート'!Q1363="３～５日ある",2,IF('３　回答貼付シート'!Q1363="ほぼ毎日ある",3,))))</f>
        <v>0</v>
      </c>
      <c r="P1366" s="49">
        <f>IF('３　回答貼付シート'!R1363="ない",0,IF('３　回答貼付シート'!R1363="１～２日ある",1,IF('３　回答貼付シート'!R1363="３～５日ある",2,IF('３　回答貼付シート'!R1363="ほぼ毎日ある",3,))))</f>
        <v>0</v>
      </c>
      <c r="Q1366" s="49">
        <f>IF('３　回答貼付シート'!S1363="ない",0,IF('３　回答貼付シート'!S1363="１～２日ある",1,IF('３　回答貼付シート'!S1363="３～５日ある",2,IF('３　回答貼付シート'!S1363="ほぼ毎日ある",3,))))</f>
        <v>0</v>
      </c>
      <c r="R1366" s="49">
        <f>IF('３　回答貼付シート'!T1363="ない",0,IF('３　回答貼付シート'!T1363="１～２日ある",1,IF('３　回答貼付シート'!T1363="３～５日ある",2,IF('３　回答貼付シート'!T1363="ほぼ毎日ある",3,))))</f>
        <v>0</v>
      </c>
      <c r="S1366" s="49">
        <f>IF('３　回答貼付シート'!U1363="ない",0,IF('３　回答貼付シート'!U1363="１～２日ある",1,IF('３　回答貼付シート'!U1363="３～５日ある",2,IF('３　回答貼付シート'!U1363="ほぼ毎日ある",3,))))</f>
        <v>0</v>
      </c>
      <c r="T1366" s="49">
        <f>IF('３　回答貼付シート'!V1363="ない",0,IF('３　回答貼付シート'!V1363="１～２日ある",1,IF('３　回答貼付シート'!V1363="３～５日ある",2,IF('３　回答貼付シート'!V1363="ほぼ毎日ある",3,))))</f>
        <v>0</v>
      </c>
      <c r="U1366" s="49">
        <f>IF('３　回答貼付シート'!W1363="ない",0,IF('３　回答貼付シート'!W1363="１～２日ある",1,IF('３　回答貼付シート'!W1363="３～５日ある",2,IF('３　回答貼付シート'!W1363="ほぼ毎日ある",3,))))</f>
        <v>0</v>
      </c>
      <c r="V1366" s="49">
        <f>IF('３　回答貼付シート'!X1363="ない",0,IF('３　回答貼付シート'!X1363="１～２日ある",1,IF('３　回答貼付シート'!X1363="３～５日ある",2,IF('３　回答貼付シート'!X1363="ほぼ毎日ある",3,))))</f>
        <v>0</v>
      </c>
      <c r="W1366" s="49">
        <f>IF('３　回答貼付シート'!Y1363="ない",0,IF('３　回答貼付シート'!Y1363="１～２日ある",1,IF('３　回答貼付シート'!Y1363="３～５日ある",2,IF('３　回答貼付シート'!Y1363="ほぼ毎日ある",3,))))</f>
        <v>0</v>
      </c>
      <c r="X1366" s="49">
        <f>IF('３　回答貼付シート'!Z1363="ない",0,IF('３　回答貼付シート'!Z1363="１～２日ある",1,IF('３　回答貼付シート'!Z1363="３～５日ある",2,IF('３　回答貼付シート'!Z1363="ほぼ毎日ある",3,))))</f>
        <v>0</v>
      </c>
      <c r="Y1366" s="49">
        <f>IF('３　回答貼付シート'!AA1363="ない",0,IF('３　回答貼付シート'!AA1363="１～２日ある",1,IF('３　回答貼付シート'!AA1363="３～５日ある",2,IF('３　回答貼付シート'!AA1363="ほぼ毎日ある",3,))))</f>
        <v>0</v>
      </c>
      <c r="Z1366" s="49">
        <f>IF('３　回答貼付シート'!AB1363="ない",0,IF('３　回答貼付シート'!AB1363="１～２日ある",1,IF('３　回答貼付シート'!AB1363="３～５日ある",2,IF('３　回答貼付シート'!AB1363="ほぼ毎日ある",3,))))</f>
        <v>0</v>
      </c>
      <c r="AA1366" s="49">
        <f>IF('３　回答貼付シート'!AC1363="ない",0,IF('３　回答貼付シート'!AC1363="１～２日ある",1,IF('３　回答貼付シート'!AC1363="３～５日ある",2,IF('３　回答貼付シート'!AC1363="ほぼ毎日ある",3,))))</f>
        <v>0</v>
      </c>
      <c r="AB1366" s="49">
        <f>IF('３　回答貼付シート'!AD1363="ない",0,IF('３　回答貼付シート'!AD1363="１～２日ある",1,IF('３　回答貼付シート'!AD1363="３～５日ある",2,IF('３　回答貼付シート'!AD1363="ほぼ毎日ある",3,))))</f>
        <v>0</v>
      </c>
      <c r="AC1366" s="49">
        <f>IF('３　回答貼付シート'!AE1363="ない",0,IF('３　回答貼付シート'!AE1363="１～２日ある",1,IF('３　回答貼付シート'!AE1363="３～５日ある",2,IF('３　回答貼付シート'!AE1363="ほぼ毎日ある",3,))))</f>
        <v>0</v>
      </c>
      <c r="AD1366" s="49">
        <f>IF('３　回答貼付シート'!AF1363="ない",0,IF('３　回答貼付シート'!AF1363="１～２日ある",1,IF('３　回答貼付シート'!AF1363="３～５日ある",2,IF('３　回答貼付シート'!AF1363="ほぼ毎日ある",3,))))</f>
        <v>0</v>
      </c>
      <c r="AE1366" s="49">
        <f>IF('３　回答貼付シート'!AG1363="ない",0,IF('３　回答貼付シート'!AG1363="１～２日ある",1,IF('３　回答貼付シート'!AG1363="３～５日ある",2,IF('３　回答貼付シート'!AG1363="ほぼ毎日ある",3,))))</f>
        <v>0</v>
      </c>
      <c r="AF1366" s="49">
        <f>IF('３　回答貼付シート'!AH1363="ない",0,IF('３　回答貼付シート'!AH1363="１～２日ある",1,IF('３　回答貼付シート'!AH1363="３～５日ある",2,IF('３　回答貼付シート'!AH1363="ほぼ毎日ある",3,))))</f>
        <v>0</v>
      </c>
      <c r="AG1366" s="49">
        <f>IF('３　回答貼付シート'!AI1363="ない",0,IF('３　回答貼付シート'!AI1363="１～２日ある",1,IF('３　回答貼付シート'!AI1363="３～５日ある",2,IF('３　回答貼付シート'!AI1363="ほぼ毎日ある",3,))))</f>
        <v>0</v>
      </c>
      <c r="AH1366" s="49">
        <f>IF('３　回答貼付シート'!AJ1363="ない",0,IF('３　回答貼付シート'!AJ1363="１～２日ある",1,IF('３　回答貼付シート'!AJ1363="３～５日ある",2,IF('３　回答貼付シート'!AJ1363="ほぼ毎日ある",3,))))</f>
        <v>0</v>
      </c>
      <c r="AI1366" s="49">
        <f>IF('３　回答貼付シート'!AK1363="ない",0,IF('３　回答貼付シート'!AK1363="１～２日ある",1,IF('３　回答貼付シート'!AK1363="３～５日ある",2,IF('３　回答貼付シート'!AK1363="ほぼ毎日ある",3,))))</f>
        <v>0</v>
      </c>
      <c r="AJ1366" s="49">
        <f>IF('３　回答貼付シート'!AL1363="ない",0,IF('３　回答貼付シート'!AL1363="１～２日ある",1,IF('３　回答貼付シート'!AL1363="３～５日ある",2,IF('３　回答貼付シート'!AL1363="ほぼ毎日ある",3,))))</f>
        <v>0</v>
      </c>
      <c r="AK1366" s="49">
        <f>IF('３　回答貼付シート'!AM1363="ない",0,IF('３　回答貼付シート'!AM1363="１～２日ある",1,IF('３　回答貼付シート'!AM1363="３～５日ある",2,IF('３　回答貼付シート'!AM1363="ほぼ毎日ある",3,))))</f>
        <v>0</v>
      </c>
      <c r="AL1366" s="49">
        <f>'３　回答貼付シート'!$AN1363</f>
        <v>0</v>
      </c>
      <c r="AM1366" s="49" t="str">
        <f t="shared" si="152"/>
        <v/>
      </c>
      <c r="AN1366" s="49" t="str">
        <f t="shared" si="153"/>
        <v/>
      </c>
      <c r="AO1366" s="49" t="str">
        <f t="shared" si="154"/>
        <v/>
      </c>
      <c r="AP1366" s="49" t="str">
        <f t="shared" si="155"/>
        <v/>
      </c>
      <c r="AQ1366" s="49" t="str">
        <f t="shared" si="156"/>
        <v/>
      </c>
      <c r="AR1366" t="str">
        <f t="shared" si="157"/>
        <v>0</v>
      </c>
      <c r="AT1366" s="42"/>
    </row>
    <row r="1367" spans="1:46">
      <c r="A1367" s="49"/>
      <c r="B1367" s="49">
        <f t="shared" si="151"/>
        <v>0</v>
      </c>
      <c r="C1367" s="49">
        <f>IF('３　回答貼付シート'!$F1364&lt;&gt;0,VLOOKUP('３　回答貼付シート'!$F1364,$AR$2048:$AS$2054,2,FALSE),0)</f>
        <v>0</v>
      </c>
      <c r="D1367" s="49">
        <f>IF('３　回答貼付シート'!$G1364&lt;&gt;0,VLOOKUP(('３　回答貼付シート'!$G1364), $AR$2048:$AS$2054,2,FALSE),0)</f>
        <v>0</v>
      </c>
      <c r="E1367" s="49">
        <f>'３　回答貼付シート'!$H1364</f>
        <v>0</v>
      </c>
      <c r="F1367" s="49">
        <f>IF(E1367=0,0,VLOOKUP($B1367,'２　情報入力シート'!$A$2:$E$2049,5))</f>
        <v>0</v>
      </c>
      <c r="G1367" s="49">
        <f>IF('３　回答貼付シート'!I1364="ない",0,IF('３　回答貼付シート'!I1364="１～２日ある",1,IF('３　回答貼付シート'!I1364="３～５日ある",2,IF('３　回答貼付シート'!I1364="ほぼ毎日ある",3,))))</f>
        <v>0</v>
      </c>
      <c r="H1367" s="49">
        <f>IF('３　回答貼付シート'!J1364="ない",0,IF('３　回答貼付シート'!J1364="１～２日ある",1,IF('３　回答貼付シート'!J1364="３～５日ある",2,IF('３　回答貼付シート'!J1364="ほぼ毎日ある",3,))))</f>
        <v>0</v>
      </c>
      <c r="I1367" s="49">
        <f>IF('３　回答貼付シート'!K1364="ない",0,IF('３　回答貼付シート'!K1364="１～２日ある",1,IF('３　回答貼付シート'!K1364="３～５日ある",2,IF('３　回答貼付シート'!K1364="ほぼ毎日ある",3,))))</f>
        <v>0</v>
      </c>
      <c r="J1367" s="49">
        <f>IF('３　回答貼付シート'!L1364="ない",0,IF('３　回答貼付シート'!L1364="１～２日ある",1,IF('３　回答貼付シート'!L1364="３～５日ある",2,IF('３　回答貼付シート'!L1364="ほぼ毎日ある",3,))))</f>
        <v>0</v>
      </c>
      <c r="K1367" s="49">
        <f>IF('３　回答貼付シート'!M1364="ない",0,IF('３　回答貼付シート'!M1364="１～２日ある",1,IF('３　回答貼付シート'!M1364="３～５日ある",2,IF('３　回答貼付シート'!M1364="ほぼ毎日ある",3,))))</f>
        <v>0</v>
      </c>
      <c r="L1367" s="49">
        <f>IF('３　回答貼付シート'!N1364="ない",0,IF('３　回答貼付シート'!N1364="１～２日ある",1,IF('３　回答貼付シート'!N1364="３～５日ある",2,IF('３　回答貼付シート'!N1364="ほぼ毎日ある",3,))))</f>
        <v>0</v>
      </c>
      <c r="M1367" s="49">
        <f>IF('３　回答貼付シート'!O1364="ない",0,IF('３　回答貼付シート'!O1364="１～２日ある",1,IF('３　回答貼付シート'!O1364="３～５日ある",2,IF('３　回答貼付シート'!O1364="ほぼ毎日ある",3,))))</f>
        <v>0</v>
      </c>
      <c r="N1367" s="49">
        <f>IF('３　回答貼付シート'!P1364="ない",0,IF('３　回答貼付シート'!P1364="１～２日ある",1,IF('３　回答貼付シート'!P1364="３～５日ある",2,IF('３　回答貼付シート'!P1364="ほぼ毎日ある",3,))))</f>
        <v>0</v>
      </c>
      <c r="O1367" s="49">
        <f>IF('３　回答貼付シート'!Q1364="ない",0,IF('３　回答貼付シート'!Q1364="１～２日ある",1,IF('３　回答貼付シート'!Q1364="３～５日ある",2,IF('３　回答貼付シート'!Q1364="ほぼ毎日ある",3,))))</f>
        <v>0</v>
      </c>
      <c r="P1367" s="49">
        <f>IF('３　回答貼付シート'!R1364="ない",0,IF('３　回答貼付シート'!R1364="１～２日ある",1,IF('３　回答貼付シート'!R1364="３～５日ある",2,IF('３　回答貼付シート'!R1364="ほぼ毎日ある",3,))))</f>
        <v>0</v>
      </c>
      <c r="Q1367" s="49">
        <f>IF('３　回答貼付シート'!S1364="ない",0,IF('３　回答貼付シート'!S1364="１～２日ある",1,IF('３　回答貼付シート'!S1364="３～５日ある",2,IF('３　回答貼付シート'!S1364="ほぼ毎日ある",3,))))</f>
        <v>0</v>
      </c>
      <c r="R1367" s="49">
        <f>IF('３　回答貼付シート'!T1364="ない",0,IF('３　回答貼付シート'!T1364="１～２日ある",1,IF('３　回答貼付シート'!T1364="３～５日ある",2,IF('３　回答貼付シート'!T1364="ほぼ毎日ある",3,))))</f>
        <v>0</v>
      </c>
      <c r="S1367" s="49">
        <f>IF('３　回答貼付シート'!U1364="ない",0,IF('３　回答貼付シート'!U1364="１～２日ある",1,IF('３　回答貼付シート'!U1364="３～５日ある",2,IF('３　回答貼付シート'!U1364="ほぼ毎日ある",3,))))</f>
        <v>0</v>
      </c>
      <c r="T1367" s="49">
        <f>IF('３　回答貼付シート'!V1364="ない",0,IF('３　回答貼付シート'!V1364="１～２日ある",1,IF('３　回答貼付シート'!V1364="３～５日ある",2,IF('３　回答貼付シート'!V1364="ほぼ毎日ある",3,))))</f>
        <v>0</v>
      </c>
      <c r="U1367" s="49">
        <f>IF('３　回答貼付シート'!W1364="ない",0,IF('３　回答貼付シート'!W1364="１～２日ある",1,IF('３　回答貼付シート'!W1364="３～５日ある",2,IF('３　回答貼付シート'!W1364="ほぼ毎日ある",3,))))</f>
        <v>0</v>
      </c>
      <c r="V1367" s="49">
        <f>IF('３　回答貼付シート'!X1364="ない",0,IF('３　回答貼付シート'!X1364="１～２日ある",1,IF('３　回答貼付シート'!X1364="３～５日ある",2,IF('３　回答貼付シート'!X1364="ほぼ毎日ある",3,))))</f>
        <v>0</v>
      </c>
      <c r="W1367" s="49">
        <f>IF('３　回答貼付シート'!Y1364="ない",0,IF('３　回答貼付シート'!Y1364="１～２日ある",1,IF('３　回答貼付シート'!Y1364="３～５日ある",2,IF('３　回答貼付シート'!Y1364="ほぼ毎日ある",3,))))</f>
        <v>0</v>
      </c>
      <c r="X1367" s="49">
        <f>IF('３　回答貼付シート'!Z1364="ない",0,IF('３　回答貼付シート'!Z1364="１～２日ある",1,IF('３　回答貼付シート'!Z1364="３～５日ある",2,IF('３　回答貼付シート'!Z1364="ほぼ毎日ある",3,))))</f>
        <v>0</v>
      </c>
      <c r="Y1367" s="49">
        <f>IF('３　回答貼付シート'!AA1364="ない",0,IF('３　回答貼付シート'!AA1364="１～２日ある",1,IF('３　回答貼付シート'!AA1364="３～５日ある",2,IF('３　回答貼付シート'!AA1364="ほぼ毎日ある",3,))))</f>
        <v>0</v>
      </c>
      <c r="Z1367" s="49">
        <f>IF('３　回答貼付シート'!AB1364="ない",0,IF('３　回答貼付シート'!AB1364="１～２日ある",1,IF('３　回答貼付シート'!AB1364="３～５日ある",2,IF('３　回答貼付シート'!AB1364="ほぼ毎日ある",3,))))</f>
        <v>0</v>
      </c>
      <c r="AA1367" s="49">
        <f>IF('３　回答貼付シート'!AC1364="ない",0,IF('３　回答貼付シート'!AC1364="１～２日ある",1,IF('３　回答貼付シート'!AC1364="３～５日ある",2,IF('３　回答貼付シート'!AC1364="ほぼ毎日ある",3,))))</f>
        <v>0</v>
      </c>
      <c r="AB1367" s="49">
        <f>IF('３　回答貼付シート'!AD1364="ない",0,IF('３　回答貼付シート'!AD1364="１～２日ある",1,IF('３　回答貼付シート'!AD1364="３～５日ある",2,IF('３　回答貼付シート'!AD1364="ほぼ毎日ある",3,))))</f>
        <v>0</v>
      </c>
      <c r="AC1367" s="49">
        <f>IF('３　回答貼付シート'!AE1364="ない",0,IF('３　回答貼付シート'!AE1364="１～２日ある",1,IF('３　回答貼付シート'!AE1364="３～５日ある",2,IF('３　回答貼付シート'!AE1364="ほぼ毎日ある",3,))))</f>
        <v>0</v>
      </c>
      <c r="AD1367" s="49">
        <f>IF('３　回答貼付シート'!AF1364="ない",0,IF('３　回答貼付シート'!AF1364="１～２日ある",1,IF('３　回答貼付シート'!AF1364="３～５日ある",2,IF('３　回答貼付シート'!AF1364="ほぼ毎日ある",3,))))</f>
        <v>0</v>
      </c>
      <c r="AE1367" s="49">
        <f>IF('３　回答貼付シート'!AG1364="ない",0,IF('３　回答貼付シート'!AG1364="１～２日ある",1,IF('３　回答貼付シート'!AG1364="３～５日ある",2,IF('３　回答貼付シート'!AG1364="ほぼ毎日ある",3,))))</f>
        <v>0</v>
      </c>
      <c r="AF1367" s="49">
        <f>IF('３　回答貼付シート'!AH1364="ない",0,IF('３　回答貼付シート'!AH1364="１～２日ある",1,IF('３　回答貼付シート'!AH1364="３～５日ある",2,IF('３　回答貼付シート'!AH1364="ほぼ毎日ある",3,))))</f>
        <v>0</v>
      </c>
      <c r="AG1367" s="49">
        <f>IF('３　回答貼付シート'!AI1364="ない",0,IF('３　回答貼付シート'!AI1364="１～２日ある",1,IF('３　回答貼付シート'!AI1364="３～５日ある",2,IF('３　回答貼付シート'!AI1364="ほぼ毎日ある",3,))))</f>
        <v>0</v>
      </c>
      <c r="AH1367" s="49">
        <f>IF('３　回答貼付シート'!AJ1364="ない",0,IF('３　回答貼付シート'!AJ1364="１～２日ある",1,IF('３　回答貼付シート'!AJ1364="３～５日ある",2,IF('３　回答貼付シート'!AJ1364="ほぼ毎日ある",3,))))</f>
        <v>0</v>
      </c>
      <c r="AI1367" s="49">
        <f>IF('３　回答貼付シート'!AK1364="ない",0,IF('３　回答貼付シート'!AK1364="１～２日ある",1,IF('３　回答貼付シート'!AK1364="３～５日ある",2,IF('３　回答貼付シート'!AK1364="ほぼ毎日ある",3,))))</f>
        <v>0</v>
      </c>
      <c r="AJ1367" s="49">
        <f>IF('３　回答貼付シート'!AL1364="ない",0,IF('３　回答貼付シート'!AL1364="１～２日ある",1,IF('３　回答貼付シート'!AL1364="３～５日ある",2,IF('３　回答貼付シート'!AL1364="ほぼ毎日ある",3,))))</f>
        <v>0</v>
      </c>
      <c r="AK1367" s="49">
        <f>IF('３　回答貼付シート'!AM1364="ない",0,IF('３　回答貼付シート'!AM1364="１～２日ある",1,IF('３　回答貼付シート'!AM1364="３～５日ある",2,IF('３　回答貼付シート'!AM1364="ほぼ毎日ある",3,))))</f>
        <v>0</v>
      </c>
      <c r="AL1367" s="49">
        <f>'３　回答貼付シート'!$AN1364</f>
        <v>0</v>
      </c>
      <c r="AM1367" s="49" t="str">
        <f t="shared" si="152"/>
        <v/>
      </c>
      <c r="AN1367" s="49" t="str">
        <f t="shared" si="153"/>
        <v/>
      </c>
      <c r="AO1367" s="49" t="str">
        <f t="shared" si="154"/>
        <v/>
      </c>
      <c r="AP1367" s="49" t="str">
        <f t="shared" si="155"/>
        <v/>
      </c>
      <c r="AQ1367" s="49" t="str">
        <f t="shared" si="156"/>
        <v/>
      </c>
      <c r="AR1367" t="str">
        <f t="shared" si="157"/>
        <v>0</v>
      </c>
      <c r="AT1367" s="42"/>
    </row>
    <row r="1368" spans="1:46">
      <c r="A1368" s="49"/>
      <c r="B1368" s="49">
        <f t="shared" si="151"/>
        <v>0</v>
      </c>
      <c r="C1368" s="49">
        <f>IF('３　回答貼付シート'!$F1365&lt;&gt;0,VLOOKUP('３　回答貼付シート'!$F1365,$AR$2048:$AS$2054,2,FALSE),0)</f>
        <v>0</v>
      </c>
      <c r="D1368" s="49">
        <f>IF('３　回答貼付シート'!$G1365&lt;&gt;0,VLOOKUP(('３　回答貼付シート'!$G1365), $AR$2048:$AS$2054,2,FALSE),0)</f>
        <v>0</v>
      </c>
      <c r="E1368" s="49">
        <f>'３　回答貼付シート'!$H1365</f>
        <v>0</v>
      </c>
      <c r="F1368" s="49">
        <f>IF(E1368=0,0,VLOOKUP($B1368,'２　情報入力シート'!$A$2:$E$2049,5))</f>
        <v>0</v>
      </c>
      <c r="G1368" s="49">
        <f>IF('３　回答貼付シート'!I1365="ない",0,IF('３　回答貼付シート'!I1365="１～２日ある",1,IF('３　回答貼付シート'!I1365="３～５日ある",2,IF('３　回答貼付シート'!I1365="ほぼ毎日ある",3,))))</f>
        <v>0</v>
      </c>
      <c r="H1368" s="49">
        <f>IF('３　回答貼付シート'!J1365="ない",0,IF('３　回答貼付シート'!J1365="１～２日ある",1,IF('３　回答貼付シート'!J1365="３～５日ある",2,IF('３　回答貼付シート'!J1365="ほぼ毎日ある",3,))))</f>
        <v>0</v>
      </c>
      <c r="I1368" s="49">
        <f>IF('３　回答貼付シート'!K1365="ない",0,IF('３　回答貼付シート'!K1365="１～２日ある",1,IF('３　回答貼付シート'!K1365="３～５日ある",2,IF('３　回答貼付シート'!K1365="ほぼ毎日ある",3,))))</f>
        <v>0</v>
      </c>
      <c r="J1368" s="49">
        <f>IF('３　回答貼付シート'!L1365="ない",0,IF('３　回答貼付シート'!L1365="１～２日ある",1,IF('３　回答貼付シート'!L1365="３～５日ある",2,IF('３　回答貼付シート'!L1365="ほぼ毎日ある",3,))))</f>
        <v>0</v>
      </c>
      <c r="K1368" s="49">
        <f>IF('３　回答貼付シート'!M1365="ない",0,IF('３　回答貼付シート'!M1365="１～２日ある",1,IF('３　回答貼付シート'!M1365="３～５日ある",2,IF('３　回答貼付シート'!M1365="ほぼ毎日ある",3,))))</f>
        <v>0</v>
      </c>
      <c r="L1368" s="49">
        <f>IF('３　回答貼付シート'!N1365="ない",0,IF('３　回答貼付シート'!N1365="１～２日ある",1,IF('３　回答貼付シート'!N1365="３～５日ある",2,IF('３　回答貼付シート'!N1365="ほぼ毎日ある",3,))))</f>
        <v>0</v>
      </c>
      <c r="M1368" s="49">
        <f>IF('３　回答貼付シート'!O1365="ない",0,IF('３　回答貼付シート'!O1365="１～２日ある",1,IF('３　回答貼付シート'!O1365="３～５日ある",2,IF('３　回答貼付シート'!O1365="ほぼ毎日ある",3,))))</f>
        <v>0</v>
      </c>
      <c r="N1368" s="49">
        <f>IF('３　回答貼付シート'!P1365="ない",0,IF('３　回答貼付シート'!P1365="１～２日ある",1,IF('３　回答貼付シート'!P1365="３～５日ある",2,IF('３　回答貼付シート'!P1365="ほぼ毎日ある",3,))))</f>
        <v>0</v>
      </c>
      <c r="O1368" s="49">
        <f>IF('３　回答貼付シート'!Q1365="ない",0,IF('３　回答貼付シート'!Q1365="１～２日ある",1,IF('３　回答貼付シート'!Q1365="３～５日ある",2,IF('３　回答貼付シート'!Q1365="ほぼ毎日ある",3,))))</f>
        <v>0</v>
      </c>
      <c r="P1368" s="49">
        <f>IF('３　回答貼付シート'!R1365="ない",0,IF('３　回答貼付シート'!R1365="１～２日ある",1,IF('３　回答貼付シート'!R1365="３～５日ある",2,IF('３　回答貼付シート'!R1365="ほぼ毎日ある",3,))))</f>
        <v>0</v>
      </c>
      <c r="Q1368" s="49">
        <f>IF('３　回答貼付シート'!S1365="ない",0,IF('３　回答貼付シート'!S1365="１～２日ある",1,IF('３　回答貼付シート'!S1365="３～５日ある",2,IF('３　回答貼付シート'!S1365="ほぼ毎日ある",3,))))</f>
        <v>0</v>
      </c>
      <c r="R1368" s="49">
        <f>IF('３　回答貼付シート'!T1365="ない",0,IF('３　回答貼付シート'!T1365="１～２日ある",1,IF('３　回答貼付シート'!T1365="３～５日ある",2,IF('３　回答貼付シート'!T1365="ほぼ毎日ある",3,))))</f>
        <v>0</v>
      </c>
      <c r="S1368" s="49">
        <f>IF('３　回答貼付シート'!U1365="ない",0,IF('３　回答貼付シート'!U1365="１～２日ある",1,IF('３　回答貼付シート'!U1365="３～５日ある",2,IF('３　回答貼付シート'!U1365="ほぼ毎日ある",3,))))</f>
        <v>0</v>
      </c>
      <c r="T1368" s="49">
        <f>IF('３　回答貼付シート'!V1365="ない",0,IF('３　回答貼付シート'!V1365="１～２日ある",1,IF('３　回答貼付シート'!V1365="３～５日ある",2,IF('３　回答貼付シート'!V1365="ほぼ毎日ある",3,))))</f>
        <v>0</v>
      </c>
      <c r="U1368" s="49">
        <f>IF('３　回答貼付シート'!W1365="ない",0,IF('３　回答貼付シート'!W1365="１～２日ある",1,IF('３　回答貼付シート'!W1365="３～５日ある",2,IF('３　回答貼付シート'!W1365="ほぼ毎日ある",3,))))</f>
        <v>0</v>
      </c>
      <c r="V1368" s="49">
        <f>IF('３　回答貼付シート'!X1365="ない",0,IF('３　回答貼付シート'!X1365="１～２日ある",1,IF('３　回答貼付シート'!X1365="３～５日ある",2,IF('３　回答貼付シート'!X1365="ほぼ毎日ある",3,))))</f>
        <v>0</v>
      </c>
      <c r="W1368" s="49">
        <f>IF('３　回答貼付シート'!Y1365="ない",0,IF('３　回答貼付シート'!Y1365="１～２日ある",1,IF('３　回答貼付シート'!Y1365="３～５日ある",2,IF('３　回答貼付シート'!Y1365="ほぼ毎日ある",3,))))</f>
        <v>0</v>
      </c>
      <c r="X1368" s="49">
        <f>IF('３　回答貼付シート'!Z1365="ない",0,IF('３　回答貼付シート'!Z1365="１～２日ある",1,IF('３　回答貼付シート'!Z1365="３～５日ある",2,IF('３　回答貼付シート'!Z1365="ほぼ毎日ある",3,))))</f>
        <v>0</v>
      </c>
      <c r="Y1368" s="49">
        <f>IF('３　回答貼付シート'!AA1365="ない",0,IF('３　回答貼付シート'!AA1365="１～２日ある",1,IF('３　回答貼付シート'!AA1365="３～５日ある",2,IF('３　回答貼付シート'!AA1365="ほぼ毎日ある",3,))))</f>
        <v>0</v>
      </c>
      <c r="Z1368" s="49">
        <f>IF('３　回答貼付シート'!AB1365="ない",0,IF('３　回答貼付シート'!AB1365="１～２日ある",1,IF('３　回答貼付シート'!AB1365="３～５日ある",2,IF('３　回答貼付シート'!AB1365="ほぼ毎日ある",3,))))</f>
        <v>0</v>
      </c>
      <c r="AA1368" s="49">
        <f>IF('３　回答貼付シート'!AC1365="ない",0,IF('３　回答貼付シート'!AC1365="１～２日ある",1,IF('３　回答貼付シート'!AC1365="３～５日ある",2,IF('３　回答貼付シート'!AC1365="ほぼ毎日ある",3,))))</f>
        <v>0</v>
      </c>
      <c r="AB1368" s="49">
        <f>IF('３　回答貼付シート'!AD1365="ない",0,IF('３　回答貼付シート'!AD1365="１～２日ある",1,IF('３　回答貼付シート'!AD1365="３～５日ある",2,IF('３　回答貼付シート'!AD1365="ほぼ毎日ある",3,))))</f>
        <v>0</v>
      </c>
      <c r="AC1368" s="49">
        <f>IF('３　回答貼付シート'!AE1365="ない",0,IF('３　回答貼付シート'!AE1365="１～２日ある",1,IF('３　回答貼付シート'!AE1365="３～５日ある",2,IF('３　回答貼付シート'!AE1365="ほぼ毎日ある",3,))))</f>
        <v>0</v>
      </c>
      <c r="AD1368" s="49">
        <f>IF('３　回答貼付シート'!AF1365="ない",0,IF('３　回答貼付シート'!AF1365="１～２日ある",1,IF('３　回答貼付シート'!AF1365="３～５日ある",2,IF('３　回答貼付シート'!AF1365="ほぼ毎日ある",3,))))</f>
        <v>0</v>
      </c>
      <c r="AE1368" s="49">
        <f>IF('３　回答貼付シート'!AG1365="ない",0,IF('３　回答貼付シート'!AG1365="１～２日ある",1,IF('３　回答貼付シート'!AG1365="３～５日ある",2,IF('３　回答貼付シート'!AG1365="ほぼ毎日ある",3,))))</f>
        <v>0</v>
      </c>
      <c r="AF1368" s="49">
        <f>IF('３　回答貼付シート'!AH1365="ない",0,IF('３　回答貼付シート'!AH1365="１～２日ある",1,IF('３　回答貼付シート'!AH1365="３～５日ある",2,IF('３　回答貼付シート'!AH1365="ほぼ毎日ある",3,))))</f>
        <v>0</v>
      </c>
      <c r="AG1368" s="49">
        <f>IF('３　回答貼付シート'!AI1365="ない",0,IF('３　回答貼付シート'!AI1365="１～２日ある",1,IF('３　回答貼付シート'!AI1365="３～５日ある",2,IF('３　回答貼付シート'!AI1365="ほぼ毎日ある",3,))))</f>
        <v>0</v>
      </c>
      <c r="AH1368" s="49">
        <f>IF('３　回答貼付シート'!AJ1365="ない",0,IF('３　回答貼付シート'!AJ1365="１～２日ある",1,IF('３　回答貼付シート'!AJ1365="３～５日ある",2,IF('３　回答貼付シート'!AJ1365="ほぼ毎日ある",3,))))</f>
        <v>0</v>
      </c>
      <c r="AI1368" s="49">
        <f>IF('３　回答貼付シート'!AK1365="ない",0,IF('３　回答貼付シート'!AK1365="１～２日ある",1,IF('３　回答貼付シート'!AK1365="３～５日ある",2,IF('３　回答貼付シート'!AK1365="ほぼ毎日ある",3,))))</f>
        <v>0</v>
      </c>
      <c r="AJ1368" s="49">
        <f>IF('３　回答貼付シート'!AL1365="ない",0,IF('３　回答貼付シート'!AL1365="１～２日ある",1,IF('３　回答貼付シート'!AL1365="３～５日ある",2,IF('３　回答貼付シート'!AL1365="ほぼ毎日ある",3,))))</f>
        <v>0</v>
      </c>
      <c r="AK1368" s="49">
        <f>IF('３　回答貼付シート'!AM1365="ない",0,IF('３　回答貼付シート'!AM1365="１～２日ある",1,IF('３　回答貼付シート'!AM1365="３～５日ある",2,IF('３　回答貼付シート'!AM1365="ほぼ毎日ある",3,))))</f>
        <v>0</v>
      </c>
      <c r="AL1368" s="49">
        <f>'３　回答貼付シート'!$AN1365</f>
        <v>0</v>
      </c>
      <c r="AM1368" s="49" t="str">
        <f t="shared" si="152"/>
        <v/>
      </c>
      <c r="AN1368" s="49" t="str">
        <f t="shared" si="153"/>
        <v/>
      </c>
      <c r="AO1368" s="49" t="str">
        <f t="shared" si="154"/>
        <v/>
      </c>
      <c r="AP1368" s="49" t="str">
        <f t="shared" si="155"/>
        <v/>
      </c>
      <c r="AQ1368" s="49" t="str">
        <f t="shared" si="156"/>
        <v/>
      </c>
      <c r="AR1368" t="str">
        <f t="shared" si="157"/>
        <v>0</v>
      </c>
      <c r="AT1368" s="42"/>
    </row>
    <row r="1369" spans="1:46">
      <c r="A1369" s="49"/>
      <c r="B1369" s="49">
        <f t="shared" si="151"/>
        <v>0</v>
      </c>
      <c r="C1369" s="49">
        <f>IF('３　回答貼付シート'!$F1366&lt;&gt;0,VLOOKUP('３　回答貼付シート'!$F1366,$AR$2048:$AS$2054,2,FALSE),0)</f>
        <v>0</v>
      </c>
      <c r="D1369" s="49">
        <f>IF('３　回答貼付シート'!$G1366&lt;&gt;0,VLOOKUP(('３　回答貼付シート'!$G1366), $AR$2048:$AS$2054,2,FALSE),0)</f>
        <v>0</v>
      </c>
      <c r="E1369" s="49">
        <f>'３　回答貼付シート'!$H1366</f>
        <v>0</v>
      </c>
      <c r="F1369" s="49">
        <f>IF(E1369=0,0,VLOOKUP($B1369,'２　情報入力シート'!$A$2:$E$2049,5))</f>
        <v>0</v>
      </c>
      <c r="G1369" s="49">
        <f>IF('３　回答貼付シート'!I1366="ない",0,IF('３　回答貼付シート'!I1366="１～２日ある",1,IF('３　回答貼付シート'!I1366="３～５日ある",2,IF('３　回答貼付シート'!I1366="ほぼ毎日ある",3,))))</f>
        <v>0</v>
      </c>
      <c r="H1369" s="49">
        <f>IF('３　回答貼付シート'!J1366="ない",0,IF('３　回答貼付シート'!J1366="１～２日ある",1,IF('３　回答貼付シート'!J1366="３～５日ある",2,IF('３　回答貼付シート'!J1366="ほぼ毎日ある",3,))))</f>
        <v>0</v>
      </c>
      <c r="I1369" s="49">
        <f>IF('３　回答貼付シート'!K1366="ない",0,IF('３　回答貼付シート'!K1366="１～２日ある",1,IF('３　回答貼付シート'!K1366="３～５日ある",2,IF('３　回答貼付シート'!K1366="ほぼ毎日ある",3,))))</f>
        <v>0</v>
      </c>
      <c r="J1369" s="49">
        <f>IF('３　回答貼付シート'!L1366="ない",0,IF('３　回答貼付シート'!L1366="１～２日ある",1,IF('３　回答貼付シート'!L1366="３～５日ある",2,IF('３　回答貼付シート'!L1366="ほぼ毎日ある",3,))))</f>
        <v>0</v>
      </c>
      <c r="K1369" s="49">
        <f>IF('３　回答貼付シート'!M1366="ない",0,IF('３　回答貼付シート'!M1366="１～２日ある",1,IF('３　回答貼付シート'!M1366="３～５日ある",2,IF('３　回答貼付シート'!M1366="ほぼ毎日ある",3,))))</f>
        <v>0</v>
      </c>
      <c r="L1369" s="49">
        <f>IF('３　回答貼付シート'!N1366="ない",0,IF('３　回答貼付シート'!N1366="１～２日ある",1,IF('３　回答貼付シート'!N1366="３～５日ある",2,IF('３　回答貼付シート'!N1366="ほぼ毎日ある",3,))))</f>
        <v>0</v>
      </c>
      <c r="M1369" s="49">
        <f>IF('３　回答貼付シート'!O1366="ない",0,IF('３　回答貼付シート'!O1366="１～２日ある",1,IF('３　回答貼付シート'!O1366="３～５日ある",2,IF('３　回答貼付シート'!O1366="ほぼ毎日ある",3,))))</f>
        <v>0</v>
      </c>
      <c r="N1369" s="49">
        <f>IF('３　回答貼付シート'!P1366="ない",0,IF('３　回答貼付シート'!P1366="１～２日ある",1,IF('３　回答貼付シート'!P1366="３～５日ある",2,IF('３　回答貼付シート'!P1366="ほぼ毎日ある",3,))))</f>
        <v>0</v>
      </c>
      <c r="O1369" s="49">
        <f>IF('３　回答貼付シート'!Q1366="ない",0,IF('３　回答貼付シート'!Q1366="１～２日ある",1,IF('３　回答貼付シート'!Q1366="３～５日ある",2,IF('３　回答貼付シート'!Q1366="ほぼ毎日ある",3,))))</f>
        <v>0</v>
      </c>
      <c r="P1369" s="49">
        <f>IF('３　回答貼付シート'!R1366="ない",0,IF('３　回答貼付シート'!R1366="１～２日ある",1,IF('３　回答貼付シート'!R1366="３～５日ある",2,IF('３　回答貼付シート'!R1366="ほぼ毎日ある",3,))))</f>
        <v>0</v>
      </c>
      <c r="Q1369" s="49">
        <f>IF('３　回答貼付シート'!S1366="ない",0,IF('３　回答貼付シート'!S1366="１～２日ある",1,IF('３　回答貼付シート'!S1366="３～５日ある",2,IF('３　回答貼付シート'!S1366="ほぼ毎日ある",3,))))</f>
        <v>0</v>
      </c>
      <c r="R1369" s="49">
        <f>IF('３　回答貼付シート'!T1366="ない",0,IF('３　回答貼付シート'!T1366="１～２日ある",1,IF('３　回答貼付シート'!T1366="３～５日ある",2,IF('３　回答貼付シート'!T1366="ほぼ毎日ある",3,))))</f>
        <v>0</v>
      </c>
      <c r="S1369" s="49">
        <f>IF('３　回答貼付シート'!U1366="ない",0,IF('３　回答貼付シート'!U1366="１～２日ある",1,IF('３　回答貼付シート'!U1366="３～５日ある",2,IF('３　回答貼付シート'!U1366="ほぼ毎日ある",3,))))</f>
        <v>0</v>
      </c>
      <c r="T1369" s="49">
        <f>IF('３　回答貼付シート'!V1366="ない",0,IF('３　回答貼付シート'!V1366="１～２日ある",1,IF('３　回答貼付シート'!V1366="３～５日ある",2,IF('３　回答貼付シート'!V1366="ほぼ毎日ある",3,))))</f>
        <v>0</v>
      </c>
      <c r="U1369" s="49">
        <f>IF('３　回答貼付シート'!W1366="ない",0,IF('３　回答貼付シート'!W1366="１～２日ある",1,IF('３　回答貼付シート'!W1366="３～５日ある",2,IF('３　回答貼付シート'!W1366="ほぼ毎日ある",3,))))</f>
        <v>0</v>
      </c>
      <c r="V1369" s="49">
        <f>IF('３　回答貼付シート'!X1366="ない",0,IF('３　回答貼付シート'!X1366="１～２日ある",1,IF('３　回答貼付シート'!X1366="３～５日ある",2,IF('３　回答貼付シート'!X1366="ほぼ毎日ある",3,))))</f>
        <v>0</v>
      </c>
      <c r="W1369" s="49">
        <f>IF('３　回答貼付シート'!Y1366="ない",0,IF('３　回答貼付シート'!Y1366="１～２日ある",1,IF('３　回答貼付シート'!Y1366="３～５日ある",2,IF('３　回答貼付シート'!Y1366="ほぼ毎日ある",3,))))</f>
        <v>0</v>
      </c>
      <c r="X1369" s="49">
        <f>IF('３　回答貼付シート'!Z1366="ない",0,IF('３　回答貼付シート'!Z1366="１～２日ある",1,IF('３　回答貼付シート'!Z1366="３～５日ある",2,IF('３　回答貼付シート'!Z1366="ほぼ毎日ある",3,))))</f>
        <v>0</v>
      </c>
      <c r="Y1369" s="49">
        <f>IF('３　回答貼付シート'!AA1366="ない",0,IF('３　回答貼付シート'!AA1366="１～２日ある",1,IF('３　回答貼付シート'!AA1366="３～５日ある",2,IF('３　回答貼付シート'!AA1366="ほぼ毎日ある",3,))))</f>
        <v>0</v>
      </c>
      <c r="Z1369" s="49">
        <f>IF('３　回答貼付シート'!AB1366="ない",0,IF('３　回答貼付シート'!AB1366="１～２日ある",1,IF('３　回答貼付シート'!AB1366="３～５日ある",2,IF('３　回答貼付シート'!AB1366="ほぼ毎日ある",3,))))</f>
        <v>0</v>
      </c>
      <c r="AA1369" s="49">
        <f>IF('３　回答貼付シート'!AC1366="ない",0,IF('３　回答貼付シート'!AC1366="１～２日ある",1,IF('３　回答貼付シート'!AC1366="３～５日ある",2,IF('３　回答貼付シート'!AC1366="ほぼ毎日ある",3,))))</f>
        <v>0</v>
      </c>
      <c r="AB1369" s="49">
        <f>IF('３　回答貼付シート'!AD1366="ない",0,IF('３　回答貼付シート'!AD1366="１～２日ある",1,IF('３　回答貼付シート'!AD1366="３～５日ある",2,IF('３　回答貼付シート'!AD1366="ほぼ毎日ある",3,))))</f>
        <v>0</v>
      </c>
      <c r="AC1369" s="49">
        <f>IF('３　回答貼付シート'!AE1366="ない",0,IF('３　回答貼付シート'!AE1366="１～２日ある",1,IF('３　回答貼付シート'!AE1366="３～５日ある",2,IF('３　回答貼付シート'!AE1366="ほぼ毎日ある",3,))))</f>
        <v>0</v>
      </c>
      <c r="AD1369" s="49">
        <f>IF('３　回答貼付シート'!AF1366="ない",0,IF('３　回答貼付シート'!AF1366="１～２日ある",1,IF('３　回答貼付シート'!AF1366="３～５日ある",2,IF('３　回答貼付シート'!AF1366="ほぼ毎日ある",3,))))</f>
        <v>0</v>
      </c>
      <c r="AE1369" s="49">
        <f>IF('３　回答貼付シート'!AG1366="ない",0,IF('３　回答貼付シート'!AG1366="１～２日ある",1,IF('３　回答貼付シート'!AG1366="３～５日ある",2,IF('３　回答貼付シート'!AG1366="ほぼ毎日ある",3,))))</f>
        <v>0</v>
      </c>
      <c r="AF1369" s="49">
        <f>IF('３　回答貼付シート'!AH1366="ない",0,IF('３　回答貼付シート'!AH1366="１～２日ある",1,IF('３　回答貼付シート'!AH1366="３～５日ある",2,IF('３　回答貼付シート'!AH1366="ほぼ毎日ある",3,))))</f>
        <v>0</v>
      </c>
      <c r="AG1369" s="49">
        <f>IF('３　回答貼付シート'!AI1366="ない",0,IF('３　回答貼付シート'!AI1366="１～２日ある",1,IF('３　回答貼付シート'!AI1366="３～５日ある",2,IF('３　回答貼付シート'!AI1366="ほぼ毎日ある",3,))))</f>
        <v>0</v>
      </c>
      <c r="AH1369" s="49">
        <f>IF('３　回答貼付シート'!AJ1366="ない",0,IF('３　回答貼付シート'!AJ1366="１～２日ある",1,IF('３　回答貼付シート'!AJ1366="３～５日ある",2,IF('３　回答貼付シート'!AJ1366="ほぼ毎日ある",3,))))</f>
        <v>0</v>
      </c>
      <c r="AI1369" s="49">
        <f>IF('３　回答貼付シート'!AK1366="ない",0,IF('３　回答貼付シート'!AK1366="１～２日ある",1,IF('３　回答貼付シート'!AK1366="３～５日ある",2,IF('３　回答貼付シート'!AK1366="ほぼ毎日ある",3,))))</f>
        <v>0</v>
      </c>
      <c r="AJ1369" s="49">
        <f>IF('３　回答貼付シート'!AL1366="ない",0,IF('３　回答貼付シート'!AL1366="１～２日ある",1,IF('３　回答貼付シート'!AL1366="３～５日ある",2,IF('３　回答貼付シート'!AL1366="ほぼ毎日ある",3,))))</f>
        <v>0</v>
      </c>
      <c r="AK1369" s="49">
        <f>IF('３　回答貼付シート'!AM1366="ない",0,IF('３　回答貼付シート'!AM1366="１～２日ある",1,IF('３　回答貼付シート'!AM1366="３～５日ある",2,IF('３　回答貼付シート'!AM1366="ほぼ毎日ある",3,))))</f>
        <v>0</v>
      </c>
      <c r="AL1369" s="49">
        <f>'３　回答貼付シート'!$AN1366</f>
        <v>0</v>
      </c>
      <c r="AM1369" s="49" t="str">
        <f t="shared" si="152"/>
        <v/>
      </c>
      <c r="AN1369" s="49" t="str">
        <f t="shared" si="153"/>
        <v/>
      </c>
      <c r="AO1369" s="49" t="str">
        <f t="shared" si="154"/>
        <v/>
      </c>
      <c r="AP1369" s="49" t="str">
        <f t="shared" si="155"/>
        <v/>
      </c>
      <c r="AQ1369" s="49" t="str">
        <f t="shared" si="156"/>
        <v/>
      </c>
      <c r="AR1369" t="str">
        <f t="shared" si="157"/>
        <v>0</v>
      </c>
      <c r="AT1369" s="42"/>
    </row>
    <row r="1370" spans="1:46">
      <c r="A1370" s="49"/>
      <c r="B1370" s="49">
        <f t="shared" si="151"/>
        <v>0</v>
      </c>
      <c r="C1370" s="49">
        <f>IF('３　回答貼付シート'!$F1367&lt;&gt;0,VLOOKUP('３　回答貼付シート'!$F1367,$AR$2048:$AS$2054,2,FALSE),0)</f>
        <v>0</v>
      </c>
      <c r="D1370" s="49">
        <f>IF('３　回答貼付シート'!$G1367&lt;&gt;0,VLOOKUP(('３　回答貼付シート'!$G1367), $AR$2048:$AS$2054,2,FALSE),0)</f>
        <v>0</v>
      </c>
      <c r="E1370" s="49">
        <f>'３　回答貼付シート'!$H1367</f>
        <v>0</v>
      </c>
      <c r="F1370" s="49">
        <f>IF(E1370=0,0,VLOOKUP($B1370,'２　情報入力シート'!$A$2:$E$2049,5))</f>
        <v>0</v>
      </c>
      <c r="G1370" s="49">
        <f>IF('３　回答貼付シート'!I1367="ない",0,IF('３　回答貼付シート'!I1367="１～２日ある",1,IF('３　回答貼付シート'!I1367="３～５日ある",2,IF('３　回答貼付シート'!I1367="ほぼ毎日ある",3,))))</f>
        <v>0</v>
      </c>
      <c r="H1370" s="49">
        <f>IF('３　回答貼付シート'!J1367="ない",0,IF('３　回答貼付シート'!J1367="１～２日ある",1,IF('３　回答貼付シート'!J1367="３～５日ある",2,IF('３　回答貼付シート'!J1367="ほぼ毎日ある",3,))))</f>
        <v>0</v>
      </c>
      <c r="I1370" s="49">
        <f>IF('３　回答貼付シート'!K1367="ない",0,IF('３　回答貼付シート'!K1367="１～２日ある",1,IF('３　回答貼付シート'!K1367="３～５日ある",2,IF('３　回答貼付シート'!K1367="ほぼ毎日ある",3,))))</f>
        <v>0</v>
      </c>
      <c r="J1370" s="49">
        <f>IF('３　回答貼付シート'!L1367="ない",0,IF('３　回答貼付シート'!L1367="１～２日ある",1,IF('３　回答貼付シート'!L1367="３～５日ある",2,IF('３　回答貼付シート'!L1367="ほぼ毎日ある",3,))))</f>
        <v>0</v>
      </c>
      <c r="K1370" s="49">
        <f>IF('３　回答貼付シート'!M1367="ない",0,IF('３　回答貼付シート'!M1367="１～２日ある",1,IF('３　回答貼付シート'!M1367="３～５日ある",2,IF('３　回答貼付シート'!M1367="ほぼ毎日ある",3,))))</f>
        <v>0</v>
      </c>
      <c r="L1370" s="49">
        <f>IF('３　回答貼付シート'!N1367="ない",0,IF('３　回答貼付シート'!N1367="１～２日ある",1,IF('３　回答貼付シート'!N1367="３～５日ある",2,IF('３　回答貼付シート'!N1367="ほぼ毎日ある",3,))))</f>
        <v>0</v>
      </c>
      <c r="M1370" s="49">
        <f>IF('３　回答貼付シート'!O1367="ない",0,IF('３　回答貼付シート'!O1367="１～２日ある",1,IF('３　回答貼付シート'!O1367="３～５日ある",2,IF('３　回答貼付シート'!O1367="ほぼ毎日ある",3,))))</f>
        <v>0</v>
      </c>
      <c r="N1370" s="49">
        <f>IF('３　回答貼付シート'!P1367="ない",0,IF('３　回答貼付シート'!P1367="１～２日ある",1,IF('３　回答貼付シート'!P1367="３～５日ある",2,IF('３　回答貼付シート'!P1367="ほぼ毎日ある",3,))))</f>
        <v>0</v>
      </c>
      <c r="O1370" s="49">
        <f>IF('３　回答貼付シート'!Q1367="ない",0,IF('３　回答貼付シート'!Q1367="１～２日ある",1,IF('３　回答貼付シート'!Q1367="３～５日ある",2,IF('３　回答貼付シート'!Q1367="ほぼ毎日ある",3,))))</f>
        <v>0</v>
      </c>
      <c r="P1370" s="49">
        <f>IF('３　回答貼付シート'!R1367="ない",0,IF('３　回答貼付シート'!R1367="１～２日ある",1,IF('３　回答貼付シート'!R1367="３～５日ある",2,IF('３　回答貼付シート'!R1367="ほぼ毎日ある",3,))))</f>
        <v>0</v>
      </c>
      <c r="Q1370" s="49">
        <f>IF('３　回答貼付シート'!S1367="ない",0,IF('３　回答貼付シート'!S1367="１～２日ある",1,IF('３　回答貼付シート'!S1367="３～５日ある",2,IF('３　回答貼付シート'!S1367="ほぼ毎日ある",3,))))</f>
        <v>0</v>
      </c>
      <c r="R1370" s="49">
        <f>IF('３　回答貼付シート'!T1367="ない",0,IF('３　回答貼付シート'!T1367="１～２日ある",1,IF('３　回答貼付シート'!T1367="３～５日ある",2,IF('３　回答貼付シート'!T1367="ほぼ毎日ある",3,))))</f>
        <v>0</v>
      </c>
      <c r="S1370" s="49">
        <f>IF('３　回答貼付シート'!U1367="ない",0,IF('３　回答貼付シート'!U1367="１～２日ある",1,IF('３　回答貼付シート'!U1367="３～５日ある",2,IF('３　回答貼付シート'!U1367="ほぼ毎日ある",3,))))</f>
        <v>0</v>
      </c>
      <c r="T1370" s="49">
        <f>IF('３　回答貼付シート'!V1367="ない",0,IF('３　回答貼付シート'!V1367="１～２日ある",1,IF('３　回答貼付シート'!V1367="３～５日ある",2,IF('３　回答貼付シート'!V1367="ほぼ毎日ある",3,))))</f>
        <v>0</v>
      </c>
      <c r="U1370" s="49">
        <f>IF('３　回答貼付シート'!W1367="ない",0,IF('３　回答貼付シート'!W1367="１～２日ある",1,IF('３　回答貼付シート'!W1367="３～５日ある",2,IF('３　回答貼付シート'!W1367="ほぼ毎日ある",3,))))</f>
        <v>0</v>
      </c>
      <c r="V1370" s="49">
        <f>IF('３　回答貼付シート'!X1367="ない",0,IF('３　回答貼付シート'!X1367="１～２日ある",1,IF('３　回答貼付シート'!X1367="３～５日ある",2,IF('３　回答貼付シート'!X1367="ほぼ毎日ある",3,))))</f>
        <v>0</v>
      </c>
      <c r="W1370" s="49">
        <f>IF('３　回答貼付シート'!Y1367="ない",0,IF('３　回答貼付シート'!Y1367="１～２日ある",1,IF('３　回答貼付シート'!Y1367="３～５日ある",2,IF('３　回答貼付シート'!Y1367="ほぼ毎日ある",3,))))</f>
        <v>0</v>
      </c>
      <c r="X1370" s="49">
        <f>IF('３　回答貼付シート'!Z1367="ない",0,IF('３　回答貼付シート'!Z1367="１～２日ある",1,IF('３　回答貼付シート'!Z1367="３～５日ある",2,IF('３　回答貼付シート'!Z1367="ほぼ毎日ある",3,))))</f>
        <v>0</v>
      </c>
      <c r="Y1370" s="49">
        <f>IF('３　回答貼付シート'!AA1367="ない",0,IF('３　回答貼付シート'!AA1367="１～２日ある",1,IF('３　回答貼付シート'!AA1367="３～５日ある",2,IF('３　回答貼付シート'!AA1367="ほぼ毎日ある",3,))))</f>
        <v>0</v>
      </c>
      <c r="Z1370" s="49">
        <f>IF('３　回答貼付シート'!AB1367="ない",0,IF('３　回答貼付シート'!AB1367="１～２日ある",1,IF('３　回答貼付シート'!AB1367="３～５日ある",2,IF('３　回答貼付シート'!AB1367="ほぼ毎日ある",3,))))</f>
        <v>0</v>
      </c>
      <c r="AA1370" s="49">
        <f>IF('３　回答貼付シート'!AC1367="ない",0,IF('３　回答貼付シート'!AC1367="１～２日ある",1,IF('３　回答貼付シート'!AC1367="３～５日ある",2,IF('３　回答貼付シート'!AC1367="ほぼ毎日ある",3,))))</f>
        <v>0</v>
      </c>
      <c r="AB1370" s="49">
        <f>IF('３　回答貼付シート'!AD1367="ない",0,IF('３　回答貼付シート'!AD1367="１～２日ある",1,IF('３　回答貼付シート'!AD1367="３～５日ある",2,IF('３　回答貼付シート'!AD1367="ほぼ毎日ある",3,))))</f>
        <v>0</v>
      </c>
      <c r="AC1370" s="49">
        <f>IF('３　回答貼付シート'!AE1367="ない",0,IF('３　回答貼付シート'!AE1367="１～２日ある",1,IF('３　回答貼付シート'!AE1367="３～５日ある",2,IF('３　回答貼付シート'!AE1367="ほぼ毎日ある",3,))))</f>
        <v>0</v>
      </c>
      <c r="AD1370" s="49">
        <f>IF('３　回答貼付シート'!AF1367="ない",0,IF('３　回答貼付シート'!AF1367="１～２日ある",1,IF('３　回答貼付シート'!AF1367="３～５日ある",2,IF('３　回答貼付シート'!AF1367="ほぼ毎日ある",3,))))</f>
        <v>0</v>
      </c>
      <c r="AE1370" s="49">
        <f>IF('３　回答貼付シート'!AG1367="ない",0,IF('３　回答貼付シート'!AG1367="１～２日ある",1,IF('３　回答貼付シート'!AG1367="３～５日ある",2,IF('３　回答貼付シート'!AG1367="ほぼ毎日ある",3,))))</f>
        <v>0</v>
      </c>
      <c r="AF1370" s="49">
        <f>IF('３　回答貼付シート'!AH1367="ない",0,IF('３　回答貼付シート'!AH1367="１～２日ある",1,IF('３　回答貼付シート'!AH1367="３～５日ある",2,IF('３　回答貼付シート'!AH1367="ほぼ毎日ある",3,))))</f>
        <v>0</v>
      </c>
      <c r="AG1370" s="49">
        <f>IF('３　回答貼付シート'!AI1367="ない",0,IF('３　回答貼付シート'!AI1367="１～２日ある",1,IF('３　回答貼付シート'!AI1367="３～５日ある",2,IF('３　回答貼付シート'!AI1367="ほぼ毎日ある",3,))))</f>
        <v>0</v>
      </c>
      <c r="AH1370" s="49">
        <f>IF('３　回答貼付シート'!AJ1367="ない",0,IF('３　回答貼付シート'!AJ1367="１～２日ある",1,IF('３　回答貼付シート'!AJ1367="３～５日ある",2,IF('３　回答貼付シート'!AJ1367="ほぼ毎日ある",3,))))</f>
        <v>0</v>
      </c>
      <c r="AI1370" s="49">
        <f>IF('３　回答貼付シート'!AK1367="ない",0,IF('３　回答貼付シート'!AK1367="１～２日ある",1,IF('３　回答貼付シート'!AK1367="３～５日ある",2,IF('３　回答貼付シート'!AK1367="ほぼ毎日ある",3,))))</f>
        <v>0</v>
      </c>
      <c r="AJ1370" s="49">
        <f>IF('３　回答貼付シート'!AL1367="ない",0,IF('３　回答貼付シート'!AL1367="１～２日ある",1,IF('３　回答貼付シート'!AL1367="３～５日ある",2,IF('３　回答貼付シート'!AL1367="ほぼ毎日ある",3,))))</f>
        <v>0</v>
      </c>
      <c r="AK1370" s="49">
        <f>IF('３　回答貼付シート'!AM1367="ない",0,IF('３　回答貼付シート'!AM1367="１～２日ある",1,IF('３　回答貼付シート'!AM1367="３～５日ある",2,IF('３　回答貼付シート'!AM1367="ほぼ毎日ある",3,))))</f>
        <v>0</v>
      </c>
      <c r="AL1370" s="49">
        <f>'３　回答貼付シート'!$AN1367</f>
        <v>0</v>
      </c>
      <c r="AM1370" s="49" t="str">
        <f t="shared" si="152"/>
        <v/>
      </c>
      <c r="AN1370" s="49" t="str">
        <f t="shared" si="153"/>
        <v/>
      </c>
      <c r="AO1370" s="49" t="str">
        <f t="shared" si="154"/>
        <v/>
      </c>
      <c r="AP1370" s="49" t="str">
        <f t="shared" si="155"/>
        <v/>
      </c>
      <c r="AQ1370" s="49" t="str">
        <f t="shared" si="156"/>
        <v/>
      </c>
      <c r="AR1370" t="str">
        <f t="shared" si="157"/>
        <v>0</v>
      </c>
      <c r="AT1370" s="42"/>
    </row>
    <row r="1371" spans="1:46">
      <c r="A1371" s="49"/>
      <c r="B1371" s="49">
        <f t="shared" si="151"/>
        <v>0</v>
      </c>
      <c r="C1371" s="49">
        <f>IF('３　回答貼付シート'!$F1368&lt;&gt;0,VLOOKUP('３　回答貼付シート'!$F1368,$AR$2048:$AS$2054,2,FALSE),0)</f>
        <v>0</v>
      </c>
      <c r="D1371" s="49">
        <f>IF('３　回答貼付シート'!$G1368&lt;&gt;0,VLOOKUP(('３　回答貼付シート'!$G1368), $AR$2048:$AS$2054,2,FALSE),0)</f>
        <v>0</v>
      </c>
      <c r="E1371" s="49">
        <f>'３　回答貼付シート'!$H1368</f>
        <v>0</v>
      </c>
      <c r="F1371" s="49">
        <f>IF(E1371=0,0,VLOOKUP($B1371,'２　情報入力シート'!$A$2:$E$2049,5))</f>
        <v>0</v>
      </c>
      <c r="G1371" s="49">
        <f>IF('３　回答貼付シート'!I1368="ない",0,IF('３　回答貼付シート'!I1368="１～２日ある",1,IF('３　回答貼付シート'!I1368="３～５日ある",2,IF('３　回答貼付シート'!I1368="ほぼ毎日ある",3,))))</f>
        <v>0</v>
      </c>
      <c r="H1371" s="49">
        <f>IF('３　回答貼付シート'!J1368="ない",0,IF('３　回答貼付シート'!J1368="１～２日ある",1,IF('３　回答貼付シート'!J1368="３～５日ある",2,IF('３　回答貼付シート'!J1368="ほぼ毎日ある",3,))))</f>
        <v>0</v>
      </c>
      <c r="I1371" s="49">
        <f>IF('３　回答貼付シート'!K1368="ない",0,IF('３　回答貼付シート'!K1368="１～２日ある",1,IF('３　回答貼付シート'!K1368="３～５日ある",2,IF('３　回答貼付シート'!K1368="ほぼ毎日ある",3,))))</f>
        <v>0</v>
      </c>
      <c r="J1371" s="49">
        <f>IF('３　回答貼付シート'!L1368="ない",0,IF('３　回答貼付シート'!L1368="１～２日ある",1,IF('３　回答貼付シート'!L1368="３～５日ある",2,IF('３　回答貼付シート'!L1368="ほぼ毎日ある",3,))))</f>
        <v>0</v>
      </c>
      <c r="K1371" s="49">
        <f>IF('３　回答貼付シート'!M1368="ない",0,IF('３　回答貼付シート'!M1368="１～２日ある",1,IF('３　回答貼付シート'!M1368="３～５日ある",2,IF('３　回答貼付シート'!M1368="ほぼ毎日ある",3,))))</f>
        <v>0</v>
      </c>
      <c r="L1371" s="49">
        <f>IF('３　回答貼付シート'!N1368="ない",0,IF('３　回答貼付シート'!N1368="１～２日ある",1,IF('３　回答貼付シート'!N1368="３～５日ある",2,IF('３　回答貼付シート'!N1368="ほぼ毎日ある",3,))))</f>
        <v>0</v>
      </c>
      <c r="M1371" s="49">
        <f>IF('３　回答貼付シート'!O1368="ない",0,IF('３　回答貼付シート'!O1368="１～２日ある",1,IF('３　回答貼付シート'!O1368="３～５日ある",2,IF('３　回答貼付シート'!O1368="ほぼ毎日ある",3,))))</f>
        <v>0</v>
      </c>
      <c r="N1371" s="49">
        <f>IF('３　回答貼付シート'!P1368="ない",0,IF('３　回答貼付シート'!P1368="１～２日ある",1,IF('３　回答貼付シート'!P1368="３～５日ある",2,IF('３　回答貼付シート'!P1368="ほぼ毎日ある",3,))))</f>
        <v>0</v>
      </c>
      <c r="O1371" s="49">
        <f>IF('３　回答貼付シート'!Q1368="ない",0,IF('３　回答貼付シート'!Q1368="１～２日ある",1,IF('３　回答貼付シート'!Q1368="３～５日ある",2,IF('３　回答貼付シート'!Q1368="ほぼ毎日ある",3,))))</f>
        <v>0</v>
      </c>
      <c r="P1371" s="49">
        <f>IF('３　回答貼付シート'!R1368="ない",0,IF('３　回答貼付シート'!R1368="１～２日ある",1,IF('３　回答貼付シート'!R1368="３～５日ある",2,IF('３　回答貼付シート'!R1368="ほぼ毎日ある",3,))))</f>
        <v>0</v>
      </c>
      <c r="Q1371" s="49">
        <f>IF('３　回答貼付シート'!S1368="ない",0,IF('３　回答貼付シート'!S1368="１～２日ある",1,IF('３　回答貼付シート'!S1368="３～５日ある",2,IF('３　回答貼付シート'!S1368="ほぼ毎日ある",3,))))</f>
        <v>0</v>
      </c>
      <c r="R1371" s="49">
        <f>IF('３　回答貼付シート'!T1368="ない",0,IF('３　回答貼付シート'!T1368="１～２日ある",1,IF('３　回答貼付シート'!T1368="３～５日ある",2,IF('３　回答貼付シート'!T1368="ほぼ毎日ある",3,))))</f>
        <v>0</v>
      </c>
      <c r="S1371" s="49">
        <f>IF('３　回答貼付シート'!U1368="ない",0,IF('３　回答貼付シート'!U1368="１～２日ある",1,IF('３　回答貼付シート'!U1368="３～５日ある",2,IF('３　回答貼付シート'!U1368="ほぼ毎日ある",3,))))</f>
        <v>0</v>
      </c>
      <c r="T1371" s="49">
        <f>IF('３　回答貼付シート'!V1368="ない",0,IF('３　回答貼付シート'!V1368="１～２日ある",1,IF('３　回答貼付シート'!V1368="３～５日ある",2,IF('３　回答貼付シート'!V1368="ほぼ毎日ある",3,))))</f>
        <v>0</v>
      </c>
      <c r="U1371" s="49">
        <f>IF('３　回答貼付シート'!W1368="ない",0,IF('３　回答貼付シート'!W1368="１～２日ある",1,IF('３　回答貼付シート'!W1368="３～５日ある",2,IF('３　回答貼付シート'!W1368="ほぼ毎日ある",3,))))</f>
        <v>0</v>
      </c>
      <c r="V1371" s="49">
        <f>IF('３　回答貼付シート'!X1368="ない",0,IF('３　回答貼付シート'!X1368="１～２日ある",1,IF('３　回答貼付シート'!X1368="３～５日ある",2,IF('３　回答貼付シート'!X1368="ほぼ毎日ある",3,))))</f>
        <v>0</v>
      </c>
      <c r="W1371" s="49">
        <f>IF('３　回答貼付シート'!Y1368="ない",0,IF('３　回答貼付シート'!Y1368="１～２日ある",1,IF('３　回答貼付シート'!Y1368="３～５日ある",2,IF('３　回答貼付シート'!Y1368="ほぼ毎日ある",3,))))</f>
        <v>0</v>
      </c>
      <c r="X1371" s="49">
        <f>IF('３　回答貼付シート'!Z1368="ない",0,IF('３　回答貼付シート'!Z1368="１～２日ある",1,IF('３　回答貼付シート'!Z1368="３～５日ある",2,IF('３　回答貼付シート'!Z1368="ほぼ毎日ある",3,))))</f>
        <v>0</v>
      </c>
      <c r="Y1371" s="49">
        <f>IF('３　回答貼付シート'!AA1368="ない",0,IF('３　回答貼付シート'!AA1368="１～２日ある",1,IF('３　回答貼付シート'!AA1368="３～５日ある",2,IF('３　回答貼付シート'!AA1368="ほぼ毎日ある",3,))))</f>
        <v>0</v>
      </c>
      <c r="Z1371" s="49">
        <f>IF('３　回答貼付シート'!AB1368="ない",0,IF('３　回答貼付シート'!AB1368="１～２日ある",1,IF('３　回答貼付シート'!AB1368="３～５日ある",2,IF('３　回答貼付シート'!AB1368="ほぼ毎日ある",3,))))</f>
        <v>0</v>
      </c>
      <c r="AA1371" s="49">
        <f>IF('３　回答貼付シート'!AC1368="ない",0,IF('３　回答貼付シート'!AC1368="１～２日ある",1,IF('３　回答貼付シート'!AC1368="３～５日ある",2,IF('３　回答貼付シート'!AC1368="ほぼ毎日ある",3,))))</f>
        <v>0</v>
      </c>
      <c r="AB1371" s="49">
        <f>IF('３　回答貼付シート'!AD1368="ない",0,IF('３　回答貼付シート'!AD1368="１～２日ある",1,IF('３　回答貼付シート'!AD1368="３～５日ある",2,IF('３　回答貼付シート'!AD1368="ほぼ毎日ある",3,))))</f>
        <v>0</v>
      </c>
      <c r="AC1371" s="49">
        <f>IF('３　回答貼付シート'!AE1368="ない",0,IF('３　回答貼付シート'!AE1368="１～２日ある",1,IF('３　回答貼付シート'!AE1368="３～５日ある",2,IF('３　回答貼付シート'!AE1368="ほぼ毎日ある",3,))))</f>
        <v>0</v>
      </c>
      <c r="AD1371" s="49">
        <f>IF('３　回答貼付シート'!AF1368="ない",0,IF('３　回答貼付シート'!AF1368="１～２日ある",1,IF('３　回答貼付シート'!AF1368="３～５日ある",2,IF('３　回答貼付シート'!AF1368="ほぼ毎日ある",3,))))</f>
        <v>0</v>
      </c>
      <c r="AE1371" s="49">
        <f>IF('３　回答貼付シート'!AG1368="ない",0,IF('３　回答貼付シート'!AG1368="１～２日ある",1,IF('３　回答貼付シート'!AG1368="３～５日ある",2,IF('３　回答貼付シート'!AG1368="ほぼ毎日ある",3,))))</f>
        <v>0</v>
      </c>
      <c r="AF1371" s="49">
        <f>IF('３　回答貼付シート'!AH1368="ない",0,IF('３　回答貼付シート'!AH1368="１～２日ある",1,IF('３　回答貼付シート'!AH1368="３～５日ある",2,IF('３　回答貼付シート'!AH1368="ほぼ毎日ある",3,))))</f>
        <v>0</v>
      </c>
      <c r="AG1371" s="49">
        <f>IF('３　回答貼付シート'!AI1368="ない",0,IF('３　回答貼付シート'!AI1368="１～２日ある",1,IF('３　回答貼付シート'!AI1368="３～５日ある",2,IF('３　回答貼付シート'!AI1368="ほぼ毎日ある",3,))))</f>
        <v>0</v>
      </c>
      <c r="AH1371" s="49">
        <f>IF('３　回答貼付シート'!AJ1368="ない",0,IF('３　回答貼付シート'!AJ1368="１～２日ある",1,IF('３　回答貼付シート'!AJ1368="３～５日ある",2,IF('３　回答貼付シート'!AJ1368="ほぼ毎日ある",3,))))</f>
        <v>0</v>
      </c>
      <c r="AI1371" s="49">
        <f>IF('３　回答貼付シート'!AK1368="ない",0,IF('３　回答貼付シート'!AK1368="１～２日ある",1,IF('３　回答貼付シート'!AK1368="３～５日ある",2,IF('３　回答貼付シート'!AK1368="ほぼ毎日ある",3,))))</f>
        <v>0</v>
      </c>
      <c r="AJ1371" s="49">
        <f>IF('３　回答貼付シート'!AL1368="ない",0,IF('３　回答貼付シート'!AL1368="１～２日ある",1,IF('３　回答貼付シート'!AL1368="３～５日ある",2,IF('３　回答貼付シート'!AL1368="ほぼ毎日ある",3,))))</f>
        <v>0</v>
      </c>
      <c r="AK1371" s="49">
        <f>IF('３　回答貼付シート'!AM1368="ない",0,IF('３　回答貼付シート'!AM1368="１～２日ある",1,IF('３　回答貼付シート'!AM1368="３～５日ある",2,IF('３　回答貼付シート'!AM1368="ほぼ毎日ある",3,))))</f>
        <v>0</v>
      </c>
      <c r="AL1371" s="49">
        <f>'３　回答貼付シート'!$AN1368</f>
        <v>0</v>
      </c>
      <c r="AM1371" s="49" t="str">
        <f t="shared" si="152"/>
        <v/>
      </c>
      <c r="AN1371" s="49" t="str">
        <f t="shared" si="153"/>
        <v/>
      </c>
      <c r="AO1371" s="49" t="str">
        <f t="shared" si="154"/>
        <v/>
      </c>
      <c r="AP1371" s="49" t="str">
        <f t="shared" si="155"/>
        <v/>
      </c>
      <c r="AQ1371" s="49" t="str">
        <f t="shared" si="156"/>
        <v/>
      </c>
      <c r="AR1371" t="str">
        <f t="shared" si="157"/>
        <v>0</v>
      </c>
      <c r="AT1371" s="42"/>
    </row>
    <row r="1372" spans="1:46">
      <c r="A1372" s="49"/>
      <c r="B1372" s="49">
        <f t="shared" si="151"/>
        <v>0</v>
      </c>
      <c r="C1372" s="49">
        <f>IF('３　回答貼付シート'!$F1369&lt;&gt;0,VLOOKUP('３　回答貼付シート'!$F1369,$AR$2048:$AS$2054,2,FALSE),0)</f>
        <v>0</v>
      </c>
      <c r="D1372" s="49">
        <f>IF('３　回答貼付シート'!$G1369&lt;&gt;0,VLOOKUP(('３　回答貼付シート'!$G1369), $AR$2048:$AS$2054,2,FALSE),0)</f>
        <v>0</v>
      </c>
      <c r="E1372" s="49">
        <f>'３　回答貼付シート'!$H1369</f>
        <v>0</v>
      </c>
      <c r="F1372" s="49">
        <f>IF(E1372=0,0,VLOOKUP($B1372,'２　情報入力シート'!$A$2:$E$2049,5))</f>
        <v>0</v>
      </c>
      <c r="G1372" s="49">
        <f>IF('３　回答貼付シート'!I1369="ない",0,IF('３　回答貼付シート'!I1369="１～２日ある",1,IF('３　回答貼付シート'!I1369="３～５日ある",2,IF('３　回答貼付シート'!I1369="ほぼ毎日ある",3,))))</f>
        <v>0</v>
      </c>
      <c r="H1372" s="49">
        <f>IF('３　回答貼付シート'!J1369="ない",0,IF('３　回答貼付シート'!J1369="１～２日ある",1,IF('３　回答貼付シート'!J1369="３～５日ある",2,IF('３　回答貼付シート'!J1369="ほぼ毎日ある",3,))))</f>
        <v>0</v>
      </c>
      <c r="I1372" s="49">
        <f>IF('３　回答貼付シート'!K1369="ない",0,IF('３　回答貼付シート'!K1369="１～２日ある",1,IF('３　回答貼付シート'!K1369="３～５日ある",2,IF('３　回答貼付シート'!K1369="ほぼ毎日ある",3,))))</f>
        <v>0</v>
      </c>
      <c r="J1372" s="49">
        <f>IF('３　回答貼付シート'!L1369="ない",0,IF('３　回答貼付シート'!L1369="１～２日ある",1,IF('３　回答貼付シート'!L1369="３～５日ある",2,IF('３　回答貼付シート'!L1369="ほぼ毎日ある",3,))))</f>
        <v>0</v>
      </c>
      <c r="K1372" s="49">
        <f>IF('３　回答貼付シート'!M1369="ない",0,IF('３　回答貼付シート'!M1369="１～２日ある",1,IF('３　回答貼付シート'!M1369="３～５日ある",2,IF('３　回答貼付シート'!M1369="ほぼ毎日ある",3,))))</f>
        <v>0</v>
      </c>
      <c r="L1372" s="49">
        <f>IF('３　回答貼付シート'!N1369="ない",0,IF('３　回答貼付シート'!N1369="１～２日ある",1,IF('３　回答貼付シート'!N1369="３～５日ある",2,IF('３　回答貼付シート'!N1369="ほぼ毎日ある",3,))))</f>
        <v>0</v>
      </c>
      <c r="M1372" s="49">
        <f>IF('３　回答貼付シート'!O1369="ない",0,IF('３　回答貼付シート'!O1369="１～２日ある",1,IF('３　回答貼付シート'!O1369="３～５日ある",2,IF('３　回答貼付シート'!O1369="ほぼ毎日ある",3,))))</f>
        <v>0</v>
      </c>
      <c r="N1372" s="49">
        <f>IF('３　回答貼付シート'!P1369="ない",0,IF('３　回答貼付シート'!P1369="１～２日ある",1,IF('３　回答貼付シート'!P1369="３～５日ある",2,IF('３　回答貼付シート'!P1369="ほぼ毎日ある",3,))))</f>
        <v>0</v>
      </c>
      <c r="O1372" s="49">
        <f>IF('３　回答貼付シート'!Q1369="ない",0,IF('３　回答貼付シート'!Q1369="１～２日ある",1,IF('３　回答貼付シート'!Q1369="３～５日ある",2,IF('３　回答貼付シート'!Q1369="ほぼ毎日ある",3,))))</f>
        <v>0</v>
      </c>
      <c r="P1372" s="49">
        <f>IF('３　回答貼付シート'!R1369="ない",0,IF('３　回答貼付シート'!R1369="１～２日ある",1,IF('３　回答貼付シート'!R1369="３～５日ある",2,IF('３　回答貼付シート'!R1369="ほぼ毎日ある",3,))))</f>
        <v>0</v>
      </c>
      <c r="Q1372" s="49">
        <f>IF('３　回答貼付シート'!S1369="ない",0,IF('３　回答貼付シート'!S1369="１～２日ある",1,IF('３　回答貼付シート'!S1369="３～５日ある",2,IF('３　回答貼付シート'!S1369="ほぼ毎日ある",3,))))</f>
        <v>0</v>
      </c>
      <c r="R1372" s="49">
        <f>IF('３　回答貼付シート'!T1369="ない",0,IF('３　回答貼付シート'!T1369="１～２日ある",1,IF('３　回答貼付シート'!T1369="３～５日ある",2,IF('３　回答貼付シート'!T1369="ほぼ毎日ある",3,))))</f>
        <v>0</v>
      </c>
      <c r="S1372" s="49">
        <f>IF('３　回答貼付シート'!U1369="ない",0,IF('３　回答貼付シート'!U1369="１～２日ある",1,IF('３　回答貼付シート'!U1369="３～５日ある",2,IF('３　回答貼付シート'!U1369="ほぼ毎日ある",3,))))</f>
        <v>0</v>
      </c>
      <c r="T1372" s="49">
        <f>IF('３　回答貼付シート'!V1369="ない",0,IF('３　回答貼付シート'!V1369="１～２日ある",1,IF('３　回答貼付シート'!V1369="３～５日ある",2,IF('３　回答貼付シート'!V1369="ほぼ毎日ある",3,))))</f>
        <v>0</v>
      </c>
      <c r="U1372" s="49">
        <f>IF('３　回答貼付シート'!W1369="ない",0,IF('３　回答貼付シート'!W1369="１～２日ある",1,IF('３　回答貼付シート'!W1369="３～５日ある",2,IF('３　回答貼付シート'!W1369="ほぼ毎日ある",3,))))</f>
        <v>0</v>
      </c>
      <c r="V1372" s="49">
        <f>IF('３　回答貼付シート'!X1369="ない",0,IF('３　回答貼付シート'!X1369="１～２日ある",1,IF('３　回答貼付シート'!X1369="３～５日ある",2,IF('３　回答貼付シート'!X1369="ほぼ毎日ある",3,))))</f>
        <v>0</v>
      </c>
      <c r="W1372" s="49">
        <f>IF('３　回答貼付シート'!Y1369="ない",0,IF('３　回答貼付シート'!Y1369="１～２日ある",1,IF('３　回答貼付シート'!Y1369="３～５日ある",2,IF('３　回答貼付シート'!Y1369="ほぼ毎日ある",3,))))</f>
        <v>0</v>
      </c>
      <c r="X1372" s="49">
        <f>IF('３　回答貼付シート'!Z1369="ない",0,IF('３　回答貼付シート'!Z1369="１～２日ある",1,IF('３　回答貼付シート'!Z1369="３～５日ある",2,IF('３　回答貼付シート'!Z1369="ほぼ毎日ある",3,))))</f>
        <v>0</v>
      </c>
      <c r="Y1372" s="49">
        <f>IF('３　回答貼付シート'!AA1369="ない",0,IF('３　回答貼付シート'!AA1369="１～２日ある",1,IF('３　回答貼付シート'!AA1369="３～５日ある",2,IF('３　回答貼付シート'!AA1369="ほぼ毎日ある",3,))))</f>
        <v>0</v>
      </c>
      <c r="Z1372" s="49">
        <f>IF('３　回答貼付シート'!AB1369="ない",0,IF('３　回答貼付シート'!AB1369="１～２日ある",1,IF('３　回答貼付シート'!AB1369="３～５日ある",2,IF('３　回答貼付シート'!AB1369="ほぼ毎日ある",3,))))</f>
        <v>0</v>
      </c>
      <c r="AA1372" s="49">
        <f>IF('３　回答貼付シート'!AC1369="ない",0,IF('３　回答貼付シート'!AC1369="１～２日ある",1,IF('３　回答貼付シート'!AC1369="３～５日ある",2,IF('３　回答貼付シート'!AC1369="ほぼ毎日ある",3,))))</f>
        <v>0</v>
      </c>
      <c r="AB1372" s="49">
        <f>IF('３　回答貼付シート'!AD1369="ない",0,IF('３　回答貼付シート'!AD1369="１～２日ある",1,IF('３　回答貼付シート'!AD1369="３～５日ある",2,IF('３　回答貼付シート'!AD1369="ほぼ毎日ある",3,))))</f>
        <v>0</v>
      </c>
      <c r="AC1372" s="49">
        <f>IF('３　回答貼付シート'!AE1369="ない",0,IF('３　回答貼付シート'!AE1369="１～２日ある",1,IF('３　回答貼付シート'!AE1369="３～５日ある",2,IF('３　回答貼付シート'!AE1369="ほぼ毎日ある",3,))))</f>
        <v>0</v>
      </c>
      <c r="AD1372" s="49">
        <f>IF('３　回答貼付シート'!AF1369="ない",0,IF('３　回答貼付シート'!AF1369="１～２日ある",1,IF('３　回答貼付シート'!AF1369="３～５日ある",2,IF('３　回答貼付シート'!AF1369="ほぼ毎日ある",3,))))</f>
        <v>0</v>
      </c>
      <c r="AE1372" s="49">
        <f>IF('３　回答貼付シート'!AG1369="ない",0,IF('３　回答貼付シート'!AG1369="１～２日ある",1,IF('３　回答貼付シート'!AG1369="３～５日ある",2,IF('３　回答貼付シート'!AG1369="ほぼ毎日ある",3,))))</f>
        <v>0</v>
      </c>
      <c r="AF1372" s="49">
        <f>IF('３　回答貼付シート'!AH1369="ない",0,IF('３　回答貼付シート'!AH1369="１～２日ある",1,IF('３　回答貼付シート'!AH1369="３～５日ある",2,IF('３　回答貼付シート'!AH1369="ほぼ毎日ある",3,))))</f>
        <v>0</v>
      </c>
      <c r="AG1372" s="49">
        <f>IF('３　回答貼付シート'!AI1369="ない",0,IF('３　回答貼付シート'!AI1369="１～２日ある",1,IF('３　回答貼付シート'!AI1369="３～５日ある",2,IF('３　回答貼付シート'!AI1369="ほぼ毎日ある",3,))))</f>
        <v>0</v>
      </c>
      <c r="AH1372" s="49">
        <f>IF('３　回答貼付シート'!AJ1369="ない",0,IF('３　回答貼付シート'!AJ1369="１～２日ある",1,IF('３　回答貼付シート'!AJ1369="３～５日ある",2,IF('３　回答貼付シート'!AJ1369="ほぼ毎日ある",3,))))</f>
        <v>0</v>
      </c>
      <c r="AI1372" s="49">
        <f>IF('３　回答貼付シート'!AK1369="ない",0,IF('３　回答貼付シート'!AK1369="１～２日ある",1,IF('３　回答貼付シート'!AK1369="３～５日ある",2,IF('３　回答貼付シート'!AK1369="ほぼ毎日ある",3,))))</f>
        <v>0</v>
      </c>
      <c r="AJ1372" s="49">
        <f>IF('３　回答貼付シート'!AL1369="ない",0,IF('３　回答貼付シート'!AL1369="１～２日ある",1,IF('３　回答貼付シート'!AL1369="３～５日ある",2,IF('３　回答貼付シート'!AL1369="ほぼ毎日ある",3,))))</f>
        <v>0</v>
      </c>
      <c r="AK1372" s="49">
        <f>IF('３　回答貼付シート'!AM1369="ない",0,IF('３　回答貼付シート'!AM1369="１～２日ある",1,IF('３　回答貼付シート'!AM1369="３～５日ある",2,IF('３　回答貼付シート'!AM1369="ほぼ毎日ある",3,))))</f>
        <v>0</v>
      </c>
      <c r="AL1372" s="49">
        <f>'３　回答貼付シート'!$AN1369</f>
        <v>0</v>
      </c>
      <c r="AM1372" s="49" t="str">
        <f t="shared" si="152"/>
        <v/>
      </c>
      <c r="AN1372" s="49" t="str">
        <f t="shared" si="153"/>
        <v/>
      </c>
      <c r="AO1372" s="49" t="str">
        <f t="shared" si="154"/>
        <v/>
      </c>
      <c r="AP1372" s="49" t="str">
        <f t="shared" si="155"/>
        <v/>
      </c>
      <c r="AQ1372" s="49" t="str">
        <f t="shared" si="156"/>
        <v/>
      </c>
      <c r="AR1372" t="str">
        <f t="shared" si="157"/>
        <v>0</v>
      </c>
      <c r="AT1372" s="42"/>
    </row>
    <row r="1373" spans="1:46">
      <c r="A1373" s="49"/>
      <c r="B1373" s="49">
        <f t="shared" si="151"/>
        <v>0</v>
      </c>
      <c r="C1373" s="49">
        <f>IF('３　回答貼付シート'!$F1370&lt;&gt;0,VLOOKUP('３　回答貼付シート'!$F1370,$AR$2048:$AS$2054,2,FALSE),0)</f>
        <v>0</v>
      </c>
      <c r="D1373" s="49">
        <f>IF('３　回答貼付シート'!$G1370&lt;&gt;0,VLOOKUP(('３　回答貼付シート'!$G1370), $AR$2048:$AS$2054,2,FALSE),0)</f>
        <v>0</v>
      </c>
      <c r="E1373" s="49">
        <f>'３　回答貼付シート'!$H1370</f>
        <v>0</v>
      </c>
      <c r="F1373" s="49">
        <f>IF(E1373=0,0,VLOOKUP($B1373,'２　情報入力シート'!$A$2:$E$2049,5))</f>
        <v>0</v>
      </c>
      <c r="G1373" s="49">
        <f>IF('３　回答貼付シート'!I1370="ない",0,IF('３　回答貼付シート'!I1370="１～２日ある",1,IF('３　回答貼付シート'!I1370="３～５日ある",2,IF('３　回答貼付シート'!I1370="ほぼ毎日ある",3,))))</f>
        <v>0</v>
      </c>
      <c r="H1373" s="49">
        <f>IF('３　回答貼付シート'!J1370="ない",0,IF('３　回答貼付シート'!J1370="１～２日ある",1,IF('３　回答貼付シート'!J1370="３～５日ある",2,IF('３　回答貼付シート'!J1370="ほぼ毎日ある",3,))))</f>
        <v>0</v>
      </c>
      <c r="I1373" s="49">
        <f>IF('３　回答貼付シート'!K1370="ない",0,IF('３　回答貼付シート'!K1370="１～２日ある",1,IF('３　回答貼付シート'!K1370="３～５日ある",2,IF('３　回答貼付シート'!K1370="ほぼ毎日ある",3,))))</f>
        <v>0</v>
      </c>
      <c r="J1373" s="49">
        <f>IF('３　回答貼付シート'!L1370="ない",0,IF('３　回答貼付シート'!L1370="１～２日ある",1,IF('３　回答貼付シート'!L1370="３～５日ある",2,IF('３　回答貼付シート'!L1370="ほぼ毎日ある",3,))))</f>
        <v>0</v>
      </c>
      <c r="K1373" s="49">
        <f>IF('３　回答貼付シート'!M1370="ない",0,IF('３　回答貼付シート'!M1370="１～２日ある",1,IF('３　回答貼付シート'!M1370="３～５日ある",2,IF('３　回答貼付シート'!M1370="ほぼ毎日ある",3,))))</f>
        <v>0</v>
      </c>
      <c r="L1373" s="49">
        <f>IF('３　回答貼付シート'!N1370="ない",0,IF('３　回答貼付シート'!N1370="１～２日ある",1,IF('３　回答貼付シート'!N1370="３～５日ある",2,IF('３　回答貼付シート'!N1370="ほぼ毎日ある",3,))))</f>
        <v>0</v>
      </c>
      <c r="M1373" s="49">
        <f>IF('３　回答貼付シート'!O1370="ない",0,IF('３　回答貼付シート'!O1370="１～２日ある",1,IF('３　回答貼付シート'!O1370="３～５日ある",2,IF('３　回答貼付シート'!O1370="ほぼ毎日ある",3,))))</f>
        <v>0</v>
      </c>
      <c r="N1373" s="49">
        <f>IF('３　回答貼付シート'!P1370="ない",0,IF('３　回答貼付シート'!P1370="１～２日ある",1,IF('３　回答貼付シート'!P1370="３～５日ある",2,IF('３　回答貼付シート'!P1370="ほぼ毎日ある",3,))))</f>
        <v>0</v>
      </c>
      <c r="O1373" s="49">
        <f>IF('３　回答貼付シート'!Q1370="ない",0,IF('３　回答貼付シート'!Q1370="１～２日ある",1,IF('３　回答貼付シート'!Q1370="３～５日ある",2,IF('３　回答貼付シート'!Q1370="ほぼ毎日ある",3,))))</f>
        <v>0</v>
      </c>
      <c r="P1373" s="49">
        <f>IF('３　回答貼付シート'!R1370="ない",0,IF('３　回答貼付シート'!R1370="１～２日ある",1,IF('３　回答貼付シート'!R1370="３～５日ある",2,IF('３　回答貼付シート'!R1370="ほぼ毎日ある",3,))))</f>
        <v>0</v>
      </c>
      <c r="Q1373" s="49">
        <f>IF('３　回答貼付シート'!S1370="ない",0,IF('３　回答貼付シート'!S1370="１～２日ある",1,IF('３　回答貼付シート'!S1370="３～５日ある",2,IF('３　回答貼付シート'!S1370="ほぼ毎日ある",3,))))</f>
        <v>0</v>
      </c>
      <c r="R1373" s="49">
        <f>IF('３　回答貼付シート'!T1370="ない",0,IF('３　回答貼付シート'!T1370="１～２日ある",1,IF('３　回答貼付シート'!T1370="３～５日ある",2,IF('３　回答貼付シート'!T1370="ほぼ毎日ある",3,))))</f>
        <v>0</v>
      </c>
      <c r="S1373" s="49">
        <f>IF('３　回答貼付シート'!U1370="ない",0,IF('３　回答貼付シート'!U1370="１～２日ある",1,IF('３　回答貼付シート'!U1370="３～５日ある",2,IF('３　回答貼付シート'!U1370="ほぼ毎日ある",3,))))</f>
        <v>0</v>
      </c>
      <c r="T1373" s="49">
        <f>IF('３　回答貼付シート'!V1370="ない",0,IF('３　回答貼付シート'!V1370="１～２日ある",1,IF('３　回答貼付シート'!V1370="３～５日ある",2,IF('３　回答貼付シート'!V1370="ほぼ毎日ある",3,))))</f>
        <v>0</v>
      </c>
      <c r="U1373" s="49">
        <f>IF('３　回答貼付シート'!W1370="ない",0,IF('３　回答貼付シート'!W1370="１～２日ある",1,IF('３　回答貼付シート'!W1370="３～５日ある",2,IF('３　回答貼付シート'!W1370="ほぼ毎日ある",3,))))</f>
        <v>0</v>
      </c>
      <c r="V1373" s="49">
        <f>IF('３　回答貼付シート'!X1370="ない",0,IF('３　回答貼付シート'!X1370="１～２日ある",1,IF('３　回答貼付シート'!X1370="３～５日ある",2,IF('３　回答貼付シート'!X1370="ほぼ毎日ある",3,))))</f>
        <v>0</v>
      </c>
      <c r="W1373" s="49">
        <f>IF('３　回答貼付シート'!Y1370="ない",0,IF('３　回答貼付シート'!Y1370="１～２日ある",1,IF('３　回答貼付シート'!Y1370="３～５日ある",2,IF('３　回答貼付シート'!Y1370="ほぼ毎日ある",3,))))</f>
        <v>0</v>
      </c>
      <c r="X1373" s="49">
        <f>IF('３　回答貼付シート'!Z1370="ない",0,IF('３　回答貼付シート'!Z1370="１～２日ある",1,IF('３　回答貼付シート'!Z1370="３～５日ある",2,IF('３　回答貼付シート'!Z1370="ほぼ毎日ある",3,))))</f>
        <v>0</v>
      </c>
      <c r="Y1373" s="49">
        <f>IF('３　回答貼付シート'!AA1370="ない",0,IF('３　回答貼付シート'!AA1370="１～２日ある",1,IF('３　回答貼付シート'!AA1370="３～５日ある",2,IF('３　回答貼付シート'!AA1370="ほぼ毎日ある",3,))))</f>
        <v>0</v>
      </c>
      <c r="Z1373" s="49">
        <f>IF('３　回答貼付シート'!AB1370="ない",0,IF('３　回答貼付シート'!AB1370="１～２日ある",1,IF('３　回答貼付シート'!AB1370="３～５日ある",2,IF('３　回答貼付シート'!AB1370="ほぼ毎日ある",3,))))</f>
        <v>0</v>
      </c>
      <c r="AA1373" s="49">
        <f>IF('３　回答貼付シート'!AC1370="ない",0,IF('３　回答貼付シート'!AC1370="１～２日ある",1,IF('３　回答貼付シート'!AC1370="３～５日ある",2,IF('３　回答貼付シート'!AC1370="ほぼ毎日ある",3,))))</f>
        <v>0</v>
      </c>
      <c r="AB1373" s="49">
        <f>IF('３　回答貼付シート'!AD1370="ない",0,IF('３　回答貼付シート'!AD1370="１～２日ある",1,IF('３　回答貼付シート'!AD1370="３～５日ある",2,IF('３　回答貼付シート'!AD1370="ほぼ毎日ある",3,))))</f>
        <v>0</v>
      </c>
      <c r="AC1373" s="49">
        <f>IF('３　回答貼付シート'!AE1370="ない",0,IF('３　回答貼付シート'!AE1370="１～２日ある",1,IF('３　回答貼付シート'!AE1370="３～５日ある",2,IF('３　回答貼付シート'!AE1370="ほぼ毎日ある",3,))))</f>
        <v>0</v>
      </c>
      <c r="AD1373" s="49">
        <f>IF('３　回答貼付シート'!AF1370="ない",0,IF('３　回答貼付シート'!AF1370="１～２日ある",1,IF('３　回答貼付シート'!AF1370="３～５日ある",2,IF('３　回答貼付シート'!AF1370="ほぼ毎日ある",3,))))</f>
        <v>0</v>
      </c>
      <c r="AE1373" s="49">
        <f>IF('３　回答貼付シート'!AG1370="ない",0,IF('３　回答貼付シート'!AG1370="１～２日ある",1,IF('３　回答貼付シート'!AG1370="３～５日ある",2,IF('３　回答貼付シート'!AG1370="ほぼ毎日ある",3,))))</f>
        <v>0</v>
      </c>
      <c r="AF1373" s="49">
        <f>IF('３　回答貼付シート'!AH1370="ない",0,IF('３　回答貼付シート'!AH1370="１～２日ある",1,IF('３　回答貼付シート'!AH1370="３～５日ある",2,IF('３　回答貼付シート'!AH1370="ほぼ毎日ある",3,))))</f>
        <v>0</v>
      </c>
      <c r="AG1373" s="49">
        <f>IF('３　回答貼付シート'!AI1370="ない",0,IF('３　回答貼付シート'!AI1370="１～２日ある",1,IF('３　回答貼付シート'!AI1370="３～５日ある",2,IF('３　回答貼付シート'!AI1370="ほぼ毎日ある",3,))))</f>
        <v>0</v>
      </c>
      <c r="AH1373" s="49">
        <f>IF('３　回答貼付シート'!AJ1370="ない",0,IF('３　回答貼付シート'!AJ1370="１～２日ある",1,IF('３　回答貼付シート'!AJ1370="３～５日ある",2,IF('３　回答貼付シート'!AJ1370="ほぼ毎日ある",3,))))</f>
        <v>0</v>
      </c>
      <c r="AI1373" s="49">
        <f>IF('３　回答貼付シート'!AK1370="ない",0,IF('３　回答貼付シート'!AK1370="１～２日ある",1,IF('３　回答貼付シート'!AK1370="３～５日ある",2,IF('３　回答貼付シート'!AK1370="ほぼ毎日ある",3,))))</f>
        <v>0</v>
      </c>
      <c r="AJ1373" s="49">
        <f>IF('３　回答貼付シート'!AL1370="ない",0,IF('３　回答貼付シート'!AL1370="１～２日ある",1,IF('３　回答貼付シート'!AL1370="３～５日ある",2,IF('３　回答貼付シート'!AL1370="ほぼ毎日ある",3,))))</f>
        <v>0</v>
      </c>
      <c r="AK1373" s="49">
        <f>IF('３　回答貼付シート'!AM1370="ない",0,IF('３　回答貼付シート'!AM1370="１～２日ある",1,IF('３　回答貼付シート'!AM1370="３～５日ある",2,IF('３　回答貼付シート'!AM1370="ほぼ毎日ある",3,))))</f>
        <v>0</v>
      </c>
      <c r="AL1373" s="49">
        <f>'３　回答貼付シート'!$AN1370</f>
        <v>0</v>
      </c>
      <c r="AM1373" s="49" t="str">
        <f t="shared" si="152"/>
        <v/>
      </c>
      <c r="AN1373" s="49" t="str">
        <f t="shared" si="153"/>
        <v/>
      </c>
      <c r="AO1373" s="49" t="str">
        <f t="shared" si="154"/>
        <v/>
      </c>
      <c r="AP1373" s="49" t="str">
        <f t="shared" si="155"/>
        <v/>
      </c>
      <c r="AQ1373" s="49" t="str">
        <f t="shared" si="156"/>
        <v/>
      </c>
      <c r="AR1373" t="str">
        <f t="shared" si="157"/>
        <v>0</v>
      </c>
      <c r="AT1373" s="42"/>
    </row>
    <row r="1374" spans="1:46">
      <c r="A1374" s="49"/>
      <c r="B1374" s="49">
        <f t="shared" si="151"/>
        <v>0</v>
      </c>
      <c r="C1374" s="49">
        <f>IF('３　回答貼付シート'!$F1371&lt;&gt;0,VLOOKUP('３　回答貼付シート'!$F1371,$AR$2048:$AS$2054,2,FALSE),0)</f>
        <v>0</v>
      </c>
      <c r="D1374" s="49">
        <f>IF('３　回答貼付シート'!$G1371&lt;&gt;0,VLOOKUP(('３　回答貼付シート'!$G1371), $AR$2048:$AS$2054,2,FALSE),0)</f>
        <v>0</v>
      </c>
      <c r="E1374" s="49">
        <f>'３　回答貼付シート'!$H1371</f>
        <v>0</v>
      </c>
      <c r="F1374" s="49">
        <f>IF(E1374=0,0,VLOOKUP($B1374,'２　情報入力シート'!$A$2:$E$2049,5))</f>
        <v>0</v>
      </c>
      <c r="G1374" s="49">
        <f>IF('３　回答貼付シート'!I1371="ない",0,IF('３　回答貼付シート'!I1371="１～２日ある",1,IF('３　回答貼付シート'!I1371="３～５日ある",2,IF('３　回答貼付シート'!I1371="ほぼ毎日ある",3,))))</f>
        <v>0</v>
      </c>
      <c r="H1374" s="49">
        <f>IF('３　回答貼付シート'!J1371="ない",0,IF('３　回答貼付シート'!J1371="１～２日ある",1,IF('３　回答貼付シート'!J1371="３～５日ある",2,IF('３　回答貼付シート'!J1371="ほぼ毎日ある",3,))))</f>
        <v>0</v>
      </c>
      <c r="I1374" s="49">
        <f>IF('３　回答貼付シート'!K1371="ない",0,IF('３　回答貼付シート'!K1371="１～２日ある",1,IF('３　回答貼付シート'!K1371="３～５日ある",2,IF('３　回答貼付シート'!K1371="ほぼ毎日ある",3,))))</f>
        <v>0</v>
      </c>
      <c r="J1374" s="49">
        <f>IF('３　回答貼付シート'!L1371="ない",0,IF('３　回答貼付シート'!L1371="１～２日ある",1,IF('３　回答貼付シート'!L1371="３～５日ある",2,IF('３　回答貼付シート'!L1371="ほぼ毎日ある",3,))))</f>
        <v>0</v>
      </c>
      <c r="K1374" s="49">
        <f>IF('３　回答貼付シート'!M1371="ない",0,IF('３　回答貼付シート'!M1371="１～２日ある",1,IF('３　回答貼付シート'!M1371="３～５日ある",2,IF('３　回答貼付シート'!M1371="ほぼ毎日ある",3,))))</f>
        <v>0</v>
      </c>
      <c r="L1374" s="49">
        <f>IF('３　回答貼付シート'!N1371="ない",0,IF('３　回答貼付シート'!N1371="１～２日ある",1,IF('３　回答貼付シート'!N1371="３～５日ある",2,IF('３　回答貼付シート'!N1371="ほぼ毎日ある",3,))))</f>
        <v>0</v>
      </c>
      <c r="M1374" s="49">
        <f>IF('３　回答貼付シート'!O1371="ない",0,IF('３　回答貼付シート'!O1371="１～２日ある",1,IF('３　回答貼付シート'!O1371="３～５日ある",2,IF('３　回答貼付シート'!O1371="ほぼ毎日ある",3,))))</f>
        <v>0</v>
      </c>
      <c r="N1374" s="49">
        <f>IF('３　回答貼付シート'!P1371="ない",0,IF('３　回答貼付シート'!P1371="１～２日ある",1,IF('３　回答貼付シート'!P1371="３～５日ある",2,IF('３　回答貼付シート'!P1371="ほぼ毎日ある",3,))))</f>
        <v>0</v>
      </c>
      <c r="O1374" s="49">
        <f>IF('３　回答貼付シート'!Q1371="ない",0,IF('３　回答貼付シート'!Q1371="１～２日ある",1,IF('３　回答貼付シート'!Q1371="３～５日ある",2,IF('３　回答貼付シート'!Q1371="ほぼ毎日ある",3,))))</f>
        <v>0</v>
      </c>
      <c r="P1374" s="49">
        <f>IF('３　回答貼付シート'!R1371="ない",0,IF('３　回答貼付シート'!R1371="１～２日ある",1,IF('３　回答貼付シート'!R1371="３～５日ある",2,IF('３　回答貼付シート'!R1371="ほぼ毎日ある",3,))))</f>
        <v>0</v>
      </c>
      <c r="Q1374" s="49">
        <f>IF('３　回答貼付シート'!S1371="ない",0,IF('３　回答貼付シート'!S1371="１～２日ある",1,IF('３　回答貼付シート'!S1371="３～５日ある",2,IF('３　回答貼付シート'!S1371="ほぼ毎日ある",3,))))</f>
        <v>0</v>
      </c>
      <c r="R1374" s="49">
        <f>IF('３　回答貼付シート'!T1371="ない",0,IF('３　回答貼付シート'!T1371="１～２日ある",1,IF('３　回答貼付シート'!T1371="３～５日ある",2,IF('３　回答貼付シート'!T1371="ほぼ毎日ある",3,))))</f>
        <v>0</v>
      </c>
      <c r="S1374" s="49">
        <f>IF('３　回答貼付シート'!U1371="ない",0,IF('３　回答貼付シート'!U1371="１～２日ある",1,IF('３　回答貼付シート'!U1371="３～５日ある",2,IF('３　回答貼付シート'!U1371="ほぼ毎日ある",3,))))</f>
        <v>0</v>
      </c>
      <c r="T1374" s="49">
        <f>IF('３　回答貼付シート'!V1371="ない",0,IF('３　回答貼付シート'!V1371="１～２日ある",1,IF('３　回答貼付シート'!V1371="３～５日ある",2,IF('３　回答貼付シート'!V1371="ほぼ毎日ある",3,))))</f>
        <v>0</v>
      </c>
      <c r="U1374" s="49">
        <f>IF('３　回答貼付シート'!W1371="ない",0,IF('３　回答貼付シート'!W1371="１～２日ある",1,IF('３　回答貼付シート'!W1371="３～５日ある",2,IF('３　回答貼付シート'!W1371="ほぼ毎日ある",3,))))</f>
        <v>0</v>
      </c>
      <c r="V1374" s="49">
        <f>IF('３　回答貼付シート'!X1371="ない",0,IF('３　回答貼付シート'!X1371="１～２日ある",1,IF('３　回答貼付シート'!X1371="３～５日ある",2,IF('３　回答貼付シート'!X1371="ほぼ毎日ある",3,))))</f>
        <v>0</v>
      </c>
      <c r="W1374" s="49">
        <f>IF('３　回答貼付シート'!Y1371="ない",0,IF('３　回答貼付シート'!Y1371="１～２日ある",1,IF('３　回答貼付シート'!Y1371="３～５日ある",2,IF('３　回答貼付シート'!Y1371="ほぼ毎日ある",3,))))</f>
        <v>0</v>
      </c>
      <c r="X1374" s="49">
        <f>IF('３　回答貼付シート'!Z1371="ない",0,IF('３　回答貼付シート'!Z1371="１～２日ある",1,IF('３　回答貼付シート'!Z1371="３～５日ある",2,IF('３　回答貼付シート'!Z1371="ほぼ毎日ある",3,))))</f>
        <v>0</v>
      </c>
      <c r="Y1374" s="49">
        <f>IF('３　回答貼付シート'!AA1371="ない",0,IF('３　回答貼付シート'!AA1371="１～２日ある",1,IF('３　回答貼付シート'!AA1371="３～５日ある",2,IF('３　回答貼付シート'!AA1371="ほぼ毎日ある",3,))))</f>
        <v>0</v>
      </c>
      <c r="Z1374" s="49">
        <f>IF('３　回答貼付シート'!AB1371="ない",0,IF('３　回答貼付シート'!AB1371="１～２日ある",1,IF('３　回答貼付シート'!AB1371="３～５日ある",2,IF('３　回答貼付シート'!AB1371="ほぼ毎日ある",3,))))</f>
        <v>0</v>
      </c>
      <c r="AA1374" s="49">
        <f>IF('３　回答貼付シート'!AC1371="ない",0,IF('３　回答貼付シート'!AC1371="１～２日ある",1,IF('３　回答貼付シート'!AC1371="３～５日ある",2,IF('３　回答貼付シート'!AC1371="ほぼ毎日ある",3,))))</f>
        <v>0</v>
      </c>
      <c r="AB1374" s="49">
        <f>IF('３　回答貼付シート'!AD1371="ない",0,IF('３　回答貼付シート'!AD1371="１～２日ある",1,IF('３　回答貼付シート'!AD1371="３～５日ある",2,IF('３　回答貼付シート'!AD1371="ほぼ毎日ある",3,))))</f>
        <v>0</v>
      </c>
      <c r="AC1374" s="49">
        <f>IF('３　回答貼付シート'!AE1371="ない",0,IF('３　回答貼付シート'!AE1371="１～２日ある",1,IF('３　回答貼付シート'!AE1371="３～５日ある",2,IF('３　回答貼付シート'!AE1371="ほぼ毎日ある",3,))))</f>
        <v>0</v>
      </c>
      <c r="AD1374" s="49">
        <f>IF('３　回答貼付シート'!AF1371="ない",0,IF('３　回答貼付シート'!AF1371="１～２日ある",1,IF('３　回答貼付シート'!AF1371="３～５日ある",2,IF('３　回答貼付シート'!AF1371="ほぼ毎日ある",3,))))</f>
        <v>0</v>
      </c>
      <c r="AE1374" s="49">
        <f>IF('３　回答貼付シート'!AG1371="ない",0,IF('３　回答貼付シート'!AG1371="１～２日ある",1,IF('３　回答貼付シート'!AG1371="３～５日ある",2,IF('３　回答貼付シート'!AG1371="ほぼ毎日ある",3,))))</f>
        <v>0</v>
      </c>
      <c r="AF1374" s="49">
        <f>IF('３　回答貼付シート'!AH1371="ない",0,IF('３　回答貼付シート'!AH1371="１～２日ある",1,IF('３　回答貼付シート'!AH1371="３～５日ある",2,IF('３　回答貼付シート'!AH1371="ほぼ毎日ある",3,))))</f>
        <v>0</v>
      </c>
      <c r="AG1374" s="49">
        <f>IF('３　回答貼付シート'!AI1371="ない",0,IF('３　回答貼付シート'!AI1371="１～２日ある",1,IF('３　回答貼付シート'!AI1371="３～５日ある",2,IF('３　回答貼付シート'!AI1371="ほぼ毎日ある",3,))))</f>
        <v>0</v>
      </c>
      <c r="AH1374" s="49">
        <f>IF('３　回答貼付シート'!AJ1371="ない",0,IF('３　回答貼付シート'!AJ1371="１～２日ある",1,IF('３　回答貼付シート'!AJ1371="３～５日ある",2,IF('３　回答貼付シート'!AJ1371="ほぼ毎日ある",3,))))</f>
        <v>0</v>
      </c>
      <c r="AI1374" s="49">
        <f>IF('３　回答貼付シート'!AK1371="ない",0,IF('３　回答貼付シート'!AK1371="１～２日ある",1,IF('３　回答貼付シート'!AK1371="３～５日ある",2,IF('３　回答貼付シート'!AK1371="ほぼ毎日ある",3,))))</f>
        <v>0</v>
      </c>
      <c r="AJ1374" s="49">
        <f>IF('３　回答貼付シート'!AL1371="ない",0,IF('３　回答貼付シート'!AL1371="１～２日ある",1,IF('３　回答貼付シート'!AL1371="３～５日ある",2,IF('３　回答貼付シート'!AL1371="ほぼ毎日ある",3,))))</f>
        <v>0</v>
      </c>
      <c r="AK1374" s="49">
        <f>IF('３　回答貼付シート'!AM1371="ない",0,IF('３　回答貼付シート'!AM1371="１～２日ある",1,IF('３　回答貼付シート'!AM1371="３～５日ある",2,IF('３　回答貼付シート'!AM1371="ほぼ毎日ある",3,))))</f>
        <v>0</v>
      </c>
      <c r="AL1374" s="49">
        <f>'３　回答貼付シート'!$AN1371</f>
        <v>0</v>
      </c>
      <c r="AM1374" s="49" t="str">
        <f t="shared" si="152"/>
        <v/>
      </c>
      <c r="AN1374" s="49" t="str">
        <f t="shared" si="153"/>
        <v/>
      </c>
      <c r="AO1374" s="49" t="str">
        <f t="shared" si="154"/>
        <v/>
      </c>
      <c r="AP1374" s="49" t="str">
        <f t="shared" si="155"/>
        <v/>
      </c>
      <c r="AQ1374" s="49" t="str">
        <f t="shared" si="156"/>
        <v/>
      </c>
      <c r="AR1374" t="str">
        <f t="shared" si="157"/>
        <v>0</v>
      </c>
      <c r="AT1374" s="42"/>
    </row>
    <row r="1375" spans="1:46">
      <c r="A1375" s="49"/>
      <c r="B1375" s="49">
        <f t="shared" si="151"/>
        <v>0</v>
      </c>
      <c r="C1375" s="49">
        <f>IF('３　回答貼付シート'!$F1372&lt;&gt;0,VLOOKUP('３　回答貼付シート'!$F1372,$AR$2048:$AS$2054,2,FALSE),0)</f>
        <v>0</v>
      </c>
      <c r="D1375" s="49">
        <f>IF('３　回答貼付シート'!$G1372&lt;&gt;0,VLOOKUP(('３　回答貼付シート'!$G1372), $AR$2048:$AS$2054,2,FALSE),0)</f>
        <v>0</v>
      </c>
      <c r="E1375" s="49">
        <f>'３　回答貼付シート'!$H1372</f>
        <v>0</v>
      </c>
      <c r="F1375" s="49">
        <f>IF(E1375=0,0,VLOOKUP($B1375,'２　情報入力シート'!$A$2:$E$2049,5))</f>
        <v>0</v>
      </c>
      <c r="G1375" s="49">
        <f>IF('３　回答貼付シート'!I1372="ない",0,IF('３　回答貼付シート'!I1372="１～２日ある",1,IF('３　回答貼付シート'!I1372="３～５日ある",2,IF('３　回答貼付シート'!I1372="ほぼ毎日ある",3,))))</f>
        <v>0</v>
      </c>
      <c r="H1375" s="49">
        <f>IF('３　回答貼付シート'!J1372="ない",0,IF('３　回答貼付シート'!J1372="１～２日ある",1,IF('３　回答貼付シート'!J1372="３～５日ある",2,IF('３　回答貼付シート'!J1372="ほぼ毎日ある",3,))))</f>
        <v>0</v>
      </c>
      <c r="I1375" s="49">
        <f>IF('３　回答貼付シート'!K1372="ない",0,IF('３　回答貼付シート'!K1372="１～２日ある",1,IF('３　回答貼付シート'!K1372="３～５日ある",2,IF('３　回答貼付シート'!K1372="ほぼ毎日ある",3,))))</f>
        <v>0</v>
      </c>
      <c r="J1375" s="49">
        <f>IF('３　回答貼付シート'!L1372="ない",0,IF('３　回答貼付シート'!L1372="１～２日ある",1,IF('３　回答貼付シート'!L1372="３～５日ある",2,IF('３　回答貼付シート'!L1372="ほぼ毎日ある",3,))))</f>
        <v>0</v>
      </c>
      <c r="K1375" s="49">
        <f>IF('３　回答貼付シート'!M1372="ない",0,IF('３　回答貼付シート'!M1372="１～２日ある",1,IF('３　回答貼付シート'!M1372="３～５日ある",2,IF('３　回答貼付シート'!M1372="ほぼ毎日ある",3,))))</f>
        <v>0</v>
      </c>
      <c r="L1375" s="49">
        <f>IF('３　回答貼付シート'!N1372="ない",0,IF('３　回答貼付シート'!N1372="１～２日ある",1,IF('３　回答貼付シート'!N1372="３～５日ある",2,IF('３　回答貼付シート'!N1372="ほぼ毎日ある",3,))))</f>
        <v>0</v>
      </c>
      <c r="M1375" s="49">
        <f>IF('３　回答貼付シート'!O1372="ない",0,IF('３　回答貼付シート'!O1372="１～２日ある",1,IF('３　回答貼付シート'!O1372="３～５日ある",2,IF('３　回答貼付シート'!O1372="ほぼ毎日ある",3,))))</f>
        <v>0</v>
      </c>
      <c r="N1375" s="49">
        <f>IF('３　回答貼付シート'!P1372="ない",0,IF('３　回答貼付シート'!P1372="１～２日ある",1,IF('３　回答貼付シート'!P1372="３～５日ある",2,IF('３　回答貼付シート'!P1372="ほぼ毎日ある",3,))))</f>
        <v>0</v>
      </c>
      <c r="O1375" s="49">
        <f>IF('３　回答貼付シート'!Q1372="ない",0,IF('３　回答貼付シート'!Q1372="１～２日ある",1,IF('３　回答貼付シート'!Q1372="３～５日ある",2,IF('３　回答貼付シート'!Q1372="ほぼ毎日ある",3,))))</f>
        <v>0</v>
      </c>
      <c r="P1375" s="49">
        <f>IF('３　回答貼付シート'!R1372="ない",0,IF('３　回答貼付シート'!R1372="１～２日ある",1,IF('３　回答貼付シート'!R1372="３～５日ある",2,IF('３　回答貼付シート'!R1372="ほぼ毎日ある",3,))))</f>
        <v>0</v>
      </c>
      <c r="Q1375" s="49">
        <f>IF('３　回答貼付シート'!S1372="ない",0,IF('３　回答貼付シート'!S1372="１～２日ある",1,IF('３　回答貼付シート'!S1372="３～５日ある",2,IF('３　回答貼付シート'!S1372="ほぼ毎日ある",3,))))</f>
        <v>0</v>
      </c>
      <c r="R1375" s="49">
        <f>IF('３　回答貼付シート'!T1372="ない",0,IF('３　回答貼付シート'!T1372="１～２日ある",1,IF('３　回答貼付シート'!T1372="３～５日ある",2,IF('３　回答貼付シート'!T1372="ほぼ毎日ある",3,))))</f>
        <v>0</v>
      </c>
      <c r="S1375" s="49">
        <f>IF('３　回答貼付シート'!U1372="ない",0,IF('３　回答貼付シート'!U1372="１～２日ある",1,IF('３　回答貼付シート'!U1372="３～５日ある",2,IF('３　回答貼付シート'!U1372="ほぼ毎日ある",3,))))</f>
        <v>0</v>
      </c>
      <c r="T1375" s="49">
        <f>IF('３　回答貼付シート'!V1372="ない",0,IF('３　回答貼付シート'!V1372="１～２日ある",1,IF('３　回答貼付シート'!V1372="３～５日ある",2,IF('３　回答貼付シート'!V1372="ほぼ毎日ある",3,))))</f>
        <v>0</v>
      </c>
      <c r="U1375" s="49">
        <f>IF('３　回答貼付シート'!W1372="ない",0,IF('３　回答貼付シート'!W1372="１～２日ある",1,IF('３　回答貼付シート'!W1372="３～５日ある",2,IF('３　回答貼付シート'!W1372="ほぼ毎日ある",3,))))</f>
        <v>0</v>
      </c>
      <c r="V1375" s="49">
        <f>IF('３　回答貼付シート'!X1372="ない",0,IF('３　回答貼付シート'!X1372="１～２日ある",1,IF('３　回答貼付シート'!X1372="３～５日ある",2,IF('３　回答貼付シート'!X1372="ほぼ毎日ある",3,))))</f>
        <v>0</v>
      </c>
      <c r="W1375" s="49">
        <f>IF('３　回答貼付シート'!Y1372="ない",0,IF('３　回答貼付シート'!Y1372="１～２日ある",1,IF('３　回答貼付シート'!Y1372="３～５日ある",2,IF('３　回答貼付シート'!Y1372="ほぼ毎日ある",3,))))</f>
        <v>0</v>
      </c>
      <c r="X1375" s="49">
        <f>IF('３　回答貼付シート'!Z1372="ない",0,IF('３　回答貼付シート'!Z1372="１～２日ある",1,IF('３　回答貼付シート'!Z1372="３～５日ある",2,IF('３　回答貼付シート'!Z1372="ほぼ毎日ある",3,))))</f>
        <v>0</v>
      </c>
      <c r="Y1375" s="49">
        <f>IF('３　回答貼付シート'!AA1372="ない",0,IF('３　回答貼付シート'!AA1372="１～２日ある",1,IF('３　回答貼付シート'!AA1372="３～５日ある",2,IF('３　回答貼付シート'!AA1372="ほぼ毎日ある",3,))))</f>
        <v>0</v>
      </c>
      <c r="Z1375" s="49">
        <f>IF('３　回答貼付シート'!AB1372="ない",0,IF('３　回答貼付シート'!AB1372="１～２日ある",1,IF('３　回答貼付シート'!AB1372="３～５日ある",2,IF('３　回答貼付シート'!AB1372="ほぼ毎日ある",3,))))</f>
        <v>0</v>
      </c>
      <c r="AA1375" s="49">
        <f>IF('３　回答貼付シート'!AC1372="ない",0,IF('３　回答貼付シート'!AC1372="１～２日ある",1,IF('３　回答貼付シート'!AC1372="３～５日ある",2,IF('３　回答貼付シート'!AC1372="ほぼ毎日ある",3,))))</f>
        <v>0</v>
      </c>
      <c r="AB1375" s="49">
        <f>IF('３　回答貼付シート'!AD1372="ない",0,IF('３　回答貼付シート'!AD1372="１～２日ある",1,IF('３　回答貼付シート'!AD1372="３～５日ある",2,IF('３　回答貼付シート'!AD1372="ほぼ毎日ある",3,))))</f>
        <v>0</v>
      </c>
      <c r="AC1375" s="49">
        <f>IF('３　回答貼付シート'!AE1372="ない",0,IF('３　回答貼付シート'!AE1372="１～２日ある",1,IF('３　回答貼付シート'!AE1372="３～５日ある",2,IF('３　回答貼付シート'!AE1372="ほぼ毎日ある",3,))))</f>
        <v>0</v>
      </c>
      <c r="AD1375" s="49">
        <f>IF('３　回答貼付シート'!AF1372="ない",0,IF('３　回答貼付シート'!AF1372="１～２日ある",1,IF('３　回答貼付シート'!AF1372="３～５日ある",2,IF('３　回答貼付シート'!AF1372="ほぼ毎日ある",3,))))</f>
        <v>0</v>
      </c>
      <c r="AE1375" s="49">
        <f>IF('３　回答貼付シート'!AG1372="ない",0,IF('３　回答貼付シート'!AG1372="１～２日ある",1,IF('３　回答貼付シート'!AG1372="３～５日ある",2,IF('３　回答貼付シート'!AG1372="ほぼ毎日ある",3,))))</f>
        <v>0</v>
      </c>
      <c r="AF1375" s="49">
        <f>IF('３　回答貼付シート'!AH1372="ない",0,IF('３　回答貼付シート'!AH1372="１～２日ある",1,IF('３　回答貼付シート'!AH1372="３～５日ある",2,IF('３　回答貼付シート'!AH1372="ほぼ毎日ある",3,))))</f>
        <v>0</v>
      </c>
      <c r="AG1375" s="49">
        <f>IF('３　回答貼付シート'!AI1372="ない",0,IF('３　回答貼付シート'!AI1372="１～２日ある",1,IF('３　回答貼付シート'!AI1372="３～５日ある",2,IF('３　回答貼付シート'!AI1372="ほぼ毎日ある",3,))))</f>
        <v>0</v>
      </c>
      <c r="AH1375" s="49">
        <f>IF('３　回答貼付シート'!AJ1372="ない",0,IF('３　回答貼付シート'!AJ1372="１～２日ある",1,IF('３　回答貼付シート'!AJ1372="３～５日ある",2,IF('３　回答貼付シート'!AJ1372="ほぼ毎日ある",3,))))</f>
        <v>0</v>
      </c>
      <c r="AI1375" s="49">
        <f>IF('３　回答貼付シート'!AK1372="ない",0,IF('３　回答貼付シート'!AK1372="１～２日ある",1,IF('３　回答貼付シート'!AK1372="３～５日ある",2,IF('３　回答貼付シート'!AK1372="ほぼ毎日ある",3,))))</f>
        <v>0</v>
      </c>
      <c r="AJ1375" s="49">
        <f>IF('３　回答貼付シート'!AL1372="ない",0,IF('３　回答貼付シート'!AL1372="１～２日ある",1,IF('３　回答貼付シート'!AL1372="３～５日ある",2,IF('３　回答貼付シート'!AL1372="ほぼ毎日ある",3,))))</f>
        <v>0</v>
      </c>
      <c r="AK1375" s="49">
        <f>IF('３　回答貼付シート'!AM1372="ない",0,IF('３　回答貼付シート'!AM1372="１～２日ある",1,IF('３　回答貼付シート'!AM1372="３～５日ある",2,IF('３　回答貼付シート'!AM1372="ほぼ毎日ある",3,))))</f>
        <v>0</v>
      </c>
      <c r="AL1375" s="49">
        <f>'３　回答貼付シート'!$AN1372</f>
        <v>0</v>
      </c>
      <c r="AM1375" s="49" t="str">
        <f t="shared" si="152"/>
        <v/>
      </c>
      <c r="AN1375" s="49" t="str">
        <f t="shared" si="153"/>
        <v/>
      </c>
      <c r="AO1375" s="49" t="str">
        <f t="shared" si="154"/>
        <v/>
      </c>
      <c r="AP1375" s="49" t="str">
        <f t="shared" si="155"/>
        <v/>
      </c>
      <c r="AQ1375" s="49" t="str">
        <f t="shared" si="156"/>
        <v/>
      </c>
      <c r="AR1375" t="str">
        <f t="shared" si="157"/>
        <v>0</v>
      </c>
      <c r="AT1375" s="42"/>
    </row>
    <row r="1376" spans="1:46">
      <c r="A1376" s="49"/>
      <c r="B1376" s="49">
        <f t="shared" si="151"/>
        <v>0</v>
      </c>
      <c r="C1376" s="49">
        <f>IF('３　回答貼付シート'!$F1373&lt;&gt;0,VLOOKUP('３　回答貼付シート'!$F1373,$AR$2048:$AS$2054,2,FALSE),0)</f>
        <v>0</v>
      </c>
      <c r="D1376" s="49">
        <f>IF('３　回答貼付シート'!$G1373&lt;&gt;0,VLOOKUP(('３　回答貼付シート'!$G1373), $AR$2048:$AS$2054,2,FALSE),0)</f>
        <v>0</v>
      </c>
      <c r="E1376" s="49">
        <f>'３　回答貼付シート'!$H1373</f>
        <v>0</v>
      </c>
      <c r="F1376" s="49">
        <f>IF(E1376=0,0,VLOOKUP($B1376,'２　情報入力シート'!$A$2:$E$2049,5))</f>
        <v>0</v>
      </c>
      <c r="G1376" s="49">
        <f>IF('３　回答貼付シート'!I1373="ない",0,IF('３　回答貼付シート'!I1373="１～２日ある",1,IF('３　回答貼付シート'!I1373="３～５日ある",2,IF('３　回答貼付シート'!I1373="ほぼ毎日ある",3,))))</f>
        <v>0</v>
      </c>
      <c r="H1376" s="49">
        <f>IF('３　回答貼付シート'!J1373="ない",0,IF('３　回答貼付シート'!J1373="１～２日ある",1,IF('３　回答貼付シート'!J1373="３～５日ある",2,IF('３　回答貼付シート'!J1373="ほぼ毎日ある",3,))))</f>
        <v>0</v>
      </c>
      <c r="I1376" s="49">
        <f>IF('３　回答貼付シート'!K1373="ない",0,IF('３　回答貼付シート'!K1373="１～２日ある",1,IF('３　回答貼付シート'!K1373="３～５日ある",2,IF('３　回答貼付シート'!K1373="ほぼ毎日ある",3,))))</f>
        <v>0</v>
      </c>
      <c r="J1376" s="49">
        <f>IF('３　回答貼付シート'!L1373="ない",0,IF('３　回答貼付シート'!L1373="１～２日ある",1,IF('３　回答貼付シート'!L1373="３～５日ある",2,IF('３　回答貼付シート'!L1373="ほぼ毎日ある",3,))))</f>
        <v>0</v>
      </c>
      <c r="K1376" s="49">
        <f>IF('３　回答貼付シート'!M1373="ない",0,IF('３　回答貼付シート'!M1373="１～２日ある",1,IF('３　回答貼付シート'!M1373="３～５日ある",2,IF('３　回答貼付シート'!M1373="ほぼ毎日ある",3,))))</f>
        <v>0</v>
      </c>
      <c r="L1376" s="49">
        <f>IF('３　回答貼付シート'!N1373="ない",0,IF('３　回答貼付シート'!N1373="１～２日ある",1,IF('３　回答貼付シート'!N1373="３～５日ある",2,IF('３　回答貼付シート'!N1373="ほぼ毎日ある",3,))))</f>
        <v>0</v>
      </c>
      <c r="M1376" s="49">
        <f>IF('３　回答貼付シート'!O1373="ない",0,IF('３　回答貼付シート'!O1373="１～２日ある",1,IF('３　回答貼付シート'!O1373="３～５日ある",2,IF('３　回答貼付シート'!O1373="ほぼ毎日ある",3,))))</f>
        <v>0</v>
      </c>
      <c r="N1376" s="49">
        <f>IF('３　回答貼付シート'!P1373="ない",0,IF('３　回答貼付シート'!P1373="１～２日ある",1,IF('３　回答貼付シート'!P1373="３～５日ある",2,IF('３　回答貼付シート'!P1373="ほぼ毎日ある",3,))))</f>
        <v>0</v>
      </c>
      <c r="O1376" s="49">
        <f>IF('３　回答貼付シート'!Q1373="ない",0,IF('３　回答貼付シート'!Q1373="１～２日ある",1,IF('３　回答貼付シート'!Q1373="３～５日ある",2,IF('３　回答貼付シート'!Q1373="ほぼ毎日ある",3,))))</f>
        <v>0</v>
      </c>
      <c r="P1376" s="49">
        <f>IF('３　回答貼付シート'!R1373="ない",0,IF('３　回答貼付シート'!R1373="１～２日ある",1,IF('３　回答貼付シート'!R1373="３～５日ある",2,IF('３　回答貼付シート'!R1373="ほぼ毎日ある",3,))))</f>
        <v>0</v>
      </c>
      <c r="Q1376" s="49">
        <f>IF('３　回答貼付シート'!S1373="ない",0,IF('３　回答貼付シート'!S1373="１～２日ある",1,IF('３　回答貼付シート'!S1373="３～５日ある",2,IF('３　回答貼付シート'!S1373="ほぼ毎日ある",3,))))</f>
        <v>0</v>
      </c>
      <c r="R1376" s="49">
        <f>IF('３　回答貼付シート'!T1373="ない",0,IF('３　回答貼付シート'!T1373="１～２日ある",1,IF('３　回答貼付シート'!T1373="３～５日ある",2,IF('３　回答貼付シート'!T1373="ほぼ毎日ある",3,))))</f>
        <v>0</v>
      </c>
      <c r="S1376" s="49">
        <f>IF('３　回答貼付シート'!U1373="ない",0,IF('３　回答貼付シート'!U1373="１～２日ある",1,IF('３　回答貼付シート'!U1373="３～５日ある",2,IF('３　回答貼付シート'!U1373="ほぼ毎日ある",3,))))</f>
        <v>0</v>
      </c>
      <c r="T1376" s="49">
        <f>IF('３　回答貼付シート'!V1373="ない",0,IF('３　回答貼付シート'!V1373="１～２日ある",1,IF('３　回答貼付シート'!V1373="３～５日ある",2,IF('３　回答貼付シート'!V1373="ほぼ毎日ある",3,))))</f>
        <v>0</v>
      </c>
      <c r="U1376" s="49">
        <f>IF('３　回答貼付シート'!W1373="ない",0,IF('３　回答貼付シート'!W1373="１～２日ある",1,IF('３　回答貼付シート'!W1373="３～５日ある",2,IF('３　回答貼付シート'!W1373="ほぼ毎日ある",3,))))</f>
        <v>0</v>
      </c>
      <c r="V1376" s="49">
        <f>IF('３　回答貼付シート'!X1373="ない",0,IF('３　回答貼付シート'!X1373="１～２日ある",1,IF('３　回答貼付シート'!X1373="３～５日ある",2,IF('３　回答貼付シート'!X1373="ほぼ毎日ある",3,))))</f>
        <v>0</v>
      </c>
      <c r="W1376" s="49">
        <f>IF('３　回答貼付シート'!Y1373="ない",0,IF('３　回答貼付シート'!Y1373="１～２日ある",1,IF('３　回答貼付シート'!Y1373="３～５日ある",2,IF('３　回答貼付シート'!Y1373="ほぼ毎日ある",3,))))</f>
        <v>0</v>
      </c>
      <c r="X1376" s="49">
        <f>IF('３　回答貼付シート'!Z1373="ない",0,IF('３　回答貼付シート'!Z1373="１～２日ある",1,IF('３　回答貼付シート'!Z1373="３～５日ある",2,IF('３　回答貼付シート'!Z1373="ほぼ毎日ある",3,))))</f>
        <v>0</v>
      </c>
      <c r="Y1376" s="49">
        <f>IF('３　回答貼付シート'!AA1373="ない",0,IF('３　回答貼付シート'!AA1373="１～２日ある",1,IF('３　回答貼付シート'!AA1373="３～５日ある",2,IF('３　回答貼付シート'!AA1373="ほぼ毎日ある",3,))))</f>
        <v>0</v>
      </c>
      <c r="Z1376" s="49">
        <f>IF('３　回答貼付シート'!AB1373="ない",0,IF('３　回答貼付シート'!AB1373="１～２日ある",1,IF('３　回答貼付シート'!AB1373="３～５日ある",2,IF('３　回答貼付シート'!AB1373="ほぼ毎日ある",3,))))</f>
        <v>0</v>
      </c>
      <c r="AA1376" s="49">
        <f>IF('３　回答貼付シート'!AC1373="ない",0,IF('３　回答貼付シート'!AC1373="１～２日ある",1,IF('３　回答貼付シート'!AC1373="３～５日ある",2,IF('３　回答貼付シート'!AC1373="ほぼ毎日ある",3,))))</f>
        <v>0</v>
      </c>
      <c r="AB1376" s="49">
        <f>IF('３　回答貼付シート'!AD1373="ない",0,IF('３　回答貼付シート'!AD1373="１～２日ある",1,IF('３　回答貼付シート'!AD1373="３～５日ある",2,IF('３　回答貼付シート'!AD1373="ほぼ毎日ある",3,))))</f>
        <v>0</v>
      </c>
      <c r="AC1376" s="49">
        <f>IF('３　回答貼付シート'!AE1373="ない",0,IF('３　回答貼付シート'!AE1373="１～２日ある",1,IF('３　回答貼付シート'!AE1373="３～５日ある",2,IF('３　回答貼付シート'!AE1373="ほぼ毎日ある",3,))))</f>
        <v>0</v>
      </c>
      <c r="AD1376" s="49">
        <f>IF('３　回答貼付シート'!AF1373="ない",0,IF('３　回答貼付シート'!AF1373="１～２日ある",1,IF('３　回答貼付シート'!AF1373="３～５日ある",2,IF('３　回答貼付シート'!AF1373="ほぼ毎日ある",3,))))</f>
        <v>0</v>
      </c>
      <c r="AE1376" s="49">
        <f>IF('３　回答貼付シート'!AG1373="ない",0,IF('３　回答貼付シート'!AG1373="１～２日ある",1,IF('３　回答貼付シート'!AG1373="３～５日ある",2,IF('３　回答貼付シート'!AG1373="ほぼ毎日ある",3,))))</f>
        <v>0</v>
      </c>
      <c r="AF1376" s="49">
        <f>IF('３　回答貼付シート'!AH1373="ない",0,IF('３　回答貼付シート'!AH1373="１～２日ある",1,IF('３　回答貼付シート'!AH1373="３～５日ある",2,IF('３　回答貼付シート'!AH1373="ほぼ毎日ある",3,))))</f>
        <v>0</v>
      </c>
      <c r="AG1376" s="49">
        <f>IF('３　回答貼付シート'!AI1373="ない",0,IF('３　回答貼付シート'!AI1373="１～２日ある",1,IF('３　回答貼付シート'!AI1373="３～５日ある",2,IF('３　回答貼付シート'!AI1373="ほぼ毎日ある",3,))))</f>
        <v>0</v>
      </c>
      <c r="AH1376" s="49">
        <f>IF('３　回答貼付シート'!AJ1373="ない",0,IF('３　回答貼付シート'!AJ1373="１～２日ある",1,IF('３　回答貼付シート'!AJ1373="３～５日ある",2,IF('３　回答貼付シート'!AJ1373="ほぼ毎日ある",3,))))</f>
        <v>0</v>
      </c>
      <c r="AI1376" s="49">
        <f>IF('３　回答貼付シート'!AK1373="ない",0,IF('３　回答貼付シート'!AK1373="１～２日ある",1,IF('３　回答貼付シート'!AK1373="３～５日ある",2,IF('３　回答貼付シート'!AK1373="ほぼ毎日ある",3,))))</f>
        <v>0</v>
      </c>
      <c r="AJ1376" s="49">
        <f>IF('３　回答貼付シート'!AL1373="ない",0,IF('３　回答貼付シート'!AL1373="１～２日ある",1,IF('３　回答貼付シート'!AL1373="３～５日ある",2,IF('３　回答貼付シート'!AL1373="ほぼ毎日ある",3,))))</f>
        <v>0</v>
      </c>
      <c r="AK1376" s="49">
        <f>IF('３　回答貼付シート'!AM1373="ない",0,IF('３　回答貼付シート'!AM1373="１～２日ある",1,IF('３　回答貼付シート'!AM1373="３～５日ある",2,IF('３　回答貼付シート'!AM1373="ほぼ毎日ある",3,))))</f>
        <v>0</v>
      </c>
      <c r="AL1376" s="49">
        <f>'３　回答貼付シート'!$AN1373</f>
        <v>0</v>
      </c>
      <c r="AM1376" s="49" t="str">
        <f t="shared" si="152"/>
        <v/>
      </c>
      <c r="AN1376" s="49" t="str">
        <f t="shared" si="153"/>
        <v/>
      </c>
      <c r="AO1376" s="49" t="str">
        <f t="shared" si="154"/>
        <v/>
      </c>
      <c r="AP1376" s="49" t="str">
        <f t="shared" si="155"/>
        <v/>
      </c>
      <c r="AQ1376" s="49" t="str">
        <f t="shared" si="156"/>
        <v/>
      </c>
      <c r="AR1376" t="str">
        <f t="shared" si="157"/>
        <v>0</v>
      </c>
      <c r="AT1376" s="42"/>
    </row>
    <row r="1377" spans="1:46">
      <c r="A1377" s="49"/>
      <c r="B1377" s="49">
        <f t="shared" si="151"/>
        <v>0</v>
      </c>
      <c r="C1377" s="49">
        <f>IF('３　回答貼付シート'!$F1374&lt;&gt;0,VLOOKUP('３　回答貼付シート'!$F1374,$AR$2048:$AS$2054,2,FALSE),0)</f>
        <v>0</v>
      </c>
      <c r="D1377" s="49">
        <f>IF('３　回答貼付シート'!$G1374&lt;&gt;0,VLOOKUP(('３　回答貼付シート'!$G1374), $AR$2048:$AS$2054,2,FALSE),0)</f>
        <v>0</v>
      </c>
      <c r="E1377" s="49">
        <f>'３　回答貼付シート'!$H1374</f>
        <v>0</v>
      </c>
      <c r="F1377" s="49">
        <f>IF(E1377=0,0,VLOOKUP($B1377,'２　情報入力シート'!$A$2:$E$2049,5))</f>
        <v>0</v>
      </c>
      <c r="G1377" s="49">
        <f>IF('３　回答貼付シート'!I1374="ない",0,IF('３　回答貼付シート'!I1374="１～２日ある",1,IF('３　回答貼付シート'!I1374="３～５日ある",2,IF('３　回答貼付シート'!I1374="ほぼ毎日ある",3,))))</f>
        <v>0</v>
      </c>
      <c r="H1377" s="49">
        <f>IF('３　回答貼付シート'!J1374="ない",0,IF('３　回答貼付シート'!J1374="１～２日ある",1,IF('３　回答貼付シート'!J1374="３～５日ある",2,IF('３　回答貼付シート'!J1374="ほぼ毎日ある",3,))))</f>
        <v>0</v>
      </c>
      <c r="I1377" s="49">
        <f>IF('３　回答貼付シート'!K1374="ない",0,IF('３　回答貼付シート'!K1374="１～２日ある",1,IF('３　回答貼付シート'!K1374="３～５日ある",2,IF('３　回答貼付シート'!K1374="ほぼ毎日ある",3,))))</f>
        <v>0</v>
      </c>
      <c r="J1377" s="49">
        <f>IF('３　回答貼付シート'!L1374="ない",0,IF('３　回答貼付シート'!L1374="１～２日ある",1,IF('３　回答貼付シート'!L1374="３～５日ある",2,IF('３　回答貼付シート'!L1374="ほぼ毎日ある",3,))))</f>
        <v>0</v>
      </c>
      <c r="K1377" s="49">
        <f>IF('３　回答貼付シート'!M1374="ない",0,IF('３　回答貼付シート'!M1374="１～２日ある",1,IF('３　回答貼付シート'!M1374="３～５日ある",2,IF('３　回答貼付シート'!M1374="ほぼ毎日ある",3,))))</f>
        <v>0</v>
      </c>
      <c r="L1377" s="49">
        <f>IF('３　回答貼付シート'!N1374="ない",0,IF('３　回答貼付シート'!N1374="１～２日ある",1,IF('３　回答貼付シート'!N1374="３～５日ある",2,IF('３　回答貼付シート'!N1374="ほぼ毎日ある",3,))))</f>
        <v>0</v>
      </c>
      <c r="M1377" s="49">
        <f>IF('３　回答貼付シート'!O1374="ない",0,IF('３　回答貼付シート'!O1374="１～２日ある",1,IF('３　回答貼付シート'!O1374="３～５日ある",2,IF('３　回答貼付シート'!O1374="ほぼ毎日ある",3,))))</f>
        <v>0</v>
      </c>
      <c r="N1377" s="49">
        <f>IF('３　回答貼付シート'!P1374="ない",0,IF('３　回答貼付シート'!P1374="１～２日ある",1,IF('３　回答貼付シート'!P1374="３～５日ある",2,IF('３　回答貼付シート'!P1374="ほぼ毎日ある",3,))))</f>
        <v>0</v>
      </c>
      <c r="O1377" s="49">
        <f>IF('３　回答貼付シート'!Q1374="ない",0,IF('３　回答貼付シート'!Q1374="１～２日ある",1,IF('３　回答貼付シート'!Q1374="３～５日ある",2,IF('３　回答貼付シート'!Q1374="ほぼ毎日ある",3,))))</f>
        <v>0</v>
      </c>
      <c r="P1377" s="49">
        <f>IF('３　回答貼付シート'!R1374="ない",0,IF('３　回答貼付シート'!R1374="１～２日ある",1,IF('３　回答貼付シート'!R1374="３～５日ある",2,IF('３　回答貼付シート'!R1374="ほぼ毎日ある",3,))))</f>
        <v>0</v>
      </c>
      <c r="Q1377" s="49">
        <f>IF('３　回答貼付シート'!S1374="ない",0,IF('３　回答貼付シート'!S1374="１～２日ある",1,IF('３　回答貼付シート'!S1374="３～５日ある",2,IF('３　回答貼付シート'!S1374="ほぼ毎日ある",3,))))</f>
        <v>0</v>
      </c>
      <c r="R1377" s="49">
        <f>IF('３　回答貼付シート'!T1374="ない",0,IF('３　回答貼付シート'!T1374="１～２日ある",1,IF('３　回答貼付シート'!T1374="３～５日ある",2,IF('３　回答貼付シート'!T1374="ほぼ毎日ある",3,))))</f>
        <v>0</v>
      </c>
      <c r="S1377" s="49">
        <f>IF('３　回答貼付シート'!U1374="ない",0,IF('３　回答貼付シート'!U1374="１～２日ある",1,IF('３　回答貼付シート'!U1374="３～５日ある",2,IF('３　回答貼付シート'!U1374="ほぼ毎日ある",3,))))</f>
        <v>0</v>
      </c>
      <c r="T1377" s="49">
        <f>IF('３　回答貼付シート'!V1374="ない",0,IF('３　回答貼付シート'!V1374="１～２日ある",1,IF('３　回答貼付シート'!V1374="３～５日ある",2,IF('３　回答貼付シート'!V1374="ほぼ毎日ある",3,))))</f>
        <v>0</v>
      </c>
      <c r="U1377" s="49">
        <f>IF('３　回答貼付シート'!W1374="ない",0,IF('３　回答貼付シート'!W1374="１～２日ある",1,IF('３　回答貼付シート'!W1374="３～５日ある",2,IF('３　回答貼付シート'!W1374="ほぼ毎日ある",3,))))</f>
        <v>0</v>
      </c>
      <c r="V1377" s="49">
        <f>IF('３　回答貼付シート'!X1374="ない",0,IF('３　回答貼付シート'!X1374="１～２日ある",1,IF('３　回答貼付シート'!X1374="３～５日ある",2,IF('３　回答貼付シート'!X1374="ほぼ毎日ある",3,))))</f>
        <v>0</v>
      </c>
      <c r="W1377" s="49">
        <f>IF('３　回答貼付シート'!Y1374="ない",0,IF('３　回答貼付シート'!Y1374="１～２日ある",1,IF('３　回答貼付シート'!Y1374="３～５日ある",2,IF('３　回答貼付シート'!Y1374="ほぼ毎日ある",3,))))</f>
        <v>0</v>
      </c>
      <c r="X1377" s="49">
        <f>IF('３　回答貼付シート'!Z1374="ない",0,IF('３　回答貼付シート'!Z1374="１～２日ある",1,IF('３　回答貼付シート'!Z1374="３～５日ある",2,IF('３　回答貼付シート'!Z1374="ほぼ毎日ある",3,))))</f>
        <v>0</v>
      </c>
      <c r="Y1377" s="49">
        <f>IF('３　回答貼付シート'!AA1374="ない",0,IF('３　回答貼付シート'!AA1374="１～２日ある",1,IF('３　回答貼付シート'!AA1374="３～５日ある",2,IF('３　回答貼付シート'!AA1374="ほぼ毎日ある",3,))))</f>
        <v>0</v>
      </c>
      <c r="Z1377" s="49">
        <f>IF('３　回答貼付シート'!AB1374="ない",0,IF('３　回答貼付シート'!AB1374="１～２日ある",1,IF('３　回答貼付シート'!AB1374="３～５日ある",2,IF('３　回答貼付シート'!AB1374="ほぼ毎日ある",3,))))</f>
        <v>0</v>
      </c>
      <c r="AA1377" s="49">
        <f>IF('３　回答貼付シート'!AC1374="ない",0,IF('３　回答貼付シート'!AC1374="１～２日ある",1,IF('３　回答貼付シート'!AC1374="３～５日ある",2,IF('３　回答貼付シート'!AC1374="ほぼ毎日ある",3,))))</f>
        <v>0</v>
      </c>
      <c r="AB1377" s="49">
        <f>IF('３　回答貼付シート'!AD1374="ない",0,IF('３　回答貼付シート'!AD1374="１～２日ある",1,IF('３　回答貼付シート'!AD1374="３～５日ある",2,IF('３　回答貼付シート'!AD1374="ほぼ毎日ある",3,))))</f>
        <v>0</v>
      </c>
      <c r="AC1377" s="49">
        <f>IF('３　回答貼付シート'!AE1374="ない",0,IF('３　回答貼付シート'!AE1374="１～２日ある",1,IF('３　回答貼付シート'!AE1374="３～５日ある",2,IF('３　回答貼付シート'!AE1374="ほぼ毎日ある",3,))))</f>
        <v>0</v>
      </c>
      <c r="AD1377" s="49">
        <f>IF('３　回答貼付シート'!AF1374="ない",0,IF('３　回答貼付シート'!AF1374="１～２日ある",1,IF('３　回答貼付シート'!AF1374="３～５日ある",2,IF('３　回答貼付シート'!AF1374="ほぼ毎日ある",3,))))</f>
        <v>0</v>
      </c>
      <c r="AE1377" s="49">
        <f>IF('３　回答貼付シート'!AG1374="ない",0,IF('３　回答貼付シート'!AG1374="１～２日ある",1,IF('３　回答貼付シート'!AG1374="３～５日ある",2,IF('３　回答貼付シート'!AG1374="ほぼ毎日ある",3,))))</f>
        <v>0</v>
      </c>
      <c r="AF1377" s="49">
        <f>IF('３　回答貼付シート'!AH1374="ない",0,IF('３　回答貼付シート'!AH1374="１～２日ある",1,IF('３　回答貼付シート'!AH1374="３～５日ある",2,IF('３　回答貼付シート'!AH1374="ほぼ毎日ある",3,))))</f>
        <v>0</v>
      </c>
      <c r="AG1377" s="49">
        <f>IF('３　回答貼付シート'!AI1374="ない",0,IF('３　回答貼付シート'!AI1374="１～２日ある",1,IF('３　回答貼付シート'!AI1374="３～５日ある",2,IF('３　回答貼付シート'!AI1374="ほぼ毎日ある",3,))))</f>
        <v>0</v>
      </c>
      <c r="AH1377" s="49">
        <f>IF('３　回答貼付シート'!AJ1374="ない",0,IF('３　回答貼付シート'!AJ1374="１～２日ある",1,IF('３　回答貼付シート'!AJ1374="３～５日ある",2,IF('３　回答貼付シート'!AJ1374="ほぼ毎日ある",3,))))</f>
        <v>0</v>
      </c>
      <c r="AI1377" s="49">
        <f>IF('３　回答貼付シート'!AK1374="ない",0,IF('３　回答貼付シート'!AK1374="１～２日ある",1,IF('３　回答貼付シート'!AK1374="３～５日ある",2,IF('３　回答貼付シート'!AK1374="ほぼ毎日ある",3,))))</f>
        <v>0</v>
      </c>
      <c r="AJ1377" s="49">
        <f>IF('３　回答貼付シート'!AL1374="ない",0,IF('３　回答貼付シート'!AL1374="１～２日ある",1,IF('３　回答貼付シート'!AL1374="３～５日ある",2,IF('３　回答貼付シート'!AL1374="ほぼ毎日ある",3,))))</f>
        <v>0</v>
      </c>
      <c r="AK1377" s="49">
        <f>IF('３　回答貼付シート'!AM1374="ない",0,IF('３　回答貼付シート'!AM1374="１～２日ある",1,IF('３　回答貼付シート'!AM1374="３～５日ある",2,IF('３　回答貼付シート'!AM1374="ほぼ毎日ある",3,))))</f>
        <v>0</v>
      </c>
      <c r="AL1377" s="49">
        <f>'３　回答貼付シート'!$AN1374</f>
        <v>0</v>
      </c>
      <c r="AM1377" s="49" t="str">
        <f t="shared" si="152"/>
        <v/>
      </c>
      <c r="AN1377" s="49" t="str">
        <f t="shared" si="153"/>
        <v/>
      </c>
      <c r="AO1377" s="49" t="str">
        <f t="shared" si="154"/>
        <v/>
      </c>
      <c r="AP1377" s="49" t="str">
        <f t="shared" si="155"/>
        <v/>
      </c>
      <c r="AQ1377" s="49" t="str">
        <f t="shared" si="156"/>
        <v/>
      </c>
      <c r="AR1377" t="str">
        <f t="shared" si="157"/>
        <v>0</v>
      </c>
      <c r="AT1377" s="42"/>
    </row>
    <row r="1378" spans="1:46">
      <c r="A1378" s="49"/>
      <c r="B1378" s="49">
        <f t="shared" si="151"/>
        <v>0</v>
      </c>
      <c r="C1378" s="49">
        <f>IF('３　回答貼付シート'!$F1375&lt;&gt;0,VLOOKUP('３　回答貼付シート'!$F1375,$AR$2048:$AS$2054,2,FALSE),0)</f>
        <v>0</v>
      </c>
      <c r="D1378" s="49">
        <f>IF('３　回答貼付シート'!$G1375&lt;&gt;0,VLOOKUP(('３　回答貼付シート'!$G1375), $AR$2048:$AS$2054,2,FALSE),0)</f>
        <v>0</v>
      </c>
      <c r="E1378" s="49">
        <f>'３　回答貼付シート'!$H1375</f>
        <v>0</v>
      </c>
      <c r="F1378" s="49">
        <f>IF(E1378=0,0,VLOOKUP($B1378,'２　情報入力シート'!$A$2:$E$2049,5))</f>
        <v>0</v>
      </c>
      <c r="G1378" s="49">
        <f>IF('３　回答貼付シート'!I1375="ない",0,IF('３　回答貼付シート'!I1375="１～２日ある",1,IF('３　回答貼付シート'!I1375="３～５日ある",2,IF('３　回答貼付シート'!I1375="ほぼ毎日ある",3,))))</f>
        <v>0</v>
      </c>
      <c r="H1378" s="49">
        <f>IF('３　回答貼付シート'!J1375="ない",0,IF('３　回答貼付シート'!J1375="１～２日ある",1,IF('３　回答貼付シート'!J1375="３～５日ある",2,IF('３　回答貼付シート'!J1375="ほぼ毎日ある",3,))))</f>
        <v>0</v>
      </c>
      <c r="I1378" s="49">
        <f>IF('３　回答貼付シート'!K1375="ない",0,IF('３　回答貼付シート'!K1375="１～２日ある",1,IF('３　回答貼付シート'!K1375="３～５日ある",2,IF('３　回答貼付シート'!K1375="ほぼ毎日ある",3,))))</f>
        <v>0</v>
      </c>
      <c r="J1378" s="49">
        <f>IF('３　回答貼付シート'!L1375="ない",0,IF('３　回答貼付シート'!L1375="１～２日ある",1,IF('３　回答貼付シート'!L1375="３～５日ある",2,IF('３　回答貼付シート'!L1375="ほぼ毎日ある",3,))))</f>
        <v>0</v>
      </c>
      <c r="K1378" s="49">
        <f>IF('３　回答貼付シート'!M1375="ない",0,IF('３　回答貼付シート'!M1375="１～２日ある",1,IF('３　回答貼付シート'!M1375="３～５日ある",2,IF('３　回答貼付シート'!M1375="ほぼ毎日ある",3,))))</f>
        <v>0</v>
      </c>
      <c r="L1378" s="49">
        <f>IF('３　回答貼付シート'!N1375="ない",0,IF('３　回答貼付シート'!N1375="１～２日ある",1,IF('３　回答貼付シート'!N1375="３～５日ある",2,IF('３　回答貼付シート'!N1375="ほぼ毎日ある",3,))))</f>
        <v>0</v>
      </c>
      <c r="M1378" s="49">
        <f>IF('３　回答貼付シート'!O1375="ない",0,IF('３　回答貼付シート'!O1375="１～２日ある",1,IF('３　回答貼付シート'!O1375="３～５日ある",2,IF('３　回答貼付シート'!O1375="ほぼ毎日ある",3,))))</f>
        <v>0</v>
      </c>
      <c r="N1378" s="49">
        <f>IF('３　回答貼付シート'!P1375="ない",0,IF('３　回答貼付シート'!P1375="１～２日ある",1,IF('３　回答貼付シート'!P1375="３～５日ある",2,IF('３　回答貼付シート'!P1375="ほぼ毎日ある",3,))))</f>
        <v>0</v>
      </c>
      <c r="O1378" s="49">
        <f>IF('３　回答貼付シート'!Q1375="ない",0,IF('３　回答貼付シート'!Q1375="１～２日ある",1,IF('３　回答貼付シート'!Q1375="３～５日ある",2,IF('３　回答貼付シート'!Q1375="ほぼ毎日ある",3,))))</f>
        <v>0</v>
      </c>
      <c r="P1378" s="49">
        <f>IF('３　回答貼付シート'!R1375="ない",0,IF('３　回答貼付シート'!R1375="１～２日ある",1,IF('３　回答貼付シート'!R1375="３～５日ある",2,IF('３　回答貼付シート'!R1375="ほぼ毎日ある",3,))))</f>
        <v>0</v>
      </c>
      <c r="Q1378" s="49">
        <f>IF('３　回答貼付シート'!S1375="ない",0,IF('３　回答貼付シート'!S1375="１～２日ある",1,IF('３　回答貼付シート'!S1375="３～５日ある",2,IF('３　回答貼付シート'!S1375="ほぼ毎日ある",3,))))</f>
        <v>0</v>
      </c>
      <c r="R1378" s="49">
        <f>IF('３　回答貼付シート'!T1375="ない",0,IF('３　回答貼付シート'!T1375="１～２日ある",1,IF('３　回答貼付シート'!T1375="３～５日ある",2,IF('３　回答貼付シート'!T1375="ほぼ毎日ある",3,))))</f>
        <v>0</v>
      </c>
      <c r="S1378" s="49">
        <f>IF('３　回答貼付シート'!U1375="ない",0,IF('３　回答貼付シート'!U1375="１～２日ある",1,IF('３　回答貼付シート'!U1375="３～５日ある",2,IF('３　回答貼付シート'!U1375="ほぼ毎日ある",3,))))</f>
        <v>0</v>
      </c>
      <c r="T1378" s="49">
        <f>IF('３　回答貼付シート'!V1375="ない",0,IF('３　回答貼付シート'!V1375="１～２日ある",1,IF('３　回答貼付シート'!V1375="３～５日ある",2,IF('３　回答貼付シート'!V1375="ほぼ毎日ある",3,))))</f>
        <v>0</v>
      </c>
      <c r="U1378" s="49">
        <f>IF('３　回答貼付シート'!W1375="ない",0,IF('３　回答貼付シート'!W1375="１～２日ある",1,IF('３　回答貼付シート'!W1375="３～５日ある",2,IF('３　回答貼付シート'!W1375="ほぼ毎日ある",3,))))</f>
        <v>0</v>
      </c>
      <c r="V1378" s="49">
        <f>IF('３　回答貼付シート'!X1375="ない",0,IF('３　回答貼付シート'!X1375="１～２日ある",1,IF('３　回答貼付シート'!X1375="３～５日ある",2,IF('３　回答貼付シート'!X1375="ほぼ毎日ある",3,))))</f>
        <v>0</v>
      </c>
      <c r="W1378" s="49">
        <f>IF('３　回答貼付シート'!Y1375="ない",0,IF('３　回答貼付シート'!Y1375="１～２日ある",1,IF('３　回答貼付シート'!Y1375="３～５日ある",2,IF('３　回答貼付シート'!Y1375="ほぼ毎日ある",3,))))</f>
        <v>0</v>
      </c>
      <c r="X1378" s="49">
        <f>IF('３　回答貼付シート'!Z1375="ない",0,IF('３　回答貼付シート'!Z1375="１～２日ある",1,IF('３　回答貼付シート'!Z1375="３～５日ある",2,IF('３　回答貼付シート'!Z1375="ほぼ毎日ある",3,))))</f>
        <v>0</v>
      </c>
      <c r="Y1378" s="49">
        <f>IF('３　回答貼付シート'!AA1375="ない",0,IF('３　回答貼付シート'!AA1375="１～２日ある",1,IF('３　回答貼付シート'!AA1375="３～５日ある",2,IF('３　回答貼付シート'!AA1375="ほぼ毎日ある",3,))))</f>
        <v>0</v>
      </c>
      <c r="Z1378" s="49">
        <f>IF('３　回答貼付シート'!AB1375="ない",0,IF('３　回答貼付シート'!AB1375="１～２日ある",1,IF('３　回答貼付シート'!AB1375="３～５日ある",2,IF('３　回答貼付シート'!AB1375="ほぼ毎日ある",3,))))</f>
        <v>0</v>
      </c>
      <c r="AA1378" s="49">
        <f>IF('３　回答貼付シート'!AC1375="ない",0,IF('３　回答貼付シート'!AC1375="１～２日ある",1,IF('３　回答貼付シート'!AC1375="３～５日ある",2,IF('３　回答貼付シート'!AC1375="ほぼ毎日ある",3,))))</f>
        <v>0</v>
      </c>
      <c r="AB1378" s="49">
        <f>IF('３　回答貼付シート'!AD1375="ない",0,IF('３　回答貼付シート'!AD1375="１～２日ある",1,IF('３　回答貼付シート'!AD1375="３～５日ある",2,IF('３　回答貼付シート'!AD1375="ほぼ毎日ある",3,))))</f>
        <v>0</v>
      </c>
      <c r="AC1378" s="49">
        <f>IF('３　回答貼付シート'!AE1375="ない",0,IF('３　回答貼付シート'!AE1375="１～２日ある",1,IF('３　回答貼付シート'!AE1375="３～５日ある",2,IF('３　回答貼付シート'!AE1375="ほぼ毎日ある",3,))))</f>
        <v>0</v>
      </c>
      <c r="AD1378" s="49">
        <f>IF('３　回答貼付シート'!AF1375="ない",0,IF('３　回答貼付シート'!AF1375="１～２日ある",1,IF('３　回答貼付シート'!AF1375="３～５日ある",2,IF('３　回答貼付シート'!AF1375="ほぼ毎日ある",3,))))</f>
        <v>0</v>
      </c>
      <c r="AE1378" s="49">
        <f>IF('３　回答貼付シート'!AG1375="ない",0,IF('３　回答貼付シート'!AG1375="１～２日ある",1,IF('３　回答貼付シート'!AG1375="３～５日ある",2,IF('３　回答貼付シート'!AG1375="ほぼ毎日ある",3,))))</f>
        <v>0</v>
      </c>
      <c r="AF1378" s="49">
        <f>IF('３　回答貼付シート'!AH1375="ない",0,IF('３　回答貼付シート'!AH1375="１～２日ある",1,IF('３　回答貼付シート'!AH1375="３～５日ある",2,IF('３　回答貼付シート'!AH1375="ほぼ毎日ある",3,))))</f>
        <v>0</v>
      </c>
      <c r="AG1378" s="49">
        <f>IF('３　回答貼付シート'!AI1375="ない",0,IF('３　回答貼付シート'!AI1375="１～２日ある",1,IF('３　回答貼付シート'!AI1375="３～５日ある",2,IF('３　回答貼付シート'!AI1375="ほぼ毎日ある",3,))))</f>
        <v>0</v>
      </c>
      <c r="AH1378" s="49">
        <f>IF('３　回答貼付シート'!AJ1375="ない",0,IF('３　回答貼付シート'!AJ1375="１～２日ある",1,IF('３　回答貼付シート'!AJ1375="３～５日ある",2,IF('３　回答貼付シート'!AJ1375="ほぼ毎日ある",3,))))</f>
        <v>0</v>
      </c>
      <c r="AI1378" s="49">
        <f>IF('３　回答貼付シート'!AK1375="ない",0,IF('３　回答貼付シート'!AK1375="１～２日ある",1,IF('３　回答貼付シート'!AK1375="３～５日ある",2,IF('３　回答貼付シート'!AK1375="ほぼ毎日ある",3,))))</f>
        <v>0</v>
      </c>
      <c r="AJ1378" s="49">
        <f>IF('３　回答貼付シート'!AL1375="ない",0,IF('３　回答貼付シート'!AL1375="１～２日ある",1,IF('３　回答貼付シート'!AL1375="３～５日ある",2,IF('３　回答貼付シート'!AL1375="ほぼ毎日ある",3,))))</f>
        <v>0</v>
      </c>
      <c r="AK1378" s="49">
        <f>IF('３　回答貼付シート'!AM1375="ない",0,IF('３　回答貼付シート'!AM1375="１～２日ある",1,IF('３　回答貼付シート'!AM1375="３～５日ある",2,IF('３　回答貼付シート'!AM1375="ほぼ毎日ある",3,))))</f>
        <v>0</v>
      </c>
      <c r="AL1378" s="49">
        <f>'３　回答貼付シート'!$AN1375</f>
        <v>0</v>
      </c>
      <c r="AM1378" s="49" t="str">
        <f t="shared" si="152"/>
        <v/>
      </c>
      <c r="AN1378" s="49" t="str">
        <f t="shared" si="153"/>
        <v/>
      </c>
      <c r="AO1378" s="49" t="str">
        <f t="shared" si="154"/>
        <v/>
      </c>
      <c r="AP1378" s="49" t="str">
        <f t="shared" si="155"/>
        <v/>
      </c>
      <c r="AQ1378" s="49" t="str">
        <f t="shared" si="156"/>
        <v/>
      </c>
      <c r="AR1378" t="str">
        <f t="shared" si="157"/>
        <v>0</v>
      </c>
      <c r="AT1378" s="42"/>
    </row>
    <row r="1379" spans="1:46">
      <c r="A1379" s="49"/>
      <c r="B1379" s="49">
        <f t="shared" si="151"/>
        <v>0</v>
      </c>
      <c r="C1379" s="49">
        <f>IF('３　回答貼付シート'!$F1376&lt;&gt;0,VLOOKUP('３　回答貼付シート'!$F1376,$AR$2048:$AS$2054,2,FALSE),0)</f>
        <v>0</v>
      </c>
      <c r="D1379" s="49">
        <f>IF('３　回答貼付シート'!$G1376&lt;&gt;0,VLOOKUP(('３　回答貼付シート'!$G1376), $AR$2048:$AS$2054,2,FALSE),0)</f>
        <v>0</v>
      </c>
      <c r="E1379" s="49">
        <f>'３　回答貼付シート'!$H1376</f>
        <v>0</v>
      </c>
      <c r="F1379" s="49">
        <f>IF(E1379=0,0,VLOOKUP($B1379,'２　情報入力シート'!$A$2:$E$2049,5))</f>
        <v>0</v>
      </c>
      <c r="G1379" s="49">
        <f>IF('３　回答貼付シート'!I1376="ない",0,IF('３　回答貼付シート'!I1376="１～２日ある",1,IF('３　回答貼付シート'!I1376="３～５日ある",2,IF('３　回答貼付シート'!I1376="ほぼ毎日ある",3,))))</f>
        <v>0</v>
      </c>
      <c r="H1379" s="49">
        <f>IF('３　回答貼付シート'!J1376="ない",0,IF('３　回答貼付シート'!J1376="１～２日ある",1,IF('３　回答貼付シート'!J1376="３～５日ある",2,IF('３　回答貼付シート'!J1376="ほぼ毎日ある",3,))))</f>
        <v>0</v>
      </c>
      <c r="I1379" s="49">
        <f>IF('３　回答貼付シート'!K1376="ない",0,IF('３　回答貼付シート'!K1376="１～２日ある",1,IF('３　回答貼付シート'!K1376="３～５日ある",2,IF('３　回答貼付シート'!K1376="ほぼ毎日ある",3,))))</f>
        <v>0</v>
      </c>
      <c r="J1379" s="49">
        <f>IF('３　回答貼付シート'!L1376="ない",0,IF('３　回答貼付シート'!L1376="１～２日ある",1,IF('３　回答貼付シート'!L1376="３～５日ある",2,IF('３　回答貼付シート'!L1376="ほぼ毎日ある",3,))))</f>
        <v>0</v>
      </c>
      <c r="K1379" s="49">
        <f>IF('３　回答貼付シート'!M1376="ない",0,IF('３　回答貼付シート'!M1376="１～２日ある",1,IF('３　回答貼付シート'!M1376="３～５日ある",2,IF('３　回答貼付シート'!M1376="ほぼ毎日ある",3,))))</f>
        <v>0</v>
      </c>
      <c r="L1379" s="49">
        <f>IF('３　回答貼付シート'!N1376="ない",0,IF('３　回答貼付シート'!N1376="１～２日ある",1,IF('３　回答貼付シート'!N1376="３～５日ある",2,IF('３　回答貼付シート'!N1376="ほぼ毎日ある",3,))))</f>
        <v>0</v>
      </c>
      <c r="M1379" s="49">
        <f>IF('３　回答貼付シート'!O1376="ない",0,IF('３　回答貼付シート'!O1376="１～２日ある",1,IF('３　回答貼付シート'!O1376="３～５日ある",2,IF('３　回答貼付シート'!O1376="ほぼ毎日ある",3,))))</f>
        <v>0</v>
      </c>
      <c r="N1379" s="49">
        <f>IF('３　回答貼付シート'!P1376="ない",0,IF('３　回答貼付シート'!P1376="１～２日ある",1,IF('３　回答貼付シート'!P1376="３～５日ある",2,IF('３　回答貼付シート'!P1376="ほぼ毎日ある",3,))))</f>
        <v>0</v>
      </c>
      <c r="O1379" s="49">
        <f>IF('３　回答貼付シート'!Q1376="ない",0,IF('３　回答貼付シート'!Q1376="１～２日ある",1,IF('３　回答貼付シート'!Q1376="３～５日ある",2,IF('３　回答貼付シート'!Q1376="ほぼ毎日ある",3,))))</f>
        <v>0</v>
      </c>
      <c r="P1379" s="49">
        <f>IF('３　回答貼付シート'!R1376="ない",0,IF('３　回答貼付シート'!R1376="１～２日ある",1,IF('３　回答貼付シート'!R1376="３～５日ある",2,IF('３　回答貼付シート'!R1376="ほぼ毎日ある",3,))))</f>
        <v>0</v>
      </c>
      <c r="Q1379" s="49">
        <f>IF('３　回答貼付シート'!S1376="ない",0,IF('３　回答貼付シート'!S1376="１～２日ある",1,IF('３　回答貼付シート'!S1376="３～５日ある",2,IF('３　回答貼付シート'!S1376="ほぼ毎日ある",3,))))</f>
        <v>0</v>
      </c>
      <c r="R1379" s="49">
        <f>IF('３　回答貼付シート'!T1376="ない",0,IF('３　回答貼付シート'!T1376="１～２日ある",1,IF('３　回答貼付シート'!T1376="３～５日ある",2,IF('３　回答貼付シート'!T1376="ほぼ毎日ある",3,))))</f>
        <v>0</v>
      </c>
      <c r="S1379" s="49">
        <f>IF('３　回答貼付シート'!U1376="ない",0,IF('３　回答貼付シート'!U1376="１～２日ある",1,IF('３　回答貼付シート'!U1376="３～５日ある",2,IF('３　回答貼付シート'!U1376="ほぼ毎日ある",3,))))</f>
        <v>0</v>
      </c>
      <c r="T1379" s="49">
        <f>IF('３　回答貼付シート'!V1376="ない",0,IF('３　回答貼付シート'!V1376="１～２日ある",1,IF('３　回答貼付シート'!V1376="３～５日ある",2,IF('３　回答貼付シート'!V1376="ほぼ毎日ある",3,))))</f>
        <v>0</v>
      </c>
      <c r="U1379" s="49">
        <f>IF('３　回答貼付シート'!W1376="ない",0,IF('３　回答貼付シート'!W1376="１～２日ある",1,IF('３　回答貼付シート'!W1376="３～５日ある",2,IF('３　回答貼付シート'!W1376="ほぼ毎日ある",3,))))</f>
        <v>0</v>
      </c>
      <c r="V1379" s="49">
        <f>IF('３　回答貼付シート'!X1376="ない",0,IF('３　回答貼付シート'!X1376="１～２日ある",1,IF('３　回答貼付シート'!X1376="３～５日ある",2,IF('３　回答貼付シート'!X1376="ほぼ毎日ある",3,))))</f>
        <v>0</v>
      </c>
      <c r="W1379" s="49">
        <f>IF('３　回答貼付シート'!Y1376="ない",0,IF('３　回答貼付シート'!Y1376="１～２日ある",1,IF('３　回答貼付シート'!Y1376="３～５日ある",2,IF('３　回答貼付シート'!Y1376="ほぼ毎日ある",3,))))</f>
        <v>0</v>
      </c>
      <c r="X1379" s="49">
        <f>IF('３　回答貼付シート'!Z1376="ない",0,IF('３　回答貼付シート'!Z1376="１～２日ある",1,IF('３　回答貼付シート'!Z1376="３～５日ある",2,IF('３　回答貼付シート'!Z1376="ほぼ毎日ある",3,))))</f>
        <v>0</v>
      </c>
      <c r="Y1379" s="49">
        <f>IF('３　回答貼付シート'!AA1376="ない",0,IF('３　回答貼付シート'!AA1376="１～２日ある",1,IF('３　回答貼付シート'!AA1376="３～５日ある",2,IF('３　回答貼付シート'!AA1376="ほぼ毎日ある",3,))))</f>
        <v>0</v>
      </c>
      <c r="Z1379" s="49">
        <f>IF('３　回答貼付シート'!AB1376="ない",0,IF('３　回答貼付シート'!AB1376="１～２日ある",1,IF('３　回答貼付シート'!AB1376="３～５日ある",2,IF('３　回答貼付シート'!AB1376="ほぼ毎日ある",3,))))</f>
        <v>0</v>
      </c>
      <c r="AA1379" s="49">
        <f>IF('３　回答貼付シート'!AC1376="ない",0,IF('３　回答貼付シート'!AC1376="１～２日ある",1,IF('３　回答貼付シート'!AC1376="３～５日ある",2,IF('３　回答貼付シート'!AC1376="ほぼ毎日ある",3,))))</f>
        <v>0</v>
      </c>
      <c r="AB1379" s="49">
        <f>IF('３　回答貼付シート'!AD1376="ない",0,IF('３　回答貼付シート'!AD1376="１～２日ある",1,IF('３　回答貼付シート'!AD1376="３～５日ある",2,IF('３　回答貼付シート'!AD1376="ほぼ毎日ある",3,))))</f>
        <v>0</v>
      </c>
      <c r="AC1379" s="49">
        <f>IF('３　回答貼付シート'!AE1376="ない",0,IF('３　回答貼付シート'!AE1376="１～２日ある",1,IF('３　回答貼付シート'!AE1376="３～５日ある",2,IF('３　回答貼付シート'!AE1376="ほぼ毎日ある",3,))))</f>
        <v>0</v>
      </c>
      <c r="AD1379" s="49">
        <f>IF('３　回答貼付シート'!AF1376="ない",0,IF('３　回答貼付シート'!AF1376="１～２日ある",1,IF('３　回答貼付シート'!AF1376="３～５日ある",2,IF('３　回答貼付シート'!AF1376="ほぼ毎日ある",3,))))</f>
        <v>0</v>
      </c>
      <c r="AE1379" s="49">
        <f>IF('３　回答貼付シート'!AG1376="ない",0,IF('３　回答貼付シート'!AG1376="１～２日ある",1,IF('３　回答貼付シート'!AG1376="３～５日ある",2,IF('３　回答貼付シート'!AG1376="ほぼ毎日ある",3,))))</f>
        <v>0</v>
      </c>
      <c r="AF1379" s="49">
        <f>IF('３　回答貼付シート'!AH1376="ない",0,IF('３　回答貼付シート'!AH1376="１～２日ある",1,IF('３　回答貼付シート'!AH1376="３～５日ある",2,IF('３　回答貼付シート'!AH1376="ほぼ毎日ある",3,))))</f>
        <v>0</v>
      </c>
      <c r="AG1379" s="49">
        <f>IF('３　回答貼付シート'!AI1376="ない",0,IF('３　回答貼付シート'!AI1376="１～２日ある",1,IF('３　回答貼付シート'!AI1376="３～５日ある",2,IF('３　回答貼付シート'!AI1376="ほぼ毎日ある",3,))))</f>
        <v>0</v>
      </c>
      <c r="AH1379" s="49">
        <f>IF('３　回答貼付シート'!AJ1376="ない",0,IF('３　回答貼付シート'!AJ1376="１～２日ある",1,IF('３　回答貼付シート'!AJ1376="３～５日ある",2,IF('３　回答貼付シート'!AJ1376="ほぼ毎日ある",3,))))</f>
        <v>0</v>
      </c>
      <c r="AI1379" s="49">
        <f>IF('３　回答貼付シート'!AK1376="ない",0,IF('３　回答貼付シート'!AK1376="１～２日ある",1,IF('３　回答貼付シート'!AK1376="３～５日ある",2,IF('３　回答貼付シート'!AK1376="ほぼ毎日ある",3,))))</f>
        <v>0</v>
      </c>
      <c r="AJ1379" s="49">
        <f>IF('３　回答貼付シート'!AL1376="ない",0,IF('３　回答貼付シート'!AL1376="１～２日ある",1,IF('３　回答貼付シート'!AL1376="３～５日ある",2,IF('３　回答貼付シート'!AL1376="ほぼ毎日ある",3,))))</f>
        <v>0</v>
      </c>
      <c r="AK1379" s="49">
        <f>IF('３　回答貼付シート'!AM1376="ない",0,IF('３　回答貼付シート'!AM1376="１～２日ある",1,IF('３　回答貼付シート'!AM1376="３～５日ある",2,IF('３　回答貼付シート'!AM1376="ほぼ毎日ある",3,))))</f>
        <v>0</v>
      </c>
      <c r="AL1379" s="49">
        <f>'３　回答貼付シート'!$AN1376</f>
        <v>0</v>
      </c>
      <c r="AM1379" s="49" t="str">
        <f t="shared" si="152"/>
        <v/>
      </c>
      <c r="AN1379" s="49" t="str">
        <f t="shared" si="153"/>
        <v/>
      </c>
      <c r="AO1379" s="49" t="str">
        <f t="shared" si="154"/>
        <v/>
      </c>
      <c r="AP1379" s="49" t="str">
        <f t="shared" si="155"/>
        <v/>
      </c>
      <c r="AQ1379" s="49" t="str">
        <f t="shared" si="156"/>
        <v/>
      </c>
      <c r="AR1379" t="str">
        <f t="shared" si="157"/>
        <v>0</v>
      </c>
      <c r="AT1379" s="42"/>
    </row>
    <row r="1380" spans="1:46">
      <c r="A1380" s="49"/>
      <c r="B1380" s="49">
        <f t="shared" si="151"/>
        <v>0</v>
      </c>
      <c r="C1380" s="49">
        <f>IF('３　回答貼付シート'!$F1377&lt;&gt;0,VLOOKUP('３　回答貼付シート'!$F1377,$AR$2048:$AS$2054,2,FALSE),0)</f>
        <v>0</v>
      </c>
      <c r="D1380" s="49">
        <f>IF('３　回答貼付シート'!$G1377&lt;&gt;0,VLOOKUP(('３　回答貼付シート'!$G1377), $AR$2048:$AS$2054,2,FALSE),0)</f>
        <v>0</v>
      </c>
      <c r="E1380" s="49">
        <f>'３　回答貼付シート'!$H1377</f>
        <v>0</v>
      </c>
      <c r="F1380" s="49">
        <f>IF(E1380=0,0,VLOOKUP($B1380,'２　情報入力シート'!$A$2:$E$2049,5))</f>
        <v>0</v>
      </c>
      <c r="G1380" s="49">
        <f>IF('３　回答貼付シート'!I1377="ない",0,IF('３　回答貼付シート'!I1377="１～２日ある",1,IF('３　回答貼付シート'!I1377="３～５日ある",2,IF('３　回答貼付シート'!I1377="ほぼ毎日ある",3,))))</f>
        <v>0</v>
      </c>
      <c r="H1380" s="49">
        <f>IF('３　回答貼付シート'!J1377="ない",0,IF('３　回答貼付シート'!J1377="１～２日ある",1,IF('３　回答貼付シート'!J1377="３～５日ある",2,IF('３　回答貼付シート'!J1377="ほぼ毎日ある",3,))))</f>
        <v>0</v>
      </c>
      <c r="I1380" s="49">
        <f>IF('３　回答貼付シート'!K1377="ない",0,IF('３　回答貼付シート'!K1377="１～２日ある",1,IF('３　回答貼付シート'!K1377="３～５日ある",2,IF('３　回答貼付シート'!K1377="ほぼ毎日ある",3,))))</f>
        <v>0</v>
      </c>
      <c r="J1380" s="49">
        <f>IF('３　回答貼付シート'!L1377="ない",0,IF('３　回答貼付シート'!L1377="１～２日ある",1,IF('３　回答貼付シート'!L1377="３～５日ある",2,IF('３　回答貼付シート'!L1377="ほぼ毎日ある",3,))))</f>
        <v>0</v>
      </c>
      <c r="K1380" s="49">
        <f>IF('３　回答貼付シート'!M1377="ない",0,IF('３　回答貼付シート'!M1377="１～２日ある",1,IF('３　回答貼付シート'!M1377="３～５日ある",2,IF('３　回答貼付シート'!M1377="ほぼ毎日ある",3,))))</f>
        <v>0</v>
      </c>
      <c r="L1380" s="49">
        <f>IF('３　回答貼付シート'!N1377="ない",0,IF('３　回答貼付シート'!N1377="１～２日ある",1,IF('３　回答貼付シート'!N1377="３～５日ある",2,IF('３　回答貼付シート'!N1377="ほぼ毎日ある",3,))))</f>
        <v>0</v>
      </c>
      <c r="M1380" s="49">
        <f>IF('３　回答貼付シート'!O1377="ない",0,IF('３　回答貼付シート'!O1377="１～２日ある",1,IF('３　回答貼付シート'!O1377="３～５日ある",2,IF('３　回答貼付シート'!O1377="ほぼ毎日ある",3,))))</f>
        <v>0</v>
      </c>
      <c r="N1380" s="49">
        <f>IF('３　回答貼付シート'!P1377="ない",0,IF('３　回答貼付シート'!P1377="１～２日ある",1,IF('３　回答貼付シート'!P1377="３～５日ある",2,IF('３　回答貼付シート'!P1377="ほぼ毎日ある",3,))))</f>
        <v>0</v>
      </c>
      <c r="O1380" s="49">
        <f>IF('３　回答貼付シート'!Q1377="ない",0,IF('３　回答貼付シート'!Q1377="１～２日ある",1,IF('３　回答貼付シート'!Q1377="３～５日ある",2,IF('３　回答貼付シート'!Q1377="ほぼ毎日ある",3,))))</f>
        <v>0</v>
      </c>
      <c r="P1380" s="49">
        <f>IF('３　回答貼付シート'!R1377="ない",0,IF('３　回答貼付シート'!R1377="１～２日ある",1,IF('３　回答貼付シート'!R1377="３～５日ある",2,IF('３　回答貼付シート'!R1377="ほぼ毎日ある",3,))))</f>
        <v>0</v>
      </c>
      <c r="Q1380" s="49">
        <f>IF('３　回答貼付シート'!S1377="ない",0,IF('３　回答貼付シート'!S1377="１～２日ある",1,IF('３　回答貼付シート'!S1377="３～５日ある",2,IF('３　回答貼付シート'!S1377="ほぼ毎日ある",3,))))</f>
        <v>0</v>
      </c>
      <c r="R1380" s="49">
        <f>IF('３　回答貼付シート'!T1377="ない",0,IF('３　回答貼付シート'!T1377="１～２日ある",1,IF('３　回答貼付シート'!T1377="３～５日ある",2,IF('３　回答貼付シート'!T1377="ほぼ毎日ある",3,))))</f>
        <v>0</v>
      </c>
      <c r="S1380" s="49">
        <f>IF('３　回答貼付シート'!U1377="ない",0,IF('３　回答貼付シート'!U1377="１～２日ある",1,IF('３　回答貼付シート'!U1377="３～５日ある",2,IF('３　回答貼付シート'!U1377="ほぼ毎日ある",3,))))</f>
        <v>0</v>
      </c>
      <c r="T1380" s="49">
        <f>IF('３　回答貼付シート'!V1377="ない",0,IF('３　回答貼付シート'!V1377="１～２日ある",1,IF('３　回答貼付シート'!V1377="３～５日ある",2,IF('３　回答貼付シート'!V1377="ほぼ毎日ある",3,))))</f>
        <v>0</v>
      </c>
      <c r="U1380" s="49">
        <f>IF('３　回答貼付シート'!W1377="ない",0,IF('３　回答貼付シート'!W1377="１～２日ある",1,IF('３　回答貼付シート'!W1377="３～５日ある",2,IF('３　回答貼付シート'!W1377="ほぼ毎日ある",3,))))</f>
        <v>0</v>
      </c>
      <c r="V1380" s="49">
        <f>IF('３　回答貼付シート'!X1377="ない",0,IF('３　回答貼付シート'!X1377="１～２日ある",1,IF('３　回答貼付シート'!X1377="３～５日ある",2,IF('３　回答貼付シート'!X1377="ほぼ毎日ある",3,))))</f>
        <v>0</v>
      </c>
      <c r="W1380" s="49">
        <f>IF('３　回答貼付シート'!Y1377="ない",0,IF('３　回答貼付シート'!Y1377="１～２日ある",1,IF('３　回答貼付シート'!Y1377="３～５日ある",2,IF('３　回答貼付シート'!Y1377="ほぼ毎日ある",3,))))</f>
        <v>0</v>
      </c>
      <c r="X1380" s="49">
        <f>IF('３　回答貼付シート'!Z1377="ない",0,IF('３　回答貼付シート'!Z1377="１～２日ある",1,IF('３　回答貼付シート'!Z1377="３～５日ある",2,IF('３　回答貼付シート'!Z1377="ほぼ毎日ある",3,))))</f>
        <v>0</v>
      </c>
      <c r="Y1380" s="49">
        <f>IF('３　回答貼付シート'!AA1377="ない",0,IF('３　回答貼付シート'!AA1377="１～２日ある",1,IF('３　回答貼付シート'!AA1377="３～５日ある",2,IF('３　回答貼付シート'!AA1377="ほぼ毎日ある",3,))))</f>
        <v>0</v>
      </c>
      <c r="Z1380" s="49">
        <f>IF('３　回答貼付シート'!AB1377="ない",0,IF('３　回答貼付シート'!AB1377="１～２日ある",1,IF('３　回答貼付シート'!AB1377="３～５日ある",2,IF('３　回答貼付シート'!AB1377="ほぼ毎日ある",3,))))</f>
        <v>0</v>
      </c>
      <c r="AA1380" s="49">
        <f>IF('３　回答貼付シート'!AC1377="ない",0,IF('３　回答貼付シート'!AC1377="１～２日ある",1,IF('３　回答貼付シート'!AC1377="３～５日ある",2,IF('３　回答貼付シート'!AC1377="ほぼ毎日ある",3,))))</f>
        <v>0</v>
      </c>
      <c r="AB1380" s="49">
        <f>IF('３　回答貼付シート'!AD1377="ない",0,IF('３　回答貼付シート'!AD1377="１～２日ある",1,IF('３　回答貼付シート'!AD1377="３～５日ある",2,IF('３　回答貼付シート'!AD1377="ほぼ毎日ある",3,))))</f>
        <v>0</v>
      </c>
      <c r="AC1380" s="49">
        <f>IF('３　回答貼付シート'!AE1377="ない",0,IF('３　回答貼付シート'!AE1377="１～２日ある",1,IF('３　回答貼付シート'!AE1377="３～５日ある",2,IF('３　回答貼付シート'!AE1377="ほぼ毎日ある",3,))))</f>
        <v>0</v>
      </c>
      <c r="AD1380" s="49">
        <f>IF('３　回答貼付シート'!AF1377="ない",0,IF('３　回答貼付シート'!AF1377="１～２日ある",1,IF('３　回答貼付シート'!AF1377="３～５日ある",2,IF('３　回答貼付シート'!AF1377="ほぼ毎日ある",3,))))</f>
        <v>0</v>
      </c>
      <c r="AE1380" s="49">
        <f>IF('３　回答貼付シート'!AG1377="ない",0,IF('３　回答貼付シート'!AG1377="１～２日ある",1,IF('３　回答貼付シート'!AG1377="３～５日ある",2,IF('３　回答貼付シート'!AG1377="ほぼ毎日ある",3,))))</f>
        <v>0</v>
      </c>
      <c r="AF1380" s="49">
        <f>IF('３　回答貼付シート'!AH1377="ない",0,IF('３　回答貼付シート'!AH1377="１～２日ある",1,IF('３　回答貼付シート'!AH1377="３～５日ある",2,IF('３　回答貼付シート'!AH1377="ほぼ毎日ある",3,))))</f>
        <v>0</v>
      </c>
      <c r="AG1380" s="49">
        <f>IF('３　回答貼付シート'!AI1377="ない",0,IF('３　回答貼付シート'!AI1377="１～２日ある",1,IF('３　回答貼付シート'!AI1377="３～５日ある",2,IF('３　回答貼付シート'!AI1377="ほぼ毎日ある",3,))))</f>
        <v>0</v>
      </c>
      <c r="AH1380" s="49">
        <f>IF('３　回答貼付シート'!AJ1377="ない",0,IF('３　回答貼付シート'!AJ1377="１～２日ある",1,IF('３　回答貼付シート'!AJ1377="３～５日ある",2,IF('３　回答貼付シート'!AJ1377="ほぼ毎日ある",3,))))</f>
        <v>0</v>
      </c>
      <c r="AI1380" s="49">
        <f>IF('３　回答貼付シート'!AK1377="ない",0,IF('３　回答貼付シート'!AK1377="１～２日ある",1,IF('３　回答貼付シート'!AK1377="３～５日ある",2,IF('３　回答貼付シート'!AK1377="ほぼ毎日ある",3,))))</f>
        <v>0</v>
      </c>
      <c r="AJ1380" s="49">
        <f>IF('３　回答貼付シート'!AL1377="ない",0,IF('３　回答貼付シート'!AL1377="１～２日ある",1,IF('３　回答貼付シート'!AL1377="３～５日ある",2,IF('３　回答貼付シート'!AL1377="ほぼ毎日ある",3,))))</f>
        <v>0</v>
      </c>
      <c r="AK1380" s="49">
        <f>IF('３　回答貼付シート'!AM1377="ない",0,IF('３　回答貼付シート'!AM1377="１～２日ある",1,IF('３　回答貼付シート'!AM1377="３～５日ある",2,IF('３　回答貼付シート'!AM1377="ほぼ毎日ある",3,))))</f>
        <v>0</v>
      </c>
      <c r="AL1380" s="49">
        <f>'３　回答貼付シート'!$AN1377</f>
        <v>0</v>
      </c>
      <c r="AM1380" s="49" t="str">
        <f t="shared" si="152"/>
        <v/>
      </c>
      <c r="AN1380" s="49" t="str">
        <f t="shared" si="153"/>
        <v/>
      </c>
      <c r="AO1380" s="49" t="str">
        <f t="shared" si="154"/>
        <v/>
      </c>
      <c r="AP1380" s="49" t="str">
        <f t="shared" si="155"/>
        <v/>
      </c>
      <c r="AQ1380" s="49" t="str">
        <f t="shared" si="156"/>
        <v/>
      </c>
      <c r="AR1380" t="str">
        <f t="shared" si="157"/>
        <v>0</v>
      </c>
      <c r="AT1380" s="42"/>
    </row>
    <row r="1381" spans="1:46">
      <c r="A1381" s="49"/>
      <c r="B1381" s="49">
        <f t="shared" si="151"/>
        <v>0</v>
      </c>
      <c r="C1381" s="49">
        <f>IF('３　回答貼付シート'!$F1378&lt;&gt;0,VLOOKUP('３　回答貼付シート'!$F1378,$AR$2048:$AS$2054,2,FALSE),0)</f>
        <v>0</v>
      </c>
      <c r="D1381" s="49">
        <f>IF('３　回答貼付シート'!$G1378&lt;&gt;0,VLOOKUP(('３　回答貼付シート'!$G1378), $AR$2048:$AS$2054,2,FALSE),0)</f>
        <v>0</v>
      </c>
      <c r="E1381" s="49">
        <f>'３　回答貼付シート'!$H1378</f>
        <v>0</v>
      </c>
      <c r="F1381" s="49">
        <f>IF(E1381=0,0,VLOOKUP($B1381,'２　情報入力シート'!$A$2:$E$2049,5))</f>
        <v>0</v>
      </c>
      <c r="G1381" s="49">
        <f>IF('３　回答貼付シート'!I1378="ない",0,IF('３　回答貼付シート'!I1378="１～２日ある",1,IF('３　回答貼付シート'!I1378="３～５日ある",2,IF('３　回答貼付シート'!I1378="ほぼ毎日ある",3,))))</f>
        <v>0</v>
      </c>
      <c r="H1381" s="49">
        <f>IF('３　回答貼付シート'!J1378="ない",0,IF('３　回答貼付シート'!J1378="１～２日ある",1,IF('３　回答貼付シート'!J1378="３～５日ある",2,IF('３　回答貼付シート'!J1378="ほぼ毎日ある",3,))))</f>
        <v>0</v>
      </c>
      <c r="I1381" s="49">
        <f>IF('３　回答貼付シート'!K1378="ない",0,IF('３　回答貼付シート'!K1378="１～２日ある",1,IF('３　回答貼付シート'!K1378="３～５日ある",2,IF('３　回答貼付シート'!K1378="ほぼ毎日ある",3,))))</f>
        <v>0</v>
      </c>
      <c r="J1381" s="49">
        <f>IF('３　回答貼付シート'!L1378="ない",0,IF('３　回答貼付シート'!L1378="１～２日ある",1,IF('３　回答貼付シート'!L1378="３～５日ある",2,IF('３　回答貼付シート'!L1378="ほぼ毎日ある",3,))))</f>
        <v>0</v>
      </c>
      <c r="K1381" s="49">
        <f>IF('３　回答貼付シート'!M1378="ない",0,IF('３　回答貼付シート'!M1378="１～２日ある",1,IF('３　回答貼付シート'!M1378="３～５日ある",2,IF('３　回答貼付シート'!M1378="ほぼ毎日ある",3,))))</f>
        <v>0</v>
      </c>
      <c r="L1381" s="49">
        <f>IF('３　回答貼付シート'!N1378="ない",0,IF('３　回答貼付シート'!N1378="１～２日ある",1,IF('３　回答貼付シート'!N1378="３～５日ある",2,IF('３　回答貼付シート'!N1378="ほぼ毎日ある",3,))))</f>
        <v>0</v>
      </c>
      <c r="M1381" s="49">
        <f>IF('３　回答貼付シート'!O1378="ない",0,IF('３　回答貼付シート'!O1378="１～２日ある",1,IF('３　回答貼付シート'!O1378="３～５日ある",2,IF('３　回答貼付シート'!O1378="ほぼ毎日ある",3,))))</f>
        <v>0</v>
      </c>
      <c r="N1381" s="49">
        <f>IF('３　回答貼付シート'!P1378="ない",0,IF('３　回答貼付シート'!P1378="１～２日ある",1,IF('３　回答貼付シート'!P1378="３～５日ある",2,IF('３　回答貼付シート'!P1378="ほぼ毎日ある",3,))))</f>
        <v>0</v>
      </c>
      <c r="O1381" s="49">
        <f>IF('３　回答貼付シート'!Q1378="ない",0,IF('３　回答貼付シート'!Q1378="１～２日ある",1,IF('３　回答貼付シート'!Q1378="３～５日ある",2,IF('３　回答貼付シート'!Q1378="ほぼ毎日ある",3,))))</f>
        <v>0</v>
      </c>
      <c r="P1381" s="49">
        <f>IF('３　回答貼付シート'!R1378="ない",0,IF('３　回答貼付シート'!R1378="１～２日ある",1,IF('３　回答貼付シート'!R1378="３～５日ある",2,IF('３　回答貼付シート'!R1378="ほぼ毎日ある",3,))))</f>
        <v>0</v>
      </c>
      <c r="Q1381" s="49">
        <f>IF('３　回答貼付シート'!S1378="ない",0,IF('３　回答貼付シート'!S1378="１～２日ある",1,IF('３　回答貼付シート'!S1378="３～５日ある",2,IF('３　回答貼付シート'!S1378="ほぼ毎日ある",3,))))</f>
        <v>0</v>
      </c>
      <c r="R1381" s="49">
        <f>IF('３　回答貼付シート'!T1378="ない",0,IF('３　回答貼付シート'!T1378="１～２日ある",1,IF('３　回答貼付シート'!T1378="３～５日ある",2,IF('３　回答貼付シート'!T1378="ほぼ毎日ある",3,))))</f>
        <v>0</v>
      </c>
      <c r="S1381" s="49">
        <f>IF('３　回答貼付シート'!U1378="ない",0,IF('３　回答貼付シート'!U1378="１～２日ある",1,IF('３　回答貼付シート'!U1378="３～５日ある",2,IF('３　回答貼付シート'!U1378="ほぼ毎日ある",3,))))</f>
        <v>0</v>
      </c>
      <c r="T1381" s="49">
        <f>IF('３　回答貼付シート'!V1378="ない",0,IF('３　回答貼付シート'!V1378="１～２日ある",1,IF('３　回答貼付シート'!V1378="３～５日ある",2,IF('３　回答貼付シート'!V1378="ほぼ毎日ある",3,))))</f>
        <v>0</v>
      </c>
      <c r="U1381" s="49">
        <f>IF('３　回答貼付シート'!W1378="ない",0,IF('３　回答貼付シート'!W1378="１～２日ある",1,IF('３　回答貼付シート'!W1378="３～５日ある",2,IF('３　回答貼付シート'!W1378="ほぼ毎日ある",3,))))</f>
        <v>0</v>
      </c>
      <c r="V1381" s="49">
        <f>IF('３　回答貼付シート'!X1378="ない",0,IF('３　回答貼付シート'!X1378="１～２日ある",1,IF('３　回答貼付シート'!X1378="３～５日ある",2,IF('３　回答貼付シート'!X1378="ほぼ毎日ある",3,))))</f>
        <v>0</v>
      </c>
      <c r="W1381" s="49">
        <f>IF('３　回答貼付シート'!Y1378="ない",0,IF('３　回答貼付シート'!Y1378="１～２日ある",1,IF('３　回答貼付シート'!Y1378="３～５日ある",2,IF('３　回答貼付シート'!Y1378="ほぼ毎日ある",3,))))</f>
        <v>0</v>
      </c>
      <c r="X1381" s="49">
        <f>IF('３　回答貼付シート'!Z1378="ない",0,IF('３　回答貼付シート'!Z1378="１～２日ある",1,IF('３　回答貼付シート'!Z1378="３～５日ある",2,IF('３　回答貼付シート'!Z1378="ほぼ毎日ある",3,))))</f>
        <v>0</v>
      </c>
      <c r="Y1381" s="49">
        <f>IF('３　回答貼付シート'!AA1378="ない",0,IF('３　回答貼付シート'!AA1378="１～２日ある",1,IF('３　回答貼付シート'!AA1378="３～５日ある",2,IF('３　回答貼付シート'!AA1378="ほぼ毎日ある",3,))))</f>
        <v>0</v>
      </c>
      <c r="Z1381" s="49">
        <f>IF('３　回答貼付シート'!AB1378="ない",0,IF('３　回答貼付シート'!AB1378="１～２日ある",1,IF('３　回答貼付シート'!AB1378="３～５日ある",2,IF('３　回答貼付シート'!AB1378="ほぼ毎日ある",3,))))</f>
        <v>0</v>
      </c>
      <c r="AA1381" s="49">
        <f>IF('３　回答貼付シート'!AC1378="ない",0,IF('３　回答貼付シート'!AC1378="１～２日ある",1,IF('３　回答貼付シート'!AC1378="３～５日ある",2,IF('３　回答貼付シート'!AC1378="ほぼ毎日ある",3,))))</f>
        <v>0</v>
      </c>
      <c r="AB1381" s="49">
        <f>IF('３　回答貼付シート'!AD1378="ない",0,IF('３　回答貼付シート'!AD1378="１～２日ある",1,IF('３　回答貼付シート'!AD1378="３～５日ある",2,IF('３　回答貼付シート'!AD1378="ほぼ毎日ある",3,))))</f>
        <v>0</v>
      </c>
      <c r="AC1381" s="49">
        <f>IF('３　回答貼付シート'!AE1378="ない",0,IF('３　回答貼付シート'!AE1378="１～２日ある",1,IF('３　回答貼付シート'!AE1378="３～５日ある",2,IF('３　回答貼付シート'!AE1378="ほぼ毎日ある",3,))))</f>
        <v>0</v>
      </c>
      <c r="AD1381" s="49">
        <f>IF('３　回答貼付シート'!AF1378="ない",0,IF('３　回答貼付シート'!AF1378="１～２日ある",1,IF('３　回答貼付シート'!AF1378="３～５日ある",2,IF('３　回答貼付シート'!AF1378="ほぼ毎日ある",3,))))</f>
        <v>0</v>
      </c>
      <c r="AE1381" s="49">
        <f>IF('３　回答貼付シート'!AG1378="ない",0,IF('３　回答貼付シート'!AG1378="１～２日ある",1,IF('３　回答貼付シート'!AG1378="３～５日ある",2,IF('３　回答貼付シート'!AG1378="ほぼ毎日ある",3,))))</f>
        <v>0</v>
      </c>
      <c r="AF1381" s="49">
        <f>IF('３　回答貼付シート'!AH1378="ない",0,IF('３　回答貼付シート'!AH1378="１～２日ある",1,IF('３　回答貼付シート'!AH1378="３～５日ある",2,IF('３　回答貼付シート'!AH1378="ほぼ毎日ある",3,))))</f>
        <v>0</v>
      </c>
      <c r="AG1381" s="49">
        <f>IF('３　回答貼付シート'!AI1378="ない",0,IF('３　回答貼付シート'!AI1378="１～２日ある",1,IF('３　回答貼付シート'!AI1378="３～５日ある",2,IF('３　回答貼付シート'!AI1378="ほぼ毎日ある",3,))))</f>
        <v>0</v>
      </c>
      <c r="AH1381" s="49">
        <f>IF('３　回答貼付シート'!AJ1378="ない",0,IF('３　回答貼付シート'!AJ1378="１～２日ある",1,IF('３　回答貼付シート'!AJ1378="３～５日ある",2,IF('３　回答貼付シート'!AJ1378="ほぼ毎日ある",3,))))</f>
        <v>0</v>
      </c>
      <c r="AI1381" s="49">
        <f>IF('３　回答貼付シート'!AK1378="ない",0,IF('３　回答貼付シート'!AK1378="１～２日ある",1,IF('３　回答貼付シート'!AK1378="３～５日ある",2,IF('３　回答貼付シート'!AK1378="ほぼ毎日ある",3,))))</f>
        <v>0</v>
      </c>
      <c r="AJ1381" s="49">
        <f>IF('３　回答貼付シート'!AL1378="ない",0,IF('３　回答貼付シート'!AL1378="１～２日ある",1,IF('３　回答貼付シート'!AL1378="３～５日ある",2,IF('３　回答貼付シート'!AL1378="ほぼ毎日ある",3,))))</f>
        <v>0</v>
      </c>
      <c r="AK1381" s="49">
        <f>IF('３　回答貼付シート'!AM1378="ない",0,IF('３　回答貼付シート'!AM1378="１～２日ある",1,IF('３　回答貼付シート'!AM1378="３～５日ある",2,IF('３　回答貼付シート'!AM1378="ほぼ毎日ある",3,))))</f>
        <v>0</v>
      </c>
      <c r="AL1381" s="49">
        <f>'３　回答貼付シート'!$AN1378</f>
        <v>0</v>
      </c>
      <c r="AM1381" s="49" t="str">
        <f t="shared" si="152"/>
        <v/>
      </c>
      <c r="AN1381" s="49" t="str">
        <f t="shared" si="153"/>
        <v/>
      </c>
      <c r="AO1381" s="49" t="str">
        <f t="shared" si="154"/>
        <v/>
      </c>
      <c r="AP1381" s="49" t="str">
        <f t="shared" si="155"/>
        <v/>
      </c>
      <c r="AQ1381" s="49" t="str">
        <f t="shared" si="156"/>
        <v/>
      </c>
      <c r="AR1381" t="str">
        <f t="shared" si="157"/>
        <v>0</v>
      </c>
      <c r="AT1381" s="42"/>
    </row>
    <row r="1382" spans="1:46">
      <c r="A1382" s="49"/>
      <c r="B1382" s="49">
        <f t="shared" si="151"/>
        <v>0</v>
      </c>
      <c r="C1382" s="49">
        <f>IF('３　回答貼付シート'!$F1379&lt;&gt;0,VLOOKUP('３　回答貼付シート'!$F1379,$AR$2048:$AS$2054,2,FALSE),0)</f>
        <v>0</v>
      </c>
      <c r="D1382" s="49">
        <f>IF('３　回答貼付シート'!$G1379&lt;&gt;0,VLOOKUP(('３　回答貼付シート'!$G1379), $AR$2048:$AS$2054,2,FALSE),0)</f>
        <v>0</v>
      </c>
      <c r="E1382" s="49">
        <f>'３　回答貼付シート'!$H1379</f>
        <v>0</v>
      </c>
      <c r="F1382" s="49">
        <f>IF(E1382=0,0,VLOOKUP($B1382,'２　情報入力シート'!$A$2:$E$2049,5))</f>
        <v>0</v>
      </c>
      <c r="G1382" s="49">
        <f>IF('３　回答貼付シート'!I1379="ない",0,IF('３　回答貼付シート'!I1379="１～２日ある",1,IF('３　回答貼付シート'!I1379="３～５日ある",2,IF('３　回答貼付シート'!I1379="ほぼ毎日ある",3,))))</f>
        <v>0</v>
      </c>
      <c r="H1382" s="49">
        <f>IF('３　回答貼付シート'!J1379="ない",0,IF('３　回答貼付シート'!J1379="１～２日ある",1,IF('３　回答貼付シート'!J1379="３～５日ある",2,IF('３　回答貼付シート'!J1379="ほぼ毎日ある",3,))))</f>
        <v>0</v>
      </c>
      <c r="I1382" s="49">
        <f>IF('３　回答貼付シート'!K1379="ない",0,IF('３　回答貼付シート'!K1379="１～２日ある",1,IF('３　回答貼付シート'!K1379="３～５日ある",2,IF('３　回答貼付シート'!K1379="ほぼ毎日ある",3,))))</f>
        <v>0</v>
      </c>
      <c r="J1382" s="49">
        <f>IF('３　回答貼付シート'!L1379="ない",0,IF('３　回答貼付シート'!L1379="１～２日ある",1,IF('３　回答貼付シート'!L1379="３～５日ある",2,IF('３　回答貼付シート'!L1379="ほぼ毎日ある",3,))))</f>
        <v>0</v>
      </c>
      <c r="K1382" s="49">
        <f>IF('３　回答貼付シート'!M1379="ない",0,IF('３　回答貼付シート'!M1379="１～２日ある",1,IF('３　回答貼付シート'!M1379="３～５日ある",2,IF('３　回答貼付シート'!M1379="ほぼ毎日ある",3,))))</f>
        <v>0</v>
      </c>
      <c r="L1382" s="49">
        <f>IF('３　回答貼付シート'!N1379="ない",0,IF('３　回答貼付シート'!N1379="１～２日ある",1,IF('３　回答貼付シート'!N1379="３～５日ある",2,IF('３　回答貼付シート'!N1379="ほぼ毎日ある",3,))))</f>
        <v>0</v>
      </c>
      <c r="M1382" s="49">
        <f>IF('３　回答貼付シート'!O1379="ない",0,IF('３　回答貼付シート'!O1379="１～２日ある",1,IF('３　回答貼付シート'!O1379="３～５日ある",2,IF('３　回答貼付シート'!O1379="ほぼ毎日ある",3,))))</f>
        <v>0</v>
      </c>
      <c r="N1382" s="49">
        <f>IF('３　回答貼付シート'!P1379="ない",0,IF('３　回答貼付シート'!P1379="１～２日ある",1,IF('３　回答貼付シート'!P1379="３～５日ある",2,IF('３　回答貼付シート'!P1379="ほぼ毎日ある",3,))))</f>
        <v>0</v>
      </c>
      <c r="O1382" s="49">
        <f>IF('３　回答貼付シート'!Q1379="ない",0,IF('３　回答貼付シート'!Q1379="１～２日ある",1,IF('３　回答貼付シート'!Q1379="３～５日ある",2,IF('３　回答貼付シート'!Q1379="ほぼ毎日ある",3,))))</f>
        <v>0</v>
      </c>
      <c r="P1382" s="49">
        <f>IF('３　回答貼付シート'!R1379="ない",0,IF('３　回答貼付シート'!R1379="１～２日ある",1,IF('３　回答貼付シート'!R1379="３～５日ある",2,IF('３　回答貼付シート'!R1379="ほぼ毎日ある",3,))))</f>
        <v>0</v>
      </c>
      <c r="Q1382" s="49">
        <f>IF('３　回答貼付シート'!S1379="ない",0,IF('３　回答貼付シート'!S1379="１～２日ある",1,IF('３　回答貼付シート'!S1379="３～５日ある",2,IF('３　回答貼付シート'!S1379="ほぼ毎日ある",3,))))</f>
        <v>0</v>
      </c>
      <c r="R1382" s="49">
        <f>IF('３　回答貼付シート'!T1379="ない",0,IF('３　回答貼付シート'!T1379="１～２日ある",1,IF('３　回答貼付シート'!T1379="３～５日ある",2,IF('３　回答貼付シート'!T1379="ほぼ毎日ある",3,))))</f>
        <v>0</v>
      </c>
      <c r="S1382" s="49">
        <f>IF('３　回答貼付シート'!U1379="ない",0,IF('３　回答貼付シート'!U1379="１～２日ある",1,IF('３　回答貼付シート'!U1379="３～５日ある",2,IF('３　回答貼付シート'!U1379="ほぼ毎日ある",3,))))</f>
        <v>0</v>
      </c>
      <c r="T1382" s="49">
        <f>IF('３　回答貼付シート'!V1379="ない",0,IF('３　回答貼付シート'!V1379="１～２日ある",1,IF('３　回答貼付シート'!V1379="３～５日ある",2,IF('３　回答貼付シート'!V1379="ほぼ毎日ある",3,))))</f>
        <v>0</v>
      </c>
      <c r="U1382" s="49">
        <f>IF('３　回答貼付シート'!W1379="ない",0,IF('３　回答貼付シート'!W1379="１～２日ある",1,IF('３　回答貼付シート'!W1379="３～５日ある",2,IF('３　回答貼付シート'!W1379="ほぼ毎日ある",3,))))</f>
        <v>0</v>
      </c>
      <c r="V1382" s="49">
        <f>IF('３　回答貼付シート'!X1379="ない",0,IF('３　回答貼付シート'!X1379="１～２日ある",1,IF('３　回答貼付シート'!X1379="３～５日ある",2,IF('３　回答貼付シート'!X1379="ほぼ毎日ある",3,))))</f>
        <v>0</v>
      </c>
      <c r="W1382" s="49">
        <f>IF('３　回答貼付シート'!Y1379="ない",0,IF('３　回答貼付シート'!Y1379="１～２日ある",1,IF('３　回答貼付シート'!Y1379="３～５日ある",2,IF('３　回答貼付シート'!Y1379="ほぼ毎日ある",3,))))</f>
        <v>0</v>
      </c>
      <c r="X1382" s="49">
        <f>IF('３　回答貼付シート'!Z1379="ない",0,IF('３　回答貼付シート'!Z1379="１～２日ある",1,IF('３　回答貼付シート'!Z1379="３～５日ある",2,IF('３　回答貼付シート'!Z1379="ほぼ毎日ある",3,))))</f>
        <v>0</v>
      </c>
      <c r="Y1382" s="49">
        <f>IF('３　回答貼付シート'!AA1379="ない",0,IF('３　回答貼付シート'!AA1379="１～２日ある",1,IF('３　回答貼付シート'!AA1379="３～５日ある",2,IF('３　回答貼付シート'!AA1379="ほぼ毎日ある",3,))))</f>
        <v>0</v>
      </c>
      <c r="Z1382" s="49">
        <f>IF('３　回答貼付シート'!AB1379="ない",0,IF('３　回答貼付シート'!AB1379="１～２日ある",1,IF('３　回答貼付シート'!AB1379="３～５日ある",2,IF('３　回答貼付シート'!AB1379="ほぼ毎日ある",3,))))</f>
        <v>0</v>
      </c>
      <c r="AA1382" s="49">
        <f>IF('３　回答貼付シート'!AC1379="ない",0,IF('３　回答貼付シート'!AC1379="１～２日ある",1,IF('３　回答貼付シート'!AC1379="３～５日ある",2,IF('３　回答貼付シート'!AC1379="ほぼ毎日ある",3,))))</f>
        <v>0</v>
      </c>
      <c r="AB1382" s="49">
        <f>IF('３　回答貼付シート'!AD1379="ない",0,IF('３　回答貼付シート'!AD1379="１～２日ある",1,IF('３　回答貼付シート'!AD1379="３～５日ある",2,IF('３　回答貼付シート'!AD1379="ほぼ毎日ある",3,))))</f>
        <v>0</v>
      </c>
      <c r="AC1382" s="49">
        <f>IF('３　回答貼付シート'!AE1379="ない",0,IF('３　回答貼付シート'!AE1379="１～２日ある",1,IF('３　回答貼付シート'!AE1379="３～５日ある",2,IF('３　回答貼付シート'!AE1379="ほぼ毎日ある",3,))))</f>
        <v>0</v>
      </c>
      <c r="AD1382" s="49">
        <f>IF('３　回答貼付シート'!AF1379="ない",0,IF('３　回答貼付シート'!AF1379="１～２日ある",1,IF('３　回答貼付シート'!AF1379="３～５日ある",2,IF('３　回答貼付シート'!AF1379="ほぼ毎日ある",3,))))</f>
        <v>0</v>
      </c>
      <c r="AE1382" s="49">
        <f>IF('３　回答貼付シート'!AG1379="ない",0,IF('３　回答貼付シート'!AG1379="１～２日ある",1,IF('３　回答貼付シート'!AG1379="３～５日ある",2,IF('３　回答貼付シート'!AG1379="ほぼ毎日ある",3,))))</f>
        <v>0</v>
      </c>
      <c r="AF1382" s="49">
        <f>IF('３　回答貼付シート'!AH1379="ない",0,IF('３　回答貼付シート'!AH1379="１～２日ある",1,IF('３　回答貼付シート'!AH1379="３～５日ある",2,IF('３　回答貼付シート'!AH1379="ほぼ毎日ある",3,))))</f>
        <v>0</v>
      </c>
      <c r="AG1382" s="49">
        <f>IF('３　回答貼付シート'!AI1379="ない",0,IF('３　回答貼付シート'!AI1379="１～２日ある",1,IF('３　回答貼付シート'!AI1379="３～５日ある",2,IF('３　回答貼付シート'!AI1379="ほぼ毎日ある",3,))))</f>
        <v>0</v>
      </c>
      <c r="AH1382" s="49">
        <f>IF('３　回答貼付シート'!AJ1379="ない",0,IF('３　回答貼付シート'!AJ1379="１～２日ある",1,IF('３　回答貼付シート'!AJ1379="３～５日ある",2,IF('３　回答貼付シート'!AJ1379="ほぼ毎日ある",3,))))</f>
        <v>0</v>
      </c>
      <c r="AI1382" s="49">
        <f>IF('３　回答貼付シート'!AK1379="ない",0,IF('３　回答貼付シート'!AK1379="１～２日ある",1,IF('３　回答貼付シート'!AK1379="３～５日ある",2,IF('３　回答貼付シート'!AK1379="ほぼ毎日ある",3,))))</f>
        <v>0</v>
      </c>
      <c r="AJ1382" s="49">
        <f>IF('３　回答貼付シート'!AL1379="ない",0,IF('３　回答貼付シート'!AL1379="１～２日ある",1,IF('３　回答貼付シート'!AL1379="３～５日ある",2,IF('３　回答貼付シート'!AL1379="ほぼ毎日ある",3,))))</f>
        <v>0</v>
      </c>
      <c r="AK1382" s="49">
        <f>IF('３　回答貼付シート'!AM1379="ない",0,IF('３　回答貼付シート'!AM1379="１～２日ある",1,IF('３　回答貼付シート'!AM1379="３～５日ある",2,IF('３　回答貼付シート'!AM1379="ほぼ毎日ある",3,))))</f>
        <v>0</v>
      </c>
      <c r="AL1382" s="49">
        <f>'３　回答貼付シート'!$AN1379</f>
        <v>0</v>
      </c>
      <c r="AM1382" s="49" t="str">
        <f t="shared" si="152"/>
        <v/>
      </c>
      <c r="AN1382" s="49" t="str">
        <f t="shared" si="153"/>
        <v/>
      </c>
      <c r="AO1382" s="49" t="str">
        <f t="shared" si="154"/>
        <v/>
      </c>
      <c r="AP1382" s="49" t="str">
        <f t="shared" si="155"/>
        <v/>
      </c>
      <c r="AQ1382" s="49" t="str">
        <f t="shared" si="156"/>
        <v/>
      </c>
      <c r="AR1382" t="str">
        <f t="shared" si="157"/>
        <v>0</v>
      </c>
      <c r="AT1382" s="42"/>
    </row>
    <row r="1383" spans="1:46">
      <c r="A1383" s="49"/>
      <c r="B1383" s="49">
        <f t="shared" si="151"/>
        <v>0</v>
      </c>
      <c r="C1383" s="49">
        <f>IF('３　回答貼付シート'!$F1380&lt;&gt;0,VLOOKUP('３　回答貼付シート'!$F1380,$AR$2048:$AS$2054,2,FALSE),0)</f>
        <v>0</v>
      </c>
      <c r="D1383" s="49">
        <f>IF('３　回答貼付シート'!$G1380&lt;&gt;0,VLOOKUP(('３　回答貼付シート'!$G1380), $AR$2048:$AS$2054,2,FALSE),0)</f>
        <v>0</v>
      </c>
      <c r="E1383" s="49">
        <f>'３　回答貼付シート'!$H1380</f>
        <v>0</v>
      </c>
      <c r="F1383" s="49">
        <f>IF(E1383=0,0,VLOOKUP($B1383,'２　情報入力シート'!$A$2:$E$2049,5))</f>
        <v>0</v>
      </c>
      <c r="G1383" s="49">
        <f>IF('３　回答貼付シート'!I1380="ない",0,IF('３　回答貼付シート'!I1380="１～２日ある",1,IF('３　回答貼付シート'!I1380="３～５日ある",2,IF('３　回答貼付シート'!I1380="ほぼ毎日ある",3,))))</f>
        <v>0</v>
      </c>
      <c r="H1383" s="49">
        <f>IF('３　回答貼付シート'!J1380="ない",0,IF('３　回答貼付シート'!J1380="１～２日ある",1,IF('３　回答貼付シート'!J1380="３～５日ある",2,IF('３　回答貼付シート'!J1380="ほぼ毎日ある",3,))))</f>
        <v>0</v>
      </c>
      <c r="I1383" s="49">
        <f>IF('３　回答貼付シート'!K1380="ない",0,IF('３　回答貼付シート'!K1380="１～２日ある",1,IF('３　回答貼付シート'!K1380="３～５日ある",2,IF('３　回答貼付シート'!K1380="ほぼ毎日ある",3,))))</f>
        <v>0</v>
      </c>
      <c r="J1383" s="49">
        <f>IF('３　回答貼付シート'!L1380="ない",0,IF('３　回答貼付シート'!L1380="１～２日ある",1,IF('３　回答貼付シート'!L1380="３～５日ある",2,IF('３　回答貼付シート'!L1380="ほぼ毎日ある",3,))))</f>
        <v>0</v>
      </c>
      <c r="K1383" s="49">
        <f>IF('３　回答貼付シート'!M1380="ない",0,IF('３　回答貼付シート'!M1380="１～２日ある",1,IF('３　回答貼付シート'!M1380="３～５日ある",2,IF('３　回答貼付シート'!M1380="ほぼ毎日ある",3,))))</f>
        <v>0</v>
      </c>
      <c r="L1383" s="49">
        <f>IF('３　回答貼付シート'!N1380="ない",0,IF('３　回答貼付シート'!N1380="１～２日ある",1,IF('３　回答貼付シート'!N1380="３～５日ある",2,IF('３　回答貼付シート'!N1380="ほぼ毎日ある",3,))))</f>
        <v>0</v>
      </c>
      <c r="M1383" s="49">
        <f>IF('３　回答貼付シート'!O1380="ない",0,IF('３　回答貼付シート'!O1380="１～２日ある",1,IF('３　回答貼付シート'!O1380="３～５日ある",2,IF('３　回答貼付シート'!O1380="ほぼ毎日ある",3,))))</f>
        <v>0</v>
      </c>
      <c r="N1383" s="49">
        <f>IF('３　回答貼付シート'!P1380="ない",0,IF('３　回答貼付シート'!P1380="１～２日ある",1,IF('３　回答貼付シート'!P1380="３～５日ある",2,IF('３　回答貼付シート'!P1380="ほぼ毎日ある",3,))))</f>
        <v>0</v>
      </c>
      <c r="O1383" s="49">
        <f>IF('３　回答貼付シート'!Q1380="ない",0,IF('３　回答貼付シート'!Q1380="１～２日ある",1,IF('３　回答貼付シート'!Q1380="３～５日ある",2,IF('３　回答貼付シート'!Q1380="ほぼ毎日ある",3,))))</f>
        <v>0</v>
      </c>
      <c r="P1383" s="49">
        <f>IF('３　回答貼付シート'!R1380="ない",0,IF('３　回答貼付シート'!R1380="１～２日ある",1,IF('３　回答貼付シート'!R1380="３～５日ある",2,IF('３　回答貼付シート'!R1380="ほぼ毎日ある",3,))))</f>
        <v>0</v>
      </c>
      <c r="Q1383" s="49">
        <f>IF('３　回答貼付シート'!S1380="ない",0,IF('３　回答貼付シート'!S1380="１～２日ある",1,IF('３　回答貼付シート'!S1380="３～５日ある",2,IF('３　回答貼付シート'!S1380="ほぼ毎日ある",3,))))</f>
        <v>0</v>
      </c>
      <c r="R1383" s="49">
        <f>IF('３　回答貼付シート'!T1380="ない",0,IF('３　回答貼付シート'!T1380="１～２日ある",1,IF('３　回答貼付シート'!T1380="３～５日ある",2,IF('３　回答貼付シート'!T1380="ほぼ毎日ある",3,))))</f>
        <v>0</v>
      </c>
      <c r="S1383" s="49">
        <f>IF('３　回答貼付シート'!U1380="ない",0,IF('３　回答貼付シート'!U1380="１～２日ある",1,IF('３　回答貼付シート'!U1380="３～５日ある",2,IF('３　回答貼付シート'!U1380="ほぼ毎日ある",3,))))</f>
        <v>0</v>
      </c>
      <c r="T1383" s="49">
        <f>IF('３　回答貼付シート'!V1380="ない",0,IF('３　回答貼付シート'!V1380="１～２日ある",1,IF('３　回答貼付シート'!V1380="３～５日ある",2,IF('３　回答貼付シート'!V1380="ほぼ毎日ある",3,))))</f>
        <v>0</v>
      </c>
      <c r="U1383" s="49">
        <f>IF('３　回答貼付シート'!W1380="ない",0,IF('３　回答貼付シート'!W1380="１～２日ある",1,IF('３　回答貼付シート'!W1380="３～５日ある",2,IF('３　回答貼付シート'!W1380="ほぼ毎日ある",3,))))</f>
        <v>0</v>
      </c>
      <c r="V1383" s="49">
        <f>IF('３　回答貼付シート'!X1380="ない",0,IF('３　回答貼付シート'!X1380="１～２日ある",1,IF('３　回答貼付シート'!X1380="３～５日ある",2,IF('３　回答貼付シート'!X1380="ほぼ毎日ある",3,))))</f>
        <v>0</v>
      </c>
      <c r="W1383" s="49">
        <f>IF('３　回答貼付シート'!Y1380="ない",0,IF('３　回答貼付シート'!Y1380="１～２日ある",1,IF('３　回答貼付シート'!Y1380="３～５日ある",2,IF('３　回答貼付シート'!Y1380="ほぼ毎日ある",3,))))</f>
        <v>0</v>
      </c>
      <c r="X1383" s="49">
        <f>IF('３　回答貼付シート'!Z1380="ない",0,IF('３　回答貼付シート'!Z1380="１～２日ある",1,IF('３　回答貼付シート'!Z1380="３～５日ある",2,IF('３　回答貼付シート'!Z1380="ほぼ毎日ある",3,))))</f>
        <v>0</v>
      </c>
      <c r="Y1383" s="49">
        <f>IF('３　回答貼付シート'!AA1380="ない",0,IF('３　回答貼付シート'!AA1380="１～２日ある",1,IF('３　回答貼付シート'!AA1380="３～５日ある",2,IF('３　回答貼付シート'!AA1380="ほぼ毎日ある",3,))))</f>
        <v>0</v>
      </c>
      <c r="Z1383" s="49">
        <f>IF('３　回答貼付シート'!AB1380="ない",0,IF('３　回答貼付シート'!AB1380="１～２日ある",1,IF('３　回答貼付シート'!AB1380="３～５日ある",2,IF('３　回答貼付シート'!AB1380="ほぼ毎日ある",3,))))</f>
        <v>0</v>
      </c>
      <c r="AA1383" s="49">
        <f>IF('３　回答貼付シート'!AC1380="ない",0,IF('３　回答貼付シート'!AC1380="１～２日ある",1,IF('３　回答貼付シート'!AC1380="３～５日ある",2,IF('３　回答貼付シート'!AC1380="ほぼ毎日ある",3,))))</f>
        <v>0</v>
      </c>
      <c r="AB1383" s="49">
        <f>IF('３　回答貼付シート'!AD1380="ない",0,IF('３　回答貼付シート'!AD1380="１～２日ある",1,IF('３　回答貼付シート'!AD1380="３～５日ある",2,IF('３　回答貼付シート'!AD1380="ほぼ毎日ある",3,))))</f>
        <v>0</v>
      </c>
      <c r="AC1383" s="49">
        <f>IF('３　回答貼付シート'!AE1380="ない",0,IF('３　回答貼付シート'!AE1380="１～２日ある",1,IF('３　回答貼付シート'!AE1380="３～５日ある",2,IF('３　回答貼付シート'!AE1380="ほぼ毎日ある",3,))))</f>
        <v>0</v>
      </c>
      <c r="AD1383" s="49">
        <f>IF('３　回答貼付シート'!AF1380="ない",0,IF('３　回答貼付シート'!AF1380="１～２日ある",1,IF('３　回答貼付シート'!AF1380="３～５日ある",2,IF('３　回答貼付シート'!AF1380="ほぼ毎日ある",3,))))</f>
        <v>0</v>
      </c>
      <c r="AE1383" s="49">
        <f>IF('３　回答貼付シート'!AG1380="ない",0,IF('３　回答貼付シート'!AG1380="１～２日ある",1,IF('３　回答貼付シート'!AG1380="３～５日ある",2,IF('３　回答貼付シート'!AG1380="ほぼ毎日ある",3,))))</f>
        <v>0</v>
      </c>
      <c r="AF1383" s="49">
        <f>IF('３　回答貼付シート'!AH1380="ない",0,IF('３　回答貼付シート'!AH1380="１～２日ある",1,IF('３　回答貼付シート'!AH1380="３～５日ある",2,IF('３　回答貼付シート'!AH1380="ほぼ毎日ある",3,))))</f>
        <v>0</v>
      </c>
      <c r="AG1383" s="49">
        <f>IF('３　回答貼付シート'!AI1380="ない",0,IF('３　回答貼付シート'!AI1380="１～２日ある",1,IF('３　回答貼付シート'!AI1380="３～５日ある",2,IF('３　回答貼付シート'!AI1380="ほぼ毎日ある",3,))))</f>
        <v>0</v>
      </c>
      <c r="AH1383" s="49">
        <f>IF('３　回答貼付シート'!AJ1380="ない",0,IF('３　回答貼付シート'!AJ1380="１～２日ある",1,IF('３　回答貼付シート'!AJ1380="３～５日ある",2,IF('３　回答貼付シート'!AJ1380="ほぼ毎日ある",3,))))</f>
        <v>0</v>
      </c>
      <c r="AI1383" s="49">
        <f>IF('３　回答貼付シート'!AK1380="ない",0,IF('３　回答貼付シート'!AK1380="１～２日ある",1,IF('３　回答貼付シート'!AK1380="３～５日ある",2,IF('３　回答貼付シート'!AK1380="ほぼ毎日ある",3,))))</f>
        <v>0</v>
      </c>
      <c r="AJ1383" s="49">
        <f>IF('３　回答貼付シート'!AL1380="ない",0,IF('３　回答貼付シート'!AL1380="１～２日ある",1,IF('３　回答貼付シート'!AL1380="３～５日ある",2,IF('３　回答貼付シート'!AL1380="ほぼ毎日ある",3,))))</f>
        <v>0</v>
      </c>
      <c r="AK1383" s="49">
        <f>IF('３　回答貼付シート'!AM1380="ない",0,IF('３　回答貼付シート'!AM1380="１～２日ある",1,IF('３　回答貼付シート'!AM1380="３～５日ある",2,IF('３　回答貼付シート'!AM1380="ほぼ毎日ある",3,))))</f>
        <v>0</v>
      </c>
      <c r="AL1383" s="49">
        <f>'３　回答貼付シート'!$AN1380</f>
        <v>0</v>
      </c>
      <c r="AM1383" s="49" t="str">
        <f t="shared" si="152"/>
        <v/>
      </c>
      <c r="AN1383" s="49" t="str">
        <f t="shared" si="153"/>
        <v/>
      </c>
      <c r="AO1383" s="49" t="str">
        <f t="shared" si="154"/>
        <v/>
      </c>
      <c r="AP1383" s="49" t="str">
        <f t="shared" si="155"/>
        <v/>
      </c>
      <c r="AQ1383" s="49" t="str">
        <f t="shared" si="156"/>
        <v/>
      </c>
      <c r="AR1383" t="str">
        <f t="shared" si="157"/>
        <v>0</v>
      </c>
      <c r="AT1383" s="42"/>
    </row>
    <row r="1384" spans="1:46">
      <c r="A1384" s="49"/>
      <c r="B1384" s="49">
        <f t="shared" si="151"/>
        <v>0</v>
      </c>
      <c r="C1384" s="49">
        <f>IF('３　回答貼付シート'!$F1381&lt;&gt;0,VLOOKUP('３　回答貼付シート'!$F1381,$AR$2048:$AS$2054,2,FALSE),0)</f>
        <v>0</v>
      </c>
      <c r="D1384" s="49">
        <f>IF('３　回答貼付シート'!$G1381&lt;&gt;0,VLOOKUP(('３　回答貼付シート'!$G1381), $AR$2048:$AS$2054,2,FALSE),0)</f>
        <v>0</v>
      </c>
      <c r="E1384" s="49">
        <f>'３　回答貼付シート'!$H1381</f>
        <v>0</v>
      </c>
      <c r="F1384" s="49">
        <f>IF(E1384=0,0,VLOOKUP($B1384,'２　情報入力シート'!$A$2:$E$2049,5))</f>
        <v>0</v>
      </c>
      <c r="G1384" s="49">
        <f>IF('３　回答貼付シート'!I1381="ない",0,IF('３　回答貼付シート'!I1381="１～２日ある",1,IF('３　回答貼付シート'!I1381="３～５日ある",2,IF('３　回答貼付シート'!I1381="ほぼ毎日ある",3,))))</f>
        <v>0</v>
      </c>
      <c r="H1384" s="49">
        <f>IF('３　回答貼付シート'!J1381="ない",0,IF('３　回答貼付シート'!J1381="１～２日ある",1,IF('３　回答貼付シート'!J1381="３～５日ある",2,IF('３　回答貼付シート'!J1381="ほぼ毎日ある",3,))))</f>
        <v>0</v>
      </c>
      <c r="I1384" s="49">
        <f>IF('３　回答貼付シート'!K1381="ない",0,IF('３　回答貼付シート'!K1381="１～２日ある",1,IF('３　回答貼付シート'!K1381="３～５日ある",2,IF('３　回答貼付シート'!K1381="ほぼ毎日ある",3,))))</f>
        <v>0</v>
      </c>
      <c r="J1384" s="49">
        <f>IF('３　回答貼付シート'!L1381="ない",0,IF('３　回答貼付シート'!L1381="１～２日ある",1,IF('３　回答貼付シート'!L1381="３～５日ある",2,IF('３　回答貼付シート'!L1381="ほぼ毎日ある",3,))))</f>
        <v>0</v>
      </c>
      <c r="K1384" s="49">
        <f>IF('３　回答貼付シート'!M1381="ない",0,IF('３　回答貼付シート'!M1381="１～２日ある",1,IF('３　回答貼付シート'!M1381="３～５日ある",2,IF('３　回答貼付シート'!M1381="ほぼ毎日ある",3,))))</f>
        <v>0</v>
      </c>
      <c r="L1384" s="49">
        <f>IF('３　回答貼付シート'!N1381="ない",0,IF('３　回答貼付シート'!N1381="１～２日ある",1,IF('３　回答貼付シート'!N1381="３～５日ある",2,IF('３　回答貼付シート'!N1381="ほぼ毎日ある",3,))))</f>
        <v>0</v>
      </c>
      <c r="M1384" s="49">
        <f>IF('３　回答貼付シート'!O1381="ない",0,IF('３　回答貼付シート'!O1381="１～２日ある",1,IF('３　回答貼付シート'!O1381="３～５日ある",2,IF('３　回答貼付シート'!O1381="ほぼ毎日ある",3,))))</f>
        <v>0</v>
      </c>
      <c r="N1384" s="49">
        <f>IF('３　回答貼付シート'!P1381="ない",0,IF('３　回答貼付シート'!P1381="１～２日ある",1,IF('３　回答貼付シート'!P1381="３～５日ある",2,IF('３　回答貼付シート'!P1381="ほぼ毎日ある",3,))))</f>
        <v>0</v>
      </c>
      <c r="O1384" s="49">
        <f>IF('３　回答貼付シート'!Q1381="ない",0,IF('３　回答貼付シート'!Q1381="１～２日ある",1,IF('３　回答貼付シート'!Q1381="３～５日ある",2,IF('３　回答貼付シート'!Q1381="ほぼ毎日ある",3,))))</f>
        <v>0</v>
      </c>
      <c r="P1384" s="49">
        <f>IF('３　回答貼付シート'!R1381="ない",0,IF('３　回答貼付シート'!R1381="１～２日ある",1,IF('３　回答貼付シート'!R1381="３～５日ある",2,IF('３　回答貼付シート'!R1381="ほぼ毎日ある",3,))))</f>
        <v>0</v>
      </c>
      <c r="Q1384" s="49">
        <f>IF('３　回答貼付シート'!S1381="ない",0,IF('３　回答貼付シート'!S1381="１～２日ある",1,IF('３　回答貼付シート'!S1381="３～５日ある",2,IF('３　回答貼付シート'!S1381="ほぼ毎日ある",3,))))</f>
        <v>0</v>
      </c>
      <c r="R1384" s="49">
        <f>IF('３　回答貼付シート'!T1381="ない",0,IF('３　回答貼付シート'!T1381="１～２日ある",1,IF('３　回答貼付シート'!T1381="３～５日ある",2,IF('３　回答貼付シート'!T1381="ほぼ毎日ある",3,))))</f>
        <v>0</v>
      </c>
      <c r="S1384" s="49">
        <f>IF('３　回答貼付シート'!U1381="ない",0,IF('３　回答貼付シート'!U1381="１～２日ある",1,IF('３　回答貼付シート'!U1381="３～５日ある",2,IF('３　回答貼付シート'!U1381="ほぼ毎日ある",3,))))</f>
        <v>0</v>
      </c>
      <c r="T1384" s="49">
        <f>IF('３　回答貼付シート'!V1381="ない",0,IF('３　回答貼付シート'!V1381="１～２日ある",1,IF('３　回答貼付シート'!V1381="３～５日ある",2,IF('３　回答貼付シート'!V1381="ほぼ毎日ある",3,))))</f>
        <v>0</v>
      </c>
      <c r="U1384" s="49">
        <f>IF('３　回答貼付シート'!W1381="ない",0,IF('３　回答貼付シート'!W1381="１～２日ある",1,IF('３　回答貼付シート'!W1381="３～５日ある",2,IF('３　回答貼付シート'!W1381="ほぼ毎日ある",3,))))</f>
        <v>0</v>
      </c>
      <c r="V1384" s="49">
        <f>IF('３　回答貼付シート'!X1381="ない",0,IF('３　回答貼付シート'!X1381="１～２日ある",1,IF('３　回答貼付シート'!X1381="３～５日ある",2,IF('３　回答貼付シート'!X1381="ほぼ毎日ある",3,))))</f>
        <v>0</v>
      </c>
      <c r="W1384" s="49">
        <f>IF('３　回答貼付シート'!Y1381="ない",0,IF('３　回答貼付シート'!Y1381="１～２日ある",1,IF('３　回答貼付シート'!Y1381="３～５日ある",2,IF('３　回答貼付シート'!Y1381="ほぼ毎日ある",3,))))</f>
        <v>0</v>
      </c>
      <c r="X1384" s="49">
        <f>IF('３　回答貼付シート'!Z1381="ない",0,IF('３　回答貼付シート'!Z1381="１～２日ある",1,IF('３　回答貼付シート'!Z1381="３～５日ある",2,IF('３　回答貼付シート'!Z1381="ほぼ毎日ある",3,))))</f>
        <v>0</v>
      </c>
      <c r="Y1384" s="49">
        <f>IF('３　回答貼付シート'!AA1381="ない",0,IF('３　回答貼付シート'!AA1381="１～２日ある",1,IF('３　回答貼付シート'!AA1381="３～５日ある",2,IF('３　回答貼付シート'!AA1381="ほぼ毎日ある",3,))))</f>
        <v>0</v>
      </c>
      <c r="Z1384" s="49">
        <f>IF('３　回答貼付シート'!AB1381="ない",0,IF('３　回答貼付シート'!AB1381="１～２日ある",1,IF('３　回答貼付シート'!AB1381="３～５日ある",2,IF('３　回答貼付シート'!AB1381="ほぼ毎日ある",3,))))</f>
        <v>0</v>
      </c>
      <c r="AA1384" s="49">
        <f>IF('３　回答貼付シート'!AC1381="ない",0,IF('３　回答貼付シート'!AC1381="１～２日ある",1,IF('３　回答貼付シート'!AC1381="３～５日ある",2,IF('３　回答貼付シート'!AC1381="ほぼ毎日ある",3,))))</f>
        <v>0</v>
      </c>
      <c r="AB1384" s="49">
        <f>IF('３　回答貼付シート'!AD1381="ない",0,IF('３　回答貼付シート'!AD1381="１～２日ある",1,IF('３　回答貼付シート'!AD1381="３～５日ある",2,IF('３　回答貼付シート'!AD1381="ほぼ毎日ある",3,))))</f>
        <v>0</v>
      </c>
      <c r="AC1384" s="49">
        <f>IF('３　回答貼付シート'!AE1381="ない",0,IF('３　回答貼付シート'!AE1381="１～２日ある",1,IF('３　回答貼付シート'!AE1381="３～５日ある",2,IF('３　回答貼付シート'!AE1381="ほぼ毎日ある",3,))))</f>
        <v>0</v>
      </c>
      <c r="AD1384" s="49">
        <f>IF('３　回答貼付シート'!AF1381="ない",0,IF('３　回答貼付シート'!AF1381="１～２日ある",1,IF('３　回答貼付シート'!AF1381="３～５日ある",2,IF('３　回答貼付シート'!AF1381="ほぼ毎日ある",3,))))</f>
        <v>0</v>
      </c>
      <c r="AE1384" s="49">
        <f>IF('３　回答貼付シート'!AG1381="ない",0,IF('３　回答貼付シート'!AG1381="１～２日ある",1,IF('３　回答貼付シート'!AG1381="３～５日ある",2,IF('３　回答貼付シート'!AG1381="ほぼ毎日ある",3,))))</f>
        <v>0</v>
      </c>
      <c r="AF1384" s="49">
        <f>IF('３　回答貼付シート'!AH1381="ない",0,IF('３　回答貼付シート'!AH1381="１～２日ある",1,IF('３　回答貼付シート'!AH1381="３～５日ある",2,IF('３　回答貼付シート'!AH1381="ほぼ毎日ある",3,))))</f>
        <v>0</v>
      </c>
      <c r="AG1384" s="49">
        <f>IF('３　回答貼付シート'!AI1381="ない",0,IF('３　回答貼付シート'!AI1381="１～２日ある",1,IF('３　回答貼付シート'!AI1381="３～５日ある",2,IF('３　回答貼付シート'!AI1381="ほぼ毎日ある",3,))))</f>
        <v>0</v>
      </c>
      <c r="AH1384" s="49">
        <f>IF('３　回答貼付シート'!AJ1381="ない",0,IF('３　回答貼付シート'!AJ1381="１～２日ある",1,IF('３　回答貼付シート'!AJ1381="３～５日ある",2,IF('３　回答貼付シート'!AJ1381="ほぼ毎日ある",3,))))</f>
        <v>0</v>
      </c>
      <c r="AI1384" s="49">
        <f>IF('３　回答貼付シート'!AK1381="ない",0,IF('３　回答貼付シート'!AK1381="１～２日ある",1,IF('３　回答貼付シート'!AK1381="３～５日ある",2,IF('３　回答貼付シート'!AK1381="ほぼ毎日ある",3,))))</f>
        <v>0</v>
      </c>
      <c r="AJ1384" s="49">
        <f>IF('３　回答貼付シート'!AL1381="ない",0,IF('３　回答貼付シート'!AL1381="１～２日ある",1,IF('３　回答貼付シート'!AL1381="３～５日ある",2,IF('３　回答貼付シート'!AL1381="ほぼ毎日ある",3,))))</f>
        <v>0</v>
      </c>
      <c r="AK1384" s="49">
        <f>IF('３　回答貼付シート'!AM1381="ない",0,IF('３　回答貼付シート'!AM1381="１～２日ある",1,IF('３　回答貼付シート'!AM1381="３～５日ある",2,IF('３　回答貼付シート'!AM1381="ほぼ毎日ある",3,))))</f>
        <v>0</v>
      </c>
      <c r="AL1384" s="49">
        <f>'３　回答貼付シート'!$AN1381</f>
        <v>0</v>
      </c>
      <c r="AM1384" s="49" t="str">
        <f t="shared" si="152"/>
        <v/>
      </c>
      <c r="AN1384" s="49" t="str">
        <f t="shared" si="153"/>
        <v/>
      </c>
      <c r="AO1384" s="49" t="str">
        <f t="shared" si="154"/>
        <v/>
      </c>
      <c r="AP1384" s="49" t="str">
        <f t="shared" si="155"/>
        <v/>
      </c>
      <c r="AQ1384" s="49" t="str">
        <f t="shared" si="156"/>
        <v/>
      </c>
      <c r="AR1384" t="str">
        <f t="shared" si="157"/>
        <v>0</v>
      </c>
      <c r="AT1384" s="42"/>
    </row>
    <row r="1385" spans="1:46">
      <c r="A1385" s="49"/>
      <c r="B1385" s="49">
        <f t="shared" si="151"/>
        <v>0</v>
      </c>
      <c r="C1385" s="49">
        <f>IF('３　回答貼付シート'!$F1382&lt;&gt;0,VLOOKUP('３　回答貼付シート'!$F1382,$AR$2048:$AS$2054,2,FALSE),0)</f>
        <v>0</v>
      </c>
      <c r="D1385" s="49">
        <f>IF('３　回答貼付シート'!$G1382&lt;&gt;0,VLOOKUP(('３　回答貼付シート'!$G1382), $AR$2048:$AS$2054,2,FALSE),0)</f>
        <v>0</v>
      </c>
      <c r="E1385" s="49">
        <f>'３　回答貼付シート'!$H1382</f>
        <v>0</v>
      </c>
      <c r="F1385" s="49">
        <f>IF(E1385=0,0,VLOOKUP($B1385,'２　情報入力シート'!$A$2:$E$2049,5))</f>
        <v>0</v>
      </c>
      <c r="G1385" s="49">
        <f>IF('３　回答貼付シート'!I1382="ない",0,IF('３　回答貼付シート'!I1382="１～２日ある",1,IF('３　回答貼付シート'!I1382="３～５日ある",2,IF('３　回答貼付シート'!I1382="ほぼ毎日ある",3,))))</f>
        <v>0</v>
      </c>
      <c r="H1385" s="49">
        <f>IF('３　回答貼付シート'!J1382="ない",0,IF('３　回答貼付シート'!J1382="１～２日ある",1,IF('３　回答貼付シート'!J1382="３～５日ある",2,IF('３　回答貼付シート'!J1382="ほぼ毎日ある",3,))))</f>
        <v>0</v>
      </c>
      <c r="I1385" s="49">
        <f>IF('３　回答貼付シート'!K1382="ない",0,IF('３　回答貼付シート'!K1382="１～２日ある",1,IF('３　回答貼付シート'!K1382="３～５日ある",2,IF('３　回答貼付シート'!K1382="ほぼ毎日ある",3,))))</f>
        <v>0</v>
      </c>
      <c r="J1385" s="49">
        <f>IF('３　回答貼付シート'!L1382="ない",0,IF('３　回答貼付シート'!L1382="１～２日ある",1,IF('３　回答貼付シート'!L1382="３～５日ある",2,IF('３　回答貼付シート'!L1382="ほぼ毎日ある",3,))))</f>
        <v>0</v>
      </c>
      <c r="K1385" s="49">
        <f>IF('３　回答貼付シート'!M1382="ない",0,IF('３　回答貼付シート'!M1382="１～２日ある",1,IF('３　回答貼付シート'!M1382="３～５日ある",2,IF('３　回答貼付シート'!M1382="ほぼ毎日ある",3,))))</f>
        <v>0</v>
      </c>
      <c r="L1385" s="49">
        <f>IF('３　回答貼付シート'!N1382="ない",0,IF('３　回答貼付シート'!N1382="１～２日ある",1,IF('３　回答貼付シート'!N1382="３～５日ある",2,IF('３　回答貼付シート'!N1382="ほぼ毎日ある",3,))))</f>
        <v>0</v>
      </c>
      <c r="M1385" s="49">
        <f>IF('３　回答貼付シート'!O1382="ない",0,IF('３　回答貼付シート'!O1382="１～２日ある",1,IF('３　回答貼付シート'!O1382="３～５日ある",2,IF('３　回答貼付シート'!O1382="ほぼ毎日ある",3,))))</f>
        <v>0</v>
      </c>
      <c r="N1385" s="49">
        <f>IF('３　回答貼付シート'!P1382="ない",0,IF('３　回答貼付シート'!P1382="１～２日ある",1,IF('３　回答貼付シート'!P1382="３～５日ある",2,IF('３　回答貼付シート'!P1382="ほぼ毎日ある",3,))))</f>
        <v>0</v>
      </c>
      <c r="O1385" s="49">
        <f>IF('３　回答貼付シート'!Q1382="ない",0,IF('３　回答貼付シート'!Q1382="１～２日ある",1,IF('３　回答貼付シート'!Q1382="３～５日ある",2,IF('３　回答貼付シート'!Q1382="ほぼ毎日ある",3,))))</f>
        <v>0</v>
      </c>
      <c r="P1385" s="49">
        <f>IF('３　回答貼付シート'!R1382="ない",0,IF('３　回答貼付シート'!R1382="１～２日ある",1,IF('３　回答貼付シート'!R1382="３～５日ある",2,IF('３　回答貼付シート'!R1382="ほぼ毎日ある",3,))))</f>
        <v>0</v>
      </c>
      <c r="Q1385" s="49">
        <f>IF('３　回答貼付シート'!S1382="ない",0,IF('３　回答貼付シート'!S1382="１～２日ある",1,IF('３　回答貼付シート'!S1382="３～５日ある",2,IF('３　回答貼付シート'!S1382="ほぼ毎日ある",3,))))</f>
        <v>0</v>
      </c>
      <c r="R1385" s="49">
        <f>IF('３　回答貼付シート'!T1382="ない",0,IF('３　回答貼付シート'!T1382="１～２日ある",1,IF('３　回答貼付シート'!T1382="３～５日ある",2,IF('３　回答貼付シート'!T1382="ほぼ毎日ある",3,))))</f>
        <v>0</v>
      </c>
      <c r="S1385" s="49">
        <f>IF('３　回答貼付シート'!U1382="ない",0,IF('３　回答貼付シート'!U1382="１～２日ある",1,IF('３　回答貼付シート'!U1382="３～５日ある",2,IF('３　回答貼付シート'!U1382="ほぼ毎日ある",3,))))</f>
        <v>0</v>
      </c>
      <c r="T1385" s="49">
        <f>IF('３　回答貼付シート'!V1382="ない",0,IF('３　回答貼付シート'!V1382="１～２日ある",1,IF('３　回答貼付シート'!V1382="３～５日ある",2,IF('３　回答貼付シート'!V1382="ほぼ毎日ある",3,))))</f>
        <v>0</v>
      </c>
      <c r="U1385" s="49">
        <f>IF('３　回答貼付シート'!W1382="ない",0,IF('３　回答貼付シート'!W1382="１～２日ある",1,IF('３　回答貼付シート'!W1382="３～５日ある",2,IF('３　回答貼付シート'!W1382="ほぼ毎日ある",3,))))</f>
        <v>0</v>
      </c>
      <c r="V1385" s="49">
        <f>IF('３　回答貼付シート'!X1382="ない",0,IF('３　回答貼付シート'!X1382="１～２日ある",1,IF('３　回答貼付シート'!X1382="３～５日ある",2,IF('３　回答貼付シート'!X1382="ほぼ毎日ある",3,))))</f>
        <v>0</v>
      </c>
      <c r="W1385" s="49">
        <f>IF('３　回答貼付シート'!Y1382="ない",0,IF('３　回答貼付シート'!Y1382="１～２日ある",1,IF('３　回答貼付シート'!Y1382="３～５日ある",2,IF('３　回答貼付シート'!Y1382="ほぼ毎日ある",3,))))</f>
        <v>0</v>
      </c>
      <c r="X1385" s="49">
        <f>IF('３　回答貼付シート'!Z1382="ない",0,IF('３　回答貼付シート'!Z1382="１～２日ある",1,IF('３　回答貼付シート'!Z1382="３～５日ある",2,IF('３　回答貼付シート'!Z1382="ほぼ毎日ある",3,))))</f>
        <v>0</v>
      </c>
      <c r="Y1385" s="49">
        <f>IF('３　回答貼付シート'!AA1382="ない",0,IF('３　回答貼付シート'!AA1382="１～２日ある",1,IF('３　回答貼付シート'!AA1382="３～５日ある",2,IF('３　回答貼付シート'!AA1382="ほぼ毎日ある",3,))))</f>
        <v>0</v>
      </c>
      <c r="Z1385" s="49">
        <f>IF('３　回答貼付シート'!AB1382="ない",0,IF('３　回答貼付シート'!AB1382="１～２日ある",1,IF('３　回答貼付シート'!AB1382="３～５日ある",2,IF('３　回答貼付シート'!AB1382="ほぼ毎日ある",3,))))</f>
        <v>0</v>
      </c>
      <c r="AA1385" s="49">
        <f>IF('３　回答貼付シート'!AC1382="ない",0,IF('３　回答貼付シート'!AC1382="１～２日ある",1,IF('３　回答貼付シート'!AC1382="３～５日ある",2,IF('３　回答貼付シート'!AC1382="ほぼ毎日ある",3,))))</f>
        <v>0</v>
      </c>
      <c r="AB1385" s="49">
        <f>IF('３　回答貼付シート'!AD1382="ない",0,IF('３　回答貼付シート'!AD1382="１～２日ある",1,IF('３　回答貼付シート'!AD1382="３～５日ある",2,IF('３　回答貼付シート'!AD1382="ほぼ毎日ある",3,))))</f>
        <v>0</v>
      </c>
      <c r="AC1385" s="49">
        <f>IF('３　回答貼付シート'!AE1382="ない",0,IF('３　回答貼付シート'!AE1382="１～２日ある",1,IF('３　回答貼付シート'!AE1382="３～５日ある",2,IF('３　回答貼付シート'!AE1382="ほぼ毎日ある",3,))))</f>
        <v>0</v>
      </c>
      <c r="AD1385" s="49">
        <f>IF('３　回答貼付シート'!AF1382="ない",0,IF('３　回答貼付シート'!AF1382="１～２日ある",1,IF('３　回答貼付シート'!AF1382="３～５日ある",2,IF('３　回答貼付シート'!AF1382="ほぼ毎日ある",3,))))</f>
        <v>0</v>
      </c>
      <c r="AE1385" s="49">
        <f>IF('３　回答貼付シート'!AG1382="ない",0,IF('３　回答貼付シート'!AG1382="１～２日ある",1,IF('３　回答貼付シート'!AG1382="３～５日ある",2,IF('３　回答貼付シート'!AG1382="ほぼ毎日ある",3,))))</f>
        <v>0</v>
      </c>
      <c r="AF1385" s="49">
        <f>IF('３　回答貼付シート'!AH1382="ない",0,IF('３　回答貼付シート'!AH1382="１～２日ある",1,IF('３　回答貼付シート'!AH1382="３～５日ある",2,IF('３　回答貼付シート'!AH1382="ほぼ毎日ある",3,))))</f>
        <v>0</v>
      </c>
      <c r="AG1385" s="49">
        <f>IF('３　回答貼付シート'!AI1382="ない",0,IF('３　回答貼付シート'!AI1382="１～２日ある",1,IF('３　回答貼付シート'!AI1382="３～５日ある",2,IF('３　回答貼付シート'!AI1382="ほぼ毎日ある",3,))))</f>
        <v>0</v>
      </c>
      <c r="AH1385" s="49">
        <f>IF('３　回答貼付シート'!AJ1382="ない",0,IF('３　回答貼付シート'!AJ1382="１～２日ある",1,IF('３　回答貼付シート'!AJ1382="３～５日ある",2,IF('３　回答貼付シート'!AJ1382="ほぼ毎日ある",3,))))</f>
        <v>0</v>
      </c>
      <c r="AI1385" s="49">
        <f>IF('３　回答貼付シート'!AK1382="ない",0,IF('３　回答貼付シート'!AK1382="１～２日ある",1,IF('３　回答貼付シート'!AK1382="３～５日ある",2,IF('３　回答貼付シート'!AK1382="ほぼ毎日ある",3,))))</f>
        <v>0</v>
      </c>
      <c r="AJ1385" s="49">
        <f>IF('３　回答貼付シート'!AL1382="ない",0,IF('３　回答貼付シート'!AL1382="１～２日ある",1,IF('３　回答貼付シート'!AL1382="３～５日ある",2,IF('３　回答貼付シート'!AL1382="ほぼ毎日ある",3,))))</f>
        <v>0</v>
      </c>
      <c r="AK1385" s="49">
        <f>IF('３　回答貼付シート'!AM1382="ない",0,IF('３　回答貼付シート'!AM1382="１～２日ある",1,IF('３　回答貼付シート'!AM1382="３～５日ある",2,IF('３　回答貼付シート'!AM1382="ほぼ毎日ある",3,))))</f>
        <v>0</v>
      </c>
      <c r="AL1385" s="49">
        <f>'３　回答貼付シート'!$AN1382</f>
        <v>0</v>
      </c>
      <c r="AM1385" s="49" t="str">
        <f t="shared" si="152"/>
        <v/>
      </c>
      <c r="AN1385" s="49" t="str">
        <f t="shared" si="153"/>
        <v/>
      </c>
      <c r="AO1385" s="49" t="str">
        <f t="shared" si="154"/>
        <v/>
      </c>
      <c r="AP1385" s="49" t="str">
        <f t="shared" si="155"/>
        <v/>
      </c>
      <c r="AQ1385" s="49" t="str">
        <f t="shared" si="156"/>
        <v/>
      </c>
      <c r="AR1385" t="str">
        <f t="shared" si="157"/>
        <v>0</v>
      </c>
      <c r="AT1385" s="42"/>
    </row>
    <row r="1386" spans="1:46">
      <c r="A1386" s="49"/>
      <c r="B1386" s="49">
        <f t="shared" si="151"/>
        <v>0</v>
      </c>
      <c r="C1386" s="49">
        <f>IF('３　回答貼付シート'!$F1383&lt;&gt;0,VLOOKUP('３　回答貼付シート'!$F1383,$AR$2048:$AS$2054,2,FALSE),0)</f>
        <v>0</v>
      </c>
      <c r="D1386" s="49">
        <f>IF('３　回答貼付シート'!$G1383&lt;&gt;0,VLOOKUP(('３　回答貼付シート'!$G1383), $AR$2048:$AS$2054,2,FALSE),0)</f>
        <v>0</v>
      </c>
      <c r="E1386" s="49">
        <f>'３　回答貼付シート'!$H1383</f>
        <v>0</v>
      </c>
      <c r="F1386" s="49">
        <f>IF(E1386=0,0,VLOOKUP($B1386,'２　情報入力シート'!$A$2:$E$2049,5))</f>
        <v>0</v>
      </c>
      <c r="G1386" s="49">
        <f>IF('３　回答貼付シート'!I1383="ない",0,IF('３　回答貼付シート'!I1383="１～２日ある",1,IF('３　回答貼付シート'!I1383="３～５日ある",2,IF('３　回答貼付シート'!I1383="ほぼ毎日ある",3,))))</f>
        <v>0</v>
      </c>
      <c r="H1386" s="49">
        <f>IF('３　回答貼付シート'!J1383="ない",0,IF('３　回答貼付シート'!J1383="１～２日ある",1,IF('３　回答貼付シート'!J1383="３～５日ある",2,IF('３　回答貼付シート'!J1383="ほぼ毎日ある",3,))))</f>
        <v>0</v>
      </c>
      <c r="I1386" s="49">
        <f>IF('３　回答貼付シート'!K1383="ない",0,IF('３　回答貼付シート'!K1383="１～２日ある",1,IF('３　回答貼付シート'!K1383="３～５日ある",2,IF('３　回答貼付シート'!K1383="ほぼ毎日ある",3,))))</f>
        <v>0</v>
      </c>
      <c r="J1386" s="49">
        <f>IF('３　回答貼付シート'!L1383="ない",0,IF('３　回答貼付シート'!L1383="１～２日ある",1,IF('３　回答貼付シート'!L1383="３～５日ある",2,IF('３　回答貼付シート'!L1383="ほぼ毎日ある",3,))))</f>
        <v>0</v>
      </c>
      <c r="K1386" s="49">
        <f>IF('３　回答貼付シート'!M1383="ない",0,IF('３　回答貼付シート'!M1383="１～２日ある",1,IF('３　回答貼付シート'!M1383="３～５日ある",2,IF('３　回答貼付シート'!M1383="ほぼ毎日ある",3,))))</f>
        <v>0</v>
      </c>
      <c r="L1386" s="49">
        <f>IF('３　回答貼付シート'!N1383="ない",0,IF('３　回答貼付シート'!N1383="１～２日ある",1,IF('３　回答貼付シート'!N1383="３～５日ある",2,IF('３　回答貼付シート'!N1383="ほぼ毎日ある",3,))))</f>
        <v>0</v>
      </c>
      <c r="M1386" s="49">
        <f>IF('３　回答貼付シート'!O1383="ない",0,IF('３　回答貼付シート'!O1383="１～２日ある",1,IF('３　回答貼付シート'!O1383="３～５日ある",2,IF('３　回答貼付シート'!O1383="ほぼ毎日ある",3,))))</f>
        <v>0</v>
      </c>
      <c r="N1386" s="49">
        <f>IF('３　回答貼付シート'!P1383="ない",0,IF('３　回答貼付シート'!P1383="１～２日ある",1,IF('３　回答貼付シート'!P1383="３～５日ある",2,IF('３　回答貼付シート'!P1383="ほぼ毎日ある",3,))))</f>
        <v>0</v>
      </c>
      <c r="O1386" s="49">
        <f>IF('３　回答貼付シート'!Q1383="ない",0,IF('３　回答貼付シート'!Q1383="１～２日ある",1,IF('３　回答貼付シート'!Q1383="３～５日ある",2,IF('３　回答貼付シート'!Q1383="ほぼ毎日ある",3,))))</f>
        <v>0</v>
      </c>
      <c r="P1386" s="49">
        <f>IF('３　回答貼付シート'!R1383="ない",0,IF('３　回答貼付シート'!R1383="１～２日ある",1,IF('３　回答貼付シート'!R1383="３～５日ある",2,IF('３　回答貼付シート'!R1383="ほぼ毎日ある",3,))))</f>
        <v>0</v>
      </c>
      <c r="Q1386" s="49">
        <f>IF('３　回答貼付シート'!S1383="ない",0,IF('３　回答貼付シート'!S1383="１～２日ある",1,IF('３　回答貼付シート'!S1383="３～５日ある",2,IF('３　回答貼付シート'!S1383="ほぼ毎日ある",3,))))</f>
        <v>0</v>
      </c>
      <c r="R1386" s="49">
        <f>IF('３　回答貼付シート'!T1383="ない",0,IF('３　回答貼付シート'!T1383="１～２日ある",1,IF('３　回答貼付シート'!T1383="３～５日ある",2,IF('３　回答貼付シート'!T1383="ほぼ毎日ある",3,))))</f>
        <v>0</v>
      </c>
      <c r="S1386" s="49">
        <f>IF('３　回答貼付シート'!U1383="ない",0,IF('３　回答貼付シート'!U1383="１～２日ある",1,IF('３　回答貼付シート'!U1383="３～５日ある",2,IF('３　回答貼付シート'!U1383="ほぼ毎日ある",3,))))</f>
        <v>0</v>
      </c>
      <c r="T1386" s="49">
        <f>IF('３　回答貼付シート'!V1383="ない",0,IF('３　回答貼付シート'!V1383="１～２日ある",1,IF('３　回答貼付シート'!V1383="３～５日ある",2,IF('３　回答貼付シート'!V1383="ほぼ毎日ある",3,))))</f>
        <v>0</v>
      </c>
      <c r="U1386" s="49">
        <f>IF('３　回答貼付シート'!W1383="ない",0,IF('３　回答貼付シート'!W1383="１～２日ある",1,IF('３　回答貼付シート'!W1383="３～５日ある",2,IF('３　回答貼付シート'!W1383="ほぼ毎日ある",3,))))</f>
        <v>0</v>
      </c>
      <c r="V1386" s="49">
        <f>IF('３　回答貼付シート'!X1383="ない",0,IF('３　回答貼付シート'!X1383="１～２日ある",1,IF('３　回答貼付シート'!X1383="３～５日ある",2,IF('３　回答貼付シート'!X1383="ほぼ毎日ある",3,))))</f>
        <v>0</v>
      </c>
      <c r="W1386" s="49">
        <f>IF('３　回答貼付シート'!Y1383="ない",0,IF('３　回答貼付シート'!Y1383="１～２日ある",1,IF('３　回答貼付シート'!Y1383="３～５日ある",2,IF('３　回答貼付シート'!Y1383="ほぼ毎日ある",3,))))</f>
        <v>0</v>
      </c>
      <c r="X1386" s="49">
        <f>IF('３　回答貼付シート'!Z1383="ない",0,IF('３　回答貼付シート'!Z1383="１～２日ある",1,IF('３　回答貼付シート'!Z1383="３～５日ある",2,IF('３　回答貼付シート'!Z1383="ほぼ毎日ある",3,))))</f>
        <v>0</v>
      </c>
      <c r="Y1386" s="49">
        <f>IF('３　回答貼付シート'!AA1383="ない",0,IF('３　回答貼付シート'!AA1383="１～２日ある",1,IF('３　回答貼付シート'!AA1383="３～５日ある",2,IF('３　回答貼付シート'!AA1383="ほぼ毎日ある",3,))))</f>
        <v>0</v>
      </c>
      <c r="Z1386" s="49">
        <f>IF('３　回答貼付シート'!AB1383="ない",0,IF('３　回答貼付シート'!AB1383="１～２日ある",1,IF('３　回答貼付シート'!AB1383="３～５日ある",2,IF('３　回答貼付シート'!AB1383="ほぼ毎日ある",3,))))</f>
        <v>0</v>
      </c>
      <c r="AA1386" s="49">
        <f>IF('３　回答貼付シート'!AC1383="ない",0,IF('３　回答貼付シート'!AC1383="１～２日ある",1,IF('３　回答貼付シート'!AC1383="３～５日ある",2,IF('３　回答貼付シート'!AC1383="ほぼ毎日ある",3,))))</f>
        <v>0</v>
      </c>
      <c r="AB1386" s="49">
        <f>IF('３　回答貼付シート'!AD1383="ない",0,IF('３　回答貼付シート'!AD1383="１～２日ある",1,IF('３　回答貼付シート'!AD1383="３～５日ある",2,IF('３　回答貼付シート'!AD1383="ほぼ毎日ある",3,))))</f>
        <v>0</v>
      </c>
      <c r="AC1386" s="49">
        <f>IF('３　回答貼付シート'!AE1383="ない",0,IF('３　回答貼付シート'!AE1383="１～２日ある",1,IF('３　回答貼付シート'!AE1383="３～５日ある",2,IF('３　回答貼付シート'!AE1383="ほぼ毎日ある",3,))))</f>
        <v>0</v>
      </c>
      <c r="AD1386" s="49">
        <f>IF('３　回答貼付シート'!AF1383="ない",0,IF('３　回答貼付シート'!AF1383="１～２日ある",1,IF('３　回答貼付シート'!AF1383="３～５日ある",2,IF('３　回答貼付シート'!AF1383="ほぼ毎日ある",3,))))</f>
        <v>0</v>
      </c>
      <c r="AE1386" s="49">
        <f>IF('３　回答貼付シート'!AG1383="ない",0,IF('３　回答貼付シート'!AG1383="１～２日ある",1,IF('３　回答貼付シート'!AG1383="３～５日ある",2,IF('３　回答貼付シート'!AG1383="ほぼ毎日ある",3,))))</f>
        <v>0</v>
      </c>
      <c r="AF1386" s="49">
        <f>IF('３　回答貼付シート'!AH1383="ない",0,IF('３　回答貼付シート'!AH1383="１～２日ある",1,IF('３　回答貼付シート'!AH1383="３～５日ある",2,IF('３　回答貼付シート'!AH1383="ほぼ毎日ある",3,))))</f>
        <v>0</v>
      </c>
      <c r="AG1386" s="49">
        <f>IF('３　回答貼付シート'!AI1383="ない",0,IF('３　回答貼付シート'!AI1383="１～２日ある",1,IF('３　回答貼付シート'!AI1383="３～５日ある",2,IF('３　回答貼付シート'!AI1383="ほぼ毎日ある",3,))))</f>
        <v>0</v>
      </c>
      <c r="AH1386" s="49">
        <f>IF('３　回答貼付シート'!AJ1383="ない",0,IF('３　回答貼付シート'!AJ1383="１～２日ある",1,IF('３　回答貼付シート'!AJ1383="３～５日ある",2,IF('３　回答貼付シート'!AJ1383="ほぼ毎日ある",3,))))</f>
        <v>0</v>
      </c>
      <c r="AI1386" s="49">
        <f>IF('３　回答貼付シート'!AK1383="ない",0,IF('３　回答貼付シート'!AK1383="１～２日ある",1,IF('３　回答貼付シート'!AK1383="３～５日ある",2,IF('３　回答貼付シート'!AK1383="ほぼ毎日ある",3,))))</f>
        <v>0</v>
      </c>
      <c r="AJ1386" s="49">
        <f>IF('３　回答貼付シート'!AL1383="ない",0,IF('３　回答貼付シート'!AL1383="１～２日ある",1,IF('３　回答貼付シート'!AL1383="３～５日ある",2,IF('３　回答貼付シート'!AL1383="ほぼ毎日ある",3,))))</f>
        <v>0</v>
      </c>
      <c r="AK1386" s="49">
        <f>IF('３　回答貼付シート'!AM1383="ない",0,IF('３　回答貼付シート'!AM1383="１～２日ある",1,IF('３　回答貼付シート'!AM1383="３～５日ある",2,IF('３　回答貼付シート'!AM1383="ほぼ毎日ある",3,))))</f>
        <v>0</v>
      </c>
      <c r="AL1386" s="49">
        <f>'３　回答貼付シート'!$AN1383</f>
        <v>0</v>
      </c>
      <c r="AM1386" s="49" t="str">
        <f t="shared" si="152"/>
        <v/>
      </c>
      <c r="AN1386" s="49" t="str">
        <f t="shared" si="153"/>
        <v/>
      </c>
      <c r="AO1386" s="49" t="str">
        <f t="shared" si="154"/>
        <v/>
      </c>
      <c r="AP1386" s="49" t="str">
        <f t="shared" si="155"/>
        <v/>
      </c>
      <c r="AQ1386" s="49" t="str">
        <f t="shared" si="156"/>
        <v/>
      </c>
      <c r="AR1386" t="str">
        <f t="shared" si="157"/>
        <v>0</v>
      </c>
      <c r="AT1386" s="42"/>
    </row>
    <row r="1387" spans="1:46">
      <c r="A1387" s="49"/>
      <c r="B1387" s="49">
        <f t="shared" si="151"/>
        <v>0</v>
      </c>
      <c r="C1387" s="49">
        <f>IF('３　回答貼付シート'!$F1384&lt;&gt;0,VLOOKUP('３　回答貼付シート'!$F1384,$AR$2048:$AS$2054,2,FALSE),0)</f>
        <v>0</v>
      </c>
      <c r="D1387" s="49">
        <f>IF('３　回答貼付シート'!$G1384&lt;&gt;0,VLOOKUP(('３　回答貼付シート'!$G1384), $AR$2048:$AS$2054,2,FALSE),0)</f>
        <v>0</v>
      </c>
      <c r="E1387" s="49">
        <f>'３　回答貼付シート'!$H1384</f>
        <v>0</v>
      </c>
      <c r="F1387" s="49">
        <f>IF(E1387=0,0,VLOOKUP($B1387,'２　情報入力シート'!$A$2:$E$2049,5))</f>
        <v>0</v>
      </c>
      <c r="G1387" s="49">
        <f>IF('３　回答貼付シート'!I1384="ない",0,IF('３　回答貼付シート'!I1384="１～２日ある",1,IF('３　回答貼付シート'!I1384="３～５日ある",2,IF('３　回答貼付シート'!I1384="ほぼ毎日ある",3,))))</f>
        <v>0</v>
      </c>
      <c r="H1387" s="49">
        <f>IF('３　回答貼付シート'!J1384="ない",0,IF('３　回答貼付シート'!J1384="１～２日ある",1,IF('３　回答貼付シート'!J1384="３～５日ある",2,IF('３　回答貼付シート'!J1384="ほぼ毎日ある",3,))))</f>
        <v>0</v>
      </c>
      <c r="I1387" s="49">
        <f>IF('３　回答貼付シート'!K1384="ない",0,IF('３　回答貼付シート'!K1384="１～２日ある",1,IF('３　回答貼付シート'!K1384="３～５日ある",2,IF('３　回答貼付シート'!K1384="ほぼ毎日ある",3,))))</f>
        <v>0</v>
      </c>
      <c r="J1387" s="49">
        <f>IF('３　回答貼付シート'!L1384="ない",0,IF('３　回答貼付シート'!L1384="１～２日ある",1,IF('３　回答貼付シート'!L1384="３～５日ある",2,IF('３　回答貼付シート'!L1384="ほぼ毎日ある",3,))))</f>
        <v>0</v>
      </c>
      <c r="K1387" s="49">
        <f>IF('３　回答貼付シート'!M1384="ない",0,IF('３　回答貼付シート'!M1384="１～２日ある",1,IF('３　回答貼付シート'!M1384="３～５日ある",2,IF('３　回答貼付シート'!M1384="ほぼ毎日ある",3,))))</f>
        <v>0</v>
      </c>
      <c r="L1387" s="49">
        <f>IF('３　回答貼付シート'!N1384="ない",0,IF('３　回答貼付シート'!N1384="１～２日ある",1,IF('３　回答貼付シート'!N1384="３～５日ある",2,IF('３　回答貼付シート'!N1384="ほぼ毎日ある",3,))))</f>
        <v>0</v>
      </c>
      <c r="M1387" s="49">
        <f>IF('３　回答貼付シート'!O1384="ない",0,IF('３　回答貼付シート'!O1384="１～２日ある",1,IF('３　回答貼付シート'!O1384="３～５日ある",2,IF('３　回答貼付シート'!O1384="ほぼ毎日ある",3,))))</f>
        <v>0</v>
      </c>
      <c r="N1387" s="49">
        <f>IF('３　回答貼付シート'!P1384="ない",0,IF('３　回答貼付シート'!P1384="１～２日ある",1,IF('３　回答貼付シート'!P1384="３～５日ある",2,IF('３　回答貼付シート'!P1384="ほぼ毎日ある",3,))))</f>
        <v>0</v>
      </c>
      <c r="O1387" s="49">
        <f>IF('３　回答貼付シート'!Q1384="ない",0,IF('３　回答貼付シート'!Q1384="１～２日ある",1,IF('３　回答貼付シート'!Q1384="３～５日ある",2,IF('３　回答貼付シート'!Q1384="ほぼ毎日ある",3,))))</f>
        <v>0</v>
      </c>
      <c r="P1387" s="49">
        <f>IF('３　回答貼付シート'!R1384="ない",0,IF('３　回答貼付シート'!R1384="１～２日ある",1,IF('３　回答貼付シート'!R1384="３～５日ある",2,IF('３　回答貼付シート'!R1384="ほぼ毎日ある",3,))))</f>
        <v>0</v>
      </c>
      <c r="Q1387" s="49">
        <f>IF('３　回答貼付シート'!S1384="ない",0,IF('３　回答貼付シート'!S1384="１～２日ある",1,IF('３　回答貼付シート'!S1384="３～５日ある",2,IF('３　回答貼付シート'!S1384="ほぼ毎日ある",3,))))</f>
        <v>0</v>
      </c>
      <c r="R1387" s="49">
        <f>IF('３　回答貼付シート'!T1384="ない",0,IF('３　回答貼付シート'!T1384="１～２日ある",1,IF('３　回答貼付シート'!T1384="３～５日ある",2,IF('３　回答貼付シート'!T1384="ほぼ毎日ある",3,))))</f>
        <v>0</v>
      </c>
      <c r="S1387" s="49">
        <f>IF('３　回答貼付シート'!U1384="ない",0,IF('３　回答貼付シート'!U1384="１～２日ある",1,IF('３　回答貼付シート'!U1384="３～５日ある",2,IF('３　回答貼付シート'!U1384="ほぼ毎日ある",3,))))</f>
        <v>0</v>
      </c>
      <c r="T1387" s="49">
        <f>IF('３　回答貼付シート'!V1384="ない",0,IF('３　回答貼付シート'!V1384="１～２日ある",1,IF('３　回答貼付シート'!V1384="３～５日ある",2,IF('３　回答貼付シート'!V1384="ほぼ毎日ある",3,))))</f>
        <v>0</v>
      </c>
      <c r="U1387" s="49">
        <f>IF('３　回答貼付シート'!W1384="ない",0,IF('３　回答貼付シート'!W1384="１～２日ある",1,IF('３　回答貼付シート'!W1384="３～５日ある",2,IF('３　回答貼付シート'!W1384="ほぼ毎日ある",3,))))</f>
        <v>0</v>
      </c>
      <c r="V1387" s="49">
        <f>IF('３　回答貼付シート'!X1384="ない",0,IF('３　回答貼付シート'!X1384="１～２日ある",1,IF('３　回答貼付シート'!X1384="３～５日ある",2,IF('３　回答貼付シート'!X1384="ほぼ毎日ある",3,))))</f>
        <v>0</v>
      </c>
      <c r="W1387" s="49">
        <f>IF('３　回答貼付シート'!Y1384="ない",0,IF('３　回答貼付シート'!Y1384="１～２日ある",1,IF('３　回答貼付シート'!Y1384="３～５日ある",2,IF('３　回答貼付シート'!Y1384="ほぼ毎日ある",3,))))</f>
        <v>0</v>
      </c>
      <c r="X1387" s="49">
        <f>IF('３　回答貼付シート'!Z1384="ない",0,IF('３　回答貼付シート'!Z1384="１～２日ある",1,IF('３　回答貼付シート'!Z1384="３～５日ある",2,IF('３　回答貼付シート'!Z1384="ほぼ毎日ある",3,))))</f>
        <v>0</v>
      </c>
      <c r="Y1387" s="49">
        <f>IF('３　回答貼付シート'!AA1384="ない",0,IF('３　回答貼付シート'!AA1384="１～２日ある",1,IF('３　回答貼付シート'!AA1384="３～５日ある",2,IF('３　回答貼付シート'!AA1384="ほぼ毎日ある",3,))))</f>
        <v>0</v>
      </c>
      <c r="Z1387" s="49">
        <f>IF('３　回答貼付シート'!AB1384="ない",0,IF('３　回答貼付シート'!AB1384="１～２日ある",1,IF('３　回答貼付シート'!AB1384="３～５日ある",2,IF('３　回答貼付シート'!AB1384="ほぼ毎日ある",3,))))</f>
        <v>0</v>
      </c>
      <c r="AA1387" s="49">
        <f>IF('３　回答貼付シート'!AC1384="ない",0,IF('３　回答貼付シート'!AC1384="１～２日ある",1,IF('３　回答貼付シート'!AC1384="３～５日ある",2,IF('３　回答貼付シート'!AC1384="ほぼ毎日ある",3,))))</f>
        <v>0</v>
      </c>
      <c r="AB1387" s="49">
        <f>IF('３　回答貼付シート'!AD1384="ない",0,IF('３　回答貼付シート'!AD1384="１～２日ある",1,IF('３　回答貼付シート'!AD1384="３～５日ある",2,IF('３　回答貼付シート'!AD1384="ほぼ毎日ある",3,))))</f>
        <v>0</v>
      </c>
      <c r="AC1387" s="49">
        <f>IF('３　回答貼付シート'!AE1384="ない",0,IF('３　回答貼付シート'!AE1384="１～２日ある",1,IF('３　回答貼付シート'!AE1384="３～５日ある",2,IF('３　回答貼付シート'!AE1384="ほぼ毎日ある",3,))))</f>
        <v>0</v>
      </c>
      <c r="AD1387" s="49">
        <f>IF('３　回答貼付シート'!AF1384="ない",0,IF('３　回答貼付シート'!AF1384="１～２日ある",1,IF('３　回答貼付シート'!AF1384="３～５日ある",2,IF('３　回答貼付シート'!AF1384="ほぼ毎日ある",3,))))</f>
        <v>0</v>
      </c>
      <c r="AE1387" s="49">
        <f>IF('３　回答貼付シート'!AG1384="ない",0,IF('３　回答貼付シート'!AG1384="１～２日ある",1,IF('３　回答貼付シート'!AG1384="３～５日ある",2,IF('３　回答貼付シート'!AG1384="ほぼ毎日ある",3,))))</f>
        <v>0</v>
      </c>
      <c r="AF1387" s="49">
        <f>IF('３　回答貼付シート'!AH1384="ない",0,IF('３　回答貼付シート'!AH1384="１～２日ある",1,IF('３　回答貼付シート'!AH1384="３～５日ある",2,IF('３　回答貼付シート'!AH1384="ほぼ毎日ある",3,))))</f>
        <v>0</v>
      </c>
      <c r="AG1387" s="49">
        <f>IF('３　回答貼付シート'!AI1384="ない",0,IF('３　回答貼付シート'!AI1384="１～２日ある",1,IF('３　回答貼付シート'!AI1384="３～５日ある",2,IF('３　回答貼付シート'!AI1384="ほぼ毎日ある",3,))))</f>
        <v>0</v>
      </c>
      <c r="AH1387" s="49">
        <f>IF('３　回答貼付シート'!AJ1384="ない",0,IF('３　回答貼付シート'!AJ1384="１～２日ある",1,IF('３　回答貼付シート'!AJ1384="３～５日ある",2,IF('３　回答貼付シート'!AJ1384="ほぼ毎日ある",3,))))</f>
        <v>0</v>
      </c>
      <c r="AI1387" s="49">
        <f>IF('３　回答貼付シート'!AK1384="ない",0,IF('３　回答貼付シート'!AK1384="１～２日ある",1,IF('３　回答貼付シート'!AK1384="３～５日ある",2,IF('３　回答貼付シート'!AK1384="ほぼ毎日ある",3,))))</f>
        <v>0</v>
      </c>
      <c r="AJ1387" s="49">
        <f>IF('３　回答貼付シート'!AL1384="ない",0,IF('３　回答貼付シート'!AL1384="１～２日ある",1,IF('３　回答貼付シート'!AL1384="３～５日ある",2,IF('３　回答貼付シート'!AL1384="ほぼ毎日ある",3,))))</f>
        <v>0</v>
      </c>
      <c r="AK1387" s="49">
        <f>IF('３　回答貼付シート'!AM1384="ない",0,IF('３　回答貼付シート'!AM1384="１～２日ある",1,IF('３　回答貼付シート'!AM1384="３～５日ある",2,IF('３　回答貼付シート'!AM1384="ほぼ毎日ある",3,))))</f>
        <v>0</v>
      </c>
      <c r="AL1387" s="49">
        <f>'３　回答貼付シート'!$AN1384</f>
        <v>0</v>
      </c>
      <c r="AM1387" s="49" t="str">
        <f t="shared" si="152"/>
        <v/>
      </c>
      <c r="AN1387" s="49" t="str">
        <f t="shared" si="153"/>
        <v/>
      </c>
      <c r="AO1387" s="49" t="str">
        <f t="shared" si="154"/>
        <v/>
      </c>
      <c r="AP1387" s="49" t="str">
        <f t="shared" si="155"/>
        <v/>
      </c>
      <c r="AQ1387" s="49" t="str">
        <f t="shared" si="156"/>
        <v/>
      </c>
      <c r="AR1387" t="str">
        <f t="shared" si="157"/>
        <v>0</v>
      </c>
      <c r="AT1387" s="42"/>
    </row>
    <row r="1388" spans="1:46">
      <c r="A1388" s="49"/>
      <c r="B1388" s="49">
        <f t="shared" si="151"/>
        <v>0</v>
      </c>
      <c r="C1388" s="49">
        <f>IF('３　回答貼付シート'!$F1385&lt;&gt;0,VLOOKUP('３　回答貼付シート'!$F1385,$AR$2048:$AS$2054,2,FALSE),0)</f>
        <v>0</v>
      </c>
      <c r="D1388" s="49">
        <f>IF('３　回答貼付シート'!$G1385&lt;&gt;0,VLOOKUP(('３　回答貼付シート'!$G1385), $AR$2048:$AS$2054,2,FALSE),0)</f>
        <v>0</v>
      </c>
      <c r="E1388" s="49">
        <f>'３　回答貼付シート'!$H1385</f>
        <v>0</v>
      </c>
      <c r="F1388" s="49">
        <f>IF(E1388=0,0,VLOOKUP($B1388,'２　情報入力シート'!$A$2:$E$2049,5))</f>
        <v>0</v>
      </c>
      <c r="G1388" s="49">
        <f>IF('３　回答貼付シート'!I1385="ない",0,IF('３　回答貼付シート'!I1385="１～２日ある",1,IF('３　回答貼付シート'!I1385="３～５日ある",2,IF('３　回答貼付シート'!I1385="ほぼ毎日ある",3,))))</f>
        <v>0</v>
      </c>
      <c r="H1388" s="49">
        <f>IF('３　回答貼付シート'!J1385="ない",0,IF('３　回答貼付シート'!J1385="１～２日ある",1,IF('３　回答貼付シート'!J1385="３～５日ある",2,IF('３　回答貼付シート'!J1385="ほぼ毎日ある",3,))))</f>
        <v>0</v>
      </c>
      <c r="I1388" s="49">
        <f>IF('３　回答貼付シート'!K1385="ない",0,IF('３　回答貼付シート'!K1385="１～２日ある",1,IF('３　回答貼付シート'!K1385="３～５日ある",2,IF('３　回答貼付シート'!K1385="ほぼ毎日ある",3,))))</f>
        <v>0</v>
      </c>
      <c r="J1388" s="49">
        <f>IF('３　回答貼付シート'!L1385="ない",0,IF('３　回答貼付シート'!L1385="１～２日ある",1,IF('３　回答貼付シート'!L1385="３～５日ある",2,IF('３　回答貼付シート'!L1385="ほぼ毎日ある",3,))))</f>
        <v>0</v>
      </c>
      <c r="K1388" s="49">
        <f>IF('３　回答貼付シート'!M1385="ない",0,IF('３　回答貼付シート'!M1385="１～２日ある",1,IF('３　回答貼付シート'!M1385="３～５日ある",2,IF('３　回答貼付シート'!M1385="ほぼ毎日ある",3,))))</f>
        <v>0</v>
      </c>
      <c r="L1388" s="49">
        <f>IF('３　回答貼付シート'!N1385="ない",0,IF('３　回答貼付シート'!N1385="１～２日ある",1,IF('３　回答貼付シート'!N1385="３～５日ある",2,IF('３　回答貼付シート'!N1385="ほぼ毎日ある",3,))))</f>
        <v>0</v>
      </c>
      <c r="M1388" s="49">
        <f>IF('３　回答貼付シート'!O1385="ない",0,IF('３　回答貼付シート'!O1385="１～２日ある",1,IF('３　回答貼付シート'!O1385="３～５日ある",2,IF('３　回答貼付シート'!O1385="ほぼ毎日ある",3,))))</f>
        <v>0</v>
      </c>
      <c r="N1388" s="49">
        <f>IF('３　回答貼付シート'!P1385="ない",0,IF('３　回答貼付シート'!P1385="１～２日ある",1,IF('３　回答貼付シート'!P1385="３～５日ある",2,IF('３　回答貼付シート'!P1385="ほぼ毎日ある",3,))))</f>
        <v>0</v>
      </c>
      <c r="O1388" s="49">
        <f>IF('３　回答貼付シート'!Q1385="ない",0,IF('３　回答貼付シート'!Q1385="１～２日ある",1,IF('３　回答貼付シート'!Q1385="３～５日ある",2,IF('３　回答貼付シート'!Q1385="ほぼ毎日ある",3,))))</f>
        <v>0</v>
      </c>
      <c r="P1388" s="49">
        <f>IF('３　回答貼付シート'!R1385="ない",0,IF('３　回答貼付シート'!R1385="１～２日ある",1,IF('３　回答貼付シート'!R1385="３～５日ある",2,IF('３　回答貼付シート'!R1385="ほぼ毎日ある",3,))))</f>
        <v>0</v>
      </c>
      <c r="Q1388" s="49">
        <f>IF('３　回答貼付シート'!S1385="ない",0,IF('３　回答貼付シート'!S1385="１～２日ある",1,IF('３　回答貼付シート'!S1385="３～５日ある",2,IF('３　回答貼付シート'!S1385="ほぼ毎日ある",3,))))</f>
        <v>0</v>
      </c>
      <c r="R1388" s="49">
        <f>IF('３　回答貼付シート'!T1385="ない",0,IF('３　回答貼付シート'!T1385="１～２日ある",1,IF('３　回答貼付シート'!T1385="３～５日ある",2,IF('３　回答貼付シート'!T1385="ほぼ毎日ある",3,))))</f>
        <v>0</v>
      </c>
      <c r="S1388" s="49">
        <f>IF('３　回答貼付シート'!U1385="ない",0,IF('３　回答貼付シート'!U1385="１～２日ある",1,IF('３　回答貼付シート'!U1385="３～５日ある",2,IF('３　回答貼付シート'!U1385="ほぼ毎日ある",3,))))</f>
        <v>0</v>
      </c>
      <c r="T1388" s="49">
        <f>IF('３　回答貼付シート'!V1385="ない",0,IF('３　回答貼付シート'!V1385="１～２日ある",1,IF('３　回答貼付シート'!V1385="３～５日ある",2,IF('３　回答貼付シート'!V1385="ほぼ毎日ある",3,))))</f>
        <v>0</v>
      </c>
      <c r="U1388" s="49">
        <f>IF('３　回答貼付シート'!W1385="ない",0,IF('３　回答貼付シート'!W1385="１～２日ある",1,IF('３　回答貼付シート'!W1385="３～５日ある",2,IF('３　回答貼付シート'!W1385="ほぼ毎日ある",3,))))</f>
        <v>0</v>
      </c>
      <c r="V1388" s="49">
        <f>IF('３　回答貼付シート'!X1385="ない",0,IF('３　回答貼付シート'!X1385="１～２日ある",1,IF('３　回答貼付シート'!X1385="３～５日ある",2,IF('３　回答貼付シート'!X1385="ほぼ毎日ある",3,))))</f>
        <v>0</v>
      </c>
      <c r="W1388" s="49">
        <f>IF('３　回答貼付シート'!Y1385="ない",0,IF('３　回答貼付シート'!Y1385="１～２日ある",1,IF('３　回答貼付シート'!Y1385="３～５日ある",2,IF('３　回答貼付シート'!Y1385="ほぼ毎日ある",3,))))</f>
        <v>0</v>
      </c>
      <c r="X1388" s="49">
        <f>IF('３　回答貼付シート'!Z1385="ない",0,IF('３　回答貼付シート'!Z1385="１～２日ある",1,IF('３　回答貼付シート'!Z1385="３～５日ある",2,IF('３　回答貼付シート'!Z1385="ほぼ毎日ある",3,))))</f>
        <v>0</v>
      </c>
      <c r="Y1388" s="49">
        <f>IF('３　回答貼付シート'!AA1385="ない",0,IF('３　回答貼付シート'!AA1385="１～２日ある",1,IF('３　回答貼付シート'!AA1385="３～５日ある",2,IF('３　回答貼付シート'!AA1385="ほぼ毎日ある",3,))))</f>
        <v>0</v>
      </c>
      <c r="Z1388" s="49">
        <f>IF('３　回答貼付シート'!AB1385="ない",0,IF('３　回答貼付シート'!AB1385="１～２日ある",1,IF('３　回答貼付シート'!AB1385="３～５日ある",2,IF('３　回答貼付シート'!AB1385="ほぼ毎日ある",3,))))</f>
        <v>0</v>
      </c>
      <c r="AA1388" s="49">
        <f>IF('３　回答貼付シート'!AC1385="ない",0,IF('３　回答貼付シート'!AC1385="１～２日ある",1,IF('３　回答貼付シート'!AC1385="３～５日ある",2,IF('３　回答貼付シート'!AC1385="ほぼ毎日ある",3,))))</f>
        <v>0</v>
      </c>
      <c r="AB1388" s="49">
        <f>IF('３　回答貼付シート'!AD1385="ない",0,IF('３　回答貼付シート'!AD1385="１～２日ある",1,IF('３　回答貼付シート'!AD1385="３～５日ある",2,IF('３　回答貼付シート'!AD1385="ほぼ毎日ある",3,))))</f>
        <v>0</v>
      </c>
      <c r="AC1388" s="49">
        <f>IF('３　回答貼付シート'!AE1385="ない",0,IF('３　回答貼付シート'!AE1385="１～２日ある",1,IF('３　回答貼付シート'!AE1385="３～５日ある",2,IF('３　回答貼付シート'!AE1385="ほぼ毎日ある",3,))))</f>
        <v>0</v>
      </c>
      <c r="AD1388" s="49">
        <f>IF('３　回答貼付シート'!AF1385="ない",0,IF('３　回答貼付シート'!AF1385="１～２日ある",1,IF('３　回答貼付シート'!AF1385="３～５日ある",2,IF('３　回答貼付シート'!AF1385="ほぼ毎日ある",3,))))</f>
        <v>0</v>
      </c>
      <c r="AE1388" s="49">
        <f>IF('３　回答貼付シート'!AG1385="ない",0,IF('３　回答貼付シート'!AG1385="１～２日ある",1,IF('３　回答貼付シート'!AG1385="３～５日ある",2,IF('３　回答貼付シート'!AG1385="ほぼ毎日ある",3,))))</f>
        <v>0</v>
      </c>
      <c r="AF1388" s="49">
        <f>IF('３　回答貼付シート'!AH1385="ない",0,IF('３　回答貼付シート'!AH1385="１～２日ある",1,IF('３　回答貼付シート'!AH1385="３～５日ある",2,IF('３　回答貼付シート'!AH1385="ほぼ毎日ある",3,))))</f>
        <v>0</v>
      </c>
      <c r="AG1388" s="49">
        <f>IF('３　回答貼付シート'!AI1385="ない",0,IF('３　回答貼付シート'!AI1385="１～２日ある",1,IF('３　回答貼付シート'!AI1385="３～５日ある",2,IF('３　回答貼付シート'!AI1385="ほぼ毎日ある",3,))))</f>
        <v>0</v>
      </c>
      <c r="AH1388" s="49">
        <f>IF('３　回答貼付シート'!AJ1385="ない",0,IF('３　回答貼付シート'!AJ1385="１～２日ある",1,IF('３　回答貼付シート'!AJ1385="３～５日ある",2,IF('３　回答貼付シート'!AJ1385="ほぼ毎日ある",3,))))</f>
        <v>0</v>
      </c>
      <c r="AI1388" s="49">
        <f>IF('３　回答貼付シート'!AK1385="ない",0,IF('３　回答貼付シート'!AK1385="１～２日ある",1,IF('３　回答貼付シート'!AK1385="３～５日ある",2,IF('３　回答貼付シート'!AK1385="ほぼ毎日ある",3,))))</f>
        <v>0</v>
      </c>
      <c r="AJ1388" s="49">
        <f>IF('３　回答貼付シート'!AL1385="ない",0,IF('３　回答貼付シート'!AL1385="１～２日ある",1,IF('３　回答貼付シート'!AL1385="３～５日ある",2,IF('３　回答貼付シート'!AL1385="ほぼ毎日ある",3,))))</f>
        <v>0</v>
      </c>
      <c r="AK1388" s="49">
        <f>IF('３　回答貼付シート'!AM1385="ない",0,IF('３　回答貼付シート'!AM1385="１～２日ある",1,IF('３　回答貼付シート'!AM1385="３～５日ある",2,IF('３　回答貼付シート'!AM1385="ほぼ毎日ある",3,))))</f>
        <v>0</v>
      </c>
      <c r="AL1388" s="49">
        <f>'３　回答貼付シート'!$AN1385</f>
        <v>0</v>
      </c>
      <c r="AM1388" s="49" t="str">
        <f t="shared" si="152"/>
        <v/>
      </c>
      <c r="AN1388" s="49" t="str">
        <f t="shared" si="153"/>
        <v/>
      </c>
      <c r="AO1388" s="49" t="str">
        <f t="shared" si="154"/>
        <v/>
      </c>
      <c r="AP1388" s="49" t="str">
        <f t="shared" si="155"/>
        <v/>
      </c>
      <c r="AQ1388" s="49" t="str">
        <f t="shared" si="156"/>
        <v/>
      </c>
      <c r="AR1388" t="str">
        <f t="shared" si="157"/>
        <v>0</v>
      </c>
      <c r="AT1388" s="42"/>
    </row>
    <row r="1389" spans="1:46">
      <c r="A1389" s="49"/>
      <c r="B1389" s="49">
        <f t="shared" si="151"/>
        <v>0</v>
      </c>
      <c r="C1389" s="49">
        <f>IF('３　回答貼付シート'!$F1386&lt;&gt;0,VLOOKUP('３　回答貼付シート'!$F1386,$AR$2048:$AS$2054,2,FALSE),0)</f>
        <v>0</v>
      </c>
      <c r="D1389" s="49">
        <f>IF('３　回答貼付シート'!$G1386&lt;&gt;0,VLOOKUP(('３　回答貼付シート'!$G1386), $AR$2048:$AS$2054,2,FALSE),0)</f>
        <v>0</v>
      </c>
      <c r="E1389" s="49">
        <f>'３　回答貼付シート'!$H1386</f>
        <v>0</v>
      </c>
      <c r="F1389" s="49">
        <f>IF(E1389=0,0,VLOOKUP($B1389,'２　情報入力シート'!$A$2:$E$2049,5))</f>
        <v>0</v>
      </c>
      <c r="G1389" s="49">
        <f>IF('３　回答貼付シート'!I1386="ない",0,IF('３　回答貼付シート'!I1386="１～２日ある",1,IF('３　回答貼付シート'!I1386="３～５日ある",2,IF('３　回答貼付シート'!I1386="ほぼ毎日ある",3,))))</f>
        <v>0</v>
      </c>
      <c r="H1389" s="49">
        <f>IF('３　回答貼付シート'!J1386="ない",0,IF('３　回答貼付シート'!J1386="１～２日ある",1,IF('３　回答貼付シート'!J1386="３～５日ある",2,IF('３　回答貼付シート'!J1386="ほぼ毎日ある",3,))))</f>
        <v>0</v>
      </c>
      <c r="I1389" s="49">
        <f>IF('３　回答貼付シート'!K1386="ない",0,IF('３　回答貼付シート'!K1386="１～２日ある",1,IF('３　回答貼付シート'!K1386="３～５日ある",2,IF('３　回答貼付シート'!K1386="ほぼ毎日ある",3,))))</f>
        <v>0</v>
      </c>
      <c r="J1389" s="49">
        <f>IF('３　回答貼付シート'!L1386="ない",0,IF('３　回答貼付シート'!L1386="１～２日ある",1,IF('３　回答貼付シート'!L1386="３～５日ある",2,IF('３　回答貼付シート'!L1386="ほぼ毎日ある",3,))))</f>
        <v>0</v>
      </c>
      <c r="K1389" s="49">
        <f>IF('３　回答貼付シート'!M1386="ない",0,IF('３　回答貼付シート'!M1386="１～２日ある",1,IF('３　回答貼付シート'!M1386="３～５日ある",2,IF('３　回答貼付シート'!M1386="ほぼ毎日ある",3,))))</f>
        <v>0</v>
      </c>
      <c r="L1389" s="49">
        <f>IF('３　回答貼付シート'!N1386="ない",0,IF('３　回答貼付シート'!N1386="１～２日ある",1,IF('３　回答貼付シート'!N1386="３～５日ある",2,IF('３　回答貼付シート'!N1386="ほぼ毎日ある",3,))))</f>
        <v>0</v>
      </c>
      <c r="M1389" s="49">
        <f>IF('３　回答貼付シート'!O1386="ない",0,IF('３　回答貼付シート'!O1386="１～２日ある",1,IF('３　回答貼付シート'!O1386="３～５日ある",2,IF('３　回答貼付シート'!O1386="ほぼ毎日ある",3,))))</f>
        <v>0</v>
      </c>
      <c r="N1389" s="49">
        <f>IF('３　回答貼付シート'!P1386="ない",0,IF('３　回答貼付シート'!P1386="１～２日ある",1,IF('３　回答貼付シート'!P1386="３～５日ある",2,IF('３　回答貼付シート'!P1386="ほぼ毎日ある",3,))))</f>
        <v>0</v>
      </c>
      <c r="O1389" s="49">
        <f>IF('３　回答貼付シート'!Q1386="ない",0,IF('３　回答貼付シート'!Q1386="１～２日ある",1,IF('３　回答貼付シート'!Q1386="３～５日ある",2,IF('３　回答貼付シート'!Q1386="ほぼ毎日ある",3,))))</f>
        <v>0</v>
      </c>
      <c r="P1389" s="49">
        <f>IF('３　回答貼付シート'!R1386="ない",0,IF('３　回答貼付シート'!R1386="１～２日ある",1,IF('３　回答貼付シート'!R1386="３～５日ある",2,IF('３　回答貼付シート'!R1386="ほぼ毎日ある",3,))))</f>
        <v>0</v>
      </c>
      <c r="Q1389" s="49">
        <f>IF('３　回答貼付シート'!S1386="ない",0,IF('３　回答貼付シート'!S1386="１～２日ある",1,IF('３　回答貼付シート'!S1386="３～５日ある",2,IF('３　回答貼付シート'!S1386="ほぼ毎日ある",3,))))</f>
        <v>0</v>
      </c>
      <c r="R1389" s="49">
        <f>IF('３　回答貼付シート'!T1386="ない",0,IF('３　回答貼付シート'!T1386="１～２日ある",1,IF('３　回答貼付シート'!T1386="３～５日ある",2,IF('３　回答貼付シート'!T1386="ほぼ毎日ある",3,))))</f>
        <v>0</v>
      </c>
      <c r="S1389" s="49">
        <f>IF('３　回答貼付シート'!U1386="ない",0,IF('３　回答貼付シート'!U1386="１～２日ある",1,IF('３　回答貼付シート'!U1386="３～５日ある",2,IF('３　回答貼付シート'!U1386="ほぼ毎日ある",3,))))</f>
        <v>0</v>
      </c>
      <c r="T1389" s="49">
        <f>IF('３　回答貼付シート'!V1386="ない",0,IF('３　回答貼付シート'!V1386="１～２日ある",1,IF('３　回答貼付シート'!V1386="３～５日ある",2,IF('３　回答貼付シート'!V1386="ほぼ毎日ある",3,))))</f>
        <v>0</v>
      </c>
      <c r="U1389" s="49">
        <f>IF('３　回答貼付シート'!W1386="ない",0,IF('３　回答貼付シート'!W1386="１～２日ある",1,IF('３　回答貼付シート'!W1386="３～５日ある",2,IF('３　回答貼付シート'!W1386="ほぼ毎日ある",3,))))</f>
        <v>0</v>
      </c>
      <c r="V1389" s="49">
        <f>IF('３　回答貼付シート'!X1386="ない",0,IF('３　回答貼付シート'!X1386="１～２日ある",1,IF('３　回答貼付シート'!X1386="３～５日ある",2,IF('３　回答貼付シート'!X1386="ほぼ毎日ある",3,))))</f>
        <v>0</v>
      </c>
      <c r="W1389" s="49">
        <f>IF('３　回答貼付シート'!Y1386="ない",0,IF('３　回答貼付シート'!Y1386="１～２日ある",1,IF('３　回答貼付シート'!Y1386="３～５日ある",2,IF('３　回答貼付シート'!Y1386="ほぼ毎日ある",3,))))</f>
        <v>0</v>
      </c>
      <c r="X1389" s="49">
        <f>IF('３　回答貼付シート'!Z1386="ない",0,IF('３　回答貼付シート'!Z1386="１～２日ある",1,IF('３　回答貼付シート'!Z1386="３～５日ある",2,IF('３　回答貼付シート'!Z1386="ほぼ毎日ある",3,))))</f>
        <v>0</v>
      </c>
      <c r="Y1389" s="49">
        <f>IF('３　回答貼付シート'!AA1386="ない",0,IF('３　回答貼付シート'!AA1386="１～２日ある",1,IF('３　回答貼付シート'!AA1386="３～５日ある",2,IF('３　回答貼付シート'!AA1386="ほぼ毎日ある",3,))))</f>
        <v>0</v>
      </c>
      <c r="Z1389" s="49">
        <f>IF('３　回答貼付シート'!AB1386="ない",0,IF('３　回答貼付シート'!AB1386="１～２日ある",1,IF('３　回答貼付シート'!AB1386="３～５日ある",2,IF('３　回答貼付シート'!AB1386="ほぼ毎日ある",3,))))</f>
        <v>0</v>
      </c>
      <c r="AA1389" s="49">
        <f>IF('３　回答貼付シート'!AC1386="ない",0,IF('３　回答貼付シート'!AC1386="１～２日ある",1,IF('３　回答貼付シート'!AC1386="３～５日ある",2,IF('３　回答貼付シート'!AC1386="ほぼ毎日ある",3,))))</f>
        <v>0</v>
      </c>
      <c r="AB1389" s="49">
        <f>IF('３　回答貼付シート'!AD1386="ない",0,IF('３　回答貼付シート'!AD1386="１～２日ある",1,IF('３　回答貼付シート'!AD1386="３～５日ある",2,IF('３　回答貼付シート'!AD1386="ほぼ毎日ある",3,))))</f>
        <v>0</v>
      </c>
      <c r="AC1389" s="49">
        <f>IF('３　回答貼付シート'!AE1386="ない",0,IF('３　回答貼付シート'!AE1386="１～２日ある",1,IF('３　回答貼付シート'!AE1386="３～５日ある",2,IF('３　回答貼付シート'!AE1386="ほぼ毎日ある",3,))))</f>
        <v>0</v>
      </c>
      <c r="AD1389" s="49">
        <f>IF('３　回答貼付シート'!AF1386="ない",0,IF('３　回答貼付シート'!AF1386="１～２日ある",1,IF('３　回答貼付シート'!AF1386="３～５日ある",2,IF('３　回答貼付シート'!AF1386="ほぼ毎日ある",3,))))</f>
        <v>0</v>
      </c>
      <c r="AE1389" s="49">
        <f>IF('３　回答貼付シート'!AG1386="ない",0,IF('３　回答貼付シート'!AG1386="１～２日ある",1,IF('３　回答貼付シート'!AG1386="３～５日ある",2,IF('３　回答貼付シート'!AG1386="ほぼ毎日ある",3,))))</f>
        <v>0</v>
      </c>
      <c r="AF1389" s="49">
        <f>IF('３　回答貼付シート'!AH1386="ない",0,IF('３　回答貼付シート'!AH1386="１～２日ある",1,IF('３　回答貼付シート'!AH1386="３～５日ある",2,IF('３　回答貼付シート'!AH1386="ほぼ毎日ある",3,))))</f>
        <v>0</v>
      </c>
      <c r="AG1389" s="49">
        <f>IF('３　回答貼付シート'!AI1386="ない",0,IF('３　回答貼付シート'!AI1386="１～２日ある",1,IF('３　回答貼付シート'!AI1386="３～５日ある",2,IF('３　回答貼付シート'!AI1386="ほぼ毎日ある",3,))))</f>
        <v>0</v>
      </c>
      <c r="AH1389" s="49">
        <f>IF('３　回答貼付シート'!AJ1386="ない",0,IF('３　回答貼付シート'!AJ1386="１～２日ある",1,IF('３　回答貼付シート'!AJ1386="３～５日ある",2,IF('３　回答貼付シート'!AJ1386="ほぼ毎日ある",3,))))</f>
        <v>0</v>
      </c>
      <c r="AI1389" s="49">
        <f>IF('３　回答貼付シート'!AK1386="ない",0,IF('３　回答貼付シート'!AK1386="１～２日ある",1,IF('３　回答貼付シート'!AK1386="３～５日ある",2,IF('３　回答貼付シート'!AK1386="ほぼ毎日ある",3,))))</f>
        <v>0</v>
      </c>
      <c r="AJ1389" s="49">
        <f>IF('３　回答貼付シート'!AL1386="ない",0,IF('３　回答貼付シート'!AL1386="１～２日ある",1,IF('３　回答貼付シート'!AL1386="３～５日ある",2,IF('３　回答貼付シート'!AL1386="ほぼ毎日ある",3,))))</f>
        <v>0</v>
      </c>
      <c r="AK1389" s="49">
        <f>IF('３　回答貼付シート'!AM1386="ない",0,IF('３　回答貼付シート'!AM1386="１～２日ある",1,IF('３　回答貼付シート'!AM1386="３～５日ある",2,IF('３　回答貼付シート'!AM1386="ほぼ毎日ある",3,))))</f>
        <v>0</v>
      </c>
      <c r="AL1389" s="49">
        <f>'３　回答貼付シート'!$AN1386</f>
        <v>0</v>
      </c>
      <c r="AM1389" s="49" t="str">
        <f t="shared" si="152"/>
        <v/>
      </c>
      <c r="AN1389" s="49" t="str">
        <f t="shared" si="153"/>
        <v/>
      </c>
      <c r="AO1389" s="49" t="str">
        <f t="shared" si="154"/>
        <v/>
      </c>
      <c r="AP1389" s="49" t="str">
        <f t="shared" si="155"/>
        <v/>
      </c>
      <c r="AQ1389" s="49" t="str">
        <f t="shared" si="156"/>
        <v/>
      </c>
      <c r="AR1389" t="str">
        <f t="shared" si="157"/>
        <v>0</v>
      </c>
      <c r="AT1389" s="42"/>
    </row>
    <row r="1390" spans="1:46">
      <c r="A1390" s="49"/>
      <c r="B1390" s="49">
        <f t="shared" si="151"/>
        <v>0</v>
      </c>
      <c r="C1390" s="49">
        <f>IF('３　回答貼付シート'!$F1387&lt;&gt;0,VLOOKUP('３　回答貼付シート'!$F1387,$AR$2048:$AS$2054,2,FALSE),0)</f>
        <v>0</v>
      </c>
      <c r="D1390" s="49">
        <f>IF('３　回答貼付シート'!$G1387&lt;&gt;0,VLOOKUP(('３　回答貼付シート'!$G1387), $AR$2048:$AS$2054,2,FALSE),0)</f>
        <v>0</v>
      </c>
      <c r="E1390" s="49">
        <f>'３　回答貼付シート'!$H1387</f>
        <v>0</v>
      </c>
      <c r="F1390" s="49">
        <f>IF(E1390=0,0,VLOOKUP($B1390,'２　情報入力シート'!$A$2:$E$2049,5))</f>
        <v>0</v>
      </c>
      <c r="G1390" s="49">
        <f>IF('３　回答貼付シート'!I1387="ない",0,IF('３　回答貼付シート'!I1387="１～２日ある",1,IF('３　回答貼付シート'!I1387="３～５日ある",2,IF('３　回答貼付シート'!I1387="ほぼ毎日ある",3,))))</f>
        <v>0</v>
      </c>
      <c r="H1390" s="49">
        <f>IF('３　回答貼付シート'!J1387="ない",0,IF('３　回答貼付シート'!J1387="１～２日ある",1,IF('３　回答貼付シート'!J1387="３～５日ある",2,IF('３　回答貼付シート'!J1387="ほぼ毎日ある",3,))))</f>
        <v>0</v>
      </c>
      <c r="I1390" s="49">
        <f>IF('３　回答貼付シート'!K1387="ない",0,IF('３　回答貼付シート'!K1387="１～２日ある",1,IF('３　回答貼付シート'!K1387="３～５日ある",2,IF('３　回答貼付シート'!K1387="ほぼ毎日ある",3,))))</f>
        <v>0</v>
      </c>
      <c r="J1390" s="49">
        <f>IF('３　回答貼付シート'!L1387="ない",0,IF('３　回答貼付シート'!L1387="１～２日ある",1,IF('３　回答貼付シート'!L1387="３～５日ある",2,IF('３　回答貼付シート'!L1387="ほぼ毎日ある",3,))))</f>
        <v>0</v>
      </c>
      <c r="K1390" s="49">
        <f>IF('３　回答貼付シート'!M1387="ない",0,IF('３　回答貼付シート'!M1387="１～２日ある",1,IF('３　回答貼付シート'!M1387="３～５日ある",2,IF('３　回答貼付シート'!M1387="ほぼ毎日ある",3,))))</f>
        <v>0</v>
      </c>
      <c r="L1390" s="49">
        <f>IF('３　回答貼付シート'!N1387="ない",0,IF('３　回答貼付シート'!N1387="１～２日ある",1,IF('３　回答貼付シート'!N1387="３～５日ある",2,IF('３　回答貼付シート'!N1387="ほぼ毎日ある",3,))))</f>
        <v>0</v>
      </c>
      <c r="M1390" s="49">
        <f>IF('３　回答貼付シート'!O1387="ない",0,IF('３　回答貼付シート'!O1387="１～２日ある",1,IF('３　回答貼付シート'!O1387="３～５日ある",2,IF('３　回答貼付シート'!O1387="ほぼ毎日ある",3,))))</f>
        <v>0</v>
      </c>
      <c r="N1390" s="49">
        <f>IF('３　回答貼付シート'!P1387="ない",0,IF('３　回答貼付シート'!P1387="１～２日ある",1,IF('３　回答貼付シート'!P1387="３～５日ある",2,IF('３　回答貼付シート'!P1387="ほぼ毎日ある",3,))))</f>
        <v>0</v>
      </c>
      <c r="O1390" s="49">
        <f>IF('３　回答貼付シート'!Q1387="ない",0,IF('３　回答貼付シート'!Q1387="１～２日ある",1,IF('３　回答貼付シート'!Q1387="３～５日ある",2,IF('３　回答貼付シート'!Q1387="ほぼ毎日ある",3,))))</f>
        <v>0</v>
      </c>
      <c r="P1390" s="49">
        <f>IF('３　回答貼付シート'!R1387="ない",0,IF('３　回答貼付シート'!R1387="１～２日ある",1,IF('３　回答貼付シート'!R1387="３～５日ある",2,IF('３　回答貼付シート'!R1387="ほぼ毎日ある",3,))))</f>
        <v>0</v>
      </c>
      <c r="Q1390" s="49">
        <f>IF('３　回答貼付シート'!S1387="ない",0,IF('３　回答貼付シート'!S1387="１～２日ある",1,IF('３　回答貼付シート'!S1387="３～５日ある",2,IF('３　回答貼付シート'!S1387="ほぼ毎日ある",3,))))</f>
        <v>0</v>
      </c>
      <c r="R1390" s="49">
        <f>IF('３　回答貼付シート'!T1387="ない",0,IF('３　回答貼付シート'!T1387="１～２日ある",1,IF('３　回答貼付シート'!T1387="３～５日ある",2,IF('３　回答貼付シート'!T1387="ほぼ毎日ある",3,))))</f>
        <v>0</v>
      </c>
      <c r="S1390" s="49">
        <f>IF('３　回答貼付シート'!U1387="ない",0,IF('３　回答貼付シート'!U1387="１～２日ある",1,IF('３　回答貼付シート'!U1387="３～５日ある",2,IF('３　回答貼付シート'!U1387="ほぼ毎日ある",3,))))</f>
        <v>0</v>
      </c>
      <c r="T1390" s="49">
        <f>IF('３　回答貼付シート'!V1387="ない",0,IF('３　回答貼付シート'!V1387="１～２日ある",1,IF('３　回答貼付シート'!V1387="３～５日ある",2,IF('３　回答貼付シート'!V1387="ほぼ毎日ある",3,))))</f>
        <v>0</v>
      </c>
      <c r="U1390" s="49">
        <f>IF('３　回答貼付シート'!W1387="ない",0,IF('３　回答貼付シート'!W1387="１～２日ある",1,IF('３　回答貼付シート'!W1387="３～５日ある",2,IF('３　回答貼付シート'!W1387="ほぼ毎日ある",3,))))</f>
        <v>0</v>
      </c>
      <c r="V1390" s="49">
        <f>IF('３　回答貼付シート'!X1387="ない",0,IF('３　回答貼付シート'!X1387="１～２日ある",1,IF('３　回答貼付シート'!X1387="３～５日ある",2,IF('３　回答貼付シート'!X1387="ほぼ毎日ある",3,))))</f>
        <v>0</v>
      </c>
      <c r="W1390" s="49">
        <f>IF('３　回答貼付シート'!Y1387="ない",0,IF('３　回答貼付シート'!Y1387="１～２日ある",1,IF('３　回答貼付シート'!Y1387="３～５日ある",2,IF('３　回答貼付シート'!Y1387="ほぼ毎日ある",3,))))</f>
        <v>0</v>
      </c>
      <c r="X1390" s="49">
        <f>IF('３　回答貼付シート'!Z1387="ない",0,IF('３　回答貼付シート'!Z1387="１～２日ある",1,IF('３　回答貼付シート'!Z1387="３～５日ある",2,IF('３　回答貼付シート'!Z1387="ほぼ毎日ある",3,))))</f>
        <v>0</v>
      </c>
      <c r="Y1390" s="49">
        <f>IF('３　回答貼付シート'!AA1387="ない",0,IF('３　回答貼付シート'!AA1387="１～２日ある",1,IF('３　回答貼付シート'!AA1387="３～５日ある",2,IF('３　回答貼付シート'!AA1387="ほぼ毎日ある",3,))))</f>
        <v>0</v>
      </c>
      <c r="Z1390" s="49">
        <f>IF('３　回答貼付シート'!AB1387="ない",0,IF('３　回答貼付シート'!AB1387="１～２日ある",1,IF('３　回答貼付シート'!AB1387="３～５日ある",2,IF('３　回答貼付シート'!AB1387="ほぼ毎日ある",3,))))</f>
        <v>0</v>
      </c>
      <c r="AA1390" s="49">
        <f>IF('３　回答貼付シート'!AC1387="ない",0,IF('３　回答貼付シート'!AC1387="１～２日ある",1,IF('３　回答貼付シート'!AC1387="３～５日ある",2,IF('３　回答貼付シート'!AC1387="ほぼ毎日ある",3,))))</f>
        <v>0</v>
      </c>
      <c r="AB1390" s="49">
        <f>IF('３　回答貼付シート'!AD1387="ない",0,IF('３　回答貼付シート'!AD1387="１～２日ある",1,IF('３　回答貼付シート'!AD1387="３～５日ある",2,IF('３　回答貼付シート'!AD1387="ほぼ毎日ある",3,))))</f>
        <v>0</v>
      </c>
      <c r="AC1390" s="49">
        <f>IF('３　回答貼付シート'!AE1387="ない",0,IF('３　回答貼付シート'!AE1387="１～２日ある",1,IF('３　回答貼付シート'!AE1387="３～５日ある",2,IF('３　回答貼付シート'!AE1387="ほぼ毎日ある",3,))))</f>
        <v>0</v>
      </c>
      <c r="AD1390" s="49">
        <f>IF('３　回答貼付シート'!AF1387="ない",0,IF('３　回答貼付シート'!AF1387="１～２日ある",1,IF('３　回答貼付シート'!AF1387="３～５日ある",2,IF('３　回答貼付シート'!AF1387="ほぼ毎日ある",3,))))</f>
        <v>0</v>
      </c>
      <c r="AE1390" s="49">
        <f>IF('３　回答貼付シート'!AG1387="ない",0,IF('３　回答貼付シート'!AG1387="１～２日ある",1,IF('３　回答貼付シート'!AG1387="３～５日ある",2,IF('３　回答貼付シート'!AG1387="ほぼ毎日ある",3,))))</f>
        <v>0</v>
      </c>
      <c r="AF1390" s="49">
        <f>IF('３　回答貼付シート'!AH1387="ない",0,IF('３　回答貼付シート'!AH1387="１～２日ある",1,IF('３　回答貼付シート'!AH1387="３～５日ある",2,IF('３　回答貼付シート'!AH1387="ほぼ毎日ある",3,))))</f>
        <v>0</v>
      </c>
      <c r="AG1390" s="49">
        <f>IF('３　回答貼付シート'!AI1387="ない",0,IF('３　回答貼付シート'!AI1387="１～２日ある",1,IF('３　回答貼付シート'!AI1387="３～５日ある",2,IF('３　回答貼付シート'!AI1387="ほぼ毎日ある",3,))))</f>
        <v>0</v>
      </c>
      <c r="AH1390" s="49">
        <f>IF('３　回答貼付シート'!AJ1387="ない",0,IF('３　回答貼付シート'!AJ1387="１～２日ある",1,IF('３　回答貼付シート'!AJ1387="３～５日ある",2,IF('３　回答貼付シート'!AJ1387="ほぼ毎日ある",3,))))</f>
        <v>0</v>
      </c>
      <c r="AI1390" s="49">
        <f>IF('３　回答貼付シート'!AK1387="ない",0,IF('３　回答貼付シート'!AK1387="１～２日ある",1,IF('３　回答貼付シート'!AK1387="３～５日ある",2,IF('３　回答貼付シート'!AK1387="ほぼ毎日ある",3,))))</f>
        <v>0</v>
      </c>
      <c r="AJ1390" s="49">
        <f>IF('３　回答貼付シート'!AL1387="ない",0,IF('３　回答貼付シート'!AL1387="１～２日ある",1,IF('３　回答貼付シート'!AL1387="３～５日ある",2,IF('３　回答貼付シート'!AL1387="ほぼ毎日ある",3,))))</f>
        <v>0</v>
      </c>
      <c r="AK1390" s="49">
        <f>IF('３　回答貼付シート'!AM1387="ない",0,IF('３　回答貼付シート'!AM1387="１～２日ある",1,IF('３　回答貼付シート'!AM1387="３～５日ある",2,IF('３　回答貼付シート'!AM1387="ほぼ毎日ある",3,))))</f>
        <v>0</v>
      </c>
      <c r="AL1390" s="49">
        <f>'３　回答貼付シート'!$AN1387</f>
        <v>0</v>
      </c>
      <c r="AM1390" s="49" t="str">
        <f t="shared" si="152"/>
        <v/>
      </c>
      <c r="AN1390" s="49" t="str">
        <f t="shared" si="153"/>
        <v/>
      </c>
      <c r="AO1390" s="49" t="str">
        <f t="shared" si="154"/>
        <v/>
      </c>
      <c r="AP1390" s="49" t="str">
        <f t="shared" si="155"/>
        <v/>
      </c>
      <c r="AQ1390" s="49" t="str">
        <f t="shared" si="156"/>
        <v/>
      </c>
      <c r="AR1390" t="str">
        <f t="shared" si="157"/>
        <v>0</v>
      </c>
      <c r="AT1390" s="42"/>
    </row>
    <row r="1391" spans="1:46">
      <c r="A1391" s="49"/>
      <c r="B1391" s="49">
        <f t="shared" si="151"/>
        <v>0</v>
      </c>
      <c r="C1391" s="49">
        <f>IF('３　回答貼付シート'!$F1388&lt;&gt;0,VLOOKUP('３　回答貼付シート'!$F1388,$AR$2048:$AS$2054,2,FALSE),0)</f>
        <v>0</v>
      </c>
      <c r="D1391" s="49">
        <f>IF('３　回答貼付シート'!$G1388&lt;&gt;0,VLOOKUP(('３　回答貼付シート'!$G1388), $AR$2048:$AS$2054,2,FALSE),0)</f>
        <v>0</v>
      </c>
      <c r="E1391" s="49">
        <f>'３　回答貼付シート'!$H1388</f>
        <v>0</v>
      </c>
      <c r="F1391" s="49">
        <f>IF(E1391=0,0,VLOOKUP($B1391,'２　情報入力シート'!$A$2:$E$2049,5))</f>
        <v>0</v>
      </c>
      <c r="G1391" s="49">
        <f>IF('３　回答貼付シート'!I1388="ない",0,IF('３　回答貼付シート'!I1388="１～２日ある",1,IF('３　回答貼付シート'!I1388="３～５日ある",2,IF('３　回答貼付シート'!I1388="ほぼ毎日ある",3,))))</f>
        <v>0</v>
      </c>
      <c r="H1391" s="49">
        <f>IF('３　回答貼付シート'!J1388="ない",0,IF('３　回答貼付シート'!J1388="１～２日ある",1,IF('３　回答貼付シート'!J1388="３～５日ある",2,IF('３　回答貼付シート'!J1388="ほぼ毎日ある",3,))))</f>
        <v>0</v>
      </c>
      <c r="I1391" s="49">
        <f>IF('３　回答貼付シート'!K1388="ない",0,IF('３　回答貼付シート'!K1388="１～２日ある",1,IF('３　回答貼付シート'!K1388="３～５日ある",2,IF('３　回答貼付シート'!K1388="ほぼ毎日ある",3,))))</f>
        <v>0</v>
      </c>
      <c r="J1391" s="49">
        <f>IF('３　回答貼付シート'!L1388="ない",0,IF('３　回答貼付シート'!L1388="１～２日ある",1,IF('３　回答貼付シート'!L1388="３～５日ある",2,IF('３　回答貼付シート'!L1388="ほぼ毎日ある",3,))))</f>
        <v>0</v>
      </c>
      <c r="K1391" s="49">
        <f>IF('３　回答貼付シート'!M1388="ない",0,IF('３　回答貼付シート'!M1388="１～２日ある",1,IF('３　回答貼付シート'!M1388="３～５日ある",2,IF('３　回答貼付シート'!M1388="ほぼ毎日ある",3,))))</f>
        <v>0</v>
      </c>
      <c r="L1391" s="49">
        <f>IF('３　回答貼付シート'!N1388="ない",0,IF('３　回答貼付シート'!N1388="１～２日ある",1,IF('３　回答貼付シート'!N1388="３～５日ある",2,IF('３　回答貼付シート'!N1388="ほぼ毎日ある",3,))))</f>
        <v>0</v>
      </c>
      <c r="M1391" s="49">
        <f>IF('３　回答貼付シート'!O1388="ない",0,IF('３　回答貼付シート'!O1388="１～２日ある",1,IF('３　回答貼付シート'!O1388="３～５日ある",2,IF('３　回答貼付シート'!O1388="ほぼ毎日ある",3,))))</f>
        <v>0</v>
      </c>
      <c r="N1391" s="49">
        <f>IF('３　回答貼付シート'!P1388="ない",0,IF('３　回答貼付シート'!P1388="１～２日ある",1,IF('３　回答貼付シート'!P1388="３～５日ある",2,IF('３　回答貼付シート'!P1388="ほぼ毎日ある",3,))))</f>
        <v>0</v>
      </c>
      <c r="O1391" s="49">
        <f>IF('３　回答貼付シート'!Q1388="ない",0,IF('３　回答貼付シート'!Q1388="１～２日ある",1,IF('３　回答貼付シート'!Q1388="３～５日ある",2,IF('３　回答貼付シート'!Q1388="ほぼ毎日ある",3,))))</f>
        <v>0</v>
      </c>
      <c r="P1391" s="49">
        <f>IF('３　回答貼付シート'!R1388="ない",0,IF('３　回答貼付シート'!R1388="１～２日ある",1,IF('３　回答貼付シート'!R1388="３～５日ある",2,IF('３　回答貼付シート'!R1388="ほぼ毎日ある",3,))))</f>
        <v>0</v>
      </c>
      <c r="Q1391" s="49">
        <f>IF('３　回答貼付シート'!S1388="ない",0,IF('３　回答貼付シート'!S1388="１～２日ある",1,IF('３　回答貼付シート'!S1388="３～５日ある",2,IF('３　回答貼付シート'!S1388="ほぼ毎日ある",3,))))</f>
        <v>0</v>
      </c>
      <c r="R1391" s="49">
        <f>IF('３　回答貼付シート'!T1388="ない",0,IF('３　回答貼付シート'!T1388="１～２日ある",1,IF('３　回答貼付シート'!T1388="３～５日ある",2,IF('３　回答貼付シート'!T1388="ほぼ毎日ある",3,))))</f>
        <v>0</v>
      </c>
      <c r="S1391" s="49">
        <f>IF('３　回答貼付シート'!U1388="ない",0,IF('３　回答貼付シート'!U1388="１～２日ある",1,IF('３　回答貼付シート'!U1388="３～５日ある",2,IF('３　回答貼付シート'!U1388="ほぼ毎日ある",3,))))</f>
        <v>0</v>
      </c>
      <c r="T1391" s="49">
        <f>IF('３　回答貼付シート'!V1388="ない",0,IF('３　回答貼付シート'!V1388="１～２日ある",1,IF('３　回答貼付シート'!V1388="３～５日ある",2,IF('３　回答貼付シート'!V1388="ほぼ毎日ある",3,))))</f>
        <v>0</v>
      </c>
      <c r="U1391" s="49">
        <f>IF('３　回答貼付シート'!W1388="ない",0,IF('３　回答貼付シート'!W1388="１～２日ある",1,IF('３　回答貼付シート'!W1388="３～５日ある",2,IF('３　回答貼付シート'!W1388="ほぼ毎日ある",3,))))</f>
        <v>0</v>
      </c>
      <c r="V1391" s="49">
        <f>IF('３　回答貼付シート'!X1388="ない",0,IF('３　回答貼付シート'!X1388="１～２日ある",1,IF('３　回答貼付シート'!X1388="３～５日ある",2,IF('３　回答貼付シート'!X1388="ほぼ毎日ある",3,))))</f>
        <v>0</v>
      </c>
      <c r="W1391" s="49">
        <f>IF('３　回答貼付シート'!Y1388="ない",0,IF('３　回答貼付シート'!Y1388="１～２日ある",1,IF('３　回答貼付シート'!Y1388="３～５日ある",2,IF('３　回答貼付シート'!Y1388="ほぼ毎日ある",3,))))</f>
        <v>0</v>
      </c>
      <c r="X1391" s="49">
        <f>IF('３　回答貼付シート'!Z1388="ない",0,IF('３　回答貼付シート'!Z1388="１～２日ある",1,IF('３　回答貼付シート'!Z1388="３～５日ある",2,IF('３　回答貼付シート'!Z1388="ほぼ毎日ある",3,))))</f>
        <v>0</v>
      </c>
      <c r="Y1391" s="49">
        <f>IF('３　回答貼付シート'!AA1388="ない",0,IF('３　回答貼付シート'!AA1388="１～２日ある",1,IF('３　回答貼付シート'!AA1388="３～５日ある",2,IF('３　回答貼付シート'!AA1388="ほぼ毎日ある",3,))))</f>
        <v>0</v>
      </c>
      <c r="Z1391" s="49">
        <f>IF('３　回答貼付シート'!AB1388="ない",0,IF('３　回答貼付シート'!AB1388="１～２日ある",1,IF('３　回答貼付シート'!AB1388="３～５日ある",2,IF('３　回答貼付シート'!AB1388="ほぼ毎日ある",3,))))</f>
        <v>0</v>
      </c>
      <c r="AA1391" s="49">
        <f>IF('３　回答貼付シート'!AC1388="ない",0,IF('３　回答貼付シート'!AC1388="１～２日ある",1,IF('３　回答貼付シート'!AC1388="３～５日ある",2,IF('３　回答貼付シート'!AC1388="ほぼ毎日ある",3,))))</f>
        <v>0</v>
      </c>
      <c r="AB1391" s="49">
        <f>IF('３　回答貼付シート'!AD1388="ない",0,IF('３　回答貼付シート'!AD1388="１～２日ある",1,IF('３　回答貼付シート'!AD1388="３～５日ある",2,IF('３　回答貼付シート'!AD1388="ほぼ毎日ある",3,))))</f>
        <v>0</v>
      </c>
      <c r="AC1391" s="49">
        <f>IF('３　回答貼付シート'!AE1388="ない",0,IF('３　回答貼付シート'!AE1388="１～２日ある",1,IF('３　回答貼付シート'!AE1388="３～５日ある",2,IF('３　回答貼付シート'!AE1388="ほぼ毎日ある",3,))))</f>
        <v>0</v>
      </c>
      <c r="AD1391" s="49">
        <f>IF('３　回答貼付シート'!AF1388="ない",0,IF('３　回答貼付シート'!AF1388="１～２日ある",1,IF('３　回答貼付シート'!AF1388="３～５日ある",2,IF('３　回答貼付シート'!AF1388="ほぼ毎日ある",3,))))</f>
        <v>0</v>
      </c>
      <c r="AE1391" s="49">
        <f>IF('３　回答貼付シート'!AG1388="ない",0,IF('３　回答貼付シート'!AG1388="１～２日ある",1,IF('３　回答貼付シート'!AG1388="３～５日ある",2,IF('３　回答貼付シート'!AG1388="ほぼ毎日ある",3,))))</f>
        <v>0</v>
      </c>
      <c r="AF1391" s="49">
        <f>IF('３　回答貼付シート'!AH1388="ない",0,IF('３　回答貼付シート'!AH1388="１～２日ある",1,IF('３　回答貼付シート'!AH1388="３～５日ある",2,IF('３　回答貼付シート'!AH1388="ほぼ毎日ある",3,))))</f>
        <v>0</v>
      </c>
      <c r="AG1391" s="49">
        <f>IF('３　回答貼付シート'!AI1388="ない",0,IF('３　回答貼付シート'!AI1388="１～２日ある",1,IF('３　回答貼付シート'!AI1388="３～５日ある",2,IF('３　回答貼付シート'!AI1388="ほぼ毎日ある",3,))))</f>
        <v>0</v>
      </c>
      <c r="AH1391" s="49">
        <f>IF('３　回答貼付シート'!AJ1388="ない",0,IF('３　回答貼付シート'!AJ1388="１～２日ある",1,IF('３　回答貼付シート'!AJ1388="３～５日ある",2,IF('３　回答貼付シート'!AJ1388="ほぼ毎日ある",3,))))</f>
        <v>0</v>
      </c>
      <c r="AI1391" s="49">
        <f>IF('３　回答貼付シート'!AK1388="ない",0,IF('３　回答貼付シート'!AK1388="１～２日ある",1,IF('３　回答貼付シート'!AK1388="３～５日ある",2,IF('３　回答貼付シート'!AK1388="ほぼ毎日ある",3,))))</f>
        <v>0</v>
      </c>
      <c r="AJ1391" s="49">
        <f>IF('３　回答貼付シート'!AL1388="ない",0,IF('３　回答貼付シート'!AL1388="１～２日ある",1,IF('３　回答貼付シート'!AL1388="３～５日ある",2,IF('３　回答貼付シート'!AL1388="ほぼ毎日ある",3,))))</f>
        <v>0</v>
      </c>
      <c r="AK1391" s="49">
        <f>IF('３　回答貼付シート'!AM1388="ない",0,IF('３　回答貼付シート'!AM1388="１～２日ある",1,IF('３　回答貼付シート'!AM1388="３～５日ある",2,IF('３　回答貼付シート'!AM1388="ほぼ毎日ある",3,))))</f>
        <v>0</v>
      </c>
      <c r="AL1391" s="49">
        <f>'３　回答貼付シート'!$AN1388</f>
        <v>0</v>
      </c>
      <c r="AM1391" s="49" t="str">
        <f t="shared" si="152"/>
        <v/>
      </c>
      <c r="AN1391" s="49" t="str">
        <f t="shared" si="153"/>
        <v/>
      </c>
      <c r="AO1391" s="49" t="str">
        <f t="shared" si="154"/>
        <v/>
      </c>
      <c r="AP1391" s="49" t="str">
        <f t="shared" si="155"/>
        <v/>
      </c>
      <c r="AQ1391" s="49" t="str">
        <f t="shared" si="156"/>
        <v/>
      </c>
      <c r="AR1391" t="str">
        <f t="shared" si="157"/>
        <v>0</v>
      </c>
      <c r="AT1391" s="42"/>
    </row>
    <row r="1392" spans="1:46">
      <c r="A1392" s="49"/>
      <c r="B1392" s="49">
        <f t="shared" si="151"/>
        <v>0</v>
      </c>
      <c r="C1392" s="49">
        <f>IF('３　回答貼付シート'!$F1389&lt;&gt;0,VLOOKUP('３　回答貼付シート'!$F1389,$AR$2048:$AS$2054,2,FALSE),0)</f>
        <v>0</v>
      </c>
      <c r="D1392" s="49">
        <f>IF('３　回答貼付シート'!$G1389&lt;&gt;0,VLOOKUP(('３　回答貼付シート'!$G1389), $AR$2048:$AS$2054,2,FALSE),0)</f>
        <v>0</v>
      </c>
      <c r="E1392" s="49">
        <f>'３　回答貼付シート'!$H1389</f>
        <v>0</v>
      </c>
      <c r="F1392" s="49">
        <f>IF(E1392=0,0,VLOOKUP($B1392,'２　情報入力シート'!$A$2:$E$2049,5))</f>
        <v>0</v>
      </c>
      <c r="G1392" s="49">
        <f>IF('３　回答貼付シート'!I1389="ない",0,IF('３　回答貼付シート'!I1389="１～２日ある",1,IF('３　回答貼付シート'!I1389="３～５日ある",2,IF('３　回答貼付シート'!I1389="ほぼ毎日ある",3,))))</f>
        <v>0</v>
      </c>
      <c r="H1392" s="49">
        <f>IF('３　回答貼付シート'!J1389="ない",0,IF('３　回答貼付シート'!J1389="１～２日ある",1,IF('３　回答貼付シート'!J1389="３～５日ある",2,IF('３　回答貼付シート'!J1389="ほぼ毎日ある",3,))))</f>
        <v>0</v>
      </c>
      <c r="I1392" s="49">
        <f>IF('３　回答貼付シート'!K1389="ない",0,IF('３　回答貼付シート'!K1389="１～２日ある",1,IF('３　回答貼付シート'!K1389="３～５日ある",2,IF('３　回答貼付シート'!K1389="ほぼ毎日ある",3,))))</f>
        <v>0</v>
      </c>
      <c r="J1392" s="49">
        <f>IF('３　回答貼付シート'!L1389="ない",0,IF('３　回答貼付シート'!L1389="１～２日ある",1,IF('３　回答貼付シート'!L1389="３～５日ある",2,IF('３　回答貼付シート'!L1389="ほぼ毎日ある",3,))))</f>
        <v>0</v>
      </c>
      <c r="K1392" s="49">
        <f>IF('３　回答貼付シート'!M1389="ない",0,IF('３　回答貼付シート'!M1389="１～２日ある",1,IF('３　回答貼付シート'!M1389="３～５日ある",2,IF('３　回答貼付シート'!M1389="ほぼ毎日ある",3,))))</f>
        <v>0</v>
      </c>
      <c r="L1392" s="49">
        <f>IF('３　回答貼付シート'!N1389="ない",0,IF('３　回答貼付シート'!N1389="１～２日ある",1,IF('３　回答貼付シート'!N1389="３～５日ある",2,IF('３　回答貼付シート'!N1389="ほぼ毎日ある",3,))))</f>
        <v>0</v>
      </c>
      <c r="M1392" s="49">
        <f>IF('３　回答貼付シート'!O1389="ない",0,IF('３　回答貼付シート'!O1389="１～２日ある",1,IF('３　回答貼付シート'!O1389="３～５日ある",2,IF('３　回答貼付シート'!O1389="ほぼ毎日ある",3,))))</f>
        <v>0</v>
      </c>
      <c r="N1392" s="49">
        <f>IF('３　回答貼付シート'!P1389="ない",0,IF('３　回答貼付シート'!P1389="１～２日ある",1,IF('３　回答貼付シート'!P1389="３～５日ある",2,IF('３　回答貼付シート'!P1389="ほぼ毎日ある",3,))))</f>
        <v>0</v>
      </c>
      <c r="O1392" s="49">
        <f>IF('３　回答貼付シート'!Q1389="ない",0,IF('３　回答貼付シート'!Q1389="１～２日ある",1,IF('３　回答貼付シート'!Q1389="３～５日ある",2,IF('３　回答貼付シート'!Q1389="ほぼ毎日ある",3,))))</f>
        <v>0</v>
      </c>
      <c r="P1392" s="49">
        <f>IF('３　回答貼付シート'!R1389="ない",0,IF('３　回答貼付シート'!R1389="１～２日ある",1,IF('３　回答貼付シート'!R1389="３～５日ある",2,IF('３　回答貼付シート'!R1389="ほぼ毎日ある",3,))))</f>
        <v>0</v>
      </c>
      <c r="Q1392" s="49">
        <f>IF('３　回答貼付シート'!S1389="ない",0,IF('３　回答貼付シート'!S1389="１～２日ある",1,IF('３　回答貼付シート'!S1389="３～５日ある",2,IF('３　回答貼付シート'!S1389="ほぼ毎日ある",3,))))</f>
        <v>0</v>
      </c>
      <c r="R1392" s="49">
        <f>IF('３　回答貼付シート'!T1389="ない",0,IF('３　回答貼付シート'!T1389="１～２日ある",1,IF('３　回答貼付シート'!T1389="３～５日ある",2,IF('３　回答貼付シート'!T1389="ほぼ毎日ある",3,))))</f>
        <v>0</v>
      </c>
      <c r="S1392" s="49">
        <f>IF('３　回答貼付シート'!U1389="ない",0,IF('３　回答貼付シート'!U1389="１～２日ある",1,IF('３　回答貼付シート'!U1389="３～５日ある",2,IF('３　回答貼付シート'!U1389="ほぼ毎日ある",3,))))</f>
        <v>0</v>
      </c>
      <c r="T1392" s="49">
        <f>IF('３　回答貼付シート'!V1389="ない",0,IF('３　回答貼付シート'!V1389="１～２日ある",1,IF('３　回答貼付シート'!V1389="３～５日ある",2,IF('３　回答貼付シート'!V1389="ほぼ毎日ある",3,))))</f>
        <v>0</v>
      </c>
      <c r="U1392" s="49">
        <f>IF('３　回答貼付シート'!W1389="ない",0,IF('３　回答貼付シート'!W1389="１～２日ある",1,IF('３　回答貼付シート'!W1389="３～５日ある",2,IF('３　回答貼付シート'!W1389="ほぼ毎日ある",3,))))</f>
        <v>0</v>
      </c>
      <c r="V1392" s="49">
        <f>IF('３　回答貼付シート'!X1389="ない",0,IF('３　回答貼付シート'!X1389="１～２日ある",1,IF('３　回答貼付シート'!X1389="３～５日ある",2,IF('３　回答貼付シート'!X1389="ほぼ毎日ある",3,))))</f>
        <v>0</v>
      </c>
      <c r="W1392" s="49">
        <f>IF('３　回答貼付シート'!Y1389="ない",0,IF('３　回答貼付シート'!Y1389="１～２日ある",1,IF('３　回答貼付シート'!Y1389="３～５日ある",2,IF('３　回答貼付シート'!Y1389="ほぼ毎日ある",3,))))</f>
        <v>0</v>
      </c>
      <c r="X1392" s="49">
        <f>IF('３　回答貼付シート'!Z1389="ない",0,IF('３　回答貼付シート'!Z1389="１～２日ある",1,IF('３　回答貼付シート'!Z1389="３～５日ある",2,IF('３　回答貼付シート'!Z1389="ほぼ毎日ある",3,))))</f>
        <v>0</v>
      </c>
      <c r="Y1392" s="49">
        <f>IF('３　回答貼付シート'!AA1389="ない",0,IF('３　回答貼付シート'!AA1389="１～２日ある",1,IF('３　回答貼付シート'!AA1389="３～５日ある",2,IF('３　回答貼付シート'!AA1389="ほぼ毎日ある",3,))))</f>
        <v>0</v>
      </c>
      <c r="Z1392" s="49">
        <f>IF('３　回答貼付シート'!AB1389="ない",0,IF('３　回答貼付シート'!AB1389="１～２日ある",1,IF('３　回答貼付シート'!AB1389="３～５日ある",2,IF('３　回答貼付シート'!AB1389="ほぼ毎日ある",3,))))</f>
        <v>0</v>
      </c>
      <c r="AA1392" s="49">
        <f>IF('３　回答貼付シート'!AC1389="ない",0,IF('３　回答貼付シート'!AC1389="１～２日ある",1,IF('３　回答貼付シート'!AC1389="３～５日ある",2,IF('３　回答貼付シート'!AC1389="ほぼ毎日ある",3,))))</f>
        <v>0</v>
      </c>
      <c r="AB1392" s="49">
        <f>IF('３　回答貼付シート'!AD1389="ない",0,IF('３　回答貼付シート'!AD1389="１～２日ある",1,IF('３　回答貼付シート'!AD1389="３～５日ある",2,IF('３　回答貼付シート'!AD1389="ほぼ毎日ある",3,))))</f>
        <v>0</v>
      </c>
      <c r="AC1392" s="49">
        <f>IF('３　回答貼付シート'!AE1389="ない",0,IF('３　回答貼付シート'!AE1389="１～２日ある",1,IF('３　回答貼付シート'!AE1389="３～５日ある",2,IF('３　回答貼付シート'!AE1389="ほぼ毎日ある",3,))))</f>
        <v>0</v>
      </c>
      <c r="AD1392" s="49">
        <f>IF('３　回答貼付シート'!AF1389="ない",0,IF('３　回答貼付シート'!AF1389="１～２日ある",1,IF('３　回答貼付シート'!AF1389="３～５日ある",2,IF('３　回答貼付シート'!AF1389="ほぼ毎日ある",3,))))</f>
        <v>0</v>
      </c>
      <c r="AE1392" s="49">
        <f>IF('３　回答貼付シート'!AG1389="ない",0,IF('３　回答貼付シート'!AG1389="１～２日ある",1,IF('３　回答貼付シート'!AG1389="３～５日ある",2,IF('３　回答貼付シート'!AG1389="ほぼ毎日ある",3,))))</f>
        <v>0</v>
      </c>
      <c r="AF1392" s="49">
        <f>IF('３　回答貼付シート'!AH1389="ない",0,IF('３　回答貼付シート'!AH1389="１～２日ある",1,IF('３　回答貼付シート'!AH1389="３～５日ある",2,IF('３　回答貼付シート'!AH1389="ほぼ毎日ある",3,))))</f>
        <v>0</v>
      </c>
      <c r="AG1392" s="49">
        <f>IF('３　回答貼付シート'!AI1389="ない",0,IF('３　回答貼付シート'!AI1389="１～２日ある",1,IF('３　回答貼付シート'!AI1389="３～５日ある",2,IF('３　回答貼付シート'!AI1389="ほぼ毎日ある",3,))))</f>
        <v>0</v>
      </c>
      <c r="AH1392" s="49">
        <f>IF('３　回答貼付シート'!AJ1389="ない",0,IF('３　回答貼付シート'!AJ1389="１～２日ある",1,IF('３　回答貼付シート'!AJ1389="３～５日ある",2,IF('３　回答貼付シート'!AJ1389="ほぼ毎日ある",3,))))</f>
        <v>0</v>
      </c>
      <c r="AI1392" s="49">
        <f>IF('３　回答貼付シート'!AK1389="ない",0,IF('３　回答貼付シート'!AK1389="１～２日ある",1,IF('３　回答貼付シート'!AK1389="３～５日ある",2,IF('３　回答貼付シート'!AK1389="ほぼ毎日ある",3,))))</f>
        <v>0</v>
      </c>
      <c r="AJ1392" s="49">
        <f>IF('３　回答貼付シート'!AL1389="ない",0,IF('３　回答貼付シート'!AL1389="１～２日ある",1,IF('３　回答貼付シート'!AL1389="３～５日ある",2,IF('３　回答貼付シート'!AL1389="ほぼ毎日ある",3,))))</f>
        <v>0</v>
      </c>
      <c r="AK1392" s="49">
        <f>IF('３　回答貼付シート'!AM1389="ない",0,IF('３　回答貼付シート'!AM1389="１～２日ある",1,IF('３　回答貼付シート'!AM1389="３～５日ある",2,IF('３　回答貼付シート'!AM1389="ほぼ毎日ある",3,))))</f>
        <v>0</v>
      </c>
      <c r="AL1392" s="49">
        <f>'３　回答貼付シート'!$AN1389</f>
        <v>0</v>
      </c>
      <c r="AM1392" s="49" t="str">
        <f t="shared" si="152"/>
        <v/>
      </c>
      <c r="AN1392" s="49" t="str">
        <f t="shared" si="153"/>
        <v/>
      </c>
      <c r="AO1392" s="49" t="str">
        <f t="shared" si="154"/>
        <v/>
      </c>
      <c r="AP1392" s="49" t="str">
        <f t="shared" si="155"/>
        <v/>
      </c>
      <c r="AQ1392" s="49" t="str">
        <f t="shared" si="156"/>
        <v/>
      </c>
      <c r="AR1392" t="str">
        <f t="shared" si="157"/>
        <v>0</v>
      </c>
      <c r="AT1392" s="42"/>
    </row>
    <row r="1393" spans="1:46">
      <c r="A1393" s="49"/>
      <c r="B1393" s="49">
        <f t="shared" si="151"/>
        <v>0</v>
      </c>
      <c r="C1393" s="49">
        <f>IF('３　回答貼付シート'!$F1390&lt;&gt;0,VLOOKUP('３　回答貼付シート'!$F1390,$AR$2048:$AS$2054,2,FALSE),0)</f>
        <v>0</v>
      </c>
      <c r="D1393" s="49">
        <f>IF('３　回答貼付シート'!$G1390&lt;&gt;0,VLOOKUP(('３　回答貼付シート'!$G1390), $AR$2048:$AS$2054,2,FALSE),0)</f>
        <v>0</v>
      </c>
      <c r="E1393" s="49">
        <f>'３　回答貼付シート'!$H1390</f>
        <v>0</v>
      </c>
      <c r="F1393" s="49">
        <f>IF(E1393=0,0,VLOOKUP($B1393,'２　情報入力シート'!$A$2:$E$2049,5))</f>
        <v>0</v>
      </c>
      <c r="G1393" s="49">
        <f>IF('３　回答貼付シート'!I1390="ない",0,IF('３　回答貼付シート'!I1390="１～２日ある",1,IF('３　回答貼付シート'!I1390="３～５日ある",2,IF('３　回答貼付シート'!I1390="ほぼ毎日ある",3,))))</f>
        <v>0</v>
      </c>
      <c r="H1393" s="49">
        <f>IF('３　回答貼付シート'!J1390="ない",0,IF('３　回答貼付シート'!J1390="１～２日ある",1,IF('３　回答貼付シート'!J1390="３～５日ある",2,IF('３　回答貼付シート'!J1390="ほぼ毎日ある",3,))))</f>
        <v>0</v>
      </c>
      <c r="I1393" s="49">
        <f>IF('３　回答貼付シート'!K1390="ない",0,IF('３　回答貼付シート'!K1390="１～２日ある",1,IF('３　回答貼付シート'!K1390="３～５日ある",2,IF('３　回答貼付シート'!K1390="ほぼ毎日ある",3,))))</f>
        <v>0</v>
      </c>
      <c r="J1393" s="49">
        <f>IF('３　回答貼付シート'!L1390="ない",0,IF('３　回答貼付シート'!L1390="１～２日ある",1,IF('３　回答貼付シート'!L1390="３～５日ある",2,IF('３　回答貼付シート'!L1390="ほぼ毎日ある",3,))))</f>
        <v>0</v>
      </c>
      <c r="K1393" s="49">
        <f>IF('３　回答貼付シート'!M1390="ない",0,IF('３　回答貼付シート'!M1390="１～２日ある",1,IF('３　回答貼付シート'!M1390="３～５日ある",2,IF('３　回答貼付シート'!M1390="ほぼ毎日ある",3,))))</f>
        <v>0</v>
      </c>
      <c r="L1393" s="49">
        <f>IF('３　回答貼付シート'!N1390="ない",0,IF('３　回答貼付シート'!N1390="１～２日ある",1,IF('３　回答貼付シート'!N1390="３～５日ある",2,IF('３　回答貼付シート'!N1390="ほぼ毎日ある",3,))))</f>
        <v>0</v>
      </c>
      <c r="M1393" s="49">
        <f>IF('３　回答貼付シート'!O1390="ない",0,IF('３　回答貼付シート'!O1390="１～２日ある",1,IF('３　回答貼付シート'!O1390="３～５日ある",2,IF('３　回答貼付シート'!O1390="ほぼ毎日ある",3,))))</f>
        <v>0</v>
      </c>
      <c r="N1393" s="49">
        <f>IF('３　回答貼付シート'!P1390="ない",0,IF('３　回答貼付シート'!P1390="１～２日ある",1,IF('３　回答貼付シート'!P1390="３～５日ある",2,IF('３　回答貼付シート'!P1390="ほぼ毎日ある",3,))))</f>
        <v>0</v>
      </c>
      <c r="O1393" s="49">
        <f>IF('３　回答貼付シート'!Q1390="ない",0,IF('３　回答貼付シート'!Q1390="１～２日ある",1,IF('３　回答貼付シート'!Q1390="３～５日ある",2,IF('３　回答貼付シート'!Q1390="ほぼ毎日ある",3,))))</f>
        <v>0</v>
      </c>
      <c r="P1393" s="49">
        <f>IF('３　回答貼付シート'!R1390="ない",0,IF('３　回答貼付シート'!R1390="１～２日ある",1,IF('３　回答貼付シート'!R1390="３～５日ある",2,IF('３　回答貼付シート'!R1390="ほぼ毎日ある",3,))))</f>
        <v>0</v>
      </c>
      <c r="Q1393" s="49">
        <f>IF('３　回答貼付シート'!S1390="ない",0,IF('３　回答貼付シート'!S1390="１～２日ある",1,IF('３　回答貼付シート'!S1390="３～５日ある",2,IF('３　回答貼付シート'!S1390="ほぼ毎日ある",3,))))</f>
        <v>0</v>
      </c>
      <c r="R1393" s="49">
        <f>IF('３　回答貼付シート'!T1390="ない",0,IF('３　回答貼付シート'!T1390="１～２日ある",1,IF('３　回答貼付シート'!T1390="３～５日ある",2,IF('３　回答貼付シート'!T1390="ほぼ毎日ある",3,))))</f>
        <v>0</v>
      </c>
      <c r="S1393" s="49">
        <f>IF('３　回答貼付シート'!U1390="ない",0,IF('３　回答貼付シート'!U1390="１～２日ある",1,IF('３　回答貼付シート'!U1390="３～５日ある",2,IF('３　回答貼付シート'!U1390="ほぼ毎日ある",3,))))</f>
        <v>0</v>
      </c>
      <c r="T1393" s="49">
        <f>IF('３　回答貼付シート'!V1390="ない",0,IF('３　回答貼付シート'!V1390="１～２日ある",1,IF('３　回答貼付シート'!V1390="３～５日ある",2,IF('３　回答貼付シート'!V1390="ほぼ毎日ある",3,))))</f>
        <v>0</v>
      </c>
      <c r="U1393" s="49">
        <f>IF('３　回答貼付シート'!W1390="ない",0,IF('３　回答貼付シート'!W1390="１～２日ある",1,IF('３　回答貼付シート'!W1390="３～５日ある",2,IF('３　回答貼付シート'!W1390="ほぼ毎日ある",3,))))</f>
        <v>0</v>
      </c>
      <c r="V1393" s="49">
        <f>IF('３　回答貼付シート'!X1390="ない",0,IF('３　回答貼付シート'!X1390="１～２日ある",1,IF('３　回答貼付シート'!X1390="３～５日ある",2,IF('３　回答貼付シート'!X1390="ほぼ毎日ある",3,))))</f>
        <v>0</v>
      </c>
      <c r="W1393" s="49">
        <f>IF('３　回答貼付シート'!Y1390="ない",0,IF('３　回答貼付シート'!Y1390="１～２日ある",1,IF('３　回答貼付シート'!Y1390="３～５日ある",2,IF('３　回答貼付シート'!Y1390="ほぼ毎日ある",3,))))</f>
        <v>0</v>
      </c>
      <c r="X1393" s="49">
        <f>IF('３　回答貼付シート'!Z1390="ない",0,IF('３　回答貼付シート'!Z1390="１～２日ある",1,IF('３　回答貼付シート'!Z1390="３～５日ある",2,IF('３　回答貼付シート'!Z1390="ほぼ毎日ある",3,))))</f>
        <v>0</v>
      </c>
      <c r="Y1393" s="49">
        <f>IF('３　回答貼付シート'!AA1390="ない",0,IF('３　回答貼付シート'!AA1390="１～２日ある",1,IF('３　回答貼付シート'!AA1390="３～５日ある",2,IF('３　回答貼付シート'!AA1390="ほぼ毎日ある",3,))))</f>
        <v>0</v>
      </c>
      <c r="Z1393" s="49">
        <f>IF('３　回答貼付シート'!AB1390="ない",0,IF('３　回答貼付シート'!AB1390="１～２日ある",1,IF('３　回答貼付シート'!AB1390="３～５日ある",2,IF('３　回答貼付シート'!AB1390="ほぼ毎日ある",3,))))</f>
        <v>0</v>
      </c>
      <c r="AA1393" s="49">
        <f>IF('３　回答貼付シート'!AC1390="ない",0,IF('３　回答貼付シート'!AC1390="１～２日ある",1,IF('３　回答貼付シート'!AC1390="３～５日ある",2,IF('３　回答貼付シート'!AC1390="ほぼ毎日ある",3,))))</f>
        <v>0</v>
      </c>
      <c r="AB1393" s="49">
        <f>IF('３　回答貼付シート'!AD1390="ない",0,IF('３　回答貼付シート'!AD1390="１～２日ある",1,IF('３　回答貼付シート'!AD1390="３～５日ある",2,IF('３　回答貼付シート'!AD1390="ほぼ毎日ある",3,))))</f>
        <v>0</v>
      </c>
      <c r="AC1393" s="49">
        <f>IF('３　回答貼付シート'!AE1390="ない",0,IF('３　回答貼付シート'!AE1390="１～２日ある",1,IF('３　回答貼付シート'!AE1390="３～５日ある",2,IF('３　回答貼付シート'!AE1390="ほぼ毎日ある",3,))))</f>
        <v>0</v>
      </c>
      <c r="AD1393" s="49">
        <f>IF('３　回答貼付シート'!AF1390="ない",0,IF('３　回答貼付シート'!AF1390="１～２日ある",1,IF('３　回答貼付シート'!AF1390="３～５日ある",2,IF('３　回答貼付シート'!AF1390="ほぼ毎日ある",3,))))</f>
        <v>0</v>
      </c>
      <c r="AE1393" s="49">
        <f>IF('３　回答貼付シート'!AG1390="ない",0,IF('３　回答貼付シート'!AG1390="１～２日ある",1,IF('３　回答貼付シート'!AG1390="３～５日ある",2,IF('３　回答貼付シート'!AG1390="ほぼ毎日ある",3,))))</f>
        <v>0</v>
      </c>
      <c r="AF1393" s="49">
        <f>IF('３　回答貼付シート'!AH1390="ない",0,IF('３　回答貼付シート'!AH1390="１～２日ある",1,IF('３　回答貼付シート'!AH1390="３～５日ある",2,IF('３　回答貼付シート'!AH1390="ほぼ毎日ある",3,))))</f>
        <v>0</v>
      </c>
      <c r="AG1393" s="49">
        <f>IF('３　回答貼付シート'!AI1390="ない",0,IF('３　回答貼付シート'!AI1390="１～２日ある",1,IF('３　回答貼付シート'!AI1390="３～５日ある",2,IF('３　回答貼付シート'!AI1390="ほぼ毎日ある",3,))))</f>
        <v>0</v>
      </c>
      <c r="AH1393" s="49">
        <f>IF('３　回答貼付シート'!AJ1390="ない",0,IF('３　回答貼付シート'!AJ1390="１～２日ある",1,IF('３　回答貼付シート'!AJ1390="３～５日ある",2,IF('３　回答貼付シート'!AJ1390="ほぼ毎日ある",3,))))</f>
        <v>0</v>
      </c>
      <c r="AI1393" s="49">
        <f>IF('３　回答貼付シート'!AK1390="ない",0,IF('３　回答貼付シート'!AK1390="１～２日ある",1,IF('３　回答貼付シート'!AK1390="３～５日ある",2,IF('３　回答貼付シート'!AK1390="ほぼ毎日ある",3,))))</f>
        <v>0</v>
      </c>
      <c r="AJ1393" s="49">
        <f>IF('３　回答貼付シート'!AL1390="ない",0,IF('３　回答貼付シート'!AL1390="１～２日ある",1,IF('３　回答貼付シート'!AL1390="３～５日ある",2,IF('３　回答貼付シート'!AL1390="ほぼ毎日ある",3,))))</f>
        <v>0</v>
      </c>
      <c r="AK1393" s="49">
        <f>IF('３　回答貼付シート'!AM1390="ない",0,IF('３　回答貼付シート'!AM1390="１～２日ある",1,IF('３　回答貼付シート'!AM1390="３～５日ある",2,IF('３　回答貼付シート'!AM1390="ほぼ毎日ある",3,))))</f>
        <v>0</v>
      </c>
      <c r="AL1393" s="49">
        <f>'３　回答貼付シート'!$AN1390</f>
        <v>0</v>
      </c>
      <c r="AM1393" s="49" t="str">
        <f t="shared" si="152"/>
        <v/>
      </c>
      <c r="AN1393" s="49" t="str">
        <f t="shared" si="153"/>
        <v/>
      </c>
      <c r="AO1393" s="49" t="str">
        <f t="shared" si="154"/>
        <v/>
      </c>
      <c r="AP1393" s="49" t="str">
        <f t="shared" si="155"/>
        <v/>
      </c>
      <c r="AQ1393" s="49" t="str">
        <f t="shared" si="156"/>
        <v/>
      </c>
      <c r="AR1393" t="str">
        <f t="shared" si="157"/>
        <v>0</v>
      </c>
      <c r="AT1393" s="42"/>
    </row>
    <row r="1394" spans="1:46">
      <c r="A1394" s="49"/>
      <c r="B1394" s="49">
        <f t="shared" si="151"/>
        <v>0</v>
      </c>
      <c r="C1394" s="49">
        <f>IF('３　回答貼付シート'!$F1391&lt;&gt;0,VLOOKUP('３　回答貼付シート'!$F1391,$AR$2048:$AS$2054,2,FALSE),0)</f>
        <v>0</v>
      </c>
      <c r="D1394" s="49">
        <f>IF('３　回答貼付シート'!$G1391&lt;&gt;0,VLOOKUP(('３　回答貼付シート'!$G1391), $AR$2048:$AS$2054,2,FALSE),0)</f>
        <v>0</v>
      </c>
      <c r="E1394" s="49">
        <f>'３　回答貼付シート'!$H1391</f>
        <v>0</v>
      </c>
      <c r="F1394" s="49">
        <f>IF(E1394=0,0,VLOOKUP($B1394,'２　情報入力シート'!$A$2:$E$2049,5))</f>
        <v>0</v>
      </c>
      <c r="G1394" s="49">
        <f>IF('３　回答貼付シート'!I1391="ない",0,IF('３　回答貼付シート'!I1391="１～２日ある",1,IF('３　回答貼付シート'!I1391="３～５日ある",2,IF('３　回答貼付シート'!I1391="ほぼ毎日ある",3,))))</f>
        <v>0</v>
      </c>
      <c r="H1394" s="49">
        <f>IF('３　回答貼付シート'!J1391="ない",0,IF('３　回答貼付シート'!J1391="１～２日ある",1,IF('３　回答貼付シート'!J1391="３～５日ある",2,IF('３　回答貼付シート'!J1391="ほぼ毎日ある",3,))))</f>
        <v>0</v>
      </c>
      <c r="I1394" s="49">
        <f>IF('３　回答貼付シート'!K1391="ない",0,IF('３　回答貼付シート'!K1391="１～２日ある",1,IF('３　回答貼付シート'!K1391="３～５日ある",2,IF('３　回答貼付シート'!K1391="ほぼ毎日ある",3,))))</f>
        <v>0</v>
      </c>
      <c r="J1394" s="49">
        <f>IF('３　回答貼付シート'!L1391="ない",0,IF('３　回答貼付シート'!L1391="１～２日ある",1,IF('３　回答貼付シート'!L1391="３～５日ある",2,IF('３　回答貼付シート'!L1391="ほぼ毎日ある",3,))))</f>
        <v>0</v>
      </c>
      <c r="K1394" s="49">
        <f>IF('３　回答貼付シート'!M1391="ない",0,IF('３　回答貼付シート'!M1391="１～２日ある",1,IF('３　回答貼付シート'!M1391="３～５日ある",2,IF('３　回答貼付シート'!M1391="ほぼ毎日ある",3,))))</f>
        <v>0</v>
      </c>
      <c r="L1394" s="49">
        <f>IF('３　回答貼付シート'!N1391="ない",0,IF('３　回答貼付シート'!N1391="１～２日ある",1,IF('３　回答貼付シート'!N1391="３～５日ある",2,IF('３　回答貼付シート'!N1391="ほぼ毎日ある",3,))))</f>
        <v>0</v>
      </c>
      <c r="M1394" s="49">
        <f>IF('３　回答貼付シート'!O1391="ない",0,IF('３　回答貼付シート'!O1391="１～２日ある",1,IF('３　回答貼付シート'!O1391="３～５日ある",2,IF('３　回答貼付シート'!O1391="ほぼ毎日ある",3,))))</f>
        <v>0</v>
      </c>
      <c r="N1394" s="49">
        <f>IF('３　回答貼付シート'!P1391="ない",0,IF('３　回答貼付シート'!P1391="１～２日ある",1,IF('３　回答貼付シート'!P1391="３～５日ある",2,IF('３　回答貼付シート'!P1391="ほぼ毎日ある",3,))))</f>
        <v>0</v>
      </c>
      <c r="O1394" s="49">
        <f>IF('３　回答貼付シート'!Q1391="ない",0,IF('３　回答貼付シート'!Q1391="１～２日ある",1,IF('３　回答貼付シート'!Q1391="３～５日ある",2,IF('３　回答貼付シート'!Q1391="ほぼ毎日ある",3,))))</f>
        <v>0</v>
      </c>
      <c r="P1394" s="49">
        <f>IF('３　回答貼付シート'!R1391="ない",0,IF('３　回答貼付シート'!R1391="１～２日ある",1,IF('３　回答貼付シート'!R1391="３～５日ある",2,IF('３　回答貼付シート'!R1391="ほぼ毎日ある",3,))))</f>
        <v>0</v>
      </c>
      <c r="Q1394" s="49">
        <f>IF('３　回答貼付シート'!S1391="ない",0,IF('３　回答貼付シート'!S1391="１～２日ある",1,IF('３　回答貼付シート'!S1391="３～５日ある",2,IF('３　回答貼付シート'!S1391="ほぼ毎日ある",3,))))</f>
        <v>0</v>
      </c>
      <c r="R1394" s="49">
        <f>IF('３　回答貼付シート'!T1391="ない",0,IF('３　回答貼付シート'!T1391="１～２日ある",1,IF('３　回答貼付シート'!T1391="３～５日ある",2,IF('３　回答貼付シート'!T1391="ほぼ毎日ある",3,))))</f>
        <v>0</v>
      </c>
      <c r="S1394" s="49">
        <f>IF('３　回答貼付シート'!U1391="ない",0,IF('３　回答貼付シート'!U1391="１～２日ある",1,IF('３　回答貼付シート'!U1391="３～５日ある",2,IF('３　回答貼付シート'!U1391="ほぼ毎日ある",3,))))</f>
        <v>0</v>
      </c>
      <c r="T1394" s="49">
        <f>IF('３　回答貼付シート'!V1391="ない",0,IF('３　回答貼付シート'!V1391="１～２日ある",1,IF('３　回答貼付シート'!V1391="３～５日ある",2,IF('３　回答貼付シート'!V1391="ほぼ毎日ある",3,))))</f>
        <v>0</v>
      </c>
      <c r="U1394" s="49">
        <f>IF('３　回答貼付シート'!W1391="ない",0,IF('３　回答貼付シート'!W1391="１～２日ある",1,IF('３　回答貼付シート'!W1391="３～５日ある",2,IF('３　回答貼付シート'!W1391="ほぼ毎日ある",3,))))</f>
        <v>0</v>
      </c>
      <c r="V1394" s="49">
        <f>IF('３　回答貼付シート'!X1391="ない",0,IF('３　回答貼付シート'!X1391="１～２日ある",1,IF('３　回答貼付シート'!X1391="３～５日ある",2,IF('３　回答貼付シート'!X1391="ほぼ毎日ある",3,))))</f>
        <v>0</v>
      </c>
      <c r="W1394" s="49">
        <f>IF('３　回答貼付シート'!Y1391="ない",0,IF('３　回答貼付シート'!Y1391="１～２日ある",1,IF('３　回答貼付シート'!Y1391="３～５日ある",2,IF('３　回答貼付シート'!Y1391="ほぼ毎日ある",3,))))</f>
        <v>0</v>
      </c>
      <c r="X1394" s="49">
        <f>IF('３　回答貼付シート'!Z1391="ない",0,IF('３　回答貼付シート'!Z1391="１～２日ある",1,IF('３　回答貼付シート'!Z1391="３～５日ある",2,IF('３　回答貼付シート'!Z1391="ほぼ毎日ある",3,))))</f>
        <v>0</v>
      </c>
      <c r="Y1394" s="49">
        <f>IF('３　回答貼付シート'!AA1391="ない",0,IF('３　回答貼付シート'!AA1391="１～２日ある",1,IF('３　回答貼付シート'!AA1391="３～５日ある",2,IF('３　回答貼付シート'!AA1391="ほぼ毎日ある",3,))))</f>
        <v>0</v>
      </c>
      <c r="Z1394" s="49">
        <f>IF('３　回答貼付シート'!AB1391="ない",0,IF('３　回答貼付シート'!AB1391="１～２日ある",1,IF('３　回答貼付シート'!AB1391="３～５日ある",2,IF('３　回答貼付シート'!AB1391="ほぼ毎日ある",3,))))</f>
        <v>0</v>
      </c>
      <c r="AA1394" s="49">
        <f>IF('３　回答貼付シート'!AC1391="ない",0,IF('３　回答貼付シート'!AC1391="１～２日ある",1,IF('３　回答貼付シート'!AC1391="３～５日ある",2,IF('３　回答貼付シート'!AC1391="ほぼ毎日ある",3,))))</f>
        <v>0</v>
      </c>
      <c r="AB1394" s="49">
        <f>IF('３　回答貼付シート'!AD1391="ない",0,IF('３　回答貼付シート'!AD1391="１～２日ある",1,IF('３　回答貼付シート'!AD1391="３～５日ある",2,IF('３　回答貼付シート'!AD1391="ほぼ毎日ある",3,))))</f>
        <v>0</v>
      </c>
      <c r="AC1394" s="49">
        <f>IF('３　回答貼付シート'!AE1391="ない",0,IF('３　回答貼付シート'!AE1391="１～２日ある",1,IF('３　回答貼付シート'!AE1391="３～５日ある",2,IF('３　回答貼付シート'!AE1391="ほぼ毎日ある",3,))))</f>
        <v>0</v>
      </c>
      <c r="AD1394" s="49">
        <f>IF('３　回答貼付シート'!AF1391="ない",0,IF('３　回答貼付シート'!AF1391="１～２日ある",1,IF('３　回答貼付シート'!AF1391="３～５日ある",2,IF('３　回答貼付シート'!AF1391="ほぼ毎日ある",3,))))</f>
        <v>0</v>
      </c>
      <c r="AE1394" s="49">
        <f>IF('３　回答貼付シート'!AG1391="ない",0,IF('３　回答貼付シート'!AG1391="１～２日ある",1,IF('３　回答貼付シート'!AG1391="３～５日ある",2,IF('３　回答貼付シート'!AG1391="ほぼ毎日ある",3,))))</f>
        <v>0</v>
      </c>
      <c r="AF1394" s="49">
        <f>IF('３　回答貼付シート'!AH1391="ない",0,IF('３　回答貼付シート'!AH1391="１～２日ある",1,IF('３　回答貼付シート'!AH1391="３～５日ある",2,IF('３　回答貼付シート'!AH1391="ほぼ毎日ある",3,))))</f>
        <v>0</v>
      </c>
      <c r="AG1394" s="49">
        <f>IF('３　回答貼付シート'!AI1391="ない",0,IF('３　回答貼付シート'!AI1391="１～２日ある",1,IF('３　回答貼付シート'!AI1391="３～５日ある",2,IF('３　回答貼付シート'!AI1391="ほぼ毎日ある",3,))))</f>
        <v>0</v>
      </c>
      <c r="AH1394" s="49">
        <f>IF('３　回答貼付シート'!AJ1391="ない",0,IF('３　回答貼付シート'!AJ1391="１～２日ある",1,IF('３　回答貼付シート'!AJ1391="３～５日ある",2,IF('３　回答貼付シート'!AJ1391="ほぼ毎日ある",3,))))</f>
        <v>0</v>
      </c>
      <c r="AI1394" s="49">
        <f>IF('３　回答貼付シート'!AK1391="ない",0,IF('３　回答貼付シート'!AK1391="１～２日ある",1,IF('３　回答貼付シート'!AK1391="３～５日ある",2,IF('３　回答貼付シート'!AK1391="ほぼ毎日ある",3,))))</f>
        <v>0</v>
      </c>
      <c r="AJ1394" s="49">
        <f>IF('３　回答貼付シート'!AL1391="ない",0,IF('３　回答貼付シート'!AL1391="１～２日ある",1,IF('３　回答貼付シート'!AL1391="３～５日ある",2,IF('３　回答貼付シート'!AL1391="ほぼ毎日ある",3,))))</f>
        <v>0</v>
      </c>
      <c r="AK1394" s="49">
        <f>IF('３　回答貼付シート'!AM1391="ない",0,IF('３　回答貼付シート'!AM1391="１～２日ある",1,IF('３　回答貼付シート'!AM1391="３～５日ある",2,IF('３　回答貼付シート'!AM1391="ほぼ毎日ある",3,))))</f>
        <v>0</v>
      </c>
      <c r="AL1394" s="49">
        <f>'３　回答貼付シート'!$AN1391</f>
        <v>0</v>
      </c>
      <c r="AM1394" s="49" t="str">
        <f t="shared" si="152"/>
        <v/>
      </c>
      <c r="AN1394" s="49" t="str">
        <f t="shared" si="153"/>
        <v/>
      </c>
      <c r="AO1394" s="49" t="str">
        <f t="shared" si="154"/>
        <v/>
      </c>
      <c r="AP1394" s="49" t="str">
        <f t="shared" si="155"/>
        <v/>
      </c>
      <c r="AQ1394" s="49" t="str">
        <f t="shared" si="156"/>
        <v/>
      </c>
      <c r="AR1394" t="str">
        <f t="shared" si="157"/>
        <v>0</v>
      </c>
      <c r="AT1394" s="42"/>
    </row>
    <row r="1395" spans="1:46">
      <c r="A1395" s="49"/>
      <c r="B1395" s="49">
        <f t="shared" si="151"/>
        <v>0</v>
      </c>
      <c r="C1395" s="49">
        <f>IF('３　回答貼付シート'!$F1392&lt;&gt;0,VLOOKUP('３　回答貼付シート'!$F1392,$AR$2048:$AS$2054,2,FALSE),0)</f>
        <v>0</v>
      </c>
      <c r="D1395" s="49">
        <f>IF('３　回答貼付シート'!$G1392&lt;&gt;0,VLOOKUP(('３　回答貼付シート'!$G1392), $AR$2048:$AS$2054,2,FALSE),0)</f>
        <v>0</v>
      </c>
      <c r="E1395" s="49">
        <f>'３　回答貼付シート'!$H1392</f>
        <v>0</v>
      </c>
      <c r="F1395" s="49">
        <f>IF(E1395=0,0,VLOOKUP($B1395,'２　情報入力シート'!$A$2:$E$2049,5))</f>
        <v>0</v>
      </c>
      <c r="G1395" s="49">
        <f>IF('３　回答貼付シート'!I1392="ない",0,IF('３　回答貼付シート'!I1392="１～２日ある",1,IF('３　回答貼付シート'!I1392="３～５日ある",2,IF('３　回答貼付シート'!I1392="ほぼ毎日ある",3,))))</f>
        <v>0</v>
      </c>
      <c r="H1395" s="49">
        <f>IF('３　回答貼付シート'!J1392="ない",0,IF('３　回答貼付シート'!J1392="１～２日ある",1,IF('３　回答貼付シート'!J1392="３～５日ある",2,IF('３　回答貼付シート'!J1392="ほぼ毎日ある",3,))))</f>
        <v>0</v>
      </c>
      <c r="I1395" s="49">
        <f>IF('３　回答貼付シート'!K1392="ない",0,IF('３　回答貼付シート'!K1392="１～２日ある",1,IF('３　回答貼付シート'!K1392="３～５日ある",2,IF('３　回答貼付シート'!K1392="ほぼ毎日ある",3,))))</f>
        <v>0</v>
      </c>
      <c r="J1395" s="49">
        <f>IF('３　回答貼付シート'!L1392="ない",0,IF('３　回答貼付シート'!L1392="１～２日ある",1,IF('３　回答貼付シート'!L1392="３～５日ある",2,IF('３　回答貼付シート'!L1392="ほぼ毎日ある",3,))))</f>
        <v>0</v>
      </c>
      <c r="K1395" s="49">
        <f>IF('３　回答貼付シート'!M1392="ない",0,IF('３　回答貼付シート'!M1392="１～２日ある",1,IF('３　回答貼付シート'!M1392="３～５日ある",2,IF('３　回答貼付シート'!M1392="ほぼ毎日ある",3,))))</f>
        <v>0</v>
      </c>
      <c r="L1395" s="49">
        <f>IF('３　回答貼付シート'!N1392="ない",0,IF('３　回答貼付シート'!N1392="１～２日ある",1,IF('３　回答貼付シート'!N1392="３～５日ある",2,IF('３　回答貼付シート'!N1392="ほぼ毎日ある",3,))))</f>
        <v>0</v>
      </c>
      <c r="M1395" s="49">
        <f>IF('３　回答貼付シート'!O1392="ない",0,IF('３　回答貼付シート'!O1392="１～２日ある",1,IF('３　回答貼付シート'!O1392="３～５日ある",2,IF('３　回答貼付シート'!O1392="ほぼ毎日ある",3,))))</f>
        <v>0</v>
      </c>
      <c r="N1395" s="49">
        <f>IF('３　回答貼付シート'!P1392="ない",0,IF('３　回答貼付シート'!P1392="１～２日ある",1,IF('３　回答貼付シート'!P1392="３～５日ある",2,IF('３　回答貼付シート'!P1392="ほぼ毎日ある",3,))))</f>
        <v>0</v>
      </c>
      <c r="O1395" s="49">
        <f>IF('３　回答貼付シート'!Q1392="ない",0,IF('３　回答貼付シート'!Q1392="１～２日ある",1,IF('３　回答貼付シート'!Q1392="３～５日ある",2,IF('３　回答貼付シート'!Q1392="ほぼ毎日ある",3,))))</f>
        <v>0</v>
      </c>
      <c r="P1395" s="49">
        <f>IF('３　回答貼付シート'!R1392="ない",0,IF('３　回答貼付シート'!R1392="１～２日ある",1,IF('３　回答貼付シート'!R1392="３～５日ある",2,IF('３　回答貼付シート'!R1392="ほぼ毎日ある",3,))))</f>
        <v>0</v>
      </c>
      <c r="Q1395" s="49">
        <f>IF('３　回答貼付シート'!S1392="ない",0,IF('３　回答貼付シート'!S1392="１～２日ある",1,IF('３　回答貼付シート'!S1392="３～５日ある",2,IF('３　回答貼付シート'!S1392="ほぼ毎日ある",3,))))</f>
        <v>0</v>
      </c>
      <c r="R1395" s="49">
        <f>IF('３　回答貼付シート'!T1392="ない",0,IF('３　回答貼付シート'!T1392="１～２日ある",1,IF('３　回答貼付シート'!T1392="３～５日ある",2,IF('３　回答貼付シート'!T1392="ほぼ毎日ある",3,))))</f>
        <v>0</v>
      </c>
      <c r="S1395" s="49">
        <f>IF('３　回答貼付シート'!U1392="ない",0,IF('３　回答貼付シート'!U1392="１～２日ある",1,IF('３　回答貼付シート'!U1392="３～５日ある",2,IF('３　回答貼付シート'!U1392="ほぼ毎日ある",3,))))</f>
        <v>0</v>
      </c>
      <c r="T1395" s="49">
        <f>IF('３　回答貼付シート'!V1392="ない",0,IF('３　回答貼付シート'!V1392="１～２日ある",1,IF('３　回答貼付シート'!V1392="３～５日ある",2,IF('３　回答貼付シート'!V1392="ほぼ毎日ある",3,))))</f>
        <v>0</v>
      </c>
      <c r="U1395" s="49">
        <f>IF('３　回答貼付シート'!W1392="ない",0,IF('３　回答貼付シート'!W1392="１～２日ある",1,IF('３　回答貼付シート'!W1392="３～５日ある",2,IF('３　回答貼付シート'!W1392="ほぼ毎日ある",3,))))</f>
        <v>0</v>
      </c>
      <c r="V1395" s="49">
        <f>IF('３　回答貼付シート'!X1392="ない",0,IF('３　回答貼付シート'!X1392="１～２日ある",1,IF('３　回答貼付シート'!X1392="３～５日ある",2,IF('３　回答貼付シート'!X1392="ほぼ毎日ある",3,))))</f>
        <v>0</v>
      </c>
      <c r="W1395" s="49">
        <f>IF('３　回答貼付シート'!Y1392="ない",0,IF('３　回答貼付シート'!Y1392="１～２日ある",1,IF('３　回答貼付シート'!Y1392="３～５日ある",2,IF('３　回答貼付シート'!Y1392="ほぼ毎日ある",3,))))</f>
        <v>0</v>
      </c>
      <c r="X1395" s="49">
        <f>IF('３　回答貼付シート'!Z1392="ない",0,IF('３　回答貼付シート'!Z1392="１～２日ある",1,IF('３　回答貼付シート'!Z1392="３～５日ある",2,IF('３　回答貼付シート'!Z1392="ほぼ毎日ある",3,))))</f>
        <v>0</v>
      </c>
      <c r="Y1395" s="49">
        <f>IF('３　回答貼付シート'!AA1392="ない",0,IF('３　回答貼付シート'!AA1392="１～２日ある",1,IF('３　回答貼付シート'!AA1392="３～５日ある",2,IF('３　回答貼付シート'!AA1392="ほぼ毎日ある",3,))))</f>
        <v>0</v>
      </c>
      <c r="Z1395" s="49">
        <f>IF('３　回答貼付シート'!AB1392="ない",0,IF('３　回答貼付シート'!AB1392="１～２日ある",1,IF('３　回答貼付シート'!AB1392="３～５日ある",2,IF('３　回答貼付シート'!AB1392="ほぼ毎日ある",3,))))</f>
        <v>0</v>
      </c>
      <c r="AA1395" s="49">
        <f>IF('３　回答貼付シート'!AC1392="ない",0,IF('３　回答貼付シート'!AC1392="１～２日ある",1,IF('３　回答貼付シート'!AC1392="３～５日ある",2,IF('３　回答貼付シート'!AC1392="ほぼ毎日ある",3,))))</f>
        <v>0</v>
      </c>
      <c r="AB1395" s="49">
        <f>IF('３　回答貼付シート'!AD1392="ない",0,IF('３　回答貼付シート'!AD1392="１～２日ある",1,IF('３　回答貼付シート'!AD1392="３～５日ある",2,IF('３　回答貼付シート'!AD1392="ほぼ毎日ある",3,))))</f>
        <v>0</v>
      </c>
      <c r="AC1395" s="49">
        <f>IF('３　回答貼付シート'!AE1392="ない",0,IF('３　回答貼付シート'!AE1392="１～２日ある",1,IF('３　回答貼付シート'!AE1392="３～５日ある",2,IF('３　回答貼付シート'!AE1392="ほぼ毎日ある",3,))))</f>
        <v>0</v>
      </c>
      <c r="AD1395" s="49">
        <f>IF('３　回答貼付シート'!AF1392="ない",0,IF('３　回答貼付シート'!AF1392="１～２日ある",1,IF('３　回答貼付シート'!AF1392="３～５日ある",2,IF('３　回答貼付シート'!AF1392="ほぼ毎日ある",3,))))</f>
        <v>0</v>
      </c>
      <c r="AE1395" s="49">
        <f>IF('３　回答貼付シート'!AG1392="ない",0,IF('３　回答貼付シート'!AG1392="１～２日ある",1,IF('３　回答貼付シート'!AG1392="３～５日ある",2,IF('３　回答貼付シート'!AG1392="ほぼ毎日ある",3,))))</f>
        <v>0</v>
      </c>
      <c r="AF1395" s="49">
        <f>IF('３　回答貼付シート'!AH1392="ない",0,IF('３　回答貼付シート'!AH1392="１～２日ある",1,IF('３　回答貼付シート'!AH1392="３～５日ある",2,IF('３　回答貼付シート'!AH1392="ほぼ毎日ある",3,))))</f>
        <v>0</v>
      </c>
      <c r="AG1395" s="49">
        <f>IF('３　回答貼付シート'!AI1392="ない",0,IF('３　回答貼付シート'!AI1392="１～２日ある",1,IF('３　回答貼付シート'!AI1392="３～５日ある",2,IF('３　回答貼付シート'!AI1392="ほぼ毎日ある",3,))))</f>
        <v>0</v>
      </c>
      <c r="AH1395" s="49">
        <f>IF('３　回答貼付シート'!AJ1392="ない",0,IF('３　回答貼付シート'!AJ1392="１～２日ある",1,IF('３　回答貼付シート'!AJ1392="３～５日ある",2,IF('３　回答貼付シート'!AJ1392="ほぼ毎日ある",3,))))</f>
        <v>0</v>
      </c>
      <c r="AI1395" s="49">
        <f>IF('３　回答貼付シート'!AK1392="ない",0,IF('３　回答貼付シート'!AK1392="１～２日ある",1,IF('３　回答貼付シート'!AK1392="３～５日ある",2,IF('３　回答貼付シート'!AK1392="ほぼ毎日ある",3,))))</f>
        <v>0</v>
      </c>
      <c r="AJ1395" s="49">
        <f>IF('３　回答貼付シート'!AL1392="ない",0,IF('３　回答貼付シート'!AL1392="１～２日ある",1,IF('３　回答貼付シート'!AL1392="３～５日ある",2,IF('３　回答貼付シート'!AL1392="ほぼ毎日ある",3,))))</f>
        <v>0</v>
      </c>
      <c r="AK1395" s="49">
        <f>IF('３　回答貼付シート'!AM1392="ない",0,IF('３　回答貼付シート'!AM1392="１～２日ある",1,IF('３　回答貼付シート'!AM1392="３～５日ある",2,IF('３　回答貼付シート'!AM1392="ほぼ毎日ある",3,))))</f>
        <v>0</v>
      </c>
      <c r="AL1395" s="49">
        <f>'３　回答貼付シート'!$AN1392</f>
        <v>0</v>
      </c>
      <c r="AM1395" s="49" t="str">
        <f t="shared" si="152"/>
        <v/>
      </c>
      <c r="AN1395" s="49" t="str">
        <f t="shared" si="153"/>
        <v/>
      </c>
      <c r="AO1395" s="49" t="str">
        <f t="shared" si="154"/>
        <v/>
      </c>
      <c r="AP1395" s="49" t="str">
        <f t="shared" si="155"/>
        <v/>
      </c>
      <c r="AQ1395" s="49" t="str">
        <f t="shared" si="156"/>
        <v/>
      </c>
      <c r="AR1395" t="str">
        <f t="shared" si="157"/>
        <v>0</v>
      </c>
      <c r="AT1395" s="42"/>
    </row>
    <row r="1396" spans="1:46">
      <c r="A1396" s="49"/>
      <c r="B1396" s="49">
        <f t="shared" si="151"/>
        <v>0</v>
      </c>
      <c r="C1396" s="49">
        <f>IF('３　回答貼付シート'!$F1393&lt;&gt;0,VLOOKUP('３　回答貼付シート'!$F1393,$AR$2048:$AS$2054,2,FALSE),0)</f>
        <v>0</v>
      </c>
      <c r="D1396" s="49">
        <f>IF('３　回答貼付シート'!$G1393&lt;&gt;0,VLOOKUP(('３　回答貼付シート'!$G1393), $AR$2048:$AS$2054,2,FALSE),0)</f>
        <v>0</v>
      </c>
      <c r="E1396" s="49">
        <f>'３　回答貼付シート'!$H1393</f>
        <v>0</v>
      </c>
      <c r="F1396" s="49">
        <f>IF(E1396=0,0,VLOOKUP($B1396,'２　情報入力シート'!$A$2:$E$2049,5))</f>
        <v>0</v>
      </c>
      <c r="G1396" s="49">
        <f>IF('３　回答貼付シート'!I1393="ない",0,IF('３　回答貼付シート'!I1393="１～２日ある",1,IF('３　回答貼付シート'!I1393="３～５日ある",2,IF('３　回答貼付シート'!I1393="ほぼ毎日ある",3,))))</f>
        <v>0</v>
      </c>
      <c r="H1396" s="49">
        <f>IF('３　回答貼付シート'!J1393="ない",0,IF('３　回答貼付シート'!J1393="１～２日ある",1,IF('３　回答貼付シート'!J1393="３～５日ある",2,IF('３　回答貼付シート'!J1393="ほぼ毎日ある",3,))))</f>
        <v>0</v>
      </c>
      <c r="I1396" s="49">
        <f>IF('３　回答貼付シート'!K1393="ない",0,IF('３　回答貼付シート'!K1393="１～２日ある",1,IF('３　回答貼付シート'!K1393="３～５日ある",2,IF('３　回答貼付シート'!K1393="ほぼ毎日ある",3,))))</f>
        <v>0</v>
      </c>
      <c r="J1396" s="49">
        <f>IF('３　回答貼付シート'!L1393="ない",0,IF('３　回答貼付シート'!L1393="１～２日ある",1,IF('３　回答貼付シート'!L1393="３～５日ある",2,IF('３　回答貼付シート'!L1393="ほぼ毎日ある",3,))))</f>
        <v>0</v>
      </c>
      <c r="K1396" s="49">
        <f>IF('３　回答貼付シート'!M1393="ない",0,IF('３　回答貼付シート'!M1393="１～２日ある",1,IF('３　回答貼付シート'!M1393="３～５日ある",2,IF('３　回答貼付シート'!M1393="ほぼ毎日ある",3,))))</f>
        <v>0</v>
      </c>
      <c r="L1396" s="49">
        <f>IF('３　回答貼付シート'!N1393="ない",0,IF('３　回答貼付シート'!N1393="１～２日ある",1,IF('３　回答貼付シート'!N1393="３～５日ある",2,IF('３　回答貼付シート'!N1393="ほぼ毎日ある",3,))))</f>
        <v>0</v>
      </c>
      <c r="M1396" s="49">
        <f>IF('３　回答貼付シート'!O1393="ない",0,IF('３　回答貼付シート'!O1393="１～２日ある",1,IF('３　回答貼付シート'!O1393="３～５日ある",2,IF('３　回答貼付シート'!O1393="ほぼ毎日ある",3,))))</f>
        <v>0</v>
      </c>
      <c r="N1396" s="49">
        <f>IF('３　回答貼付シート'!P1393="ない",0,IF('３　回答貼付シート'!P1393="１～２日ある",1,IF('３　回答貼付シート'!P1393="３～５日ある",2,IF('３　回答貼付シート'!P1393="ほぼ毎日ある",3,))))</f>
        <v>0</v>
      </c>
      <c r="O1396" s="49">
        <f>IF('３　回答貼付シート'!Q1393="ない",0,IF('３　回答貼付シート'!Q1393="１～２日ある",1,IF('３　回答貼付シート'!Q1393="３～５日ある",2,IF('３　回答貼付シート'!Q1393="ほぼ毎日ある",3,))))</f>
        <v>0</v>
      </c>
      <c r="P1396" s="49">
        <f>IF('３　回答貼付シート'!R1393="ない",0,IF('３　回答貼付シート'!R1393="１～２日ある",1,IF('３　回答貼付シート'!R1393="３～５日ある",2,IF('３　回答貼付シート'!R1393="ほぼ毎日ある",3,))))</f>
        <v>0</v>
      </c>
      <c r="Q1396" s="49">
        <f>IF('３　回答貼付シート'!S1393="ない",0,IF('３　回答貼付シート'!S1393="１～２日ある",1,IF('３　回答貼付シート'!S1393="３～５日ある",2,IF('３　回答貼付シート'!S1393="ほぼ毎日ある",3,))))</f>
        <v>0</v>
      </c>
      <c r="R1396" s="49">
        <f>IF('３　回答貼付シート'!T1393="ない",0,IF('３　回答貼付シート'!T1393="１～２日ある",1,IF('３　回答貼付シート'!T1393="３～５日ある",2,IF('３　回答貼付シート'!T1393="ほぼ毎日ある",3,))))</f>
        <v>0</v>
      </c>
      <c r="S1396" s="49">
        <f>IF('３　回答貼付シート'!U1393="ない",0,IF('３　回答貼付シート'!U1393="１～２日ある",1,IF('３　回答貼付シート'!U1393="３～５日ある",2,IF('３　回答貼付シート'!U1393="ほぼ毎日ある",3,))))</f>
        <v>0</v>
      </c>
      <c r="T1396" s="49">
        <f>IF('３　回答貼付シート'!V1393="ない",0,IF('３　回答貼付シート'!V1393="１～２日ある",1,IF('３　回答貼付シート'!V1393="３～５日ある",2,IF('３　回答貼付シート'!V1393="ほぼ毎日ある",3,))))</f>
        <v>0</v>
      </c>
      <c r="U1396" s="49">
        <f>IF('３　回答貼付シート'!W1393="ない",0,IF('３　回答貼付シート'!W1393="１～２日ある",1,IF('３　回答貼付シート'!W1393="３～５日ある",2,IF('３　回答貼付シート'!W1393="ほぼ毎日ある",3,))))</f>
        <v>0</v>
      </c>
      <c r="V1396" s="49">
        <f>IF('３　回答貼付シート'!X1393="ない",0,IF('３　回答貼付シート'!X1393="１～２日ある",1,IF('３　回答貼付シート'!X1393="３～５日ある",2,IF('３　回答貼付シート'!X1393="ほぼ毎日ある",3,))))</f>
        <v>0</v>
      </c>
      <c r="W1396" s="49">
        <f>IF('３　回答貼付シート'!Y1393="ない",0,IF('３　回答貼付シート'!Y1393="１～２日ある",1,IF('３　回答貼付シート'!Y1393="３～５日ある",2,IF('３　回答貼付シート'!Y1393="ほぼ毎日ある",3,))))</f>
        <v>0</v>
      </c>
      <c r="X1396" s="49">
        <f>IF('３　回答貼付シート'!Z1393="ない",0,IF('３　回答貼付シート'!Z1393="１～２日ある",1,IF('３　回答貼付シート'!Z1393="３～５日ある",2,IF('３　回答貼付シート'!Z1393="ほぼ毎日ある",3,))))</f>
        <v>0</v>
      </c>
      <c r="Y1396" s="49">
        <f>IF('３　回答貼付シート'!AA1393="ない",0,IF('３　回答貼付シート'!AA1393="１～２日ある",1,IF('３　回答貼付シート'!AA1393="３～５日ある",2,IF('３　回答貼付シート'!AA1393="ほぼ毎日ある",3,))))</f>
        <v>0</v>
      </c>
      <c r="Z1396" s="49">
        <f>IF('３　回答貼付シート'!AB1393="ない",0,IF('３　回答貼付シート'!AB1393="１～２日ある",1,IF('３　回答貼付シート'!AB1393="３～５日ある",2,IF('３　回答貼付シート'!AB1393="ほぼ毎日ある",3,))))</f>
        <v>0</v>
      </c>
      <c r="AA1396" s="49">
        <f>IF('３　回答貼付シート'!AC1393="ない",0,IF('３　回答貼付シート'!AC1393="１～２日ある",1,IF('３　回答貼付シート'!AC1393="３～５日ある",2,IF('３　回答貼付シート'!AC1393="ほぼ毎日ある",3,))))</f>
        <v>0</v>
      </c>
      <c r="AB1396" s="49">
        <f>IF('３　回答貼付シート'!AD1393="ない",0,IF('３　回答貼付シート'!AD1393="１～２日ある",1,IF('３　回答貼付シート'!AD1393="３～５日ある",2,IF('３　回答貼付シート'!AD1393="ほぼ毎日ある",3,))))</f>
        <v>0</v>
      </c>
      <c r="AC1396" s="49">
        <f>IF('３　回答貼付シート'!AE1393="ない",0,IF('３　回答貼付シート'!AE1393="１～２日ある",1,IF('３　回答貼付シート'!AE1393="３～５日ある",2,IF('３　回答貼付シート'!AE1393="ほぼ毎日ある",3,))))</f>
        <v>0</v>
      </c>
      <c r="AD1396" s="49">
        <f>IF('３　回答貼付シート'!AF1393="ない",0,IF('３　回答貼付シート'!AF1393="１～２日ある",1,IF('３　回答貼付シート'!AF1393="３～５日ある",2,IF('３　回答貼付シート'!AF1393="ほぼ毎日ある",3,))))</f>
        <v>0</v>
      </c>
      <c r="AE1396" s="49">
        <f>IF('３　回答貼付シート'!AG1393="ない",0,IF('３　回答貼付シート'!AG1393="１～２日ある",1,IF('３　回答貼付シート'!AG1393="３～５日ある",2,IF('３　回答貼付シート'!AG1393="ほぼ毎日ある",3,))))</f>
        <v>0</v>
      </c>
      <c r="AF1396" s="49">
        <f>IF('３　回答貼付シート'!AH1393="ない",0,IF('３　回答貼付シート'!AH1393="１～２日ある",1,IF('３　回答貼付シート'!AH1393="３～５日ある",2,IF('３　回答貼付シート'!AH1393="ほぼ毎日ある",3,))))</f>
        <v>0</v>
      </c>
      <c r="AG1396" s="49">
        <f>IF('３　回答貼付シート'!AI1393="ない",0,IF('３　回答貼付シート'!AI1393="１～２日ある",1,IF('３　回答貼付シート'!AI1393="３～５日ある",2,IF('３　回答貼付シート'!AI1393="ほぼ毎日ある",3,))))</f>
        <v>0</v>
      </c>
      <c r="AH1396" s="49">
        <f>IF('３　回答貼付シート'!AJ1393="ない",0,IF('３　回答貼付シート'!AJ1393="１～２日ある",1,IF('３　回答貼付シート'!AJ1393="３～５日ある",2,IF('３　回答貼付シート'!AJ1393="ほぼ毎日ある",3,))))</f>
        <v>0</v>
      </c>
      <c r="AI1396" s="49">
        <f>IF('３　回答貼付シート'!AK1393="ない",0,IF('３　回答貼付シート'!AK1393="１～２日ある",1,IF('３　回答貼付シート'!AK1393="３～５日ある",2,IF('３　回答貼付シート'!AK1393="ほぼ毎日ある",3,))))</f>
        <v>0</v>
      </c>
      <c r="AJ1396" s="49">
        <f>IF('３　回答貼付シート'!AL1393="ない",0,IF('３　回答貼付シート'!AL1393="１～２日ある",1,IF('３　回答貼付シート'!AL1393="３～５日ある",2,IF('３　回答貼付シート'!AL1393="ほぼ毎日ある",3,))))</f>
        <v>0</v>
      </c>
      <c r="AK1396" s="49">
        <f>IF('３　回答貼付シート'!AM1393="ない",0,IF('３　回答貼付シート'!AM1393="１～２日ある",1,IF('３　回答貼付シート'!AM1393="３～５日ある",2,IF('３　回答貼付シート'!AM1393="ほぼ毎日ある",3,))))</f>
        <v>0</v>
      </c>
      <c r="AL1396" s="49">
        <f>'３　回答貼付シート'!$AN1393</f>
        <v>0</v>
      </c>
      <c r="AM1396" s="49" t="str">
        <f t="shared" si="152"/>
        <v/>
      </c>
      <c r="AN1396" s="49" t="str">
        <f t="shared" si="153"/>
        <v/>
      </c>
      <c r="AO1396" s="49" t="str">
        <f t="shared" si="154"/>
        <v/>
      </c>
      <c r="AP1396" s="49" t="str">
        <f t="shared" si="155"/>
        <v/>
      </c>
      <c r="AQ1396" s="49" t="str">
        <f t="shared" si="156"/>
        <v/>
      </c>
      <c r="AR1396" t="str">
        <f t="shared" si="157"/>
        <v>0</v>
      </c>
      <c r="AT1396" s="42"/>
    </row>
    <row r="1397" spans="1:46">
      <c r="A1397" s="49"/>
      <c r="B1397" s="49">
        <f t="shared" si="151"/>
        <v>0</v>
      </c>
      <c r="C1397" s="49">
        <f>IF('３　回答貼付シート'!$F1394&lt;&gt;0,VLOOKUP('３　回答貼付シート'!$F1394,$AR$2048:$AS$2054,2,FALSE),0)</f>
        <v>0</v>
      </c>
      <c r="D1397" s="49">
        <f>IF('３　回答貼付シート'!$G1394&lt;&gt;0,VLOOKUP(('３　回答貼付シート'!$G1394), $AR$2048:$AS$2054,2,FALSE),0)</f>
        <v>0</v>
      </c>
      <c r="E1397" s="49">
        <f>'３　回答貼付シート'!$H1394</f>
        <v>0</v>
      </c>
      <c r="F1397" s="49">
        <f>IF(E1397=0,0,VLOOKUP($B1397,'２　情報入力シート'!$A$2:$E$2049,5))</f>
        <v>0</v>
      </c>
      <c r="G1397" s="49">
        <f>IF('３　回答貼付シート'!I1394="ない",0,IF('３　回答貼付シート'!I1394="１～２日ある",1,IF('３　回答貼付シート'!I1394="３～５日ある",2,IF('３　回答貼付シート'!I1394="ほぼ毎日ある",3,))))</f>
        <v>0</v>
      </c>
      <c r="H1397" s="49">
        <f>IF('３　回答貼付シート'!J1394="ない",0,IF('３　回答貼付シート'!J1394="１～２日ある",1,IF('３　回答貼付シート'!J1394="３～５日ある",2,IF('３　回答貼付シート'!J1394="ほぼ毎日ある",3,))))</f>
        <v>0</v>
      </c>
      <c r="I1397" s="49">
        <f>IF('３　回答貼付シート'!K1394="ない",0,IF('３　回答貼付シート'!K1394="１～２日ある",1,IF('３　回答貼付シート'!K1394="３～５日ある",2,IF('３　回答貼付シート'!K1394="ほぼ毎日ある",3,))))</f>
        <v>0</v>
      </c>
      <c r="J1397" s="49">
        <f>IF('３　回答貼付シート'!L1394="ない",0,IF('３　回答貼付シート'!L1394="１～２日ある",1,IF('３　回答貼付シート'!L1394="３～５日ある",2,IF('３　回答貼付シート'!L1394="ほぼ毎日ある",3,))))</f>
        <v>0</v>
      </c>
      <c r="K1397" s="49">
        <f>IF('３　回答貼付シート'!M1394="ない",0,IF('３　回答貼付シート'!M1394="１～２日ある",1,IF('３　回答貼付シート'!M1394="３～５日ある",2,IF('３　回答貼付シート'!M1394="ほぼ毎日ある",3,))))</f>
        <v>0</v>
      </c>
      <c r="L1397" s="49">
        <f>IF('３　回答貼付シート'!N1394="ない",0,IF('３　回答貼付シート'!N1394="１～２日ある",1,IF('３　回答貼付シート'!N1394="３～５日ある",2,IF('３　回答貼付シート'!N1394="ほぼ毎日ある",3,))))</f>
        <v>0</v>
      </c>
      <c r="M1397" s="49">
        <f>IF('３　回答貼付シート'!O1394="ない",0,IF('３　回答貼付シート'!O1394="１～２日ある",1,IF('３　回答貼付シート'!O1394="３～５日ある",2,IF('３　回答貼付シート'!O1394="ほぼ毎日ある",3,))))</f>
        <v>0</v>
      </c>
      <c r="N1397" s="49">
        <f>IF('３　回答貼付シート'!P1394="ない",0,IF('３　回答貼付シート'!P1394="１～２日ある",1,IF('３　回答貼付シート'!P1394="３～５日ある",2,IF('３　回答貼付シート'!P1394="ほぼ毎日ある",3,))))</f>
        <v>0</v>
      </c>
      <c r="O1397" s="49">
        <f>IF('３　回答貼付シート'!Q1394="ない",0,IF('３　回答貼付シート'!Q1394="１～２日ある",1,IF('３　回答貼付シート'!Q1394="３～５日ある",2,IF('３　回答貼付シート'!Q1394="ほぼ毎日ある",3,))))</f>
        <v>0</v>
      </c>
      <c r="P1397" s="49">
        <f>IF('３　回答貼付シート'!R1394="ない",0,IF('３　回答貼付シート'!R1394="１～２日ある",1,IF('３　回答貼付シート'!R1394="３～５日ある",2,IF('３　回答貼付シート'!R1394="ほぼ毎日ある",3,))))</f>
        <v>0</v>
      </c>
      <c r="Q1397" s="49">
        <f>IF('３　回答貼付シート'!S1394="ない",0,IF('３　回答貼付シート'!S1394="１～２日ある",1,IF('３　回答貼付シート'!S1394="３～５日ある",2,IF('３　回答貼付シート'!S1394="ほぼ毎日ある",3,))))</f>
        <v>0</v>
      </c>
      <c r="R1397" s="49">
        <f>IF('３　回答貼付シート'!T1394="ない",0,IF('３　回答貼付シート'!T1394="１～２日ある",1,IF('３　回答貼付シート'!T1394="３～５日ある",2,IF('３　回答貼付シート'!T1394="ほぼ毎日ある",3,))))</f>
        <v>0</v>
      </c>
      <c r="S1397" s="49">
        <f>IF('３　回答貼付シート'!U1394="ない",0,IF('３　回答貼付シート'!U1394="１～２日ある",1,IF('３　回答貼付シート'!U1394="３～５日ある",2,IF('３　回答貼付シート'!U1394="ほぼ毎日ある",3,))))</f>
        <v>0</v>
      </c>
      <c r="T1397" s="49">
        <f>IF('３　回答貼付シート'!V1394="ない",0,IF('３　回答貼付シート'!V1394="１～２日ある",1,IF('３　回答貼付シート'!V1394="３～５日ある",2,IF('３　回答貼付シート'!V1394="ほぼ毎日ある",3,))))</f>
        <v>0</v>
      </c>
      <c r="U1397" s="49">
        <f>IF('３　回答貼付シート'!W1394="ない",0,IF('３　回答貼付シート'!W1394="１～２日ある",1,IF('３　回答貼付シート'!W1394="３～５日ある",2,IF('３　回答貼付シート'!W1394="ほぼ毎日ある",3,))))</f>
        <v>0</v>
      </c>
      <c r="V1397" s="49">
        <f>IF('３　回答貼付シート'!X1394="ない",0,IF('３　回答貼付シート'!X1394="１～２日ある",1,IF('３　回答貼付シート'!X1394="３～５日ある",2,IF('３　回答貼付シート'!X1394="ほぼ毎日ある",3,))))</f>
        <v>0</v>
      </c>
      <c r="W1397" s="49">
        <f>IF('３　回答貼付シート'!Y1394="ない",0,IF('３　回答貼付シート'!Y1394="１～２日ある",1,IF('３　回答貼付シート'!Y1394="３～５日ある",2,IF('３　回答貼付シート'!Y1394="ほぼ毎日ある",3,))))</f>
        <v>0</v>
      </c>
      <c r="X1397" s="49">
        <f>IF('３　回答貼付シート'!Z1394="ない",0,IF('３　回答貼付シート'!Z1394="１～２日ある",1,IF('３　回答貼付シート'!Z1394="３～５日ある",2,IF('３　回答貼付シート'!Z1394="ほぼ毎日ある",3,))))</f>
        <v>0</v>
      </c>
      <c r="Y1397" s="49">
        <f>IF('３　回答貼付シート'!AA1394="ない",0,IF('３　回答貼付シート'!AA1394="１～２日ある",1,IF('３　回答貼付シート'!AA1394="３～５日ある",2,IF('３　回答貼付シート'!AA1394="ほぼ毎日ある",3,))))</f>
        <v>0</v>
      </c>
      <c r="Z1397" s="49">
        <f>IF('３　回答貼付シート'!AB1394="ない",0,IF('３　回答貼付シート'!AB1394="１～２日ある",1,IF('３　回答貼付シート'!AB1394="３～５日ある",2,IF('３　回答貼付シート'!AB1394="ほぼ毎日ある",3,))))</f>
        <v>0</v>
      </c>
      <c r="AA1397" s="49">
        <f>IF('３　回答貼付シート'!AC1394="ない",0,IF('３　回答貼付シート'!AC1394="１～２日ある",1,IF('３　回答貼付シート'!AC1394="３～５日ある",2,IF('３　回答貼付シート'!AC1394="ほぼ毎日ある",3,))))</f>
        <v>0</v>
      </c>
      <c r="AB1397" s="49">
        <f>IF('３　回答貼付シート'!AD1394="ない",0,IF('３　回答貼付シート'!AD1394="１～２日ある",1,IF('３　回答貼付シート'!AD1394="３～５日ある",2,IF('３　回答貼付シート'!AD1394="ほぼ毎日ある",3,))))</f>
        <v>0</v>
      </c>
      <c r="AC1397" s="49">
        <f>IF('３　回答貼付シート'!AE1394="ない",0,IF('３　回答貼付シート'!AE1394="１～２日ある",1,IF('３　回答貼付シート'!AE1394="３～５日ある",2,IF('３　回答貼付シート'!AE1394="ほぼ毎日ある",3,))))</f>
        <v>0</v>
      </c>
      <c r="AD1397" s="49">
        <f>IF('３　回答貼付シート'!AF1394="ない",0,IF('３　回答貼付シート'!AF1394="１～２日ある",1,IF('３　回答貼付シート'!AF1394="３～５日ある",2,IF('３　回答貼付シート'!AF1394="ほぼ毎日ある",3,))))</f>
        <v>0</v>
      </c>
      <c r="AE1397" s="49">
        <f>IF('３　回答貼付シート'!AG1394="ない",0,IF('３　回答貼付シート'!AG1394="１～２日ある",1,IF('３　回答貼付シート'!AG1394="３～５日ある",2,IF('３　回答貼付シート'!AG1394="ほぼ毎日ある",3,))))</f>
        <v>0</v>
      </c>
      <c r="AF1397" s="49">
        <f>IF('３　回答貼付シート'!AH1394="ない",0,IF('３　回答貼付シート'!AH1394="１～２日ある",1,IF('３　回答貼付シート'!AH1394="３～５日ある",2,IF('３　回答貼付シート'!AH1394="ほぼ毎日ある",3,))))</f>
        <v>0</v>
      </c>
      <c r="AG1397" s="49">
        <f>IF('３　回答貼付シート'!AI1394="ない",0,IF('３　回答貼付シート'!AI1394="１～２日ある",1,IF('３　回答貼付シート'!AI1394="３～５日ある",2,IF('３　回答貼付シート'!AI1394="ほぼ毎日ある",3,))))</f>
        <v>0</v>
      </c>
      <c r="AH1397" s="49">
        <f>IF('３　回答貼付シート'!AJ1394="ない",0,IF('３　回答貼付シート'!AJ1394="１～２日ある",1,IF('３　回答貼付シート'!AJ1394="３～５日ある",2,IF('３　回答貼付シート'!AJ1394="ほぼ毎日ある",3,))))</f>
        <v>0</v>
      </c>
      <c r="AI1397" s="49">
        <f>IF('３　回答貼付シート'!AK1394="ない",0,IF('３　回答貼付シート'!AK1394="１～２日ある",1,IF('３　回答貼付シート'!AK1394="３～５日ある",2,IF('３　回答貼付シート'!AK1394="ほぼ毎日ある",3,))))</f>
        <v>0</v>
      </c>
      <c r="AJ1397" s="49">
        <f>IF('３　回答貼付シート'!AL1394="ない",0,IF('３　回答貼付シート'!AL1394="１～２日ある",1,IF('３　回答貼付シート'!AL1394="３～５日ある",2,IF('３　回答貼付シート'!AL1394="ほぼ毎日ある",3,))))</f>
        <v>0</v>
      </c>
      <c r="AK1397" s="49">
        <f>IF('３　回答貼付シート'!AM1394="ない",0,IF('３　回答貼付シート'!AM1394="１～２日ある",1,IF('３　回答貼付シート'!AM1394="３～５日ある",2,IF('３　回答貼付シート'!AM1394="ほぼ毎日ある",3,))))</f>
        <v>0</v>
      </c>
      <c r="AL1397" s="49">
        <f>'３　回答貼付シート'!$AN1394</f>
        <v>0</v>
      </c>
      <c r="AM1397" s="49" t="str">
        <f t="shared" si="152"/>
        <v/>
      </c>
      <c r="AN1397" s="49" t="str">
        <f t="shared" si="153"/>
        <v/>
      </c>
      <c r="AO1397" s="49" t="str">
        <f t="shared" si="154"/>
        <v/>
      </c>
      <c r="AP1397" s="49" t="str">
        <f t="shared" si="155"/>
        <v/>
      </c>
      <c r="AQ1397" s="49" t="str">
        <f t="shared" si="156"/>
        <v/>
      </c>
      <c r="AR1397" t="str">
        <f t="shared" si="157"/>
        <v>0</v>
      </c>
      <c r="AT1397" s="42"/>
    </row>
    <row r="1398" spans="1:46">
      <c r="A1398" s="49"/>
      <c r="B1398" s="49">
        <f t="shared" si="151"/>
        <v>0</v>
      </c>
      <c r="C1398" s="49">
        <f>IF('３　回答貼付シート'!$F1395&lt;&gt;0,VLOOKUP('３　回答貼付シート'!$F1395,$AR$2048:$AS$2054,2,FALSE),0)</f>
        <v>0</v>
      </c>
      <c r="D1398" s="49">
        <f>IF('３　回答貼付シート'!$G1395&lt;&gt;0,VLOOKUP(('３　回答貼付シート'!$G1395), $AR$2048:$AS$2054,2,FALSE),0)</f>
        <v>0</v>
      </c>
      <c r="E1398" s="49">
        <f>'３　回答貼付シート'!$H1395</f>
        <v>0</v>
      </c>
      <c r="F1398" s="49">
        <f>IF(E1398=0,0,VLOOKUP($B1398,'２　情報入力シート'!$A$2:$E$2049,5))</f>
        <v>0</v>
      </c>
      <c r="G1398" s="49">
        <f>IF('３　回答貼付シート'!I1395="ない",0,IF('３　回答貼付シート'!I1395="１～２日ある",1,IF('３　回答貼付シート'!I1395="３～５日ある",2,IF('３　回答貼付シート'!I1395="ほぼ毎日ある",3,))))</f>
        <v>0</v>
      </c>
      <c r="H1398" s="49">
        <f>IF('３　回答貼付シート'!J1395="ない",0,IF('３　回答貼付シート'!J1395="１～２日ある",1,IF('３　回答貼付シート'!J1395="３～５日ある",2,IF('３　回答貼付シート'!J1395="ほぼ毎日ある",3,))))</f>
        <v>0</v>
      </c>
      <c r="I1398" s="49">
        <f>IF('３　回答貼付シート'!K1395="ない",0,IF('３　回答貼付シート'!K1395="１～２日ある",1,IF('３　回答貼付シート'!K1395="３～５日ある",2,IF('３　回答貼付シート'!K1395="ほぼ毎日ある",3,))))</f>
        <v>0</v>
      </c>
      <c r="J1398" s="49">
        <f>IF('３　回答貼付シート'!L1395="ない",0,IF('３　回答貼付シート'!L1395="１～２日ある",1,IF('３　回答貼付シート'!L1395="３～５日ある",2,IF('３　回答貼付シート'!L1395="ほぼ毎日ある",3,))))</f>
        <v>0</v>
      </c>
      <c r="K1398" s="49">
        <f>IF('３　回答貼付シート'!M1395="ない",0,IF('３　回答貼付シート'!M1395="１～２日ある",1,IF('３　回答貼付シート'!M1395="３～５日ある",2,IF('３　回答貼付シート'!M1395="ほぼ毎日ある",3,))))</f>
        <v>0</v>
      </c>
      <c r="L1398" s="49">
        <f>IF('３　回答貼付シート'!N1395="ない",0,IF('３　回答貼付シート'!N1395="１～２日ある",1,IF('３　回答貼付シート'!N1395="３～５日ある",2,IF('３　回答貼付シート'!N1395="ほぼ毎日ある",3,))))</f>
        <v>0</v>
      </c>
      <c r="M1398" s="49">
        <f>IF('３　回答貼付シート'!O1395="ない",0,IF('３　回答貼付シート'!O1395="１～２日ある",1,IF('３　回答貼付シート'!O1395="３～５日ある",2,IF('３　回答貼付シート'!O1395="ほぼ毎日ある",3,))))</f>
        <v>0</v>
      </c>
      <c r="N1398" s="49">
        <f>IF('３　回答貼付シート'!P1395="ない",0,IF('３　回答貼付シート'!P1395="１～２日ある",1,IF('３　回答貼付シート'!P1395="３～５日ある",2,IF('３　回答貼付シート'!P1395="ほぼ毎日ある",3,))))</f>
        <v>0</v>
      </c>
      <c r="O1398" s="49">
        <f>IF('３　回答貼付シート'!Q1395="ない",0,IF('３　回答貼付シート'!Q1395="１～２日ある",1,IF('３　回答貼付シート'!Q1395="３～５日ある",2,IF('３　回答貼付シート'!Q1395="ほぼ毎日ある",3,))))</f>
        <v>0</v>
      </c>
      <c r="P1398" s="49">
        <f>IF('３　回答貼付シート'!R1395="ない",0,IF('３　回答貼付シート'!R1395="１～２日ある",1,IF('３　回答貼付シート'!R1395="３～５日ある",2,IF('３　回答貼付シート'!R1395="ほぼ毎日ある",3,))))</f>
        <v>0</v>
      </c>
      <c r="Q1398" s="49">
        <f>IF('３　回答貼付シート'!S1395="ない",0,IF('３　回答貼付シート'!S1395="１～２日ある",1,IF('３　回答貼付シート'!S1395="３～５日ある",2,IF('３　回答貼付シート'!S1395="ほぼ毎日ある",3,))))</f>
        <v>0</v>
      </c>
      <c r="R1398" s="49">
        <f>IF('３　回答貼付シート'!T1395="ない",0,IF('３　回答貼付シート'!T1395="１～２日ある",1,IF('３　回答貼付シート'!T1395="３～５日ある",2,IF('３　回答貼付シート'!T1395="ほぼ毎日ある",3,))))</f>
        <v>0</v>
      </c>
      <c r="S1398" s="49">
        <f>IF('３　回答貼付シート'!U1395="ない",0,IF('３　回答貼付シート'!U1395="１～２日ある",1,IF('３　回答貼付シート'!U1395="３～５日ある",2,IF('３　回答貼付シート'!U1395="ほぼ毎日ある",3,))))</f>
        <v>0</v>
      </c>
      <c r="T1398" s="49">
        <f>IF('３　回答貼付シート'!V1395="ない",0,IF('３　回答貼付シート'!V1395="１～２日ある",1,IF('３　回答貼付シート'!V1395="３～５日ある",2,IF('３　回答貼付シート'!V1395="ほぼ毎日ある",3,))))</f>
        <v>0</v>
      </c>
      <c r="U1398" s="49">
        <f>IF('３　回答貼付シート'!W1395="ない",0,IF('３　回答貼付シート'!W1395="１～２日ある",1,IF('３　回答貼付シート'!W1395="３～５日ある",2,IF('３　回答貼付シート'!W1395="ほぼ毎日ある",3,))))</f>
        <v>0</v>
      </c>
      <c r="V1398" s="49">
        <f>IF('３　回答貼付シート'!X1395="ない",0,IF('３　回答貼付シート'!X1395="１～２日ある",1,IF('３　回答貼付シート'!X1395="３～５日ある",2,IF('３　回答貼付シート'!X1395="ほぼ毎日ある",3,))))</f>
        <v>0</v>
      </c>
      <c r="W1398" s="49">
        <f>IF('３　回答貼付シート'!Y1395="ない",0,IF('３　回答貼付シート'!Y1395="１～２日ある",1,IF('３　回答貼付シート'!Y1395="３～５日ある",2,IF('３　回答貼付シート'!Y1395="ほぼ毎日ある",3,))))</f>
        <v>0</v>
      </c>
      <c r="X1398" s="49">
        <f>IF('３　回答貼付シート'!Z1395="ない",0,IF('３　回答貼付シート'!Z1395="１～２日ある",1,IF('３　回答貼付シート'!Z1395="３～５日ある",2,IF('３　回答貼付シート'!Z1395="ほぼ毎日ある",3,))))</f>
        <v>0</v>
      </c>
      <c r="Y1398" s="49">
        <f>IF('３　回答貼付シート'!AA1395="ない",0,IF('３　回答貼付シート'!AA1395="１～２日ある",1,IF('３　回答貼付シート'!AA1395="３～５日ある",2,IF('３　回答貼付シート'!AA1395="ほぼ毎日ある",3,))))</f>
        <v>0</v>
      </c>
      <c r="Z1398" s="49">
        <f>IF('３　回答貼付シート'!AB1395="ない",0,IF('３　回答貼付シート'!AB1395="１～２日ある",1,IF('３　回答貼付シート'!AB1395="３～５日ある",2,IF('３　回答貼付シート'!AB1395="ほぼ毎日ある",3,))))</f>
        <v>0</v>
      </c>
      <c r="AA1398" s="49">
        <f>IF('３　回答貼付シート'!AC1395="ない",0,IF('３　回答貼付シート'!AC1395="１～２日ある",1,IF('３　回答貼付シート'!AC1395="３～５日ある",2,IF('３　回答貼付シート'!AC1395="ほぼ毎日ある",3,))))</f>
        <v>0</v>
      </c>
      <c r="AB1398" s="49">
        <f>IF('３　回答貼付シート'!AD1395="ない",0,IF('３　回答貼付シート'!AD1395="１～２日ある",1,IF('３　回答貼付シート'!AD1395="３～５日ある",2,IF('３　回答貼付シート'!AD1395="ほぼ毎日ある",3,))))</f>
        <v>0</v>
      </c>
      <c r="AC1398" s="49">
        <f>IF('３　回答貼付シート'!AE1395="ない",0,IF('３　回答貼付シート'!AE1395="１～２日ある",1,IF('３　回答貼付シート'!AE1395="３～５日ある",2,IF('３　回答貼付シート'!AE1395="ほぼ毎日ある",3,))))</f>
        <v>0</v>
      </c>
      <c r="AD1398" s="49">
        <f>IF('３　回答貼付シート'!AF1395="ない",0,IF('３　回答貼付シート'!AF1395="１～２日ある",1,IF('３　回答貼付シート'!AF1395="３～５日ある",2,IF('３　回答貼付シート'!AF1395="ほぼ毎日ある",3,))))</f>
        <v>0</v>
      </c>
      <c r="AE1398" s="49">
        <f>IF('３　回答貼付シート'!AG1395="ない",0,IF('３　回答貼付シート'!AG1395="１～２日ある",1,IF('３　回答貼付シート'!AG1395="３～５日ある",2,IF('３　回答貼付シート'!AG1395="ほぼ毎日ある",3,))))</f>
        <v>0</v>
      </c>
      <c r="AF1398" s="49">
        <f>IF('３　回答貼付シート'!AH1395="ない",0,IF('３　回答貼付シート'!AH1395="１～２日ある",1,IF('３　回答貼付シート'!AH1395="３～５日ある",2,IF('３　回答貼付シート'!AH1395="ほぼ毎日ある",3,))))</f>
        <v>0</v>
      </c>
      <c r="AG1398" s="49">
        <f>IF('３　回答貼付シート'!AI1395="ない",0,IF('３　回答貼付シート'!AI1395="１～２日ある",1,IF('３　回答貼付シート'!AI1395="３～５日ある",2,IF('３　回答貼付シート'!AI1395="ほぼ毎日ある",3,))))</f>
        <v>0</v>
      </c>
      <c r="AH1398" s="49">
        <f>IF('３　回答貼付シート'!AJ1395="ない",0,IF('３　回答貼付シート'!AJ1395="１～２日ある",1,IF('３　回答貼付シート'!AJ1395="３～５日ある",2,IF('３　回答貼付シート'!AJ1395="ほぼ毎日ある",3,))))</f>
        <v>0</v>
      </c>
      <c r="AI1398" s="49">
        <f>IF('３　回答貼付シート'!AK1395="ない",0,IF('３　回答貼付シート'!AK1395="１～２日ある",1,IF('３　回答貼付シート'!AK1395="３～５日ある",2,IF('３　回答貼付シート'!AK1395="ほぼ毎日ある",3,))))</f>
        <v>0</v>
      </c>
      <c r="AJ1398" s="49">
        <f>IF('３　回答貼付シート'!AL1395="ない",0,IF('３　回答貼付シート'!AL1395="１～２日ある",1,IF('３　回答貼付シート'!AL1395="３～５日ある",2,IF('３　回答貼付シート'!AL1395="ほぼ毎日ある",3,))))</f>
        <v>0</v>
      </c>
      <c r="AK1398" s="49">
        <f>IF('３　回答貼付シート'!AM1395="ない",0,IF('３　回答貼付シート'!AM1395="１～２日ある",1,IF('３　回答貼付シート'!AM1395="３～５日ある",2,IF('３　回答貼付シート'!AM1395="ほぼ毎日ある",3,))))</f>
        <v>0</v>
      </c>
      <c r="AL1398" s="49">
        <f>'３　回答貼付シート'!$AN1395</f>
        <v>0</v>
      </c>
      <c r="AM1398" s="49" t="str">
        <f t="shared" si="152"/>
        <v/>
      </c>
      <c r="AN1398" s="49" t="str">
        <f t="shared" si="153"/>
        <v/>
      </c>
      <c r="AO1398" s="49" t="str">
        <f t="shared" si="154"/>
        <v/>
      </c>
      <c r="AP1398" s="49" t="str">
        <f t="shared" si="155"/>
        <v/>
      </c>
      <c r="AQ1398" s="49" t="str">
        <f t="shared" si="156"/>
        <v/>
      </c>
      <c r="AR1398" t="str">
        <f t="shared" si="157"/>
        <v>0</v>
      </c>
      <c r="AT1398" s="42"/>
    </row>
    <row r="1399" spans="1:46">
      <c r="A1399" s="49"/>
      <c r="B1399" s="49">
        <f t="shared" si="151"/>
        <v>0</v>
      </c>
      <c r="C1399" s="49">
        <f>IF('３　回答貼付シート'!$F1396&lt;&gt;0,VLOOKUP('３　回答貼付シート'!$F1396,$AR$2048:$AS$2054,2,FALSE),0)</f>
        <v>0</v>
      </c>
      <c r="D1399" s="49">
        <f>IF('３　回答貼付シート'!$G1396&lt;&gt;0,VLOOKUP(('３　回答貼付シート'!$G1396), $AR$2048:$AS$2054,2,FALSE),0)</f>
        <v>0</v>
      </c>
      <c r="E1399" s="49">
        <f>'３　回答貼付シート'!$H1396</f>
        <v>0</v>
      </c>
      <c r="F1399" s="49">
        <f>IF(E1399=0,0,VLOOKUP($B1399,'２　情報入力シート'!$A$2:$E$2049,5))</f>
        <v>0</v>
      </c>
      <c r="G1399" s="49">
        <f>IF('３　回答貼付シート'!I1396="ない",0,IF('３　回答貼付シート'!I1396="１～２日ある",1,IF('３　回答貼付シート'!I1396="３～５日ある",2,IF('３　回答貼付シート'!I1396="ほぼ毎日ある",3,))))</f>
        <v>0</v>
      </c>
      <c r="H1399" s="49">
        <f>IF('３　回答貼付シート'!J1396="ない",0,IF('３　回答貼付シート'!J1396="１～２日ある",1,IF('３　回答貼付シート'!J1396="３～５日ある",2,IF('３　回答貼付シート'!J1396="ほぼ毎日ある",3,))))</f>
        <v>0</v>
      </c>
      <c r="I1399" s="49">
        <f>IF('３　回答貼付シート'!K1396="ない",0,IF('３　回答貼付シート'!K1396="１～２日ある",1,IF('３　回答貼付シート'!K1396="３～５日ある",2,IF('３　回答貼付シート'!K1396="ほぼ毎日ある",3,))))</f>
        <v>0</v>
      </c>
      <c r="J1399" s="49">
        <f>IF('３　回答貼付シート'!L1396="ない",0,IF('３　回答貼付シート'!L1396="１～２日ある",1,IF('３　回答貼付シート'!L1396="３～５日ある",2,IF('３　回答貼付シート'!L1396="ほぼ毎日ある",3,))))</f>
        <v>0</v>
      </c>
      <c r="K1399" s="49">
        <f>IF('３　回答貼付シート'!M1396="ない",0,IF('３　回答貼付シート'!M1396="１～２日ある",1,IF('３　回答貼付シート'!M1396="３～５日ある",2,IF('３　回答貼付シート'!M1396="ほぼ毎日ある",3,))))</f>
        <v>0</v>
      </c>
      <c r="L1399" s="49">
        <f>IF('３　回答貼付シート'!N1396="ない",0,IF('３　回答貼付シート'!N1396="１～２日ある",1,IF('３　回答貼付シート'!N1396="３～５日ある",2,IF('３　回答貼付シート'!N1396="ほぼ毎日ある",3,))))</f>
        <v>0</v>
      </c>
      <c r="M1399" s="49">
        <f>IF('３　回答貼付シート'!O1396="ない",0,IF('３　回答貼付シート'!O1396="１～２日ある",1,IF('３　回答貼付シート'!O1396="３～５日ある",2,IF('３　回答貼付シート'!O1396="ほぼ毎日ある",3,))))</f>
        <v>0</v>
      </c>
      <c r="N1399" s="49">
        <f>IF('３　回答貼付シート'!P1396="ない",0,IF('３　回答貼付シート'!P1396="１～２日ある",1,IF('３　回答貼付シート'!P1396="３～５日ある",2,IF('３　回答貼付シート'!P1396="ほぼ毎日ある",3,))))</f>
        <v>0</v>
      </c>
      <c r="O1399" s="49">
        <f>IF('３　回答貼付シート'!Q1396="ない",0,IF('３　回答貼付シート'!Q1396="１～２日ある",1,IF('３　回答貼付シート'!Q1396="３～５日ある",2,IF('３　回答貼付シート'!Q1396="ほぼ毎日ある",3,))))</f>
        <v>0</v>
      </c>
      <c r="P1399" s="49">
        <f>IF('３　回答貼付シート'!R1396="ない",0,IF('３　回答貼付シート'!R1396="１～２日ある",1,IF('３　回答貼付シート'!R1396="３～５日ある",2,IF('３　回答貼付シート'!R1396="ほぼ毎日ある",3,))))</f>
        <v>0</v>
      </c>
      <c r="Q1399" s="49">
        <f>IF('３　回答貼付シート'!S1396="ない",0,IF('３　回答貼付シート'!S1396="１～２日ある",1,IF('３　回答貼付シート'!S1396="３～５日ある",2,IF('３　回答貼付シート'!S1396="ほぼ毎日ある",3,))))</f>
        <v>0</v>
      </c>
      <c r="R1399" s="49">
        <f>IF('３　回答貼付シート'!T1396="ない",0,IF('３　回答貼付シート'!T1396="１～２日ある",1,IF('３　回答貼付シート'!T1396="３～５日ある",2,IF('３　回答貼付シート'!T1396="ほぼ毎日ある",3,))))</f>
        <v>0</v>
      </c>
      <c r="S1399" s="49">
        <f>IF('３　回答貼付シート'!U1396="ない",0,IF('３　回答貼付シート'!U1396="１～２日ある",1,IF('３　回答貼付シート'!U1396="３～５日ある",2,IF('３　回答貼付シート'!U1396="ほぼ毎日ある",3,))))</f>
        <v>0</v>
      </c>
      <c r="T1399" s="49">
        <f>IF('３　回答貼付シート'!V1396="ない",0,IF('３　回答貼付シート'!V1396="１～２日ある",1,IF('３　回答貼付シート'!V1396="３～５日ある",2,IF('３　回答貼付シート'!V1396="ほぼ毎日ある",3,))))</f>
        <v>0</v>
      </c>
      <c r="U1399" s="49">
        <f>IF('３　回答貼付シート'!W1396="ない",0,IF('３　回答貼付シート'!W1396="１～２日ある",1,IF('３　回答貼付シート'!W1396="３～５日ある",2,IF('３　回答貼付シート'!W1396="ほぼ毎日ある",3,))))</f>
        <v>0</v>
      </c>
      <c r="V1399" s="49">
        <f>IF('３　回答貼付シート'!X1396="ない",0,IF('３　回答貼付シート'!X1396="１～２日ある",1,IF('３　回答貼付シート'!X1396="３～５日ある",2,IF('３　回答貼付シート'!X1396="ほぼ毎日ある",3,))))</f>
        <v>0</v>
      </c>
      <c r="W1399" s="49">
        <f>IF('３　回答貼付シート'!Y1396="ない",0,IF('３　回答貼付シート'!Y1396="１～２日ある",1,IF('３　回答貼付シート'!Y1396="３～５日ある",2,IF('３　回答貼付シート'!Y1396="ほぼ毎日ある",3,))))</f>
        <v>0</v>
      </c>
      <c r="X1399" s="49">
        <f>IF('３　回答貼付シート'!Z1396="ない",0,IF('３　回答貼付シート'!Z1396="１～２日ある",1,IF('３　回答貼付シート'!Z1396="３～５日ある",2,IF('３　回答貼付シート'!Z1396="ほぼ毎日ある",3,))))</f>
        <v>0</v>
      </c>
      <c r="Y1399" s="49">
        <f>IF('３　回答貼付シート'!AA1396="ない",0,IF('３　回答貼付シート'!AA1396="１～２日ある",1,IF('３　回答貼付シート'!AA1396="３～５日ある",2,IF('３　回答貼付シート'!AA1396="ほぼ毎日ある",3,))))</f>
        <v>0</v>
      </c>
      <c r="Z1399" s="49">
        <f>IF('３　回答貼付シート'!AB1396="ない",0,IF('３　回答貼付シート'!AB1396="１～２日ある",1,IF('３　回答貼付シート'!AB1396="３～５日ある",2,IF('３　回答貼付シート'!AB1396="ほぼ毎日ある",3,))))</f>
        <v>0</v>
      </c>
      <c r="AA1399" s="49">
        <f>IF('３　回答貼付シート'!AC1396="ない",0,IF('３　回答貼付シート'!AC1396="１～２日ある",1,IF('３　回答貼付シート'!AC1396="３～５日ある",2,IF('３　回答貼付シート'!AC1396="ほぼ毎日ある",3,))))</f>
        <v>0</v>
      </c>
      <c r="AB1399" s="49">
        <f>IF('３　回答貼付シート'!AD1396="ない",0,IF('３　回答貼付シート'!AD1396="１～２日ある",1,IF('３　回答貼付シート'!AD1396="３～５日ある",2,IF('３　回答貼付シート'!AD1396="ほぼ毎日ある",3,))))</f>
        <v>0</v>
      </c>
      <c r="AC1399" s="49">
        <f>IF('３　回答貼付シート'!AE1396="ない",0,IF('３　回答貼付シート'!AE1396="１～２日ある",1,IF('３　回答貼付シート'!AE1396="３～５日ある",2,IF('３　回答貼付シート'!AE1396="ほぼ毎日ある",3,))))</f>
        <v>0</v>
      </c>
      <c r="AD1399" s="49">
        <f>IF('３　回答貼付シート'!AF1396="ない",0,IF('３　回答貼付シート'!AF1396="１～２日ある",1,IF('３　回答貼付シート'!AF1396="３～５日ある",2,IF('３　回答貼付シート'!AF1396="ほぼ毎日ある",3,))))</f>
        <v>0</v>
      </c>
      <c r="AE1399" s="49">
        <f>IF('３　回答貼付シート'!AG1396="ない",0,IF('３　回答貼付シート'!AG1396="１～２日ある",1,IF('３　回答貼付シート'!AG1396="３～５日ある",2,IF('３　回答貼付シート'!AG1396="ほぼ毎日ある",3,))))</f>
        <v>0</v>
      </c>
      <c r="AF1399" s="49">
        <f>IF('３　回答貼付シート'!AH1396="ない",0,IF('３　回答貼付シート'!AH1396="１～２日ある",1,IF('３　回答貼付シート'!AH1396="３～５日ある",2,IF('３　回答貼付シート'!AH1396="ほぼ毎日ある",3,))))</f>
        <v>0</v>
      </c>
      <c r="AG1399" s="49">
        <f>IF('３　回答貼付シート'!AI1396="ない",0,IF('３　回答貼付シート'!AI1396="１～２日ある",1,IF('３　回答貼付シート'!AI1396="３～５日ある",2,IF('３　回答貼付シート'!AI1396="ほぼ毎日ある",3,))))</f>
        <v>0</v>
      </c>
      <c r="AH1399" s="49">
        <f>IF('３　回答貼付シート'!AJ1396="ない",0,IF('３　回答貼付シート'!AJ1396="１～２日ある",1,IF('３　回答貼付シート'!AJ1396="３～５日ある",2,IF('３　回答貼付シート'!AJ1396="ほぼ毎日ある",3,))))</f>
        <v>0</v>
      </c>
      <c r="AI1399" s="49">
        <f>IF('３　回答貼付シート'!AK1396="ない",0,IF('３　回答貼付シート'!AK1396="１～２日ある",1,IF('３　回答貼付シート'!AK1396="３～５日ある",2,IF('３　回答貼付シート'!AK1396="ほぼ毎日ある",3,))))</f>
        <v>0</v>
      </c>
      <c r="AJ1399" s="49">
        <f>IF('３　回答貼付シート'!AL1396="ない",0,IF('３　回答貼付シート'!AL1396="１～２日ある",1,IF('３　回答貼付シート'!AL1396="３～５日ある",2,IF('３　回答貼付シート'!AL1396="ほぼ毎日ある",3,))))</f>
        <v>0</v>
      </c>
      <c r="AK1399" s="49">
        <f>IF('３　回答貼付シート'!AM1396="ない",0,IF('３　回答貼付シート'!AM1396="１～２日ある",1,IF('３　回答貼付シート'!AM1396="３～５日ある",2,IF('３　回答貼付シート'!AM1396="ほぼ毎日ある",3,))))</f>
        <v>0</v>
      </c>
      <c r="AL1399" s="49">
        <f>'３　回答貼付シート'!$AN1396</f>
        <v>0</v>
      </c>
      <c r="AM1399" s="49" t="str">
        <f t="shared" si="152"/>
        <v/>
      </c>
      <c r="AN1399" s="49" t="str">
        <f t="shared" si="153"/>
        <v/>
      </c>
      <c r="AO1399" s="49" t="str">
        <f t="shared" si="154"/>
        <v/>
      </c>
      <c r="AP1399" s="49" t="str">
        <f t="shared" si="155"/>
        <v/>
      </c>
      <c r="AQ1399" s="49" t="str">
        <f t="shared" si="156"/>
        <v/>
      </c>
      <c r="AR1399" t="str">
        <f t="shared" si="157"/>
        <v>0</v>
      </c>
      <c r="AT1399" s="42"/>
    </row>
    <row r="1400" spans="1:46">
      <c r="A1400" s="49"/>
      <c r="B1400" s="49">
        <f t="shared" si="151"/>
        <v>0</v>
      </c>
      <c r="C1400" s="49">
        <f>IF('３　回答貼付シート'!$F1397&lt;&gt;0,VLOOKUP('３　回答貼付シート'!$F1397,$AR$2048:$AS$2054,2,FALSE),0)</f>
        <v>0</v>
      </c>
      <c r="D1400" s="49">
        <f>IF('３　回答貼付シート'!$G1397&lt;&gt;0,VLOOKUP(('３　回答貼付シート'!$G1397), $AR$2048:$AS$2054,2,FALSE),0)</f>
        <v>0</v>
      </c>
      <c r="E1400" s="49">
        <f>'３　回答貼付シート'!$H1397</f>
        <v>0</v>
      </c>
      <c r="F1400" s="49">
        <f>IF(E1400=0,0,VLOOKUP($B1400,'２　情報入力シート'!$A$2:$E$2049,5))</f>
        <v>0</v>
      </c>
      <c r="G1400" s="49">
        <f>IF('３　回答貼付シート'!I1397="ない",0,IF('３　回答貼付シート'!I1397="１～２日ある",1,IF('３　回答貼付シート'!I1397="３～５日ある",2,IF('３　回答貼付シート'!I1397="ほぼ毎日ある",3,))))</f>
        <v>0</v>
      </c>
      <c r="H1400" s="49">
        <f>IF('３　回答貼付シート'!J1397="ない",0,IF('３　回答貼付シート'!J1397="１～２日ある",1,IF('３　回答貼付シート'!J1397="３～５日ある",2,IF('３　回答貼付シート'!J1397="ほぼ毎日ある",3,))))</f>
        <v>0</v>
      </c>
      <c r="I1400" s="49">
        <f>IF('３　回答貼付シート'!K1397="ない",0,IF('３　回答貼付シート'!K1397="１～２日ある",1,IF('３　回答貼付シート'!K1397="３～５日ある",2,IF('３　回答貼付シート'!K1397="ほぼ毎日ある",3,))))</f>
        <v>0</v>
      </c>
      <c r="J1400" s="49">
        <f>IF('３　回答貼付シート'!L1397="ない",0,IF('３　回答貼付シート'!L1397="１～２日ある",1,IF('３　回答貼付シート'!L1397="３～５日ある",2,IF('３　回答貼付シート'!L1397="ほぼ毎日ある",3,))))</f>
        <v>0</v>
      </c>
      <c r="K1400" s="49">
        <f>IF('３　回答貼付シート'!M1397="ない",0,IF('３　回答貼付シート'!M1397="１～２日ある",1,IF('３　回答貼付シート'!M1397="３～５日ある",2,IF('３　回答貼付シート'!M1397="ほぼ毎日ある",3,))))</f>
        <v>0</v>
      </c>
      <c r="L1400" s="49">
        <f>IF('３　回答貼付シート'!N1397="ない",0,IF('３　回答貼付シート'!N1397="１～２日ある",1,IF('３　回答貼付シート'!N1397="３～５日ある",2,IF('３　回答貼付シート'!N1397="ほぼ毎日ある",3,))))</f>
        <v>0</v>
      </c>
      <c r="M1400" s="49">
        <f>IF('３　回答貼付シート'!O1397="ない",0,IF('３　回答貼付シート'!O1397="１～２日ある",1,IF('３　回答貼付シート'!O1397="３～５日ある",2,IF('３　回答貼付シート'!O1397="ほぼ毎日ある",3,))))</f>
        <v>0</v>
      </c>
      <c r="N1400" s="49">
        <f>IF('３　回答貼付シート'!P1397="ない",0,IF('３　回答貼付シート'!P1397="１～２日ある",1,IF('３　回答貼付シート'!P1397="３～５日ある",2,IF('３　回答貼付シート'!P1397="ほぼ毎日ある",3,))))</f>
        <v>0</v>
      </c>
      <c r="O1400" s="49">
        <f>IF('３　回答貼付シート'!Q1397="ない",0,IF('３　回答貼付シート'!Q1397="１～２日ある",1,IF('３　回答貼付シート'!Q1397="３～５日ある",2,IF('３　回答貼付シート'!Q1397="ほぼ毎日ある",3,))))</f>
        <v>0</v>
      </c>
      <c r="P1400" s="49">
        <f>IF('３　回答貼付シート'!R1397="ない",0,IF('３　回答貼付シート'!R1397="１～２日ある",1,IF('３　回答貼付シート'!R1397="３～５日ある",2,IF('３　回答貼付シート'!R1397="ほぼ毎日ある",3,))))</f>
        <v>0</v>
      </c>
      <c r="Q1400" s="49">
        <f>IF('３　回答貼付シート'!S1397="ない",0,IF('３　回答貼付シート'!S1397="１～２日ある",1,IF('３　回答貼付シート'!S1397="３～５日ある",2,IF('３　回答貼付シート'!S1397="ほぼ毎日ある",3,))))</f>
        <v>0</v>
      </c>
      <c r="R1400" s="49">
        <f>IF('３　回答貼付シート'!T1397="ない",0,IF('３　回答貼付シート'!T1397="１～２日ある",1,IF('３　回答貼付シート'!T1397="３～５日ある",2,IF('３　回答貼付シート'!T1397="ほぼ毎日ある",3,))))</f>
        <v>0</v>
      </c>
      <c r="S1400" s="49">
        <f>IF('３　回答貼付シート'!U1397="ない",0,IF('３　回答貼付シート'!U1397="１～２日ある",1,IF('３　回答貼付シート'!U1397="３～５日ある",2,IF('３　回答貼付シート'!U1397="ほぼ毎日ある",3,))))</f>
        <v>0</v>
      </c>
      <c r="T1400" s="49">
        <f>IF('３　回答貼付シート'!V1397="ない",0,IF('３　回答貼付シート'!V1397="１～２日ある",1,IF('３　回答貼付シート'!V1397="３～５日ある",2,IF('３　回答貼付シート'!V1397="ほぼ毎日ある",3,))))</f>
        <v>0</v>
      </c>
      <c r="U1400" s="49">
        <f>IF('３　回答貼付シート'!W1397="ない",0,IF('３　回答貼付シート'!W1397="１～２日ある",1,IF('３　回答貼付シート'!W1397="３～５日ある",2,IF('３　回答貼付シート'!W1397="ほぼ毎日ある",3,))))</f>
        <v>0</v>
      </c>
      <c r="V1400" s="49">
        <f>IF('３　回答貼付シート'!X1397="ない",0,IF('３　回答貼付シート'!X1397="１～２日ある",1,IF('３　回答貼付シート'!X1397="３～５日ある",2,IF('３　回答貼付シート'!X1397="ほぼ毎日ある",3,))))</f>
        <v>0</v>
      </c>
      <c r="W1400" s="49">
        <f>IF('３　回答貼付シート'!Y1397="ない",0,IF('３　回答貼付シート'!Y1397="１～２日ある",1,IF('３　回答貼付シート'!Y1397="３～５日ある",2,IF('３　回答貼付シート'!Y1397="ほぼ毎日ある",3,))))</f>
        <v>0</v>
      </c>
      <c r="X1400" s="49">
        <f>IF('３　回答貼付シート'!Z1397="ない",0,IF('３　回答貼付シート'!Z1397="１～２日ある",1,IF('３　回答貼付シート'!Z1397="３～５日ある",2,IF('３　回答貼付シート'!Z1397="ほぼ毎日ある",3,))))</f>
        <v>0</v>
      </c>
      <c r="Y1400" s="49">
        <f>IF('３　回答貼付シート'!AA1397="ない",0,IF('３　回答貼付シート'!AA1397="１～２日ある",1,IF('３　回答貼付シート'!AA1397="３～５日ある",2,IF('３　回答貼付シート'!AA1397="ほぼ毎日ある",3,))))</f>
        <v>0</v>
      </c>
      <c r="Z1400" s="49">
        <f>IF('３　回答貼付シート'!AB1397="ない",0,IF('３　回答貼付シート'!AB1397="１～２日ある",1,IF('３　回答貼付シート'!AB1397="３～５日ある",2,IF('３　回答貼付シート'!AB1397="ほぼ毎日ある",3,))))</f>
        <v>0</v>
      </c>
      <c r="AA1400" s="49">
        <f>IF('３　回答貼付シート'!AC1397="ない",0,IF('３　回答貼付シート'!AC1397="１～２日ある",1,IF('３　回答貼付シート'!AC1397="３～５日ある",2,IF('３　回答貼付シート'!AC1397="ほぼ毎日ある",3,))))</f>
        <v>0</v>
      </c>
      <c r="AB1400" s="49">
        <f>IF('３　回答貼付シート'!AD1397="ない",0,IF('３　回答貼付シート'!AD1397="１～２日ある",1,IF('３　回答貼付シート'!AD1397="３～５日ある",2,IF('３　回答貼付シート'!AD1397="ほぼ毎日ある",3,))))</f>
        <v>0</v>
      </c>
      <c r="AC1400" s="49">
        <f>IF('３　回答貼付シート'!AE1397="ない",0,IF('３　回答貼付シート'!AE1397="１～２日ある",1,IF('３　回答貼付シート'!AE1397="３～５日ある",2,IF('３　回答貼付シート'!AE1397="ほぼ毎日ある",3,))))</f>
        <v>0</v>
      </c>
      <c r="AD1400" s="49">
        <f>IF('３　回答貼付シート'!AF1397="ない",0,IF('３　回答貼付シート'!AF1397="１～２日ある",1,IF('３　回答貼付シート'!AF1397="３～５日ある",2,IF('３　回答貼付シート'!AF1397="ほぼ毎日ある",3,))))</f>
        <v>0</v>
      </c>
      <c r="AE1400" s="49">
        <f>IF('３　回答貼付シート'!AG1397="ない",0,IF('３　回答貼付シート'!AG1397="１～２日ある",1,IF('３　回答貼付シート'!AG1397="３～５日ある",2,IF('３　回答貼付シート'!AG1397="ほぼ毎日ある",3,))))</f>
        <v>0</v>
      </c>
      <c r="AF1400" s="49">
        <f>IF('３　回答貼付シート'!AH1397="ない",0,IF('３　回答貼付シート'!AH1397="１～２日ある",1,IF('３　回答貼付シート'!AH1397="３～５日ある",2,IF('３　回答貼付シート'!AH1397="ほぼ毎日ある",3,))))</f>
        <v>0</v>
      </c>
      <c r="AG1400" s="49">
        <f>IF('３　回答貼付シート'!AI1397="ない",0,IF('３　回答貼付シート'!AI1397="１～２日ある",1,IF('３　回答貼付シート'!AI1397="３～５日ある",2,IF('３　回答貼付シート'!AI1397="ほぼ毎日ある",3,))))</f>
        <v>0</v>
      </c>
      <c r="AH1400" s="49">
        <f>IF('３　回答貼付シート'!AJ1397="ない",0,IF('３　回答貼付シート'!AJ1397="１～２日ある",1,IF('３　回答貼付シート'!AJ1397="３～５日ある",2,IF('３　回答貼付シート'!AJ1397="ほぼ毎日ある",3,))))</f>
        <v>0</v>
      </c>
      <c r="AI1400" s="49">
        <f>IF('３　回答貼付シート'!AK1397="ない",0,IF('３　回答貼付シート'!AK1397="１～２日ある",1,IF('３　回答貼付シート'!AK1397="３～５日ある",2,IF('３　回答貼付シート'!AK1397="ほぼ毎日ある",3,))))</f>
        <v>0</v>
      </c>
      <c r="AJ1400" s="49">
        <f>IF('３　回答貼付シート'!AL1397="ない",0,IF('３　回答貼付シート'!AL1397="１～２日ある",1,IF('３　回答貼付シート'!AL1397="３～５日ある",2,IF('３　回答貼付シート'!AL1397="ほぼ毎日ある",3,))))</f>
        <v>0</v>
      </c>
      <c r="AK1400" s="49">
        <f>IF('３　回答貼付シート'!AM1397="ない",0,IF('３　回答貼付シート'!AM1397="１～２日ある",1,IF('３　回答貼付シート'!AM1397="３～５日ある",2,IF('３　回答貼付シート'!AM1397="ほぼ毎日ある",3,))))</f>
        <v>0</v>
      </c>
      <c r="AL1400" s="49">
        <f>'３　回答貼付シート'!$AN1397</f>
        <v>0</v>
      </c>
      <c r="AM1400" s="49" t="str">
        <f t="shared" si="152"/>
        <v/>
      </c>
      <c r="AN1400" s="49" t="str">
        <f t="shared" si="153"/>
        <v/>
      </c>
      <c r="AO1400" s="49" t="str">
        <f t="shared" si="154"/>
        <v/>
      </c>
      <c r="AP1400" s="49" t="str">
        <f t="shared" si="155"/>
        <v/>
      </c>
      <c r="AQ1400" s="49" t="str">
        <f t="shared" si="156"/>
        <v/>
      </c>
      <c r="AR1400" t="str">
        <f t="shared" si="157"/>
        <v>0</v>
      </c>
      <c r="AT1400" s="42"/>
    </row>
    <row r="1401" spans="1:46">
      <c r="A1401" s="49"/>
      <c r="B1401" s="49">
        <f t="shared" si="151"/>
        <v>0</v>
      </c>
      <c r="C1401" s="49">
        <f>IF('３　回答貼付シート'!$F1398&lt;&gt;0,VLOOKUP('３　回答貼付シート'!$F1398,$AR$2048:$AS$2054,2,FALSE),0)</f>
        <v>0</v>
      </c>
      <c r="D1401" s="49">
        <f>IF('３　回答貼付シート'!$G1398&lt;&gt;0,VLOOKUP(('３　回答貼付シート'!$G1398), $AR$2048:$AS$2054,2,FALSE),0)</f>
        <v>0</v>
      </c>
      <c r="E1401" s="49">
        <f>'３　回答貼付シート'!$H1398</f>
        <v>0</v>
      </c>
      <c r="F1401" s="49">
        <f>IF(E1401=0,0,VLOOKUP($B1401,'２　情報入力シート'!$A$2:$E$2049,5))</f>
        <v>0</v>
      </c>
      <c r="G1401" s="49">
        <f>IF('３　回答貼付シート'!I1398="ない",0,IF('３　回答貼付シート'!I1398="１～２日ある",1,IF('３　回答貼付シート'!I1398="３～５日ある",2,IF('３　回答貼付シート'!I1398="ほぼ毎日ある",3,))))</f>
        <v>0</v>
      </c>
      <c r="H1401" s="49">
        <f>IF('３　回答貼付シート'!J1398="ない",0,IF('３　回答貼付シート'!J1398="１～２日ある",1,IF('３　回答貼付シート'!J1398="３～５日ある",2,IF('３　回答貼付シート'!J1398="ほぼ毎日ある",3,))))</f>
        <v>0</v>
      </c>
      <c r="I1401" s="49">
        <f>IF('３　回答貼付シート'!K1398="ない",0,IF('３　回答貼付シート'!K1398="１～２日ある",1,IF('３　回答貼付シート'!K1398="３～５日ある",2,IF('３　回答貼付シート'!K1398="ほぼ毎日ある",3,))))</f>
        <v>0</v>
      </c>
      <c r="J1401" s="49">
        <f>IF('３　回答貼付シート'!L1398="ない",0,IF('３　回答貼付シート'!L1398="１～２日ある",1,IF('３　回答貼付シート'!L1398="３～５日ある",2,IF('３　回答貼付シート'!L1398="ほぼ毎日ある",3,))))</f>
        <v>0</v>
      </c>
      <c r="K1401" s="49">
        <f>IF('３　回答貼付シート'!M1398="ない",0,IF('３　回答貼付シート'!M1398="１～２日ある",1,IF('３　回答貼付シート'!M1398="３～５日ある",2,IF('３　回答貼付シート'!M1398="ほぼ毎日ある",3,))))</f>
        <v>0</v>
      </c>
      <c r="L1401" s="49">
        <f>IF('３　回答貼付シート'!N1398="ない",0,IF('３　回答貼付シート'!N1398="１～２日ある",1,IF('３　回答貼付シート'!N1398="３～５日ある",2,IF('３　回答貼付シート'!N1398="ほぼ毎日ある",3,))))</f>
        <v>0</v>
      </c>
      <c r="M1401" s="49">
        <f>IF('３　回答貼付シート'!O1398="ない",0,IF('３　回答貼付シート'!O1398="１～２日ある",1,IF('３　回答貼付シート'!O1398="３～５日ある",2,IF('３　回答貼付シート'!O1398="ほぼ毎日ある",3,))))</f>
        <v>0</v>
      </c>
      <c r="N1401" s="49">
        <f>IF('３　回答貼付シート'!P1398="ない",0,IF('３　回答貼付シート'!P1398="１～２日ある",1,IF('３　回答貼付シート'!P1398="３～５日ある",2,IF('３　回答貼付シート'!P1398="ほぼ毎日ある",3,))))</f>
        <v>0</v>
      </c>
      <c r="O1401" s="49">
        <f>IF('３　回答貼付シート'!Q1398="ない",0,IF('３　回答貼付シート'!Q1398="１～２日ある",1,IF('３　回答貼付シート'!Q1398="３～５日ある",2,IF('３　回答貼付シート'!Q1398="ほぼ毎日ある",3,))))</f>
        <v>0</v>
      </c>
      <c r="P1401" s="49">
        <f>IF('３　回答貼付シート'!R1398="ない",0,IF('３　回答貼付シート'!R1398="１～２日ある",1,IF('３　回答貼付シート'!R1398="３～５日ある",2,IF('３　回答貼付シート'!R1398="ほぼ毎日ある",3,))))</f>
        <v>0</v>
      </c>
      <c r="Q1401" s="49">
        <f>IF('３　回答貼付シート'!S1398="ない",0,IF('３　回答貼付シート'!S1398="１～２日ある",1,IF('３　回答貼付シート'!S1398="３～５日ある",2,IF('３　回答貼付シート'!S1398="ほぼ毎日ある",3,))))</f>
        <v>0</v>
      </c>
      <c r="R1401" s="49">
        <f>IF('３　回答貼付シート'!T1398="ない",0,IF('３　回答貼付シート'!T1398="１～２日ある",1,IF('３　回答貼付シート'!T1398="３～５日ある",2,IF('３　回答貼付シート'!T1398="ほぼ毎日ある",3,))))</f>
        <v>0</v>
      </c>
      <c r="S1401" s="49">
        <f>IF('３　回答貼付シート'!U1398="ない",0,IF('３　回答貼付シート'!U1398="１～２日ある",1,IF('３　回答貼付シート'!U1398="３～５日ある",2,IF('３　回答貼付シート'!U1398="ほぼ毎日ある",3,))))</f>
        <v>0</v>
      </c>
      <c r="T1401" s="49">
        <f>IF('３　回答貼付シート'!V1398="ない",0,IF('３　回答貼付シート'!V1398="１～２日ある",1,IF('３　回答貼付シート'!V1398="３～５日ある",2,IF('３　回答貼付シート'!V1398="ほぼ毎日ある",3,))))</f>
        <v>0</v>
      </c>
      <c r="U1401" s="49">
        <f>IF('３　回答貼付シート'!W1398="ない",0,IF('３　回答貼付シート'!W1398="１～２日ある",1,IF('３　回答貼付シート'!W1398="３～５日ある",2,IF('３　回答貼付シート'!W1398="ほぼ毎日ある",3,))))</f>
        <v>0</v>
      </c>
      <c r="V1401" s="49">
        <f>IF('３　回答貼付シート'!X1398="ない",0,IF('３　回答貼付シート'!X1398="１～２日ある",1,IF('３　回答貼付シート'!X1398="３～５日ある",2,IF('３　回答貼付シート'!X1398="ほぼ毎日ある",3,))))</f>
        <v>0</v>
      </c>
      <c r="W1401" s="49">
        <f>IF('３　回答貼付シート'!Y1398="ない",0,IF('３　回答貼付シート'!Y1398="１～２日ある",1,IF('３　回答貼付シート'!Y1398="３～５日ある",2,IF('３　回答貼付シート'!Y1398="ほぼ毎日ある",3,))))</f>
        <v>0</v>
      </c>
      <c r="X1401" s="49">
        <f>IF('３　回答貼付シート'!Z1398="ない",0,IF('３　回答貼付シート'!Z1398="１～２日ある",1,IF('３　回答貼付シート'!Z1398="３～５日ある",2,IF('３　回答貼付シート'!Z1398="ほぼ毎日ある",3,))))</f>
        <v>0</v>
      </c>
      <c r="Y1401" s="49">
        <f>IF('３　回答貼付シート'!AA1398="ない",0,IF('３　回答貼付シート'!AA1398="１～２日ある",1,IF('３　回答貼付シート'!AA1398="３～５日ある",2,IF('３　回答貼付シート'!AA1398="ほぼ毎日ある",3,))))</f>
        <v>0</v>
      </c>
      <c r="Z1401" s="49">
        <f>IF('３　回答貼付シート'!AB1398="ない",0,IF('３　回答貼付シート'!AB1398="１～２日ある",1,IF('３　回答貼付シート'!AB1398="３～５日ある",2,IF('３　回答貼付シート'!AB1398="ほぼ毎日ある",3,))))</f>
        <v>0</v>
      </c>
      <c r="AA1401" s="49">
        <f>IF('３　回答貼付シート'!AC1398="ない",0,IF('３　回答貼付シート'!AC1398="１～２日ある",1,IF('３　回答貼付シート'!AC1398="３～５日ある",2,IF('３　回答貼付シート'!AC1398="ほぼ毎日ある",3,))))</f>
        <v>0</v>
      </c>
      <c r="AB1401" s="49">
        <f>IF('３　回答貼付シート'!AD1398="ない",0,IF('３　回答貼付シート'!AD1398="１～２日ある",1,IF('３　回答貼付シート'!AD1398="３～５日ある",2,IF('３　回答貼付シート'!AD1398="ほぼ毎日ある",3,))))</f>
        <v>0</v>
      </c>
      <c r="AC1401" s="49">
        <f>IF('３　回答貼付シート'!AE1398="ない",0,IF('３　回答貼付シート'!AE1398="１～２日ある",1,IF('３　回答貼付シート'!AE1398="３～５日ある",2,IF('３　回答貼付シート'!AE1398="ほぼ毎日ある",3,))))</f>
        <v>0</v>
      </c>
      <c r="AD1401" s="49">
        <f>IF('３　回答貼付シート'!AF1398="ない",0,IF('３　回答貼付シート'!AF1398="１～２日ある",1,IF('３　回答貼付シート'!AF1398="３～５日ある",2,IF('３　回答貼付シート'!AF1398="ほぼ毎日ある",3,))))</f>
        <v>0</v>
      </c>
      <c r="AE1401" s="49">
        <f>IF('３　回答貼付シート'!AG1398="ない",0,IF('３　回答貼付シート'!AG1398="１～２日ある",1,IF('３　回答貼付シート'!AG1398="３～５日ある",2,IF('３　回答貼付シート'!AG1398="ほぼ毎日ある",3,))))</f>
        <v>0</v>
      </c>
      <c r="AF1401" s="49">
        <f>IF('３　回答貼付シート'!AH1398="ない",0,IF('３　回答貼付シート'!AH1398="１～２日ある",1,IF('３　回答貼付シート'!AH1398="３～５日ある",2,IF('３　回答貼付シート'!AH1398="ほぼ毎日ある",3,))))</f>
        <v>0</v>
      </c>
      <c r="AG1401" s="49">
        <f>IF('３　回答貼付シート'!AI1398="ない",0,IF('３　回答貼付シート'!AI1398="１～２日ある",1,IF('３　回答貼付シート'!AI1398="３～５日ある",2,IF('３　回答貼付シート'!AI1398="ほぼ毎日ある",3,))))</f>
        <v>0</v>
      </c>
      <c r="AH1401" s="49">
        <f>IF('３　回答貼付シート'!AJ1398="ない",0,IF('３　回答貼付シート'!AJ1398="１～２日ある",1,IF('３　回答貼付シート'!AJ1398="３～５日ある",2,IF('３　回答貼付シート'!AJ1398="ほぼ毎日ある",3,))))</f>
        <v>0</v>
      </c>
      <c r="AI1401" s="49">
        <f>IF('３　回答貼付シート'!AK1398="ない",0,IF('３　回答貼付シート'!AK1398="１～２日ある",1,IF('３　回答貼付シート'!AK1398="３～５日ある",2,IF('３　回答貼付シート'!AK1398="ほぼ毎日ある",3,))))</f>
        <v>0</v>
      </c>
      <c r="AJ1401" s="49">
        <f>IF('３　回答貼付シート'!AL1398="ない",0,IF('３　回答貼付シート'!AL1398="１～２日ある",1,IF('３　回答貼付シート'!AL1398="３～５日ある",2,IF('３　回答貼付シート'!AL1398="ほぼ毎日ある",3,))))</f>
        <v>0</v>
      </c>
      <c r="AK1401" s="49">
        <f>IF('３　回答貼付シート'!AM1398="ない",0,IF('３　回答貼付シート'!AM1398="１～２日ある",1,IF('３　回答貼付シート'!AM1398="３～５日ある",2,IF('３　回答貼付シート'!AM1398="ほぼ毎日ある",3,))))</f>
        <v>0</v>
      </c>
      <c r="AL1401" s="49">
        <f>'３　回答貼付シート'!$AN1398</f>
        <v>0</v>
      </c>
      <c r="AM1401" s="49" t="str">
        <f t="shared" si="152"/>
        <v/>
      </c>
      <c r="AN1401" s="49" t="str">
        <f t="shared" si="153"/>
        <v/>
      </c>
      <c r="AO1401" s="49" t="str">
        <f t="shared" si="154"/>
        <v/>
      </c>
      <c r="AP1401" s="49" t="str">
        <f t="shared" si="155"/>
        <v/>
      </c>
      <c r="AQ1401" s="49" t="str">
        <f t="shared" si="156"/>
        <v/>
      </c>
      <c r="AR1401" t="str">
        <f t="shared" si="157"/>
        <v>0</v>
      </c>
      <c r="AT1401" s="42"/>
    </row>
    <row r="1402" spans="1:46">
      <c r="A1402" s="49"/>
      <c r="B1402" s="49">
        <f t="shared" si="151"/>
        <v>0</v>
      </c>
      <c r="C1402" s="49">
        <f>IF('３　回答貼付シート'!$F1399&lt;&gt;0,VLOOKUP('３　回答貼付シート'!$F1399,$AR$2048:$AS$2054,2,FALSE),0)</f>
        <v>0</v>
      </c>
      <c r="D1402" s="49">
        <f>IF('３　回答貼付シート'!$G1399&lt;&gt;0,VLOOKUP(('３　回答貼付シート'!$G1399), $AR$2048:$AS$2054,2,FALSE),0)</f>
        <v>0</v>
      </c>
      <c r="E1402" s="49">
        <f>'３　回答貼付シート'!$H1399</f>
        <v>0</v>
      </c>
      <c r="F1402" s="49">
        <f>IF(E1402=0,0,VLOOKUP($B1402,'２　情報入力シート'!$A$2:$E$2049,5))</f>
        <v>0</v>
      </c>
      <c r="G1402" s="49">
        <f>IF('３　回答貼付シート'!I1399="ない",0,IF('３　回答貼付シート'!I1399="１～２日ある",1,IF('３　回答貼付シート'!I1399="３～５日ある",2,IF('３　回答貼付シート'!I1399="ほぼ毎日ある",3,))))</f>
        <v>0</v>
      </c>
      <c r="H1402" s="49">
        <f>IF('３　回答貼付シート'!J1399="ない",0,IF('３　回答貼付シート'!J1399="１～２日ある",1,IF('３　回答貼付シート'!J1399="３～５日ある",2,IF('３　回答貼付シート'!J1399="ほぼ毎日ある",3,))))</f>
        <v>0</v>
      </c>
      <c r="I1402" s="49">
        <f>IF('３　回答貼付シート'!K1399="ない",0,IF('３　回答貼付シート'!K1399="１～２日ある",1,IF('３　回答貼付シート'!K1399="３～５日ある",2,IF('３　回答貼付シート'!K1399="ほぼ毎日ある",3,))))</f>
        <v>0</v>
      </c>
      <c r="J1402" s="49">
        <f>IF('３　回答貼付シート'!L1399="ない",0,IF('３　回答貼付シート'!L1399="１～２日ある",1,IF('３　回答貼付シート'!L1399="３～５日ある",2,IF('３　回答貼付シート'!L1399="ほぼ毎日ある",3,))))</f>
        <v>0</v>
      </c>
      <c r="K1402" s="49">
        <f>IF('３　回答貼付シート'!M1399="ない",0,IF('３　回答貼付シート'!M1399="１～２日ある",1,IF('３　回答貼付シート'!M1399="３～５日ある",2,IF('３　回答貼付シート'!M1399="ほぼ毎日ある",3,))))</f>
        <v>0</v>
      </c>
      <c r="L1402" s="49">
        <f>IF('３　回答貼付シート'!N1399="ない",0,IF('３　回答貼付シート'!N1399="１～２日ある",1,IF('３　回答貼付シート'!N1399="３～５日ある",2,IF('３　回答貼付シート'!N1399="ほぼ毎日ある",3,))))</f>
        <v>0</v>
      </c>
      <c r="M1402" s="49">
        <f>IF('３　回答貼付シート'!O1399="ない",0,IF('３　回答貼付シート'!O1399="１～２日ある",1,IF('３　回答貼付シート'!O1399="３～５日ある",2,IF('３　回答貼付シート'!O1399="ほぼ毎日ある",3,))))</f>
        <v>0</v>
      </c>
      <c r="N1402" s="49">
        <f>IF('３　回答貼付シート'!P1399="ない",0,IF('３　回答貼付シート'!P1399="１～２日ある",1,IF('３　回答貼付シート'!P1399="３～５日ある",2,IF('３　回答貼付シート'!P1399="ほぼ毎日ある",3,))))</f>
        <v>0</v>
      </c>
      <c r="O1402" s="49">
        <f>IF('３　回答貼付シート'!Q1399="ない",0,IF('３　回答貼付シート'!Q1399="１～２日ある",1,IF('３　回答貼付シート'!Q1399="３～５日ある",2,IF('３　回答貼付シート'!Q1399="ほぼ毎日ある",3,))))</f>
        <v>0</v>
      </c>
      <c r="P1402" s="49">
        <f>IF('３　回答貼付シート'!R1399="ない",0,IF('３　回答貼付シート'!R1399="１～２日ある",1,IF('３　回答貼付シート'!R1399="３～５日ある",2,IF('３　回答貼付シート'!R1399="ほぼ毎日ある",3,))))</f>
        <v>0</v>
      </c>
      <c r="Q1402" s="49">
        <f>IF('３　回答貼付シート'!S1399="ない",0,IF('３　回答貼付シート'!S1399="１～２日ある",1,IF('３　回答貼付シート'!S1399="３～５日ある",2,IF('３　回答貼付シート'!S1399="ほぼ毎日ある",3,))))</f>
        <v>0</v>
      </c>
      <c r="R1402" s="49">
        <f>IF('３　回答貼付シート'!T1399="ない",0,IF('３　回答貼付シート'!T1399="１～２日ある",1,IF('３　回答貼付シート'!T1399="３～５日ある",2,IF('３　回答貼付シート'!T1399="ほぼ毎日ある",3,))))</f>
        <v>0</v>
      </c>
      <c r="S1402" s="49">
        <f>IF('３　回答貼付シート'!U1399="ない",0,IF('３　回答貼付シート'!U1399="１～２日ある",1,IF('３　回答貼付シート'!U1399="３～５日ある",2,IF('３　回答貼付シート'!U1399="ほぼ毎日ある",3,))))</f>
        <v>0</v>
      </c>
      <c r="T1402" s="49">
        <f>IF('３　回答貼付シート'!V1399="ない",0,IF('３　回答貼付シート'!V1399="１～２日ある",1,IF('３　回答貼付シート'!V1399="３～５日ある",2,IF('３　回答貼付シート'!V1399="ほぼ毎日ある",3,))))</f>
        <v>0</v>
      </c>
      <c r="U1402" s="49">
        <f>IF('３　回答貼付シート'!W1399="ない",0,IF('３　回答貼付シート'!W1399="１～２日ある",1,IF('３　回答貼付シート'!W1399="３～５日ある",2,IF('３　回答貼付シート'!W1399="ほぼ毎日ある",3,))))</f>
        <v>0</v>
      </c>
      <c r="V1402" s="49">
        <f>IF('３　回答貼付シート'!X1399="ない",0,IF('３　回答貼付シート'!X1399="１～２日ある",1,IF('３　回答貼付シート'!X1399="３～５日ある",2,IF('３　回答貼付シート'!X1399="ほぼ毎日ある",3,))))</f>
        <v>0</v>
      </c>
      <c r="W1402" s="49">
        <f>IF('３　回答貼付シート'!Y1399="ない",0,IF('３　回答貼付シート'!Y1399="１～２日ある",1,IF('３　回答貼付シート'!Y1399="３～５日ある",2,IF('３　回答貼付シート'!Y1399="ほぼ毎日ある",3,))))</f>
        <v>0</v>
      </c>
      <c r="X1402" s="49">
        <f>IF('３　回答貼付シート'!Z1399="ない",0,IF('３　回答貼付シート'!Z1399="１～２日ある",1,IF('３　回答貼付シート'!Z1399="３～５日ある",2,IF('３　回答貼付シート'!Z1399="ほぼ毎日ある",3,))))</f>
        <v>0</v>
      </c>
      <c r="Y1402" s="49">
        <f>IF('３　回答貼付シート'!AA1399="ない",0,IF('３　回答貼付シート'!AA1399="１～２日ある",1,IF('３　回答貼付シート'!AA1399="３～５日ある",2,IF('３　回答貼付シート'!AA1399="ほぼ毎日ある",3,))))</f>
        <v>0</v>
      </c>
      <c r="Z1402" s="49">
        <f>IF('３　回答貼付シート'!AB1399="ない",0,IF('３　回答貼付シート'!AB1399="１～２日ある",1,IF('３　回答貼付シート'!AB1399="３～５日ある",2,IF('３　回答貼付シート'!AB1399="ほぼ毎日ある",3,))))</f>
        <v>0</v>
      </c>
      <c r="AA1402" s="49">
        <f>IF('３　回答貼付シート'!AC1399="ない",0,IF('３　回答貼付シート'!AC1399="１～２日ある",1,IF('３　回答貼付シート'!AC1399="３～５日ある",2,IF('３　回答貼付シート'!AC1399="ほぼ毎日ある",3,))))</f>
        <v>0</v>
      </c>
      <c r="AB1402" s="49">
        <f>IF('３　回答貼付シート'!AD1399="ない",0,IF('３　回答貼付シート'!AD1399="１～２日ある",1,IF('３　回答貼付シート'!AD1399="３～５日ある",2,IF('３　回答貼付シート'!AD1399="ほぼ毎日ある",3,))))</f>
        <v>0</v>
      </c>
      <c r="AC1402" s="49">
        <f>IF('３　回答貼付シート'!AE1399="ない",0,IF('３　回答貼付シート'!AE1399="１～２日ある",1,IF('３　回答貼付シート'!AE1399="３～５日ある",2,IF('３　回答貼付シート'!AE1399="ほぼ毎日ある",3,))))</f>
        <v>0</v>
      </c>
      <c r="AD1402" s="49">
        <f>IF('３　回答貼付シート'!AF1399="ない",0,IF('３　回答貼付シート'!AF1399="１～２日ある",1,IF('３　回答貼付シート'!AF1399="３～５日ある",2,IF('３　回答貼付シート'!AF1399="ほぼ毎日ある",3,))))</f>
        <v>0</v>
      </c>
      <c r="AE1402" s="49">
        <f>IF('３　回答貼付シート'!AG1399="ない",0,IF('３　回答貼付シート'!AG1399="１～２日ある",1,IF('３　回答貼付シート'!AG1399="３～５日ある",2,IF('３　回答貼付シート'!AG1399="ほぼ毎日ある",3,))))</f>
        <v>0</v>
      </c>
      <c r="AF1402" s="49">
        <f>IF('３　回答貼付シート'!AH1399="ない",0,IF('３　回答貼付シート'!AH1399="１～２日ある",1,IF('３　回答貼付シート'!AH1399="３～５日ある",2,IF('３　回答貼付シート'!AH1399="ほぼ毎日ある",3,))))</f>
        <v>0</v>
      </c>
      <c r="AG1402" s="49">
        <f>IF('３　回答貼付シート'!AI1399="ない",0,IF('３　回答貼付シート'!AI1399="１～２日ある",1,IF('３　回答貼付シート'!AI1399="３～５日ある",2,IF('３　回答貼付シート'!AI1399="ほぼ毎日ある",3,))))</f>
        <v>0</v>
      </c>
      <c r="AH1402" s="49">
        <f>IF('３　回答貼付シート'!AJ1399="ない",0,IF('３　回答貼付シート'!AJ1399="１～２日ある",1,IF('３　回答貼付シート'!AJ1399="３～５日ある",2,IF('３　回答貼付シート'!AJ1399="ほぼ毎日ある",3,))))</f>
        <v>0</v>
      </c>
      <c r="AI1402" s="49">
        <f>IF('３　回答貼付シート'!AK1399="ない",0,IF('３　回答貼付シート'!AK1399="１～２日ある",1,IF('３　回答貼付シート'!AK1399="３～５日ある",2,IF('３　回答貼付シート'!AK1399="ほぼ毎日ある",3,))))</f>
        <v>0</v>
      </c>
      <c r="AJ1402" s="49">
        <f>IF('３　回答貼付シート'!AL1399="ない",0,IF('３　回答貼付シート'!AL1399="１～２日ある",1,IF('３　回答貼付シート'!AL1399="３～５日ある",2,IF('３　回答貼付シート'!AL1399="ほぼ毎日ある",3,))))</f>
        <v>0</v>
      </c>
      <c r="AK1402" s="49">
        <f>IF('３　回答貼付シート'!AM1399="ない",0,IF('３　回答貼付シート'!AM1399="１～２日ある",1,IF('３　回答貼付シート'!AM1399="３～５日ある",2,IF('３　回答貼付シート'!AM1399="ほぼ毎日ある",3,))))</f>
        <v>0</v>
      </c>
      <c r="AL1402" s="49">
        <f>'３　回答貼付シート'!$AN1399</f>
        <v>0</v>
      </c>
      <c r="AM1402" s="49" t="str">
        <f t="shared" si="152"/>
        <v/>
      </c>
      <c r="AN1402" s="49" t="str">
        <f t="shared" si="153"/>
        <v/>
      </c>
      <c r="AO1402" s="49" t="str">
        <f t="shared" si="154"/>
        <v/>
      </c>
      <c r="AP1402" s="49" t="str">
        <f t="shared" si="155"/>
        <v/>
      </c>
      <c r="AQ1402" s="49" t="str">
        <f t="shared" si="156"/>
        <v/>
      </c>
      <c r="AR1402" t="str">
        <f t="shared" si="157"/>
        <v>0</v>
      </c>
      <c r="AT1402" s="42"/>
    </row>
    <row r="1403" spans="1:46">
      <c r="A1403" s="49"/>
      <c r="B1403" s="49">
        <f t="shared" si="151"/>
        <v>0</v>
      </c>
      <c r="C1403" s="49">
        <f>IF('３　回答貼付シート'!$F1400&lt;&gt;0,VLOOKUP('３　回答貼付シート'!$F1400,$AR$2048:$AS$2054,2,FALSE),0)</f>
        <v>0</v>
      </c>
      <c r="D1403" s="49">
        <f>IF('３　回答貼付シート'!$G1400&lt;&gt;0,VLOOKUP(('３　回答貼付シート'!$G1400), $AR$2048:$AS$2054,2,FALSE),0)</f>
        <v>0</v>
      </c>
      <c r="E1403" s="49">
        <f>'３　回答貼付シート'!$H1400</f>
        <v>0</v>
      </c>
      <c r="F1403" s="49">
        <f>IF(E1403=0,0,VLOOKUP($B1403,'２　情報入力シート'!$A$2:$E$2049,5))</f>
        <v>0</v>
      </c>
      <c r="G1403" s="49">
        <f>IF('３　回答貼付シート'!I1400="ない",0,IF('３　回答貼付シート'!I1400="１～２日ある",1,IF('３　回答貼付シート'!I1400="３～５日ある",2,IF('３　回答貼付シート'!I1400="ほぼ毎日ある",3,))))</f>
        <v>0</v>
      </c>
      <c r="H1403" s="49">
        <f>IF('３　回答貼付シート'!J1400="ない",0,IF('３　回答貼付シート'!J1400="１～２日ある",1,IF('３　回答貼付シート'!J1400="３～５日ある",2,IF('３　回答貼付シート'!J1400="ほぼ毎日ある",3,))))</f>
        <v>0</v>
      </c>
      <c r="I1403" s="49">
        <f>IF('３　回答貼付シート'!K1400="ない",0,IF('３　回答貼付シート'!K1400="１～２日ある",1,IF('３　回答貼付シート'!K1400="３～５日ある",2,IF('３　回答貼付シート'!K1400="ほぼ毎日ある",3,))))</f>
        <v>0</v>
      </c>
      <c r="J1403" s="49">
        <f>IF('３　回答貼付シート'!L1400="ない",0,IF('３　回答貼付シート'!L1400="１～２日ある",1,IF('３　回答貼付シート'!L1400="３～５日ある",2,IF('３　回答貼付シート'!L1400="ほぼ毎日ある",3,))))</f>
        <v>0</v>
      </c>
      <c r="K1403" s="49">
        <f>IF('３　回答貼付シート'!M1400="ない",0,IF('３　回答貼付シート'!M1400="１～２日ある",1,IF('３　回答貼付シート'!M1400="３～５日ある",2,IF('３　回答貼付シート'!M1400="ほぼ毎日ある",3,))))</f>
        <v>0</v>
      </c>
      <c r="L1403" s="49">
        <f>IF('３　回答貼付シート'!N1400="ない",0,IF('３　回答貼付シート'!N1400="１～２日ある",1,IF('３　回答貼付シート'!N1400="３～５日ある",2,IF('３　回答貼付シート'!N1400="ほぼ毎日ある",3,))))</f>
        <v>0</v>
      </c>
      <c r="M1403" s="49">
        <f>IF('３　回答貼付シート'!O1400="ない",0,IF('３　回答貼付シート'!O1400="１～２日ある",1,IF('３　回答貼付シート'!O1400="３～５日ある",2,IF('３　回答貼付シート'!O1400="ほぼ毎日ある",3,))))</f>
        <v>0</v>
      </c>
      <c r="N1403" s="49">
        <f>IF('３　回答貼付シート'!P1400="ない",0,IF('３　回答貼付シート'!P1400="１～２日ある",1,IF('３　回答貼付シート'!P1400="３～５日ある",2,IF('３　回答貼付シート'!P1400="ほぼ毎日ある",3,))))</f>
        <v>0</v>
      </c>
      <c r="O1403" s="49">
        <f>IF('３　回答貼付シート'!Q1400="ない",0,IF('３　回答貼付シート'!Q1400="１～２日ある",1,IF('３　回答貼付シート'!Q1400="３～５日ある",2,IF('３　回答貼付シート'!Q1400="ほぼ毎日ある",3,))))</f>
        <v>0</v>
      </c>
      <c r="P1403" s="49">
        <f>IF('３　回答貼付シート'!R1400="ない",0,IF('３　回答貼付シート'!R1400="１～２日ある",1,IF('３　回答貼付シート'!R1400="３～５日ある",2,IF('３　回答貼付シート'!R1400="ほぼ毎日ある",3,))))</f>
        <v>0</v>
      </c>
      <c r="Q1403" s="49">
        <f>IF('３　回答貼付シート'!S1400="ない",0,IF('３　回答貼付シート'!S1400="１～２日ある",1,IF('３　回答貼付シート'!S1400="３～５日ある",2,IF('３　回答貼付シート'!S1400="ほぼ毎日ある",3,))))</f>
        <v>0</v>
      </c>
      <c r="R1403" s="49">
        <f>IF('３　回答貼付シート'!T1400="ない",0,IF('３　回答貼付シート'!T1400="１～２日ある",1,IF('３　回答貼付シート'!T1400="３～５日ある",2,IF('３　回答貼付シート'!T1400="ほぼ毎日ある",3,))))</f>
        <v>0</v>
      </c>
      <c r="S1403" s="49">
        <f>IF('３　回答貼付シート'!U1400="ない",0,IF('３　回答貼付シート'!U1400="１～２日ある",1,IF('３　回答貼付シート'!U1400="３～５日ある",2,IF('３　回答貼付シート'!U1400="ほぼ毎日ある",3,))))</f>
        <v>0</v>
      </c>
      <c r="T1403" s="49">
        <f>IF('３　回答貼付シート'!V1400="ない",0,IF('３　回答貼付シート'!V1400="１～２日ある",1,IF('３　回答貼付シート'!V1400="３～５日ある",2,IF('３　回答貼付シート'!V1400="ほぼ毎日ある",3,))))</f>
        <v>0</v>
      </c>
      <c r="U1403" s="49">
        <f>IF('３　回答貼付シート'!W1400="ない",0,IF('３　回答貼付シート'!W1400="１～２日ある",1,IF('３　回答貼付シート'!W1400="３～５日ある",2,IF('３　回答貼付シート'!W1400="ほぼ毎日ある",3,))))</f>
        <v>0</v>
      </c>
      <c r="V1403" s="49">
        <f>IF('３　回答貼付シート'!X1400="ない",0,IF('３　回答貼付シート'!X1400="１～２日ある",1,IF('３　回答貼付シート'!X1400="３～５日ある",2,IF('３　回答貼付シート'!X1400="ほぼ毎日ある",3,))))</f>
        <v>0</v>
      </c>
      <c r="W1403" s="49">
        <f>IF('３　回答貼付シート'!Y1400="ない",0,IF('３　回答貼付シート'!Y1400="１～２日ある",1,IF('３　回答貼付シート'!Y1400="３～５日ある",2,IF('３　回答貼付シート'!Y1400="ほぼ毎日ある",3,))))</f>
        <v>0</v>
      </c>
      <c r="X1403" s="49">
        <f>IF('３　回答貼付シート'!Z1400="ない",0,IF('３　回答貼付シート'!Z1400="１～２日ある",1,IF('３　回答貼付シート'!Z1400="３～５日ある",2,IF('３　回答貼付シート'!Z1400="ほぼ毎日ある",3,))))</f>
        <v>0</v>
      </c>
      <c r="Y1403" s="49">
        <f>IF('３　回答貼付シート'!AA1400="ない",0,IF('３　回答貼付シート'!AA1400="１～２日ある",1,IF('３　回答貼付シート'!AA1400="３～５日ある",2,IF('３　回答貼付シート'!AA1400="ほぼ毎日ある",3,))))</f>
        <v>0</v>
      </c>
      <c r="Z1403" s="49">
        <f>IF('３　回答貼付シート'!AB1400="ない",0,IF('３　回答貼付シート'!AB1400="１～２日ある",1,IF('３　回答貼付シート'!AB1400="３～５日ある",2,IF('３　回答貼付シート'!AB1400="ほぼ毎日ある",3,))))</f>
        <v>0</v>
      </c>
      <c r="AA1403" s="49">
        <f>IF('３　回答貼付シート'!AC1400="ない",0,IF('３　回答貼付シート'!AC1400="１～２日ある",1,IF('３　回答貼付シート'!AC1400="３～５日ある",2,IF('３　回答貼付シート'!AC1400="ほぼ毎日ある",3,))))</f>
        <v>0</v>
      </c>
      <c r="AB1403" s="49">
        <f>IF('３　回答貼付シート'!AD1400="ない",0,IF('３　回答貼付シート'!AD1400="１～２日ある",1,IF('３　回答貼付シート'!AD1400="３～５日ある",2,IF('３　回答貼付シート'!AD1400="ほぼ毎日ある",3,))))</f>
        <v>0</v>
      </c>
      <c r="AC1403" s="49">
        <f>IF('３　回答貼付シート'!AE1400="ない",0,IF('３　回答貼付シート'!AE1400="１～２日ある",1,IF('３　回答貼付シート'!AE1400="３～５日ある",2,IF('３　回答貼付シート'!AE1400="ほぼ毎日ある",3,))))</f>
        <v>0</v>
      </c>
      <c r="AD1403" s="49">
        <f>IF('３　回答貼付シート'!AF1400="ない",0,IF('３　回答貼付シート'!AF1400="１～２日ある",1,IF('３　回答貼付シート'!AF1400="３～５日ある",2,IF('３　回答貼付シート'!AF1400="ほぼ毎日ある",3,))))</f>
        <v>0</v>
      </c>
      <c r="AE1403" s="49">
        <f>IF('３　回答貼付シート'!AG1400="ない",0,IF('３　回答貼付シート'!AG1400="１～２日ある",1,IF('３　回答貼付シート'!AG1400="３～５日ある",2,IF('３　回答貼付シート'!AG1400="ほぼ毎日ある",3,))))</f>
        <v>0</v>
      </c>
      <c r="AF1403" s="49">
        <f>IF('３　回答貼付シート'!AH1400="ない",0,IF('３　回答貼付シート'!AH1400="１～２日ある",1,IF('３　回答貼付シート'!AH1400="３～５日ある",2,IF('３　回答貼付シート'!AH1400="ほぼ毎日ある",3,))))</f>
        <v>0</v>
      </c>
      <c r="AG1403" s="49">
        <f>IF('３　回答貼付シート'!AI1400="ない",0,IF('３　回答貼付シート'!AI1400="１～２日ある",1,IF('３　回答貼付シート'!AI1400="３～５日ある",2,IF('３　回答貼付シート'!AI1400="ほぼ毎日ある",3,))))</f>
        <v>0</v>
      </c>
      <c r="AH1403" s="49">
        <f>IF('３　回答貼付シート'!AJ1400="ない",0,IF('３　回答貼付シート'!AJ1400="１～２日ある",1,IF('３　回答貼付シート'!AJ1400="３～５日ある",2,IF('３　回答貼付シート'!AJ1400="ほぼ毎日ある",3,))))</f>
        <v>0</v>
      </c>
      <c r="AI1403" s="49">
        <f>IF('３　回答貼付シート'!AK1400="ない",0,IF('３　回答貼付シート'!AK1400="１～２日ある",1,IF('３　回答貼付シート'!AK1400="３～５日ある",2,IF('３　回答貼付シート'!AK1400="ほぼ毎日ある",3,))))</f>
        <v>0</v>
      </c>
      <c r="AJ1403" s="49">
        <f>IF('３　回答貼付シート'!AL1400="ない",0,IF('３　回答貼付シート'!AL1400="１～２日ある",1,IF('３　回答貼付シート'!AL1400="３～５日ある",2,IF('３　回答貼付シート'!AL1400="ほぼ毎日ある",3,))))</f>
        <v>0</v>
      </c>
      <c r="AK1403" s="49">
        <f>IF('３　回答貼付シート'!AM1400="ない",0,IF('３　回答貼付シート'!AM1400="１～２日ある",1,IF('３　回答貼付シート'!AM1400="３～５日ある",2,IF('３　回答貼付シート'!AM1400="ほぼ毎日ある",3,))))</f>
        <v>0</v>
      </c>
      <c r="AL1403" s="49">
        <f>'３　回答貼付シート'!$AN1400</f>
        <v>0</v>
      </c>
      <c r="AM1403" s="49" t="str">
        <f t="shared" si="152"/>
        <v/>
      </c>
      <c r="AN1403" s="49" t="str">
        <f t="shared" si="153"/>
        <v/>
      </c>
      <c r="AO1403" s="49" t="str">
        <f t="shared" si="154"/>
        <v/>
      </c>
      <c r="AP1403" s="49" t="str">
        <f t="shared" si="155"/>
        <v/>
      </c>
      <c r="AQ1403" s="49" t="str">
        <f t="shared" si="156"/>
        <v/>
      </c>
      <c r="AR1403" t="str">
        <f t="shared" si="157"/>
        <v>0</v>
      </c>
      <c r="AT1403" s="42"/>
    </row>
    <row r="1404" spans="1:46">
      <c r="A1404" s="49"/>
      <c r="B1404" s="49">
        <f t="shared" si="151"/>
        <v>0</v>
      </c>
      <c r="C1404" s="49">
        <f>IF('３　回答貼付シート'!$F1401&lt;&gt;0,VLOOKUP('３　回答貼付シート'!$F1401,$AR$2048:$AS$2054,2,FALSE),0)</f>
        <v>0</v>
      </c>
      <c r="D1404" s="49">
        <f>IF('３　回答貼付シート'!$G1401&lt;&gt;0,VLOOKUP(('３　回答貼付シート'!$G1401), $AR$2048:$AS$2054,2,FALSE),0)</f>
        <v>0</v>
      </c>
      <c r="E1404" s="49">
        <f>'３　回答貼付シート'!$H1401</f>
        <v>0</v>
      </c>
      <c r="F1404" s="49">
        <f>IF(E1404=0,0,VLOOKUP($B1404,'２　情報入力シート'!$A$2:$E$2049,5))</f>
        <v>0</v>
      </c>
      <c r="G1404" s="49">
        <f>IF('３　回答貼付シート'!I1401="ない",0,IF('３　回答貼付シート'!I1401="１～２日ある",1,IF('３　回答貼付シート'!I1401="３～５日ある",2,IF('３　回答貼付シート'!I1401="ほぼ毎日ある",3,))))</f>
        <v>0</v>
      </c>
      <c r="H1404" s="49">
        <f>IF('３　回答貼付シート'!J1401="ない",0,IF('３　回答貼付シート'!J1401="１～２日ある",1,IF('３　回答貼付シート'!J1401="３～５日ある",2,IF('３　回答貼付シート'!J1401="ほぼ毎日ある",3,))))</f>
        <v>0</v>
      </c>
      <c r="I1404" s="49">
        <f>IF('３　回答貼付シート'!K1401="ない",0,IF('３　回答貼付シート'!K1401="１～２日ある",1,IF('３　回答貼付シート'!K1401="３～５日ある",2,IF('３　回答貼付シート'!K1401="ほぼ毎日ある",3,))))</f>
        <v>0</v>
      </c>
      <c r="J1404" s="49">
        <f>IF('３　回答貼付シート'!L1401="ない",0,IF('３　回答貼付シート'!L1401="１～２日ある",1,IF('３　回答貼付シート'!L1401="３～５日ある",2,IF('３　回答貼付シート'!L1401="ほぼ毎日ある",3,))))</f>
        <v>0</v>
      </c>
      <c r="K1404" s="49">
        <f>IF('３　回答貼付シート'!M1401="ない",0,IF('３　回答貼付シート'!M1401="１～２日ある",1,IF('３　回答貼付シート'!M1401="３～５日ある",2,IF('３　回答貼付シート'!M1401="ほぼ毎日ある",3,))))</f>
        <v>0</v>
      </c>
      <c r="L1404" s="49">
        <f>IF('３　回答貼付シート'!N1401="ない",0,IF('３　回答貼付シート'!N1401="１～２日ある",1,IF('３　回答貼付シート'!N1401="３～５日ある",2,IF('３　回答貼付シート'!N1401="ほぼ毎日ある",3,))))</f>
        <v>0</v>
      </c>
      <c r="M1404" s="49">
        <f>IF('３　回答貼付シート'!O1401="ない",0,IF('３　回答貼付シート'!O1401="１～２日ある",1,IF('３　回答貼付シート'!O1401="３～５日ある",2,IF('３　回答貼付シート'!O1401="ほぼ毎日ある",3,))))</f>
        <v>0</v>
      </c>
      <c r="N1404" s="49">
        <f>IF('３　回答貼付シート'!P1401="ない",0,IF('３　回答貼付シート'!P1401="１～２日ある",1,IF('３　回答貼付シート'!P1401="３～５日ある",2,IF('３　回答貼付シート'!P1401="ほぼ毎日ある",3,))))</f>
        <v>0</v>
      </c>
      <c r="O1404" s="49">
        <f>IF('３　回答貼付シート'!Q1401="ない",0,IF('３　回答貼付シート'!Q1401="１～２日ある",1,IF('３　回答貼付シート'!Q1401="３～５日ある",2,IF('３　回答貼付シート'!Q1401="ほぼ毎日ある",3,))))</f>
        <v>0</v>
      </c>
      <c r="P1404" s="49">
        <f>IF('３　回答貼付シート'!R1401="ない",0,IF('３　回答貼付シート'!R1401="１～２日ある",1,IF('３　回答貼付シート'!R1401="３～５日ある",2,IF('３　回答貼付シート'!R1401="ほぼ毎日ある",3,))))</f>
        <v>0</v>
      </c>
      <c r="Q1404" s="49">
        <f>IF('３　回答貼付シート'!S1401="ない",0,IF('３　回答貼付シート'!S1401="１～２日ある",1,IF('３　回答貼付シート'!S1401="３～５日ある",2,IF('３　回答貼付シート'!S1401="ほぼ毎日ある",3,))))</f>
        <v>0</v>
      </c>
      <c r="R1404" s="49">
        <f>IF('３　回答貼付シート'!T1401="ない",0,IF('３　回答貼付シート'!T1401="１～２日ある",1,IF('３　回答貼付シート'!T1401="３～５日ある",2,IF('３　回答貼付シート'!T1401="ほぼ毎日ある",3,))))</f>
        <v>0</v>
      </c>
      <c r="S1404" s="49">
        <f>IF('３　回答貼付シート'!U1401="ない",0,IF('３　回答貼付シート'!U1401="１～２日ある",1,IF('３　回答貼付シート'!U1401="３～５日ある",2,IF('３　回答貼付シート'!U1401="ほぼ毎日ある",3,))))</f>
        <v>0</v>
      </c>
      <c r="T1404" s="49">
        <f>IF('３　回答貼付シート'!V1401="ない",0,IF('３　回答貼付シート'!V1401="１～２日ある",1,IF('３　回答貼付シート'!V1401="３～５日ある",2,IF('３　回答貼付シート'!V1401="ほぼ毎日ある",3,))))</f>
        <v>0</v>
      </c>
      <c r="U1404" s="49">
        <f>IF('３　回答貼付シート'!W1401="ない",0,IF('３　回答貼付シート'!W1401="１～２日ある",1,IF('３　回答貼付シート'!W1401="３～５日ある",2,IF('３　回答貼付シート'!W1401="ほぼ毎日ある",3,))))</f>
        <v>0</v>
      </c>
      <c r="V1404" s="49">
        <f>IF('３　回答貼付シート'!X1401="ない",0,IF('３　回答貼付シート'!X1401="１～２日ある",1,IF('３　回答貼付シート'!X1401="３～５日ある",2,IF('３　回答貼付シート'!X1401="ほぼ毎日ある",3,))))</f>
        <v>0</v>
      </c>
      <c r="W1404" s="49">
        <f>IF('３　回答貼付シート'!Y1401="ない",0,IF('３　回答貼付シート'!Y1401="１～２日ある",1,IF('３　回答貼付シート'!Y1401="３～５日ある",2,IF('３　回答貼付シート'!Y1401="ほぼ毎日ある",3,))))</f>
        <v>0</v>
      </c>
      <c r="X1404" s="49">
        <f>IF('３　回答貼付シート'!Z1401="ない",0,IF('３　回答貼付シート'!Z1401="１～２日ある",1,IF('３　回答貼付シート'!Z1401="３～５日ある",2,IF('３　回答貼付シート'!Z1401="ほぼ毎日ある",3,))))</f>
        <v>0</v>
      </c>
      <c r="Y1404" s="49">
        <f>IF('３　回答貼付シート'!AA1401="ない",0,IF('３　回答貼付シート'!AA1401="１～２日ある",1,IF('３　回答貼付シート'!AA1401="３～５日ある",2,IF('３　回答貼付シート'!AA1401="ほぼ毎日ある",3,))))</f>
        <v>0</v>
      </c>
      <c r="Z1404" s="49">
        <f>IF('３　回答貼付シート'!AB1401="ない",0,IF('３　回答貼付シート'!AB1401="１～２日ある",1,IF('３　回答貼付シート'!AB1401="３～５日ある",2,IF('３　回答貼付シート'!AB1401="ほぼ毎日ある",3,))))</f>
        <v>0</v>
      </c>
      <c r="AA1404" s="49">
        <f>IF('３　回答貼付シート'!AC1401="ない",0,IF('３　回答貼付シート'!AC1401="１～２日ある",1,IF('３　回答貼付シート'!AC1401="３～５日ある",2,IF('３　回答貼付シート'!AC1401="ほぼ毎日ある",3,))))</f>
        <v>0</v>
      </c>
      <c r="AB1404" s="49">
        <f>IF('３　回答貼付シート'!AD1401="ない",0,IF('３　回答貼付シート'!AD1401="１～２日ある",1,IF('３　回答貼付シート'!AD1401="３～５日ある",2,IF('３　回答貼付シート'!AD1401="ほぼ毎日ある",3,))))</f>
        <v>0</v>
      </c>
      <c r="AC1404" s="49">
        <f>IF('３　回答貼付シート'!AE1401="ない",0,IF('３　回答貼付シート'!AE1401="１～２日ある",1,IF('３　回答貼付シート'!AE1401="３～５日ある",2,IF('３　回答貼付シート'!AE1401="ほぼ毎日ある",3,))))</f>
        <v>0</v>
      </c>
      <c r="AD1404" s="49">
        <f>IF('３　回答貼付シート'!AF1401="ない",0,IF('３　回答貼付シート'!AF1401="１～２日ある",1,IF('３　回答貼付シート'!AF1401="３～５日ある",2,IF('３　回答貼付シート'!AF1401="ほぼ毎日ある",3,))))</f>
        <v>0</v>
      </c>
      <c r="AE1404" s="49">
        <f>IF('３　回答貼付シート'!AG1401="ない",0,IF('３　回答貼付シート'!AG1401="１～２日ある",1,IF('３　回答貼付シート'!AG1401="３～５日ある",2,IF('３　回答貼付シート'!AG1401="ほぼ毎日ある",3,))))</f>
        <v>0</v>
      </c>
      <c r="AF1404" s="49">
        <f>IF('３　回答貼付シート'!AH1401="ない",0,IF('３　回答貼付シート'!AH1401="１～２日ある",1,IF('３　回答貼付シート'!AH1401="３～５日ある",2,IF('３　回答貼付シート'!AH1401="ほぼ毎日ある",3,))))</f>
        <v>0</v>
      </c>
      <c r="AG1404" s="49">
        <f>IF('３　回答貼付シート'!AI1401="ない",0,IF('３　回答貼付シート'!AI1401="１～２日ある",1,IF('３　回答貼付シート'!AI1401="３～５日ある",2,IF('３　回答貼付シート'!AI1401="ほぼ毎日ある",3,))))</f>
        <v>0</v>
      </c>
      <c r="AH1404" s="49">
        <f>IF('３　回答貼付シート'!AJ1401="ない",0,IF('３　回答貼付シート'!AJ1401="１～２日ある",1,IF('３　回答貼付シート'!AJ1401="３～５日ある",2,IF('３　回答貼付シート'!AJ1401="ほぼ毎日ある",3,))))</f>
        <v>0</v>
      </c>
      <c r="AI1404" s="49">
        <f>IF('３　回答貼付シート'!AK1401="ない",0,IF('３　回答貼付シート'!AK1401="１～２日ある",1,IF('３　回答貼付シート'!AK1401="３～５日ある",2,IF('３　回答貼付シート'!AK1401="ほぼ毎日ある",3,))))</f>
        <v>0</v>
      </c>
      <c r="AJ1404" s="49">
        <f>IF('３　回答貼付シート'!AL1401="ない",0,IF('３　回答貼付シート'!AL1401="１～２日ある",1,IF('３　回答貼付シート'!AL1401="３～５日ある",2,IF('３　回答貼付シート'!AL1401="ほぼ毎日ある",3,))))</f>
        <v>0</v>
      </c>
      <c r="AK1404" s="49">
        <f>IF('３　回答貼付シート'!AM1401="ない",0,IF('３　回答貼付シート'!AM1401="１～２日ある",1,IF('３　回答貼付シート'!AM1401="３～５日ある",2,IF('３　回答貼付シート'!AM1401="ほぼ毎日ある",3,))))</f>
        <v>0</v>
      </c>
      <c r="AL1404" s="49">
        <f>'３　回答貼付シート'!$AN1401</f>
        <v>0</v>
      </c>
      <c r="AM1404" s="49" t="str">
        <f t="shared" si="152"/>
        <v/>
      </c>
      <c r="AN1404" s="49" t="str">
        <f t="shared" si="153"/>
        <v/>
      </c>
      <c r="AO1404" s="49" t="str">
        <f t="shared" si="154"/>
        <v/>
      </c>
      <c r="AP1404" s="49" t="str">
        <f t="shared" si="155"/>
        <v/>
      </c>
      <c r="AQ1404" s="49" t="str">
        <f t="shared" si="156"/>
        <v/>
      </c>
      <c r="AR1404" t="str">
        <f t="shared" si="157"/>
        <v>0</v>
      </c>
      <c r="AT1404" s="42"/>
    </row>
    <row r="1405" spans="1:46">
      <c r="A1405" s="49"/>
      <c r="B1405" s="49">
        <f t="shared" si="151"/>
        <v>0</v>
      </c>
      <c r="C1405" s="49">
        <f>IF('３　回答貼付シート'!$F1402&lt;&gt;0,VLOOKUP('３　回答貼付シート'!$F1402,$AR$2048:$AS$2054,2,FALSE),0)</f>
        <v>0</v>
      </c>
      <c r="D1405" s="49">
        <f>IF('３　回答貼付シート'!$G1402&lt;&gt;0,VLOOKUP(('３　回答貼付シート'!$G1402), $AR$2048:$AS$2054,2,FALSE),0)</f>
        <v>0</v>
      </c>
      <c r="E1405" s="49">
        <f>'３　回答貼付シート'!$H1402</f>
        <v>0</v>
      </c>
      <c r="F1405" s="49">
        <f>IF(E1405=0,0,VLOOKUP($B1405,'２　情報入力シート'!$A$2:$E$2049,5))</f>
        <v>0</v>
      </c>
      <c r="G1405" s="49">
        <f>IF('３　回答貼付シート'!I1402="ない",0,IF('３　回答貼付シート'!I1402="１～２日ある",1,IF('３　回答貼付シート'!I1402="３～５日ある",2,IF('３　回答貼付シート'!I1402="ほぼ毎日ある",3,))))</f>
        <v>0</v>
      </c>
      <c r="H1405" s="49">
        <f>IF('３　回答貼付シート'!J1402="ない",0,IF('３　回答貼付シート'!J1402="１～２日ある",1,IF('３　回答貼付シート'!J1402="３～５日ある",2,IF('３　回答貼付シート'!J1402="ほぼ毎日ある",3,))))</f>
        <v>0</v>
      </c>
      <c r="I1405" s="49">
        <f>IF('３　回答貼付シート'!K1402="ない",0,IF('３　回答貼付シート'!K1402="１～２日ある",1,IF('３　回答貼付シート'!K1402="３～５日ある",2,IF('３　回答貼付シート'!K1402="ほぼ毎日ある",3,))))</f>
        <v>0</v>
      </c>
      <c r="J1405" s="49">
        <f>IF('３　回答貼付シート'!L1402="ない",0,IF('３　回答貼付シート'!L1402="１～２日ある",1,IF('３　回答貼付シート'!L1402="３～５日ある",2,IF('３　回答貼付シート'!L1402="ほぼ毎日ある",3,))))</f>
        <v>0</v>
      </c>
      <c r="K1405" s="49">
        <f>IF('３　回答貼付シート'!M1402="ない",0,IF('３　回答貼付シート'!M1402="１～２日ある",1,IF('３　回答貼付シート'!M1402="３～５日ある",2,IF('３　回答貼付シート'!M1402="ほぼ毎日ある",3,))))</f>
        <v>0</v>
      </c>
      <c r="L1405" s="49">
        <f>IF('３　回答貼付シート'!N1402="ない",0,IF('３　回答貼付シート'!N1402="１～２日ある",1,IF('３　回答貼付シート'!N1402="３～５日ある",2,IF('３　回答貼付シート'!N1402="ほぼ毎日ある",3,))))</f>
        <v>0</v>
      </c>
      <c r="M1405" s="49">
        <f>IF('３　回答貼付シート'!O1402="ない",0,IF('３　回答貼付シート'!O1402="１～２日ある",1,IF('３　回答貼付シート'!O1402="３～５日ある",2,IF('３　回答貼付シート'!O1402="ほぼ毎日ある",3,))))</f>
        <v>0</v>
      </c>
      <c r="N1405" s="49">
        <f>IF('３　回答貼付シート'!P1402="ない",0,IF('３　回答貼付シート'!P1402="１～２日ある",1,IF('３　回答貼付シート'!P1402="３～５日ある",2,IF('３　回答貼付シート'!P1402="ほぼ毎日ある",3,))))</f>
        <v>0</v>
      </c>
      <c r="O1405" s="49">
        <f>IF('３　回答貼付シート'!Q1402="ない",0,IF('３　回答貼付シート'!Q1402="１～２日ある",1,IF('３　回答貼付シート'!Q1402="３～５日ある",2,IF('３　回答貼付シート'!Q1402="ほぼ毎日ある",3,))))</f>
        <v>0</v>
      </c>
      <c r="P1405" s="49">
        <f>IF('３　回答貼付シート'!R1402="ない",0,IF('３　回答貼付シート'!R1402="１～２日ある",1,IF('３　回答貼付シート'!R1402="３～５日ある",2,IF('３　回答貼付シート'!R1402="ほぼ毎日ある",3,))))</f>
        <v>0</v>
      </c>
      <c r="Q1405" s="49">
        <f>IF('３　回答貼付シート'!S1402="ない",0,IF('３　回答貼付シート'!S1402="１～２日ある",1,IF('３　回答貼付シート'!S1402="３～５日ある",2,IF('３　回答貼付シート'!S1402="ほぼ毎日ある",3,))))</f>
        <v>0</v>
      </c>
      <c r="R1405" s="49">
        <f>IF('３　回答貼付シート'!T1402="ない",0,IF('３　回答貼付シート'!T1402="１～２日ある",1,IF('３　回答貼付シート'!T1402="３～５日ある",2,IF('３　回答貼付シート'!T1402="ほぼ毎日ある",3,))))</f>
        <v>0</v>
      </c>
      <c r="S1405" s="49">
        <f>IF('３　回答貼付シート'!U1402="ない",0,IF('３　回答貼付シート'!U1402="１～２日ある",1,IF('３　回答貼付シート'!U1402="３～５日ある",2,IF('３　回答貼付シート'!U1402="ほぼ毎日ある",3,))))</f>
        <v>0</v>
      </c>
      <c r="T1405" s="49">
        <f>IF('３　回答貼付シート'!V1402="ない",0,IF('３　回答貼付シート'!V1402="１～２日ある",1,IF('３　回答貼付シート'!V1402="３～５日ある",2,IF('３　回答貼付シート'!V1402="ほぼ毎日ある",3,))))</f>
        <v>0</v>
      </c>
      <c r="U1405" s="49">
        <f>IF('３　回答貼付シート'!W1402="ない",0,IF('３　回答貼付シート'!W1402="１～２日ある",1,IF('３　回答貼付シート'!W1402="３～５日ある",2,IF('３　回答貼付シート'!W1402="ほぼ毎日ある",3,))))</f>
        <v>0</v>
      </c>
      <c r="V1405" s="49">
        <f>IF('３　回答貼付シート'!X1402="ない",0,IF('３　回答貼付シート'!X1402="１～２日ある",1,IF('３　回答貼付シート'!X1402="３～５日ある",2,IF('３　回答貼付シート'!X1402="ほぼ毎日ある",3,))))</f>
        <v>0</v>
      </c>
      <c r="W1405" s="49">
        <f>IF('３　回答貼付シート'!Y1402="ない",0,IF('３　回答貼付シート'!Y1402="１～２日ある",1,IF('３　回答貼付シート'!Y1402="３～５日ある",2,IF('３　回答貼付シート'!Y1402="ほぼ毎日ある",3,))))</f>
        <v>0</v>
      </c>
      <c r="X1405" s="49">
        <f>IF('３　回答貼付シート'!Z1402="ない",0,IF('３　回答貼付シート'!Z1402="１～２日ある",1,IF('３　回答貼付シート'!Z1402="３～５日ある",2,IF('３　回答貼付シート'!Z1402="ほぼ毎日ある",3,))))</f>
        <v>0</v>
      </c>
      <c r="Y1405" s="49">
        <f>IF('３　回答貼付シート'!AA1402="ない",0,IF('３　回答貼付シート'!AA1402="１～２日ある",1,IF('３　回答貼付シート'!AA1402="３～５日ある",2,IF('３　回答貼付シート'!AA1402="ほぼ毎日ある",3,))))</f>
        <v>0</v>
      </c>
      <c r="Z1405" s="49">
        <f>IF('３　回答貼付シート'!AB1402="ない",0,IF('３　回答貼付シート'!AB1402="１～２日ある",1,IF('３　回答貼付シート'!AB1402="３～５日ある",2,IF('３　回答貼付シート'!AB1402="ほぼ毎日ある",3,))))</f>
        <v>0</v>
      </c>
      <c r="AA1405" s="49">
        <f>IF('３　回答貼付シート'!AC1402="ない",0,IF('３　回答貼付シート'!AC1402="１～２日ある",1,IF('３　回答貼付シート'!AC1402="３～５日ある",2,IF('３　回答貼付シート'!AC1402="ほぼ毎日ある",3,))))</f>
        <v>0</v>
      </c>
      <c r="AB1405" s="49">
        <f>IF('３　回答貼付シート'!AD1402="ない",0,IF('３　回答貼付シート'!AD1402="１～２日ある",1,IF('３　回答貼付シート'!AD1402="３～５日ある",2,IF('３　回答貼付シート'!AD1402="ほぼ毎日ある",3,))))</f>
        <v>0</v>
      </c>
      <c r="AC1405" s="49">
        <f>IF('３　回答貼付シート'!AE1402="ない",0,IF('３　回答貼付シート'!AE1402="１～２日ある",1,IF('３　回答貼付シート'!AE1402="３～５日ある",2,IF('３　回答貼付シート'!AE1402="ほぼ毎日ある",3,))))</f>
        <v>0</v>
      </c>
      <c r="AD1405" s="49">
        <f>IF('３　回答貼付シート'!AF1402="ない",0,IF('３　回答貼付シート'!AF1402="１～２日ある",1,IF('３　回答貼付シート'!AF1402="３～５日ある",2,IF('３　回答貼付シート'!AF1402="ほぼ毎日ある",3,))))</f>
        <v>0</v>
      </c>
      <c r="AE1405" s="49">
        <f>IF('３　回答貼付シート'!AG1402="ない",0,IF('３　回答貼付シート'!AG1402="１～２日ある",1,IF('３　回答貼付シート'!AG1402="３～５日ある",2,IF('３　回答貼付シート'!AG1402="ほぼ毎日ある",3,))))</f>
        <v>0</v>
      </c>
      <c r="AF1405" s="49">
        <f>IF('３　回答貼付シート'!AH1402="ない",0,IF('３　回答貼付シート'!AH1402="１～２日ある",1,IF('３　回答貼付シート'!AH1402="３～５日ある",2,IF('３　回答貼付シート'!AH1402="ほぼ毎日ある",3,))))</f>
        <v>0</v>
      </c>
      <c r="AG1405" s="49">
        <f>IF('３　回答貼付シート'!AI1402="ない",0,IF('３　回答貼付シート'!AI1402="１～２日ある",1,IF('３　回答貼付シート'!AI1402="３～５日ある",2,IF('３　回答貼付シート'!AI1402="ほぼ毎日ある",3,))))</f>
        <v>0</v>
      </c>
      <c r="AH1405" s="49">
        <f>IF('３　回答貼付シート'!AJ1402="ない",0,IF('３　回答貼付シート'!AJ1402="１～２日ある",1,IF('３　回答貼付シート'!AJ1402="３～５日ある",2,IF('３　回答貼付シート'!AJ1402="ほぼ毎日ある",3,))))</f>
        <v>0</v>
      </c>
      <c r="AI1405" s="49">
        <f>IF('３　回答貼付シート'!AK1402="ない",0,IF('３　回答貼付シート'!AK1402="１～２日ある",1,IF('３　回答貼付シート'!AK1402="３～５日ある",2,IF('３　回答貼付シート'!AK1402="ほぼ毎日ある",3,))))</f>
        <v>0</v>
      </c>
      <c r="AJ1405" s="49">
        <f>IF('３　回答貼付シート'!AL1402="ない",0,IF('３　回答貼付シート'!AL1402="１～２日ある",1,IF('３　回答貼付シート'!AL1402="３～５日ある",2,IF('３　回答貼付シート'!AL1402="ほぼ毎日ある",3,))))</f>
        <v>0</v>
      </c>
      <c r="AK1405" s="49">
        <f>IF('３　回答貼付シート'!AM1402="ない",0,IF('３　回答貼付シート'!AM1402="１～２日ある",1,IF('３　回答貼付シート'!AM1402="３～５日ある",2,IF('３　回答貼付シート'!AM1402="ほぼ毎日ある",3,))))</f>
        <v>0</v>
      </c>
      <c r="AL1405" s="49">
        <f>'３　回答貼付シート'!$AN1402</f>
        <v>0</v>
      </c>
      <c r="AM1405" s="49" t="str">
        <f t="shared" si="152"/>
        <v/>
      </c>
      <c r="AN1405" s="49" t="str">
        <f t="shared" si="153"/>
        <v/>
      </c>
      <c r="AO1405" s="49" t="str">
        <f t="shared" si="154"/>
        <v/>
      </c>
      <c r="AP1405" s="49" t="str">
        <f t="shared" si="155"/>
        <v/>
      </c>
      <c r="AQ1405" s="49" t="str">
        <f t="shared" si="156"/>
        <v/>
      </c>
      <c r="AR1405" t="str">
        <f t="shared" si="157"/>
        <v>0</v>
      </c>
      <c r="AT1405" s="42"/>
    </row>
    <row r="1406" spans="1:46">
      <c r="A1406" s="49"/>
      <c r="B1406" s="49">
        <f t="shared" si="151"/>
        <v>0</v>
      </c>
      <c r="C1406" s="49">
        <f>IF('３　回答貼付シート'!$F1403&lt;&gt;0,VLOOKUP('３　回答貼付シート'!$F1403,$AR$2048:$AS$2054,2,FALSE),0)</f>
        <v>0</v>
      </c>
      <c r="D1406" s="49">
        <f>IF('３　回答貼付シート'!$G1403&lt;&gt;0,VLOOKUP(('３　回答貼付シート'!$G1403), $AR$2048:$AS$2054,2,FALSE),0)</f>
        <v>0</v>
      </c>
      <c r="E1406" s="49">
        <f>'３　回答貼付シート'!$H1403</f>
        <v>0</v>
      </c>
      <c r="F1406" s="49">
        <f>IF(E1406=0,0,VLOOKUP($B1406,'２　情報入力シート'!$A$2:$E$2049,5))</f>
        <v>0</v>
      </c>
      <c r="G1406" s="49">
        <f>IF('３　回答貼付シート'!I1403="ない",0,IF('３　回答貼付シート'!I1403="１～２日ある",1,IF('３　回答貼付シート'!I1403="３～５日ある",2,IF('３　回答貼付シート'!I1403="ほぼ毎日ある",3,))))</f>
        <v>0</v>
      </c>
      <c r="H1406" s="49">
        <f>IF('３　回答貼付シート'!J1403="ない",0,IF('３　回答貼付シート'!J1403="１～２日ある",1,IF('３　回答貼付シート'!J1403="３～５日ある",2,IF('３　回答貼付シート'!J1403="ほぼ毎日ある",3,))))</f>
        <v>0</v>
      </c>
      <c r="I1406" s="49">
        <f>IF('３　回答貼付シート'!K1403="ない",0,IF('３　回答貼付シート'!K1403="１～２日ある",1,IF('３　回答貼付シート'!K1403="３～５日ある",2,IF('３　回答貼付シート'!K1403="ほぼ毎日ある",3,))))</f>
        <v>0</v>
      </c>
      <c r="J1406" s="49">
        <f>IF('３　回答貼付シート'!L1403="ない",0,IF('３　回答貼付シート'!L1403="１～２日ある",1,IF('３　回答貼付シート'!L1403="３～５日ある",2,IF('３　回答貼付シート'!L1403="ほぼ毎日ある",3,))))</f>
        <v>0</v>
      </c>
      <c r="K1406" s="49">
        <f>IF('３　回答貼付シート'!M1403="ない",0,IF('３　回答貼付シート'!M1403="１～２日ある",1,IF('３　回答貼付シート'!M1403="３～５日ある",2,IF('３　回答貼付シート'!M1403="ほぼ毎日ある",3,))))</f>
        <v>0</v>
      </c>
      <c r="L1406" s="49">
        <f>IF('３　回答貼付シート'!N1403="ない",0,IF('３　回答貼付シート'!N1403="１～２日ある",1,IF('３　回答貼付シート'!N1403="３～５日ある",2,IF('３　回答貼付シート'!N1403="ほぼ毎日ある",3,))))</f>
        <v>0</v>
      </c>
      <c r="M1406" s="49">
        <f>IF('３　回答貼付シート'!O1403="ない",0,IF('３　回答貼付シート'!O1403="１～２日ある",1,IF('３　回答貼付シート'!O1403="３～５日ある",2,IF('３　回答貼付シート'!O1403="ほぼ毎日ある",3,))))</f>
        <v>0</v>
      </c>
      <c r="N1406" s="49">
        <f>IF('３　回答貼付シート'!P1403="ない",0,IF('３　回答貼付シート'!P1403="１～２日ある",1,IF('３　回答貼付シート'!P1403="３～５日ある",2,IF('３　回答貼付シート'!P1403="ほぼ毎日ある",3,))))</f>
        <v>0</v>
      </c>
      <c r="O1406" s="49">
        <f>IF('３　回答貼付シート'!Q1403="ない",0,IF('３　回答貼付シート'!Q1403="１～２日ある",1,IF('３　回答貼付シート'!Q1403="３～５日ある",2,IF('３　回答貼付シート'!Q1403="ほぼ毎日ある",3,))))</f>
        <v>0</v>
      </c>
      <c r="P1406" s="49">
        <f>IF('３　回答貼付シート'!R1403="ない",0,IF('３　回答貼付シート'!R1403="１～２日ある",1,IF('３　回答貼付シート'!R1403="３～５日ある",2,IF('３　回答貼付シート'!R1403="ほぼ毎日ある",3,))))</f>
        <v>0</v>
      </c>
      <c r="Q1406" s="49">
        <f>IF('３　回答貼付シート'!S1403="ない",0,IF('３　回答貼付シート'!S1403="１～２日ある",1,IF('３　回答貼付シート'!S1403="３～５日ある",2,IF('３　回答貼付シート'!S1403="ほぼ毎日ある",3,))))</f>
        <v>0</v>
      </c>
      <c r="R1406" s="49">
        <f>IF('３　回答貼付シート'!T1403="ない",0,IF('３　回答貼付シート'!T1403="１～２日ある",1,IF('３　回答貼付シート'!T1403="３～５日ある",2,IF('３　回答貼付シート'!T1403="ほぼ毎日ある",3,))))</f>
        <v>0</v>
      </c>
      <c r="S1406" s="49">
        <f>IF('３　回答貼付シート'!U1403="ない",0,IF('３　回答貼付シート'!U1403="１～２日ある",1,IF('３　回答貼付シート'!U1403="３～５日ある",2,IF('３　回答貼付シート'!U1403="ほぼ毎日ある",3,))))</f>
        <v>0</v>
      </c>
      <c r="T1406" s="49">
        <f>IF('３　回答貼付シート'!V1403="ない",0,IF('３　回答貼付シート'!V1403="１～２日ある",1,IF('３　回答貼付シート'!V1403="３～５日ある",2,IF('３　回答貼付シート'!V1403="ほぼ毎日ある",3,))))</f>
        <v>0</v>
      </c>
      <c r="U1406" s="49">
        <f>IF('３　回答貼付シート'!W1403="ない",0,IF('３　回答貼付シート'!W1403="１～２日ある",1,IF('３　回答貼付シート'!W1403="３～５日ある",2,IF('３　回答貼付シート'!W1403="ほぼ毎日ある",3,))))</f>
        <v>0</v>
      </c>
      <c r="V1406" s="49">
        <f>IF('３　回答貼付シート'!X1403="ない",0,IF('３　回答貼付シート'!X1403="１～２日ある",1,IF('３　回答貼付シート'!X1403="３～５日ある",2,IF('３　回答貼付シート'!X1403="ほぼ毎日ある",3,))))</f>
        <v>0</v>
      </c>
      <c r="W1406" s="49">
        <f>IF('３　回答貼付シート'!Y1403="ない",0,IF('３　回答貼付シート'!Y1403="１～２日ある",1,IF('３　回答貼付シート'!Y1403="３～５日ある",2,IF('３　回答貼付シート'!Y1403="ほぼ毎日ある",3,))))</f>
        <v>0</v>
      </c>
      <c r="X1406" s="49">
        <f>IF('３　回答貼付シート'!Z1403="ない",0,IF('３　回答貼付シート'!Z1403="１～２日ある",1,IF('３　回答貼付シート'!Z1403="３～５日ある",2,IF('３　回答貼付シート'!Z1403="ほぼ毎日ある",3,))))</f>
        <v>0</v>
      </c>
      <c r="Y1406" s="49">
        <f>IF('３　回答貼付シート'!AA1403="ない",0,IF('３　回答貼付シート'!AA1403="１～２日ある",1,IF('３　回答貼付シート'!AA1403="３～５日ある",2,IF('３　回答貼付シート'!AA1403="ほぼ毎日ある",3,))))</f>
        <v>0</v>
      </c>
      <c r="Z1406" s="49">
        <f>IF('３　回答貼付シート'!AB1403="ない",0,IF('３　回答貼付シート'!AB1403="１～２日ある",1,IF('３　回答貼付シート'!AB1403="３～５日ある",2,IF('３　回答貼付シート'!AB1403="ほぼ毎日ある",3,))))</f>
        <v>0</v>
      </c>
      <c r="AA1406" s="49">
        <f>IF('３　回答貼付シート'!AC1403="ない",0,IF('３　回答貼付シート'!AC1403="１～２日ある",1,IF('３　回答貼付シート'!AC1403="３～５日ある",2,IF('３　回答貼付シート'!AC1403="ほぼ毎日ある",3,))))</f>
        <v>0</v>
      </c>
      <c r="AB1406" s="49">
        <f>IF('３　回答貼付シート'!AD1403="ない",0,IF('３　回答貼付シート'!AD1403="１～２日ある",1,IF('３　回答貼付シート'!AD1403="３～５日ある",2,IF('３　回答貼付シート'!AD1403="ほぼ毎日ある",3,))))</f>
        <v>0</v>
      </c>
      <c r="AC1406" s="49">
        <f>IF('３　回答貼付シート'!AE1403="ない",0,IF('３　回答貼付シート'!AE1403="１～２日ある",1,IF('３　回答貼付シート'!AE1403="３～５日ある",2,IF('３　回答貼付シート'!AE1403="ほぼ毎日ある",3,))))</f>
        <v>0</v>
      </c>
      <c r="AD1406" s="49">
        <f>IF('３　回答貼付シート'!AF1403="ない",0,IF('３　回答貼付シート'!AF1403="１～２日ある",1,IF('３　回答貼付シート'!AF1403="３～５日ある",2,IF('３　回答貼付シート'!AF1403="ほぼ毎日ある",3,))))</f>
        <v>0</v>
      </c>
      <c r="AE1406" s="49">
        <f>IF('３　回答貼付シート'!AG1403="ない",0,IF('３　回答貼付シート'!AG1403="１～２日ある",1,IF('３　回答貼付シート'!AG1403="３～５日ある",2,IF('３　回答貼付シート'!AG1403="ほぼ毎日ある",3,))))</f>
        <v>0</v>
      </c>
      <c r="AF1406" s="49">
        <f>IF('３　回答貼付シート'!AH1403="ない",0,IF('３　回答貼付シート'!AH1403="１～２日ある",1,IF('３　回答貼付シート'!AH1403="３～５日ある",2,IF('３　回答貼付シート'!AH1403="ほぼ毎日ある",3,))))</f>
        <v>0</v>
      </c>
      <c r="AG1406" s="49">
        <f>IF('３　回答貼付シート'!AI1403="ない",0,IF('３　回答貼付シート'!AI1403="１～２日ある",1,IF('３　回答貼付シート'!AI1403="３～５日ある",2,IF('３　回答貼付シート'!AI1403="ほぼ毎日ある",3,))))</f>
        <v>0</v>
      </c>
      <c r="AH1406" s="49">
        <f>IF('３　回答貼付シート'!AJ1403="ない",0,IF('３　回答貼付シート'!AJ1403="１～２日ある",1,IF('３　回答貼付シート'!AJ1403="３～５日ある",2,IF('３　回答貼付シート'!AJ1403="ほぼ毎日ある",3,))))</f>
        <v>0</v>
      </c>
      <c r="AI1406" s="49">
        <f>IF('３　回答貼付シート'!AK1403="ない",0,IF('３　回答貼付シート'!AK1403="１～２日ある",1,IF('３　回答貼付シート'!AK1403="３～５日ある",2,IF('３　回答貼付シート'!AK1403="ほぼ毎日ある",3,))))</f>
        <v>0</v>
      </c>
      <c r="AJ1406" s="49">
        <f>IF('３　回答貼付シート'!AL1403="ない",0,IF('３　回答貼付シート'!AL1403="１～２日ある",1,IF('３　回答貼付シート'!AL1403="３～５日ある",2,IF('３　回答貼付シート'!AL1403="ほぼ毎日ある",3,))))</f>
        <v>0</v>
      </c>
      <c r="AK1406" s="49">
        <f>IF('３　回答貼付シート'!AM1403="ない",0,IF('３　回答貼付シート'!AM1403="１～２日ある",1,IF('３　回答貼付シート'!AM1403="３～５日ある",2,IF('３　回答貼付シート'!AM1403="ほぼ毎日ある",3,))))</f>
        <v>0</v>
      </c>
      <c r="AL1406" s="49">
        <f>'３　回答貼付シート'!$AN1403</f>
        <v>0</v>
      </c>
      <c r="AM1406" s="49" t="str">
        <f t="shared" si="152"/>
        <v/>
      </c>
      <c r="AN1406" s="49" t="str">
        <f t="shared" si="153"/>
        <v/>
      </c>
      <c r="AO1406" s="49" t="str">
        <f t="shared" si="154"/>
        <v/>
      </c>
      <c r="AP1406" s="49" t="str">
        <f t="shared" si="155"/>
        <v/>
      </c>
      <c r="AQ1406" s="49" t="str">
        <f t="shared" si="156"/>
        <v/>
      </c>
      <c r="AR1406" t="str">
        <f t="shared" si="157"/>
        <v>0</v>
      </c>
      <c r="AT1406" s="42"/>
    </row>
    <row r="1407" spans="1:46">
      <c r="A1407" s="49"/>
      <c r="B1407" s="49">
        <f t="shared" si="151"/>
        <v>0</v>
      </c>
      <c r="C1407" s="49">
        <f>IF('３　回答貼付シート'!$F1404&lt;&gt;0,VLOOKUP('３　回答貼付シート'!$F1404,$AR$2048:$AS$2054,2,FALSE),0)</f>
        <v>0</v>
      </c>
      <c r="D1407" s="49">
        <f>IF('３　回答貼付シート'!$G1404&lt;&gt;0,VLOOKUP(('３　回答貼付シート'!$G1404), $AR$2048:$AS$2054,2,FALSE),0)</f>
        <v>0</v>
      </c>
      <c r="E1407" s="49">
        <f>'３　回答貼付シート'!$H1404</f>
        <v>0</v>
      </c>
      <c r="F1407" s="49">
        <f>IF(E1407=0,0,VLOOKUP($B1407,'２　情報入力シート'!$A$2:$E$2049,5))</f>
        <v>0</v>
      </c>
      <c r="G1407" s="49">
        <f>IF('３　回答貼付シート'!I1404="ない",0,IF('３　回答貼付シート'!I1404="１～２日ある",1,IF('３　回答貼付シート'!I1404="３～５日ある",2,IF('３　回答貼付シート'!I1404="ほぼ毎日ある",3,))))</f>
        <v>0</v>
      </c>
      <c r="H1407" s="49">
        <f>IF('３　回答貼付シート'!J1404="ない",0,IF('３　回答貼付シート'!J1404="１～２日ある",1,IF('３　回答貼付シート'!J1404="３～５日ある",2,IF('３　回答貼付シート'!J1404="ほぼ毎日ある",3,))))</f>
        <v>0</v>
      </c>
      <c r="I1407" s="49">
        <f>IF('３　回答貼付シート'!K1404="ない",0,IF('３　回答貼付シート'!K1404="１～２日ある",1,IF('３　回答貼付シート'!K1404="３～５日ある",2,IF('３　回答貼付シート'!K1404="ほぼ毎日ある",3,))))</f>
        <v>0</v>
      </c>
      <c r="J1407" s="49">
        <f>IF('３　回答貼付シート'!L1404="ない",0,IF('３　回答貼付シート'!L1404="１～２日ある",1,IF('３　回答貼付シート'!L1404="３～５日ある",2,IF('３　回答貼付シート'!L1404="ほぼ毎日ある",3,))))</f>
        <v>0</v>
      </c>
      <c r="K1407" s="49">
        <f>IF('３　回答貼付シート'!M1404="ない",0,IF('３　回答貼付シート'!M1404="１～２日ある",1,IF('３　回答貼付シート'!M1404="３～５日ある",2,IF('３　回答貼付シート'!M1404="ほぼ毎日ある",3,))))</f>
        <v>0</v>
      </c>
      <c r="L1407" s="49">
        <f>IF('３　回答貼付シート'!N1404="ない",0,IF('３　回答貼付シート'!N1404="１～２日ある",1,IF('３　回答貼付シート'!N1404="３～５日ある",2,IF('３　回答貼付シート'!N1404="ほぼ毎日ある",3,))))</f>
        <v>0</v>
      </c>
      <c r="M1407" s="49">
        <f>IF('３　回答貼付シート'!O1404="ない",0,IF('３　回答貼付シート'!O1404="１～２日ある",1,IF('３　回答貼付シート'!O1404="３～５日ある",2,IF('３　回答貼付シート'!O1404="ほぼ毎日ある",3,))))</f>
        <v>0</v>
      </c>
      <c r="N1407" s="49">
        <f>IF('３　回答貼付シート'!P1404="ない",0,IF('３　回答貼付シート'!P1404="１～２日ある",1,IF('３　回答貼付シート'!P1404="３～５日ある",2,IF('３　回答貼付シート'!P1404="ほぼ毎日ある",3,))))</f>
        <v>0</v>
      </c>
      <c r="O1407" s="49">
        <f>IF('３　回答貼付シート'!Q1404="ない",0,IF('３　回答貼付シート'!Q1404="１～２日ある",1,IF('３　回答貼付シート'!Q1404="３～５日ある",2,IF('３　回答貼付シート'!Q1404="ほぼ毎日ある",3,))))</f>
        <v>0</v>
      </c>
      <c r="P1407" s="49">
        <f>IF('３　回答貼付シート'!R1404="ない",0,IF('３　回答貼付シート'!R1404="１～２日ある",1,IF('３　回答貼付シート'!R1404="３～５日ある",2,IF('３　回答貼付シート'!R1404="ほぼ毎日ある",3,))))</f>
        <v>0</v>
      </c>
      <c r="Q1407" s="49">
        <f>IF('３　回答貼付シート'!S1404="ない",0,IF('３　回答貼付シート'!S1404="１～２日ある",1,IF('３　回答貼付シート'!S1404="３～５日ある",2,IF('３　回答貼付シート'!S1404="ほぼ毎日ある",3,))))</f>
        <v>0</v>
      </c>
      <c r="R1407" s="49">
        <f>IF('３　回答貼付シート'!T1404="ない",0,IF('３　回答貼付シート'!T1404="１～２日ある",1,IF('３　回答貼付シート'!T1404="３～５日ある",2,IF('３　回答貼付シート'!T1404="ほぼ毎日ある",3,))))</f>
        <v>0</v>
      </c>
      <c r="S1407" s="49">
        <f>IF('３　回答貼付シート'!U1404="ない",0,IF('３　回答貼付シート'!U1404="１～２日ある",1,IF('３　回答貼付シート'!U1404="３～５日ある",2,IF('３　回答貼付シート'!U1404="ほぼ毎日ある",3,))))</f>
        <v>0</v>
      </c>
      <c r="T1407" s="49">
        <f>IF('３　回答貼付シート'!V1404="ない",0,IF('３　回答貼付シート'!V1404="１～２日ある",1,IF('３　回答貼付シート'!V1404="３～５日ある",2,IF('３　回答貼付シート'!V1404="ほぼ毎日ある",3,))))</f>
        <v>0</v>
      </c>
      <c r="U1407" s="49">
        <f>IF('３　回答貼付シート'!W1404="ない",0,IF('３　回答貼付シート'!W1404="１～２日ある",1,IF('３　回答貼付シート'!W1404="３～５日ある",2,IF('３　回答貼付シート'!W1404="ほぼ毎日ある",3,))))</f>
        <v>0</v>
      </c>
      <c r="V1407" s="49">
        <f>IF('３　回答貼付シート'!X1404="ない",0,IF('３　回答貼付シート'!X1404="１～２日ある",1,IF('３　回答貼付シート'!X1404="３～５日ある",2,IF('３　回答貼付シート'!X1404="ほぼ毎日ある",3,))))</f>
        <v>0</v>
      </c>
      <c r="W1407" s="49">
        <f>IF('３　回答貼付シート'!Y1404="ない",0,IF('３　回答貼付シート'!Y1404="１～２日ある",1,IF('３　回答貼付シート'!Y1404="３～５日ある",2,IF('３　回答貼付シート'!Y1404="ほぼ毎日ある",3,))))</f>
        <v>0</v>
      </c>
      <c r="X1407" s="49">
        <f>IF('３　回答貼付シート'!Z1404="ない",0,IF('３　回答貼付シート'!Z1404="１～２日ある",1,IF('３　回答貼付シート'!Z1404="３～５日ある",2,IF('３　回答貼付シート'!Z1404="ほぼ毎日ある",3,))))</f>
        <v>0</v>
      </c>
      <c r="Y1407" s="49">
        <f>IF('３　回答貼付シート'!AA1404="ない",0,IF('３　回答貼付シート'!AA1404="１～２日ある",1,IF('３　回答貼付シート'!AA1404="３～５日ある",2,IF('３　回答貼付シート'!AA1404="ほぼ毎日ある",3,))))</f>
        <v>0</v>
      </c>
      <c r="Z1407" s="49">
        <f>IF('３　回答貼付シート'!AB1404="ない",0,IF('３　回答貼付シート'!AB1404="１～２日ある",1,IF('３　回答貼付シート'!AB1404="３～５日ある",2,IF('３　回答貼付シート'!AB1404="ほぼ毎日ある",3,))))</f>
        <v>0</v>
      </c>
      <c r="AA1407" s="49">
        <f>IF('３　回答貼付シート'!AC1404="ない",0,IF('３　回答貼付シート'!AC1404="１～２日ある",1,IF('３　回答貼付シート'!AC1404="３～５日ある",2,IF('３　回答貼付シート'!AC1404="ほぼ毎日ある",3,))))</f>
        <v>0</v>
      </c>
      <c r="AB1407" s="49">
        <f>IF('３　回答貼付シート'!AD1404="ない",0,IF('３　回答貼付シート'!AD1404="１～２日ある",1,IF('３　回答貼付シート'!AD1404="３～５日ある",2,IF('３　回答貼付シート'!AD1404="ほぼ毎日ある",3,))))</f>
        <v>0</v>
      </c>
      <c r="AC1407" s="49">
        <f>IF('３　回答貼付シート'!AE1404="ない",0,IF('３　回答貼付シート'!AE1404="１～２日ある",1,IF('３　回答貼付シート'!AE1404="３～５日ある",2,IF('３　回答貼付シート'!AE1404="ほぼ毎日ある",3,))))</f>
        <v>0</v>
      </c>
      <c r="AD1407" s="49">
        <f>IF('３　回答貼付シート'!AF1404="ない",0,IF('３　回答貼付シート'!AF1404="１～２日ある",1,IF('３　回答貼付シート'!AF1404="３～５日ある",2,IF('３　回答貼付シート'!AF1404="ほぼ毎日ある",3,))))</f>
        <v>0</v>
      </c>
      <c r="AE1407" s="49">
        <f>IF('３　回答貼付シート'!AG1404="ない",0,IF('３　回答貼付シート'!AG1404="１～２日ある",1,IF('３　回答貼付シート'!AG1404="３～５日ある",2,IF('３　回答貼付シート'!AG1404="ほぼ毎日ある",3,))))</f>
        <v>0</v>
      </c>
      <c r="AF1407" s="49">
        <f>IF('３　回答貼付シート'!AH1404="ない",0,IF('３　回答貼付シート'!AH1404="１～２日ある",1,IF('３　回答貼付シート'!AH1404="３～５日ある",2,IF('３　回答貼付シート'!AH1404="ほぼ毎日ある",3,))))</f>
        <v>0</v>
      </c>
      <c r="AG1407" s="49">
        <f>IF('３　回答貼付シート'!AI1404="ない",0,IF('３　回答貼付シート'!AI1404="１～２日ある",1,IF('３　回答貼付シート'!AI1404="３～５日ある",2,IF('３　回答貼付シート'!AI1404="ほぼ毎日ある",3,))))</f>
        <v>0</v>
      </c>
      <c r="AH1407" s="49">
        <f>IF('３　回答貼付シート'!AJ1404="ない",0,IF('３　回答貼付シート'!AJ1404="１～２日ある",1,IF('３　回答貼付シート'!AJ1404="３～５日ある",2,IF('３　回答貼付シート'!AJ1404="ほぼ毎日ある",3,))))</f>
        <v>0</v>
      </c>
      <c r="AI1407" s="49">
        <f>IF('３　回答貼付シート'!AK1404="ない",0,IF('３　回答貼付シート'!AK1404="１～２日ある",1,IF('３　回答貼付シート'!AK1404="３～５日ある",2,IF('３　回答貼付シート'!AK1404="ほぼ毎日ある",3,))))</f>
        <v>0</v>
      </c>
      <c r="AJ1407" s="49">
        <f>IF('３　回答貼付シート'!AL1404="ない",0,IF('３　回答貼付シート'!AL1404="１～２日ある",1,IF('３　回答貼付シート'!AL1404="３～５日ある",2,IF('３　回答貼付シート'!AL1404="ほぼ毎日ある",3,))))</f>
        <v>0</v>
      </c>
      <c r="AK1407" s="49">
        <f>IF('３　回答貼付シート'!AM1404="ない",0,IF('３　回答貼付シート'!AM1404="１～２日ある",1,IF('３　回答貼付シート'!AM1404="３～５日ある",2,IF('３　回答貼付シート'!AM1404="ほぼ毎日ある",3,))))</f>
        <v>0</v>
      </c>
      <c r="AL1407" s="49">
        <f>'３　回答貼付シート'!$AN1404</f>
        <v>0</v>
      </c>
      <c r="AM1407" s="49" t="str">
        <f t="shared" si="152"/>
        <v/>
      </c>
      <c r="AN1407" s="49" t="str">
        <f t="shared" si="153"/>
        <v/>
      </c>
      <c r="AO1407" s="49" t="str">
        <f t="shared" si="154"/>
        <v/>
      </c>
      <c r="AP1407" s="49" t="str">
        <f t="shared" si="155"/>
        <v/>
      </c>
      <c r="AQ1407" s="49" t="str">
        <f t="shared" si="156"/>
        <v/>
      </c>
      <c r="AR1407" t="str">
        <f t="shared" si="157"/>
        <v>0</v>
      </c>
      <c r="AT1407" s="42"/>
    </row>
    <row r="1408" spans="1:46">
      <c r="A1408" s="49"/>
      <c r="B1408" s="49">
        <f t="shared" si="151"/>
        <v>0</v>
      </c>
      <c r="C1408" s="49">
        <f>IF('３　回答貼付シート'!$F1405&lt;&gt;0,VLOOKUP('３　回答貼付シート'!$F1405,$AR$2048:$AS$2054,2,FALSE),0)</f>
        <v>0</v>
      </c>
      <c r="D1408" s="49">
        <f>IF('３　回答貼付シート'!$G1405&lt;&gt;0,VLOOKUP(('３　回答貼付シート'!$G1405), $AR$2048:$AS$2054,2,FALSE),0)</f>
        <v>0</v>
      </c>
      <c r="E1408" s="49">
        <f>'３　回答貼付シート'!$H1405</f>
        <v>0</v>
      </c>
      <c r="F1408" s="49">
        <f>IF(E1408=0,0,VLOOKUP($B1408,'２　情報入力シート'!$A$2:$E$2049,5))</f>
        <v>0</v>
      </c>
      <c r="G1408" s="49">
        <f>IF('３　回答貼付シート'!I1405="ない",0,IF('３　回答貼付シート'!I1405="１～２日ある",1,IF('３　回答貼付シート'!I1405="３～５日ある",2,IF('３　回答貼付シート'!I1405="ほぼ毎日ある",3,))))</f>
        <v>0</v>
      </c>
      <c r="H1408" s="49">
        <f>IF('３　回答貼付シート'!J1405="ない",0,IF('３　回答貼付シート'!J1405="１～２日ある",1,IF('３　回答貼付シート'!J1405="３～５日ある",2,IF('３　回答貼付シート'!J1405="ほぼ毎日ある",3,))))</f>
        <v>0</v>
      </c>
      <c r="I1408" s="49">
        <f>IF('３　回答貼付シート'!K1405="ない",0,IF('３　回答貼付シート'!K1405="１～２日ある",1,IF('３　回答貼付シート'!K1405="３～５日ある",2,IF('３　回答貼付シート'!K1405="ほぼ毎日ある",3,))))</f>
        <v>0</v>
      </c>
      <c r="J1408" s="49">
        <f>IF('３　回答貼付シート'!L1405="ない",0,IF('３　回答貼付シート'!L1405="１～２日ある",1,IF('３　回答貼付シート'!L1405="３～５日ある",2,IF('３　回答貼付シート'!L1405="ほぼ毎日ある",3,))))</f>
        <v>0</v>
      </c>
      <c r="K1408" s="49">
        <f>IF('３　回答貼付シート'!M1405="ない",0,IF('３　回答貼付シート'!M1405="１～２日ある",1,IF('３　回答貼付シート'!M1405="３～５日ある",2,IF('３　回答貼付シート'!M1405="ほぼ毎日ある",3,))))</f>
        <v>0</v>
      </c>
      <c r="L1408" s="49">
        <f>IF('３　回答貼付シート'!N1405="ない",0,IF('３　回答貼付シート'!N1405="１～２日ある",1,IF('３　回答貼付シート'!N1405="３～５日ある",2,IF('３　回答貼付シート'!N1405="ほぼ毎日ある",3,))))</f>
        <v>0</v>
      </c>
      <c r="M1408" s="49">
        <f>IF('３　回答貼付シート'!O1405="ない",0,IF('３　回答貼付シート'!O1405="１～２日ある",1,IF('３　回答貼付シート'!O1405="３～５日ある",2,IF('３　回答貼付シート'!O1405="ほぼ毎日ある",3,))))</f>
        <v>0</v>
      </c>
      <c r="N1408" s="49">
        <f>IF('３　回答貼付シート'!P1405="ない",0,IF('３　回答貼付シート'!P1405="１～２日ある",1,IF('３　回答貼付シート'!P1405="３～５日ある",2,IF('３　回答貼付シート'!P1405="ほぼ毎日ある",3,))))</f>
        <v>0</v>
      </c>
      <c r="O1408" s="49">
        <f>IF('３　回答貼付シート'!Q1405="ない",0,IF('３　回答貼付シート'!Q1405="１～２日ある",1,IF('３　回答貼付シート'!Q1405="３～５日ある",2,IF('３　回答貼付シート'!Q1405="ほぼ毎日ある",3,))))</f>
        <v>0</v>
      </c>
      <c r="P1408" s="49">
        <f>IF('３　回答貼付シート'!R1405="ない",0,IF('３　回答貼付シート'!R1405="１～２日ある",1,IF('３　回答貼付シート'!R1405="３～５日ある",2,IF('３　回答貼付シート'!R1405="ほぼ毎日ある",3,))))</f>
        <v>0</v>
      </c>
      <c r="Q1408" s="49">
        <f>IF('３　回答貼付シート'!S1405="ない",0,IF('３　回答貼付シート'!S1405="１～２日ある",1,IF('３　回答貼付シート'!S1405="３～５日ある",2,IF('３　回答貼付シート'!S1405="ほぼ毎日ある",3,))))</f>
        <v>0</v>
      </c>
      <c r="R1408" s="49">
        <f>IF('３　回答貼付シート'!T1405="ない",0,IF('３　回答貼付シート'!T1405="１～２日ある",1,IF('３　回答貼付シート'!T1405="３～５日ある",2,IF('３　回答貼付シート'!T1405="ほぼ毎日ある",3,))))</f>
        <v>0</v>
      </c>
      <c r="S1408" s="49">
        <f>IF('３　回答貼付シート'!U1405="ない",0,IF('３　回答貼付シート'!U1405="１～２日ある",1,IF('３　回答貼付シート'!U1405="３～５日ある",2,IF('３　回答貼付シート'!U1405="ほぼ毎日ある",3,))))</f>
        <v>0</v>
      </c>
      <c r="T1408" s="49">
        <f>IF('３　回答貼付シート'!V1405="ない",0,IF('３　回答貼付シート'!V1405="１～２日ある",1,IF('３　回答貼付シート'!V1405="３～５日ある",2,IF('３　回答貼付シート'!V1405="ほぼ毎日ある",3,))))</f>
        <v>0</v>
      </c>
      <c r="U1408" s="49">
        <f>IF('３　回答貼付シート'!W1405="ない",0,IF('３　回答貼付シート'!W1405="１～２日ある",1,IF('３　回答貼付シート'!W1405="３～５日ある",2,IF('３　回答貼付シート'!W1405="ほぼ毎日ある",3,))))</f>
        <v>0</v>
      </c>
      <c r="V1408" s="49">
        <f>IF('３　回答貼付シート'!X1405="ない",0,IF('３　回答貼付シート'!X1405="１～２日ある",1,IF('３　回答貼付シート'!X1405="３～５日ある",2,IF('３　回答貼付シート'!X1405="ほぼ毎日ある",3,))))</f>
        <v>0</v>
      </c>
      <c r="W1408" s="49">
        <f>IF('３　回答貼付シート'!Y1405="ない",0,IF('３　回答貼付シート'!Y1405="１～２日ある",1,IF('３　回答貼付シート'!Y1405="３～５日ある",2,IF('３　回答貼付シート'!Y1405="ほぼ毎日ある",3,))))</f>
        <v>0</v>
      </c>
      <c r="X1408" s="49">
        <f>IF('３　回答貼付シート'!Z1405="ない",0,IF('３　回答貼付シート'!Z1405="１～２日ある",1,IF('３　回答貼付シート'!Z1405="３～５日ある",2,IF('３　回答貼付シート'!Z1405="ほぼ毎日ある",3,))))</f>
        <v>0</v>
      </c>
      <c r="Y1408" s="49">
        <f>IF('３　回答貼付シート'!AA1405="ない",0,IF('３　回答貼付シート'!AA1405="１～２日ある",1,IF('３　回答貼付シート'!AA1405="３～５日ある",2,IF('３　回答貼付シート'!AA1405="ほぼ毎日ある",3,))))</f>
        <v>0</v>
      </c>
      <c r="Z1408" s="49">
        <f>IF('３　回答貼付シート'!AB1405="ない",0,IF('３　回答貼付シート'!AB1405="１～２日ある",1,IF('３　回答貼付シート'!AB1405="３～５日ある",2,IF('３　回答貼付シート'!AB1405="ほぼ毎日ある",3,))))</f>
        <v>0</v>
      </c>
      <c r="AA1408" s="49">
        <f>IF('３　回答貼付シート'!AC1405="ない",0,IF('３　回答貼付シート'!AC1405="１～２日ある",1,IF('３　回答貼付シート'!AC1405="３～５日ある",2,IF('３　回答貼付シート'!AC1405="ほぼ毎日ある",3,))))</f>
        <v>0</v>
      </c>
      <c r="AB1408" s="49">
        <f>IF('３　回答貼付シート'!AD1405="ない",0,IF('３　回答貼付シート'!AD1405="１～２日ある",1,IF('３　回答貼付シート'!AD1405="３～５日ある",2,IF('３　回答貼付シート'!AD1405="ほぼ毎日ある",3,))))</f>
        <v>0</v>
      </c>
      <c r="AC1408" s="49">
        <f>IF('３　回答貼付シート'!AE1405="ない",0,IF('３　回答貼付シート'!AE1405="１～２日ある",1,IF('３　回答貼付シート'!AE1405="３～５日ある",2,IF('３　回答貼付シート'!AE1405="ほぼ毎日ある",3,))))</f>
        <v>0</v>
      </c>
      <c r="AD1408" s="49">
        <f>IF('３　回答貼付シート'!AF1405="ない",0,IF('３　回答貼付シート'!AF1405="１～２日ある",1,IF('３　回答貼付シート'!AF1405="３～５日ある",2,IF('３　回答貼付シート'!AF1405="ほぼ毎日ある",3,))))</f>
        <v>0</v>
      </c>
      <c r="AE1408" s="49">
        <f>IF('３　回答貼付シート'!AG1405="ない",0,IF('３　回答貼付シート'!AG1405="１～２日ある",1,IF('３　回答貼付シート'!AG1405="３～５日ある",2,IF('３　回答貼付シート'!AG1405="ほぼ毎日ある",3,))))</f>
        <v>0</v>
      </c>
      <c r="AF1408" s="49">
        <f>IF('３　回答貼付シート'!AH1405="ない",0,IF('３　回答貼付シート'!AH1405="１～２日ある",1,IF('３　回答貼付シート'!AH1405="３～５日ある",2,IF('３　回答貼付シート'!AH1405="ほぼ毎日ある",3,))))</f>
        <v>0</v>
      </c>
      <c r="AG1408" s="49">
        <f>IF('３　回答貼付シート'!AI1405="ない",0,IF('３　回答貼付シート'!AI1405="１～２日ある",1,IF('３　回答貼付シート'!AI1405="３～５日ある",2,IF('３　回答貼付シート'!AI1405="ほぼ毎日ある",3,))))</f>
        <v>0</v>
      </c>
      <c r="AH1408" s="49">
        <f>IF('３　回答貼付シート'!AJ1405="ない",0,IF('３　回答貼付シート'!AJ1405="１～２日ある",1,IF('３　回答貼付シート'!AJ1405="３～５日ある",2,IF('３　回答貼付シート'!AJ1405="ほぼ毎日ある",3,))))</f>
        <v>0</v>
      </c>
      <c r="AI1408" s="49">
        <f>IF('３　回答貼付シート'!AK1405="ない",0,IF('３　回答貼付シート'!AK1405="１～２日ある",1,IF('３　回答貼付シート'!AK1405="３～５日ある",2,IF('３　回答貼付シート'!AK1405="ほぼ毎日ある",3,))))</f>
        <v>0</v>
      </c>
      <c r="AJ1408" s="49">
        <f>IF('３　回答貼付シート'!AL1405="ない",0,IF('３　回答貼付シート'!AL1405="１～２日ある",1,IF('３　回答貼付シート'!AL1405="３～５日ある",2,IF('３　回答貼付シート'!AL1405="ほぼ毎日ある",3,))))</f>
        <v>0</v>
      </c>
      <c r="AK1408" s="49">
        <f>IF('３　回答貼付シート'!AM1405="ない",0,IF('３　回答貼付シート'!AM1405="１～２日ある",1,IF('３　回答貼付シート'!AM1405="３～５日ある",2,IF('３　回答貼付シート'!AM1405="ほぼ毎日ある",3,))))</f>
        <v>0</v>
      </c>
      <c r="AL1408" s="49">
        <f>'３　回答貼付シート'!$AN1405</f>
        <v>0</v>
      </c>
      <c r="AM1408" s="49" t="str">
        <f t="shared" si="152"/>
        <v/>
      </c>
      <c r="AN1408" s="49" t="str">
        <f t="shared" si="153"/>
        <v/>
      </c>
      <c r="AO1408" s="49" t="str">
        <f t="shared" si="154"/>
        <v/>
      </c>
      <c r="AP1408" s="49" t="str">
        <f t="shared" si="155"/>
        <v/>
      </c>
      <c r="AQ1408" s="49" t="str">
        <f t="shared" si="156"/>
        <v/>
      </c>
      <c r="AR1408" t="str">
        <f t="shared" si="157"/>
        <v>0</v>
      </c>
      <c r="AT1408" s="42"/>
    </row>
    <row r="1409" spans="1:46">
      <c r="A1409" s="49"/>
      <c r="B1409" s="49">
        <f t="shared" si="151"/>
        <v>0</v>
      </c>
      <c r="C1409" s="49">
        <f>IF('３　回答貼付シート'!$F1406&lt;&gt;0,VLOOKUP('３　回答貼付シート'!$F1406,$AR$2048:$AS$2054,2,FALSE),0)</f>
        <v>0</v>
      </c>
      <c r="D1409" s="49">
        <f>IF('３　回答貼付シート'!$G1406&lt;&gt;0,VLOOKUP(('３　回答貼付シート'!$G1406), $AR$2048:$AS$2054,2,FALSE),0)</f>
        <v>0</v>
      </c>
      <c r="E1409" s="49">
        <f>'３　回答貼付シート'!$H1406</f>
        <v>0</v>
      </c>
      <c r="F1409" s="49">
        <f>IF(E1409=0,0,VLOOKUP($B1409,'２　情報入力シート'!$A$2:$E$2049,5))</f>
        <v>0</v>
      </c>
      <c r="G1409" s="49">
        <f>IF('３　回答貼付シート'!I1406="ない",0,IF('３　回答貼付シート'!I1406="１～２日ある",1,IF('３　回答貼付シート'!I1406="３～５日ある",2,IF('３　回答貼付シート'!I1406="ほぼ毎日ある",3,))))</f>
        <v>0</v>
      </c>
      <c r="H1409" s="49">
        <f>IF('３　回答貼付シート'!J1406="ない",0,IF('３　回答貼付シート'!J1406="１～２日ある",1,IF('３　回答貼付シート'!J1406="３～５日ある",2,IF('３　回答貼付シート'!J1406="ほぼ毎日ある",3,))))</f>
        <v>0</v>
      </c>
      <c r="I1409" s="49">
        <f>IF('３　回答貼付シート'!K1406="ない",0,IF('３　回答貼付シート'!K1406="１～２日ある",1,IF('３　回答貼付シート'!K1406="３～５日ある",2,IF('３　回答貼付シート'!K1406="ほぼ毎日ある",3,))))</f>
        <v>0</v>
      </c>
      <c r="J1409" s="49">
        <f>IF('３　回答貼付シート'!L1406="ない",0,IF('３　回答貼付シート'!L1406="１～２日ある",1,IF('３　回答貼付シート'!L1406="３～５日ある",2,IF('３　回答貼付シート'!L1406="ほぼ毎日ある",3,))))</f>
        <v>0</v>
      </c>
      <c r="K1409" s="49">
        <f>IF('３　回答貼付シート'!M1406="ない",0,IF('３　回答貼付シート'!M1406="１～２日ある",1,IF('３　回答貼付シート'!M1406="３～５日ある",2,IF('３　回答貼付シート'!M1406="ほぼ毎日ある",3,))))</f>
        <v>0</v>
      </c>
      <c r="L1409" s="49">
        <f>IF('３　回答貼付シート'!N1406="ない",0,IF('３　回答貼付シート'!N1406="１～２日ある",1,IF('３　回答貼付シート'!N1406="３～５日ある",2,IF('３　回答貼付シート'!N1406="ほぼ毎日ある",3,))))</f>
        <v>0</v>
      </c>
      <c r="M1409" s="49">
        <f>IF('３　回答貼付シート'!O1406="ない",0,IF('３　回答貼付シート'!O1406="１～２日ある",1,IF('３　回答貼付シート'!O1406="３～５日ある",2,IF('３　回答貼付シート'!O1406="ほぼ毎日ある",3,))))</f>
        <v>0</v>
      </c>
      <c r="N1409" s="49">
        <f>IF('３　回答貼付シート'!P1406="ない",0,IF('３　回答貼付シート'!P1406="１～２日ある",1,IF('３　回答貼付シート'!P1406="３～５日ある",2,IF('３　回答貼付シート'!P1406="ほぼ毎日ある",3,))))</f>
        <v>0</v>
      </c>
      <c r="O1409" s="49">
        <f>IF('３　回答貼付シート'!Q1406="ない",0,IF('３　回答貼付シート'!Q1406="１～２日ある",1,IF('３　回答貼付シート'!Q1406="３～５日ある",2,IF('３　回答貼付シート'!Q1406="ほぼ毎日ある",3,))))</f>
        <v>0</v>
      </c>
      <c r="P1409" s="49">
        <f>IF('３　回答貼付シート'!R1406="ない",0,IF('３　回答貼付シート'!R1406="１～２日ある",1,IF('３　回答貼付シート'!R1406="３～５日ある",2,IF('３　回答貼付シート'!R1406="ほぼ毎日ある",3,))))</f>
        <v>0</v>
      </c>
      <c r="Q1409" s="49">
        <f>IF('３　回答貼付シート'!S1406="ない",0,IF('３　回答貼付シート'!S1406="１～２日ある",1,IF('３　回答貼付シート'!S1406="３～５日ある",2,IF('３　回答貼付シート'!S1406="ほぼ毎日ある",3,))))</f>
        <v>0</v>
      </c>
      <c r="R1409" s="49">
        <f>IF('３　回答貼付シート'!T1406="ない",0,IF('３　回答貼付シート'!T1406="１～２日ある",1,IF('３　回答貼付シート'!T1406="３～５日ある",2,IF('３　回答貼付シート'!T1406="ほぼ毎日ある",3,))))</f>
        <v>0</v>
      </c>
      <c r="S1409" s="49">
        <f>IF('３　回答貼付シート'!U1406="ない",0,IF('３　回答貼付シート'!U1406="１～２日ある",1,IF('３　回答貼付シート'!U1406="３～５日ある",2,IF('３　回答貼付シート'!U1406="ほぼ毎日ある",3,))))</f>
        <v>0</v>
      </c>
      <c r="T1409" s="49">
        <f>IF('３　回答貼付シート'!V1406="ない",0,IF('３　回答貼付シート'!V1406="１～２日ある",1,IF('３　回答貼付シート'!V1406="３～５日ある",2,IF('３　回答貼付シート'!V1406="ほぼ毎日ある",3,))))</f>
        <v>0</v>
      </c>
      <c r="U1409" s="49">
        <f>IF('３　回答貼付シート'!W1406="ない",0,IF('３　回答貼付シート'!W1406="１～２日ある",1,IF('３　回答貼付シート'!W1406="３～５日ある",2,IF('３　回答貼付シート'!W1406="ほぼ毎日ある",3,))))</f>
        <v>0</v>
      </c>
      <c r="V1409" s="49">
        <f>IF('３　回答貼付シート'!X1406="ない",0,IF('３　回答貼付シート'!X1406="１～２日ある",1,IF('３　回答貼付シート'!X1406="３～５日ある",2,IF('３　回答貼付シート'!X1406="ほぼ毎日ある",3,))))</f>
        <v>0</v>
      </c>
      <c r="W1409" s="49">
        <f>IF('３　回答貼付シート'!Y1406="ない",0,IF('３　回答貼付シート'!Y1406="１～２日ある",1,IF('３　回答貼付シート'!Y1406="３～５日ある",2,IF('３　回答貼付シート'!Y1406="ほぼ毎日ある",3,))))</f>
        <v>0</v>
      </c>
      <c r="X1409" s="49">
        <f>IF('３　回答貼付シート'!Z1406="ない",0,IF('３　回答貼付シート'!Z1406="１～２日ある",1,IF('３　回答貼付シート'!Z1406="３～５日ある",2,IF('３　回答貼付シート'!Z1406="ほぼ毎日ある",3,))))</f>
        <v>0</v>
      </c>
      <c r="Y1409" s="49">
        <f>IF('３　回答貼付シート'!AA1406="ない",0,IF('３　回答貼付シート'!AA1406="１～２日ある",1,IF('３　回答貼付シート'!AA1406="３～５日ある",2,IF('３　回答貼付シート'!AA1406="ほぼ毎日ある",3,))))</f>
        <v>0</v>
      </c>
      <c r="Z1409" s="49">
        <f>IF('３　回答貼付シート'!AB1406="ない",0,IF('３　回答貼付シート'!AB1406="１～２日ある",1,IF('３　回答貼付シート'!AB1406="３～５日ある",2,IF('３　回答貼付シート'!AB1406="ほぼ毎日ある",3,))))</f>
        <v>0</v>
      </c>
      <c r="AA1409" s="49">
        <f>IF('３　回答貼付シート'!AC1406="ない",0,IF('３　回答貼付シート'!AC1406="１～２日ある",1,IF('３　回答貼付シート'!AC1406="３～５日ある",2,IF('３　回答貼付シート'!AC1406="ほぼ毎日ある",3,))))</f>
        <v>0</v>
      </c>
      <c r="AB1409" s="49">
        <f>IF('３　回答貼付シート'!AD1406="ない",0,IF('３　回答貼付シート'!AD1406="１～２日ある",1,IF('３　回答貼付シート'!AD1406="３～５日ある",2,IF('３　回答貼付シート'!AD1406="ほぼ毎日ある",3,))))</f>
        <v>0</v>
      </c>
      <c r="AC1409" s="49">
        <f>IF('３　回答貼付シート'!AE1406="ない",0,IF('３　回答貼付シート'!AE1406="１～２日ある",1,IF('３　回答貼付シート'!AE1406="３～５日ある",2,IF('３　回答貼付シート'!AE1406="ほぼ毎日ある",3,))))</f>
        <v>0</v>
      </c>
      <c r="AD1409" s="49">
        <f>IF('３　回答貼付シート'!AF1406="ない",0,IF('３　回答貼付シート'!AF1406="１～２日ある",1,IF('３　回答貼付シート'!AF1406="３～５日ある",2,IF('３　回答貼付シート'!AF1406="ほぼ毎日ある",3,))))</f>
        <v>0</v>
      </c>
      <c r="AE1409" s="49">
        <f>IF('３　回答貼付シート'!AG1406="ない",0,IF('３　回答貼付シート'!AG1406="１～２日ある",1,IF('３　回答貼付シート'!AG1406="３～５日ある",2,IF('３　回答貼付シート'!AG1406="ほぼ毎日ある",3,))))</f>
        <v>0</v>
      </c>
      <c r="AF1409" s="49">
        <f>IF('３　回答貼付シート'!AH1406="ない",0,IF('３　回答貼付シート'!AH1406="１～２日ある",1,IF('３　回答貼付シート'!AH1406="３～５日ある",2,IF('３　回答貼付シート'!AH1406="ほぼ毎日ある",3,))))</f>
        <v>0</v>
      </c>
      <c r="AG1409" s="49">
        <f>IF('３　回答貼付シート'!AI1406="ない",0,IF('３　回答貼付シート'!AI1406="１～２日ある",1,IF('３　回答貼付シート'!AI1406="３～５日ある",2,IF('３　回答貼付シート'!AI1406="ほぼ毎日ある",3,))))</f>
        <v>0</v>
      </c>
      <c r="AH1409" s="49">
        <f>IF('３　回答貼付シート'!AJ1406="ない",0,IF('３　回答貼付シート'!AJ1406="１～２日ある",1,IF('３　回答貼付シート'!AJ1406="３～５日ある",2,IF('３　回答貼付シート'!AJ1406="ほぼ毎日ある",3,))))</f>
        <v>0</v>
      </c>
      <c r="AI1409" s="49">
        <f>IF('３　回答貼付シート'!AK1406="ない",0,IF('３　回答貼付シート'!AK1406="１～２日ある",1,IF('３　回答貼付シート'!AK1406="３～５日ある",2,IF('３　回答貼付シート'!AK1406="ほぼ毎日ある",3,))))</f>
        <v>0</v>
      </c>
      <c r="AJ1409" s="49">
        <f>IF('３　回答貼付シート'!AL1406="ない",0,IF('３　回答貼付シート'!AL1406="１～２日ある",1,IF('３　回答貼付シート'!AL1406="３～５日ある",2,IF('３　回答貼付シート'!AL1406="ほぼ毎日ある",3,))))</f>
        <v>0</v>
      </c>
      <c r="AK1409" s="49">
        <f>IF('３　回答貼付シート'!AM1406="ない",0,IF('３　回答貼付シート'!AM1406="１～２日ある",1,IF('３　回答貼付シート'!AM1406="３～５日ある",2,IF('３　回答貼付シート'!AM1406="ほぼ毎日ある",3,))))</f>
        <v>0</v>
      </c>
      <c r="AL1409" s="49">
        <f>'３　回答貼付シート'!$AN1406</f>
        <v>0</v>
      </c>
      <c r="AM1409" s="49" t="str">
        <f t="shared" si="152"/>
        <v/>
      </c>
      <c r="AN1409" s="49" t="str">
        <f t="shared" si="153"/>
        <v/>
      </c>
      <c r="AO1409" s="49" t="str">
        <f t="shared" si="154"/>
        <v/>
      </c>
      <c r="AP1409" s="49" t="str">
        <f t="shared" si="155"/>
        <v/>
      </c>
      <c r="AQ1409" s="49" t="str">
        <f t="shared" si="156"/>
        <v/>
      </c>
      <c r="AR1409" t="str">
        <f t="shared" si="157"/>
        <v>0</v>
      </c>
      <c r="AT1409" s="42"/>
    </row>
    <row r="1410" spans="1:46">
      <c r="A1410" s="49"/>
      <c r="B1410" s="49">
        <f t="shared" si="151"/>
        <v>0</v>
      </c>
      <c r="C1410" s="49">
        <f>IF('３　回答貼付シート'!$F1407&lt;&gt;0,VLOOKUP('３　回答貼付シート'!$F1407,$AR$2048:$AS$2054,2,FALSE),0)</f>
        <v>0</v>
      </c>
      <c r="D1410" s="49">
        <f>IF('３　回答貼付シート'!$G1407&lt;&gt;0,VLOOKUP(('３　回答貼付シート'!$G1407), $AR$2048:$AS$2054,2,FALSE),0)</f>
        <v>0</v>
      </c>
      <c r="E1410" s="49">
        <f>'３　回答貼付シート'!$H1407</f>
        <v>0</v>
      </c>
      <c r="F1410" s="49">
        <f>IF(E1410=0,0,VLOOKUP($B1410,'２　情報入力シート'!$A$2:$E$2049,5))</f>
        <v>0</v>
      </c>
      <c r="G1410" s="49">
        <f>IF('３　回答貼付シート'!I1407="ない",0,IF('３　回答貼付シート'!I1407="１～２日ある",1,IF('３　回答貼付シート'!I1407="３～５日ある",2,IF('３　回答貼付シート'!I1407="ほぼ毎日ある",3,))))</f>
        <v>0</v>
      </c>
      <c r="H1410" s="49">
        <f>IF('３　回答貼付シート'!J1407="ない",0,IF('３　回答貼付シート'!J1407="１～２日ある",1,IF('３　回答貼付シート'!J1407="３～５日ある",2,IF('３　回答貼付シート'!J1407="ほぼ毎日ある",3,))))</f>
        <v>0</v>
      </c>
      <c r="I1410" s="49">
        <f>IF('３　回答貼付シート'!K1407="ない",0,IF('３　回答貼付シート'!K1407="１～２日ある",1,IF('３　回答貼付シート'!K1407="３～５日ある",2,IF('３　回答貼付シート'!K1407="ほぼ毎日ある",3,))))</f>
        <v>0</v>
      </c>
      <c r="J1410" s="49">
        <f>IF('３　回答貼付シート'!L1407="ない",0,IF('３　回答貼付シート'!L1407="１～２日ある",1,IF('３　回答貼付シート'!L1407="３～５日ある",2,IF('３　回答貼付シート'!L1407="ほぼ毎日ある",3,))))</f>
        <v>0</v>
      </c>
      <c r="K1410" s="49">
        <f>IF('３　回答貼付シート'!M1407="ない",0,IF('３　回答貼付シート'!M1407="１～２日ある",1,IF('３　回答貼付シート'!M1407="３～５日ある",2,IF('３　回答貼付シート'!M1407="ほぼ毎日ある",3,))))</f>
        <v>0</v>
      </c>
      <c r="L1410" s="49">
        <f>IF('３　回答貼付シート'!N1407="ない",0,IF('３　回答貼付シート'!N1407="１～２日ある",1,IF('３　回答貼付シート'!N1407="３～５日ある",2,IF('３　回答貼付シート'!N1407="ほぼ毎日ある",3,))))</f>
        <v>0</v>
      </c>
      <c r="M1410" s="49">
        <f>IF('３　回答貼付シート'!O1407="ない",0,IF('３　回答貼付シート'!O1407="１～２日ある",1,IF('３　回答貼付シート'!O1407="３～５日ある",2,IF('３　回答貼付シート'!O1407="ほぼ毎日ある",3,))))</f>
        <v>0</v>
      </c>
      <c r="N1410" s="49">
        <f>IF('３　回答貼付シート'!P1407="ない",0,IF('３　回答貼付シート'!P1407="１～２日ある",1,IF('３　回答貼付シート'!P1407="３～５日ある",2,IF('３　回答貼付シート'!P1407="ほぼ毎日ある",3,))))</f>
        <v>0</v>
      </c>
      <c r="O1410" s="49">
        <f>IF('３　回答貼付シート'!Q1407="ない",0,IF('３　回答貼付シート'!Q1407="１～２日ある",1,IF('３　回答貼付シート'!Q1407="３～５日ある",2,IF('３　回答貼付シート'!Q1407="ほぼ毎日ある",3,))))</f>
        <v>0</v>
      </c>
      <c r="P1410" s="49">
        <f>IF('３　回答貼付シート'!R1407="ない",0,IF('３　回答貼付シート'!R1407="１～２日ある",1,IF('３　回答貼付シート'!R1407="３～５日ある",2,IF('３　回答貼付シート'!R1407="ほぼ毎日ある",3,))))</f>
        <v>0</v>
      </c>
      <c r="Q1410" s="49">
        <f>IF('３　回答貼付シート'!S1407="ない",0,IF('３　回答貼付シート'!S1407="１～２日ある",1,IF('３　回答貼付シート'!S1407="３～５日ある",2,IF('３　回答貼付シート'!S1407="ほぼ毎日ある",3,))))</f>
        <v>0</v>
      </c>
      <c r="R1410" s="49">
        <f>IF('３　回答貼付シート'!T1407="ない",0,IF('３　回答貼付シート'!T1407="１～２日ある",1,IF('３　回答貼付シート'!T1407="３～５日ある",2,IF('３　回答貼付シート'!T1407="ほぼ毎日ある",3,))))</f>
        <v>0</v>
      </c>
      <c r="S1410" s="49">
        <f>IF('３　回答貼付シート'!U1407="ない",0,IF('３　回答貼付シート'!U1407="１～２日ある",1,IF('３　回答貼付シート'!U1407="３～５日ある",2,IF('３　回答貼付シート'!U1407="ほぼ毎日ある",3,))))</f>
        <v>0</v>
      </c>
      <c r="T1410" s="49">
        <f>IF('３　回答貼付シート'!V1407="ない",0,IF('３　回答貼付シート'!V1407="１～２日ある",1,IF('３　回答貼付シート'!V1407="３～５日ある",2,IF('３　回答貼付シート'!V1407="ほぼ毎日ある",3,))))</f>
        <v>0</v>
      </c>
      <c r="U1410" s="49">
        <f>IF('３　回答貼付シート'!W1407="ない",0,IF('３　回答貼付シート'!W1407="１～２日ある",1,IF('３　回答貼付シート'!W1407="３～５日ある",2,IF('３　回答貼付シート'!W1407="ほぼ毎日ある",3,))))</f>
        <v>0</v>
      </c>
      <c r="V1410" s="49">
        <f>IF('３　回答貼付シート'!X1407="ない",0,IF('３　回答貼付シート'!X1407="１～２日ある",1,IF('３　回答貼付シート'!X1407="３～５日ある",2,IF('３　回答貼付シート'!X1407="ほぼ毎日ある",3,))))</f>
        <v>0</v>
      </c>
      <c r="W1410" s="49">
        <f>IF('３　回答貼付シート'!Y1407="ない",0,IF('３　回答貼付シート'!Y1407="１～２日ある",1,IF('３　回答貼付シート'!Y1407="３～５日ある",2,IF('３　回答貼付シート'!Y1407="ほぼ毎日ある",3,))))</f>
        <v>0</v>
      </c>
      <c r="X1410" s="49">
        <f>IF('３　回答貼付シート'!Z1407="ない",0,IF('３　回答貼付シート'!Z1407="１～２日ある",1,IF('３　回答貼付シート'!Z1407="３～５日ある",2,IF('３　回答貼付シート'!Z1407="ほぼ毎日ある",3,))))</f>
        <v>0</v>
      </c>
      <c r="Y1410" s="49">
        <f>IF('３　回答貼付シート'!AA1407="ない",0,IF('３　回答貼付シート'!AA1407="１～２日ある",1,IF('３　回答貼付シート'!AA1407="３～５日ある",2,IF('３　回答貼付シート'!AA1407="ほぼ毎日ある",3,))))</f>
        <v>0</v>
      </c>
      <c r="Z1410" s="49">
        <f>IF('３　回答貼付シート'!AB1407="ない",0,IF('３　回答貼付シート'!AB1407="１～２日ある",1,IF('３　回答貼付シート'!AB1407="３～５日ある",2,IF('３　回答貼付シート'!AB1407="ほぼ毎日ある",3,))))</f>
        <v>0</v>
      </c>
      <c r="AA1410" s="49">
        <f>IF('３　回答貼付シート'!AC1407="ない",0,IF('３　回答貼付シート'!AC1407="１～２日ある",1,IF('３　回答貼付シート'!AC1407="３～５日ある",2,IF('３　回答貼付シート'!AC1407="ほぼ毎日ある",3,))))</f>
        <v>0</v>
      </c>
      <c r="AB1410" s="49">
        <f>IF('３　回答貼付シート'!AD1407="ない",0,IF('３　回答貼付シート'!AD1407="１～２日ある",1,IF('３　回答貼付シート'!AD1407="３～５日ある",2,IF('３　回答貼付シート'!AD1407="ほぼ毎日ある",3,))))</f>
        <v>0</v>
      </c>
      <c r="AC1410" s="49">
        <f>IF('３　回答貼付シート'!AE1407="ない",0,IF('３　回答貼付シート'!AE1407="１～２日ある",1,IF('３　回答貼付シート'!AE1407="３～５日ある",2,IF('３　回答貼付シート'!AE1407="ほぼ毎日ある",3,))))</f>
        <v>0</v>
      </c>
      <c r="AD1410" s="49">
        <f>IF('３　回答貼付シート'!AF1407="ない",0,IF('３　回答貼付シート'!AF1407="１～２日ある",1,IF('３　回答貼付シート'!AF1407="３～５日ある",2,IF('３　回答貼付シート'!AF1407="ほぼ毎日ある",3,))))</f>
        <v>0</v>
      </c>
      <c r="AE1410" s="49">
        <f>IF('３　回答貼付シート'!AG1407="ない",0,IF('３　回答貼付シート'!AG1407="１～２日ある",1,IF('３　回答貼付シート'!AG1407="３～５日ある",2,IF('３　回答貼付シート'!AG1407="ほぼ毎日ある",3,))))</f>
        <v>0</v>
      </c>
      <c r="AF1410" s="49">
        <f>IF('３　回答貼付シート'!AH1407="ない",0,IF('３　回答貼付シート'!AH1407="１～２日ある",1,IF('３　回答貼付シート'!AH1407="３～５日ある",2,IF('３　回答貼付シート'!AH1407="ほぼ毎日ある",3,))))</f>
        <v>0</v>
      </c>
      <c r="AG1410" s="49">
        <f>IF('３　回答貼付シート'!AI1407="ない",0,IF('３　回答貼付シート'!AI1407="１～２日ある",1,IF('３　回答貼付シート'!AI1407="３～５日ある",2,IF('３　回答貼付シート'!AI1407="ほぼ毎日ある",3,))))</f>
        <v>0</v>
      </c>
      <c r="AH1410" s="49">
        <f>IF('３　回答貼付シート'!AJ1407="ない",0,IF('３　回答貼付シート'!AJ1407="１～２日ある",1,IF('３　回答貼付シート'!AJ1407="３～５日ある",2,IF('３　回答貼付シート'!AJ1407="ほぼ毎日ある",3,))))</f>
        <v>0</v>
      </c>
      <c r="AI1410" s="49">
        <f>IF('３　回答貼付シート'!AK1407="ない",0,IF('３　回答貼付シート'!AK1407="１～２日ある",1,IF('３　回答貼付シート'!AK1407="３～５日ある",2,IF('３　回答貼付シート'!AK1407="ほぼ毎日ある",3,))))</f>
        <v>0</v>
      </c>
      <c r="AJ1410" s="49">
        <f>IF('３　回答貼付シート'!AL1407="ない",0,IF('３　回答貼付シート'!AL1407="１～２日ある",1,IF('３　回答貼付シート'!AL1407="３～５日ある",2,IF('３　回答貼付シート'!AL1407="ほぼ毎日ある",3,))))</f>
        <v>0</v>
      </c>
      <c r="AK1410" s="49">
        <f>IF('３　回答貼付シート'!AM1407="ない",0,IF('３　回答貼付シート'!AM1407="１～２日ある",1,IF('３　回答貼付シート'!AM1407="３～５日ある",2,IF('３　回答貼付シート'!AM1407="ほぼ毎日ある",3,))))</f>
        <v>0</v>
      </c>
      <c r="AL1410" s="49">
        <f>'３　回答貼付シート'!$AN1407</f>
        <v>0</v>
      </c>
      <c r="AM1410" s="49" t="str">
        <f t="shared" si="152"/>
        <v/>
      </c>
      <c r="AN1410" s="49" t="str">
        <f t="shared" si="153"/>
        <v/>
      </c>
      <c r="AO1410" s="49" t="str">
        <f t="shared" si="154"/>
        <v/>
      </c>
      <c r="AP1410" s="49" t="str">
        <f t="shared" si="155"/>
        <v/>
      </c>
      <c r="AQ1410" s="49" t="str">
        <f t="shared" si="156"/>
        <v/>
      </c>
      <c r="AR1410" t="str">
        <f t="shared" si="157"/>
        <v>0</v>
      </c>
      <c r="AT1410" s="42"/>
    </row>
    <row r="1411" spans="1:46">
      <c r="A1411" s="49"/>
      <c r="B1411" s="49">
        <f t="shared" si="151"/>
        <v>0</v>
      </c>
      <c r="C1411" s="49">
        <f>IF('３　回答貼付シート'!$F1408&lt;&gt;0,VLOOKUP('３　回答貼付シート'!$F1408,$AR$2048:$AS$2054,2,FALSE),0)</f>
        <v>0</v>
      </c>
      <c r="D1411" s="49">
        <f>IF('３　回答貼付シート'!$G1408&lt;&gt;0,VLOOKUP(('３　回答貼付シート'!$G1408), $AR$2048:$AS$2054,2,FALSE),0)</f>
        <v>0</v>
      </c>
      <c r="E1411" s="49">
        <f>'３　回答貼付シート'!$H1408</f>
        <v>0</v>
      </c>
      <c r="F1411" s="49">
        <f>IF(E1411=0,0,VLOOKUP($B1411,'２　情報入力シート'!$A$2:$E$2049,5))</f>
        <v>0</v>
      </c>
      <c r="G1411" s="49">
        <f>IF('３　回答貼付シート'!I1408="ない",0,IF('３　回答貼付シート'!I1408="１～２日ある",1,IF('３　回答貼付シート'!I1408="３～５日ある",2,IF('３　回答貼付シート'!I1408="ほぼ毎日ある",3,))))</f>
        <v>0</v>
      </c>
      <c r="H1411" s="49">
        <f>IF('３　回答貼付シート'!J1408="ない",0,IF('３　回答貼付シート'!J1408="１～２日ある",1,IF('３　回答貼付シート'!J1408="３～５日ある",2,IF('３　回答貼付シート'!J1408="ほぼ毎日ある",3,))))</f>
        <v>0</v>
      </c>
      <c r="I1411" s="49">
        <f>IF('３　回答貼付シート'!K1408="ない",0,IF('３　回答貼付シート'!K1408="１～２日ある",1,IF('３　回答貼付シート'!K1408="３～５日ある",2,IF('３　回答貼付シート'!K1408="ほぼ毎日ある",3,))))</f>
        <v>0</v>
      </c>
      <c r="J1411" s="49">
        <f>IF('３　回答貼付シート'!L1408="ない",0,IF('３　回答貼付シート'!L1408="１～２日ある",1,IF('３　回答貼付シート'!L1408="３～５日ある",2,IF('３　回答貼付シート'!L1408="ほぼ毎日ある",3,))))</f>
        <v>0</v>
      </c>
      <c r="K1411" s="49">
        <f>IF('３　回答貼付シート'!M1408="ない",0,IF('３　回答貼付シート'!M1408="１～２日ある",1,IF('３　回答貼付シート'!M1408="３～５日ある",2,IF('３　回答貼付シート'!M1408="ほぼ毎日ある",3,))))</f>
        <v>0</v>
      </c>
      <c r="L1411" s="49">
        <f>IF('３　回答貼付シート'!N1408="ない",0,IF('３　回答貼付シート'!N1408="１～２日ある",1,IF('３　回答貼付シート'!N1408="３～５日ある",2,IF('３　回答貼付シート'!N1408="ほぼ毎日ある",3,))))</f>
        <v>0</v>
      </c>
      <c r="M1411" s="49">
        <f>IF('３　回答貼付シート'!O1408="ない",0,IF('３　回答貼付シート'!O1408="１～２日ある",1,IF('３　回答貼付シート'!O1408="３～５日ある",2,IF('３　回答貼付シート'!O1408="ほぼ毎日ある",3,))))</f>
        <v>0</v>
      </c>
      <c r="N1411" s="49">
        <f>IF('３　回答貼付シート'!P1408="ない",0,IF('３　回答貼付シート'!P1408="１～２日ある",1,IF('３　回答貼付シート'!P1408="３～５日ある",2,IF('３　回答貼付シート'!P1408="ほぼ毎日ある",3,))))</f>
        <v>0</v>
      </c>
      <c r="O1411" s="49">
        <f>IF('３　回答貼付シート'!Q1408="ない",0,IF('３　回答貼付シート'!Q1408="１～２日ある",1,IF('３　回答貼付シート'!Q1408="３～５日ある",2,IF('３　回答貼付シート'!Q1408="ほぼ毎日ある",3,))))</f>
        <v>0</v>
      </c>
      <c r="P1411" s="49">
        <f>IF('３　回答貼付シート'!R1408="ない",0,IF('３　回答貼付シート'!R1408="１～２日ある",1,IF('３　回答貼付シート'!R1408="３～５日ある",2,IF('３　回答貼付シート'!R1408="ほぼ毎日ある",3,))))</f>
        <v>0</v>
      </c>
      <c r="Q1411" s="49">
        <f>IF('３　回答貼付シート'!S1408="ない",0,IF('３　回答貼付シート'!S1408="１～２日ある",1,IF('３　回答貼付シート'!S1408="３～５日ある",2,IF('３　回答貼付シート'!S1408="ほぼ毎日ある",3,))))</f>
        <v>0</v>
      </c>
      <c r="R1411" s="49">
        <f>IF('３　回答貼付シート'!T1408="ない",0,IF('３　回答貼付シート'!T1408="１～２日ある",1,IF('３　回答貼付シート'!T1408="３～５日ある",2,IF('３　回答貼付シート'!T1408="ほぼ毎日ある",3,))))</f>
        <v>0</v>
      </c>
      <c r="S1411" s="49">
        <f>IF('３　回答貼付シート'!U1408="ない",0,IF('３　回答貼付シート'!U1408="１～２日ある",1,IF('３　回答貼付シート'!U1408="３～５日ある",2,IF('３　回答貼付シート'!U1408="ほぼ毎日ある",3,))))</f>
        <v>0</v>
      </c>
      <c r="T1411" s="49">
        <f>IF('３　回答貼付シート'!V1408="ない",0,IF('３　回答貼付シート'!V1408="１～２日ある",1,IF('３　回答貼付シート'!V1408="３～５日ある",2,IF('３　回答貼付シート'!V1408="ほぼ毎日ある",3,))))</f>
        <v>0</v>
      </c>
      <c r="U1411" s="49">
        <f>IF('３　回答貼付シート'!W1408="ない",0,IF('３　回答貼付シート'!W1408="１～２日ある",1,IF('３　回答貼付シート'!W1408="３～５日ある",2,IF('３　回答貼付シート'!W1408="ほぼ毎日ある",3,))))</f>
        <v>0</v>
      </c>
      <c r="V1411" s="49">
        <f>IF('３　回答貼付シート'!X1408="ない",0,IF('３　回答貼付シート'!X1408="１～２日ある",1,IF('３　回答貼付シート'!X1408="３～５日ある",2,IF('３　回答貼付シート'!X1408="ほぼ毎日ある",3,))))</f>
        <v>0</v>
      </c>
      <c r="W1411" s="49">
        <f>IF('３　回答貼付シート'!Y1408="ない",0,IF('３　回答貼付シート'!Y1408="１～２日ある",1,IF('３　回答貼付シート'!Y1408="３～５日ある",2,IF('３　回答貼付シート'!Y1408="ほぼ毎日ある",3,))))</f>
        <v>0</v>
      </c>
      <c r="X1411" s="49">
        <f>IF('３　回答貼付シート'!Z1408="ない",0,IF('３　回答貼付シート'!Z1408="１～２日ある",1,IF('３　回答貼付シート'!Z1408="３～５日ある",2,IF('３　回答貼付シート'!Z1408="ほぼ毎日ある",3,))))</f>
        <v>0</v>
      </c>
      <c r="Y1411" s="49">
        <f>IF('３　回答貼付シート'!AA1408="ない",0,IF('３　回答貼付シート'!AA1408="１～２日ある",1,IF('３　回答貼付シート'!AA1408="３～５日ある",2,IF('３　回答貼付シート'!AA1408="ほぼ毎日ある",3,))))</f>
        <v>0</v>
      </c>
      <c r="Z1411" s="49">
        <f>IF('３　回答貼付シート'!AB1408="ない",0,IF('３　回答貼付シート'!AB1408="１～２日ある",1,IF('３　回答貼付シート'!AB1408="３～５日ある",2,IF('３　回答貼付シート'!AB1408="ほぼ毎日ある",3,))))</f>
        <v>0</v>
      </c>
      <c r="AA1411" s="49">
        <f>IF('３　回答貼付シート'!AC1408="ない",0,IF('３　回答貼付シート'!AC1408="１～２日ある",1,IF('３　回答貼付シート'!AC1408="３～５日ある",2,IF('３　回答貼付シート'!AC1408="ほぼ毎日ある",3,))))</f>
        <v>0</v>
      </c>
      <c r="AB1411" s="49">
        <f>IF('３　回答貼付シート'!AD1408="ない",0,IF('３　回答貼付シート'!AD1408="１～２日ある",1,IF('３　回答貼付シート'!AD1408="３～５日ある",2,IF('３　回答貼付シート'!AD1408="ほぼ毎日ある",3,))))</f>
        <v>0</v>
      </c>
      <c r="AC1411" s="49">
        <f>IF('３　回答貼付シート'!AE1408="ない",0,IF('３　回答貼付シート'!AE1408="１～２日ある",1,IF('３　回答貼付シート'!AE1408="３～５日ある",2,IF('３　回答貼付シート'!AE1408="ほぼ毎日ある",3,))))</f>
        <v>0</v>
      </c>
      <c r="AD1411" s="49">
        <f>IF('３　回答貼付シート'!AF1408="ない",0,IF('３　回答貼付シート'!AF1408="１～２日ある",1,IF('３　回答貼付シート'!AF1408="３～５日ある",2,IF('３　回答貼付シート'!AF1408="ほぼ毎日ある",3,))))</f>
        <v>0</v>
      </c>
      <c r="AE1411" s="49">
        <f>IF('３　回答貼付シート'!AG1408="ない",0,IF('３　回答貼付シート'!AG1408="１～２日ある",1,IF('３　回答貼付シート'!AG1408="３～５日ある",2,IF('３　回答貼付シート'!AG1408="ほぼ毎日ある",3,))))</f>
        <v>0</v>
      </c>
      <c r="AF1411" s="49">
        <f>IF('３　回答貼付シート'!AH1408="ない",0,IF('３　回答貼付シート'!AH1408="１～２日ある",1,IF('３　回答貼付シート'!AH1408="３～５日ある",2,IF('３　回答貼付シート'!AH1408="ほぼ毎日ある",3,))))</f>
        <v>0</v>
      </c>
      <c r="AG1411" s="49">
        <f>IF('３　回答貼付シート'!AI1408="ない",0,IF('３　回答貼付シート'!AI1408="１～２日ある",1,IF('３　回答貼付シート'!AI1408="３～５日ある",2,IF('３　回答貼付シート'!AI1408="ほぼ毎日ある",3,))))</f>
        <v>0</v>
      </c>
      <c r="AH1411" s="49">
        <f>IF('３　回答貼付シート'!AJ1408="ない",0,IF('３　回答貼付シート'!AJ1408="１～２日ある",1,IF('３　回答貼付シート'!AJ1408="３～５日ある",2,IF('３　回答貼付シート'!AJ1408="ほぼ毎日ある",3,))))</f>
        <v>0</v>
      </c>
      <c r="AI1411" s="49">
        <f>IF('３　回答貼付シート'!AK1408="ない",0,IF('３　回答貼付シート'!AK1408="１～２日ある",1,IF('３　回答貼付シート'!AK1408="３～５日ある",2,IF('３　回答貼付シート'!AK1408="ほぼ毎日ある",3,))))</f>
        <v>0</v>
      </c>
      <c r="AJ1411" s="49">
        <f>IF('３　回答貼付シート'!AL1408="ない",0,IF('３　回答貼付シート'!AL1408="１～２日ある",1,IF('３　回答貼付シート'!AL1408="３～５日ある",2,IF('３　回答貼付シート'!AL1408="ほぼ毎日ある",3,))))</f>
        <v>0</v>
      </c>
      <c r="AK1411" s="49">
        <f>IF('３　回答貼付シート'!AM1408="ない",0,IF('３　回答貼付シート'!AM1408="１～２日ある",1,IF('３　回答貼付シート'!AM1408="３～５日ある",2,IF('３　回答貼付シート'!AM1408="ほぼ毎日ある",3,))))</f>
        <v>0</v>
      </c>
      <c r="AL1411" s="49">
        <f>'３　回答貼付シート'!$AN1408</f>
        <v>0</v>
      </c>
      <c r="AM1411" s="49" t="str">
        <f t="shared" si="152"/>
        <v/>
      </c>
      <c r="AN1411" s="49" t="str">
        <f t="shared" si="153"/>
        <v/>
      </c>
      <c r="AO1411" s="49" t="str">
        <f t="shared" si="154"/>
        <v/>
      </c>
      <c r="AP1411" s="49" t="str">
        <f t="shared" si="155"/>
        <v/>
      </c>
      <c r="AQ1411" s="49" t="str">
        <f t="shared" si="156"/>
        <v/>
      </c>
      <c r="AR1411" t="str">
        <f t="shared" si="157"/>
        <v>0</v>
      </c>
      <c r="AT1411" s="42"/>
    </row>
    <row r="1412" spans="1:46">
      <c r="A1412" s="49"/>
      <c r="B1412" s="49">
        <f t="shared" si="151"/>
        <v>0</v>
      </c>
      <c r="C1412" s="49">
        <f>IF('３　回答貼付シート'!$F1409&lt;&gt;0,VLOOKUP('３　回答貼付シート'!$F1409,$AR$2048:$AS$2054,2,FALSE),0)</f>
        <v>0</v>
      </c>
      <c r="D1412" s="49">
        <f>IF('３　回答貼付シート'!$G1409&lt;&gt;0,VLOOKUP(('３　回答貼付シート'!$G1409), $AR$2048:$AS$2054,2,FALSE),0)</f>
        <v>0</v>
      </c>
      <c r="E1412" s="49">
        <f>'３　回答貼付シート'!$H1409</f>
        <v>0</v>
      </c>
      <c r="F1412" s="49">
        <f>IF(E1412=0,0,VLOOKUP($B1412,'２　情報入力シート'!$A$2:$E$2049,5))</f>
        <v>0</v>
      </c>
      <c r="G1412" s="49">
        <f>IF('３　回答貼付シート'!I1409="ない",0,IF('３　回答貼付シート'!I1409="１～２日ある",1,IF('３　回答貼付シート'!I1409="３～５日ある",2,IF('３　回答貼付シート'!I1409="ほぼ毎日ある",3,))))</f>
        <v>0</v>
      </c>
      <c r="H1412" s="49">
        <f>IF('３　回答貼付シート'!J1409="ない",0,IF('３　回答貼付シート'!J1409="１～２日ある",1,IF('３　回答貼付シート'!J1409="３～５日ある",2,IF('３　回答貼付シート'!J1409="ほぼ毎日ある",3,))))</f>
        <v>0</v>
      </c>
      <c r="I1412" s="49">
        <f>IF('３　回答貼付シート'!K1409="ない",0,IF('３　回答貼付シート'!K1409="１～２日ある",1,IF('３　回答貼付シート'!K1409="３～５日ある",2,IF('３　回答貼付シート'!K1409="ほぼ毎日ある",3,))))</f>
        <v>0</v>
      </c>
      <c r="J1412" s="49">
        <f>IF('３　回答貼付シート'!L1409="ない",0,IF('３　回答貼付シート'!L1409="１～２日ある",1,IF('３　回答貼付シート'!L1409="３～５日ある",2,IF('３　回答貼付シート'!L1409="ほぼ毎日ある",3,))))</f>
        <v>0</v>
      </c>
      <c r="K1412" s="49">
        <f>IF('３　回答貼付シート'!M1409="ない",0,IF('３　回答貼付シート'!M1409="１～２日ある",1,IF('３　回答貼付シート'!M1409="３～５日ある",2,IF('３　回答貼付シート'!M1409="ほぼ毎日ある",3,))))</f>
        <v>0</v>
      </c>
      <c r="L1412" s="49">
        <f>IF('３　回答貼付シート'!N1409="ない",0,IF('３　回答貼付シート'!N1409="１～２日ある",1,IF('３　回答貼付シート'!N1409="３～５日ある",2,IF('３　回答貼付シート'!N1409="ほぼ毎日ある",3,))))</f>
        <v>0</v>
      </c>
      <c r="M1412" s="49">
        <f>IF('３　回答貼付シート'!O1409="ない",0,IF('３　回答貼付シート'!O1409="１～２日ある",1,IF('３　回答貼付シート'!O1409="３～５日ある",2,IF('３　回答貼付シート'!O1409="ほぼ毎日ある",3,))))</f>
        <v>0</v>
      </c>
      <c r="N1412" s="49">
        <f>IF('３　回答貼付シート'!P1409="ない",0,IF('３　回答貼付シート'!P1409="１～２日ある",1,IF('３　回答貼付シート'!P1409="３～５日ある",2,IF('３　回答貼付シート'!P1409="ほぼ毎日ある",3,))))</f>
        <v>0</v>
      </c>
      <c r="O1412" s="49">
        <f>IF('３　回答貼付シート'!Q1409="ない",0,IF('３　回答貼付シート'!Q1409="１～２日ある",1,IF('３　回答貼付シート'!Q1409="３～５日ある",2,IF('３　回答貼付シート'!Q1409="ほぼ毎日ある",3,))))</f>
        <v>0</v>
      </c>
      <c r="P1412" s="49">
        <f>IF('３　回答貼付シート'!R1409="ない",0,IF('３　回答貼付シート'!R1409="１～２日ある",1,IF('３　回答貼付シート'!R1409="３～５日ある",2,IF('３　回答貼付シート'!R1409="ほぼ毎日ある",3,))))</f>
        <v>0</v>
      </c>
      <c r="Q1412" s="49">
        <f>IF('３　回答貼付シート'!S1409="ない",0,IF('３　回答貼付シート'!S1409="１～２日ある",1,IF('３　回答貼付シート'!S1409="３～５日ある",2,IF('３　回答貼付シート'!S1409="ほぼ毎日ある",3,))))</f>
        <v>0</v>
      </c>
      <c r="R1412" s="49">
        <f>IF('３　回答貼付シート'!T1409="ない",0,IF('３　回答貼付シート'!T1409="１～２日ある",1,IF('３　回答貼付シート'!T1409="３～５日ある",2,IF('３　回答貼付シート'!T1409="ほぼ毎日ある",3,))))</f>
        <v>0</v>
      </c>
      <c r="S1412" s="49">
        <f>IF('３　回答貼付シート'!U1409="ない",0,IF('３　回答貼付シート'!U1409="１～２日ある",1,IF('３　回答貼付シート'!U1409="３～５日ある",2,IF('３　回答貼付シート'!U1409="ほぼ毎日ある",3,))))</f>
        <v>0</v>
      </c>
      <c r="T1412" s="49">
        <f>IF('３　回答貼付シート'!V1409="ない",0,IF('３　回答貼付シート'!V1409="１～２日ある",1,IF('３　回答貼付シート'!V1409="３～５日ある",2,IF('３　回答貼付シート'!V1409="ほぼ毎日ある",3,))))</f>
        <v>0</v>
      </c>
      <c r="U1412" s="49">
        <f>IF('３　回答貼付シート'!W1409="ない",0,IF('３　回答貼付シート'!W1409="１～２日ある",1,IF('３　回答貼付シート'!W1409="３～５日ある",2,IF('３　回答貼付シート'!W1409="ほぼ毎日ある",3,))))</f>
        <v>0</v>
      </c>
      <c r="V1412" s="49">
        <f>IF('３　回答貼付シート'!X1409="ない",0,IF('３　回答貼付シート'!X1409="１～２日ある",1,IF('３　回答貼付シート'!X1409="３～５日ある",2,IF('３　回答貼付シート'!X1409="ほぼ毎日ある",3,))))</f>
        <v>0</v>
      </c>
      <c r="W1412" s="49">
        <f>IF('３　回答貼付シート'!Y1409="ない",0,IF('３　回答貼付シート'!Y1409="１～２日ある",1,IF('３　回答貼付シート'!Y1409="３～５日ある",2,IF('３　回答貼付シート'!Y1409="ほぼ毎日ある",3,))))</f>
        <v>0</v>
      </c>
      <c r="X1412" s="49">
        <f>IF('３　回答貼付シート'!Z1409="ない",0,IF('３　回答貼付シート'!Z1409="１～２日ある",1,IF('３　回答貼付シート'!Z1409="３～５日ある",2,IF('３　回答貼付シート'!Z1409="ほぼ毎日ある",3,))))</f>
        <v>0</v>
      </c>
      <c r="Y1412" s="49">
        <f>IF('３　回答貼付シート'!AA1409="ない",0,IF('３　回答貼付シート'!AA1409="１～２日ある",1,IF('３　回答貼付シート'!AA1409="３～５日ある",2,IF('３　回答貼付シート'!AA1409="ほぼ毎日ある",3,))))</f>
        <v>0</v>
      </c>
      <c r="Z1412" s="49">
        <f>IF('３　回答貼付シート'!AB1409="ない",0,IF('３　回答貼付シート'!AB1409="１～２日ある",1,IF('３　回答貼付シート'!AB1409="３～５日ある",2,IF('３　回答貼付シート'!AB1409="ほぼ毎日ある",3,))))</f>
        <v>0</v>
      </c>
      <c r="AA1412" s="49">
        <f>IF('３　回答貼付シート'!AC1409="ない",0,IF('３　回答貼付シート'!AC1409="１～２日ある",1,IF('３　回答貼付シート'!AC1409="３～５日ある",2,IF('３　回答貼付シート'!AC1409="ほぼ毎日ある",3,))))</f>
        <v>0</v>
      </c>
      <c r="AB1412" s="49">
        <f>IF('３　回答貼付シート'!AD1409="ない",0,IF('３　回答貼付シート'!AD1409="１～２日ある",1,IF('３　回答貼付シート'!AD1409="３～５日ある",2,IF('３　回答貼付シート'!AD1409="ほぼ毎日ある",3,))))</f>
        <v>0</v>
      </c>
      <c r="AC1412" s="49">
        <f>IF('３　回答貼付シート'!AE1409="ない",0,IF('３　回答貼付シート'!AE1409="１～２日ある",1,IF('３　回答貼付シート'!AE1409="３～５日ある",2,IF('３　回答貼付シート'!AE1409="ほぼ毎日ある",3,))))</f>
        <v>0</v>
      </c>
      <c r="AD1412" s="49">
        <f>IF('３　回答貼付シート'!AF1409="ない",0,IF('３　回答貼付シート'!AF1409="１～２日ある",1,IF('３　回答貼付シート'!AF1409="３～５日ある",2,IF('３　回答貼付シート'!AF1409="ほぼ毎日ある",3,))))</f>
        <v>0</v>
      </c>
      <c r="AE1412" s="49">
        <f>IF('３　回答貼付シート'!AG1409="ない",0,IF('３　回答貼付シート'!AG1409="１～２日ある",1,IF('３　回答貼付シート'!AG1409="３～５日ある",2,IF('３　回答貼付シート'!AG1409="ほぼ毎日ある",3,))))</f>
        <v>0</v>
      </c>
      <c r="AF1412" s="49">
        <f>IF('３　回答貼付シート'!AH1409="ない",0,IF('３　回答貼付シート'!AH1409="１～２日ある",1,IF('３　回答貼付シート'!AH1409="３～５日ある",2,IF('３　回答貼付シート'!AH1409="ほぼ毎日ある",3,))))</f>
        <v>0</v>
      </c>
      <c r="AG1412" s="49">
        <f>IF('３　回答貼付シート'!AI1409="ない",0,IF('３　回答貼付シート'!AI1409="１～２日ある",1,IF('３　回答貼付シート'!AI1409="３～５日ある",2,IF('３　回答貼付シート'!AI1409="ほぼ毎日ある",3,))))</f>
        <v>0</v>
      </c>
      <c r="AH1412" s="49">
        <f>IF('３　回答貼付シート'!AJ1409="ない",0,IF('３　回答貼付シート'!AJ1409="１～２日ある",1,IF('３　回答貼付シート'!AJ1409="３～５日ある",2,IF('３　回答貼付シート'!AJ1409="ほぼ毎日ある",3,))))</f>
        <v>0</v>
      </c>
      <c r="AI1412" s="49">
        <f>IF('３　回答貼付シート'!AK1409="ない",0,IF('３　回答貼付シート'!AK1409="１～２日ある",1,IF('３　回答貼付シート'!AK1409="３～５日ある",2,IF('３　回答貼付シート'!AK1409="ほぼ毎日ある",3,))))</f>
        <v>0</v>
      </c>
      <c r="AJ1412" s="49">
        <f>IF('３　回答貼付シート'!AL1409="ない",0,IF('３　回答貼付シート'!AL1409="１～２日ある",1,IF('３　回答貼付シート'!AL1409="３～５日ある",2,IF('３　回答貼付シート'!AL1409="ほぼ毎日ある",3,))))</f>
        <v>0</v>
      </c>
      <c r="AK1412" s="49">
        <f>IF('３　回答貼付シート'!AM1409="ない",0,IF('３　回答貼付シート'!AM1409="１～２日ある",1,IF('３　回答貼付シート'!AM1409="３～５日ある",2,IF('３　回答貼付シート'!AM1409="ほぼ毎日ある",3,))))</f>
        <v>0</v>
      </c>
      <c r="AL1412" s="49">
        <f>'３　回答貼付シート'!$AN1409</f>
        <v>0</v>
      </c>
      <c r="AM1412" s="49" t="str">
        <f t="shared" si="152"/>
        <v/>
      </c>
      <c r="AN1412" s="49" t="str">
        <f t="shared" si="153"/>
        <v/>
      </c>
      <c r="AO1412" s="49" t="str">
        <f t="shared" si="154"/>
        <v/>
      </c>
      <c r="AP1412" s="49" t="str">
        <f t="shared" si="155"/>
        <v/>
      </c>
      <c r="AQ1412" s="49" t="str">
        <f t="shared" si="156"/>
        <v/>
      </c>
      <c r="AR1412" t="str">
        <f t="shared" si="157"/>
        <v>0</v>
      </c>
      <c r="AT1412" s="42"/>
    </row>
    <row r="1413" spans="1:46">
      <c r="A1413" s="49"/>
      <c r="B1413" s="49">
        <f t="shared" si="151"/>
        <v>0</v>
      </c>
      <c r="C1413" s="49">
        <f>IF('３　回答貼付シート'!$F1410&lt;&gt;0,VLOOKUP('３　回答貼付シート'!$F1410,$AR$2048:$AS$2054,2,FALSE),0)</f>
        <v>0</v>
      </c>
      <c r="D1413" s="49">
        <f>IF('３　回答貼付シート'!$G1410&lt;&gt;0,VLOOKUP(('３　回答貼付シート'!$G1410), $AR$2048:$AS$2054,2,FALSE),0)</f>
        <v>0</v>
      </c>
      <c r="E1413" s="49">
        <f>'３　回答貼付シート'!$H1410</f>
        <v>0</v>
      </c>
      <c r="F1413" s="49">
        <f>IF(E1413=0,0,VLOOKUP($B1413,'２　情報入力シート'!$A$2:$E$2049,5))</f>
        <v>0</v>
      </c>
      <c r="G1413" s="49">
        <f>IF('３　回答貼付シート'!I1410="ない",0,IF('３　回答貼付シート'!I1410="１～２日ある",1,IF('３　回答貼付シート'!I1410="３～５日ある",2,IF('３　回答貼付シート'!I1410="ほぼ毎日ある",3,))))</f>
        <v>0</v>
      </c>
      <c r="H1413" s="49">
        <f>IF('３　回答貼付シート'!J1410="ない",0,IF('３　回答貼付シート'!J1410="１～２日ある",1,IF('３　回答貼付シート'!J1410="３～５日ある",2,IF('３　回答貼付シート'!J1410="ほぼ毎日ある",3,))))</f>
        <v>0</v>
      </c>
      <c r="I1413" s="49">
        <f>IF('３　回答貼付シート'!K1410="ない",0,IF('３　回答貼付シート'!K1410="１～２日ある",1,IF('３　回答貼付シート'!K1410="３～５日ある",2,IF('３　回答貼付シート'!K1410="ほぼ毎日ある",3,))))</f>
        <v>0</v>
      </c>
      <c r="J1413" s="49">
        <f>IF('３　回答貼付シート'!L1410="ない",0,IF('３　回答貼付シート'!L1410="１～２日ある",1,IF('３　回答貼付シート'!L1410="３～５日ある",2,IF('３　回答貼付シート'!L1410="ほぼ毎日ある",3,))))</f>
        <v>0</v>
      </c>
      <c r="K1413" s="49">
        <f>IF('３　回答貼付シート'!M1410="ない",0,IF('３　回答貼付シート'!M1410="１～２日ある",1,IF('３　回答貼付シート'!M1410="３～５日ある",2,IF('３　回答貼付シート'!M1410="ほぼ毎日ある",3,))))</f>
        <v>0</v>
      </c>
      <c r="L1413" s="49">
        <f>IF('３　回答貼付シート'!N1410="ない",0,IF('３　回答貼付シート'!N1410="１～２日ある",1,IF('３　回答貼付シート'!N1410="３～５日ある",2,IF('３　回答貼付シート'!N1410="ほぼ毎日ある",3,))))</f>
        <v>0</v>
      </c>
      <c r="M1413" s="49">
        <f>IF('３　回答貼付シート'!O1410="ない",0,IF('３　回答貼付シート'!O1410="１～２日ある",1,IF('３　回答貼付シート'!O1410="３～５日ある",2,IF('３　回答貼付シート'!O1410="ほぼ毎日ある",3,))))</f>
        <v>0</v>
      </c>
      <c r="N1413" s="49">
        <f>IF('３　回答貼付シート'!P1410="ない",0,IF('３　回答貼付シート'!P1410="１～２日ある",1,IF('３　回答貼付シート'!P1410="３～５日ある",2,IF('３　回答貼付シート'!P1410="ほぼ毎日ある",3,))))</f>
        <v>0</v>
      </c>
      <c r="O1413" s="49">
        <f>IF('３　回答貼付シート'!Q1410="ない",0,IF('３　回答貼付シート'!Q1410="１～２日ある",1,IF('３　回答貼付シート'!Q1410="３～５日ある",2,IF('３　回答貼付シート'!Q1410="ほぼ毎日ある",3,))))</f>
        <v>0</v>
      </c>
      <c r="P1413" s="49">
        <f>IF('３　回答貼付シート'!R1410="ない",0,IF('３　回答貼付シート'!R1410="１～２日ある",1,IF('３　回答貼付シート'!R1410="３～５日ある",2,IF('３　回答貼付シート'!R1410="ほぼ毎日ある",3,))))</f>
        <v>0</v>
      </c>
      <c r="Q1413" s="49">
        <f>IF('３　回答貼付シート'!S1410="ない",0,IF('３　回答貼付シート'!S1410="１～２日ある",1,IF('３　回答貼付シート'!S1410="３～５日ある",2,IF('３　回答貼付シート'!S1410="ほぼ毎日ある",3,))))</f>
        <v>0</v>
      </c>
      <c r="R1413" s="49">
        <f>IF('３　回答貼付シート'!T1410="ない",0,IF('３　回答貼付シート'!T1410="１～２日ある",1,IF('３　回答貼付シート'!T1410="３～５日ある",2,IF('３　回答貼付シート'!T1410="ほぼ毎日ある",3,))))</f>
        <v>0</v>
      </c>
      <c r="S1413" s="49">
        <f>IF('３　回答貼付シート'!U1410="ない",0,IF('３　回答貼付シート'!U1410="１～２日ある",1,IF('３　回答貼付シート'!U1410="３～５日ある",2,IF('３　回答貼付シート'!U1410="ほぼ毎日ある",3,))))</f>
        <v>0</v>
      </c>
      <c r="T1413" s="49">
        <f>IF('３　回答貼付シート'!V1410="ない",0,IF('３　回答貼付シート'!V1410="１～２日ある",1,IF('３　回答貼付シート'!V1410="３～５日ある",2,IF('３　回答貼付シート'!V1410="ほぼ毎日ある",3,))))</f>
        <v>0</v>
      </c>
      <c r="U1413" s="49">
        <f>IF('３　回答貼付シート'!W1410="ない",0,IF('３　回答貼付シート'!W1410="１～２日ある",1,IF('３　回答貼付シート'!W1410="３～５日ある",2,IF('３　回答貼付シート'!W1410="ほぼ毎日ある",3,))))</f>
        <v>0</v>
      </c>
      <c r="V1413" s="49">
        <f>IF('３　回答貼付シート'!X1410="ない",0,IF('３　回答貼付シート'!X1410="１～２日ある",1,IF('３　回答貼付シート'!X1410="３～５日ある",2,IF('３　回答貼付シート'!X1410="ほぼ毎日ある",3,))))</f>
        <v>0</v>
      </c>
      <c r="W1413" s="49">
        <f>IF('３　回答貼付シート'!Y1410="ない",0,IF('３　回答貼付シート'!Y1410="１～２日ある",1,IF('３　回答貼付シート'!Y1410="３～５日ある",2,IF('３　回答貼付シート'!Y1410="ほぼ毎日ある",3,))))</f>
        <v>0</v>
      </c>
      <c r="X1413" s="49">
        <f>IF('３　回答貼付シート'!Z1410="ない",0,IF('３　回答貼付シート'!Z1410="１～２日ある",1,IF('３　回答貼付シート'!Z1410="３～５日ある",2,IF('３　回答貼付シート'!Z1410="ほぼ毎日ある",3,))))</f>
        <v>0</v>
      </c>
      <c r="Y1413" s="49">
        <f>IF('３　回答貼付シート'!AA1410="ない",0,IF('３　回答貼付シート'!AA1410="１～２日ある",1,IF('３　回答貼付シート'!AA1410="３～５日ある",2,IF('３　回答貼付シート'!AA1410="ほぼ毎日ある",3,))))</f>
        <v>0</v>
      </c>
      <c r="Z1413" s="49">
        <f>IF('３　回答貼付シート'!AB1410="ない",0,IF('３　回答貼付シート'!AB1410="１～２日ある",1,IF('３　回答貼付シート'!AB1410="３～５日ある",2,IF('３　回答貼付シート'!AB1410="ほぼ毎日ある",3,))))</f>
        <v>0</v>
      </c>
      <c r="AA1413" s="49">
        <f>IF('３　回答貼付シート'!AC1410="ない",0,IF('３　回答貼付シート'!AC1410="１～２日ある",1,IF('３　回答貼付シート'!AC1410="３～５日ある",2,IF('３　回答貼付シート'!AC1410="ほぼ毎日ある",3,))))</f>
        <v>0</v>
      </c>
      <c r="AB1413" s="49">
        <f>IF('３　回答貼付シート'!AD1410="ない",0,IF('３　回答貼付シート'!AD1410="１～２日ある",1,IF('３　回答貼付シート'!AD1410="３～５日ある",2,IF('３　回答貼付シート'!AD1410="ほぼ毎日ある",3,))))</f>
        <v>0</v>
      </c>
      <c r="AC1413" s="49">
        <f>IF('３　回答貼付シート'!AE1410="ない",0,IF('３　回答貼付シート'!AE1410="１～２日ある",1,IF('３　回答貼付シート'!AE1410="３～５日ある",2,IF('３　回答貼付シート'!AE1410="ほぼ毎日ある",3,))))</f>
        <v>0</v>
      </c>
      <c r="AD1413" s="49">
        <f>IF('３　回答貼付シート'!AF1410="ない",0,IF('３　回答貼付シート'!AF1410="１～２日ある",1,IF('３　回答貼付シート'!AF1410="３～５日ある",2,IF('３　回答貼付シート'!AF1410="ほぼ毎日ある",3,))))</f>
        <v>0</v>
      </c>
      <c r="AE1413" s="49">
        <f>IF('３　回答貼付シート'!AG1410="ない",0,IF('３　回答貼付シート'!AG1410="１～２日ある",1,IF('３　回答貼付シート'!AG1410="３～５日ある",2,IF('３　回答貼付シート'!AG1410="ほぼ毎日ある",3,))))</f>
        <v>0</v>
      </c>
      <c r="AF1413" s="49">
        <f>IF('３　回答貼付シート'!AH1410="ない",0,IF('３　回答貼付シート'!AH1410="１～２日ある",1,IF('３　回答貼付シート'!AH1410="３～５日ある",2,IF('３　回答貼付シート'!AH1410="ほぼ毎日ある",3,))))</f>
        <v>0</v>
      </c>
      <c r="AG1413" s="49">
        <f>IF('３　回答貼付シート'!AI1410="ない",0,IF('３　回答貼付シート'!AI1410="１～２日ある",1,IF('３　回答貼付シート'!AI1410="３～５日ある",2,IF('３　回答貼付シート'!AI1410="ほぼ毎日ある",3,))))</f>
        <v>0</v>
      </c>
      <c r="AH1413" s="49">
        <f>IF('３　回答貼付シート'!AJ1410="ない",0,IF('３　回答貼付シート'!AJ1410="１～２日ある",1,IF('３　回答貼付シート'!AJ1410="３～５日ある",2,IF('３　回答貼付シート'!AJ1410="ほぼ毎日ある",3,))))</f>
        <v>0</v>
      </c>
      <c r="AI1413" s="49">
        <f>IF('３　回答貼付シート'!AK1410="ない",0,IF('３　回答貼付シート'!AK1410="１～２日ある",1,IF('３　回答貼付シート'!AK1410="３～５日ある",2,IF('３　回答貼付シート'!AK1410="ほぼ毎日ある",3,))))</f>
        <v>0</v>
      </c>
      <c r="AJ1413" s="49">
        <f>IF('３　回答貼付シート'!AL1410="ない",0,IF('３　回答貼付シート'!AL1410="１～２日ある",1,IF('３　回答貼付シート'!AL1410="３～５日ある",2,IF('３　回答貼付シート'!AL1410="ほぼ毎日ある",3,))))</f>
        <v>0</v>
      </c>
      <c r="AK1413" s="49">
        <f>IF('３　回答貼付シート'!AM1410="ない",0,IF('３　回答貼付シート'!AM1410="１～２日ある",1,IF('３　回答貼付シート'!AM1410="３～５日ある",2,IF('３　回答貼付シート'!AM1410="ほぼ毎日ある",3,))))</f>
        <v>0</v>
      </c>
      <c r="AL1413" s="49">
        <f>'３　回答貼付シート'!$AN1410</f>
        <v>0</v>
      </c>
      <c r="AM1413" s="49" t="str">
        <f t="shared" si="152"/>
        <v/>
      </c>
      <c r="AN1413" s="49" t="str">
        <f t="shared" si="153"/>
        <v/>
      </c>
      <c r="AO1413" s="49" t="str">
        <f t="shared" si="154"/>
        <v/>
      </c>
      <c r="AP1413" s="49" t="str">
        <f t="shared" si="155"/>
        <v/>
      </c>
      <c r="AQ1413" s="49" t="str">
        <f t="shared" si="156"/>
        <v/>
      </c>
      <c r="AR1413" t="str">
        <f t="shared" si="157"/>
        <v>0</v>
      </c>
      <c r="AT1413" s="42"/>
    </row>
    <row r="1414" spans="1:46">
      <c r="A1414" s="49"/>
      <c r="B1414" s="49">
        <f t="shared" ref="B1414:B1477" si="158">C1414*1000+D1414*100+E1414</f>
        <v>0</v>
      </c>
      <c r="C1414" s="49">
        <f>IF('３　回答貼付シート'!$F1411&lt;&gt;0,VLOOKUP('３　回答貼付シート'!$F1411,$AR$2048:$AS$2054,2,FALSE),0)</f>
        <v>0</v>
      </c>
      <c r="D1414" s="49">
        <f>IF('３　回答貼付シート'!$G1411&lt;&gt;0,VLOOKUP(('３　回答貼付シート'!$G1411), $AR$2048:$AS$2054,2,FALSE),0)</f>
        <v>0</v>
      </c>
      <c r="E1414" s="49">
        <f>'３　回答貼付シート'!$H1411</f>
        <v>0</v>
      </c>
      <c r="F1414" s="49">
        <f>IF(E1414=0,0,VLOOKUP($B1414,'２　情報入力シート'!$A$2:$E$2049,5))</f>
        <v>0</v>
      </c>
      <c r="G1414" s="49">
        <f>IF('３　回答貼付シート'!I1411="ない",0,IF('３　回答貼付シート'!I1411="１～２日ある",1,IF('３　回答貼付シート'!I1411="３～５日ある",2,IF('３　回答貼付シート'!I1411="ほぼ毎日ある",3,))))</f>
        <v>0</v>
      </c>
      <c r="H1414" s="49">
        <f>IF('３　回答貼付シート'!J1411="ない",0,IF('３　回答貼付シート'!J1411="１～２日ある",1,IF('３　回答貼付シート'!J1411="３～５日ある",2,IF('３　回答貼付シート'!J1411="ほぼ毎日ある",3,))))</f>
        <v>0</v>
      </c>
      <c r="I1414" s="49">
        <f>IF('３　回答貼付シート'!K1411="ない",0,IF('３　回答貼付シート'!K1411="１～２日ある",1,IF('３　回答貼付シート'!K1411="３～５日ある",2,IF('３　回答貼付シート'!K1411="ほぼ毎日ある",3,))))</f>
        <v>0</v>
      </c>
      <c r="J1414" s="49">
        <f>IF('３　回答貼付シート'!L1411="ない",0,IF('３　回答貼付シート'!L1411="１～２日ある",1,IF('３　回答貼付シート'!L1411="３～５日ある",2,IF('３　回答貼付シート'!L1411="ほぼ毎日ある",3,))))</f>
        <v>0</v>
      </c>
      <c r="K1414" s="49">
        <f>IF('３　回答貼付シート'!M1411="ない",0,IF('３　回答貼付シート'!M1411="１～２日ある",1,IF('３　回答貼付シート'!M1411="３～５日ある",2,IF('３　回答貼付シート'!M1411="ほぼ毎日ある",3,))))</f>
        <v>0</v>
      </c>
      <c r="L1414" s="49">
        <f>IF('３　回答貼付シート'!N1411="ない",0,IF('３　回答貼付シート'!N1411="１～２日ある",1,IF('３　回答貼付シート'!N1411="３～５日ある",2,IF('３　回答貼付シート'!N1411="ほぼ毎日ある",3,))))</f>
        <v>0</v>
      </c>
      <c r="M1414" s="49">
        <f>IF('３　回答貼付シート'!O1411="ない",0,IF('３　回答貼付シート'!O1411="１～２日ある",1,IF('３　回答貼付シート'!O1411="３～５日ある",2,IF('３　回答貼付シート'!O1411="ほぼ毎日ある",3,))))</f>
        <v>0</v>
      </c>
      <c r="N1414" s="49">
        <f>IF('３　回答貼付シート'!P1411="ない",0,IF('３　回答貼付シート'!P1411="１～２日ある",1,IF('３　回答貼付シート'!P1411="３～５日ある",2,IF('３　回答貼付シート'!P1411="ほぼ毎日ある",3,))))</f>
        <v>0</v>
      </c>
      <c r="O1414" s="49">
        <f>IF('３　回答貼付シート'!Q1411="ない",0,IF('３　回答貼付シート'!Q1411="１～２日ある",1,IF('３　回答貼付シート'!Q1411="３～５日ある",2,IF('３　回答貼付シート'!Q1411="ほぼ毎日ある",3,))))</f>
        <v>0</v>
      </c>
      <c r="P1414" s="49">
        <f>IF('３　回答貼付シート'!R1411="ない",0,IF('３　回答貼付シート'!R1411="１～２日ある",1,IF('３　回答貼付シート'!R1411="３～５日ある",2,IF('３　回答貼付シート'!R1411="ほぼ毎日ある",3,))))</f>
        <v>0</v>
      </c>
      <c r="Q1414" s="49">
        <f>IF('３　回答貼付シート'!S1411="ない",0,IF('３　回答貼付シート'!S1411="１～２日ある",1,IF('３　回答貼付シート'!S1411="３～５日ある",2,IF('３　回答貼付シート'!S1411="ほぼ毎日ある",3,))))</f>
        <v>0</v>
      </c>
      <c r="R1414" s="49">
        <f>IF('３　回答貼付シート'!T1411="ない",0,IF('３　回答貼付シート'!T1411="１～２日ある",1,IF('３　回答貼付シート'!T1411="３～５日ある",2,IF('３　回答貼付シート'!T1411="ほぼ毎日ある",3,))))</f>
        <v>0</v>
      </c>
      <c r="S1414" s="49">
        <f>IF('３　回答貼付シート'!U1411="ない",0,IF('３　回答貼付シート'!U1411="１～２日ある",1,IF('３　回答貼付シート'!U1411="３～５日ある",2,IF('３　回答貼付シート'!U1411="ほぼ毎日ある",3,))))</f>
        <v>0</v>
      </c>
      <c r="T1414" s="49">
        <f>IF('３　回答貼付シート'!V1411="ない",0,IF('３　回答貼付シート'!V1411="１～２日ある",1,IF('３　回答貼付シート'!V1411="３～５日ある",2,IF('３　回答貼付シート'!V1411="ほぼ毎日ある",3,))))</f>
        <v>0</v>
      </c>
      <c r="U1414" s="49">
        <f>IF('３　回答貼付シート'!W1411="ない",0,IF('３　回答貼付シート'!W1411="１～２日ある",1,IF('３　回答貼付シート'!W1411="３～５日ある",2,IF('３　回答貼付シート'!W1411="ほぼ毎日ある",3,))))</f>
        <v>0</v>
      </c>
      <c r="V1414" s="49">
        <f>IF('３　回答貼付シート'!X1411="ない",0,IF('３　回答貼付シート'!X1411="１～２日ある",1,IF('３　回答貼付シート'!X1411="３～５日ある",2,IF('３　回答貼付シート'!X1411="ほぼ毎日ある",3,))))</f>
        <v>0</v>
      </c>
      <c r="W1414" s="49">
        <f>IF('３　回答貼付シート'!Y1411="ない",0,IF('３　回答貼付シート'!Y1411="１～２日ある",1,IF('３　回答貼付シート'!Y1411="３～５日ある",2,IF('３　回答貼付シート'!Y1411="ほぼ毎日ある",3,))))</f>
        <v>0</v>
      </c>
      <c r="X1414" s="49">
        <f>IF('３　回答貼付シート'!Z1411="ない",0,IF('３　回答貼付シート'!Z1411="１～２日ある",1,IF('３　回答貼付シート'!Z1411="３～５日ある",2,IF('３　回答貼付シート'!Z1411="ほぼ毎日ある",3,))))</f>
        <v>0</v>
      </c>
      <c r="Y1414" s="49">
        <f>IF('３　回答貼付シート'!AA1411="ない",0,IF('３　回答貼付シート'!AA1411="１～２日ある",1,IF('３　回答貼付シート'!AA1411="３～５日ある",2,IF('３　回答貼付シート'!AA1411="ほぼ毎日ある",3,))))</f>
        <v>0</v>
      </c>
      <c r="Z1414" s="49">
        <f>IF('３　回答貼付シート'!AB1411="ない",0,IF('３　回答貼付シート'!AB1411="１～２日ある",1,IF('３　回答貼付シート'!AB1411="３～５日ある",2,IF('３　回答貼付シート'!AB1411="ほぼ毎日ある",3,))))</f>
        <v>0</v>
      </c>
      <c r="AA1414" s="49">
        <f>IF('３　回答貼付シート'!AC1411="ない",0,IF('３　回答貼付シート'!AC1411="１～２日ある",1,IF('３　回答貼付シート'!AC1411="３～５日ある",2,IF('３　回答貼付シート'!AC1411="ほぼ毎日ある",3,))))</f>
        <v>0</v>
      </c>
      <c r="AB1414" s="49">
        <f>IF('３　回答貼付シート'!AD1411="ない",0,IF('３　回答貼付シート'!AD1411="１～２日ある",1,IF('３　回答貼付シート'!AD1411="３～５日ある",2,IF('３　回答貼付シート'!AD1411="ほぼ毎日ある",3,))))</f>
        <v>0</v>
      </c>
      <c r="AC1414" s="49">
        <f>IF('３　回答貼付シート'!AE1411="ない",0,IF('３　回答貼付シート'!AE1411="１～２日ある",1,IF('３　回答貼付シート'!AE1411="３～５日ある",2,IF('３　回答貼付シート'!AE1411="ほぼ毎日ある",3,))))</f>
        <v>0</v>
      </c>
      <c r="AD1414" s="49">
        <f>IF('３　回答貼付シート'!AF1411="ない",0,IF('３　回答貼付シート'!AF1411="１～２日ある",1,IF('３　回答貼付シート'!AF1411="３～５日ある",2,IF('３　回答貼付シート'!AF1411="ほぼ毎日ある",3,))))</f>
        <v>0</v>
      </c>
      <c r="AE1414" s="49">
        <f>IF('３　回答貼付シート'!AG1411="ない",0,IF('３　回答貼付シート'!AG1411="１～２日ある",1,IF('３　回答貼付シート'!AG1411="３～５日ある",2,IF('３　回答貼付シート'!AG1411="ほぼ毎日ある",3,))))</f>
        <v>0</v>
      </c>
      <c r="AF1414" s="49">
        <f>IF('３　回答貼付シート'!AH1411="ない",0,IF('３　回答貼付シート'!AH1411="１～２日ある",1,IF('３　回答貼付シート'!AH1411="３～５日ある",2,IF('３　回答貼付シート'!AH1411="ほぼ毎日ある",3,))))</f>
        <v>0</v>
      </c>
      <c r="AG1414" s="49">
        <f>IF('３　回答貼付シート'!AI1411="ない",0,IF('３　回答貼付シート'!AI1411="１～２日ある",1,IF('３　回答貼付シート'!AI1411="３～５日ある",2,IF('３　回答貼付シート'!AI1411="ほぼ毎日ある",3,))))</f>
        <v>0</v>
      </c>
      <c r="AH1414" s="49">
        <f>IF('３　回答貼付シート'!AJ1411="ない",0,IF('３　回答貼付シート'!AJ1411="１～２日ある",1,IF('３　回答貼付シート'!AJ1411="３～５日ある",2,IF('３　回答貼付シート'!AJ1411="ほぼ毎日ある",3,))))</f>
        <v>0</v>
      </c>
      <c r="AI1414" s="49">
        <f>IF('３　回答貼付シート'!AK1411="ない",0,IF('３　回答貼付シート'!AK1411="１～２日ある",1,IF('３　回答貼付シート'!AK1411="３～５日ある",2,IF('３　回答貼付シート'!AK1411="ほぼ毎日ある",3,))))</f>
        <v>0</v>
      </c>
      <c r="AJ1414" s="49">
        <f>IF('３　回答貼付シート'!AL1411="ない",0,IF('３　回答貼付シート'!AL1411="１～２日ある",1,IF('３　回答貼付シート'!AL1411="３～５日ある",2,IF('３　回答貼付シート'!AL1411="ほぼ毎日ある",3,))))</f>
        <v>0</v>
      </c>
      <c r="AK1414" s="49">
        <f>IF('３　回答貼付シート'!AM1411="ない",0,IF('３　回答貼付シート'!AM1411="１～２日ある",1,IF('３　回答貼付シート'!AM1411="３～５日ある",2,IF('３　回答貼付シート'!AM1411="ほぼ毎日ある",3,))))</f>
        <v>0</v>
      </c>
      <c r="AL1414" s="49">
        <f>'３　回答貼付シート'!$AN1411</f>
        <v>0</v>
      </c>
      <c r="AM1414" s="49" t="str">
        <f t="shared" ref="AM1414:AM1477" si="159">IF(SUM(G1414:K1414)&gt;=9,"要サポ","")</f>
        <v/>
      </c>
      <c r="AN1414" s="49" t="str">
        <f t="shared" ref="AN1414:AN1477" si="160">IF(SUM(L1414:P1414)&gt;=9,"要サポ","")</f>
        <v/>
      </c>
      <c r="AO1414" s="49" t="str">
        <f t="shared" ref="AO1414:AO1477" si="161">IF(SUM(Q1414:U1414)&gt;=9,"要サポ","")</f>
        <v/>
      </c>
      <c r="AP1414" s="49" t="str">
        <f t="shared" ref="AP1414:AP1477" si="162">IF(SUM(V1414:Z1414)&gt;=9,"要サポ","")</f>
        <v/>
      </c>
      <c r="AQ1414" s="49" t="str">
        <f t="shared" ref="AQ1414:AQ1477" si="163">IF(COUNTIF(AM1414:AP1414,"要サポ")&gt;0,"要サポ","")</f>
        <v/>
      </c>
      <c r="AR1414" t="str">
        <f t="shared" ref="AR1414:AR1477" si="164">$C1414&amp;$AQ1414</f>
        <v>0</v>
      </c>
      <c r="AT1414" s="42"/>
    </row>
    <row r="1415" spans="1:46">
      <c r="A1415" s="49"/>
      <c r="B1415" s="49">
        <f t="shared" si="158"/>
        <v>0</v>
      </c>
      <c r="C1415" s="49">
        <f>IF('３　回答貼付シート'!$F1412&lt;&gt;0,VLOOKUP('３　回答貼付シート'!$F1412,$AR$2048:$AS$2054,2,FALSE),0)</f>
        <v>0</v>
      </c>
      <c r="D1415" s="49">
        <f>IF('３　回答貼付シート'!$G1412&lt;&gt;0,VLOOKUP(('３　回答貼付シート'!$G1412), $AR$2048:$AS$2054,2,FALSE),0)</f>
        <v>0</v>
      </c>
      <c r="E1415" s="49">
        <f>'３　回答貼付シート'!$H1412</f>
        <v>0</v>
      </c>
      <c r="F1415" s="49">
        <f>IF(E1415=0,0,VLOOKUP($B1415,'２　情報入力シート'!$A$2:$E$2049,5))</f>
        <v>0</v>
      </c>
      <c r="G1415" s="49">
        <f>IF('３　回答貼付シート'!I1412="ない",0,IF('３　回答貼付シート'!I1412="１～２日ある",1,IF('３　回答貼付シート'!I1412="３～５日ある",2,IF('３　回答貼付シート'!I1412="ほぼ毎日ある",3,))))</f>
        <v>0</v>
      </c>
      <c r="H1415" s="49">
        <f>IF('３　回答貼付シート'!J1412="ない",0,IF('３　回答貼付シート'!J1412="１～２日ある",1,IF('３　回答貼付シート'!J1412="３～５日ある",2,IF('３　回答貼付シート'!J1412="ほぼ毎日ある",3,))))</f>
        <v>0</v>
      </c>
      <c r="I1415" s="49">
        <f>IF('３　回答貼付シート'!K1412="ない",0,IF('３　回答貼付シート'!K1412="１～２日ある",1,IF('３　回答貼付シート'!K1412="３～５日ある",2,IF('３　回答貼付シート'!K1412="ほぼ毎日ある",3,))))</f>
        <v>0</v>
      </c>
      <c r="J1415" s="49">
        <f>IF('３　回答貼付シート'!L1412="ない",0,IF('３　回答貼付シート'!L1412="１～２日ある",1,IF('３　回答貼付シート'!L1412="３～５日ある",2,IF('３　回答貼付シート'!L1412="ほぼ毎日ある",3,))))</f>
        <v>0</v>
      </c>
      <c r="K1415" s="49">
        <f>IF('３　回答貼付シート'!M1412="ない",0,IF('３　回答貼付シート'!M1412="１～２日ある",1,IF('３　回答貼付シート'!M1412="３～５日ある",2,IF('３　回答貼付シート'!M1412="ほぼ毎日ある",3,))))</f>
        <v>0</v>
      </c>
      <c r="L1415" s="49">
        <f>IF('３　回答貼付シート'!N1412="ない",0,IF('３　回答貼付シート'!N1412="１～２日ある",1,IF('３　回答貼付シート'!N1412="３～５日ある",2,IF('３　回答貼付シート'!N1412="ほぼ毎日ある",3,))))</f>
        <v>0</v>
      </c>
      <c r="M1415" s="49">
        <f>IF('３　回答貼付シート'!O1412="ない",0,IF('３　回答貼付シート'!O1412="１～２日ある",1,IF('３　回答貼付シート'!O1412="３～５日ある",2,IF('３　回答貼付シート'!O1412="ほぼ毎日ある",3,))))</f>
        <v>0</v>
      </c>
      <c r="N1415" s="49">
        <f>IF('３　回答貼付シート'!P1412="ない",0,IF('３　回答貼付シート'!P1412="１～２日ある",1,IF('３　回答貼付シート'!P1412="３～５日ある",2,IF('３　回答貼付シート'!P1412="ほぼ毎日ある",3,))))</f>
        <v>0</v>
      </c>
      <c r="O1415" s="49">
        <f>IF('３　回答貼付シート'!Q1412="ない",0,IF('３　回答貼付シート'!Q1412="１～２日ある",1,IF('３　回答貼付シート'!Q1412="３～５日ある",2,IF('３　回答貼付シート'!Q1412="ほぼ毎日ある",3,))))</f>
        <v>0</v>
      </c>
      <c r="P1415" s="49">
        <f>IF('３　回答貼付シート'!R1412="ない",0,IF('３　回答貼付シート'!R1412="１～２日ある",1,IF('３　回答貼付シート'!R1412="３～５日ある",2,IF('３　回答貼付シート'!R1412="ほぼ毎日ある",3,))))</f>
        <v>0</v>
      </c>
      <c r="Q1415" s="49">
        <f>IF('３　回答貼付シート'!S1412="ない",0,IF('３　回答貼付シート'!S1412="１～２日ある",1,IF('３　回答貼付シート'!S1412="３～５日ある",2,IF('３　回答貼付シート'!S1412="ほぼ毎日ある",3,))))</f>
        <v>0</v>
      </c>
      <c r="R1415" s="49">
        <f>IF('３　回答貼付シート'!T1412="ない",0,IF('３　回答貼付シート'!T1412="１～２日ある",1,IF('３　回答貼付シート'!T1412="３～５日ある",2,IF('３　回答貼付シート'!T1412="ほぼ毎日ある",3,))))</f>
        <v>0</v>
      </c>
      <c r="S1415" s="49">
        <f>IF('３　回答貼付シート'!U1412="ない",0,IF('３　回答貼付シート'!U1412="１～２日ある",1,IF('３　回答貼付シート'!U1412="３～５日ある",2,IF('３　回答貼付シート'!U1412="ほぼ毎日ある",3,))))</f>
        <v>0</v>
      </c>
      <c r="T1415" s="49">
        <f>IF('３　回答貼付シート'!V1412="ない",0,IF('３　回答貼付シート'!V1412="１～２日ある",1,IF('３　回答貼付シート'!V1412="３～５日ある",2,IF('３　回答貼付シート'!V1412="ほぼ毎日ある",3,))))</f>
        <v>0</v>
      </c>
      <c r="U1415" s="49">
        <f>IF('３　回答貼付シート'!W1412="ない",0,IF('３　回答貼付シート'!W1412="１～２日ある",1,IF('３　回答貼付シート'!W1412="３～５日ある",2,IF('３　回答貼付シート'!W1412="ほぼ毎日ある",3,))))</f>
        <v>0</v>
      </c>
      <c r="V1415" s="49">
        <f>IF('３　回答貼付シート'!X1412="ない",0,IF('３　回答貼付シート'!X1412="１～２日ある",1,IF('３　回答貼付シート'!X1412="３～５日ある",2,IF('３　回答貼付シート'!X1412="ほぼ毎日ある",3,))))</f>
        <v>0</v>
      </c>
      <c r="W1415" s="49">
        <f>IF('３　回答貼付シート'!Y1412="ない",0,IF('３　回答貼付シート'!Y1412="１～２日ある",1,IF('３　回答貼付シート'!Y1412="３～５日ある",2,IF('３　回答貼付シート'!Y1412="ほぼ毎日ある",3,))))</f>
        <v>0</v>
      </c>
      <c r="X1415" s="49">
        <f>IF('３　回答貼付シート'!Z1412="ない",0,IF('３　回答貼付シート'!Z1412="１～２日ある",1,IF('３　回答貼付シート'!Z1412="３～５日ある",2,IF('３　回答貼付シート'!Z1412="ほぼ毎日ある",3,))))</f>
        <v>0</v>
      </c>
      <c r="Y1415" s="49">
        <f>IF('３　回答貼付シート'!AA1412="ない",0,IF('３　回答貼付シート'!AA1412="１～２日ある",1,IF('３　回答貼付シート'!AA1412="３～５日ある",2,IF('３　回答貼付シート'!AA1412="ほぼ毎日ある",3,))))</f>
        <v>0</v>
      </c>
      <c r="Z1415" s="49">
        <f>IF('３　回答貼付シート'!AB1412="ない",0,IF('３　回答貼付シート'!AB1412="１～２日ある",1,IF('３　回答貼付シート'!AB1412="３～５日ある",2,IF('３　回答貼付シート'!AB1412="ほぼ毎日ある",3,))))</f>
        <v>0</v>
      </c>
      <c r="AA1415" s="49">
        <f>IF('３　回答貼付シート'!AC1412="ない",0,IF('３　回答貼付シート'!AC1412="１～２日ある",1,IF('３　回答貼付シート'!AC1412="３～５日ある",2,IF('３　回答貼付シート'!AC1412="ほぼ毎日ある",3,))))</f>
        <v>0</v>
      </c>
      <c r="AB1415" s="49">
        <f>IF('３　回答貼付シート'!AD1412="ない",0,IF('３　回答貼付シート'!AD1412="１～２日ある",1,IF('３　回答貼付シート'!AD1412="３～５日ある",2,IF('３　回答貼付シート'!AD1412="ほぼ毎日ある",3,))))</f>
        <v>0</v>
      </c>
      <c r="AC1415" s="49">
        <f>IF('３　回答貼付シート'!AE1412="ない",0,IF('３　回答貼付シート'!AE1412="１～２日ある",1,IF('３　回答貼付シート'!AE1412="３～５日ある",2,IF('３　回答貼付シート'!AE1412="ほぼ毎日ある",3,))))</f>
        <v>0</v>
      </c>
      <c r="AD1415" s="49">
        <f>IF('３　回答貼付シート'!AF1412="ない",0,IF('３　回答貼付シート'!AF1412="１～２日ある",1,IF('３　回答貼付シート'!AF1412="３～５日ある",2,IF('３　回答貼付シート'!AF1412="ほぼ毎日ある",3,))))</f>
        <v>0</v>
      </c>
      <c r="AE1415" s="49">
        <f>IF('３　回答貼付シート'!AG1412="ない",0,IF('３　回答貼付シート'!AG1412="１～２日ある",1,IF('３　回答貼付シート'!AG1412="３～５日ある",2,IF('３　回答貼付シート'!AG1412="ほぼ毎日ある",3,))))</f>
        <v>0</v>
      </c>
      <c r="AF1415" s="49">
        <f>IF('３　回答貼付シート'!AH1412="ない",0,IF('３　回答貼付シート'!AH1412="１～２日ある",1,IF('３　回答貼付シート'!AH1412="３～５日ある",2,IF('３　回答貼付シート'!AH1412="ほぼ毎日ある",3,))))</f>
        <v>0</v>
      </c>
      <c r="AG1415" s="49">
        <f>IF('３　回答貼付シート'!AI1412="ない",0,IF('３　回答貼付シート'!AI1412="１～２日ある",1,IF('３　回答貼付シート'!AI1412="３～５日ある",2,IF('３　回答貼付シート'!AI1412="ほぼ毎日ある",3,))))</f>
        <v>0</v>
      </c>
      <c r="AH1415" s="49">
        <f>IF('３　回答貼付シート'!AJ1412="ない",0,IF('３　回答貼付シート'!AJ1412="１～２日ある",1,IF('３　回答貼付シート'!AJ1412="３～５日ある",2,IF('３　回答貼付シート'!AJ1412="ほぼ毎日ある",3,))))</f>
        <v>0</v>
      </c>
      <c r="AI1415" s="49">
        <f>IF('３　回答貼付シート'!AK1412="ない",0,IF('３　回答貼付シート'!AK1412="１～２日ある",1,IF('３　回答貼付シート'!AK1412="３～５日ある",2,IF('３　回答貼付シート'!AK1412="ほぼ毎日ある",3,))))</f>
        <v>0</v>
      </c>
      <c r="AJ1415" s="49">
        <f>IF('３　回答貼付シート'!AL1412="ない",0,IF('３　回答貼付シート'!AL1412="１～２日ある",1,IF('３　回答貼付シート'!AL1412="３～５日ある",2,IF('３　回答貼付シート'!AL1412="ほぼ毎日ある",3,))))</f>
        <v>0</v>
      </c>
      <c r="AK1415" s="49">
        <f>IF('３　回答貼付シート'!AM1412="ない",0,IF('３　回答貼付シート'!AM1412="１～２日ある",1,IF('３　回答貼付シート'!AM1412="３～５日ある",2,IF('３　回答貼付シート'!AM1412="ほぼ毎日ある",3,))))</f>
        <v>0</v>
      </c>
      <c r="AL1415" s="49">
        <f>'３　回答貼付シート'!$AN1412</f>
        <v>0</v>
      </c>
      <c r="AM1415" s="49" t="str">
        <f t="shared" si="159"/>
        <v/>
      </c>
      <c r="AN1415" s="49" t="str">
        <f t="shared" si="160"/>
        <v/>
      </c>
      <c r="AO1415" s="49" t="str">
        <f t="shared" si="161"/>
        <v/>
      </c>
      <c r="AP1415" s="49" t="str">
        <f t="shared" si="162"/>
        <v/>
      </c>
      <c r="AQ1415" s="49" t="str">
        <f t="shared" si="163"/>
        <v/>
      </c>
      <c r="AR1415" t="str">
        <f t="shared" si="164"/>
        <v>0</v>
      </c>
      <c r="AT1415" s="42"/>
    </row>
    <row r="1416" spans="1:46">
      <c r="A1416" s="49"/>
      <c r="B1416" s="49">
        <f t="shared" si="158"/>
        <v>0</v>
      </c>
      <c r="C1416" s="49">
        <f>IF('３　回答貼付シート'!$F1413&lt;&gt;0,VLOOKUP('３　回答貼付シート'!$F1413,$AR$2048:$AS$2054,2,FALSE),0)</f>
        <v>0</v>
      </c>
      <c r="D1416" s="49">
        <f>IF('３　回答貼付シート'!$G1413&lt;&gt;0,VLOOKUP(('３　回答貼付シート'!$G1413), $AR$2048:$AS$2054,2,FALSE),0)</f>
        <v>0</v>
      </c>
      <c r="E1416" s="49">
        <f>'３　回答貼付シート'!$H1413</f>
        <v>0</v>
      </c>
      <c r="F1416" s="49">
        <f>IF(E1416=0,0,VLOOKUP($B1416,'２　情報入力シート'!$A$2:$E$2049,5))</f>
        <v>0</v>
      </c>
      <c r="G1416" s="49">
        <f>IF('３　回答貼付シート'!I1413="ない",0,IF('３　回答貼付シート'!I1413="１～２日ある",1,IF('３　回答貼付シート'!I1413="３～５日ある",2,IF('３　回答貼付シート'!I1413="ほぼ毎日ある",3,))))</f>
        <v>0</v>
      </c>
      <c r="H1416" s="49">
        <f>IF('３　回答貼付シート'!J1413="ない",0,IF('３　回答貼付シート'!J1413="１～２日ある",1,IF('３　回答貼付シート'!J1413="３～５日ある",2,IF('３　回答貼付シート'!J1413="ほぼ毎日ある",3,))))</f>
        <v>0</v>
      </c>
      <c r="I1416" s="49">
        <f>IF('３　回答貼付シート'!K1413="ない",0,IF('３　回答貼付シート'!K1413="１～２日ある",1,IF('３　回答貼付シート'!K1413="３～５日ある",2,IF('３　回答貼付シート'!K1413="ほぼ毎日ある",3,))))</f>
        <v>0</v>
      </c>
      <c r="J1416" s="49">
        <f>IF('３　回答貼付シート'!L1413="ない",0,IF('３　回答貼付シート'!L1413="１～２日ある",1,IF('３　回答貼付シート'!L1413="３～５日ある",2,IF('３　回答貼付シート'!L1413="ほぼ毎日ある",3,))))</f>
        <v>0</v>
      </c>
      <c r="K1416" s="49">
        <f>IF('３　回答貼付シート'!M1413="ない",0,IF('３　回答貼付シート'!M1413="１～２日ある",1,IF('３　回答貼付シート'!M1413="３～５日ある",2,IF('３　回答貼付シート'!M1413="ほぼ毎日ある",3,))))</f>
        <v>0</v>
      </c>
      <c r="L1416" s="49">
        <f>IF('３　回答貼付シート'!N1413="ない",0,IF('３　回答貼付シート'!N1413="１～２日ある",1,IF('３　回答貼付シート'!N1413="３～５日ある",2,IF('３　回答貼付シート'!N1413="ほぼ毎日ある",3,))))</f>
        <v>0</v>
      </c>
      <c r="M1416" s="49">
        <f>IF('３　回答貼付シート'!O1413="ない",0,IF('３　回答貼付シート'!O1413="１～２日ある",1,IF('３　回答貼付シート'!O1413="３～５日ある",2,IF('３　回答貼付シート'!O1413="ほぼ毎日ある",3,))))</f>
        <v>0</v>
      </c>
      <c r="N1416" s="49">
        <f>IF('３　回答貼付シート'!P1413="ない",0,IF('３　回答貼付シート'!P1413="１～２日ある",1,IF('３　回答貼付シート'!P1413="３～５日ある",2,IF('３　回答貼付シート'!P1413="ほぼ毎日ある",3,))))</f>
        <v>0</v>
      </c>
      <c r="O1416" s="49">
        <f>IF('３　回答貼付シート'!Q1413="ない",0,IF('３　回答貼付シート'!Q1413="１～２日ある",1,IF('３　回答貼付シート'!Q1413="３～５日ある",2,IF('３　回答貼付シート'!Q1413="ほぼ毎日ある",3,))))</f>
        <v>0</v>
      </c>
      <c r="P1416" s="49">
        <f>IF('３　回答貼付シート'!R1413="ない",0,IF('３　回答貼付シート'!R1413="１～２日ある",1,IF('３　回答貼付シート'!R1413="３～５日ある",2,IF('３　回答貼付シート'!R1413="ほぼ毎日ある",3,))))</f>
        <v>0</v>
      </c>
      <c r="Q1416" s="49">
        <f>IF('３　回答貼付シート'!S1413="ない",0,IF('３　回答貼付シート'!S1413="１～２日ある",1,IF('３　回答貼付シート'!S1413="３～５日ある",2,IF('３　回答貼付シート'!S1413="ほぼ毎日ある",3,))))</f>
        <v>0</v>
      </c>
      <c r="R1416" s="49">
        <f>IF('３　回答貼付シート'!T1413="ない",0,IF('３　回答貼付シート'!T1413="１～２日ある",1,IF('３　回答貼付シート'!T1413="３～５日ある",2,IF('３　回答貼付シート'!T1413="ほぼ毎日ある",3,))))</f>
        <v>0</v>
      </c>
      <c r="S1416" s="49">
        <f>IF('３　回答貼付シート'!U1413="ない",0,IF('３　回答貼付シート'!U1413="１～２日ある",1,IF('３　回答貼付シート'!U1413="３～５日ある",2,IF('３　回答貼付シート'!U1413="ほぼ毎日ある",3,))))</f>
        <v>0</v>
      </c>
      <c r="T1416" s="49">
        <f>IF('３　回答貼付シート'!V1413="ない",0,IF('３　回答貼付シート'!V1413="１～２日ある",1,IF('３　回答貼付シート'!V1413="３～５日ある",2,IF('３　回答貼付シート'!V1413="ほぼ毎日ある",3,))))</f>
        <v>0</v>
      </c>
      <c r="U1416" s="49">
        <f>IF('３　回答貼付シート'!W1413="ない",0,IF('３　回答貼付シート'!W1413="１～２日ある",1,IF('３　回答貼付シート'!W1413="３～５日ある",2,IF('３　回答貼付シート'!W1413="ほぼ毎日ある",3,))))</f>
        <v>0</v>
      </c>
      <c r="V1416" s="49">
        <f>IF('３　回答貼付シート'!X1413="ない",0,IF('３　回答貼付シート'!X1413="１～２日ある",1,IF('３　回答貼付シート'!X1413="３～５日ある",2,IF('３　回答貼付シート'!X1413="ほぼ毎日ある",3,))))</f>
        <v>0</v>
      </c>
      <c r="W1416" s="49">
        <f>IF('３　回答貼付シート'!Y1413="ない",0,IF('３　回答貼付シート'!Y1413="１～２日ある",1,IF('３　回答貼付シート'!Y1413="３～５日ある",2,IF('３　回答貼付シート'!Y1413="ほぼ毎日ある",3,))))</f>
        <v>0</v>
      </c>
      <c r="X1416" s="49">
        <f>IF('３　回答貼付シート'!Z1413="ない",0,IF('３　回答貼付シート'!Z1413="１～２日ある",1,IF('３　回答貼付シート'!Z1413="３～５日ある",2,IF('３　回答貼付シート'!Z1413="ほぼ毎日ある",3,))))</f>
        <v>0</v>
      </c>
      <c r="Y1416" s="49">
        <f>IF('３　回答貼付シート'!AA1413="ない",0,IF('３　回答貼付シート'!AA1413="１～２日ある",1,IF('３　回答貼付シート'!AA1413="３～５日ある",2,IF('３　回答貼付シート'!AA1413="ほぼ毎日ある",3,))))</f>
        <v>0</v>
      </c>
      <c r="Z1416" s="49">
        <f>IF('３　回答貼付シート'!AB1413="ない",0,IF('３　回答貼付シート'!AB1413="１～２日ある",1,IF('３　回答貼付シート'!AB1413="３～５日ある",2,IF('３　回答貼付シート'!AB1413="ほぼ毎日ある",3,))))</f>
        <v>0</v>
      </c>
      <c r="AA1416" s="49">
        <f>IF('３　回答貼付シート'!AC1413="ない",0,IF('３　回答貼付シート'!AC1413="１～２日ある",1,IF('３　回答貼付シート'!AC1413="３～５日ある",2,IF('３　回答貼付シート'!AC1413="ほぼ毎日ある",3,))))</f>
        <v>0</v>
      </c>
      <c r="AB1416" s="49">
        <f>IF('３　回答貼付シート'!AD1413="ない",0,IF('３　回答貼付シート'!AD1413="１～２日ある",1,IF('３　回答貼付シート'!AD1413="３～５日ある",2,IF('３　回答貼付シート'!AD1413="ほぼ毎日ある",3,))))</f>
        <v>0</v>
      </c>
      <c r="AC1416" s="49">
        <f>IF('３　回答貼付シート'!AE1413="ない",0,IF('３　回答貼付シート'!AE1413="１～２日ある",1,IF('３　回答貼付シート'!AE1413="３～５日ある",2,IF('３　回答貼付シート'!AE1413="ほぼ毎日ある",3,))))</f>
        <v>0</v>
      </c>
      <c r="AD1416" s="49">
        <f>IF('３　回答貼付シート'!AF1413="ない",0,IF('３　回答貼付シート'!AF1413="１～２日ある",1,IF('３　回答貼付シート'!AF1413="３～５日ある",2,IF('３　回答貼付シート'!AF1413="ほぼ毎日ある",3,))))</f>
        <v>0</v>
      </c>
      <c r="AE1416" s="49">
        <f>IF('３　回答貼付シート'!AG1413="ない",0,IF('３　回答貼付シート'!AG1413="１～２日ある",1,IF('３　回答貼付シート'!AG1413="３～５日ある",2,IF('３　回答貼付シート'!AG1413="ほぼ毎日ある",3,))))</f>
        <v>0</v>
      </c>
      <c r="AF1416" s="49">
        <f>IF('３　回答貼付シート'!AH1413="ない",0,IF('３　回答貼付シート'!AH1413="１～２日ある",1,IF('３　回答貼付シート'!AH1413="３～５日ある",2,IF('３　回答貼付シート'!AH1413="ほぼ毎日ある",3,))))</f>
        <v>0</v>
      </c>
      <c r="AG1416" s="49">
        <f>IF('３　回答貼付シート'!AI1413="ない",0,IF('３　回答貼付シート'!AI1413="１～２日ある",1,IF('３　回答貼付シート'!AI1413="３～５日ある",2,IF('３　回答貼付シート'!AI1413="ほぼ毎日ある",3,))))</f>
        <v>0</v>
      </c>
      <c r="AH1416" s="49">
        <f>IF('３　回答貼付シート'!AJ1413="ない",0,IF('３　回答貼付シート'!AJ1413="１～２日ある",1,IF('３　回答貼付シート'!AJ1413="３～５日ある",2,IF('３　回答貼付シート'!AJ1413="ほぼ毎日ある",3,))))</f>
        <v>0</v>
      </c>
      <c r="AI1416" s="49">
        <f>IF('３　回答貼付シート'!AK1413="ない",0,IF('３　回答貼付シート'!AK1413="１～２日ある",1,IF('３　回答貼付シート'!AK1413="３～５日ある",2,IF('３　回答貼付シート'!AK1413="ほぼ毎日ある",3,))))</f>
        <v>0</v>
      </c>
      <c r="AJ1416" s="49">
        <f>IF('３　回答貼付シート'!AL1413="ない",0,IF('３　回答貼付シート'!AL1413="１～２日ある",1,IF('３　回答貼付シート'!AL1413="３～５日ある",2,IF('３　回答貼付シート'!AL1413="ほぼ毎日ある",3,))))</f>
        <v>0</v>
      </c>
      <c r="AK1416" s="49">
        <f>IF('３　回答貼付シート'!AM1413="ない",0,IF('３　回答貼付シート'!AM1413="１～２日ある",1,IF('３　回答貼付シート'!AM1413="３～５日ある",2,IF('３　回答貼付シート'!AM1413="ほぼ毎日ある",3,))))</f>
        <v>0</v>
      </c>
      <c r="AL1416" s="49">
        <f>'３　回答貼付シート'!$AN1413</f>
        <v>0</v>
      </c>
      <c r="AM1416" s="49" t="str">
        <f t="shared" si="159"/>
        <v/>
      </c>
      <c r="AN1416" s="49" t="str">
        <f t="shared" si="160"/>
        <v/>
      </c>
      <c r="AO1416" s="49" t="str">
        <f t="shared" si="161"/>
        <v/>
      </c>
      <c r="AP1416" s="49" t="str">
        <f t="shared" si="162"/>
        <v/>
      </c>
      <c r="AQ1416" s="49" t="str">
        <f t="shared" si="163"/>
        <v/>
      </c>
      <c r="AR1416" t="str">
        <f t="shared" si="164"/>
        <v>0</v>
      </c>
      <c r="AT1416" s="42"/>
    </row>
    <row r="1417" spans="1:46">
      <c r="A1417" s="49"/>
      <c r="B1417" s="49">
        <f t="shared" si="158"/>
        <v>0</v>
      </c>
      <c r="C1417" s="49">
        <f>IF('３　回答貼付シート'!$F1414&lt;&gt;0,VLOOKUP('３　回答貼付シート'!$F1414,$AR$2048:$AS$2054,2,FALSE),0)</f>
        <v>0</v>
      </c>
      <c r="D1417" s="49">
        <f>IF('３　回答貼付シート'!$G1414&lt;&gt;0,VLOOKUP(('３　回答貼付シート'!$G1414), $AR$2048:$AS$2054,2,FALSE),0)</f>
        <v>0</v>
      </c>
      <c r="E1417" s="49">
        <f>'３　回答貼付シート'!$H1414</f>
        <v>0</v>
      </c>
      <c r="F1417" s="49">
        <f>IF(E1417=0,0,VLOOKUP($B1417,'２　情報入力シート'!$A$2:$E$2049,5))</f>
        <v>0</v>
      </c>
      <c r="G1417" s="49">
        <f>IF('３　回答貼付シート'!I1414="ない",0,IF('３　回答貼付シート'!I1414="１～２日ある",1,IF('３　回答貼付シート'!I1414="３～５日ある",2,IF('３　回答貼付シート'!I1414="ほぼ毎日ある",3,))))</f>
        <v>0</v>
      </c>
      <c r="H1417" s="49">
        <f>IF('３　回答貼付シート'!J1414="ない",0,IF('３　回答貼付シート'!J1414="１～２日ある",1,IF('３　回答貼付シート'!J1414="３～５日ある",2,IF('３　回答貼付シート'!J1414="ほぼ毎日ある",3,))))</f>
        <v>0</v>
      </c>
      <c r="I1417" s="49">
        <f>IF('３　回答貼付シート'!K1414="ない",0,IF('３　回答貼付シート'!K1414="１～２日ある",1,IF('３　回答貼付シート'!K1414="３～５日ある",2,IF('３　回答貼付シート'!K1414="ほぼ毎日ある",3,))))</f>
        <v>0</v>
      </c>
      <c r="J1417" s="49">
        <f>IF('３　回答貼付シート'!L1414="ない",0,IF('３　回答貼付シート'!L1414="１～２日ある",1,IF('３　回答貼付シート'!L1414="３～５日ある",2,IF('３　回答貼付シート'!L1414="ほぼ毎日ある",3,))))</f>
        <v>0</v>
      </c>
      <c r="K1417" s="49">
        <f>IF('３　回答貼付シート'!M1414="ない",0,IF('３　回答貼付シート'!M1414="１～２日ある",1,IF('３　回答貼付シート'!M1414="３～５日ある",2,IF('３　回答貼付シート'!M1414="ほぼ毎日ある",3,))))</f>
        <v>0</v>
      </c>
      <c r="L1417" s="49">
        <f>IF('３　回答貼付シート'!N1414="ない",0,IF('３　回答貼付シート'!N1414="１～２日ある",1,IF('３　回答貼付シート'!N1414="３～５日ある",2,IF('３　回答貼付シート'!N1414="ほぼ毎日ある",3,))))</f>
        <v>0</v>
      </c>
      <c r="M1417" s="49">
        <f>IF('３　回答貼付シート'!O1414="ない",0,IF('３　回答貼付シート'!O1414="１～２日ある",1,IF('３　回答貼付シート'!O1414="３～５日ある",2,IF('３　回答貼付シート'!O1414="ほぼ毎日ある",3,))))</f>
        <v>0</v>
      </c>
      <c r="N1417" s="49">
        <f>IF('３　回答貼付シート'!P1414="ない",0,IF('３　回答貼付シート'!P1414="１～２日ある",1,IF('３　回答貼付シート'!P1414="３～５日ある",2,IF('３　回答貼付シート'!P1414="ほぼ毎日ある",3,))))</f>
        <v>0</v>
      </c>
      <c r="O1417" s="49">
        <f>IF('３　回答貼付シート'!Q1414="ない",0,IF('３　回答貼付シート'!Q1414="１～２日ある",1,IF('３　回答貼付シート'!Q1414="３～５日ある",2,IF('３　回答貼付シート'!Q1414="ほぼ毎日ある",3,))))</f>
        <v>0</v>
      </c>
      <c r="P1417" s="49">
        <f>IF('３　回答貼付シート'!R1414="ない",0,IF('３　回答貼付シート'!R1414="１～２日ある",1,IF('３　回答貼付シート'!R1414="３～５日ある",2,IF('３　回答貼付シート'!R1414="ほぼ毎日ある",3,))))</f>
        <v>0</v>
      </c>
      <c r="Q1417" s="49">
        <f>IF('３　回答貼付シート'!S1414="ない",0,IF('３　回答貼付シート'!S1414="１～２日ある",1,IF('３　回答貼付シート'!S1414="３～５日ある",2,IF('３　回答貼付シート'!S1414="ほぼ毎日ある",3,))))</f>
        <v>0</v>
      </c>
      <c r="R1417" s="49">
        <f>IF('３　回答貼付シート'!T1414="ない",0,IF('３　回答貼付シート'!T1414="１～２日ある",1,IF('３　回答貼付シート'!T1414="３～５日ある",2,IF('３　回答貼付シート'!T1414="ほぼ毎日ある",3,))))</f>
        <v>0</v>
      </c>
      <c r="S1417" s="49">
        <f>IF('３　回答貼付シート'!U1414="ない",0,IF('３　回答貼付シート'!U1414="１～２日ある",1,IF('３　回答貼付シート'!U1414="３～５日ある",2,IF('３　回答貼付シート'!U1414="ほぼ毎日ある",3,))))</f>
        <v>0</v>
      </c>
      <c r="T1417" s="49">
        <f>IF('３　回答貼付シート'!V1414="ない",0,IF('３　回答貼付シート'!V1414="１～２日ある",1,IF('３　回答貼付シート'!V1414="３～５日ある",2,IF('３　回答貼付シート'!V1414="ほぼ毎日ある",3,))))</f>
        <v>0</v>
      </c>
      <c r="U1417" s="49">
        <f>IF('３　回答貼付シート'!W1414="ない",0,IF('３　回答貼付シート'!W1414="１～２日ある",1,IF('３　回答貼付シート'!W1414="３～５日ある",2,IF('３　回答貼付シート'!W1414="ほぼ毎日ある",3,))))</f>
        <v>0</v>
      </c>
      <c r="V1417" s="49">
        <f>IF('３　回答貼付シート'!X1414="ない",0,IF('３　回答貼付シート'!X1414="１～２日ある",1,IF('３　回答貼付シート'!X1414="３～５日ある",2,IF('３　回答貼付シート'!X1414="ほぼ毎日ある",3,))))</f>
        <v>0</v>
      </c>
      <c r="W1417" s="49">
        <f>IF('３　回答貼付シート'!Y1414="ない",0,IF('３　回答貼付シート'!Y1414="１～２日ある",1,IF('３　回答貼付シート'!Y1414="３～５日ある",2,IF('３　回答貼付シート'!Y1414="ほぼ毎日ある",3,))))</f>
        <v>0</v>
      </c>
      <c r="X1417" s="49">
        <f>IF('３　回答貼付シート'!Z1414="ない",0,IF('３　回答貼付シート'!Z1414="１～２日ある",1,IF('３　回答貼付シート'!Z1414="３～５日ある",2,IF('３　回答貼付シート'!Z1414="ほぼ毎日ある",3,))))</f>
        <v>0</v>
      </c>
      <c r="Y1417" s="49">
        <f>IF('３　回答貼付シート'!AA1414="ない",0,IF('３　回答貼付シート'!AA1414="１～２日ある",1,IF('３　回答貼付シート'!AA1414="３～５日ある",2,IF('３　回答貼付シート'!AA1414="ほぼ毎日ある",3,))))</f>
        <v>0</v>
      </c>
      <c r="Z1417" s="49">
        <f>IF('３　回答貼付シート'!AB1414="ない",0,IF('３　回答貼付シート'!AB1414="１～２日ある",1,IF('３　回答貼付シート'!AB1414="３～５日ある",2,IF('３　回答貼付シート'!AB1414="ほぼ毎日ある",3,))))</f>
        <v>0</v>
      </c>
      <c r="AA1417" s="49">
        <f>IF('３　回答貼付シート'!AC1414="ない",0,IF('３　回答貼付シート'!AC1414="１～２日ある",1,IF('３　回答貼付シート'!AC1414="３～５日ある",2,IF('３　回答貼付シート'!AC1414="ほぼ毎日ある",3,))))</f>
        <v>0</v>
      </c>
      <c r="AB1417" s="49">
        <f>IF('３　回答貼付シート'!AD1414="ない",0,IF('３　回答貼付シート'!AD1414="１～２日ある",1,IF('３　回答貼付シート'!AD1414="３～５日ある",2,IF('３　回答貼付シート'!AD1414="ほぼ毎日ある",3,))))</f>
        <v>0</v>
      </c>
      <c r="AC1417" s="49">
        <f>IF('３　回答貼付シート'!AE1414="ない",0,IF('３　回答貼付シート'!AE1414="１～２日ある",1,IF('３　回答貼付シート'!AE1414="３～５日ある",2,IF('３　回答貼付シート'!AE1414="ほぼ毎日ある",3,))))</f>
        <v>0</v>
      </c>
      <c r="AD1417" s="49">
        <f>IF('３　回答貼付シート'!AF1414="ない",0,IF('３　回答貼付シート'!AF1414="１～２日ある",1,IF('３　回答貼付シート'!AF1414="３～５日ある",2,IF('３　回答貼付シート'!AF1414="ほぼ毎日ある",3,))))</f>
        <v>0</v>
      </c>
      <c r="AE1417" s="49">
        <f>IF('３　回答貼付シート'!AG1414="ない",0,IF('３　回答貼付シート'!AG1414="１～２日ある",1,IF('３　回答貼付シート'!AG1414="３～５日ある",2,IF('３　回答貼付シート'!AG1414="ほぼ毎日ある",3,))))</f>
        <v>0</v>
      </c>
      <c r="AF1417" s="49">
        <f>IF('３　回答貼付シート'!AH1414="ない",0,IF('３　回答貼付シート'!AH1414="１～２日ある",1,IF('３　回答貼付シート'!AH1414="３～５日ある",2,IF('３　回答貼付シート'!AH1414="ほぼ毎日ある",3,))))</f>
        <v>0</v>
      </c>
      <c r="AG1417" s="49">
        <f>IF('３　回答貼付シート'!AI1414="ない",0,IF('３　回答貼付シート'!AI1414="１～２日ある",1,IF('３　回答貼付シート'!AI1414="３～５日ある",2,IF('３　回答貼付シート'!AI1414="ほぼ毎日ある",3,))))</f>
        <v>0</v>
      </c>
      <c r="AH1417" s="49">
        <f>IF('３　回答貼付シート'!AJ1414="ない",0,IF('３　回答貼付シート'!AJ1414="１～２日ある",1,IF('３　回答貼付シート'!AJ1414="３～５日ある",2,IF('３　回答貼付シート'!AJ1414="ほぼ毎日ある",3,))))</f>
        <v>0</v>
      </c>
      <c r="AI1417" s="49">
        <f>IF('３　回答貼付シート'!AK1414="ない",0,IF('３　回答貼付シート'!AK1414="１～２日ある",1,IF('３　回答貼付シート'!AK1414="３～５日ある",2,IF('３　回答貼付シート'!AK1414="ほぼ毎日ある",3,))))</f>
        <v>0</v>
      </c>
      <c r="AJ1417" s="49">
        <f>IF('３　回答貼付シート'!AL1414="ない",0,IF('３　回答貼付シート'!AL1414="１～２日ある",1,IF('３　回答貼付シート'!AL1414="３～５日ある",2,IF('３　回答貼付シート'!AL1414="ほぼ毎日ある",3,))))</f>
        <v>0</v>
      </c>
      <c r="AK1417" s="49">
        <f>IF('３　回答貼付シート'!AM1414="ない",0,IF('３　回答貼付シート'!AM1414="１～２日ある",1,IF('３　回答貼付シート'!AM1414="３～５日ある",2,IF('３　回答貼付シート'!AM1414="ほぼ毎日ある",3,))))</f>
        <v>0</v>
      </c>
      <c r="AL1417" s="49">
        <f>'３　回答貼付シート'!$AN1414</f>
        <v>0</v>
      </c>
      <c r="AM1417" s="49" t="str">
        <f t="shared" si="159"/>
        <v/>
      </c>
      <c r="AN1417" s="49" t="str">
        <f t="shared" si="160"/>
        <v/>
      </c>
      <c r="AO1417" s="49" t="str">
        <f t="shared" si="161"/>
        <v/>
      </c>
      <c r="AP1417" s="49" t="str">
        <f t="shared" si="162"/>
        <v/>
      </c>
      <c r="AQ1417" s="49" t="str">
        <f t="shared" si="163"/>
        <v/>
      </c>
      <c r="AR1417" t="str">
        <f t="shared" si="164"/>
        <v>0</v>
      </c>
      <c r="AT1417" s="42"/>
    </row>
    <row r="1418" spans="1:46">
      <c r="A1418" s="49"/>
      <c r="B1418" s="49">
        <f t="shared" si="158"/>
        <v>0</v>
      </c>
      <c r="C1418" s="49">
        <f>IF('３　回答貼付シート'!$F1415&lt;&gt;0,VLOOKUP('３　回答貼付シート'!$F1415,$AR$2048:$AS$2054,2,FALSE),0)</f>
        <v>0</v>
      </c>
      <c r="D1418" s="49">
        <f>IF('３　回答貼付シート'!$G1415&lt;&gt;0,VLOOKUP(('３　回答貼付シート'!$G1415), $AR$2048:$AS$2054,2,FALSE),0)</f>
        <v>0</v>
      </c>
      <c r="E1418" s="49">
        <f>'３　回答貼付シート'!$H1415</f>
        <v>0</v>
      </c>
      <c r="F1418" s="49">
        <f>IF(E1418=0,0,VLOOKUP($B1418,'２　情報入力シート'!$A$2:$E$2049,5))</f>
        <v>0</v>
      </c>
      <c r="G1418" s="49">
        <f>IF('３　回答貼付シート'!I1415="ない",0,IF('３　回答貼付シート'!I1415="１～２日ある",1,IF('３　回答貼付シート'!I1415="３～５日ある",2,IF('３　回答貼付シート'!I1415="ほぼ毎日ある",3,))))</f>
        <v>0</v>
      </c>
      <c r="H1418" s="49">
        <f>IF('３　回答貼付シート'!J1415="ない",0,IF('３　回答貼付シート'!J1415="１～２日ある",1,IF('３　回答貼付シート'!J1415="３～５日ある",2,IF('３　回答貼付シート'!J1415="ほぼ毎日ある",3,))))</f>
        <v>0</v>
      </c>
      <c r="I1418" s="49">
        <f>IF('３　回答貼付シート'!K1415="ない",0,IF('３　回答貼付シート'!K1415="１～２日ある",1,IF('３　回答貼付シート'!K1415="３～５日ある",2,IF('３　回答貼付シート'!K1415="ほぼ毎日ある",3,))))</f>
        <v>0</v>
      </c>
      <c r="J1418" s="49">
        <f>IF('３　回答貼付シート'!L1415="ない",0,IF('３　回答貼付シート'!L1415="１～２日ある",1,IF('３　回答貼付シート'!L1415="３～５日ある",2,IF('３　回答貼付シート'!L1415="ほぼ毎日ある",3,))))</f>
        <v>0</v>
      </c>
      <c r="K1418" s="49">
        <f>IF('３　回答貼付シート'!M1415="ない",0,IF('３　回答貼付シート'!M1415="１～２日ある",1,IF('３　回答貼付シート'!M1415="３～５日ある",2,IF('３　回答貼付シート'!M1415="ほぼ毎日ある",3,))))</f>
        <v>0</v>
      </c>
      <c r="L1418" s="49">
        <f>IF('３　回答貼付シート'!N1415="ない",0,IF('３　回答貼付シート'!N1415="１～２日ある",1,IF('３　回答貼付シート'!N1415="３～５日ある",2,IF('３　回答貼付シート'!N1415="ほぼ毎日ある",3,))))</f>
        <v>0</v>
      </c>
      <c r="M1418" s="49">
        <f>IF('３　回答貼付シート'!O1415="ない",0,IF('３　回答貼付シート'!O1415="１～２日ある",1,IF('３　回答貼付シート'!O1415="３～５日ある",2,IF('３　回答貼付シート'!O1415="ほぼ毎日ある",3,))))</f>
        <v>0</v>
      </c>
      <c r="N1418" s="49">
        <f>IF('３　回答貼付シート'!P1415="ない",0,IF('３　回答貼付シート'!P1415="１～２日ある",1,IF('３　回答貼付シート'!P1415="３～５日ある",2,IF('３　回答貼付シート'!P1415="ほぼ毎日ある",3,))))</f>
        <v>0</v>
      </c>
      <c r="O1418" s="49">
        <f>IF('３　回答貼付シート'!Q1415="ない",0,IF('３　回答貼付シート'!Q1415="１～２日ある",1,IF('３　回答貼付シート'!Q1415="３～５日ある",2,IF('３　回答貼付シート'!Q1415="ほぼ毎日ある",3,))))</f>
        <v>0</v>
      </c>
      <c r="P1418" s="49">
        <f>IF('３　回答貼付シート'!R1415="ない",0,IF('３　回答貼付シート'!R1415="１～２日ある",1,IF('３　回答貼付シート'!R1415="３～５日ある",2,IF('３　回答貼付シート'!R1415="ほぼ毎日ある",3,))))</f>
        <v>0</v>
      </c>
      <c r="Q1418" s="49">
        <f>IF('３　回答貼付シート'!S1415="ない",0,IF('３　回答貼付シート'!S1415="１～２日ある",1,IF('３　回答貼付シート'!S1415="３～５日ある",2,IF('３　回答貼付シート'!S1415="ほぼ毎日ある",3,))))</f>
        <v>0</v>
      </c>
      <c r="R1418" s="49">
        <f>IF('３　回答貼付シート'!T1415="ない",0,IF('３　回答貼付シート'!T1415="１～２日ある",1,IF('３　回答貼付シート'!T1415="３～５日ある",2,IF('３　回答貼付シート'!T1415="ほぼ毎日ある",3,))))</f>
        <v>0</v>
      </c>
      <c r="S1418" s="49">
        <f>IF('３　回答貼付シート'!U1415="ない",0,IF('３　回答貼付シート'!U1415="１～２日ある",1,IF('３　回答貼付シート'!U1415="３～５日ある",2,IF('３　回答貼付シート'!U1415="ほぼ毎日ある",3,))))</f>
        <v>0</v>
      </c>
      <c r="T1418" s="49">
        <f>IF('３　回答貼付シート'!V1415="ない",0,IF('３　回答貼付シート'!V1415="１～２日ある",1,IF('３　回答貼付シート'!V1415="３～５日ある",2,IF('３　回答貼付シート'!V1415="ほぼ毎日ある",3,))))</f>
        <v>0</v>
      </c>
      <c r="U1418" s="49">
        <f>IF('３　回答貼付シート'!W1415="ない",0,IF('３　回答貼付シート'!W1415="１～２日ある",1,IF('３　回答貼付シート'!W1415="３～５日ある",2,IF('３　回答貼付シート'!W1415="ほぼ毎日ある",3,))))</f>
        <v>0</v>
      </c>
      <c r="V1418" s="49">
        <f>IF('３　回答貼付シート'!X1415="ない",0,IF('３　回答貼付シート'!X1415="１～２日ある",1,IF('３　回答貼付シート'!X1415="３～５日ある",2,IF('３　回答貼付シート'!X1415="ほぼ毎日ある",3,))))</f>
        <v>0</v>
      </c>
      <c r="W1418" s="49">
        <f>IF('３　回答貼付シート'!Y1415="ない",0,IF('３　回答貼付シート'!Y1415="１～２日ある",1,IF('３　回答貼付シート'!Y1415="３～５日ある",2,IF('３　回答貼付シート'!Y1415="ほぼ毎日ある",3,))))</f>
        <v>0</v>
      </c>
      <c r="X1418" s="49">
        <f>IF('３　回答貼付シート'!Z1415="ない",0,IF('３　回答貼付シート'!Z1415="１～２日ある",1,IF('３　回答貼付シート'!Z1415="３～５日ある",2,IF('３　回答貼付シート'!Z1415="ほぼ毎日ある",3,))))</f>
        <v>0</v>
      </c>
      <c r="Y1418" s="49">
        <f>IF('３　回答貼付シート'!AA1415="ない",0,IF('３　回答貼付シート'!AA1415="１～２日ある",1,IF('３　回答貼付シート'!AA1415="３～５日ある",2,IF('３　回答貼付シート'!AA1415="ほぼ毎日ある",3,))))</f>
        <v>0</v>
      </c>
      <c r="Z1418" s="49">
        <f>IF('３　回答貼付シート'!AB1415="ない",0,IF('３　回答貼付シート'!AB1415="１～２日ある",1,IF('３　回答貼付シート'!AB1415="３～５日ある",2,IF('３　回答貼付シート'!AB1415="ほぼ毎日ある",3,))))</f>
        <v>0</v>
      </c>
      <c r="AA1418" s="49">
        <f>IF('３　回答貼付シート'!AC1415="ない",0,IF('３　回答貼付シート'!AC1415="１～２日ある",1,IF('３　回答貼付シート'!AC1415="３～５日ある",2,IF('３　回答貼付シート'!AC1415="ほぼ毎日ある",3,))))</f>
        <v>0</v>
      </c>
      <c r="AB1418" s="49">
        <f>IF('３　回答貼付シート'!AD1415="ない",0,IF('３　回答貼付シート'!AD1415="１～２日ある",1,IF('３　回答貼付シート'!AD1415="３～５日ある",2,IF('３　回答貼付シート'!AD1415="ほぼ毎日ある",3,))))</f>
        <v>0</v>
      </c>
      <c r="AC1418" s="49">
        <f>IF('３　回答貼付シート'!AE1415="ない",0,IF('３　回答貼付シート'!AE1415="１～２日ある",1,IF('３　回答貼付シート'!AE1415="３～５日ある",2,IF('３　回答貼付シート'!AE1415="ほぼ毎日ある",3,))))</f>
        <v>0</v>
      </c>
      <c r="AD1418" s="49">
        <f>IF('３　回答貼付シート'!AF1415="ない",0,IF('３　回答貼付シート'!AF1415="１～２日ある",1,IF('３　回答貼付シート'!AF1415="３～５日ある",2,IF('３　回答貼付シート'!AF1415="ほぼ毎日ある",3,))))</f>
        <v>0</v>
      </c>
      <c r="AE1418" s="49">
        <f>IF('３　回答貼付シート'!AG1415="ない",0,IF('３　回答貼付シート'!AG1415="１～２日ある",1,IF('３　回答貼付シート'!AG1415="３～５日ある",2,IF('３　回答貼付シート'!AG1415="ほぼ毎日ある",3,))))</f>
        <v>0</v>
      </c>
      <c r="AF1418" s="49">
        <f>IF('３　回答貼付シート'!AH1415="ない",0,IF('３　回答貼付シート'!AH1415="１～２日ある",1,IF('３　回答貼付シート'!AH1415="３～５日ある",2,IF('３　回答貼付シート'!AH1415="ほぼ毎日ある",3,))))</f>
        <v>0</v>
      </c>
      <c r="AG1418" s="49">
        <f>IF('３　回答貼付シート'!AI1415="ない",0,IF('３　回答貼付シート'!AI1415="１～２日ある",1,IF('３　回答貼付シート'!AI1415="３～５日ある",2,IF('３　回答貼付シート'!AI1415="ほぼ毎日ある",3,))))</f>
        <v>0</v>
      </c>
      <c r="AH1418" s="49">
        <f>IF('３　回答貼付シート'!AJ1415="ない",0,IF('３　回答貼付シート'!AJ1415="１～２日ある",1,IF('３　回答貼付シート'!AJ1415="３～５日ある",2,IF('３　回答貼付シート'!AJ1415="ほぼ毎日ある",3,))))</f>
        <v>0</v>
      </c>
      <c r="AI1418" s="49">
        <f>IF('３　回答貼付シート'!AK1415="ない",0,IF('３　回答貼付シート'!AK1415="１～２日ある",1,IF('３　回答貼付シート'!AK1415="３～５日ある",2,IF('３　回答貼付シート'!AK1415="ほぼ毎日ある",3,))))</f>
        <v>0</v>
      </c>
      <c r="AJ1418" s="49">
        <f>IF('３　回答貼付シート'!AL1415="ない",0,IF('３　回答貼付シート'!AL1415="１～２日ある",1,IF('３　回答貼付シート'!AL1415="３～５日ある",2,IF('３　回答貼付シート'!AL1415="ほぼ毎日ある",3,))))</f>
        <v>0</v>
      </c>
      <c r="AK1418" s="49">
        <f>IF('３　回答貼付シート'!AM1415="ない",0,IF('３　回答貼付シート'!AM1415="１～２日ある",1,IF('３　回答貼付シート'!AM1415="３～５日ある",2,IF('３　回答貼付シート'!AM1415="ほぼ毎日ある",3,))))</f>
        <v>0</v>
      </c>
      <c r="AL1418" s="49">
        <f>'３　回答貼付シート'!$AN1415</f>
        <v>0</v>
      </c>
      <c r="AM1418" s="49" t="str">
        <f t="shared" si="159"/>
        <v/>
      </c>
      <c r="AN1418" s="49" t="str">
        <f t="shared" si="160"/>
        <v/>
      </c>
      <c r="AO1418" s="49" t="str">
        <f t="shared" si="161"/>
        <v/>
      </c>
      <c r="AP1418" s="49" t="str">
        <f t="shared" si="162"/>
        <v/>
      </c>
      <c r="AQ1418" s="49" t="str">
        <f t="shared" si="163"/>
        <v/>
      </c>
      <c r="AR1418" t="str">
        <f t="shared" si="164"/>
        <v>0</v>
      </c>
      <c r="AT1418" s="42"/>
    </row>
    <row r="1419" spans="1:46">
      <c r="A1419" s="49"/>
      <c r="B1419" s="49">
        <f t="shared" si="158"/>
        <v>0</v>
      </c>
      <c r="C1419" s="49">
        <f>IF('３　回答貼付シート'!$F1416&lt;&gt;0,VLOOKUP('３　回答貼付シート'!$F1416,$AR$2048:$AS$2054,2,FALSE),0)</f>
        <v>0</v>
      </c>
      <c r="D1419" s="49">
        <f>IF('３　回答貼付シート'!$G1416&lt;&gt;0,VLOOKUP(('３　回答貼付シート'!$G1416), $AR$2048:$AS$2054,2,FALSE),0)</f>
        <v>0</v>
      </c>
      <c r="E1419" s="49">
        <f>'３　回答貼付シート'!$H1416</f>
        <v>0</v>
      </c>
      <c r="F1419" s="49">
        <f>IF(E1419=0,0,VLOOKUP($B1419,'２　情報入力シート'!$A$2:$E$2049,5))</f>
        <v>0</v>
      </c>
      <c r="G1419" s="49">
        <f>IF('３　回答貼付シート'!I1416="ない",0,IF('３　回答貼付シート'!I1416="１～２日ある",1,IF('３　回答貼付シート'!I1416="３～５日ある",2,IF('３　回答貼付シート'!I1416="ほぼ毎日ある",3,))))</f>
        <v>0</v>
      </c>
      <c r="H1419" s="49">
        <f>IF('３　回答貼付シート'!J1416="ない",0,IF('３　回答貼付シート'!J1416="１～２日ある",1,IF('３　回答貼付シート'!J1416="３～５日ある",2,IF('３　回答貼付シート'!J1416="ほぼ毎日ある",3,))))</f>
        <v>0</v>
      </c>
      <c r="I1419" s="49">
        <f>IF('３　回答貼付シート'!K1416="ない",0,IF('３　回答貼付シート'!K1416="１～２日ある",1,IF('３　回答貼付シート'!K1416="３～５日ある",2,IF('３　回答貼付シート'!K1416="ほぼ毎日ある",3,))))</f>
        <v>0</v>
      </c>
      <c r="J1419" s="49">
        <f>IF('３　回答貼付シート'!L1416="ない",0,IF('３　回答貼付シート'!L1416="１～２日ある",1,IF('３　回答貼付シート'!L1416="３～５日ある",2,IF('３　回答貼付シート'!L1416="ほぼ毎日ある",3,))))</f>
        <v>0</v>
      </c>
      <c r="K1419" s="49">
        <f>IF('３　回答貼付シート'!M1416="ない",0,IF('３　回答貼付シート'!M1416="１～２日ある",1,IF('３　回答貼付シート'!M1416="３～５日ある",2,IF('３　回答貼付シート'!M1416="ほぼ毎日ある",3,))))</f>
        <v>0</v>
      </c>
      <c r="L1419" s="49">
        <f>IF('３　回答貼付シート'!N1416="ない",0,IF('３　回答貼付シート'!N1416="１～２日ある",1,IF('３　回答貼付シート'!N1416="３～５日ある",2,IF('３　回答貼付シート'!N1416="ほぼ毎日ある",3,))))</f>
        <v>0</v>
      </c>
      <c r="M1419" s="49">
        <f>IF('３　回答貼付シート'!O1416="ない",0,IF('３　回答貼付シート'!O1416="１～２日ある",1,IF('３　回答貼付シート'!O1416="３～５日ある",2,IF('３　回答貼付シート'!O1416="ほぼ毎日ある",3,))))</f>
        <v>0</v>
      </c>
      <c r="N1419" s="49">
        <f>IF('３　回答貼付シート'!P1416="ない",0,IF('３　回答貼付シート'!P1416="１～２日ある",1,IF('３　回答貼付シート'!P1416="３～５日ある",2,IF('３　回答貼付シート'!P1416="ほぼ毎日ある",3,))))</f>
        <v>0</v>
      </c>
      <c r="O1419" s="49">
        <f>IF('３　回答貼付シート'!Q1416="ない",0,IF('３　回答貼付シート'!Q1416="１～２日ある",1,IF('３　回答貼付シート'!Q1416="３～５日ある",2,IF('３　回答貼付シート'!Q1416="ほぼ毎日ある",3,))))</f>
        <v>0</v>
      </c>
      <c r="P1419" s="49">
        <f>IF('３　回答貼付シート'!R1416="ない",0,IF('３　回答貼付シート'!R1416="１～２日ある",1,IF('３　回答貼付シート'!R1416="３～５日ある",2,IF('３　回答貼付シート'!R1416="ほぼ毎日ある",3,))))</f>
        <v>0</v>
      </c>
      <c r="Q1419" s="49">
        <f>IF('３　回答貼付シート'!S1416="ない",0,IF('３　回答貼付シート'!S1416="１～２日ある",1,IF('３　回答貼付シート'!S1416="３～５日ある",2,IF('３　回答貼付シート'!S1416="ほぼ毎日ある",3,))))</f>
        <v>0</v>
      </c>
      <c r="R1419" s="49">
        <f>IF('３　回答貼付シート'!T1416="ない",0,IF('３　回答貼付シート'!T1416="１～２日ある",1,IF('３　回答貼付シート'!T1416="３～５日ある",2,IF('３　回答貼付シート'!T1416="ほぼ毎日ある",3,))))</f>
        <v>0</v>
      </c>
      <c r="S1419" s="49">
        <f>IF('３　回答貼付シート'!U1416="ない",0,IF('３　回答貼付シート'!U1416="１～２日ある",1,IF('３　回答貼付シート'!U1416="３～５日ある",2,IF('３　回答貼付シート'!U1416="ほぼ毎日ある",3,))))</f>
        <v>0</v>
      </c>
      <c r="T1419" s="49">
        <f>IF('３　回答貼付シート'!V1416="ない",0,IF('３　回答貼付シート'!V1416="１～２日ある",1,IF('３　回答貼付シート'!V1416="３～５日ある",2,IF('３　回答貼付シート'!V1416="ほぼ毎日ある",3,))))</f>
        <v>0</v>
      </c>
      <c r="U1419" s="49">
        <f>IF('３　回答貼付シート'!W1416="ない",0,IF('３　回答貼付シート'!W1416="１～２日ある",1,IF('３　回答貼付シート'!W1416="３～５日ある",2,IF('３　回答貼付シート'!W1416="ほぼ毎日ある",3,))))</f>
        <v>0</v>
      </c>
      <c r="V1419" s="49">
        <f>IF('３　回答貼付シート'!X1416="ない",0,IF('３　回答貼付シート'!X1416="１～２日ある",1,IF('３　回答貼付シート'!X1416="３～５日ある",2,IF('３　回答貼付シート'!X1416="ほぼ毎日ある",3,))))</f>
        <v>0</v>
      </c>
      <c r="W1419" s="49">
        <f>IF('３　回答貼付シート'!Y1416="ない",0,IF('３　回答貼付シート'!Y1416="１～２日ある",1,IF('３　回答貼付シート'!Y1416="３～５日ある",2,IF('３　回答貼付シート'!Y1416="ほぼ毎日ある",3,))))</f>
        <v>0</v>
      </c>
      <c r="X1419" s="49">
        <f>IF('３　回答貼付シート'!Z1416="ない",0,IF('３　回答貼付シート'!Z1416="１～２日ある",1,IF('３　回答貼付シート'!Z1416="３～５日ある",2,IF('３　回答貼付シート'!Z1416="ほぼ毎日ある",3,))))</f>
        <v>0</v>
      </c>
      <c r="Y1419" s="49">
        <f>IF('３　回答貼付シート'!AA1416="ない",0,IF('３　回答貼付シート'!AA1416="１～２日ある",1,IF('３　回答貼付シート'!AA1416="３～５日ある",2,IF('３　回答貼付シート'!AA1416="ほぼ毎日ある",3,))))</f>
        <v>0</v>
      </c>
      <c r="Z1419" s="49">
        <f>IF('３　回答貼付シート'!AB1416="ない",0,IF('３　回答貼付シート'!AB1416="１～２日ある",1,IF('３　回答貼付シート'!AB1416="３～５日ある",2,IF('３　回答貼付シート'!AB1416="ほぼ毎日ある",3,))))</f>
        <v>0</v>
      </c>
      <c r="AA1419" s="49">
        <f>IF('３　回答貼付シート'!AC1416="ない",0,IF('３　回答貼付シート'!AC1416="１～２日ある",1,IF('３　回答貼付シート'!AC1416="３～５日ある",2,IF('３　回答貼付シート'!AC1416="ほぼ毎日ある",3,))))</f>
        <v>0</v>
      </c>
      <c r="AB1419" s="49">
        <f>IF('３　回答貼付シート'!AD1416="ない",0,IF('３　回答貼付シート'!AD1416="１～２日ある",1,IF('３　回答貼付シート'!AD1416="３～５日ある",2,IF('３　回答貼付シート'!AD1416="ほぼ毎日ある",3,))))</f>
        <v>0</v>
      </c>
      <c r="AC1419" s="49">
        <f>IF('３　回答貼付シート'!AE1416="ない",0,IF('３　回答貼付シート'!AE1416="１～２日ある",1,IF('３　回答貼付シート'!AE1416="３～５日ある",2,IF('３　回答貼付シート'!AE1416="ほぼ毎日ある",3,))))</f>
        <v>0</v>
      </c>
      <c r="AD1419" s="49">
        <f>IF('３　回答貼付シート'!AF1416="ない",0,IF('３　回答貼付シート'!AF1416="１～２日ある",1,IF('３　回答貼付シート'!AF1416="３～５日ある",2,IF('３　回答貼付シート'!AF1416="ほぼ毎日ある",3,))))</f>
        <v>0</v>
      </c>
      <c r="AE1419" s="49">
        <f>IF('３　回答貼付シート'!AG1416="ない",0,IF('３　回答貼付シート'!AG1416="１～２日ある",1,IF('３　回答貼付シート'!AG1416="３～５日ある",2,IF('３　回答貼付シート'!AG1416="ほぼ毎日ある",3,))))</f>
        <v>0</v>
      </c>
      <c r="AF1419" s="49">
        <f>IF('３　回答貼付シート'!AH1416="ない",0,IF('３　回答貼付シート'!AH1416="１～２日ある",1,IF('３　回答貼付シート'!AH1416="３～５日ある",2,IF('３　回答貼付シート'!AH1416="ほぼ毎日ある",3,))))</f>
        <v>0</v>
      </c>
      <c r="AG1419" s="49">
        <f>IF('３　回答貼付シート'!AI1416="ない",0,IF('３　回答貼付シート'!AI1416="１～２日ある",1,IF('３　回答貼付シート'!AI1416="３～５日ある",2,IF('３　回答貼付シート'!AI1416="ほぼ毎日ある",3,))))</f>
        <v>0</v>
      </c>
      <c r="AH1419" s="49">
        <f>IF('３　回答貼付シート'!AJ1416="ない",0,IF('３　回答貼付シート'!AJ1416="１～２日ある",1,IF('３　回答貼付シート'!AJ1416="３～５日ある",2,IF('３　回答貼付シート'!AJ1416="ほぼ毎日ある",3,))))</f>
        <v>0</v>
      </c>
      <c r="AI1419" s="49">
        <f>IF('３　回答貼付シート'!AK1416="ない",0,IF('３　回答貼付シート'!AK1416="１～２日ある",1,IF('３　回答貼付シート'!AK1416="３～５日ある",2,IF('３　回答貼付シート'!AK1416="ほぼ毎日ある",3,))))</f>
        <v>0</v>
      </c>
      <c r="AJ1419" s="49">
        <f>IF('３　回答貼付シート'!AL1416="ない",0,IF('３　回答貼付シート'!AL1416="１～２日ある",1,IF('３　回答貼付シート'!AL1416="３～５日ある",2,IF('３　回答貼付シート'!AL1416="ほぼ毎日ある",3,))))</f>
        <v>0</v>
      </c>
      <c r="AK1419" s="49">
        <f>IF('３　回答貼付シート'!AM1416="ない",0,IF('３　回答貼付シート'!AM1416="１～２日ある",1,IF('３　回答貼付シート'!AM1416="３～５日ある",2,IF('３　回答貼付シート'!AM1416="ほぼ毎日ある",3,))))</f>
        <v>0</v>
      </c>
      <c r="AL1419" s="49">
        <f>'３　回答貼付シート'!$AN1416</f>
        <v>0</v>
      </c>
      <c r="AM1419" s="49" t="str">
        <f t="shared" si="159"/>
        <v/>
      </c>
      <c r="AN1419" s="49" t="str">
        <f t="shared" si="160"/>
        <v/>
      </c>
      <c r="AO1419" s="49" t="str">
        <f t="shared" si="161"/>
        <v/>
      </c>
      <c r="AP1419" s="49" t="str">
        <f t="shared" si="162"/>
        <v/>
      </c>
      <c r="AQ1419" s="49" t="str">
        <f t="shared" si="163"/>
        <v/>
      </c>
      <c r="AR1419" t="str">
        <f t="shared" si="164"/>
        <v>0</v>
      </c>
      <c r="AT1419" s="42"/>
    </row>
    <row r="1420" spans="1:46">
      <c r="A1420" s="49"/>
      <c r="B1420" s="49">
        <f t="shared" si="158"/>
        <v>0</v>
      </c>
      <c r="C1420" s="49">
        <f>IF('３　回答貼付シート'!$F1417&lt;&gt;0,VLOOKUP('３　回答貼付シート'!$F1417,$AR$2048:$AS$2054,2,FALSE),0)</f>
        <v>0</v>
      </c>
      <c r="D1420" s="49">
        <f>IF('３　回答貼付シート'!$G1417&lt;&gt;0,VLOOKUP(('３　回答貼付シート'!$G1417), $AR$2048:$AS$2054,2,FALSE),0)</f>
        <v>0</v>
      </c>
      <c r="E1420" s="49">
        <f>'３　回答貼付シート'!$H1417</f>
        <v>0</v>
      </c>
      <c r="F1420" s="49">
        <f>IF(E1420=0,0,VLOOKUP($B1420,'２　情報入力シート'!$A$2:$E$2049,5))</f>
        <v>0</v>
      </c>
      <c r="G1420" s="49">
        <f>IF('３　回答貼付シート'!I1417="ない",0,IF('３　回答貼付シート'!I1417="１～２日ある",1,IF('３　回答貼付シート'!I1417="３～５日ある",2,IF('３　回答貼付シート'!I1417="ほぼ毎日ある",3,))))</f>
        <v>0</v>
      </c>
      <c r="H1420" s="49">
        <f>IF('３　回答貼付シート'!J1417="ない",0,IF('３　回答貼付シート'!J1417="１～２日ある",1,IF('３　回答貼付シート'!J1417="３～５日ある",2,IF('３　回答貼付シート'!J1417="ほぼ毎日ある",3,))))</f>
        <v>0</v>
      </c>
      <c r="I1420" s="49">
        <f>IF('３　回答貼付シート'!K1417="ない",0,IF('３　回答貼付シート'!K1417="１～２日ある",1,IF('３　回答貼付シート'!K1417="３～５日ある",2,IF('３　回答貼付シート'!K1417="ほぼ毎日ある",3,))))</f>
        <v>0</v>
      </c>
      <c r="J1420" s="49">
        <f>IF('３　回答貼付シート'!L1417="ない",0,IF('３　回答貼付シート'!L1417="１～２日ある",1,IF('３　回答貼付シート'!L1417="３～５日ある",2,IF('３　回答貼付シート'!L1417="ほぼ毎日ある",3,))))</f>
        <v>0</v>
      </c>
      <c r="K1420" s="49">
        <f>IF('３　回答貼付シート'!M1417="ない",0,IF('３　回答貼付シート'!M1417="１～２日ある",1,IF('３　回答貼付シート'!M1417="３～５日ある",2,IF('３　回答貼付シート'!M1417="ほぼ毎日ある",3,))))</f>
        <v>0</v>
      </c>
      <c r="L1420" s="49">
        <f>IF('３　回答貼付シート'!N1417="ない",0,IF('３　回答貼付シート'!N1417="１～２日ある",1,IF('３　回答貼付シート'!N1417="３～５日ある",2,IF('３　回答貼付シート'!N1417="ほぼ毎日ある",3,))))</f>
        <v>0</v>
      </c>
      <c r="M1420" s="49">
        <f>IF('３　回答貼付シート'!O1417="ない",0,IF('３　回答貼付シート'!O1417="１～２日ある",1,IF('３　回答貼付シート'!O1417="３～５日ある",2,IF('３　回答貼付シート'!O1417="ほぼ毎日ある",3,))))</f>
        <v>0</v>
      </c>
      <c r="N1420" s="49">
        <f>IF('３　回答貼付シート'!P1417="ない",0,IF('３　回答貼付シート'!P1417="１～２日ある",1,IF('３　回答貼付シート'!P1417="３～５日ある",2,IF('３　回答貼付シート'!P1417="ほぼ毎日ある",3,))))</f>
        <v>0</v>
      </c>
      <c r="O1420" s="49">
        <f>IF('３　回答貼付シート'!Q1417="ない",0,IF('３　回答貼付シート'!Q1417="１～２日ある",1,IF('３　回答貼付シート'!Q1417="３～５日ある",2,IF('３　回答貼付シート'!Q1417="ほぼ毎日ある",3,))))</f>
        <v>0</v>
      </c>
      <c r="P1420" s="49">
        <f>IF('３　回答貼付シート'!R1417="ない",0,IF('３　回答貼付シート'!R1417="１～２日ある",1,IF('３　回答貼付シート'!R1417="３～５日ある",2,IF('３　回答貼付シート'!R1417="ほぼ毎日ある",3,))))</f>
        <v>0</v>
      </c>
      <c r="Q1420" s="49">
        <f>IF('３　回答貼付シート'!S1417="ない",0,IF('３　回答貼付シート'!S1417="１～２日ある",1,IF('３　回答貼付シート'!S1417="３～５日ある",2,IF('３　回答貼付シート'!S1417="ほぼ毎日ある",3,))))</f>
        <v>0</v>
      </c>
      <c r="R1420" s="49">
        <f>IF('３　回答貼付シート'!T1417="ない",0,IF('３　回答貼付シート'!T1417="１～２日ある",1,IF('３　回答貼付シート'!T1417="３～５日ある",2,IF('３　回答貼付シート'!T1417="ほぼ毎日ある",3,))))</f>
        <v>0</v>
      </c>
      <c r="S1420" s="49">
        <f>IF('３　回答貼付シート'!U1417="ない",0,IF('３　回答貼付シート'!U1417="１～２日ある",1,IF('３　回答貼付シート'!U1417="３～５日ある",2,IF('３　回答貼付シート'!U1417="ほぼ毎日ある",3,))))</f>
        <v>0</v>
      </c>
      <c r="T1420" s="49">
        <f>IF('３　回答貼付シート'!V1417="ない",0,IF('３　回答貼付シート'!V1417="１～２日ある",1,IF('３　回答貼付シート'!V1417="３～５日ある",2,IF('３　回答貼付シート'!V1417="ほぼ毎日ある",3,))))</f>
        <v>0</v>
      </c>
      <c r="U1420" s="49">
        <f>IF('３　回答貼付シート'!W1417="ない",0,IF('３　回答貼付シート'!W1417="１～２日ある",1,IF('３　回答貼付シート'!W1417="３～５日ある",2,IF('３　回答貼付シート'!W1417="ほぼ毎日ある",3,))))</f>
        <v>0</v>
      </c>
      <c r="V1420" s="49">
        <f>IF('３　回答貼付シート'!X1417="ない",0,IF('３　回答貼付シート'!X1417="１～２日ある",1,IF('３　回答貼付シート'!X1417="３～５日ある",2,IF('３　回答貼付シート'!X1417="ほぼ毎日ある",3,))))</f>
        <v>0</v>
      </c>
      <c r="W1420" s="49">
        <f>IF('３　回答貼付シート'!Y1417="ない",0,IF('３　回答貼付シート'!Y1417="１～２日ある",1,IF('３　回答貼付シート'!Y1417="３～５日ある",2,IF('３　回答貼付シート'!Y1417="ほぼ毎日ある",3,))))</f>
        <v>0</v>
      </c>
      <c r="X1420" s="49">
        <f>IF('３　回答貼付シート'!Z1417="ない",0,IF('３　回答貼付シート'!Z1417="１～２日ある",1,IF('３　回答貼付シート'!Z1417="３～５日ある",2,IF('３　回答貼付シート'!Z1417="ほぼ毎日ある",3,))))</f>
        <v>0</v>
      </c>
      <c r="Y1420" s="49">
        <f>IF('３　回答貼付シート'!AA1417="ない",0,IF('３　回答貼付シート'!AA1417="１～２日ある",1,IF('３　回答貼付シート'!AA1417="３～５日ある",2,IF('３　回答貼付シート'!AA1417="ほぼ毎日ある",3,))))</f>
        <v>0</v>
      </c>
      <c r="Z1420" s="49">
        <f>IF('３　回答貼付シート'!AB1417="ない",0,IF('３　回答貼付シート'!AB1417="１～２日ある",1,IF('３　回答貼付シート'!AB1417="３～５日ある",2,IF('３　回答貼付シート'!AB1417="ほぼ毎日ある",3,))))</f>
        <v>0</v>
      </c>
      <c r="AA1420" s="49">
        <f>IF('３　回答貼付シート'!AC1417="ない",0,IF('３　回答貼付シート'!AC1417="１～２日ある",1,IF('３　回答貼付シート'!AC1417="３～５日ある",2,IF('３　回答貼付シート'!AC1417="ほぼ毎日ある",3,))))</f>
        <v>0</v>
      </c>
      <c r="AB1420" s="49">
        <f>IF('３　回答貼付シート'!AD1417="ない",0,IF('３　回答貼付シート'!AD1417="１～２日ある",1,IF('３　回答貼付シート'!AD1417="３～５日ある",2,IF('３　回答貼付シート'!AD1417="ほぼ毎日ある",3,))))</f>
        <v>0</v>
      </c>
      <c r="AC1420" s="49">
        <f>IF('３　回答貼付シート'!AE1417="ない",0,IF('３　回答貼付シート'!AE1417="１～２日ある",1,IF('３　回答貼付シート'!AE1417="３～５日ある",2,IF('３　回答貼付シート'!AE1417="ほぼ毎日ある",3,))))</f>
        <v>0</v>
      </c>
      <c r="AD1420" s="49">
        <f>IF('３　回答貼付シート'!AF1417="ない",0,IF('３　回答貼付シート'!AF1417="１～２日ある",1,IF('３　回答貼付シート'!AF1417="３～５日ある",2,IF('３　回答貼付シート'!AF1417="ほぼ毎日ある",3,))))</f>
        <v>0</v>
      </c>
      <c r="AE1420" s="49">
        <f>IF('３　回答貼付シート'!AG1417="ない",0,IF('３　回答貼付シート'!AG1417="１～２日ある",1,IF('３　回答貼付シート'!AG1417="３～５日ある",2,IF('３　回答貼付シート'!AG1417="ほぼ毎日ある",3,))))</f>
        <v>0</v>
      </c>
      <c r="AF1420" s="49">
        <f>IF('３　回答貼付シート'!AH1417="ない",0,IF('３　回答貼付シート'!AH1417="１～２日ある",1,IF('３　回答貼付シート'!AH1417="３～５日ある",2,IF('３　回答貼付シート'!AH1417="ほぼ毎日ある",3,))))</f>
        <v>0</v>
      </c>
      <c r="AG1420" s="49">
        <f>IF('３　回答貼付シート'!AI1417="ない",0,IF('３　回答貼付シート'!AI1417="１～２日ある",1,IF('３　回答貼付シート'!AI1417="３～５日ある",2,IF('３　回答貼付シート'!AI1417="ほぼ毎日ある",3,))))</f>
        <v>0</v>
      </c>
      <c r="AH1420" s="49">
        <f>IF('３　回答貼付シート'!AJ1417="ない",0,IF('３　回答貼付シート'!AJ1417="１～２日ある",1,IF('３　回答貼付シート'!AJ1417="３～５日ある",2,IF('３　回答貼付シート'!AJ1417="ほぼ毎日ある",3,))))</f>
        <v>0</v>
      </c>
      <c r="AI1420" s="49">
        <f>IF('３　回答貼付シート'!AK1417="ない",0,IF('３　回答貼付シート'!AK1417="１～２日ある",1,IF('３　回答貼付シート'!AK1417="３～５日ある",2,IF('３　回答貼付シート'!AK1417="ほぼ毎日ある",3,))))</f>
        <v>0</v>
      </c>
      <c r="AJ1420" s="49">
        <f>IF('３　回答貼付シート'!AL1417="ない",0,IF('３　回答貼付シート'!AL1417="１～２日ある",1,IF('３　回答貼付シート'!AL1417="３～５日ある",2,IF('３　回答貼付シート'!AL1417="ほぼ毎日ある",3,))))</f>
        <v>0</v>
      </c>
      <c r="AK1420" s="49">
        <f>IF('３　回答貼付シート'!AM1417="ない",0,IF('３　回答貼付シート'!AM1417="１～２日ある",1,IF('３　回答貼付シート'!AM1417="３～５日ある",2,IF('３　回答貼付シート'!AM1417="ほぼ毎日ある",3,))))</f>
        <v>0</v>
      </c>
      <c r="AL1420" s="49">
        <f>'３　回答貼付シート'!$AN1417</f>
        <v>0</v>
      </c>
      <c r="AM1420" s="49" t="str">
        <f t="shared" si="159"/>
        <v/>
      </c>
      <c r="AN1420" s="49" t="str">
        <f t="shared" si="160"/>
        <v/>
      </c>
      <c r="AO1420" s="49" t="str">
        <f t="shared" si="161"/>
        <v/>
      </c>
      <c r="AP1420" s="49" t="str">
        <f t="shared" si="162"/>
        <v/>
      </c>
      <c r="AQ1420" s="49" t="str">
        <f t="shared" si="163"/>
        <v/>
      </c>
      <c r="AR1420" t="str">
        <f t="shared" si="164"/>
        <v>0</v>
      </c>
      <c r="AT1420" s="42"/>
    </row>
    <row r="1421" spans="1:46">
      <c r="A1421" s="49"/>
      <c r="B1421" s="49">
        <f t="shared" si="158"/>
        <v>0</v>
      </c>
      <c r="C1421" s="49">
        <f>IF('３　回答貼付シート'!$F1418&lt;&gt;0,VLOOKUP('３　回答貼付シート'!$F1418,$AR$2048:$AS$2054,2,FALSE),0)</f>
        <v>0</v>
      </c>
      <c r="D1421" s="49">
        <f>IF('３　回答貼付シート'!$G1418&lt;&gt;0,VLOOKUP(('３　回答貼付シート'!$G1418), $AR$2048:$AS$2054,2,FALSE),0)</f>
        <v>0</v>
      </c>
      <c r="E1421" s="49">
        <f>'３　回答貼付シート'!$H1418</f>
        <v>0</v>
      </c>
      <c r="F1421" s="49">
        <f>IF(E1421=0,0,VLOOKUP($B1421,'２　情報入力シート'!$A$2:$E$2049,5))</f>
        <v>0</v>
      </c>
      <c r="G1421" s="49">
        <f>IF('３　回答貼付シート'!I1418="ない",0,IF('３　回答貼付シート'!I1418="１～２日ある",1,IF('３　回答貼付シート'!I1418="３～５日ある",2,IF('３　回答貼付シート'!I1418="ほぼ毎日ある",3,))))</f>
        <v>0</v>
      </c>
      <c r="H1421" s="49">
        <f>IF('３　回答貼付シート'!J1418="ない",0,IF('３　回答貼付シート'!J1418="１～２日ある",1,IF('３　回答貼付シート'!J1418="３～５日ある",2,IF('３　回答貼付シート'!J1418="ほぼ毎日ある",3,))))</f>
        <v>0</v>
      </c>
      <c r="I1421" s="49">
        <f>IF('３　回答貼付シート'!K1418="ない",0,IF('３　回答貼付シート'!K1418="１～２日ある",1,IF('３　回答貼付シート'!K1418="３～５日ある",2,IF('３　回答貼付シート'!K1418="ほぼ毎日ある",3,))))</f>
        <v>0</v>
      </c>
      <c r="J1421" s="49">
        <f>IF('３　回答貼付シート'!L1418="ない",0,IF('３　回答貼付シート'!L1418="１～２日ある",1,IF('３　回答貼付シート'!L1418="３～５日ある",2,IF('３　回答貼付シート'!L1418="ほぼ毎日ある",3,))))</f>
        <v>0</v>
      </c>
      <c r="K1421" s="49">
        <f>IF('３　回答貼付シート'!M1418="ない",0,IF('３　回答貼付シート'!M1418="１～２日ある",1,IF('３　回答貼付シート'!M1418="３～５日ある",2,IF('３　回答貼付シート'!M1418="ほぼ毎日ある",3,))))</f>
        <v>0</v>
      </c>
      <c r="L1421" s="49">
        <f>IF('３　回答貼付シート'!N1418="ない",0,IF('３　回答貼付シート'!N1418="１～２日ある",1,IF('３　回答貼付シート'!N1418="３～５日ある",2,IF('３　回答貼付シート'!N1418="ほぼ毎日ある",3,))))</f>
        <v>0</v>
      </c>
      <c r="M1421" s="49">
        <f>IF('３　回答貼付シート'!O1418="ない",0,IF('３　回答貼付シート'!O1418="１～２日ある",1,IF('３　回答貼付シート'!O1418="３～５日ある",2,IF('３　回答貼付シート'!O1418="ほぼ毎日ある",3,))))</f>
        <v>0</v>
      </c>
      <c r="N1421" s="49">
        <f>IF('３　回答貼付シート'!P1418="ない",0,IF('３　回答貼付シート'!P1418="１～２日ある",1,IF('３　回答貼付シート'!P1418="３～５日ある",2,IF('３　回答貼付シート'!P1418="ほぼ毎日ある",3,))))</f>
        <v>0</v>
      </c>
      <c r="O1421" s="49">
        <f>IF('３　回答貼付シート'!Q1418="ない",0,IF('３　回答貼付シート'!Q1418="１～２日ある",1,IF('３　回答貼付シート'!Q1418="３～５日ある",2,IF('３　回答貼付シート'!Q1418="ほぼ毎日ある",3,))))</f>
        <v>0</v>
      </c>
      <c r="P1421" s="49">
        <f>IF('３　回答貼付シート'!R1418="ない",0,IF('３　回答貼付シート'!R1418="１～２日ある",1,IF('３　回答貼付シート'!R1418="３～５日ある",2,IF('３　回答貼付シート'!R1418="ほぼ毎日ある",3,))))</f>
        <v>0</v>
      </c>
      <c r="Q1421" s="49">
        <f>IF('３　回答貼付シート'!S1418="ない",0,IF('３　回答貼付シート'!S1418="１～２日ある",1,IF('３　回答貼付シート'!S1418="３～５日ある",2,IF('３　回答貼付シート'!S1418="ほぼ毎日ある",3,))))</f>
        <v>0</v>
      </c>
      <c r="R1421" s="49">
        <f>IF('３　回答貼付シート'!T1418="ない",0,IF('３　回答貼付シート'!T1418="１～２日ある",1,IF('３　回答貼付シート'!T1418="３～５日ある",2,IF('３　回答貼付シート'!T1418="ほぼ毎日ある",3,))))</f>
        <v>0</v>
      </c>
      <c r="S1421" s="49">
        <f>IF('３　回答貼付シート'!U1418="ない",0,IF('３　回答貼付シート'!U1418="１～２日ある",1,IF('３　回答貼付シート'!U1418="３～５日ある",2,IF('３　回答貼付シート'!U1418="ほぼ毎日ある",3,))))</f>
        <v>0</v>
      </c>
      <c r="T1421" s="49">
        <f>IF('３　回答貼付シート'!V1418="ない",0,IF('３　回答貼付シート'!V1418="１～２日ある",1,IF('３　回答貼付シート'!V1418="３～５日ある",2,IF('３　回答貼付シート'!V1418="ほぼ毎日ある",3,))))</f>
        <v>0</v>
      </c>
      <c r="U1421" s="49">
        <f>IF('３　回答貼付シート'!W1418="ない",0,IF('３　回答貼付シート'!W1418="１～２日ある",1,IF('３　回答貼付シート'!W1418="３～５日ある",2,IF('３　回答貼付シート'!W1418="ほぼ毎日ある",3,))))</f>
        <v>0</v>
      </c>
      <c r="V1421" s="49">
        <f>IF('３　回答貼付シート'!X1418="ない",0,IF('３　回答貼付シート'!X1418="１～２日ある",1,IF('３　回答貼付シート'!X1418="３～５日ある",2,IF('３　回答貼付シート'!X1418="ほぼ毎日ある",3,))))</f>
        <v>0</v>
      </c>
      <c r="W1421" s="49">
        <f>IF('３　回答貼付シート'!Y1418="ない",0,IF('３　回答貼付シート'!Y1418="１～２日ある",1,IF('３　回答貼付シート'!Y1418="３～５日ある",2,IF('３　回答貼付シート'!Y1418="ほぼ毎日ある",3,))))</f>
        <v>0</v>
      </c>
      <c r="X1421" s="49">
        <f>IF('３　回答貼付シート'!Z1418="ない",0,IF('３　回答貼付シート'!Z1418="１～２日ある",1,IF('３　回答貼付シート'!Z1418="３～５日ある",2,IF('３　回答貼付シート'!Z1418="ほぼ毎日ある",3,))))</f>
        <v>0</v>
      </c>
      <c r="Y1421" s="49">
        <f>IF('３　回答貼付シート'!AA1418="ない",0,IF('３　回答貼付シート'!AA1418="１～２日ある",1,IF('３　回答貼付シート'!AA1418="３～５日ある",2,IF('３　回答貼付シート'!AA1418="ほぼ毎日ある",3,))))</f>
        <v>0</v>
      </c>
      <c r="Z1421" s="49">
        <f>IF('３　回答貼付シート'!AB1418="ない",0,IF('３　回答貼付シート'!AB1418="１～２日ある",1,IF('３　回答貼付シート'!AB1418="３～５日ある",2,IF('３　回答貼付シート'!AB1418="ほぼ毎日ある",3,))))</f>
        <v>0</v>
      </c>
      <c r="AA1421" s="49">
        <f>IF('３　回答貼付シート'!AC1418="ない",0,IF('３　回答貼付シート'!AC1418="１～２日ある",1,IF('３　回答貼付シート'!AC1418="３～５日ある",2,IF('３　回答貼付シート'!AC1418="ほぼ毎日ある",3,))))</f>
        <v>0</v>
      </c>
      <c r="AB1421" s="49">
        <f>IF('３　回答貼付シート'!AD1418="ない",0,IF('３　回答貼付シート'!AD1418="１～２日ある",1,IF('３　回答貼付シート'!AD1418="３～５日ある",2,IF('３　回答貼付シート'!AD1418="ほぼ毎日ある",3,))))</f>
        <v>0</v>
      </c>
      <c r="AC1421" s="49">
        <f>IF('３　回答貼付シート'!AE1418="ない",0,IF('３　回答貼付シート'!AE1418="１～２日ある",1,IF('３　回答貼付シート'!AE1418="３～５日ある",2,IF('３　回答貼付シート'!AE1418="ほぼ毎日ある",3,))))</f>
        <v>0</v>
      </c>
      <c r="AD1421" s="49">
        <f>IF('３　回答貼付シート'!AF1418="ない",0,IF('３　回答貼付シート'!AF1418="１～２日ある",1,IF('３　回答貼付シート'!AF1418="３～５日ある",2,IF('３　回答貼付シート'!AF1418="ほぼ毎日ある",3,))))</f>
        <v>0</v>
      </c>
      <c r="AE1421" s="49">
        <f>IF('３　回答貼付シート'!AG1418="ない",0,IF('３　回答貼付シート'!AG1418="１～２日ある",1,IF('３　回答貼付シート'!AG1418="３～５日ある",2,IF('３　回答貼付シート'!AG1418="ほぼ毎日ある",3,))))</f>
        <v>0</v>
      </c>
      <c r="AF1421" s="49">
        <f>IF('３　回答貼付シート'!AH1418="ない",0,IF('３　回答貼付シート'!AH1418="１～２日ある",1,IF('３　回答貼付シート'!AH1418="３～５日ある",2,IF('３　回答貼付シート'!AH1418="ほぼ毎日ある",3,))))</f>
        <v>0</v>
      </c>
      <c r="AG1421" s="49">
        <f>IF('３　回答貼付シート'!AI1418="ない",0,IF('３　回答貼付シート'!AI1418="１～２日ある",1,IF('３　回答貼付シート'!AI1418="３～５日ある",2,IF('３　回答貼付シート'!AI1418="ほぼ毎日ある",3,))))</f>
        <v>0</v>
      </c>
      <c r="AH1421" s="49">
        <f>IF('３　回答貼付シート'!AJ1418="ない",0,IF('３　回答貼付シート'!AJ1418="１～２日ある",1,IF('３　回答貼付シート'!AJ1418="３～５日ある",2,IF('３　回答貼付シート'!AJ1418="ほぼ毎日ある",3,))))</f>
        <v>0</v>
      </c>
      <c r="AI1421" s="49">
        <f>IF('３　回答貼付シート'!AK1418="ない",0,IF('３　回答貼付シート'!AK1418="１～２日ある",1,IF('３　回答貼付シート'!AK1418="３～５日ある",2,IF('３　回答貼付シート'!AK1418="ほぼ毎日ある",3,))))</f>
        <v>0</v>
      </c>
      <c r="AJ1421" s="49">
        <f>IF('３　回答貼付シート'!AL1418="ない",0,IF('３　回答貼付シート'!AL1418="１～２日ある",1,IF('３　回答貼付シート'!AL1418="３～５日ある",2,IF('３　回答貼付シート'!AL1418="ほぼ毎日ある",3,))))</f>
        <v>0</v>
      </c>
      <c r="AK1421" s="49">
        <f>IF('３　回答貼付シート'!AM1418="ない",0,IF('３　回答貼付シート'!AM1418="１～２日ある",1,IF('３　回答貼付シート'!AM1418="３～５日ある",2,IF('３　回答貼付シート'!AM1418="ほぼ毎日ある",3,))))</f>
        <v>0</v>
      </c>
      <c r="AL1421" s="49">
        <f>'３　回答貼付シート'!$AN1418</f>
        <v>0</v>
      </c>
      <c r="AM1421" s="49" t="str">
        <f t="shared" si="159"/>
        <v/>
      </c>
      <c r="AN1421" s="49" t="str">
        <f t="shared" si="160"/>
        <v/>
      </c>
      <c r="AO1421" s="49" t="str">
        <f t="shared" si="161"/>
        <v/>
      </c>
      <c r="AP1421" s="49" t="str">
        <f t="shared" si="162"/>
        <v/>
      </c>
      <c r="AQ1421" s="49" t="str">
        <f t="shared" si="163"/>
        <v/>
      </c>
      <c r="AR1421" t="str">
        <f t="shared" si="164"/>
        <v>0</v>
      </c>
      <c r="AT1421" s="42"/>
    </row>
    <row r="1422" spans="1:46">
      <c r="A1422" s="49"/>
      <c r="B1422" s="49">
        <f t="shared" si="158"/>
        <v>0</v>
      </c>
      <c r="C1422" s="49">
        <f>IF('３　回答貼付シート'!$F1419&lt;&gt;0,VLOOKUP('３　回答貼付シート'!$F1419,$AR$2048:$AS$2054,2,FALSE),0)</f>
        <v>0</v>
      </c>
      <c r="D1422" s="49">
        <f>IF('３　回答貼付シート'!$G1419&lt;&gt;0,VLOOKUP(('３　回答貼付シート'!$G1419), $AR$2048:$AS$2054,2,FALSE),0)</f>
        <v>0</v>
      </c>
      <c r="E1422" s="49">
        <f>'３　回答貼付シート'!$H1419</f>
        <v>0</v>
      </c>
      <c r="F1422" s="49">
        <f>IF(E1422=0,0,VLOOKUP($B1422,'２　情報入力シート'!$A$2:$E$2049,5))</f>
        <v>0</v>
      </c>
      <c r="G1422" s="49">
        <f>IF('３　回答貼付シート'!I1419="ない",0,IF('３　回答貼付シート'!I1419="１～２日ある",1,IF('３　回答貼付シート'!I1419="３～５日ある",2,IF('３　回答貼付シート'!I1419="ほぼ毎日ある",3,))))</f>
        <v>0</v>
      </c>
      <c r="H1422" s="49">
        <f>IF('３　回答貼付シート'!J1419="ない",0,IF('３　回答貼付シート'!J1419="１～２日ある",1,IF('３　回答貼付シート'!J1419="３～５日ある",2,IF('３　回答貼付シート'!J1419="ほぼ毎日ある",3,))))</f>
        <v>0</v>
      </c>
      <c r="I1422" s="49">
        <f>IF('３　回答貼付シート'!K1419="ない",0,IF('３　回答貼付シート'!K1419="１～２日ある",1,IF('３　回答貼付シート'!K1419="３～５日ある",2,IF('３　回答貼付シート'!K1419="ほぼ毎日ある",3,))))</f>
        <v>0</v>
      </c>
      <c r="J1422" s="49">
        <f>IF('３　回答貼付シート'!L1419="ない",0,IF('３　回答貼付シート'!L1419="１～２日ある",1,IF('３　回答貼付シート'!L1419="３～５日ある",2,IF('３　回答貼付シート'!L1419="ほぼ毎日ある",3,))))</f>
        <v>0</v>
      </c>
      <c r="K1422" s="49">
        <f>IF('３　回答貼付シート'!M1419="ない",0,IF('３　回答貼付シート'!M1419="１～２日ある",1,IF('３　回答貼付シート'!M1419="３～５日ある",2,IF('３　回答貼付シート'!M1419="ほぼ毎日ある",3,))))</f>
        <v>0</v>
      </c>
      <c r="L1422" s="49">
        <f>IF('３　回答貼付シート'!N1419="ない",0,IF('３　回答貼付シート'!N1419="１～２日ある",1,IF('３　回答貼付シート'!N1419="３～５日ある",2,IF('３　回答貼付シート'!N1419="ほぼ毎日ある",3,))))</f>
        <v>0</v>
      </c>
      <c r="M1422" s="49">
        <f>IF('３　回答貼付シート'!O1419="ない",0,IF('３　回答貼付シート'!O1419="１～２日ある",1,IF('３　回答貼付シート'!O1419="３～５日ある",2,IF('３　回答貼付シート'!O1419="ほぼ毎日ある",3,))))</f>
        <v>0</v>
      </c>
      <c r="N1422" s="49">
        <f>IF('３　回答貼付シート'!P1419="ない",0,IF('３　回答貼付シート'!P1419="１～２日ある",1,IF('３　回答貼付シート'!P1419="３～５日ある",2,IF('３　回答貼付シート'!P1419="ほぼ毎日ある",3,))))</f>
        <v>0</v>
      </c>
      <c r="O1422" s="49">
        <f>IF('３　回答貼付シート'!Q1419="ない",0,IF('３　回答貼付シート'!Q1419="１～２日ある",1,IF('３　回答貼付シート'!Q1419="３～５日ある",2,IF('３　回答貼付シート'!Q1419="ほぼ毎日ある",3,))))</f>
        <v>0</v>
      </c>
      <c r="P1422" s="49">
        <f>IF('３　回答貼付シート'!R1419="ない",0,IF('３　回答貼付シート'!R1419="１～２日ある",1,IF('３　回答貼付シート'!R1419="３～５日ある",2,IF('３　回答貼付シート'!R1419="ほぼ毎日ある",3,))))</f>
        <v>0</v>
      </c>
      <c r="Q1422" s="49">
        <f>IF('３　回答貼付シート'!S1419="ない",0,IF('３　回答貼付シート'!S1419="１～２日ある",1,IF('３　回答貼付シート'!S1419="３～５日ある",2,IF('３　回答貼付シート'!S1419="ほぼ毎日ある",3,))))</f>
        <v>0</v>
      </c>
      <c r="R1422" s="49">
        <f>IF('３　回答貼付シート'!T1419="ない",0,IF('３　回答貼付シート'!T1419="１～２日ある",1,IF('３　回答貼付シート'!T1419="３～５日ある",2,IF('３　回答貼付シート'!T1419="ほぼ毎日ある",3,))))</f>
        <v>0</v>
      </c>
      <c r="S1422" s="49">
        <f>IF('３　回答貼付シート'!U1419="ない",0,IF('３　回答貼付シート'!U1419="１～２日ある",1,IF('３　回答貼付シート'!U1419="３～５日ある",2,IF('３　回答貼付シート'!U1419="ほぼ毎日ある",3,))))</f>
        <v>0</v>
      </c>
      <c r="T1422" s="49">
        <f>IF('３　回答貼付シート'!V1419="ない",0,IF('３　回答貼付シート'!V1419="１～２日ある",1,IF('３　回答貼付シート'!V1419="３～５日ある",2,IF('３　回答貼付シート'!V1419="ほぼ毎日ある",3,))))</f>
        <v>0</v>
      </c>
      <c r="U1422" s="49">
        <f>IF('３　回答貼付シート'!W1419="ない",0,IF('３　回答貼付シート'!W1419="１～２日ある",1,IF('３　回答貼付シート'!W1419="３～５日ある",2,IF('３　回答貼付シート'!W1419="ほぼ毎日ある",3,))))</f>
        <v>0</v>
      </c>
      <c r="V1422" s="49">
        <f>IF('３　回答貼付シート'!X1419="ない",0,IF('３　回答貼付シート'!X1419="１～２日ある",1,IF('３　回答貼付シート'!X1419="３～５日ある",2,IF('３　回答貼付シート'!X1419="ほぼ毎日ある",3,))))</f>
        <v>0</v>
      </c>
      <c r="W1422" s="49">
        <f>IF('３　回答貼付シート'!Y1419="ない",0,IF('３　回答貼付シート'!Y1419="１～２日ある",1,IF('３　回答貼付シート'!Y1419="３～５日ある",2,IF('３　回答貼付シート'!Y1419="ほぼ毎日ある",3,))))</f>
        <v>0</v>
      </c>
      <c r="X1422" s="49">
        <f>IF('３　回答貼付シート'!Z1419="ない",0,IF('３　回答貼付シート'!Z1419="１～２日ある",1,IF('３　回答貼付シート'!Z1419="３～５日ある",2,IF('３　回答貼付シート'!Z1419="ほぼ毎日ある",3,))))</f>
        <v>0</v>
      </c>
      <c r="Y1422" s="49">
        <f>IF('３　回答貼付シート'!AA1419="ない",0,IF('３　回答貼付シート'!AA1419="１～２日ある",1,IF('３　回答貼付シート'!AA1419="３～５日ある",2,IF('３　回答貼付シート'!AA1419="ほぼ毎日ある",3,))))</f>
        <v>0</v>
      </c>
      <c r="Z1422" s="49">
        <f>IF('３　回答貼付シート'!AB1419="ない",0,IF('３　回答貼付シート'!AB1419="１～２日ある",1,IF('３　回答貼付シート'!AB1419="３～５日ある",2,IF('３　回答貼付シート'!AB1419="ほぼ毎日ある",3,))))</f>
        <v>0</v>
      </c>
      <c r="AA1422" s="49">
        <f>IF('３　回答貼付シート'!AC1419="ない",0,IF('３　回答貼付シート'!AC1419="１～２日ある",1,IF('３　回答貼付シート'!AC1419="３～５日ある",2,IF('３　回答貼付シート'!AC1419="ほぼ毎日ある",3,))))</f>
        <v>0</v>
      </c>
      <c r="AB1422" s="49">
        <f>IF('３　回答貼付シート'!AD1419="ない",0,IF('３　回答貼付シート'!AD1419="１～２日ある",1,IF('３　回答貼付シート'!AD1419="３～５日ある",2,IF('３　回答貼付シート'!AD1419="ほぼ毎日ある",3,))))</f>
        <v>0</v>
      </c>
      <c r="AC1422" s="49">
        <f>IF('３　回答貼付シート'!AE1419="ない",0,IF('３　回答貼付シート'!AE1419="１～２日ある",1,IF('３　回答貼付シート'!AE1419="３～５日ある",2,IF('３　回答貼付シート'!AE1419="ほぼ毎日ある",3,))))</f>
        <v>0</v>
      </c>
      <c r="AD1422" s="49">
        <f>IF('３　回答貼付シート'!AF1419="ない",0,IF('３　回答貼付シート'!AF1419="１～２日ある",1,IF('３　回答貼付シート'!AF1419="３～５日ある",2,IF('３　回答貼付シート'!AF1419="ほぼ毎日ある",3,))))</f>
        <v>0</v>
      </c>
      <c r="AE1422" s="49">
        <f>IF('３　回答貼付シート'!AG1419="ない",0,IF('３　回答貼付シート'!AG1419="１～２日ある",1,IF('３　回答貼付シート'!AG1419="３～５日ある",2,IF('３　回答貼付シート'!AG1419="ほぼ毎日ある",3,))))</f>
        <v>0</v>
      </c>
      <c r="AF1422" s="49">
        <f>IF('３　回答貼付シート'!AH1419="ない",0,IF('３　回答貼付シート'!AH1419="１～２日ある",1,IF('３　回答貼付シート'!AH1419="３～５日ある",2,IF('３　回答貼付シート'!AH1419="ほぼ毎日ある",3,))))</f>
        <v>0</v>
      </c>
      <c r="AG1422" s="49">
        <f>IF('３　回答貼付シート'!AI1419="ない",0,IF('３　回答貼付シート'!AI1419="１～２日ある",1,IF('３　回答貼付シート'!AI1419="３～５日ある",2,IF('３　回答貼付シート'!AI1419="ほぼ毎日ある",3,))))</f>
        <v>0</v>
      </c>
      <c r="AH1422" s="49">
        <f>IF('３　回答貼付シート'!AJ1419="ない",0,IF('３　回答貼付シート'!AJ1419="１～２日ある",1,IF('３　回答貼付シート'!AJ1419="３～５日ある",2,IF('３　回答貼付シート'!AJ1419="ほぼ毎日ある",3,))))</f>
        <v>0</v>
      </c>
      <c r="AI1422" s="49">
        <f>IF('３　回答貼付シート'!AK1419="ない",0,IF('３　回答貼付シート'!AK1419="１～２日ある",1,IF('３　回答貼付シート'!AK1419="３～５日ある",2,IF('３　回答貼付シート'!AK1419="ほぼ毎日ある",3,))))</f>
        <v>0</v>
      </c>
      <c r="AJ1422" s="49">
        <f>IF('３　回答貼付シート'!AL1419="ない",0,IF('３　回答貼付シート'!AL1419="１～２日ある",1,IF('３　回答貼付シート'!AL1419="３～５日ある",2,IF('３　回答貼付シート'!AL1419="ほぼ毎日ある",3,))))</f>
        <v>0</v>
      </c>
      <c r="AK1422" s="49">
        <f>IF('３　回答貼付シート'!AM1419="ない",0,IF('３　回答貼付シート'!AM1419="１～２日ある",1,IF('３　回答貼付シート'!AM1419="３～５日ある",2,IF('３　回答貼付シート'!AM1419="ほぼ毎日ある",3,))))</f>
        <v>0</v>
      </c>
      <c r="AL1422" s="49">
        <f>'３　回答貼付シート'!$AN1419</f>
        <v>0</v>
      </c>
      <c r="AM1422" s="49" t="str">
        <f t="shared" si="159"/>
        <v/>
      </c>
      <c r="AN1422" s="49" t="str">
        <f t="shared" si="160"/>
        <v/>
      </c>
      <c r="AO1422" s="49" t="str">
        <f t="shared" si="161"/>
        <v/>
      </c>
      <c r="AP1422" s="49" t="str">
        <f t="shared" si="162"/>
        <v/>
      </c>
      <c r="AQ1422" s="49" t="str">
        <f t="shared" si="163"/>
        <v/>
      </c>
      <c r="AR1422" t="str">
        <f t="shared" si="164"/>
        <v>0</v>
      </c>
      <c r="AT1422" s="42"/>
    </row>
    <row r="1423" spans="1:46">
      <c r="A1423" s="49"/>
      <c r="B1423" s="49">
        <f t="shared" si="158"/>
        <v>0</v>
      </c>
      <c r="C1423" s="49">
        <f>IF('３　回答貼付シート'!$F1420&lt;&gt;0,VLOOKUP('３　回答貼付シート'!$F1420,$AR$2048:$AS$2054,2,FALSE),0)</f>
        <v>0</v>
      </c>
      <c r="D1423" s="49">
        <f>IF('３　回答貼付シート'!$G1420&lt;&gt;0,VLOOKUP(('３　回答貼付シート'!$G1420), $AR$2048:$AS$2054,2,FALSE),0)</f>
        <v>0</v>
      </c>
      <c r="E1423" s="49">
        <f>'３　回答貼付シート'!$H1420</f>
        <v>0</v>
      </c>
      <c r="F1423" s="49">
        <f>IF(E1423=0,0,VLOOKUP($B1423,'２　情報入力シート'!$A$2:$E$2049,5))</f>
        <v>0</v>
      </c>
      <c r="G1423" s="49">
        <f>IF('３　回答貼付シート'!I1420="ない",0,IF('３　回答貼付シート'!I1420="１～２日ある",1,IF('３　回答貼付シート'!I1420="３～５日ある",2,IF('３　回答貼付シート'!I1420="ほぼ毎日ある",3,))))</f>
        <v>0</v>
      </c>
      <c r="H1423" s="49">
        <f>IF('３　回答貼付シート'!J1420="ない",0,IF('３　回答貼付シート'!J1420="１～２日ある",1,IF('３　回答貼付シート'!J1420="３～５日ある",2,IF('３　回答貼付シート'!J1420="ほぼ毎日ある",3,))))</f>
        <v>0</v>
      </c>
      <c r="I1423" s="49">
        <f>IF('３　回答貼付シート'!K1420="ない",0,IF('３　回答貼付シート'!K1420="１～２日ある",1,IF('３　回答貼付シート'!K1420="３～５日ある",2,IF('３　回答貼付シート'!K1420="ほぼ毎日ある",3,))))</f>
        <v>0</v>
      </c>
      <c r="J1423" s="49">
        <f>IF('３　回答貼付シート'!L1420="ない",0,IF('３　回答貼付シート'!L1420="１～２日ある",1,IF('３　回答貼付シート'!L1420="３～５日ある",2,IF('３　回答貼付シート'!L1420="ほぼ毎日ある",3,))))</f>
        <v>0</v>
      </c>
      <c r="K1423" s="49">
        <f>IF('３　回答貼付シート'!M1420="ない",0,IF('３　回答貼付シート'!M1420="１～２日ある",1,IF('３　回答貼付シート'!M1420="３～５日ある",2,IF('３　回答貼付シート'!M1420="ほぼ毎日ある",3,))))</f>
        <v>0</v>
      </c>
      <c r="L1423" s="49">
        <f>IF('３　回答貼付シート'!N1420="ない",0,IF('３　回答貼付シート'!N1420="１～２日ある",1,IF('３　回答貼付シート'!N1420="３～５日ある",2,IF('３　回答貼付シート'!N1420="ほぼ毎日ある",3,))))</f>
        <v>0</v>
      </c>
      <c r="M1423" s="49">
        <f>IF('３　回答貼付シート'!O1420="ない",0,IF('３　回答貼付シート'!O1420="１～２日ある",1,IF('３　回答貼付シート'!O1420="３～５日ある",2,IF('３　回答貼付シート'!O1420="ほぼ毎日ある",3,))))</f>
        <v>0</v>
      </c>
      <c r="N1423" s="49">
        <f>IF('３　回答貼付シート'!P1420="ない",0,IF('３　回答貼付シート'!P1420="１～２日ある",1,IF('３　回答貼付シート'!P1420="３～５日ある",2,IF('３　回答貼付シート'!P1420="ほぼ毎日ある",3,))))</f>
        <v>0</v>
      </c>
      <c r="O1423" s="49">
        <f>IF('３　回答貼付シート'!Q1420="ない",0,IF('３　回答貼付シート'!Q1420="１～２日ある",1,IF('３　回答貼付シート'!Q1420="３～５日ある",2,IF('３　回答貼付シート'!Q1420="ほぼ毎日ある",3,))))</f>
        <v>0</v>
      </c>
      <c r="P1423" s="49">
        <f>IF('３　回答貼付シート'!R1420="ない",0,IF('３　回答貼付シート'!R1420="１～２日ある",1,IF('３　回答貼付シート'!R1420="３～５日ある",2,IF('３　回答貼付シート'!R1420="ほぼ毎日ある",3,))))</f>
        <v>0</v>
      </c>
      <c r="Q1423" s="49">
        <f>IF('３　回答貼付シート'!S1420="ない",0,IF('３　回答貼付シート'!S1420="１～２日ある",1,IF('３　回答貼付シート'!S1420="３～５日ある",2,IF('３　回答貼付シート'!S1420="ほぼ毎日ある",3,))))</f>
        <v>0</v>
      </c>
      <c r="R1423" s="49">
        <f>IF('３　回答貼付シート'!T1420="ない",0,IF('３　回答貼付シート'!T1420="１～２日ある",1,IF('３　回答貼付シート'!T1420="３～５日ある",2,IF('３　回答貼付シート'!T1420="ほぼ毎日ある",3,))))</f>
        <v>0</v>
      </c>
      <c r="S1423" s="49">
        <f>IF('３　回答貼付シート'!U1420="ない",0,IF('３　回答貼付シート'!U1420="１～２日ある",1,IF('３　回答貼付シート'!U1420="３～５日ある",2,IF('３　回答貼付シート'!U1420="ほぼ毎日ある",3,))))</f>
        <v>0</v>
      </c>
      <c r="T1423" s="49">
        <f>IF('３　回答貼付シート'!V1420="ない",0,IF('３　回答貼付シート'!V1420="１～２日ある",1,IF('３　回答貼付シート'!V1420="３～５日ある",2,IF('３　回答貼付シート'!V1420="ほぼ毎日ある",3,))))</f>
        <v>0</v>
      </c>
      <c r="U1423" s="49">
        <f>IF('３　回答貼付シート'!W1420="ない",0,IF('３　回答貼付シート'!W1420="１～２日ある",1,IF('３　回答貼付シート'!W1420="３～５日ある",2,IF('３　回答貼付シート'!W1420="ほぼ毎日ある",3,))))</f>
        <v>0</v>
      </c>
      <c r="V1423" s="49">
        <f>IF('３　回答貼付シート'!X1420="ない",0,IF('３　回答貼付シート'!X1420="１～２日ある",1,IF('３　回答貼付シート'!X1420="３～５日ある",2,IF('３　回答貼付シート'!X1420="ほぼ毎日ある",3,))))</f>
        <v>0</v>
      </c>
      <c r="W1423" s="49">
        <f>IF('３　回答貼付シート'!Y1420="ない",0,IF('３　回答貼付シート'!Y1420="１～２日ある",1,IF('３　回答貼付シート'!Y1420="３～５日ある",2,IF('３　回答貼付シート'!Y1420="ほぼ毎日ある",3,))))</f>
        <v>0</v>
      </c>
      <c r="X1423" s="49">
        <f>IF('３　回答貼付シート'!Z1420="ない",0,IF('３　回答貼付シート'!Z1420="１～２日ある",1,IF('３　回答貼付シート'!Z1420="３～５日ある",2,IF('３　回答貼付シート'!Z1420="ほぼ毎日ある",3,))))</f>
        <v>0</v>
      </c>
      <c r="Y1423" s="49">
        <f>IF('３　回答貼付シート'!AA1420="ない",0,IF('３　回答貼付シート'!AA1420="１～２日ある",1,IF('３　回答貼付シート'!AA1420="３～５日ある",2,IF('３　回答貼付シート'!AA1420="ほぼ毎日ある",3,))))</f>
        <v>0</v>
      </c>
      <c r="Z1423" s="49">
        <f>IF('３　回答貼付シート'!AB1420="ない",0,IF('３　回答貼付シート'!AB1420="１～２日ある",1,IF('３　回答貼付シート'!AB1420="３～５日ある",2,IF('３　回答貼付シート'!AB1420="ほぼ毎日ある",3,))))</f>
        <v>0</v>
      </c>
      <c r="AA1423" s="49">
        <f>IF('３　回答貼付シート'!AC1420="ない",0,IF('３　回答貼付シート'!AC1420="１～２日ある",1,IF('３　回答貼付シート'!AC1420="３～５日ある",2,IF('３　回答貼付シート'!AC1420="ほぼ毎日ある",3,))))</f>
        <v>0</v>
      </c>
      <c r="AB1423" s="49">
        <f>IF('３　回答貼付シート'!AD1420="ない",0,IF('３　回答貼付シート'!AD1420="１～２日ある",1,IF('３　回答貼付シート'!AD1420="３～５日ある",2,IF('３　回答貼付シート'!AD1420="ほぼ毎日ある",3,))))</f>
        <v>0</v>
      </c>
      <c r="AC1423" s="49">
        <f>IF('３　回答貼付シート'!AE1420="ない",0,IF('３　回答貼付シート'!AE1420="１～２日ある",1,IF('３　回答貼付シート'!AE1420="３～５日ある",2,IF('３　回答貼付シート'!AE1420="ほぼ毎日ある",3,))))</f>
        <v>0</v>
      </c>
      <c r="AD1423" s="49">
        <f>IF('３　回答貼付シート'!AF1420="ない",0,IF('３　回答貼付シート'!AF1420="１～２日ある",1,IF('３　回答貼付シート'!AF1420="３～５日ある",2,IF('３　回答貼付シート'!AF1420="ほぼ毎日ある",3,))))</f>
        <v>0</v>
      </c>
      <c r="AE1423" s="49">
        <f>IF('３　回答貼付シート'!AG1420="ない",0,IF('３　回答貼付シート'!AG1420="１～２日ある",1,IF('３　回答貼付シート'!AG1420="３～５日ある",2,IF('３　回答貼付シート'!AG1420="ほぼ毎日ある",3,))))</f>
        <v>0</v>
      </c>
      <c r="AF1423" s="49">
        <f>IF('３　回答貼付シート'!AH1420="ない",0,IF('３　回答貼付シート'!AH1420="１～２日ある",1,IF('３　回答貼付シート'!AH1420="３～５日ある",2,IF('３　回答貼付シート'!AH1420="ほぼ毎日ある",3,))))</f>
        <v>0</v>
      </c>
      <c r="AG1423" s="49">
        <f>IF('３　回答貼付シート'!AI1420="ない",0,IF('３　回答貼付シート'!AI1420="１～２日ある",1,IF('３　回答貼付シート'!AI1420="３～５日ある",2,IF('３　回答貼付シート'!AI1420="ほぼ毎日ある",3,))))</f>
        <v>0</v>
      </c>
      <c r="AH1423" s="49">
        <f>IF('３　回答貼付シート'!AJ1420="ない",0,IF('３　回答貼付シート'!AJ1420="１～２日ある",1,IF('３　回答貼付シート'!AJ1420="３～５日ある",2,IF('３　回答貼付シート'!AJ1420="ほぼ毎日ある",3,))))</f>
        <v>0</v>
      </c>
      <c r="AI1423" s="49">
        <f>IF('３　回答貼付シート'!AK1420="ない",0,IF('３　回答貼付シート'!AK1420="１～２日ある",1,IF('３　回答貼付シート'!AK1420="３～５日ある",2,IF('３　回答貼付シート'!AK1420="ほぼ毎日ある",3,))))</f>
        <v>0</v>
      </c>
      <c r="AJ1423" s="49">
        <f>IF('３　回答貼付シート'!AL1420="ない",0,IF('３　回答貼付シート'!AL1420="１～２日ある",1,IF('３　回答貼付シート'!AL1420="３～５日ある",2,IF('３　回答貼付シート'!AL1420="ほぼ毎日ある",3,))))</f>
        <v>0</v>
      </c>
      <c r="AK1423" s="49">
        <f>IF('３　回答貼付シート'!AM1420="ない",0,IF('３　回答貼付シート'!AM1420="１～２日ある",1,IF('３　回答貼付シート'!AM1420="３～５日ある",2,IF('３　回答貼付シート'!AM1420="ほぼ毎日ある",3,))))</f>
        <v>0</v>
      </c>
      <c r="AL1423" s="49">
        <f>'３　回答貼付シート'!$AN1420</f>
        <v>0</v>
      </c>
      <c r="AM1423" s="49" t="str">
        <f t="shared" si="159"/>
        <v/>
      </c>
      <c r="AN1423" s="49" t="str">
        <f t="shared" si="160"/>
        <v/>
      </c>
      <c r="AO1423" s="49" t="str">
        <f t="shared" si="161"/>
        <v/>
      </c>
      <c r="AP1423" s="49" t="str">
        <f t="shared" si="162"/>
        <v/>
      </c>
      <c r="AQ1423" s="49" t="str">
        <f t="shared" si="163"/>
        <v/>
      </c>
      <c r="AR1423" t="str">
        <f t="shared" si="164"/>
        <v>0</v>
      </c>
      <c r="AT1423" s="42"/>
    </row>
    <row r="1424" spans="1:46">
      <c r="A1424" s="49"/>
      <c r="B1424" s="49">
        <f t="shared" si="158"/>
        <v>0</v>
      </c>
      <c r="C1424" s="49">
        <f>IF('３　回答貼付シート'!$F1421&lt;&gt;0,VLOOKUP('３　回答貼付シート'!$F1421,$AR$2048:$AS$2054,2,FALSE),0)</f>
        <v>0</v>
      </c>
      <c r="D1424" s="49">
        <f>IF('３　回答貼付シート'!$G1421&lt;&gt;0,VLOOKUP(('３　回答貼付シート'!$G1421), $AR$2048:$AS$2054,2,FALSE),0)</f>
        <v>0</v>
      </c>
      <c r="E1424" s="49">
        <f>'３　回答貼付シート'!$H1421</f>
        <v>0</v>
      </c>
      <c r="F1424" s="49">
        <f>IF(E1424=0,0,VLOOKUP($B1424,'２　情報入力シート'!$A$2:$E$2049,5))</f>
        <v>0</v>
      </c>
      <c r="G1424" s="49">
        <f>IF('３　回答貼付シート'!I1421="ない",0,IF('３　回答貼付シート'!I1421="１～２日ある",1,IF('３　回答貼付シート'!I1421="３～５日ある",2,IF('３　回答貼付シート'!I1421="ほぼ毎日ある",3,))))</f>
        <v>0</v>
      </c>
      <c r="H1424" s="49">
        <f>IF('３　回答貼付シート'!J1421="ない",0,IF('３　回答貼付シート'!J1421="１～２日ある",1,IF('３　回答貼付シート'!J1421="３～５日ある",2,IF('３　回答貼付シート'!J1421="ほぼ毎日ある",3,))))</f>
        <v>0</v>
      </c>
      <c r="I1424" s="49">
        <f>IF('３　回答貼付シート'!K1421="ない",0,IF('３　回答貼付シート'!K1421="１～２日ある",1,IF('３　回答貼付シート'!K1421="３～５日ある",2,IF('３　回答貼付シート'!K1421="ほぼ毎日ある",3,))))</f>
        <v>0</v>
      </c>
      <c r="J1424" s="49">
        <f>IF('３　回答貼付シート'!L1421="ない",0,IF('３　回答貼付シート'!L1421="１～２日ある",1,IF('３　回答貼付シート'!L1421="３～５日ある",2,IF('３　回答貼付シート'!L1421="ほぼ毎日ある",3,))))</f>
        <v>0</v>
      </c>
      <c r="K1424" s="49">
        <f>IF('３　回答貼付シート'!M1421="ない",0,IF('３　回答貼付シート'!M1421="１～２日ある",1,IF('３　回答貼付シート'!M1421="３～５日ある",2,IF('３　回答貼付シート'!M1421="ほぼ毎日ある",3,))))</f>
        <v>0</v>
      </c>
      <c r="L1424" s="49">
        <f>IF('３　回答貼付シート'!N1421="ない",0,IF('３　回答貼付シート'!N1421="１～２日ある",1,IF('３　回答貼付シート'!N1421="３～５日ある",2,IF('３　回答貼付シート'!N1421="ほぼ毎日ある",3,))))</f>
        <v>0</v>
      </c>
      <c r="M1424" s="49">
        <f>IF('３　回答貼付シート'!O1421="ない",0,IF('３　回答貼付シート'!O1421="１～２日ある",1,IF('３　回答貼付シート'!O1421="３～５日ある",2,IF('３　回答貼付シート'!O1421="ほぼ毎日ある",3,))))</f>
        <v>0</v>
      </c>
      <c r="N1424" s="49">
        <f>IF('３　回答貼付シート'!P1421="ない",0,IF('３　回答貼付シート'!P1421="１～２日ある",1,IF('３　回答貼付シート'!P1421="３～５日ある",2,IF('３　回答貼付シート'!P1421="ほぼ毎日ある",3,))))</f>
        <v>0</v>
      </c>
      <c r="O1424" s="49">
        <f>IF('３　回答貼付シート'!Q1421="ない",0,IF('３　回答貼付シート'!Q1421="１～２日ある",1,IF('３　回答貼付シート'!Q1421="３～５日ある",2,IF('３　回答貼付シート'!Q1421="ほぼ毎日ある",3,))))</f>
        <v>0</v>
      </c>
      <c r="P1424" s="49">
        <f>IF('３　回答貼付シート'!R1421="ない",0,IF('３　回答貼付シート'!R1421="１～２日ある",1,IF('３　回答貼付シート'!R1421="３～５日ある",2,IF('３　回答貼付シート'!R1421="ほぼ毎日ある",3,))))</f>
        <v>0</v>
      </c>
      <c r="Q1424" s="49">
        <f>IF('３　回答貼付シート'!S1421="ない",0,IF('３　回答貼付シート'!S1421="１～２日ある",1,IF('３　回答貼付シート'!S1421="３～５日ある",2,IF('３　回答貼付シート'!S1421="ほぼ毎日ある",3,))))</f>
        <v>0</v>
      </c>
      <c r="R1424" s="49">
        <f>IF('３　回答貼付シート'!T1421="ない",0,IF('３　回答貼付シート'!T1421="１～２日ある",1,IF('３　回答貼付シート'!T1421="３～５日ある",2,IF('３　回答貼付シート'!T1421="ほぼ毎日ある",3,))))</f>
        <v>0</v>
      </c>
      <c r="S1424" s="49">
        <f>IF('３　回答貼付シート'!U1421="ない",0,IF('３　回答貼付シート'!U1421="１～２日ある",1,IF('３　回答貼付シート'!U1421="３～５日ある",2,IF('３　回答貼付シート'!U1421="ほぼ毎日ある",3,))))</f>
        <v>0</v>
      </c>
      <c r="T1424" s="49">
        <f>IF('３　回答貼付シート'!V1421="ない",0,IF('３　回答貼付シート'!V1421="１～２日ある",1,IF('３　回答貼付シート'!V1421="３～５日ある",2,IF('３　回答貼付シート'!V1421="ほぼ毎日ある",3,))))</f>
        <v>0</v>
      </c>
      <c r="U1424" s="49">
        <f>IF('３　回答貼付シート'!W1421="ない",0,IF('３　回答貼付シート'!W1421="１～２日ある",1,IF('３　回答貼付シート'!W1421="３～５日ある",2,IF('３　回答貼付シート'!W1421="ほぼ毎日ある",3,))))</f>
        <v>0</v>
      </c>
      <c r="V1424" s="49">
        <f>IF('３　回答貼付シート'!X1421="ない",0,IF('３　回答貼付シート'!X1421="１～２日ある",1,IF('３　回答貼付シート'!X1421="３～５日ある",2,IF('３　回答貼付シート'!X1421="ほぼ毎日ある",3,))))</f>
        <v>0</v>
      </c>
      <c r="W1424" s="49">
        <f>IF('３　回答貼付シート'!Y1421="ない",0,IF('３　回答貼付シート'!Y1421="１～２日ある",1,IF('３　回答貼付シート'!Y1421="３～５日ある",2,IF('３　回答貼付シート'!Y1421="ほぼ毎日ある",3,))))</f>
        <v>0</v>
      </c>
      <c r="X1424" s="49">
        <f>IF('３　回答貼付シート'!Z1421="ない",0,IF('３　回答貼付シート'!Z1421="１～２日ある",1,IF('３　回答貼付シート'!Z1421="３～５日ある",2,IF('３　回答貼付シート'!Z1421="ほぼ毎日ある",3,))))</f>
        <v>0</v>
      </c>
      <c r="Y1424" s="49">
        <f>IF('３　回答貼付シート'!AA1421="ない",0,IF('３　回答貼付シート'!AA1421="１～２日ある",1,IF('３　回答貼付シート'!AA1421="３～５日ある",2,IF('３　回答貼付シート'!AA1421="ほぼ毎日ある",3,))))</f>
        <v>0</v>
      </c>
      <c r="Z1424" s="49">
        <f>IF('３　回答貼付シート'!AB1421="ない",0,IF('３　回答貼付シート'!AB1421="１～２日ある",1,IF('３　回答貼付シート'!AB1421="３～５日ある",2,IF('３　回答貼付シート'!AB1421="ほぼ毎日ある",3,))))</f>
        <v>0</v>
      </c>
      <c r="AA1424" s="49">
        <f>IF('３　回答貼付シート'!AC1421="ない",0,IF('３　回答貼付シート'!AC1421="１～２日ある",1,IF('３　回答貼付シート'!AC1421="３～５日ある",2,IF('３　回答貼付シート'!AC1421="ほぼ毎日ある",3,))))</f>
        <v>0</v>
      </c>
      <c r="AB1424" s="49">
        <f>IF('３　回答貼付シート'!AD1421="ない",0,IF('３　回答貼付シート'!AD1421="１～２日ある",1,IF('３　回答貼付シート'!AD1421="３～５日ある",2,IF('３　回答貼付シート'!AD1421="ほぼ毎日ある",3,))))</f>
        <v>0</v>
      </c>
      <c r="AC1424" s="49">
        <f>IF('３　回答貼付シート'!AE1421="ない",0,IF('３　回答貼付シート'!AE1421="１～２日ある",1,IF('３　回答貼付シート'!AE1421="３～５日ある",2,IF('３　回答貼付シート'!AE1421="ほぼ毎日ある",3,))))</f>
        <v>0</v>
      </c>
      <c r="AD1424" s="49">
        <f>IF('３　回答貼付シート'!AF1421="ない",0,IF('３　回答貼付シート'!AF1421="１～２日ある",1,IF('３　回答貼付シート'!AF1421="３～５日ある",2,IF('３　回答貼付シート'!AF1421="ほぼ毎日ある",3,))))</f>
        <v>0</v>
      </c>
      <c r="AE1424" s="49">
        <f>IF('３　回答貼付シート'!AG1421="ない",0,IF('３　回答貼付シート'!AG1421="１～２日ある",1,IF('３　回答貼付シート'!AG1421="３～５日ある",2,IF('３　回答貼付シート'!AG1421="ほぼ毎日ある",3,))))</f>
        <v>0</v>
      </c>
      <c r="AF1424" s="49">
        <f>IF('３　回答貼付シート'!AH1421="ない",0,IF('３　回答貼付シート'!AH1421="１～２日ある",1,IF('３　回答貼付シート'!AH1421="３～５日ある",2,IF('３　回答貼付シート'!AH1421="ほぼ毎日ある",3,))))</f>
        <v>0</v>
      </c>
      <c r="AG1424" s="49">
        <f>IF('３　回答貼付シート'!AI1421="ない",0,IF('３　回答貼付シート'!AI1421="１～２日ある",1,IF('３　回答貼付シート'!AI1421="３～５日ある",2,IF('３　回答貼付シート'!AI1421="ほぼ毎日ある",3,))))</f>
        <v>0</v>
      </c>
      <c r="AH1424" s="49">
        <f>IF('３　回答貼付シート'!AJ1421="ない",0,IF('３　回答貼付シート'!AJ1421="１～２日ある",1,IF('３　回答貼付シート'!AJ1421="３～５日ある",2,IF('３　回答貼付シート'!AJ1421="ほぼ毎日ある",3,))))</f>
        <v>0</v>
      </c>
      <c r="AI1424" s="49">
        <f>IF('３　回答貼付シート'!AK1421="ない",0,IF('３　回答貼付シート'!AK1421="１～２日ある",1,IF('３　回答貼付シート'!AK1421="３～５日ある",2,IF('３　回答貼付シート'!AK1421="ほぼ毎日ある",3,))))</f>
        <v>0</v>
      </c>
      <c r="AJ1424" s="49">
        <f>IF('３　回答貼付シート'!AL1421="ない",0,IF('３　回答貼付シート'!AL1421="１～２日ある",1,IF('３　回答貼付シート'!AL1421="３～５日ある",2,IF('３　回答貼付シート'!AL1421="ほぼ毎日ある",3,))))</f>
        <v>0</v>
      </c>
      <c r="AK1424" s="49">
        <f>IF('３　回答貼付シート'!AM1421="ない",0,IF('３　回答貼付シート'!AM1421="１～２日ある",1,IF('３　回答貼付シート'!AM1421="３～５日ある",2,IF('３　回答貼付シート'!AM1421="ほぼ毎日ある",3,))))</f>
        <v>0</v>
      </c>
      <c r="AL1424" s="49">
        <f>'３　回答貼付シート'!$AN1421</f>
        <v>0</v>
      </c>
      <c r="AM1424" s="49" t="str">
        <f t="shared" si="159"/>
        <v/>
      </c>
      <c r="AN1424" s="49" t="str">
        <f t="shared" si="160"/>
        <v/>
      </c>
      <c r="AO1424" s="49" t="str">
        <f t="shared" si="161"/>
        <v/>
      </c>
      <c r="AP1424" s="49" t="str">
        <f t="shared" si="162"/>
        <v/>
      </c>
      <c r="AQ1424" s="49" t="str">
        <f t="shared" si="163"/>
        <v/>
      </c>
      <c r="AR1424" t="str">
        <f t="shared" si="164"/>
        <v>0</v>
      </c>
      <c r="AT1424" s="42"/>
    </row>
    <row r="1425" spans="1:46">
      <c r="A1425" s="49"/>
      <c r="B1425" s="49">
        <f t="shared" si="158"/>
        <v>0</v>
      </c>
      <c r="C1425" s="49">
        <f>IF('３　回答貼付シート'!$F1422&lt;&gt;0,VLOOKUP('３　回答貼付シート'!$F1422,$AR$2048:$AS$2054,2,FALSE),0)</f>
        <v>0</v>
      </c>
      <c r="D1425" s="49">
        <f>IF('３　回答貼付シート'!$G1422&lt;&gt;0,VLOOKUP(('３　回答貼付シート'!$G1422), $AR$2048:$AS$2054,2,FALSE),0)</f>
        <v>0</v>
      </c>
      <c r="E1425" s="49">
        <f>'３　回答貼付シート'!$H1422</f>
        <v>0</v>
      </c>
      <c r="F1425" s="49">
        <f>IF(E1425=0,0,VLOOKUP($B1425,'２　情報入力シート'!$A$2:$E$2049,5))</f>
        <v>0</v>
      </c>
      <c r="G1425" s="49">
        <f>IF('３　回答貼付シート'!I1422="ない",0,IF('３　回答貼付シート'!I1422="１～２日ある",1,IF('３　回答貼付シート'!I1422="３～５日ある",2,IF('３　回答貼付シート'!I1422="ほぼ毎日ある",3,))))</f>
        <v>0</v>
      </c>
      <c r="H1425" s="49">
        <f>IF('３　回答貼付シート'!J1422="ない",0,IF('３　回答貼付シート'!J1422="１～２日ある",1,IF('３　回答貼付シート'!J1422="３～５日ある",2,IF('３　回答貼付シート'!J1422="ほぼ毎日ある",3,))))</f>
        <v>0</v>
      </c>
      <c r="I1425" s="49">
        <f>IF('３　回答貼付シート'!K1422="ない",0,IF('３　回答貼付シート'!K1422="１～２日ある",1,IF('３　回答貼付シート'!K1422="３～５日ある",2,IF('３　回答貼付シート'!K1422="ほぼ毎日ある",3,))))</f>
        <v>0</v>
      </c>
      <c r="J1425" s="49">
        <f>IF('３　回答貼付シート'!L1422="ない",0,IF('３　回答貼付シート'!L1422="１～２日ある",1,IF('３　回答貼付シート'!L1422="３～５日ある",2,IF('３　回答貼付シート'!L1422="ほぼ毎日ある",3,))))</f>
        <v>0</v>
      </c>
      <c r="K1425" s="49">
        <f>IF('３　回答貼付シート'!M1422="ない",0,IF('３　回答貼付シート'!M1422="１～２日ある",1,IF('３　回答貼付シート'!M1422="３～５日ある",2,IF('３　回答貼付シート'!M1422="ほぼ毎日ある",3,))))</f>
        <v>0</v>
      </c>
      <c r="L1425" s="49">
        <f>IF('３　回答貼付シート'!N1422="ない",0,IF('３　回答貼付シート'!N1422="１～２日ある",1,IF('３　回答貼付シート'!N1422="３～５日ある",2,IF('３　回答貼付シート'!N1422="ほぼ毎日ある",3,))))</f>
        <v>0</v>
      </c>
      <c r="M1425" s="49">
        <f>IF('３　回答貼付シート'!O1422="ない",0,IF('３　回答貼付シート'!O1422="１～２日ある",1,IF('３　回答貼付シート'!O1422="３～５日ある",2,IF('３　回答貼付シート'!O1422="ほぼ毎日ある",3,))))</f>
        <v>0</v>
      </c>
      <c r="N1425" s="49">
        <f>IF('３　回答貼付シート'!P1422="ない",0,IF('３　回答貼付シート'!P1422="１～２日ある",1,IF('３　回答貼付シート'!P1422="３～５日ある",2,IF('３　回答貼付シート'!P1422="ほぼ毎日ある",3,))))</f>
        <v>0</v>
      </c>
      <c r="O1425" s="49">
        <f>IF('３　回答貼付シート'!Q1422="ない",0,IF('３　回答貼付シート'!Q1422="１～２日ある",1,IF('３　回答貼付シート'!Q1422="３～５日ある",2,IF('３　回答貼付シート'!Q1422="ほぼ毎日ある",3,))))</f>
        <v>0</v>
      </c>
      <c r="P1425" s="49">
        <f>IF('３　回答貼付シート'!R1422="ない",0,IF('３　回答貼付シート'!R1422="１～２日ある",1,IF('３　回答貼付シート'!R1422="３～５日ある",2,IF('３　回答貼付シート'!R1422="ほぼ毎日ある",3,))))</f>
        <v>0</v>
      </c>
      <c r="Q1425" s="49">
        <f>IF('３　回答貼付シート'!S1422="ない",0,IF('３　回答貼付シート'!S1422="１～２日ある",1,IF('３　回答貼付シート'!S1422="３～５日ある",2,IF('３　回答貼付シート'!S1422="ほぼ毎日ある",3,))))</f>
        <v>0</v>
      </c>
      <c r="R1425" s="49">
        <f>IF('３　回答貼付シート'!T1422="ない",0,IF('３　回答貼付シート'!T1422="１～２日ある",1,IF('３　回答貼付シート'!T1422="３～５日ある",2,IF('３　回答貼付シート'!T1422="ほぼ毎日ある",3,))))</f>
        <v>0</v>
      </c>
      <c r="S1425" s="49">
        <f>IF('３　回答貼付シート'!U1422="ない",0,IF('３　回答貼付シート'!U1422="１～２日ある",1,IF('３　回答貼付シート'!U1422="３～５日ある",2,IF('３　回答貼付シート'!U1422="ほぼ毎日ある",3,))))</f>
        <v>0</v>
      </c>
      <c r="T1425" s="49">
        <f>IF('３　回答貼付シート'!V1422="ない",0,IF('３　回答貼付シート'!V1422="１～２日ある",1,IF('３　回答貼付シート'!V1422="３～５日ある",2,IF('３　回答貼付シート'!V1422="ほぼ毎日ある",3,))))</f>
        <v>0</v>
      </c>
      <c r="U1425" s="49">
        <f>IF('３　回答貼付シート'!W1422="ない",0,IF('３　回答貼付シート'!W1422="１～２日ある",1,IF('３　回答貼付シート'!W1422="３～５日ある",2,IF('３　回答貼付シート'!W1422="ほぼ毎日ある",3,))))</f>
        <v>0</v>
      </c>
      <c r="V1425" s="49">
        <f>IF('３　回答貼付シート'!X1422="ない",0,IF('３　回答貼付シート'!X1422="１～２日ある",1,IF('３　回答貼付シート'!X1422="３～５日ある",2,IF('３　回答貼付シート'!X1422="ほぼ毎日ある",3,))))</f>
        <v>0</v>
      </c>
      <c r="W1425" s="49">
        <f>IF('３　回答貼付シート'!Y1422="ない",0,IF('３　回答貼付シート'!Y1422="１～２日ある",1,IF('３　回答貼付シート'!Y1422="３～５日ある",2,IF('３　回答貼付シート'!Y1422="ほぼ毎日ある",3,))))</f>
        <v>0</v>
      </c>
      <c r="X1425" s="49">
        <f>IF('３　回答貼付シート'!Z1422="ない",0,IF('３　回答貼付シート'!Z1422="１～２日ある",1,IF('３　回答貼付シート'!Z1422="３～５日ある",2,IF('３　回答貼付シート'!Z1422="ほぼ毎日ある",3,))))</f>
        <v>0</v>
      </c>
      <c r="Y1425" s="49">
        <f>IF('３　回答貼付シート'!AA1422="ない",0,IF('３　回答貼付シート'!AA1422="１～２日ある",1,IF('３　回答貼付シート'!AA1422="３～５日ある",2,IF('３　回答貼付シート'!AA1422="ほぼ毎日ある",3,))))</f>
        <v>0</v>
      </c>
      <c r="Z1425" s="49">
        <f>IF('３　回答貼付シート'!AB1422="ない",0,IF('３　回答貼付シート'!AB1422="１～２日ある",1,IF('３　回答貼付シート'!AB1422="３～５日ある",2,IF('３　回答貼付シート'!AB1422="ほぼ毎日ある",3,))))</f>
        <v>0</v>
      </c>
      <c r="AA1425" s="49">
        <f>IF('３　回答貼付シート'!AC1422="ない",0,IF('３　回答貼付シート'!AC1422="１～２日ある",1,IF('３　回答貼付シート'!AC1422="３～５日ある",2,IF('３　回答貼付シート'!AC1422="ほぼ毎日ある",3,))))</f>
        <v>0</v>
      </c>
      <c r="AB1425" s="49">
        <f>IF('３　回答貼付シート'!AD1422="ない",0,IF('３　回答貼付シート'!AD1422="１～２日ある",1,IF('３　回答貼付シート'!AD1422="３～５日ある",2,IF('３　回答貼付シート'!AD1422="ほぼ毎日ある",3,))))</f>
        <v>0</v>
      </c>
      <c r="AC1425" s="49">
        <f>IF('３　回答貼付シート'!AE1422="ない",0,IF('３　回答貼付シート'!AE1422="１～２日ある",1,IF('３　回答貼付シート'!AE1422="３～５日ある",2,IF('３　回答貼付シート'!AE1422="ほぼ毎日ある",3,))))</f>
        <v>0</v>
      </c>
      <c r="AD1425" s="49">
        <f>IF('３　回答貼付シート'!AF1422="ない",0,IF('３　回答貼付シート'!AF1422="１～２日ある",1,IF('３　回答貼付シート'!AF1422="３～５日ある",2,IF('３　回答貼付シート'!AF1422="ほぼ毎日ある",3,))))</f>
        <v>0</v>
      </c>
      <c r="AE1425" s="49">
        <f>IF('３　回答貼付シート'!AG1422="ない",0,IF('３　回答貼付シート'!AG1422="１～２日ある",1,IF('３　回答貼付シート'!AG1422="３～５日ある",2,IF('３　回答貼付シート'!AG1422="ほぼ毎日ある",3,))))</f>
        <v>0</v>
      </c>
      <c r="AF1425" s="49">
        <f>IF('３　回答貼付シート'!AH1422="ない",0,IF('３　回答貼付シート'!AH1422="１～２日ある",1,IF('３　回答貼付シート'!AH1422="３～５日ある",2,IF('３　回答貼付シート'!AH1422="ほぼ毎日ある",3,))))</f>
        <v>0</v>
      </c>
      <c r="AG1425" s="49">
        <f>IF('３　回答貼付シート'!AI1422="ない",0,IF('３　回答貼付シート'!AI1422="１～２日ある",1,IF('３　回答貼付シート'!AI1422="３～５日ある",2,IF('３　回答貼付シート'!AI1422="ほぼ毎日ある",3,))))</f>
        <v>0</v>
      </c>
      <c r="AH1425" s="49">
        <f>IF('３　回答貼付シート'!AJ1422="ない",0,IF('３　回答貼付シート'!AJ1422="１～２日ある",1,IF('３　回答貼付シート'!AJ1422="３～５日ある",2,IF('３　回答貼付シート'!AJ1422="ほぼ毎日ある",3,))))</f>
        <v>0</v>
      </c>
      <c r="AI1425" s="49">
        <f>IF('３　回答貼付シート'!AK1422="ない",0,IF('３　回答貼付シート'!AK1422="１～２日ある",1,IF('３　回答貼付シート'!AK1422="３～５日ある",2,IF('３　回答貼付シート'!AK1422="ほぼ毎日ある",3,))))</f>
        <v>0</v>
      </c>
      <c r="AJ1425" s="49">
        <f>IF('３　回答貼付シート'!AL1422="ない",0,IF('３　回答貼付シート'!AL1422="１～２日ある",1,IF('３　回答貼付シート'!AL1422="３～５日ある",2,IF('３　回答貼付シート'!AL1422="ほぼ毎日ある",3,))))</f>
        <v>0</v>
      </c>
      <c r="AK1425" s="49">
        <f>IF('３　回答貼付シート'!AM1422="ない",0,IF('３　回答貼付シート'!AM1422="１～２日ある",1,IF('３　回答貼付シート'!AM1422="３～５日ある",2,IF('３　回答貼付シート'!AM1422="ほぼ毎日ある",3,))))</f>
        <v>0</v>
      </c>
      <c r="AL1425" s="49">
        <f>'３　回答貼付シート'!$AN1422</f>
        <v>0</v>
      </c>
      <c r="AM1425" s="49" t="str">
        <f t="shared" si="159"/>
        <v/>
      </c>
      <c r="AN1425" s="49" t="str">
        <f t="shared" si="160"/>
        <v/>
      </c>
      <c r="AO1425" s="49" t="str">
        <f t="shared" si="161"/>
        <v/>
      </c>
      <c r="AP1425" s="49" t="str">
        <f t="shared" si="162"/>
        <v/>
      </c>
      <c r="AQ1425" s="49" t="str">
        <f t="shared" si="163"/>
        <v/>
      </c>
      <c r="AR1425" t="str">
        <f t="shared" si="164"/>
        <v>0</v>
      </c>
      <c r="AT1425" s="42"/>
    </row>
    <row r="1426" spans="1:46">
      <c r="A1426" s="49"/>
      <c r="B1426" s="49">
        <f t="shared" si="158"/>
        <v>0</v>
      </c>
      <c r="C1426" s="49">
        <f>IF('３　回答貼付シート'!$F1423&lt;&gt;0,VLOOKUP('３　回答貼付シート'!$F1423,$AR$2048:$AS$2054,2,FALSE),0)</f>
        <v>0</v>
      </c>
      <c r="D1426" s="49">
        <f>IF('３　回答貼付シート'!$G1423&lt;&gt;0,VLOOKUP(('３　回答貼付シート'!$G1423), $AR$2048:$AS$2054,2,FALSE),0)</f>
        <v>0</v>
      </c>
      <c r="E1426" s="49">
        <f>'３　回答貼付シート'!$H1423</f>
        <v>0</v>
      </c>
      <c r="F1426" s="49">
        <f>IF(E1426=0,0,VLOOKUP($B1426,'２　情報入力シート'!$A$2:$E$2049,5))</f>
        <v>0</v>
      </c>
      <c r="G1426" s="49">
        <f>IF('３　回答貼付シート'!I1423="ない",0,IF('３　回答貼付シート'!I1423="１～２日ある",1,IF('３　回答貼付シート'!I1423="３～５日ある",2,IF('３　回答貼付シート'!I1423="ほぼ毎日ある",3,))))</f>
        <v>0</v>
      </c>
      <c r="H1426" s="49">
        <f>IF('３　回答貼付シート'!J1423="ない",0,IF('３　回答貼付シート'!J1423="１～２日ある",1,IF('３　回答貼付シート'!J1423="３～５日ある",2,IF('３　回答貼付シート'!J1423="ほぼ毎日ある",3,))))</f>
        <v>0</v>
      </c>
      <c r="I1426" s="49">
        <f>IF('３　回答貼付シート'!K1423="ない",0,IF('３　回答貼付シート'!K1423="１～２日ある",1,IF('３　回答貼付シート'!K1423="３～５日ある",2,IF('３　回答貼付シート'!K1423="ほぼ毎日ある",3,))))</f>
        <v>0</v>
      </c>
      <c r="J1426" s="49">
        <f>IF('３　回答貼付シート'!L1423="ない",0,IF('３　回答貼付シート'!L1423="１～２日ある",1,IF('３　回答貼付シート'!L1423="３～５日ある",2,IF('３　回答貼付シート'!L1423="ほぼ毎日ある",3,))))</f>
        <v>0</v>
      </c>
      <c r="K1426" s="49">
        <f>IF('３　回答貼付シート'!M1423="ない",0,IF('３　回答貼付シート'!M1423="１～２日ある",1,IF('３　回答貼付シート'!M1423="３～５日ある",2,IF('３　回答貼付シート'!M1423="ほぼ毎日ある",3,))))</f>
        <v>0</v>
      </c>
      <c r="L1426" s="49">
        <f>IF('３　回答貼付シート'!N1423="ない",0,IF('３　回答貼付シート'!N1423="１～２日ある",1,IF('３　回答貼付シート'!N1423="３～５日ある",2,IF('３　回答貼付シート'!N1423="ほぼ毎日ある",3,))))</f>
        <v>0</v>
      </c>
      <c r="M1426" s="49">
        <f>IF('３　回答貼付シート'!O1423="ない",0,IF('３　回答貼付シート'!O1423="１～２日ある",1,IF('３　回答貼付シート'!O1423="３～５日ある",2,IF('３　回答貼付シート'!O1423="ほぼ毎日ある",3,))))</f>
        <v>0</v>
      </c>
      <c r="N1426" s="49">
        <f>IF('３　回答貼付シート'!P1423="ない",0,IF('３　回答貼付シート'!P1423="１～２日ある",1,IF('３　回答貼付シート'!P1423="３～５日ある",2,IF('３　回答貼付シート'!P1423="ほぼ毎日ある",3,))))</f>
        <v>0</v>
      </c>
      <c r="O1426" s="49">
        <f>IF('３　回答貼付シート'!Q1423="ない",0,IF('３　回答貼付シート'!Q1423="１～２日ある",1,IF('３　回答貼付シート'!Q1423="３～５日ある",2,IF('３　回答貼付シート'!Q1423="ほぼ毎日ある",3,))))</f>
        <v>0</v>
      </c>
      <c r="P1426" s="49">
        <f>IF('３　回答貼付シート'!R1423="ない",0,IF('３　回答貼付シート'!R1423="１～２日ある",1,IF('３　回答貼付シート'!R1423="３～５日ある",2,IF('３　回答貼付シート'!R1423="ほぼ毎日ある",3,))))</f>
        <v>0</v>
      </c>
      <c r="Q1426" s="49">
        <f>IF('３　回答貼付シート'!S1423="ない",0,IF('３　回答貼付シート'!S1423="１～２日ある",1,IF('３　回答貼付シート'!S1423="３～５日ある",2,IF('３　回答貼付シート'!S1423="ほぼ毎日ある",3,))))</f>
        <v>0</v>
      </c>
      <c r="R1426" s="49">
        <f>IF('３　回答貼付シート'!T1423="ない",0,IF('３　回答貼付シート'!T1423="１～２日ある",1,IF('３　回答貼付シート'!T1423="３～５日ある",2,IF('３　回答貼付シート'!T1423="ほぼ毎日ある",3,))))</f>
        <v>0</v>
      </c>
      <c r="S1426" s="49">
        <f>IF('３　回答貼付シート'!U1423="ない",0,IF('３　回答貼付シート'!U1423="１～２日ある",1,IF('３　回答貼付シート'!U1423="３～５日ある",2,IF('３　回答貼付シート'!U1423="ほぼ毎日ある",3,))))</f>
        <v>0</v>
      </c>
      <c r="T1426" s="49">
        <f>IF('３　回答貼付シート'!V1423="ない",0,IF('３　回答貼付シート'!V1423="１～２日ある",1,IF('３　回答貼付シート'!V1423="３～５日ある",2,IF('３　回答貼付シート'!V1423="ほぼ毎日ある",3,))))</f>
        <v>0</v>
      </c>
      <c r="U1426" s="49">
        <f>IF('３　回答貼付シート'!W1423="ない",0,IF('３　回答貼付シート'!W1423="１～２日ある",1,IF('３　回答貼付シート'!W1423="３～５日ある",2,IF('３　回答貼付シート'!W1423="ほぼ毎日ある",3,))))</f>
        <v>0</v>
      </c>
      <c r="V1426" s="49">
        <f>IF('３　回答貼付シート'!X1423="ない",0,IF('３　回答貼付シート'!X1423="１～２日ある",1,IF('３　回答貼付シート'!X1423="３～５日ある",2,IF('３　回答貼付シート'!X1423="ほぼ毎日ある",3,))))</f>
        <v>0</v>
      </c>
      <c r="W1426" s="49">
        <f>IF('３　回答貼付シート'!Y1423="ない",0,IF('３　回答貼付シート'!Y1423="１～２日ある",1,IF('３　回答貼付シート'!Y1423="３～５日ある",2,IF('３　回答貼付シート'!Y1423="ほぼ毎日ある",3,))))</f>
        <v>0</v>
      </c>
      <c r="X1426" s="49">
        <f>IF('３　回答貼付シート'!Z1423="ない",0,IF('３　回答貼付シート'!Z1423="１～２日ある",1,IF('３　回答貼付シート'!Z1423="３～５日ある",2,IF('３　回答貼付シート'!Z1423="ほぼ毎日ある",3,))))</f>
        <v>0</v>
      </c>
      <c r="Y1426" s="49">
        <f>IF('３　回答貼付シート'!AA1423="ない",0,IF('３　回答貼付シート'!AA1423="１～２日ある",1,IF('３　回答貼付シート'!AA1423="３～５日ある",2,IF('３　回答貼付シート'!AA1423="ほぼ毎日ある",3,))))</f>
        <v>0</v>
      </c>
      <c r="Z1426" s="49">
        <f>IF('３　回答貼付シート'!AB1423="ない",0,IF('３　回答貼付シート'!AB1423="１～２日ある",1,IF('３　回答貼付シート'!AB1423="３～５日ある",2,IF('３　回答貼付シート'!AB1423="ほぼ毎日ある",3,))))</f>
        <v>0</v>
      </c>
      <c r="AA1426" s="49">
        <f>IF('３　回答貼付シート'!AC1423="ない",0,IF('３　回答貼付シート'!AC1423="１～２日ある",1,IF('３　回答貼付シート'!AC1423="３～５日ある",2,IF('３　回答貼付シート'!AC1423="ほぼ毎日ある",3,))))</f>
        <v>0</v>
      </c>
      <c r="AB1426" s="49">
        <f>IF('３　回答貼付シート'!AD1423="ない",0,IF('３　回答貼付シート'!AD1423="１～２日ある",1,IF('３　回答貼付シート'!AD1423="３～５日ある",2,IF('３　回答貼付シート'!AD1423="ほぼ毎日ある",3,))))</f>
        <v>0</v>
      </c>
      <c r="AC1426" s="49">
        <f>IF('３　回答貼付シート'!AE1423="ない",0,IF('３　回答貼付シート'!AE1423="１～２日ある",1,IF('３　回答貼付シート'!AE1423="３～５日ある",2,IF('３　回答貼付シート'!AE1423="ほぼ毎日ある",3,))))</f>
        <v>0</v>
      </c>
      <c r="AD1426" s="49">
        <f>IF('３　回答貼付シート'!AF1423="ない",0,IF('３　回答貼付シート'!AF1423="１～２日ある",1,IF('３　回答貼付シート'!AF1423="３～５日ある",2,IF('３　回答貼付シート'!AF1423="ほぼ毎日ある",3,))))</f>
        <v>0</v>
      </c>
      <c r="AE1426" s="49">
        <f>IF('３　回答貼付シート'!AG1423="ない",0,IF('３　回答貼付シート'!AG1423="１～２日ある",1,IF('３　回答貼付シート'!AG1423="３～５日ある",2,IF('３　回答貼付シート'!AG1423="ほぼ毎日ある",3,))))</f>
        <v>0</v>
      </c>
      <c r="AF1426" s="49">
        <f>IF('３　回答貼付シート'!AH1423="ない",0,IF('３　回答貼付シート'!AH1423="１～２日ある",1,IF('３　回答貼付シート'!AH1423="３～５日ある",2,IF('３　回答貼付シート'!AH1423="ほぼ毎日ある",3,))))</f>
        <v>0</v>
      </c>
      <c r="AG1426" s="49">
        <f>IF('３　回答貼付シート'!AI1423="ない",0,IF('３　回答貼付シート'!AI1423="１～２日ある",1,IF('３　回答貼付シート'!AI1423="３～５日ある",2,IF('３　回答貼付シート'!AI1423="ほぼ毎日ある",3,))))</f>
        <v>0</v>
      </c>
      <c r="AH1426" s="49">
        <f>IF('３　回答貼付シート'!AJ1423="ない",0,IF('３　回答貼付シート'!AJ1423="１～２日ある",1,IF('３　回答貼付シート'!AJ1423="３～５日ある",2,IF('３　回答貼付シート'!AJ1423="ほぼ毎日ある",3,))))</f>
        <v>0</v>
      </c>
      <c r="AI1426" s="49">
        <f>IF('３　回答貼付シート'!AK1423="ない",0,IF('３　回答貼付シート'!AK1423="１～２日ある",1,IF('３　回答貼付シート'!AK1423="３～５日ある",2,IF('３　回答貼付シート'!AK1423="ほぼ毎日ある",3,))))</f>
        <v>0</v>
      </c>
      <c r="AJ1426" s="49">
        <f>IF('３　回答貼付シート'!AL1423="ない",0,IF('３　回答貼付シート'!AL1423="１～２日ある",1,IF('３　回答貼付シート'!AL1423="３～５日ある",2,IF('３　回答貼付シート'!AL1423="ほぼ毎日ある",3,))))</f>
        <v>0</v>
      </c>
      <c r="AK1426" s="49">
        <f>IF('３　回答貼付シート'!AM1423="ない",0,IF('３　回答貼付シート'!AM1423="１～２日ある",1,IF('３　回答貼付シート'!AM1423="３～５日ある",2,IF('３　回答貼付シート'!AM1423="ほぼ毎日ある",3,))))</f>
        <v>0</v>
      </c>
      <c r="AL1426" s="49">
        <f>'３　回答貼付シート'!$AN1423</f>
        <v>0</v>
      </c>
      <c r="AM1426" s="49" t="str">
        <f t="shared" si="159"/>
        <v/>
      </c>
      <c r="AN1426" s="49" t="str">
        <f t="shared" si="160"/>
        <v/>
      </c>
      <c r="AO1426" s="49" t="str">
        <f t="shared" si="161"/>
        <v/>
      </c>
      <c r="AP1426" s="49" t="str">
        <f t="shared" si="162"/>
        <v/>
      </c>
      <c r="AQ1426" s="49" t="str">
        <f t="shared" si="163"/>
        <v/>
      </c>
      <c r="AR1426" t="str">
        <f t="shared" si="164"/>
        <v>0</v>
      </c>
      <c r="AT1426" s="42"/>
    </row>
    <row r="1427" spans="1:46">
      <c r="A1427" s="49"/>
      <c r="B1427" s="49">
        <f t="shared" si="158"/>
        <v>0</v>
      </c>
      <c r="C1427" s="49">
        <f>IF('３　回答貼付シート'!$F1424&lt;&gt;0,VLOOKUP('３　回答貼付シート'!$F1424,$AR$2048:$AS$2054,2,FALSE),0)</f>
        <v>0</v>
      </c>
      <c r="D1427" s="49">
        <f>IF('３　回答貼付シート'!$G1424&lt;&gt;0,VLOOKUP(('３　回答貼付シート'!$G1424), $AR$2048:$AS$2054,2,FALSE),0)</f>
        <v>0</v>
      </c>
      <c r="E1427" s="49">
        <f>'３　回答貼付シート'!$H1424</f>
        <v>0</v>
      </c>
      <c r="F1427" s="49">
        <f>IF(E1427=0,0,VLOOKUP($B1427,'２　情報入力シート'!$A$2:$E$2049,5))</f>
        <v>0</v>
      </c>
      <c r="G1427" s="49">
        <f>IF('３　回答貼付シート'!I1424="ない",0,IF('３　回答貼付シート'!I1424="１～２日ある",1,IF('３　回答貼付シート'!I1424="３～５日ある",2,IF('３　回答貼付シート'!I1424="ほぼ毎日ある",3,))))</f>
        <v>0</v>
      </c>
      <c r="H1427" s="49">
        <f>IF('３　回答貼付シート'!J1424="ない",0,IF('３　回答貼付シート'!J1424="１～２日ある",1,IF('３　回答貼付シート'!J1424="３～５日ある",2,IF('３　回答貼付シート'!J1424="ほぼ毎日ある",3,))))</f>
        <v>0</v>
      </c>
      <c r="I1427" s="49">
        <f>IF('３　回答貼付シート'!K1424="ない",0,IF('３　回答貼付シート'!K1424="１～２日ある",1,IF('３　回答貼付シート'!K1424="３～５日ある",2,IF('３　回答貼付シート'!K1424="ほぼ毎日ある",3,))))</f>
        <v>0</v>
      </c>
      <c r="J1427" s="49">
        <f>IF('３　回答貼付シート'!L1424="ない",0,IF('３　回答貼付シート'!L1424="１～２日ある",1,IF('３　回答貼付シート'!L1424="３～５日ある",2,IF('３　回答貼付シート'!L1424="ほぼ毎日ある",3,))))</f>
        <v>0</v>
      </c>
      <c r="K1427" s="49">
        <f>IF('３　回答貼付シート'!M1424="ない",0,IF('３　回答貼付シート'!M1424="１～２日ある",1,IF('３　回答貼付シート'!M1424="３～５日ある",2,IF('３　回答貼付シート'!M1424="ほぼ毎日ある",3,))))</f>
        <v>0</v>
      </c>
      <c r="L1427" s="49">
        <f>IF('３　回答貼付シート'!N1424="ない",0,IF('３　回答貼付シート'!N1424="１～２日ある",1,IF('３　回答貼付シート'!N1424="３～５日ある",2,IF('３　回答貼付シート'!N1424="ほぼ毎日ある",3,))))</f>
        <v>0</v>
      </c>
      <c r="M1427" s="49">
        <f>IF('３　回答貼付シート'!O1424="ない",0,IF('３　回答貼付シート'!O1424="１～２日ある",1,IF('３　回答貼付シート'!O1424="３～５日ある",2,IF('３　回答貼付シート'!O1424="ほぼ毎日ある",3,))))</f>
        <v>0</v>
      </c>
      <c r="N1427" s="49">
        <f>IF('３　回答貼付シート'!P1424="ない",0,IF('３　回答貼付シート'!P1424="１～２日ある",1,IF('３　回答貼付シート'!P1424="３～５日ある",2,IF('３　回答貼付シート'!P1424="ほぼ毎日ある",3,))))</f>
        <v>0</v>
      </c>
      <c r="O1427" s="49">
        <f>IF('３　回答貼付シート'!Q1424="ない",0,IF('３　回答貼付シート'!Q1424="１～２日ある",1,IF('３　回答貼付シート'!Q1424="３～５日ある",2,IF('３　回答貼付シート'!Q1424="ほぼ毎日ある",3,))))</f>
        <v>0</v>
      </c>
      <c r="P1427" s="49">
        <f>IF('３　回答貼付シート'!R1424="ない",0,IF('３　回答貼付シート'!R1424="１～２日ある",1,IF('３　回答貼付シート'!R1424="３～５日ある",2,IF('３　回答貼付シート'!R1424="ほぼ毎日ある",3,))))</f>
        <v>0</v>
      </c>
      <c r="Q1427" s="49">
        <f>IF('３　回答貼付シート'!S1424="ない",0,IF('３　回答貼付シート'!S1424="１～２日ある",1,IF('３　回答貼付シート'!S1424="３～５日ある",2,IF('３　回答貼付シート'!S1424="ほぼ毎日ある",3,))))</f>
        <v>0</v>
      </c>
      <c r="R1427" s="49">
        <f>IF('３　回答貼付シート'!T1424="ない",0,IF('３　回答貼付シート'!T1424="１～２日ある",1,IF('３　回答貼付シート'!T1424="３～５日ある",2,IF('３　回答貼付シート'!T1424="ほぼ毎日ある",3,))))</f>
        <v>0</v>
      </c>
      <c r="S1427" s="49">
        <f>IF('３　回答貼付シート'!U1424="ない",0,IF('３　回答貼付シート'!U1424="１～２日ある",1,IF('３　回答貼付シート'!U1424="３～５日ある",2,IF('３　回答貼付シート'!U1424="ほぼ毎日ある",3,))))</f>
        <v>0</v>
      </c>
      <c r="T1427" s="49">
        <f>IF('３　回答貼付シート'!V1424="ない",0,IF('３　回答貼付シート'!V1424="１～２日ある",1,IF('３　回答貼付シート'!V1424="３～５日ある",2,IF('３　回答貼付シート'!V1424="ほぼ毎日ある",3,))))</f>
        <v>0</v>
      </c>
      <c r="U1427" s="49">
        <f>IF('３　回答貼付シート'!W1424="ない",0,IF('３　回答貼付シート'!W1424="１～２日ある",1,IF('３　回答貼付シート'!W1424="３～５日ある",2,IF('３　回答貼付シート'!W1424="ほぼ毎日ある",3,))))</f>
        <v>0</v>
      </c>
      <c r="V1427" s="49">
        <f>IF('３　回答貼付シート'!X1424="ない",0,IF('３　回答貼付シート'!X1424="１～２日ある",1,IF('３　回答貼付シート'!X1424="３～５日ある",2,IF('３　回答貼付シート'!X1424="ほぼ毎日ある",3,))))</f>
        <v>0</v>
      </c>
      <c r="W1427" s="49">
        <f>IF('３　回答貼付シート'!Y1424="ない",0,IF('３　回答貼付シート'!Y1424="１～２日ある",1,IF('３　回答貼付シート'!Y1424="３～５日ある",2,IF('３　回答貼付シート'!Y1424="ほぼ毎日ある",3,))))</f>
        <v>0</v>
      </c>
      <c r="X1427" s="49">
        <f>IF('３　回答貼付シート'!Z1424="ない",0,IF('３　回答貼付シート'!Z1424="１～２日ある",1,IF('３　回答貼付シート'!Z1424="３～５日ある",2,IF('３　回答貼付シート'!Z1424="ほぼ毎日ある",3,))))</f>
        <v>0</v>
      </c>
      <c r="Y1427" s="49">
        <f>IF('３　回答貼付シート'!AA1424="ない",0,IF('３　回答貼付シート'!AA1424="１～２日ある",1,IF('３　回答貼付シート'!AA1424="３～５日ある",2,IF('３　回答貼付シート'!AA1424="ほぼ毎日ある",3,))))</f>
        <v>0</v>
      </c>
      <c r="Z1427" s="49">
        <f>IF('３　回答貼付シート'!AB1424="ない",0,IF('３　回答貼付シート'!AB1424="１～２日ある",1,IF('３　回答貼付シート'!AB1424="３～５日ある",2,IF('３　回答貼付シート'!AB1424="ほぼ毎日ある",3,))))</f>
        <v>0</v>
      </c>
      <c r="AA1427" s="49">
        <f>IF('３　回答貼付シート'!AC1424="ない",0,IF('３　回答貼付シート'!AC1424="１～２日ある",1,IF('３　回答貼付シート'!AC1424="３～５日ある",2,IF('３　回答貼付シート'!AC1424="ほぼ毎日ある",3,))))</f>
        <v>0</v>
      </c>
      <c r="AB1427" s="49">
        <f>IF('３　回答貼付シート'!AD1424="ない",0,IF('３　回答貼付シート'!AD1424="１～２日ある",1,IF('３　回答貼付シート'!AD1424="３～５日ある",2,IF('３　回答貼付シート'!AD1424="ほぼ毎日ある",3,))))</f>
        <v>0</v>
      </c>
      <c r="AC1427" s="49">
        <f>IF('３　回答貼付シート'!AE1424="ない",0,IF('３　回答貼付シート'!AE1424="１～２日ある",1,IF('３　回答貼付シート'!AE1424="３～５日ある",2,IF('３　回答貼付シート'!AE1424="ほぼ毎日ある",3,))))</f>
        <v>0</v>
      </c>
      <c r="AD1427" s="49">
        <f>IF('３　回答貼付シート'!AF1424="ない",0,IF('３　回答貼付シート'!AF1424="１～２日ある",1,IF('３　回答貼付シート'!AF1424="３～５日ある",2,IF('３　回答貼付シート'!AF1424="ほぼ毎日ある",3,))))</f>
        <v>0</v>
      </c>
      <c r="AE1427" s="49">
        <f>IF('３　回答貼付シート'!AG1424="ない",0,IF('３　回答貼付シート'!AG1424="１～２日ある",1,IF('３　回答貼付シート'!AG1424="３～５日ある",2,IF('３　回答貼付シート'!AG1424="ほぼ毎日ある",3,))))</f>
        <v>0</v>
      </c>
      <c r="AF1427" s="49">
        <f>IF('３　回答貼付シート'!AH1424="ない",0,IF('３　回答貼付シート'!AH1424="１～２日ある",1,IF('３　回答貼付シート'!AH1424="３～５日ある",2,IF('３　回答貼付シート'!AH1424="ほぼ毎日ある",3,))))</f>
        <v>0</v>
      </c>
      <c r="AG1427" s="49">
        <f>IF('３　回答貼付シート'!AI1424="ない",0,IF('３　回答貼付シート'!AI1424="１～２日ある",1,IF('３　回答貼付シート'!AI1424="３～５日ある",2,IF('３　回答貼付シート'!AI1424="ほぼ毎日ある",3,))))</f>
        <v>0</v>
      </c>
      <c r="AH1427" s="49">
        <f>IF('３　回答貼付シート'!AJ1424="ない",0,IF('３　回答貼付シート'!AJ1424="１～２日ある",1,IF('３　回答貼付シート'!AJ1424="３～５日ある",2,IF('３　回答貼付シート'!AJ1424="ほぼ毎日ある",3,))))</f>
        <v>0</v>
      </c>
      <c r="AI1427" s="49">
        <f>IF('３　回答貼付シート'!AK1424="ない",0,IF('３　回答貼付シート'!AK1424="１～２日ある",1,IF('３　回答貼付シート'!AK1424="３～５日ある",2,IF('３　回答貼付シート'!AK1424="ほぼ毎日ある",3,))))</f>
        <v>0</v>
      </c>
      <c r="AJ1427" s="49">
        <f>IF('３　回答貼付シート'!AL1424="ない",0,IF('３　回答貼付シート'!AL1424="１～２日ある",1,IF('３　回答貼付シート'!AL1424="３～５日ある",2,IF('３　回答貼付シート'!AL1424="ほぼ毎日ある",3,))))</f>
        <v>0</v>
      </c>
      <c r="AK1427" s="49">
        <f>IF('３　回答貼付シート'!AM1424="ない",0,IF('３　回答貼付シート'!AM1424="１～２日ある",1,IF('３　回答貼付シート'!AM1424="３～５日ある",2,IF('３　回答貼付シート'!AM1424="ほぼ毎日ある",3,))))</f>
        <v>0</v>
      </c>
      <c r="AL1427" s="49">
        <f>'３　回答貼付シート'!$AN1424</f>
        <v>0</v>
      </c>
      <c r="AM1427" s="49" t="str">
        <f t="shared" si="159"/>
        <v/>
      </c>
      <c r="AN1427" s="49" t="str">
        <f t="shared" si="160"/>
        <v/>
      </c>
      <c r="AO1427" s="49" t="str">
        <f t="shared" si="161"/>
        <v/>
      </c>
      <c r="AP1427" s="49" t="str">
        <f t="shared" si="162"/>
        <v/>
      </c>
      <c r="AQ1427" s="49" t="str">
        <f t="shared" si="163"/>
        <v/>
      </c>
      <c r="AR1427" t="str">
        <f t="shared" si="164"/>
        <v>0</v>
      </c>
      <c r="AT1427" s="42"/>
    </row>
    <row r="1428" spans="1:46">
      <c r="A1428" s="49"/>
      <c r="B1428" s="49">
        <f t="shared" si="158"/>
        <v>0</v>
      </c>
      <c r="C1428" s="49">
        <f>IF('３　回答貼付シート'!$F1425&lt;&gt;0,VLOOKUP('３　回答貼付シート'!$F1425,$AR$2048:$AS$2054,2,FALSE),0)</f>
        <v>0</v>
      </c>
      <c r="D1428" s="49">
        <f>IF('３　回答貼付シート'!$G1425&lt;&gt;0,VLOOKUP(('３　回答貼付シート'!$G1425), $AR$2048:$AS$2054,2,FALSE),0)</f>
        <v>0</v>
      </c>
      <c r="E1428" s="49">
        <f>'３　回答貼付シート'!$H1425</f>
        <v>0</v>
      </c>
      <c r="F1428" s="49">
        <f>IF(E1428=0,0,VLOOKUP($B1428,'２　情報入力シート'!$A$2:$E$2049,5))</f>
        <v>0</v>
      </c>
      <c r="G1428" s="49">
        <f>IF('３　回答貼付シート'!I1425="ない",0,IF('３　回答貼付シート'!I1425="１～２日ある",1,IF('３　回答貼付シート'!I1425="３～５日ある",2,IF('３　回答貼付シート'!I1425="ほぼ毎日ある",3,))))</f>
        <v>0</v>
      </c>
      <c r="H1428" s="49">
        <f>IF('３　回答貼付シート'!J1425="ない",0,IF('３　回答貼付シート'!J1425="１～２日ある",1,IF('３　回答貼付シート'!J1425="３～５日ある",2,IF('３　回答貼付シート'!J1425="ほぼ毎日ある",3,))))</f>
        <v>0</v>
      </c>
      <c r="I1428" s="49">
        <f>IF('３　回答貼付シート'!K1425="ない",0,IF('３　回答貼付シート'!K1425="１～２日ある",1,IF('３　回答貼付シート'!K1425="３～５日ある",2,IF('３　回答貼付シート'!K1425="ほぼ毎日ある",3,))))</f>
        <v>0</v>
      </c>
      <c r="J1428" s="49">
        <f>IF('３　回答貼付シート'!L1425="ない",0,IF('３　回答貼付シート'!L1425="１～２日ある",1,IF('３　回答貼付シート'!L1425="３～５日ある",2,IF('３　回答貼付シート'!L1425="ほぼ毎日ある",3,))))</f>
        <v>0</v>
      </c>
      <c r="K1428" s="49">
        <f>IF('３　回答貼付シート'!M1425="ない",0,IF('３　回答貼付シート'!M1425="１～２日ある",1,IF('３　回答貼付シート'!M1425="３～５日ある",2,IF('３　回答貼付シート'!M1425="ほぼ毎日ある",3,))))</f>
        <v>0</v>
      </c>
      <c r="L1428" s="49">
        <f>IF('３　回答貼付シート'!N1425="ない",0,IF('３　回答貼付シート'!N1425="１～２日ある",1,IF('３　回答貼付シート'!N1425="３～５日ある",2,IF('３　回答貼付シート'!N1425="ほぼ毎日ある",3,))))</f>
        <v>0</v>
      </c>
      <c r="M1428" s="49">
        <f>IF('３　回答貼付シート'!O1425="ない",0,IF('３　回答貼付シート'!O1425="１～２日ある",1,IF('３　回答貼付シート'!O1425="３～５日ある",2,IF('３　回答貼付シート'!O1425="ほぼ毎日ある",3,))))</f>
        <v>0</v>
      </c>
      <c r="N1428" s="49">
        <f>IF('３　回答貼付シート'!P1425="ない",0,IF('３　回答貼付シート'!P1425="１～２日ある",1,IF('３　回答貼付シート'!P1425="３～５日ある",2,IF('３　回答貼付シート'!P1425="ほぼ毎日ある",3,))))</f>
        <v>0</v>
      </c>
      <c r="O1428" s="49">
        <f>IF('３　回答貼付シート'!Q1425="ない",0,IF('３　回答貼付シート'!Q1425="１～２日ある",1,IF('３　回答貼付シート'!Q1425="３～５日ある",2,IF('３　回答貼付シート'!Q1425="ほぼ毎日ある",3,))))</f>
        <v>0</v>
      </c>
      <c r="P1428" s="49">
        <f>IF('３　回答貼付シート'!R1425="ない",0,IF('３　回答貼付シート'!R1425="１～２日ある",1,IF('３　回答貼付シート'!R1425="３～５日ある",2,IF('３　回答貼付シート'!R1425="ほぼ毎日ある",3,))))</f>
        <v>0</v>
      </c>
      <c r="Q1428" s="49">
        <f>IF('３　回答貼付シート'!S1425="ない",0,IF('３　回答貼付シート'!S1425="１～２日ある",1,IF('３　回答貼付シート'!S1425="３～５日ある",2,IF('３　回答貼付シート'!S1425="ほぼ毎日ある",3,))))</f>
        <v>0</v>
      </c>
      <c r="R1428" s="49">
        <f>IF('３　回答貼付シート'!T1425="ない",0,IF('３　回答貼付シート'!T1425="１～２日ある",1,IF('３　回答貼付シート'!T1425="３～５日ある",2,IF('３　回答貼付シート'!T1425="ほぼ毎日ある",3,))))</f>
        <v>0</v>
      </c>
      <c r="S1428" s="49">
        <f>IF('３　回答貼付シート'!U1425="ない",0,IF('３　回答貼付シート'!U1425="１～２日ある",1,IF('３　回答貼付シート'!U1425="３～５日ある",2,IF('３　回答貼付シート'!U1425="ほぼ毎日ある",3,))))</f>
        <v>0</v>
      </c>
      <c r="T1428" s="49">
        <f>IF('３　回答貼付シート'!V1425="ない",0,IF('３　回答貼付シート'!V1425="１～２日ある",1,IF('３　回答貼付シート'!V1425="３～５日ある",2,IF('３　回答貼付シート'!V1425="ほぼ毎日ある",3,))))</f>
        <v>0</v>
      </c>
      <c r="U1428" s="49">
        <f>IF('３　回答貼付シート'!W1425="ない",0,IF('３　回答貼付シート'!W1425="１～２日ある",1,IF('３　回答貼付シート'!W1425="３～５日ある",2,IF('３　回答貼付シート'!W1425="ほぼ毎日ある",3,))))</f>
        <v>0</v>
      </c>
      <c r="V1428" s="49">
        <f>IF('３　回答貼付シート'!X1425="ない",0,IF('３　回答貼付シート'!X1425="１～２日ある",1,IF('３　回答貼付シート'!X1425="３～５日ある",2,IF('３　回答貼付シート'!X1425="ほぼ毎日ある",3,))))</f>
        <v>0</v>
      </c>
      <c r="W1428" s="49">
        <f>IF('３　回答貼付シート'!Y1425="ない",0,IF('３　回答貼付シート'!Y1425="１～２日ある",1,IF('３　回答貼付シート'!Y1425="３～５日ある",2,IF('３　回答貼付シート'!Y1425="ほぼ毎日ある",3,))))</f>
        <v>0</v>
      </c>
      <c r="X1428" s="49">
        <f>IF('３　回答貼付シート'!Z1425="ない",0,IF('３　回答貼付シート'!Z1425="１～２日ある",1,IF('３　回答貼付シート'!Z1425="３～５日ある",2,IF('３　回答貼付シート'!Z1425="ほぼ毎日ある",3,))))</f>
        <v>0</v>
      </c>
      <c r="Y1428" s="49">
        <f>IF('３　回答貼付シート'!AA1425="ない",0,IF('３　回答貼付シート'!AA1425="１～２日ある",1,IF('３　回答貼付シート'!AA1425="３～５日ある",2,IF('３　回答貼付シート'!AA1425="ほぼ毎日ある",3,))))</f>
        <v>0</v>
      </c>
      <c r="Z1428" s="49">
        <f>IF('３　回答貼付シート'!AB1425="ない",0,IF('３　回答貼付シート'!AB1425="１～２日ある",1,IF('３　回答貼付シート'!AB1425="３～５日ある",2,IF('３　回答貼付シート'!AB1425="ほぼ毎日ある",3,))))</f>
        <v>0</v>
      </c>
      <c r="AA1428" s="49">
        <f>IF('３　回答貼付シート'!AC1425="ない",0,IF('３　回答貼付シート'!AC1425="１～２日ある",1,IF('３　回答貼付シート'!AC1425="３～５日ある",2,IF('３　回答貼付シート'!AC1425="ほぼ毎日ある",3,))))</f>
        <v>0</v>
      </c>
      <c r="AB1428" s="49">
        <f>IF('３　回答貼付シート'!AD1425="ない",0,IF('３　回答貼付シート'!AD1425="１～２日ある",1,IF('３　回答貼付シート'!AD1425="３～５日ある",2,IF('３　回答貼付シート'!AD1425="ほぼ毎日ある",3,))))</f>
        <v>0</v>
      </c>
      <c r="AC1428" s="49">
        <f>IF('３　回答貼付シート'!AE1425="ない",0,IF('３　回答貼付シート'!AE1425="１～２日ある",1,IF('３　回答貼付シート'!AE1425="３～５日ある",2,IF('３　回答貼付シート'!AE1425="ほぼ毎日ある",3,))))</f>
        <v>0</v>
      </c>
      <c r="AD1428" s="49">
        <f>IF('３　回答貼付シート'!AF1425="ない",0,IF('３　回答貼付シート'!AF1425="１～２日ある",1,IF('３　回答貼付シート'!AF1425="３～５日ある",2,IF('３　回答貼付シート'!AF1425="ほぼ毎日ある",3,))))</f>
        <v>0</v>
      </c>
      <c r="AE1428" s="49">
        <f>IF('３　回答貼付シート'!AG1425="ない",0,IF('３　回答貼付シート'!AG1425="１～２日ある",1,IF('３　回答貼付シート'!AG1425="３～５日ある",2,IF('３　回答貼付シート'!AG1425="ほぼ毎日ある",3,))))</f>
        <v>0</v>
      </c>
      <c r="AF1428" s="49">
        <f>IF('３　回答貼付シート'!AH1425="ない",0,IF('３　回答貼付シート'!AH1425="１～２日ある",1,IF('３　回答貼付シート'!AH1425="３～５日ある",2,IF('３　回答貼付シート'!AH1425="ほぼ毎日ある",3,))))</f>
        <v>0</v>
      </c>
      <c r="AG1428" s="49">
        <f>IF('３　回答貼付シート'!AI1425="ない",0,IF('３　回答貼付シート'!AI1425="１～２日ある",1,IF('３　回答貼付シート'!AI1425="３～５日ある",2,IF('３　回答貼付シート'!AI1425="ほぼ毎日ある",3,))))</f>
        <v>0</v>
      </c>
      <c r="AH1428" s="49">
        <f>IF('３　回答貼付シート'!AJ1425="ない",0,IF('３　回答貼付シート'!AJ1425="１～２日ある",1,IF('３　回答貼付シート'!AJ1425="３～５日ある",2,IF('３　回答貼付シート'!AJ1425="ほぼ毎日ある",3,))))</f>
        <v>0</v>
      </c>
      <c r="AI1428" s="49">
        <f>IF('３　回答貼付シート'!AK1425="ない",0,IF('３　回答貼付シート'!AK1425="１～２日ある",1,IF('３　回答貼付シート'!AK1425="３～５日ある",2,IF('３　回答貼付シート'!AK1425="ほぼ毎日ある",3,))))</f>
        <v>0</v>
      </c>
      <c r="AJ1428" s="49">
        <f>IF('３　回答貼付シート'!AL1425="ない",0,IF('３　回答貼付シート'!AL1425="１～２日ある",1,IF('３　回答貼付シート'!AL1425="３～５日ある",2,IF('３　回答貼付シート'!AL1425="ほぼ毎日ある",3,))))</f>
        <v>0</v>
      </c>
      <c r="AK1428" s="49">
        <f>IF('３　回答貼付シート'!AM1425="ない",0,IF('３　回答貼付シート'!AM1425="１～２日ある",1,IF('３　回答貼付シート'!AM1425="３～５日ある",2,IF('３　回答貼付シート'!AM1425="ほぼ毎日ある",3,))))</f>
        <v>0</v>
      </c>
      <c r="AL1428" s="49">
        <f>'３　回答貼付シート'!$AN1425</f>
        <v>0</v>
      </c>
      <c r="AM1428" s="49" t="str">
        <f t="shared" si="159"/>
        <v/>
      </c>
      <c r="AN1428" s="49" t="str">
        <f t="shared" si="160"/>
        <v/>
      </c>
      <c r="AO1428" s="49" t="str">
        <f t="shared" si="161"/>
        <v/>
      </c>
      <c r="AP1428" s="49" t="str">
        <f t="shared" si="162"/>
        <v/>
      </c>
      <c r="AQ1428" s="49" t="str">
        <f t="shared" si="163"/>
        <v/>
      </c>
      <c r="AR1428" t="str">
        <f t="shared" si="164"/>
        <v>0</v>
      </c>
      <c r="AT1428" s="42"/>
    </row>
    <row r="1429" spans="1:46">
      <c r="A1429" s="49"/>
      <c r="B1429" s="49">
        <f t="shared" si="158"/>
        <v>0</v>
      </c>
      <c r="C1429" s="49">
        <f>IF('３　回答貼付シート'!$F1426&lt;&gt;0,VLOOKUP('３　回答貼付シート'!$F1426,$AR$2048:$AS$2054,2,FALSE),0)</f>
        <v>0</v>
      </c>
      <c r="D1429" s="49">
        <f>IF('３　回答貼付シート'!$G1426&lt;&gt;0,VLOOKUP(('３　回答貼付シート'!$G1426), $AR$2048:$AS$2054,2,FALSE),0)</f>
        <v>0</v>
      </c>
      <c r="E1429" s="49">
        <f>'３　回答貼付シート'!$H1426</f>
        <v>0</v>
      </c>
      <c r="F1429" s="49">
        <f>IF(E1429=0,0,VLOOKUP($B1429,'２　情報入力シート'!$A$2:$E$2049,5))</f>
        <v>0</v>
      </c>
      <c r="G1429" s="49">
        <f>IF('３　回答貼付シート'!I1426="ない",0,IF('３　回答貼付シート'!I1426="１～２日ある",1,IF('３　回答貼付シート'!I1426="３～５日ある",2,IF('３　回答貼付シート'!I1426="ほぼ毎日ある",3,))))</f>
        <v>0</v>
      </c>
      <c r="H1429" s="49">
        <f>IF('３　回答貼付シート'!J1426="ない",0,IF('３　回答貼付シート'!J1426="１～２日ある",1,IF('３　回答貼付シート'!J1426="３～５日ある",2,IF('３　回答貼付シート'!J1426="ほぼ毎日ある",3,))))</f>
        <v>0</v>
      </c>
      <c r="I1429" s="49">
        <f>IF('３　回答貼付シート'!K1426="ない",0,IF('３　回答貼付シート'!K1426="１～２日ある",1,IF('３　回答貼付シート'!K1426="３～５日ある",2,IF('３　回答貼付シート'!K1426="ほぼ毎日ある",3,))))</f>
        <v>0</v>
      </c>
      <c r="J1429" s="49">
        <f>IF('３　回答貼付シート'!L1426="ない",0,IF('３　回答貼付シート'!L1426="１～２日ある",1,IF('３　回答貼付シート'!L1426="３～５日ある",2,IF('３　回答貼付シート'!L1426="ほぼ毎日ある",3,))))</f>
        <v>0</v>
      </c>
      <c r="K1429" s="49">
        <f>IF('３　回答貼付シート'!M1426="ない",0,IF('３　回答貼付シート'!M1426="１～２日ある",1,IF('３　回答貼付シート'!M1426="３～５日ある",2,IF('３　回答貼付シート'!M1426="ほぼ毎日ある",3,))))</f>
        <v>0</v>
      </c>
      <c r="L1429" s="49">
        <f>IF('３　回答貼付シート'!N1426="ない",0,IF('３　回答貼付シート'!N1426="１～２日ある",1,IF('３　回答貼付シート'!N1426="３～５日ある",2,IF('３　回答貼付シート'!N1426="ほぼ毎日ある",3,))))</f>
        <v>0</v>
      </c>
      <c r="M1429" s="49">
        <f>IF('３　回答貼付シート'!O1426="ない",0,IF('３　回答貼付シート'!O1426="１～２日ある",1,IF('３　回答貼付シート'!O1426="３～５日ある",2,IF('３　回答貼付シート'!O1426="ほぼ毎日ある",3,))))</f>
        <v>0</v>
      </c>
      <c r="N1429" s="49">
        <f>IF('３　回答貼付シート'!P1426="ない",0,IF('３　回答貼付シート'!P1426="１～２日ある",1,IF('３　回答貼付シート'!P1426="３～５日ある",2,IF('３　回答貼付シート'!P1426="ほぼ毎日ある",3,))))</f>
        <v>0</v>
      </c>
      <c r="O1429" s="49">
        <f>IF('３　回答貼付シート'!Q1426="ない",0,IF('３　回答貼付シート'!Q1426="１～２日ある",1,IF('３　回答貼付シート'!Q1426="３～５日ある",2,IF('３　回答貼付シート'!Q1426="ほぼ毎日ある",3,))))</f>
        <v>0</v>
      </c>
      <c r="P1429" s="49">
        <f>IF('３　回答貼付シート'!R1426="ない",0,IF('３　回答貼付シート'!R1426="１～２日ある",1,IF('３　回答貼付シート'!R1426="３～５日ある",2,IF('３　回答貼付シート'!R1426="ほぼ毎日ある",3,))))</f>
        <v>0</v>
      </c>
      <c r="Q1429" s="49">
        <f>IF('３　回答貼付シート'!S1426="ない",0,IF('３　回答貼付シート'!S1426="１～２日ある",1,IF('３　回答貼付シート'!S1426="３～５日ある",2,IF('３　回答貼付シート'!S1426="ほぼ毎日ある",3,))))</f>
        <v>0</v>
      </c>
      <c r="R1429" s="49">
        <f>IF('３　回答貼付シート'!T1426="ない",0,IF('３　回答貼付シート'!T1426="１～２日ある",1,IF('３　回答貼付シート'!T1426="３～５日ある",2,IF('３　回答貼付シート'!T1426="ほぼ毎日ある",3,))))</f>
        <v>0</v>
      </c>
      <c r="S1429" s="49">
        <f>IF('３　回答貼付シート'!U1426="ない",0,IF('３　回答貼付シート'!U1426="１～２日ある",1,IF('３　回答貼付シート'!U1426="３～５日ある",2,IF('３　回答貼付シート'!U1426="ほぼ毎日ある",3,))))</f>
        <v>0</v>
      </c>
      <c r="T1429" s="49">
        <f>IF('３　回答貼付シート'!V1426="ない",0,IF('３　回答貼付シート'!V1426="１～２日ある",1,IF('３　回答貼付シート'!V1426="３～５日ある",2,IF('３　回答貼付シート'!V1426="ほぼ毎日ある",3,))))</f>
        <v>0</v>
      </c>
      <c r="U1429" s="49">
        <f>IF('３　回答貼付シート'!W1426="ない",0,IF('３　回答貼付シート'!W1426="１～２日ある",1,IF('３　回答貼付シート'!W1426="３～５日ある",2,IF('３　回答貼付シート'!W1426="ほぼ毎日ある",3,))))</f>
        <v>0</v>
      </c>
      <c r="V1429" s="49">
        <f>IF('３　回答貼付シート'!X1426="ない",0,IF('３　回答貼付シート'!X1426="１～２日ある",1,IF('３　回答貼付シート'!X1426="３～５日ある",2,IF('３　回答貼付シート'!X1426="ほぼ毎日ある",3,))))</f>
        <v>0</v>
      </c>
      <c r="W1429" s="49">
        <f>IF('３　回答貼付シート'!Y1426="ない",0,IF('３　回答貼付シート'!Y1426="１～２日ある",1,IF('３　回答貼付シート'!Y1426="３～５日ある",2,IF('３　回答貼付シート'!Y1426="ほぼ毎日ある",3,))))</f>
        <v>0</v>
      </c>
      <c r="X1429" s="49">
        <f>IF('３　回答貼付シート'!Z1426="ない",0,IF('３　回答貼付シート'!Z1426="１～２日ある",1,IF('３　回答貼付シート'!Z1426="３～５日ある",2,IF('３　回答貼付シート'!Z1426="ほぼ毎日ある",3,))))</f>
        <v>0</v>
      </c>
      <c r="Y1429" s="49">
        <f>IF('３　回答貼付シート'!AA1426="ない",0,IF('３　回答貼付シート'!AA1426="１～２日ある",1,IF('３　回答貼付シート'!AA1426="３～５日ある",2,IF('３　回答貼付シート'!AA1426="ほぼ毎日ある",3,))))</f>
        <v>0</v>
      </c>
      <c r="Z1429" s="49">
        <f>IF('３　回答貼付シート'!AB1426="ない",0,IF('３　回答貼付シート'!AB1426="１～２日ある",1,IF('３　回答貼付シート'!AB1426="３～５日ある",2,IF('３　回答貼付シート'!AB1426="ほぼ毎日ある",3,))))</f>
        <v>0</v>
      </c>
      <c r="AA1429" s="49">
        <f>IF('３　回答貼付シート'!AC1426="ない",0,IF('３　回答貼付シート'!AC1426="１～２日ある",1,IF('３　回答貼付シート'!AC1426="３～５日ある",2,IF('３　回答貼付シート'!AC1426="ほぼ毎日ある",3,))))</f>
        <v>0</v>
      </c>
      <c r="AB1429" s="49">
        <f>IF('３　回答貼付シート'!AD1426="ない",0,IF('３　回答貼付シート'!AD1426="１～２日ある",1,IF('３　回答貼付シート'!AD1426="３～５日ある",2,IF('３　回答貼付シート'!AD1426="ほぼ毎日ある",3,))))</f>
        <v>0</v>
      </c>
      <c r="AC1429" s="49">
        <f>IF('３　回答貼付シート'!AE1426="ない",0,IF('３　回答貼付シート'!AE1426="１～２日ある",1,IF('３　回答貼付シート'!AE1426="３～５日ある",2,IF('３　回答貼付シート'!AE1426="ほぼ毎日ある",3,))))</f>
        <v>0</v>
      </c>
      <c r="AD1429" s="49">
        <f>IF('３　回答貼付シート'!AF1426="ない",0,IF('３　回答貼付シート'!AF1426="１～２日ある",1,IF('３　回答貼付シート'!AF1426="３～５日ある",2,IF('３　回答貼付シート'!AF1426="ほぼ毎日ある",3,))))</f>
        <v>0</v>
      </c>
      <c r="AE1429" s="49">
        <f>IF('３　回答貼付シート'!AG1426="ない",0,IF('３　回答貼付シート'!AG1426="１～２日ある",1,IF('３　回答貼付シート'!AG1426="３～５日ある",2,IF('３　回答貼付シート'!AG1426="ほぼ毎日ある",3,))))</f>
        <v>0</v>
      </c>
      <c r="AF1429" s="49">
        <f>IF('３　回答貼付シート'!AH1426="ない",0,IF('３　回答貼付シート'!AH1426="１～２日ある",1,IF('３　回答貼付シート'!AH1426="３～５日ある",2,IF('３　回答貼付シート'!AH1426="ほぼ毎日ある",3,))))</f>
        <v>0</v>
      </c>
      <c r="AG1429" s="49">
        <f>IF('３　回答貼付シート'!AI1426="ない",0,IF('３　回答貼付シート'!AI1426="１～２日ある",1,IF('３　回答貼付シート'!AI1426="３～５日ある",2,IF('３　回答貼付シート'!AI1426="ほぼ毎日ある",3,))))</f>
        <v>0</v>
      </c>
      <c r="AH1429" s="49">
        <f>IF('３　回答貼付シート'!AJ1426="ない",0,IF('３　回答貼付シート'!AJ1426="１～２日ある",1,IF('３　回答貼付シート'!AJ1426="３～５日ある",2,IF('３　回答貼付シート'!AJ1426="ほぼ毎日ある",3,))))</f>
        <v>0</v>
      </c>
      <c r="AI1429" s="49">
        <f>IF('３　回答貼付シート'!AK1426="ない",0,IF('３　回答貼付シート'!AK1426="１～２日ある",1,IF('３　回答貼付シート'!AK1426="３～５日ある",2,IF('３　回答貼付シート'!AK1426="ほぼ毎日ある",3,))))</f>
        <v>0</v>
      </c>
      <c r="AJ1429" s="49">
        <f>IF('３　回答貼付シート'!AL1426="ない",0,IF('３　回答貼付シート'!AL1426="１～２日ある",1,IF('３　回答貼付シート'!AL1426="３～５日ある",2,IF('３　回答貼付シート'!AL1426="ほぼ毎日ある",3,))))</f>
        <v>0</v>
      </c>
      <c r="AK1429" s="49">
        <f>IF('３　回答貼付シート'!AM1426="ない",0,IF('３　回答貼付シート'!AM1426="１～２日ある",1,IF('３　回答貼付シート'!AM1426="３～５日ある",2,IF('３　回答貼付シート'!AM1426="ほぼ毎日ある",3,))))</f>
        <v>0</v>
      </c>
      <c r="AL1429" s="49">
        <f>'３　回答貼付シート'!$AN1426</f>
        <v>0</v>
      </c>
      <c r="AM1429" s="49" t="str">
        <f t="shared" si="159"/>
        <v/>
      </c>
      <c r="AN1429" s="49" t="str">
        <f t="shared" si="160"/>
        <v/>
      </c>
      <c r="AO1429" s="49" t="str">
        <f t="shared" si="161"/>
        <v/>
      </c>
      <c r="AP1429" s="49" t="str">
        <f t="shared" si="162"/>
        <v/>
      </c>
      <c r="AQ1429" s="49" t="str">
        <f t="shared" si="163"/>
        <v/>
      </c>
      <c r="AR1429" t="str">
        <f t="shared" si="164"/>
        <v>0</v>
      </c>
      <c r="AT1429" s="42"/>
    </row>
    <row r="1430" spans="1:46">
      <c r="A1430" s="49"/>
      <c r="B1430" s="49">
        <f t="shared" si="158"/>
        <v>0</v>
      </c>
      <c r="C1430" s="49">
        <f>IF('３　回答貼付シート'!$F1427&lt;&gt;0,VLOOKUP('３　回答貼付シート'!$F1427,$AR$2048:$AS$2054,2,FALSE),0)</f>
        <v>0</v>
      </c>
      <c r="D1430" s="49">
        <f>IF('３　回答貼付シート'!$G1427&lt;&gt;0,VLOOKUP(('３　回答貼付シート'!$G1427), $AR$2048:$AS$2054,2,FALSE),0)</f>
        <v>0</v>
      </c>
      <c r="E1430" s="49">
        <f>'３　回答貼付シート'!$H1427</f>
        <v>0</v>
      </c>
      <c r="F1430" s="49">
        <f>IF(E1430=0,0,VLOOKUP($B1430,'２　情報入力シート'!$A$2:$E$2049,5))</f>
        <v>0</v>
      </c>
      <c r="G1430" s="49">
        <f>IF('３　回答貼付シート'!I1427="ない",0,IF('３　回答貼付シート'!I1427="１～２日ある",1,IF('３　回答貼付シート'!I1427="３～５日ある",2,IF('３　回答貼付シート'!I1427="ほぼ毎日ある",3,))))</f>
        <v>0</v>
      </c>
      <c r="H1430" s="49">
        <f>IF('３　回答貼付シート'!J1427="ない",0,IF('３　回答貼付シート'!J1427="１～２日ある",1,IF('３　回答貼付シート'!J1427="３～５日ある",2,IF('３　回答貼付シート'!J1427="ほぼ毎日ある",3,))))</f>
        <v>0</v>
      </c>
      <c r="I1430" s="49">
        <f>IF('３　回答貼付シート'!K1427="ない",0,IF('３　回答貼付シート'!K1427="１～２日ある",1,IF('３　回答貼付シート'!K1427="３～５日ある",2,IF('３　回答貼付シート'!K1427="ほぼ毎日ある",3,))))</f>
        <v>0</v>
      </c>
      <c r="J1430" s="49">
        <f>IF('３　回答貼付シート'!L1427="ない",0,IF('３　回答貼付シート'!L1427="１～２日ある",1,IF('３　回答貼付シート'!L1427="３～５日ある",2,IF('３　回答貼付シート'!L1427="ほぼ毎日ある",3,))))</f>
        <v>0</v>
      </c>
      <c r="K1430" s="49">
        <f>IF('３　回答貼付シート'!M1427="ない",0,IF('３　回答貼付シート'!M1427="１～２日ある",1,IF('３　回答貼付シート'!M1427="３～５日ある",2,IF('３　回答貼付シート'!M1427="ほぼ毎日ある",3,))))</f>
        <v>0</v>
      </c>
      <c r="L1430" s="49">
        <f>IF('３　回答貼付シート'!N1427="ない",0,IF('３　回答貼付シート'!N1427="１～２日ある",1,IF('３　回答貼付シート'!N1427="３～５日ある",2,IF('３　回答貼付シート'!N1427="ほぼ毎日ある",3,))))</f>
        <v>0</v>
      </c>
      <c r="M1430" s="49">
        <f>IF('３　回答貼付シート'!O1427="ない",0,IF('３　回答貼付シート'!O1427="１～２日ある",1,IF('３　回答貼付シート'!O1427="３～５日ある",2,IF('３　回答貼付シート'!O1427="ほぼ毎日ある",3,))))</f>
        <v>0</v>
      </c>
      <c r="N1430" s="49">
        <f>IF('３　回答貼付シート'!P1427="ない",0,IF('３　回答貼付シート'!P1427="１～２日ある",1,IF('３　回答貼付シート'!P1427="３～５日ある",2,IF('３　回答貼付シート'!P1427="ほぼ毎日ある",3,))))</f>
        <v>0</v>
      </c>
      <c r="O1430" s="49">
        <f>IF('３　回答貼付シート'!Q1427="ない",0,IF('３　回答貼付シート'!Q1427="１～２日ある",1,IF('３　回答貼付シート'!Q1427="３～５日ある",2,IF('３　回答貼付シート'!Q1427="ほぼ毎日ある",3,))))</f>
        <v>0</v>
      </c>
      <c r="P1430" s="49">
        <f>IF('３　回答貼付シート'!R1427="ない",0,IF('３　回答貼付シート'!R1427="１～２日ある",1,IF('３　回答貼付シート'!R1427="３～５日ある",2,IF('３　回答貼付シート'!R1427="ほぼ毎日ある",3,))))</f>
        <v>0</v>
      </c>
      <c r="Q1430" s="49">
        <f>IF('３　回答貼付シート'!S1427="ない",0,IF('３　回答貼付シート'!S1427="１～２日ある",1,IF('３　回答貼付シート'!S1427="３～５日ある",2,IF('３　回答貼付シート'!S1427="ほぼ毎日ある",3,))))</f>
        <v>0</v>
      </c>
      <c r="R1430" s="49">
        <f>IF('３　回答貼付シート'!T1427="ない",0,IF('３　回答貼付シート'!T1427="１～２日ある",1,IF('３　回答貼付シート'!T1427="３～５日ある",2,IF('３　回答貼付シート'!T1427="ほぼ毎日ある",3,))))</f>
        <v>0</v>
      </c>
      <c r="S1430" s="49">
        <f>IF('３　回答貼付シート'!U1427="ない",0,IF('３　回答貼付シート'!U1427="１～２日ある",1,IF('３　回答貼付シート'!U1427="３～５日ある",2,IF('３　回答貼付シート'!U1427="ほぼ毎日ある",3,))))</f>
        <v>0</v>
      </c>
      <c r="T1430" s="49">
        <f>IF('３　回答貼付シート'!V1427="ない",0,IF('３　回答貼付シート'!V1427="１～２日ある",1,IF('３　回答貼付シート'!V1427="３～５日ある",2,IF('３　回答貼付シート'!V1427="ほぼ毎日ある",3,))))</f>
        <v>0</v>
      </c>
      <c r="U1430" s="49">
        <f>IF('３　回答貼付シート'!W1427="ない",0,IF('３　回答貼付シート'!W1427="１～２日ある",1,IF('３　回答貼付シート'!W1427="３～５日ある",2,IF('３　回答貼付シート'!W1427="ほぼ毎日ある",3,))))</f>
        <v>0</v>
      </c>
      <c r="V1430" s="49">
        <f>IF('３　回答貼付シート'!X1427="ない",0,IF('３　回答貼付シート'!X1427="１～２日ある",1,IF('３　回答貼付シート'!X1427="３～５日ある",2,IF('３　回答貼付シート'!X1427="ほぼ毎日ある",3,))))</f>
        <v>0</v>
      </c>
      <c r="W1430" s="49">
        <f>IF('３　回答貼付シート'!Y1427="ない",0,IF('３　回答貼付シート'!Y1427="１～２日ある",1,IF('３　回答貼付シート'!Y1427="３～５日ある",2,IF('３　回答貼付シート'!Y1427="ほぼ毎日ある",3,))))</f>
        <v>0</v>
      </c>
      <c r="X1430" s="49">
        <f>IF('３　回答貼付シート'!Z1427="ない",0,IF('３　回答貼付シート'!Z1427="１～２日ある",1,IF('３　回答貼付シート'!Z1427="３～５日ある",2,IF('３　回答貼付シート'!Z1427="ほぼ毎日ある",3,))))</f>
        <v>0</v>
      </c>
      <c r="Y1430" s="49">
        <f>IF('３　回答貼付シート'!AA1427="ない",0,IF('３　回答貼付シート'!AA1427="１～２日ある",1,IF('３　回答貼付シート'!AA1427="３～５日ある",2,IF('３　回答貼付シート'!AA1427="ほぼ毎日ある",3,))))</f>
        <v>0</v>
      </c>
      <c r="Z1430" s="49">
        <f>IF('３　回答貼付シート'!AB1427="ない",0,IF('３　回答貼付シート'!AB1427="１～２日ある",1,IF('３　回答貼付シート'!AB1427="３～５日ある",2,IF('３　回答貼付シート'!AB1427="ほぼ毎日ある",3,))))</f>
        <v>0</v>
      </c>
      <c r="AA1430" s="49">
        <f>IF('３　回答貼付シート'!AC1427="ない",0,IF('３　回答貼付シート'!AC1427="１～２日ある",1,IF('３　回答貼付シート'!AC1427="３～５日ある",2,IF('３　回答貼付シート'!AC1427="ほぼ毎日ある",3,))))</f>
        <v>0</v>
      </c>
      <c r="AB1430" s="49">
        <f>IF('３　回答貼付シート'!AD1427="ない",0,IF('３　回答貼付シート'!AD1427="１～２日ある",1,IF('３　回答貼付シート'!AD1427="３～５日ある",2,IF('３　回答貼付シート'!AD1427="ほぼ毎日ある",3,))))</f>
        <v>0</v>
      </c>
      <c r="AC1430" s="49">
        <f>IF('３　回答貼付シート'!AE1427="ない",0,IF('３　回答貼付シート'!AE1427="１～２日ある",1,IF('３　回答貼付シート'!AE1427="３～５日ある",2,IF('３　回答貼付シート'!AE1427="ほぼ毎日ある",3,))))</f>
        <v>0</v>
      </c>
      <c r="AD1430" s="49">
        <f>IF('３　回答貼付シート'!AF1427="ない",0,IF('３　回答貼付シート'!AF1427="１～２日ある",1,IF('３　回答貼付シート'!AF1427="３～５日ある",2,IF('３　回答貼付シート'!AF1427="ほぼ毎日ある",3,))))</f>
        <v>0</v>
      </c>
      <c r="AE1430" s="49">
        <f>IF('３　回答貼付シート'!AG1427="ない",0,IF('３　回答貼付シート'!AG1427="１～２日ある",1,IF('３　回答貼付シート'!AG1427="３～５日ある",2,IF('３　回答貼付シート'!AG1427="ほぼ毎日ある",3,))))</f>
        <v>0</v>
      </c>
      <c r="AF1430" s="49">
        <f>IF('３　回答貼付シート'!AH1427="ない",0,IF('３　回答貼付シート'!AH1427="１～２日ある",1,IF('３　回答貼付シート'!AH1427="３～５日ある",2,IF('３　回答貼付シート'!AH1427="ほぼ毎日ある",3,))))</f>
        <v>0</v>
      </c>
      <c r="AG1430" s="49">
        <f>IF('３　回答貼付シート'!AI1427="ない",0,IF('３　回答貼付シート'!AI1427="１～２日ある",1,IF('３　回答貼付シート'!AI1427="３～５日ある",2,IF('３　回答貼付シート'!AI1427="ほぼ毎日ある",3,))))</f>
        <v>0</v>
      </c>
      <c r="AH1430" s="49">
        <f>IF('３　回答貼付シート'!AJ1427="ない",0,IF('３　回答貼付シート'!AJ1427="１～２日ある",1,IF('３　回答貼付シート'!AJ1427="３～５日ある",2,IF('３　回答貼付シート'!AJ1427="ほぼ毎日ある",3,))))</f>
        <v>0</v>
      </c>
      <c r="AI1430" s="49">
        <f>IF('３　回答貼付シート'!AK1427="ない",0,IF('３　回答貼付シート'!AK1427="１～２日ある",1,IF('３　回答貼付シート'!AK1427="３～５日ある",2,IF('３　回答貼付シート'!AK1427="ほぼ毎日ある",3,))))</f>
        <v>0</v>
      </c>
      <c r="AJ1430" s="49">
        <f>IF('３　回答貼付シート'!AL1427="ない",0,IF('３　回答貼付シート'!AL1427="１～２日ある",1,IF('３　回答貼付シート'!AL1427="３～５日ある",2,IF('３　回答貼付シート'!AL1427="ほぼ毎日ある",3,))))</f>
        <v>0</v>
      </c>
      <c r="AK1430" s="49">
        <f>IF('３　回答貼付シート'!AM1427="ない",0,IF('３　回答貼付シート'!AM1427="１～２日ある",1,IF('３　回答貼付シート'!AM1427="３～５日ある",2,IF('３　回答貼付シート'!AM1427="ほぼ毎日ある",3,))))</f>
        <v>0</v>
      </c>
      <c r="AL1430" s="49">
        <f>'３　回答貼付シート'!$AN1427</f>
        <v>0</v>
      </c>
      <c r="AM1430" s="49" t="str">
        <f t="shared" si="159"/>
        <v/>
      </c>
      <c r="AN1430" s="49" t="str">
        <f t="shared" si="160"/>
        <v/>
      </c>
      <c r="AO1430" s="49" t="str">
        <f t="shared" si="161"/>
        <v/>
      </c>
      <c r="AP1430" s="49" t="str">
        <f t="shared" si="162"/>
        <v/>
      </c>
      <c r="AQ1430" s="49" t="str">
        <f t="shared" si="163"/>
        <v/>
      </c>
      <c r="AR1430" t="str">
        <f t="shared" si="164"/>
        <v>0</v>
      </c>
      <c r="AT1430" s="42"/>
    </row>
    <row r="1431" spans="1:46">
      <c r="A1431" s="49"/>
      <c r="B1431" s="49">
        <f t="shared" si="158"/>
        <v>0</v>
      </c>
      <c r="C1431" s="49">
        <f>IF('３　回答貼付シート'!$F1428&lt;&gt;0,VLOOKUP('３　回答貼付シート'!$F1428,$AR$2048:$AS$2054,2,FALSE),0)</f>
        <v>0</v>
      </c>
      <c r="D1431" s="49">
        <f>IF('３　回答貼付シート'!$G1428&lt;&gt;0,VLOOKUP(('３　回答貼付シート'!$G1428), $AR$2048:$AS$2054,2,FALSE),0)</f>
        <v>0</v>
      </c>
      <c r="E1431" s="49">
        <f>'３　回答貼付シート'!$H1428</f>
        <v>0</v>
      </c>
      <c r="F1431" s="49">
        <f>IF(E1431=0,0,VLOOKUP($B1431,'２　情報入力シート'!$A$2:$E$2049,5))</f>
        <v>0</v>
      </c>
      <c r="G1431" s="49">
        <f>IF('３　回答貼付シート'!I1428="ない",0,IF('３　回答貼付シート'!I1428="１～２日ある",1,IF('３　回答貼付シート'!I1428="３～５日ある",2,IF('３　回答貼付シート'!I1428="ほぼ毎日ある",3,))))</f>
        <v>0</v>
      </c>
      <c r="H1431" s="49">
        <f>IF('３　回答貼付シート'!J1428="ない",0,IF('３　回答貼付シート'!J1428="１～２日ある",1,IF('３　回答貼付シート'!J1428="３～５日ある",2,IF('３　回答貼付シート'!J1428="ほぼ毎日ある",3,))))</f>
        <v>0</v>
      </c>
      <c r="I1431" s="49">
        <f>IF('３　回答貼付シート'!K1428="ない",0,IF('３　回答貼付シート'!K1428="１～２日ある",1,IF('３　回答貼付シート'!K1428="３～５日ある",2,IF('３　回答貼付シート'!K1428="ほぼ毎日ある",3,))))</f>
        <v>0</v>
      </c>
      <c r="J1431" s="49">
        <f>IF('３　回答貼付シート'!L1428="ない",0,IF('３　回答貼付シート'!L1428="１～２日ある",1,IF('３　回答貼付シート'!L1428="３～５日ある",2,IF('３　回答貼付シート'!L1428="ほぼ毎日ある",3,))))</f>
        <v>0</v>
      </c>
      <c r="K1431" s="49">
        <f>IF('３　回答貼付シート'!M1428="ない",0,IF('３　回答貼付シート'!M1428="１～２日ある",1,IF('３　回答貼付シート'!M1428="３～５日ある",2,IF('３　回答貼付シート'!M1428="ほぼ毎日ある",3,))))</f>
        <v>0</v>
      </c>
      <c r="L1431" s="49">
        <f>IF('３　回答貼付シート'!N1428="ない",0,IF('３　回答貼付シート'!N1428="１～２日ある",1,IF('３　回答貼付シート'!N1428="３～５日ある",2,IF('３　回答貼付シート'!N1428="ほぼ毎日ある",3,))))</f>
        <v>0</v>
      </c>
      <c r="M1431" s="49">
        <f>IF('３　回答貼付シート'!O1428="ない",0,IF('３　回答貼付シート'!O1428="１～２日ある",1,IF('３　回答貼付シート'!O1428="３～５日ある",2,IF('３　回答貼付シート'!O1428="ほぼ毎日ある",3,))))</f>
        <v>0</v>
      </c>
      <c r="N1431" s="49">
        <f>IF('３　回答貼付シート'!P1428="ない",0,IF('３　回答貼付シート'!P1428="１～２日ある",1,IF('３　回答貼付シート'!P1428="３～５日ある",2,IF('３　回答貼付シート'!P1428="ほぼ毎日ある",3,))))</f>
        <v>0</v>
      </c>
      <c r="O1431" s="49">
        <f>IF('３　回答貼付シート'!Q1428="ない",0,IF('３　回答貼付シート'!Q1428="１～２日ある",1,IF('３　回答貼付シート'!Q1428="３～５日ある",2,IF('３　回答貼付シート'!Q1428="ほぼ毎日ある",3,))))</f>
        <v>0</v>
      </c>
      <c r="P1431" s="49">
        <f>IF('３　回答貼付シート'!R1428="ない",0,IF('３　回答貼付シート'!R1428="１～２日ある",1,IF('３　回答貼付シート'!R1428="３～５日ある",2,IF('３　回答貼付シート'!R1428="ほぼ毎日ある",3,))))</f>
        <v>0</v>
      </c>
      <c r="Q1431" s="49">
        <f>IF('３　回答貼付シート'!S1428="ない",0,IF('３　回答貼付シート'!S1428="１～２日ある",1,IF('３　回答貼付シート'!S1428="３～５日ある",2,IF('３　回答貼付シート'!S1428="ほぼ毎日ある",3,))))</f>
        <v>0</v>
      </c>
      <c r="R1431" s="49">
        <f>IF('３　回答貼付シート'!T1428="ない",0,IF('３　回答貼付シート'!T1428="１～２日ある",1,IF('３　回答貼付シート'!T1428="３～５日ある",2,IF('３　回答貼付シート'!T1428="ほぼ毎日ある",3,))))</f>
        <v>0</v>
      </c>
      <c r="S1431" s="49">
        <f>IF('３　回答貼付シート'!U1428="ない",0,IF('３　回答貼付シート'!U1428="１～２日ある",1,IF('３　回答貼付シート'!U1428="３～５日ある",2,IF('３　回答貼付シート'!U1428="ほぼ毎日ある",3,))))</f>
        <v>0</v>
      </c>
      <c r="T1431" s="49">
        <f>IF('３　回答貼付シート'!V1428="ない",0,IF('３　回答貼付シート'!V1428="１～２日ある",1,IF('３　回答貼付シート'!V1428="３～５日ある",2,IF('３　回答貼付シート'!V1428="ほぼ毎日ある",3,))))</f>
        <v>0</v>
      </c>
      <c r="U1431" s="49">
        <f>IF('３　回答貼付シート'!W1428="ない",0,IF('３　回答貼付シート'!W1428="１～２日ある",1,IF('３　回答貼付シート'!W1428="３～５日ある",2,IF('３　回答貼付シート'!W1428="ほぼ毎日ある",3,))))</f>
        <v>0</v>
      </c>
      <c r="V1431" s="49">
        <f>IF('３　回答貼付シート'!X1428="ない",0,IF('３　回答貼付シート'!X1428="１～２日ある",1,IF('３　回答貼付シート'!X1428="３～５日ある",2,IF('３　回答貼付シート'!X1428="ほぼ毎日ある",3,))))</f>
        <v>0</v>
      </c>
      <c r="W1431" s="49">
        <f>IF('３　回答貼付シート'!Y1428="ない",0,IF('３　回答貼付シート'!Y1428="１～２日ある",1,IF('３　回答貼付シート'!Y1428="３～５日ある",2,IF('３　回答貼付シート'!Y1428="ほぼ毎日ある",3,))))</f>
        <v>0</v>
      </c>
      <c r="X1431" s="49">
        <f>IF('３　回答貼付シート'!Z1428="ない",0,IF('３　回答貼付シート'!Z1428="１～２日ある",1,IF('３　回答貼付シート'!Z1428="３～５日ある",2,IF('３　回答貼付シート'!Z1428="ほぼ毎日ある",3,))))</f>
        <v>0</v>
      </c>
      <c r="Y1431" s="49">
        <f>IF('３　回答貼付シート'!AA1428="ない",0,IF('３　回答貼付シート'!AA1428="１～２日ある",1,IF('３　回答貼付シート'!AA1428="３～５日ある",2,IF('３　回答貼付シート'!AA1428="ほぼ毎日ある",3,))))</f>
        <v>0</v>
      </c>
      <c r="Z1431" s="49">
        <f>IF('３　回答貼付シート'!AB1428="ない",0,IF('３　回答貼付シート'!AB1428="１～２日ある",1,IF('３　回答貼付シート'!AB1428="３～５日ある",2,IF('３　回答貼付シート'!AB1428="ほぼ毎日ある",3,))))</f>
        <v>0</v>
      </c>
      <c r="AA1431" s="49">
        <f>IF('３　回答貼付シート'!AC1428="ない",0,IF('３　回答貼付シート'!AC1428="１～２日ある",1,IF('３　回答貼付シート'!AC1428="３～５日ある",2,IF('３　回答貼付シート'!AC1428="ほぼ毎日ある",3,))))</f>
        <v>0</v>
      </c>
      <c r="AB1431" s="49">
        <f>IF('３　回答貼付シート'!AD1428="ない",0,IF('３　回答貼付シート'!AD1428="１～２日ある",1,IF('３　回答貼付シート'!AD1428="３～５日ある",2,IF('３　回答貼付シート'!AD1428="ほぼ毎日ある",3,))))</f>
        <v>0</v>
      </c>
      <c r="AC1431" s="49">
        <f>IF('３　回答貼付シート'!AE1428="ない",0,IF('３　回答貼付シート'!AE1428="１～２日ある",1,IF('３　回答貼付シート'!AE1428="３～５日ある",2,IF('３　回答貼付シート'!AE1428="ほぼ毎日ある",3,))))</f>
        <v>0</v>
      </c>
      <c r="AD1431" s="49">
        <f>IF('３　回答貼付シート'!AF1428="ない",0,IF('３　回答貼付シート'!AF1428="１～２日ある",1,IF('３　回答貼付シート'!AF1428="３～５日ある",2,IF('３　回答貼付シート'!AF1428="ほぼ毎日ある",3,))))</f>
        <v>0</v>
      </c>
      <c r="AE1431" s="49">
        <f>IF('３　回答貼付シート'!AG1428="ない",0,IF('３　回答貼付シート'!AG1428="１～２日ある",1,IF('３　回答貼付シート'!AG1428="３～５日ある",2,IF('３　回答貼付シート'!AG1428="ほぼ毎日ある",3,))))</f>
        <v>0</v>
      </c>
      <c r="AF1431" s="49">
        <f>IF('３　回答貼付シート'!AH1428="ない",0,IF('３　回答貼付シート'!AH1428="１～２日ある",1,IF('３　回答貼付シート'!AH1428="３～５日ある",2,IF('３　回答貼付シート'!AH1428="ほぼ毎日ある",3,))))</f>
        <v>0</v>
      </c>
      <c r="AG1431" s="49">
        <f>IF('３　回答貼付シート'!AI1428="ない",0,IF('３　回答貼付シート'!AI1428="１～２日ある",1,IF('３　回答貼付シート'!AI1428="３～５日ある",2,IF('３　回答貼付シート'!AI1428="ほぼ毎日ある",3,))))</f>
        <v>0</v>
      </c>
      <c r="AH1431" s="49">
        <f>IF('３　回答貼付シート'!AJ1428="ない",0,IF('３　回答貼付シート'!AJ1428="１～２日ある",1,IF('３　回答貼付シート'!AJ1428="３～５日ある",2,IF('３　回答貼付シート'!AJ1428="ほぼ毎日ある",3,))))</f>
        <v>0</v>
      </c>
      <c r="AI1431" s="49">
        <f>IF('３　回答貼付シート'!AK1428="ない",0,IF('３　回答貼付シート'!AK1428="１～２日ある",1,IF('３　回答貼付シート'!AK1428="３～５日ある",2,IF('３　回答貼付シート'!AK1428="ほぼ毎日ある",3,))))</f>
        <v>0</v>
      </c>
      <c r="AJ1431" s="49">
        <f>IF('３　回答貼付シート'!AL1428="ない",0,IF('３　回答貼付シート'!AL1428="１～２日ある",1,IF('３　回答貼付シート'!AL1428="３～５日ある",2,IF('３　回答貼付シート'!AL1428="ほぼ毎日ある",3,))))</f>
        <v>0</v>
      </c>
      <c r="AK1431" s="49">
        <f>IF('３　回答貼付シート'!AM1428="ない",0,IF('３　回答貼付シート'!AM1428="１～２日ある",1,IF('３　回答貼付シート'!AM1428="３～５日ある",2,IF('３　回答貼付シート'!AM1428="ほぼ毎日ある",3,))))</f>
        <v>0</v>
      </c>
      <c r="AL1431" s="49">
        <f>'３　回答貼付シート'!$AN1428</f>
        <v>0</v>
      </c>
      <c r="AM1431" s="49" t="str">
        <f t="shared" si="159"/>
        <v/>
      </c>
      <c r="AN1431" s="49" t="str">
        <f t="shared" si="160"/>
        <v/>
      </c>
      <c r="AO1431" s="49" t="str">
        <f t="shared" si="161"/>
        <v/>
      </c>
      <c r="AP1431" s="49" t="str">
        <f t="shared" si="162"/>
        <v/>
      </c>
      <c r="AQ1431" s="49" t="str">
        <f t="shared" si="163"/>
        <v/>
      </c>
      <c r="AR1431" t="str">
        <f t="shared" si="164"/>
        <v>0</v>
      </c>
      <c r="AT1431" s="42"/>
    </row>
    <row r="1432" spans="1:46">
      <c r="A1432" s="49"/>
      <c r="B1432" s="49">
        <f t="shared" si="158"/>
        <v>0</v>
      </c>
      <c r="C1432" s="49">
        <f>IF('３　回答貼付シート'!$F1429&lt;&gt;0,VLOOKUP('３　回答貼付シート'!$F1429,$AR$2048:$AS$2054,2,FALSE),0)</f>
        <v>0</v>
      </c>
      <c r="D1432" s="49">
        <f>IF('３　回答貼付シート'!$G1429&lt;&gt;0,VLOOKUP(('３　回答貼付シート'!$G1429), $AR$2048:$AS$2054,2,FALSE),0)</f>
        <v>0</v>
      </c>
      <c r="E1432" s="49">
        <f>'３　回答貼付シート'!$H1429</f>
        <v>0</v>
      </c>
      <c r="F1432" s="49">
        <f>IF(E1432=0,0,VLOOKUP($B1432,'２　情報入力シート'!$A$2:$E$2049,5))</f>
        <v>0</v>
      </c>
      <c r="G1432" s="49">
        <f>IF('３　回答貼付シート'!I1429="ない",0,IF('３　回答貼付シート'!I1429="１～２日ある",1,IF('３　回答貼付シート'!I1429="３～５日ある",2,IF('３　回答貼付シート'!I1429="ほぼ毎日ある",3,))))</f>
        <v>0</v>
      </c>
      <c r="H1432" s="49">
        <f>IF('３　回答貼付シート'!J1429="ない",0,IF('３　回答貼付シート'!J1429="１～２日ある",1,IF('３　回答貼付シート'!J1429="３～５日ある",2,IF('３　回答貼付シート'!J1429="ほぼ毎日ある",3,))))</f>
        <v>0</v>
      </c>
      <c r="I1432" s="49">
        <f>IF('３　回答貼付シート'!K1429="ない",0,IF('３　回答貼付シート'!K1429="１～２日ある",1,IF('３　回答貼付シート'!K1429="３～５日ある",2,IF('３　回答貼付シート'!K1429="ほぼ毎日ある",3,))))</f>
        <v>0</v>
      </c>
      <c r="J1432" s="49">
        <f>IF('３　回答貼付シート'!L1429="ない",0,IF('３　回答貼付シート'!L1429="１～２日ある",1,IF('３　回答貼付シート'!L1429="３～５日ある",2,IF('３　回答貼付シート'!L1429="ほぼ毎日ある",3,))))</f>
        <v>0</v>
      </c>
      <c r="K1432" s="49">
        <f>IF('３　回答貼付シート'!M1429="ない",0,IF('３　回答貼付シート'!M1429="１～２日ある",1,IF('３　回答貼付シート'!M1429="３～５日ある",2,IF('３　回答貼付シート'!M1429="ほぼ毎日ある",3,))))</f>
        <v>0</v>
      </c>
      <c r="L1432" s="49">
        <f>IF('３　回答貼付シート'!N1429="ない",0,IF('３　回答貼付シート'!N1429="１～２日ある",1,IF('３　回答貼付シート'!N1429="３～５日ある",2,IF('３　回答貼付シート'!N1429="ほぼ毎日ある",3,))))</f>
        <v>0</v>
      </c>
      <c r="M1432" s="49">
        <f>IF('３　回答貼付シート'!O1429="ない",0,IF('３　回答貼付シート'!O1429="１～２日ある",1,IF('３　回答貼付シート'!O1429="３～５日ある",2,IF('３　回答貼付シート'!O1429="ほぼ毎日ある",3,))))</f>
        <v>0</v>
      </c>
      <c r="N1432" s="49">
        <f>IF('３　回答貼付シート'!P1429="ない",0,IF('３　回答貼付シート'!P1429="１～２日ある",1,IF('３　回答貼付シート'!P1429="３～５日ある",2,IF('３　回答貼付シート'!P1429="ほぼ毎日ある",3,))))</f>
        <v>0</v>
      </c>
      <c r="O1432" s="49">
        <f>IF('３　回答貼付シート'!Q1429="ない",0,IF('３　回答貼付シート'!Q1429="１～２日ある",1,IF('３　回答貼付シート'!Q1429="３～５日ある",2,IF('３　回答貼付シート'!Q1429="ほぼ毎日ある",3,))))</f>
        <v>0</v>
      </c>
      <c r="P1432" s="49">
        <f>IF('３　回答貼付シート'!R1429="ない",0,IF('３　回答貼付シート'!R1429="１～２日ある",1,IF('３　回答貼付シート'!R1429="３～５日ある",2,IF('３　回答貼付シート'!R1429="ほぼ毎日ある",3,))))</f>
        <v>0</v>
      </c>
      <c r="Q1432" s="49">
        <f>IF('３　回答貼付シート'!S1429="ない",0,IF('３　回答貼付シート'!S1429="１～２日ある",1,IF('３　回答貼付シート'!S1429="３～５日ある",2,IF('３　回答貼付シート'!S1429="ほぼ毎日ある",3,))))</f>
        <v>0</v>
      </c>
      <c r="R1432" s="49">
        <f>IF('３　回答貼付シート'!T1429="ない",0,IF('３　回答貼付シート'!T1429="１～２日ある",1,IF('３　回答貼付シート'!T1429="３～５日ある",2,IF('３　回答貼付シート'!T1429="ほぼ毎日ある",3,))))</f>
        <v>0</v>
      </c>
      <c r="S1432" s="49">
        <f>IF('３　回答貼付シート'!U1429="ない",0,IF('３　回答貼付シート'!U1429="１～２日ある",1,IF('３　回答貼付シート'!U1429="３～５日ある",2,IF('３　回答貼付シート'!U1429="ほぼ毎日ある",3,))))</f>
        <v>0</v>
      </c>
      <c r="T1432" s="49">
        <f>IF('３　回答貼付シート'!V1429="ない",0,IF('３　回答貼付シート'!V1429="１～２日ある",1,IF('３　回答貼付シート'!V1429="３～５日ある",2,IF('３　回答貼付シート'!V1429="ほぼ毎日ある",3,))))</f>
        <v>0</v>
      </c>
      <c r="U1432" s="49">
        <f>IF('３　回答貼付シート'!W1429="ない",0,IF('３　回答貼付シート'!W1429="１～２日ある",1,IF('３　回答貼付シート'!W1429="３～５日ある",2,IF('３　回答貼付シート'!W1429="ほぼ毎日ある",3,))))</f>
        <v>0</v>
      </c>
      <c r="V1432" s="49">
        <f>IF('３　回答貼付シート'!X1429="ない",0,IF('３　回答貼付シート'!X1429="１～２日ある",1,IF('３　回答貼付シート'!X1429="３～５日ある",2,IF('３　回答貼付シート'!X1429="ほぼ毎日ある",3,))))</f>
        <v>0</v>
      </c>
      <c r="W1432" s="49">
        <f>IF('３　回答貼付シート'!Y1429="ない",0,IF('３　回答貼付シート'!Y1429="１～２日ある",1,IF('３　回答貼付シート'!Y1429="３～５日ある",2,IF('３　回答貼付シート'!Y1429="ほぼ毎日ある",3,))))</f>
        <v>0</v>
      </c>
      <c r="X1432" s="49">
        <f>IF('３　回答貼付シート'!Z1429="ない",0,IF('３　回答貼付シート'!Z1429="１～２日ある",1,IF('３　回答貼付シート'!Z1429="３～５日ある",2,IF('３　回答貼付シート'!Z1429="ほぼ毎日ある",3,))))</f>
        <v>0</v>
      </c>
      <c r="Y1432" s="49">
        <f>IF('３　回答貼付シート'!AA1429="ない",0,IF('３　回答貼付シート'!AA1429="１～２日ある",1,IF('３　回答貼付シート'!AA1429="３～５日ある",2,IF('３　回答貼付シート'!AA1429="ほぼ毎日ある",3,))))</f>
        <v>0</v>
      </c>
      <c r="Z1432" s="49">
        <f>IF('３　回答貼付シート'!AB1429="ない",0,IF('３　回答貼付シート'!AB1429="１～２日ある",1,IF('３　回答貼付シート'!AB1429="３～５日ある",2,IF('３　回答貼付シート'!AB1429="ほぼ毎日ある",3,))))</f>
        <v>0</v>
      </c>
      <c r="AA1432" s="49">
        <f>IF('３　回答貼付シート'!AC1429="ない",0,IF('３　回答貼付シート'!AC1429="１～２日ある",1,IF('３　回答貼付シート'!AC1429="３～５日ある",2,IF('３　回答貼付シート'!AC1429="ほぼ毎日ある",3,))))</f>
        <v>0</v>
      </c>
      <c r="AB1432" s="49">
        <f>IF('３　回答貼付シート'!AD1429="ない",0,IF('３　回答貼付シート'!AD1429="１～２日ある",1,IF('３　回答貼付シート'!AD1429="３～５日ある",2,IF('３　回答貼付シート'!AD1429="ほぼ毎日ある",3,))))</f>
        <v>0</v>
      </c>
      <c r="AC1432" s="49">
        <f>IF('３　回答貼付シート'!AE1429="ない",0,IF('３　回答貼付シート'!AE1429="１～２日ある",1,IF('３　回答貼付シート'!AE1429="３～５日ある",2,IF('３　回答貼付シート'!AE1429="ほぼ毎日ある",3,))))</f>
        <v>0</v>
      </c>
      <c r="AD1432" s="49">
        <f>IF('３　回答貼付シート'!AF1429="ない",0,IF('３　回答貼付シート'!AF1429="１～２日ある",1,IF('３　回答貼付シート'!AF1429="３～５日ある",2,IF('３　回答貼付シート'!AF1429="ほぼ毎日ある",3,))))</f>
        <v>0</v>
      </c>
      <c r="AE1432" s="49">
        <f>IF('３　回答貼付シート'!AG1429="ない",0,IF('３　回答貼付シート'!AG1429="１～２日ある",1,IF('３　回答貼付シート'!AG1429="３～５日ある",2,IF('３　回答貼付シート'!AG1429="ほぼ毎日ある",3,))))</f>
        <v>0</v>
      </c>
      <c r="AF1432" s="49">
        <f>IF('３　回答貼付シート'!AH1429="ない",0,IF('３　回答貼付シート'!AH1429="１～２日ある",1,IF('３　回答貼付シート'!AH1429="３～５日ある",2,IF('３　回答貼付シート'!AH1429="ほぼ毎日ある",3,))))</f>
        <v>0</v>
      </c>
      <c r="AG1432" s="49">
        <f>IF('３　回答貼付シート'!AI1429="ない",0,IF('３　回答貼付シート'!AI1429="１～２日ある",1,IF('３　回答貼付シート'!AI1429="３～５日ある",2,IF('３　回答貼付シート'!AI1429="ほぼ毎日ある",3,))))</f>
        <v>0</v>
      </c>
      <c r="AH1432" s="49">
        <f>IF('３　回答貼付シート'!AJ1429="ない",0,IF('３　回答貼付シート'!AJ1429="１～２日ある",1,IF('３　回答貼付シート'!AJ1429="３～５日ある",2,IF('３　回答貼付シート'!AJ1429="ほぼ毎日ある",3,))))</f>
        <v>0</v>
      </c>
      <c r="AI1432" s="49">
        <f>IF('３　回答貼付シート'!AK1429="ない",0,IF('３　回答貼付シート'!AK1429="１～２日ある",1,IF('３　回答貼付シート'!AK1429="３～５日ある",2,IF('３　回答貼付シート'!AK1429="ほぼ毎日ある",3,))))</f>
        <v>0</v>
      </c>
      <c r="AJ1432" s="49">
        <f>IF('３　回答貼付シート'!AL1429="ない",0,IF('３　回答貼付シート'!AL1429="１～２日ある",1,IF('３　回答貼付シート'!AL1429="３～５日ある",2,IF('３　回答貼付シート'!AL1429="ほぼ毎日ある",3,))))</f>
        <v>0</v>
      </c>
      <c r="AK1432" s="49">
        <f>IF('３　回答貼付シート'!AM1429="ない",0,IF('３　回答貼付シート'!AM1429="１～２日ある",1,IF('３　回答貼付シート'!AM1429="３～５日ある",2,IF('３　回答貼付シート'!AM1429="ほぼ毎日ある",3,))))</f>
        <v>0</v>
      </c>
      <c r="AL1432" s="49">
        <f>'３　回答貼付シート'!$AN1429</f>
        <v>0</v>
      </c>
      <c r="AM1432" s="49" t="str">
        <f t="shared" si="159"/>
        <v/>
      </c>
      <c r="AN1432" s="49" t="str">
        <f t="shared" si="160"/>
        <v/>
      </c>
      <c r="AO1432" s="49" t="str">
        <f t="shared" si="161"/>
        <v/>
      </c>
      <c r="AP1432" s="49" t="str">
        <f t="shared" si="162"/>
        <v/>
      </c>
      <c r="AQ1432" s="49" t="str">
        <f t="shared" si="163"/>
        <v/>
      </c>
      <c r="AR1432" t="str">
        <f t="shared" si="164"/>
        <v>0</v>
      </c>
      <c r="AT1432" s="42"/>
    </row>
    <row r="1433" spans="1:46">
      <c r="A1433" s="49"/>
      <c r="B1433" s="49">
        <f t="shared" si="158"/>
        <v>0</v>
      </c>
      <c r="C1433" s="49">
        <f>IF('３　回答貼付シート'!$F1430&lt;&gt;0,VLOOKUP('３　回答貼付シート'!$F1430,$AR$2048:$AS$2054,2,FALSE),0)</f>
        <v>0</v>
      </c>
      <c r="D1433" s="49">
        <f>IF('３　回答貼付シート'!$G1430&lt;&gt;0,VLOOKUP(('３　回答貼付シート'!$G1430), $AR$2048:$AS$2054,2,FALSE),0)</f>
        <v>0</v>
      </c>
      <c r="E1433" s="49">
        <f>'３　回答貼付シート'!$H1430</f>
        <v>0</v>
      </c>
      <c r="F1433" s="49">
        <f>IF(E1433=0,0,VLOOKUP($B1433,'２　情報入力シート'!$A$2:$E$2049,5))</f>
        <v>0</v>
      </c>
      <c r="G1433" s="49">
        <f>IF('３　回答貼付シート'!I1430="ない",0,IF('３　回答貼付シート'!I1430="１～２日ある",1,IF('３　回答貼付シート'!I1430="３～５日ある",2,IF('３　回答貼付シート'!I1430="ほぼ毎日ある",3,))))</f>
        <v>0</v>
      </c>
      <c r="H1433" s="49">
        <f>IF('３　回答貼付シート'!J1430="ない",0,IF('３　回答貼付シート'!J1430="１～２日ある",1,IF('３　回答貼付シート'!J1430="３～５日ある",2,IF('３　回答貼付シート'!J1430="ほぼ毎日ある",3,))))</f>
        <v>0</v>
      </c>
      <c r="I1433" s="49">
        <f>IF('３　回答貼付シート'!K1430="ない",0,IF('３　回答貼付シート'!K1430="１～２日ある",1,IF('３　回答貼付シート'!K1430="３～５日ある",2,IF('３　回答貼付シート'!K1430="ほぼ毎日ある",3,))))</f>
        <v>0</v>
      </c>
      <c r="J1433" s="49">
        <f>IF('３　回答貼付シート'!L1430="ない",0,IF('３　回答貼付シート'!L1430="１～２日ある",1,IF('３　回答貼付シート'!L1430="３～５日ある",2,IF('３　回答貼付シート'!L1430="ほぼ毎日ある",3,))))</f>
        <v>0</v>
      </c>
      <c r="K1433" s="49">
        <f>IF('３　回答貼付シート'!M1430="ない",0,IF('３　回答貼付シート'!M1430="１～２日ある",1,IF('３　回答貼付シート'!M1430="３～５日ある",2,IF('３　回答貼付シート'!M1430="ほぼ毎日ある",3,))))</f>
        <v>0</v>
      </c>
      <c r="L1433" s="49">
        <f>IF('３　回答貼付シート'!N1430="ない",0,IF('３　回答貼付シート'!N1430="１～２日ある",1,IF('３　回答貼付シート'!N1430="３～５日ある",2,IF('３　回答貼付シート'!N1430="ほぼ毎日ある",3,))))</f>
        <v>0</v>
      </c>
      <c r="M1433" s="49">
        <f>IF('３　回答貼付シート'!O1430="ない",0,IF('３　回答貼付シート'!O1430="１～２日ある",1,IF('３　回答貼付シート'!O1430="３～５日ある",2,IF('３　回答貼付シート'!O1430="ほぼ毎日ある",3,))))</f>
        <v>0</v>
      </c>
      <c r="N1433" s="49">
        <f>IF('３　回答貼付シート'!P1430="ない",0,IF('３　回答貼付シート'!P1430="１～２日ある",1,IF('３　回答貼付シート'!P1430="３～５日ある",2,IF('３　回答貼付シート'!P1430="ほぼ毎日ある",3,))))</f>
        <v>0</v>
      </c>
      <c r="O1433" s="49">
        <f>IF('３　回答貼付シート'!Q1430="ない",0,IF('３　回答貼付シート'!Q1430="１～２日ある",1,IF('３　回答貼付シート'!Q1430="３～５日ある",2,IF('３　回答貼付シート'!Q1430="ほぼ毎日ある",3,))))</f>
        <v>0</v>
      </c>
      <c r="P1433" s="49">
        <f>IF('３　回答貼付シート'!R1430="ない",0,IF('３　回答貼付シート'!R1430="１～２日ある",1,IF('３　回答貼付シート'!R1430="３～５日ある",2,IF('３　回答貼付シート'!R1430="ほぼ毎日ある",3,))))</f>
        <v>0</v>
      </c>
      <c r="Q1433" s="49">
        <f>IF('３　回答貼付シート'!S1430="ない",0,IF('３　回答貼付シート'!S1430="１～２日ある",1,IF('３　回答貼付シート'!S1430="３～５日ある",2,IF('３　回答貼付シート'!S1430="ほぼ毎日ある",3,))))</f>
        <v>0</v>
      </c>
      <c r="R1433" s="49">
        <f>IF('３　回答貼付シート'!T1430="ない",0,IF('３　回答貼付シート'!T1430="１～２日ある",1,IF('３　回答貼付シート'!T1430="３～５日ある",2,IF('３　回答貼付シート'!T1430="ほぼ毎日ある",3,))))</f>
        <v>0</v>
      </c>
      <c r="S1433" s="49">
        <f>IF('３　回答貼付シート'!U1430="ない",0,IF('３　回答貼付シート'!U1430="１～２日ある",1,IF('３　回答貼付シート'!U1430="３～５日ある",2,IF('３　回答貼付シート'!U1430="ほぼ毎日ある",3,))))</f>
        <v>0</v>
      </c>
      <c r="T1433" s="49">
        <f>IF('３　回答貼付シート'!V1430="ない",0,IF('３　回答貼付シート'!V1430="１～２日ある",1,IF('３　回答貼付シート'!V1430="３～５日ある",2,IF('３　回答貼付シート'!V1430="ほぼ毎日ある",3,))))</f>
        <v>0</v>
      </c>
      <c r="U1433" s="49">
        <f>IF('３　回答貼付シート'!W1430="ない",0,IF('３　回答貼付シート'!W1430="１～２日ある",1,IF('３　回答貼付シート'!W1430="３～５日ある",2,IF('３　回答貼付シート'!W1430="ほぼ毎日ある",3,))))</f>
        <v>0</v>
      </c>
      <c r="V1433" s="49">
        <f>IF('３　回答貼付シート'!X1430="ない",0,IF('３　回答貼付シート'!X1430="１～２日ある",1,IF('３　回答貼付シート'!X1430="３～５日ある",2,IF('３　回答貼付シート'!X1430="ほぼ毎日ある",3,))))</f>
        <v>0</v>
      </c>
      <c r="W1433" s="49">
        <f>IF('３　回答貼付シート'!Y1430="ない",0,IF('３　回答貼付シート'!Y1430="１～２日ある",1,IF('３　回答貼付シート'!Y1430="３～５日ある",2,IF('３　回答貼付シート'!Y1430="ほぼ毎日ある",3,))))</f>
        <v>0</v>
      </c>
      <c r="X1433" s="49">
        <f>IF('３　回答貼付シート'!Z1430="ない",0,IF('３　回答貼付シート'!Z1430="１～２日ある",1,IF('３　回答貼付シート'!Z1430="３～５日ある",2,IF('３　回答貼付シート'!Z1430="ほぼ毎日ある",3,))))</f>
        <v>0</v>
      </c>
      <c r="Y1433" s="49">
        <f>IF('３　回答貼付シート'!AA1430="ない",0,IF('３　回答貼付シート'!AA1430="１～２日ある",1,IF('３　回答貼付シート'!AA1430="３～５日ある",2,IF('３　回答貼付シート'!AA1430="ほぼ毎日ある",3,))))</f>
        <v>0</v>
      </c>
      <c r="Z1433" s="49">
        <f>IF('３　回答貼付シート'!AB1430="ない",0,IF('３　回答貼付シート'!AB1430="１～２日ある",1,IF('３　回答貼付シート'!AB1430="３～５日ある",2,IF('３　回答貼付シート'!AB1430="ほぼ毎日ある",3,))))</f>
        <v>0</v>
      </c>
      <c r="AA1433" s="49">
        <f>IF('３　回答貼付シート'!AC1430="ない",0,IF('３　回答貼付シート'!AC1430="１～２日ある",1,IF('３　回答貼付シート'!AC1430="３～５日ある",2,IF('３　回答貼付シート'!AC1430="ほぼ毎日ある",3,))))</f>
        <v>0</v>
      </c>
      <c r="AB1433" s="49">
        <f>IF('３　回答貼付シート'!AD1430="ない",0,IF('３　回答貼付シート'!AD1430="１～２日ある",1,IF('３　回答貼付シート'!AD1430="３～５日ある",2,IF('３　回答貼付シート'!AD1430="ほぼ毎日ある",3,))))</f>
        <v>0</v>
      </c>
      <c r="AC1433" s="49">
        <f>IF('３　回答貼付シート'!AE1430="ない",0,IF('３　回答貼付シート'!AE1430="１～２日ある",1,IF('３　回答貼付シート'!AE1430="３～５日ある",2,IF('３　回答貼付シート'!AE1430="ほぼ毎日ある",3,))))</f>
        <v>0</v>
      </c>
      <c r="AD1433" s="49">
        <f>IF('３　回答貼付シート'!AF1430="ない",0,IF('３　回答貼付シート'!AF1430="１～２日ある",1,IF('３　回答貼付シート'!AF1430="３～５日ある",2,IF('３　回答貼付シート'!AF1430="ほぼ毎日ある",3,))))</f>
        <v>0</v>
      </c>
      <c r="AE1433" s="49">
        <f>IF('３　回答貼付シート'!AG1430="ない",0,IF('３　回答貼付シート'!AG1430="１～２日ある",1,IF('３　回答貼付シート'!AG1430="３～５日ある",2,IF('３　回答貼付シート'!AG1430="ほぼ毎日ある",3,))))</f>
        <v>0</v>
      </c>
      <c r="AF1433" s="49">
        <f>IF('３　回答貼付シート'!AH1430="ない",0,IF('３　回答貼付シート'!AH1430="１～２日ある",1,IF('３　回答貼付シート'!AH1430="３～５日ある",2,IF('３　回答貼付シート'!AH1430="ほぼ毎日ある",3,))))</f>
        <v>0</v>
      </c>
      <c r="AG1433" s="49">
        <f>IF('３　回答貼付シート'!AI1430="ない",0,IF('３　回答貼付シート'!AI1430="１～２日ある",1,IF('３　回答貼付シート'!AI1430="３～５日ある",2,IF('３　回答貼付シート'!AI1430="ほぼ毎日ある",3,))))</f>
        <v>0</v>
      </c>
      <c r="AH1433" s="49">
        <f>IF('３　回答貼付シート'!AJ1430="ない",0,IF('３　回答貼付シート'!AJ1430="１～２日ある",1,IF('３　回答貼付シート'!AJ1430="３～５日ある",2,IF('３　回答貼付シート'!AJ1430="ほぼ毎日ある",3,))))</f>
        <v>0</v>
      </c>
      <c r="AI1433" s="49">
        <f>IF('３　回答貼付シート'!AK1430="ない",0,IF('３　回答貼付シート'!AK1430="１～２日ある",1,IF('３　回答貼付シート'!AK1430="３～５日ある",2,IF('３　回答貼付シート'!AK1430="ほぼ毎日ある",3,))))</f>
        <v>0</v>
      </c>
      <c r="AJ1433" s="49">
        <f>IF('３　回答貼付シート'!AL1430="ない",0,IF('３　回答貼付シート'!AL1430="１～２日ある",1,IF('３　回答貼付シート'!AL1430="３～５日ある",2,IF('３　回答貼付シート'!AL1430="ほぼ毎日ある",3,))))</f>
        <v>0</v>
      </c>
      <c r="AK1433" s="49">
        <f>IF('３　回答貼付シート'!AM1430="ない",0,IF('３　回答貼付シート'!AM1430="１～２日ある",1,IF('３　回答貼付シート'!AM1430="３～５日ある",2,IF('３　回答貼付シート'!AM1430="ほぼ毎日ある",3,))))</f>
        <v>0</v>
      </c>
      <c r="AL1433" s="49">
        <f>'３　回答貼付シート'!$AN1430</f>
        <v>0</v>
      </c>
      <c r="AM1433" s="49" t="str">
        <f t="shared" si="159"/>
        <v/>
      </c>
      <c r="AN1433" s="49" t="str">
        <f t="shared" si="160"/>
        <v/>
      </c>
      <c r="AO1433" s="49" t="str">
        <f t="shared" si="161"/>
        <v/>
      </c>
      <c r="AP1433" s="49" t="str">
        <f t="shared" si="162"/>
        <v/>
      </c>
      <c r="AQ1433" s="49" t="str">
        <f t="shared" si="163"/>
        <v/>
      </c>
      <c r="AR1433" t="str">
        <f t="shared" si="164"/>
        <v>0</v>
      </c>
      <c r="AT1433" s="42"/>
    </row>
    <row r="1434" spans="1:46">
      <c r="A1434" s="49"/>
      <c r="B1434" s="49">
        <f t="shared" si="158"/>
        <v>0</v>
      </c>
      <c r="C1434" s="49">
        <f>IF('３　回答貼付シート'!$F1431&lt;&gt;0,VLOOKUP('３　回答貼付シート'!$F1431,$AR$2048:$AS$2054,2,FALSE),0)</f>
        <v>0</v>
      </c>
      <c r="D1434" s="49">
        <f>IF('３　回答貼付シート'!$G1431&lt;&gt;0,VLOOKUP(('３　回答貼付シート'!$G1431), $AR$2048:$AS$2054,2,FALSE),0)</f>
        <v>0</v>
      </c>
      <c r="E1434" s="49">
        <f>'３　回答貼付シート'!$H1431</f>
        <v>0</v>
      </c>
      <c r="F1434" s="49">
        <f>IF(E1434=0,0,VLOOKUP($B1434,'２　情報入力シート'!$A$2:$E$2049,5))</f>
        <v>0</v>
      </c>
      <c r="G1434" s="49">
        <f>IF('３　回答貼付シート'!I1431="ない",0,IF('３　回答貼付シート'!I1431="１～２日ある",1,IF('３　回答貼付シート'!I1431="３～５日ある",2,IF('３　回答貼付シート'!I1431="ほぼ毎日ある",3,))))</f>
        <v>0</v>
      </c>
      <c r="H1434" s="49">
        <f>IF('３　回答貼付シート'!J1431="ない",0,IF('３　回答貼付シート'!J1431="１～２日ある",1,IF('３　回答貼付シート'!J1431="３～５日ある",2,IF('３　回答貼付シート'!J1431="ほぼ毎日ある",3,))))</f>
        <v>0</v>
      </c>
      <c r="I1434" s="49">
        <f>IF('３　回答貼付シート'!K1431="ない",0,IF('３　回答貼付シート'!K1431="１～２日ある",1,IF('３　回答貼付シート'!K1431="３～５日ある",2,IF('３　回答貼付シート'!K1431="ほぼ毎日ある",3,))))</f>
        <v>0</v>
      </c>
      <c r="J1434" s="49">
        <f>IF('３　回答貼付シート'!L1431="ない",0,IF('３　回答貼付シート'!L1431="１～２日ある",1,IF('３　回答貼付シート'!L1431="３～５日ある",2,IF('３　回答貼付シート'!L1431="ほぼ毎日ある",3,))))</f>
        <v>0</v>
      </c>
      <c r="K1434" s="49">
        <f>IF('３　回答貼付シート'!M1431="ない",0,IF('３　回答貼付シート'!M1431="１～２日ある",1,IF('３　回答貼付シート'!M1431="３～５日ある",2,IF('３　回答貼付シート'!M1431="ほぼ毎日ある",3,))))</f>
        <v>0</v>
      </c>
      <c r="L1434" s="49">
        <f>IF('３　回答貼付シート'!N1431="ない",0,IF('３　回答貼付シート'!N1431="１～２日ある",1,IF('３　回答貼付シート'!N1431="３～５日ある",2,IF('３　回答貼付シート'!N1431="ほぼ毎日ある",3,))))</f>
        <v>0</v>
      </c>
      <c r="M1434" s="49">
        <f>IF('３　回答貼付シート'!O1431="ない",0,IF('３　回答貼付シート'!O1431="１～２日ある",1,IF('３　回答貼付シート'!O1431="３～５日ある",2,IF('３　回答貼付シート'!O1431="ほぼ毎日ある",3,))))</f>
        <v>0</v>
      </c>
      <c r="N1434" s="49">
        <f>IF('３　回答貼付シート'!P1431="ない",0,IF('３　回答貼付シート'!P1431="１～２日ある",1,IF('３　回答貼付シート'!P1431="３～５日ある",2,IF('３　回答貼付シート'!P1431="ほぼ毎日ある",3,))))</f>
        <v>0</v>
      </c>
      <c r="O1434" s="49">
        <f>IF('３　回答貼付シート'!Q1431="ない",0,IF('３　回答貼付シート'!Q1431="１～２日ある",1,IF('３　回答貼付シート'!Q1431="３～５日ある",2,IF('３　回答貼付シート'!Q1431="ほぼ毎日ある",3,))))</f>
        <v>0</v>
      </c>
      <c r="P1434" s="49">
        <f>IF('３　回答貼付シート'!R1431="ない",0,IF('３　回答貼付シート'!R1431="１～２日ある",1,IF('３　回答貼付シート'!R1431="３～５日ある",2,IF('３　回答貼付シート'!R1431="ほぼ毎日ある",3,))))</f>
        <v>0</v>
      </c>
      <c r="Q1434" s="49">
        <f>IF('３　回答貼付シート'!S1431="ない",0,IF('３　回答貼付シート'!S1431="１～２日ある",1,IF('３　回答貼付シート'!S1431="３～５日ある",2,IF('３　回答貼付シート'!S1431="ほぼ毎日ある",3,))))</f>
        <v>0</v>
      </c>
      <c r="R1434" s="49">
        <f>IF('３　回答貼付シート'!T1431="ない",0,IF('３　回答貼付シート'!T1431="１～２日ある",1,IF('３　回答貼付シート'!T1431="３～５日ある",2,IF('３　回答貼付シート'!T1431="ほぼ毎日ある",3,))))</f>
        <v>0</v>
      </c>
      <c r="S1434" s="49">
        <f>IF('３　回答貼付シート'!U1431="ない",0,IF('３　回答貼付シート'!U1431="１～２日ある",1,IF('３　回答貼付シート'!U1431="３～５日ある",2,IF('３　回答貼付シート'!U1431="ほぼ毎日ある",3,))))</f>
        <v>0</v>
      </c>
      <c r="T1434" s="49">
        <f>IF('３　回答貼付シート'!V1431="ない",0,IF('３　回答貼付シート'!V1431="１～２日ある",1,IF('３　回答貼付シート'!V1431="３～５日ある",2,IF('３　回答貼付シート'!V1431="ほぼ毎日ある",3,))))</f>
        <v>0</v>
      </c>
      <c r="U1434" s="49">
        <f>IF('３　回答貼付シート'!W1431="ない",0,IF('３　回答貼付シート'!W1431="１～２日ある",1,IF('３　回答貼付シート'!W1431="３～５日ある",2,IF('３　回答貼付シート'!W1431="ほぼ毎日ある",3,))))</f>
        <v>0</v>
      </c>
      <c r="V1434" s="49">
        <f>IF('３　回答貼付シート'!X1431="ない",0,IF('３　回答貼付シート'!X1431="１～２日ある",1,IF('３　回答貼付シート'!X1431="３～５日ある",2,IF('３　回答貼付シート'!X1431="ほぼ毎日ある",3,))))</f>
        <v>0</v>
      </c>
      <c r="W1434" s="49">
        <f>IF('３　回答貼付シート'!Y1431="ない",0,IF('３　回答貼付シート'!Y1431="１～２日ある",1,IF('３　回答貼付シート'!Y1431="３～５日ある",2,IF('３　回答貼付シート'!Y1431="ほぼ毎日ある",3,))))</f>
        <v>0</v>
      </c>
      <c r="X1434" s="49">
        <f>IF('３　回答貼付シート'!Z1431="ない",0,IF('３　回答貼付シート'!Z1431="１～２日ある",1,IF('３　回答貼付シート'!Z1431="３～５日ある",2,IF('３　回答貼付シート'!Z1431="ほぼ毎日ある",3,))))</f>
        <v>0</v>
      </c>
      <c r="Y1434" s="49">
        <f>IF('３　回答貼付シート'!AA1431="ない",0,IF('３　回答貼付シート'!AA1431="１～２日ある",1,IF('３　回答貼付シート'!AA1431="３～５日ある",2,IF('３　回答貼付シート'!AA1431="ほぼ毎日ある",3,))))</f>
        <v>0</v>
      </c>
      <c r="Z1434" s="49">
        <f>IF('３　回答貼付シート'!AB1431="ない",0,IF('３　回答貼付シート'!AB1431="１～２日ある",1,IF('３　回答貼付シート'!AB1431="３～５日ある",2,IF('３　回答貼付シート'!AB1431="ほぼ毎日ある",3,))))</f>
        <v>0</v>
      </c>
      <c r="AA1434" s="49">
        <f>IF('３　回答貼付シート'!AC1431="ない",0,IF('３　回答貼付シート'!AC1431="１～２日ある",1,IF('３　回答貼付シート'!AC1431="３～５日ある",2,IF('３　回答貼付シート'!AC1431="ほぼ毎日ある",3,))))</f>
        <v>0</v>
      </c>
      <c r="AB1434" s="49">
        <f>IF('３　回答貼付シート'!AD1431="ない",0,IF('３　回答貼付シート'!AD1431="１～２日ある",1,IF('３　回答貼付シート'!AD1431="３～５日ある",2,IF('３　回答貼付シート'!AD1431="ほぼ毎日ある",3,))))</f>
        <v>0</v>
      </c>
      <c r="AC1434" s="49">
        <f>IF('３　回答貼付シート'!AE1431="ない",0,IF('３　回答貼付シート'!AE1431="１～２日ある",1,IF('３　回答貼付シート'!AE1431="３～５日ある",2,IF('３　回答貼付シート'!AE1431="ほぼ毎日ある",3,))))</f>
        <v>0</v>
      </c>
      <c r="AD1434" s="49">
        <f>IF('３　回答貼付シート'!AF1431="ない",0,IF('３　回答貼付シート'!AF1431="１～２日ある",1,IF('３　回答貼付シート'!AF1431="３～５日ある",2,IF('３　回答貼付シート'!AF1431="ほぼ毎日ある",3,))))</f>
        <v>0</v>
      </c>
      <c r="AE1434" s="49">
        <f>IF('３　回答貼付シート'!AG1431="ない",0,IF('３　回答貼付シート'!AG1431="１～２日ある",1,IF('３　回答貼付シート'!AG1431="３～５日ある",2,IF('３　回答貼付シート'!AG1431="ほぼ毎日ある",3,))))</f>
        <v>0</v>
      </c>
      <c r="AF1434" s="49">
        <f>IF('３　回答貼付シート'!AH1431="ない",0,IF('３　回答貼付シート'!AH1431="１～２日ある",1,IF('３　回答貼付シート'!AH1431="３～５日ある",2,IF('３　回答貼付シート'!AH1431="ほぼ毎日ある",3,))))</f>
        <v>0</v>
      </c>
      <c r="AG1434" s="49">
        <f>IF('３　回答貼付シート'!AI1431="ない",0,IF('３　回答貼付シート'!AI1431="１～２日ある",1,IF('３　回答貼付シート'!AI1431="３～５日ある",2,IF('３　回答貼付シート'!AI1431="ほぼ毎日ある",3,))))</f>
        <v>0</v>
      </c>
      <c r="AH1434" s="49">
        <f>IF('３　回答貼付シート'!AJ1431="ない",0,IF('３　回答貼付シート'!AJ1431="１～２日ある",1,IF('３　回答貼付シート'!AJ1431="３～５日ある",2,IF('３　回答貼付シート'!AJ1431="ほぼ毎日ある",3,))))</f>
        <v>0</v>
      </c>
      <c r="AI1434" s="49">
        <f>IF('３　回答貼付シート'!AK1431="ない",0,IF('３　回答貼付シート'!AK1431="１～２日ある",1,IF('３　回答貼付シート'!AK1431="３～５日ある",2,IF('３　回答貼付シート'!AK1431="ほぼ毎日ある",3,))))</f>
        <v>0</v>
      </c>
      <c r="AJ1434" s="49">
        <f>IF('３　回答貼付シート'!AL1431="ない",0,IF('３　回答貼付シート'!AL1431="１～２日ある",1,IF('３　回答貼付シート'!AL1431="３～５日ある",2,IF('３　回答貼付シート'!AL1431="ほぼ毎日ある",3,))))</f>
        <v>0</v>
      </c>
      <c r="AK1434" s="49">
        <f>IF('３　回答貼付シート'!AM1431="ない",0,IF('３　回答貼付シート'!AM1431="１～２日ある",1,IF('３　回答貼付シート'!AM1431="３～５日ある",2,IF('３　回答貼付シート'!AM1431="ほぼ毎日ある",3,))))</f>
        <v>0</v>
      </c>
      <c r="AL1434" s="49">
        <f>'３　回答貼付シート'!$AN1431</f>
        <v>0</v>
      </c>
      <c r="AM1434" s="49" t="str">
        <f t="shared" si="159"/>
        <v/>
      </c>
      <c r="AN1434" s="49" t="str">
        <f t="shared" si="160"/>
        <v/>
      </c>
      <c r="AO1434" s="49" t="str">
        <f t="shared" si="161"/>
        <v/>
      </c>
      <c r="AP1434" s="49" t="str">
        <f t="shared" si="162"/>
        <v/>
      </c>
      <c r="AQ1434" s="49" t="str">
        <f t="shared" si="163"/>
        <v/>
      </c>
      <c r="AR1434" t="str">
        <f t="shared" si="164"/>
        <v>0</v>
      </c>
      <c r="AT1434" s="42"/>
    </row>
    <row r="1435" spans="1:46">
      <c r="A1435" s="49"/>
      <c r="B1435" s="49">
        <f t="shared" si="158"/>
        <v>0</v>
      </c>
      <c r="C1435" s="49">
        <f>IF('３　回答貼付シート'!$F1432&lt;&gt;0,VLOOKUP('３　回答貼付シート'!$F1432,$AR$2048:$AS$2054,2,FALSE),0)</f>
        <v>0</v>
      </c>
      <c r="D1435" s="49">
        <f>IF('３　回答貼付シート'!$G1432&lt;&gt;0,VLOOKUP(('３　回答貼付シート'!$G1432), $AR$2048:$AS$2054,2,FALSE),0)</f>
        <v>0</v>
      </c>
      <c r="E1435" s="49">
        <f>'３　回答貼付シート'!$H1432</f>
        <v>0</v>
      </c>
      <c r="F1435" s="49">
        <f>IF(E1435=0,0,VLOOKUP($B1435,'２　情報入力シート'!$A$2:$E$2049,5))</f>
        <v>0</v>
      </c>
      <c r="G1435" s="49">
        <f>IF('３　回答貼付シート'!I1432="ない",0,IF('３　回答貼付シート'!I1432="１～２日ある",1,IF('３　回答貼付シート'!I1432="３～５日ある",2,IF('３　回答貼付シート'!I1432="ほぼ毎日ある",3,))))</f>
        <v>0</v>
      </c>
      <c r="H1435" s="49">
        <f>IF('３　回答貼付シート'!J1432="ない",0,IF('３　回答貼付シート'!J1432="１～２日ある",1,IF('３　回答貼付シート'!J1432="３～５日ある",2,IF('３　回答貼付シート'!J1432="ほぼ毎日ある",3,))))</f>
        <v>0</v>
      </c>
      <c r="I1435" s="49">
        <f>IF('３　回答貼付シート'!K1432="ない",0,IF('３　回答貼付シート'!K1432="１～２日ある",1,IF('３　回答貼付シート'!K1432="３～５日ある",2,IF('３　回答貼付シート'!K1432="ほぼ毎日ある",3,))))</f>
        <v>0</v>
      </c>
      <c r="J1435" s="49">
        <f>IF('３　回答貼付シート'!L1432="ない",0,IF('３　回答貼付シート'!L1432="１～２日ある",1,IF('３　回答貼付シート'!L1432="３～５日ある",2,IF('３　回答貼付シート'!L1432="ほぼ毎日ある",3,))))</f>
        <v>0</v>
      </c>
      <c r="K1435" s="49">
        <f>IF('３　回答貼付シート'!M1432="ない",0,IF('３　回答貼付シート'!M1432="１～２日ある",1,IF('３　回答貼付シート'!M1432="３～５日ある",2,IF('３　回答貼付シート'!M1432="ほぼ毎日ある",3,))))</f>
        <v>0</v>
      </c>
      <c r="L1435" s="49">
        <f>IF('３　回答貼付シート'!N1432="ない",0,IF('３　回答貼付シート'!N1432="１～２日ある",1,IF('３　回答貼付シート'!N1432="３～５日ある",2,IF('３　回答貼付シート'!N1432="ほぼ毎日ある",3,))))</f>
        <v>0</v>
      </c>
      <c r="M1435" s="49">
        <f>IF('３　回答貼付シート'!O1432="ない",0,IF('３　回答貼付シート'!O1432="１～２日ある",1,IF('３　回答貼付シート'!O1432="３～５日ある",2,IF('３　回答貼付シート'!O1432="ほぼ毎日ある",3,))))</f>
        <v>0</v>
      </c>
      <c r="N1435" s="49">
        <f>IF('３　回答貼付シート'!P1432="ない",0,IF('３　回答貼付シート'!P1432="１～２日ある",1,IF('３　回答貼付シート'!P1432="３～５日ある",2,IF('３　回答貼付シート'!P1432="ほぼ毎日ある",3,))))</f>
        <v>0</v>
      </c>
      <c r="O1435" s="49">
        <f>IF('３　回答貼付シート'!Q1432="ない",0,IF('３　回答貼付シート'!Q1432="１～２日ある",1,IF('３　回答貼付シート'!Q1432="３～５日ある",2,IF('３　回答貼付シート'!Q1432="ほぼ毎日ある",3,))))</f>
        <v>0</v>
      </c>
      <c r="P1435" s="49">
        <f>IF('３　回答貼付シート'!R1432="ない",0,IF('３　回答貼付シート'!R1432="１～２日ある",1,IF('３　回答貼付シート'!R1432="３～５日ある",2,IF('３　回答貼付シート'!R1432="ほぼ毎日ある",3,))))</f>
        <v>0</v>
      </c>
      <c r="Q1435" s="49">
        <f>IF('３　回答貼付シート'!S1432="ない",0,IF('３　回答貼付シート'!S1432="１～２日ある",1,IF('３　回答貼付シート'!S1432="３～５日ある",2,IF('３　回答貼付シート'!S1432="ほぼ毎日ある",3,))))</f>
        <v>0</v>
      </c>
      <c r="R1435" s="49">
        <f>IF('３　回答貼付シート'!T1432="ない",0,IF('３　回答貼付シート'!T1432="１～２日ある",1,IF('３　回答貼付シート'!T1432="３～５日ある",2,IF('３　回答貼付シート'!T1432="ほぼ毎日ある",3,))))</f>
        <v>0</v>
      </c>
      <c r="S1435" s="49">
        <f>IF('３　回答貼付シート'!U1432="ない",0,IF('３　回答貼付シート'!U1432="１～２日ある",1,IF('３　回答貼付シート'!U1432="３～５日ある",2,IF('３　回答貼付シート'!U1432="ほぼ毎日ある",3,))))</f>
        <v>0</v>
      </c>
      <c r="T1435" s="49">
        <f>IF('３　回答貼付シート'!V1432="ない",0,IF('３　回答貼付シート'!V1432="１～２日ある",1,IF('３　回答貼付シート'!V1432="３～５日ある",2,IF('３　回答貼付シート'!V1432="ほぼ毎日ある",3,))))</f>
        <v>0</v>
      </c>
      <c r="U1435" s="49">
        <f>IF('３　回答貼付シート'!W1432="ない",0,IF('３　回答貼付シート'!W1432="１～２日ある",1,IF('３　回答貼付シート'!W1432="３～５日ある",2,IF('３　回答貼付シート'!W1432="ほぼ毎日ある",3,))))</f>
        <v>0</v>
      </c>
      <c r="V1435" s="49">
        <f>IF('３　回答貼付シート'!X1432="ない",0,IF('３　回答貼付シート'!X1432="１～２日ある",1,IF('３　回答貼付シート'!X1432="３～５日ある",2,IF('３　回答貼付シート'!X1432="ほぼ毎日ある",3,))))</f>
        <v>0</v>
      </c>
      <c r="W1435" s="49">
        <f>IF('３　回答貼付シート'!Y1432="ない",0,IF('３　回答貼付シート'!Y1432="１～２日ある",1,IF('３　回答貼付シート'!Y1432="３～５日ある",2,IF('３　回答貼付シート'!Y1432="ほぼ毎日ある",3,))))</f>
        <v>0</v>
      </c>
      <c r="X1435" s="49">
        <f>IF('３　回答貼付シート'!Z1432="ない",0,IF('３　回答貼付シート'!Z1432="１～２日ある",1,IF('３　回答貼付シート'!Z1432="３～５日ある",2,IF('３　回答貼付シート'!Z1432="ほぼ毎日ある",3,))))</f>
        <v>0</v>
      </c>
      <c r="Y1435" s="49">
        <f>IF('３　回答貼付シート'!AA1432="ない",0,IF('３　回答貼付シート'!AA1432="１～２日ある",1,IF('３　回答貼付シート'!AA1432="３～５日ある",2,IF('３　回答貼付シート'!AA1432="ほぼ毎日ある",3,))))</f>
        <v>0</v>
      </c>
      <c r="Z1435" s="49">
        <f>IF('３　回答貼付シート'!AB1432="ない",0,IF('３　回答貼付シート'!AB1432="１～２日ある",1,IF('３　回答貼付シート'!AB1432="３～５日ある",2,IF('３　回答貼付シート'!AB1432="ほぼ毎日ある",3,))))</f>
        <v>0</v>
      </c>
      <c r="AA1435" s="49">
        <f>IF('３　回答貼付シート'!AC1432="ない",0,IF('３　回答貼付シート'!AC1432="１～２日ある",1,IF('３　回答貼付シート'!AC1432="３～５日ある",2,IF('３　回答貼付シート'!AC1432="ほぼ毎日ある",3,))))</f>
        <v>0</v>
      </c>
      <c r="AB1435" s="49">
        <f>IF('３　回答貼付シート'!AD1432="ない",0,IF('３　回答貼付シート'!AD1432="１～２日ある",1,IF('３　回答貼付シート'!AD1432="３～５日ある",2,IF('３　回答貼付シート'!AD1432="ほぼ毎日ある",3,))))</f>
        <v>0</v>
      </c>
      <c r="AC1435" s="49">
        <f>IF('３　回答貼付シート'!AE1432="ない",0,IF('３　回答貼付シート'!AE1432="１～２日ある",1,IF('３　回答貼付シート'!AE1432="３～５日ある",2,IF('３　回答貼付シート'!AE1432="ほぼ毎日ある",3,))))</f>
        <v>0</v>
      </c>
      <c r="AD1435" s="49">
        <f>IF('３　回答貼付シート'!AF1432="ない",0,IF('３　回答貼付シート'!AF1432="１～２日ある",1,IF('３　回答貼付シート'!AF1432="３～５日ある",2,IF('３　回答貼付シート'!AF1432="ほぼ毎日ある",3,))))</f>
        <v>0</v>
      </c>
      <c r="AE1435" s="49">
        <f>IF('３　回答貼付シート'!AG1432="ない",0,IF('３　回答貼付シート'!AG1432="１～２日ある",1,IF('３　回答貼付シート'!AG1432="３～５日ある",2,IF('３　回答貼付シート'!AG1432="ほぼ毎日ある",3,))))</f>
        <v>0</v>
      </c>
      <c r="AF1435" s="49">
        <f>IF('３　回答貼付シート'!AH1432="ない",0,IF('３　回答貼付シート'!AH1432="１～２日ある",1,IF('３　回答貼付シート'!AH1432="３～５日ある",2,IF('３　回答貼付シート'!AH1432="ほぼ毎日ある",3,))))</f>
        <v>0</v>
      </c>
      <c r="AG1435" s="49">
        <f>IF('３　回答貼付シート'!AI1432="ない",0,IF('３　回答貼付シート'!AI1432="１～２日ある",1,IF('３　回答貼付シート'!AI1432="３～５日ある",2,IF('３　回答貼付シート'!AI1432="ほぼ毎日ある",3,))))</f>
        <v>0</v>
      </c>
      <c r="AH1435" s="49">
        <f>IF('３　回答貼付シート'!AJ1432="ない",0,IF('３　回答貼付シート'!AJ1432="１～２日ある",1,IF('３　回答貼付シート'!AJ1432="３～５日ある",2,IF('３　回答貼付シート'!AJ1432="ほぼ毎日ある",3,))))</f>
        <v>0</v>
      </c>
      <c r="AI1435" s="49">
        <f>IF('３　回答貼付シート'!AK1432="ない",0,IF('３　回答貼付シート'!AK1432="１～２日ある",1,IF('３　回答貼付シート'!AK1432="３～５日ある",2,IF('３　回答貼付シート'!AK1432="ほぼ毎日ある",3,))))</f>
        <v>0</v>
      </c>
      <c r="AJ1435" s="49">
        <f>IF('３　回答貼付シート'!AL1432="ない",0,IF('３　回答貼付シート'!AL1432="１～２日ある",1,IF('３　回答貼付シート'!AL1432="３～５日ある",2,IF('３　回答貼付シート'!AL1432="ほぼ毎日ある",3,))))</f>
        <v>0</v>
      </c>
      <c r="AK1435" s="49">
        <f>IF('３　回答貼付シート'!AM1432="ない",0,IF('３　回答貼付シート'!AM1432="１～２日ある",1,IF('３　回答貼付シート'!AM1432="３～５日ある",2,IF('３　回答貼付シート'!AM1432="ほぼ毎日ある",3,))))</f>
        <v>0</v>
      </c>
      <c r="AL1435" s="49">
        <f>'３　回答貼付シート'!$AN1432</f>
        <v>0</v>
      </c>
      <c r="AM1435" s="49" t="str">
        <f t="shared" si="159"/>
        <v/>
      </c>
      <c r="AN1435" s="49" t="str">
        <f t="shared" si="160"/>
        <v/>
      </c>
      <c r="AO1435" s="49" t="str">
        <f t="shared" si="161"/>
        <v/>
      </c>
      <c r="AP1435" s="49" t="str">
        <f t="shared" si="162"/>
        <v/>
      </c>
      <c r="AQ1435" s="49" t="str">
        <f t="shared" si="163"/>
        <v/>
      </c>
      <c r="AR1435" t="str">
        <f t="shared" si="164"/>
        <v>0</v>
      </c>
      <c r="AT1435" s="42"/>
    </row>
    <row r="1436" spans="1:46">
      <c r="A1436" s="49"/>
      <c r="B1436" s="49">
        <f t="shared" si="158"/>
        <v>0</v>
      </c>
      <c r="C1436" s="49">
        <f>IF('３　回答貼付シート'!$F1433&lt;&gt;0,VLOOKUP('３　回答貼付シート'!$F1433,$AR$2048:$AS$2054,2,FALSE),0)</f>
        <v>0</v>
      </c>
      <c r="D1436" s="49">
        <f>IF('３　回答貼付シート'!$G1433&lt;&gt;0,VLOOKUP(('３　回答貼付シート'!$G1433), $AR$2048:$AS$2054,2,FALSE),0)</f>
        <v>0</v>
      </c>
      <c r="E1436" s="49">
        <f>'３　回答貼付シート'!$H1433</f>
        <v>0</v>
      </c>
      <c r="F1436" s="49">
        <f>IF(E1436=0,0,VLOOKUP($B1436,'２　情報入力シート'!$A$2:$E$2049,5))</f>
        <v>0</v>
      </c>
      <c r="G1436" s="49">
        <f>IF('３　回答貼付シート'!I1433="ない",0,IF('３　回答貼付シート'!I1433="１～２日ある",1,IF('３　回答貼付シート'!I1433="３～５日ある",2,IF('３　回答貼付シート'!I1433="ほぼ毎日ある",3,))))</f>
        <v>0</v>
      </c>
      <c r="H1436" s="49">
        <f>IF('３　回答貼付シート'!J1433="ない",0,IF('３　回答貼付シート'!J1433="１～２日ある",1,IF('３　回答貼付シート'!J1433="３～５日ある",2,IF('３　回答貼付シート'!J1433="ほぼ毎日ある",3,))))</f>
        <v>0</v>
      </c>
      <c r="I1436" s="49">
        <f>IF('３　回答貼付シート'!K1433="ない",0,IF('３　回答貼付シート'!K1433="１～２日ある",1,IF('３　回答貼付シート'!K1433="３～５日ある",2,IF('３　回答貼付シート'!K1433="ほぼ毎日ある",3,))))</f>
        <v>0</v>
      </c>
      <c r="J1436" s="49">
        <f>IF('３　回答貼付シート'!L1433="ない",0,IF('３　回答貼付シート'!L1433="１～２日ある",1,IF('３　回答貼付シート'!L1433="３～５日ある",2,IF('３　回答貼付シート'!L1433="ほぼ毎日ある",3,))))</f>
        <v>0</v>
      </c>
      <c r="K1436" s="49">
        <f>IF('３　回答貼付シート'!M1433="ない",0,IF('３　回答貼付シート'!M1433="１～２日ある",1,IF('３　回答貼付シート'!M1433="３～５日ある",2,IF('３　回答貼付シート'!M1433="ほぼ毎日ある",3,))))</f>
        <v>0</v>
      </c>
      <c r="L1436" s="49">
        <f>IF('３　回答貼付シート'!N1433="ない",0,IF('３　回答貼付シート'!N1433="１～２日ある",1,IF('３　回答貼付シート'!N1433="３～５日ある",2,IF('３　回答貼付シート'!N1433="ほぼ毎日ある",3,))))</f>
        <v>0</v>
      </c>
      <c r="M1436" s="49">
        <f>IF('３　回答貼付シート'!O1433="ない",0,IF('３　回答貼付シート'!O1433="１～２日ある",1,IF('３　回答貼付シート'!O1433="３～５日ある",2,IF('３　回答貼付シート'!O1433="ほぼ毎日ある",3,))))</f>
        <v>0</v>
      </c>
      <c r="N1436" s="49">
        <f>IF('３　回答貼付シート'!P1433="ない",0,IF('３　回答貼付シート'!P1433="１～２日ある",1,IF('３　回答貼付シート'!P1433="３～５日ある",2,IF('３　回答貼付シート'!P1433="ほぼ毎日ある",3,))))</f>
        <v>0</v>
      </c>
      <c r="O1436" s="49">
        <f>IF('３　回答貼付シート'!Q1433="ない",0,IF('３　回答貼付シート'!Q1433="１～２日ある",1,IF('３　回答貼付シート'!Q1433="３～５日ある",2,IF('３　回答貼付シート'!Q1433="ほぼ毎日ある",3,))))</f>
        <v>0</v>
      </c>
      <c r="P1436" s="49">
        <f>IF('３　回答貼付シート'!R1433="ない",0,IF('３　回答貼付シート'!R1433="１～２日ある",1,IF('３　回答貼付シート'!R1433="３～５日ある",2,IF('３　回答貼付シート'!R1433="ほぼ毎日ある",3,))))</f>
        <v>0</v>
      </c>
      <c r="Q1436" s="49">
        <f>IF('３　回答貼付シート'!S1433="ない",0,IF('３　回答貼付シート'!S1433="１～２日ある",1,IF('３　回答貼付シート'!S1433="３～５日ある",2,IF('３　回答貼付シート'!S1433="ほぼ毎日ある",3,))))</f>
        <v>0</v>
      </c>
      <c r="R1436" s="49">
        <f>IF('３　回答貼付シート'!T1433="ない",0,IF('３　回答貼付シート'!T1433="１～２日ある",1,IF('３　回答貼付シート'!T1433="３～５日ある",2,IF('３　回答貼付シート'!T1433="ほぼ毎日ある",3,))))</f>
        <v>0</v>
      </c>
      <c r="S1436" s="49">
        <f>IF('３　回答貼付シート'!U1433="ない",0,IF('３　回答貼付シート'!U1433="１～２日ある",1,IF('３　回答貼付シート'!U1433="３～５日ある",2,IF('３　回答貼付シート'!U1433="ほぼ毎日ある",3,))))</f>
        <v>0</v>
      </c>
      <c r="T1436" s="49">
        <f>IF('３　回答貼付シート'!V1433="ない",0,IF('３　回答貼付シート'!V1433="１～２日ある",1,IF('３　回答貼付シート'!V1433="３～５日ある",2,IF('３　回答貼付シート'!V1433="ほぼ毎日ある",3,))))</f>
        <v>0</v>
      </c>
      <c r="U1436" s="49">
        <f>IF('３　回答貼付シート'!W1433="ない",0,IF('３　回答貼付シート'!W1433="１～２日ある",1,IF('３　回答貼付シート'!W1433="３～５日ある",2,IF('３　回答貼付シート'!W1433="ほぼ毎日ある",3,))))</f>
        <v>0</v>
      </c>
      <c r="V1436" s="49">
        <f>IF('３　回答貼付シート'!X1433="ない",0,IF('３　回答貼付シート'!X1433="１～２日ある",1,IF('３　回答貼付シート'!X1433="３～５日ある",2,IF('３　回答貼付シート'!X1433="ほぼ毎日ある",3,))))</f>
        <v>0</v>
      </c>
      <c r="W1436" s="49">
        <f>IF('３　回答貼付シート'!Y1433="ない",0,IF('３　回答貼付シート'!Y1433="１～２日ある",1,IF('３　回答貼付シート'!Y1433="３～５日ある",2,IF('３　回答貼付シート'!Y1433="ほぼ毎日ある",3,))))</f>
        <v>0</v>
      </c>
      <c r="X1436" s="49">
        <f>IF('３　回答貼付シート'!Z1433="ない",0,IF('３　回答貼付シート'!Z1433="１～２日ある",1,IF('３　回答貼付シート'!Z1433="３～５日ある",2,IF('３　回答貼付シート'!Z1433="ほぼ毎日ある",3,))))</f>
        <v>0</v>
      </c>
      <c r="Y1436" s="49">
        <f>IF('３　回答貼付シート'!AA1433="ない",0,IF('３　回答貼付シート'!AA1433="１～２日ある",1,IF('３　回答貼付シート'!AA1433="３～５日ある",2,IF('３　回答貼付シート'!AA1433="ほぼ毎日ある",3,))))</f>
        <v>0</v>
      </c>
      <c r="Z1436" s="49">
        <f>IF('３　回答貼付シート'!AB1433="ない",0,IF('３　回答貼付シート'!AB1433="１～２日ある",1,IF('３　回答貼付シート'!AB1433="３～５日ある",2,IF('３　回答貼付シート'!AB1433="ほぼ毎日ある",3,))))</f>
        <v>0</v>
      </c>
      <c r="AA1436" s="49">
        <f>IF('３　回答貼付シート'!AC1433="ない",0,IF('３　回答貼付シート'!AC1433="１～２日ある",1,IF('３　回答貼付シート'!AC1433="３～５日ある",2,IF('３　回答貼付シート'!AC1433="ほぼ毎日ある",3,))))</f>
        <v>0</v>
      </c>
      <c r="AB1436" s="49">
        <f>IF('３　回答貼付シート'!AD1433="ない",0,IF('３　回答貼付シート'!AD1433="１～２日ある",1,IF('３　回答貼付シート'!AD1433="３～５日ある",2,IF('３　回答貼付シート'!AD1433="ほぼ毎日ある",3,))))</f>
        <v>0</v>
      </c>
      <c r="AC1436" s="49">
        <f>IF('３　回答貼付シート'!AE1433="ない",0,IF('３　回答貼付シート'!AE1433="１～２日ある",1,IF('３　回答貼付シート'!AE1433="３～５日ある",2,IF('３　回答貼付シート'!AE1433="ほぼ毎日ある",3,))))</f>
        <v>0</v>
      </c>
      <c r="AD1436" s="49">
        <f>IF('３　回答貼付シート'!AF1433="ない",0,IF('３　回答貼付シート'!AF1433="１～２日ある",1,IF('３　回答貼付シート'!AF1433="３～５日ある",2,IF('３　回答貼付シート'!AF1433="ほぼ毎日ある",3,))))</f>
        <v>0</v>
      </c>
      <c r="AE1436" s="49">
        <f>IF('３　回答貼付シート'!AG1433="ない",0,IF('３　回答貼付シート'!AG1433="１～２日ある",1,IF('３　回答貼付シート'!AG1433="３～５日ある",2,IF('３　回答貼付シート'!AG1433="ほぼ毎日ある",3,))))</f>
        <v>0</v>
      </c>
      <c r="AF1436" s="49">
        <f>IF('３　回答貼付シート'!AH1433="ない",0,IF('３　回答貼付シート'!AH1433="１～２日ある",1,IF('３　回答貼付シート'!AH1433="３～５日ある",2,IF('３　回答貼付シート'!AH1433="ほぼ毎日ある",3,))))</f>
        <v>0</v>
      </c>
      <c r="AG1436" s="49">
        <f>IF('３　回答貼付シート'!AI1433="ない",0,IF('３　回答貼付シート'!AI1433="１～２日ある",1,IF('３　回答貼付シート'!AI1433="３～５日ある",2,IF('３　回答貼付シート'!AI1433="ほぼ毎日ある",3,))))</f>
        <v>0</v>
      </c>
      <c r="AH1436" s="49">
        <f>IF('３　回答貼付シート'!AJ1433="ない",0,IF('３　回答貼付シート'!AJ1433="１～２日ある",1,IF('３　回答貼付シート'!AJ1433="３～５日ある",2,IF('３　回答貼付シート'!AJ1433="ほぼ毎日ある",3,))))</f>
        <v>0</v>
      </c>
      <c r="AI1436" s="49">
        <f>IF('３　回答貼付シート'!AK1433="ない",0,IF('３　回答貼付シート'!AK1433="１～２日ある",1,IF('３　回答貼付シート'!AK1433="３～５日ある",2,IF('３　回答貼付シート'!AK1433="ほぼ毎日ある",3,))))</f>
        <v>0</v>
      </c>
      <c r="AJ1436" s="49">
        <f>IF('３　回答貼付シート'!AL1433="ない",0,IF('３　回答貼付シート'!AL1433="１～２日ある",1,IF('３　回答貼付シート'!AL1433="３～５日ある",2,IF('３　回答貼付シート'!AL1433="ほぼ毎日ある",3,))))</f>
        <v>0</v>
      </c>
      <c r="AK1436" s="49">
        <f>IF('３　回答貼付シート'!AM1433="ない",0,IF('３　回答貼付シート'!AM1433="１～２日ある",1,IF('３　回答貼付シート'!AM1433="３～５日ある",2,IF('３　回答貼付シート'!AM1433="ほぼ毎日ある",3,))))</f>
        <v>0</v>
      </c>
      <c r="AL1436" s="49">
        <f>'３　回答貼付シート'!$AN1433</f>
        <v>0</v>
      </c>
      <c r="AM1436" s="49" t="str">
        <f t="shared" si="159"/>
        <v/>
      </c>
      <c r="AN1436" s="49" t="str">
        <f t="shared" si="160"/>
        <v/>
      </c>
      <c r="AO1436" s="49" t="str">
        <f t="shared" si="161"/>
        <v/>
      </c>
      <c r="AP1436" s="49" t="str">
        <f t="shared" si="162"/>
        <v/>
      </c>
      <c r="AQ1436" s="49" t="str">
        <f t="shared" si="163"/>
        <v/>
      </c>
      <c r="AR1436" t="str">
        <f t="shared" si="164"/>
        <v>0</v>
      </c>
      <c r="AT1436" s="42"/>
    </row>
    <row r="1437" spans="1:46">
      <c r="A1437" s="49"/>
      <c r="B1437" s="49">
        <f t="shared" si="158"/>
        <v>0</v>
      </c>
      <c r="C1437" s="49">
        <f>IF('３　回答貼付シート'!$F1434&lt;&gt;0,VLOOKUP('３　回答貼付シート'!$F1434,$AR$2048:$AS$2054,2,FALSE),0)</f>
        <v>0</v>
      </c>
      <c r="D1437" s="49">
        <f>IF('３　回答貼付シート'!$G1434&lt;&gt;0,VLOOKUP(('３　回答貼付シート'!$G1434), $AR$2048:$AS$2054,2,FALSE),0)</f>
        <v>0</v>
      </c>
      <c r="E1437" s="49">
        <f>'３　回答貼付シート'!$H1434</f>
        <v>0</v>
      </c>
      <c r="F1437" s="49">
        <f>IF(E1437=0,0,VLOOKUP($B1437,'２　情報入力シート'!$A$2:$E$2049,5))</f>
        <v>0</v>
      </c>
      <c r="G1437" s="49">
        <f>IF('３　回答貼付シート'!I1434="ない",0,IF('３　回答貼付シート'!I1434="１～２日ある",1,IF('３　回答貼付シート'!I1434="３～５日ある",2,IF('３　回答貼付シート'!I1434="ほぼ毎日ある",3,))))</f>
        <v>0</v>
      </c>
      <c r="H1437" s="49">
        <f>IF('３　回答貼付シート'!J1434="ない",0,IF('３　回答貼付シート'!J1434="１～２日ある",1,IF('３　回答貼付シート'!J1434="３～５日ある",2,IF('３　回答貼付シート'!J1434="ほぼ毎日ある",3,))))</f>
        <v>0</v>
      </c>
      <c r="I1437" s="49">
        <f>IF('３　回答貼付シート'!K1434="ない",0,IF('３　回答貼付シート'!K1434="１～２日ある",1,IF('３　回答貼付シート'!K1434="３～５日ある",2,IF('３　回答貼付シート'!K1434="ほぼ毎日ある",3,))))</f>
        <v>0</v>
      </c>
      <c r="J1437" s="49">
        <f>IF('３　回答貼付シート'!L1434="ない",0,IF('３　回答貼付シート'!L1434="１～２日ある",1,IF('３　回答貼付シート'!L1434="３～５日ある",2,IF('３　回答貼付シート'!L1434="ほぼ毎日ある",3,))))</f>
        <v>0</v>
      </c>
      <c r="K1437" s="49">
        <f>IF('３　回答貼付シート'!M1434="ない",0,IF('３　回答貼付シート'!M1434="１～２日ある",1,IF('３　回答貼付シート'!M1434="３～５日ある",2,IF('３　回答貼付シート'!M1434="ほぼ毎日ある",3,))))</f>
        <v>0</v>
      </c>
      <c r="L1437" s="49">
        <f>IF('３　回答貼付シート'!N1434="ない",0,IF('３　回答貼付シート'!N1434="１～２日ある",1,IF('３　回答貼付シート'!N1434="３～５日ある",2,IF('３　回答貼付シート'!N1434="ほぼ毎日ある",3,))))</f>
        <v>0</v>
      </c>
      <c r="M1437" s="49">
        <f>IF('３　回答貼付シート'!O1434="ない",0,IF('３　回答貼付シート'!O1434="１～２日ある",1,IF('３　回答貼付シート'!O1434="３～５日ある",2,IF('３　回答貼付シート'!O1434="ほぼ毎日ある",3,))))</f>
        <v>0</v>
      </c>
      <c r="N1437" s="49">
        <f>IF('３　回答貼付シート'!P1434="ない",0,IF('３　回答貼付シート'!P1434="１～２日ある",1,IF('３　回答貼付シート'!P1434="３～５日ある",2,IF('３　回答貼付シート'!P1434="ほぼ毎日ある",3,))))</f>
        <v>0</v>
      </c>
      <c r="O1437" s="49">
        <f>IF('３　回答貼付シート'!Q1434="ない",0,IF('３　回答貼付シート'!Q1434="１～２日ある",1,IF('３　回答貼付シート'!Q1434="３～５日ある",2,IF('３　回答貼付シート'!Q1434="ほぼ毎日ある",3,))))</f>
        <v>0</v>
      </c>
      <c r="P1437" s="49">
        <f>IF('３　回答貼付シート'!R1434="ない",0,IF('３　回答貼付シート'!R1434="１～２日ある",1,IF('３　回答貼付シート'!R1434="３～５日ある",2,IF('３　回答貼付シート'!R1434="ほぼ毎日ある",3,))))</f>
        <v>0</v>
      </c>
      <c r="Q1437" s="49">
        <f>IF('３　回答貼付シート'!S1434="ない",0,IF('３　回答貼付シート'!S1434="１～２日ある",1,IF('３　回答貼付シート'!S1434="３～５日ある",2,IF('３　回答貼付シート'!S1434="ほぼ毎日ある",3,))))</f>
        <v>0</v>
      </c>
      <c r="R1437" s="49">
        <f>IF('３　回答貼付シート'!T1434="ない",0,IF('３　回答貼付シート'!T1434="１～２日ある",1,IF('３　回答貼付シート'!T1434="３～５日ある",2,IF('３　回答貼付シート'!T1434="ほぼ毎日ある",3,))))</f>
        <v>0</v>
      </c>
      <c r="S1437" s="49">
        <f>IF('３　回答貼付シート'!U1434="ない",0,IF('３　回答貼付シート'!U1434="１～２日ある",1,IF('３　回答貼付シート'!U1434="３～５日ある",2,IF('３　回答貼付シート'!U1434="ほぼ毎日ある",3,))))</f>
        <v>0</v>
      </c>
      <c r="T1437" s="49">
        <f>IF('３　回答貼付シート'!V1434="ない",0,IF('３　回答貼付シート'!V1434="１～２日ある",1,IF('３　回答貼付シート'!V1434="３～５日ある",2,IF('３　回答貼付シート'!V1434="ほぼ毎日ある",3,))))</f>
        <v>0</v>
      </c>
      <c r="U1437" s="49">
        <f>IF('３　回答貼付シート'!W1434="ない",0,IF('３　回答貼付シート'!W1434="１～２日ある",1,IF('３　回答貼付シート'!W1434="３～５日ある",2,IF('３　回答貼付シート'!W1434="ほぼ毎日ある",3,))))</f>
        <v>0</v>
      </c>
      <c r="V1437" s="49">
        <f>IF('３　回答貼付シート'!X1434="ない",0,IF('３　回答貼付シート'!X1434="１～２日ある",1,IF('３　回答貼付シート'!X1434="３～５日ある",2,IF('３　回答貼付シート'!X1434="ほぼ毎日ある",3,))))</f>
        <v>0</v>
      </c>
      <c r="W1437" s="49">
        <f>IF('３　回答貼付シート'!Y1434="ない",0,IF('３　回答貼付シート'!Y1434="１～２日ある",1,IF('３　回答貼付シート'!Y1434="３～５日ある",2,IF('３　回答貼付シート'!Y1434="ほぼ毎日ある",3,))))</f>
        <v>0</v>
      </c>
      <c r="X1437" s="49">
        <f>IF('３　回答貼付シート'!Z1434="ない",0,IF('３　回答貼付シート'!Z1434="１～２日ある",1,IF('３　回答貼付シート'!Z1434="３～５日ある",2,IF('３　回答貼付シート'!Z1434="ほぼ毎日ある",3,))))</f>
        <v>0</v>
      </c>
      <c r="Y1437" s="49">
        <f>IF('３　回答貼付シート'!AA1434="ない",0,IF('３　回答貼付シート'!AA1434="１～２日ある",1,IF('３　回答貼付シート'!AA1434="３～５日ある",2,IF('３　回答貼付シート'!AA1434="ほぼ毎日ある",3,))))</f>
        <v>0</v>
      </c>
      <c r="Z1437" s="49">
        <f>IF('３　回答貼付シート'!AB1434="ない",0,IF('３　回答貼付シート'!AB1434="１～２日ある",1,IF('３　回答貼付シート'!AB1434="３～５日ある",2,IF('３　回答貼付シート'!AB1434="ほぼ毎日ある",3,))))</f>
        <v>0</v>
      </c>
      <c r="AA1437" s="49">
        <f>IF('３　回答貼付シート'!AC1434="ない",0,IF('３　回答貼付シート'!AC1434="１～２日ある",1,IF('３　回答貼付シート'!AC1434="３～５日ある",2,IF('３　回答貼付シート'!AC1434="ほぼ毎日ある",3,))))</f>
        <v>0</v>
      </c>
      <c r="AB1437" s="49">
        <f>IF('３　回答貼付シート'!AD1434="ない",0,IF('３　回答貼付シート'!AD1434="１～２日ある",1,IF('３　回答貼付シート'!AD1434="３～５日ある",2,IF('３　回答貼付シート'!AD1434="ほぼ毎日ある",3,))))</f>
        <v>0</v>
      </c>
      <c r="AC1437" s="49">
        <f>IF('３　回答貼付シート'!AE1434="ない",0,IF('３　回答貼付シート'!AE1434="１～２日ある",1,IF('３　回答貼付シート'!AE1434="３～５日ある",2,IF('３　回答貼付シート'!AE1434="ほぼ毎日ある",3,))))</f>
        <v>0</v>
      </c>
      <c r="AD1437" s="49">
        <f>IF('３　回答貼付シート'!AF1434="ない",0,IF('３　回答貼付シート'!AF1434="１～２日ある",1,IF('３　回答貼付シート'!AF1434="３～５日ある",2,IF('３　回答貼付シート'!AF1434="ほぼ毎日ある",3,))))</f>
        <v>0</v>
      </c>
      <c r="AE1437" s="49">
        <f>IF('３　回答貼付シート'!AG1434="ない",0,IF('３　回答貼付シート'!AG1434="１～２日ある",1,IF('３　回答貼付シート'!AG1434="３～５日ある",2,IF('３　回答貼付シート'!AG1434="ほぼ毎日ある",3,))))</f>
        <v>0</v>
      </c>
      <c r="AF1437" s="49">
        <f>IF('３　回答貼付シート'!AH1434="ない",0,IF('３　回答貼付シート'!AH1434="１～２日ある",1,IF('３　回答貼付シート'!AH1434="３～５日ある",2,IF('３　回答貼付シート'!AH1434="ほぼ毎日ある",3,))))</f>
        <v>0</v>
      </c>
      <c r="AG1437" s="49">
        <f>IF('３　回答貼付シート'!AI1434="ない",0,IF('３　回答貼付シート'!AI1434="１～２日ある",1,IF('３　回答貼付シート'!AI1434="３～５日ある",2,IF('３　回答貼付シート'!AI1434="ほぼ毎日ある",3,))))</f>
        <v>0</v>
      </c>
      <c r="AH1437" s="49">
        <f>IF('３　回答貼付シート'!AJ1434="ない",0,IF('３　回答貼付シート'!AJ1434="１～２日ある",1,IF('３　回答貼付シート'!AJ1434="３～５日ある",2,IF('３　回答貼付シート'!AJ1434="ほぼ毎日ある",3,))))</f>
        <v>0</v>
      </c>
      <c r="AI1437" s="49">
        <f>IF('３　回答貼付シート'!AK1434="ない",0,IF('３　回答貼付シート'!AK1434="１～２日ある",1,IF('３　回答貼付シート'!AK1434="３～５日ある",2,IF('３　回答貼付シート'!AK1434="ほぼ毎日ある",3,))))</f>
        <v>0</v>
      </c>
      <c r="AJ1437" s="49">
        <f>IF('３　回答貼付シート'!AL1434="ない",0,IF('３　回答貼付シート'!AL1434="１～２日ある",1,IF('３　回答貼付シート'!AL1434="３～５日ある",2,IF('３　回答貼付シート'!AL1434="ほぼ毎日ある",3,))))</f>
        <v>0</v>
      </c>
      <c r="AK1437" s="49">
        <f>IF('３　回答貼付シート'!AM1434="ない",0,IF('３　回答貼付シート'!AM1434="１～２日ある",1,IF('３　回答貼付シート'!AM1434="３～５日ある",2,IF('３　回答貼付シート'!AM1434="ほぼ毎日ある",3,))))</f>
        <v>0</v>
      </c>
      <c r="AL1437" s="49">
        <f>'３　回答貼付シート'!$AN1434</f>
        <v>0</v>
      </c>
      <c r="AM1437" s="49" t="str">
        <f t="shared" si="159"/>
        <v/>
      </c>
      <c r="AN1437" s="49" t="str">
        <f t="shared" si="160"/>
        <v/>
      </c>
      <c r="AO1437" s="49" t="str">
        <f t="shared" si="161"/>
        <v/>
      </c>
      <c r="AP1437" s="49" t="str">
        <f t="shared" si="162"/>
        <v/>
      </c>
      <c r="AQ1437" s="49" t="str">
        <f t="shared" si="163"/>
        <v/>
      </c>
      <c r="AR1437" t="str">
        <f t="shared" si="164"/>
        <v>0</v>
      </c>
      <c r="AT1437" s="42"/>
    </row>
    <row r="1438" spans="1:46">
      <c r="A1438" s="49"/>
      <c r="B1438" s="49">
        <f t="shared" si="158"/>
        <v>0</v>
      </c>
      <c r="C1438" s="49">
        <f>IF('３　回答貼付シート'!$F1435&lt;&gt;0,VLOOKUP('３　回答貼付シート'!$F1435,$AR$2048:$AS$2054,2,FALSE),0)</f>
        <v>0</v>
      </c>
      <c r="D1438" s="49">
        <f>IF('３　回答貼付シート'!$G1435&lt;&gt;0,VLOOKUP(('３　回答貼付シート'!$G1435), $AR$2048:$AS$2054,2,FALSE),0)</f>
        <v>0</v>
      </c>
      <c r="E1438" s="49">
        <f>'３　回答貼付シート'!$H1435</f>
        <v>0</v>
      </c>
      <c r="F1438" s="49">
        <f>IF(E1438=0,0,VLOOKUP($B1438,'２　情報入力シート'!$A$2:$E$2049,5))</f>
        <v>0</v>
      </c>
      <c r="G1438" s="49">
        <f>IF('３　回答貼付シート'!I1435="ない",0,IF('３　回答貼付シート'!I1435="１～２日ある",1,IF('３　回答貼付シート'!I1435="３～５日ある",2,IF('３　回答貼付シート'!I1435="ほぼ毎日ある",3,))))</f>
        <v>0</v>
      </c>
      <c r="H1438" s="49">
        <f>IF('３　回答貼付シート'!J1435="ない",0,IF('３　回答貼付シート'!J1435="１～２日ある",1,IF('３　回答貼付シート'!J1435="３～５日ある",2,IF('３　回答貼付シート'!J1435="ほぼ毎日ある",3,))))</f>
        <v>0</v>
      </c>
      <c r="I1438" s="49">
        <f>IF('３　回答貼付シート'!K1435="ない",0,IF('３　回答貼付シート'!K1435="１～２日ある",1,IF('３　回答貼付シート'!K1435="３～５日ある",2,IF('３　回答貼付シート'!K1435="ほぼ毎日ある",3,))))</f>
        <v>0</v>
      </c>
      <c r="J1438" s="49">
        <f>IF('３　回答貼付シート'!L1435="ない",0,IF('３　回答貼付シート'!L1435="１～２日ある",1,IF('３　回答貼付シート'!L1435="３～５日ある",2,IF('３　回答貼付シート'!L1435="ほぼ毎日ある",3,))))</f>
        <v>0</v>
      </c>
      <c r="K1438" s="49">
        <f>IF('３　回答貼付シート'!M1435="ない",0,IF('３　回答貼付シート'!M1435="１～２日ある",1,IF('３　回答貼付シート'!M1435="３～５日ある",2,IF('３　回答貼付シート'!M1435="ほぼ毎日ある",3,))))</f>
        <v>0</v>
      </c>
      <c r="L1438" s="49">
        <f>IF('３　回答貼付シート'!N1435="ない",0,IF('３　回答貼付シート'!N1435="１～２日ある",1,IF('３　回答貼付シート'!N1435="３～５日ある",2,IF('３　回答貼付シート'!N1435="ほぼ毎日ある",3,))))</f>
        <v>0</v>
      </c>
      <c r="M1438" s="49">
        <f>IF('３　回答貼付シート'!O1435="ない",0,IF('３　回答貼付シート'!O1435="１～２日ある",1,IF('３　回答貼付シート'!O1435="３～５日ある",2,IF('３　回答貼付シート'!O1435="ほぼ毎日ある",3,))))</f>
        <v>0</v>
      </c>
      <c r="N1438" s="49">
        <f>IF('３　回答貼付シート'!P1435="ない",0,IF('３　回答貼付シート'!P1435="１～２日ある",1,IF('３　回答貼付シート'!P1435="３～５日ある",2,IF('３　回答貼付シート'!P1435="ほぼ毎日ある",3,))))</f>
        <v>0</v>
      </c>
      <c r="O1438" s="49">
        <f>IF('３　回答貼付シート'!Q1435="ない",0,IF('３　回答貼付シート'!Q1435="１～２日ある",1,IF('３　回答貼付シート'!Q1435="３～５日ある",2,IF('３　回答貼付シート'!Q1435="ほぼ毎日ある",3,))))</f>
        <v>0</v>
      </c>
      <c r="P1438" s="49">
        <f>IF('３　回答貼付シート'!R1435="ない",0,IF('３　回答貼付シート'!R1435="１～２日ある",1,IF('３　回答貼付シート'!R1435="３～５日ある",2,IF('３　回答貼付シート'!R1435="ほぼ毎日ある",3,))))</f>
        <v>0</v>
      </c>
      <c r="Q1438" s="49">
        <f>IF('３　回答貼付シート'!S1435="ない",0,IF('３　回答貼付シート'!S1435="１～２日ある",1,IF('３　回答貼付シート'!S1435="３～５日ある",2,IF('３　回答貼付シート'!S1435="ほぼ毎日ある",3,))))</f>
        <v>0</v>
      </c>
      <c r="R1438" s="49">
        <f>IF('３　回答貼付シート'!T1435="ない",0,IF('３　回答貼付シート'!T1435="１～２日ある",1,IF('３　回答貼付シート'!T1435="３～５日ある",2,IF('３　回答貼付シート'!T1435="ほぼ毎日ある",3,))))</f>
        <v>0</v>
      </c>
      <c r="S1438" s="49">
        <f>IF('３　回答貼付シート'!U1435="ない",0,IF('３　回答貼付シート'!U1435="１～２日ある",1,IF('３　回答貼付シート'!U1435="３～５日ある",2,IF('３　回答貼付シート'!U1435="ほぼ毎日ある",3,))))</f>
        <v>0</v>
      </c>
      <c r="T1438" s="49">
        <f>IF('３　回答貼付シート'!V1435="ない",0,IF('３　回答貼付シート'!V1435="１～２日ある",1,IF('３　回答貼付シート'!V1435="３～５日ある",2,IF('３　回答貼付シート'!V1435="ほぼ毎日ある",3,))))</f>
        <v>0</v>
      </c>
      <c r="U1438" s="49">
        <f>IF('３　回答貼付シート'!W1435="ない",0,IF('３　回答貼付シート'!W1435="１～２日ある",1,IF('３　回答貼付シート'!W1435="３～５日ある",2,IF('３　回答貼付シート'!W1435="ほぼ毎日ある",3,))))</f>
        <v>0</v>
      </c>
      <c r="V1438" s="49">
        <f>IF('３　回答貼付シート'!X1435="ない",0,IF('３　回答貼付シート'!X1435="１～２日ある",1,IF('３　回答貼付シート'!X1435="３～５日ある",2,IF('３　回答貼付シート'!X1435="ほぼ毎日ある",3,))))</f>
        <v>0</v>
      </c>
      <c r="W1438" s="49">
        <f>IF('３　回答貼付シート'!Y1435="ない",0,IF('３　回答貼付シート'!Y1435="１～２日ある",1,IF('３　回答貼付シート'!Y1435="３～５日ある",2,IF('３　回答貼付シート'!Y1435="ほぼ毎日ある",3,))))</f>
        <v>0</v>
      </c>
      <c r="X1438" s="49">
        <f>IF('３　回答貼付シート'!Z1435="ない",0,IF('３　回答貼付シート'!Z1435="１～２日ある",1,IF('３　回答貼付シート'!Z1435="３～５日ある",2,IF('３　回答貼付シート'!Z1435="ほぼ毎日ある",3,))))</f>
        <v>0</v>
      </c>
      <c r="Y1438" s="49">
        <f>IF('３　回答貼付シート'!AA1435="ない",0,IF('３　回答貼付シート'!AA1435="１～２日ある",1,IF('３　回答貼付シート'!AA1435="３～５日ある",2,IF('３　回答貼付シート'!AA1435="ほぼ毎日ある",3,))))</f>
        <v>0</v>
      </c>
      <c r="Z1438" s="49">
        <f>IF('３　回答貼付シート'!AB1435="ない",0,IF('３　回答貼付シート'!AB1435="１～２日ある",1,IF('３　回答貼付シート'!AB1435="３～５日ある",2,IF('３　回答貼付シート'!AB1435="ほぼ毎日ある",3,))))</f>
        <v>0</v>
      </c>
      <c r="AA1438" s="49">
        <f>IF('３　回答貼付シート'!AC1435="ない",0,IF('３　回答貼付シート'!AC1435="１～２日ある",1,IF('３　回答貼付シート'!AC1435="３～５日ある",2,IF('３　回答貼付シート'!AC1435="ほぼ毎日ある",3,))))</f>
        <v>0</v>
      </c>
      <c r="AB1438" s="49">
        <f>IF('３　回答貼付シート'!AD1435="ない",0,IF('３　回答貼付シート'!AD1435="１～２日ある",1,IF('３　回答貼付シート'!AD1435="３～５日ある",2,IF('３　回答貼付シート'!AD1435="ほぼ毎日ある",3,))))</f>
        <v>0</v>
      </c>
      <c r="AC1438" s="49">
        <f>IF('３　回答貼付シート'!AE1435="ない",0,IF('３　回答貼付シート'!AE1435="１～２日ある",1,IF('３　回答貼付シート'!AE1435="３～５日ある",2,IF('３　回答貼付シート'!AE1435="ほぼ毎日ある",3,))))</f>
        <v>0</v>
      </c>
      <c r="AD1438" s="49">
        <f>IF('３　回答貼付シート'!AF1435="ない",0,IF('３　回答貼付シート'!AF1435="１～２日ある",1,IF('３　回答貼付シート'!AF1435="３～５日ある",2,IF('３　回答貼付シート'!AF1435="ほぼ毎日ある",3,))))</f>
        <v>0</v>
      </c>
      <c r="AE1438" s="49">
        <f>IF('３　回答貼付シート'!AG1435="ない",0,IF('３　回答貼付シート'!AG1435="１～２日ある",1,IF('３　回答貼付シート'!AG1435="３～５日ある",2,IF('３　回答貼付シート'!AG1435="ほぼ毎日ある",3,))))</f>
        <v>0</v>
      </c>
      <c r="AF1438" s="49">
        <f>IF('３　回答貼付シート'!AH1435="ない",0,IF('３　回答貼付シート'!AH1435="１～２日ある",1,IF('３　回答貼付シート'!AH1435="３～５日ある",2,IF('３　回答貼付シート'!AH1435="ほぼ毎日ある",3,))))</f>
        <v>0</v>
      </c>
      <c r="AG1438" s="49">
        <f>IF('３　回答貼付シート'!AI1435="ない",0,IF('３　回答貼付シート'!AI1435="１～２日ある",1,IF('３　回答貼付シート'!AI1435="３～５日ある",2,IF('３　回答貼付シート'!AI1435="ほぼ毎日ある",3,))))</f>
        <v>0</v>
      </c>
      <c r="AH1438" s="49">
        <f>IF('３　回答貼付シート'!AJ1435="ない",0,IF('３　回答貼付シート'!AJ1435="１～２日ある",1,IF('３　回答貼付シート'!AJ1435="３～５日ある",2,IF('３　回答貼付シート'!AJ1435="ほぼ毎日ある",3,))))</f>
        <v>0</v>
      </c>
      <c r="AI1438" s="49">
        <f>IF('３　回答貼付シート'!AK1435="ない",0,IF('３　回答貼付シート'!AK1435="１～２日ある",1,IF('３　回答貼付シート'!AK1435="３～５日ある",2,IF('３　回答貼付シート'!AK1435="ほぼ毎日ある",3,))))</f>
        <v>0</v>
      </c>
      <c r="AJ1438" s="49">
        <f>IF('３　回答貼付シート'!AL1435="ない",0,IF('３　回答貼付シート'!AL1435="１～２日ある",1,IF('３　回答貼付シート'!AL1435="３～５日ある",2,IF('３　回答貼付シート'!AL1435="ほぼ毎日ある",3,))))</f>
        <v>0</v>
      </c>
      <c r="AK1438" s="49">
        <f>IF('３　回答貼付シート'!AM1435="ない",0,IF('３　回答貼付シート'!AM1435="１～２日ある",1,IF('３　回答貼付シート'!AM1435="３～５日ある",2,IF('３　回答貼付シート'!AM1435="ほぼ毎日ある",3,))))</f>
        <v>0</v>
      </c>
      <c r="AL1438" s="49">
        <f>'３　回答貼付シート'!$AN1435</f>
        <v>0</v>
      </c>
      <c r="AM1438" s="49" t="str">
        <f t="shared" si="159"/>
        <v/>
      </c>
      <c r="AN1438" s="49" t="str">
        <f t="shared" si="160"/>
        <v/>
      </c>
      <c r="AO1438" s="49" t="str">
        <f t="shared" si="161"/>
        <v/>
      </c>
      <c r="AP1438" s="49" t="str">
        <f t="shared" si="162"/>
        <v/>
      </c>
      <c r="AQ1438" s="49" t="str">
        <f t="shared" si="163"/>
        <v/>
      </c>
      <c r="AR1438" t="str">
        <f t="shared" si="164"/>
        <v>0</v>
      </c>
      <c r="AT1438" s="42"/>
    </row>
    <row r="1439" spans="1:46">
      <c r="A1439" s="49"/>
      <c r="B1439" s="49">
        <f t="shared" si="158"/>
        <v>0</v>
      </c>
      <c r="C1439" s="49">
        <f>IF('３　回答貼付シート'!$F1436&lt;&gt;0,VLOOKUP('３　回答貼付シート'!$F1436,$AR$2048:$AS$2054,2,FALSE),0)</f>
        <v>0</v>
      </c>
      <c r="D1439" s="49">
        <f>IF('３　回答貼付シート'!$G1436&lt;&gt;0,VLOOKUP(('３　回答貼付シート'!$G1436), $AR$2048:$AS$2054,2,FALSE),0)</f>
        <v>0</v>
      </c>
      <c r="E1439" s="49">
        <f>'３　回答貼付シート'!$H1436</f>
        <v>0</v>
      </c>
      <c r="F1439" s="49">
        <f>IF(E1439=0,0,VLOOKUP($B1439,'２　情報入力シート'!$A$2:$E$2049,5))</f>
        <v>0</v>
      </c>
      <c r="G1439" s="49">
        <f>IF('３　回答貼付シート'!I1436="ない",0,IF('３　回答貼付シート'!I1436="１～２日ある",1,IF('３　回答貼付シート'!I1436="３～５日ある",2,IF('３　回答貼付シート'!I1436="ほぼ毎日ある",3,))))</f>
        <v>0</v>
      </c>
      <c r="H1439" s="49">
        <f>IF('３　回答貼付シート'!J1436="ない",0,IF('３　回答貼付シート'!J1436="１～２日ある",1,IF('３　回答貼付シート'!J1436="３～５日ある",2,IF('３　回答貼付シート'!J1436="ほぼ毎日ある",3,))))</f>
        <v>0</v>
      </c>
      <c r="I1439" s="49">
        <f>IF('３　回答貼付シート'!K1436="ない",0,IF('３　回答貼付シート'!K1436="１～２日ある",1,IF('３　回答貼付シート'!K1436="３～５日ある",2,IF('３　回答貼付シート'!K1436="ほぼ毎日ある",3,))))</f>
        <v>0</v>
      </c>
      <c r="J1439" s="49">
        <f>IF('３　回答貼付シート'!L1436="ない",0,IF('３　回答貼付シート'!L1436="１～２日ある",1,IF('３　回答貼付シート'!L1436="３～５日ある",2,IF('３　回答貼付シート'!L1436="ほぼ毎日ある",3,))))</f>
        <v>0</v>
      </c>
      <c r="K1439" s="49">
        <f>IF('３　回答貼付シート'!M1436="ない",0,IF('３　回答貼付シート'!M1436="１～２日ある",1,IF('３　回答貼付シート'!M1436="３～５日ある",2,IF('３　回答貼付シート'!M1436="ほぼ毎日ある",3,))))</f>
        <v>0</v>
      </c>
      <c r="L1439" s="49">
        <f>IF('３　回答貼付シート'!N1436="ない",0,IF('３　回答貼付シート'!N1436="１～２日ある",1,IF('３　回答貼付シート'!N1436="３～５日ある",2,IF('３　回答貼付シート'!N1436="ほぼ毎日ある",3,))))</f>
        <v>0</v>
      </c>
      <c r="M1439" s="49">
        <f>IF('３　回答貼付シート'!O1436="ない",0,IF('３　回答貼付シート'!O1436="１～２日ある",1,IF('３　回答貼付シート'!O1436="３～５日ある",2,IF('３　回答貼付シート'!O1436="ほぼ毎日ある",3,))))</f>
        <v>0</v>
      </c>
      <c r="N1439" s="49">
        <f>IF('３　回答貼付シート'!P1436="ない",0,IF('３　回答貼付シート'!P1436="１～２日ある",1,IF('３　回答貼付シート'!P1436="３～５日ある",2,IF('３　回答貼付シート'!P1436="ほぼ毎日ある",3,))))</f>
        <v>0</v>
      </c>
      <c r="O1439" s="49">
        <f>IF('３　回答貼付シート'!Q1436="ない",0,IF('３　回答貼付シート'!Q1436="１～２日ある",1,IF('３　回答貼付シート'!Q1436="３～５日ある",2,IF('３　回答貼付シート'!Q1436="ほぼ毎日ある",3,))))</f>
        <v>0</v>
      </c>
      <c r="P1439" s="49">
        <f>IF('３　回答貼付シート'!R1436="ない",0,IF('３　回答貼付シート'!R1436="１～２日ある",1,IF('３　回答貼付シート'!R1436="３～５日ある",2,IF('３　回答貼付シート'!R1436="ほぼ毎日ある",3,))))</f>
        <v>0</v>
      </c>
      <c r="Q1439" s="49">
        <f>IF('３　回答貼付シート'!S1436="ない",0,IF('３　回答貼付シート'!S1436="１～２日ある",1,IF('３　回答貼付シート'!S1436="３～５日ある",2,IF('３　回答貼付シート'!S1436="ほぼ毎日ある",3,))))</f>
        <v>0</v>
      </c>
      <c r="R1439" s="49">
        <f>IF('３　回答貼付シート'!T1436="ない",0,IF('３　回答貼付シート'!T1436="１～２日ある",1,IF('３　回答貼付シート'!T1436="３～５日ある",2,IF('３　回答貼付シート'!T1436="ほぼ毎日ある",3,))))</f>
        <v>0</v>
      </c>
      <c r="S1439" s="49">
        <f>IF('３　回答貼付シート'!U1436="ない",0,IF('３　回答貼付シート'!U1436="１～２日ある",1,IF('３　回答貼付シート'!U1436="３～５日ある",2,IF('３　回答貼付シート'!U1436="ほぼ毎日ある",3,))))</f>
        <v>0</v>
      </c>
      <c r="T1439" s="49">
        <f>IF('３　回答貼付シート'!V1436="ない",0,IF('３　回答貼付シート'!V1436="１～２日ある",1,IF('３　回答貼付シート'!V1436="３～５日ある",2,IF('３　回答貼付シート'!V1436="ほぼ毎日ある",3,))))</f>
        <v>0</v>
      </c>
      <c r="U1439" s="49">
        <f>IF('３　回答貼付シート'!W1436="ない",0,IF('３　回答貼付シート'!W1436="１～２日ある",1,IF('３　回答貼付シート'!W1436="３～５日ある",2,IF('３　回答貼付シート'!W1436="ほぼ毎日ある",3,))))</f>
        <v>0</v>
      </c>
      <c r="V1439" s="49">
        <f>IF('３　回答貼付シート'!X1436="ない",0,IF('３　回答貼付シート'!X1436="１～２日ある",1,IF('３　回答貼付シート'!X1436="３～５日ある",2,IF('３　回答貼付シート'!X1436="ほぼ毎日ある",3,))))</f>
        <v>0</v>
      </c>
      <c r="W1439" s="49">
        <f>IF('３　回答貼付シート'!Y1436="ない",0,IF('３　回答貼付シート'!Y1436="１～２日ある",1,IF('３　回答貼付シート'!Y1436="３～５日ある",2,IF('３　回答貼付シート'!Y1436="ほぼ毎日ある",3,))))</f>
        <v>0</v>
      </c>
      <c r="X1439" s="49">
        <f>IF('３　回答貼付シート'!Z1436="ない",0,IF('３　回答貼付シート'!Z1436="１～２日ある",1,IF('３　回答貼付シート'!Z1436="３～５日ある",2,IF('３　回答貼付シート'!Z1436="ほぼ毎日ある",3,))))</f>
        <v>0</v>
      </c>
      <c r="Y1439" s="49">
        <f>IF('３　回答貼付シート'!AA1436="ない",0,IF('３　回答貼付シート'!AA1436="１～２日ある",1,IF('３　回答貼付シート'!AA1436="３～５日ある",2,IF('３　回答貼付シート'!AA1436="ほぼ毎日ある",3,))))</f>
        <v>0</v>
      </c>
      <c r="Z1439" s="49">
        <f>IF('３　回答貼付シート'!AB1436="ない",0,IF('３　回答貼付シート'!AB1436="１～２日ある",1,IF('３　回答貼付シート'!AB1436="３～５日ある",2,IF('３　回答貼付シート'!AB1436="ほぼ毎日ある",3,))))</f>
        <v>0</v>
      </c>
      <c r="AA1439" s="49">
        <f>IF('３　回答貼付シート'!AC1436="ない",0,IF('３　回答貼付シート'!AC1436="１～２日ある",1,IF('３　回答貼付シート'!AC1436="３～５日ある",2,IF('３　回答貼付シート'!AC1436="ほぼ毎日ある",3,))))</f>
        <v>0</v>
      </c>
      <c r="AB1439" s="49">
        <f>IF('３　回答貼付シート'!AD1436="ない",0,IF('３　回答貼付シート'!AD1436="１～２日ある",1,IF('３　回答貼付シート'!AD1436="３～５日ある",2,IF('３　回答貼付シート'!AD1436="ほぼ毎日ある",3,))))</f>
        <v>0</v>
      </c>
      <c r="AC1439" s="49">
        <f>IF('３　回答貼付シート'!AE1436="ない",0,IF('３　回答貼付シート'!AE1436="１～２日ある",1,IF('３　回答貼付シート'!AE1436="３～５日ある",2,IF('３　回答貼付シート'!AE1436="ほぼ毎日ある",3,))))</f>
        <v>0</v>
      </c>
      <c r="AD1439" s="49">
        <f>IF('３　回答貼付シート'!AF1436="ない",0,IF('３　回答貼付シート'!AF1436="１～２日ある",1,IF('３　回答貼付シート'!AF1436="３～５日ある",2,IF('３　回答貼付シート'!AF1436="ほぼ毎日ある",3,))))</f>
        <v>0</v>
      </c>
      <c r="AE1439" s="49">
        <f>IF('３　回答貼付シート'!AG1436="ない",0,IF('３　回答貼付シート'!AG1436="１～２日ある",1,IF('３　回答貼付シート'!AG1436="３～５日ある",2,IF('３　回答貼付シート'!AG1436="ほぼ毎日ある",3,))))</f>
        <v>0</v>
      </c>
      <c r="AF1439" s="49">
        <f>IF('３　回答貼付シート'!AH1436="ない",0,IF('３　回答貼付シート'!AH1436="１～２日ある",1,IF('３　回答貼付シート'!AH1436="３～５日ある",2,IF('３　回答貼付シート'!AH1436="ほぼ毎日ある",3,))))</f>
        <v>0</v>
      </c>
      <c r="AG1439" s="49">
        <f>IF('３　回答貼付シート'!AI1436="ない",0,IF('３　回答貼付シート'!AI1436="１～２日ある",1,IF('３　回答貼付シート'!AI1436="３～５日ある",2,IF('３　回答貼付シート'!AI1436="ほぼ毎日ある",3,))))</f>
        <v>0</v>
      </c>
      <c r="AH1439" s="49">
        <f>IF('３　回答貼付シート'!AJ1436="ない",0,IF('３　回答貼付シート'!AJ1436="１～２日ある",1,IF('３　回答貼付シート'!AJ1436="３～５日ある",2,IF('３　回答貼付シート'!AJ1436="ほぼ毎日ある",3,))))</f>
        <v>0</v>
      </c>
      <c r="AI1439" s="49">
        <f>IF('３　回答貼付シート'!AK1436="ない",0,IF('３　回答貼付シート'!AK1436="１～２日ある",1,IF('３　回答貼付シート'!AK1436="３～５日ある",2,IF('３　回答貼付シート'!AK1436="ほぼ毎日ある",3,))))</f>
        <v>0</v>
      </c>
      <c r="AJ1439" s="49">
        <f>IF('３　回答貼付シート'!AL1436="ない",0,IF('３　回答貼付シート'!AL1436="１～２日ある",1,IF('３　回答貼付シート'!AL1436="３～５日ある",2,IF('３　回答貼付シート'!AL1436="ほぼ毎日ある",3,))))</f>
        <v>0</v>
      </c>
      <c r="AK1439" s="49">
        <f>IF('３　回答貼付シート'!AM1436="ない",0,IF('３　回答貼付シート'!AM1436="１～２日ある",1,IF('３　回答貼付シート'!AM1436="３～５日ある",2,IF('３　回答貼付シート'!AM1436="ほぼ毎日ある",3,))))</f>
        <v>0</v>
      </c>
      <c r="AL1439" s="49">
        <f>'３　回答貼付シート'!$AN1436</f>
        <v>0</v>
      </c>
      <c r="AM1439" s="49" t="str">
        <f t="shared" si="159"/>
        <v/>
      </c>
      <c r="AN1439" s="49" t="str">
        <f t="shared" si="160"/>
        <v/>
      </c>
      <c r="AO1439" s="49" t="str">
        <f t="shared" si="161"/>
        <v/>
      </c>
      <c r="AP1439" s="49" t="str">
        <f t="shared" si="162"/>
        <v/>
      </c>
      <c r="AQ1439" s="49" t="str">
        <f t="shared" si="163"/>
        <v/>
      </c>
      <c r="AR1439" t="str">
        <f t="shared" si="164"/>
        <v>0</v>
      </c>
      <c r="AT1439" s="42"/>
    </row>
    <row r="1440" spans="1:46">
      <c r="A1440" s="49"/>
      <c r="B1440" s="49">
        <f t="shared" si="158"/>
        <v>0</v>
      </c>
      <c r="C1440" s="49">
        <f>IF('３　回答貼付シート'!$F1437&lt;&gt;0,VLOOKUP('３　回答貼付シート'!$F1437,$AR$2048:$AS$2054,2,FALSE),0)</f>
        <v>0</v>
      </c>
      <c r="D1440" s="49">
        <f>IF('３　回答貼付シート'!$G1437&lt;&gt;0,VLOOKUP(('３　回答貼付シート'!$G1437), $AR$2048:$AS$2054,2,FALSE),0)</f>
        <v>0</v>
      </c>
      <c r="E1440" s="49">
        <f>'３　回答貼付シート'!$H1437</f>
        <v>0</v>
      </c>
      <c r="F1440" s="49">
        <f>IF(E1440=0,0,VLOOKUP($B1440,'２　情報入力シート'!$A$2:$E$2049,5))</f>
        <v>0</v>
      </c>
      <c r="G1440" s="49">
        <f>IF('３　回答貼付シート'!I1437="ない",0,IF('３　回答貼付シート'!I1437="１～２日ある",1,IF('３　回答貼付シート'!I1437="３～５日ある",2,IF('３　回答貼付シート'!I1437="ほぼ毎日ある",3,))))</f>
        <v>0</v>
      </c>
      <c r="H1440" s="49">
        <f>IF('３　回答貼付シート'!J1437="ない",0,IF('３　回答貼付シート'!J1437="１～２日ある",1,IF('３　回答貼付シート'!J1437="３～５日ある",2,IF('３　回答貼付シート'!J1437="ほぼ毎日ある",3,))))</f>
        <v>0</v>
      </c>
      <c r="I1440" s="49">
        <f>IF('３　回答貼付シート'!K1437="ない",0,IF('３　回答貼付シート'!K1437="１～２日ある",1,IF('３　回答貼付シート'!K1437="３～５日ある",2,IF('３　回答貼付シート'!K1437="ほぼ毎日ある",3,))))</f>
        <v>0</v>
      </c>
      <c r="J1440" s="49">
        <f>IF('３　回答貼付シート'!L1437="ない",0,IF('３　回答貼付シート'!L1437="１～２日ある",1,IF('３　回答貼付シート'!L1437="３～５日ある",2,IF('３　回答貼付シート'!L1437="ほぼ毎日ある",3,))))</f>
        <v>0</v>
      </c>
      <c r="K1440" s="49">
        <f>IF('３　回答貼付シート'!M1437="ない",0,IF('３　回答貼付シート'!M1437="１～２日ある",1,IF('３　回答貼付シート'!M1437="３～５日ある",2,IF('３　回答貼付シート'!M1437="ほぼ毎日ある",3,))))</f>
        <v>0</v>
      </c>
      <c r="L1440" s="49">
        <f>IF('３　回答貼付シート'!N1437="ない",0,IF('３　回答貼付シート'!N1437="１～２日ある",1,IF('３　回答貼付シート'!N1437="３～５日ある",2,IF('３　回答貼付シート'!N1437="ほぼ毎日ある",3,))))</f>
        <v>0</v>
      </c>
      <c r="M1440" s="49">
        <f>IF('３　回答貼付シート'!O1437="ない",0,IF('３　回答貼付シート'!O1437="１～２日ある",1,IF('３　回答貼付シート'!O1437="３～５日ある",2,IF('３　回答貼付シート'!O1437="ほぼ毎日ある",3,))))</f>
        <v>0</v>
      </c>
      <c r="N1440" s="49">
        <f>IF('３　回答貼付シート'!P1437="ない",0,IF('３　回答貼付シート'!P1437="１～２日ある",1,IF('３　回答貼付シート'!P1437="３～５日ある",2,IF('３　回答貼付シート'!P1437="ほぼ毎日ある",3,))))</f>
        <v>0</v>
      </c>
      <c r="O1440" s="49">
        <f>IF('３　回答貼付シート'!Q1437="ない",0,IF('３　回答貼付シート'!Q1437="１～２日ある",1,IF('３　回答貼付シート'!Q1437="３～５日ある",2,IF('３　回答貼付シート'!Q1437="ほぼ毎日ある",3,))))</f>
        <v>0</v>
      </c>
      <c r="P1440" s="49">
        <f>IF('３　回答貼付シート'!R1437="ない",0,IF('３　回答貼付シート'!R1437="１～２日ある",1,IF('３　回答貼付シート'!R1437="３～５日ある",2,IF('３　回答貼付シート'!R1437="ほぼ毎日ある",3,))))</f>
        <v>0</v>
      </c>
      <c r="Q1440" s="49">
        <f>IF('３　回答貼付シート'!S1437="ない",0,IF('３　回答貼付シート'!S1437="１～２日ある",1,IF('３　回答貼付シート'!S1437="３～５日ある",2,IF('３　回答貼付シート'!S1437="ほぼ毎日ある",3,))))</f>
        <v>0</v>
      </c>
      <c r="R1440" s="49">
        <f>IF('３　回答貼付シート'!T1437="ない",0,IF('３　回答貼付シート'!T1437="１～２日ある",1,IF('３　回答貼付シート'!T1437="３～５日ある",2,IF('３　回答貼付シート'!T1437="ほぼ毎日ある",3,))))</f>
        <v>0</v>
      </c>
      <c r="S1440" s="49">
        <f>IF('３　回答貼付シート'!U1437="ない",0,IF('３　回答貼付シート'!U1437="１～２日ある",1,IF('３　回答貼付シート'!U1437="３～５日ある",2,IF('３　回答貼付シート'!U1437="ほぼ毎日ある",3,))))</f>
        <v>0</v>
      </c>
      <c r="T1440" s="49">
        <f>IF('３　回答貼付シート'!V1437="ない",0,IF('３　回答貼付シート'!V1437="１～２日ある",1,IF('３　回答貼付シート'!V1437="３～５日ある",2,IF('３　回答貼付シート'!V1437="ほぼ毎日ある",3,))))</f>
        <v>0</v>
      </c>
      <c r="U1440" s="49">
        <f>IF('３　回答貼付シート'!W1437="ない",0,IF('３　回答貼付シート'!W1437="１～２日ある",1,IF('３　回答貼付シート'!W1437="３～５日ある",2,IF('３　回答貼付シート'!W1437="ほぼ毎日ある",3,))))</f>
        <v>0</v>
      </c>
      <c r="V1440" s="49">
        <f>IF('３　回答貼付シート'!X1437="ない",0,IF('３　回答貼付シート'!X1437="１～２日ある",1,IF('３　回答貼付シート'!X1437="３～５日ある",2,IF('３　回答貼付シート'!X1437="ほぼ毎日ある",3,))))</f>
        <v>0</v>
      </c>
      <c r="W1440" s="49">
        <f>IF('３　回答貼付シート'!Y1437="ない",0,IF('３　回答貼付シート'!Y1437="１～２日ある",1,IF('３　回答貼付シート'!Y1437="３～５日ある",2,IF('３　回答貼付シート'!Y1437="ほぼ毎日ある",3,))))</f>
        <v>0</v>
      </c>
      <c r="X1440" s="49">
        <f>IF('３　回答貼付シート'!Z1437="ない",0,IF('３　回答貼付シート'!Z1437="１～２日ある",1,IF('３　回答貼付シート'!Z1437="３～５日ある",2,IF('３　回答貼付シート'!Z1437="ほぼ毎日ある",3,))))</f>
        <v>0</v>
      </c>
      <c r="Y1440" s="49">
        <f>IF('３　回答貼付シート'!AA1437="ない",0,IF('３　回答貼付シート'!AA1437="１～２日ある",1,IF('３　回答貼付シート'!AA1437="３～５日ある",2,IF('３　回答貼付シート'!AA1437="ほぼ毎日ある",3,))))</f>
        <v>0</v>
      </c>
      <c r="Z1440" s="49">
        <f>IF('３　回答貼付シート'!AB1437="ない",0,IF('３　回答貼付シート'!AB1437="１～２日ある",1,IF('３　回答貼付シート'!AB1437="３～５日ある",2,IF('３　回答貼付シート'!AB1437="ほぼ毎日ある",3,))))</f>
        <v>0</v>
      </c>
      <c r="AA1440" s="49">
        <f>IF('３　回答貼付シート'!AC1437="ない",0,IF('３　回答貼付シート'!AC1437="１～２日ある",1,IF('３　回答貼付シート'!AC1437="３～５日ある",2,IF('３　回答貼付シート'!AC1437="ほぼ毎日ある",3,))))</f>
        <v>0</v>
      </c>
      <c r="AB1440" s="49">
        <f>IF('３　回答貼付シート'!AD1437="ない",0,IF('３　回答貼付シート'!AD1437="１～２日ある",1,IF('３　回答貼付シート'!AD1437="３～５日ある",2,IF('３　回答貼付シート'!AD1437="ほぼ毎日ある",3,))))</f>
        <v>0</v>
      </c>
      <c r="AC1440" s="49">
        <f>IF('３　回答貼付シート'!AE1437="ない",0,IF('３　回答貼付シート'!AE1437="１～２日ある",1,IF('３　回答貼付シート'!AE1437="３～５日ある",2,IF('３　回答貼付シート'!AE1437="ほぼ毎日ある",3,))))</f>
        <v>0</v>
      </c>
      <c r="AD1440" s="49">
        <f>IF('３　回答貼付シート'!AF1437="ない",0,IF('３　回答貼付シート'!AF1437="１～２日ある",1,IF('３　回答貼付シート'!AF1437="３～５日ある",2,IF('３　回答貼付シート'!AF1437="ほぼ毎日ある",3,))))</f>
        <v>0</v>
      </c>
      <c r="AE1440" s="49">
        <f>IF('３　回答貼付シート'!AG1437="ない",0,IF('３　回答貼付シート'!AG1437="１～２日ある",1,IF('３　回答貼付シート'!AG1437="３～５日ある",2,IF('３　回答貼付シート'!AG1437="ほぼ毎日ある",3,))))</f>
        <v>0</v>
      </c>
      <c r="AF1440" s="49">
        <f>IF('３　回答貼付シート'!AH1437="ない",0,IF('３　回答貼付シート'!AH1437="１～２日ある",1,IF('３　回答貼付シート'!AH1437="３～５日ある",2,IF('３　回答貼付シート'!AH1437="ほぼ毎日ある",3,))))</f>
        <v>0</v>
      </c>
      <c r="AG1440" s="49">
        <f>IF('３　回答貼付シート'!AI1437="ない",0,IF('３　回答貼付シート'!AI1437="１～２日ある",1,IF('３　回答貼付シート'!AI1437="３～５日ある",2,IF('３　回答貼付シート'!AI1437="ほぼ毎日ある",3,))))</f>
        <v>0</v>
      </c>
      <c r="AH1440" s="49">
        <f>IF('３　回答貼付シート'!AJ1437="ない",0,IF('３　回答貼付シート'!AJ1437="１～２日ある",1,IF('３　回答貼付シート'!AJ1437="３～５日ある",2,IF('３　回答貼付シート'!AJ1437="ほぼ毎日ある",3,))))</f>
        <v>0</v>
      </c>
      <c r="AI1440" s="49">
        <f>IF('３　回答貼付シート'!AK1437="ない",0,IF('３　回答貼付シート'!AK1437="１～２日ある",1,IF('３　回答貼付シート'!AK1437="３～５日ある",2,IF('３　回答貼付シート'!AK1437="ほぼ毎日ある",3,))))</f>
        <v>0</v>
      </c>
      <c r="AJ1440" s="49">
        <f>IF('３　回答貼付シート'!AL1437="ない",0,IF('３　回答貼付シート'!AL1437="１～２日ある",1,IF('３　回答貼付シート'!AL1437="３～５日ある",2,IF('３　回答貼付シート'!AL1437="ほぼ毎日ある",3,))))</f>
        <v>0</v>
      </c>
      <c r="AK1440" s="49">
        <f>IF('３　回答貼付シート'!AM1437="ない",0,IF('３　回答貼付シート'!AM1437="１～２日ある",1,IF('３　回答貼付シート'!AM1437="３～５日ある",2,IF('３　回答貼付シート'!AM1437="ほぼ毎日ある",3,))))</f>
        <v>0</v>
      </c>
      <c r="AL1440" s="49">
        <f>'３　回答貼付シート'!$AN1437</f>
        <v>0</v>
      </c>
      <c r="AM1440" s="49" t="str">
        <f t="shared" si="159"/>
        <v/>
      </c>
      <c r="AN1440" s="49" t="str">
        <f t="shared" si="160"/>
        <v/>
      </c>
      <c r="AO1440" s="49" t="str">
        <f t="shared" si="161"/>
        <v/>
      </c>
      <c r="AP1440" s="49" t="str">
        <f t="shared" si="162"/>
        <v/>
      </c>
      <c r="AQ1440" s="49" t="str">
        <f t="shared" si="163"/>
        <v/>
      </c>
      <c r="AR1440" t="str">
        <f t="shared" si="164"/>
        <v>0</v>
      </c>
      <c r="AT1440" s="42"/>
    </row>
    <row r="1441" spans="1:46">
      <c r="A1441" s="49"/>
      <c r="B1441" s="49">
        <f t="shared" si="158"/>
        <v>0</v>
      </c>
      <c r="C1441" s="49">
        <f>IF('３　回答貼付シート'!$F1438&lt;&gt;0,VLOOKUP('３　回答貼付シート'!$F1438,$AR$2048:$AS$2054,2,FALSE),0)</f>
        <v>0</v>
      </c>
      <c r="D1441" s="49">
        <f>IF('３　回答貼付シート'!$G1438&lt;&gt;0,VLOOKUP(('３　回答貼付シート'!$G1438), $AR$2048:$AS$2054,2,FALSE),0)</f>
        <v>0</v>
      </c>
      <c r="E1441" s="49">
        <f>'３　回答貼付シート'!$H1438</f>
        <v>0</v>
      </c>
      <c r="F1441" s="49">
        <f>IF(E1441=0,0,VLOOKUP($B1441,'２　情報入力シート'!$A$2:$E$2049,5))</f>
        <v>0</v>
      </c>
      <c r="G1441" s="49">
        <f>IF('３　回答貼付シート'!I1438="ない",0,IF('３　回答貼付シート'!I1438="１～２日ある",1,IF('３　回答貼付シート'!I1438="３～５日ある",2,IF('３　回答貼付シート'!I1438="ほぼ毎日ある",3,))))</f>
        <v>0</v>
      </c>
      <c r="H1441" s="49">
        <f>IF('３　回答貼付シート'!J1438="ない",0,IF('３　回答貼付シート'!J1438="１～２日ある",1,IF('３　回答貼付シート'!J1438="３～５日ある",2,IF('３　回答貼付シート'!J1438="ほぼ毎日ある",3,))))</f>
        <v>0</v>
      </c>
      <c r="I1441" s="49">
        <f>IF('３　回答貼付シート'!K1438="ない",0,IF('３　回答貼付シート'!K1438="１～２日ある",1,IF('３　回答貼付シート'!K1438="３～５日ある",2,IF('３　回答貼付シート'!K1438="ほぼ毎日ある",3,))))</f>
        <v>0</v>
      </c>
      <c r="J1441" s="49">
        <f>IF('３　回答貼付シート'!L1438="ない",0,IF('３　回答貼付シート'!L1438="１～２日ある",1,IF('３　回答貼付シート'!L1438="３～５日ある",2,IF('３　回答貼付シート'!L1438="ほぼ毎日ある",3,))))</f>
        <v>0</v>
      </c>
      <c r="K1441" s="49">
        <f>IF('３　回答貼付シート'!M1438="ない",0,IF('３　回答貼付シート'!M1438="１～２日ある",1,IF('３　回答貼付シート'!M1438="３～５日ある",2,IF('３　回答貼付シート'!M1438="ほぼ毎日ある",3,))))</f>
        <v>0</v>
      </c>
      <c r="L1441" s="49">
        <f>IF('３　回答貼付シート'!N1438="ない",0,IF('３　回答貼付シート'!N1438="１～２日ある",1,IF('３　回答貼付シート'!N1438="３～５日ある",2,IF('３　回答貼付シート'!N1438="ほぼ毎日ある",3,))))</f>
        <v>0</v>
      </c>
      <c r="M1441" s="49">
        <f>IF('３　回答貼付シート'!O1438="ない",0,IF('３　回答貼付シート'!O1438="１～２日ある",1,IF('３　回答貼付シート'!O1438="３～５日ある",2,IF('３　回答貼付シート'!O1438="ほぼ毎日ある",3,))))</f>
        <v>0</v>
      </c>
      <c r="N1441" s="49">
        <f>IF('３　回答貼付シート'!P1438="ない",0,IF('３　回答貼付シート'!P1438="１～２日ある",1,IF('３　回答貼付シート'!P1438="３～５日ある",2,IF('３　回答貼付シート'!P1438="ほぼ毎日ある",3,))))</f>
        <v>0</v>
      </c>
      <c r="O1441" s="49">
        <f>IF('３　回答貼付シート'!Q1438="ない",0,IF('３　回答貼付シート'!Q1438="１～２日ある",1,IF('３　回答貼付シート'!Q1438="３～５日ある",2,IF('３　回答貼付シート'!Q1438="ほぼ毎日ある",3,))))</f>
        <v>0</v>
      </c>
      <c r="P1441" s="49">
        <f>IF('３　回答貼付シート'!R1438="ない",0,IF('３　回答貼付シート'!R1438="１～２日ある",1,IF('３　回答貼付シート'!R1438="３～５日ある",2,IF('３　回答貼付シート'!R1438="ほぼ毎日ある",3,))))</f>
        <v>0</v>
      </c>
      <c r="Q1441" s="49">
        <f>IF('３　回答貼付シート'!S1438="ない",0,IF('３　回答貼付シート'!S1438="１～２日ある",1,IF('３　回答貼付シート'!S1438="３～５日ある",2,IF('３　回答貼付シート'!S1438="ほぼ毎日ある",3,))))</f>
        <v>0</v>
      </c>
      <c r="R1441" s="49">
        <f>IF('３　回答貼付シート'!T1438="ない",0,IF('３　回答貼付シート'!T1438="１～２日ある",1,IF('３　回答貼付シート'!T1438="３～５日ある",2,IF('３　回答貼付シート'!T1438="ほぼ毎日ある",3,))))</f>
        <v>0</v>
      </c>
      <c r="S1441" s="49">
        <f>IF('３　回答貼付シート'!U1438="ない",0,IF('３　回答貼付シート'!U1438="１～２日ある",1,IF('３　回答貼付シート'!U1438="３～５日ある",2,IF('３　回答貼付シート'!U1438="ほぼ毎日ある",3,))))</f>
        <v>0</v>
      </c>
      <c r="T1441" s="49">
        <f>IF('３　回答貼付シート'!V1438="ない",0,IF('３　回答貼付シート'!V1438="１～２日ある",1,IF('３　回答貼付シート'!V1438="３～５日ある",2,IF('３　回答貼付シート'!V1438="ほぼ毎日ある",3,))))</f>
        <v>0</v>
      </c>
      <c r="U1441" s="49">
        <f>IF('３　回答貼付シート'!W1438="ない",0,IF('３　回答貼付シート'!W1438="１～２日ある",1,IF('３　回答貼付シート'!W1438="３～５日ある",2,IF('３　回答貼付シート'!W1438="ほぼ毎日ある",3,))))</f>
        <v>0</v>
      </c>
      <c r="V1441" s="49">
        <f>IF('３　回答貼付シート'!X1438="ない",0,IF('３　回答貼付シート'!X1438="１～２日ある",1,IF('３　回答貼付シート'!X1438="３～５日ある",2,IF('３　回答貼付シート'!X1438="ほぼ毎日ある",3,))))</f>
        <v>0</v>
      </c>
      <c r="W1441" s="49">
        <f>IF('３　回答貼付シート'!Y1438="ない",0,IF('３　回答貼付シート'!Y1438="１～２日ある",1,IF('３　回答貼付シート'!Y1438="３～５日ある",2,IF('３　回答貼付シート'!Y1438="ほぼ毎日ある",3,))))</f>
        <v>0</v>
      </c>
      <c r="X1441" s="49">
        <f>IF('３　回答貼付シート'!Z1438="ない",0,IF('３　回答貼付シート'!Z1438="１～２日ある",1,IF('３　回答貼付シート'!Z1438="３～５日ある",2,IF('３　回答貼付シート'!Z1438="ほぼ毎日ある",3,))))</f>
        <v>0</v>
      </c>
      <c r="Y1441" s="49">
        <f>IF('３　回答貼付シート'!AA1438="ない",0,IF('３　回答貼付シート'!AA1438="１～２日ある",1,IF('３　回答貼付シート'!AA1438="３～５日ある",2,IF('３　回答貼付シート'!AA1438="ほぼ毎日ある",3,))))</f>
        <v>0</v>
      </c>
      <c r="Z1441" s="49">
        <f>IF('３　回答貼付シート'!AB1438="ない",0,IF('３　回答貼付シート'!AB1438="１～２日ある",1,IF('３　回答貼付シート'!AB1438="３～５日ある",2,IF('３　回答貼付シート'!AB1438="ほぼ毎日ある",3,))))</f>
        <v>0</v>
      </c>
      <c r="AA1441" s="49">
        <f>IF('３　回答貼付シート'!AC1438="ない",0,IF('３　回答貼付シート'!AC1438="１～２日ある",1,IF('３　回答貼付シート'!AC1438="３～５日ある",2,IF('３　回答貼付シート'!AC1438="ほぼ毎日ある",3,))))</f>
        <v>0</v>
      </c>
      <c r="AB1441" s="49">
        <f>IF('３　回答貼付シート'!AD1438="ない",0,IF('３　回答貼付シート'!AD1438="１～２日ある",1,IF('３　回答貼付シート'!AD1438="３～５日ある",2,IF('３　回答貼付シート'!AD1438="ほぼ毎日ある",3,))))</f>
        <v>0</v>
      </c>
      <c r="AC1441" s="49">
        <f>IF('３　回答貼付シート'!AE1438="ない",0,IF('３　回答貼付シート'!AE1438="１～２日ある",1,IF('３　回答貼付シート'!AE1438="３～５日ある",2,IF('３　回答貼付シート'!AE1438="ほぼ毎日ある",3,))))</f>
        <v>0</v>
      </c>
      <c r="AD1441" s="49">
        <f>IF('３　回答貼付シート'!AF1438="ない",0,IF('３　回答貼付シート'!AF1438="１～２日ある",1,IF('３　回答貼付シート'!AF1438="３～５日ある",2,IF('３　回答貼付シート'!AF1438="ほぼ毎日ある",3,))))</f>
        <v>0</v>
      </c>
      <c r="AE1441" s="49">
        <f>IF('３　回答貼付シート'!AG1438="ない",0,IF('３　回答貼付シート'!AG1438="１～２日ある",1,IF('３　回答貼付シート'!AG1438="３～５日ある",2,IF('３　回答貼付シート'!AG1438="ほぼ毎日ある",3,))))</f>
        <v>0</v>
      </c>
      <c r="AF1441" s="49">
        <f>IF('３　回答貼付シート'!AH1438="ない",0,IF('３　回答貼付シート'!AH1438="１～２日ある",1,IF('３　回答貼付シート'!AH1438="３～５日ある",2,IF('３　回答貼付シート'!AH1438="ほぼ毎日ある",3,))))</f>
        <v>0</v>
      </c>
      <c r="AG1441" s="49">
        <f>IF('３　回答貼付シート'!AI1438="ない",0,IF('３　回答貼付シート'!AI1438="１～２日ある",1,IF('３　回答貼付シート'!AI1438="３～５日ある",2,IF('３　回答貼付シート'!AI1438="ほぼ毎日ある",3,))))</f>
        <v>0</v>
      </c>
      <c r="AH1441" s="49">
        <f>IF('３　回答貼付シート'!AJ1438="ない",0,IF('３　回答貼付シート'!AJ1438="１～２日ある",1,IF('３　回答貼付シート'!AJ1438="３～５日ある",2,IF('３　回答貼付シート'!AJ1438="ほぼ毎日ある",3,))))</f>
        <v>0</v>
      </c>
      <c r="AI1441" s="49">
        <f>IF('３　回答貼付シート'!AK1438="ない",0,IF('３　回答貼付シート'!AK1438="１～２日ある",1,IF('３　回答貼付シート'!AK1438="３～５日ある",2,IF('３　回答貼付シート'!AK1438="ほぼ毎日ある",3,))))</f>
        <v>0</v>
      </c>
      <c r="AJ1441" s="49">
        <f>IF('３　回答貼付シート'!AL1438="ない",0,IF('３　回答貼付シート'!AL1438="１～２日ある",1,IF('３　回答貼付シート'!AL1438="３～５日ある",2,IF('３　回答貼付シート'!AL1438="ほぼ毎日ある",3,))))</f>
        <v>0</v>
      </c>
      <c r="AK1441" s="49">
        <f>IF('３　回答貼付シート'!AM1438="ない",0,IF('３　回答貼付シート'!AM1438="１～２日ある",1,IF('３　回答貼付シート'!AM1438="３～５日ある",2,IF('３　回答貼付シート'!AM1438="ほぼ毎日ある",3,))))</f>
        <v>0</v>
      </c>
      <c r="AL1441" s="49">
        <f>'３　回答貼付シート'!$AN1438</f>
        <v>0</v>
      </c>
      <c r="AM1441" s="49" t="str">
        <f t="shared" si="159"/>
        <v/>
      </c>
      <c r="AN1441" s="49" t="str">
        <f t="shared" si="160"/>
        <v/>
      </c>
      <c r="AO1441" s="49" t="str">
        <f t="shared" si="161"/>
        <v/>
      </c>
      <c r="AP1441" s="49" t="str">
        <f t="shared" si="162"/>
        <v/>
      </c>
      <c r="AQ1441" s="49" t="str">
        <f t="shared" si="163"/>
        <v/>
      </c>
      <c r="AR1441" t="str">
        <f t="shared" si="164"/>
        <v>0</v>
      </c>
      <c r="AT1441" s="42"/>
    </row>
    <row r="1442" spans="1:46">
      <c r="A1442" s="49"/>
      <c r="B1442" s="49">
        <f t="shared" si="158"/>
        <v>0</v>
      </c>
      <c r="C1442" s="49">
        <f>IF('３　回答貼付シート'!$F1439&lt;&gt;0,VLOOKUP('３　回答貼付シート'!$F1439,$AR$2048:$AS$2054,2,FALSE),0)</f>
        <v>0</v>
      </c>
      <c r="D1442" s="49">
        <f>IF('３　回答貼付シート'!$G1439&lt;&gt;0,VLOOKUP(('３　回答貼付シート'!$G1439), $AR$2048:$AS$2054,2,FALSE),0)</f>
        <v>0</v>
      </c>
      <c r="E1442" s="49">
        <f>'３　回答貼付シート'!$H1439</f>
        <v>0</v>
      </c>
      <c r="F1442" s="49">
        <f>IF(E1442=0,0,VLOOKUP($B1442,'２　情報入力シート'!$A$2:$E$2049,5))</f>
        <v>0</v>
      </c>
      <c r="G1442" s="49">
        <f>IF('３　回答貼付シート'!I1439="ない",0,IF('３　回答貼付シート'!I1439="１～２日ある",1,IF('３　回答貼付シート'!I1439="３～５日ある",2,IF('３　回答貼付シート'!I1439="ほぼ毎日ある",3,))))</f>
        <v>0</v>
      </c>
      <c r="H1442" s="49">
        <f>IF('３　回答貼付シート'!J1439="ない",0,IF('３　回答貼付シート'!J1439="１～２日ある",1,IF('３　回答貼付シート'!J1439="３～５日ある",2,IF('３　回答貼付シート'!J1439="ほぼ毎日ある",3,))))</f>
        <v>0</v>
      </c>
      <c r="I1442" s="49">
        <f>IF('３　回答貼付シート'!K1439="ない",0,IF('３　回答貼付シート'!K1439="１～２日ある",1,IF('３　回答貼付シート'!K1439="３～５日ある",2,IF('３　回答貼付シート'!K1439="ほぼ毎日ある",3,))))</f>
        <v>0</v>
      </c>
      <c r="J1442" s="49">
        <f>IF('３　回答貼付シート'!L1439="ない",0,IF('３　回答貼付シート'!L1439="１～２日ある",1,IF('３　回答貼付シート'!L1439="３～５日ある",2,IF('３　回答貼付シート'!L1439="ほぼ毎日ある",3,))))</f>
        <v>0</v>
      </c>
      <c r="K1442" s="49">
        <f>IF('３　回答貼付シート'!M1439="ない",0,IF('３　回答貼付シート'!M1439="１～２日ある",1,IF('３　回答貼付シート'!M1439="３～５日ある",2,IF('３　回答貼付シート'!M1439="ほぼ毎日ある",3,))))</f>
        <v>0</v>
      </c>
      <c r="L1442" s="49">
        <f>IF('３　回答貼付シート'!N1439="ない",0,IF('３　回答貼付シート'!N1439="１～２日ある",1,IF('３　回答貼付シート'!N1439="３～５日ある",2,IF('３　回答貼付シート'!N1439="ほぼ毎日ある",3,))))</f>
        <v>0</v>
      </c>
      <c r="M1442" s="49">
        <f>IF('３　回答貼付シート'!O1439="ない",0,IF('３　回答貼付シート'!O1439="１～２日ある",1,IF('３　回答貼付シート'!O1439="３～５日ある",2,IF('３　回答貼付シート'!O1439="ほぼ毎日ある",3,))))</f>
        <v>0</v>
      </c>
      <c r="N1442" s="49">
        <f>IF('３　回答貼付シート'!P1439="ない",0,IF('３　回答貼付シート'!P1439="１～２日ある",1,IF('３　回答貼付シート'!P1439="３～５日ある",2,IF('３　回答貼付シート'!P1439="ほぼ毎日ある",3,))))</f>
        <v>0</v>
      </c>
      <c r="O1442" s="49">
        <f>IF('３　回答貼付シート'!Q1439="ない",0,IF('３　回答貼付シート'!Q1439="１～２日ある",1,IF('３　回答貼付シート'!Q1439="３～５日ある",2,IF('３　回答貼付シート'!Q1439="ほぼ毎日ある",3,))))</f>
        <v>0</v>
      </c>
      <c r="P1442" s="49">
        <f>IF('３　回答貼付シート'!R1439="ない",0,IF('３　回答貼付シート'!R1439="１～２日ある",1,IF('３　回答貼付シート'!R1439="３～５日ある",2,IF('３　回答貼付シート'!R1439="ほぼ毎日ある",3,))))</f>
        <v>0</v>
      </c>
      <c r="Q1442" s="49">
        <f>IF('３　回答貼付シート'!S1439="ない",0,IF('３　回答貼付シート'!S1439="１～２日ある",1,IF('３　回答貼付シート'!S1439="３～５日ある",2,IF('３　回答貼付シート'!S1439="ほぼ毎日ある",3,))))</f>
        <v>0</v>
      </c>
      <c r="R1442" s="49">
        <f>IF('３　回答貼付シート'!T1439="ない",0,IF('３　回答貼付シート'!T1439="１～２日ある",1,IF('３　回答貼付シート'!T1439="３～５日ある",2,IF('３　回答貼付シート'!T1439="ほぼ毎日ある",3,))))</f>
        <v>0</v>
      </c>
      <c r="S1442" s="49">
        <f>IF('３　回答貼付シート'!U1439="ない",0,IF('３　回答貼付シート'!U1439="１～２日ある",1,IF('３　回答貼付シート'!U1439="３～５日ある",2,IF('３　回答貼付シート'!U1439="ほぼ毎日ある",3,))))</f>
        <v>0</v>
      </c>
      <c r="T1442" s="49">
        <f>IF('３　回答貼付シート'!V1439="ない",0,IF('３　回答貼付シート'!V1439="１～２日ある",1,IF('３　回答貼付シート'!V1439="３～５日ある",2,IF('３　回答貼付シート'!V1439="ほぼ毎日ある",3,))))</f>
        <v>0</v>
      </c>
      <c r="U1442" s="49">
        <f>IF('３　回答貼付シート'!W1439="ない",0,IF('３　回答貼付シート'!W1439="１～２日ある",1,IF('３　回答貼付シート'!W1439="３～５日ある",2,IF('３　回答貼付シート'!W1439="ほぼ毎日ある",3,))))</f>
        <v>0</v>
      </c>
      <c r="V1442" s="49">
        <f>IF('３　回答貼付シート'!X1439="ない",0,IF('３　回答貼付シート'!X1439="１～２日ある",1,IF('３　回答貼付シート'!X1439="３～５日ある",2,IF('３　回答貼付シート'!X1439="ほぼ毎日ある",3,))))</f>
        <v>0</v>
      </c>
      <c r="W1442" s="49">
        <f>IF('３　回答貼付シート'!Y1439="ない",0,IF('３　回答貼付シート'!Y1439="１～２日ある",1,IF('３　回答貼付シート'!Y1439="３～５日ある",2,IF('３　回答貼付シート'!Y1439="ほぼ毎日ある",3,))))</f>
        <v>0</v>
      </c>
      <c r="X1442" s="49">
        <f>IF('３　回答貼付シート'!Z1439="ない",0,IF('３　回答貼付シート'!Z1439="１～２日ある",1,IF('３　回答貼付シート'!Z1439="３～５日ある",2,IF('３　回答貼付シート'!Z1439="ほぼ毎日ある",3,))))</f>
        <v>0</v>
      </c>
      <c r="Y1442" s="49">
        <f>IF('３　回答貼付シート'!AA1439="ない",0,IF('３　回答貼付シート'!AA1439="１～２日ある",1,IF('３　回答貼付シート'!AA1439="３～５日ある",2,IF('３　回答貼付シート'!AA1439="ほぼ毎日ある",3,))))</f>
        <v>0</v>
      </c>
      <c r="Z1442" s="49">
        <f>IF('３　回答貼付シート'!AB1439="ない",0,IF('３　回答貼付シート'!AB1439="１～２日ある",1,IF('３　回答貼付シート'!AB1439="３～５日ある",2,IF('３　回答貼付シート'!AB1439="ほぼ毎日ある",3,))))</f>
        <v>0</v>
      </c>
      <c r="AA1442" s="49">
        <f>IF('３　回答貼付シート'!AC1439="ない",0,IF('３　回答貼付シート'!AC1439="１～２日ある",1,IF('３　回答貼付シート'!AC1439="３～５日ある",2,IF('３　回答貼付シート'!AC1439="ほぼ毎日ある",3,))))</f>
        <v>0</v>
      </c>
      <c r="AB1442" s="49">
        <f>IF('３　回答貼付シート'!AD1439="ない",0,IF('３　回答貼付シート'!AD1439="１～２日ある",1,IF('３　回答貼付シート'!AD1439="３～５日ある",2,IF('３　回答貼付シート'!AD1439="ほぼ毎日ある",3,))))</f>
        <v>0</v>
      </c>
      <c r="AC1442" s="49">
        <f>IF('３　回答貼付シート'!AE1439="ない",0,IF('３　回答貼付シート'!AE1439="１～２日ある",1,IF('３　回答貼付シート'!AE1439="３～５日ある",2,IF('３　回答貼付シート'!AE1439="ほぼ毎日ある",3,))))</f>
        <v>0</v>
      </c>
      <c r="AD1442" s="49">
        <f>IF('３　回答貼付シート'!AF1439="ない",0,IF('３　回答貼付シート'!AF1439="１～２日ある",1,IF('３　回答貼付シート'!AF1439="３～５日ある",2,IF('３　回答貼付シート'!AF1439="ほぼ毎日ある",3,))))</f>
        <v>0</v>
      </c>
      <c r="AE1442" s="49">
        <f>IF('３　回答貼付シート'!AG1439="ない",0,IF('３　回答貼付シート'!AG1439="１～２日ある",1,IF('３　回答貼付シート'!AG1439="３～５日ある",2,IF('３　回答貼付シート'!AG1439="ほぼ毎日ある",3,))))</f>
        <v>0</v>
      </c>
      <c r="AF1442" s="49">
        <f>IF('３　回答貼付シート'!AH1439="ない",0,IF('３　回答貼付シート'!AH1439="１～２日ある",1,IF('３　回答貼付シート'!AH1439="３～５日ある",2,IF('３　回答貼付シート'!AH1439="ほぼ毎日ある",3,))))</f>
        <v>0</v>
      </c>
      <c r="AG1442" s="49">
        <f>IF('３　回答貼付シート'!AI1439="ない",0,IF('３　回答貼付シート'!AI1439="１～２日ある",1,IF('３　回答貼付シート'!AI1439="３～５日ある",2,IF('３　回答貼付シート'!AI1439="ほぼ毎日ある",3,))))</f>
        <v>0</v>
      </c>
      <c r="AH1442" s="49">
        <f>IF('３　回答貼付シート'!AJ1439="ない",0,IF('３　回答貼付シート'!AJ1439="１～２日ある",1,IF('３　回答貼付シート'!AJ1439="３～５日ある",2,IF('３　回答貼付シート'!AJ1439="ほぼ毎日ある",3,))))</f>
        <v>0</v>
      </c>
      <c r="AI1442" s="49">
        <f>IF('３　回答貼付シート'!AK1439="ない",0,IF('３　回答貼付シート'!AK1439="１～２日ある",1,IF('３　回答貼付シート'!AK1439="３～５日ある",2,IF('３　回答貼付シート'!AK1439="ほぼ毎日ある",3,))))</f>
        <v>0</v>
      </c>
      <c r="AJ1442" s="49">
        <f>IF('３　回答貼付シート'!AL1439="ない",0,IF('３　回答貼付シート'!AL1439="１～２日ある",1,IF('３　回答貼付シート'!AL1439="３～５日ある",2,IF('３　回答貼付シート'!AL1439="ほぼ毎日ある",3,))))</f>
        <v>0</v>
      </c>
      <c r="AK1442" s="49">
        <f>IF('３　回答貼付シート'!AM1439="ない",0,IF('３　回答貼付シート'!AM1439="１～２日ある",1,IF('３　回答貼付シート'!AM1439="３～５日ある",2,IF('３　回答貼付シート'!AM1439="ほぼ毎日ある",3,))))</f>
        <v>0</v>
      </c>
      <c r="AL1442" s="49">
        <f>'３　回答貼付シート'!$AN1439</f>
        <v>0</v>
      </c>
      <c r="AM1442" s="49" t="str">
        <f t="shared" si="159"/>
        <v/>
      </c>
      <c r="AN1442" s="49" t="str">
        <f t="shared" si="160"/>
        <v/>
      </c>
      <c r="AO1442" s="49" t="str">
        <f t="shared" si="161"/>
        <v/>
      </c>
      <c r="AP1442" s="49" t="str">
        <f t="shared" si="162"/>
        <v/>
      </c>
      <c r="AQ1442" s="49" t="str">
        <f t="shared" si="163"/>
        <v/>
      </c>
      <c r="AR1442" t="str">
        <f t="shared" si="164"/>
        <v>0</v>
      </c>
      <c r="AT1442" s="42"/>
    </row>
    <row r="1443" spans="1:46">
      <c r="A1443" s="49"/>
      <c r="B1443" s="49">
        <f t="shared" si="158"/>
        <v>0</v>
      </c>
      <c r="C1443" s="49">
        <f>IF('３　回答貼付シート'!$F1440&lt;&gt;0,VLOOKUP('３　回答貼付シート'!$F1440,$AR$2048:$AS$2054,2,FALSE),0)</f>
        <v>0</v>
      </c>
      <c r="D1443" s="49">
        <f>IF('３　回答貼付シート'!$G1440&lt;&gt;0,VLOOKUP(('３　回答貼付シート'!$G1440), $AR$2048:$AS$2054,2,FALSE),0)</f>
        <v>0</v>
      </c>
      <c r="E1443" s="49">
        <f>'３　回答貼付シート'!$H1440</f>
        <v>0</v>
      </c>
      <c r="F1443" s="49">
        <f>IF(E1443=0,0,VLOOKUP($B1443,'２　情報入力シート'!$A$2:$E$2049,5))</f>
        <v>0</v>
      </c>
      <c r="G1443" s="49">
        <f>IF('３　回答貼付シート'!I1440="ない",0,IF('３　回答貼付シート'!I1440="１～２日ある",1,IF('３　回答貼付シート'!I1440="３～５日ある",2,IF('３　回答貼付シート'!I1440="ほぼ毎日ある",3,))))</f>
        <v>0</v>
      </c>
      <c r="H1443" s="49">
        <f>IF('３　回答貼付シート'!J1440="ない",0,IF('３　回答貼付シート'!J1440="１～２日ある",1,IF('３　回答貼付シート'!J1440="３～５日ある",2,IF('３　回答貼付シート'!J1440="ほぼ毎日ある",3,))))</f>
        <v>0</v>
      </c>
      <c r="I1443" s="49">
        <f>IF('３　回答貼付シート'!K1440="ない",0,IF('３　回答貼付シート'!K1440="１～２日ある",1,IF('３　回答貼付シート'!K1440="３～５日ある",2,IF('３　回答貼付シート'!K1440="ほぼ毎日ある",3,))))</f>
        <v>0</v>
      </c>
      <c r="J1443" s="49">
        <f>IF('３　回答貼付シート'!L1440="ない",0,IF('３　回答貼付シート'!L1440="１～２日ある",1,IF('３　回答貼付シート'!L1440="３～５日ある",2,IF('３　回答貼付シート'!L1440="ほぼ毎日ある",3,))))</f>
        <v>0</v>
      </c>
      <c r="K1443" s="49">
        <f>IF('３　回答貼付シート'!M1440="ない",0,IF('３　回答貼付シート'!M1440="１～２日ある",1,IF('３　回答貼付シート'!M1440="３～５日ある",2,IF('３　回答貼付シート'!M1440="ほぼ毎日ある",3,))))</f>
        <v>0</v>
      </c>
      <c r="L1443" s="49">
        <f>IF('３　回答貼付シート'!N1440="ない",0,IF('３　回答貼付シート'!N1440="１～２日ある",1,IF('３　回答貼付シート'!N1440="３～５日ある",2,IF('３　回答貼付シート'!N1440="ほぼ毎日ある",3,))))</f>
        <v>0</v>
      </c>
      <c r="M1443" s="49">
        <f>IF('３　回答貼付シート'!O1440="ない",0,IF('３　回答貼付シート'!O1440="１～２日ある",1,IF('３　回答貼付シート'!O1440="３～５日ある",2,IF('３　回答貼付シート'!O1440="ほぼ毎日ある",3,))))</f>
        <v>0</v>
      </c>
      <c r="N1443" s="49">
        <f>IF('３　回答貼付シート'!P1440="ない",0,IF('３　回答貼付シート'!P1440="１～２日ある",1,IF('３　回答貼付シート'!P1440="３～５日ある",2,IF('３　回答貼付シート'!P1440="ほぼ毎日ある",3,))))</f>
        <v>0</v>
      </c>
      <c r="O1443" s="49">
        <f>IF('３　回答貼付シート'!Q1440="ない",0,IF('３　回答貼付シート'!Q1440="１～２日ある",1,IF('３　回答貼付シート'!Q1440="３～５日ある",2,IF('３　回答貼付シート'!Q1440="ほぼ毎日ある",3,))))</f>
        <v>0</v>
      </c>
      <c r="P1443" s="49">
        <f>IF('３　回答貼付シート'!R1440="ない",0,IF('３　回答貼付シート'!R1440="１～２日ある",1,IF('３　回答貼付シート'!R1440="３～５日ある",2,IF('３　回答貼付シート'!R1440="ほぼ毎日ある",3,))))</f>
        <v>0</v>
      </c>
      <c r="Q1443" s="49">
        <f>IF('３　回答貼付シート'!S1440="ない",0,IF('３　回答貼付シート'!S1440="１～２日ある",1,IF('３　回答貼付シート'!S1440="３～５日ある",2,IF('３　回答貼付シート'!S1440="ほぼ毎日ある",3,))))</f>
        <v>0</v>
      </c>
      <c r="R1443" s="49">
        <f>IF('３　回答貼付シート'!T1440="ない",0,IF('３　回答貼付シート'!T1440="１～２日ある",1,IF('３　回答貼付シート'!T1440="３～５日ある",2,IF('３　回答貼付シート'!T1440="ほぼ毎日ある",3,))))</f>
        <v>0</v>
      </c>
      <c r="S1443" s="49">
        <f>IF('３　回答貼付シート'!U1440="ない",0,IF('３　回答貼付シート'!U1440="１～２日ある",1,IF('３　回答貼付シート'!U1440="３～５日ある",2,IF('３　回答貼付シート'!U1440="ほぼ毎日ある",3,))))</f>
        <v>0</v>
      </c>
      <c r="T1443" s="49">
        <f>IF('３　回答貼付シート'!V1440="ない",0,IF('３　回答貼付シート'!V1440="１～２日ある",1,IF('３　回答貼付シート'!V1440="３～５日ある",2,IF('３　回答貼付シート'!V1440="ほぼ毎日ある",3,))))</f>
        <v>0</v>
      </c>
      <c r="U1443" s="49">
        <f>IF('３　回答貼付シート'!W1440="ない",0,IF('３　回答貼付シート'!W1440="１～２日ある",1,IF('３　回答貼付シート'!W1440="３～５日ある",2,IF('３　回答貼付シート'!W1440="ほぼ毎日ある",3,))))</f>
        <v>0</v>
      </c>
      <c r="V1443" s="49">
        <f>IF('３　回答貼付シート'!X1440="ない",0,IF('３　回答貼付シート'!X1440="１～２日ある",1,IF('３　回答貼付シート'!X1440="３～５日ある",2,IF('３　回答貼付シート'!X1440="ほぼ毎日ある",3,))))</f>
        <v>0</v>
      </c>
      <c r="W1443" s="49">
        <f>IF('３　回答貼付シート'!Y1440="ない",0,IF('３　回答貼付シート'!Y1440="１～２日ある",1,IF('３　回答貼付シート'!Y1440="３～５日ある",2,IF('３　回答貼付シート'!Y1440="ほぼ毎日ある",3,))))</f>
        <v>0</v>
      </c>
      <c r="X1443" s="49">
        <f>IF('３　回答貼付シート'!Z1440="ない",0,IF('３　回答貼付シート'!Z1440="１～２日ある",1,IF('３　回答貼付シート'!Z1440="３～５日ある",2,IF('３　回答貼付シート'!Z1440="ほぼ毎日ある",3,))))</f>
        <v>0</v>
      </c>
      <c r="Y1443" s="49">
        <f>IF('３　回答貼付シート'!AA1440="ない",0,IF('３　回答貼付シート'!AA1440="１～２日ある",1,IF('３　回答貼付シート'!AA1440="３～５日ある",2,IF('３　回答貼付シート'!AA1440="ほぼ毎日ある",3,))))</f>
        <v>0</v>
      </c>
      <c r="Z1443" s="49">
        <f>IF('３　回答貼付シート'!AB1440="ない",0,IF('３　回答貼付シート'!AB1440="１～２日ある",1,IF('３　回答貼付シート'!AB1440="３～５日ある",2,IF('３　回答貼付シート'!AB1440="ほぼ毎日ある",3,))))</f>
        <v>0</v>
      </c>
      <c r="AA1443" s="49">
        <f>IF('３　回答貼付シート'!AC1440="ない",0,IF('３　回答貼付シート'!AC1440="１～２日ある",1,IF('３　回答貼付シート'!AC1440="３～５日ある",2,IF('３　回答貼付シート'!AC1440="ほぼ毎日ある",3,))))</f>
        <v>0</v>
      </c>
      <c r="AB1443" s="49">
        <f>IF('３　回答貼付シート'!AD1440="ない",0,IF('３　回答貼付シート'!AD1440="１～２日ある",1,IF('３　回答貼付シート'!AD1440="３～５日ある",2,IF('３　回答貼付シート'!AD1440="ほぼ毎日ある",3,))))</f>
        <v>0</v>
      </c>
      <c r="AC1443" s="49">
        <f>IF('３　回答貼付シート'!AE1440="ない",0,IF('３　回答貼付シート'!AE1440="１～２日ある",1,IF('３　回答貼付シート'!AE1440="３～５日ある",2,IF('３　回答貼付シート'!AE1440="ほぼ毎日ある",3,))))</f>
        <v>0</v>
      </c>
      <c r="AD1443" s="49">
        <f>IF('３　回答貼付シート'!AF1440="ない",0,IF('３　回答貼付シート'!AF1440="１～２日ある",1,IF('３　回答貼付シート'!AF1440="３～５日ある",2,IF('３　回答貼付シート'!AF1440="ほぼ毎日ある",3,))))</f>
        <v>0</v>
      </c>
      <c r="AE1443" s="49">
        <f>IF('３　回答貼付シート'!AG1440="ない",0,IF('３　回答貼付シート'!AG1440="１～２日ある",1,IF('３　回答貼付シート'!AG1440="３～５日ある",2,IF('３　回答貼付シート'!AG1440="ほぼ毎日ある",3,))))</f>
        <v>0</v>
      </c>
      <c r="AF1443" s="49">
        <f>IF('３　回答貼付シート'!AH1440="ない",0,IF('３　回答貼付シート'!AH1440="１～２日ある",1,IF('３　回答貼付シート'!AH1440="３～５日ある",2,IF('３　回答貼付シート'!AH1440="ほぼ毎日ある",3,))))</f>
        <v>0</v>
      </c>
      <c r="AG1443" s="49">
        <f>IF('３　回答貼付シート'!AI1440="ない",0,IF('３　回答貼付シート'!AI1440="１～２日ある",1,IF('３　回答貼付シート'!AI1440="３～５日ある",2,IF('３　回答貼付シート'!AI1440="ほぼ毎日ある",3,))))</f>
        <v>0</v>
      </c>
      <c r="AH1443" s="49">
        <f>IF('３　回答貼付シート'!AJ1440="ない",0,IF('３　回答貼付シート'!AJ1440="１～２日ある",1,IF('３　回答貼付シート'!AJ1440="３～５日ある",2,IF('３　回答貼付シート'!AJ1440="ほぼ毎日ある",3,))))</f>
        <v>0</v>
      </c>
      <c r="AI1443" s="49">
        <f>IF('３　回答貼付シート'!AK1440="ない",0,IF('３　回答貼付シート'!AK1440="１～２日ある",1,IF('３　回答貼付シート'!AK1440="３～５日ある",2,IF('３　回答貼付シート'!AK1440="ほぼ毎日ある",3,))))</f>
        <v>0</v>
      </c>
      <c r="AJ1443" s="49">
        <f>IF('３　回答貼付シート'!AL1440="ない",0,IF('３　回答貼付シート'!AL1440="１～２日ある",1,IF('３　回答貼付シート'!AL1440="３～５日ある",2,IF('３　回答貼付シート'!AL1440="ほぼ毎日ある",3,))))</f>
        <v>0</v>
      </c>
      <c r="AK1443" s="49">
        <f>IF('３　回答貼付シート'!AM1440="ない",0,IF('３　回答貼付シート'!AM1440="１～２日ある",1,IF('３　回答貼付シート'!AM1440="３～５日ある",2,IF('３　回答貼付シート'!AM1440="ほぼ毎日ある",3,))))</f>
        <v>0</v>
      </c>
      <c r="AL1443" s="49">
        <f>'３　回答貼付シート'!$AN1440</f>
        <v>0</v>
      </c>
      <c r="AM1443" s="49" t="str">
        <f t="shared" si="159"/>
        <v/>
      </c>
      <c r="AN1443" s="49" t="str">
        <f t="shared" si="160"/>
        <v/>
      </c>
      <c r="AO1443" s="49" t="str">
        <f t="shared" si="161"/>
        <v/>
      </c>
      <c r="AP1443" s="49" t="str">
        <f t="shared" si="162"/>
        <v/>
      </c>
      <c r="AQ1443" s="49" t="str">
        <f t="shared" si="163"/>
        <v/>
      </c>
      <c r="AR1443" t="str">
        <f t="shared" si="164"/>
        <v>0</v>
      </c>
      <c r="AT1443" s="42"/>
    </row>
    <row r="1444" spans="1:46">
      <c r="A1444" s="49"/>
      <c r="B1444" s="49">
        <f t="shared" si="158"/>
        <v>0</v>
      </c>
      <c r="C1444" s="49">
        <f>IF('３　回答貼付シート'!$F1441&lt;&gt;0,VLOOKUP('３　回答貼付シート'!$F1441,$AR$2048:$AS$2054,2,FALSE),0)</f>
        <v>0</v>
      </c>
      <c r="D1444" s="49">
        <f>IF('３　回答貼付シート'!$G1441&lt;&gt;0,VLOOKUP(('３　回答貼付シート'!$G1441), $AR$2048:$AS$2054,2,FALSE),0)</f>
        <v>0</v>
      </c>
      <c r="E1444" s="49">
        <f>'３　回答貼付シート'!$H1441</f>
        <v>0</v>
      </c>
      <c r="F1444" s="49">
        <f>IF(E1444=0,0,VLOOKUP($B1444,'２　情報入力シート'!$A$2:$E$2049,5))</f>
        <v>0</v>
      </c>
      <c r="G1444" s="49">
        <f>IF('３　回答貼付シート'!I1441="ない",0,IF('３　回答貼付シート'!I1441="１～２日ある",1,IF('３　回答貼付シート'!I1441="３～５日ある",2,IF('３　回答貼付シート'!I1441="ほぼ毎日ある",3,))))</f>
        <v>0</v>
      </c>
      <c r="H1444" s="49">
        <f>IF('３　回答貼付シート'!J1441="ない",0,IF('３　回答貼付シート'!J1441="１～２日ある",1,IF('３　回答貼付シート'!J1441="３～５日ある",2,IF('３　回答貼付シート'!J1441="ほぼ毎日ある",3,))))</f>
        <v>0</v>
      </c>
      <c r="I1444" s="49">
        <f>IF('３　回答貼付シート'!K1441="ない",0,IF('３　回答貼付シート'!K1441="１～２日ある",1,IF('３　回答貼付シート'!K1441="３～５日ある",2,IF('３　回答貼付シート'!K1441="ほぼ毎日ある",3,))))</f>
        <v>0</v>
      </c>
      <c r="J1444" s="49">
        <f>IF('３　回答貼付シート'!L1441="ない",0,IF('３　回答貼付シート'!L1441="１～２日ある",1,IF('３　回答貼付シート'!L1441="３～５日ある",2,IF('３　回答貼付シート'!L1441="ほぼ毎日ある",3,))))</f>
        <v>0</v>
      </c>
      <c r="K1444" s="49">
        <f>IF('３　回答貼付シート'!M1441="ない",0,IF('３　回答貼付シート'!M1441="１～２日ある",1,IF('３　回答貼付シート'!M1441="３～５日ある",2,IF('３　回答貼付シート'!M1441="ほぼ毎日ある",3,))))</f>
        <v>0</v>
      </c>
      <c r="L1444" s="49">
        <f>IF('３　回答貼付シート'!N1441="ない",0,IF('３　回答貼付シート'!N1441="１～２日ある",1,IF('３　回答貼付シート'!N1441="３～５日ある",2,IF('３　回答貼付シート'!N1441="ほぼ毎日ある",3,))))</f>
        <v>0</v>
      </c>
      <c r="M1444" s="49">
        <f>IF('３　回答貼付シート'!O1441="ない",0,IF('３　回答貼付シート'!O1441="１～２日ある",1,IF('３　回答貼付シート'!O1441="３～５日ある",2,IF('３　回答貼付シート'!O1441="ほぼ毎日ある",3,))))</f>
        <v>0</v>
      </c>
      <c r="N1444" s="49">
        <f>IF('３　回答貼付シート'!P1441="ない",0,IF('３　回答貼付シート'!P1441="１～２日ある",1,IF('３　回答貼付シート'!P1441="３～５日ある",2,IF('３　回答貼付シート'!P1441="ほぼ毎日ある",3,))))</f>
        <v>0</v>
      </c>
      <c r="O1444" s="49">
        <f>IF('３　回答貼付シート'!Q1441="ない",0,IF('３　回答貼付シート'!Q1441="１～２日ある",1,IF('３　回答貼付シート'!Q1441="３～５日ある",2,IF('３　回答貼付シート'!Q1441="ほぼ毎日ある",3,))))</f>
        <v>0</v>
      </c>
      <c r="P1444" s="49">
        <f>IF('３　回答貼付シート'!R1441="ない",0,IF('３　回答貼付シート'!R1441="１～２日ある",1,IF('３　回答貼付シート'!R1441="３～５日ある",2,IF('３　回答貼付シート'!R1441="ほぼ毎日ある",3,))))</f>
        <v>0</v>
      </c>
      <c r="Q1444" s="49">
        <f>IF('３　回答貼付シート'!S1441="ない",0,IF('３　回答貼付シート'!S1441="１～２日ある",1,IF('３　回答貼付シート'!S1441="３～５日ある",2,IF('３　回答貼付シート'!S1441="ほぼ毎日ある",3,))))</f>
        <v>0</v>
      </c>
      <c r="R1444" s="49">
        <f>IF('３　回答貼付シート'!T1441="ない",0,IF('３　回答貼付シート'!T1441="１～２日ある",1,IF('３　回答貼付シート'!T1441="３～５日ある",2,IF('３　回答貼付シート'!T1441="ほぼ毎日ある",3,))))</f>
        <v>0</v>
      </c>
      <c r="S1444" s="49">
        <f>IF('３　回答貼付シート'!U1441="ない",0,IF('３　回答貼付シート'!U1441="１～２日ある",1,IF('３　回答貼付シート'!U1441="３～５日ある",2,IF('３　回答貼付シート'!U1441="ほぼ毎日ある",3,))))</f>
        <v>0</v>
      </c>
      <c r="T1444" s="49">
        <f>IF('３　回答貼付シート'!V1441="ない",0,IF('３　回答貼付シート'!V1441="１～２日ある",1,IF('３　回答貼付シート'!V1441="３～５日ある",2,IF('３　回答貼付シート'!V1441="ほぼ毎日ある",3,))))</f>
        <v>0</v>
      </c>
      <c r="U1444" s="49">
        <f>IF('３　回答貼付シート'!W1441="ない",0,IF('３　回答貼付シート'!W1441="１～２日ある",1,IF('３　回答貼付シート'!W1441="３～５日ある",2,IF('３　回答貼付シート'!W1441="ほぼ毎日ある",3,))))</f>
        <v>0</v>
      </c>
      <c r="V1444" s="49">
        <f>IF('３　回答貼付シート'!X1441="ない",0,IF('３　回答貼付シート'!X1441="１～２日ある",1,IF('３　回答貼付シート'!X1441="３～５日ある",2,IF('３　回答貼付シート'!X1441="ほぼ毎日ある",3,))))</f>
        <v>0</v>
      </c>
      <c r="W1444" s="49">
        <f>IF('３　回答貼付シート'!Y1441="ない",0,IF('３　回答貼付シート'!Y1441="１～２日ある",1,IF('３　回答貼付シート'!Y1441="３～５日ある",2,IF('３　回答貼付シート'!Y1441="ほぼ毎日ある",3,))))</f>
        <v>0</v>
      </c>
      <c r="X1444" s="49">
        <f>IF('３　回答貼付シート'!Z1441="ない",0,IF('３　回答貼付シート'!Z1441="１～２日ある",1,IF('３　回答貼付シート'!Z1441="３～５日ある",2,IF('３　回答貼付シート'!Z1441="ほぼ毎日ある",3,))))</f>
        <v>0</v>
      </c>
      <c r="Y1444" s="49">
        <f>IF('３　回答貼付シート'!AA1441="ない",0,IF('３　回答貼付シート'!AA1441="１～２日ある",1,IF('３　回答貼付シート'!AA1441="３～５日ある",2,IF('３　回答貼付シート'!AA1441="ほぼ毎日ある",3,))))</f>
        <v>0</v>
      </c>
      <c r="Z1444" s="49">
        <f>IF('３　回答貼付シート'!AB1441="ない",0,IF('３　回答貼付シート'!AB1441="１～２日ある",1,IF('３　回答貼付シート'!AB1441="３～５日ある",2,IF('３　回答貼付シート'!AB1441="ほぼ毎日ある",3,))))</f>
        <v>0</v>
      </c>
      <c r="AA1444" s="49">
        <f>IF('３　回答貼付シート'!AC1441="ない",0,IF('３　回答貼付シート'!AC1441="１～２日ある",1,IF('３　回答貼付シート'!AC1441="３～５日ある",2,IF('３　回答貼付シート'!AC1441="ほぼ毎日ある",3,))))</f>
        <v>0</v>
      </c>
      <c r="AB1444" s="49">
        <f>IF('３　回答貼付シート'!AD1441="ない",0,IF('３　回答貼付シート'!AD1441="１～２日ある",1,IF('３　回答貼付シート'!AD1441="３～５日ある",2,IF('３　回答貼付シート'!AD1441="ほぼ毎日ある",3,))))</f>
        <v>0</v>
      </c>
      <c r="AC1444" s="49">
        <f>IF('３　回答貼付シート'!AE1441="ない",0,IF('３　回答貼付シート'!AE1441="１～２日ある",1,IF('３　回答貼付シート'!AE1441="３～５日ある",2,IF('３　回答貼付シート'!AE1441="ほぼ毎日ある",3,))))</f>
        <v>0</v>
      </c>
      <c r="AD1444" s="49">
        <f>IF('３　回答貼付シート'!AF1441="ない",0,IF('３　回答貼付シート'!AF1441="１～２日ある",1,IF('３　回答貼付シート'!AF1441="３～５日ある",2,IF('３　回答貼付シート'!AF1441="ほぼ毎日ある",3,))))</f>
        <v>0</v>
      </c>
      <c r="AE1444" s="49">
        <f>IF('３　回答貼付シート'!AG1441="ない",0,IF('３　回答貼付シート'!AG1441="１～２日ある",1,IF('３　回答貼付シート'!AG1441="３～５日ある",2,IF('３　回答貼付シート'!AG1441="ほぼ毎日ある",3,))))</f>
        <v>0</v>
      </c>
      <c r="AF1444" s="49">
        <f>IF('３　回答貼付シート'!AH1441="ない",0,IF('３　回答貼付シート'!AH1441="１～２日ある",1,IF('３　回答貼付シート'!AH1441="３～５日ある",2,IF('３　回答貼付シート'!AH1441="ほぼ毎日ある",3,))))</f>
        <v>0</v>
      </c>
      <c r="AG1444" s="49">
        <f>IF('３　回答貼付シート'!AI1441="ない",0,IF('３　回答貼付シート'!AI1441="１～２日ある",1,IF('３　回答貼付シート'!AI1441="３～５日ある",2,IF('３　回答貼付シート'!AI1441="ほぼ毎日ある",3,))))</f>
        <v>0</v>
      </c>
      <c r="AH1444" s="49">
        <f>IF('３　回答貼付シート'!AJ1441="ない",0,IF('３　回答貼付シート'!AJ1441="１～２日ある",1,IF('３　回答貼付シート'!AJ1441="３～５日ある",2,IF('３　回答貼付シート'!AJ1441="ほぼ毎日ある",3,))))</f>
        <v>0</v>
      </c>
      <c r="AI1444" s="49">
        <f>IF('３　回答貼付シート'!AK1441="ない",0,IF('３　回答貼付シート'!AK1441="１～２日ある",1,IF('３　回答貼付シート'!AK1441="３～５日ある",2,IF('３　回答貼付シート'!AK1441="ほぼ毎日ある",3,))))</f>
        <v>0</v>
      </c>
      <c r="AJ1444" s="49">
        <f>IF('３　回答貼付シート'!AL1441="ない",0,IF('３　回答貼付シート'!AL1441="１～２日ある",1,IF('３　回答貼付シート'!AL1441="３～５日ある",2,IF('３　回答貼付シート'!AL1441="ほぼ毎日ある",3,))))</f>
        <v>0</v>
      </c>
      <c r="AK1444" s="49">
        <f>IF('３　回答貼付シート'!AM1441="ない",0,IF('３　回答貼付シート'!AM1441="１～２日ある",1,IF('３　回答貼付シート'!AM1441="３～５日ある",2,IF('３　回答貼付シート'!AM1441="ほぼ毎日ある",3,))))</f>
        <v>0</v>
      </c>
      <c r="AL1444" s="49">
        <f>'３　回答貼付シート'!$AN1441</f>
        <v>0</v>
      </c>
      <c r="AM1444" s="49" t="str">
        <f t="shared" si="159"/>
        <v/>
      </c>
      <c r="AN1444" s="49" t="str">
        <f t="shared" si="160"/>
        <v/>
      </c>
      <c r="AO1444" s="49" t="str">
        <f t="shared" si="161"/>
        <v/>
      </c>
      <c r="AP1444" s="49" t="str">
        <f t="shared" si="162"/>
        <v/>
      </c>
      <c r="AQ1444" s="49" t="str">
        <f t="shared" si="163"/>
        <v/>
      </c>
      <c r="AR1444" t="str">
        <f t="shared" si="164"/>
        <v>0</v>
      </c>
      <c r="AT1444" s="42"/>
    </row>
    <row r="1445" spans="1:46">
      <c r="A1445" s="49"/>
      <c r="B1445" s="49">
        <f t="shared" si="158"/>
        <v>0</v>
      </c>
      <c r="C1445" s="49">
        <f>IF('３　回答貼付シート'!$F1442&lt;&gt;0,VLOOKUP('３　回答貼付シート'!$F1442,$AR$2048:$AS$2054,2,FALSE),0)</f>
        <v>0</v>
      </c>
      <c r="D1445" s="49">
        <f>IF('３　回答貼付シート'!$G1442&lt;&gt;0,VLOOKUP(('３　回答貼付シート'!$G1442), $AR$2048:$AS$2054,2,FALSE),0)</f>
        <v>0</v>
      </c>
      <c r="E1445" s="49">
        <f>'３　回答貼付シート'!$H1442</f>
        <v>0</v>
      </c>
      <c r="F1445" s="49">
        <f>IF(E1445=0,0,VLOOKUP($B1445,'２　情報入力シート'!$A$2:$E$2049,5))</f>
        <v>0</v>
      </c>
      <c r="G1445" s="49">
        <f>IF('３　回答貼付シート'!I1442="ない",0,IF('３　回答貼付シート'!I1442="１～２日ある",1,IF('３　回答貼付シート'!I1442="３～５日ある",2,IF('３　回答貼付シート'!I1442="ほぼ毎日ある",3,))))</f>
        <v>0</v>
      </c>
      <c r="H1445" s="49">
        <f>IF('３　回答貼付シート'!J1442="ない",0,IF('３　回答貼付シート'!J1442="１～２日ある",1,IF('３　回答貼付シート'!J1442="３～５日ある",2,IF('３　回答貼付シート'!J1442="ほぼ毎日ある",3,))))</f>
        <v>0</v>
      </c>
      <c r="I1445" s="49">
        <f>IF('３　回答貼付シート'!K1442="ない",0,IF('３　回答貼付シート'!K1442="１～２日ある",1,IF('３　回答貼付シート'!K1442="３～５日ある",2,IF('３　回答貼付シート'!K1442="ほぼ毎日ある",3,))))</f>
        <v>0</v>
      </c>
      <c r="J1445" s="49">
        <f>IF('３　回答貼付シート'!L1442="ない",0,IF('３　回答貼付シート'!L1442="１～２日ある",1,IF('３　回答貼付シート'!L1442="３～５日ある",2,IF('３　回答貼付シート'!L1442="ほぼ毎日ある",3,))))</f>
        <v>0</v>
      </c>
      <c r="K1445" s="49">
        <f>IF('３　回答貼付シート'!M1442="ない",0,IF('３　回答貼付シート'!M1442="１～２日ある",1,IF('３　回答貼付シート'!M1442="３～５日ある",2,IF('３　回答貼付シート'!M1442="ほぼ毎日ある",3,))))</f>
        <v>0</v>
      </c>
      <c r="L1445" s="49">
        <f>IF('３　回答貼付シート'!N1442="ない",0,IF('３　回答貼付シート'!N1442="１～２日ある",1,IF('３　回答貼付シート'!N1442="３～５日ある",2,IF('３　回答貼付シート'!N1442="ほぼ毎日ある",3,))))</f>
        <v>0</v>
      </c>
      <c r="M1445" s="49">
        <f>IF('３　回答貼付シート'!O1442="ない",0,IF('３　回答貼付シート'!O1442="１～２日ある",1,IF('３　回答貼付シート'!O1442="３～５日ある",2,IF('３　回答貼付シート'!O1442="ほぼ毎日ある",3,))))</f>
        <v>0</v>
      </c>
      <c r="N1445" s="49">
        <f>IF('３　回答貼付シート'!P1442="ない",0,IF('３　回答貼付シート'!P1442="１～２日ある",1,IF('３　回答貼付シート'!P1442="３～５日ある",2,IF('３　回答貼付シート'!P1442="ほぼ毎日ある",3,))))</f>
        <v>0</v>
      </c>
      <c r="O1445" s="49">
        <f>IF('３　回答貼付シート'!Q1442="ない",0,IF('３　回答貼付シート'!Q1442="１～２日ある",1,IF('３　回答貼付シート'!Q1442="３～５日ある",2,IF('３　回答貼付シート'!Q1442="ほぼ毎日ある",3,))))</f>
        <v>0</v>
      </c>
      <c r="P1445" s="49">
        <f>IF('３　回答貼付シート'!R1442="ない",0,IF('３　回答貼付シート'!R1442="１～２日ある",1,IF('３　回答貼付シート'!R1442="３～５日ある",2,IF('３　回答貼付シート'!R1442="ほぼ毎日ある",3,))))</f>
        <v>0</v>
      </c>
      <c r="Q1445" s="49">
        <f>IF('３　回答貼付シート'!S1442="ない",0,IF('３　回答貼付シート'!S1442="１～２日ある",1,IF('３　回答貼付シート'!S1442="３～５日ある",2,IF('３　回答貼付シート'!S1442="ほぼ毎日ある",3,))))</f>
        <v>0</v>
      </c>
      <c r="R1445" s="49">
        <f>IF('３　回答貼付シート'!T1442="ない",0,IF('３　回答貼付シート'!T1442="１～２日ある",1,IF('３　回答貼付シート'!T1442="３～５日ある",2,IF('３　回答貼付シート'!T1442="ほぼ毎日ある",3,))))</f>
        <v>0</v>
      </c>
      <c r="S1445" s="49">
        <f>IF('３　回答貼付シート'!U1442="ない",0,IF('３　回答貼付シート'!U1442="１～２日ある",1,IF('３　回答貼付シート'!U1442="３～５日ある",2,IF('３　回答貼付シート'!U1442="ほぼ毎日ある",3,))))</f>
        <v>0</v>
      </c>
      <c r="T1445" s="49">
        <f>IF('３　回答貼付シート'!V1442="ない",0,IF('３　回答貼付シート'!V1442="１～２日ある",1,IF('３　回答貼付シート'!V1442="３～５日ある",2,IF('３　回答貼付シート'!V1442="ほぼ毎日ある",3,))))</f>
        <v>0</v>
      </c>
      <c r="U1445" s="49">
        <f>IF('３　回答貼付シート'!W1442="ない",0,IF('３　回答貼付シート'!W1442="１～２日ある",1,IF('３　回答貼付シート'!W1442="３～５日ある",2,IF('３　回答貼付シート'!W1442="ほぼ毎日ある",3,))))</f>
        <v>0</v>
      </c>
      <c r="V1445" s="49">
        <f>IF('３　回答貼付シート'!X1442="ない",0,IF('３　回答貼付シート'!X1442="１～２日ある",1,IF('３　回答貼付シート'!X1442="３～５日ある",2,IF('３　回答貼付シート'!X1442="ほぼ毎日ある",3,))))</f>
        <v>0</v>
      </c>
      <c r="W1445" s="49">
        <f>IF('３　回答貼付シート'!Y1442="ない",0,IF('３　回答貼付シート'!Y1442="１～２日ある",1,IF('３　回答貼付シート'!Y1442="３～５日ある",2,IF('３　回答貼付シート'!Y1442="ほぼ毎日ある",3,))))</f>
        <v>0</v>
      </c>
      <c r="X1445" s="49">
        <f>IF('３　回答貼付シート'!Z1442="ない",0,IF('３　回答貼付シート'!Z1442="１～２日ある",1,IF('３　回答貼付シート'!Z1442="３～５日ある",2,IF('３　回答貼付シート'!Z1442="ほぼ毎日ある",3,))))</f>
        <v>0</v>
      </c>
      <c r="Y1445" s="49">
        <f>IF('３　回答貼付シート'!AA1442="ない",0,IF('３　回答貼付シート'!AA1442="１～２日ある",1,IF('３　回答貼付シート'!AA1442="３～５日ある",2,IF('３　回答貼付シート'!AA1442="ほぼ毎日ある",3,))))</f>
        <v>0</v>
      </c>
      <c r="Z1445" s="49">
        <f>IF('３　回答貼付シート'!AB1442="ない",0,IF('３　回答貼付シート'!AB1442="１～２日ある",1,IF('３　回答貼付シート'!AB1442="３～５日ある",2,IF('３　回答貼付シート'!AB1442="ほぼ毎日ある",3,))))</f>
        <v>0</v>
      </c>
      <c r="AA1445" s="49">
        <f>IF('３　回答貼付シート'!AC1442="ない",0,IF('３　回答貼付シート'!AC1442="１～２日ある",1,IF('３　回答貼付シート'!AC1442="３～５日ある",2,IF('３　回答貼付シート'!AC1442="ほぼ毎日ある",3,))))</f>
        <v>0</v>
      </c>
      <c r="AB1445" s="49">
        <f>IF('３　回答貼付シート'!AD1442="ない",0,IF('３　回答貼付シート'!AD1442="１～２日ある",1,IF('３　回答貼付シート'!AD1442="３～５日ある",2,IF('３　回答貼付シート'!AD1442="ほぼ毎日ある",3,))))</f>
        <v>0</v>
      </c>
      <c r="AC1445" s="49">
        <f>IF('３　回答貼付シート'!AE1442="ない",0,IF('３　回答貼付シート'!AE1442="１～２日ある",1,IF('３　回答貼付シート'!AE1442="３～５日ある",2,IF('３　回答貼付シート'!AE1442="ほぼ毎日ある",3,))))</f>
        <v>0</v>
      </c>
      <c r="AD1445" s="49">
        <f>IF('３　回答貼付シート'!AF1442="ない",0,IF('３　回答貼付シート'!AF1442="１～２日ある",1,IF('３　回答貼付シート'!AF1442="３～５日ある",2,IF('３　回答貼付シート'!AF1442="ほぼ毎日ある",3,))))</f>
        <v>0</v>
      </c>
      <c r="AE1445" s="49">
        <f>IF('３　回答貼付シート'!AG1442="ない",0,IF('３　回答貼付シート'!AG1442="１～２日ある",1,IF('３　回答貼付シート'!AG1442="３～５日ある",2,IF('３　回答貼付シート'!AG1442="ほぼ毎日ある",3,))))</f>
        <v>0</v>
      </c>
      <c r="AF1445" s="49">
        <f>IF('３　回答貼付シート'!AH1442="ない",0,IF('３　回答貼付シート'!AH1442="１～２日ある",1,IF('３　回答貼付シート'!AH1442="３～５日ある",2,IF('３　回答貼付シート'!AH1442="ほぼ毎日ある",3,))))</f>
        <v>0</v>
      </c>
      <c r="AG1445" s="49">
        <f>IF('３　回答貼付シート'!AI1442="ない",0,IF('３　回答貼付シート'!AI1442="１～２日ある",1,IF('３　回答貼付シート'!AI1442="３～５日ある",2,IF('３　回答貼付シート'!AI1442="ほぼ毎日ある",3,))))</f>
        <v>0</v>
      </c>
      <c r="AH1445" s="49">
        <f>IF('３　回答貼付シート'!AJ1442="ない",0,IF('３　回答貼付シート'!AJ1442="１～２日ある",1,IF('３　回答貼付シート'!AJ1442="３～５日ある",2,IF('３　回答貼付シート'!AJ1442="ほぼ毎日ある",3,))))</f>
        <v>0</v>
      </c>
      <c r="AI1445" s="49">
        <f>IF('３　回答貼付シート'!AK1442="ない",0,IF('３　回答貼付シート'!AK1442="１～２日ある",1,IF('３　回答貼付シート'!AK1442="３～５日ある",2,IF('３　回答貼付シート'!AK1442="ほぼ毎日ある",3,))))</f>
        <v>0</v>
      </c>
      <c r="AJ1445" s="49">
        <f>IF('３　回答貼付シート'!AL1442="ない",0,IF('３　回答貼付シート'!AL1442="１～２日ある",1,IF('３　回答貼付シート'!AL1442="３～５日ある",2,IF('３　回答貼付シート'!AL1442="ほぼ毎日ある",3,))))</f>
        <v>0</v>
      </c>
      <c r="AK1445" s="49">
        <f>IF('３　回答貼付シート'!AM1442="ない",0,IF('３　回答貼付シート'!AM1442="１～２日ある",1,IF('３　回答貼付シート'!AM1442="３～５日ある",2,IF('３　回答貼付シート'!AM1442="ほぼ毎日ある",3,))))</f>
        <v>0</v>
      </c>
      <c r="AL1445" s="49">
        <f>'３　回答貼付シート'!$AN1442</f>
        <v>0</v>
      </c>
      <c r="AM1445" s="49" t="str">
        <f t="shared" si="159"/>
        <v/>
      </c>
      <c r="AN1445" s="49" t="str">
        <f t="shared" si="160"/>
        <v/>
      </c>
      <c r="AO1445" s="49" t="str">
        <f t="shared" si="161"/>
        <v/>
      </c>
      <c r="AP1445" s="49" t="str">
        <f t="shared" si="162"/>
        <v/>
      </c>
      <c r="AQ1445" s="49" t="str">
        <f t="shared" si="163"/>
        <v/>
      </c>
      <c r="AR1445" t="str">
        <f t="shared" si="164"/>
        <v>0</v>
      </c>
      <c r="AT1445" s="42"/>
    </row>
    <row r="1446" spans="1:46">
      <c r="A1446" s="49"/>
      <c r="B1446" s="49">
        <f t="shared" si="158"/>
        <v>0</v>
      </c>
      <c r="C1446" s="49">
        <f>IF('３　回答貼付シート'!$F1443&lt;&gt;0,VLOOKUP('３　回答貼付シート'!$F1443,$AR$2048:$AS$2054,2,FALSE),0)</f>
        <v>0</v>
      </c>
      <c r="D1446" s="49">
        <f>IF('３　回答貼付シート'!$G1443&lt;&gt;0,VLOOKUP(('３　回答貼付シート'!$G1443), $AR$2048:$AS$2054,2,FALSE),0)</f>
        <v>0</v>
      </c>
      <c r="E1446" s="49">
        <f>'３　回答貼付シート'!$H1443</f>
        <v>0</v>
      </c>
      <c r="F1446" s="49">
        <f>IF(E1446=0,0,VLOOKUP($B1446,'２　情報入力シート'!$A$2:$E$2049,5))</f>
        <v>0</v>
      </c>
      <c r="G1446" s="49">
        <f>IF('３　回答貼付シート'!I1443="ない",0,IF('３　回答貼付シート'!I1443="１～２日ある",1,IF('３　回答貼付シート'!I1443="３～５日ある",2,IF('３　回答貼付シート'!I1443="ほぼ毎日ある",3,))))</f>
        <v>0</v>
      </c>
      <c r="H1446" s="49">
        <f>IF('３　回答貼付シート'!J1443="ない",0,IF('３　回答貼付シート'!J1443="１～２日ある",1,IF('３　回答貼付シート'!J1443="３～５日ある",2,IF('３　回答貼付シート'!J1443="ほぼ毎日ある",3,))))</f>
        <v>0</v>
      </c>
      <c r="I1446" s="49">
        <f>IF('３　回答貼付シート'!K1443="ない",0,IF('３　回答貼付シート'!K1443="１～２日ある",1,IF('３　回答貼付シート'!K1443="３～５日ある",2,IF('３　回答貼付シート'!K1443="ほぼ毎日ある",3,))))</f>
        <v>0</v>
      </c>
      <c r="J1446" s="49">
        <f>IF('３　回答貼付シート'!L1443="ない",0,IF('３　回答貼付シート'!L1443="１～２日ある",1,IF('３　回答貼付シート'!L1443="３～５日ある",2,IF('３　回答貼付シート'!L1443="ほぼ毎日ある",3,))))</f>
        <v>0</v>
      </c>
      <c r="K1446" s="49">
        <f>IF('３　回答貼付シート'!M1443="ない",0,IF('３　回答貼付シート'!M1443="１～２日ある",1,IF('３　回答貼付シート'!M1443="３～５日ある",2,IF('３　回答貼付シート'!M1443="ほぼ毎日ある",3,))))</f>
        <v>0</v>
      </c>
      <c r="L1446" s="49">
        <f>IF('３　回答貼付シート'!N1443="ない",0,IF('３　回答貼付シート'!N1443="１～２日ある",1,IF('３　回答貼付シート'!N1443="３～５日ある",2,IF('３　回答貼付シート'!N1443="ほぼ毎日ある",3,))))</f>
        <v>0</v>
      </c>
      <c r="M1446" s="49">
        <f>IF('３　回答貼付シート'!O1443="ない",0,IF('３　回答貼付シート'!O1443="１～２日ある",1,IF('３　回答貼付シート'!O1443="３～５日ある",2,IF('３　回答貼付シート'!O1443="ほぼ毎日ある",3,))))</f>
        <v>0</v>
      </c>
      <c r="N1446" s="49">
        <f>IF('３　回答貼付シート'!P1443="ない",0,IF('３　回答貼付シート'!P1443="１～２日ある",1,IF('３　回答貼付シート'!P1443="３～５日ある",2,IF('３　回答貼付シート'!P1443="ほぼ毎日ある",3,))))</f>
        <v>0</v>
      </c>
      <c r="O1446" s="49">
        <f>IF('３　回答貼付シート'!Q1443="ない",0,IF('３　回答貼付シート'!Q1443="１～２日ある",1,IF('３　回答貼付シート'!Q1443="３～５日ある",2,IF('３　回答貼付シート'!Q1443="ほぼ毎日ある",3,))))</f>
        <v>0</v>
      </c>
      <c r="P1446" s="49">
        <f>IF('３　回答貼付シート'!R1443="ない",0,IF('３　回答貼付シート'!R1443="１～２日ある",1,IF('３　回答貼付シート'!R1443="３～５日ある",2,IF('３　回答貼付シート'!R1443="ほぼ毎日ある",3,))))</f>
        <v>0</v>
      </c>
      <c r="Q1446" s="49">
        <f>IF('３　回答貼付シート'!S1443="ない",0,IF('３　回答貼付シート'!S1443="１～２日ある",1,IF('３　回答貼付シート'!S1443="３～５日ある",2,IF('３　回答貼付シート'!S1443="ほぼ毎日ある",3,))))</f>
        <v>0</v>
      </c>
      <c r="R1446" s="49">
        <f>IF('３　回答貼付シート'!T1443="ない",0,IF('３　回答貼付シート'!T1443="１～２日ある",1,IF('３　回答貼付シート'!T1443="３～５日ある",2,IF('３　回答貼付シート'!T1443="ほぼ毎日ある",3,))))</f>
        <v>0</v>
      </c>
      <c r="S1446" s="49">
        <f>IF('３　回答貼付シート'!U1443="ない",0,IF('３　回答貼付シート'!U1443="１～２日ある",1,IF('３　回答貼付シート'!U1443="３～５日ある",2,IF('３　回答貼付シート'!U1443="ほぼ毎日ある",3,))))</f>
        <v>0</v>
      </c>
      <c r="T1446" s="49">
        <f>IF('３　回答貼付シート'!V1443="ない",0,IF('３　回答貼付シート'!V1443="１～２日ある",1,IF('３　回答貼付シート'!V1443="３～５日ある",2,IF('３　回答貼付シート'!V1443="ほぼ毎日ある",3,))))</f>
        <v>0</v>
      </c>
      <c r="U1446" s="49">
        <f>IF('３　回答貼付シート'!W1443="ない",0,IF('３　回答貼付シート'!W1443="１～２日ある",1,IF('３　回答貼付シート'!W1443="３～５日ある",2,IF('３　回答貼付シート'!W1443="ほぼ毎日ある",3,))))</f>
        <v>0</v>
      </c>
      <c r="V1446" s="49">
        <f>IF('３　回答貼付シート'!X1443="ない",0,IF('３　回答貼付シート'!X1443="１～２日ある",1,IF('３　回答貼付シート'!X1443="３～５日ある",2,IF('３　回答貼付シート'!X1443="ほぼ毎日ある",3,))))</f>
        <v>0</v>
      </c>
      <c r="W1446" s="49">
        <f>IF('３　回答貼付シート'!Y1443="ない",0,IF('３　回答貼付シート'!Y1443="１～２日ある",1,IF('３　回答貼付シート'!Y1443="３～５日ある",2,IF('３　回答貼付シート'!Y1443="ほぼ毎日ある",3,))))</f>
        <v>0</v>
      </c>
      <c r="X1446" s="49">
        <f>IF('３　回答貼付シート'!Z1443="ない",0,IF('３　回答貼付シート'!Z1443="１～２日ある",1,IF('３　回答貼付シート'!Z1443="３～５日ある",2,IF('３　回答貼付シート'!Z1443="ほぼ毎日ある",3,))))</f>
        <v>0</v>
      </c>
      <c r="Y1446" s="49">
        <f>IF('３　回答貼付シート'!AA1443="ない",0,IF('３　回答貼付シート'!AA1443="１～２日ある",1,IF('３　回答貼付シート'!AA1443="３～５日ある",2,IF('３　回答貼付シート'!AA1443="ほぼ毎日ある",3,))))</f>
        <v>0</v>
      </c>
      <c r="Z1446" s="49">
        <f>IF('３　回答貼付シート'!AB1443="ない",0,IF('３　回答貼付シート'!AB1443="１～２日ある",1,IF('３　回答貼付シート'!AB1443="３～５日ある",2,IF('３　回答貼付シート'!AB1443="ほぼ毎日ある",3,))))</f>
        <v>0</v>
      </c>
      <c r="AA1446" s="49">
        <f>IF('３　回答貼付シート'!AC1443="ない",0,IF('３　回答貼付シート'!AC1443="１～２日ある",1,IF('３　回答貼付シート'!AC1443="３～５日ある",2,IF('３　回答貼付シート'!AC1443="ほぼ毎日ある",3,))))</f>
        <v>0</v>
      </c>
      <c r="AB1446" s="49">
        <f>IF('３　回答貼付シート'!AD1443="ない",0,IF('３　回答貼付シート'!AD1443="１～２日ある",1,IF('３　回答貼付シート'!AD1443="３～５日ある",2,IF('３　回答貼付シート'!AD1443="ほぼ毎日ある",3,))))</f>
        <v>0</v>
      </c>
      <c r="AC1446" s="49">
        <f>IF('３　回答貼付シート'!AE1443="ない",0,IF('３　回答貼付シート'!AE1443="１～２日ある",1,IF('３　回答貼付シート'!AE1443="３～５日ある",2,IF('３　回答貼付シート'!AE1443="ほぼ毎日ある",3,))))</f>
        <v>0</v>
      </c>
      <c r="AD1446" s="49">
        <f>IF('３　回答貼付シート'!AF1443="ない",0,IF('３　回答貼付シート'!AF1443="１～２日ある",1,IF('３　回答貼付シート'!AF1443="３～５日ある",2,IF('３　回答貼付シート'!AF1443="ほぼ毎日ある",3,))))</f>
        <v>0</v>
      </c>
      <c r="AE1446" s="49">
        <f>IF('３　回答貼付シート'!AG1443="ない",0,IF('３　回答貼付シート'!AG1443="１～２日ある",1,IF('３　回答貼付シート'!AG1443="３～５日ある",2,IF('３　回答貼付シート'!AG1443="ほぼ毎日ある",3,))))</f>
        <v>0</v>
      </c>
      <c r="AF1446" s="49">
        <f>IF('３　回答貼付シート'!AH1443="ない",0,IF('３　回答貼付シート'!AH1443="１～２日ある",1,IF('３　回答貼付シート'!AH1443="３～５日ある",2,IF('３　回答貼付シート'!AH1443="ほぼ毎日ある",3,))))</f>
        <v>0</v>
      </c>
      <c r="AG1446" s="49">
        <f>IF('３　回答貼付シート'!AI1443="ない",0,IF('３　回答貼付シート'!AI1443="１～２日ある",1,IF('３　回答貼付シート'!AI1443="３～５日ある",2,IF('３　回答貼付シート'!AI1443="ほぼ毎日ある",3,))))</f>
        <v>0</v>
      </c>
      <c r="AH1446" s="49">
        <f>IF('３　回答貼付シート'!AJ1443="ない",0,IF('３　回答貼付シート'!AJ1443="１～２日ある",1,IF('３　回答貼付シート'!AJ1443="３～５日ある",2,IF('３　回答貼付シート'!AJ1443="ほぼ毎日ある",3,))))</f>
        <v>0</v>
      </c>
      <c r="AI1446" s="49">
        <f>IF('３　回答貼付シート'!AK1443="ない",0,IF('３　回答貼付シート'!AK1443="１～２日ある",1,IF('３　回答貼付シート'!AK1443="３～５日ある",2,IF('３　回答貼付シート'!AK1443="ほぼ毎日ある",3,))))</f>
        <v>0</v>
      </c>
      <c r="AJ1446" s="49">
        <f>IF('３　回答貼付シート'!AL1443="ない",0,IF('３　回答貼付シート'!AL1443="１～２日ある",1,IF('３　回答貼付シート'!AL1443="３～５日ある",2,IF('３　回答貼付シート'!AL1443="ほぼ毎日ある",3,))))</f>
        <v>0</v>
      </c>
      <c r="AK1446" s="49">
        <f>IF('３　回答貼付シート'!AM1443="ない",0,IF('３　回答貼付シート'!AM1443="１～２日ある",1,IF('３　回答貼付シート'!AM1443="３～５日ある",2,IF('３　回答貼付シート'!AM1443="ほぼ毎日ある",3,))))</f>
        <v>0</v>
      </c>
      <c r="AL1446" s="49">
        <f>'３　回答貼付シート'!$AN1443</f>
        <v>0</v>
      </c>
      <c r="AM1446" s="49" t="str">
        <f t="shared" si="159"/>
        <v/>
      </c>
      <c r="AN1446" s="49" t="str">
        <f t="shared" si="160"/>
        <v/>
      </c>
      <c r="AO1446" s="49" t="str">
        <f t="shared" si="161"/>
        <v/>
      </c>
      <c r="AP1446" s="49" t="str">
        <f t="shared" si="162"/>
        <v/>
      </c>
      <c r="AQ1446" s="49" t="str">
        <f t="shared" si="163"/>
        <v/>
      </c>
      <c r="AR1446" t="str">
        <f t="shared" si="164"/>
        <v>0</v>
      </c>
      <c r="AT1446" s="42"/>
    </row>
    <row r="1447" spans="1:46">
      <c r="A1447" s="49"/>
      <c r="B1447" s="49">
        <f t="shared" si="158"/>
        <v>0</v>
      </c>
      <c r="C1447" s="49">
        <f>IF('３　回答貼付シート'!$F1444&lt;&gt;0,VLOOKUP('３　回答貼付シート'!$F1444,$AR$2048:$AS$2054,2,FALSE),0)</f>
        <v>0</v>
      </c>
      <c r="D1447" s="49">
        <f>IF('３　回答貼付シート'!$G1444&lt;&gt;0,VLOOKUP(('３　回答貼付シート'!$G1444), $AR$2048:$AS$2054,2,FALSE),0)</f>
        <v>0</v>
      </c>
      <c r="E1447" s="49">
        <f>'３　回答貼付シート'!$H1444</f>
        <v>0</v>
      </c>
      <c r="F1447" s="49">
        <f>IF(E1447=0,0,VLOOKUP($B1447,'２　情報入力シート'!$A$2:$E$2049,5))</f>
        <v>0</v>
      </c>
      <c r="G1447" s="49">
        <f>IF('３　回答貼付シート'!I1444="ない",0,IF('３　回答貼付シート'!I1444="１～２日ある",1,IF('３　回答貼付シート'!I1444="３～５日ある",2,IF('３　回答貼付シート'!I1444="ほぼ毎日ある",3,))))</f>
        <v>0</v>
      </c>
      <c r="H1447" s="49">
        <f>IF('３　回答貼付シート'!J1444="ない",0,IF('３　回答貼付シート'!J1444="１～２日ある",1,IF('３　回答貼付シート'!J1444="３～５日ある",2,IF('３　回答貼付シート'!J1444="ほぼ毎日ある",3,))))</f>
        <v>0</v>
      </c>
      <c r="I1447" s="49">
        <f>IF('３　回答貼付シート'!K1444="ない",0,IF('３　回答貼付シート'!K1444="１～２日ある",1,IF('３　回答貼付シート'!K1444="３～５日ある",2,IF('３　回答貼付シート'!K1444="ほぼ毎日ある",3,))))</f>
        <v>0</v>
      </c>
      <c r="J1447" s="49">
        <f>IF('３　回答貼付シート'!L1444="ない",0,IF('３　回答貼付シート'!L1444="１～２日ある",1,IF('３　回答貼付シート'!L1444="３～５日ある",2,IF('３　回答貼付シート'!L1444="ほぼ毎日ある",3,))))</f>
        <v>0</v>
      </c>
      <c r="K1447" s="49">
        <f>IF('３　回答貼付シート'!M1444="ない",0,IF('３　回答貼付シート'!M1444="１～２日ある",1,IF('３　回答貼付シート'!M1444="３～５日ある",2,IF('３　回答貼付シート'!M1444="ほぼ毎日ある",3,))))</f>
        <v>0</v>
      </c>
      <c r="L1447" s="49">
        <f>IF('３　回答貼付シート'!N1444="ない",0,IF('３　回答貼付シート'!N1444="１～２日ある",1,IF('３　回答貼付シート'!N1444="３～５日ある",2,IF('３　回答貼付シート'!N1444="ほぼ毎日ある",3,))))</f>
        <v>0</v>
      </c>
      <c r="M1447" s="49">
        <f>IF('３　回答貼付シート'!O1444="ない",0,IF('３　回答貼付シート'!O1444="１～２日ある",1,IF('３　回答貼付シート'!O1444="３～５日ある",2,IF('３　回答貼付シート'!O1444="ほぼ毎日ある",3,))))</f>
        <v>0</v>
      </c>
      <c r="N1447" s="49">
        <f>IF('３　回答貼付シート'!P1444="ない",0,IF('３　回答貼付シート'!P1444="１～２日ある",1,IF('３　回答貼付シート'!P1444="３～５日ある",2,IF('３　回答貼付シート'!P1444="ほぼ毎日ある",3,))))</f>
        <v>0</v>
      </c>
      <c r="O1447" s="49">
        <f>IF('３　回答貼付シート'!Q1444="ない",0,IF('３　回答貼付シート'!Q1444="１～２日ある",1,IF('３　回答貼付シート'!Q1444="３～５日ある",2,IF('３　回答貼付シート'!Q1444="ほぼ毎日ある",3,))))</f>
        <v>0</v>
      </c>
      <c r="P1447" s="49">
        <f>IF('３　回答貼付シート'!R1444="ない",0,IF('３　回答貼付シート'!R1444="１～２日ある",1,IF('３　回答貼付シート'!R1444="３～５日ある",2,IF('３　回答貼付シート'!R1444="ほぼ毎日ある",3,))))</f>
        <v>0</v>
      </c>
      <c r="Q1447" s="49">
        <f>IF('３　回答貼付シート'!S1444="ない",0,IF('３　回答貼付シート'!S1444="１～２日ある",1,IF('３　回答貼付シート'!S1444="３～５日ある",2,IF('３　回答貼付シート'!S1444="ほぼ毎日ある",3,))))</f>
        <v>0</v>
      </c>
      <c r="R1447" s="49">
        <f>IF('３　回答貼付シート'!T1444="ない",0,IF('３　回答貼付シート'!T1444="１～２日ある",1,IF('３　回答貼付シート'!T1444="３～５日ある",2,IF('３　回答貼付シート'!T1444="ほぼ毎日ある",3,))))</f>
        <v>0</v>
      </c>
      <c r="S1447" s="49">
        <f>IF('３　回答貼付シート'!U1444="ない",0,IF('３　回答貼付シート'!U1444="１～２日ある",1,IF('３　回答貼付シート'!U1444="３～５日ある",2,IF('３　回答貼付シート'!U1444="ほぼ毎日ある",3,))))</f>
        <v>0</v>
      </c>
      <c r="T1447" s="49">
        <f>IF('３　回答貼付シート'!V1444="ない",0,IF('３　回答貼付シート'!V1444="１～２日ある",1,IF('３　回答貼付シート'!V1444="３～５日ある",2,IF('３　回答貼付シート'!V1444="ほぼ毎日ある",3,))))</f>
        <v>0</v>
      </c>
      <c r="U1447" s="49">
        <f>IF('３　回答貼付シート'!W1444="ない",0,IF('３　回答貼付シート'!W1444="１～２日ある",1,IF('３　回答貼付シート'!W1444="３～５日ある",2,IF('３　回答貼付シート'!W1444="ほぼ毎日ある",3,))))</f>
        <v>0</v>
      </c>
      <c r="V1447" s="49">
        <f>IF('３　回答貼付シート'!X1444="ない",0,IF('３　回答貼付シート'!X1444="１～２日ある",1,IF('３　回答貼付シート'!X1444="３～５日ある",2,IF('３　回答貼付シート'!X1444="ほぼ毎日ある",3,))))</f>
        <v>0</v>
      </c>
      <c r="W1447" s="49">
        <f>IF('３　回答貼付シート'!Y1444="ない",0,IF('３　回答貼付シート'!Y1444="１～２日ある",1,IF('３　回答貼付シート'!Y1444="３～５日ある",2,IF('３　回答貼付シート'!Y1444="ほぼ毎日ある",3,))))</f>
        <v>0</v>
      </c>
      <c r="X1447" s="49">
        <f>IF('３　回答貼付シート'!Z1444="ない",0,IF('３　回答貼付シート'!Z1444="１～２日ある",1,IF('３　回答貼付シート'!Z1444="３～５日ある",2,IF('３　回答貼付シート'!Z1444="ほぼ毎日ある",3,))))</f>
        <v>0</v>
      </c>
      <c r="Y1447" s="49">
        <f>IF('３　回答貼付シート'!AA1444="ない",0,IF('３　回答貼付シート'!AA1444="１～２日ある",1,IF('３　回答貼付シート'!AA1444="３～５日ある",2,IF('３　回答貼付シート'!AA1444="ほぼ毎日ある",3,))))</f>
        <v>0</v>
      </c>
      <c r="Z1447" s="49">
        <f>IF('３　回答貼付シート'!AB1444="ない",0,IF('３　回答貼付シート'!AB1444="１～２日ある",1,IF('３　回答貼付シート'!AB1444="３～５日ある",2,IF('３　回答貼付シート'!AB1444="ほぼ毎日ある",3,))))</f>
        <v>0</v>
      </c>
      <c r="AA1447" s="49">
        <f>IF('３　回答貼付シート'!AC1444="ない",0,IF('３　回答貼付シート'!AC1444="１～２日ある",1,IF('３　回答貼付シート'!AC1444="３～５日ある",2,IF('３　回答貼付シート'!AC1444="ほぼ毎日ある",3,))))</f>
        <v>0</v>
      </c>
      <c r="AB1447" s="49">
        <f>IF('３　回答貼付シート'!AD1444="ない",0,IF('３　回答貼付シート'!AD1444="１～２日ある",1,IF('３　回答貼付シート'!AD1444="３～５日ある",2,IF('３　回答貼付シート'!AD1444="ほぼ毎日ある",3,))))</f>
        <v>0</v>
      </c>
      <c r="AC1447" s="49">
        <f>IF('３　回答貼付シート'!AE1444="ない",0,IF('３　回答貼付シート'!AE1444="１～２日ある",1,IF('３　回答貼付シート'!AE1444="３～５日ある",2,IF('３　回答貼付シート'!AE1444="ほぼ毎日ある",3,))))</f>
        <v>0</v>
      </c>
      <c r="AD1447" s="49">
        <f>IF('３　回答貼付シート'!AF1444="ない",0,IF('３　回答貼付シート'!AF1444="１～２日ある",1,IF('３　回答貼付シート'!AF1444="３～５日ある",2,IF('３　回答貼付シート'!AF1444="ほぼ毎日ある",3,))))</f>
        <v>0</v>
      </c>
      <c r="AE1447" s="49">
        <f>IF('３　回答貼付シート'!AG1444="ない",0,IF('３　回答貼付シート'!AG1444="１～２日ある",1,IF('３　回答貼付シート'!AG1444="３～５日ある",2,IF('３　回答貼付シート'!AG1444="ほぼ毎日ある",3,))))</f>
        <v>0</v>
      </c>
      <c r="AF1447" s="49">
        <f>IF('３　回答貼付シート'!AH1444="ない",0,IF('３　回答貼付シート'!AH1444="１～２日ある",1,IF('３　回答貼付シート'!AH1444="３～５日ある",2,IF('３　回答貼付シート'!AH1444="ほぼ毎日ある",3,))))</f>
        <v>0</v>
      </c>
      <c r="AG1447" s="49">
        <f>IF('３　回答貼付シート'!AI1444="ない",0,IF('３　回答貼付シート'!AI1444="１～２日ある",1,IF('３　回答貼付シート'!AI1444="３～５日ある",2,IF('３　回答貼付シート'!AI1444="ほぼ毎日ある",3,))))</f>
        <v>0</v>
      </c>
      <c r="AH1447" s="49">
        <f>IF('３　回答貼付シート'!AJ1444="ない",0,IF('３　回答貼付シート'!AJ1444="１～２日ある",1,IF('３　回答貼付シート'!AJ1444="３～５日ある",2,IF('３　回答貼付シート'!AJ1444="ほぼ毎日ある",3,))))</f>
        <v>0</v>
      </c>
      <c r="AI1447" s="49">
        <f>IF('３　回答貼付シート'!AK1444="ない",0,IF('３　回答貼付シート'!AK1444="１～２日ある",1,IF('３　回答貼付シート'!AK1444="３～５日ある",2,IF('３　回答貼付シート'!AK1444="ほぼ毎日ある",3,))))</f>
        <v>0</v>
      </c>
      <c r="AJ1447" s="49">
        <f>IF('３　回答貼付シート'!AL1444="ない",0,IF('３　回答貼付シート'!AL1444="１～２日ある",1,IF('３　回答貼付シート'!AL1444="３～５日ある",2,IF('３　回答貼付シート'!AL1444="ほぼ毎日ある",3,))))</f>
        <v>0</v>
      </c>
      <c r="AK1447" s="49">
        <f>IF('３　回答貼付シート'!AM1444="ない",0,IF('３　回答貼付シート'!AM1444="１～２日ある",1,IF('３　回答貼付シート'!AM1444="３～５日ある",2,IF('３　回答貼付シート'!AM1444="ほぼ毎日ある",3,))))</f>
        <v>0</v>
      </c>
      <c r="AL1447" s="49">
        <f>'３　回答貼付シート'!$AN1444</f>
        <v>0</v>
      </c>
      <c r="AM1447" s="49" t="str">
        <f t="shared" si="159"/>
        <v/>
      </c>
      <c r="AN1447" s="49" t="str">
        <f t="shared" si="160"/>
        <v/>
      </c>
      <c r="AO1447" s="49" t="str">
        <f t="shared" si="161"/>
        <v/>
      </c>
      <c r="AP1447" s="49" t="str">
        <f t="shared" si="162"/>
        <v/>
      </c>
      <c r="AQ1447" s="49" t="str">
        <f t="shared" si="163"/>
        <v/>
      </c>
      <c r="AR1447" t="str">
        <f t="shared" si="164"/>
        <v>0</v>
      </c>
      <c r="AT1447" s="42"/>
    </row>
    <row r="1448" spans="1:46">
      <c r="A1448" s="49"/>
      <c r="B1448" s="49">
        <f t="shared" si="158"/>
        <v>0</v>
      </c>
      <c r="C1448" s="49">
        <f>IF('３　回答貼付シート'!$F1445&lt;&gt;0,VLOOKUP('３　回答貼付シート'!$F1445,$AR$2048:$AS$2054,2,FALSE),0)</f>
        <v>0</v>
      </c>
      <c r="D1448" s="49">
        <f>IF('３　回答貼付シート'!$G1445&lt;&gt;0,VLOOKUP(('３　回答貼付シート'!$G1445), $AR$2048:$AS$2054,2,FALSE),0)</f>
        <v>0</v>
      </c>
      <c r="E1448" s="49">
        <f>'３　回答貼付シート'!$H1445</f>
        <v>0</v>
      </c>
      <c r="F1448" s="49">
        <f>IF(E1448=0,0,VLOOKUP($B1448,'２　情報入力シート'!$A$2:$E$2049,5))</f>
        <v>0</v>
      </c>
      <c r="G1448" s="49">
        <f>IF('３　回答貼付シート'!I1445="ない",0,IF('３　回答貼付シート'!I1445="１～２日ある",1,IF('３　回答貼付シート'!I1445="３～５日ある",2,IF('３　回答貼付シート'!I1445="ほぼ毎日ある",3,))))</f>
        <v>0</v>
      </c>
      <c r="H1448" s="49">
        <f>IF('３　回答貼付シート'!J1445="ない",0,IF('３　回答貼付シート'!J1445="１～２日ある",1,IF('３　回答貼付シート'!J1445="３～５日ある",2,IF('３　回答貼付シート'!J1445="ほぼ毎日ある",3,))))</f>
        <v>0</v>
      </c>
      <c r="I1448" s="49">
        <f>IF('３　回答貼付シート'!K1445="ない",0,IF('３　回答貼付シート'!K1445="１～２日ある",1,IF('３　回答貼付シート'!K1445="３～５日ある",2,IF('３　回答貼付シート'!K1445="ほぼ毎日ある",3,))))</f>
        <v>0</v>
      </c>
      <c r="J1448" s="49">
        <f>IF('３　回答貼付シート'!L1445="ない",0,IF('３　回答貼付シート'!L1445="１～２日ある",1,IF('３　回答貼付シート'!L1445="３～５日ある",2,IF('３　回答貼付シート'!L1445="ほぼ毎日ある",3,))))</f>
        <v>0</v>
      </c>
      <c r="K1448" s="49">
        <f>IF('３　回答貼付シート'!M1445="ない",0,IF('３　回答貼付シート'!M1445="１～２日ある",1,IF('３　回答貼付シート'!M1445="３～５日ある",2,IF('３　回答貼付シート'!M1445="ほぼ毎日ある",3,))))</f>
        <v>0</v>
      </c>
      <c r="L1448" s="49">
        <f>IF('３　回答貼付シート'!N1445="ない",0,IF('３　回答貼付シート'!N1445="１～２日ある",1,IF('３　回答貼付シート'!N1445="３～５日ある",2,IF('３　回答貼付シート'!N1445="ほぼ毎日ある",3,))))</f>
        <v>0</v>
      </c>
      <c r="M1448" s="49">
        <f>IF('３　回答貼付シート'!O1445="ない",0,IF('３　回答貼付シート'!O1445="１～２日ある",1,IF('３　回答貼付シート'!O1445="３～５日ある",2,IF('３　回答貼付シート'!O1445="ほぼ毎日ある",3,))))</f>
        <v>0</v>
      </c>
      <c r="N1448" s="49">
        <f>IF('３　回答貼付シート'!P1445="ない",0,IF('３　回答貼付シート'!P1445="１～２日ある",1,IF('３　回答貼付シート'!P1445="３～５日ある",2,IF('３　回答貼付シート'!P1445="ほぼ毎日ある",3,))))</f>
        <v>0</v>
      </c>
      <c r="O1448" s="49">
        <f>IF('３　回答貼付シート'!Q1445="ない",0,IF('３　回答貼付シート'!Q1445="１～２日ある",1,IF('３　回答貼付シート'!Q1445="３～５日ある",2,IF('３　回答貼付シート'!Q1445="ほぼ毎日ある",3,))))</f>
        <v>0</v>
      </c>
      <c r="P1448" s="49">
        <f>IF('３　回答貼付シート'!R1445="ない",0,IF('３　回答貼付シート'!R1445="１～２日ある",1,IF('３　回答貼付シート'!R1445="３～５日ある",2,IF('３　回答貼付シート'!R1445="ほぼ毎日ある",3,))))</f>
        <v>0</v>
      </c>
      <c r="Q1448" s="49">
        <f>IF('３　回答貼付シート'!S1445="ない",0,IF('３　回答貼付シート'!S1445="１～２日ある",1,IF('３　回答貼付シート'!S1445="３～５日ある",2,IF('３　回答貼付シート'!S1445="ほぼ毎日ある",3,))))</f>
        <v>0</v>
      </c>
      <c r="R1448" s="49">
        <f>IF('３　回答貼付シート'!T1445="ない",0,IF('３　回答貼付シート'!T1445="１～２日ある",1,IF('３　回答貼付シート'!T1445="３～５日ある",2,IF('３　回答貼付シート'!T1445="ほぼ毎日ある",3,))))</f>
        <v>0</v>
      </c>
      <c r="S1448" s="49">
        <f>IF('３　回答貼付シート'!U1445="ない",0,IF('３　回答貼付シート'!U1445="１～２日ある",1,IF('３　回答貼付シート'!U1445="３～５日ある",2,IF('３　回答貼付シート'!U1445="ほぼ毎日ある",3,))))</f>
        <v>0</v>
      </c>
      <c r="T1448" s="49">
        <f>IF('３　回答貼付シート'!V1445="ない",0,IF('３　回答貼付シート'!V1445="１～２日ある",1,IF('３　回答貼付シート'!V1445="３～５日ある",2,IF('３　回答貼付シート'!V1445="ほぼ毎日ある",3,))))</f>
        <v>0</v>
      </c>
      <c r="U1448" s="49">
        <f>IF('３　回答貼付シート'!W1445="ない",0,IF('３　回答貼付シート'!W1445="１～２日ある",1,IF('３　回答貼付シート'!W1445="３～５日ある",2,IF('３　回答貼付シート'!W1445="ほぼ毎日ある",3,))))</f>
        <v>0</v>
      </c>
      <c r="V1448" s="49">
        <f>IF('３　回答貼付シート'!X1445="ない",0,IF('３　回答貼付シート'!X1445="１～２日ある",1,IF('３　回答貼付シート'!X1445="３～５日ある",2,IF('３　回答貼付シート'!X1445="ほぼ毎日ある",3,))))</f>
        <v>0</v>
      </c>
      <c r="W1448" s="49">
        <f>IF('３　回答貼付シート'!Y1445="ない",0,IF('３　回答貼付シート'!Y1445="１～２日ある",1,IF('３　回答貼付シート'!Y1445="３～５日ある",2,IF('３　回答貼付シート'!Y1445="ほぼ毎日ある",3,))))</f>
        <v>0</v>
      </c>
      <c r="X1448" s="49">
        <f>IF('３　回答貼付シート'!Z1445="ない",0,IF('３　回答貼付シート'!Z1445="１～２日ある",1,IF('３　回答貼付シート'!Z1445="３～５日ある",2,IF('３　回答貼付シート'!Z1445="ほぼ毎日ある",3,))))</f>
        <v>0</v>
      </c>
      <c r="Y1448" s="49">
        <f>IF('３　回答貼付シート'!AA1445="ない",0,IF('３　回答貼付シート'!AA1445="１～２日ある",1,IF('３　回答貼付シート'!AA1445="３～５日ある",2,IF('３　回答貼付シート'!AA1445="ほぼ毎日ある",3,))))</f>
        <v>0</v>
      </c>
      <c r="Z1448" s="49">
        <f>IF('３　回答貼付シート'!AB1445="ない",0,IF('３　回答貼付シート'!AB1445="１～２日ある",1,IF('３　回答貼付シート'!AB1445="３～５日ある",2,IF('３　回答貼付シート'!AB1445="ほぼ毎日ある",3,))))</f>
        <v>0</v>
      </c>
      <c r="AA1448" s="49">
        <f>IF('３　回答貼付シート'!AC1445="ない",0,IF('３　回答貼付シート'!AC1445="１～２日ある",1,IF('３　回答貼付シート'!AC1445="３～５日ある",2,IF('３　回答貼付シート'!AC1445="ほぼ毎日ある",3,))))</f>
        <v>0</v>
      </c>
      <c r="AB1448" s="49">
        <f>IF('３　回答貼付シート'!AD1445="ない",0,IF('３　回答貼付シート'!AD1445="１～２日ある",1,IF('３　回答貼付シート'!AD1445="３～５日ある",2,IF('３　回答貼付シート'!AD1445="ほぼ毎日ある",3,))))</f>
        <v>0</v>
      </c>
      <c r="AC1448" s="49">
        <f>IF('３　回答貼付シート'!AE1445="ない",0,IF('３　回答貼付シート'!AE1445="１～２日ある",1,IF('３　回答貼付シート'!AE1445="３～５日ある",2,IF('３　回答貼付シート'!AE1445="ほぼ毎日ある",3,))))</f>
        <v>0</v>
      </c>
      <c r="AD1448" s="49">
        <f>IF('３　回答貼付シート'!AF1445="ない",0,IF('３　回答貼付シート'!AF1445="１～２日ある",1,IF('３　回答貼付シート'!AF1445="３～５日ある",2,IF('３　回答貼付シート'!AF1445="ほぼ毎日ある",3,))))</f>
        <v>0</v>
      </c>
      <c r="AE1448" s="49">
        <f>IF('３　回答貼付シート'!AG1445="ない",0,IF('３　回答貼付シート'!AG1445="１～２日ある",1,IF('３　回答貼付シート'!AG1445="３～５日ある",2,IF('３　回答貼付シート'!AG1445="ほぼ毎日ある",3,))))</f>
        <v>0</v>
      </c>
      <c r="AF1448" s="49">
        <f>IF('３　回答貼付シート'!AH1445="ない",0,IF('３　回答貼付シート'!AH1445="１～２日ある",1,IF('３　回答貼付シート'!AH1445="３～５日ある",2,IF('３　回答貼付シート'!AH1445="ほぼ毎日ある",3,))))</f>
        <v>0</v>
      </c>
      <c r="AG1448" s="49">
        <f>IF('３　回答貼付シート'!AI1445="ない",0,IF('３　回答貼付シート'!AI1445="１～２日ある",1,IF('３　回答貼付シート'!AI1445="３～５日ある",2,IF('３　回答貼付シート'!AI1445="ほぼ毎日ある",3,))))</f>
        <v>0</v>
      </c>
      <c r="AH1448" s="49">
        <f>IF('３　回答貼付シート'!AJ1445="ない",0,IF('３　回答貼付シート'!AJ1445="１～２日ある",1,IF('３　回答貼付シート'!AJ1445="３～５日ある",2,IF('３　回答貼付シート'!AJ1445="ほぼ毎日ある",3,))))</f>
        <v>0</v>
      </c>
      <c r="AI1448" s="49">
        <f>IF('３　回答貼付シート'!AK1445="ない",0,IF('３　回答貼付シート'!AK1445="１～２日ある",1,IF('３　回答貼付シート'!AK1445="３～５日ある",2,IF('３　回答貼付シート'!AK1445="ほぼ毎日ある",3,))))</f>
        <v>0</v>
      </c>
      <c r="AJ1448" s="49">
        <f>IF('３　回答貼付シート'!AL1445="ない",0,IF('３　回答貼付シート'!AL1445="１～２日ある",1,IF('３　回答貼付シート'!AL1445="３～５日ある",2,IF('３　回答貼付シート'!AL1445="ほぼ毎日ある",3,))))</f>
        <v>0</v>
      </c>
      <c r="AK1448" s="49">
        <f>IF('３　回答貼付シート'!AM1445="ない",0,IF('３　回答貼付シート'!AM1445="１～２日ある",1,IF('３　回答貼付シート'!AM1445="３～５日ある",2,IF('３　回答貼付シート'!AM1445="ほぼ毎日ある",3,))))</f>
        <v>0</v>
      </c>
      <c r="AL1448" s="49">
        <f>'３　回答貼付シート'!$AN1445</f>
        <v>0</v>
      </c>
      <c r="AM1448" s="49" t="str">
        <f t="shared" si="159"/>
        <v/>
      </c>
      <c r="AN1448" s="49" t="str">
        <f t="shared" si="160"/>
        <v/>
      </c>
      <c r="AO1448" s="49" t="str">
        <f t="shared" si="161"/>
        <v/>
      </c>
      <c r="AP1448" s="49" t="str">
        <f t="shared" si="162"/>
        <v/>
      </c>
      <c r="AQ1448" s="49" t="str">
        <f t="shared" si="163"/>
        <v/>
      </c>
      <c r="AR1448" t="str">
        <f t="shared" si="164"/>
        <v>0</v>
      </c>
      <c r="AT1448" s="42"/>
    </row>
    <row r="1449" spans="1:46">
      <c r="A1449" s="49"/>
      <c r="B1449" s="49">
        <f t="shared" si="158"/>
        <v>0</v>
      </c>
      <c r="C1449" s="49">
        <f>IF('３　回答貼付シート'!$F1446&lt;&gt;0,VLOOKUP('３　回答貼付シート'!$F1446,$AR$2048:$AS$2054,2,FALSE),0)</f>
        <v>0</v>
      </c>
      <c r="D1449" s="49">
        <f>IF('３　回答貼付シート'!$G1446&lt;&gt;0,VLOOKUP(('３　回答貼付シート'!$G1446), $AR$2048:$AS$2054,2,FALSE),0)</f>
        <v>0</v>
      </c>
      <c r="E1449" s="49">
        <f>'３　回答貼付シート'!$H1446</f>
        <v>0</v>
      </c>
      <c r="F1449" s="49">
        <f>IF(E1449=0,0,VLOOKUP($B1449,'２　情報入力シート'!$A$2:$E$2049,5))</f>
        <v>0</v>
      </c>
      <c r="G1449" s="49">
        <f>IF('３　回答貼付シート'!I1446="ない",0,IF('３　回答貼付シート'!I1446="１～２日ある",1,IF('３　回答貼付シート'!I1446="３～５日ある",2,IF('３　回答貼付シート'!I1446="ほぼ毎日ある",3,))))</f>
        <v>0</v>
      </c>
      <c r="H1449" s="49">
        <f>IF('３　回答貼付シート'!J1446="ない",0,IF('３　回答貼付シート'!J1446="１～２日ある",1,IF('３　回答貼付シート'!J1446="３～５日ある",2,IF('３　回答貼付シート'!J1446="ほぼ毎日ある",3,))))</f>
        <v>0</v>
      </c>
      <c r="I1449" s="49">
        <f>IF('３　回答貼付シート'!K1446="ない",0,IF('３　回答貼付シート'!K1446="１～２日ある",1,IF('３　回答貼付シート'!K1446="３～５日ある",2,IF('３　回答貼付シート'!K1446="ほぼ毎日ある",3,))))</f>
        <v>0</v>
      </c>
      <c r="J1449" s="49">
        <f>IF('３　回答貼付シート'!L1446="ない",0,IF('３　回答貼付シート'!L1446="１～２日ある",1,IF('３　回答貼付シート'!L1446="３～５日ある",2,IF('３　回答貼付シート'!L1446="ほぼ毎日ある",3,))))</f>
        <v>0</v>
      </c>
      <c r="K1449" s="49">
        <f>IF('３　回答貼付シート'!M1446="ない",0,IF('３　回答貼付シート'!M1446="１～２日ある",1,IF('３　回答貼付シート'!M1446="３～５日ある",2,IF('３　回答貼付シート'!M1446="ほぼ毎日ある",3,))))</f>
        <v>0</v>
      </c>
      <c r="L1449" s="49">
        <f>IF('３　回答貼付シート'!N1446="ない",0,IF('３　回答貼付シート'!N1446="１～２日ある",1,IF('３　回答貼付シート'!N1446="３～５日ある",2,IF('３　回答貼付シート'!N1446="ほぼ毎日ある",3,))))</f>
        <v>0</v>
      </c>
      <c r="M1449" s="49">
        <f>IF('３　回答貼付シート'!O1446="ない",0,IF('３　回答貼付シート'!O1446="１～２日ある",1,IF('３　回答貼付シート'!O1446="３～５日ある",2,IF('３　回答貼付シート'!O1446="ほぼ毎日ある",3,))))</f>
        <v>0</v>
      </c>
      <c r="N1449" s="49">
        <f>IF('３　回答貼付シート'!P1446="ない",0,IF('３　回答貼付シート'!P1446="１～２日ある",1,IF('３　回答貼付シート'!P1446="３～５日ある",2,IF('３　回答貼付シート'!P1446="ほぼ毎日ある",3,))))</f>
        <v>0</v>
      </c>
      <c r="O1449" s="49">
        <f>IF('３　回答貼付シート'!Q1446="ない",0,IF('３　回答貼付シート'!Q1446="１～２日ある",1,IF('３　回答貼付シート'!Q1446="３～５日ある",2,IF('３　回答貼付シート'!Q1446="ほぼ毎日ある",3,))))</f>
        <v>0</v>
      </c>
      <c r="P1449" s="49">
        <f>IF('３　回答貼付シート'!R1446="ない",0,IF('３　回答貼付シート'!R1446="１～２日ある",1,IF('３　回答貼付シート'!R1446="３～５日ある",2,IF('３　回答貼付シート'!R1446="ほぼ毎日ある",3,))))</f>
        <v>0</v>
      </c>
      <c r="Q1449" s="49">
        <f>IF('３　回答貼付シート'!S1446="ない",0,IF('３　回答貼付シート'!S1446="１～２日ある",1,IF('３　回答貼付シート'!S1446="３～５日ある",2,IF('３　回答貼付シート'!S1446="ほぼ毎日ある",3,))))</f>
        <v>0</v>
      </c>
      <c r="R1449" s="49">
        <f>IF('３　回答貼付シート'!T1446="ない",0,IF('３　回答貼付シート'!T1446="１～２日ある",1,IF('３　回答貼付シート'!T1446="３～５日ある",2,IF('３　回答貼付シート'!T1446="ほぼ毎日ある",3,))))</f>
        <v>0</v>
      </c>
      <c r="S1449" s="49">
        <f>IF('３　回答貼付シート'!U1446="ない",0,IF('３　回答貼付シート'!U1446="１～２日ある",1,IF('３　回答貼付シート'!U1446="３～５日ある",2,IF('３　回答貼付シート'!U1446="ほぼ毎日ある",3,))))</f>
        <v>0</v>
      </c>
      <c r="T1449" s="49">
        <f>IF('３　回答貼付シート'!V1446="ない",0,IF('３　回答貼付シート'!V1446="１～２日ある",1,IF('３　回答貼付シート'!V1446="３～５日ある",2,IF('３　回答貼付シート'!V1446="ほぼ毎日ある",3,))))</f>
        <v>0</v>
      </c>
      <c r="U1449" s="49">
        <f>IF('３　回答貼付シート'!W1446="ない",0,IF('３　回答貼付シート'!W1446="１～２日ある",1,IF('３　回答貼付シート'!W1446="３～５日ある",2,IF('３　回答貼付シート'!W1446="ほぼ毎日ある",3,))))</f>
        <v>0</v>
      </c>
      <c r="V1449" s="49">
        <f>IF('３　回答貼付シート'!X1446="ない",0,IF('３　回答貼付シート'!X1446="１～２日ある",1,IF('３　回答貼付シート'!X1446="３～５日ある",2,IF('３　回答貼付シート'!X1446="ほぼ毎日ある",3,))))</f>
        <v>0</v>
      </c>
      <c r="W1449" s="49">
        <f>IF('３　回答貼付シート'!Y1446="ない",0,IF('３　回答貼付シート'!Y1446="１～２日ある",1,IF('３　回答貼付シート'!Y1446="３～５日ある",2,IF('３　回答貼付シート'!Y1446="ほぼ毎日ある",3,))))</f>
        <v>0</v>
      </c>
      <c r="X1449" s="49">
        <f>IF('３　回答貼付シート'!Z1446="ない",0,IF('３　回答貼付シート'!Z1446="１～２日ある",1,IF('３　回答貼付シート'!Z1446="３～５日ある",2,IF('３　回答貼付シート'!Z1446="ほぼ毎日ある",3,))))</f>
        <v>0</v>
      </c>
      <c r="Y1449" s="49">
        <f>IF('３　回答貼付シート'!AA1446="ない",0,IF('３　回答貼付シート'!AA1446="１～２日ある",1,IF('３　回答貼付シート'!AA1446="３～５日ある",2,IF('３　回答貼付シート'!AA1446="ほぼ毎日ある",3,))))</f>
        <v>0</v>
      </c>
      <c r="Z1449" s="49">
        <f>IF('３　回答貼付シート'!AB1446="ない",0,IF('３　回答貼付シート'!AB1446="１～２日ある",1,IF('３　回答貼付シート'!AB1446="３～５日ある",2,IF('３　回答貼付シート'!AB1446="ほぼ毎日ある",3,))))</f>
        <v>0</v>
      </c>
      <c r="AA1449" s="49">
        <f>IF('３　回答貼付シート'!AC1446="ない",0,IF('３　回答貼付シート'!AC1446="１～２日ある",1,IF('３　回答貼付シート'!AC1446="３～５日ある",2,IF('３　回答貼付シート'!AC1446="ほぼ毎日ある",3,))))</f>
        <v>0</v>
      </c>
      <c r="AB1449" s="49">
        <f>IF('３　回答貼付シート'!AD1446="ない",0,IF('３　回答貼付シート'!AD1446="１～２日ある",1,IF('３　回答貼付シート'!AD1446="３～５日ある",2,IF('３　回答貼付シート'!AD1446="ほぼ毎日ある",3,))))</f>
        <v>0</v>
      </c>
      <c r="AC1449" s="49">
        <f>IF('３　回答貼付シート'!AE1446="ない",0,IF('３　回答貼付シート'!AE1446="１～２日ある",1,IF('３　回答貼付シート'!AE1446="３～５日ある",2,IF('３　回答貼付シート'!AE1446="ほぼ毎日ある",3,))))</f>
        <v>0</v>
      </c>
      <c r="AD1449" s="49">
        <f>IF('３　回答貼付シート'!AF1446="ない",0,IF('３　回答貼付シート'!AF1446="１～２日ある",1,IF('３　回答貼付シート'!AF1446="３～５日ある",2,IF('３　回答貼付シート'!AF1446="ほぼ毎日ある",3,))))</f>
        <v>0</v>
      </c>
      <c r="AE1449" s="49">
        <f>IF('３　回答貼付シート'!AG1446="ない",0,IF('３　回答貼付シート'!AG1446="１～２日ある",1,IF('３　回答貼付シート'!AG1446="３～５日ある",2,IF('３　回答貼付シート'!AG1446="ほぼ毎日ある",3,))))</f>
        <v>0</v>
      </c>
      <c r="AF1449" s="49">
        <f>IF('３　回答貼付シート'!AH1446="ない",0,IF('３　回答貼付シート'!AH1446="１～２日ある",1,IF('３　回答貼付シート'!AH1446="３～５日ある",2,IF('３　回答貼付シート'!AH1446="ほぼ毎日ある",3,))))</f>
        <v>0</v>
      </c>
      <c r="AG1449" s="49">
        <f>IF('３　回答貼付シート'!AI1446="ない",0,IF('３　回答貼付シート'!AI1446="１～２日ある",1,IF('３　回答貼付シート'!AI1446="３～５日ある",2,IF('３　回答貼付シート'!AI1446="ほぼ毎日ある",3,))))</f>
        <v>0</v>
      </c>
      <c r="AH1449" s="49">
        <f>IF('３　回答貼付シート'!AJ1446="ない",0,IF('３　回答貼付シート'!AJ1446="１～２日ある",1,IF('３　回答貼付シート'!AJ1446="３～５日ある",2,IF('３　回答貼付シート'!AJ1446="ほぼ毎日ある",3,))))</f>
        <v>0</v>
      </c>
      <c r="AI1449" s="49">
        <f>IF('３　回答貼付シート'!AK1446="ない",0,IF('３　回答貼付シート'!AK1446="１～２日ある",1,IF('３　回答貼付シート'!AK1446="３～５日ある",2,IF('３　回答貼付シート'!AK1446="ほぼ毎日ある",3,))))</f>
        <v>0</v>
      </c>
      <c r="AJ1449" s="49">
        <f>IF('３　回答貼付シート'!AL1446="ない",0,IF('３　回答貼付シート'!AL1446="１～２日ある",1,IF('３　回答貼付シート'!AL1446="３～５日ある",2,IF('３　回答貼付シート'!AL1446="ほぼ毎日ある",3,))))</f>
        <v>0</v>
      </c>
      <c r="AK1449" s="49">
        <f>IF('３　回答貼付シート'!AM1446="ない",0,IF('３　回答貼付シート'!AM1446="１～２日ある",1,IF('３　回答貼付シート'!AM1446="３～５日ある",2,IF('３　回答貼付シート'!AM1446="ほぼ毎日ある",3,))))</f>
        <v>0</v>
      </c>
      <c r="AL1449" s="49">
        <f>'３　回答貼付シート'!$AN1446</f>
        <v>0</v>
      </c>
      <c r="AM1449" s="49" t="str">
        <f t="shared" si="159"/>
        <v/>
      </c>
      <c r="AN1449" s="49" t="str">
        <f t="shared" si="160"/>
        <v/>
      </c>
      <c r="AO1449" s="49" t="str">
        <f t="shared" si="161"/>
        <v/>
      </c>
      <c r="AP1449" s="49" t="str">
        <f t="shared" si="162"/>
        <v/>
      </c>
      <c r="AQ1449" s="49" t="str">
        <f t="shared" si="163"/>
        <v/>
      </c>
      <c r="AR1449" t="str">
        <f t="shared" si="164"/>
        <v>0</v>
      </c>
      <c r="AT1449" s="42"/>
    </row>
    <row r="1450" spans="1:46">
      <c r="A1450" s="49"/>
      <c r="B1450" s="49">
        <f t="shared" si="158"/>
        <v>0</v>
      </c>
      <c r="C1450" s="49">
        <f>IF('３　回答貼付シート'!$F1447&lt;&gt;0,VLOOKUP('３　回答貼付シート'!$F1447,$AR$2048:$AS$2054,2,FALSE),0)</f>
        <v>0</v>
      </c>
      <c r="D1450" s="49">
        <f>IF('３　回答貼付シート'!$G1447&lt;&gt;0,VLOOKUP(('３　回答貼付シート'!$G1447), $AR$2048:$AS$2054,2,FALSE),0)</f>
        <v>0</v>
      </c>
      <c r="E1450" s="49">
        <f>'３　回答貼付シート'!$H1447</f>
        <v>0</v>
      </c>
      <c r="F1450" s="49">
        <f>IF(E1450=0,0,VLOOKUP($B1450,'２　情報入力シート'!$A$2:$E$2049,5))</f>
        <v>0</v>
      </c>
      <c r="G1450" s="49">
        <f>IF('３　回答貼付シート'!I1447="ない",0,IF('３　回答貼付シート'!I1447="１～２日ある",1,IF('３　回答貼付シート'!I1447="３～５日ある",2,IF('３　回答貼付シート'!I1447="ほぼ毎日ある",3,))))</f>
        <v>0</v>
      </c>
      <c r="H1450" s="49">
        <f>IF('３　回答貼付シート'!J1447="ない",0,IF('３　回答貼付シート'!J1447="１～２日ある",1,IF('３　回答貼付シート'!J1447="３～５日ある",2,IF('３　回答貼付シート'!J1447="ほぼ毎日ある",3,))))</f>
        <v>0</v>
      </c>
      <c r="I1450" s="49">
        <f>IF('３　回答貼付シート'!K1447="ない",0,IF('３　回答貼付シート'!K1447="１～２日ある",1,IF('３　回答貼付シート'!K1447="３～５日ある",2,IF('３　回答貼付シート'!K1447="ほぼ毎日ある",3,))))</f>
        <v>0</v>
      </c>
      <c r="J1450" s="49">
        <f>IF('３　回答貼付シート'!L1447="ない",0,IF('３　回答貼付シート'!L1447="１～２日ある",1,IF('３　回答貼付シート'!L1447="３～５日ある",2,IF('３　回答貼付シート'!L1447="ほぼ毎日ある",3,))))</f>
        <v>0</v>
      </c>
      <c r="K1450" s="49">
        <f>IF('３　回答貼付シート'!M1447="ない",0,IF('３　回答貼付シート'!M1447="１～２日ある",1,IF('３　回答貼付シート'!M1447="３～５日ある",2,IF('３　回答貼付シート'!M1447="ほぼ毎日ある",3,))))</f>
        <v>0</v>
      </c>
      <c r="L1450" s="49">
        <f>IF('３　回答貼付シート'!N1447="ない",0,IF('３　回答貼付シート'!N1447="１～２日ある",1,IF('３　回答貼付シート'!N1447="３～５日ある",2,IF('３　回答貼付シート'!N1447="ほぼ毎日ある",3,))))</f>
        <v>0</v>
      </c>
      <c r="M1450" s="49">
        <f>IF('３　回答貼付シート'!O1447="ない",0,IF('３　回答貼付シート'!O1447="１～２日ある",1,IF('３　回答貼付シート'!O1447="３～５日ある",2,IF('３　回答貼付シート'!O1447="ほぼ毎日ある",3,))))</f>
        <v>0</v>
      </c>
      <c r="N1450" s="49">
        <f>IF('３　回答貼付シート'!P1447="ない",0,IF('３　回答貼付シート'!P1447="１～２日ある",1,IF('３　回答貼付シート'!P1447="３～５日ある",2,IF('３　回答貼付シート'!P1447="ほぼ毎日ある",3,))))</f>
        <v>0</v>
      </c>
      <c r="O1450" s="49">
        <f>IF('３　回答貼付シート'!Q1447="ない",0,IF('３　回答貼付シート'!Q1447="１～２日ある",1,IF('３　回答貼付シート'!Q1447="３～５日ある",2,IF('３　回答貼付シート'!Q1447="ほぼ毎日ある",3,))))</f>
        <v>0</v>
      </c>
      <c r="P1450" s="49">
        <f>IF('３　回答貼付シート'!R1447="ない",0,IF('３　回答貼付シート'!R1447="１～２日ある",1,IF('３　回答貼付シート'!R1447="３～５日ある",2,IF('３　回答貼付シート'!R1447="ほぼ毎日ある",3,))))</f>
        <v>0</v>
      </c>
      <c r="Q1450" s="49">
        <f>IF('３　回答貼付シート'!S1447="ない",0,IF('３　回答貼付シート'!S1447="１～２日ある",1,IF('３　回答貼付シート'!S1447="３～５日ある",2,IF('３　回答貼付シート'!S1447="ほぼ毎日ある",3,))))</f>
        <v>0</v>
      </c>
      <c r="R1450" s="49">
        <f>IF('３　回答貼付シート'!T1447="ない",0,IF('３　回答貼付シート'!T1447="１～２日ある",1,IF('３　回答貼付シート'!T1447="３～５日ある",2,IF('３　回答貼付シート'!T1447="ほぼ毎日ある",3,))))</f>
        <v>0</v>
      </c>
      <c r="S1450" s="49">
        <f>IF('３　回答貼付シート'!U1447="ない",0,IF('３　回答貼付シート'!U1447="１～２日ある",1,IF('３　回答貼付シート'!U1447="３～５日ある",2,IF('３　回答貼付シート'!U1447="ほぼ毎日ある",3,))))</f>
        <v>0</v>
      </c>
      <c r="T1450" s="49">
        <f>IF('３　回答貼付シート'!V1447="ない",0,IF('３　回答貼付シート'!V1447="１～２日ある",1,IF('３　回答貼付シート'!V1447="３～５日ある",2,IF('３　回答貼付シート'!V1447="ほぼ毎日ある",3,))))</f>
        <v>0</v>
      </c>
      <c r="U1450" s="49">
        <f>IF('３　回答貼付シート'!W1447="ない",0,IF('３　回答貼付シート'!W1447="１～２日ある",1,IF('３　回答貼付シート'!W1447="３～５日ある",2,IF('３　回答貼付シート'!W1447="ほぼ毎日ある",3,))))</f>
        <v>0</v>
      </c>
      <c r="V1450" s="49">
        <f>IF('３　回答貼付シート'!X1447="ない",0,IF('３　回答貼付シート'!X1447="１～２日ある",1,IF('３　回答貼付シート'!X1447="３～５日ある",2,IF('３　回答貼付シート'!X1447="ほぼ毎日ある",3,))))</f>
        <v>0</v>
      </c>
      <c r="W1450" s="49">
        <f>IF('３　回答貼付シート'!Y1447="ない",0,IF('３　回答貼付シート'!Y1447="１～２日ある",1,IF('３　回答貼付シート'!Y1447="３～５日ある",2,IF('３　回答貼付シート'!Y1447="ほぼ毎日ある",3,))))</f>
        <v>0</v>
      </c>
      <c r="X1450" s="49">
        <f>IF('３　回答貼付シート'!Z1447="ない",0,IF('３　回答貼付シート'!Z1447="１～２日ある",1,IF('３　回答貼付シート'!Z1447="３～５日ある",2,IF('３　回答貼付シート'!Z1447="ほぼ毎日ある",3,))))</f>
        <v>0</v>
      </c>
      <c r="Y1450" s="49">
        <f>IF('３　回答貼付シート'!AA1447="ない",0,IF('３　回答貼付シート'!AA1447="１～２日ある",1,IF('３　回答貼付シート'!AA1447="３～５日ある",2,IF('３　回答貼付シート'!AA1447="ほぼ毎日ある",3,))))</f>
        <v>0</v>
      </c>
      <c r="Z1450" s="49">
        <f>IF('３　回答貼付シート'!AB1447="ない",0,IF('３　回答貼付シート'!AB1447="１～２日ある",1,IF('３　回答貼付シート'!AB1447="３～５日ある",2,IF('３　回答貼付シート'!AB1447="ほぼ毎日ある",3,))))</f>
        <v>0</v>
      </c>
      <c r="AA1450" s="49">
        <f>IF('３　回答貼付シート'!AC1447="ない",0,IF('３　回答貼付シート'!AC1447="１～２日ある",1,IF('３　回答貼付シート'!AC1447="３～５日ある",2,IF('３　回答貼付シート'!AC1447="ほぼ毎日ある",3,))))</f>
        <v>0</v>
      </c>
      <c r="AB1450" s="49">
        <f>IF('３　回答貼付シート'!AD1447="ない",0,IF('３　回答貼付シート'!AD1447="１～２日ある",1,IF('３　回答貼付シート'!AD1447="３～５日ある",2,IF('３　回答貼付シート'!AD1447="ほぼ毎日ある",3,))))</f>
        <v>0</v>
      </c>
      <c r="AC1450" s="49">
        <f>IF('３　回答貼付シート'!AE1447="ない",0,IF('３　回答貼付シート'!AE1447="１～２日ある",1,IF('３　回答貼付シート'!AE1447="３～５日ある",2,IF('３　回答貼付シート'!AE1447="ほぼ毎日ある",3,))))</f>
        <v>0</v>
      </c>
      <c r="AD1450" s="49">
        <f>IF('３　回答貼付シート'!AF1447="ない",0,IF('３　回答貼付シート'!AF1447="１～２日ある",1,IF('３　回答貼付シート'!AF1447="３～５日ある",2,IF('３　回答貼付シート'!AF1447="ほぼ毎日ある",3,))))</f>
        <v>0</v>
      </c>
      <c r="AE1450" s="49">
        <f>IF('３　回答貼付シート'!AG1447="ない",0,IF('３　回答貼付シート'!AG1447="１～２日ある",1,IF('３　回答貼付シート'!AG1447="３～５日ある",2,IF('３　回答貼付シート'!AG1447="ほぼ毎日ある",3,))))</f>
        <v>0</v>
      </c>
      <c r="AF1450" s="49">
        <f>IF('３　回答貼付シート'!AH1447="ない",0,IF('３　回答貼付シート'!AH1447="１～２日ある",1,IF('３　回答貼付シート'!AH1447="３～５日ある",2,IF('３　回答貼付シート'!AH1447="ほぼ毎日ある",3,))))</f>
        <v>0</v>
      </c>
      <c r="AG1450" s="49">
        <f>IF('３　回答貼付シート'!AI1447="ない",0,IF('３　回答貼付シート'!AI1447="１～２日ある",1,IF('３　回答貼付シート'!AI1447="３～５日ある",2,IF('３　回答貼付シート'!AI1447="ほぼ毎日ある",3,))))</f>
        <v>0</v>
      </c>
      <c r="AH1450" s="49">
        <f>IF('３　回答貼付シート'!AJ1447="ない",0,IF('３　回答貼付シート'!AJ1447="１～２日ある",1,IF('３　回答貼付シート'!AJ1447="３～５日ある",2,IF('３　回答貼付シート'!AJ1447="ほぼ毎日ある",3,))))</f>
        <v>0</v>
      </c>
      <c r="AI1450" s="49">
        <f>IF('３　回答貼付シート'!AK1447="ない",0,IF('３　回答貼付シート'!AK1447="１～２日ある",1,IF('３　回答貼付シート'!AK1447="３～５日ある",2,IF('３　回答貼付シート'!AK1447="ほぼ毎日ある",3,))))</f>
        <v>0</v>
      </c>
      <c r="AJ1450" s="49">
        <f>IF('３　回答貼付シート'!AL1447="ない",0,IF('３　回答貼付シート'!AL1447="１～２日ある",1,IF('３　回答貼付シート'!AL1447="３～５日ある",2,IF('３　回答貼付シート'!AL1447="ほぼ毎日ある",3,))))</f>
        <v>0</v>
      </c>
      <c r="AK1450" s="49">
        <f>IF('３　回答貼付シート'!AM1447="ない",0,IF('３　回答貼付シート'!AM1447="１～２日ある",1,IF('３　回答貼付シート'!AM1447="３～５日ある",2,IF('３　回答貼付シート'!AM1447="ほぼ毎日ある",3,))))</f>
        <v>0</v>
      </c>
      <c r="AL1450" s="49">
        <f>'３　回答貼付シート'!$AN1447</f>
        <v>0</v>
      </c>
      <c r="AM1450" s="49" t="str">
        <f t="shared" si="159"/>
        <v/>
      </c>
      <c r="AN1450" s="49" t="str">
        <f t="shared" si="160"/>
        <v/>
      </c>
      <c r="AO1450" s="49" t="str">
        <f t="shared" si="161"/>
        <v/>
      </c>
      <c r="AP1450" s="49" t="str">
        <f t="shared" si="162"/>
        <v/>
      </c>
      <c r="AQ1450" s="49" t="str">
        <f t="shared" si="163"/>
        <v/>
      </c>
      <c r="AR1450" t="str">
        <f t="shared" si="164"/>
        <v>0</v>
      </c>
      <c r="AT1450" s="42"/>
    </row>
    <row r="1451" spans="1:46">
      <c r="A1451" s="49"/>
      <c r="B1451" s="49">
        <f t="shared" si="158"/>
        <v>0</v>
      </c>
      <c r="C1451" s="49">
        <f>IF('３　回答貼付シート'!$F1448&lt;&gt;0,VLOOKUP('３　回答貼付シート'!$F1448,$AR$2048:$AS$2054,2,FALSE),0)</f>
        <v>0</v>
      </c>
      <c r="D1451" s="49">
        <f>IF('３　回答貼付シート'!$G1448&lt;&gt;0,VLOOKUP(('３　回答貼付シート'!$G1448), $AR$2048:$AS$2054,2,FALSE),0)</f>
        <v>0</v>
      </c>
      <c r="E1451" s="49">
        <f>'３　回答貼付シート'!$H1448</f>
        <v>0</v>
      </c>
      <c r="F1451" s="49">
        <f>IF(E1451=0,0,VLOOKUP($B1451,'２　情報入力シート'!$A$2:$E$2049,5))</f>
        <v>0</v>
      </c>
      <c r="G1451" s="49">
        <f>IF('３　回答貼付シート'!I1448="ない",0,IF('３　回答貼付シート'!I1448="１～２日ある",1,IF('３　回答貼付シート'!I1448="３～５日ある",2,IF('３　回答貼付シート'!I1448="ほぼ毎日ある",3,))))</f>
        <v>0</v>
      </c>
      <c r="H1451" s="49">
        <f>IF('３　回答貼付シート'!J1448="ない",0,IF('３　回答貼付シート'!J1448="１～２日ある",1,IF('３　回答貼付シート'!J1448="３～５日ある",2,IF('３　回答貼付シート'!J1448="ほぼ毎日ある",3,))))</f>
        <v>0</v>
      </c>
      <c r="I1451" s="49">
        <f>IF('３　回答貼付シート'!K1448="ない",0,IF('３　回答貼付シート'!K1448="１～２日ある",1,IF('３　回答貼付シート'!K1448="３～５日ある",2,IF('３　回答貼付シート'!K1448="ほぼ毎日ある",3,))))</f>
        <v>0</v>
      </c>
      <c r="J1451" s="49">
        <f>IF('３　回答貼付シート'!L1448="ない",0,IF('３　回答貼付シート'!L1448="１～２日ある",1,IF('３　回答貼付シート'!L1448="３～５日ある",2,IF('３　回答貼付シート'!L1448="ほぼ毎日ある",3,))))</f>
        <v>0</v>
      </c>
      <c r="K1451" s="49">
        <f>IF('３　回答貼付シート'!M1448="ない",0,IF('３　回答貼付シート'!M1448="１～２日ある",1,IF('３　回答貼付シート'!M1448="３～５日ある",2,IF('３　回答貼付シート'!M1448="ほぼ毎日ある",3,))))</f>
        <v>0</v>
      </c>
      <c r="L1451" s="49">
        <f>IF('３　回答貼付シート'!N1448="ない",0,IF('３　回答貼付シート'!N1448="１～２日ある",1,IF('３　回答貼付シート'!N1448="３～５日ある",2,IF('３　回答貼付シート'!N1448="ほぼ毎日ある",3,))))</f>
        <v>0</v>
      </c>
      <c r="M1451" s="49">
        <f>IF('３　回答貼付シート'!O1448="ない",0,IF('３　回答貼付シート'!O1448="１～２日ある",1,IF('３　回答貼付シート'!O1448="３～５日ある",2,IF('３　回答貼付シート'!O1448="ほぼ毎日ある",3,))))</f>
        <v>0</v>
      </c>
      <c r="N1451" s="49">
        <f>IF('３　回答貼付シート'!P1448="ない",0,IF('３　回答貼付シート'!P1448="１～２日ある",1,IF('３　回答貼付シート'!P1448="３～５日ある",2,IF('３　回答貼付シート'!P1448="ほぼ毎日ある",3,))))</f>
        <v>0</v>
      </c>
      <c r="O1451" s="49">
        <f>IF('３　回答貼付シート'!Q1448="ない",0,IF('３　回答貼付シート'!Q1448="１～２日ある",1,IF('３　回答貼付シート'!Q1448="３～５日ある",2,IF('３　回答貼付シート'!Q1448="ほぼ毎日ある",3,))))</f>
        <v>0</v>
      </c>
      <c r="P1451" s="49">
        <f>IF('３　回答貼付シート'!R1448="ない",0,IF('３　回答貼付シート'!R1448="１～２日ある",1,IF('３　回答貼付シート'!R1448="３～５日ある",2,IF('３　回答貼付シート'!R1448="ほぼ毎日ある",3,))))</f>
        <v>0</v>
      </c>
      <c r="Q1451" s="49">
        <f>IF('３　回答貼付シート'!S1448="ない",0,IF('３　回答貼付シート'!S1448="１～２日ある",1,IF('３　回答貼付シート'!S1448="３～５日ある",2,IF('３　回答貼付シート'!S1448="ほぼ毎日ある",3,))))</f>
        <v>0</v>
      </c>
      <c r="R1451" s="49">
        <f>IF('３　回答貼付シート'!T1448="ない",0,IF('３　回答貼付シート'!T1448="１～２日ある",1,IF('３　回答貼付シート'!T1448="３～５日ある",2,IF('３　回答貼付シート'!T1448="ほぼ毎日ある",3,))))</f>
        <v>0</v>
      </c>
      <c r="S1451" s="49">
        <f>IF('３　回答貼付シート'!U1448="ない",0,IF('３　回答貼付シート'!U1448="１～２日ある",1,IF('３　回答貼付シート'!U1448="３～５日ある",2,IF('３　回答貼付シート'!U1448="ほぼ毎日ある",3,))))</f>
        <v>0</v>
      </c>
      <c r="T1451" s="49">
        <f>IF('３　回答貼付シート'!V1448="ない",0,IF('３　回答貼付シート'!V1448="１～２日ある",1,IF('３　回答貼付シート'!V1448="３～５日ある",2,IF('３　回答貼付シート'!V1448="ほぼ毎日ある",3,))))</f>
        <v>0</v>
      </c>
      <c r="U1451" s="49">
        <f>IF('３　回答貼付シート'!W1448="ない",0,IF('３　回答貼付シート'!W1448="１～２日ある",1,IF('３　回答貼付シート'!W1448="３～５日ある",2,IF('３　回答貼付シート'!W1448="ほぼ毎日ある",3,))))</f>
        <v>0</v>
      </c>
      <c r="V1451" s="49">
        <f>IF('３　回答貼付シート'!X1448="ない",0,IF('３　回答貼付シート'!X1448="１～２日ある",1,IF('３　回答貼付シート'!X1448="３～５日ある",2,IF('３　回答貼付シート'!X1448="ほぼ毎日ある",3,))))</f>
        <v>0</v>
      </c>
      <c r="W1451" s="49">
        <f>IF('３　回答貼付シート'!Y1448="ない",0,IF('３　回答貼付シート'!Y1448="１～２日ある",1,IF('３　回答貼付シート'!Y1448="３～５日ある",2,IF('３　回答貼付シート'!Y1448="ほぼ毎日ある",3,))))</f>
        <v>0</v>
      </c>
      <c r="X1451" s="49">
        <f>IF('３　回答貼付シート'!Z1448="ない",0,IF('３　回答貼付シート'!Z1448="１～２日ある",1,IF('３　回答貼付シート'!Z1448="３～５日ある",2,IF('３　回答貼付シート'!Z1448="ほぼ毎日ある",3,))))</f>
        <v>0</v>
      </c>
      <c r="Y1451" s="49">
        <f>IF('３　回答貼付シート'!AA1448="ない",0,IF('３　回答貼付シート'!AA1448="１～２日ある",1,IF('３　回答貼付シート'!AA1448="３～５日ある",2,IF('３　回答貼付シート'!AA1448="ほぼ毎日ある",3,))))</f>
        <v>0</v>
      </c>
      <c r="Z1451" s="49">
        <f>IF('３　回答貼付シート'!AB1448="ない",0,IF('３　回答貼付シート'!AB1448="１～２日ある",1,IF('３　回答貼付シート'!AB1448="３～５日ある",2,IF('３　回答貼付シート'!AB1448="ほぼ毎日ある",3,))))</f>
        <v>0</v>
      </c>
      <c r="AA1451" s="49">
        <f>IF('３　回答貼付シート'!AC1448="ない",0,IF('３　回答貼付シート'!AC1448="１～２日ある",1,IF('３　回答貼付シート'!AC1448="３～５日ある",2,IF('３　回答貼付シート'!AC1448="ほぼ毎日ある",3,))))</f>
        <v>0</v>
      </c>
      <c r="AB1451" s="49">
        <f>IF('３　回答貼付シート'!AD1448="ない",0,IF('３　回答貼付シート'!AD1448="１～２日ある",1,IF('３　回答貼付シート'!AD1448="３～５日ある",2,IF('３　回答貼付シート'!AD1448="ほぼ毎日ある",3,))))</f>
        <v>0</v>
      </c>
      <c r="AC1451" s="49">
        <f>IF('３　回答貼付シート'!AE1448="ない",0,IF('３　回答貼付シート'!AE1448="１～２日ある",1,IF('３　回答貼付シート'!AE1448="３～５日ある",2,IF('３　回答貼付シート'!AE1448="ほぼ毎日ある",3,))))</f>
        <v>0</v>
      </c>
      <c r="AD1451" s="49">
        <f>IF('３　回答貼付シート'!AF1448="ない",0,IF('３　回答貼付シート'!AF1448="１～２日ある",1,IF('３　回答貼付シート'!AF1448="３～５日ある",2,IF('３　回答貼付シート'!AF1448="ほぼ毎日ある",3,))))</f>
        <v>0</v>
      </c>
      <c r="AE1451" s="49">
        <f>IF('３　回答貼付シート'!AG1448="ない",0,IF('３　回答貼付シート'!AG1448="１～２日ある",1,IF('３　回答貼付シート'!AG1448="３～５日ある",2,IF('３　回答貼付シート'!AG1448="ほぼ毎日ある",3,))))</f>
        <v>0</v>
      </c>
      <c r="AF1451" s="49">
        <f>IF('３　回答貼付シート'!AH1448="ない",0,IF('３　回答貼付シート'!AH1448="１～２日ある",1,IF('３　回答貼付シート'!AH1448="３～５日ある",2,IF('３　回答貼付シート'!AH1448="ほぼ毎日ある",3,))))</f>
        <v>0</v>
      </c>
      <c r="AG1451" s="49">
        <f>IF('３　回答貼付シート'!AI1448="ない",0,IF('３　回答貼付シート'!AI1448="１～２日ある",1,IF('３　回答貼付シート'!AI1448="３～５日ある",2,IF('３　回答貼付シート'!AI1448="ほぼ毎日ある",3,))))</f>
        <v>0</v>
      </c>
      <c r="AH1451" s="49">
        <f>IF('３　回答貼付シート'!AJ1448="ない",0,IF('３　回答貼付シート'!AJ1448="１～２日ある",1,IF('３　回答貼付シート'!AJ1448="３～５日ある",2,IF('３　回答貼付シート'!AJ1448="ほぼ毎日ある",3,))))</f>
        <v>0</v>
      </c>
      <c r="AI1451" s="49">
        <f>IF('３　回答貼付シート'!AK1448="ない",0,IF('３　回答貼付シート'!AK1448="１～２日ある",1,IF('３　回答貼付シート'!AK1448="３～５日ある",2,IF('３　回答貼付シート'!AK1448="ほぼ毎日ある",3,))))</f>
        <v>0</v>
      </c>
      <c r="AJ1451" s="49">
        <f>IF('３　回答貼付シート'!AL1448="ない",0,IF('３　回答貼付シート'!AL1448="１～２日ある",1,IF('３　回答貼付シート'!AL1448="３～５日ある",2,IF('３　回答貼付シート'!AL1448="ほぼ毎日ある",3,))))</f>
        <v>0</v>
      </c>
      <c r="AK1451" s="49">
        <f>IF('３　回答貼付シート'!AM1448="ない",0,IF('３　回答貼付シート'!AM1448="１～２日ある",1,IF('３　回答貼付シート'!AM1448="３～５日ある",2,IF('３　回答貼付シート'!AM1448="ほぼ毎日ある",3,))))</f>
        <v>0</v>
      </c>
      <c r="AL1451" s="49">
        <f>'３　回答貼付シート'!$AN1448</f>
        <v>0</v>
      </c>
      <c r="AM1451" s="49" t="str">
        <f t="shared" si="159"/>
        <v/>
      </c>
      <c r="AN1451" s="49" t="str">
        <f t="shared" si="160"/>
        <v/>
      </c>
      <c r="AO1451" s="49" t="str">
        <f t="shared" si="161"/>
        <v/>
      </c>
      <c r="AP1451" s="49" t="str">
        <f t="shared" si="162"/>
        <v/>
      </c>
      <c r="AQ1451" s="49" t="str">
        <f t="shared" si="163"/>
        <v/>
      </c>
      <c r="AR1451" t="str">
        <f t="shared" si="164"/>
        <v>0</v>
      </c>
      <c r="AT1451" s="42"/>
    </row>
    <row r="1452" spans="1:46">
      <c r="A1452" s="49"/>
      <c r="B1452" s="49">
        <f t="shared" si="158"/>
        <v>0</v>
      </c>
      <c r="C1452" s="49">
        <f>IF('３　回答貼付シート'!$F1449&lt;&gt;0,VLOOKUP('３　回答貼付シート'!$F1449,$AR$2048:$AS$2054,2,FALSE),0)</f>
        <v>0</v>
      </c>
      <c r="D1452" s="49">
        <f>IF('３　回答貼付シート'!$G1449&lt;&gt;0,VLOOKUP(('３　回答貼付シート'!$G1449), $AR$2048:$AS$2054,2,FALSE),0)</f>
        <v>0</v>
      </c>
      <c r="E1452" s="49">
        <f>'３　回答貼付シート'!$H1449</f>
        <v>0</v>
      </c>
      <c r="F1452" s="49">
        <f>IF(E1452=0,0,VLOOKUP($B1452,'２　情報入力シート'!$A$2:$E$2049,5))</f>
        <v>0</v>
      </c>
      <c r="G1452" s="49">
        <f>IF('３　回答貼付シート'!I1449="ない",0,IF('３　回答貼付シート'!I1449="１～２日ある",1,IF('３　回答貼付シート'!I1449="３～５日ある",2,IF('３　回答貼付シート'!I1449="ほぼ毎日ある",3,))))</f>
        <v>0</v>
      </c>
      <c r="H1452" s="49">
        <f>IF('３　回答貼付シート'!J1449="ない",0,IF('３　回答貼付シート'!J1449="１～２日ある",1,IF('３　回答貼付シート'!J1449="３～５日ある",2,IF('３　回答貼付シート'!J1449="ほぼ毎日ある",3,))))</f>
        <v>0</v>
      </c>
      <c r="I1452" s="49">
        <f>IF('３　回答貼付シート'!K1449="ない",0,IF('３　回答貼付シート'!K1449="１～２日ある",1,IF('３　回答貼付シート'!K1449="３～５日ある",2,IF('３　回答貼付シート'!K1449="ほぼ毎日ある",3,))))</f>
        <v>0</v>
      </c>
      <c r="J1452" s="49">
        <f>IF('３　回答貼付シート'!L1449="ない",0,IF('３　回答貼付シート'!L1449="１～２日ある",1,IF('３　回答貼付シート'!L1449="３～５日ある",2,IF('３　回答貼付シート'!L1449="ほぼ毎日ある",3,))))</f>
        <v>0</v>
      </c>
      <c r="K1452" s="49">
        <f>IF('３　回答貼付シート'!M1449="ない",0,IF('３　回答貼付シート'!M1449="１～２日ある",1,IF('３　回答貼付シート'!M1449="３～５日ある",2,IF('３　回答貼付シート'!M1449="ほぼ毎日ある",3,))))</f>
        <v>0</v>
      </c>
      <c r="L1452" s="49">
        <f>IF('３　回答貼付シート'!N1449="ない",0,IF('３　回答貼付シート'!N1449="１～２日ある",1,IF('３　回答貼付シート'!N1449="３～５日ある",2,IF('３　回答貼付シート'!N1449="ほぼ毎日ある",3,))))</f>
        <v>0</v>
      </c>
      <c r="M1452" s="49">
        <f>IF('３　回答貼付シート'!O1449="ない",0,IF('３　回答貼付シート'!O1449="１～２日ある",1,IF('３　回答貼付シート'!O1449="３～５日ある",2,IF('３　回答貼付シート'!O1449="ほぼ毎日ある",3,))))</f>
        <v>0</v>
      </c>
      <c r="N1452" s="49">
        <f>IF('３　回答貼付シート'!P1449="ない",0,IF('３　回答貼付シート'!P1449="１～２日ある",1,IF('３　回答貼付シート'!P1449="３～５日ある",2,IF('３　回答貼付シート'!P1449="ほぼ毎日ある",3,))))</f>
        <v>0</v>
      </c>
      <c r="O1452" s="49">
        <f>IF('３　回答貼付シート'!Q1449="ない",0,IF('３　回答貼付シート'!Q1449="１～２日ある",1,IF('３　回答貼付シート'!Q1449="３～５日ある",2,IF('３　回答貼付シート'!Q1449="ほぼ毎日ある",3,))))</f>
        <v>0</v>
      </c>
      <c r="P1452" s="49">
        <f>IF('３　回答貼付シート'!R1449="ない",0,IF('３　回答貼付シート'!R1449="１～２日ある",1,IF('３　回答貼付シート'!R1449="３～５日ある",2,IF('３　回答貼付シート'!R1449="ほぼ毎日ある",3,))))</f>
        <v>0</v>
      </c>
      <c r="Q1452" s="49">
        <f>IF('３　回答貼付シート'!S1449="ない",0,IF('３　回答貼付シート'!S1449="１～２日ある",1,IF('３　回答貼付シート'!S1449="３～５日ある",2,IF('３　回答貼付シート'!S1449="ほぼ毎日ある",3,))))</f>
        <v>0</v>
      </c>
      <c r="R1452" s="49">
        <f>IF('３　回答貼付シート'!T1449="ない",0,IF('３　回答貼付シート'!T1449="１～２日ある",1,IF('３　回答貼付シート'!T1449="３～５日ある",2,IF('３　回答貼付シート'!T1449="ほぼ毎日ある",3,))))</f>
        <v>0</v>
      </c>
      <c r="S1452" s="49">
        <f>IF('３　回答貼付シート'!U1449="ない",0,IF('３　回答貼付シート'!U1449="１～２日ある",1,IF('３　回答貼付シート'!U1449="３～５日ある",2,IF('３　回答貼付シート'!U1449="ほぼ毎日ある",3,))))</f>
        <v>0</v>
      </c>
      <c r="T1452" s="49">
        <f>IF('３　回答貼付シート'!V1449="ない",0,IF('３　回答貼付シート'!V1449="１～２日ある",1,IF('３　回答貼付シート'!V1449="３～５日ある",2,IF('３　回答貼付シート'!V1449="ほぼ毎日ある",3,))))</f>
        <v>0</v>
      </c>
      <c r="U1452" s="49">
        <f>IF('３　回答貼付シート'!W1449="ない",0,IF('３　回答貼付シート'!W1449="１～２日ある",1,IF('３　回答貼付シート'!W1449="３～５日ある",2,IF('３　回答貼付シート'!W1449="ほぼ毎日ある",3,))))</f>
        <v>0</v>
      </c>
      <c r="V1452" s="49">
        <f>IF('３　回答貼付シート'!X1449="ない",0,IF('３　回答貼付シート'!X1449="１～２日ある",1,IF('３　回答貼付シート'!X1449="３～５日ある",2,IF('３　回答貼付シート'!X1449="ほぼ毎日ある",3,))))</f>
        <v>0</v>
      </c>
      <c r="W1452" s="49">
        <f>IF('３　回答貼付シート'!Y1449="ない",0,IF('３　回答貼付シート'!Y1449="１～２日ある",1,IF('３　回答貼付シート'!Y1449="３～５日ある",2,IF('３　回答貼付シート'!Y1449="ほぼ毎日ある",3,))))</f>
        <v>0</v>
      </c>
      <c r="X1452" s="49">
        <f>IF('３　回答貼付シート'!Z1449="ない",0,IF('３　回答貼付シート'!Z1449="１～２日ある",1,IF('３　回答貼付シート'!Z1449="３～５日ある",2,IF('３　回答貼付シート'!Z1449="ほぼ毎日ある",3,))))</f>
        <v>0</v>
      </c>
      <c r="Y1452" s="49">
        <f>IF('３　回答貼付シート'!AA1449="ない",0,IF('３　回答貼付シート'!AA1449="１～２日ある",1,IF('３　回答貼付シート'!AA1449="３～５日ある",2,IF('３　回答貼付シート'!AA1449="ほぼ毎日ある",3,))))</f>
        <v>0</v>
      </c>
      <c r="Z1452" s="49">
        <f>IF('３　回答貼付シート'!AB1449="ない",0,IF('３　回答貼付シート'!AB1449="１～２日ある",1,IF('３　回答貼付シート'!AB1449="３～５日ある",2,IF('３　回答貼付シート'!AB1449="ほぼ毎日ある",3,))))</f>
        <v>0</v>
      </c>
      <c r="AA1452" s="49">
        <f>IF('３　回答貼付シート'!AC1449="ない",0,IF('３　回答貼付シート'!AC1449="１～２日ある",1,IF('３　回答貼付シート'!AC1449="３～５日ある",2,IF('３　回答貼付シート'!AC1449="ほぼ毎日ある",3,))))</f>
        <v>0</v>
      </c>
      <c r="AB1452" s="49">
        <f>IF('３　回答貼付シート'!AD1449="ない",0,IF('３　回答貼付シート'!AD1449="１～２日ある",1,IF('３　回答貼付シート'!AD1449="３～５日ある",2,IF('３　回答貼付シート'!AD1449="ほぼ毎日ある",3,))))</f>
        <v>0</v>
      </c>
      <c r="AC1452" s="49">
        <f>IF('３　回答貼付シート'!AE1449="ない",0,IF('３　回答貼付シート'!AE1449="１～２日ある",1,IF('３　回答貼付シート'!AE1449="３～５日ある",2,IF('３　回答貼付シート'!AE1449="ほぼ毎日ある",3,))))</f>
        <v>0</v>
      </c>
      <c r="AD1452" s="49">
        <f>IF('３　回答貼付シート'!AF1449="ない",0,IF('３　回答貼付シート'!AF1449="１～２日ある",1,IF('３　回答貼付シート'!AF1449="３～５日ある",2,IF('３　回答貼付シート'!AF1449="ほぼ毎日ある",3,))))</f>
        <v>0</v>
      </c>
      <c r="AE1452" s="49">
        <f>IF('３　回答貼付シート'!AG1449="ない",0,IF('３　回答貼付シート'!AG1449="１～２日ある",1,IF('３　回答貼付シート'!AG1449="３～５日ある",2,IF('３　回答貼付シート'!AG1449="ほぼ毎日ある",3,))))</f>
        <v>0</v>
      </c>
      <c r="AF1452" s="49">
        <f>IF('３　回答貼付シート'!AH1449="ない",0,IF('３　回答貼付シート'!AH1449="１～２日ある",1,IF('３　回答貼付シート'!AH1449="３～５日ある",2,IF('３　回答貼付シート'!AH1449="ほぼ毎日ある",3,))))</f>
        <v>0</v>
      </c>
      <c r="AG1452" s="49">
        <f>IF('３　回答貼付シート'!AI1449="ない",0,IF('３　回答貼付シート'!AI1449="１～２日ある",1,IF('３　回答貼付シート'!AI1449="３～５日ある",2,IF('３　回答貼付シート'!AI1449="ほぼ毎日ある",3,))))</f>
        <v>0</v>
      </c>
      <c r="AH1452" s="49">
        <f>IF('３　回答貼付シート'!AJ1449="ない",0,IF('３　回答貼付シート'!AJ1449="１～２日ある",1,IF('３　回答貼付シート'!AJ1449="３～５日ある",2,IF('３　回答貼付シート'!AJ1449="ほぼ毎日ある",3,))))</f>
        <v>0</v>
      </c>
      <c r="AI1452" s="49">
        <f>IF('３　回答貼付シート'!AK1449="ない",0,IF('３　回答貼付シート'!AK1449="１～２日ある",1,IF('３　回答貼付シート'!AK1449="３～５日ある",2,IF('３　回答貼付シート'!AK1449="ほぼ毎日ある",3,))))</f>
        <v>0</v>
      </c>
      <c r="AJ1452" s="49">
        <f>IF('３　回答貼付シート'!AL1449="ない",0,IF('３　回答貼付シート'!AL1449="１～２日ある",1,IF('３　回答貼付シート'!AL1449="３～５日ある",2,IF('３　回答貼付シート'!AL1449="ほぼ毎日ある",3,))))</f>
        <v>0</v>
      </c>
      <c r="AK1452" s="49">
        <f>IF('３　回答貼付シート'!AM1449="ない",0,IF('３　回答貼付シート'!AM1449="１～２日ある",1,IF('３　回答貼付シート'!AM1449="３～５日ある",2,IF('３　回答貼付シート'!AM1449="ほぼ毎日ある",3,))))</f>
        <v>0</v>
      </c>
      <c r="AL1452" s="49">
        <f>'３　回答貼付シート'!$AN1449</f>
        <v>0</v>
      </c>
      <c r="AM1452" s="49" t="str">
        <f t="shared" si="159"/>
        <v/>
      </c>
      <c r="AN1452" s="49" t="str">
        <f t="shared" si="160"/>
        <v/>
      </c>
      <c r="AO1452" s="49" t="str">
        <f t="shared" si="161"/>
        <v/>
      </c>
      <c r="AP1452" s="49" t="str">
        <f t="shared" si="162"/>
        <v/>
      </c>
      <c r="AQ1452" s="49" t="str">
        <f t="shared" si="163"/>
        <v/>
      </c>
      <c r="AR1452" t="str">
        <f t="shared" si="164"/>
        <v>0</v>
      </c>
      <c r="AT1452" s="42"/>
    </row>
    <row r="1453" spans="1:46">
      <c r="A1453" s="49"/>
      <c r="B1453" s="49">
        <f t="shared" si="158"/>
        <v>0</v>
      </c>
      <c r="C1453" s="49">
        <f>IF('３　回答貼付シート'!$F1450&lt;&gt;0,VLOOKUP('３　回答貼付シート'!$F1450,$AR$2048:$AS$2054,2,FALSE),0)</f>
        <v>0</v>
      </c>
      <c r="D1453" s="49">
        <f>IF('３　回答貼付シート'!$G1450&lt;&gt;0,VLOOKUP(('３　回答貼付シート'!$G1450), $AR$2048:$AS$2054,2,FALSE),0)</f>
        <v>0</v>
      </c>
      <c r="E1453" s="49">
        <f>'３　回答貼付シート'!$H1450</f>
        <v>0</v>
      </c>
      <c r="F1453" s="49">
        <f>IF(E1453=0,0,VLOOKUP($B1453,'２　情報入力シート'!$A$2:$E$2049,5))</f>
        <v>0</v>
      </c>
      <c r="G1453" s="49">
        <f>IF('３　回答貼付シート'!I1450="ない",0,IF('３　回答貼付シート'!I1450="１～２日ある",1,IF('３　回答貼付シート'!I1450="３～５日ある",2,IF('３　回答貼付シート'!I1450="ほぼ毎日ある",3,))))</f>
        <v>0</v>
      </c>
      <c r="H1453" s="49">
        <f>IF('３　回答貼付シート'!J1450="ない",0,IF('３　回答貼付シート'!J1450="１～２日ある",1,IF('３　回答貼付シート'!J1450="３～５日ある",2,IF('３　回答貼付シート'!J1450="ほぼ毎日ある",3,))))</f>
        <v>0</v>
      </c>
      <c r="I1453" s="49">
        <f>IF('３　回答貼付シート'!K1450="ない",0,IF('３　回答貼付シート'!K1450="１～２日ある",1,IF('３　回答貼付シート'!K1450="３～５日ある",2,IF('３　回答貼付シート'!K1450="ほぼ毎日ある",3,))))</f>
        <v>0</v>
      </c>
      <c r="J1453" s="49">
        <f>IF('３　回答貼付シート'!L1450="ない",0,IF('３　回答貼付シート'!L1450="１～２日ある",1,IF('３　回答貼付シート'!L1450="３～５日ある",2,IF('３　回答貼付シート'!L1450="ほぼ毎日ある",3,))))</f>
        <v>0</v>
      </c>
      <c r="K1453" s="49">
        <f>IF('３　回答貼付シート'!M1450="ない",0,IF('３　回答貼付シート'!M1450="１～２日ある",1,IF('３　回答貼付シート'!M1450="３～５日ある",2,IF('３　回答貼付シート'!M1450="ほぼ毎日ある",3,))))</f>
        <v>0</v>
      </c>
      <c r="L1453" s="49">
        <f>IF('３　回答貼付シート'!N1450="ない",0,IF('３　回答貼付シート'!N1450="１～２日ある",1,IF('３　回答貼付シート'!N1450="３～５日ある",2,IF('３　回答貼付シート'!N1450="ほぼ毎日ある",3,))))</f>
        <v>0</v>
      </c>
      <c r="M1453" s="49">
        <f>IF('３　回答貼付シート'!O1450="ない",0,IF('３　回答貼付シート'!O1450="１～２日ある",1,IF('３　回答貼付シート'!O1450="３～５日ある",2,IF('３　回答貼付シート'!O1450="ほぼ毎日ある",3,))))</f>
        <v>0</v>
      </c>
      <c r="N1453" s="49">
        <f>IF('３　回答貼付シート'!P1450="ない",0,IF('３　回答貼付シート'!P1450="１～２日ある",1,IF('３　回答貼付シート'!P1450="３～５日ある",2,IF('３　回答貼付シート'!P1450="ほぼ毎日ある",3,))))</f>
        <v>0</v>
      </c>
      <c r="O1453" s="49">
        <f>IF('３　回答貼付シート'!Q1450="ない",0,IF('３　回答貼付シート'!Q1450="１～２日ある",1,IF('３　回答貼付シート'!Q1450="３～５日ある",2,IF('３　回答貼付シート'!Q1450="ほぼ毎日ある",3,))))</f>
        <v>0</v>
      </c>
      <c r="P1453" s="49">
        <f>IF('３　回答貼付シート'!R1450="ない",0,IF('３　回答貼付シート'!R1450="１～２日ある",1,IF('３　回答貼付シート'!R1450="３～５日ある",2,IF('３　回答貼付シート'!R1450="ほぼ毎日ある",3,))))</f>
        <v>0</v>
      </c>
      <c r="Q1453" s="49">
        <f>IF('３　回答貼付シート'!S1450="ない",0,IF('３　回答貼付シート'!S1450="１～２日ある",1,IF('３　回答貼付シート'!S1450="３～５日ある",2,IF('３　回答貼付シート'!S1450="ほぼ毎日ある",3,))))</f>
        <v>0</v>
      </c>
      <c r="R1453" s="49">
        <f>IF('３　回答貼付シート'!T1450="ない",0,IF('３　回答貼付シート'!T1450="１～２日ある",1,IF('３　回答貼付シート'!T1450="３～５日ある",2,IF('３　回答貼付シート'!T1450="ほぼ毎日ある",3,))))</f>
        <v>0</v>
      </c>
      <c r="S1453" s="49">
        <f>IF('３　回答貼付シート'!U1450="ない",0,IF('３　回答貼付シート'!U1450="１～２日ある",1,IF('３　回答貼付シート'!U1450="３～５日ある",2,IF('３　回答貼付シート'!U1450="ほぼ毎日ある",3,))))</f>
        <v>0</v>
      </c>
      <c r="T1453" s="49">
        <f>IF('３　回答貼付シート'!V1450="ない",0,IF('３　回答貼付シート'!V1450="１～２日ある",1,IF('３　回答貼付シート'!V1450="３～５日ある",2,IF('３　回答貼付シート'!V1450="ほぼ毎日ある",3,))))</f>
        <v>0</v>
      </c>
      <c r="U1453" s="49">
        <f>IF('３　回答貼付シート'!W1450="ない",0,IF('３　回答貼付シート'!W1450="１～２日ある",1,IF('３　回答貼付シート'!W1450="３～５日ある",2,IF('３　回答貼付シート'!W1450="ほぼ毎日ある",3,))))</f>
        <v>0</v>
      </c>
      <c r="V1453" s="49">
        <f>IF('３　回答貼付シート'!X1450="ない",0,IF('３　回答貼付シート'!X1450="１～２日ある",1,IF('３　回答貼付シート'!X1450="３～５日ある",2,IF('３　回答貼付シート'!X1450="ほぼ毎日ある",3,))))</f>
        <v>0</v>
      </c>
      <c r="W1453" s="49">
        <f>IF('３　回答貼付シート'!Y1450="ない",0,IF('３　回答貼付シート'!Y1450="１～２日ある",1,IF('３　回答貼付シート'!Y1450="３～５日ある",2,IF('３　回答貼付シート'!Y1450="ほぼ毎日ある",3,))))</f>
        <v>0</v>
      </c>
      <c r="X1453" s="49">
        <f>IF('３　回答貼付シート'!Z1450="ない",0,IF('３　回答貼付シート'!Z1450="１～２日ある",1,IF('３　回答貼付シート'!Z1450="３～５日ある",2,IF('３　回答貼付シート'!Z1450="ほぼ毎日ある",3,))))</f>
        <v>0</v>
      </c>
      <c r="Y1453" s="49">
        <f>IF('３　回答貼付シート'!AA1450="ない",0,IF('３　回答貼付シート'!AA1450="１～２日ある",1,IF('３　回答貼付シート'!AA1450="３～５日ある",2,IF('３　回答貼付シート'!AA1450="ほぼ毎日ある",3,))))</f>
        <v>0</v>
      </c>
      <c r="Z1453" s="49">
        <f>IF('３　回答貼付シート'!AB1450="ない",0,IF('３　回答貼付シート'!AB1450="１～２日ある",1,IF('３　回答貼付シート'!AB1450="３～５日ある",2,IF('３　回答貼付シート'!AB1450="ほぼ毎日ある",3,))))</f>
        <v>0</v>
      </c>
      <c r="AA1453" s="49">
        <f>IF('３　回答貼付シート'!AC1450="ない",0,IF('３　回答貼付シート'!AC1450="１～２日ある",1,IF('３　回答貼付シート'!AC1450="３～５日ある",2,IF('３　回答貼付シート'!AC1450="ほぼ毎日ある",3,))))</f>
        <v>0</v>
      </c>
      <c r="AB1453" s="49">
        <f>IF('３　回答貼付シート'!AD1450="ない",0,IF('３　回答貼付シート'!AD1450="１～２日ある",1,IF('３　回答貼付シート'!AD1450="３～５日ある",2,IF('３　回答貼付シート'!AD1450="ほぼ毎日ある",3,))))</f>
        <v>0</v>
      </c>
      <c r="AC1453" s="49">
        <f>IF('３　回答貼付シート'!AE1450="ない",0,IF('３　回答貼付シート'!AE1450="１～２日ある",1,IF('３　回答貼付シート'!AE1450="３～５日ある",2,IF('３　回答貼付シート'!AE1450="ほぼ毎日ある",3,))))</f>
        <v>0</v>
      </c>
      <c r="AD1453" s="49">
        <f>IF('３　回答貼付シート'!AF1450="ない",0,IF('３　回答貼付シート'!AF1450="１～２日ある",1,IF('３　回答貼付シート'!AF1450="３～５日ある",2,IF('３　回答貼付シート'!AF1450="ほぼ毎日ある",3,))))</f>
        <v>0</v>
      </c>
      <c r="AE1453" s="49">
        <f>IF('３　回答貼付シート'!AG1450="ない",0,IF('３　回答貼付シート'!AG1450="１～２日ある",1,IF('３　回答貼付シート'!AG1450="３～５日ある",2,IF('３　回答貼付シート'!AG1450="ほぼ毎日ある",3,))))</f>
        <v>0</v>
      </c>
      <c r="AF1453" s="49">
        <f>IF('３　回答貼付シート'!AH1450="ない",0,IF('３　回答貼付シート'!AH1450="１～２日ある",1,IF('３　回答貼付シート'!AH1450="３～５日ある",2,IF('３　回答貼付シート'!AH1450="ほぼ毎日ある",3,))))</f>
        <v>0</v>
      </c>
      <c r="AG1453" s="49">
        <f>IF('３　回答貼付シート'!AI1450="ない",0,IF('３　回答貼付シート'!AI1450="１～２日ある",1,IF('３　回答貼付シート'!AI1450="３～５日ある",2,IF('３　回答貼付シート'!AI1450="ほぼ毎日ある",3,))))</f>
        <v>0</v>
      </c>
      <c r="AH1453" s="49">
        <f>IF('３　回答貼付シート'!AJ1450="ない",0,IF('３　回答貼付シート'!AJ1450="１～２日ある",1,IF('３　回答貼付シート'!AJ1450="３～５日ある",2,IF('３　回答貼付シート'!AJ1450="ほぼ毎日ある",3,))))</f>
        <v>0</v>
      </c>
      <c r="AI1453" s="49">
        <f>IF('３　回答貼付シート'!AK1450="ない",0,IF('３　回答貼付シート'!AK1450="１～２日ある",1,IF('３　回答貼付シート'!AK1450="３～５日ある",2,IF('３　回答貼付シート'!AK1450="ほぼ毎日ある",3,))))</f>
        <v>0</v>
      </c>
      <c r="AJ1453" s="49">
        <f>IF('３　回答貼付シート'!AL1450="ない",0,IF('３　回答貼付シート'!AL1450="１～２日ある",1,IF('３　回答貼付シート'!AL1450="３～５日ある",2,IF('３　回答貼付シート'!AL1450="ほぼ毎日ある",3,))))</f>
        <v>0</v>
      </c>
      <c r="AK1453" s="49">
        <f>IF('３　回答貼付シート'!AM1450="ない",0,IF('３　回答貼付シート'!AM1450="１～２日ある",1,IF('３　回答貼付シート'!AM1450="３～５日ある",2,IF('３　回答貼付シート'!AM1450="ほぼ毎日ある",3,))))</f>
        <v>0</v>
      </c>
      <c r="AL1453" s="49">
        <f>'３　回答貼付シート'!$AN1450</f>
        <v>0</v>
      </c>
      <c r="AM1453" s="49" t="str">
        <f t="shared" si="159"/>
        <v/>
      </c>
      <c r="AN1453" s="49" t="str">
        <f t="shared" si="160"/>
        <v/>
      </c>
      <c r="AO1453" s="49" t="str">
        <f t="shared" si="161"/>
        <v/>
      </c>
      <c r="AP1453" s="49" t="str">
        <f t="shared" si="162"/>
        <v/>
      </c>
      <c r="AQ1453" s="49" t="str">
        <f t="shared" si="163"/>
        <v/>
      </c>
      <c r="AR1453" t="str">
        <f t="shared" si="164"/>
        <v>0</v>
      </c>
      <c r="AT1453" s="42"/>
    </row>
    <row r="1454" spans="1:46">
      <c r="A1454" s="49"/>
      <c r="B1454" s="49">
        <f t="shared" si="158"/>
        <v>0</v>
      </c>
      <c r="C1454" s="49">
        <f>IF('３　回答貼付シート'!$F1451&lt;&gt;0,VLOOKUP('３　回答貼付シート'!$F1451,$AR$2048:$AS$2054,2,FALSE),0)</f>
        <v>0</v>
      </c>
      <c r="D1454" s="49">
        <f>IF('３　回答貼付シート'!$G1451&lt;&gt;0,VLOOKUP(('３　回答貼付シート'!$G1451), $AR$2048:$AS$2054,2,FALSE),0)</f>
        <v>0</v>
      </c>
      <c r="E1454" s="49">
        <f>'３　回答貼付シート'!$H1451</f>
        <v>0</v>
      </c>
      <c r="F1454" s="49">
        <f>IF(E1454=0,0,VLOOKUP($B1454,'２　情報入力シート'!$A$2:$E$2049,5))</f>
        <v>0</v>
      </c>
      <c r="G1454" s="49">
        <f>IF('３　回答貼付シート'!I1451="ない",0,IF('３　回答貼付シート'!I1451="１～２日ある",1,IF('３　回答貼付シート'!I1451="３～５日ある",2,IF('３　回答貼付シート'!I1451="ほぼ毎日ある",3,))))</f>
        <v>0</v>
      </c>
      <c r="H1454" s="49">
        <f>IF('３　回答貼付シート'!J1451="ない",0,IF('３　回答貼付シート'!J1451="１～２日ある",1,IF('３　回答貼付シート'!J1451="３～５日ある",2,IF('３　回答貼付シート'!J1451="ほぼ毎日ある",3,))))</f>
        <v>0</v>
      </c>
      <c r="I1454" s="49">
        <f>IF('３　回答貼付シート'!K1451="ない",0,IF('３　回答貼付シート'!K1451="１～２日ある",1,IF('３　回答貼付シート'!K1451="３～５日ある",2,IF('３　回答貼付シート'!K1451="ほぼ毎日ある",3,))))</f>
        <v>0</v>
      </c>
      <c r="J1454" s="49">
        <f>IF('３　回答貼付シート'!L1451="ない",0,IF('３　回答貼付シート'!L1451="１～２日ある",1,IF('３　回答貼付シート'!L1451="３～５日ある",2,IF('３　回答貼付シート'!L1451="ほぼ毎日ある",3,))))</f>
        <v>0</v>
      </c>
      <c r="K1454" s="49">
        <f>IF('３　回答貼付シート'!M1451="ない",0,IF('３　回答貼付シート'!M1451="１～２日ある",1,IF('３　回答貼付シート'!M1451="３～５日ある",2,IF('３　回答貼付シート'!M1451="ほぼ毎日ある",3,))))</f>
        <v>0</v>
      </c>
      <c r="L1454" s="49">
        <f>IF('３　回答貼付シート'!N1451="ない",0,IF('３　回答貼付シート'!N1451="１～２日ある",1,IF('３　回答貼付シート'!N1451="３～５日ある",2,IF('３　回答貼付シート'!N1451="ほぼ毎日ある",3,))))</f>
        <v>0</v>
      </c>
      <c r="M1454" s="49">
        <f>IF('３　回答貼付シート'!O1451="ない",0,IF('３　回答貼付シート'!O1451="１～２日ある",1,IF('３　回答貼付シート'!O1451="３～５日ある",2,IF('３　回答貼付シート'!O1451="ほぼ毎日ある",3,))))</f>
        <v>0</v>
      </c>
      <c r="N1454" s="49">
        <f>IF('３　回答貼付シート'!P1451="ない",0,IF('３　回答貼付シート'!P1451="１～２日ある",1,IF('３　回答貼付シート'!P1451="３～５日ある",2,IF('３　回答貼付シート'!P1451="ほぼ毎日ある",3,))))</f>
        <v>0</v>
      </c>
      <c r="O1454" s="49">
        <f>IF('３　回答貼付シート'!Q1451="ない",0,IF('３　回答貼付シート'!Q1451="１～２日ある",1,IF('３　回答貼付シート'!Q1451="３～５日ある",2,IF('３　回答貼付シート'!Q1451="ほぼ毎日ある",3,))))</f>
        <v>0</v>
      </c>
      <c r="P1454" s="49">
        <f>IF('３　回答貼付シート'!R1451="ない",0,IF('３　回答貼付シート'!R1451="１～２日ある",1,IF('３　回答貼付シート'!R1451="３～５日ある",2,IF('３　回答貼付シート'!R1451="ほぼ毎日ある",3,))))</f>
        <v>0</v>
      </c>
      <c r="Q1454" s="49">
        <f>IF('３　回答貼付シート'!S1451="ない",0,IF('３　回答貼付シート'!S1451="１～２日ある",1,IF('３　回答貼付シート'!S1451="３～５日ある",2,IF('３　回答貼付シート'!S1451="ほぼ毎日ある",3,))))</f>
        <v>0</v>
      </c>
      <c r="R1454" s="49">
        <f>IF('３　回答貼付シート'!T1451="ない",0,IF('３　回答貼付シート'!T1451="１～２日ある",1,IF('３　回答貼付シート'!T1451="３～５日ある",2,IF('３　回答貼付シート'!T1451="ほぼ毎日ある",3,))))</f>
        <v>0</v>
      </c>
      <c r="S1454" s="49">
        <f>IF('３　回答貼付シート'!U1451="ない",0,IF('３　回答貼付シート'!U1451="１～２日ある",1,IF('３　回答貼付シート'!U1451="３～５日ある",2,IF('３　回答貼付シート'!U1451="ほぼ毎日ある",3,))))</f>
        <v>0</v>
      </c>
      <c r="T1454" s="49">
        <f>IF('３　回答貼付シート'!V1451="ない",0,IF('３　回答貼付シート'!V1451="１～２日ある",1,IF('３　回答貼付シート'!V1451="３～５日ある",2,IF('３　回答貼付シート'!V1451="ほぼ毎日ある",3,))))</f>
        <v>0</v>
      </c>
      <c r="U1454" s="49">
        <f>IF('３　回答貼付シート'!W1451="ない",0,IF('３　回答貼付シート'!W1451="１～２日ある",1,IF('３　回答貼付シート'!W1451="３～５日ある",2,IF('３　回答貼付シート'!W1451="ほぼ毎日ある",3,))))</f>
        <v>0</v>
      </c>
      <c r="V1454" s="49">
        <f>IF('３　回答貼付シート'!X1451="ない",0,IF('３　回答貼付シート'!X1451="１～２日ある",1,IF('３　回答貼付シート'!X1451="３～５日ある",2,IF('３　回答貼付シート'!X1451="ほぼ毎日ある",3,))))</f>
        <v>0</v>
      </c>
      <c r="W1454" s="49">
        <f>IF('３　回答貼付シート'!Y1451="ない",0,IF('３　回答貼付シート'!Y1451="１～２日ある",1,IF('３　回答貼付シート'!Y1451="３～５日ある",2,IF('３　回答貼付シート'!Y1451="ほぼ毎日ある",3,))))</f>
        <v>0</v>
      </c>
      <c r="X1454" s="49">
        <f>IF('３　回答貼付シート'!Z1451="ない",0,IF('３　回答貼付シート'!Z1451="１～２日ある",1,IF('３　回答貼付シート'!Z1451="３～５日ある",2,IF('３　回答貼付シート'!Z1451="ほぼ毎日ある",3,))))</f>
        <v>0</v>
      </c>
      <c r="Y1454" s="49">
        <f>IF('３　回答貼付シート'!AA1451="ない",0,IF('３　回答貼付シート'!AA1451="１～２日ある",1,IF('３　回答貼付シート'!AA1451="３～５日ある",2,IF('３　回答貼付シート'!AA1451="ほぼ毎日ある",3,))))</f>
        <v>0</v>
      </c>
      <c r="Z1454" s="49">
        <f>IF('３　回答貼付シート'!AB1451="ない",0,IF('３　回答貼付シート'!AB1451="１～２日ある",1,IF('３　回答貼付シート'!AB1451="３～５日ある",2,IF('３　回答貼付シート'!AB1451="ほぼ毎日ある",3,))))</f>
        <v>0</v>
      </c>
      <c r="AA1454" s="49">
        <f>IF('３　回答貼付シート'!AC1451="ない",0,IF('３　回答貼付シート'!AC1451="１～２日ある",1,IF('３　回答貼付シート'!AC1451="３～５日ある",2,IF('３　回答貼付シート'!AC1451="ほぼ毎日ある",3,))))</f>
        <v>0</v>
      </c>
      <c r="AB1454" s="49">
        <f>IF('３　回答貼付シート'!AD1451="ない",0,IF('３　回答貼付シート'!AD1451="１～２日ある",1,IF('３　回答貼付シート'!AD1451="３～５日ある",2,IF('３　回答貼付シート'!AD1451="ほぼ毎日ある",3,))))</f>
        <v>0</v>
      </c>
      <c r="AC1454" s="49">
        <f>IF('３　回答貼付シート'!AE1451="ない",0,IF('３　回答貼付シート'!AE1451="１～２日ある",1,IF('３　回答貼付シート'!AE1451="３～５日ある",2,IF('３　回答貼付シート'!AE1451="ほぼ毎日ある",3,))))</f>
        <v>0</v>
      </c>
      <c r="AD1454" s="49">
        <f>IF('３　回答貼付シート'!AF1451="ない",0,IF('３　回答貼付シート'!AF1451="１～２日ある",1,IF('３　回答貼付シート'!AF1451="３～５日ある",2,IF('３　回答貼付シート'!AF1451="ほぼ毎日ある",3,))))</f>
        <v>0</v>
      </c>
      <c r="AE1454" s="49">
        <f>IF('３　回答貼付シート'!AG1451="ない",0,IF('３　回答貼付シート'!AG1451="１～２日ある",1,IF('３　回答貼付シート'!AG1451="３～５日ある",2,IF('３　回答貼付シート'!AG1451="ほぼ毎日ある",3,))))</f>
        <v>0</v>
      </c>
      <c r="AF1454" s="49">
        <f>IF('３　回答貼付シート'!AH1451="ない",0,IF('３　回答貼付シート'!AH1451="１～２日ある",1,IF('３　回答貼付シート'!AH1451="３～５日ある",2,IF('３　回答貼付シート'!AH1451="ほぼ毎日ある",3,))))</f>
        <v>0</v>
      </c>
      <c r="AG1454" s="49">
        <f>IF('３　回答貼付シート'!AI1451="ない",0,IF('３　回答貼付シート'!AI1451="１～２日ある",1,IF('３　回答貼付シート'!AI1451="３～５日ある",2,IF('３　回答貼付シート'!AI1451="ほぼ毎日ある",3,))))</f>
        <v>0</v>
      </c>
      <c r="AH1454" s="49">
        <f>IF('３　回答貼付シート'!AJ1451="ない",0,IF('３　回答貼付シート'!AJ1451="１～２日ある",1,IF('３　回答貼付シート'!AJ1451="３～５日ある",2,IF('３　回答貼付シート'!AJ1451="ほぼ毎日ある",3,))))</f>
        <v>0</v>
      </c>
      <c r="AI1454" s="49">
        <f>IF('３　回答貼付シート'!AK1451="ない",0,IF('３　回答貼付シート'!AK1451="１～２日ある",1,IF('３　回答貼付シート'!AK1451="３～５日ある",2,IF('３　回答貼付シート'!AK1451="ほぼ毎日ある",3,))))</f>
        <v>0</v>
      </c>
      <c r="AJ1454" s="49">
        <f>IF('３　回答貼付シート'!AL1451="ない",0,IF('３　回答貼付シート'!AL1451="１～２日ある",1,IF('３　回答貼付シート'!AL1451="３～５日ある",2,IF('３　回答貼付シート'!AL1451="ほぼ毎日ある",3,))))</f>
        <v>0</v>
      </c>
      <c r="AK1454" s="49">
        <f>IF('３　回答貼付シート'!AM1451="ない",0,IF('３　回答貼付シート'!AM1451="１～２日ある",1,IF('３　回答貼付シート'!AM1451="３～５日ある",2,IF('３　回答貼付シート'!AM1451="ほぼ毎日ある",3,))))</f>
        <v>0</v>
      </c>
      <c r="AL1454" s="49">
        <f>'３　回答貼付シート'!$AN1451</f>
        <v>0</v>
      </c>
      <c r="AM1454" s="49" t="str">
        <f t="shared" si="159"/>
        <v/>
      </c>
      <c r="AN1454" s="49" t="str">
        <f t="shared" si="160"/>
        <v/>
      </c>
      <c r="AO1454" s="49" t="str">
        <f t="shared" si="161"/>
        <v/>
      </c>
      <c r="AP1454" s="49" t="str">
        <f t="shared" si="162"/>
        <v/>
      </c>
      <c r="AQ1454" s="49" t="str">
        <f t="shared" si="163"/>
        <v/>
      </c>
      <c r="AR1454" t="str">
        <f t="shared" si="164"/>
        <v>0</v>
      </c>
      <c r="AT1454" s="42"/>
    </row>
    <row r="1455" spans="1:46">
      <c r="A1455" s="49"/>
      <c r="B1455" s="49">
        <f t="shared" si="158"/>
        <v>0</v>
      </c>
      <c r="C1455" s="49">
        <f>IF('３　回答貼付シート'!$F1452&lt;&gt;0,VLOOKUP('３　回答貼付シート'!$F1452,$AR$2048:$AS$2054,2,FALSE),0)</f>
        <v>0</v>
      </c>
      <c r="D1455" s="49">
        <f>IF('３　回答貼付シート'!$G1452&lt;&gt;0,VLOOKUP(('３　回答貼付シート'!$G1452), $AR$2048:$AS$2054,2,FALSE),0)</f>
        <v>0</v>
      </c>
      <c r="E1455" s="49">
        <f>'３　回答貼付シート'!$H1452</f>
        <v>0</v>
      </c>
      <c r="F1455" s="49">
        <f>IF(E1455=0,0,VLOOKUP($B1455,'２　情報入力シート'!$A$2:$E$2049,5))</f>
        <v>0</v>
      </c>
      <c r="G1455" s="49">
        <f>IF('３　回答貼付シート'!I1452="ない",0,IF('３　回答貼付シート'!I1452="１～２日ある",1,IF('３　回答貼付シート'!I1452="３～５日ある",2,IF('３　回答貼付シート'!I1452="ほぼ毎日ある",3,))))</f>
        <v>0</v>
      </c>
      <c r="H1455" s="49">
        <f>IF('３　回答貼付シート'!J1452="ない",0,IF('３　回答貼付シート'!J1452="１～２日ある",1,IF('３　回答貼付シート'!J1452="３～５日ある",2,IF('３　回答貼付シート'!J1452="ほぼ毎日ある",3,))))</f>
        <v>0</v>
      </c>
      <c r="I1455" s="49">
        <f>IF('３　回答貼付シート'!K1452="ない",0,IF('３　回答貼付シート'!K1452="１～２日ある",1,IF('３　回答貼付シート'!K1452="３～５日ある",2,IF('３　回答貼付シート'!K1452="ほぼ毎日ある",3,))))</f>
        <v>0</v>
      </c>
      <c r="J1455" s="49">
        <f>IF('３　回答貼付シート'!L1452="ない",0,IF('３　回答貼付シート'!L1452="１～２日ある",1,IF('３　回答貼付シート'!L1452="３～５日ある",2,IF('３　回答貼付シート'!L1452="ほぼ毎日ある",3,))))</f>
        <v>0</v>
      </c>
      <c r="K1455" s="49">
        <f>IF('３　回答貼付シート'!M1452="ない",0,IF('３　回答貼付シート'!M1452="１～２日ある",1,IF('３　回答貼付シート'!M1452="３～５日ある",2,IF('３　回答貼付シート'!M1452="ほぼ毎日ある",3,))))</f>
        <v>0</v>
      </c>
      <c r="L1455" s="49">
        <f>IF('３　回答貼付シート'!N1452="ない",0,IF('３　回答貼付シート'!N1452="１～２日ある",1,IF('３　回答貼付シート'!N1452="３～５日ある",2,IF('３　回答貼付シート'!N1452="ほぼ毎日ある",3,))))</f>
        <v>0</v>
      </c>
      <c r="M1455" s="49">
        <f>IF('３　回答貼付シート'!O1452="ない",0,IF('３　回答貼付シート'!O1452="１～２日ある",1,IF('３　回答貼付シート'!O1452="３～５日ある",2,IF('３　回答貼付シート'!O1452="ほぼ毎日ある",3,))))</f>
        <v>0</v>
      </c>
      <c r="N1455" s="49">
        <f>IF('３　回答貼付シート'!P1452="ない",0,IF('３　回答貼付シート'!P1452="１～２日ある",1,IF('３　回答貼付シート'!P1452="３～５日ある",2,IF('３　回答貼付シート'!P1452="ほぼ毎日ある",3,))))</f>
        <v>0</v>
      </c>
      <c r="O1455" s="49">
        <f>IF('３　回答貼付シート'!Q1452="ない",0,IF('３　回答貼付シート'!Q1452="１～２日ある",1,IF('３　回答貼付シート'!Q1452="３～５日ある",2,IF('３　回答貼付シート'!Q1452="ほぼ毎日ある",3,))))</f>
        <v>0</v>
      </c>
      <c r="P1455" s="49">
        <f>IF('３　回答貼付シート'!R1452="ない",0,IF('３　回答貼付シート'!R1452="１～２日ある",1,IF('３　回答貼付シート'!R1452="３～５日ある",2,IF('３　回答貼付シート'!R1452="ほぼ毎日ある",3,))))</f>
        <v>0</v>
      </c>
      <c r="Q1455" s="49">
        <f>IF('３　回答貼付シート'!S1452="ない",0,IF('３　回答貼付シート'!S1452="１～２日ある",1,IF('３　回答貼付シート'!S1452="３～５日ある",2,IF('３　回答貼付シート'!S1452="ほぼ毎日ある",3,))))</f>
        <v>0</v>
      </c>
      <c r="R1455" s="49">
        <f>IF('３　回答貼付シート'!T1452="ない",0,IF('３　回答貼付シート'!T1452="１～２日ある",1,IF('３　回答貼付シート'!T1452="３～５日ある",2,IF('３　回答貼付シート'!T1452="ほぼ毎日ある",3,))))</f>
        <v>0</v>
      </c>
      <c r="S1455" s="49">
        <f>IF('３　回答貼付シート'!U1452="ない",0,IF('３　回答貼付シート'!U1452="１～２日ある",1,IF('３　回答貼付シート'!U1452="３～５日ある",2,IF('３　回答貼付シート'!U1452="ほぼ毎日ある",3,))))</f>
        <v>0</v>
      </c>
      <c r="T1455" s="49">
        <f>IF('３　回答貼付シート'!V1452="ない",0,IF('３　回答貼付シート'!V1452="１～２日ある",1,IF('３　回答貼付シート'!V1452="３～５日ある",2,IF('３　回答貼付シート'!V1452="ほぼ毎日ある",3,))))</f>
        <v>0</v>
      </c>
      <c r="U1455" s="49">
        <f>IF('３　回答貼付シート'!W1452="ない",0,IF('３　回答貼付シート'!W1452="１～２日ある",1,IF('３　回答貼付シート'!W1452="３～５日ある",2,IF('３　回答貼付シート'!W1452="ほぼ毎日ある",3,))))</f>
        <v>0</v>
      </c>
      <c r="V1455" s="49">
        <f>IF('３　回答貼付シート'!X1452="ない",0,IF('３　回答貼付シート'!X1452="１～２日ある",1,IF('３　回答貼付シート'!X1452="３～５日ある",2,IF('３　回答貼付シート'!X1452="ほぼ毎日ある",3,))))</f>
        <v>0</v>
      </c>
      <c r="W1455" s="49">
        <f>IF('３　回答貼付シート'!Y1452="ない",0,IF('３　回答貼付シート'!Y1452="１～２日ある",1,IF('３　回答貼付シート'!Y1452="３～５日ある",2,IF('３　回答貼付シート'!Y1452="ほぼ毎日ある",3,))))</f>
        <v>0</v>
      </c>
      <c r="X1455" s="49">
        <f>IF('３　回答貼付シート'!Z1452="ない",0,IF('３　回答貼付シート'!Z1452="１～２日ある",1,IF('３　回答貼付シート'!Z1452="３～５日ある",2,IF('３　回答貼付シート'!Z1452="ほぼ毎日ある",3,))))</f>
        <v>0</v>
      </c>
      <c r="Y1455" s="49">
        <f>IF('３　回答貼付シート'!AA1452="ない",0,IF('３　回答貼付シート'!AA1452="１～２日ある",1,IF('３　回答貼付シート'!AA1452="３～５日ある",2,IF('３　回答貼付シート'!AA1452="ほぼ毎日ある",3,))))</f>
        <v>0</v>
      </c>
      <c r="Z1455" s="49">
        <f>IF('３　回答貼付シート'!AB1452="ない",0,IF('３　回答貼付シート'!AB1452="１～２日ある",1,IF('３　回答貼付シート'!AB1452="３～５日ある",2,IF('３　回答貼付シート'!AB1452="ほぼ毎日ある",3,))))</f>
        <v>0</v>
      </c>
      <c r="AA1455" s="49">
        <f>IF('３　回答貼付シート'!AC1452="ない",0,IF('３　回答貼付シート'!AC1452="１～２日ある",1,IF('３　回答貼付シート'!AC1452="３～５日ある",2,IF('３　回答貼付シート'!AC1452="ほぼ毎日ある",3,))))</f>
        <v>0</v>
      </c>
      <c r="AB1455" s="49">
        <f>IF('３　回答貼付シート'!AD1452="ない",0,IF('３　回答貼付シート'!AD1452="１～２日ある",1,IF('３　回答貼付シート'!AD1452="３～５日ある",2,IF('３　回答貼付シート'!AD1452="ほぼ毎日ある",3,))))</f>
        <v>0</v>
      </c>
      <c r="AC1455" s="49">
        <f>IF('３　回答貼付シート'!AE1452="ない",0,IF('３　回答貼付シート'!AE1452="１～２日ある",1,IF('３　回答貼付シート'!AE1452="３～５日ある",2,IF('３　回答貼付シート'!AE1452="ほぼ毎日ある",3,))))</f>
        <v>0</v>
      </c>
      <c r="AD1455" s="49">
        <f>IF('３　回答貼付シート'!AF1452="ない",0,IF('３　回答貼付シート'!AF1452="１～２日ある",1,IF('３　回答貼付シート'!AF1452="３～５日ある",2,IF('３　回答貼付シート'!AF1452="ほぼ毎日ある",3,))))</f>
        <v>0</v>
      </c>
      <c r="AE1455" s="49">
        <f>IF('３　回答貼付シート'!AG1452="ない",0,IF('３　回答貼付シート'!AG1452="１～２日ある",1,IF('３　回答貼付シート'!AG1452="３～５日ある",2,IF('３　回答貼付シート'!AG1452="ほぼ毎日ある",3,))))</f>
        <v>0</v>
      </c>
      <c r="AF1455" s="49">
        <f>IF('３　回答貼付シート'!AH1452="ない",0,IF('３　回答貼付シート'!AH1452="１～２日ある",1,IF('３　回答貼付シート'!AH1452="３～５日ある",2,IF('３　回答貼付シート'!AH1452="ほぼ毎日ある",3,))))</f>
        <v>0</v>
      </c>
      <c r="AG1455" s="49">
        <f>IF('３　回答貼付シート'!AI1452="ない",0,IF('３　回答貼付シート'!AI1452="１～２日ある",1,IF('３　回答貼付シート'!AI1452="３～５日ある",2,IF('３　回答貼付シート'!AI1452="ほぼ毎日ある",3,))))</f>
        <v>0</v>
      </c>
      <c r="AH1455" s="49">
        <f>IF('３　回答貼付シート'!AJ1452="ない",0,IF('３　回答貼付シート'!AJ1452="１～２日ある",1,IF('３　回答貼付シート'!AJ1452="３～５日ある",2,IF('３　回答貼付シート'!AJ1452="ほぼ毎日ある",3,))))</f>
        <v>0</v>
      </c>
      <c r="AI1455" s="49">
        <f>IF('３　回答貼付シート'!AK1452="ない",0,IF('３　回答貼付シート'!AK1452="１～２日ある",1,IF('３　回答貼付シート'!AK1452="３～５日ある",2,IF('３　回答貼付シート'!AK1452="ほぼ毎日ある",3,))))</f>
        <v>0</v>
      </c>
      <c r="AJ1455" s="49">
        <f>IF('３　回答貼付シート'!AL1452="ない",0,IF('３　回答貼付シート'!AL1452="１～２日ある",1,IF('３　回答貼付シート'!AL1452="３～５日ある",2,IF('３　回答貼付シート'!AL1452="ほぼ毎日ある",3,))))</f>
        <v>0</v>
      </c>
      <c r="AK1455" s="49">
        <f>IF('３　回答貼付シート'!AM1452="ない",0,IF('３　回答貼付シート'!AM1452="１～２日ある",1,IF('３　回答貼付シート'!AM1452="３～５日ある",2,IF('３　回答貼付シート'!AM1452="ほぼ毎日ある",3,))))</f>
        <v>0</v>
      </c>
      <c r="AL1455" s="49">
        <f>'３　回答貼付シート'!$AN1452</f>
        <v>0</v>
      </c>
      <c r="AM1455" s="49" t="str">
        <f t="shared" si="159"/>
        <v/>
      </c>
      <c r="AN1455" s="49" t="str">
        <f t="shared" si="160"/>
        <v/>
      </c>
      <c r="AO1455" s="49" t="str">
        <f t="shared" si="161"/>
        <v/>
      </c>
      <c r="AP1455" s="49" t="str">
        <f t="shared" si="162"/>
        <v/>
      </c>
      <c r="AQ1455" s="49" t="str">
        <f t="shared" si="163"/>
        <v/>
      </c>
      <c r="AR1455" t="str">
        <f t="shared" si="164"/>
        <v>0</v>
      </c>
      <c r="AT1455" s="42"/>
    </row>
    <row r="1456" spans="1:46">
      <c r="A1456" s="49"/>
      <c r="B1456" s="49">
        <f t="shared" si="158"/>
        <v>0</v>
      </c>
      <c r="C1456" s="49">
        <f>IF('３　回答貼付シート'!$F1453&lt;&gt;0,VLOOKUP('３　回答貼付シート'!$F1453,$AR$2048:$AS$2054,2,FALSE),0)</f>
        <v>0</v>
      </c>
      <c r="D1456" s="49">
        <f>IF('３　回答貼付シート'!$G1453&lt;&gt;0,VLOOKUP(('３　回答貼付シート'!$G1453), $AR$2048:$AS$2054,2,FALSE),0)</f>
        <v>0</v>
      </c>
      <c r="E1456" s="49">
        <f>'３　回答貼付シート'!$H1453</f>
        <v>0</v>
      </c>
      <c r="F1456" s="49">
        <f>IF(E1456=0,0,VLOOKUP($B1456,'２　情報入力シート'!$A$2:$E$2049,5))</f>
        <v>0</v>
      </c>
      <c r="G1456" s="49">
        <f>IF('３　回答貼付シート'!I1453="ない",0,IF('３　回答貼付シート'!I1453="１～２日ある",1,IF('３　回答貼付シート'!I1453="３～５日ある",2,IF('３　回答貼付シート'!I1453="ほぼ毎日ある",3,))))</f>
        <v>0</v>
      </c>
      <c r="H1456" s="49">
        <f>IF('３　回答貼付シート'!J1453="ない",0,IF('３　回答貼付シート'!J1453="１～２日ある",1,IF('３　回答貼付シート'!J1453="３～５日ある",2,IF('３　回答貼付シート'!J1453="ほぼ毎日ある",3,))))</f>
        <v>0</v>
      </c>
      <c r="I1456" s="49">
        <f>IF('３　回答貼付シート'!K1453="ない",0,IF('３　回答貼付シート'!K1453="１～２日ある",1,IF('３　回答貼付シート'!K1453="３～５日ある",2,IF('３　回答貼付シート'!K1453="ほぼ毎日ある",3,))))</f>
        <v>0</v>
      </c>
      <c r="J1456" s="49">
        <f>IF('３　回答貼付シート'!L1453="ない",0,IF('３　回答貼付シート'!L1453="１～２日ある",1,IF('３　回答貼付シート'!L1453="３～５日ある",2,IF('３　回答貼付シート'!L1453="ほぼ毎日ある",3,))))</f>
        <v>0</v>
      </c>
      <c r="K1456" s="49">
        <f>IF('３　回答貼付シート'!M1453="ない",0,IF('３　回答貼付シート'!M1453="１～２日ある",1,IF('３　回答貼付シート'!M1453="３～５日ある",2,IF('３　回答貼付シート'!M1453="ほぼ毎日ある",3,))))</f>
        <v>0</v>
      </c>
      <c r="L1456" s="49">
        <f>IF('３　回答貼付シート'!N1453="ない",0,IF('３　回答貼付シート'!N1453="１～２日ある",1,IF('３　回答貼付シート'!N1453="３～５日ある",2,IF('３　回答貼付シート'!N1453="ほぼ毎日ある",3,))))</f>
        <v>0</v>
      </c>
      <c r="M1456" s="49">
        <f>IF('３　回答貼付シート'!O1453="ない",0,IF('３　回答貼付シート'!O1453="１～２日ある",1,IF('３　回答貼付シート'!O1453="３～５日ある",2,IF('３　回答貼付シート'!O1453="ほぼ毎日ある",3,))))</f>
        <v>0</v>
      </c>
      <c r="N1456" s="49">
        <f>IF('３　回答貼付シート'!P1453="ない",0,IF('３　回答貼付シート'!P1453="１～２日ある",1,IF('３　回答貼付シート'!P1453="３～５日ある",2,IF('３　回答貼付シート'!P1453="ほぼ毎日ある",3,))))</f>
        <v>0</v>
      </c>
      <c r="O1456" s="49">
        <f>IF('３　回答貼付シート'!Q1453="ない",0,IF('３　回答貼付シート'!Q1453="１～２日ある",1,IF('３　回答貼付シート'!Q1453="３～５日ある",2,IF('３　回答貼付シート'!Q1453="ほぼ毎日ある",3,))))</f>
        <v>0</v>
      </c>
      <c r="P1456" s="49">
        <f>IF('３　回答貼付シート'!R1453="ない",0,IF('３　回答貼付シート'!R1453="１～２日ある",1,IF('３　回答貼付シート'!R1453="３～５日ある",2,IF('３　回答貼付シート'!R1453="ほぼ毎日ある",3,))))</f>
        <v>0</v>
      </c>
      <c r="Q1456" s="49">
        <f>IF('３　回答貼付シート'!S1453="ない",0,IF('３　回答貼付シート'!S1453="１～２日ある",1,IF('３　回答貼付シート'!S1453="３～５日ある",2,IF('３　回答貼付シート'!S1453="ほぼ毎日ある",3,))))</f>
        <v>0</v>
      </c>
      <c r="R1456" s="49">
        <f>IF('３　回答貼付シート'!T1453="ない",0,IF('３　回答貼付シート'!T1453="１～２日ある",1,IF('３　回答貼付シート'!T1453="３～５日ある",2,IF('３　回答貼付シート'!T1453="ほぼ毎日ある",3,))))</f>
        <v>0</v>
      </c>
      <c r="S1456" s="49">
        <f>IF('３　回答貼付シート'!U1453="ない",0,IF('３　回答貼付シート'!U1453="１～２日ある",1,IF('３　回答貼付シート'!U1453="３～５日ある",2,IF('３　回答貼付シート'!U1453="ほぼ毎日ある",3,))))</f>
        <v>0</v>
      </c>
      <c r="T1456" s="49">
        <f>IF('３　回答貼付シート'!V1453="ない",0,IF('３　回答貼付シート'!V1453="１～２日ある",1,IF('３　回答貼付シート'!V1453="３～５日ある",2,IF('３　回答貼付シート'!V1453="ほぼ毎日ある",3,))))</f>
        <v>0</v>
      </c>
      <c r="U1456" s="49">
        <f>IF('３　回答貼付シート'!W1453="ない",0,IF('３　回答貼付シート'!W1453="１～２日ある",1,IF('３　回答貼付シート'!W1453="３～５日ある",2,IF('３　回答貼付シート'!W1453="ほぼ毎日ある",3,))))</f>
        <v>0</v>
      </c>
      <c r="V1456" s="49">
        <f>IF('３　回答貼付シート'!X1453="ない",0,IF('３　回答貼付シート'!X1453="１～２日ある",1,IF('３　回答貼付シート'!X1453="３～５日ある",2,IF('３　回答貼付シート'!X1453="ほぼ毎日ある",3,))))</f>
        <v>0</v>
      </c>
      <c r="W1456" s="49">
        <f>IF('３　回答貼付シート'!Y1453="ない",0,IF('３　回答貼付シート'!Y1453="１～２日ある",1,IF('３　回答貼付シート'!Y1453="３～５日ある",2,IF('３　回答貼付シート'!Y1453="ほぼ毎日ある",3,))))</f>
        <v>0</v>
      </c>
      <c r="X1456" s="49">
        <f>IF('３　回答貼付シート'!Z1453="ない",0,IF('３　回答貼付シート'!Z1453="１～２日ある",1,IF('３　回答貼付シート'!Z1453="３～５日ある",2,IF('３　回答貼付シート'!Z1453="ほぼ毎日ある",3,))))</f>
        <v>0</v>
      </c>
      <c r="Y1456" s="49">
        <f>IF('３　回答貼付シート'!AA1453="ない",0,IF('３　回答貼付シート'!AA1453="１～２日ある",1,IF('３　回答貼付シート'!AA1453="３～５日ある",2,IF('３　回答貼付シート'!AA1453="ほぼ毎日ある",3,))))</f>
        <v>0</v>
      </c>
      <c r="Z1456" s="49">
        <f>IF('３　回答貼付シート'!AB1453="ない",0,IF('３　回答貼付シート'!AB1453="１～２日ある",1,IF('３　回答貼付シート'!AB1453="３～５日ある",2,IF('３　回答貼付シート'!AB1453="ほぼ毎日ある",3,))))</f>
        <v>0</v>
      </c>
      <c r="AA1456" s="49">
        <f>IF('３　回答貼付シート'!AC1453="ない",0,IF('３　回答貼付シート'!AC1453="１～２日ある",1,IF('３　回答貼付シート'!AC1453="３～５日ある",2,IF('３　回答貼付シート'!AC1453="ほぼ毎日ある",3,))))</f>
        <v>0</v>
      </c>
      <c r="AB1456" s="49">
        <f>IF('３　回答貼付シート'!AD1453="ない",0,IF('３　回答貼付シート'!AD1453="１～２日ある",1,IF('３　回答貼付シート'!AD1453="３～５日ある",2,IF('３　回答貼付シート'!AD1453="ほぼ毎日ある",3,))))</f>
        <v>0</v>
      </c>
      <c r="AC1456" s="49">
        <f>IF('３　回答貼付シート'!AE1453="ない",0,IF('３　回答貼付シート'!AE1453="１～２日ある",1,IF('３　回答貼付シート'!AE1453="３～５日ある",2,IF('３　回答貼付シート'!AE1453="ほぼ毎日ある",3,))))</f>
        <v>0</v>
      </c>
      <c r="AD1456" s="49">
        <f>IF('３　回答貼付シート'!AF1453="ない",0,IF('３　回答貼付シート'!AF1453="１～２日ある",1,IF('３　回答貼付シート'!AF1453="３～５日ある",2,IF('３　回答貼付シート'!AF1453="ほぼ毎日ある",3,))))</f>
        <v>0</v>
      </c>
      <c r="AE1456" s="49">
        <f>IF('３　回答貼付シート'!AG1453="ない",0,IF('３　回答貼付シート'!AG1453="１～２日ある",1,IF('３　回答貼付シート'!AG1453="３～５日ある",2,IF('３　回答貼付シート'!AG1453="ほぼ毎日ある",3,))))</f>
        <v>0</v>
      </c>
      <c r="AF1456" s="49">
        <f>IF('３　回答貼付シート'!AH1453="ない",0,IF('３　回答貼付シート'!AH1453="１～２日ある",1,IF('３　回答貼付シート'!AH1453="３～５日ある",2,IF('３　回答貼付シート'!AH1453="ほぼ毎日ある",3,))))</f>
        <v>0</v>
      </c>
      <c r="AG1456" s="49">
        <f>IF('３　回答貼付シート'!AI1453="ない",0,IF('３　回答貼付シート'!AI1453="１～２日ある",1,IF('３　回答貼付シート'!AI1453="３～５日ある",2,IF('３　回答貼付シート'!AI1453="ほぼ毎日ある",3,))))</f>
        <v>0</v>
      </c>
      <c r="AH1456" s="49">
        <f>IF('３　回答貼付シート'!AJ1453="ない",0,IF('３　回答貼付シート'!AJ1453="１～２日ある",1,IF('３　回答貼付シート'!AJ1453="３～５日ある",2,IF('３　回答貼付シート'!AJ1453="ほぼ毎日ある",3,))))</f>
        <v>0</v>
      </c>
      <c r="AI1456" s="49">
        <f>IF('３　回答貼付シート'!AK1453="ない",0,IF('３　回答貼付シート'!AK1453="１～２日ある",1,IF('３　回答貼付シート'!AK1453="３～５日ある",2,IF('３　回答貼付シート'!AK1453="ほぼ毎日ある",3,))))</f>
        <v>0</v>
      </c>
      <c r="AJ1456" s="49">
        <f>IF('３　回答貼付シート'!AL1453="ない",0,IF('３　回答貼付シート'!AL1453="１～２日ある",1,IF('３　回答貼付シート'!AL1453="３～５日ある",2,IF('３　回答貼付シート'!AL1453="ほぼ毎日ある",3,))))</f>
        <v>0</v>
      </c>
      <c r="AK1456" s="49">
        <f>IF('３　回答貼付シート'!AM1453="ない",0,IF('３　回答貼付シート'!AM1453="１～２日ある",1,IF('３　回答貼付シート'!AM1453="３～５日ある",2,IF('３　回答貼付シート'!AM1453="ほぼ毎日ある",3,))))</f>
        <v>0</v>
      </c>
      <c r="AL1456" s="49">
        <f>'３　回答貼付シート'!$AN1453</f>
        <v>0</v>
      </c>
      <c r="AM1456" s="49" t="str">
        <f t="shared" si="159"/>
        <v/>
      </c>
      <c r="AN1456" s="49" t="str">
        <f t="shared" si="160"/>
        <v/>
      </c>
      <c r="AO1456" s="49" t="str">
        <f t="shared" si="161"/>
        <v/>
      </c>
      <c r="AP1456" s="49" t="str">
        <f t="shared" si="162"/>
        <v/>
      </c>
      <c r="AQ1456" s="49" t="str">
        <f t="shared" si="163"/>
        <v/>
      </c>
      <c r="AR1456" t="str">
        <f t="shared" si="164"/>
        <v>0</v>
      </c>
      <c r="AT1456" s="42"/>
    </row>
    <row r="1457" spans="1:46">
      <c r="A1457" s="49"/>
      <c r="B1457" s="49">
        <f t="shared" si="158"/>
        <v>0</v>
      </c>
      <c r="C1457" s="49">
        <f>IF('３　回答貼付シート'!$F1454&lt;&gt;0,VLOOKUP('３　回答貼付シート'!$F1454,$AR$2048:$AS$2054,2,FALSE),0)</f>
        <v>0</v>
      </c>
      <c r="D1457" s="49">
        <f>IF('３　回答貼付シート'!$G1454&lt;&gt;0,VLOOKUP(('３　回答貼付シート'!$G1454), $AR$2048:$AS$2054,2,FALSE),0)</f>
        <v>0</v>
      </c>
      <c r="E1457" s="49">
        <f>'３　回答貼付シート'!$H1454</f>
        <v>0</v>
      </c>
      <c r="F1457" s="49">
        <f>IF(E1457=0,0,VLOOKUP($B1457,'２　情報入力シート'!$A$2:$E$2049,5))</f>
        <v>0</v>
      </c>
      <c r="G1457" s="49">
        <f>IF('３　回答貼付シート'!I1454="ない",0,IF('３　回答貼付シート'!I1454="１～２日ある",1,IF('３　回答貼付シート'!I1454="３～５日ある",2,IF('３　回答貼付シート'!I1454="ほぼ毎日ある",3,))))</f>
        <v>0</v>
      </c>
      <c r="H1457" s="49">
        <f>IF('３　回答貼付シート'!J1454="ない",0,IF('３　回答貼付シート'!J1454="１～２日ある",1,IF('３　回答貼付シート'!J1454="３～５日ある",2,IF('３　回答貼付シート'!J1454="ほぼ毎日ある",3,))))</f>
        <v>0</v>
      </c>
      <c r="I1457" s="49">
        <f>IF('３　回答貼付シート'!K1454="ない",0,IF('３　回答貼付シート'!K1454="１～２日ある",1,IF('３　回答貼付シート'!K1454="３～５日ある",2,IF('３　回答貼付シート'!K1454="ほぼ毎日ある",3,))))</f>
        <v>0</v>
      </c>
      <c r="J1457" s="49">
        <f>IF('３　回答貼付シート'!L1454="ない",0,IF('３　回答貼付シート'!L1454="１～２日ある",1,IF('３　回答貼付シート'!L1454="３～５日ある",2,IF('３　回答貼付シート'!L1454="ほぼ毎日ある",3,))))</f>
        <v>0</v>
      </c>
      <c r="K1457" s="49">
        <f>IF('３　回答貼付シート'!M1454="ない",0,IF('３　回答貼付シート'!M1454="１～２日ある",1,IF('３　回答貼付シート'!M1454="３～５日ある",2,IF('３　回答貼付シート'!M1454="ほぼ毎日ある",3,))))</f>
        <v>0</v>
      </c>
      <c r="L1457" s="49">
        <f>IF('３　回答貼付シート'!N1454="ない",0,IF('３　回答貼付シート'!N1454="１～２日ある",1,IF('３　回答貼付シート'!N1454="３～５日ある",2,IF('３　回答貼付シート'!N1454="ほぼ毎日ある",3,))))</f>
        <v>0</v>
      </c>
      <c r="M1457" s="49">
        <f>IF('３　回答貼付シート'!O1454="ない",0,IF('３　回答貼付シート'!O1454="１～２日ある",1,IF('３　回答貼付シート'!O1454="３～５日ある",2,IF('３　回答貼付シート'!O1454="ほぼ毎日ある",3,))))</f>
        <v>0</v>
      </c>
      <c r="N1457" s="49">
        <f>IF('３　回答貼付シート'!P1454="ない",0,IF('３　回答貼付シート'!P1454="１～２日ある",1,IF('３　回答貼付シート'!P1454="３～５日ある",2,IF('３　回答貼付シート'!P1454="ほぼ毎日ある",3,))))</f>
        <v>0</v>
      </c>
      <c r="O1457" s="49">
        <f>IF('３　回答貼付シート'!Q1454="ない",0,IF('３　回答貼付シート'!Q1454="１～２日ある",1,IF('３　回答貼付シート'!Q1454="３～５日ある",2,IF('３　回答貼付シート'!Q1454="ほぼ毎日ある",3,))))</f>
        <v>0</v>
      </c>
      <c r="P1457" s="49">
        <f>IF('３　回答貼付シート'!R1454="ない",0,IF('３　回答貼付シート'!R1454="１～２日ある",1,IF('３　回答貼付シート'!R1454="３～５日ある",2,IF('３　回答貼付シート'!R1454="ほぼ毎日ある",3,))))</f>
        <v>0</v>
      </c>
      <c r="Q1457" s="49">
        <f>IF('３　回答貼付シート'!S1454="ない",0,IF('３　回答貼付シート'!S1454="１～２日ある",1,IF('３　回答貼付シート'!S1454="３～５日ある",2,IF('３　回答貼付シート'!S1454="ほぼ毎日ある",3,))))</f>
        <v>0</v>
      </c>
      <c r="R1457" s="49">
        <f>IF('３　回答貼付シート'!T1454="ない",0,IF('３　回答貼付シート'!T1454="１～２日ある",1,IF('３　回答貼付シート'!T1454="３～５日ある",2,IF('３　回答貼付シート'!T1454="ほぼ毎日ある",3,))))</f>
        <v>0</v>
      </c>
      <c r="S1457" s="49">
        <f>IF('３　回答貼付シート'!U1454="ない",0,IF('３　回答貼付シート'!U1454="１～２日ある",1,IF('３　回答貼付シート'!U1454="３～５日ある",2,IF('３　回答貼付シート'!U1454="ほぼ毎日ある",3,))))</f>
        <v>0</v>
      </c>
      <c r="T1457" s="49">
        <f>IF('３　回答貼付シート'!V1454="ない",0,IF('３　回答貼付シート'!V1454="１～２日ある",1,IF('３　回答貼付シート'!V1454="３～５日ある",2,IF('３　回答貼付シート'!V1454="ほぼ毎日ある",3,))))</f>
        <v>0</v>
      </c>
      <c r="U1457" s="49">
        <f>IF('３　回答貼付シート'!W1454="ない",0,IF('３　回答貼付シート'!W1454="１～２日ある",1,IF('３　回答貼付シート'!W1454="３～５日ある",2,IF('３　回答貼付シート'!W1454="ほぼ毎日ある",3,))))</f>
        <v>0</v>
      </c>
      <c r="V1457" s="49">
        <f>IF('３　回答貼付シート'!X1454="ない",0,IF('３　回答貼付シート'!X1454="１～２日ある",1,IF('３　回答貼付シート'!X1454="３～５日ある",2,IF('３　回答貼付シート'!X1454="ほぼ毎日ある",3,))))</f>
        <v>0</v>
      </c>
      <c r="W1457" s="49">
        <f>IF('３　回答貼付シート'!Y1454="ない",0,IF('３　回答貼付シート'!Y1454="１～２日ある",1,IF('３　回答貼付シート'!Y1454="３～５日ある",2,IF('３　回答貼付シート'!Y1454="ほぼ毎日ある",3,))))</f>
        <v>0</v>
      </c>
      <c r="X1457" s="49">
        <f>IF('３　回答貼付シート'!Z1454="ない",0,IF('３　回答貼付シート'!Z1454="１～２日ある",1,IF('３　回答貼付シート'!Z1454="３～５日ある",2,IF('３　回答貼付シート'!Z1454="ほぼ毎日ある",3,))))</f>
        <v>0</v>
      </c>
      <c r="Y1457" s="49">
        <f>IF('３　回答貼付シート'!AA1454="ない",0,IF('３　回答貼付シート'!AA1454="１～２日ある",1,IF('３　回答貼付シート'!AA1454="３～５日ある",2,IF('３　回答貼付シート'!AA1454="ほぼ毎日ある",3,))))</f>
        <v>0</v>
      </c>
      <c r="Z1457" s="49">
        <f>IF('３　回答貼付シート'!AB1454="ない",0,IF('３　回答貼付シート'!AB1454="１～２日ある",1,IF('３　回答貼付シート'!AB1454="３～５日ある",2,IF('３　回答貼付シート'!AB1454="ほぼ毎日ある",3,))))</f>
        <v>0</v>
      </c>
      <c r="AA1457" s="49">
        <f>IF('３　回答貼付シート'!AC1454="ない",0,IF('３　回答貼付シート'!AC1454="１～２日ある",1,IF('３　回答貼付シート'!AC1454="３～５日ある",2,IF('３　回答貼付シート'!AC1454="ほぼ毎日ある",3,))))</f>
        <v>0</v>
      </c>
      <c r="AB1457" s="49">
        <f>IF('３　回答貼付シート'!AD1454="ない",0,IF('３　回答貼付シート'!AD1454="１～２日ある",1,IF('３　回答貼付シート'!AD1454="３～５日ある",2,IF('３　回答貼付シート'!AD1454="ほぼ毎日ある",3,))))</f>
        <v>0</v>
      </c>
      <c r="AC1457" s="49">
        <f>IF('３　回答貼付シート'!AE1454="ない",0,IF('３　回答貼付シート'!AE1454="１～２日ある",1,IF('３　回答貼付シート'!AE1454="３～５日ある",2,IF('３　回答貼付シート'!AE1454="ほぼ毎日ある",3,))))</f>
        <v>0</v>
      </c>
      <c r="AD1457" s="49">
        <f>IF('３　回答貼付シート'!AF1454="ない",0,IF('３　回答貼付シート'!AF1454="１～２日ある",1,IF('３　回答貼付シート'!AF1454="３～５日ある",2,IF('３　回答貼付シート'!AF1454="ほぼ毎日ある",3,))))</f>
        <v>0</v>
      </c>
      <c r="AE1457" s="49">
        <f>IF('３　回答貼付シート'!AG1454="ない",0,IF('３　回答貼付シート'!AG1454="１～２日ある",1,IF('３　回答貼付シート'!AG1454="３～５日ある",2,IF('３　回答貼付シート'!AG1454="ほぼ毎日ある",3,))))</f>
        <v>0</v>
      </c>
      <c r="AF1457" s="49">
        <f>IF('３　回答貼付シート'!AH1454="ない",0,IF('３　回答貼付シート'!AH1454="１～２日ある",1,IF('３　回答貼付シート'!AH1454="３～５日ある",2,IF('３　回答貼付シート'!AH1454="ほぼ毎日ある",3,))))</f>
        <v>0</v>
      </c>
      <c r="AG1457" s="49">
        <f>IF('３　回答貼付シート'!AI1454="ない",0,IF('３　回答貼付シート'!AI1454="１～２日ある",1,IF('３　回答貼付シート'!AI1454="３～５日ある",2,IF('３　回答貼付シート'!AI1454="ほぼ毎日ある",3,))))</f>
        <v>0</v>
      </c>
      <c r="AH1457" s="49">
        <f>IF('３　回答貼付シート'!AJ1454="ない",0,IF('３　回答貼付シート'!AJ1454="１～２日ある",1,IF('３　回答貼付シート'!AJ1454="３～５日ある",2,IF('３　回答貼付シート'!AJ1454="ほぼ毎日ある",3,))))</f>
        <v>0</v>
      </c>
      <c r="AI1457" s="49">
        <f>IF('３　回答貼付シート'!AK1454="ない",0,IF('３　回答貼付シート'!AK1454="１～２日ある",1,IF('３　回答貼付シート'!AK1454="３～５日ある",2,IF('３　回答貼付シート'!AK1454="ほぼ毎日ある",3,))))</f>
        <v>0</v>
      </c>
      <c r="AJ1457" s="49">
        <f>IF('３　回答貼付シート'!AL1454="ない",0,IF('３　回答貼付シート'!AL1454="１～２日ある",1,IF('３　回答貼付シート'!AL1454="３～５日ある",2,IF('３　回答貼付シート'!AL1454="ほぼ毎日ある",3,))))</f>
        <v>0</v>
      </c>
      <c r="AK1457" s="49">
        <f>IF('３　回答貼付シート'!AM1454="ない",0,IF('３　回答貼付シート'!AM1454="１～２日ある",1,IF('３　回答貼付シート'!AM1454="３～５日ある",2,IF('３　回答貼付シート'!AM1454="ほぼ毎日ある",3,))))</f>
        <v>0</v>
      </c>
      <c r="AL1457" s="49">
        <f>'３　回答貼付シート'!$AN1454</f>
        <v>0</v>
      </c>
      <c r="AM1457" s="49" t="str">
        <f t="shared" si="159"/>
        <v/>
      </c>
      <c r="AN1457" s="49" t="str">
        <f t="shared" si="160"/>
        <v/>
      </c>
      <c r="AO1457" s="49" t="str">
        <f t="shared" si="161"/>
        <v/>
      </c>
      <c r="AP1457" s="49" t="str">
        <f t="shared" si="162"/>
        <v/>
      </c>
      <c r="AQ1457" s="49" t="str">
        <f t="shared" si="163"/>
        <v/>
      </c>
      <c r="AR1457" t="str">
        <f t="shared" si="164"/>
        <v>0</v>
      </c>
      <c r="AT1457" s="42"/>
    </row>
    <row r="1458" spans="1:46">
      <c r="A1458" s="49"/>
      <c r="B1458" s="49">
        <f t="shared" si="158"/>
        <v>0</v>
      </c>
      <c r="C1458" s="49">
        <f>IF('３　回答貼付シート'!$F1455&lt;&gt;0,VLOOKUP('３　回答貼付シート'!$F1455,$AR$2048:$AS$2054,2,FALSE),0)</f>
        <v>0</v>
      </c>
      <c r="D1458" s="49">
        <f>IF('３　回答貼付シート'!$G1455&lt;&gt;0,VLOOKUP(('３　回答貼付シート'!$G1455), $AR$2048:$AS$2054,2,FALSE),0)</f>
        <v>0</v>
      </c>
      <c r="E1458" s="49">
        <f>'３　回答貼付シート'!$H1455</f>
        <v>0</v>
      </c>
      <c r="F1458" s="49">
        <f>IF(E1458=0,0,VLOOKUP($B1458,'２　情報入力シート'!$A$2:$E$2049,5))</f>
        <v>0</v>
      </c>
      <c r="G1458" s="49">
        <f>IF('３　回答貼付シート'!I1455="ない",0,IF('３　回答貼付シート'!I1455="１～２日ある",1,IF('３　回答貼付シート'!I1455="３～５日ある",2,IF('３　回答貼付シート'!I1455="ほぼ毎日ある",3,))))</f>
        <v>0</v>
      </c>
      <c r="H1458" s="49">
        <f>IF('３　回答貼付シート'!J1455="ない",0,IF('３　回答貼付シート'!J1455="１～２日ある",1,IF('３　回答貼付シート'!J1455="３～５日ある",2,IF('３　回答貼付シート'!J1455="ほぼ毎日ある",3,))))</f>
        <v>0</v>
      </c>
      <c r="I1458" s="49">
        <f>IF('３　回答貼付シート'!K1455="ない",0,IF('３　回答貼付シート'!K1455="１～２日ある",1,IF('３　回答貼付シート'!K1455="３～５日ある",2,IF('３　回答貼付シート'!K1455="ほぼ毎日ある",3,))))</f>
        <v>0</v>
      </c>
      <c r="J1458" s="49">
        <f>IF('３　回答貼付シート'!L1455="ない",0,IF('３　回答貼付シート'!L1455="１～２日ある",1,IF('３　回答貼付シート'!L1455="３～５日ある",2,IF('３　回答貼付シート'!L1455="ほぼ毎日ある",3,))))</f>
        <v>0</v>
      </c>
      <c r="K1458" s="49">
        <f>IF('３　回答貼付シート'!M1455="ない",0,IF('３　回答貼付シート'!M1455="１～２日ある",1,IF('３　回答貼付シート'!M1455="３～５日ある",2,IF('３　回答貼付シート'!M1455="ほぼ毎日ある",3,))))</f>
        <v>0</v>
      </c>
      <c r="L1458" s="49">
        <f>IF('３　回答貼付シート'!N1455="ない",0,IF('３　回答貼付シート'!N1455="１～２日ある",1,IF('３　回答貼付シート'!N1455="３～５日ある",2,IF('３　回答貼付シート'!N1455="ほぼ毎日ある",3,))))</f>
        <v>0</v>
      </c>
      <c r="M1458" s="49">
        <f>IF('３　回答貼付シート'!O1455="ない",0,IF('３　回答貼付シート'!O1455="１～２日ある",1,IF('３　回答貼付シート'!O1455="３～５日ある",2,IF('３　回答貼付シート'!O1455="ほぼ毎日ある",3,))))</f>
        <v>0</v>
      </c>
      <c r="N1458" s="49">
        <f>IF('３　回答貼付シート'!P1455="ない",0,IF('３　回答貼付シート'!P1455="１～２日ある",1,IF('３　回答貼付シート'!P1455="３～５日ある",2,IF('３　回答貼付シート'!P1455="ほぼ毎日ある",3,))))</f>
        <v>0</v>
      </c>
      <c r="O1458" s="49">
        <f>IF('３　回答貼付シート'!Q1455="ない",0,IF('３　回答貼付シート'!Q1455="１～２日ある",1,IF('３　回答貼付シート'!Q1455="３～５日ある",2,IF('３　回答貼付シート'!Q1455="ほぼ毎日ある",3,))))</f>
        <v>0</v>
      </c>
      <c r="P1458" s="49">
        <f>IF('３　回答貼付シート'!R1455="ない",0,IF('３　回答貼付シート'!R1455="１～２日ある",1,IF('３　回答貼付シート'!R1455="３～５日ある",2,IF('３　回答貼付シート'!R1455="ほぼ毎日ある",3,))))</f>
        <v>0</v>
      </c>
      <c r="Q1458" s="49">
        <f>IF('３　回答貼付シート'!S1455="ない",0,IF('３　回答貼付シート'!S1455="１～２日ある",1,IF('３　回答貼付シート'!S1455="３～５日ある",2,IF('３　回答貼付シート'!S1455="ほぼ毎日ある",3,))))</f>
        <v>0</v>
      </c>
      <c r="R1458" s="49">
        <f>IF('３　回答貼付シート'!T1455="ない",0,IF('３　回答貼付シート'!T1455="１～２日ある",1,IF('３　回答貼付シート'!T1455="３～５日ある",2,IF('３　回答貼付シート'!T1455="ほぼ毎日ある",3,))))</f>
        <v>0</v>
      </c>
      <c r="S1458" s="49">
        <f>IF('３　回答貼付シート'!U1455="ない",0,IF('３　回答貼付シート'!U1455="１～２日ある",1,IF('３　回答貼付シート'!U1455="３～５日ある",2,IF('３　回答貼付シート'!U1455="ほぼ毎日ある",3,))))</f>
        <v>0</v>
      </c>
      <c r="T1458" s="49">
        <f>IF('３　回答貼付シート'!V1455="ない",0,IF('３　回答貼付シート'!V1455="１～２日ある",1,IF('３　回答貼付シート'!V1455="３～５日ある",2,IF('３　回答貼付シート'!V1455="ほぼ毎日ある",3,))))</f>
        <v>0</v>
      </c>
      <c r="U1458" s="49">
        <f>IF('３　回答貼付シート'!W1455="ない",0,IF('３　回答貼付シート'!W1455="１～２日ある",1,IF('３　回答貼付シート'!W1455="３～５日ある",2,IF('３　回答貼付シート'!W1455="ほぼ毎日ある",3,))))</f>
        <v>0</v>
      </c>
      <c r="V1458" s="49">
        <f>IF('３　回答貼付シート'!X1455="ない",0,IF('３　回答貼付シート'!X1455="１～２日ある",1,IF('３　回答貼付シート'!X1455="３～５日ある",2,IF('３　回答貼付シート'!X1455="ほぼ毎日ある",3,))))</f>
        <v>0</v>
      </c>
      <c r="W1458" s="49">
        <f>IF('３　回答貼付シート'!Y1455="ない",0,IF('３　回答貼付シート'!Y1455="１～２日ある",1,IF('３　回答貼付シート'!Y1455="３～５日ある",2,IF('３　回答貼付シート'!Y1455="ほぼ毎日ある",3,))))</f>
        <v>0</v>
      </c>
      <c r="X1458" s="49">
        <f>IF('３　回答貼付シート'!Z1455="ない",0,IF('３　回答貼付シート'!Z1455="１～２日ある",1,IF('３　回答貼付シート'!Z1455="３～５日ある",2,IF('３　回答貼付シート'!Z1455="ほぼ毎日ある",3,))))</f>
        <v>0</v>
      </c>
      <c r="Y1458" s="49">
        <f>IF('３　回答貼付シート'!AA1455="ない",0,IF('３　回答貼付シート'!AA1455="１～２日ある",1,IF('３　回答貼付シート'!AA1455="３～５日ある",2,IF('３　回答貼付シート'!AA1455="ほぼ毎日ある",3,))))</f>
        <v>0</v>
      </c>
      <c r="Z1458" s="49">
        <f>IF('３　回答貼付シート'!AB1455="ない",0,IF('３　回答貼付シート'!AB1455="１～２日ある",1,IF('３　回答貼付シート'!AB1455="３～５日ある",2,IF('３　回答貼付シート'!AB1455="ほぼ毎日ある",3,))))</f>
        <v>0</v>
      </c>
      <c r="AA1458" s="49">
        <f>IF('３　回答貼付シート'!AC1455="ない",0,IF('３　回答貼付シート'!AC1455="１～２日ある",1,IF('３　回答貼付シート'!AC1455="３～５日ある",2,IF('３　回答貼付シート'!AC1455="ほぼ毎日ある",3,))))</f>
        <v>0</v>
      </c>
      <c r="AB1458" s="49">
        <f>IF('３　回答貼付シート'!AD1455="ない",0,IF('３　回答貼付シート'!AD1455="１～２日ある",1,IF('３　回答貼付シート'!AD1455="３～５日ある",2,IF('３　回答貼付シート'!AD1455="ほぼ毎日ある",3,))))</f>
        <v>0</v>
      </c>
      <c r="AC1458" s="49">
        <f>IF('３　回答貼付シート'!AE1455="ない",0,IF('３　回答貼付シート'!AE1455="１～２日ある",1,IF('３　回答貼付シート'!AE1455="３～５日ある",2,IF('３　回答貼付シート'!AE1455="ほぼ毎日ある",3,))))</f>
        <v>0</v>
      </c>
      <c r="AD1458" s="49">
        <f>IF('３　回答貼付シート'!AF1455="ない",0,IF('３　回答貼付シート'!AF1455="１～２日ある",1,IF('３　回答貼付シート'!AF1455="３～５日ある",2,IF('３　回答貼付シート'!AF1455="ほぼ毎日ある",3,))))</f>
        <v>0</v>
      </c>
      <c r="AE1458" s="49">
        <f>IF('３　回答貼付シート'!AG1455="ない",0,IF('３　回答貼付シート'!AG1455="１～２日ある",1,IF('３　回答貼付シート'!AG1455="３～５日ある",2,IF('３　回答貼付シート'!AG1455="ほぼ毎日ある",3,))))</f>
        <v>0</v>
      </c>
      <c r="AF1458" s="49">
        <f>IF('３　回答貼付シート'!AH1455="ない",0,IF('３　回答貼付シート'!AH1455="１～２日ある",1,IF('３　回答貼付シート'!AH1455="３～５日ある",2,IF('３　回答貼付シート'!AH1455="ほぼ毎日ある",3,))))</f>
        <v>0</v>
      </c>
      <c r="AG1458" s="49">
        <f>IF('３　回答貼付シート'!AI1455="ない",0,IF('３　回答貼付シート'!AI1455="１～２日ある",1,IF('３　回答貼付シート'!AI1455="３～５日ある",2,IF('３　回答貼付シート'!AI1455="ほぼ毎日ある",3,))))</f>
        <v>0</v>
      </c>
      <c r="AH1458" s="49">
        <f>IF('３　回答貼付シート'!AJ1455="ない",0,IF('３　回答貼付シート'!AJ1455="１～２日ある",1,IF('３　回答貼付シート'!AJ1455="３～５日ある",2,IF('３　回答貼付シート'!AJ1455="ほぼ毎日ある",3,))))</f>
        <v>0</v>
      </c>
      <c r="AI1458" s="49">
        <f>IF('３　回答貼付シート'!AK1455="ない",0,IF('３　回答貼付シート'!AK1455="１～２日ある",1,IF('３　回答貼付シート'!AK1455="３～５日ある",2,IF('３　回答貼付シート'!AK1455="ほぼ毎日ある",3,))))</f>
        <v>0</v>
      </c>
      <c r="AJ1458" s="49">
        <f>IF('３　回答貼付シート'!AL1455="ない",0,IF('３　回答貼付シート'!AL1455="１～２日ある",1,IF('３　回答貼付シート'!AL1455="３～５日ある",2,IF('３　回答貼付シート'!AL1455="ほぼ毎日ある",3,))))</f>
        <v>0</v>
      </c>
      <c r="AK1458" s="49">
        <f>IF('３　回答貼付シート'!AM1455="ない",0,IF('３　回答貼付シート'!AM1455="１～２日ある",1,IF('３　回答貼付シート'!AM1455="３～５日ある",2,IF('３　回答貼付シート'!AM1455="ほぼ毎日ある",3,))))</f>
        <v>0</v>
      </c>
      <c r="AL1458" s="49">
        <f>'３　回答貼付シート'!$AN1455</f>
        <v>0</v>
      </c>
      <c r="AM1458" s="49" t="str">
        <f t="shared" si="159"/>
        <v/>
      </c>
      <c r="AN1458" s="49" t="str">
        <f t="shared" si="160"/>
        <v/>
      </c>
      <c r="AO1458" s="49" t="str">
        <f t="shared" si="161"/>
        <v/>
      </c>
      <c r="AP1458" s="49" t="str">
        <f t="shared" si="162"/>
        <v/>
      </c>
      <c r="AQ1458" s="49" t="str">
        <f t="shared" si="163"/>
        <v/>
      </c>
      <c r="AR1458" t="str">
        <f t="shared" si="164"/>
        <v>0</v>
      </c>
      <c r="AT1458" s="42"/>
    </row>
    <row r="1459" spans="1:46">
      <c r="A1459" s="49"/>
      <c r="B1459" s="49">
        <f t="shared" si="158"/>
        <v>0</v>
      </c>
      <c r="C1459" s="49">
        <f>IF('３　回答貼付シート'!$F1456&lt;&gt;0,VLOOKUP('３　回答貼付シート'!$F1456,$AR$2048:$AS$2054,2,FALSE),0)</f>
        <v>0</v>
      </c>
      <c r="D1459" s="49">
        <f>IF('３　回答貼付シート'!$G1456&lt;&gt;0,VLOOKUP(('３　回答貼付シート'!$G1456), $AR$2048:$AS$2054,2,FALSE),0)</f>
        <v>0</v>
      </c>
      <c r="E1459" s="49">
        <f>'３　回答貼付シート'!$H1456</f>
        <v>0</v>
      </c>
      <c r="F1459" s="49">
        <f>IF(E1459=0,0,VLOOKUP($B1459,'２　情報入力シート'!$A$2:$E$2049,5))</f>
        <v>0</v>
      </c>
      <c r="G1459" s="49">
        <f>IF('３　回答貼付シート'!I1456="ない",0,IF('３　回答貼付シート'!I1456="１～２日ある",1,IF('３　回答貼付シート'!I1456="３～５日ある",2,IF('３　回答貼付シート'!I1456="ほぼ毎日ある",3,))))</f>
        <v>0</v>
      </c>
      <c r="H1459" s="49">
        <f>IF('３　回答貼付シート'!J1456="ない",0,IF('３　回答貼付シート'!J1456="１～２日ある",1,IF('３　回答貼付シート'!J1456="３～５日ある",2,IF('３　回答貼付シート'!J1456="ほぼ毎日ある",3,))))</f>
        <v>0</v>
      </c>
      <c r="I1459" s="49">
        <f>IF('３　回答貼付シート'!K1456="ない",0,IF('３　回答貼付シート'!K1456="１～２日ある",1,IF('３　回答貼付シート'!K1456="３～５日ある",2,IF('３　回答貼付シート'!K1456="ほぼ毎日ある",3,))))</f>
        <v>0</v>
      </c>
      <c r="J1459" s="49">
        <f>IF('３　回答貼付シート'!L1456="ない",0,IF('３　回答貼付シート'!L1456="１～２日ある",1,IF('３　回答貼付シート'!L1456="３～５日ある",2,IF('３　回答貼付シート'!L1456="ほぼ毎日ある",3,))))</f>
        <v>0</v>
      </c>
      <c r="K1459" s="49">
        <f>IF('３　回答貼付シート'!M1456="ない",0,IF('３　回答貼付シート'!M1456="１～２日ある",1,IF('３　回答貼付シート'!M1456="３～５日ある",2,IF('３　回答貼付シート'!M1456="ほぼ毎日ある",3,))))</f>
        <v>0</v>
      </c>
      <c r="L1459" s="49">
        <f>IF('３　回答貼付シート'!N1456="ない",0,IF('３　回答貼付シート'!N1456="１～２日ある",1,IF('３　回答貼付シート'!N1456="３～５日ある",2,IF('３　回答貼付シート'!N1456="ほぼ毎日ある",3,))))</f>
        <v>0</v>
      </c>
      <c r="M1459" s="49">
        <f>IF('３　回答貼付シート'!O1456="ない",0,IF('３　回答貼付シート'!O1456="１～２日ある",1,IF('３　回答貼付シート'!O1456="３～５日ある",2,IF('３　回答貼付シート'!O1456="ほぼ毎日ある",3,))))</f>
        <v>0</v>
      </c>
      <c r="N1459" s="49">
        <f>IF('３　回答貼付シート'!P1456="ない",0,IF('３　回答貼付シート'!P1456="１～２日ある",1,IF('３　回答貼付シート'!P1456="３～５日ある",2,IF('３　回答貼付シート'!P1456="ほぼ毎日ある",3,))))</f>
        <v>0</v>
      </c>
      <c r="O1459" s="49">
        <f>IF('３　回答貼付シート'!Q1456="ない",0,IF('３　回答貼付シート'!Q1456="１～２日ある",1,IF('３　回答貼付シート'!Q1456="３～５日ある",2,IF('３　回答貼付シート'!Q1456="ほぼ毎日ある",3,))))</f>
        <v>0</v>
      </c>
      <c r="P1459" s="49">
        <f>IF('３　回答貼付シート'!R1456="ない",0,IF('３　回答貼付シート'!R1456="１～２日ある",1,IF('３　回答貼付シート'!R1456="３～５日ある",2,IF('３　回答貼付シート'!R1456="ほぼ毎日ある",3,))))</f>
        <v>0</v>
      </c>
      <c r="Q1459" s="49">
        <f>IF('３　回答貼付シート'!S1456="ない",0,IF('３　回答貼付シート'!S1456="１～２日ある",1,IF('３　回答貼付シート'!S1456="３～５日ある",2,IF('３　回答貼付シート'!S1456="ほぼ毎日ある",3,))))</f>
        <v>0</v>
      </c>
      <c r="R1459" s="49">
        <f>IF('３　回答貼付シート'!T1456="ない",0,IF('３　回答貼付シート'!T1456="１～２日ある",1,IF('３　回答貼付シート'!T1456="３～５日ある",2,IF('３　回答貼付シート'!T1456="ほぼ毎日ある",3,))))</f>
        <v>0</v>
      </c>
      <c r="S1459" s="49">
        <f>IF('３　回答貼付シート'!U1456="ない",0,IF('３　回答貼付シート'!U1456="１～２日ある",1,IF('３　回答貼付シート'!U1456="３～５日ある",2,IF('３　回答貼付シート'!U1456="ほぼ毎日ある",3,))))</f>
        <v>0</v>
      </c>
      <c r="T1459" s="49">
        <f>IF('３　回答貼付シート'!V1456="ない",0,IF('３　回答貼付シート'!V1456="１～２日ある",1,IF('３　回答貼付シート'!V1456="３～５日ある",2,IF('３　回答貼付シート'!V1456="ほぼ毎日ある",3,))))</f>
        <v>0</v>
      </c>
      <c r="U1459" s="49">
        <f>IF('３　回答貼付シート'!W1456="ない",0,IF('３　回答貼付シート'!W1456="１～２日ある",1,IF('３　回答貼付シート'!W1456="３～５日ある",2,IF('３　回答貼付シート'!W1456="ほぼ毎日ある",3,))))</f>
        <v>0</v>
      </c>
      <c r="V1459" s="49">
        <f>IF('３　回答貼付シート'!X1456="ない",0,IF('３　回答貼付シート'!X1456="１～２日ある",1,IF('３　回答貼付シート'!X1456="３～５日ある",2,IF('３　回答貼付シート'!X1456="ほぼ毎日ある",3,))))</f>
        <v>0</v>
      </c>
      <c r="W1459" s="49">
        <f>IF('３　回答貼付シート'!Y1456="ない",0,IF('３　回答貼付シート'!Y1456="１～２日ある",1,IF('３　回答貼付シート'!Y1456="３～５日ある",2,IF('３　回答貼付シート'!Y1456="ほぼ毎日ある",3,))))</f>
        <v>0</v>
      </c>
      <c r="X1459" s="49">
        <f>IF('３　回答貼付シート'!Z1456="ない",0,IF('３　回答貼付シート'!Z1456="１～２日ある",1,IF('３　回答貼付シート'!Z1456="３～５日ある",2,IF('３　回答貼付シート'!Z1456="ほぼ毎日ある",3,))))</f>
        <v>0</v>
      </c>
      <c r="Y1459" s="49">
        <f>IF('３　回答貼付シート'!AA1456="ない",0,IF('３　回答貼付シート'!AA1456="１～２日ある",1,IF('３　回答貼付シート'!AA1456="３～５日ある",2,IF('３　回答貼付シート'!AA1456="ほぼ毎日ある",3,))))</f>
        <v>0</v>
      </c>
      <c r="Z1459" s="49">
        <f>IF('３　回答貼付シート'!AB1456="ない",0,IF('３　回答貼付シート'!AB1456="１～２日ある",1,IF('３　回答貼付シート'!AB1456="３～５日ある",2,IF('３　回答貼付シート'!AB1456="ほぼ毎日ある",3,))))</f>
        <v>0</v>
      </c>
      <c r="AA1459" s="49">
        <f>IF('３　回答貼付シート'!AC1456="ない",0,IF('３　回答貼付シート'!AC1456="１～２日ある",1,IF('３　回答貼付シート'!AC1456="３～５日ある",2,IF('３　回答貼付シート'!AC1456="ほぼ毎日ある",3,))))</f>
        <v>0</v>
      </c>
      <c r="AB1459" s="49">
        <f>IF('３　回答貼付シート'!AD1456="ない",0,IF('３　回答貼付シート'!AD1456="１～２日ある",1,IF('３　回答貼付シート'!AD1456="３～５日ある",2,IF('３　回答貼付シート'!AD1456="ほぼ毎日ある",3,))))</f>
        <v>0</v>
      </c>
      <c r="AC1459" s="49">
        <f>IF('３　回答貼付シート'!AE1456="ない",0,IF('３　回答貼付シート'!AE1456="１～２日ある",1,IF('３　回答貼付シート'!AE1456="３～５日ある",2,IF('３　回答貼付シート'!AE1456="ほぼ毎日ある",3,))))</f>
        <v>0</v>
      </c>
      <c r="AD1459" s="49">
        <f>IF('３　回答貼付シート'!AF1456="ない",0,IF('３　回答貼付シート'!AF1456="１～２日ある",1,IF('３　回答貼付シート'!AF1456="３～５日ある",2,IF('３　回答貼付シート'!AF1456="ほぼ毎日ある",3,))))</f>
        <v>0</v>
      </c>
      <c r="AE1459" s="49">
        <f>IF('３　回答貼付シート'!AG1456="ない",0,IF('３　回答貼付シート'!AG1456="１～２日ある",1,IF('３　回答貼付シート'!AG1456="３～５日ある",2,IF('３　回答貼付シート'!AG1456="ほぼ毎日ある",3,))))</f>
        <v>0</v>
      </c>
      <c r="AF1459" s="49">
        <f>IF('３　回答貼付シート'!AH1456="ない",0,IF('３　回答貼付シート'!AH1456="１～２日ある",1,IF('３　回答貼付シート'!AH1456="３～５日ある",2,IF('３　回答貼付シート'!AH1456="ほぼ毎日ある",3,))))</f>
        <v>0</v>
      </c>
      <c r="AG1459" s="49">
        <f>IF('３　回答貼付シート'!AI1456="ない",0,IF('３　回答貼付シート'!AI1456="１～２日ある",1,IF('３　回答貼付シート'!AI1456="３～５日ある",2,IF('３　回答貼付シート'!AI1456="ほぼ毎日ある",3,))))</f>
        <v>0</v>
      </c>
      <c r="AH1459" s="49">
        <f>IF('３　回答貼付シート'!AJ1456="ない",0,IF('３　回答貼付シート'!AJ1456="１～２日ある",1,IF('３　回答貼付シート'!AJ1456="３～５日ある",2,IF('３　回答貼付シート'!AJ1456="ほぼ毎日ある",3,))))</f>
        <v>0</v>
      </c>
      <c r="AI1459" s="49">
        <f>IF('３　回答貼付シート'!AK1456="ない",0,IF('３　回答貼付シート'!AK1456="１～２日ある",1,IF('３　回答貼付シート'!AK1456="３～５日ある",2,IF('３　回答貼付シート'!AK1456="ほぼ毎日ある",3,))))</f>
        <v>0</v>
      </c>
      <c r="AJ1459" s="49">
        <f>IF('３　回答貼付シート'!AL1456="ない",0,IF('３　回答貼付シート'!AL1456="１～２日ある",1,IF('３　回答貼付シート'!AL1456="３～５日ある",2,IF('３　回答貼付シート'!AL1456="ほぼ毎日ある",3,))))</f>
        <v>0</v>
      </c>
      <c r="AK1459" s="49">
        <f>IF('３　回答貼付シート'!AM1456="ない",0,IF('３　回答貼付シート'!AM1456="１～２日ある",1,IF('３　回答貼付シート'!AM1456="３～５日ある",2,IF('３　回答貼付シート'!AM1456="ほぼ毎日ある",3,))))</f>
        <v>0</v>
      </c>
      <c r="AL1459" s="49">
        <f>'３　回答貼付シート'!$AN1456</f>
        <v>0</v>
      </c>
      <c r="AM1459" s="49" t="str">
        <f t="shared" si="159"/>
        <v/>
      </c>
      <c r="AN1459" s="49" t="str">
        <f t="shared" si="160"/>
        <v/>
      </c>
      <c r="AO1459" s="49" t="str">
        <f t="shared" si="161"/>
        <v/>
      </c>
      <c r="AP1459" s="49" t="str">
        <f t="shared" si="162"/>
        <v/>
      </c>
      <c r="AQ1459" s="49" t="str">
        <f t="shared" si="163"/>
        <v/>
      </c>
      <c r="AR1459" t="str">
        <f t="shared" si="164"/>
        <v>0</v>
      </c>
      <c r="AT1459" s="42"/>
    </row>
    <row r="1460" spans="1:46">
      <c r="A1460" s="49"/>
      <c r="B1460" s="49">
        <f t="shared" si="158"/>
        <v>0</v>
      </c>
      <c r="C1460" s="49">
        <f>IF('３　回答貼付シート'!$F1457&lt;&gt;0,VLOOKUP('３　回答貼付シート'!$F1457,$AR$2048:$AS$2054,2,FALSE),0)</f>
        <v>0</v>
      </c>
      <c r="D1460" s="49">
        <f>IF('３　回答貼付シート'!$G1457&lt;&gt;0,VLOOKUP(('３　回答貼付シート'!$G1457), $AR$2048:$AS$2054,2,FALSE),0)</f>
        <v>0</v>
      </c>
      <c r="E1460" s="49">
        <f>'３　回答貼付シート'!$H1457</f>
        <v>0</v>
      </c>
      <c r="F1460" s="49">
        <f>IF(E1460=0,0,VLOOKUP($B1460,'２　情報入力シート'!$A$2:$E$2049,5))</f>
        <v>0</v>
      </c>
      <c r="G1460" s="49">
        <f>IF('３　回答貼付シート'!I1457="ない",0,IF('３　回答貼付シート'!I1457="１～２日ある",1,IF('３　回答貼付シート'!I1457="３～５日ある",2,IF('３　回答貼付シート'!I1457="ほぼ毎日ある",3,))))</f>
        <v>0</v>
      </c>
      <c r="H1460" s="49">
        <f>IF('３　回答貼付シート'!J1457="ない",0,IF('３　回答貼付シート'!J1457="１～２日ある",1,IF('３　回答貼付シート'!J1457="３～５日ある",2,IF('３　回答貼付シート'!J1457="ほぼ毎日ある",3,))))</f>
        <v>0</v>
      </c>
      <c r="I1460" s="49">
        <f>IF('３　回答貼付シート'!K1457="ない",0,IF('３　回答貼付シート'!K1457="１～２日ある",1,IF('３　回答貼付シート'!K1457="３～５日ある",2,IF('３　回答貼付シート'!K1457="ほぼ毎日ある",3,))))</f>
        <v>0</v>
      </c>
      <c r="J1460" s="49">
        <f>IF('３　回答貼付シート'!L1457="ない",0,IF('３　回答貼付シート'!L1457="１～２日ある",1,IF('３　回答貼付シート'!L1457="３～５日ある",2,IF('３　回答貼付シート'!L1457="ほぼ毎日ある",3,))))</f>
        <v>0</v>
      </c>
      <c r="K1460" s="49">
        <f>IF('３　回答貼付シート'!M1457="ない",0,IF('３　回答貼付シート'!M1457="１～２日ある",1,IF('３　回答貼付シート'!M1457="３～５日ある",2,IF('３　回答貼付シート'!M1457="ほぼ毎日ある",3,))))</f>
        <v>0</v>
      </c>
      <c r="L1460" s="49">
        <f>IF('３　回答貼付シート'!N1457="ない",0,IF('３　回答貼付シート'!N1457="１～２日ある",1,IF('３　回答貼付シート'!N1457="３～５日ある",2,IF('３　回答貼付シート'!N1457="ほぼ毎日ある",3,))))</f>
        <v>0</v>
      </c>
      <c r="M1460" s="49">
        <f>IF('３　回答貼付シート'!O1457="ない",0,IF('３　回答貼付シート'!O1457="１～２日ある",1,IF('３　回答貼付シート'!O1457="３～５日ある",2,IF('３　回答貼付シート'!O1457="ほぼ毎日ある",3,))))</f>
        <v>0</v>
      </c>
      <c r="N1460" s="49">
        <f>IF('３　回答貼付シート'!P1457="ない",0,IF('３　回答貼付シート'!P1457="１～２日ある",1,IF('３　回答貼付シート'!P1457="３～５日ある",2,IF('３　回答貼付シート'!P1457="ほぼ毎日ある",3,))))</f>
        <v>0</v>
      </c>
      <c r="O1460" s="49">
        <f>IF('３　回答貼付シート'!Q1457="ない",0,IF('３　回答貼付シート'!Q1457="１～２日ある",1,IF('３　回答貼付シート'!Q1457="３～５日ある",2,IF('３　回答貼付シート'!Q1457="ほぼ毎日ある",3,))))</f>
        <v>0</v>
      </c>
      <c r="P1460" s="49">
        <f>IF('３　回答貼付シート'!R1457="ない",0,IF('３　回答貼付シート'!R1457="１～２日ある",1,IF('３　回答貼付シート'!R1457="３～５日ある",2,IF('３　回答貼付シート'!R1457="ほぼ毎日ある",3,))))</f>
        <v>0</v>
      </c>
      <c r="Q1460" s="49">
        <f>IF('３　回答貼付シート'!S1457="ない",0,IF('３　回答貼付シート'!S1457="１～２日ある",1,IF('３　回答貼付シート'!S1457="３～５日ある",2,IF('３　回答貼付シート'!S1457="ほぼ毎日ある",3,))))</f>
        <v>0</v>
      </c>
      <c r="R1460" s="49">
        <f>IF('３　回答貼付シート'!T1457="ない",0,IF('３　回答貼付シート'!T1457="１～２日ある",1,IF('３　回答貼付シート'!T1457="３～５日ある",2,IF('３　回答貼付シート'!T1457="ほぼ毎日ある",3,))))</f>
        <v>0</v>
      </c>
      <c r="S1460" s="49">
        <f>IF('３　回答貼付シート'!U1457="ない",0,IF('３　回答貼付シート'!U1457="１～２日ある",1,IF('３　回答貼付シート'!U1457="３～５日ある",2,IF('３　回答貼付シート'!U1457="ほぼ毎日ある",3,))))</f>
        <v>0</v>
      </c>
      <c r="T1460" s="49">
        <f>IF('３　回答貼付シート'!V1457="ない",0,IF('３　回答貼付シート'!V1457="１～２日ある",1,IF('３　回答貼付シート'!V1457="３～５日ある",2,IF('３　回答貼付シート'!V1457="ほぼ毎日ある",3,))))</f>
        <v>0</v>
      </c>
      <c r="U1460" s="49">
        <f>IF('３　回答貼付シート'!W1457="ない",0,IF('３　回答貼付シート'!W1457="１～２日ある",1,IF('３　回答貼付シート'!W1457="３～５日ある",2,IF('３　回答貼付シート'!W1457="ほぼ毎日ある",3,))))</f>
        <v>0</v>
      </c>
      <c r="V1460" s="49">
        <f>IF('３　回答貼付シート'!X1457="ない",0,IF('３　回答貼付シート'!X1457="１～２日ある",1,IF('３　回答貼付シート'!X1457="３～５日ある",2,IF('３　回答貼付シート'!X1457="ほぼ毎日ある",3,))))</f>
        <v>0</v>
      </c>
      <c r="W1460" s="49">
        <f>IF('３　回答貼付シート'!Y1457="ない",0,IF('３　回答貼付シート'!Y1457="１～２日ある",1,IF('３　回答貼付シート'!Y1457="３～５日ある",2,IF('３　回答貼付シート'!Y1457="ほぼ毎日ある",3,))))</f>
        <v>0</v>
      </c>
      <c r="X1460" s="49">
        <f>IF('３　回答貼付シート'!Z1457="ない",0,IF('３　回答貼付シート'!Z1457="１～２日ある",1,IF('３　回答貼付シート'!Z1457="３～５日ある",2,IF('３　回答貼付シート'!Z1457="ほぼ毎日ある",3,))))</f>
        <v>0</v>
      </c>
      <c r="Y1460" s="49">
        <f>IF('３　回答貼付シート'!AA1457="ない",0,IF('３　回答貼付シート'!AA1457="１～２日ある",1,IF('３　回答貼付シート'!AA1457="３～５日ある",2,IF('３　回答貼付シート'!AA1457="ほぼ毎日ある",3,))))</f>
        <v>0</v>
      </c>
      <c r="Z1460" s="49">
        <f>IF('３　回答貼付シート'!AB1457="ない",0,IF('３　回答貼付シート'!AB1457="１～２日ある",1,IF('３　回答貼付シート'!AB1457="３～５日ある",2,IF('３　回答貼付シート'!AB1457="ほぼ毎日ある",3,))))</f>
        <v>0</v>
      </c>
      <c r="AA1460" s="49">
        <f>IF('３　回答貼付シート'!AC1457="ない",0,IF('３　回答貼付シート'!AC1457="１～２日ある",1,IF('３　回答貼付シート'!AC1457="３～５日ある",2,IF('３　回答貼付シート'!AC1457="ほぼ毎日ある",3,))))</f>
        <v>0</v>
      </c>
      <c r="AB1460" s="49">
        <f>IF('３　回答貼付シート'!AD1457="ない",0,IF('３　回答貼付シート'!AD1457="１～２日ある",1,IF('３　回答貼付シート'!AD1457="３～５日ある",2,IF('３　回答貼付シート'!AD1457="ほぼ毎日ある",3,))))</f>
        <v>0</v>
      </c>
      <c r="AC1460" s="49">
        <f>IF('３　回答貼付シート'!AE1457="ない",0,IF('３　回答貼付シート'!AE1457="１～２日ある",1,IF('３　回答貼付シート'!AE1457="３～５日ある",2,IF('３　回答貼付シート'!AE1457="ほぼ毎日ある",3,))))</f>
        <v>0</v>
      </c>
      <c r="AD1460" s="49">
        <f>IF('３　回答貼付シート'!AF1457="ない",0,IF('３　回答貼付シート'!AF1457="１～２日ある",1,IF('３　回答貼付シート'!AF1457="３～５日ある",2,IF('３　回答貼付シート'!AF1457="ほぼ毎日ある",3,))))</f>
        <v>0</v>
      </c>
      <c r="AE1460" s="49">
        <f>IF('３　回答貼付シート'!AG1457="ない",0,IF('３　回答貼付シート'!AG1457="１～２日ある",1,IF('３　回答貼付シート'!AG1457="３～５日ある",2,IF('３　回答貼付シート'!AG1457="ほぼ毎日ある",3,))))</f>
        <v>0</v>
      </c>
      <c r="AF1460" s="49">
        <f>IF('３　回答貼付シート'!AH1457="ない",0,IF('３　回答貼付シート'!AH1457="１～２日ある",1,IF('３　回答貼付シート'!AH1457="３～５日ある",2,IF('３　回答貼付シート'!AH1457="ほぼ毎日ある",3,))))</f>
        <v>0</v>
      </c>
      <c r="AG1460" s="49">
        <f>IF('３　回答貼付シート'!AI1457="ない",0,IF('３　回答貼付シート'!AI1457="１～２日ある",1,IF('３　回答貼付シート'!AI1457="３～５日ある",2,IF('３　回答貼付シート'!AI1457="ほぼ毎日ある",3,))))</f>
        <v>0</v>
      </c>
      <c r="AH1460" s="49">
        <f>IF('３　回答貼付シート'!AJ1457="ない",0,IF('３　回答貼付シート'!AJ1457="１～２日ある",1,IF('３　回答貼付シート'!AJ1457="３～５日ある",2,IF('３　回答貼付シート'!AJ1457="ほぼ毎日ある",3,))))</f>
        <v>0</v>
      </c>
      <c r="AI1460" s="49">
        <f>IF('３　回答貼付シート'!AK1457="ない",0,IF('３　回答貼付シート'!AK1457="１～２日ある",1,IF('３　回答貼付シート'!AK1457="３～５日ある",2,IF('３　回答貼付シート'!AK1457="ほぼ毎日ある",3,))))</f>
        <v>0</v>
      </c>
      <c r="AJ1460" s="49">
        <f>IF('３　回答貼付シート'!AL1457="ない",0,IF('３　回答貼付シート'!AL1457="１～２日ある",1,IF('３　回答貼付シート'!AL1457="３～５日ある",2,IF('３　回答貼付シート'!AL1457="ほぼ毎日ある",3,))))</f>
        <v>0</v>
      </c>
      <c r="AK1460" s="49">
        <f>IF('３　回答貼付シート'!AM1457="ない",0,IF('３　回答貼付シート'!AM1457="１～２日ある",1,IF('３　回答貼付シート'!AM1457="３～５日ある",2,IF('３　回答貼付シート'!AM1457="ほぼ毎日ある",3,))))</f>
        <v>0</v>
      </c>
      <c r="AL1460" s="49">
        <f>'３　回答貼付シート'!$AN1457</f>
        <v>0</v>
      </c>
      <c r="AM1460" s="49" t="str">
        <f t="shared" si="159"/>
        <v/>
      </c>
      <c r="AN1460" s="49" t="str">
        <f t="shared" si="160"/>
        <v/>
      </c>
      <c r="AO1460" s="49" t="str">
        <f t="shared" si="161"/>
        <v/>
      </c>
      <c r="AP1460" s="49" t="str">
        <f t="shared" si="162"/>
        <v/>
      </c>
      <c r="AQ1460" s="49" t="str">
        <f t="shared" si="163"/>
        <v/>
      </c>
      <c r="AR1460" t="str">
        <f t="shared" si="164"/>
        <v>0</v>
      </c>
      <c r="AT1460" s="42"/>
    </row>
    <row r="1461" spans="1:46">
      <c r="A1461" s="49"/>
      <c r="B1461" s="49">
        <f t="shared" si="158"/>
        <v>0</v>
      </c>
      <c r="C1461" s="49">
        <f>IF('３　回答貼付シート'!$F1458&lt;&gt;0,VLOOKUP('３　回答貼付シート'!$F1458,$AR$2048:$AS$2054,2,FALSE),0)</f>
        <v>0</v>
      </c>
      <c r="D1461" s="49">
        <f>IF('３　回答貼付シート'!$G1458&lt;&gt;0,VLOOKUP(('３　回答貼付シート'!$G1458), $AR$2048:$AS$2054,2,FALSE),0)</f>
        <v>0</v>
      </c>
      <c r="E1461" s="49">
        <f>'３　回答貼付シート'!$H1458</f>
        <v>0</v>
      </c>
      <c r="F1461" s="49">
        <f>IF(E1461=0,0,VLOOKUP($B1461,'２　情報入力シート'!$A$2:$E$2049,5))</f>
        <v>0</v>
      </c>
      <c r="G1461" s="49">
        <f>IF('３　回答貼付シート'!I1458="ない",0,IF('３　回答貼付シート'!I1458="１～２日ある",1,IF('３　回答貼付シート'!I1458="３～５日ある",2,IF('３　回答貼付シート'!I1458="ほぼ毎日ある",3,))))</f>
        <v>0</v>
      </c>
      <c r="H1461" s="49">
        <f>IF('３　回答貼付シート'!J1458="ない",0,IF('３　回答貼付シート'!J1458="１～２日ある",1,IF('３　回答貼付シート'!J1458="３～５日ある",2,IF('３　回答貼付シート'!J1458="ほぼ毎日ある",3,))))</f>
        <v>0</v>
      </c>
      <c r="I1461" s="49">
        <f>IF('３　回答貼付シート'!K1458="ない",0,IF('３　回答貼付シート'!K1458="１～２日ある",1,IF('３　回答貼付シート'!K1458="３～５日ある",2,IF('３　回答貼付シート'!K1458="ほぼ毎日ある",3,))))</f>
        <v>0</v>
      </c>
      <c r="J1461" s="49">
        <f>IF('３　回答貼付シート'!L1458="ない",0,IF('３　回答貼付シート'!L1458="１～２日ある",1,IF('３　回答貼付シート'!L1458="３～５日ある",2,IF('３　回答貼付シート'!L1458="ほぼ毎日ある",3,))))</f>
        <v>0</v>
      </c>
      <c r="K1461" s="49">
        <f>IF('３　回答貼付シート'!M1458="ない",0,IF('３　回答貼付シート'!M1458="１～２日ある",1,IF('３　回答貼付シート'!M1458="３～５日ある",2,IF('３　回答貼付シート'!M1458="ほぼ毎日ある",3,))))</f>
        <v>0</v>
      </c>
      <c r="L1461" s="49">
        <f>IF('３　回答貼付シート'!N1458="ない",0,IF('３　回答貼付シート'!N1458="１～２日ある",1,IF('３　回答貼付シート'!N1458="３～５日ある",2,IF('３　回答貼付シート'!N1458="ほぼ毎日ある",3,))))</f>
        <v>0</v>
      </c>
      <c r="M1461" s="49">
        <f>IF('３　回答貼付シート'!O1458="ない",0,IF('３　回答貼付シート'!O1458="１～２日ある",1,IF('３　回答貼付シート'!O1458="３～５日ある",2,IF('３　回答貼付シート'!O1458="ほぼ毎日ある",3,))))</f>
        <v>0</v>
      </c>
      <c r="N1461" s="49">
        <f>IF('３　回答貼付シート'!P1458="ない",0,IF('３　回答貼付シート'!P1458="１～２日ある",1,IF('３　回答貼付シート'!P1458="３～５日ある",2,IF('３　回答貼付シート'!P1458="ほぼ毎日ある",3,))))</f>
        <v>0</v>
      </c>
      <c r="O1461" s="49">
        <f>IF('３　回答貼付シート'!Q1458="ない",0,IF('３　回答貼付シート'!Q1458="１～２日ある",1,IF('３　回答貼付シート'!Q1458="３～５日ある",2,IF('３　回答貼付シート'!Q1458="ほぼ毎日ある",3,))))</f>
        <v>0</v>
      </c>
      <c r="P1461" s="49">
        <f>IF('３　回答貼付シート'!R1458="ない",0,IF('３　回答貼付シート'!R1458="１～２日ある",1,IF('３　回答貼付シート'!R1458="３～５日ある",2,IF('３　回答貼付シート'!R1458="ほぼ毎日ある",3,))))</f>
        <v>0</v>
      </c>
      <c r="Q1461" s="49">
        <f>IF('３　回答貼付シート'!S1458="ない",0,IF('３　回答貼付シート'!S1458="１～２日ある",1,IF('３　回答貼付シート'!S1458="３～５日ある",2,IF('３　回答貼付シート'!S1458="ほぼ毎日ある",3,))))</f>
        <v>0</v>
      </c>
      <c r="R1461" s="49">
        <f>IF('３　回答貼付シート'!T1458="ない",0,IF('３　回答貼付シート'!T1458="１～２日ある",1,IF('３　回答貼付シート'!T1458="３～５日ある",2,IF('３　回答貼付シート'!T1458="ほぼ毎日ある",3,))))</f>
        <v>0</v>
      </c>
      <c r="S1461" s="49">
        <f>IF('３　回答貼付シート'!U1458="ない",0,IF('３　回答貼付シート'!U1458="１～２日ある",1,IF('３　回答貼付シート'!U1458="３～５日ある",2,IF('３　回答貼付シート'!U1458="ほぼ毎日ある",3,))))</f>
        <v>0</v>
      </c>
      <c r="T1461" s="49">
        <f>IF('３　回答貼付シート'!V1458="ない",0,IF('３　回答貼付シート'!V1458="１～２日ある",1,IF('３　回答貼付シート'!V1458="３～５日ある",2,IF('３　回答貼付シート'!V1458="ほぼ毎日ある",3,))))</f>
        <v>0</v>
      </c>
      <c r="U1461" s="49">
        <f>IF('３　回答貼付シート'!W1458="ない",0,IF('３　回答貼付シート'!W1458="１～２日ある",1,IF('３　回答貼付シート'!W1458="３～５日ある",2,IF('３　回答貼付シート'!W1458="ほぼ毎日ある",3,))))</f>
        <v>0</v>
      </c>
      <c r="V1461" s="49">
        <f>IF('３　回答貼付シート'!X1458="ない",0,IF('３　回答貼付シート'!X1458="１～２日ある",1,IF('３　回答貼付シート'!X1458="３～５日ある",2,IF('３　回答貼付シート'!X1458="ほぼ毎日ある",3,))))</f>
        <v>0</v>
      </c>
      <c r="W1461" s="49">
        <f>IF('３　回答貼付シート'!Y1458="ない",0,IF('３　回答貼付シート'!Y1458="１～２日ある",1,IF('３　回答貼付シート'!Y1458="３～５日ある",2,IF('３　回答貼付シート'!Y1458="ほぼ毎日ある",3,))))</f>
        <v>0</v>
      </c>
      <c r="X1461" s="49">
        <f>IF('３　回答貼付シート'!Z1458="ない",0,IF('３　回答貼付シート'!Z1458="１～２日ある",1,IF('３　回答貼付シート'!Z1458="３～５日ある",2,IF('３　回答貼付シート'!Z1458="ほぼ毎日ある",3,))))</f>
        <v>0</v>
      </c>
      <c r="Y1461" s="49">
        <f>IF('３　回答貼付シート'!AA1458="ない",0,IF('３　回答貼付シート'!AA1458="１～２日ある",1,IF('３　回答貼付シート'!AA1458="３～５日ある",2,IF('３　回答貼付シート'!AA1458="ほぼ毎日ある",3,))))</f>
        <v>0</v>
      </c>
      <c r="Z1461" s="49">
        <f>IF('３　回答貼付シート'!AB1458="ない",0,IF('３　回答貼付シート'!AB1458="１～２日ある",1,IF('３　回答貼付シート'!AB1458="３～５日ある",2,IF('３　回答貼付シート'!AB1458="ほぼ毎日ある",3,))))</f>
        <v>0</v>
      </c>
      <c r="AA1461" s="49">
        <f>IF('３　回答貼付シート'!AC1458="ない",0,IF('３　回答貼付シート'!AC1458="１～２日ある",1,IF('３　回答貼付シート'!AC1458="３～５日ある",2,IF('３　回答貼付シート'!AC1458="ほぼ毎日ある",3,))))</f>
        <v>0</v>
      </c>
      <c r="AB1461" s="49">
        <f>IF('３　回答貼付シート'!AD1458="ない",0,IF('３　回答貼付シート'!AD1458="１～２日ある",1,IF('３　回答貼付シート'!AD1458="３～５日ある",2,IF('３　回答貼付シート'!AD1458="ほぼ毎日ある",3,))))</f>
        <v>0</v>
      </c>
      <c r="AC1461" s="49">
        <f>IF('３　回答貼付シート'!AE1458="ない",0,IF('３　回答貼付シート'!AE1458="１～２日ある",1,IF('３　回答貼付シート'!AE1458="３～５日ある",2,IF('３　回答貼付シート'!AE1458="ほぼ毎日ある",3,))))</f>
        <v>0</v>
      </c>
      <c r="AD1461" s="49">
        <f>IF('３　回答貼付シート'!AF1458="ない",0,IF('３　回答貼付シート'!AF1458="１～２日ある",1,IF('３　回答貼付シート'!AF1458="３～５日ある",2,IF('３　回答貼付シート'!AF1458="ほぼ毎日ある",3,))))</f>
        <v>0</v>
      </c>
      <c r="AE1461" s="49">
        <f>IF('３　回答貼付シート'!AG1458="ない",0,IF('３　回答貼付シート'!AG1458="１～２日ある",1,IF('３　回答貼付シート'!AG1458="３～５日ある",2,IF('３　回答貼付シート'!AG1458="ほぼ毎日ある",3,))))</f>
        <v>0</v>
      </c>
      <c r="AF1461" s="49">
        <f>IF('３　回答貼付シート'!AH1458="ない",0,IF('３　回答貼付シート'!AH1458="１～２日ある",1,IF('３　回答貼付シート'!AH1458="３～５日ある",2,IF('３　回答貼付シート'!AH1458="ほぼ毎日ある",3,))))</f>
        <v>0</v>
      </c>
      <c r="AG1461" s="49">
        <f>IF('３　回答貼付シート'!AI1458="ない",0,IF('３　回答貼付シート'!AI1458="１～２日ある",1,IF('３　回答貼付シート'!AI1458="３～５日ある",2,IF('３　回答貼付シート'!AI1458="ほぼ毎日ある",3,))))</f>
        <v>0</v>
      </c>
      <c r="AH1461" s="49">
        <f>IF('３　回答貼付シート'!AJ1458="ない",0,IF('３　回答貼付シート'!AJ1458="１～２日ある",1,IF('３　回答貼付シート'!AJ1458="３～５日ある",2,IF('３　回答貼付シート'!AJ1458="ほぼ毎日ある",3,))))</f>
        <v>0</v>
      </c>
      <c r="AI1461" s="49">
        <f>IF('３　回答貼付シート'!AK1458="ない",0,IF('３　回答貼付シート'!AK1458="１～２日ある",1,IF('３　回答貼付シート'!AK1458="３～５日ある",2,IF('３　回答貼付シート'!AK1458="ほぼ毎日ある",3,))))</f>
        <v>0</v>
      </c>
      <c r="AJ1461" s="49">
        <f>IF('３　回答貼付シート'!AL1458="ない",0,IF('３　回答貼付シート'!AL1458="１～２日ある",1,IF('３　回答貼付シート'!AL1458="３～５日ある",2,IF('３　回答貼付シート'!AL1458="ほぼ毎日ある",3,))))</f>
        <v>0</v>
      </c>
      <c r="AK1461" s="49">
        <f>IF('３　回答貼付シート'!AM1458="ない",0,IF('３　回答貼付シート'!AM1458="１～２日ある",1,IF('３　回答貼付シート'!AM1458="３～５日ある",2,IF('３　回答貼付シート'!AM1458="ほぼ毎日ある",3,))))</f>
        <v>0</v>
      </c>
      <c r="AL1461" s="49">
        <f>'３　回答貼付シート'!$AN1458</f>
        <v>0</v>
      </c>
      <c r="AM1461" s="49" t="str">
        <f t="shared" si="159"/>
        <v/>
      </c>
      <c r="AN1461" s="49" t="str">
        <f t="shared" si="160"/>
        <v/>
      </c>
      <c r="AO1461" s="49" t="str">
        <f t="shared" si="161"/>
        <v/>
      </c>
      <c r="AP1461" s="49" t="str">
        <f t="shared" si="162"/>
        <v/>
      </c>
      <c r="AQ1461" s="49" t="str">
        <f t="shared" si="163"/>
        <v/>
      </c>
      <c r="AR1461" t="str">
        <f t="shared" si="164"/>
        <v>0</v>
      </c>
      <c r="AT1461" s="42"/>
    </row>
    <row r="1462" spans="1:46">
      <c r="A1462" s="49"/>
      <c r="B1462" s="49">
        <f t="shared" si="158"/>
        <v>0</v>
      </c>
      <c r="C1462" s="49">
        <f>IF('３　回答貼付シート'!$F1459&lt;&gt;0,VLOOKUP('３　回答貼付シート'!$F1459,$AR$2048:$AS$2054,2,FALSE),0)</f>
        <v>0</v>
      </c>
      <c r="D1462" s="49">
        <f>IF('３　回答貼付シート'!$G1459&lt;&gt;0,VLOOKUP(('３　回答貼付シート'!$G1459), $AR$2048:$AS$2054,2,FALSE),0)</f>
        <v>0</v>
      </c>
      <c r="E1462" s="49">
        <f>'３　回答貼付シート'!$H1459</f>
        <v>0</v>
      </c>
      <c r="F1462" s="49">
        <f>IF(E1462=0,0,VLOOKUP($B1462,'２　情報入力シート'!$A$2:$E$2049,5))</f>
        <v>0</v>
      </c>
      <c r="G1462" s="49">
        <f>IF('３　回答貼付シート'!I1459="ない",0,IF('３　回答貼付シート'!I1459="１～２日ある",1,IF('３　回答貼付シート'!I1459="３～５日ある",2,IF('３　回答貼付シート'!I1459="ほぼ毎日ある",3,))))</f>
        <v>0</v>
      </c>
      <c r="H1462" s="49">
        <f>IF('３　回答貼付シート'!J1459="ない",0,IF('３　回答貼付シート'!J1459="１～２日ある",1,IF('３　回答貼付シート'!J1459="３～５日ある",2,IF('３　回答貼付シート'!J1459="ほぼ毎日ある",3,))))</f>
        <v>0</v>
      </c>
      <c r="I1462" s="49">
        <f>IF('３　回答貼付シート'!K1459="ない",0,IF('３　回答貼付シート'!K1459="１～２日ある",1,IF('３　回答貼付シート'!K1459="３～５日ある",2,IF('３　回答貼付シート'!K1459="ほぼ毎日ある",3,))))</f>
        <v>0</v>
      </c>
      <c r="J1462" s="49">
        <f>IF('３　回答貼付シート'!L1459="ない",0,IF('３　回答貼付シート'!L1459="１～２日ある",1,IF('３　回答貼付シート'!L1459="３～５日ある",2,IF('３　回答貼付シート'!L1459="ほぼ毎日ある",3,))))</f>
        <v>0</v>
      </c>
      <c r="K1462" s="49">
        <f>IF('３　回答貼付シート'!M1459="ない",0,IF('３　回答貼付シート'!M1459="１～２日ある",1,IF('３　回答貼付シート'!M1459="３～５日ある",2,IF('３　回答貼付シート'!M1459="ほぼ毎日ある",3,))))</f>
        <v>0</v>
      </c>
      <c r="L1462" s="49">
        <f>IF('３　回答貼付シート'!N1459="ない",0,IF('３　回答貼付シート'!N1459="１～２日ある",1,IF('３　回答貼付シート'!N1459="３～５日ある",2,IF('３　回答貼付シート'!N1459="ほぼ毎日ある",3,))))</f>
        <v>0</v>
      </c>
      <c r="M1462" s="49">
        <f>IF('３　回答貼付シート'!O1459="ない",0,IF('３　回答貼付シート'!O1459="１～２日ある",1,IF('３　回答貼付シート'!O1459="３～５日ある",2,IF('３　回答貼付シート'!O1459="ほぼ毎日ある",3,))))</f>
        <v>0</v>
      </c>
      <c r="N1462" s="49">
        <f>IF('３　回答貼付シート'!P1459="ない",0,IF('３　回答貼付シート'!P1459="１～２日ある",1,IF('３　回答貼付シート'!P1459="３～５日ある",2,IF('３　回答貼付シート'!P1459="ほぼ毎日ある",3,))))</f>
        <v>0</v>
      </c>
      <c r="O1462" s="49">
        <f>IF('３　回答貼付シート'!Q1459="ない",0,IF('３　回答貼付シート'!Q1459="１～２日ある",1,IF('３　回答貼付シート'!Q1459="３～５日ある",2,IF('３　回答貼付シート'!Q1459="ほぼ毎日ある",3,))))</f>
        <v>0</v>
      </c>
      <c r="P1462" s="49">
        <f>IF('３　回答貼付シート'!R1459="ない",0,IF('３　回答貼付シート'!R1459="１～２日ある",1,IF('３　回答貼付シート'!R1459="３～５日ある",2,IF('３　回答貼付シート'!R1459="ほぼ毎日ある",3,))))</f>
        <v>0</v>
      </c>
      <c r="Q1462" s="49">
        <f>IF('３　回答貼付シート'!S1459="ない",0,IF('３　回答貼付シート'!S1459="１～２日ある",1,IF('３　回答貼付シート'!S1459="３～５日ある",2,IF('３　回答貼付シート'!S1459="ほぼ毎日ある",3,))))</f>
        <v>0</v>
      </c>
      <c r="R1462" s="49">
        <f>IF('３　回答貼付シート'!T1459="ない",0,IF('３　回答貼付シート'!T1459="１～２日ある",1,IF('３　回答貼付シート'!T1459="３～５日ある",2,IF('３　回答貼付シート'!T1459="ほぼ毎日ある",3,))))</f>
        <v>0</v>
      </c>
      <c r="S1462" s="49">
        <f>IF('３　回答貼付シート'!U1459="ない",0,IF('３　回答貼付シート'!U1459="１～２日ある",1,IF('３　回答貼付シート'!U1459="３～５日ある",2,IF('３　回答貼付シート'!U1459="ほぼ毎日ある",3,))))</f>
        <v>0</v>
      </c>
      <c r="T1462" s="49">
        <f>IF('３　回答貼付シート'!V1459="ない",0,IF('３　回答貼付シート'!V1459="１～２日ある",1,IF('３　回答貼付シート'!V1459="３～５日ある",2,IF('３　回答貼付シート'!V1459="ほぼ毎日ある",3,))))</f>
        <v>0</v>
      </c>
      <c r="U1462" s="49">
        <f>IF('３　回答貼付シート'!W1459="ない",0,IF('３　回答貼付シート'!W1459="１～２日ある",1,IF('３　回答貼付シート'!W1459="３～５日ある",2,IF('３　回答貼付シート'!W1459="ほぼ毎日ある",3,))))</f>
        <v>0</v>
      </c>
      <c r="V1462" s="49">
        <f>IF('３　回答貼付シート'!X1459="ない",0,IF('３　回答貼付シート'!X1459="１～２日ある",1,IF('３　回答貼付シート'!X1459="３～５日ある",2,IF('３　回答貼付シート'!X1459="ほぼ毎日ある",3,))))</f>
        <v>0</v>
      </c>
      <c r="W1462" s="49">
        <f>IF('３　回答貼付シート'!Y1459="ない",0,IF('３　回答貼付シート'!Y1459="１～２日ある",1,IF('３　回答貼付シート'!Y1459="３～５日ある",2,IF('３　回答貼付シート'!Y1459="ほぼ毎日ある",3,))))</f>
        <v>0</v>
      </c>
      <c r="X1462" s="49">
        <f>IF('３　回答貼付シート'!Z1459="ない",0,IF('３　回答貼付シート'!Z1459="１～２日ある",1,IF('３　回答貼付シート'!Z1459="３～５日ある",2,IF('３　回答貼付シート'!Z1459="ほぼ毎日ある",3,))))</f>
        <v>0</v>
      </c>
      <c r="Y1462" s="49">
        <f>IF('３　回答貼付シート'!AA1459="ない",0,IF('３　回答貼付シート'!AA1459="１～２日ある",1,IF('３　回答貼付シート'!AA1459="３～５日ある",2,IF('３　回答貼付シート'!AA1459="ほぼ毎日ある",3,))))</f>
        <v>0</v>
      </c>
      <c r="Z1462" s="49">
        <f>IF('３　回答貼付シート'!AB1459="ない",0,IF('３　回答貼付シート'!AB1459="１～２日ある",1,IF('３　回答貼付シート'!AB1459="３～５日ある",2,IF('３　回答貼付シート'!AB1459="ほぼ毎日ある",3,))))</f>
        <v>0</v>
      </c>
      <c r="AA1462" s="49">
        <f>IF('３　回答貼付シート'!AC1459="ない",0,IF('３　回答貼付シート'!AC1459="１～２日ある",1,IF('３　回答貼付シート'!AC1459="３～５日ある",2,IF('３　回答貼付シート'!AC1459="ほぼ毎日ある",3,))))</f>
        <v>0</v>
      </c>
      <c r="AB1462" s="49">
        <f>IF('３　回答貼付シート'!AD1459="ない",0,IF('３　回答貼付シート'!AD1459="１～２日ある",1,IF('３　回答貼付シート'!AD1459="３～５日ある",2,IF('３　回答貼付シート'!AD1459="ほぼ毎日ある",3,))))</f>
        <v>0</v>
      </c>
      <c r="AC1462" s="49">
        <f>IF('３　回答貼付シート'!AE1459="ない",0,IF('３　回答貼付シート'!AE1459="１～２日ある",1,IF('３　回答貼付シート'!AE1459="３～５日ある",2,IF('３　回答貼付シート'!AE1459="ほぼ毎日ある",3,))))</f>
        <v>0</v>
      </c>
      <c r="AD1462" s="49">
        <f>IF('３　回答貼付シート'!AF1459="ない",0,IF('３　回答貼付シート'!AF1459="１～２日ある",1,IF('３　回答貼付シート'!AF1459="３～５日ある",2,IF('３　回答貼付シート'!AF1459="ほぼ毎日ある",3,))))</f>
        <v>0</v>
      </c>
      <c r="AE1462" s="49">
        <f>IF('３　回答貼付シート'!AG1459="ない",0,IF('３　回答貼付シート'!AG1459="１～２日ある",1,IF('３　回答貼付シート'!AG1459="３～５日ある",2,IF('３　回答貼付シート'!AG1459="ほぼ毎日ある",3,))))</f>
        <v>0</v>
      </c>
      <c r="AF1462" s="49">
        <f>IF('３　回答貼付シート'!AH1459="ない",0,IF('３　回答貼付シート'!AH1459="１～２日ある",1,IF('３　回答貼付シート'!AH1459="３～５日ある",2,IF('３　回答貼付シート'!AH1459="ほぼ毎日ある",3,))))</f>
        <v>0</v>
      </c>
      <c r="AG1462" s="49">
        <f>IF('３　回答貼付シート'!AI1459="ない",0,IF('３　回答貼付シート'!AI1459="１～２日ある",1,IF('３　回答貼付シート'!AI1459="３～５日ある",2,IF('３　回答貼付シート'!AI1459="ほぼ毎日ある",3,))))</f>
        <v>0</v>
      </c>
      <c r="AH1462" s="49">
        <f>IF('３　回答貼付シート'!AJ1459="ない",0,IF('３　回答貼付シート'!AJ1459="１～２日ある",1,IF('３　回答貼付シート'!AJ1459="３～５日ある",2,IF('３　回答貼付シート'!AJ1459="ほぼ毎日ある",3,))))</f>
        <v>0</v>
      </c>
      <c r="AI1462" s="49">
        <f>IF('３　回答貼付シート'!AK1459="ない",0,IF('３　回答貼付シート'!AK1459="１～２日ある",1,IF('３　回答貼付シート'!AK1459="３～５日ある",2,IF('３　回答貼付シート'!AK1459="ほぼ毎日ある",3,))))</f>
        <v>0</v>
      </c>
      <c r="AJ1462" s="49">
        <f>IF('３　回答貼付シート'!AL1459="ない",0,IF('３　回答貼付シート'!AL1459="１～２日ある",1,IF('３　回答貼付シート'!AL1459="３～５日ある",2,IF('３　回答貼付シート'!AL1459="ほぼ毎日ある",3,))))</f>
        <v>0</v>
      </c>
      <c r="AK1462" s="49">
        <f>IF('３　回答貼付シート'!AM1459="ない",0,IF('３　回答貼付シート'!AM1459="１～２日ある",1,IF('３　回答貼付シート'!AM1459="３～５日ある",2,IF('３　回答貼付シート'!AM1459="ほぼ毎日ある",3,))))</f>
        <v>0</v>
      </c>
      <c r="AL1462" s="49">
        <f>'３　回答貼付シート'!$AN1459</f>
        <v>0</v>
      </c>
      <c r="AM1462" s="49" t="str">
        <f t="shared" si="159"/>
        <v/>
      </c>
      <c r="AN1462" s="49" t="str">
        <f t="shared" si="160"/>
        <v/>
      </c>
      <c r="AO1462" s="49" t="str">
        <f t="shared" si="161"/>
        <v/>
      </c>
      <c r="AP1462" s="49" t="str">
        <f t="shared" si="162"/>
        <v/>
      </c>
      <c r="AQ1462" s="49" t="str">
        <f t="shared" si="163"/>
        <v/>
      </c>
      <c r="AR1462" t="str">
        <f t="shared" si="164"/>
        <v>0</v>
      </c>
      <c r="AT1462" s="42"/>
    </row>
    <row r="1463" spans="1:46">
      <c r="A1463" s="49"/>
      <c r="B1463" s="49">
        <f t="shared" si="158"/>
        <v>0</v>
      </c>
      <c r="C1463" s="49">
        <f>IF('３　回答貼付シート'!$F1460&lt;&gt;0,VLOOKUP('３　回答貼付シート'!$F1460,$AR$2048:$AS$2054,2,FALSE),0)</f>
        <v>0</v>
      </c>
      <c r="D1463" s="49">
        <f>IF('３　回答貼付シート'!$G1460&lt;&gt;0,VLOOKUP(('３　回答貼付シート'!$G1460), $AR$2048:$AS$2054,2,FALSE),0)</f>
        <v>0</v>
      </c>
      <c r="E1463" s="49">
        <f>'３　回答貼付シート'!$H1460</f>
        <v>0</v>
      </c>
      <c r="F1463" s="49">
        <f>IF(E1463=0,0,VLOOKUP($B1463,'２　情報入力シート'!$A$2:$E$2049,5))</f>
        <v>0</v>
      </c>
      <c r="G1463" s="49">
        <f>IF('３　回答貼付シート'!I1460="ない",0,IF('３　回答貼付シート'!I1460="１～２日ある",1,IF('３　回答貼付シート'!I1460="３～５日ある",2,IF('３　回答貼付シート'!I1460="ほぼ毎日ある",3,))))</f>
        <v>0</v>
      </c>
      <c r="H1463" s="49">
        <f>IF('３　回答貼付シート'!J1460="ない",0,IF('３　回答貼付シート'!J1460="１～２日ある",1,IF('３　回答貼付シート'!J1460="３～５日ある",2,IF('３　回答貼付シート'!J1460="ほぼ毎日ある",3,))))</f>
        <v>0</v>
      </c>
      <c r="I1463" s="49">
        <f>IF('３　回答貼付シート'!K1460="ない",0,IF('３　回答貼付シート'!K1460="１～２日ある",1,IF('３　回答貼付シート'!K1460="３～５日ある",2,IF('３　回答貼付シート'!K1460="ほぼ毎日ある",3,))))</f>
        <v>0</v>
      </c>
      <c r="J1463" s="49">
        <f>IF('３　回答貼付シート'!L1460="ない",0,IF('３　回答貼付シート'!L1460="１～２日ある",1,IF('３　回答貼付シート'!L1460="３～５日ある",2,IF('３　回答貼付シート'!L1460="ほぼ毎日ある",3,))))</f>
        <v>0</v>
      </c>
      <c r="K1463" s="49">
        <f>IF('３　回答貼付シート'!M1460="ない",0,IF('３　回答貼付シート'!M1460="１～２日ある",1,IF('３　回答貼付シート'!M1460="３～５日ある",2,IF('３　回答貼付シート'!M1460="ほぼ毎日ある",3,))))</f>
        <v>0</v>
      </c>
      <c r="L1463" s="49">
        <f>IF('３　回答貼付シート'!N1460="ない",0,IF('３　回答貼付シート'!N1460="１～２日ある",1,IF('３　回答貼付シート'!N1460="３～５日ある",2,IF('３　回答貼付シート'!N1460="ほぼ毎日ある",3,))))</f>
        <v>0</v>
      </c>
      <c r="M1463" s="49">
        <f>IF('３　回答貼付シート'!O1460="ない",0,IF('３　回答貼付シート'!O1460="１～２日ある",1,IF('３　回答貼付シート'!O1460="３～５日ある",2,IF('３　回答貼付シート'!O1460="ほぼ毎日ある",3,))))</f>
        <v>0</v>
      </c>
      <c r="N1463" s="49">
        <f>IF('３　回答貼付シート'!P1460="ない",0,IF('３　回答貼付シート'!P1460="１～２日ある",1,IF('３　回答貼付シート'!P1460="３～５日ある",2,IF('３　回答貼付シート'!P1460="ほぼ毎日ある",3,))))</f>
        <v>0</v>
      </c>
      <c r="O1463" s="49">
        <f>IF('３　回答貼付シート'!Q1460="ない",0,IF('３　回答貼付シート'!Q1460="１～２日ある",1,IF('３　回答貼付シート'!Q1460="３～５日ある",2,IF('３　回答貼付シート'!Q1460="ほぼ毎日ある",3,))))</f>
        <v>0</v>
      </c>
      <c r="P1463" s="49">
        <f>IF('３　回答貼付シート'!R1460="ない",0,IF('３　回答貼付シート'!R1460="１～２日ある",1,IF('３　回答貼付シート'!R1460="３～５日ある",2,IF('３　回答貼付シート'!R1460="ほぼ毎日ある",3,))))</f>
        <v>0</v>
      </c>
      <c r="Q1463" s="49">
        <f>IF('３　回答貼付シート'!S1460="ない",0,IF('３　回答貼付シート'!S1460="１～２日ある",1,IF('３　回答貼付シート'!S1460="３～５日ある",2,IF('３　回答貼付シート'!S1460="ほぼ毎日ある",3,))))</f>
        <v>0</v>
      </c>
      <c r="R1463" s="49">
        <f>IF('３　回答貼付シート'!T1460="ない",0,IF('３　回答貼付シート'!T1460="１～２日ある",1,IF('３　回答貼付シート'!T1460="３～５日ある",2,IF('３　回答貼付シート'!T1460="ほぼ毎日ある",3,))))</f>
        <v>0</v>
      </c>
      <c r="S1463" s="49">
        <f>IF('３　回答貼付シート'!U1460="ない",0,IF('３　回答貼付シート'!U1460="１～２日ある",1,IF('３　回答貼付シート'!U1460="３～５日ある",2,IF('３　回答貼付シート'!U1460="ほぼ毎日ある",3,))))</f>
        <v>0</v>
      </c>
      <c r="T1463" s="49">
        <f>IF('３　回答貼付シート'!V1460="ない",0,IF('３　回答貼付シート'!V1460="１～２日ある",1,IF('３　回答貼付シート'!V1460="３～５日ある",2,IF('３　回答貼付シート'!V1460="ほぼ毎日ある",3,))))</f>
        <v>0</v>
      </c>
      <c r="U1463" s="49">
        <f>IF('３　回答貼付シート'!W1460="ない",0,IF('３　回答貼付シート'!W1460="１～２日ある",1,IF('３　回答貼付シート'!W1460="３～５日ある",2,IF('３　回答貼付シート'!W1460="ほぼ毎日ある",3,))))</f>
        <v>0</v>
      </c>
      <c r="V1463" s="49">
        <f>IF('３　回答貼付シート'!X1460="ない",0,IF('３　回答貼付シート'!X1460="１～２日ある",1,IF('３　回答貼付シート'!X1460="３～５日ある",2,IF('３　回答貼付シート'!X1460="ほぼ毎日ある",3,))))</f>
        <v>0</v>
      </c>
      <c r="W1463" s="49">
        <f>IF('３　回答貼付シート'!Y1460="ない",0,IF('３　回答貼付シート'!Y1460="１～２日ある",1,IF('３　回答貼付シート'!Y1460="３～５日ある",2,IF('３　回答貼付シート'!Y1460="ほぼ毎日ある",3,))))</f>
        <v>0</v>
      </c>
      <c r="X1463" s="49">
        <f>IF('３　回答貼付シート'!Z1460="ない",0,IF('３　回答貼付シート'!Z1460="１～２日ある",1,IF('３　回答貼付シート'!Z1460="３～５日ある",2,IF('３　回答貼付シート'!Z1460="ほぼ毎日ある",3,))))</f>
        <v>0</v>
      </c>
      <c r="Y1463" s="49">
        <f>IF('３　回答貼付シート'!AA1460="ない",0,IF('３　回答貼付シート'!AA1460="１～２日ある",1,IF('３　回答貼付シート'!AA1460="３～５日ある",2,IF('３　回答貼付シート'!AA1460="ほぼ毎日ある",3,))))</f>
        <v>0</v>
      </c>
      <c r="Z1463" s="49">
        <f>IF('３　回答貼付シート'!AB1460="ない",0,IF('３　回答貼付シート'!AB1460="１～２日ある",1,IF('３　回答貼付シート'!AB1460="３～５日ある",2,IF('３　回答貼付シート'!AB1460="ほぼ毎日ある",3,))))</f>
        <v>0</v>
      </c>
      <c r="AA1463" s="49">
        <f>IF('３　回答貼付シート'!AC1460="ない",0,IF('３　回答貼付シート'!AC1460="１～２日ある",1,IF('３　回答貼付シート'!AC1460="３～５日ある",2,IF('３　回答貼付シート'!AC1460="ほぼ毎日ある",3,))))</f>
        <v>0</v>
      </c>
      <c r="AB1463" s="49">
        <f>IF('３　回答貼付シート'!AD1460="ない",0,IF('３　回答貼付シート'!AD1460="１～２日ある",1,IF('３　回答貼付シート'!AD1460="３～５日ある",2,IF('３　回答貼付シート'!AD1460="ほぼ毎日ある",3,))))</f>
        <v>0</v>
      </c>
      <c r="AC1463" s="49">
        <f>IF('３　回答貼付シート'!AE1460="ない",0,IF('３　回答貼付シート'!AE1460="１～２日ある",1,IF('３　回答貼付シート'!AE1460="３～５日ある",2,IF('３　回答貼付シート'!AE1460="ほぼ毎日ある",3,))))</f>
        <v>0</v>
      </c>
      <c r="AD1463" s="49">
        <f>IF('３　回答貼付シート'!AF1460="ない",0,IF('３　回答貼付シート'!AF1460="１～２日ある",1,IF('３　回答貼付シート'!AF1460="３～５日ある",2,IF('３　回答貼付シート'!AF1460="ほぼ毎日ある",3,))))</f>
        <v>0</v>
      </c>
      <c r="AE1463" s="49">
        <f>IF('３　回答貼付シート'!AG1460="ない",0,IF('３　回答貼付シート'!AG1460="１～２日ある",1,IF('３　回答貼付シート'!AG1460="３～５日ある",2,IF('３　回答貼付シート'!AG1460="ほぼ毎日ある",3,))))</f>
        <v>0</v>
      </c>
      <c r="AF1463" s="49">
        <f>IF('３　回答貼付シート'!AH1460="ない",0,IF('３　回答貼付シート'!AH1460="１～２日ある",1,IF('３　回答貼付シート'!AH1460="３～５日ある",2,IF('３　回答貼付シート'!AH1460="ほぼ毎日ある",3,))))</f>
        <v>0</v>
      </c>
      <c r="AG1463" s="49">
        <f>IF('３　回答貼付シート'!AI1460="ない",0,IF('３　回答貼付シート'!AI1460="１～２日ある",1,IF('３　回答貼付シート'!AI1460="３～５日ある",2,IF('３　回答貼付シート'!AI1460="ほぼ毎日ある",3,))))</f>
        <v>0</v>
      </c>
      <c r="AH1463" s="49">
        <f>IF('３　回答貼付シート'!AJ1460="ない",0,IF('３　回答貼付シート'!AJ1460="１～２日ある",1,IF('３　回答貼付シート'!AJ1460="３～５日ある",2,IF('３　回答貼付シート'!AJ1460="ほぼ毎日ある",3,))))</f>
        <v>0</v>
      </c>
      <c r="AI1463" s="49">
        <f>IF('３　回答貼付シート'!AK1460="ない",0,IF('３　回答貼付シート'!AK1460="１～２日ある",1,IF('３　回答貼付シート'!AK1460="３～５日ある",2,IF('３　回答貼付シート'!AK1460="ほぼ毎日ある",3,))))</f>
        <v>0</v>
      </c>
      <c r="AJ1463" s="49">
        <f>IF('３　回答貼付シート'!AL1460="ない",0,IF('３　回答貼付シート'!AL1460="１～２日ある",1,IF('３　回答貼付シート'!AL1460="３～５日ある",2,IF('３　回答貼付シート'!AL1460="ほぼ毎日ある",3,))))</f>
        <v>0</v>
      </c>
      <c r="AK1463" s="49">
        <f>IF('３　回答貼付シート'!AM1460="ない",0,IF('３　回答貼付シート'!AM1460="１～２日ある",1,IF('３　回答貼付シート'!AM1460="３～５日ある",2,IF('３　回答貼付シート'!AM1460="ほぼ毎日ある",3,))))</f>
        <v>0</v>
      </c>
      <c r="AL1463" s="49">
        <f>'３　回答貼付シート'!$AN1460</f>
        <v>0</v>
      </c>
      <c r="AM1463" s="49" t="str">
        <f t="shared" si="159"/>
        <v/>
      </c>
      <c r="AN1463" s="49" t="str">
        <f t="shared" si="160"/>
        <v/>
      </c>
      <c r="AO1463" s="49" t="str">
        <f t="shared" si="161"/>
        <v/>
      </c>
      <c r="AP1463" s="49" t="str">
        <f t="shared" si="162"/>
        <v/>
      </c>
      <c r="AQ1463" s="49" t="str">
        <f t="shared" si="163"/>
        <v/>
      </c>
      <c r="AR1463" t="str">
        <f t="shared" si="164"/>
        <v>0</v>
      </c>
      <c r="AT1463" s="42"/>
    </row>
    <row r="1464" spans="1:46">
      <c r="A1464" s="49"/>
      <c r="B1464" s="49">
        <f t="shared" si="158"/>
        <v>0</v>
      </c>
      <c r="C1464" s="49">
        <f>IF('３　回答貼付シート'!$F1461&lt;&gt;0,VLOOKUP('３　回答貼付シート'!$F1461,$AR$2048:$AS$2054,2,FALSE),0)</f>
        <v>0</v>
      </c>
      <c r="D1464" s="49">
        <f>IF('３　回答貼付シート'!$G1461&lt;&gt;0,VLOOKUP(('３　回答貼付シート'!$G1461), $AR$2048:$AS$2054,2,FALSE),0)</f>
        <v>0</v>
      </c>
      <c r="E1464" s="49">
        <f>'３　回答貼付シート'!$H1461</f>
        <v>0</v>
      </c>
      <c r="F1464" s="49">
        <f>IF(E1464=0,0,VLOOKUP($B1464,'２　情報入力シート'!$A$2:$E$2049,5))</f>
        <v>0</v>
      </c>
      <c r="G1464" s="49">
        <f>IF('３　回答貼付シート'!I1461="ない",0,IF('３　回答貼付シート'!I1461="１～２日ある",1,IF('３　回答貼付シート'!I1461="３～５日ある",2,IF('３　回答貼付シート'!I1461="ほぼ毎日ある",3,))))</f>
        <v>0</v>
      </c>
      <c r="H1464" s="49">
        <f>IF('３　回答貼付シート'!J1461="ない",0,IF('３　回答貼付シート'!J1461="１～２日ある",1,IF('３　回答貼付シート'!J1461="３～５日ある",2,IF('３　回答貼付シート'!J1461="ほぼ毎日ある",3,))))</f>
        <v>0</v>
      </c>
      <c r="I1464" s="49">
        <f>IF('３　回答貼付シート'!K1461="ない",0,IF('３　回答貼付シート'!K1461="１～２日ある",1,IF('３　回答貼付シート'!K1461="３～５日ある",2,IF('３　回答貼付シート'!K1461="ほぼ毎日ある",3,))))</f>
        <v>0</v>
      </c>
      <c r="J1464" s="49">
        <f>IF('３　回答貼付シート'!L1461="ない",0,IF('３　回答貼付シート'!L1461="１～２日ある",1,IF('３　回答貼付シート'!L1461="３～５日ある",2,IF('３　回答貼付シート'!L1461="ほぼ毎日ある",3,))))</f>
        <v>0</v>
      </c>
      <c r="K1464" s="49">
        <f>IF('３　回答貼付シート'!M1461="ない",0,IF('３　回答貼付シート'!M1461="１～２日ある",1,IF('３　回答貼付シート'!M1461="３～５日ある",2,IF('３　回答貼付シート'!M1461="ほぼ毎日ある",3,))))</f>
        <v>0</v>
      </c>
      <c r="L1464" s="49">
        <f>IF('３　回答貼付シート'!N1461="ない",0,IF('３　回答貼付シート'!N1461="１～２日ある",1,IF('３　回答貼付シート'!N1461="３～５日ある",2,IF('３　回答貼付シート'!N1461="ほぼ毎日ある",3,))))</f>
        <v>0</v>
      </c>
      <c r="M1464" s="49">
        <f>IF('３　回答貼付シート'!O1461="ない",0,IF('３　回答貼付シート'!O1461="１～２日ある",1,IF('３　回答貼付シート'!O1461="３～５日ある",2,IF('３　回答貼付シート'!O1461="ほぼ毎日ある",3,))))</f>
        <v>0</v>
      </c>
      <c r="N1464" s="49">
        <f>IF('３　回答貼付シート'!P1461="ない",0,IF('３　回答貼付シート'!P1461="１～２日ある",1,IF('３　回答貼付シート'!P1461="３～５日ある",2,IF('３　回答貼付シート'!P1461="ほぼ毎日ある",3,))))</f>
        <v>0</v>
      </c>
      <c r="O1464" s="49">
        <f>IF('３　回答貼付シート'!Q1461="ない",0,IF('３　回答貼付シート'!Q1461="１～２日ある",1,IF('３　回答貼付シート'!Q1461="３～５日ある",2,IF('３　回答貼付シート'!Q1461="ほぼ毎日ある",3,))))</f>
        <v>0</v>
      </c>
      <c r="P1464" s="49">
        <f>IF('３　回答貼付シート'!R1461="ない",0,IF('３　回答貼付シート'!R1461="１～２日ある",1,IF('３　回答貼付シート'!R1461="３～５日ある",2,IF('３　回答貼付シート'!R1461="ほぼ毎日ある",3,))))</f>
        <v>0</v>
      </c>
      <c r="Q1464" s="49">
        <f>IF('３　回答貼付シート'!S1461="ない",0,IF('３　回答貼付シート'!S1461="１～２日ある",1,IF('３　回答貼付シート'!S1461="３～５日ある",2,IF('３　回答貼付シート'!S1461="ほぼ毎日ある",3,))))</f>
        <v>0</v>
      </c>
      <c r="R1464" s="49">
        <f>IF('３　回答貼付シート'!T1461="ない",0,IF('３　回答貼付シート'!T1461="１～２日ある",1,IF('３　回答貼付シート'!T1461="３～５日ある",2,IF('３　回答貼付シート'!T1461="ほぼ毎日ある",3,))))</f>
        <v>0</v>
      </c>
      <c r="S1464" s="49">
        <f>IF('３　回答貼付シート'!U1461="ない",0,IF('３　回答貼付シート'!U1461="１～２日ある",1,IF('３　回答貼付シート'!U1461="３～５日ある",2,IF('３　回答貼付シート'!U1461="ほぼ毎日ある",3,))))</f>
        <v>0</v>
      </c>
      <c r="T1464" s="49">
        <f>IF('３　回答貼付シート'!V1461="ない",0,IF('３　回答貼付シート'!V1461="１～２日ある",1,IF('３　回答貼付シート'!V1461="３～５日ある",2,IF('３　回答貼付シート'!V1461="ほぼ毎日ある",3,))))</f>
        <v>0</v>
      </c>
      <c r="U1464" s="49">
        <f>IF('３　回答貼付シート'!W1461="ない",0,IF('３　回答貼付シート'!W1461="１～２日ある",1,IF('３　回答貼付シート'!W1461="３～５日ある",2,IF('３　回答貼付シート'!W1461="ほぼ毎日ある",3,))))</f>
        <v>0</v>
      </c>
      <c r="V1464" s="49">
        <f>IF('３　回答貼付シート'!X1461="ない",0,IF('３　回答貼付シート'!X1461="１～２日ある",1,IF('３　回答貼付シート'!X1461="３～５日ある",2,IF('３　回答貼付シート'!X1461="ほぼ毎日ある",3,))))</f>
        <v>0</v>
      </c>
      <c r="W1464" s="49">
        <f>IF('３　回答貼付シート'!Y1461="ない",0,IF('３　回答貼付シート'!Y1461="１～２日ある",1,IF('３　回答貼付シート'!Y1461="３～５日ある",2,IF('３　回答貼付シート'!Y1461="ほぼ毎日ある",3,))))</f>
        <v>0</v>
      </c>
      <c r="X1464" s="49">
        <f>IF('３　回答貼付シート'!Z1461="ない",0,IF('３　回答貼付シート'!Z1461="１～２日ある",1,IF('３　回答貼付シート'!Z1461="３～５日ある",2,IF('３　回答貼付シート'!Z1461="ほぼ毎日ある",3,))))</f>
        <v>0</v>
      </c>
      <c r="Y1464" s="49">
        <f>IF('３　回答貼付シート'!AA1461="ない",0,IF('３　回答貼付シート'!AA1461="１～２日ある",1,IF('３　回答貼付シート'!AA1461="３～５日ある",2,IF('３　回答貼付シート'!AA1461="ほぼ毎日ある",3,))))</f>
        <v>0</v>
      </c>
      <c r="Z1464" s="49">
        <f>IF('３　回答貼付シート'!AB1461="ない",0,IF('３　回答貼付シート'!AB1461="１～２日ある",1,IF('３　回答貼付シート'!AB1461="３～５日ある",2,IF('３　回答貼付シート'!AB1461="ほぼ毎日ある",3,))))</f>
        <v>0</v>
      </c>
      <c r="AA1464" s="49">
        <f>IF('３　回答貼付シート'!AC1461="ない",0,IF('３　回答貼付シート'!AC1461="１～２日ある",1,IF('３　回答貼付シート'!AC1461="３～５日ある",2,IF('３　回答貼付シート'!AC1461="ほぼ毎日ある",3,))))</f>
        <v>0</v>
      </c>
      <c r="AB1464" s="49">
        <f>IF('３　回答貼付シート'!AD1461="ない",0,IF('３　回答貼付シート'!AD1461="１～２日ある",1,IF('３　回答貼付シート'!AD1461="３～５日ある",2,IF('３　回答貼付シート'!AD1461="ほぼ毎日ある",3,))))</f>
        <v>0</v>
      </c>
      <c r="AC1464" s="49">
        <f>IF('３　回答貼付シート'!AE1461="ない",0,IF('３　回答貼付シート'!AE1461="１～２日ある",1,IF('３　回答貼付シート'!AE1461="３～５日ある",2,IF('３　回答貼付シート'!AE1461="ほぼ毎日ある",3,))))</f>
        <v>0</v>
      </c>
      <c r="AD1464" s="49">
        <f>IF('３　回答貼付シート'!AF1461="ない",0,IF('３　回答貼付シート'!AF1461="１～２日ある",1,IF('３　回答貼付シート'!AF1461="３～５日ある",2,IF('３　回答貼付シート'!AF1461="ほぼ毎日ある",3,))))</f>
        <v>0</v>
      </c>
      <c r="AE1464" s="49">
        <f>IF('３　回答貼付シート'!AG1461="ない",0,IF('３　回答貼付シート'!AG1461="１～２日ある",1,IF('３　回答貼付シート'!AG1461="３～５日ある",2,IF('３　回答貼付シート'!AG1461="ほぼ毎日ある",3,))))</f>
        <v>0</v>
      </c>
      <c r="AF1464" s="49">
        <f>IF('３　回答貼付シート'!AH1461="ない",0,IF('３　回答貼付シート'!AH1461="１～２日ある",1,IF('３　回答貼付シート'!AH1461="３～５日ある",2,IF('３　回答貼付シート'!AH1461="ほぼ毎日ある",3,))))</f>
        <v>0</v>
      </c>
      <c r="AG1464" s="49">
        <f>IF('３　回答貼付シート'!AI1461="ない",0,IF('３　回答貼付シート'!AI1461="１～２日ある",1,IF('３　回答貼付シート'!AI1461="３～５日ある",2,IF('３　回答貼付シート'!AI1461="ほぼ毎日ある",3,))))</f>
        <v>0</v>
      </c>
      <c r="AH1464" s="49">
        <f>IF('３　回答貼付シート'!AJ1461="ない",0,IF('３　回答貼付シート'!AJ1461="１～２日ある",1,IF('３　回答貼付シート'!AJ1461="３～５日ある",2,IF('３　回答貼付シート'!AJ1461="ほぼ毎日ある",3,))))</f>
        <v>0</v>
      </c>
      <c r="AI1464" s="49">
        <f>IF('３　回答貼付シート'!AK1461="ない",0,IF('３　回答貼付シート'!AK1461="１～２日ある",1,IF('３　回答貼付シート'!AK1461="３～５日ある",2,IF('３　回答貼付シート'!AK1461="ほぼ毎日ある",3,))))</f>
        <v>0</v>
      </c>
      <c r="AJ1464" s="49">
        <f>IF('３　回答貼付シート'!AL1461="ない",0,IF('３　回答貼付シート'!AL1461="１～２日ある",1,IF('３　回答貼付シート'!AL1461="３～５日ある",2,IF('３　回答貼付シート'!AL1461="ほぼ毎日ある",3,))))</f>
        <v>0</v>
      </c>
      <c r="AK1464" s="49">
        <f>IF('３　回答貼付シート'!AM1461="ない",0,IF('３　回答貼付シート'!AM1461="１～２日ある",1,IF('３　回答貼付シート'!AM1461="３～５日ある",2,IF('３　回答貼付シート'!AM1461="ほぼ毎日ある",3,))))</f>
        <v>0</v>
      </c>
      <c r="AL1464" s="49">
        <f>'３　回答貼付シート'!$AN1461</f>
        <v>0</v>
      </c>
      <c r="AM1464" s="49" t="str">
        <f t="shared" si="159"/>
        <v/>
      </c>
      <c r="AN1464" s="49" t="str">
        <f t="shared" si="160"/>
        <v/>
      </c>
      <c r="AO1464" s="49" t="str">
        <f t="shared" si="161"/>
        <v/>
      </c>
      <c r="AP1464" s="49" t="str">
        <f t="shared" si="162"/>
        <v/>
      </c>
      <c r="AQ1464" s="49" t="str">
        <f t="shared" si="163"/>
        <v/>
      </c>
      <c r="AR1464" t="str">
        <f t="shared" si="164"/>
        <v>0</v>
      </c>
      <c r="AT1464" s="42"/>
    </row>
    <row r="1465" spans="1:46">
      <c r="A1465" s="49"/>
      <c r="B1465" s="49">
        <f t="shared" si="158"/>
        <v>0</v>
      </c>
      <c r="C1465" s="49">
        <f>IF('３　回答貼付シート'!$F1462&lt;&gt;0,VLOOKUP('３　回答貼付シート'!$F1462,$AR$2048:$AS$2054,2,FALSE),0)</f>
        <v>0</v>
      </c>
      <c r="D1465" s="49">
        <f>IF('３　回答貼付シート'!$G1462&lt;&gt;0,VLOOKUP(('３　回答貼付シート'!$G1462), $AR$2048:$AS$2054,2,FALSE),0)</f>
        <v>0</v>
      </c>
      <c r="E1465" s="49">
        <f>'３　回答貼付シート'!$H1462</f>
        <v>0</v>
      </c>
      <c r="F1465" s="49">
        <f>IF(E1465=0,0,VLOOKUP($B1465,'２　情報入力シート'!$A$2:$E$2049,5))</f>
        <v>0</v>
      </c>
      <c r="G1465" s="49">
        <f>IF('３　回答貼付シート'!I1462="ない",0,IF('３　回答貼付シート'!I1462="１～２日ある",1,IF('３　回答貼付シート'!I1462="３～５日ある",2,IF('３　回答貼付シート'!I1462="ほぼ毎日ある",3,))))</f>
        <v>0</v>
      </c>
      <c r="H1465" s="49">
        <f>IF('３　回答貼付シート'!J1462="ない",0,IF('３　回答貼付シート'!J1462="１～２日ある",1,IF('３　回答貼付シート'!J1462="３～５日ある",2,IF('３　回答貼付シート'!J1462="ほぼ毎日ある",3,))))</f>
        <v>0</v>
      </c>
      <c r="I1465" s="49">
        <f>IF('３　回答貼付シート'!K1462="ない",0,IF('３　回答貼付シート'!K1462="１～２日ある",1,IF('３　回答貼付シート'!K1462="３～５日ある",2,IF('３　回答貼付シート'!K1462="ほぼ毎日ある",3,))))</f>
        <v>0</v>
      </c>
      <c r="J1465" s="49">
        <f>IF('３　回答貼付シート'!L1462="ない",0,IF('３　回答貼付シート'!L1462="１～２日ある",1,IF('３　回答貼付シート'!L1462="３～５日ある",2,IF('３　回答貼付シート'!L1462="ほぼ毎日ある",3,))))</f>
        <v>0</v>
      </c>
      <c r="K1465" s="49">
        <f>IF('３　回答貼付シート'!M1462="ない",0,IF('３　回答貼付シート'!M1462="１～２日ある",1,IF('３　回答貼付シート'!M1462="３～５日ある",2,IF('３　回答貼付シート'!M1462="ほぼ毎日ある",3,))))</f>
        <v>0</v>
      </c>
      <c r="L1465" s="49">
        <f>IF('３　回答貼付シート'!N1462="ない",0,IF('３　回答貼付シート'!N1462="１～２日ある",1,IF('３　回答貼付シート'!N1462="３～５日ある",2,IF('３　回答貼付シート'!N1462="ほぼ毎日ある",3,))))</f>
        <v>0</v>
      </c>
      <c r="M1465" s="49">
        <f>IF('３　回答貼付シート'!O1462="ない",0,IF('３　回答貼付シート'!O1462="１～２日ある",1,IF('３　回答貼付シート'!O1462="３～５日ある",2,IF('３　回答貼付シート'!O1462="ほぼ毎日ある",3,))))</f>
        <v>0</v>
      </c>
      <c r="N1465" s="49">
        <f>IF('３　回答貼付シート'!P1462="ない",0,IF('３　回答貼付シート'!P1462="１～２日ある",1,IF('３　回答貼付シート'!P1462="３～５日ある",2,IF('３　回答貼付シート'!P1462="ほぼ毎日ある",3,))))</f>
        <v>0</v>
      </c>
      <c r="O1465" s="49">
        <f>IF('３　回答貼付シート'!Q1462="ない",0,IF('３　回答貼付シート'!Q1462="１～２日ある",1,IF('３　回答貼付シート'!Q1462="３～５日ある",2,IF('３　回答貼付シート'!Q1462="ほぼ毎日ある",3,))))</f>
        <v>0</v>
      </c>
      <c r="P1465" s="49">
        <f>IF('３　回答貼付シート'!R1462="ない",0,IF('３　回答貼付シート'!R1462="１～２日ある",1,IF('３　回答貼付シート'!R1462="３～５日ある",2,IF('３　回答貼付シート'!R1462="ほぼ毎日ある",3,))))</f>
        <v>0</v>
      </c>
      <c r="Q1465" s="49">
        <f>IF('３　回答貼付シート'!S1462="ない",0,IF('３　回答貼付シート'!S1462="１～２日ある",1,IF('３　回答貼付シート'!S1462="３～５日ある",2,IF('３　回答貼付シート'!S1462="ほぼ毎日ある",3,))))</f>
        <v>0</v>
      </c>
      <c r="R1465" s="49">
        <f>IF('３　回答貼付シート'!T1462="ない",0,IF('３　回答貼付シート'!T1462="１～２日ある",1,IF('３　回答貼付シート'!T1462="３～５日ある",2,IF('３　回答貼付シート'!T1462="ほぼ毎日ある",3,))))</f>
        <v>0</v>
      </c>
      <c r="S1465" s="49">
        <f>IF('３　回答貼付シート'!U1462="ない",0,IF('３　回答貼付シート'!U1462="１～２日ある",1,IF('３　回答貼付シート'!U1462="３～５日ある",2,IF('３　回答貼付シート'!U1462="ほぼ毎日ある",3,))))</f>
        <v>0</v>
      </c>
      <c r="T1465" s="49">
        <f>IF('３　回答貼付シート'!V1462="ない",0,IF('３　回答貼付シート'!V1462="１～２日ある",1,IF('３　回答貼付シート'!V1462="３～５日ある",2,IF('３　回答貼付シート'!V1462="ほぼ毎日ある",3,))))</f>
        <v>0</v>
      </c>
      <c r="U1465" s="49">
        <f>IF('３　回答貼付シート'!W1462="ない",0,IF('３　回答貼付シート'!W1462="１～２日ある",1,IF('３　回答貼付シート'!W1462="３～５日ある",2,IF('３　回答貼付シート'!W1462="ほぼ毎日ある",3,))))</f>
        <v>0</v>
      </c>
      <c r="V1465" s="49">
        <f>IF('３　回答貼付シート'!X1462="ない",0,IF('３　回答貼付シート'!X1462="１～２日ある",1,IF('３　回答貼付シート'!X1462="３～５日ある",2,IF('３　回答貼付シート'!X1462="ほぼ毎日ある",3,))))</f>
        <v>0</v>
      </c>
      <c r="W1465" s="49">
        <f>IF('３　回答貼付シート'!Y1462="ない",0,IF('３　回答貼付シート'!Y1462="１～２日ある",1,IF('３　回答貼付シート'!Y1462="３～５日ある",2,IF('３　回答貼付シート'!Y1462="ほぼ毎日ある",3,))))</f>
        <v>0</v>
      </c>
      <c r="X1465" s="49">
        <f>IF('３　回答貼付シート'!Z1462="ない",0,IF('３　回答貼付シート'!Z1462="１～２日ある",1,IF('３　回答貼付シート'!Z1462="３～５日ある",2,IF('３　回答貼付シート'!Z1462="ほぼ毎日ある",3,))))</f>
        <v>0</v>
      </c>
      <c r="Y1465" s="49">
        <f>IF('３　回答貼付シート'!AA1462="ない",0,IF('３　回答貼付シート'!AA1462="１～２日ある",1,IF('３　回答貼付シート'!AA1462="３～５日ある",2,IF('３　回答貼付シート'!AA1462="ほぼ毎日ある",3,))))</f>
        <v>0</v>
      </c>
      <c r="Z1465" s="49">
        <f>IF('３　回答貼付シート'!AB1462="ない",0,IF('３　回答貼付シート'!AB1462="１～２日ある",1,IF('３　回答貼付シート'!AB1462="３～５日ある",2,IF('３　回答貼付シート'!AB1462="ほぼ毎日ある",3,))))</f>
        <v>0</v>
      </c>
      <c r="AA1465" s="49">
        <f>IF('３　回答貼付シート'!AC1462="ない",0,IF('３　回答貼付シート'!AC1462="１～２日ある",1,IF('３　回答貼付シート'!AC1462="３～５日ある",2,IF('３　回答貼付シート'!AC1462="ほぼ毎日ある",3,))))</f>
        <v>0</v>
      </c>
      <c r="AB1465" s="49">
        <f>IF('３　回答貼付シート'!AD1462="ない",0,IF('３　回答貼付シート'!AD1462="１～２日ある",1,IF('３　回答貼付シート'!AD1462="３～５日ある",2,IF('３　回答貼付シート'!AD1462="ほぼ毎日ある",3,))))</f>
        <v>0</v>
      </c>
      <c r="AC1465" s="49">
        <f>IF('３　回答貼付シート'!AE1462="ない",0,IF('３　回答貼付シート'!AE1462="１～２日ある",1,IF('３　回答貼付シート'!AE1462="３～５日ある",2,IF('３　回答貼付シート'!AE1462="ほぼ毎日ある",3,))))</f>
        <v>0</v>
      </c>
      <c r="AD1465" s="49">
        <f>IF('３　回答貼付シート'!AF1462="ない",0,IF('３　回答貼付シート'!AF1462="１～２日ある",1,IF('３　回答貼付シート'!AF1462="３～５日ある",2,IF('３　回答貼付シート'!AF1462="ほぼ毎日ある",3,))))</f>
        <v>0</v>
      </c>
      <c r="AE1465" s="49">
        <f>IF('３　回答貼付シート'!AG1462="ない",0,IF('３　回答貼付シート'!AG1462="１～２日ある",1,IF('３　回答貼付シート'!AG1462="３～５日ある",2,IF('３　回答貼付シート'!AG1462="ほぼ毎日ある",3,))))</f>
        <v>0</v>
      </c>
      <c r="AF1465" s="49">
        <f>IF('３　回答貼付シート'!AH1462="ない",0,IF('３　回答貼付シート'!AH1462="１～２日ある",1,IF('３　回答貼付シート'!AH1462="３～５日ある",2,IF('３　回答貼付シート'!AH1462="ほぼ毎日ある",3,))))</f>
        <v>0</v>
      </c>
      <c r="AG1465" s="49">
        <f>IF('３　回答貼付シート'!AI1462="ない",0,IF('３　回答貼付シート'!AI1462="１～２日ある",1,IF('３　回答貼付シート'!AI1462="３～５日ある",2,IF('３　回答貼付シート'!AI1462="ほぼ毎日ある",3,))))</f>
        <v>0</v>
      </c>
      <c r="AH1465" s="49">
        <f>IF('３　回答貼付シート'!AJ1462="ない",0,IF('３　回答貼付シート'!AJ1462="１～２日ある",1,IF('３　回答貼付シート'!AJ1462="３～５日ある",2,IF('３　回答貼付シート'!AJ1462="ほぼ毎日ある",3,))))</f>
        <v>0</v>
      </c>
      <c r="AI1465" s="49">
        <f>IF('３　回答貼付シート'!AK1462="ない",0,IF('３　回答貼付シート'!AK1462="１～２日ある",1,IF('３　回答貼付シート'!AK1462="３～５日ある",2,IF('３　回答貼付シート'!AK1462="ほぼ毎日ある",3,))))</f>
        <v>0</v>
      </c>
      <c r="AJ1465" s="49">
        <f>IF('３　回答貼付シート'!AL1462="ない",0,IF('３　回答貼付シート'!AL1462="１～２日ある",1,IF('３　回答貼付シート'!AL1462="３～５日ある",2,IF('３　回答貼付シート'!AL1462="ほぼ毎日ある",3,))))</f>
        <v>0</v>
      </c>
      <c r="AK1465" s="49">
        <f>IF('３　回答貼付シート'!AM1462="ない",0,IF('３　回答貼付シート'!AM1462="１～２日ある",1,IF('３　回答貼付シート'!AM1462="３～５日ある",2,IF('３　回答貼付シート'!AM1462="ほぼ毎日ある",3,))))</f>
        <v>0</v>
      </c>
      <c r="AL1465" s="49">
        <f>'３　回答貼付シート'!$AN1462</f>
        <v>0</v>
      </c>
      <c r="AM1465" s="49" t="str">
        <f t="shared" si="159"/>
        <v/>
      </c>
      <c r="AN1465" s="49" t="str">
        <f t="shared" si="160"/>
        <v/>
      </c>
      <c r="AO1465" s="49" t="str">
        <f t="shared" si="161"/>
        <v/>
      </c>
      <c r="AP1465" s="49" t="str">
        <f t="shared" si="162"/>
        <v/>
      </c>
      <c r="AQ1465" s="49" t="str">
        <f t="shared" si="163"/>
        <v/>
      </c>
      <c r="AR1465" t="str">
        <f t="shared" si="164"/>
        <v>0</v>
      </c>
      <c r="AT1465" s="42"/>
    </row>
    <row r="1466" spans="1:46">
      <c r="A1466" s="49"/>
      <c r="B1466" s="49">
        <f t="shared" si="158"/>
        <v>0</v>
      </c>
      <c r="C1466" s="49">
        <f>IF('３　回答貼付シート'!$F1463&lt;&gt;0,VLOOKUP('３　回答貼付シート'!$F1463,$AR$2048:$AS$2054,2,FALSE),0)</f>
        <v>0</v>
      </c>
      <c r="D1466" s="49">
        <f>IF('３　回答貼付シート'!$G1463&lt;&gt;0,VLOOKUP(('３　回答貼付シート'!$G1463), $AR$2048:$AS$2054,2,FALSE),0)</f>
        <v>0</v>
      </c>
      <c r="E1466" s="49">
        <f>'３　回答貼付シート'!$H1463</f>
        <v>0</v>
      </c>
      <c r="F1466" s="49">
        <f>IF(E1466=0,0,VLOOKUP($B1466,'２　情報入力シート'!$A$2:$E$2049,5))</f>
        <v>0</v>
      </c>
      <c r="G1466" s="49">
        <f>IF('３　回答貼付シート'!I1463="ない",0,IF('３　回答貼付シート'!I1463="１～２日ある",1,IF('３　回答貼付シート'!I1463="３～５日ある",2,IF('３　回答貼付シート'!I1463="ほぼ毎日ある",3,))))</f>
        <v>0</v>
      </c>
      <c r="H1466" s="49">
        <f>IF('３　回答貼付シート'!J1463="ない",0,IF('３　回答貼付シート'!J1463="１～２日ある",1,IF('３　回答貼付シート'!J1463="３～５日ある",2,IF('３　回答貼付シート'!J1463="ほぼ毎日ある",3,))))</f>
        <v>0</v>
      </c>
      <c r="I1466" s="49">
        <f>IF('３　回答貼付シート'!K1463="ない",0,IF('３　回答貼付シート'!K1463="１～２日ある",1,IF('３　回答貼付シート'!K1463="３～５日ある",2,IF('３　回答貼付シート'!K1463="ほぼ毎日ある",3,))))</f>
        <v>0</v>
      </c>
      <c r="J1466" s="49">
        <f>IF('３　回答貼付シート'!L1463="ない",0,IF('３　回答貼付シート'!L1463="１～２日ある",1,IF('３　回答貼付シート'!L1463="３～５日ある",2,IF('３　回答貼付シート'!L1463="ほぼ毎日ある",3,))))</f>
        <v>0</v>
      </c>
      <c r="K1466" s="49">
        <f>IF('３　回答貼付シート'!M1463="ない",0,IF('３　回答貼付シート'!M1463="１～２日ある",1,IF('３　回答貼付シート'!M1463="３～５日ある",2,IF('３　回答貼付シート'!M1463="ほぼ毎日ある",3,))))</f>
        <v>0</v>
      </c>
      <c r="L1466" s="49">
        <f>IF('３　回答貼付シート'!N1463="ない",0,IF('３　回答貼付シート'!N1463="１～２日ある",1,IF('３　回答貼付シート'!N1463="３～５日ある",2,IF('３　回答貼付シート'!N1463="ほぼ毎日ある",3,))))</f>
        <v>0</v>
      </c>
      <c r="M1466" s="49">
        <f>IF('３　回答貼付シート'!O1463="ない",0,IF('３　回答貼付シート'!O1463="１～２日ある",1,IF('３　回答貼付シート'!O1463="３～５日ある",2,IF('３　回答貼付シート'!O1463="ほぼ毎日ある",3,))))</f>
        <v>0</v>
      </c>
      <c r="N1466" s="49">
        <f>IF('３　回答貼付シート'!P1463="ない",0,IF('３　回答貼付シート'!P1463="１～２日ある",1,IF('３　回答貼付シート'!P1463="３～５日ある",2,IF('３　回答貼付シート'!P1463="ほぼ毎日ある",3,))))</f>
        <v>0</v>
      </c>
      <c r="O1466" s="49">
        <f>IF('３　回答貼付シート'!Q1463="ない",0,IF('３　回答貼付シート'!Q1463="１～２日ある",1,IF('３　回答貼付シート'!Q1463="３～５日ある",2,IF('３　回答貼付シート'!Q1463="ほぼ毎日ある",3,))))</f>
        <v>0</v>
      </c>
      <c r="P1466" s="49">
        <f>IF('３　回答貼付シート'!R1463="ない",0,IF('３　回答貼付シート'!R1463="１～２日ある",1,IF('３　回答貼付シート'!R1463="３～５日ある",2,IF('３　回答貼付シート'!R1463="ほぼ毎日ある",3,))))</f>
        <v>0</v>
      </c>
      <c r="Q1466" s="49">
        <f>IF('３　回答貼付シート'!S1463="ない",0,IF('３　回答貼付シート'!S1463="１～２日ある",1,IF('３　回答貼付シート'!S1463="３～５日ある",2,IF('３　回答貼付シート'!S1463="ほぼ毎日ある",3,))))</f>
        <v>0</v>
      </c>
      <c r="R1466" s="49">
        <f>IF('３　回答貼付シート'!T1463="ない",0,IF('３　回答貼付シート'!T1463="１～２日ある",1,IF('３　回答貼付シート'!T1463="３～５日ある",2,IF('３　回答貼付シート'!T1463="ほぼ毎日ある",3,))))</f>
        <v>0</v>
      </c>
      <c r="S1466" s="49">
        <f>IF('３　回答貼付シート'!U1463="ない",0,IF('３　回答貼付シート'!U1463="１～２日ある",1,IF('３　回答貼付シート'!U1463="３～５日ある",2,IF('３　回答貼付シート'!U1463="ほぼ毎日ある",3,))))</f>
        <v>0</v>
      </c>
      <c r="T1466" s="49">
        <f>IF('３　回答貼付シート'!V1463="ない",0,IF('３　回答貼付シート'!V1463="１～２日ある",1,IF('３　回答貼付シート'!V1463="３～５日ある",2,IF('３　回答貼付シート'!V1463="ほぼ毎日ある",3,))))</f>
        <v>0</v>
      </c>
      <c r="U1466" s="49">
        <f>IF('３　回答貼付シート'!W1463="ない",0,IF('３　回答貼付シート'!W1463="１～２日ある",1,IF('３　回答貼付シート'!W1463="３～５日ある",2,IF('３　回答貼付シート'!W1463="ほぼ毎日ある",3,))))</f>
        <v>0</v>
      </c>
      <c r="V1466" s="49">
        <f>IF('３　回答貼付シート'!X1463="ない",0,IF('３　回答貼付シート'!X1463="１～２日ある",1,IF('３　回答貼付シート'!X1463="３～５日ある",2,IF('３　回答貼付シート'!X1463="ほぼ毎日ある",3,))))</f>
        <v>0</v>
      </c>
      <c r="W1466" s="49">
        <f>IF('３　回答貼付シート'!Y1463="ない",0,IF('３　回答貼付シート'!Y1463="１～２日ある",1,IF('３　回答貼付シート'!Y1463="３～５日ある",2,IF('３　回答貼付シート'!Y1463="ほぼ毎日ある",3,))))</f>
        <v>0</v>
      </c>
      <c r="X1466" s="49">
        <f>IF('３　回答貼付シート'!Z1463="ない",0,IF('３　回答貼付シート'!Z1463="１～２日ある",1,IF('３　回答貼付シート'!Z1463="３～５日ある",2,IF('３　回答貼付シート'!Z1463="ほぼ毎日ある",3,))))</f>
        <v>0</v>
      </c>
      <c r="Y1466" s="49">
        <f>IF('３　回答貼付シート'!AA1463="ない",0,IF('３　回答貼付シート'!AA1463="１～２日ある",1,IF('３　回答貼付シート'!AA1463="３～５日ある",2,IF('３　回答貼付シート'!AA1463="ほぼ毎日ある",3,))))</f>
        <v>0</v>
      </c>
      <c r="Z1466" s="49">
        <f>IF('３　回答貼付シート'!AB1463="ない",0,IF('３　回答貼付シート'!AB1463="１～２日ある",1,IF('３　回答貼付シート'!AB1463="３～５日ある",2,IF('３　回答貼付シート'!AB1463="ほぼ毎日ある",3,))))</f>
        <v>0</v>
      </c>
      <c r="AA1466" s="49">
        <f>IF('３　回答貼付シート'!AC1463="ない",0,IF('３　回答貼付シート'!AC1463="１～２日ある",1,IF('３　回答貼付シート'!AC1463="３～５日ある",2,IF('３　回答貼付シート'!AC1463="ほぼ毎日ある",3,))))</f>
        <v>0</v>
      </c>
      <c r="AB1466" s="49">
        <f>IF('３　回答貼付シート'!AD1463="ない",0,IF('３　回答貼付シート'!AD1463="１～２日ある",1,IF('３　回答貼付シート'!AD1463="３～５日ある",2,IF('３　回答貼付シート'!AD1463="ほぼ毎日ある",3,))))</f>
        <v>0</v>
      </c>
      <c r="AC1466" s="49">
        <f>IF('３　回答貼付シート'!AE1463="ない",0,IF('３　回答貼付シート'!AE1463="１～２日ある",1,IF('３　回答貼付シート'!AE1463="３～５日ある",2,IF('３　回答貼付シート'!AE1463="ほぼ毎日ある",3,))))</f>
        <v>0</v>
      </c>
      <c r="AD1466" s="49">
        <f>IF('３　回答貼付シート'!AF1463="ない",0,IF('３　回答貼付シート'!AF1463="１～２日ある",1,IF('３　回答貼付シート'!AF1463="３～５日ある",2,IF('３　回答貼付シート'!AF1463="ほぼ毎日ある",3,))))</f>
        <v>0</v>
      </c>
      <c r="AE1466" s="49">
        <f>IF('３　回答貼付シート'!AG1463="ない",0,IF('３　回答貼付シート'!AG1463="１～２日ある",1,IF('３　回答貼付シート'!AG1463="３～５日ある",2,IF('３　回答貼付シート'!AG1463="ほぼ毎日ある",3,))))</f>
        <v>0</v>
      </c>
      <c r="AF1466" s="49">
        <f>IF('３　回答貼付シート'!AH1463="ない",0,IF('３　回答貼付シート'!AH1463="１～２日ある",1,IF('３　回答貼付シート'!AH1463="３～５日ある",2,IF('３　回答貼付シート'!AH1463="ほぼ毎日ある",3,))))</f>
        <v>0</v>
      </c>
      <c r="AG1466" s="49">
        <f>IF('３　回答貼付シート'!AI1463="ない",0,IF('３　回答貼付シート'!AI1463="１～２日ある",1,IF('３　回答貼付シート'!AI1463="３～５日ある",2,IF('３　回答貼付シート'!AI1463="ほぼ毎日ある",3,))))</f>
        <v>0</v>
      </c>
      <c r="AH1466" s="49">
        <f>IF('３　回答貼付シート'!AJ1463="ない",0,IF('３　回答貼付シート'!AJ1463="１～２日ある",1,IF('３　回答貼付シート'!AJ1463="３～５日ある",2,IF('３　回答貼付シート'!AJ1463="ほぼ毎日ある",3,))))</f>
        <v>0</v>
      </c>
      <c r="AI1466" s="49">
        <f>IF('３　回答貼付シート'!AK1463="ない",0,IF('３　回答貼付シート'!AK1463="１～２日ある",1,IF('３　回答貼付シート'!AK1463="３～５日ある",2,IF('３　回答貼付シート'!AK1463="ほぼ毎日ある",3,))))</f>
        <v>0</v>
      </c>
      <c r="AJ1466" s="49">
        <f>IF('３　回答貼付シート'!AL1463="ない",0,IF('３　回答貼付シート'!AL1463="１～２日ある",1,IF('３　回答貼付シート'!AL1463="３～５日ある",2,IF('３　回答貼付シート'!AL1463="ほぼ毎日ある",3,))))</f>
        <v>0</v>
      </c>
      <c r="AK1466" s="49">
        <f>IF('３　回答貼付シート'!AM1463="ない",0,IF('３　回答貼付シート'!AM1463="１～２日ある",1,IF('３　回答貼付シート'!AM1463="３～５日ある",2,IF('３　回答貼付シート'!AM1463="ほぼ毎日ある",3,))))</f>
        <v>0</v>
      </c>
      <c r="AL1466" s="49">
        <f>'３　回答貼付シート'!$AN1463</f>
        <v>0</v>
      </c>
      <c r="AM1466" s="49" t="str">
        <f t="shared" si="159"/>
        <v/>
      </c>
      <c r="AN1466" s="49" t="str">
        <f t="shared" si="160"/>
        <v/>
      </c>
      <c r="AO1466" s="49" t="str">
        <f t="shared" si="161"/>
        <v/>
      </c>
      <c r="AP1466" s="49" t="str">
        <f t="shared" si="162"/>
        <v/>
      </c>
      <c r="AQ1466" s="49" t="str">
        <f t="shared" si="163"/>
        <v/>
      </c>
      <c r="AR1466" t="str">
        <f t="shared" si="164"/>
        <v>0</v>
      </c>
      <c r="AT1466" s="42"/>
    </row>
    <row r="1467" spans="1:46">
      <c r="A1467" s="49"/>
      <c r="B1467" s="49">
        <f t="shared" si="158"/>
        <v>0</v>
      </c>
      <c r="C1467" s="49">
        <f>IF('３　回答貼付シート'!$F1464&lt;&gt;0,VLOOKUP('３　回答貼付シート'!$F1464,$AR$2048:$AS$2054,2,FALSE),0)</f>
        <v>0</v>
      </c>
      <c r="D1467" s="49">
        <f>IF('３　回答貼付シート'!$G1464&lt;&gt;0,VLOOKUP(('３　回答貼付シート'!$G1464), $AR$2048:$AS$2054,2,FALSE),0)</f>
        <v>0</v>
      </c>
      <c r="E1467" s="49">
        <f>'３　回答貼付シート'!$H1464</f>
        <v>0</v>
      </c>
      <c r="F1467" s="49">
        <f>IF(E1467=0,0,VLOOKUP($B1467,'２　情報入力シート'!$A$2:$E$2049,5))</f>
        <v>0</v>
      </c>
      <c r="G1467" s="49">
        <f>IF('３　回答貼付シート'!I1464="ない",0,IF('３　回答貼付シート'!I1464="１～２日ある",1,IF('３　回答貼付シート'!I1464="３～５日ある",2,IF('３　回答貼付シート'!I1464="ほぼ毎日ある",3,))))</f>
        <v>0</v>
      </c>
      <c r="H1467" s="49">
        <f>IF('３　回答貼付シート'!J1464="ない",0,IF('３　回答貼付シート'!J1464="１～２日ある",1,IF('３　回答貼付シート'!J1464="３～５日ある",2,IF('３　回答貼付シート'!J1464="ほぼ毎日ある",3,))))</f>
        <v>0</v>
      </c>
      <c r="I1467" s="49">
        <f>IF('３　回答貼付シート'!K1464="ない",0,IF('３　回答貼付シート'!K1464="１～２日ある",1,IF('３　回答貼付シート'!K1464="３～５日ある",2,IF('３　回答貼付シート'!K1464="ほぼ毎日ある",3,))))</f>
        <v>0</v>
      </c>
      <c r="J1467" s="49">
        <f>IF('３　回答貼付シート'!L1464="ない",0,IF('３　回答貼付シート'!L1464="１～２日ある",1,IF('３　回答貼付シート'!L1464="３～５日ある",2,IF('３　回答貼付シート'!L1464="ほぼ毎日ある",3,))))</f>
        <v>0</v>
      </c>
      <c r="K1467" s="49">
        <f>IF('３　回答貼付シート'!M1464="ない",0,IF('３　回答貼付シート'!M1464="１～２日ある",1,IF('３　回答貼付シート'!M1464="３～５日ある",2,IF('３　回答貼付シート'!M1464="ほぼ毎日ある",3,))))</f>
        <v>0</v>
      </c>
      <c r="L1467" s="49">
        <f>IF('３　回答貼付シート'!N1464="ない",0,IF('３　回答貼付シート'!N1464="１～２日ある",1,IF('３　回答貼付シート'!N1464="３～５日ある",2,IF('３　回答貼付シート'!N1464="ほぼ毎日ある",3,))))</f>
        <v>0</v>
      </c>
      <c r="M1467" s="49">
        <f>IF('３　回答貼付シート'!O1464="ない",0,IF('３　回答貼付シート'!O1464="１～２日ある",1,IF('３　回答貼付シート'!O1464="３～５日ある",2,IF('３　回答貼付シート'!O1464="ほぼ毎日ある",3,))))</f>
        <v>0</v>
      </c>
      <c r="N1467" s="49">
        <f>IF('３　回答貼付シート'!P1464="ない",0,IF('３　回答貼付シート'!P1464="１～２日ある",1,IF('３　回答貼付シート'!P1464="３～５日ある",2,IF('３　回答貼付シート'!P1464="ほぼ毎日ある",3,))))</f>
        <v>0</v>
      </c>
      <c r="O1467" s="49">
        <f>IF('３　回答貼付シート'!Q1464="ない",0,IF('３　回答貼付シート'!Q1464="１～２日ある",1,IF('３　回答貼付シート'!Q1464="３～５日ある",2,IF('３　回答貼付シート'!Q1464="ほぼ毎日ある",3,))))</f>
        <v>0</v>
      </c>
      <c r="P1467" s="49">
        <f>IF('３　回答貼付シート'!R1464="ない",0,IF('３　回答貼付シート'!R1464="１～２日ある",1,IF('３　回答貼付シート'!R1464="３～５日ある",2,IF('３　回答貼付シート'!R1464="ほぼ毎日ある",3,))))</f>
        <v>0</v>
      </c>
      <c r="Q1467" s="49">
        <f>IF('３　回答貼付シート'!S1464="ない",0,IF('３　回答貼付シート'!S1464="１～２日ある",1,IF('３　回答貼付シート'!S1464="３～５日ある",2,IF('３　回答貼付シート'!S1464="ほぼ毎日ある",3,))))</f>
        <v>0</v>
      </c>
      <c r="R1467" s="49">
        <f>IF('３　回答貼付シート'!T1464="ない",0,IF('３　回答貼付シート'!T1464="１～２日ある",1,IF('３　回答貼付シート'!T1464="３～５日ある",2,IF('３　回答貼付シート'!T1464="ほぼ毎日ある",3,))))</f>
        <v>0</v>
      </c>
      <c r="S1467" s="49">
        <f>IF('３　回答貼付シート'!U1464="ない",0,IF('３　回答貼付シート'!U1464="１～２日ある",1,IF('３　回答貼付シート'!U1464="３～５日ある",2,IF('３　回答貼付シート'!U1464="ほぼ毎日ある",3,))))</f>
        <v>0</v>
      </c>
      <c r="T1467" s="49">
        <f>IF('３　回答貼付シート'!V1464="ない",0,IF('３　回答貼付シート'!V1464="１～２日ある",1,IF('３　回答貼付シート'!V1464="３～５日ある",2,IF('３　回答貼付シート'!V1464="ほぼ毎日ある",3,))))</f>
        <v>0</v>
      </c>
      <c r="U1467" s="49">
        <f>IF('３　回答貼付シート'!W1464="ない",0,IF('３　回答貼付シート'!W1464="１～２日ある",1,IF('３　回答貼付シート'!W1464="３～５日ある",2,IF('３　回答貼付シート'!W1464="ほぼ毎日ある",3,))))</f>
        <v>0</v>
      </c>
      <c r="V1467" s="49">
        <f>IF('３　回答貼付シート'!X1464="ない",0,IF('３　回答貼付シート'!X1464="１～２日ある",1,IF('３　回答貼付シート'!X1464="３～５日ある",2,IF('３　回答貼付シート'!X1464="ほぼ毎日ある",3,))))</f>
        <v>0</v>
      </c>
      <c r="W1467" s="49">
        <f>IF('３　回答貼付シート'!Y1464="ない",0,IF('３　回答貼付シート'!Y1464="１～２日ある",1,IF('３　回答貼付シート'!Y1464="３～５日ある",2,IF('３　回答貼付シート'!Y1464="ほぼ毎日ある",3,))))</f>
        <v>0</v>
      </c>
      <c r="X1467" s="49">
        <f>IF('３　回答貼付シート'!Z1464="ない",0,IF('３　回答貼付シート'!Z1464="１～２日ある",1,IF('３　回答貼付シート'!Z1464="３～５日ある",2,IF('３　回答貼付シート'!Z1464="ほぼ毎日ある",3,))))</f>
        <v>0</v>
      </c>
      <c r="Y1467" s="49">
        <f>IF('３　回答貼付シート'!AA1464="ない",0,IF('３　回答貼付シート'!AA1464="１～２日ある",1,IF('３　回答貼付シート'!AA1464="３～５日ある",2,IF('３　回答貼付シート'!AA1464="ほぼ毎日ある",3,))))</f>
        <v>0</v>
      </c>
      <c r="Z1467" s="49">
        <f>IF('３　回答貼付シート'!AB1464="ない",0,IF('３　回答貼付シート'!AB1464="１～２日ある",1,IF('３　回答貼付シート'!AB1464="３～５日ある",2,IF('３　回答貼付シート'!AB1464="ほぼ毎日ある",3,))))</f>
        <v>0</v>
      </c>
      <c r="AA1467" s="49">
        <f>IF('３　回答貼付シート'!AC1464="ない",0,IF('３　回答貼付シート'!AC1464="１～２日ある",1,IF('３　回答貼付シート'!AC1464="３～５日ある",2,IF('３　回答貼付シート'!AC1464="ほぼ毎日ある",3,))))</f>
        <v>0</v>
      </c>
      <c r="AB1467" s="49">
        <f>IF('３　回答貼付シート'!AD1464="ない",0,IF('３　回答貼付シート'!AD1464="１～２日ある",1,IF('３　回答貼付シート'!AD1464="３～５日ある",2,IF('３　回答貼付シート'!AD1464="ほぼ毎日ある",3,))))</f>
        <v>0</v>
      </c>
      <c r="AC1467" s="49">
        <f>IF('３　回答貼付シート'!AE1464="ない",0,IF('３　回答貼付シート'!AE1464="１～２日ある",1,IF('３　回答貼付シート'!AE1464="３～５日ある",2,IF('３　回答貼付シート'!AE1464="ほぼ毎日ある",3,))))</f>
        <v>0</v>
      </c>
      <c r="AD1467" s="49">
        <f>IF('３　回答貼付シート'!AF1464="ない",0,IF('３　回答貼付シート'!AF1464="１～２日ある",1,IF('３　回答貼付シート'!AF1464="３～５日ある",2,IF('３　回答貼付シート'!AF1464="ほぼ毎日ある",3,))))</f>
        <v>0</v>
      </c>
      <c r="AE1467" s="49">
        <f>IF('３　回答貼付シート'!AG1464="ない",0,IF('３　回答貼付シート'!AG1464="１～２日ある",1,IF('３　回答貼付シート'!AG1464="３～５日ある",2,IF('３　回答貼付シート'!AG1464="ほぼ毎日ある",3,))))</f>
        <v>0</v>
      </c>
      <c r="AF1467" s="49">
        <f>IF('３　回答貼付シート'!AH1464="ない",0,IF('３　回答貼付シート'!AH1464="１～２日ある",1,IF('３　回答貼付シート'!AH1464="３～５日ある",2,IF('３　回答貼付シート'!AH1464="ほぼ毎日ある",3,))))</f>
        <v>0</v>
      </c>
      <c r="AG1467" s="49">
        <f>IF('３　回答貼付シート'!AI1464="ない",0,IF('３　回答貼付シート'!AI1464="１～２日ある",1,IF('３　回答貼付シート'!AI1464="３～５日ある",2,IF('３　回答貼付シート'!AI1464="ほぼ毎日ある",3,))))</f>
        <v>0</v>
      </c>
      <c r="AH1467" s="49">
        <f>IF('３　回答貼付シート'!AJ1464="ない",0,IF('３　回答貼付シート'!AJ1464="１～２日ある",1,IF('３　回答貼付シート'!AJ1464="３～５日ある",2,IF('３　回答貼付シート'!AJ1464="ほぼ毎日ある",3,))))</f>
        <v>0</v>
      </c>
      <c r="AI1467" s="49">
        <f>IF('３　回答貼付シート'!AK1464="ない",0,IF('３　回答貼付シート'!AK1464="１～２日ある",1,IF('３　回答貼付シート'!AK1464="３～５日ある",2,IF('３　回答貼付シート'!AK1464="ほぼ毎日ある",3,))))</f>
        <v>0</v>
      </c>
      <c r="AJ1467" s="49">
        <f>IF('３　回答貼付シート'!AL1464="ない",0,IF('３　回答貼付シート'!AL1464="１～２日ある",1,IF('３　回答貼付シート'!AL1464="３～５日ある",2,IF('３　回答貼付シート'!AL1464="ほぼ毎日ある",3,))))</f>
        <v>0</v>
      </c>
      <c r="AK1467" s="49">
        <f>IF('３　回答貼付シート'!AM1464="ない",0,IF('３　回答貼付シート'!AM1464="１～２日ある",1,IF('３　回答貼付シート'!AM1464="３～５日ある",2,IF('３　回答貼付シート'!AM1464="ほぼ毎日ある",3,))))</f>
        <v>0</v>
      </c>
      <c r="AL1467" s="49">
        <f>'３　回答貼付シート'!$AN1464</f>
        <v>0</v>
      </c>
      <c r="AM1467" s="49" t="str">
        <f t="shared" si="159"/>
        <v/>
      </c>
      <c r="AN1467" s="49" t="str">
        <f t="shared" si="160"/>
        <v/>
      </c>
      <c r="AO1467" s="49" t="str">
        <f t="shared" si="161"/>
        <v/>
      </c>
      <c r="AP1467" s="49" t="str">
        <f t="shared" si="162"/>
        <v/>
      </c>
      <c r="AQ1467" s="49" t="str">
        <f t="shared" si="163"/>
        <v/>
      </c>
      <c r="AR1467" t="str">
        <f t="shared" si="164"/>
        <v>0</v>
      </c>
      <c r="AT1467" s="42"/>
    </row>
    <row r="1468" spans="1:46">
      <c r="A1468" s="49"/>
      <c r="B1468" s="49">
        <f t="shared" si="158"/>
        <v>0</v>
      </c>
      <c r="C1468" s="49">
        <f>IF('３　回答貼付シート'!$F1465&lt;&gt;0,VLOOKUP('３　回答貼付シート'!$F1465,$AR$2048:$AS$2054,2,FALSE),0)</f>
        <v>0</v>
      </c>
      <c r="D1468" s="49">
        <f>IF('３　回答貼付シート'!$G1465&lt;&gt;0,VLOOKUP(('３　回答貼付シート'!$G1465), $AR$2048:$AS$2054,2,FALSE),0)</f>
        <v>0</v>
      </c>
      <c r="E1468" s="49">
        <f>'３　回答貼付シート'!$H1465</f>
        <v>0</v>
      </c>
      <c r="F1468" s="49">
        <f>IF(E1468=0,0,VLOOKUP($B1468,'２　情報入力シート'!$A$2:$E$2049,5))</f>
        <v>0</v>
      </c>
      <c r="G1468" s="49">
        <f>IF('３　回答貼付シート'!I1465="ない",0,IF('３　回答貼付シート'!I1465="１～２日ある",1,IF('３　回答貼付シート'!I1465="３～５日ある",2,IF('３　回答貼付シート'!I1465="ほぼ毎日ある",3,))))</f>
        <v>0</v>
      </c>
      <c r="H1468" s="49">
        <f>IF('３　回答貼付シート'!J1465="ない",0,IF('３　回答貼付シート'!J1465="１～２日ある",1,IF('３　回答貼付シート'!J1465="３～５日ある",2,IF('３　回答貼付シート'!J1465="ほぼ毎日ある",3,))))</f>
        <v>0</v>
      </c>
      <c r="I1468" s="49">
        <f>IF('３　回答貼付シート'!K1465="ない",0,IF('３　回答貼付シート'!K1465="１～２日ある",1,IF('３　回答貼付シート'!K1465="３～５日ある",2,IF('３　回答貼付シート'!K1465="ほぼ毎日ある",3,))))</f>
        <v>0</v>
      </c>
      <c r="J1468" s="49">
        <f>IF('３　回答貼付シート'!L1465="ない",0,IF('３　回答貼付シート'!L1465="１～２日ある",1,IF('３　回答貼付シート'!L1465="３～５日ある",2,IF('３　回答貼付シート'!L1465="ほぼ毎日ある",3,))))</f>
        <v>0</v>
      </c>
      <c r="K1468" s="49">
        <f>IF('３　回答貼付シート'!M1465="ない",0,IF('３　回答貼付シート'!M1465="１～２日ある",1,IF('３　回答貼付シート'!M1465="３～５日ある",2,IF('３　回答貼付シート'!M1465="ほぼ毎日ある",3,))))</f>
        <v>0</v>
      </c>
      <c r="L1468" s="49">
        <f>IF('３　回答貼付シート'!N1465="ない",0,IF('３　回答貼付シート'!N1465="１～２日ある",1,IF('３　回答貼付シート'!N1465="３～５日ある",2,IF('３　回答貼付シート'!N1465="ほぼ毎日ある",3,))))</f>
        <v>0</v>
      </c>
      <c r="M1468" s="49">
        <f>IF('３　回答貼付シート'!O1465="ない",0,IF('３　回答貼付シート'!O1465="１～２日ある",1,IF('３　回答貼付シート'!O1465="３～５日ある",2,IF('３　回答貼付シート'!O1465="ほぼ毎日ある",3,))))</f>
        <v>0</v>
      </c>
      <c r="N1468" s="49">
        <f>IF('３　回答貼付シート'!P1465="ない",0,IF('３　回答貼付シート'!P1465="１～２日ある",1,IF('３　回答貼付シート'!P1465="３～５日ある",2,IF('３　回答貼付シート'!P1465="ほぼ毎日ある",3,))))</f>
        <v>0</v>
      </c>
      <c r="O1468" s="49">
        <f>IF('３　回答貼付シート'!Q1465="ない",0,IF('３　回答貼付シート'!Q1465="１～２日ある",1,IF('３　回答貼付シート'!Q1465="３～５日ある",2,IF('３　回答貼付シート'!Q1465="ほぼ毎日ある",3,))))</f>
        <v>0</v>
      </c>
      <c r="P1468" s="49">
        <f>IF('３　回答貼付シート'!R1465="ない",0,IF('３　回答貼付シート'!R1465="１～２日ある",1,IF('３　回答貼付シート'!R1465="３～５日ある",2,IF('３　回答貼付シート'!R1465="ほぼ毎日ある",3,))))</f>
        <v>0</v>
      </c>
      <c r="Q1468" s="49">
        <f>IF('３　回答貼付シート'!S1465="ない",0,IF('３　回答貼付シート'!S1465="１～２日ある",1,IF('３　回答貼付シート'!S1465="３～５日ある",2,IF('３　回答貼付シート'!S1465="ほぼ毎日ある",3,))))</f>
        <v>0</v>
      </c>
      <c r="R1468" s="49">
        <f>IF('３　回答貼付シート'!T1465="ない",0,IF('３　回答貼付シート'!T1465="１～２日ある",1,IF('３　回答貼付シート'!T1465="３～５日ある",2,IF('３　回答貼付シート'!T1465="ほぼ毎日ある",3,))))</f>
        <v>0</v>
      </c>
      <c r="S1468" s="49">
        <f>IF('３　回答貼付シート'!U1465="ない",0,IF('３　回答貼付シート'!U1465="１～２日ある",1,IF('３　回答貼付シート'!U1465="３～５日ある",2,IF('３　回答貼付シート'!U1465="ほぼ毎日ある",3,))))</f>
        <v>0</v>
      </c>
      <c r="T1468" s="49">
        <f>IF('３　回答貼付シート'!V1465="ない",0,IF('３　回答貼付シート'!V1465="１～２日ある",1,IF('３　回答貼付シート'!V1465="３～５日ある",2,IF('３　回答貼付シート'!V1465="ほぼ毎日ある",3,))))</f>
        <v>0</v>
      </c>
      <c r="U1468" s="49">
        <f>IF('３　回答貼付シート'!W1465="ない",0,IF('３　回答貼付シート'!W1465="１～２日ある",1,IF('３　回答貼付シート'!W1465="３～５日ある",2,IF('３　回答貼付シート'!W1465="ほぼ毎日ある",3,))))</f>
        <v>0</v>
      </c>
      <c r="V1468" s="49">
        <f>IF('３　回答貼付シート'!X1465="ない",0,IF('３　回答貼付シート'!X1465="１～２日ある",1,IF('３　回答貼付シート'!X1465="３～５日ある",2,IF('３　回答貼付シート'!X1465="ほぼ毎日ある",3,))))</f>
        <v>0</v>
      </c>
      <c r="W1468" s="49">
        <f>IF('３　回答貼付シート'!Y1465="ない",0,IF('３　回答貼付シート'!Y1465="１～２日ある",1,IF('３　回答貼付シート'!Y1465="３～５日ある",2,IF('３　回答貼付シート'!Y1465="ほぼ毎日ある",3,))))</f>
        <v>0</v>
      </c>
      <c r="X1468" s="49">
        <f>IF('３　回答貼付シート'!Z1465="ない",0,IF('３　回答貼付シート'!Z1465="１～２日ある",1,IF('３　回答貼付シート'!Z1465="３～５日ある",2,IF('３　回答貼付シート'!Z1465="ほぼ毎日ある",3,))))</f>
        <v>0</v>
      </c>
      <c r="Y1468" s="49">
        <f>IF('３　回答貼付シート'!AA1465="ない",0,IF('３　回答貼付シート'!AA1465="１～２日ある",1,IF('３　回答貼付シート'!AA1465="３～５日ある",2,IF('３　回答貼付シート'!AA1465="ほぼ毎日ある",3,))))</f>
        <v>0</v>
      </c>
      <c r="Z1468" s="49">
        <f>IF('３　回答貼付シート'!AB1465="ない",0,IF('３　回答貼付シート'!AB1465="１～２日ある",1,IF('３　回答貼付シート'!AB1465="３～５日ある",2,IF('３　回答貼付シート'!AB1465="ほぼ毎日ある",3,))))</f>
        <v>0</v>
      </c>
      <c r="AA1468" s="49">
        <f>IF('３　回答貼付シート'!AC1465="ない",0,IF('３　回答貼付シート'!AC1465="１～２日ある",1,IF('３　回答貼付シート'!AC1465="３～５日ある",2,IF('３　回答貼付シート'!AC1465="ほぼ毎日ある",3,))))</f>
        <v>0</v>
      </c>
      <c r="AB1468" s="49">
        <f>IF('３　回答貼付シート'!AD1465="ない",0,IF('３　回答貼付シート'!AD1465="１～２日ある",1,IF('３　回答貼付シート'!AD1465="３～５日ある",2,IF('３　回答貼付シート'!AD1465="ほぼ毎日ある",3,))))</f>
        <v>0</v>
      </c>
      <c r="AC1468" s="49">
        <f>IF('３　回答貼付シート'!AE1465="ない",0,IF('３　回答貼付シート'!AE1465="１～２日ある",1,IF('３　回答貼付シート'!AE1465="３～５日ある",2,IF('３　回答貼付シート'!AE1465="ほぼ毎日ある",3,))))</f>
        <v>0</v>
      </c>
      <c r="AD1468" s="49">
        <f>IF('３　回答貼付シート'!AF1465="ない",0,IF('３　回答貼付シート'!AF1465="１～２日ある",1,IF('３　回答貼付シート'!AF1465="３～５日ある",2,IF('３　回答貼付シート'!AF1465="ほぼ毎日ある",3,))))</f>
        <v>0</v>
      </c>
      <c r="AE1468" s="49">
        <f>IF('３　回答貼付シート'!AG1465="ない",0,IF('３　回答貼付シート'!AG1465="１～２日ある",1,IF('３　回答貼付シート'!AG1465="３～５日ある",2,IF('３　回答貼付シート'!AG1465="ほぼ毎日ある",3,))))</f>
        <v>0</v>
      </c>
      <c r="AF1468" s="49">
        <f>IF('３　回答貼付シート'!AH1465="ない",0,IF('３　回答貼付シート'!AH1465="１～２日ある",1,IF('３　回答貼付シート'!AH1465="３～５日ある",2,IF('３　回答貼付シート'!AH1465="ほぼ毎日ある",3,))))</f>
        <v>0</v>
      </c>
      <c r="AG1468" s="49">
        <f>IF('３　回答貼付シート'!AI1465="ない",0,IF('３　回答貼付シート'!AI1465="１～２日ある",1,IF('３　回答貼付シート'!AI1465="３～５日ある",2,IF('３　回答貼付シート'!AI1465="ほぼ毎日ある",3,))))</f>
        <v>0</v>
      </c>
      <c r="AH1468" s="49">
        <f>IF('３　回答貼付シート'!AJ1465="ない",0,IF('３　回答貼付シート'!AJ1465="１～２日ある",1,IF('３　回答貼付シート'!AJ1465="３～５日ある",2,IF('３　回答貼付シート'!AJ1465="ほぼ毎日ある",3,))))</f>
        <v>0</v>
      </c>
      <c r="AI1468" s="49">
        <f>IF('３　回答貼付シート'!AK1465="ない",0,IF('３　回答貼付シート'!AK1465="１～２日ある",1,IF('３　回答貼付シート'!AK1465="３～５日ある",2,IF('３　回答貼付シート'!AK1465="ほぼ毎日ある",3,))))</f>
        <v>0</v>
      </c>
      <c r="AJ1468" s="49">
        <f>IF('３　回答貼付シート'!AL1465="ない",0,IF('３　回答貼付シート'!AL1465="１～２日ある",1,IF('３　回答貼付シート'!AL1465="３～５日ある",2,IF('３　回答貼付シート'!AL1465="ほぼ毎日ある",3,))))</f>
        <v>0</v>
      </c>
      <c r="AK1468" s="49">
        <f>IF('３　回答貼付シート'!AM1465="ない",0,IF('３　回答貼付シート'!AM1465="１～２日ある",1,IF('３　回答貼付シート'!AM1465="３～５日ある",2,IF('３　回答貼付シート'!AM1465="ほぼ毎日ある",3,))))</f>
        <v>0</v>
      </c>
      <c r="AL1468" s="49">
        <f>'３　回答貼付シート'!$AN1465</f>
        <v>0</v>
      </c>
      <c r="AM1468" s="49" t="str">
        <f t="shared" si="159"/>
        <v/>
      </c>
      <c r="AN1468" s="49" t="str">
        <f t="shared" si="160"/>
        <v/>
      </c>
      <c r="AO1468" s="49" t="str">
        <f t="shared" si="161"/>
        <v/>
      </c>
      <c r="AP1468" s="49" t="str">
        <f t="shared" si="162"/>
        <v/>
      </c>
      <c r="AQ1468" s="49" t="str">
        <f t="shared" si="163"/>
        <v/>
      </c>
      <c r="AR1468" t="str">
        <f t="shared" si="164"/>
        <v>0</v>
      </c>
      <c r="AT1468" s="42"/>
    </row>
    <row r="1469" spans="1:46">
      <c r="A1469" s="49"/>
      <c r="B1469" s="49">
        <f t="shared" si="158"/>
        <v>0</v>
      </c>
      <c r="C1469" s="49">
        <f>IF('３　回答貼付シート'!$F1466&lt;&gt;0,VLOOKUP('３　回答貼付シート'!$F1466,$AR$2048:$AS$2054,2,FALSE),0)</f>
        <v>0</v>
      </c>
      <c r="D1469" s="49">
        <f>IF('３　回答貼付シート'!$G1466&lt;&gt;0,VLOOKUP(('３　回答貼付シート'!$G1466), $AR$2048:$AS$2054,2,FALSE),0)</f>
        <v>0</v>
      </c>
      <c r="E1469" s="49">
        <f>'３　回答貼付シート'!$H1466</f>
        <v>0</v>
      </c>
      <c r="F1469" s="49">
        <f>IF(E1469=0,0,VLOOKUP($B1469,'２　情報入力シート'!$A$2:$E$2049,5))</f>
        <v>0</v>
      </c>
      <c r="G1469" s="49">
        <f>IF('３　回答貼付シート'!I1466="ない",0,IF('３　回答貼付シート'!I1466="１～２日ある",1,IF('３　回答貼付シート'!I1466="３～５日ある",2,IF('３　回答貼付シート'!I1466="ほぼ毎日ある",3,))))</f>
        <v>0</v>
      </c>
      <c r="H1469" s="49">
        <f>IF('３　回答貼付シート'!J1466="ない",0,IF('３　回答貼付シート'!J1466="１～２日ある",1,IF('３　回答貼付シート'!J1466="３～５日ある",2,IF('３　回答貼付シート'!J1466="ほぼ毎日ある",3,))))</f>
        <v>0</v>
      </c>
      <c r="I1469" s="49">
        <f>IF('３　回答貼付シート'!K1466="ない",0,IF('３　回答貼付シート'!K1466="１～２日ある",1,IF('３　回答貼付シート'!K1466="３～５日ある",2,IF('３　回答貼付シート'!K1466="ほぼ毎日ある",3,))))</f>
        <v>0</v>
      </c>
      <c r="J1469" s="49">
        <f>IF('３　回答貼付シート'!L1466="ない",0,IF('３　回答貼付シート'!L1466="１～２日ある",1,IF('３　回答貼付シート'!L1466="３～５日ある",2,IF('３　回答貼付シート'!L1466="ほぼ毎日ある",3,))))</f>
        <v>0</v>
      </c>
      <c r="K1469" s="49">
        <f>IF('３　回答貼付シート'!M1466="ない",0,IF('３　回答貼付シート'!M1466="１～２日ある",1,IF('３　回答貼付シート'!M1466="３～５日ある",2,IF('３　回答貼付シート'!M1466="ほぼ毎日ある",3,))))</f>
        <v>0</v>
      </c>
      <c r="L1469" s="49">
        <f>IF('３　回答貼付シート'!N1466="ない",0,IF('３　回答貼付シート'!N1466="１～２日ある",1,IF('３　回答貼付シート'!N1466="３～５日ある",2,IF('３　回答貼付シート'!N1466="ほぼ毎日ある",3,))))</f>
        <v>0</v>
      </c>
      <c r="M1469" s="49">
        <f>IF('３　回答貼付シート'!O1466="ない",0,IF('３　回答貼付シート'!O1466="１～２日ある",1,IF('３　回答貼付シート'!O1466="３～５日ある",2,IF('３　回答貼付シート'!O1466="ほぼ毎日ある",3,))))</f>
        <v>0</v>
      </c>
      <c r="N1469" s="49">
        <f>IF('３　回答貼付シート'!P1466="ない",0,IF('３　回答貼付シート'!P1466="１～２日ある",1,IF('３　回答貼付シート'!P1466="３～５日ある",2,IF('３　回答貼付シート'!P1466="ほぼ毎日ある",3,))))</f>
        <v>0</v>
      </c>
      <c r="O1469" s="49">
        <f>IF('３　回答貼付シート'!Q1466="ない",0,IF('３　回答貼付シート'!Q1466="１～２日ある",1,IF('３　回答貼付シート'!Q1466="３～５日ある",2,IF('３　回答貼付シート'!Q1466="ほぼ毎日ある",3,))))</f>
        <v>0</v>
      </c>
      <c r="P1469" s="49">
        <f>IF('３　回答貼付シート'!R1466="ない",0,IF('３　回答貼付シート'!R1466="１～２日ある",1,IF('３　回答貼付シート'!R1466="３～５日ある",2,IF('３　回答貼付シート'!R1466="ほぼ毎日ある",3,))))</f>
        <v>0</v>
      </c>
      <c r="Q1469" s="49">
        <f>IF('３　回答貼付シート'!S1466="ない",0,IF('３　回答貼付シート'!S1466="１～２日ある",1,IF('３　回答貼付シート'!S1466="３～５日ある",2,IF('３　回答貼付シート'!S1466="ほぼ毎日ある",3,))))</f>
        <v>0</v>
      </c>
      <c r="R1469" s="49">
        <f>IF('３　回答貼付シート'!T1466="ない",0,IF('３　回答貼付シート'!T1466="１～２日ある",1,IF('３　回答貼付シート'!T1466="３～５日ある",2,IF('３　回答貼付シート'!T1466="ほぼ毎日ある",3,))))</f>
        <v>0</v>
      </c>
      <c r="S1469" s="49">
        <f>IF('３　回答貼付シート'!U1466="ない",0,IF('３　回答貼付シート'!U1466="１～２日ある",1,IF('３　回答貼付シート'!U1466="３～５日ある",2,IF('３　回答貼付シート'!U1466="ほぼ毎日ある",3,))))</f>
        <v>0</v>
      </c>
      <c r="T1469" s="49">
        <f>IF('３　回答貼付シート'!V1466="ない",0,IF('３　回答貼付シート'!V1466="１～２日ある",1,IF('３　回答貼付シート'!V1466="３～５日ある",2,IF('３　回答貼付シート'!V1466="ほぼ毎日ある",3,))))</f>
        <v>0</v>
      </c>
      <c r="U1469" s="49">
        <f>IF('３　回答貼付シート'!W1466="ない",0,IF('３　回答貼付シート'!W1466="１～２日ある",1,IF('３　回答貼付シート'!W1466="３～５日ある",2,IF('３　回答貼付シート'!W1466="ほぼ毎日ある",3,))))</f>
        <v>0</v>
      </c>
      <c r="V1469" s="49">
        <f>IF('３　回答貼付シート'!X1466="ない",0,IF('３　回答貼付シート'!X1466="１～２日ある",1,IF('３　回答貼付シート'!X1466="３～５日ある",2,IF('３　回答貼付シート'!X1466="ほぼ毎日ある",3,))))</f>
        <v>0</v>
      </c>
      <c r="W1469" s="49">
        <f>IF('３　回答貼付シート'!Y1466="ない",0,IF('３　回答貼付シート'!Y1466="１～２日ある",1,IF('３　回答貼付シート'!Y1466="３～５日ある",2,IF('３　回答貼付シート'!Y1466="ほぼ毎日ある",3,))))</f>
        <v>0</v>
      </c>
      <c r="X1469" s="49">
        <f>IF('３　回答貼付シート'!Z1466="ない",0,IF('３　回答貼付シート'!Z1466="１～２日ある",1,IF('３　回答貼付シート'!Z1466="３～５日ある",2,IF('３　回答貼付シート'!Z1466="ほぼ毎日ある",3,))))</f>
        <v>0</v>
      </c>
      <c r="Y1469" s="49">
        <f>IF('３　回答貼付シート'!AA1466="ない",0,IF('３　回答貼付シート'!AA1466="１～２日ある",1,IF('３　回答貼付シート'!AA1466="３～５日ある",2,IF('３　回答貼付シート'!AA1466="ほぼ毎日ある",3,))))</f>
        <v>0</v>
      </c>
      <c r="Z1469" s="49">
        <f>IF('３　回答貼付シート'!AB1466="ない",0,IF('３　回答貼付シート'!AB1466="１～２日ある",1,IF('３　回答貼付シート'!AB1466="３～５日ある",2,IF('３　回答貼付シート'!AB1466="ほぼ毎日ある",3,))))</f>
        <v>0</v>
      </c>
      <c r="AA1469" s="49">
        <f>IF('３　回答貼付シート'!AC1466="ない",0,IF('３　回答貼付シート'!AC1466="１～２日ある",1,IF('３　回答貼付シート'!AC1466="３～５日ある",2,IF('３　回答貼付シート'!AC1466="ほぼ毎日ある",3,))))</f>
        <v>0</v>
      </c>
      <c r="AB1469" s="49">
        <f>IF('３　回答貼付シート'!AD1466="ない",0,IF('３　回答貼付シート'!AD1466="１～２日ある",1,IF('３　回答貼付シート'!AD1466="３～５日ある",2,IF('３　回答貼付シート'!AD1466="ほぼ毎日ある",3,))))</f>
        <v>0</v>
      </c>
      <c r="AC1469" s="49">
        <f>IF('３　回答貼付シート'!AE1466="ない",0,IF('３　回答貼付シート'!AE1466="１～２日ある",1,IF('３　回答貼付シート'!AE1466="３～５日ある",2,IF('３　回答貼付シート'!AE1466="ほぼ毎日ある",3,))))</f>
        <v>0</v>
      </c>
      <c r="AD1469" s="49">
        <f>IF('３　回答貼付シート'!AF1466="ない",0,IF('３　回答貼付シート'!AF1466="１～２日ある",1,IF('３　回答貼付シート'!AF1466="３～５日ある",2,IF('３　回答貼付シート'!AF1466="ほぼ毎日ある",3,))))</f>
        <v>0</v>
      </c>
      <c r="AE1469" s="49">
        <f>IF('３　回答貼付シート'!AG1466="ない",0,IF('３　回答貼付シート'!AG1466="１～２日ある",1,IF('３　回答貼付シート'!AG1466="３～５日ある",2,IF('３　回答貼付シート'!AG1466="ほぼ毎日ある",3,))))</f>
        <v>0</v>
      </c>
      <c r="AF1469" s="49">
        <f>IF('３　回答貼付シート'!AH1466="ない",0,IF('３　回答貼付シート'!AH1466="１～２日ある",1,IF('３　回答貼付シート'!AH1466="３～５日ある",2,IF('３　回答貼付シート'!AH1466="ほぼ毎日ある",3,))))</f>
        <v>0</v>
      </c>
      <c r="AG1469" s="49">
        <f>IF('３　回答貼付シート'!AI1466="ない",0,IF('３　回答貼付シート'!AI1466="１～２日ある",1,IF('３　回答貼付シート'!AI1466="３～５日ある",2,IF('３　回答貼付シート'!AI1466="ほぼ毎日ある",3,))))</f>
        <v>0</v>
      </c>
      <c r="AH1469" s="49">
        <f>IF('３　回答貼付シート'!AJ1466="ない",0,IF('３　回答貼付シート'!AJ1466="１～２日ある",1,IF('３　回答貼付シート'!AJ1466="３～５日ある",2,IF('３　回答貼付シート'!AJ1466="ほぼ毎日ある",3,))))</f>
        <v>0</v>
      </c>
      <c r="AI1469" s="49">
        <f>IF('３　回答貼付シート'!AK1466="ない",0,IF('３　回答貼付シート'!AK1466="１～２日ある",1,IF('３　回答貼付シート'!AK1466="３～５日ある",2,IF('３　回答貼付シート'!AK1466="ほぼ毎日ある",3,))))</f>
        <v>0</v>
      </c>
      <c r="AJ1469" s="49">
        <f>IF('３　回答貼付シート'!AL1466="ない",0,IF('３　回答貼付シート'!AL1466="１～２日ある",1,IF('３　回答貼付シート'!AL1466="３～５日ある",2,IF('３　回答貼付シート'!AL1466="ほぼ毎日ある",3,))))</f>
        <v>0</v>
      </c>
      <c r="AK1469" s="49">
        <f>IF('３　回答貼付シート'!AM1466="ない",0,IF('３　回答貼付シート'!AM1466="１～２日ある",1,IF('３　回答貼付シート'!AM1466="３～５日ある",2,IF('３　回答貼付シート'!AM1466="ほぼ毎日ある",3,))))</f>
        <v>0</v>
      </c>
      <c r="AL1469" s="49">
        <f>'３　回答貼付シート'!$AN1466</f>
        <v>0</v>
      </c>
      <c r="AM1469" s="49" t="str">
        <f t="shared" si="159"/>
        <v/>
      </c>
      <c r="AN1469" s="49" t="str">
        <f t="shared" si="160"/>
        <v/>
      </c>
      <c r="AO1469" s="49" t="str">
        <f t="shared" si="161"/>
        <v/>
      </c>
      <c r="AP1469" s="49" t="str">
        <f t="shared" si="162"/>
        <v/>
      </c>
      <c r="AQ1469" s="49" t="str">
        <f t="shared" si="163"/>
        <v/>
      </c>
      <c r="AR1469" t="str">
        <f t="shared" si="164"/>
        <v>0</v>
      </c>
      <c r="AT1469" s="42"/>
    </row>
    <row r="1470" spans="1:46">
      <c r="A1470" s="49"/>
      <c r="B1470" s="49">
        <f t="shared" si="158"/>
        <v>0</v>
      </c>
      <c r="C1470" s="49">
        <f>IF('３　回答貼付シート'!$F1467&lt;&gt;0,VLOOKUP('３　回答貼付シート'!$F1467,$AR$2048:$AS$2054,2,FALSE),0)</f>
        <v>0</v>
      </c>
      <c r="D1470" s="49">
        <f>IF('３　回答貼付シート'!$G1467&lt;&gt;0,VLOOKUP(('３　回答貼付シート'!$G1467), $AR$2048:$AS$2054,2,FALSE),0)</f>
        <v>0</v>
      </c>
      <c r="E1470" s="49">
        <f>'３　回答貼付シート'!$H1467</f>
        <v>0</v>
      </c>
      <c r="F1470" s="49">
        <f>IF(E1470=0,0,VLOOKUP($B1470,'２　情報入力シート'!$A$2:$E$2049,5))</f>
        <v>0</v>
      </c>
      <c r="G1470" s="49">
        <f>IF('３　回答貼付シート'!I1467="ない",0,IF('３　回答貼付シート'!I1467="１～２日ある",1,IF('３　回答貼付シート'!I1467="３～５日ある",2,IF('３　回答貼付シート'!I1467="ほぼ毎日ある",3,))))</f>
        <v>0</v>
      </c>
      <c r="H1470" s="49">
        <f>IF('３　回答貼付シート'!J1467="ない",0,IF('３　回答貼付シート'!J1467="１～２日ある",1,IF('３　回答貼付シート'!J1467="３～５日ある",2,IF('３　回答貼付シート'!J1467="ほぼ毎日ある",3,))))</f>
        <v>0</v>
      </c>
      <c r="I1470" s="49">
        <f>IF('３　回答貼付シート'!K1467="ない",0,IF('３　回答貼付シート'!K1467="１～２日ある",1,IF('３　回答貼付シート'!K1467="３～５日ある",2,IF('３　回答貼付シート'!K1467="ほぼ毎日ある",3,))))</f>
        <v>0</v>
      </c>
      <c r="J1470" s="49">
        <f>IF('３　回答貼付シート'!L1467="ない",0,IF('３　回答貼付シート'!L1467="１～２日ある",1,IF('３　回答貼付シート'!L1467="３～５日ある",2,IF('３　回答貼付シート'!L1467="ほぼ毎日ある",3,))))</f>
        <v>0</v>
      </c>
      <c r="K1470" s="49">
        <f>IF('３　回答貼付シート'!M1467="ない",0,IF('３　回答貼付シート'!M1467="１～２日ある",1,IF('３　回答貼付シート'!M1467="３～５日ある",2,IF('３　回答貼付シート'!M1467="ほぼ毎日ある",3,))))</f>
        <v>0</v>
      </c>
      <c r="L1470" s="49">
        <f>IF('３　回答貼付シート'!N1467="ない",0,IF('３　回答貼付シート'!N1467="１～２日ある",1,IF('３　回答貼付シート'!N1467="３～５日ある",2,IF('３　回答貼付シート'!N1467="ほぼ毎日ある",3,))))</f>
        <v>0</v>
      </c>
      <c r="M1470" s="49">
        <f>IF('３　回答貼付シート'!O1467="ない",0,IF('３　回答貼付シート'!O1467="１～２日ある",1,IF('３　回答貼付シート'!O1467="３～５日ある",2,IF('３　回答貼付シート'!O1467="ほぼ毎日ある",3,))))</f>
        <v>0</v>
      </c>
      <c r="N1470" s="49">
        <f>IF('３　回答貼付シート'!P1467="ない",0,IF('３　回答貼付シート'!P1467="１～２日ある",1,IF('３　回答貼付シート'!P1467="３～５日ある",2,IF('３　回答貼付シート'!P1467="ほぼ毎日ある",3,))))</f>
        <v>0</v>
      </c>
      <c r="O1470" s="49">
        <f>IF('３　回答貼付シート'!Q1467="ない",0,IF('３　回答貼付シート'!Q1467="１～２日ある",1,IF('３　回答貼付シート'!Q1467="３～５日ある",2,IF('３　回答貼付シート'!Q1467="ほぼ毎日ある",3,))))</f>
        <v>0</v>
      </c>
      <c r="P1470" s="49">
        <f>IF('３　回答貼付シート'!R1467="ない",0,IF('３　回答貼付シート'!R1467="１～２日ある",1,IF('３　回答貼付シート'!R1467="３～５日ある",2,IF('３　回答貼付シート'!R1467="ほぼ毎日ある",3,))))</f>
        <v>0</v>
      </c>
      <c r="Q1470" s="49">
        <f>IF('３　回答貼付シート'!S1467="ない",0,IF('３　回答貼付シート'!S1467="１～２日ある",1,IF('３　回答貼付シート'!S1467="３～５日ある",2,IF('３　回答貼付シート'!S1467="ほぼ毎日ある",3,))))</f>
        <v>0</v>
      </c>
      <c r="R1470" s="49">
        <f>IF('３　回答貼付シート'!T1467="ない",0,IF('３　回答貼付シート'!T1467="１～２日ある",1,IF('３　回答貼付シート'!T1467="３～５日ある",2,IF('３　回答貼付シート'!T1467="ほぼ毎日ある",3,))))</f>
        <v>0</v>
      </c>
      <c r="S1470" s="49">
        <f>IF('３　回答貼付シート'!U1467="ない",0,IF('３　回答貼付シート'!U1467="１～２日ある",1,IF('３　回答貼付シート'!U1467="３～５日ある",2,IF('３　回答貼付シート'!U1467="ほぼ毎日ある",3,))))</f>
        <v>0</v>
      </c>
      <c r="T1470" s="49">
        <f>IF('３　回答貼付シート'!V1467="ない",0,IF('３　回答貼付シート'!V1467="１～２日ある",1,IF('３　回答貼付シート'!V1467="３～５日ある",2,IF('３　回答貼付シート'!V1467="ほぼ毎日ある",3,))))</f>
        <v>0</v>
      </c>
      <c r="U1470" s="49">
        <f>IF('３　回答貼付シート'!W1467="ない",0,IF('３　回答貼付シート'!W1467="１～２日ある",1,IF('３　回答貼付シート'!W1467="３～５日ある",2,IF('３　回答貼付シート'!W1467="ほぼ毎日ある",3,))))</f>
        <v>0</v>
      </c>
      <c r="V1470" s="49">
        <f>IF('３　回答貼付シート'!X1467="ない",0,IF('３　回答貼付シート'!X1467="１～２日ある",1,IF('３　回答貼付シート'!X1467="３～５日ある",2,IF('３　回答貼付シート'!X1467="ほぼ毎日ある",3,))))</f>
        <v>0</v>
      </c>
      <c r="W1470" s="49">
        <f>IF('３　回答貼付シート'!Y1467="ない",0,IF('３　回答貼付シート'!Y1467="１～２日ある",1,IF('３　回答貼付シート'!Y1467="３～５日ある",2,IF('３　回答貼付シート'!Y1467="ほぼ毎日ある",3,))))</f>
        <v>0</v>
      </c>
      <c r="X1470" s="49">
        <f>IF('３　回答貼付シート'!Z1467="ない",0,IF('３　回答貼付シート'!Z1467="１～２日ある",1,IF('３　回答貼付シート'!Z1467="３～５日ある",2,IF('３　回答貼付シート'!Z1467="ほぼ毎日ある",3,))))</f>
        <v>0</v>
      </c>
      <c r="Y1470" s="49">
        <f>IF('３　回答貼付シート'!AA1467="ない",0,IF('３　回答貼付シート'!AA1467="１～２日ある",1,IF('３　回答貼付シート'!AA1467="３～５日ある",2,IF('３　回答貼付シート'!AA1467="ほぼ毎日ある",3,))))</f>
        <v>0</v>
      </c>
      <c r="Z1470" s="49">
        <f>IF('３　回答貼付シート'!AB1467="ない",0,IF('３　回答貼付シート'!AB1467="１～２日ある",1,IF('３　回答貼付シート'!AB1467="３～５日ある",2,IF('３　回答貼付シート'!AB1467="ほぼ毎日ある",3,))))</f>
        <v>0</v>
      </c>
      <c r="AA1470" s="49">
        <f>IF('３　回答貼付シート'!AC1467="ない",0,IF('３　回答貼付シート'!AC1467="１～２日ある",1,IF('３　回答貼付シート'!AC1467="３～５日ある",2,IF('３　回答貼付シート'!AC1467="ほぼ毎日ある",3,))))</f>
        <v>0</v>
      </c>
      <c r="AB1470" s="49">
        <f>IF('３　回答貼付シート'!AD1467="ない",0,IF('３　回答貼付シート'!AD1467="１～２日ある",1,IF('３　回答貼付シート'!AD1467="３～５日ある",2,IF('３　回答貼付シート'!AD1467="ほぼ毎日ある",3,))))</f>
        <v>0</v>
      </c>
      <c r="AC1470" s="49">
        <f>IF('３　回答貼付シート'!AE1467="ない",0,IF('３　回答貼付シート'!AE1467="１～２日ある",1,IF('３　回答貼付シート'!AE1467="３～５日ある",2,IF('３　回答貼付シート'!AE1467="ほぼ毎日ある",3,))))</f>
        <v>0</v>
      </c>
      <c r="AD1470" s="49">
        <f>IF('３　回答貼付シート'!AF1467="ない",0,IF('３　回答貼付シート'!AF1467="１～２日ある",1,IF('３　回答貼付シート'!AF1467="３～５日ある",2,IF('３　回答貼付シート'!AF1467="ほぼ毎日ある",3,))))</f>
        <v>0</v>
      </c>
      <c r="AE1470" s="49">
        <f>IF('３　回答貼付シート'!AG1467="ない",0,IF('３　回答貼付シート'!AG1467="１～２日ある",1,IF('３　回答貼付シート'!AG1467="３～５日ある",2,IF('３　回答貼付シート'!AG1467="ほぼ毎日ある",3,))))</f>
        <v>0</v>
      </c>
      <c r="AF1470" s="49">
        <f>IF('３　回答貼付シート'!AH1467="ない",0,IF('３　回答貼付シート'!AH1467="１～２日ある",1,IF('３　回答貼付シート'!AH1467="３～５日ある",2,IF('３　回答貼付シート'!AH1467="ほぼ毎日ある",3,))))</f>
        <v>0</v>
      </c>
      <c r="AG1470" s="49">
        <f>IF('３　回答貼付シート'!AI1467="ない",0,IF('３　回答貼付シート'!AI1467="１～２日ある",1,IF('３　回答貼付シート'!AI1467="３～５日ある",2,IF('３　回答貼付シート'!AI1467="ほぼ毎日ある",3,))))</f>
        <v>0</v>
      </c>
      <c r="AH1470" s="49">
        <f>IF('３　回答貼付シート'!AJ1467="ない",0,IF('３　回答貼付シート'!AJ1467="１～２日ある",1,IF('３　回答貼付シート'!AJ1467="３～５日ある",2,IF('３　回答貼付シート'!AJ1467="ほぼ毎日ある",3,))))</f>
        <v>0</v>
      </c>
      <c r="AI1470" s="49">
        <f>IF('３　回答貼付シート'!AK1467="ない",0,IF('３　回答貼付シート'!AK1467="１～２日ある",1,IF('３　回答貼付シート'!AK1467="３～５日ある",2,IF('３　回答貼付シート'!AK1467="ほぼ毎日ある",3,))))</f>
        <v>0</v>
      </c>
      <c r="AJ1470" s="49">
        <f>IF('３　回答貼付シート'!AL1467="ない",0,IF('３　回答貼付シート'!AL1467="１～２日ある",1,IF('３　回答貼付シート'!AL1467="３～５日ある",2,IF('３　回答貼付シート'!AL1467="ほぼ毎日ある",3,))))</f>
        <v>0</v>
      </c>
      <c r="AK1470" s="49">
        <f>IF('３　回答貼付シート'!AM1467="ない",0,IF('３　回答貼付シート'!AM1467="１～２日ある",1,IF('３　回答貼付シート'!AM1467="３～５日ある",2,IF('３　回答貼付シート'!AM1467="ほぼ毎日ある",3,))))</f>
        <v>0</v>
      </c>
      <c r="AL1470" s="49">
        <f>'３　回答貼付シート'!$AN1467</f>
        <v>0</v>
      </c>
      <c r="AM1470" s="49" t="str">
        <f t="shared" si="159"/>
        <v/>
      </c>
      <c r="AN1470" s="49" t="str">
        <f t="shared" si="160"/>
        <v/>
      </c>
      <c r="AO1470" s="49" t="str">
        <f t="shared" si="161"/>
        <v/>
      </c>
      <c r="AP1470" s="49" t="str">
        <f t="shared" si="162"/>
        <v/>
      </c>
      <c r="AQ1470" s="49" t="str">
        <f t="shared" si="163"/>
        <v/>
      </c>
      <c r="AR1470" t="str">
        <f t="shared" si="164"/>
        <v>0</v>
      </c>
      <c r="AT1470" s="42"/>
    </row>
    <row r="1471" spans="1:46">
      <c r="A1471" s="49"/>
      <c r="B1471" s="49">
        <f t="shared" si="158"/>
        <v>0</v>
      </c>
      <c r="C1471" s="49">
        <f>IF('３　回答貼付シート'!$F1468&lt;&gt;0,VLOOKUP('３　回答貼付シート'!$F1468,$AR$2048:$AS$2054,2,FALSE),0)</f>
        <v>0</v>
      </c>
      <c r="D1471" s="49">
        <f>IF('３　回答貼付シート'!$G1468&lt;&gt;0,VLOOKUP(('３　回答貼付シート'!$G1468), $AR$2048:$AS$2054,2,FALSE),0)</f>
        <v>0</v>
      </c>
      <c r="E1471" s="49">
        <f>'３　回答貼付シート'!$H1468</f>
        <v>0</v>
      </c>
      <c r="F1471" s="49">
        <f>IF(E1471=0,0,VLOOKUP($B1471,'２　情報入力シート'!$A$2:$E$2049,5))</f>
        <v>0</v>
      </c>
      <c r="G1471" s="49">
        <f>IF('３　回答貼付シート'!I1468="ない",0,IF('３　回答貼付シート'!I1468="１～２日ある",1,IF('３　回答貼付シート'!I1468="３～５日ある",2,IF('３　回答貼付シート'!I1468="ほぼ毎日ある",3,))))</f>
        <v>0</v>
      </c>
      <c r="H1471" s="49">
        <f>IF('３　回答貼付シート'!J1468="ない",0,IF('３　回答貼付シート'!J1468="１～２日ある",1,IF('３　回答貼付シート'!J1468="３～５日ある",2,IF('３　回答貼付シート'!J1468="ほぼ毎日ある",3,))))</f>
        <v>0</v>
      </c>
      <c r="I1471" s="49">
        <f>IF('３　回答貼付シート'!K1468="ない",0,IF('３　回答貼付シート'!K1468="１～２日ある",1,IF('３　回答貼付シート'!K1468="３～５日ある",2,IF('３　回答貼付シート'!K1468="ほぼ毎日ある",3,))))</f>
        <v>0</v>
      </c>
      <c r="J1471" s="49">
        <f>IF('３　回答貼付シート'!L1468="ない",0,IF('３　回答貼付シート'!L1468="１～２日ある",1,IF('３　回答貼付シート'!L1468="３～５日ある",2,IF('３　回答貼付シート'!L1468="ほぼ毎日ある",3,))))</f>
        <v>0</v>
      </c>
      <c r="K1471" s="49">
        <f>IF('３　回答貼付シート'!M1468="ない",0,IF('３　回答貼付シート'!M1468="１～２日ある",1,IF('３　回答貼付シート'!M1468="３～５日ある",2,IF('３　回答貼付シート'!M1468="ほぼ毎日ある",3,))))</f>
        <v>0</v>
      </c>
      <c r="L1471" s="49">
        <f>IF('３　回答貼付シート'!N1468="ない",0,IF('３　回答貼付シート'!N1468="１～２日ある",1,IF('３　回答貼付シート'!N1468="３～５日ある",2,IF('３　回答貼付シート'!N1468="ほぼ毎日ある",3,))))</f>
        <v>0</v>
      </c>
      <c r="M1471" s="49">
        <f>IF('３　回答貼付シート'!O1468="ない",0,IF('３　回答貼付シート'!O1468="１～２日ある",1,IF('３　回答貼付シート'!O1468="３～５日ある",2,IF('３　回答貼付シート'!O1468="ほぼ毎日ある",3,))))</f>
        <v>0</v>
      </c>
      <c r="N1471" s="49">
        <f>IF('３　回答貼付シート'!P1468="ない",0,IF('３　回答貼付シート'!P1468="１～２日ある",1,IF('３　回答貼付シート'!P1468="３～５日ある",2,IF('３　回答貼付シート'!P1468="ほぼ毎日ある",3,))))</f>
        <v>0</v>
      </c>
      <c r="O1471" s="49">
        <f>IF('３　回答貼付シート'!Q1468="ない",0,IF('３　回答貼付シート'!Q1468="１～２日ある",1,IF('３　回答貼付シート'!Q1468="３～５日ある",2,IF('３　回答貼付シート'!Q1468="ほぼ毎日ある",3,))))</f>
        <v>0</v>
      </c>
      <c r="P1471" s="49">
        <f>IF('３　回答貼付シート'!R1468="ない",0,IF('３　回答貼付シート'!R1468="１～２日ある",1,IF('３　回答貼付シート'!R1468="３～５日ある",2,IF('３　回答貼付シート'!R1468="ほぼ毎日ある",3,))))</f>
        <v>0</v>
      </c>
      <c r="Q1471" s="49">
        <f>IF('３　回答貼付シート'!S1468="ない",0,IF('３　回答貼付シート'!S1468="１～２日ある",1,IF('３　回答貼付シート'!S1468="３～５日ある",2,IF('３　回答貼付シート'!S1468="ほぼ毎日ある",3,))))</f>
        <v>0</v>
      </c>
      <c r="R1471" s="49">
        <f>IF('３　回答貼付シート'!T1468="ない",0,IF('３　回答貼付シート'!T1468="１～２日ある",1,IF('３　回答貼付シート'!T1468="３～５日ある",2,IF('３　回答貼付シート'!T1468="ほぼ毎日ある",3,))))</f>
        <v>0</v>
      </c>
      <c r="S1471" s="49">
        <f>IF('３　回答貼付シート'!U1468="ない",0,IF('３　回答貼付シート'!U1468="１～２日ある",1,IF('３　回答貼付シート'!U1468="３～５日ある",2,IF('３　回答貼付シート'!U1468="ほぼ毎日ある",3,))))</f>
        <v>0</v>
      </c>
      <c r="T1471" s="49">
        <f>IF('３　回答貼付シート'!V1468="ない",0,IF('３　回答貼付シート'!V1468="１～２日ある",1,IF('３　回答貼付シート'!V1468="３～５日ある",2,IF('３　回答貼付シート'!V1468="ほぼ毎日ある",3,))))</f>
        <v>0</v>
      </c>
      <c r="U1471" s="49">
        <f>IF('３　回答貼付シート'!W1468="ない",0,IF('３　回答貼付シート'!W1468="１～２日ある",1,IF('３　回答貼付シート'!W1468="３～５日ある",2,IF('３　回答貼付シート'!W1468="ほぼ毎日ある",3,))))</f>
        <v>0</v>
      </c>
      <c r="V1471" s="49">
        <f>IF('３　回答貼付シート'!X1468="ない",0,IF('３　回答貼付シート'!X1468="１～２日ある",1,IF('３　回答貼付シート'!X1468="３～５日ある",2,IF('３　回答貼付シート'!X1468="ほぼ毎日ある",3,))))</f>
        <v>0</v>
      </c>
      <c r="W1471" s="49">
        <f>IF('３　回答貼付シート'!Y1468="ない",0,IF('３　回答貼付シート'!Y1468="１～２日ある",1,IF('３　回答貼付シート'!Y1468="３～５日ある",2,IF('３　回答貼付シート'!Y1468="ほぼ毎日ある",3,))))</f>
        <v>0</v>
      </c>
      <c r="X1471" s="49">
        <f>IF('３　回答貼付シート'!Z1468="ない",0,IF('３　回答貼付シート'!Z1468="１～２日ある",1,IF('３　回答貼付シート'!Z1468="３～５日ある",2,IF('３　回答貼付シート'!Z1468="ほぼ毎日ある",3,))))</f>
        <v>0</v>
      </c>
      <c r="Y1471" s="49">
        <f>IF('３　回答貼付シート'!AA1468="ない",0,IF('３　回答貼付シート'!AA1468="１～２日ある",1,IF('３　回答貼付シート'!AA1468="３～５日ある",2,IF('３　回答貼付シート'!AA1468="ほぼ毎日ある",3,))))</f>
        <v>0</v>
      </c>
      <c r="Z1471" s="49">
        <f>IF('３　回答貼付シート'!AB1468="ない",0,IF('３　回答貼付シート'!AB1468="１～２日ある",1,IF('３　回答貼付シート'!AB1468="３～５日ある",2,IF('３　回答貼付シート'!AB1468="ほぼ毎日ある",3,))))</f>
        <v>0</v>
      </c>
      <c r="AA1471" s="49">
        <f>IF('３　回答貼付シート'!AC1468="ない",0,IF('３　回答貼付シート'!AC1468="１～２日ある",1,IF('３　回答貼付シート'!AC1468="３～５日ある",2,IF('３　回答貼付シート'!AC1468="ほぼ毎日ある",3,))))</f>
        <v>0</v>
      </c>
      <c r="AB1471" s="49">
        <f>IF('３　回答貼付シート'!AD1468="ない",0,IF('３　回答貼付シート'!AD1468="１～２日ある",1,IF('３　回答貼付シート'!AD1468="３～５日ある",2,IF('３　回答貼付シート'!AD1468="ほぼ毎日ある",3,))))</f>
        <v>0</v>
      </c>
      <c r="AC1471" s="49">
        <f>IF('３　回答貼付シート'!AE1468="ない",0,IF('３　回答貼付シート'!AE1468="１～２日ある",1,IF('３　回答貼付シート'!AE1468="３～５日ある",2,IF('３　回答貼付シート'!AE1468="ほぼ毎日ある",3,))))</f>
        <v>0</v>
      </c>
      <c r="AD1471" s="49">
        <f>IF('３　回答貼付シート'!AF1468="ない",0,IF('３　回答貼付シート'!AF1468="１～２日ある",1,IF('３　回答貼付シート'!AF1468="３～５日ある",2,IF('３　回答貼付シート'!AF1468="ほぼ毎日ある",3,))))</f>
        <v>0</v>
      </c>
      <c r="AE1471" s="49">
        <f>IF('３　回答貼付シート'!AG1468="ない",0,IF('３　回答貼付シート'!AG1468="１～２日ある",1,IF('３　回答貼付シート'!AG1468="３～５日ある",2,IF('３　回答貼付シート'!AG1468="ほぼ毎日ある",3,))))</f>
        <v>0</v>
      </c>
      <c r="AF1471" s="49">
        <f>IF('３　回答貼付シート'!AH1468="ない",0,IF('３　回答貼付シート'!AH1468="１～２日ある",1,IF('３　回答貼付シート'!AH1468="３～５日ある",2,IF('３　回答貼付シート'!AH1468="ほぼ毎日ある",3,))))</f>
        <v>0</v>
      </c>
      <c r="AG1471" s="49">
        <f>IF('３　回答貼付シート'!AI1468="ない",0,IF('３　回答貼付シート'!AI1468="１～２日ある",1,IF('３　回答貼付シート'!AI1468="３～５日ある",2,IF('３　回答貼付シート'!AI1468="ほぼ毎日ある",3,))))</f>
        <v>0</v>
      </c>
      <c r="AH1471" s="49">
        <f>IF('３　回答貼付シート'!AJ1468="ない",0,IF('３　回答貼付シート'!AJ1468="１～２日ある",1,IF('３　回答貼付シート'!AJ1468="３～５日ある",2,IF('３　回答貼付シート'!AJ1468="ほぼ毎日ある",3,))))</f>
        <v>0</v>
      </c>
      <c r="AI1471" s="49">
        <f>IF('３　回答貼付シート'!AK1468="ない",0,IF('３　回答貼付シート'!AK1468="１～２日ある",1,IF('３　回答貼付シート'!AK1468="３～５日ある",2,IF('３　回答貼付シート'!AK1468="ほぼ毎日ある",3,))))</f>
        <v>0</v>
      </c>
      <c r="AJ1471" s="49">
        <f>IF('３　回答貼付シート'!AL1468="ない",0,IF('３　回答貼付シート'!AL1468="１～２日ある",1,IF('３　回答貼付シート'!AL1468="３～５日ある",2,IF('３　回答貼付シート'!AL1468="ほぼ毎日ある",3,))))</f>
        <v>0</v>
      </c>
      <c r="AK1471" s="49">
        <f>IF('３　回答貼付シート'!AM1468="ない",0,IF('３　回答貼付シート'!AM1468="１～２日ある",1,IF('３　回答貼付シート'!AM1468="３～５日ある",2,IF('３　回答貼付シート'!AM1468="ほぼ毎日ある",3,))))</f>
        <v>0</v>
      </c>
      <c r="AL1471" s="49">
        <f>'３　回答貼付シート'!$AN1468</f>
        <v>0</v>
      </c>
      <c r="AM1471" s="49" t="str">
        <f t="shared" si="159"/>
        <v/>
      </c>
      <c r="AN1471" s="49" t="str">
        <f t="shared" si="160"/>
        <v/>
      </c>
      <c r="AO1471" s="49" t="str">
        <f t="shared" si="161"/>
        <v/>
      </c>
      <c r="AP1471" s="49" t="str">
        <f t="shared" si="162"/>
        <v/>
      </c>
      <c r="AQ1471" s="49" t="str">
        <f t="shared" si="163"/>
        <v/>
      </c>
      <c r="AR1471" t="str">
        <f t="shared" si="164"/>
        <v>0</v>
      </c>
      <c r="AT1471" s="42"/>
    </row>
    <row r="1472" spans="1:46">
      <c r="A1472" s="49"/>
      <c r="B1472" s="49">
        <f t="shared" si="158"/>
        <v>0</v>
      </c>
      <c r="C1472" s="49">
        <f>IF('３　回答貼付シート'!$F1469&lt;&gt;0,VLOOKUP('３　回答貼付シート'!$F1469,$AR$2048:$AS$2054,2,FALSE),0)</f>
        <v>0</v>
      </c>
      <c r="D1472" s="49">
        <f>IF('３　回答貼付シート'!$G1469&lt;&gt;0,VLOOKUP(('３　回答貼付シート'!$G1469), $AR$2048:$AS$2054,2,FALSE),0)</f>
        <v>0</v>
      </c>
      <c r="E1472" s="49">
        <f>'３　回答貼付シート'!$H1469</f>
        <v>0</v>
      </c>
      <c r="F1472" s="49">
        <f>IF(E1472=0,0,VLOOKUP($B1472,'２　情報入力シート'!$A$2:$E$2049,5))</f>
        <v>0</v>
      </c>
      <c r="G1472" s="49">
        <f>IF('３　回答貼付シート'!I1469="ない",0,IF('３　回答貼付シート'!I1469="１～２日ある",1,IF('３　回答貼付シート'!I1469="３～５日ある",2,IF('３　回答貼付シート'!I1469="ほぼ毎日ある",3,))))</f>
        <v>0</v>
      </c>
      <c r="H1472" s="49">
        <f>IF('３　回答貼付シート'!J1469="ない",0,IF('３　回答貼付シート'!J1469="１～２日ある",1,IF('３　回答貼付シート'!J1469="３～５日ある",2,IF('３　回答貼付シート'!J1469="ほぼ毎日ある",3,))))</f>
        <v>0</v>
      </c>
      <c r="I1472" s="49">
        <f>IF('３　回答貼付シート'!K1469="ない",0,IF('３　回答貼付シート'!K1469="１～２日ある",1,IF('３　回答貼付シート'!K1469="３～５日ある",2,IF('３　回答貼付シート'!K1469="ほぼ毎日ある",3,))))</f>
        <v>0</v>
      </c>
      <c r="J1472" s="49">
        <f>IF('３　回答貼付シート'!L1469="ない",0,IF('３　回答貼付シート'!L1469="１～２日ある",1,IF('３　回答貼付シート'!L1469="３～５日ある",2,IF('３　回答貼付シート'!L1469="ほぼ毎日ある",3,))))</f>
        <v>0</v>
      </c>
      <c r="K1472" s="49">
        <f>IF('３　回答貼付シート'!M1469="ない",0,IF('３　回答貼付シート'!M1469="１～２日ある",1,IF('３　回答貼付シート'!M1469="３～５日ある",2,IF('３　回答貼付シート'!M1469="ほぼ毎日ある",3,))))</f>
        <v>0</v>
      </c>
      <c r="L1472" s="49">
        <f>IF('３　回答貼付シート'!N1469="ない",0,IF('３　回答貼付シート'!N1469="１～２日ある",1,IF('３　回答貼付シート'!N1469="３～５日ある",2,IF('３　回答貼付シート'!N1469="ほぼ毎日ある",3,))))</f>
        <v>0</v>
      </c>
      <c r="M1472" s="49">
        <f>IF('３　回答貼付シート'!O1469="ない",0,IF('３　回答貼付シート'!O1469="１～２日ある",1,IF('３　回答貼付シート'!O1469="３～５日ある",2,IF('３　回答貼付シート'!O1469="ほぼ毎日ある",3,))))</f>
        <v>0</v>
      </c>
      <c r="N1472" s="49">
        <f>IF('３　回答貼付シート'!P1469="ない",0,IF('３　回答貼付シート'!P1469="１～２日ある",1,IF('３　回答貼付シート'!P1469="３～５日ある",2,IF('３　回答貼付シート'!P1469="ほぼ毎日ある",3,))))</f>
        <v>0</v>
      </c>
      <c r="O1472" s="49">
        <f>IF('３　回答貼付シート'!Q1469="ない",0,IF('３　回答貼付シート'!Q1469="１～２日ある",1,IF('３　回答貼付シート'!Q1469="３～５日ある",2,IF('３　回答貼付シート'!Q1469="ほぼ毎日ある",3,))))</f>
        <v>0</v>
      </c>
      <c r="P1472" s="49">
        <f>IF('３　回答貼付シート'!R1469="ない",0,IF('３　回答貼付シート'!R1469="１～２日ある",1,IF('３　回答貼付シート'!R1469="３～５日ある",2,IF('３　回答貼付シート'!R1469="ほぼ毎日ある",3,))))</f>
        <v>0</v>
      </c>
      <c r="Q1472" s="49">
        <f>IF('３　回答貼付シート'!S1469="ない",0,IF('３　回答貼付シート'!S1469="１～２日ある",1,IF('３　回答貼付シート'!S1469="３～５日ある",2,IF('３　回答貼付シート'!S1469="ほぼ毎日ある",3,))))</f>
        <v>0</v>
      </c>
      <c r="R1472" s="49">
        <f>IF('３　回答貼付シート'!T1469="ない",0,IF('３　回答貼付シート'!T1469="１～２日ある",1,IF('３　回答貼付シート'!T1469="３～５日ある",2,IF('３　回答貼付シート'!T1469="ほぼ毎日ある",3,))))</f>
        <v>0</v>
      </c>
      <c r="S1472" s="49">
        <f>IF('３　回答貼付シート'!U1469="ない",0,IF('３　回答貼付シート'!U1469="１～２日ある",1,IF('３　回答貼付シート'!U1469="３～５日ある",2,IF('３　回答貼付シート'!U1469="ほぼ毎日ある",3,))))</f>
        <v>0</v>
      </c>
      <c r="T1472" s="49">
        <f>IF('３　回答貼付シート'!V1469="ない",0,IF('３　回答貼付シート'!V1469="１～２日ある",1,IF('３　回答貼付シート'!V1469="３～５日ある",2,IF('３　回答貼付シート'!V1469="ほぼ毎日ある",3,))))</f>
        <v>0</v>
      </c>
      <c r="U1472" s="49">
        <f>IF('３　回答貼付シート'!W1469="ない",0,IF('３　回答貼付シート'!W1469="１～２日ある",1,IF('３　回答貼付シート'!W1469="３～５日ある",2,IF('３　回答貼付シート'!W1469="ほぼ毎日ある",3,))))</f>
        <v>0</v>
      </c>
      <c r="V1472" s="49">
        <f>IF('３　回答貼付シート'!X1469="ない",0,IF('３　回答貼付シート'!X1469="１～２日ある",1,IF('３　回答貼付シート'!X1469="３～５日ある",2,IF('３　回答貼付シート'!X1469="ほぼ毎日ある",3,))))</f>
        <v>0</v>
      </c>
      <c r="W1472" s="49">
        <f>IF('３　回答貼付シート'!Y1469="ない",0,IF('３　回答貼付シート'!Y1469="１～２日ある",1,IF('３　回答貼付シート'!Y1469="３～５日ある",2,IF('３　回答貼付シート'!Y1469="ほぼ毎日ある",3,))))</f>
        <v>0</v>
      </c>
      <c r="X1472" s="49">
        <f>IF('３　回答貼付シート'!Z1469="ない",0,IF('３　回答貼付シート'!Z1469="１～２日ある",1,IF('３　回答貼付シート'!Z1469="３～５日ある",2,IF('３　回答貼付シート'!Z1469="ほぼ毎日ある",3,))))</f>
        <v>0</v>
      </c>
      <c r="Y1472" s="49">
        <f>IF('３　回答貼付シート'!AA1469="ない",0,IF('３　回答貼付シート'!AA1469="１～２日ある",1,IF('３　回答貼付シート'!AA1469="３～５日ある",2,IF('３　回答貼付シート'!AA1469="ほぼ毎日ある",3,))))</f>
        <v>0</v>
      </c>
      <c r="Z1472" s="49">
        <f>IF('３　回答貼付シート'!AB1469="ない",0,IF('３　回答貼付シート'!AB1469="１～２日ある",1,IF('３　回答貼付シート'!AB1469="３～５日ある",2,IF('３　回答貼付シート'!AB1469="ほぼ毎日ある",3,))))</f>
        <v>0</v>
      </c>
      <c r="AA1472" s="49">
        <f>IF('３　回答貼付シート'!AC1469="ない",0,IF('３　回答貼付シート'!AC1469="１～２日ある",1,IF('３　回答貼付シート'!AC1469="３～５日ある",2,IF('３　回答貼付シート'!AC1469="ほぼ毎日ある",3,))))</f>
        <v>0</v>
      </c>
      <c r="AB1472" s="49">
        <f>IF('３　回答貼付シート'!AD1469="ない",0,IF('３　回答貼付シート'!AD1469="１～２日ある",1,IF('３　回答貼付シート'!AD1469="３～５日ある",2,IF('３　回答貼付シート'!AD1469="ほぼ毎日ある",3,))))</f>
        <v>0</v>
      </c>
      <c r="AC1472" s="49">
        <f>IF('３　回答貼付シート'!AE1469="ない",0,IF('３　回答貼付シート'!AE1469="１～２日ある",1,IF('３　回答貼付シート'!AE1469="３～５日ある",2,IF('３　回答貼付シート'!AE1469="ほぼ毎日ある",3,))))</f>
        <v>0</v>
      </c>
      <c r="AD1472" s="49">
        <f>IF('３　回答貼付シート'!AF1469="ない",0,IF('３　回答貼付シート'!AF1469="１～２日ある",1,IF('３　回答貼付シート'!AF1469="３～５日ある",2,IF('３　回答貼付シート'!AF1469="ほぼ毎日ある",3,))))</f>
        <v>0</v>
      </c>
      <c r="AE1472" s="49">
        <f>IF('３　回答貼付シート'!AG1469="ない",0,IF('３　回答貼付シート'!AG1469="１～２日ある",1,IF('３　回答貼付シート'!AG1469="３～５日ある",2,IF('３　回答貼付シート'!AG1469="ほぼ毎日ある",3,))))</f>
        <v>0</v>
      </c>
      <c r="AF1472" s="49">
        <f>IF('３　回答貼付シート'!AH1469="ない",0,IF('３　回答貼付シート'!AH1469="１～２日ある",1,IF('３　回答貼付シート'!AH1469="３～５日ある",2,IF('３　回答貼付シート'!AH1469="ほぼ毎日ある",3,))))</f>
        <v>0</v>
      </c>
      <c r="AG1472" s="49">
        <f>IF('３　回答貼付シート'!AI1469="ない",0,IF('３　回答貼付シート'!AI1469="１～２日ある",1,IF('３　回答貼付シート'!AI1469="３～５日ある",2,IF('３　回答貼付シート'!AI1469="ほぼ毎日ある",3,))))</f>
        <v>0</v>
      </c>
      <c r="AH1472" s="49">
        <f>IF('３　回答貼付シート'!AJ1469="ない",0,IF('３　回答貼付シート'!AJ1469="１～２日ある",1,IF('３　回答貼付シート'!AJ1469="３～５日ある",2,IF('３　回答貼付シート'!AJ1469="ほぼ毎日ある",3,))))</f>
        <v>0</v>
      </c>
      <c r="AI1472" s="49">
        <f>IF('３　回答貼付シート'!AK1469="ない",0,IF('３　回答貼付シート'!AK1469="１～２日ある",1,IF('３　回答貼付シート'!AK1469="３～５日ある",2,IF('３　回答貼付シート'!AK1469="ほぼ毎日ある",3,))))</f>
        <v>0</v>
      </c>
      <c r="AJ1472" s="49">
        <f>IF('３　回答貼付シート'!AL1469="ない",0,IF('３　回答貼付シート'!AL1469="１～２日ある",1,IF('３　回答貼付シート'!AL1469="３～５日ある",2,IF('３　回答貼付シート'!AL1469="ほぼ毎日ある",3,))))</f>
        <v>0</v>
      </c>
      <c r="AK1472" s="49">
        <f>IF('３　回答貼付シート'!AM1469="ない",0,IF('３　回答貼付シート'!AM1469="１～２日ある",1,IF('３　回答貼付シート'!AM1469="３～５日ある",2,IF('３　回答貼付シート'!AM1469="ほぼ毎日ある",3,))))</f>
        <v>0</v>
      </c>
      <c r="AL1472" s="49">
        <f>'３　回答貼付シート'!$AN1469</f>
        <v>0</v>
      </c>
      <c r="AM1472" s="49" t="str">
        <f t="shared" si="159"/>
        <v/>
      </c>
      <c r="AN1472" s="49" t="str">
        <f t="shared" si="160"/>
        <v/>
      </c>
      <c r="AO1472" s="49" t="str">
        <f t="shared" si="161"/>
        <v/>
      </c>
      <c r="AP1472" s="49" t="str">
        <f t="shared" si="162"/>
        <v/>
      </c>
      <c r="AQ1472" s="49" t="str">
        <f t="shared" si="163"/>
        <v/>
      </c>
      <c r="AR1472" t="str">
        <f t="shared" si="164"/>
        <v>0</v>
      </c>
      <c r="AT1472" s="42"/>
    </row>
    <row r="1473" spans="1:46">
      <c r="A1473" s="49"/>
      <c r="B1473" s="49">
        <f t="shared" si="158"/>
        <v>0</v>
      </c>
      <c r="C1473" s="49">
        <f>IF('３　回答貼付シート'!$F1470&lt;&gt;0,VLOOKUP('３　回答貼付シート'!$F1470,$AR$2048:$AS$2054,2,FALSE),0)</f>
        <v>0</v>
      </c>
      <c r="D1473" s="49">
        <f>IF('３　回答貼付シート'!$G1470&lt;&gt;0,VLOOKUP(('３　回答貼付シート'!$G1470), $AR$2048:$AS$2054,2,FALSE),0)</f>
        <v>0</v>
      </c>
      <c r="E1473" s="49">
        <f>'３　回答貼付シート'!$H1470</f>
        <v>0</v>
      </c>
      <c r="F1473" s="49">
        <f>IF(E1473=0,0,VLOOKUP($B1473,'２　情報入力シート'!$A$2:$E$2049,5))</f>
        <v>0</v>
      </c>
      <c r="G1473" s="49">
        <f>IF('３　回答貼付シート'!I1470="ない",0,IF('３　回答貼付シート'!I1470="１～２日ある",1,IF('３　回答貼付シート'!I1470="３～５日ある",2,IF('３　回答貼付シート'!I1470="ほぼ毎日ある",3,))))</f>
        <v>0</v>
      </c>
      <c r="H1473" s="49">
        <f>IF('３　回答貼付シート'!J1470="ない",0,IF('３　回答貼付シート'!J1470="１～２日ある",1,IF('３　回答貼付シート'!J1470="３～５日ある",2,IF('３　回答貼付シート'!J1470="ほぼ毎日ある",3,))))</f>
        <v>0</v>
      </c>
      <c r="I1473" s="49">
        <f>IF('３　回答貼付シート'!K1470="ない",0,IF('３　回答貼付シート'!K1470="１～２日ある",1,IF('３　回答貼付シート'!K1470="３～５日ある",2,IF('３　回答貼付シート'!K1470="ほぼ毎日ある",3,))))</f>
        <v>0</v>
      </c>
      <c r="J1473" s="49">
        <f>IF('３　回答貼付シート'!L1470="ない",0,IF('３　回答貼付シート'!L1470="１～２日ある",1,IF('３　回答貼付シート'!L1470="３～５日ある",2,IF('３　回答貼付シート'!L1470="ほぼ毎日ある",3,))))</f>
        <v>0</v>
      </c>
      <c r="K1473" s="49">
        <f>IF('３　回答貼付シート'!M1470="ない",0,IF('３　回答貼付シート'!M1470="１～２日ある",1,IF('３　回答貼付シート'!M1470="３～５日ある",2,IF('３　回答貼付シート'!M1470="ほぼ毎日ある",3,))))</f>
        <v>0</v>
      </c>
      <c r="L1473" s="49">
        <f>IF('３　回答貼付シート'!N1470="ない",0,IF('３　回答貼付シート'!N1470="１～２日ある",1,IF('３　回答貼付シート'!N1470="３～５日ある",2,IF('３　回答貼付シート'!N1470="ほぼ毎日ある",3,))))</f>
        <v>0</v>
      </c>
      <c r="M1473" s="49">
        <f>IF('３　回答貼付シート'!O1470="ない",0,IF('３　回答貼付シート'!O1470="１～２日ある",1,IF('３　回答貼付シート'!O1470="３～５日ある",2,IF('３　回答貼付シート'!O1470="ほぼ毎日ある",3,))))</f>
        <v>0</v>
      </c>
      <c r="N1473" s="49">
        <f>IF('３　回答貼付シート'!P1470="ない",0,IF('３　回答貼付シート'!P1470="１～２日ある",1,IF('３　回答貼付シート'!P1470="３～５日ある",2,IF('３　回答貼付シート'!P1470="ほぼ毎日ある",3,))))</f>
        <v>0</v>
      </c>
      <c r="O1473" s="49">
        <f>IF('３　回答貼付シート'!Q1470="ない",0,IF('３　回答貼付シート'!Q1470="１～２日ある",1,IF('３　回答貼付シート'!Q1470="３～５日ある",2,IF('３　回答貼付シート'!Q1470="ほぼ毎日ある",3,))))</f>
        <v>0</v>
      </c>
      <c r="P1473" s="49">
        <f>IF('３　回答貼付シート'!R1470="ない",0,IF('３　回答貼付シート'!R1470="１～２日ある",1,IF('３　回答貼付シート'!R1470="３～５日ある",2,IF('３　回答貼付シート'!R1470="ほぼ毎日ある",3,))))</f>
        <v>0</v>
      </c>
      <c r="Q1473" s="49">
        <f>IF('３　回答貼付シート'!S1470="ない",0,IF('３　回答貼付シート'!S1470="１～２日ある",1,IF('３　回答貼付シート'!S1470="３～５日ある",2,IF('３　回答貼付シート'!S1470="ほぼ毎日ある",3,))))</f>
        <v>0</v>
      </c>
      <c r="R1473" s="49">
        <f>IF('３　回答貼付シート'!T1470="ない",0,IF('３　回答貼付シート'!T1470="１～２日ある",1,IF('３　回答貼付シート'!T1470="３～５日ある",2,IF('３　回答貼付シート'!T1470="ほぼ毎日ある",3,))))</f>
        <v>0</v>
      </c>
      <c r="S1473" s="49">
        <f>IF('３　回答貼付シート'!U1470="ない",0,IF('３　回答貼付シート'!U1470="１～２日ある",1,IF('３　回答貼付シート'!U1470="３～５日ある",2,IF('３　回答貼付シート'!U1470="ほぼ毎日ある",3,))))</f>
        <v>0</v>
      </c>
      <c r="T1473" s="49">
        <f>IF('３　回答貼付シート'!V1470="ない",0,IF('３　回答貼付シート'!V1470="１～２日ある",1,IF('３　回答貼付シート'!V1470="３～５日ある",2,IF('３　回答貼付シート'!V1470="ほぼ毎日ある",3,))))</f>
        <v>0</v>
      </c>
      <c r="U1473" s="49">
        <f>IF('３　回答貼付シート'!W1470="ない",0,IF('３　回答貼付シート'!W1470="１～２日ある",1,IF('３　回答貼付シート'!W1470="３～５日ある",2,IF('３　回答貼付シート'!W1470="ほぼ毎日ある",3,))))</f>
        <v>0</v>
      </c>
      <c r="V1473" s="49">
        <f>IF('３　回答貼付シート'!X1470="ない",0,IF('３　回答貼付シート'!X1470="１～２日ある",1,IF('３　回答貼付シート'!X1470="３～５日ある",2,IF('３　回答貼付シート'!X1470="ほぼ毎日ある",3,))))</f>
        <v>0</v>
      </c>
      <c r="W1473" s="49">
        <f>IF('３　回答貼付シート'!Y1470="ない",0,IF('３　回答貼付シート'!Y1470="１～２日ある",1,IF('３　回答貼付シート'!Y1470="３～５日ある",2,IF('３　回答貼付シート'!Y1470="ほぼ毎日ある",3,))))</f>
        <v>0</v>
      </c>
      <c r="X1473" s="49">
        <f>IF('３　回答貼付シート'!Z1470="ない",0,IF('３　回答貼付シート'!Z1470="１～２日ある",1,IF('３　回答貼付シート'!Z1470="３～５日ある",2,IF('３　回答貼付シート'!Z1470="ほぼ毎日ある",3,))))</f>
        <v>0</v>
      </c>
      <c r="Y1473" s="49">
        <f>IF('３　回答貼付シート'!AA1470="ない",0,IF('３　回答貼付シート'!AA1470="１～２日ある",1,IF('３　回答貼付シート'!AA1470="３～５日ある",2,IF('３　回答貼付シート'!AA1470="ほぼ毎日ある",3,))))</f>
        <v>0</v>
      </c>
      <c r="Z1473" s="49">
        <f>IF('３　回答貼付シート'!AB1470="ない",0,IF('３　回答貼付シート'!AB1470="１～２日ある",1,IF('３　回答貼付シート'!AB1470="３～５日ある",2,IF('３　回答貼付シート'!AB1470="ほぼ毎日ある",3,))))</f>
        <v>0</v>
      </c>
      <c r="AA1473" s="49">
        <f>IF('３　回答貼付シート'!AC1470="ない",0,IF('３　回答貼付シート'!AC1470="１～２日ある",1,IF('３　回答貼付シート'!AC1470="３～５日ある",2,IF('３　回答貼付シート'!AC1470="ほぼ毎日ある",3,))))</f>
        <v>0</v>
      </c>
      <c r="AB1473" s="49">
        <f>IF('３　回答貼付シート'!AD1470="ない",0,IF('３　回答貼付シート'!AD1470="１～２日ある",1,IF('３　回答貼付シート'!AD1470="３～５日ある",2,IF('３　回答貼付シート'!AD1470="ほぼ毎日ある",3,))))</f>
        <v>0</v>
      </c>
      <c r="AC1473" s="49">
        <f>IF('３　回答貼付シート'!AE1470="ない",0,IF('３　回答貼付シート'!AE1470="１～２日ある",1,IF('３　回答貼付シート'!AE1470="３～５日ある",2,IF('３　回答貼付シート'!AE1470="ほぼ毎日ある",3,))))</f>
        <v>0</v>
      </c>
      <c r="AD1473" s="49">
        <f>IF('３　回答貼付シート'!AF1470="ない",0,IF('３　回答貼付シート'!AF1470="１～２日ある",1,IF('３　回答貼付シート'!AF1470="３～５日ある",2,IF('３　回答貼付シート'!AF1470="ほぼ毎日ある",3,))))</f>
        <v>0</v>
      </c>
      <c r="AE1473" s="49">
        <f>IF('３　回答貼付シート'!AG1470="ない",0,IF('３　回答貼付シート'!AG1470="１～２日ある",1,IF('３　回答貼付シート'!AG1470="３～５日ある",2,IF('３　回答貼付シート'!AG1470="ほぼ毎日ある",3,))))</f>
        <v>0</v>
      </c>
      <c r="AF1473" s="49">
        <f>IF('３　回答貼付シート'!AH1470="ない",0,IF('３　回答貼付シート'!AH1470="１～２日ある",1,IF('３　回答貼付シート'!AH1470="３～５日ある",2,IF('３　回答貼付シート'!AH1470="ほぼ毎日ある",3,))))</f>
        <v>0</v>
      </c>
      <c r="AG1473" s="49">
        <f>IF('３　回答貼付シート'!AI1470="ない",0,IF('３　回答貼付シート'!AI1470="１～２日ある",1,IF('３　回答貼付シート'!AI1470="３～５日ある",2,IF('３　回答貼付シート'!AI1470="ほぼ毎日ある",3,))))</f>
        <v>0</v>
      </c>
      <c r="AH1473" s="49">
        <f>IF('３　回答貼付シート'!AJ1470="ない",0,IF('３　回答貼付シート'!AJ1470="１～２日ある",1,IF('３　回答貼付シート'!AJ1470="３～５日ある",2,IF('３　回答貼付シート'!AJ1470="ほぼ毎日ある",3,))))</f>
        <v>0</v>
      </c>
      <c r="AI1473" s="49">
        <f>IF('３　回答貼付シート'!AK1470="ない",0,IF('３　回答貼付シート'!AK1470="１～２日ある",1,IF('３　回答貼付シート'!AK1470="３～５日ある",2,IF('３　回答貼付シート'!AK1470="ほぼ毎日ある",3,))))</f>
        <v>0</v>
      </c>
      <c r="AJ1473" s="49">
        <f>IF('３　回答貼付シート'!AL1470="ない",0,IF('３　回答貼付シート'!AL1470="１～２日ある",1,IF('３　回答貼付シート'!AL1470="３～５日ある",2,IF('３　回答貼付シート'!AL1470="ほぼ毎日ある",3,))))</f>
        <v>0</v>
      </c>
      <c r="AK1473" s="49">
        <f>IF('３　回答貼付シート'!AM1470="ない",0,IF('３　回答貼付シート'!AM1470="１～２日ある",1,IF('３　回答貼付シート'!AM1470="３～５日ある",2,IF('３　回答貼付シート'!AM1470="ほぼ毎日ある",3,))))</f>
        <v>0</v>
      </c>
      <c r="AL1473" s="49">
        <f>'３　回答貼付シート'!$AN1470</f>
        <v>0</v>
      </c>
      <c r="AM1473" s="49" t="str">
        <f t="shared" si="159"/>
        <v/>
      </c>
      <c r="AN1473" s="49" t="str">
        <f t="shared" si="160"/>
        <v/>
      </c>
      <c r="AO1473" s="49" t="str">
        <f t="shared" si="161"/>
        <v/>
      </c>
      <c r="AP1473" s="49" t="str">
        <f t="shared" si="162"/>
        <v/>
      </c>
      <c r="AQ1473" s="49" t="str">
        <f t="shared" si="163"/>
        <v/>
      </c>
      <c r="AR1473" t="str">
        <f t="shared" si="164"/>
        <v>0</v>
      </c>
      <c r="AT1473" s="42"/>
    </row>
    <row r="1474" spans="1:46">
      <c r="A1474" s="49"/>
      <c r="B1474" s="49">
        <f t="shared" si="158"/>
        <v>0</v>
      </c>
      <c r="C1474" s="49">
        <f>IF('３　回答貼付シート'!$F1471&lt;&gt;0,VLOOKUP('３　回答貼付シート'!$F1471,$AR$2048:$AS$2054,2,FALSE),0)</f>
        <v>0</v>
      </c>
      <c r="D1474" s="49">
        <f>IF('３　回答貼付シート'!$G1471&lt;&gt;0,VLOOKUP(('３　回答貼付シート'!$G1471), $AR$2048:$AS$2054,2,FALSE),0)</f>
        <v>0</v>
      </c>
      <c r="E1474" s="49">
        <f>'３　回答貼付シート'!$H1471</f>
        <v>0</v>
      </c>
      <c r="F1474" s="49">
        <f>IF(E1474=0,0,VLOOKUP($B1474,'２　情報入力シート'!$A$2:$E$2049,5))</f>
        <v>0</v>
      </c>
      <c r="G1474" s="49">
        <f>IF('３　回答貼付シート'!I1471="ない",0,IF('３　回答貼付シート'!I1471="１～２日ある",1,IF('３　回答貼付シート'!I1471="３～５日ある",2,IF('３　回答貼付シート'!I1471="ほぼ毎日ある",3,))))</f>
        <v>0</v>
      </c>
      <c r="H1474" s="49">
        <f>IF('３　回答貼付シート'!J1471="ない",0,IF('３　回答貼付シート'!J1471="１～２日ある",1,IF('３　回答貼付シート'!J1471="３～５日ある",2,IF('３　回答貼付シート'!J1471="ほぼ毎日ある",3,))))</f>
        <v>0</v>
      </c>
      <c r="I1474" s="49">
        <f>IF('３　回答貼付シート'!K1471="ない",0,IF('３　回答貼付シート'!K1471="１～２日ある",1,IF('３　回答貼付シート'!K1471="３～５日ある",2,IF('３　回答貼付シート'!K1471="ほぼ毎日ある",3,))))</f>
        <v>0</v>
      </c>
      <c r="J1474" s="49">
        <f>IF('３　回答貼付シート'!L1471="ない",0,IF('３　回答貼付シート'!L1471="１～２日ある",1,IF('３　回答貼付シート'!L1471="３～５日ある",2,IF('３　回答貼付シート'!L1471="ほぼ毎日ある",3,))))</f>
        <v>0</v>
      </c>
      <c r="K1474" s="49">
        <f>IF('３　回答貼付シート'!M1471="ない",0,IF('３　回答貼付シート'!M1471="１～２日ある",1,IF('３　回答貼付シート'!M1471="３～５日ある",2,IF('３　回答貼付シート'!M1471="ほぼ毎日ある",3,))))</f>
        <v>0</v>
      </c>
      <c r="L1474" s="49">
        <f>IF('３　回答貼付シート'!N1471="ない",0,IF('３　回答貼付シート'!N1471="１～２日ある",1,IF('３　回答貼付シート'!N1471="３～５日ある",2,IF('３　回答貼付シート'!N1471="ほぼ毎日ある",3,))))</f>
        <v>0</v>
      </c>
      <c r="M1474" s="49">
        <f>IF('３　回答貼付シート'!O1471="ない",0,IF('３　回答貼付シート'!O1471="１～２日ある",1,IF('３　回答貼付シート'!O1471="３～５日ある",2,IF('３　回答貼付シート'!O1471="ほぼ毎日ある",3,))))</f>
        <v>0</v>
      </c>
      <c r="N1474" s="49">
        <f>IF('３　回答貼付シート'!P1471="ない",0,IF('３　回答貼付シート'!P1471="１～２日ある",1,IF('３　回答貼付シート'!P1471="３～５日ある",2,IF('３　回答貼付シート'!P1471="ほぼ毎日ある",3,))))</f>
        <v>0</v>
      </c>
      <c r="O1474" s="49">
        <f>IF('３　回答貼付シート'!Q1471="ない",0,IF('３　回答貼付シート'!Q1471="１～２日ある",1,IF('３　回答貼付シート'!Q1471="３～５日ある",2,IF('３　回答貼付シート'!Q1471="ほぼ毎日ある",3,))))</f>
        <v>0</v>
      </c>
      <c r="P1474" s="49">
        <f>IF('３　回答貼付シート'!R1471="ない",0,IF('３　回答貼付シート'!R1471="１～２日ある",1,IF('３　回答貼付シート'!R1471="３～５日ある",2,IF('３　回答貼付シート'!R1471="ほぼ毎日ある",3,))))</f>
        <v>0</v>
      </c>
      <c r="Q1474" s="49">
        <f>IF('３　回答貼付シート'!S1471="ない",0,IF('３　回答貼付シート'!S1471="１～２日ある",1,IF('３　回答貼付シート'!S1471="３～５日ある",2,IF('３　回答貼付シート'!S1471="ほぼ毎日ある",3,))))</f>
        <v>0</v>
      </c>
      <c r="R1474" s="49">
        <f>IF('３　回答貼付シート'!T1471="ない",0,IF('３　回答貼付シート'!T1471="１～２日ある",1,IF('３　回答貼付シート'!T1471="３～５日ある",2,IF('３　回答貼付シート'!T1471="ほぼ毎日ある",3,))))</f>
        <v>0</v>
      </c>
      <c r="S1474" s="49">
        <f>IF('３　回答貼付シート'!U1471="ない",0,IF('３　回答貼付シート'!U1471="１～２日ある",1,IF('３　回答貼付シート'!U1471="３～５日ある",2,IF('３　回答貼付シート'!U1471="ほぼ毎日ある",3,))))</f>
        <v>0</v>
      </c>
      <c r="T1474" s="49">
        <f>IF('３　回答貼付シート'!V1471="ない",0,IF('３　回答貼付シート'!V1471="１～２日ある",1,IF('３　回答貼付シート'!V1471="３～５日ある",2,IF('３　回答貼付シート'!V1471="ほぼ毎日ある",3,))))</f>
        <v>0</v>
      </c>
      <c r="U1474" s="49">
        <f>IF('３　回答貼付シート'!W1471="ない",0,IF('３　回答貼付シート'!W1471="１～２日ある",1,IF('３　回答貼付シート'!W1471="３～５日ある",2,IF('３　回答貼付シート'!W1471="ほぼ毎日ある",3,))))</f>
        <v>0</v>
      </c>
      <c r="V1474" s="49">
        <f>IF('３　回答貼付シート'!X1471="ない",0,IF('３　回答貼付シート'!X1471="１～２日ある",1,IF('３　回答貼付シート'!X1471="３～５日ある",2,IF('３　回答貼付シート'!X1471="ほぼ毎日ある",3,))))</f>
        <v>0</v>
      </c>
      <c r="W1474" s="49">
        <f>IF('３　回答貼付シート'!Y1471="ない",0,IF('３　回答貼付シート'!Y1471="１～２日ある",1,IF('３　回答貼付シート'!Y1471="３～５日ある",2,IF('３　回答貼付シート'!Y1471="ほぼ毎日ある",3,))))</f>
        <v>0</v>
      </c>
      <c r="X1474" s="49">
        <f>IF('３　回答貼付シート'!Z1471="ない",0,IF('３　回答貼付シート'!Z1471="１～２日ある",1,IF('３　回答貼付シート'!Z1471="３～５日ある",2,IF('３　回答貼付シート'!Z1471="ほぼ毎日ある",3,))))</f>
        <v>0</v>
      </c>
      <c r="Y1474" s="49">
        <f>IF('３　回答貼付シート'!AA1471="ない",0,IF('３　回答貼付シート'!AA1471="１～２日ある",1,IF('３　回答貼付シート'!AA1471="３～５日ある",2,IF('３　回答貼付シート'!AA1471="ほぼ毎日ある",3,))))</f>
        <v>0</v>
      </c>
      <c r="Z1474" s="49">
        <f>IF('３　回答貼付シート'!AB1471="ない",0,IF('３　回答貼付シート'!AB1471="１～２日ある",1,IF('３　回答貼付シート'!AB1471="３～５日ある",2,IF('３　回答貼付シート'!AB1471="ほぼ毎日ある",3,))))</f>
        <v>0</v>
      </c>
      <c r="AA1474" s="49">
        <f>IF('３　回答貼付シート'!AC1471="ない",0,IF('３　回答貼付シート'!AC1471="１～２日ある",1,IF('３　回答貼付シート'!AC1471="３～５日ある",2,IF('３　回答貼付シート'!AC1471="ほぼ毎日ある",3,))))</f>
        <v>0</v>
      </c>
      <c r="AB1474" s="49">
        <f>IF('３　回答貼付シート'!AD1471="ない",0,IF('３　回答貼付シート'!AD1471="１～２日ある",1,IF('３　回答貼付シート'!AD1471="３～５日ある",2,IF('３　回答貼付シート'!AD1471="ほぼ毎日ある",3,))))</f>
        <v>0</v>
      </c>
      <c r="AC1474" s="49">
        <f>IF('３　回答貼付シート'!AE1471="ない",0,IF('３　回答貼付シート'!AE1471="１～２日ある",1,IF('３　回答貼付シート'!AE1471="３～５日ある",2,IF('３　回答貼付シート'!AE1471="ほぼ毎日ある",3,))))</f>
        <v>0</v>
      </c>
      <c r="AD1474" s="49">
        <f>IF('３　回答貼付シート'!AF1471="ない",0,IF('３　回答貼付シート'!AF1471="１～２日ある",1,IF('３　回答貼付シート'!AF1471="３～５日ある",2,IF('３　回答貼付シート'!AF1471="ほぼ毎日ある",3,))))</f>
        <v>0</v>
      </c>
      <c r="AE1474" s="49">
        <f>IF('３　回答貼付シート'!AG1471="ない",0,IF('３　回答貼付シート'!AG1471="１～２日ある",1,IF('３　回答貼付シート'!AG1471="３～５日ある",2,IF('３　回答貼付シート'!AG1471="ほぼ毎日ある",3,))))</f>
        <v>0</v>
      </c>
      <c r="AF1474" s="49">
        <f>IF('３　回答貼付シート'!AH1471="ない",0,IF('３　回答貼付シート'!AH1471="１～２日ある",1,IF('３　回答貼付シート'!AH1471="３～５日ある",2,IF('３　回答貼付シート'!AH1471="ほぼ毎日ある",3,))))</f>
        <v>0</v>
      </c>
      <c r="AG1474" s="49">
        <f>IF('３　回答貼付シート'!AI1471="ない",0,IF('３　回答貼付シート'!AI1471="１～２日ある",1,IF('３　回答貼付シート'!AI1471="３～５日ある",2,IF('３　回答貼付シート'!AI1471="ほぼ毎日ある",3,))))</f>
        <v>0</v>
      </c>
      <c r="AH1474" s="49">
        <f>IF('３　回答貼付シート'!AJ1471="ない",0,IF('３　回答貼付シート'!AJ1471="１～２日ある",1,IF('３　回答貼付シート'!AJ1471="３～５日ある",2,IF('３　回答貼付シート'!AJ1471="ほぼ毎日ある",3,))))</f>
        <v>0</v>
      </c>
      <c r="AI1474" s="49">
        <f>IF('３　回答貼付シート'!AK1471="ない",0,IF('３　回答貼付シート'!AK1471="１～２日ある",1,IF('３　回答貼付シート'!AK1471="３～５日ある",2,IF('３　回答貼付シート'!AK1471="ほぼ毎日ある",3,))))</f>
        <v>0</v>
      </c>
      <c r="AJ1474" s="49">
        <f>IF('３　回答貼付シート'!AL1471="ない",0,IF('３　回答貼付シート'!AL1471="１～２日ある",1,IF('３　回答貼付シート'!AL1471="３～５日ある",2,IF('３　回答貼付シート'!AL1471="ほぼ毎日ある",3,))))</f>
        <v>0</v>
      </c>
      <c r="AK1474" s="49">
        <f>IF('３　回答貼付シート'!AM1471="ない",0,IF('３　回答貼付シート'!AM1471="１～２日ある",1,IF('３　回答貼付シート'!AM1471="３～５日ある",2,IF('３　回答貼付シート'!AM1471="ほぼ毎日ある",3,))))</f>
        <v>0</v>
      </c>
      <c r="AL1474" s="49">
        <f>'３　回答貼付シート'!$AN1471</f>
        <v>0</v>
      </c>
      <c r="AM1474" s="49" t="str">
        <f t="shared" si="159"/>
        <v/>
      </c>
      <c r="AN1474" s="49" t="str">
        <f t="shared" si="160"/>
        <v/>
      </c>
      <c r="AO1474" s="49" t="str">
        <f t="shared" si="161"/>
        <v/>
      </c>
      <c r="AP1474" s="49" t="str">
        <f t="shared" si="162"/>
        <v/>
      </c>
      <c r="AQ1474" s="49" t="str">
        <f t="shared" si="163"/>
        <v/>
      </c>
      <c r="AR1474" t="str">
        <f t="shared" si="164"/>
        <v>0</v>
      </c>
      <c r="AT1474" s="42"/>
    </row>
    <row r="1475" spans="1:46">
      <c r="A1475" s="49"/>
      <c r="B1475" s="49">
        <f t="shared" si="158"/>
        <v>0</v>
      </c>
      <c r="C1475" s="49">
        <f>IF('３　回答貼付シート'!$F1472&lt;&gt;0,VLOOKUP('３　回答貼付シート'!$F1472,$AR$2048:$AS$2054,2,FALSE),0)</f>
        <v>0</v>
      </c>
      <c r="D1475" s="49">
        <f>IF('３　回答貼付シート'!$G1472&lt;&gt;0,VLOOKUP(('３　回答貼付シート'!$G1472), $AR$2048:$AS$2054,2,FALSE),0)</f>
        <v>0</v>
      </c>
      <c r="E1475" s="49">
        <f>'３　回答貼付シート'!$H1472</f>
        <v>0</v>
      </c>
      <c r="F1475" s="49">
        <f>IF(E1475=0,0,VLOOKUP($B1475,'２　情報入力シート'!$A$2:$E$2049,5))</f>
        <v>0</v>
      </c>
      <c r="G1475" s="49">
        <f>IF('３　回答貼付シート'!I1472="ない",0,IF('３　回答貼付シート'!I1472="１～２日ある",1,IF('３　回答貼付シート'!I1472="３～５日ある",2,IF('３　回答貼付シート'!I1472="ほぼ毎日ある",3,))))</f>
        <v>0</v>
      </c>
      <c r="H1475" s="49">
        <f>IF('３　回答貼付シート'!J1472="ない",0,IF('３　回答貼付シート'!J1472="１～２日ある",1,IF('３　回答貼付シート'!J1472="３～５日ある",2,IF('３　回答貼付シート'!J1472="ほぼ毎日ある",3,))))</f>
        <v>0</v>
      </c>
      <c r="I1475" s="49">
        <f>IF('３　回答貼付シート'!K1472="ない",0,IF('３　回答貼付シート'!K1472="１～２日ある",1,IF('３　回答貼付シート'!K1472="３～５日ある",2,IF('３　回答貼付シート'!K1472="ほぼ毎日ある",3,))))</f>
        <v>0</v>
      </c>
      <c r="J1475" s="49">
        <f>IF('３　回答貼付シート'!L1472="ない",0,IF('３　回答貼付シート'!L1472="１～２日ある",1,IF('３　回答貼付シート'!L1472="３～５日ある",2,IF('３　回答貼付シート'!L1472="ほぼ毎日ある",3,))))</f>
        <v>0</v>
      </c>
      <c r="K1475" s="49">
        <f>IF('３　回答貼付シート'!M1472="ない",0,IF('３　回答貼付シート'!M1472="１～２日ある",1,IF('３　回答貼付シート'!M1472="３～５日ある",2,IF('３　回答貼付シート'!M1472="ほぼ毎日ある",3,))))</f>
        <v>0</v>
      </c>
      <c r="L1475" s="49">
        <f>IF('３　回答貼付シート'!N1472="ない",0,IF('３　回答貼付シート'!N1472="１～２日ある",1,IF('３　回答貼付シート'!N1472="３～５日ある",2,IF('３　回答貼付シート'!N1472="ほぼ毎日ある",3,))))</f>
        <v>0</v>
      </c>
      <c r="M1475" s="49">
        <f>IF('３　回答貼付シート'!O1472="ない",0,IF('３　回答貼付シート'!O1472="１～２日ある",1,IF('３　回答貼付シート'!O1472="３～５日ある",2,IF('３　回答貼付シート'!O1472="ほぼ毎日ある",3,))))</f>
        <v>0</v>
      </c>
      <c r="N1475" s="49">
        <f>IF('３　回答貼付シート'!P1472="ない",0,IF('３　回答貼付シート'!P1472="１～２日ある",1,IF('３　回答貼付シート'!P1472="３～５日ある",2,IF('３　回答貼付シート'!P1472="ほぼ毎日ある",3,))))</f>
        <v>0</v>
      </c>
      <c r="O1475" s="49">
        <f>IF('３　回答貼付シート'!Q1472="ない",0,IF('３　回答貼付シート'!Q1472="１～２日ある",1,IF('３　回答貼付シート'!Q1472="３～５日ある",2,IF('３　回答貼付シート'!Q1472="ほぼ毎日ある",3,))))</f>
        <v>0</v>
      </c>
      <c r="P1475" s="49">
        <f>IF('３　回答貼付シート'!R1472="ない",0,IF('３　回答貼付シート'!R1472="１～２日ある",1,IF('３　回答貼付シート'!R1472="３～５日ある",2,IF('３　回答貼付シート'!R1472="ほぼ毎日ある",3,))))</f>
        <v>0</v>
      </c>
      <c r="Q1475" s="49">
        <f>IF('３　回答貼付シート'!S1472="ない",0,IF('３　回答貼付シート'!S1472="１～２日ある",1,IF('３　回答貼付シート'!S1472="３～５日ある",2,IF('３　回答貼付シート'!S1472="ほぼ毎日ある",3,))))</f>
        <v>0</v>
      </c>
      <c r="R1475" s="49">
        <f>IF('３　回答貼付シート'!T1472="ない",0,IF('３　回答貼付シート'!T1472="１～２日ある",1,IF('３　回答貼付シート'!T1472="３～５日ある",2,IF('３　回答貼付シート'!T1472="ほぼ毎日ある",3,))))</f>
        <v>0</v>
      </c>
      <c r="S1475" s="49">
        <f>IF('３　回答貼付シート'!U1472="ない",0,IF('３　回答貼付シート'!U1472="１～２日ある",1,IF('３　回答貼付シート'!U1472="３～５日ある",2,IF('３　回答貼付シート'!U1472="ほぼ毎日ある",3,))))</f>
        <v>0</v>
      </c>
      <c r="T1475" s="49">
        <f>IF('３　回答貼付シート'!V1472="ない",0,IF('３　回答貼付シート'!V1472="１～２日ある",1,IF('３　回答貼付シート'!V1472="３～５日ある",2,IF('３　回答貼付シート'!V1472="ほぼ毎日ある",3,))))</f>
        <v>0</v>
      </c>
      <c r="U1475" s="49">
        <f>IF('３　回答貼付シート'!W1472="ない",0,IF('３　回答貼付シート'!W1472="１～２日ある",1,IF('３　回答貼付シート'!W1472="３～５日ある",2,IF('３　回答貼付シート'!W1472="ほぼ毎日ある",3,))))</f>
        <v>0</v>
      </c>
      <c r="V1475" s="49">
        <f>IF('３　回答貼付シート'!X1472="ない",0,IF('３　回答貼付シート'!X1472="１～２日ある",1,IF('３　回答貼付シート'!X1472="３～５日ある",2,IF('３　回答貼付シート'!X1472="ほぼ毎日ある",3,))))</f>
        <v>0</v>
      </c>
      <c r="W1475" s="49">
        <f>IF('３　回答貼付シート'!Y1472="ない",0,IF('３　回答貼付シート'!Y1472="１～２日ある",1,IF('３　回答貼付シート'!Y1472="３～５日ある",2,IF('３　回答貼付シート'!Y1472="ほぼ毎日ある",3,))))</f>
        <v>0</v>
      </c>
      <c r="X1475" s="49">
        <f>IF('３　回答貼付シート'!Z1472="ない",0,IF('３　回答貼付シート'!Z1472="１～２日ある",1,IF('３　回答貼付シート'!Z1472="３～５日ある",2,IF('３　回答貼付シート'!Z1472="ほぼ毎日ある",3,))))</f>
        <v>0</v>
      </c>
      <c r="Y1475" s="49">
        <f>IF('３　回答貼付シート'!AA1472="ない",0,IF('３　回答貼付シート'!AA1472="１～２日ある",1,IF('３　回答貼付シート'!AA1472="３～５日ある",2,IF('３　回答貼付シート'!AA1472="ほぼ毎日ある",3,))))</f>
        <v>0</v>
      </c>
      <c r="Z1475" s="49">
        <f>IF('３　回答貼付シート'!AB1472="ない",0,IF('３　回答貼付シート'!AB1472="１～２日ある",1,IF('３　回答貼付シート'!AB1472="３～５日ある",2,IF('３　回答貼付シート'!AB1472="ほぼ毎日ある",3,))))</f>
        <v>0</v>
      </c>
      <c r="AA1475" s="49">
        <f>IF('３　回答貼付シート'!AC1472="ない",0,IF('３　回答貼付シート'!AC1472="１～２日ある",1,IF('３　回答貼付シート'!AC1472="３～５日ある",2,IF('３　回答貼付シート'!AC1472="ほぼ毎日ある",3,))))</f>
        <v>0</v>
      </c>
      <c r="AB1475" s="49">
        <f>IF('３　回答貼付シート'!AD1472="ない",0,IF('３　回答貼付シート'!AD1472="１～２日ある",1,IF('３　回答貼付シート'!AD1472="３～５日ある",2,IF('３　回答貼付シート'!AD1472="ほぼ毎日ある",3,))))</f>
        <v>0</v>
      </c>
      <c r="AC1475" s="49">
        <f>IF('３　回答貼付シート'!AE1472="ない",0,IF('３　回答貼付シート'!AE1472="１～２日ある",1,IF('３　回答貼付シート'!AE1472="３～５日ある",2,IF('３　回答貼付シート'!AE1472="ほぼ毎日ある",3,))))</f>
        <v>0</v>
      </c>
      <c r="AD1475" s="49">
        <f>IF('３　回答貼付シート'!AF1472="ない",0,IF('３　回答貼付シート'!AF1472="１～２日ある",1,IF('３　回答貼付シート'!AF1472="３～５日ある",2,IF('３　回答貼付シート'!AF1472="ほぼ毎日ある",3,))))</f>
        <v>0</v>
      </c>
      <c r="AE1475" s="49">
        <f>IF('３　回答貼付シート'!AG1472="ない",0,IF('３　回答貼付シート'!AG1472="１～２日ある",1,IF('３　回答貼付シート'!AG1472="３～５日ある",2,IF('３　回答貼付シート'!AG1472="ほぼ毎日ある",3,))))</f>
        <v>0</v>
      </c>
      <c r="AF1475" s="49">
        <f>IF('３　回答貼付シート'!AH1472="ない",0,IF('３　回答貼付シート'!AH1472="１～２日ある",1,IF('３　回答貼付シート'!AH1472="３～５日ある",2,IF('３　回答貼付シート'!AH1472="ほぼ毎日ある",3,))))</f>
        <v>0</v>
      </c>
      <c r="AG1475" s="49">
        <f>IF('３　回答貼付シート'!AI1472="ない",0,IF('３　回答貼付シート'!AI1472="１～２日ある",1,IF('３　回答貼付シート'!AI1472="３～５日ある",2,IF('３　回答貼付シート'!AI1472="ほぼ毎日ある",3,))))</f>
        <v>0</v>
      </c>
      <c r="AH1475" s="49">
        <f>IF('３　回答貼付シート'!AJ1472="ない",0,IF('３　回答貼付シート'!AJ1472="１～２日ある",1,IF('３　回答貼付シート'!AJ1472="３～５日ある",2,IF('３　回答貼付シート'!AJ1472="ほぼ毎日ある",3,))))</f>
        <v>0</v>
      </c>
      <c r="AI1475" s="49">
        <f>IF('３　回答貼付シート'!AK1472="ない",0,IF('３　回答貼付シート'!AK1472="１～２日ある",1,IF('３　回答貼付シート'!AK1472="３～５日ある",2,IF('３　回答貼付シート'!AK1472="ほぼ毎日ある",3,))))</f>
        <v>0</v>
      </c>
      <c r="AJ1475" s="49">
        <f>IF('３　回答貼付シート'!AL1472="ない",0,IF('３　回答貼付シート'!AL1472="１～２日ある",1,IF('３　回答貼付シート'!AL1472="３～５日ある",2,IF('３　回答貼付シート'!AL1472="ほぼ毎日ある",3,))))</f>
        <v>0</v>
      </c>
      <c r="AK1475" s="49">
        <f>IF('３　回答貼付シート'!AM1472="ない",0,IF('３　回答貼付シート'!AM1472="１～２日ある",1,IF('３　回答貼付シート'!AM1472="３～５日ある",2,IF('３　回答貼付シート'!AM1472="ほぼ毎日ある",3,))))</f>
        <v>0</v>
      </c>
      <c r="AL1475" s="49">
        <f>'３　回答貼付シート'!$AN1472</f>
        <v>0</v>
      </c>
      <c r="AM1475" s="49" t="str">
        <f t="shared" si="159"/>
        <v/>
      </c>
      <c r="AN1475" s="49" t="str">
        <f t="shared" si="160"/>
        <v/>
      </c>
      <c r="AO1475" s="49" t="str">
        <f t="shared" si="161"/>
        <v/>
      </c>
      <c r="AP1475" s="49" t="str">
        <f t="shared" si="162"/>
        <v/>
      </c>
      <c r="AQ1475" s="49" t="str">
        <f t="shared" si="163"/>
        <v/>
      </c>
      <c r="AR1475" t="str">
        <f t="shared" si="164"/>
        <v>0</v>
      </c>
      <c r="AT1475" s="42"/>
    </row>
    <row r="1476" spans="1:46">
      <c r="A1476" s="49"/>
      <c r="B1476" s="49">
        <f t="shared" si="158"/>
        <v>0</v>
      </c>
      <c r="C1476" s="49">
        <f>IF('３　回答貼付シート'!$F1473&lt;&gt;0,VLOOKUP('３　回答貼付シート'!$F1473,$AR$2048:$AS$2054,2,FALSE),0)</f>
        <v>0</v>
      </c>
      <c r="D1476" s="49">
        <f>IF('３　回答貼付シート'!$G1473&lt;&gt;0,VLOOKUP(('３　回答貼付シート'!$G1473), $AR$2048:$AS$2054,2,FALSE),0)</f>
        <v>0</v>
      </c>
      <c r="E1476" s="49">
        <f>'３　回答貼付シート'!$H1473</f>
        <v>0</v>
      </c>
      <c r="F1476" s="49">
        <f>IF(E1476=0,0,VLOOKUP($B1476,'２　情報入力シート'!$A$2:$E$2049,5))</f>
        <v>0</v>
      </c>
      <c r="G1476" s="49">
        <f>IF('３　回答貼付シート'!I1473="ない",0,IF('３　回答貼付シート'!I1473="１～２日ある",1,IF('３　回答貼付シート'!I1473="３～５日ある",2,IF('３　回答貼付シート'!I1473="ほぼ毎日ある",3,))))</f>
        <v>0</v>
      </c>
      <c r="H1476" s="49">
        <f>IF('３　回答貼付シート'!J1473="ない",0,IF('３　回答貼付シート'!J1473="１～２日ある",1,IF('３　回答貼付シート'!J1473="３～５日ある",2,IF('３　回答貼付シート'!J1473="ほぼ毎日ある",3,))))</f>
        <v>0</v>
      </c>
      <c r="I1476" s="49">
        <f>IF('３　回答貼付シート'!K1473="ない",0,IF('３　回答貼付シート'!K1473="１～２日ある",1,IF('３　回答貼付シート'!K1473="３～５日ある",2,IF('３　回答貼付シート'!K1473="ほぼ毎日ある",3,))))</f>
        <v>0</v>
      </c>
      <c r="J1476" s="49">
        <f>IF('３　回答貼付シート'!L1473="ない",0,IF('３　回答貼付シート'!L1473="１～２日ある",1,IF('３　回答貼付シート'!L1473="３～５日ある",2,IF('３　回答貼付シート'!L1473="ほぼ毎日ある",3,))))</f>
        <v>0</v>
      </c>
      <c r="K1476" s="49">
        <f>IF('３　回答貼付シート'!M1473="ない",0,IF('３　回答貼付シート'!M1473="１～２日ある",1,IF('３　回答貼付シート'!M1473="３～５日ある",2,IF('３　回答貼付シート'!M1473="ほぼ毎日ある",3,))))</f>
        <v>0</v>
      </c>
      <c r="L1476" s="49">
        <f>IF('３　回答貼付シート'!N1473="ない",0,IF('３　回答貼付シート'!N1473="１～２日ある",1,IF('３　回答貼付シート'!N1473="３～５日ある",2,IF('３　回答貼付シート'!N1473="ほぼ毎日ある",3,))))</f>
        <v>0</v>
      </c>
      <c r="M1476" s="49">
        <f>IF('３　回答貼付シート'!O1473="ない",0,IF('３　回答貼付シート'!O1473="１～２日ある",1,IF('３　回答貼付シート'!O1473="３～５日ある",2,IF('３　回答貼付シート'!O1473="ほぼ毎日ある",3,))))</f>
        <v>0</v>
      </c>
      <c r="N1476" s="49">
        <f>IF('３　回答貼付シート'!P1473="ない",0,IF('３　回答貼付シート'!P1473="１～２日ある",1,IF('３　回答貼付シート'!P1473="３～５日ある",2,IF('３　回答貼付シート'!P1473="ほぼ毎日ある",3,))))</f>
        <v>0</v>
      </c>
      <c r="O1476" s="49">
        <f>IF('３　回答貼付シート'!Q1473="ない",0,IF('３　回答貼付シート'!Q1473="１～２日ある",1,IF('３　回答貼付シート'!Q1473="３～５日ある",2,IF('３　回答貼付シート'!Q1473="ほぼ毎日ある",3,))))</f>
        <v>0</v>
      </c>
      <c r="P1476" s="49">
        <f>IF('３　回答貼付シート'!R1473="ない",0,IF('３　回答貼付シート'!R1473="１～２日ある",1,IF('３　回答貼付シート'!R1473="３～５日ある",2,IF('３　回答貼付シート'!R1473="ほぼ毎日ある",3,))))</f>
        <v>0</v>
      </c>
      <c r="Q1476" s="49">
        <f>IF('３　回答貼付シート'!S1473="ない",0,IF('３　回答貼付シート'!S1473="１～２日ある",1,IF('３　回答貼付シート'!S1473="３～５日ある",2,IF('３　回答貼付シート'!S1473="ほぼ毎日ある",3,))))</f>
        <v>0</v>
      </c>
      <c r="R1476" s="49">
        <f>IF('３　回答貼付シート'!T1473="ない",0,IF('３　回答貼付シート'!T1473="１～２日ある",1,IF('３　回答貼付シート'!T1473="３～５日ある",2,IF('３　回答貼付シート'!T1473="ほぼ毎日ある",3,))))</f>
        <v>0</v>
      </c>
      <c r="S1476" s="49">
        <f>IF('３　回答貼付シート'!U1473="ない",0,IF('３　回答貼付シート'!U1473="１～２日ある",1,IF('３　回答貼付シート'!U1473="３～５日ある",2,IF('３　回答貼付シート'!U1473="ほぼ毎日ある",3,))))</f>
        <v>0</v>
      </c>
      <c r="T1476" s="49">
        <f>IF('３　回答貼付シート'!V1473="ない",0,IF('３　回答貼付シート'!V1473="１～２日ある",1,IF('３　回答貼付シート'!V1473="３～５日ある",2,IF('３　回答貼付シート'!V1473="ほぼ毎日ある",3,))))</f>
        <v>0</v>
      </c>
      <c r="U1476" s="49">
        <f>IF('３　回答貼付シート'!W1473="ない",0,IF('３　回答貼付シート'!W1473="１～２日ある",1,IF('３　回答貼付シート'!W1473="３～５日ある",2,IF('３　回答貼付シート'!W1473="ほぼ毎日ある",3,))))</f>
        <v>0</v>
      </c>
      <c r="V1476" s="49">
        <f>IF('３　回答貼付シート'!X1473="ない",0,IF('３　回答貼付シート'!X1473="１～２日ある",1,IF('３　回答貼付シート'!X1473="３～５日ある",2,IF('３　回答貼付シート'!X1473="ほぼ毎日ある",3,))))</f>
        <v>0</v>
      </c>
      <c r="W1476" s="49">
        <f>IF('３　回答貼付シート'!Y1473="ない",0,IF('３　回答貼付シート'!Y1473="１～２日ある",1,IF('３　回答貼付シート'!Y1473="３～５日ある",2,IF('３　回答貼付シート'!Y1473="ほぼ毎日ある",3,))))</f>
        <v>0</v>
      </c>
      <c r="X1476" s="49">
        <f>IF('３　回答貼付シート'!Z1473="ない",0,IF('３　回答貼付シート'!Z1473="１～２日ある",1,IF('３　回答貼付シート'!Z1473="３～５日ある",2,IF('３　回答貼付シート'!Z1473="ほぼ毎日ある",3,))))</f>
        <v>0</v>
      </c>
      <c r="Y1476" s="49">
        <f>IF('３　回答貼付シート'!AA1473="ない",0,IF('３　回答貼付シート'!AA1473="１～２日ある",1,IF('３　回答貼付シート'!AA1473="３～５日ある",2,IF('３　回答貼付シート'!AA1473="ほぼ毎日ある",3,))))</f>
        <v>0</v>
      </c>
      <c r="Z1476" s="49">
        <f>IF('３　回答貼付シート'!AB1473="ない",0,IF('３　回答貼付シート'!AB1473="１～２日ある",1,IF('３　回答貼付シート'!AB1473="３～５日ある",2,IF('３　回答貼付シート'!AB1473="ほぼ毎日ある",3,))))</f>
        <v>0</v>
      </c>
      <c r="AA1476" s="49">
        <f>IF('３　回答貼付シート'!AC1473="ない",0,IF('３　回答貼付シート'!AC1473="１～２日ある",1,IF('３　回答貼付シート'!AC1473="３～５日ある",2,IF('３　回答貼付シート'!AC1473="ほぼ毎日ある",3,))))</f>
        <v>0</v>
      </c>
      <c r="AB1476" s="49">
        <f>IF('３　回答貼付シート'!AD1473="ない",0,IF('３　回答貼付シート'!AD1473="１～２日ある",1,IF('３　回答貼付シート'!AD1473="３～５日ある",2,IF('３　回答貼付シート'!AD1473="ほぼ毎日ある",3,))))</f>
        <v>0</v>
      </c>
      <c r="AC1476" s="49">
        <f>IF('３　回答貼付シート'!AE1473="ない",0,IF('３　回答貼付シート'!AE1473="１～２日ある",1,IF('３　回答貼付シート'!AE1473="３～５日ある",2,IF('３　回答貼付シート'!AE1473="ほぼ毎日ある",3,))))</f>
        <v>0</v>
      </c>
      <c r="AD1476" s="49">
        <f>IF('３　回答貼付シート'!AF1473="ない",0,IF('３　回答貼付シート'!AF1473="１～２日ある",1,IF('３　回答貼付シート'!AF1473="３～５日ある",2,IF('３　回答貼付シート'!AF1473="ほぼ毎日ある",3,))))</f>
        <v>0</v>
      </c>
      <c r="AE1476" s="49">
        <f>IF('３　回答貼付シート'!AG1473="ない",0,IF('３　回答貼付シート'!AG1473="１～２日ある",1,IF('３　回答貼付シート'!AG1473="３～５日ある",2,IF('３　回答貼付シート'!AG1473="ほぼ毎日ある",3,))))</f>
        <v>0</v>
      </c>
      <c r="AF1476" s="49">
        <f>IF('３　回答貼付シート'!AH1473="ない",0,IF('３　回答貼付シート'!AH1473="１～２日ある",1,IF('３　回答貼付シート'!AH1473="３～５日ある",2,IF('３　回答貼付シート'!AH1473="ほぼ毎日ある",3,))))</f>
        <v>0</v>
      </c>
      <c r="AG1476" s="49">
        <f>IF('３　回答貼付シート'!AI1473="ない",0,IF('３　回答貼付シート'!AI1473="１～２日ある",1,IF('３　回答貼付シート'!AI1473="３～５日ある",2,IF('３　回答貼付シート'!AI1473="ほぼ毎日ある",3,))))</f>
        <v>0</v>
      </c>
      <c r="AH1476" s="49">
        <f>IF('３　回答貼付シート'!AJ1473="ない",0,IF('３　回答貼付シート'!AJ1473="１～２日ある",1,IF('３　回答貼付シート'!AJ1473="３～５日ある",2,IF('３　回答貼付シート'!AJ1473="ほぼ毎日ある",3,))))</f>
        <v>0</v>
      </c>
      <c r="AI1476" s="49">
        <f>IF('３　回答貼付シート'!AK1473="ない",0,IF('３　回答貼付シート'!AK1473="１～２日ある",1,IF('３　回答貼付シート'!AK1473="３～５日ある",2,IF('３　回答貼付シート'!AK1473="ほぼ毎日ある",3,))))</f>
        <v>0</v>
      </c>
      <c r="AJ1476" s="49">
        <f>IF('３　回答貼付シート'!AL1473="ない",0,IF('３　回答貼付シート'!AL1473="１～２日ある",1,IF('３　回答貼付シート'!AL1473="３～５日ある",2,IF('３　回答貼付シート'!AL1473="ほぼ毎日ある",3,))))</f>
        <v>0</v>
      </c>
      <c r="AK1476" s="49">
        <f>IF('３　回答貼付シート'!AM1473="ない",0,IF('３　回答貼付シート'!AM1473="１～２日ある",1,IF('３　回答貼付シート'!AM1473="３～５日ある",2,IF('３　回答貼付シート'!AM1473="ほぼ毎日ある",3,))))</f>
        <v>0</v>
      </c>
      <c r="AL1476" s="49">
        <f>'３　回答貼付シート'!$AN1473</f>
        <v>0</v>
      </c>
      <c r="AM1476" s="49" t="str">
        <f t="shared" si="159"/>
        <v/>
      </c>
      <c r="AN1476" s="49" t="str">
        <f t="shared" si="160"/>
        <v/>
      </c>
      <c r="AO1476" s="49" t="str">
        <f t="shared" si="161"/>
        <v/>
      </c>
      <c r="AP1476" s="49" t="str">
        <f t="shared" si="162"/>
        <v/>
      </c>
      <c r="AQ1476" s="49" t="str">
        <f t="shared" si="163"/>
        <v/>
      </c>
      <c r="AR1476" t="str">
        <f t="shared" si="164"/>
        <v>0</v>
      </c>
      <c r="AT1476" s="42"/>
    </row>
    <row r="1477" spans="1:46">
      <c r="A1477" s="49"/>
      <c r="B1477" s="49">
        <f t="shared" si="158"/>
        <v>0</v>
      </c>
      <c r="C1477" s="49">
        <f>IF('３　回答貼付シート'!$F1474&lt;&gt;0,VLOOKUP('３　回答貼付シート'!$F1474,$AR$2048:$AS$2054,2,FALSE),0)</f>
        <v>0</v>
      </c>
      <c r="D1477" s="49">
        <f>IF('３　回答貼付シート'!$G1474&lt;&gt;0,VLOOKUP(('３　回答貼付シート'!$G1474), $AR$2048:$AS$2054,2,FALSE),0)</f>
        <v>0</v>
      </c>
      <c r="E1477" s="49">
        <f>'３　回答貼付シート'!$H1474</f>
        <v>0</v>
      </c>
      <c r="F1477" s="49">
        <f>IF(E1477=0,0,VLOOKUP($B1477,'２　情報入力シート'!$A$2:$E$2049,5))</f>
        <v>0</v>
      </c>
      <c r="G1477" s="49">
        <f>IF('３　回答貼付シート'!I1474="ない",0,IF('３　回答貼付シート'!I1474="１～２日ある",1,IF('３　回答貼付シート'!I1474="３～５日ある",2,IF('３　回答貼付シート'!I1474="ほぼ毎日ある",3,))))</f>
        <v>0</v>
      </c>
      <c r="H1477" s="49">
        <f>IF('３　回答貼付シート'!J1474="ない",0,IF('３　回答貼付シート'!J1474="１～２日ある",1,IF('３　回答貼付シート'!J1474="３～５日ある",2,IF('３　回答貼付シート'!J1474="ほぼ毎日ある",3,))))</f>
        <v>0</v>
      </c>
      <c r="I1477" s="49">
        <f>IF('３　回答貼付シート'!K1474="ない",0,IF('３　回答貼付シート'!K1474="１～２日ある",1,IF('３　回答貼付シート'!K1474="３～５日ある",2,IF('３　回答貼付シート'!K1474="ほぼ毎日ある",3,))))</f>
        <v>0</v>
      </c>
      <c r="J1477" s="49">
        <f>IF('３　回答貼付シート'!L1474="ない",0,IF('３　回答貼付シート'!L1474="１～２日ある",1,IF('３　回答貼付シート'!L1474="３～５日ある",2,IF('３　回答貼付シート'!L1474="ほぼ毎日ある",3,))))</f>
        <v>0</v>
      </c>
      <c r="K1477" s="49">
        <f>IF('３　回答貼付シート'!M1474="ない",0,IF('３　回答貼付シート'!M1474="１～２日ある",1,IF('３　回答貼付シート'!M1474="３～５日ある",2,IF('３　回答貼付シート'!M1474="ほぼ毎日ある",3,))))</f>
        <v>0</v>
      </c>
      <c r="L1477" s="49">
        <f>IF('３　回答貼付シート'!N1474="ない",0,IF('３　回答貼付シート'!N1474="１～２日ある",1,IF('３　回答貼付シート'!N1474="３～５日ある",2,IF('３　回答貼付シート'!N1474="ほぼ毎日ある",3,))))</f>
        <v>0</v>
      </c>
      <c r="M1477" s="49">
        <f>IF('３　回答貼付シート'!O1474="ない",0,IF('３　回答貼付シート'!O1474="１～２日ある",1,IF('３　回答貼付シート'!O1474="３～５日ある",2,IF('３　回答貼付シート'!O1474="ほぼ毎日ある",3,))))</f>
        <v>0</v>
      </c>
      <c r="N1477" s="49">
        <f>IF('３　回答貼付シート'!P1474="ない",0,IF('３　回答貼付シート'!P1474="１～２日ある",1,IF('３　回答貼付シート'!P1474="３～５日ある",2,IF('３　回答貼付シート'!P1474="ほぼ毎日ある",3,))))</f>
        <v>0</v>
      </c>
      <c r="O1477" s="49">
        <f>IF('３　回答貼付シート'!Q1474="ない",0,IF('３　回答貼付シート'!Q1474="１～２日ある",1,IF('３　回答貼付シート'!Q1474="３～５日ある",2,IF('３　回答貼付シート'!Q1474="ほぼ毎日ある",3,))))</f>
        <v>0</v>
      </c>
      <c r="P1477" s="49">
        <f>IF('３　回答貼付シート'!R1474="ない",0,IF('３　回答貼付シート'!R1474="１～２日ある",1,IF('３　回答貼付シート'!R1474="３～５日ある",2,IF('３　回答貼付シート'!R1474="ほぼ毎日ある",3,))))</f>
        <v>0</v>
      </c>
      <c r="Q1477" s="49">
        <f>IF('３　回答貼付シート'!S1474="ない",0,IF('３　回答貼付シート'!S1474="１～２日ある",1,IF('３　回答貼付シート'!S1474="３～５日ある",2,IF('３　回答貼付シート'!S1474="ほぼ毎日ある",3,))))</f>
        <v>0</v>
      </c>
      <c r="R1477" s="49">
        <f>IF('３　回答貼付シート'!T1474="ない",0,IF('３　回答貼付シート'!T1474="１～２日ある",1,IF('３　回答貼付シート'!T1474="３～５日ある",2,IF('３　回答貼付シート'!T1474="ほぼ毎日ある",3,))))</f>
        <v>0</v>
      </c>
      <c r="S1477" s="49">
        <f>IF('３　回答貼付シート'!U1474="ない",0,IF('３　回答貼付シート'!U1474="１～２日ある",1,IF('３　回答貼付シート'!U1474="３～５日ある",2,IF('３　回答貼付シート'!U1474="ほぼ毎日ある",3,))))</f>
        <v>0</v>
      </c>
      <c r="T1477" s="49">
        <f>IF('３　回答貼付シート'!V1474="ない",0,IF('３　回答貼付シート'!V1474="１～２日ある",1,IF('３　回答貼付シート'!V1474="３～５日ある",2,IF('３　回答貼付シート'!V1474="ほぼ毎日ある",3,))))</f>
        <v>0</v>
      </c>
      <c r="U1477" s="49">
        <f>IF('３　回答貼付シート'!W1474="ない",0,IF('３　回答貼付シート'!W1474="１～２日ある",1,IF('３　回答貼付シート'!W1474="３～５日ある",2,IF('３　回答貼付シート'!W1474="ほぼ毎日ある",3,))))</f>
        <v>0</v>
      </c>
      <c r="V1477" s="49">
        <f>IF('３　回答貼付シート'!X1474="ない",0,IF('３　回答貼付シート'!X1474="１～２日ある",1,IF('３　回答貼付シート'!X1474="３～５日ある",2,IF('３　回答貼付シート'!X1474="ほぼ毎日ある",3,))))</f>
        <v>0</v>
      </c>
      <c r="W1477" s="49">
        <f>IF('３　回答貼付シート'!Y1474="ない",0,IF('３　回答貼付シート'!Y1474="１～２日ある",1,IF('３　回答貼付シート'!Y1474="３～５日ある",2,IF('３　回答貼付シート'!Y1474="ほぼ毎日ある",3,))))</f>
        <v>0</v>
      </c>
      <c r="X1477" s="49">
        <f>IF('３　回答貼付シート'!Z1474="ない",0,IF('３　回答貼付シート'!Z1474="１～２日ある",1,IF('３　回答貼付シート'!Z1474="３～５日ある",2,IF('３　回答貼付シート'!Z1474="ほぼ毎日ある",3,))))</f>
        <v>0</v>
      </c>
      <c r="Y1477" s="49">
        <f>IF('３　回答貼付シート'!AA1474="ない",0,IF('３　回答貼付シート'!AA1474="１～２日ある",1,IF('３　回答貼付シート'!AA1474="３～５日ある",2,IF('３　回答貼付シート'!AA1474="ほぼ毎日ある",3,))))</f>
        <v>0</v>
      </c>
      <c r="Z1477" s="49">
        <f>IF('３　回答貼付シート'!AB1474="ない",0,IF('３　回答貼付シート'!AB1474="１～２日ある",1,IF('３　回答貼付シート'!AB1474="３～５日ある",2,IF('３　回答貼付シート'!AB1474="ほぼ毎日ある",3,))))</f>
        <v>0</v>
      </c>
      <c r="AA1477" s="49">
        <f>IF('３　回答貼付シート'!AC1474="ない",0,IF('３　回答貼付シート'!AC1474="１～２日ある",1,IF('３　回答貼付シート'!AC1474="３～５日ある",2,IF('３　回答貼付シート'!AC1474="ほぼ毎日ある",3,))))</f>
        <v>0</v>
      </c>
      <c r="AB1477" s="49">
        <f>IF('３　回答貼付シート'!AD1474="ない",0,IF('３　回答貼付シート'!AD1474="１～２日ある",1,IF('３　回答貼付シート'!AD1474="３～５日ある",2,IF('３　回答貼付シート'!AD1474="ほぼ毎日ある",3,))))</f>
        <v>0</v>
      </c>
      <c r="AC1477" s="49">
        <f>IF('３　回答貼付シート'!AE1474="ない",0,IF('３　回答貼付シート'!AE1474="１～２日ある",1,IF('３　回答貼付シート'!AE1474="３～５日ある",2,IF('３　回答貼付シート'!AE1474="ほぼ毎日ある",3,))))</f>
        <v>0</v>
      </c>
      <c r="AD1477" s="49">
        <f>IF('３　回答貼付シート'!AF1474="ない",0,IF('３　回答貼付シート'!AF1474="１～２日ある",1,IF('３　回答貼付シート'!AF1474="３～５日ある",2,IF('３　回答貼付シート'!AF1474="ほぼ毎日ある",3,))))</f>
        <v>0</v>
      </c>
      <c r="AE1477" s="49">
        <f>IF('３　回答貼付シート'!AG1474="ない",0,IF('３　回答貼付シート'!AG1474="１～２日ある",1,IF('３　回答貼付シート'!AG1474="３～５日ある",2,IF('３　回答貼付シート'!AG1474="ほぼ毎日ある",3,))))</f>
        <v>0</v>
      </c>
      <c r="AF1477" s="49">
        <f>IF('３　回答貼付シート'!AH1474="ない",0,IF('３　回答貼付シート'!AH1474="１～２日ある",1,IF('３　回答貼付シート'!AH1474="３～５日ある",2,IF('３　回答貼付シート'!AH1474="ほぼ毎日ある",3,))))</f>
        <v>0</v>
      </c>
      <c r="AG1477" s="49">
        <f>IF('３　回答貼付シート'!AI1474="ない",0,IF('３　回答貼付シート'!AI1474="１～２日ある",1,IF('３　回答貼付シート'!AI1474="３～５日ある",2,IF('３　回答貼付シート'!AI1474="ほぼ毎日ある",3,))))</f>
        <v>0</v>
      </c>
      <c r="AH1477" s="49">
        <f>IF('３　回答貼付シート'!AJ1474="ない",0,IF('３　回答貼付シート'!AJ1474="１～２日ある",1,IF('３　回答貼付シート'!AJ1474="３～５日ある",2,IF('３　回答貼付シート'!AJ1474="ほぼ毎日ある",3,))))</f>
        <v>0</v>
      </c>
      <c r="AI1477" s="49">
        <f>IF('３　回答貼付シート'!AK1474="ない",0,IF('３　回答貼付シート'!AK1474="１～２日ある",1,IF('３　回答貼付シート'!AK1474="３～５日ある",2,IF('３　回答貼付シート'!AK1474="ほぼ毎日ある",3,))))</f>
        <v>0</v>
      </c>
      <c r="AJ1477" s="49">
        <f>IF('３　回答貼付シート'!AL1474="ない",0,IF('３　回答貼付シート'!AL1474="１～２日ある",1,IF('３　回答貼付シート'!AL1474="３～５日ある",2,IF('３　回答貼付シート'!AL1474="ほぼ毎日ある",3,))))</f>
        <v>0</v>
      </c>
      <c r="AK1477" s="49">
        <f>IF('３　回答貼付シート'!AM1474="ない",0,IF('３　回答貼付シート'!AM1474="１～２日ある",1,IF('３　回答貼付シート'!AM1474="３～５日ある",2,IF('３　回答貼付シート'!AM1474="ほぼ毎日ある",3,))))</f>
        <v>0</v>
      </c>
      <c r="AL1477" s="49">
        <f>'３　回答貼付シート'!$AN1474</f>
        <v>0</v>
      </c>
      <c r="AM1477" s="49" t="str">
        <f t="shared" si="159"/>
        <v/>
      </c>
      <c r="AN1477" s="49" t="str">
        <f t="shared" si="160"/>
        <v/>
      </c>
      <c r="AO1477" s="49" t="str">
        <f t="shared" si="161"/>
        <v/>
      </c>
      <c r="AP1477" s="49" t="str">
        <f t="shared" si="162"/>
        <v/>
      </c>
      <c r="AQ1477" s="49" t="str">
        <f t="shared" si="163"/>
        <v/>
      </c>
      <c r="AR1477" t="str">
        <f t="shared" si="164"/>
        <v>0</v>
      </c>
      <c r="AT1477" s="42"/>
    </row>
    <row r="1478" spans="1:46">
      <c r="A1478" s="49"/>
      <c r="B1478" s="49">
        <f t="shared" ref="B1478:B1541" si="165">C1478*1000+D1478*100+E1478</f>
        <v>0</v>
      </c>
      <c r="C1478" s="49">
        <f>IF('３　回答貼付シート'!$F1475&lt;&gt;0,VLOOKUP('３　回答貼付シート'!$F1475,$AR$2048:$AS$2054,2,FALSE),0)</f>
        <v>0</v>
      </c>
      <c r="D1478" s="49">
        <f>IF('３　回答貼付シート'!$G1475&lt;&gt;0,VLOOKUP(('３　回答貼付シート'!$G1475), $AR$2048:$AS$2054,2,FALSE),0)</f>
        <v>0</v>
      </c>
      <c r="E1478" s="49">
        <f>'３　回答貼付シート'!$H1475</f>
        <v>0</v>
      </c>
      <c r="F1478" s="49">
        <f>IF(E1478=0,0,VLOOKUP($B1478,'２　情報入力シート'!$A$2:$E$2049,5))</f>
        <v>0</v>
      </c>
      <c r="G1478" s="49">
        <f>IF('３　回答貼付シート'!I1475="ない",0,IF('３　回答貼付シート'!I1475="１～２日ある",1,IF('３　回答貼付シート'!I1475="３～５日ある",2,IF('３　回答貼付シート'!I1475="ほぼ毎日ある",3,))))</f>
        <v>0</v>
      </c>
      <c r="H1478" s="49">
        <f>IF('３　回答貼付シート'!J1475="ない",0,IF('３　回答貼付シート'!J1475="１～２日ある",1,IF('３　回答貼付シート'!J1475="３～５日ある",2,IF('３　回答貼付シート'!J1475="ほぼ毎日ある",3,))))</f>
        <v>0</v>
      </c>
      <c r="I1478" s="49">
        <f>IF('３　回答貼付シート'!K1475="ない",0,IF('３　回答貼付シート'!K1475="１～２日ある",1,IF('３　回答貼付シート'!K1475="３～５日ある",2,IF('３　回答貼付シート'!K1475="ほぼ毎日ある",3,))))</f>
        <v>0</v>
      </c>
      <c r="J1478" s="49">
        <f>IF('３　回答貼付シート'!L1475="ない",0,IF('３　回答貼付シート'!L1475="１～２日ある",1,IF('３　回答貼付シート'!L1475="３～５日ある",2,IF('３　回答貼付シート'!L1475="ほぼ毎日ある",3,))))</f>
        <v>0</v>
      </c>
      <c r="K1478" s="49">
        <f>IF('３　回答貼付シート'!M1475="ない",0,IF('３　回答貼付シート'!M1475="１～２日ある",1,IF('３　回答貼付シート'!M1475="３～５日ある",2,IF('３　回答貼付シート'!M1475="ほぼ毎日ある",3,))))</f>
        <v>0</v>
      </c>
      <c r="L1478" s="49">
        <f>IF('３　回答貼付シート'!N1475="ない",0,IF('３　回答貼付シート'!N1475="１～２日ある",1,IF('３　回答貼付シート'!N1475="３～５日ある",2,IF('３　回答貼付シート'!N1475="ほぼ毎日ある",3,))))</f>
        <v>0</v>
      </c>
      <c r="M1478" s="49">
        <f>IF('３　回答貼付シート'!O1475="ない",0,IF('３　回答貼付シート'!O1475="１～２日ある",1,IF('３　回答貼付シート'!O1475="３～５日ある",2,IF('３　回答貼付シート'!O1475="ほぼ毎日ある",3,))))</f>
        <v>0</v>
      </c>
      <c r="N1478" s="49">
        <f>IF('３　回答貼付シート'!P1475="ない",0,IF('３　回答貼付シート'!P1475="１～２日ある",1,IF('３　回答貼付シート'!P1475="３～５日ある",2,IF('３　回答貼付シート'!P1475="ほぼ毎日ある",3,))))</f>
        <v>0</v>
      </c>
      <c r="O1478" s="49">
        <f>IF('３　回答貼付シート'!Q1475="ない",0,IF('３　回答貼付シート'!Q1475="１～２日ある",1,IF('３　回答貼付シート'!Q1475="３～５日ある",2,IF('３　回答貼付シート'!Q1475="ほぼ毎日ある",3,))))</f>
        <v>0</v>
      </c>
      <c r="P1478" s="49">
        <f>IF('３　回答貼付シート'!R1475="ない",0,IF('３　回答貼付シート'!R1475="１～２日ある",1,IF('３　回答貼付シート'!R1475="３～５日ある",2,IF('３　回答貼付シート'!R1475="ほぼ毎日ある",3,))))</f>
        <v>0</v>
      </c>
      <c r="Q1478" s="49">
        <f>IF('３　回答貼付シート'!S1475="ない",0,IF('３　回答貼付シート'!S1475="１～２日ある",1,IF('３　回答貼付シート'!S1475="３～５日ある",2,IF('３　回答貼付シート'!S1475="ほぼ毎日ある",3,))))</f>
        <v>0</v>
      </c>
      <c r="R1478" s="49">
        <f>IF('３　回答貼付シート'!T1475="ない",0,IF('３　回答貼付シート'!T1475="１～２日ある",1,IF('３　回答貼付シート'!T1475="３～５日ある",2,IF('３　回答貼付シート'!T1475="ほぼ毎日ある",3,))))</f>
        <v>0</v>
      </c>
      <c r="S1478" s="49">
        <f>IF('３　回答貼付シート'!U1475="ない",0,IF('３　回答貼付シート'!U1475="１～２日ある",1,IF('３　回答貼付シート'!U1475="３～５日ある",2,IF('３　回答貼付シート'!U1475="ほぼ毎日ある",3,))))</f>
        <v>0</v>
      </c>
      <c r="T1478" s="49">
        <f>IF('３　回答貼付シート'!V1475="ない",0,IF('３　回答貼付シート'!V1475="１～２日ある",1,IF('３　回答貼付シート'!V1475="３～５日ある",2,IF('３　回答貼付シート'!V1475="ほぼ毎日ある",3,))))</f>
        <v>0</v>
      </c>
      <c r="U1478" s="49">
        <f>IF('３　回答貼付シート'!W1475="ない",0,IF('３　回答貼付シート'!W1475="１～２日ある",1,IF('３　回答貼付シート'!W1475="３～５日ある",2,IF('３　回答貼付シート'!W1475="ほぼ毎日ある",3,))))</f>
        <v>0</v>
      </c>
      <c r="V1478" s="49">
        <f>IF('３　回答貼付シート'!X1475="ない",0,IF('３　回答貼付シート'!X1475="１～２日ある",1,IF('３　回答貼付シート'!X1475="３～５日ある",2,IF('３　回答貼付シート'!X1475="ほぼ毎日ある",3,))))</f>
        <v>0</v>
      </c>
      <c r="W1478" s="49">
        <f>IF('３　回答貼付シート'!Y1475="ない",0,IF('３　回答貼付シート'!Y1475="１～２日ある",1,IF('３　回答貼付シート'!Y1475="３～５日ある",2,IF('３　回答貼付シート'!Y1475="ほぼ毎日ある",3,))))</f>
        <v>0</v>
      </c>
      <c r="X1478" s="49">
        <f>IF('３　回答貼付シート'!Z1475="ない",0,IF('３　回答貼付シート'!Z1475="１～２日ある",1,IF('３　回答貼付シート'!Z1475="３～５日ある",2,IF('３　回答貼付シート'!Z1475="ほぼ毎日ある",3,))))</f>
        <v>0</v>
      </c>
      <c r="Y1478" s="49">
        <f>IF('３　回答貼付シート'!AA1475="ない",0,IF('３　回答貼付シート'!AA1475="１～２日ある",1,IF('３　回答貼付シート'!AA1475="３～５日ある",2,IF('３　回答貼付シート'!AA1475="ほぼ毎日ある",3,))))</f>
        <v>0</v>
      </c>
      <c r="Z1478" s="49">
        <f>IF('３　回答貼付シート'!AB1475="ない",0,IF('３　回答貼付シート'!AB1475="１～２日ある",1,IF('３　回答貼付シート'!AB1475="３～５日ある",2,IF('３　回答貼付シート'!AB1475="ほぼ毎日ある",3,))))</f>
        <v>0</v>
      </c>
      <c r="AA1478" s="49">
        <f>IF('３　回答貼付シート'!AC1475="ない",0,IF('３　回答貼付シート'!AC1475="１～２日ある",1,IF('３　回答貼付シート'!AC1475="３～５日ある",2,IF('３　回答貼付シート'!AC1475="ほぼ毎日ある",3,))))</f>
        <v>0</v>
      </c>
      <c r="AB1478" s="49">
        <f>IF('３　回答貼付シート'!AD1475="ない",0,IF('３　回答貼付シート'!AD1475="１～２日ある",1,IF('３　回答貼付シート'!AD1475="３～５日ある",2,IF('３　回答貼付シート'!AD1475="ほぼ毎日ある",3,))))</f>
        <v>0</v>
      </c>
      <c r="AC1478" s="49">
        <f>IF('３　回答貼付シート'!AE1475="ない",0,IF('３　回答貼付シート'!AE1475="１～２日ある",1,IF('３　回答貼付シート'!AE1475="３～５日ある",2,IF('３　回答貼付シート'!AE1475="ほぼ毎日ある",3,))))</f>
        <v>0</v>
      </c>
      <c r="AD1478" s="49">
        <f>IF('３　回答貼付シート'!AF1475="ない",0,IF('３　回答貼付シート'!AF1475="１～２日ある",1,IF('３　回答貼付シート'!AF1475="３～５日ある",2,IF('３　回答貼付シート'!AF1475="ほぼ毎日ある",3,))))</f>
        <v>0</v>
      </c>
      <c r="AE1478" s="49">
        <f>IF('３　回答貼付シート'!AG1475="ない",0,IF('３　回答貼付シート'!AG1475="１～２日ある",1,IF('３　回答貼付シート'!AG1475="３～５日ある",2,IF('３　回答貼付シート'!AG1475="ほぼ毎日ある",3,))))</f>
        <v>0</v>
      </c>
      <c r="AF1478" s="49">
        <f>IF('３　回答貼付シート'!AH1475="ない",0,IF('３　回答貼付シート'!AH1475="１～２日ある",1,IF('３　回答貼付シート'!AH1475="３～５日ある",2,IF('３　回答貼付シート'!AH1475="ほぼ毎日ある",3,))))</f>
        <v>0</v>
      </c>
      <c r="AG1478" s="49">
        <f>IF('３　回答貼付シート'!AI1475="ない",0,IF('３　回答貼付シート'!AI1475="１～２日ある",1,IF('３　回答貼付シート'!AI1475="３～５日ある",2,IF('３　回答貼付シート'!AI1475="ほぼ毎日ある",3,))))</f>
        <v>0</v>
      </c>
      <c r="AH1478" s="49">
        <f>IF('３　回答貼付シート'!AJ1475="ない",0,IF('３　回答貼付シート'!AJ1475="１～２日ある",1,IF('３　回答貼付シート'!AJ1475="３～５日ある",2,IF('３　回答貼付シート'!AJ1475="ほぼ毎日ある",3,))))</f>
        <v>0</v>
      </c>
      <c r="AI1478" s="49">
        <f>IF('３　回答貼付シート'!AK1475="ない",0,IF('３　回答貼付シート'!AK1475="１～２日ある",1,IF('３　回答貼付シート'!AK1475="３～５日ある",2,IF('３　回答貼付シート'!AK1475="ほぼ毎日ある",3,))))</f>
        <v>0</v>
      </c>
      <c r="AJ1478" s="49">
        <f>IF('３　回答貼付シート'!AL1475="ない",0,IF('３　回答貼付シート'!AL1475="１～２日ある",1,IF('３　回答貼付シート'!AL1475="３～５日ある",2,IF('３　回答貼付シート'!AL1475="ほぼ毎日ある",3,))))</f>
        <v>0</v>
      </c>
      <c r="AK1478" s="49">
        <f>IF('３　回答貼付シート'!AM1475="ない",0,IF('３　回答貼付シート'!AM1475="１～２日ある",1,IF('３　回答貼付シート'!AM1475="３～５日ある",2,IF('３　回答貼付シート'!AM1475="ほぼ毎日ある",3,))))</f>
        <v>0</v>
      </c>
      <c r="AL1478" s="49">
        <f>'３　回答貼付シート'!$AN1475</f>
        <v>0</v>
      </c>
      <c r="AM1478" s="49" t="str">
        <f t="shared" ref="AM1478:AM1541" si="166">IF(SUM(G1478:K1478)&gt;=9,"要サポ","")</f>
        <v/>
      </c>
      <c r="AN1478" s="49" t="str">
        <f t="shared" ref="AN1478:AN1541" si="167">IF(SUM(L1478:P1478)&gt;=9,"要サポ","")</f>
        <v/>
      </c>
      <c r="AO1478" s="49" t="str">
        <f t="shared" ref="AO1478:AO1541" si="168">IF(SUM(Q1478:U1478)&gt;=9,"要サポ","")</f>
        <v/>
      </c>
      <c r="AP1478" s="49" t="str">
        <f t="shared" ref="AP1478:AP1541" si="169">IF(SUM(V1478:Z1478)&gt;=9,"要サポ","")</f>
        <v/>
      </c>
      <c r="AQ1478" s="49" t="str">
        <f t="shared" ref="AQ1478:AQ1541" si="170">IF(COUNTIF(AM1478:AP1478,"要サポ")&gt;0,"要サポ","")</f>
        <v/>
      </c>
      <c r="AR1478" t="str">
        <f t="shared" ref="AR1478:AR1541" si="171">$C1478&amp;$AQ1478</f>
        <v>0</v>
      </c>
      <c r="AT1478" s="42"/>
    </row>
    <row r="1479" spans="1:46">
      <c r="A1479" s="49"/>
      <c r="B1479" s="49">
        <f t="shared" si="165"/>
        <v>0</v>
      </c>
      <c r="C1479" s="49">
        <f>IF('３　回答貼付シート'!$F1476&lt;&gt;0,VLOOKUP('３　回答貼付シート'!$F1476,$AR$2048:$AS$2054,2,FALSE),0)</f>
        <v>0</v>
      </c>
      <c r="D1479" s="49">
        <f>IF('３　回答貼付シート'!$G1476&lt;&gt;0,VLOOKUP(('３　回答貼付シート'!$G1476), $AR$2048:$AS$2054,2,FALSE),0)</f>
        <v>0</v>
      </c>
      <c r="E1479" s="49">
        <f>'３　回答貼付シート'!$H1476</f>
        <v>0</v>
      </c>
      <c r="F1479" s="49">
        <f>IF(E1479=0,0,VLOOKUP($B1479,'２　情報入力シート'!$A$2:$E$2049,5))</f>
        <v>0</v>
      </c>
      <c r="G1479" s="49">
        <f>IF('３　回答貼付シート'!I1476="ない",0,IF('３　回答貼付シート'!I1476="１～２日ある",1,IF('３　回答貼付シート'!I1476="３～５日ある",2,IF('３　回答貼付シート'!I1476="ほぼ毎日ある",3,))))</f>
        <v>0</v>
      </c>
      <c r="H1479" s="49">
        <f>IF('３　回答貼付シート'!J1476="ない",0,IF('３　回答貼付シート'!J1476="１～２日ある",1,IF('３　回答貼付シート'!J1476="３～５日ある",2,IF('３　回答貼付シート'!J1476="ほぼ毎日ある",3,))))</f>
        <v>0</v>
      </c>
      <c r="I1479" s="49">
        <f>IF('３　回答貼付シート'!K1476="ない",0,IF('３　回答貼付シート'!K1476="１～２日ある",1,IF('３　回答貼付シート'!K1476="３～５日ある",2,IF('３　回答貼付シート'!K1476="ほぼ毎日ある",3,))))</f>
        <v>0</v>
      </c>
      <c r="J1479" s="49">
        <f>IF('３　回答貼付シート'!L1476="ない",0,IF('３　回答貼付シート'!L1476="１～２日ある",1,IF('３　回答貼付シート'!L1476="３～５日ある",2,IF('３　回答貼付シート'!L1476="ほぼ毎日ある",3,))))</f>
        <v>0</v>
      </c>
      <c r="K1479" s="49">
        <f>IF('３　回答貼付シート'!M1476="ない",0,IF('３　回答貼付シート'!M1476="１～２日ある",1,IF('３　回答貼付シート'!M1476="３～５日ある",2,IF('３　回答貼付シート'!M1476="ほぼ毎日ある",3,))))</f>
        <v>0</v>
      </c>
      <c r="L1479" s="49">
        <f>IF('３　回答貼付シート'!N1476="ない",0,IF('３　回答貼付シート'!N1476="１～２日ある",1,IF('３　回答貼付シート'!N1476="３～５日ある",2,IF('３　回答貼付シート'!N1476="ほぼ毎日ある",3,))))</f>
        <v>0</v>
      </c>
      <c r="M1479" s="49">
        <f>IF('３　回答貼付シート'!O1476="ない",0,IF('３　回答貼付シート'!O1476="１～２日ある",1,IF('３　回答貼付シート'!O1476="３～５日ある",2,IF('３　回答貼付シート'!O1476="ほぼ毎日ある",3,))))</f>
        <v>0</v>
      </c>
      <c r="N1479" s="49">
        <f>IF('３　回答貼付シート'!P1476="ない",0,IF('３　回答貼付シート'!P1476="１～２日ある",1,IF('３　回答貼付シート'!P1476="３～５日ある",2,IF('３　回答貼付シート'!P1476="ほぼ毎日ある",3,))))</f>
        <v>0</v>
      </c>
      <c r="O1479" s="49">
        <f>IF('３　回答貼付シート'!Q1476="ない",0,IF('３　回答貼付シート'!Q1476="１～２日ある",1,IF('３　回答貼付シート'!Q1476="３～５日ある",2,IF('３　回答貼付シート'!Q1476="ほぼ毎日ある",3,))))</f>
        <v>0</v>
      </c>
      <c r="P1479" s="49">
        <f>IF('３　回答貼付シート'!R1476="ない",0,IF('３　回答貼付シート'!R1476="１～２日ある",1,IF('３　回答貼付シート'!R1476="３～５日ある",2,IF('３　回答貼付シート'!R1476="ほぼ毎日ある",3,))))</f>
        <v>0</v>
      </c>
      <c r="Q1479" s="49">
        <f>IF('３　回答貼付シート'!S1476="ない",0,IF('３　回答貼付シート'!S1476="１～２日ある",1,IF('３　回答貼付シート'!S1476="３～５日ある",2,IF('３　回答貼付シート'!S1476="ほぼ毎日ある",3,))))</f>
        <v>0</v>
      </c>
      <c r="R1479" s="49">
        <f>IF('３　回答貼付シート'!T1476="ない",0,IF('３　回答貼付シート'!T1476="１～２日ある",1,IF('３　回答貼付シート'!T1476="３～５日ある",2,IF('３　回答貼付シート'!T1476="ほぼ毎日ある",3,))))</f>
        <v>0</v>
      </c>
      <c r="S1479" s="49">
        <f>IF('３　回答貼付シート'!U1476="ない",0,IF('３　回答貼付シート'!U1476="１～２日ある",1,IF('３　回答貼付シート'!U1476="３～５日ある",2,IF('３　回答貼付シート'!U1476="ほぼ毎日ある",3,))))</f>
        <v>0</v>
      </c>
      <c r="T1479" s="49">
        <f>IF('３　回答貼付シート'!V1476="ない",0,IF('３　回答貼付シート'!V1476="１～２日ある",1,IF('３　回答貼付シート'!V1476="３～５日ある",2,IF('３　回答貼付シート'!V1476="ほぼ毎日ある",3,))))</f>
        <v>0</v>
      </c>
      <c r="U1479" s="49">
        <f>IF('３　回答貼付シート'!W1476="ない",0,IF('３　回答貼付シート'!W1476="１～２日ある",1,IF('３　回答貼付シート'!W1476="３～５日ある",2,IF('３　回答貼付シート'!W1476="ほぼ毎日ある",3,))))</f>
        <v>0</v>
      </c>
      <c r="V1479" s="49">
        <f>IF('３　回答貼付シート'!X1476="ない",0,IF('３　回答貼付シート'!X1476="１～２日ある",1,IF('３　回答貼付シート'!X1476="３～５日ある",2,IF('３　回答貼付シート'!X1476="ほぼ毎日ある",3,))))</f>
        <v>0</v>
      </c>
      <c r="W1479" s="49">
        <f>IF('３　回答貼付シート'!Y1476="ない",0,IF('３　回答貼付シート'!Y1476="１～２日ある",1,IF('３　回答貼付シート'!Y1476="３～５日ある",2,IF('３　回答貼付シート'!Y1476="ほぼ毎日ある",3,))))</f>
        <v>0</v>
      </c>
      <c r="X1479" s="49">
        <f>IF('３　回答貼付シート'!Z1476="ない",0,IF('３　回答貼付シート'!Z1476="１～２日ある",1,IF('３　回答貼付シート'!Z1476="３～５日ある",2,IF('３　回答貼付シート'!Z1476="ほぼ毎日ある",3,))))</f>
        <v>0</v>
      </c>
      <c r="Y1479" s="49">
        <f>IF('３　回答貼付シート'!AA1476="ない",0,IF('３　回答貼付シート'!AA1476="１～２日ある",1,IF('３　回答貼付シート'!AA1476="３～５日ある",2,IF('３　回答貼付シート'!AA1476="ほぼ毎日ある",3,))))</f>
        <v>0</v>
      </c>
      <c r="Z1479" s="49">
        <f>IF('３　回答貼付シート'!AB1476="ない",0,IF('３　回答貼付シート'!AB1476="１～２日ある",1,IF('３　回答貼付シート'!AB1476="３～５日ある",2,IF('３　回答貼付シート'!AB1476="ほぼ毎日ある",3,))))</f>
        <v>0</v>
      </c>
      <c r="AA1479" s="49">
        <f>IF('３　回答貼付シート'!AC1476="ない",0,IF('３　回答貼付シート'!AC1476="１～２日ある",1,IF('３　回答貼付シート'!AC1476="３～５日ある",2,IF('３　回答貼付シート'!AC1476="ほぼ毎日ある",3,))))</f>
        <v>0</v>
      </c>
      <c r="AB1479" s="49">
        <f>IF('３　回答貼付シート'!AD1476="ない",0,IF('３　回答貼付シート'!AD1476="１～２日ある",1,IF('３　回答貼付シート'!AD1476="３～５日ある",2,IF('３　回答貼付シート'!AD1476="ほぼ毎日ある",3,))))</f>
        <v>0</v>
      </c>
      <c r="AC1479" s="49">
        <f>IF('３　回答貼付シート'!AE1476="ない",0,IF('３　回答貼付シート'!AE1476="１～２日ある",1,IF('３　回答貼付シート'!AE1476="３～５日ある",2,IF('３　回答貼付シート'!AE1476="ほぼ毎日ある",3,))))</f>
        <v>0</v>
      </c>
      <c r="AD1479" s="49">
        <f>IF('３　回答貼付シート'!AF1476="ない",0,IF('３　回答貼付シート'!AF1476="１～２日ある",1,IF('３　回答貼付シート'!AF1476="３～５日ある",2,IF('３　回答貼付シート'!AF1476="ほぼ毎日ある",3,))))</f>
        <v>0</v>
      </c>
      <c r="AE1479" s="49">
        <f>IF('３　回答貼付シート'!AG1476="ない",0,IF('３　回答貼付シート'!AG1476="１～２日ある",1,IF('３　回答貼付シート'!AG1476="３～５日ある",2,IF('３　回答貼付シート'!AG1476="ほぼ毎日ある",3,))))</f>
        <v>0</v>
      </c>
      <c r="AF1479" s="49">
        <f>IF('３　回答貼付シート'!AH1476="ない",0,IF('３　回答貼付シート'!AH1476="１～２日ある",1,IF('３　回答貼付シート'!AH1476="３～５日ある",2,IF('３　回答貼付シート'!AH1476="ほぼ毎日ある",3,))))</f>
        <v>0</v>
      </c>
      <c r="AG1479" s="49">
        <f>IF('３　回答貼付シート'!AI1476="ない",0,IF('３　回答貼付シート'!AI1476="１～２日ある",1,IF('３　回答貼付シート'!AI1476="３～５日ある",2,IF('３　回答貼付シート'!AI1476="ほぼ毎日ある",3,))))</f>
        <v>0</v>
      </c>
      <c r="AH1479" s="49">
        <f>IF('３　回答貼付シート'!AJ1476="ない",0,IF('３　回答貼付シート'!AJ1476="１～２日ある",1,IF('３　回答貼付シート'!AJ1476="３～５日ある",2,IF('３　回答貼付シート'!AJ1476="ほぼ毎日ある",3,))))</f>
        <v>0</v>
      </c>
      <c r="AI1479" s="49">
        <f>IF('３　回答貼付シート'!AK1476="ない",0,IF('３　回答貼付シート'!AK1476="１～２日ある",1,IF('３　回答貼付シート'!AK1476="３～５日ある",2,IF('３　回答貼付シート'!AK1476="ほぼ毎日ある",3,))))</f>
        <v>0</v>
      </c>
      <c r="AJ1479" s="49">
        <f>IF('３　回答貼付シート'!AL1476="ない",0,IF('３　回答貼付シート'!AL1476="１～２日ある",1,IF('３　回答貼付シート'!AL1476="３～５日ある",2,IF('３　回答貼付シート'!AL1476="ほぼ毎日ある",3,))))</f>
        <v>0</v>
      </c>
      <c r="AK1479" s="49">
        <f>IF('３　回答貼付シート'!AM1476="ない",0,IF('３　回答貼付シート'!AM1476="１～２日ある",1,IF('３　回答貼付シート'!AM1476="３～５日ある",2,IF('３　回答貼付シート'!AM1476="ほぼ毎日ある",3,))))</f>
        <v>0</v>
      </c>
      <c r="AL1479" s="49">
        <f>'３　回答貼付シート'!$AN1476</f>
        <v>0</v>
      </c>
      <c r="AM1479" s="49" t="str">
        <f t="shared" si="166"/>
        <v/>
      </c>
      <c r="AN1479" s="49" t="str">
        <f t="shared" si="167"/>
        <v/>
      </c>
      <c r="AO1479" s="49" t="str">
        <f t="shared" si="168"/>
        <v/>
      </c>
      <c r="AP1479" s="49" t="str">
        <f t="shared" si="169"/>
        <v/>
      </c>
      <c r="AQ1479" s="49" t="str">
        <f t="shared" si="170"/>
        <v/>
      </c>
      <c r="AR1479" t="str">
        <f t="shared" si="171"/>
        <v>0</v>
      </c>
      <c r="AT1479" s="42"/>
    </row>
    <row r="1480" spans="1:46">
      <c r="A1480" s="49"/>
      <c r="B1480" s="49">
        <f t="shared" si="165"/>
        <v>0</v>
      </c>
      <c r="C1480" s="49">
        <f>IF('３　回答貼付シート'!$F1477&lt;&gt;0,VLOOKUP('３　回答貼付シート'!$F1477,$AR$2048:$AS$2054,2,FALSE),0)</f>
        <v>0</v>
      </c>
      <c r="D1480" s="49">
        <f>IF('３　回答貼付シート'!$G1477&lt;&gt;0,VLOOKUP(('３　回答貼付シート'!$G1477), $AR$2048:$AS$2054,2,FALSE),0)</f>
        <v>0</v>
      </c>
      <c r="E1480" s="49">
        <f>'３　回答貼付シート'!$H1477</f>
        <v>0</v>
      </c>
      <c r="F1480" s="49">
        <f>IF(E1480=0,0,VLOOKUP($B1480,'２　情報入力シート'!$A$2:$E$2049,5))</f>
        <v>0</v>
      </c>
      <c r="G1480" s="49">
        <f>IF('３　回答貼付シート'!I1477="ない",0,IF('３　回答貼付シート'!I1477="１～２日ある",1,IF('３　回答貼付シート'!I1477="３～５日ある",2,IF('３　回答貼付シート'!I1477="ほぼ毎日ある",3,))))</f>
        <v>0</v>
      </c>
      <c r="H1480" s="49">
        <f>IF('３　回答貼付シート'!J1477="ない",0,IF('３　回答貼付シート'!J1477="１～２日ある",1,IF('３　回答貼付シート'!J1477="３～５日ある",2,IF('３　回答貼付シート'!J1477="ほぼ毎日ある",3,))))</f>
        <v>0</v>
      </c>
      <c r="I1480" s="49">
        <f>IF('３　回答貼付シート'!K1477="ない",0,IF('３　回答貼付シート'!K1477="１～２日ある",1,IF('３　回答貼付シート'!K1477="３～５日ある",2,IF('３　回答貼付シート'!K1477="ほぼ毎日ある",3,))))</f>
        <v>0</v>
      </c>
      <c r="J1480" s="49">
        <f>IF('３　回答貼付シート'!L1477="ない",0,IF('３　回答貼付シート'!L1477="１～２日ある",1,IF('３　回答貼付シート'!L1477="３～５日ある",2,IF('３　回答貼付シート'!L1477="ほぼ毎日ある",3,))))</f>
        <v>0</v>
      </c>
      <c r="K1480" s="49">
        <f>IF('３　回答貼付シート'!M1477="ない",0,IF('３　回答貼付シート'!M1477="１～２日ある",1,IF('３　回答貼付シート'!M1477="３～５日ある",2,IF('３　回答貼付シート'!M1477="ほぼ毎日ある",3,))))</f>
        <v>0</v>
      </c>
      <c r="L1480" s="49">
        <f>IF('３　回答貼付シート'!N1477="ない",0,IF('３　回答貼付シート'!N1477="１～２日ある",1,IF('３　回答貼付シート'!N1477="３～５日ある",2,IF('３　回答貼付シート'!N1477="ほぼ毎日ある",3,))))</f>
        <v>0</v>
      </c>
      <c r="M1480" s="49">
        <f>IF('３　回答貼付シート'!O1477="ない",0,IF('３　回答貼付シート'!O1477="１～２日ある",1,IF('３　回答貼付シート'!O1477="３～５日ある",2,IF('３　回答貼付シート'!O1477="ほぼ毎日ある",3,))))</f>
        <v>0</v>
      </c>
      <c r="N1480" s="49">
        <f>IF('３　回答貼付シート'!P1477="ない",0,IF('３　回答貼付シート'!P1477="１～２日ある",1,IF('３　回答貼付シート'!P1477="３～５日ある",2,IF('３　回答貼付シート'!P1477="ほぼ毎日ある",3,))))</f>
        <v>0</v>
      </c>
      <c r="O1480" s="49">
        <f>IF('３　回答貼付シート'!Q1477="ない",0,IF('３　回答貼付シート'!Q1477="１～２日ある",1,IF('３　回答貼付シート'!Q1477="３～５日ある",2,IF('３　回答貼付シート'!Q1477="ほぼ毎日ある",3,))))</f>
        <v>0</v>
      </c>
      <c r="P1480" s="49">
        <f>IF('３　回答貼付シート'!R1477="ない",0,IF('３　回答貼付シート'!R1477="１～２日ある",1,IF('３　回答貼付シート'!R1477="３～５日ある",2,IF('３　回答貼付シート'!R1477="ほぼ毎日ある",3,))))</f>
        <v>0</v>
      </c>
      <c r="Q1480" s="49">
        <f>IF('３　回答貼付シート'!S1477="ない",0,IF('３　回答貼付シート'!S1477="１～２日ある",1,IF('３　回答貼付シート'!S1477="３～５日ある",2,IF('３　回答貼付シート'!S1477="ほぼ毎日ある",3,))))</f>
        <v>0</v>
      </c>
      <c r="R1480" s="49">
        <f>IF('３　回答貼付シート'!T1477="ない",0,IF('３　回答貼付シート'!T1477="１～２日ある",1,IF('３　回答貼付シート'!T1477="３～５日ある",2,IF('３　回答貼付シート'!T1477="ほぼ毎日ある",3,))))</f>
        <v>0</v>
      </c>
      <c r="S1480" s="49">
        <f>IF('３　回答貼付シート'!U1477="ない",0,IF('３　回答貼付シート'!U1477="１～２日ある",1,IF('３　回答貼付シート'!U1477="３～５日ある",2,IF('３　回答貼付シート'!U1477="ほぼ毎日ある",3,))))</f>
        <v>0</v>
      </c>
      <c r="T1480" s="49">
        <f>IF('３　回答貼付シート'!V1477="ない",0,IF('３　回答貼付シート'!V1477="１～２日ある",1,IF('３　回答貼付シート'!V1477="３～５日ある",2,IF('３　回答貼付シート'!V1477="ほぼ毎日ある",3,))))</f>
        <v>0</v>
      </c>
      <c r="U1480" s="49">
        <f>IF('３　回答貼付シート'!W1477="ない",0,IF('３　回答貼付シート'!W1477="１～２日ある",1,IF('３　回答貼付シート'!W1477="３～５日ある",2,IF('３　回答貼付シート'!W1477="ほぼ毎日ある",3,))))</f>
        <v>0</v>
      </c>
      <c r="V1480" s="49">
        <f>IF('３　回答貼付シート'!X1477="ない",0,IF('３　回答貼付シート'!X1477="１～２日ある",1,IF('３　回答貼付シート'!X1477="３～５日ある",2,IF('３　回答貼付シート'!X1477="ほぼ毎日ある",3,))))</f>
        <v>0</v>
      </c>
      <c r="W1480" s="49">
        <f>IF('３　回答貼付シート'!Y1477="ない",0,IF('３　回答貼付シート'!Y1477="１～２日ある",1,IF('３　回答貼付シート'!Y1477="３～５日ある",2,IF('３　回答貼付シート'!Y1477="ほぼ毎日ある",3,))))</f>
        <v>0</v>
      </c>
      <c r="X1480" s="49">
        <f>IF('３　回答貼付シート'!Z1477="ない",0,IF('３　回答貼付シート'!Z1477="１～２日ある",1,IF('３　回答貼付シート'!Z1477="３～５日ある",2,IF('３　回答貼付シート'!Z1477="ほぼ毎日ある",3,))))</f>
        <v>0</v>
      </c>
      <c r="Y1480" s="49">
        <f>IF('３　回答貼付シート'!AA1477="ない",0,IF('３　回答貼付シート'!AA1477="１～２日ある",1,IF('３　回答貼付シート'!AA1477="３～５日ある",2,IF('３　回答貼付シート'!AA1477="ほぼ毎日ある",3,))))</f>
        <v>0</v>
      </c>
      <c r="Z1480" s="49">
        <f>IF('３　回答貼付シート'!AB1477="ない",0,IF('３　回答貼付シート'!AB1477="１～２日ある",1,IF('３　回答貼付シート'!AB1477="３～５日ある",2,IF('３　回答貼付シート'!AB1477="ほぼ毎日ある",3,))))</f>
        <v>0</v>
      </c>
      <c r="AA1480" s="49">
        <f>IF('３　回答貼付シート'!AC1477="ない",0,IF('３　回答貼付シート'!AC1477="１～２日ある",1,IF('３　回答貼付シート'!AC1477="３～５日ある",2,IF('３　回答貼付シート'!AC1477="ほぼ毎日ある",3,))))</f>
        <v>0</v>
      </c>
      <c r="AB1480" s="49">
        <f>IF('３　回答貼付シート'!AD1477="ない",0,IF('３　回答貼付シート'!AD1477="１～２日ある",1,IF('３　回答貼付シート'!AD1477="３～５日ある",2,IF('３　回答貼付シート'!AD1477="ほぼ毎日ある",3,))))</f>
        <v>0</v>
      </c>
      <c r="AC1480" s="49">
        <f>IF('３　回答貼付シート'!AE1477="ない",0,IF('３　回答貼付シート'!AE1477="１～２日ある",1,IF('３　回答貼付シート'!AE1477="３～５日ある",2,IF('３　回答貼付シート'!AE1477="ほぼ毎日ある",3,))))</f>
        <v>0</v>
      </c>
      <c r="AD1480" s="49">
        <f>IF('３　回答貼付シート'!AF1477="ない",0,IF('３　回答貼付シート'!AF1477="１～２日ある",1,IF('３　回答貼付シート'!AF1477="３～５日ある",2,IF('３　回答貼付シート'!AF1477="ほぼ毎日ある",3,))))</f>
        <v>0</v>
      </c>
      <c r="AE1480" s="49">
        <f>IF('３　回答貼付シート'!AG1477="ない",0,IF('３　回答貼付シート'!AG1477="１～２日ある",1,IF('３　回答貼付シート'!AG1477="３～５日ある",2,IF('３　回答貼付シート'!AG1477="ほぼ毎日ある",3,))))</f>
        <v>0</v>
      </c>
      <c r="AF1480" s="49">
        <f>IF('３　回答貼付シート'!AH1477="ない",0,IF('３　回答貼付シート'!AH1477="１～２日ある",1,IF('３　回答貼付シート'!AH1477="３～５日ある",2,IF('３　回答貼付シート'!AH1477="ほぼ毎日ある",3,))))</f>
        <v>0</v>
      </c>
      <c r="AG1480" s="49">
        <f>IF('３　回答貼付シート'!AI1477="ない",0,IF('３　回答貼付シート'!AI1477="１～２日ある",1,IF('３　回答貼付シート'!AI1477="３～５日ある",2,IF('３　回答貼付シート'!AI1477="ほぼ毎日ある",3,))))</f>
        <v>0</v>
      </c>
      <c r="AH1480" s="49">
        <f>IF('３　回答貼付シート'!AJ1477="ない",0,IF('３　回答貼付シート'!AJ1477="１～２日ある",1,IF('３　回答貼付シート'!AJ1477="３～５日ある",2,IF('３　回答貼付シート'!AJ1477="ほぼ毎日ある",3,))))</f>
        <v>0</v>
      </c>
      <c r="AI1480" s="49">
        <f>IF('３　回答貼付シート'!AK1477="ない",0,IF('３　回答貼付シート'!AK1477="１～２日ある",1,IF('３　回答貼付シート'!AK1477="３～５日ある",2,IF('３　回答貼付シート'!AK1477="ほぼ毎日ある",3,))))</f>
        <v>0</v>
      </c>
      <c r="AJ1480" s="49">
        <f>IF('３　回答貼付シート'!AL1477="ない",0,IF('３　回答貼付シート'!AL1477="１～２日ある",1,IF('３　回答貼付シート'!AL1477="３～５日ある",2,IF('３　回答貼付シート'!AL1477="ほぼ毎日ある",3,))))</f>
        <v>0</v>
      </c>
      <c r="AK1480" s="49">
        <f>IF('３　回答貼付シート'!AM1477="ない",0,IF('３　回答貼付シート'!AM1477="１～２日ある",1,IF('３　回答貼付シート'!AM1477="３～５日ある",2,IF('３　回答貼付シート'!AM1477="ほぼ毎日ある",3,))))</f>
        <v>0</v>
      </c>
      <c r="AL1480" s="49">
        <f>'３　回答貼付シート'!$AN1477</f>
        <v>0</v>
      </c>
      <c r="AM1480" s="49" t="str">
        <f t="shared" si="166"/>
        <v/>
      </c>
      <c r="AN1480" s="49" t="str">
        <f t="shared" si="167"/>
        <v/>
      </c>
      <c r="AO1480" s="49" t="str">
        <f t="shared" si="168"/>
        <v/>
      </c>
      <c r="AP1480" s="49" t="str">
        <f t="shared" si="169"/>
        <v/>
      </c>
      <c r="AQ1480" s="49" t="str">
        <f t="shared" si="170"/>
        <v/>
      </c>
      <c r="AR1480" t="str">
        <f t="shared" si="171"/>
        <v>0</v>
      </c>
      <c r="AT1480" s="42"/>
    </row>
    <row r="1481" spans="1:46">
      <c r="A1481" s="49"/>
      <c r="B1481" s="49">
        <f t="shared" si="165"/>
        <v>0</v>
      </c>
      <c r="C1481" s="49">
        <f>IF('３　回答貼付シート'!$F1478&lt;&gt;0,VLOOKUP('３　回答貼付シート'!$F1478,$AR$2048:$AS$2054,2,FALSE),0)</f>
        <v>0</v>
      </c>
      <c r="D1481" s="49">
        <f>IF('３　回答貼付シート'!$G1478&lt;&gt;0,VLOOKUP(('３　回答貼付シート'!$G1478), $AR$2048:$AS$2054,2,FALSE),0)</f>
        <v>0</v>
      </c>
      <c r="E1481" s="49">
        <f>'３　回答貼付シート'!$H1478</f>
        <v>0</v>
      </c>
      <c r="F1481" s="49">
        <f>IF(E1481=0,0,VLOOKUP($B1481,'２　情報入力シート'!$A$2:$E$2049,5))</f>
        <v>0</v>
      </c>
      <c r="G1481" s="49">
        <f>IF('３　回答貼付シート'!I1478="ない",0,IF('３　回答貼付シート'!I1478="１～２日ある",1,IF('３　回答貼付シート'!I1478="３～５日ある",2,IF('３　回答貼付シート'!I1478="ほぼ毎日ある",3,))))</f>
        <v>0</v>
      </c>
      <c r="H1481" s="49">
        <f>IF('３　回答貼付シート'!J1478="ない",0,IF('３　回答貼付シート'!J1478="１～２日ある",1,IF('３　回答貼付シート'!J1478="３～５日ある",2,IF('３　回答貼付シート'!J1478="ほぼ毎日ある",3,))))</f>
        <v>0</v>
      </c>
      <c r="I1481" s="49">
        <f>IF('３　回答貼付シート'!K1478="ない",0,IF('３　回答貼付シート'!K1478="１～２日ある",1,IF('３　回答貼付シート'!K1478="３～５日ある",2,IF('３　回答貼付シート'!K1478="ほぼ毎日ある",3,))))</f>
        <v>0</v>
      </c>
      <c r="J1481" s="49">
        <f>IF('３　回答貼付シート'!L1478="ない",0,IF('３　回答貼付シート'!L1478="１～２日ある",1,IF('３　回答貼付シート'!L1478="３～５日ある",2,IF('３　回答貼付シート'!L1478="ほぼ毎日ある",3,))))</f>
        <v>0</v>
      </c>
      <c r="K1481" s="49">
        <f>IF('３　回答貼付シート'!M1478="ない",0,IF('３　回答貼付シート'!M1478="１～２日ある",1,IF('３　回答貼付シート'!M1478="３～５日ある",2,IF('３　回答貼付シート'!M1478="ほぼ毎日ある",3,))))</f>
        <v>0</v>
      </c>
      <c r="L1481" s="49">
        <f>IF('３　回答貼付シート'!N1478="ない",0,IF('３　回答貼付シート'!N1478="１～２日ある",1,IF('３　回答貼付シート'!N1478="３～５日ある",2,IF('３　回答貼付シート'!N1478="ほぼ毎日ある",3,))))</f>
        <v>0</v>
      </c>
      <c r="M1481" s="49">
        <f>IF('３　回答貼付シート'!O1478="ない",0,IF('３　回答貼付シート'!O1478="１～２日ある",1,IF('３　回答貼付シート'!O1478="３～５日ある",2,IF('３　回答貼付シート'!O1478="ほぼ毎日ある",3,))))</f>
        <v>0</v>
      </c>
      <c r="N1481" s="49">
        <f>IF('３　回答貼付シート'!P1478="ない",0,IF('３　回答貼付シート'!P1478="１～２日ある",1,IF('３　回答貼付シート'!P1478="３～５日ある",2,IF('３　回答貼付シート'!P1478="ほぼ毎日ある",3,))))</f>
        <v>0</v>
      </c>
      <c r="O1481" s="49">
        <f>IF('３　回答貼付シート'!Q1478="ない",0,IF('３　回答貼付シート'!Q1478="１～２日ある",1,IF('３　回答貼付シート'!Q1478="３～５日ある",2,IF('３　回答貼付シート'!Q1478="ほぼ毎日ある",3,))))</f>
        <v>0</v>
      </c>
      <c r="P1481" s="49">
        <f>IF('３　回答貼付シート'!R1478="ない",0,IF('３　回答貼付シート'!R1478="１～２日ある",1,IF('３　回答貼付シート'!R1478="３～５日ある",2,IF('３　回答貼付シート'!R1478="ほぼ毎日ある",3,))))</f>
        <v>0</v>
      </c>
      <c r="Q1481" s="49">
        <f>IF('３　回答貼付シート'!S1478="ない",0,IF('３　回答貼付シート'!S1478="１～２日ある",1,IF('３　回答貼付シート'!S1478="３～５日ある",2,IF('３　回答貼付シート'!S1478="ほぼ毎日ある",3,))))</f>
        <v>0</v>
      </c>
      <c r="R1481" s="49">
        <f>IF('３　回答貼付シート'!T1478="ない",0,IF('３　回答貼付シート'!T1478="１～２日ある",1,IF('３　回答貼付シート'!T1478="３～５日ある",2,IF('３　回答貼付シート'!T1478="ほぼ毎日ある",3,))))</f>
        <v>0</v>
      </c>
      <c r="S1481" s="49">
        <f>IF('３　回答貼付シート'!U1478="ない",0,IF('３　回答貼付シート'!U1478="１～２日ある",1,IF('３　回答貼付シート'!U1478="３～５日ある",2,IF('３　回答貼付シート'!U1478="ほぼ毎日ある",3,))))</f>
        <v>0</v>
      </c>
      <c r="T1481" s="49">
        <f>IF('３　回答貼付シート'!V1478="ない",0,IF('３　回答貼付シート'!V1478="１～２日ある",1,IF('３　回答貼付シート'!V1478="３～５日ある",2,IF('３　回答貼付シート'!V1478="ほぼ毎日ある",3,))))</f>
        <v>0</v>
      </c>
      <c r="U1481" s="49">
        <f>IF('３　回答貼付シート'!W1478="ない",0,IF('３　回答貼付シート'!W1478="１～２日ある",1,IF('３　回答貼付シート'!W1478="３～５日ある",2,IF('３　回答貼付シート'!W1478="ほぼ毎日ある",3,))))</f>
        <v>0</v>
      </c>
      <c r="V1481" s="49">
        <f>IF('３　回答貼付シート'!X1478="ない",0,IF('３　回答貼付シート'!X1478="１～２日ある",1,IF('３　回答貼付シート'!X1478="３～５日ある",2,IF('３　回答貼付シート'!X1478="ほぼ毎日ある",3,))))</f>
        <v>0</v>
      </c>
      <c r="W1481" s="49">
        <f>IF('３　回答貼付シート'!Y1478="ない",0,IF('３　回答貼付シート'!Y1478="１～２日ある",1,IF('３　回答貼付シート'!Y1478="３～５日ある",2,IF('３　回答貼付シート'!Y1478="ほぼ毎日ある",3,))))</f>
        <v>0</v>
      </c>
      <c r="X1481" s="49">
        <f>IF('３　回答貼付シート'!Z1478="ない",0,IF('３　回答貼付シート'!Z1478="１～２日ある",1,IF('３　回答貼付シート'!Z1478="３～５日ある",2,IF('３　回答貼付シート'!Z1478="ほぼ毎日ある",3,))))</f>
        <v>0</v>
      </c>
      <c r="Y1481" s="49">
        <f>IF('３　回答貼付シート'!AA1478="ない",0,IF('３　回答貼付シート'!AA1478="１～２日ある",1,IF('３　回答貼付シート'!AA1478="３～５日ある",2,IF('３　回答貼付シート'!AA1478="ほぼ毎日ある",3,))))</f>
        <v>0</v>
      </c>
      <c r="Z1481" s="49">
        <f>IF('３　回答貼付シート'!AB1478="ない",0,IF('３　回答貼付シート'!AB1478="１～２日ある",1,IF('３　回答貼付シート'!AB1478="３～５日ある",2,IF('３　回答貼付シート'!AB1478="ほぼ毎日ある",3,))))</f>
        <v>0</v>
      </c>
      <c r="AA1481" s="49">
        <f>IF('３　回答貼付シート'!AC1478="ない",0,IF('３　回答貼付シート'!AC1478="１～２日ある",1,IF('３　回答貼付シート'!AC1478="３～５日ある",2,IF('３　回答貼付シート'!AC1478="ほぼ毎日ある",3,))))</f>
        <v>0</v>
      </c>
      <c r="AB1481" s="49">
        <f>IF('３　回答貼付シート'!AD1478="ない",0,IF('３　回答貼付シート'!AD1478="１～２日ある",1,IF('３　回答貼付シート'!AD1478="３～５日ある",2,IF('３　回答貼付シート'!AD1478="ほぼ毎日ある",3,))))</f>
        <v>0</v>
      </c>
      <c r="AC1481" s="49">
        <f>IF('３　回答貼付シート'!AE1478="ない",0,IF('３　回答貼付シート'!AE1478="１～２日ある",1,IF('３　回答貼付シート'!AE1478="３～５日ある",2,IF('３　回答貼付シート'!AE1478="ほぼ毎日ある",3,))))</f>
        <v>0</v>
      </c>
      <c r="AD1481" s="49">
        <f>IF('３　回答貼付シート'!AF1478="ない",0,IF('３　回答貼付シート'!AF1478="１～２日ある",1,IF('３　回答貼付シート'!AF1478="３～５日ある",2,IF('３　回答貼付シート'!AF1478="ほぼ毎日ある",3,))))</f>
        <v>0</v>
      </c>
      <c r="AE1481" s="49">
        <f>IF('３　回答貼付シート'!AG1478="ない",0,IF('３　回答貼付シート'!AG1478="１～２日ある",1,IF('３　回答貼付シート'!AG1478="３～５日ある",2,IF('３　回答貼付シート'!AG1478="ほぼ毎日ある",3,))))</f>
        <v>0</v>
      </c>
      <c r="AF1481" s="49">
        <f>IF('３　回答貼付シート'!AH1478="ない",0,IF('３　回答貼付シート'!AH1478="１～２日ある",1,IF('３　回答貼付シート'!AH1478="３～５日ある",2,IF('３　回答貼付シート'!AH1478="ほぼ毎日ある",3,))))</f>
        <v>0</v>
      </c>
      <c r="AG1481" s="49">
        <f>IF('３　回答貼付シート'!AI1478="ない",0,IF('３　回答貼付シート'!AI1478="１～２日ある",1,IF('３　回答貼付シート'!AI1478="３～５日ある",2,IF('３　回答貼付シート'!AI1478="ほぼ毎日ある",3,))))</f>
        <v>0</v>
      </c>
      <c r="AH1481" s="49">
        <f>IF('３　回答貼付シート'!AJ1478="ない",0,IF('３　回答貼付シート'!AJ1478="１～２日ある",1,IF('３　回答貼付シート'!AJ1478="３～５日ある",2,IF('３　回答貼付シート'!AJ1478="ほぼ毎日ある",3,))))</f>
        <v>0</v>
      </c>
      <c r="AI1481" s="49">
        <f>IF('３　回答貼付シート'!AK1478="ない",0,IF('３　回答貼付シート'!AK1478="１～２日ある",1,IF('３　回答貼付シート'!AK1478="３～５日ある",2,IF('３　回答貼付シート'!AK1478="ほぼ毎日ある",3,))))</f>
        <v>0</v>
      </c>
      <c r="AJ1481" s="49">
        <f>IF('３　回答貼付シート'!AL1478="ない",0,IF('３　回答貼付シート'!AL1478="１～２日ある",1,IF('３　回答貼付シート'!AL1478="３～５日ある",2,IF('３　回答貼付シート'!AL1478="ほぼ毎日ある",3,))))</f>
        <v>0</v>
      </c>
      <c r="AK1481" s="49">
        <f>IF('３　回答貼付シート'!AM1478="ない",0,IF('３　回答貼付シート'!AM1478="１～２日ある",1,IF('３　回答貼付シート'!AM1478="３～５日ある",2,IF('３　回答貼付シート'!AM1478="ほぼ毎日ある",3,))))</f>
        <v>0</v>
      </c>
      <c r="AL1481" s="49">
        <f>'３　回答貼付シート'!$AN1478</f>
        <v>0</v>
      </c>
      <c r="AM1481" s="49" t="str">
        <f t="shared" si="166"/>
        <v/>
      </c>
      <c r="AN1481" s="49" t="str">
        <f t="shared" si="167"/>
        <v/>
      </c>
      <c r="AO1481" s="49" t="str">
        <f t="shared" si="168"/>
        <v/>
      </c>
      <c r="AP1481" s="49" t="str">
        <f t="shared" si="169"/>
        <v/>
      </c>
      <c r="AQ1481" s="49" t="str">
        <f t="shared" si="170"/>
        <v/>
      </c>
      <c r="AR1481" t="str">
        <f t="shared" si="171"/>
        <v>0</v>
      </c>
      <c r="AT1481" s="42"/>
    </row>
    <row r="1482" spans="1:46">
      <c r="A1482" s="49"/>
      <c r="B1482" s="49">
        <f t="shared" si="165"/>
        <v>0</v>
      </c>
      <c r="C1482" s="49">
        <f>IF('３　回答貼付シート'!$F1479&lt;&gt;0,VLOOKUP('３　回答貼付シート'!$F1479,$AR$2048:$AS$2054,2,FALSE),0)</f>
        <v>0</v>
      </c>
      <c r="D1482" s="49">
        <f>IF('３　回答貼付シート'!$G1479&lt;&gt;0,VLOOKUP(('３　回答貼付シート'!$G1479), $AR$2048:$AS$2054,2,FALSE),0)</f>
        <v>0</v>
      </c>
      <c r="E1482" s="49">
        <f>'３　回答貼付シート'!$H1479</f>
        <v>0</v>
      </c>
      <c r="F1482" s="49">
        <f>IF(E1482=0,0,VLOOKUP($B1482,'２　情報入力シート'!$A$2:$E$2049,5))</f>
        <v>0</v>
      </c>
      <c r="G1482" s="49">
        <f>IF('３　回答貼付シート'!I1479="ない",0,IF('３　回答貼付シート'!I1479="１～２日ある",1,IF('３　回答貼付シート'!I1479="３～５日ある",2,IF('３　回答貼付シート'!I1479="ほぼ毎日ある",3,))))</f>
        <v>0</v>
      </c>
      <c r="H1482" s="49">
        <f>IF('３　回答貼付シート'!J1479="ない",0,IF('３　回答貼付シート'!J1479="１～２日ある",1,IF('３　回答貼付シート'!J1479="３～５日ある",2,IF('３　回答貼付シート'!J1479="ほぼ毎日ある",3,))))</f>
        <v>0</v>
      </c>
      <c r="I1482" s="49">
        <f>IF('３　回答貼付シート'!K1479="ない",0,IF('３　回答貼付シート'!K1479="１～２日ある",1,IF('３　回答貼付シート'!K1479="３～５日ある",2,IF('３　回答貼付シート'!K1479="ほぼ毎日ある",3,))))</f>
        <v>0</v>
      </c>
      <c r="J1482" s="49">
        <f>IF('３　回答貼付シート'!L1479="ない",0,IF('３　回答貼付シート'!L1479="１～２日ある",1,IF('３　回答貼付シート'!L1479="３～５日ある",2,IF('３　回答貼付シート'!L1479="ほぼ毎日ある",3,))))</f>
        <v>0</v>
      </c>
      <c r="K1482" s="49">
        <f>IF('３　回答貼付シート'!M1479="ない",0,IF('３　回答貼付シート'!M1479="１～２日ある",1,IF('３　回答貼付シート'!M1479="３～５日ある",2,IF('３　回答貼付シート'!M1479="ほぼ毎日ある",3,))))</f>
        <v>0</v>
      </c>
      <c r="L1482" s="49">
        <f>IF('３　回答貼付シート'!N1479="ない",0,IF('３　回答貼付シート'!N1479="１～２日ある",1,IF('３　回答貼付シート'!N1479="３～５日ある",2,IF('３　回答貼付シート'!N1479="ほぼ毎日ある",3,))))</f>
        <v>0</v>
      </c>
      <c r="M1482" s="49">
        <f>IF('３　回答貼付シート'!O1479="ない",0,IF('３　回答貼付シート'!O1479="１～２日ある",1,IF('３　回答貼付シート'!O1479="３～５日ある",2,IF('３　回答貼付シート'!O1479="ほぼ毎日ある",3,))))</f>
        <v>0</v>
      </c>
      <c r="N1482" s="49">
        <f>IF('３　回答貼付シート'!P1479="ない",0,IF('３　回答貼付シート'!P1479="１～２日ある",1,IF('３　回答貼付シート'!P1479="３～５日ある",2,IF('３　回答貼付シート'!P1479="ほぼ毎日ある",3,))))</f>
        <v>0</v>
      </c>
      <c r="O1482" s="49">
        <f>IF('３　回答貼付シート'!Q1479="ない",0,IF('３　回答貼付シート'!Q1479="１～２日ある",1,IF('３　回答貼付シート'!Q1479="３～５日ある",2,IF('３　回答貼付シート'!Q1479="ほぼ毎日ある",3,))))</f>
        <v>0</v>
      </c>
      <c r="P1482" s="49">
        <f>IF('３　回答貼付シート'!R1479="ない",0,IF('３　回答貼付シート'!R1479="１～２日ある",1,IF('３　回答貼付シート'!R1479="３～５日ある",2,IF('３　回答貼付シート'!R1479="ほぼ毎日ある",3,))))</f>
        <v>0</v>
      </c>
      <c r="Q1482" s="49">
        <f>IF('３　回答貼付シート'!S1479="ない",0,IF('３　回答貼付シート'!S1479="１～２日ある",1,IF('３　回答貼付シート'!S1479="３～５日ある",2,IF('３　回答貼付シート'!S1479="ほぼ毎日ある",3,))))</f>
        <v>0</v>
      </c>
      <c r="R1482" s="49">
        <f>IF('３　回答貼付シート'!T1479="ない",0,IF('３　回答貼付シート'!T1479="１～２日ある",1,IF('３　回答貼付シート'!T1479="３～５日ある",2,IF('３　回答貼付シート'!T1479="ほぼ毎日ある",3,))))</f>
        <v>0</v>
      </c>
      <c r="S1482" s="49">
        <f>IF('３　回答貼付シート'!U1479="ない",0,IF('３　回答貼付シート'!U1479="１～２日ある",1,IF('３　回答貼付シート'!U1479="３～５日ある",2,IF('３　回答貼付シート'!U1479="ほぼ毎日ある",3,))))</f>
        <v>0</v>
      </c>
      <c r="T1482" s="49">
        <f>IF('３　回答貼付シート'!V1479="ない",0,IF('３　回答貼付シート'!V1479="１～２日ある",1,IF('３　回答貼付シート'!V1479="３～５日ある",2,IF('３　回答貼付シート'!V1479="ほぼ毎日ある",3,))))</f>
        <v>0</v>
      </c>
      <c r="U1482" s="49">
        <f>IF('３　回答貼付シート'!W1479="ない",0,IF('３　回答貼付シート'!W1479="１～２日ある",1,IF('３　回答貼付シート'!W1479="３～５日ある",2,IF('３　回答貼付シート'!W1479="ほぼ毎日ある",3,))))</f>
        <v>0</v>
      </c>
      <c r="V1482" s="49">
        <f>IF('３　回答貼付シート'!X1479="ない",0,IF('３　回答貼付シート'!X1479="１～２日ある",1,IF('３　回答貼付シート'!X1479="３～５日ある",2,IF('３　回答貼付シート'!X1479="ほぼ毎日ある",3,))))</f>
        <v>0</v>
      </c>
      <c r="W1482" s="49">
        <f>IF('３　回答貼付シート'!Y1479="ない",0,IF('３　回答貼付シート'!Y1479="１～２日ある",1,IF('３　回答貼付シート'!Y1479="３～５日ある",2,IF('３　回答貼付シート'!Y1479="ほぼ毎日ある",3,))))</f>
        <v>0</v>
      </c>
      <c r="X1482" s="49">
        <f>IF('３　回答貼付シート'!Z1479="ない",0,IF('３　回答貼付シート'!Z1479="１～２日ある",1,IF('３　回答貼付シート'!Z1479="３～５日ある",2,IF('３　回答貼付シート'!Z1479="ほぼ毎日ある",3,))))</f>
        <v>0</v>
      </c>
      <c r="Y1482" s="49">
        <f>IF('３　回答貼付シート'!AA1479="ない",0,IF('３　回答貼付シート'!AA1479="１～２日ある",1,IF('３　回答貼付シート'!AA1479="３～５日ある",2,IF('３　回答貼付シート'!AA1479="ほぼ毎日ある",3,))))</f>
        <v>0</v>
      </c>
      <c r="Z1482" s="49">
        <f>IF('３　回答貼付シート'!AB1479="ない",0,IF('３　回答貼付シート'!AB1479="１～２日ある",1,IF('３　回答貼付シート'!AB1479="３～５日ある",2,IF('３　回答貼付シート'!AB1479="ほぼ毎日ある",3,))))</f>
        <v>0</v>
      </c>
      <c r="AA1482" s="49">
        <f>IF('３　回答貼付シート'!AC1479="ない",0,IF('３　回答貼付シート'!AC1479="１～２日ある",1,IF('３　回答貼付シート'!AC1479="３～５日ある",2,IF('３　回答貼付シート'!AC1479="ほぼ毎日ある",3,))))</f>
        <v>0</v>
      </c>
      <c r="AB1482" s="49">
        <f>IF('３　回答貼付シート'!AD1479="ない",0,IF('３　回答貼付シート'!AD1479="１～２日ある",1,IF('３　回答貼付シート'!AD1479="３～５日ある",2,IF('３　回答貼付シート'!AD1479="ほぼ毎日ある",3,))))</f>
        <v>0</v>
      </c>
      <c r="AC1482" s="49">
        <f>IF('３　回答貼付シート'!AE1479="ない",0,IF('３　回答貼付シート'!AE1479="１～２日ある",1,IF('３　回答貼付シート'!AE1479="３～５日ある",2,IF('３　回答貼付シート'!AE1479="ほぼ毎日ある",3,))))</f>
        <v>0</v>
      </c>
      <c r="AD1482" s="49">
        <f>IF('３　回答貼付シート'!AF1479="ない",0,IF('３　回答貼付シート'!AF1479="１～２日ある",1,IF('３　回答貼付シート'!AF1479="３～５日ある",2,IF('３　回答貼付シート'!AF1479="ほぼ毎日ある",3,))))</f>
        <v>0</v>
      </c>
      <c r="AE1482" s="49">
        <f>IF('３　回答貼付シート'!AG1479="ない",0,IF('３　回答貼付シート'!AG1479="１～２日ある",1,IF('３　回答貼付シート'!AG1479="３～５日ある",2,IF('３　回答貼付シート'!AG1479="ほぼ毎日ある",3,))))</f>
        <v>0</v>
      </c>
      <c r="AF1482" s="49">
        <f>IF('３　回答貼付シート'!AH1479="ない",0,IF('３　回答貼付シート'!AH1479="１～２日ある",1,IF('３　回答貼付シート'!AH1479="３～５日ある",2,IF('３　回答貼付シート'!AH1479="ほぼ毎日ある",3,))))</f>
        <v>0</v>
      </c>
      <c r="AG1482" s="49">
        <f>IF('３　回答貼付シート'!AI1479="ない",0,IF('３　回答貼付シート'!AI1479="１～２日ある",1,IF('３　回答貼付シート'!AI1479="３～５日ある",2,IF('３　回答貼付シート'!AI1479="ほぼ毎日ある",3,))))</f>
        <v>0</v>
      </c>
      <c r="AH1482" s="49">
        <f>IF('３　回答貼付シート'!AJ1479="ない",0,IF('３　回答貼付シート'!AJ1479="１～２日ある",1,IF('３　回答貼付シート'!AJ1479="３～５日ある",2,IF('３　回答貼付シート'!AJ1479="ほぼ毎日ある",3,))))</f>
        <v>0</v>
      </c>
      <c r="AI1482" s="49">
        <f>IF('３　回答貼付シート'!AK1479="ない",0,IF('３　回答貼付シート'!AK1479="１～２日ある",1,IF('３　回答貼付シート'!AK1479="３～５日ある",2,IF('３　回答貼付シート'!AK1479="ほぼ毎日ある",3,))))</f>
        <v>0</v>
      </c>
      <c r="AJ1482" s="49">
        <f>IF('３　回答貼付シート'!AL1479="ない",0,IF('３　回答貼付シート'!AL1479="１～２日ある",1,IF('３　回答貼付シート'!AL1479="３～５日ある",2,IF('３　回答貼付シート'!AL1479="ほぼ毎日ある",3,))))</f>
        <v>0</v>
      </c>
      <c r="AK1482" s="49">
        <f>IF('３　回答貼付シート'!AM1479="ない",0,IF('３　回答貼付シート'!AM1479="１～２日ある",1,IF('３　回答貼付シート'!AM1479="３～５日ある",2,IF('３　回答貼付シート'!AM1479="ほぼ毎日ある",3,))))</f>
        <v>0</v>
      </c>
      <c r="AL1482" s="49">
        <f>'３　回答貼付シート'!$AN1479</f>
        <v>0</v>
      </c>
      <c r="AM1482" s="49" t="str">
        <f t="shared" si="166"/>
        <v/>
      </c>
      <c r="AN1482" s="49" t="str">
        <f t="shared" si="167"/>
        <v/>
      </c>
      <c r="AO1482" s="49" t="str">
        <f t="shared" si="168"/>
        <v/>
      </c>
      <c r="AP1482" s="49" t="str">
        <f t="shared" si="169"/>
        <v/>
      </c>
      <c r="AQ1482" s="49" t="str">
        <f t="shared" si="170"/>
        <v/>
      </c>
      <c r="AR1482" t="str">
        <f t="shared" si="171"/>
        <v>0</v>
      </c>
      <c r="AT1482" s="42"/>
    </row>
    <row r="1483" spans="1:46">
      <c r="A1483" s="49"/>
      <c r="B1483" s="49">
        <f t="shared" si="165"/>
        <v>0</v>
      </c>
      <c r="C1483" s="49">
        <f>IF('３　回答貼付シート'!$F1480&lt;&gt;0,VLOOKUP('３　回答貼付シート'!$F1480,$AR$2048:$AS$2054,2,FALSE),0)</f>
        <v>0</v>
      </c>
      <c r="D1483" s="49">
        <f>IF('３　回答貼付シート'!$G1480&lt;&gt;0,VLOOKUP(('３　回答貼付シート'!$G1480), $AR$2048:$AS$2054,2,FALSE),0)</f>
        <v>0</v>
      </c>
      <c r="E1483" s="49">
        <f>'３　回答貼付シート'!$H1480</f>
        <v>0</v>
      </c>
      <c r="F1483" s="49">
        <f>IF(E1483=0,0,VLOOKUP($B1483,'２　情報入力シート'!$A$2:$E$2049,5))</f>
        <v>0</v>
      </c>
      <c r="G1483" s="49">
        <f>IF('３　回答貼付シート'!I1480="ない",0,IF('３　回答貼付シート'!I1480="１～２日ある",1,IF('３　回答貼付シート'!I1480="３～５日ある",2,IF('３　回答貼付シート'!I1480="ほぼ毎日ある",3,))))</f>
        <v>0</v>
      </c>
      <c r="H1483" s="49">
        <f>IF('３　回答貼付シート'!J1480="ない",0,IF('３　回答貼付シート'!J1480="１～２日ある",1,IF('３　回答貼付シート'!J1480="３～５日ある",2,IF('３　回答貼付シート'!J1480="ほぼ毎日ある",3,))))</f>
        <v>0</v>
      </c>
      <c r="I1483" s="49">
        <f>IF('３　回答貼付シート'!K1480="ない",0,IF('３　回答貼付シート'!K1480="１～２日ある",1,IF('３　回答貼付シート'!K1480="３～５日ある",2,IF('３　回答貼付シート'!K1480="ほぼ毎日ある",3,))))</f>
        <v>0</v>
      </c>
      <c r="J1483" s="49">
        <f>IF('３　回答貼付シート'!L1480="ない",0,IF('３　回答貼付シート'!L1480="１～２日ある",1,IF('３　回答貼付シート'!L1480="３～５日ある",2,IF('３　回答貼付シート'!L1480="ほぼ毎日ある",3,))))</f>
        <v>0</v>
      </c>
      <c r="K1483" s="49">
        <f>IF('３　回答貼付シート'!M1480="ない",0,IF('３　回答貼付シート'!M1480="１～２日ある",1,IF('３　回答貼付シート'!M1480="３～５日ある",2,IF('３　回答貼付シート'!M1480="ほぼ毎日ある",3,))))</f>
        <v>0</v>
      </c>
      <c r="L1483" s="49">
        <f>IF('３　回答貼付シート'!N1480="ない",0,IF('３　回答貼付シート'!N1480="１～２日ある",1,IF('３　回答貼付シート'!N1480="３～５日ある",2,IF('３　回答貼付シート'!N1480="ほぼ毎日ある",3,))))</f>
        <v>0</v>
      </c>
      <c r="M1483" s="49">
        <f>IF('３　回答貼付シート'!O1480="ない",0,IF('３　回答貼付シート'!O1480="１～２日ある",1,IF('３　回答貼付シート'!O1480="３～５日ある",2,IF('３　回答貼付シート'!O1480="ほぼ毎日ある",3,))))</f>
        <v>0</v>
      </c>
      <c r="N1483" s="49">
        <f>IF('３　回答貼付シート'!P1480="ない",0,IF('３　回答貼付シート'!P1480="１～２日ある",1,IF('３　回答貼付シート'!P1480="３～５日ある",2,IF('３　回答貼付シート'!P1480="ほぼ毎日ある",3,))))</f>
        <v>0</v>
      </c>
      <c r="O1483" s="49">
        <f>IF('３　回答貼付シート'!Q1480="ない",0,IF('３　回答貼付シート'!Q1480="１～２日ある",1,IF('３　回答貼付シート'!Q1480="３～５日ある",2,IF('３　回答貼付シート'!Q1480="ほぼ毎日ある",3,))))</f>
        <v>0</v>
      </c>
      <c r="P1483" s="49">
        <f>IF('３　回答貼付シート'!R1480="ない",0,IF('３　回答貼付シート'!R1480="１～２日ある",1,IF('３　回答貼付シート'!R1480="３～５日ある",2,IF('３　回答貼付シート'!R1480="ほぼ毎日ある",3,))))</f>
        <v>0</v>
      </c>
      <c r="Q1483" s="49">
        <f>IF('３　回答貼付シート'!S1480="ない",0,IF('３　回答貼付シート'!S1480="１～２日ある",1,IF('３　回答貼付シート'!S1480="３～５日ある",2,IF('３　回答貼付シート'!S1480="ほぼ毎日ある",3,))))</f>
        <v>0</v>
      </c>
      <c r="R1483" s="49">
        <f>IF('３　回答貼付シート'!T1480="ない",0,IF('３　回答貼付シート'!T1480="１～２日ある",1,IF('３　回答貼付シート'!T1480="３～５日ある",2,IF('３　回答貼付シート'!T1480="ほぼ毎日ある",3,))))</f>
        <v>0</v>
      </c>
      <c r="S1483" s="49">
        <f>IF('３　回答貼付シート'!U1480="ない",0,IF('３　回答貼付シート'!U1480="１～２日ある",1,IF('３　回答貼付シート'!U1480="３～５日ある",2,IF('３　回答貼付シート'!U1480="ほぼ毎日ある",3,))))</f>
        <v>0</v>
      </c>
      <c r="T1483" s="49">
        <f>IF('３　回答貼付シート'!V1480="ない",0,IF('３　回答貼付シート'!V1480="１～２日ある",1,IF('３　回答貼付シート'!V1480="３～５日ある",2,IF('３　回答貼付シート'!V1480="ほぼ毎日ある",3,))))</f>
        <v>0</v>
      </c>
      <c r="U1483" s="49">
        <f>IF('３　回答貼付シート'!W1480="ない",0,IF('３　回答貼付シート'!W1480="１～２日ある",1,IF('３　回答貼付シート'!W1480="３～５日ある",2,IF('３　回答貼付シート'!W1480="ほぼ毎日ある",3,))))</f>
        <v>0</v>
      </c>
      <c r="V1483" s="49">
        <f>IF('３　回答貼付シート'!X1480="ない",0,IF('３　回答貼付シート'!X1480="１～２日ある",1,IF('３　回答貼付シート'!X1480="３～５日ある",2,IF('３　回答貼付シート'!X1480="ほぼ毎日ある",3,))))</f>
        <v>0</v>
      </c>
      <c r="W1483" s="49">
        <f>IF('３　回答貼付シート'!Y1480="ない",0,IF('３　回答貼付シート'!Y1480="１～２日ある",1,IF('３　回答貼付シート'!Y1480="３～５日ある",2,IF('３　回答貼付シート'!Y1480="ほぼ毎日ある",3,))))</f>
        <v>0</v>
      </c>
      <c r="X1483" s="49">
        <f>IF('３　回答貼付シート'!Z1480="ない",0,IF('３　回答貼付シート'!Z1480="１～２日ある",1,IF('３　回答貼付シート'!Z1480="３～５日ある",2,IF('３　回答貼付シート'!Z1480="ほぼ毎日ある",3,))))</f>
        <v>0</v>
      </c>
      <c r="Y1483" s="49">
        <f>IF('３　回答貼付シート'!AA1480="ない",0,IF('３　回答貼付シート'!AA1480="１～２日ある",1,IF('３　回答貼付シート'!AA1480="３～５日ある",2,IF('３　回答貼付シート'!AA1480="ほぼ毎日ある",3,))))</f>
        <v>0</v>
      </c>
      <c r="Z1483" s="49">
        <f>IF('３　回答貼付シート'!AB1480="ない",0,IF('３　回答貼付シート'!AB1480="１～２日ある",1,IF('３　回答貼付シート'!AB1480="３～５日ある",2,IF('３　回答貼付シート'!AB1480="ほぼ毎日ある",3,))))</f>
        <v>0</v>
      </c>
      <c r="AA1483" s="49">
        <f>IF('３　回答貼付シート'!AC1480="ない",0,IF('３　回答貼付シート'!AC1480="１～２日ある",1,IF('３　回答貼付シート'!AC1480="３～５日ある",2,IF('３　回答貼付シート'!AC1480="ほぼ毎日ある",3,))))</f>
        <v>0</v>
      </c>
      <c r="AB1483" s="49">
        <f>IF('３　回答貼付シート'!AD1480="ない",0,IF('３　回答貼付シート'!AD1480="１～２日ある",1,IF('３　回答貼付シート'!AD1480="３～５日ある",2,IF('３　回答貼付シート'!AD1480="ほぼ毎日ある",3,))))</f>
        <v>0</v>
      </c>
      <c r="AC1483" s="49">
        <f>IF('３　回答貼付シート'!AE1480="ない",0,IF('３　回答貼付シート'!AE1480="１～２日ある",1,IF('３　回答貼付シート'!AE1480="３～５日ある",2,IF('３　回答貼付シート'!AE1480="ほぼ毎日ある",3,))))</f>
        <v>0</v>
      </c>
      <c r="AD1483" s="49">
        <f>IF('３　回答貼付シート'!AF1480="ない",0,IF('３　回答貼付シート'!AF1480="１～２日ある",1,IF('３　回答貼付シート'!AF1480="３～５日ある",2,IF('３　回答貼付シート'!AF1480="ほぼ毎日ある",3,))))</f>
        <v>0</v>
      </c>
      <c r="AE1483" s="49">
        <f>IF('３　回答貼付シート'!AG1480="ない",0,IF('３　回答貼付シート'!AG1480="１～２日ある",1,IF('３　回答貼付シート'!AG1480="３～５日ある",2,IF('３　回答貼付シート'!AG1480="ほぼ毎日ある",3,))))</f>
        <v>0</v>
      </c>
      <c r="AF1483" s="49">
        <f>IF('３　回答貼付シート'!AH1480="ない",0,IF('３　回答貼付シート'!AH1480="１～２日ある",1,IF('３　回答貼付シート'!AH1480="３～５日ある",2,IF('３　回答貼付シート'!AH1480="ほぼ毎日ある",3,))))</f>
        <v>0</v>
      </c>
      <c r="AG1483" s="49">
        <f>IF('３　回答貼付シート'!AI1480="ない",0,IF('３　回答貼付シート'!AI1480="１～２日ある",1,IF('３　回答貼付シート'!AI1480="３～５日ある",2,IF('３　回答貼付シート'!AI1480="ほぼ毎日ある",3,))))</f>
        <v>0</v>
      </c>
      <c r="AH1483" s="49">
        <f>IF('３　回答貼付シート'!AJ1480="ない",0,IF('３　回答貼付シート'!AJ1480="１～２日ある",1,IF('３　回答貼付シート'!AJ1480="３～５日ある",2,IF('３　回答貼付シート'!AJ1480="ほぼ毎日ある",3,))))</f>
        <v>0</v>
      </c>
      <c r="AI1483" s="49">
        <f>IF('３　回答貼付シート'!AK1480="ない",0,IF('３　回答貼付シート'!AK1480="１～２日ある",1,IF('３　回答貼付シート'!AK1480="３～５日ある",2,IF('３　回答貼付シート'!AK1480="ほぼ毎日ある",3,))))</f>
        <v>0</v>
      </c>
      <c r="AJ1483" s="49">
        <f>IF('３　回答貼付シート'!AL1480="ない",0,IF('３　回答貼付シート'!AL1480="１～２日ある",1,IF('３　回答貼付シート'!AL1480="３～５日ある",2,IF('３　回答貼付シート'!AL1480="ほぼ毎日ある",3,))))</f>
        <v>0</v>
      </c>
      <c r="AK1483" s="49">
        <f>IF('３　回答貼付シート'!AM1480="ない",0,IF('３　回答貼付シート'!AM1480="１～２日ある",1,IF('３　回答貼付シート'!AM1480="３～５日ある",2,IF('３　回答貼付シート'!AM1480="ほぼ毎日ある",3,))))</f>
        <v>0</v>
      </c>
      <c r="AL1483" s="49">
        <f>'３　回答貼付シート'!$AN1480</f>
        <v>0</v>
      </c>
      <c r="AM1483" s="49" t="str">
        <f t="shared" si="166"/>
        <v/>
      </c>
      <c r="AN1483" s="49" t="str">
        <f t="shared" si="167"/>
        <v/>
      </c>
      <c r="AO1483" s="49" t="str">
        <f t="shared" si="168"/>
        <v/>
      </c>
      <c r="AP1483" s="49" t="str">
        <f t="shared" si="169"/>
        <v/>
      </c>
      <c r="AQ1483" s="49" t="str">
        <f t="shared" si="170"/>
        <v/>
      </c>
      <c r="AR1483" t="str">
        <f t="shared" si="171"/>
        <v>0</v>
      </c>
      <c r="AT1483" s="42"/>
    </row>
    <row r="1484" spans="1:46">
      <c r="A1484" s="49"/>
      <c r="B1484" s="49">
        <f t="shared" si="165"/>
        <v>0</v>
      </c>
      <c r="C1484" s="49">
        <f>IF('３　回答貼付シート'!$F1481&lt;&gt;0,VLOOKUP('３　回答貼付シート'!$F1481,$AR$2048:$AS$2054,2,FALSE),0)</f>
        <v>0</v>
      </c>
      <c r="D1484" s="49">
        <f>IF('３　回答貼付シート'!$G1481&lt;&gt;0,VLOOKUP(('３　回答貼付シート'!$G1481), $AR$2048:$AS$2054,2,FALSE),0)</f>
        <v>0</v>
      </c>
      <c r="E1484" s="49">
        <f>'３　回答貼付シート'!$H1481</f>
        <v>0</v>
      </c>
      <c r="F1484" s="49">
        <f>IF(E1484=0,0,VLOOKUP($B1484,'２　情報入力シート'!$A$2:$E$2049,5))</f>
        <v>0</v>
      </c>
      <c r="G1484" s="49">
        <f>IF('３　回答貼付シート'!I1481="ない",0,IF('３　回答貼付シート'!I1481="１～２日ある",1,IF('３　回答貼付シート'!I1481="３～５日ある",2,IF('３　回答貼付シート'!I1481="ほぼ毎日ある",3,))))</f>
        <v>0</v>
      </c>
      <c r="H1484" s="49">
        <f>IF('３　回答貼付シート'!J1481="ない",0,IF('３　回答貼付シート'!J1481="１～２日ある",1,IF('３　回答貼付シート'!J1481="３～５日ある",2,IF('３　回答貼付シート'!J1481="ほぼ毎日ある",3,))))</f>
        <v>0</v>
      </c>
      <c r="I1484" s="49">
        <f>IF('３　回答貼付シート'!K1481="ない",0,IF('３　回答貼付シート'!K1481="１～２日ある",1,IF('３　回答貼付シート'!K1481="３～５日ある",2,IF('３　回答貼付シート'!K1481="ほぼ毎日ある",3,))))</f>
        <v>0</v>
      </c>
      <c r="J1484" s="49">
        <f>IF('３　回答貼付シート'!L1481="ない",0,IF('３　回答貼付シート'!L1481="１～２日ある",1,IF('３　回答貼付シート'!L1481="３～５日ある",2,IF('３　回答貼付シート'!L1481="ほぼ毎日ある",3,))))</f>
        <v>0</v>
      </c>
      <c r="K1484" s="49">
        <f>IF('３　回答貼付シート'!M1481="ない",0,IF('３　回答貼付シート'!M1481="１～２日ある",1,IF('３　回答貼付シート'!M1481="３～５日ある",2,IF('３　回答貼付シート'!M1481="ほぼ毎日ある",3,))))</f>
        <v>0</v>
      </c>
      <c r="L1484" s="49">
        <f>IF('３　回答貼付シート'!N1481="ない",0,IF('３　回答貼付シート'!N1481="１～２日ある",1,IF('３　回答貼付シート'!N1481="３～５日ある",2,IF('３　回答貼付シート'!N1481="ほぼ毎日ある",3,))))</f>
        <v>0</v>
      </c>
      <c r="M1484" s="49">
        <f>IF('３　回答貼付シート'!O1481="ない",0,IF('３　回答貼付シート'!O1481="１～２日ある",1,IF('３　回答貼付シート'!O1481="３～５日ある",2,IF('３　回答貼付シート'!O1481="ほぼ毎日ある",3,))))</f>
        <v>0</v>
      </c>
      <c r="N1484" s="49">
        <f>IF('３　回答貼付シート'!P1481="ない",0,IF('３　回答貼付シート'!P1481="１～２日ある",1,IF('３　回答貼付シート'!P1481="３～５日ある",2,IF('３　回答貼付シート'!P1481="ほぼ毎日ある",3,))))</f>
        <v>0</v>
      </c>
      <c r="O1484" s="49">
        <f>IF('３　回答貼付シート'!Q1481="ない",0,IF('３　回答貼付シート'!Q1481="１～２日ある",1,IF('３　回答貼付シート'!Q1481="３～５日ある",2,IF('３　回答貼付シート'!Q1481="ほぼ毎日ある",3,))))</f>
        <v>0</v>
      </c>
      <c r="P1484" s="49">
        <f>IF('３　回答貼付シート'!R1481="ない",0,IF('３　回答貼付シート'!R1481="１～２日ある",1,IF('３　回答貼付シート'!R1481="３～５日ある",2,IF('３　回答貼付シート'!R1481="ほぼ毎日ある",3,))))</f>
        <v>0</v>
      </c>
      <c r="Q1484" s="49">
        <f>IF('３　回答貼付シート'!S1481="ない",0,IF('３　回答貼付シート'!S1481="１～２日ある",1,IF('３　回答貼付シート'!S1481="３～５日ある",2,IF('３　回答貼付シート'!S1481="ほぼ毎日ある",3,))))</f>
        <v>0</v>
      </c>
      <c r="R1484" s="49">
        <f>IF('３　回答貼付シート'!T1481="ない",0,IF('３　回答貼付シート'!T1481="１～２日ある",1,IF('３　回答貼付シート'!T1481="３～５日ある",2,IF('３　回答貼付シート'!T1481="ほぼ毎日ある",3,))))</f>
        <v>0</v>
      </c>
      <c r="S1484" s="49">
        <f>IF('３　回答貼付シート'!U1481="ない",0,IF('３　回答貼付シート'!U1481="１～２日ある",1,IF('３　回答貼付シート'!U1481="３～５日ある",2,IF('３　回答貼付シート'!U1481="ほぼ毎日ある",3,))))</f>
        <v>0</v>
      </c>
      <c r="T1484" s="49">
        <f>IF('３　回答貼付シート'!V1481="ない",0,IF('３　回答貼付シート'!V1481="１～２日ある",1,IF('３　回答貼付シート'!V1481="３～５日ある",2,IF('３　回答貼付シート'!V1481="ほぼ毎日ある",3,))))</f>
        <v>0</v>
      </c>
      <c r="U1484" s="49">
        <f>IF('３　回答貼付シート'!W1481="ない",0,IF('３　回答貼付シート'!W1481="１～２日ある",1,IF('３　回答貼付シート'!W1481="３～５日ある",2,IF('３　回答貼付シート'!W1481="ほぼ毎日ある",3,))))</f>
        <v>0</v>
      </c>
      <c r="V1484" s="49">
        <f>IF('３　回答貼付シート'!X1481="ない",0,IF('３　回答貼付シート'!X1481="１～２日ある",1,IF('３　回答貼付シート'!X1481="３～５日ある",2,IF('３　回答貼付シート'!X1481="ほぼ毎日ある",3,))))</f>
        <v>0</v>
      </c>
      <c r="W1484" s="49">
        <f>IF('３　回答貼付シート'!Y1481="ない",0,IF('３　回答貼付シート'!Y1481="１～２日ある",1,IF('３　回答貼付シート'!Y1481="３～５日ある",2,IF('３　回答貼付シート'!Y1481="ほぼ毎日ある",3,))))</f>
        <v>0</v>
      </c>
      <c r="X1484" s="49">
        <f>IF('３　回答貼付シート'!Z1481="ない",0,IF('３　回答貼付シート'!Z1481="１～２日ある",1,IF('３　回答貼付シート'!Z1481="３～５日ある",2,IF('３　回答貼付シート'!Z1481="ほぼ毎日ある",3,))))</f>
        <v>0</v>
      </c>
      <c r="Y1484" s="49">
        <f>IF('３　回答貼付シート'!AA1481="ない",0,IF('３　回答貼付シート'!AA1481="１～２日ある",1,IF('３　回答貼付シート'!AA1481="３～５日ある",2,IF('３　回答貼付シート'!AA1481="ほぼ毎日ある",3,))))</f>
        <v>0</v>
      </c>
      <c r="Z1484" s="49">
        <f>IF('３　回答貼付シート'!AB1481="ない",0,IF('３　回答貼付シート'!AB1481="１～２日ある",1,IF('３　回答貼付シート'!AB1481="３～５日ある",2,IF('３　回答貼付シート'!AB1481="ほぼ毎日ある",3,))))</f>
        <v>0</v>
      </c>
      <c r="AA1484" s="49">
        <f>IF('３　回答貼付シート'!AC1481="ない",0,IF('３　回答貼付シート'!AC1481="１～２日ある",1,IF('３　回答貼付シート'!AC1481="３～５日ある",2,IF('３　回答貼付シート'!AC1481="ほぼ毎日ある",3,))))</f>
        <v>0</v>
      </c>
      <c r="AB1484" s="49">
        <f>IF('３　回答貼付シート'!AD1481="ない",0,IF('３　回答貼付シート'!AD1481="１～２日ある",1,IF('３　回答貼付シート'!AD1481="３～５日ある",2,IF('３　回答貼付シート'!AD1481="ほぼ毎日ある",3,))))</f>
        <v>0</v>
      </c>
      <c r="AC1484" s="49">
        <f>IF('３　回答貼付シート'!AE1481="ない",0,IF('３　回答貼付シート'!AE1481="１～２日ある",1,IF('３　回答貼付シート'!AE1481="３～５日ある",2,IF('３　回答貼付シート'!AE1481="ほぼ毎日ある",3,))))</f>
        <v>0</v>
      </c>
      <c r="AD1484" s="49">
        <f>IF('３　回答貼付シート'!AF1481="ない",0,IF('３　回答貼付シート'!AF1481="１～２日ある",1,IF('３　回答貼付シート'!AF1481="３～５日ある",2,IF('３　回答貼付シート'!AF1481="ほぼ毎日ある",3,))))</f>
        <v>0</v>
      </c>
      <c r="AE1484" s="49">
        <f>IF('３　回答貼付シート'!AG1481="ない",0,IF('３　回答貼付シート'!AG1481="１～２日ある",1,IF('３　回答貼付シート'!AG1481="３～５日ある",2,IF('３　回答貼付シート'!AG1481="ほぼ毎日ある",3,))))</f>
        <v>0</v>
      </c>
      <c r="AF1484" s="49">
        <f>IF('３　回答貼付シート'!AH1481="ない",0,IF('３　回答貼付シート'!AH1481="１～２日ある",1,IF('３　回答貼付シート'!AH1481="３～５日ある",2,IF('３　回答貼付シート'!AH1481="ほぼ毎日ある",3,))))</f>
        <v>0</v>
      </c>
      <c r="AG1484" s="49">
        <f>IF('３　回答貼付シート'!AI1481="ない",0,IF('３　回答貼付シート'!AI1481="１～２日ある",1,IF('３　回答貼付シート'!AI1481="３～５日ある",2,IF('３　回答貼付シート'!AI1481="ほぼ毎日ある",3,))))</f>
        <v>0</v>
      </c>
      <c r="AH1484" s="49">
        <f>IF('３　回答貼付シート'!AJ1481="ない",0,IF('３　回答貼付シート'!AJ1481="１～２日ある",1,IF('３　回答貼付シート'!AJ1481="３～５日ある",2,IF('３　回答貼付シート'!AJ1481="ほぼ毎日ある",3,))))</f>
        <v>0</v>
      </c>
      <c r="AI1484" s="49">
        <f>IF('３　回答貼付シート'!AK1481="ない",0,IF('３　回答貼付シート'!AK1481="１～２日ある",1,IF('３　回答貼付シート'!AK1481="３～５日ある",2,IF('３　回答貼付シート'!AK1481="ほぼ毎日ある",3,))))</f>
        <v>0</v>
      </c>
      <c r="AJ1484" s="49">
        <f>IF('３　回答貼付シート'!AL1481="ない",0,IF('３　回答貼付シート'!AL1481="１～２日ある",1,IF('３　回答貼付シート'!AL1481="３～５日ある",2,IF('３　回答貼付シート'!AL1481="ほぼ毎日ある",3,))))</f>
        <v>0</v>
      </c>
      <c r="AK1484" s="49">
        <f>IF('３　回答貼付シート'!AM1481="ない",0,IF('３　回答貼付シート'!AM1481="１～２日ある",1,IF('３　回答貼付シート'!AM1481="３～５日ある",2,IF('３　回答貼付シート'!AM1481="ほぼ毎日ある",3,))))</f>
        <v>0</v>
      </c>
      <c r="AL1484" s="49">
        <f>'３　回答貼付シート'!$AN1481</f>
        <v>0</v>
      </c>
      <c r="AM1484" s="49" t="str">
        <f t="shared" si="166"/>
        <v/>
      </c>
      <c r="AN1484" s="49" t="str">
        <f t="shared" si="167"/>
        <v/>
      </c>
      <c r="AO1484" s="49" t="str">
        <f t="shared" si="168"/>
        <v/>
      </c>
      <c r="AP1484" s="49" t="str">
        <f t="shared" si="169"/>
        <v/>
      </c>
      <c r="AQ1484" s="49" t="str">
        <f t="shared" si="170"/>
        <v/>
      </c>
      <c r="AR1484" t="str">
        <f t="shared" si="171"/>
        <v>0</v>
      </c>
      <c r="AT1484" s="42"/>
    </row>
    <row r="1485" spans="1:46">
      <c r="A1485" s="49"/>
      <c r="B1485" s="49">
        <f t="shared" si="165"/>
        <v>0</v>
      </c>
      <c r="C1485" s="49">
        <f>IF('３　回答貼付シート'!$F1482&lt;&gt;0,VLOOKUP('３　回答貼付シート'!$F1482,$AR$2048:$AS$2054,2,FALSE),0)</f>
        <v>0</v>
      </c>
      <c r="D1485" s="49">
        <f>IF('３　回答貼付シート'!$G1482&lt;&gt;0,VLOOKUP(('３　回答貼付シート'!$G1482), $AR$2048:$AS$2054,2,FALSE),0)</f>
        <v>0</v>
      </c>
      <c r="E1485" s="49">
        <f>'３　回答貼付シート'!$H1482</f>
        <v>0</v>
      </c>
      <c r="F1485" s="49">
        <f>IF(E1485=0,0,VLOOKUP($B1485,'２　情報入力シート'!$A$2:$E$2049,5))</f>
        <v>0</v>
      </c>
      <c r="G1485" s="49">
        <f>IF('３　回答貼付シート'!I1482="ない",0,IF('３　回答貼付シート'!I1482="１～２日ある",1,IF('３　回答貼付シート'!I1482="３～５日ある",2,IF('３　回答貼付シート'!I1482="ほぼ毎日ある",3,))))</f>
        <v>0</v>
      </c>
      <c r="H1485" s="49">
        <f>IF('３　回答貼付シート'!J1482="ない",0,IF('３　回答貼付シート'!J1482="１～２日ある",1,IF('３　回答貼付シート'!J1482="３～５日ある",2,IF('３　回答貼付シート'!J1482="ほぼ毎日ある",3,))))</f>
        <v>0</v>
      </c>
      <c r="I1485" s="49">
        <f>IF('３　回答貼付シート'!K1482="ない",0,IF('３　回答貼付シート'!K1482="１～２日ある",1,IF('３　回答貼付シート'!K1482="３～５日ある",2,IF('３　回答貼付シート'!K1482="ほぼ毎日ある",3,))))</f>
        <v>0</v>
      </c>
      <c r="J1485" s="49">
        <f>IF('３　回答貼付シート'!L1482="ない",0,IF('３　回答貼付シート'!L1482="１～２日ある",1,IF('３　回答貼付シート'!L1482="３～５日ある",2,IF('３　回答貼付シート'!L1482="ほぼ毎日ある",3,))))</f>
        <v>0</v>
      </c>
      <c r="K1485" s="49">
        <f>IF('３　回答貼付シート'!M1482="ない",0,IF('３　回答貼付シート'!M1482="１～２日ある",1,IF('３　回答貼付シート'!M1482="３～５日ある",2,IF('３　回答貼付シート'!M1482="ほぼ毎日ある",3,))))</f>
        <v>0</v>
      </c>
      <c r="L1485" s="49">
        <f>IF('３　回答貼付シート'!N1482="ない",0,IF('３　回答貼付シート'!N1482="１～２日ある",1,IF('３　回答貼付シート'!N1482="３～５日ある",2,IF('３　回答貼付シート'!N1482="ほぼ毎日ある",3,))))</f>
        <v>0</v>
      </c>
      <c r="M1485" s="49">
        <f>IF('３　回答貼付シート'!O1482="ない",0,IF('３　回答貼付シート'!O1482="１～２日ある",1,IF('３　回答貼付シート'!O1482="３～５日ある",2,IF('３　回答貼付シート'!O1482="ほぼ毎日ある",3,))))</f>
        <v>0</v>
      </c>
      <c r="N1485" s="49">
        <f>IF('３　回答貼付シート'!P1482="ない",0,IF('３　回答貼付シート'!P1482="１～２日ある",1,IF('３　回答貼付シート'!P1482="３～５日ある",2,IF('３　回答貼付シート'!P1482="ほぼ毎日ある",3,))))</f>
        <v>0</v>
      </c>
      <c r="O1485" s="49">
        <f>IF('３　回答貼付シート'!Q1482="ない",0,IF('３　回答貼付シート'!Q1482="１～２日ある",1,IF('３　回答貼付シート'!Q1482="３～５日ある",2,IF('３　回答貼付シート'!Q1482="ほぼ毎日ある",3,))))</f>
        <v>0</v>
      </c>
      <c r="P1485" s="49">
        <f>IF('３　回答貼付シート'!R1482="ない",0,IF('３　回答貼付シート'!R1482="１～２日ある",1,IF('３　回答貼付シート'!R1482="３～５日ある",2,IF('３　回答貼付シート'!R1482="ほぼ毎日ある",3,))))</f>
        <v>0</v>
      </c>
      <c r="Q1485" s="49">
        <f>IF('３　回答貼付シート'!S1482="ない",0,IF('３　回答貼付シート'!S1482="１～２日ある",1,IF('３　回答貼付シート'!S1482="３～５日ある",2,IF('３　回答貼付シート'!S1482="ほぼ毎日ある",3,))))</f>
        <v>0</v>
      </c>
      <c r="R1485" s="49">
        <f>IF('３　回答貼付シート'!T1482="ない",0,IF('３　回答貼付シート'!T1482="１～２日ある",1,IF('３　回答貼付シート'!T1482="３～５日ある",2,IF('３　回答貼付シート'!T1482="ほぼ毎日ある",3,))))</f>
        <v>0</v>
      </c>
      <c r="S1485" s="49">
        <f>IF('３　回答貼付シート'!U1482="ない",0,IF('３　回答貼付シート'!U1482="１～２日ある",1,IF('３　回答貼付シート'!U1482="３～５日ある",2,IF('３　回答貼付シート'!U1482="ほぼ毎日ある",3,))))</f>
        <v>0</v>
      </c>
      <c r="T1485" s="49">
        <f>IF('３　回答貼付シート'!V1482="ない",0,IF('３　回答貼付シート'!V1482="１～２日ある",1,IF('３　回答貼付シート'!V1482="３～５日ある",2,IF('３　回答貼付シート'!V1482="ほぼ毎日ある",3,))))</f>
        <v>0</v>
      </c>
      <c r="U1485" s="49">
        <f>IF('３　回答貼付シート'!W1482="ない",0,IF('３　回答貼付シート'!W1482="１～２日ある",1,IF('３　回答貼付シート'!W1482="３～５日ある",2,IF('３　回答貼付シート'!W1482="ほぼ毎日ある",3,))))</f>
        <v>0</v>
      </c>
      <c r="V1485" s="49">
        <f>IF('３　回答貼付シート'!X1482="ない",0,IF('３　回答貼付シート'!X1482="１～２日ある",1,IF('３　回答貼付シート'!X1482="３～５日ある",2,IF('３　回答貼付シート'!X1482="ほぼ毎日ある",3,))))</f>
        <v>0</v>
      </c>
      <c r="W1485" s="49">
        <f>IF('３　回答貼付シート'!Y1482="ない",0,IF('３　回答貼付シート'!Y1482="１～２日ある",1,IF('３　回答貼付シート'!Y1482="３～５日ある",2,IF('３　回答貼付シート'!Y1482="ほぼ毎日ある",3,))))</f>
        <v>0</v>
      </c>
      <c r="X1485" s="49">
        <f>IF('３　回答貼付シート'!Z1482="ない",0,IF('３　回答貼付シート'!Z1482="１～２日ある",1,IF('３　回答貼付シート'!Z1482="３～５日ある",2,IF('３　回答貼付シート'!Z1482="ほぼ毎日ある",3,))))</f>
        <v>0</v>
      </c>
      <c r="Y1485" s="49">
        <f>IF('３　回答貼付シート'!AA1482="ない",0,IF('３　回答貼付シート'!AA1482="１～２日ある",1,IF('３　回答貼付シート'!AA1482="３～５日ある",2,IF('３　回答貼付シート'!AA1482="ほぼ毎日ある",3,))))</f>
        <v>0</v>
      </c>
      <c r="Z1485" s="49">
        <f>IF('３　回答貼付シート'!AB1482="ない",0,IF('３　回答貼付シート'!AB1482="１～２日ある",1,IF('３　回答貼付シート'!AB1482="３～５日ある",2,IF('３　回答貼付シート'!AB1482="ほぼ毎日ある",3,))))</f>
        <v>0</v>
      </c>
      <c r="AA1485" s="49">
        <f>IF('３　回答貼付シート'!AC1482="ない",0,IF('３　回答貼付シート'!AC1482="１～２日ある",1,IF('３　回答貼付シート'!AC1482="３～５日ある",2,IF('３　回答貼付シート'!AC1482="ほぼ毎日ある",3,))))</f>
        <v>0</v>
      </c>
      <c r="AB1485" s="49">
        <f>IF('３　回答貼付シート'!AD1482="ない",0,IF('３　回答貼付シート'!AD1482="１～２日ある",1,IF('３　回答貼付シート'!AD1482="３～５日ある",2,IF('３　回答貼付シート'!AD1482="ほぼ毎日ある",3,))))</f>
        <v>0</v>
      </c>
      <c r="AC1485" s="49">
        <f>IF('３　回答貼付シート'!AE1482="ない",0,IF('３　回答貼付シート'!AE1482="１～２日ある",1,IF('３　回答貼付シート'!AE1482="３～５日ある",2,IF('３　回答貼付シート'!AE1482="ほぼ毎日ある",3,))))</f>
        <v>0</v>
      </c>
      <c r="AD1485" s="49">
        <f>IF('３　回答貼付シート'!AF1482="ない",0,IF('３　回答貼付シート'!AF1482="１～２日ある",1,IF('３　回答貼付シート'!AF1482="３～５日ある",2,IF('３　回答貼付シート'!AF1482="ほぼ毎日ある",3,))))</f>
        <v>0</v>
      </c>
      <c r="AE1485" s="49">
        <f>IF('３　回答貼付シート'!AG1482="ない",0,IF('３　回答貼付シート'!AG1482="１～２日ある",1,IF('３　回答貼付シート'!AG1482="３～５日ある",2,IF('３　回答貼付シート'!AG1482="ほぼ毎日ある",3,))))</f>
        <v>0</v>
      </c>
      <c r="AF1485" s="49">
        <f>IF('３　回答貼付シート'!AH1482="ない",0,IF('３　回答貼付シート'!AH1482="１～２日ある",1,IF('３　回答貼付シート'!AH1482="３～５日ある",2,IF('３　回答貼付シート'!AH1482="ほぼ毎日ある",3,))))</f>
        <v>0</v>
      </c>
      <c r="AG1485" s="49">
        <f>IF('３　回答貼付シート'!AI1482="ない",0,IF('３　回答貼付シート'!AI1482="１～２日ある",1,IF('３　回答貼付シート'!AI1482="３～５日ある",2,IF('３　回答貼付シート'!AI1482="ほぼ毎日ある",3,))))</f>
        <v>0</v>
      </c>
      <c r="AH1485" s="49">
        <f>IF('３　回答貼付シート'!AJ1482="ない",0,IF('３　回答貼付シート'!AJ1482="１～２日ある",1,IF('３　回答貼付シート'!AJ1482="３～５日ある",2,IF('３　回答貼付シート'!AJ1482="ほぼ毎日ある",3,))))</f>
        <v>0</v>
      </c>
      <c r="AI1485" s="49">
        <f>IF('３　回答貼付シート'!AK1482="ない",0,IF('３　回答貼付シート'!AK1482="１～２日ある",1,IF('３　回答貼付シート'!AK1482="３～５日ある",2,IF('３　回答貼付シート'!AK1482="ほぼ毎日ある",3,))))</f>
        <v>0</v>
      </c>
      <c r="AJ1485" s="49">
        <f>IF('３　回答貼付シート'!AL1482="ない",0,IF('３　回答貼付シート'!AL1482="１～２日ある",1,IF('３　回答貼付シート'!AL1482="３～５日ある",2,IF('３　回答貼付シート'!AL1482="ほぼ毎日ある",3,))))</f>
        <v>0</v>
      </c>
      <c r="AK1485" s="49">
        <f>IF('３　回答貼付シート'!AM1482="ない",0,IF('３　回答貼付シート'!AM1482="１～２日ある",1,IF('３　回答貼付シート'!AM1482="３～５日ある",2,IF('３　回答貼付シート'!AM1482="ほぼ毎日ある",3,))))</f>
        <v>0</v>
      </c>
      <c r="AL1485" s="49">
        <f>'３　回答貼付シート'!$AN1482</f>
        <v>0</v>
      </c>
      <c r="AM1485" s="49" t="str">
        <f t="shared" si="166"/>
        <v/>
      </c>
      <c r="AN1485" s="49" t="str">
        <f t="shared" si="167"/>
        <v/>
      </c>
      <c r="AO1485" s="49" t="str">
        <f t="shared" si="168"/>
        <v/>
      </c>
      <c r="AP1485" s="49" t="str">
        <f t="shared" si="169"/>
        <v/>
      </c>
      <c r="AQ1485" s="49" t="str">
        <f t="shared" si="170"/>
        <v/>
      </c>
      <c r="AR1485" t="str">
        <f t="shared" si="171"/>
        <v>0</v>
      </c>
      <c r="AT1485" s="42"/>
    </row>
    <row r="1486" spans="1:46">
      <c r="A1486" s="49"/>
      <c r="B1486" s="49">
        <f t="shared" si="165"/>
        <v>0</v>
      </c>
      <c r="C1486" s="49">
        <f>IF('３　回答貼付シート'!$F1483&lt;&gt;0,VLOOKUP('３　回答貼付シート'!$F1483,$AR$2048:$AS$2054,2,FALSE),0)</f>
        <v>0</v>
      </c>
      <c r="D1486" s="49">
        <f>IF('３　回答貼付シート'!$G1483&lt;&gt;0,VLOOKUP(('３　回答貼付シート'!$G1483), $AR$2048:$AS$2054,2,FALSE),0)</f>
        <v>0</v>
      </c>
      <c r="E1486" s="49">
        <f>'３　回答貼付シート'!$H1483</f>
        <v>0</v>
      </c>
      <c r="F1486" s="49">
        <f>IF(E1486=0,0,VLOOKUP($B1486,'２　情報入力シート'!$A$2:$E$2049,5))</f>
        <v>0</v>
      </c>
      <c r="G1486" s="49">
        <f>IF('３　回答貼付シート'!I1483="ない",0,IF('３　回答貼付シート'!I1483="１～２日ある",1,IF('３　回答貼付シート'!I1483="３～５日ある",2,IF('３　回答貼付シート'!I1483="ほぼ毎日ある",3,))))</f>
        <v>0</v>
      </c>
      <c r="H1486" s="49">
        <f>IF('３　回答貼付シート'!J1483="ない",0,IF('３　回答貼付シート'!J1483="１～２日ある",1,IF('３　回答貼付シート'!J1483="３～５日ある",2,IF('３　回答貼付シート'!J1483="ほぼ毎日ある",3,))))</f>
        <v>0</v>
      </c>
      <c r="I1486" s="49">
        <f>IF('３　回答貼付シート'!K1483="ない",0,IF('３　回答貼付シート'!K1483="１～２日ある",1,IF('３　回答貼付シート'!K1483="３～５日ある",2,IF('３　回答貼付シート'!K1483="ほぼ毎日ある",3,))))</f>
        <v>0</v>
      </c>
      <c r="J1486" s="49">
        <f>IF('３　回答貼付シート'!L1483="ない",0,IF('３　回答貼付シート'!L1483="１～２日ある",1,IF('３　回答貼付シート'!L1483="３～５日ある",2,IF('３　回答貼付シート'!L1483="ほぼ毎日ある",3,))))</f>
        <v>0</v>
      </c>
      <c r="K1486" s="49">
        <f>IF('３　回答貼付シート'!M1483="ない",0,IF('３　回答貼付シート'!M1483="１～２日ある",1,IF('３　回答貼付シート'!M1483="３～５日ある",2,IF('３　回答貼付シート'!M1483="ほぼ毎日ある",3,))))</f>
        <v>0</v>
      </c>
      <c r="L1486" s="49">
        <f>IF('３　回答貼付シート'!N1483="ない",0,IF('３　回答貼付シート'!N1483="１～２日ある",1,IF('３　回答貼付シート'!N1483="３～５日ある",2,IF('３　回答貼付シート'!N1483="ほぼ毎日ある",3,))))</f>
        <v>0</v>
      </c>
      <c r="M1486" s="49">
        <f>IF('３　回答貼付シート'!O1483="ない",0,IF('３　回答貼付シート'!O1483="１～２日ある",1,IF('３　回答貼付シート'!O1483="３～５日ある",2,IF('３　回答貼付シート'!O1483="ほぼ毎日ある",3,))))</f>
        <v>0</v>
      </c>
      <c r="N1486" s="49">
        <f>IF('３　回答貼付シート'!P1483="ない",0,IF('３　回答貼付シート'!P1483="１～２日ある",1,IF('３　回答貼付シート'!P1483="３～５日ある",2,IF('３　回答貼付シート'!P1483="ほぼ毎日ある",3,))))</f>
        <v>0</v>
      </c>
      <c r="O1486" s="49">
        <f>IF('３　回答貼付シート'!Q1483="ない",0,IF('３　回答貼付シート'!Q1483="１～２日ある",1,IF('３　回答貼付シート'!Q1483="３～５日ある",2,IF('３　回答貼付シート'!Q1483="ほぼ毎日ある",3,))))</f>
        <v>0</v>
      </c>
      <c r="P1486" s="49">
        <f>IF('３　回答貼付シート'!R1483="ない",0,IF('３　回答貼付シート'!R1483="１～２日ある",1,IF('３　回答貼付シート'!R1483="３～５日ある",2,IF('３　回答貼付シート'!R1483="ほぼ毎日ある",3,))))</f>
        <v>0</v>
      </c>
      <c r="Q1486" s="49">
        <f>IF('３　回答貼付シート'!S1483="ない",0,IF('３　回答貼付シート'!S1483="１～２日ある",1,IF('３　回答貼付シート'!S1483="３～５日ある",2,IF('３　回答貼付シート'!S1483="ほぼ毎日ある",3,))))</f>
        <v>0</v>
      </c>
      <c r="R1486" s="49">
        <f>IF('３　回答貼付シート'!T1483="ない",0,IF('３　回答貼付シート'!T1483="１～２日ある",1,IF('３　回答貼付シート'!T1483="３～５日ある",2,IF('３　回答貼付シート'!T1483="ほぼ毎日ある",3,))))</f>
        <v>0</v>
      </c>
      <c r="S1486" s="49">
        <f>IF('３　回答貼付シート'!U1483="ない",0,IF('３　回答貼付シート'!U1483="１～２日ある",1,IF('３　回答貼付シート'!U1483="３～５日ある",2,IF('３　回答貼付シート'!U1483="ほぼ毎日ある",3,))))</f>
        <v>0</v>
      </c>
      <c r="T1486" s="49">
        <f>IF('３　回答貼付シート'!V1483="ない",0,IF('３　回答貼付シート'!V1483="１～２日ある",1,IF('３　回答貼付シート'!V1483="３～５日ある",2,IF('３　回答貼付シート'!V1483="ほぼ毎日ある",3,))))</f>
        <v>0</v>
      </c>
      <c r="U1486" s="49">
        <f>IF('３　回答貼付シート'!W1483="ない",0,IF('３　回答貼付シート'!W1483="１～２日ある",1,IF('３　回答貼付シート'!W1483="３～５日ある",2,IF('３　回答貼付シート'!W1483="ほぼ毎日ある",3,))))</f>
        <v>0</v>
      </c>
      <c r="V1486" s="49">
        <f>IF('３　回答貼付シート'!X1483="ない",0,IF('３　回答貼付シート'!X1483="１～２日ある",1,IF('３　回答貼付シート'!X1483="３～５日ある",2,IF('３　回答貼付シート'!X1483="ほぼ毎日ある",3,))))</f>
        <v>0</v>
      </c>
      <c r="W1486" s="49">
        <f>IF('３　回答貼付シート'!Y1483="ない",0,IF('３　回答貼付シート'!Y1483="１～２日ある",1,IF('３　回答貼付シート'!Y1483="３～５日ある",2,IF('３　回答貼付シート'!Y1483="ほぼ毎日ある",3,))))</f>
        <v>0</v>
      </c>
      <c r="X1486" s="49">
        <f>IF('３　回答貼付シート'!Z1483="ない",0,IF('３　回答貼付シート'!Z1483="１～２日ある",1,IF('３　回答貼付シート'!Z1483="３～５日ある",2,IF('３　回答貼付シート'!Z1483="ほぼ毎日ある",3,))))</f>
        <v>0</v>
      </c>
      <c r="Y1486" s="49">
        <f>IF('３　回答貼付シート'!AA1483="ない",0,IF('３　回答貼付シート'!AA1483="１～２日ある",1,IF('３　回答貼付シート'!AA1483="３～５日ある",2,IF('３　回答貼付シート'!AA1483="ほぼ毎日ある",3,))))</f>
        <v>0</v>
      </c>
      <c r="Z1486" s="49">
        <f>IF('３　回答貼付シート'!AB1483="ない",0,IF('３　回答貼付シート'!AB1483="１～２日ある",1,IF('３　回答貼付シート'!AB1483="３～５日ある",2,IF('３　回答貼付シート'!AB1483="ほぼ毎日ある",3,))))</f>
        <v>0</v>
      </c>
      <c r="AA1486" s="49">
        <f>IF('３　回答貼付シート'!AC1483="ない",0,IF('３　回答貼付シート'!AC1483="１～２日ある",1,IF('３　回答貼付シート'!AC1483="３～５日ある",2,IF('３　回答貼付シート'!AC1483="ほぼ毎日ある",3,))))</f>
        <v>0</v>
      </c>
      <c r="AB1486" s="49">
        <f>IF('３　回答貼付シート'!AD1483="ない",0,IF('３　回答貼付シート'!AD1483="１～２日ある",1,IF('３　回答貼付シート'!AD1483="３～５日ある",2,IF('３　回答貼付シート'!AD1483="ほぼ毎日ある",3,))))</f>
        <v>0</v>
      </c>
      <c r="AC1486" s="49">
        <f>IF('３　回答貼付シート'!AE1483="ない",0,IF('３　回答貼付シート'!AE1483="１～２日ある",1,IF('３　回答貼付シート'!AE1483="３～５日ある",2,IF('３　回答貼付シート'!AE1483="ほぼ毎日ある",3,))))</f>
        <v>0</v>
      </c>
      <c r="AD1486" s="49">
        <f>IF('３　回答貼付シート'!AF1483="ない",0,IF('３　回答貼付シート'!AF1483="１～２日ある",1,IF('３　回答貼付シート'!AF1483="３～５日ある",2,IF('３　回答貼付シート'!AF1483="ほぼ毎日ある",3,))))</f>
        <v>0</v>
      </c>
      <c r="AE1486" s="49">
        <f>IF('３　回答貼付シート'!AG1483="ない",0,IF('３　回答貼付シート'!AG1483="１～２日ある",1,IF('３　回答貼付シート'!AG1483="３～５日ある",2,IF('３　回答貼付シート'!AG1483="ほぼ毎日ある",3,))))</f>
        <v>0</v>
      </c>
      <c r="AF1486" s="49">
        <f>IF('３　回答貼付シート'!AH1483="ない",0,IF('３　回答貼付シート'!AH1483="１～２日ある",1,IF('３　回答貼付シート'!AH1483="３～５日ある",2,IF('３　回答貼付シート'!AH1483="ほぼ毎日ある",3,))))</f>
        <v>0</v>
      </c>
      <c r="AG1486" s="49">
        <f>IF('３　回答貼付シート'!AI1483="ない",0,IF('３　回答貼付シート'!AI1483="１～２日ある",1,IF('３　回答貼付シート'!AI1483="３～５日ある",2,IF('３　回答貼付シート'!AI1483="ほぼ毎日ある",3,))))</f>
        <v>0</v>
      </c>
      <c r="AH1486" s="49">
        <f>IF('３　回答貼付シート'!AJ1483="ない",0,IF('３　回答貼付シート'!AJ1483="１～２日ある",1,IF('３　回答貼付シート'!AJ1483="３～５日ある",2,IF('３　回答貼付シート'!AJ1483="ほぼ毎日ある",3,))))</f>
        <v>0</v>
      </c>
      <c r="AI1486" s="49">
        <f>IF('３　回答貼付シート'!AK1483="ない",0,IF('３　回答貼付シート'!AK1483="１～２日ある",1,IF('３　回答貼付シート'!AK1483="３～５日ある",2,IF('３　回答貼付シート'!AK1483="ほぼ毎日ある",3,))))</f>
        <v>0</v>
      </c>
      <c r="AJ1486" s="49">
        <f>IF('３　回答貼付シート'!AL1483="ない",0,IF('３　回答貼付シート'!AL1483="１～２日ある",1,IF('３　回答貼付シート'!AL1483="３～５日ある",2,IF('３　回答貼付シート'!AL1483="ほぼ毎日ある",3,))))</f>
        <v>0</v>
      </c>
      <c r="AK1486" s="49">
        <f>IF('３　回答貼付シート'!AM1483="ない",0,IF('３　回答貼付シート'!AM1483="１～２日ある",1,IF('３　回答貼付シート'!AM1483="３～５日ある",2,IF('３　回答貼付シート'!AM1483="ほぼ毎日ある",3,))))</f>
        <v>0</v>
      </c>
      <c r="AL1486" s="49">
        <f>'３　回答貼付シート'!$AN1483</f>
        <v>0</v>
      </c>
      <c r="AM1486" s="49" t="str">
        <f t="shared" si="166"/>
        <v/>
      </c>
      <c r="AN1486" s="49" t="str">
        <f t="shared" si="167"/>
        <v/>
      </c>
      <c r="AO1486" s="49" t="str">
        <f t="shared" si="168"/>
        <v/>
      </c>
      <c r="AP1486" s="49" t="str">
        <f t="shared" si="169"/>
        <v/>
      </c>
      <c r="AQ1486" s="49" t="str">
        <f t="shared" si="170"/>
        <v/>
      </c>
      <c r="AR1486" t="str">
        <f t="shared" si="171"/>
        <v>0</v>
      </c>
      <c r="AT1486" s="42"/>
    </row>
    <row r="1487" spans="1:46">
      <c r="A1487" s="49"/>
      <c r="B1487" s="49">
        <f t="shared" si="165"/>
        <v>0</v>
      </c>
      <c r="C1487" s="49">
        <f>IF('３　回答貼付シート'!$F1484&lt;&gt;0,VLOOKUP('３　回答貼付シート'!$F1484,$AR$2048:$AS$2054,2,FALSE),0)</f>
        <v>0</v>
      </c>
      <c r="D1487" s="49">
        <f>IF('３　回答貼付シート'!$G1484&lt;&gt;0,VLOOKUP(('３　回答貼付シート'!$G1484), $AR$2048:$AS$2054,2,FALSE),0)</f>
        <v>0</v>
      </c>
      <c r="E1487" s="49">
        <f>'３　回答貼付シート'!$H1484</f>
        <v>0</v>
      </c>
      <c r="F1487" s="49">
        <f>IF(E1487=0,0,VLOOKUP($B1487,'２　情報入力シート'!$A$2:$E$2049,5))</f>
        <v>0</v>
      </c>
      <c r="G1487" s="49">
        <f>IF('３　回答貼付シート'!I1484="ない",0,IF('３　回答貼付シート'!I1484="１～２日ある",1,IF('３　回答貼付シート'!I1484="３～５日ある",2,IF('３　回答貼付シート'!I1484="ほぼ毎日ある",3,))))</f>
        <v>0</v>
      </c>
      <c r="H1487" s="49">
        <f>IF('３　回答貼付シート'!J1484="ない",0,IF('３　回答貼付シート'!J1484="１～２日ある",1,IF('３　回答貼付シート'!J1484="３～５日ある",2,IF('３　回答貼付シート'!J1484="ほぼ毎日ある",3,))))</f>
        <v>0</v>
      </c>
      <c r="I1487" s="49">
        <f>IF('３　回答貼付シート'!K1484="ない",0,IF('３　回答貼付シート'!K1484="１～２日ある",1,IF('３　回答貼付シート'!K1484="３～５日ある",2,IF('３　回答貼付シート'!K1484="ほぼ毎日ある",3,))))</f>
        <v>0</v>
      </c>
      <c r="J1487" s="49">
        <f>IF('３　回答貼付シート'!L1484="ない",0,IF('３　回答貼付シート'!L1484="１～２日ある",1,IF('３　回答貼付シート'!L1484="３～５日ある",2,IF('３　回答貼付シート'!L1484="ほぼ毎日ある",3,))))</f>
        <v>0</v>
      </c>
      <c r="K1487" s="49">
        <f>IF('３　回答貼付シート'!M1484="ない",0,IF('３　回答貼付シート'!M1484="１～２日ある",1,IF('３　回答貼付シート'!M1484="３～５日ある",2,IF('３　回答貼付シート'!M1484="ほぼ毎日ある",3,))))</f>
        <v>0</v>
      </c>
      <c r="L1487" s="49">
        <f>IF('３　回答貼付シート'!N1484="ない",0,IF('３　回答貼付シート'!N1484="１～２日ある",1,IF('３　回答貼付シート'!N1484="３～５日ある",2,IF('３　回答貼付シート'!N1484="ほぼ毎日ある",3,))))</f>
        <v>0</v>
      </c>
      <c r="M1487" s="49">
        <f>IF('３　回答貼付シート'!O1484="ない",0,IF('３　回答貼付シート'!O1484="１～２日ある",1,IF('３　回答貼付シート'!O1484="３～５日ある",2,IF('３　回答貼付シート'!O1484="ほぼ毎日ある",3,))))</f>
        <v>0</v>
      </c>
      <c r="N1487" s="49">
        <f>IF('３　回答貼付シート'!P1484="ない",0,IF('３　回答貼付シート'!P1484="１～２日ある",1,IF('３　回答貼付シート'!P1484="３～５日ある",2,IF('３　回答貼付シート'!P1484="ほぼ毎日ある",3,))))</f>
        <v>0</v>
      </c>
      <c r="O1487" s="49">
        <f>IF('３　回答貼付シート'!Q1484="ない",0,IF('３　回答貼付シート'!Q1484="１～２日ある",1,IF('３　回答貼付シート'!Q1484="３～５日ある",2,IF('３　回答貼付シート'!Q1484="ほぼ毎日ある",3,))))</f>
        <v>0</v>
      </c>
      <c r="P1487" s="49">
        <f>IF('３　回答貼付シート'!R1484="ない",0,IF('３　回答貼付シート'!R1484="１～２日ある",1,IF('３　回答貼付シート'!R1484="３～５日ある",2,IF('３　回答貼付シート'!R1484="ほぼ毎日ある",3,))))</f>
        <v>0</v>
      </c>
      <c r="Q1487" s="49">
        <f>IF('３　回答貼付シート'!S1484="ない",0,IF('３　回答貼付シート'!S1484="１～２日ある",1,IF('３　回答貼付シート'!S1484="３～５日ある",2,IF('３　回答貼付シート'!S1484="ほぼ毎日ある",3,))))</f>
        <v>0</v>
      </c>
      <c r="R1487" s="49">
        <f>IF('３　回答貼付シート'!T1484="ない",0,IF('３　回答貼付シート'!T1484="１～２日ある",1,IF('３　回答貼付シート'!T1484="３～５日ある",2,IF('３　回答貼付シート'!T1484="ほぼ毎日ある",3,))))</f>
        <v>0</v>
      </c>
      <c r="S1487" s="49">
        <f>IF('３　回答貼付シート'!U1484="ない",0,IF('３　回答貼付シート'!U1484="１～２日ある",1,IF('３　回答貼付シート'!U1484="３～５日ある",2,IF('３　回答貼付シート'!U1484="ほぼ毎日ある",3,))))</f>
        <v>0</v>
      </c>
      <c r="T1487" s="49">
        <f>IF('３　回答貼付シート'!V1484="ない",0,IF('３　回答貼付シート'!V1484="１～２日ある",1,IF('３　回答貼付シート'!V1484="３～５日ある",2,IF('３　回答貼付シート'!V1484="ほぼ毎日ある",3,))))</f>
        <v>0</v>
      </c>
      <c r="U1487" s="49">
        <f>IF('３　回答貼付シート'!W1484="ない",0,IF('３　回答貼付シート'!W1484="１～２日ある",1,IF('３　回答貼付シート'!W1484="３～５日ある",2,IF('３　回答貼付シート'!W1484="ほぼ毎日ある",3,))))</f>
        <v>0</v>
      </c>
      <c r="V1487" s="49">
        <f>IF('３　回答貼付シート'!X1484="ない",0,IF('３　回答貼付シート'!X1484="１～２日ある",1,IF('３　回答貼付シート'!X1484="３～５日ある",2,IF('３　回答貼付シート'!X1484="ほぼ毎日ある",3,))))</f>
        <v>0</v>
      </c>
      <c r="W1487" s="49">
        <f>IF('３　回答貼付シート'!Y1484="ない",0,IF('３　回答貼付シート'!Y1484="１～２日ある",1,IF('３　回答貼付シート'!Y1484="３～５日ある",2,IF('３　回答貼付シート'!Y1484="ほぼ毎日ある",3,))))</f>
        <v>0</v>
      </c>
      <c r="X1487" s="49">
        <f>IF('３　回答貼付シート'!Z1484="ない",0,IF('３　回答貼付シート'!Z1484="１～２日ある",1,IF('３　回答貼付シート'!Z1484="３～５日ある",2,IF('３　回答貼付シート'!Z1484="ほぼ毎日ある",3,))))</f>
        <v>0</v>
      </c>
      <c r="Y1487" s="49">
        <f>IF('３　回答貼付シート'!AA1484="ない",0,IF('３　回答貼付シート'!AA1484="１～２日ある",1,IF('３　回答貼付シート'!AA1484="３～５日ある",2,IF('３　回答貼付シート'!AA1484="ほぼ毎日ある",3,))))</f>
        <v>0</v>
      </c>
      <c r="Z1487" s="49">
        <f>IF('３　回答貼付シート'!AB1484="ない",0,IF('３　回答貼付シート'!AB1484="１～２日ある",1,IF('３　回答貼付シート'!AB1484="３～５日ある",2,IF('３　回答貼付シート'!AB1484="ほぼ毎日ある",3,))))</f>
        <v>0</v>
      </c>
      <c r="AA1487" s="49">
        <f>IF('３　回答貼付シート'!AC1484="ない",0,IF('３　回答貼付シート'!AC1484="１～２日ある",1,IF('３　回答貼付シート'!AC1484="３～５日ある",2,IF('３　回答貼付シート'!AC1484="ほぼ毎日ある",3,))))</f>
        <v>0</v>
      </c>
      <c r="AB1487" s="49">
        <f>IF('３　回答貼付シート'!AD1484="ない",0,IF('３　回答貼付シート'!AD1484="１～２日ある",1,IF('３　回答貼付シート'!AD1484="３～５日ある",2,IF('３　回答貼付シート'!AD1484="ほぼ毎日ある",3,))))</f>
        <v>0</v>
      </c>
      <c r="AC1487" s="49">
        <f>IF('３　回答貼付シート'!AE1484="ない",0,IF('３　回答貼付シート'!AE1484="１～２日ある",1,IF('３　回答貼付シート'!AE1484="３～５日ある",2,IF('３　回答貼付シート'!AE1484="ほぼ毎日ある",3,))))</f>
        <v>0</v>
      </c>
      <c r="AD1487" s="49">
        <f>IF('３　回答貼付シート'!AF1484="ない",0,IF('３　回答貼付シート'!AF1484="１～２日ある",1,IF('３　回答貼付シート'!AF1484="３～５日ある",2,IF('３　回答貼付シート'!AF1484="ほぼ毎日ある",3,))))</f>
        <v>0</v>
      </c>
      <c r="AE1487" s="49">
        <f>IF('３　回答貼付シート'!AG1484="ない",0,IF('３　回答貼付シート'!AG1484="１～２日ある",1,IF('３　回答貼付シート'!AG1484="３～５日ある",2,IF('３　回答貼付シート'!AG1484="ほぼ毎日ある",3,))))</f>
        <v>0</v>
      </c>
      <c r="AF1487" s="49">
        <f>IF('３　回答貼付シート'!AH1484="ない",0,IF('３　回答貼付シート'!AH1484="１～２日ある",1,IF('３　回答貼付シート'!AH1484="３～５日ある",2,IF('３　回答貼付シート'!AH1484="ほぼ毎日ある",3,))))</f>
        <v>0</v>
      </c>
      <c r="AG1487" s="49">
        <f>IF('３　回答貼付シート'!AI1484="ない",0,IF('３　回答貼付シート'!AI1484="１～２日ある",1,IF('３　回答貼付シート'!AI1484="３～５日ある",2,IF('３　回答貼付シート'!AI1484="ほぼ毎日ある",3,))))</f>
        <v>0</v>
      </c>
      <c r="AH1487" s="49">
        <f>IF('３　回答貼付シート'!AJ1484="ない",0,IF('３　回答貼付シート'!AJ1484="１～２日ある",1,IF('３　回答貼付シート'!AJ1484="３～５日ある",2,IF('３　回答貼付シート'!AJ1484="ほぼ毎日ある",3,))))</f>
        <v>0</v>
      </c>
      <c r="AI1487" s="49">
        <f>IF('３　回答貼付シート'!AK1484="ない",0,IF('３　回答貼付シート'!AK1484="１～２日ある",1,IF('３　回答貼付シート'!AK1484="３～５日ある",2,IF('３　回答貼付シート'!AK1484="ほぼ毎日ある",3,))))</f>
        <v>0</v>
      </c>
      <c r="AJ1487" s="49">
        <f>IF('３　回答貼付シート'!AL1484="ない",0,IF('３　回答貼付シート'!AL1484="１～２日ある",1,IF('３　回答貼付シート'!AL1484="３～５日ある",2,IF('３　回答貼付シート'!AL1484="ほぼ毎日ある",3,))))</f>
        <v>0</v>
      </c>
      <c r="AK1487" s="49">
        <f>IF('３　回答貼付シート'!AM1484="ない",0,IF('３　回答貼付シート'!AM1484="１～２日ある",1,IF('３　回答貼付シート'!AM1484="３～５日ある",2,IF('３　回答貼付シート'!AM1484="ほぼ毎日ある",3,))))</f>
        <v>0</v>
      </c>
      <c r="AL1487" s="49">
        <f>'３　回答貼付シート'!$AN1484</f>
        <v>0</v>
      </c>
      <c r="AM1487" s="49" t="str">
        <f t="shared" si="166"/>
        <v/>
      </c>
      <c r="AN1487" s="49" t="str">
        <f t="shared" si="167"/>
        <v/>
      </c>
      <c r="AO1487" s="49" t="str">
        <f t="shared" si="168"/>
        <v/>
      </c>
      <c r="AP1487" s="49" t="str">
        <f t="shared" si="169"/>
        <v/>
      </c>
      <c r="AQ1487" s="49" t="str">
        <f t="shared" si="170"/>
        <v/>
      </c>
      <c r="AR1487" t="str">
        <f t="shared" si="171"/>
        <v>0</v>
      </c>
      <c r="AT1487" s="42"/>
    </row>
    <row r="1488" spans="1:46">
      <c r="A1488" s="49"/>
      <c r="B1488" s="49">
        <f t="shared" si="165"/>
        <v>0</v>
      </c>
      <c r="C1488" s="49">
        <f>IF('３　回答貼付シート'!$F1485&lt;&gt;0,VLOOKUP('３　回答貼付シート'!$F1485,$AR$2048:$AS$2054,2,FALSE),0)</f>
        <v>0</v>
      </c>
      <c r="D1488" s="49">
        <f>IF('３　回答貼付シート'!$G1485&lt;&gt;0,VLOOKUP(('３　回答貼付シート'!$G1485), $AR$2048:$AS$2054,2,FALSE),0)</f>
        <v>0</v>
      </c>
      <c r="E1488" s="49">
        <f>'３　回答貼付シート'!$H1485</f>
        <v>0</v>
      </c>
      <c r="F1488" s="49">
        <f>IF(E1488=0,0,VLOOKUP($B1488,'２　情報入力シート'!$A$2:$E$2049,5))</f>
        <v>0</v>
      </c>
      <c r="G1488" s="49">
        <f>IF('３　回答貼付シート'!I1485="ない",0,IF('３　回答貼付シート'!I1485="１～２日ある",1,IF('３　回答貼付シート'!I1485="３～５日ある",2,IF('３　回答貼付シート'!I1485="ほぼ毎日ある",3,))))</f>
        <v>0</v>
      </c>
      <c r="H1488" s="49">
        <f>IF('３　回答貼付シート'!J1485="ない",0,IF('３　回答貼付シート'!J1485="１～２日ある",1,IF('３　回答貼付シート'!J1485="３～５日ある",2,IF('３　回答貼付シート'!J1485="ほぼ毎日ある",3,))))</f>
        <v>0</v>
      </c>
      <c r="I1488" s="49">
        <f>IF('３　回答貼付シート'!K1485="ない",0,IF('３　回答貼付シート'!K1485="１～２日ある",1,IF('３　回答貼付シート'!K1485="３～５日ある",2,IF('３　回答貼付シート'!K1485="ほぼ毎日ある",3,))))</f>
        <v>0</v>
      </c>
      <c r="J1488" s="49">
        <f>IF('３　回答貼付シート'!L1485="ない",0,IF('３　回答貼付シート'!L1485="１～２日ある",1,IF('３　回答貼付シート'!L1485="３～５日ある",2,IF('３　回答貼付シート'!L1485="ほぼ毎日ある",3,))))</f>
        <v>0</v>
      </c>
      <c r="K1488" s="49">
        <f>IF('３　回答貼付シート'!M1485="ない",0,IF('３　回答貼付シート'!M1485="１～２日ある",1,IF('３　回答貼付シート'!M1485="３～５日ある",2,IF('３　回答貼付シート'!M1485="ほぼ毎日ある",3,))))</f>
        <v>0</v>
      </c>
      <c r="L1488" s="49">
        <f>IF('３　回答貼付シート'!N1485="ない",0,IF('３　回答貼付シート'!N1485="１～２日ある",1,IF('３　回答貼付シート'!N1485="３～５日ある",2,IF('３　回答貼付シート'!N1485="ほぼ毎日ある",3,))))</f>
        <v>0</v>
      </c>
      <c r="M1488" s="49">
        <f>IF('３　回答貼付シート'!O1485="ない",0,IF('３　回答貼付シート'!O1485="１～２日ある",1,IF('３　回答貼付シート'!O1485="３～５日ある",2,IF('３　回答貼付シート'!O1485="ほぼ毎日ある",3,))))</f>
        <v>0</v>
      </c>
      <c r="N1488" s="49">
        <f>IF('３　回答貼付シート'!P1485="ない",0,IF('３　回答貼付シート'!P1485="１～２日ある",1,IF('３　回答貼付シート'!P1485="３～５日ある",2,IF('３　回答貼付シート'!P1485="ほぼ毎日ある",3,))))</f>
        <v>0</v>
      </c>
      <c r="O1488" s="49">
        <f>IF('３　回答貼付シート'!Q1485="ない",0,IF('３　回答貼付シート'!Q1485="１～２日ある",1,IF('３　回答貼付シート'!Q1485="３～５日ある",2,IF('３　回答貼付シート'!Q1485="ほぼ毎日ある",3,))))</f>
        <v>0</v>
      </c>
      <c r="P1488" s="49">
        <f>IF('３　回答貼付シート'!R1485="ない",0,IF('３　回答貼付シート'!R1485="１～２日ある",1,IF('３　回答貼付シート'!R1485="３～５日ある",2,IF('３　回答貼付シート'!R1485="ほぼ毎日ある",3,))))</f>
        <v>0</v>
      </c>
      <c r="Q1488" s="49">
        <f>IF('３　回答貼付シート'!S1485="ない",0,IF('３　回答貼付シート'!S1485="１～２日ある",1,IF('３　回答貼付シート'!S1485="３～５日ある",2,IF('３　回答貼付シート'!S1485="ほぼ毎日ある",3,))))</f>
        <v>0</v>
      </c>
      <c r="R1488" s="49">
        <f>IF('３　回答貼付シート'!T1485="ない",0,IF('３　回答貼付シート'!T1485="１～２日ある",1,IF('３　回答貼付シート'!T1485="３～５日ある",2,IF('３　回答貼付シート'!T1485="ほぼ毎日ある",3,))))</f>
        <v>0</v>
      </c>
      <c r="S1488" s="49">
        <f>IF('３　回答貼付シート'!U1485="ない",0,IF('３　回答貼付シート'!U1485="１～２日ある",1,IF('３　回答貼付シート'!U1485="３～５日ある",2,IF('３　回答貼付シート'!U1485="ほぼ毎日ある",3,))))</f>
        <v>0</v>
      </c>
      <c r="T1488" s="49">
        <f>IF('３　回答貼付シート'!V1485="ない",0,IF('３　回答貼付シート'!V1485="１～２日ある",1,IF('３　回答貼付シート'!V1485="３～５日ある",2,IF('３　回答貼付シート'!V1485="ほぼ毎日ある",3,))))</f>
        <v>0</v>
      </c>
      <c r="U1488" s="49">
        <f>IF('３　回答貼付シート'!W1485="ない",0,IF('３　回答貼付シート'!W1485="１～２日ある",1,IF('３　回答貼付シート'!W1485="３～５日ある",2,IF('３　回答貼付シート'!W1485="ほぼ毎日ある",3,))))</f>
        <v>0</v>
      </c>
      <c r="V1488" s="49">
        <f>IF('３　回答貼付シート'!X1485="ない",0,IF('３　回答貼付シート'!X1485="１～２日ある",1,IF('３　回答貼付シート'!X1485="３～５日ある",2,IF('３　回答貼付シート'!X1485="ほぼ毎日ある",3,))))</f>
        <v>0</v>
      </c>
      <c r="W1488" s="49">
        <f>IF('３　回答貼付シート'!Y1485="ない",0,IF('３　回答貼付シート'!Y1485="１～２日ある",1,IF('３　回答貼付シート'!Y1485="３～５日ある",2,IF('３　回答貼付シート'!Y1485="ほぼ毎日ある",3,))))</f>
        <v>0</v>
      </c>
      <c r="X1488" s="49">
        <f>IF('３　回答貼付シート'!Z1485="ない",0,IF('３　回答貼付シート'!Z1485="１～２日ある",1,IF('３　回答貼付シート'!Z1485="３～５日ある",2,IF('３　回答貼付シート'!Z1485="ほぼ毎日ある",3,))))</f>
        <v>0</v>
      </c>
      <c r="Y1488" s="49">
        <f>IF('３　回答貼付シート'!AA1485="ない",0,IF('３　回答貼付シート'!AA1485="１～２日ある",1,IF('３　回答貼付シート'!AA1485="３～５日ある",2,IF('３　回答貼付シート'!AA1485="ほぼ毎日ある",3,))))</f>
        <v>0</v>
      </c>
      <c r="Z1488" s="49">
        <f>IF('３　回答貼付シート'!AB1485="ない",0,IF('３　回答貼付シート'!AB1485="１～２日ある",1,IF('３　回答貼付シート'!AB1485="３～５日ある",2,IF('３　回答貼付シート'!AB1485="ほぼ毎日ある",3,))))</f>
        <v>0</v>
      </c>
      <c r="AA1488" s="49">
        <f>IF('３　回答貼付シート'!AC1485="ない",0,IF('３　回答貼付シート'!AC1485="１～２日ある",1,IF('３　回答貼付シート'!AC1485="３～５日ある",2,IF('３　回答貼付シート'!AC1485="ほぼ毎日ある",3,))))</f>
        <v>0</v>
      </c>
      <c r="AB1488" s="49">
        <f>IF('３　回答貼付シート'!AD1485="ない",0,IF('３　回答貼付シート'!AD1485="１～２日ある",1,IF('３　回答貼付シート'!AD1485="３～５日ある",2,IF('３　回答貼付シート'!AD1485="ほぼ毎日ある",3,))))</f>
        <v>0</v>
      </c>
      <c r="AC1488" s="49">
        <f>IF('３　回答貼付シート'!AE1485="ない",0,IF('３　回答貼付シート'!AE1485="１～２日ある",1,IF('３　回答貼付シート'!AE1485="３～５日ある",2,IF('３　回答貼付シート'!AE1485="ほぼ毎日ある",3,))))</f>
        <v>0</v>
      </c>
      <c r="AD1488" s="49">
        <f>IF('３　回答貼付シート'!AF1485="ない",0,IF('３　回答貼付シート'!AF1485="１～２日ある",1,IF('３　回答貼付シート'!AF1485="３～５日ある",2,IF('３　回答貼付シート'!AF1485="ほぼ毎日ある",3,))))</f>
        <v>0</v>
      </c>
      <c r="AE1488" s="49">
        <f>IF('３　回答貼付シート'!AG1485="ない",0,IF('３　回答貼付シート'!AG1485="１～２日ある",1,IF('３　回答貼付シート'!AG1485="３～５日ある",2,IF('３　回答貼付シート'!AG1485="ほぼ毎日ある",3,))))</f>
        <v>0</v>
      </c>
      <c r="AF1488" s="49">
        <f>IF('３　回答貼付シート'!AH1485="ない",0,IF('３　回答貼付シート'!AH1485="１～２日ある",1,IF('３　回答貼付シート'!AH1485="３～５日ある",2,IF('３　回答貼付シート'!AH1485="ほぼ毎日ある",3,))))</f>
        <v>0</v>
      </c>
      <c r="AG1488" s="49">
        <f>IF('３　回答貼付シート'!AI1485="ない",0,IF('３　回答貼付シート'!AI1485="１～２日ある",1,IF('３　回答貼付シート'!AI1485="３～５日ある",2,IF('３　回答貼付シート'!AI1485="ほぼ毎日ある",3,))))</f>
        <v>0</v>
      </c>
      <c r="AH1488" s="49">
        <f>IF('３　回答貼付シート'!AJ1485="ない",0,IF('３　回答貼付シート'!AJ1485="１～２日ある",1,IF('３　回答貼付シート'!AJ1485="３～５日ある",2,IF('３　回答貼付シート'!AJ1485="ほぼ毎日ある",3,))))</f>
        <v>0</v>
      </c>
      <c r="AI1488" s="49">
        <f>IF('３　回答貼付シート'!AK1485="ない",0,IF('３　回答貼付シート'!AK1485="１～２日ある",1,IF('３　回答貼付シート'!AK1485="３～５日ある",2,IF('３　回答貼付シート'!AK1485="ほぼ毎日ある",3,))))</f>
        <v>0</v>
      </c>
      <c r="AJ1488" s="49">
        <f>IF('３　回答貼付シート'!AL1485="ない",0,IF('３　回答貼付シート'!AL1485="１～２日ある",1,IF('３　回答貼付シート'!AL1485="３～５日ある",2,IF('３　回答貼付シート'!AL1485="ほぼ毎日ある",3,))))</f>
        <v>0</v>
      </c>
      <c r="AK1488" s="49">
        <f>IF('３　回答貼付シート'!AM1485="ない",0,IF('３　回答貼付シート'!AM1485="１～２日ある",1,IF('３　回答貼付シート'!AM1485="３～５日ある",2,IF('３　回答貼付シート'!AM1485="ほぼ毎日ある",3,))))</f>
        <v>0</v>
      </c>
      <c r="AL1488" s="49">
        <f>'３　回答貼付シート'!$AN1485</f>
        <v>0</v>
      </c>
      <c r="AM1488" s="49" t="str">
        <f t="shared" si="166"/>
        <v/>
      </c>
      <c r="AN1488" s="49" t="str">
        <f t="shared" si="167"/>
        <v/>
      </c>
      <c r="AO1488" s="49" t="str">
        <f t="shared" si="168"/>
        <v/>
      </c>
      <c r="AP1488" s="49" t="str">
        <f t="shared" si="169"/>
        <v/>
      </c>
      <c r="AQ1488" s="49" t="str">
        <f t="shared" si="170"/>
        <v/>
      </c>
      <c r="AR1488" t="str">
        <f t="shared" si="171"/>
        <v>0</v>
      </c>
      <c r="AT1488" s="42"/>
    </row>
    <row r="1489" spans="1:46">
      <c r="A1489" s="49"/>
      <c r="B1489" s="49">
        <f t="shared" si="165"/>
        <v>0</v>
      </c>
      <c r="C1489" s="49">
        <f>IF('３　回答貼付シート'!$F1486&lt;&gt;0,VLOOKUP('３　回答貼付シート'!$F1486,$AR$2048:$AS$2054,2,FALSE),0)</f>
        <v>0</v>
      </c>
      <c r="D1489" s="49">
        <f>IF('３　回答貼付シート'!$G1486&lt;&gt;0,VLOOKUP(('３　回答貼付シート'!$G1486), $AR$2048:$AS$2054,2,FALSE),0)</f>
        <v>0</v>
      </c>
      <c r="E1489" s="49">
        <f>'３　回答貼付シート'!$H1486</f>
        <v>0</v>
      </c>
      <c r="F1489" s="49">
        <f>IF(E1489=0,0,VLOOKUP($B1489,'２　情報入力シート'!$A$2:$E$2049,5))</f>
        <v>0</v>
      </c>
      <c r="G1489" s="49">
        <f>IF('３　回答貼付シート'!I1486="ない",0,IF('３　回答貼付シート'!I1486="１～２日ある",1,IF('３　回答貼付シート'!I1486="３～５日ある",2,IF('３　回答貼付シート'!I1486="ほぼ毎日ある",3,))))</f>
        <v>0</v>
      </c>
      <c r="H1489" s="49">
        <f>IF('３　回答貼付シート'!J1486="ない",0,IF('３　回答貼付シート'!J1486="１～２日ある",1,IF('３　回答貼付シート'!J1486="３～５日ある",2,IF('３　回答貼付シート'!J1486="ほぼ毎日ある",3,))))</f>
        <v>0</v>
      </c>
      <c r="I1489" s="49">
        <f>IF('３　回答貼付シート'!K1486="ない",0,IF('３　回答貼付シート'!K1486="１～２日ある",1,IF('３　回答貼付シート'!K1486="３～５日ある",2,IF('３　回答貼付シート'!K1486="ほぼ毎日ある",3,))))</f>
        <v>0</v>
      </c>
      <c r="J1489" s="49">
        <f>IF('３　回答貼付シート'!L1486="ない",0,IF('３　回答貼付シート'!L1486="１～２日ある",1,IF('３　回答貼付シート'!L1486="３～５日ある",2,IF('３　回答貼付シート'!L1486="ほぼ毎日ある",3,))))</f>
        <v>0</v>
      </c>
      <c r="K1489" s="49">
        <f>IF('３　回答貼付シート'!M1486="ない",0,IF('３　回答貼付シート'!M1486="１～２日ある",1,IF('３　回答貼付シート'!M1486="３～５日ある",2,IF('３　回答貼付シート'!M1486="ほぼ毎日ある",3,))))</f>
        <v>0</v>
      </c>
      <c r="L1489" s="49">
        <f>IF('３　回答貼付シート'!N1486="ない",0,IF('３　回答貼付シート'!N1486="１～２日ある",1,IF('３　回答貼付シート'!N1486="３～５日ある",2,IF('３　回答貼付シート'!N1486="ほぼ毎日ある",3,))))</f>
        <v>0</v>
      </c>
      <c r="M1489" s="49">
        <f>IF('３　回答貼付シート'!O1486="ない",0,IF('３　回答貼付シート'!O1486="１～２日ある",1,IF('３　回答貼付シート'!O1486="３～５日ある",2,IF('３　回答貼付シート'!O1486="ほぼ毎日ある",3,))))</f>
        <v>0</v>
      </c>
      <c r="N1489" s="49">
        <f>IF('３　回答貼付シート'!P1486="ない",0,IF('３　回答貼付シート'!P1486="１～２日ある",1,IF('３　回答貼付シート'!P1486="３～５日ある",2,IF('３　回答貼付シート'!P1486="ほぼ毎日ある",3,))))</f>
        <v>0</v>
      </c>
      <c r="O1489" s="49">
        <f>IF('３　回答貼付シート'!Q1486="ない",0,IF('３　回答貼付シート'!Q1486="１～２日ある",1,IF('３　回答貼付シート'!Q1486="３～５日ある",2,IF('３　回答貼付シート'!Q1486="ほぼ毎日ある",3,))))</f>
        <v>0</v>
      </c>
      <c r="P1489" s="49">
        <f>IF('３　回答貼付シート'!R1486="ない",0,IF('３　回答貼付シート'!R1486="１～２日ある",1,IF('３　回答貼付シート'!R1486="３～５日ある",2,IF('３　回答貼付シート'!R1486="ほぼ毎日ある",3,))))</f>
        <v>0</v>
      </c>
      <c r="Q1489" s="49">
        <f>IF('３　回答貼付シート'!S1486="ない",0,IF('３　回答貼付シート'!S1486="１～２日ある",1,IF('３　回答貼付シート'!S1486="３～５日ある",2,IF('３　回答貼付シート'!S1486="ほぼ毎日ある",3,))))</f>
        <v>0</v>
      </c>
      <c r="R1489" s="49">
        <f>IF('３　回答貼付シート'!T1486="ない",0,IF('３　回答貼付シート'!T1486="１～２日ある",1,IF('３　回答貼付シート'!T1486="３～５日ある",2,IF('３　回答貼付シート'!T1486="ほぼ毎日ある",3,))))</f>
        <v>0</v>
      </c>
      <c r="S1489" s="49">
        <f>IF('３　回答貼付シート'!U1486="ない",0,IF('３　回答貼付シート'!U1486="１～２日ある",1,IF('３　回答貼付シート'!U1486="３～５日ある",2,IF('３　回答貼付シート'!U1486="ほぼ毎日ある",3,))))</f>
        <v>0</v>
      </c>
      <c r="T1489" s="49">
        <f>IF('３　回答貼付シート'!V1486="ない",0,IF('３　回答貼付シート'!V1486="１～２日ある",1,IF('３　回答貼付シート'!V1486="３～５日ある",2,IF('３　回答貼付シート'!V1486="ほぼ毎日ある",3,))))</f>
        <v>0</v>
      </c>
      <c r="U1489" s="49">
        <f>IF('３　回答貼付シート'!W1486="ない",0,IF('３　回答貼付シート'!W1486="１～２日ある",1,IF('３　回答貼付シート'!W1486="３～５日ある",2,IF('３　回答貼付シート'!W1486="ほぼ毎日ある",3,))))</f>
        <v>0</v>
      </c>
      <c r="V1489" s="49">
        <f>IF('３　回答貼付シート'!X1486="ない",0,IF('３　回答貼付シート'!X1486="１～２日ある",1,IF('３　回答貼付シート'!X1486="３～５日ある",2,IF('３　回答貼付シート'!X1486="ほぼ毎日ある",3,))))</f>
        <v>0</v>
      </c>
      <c r="W1489" s="49">
        <f>IF('３　回答貼付シート'!Y1486="ない",0,IF('３　回答貼付シート'!Y1486="１～２日ある",1,IF('３　回答貼付シート'!Y1486="３～５日ある",2,IF('３　回答貼付シート'!Y1486="ほぼ毎日ある",3,))))</f>
        <v>0</v>
      </c>
      <c r="X1489" s="49">
        <f>IF('３　回答貼付シート'!Z1486="ない",0,IF('３　回答貼付シート'!Z1486="１～２日ある",1,IF('３　回答貼付シート'!Z1486="３～５日ある",2,IF('３　回答貼付シート'!Z1486="ほぼ毎日ある",3,))))</f>
        <v>0</v>
      </c>
      <c r="Y1489" s="49">
        <f>IF('３　回答貼付シート'!AA1486="ない",0,IF('３　回答貼付シート'!AA1486="１～２日ある",1,IF('３　回答貼付シート'!AA1486="３～５日ある",2,IF('３　回答貼付シート'!AA1486="ほぼ毎日ある",3,))))</f>
        <v>0</v>
      </c>
      <c r="Z1489" s="49">
        <f>IF('３　回答貼付シート'!AB1486="ない",0,IF('３　回答貼付シート'!AB1486="１～２日ある",1,IF('３　回答貼付シート'!AB1486="３～５日ある",2,IF('３　回答貼付シート'!AB1486="ほぼ毎日ある",3,))))</f>
        <v>0</v>
      </c>
      <c r="AA1489" s="49">
        <f>IF('３　回答貼付シート'!AC1486="ない",0,IF('３　回答貼付シート'!AC1486="１～２日ある",1,IF('３　回答貼付シート'!AC1486="３～５日ある",2,IF('３　回答貼付シート'!AC1486="ほぼ毎日ある",3,))))</f>
        <v>0</v>
      </c>
      <c r="AB1489" s="49">
        <f>IF('３　回答貼付シート'!AD1486="ない",0,IF('３　回答貼付シート'!AD1486="１～２日ある",1,IF('３　回答貼付シート'!AD1486="３～５日ある",2,IF('３　回答貼付シート'!AD1486="ほぼ毎日ある",3,))))</f>
        <v>0</v>
      </c>
      <c r="AC1489" s="49">
        <f>IF('３　回答貼付シート'!AE1486="ない",0,IF('３　回答貼付シート'!AE1486="１～２日ある",1,IF('３　回答貼付シート'!AE1486="３～５日ある",2,IF('３　回答貼付シート'!AE1486="ほぼ毎日ある",3,))))</f>
        <v>0</v>
      </c>
      <c r="AD1489" s="49">
        <f>IF('３　回答貼付シート'!AF1486="ない",0,IF('３　回答貼付シート'!AF1486="１～２日ある",1,IF('３　回答貼付シート'!AF1486="３～５日ある",2,IF('３　回答貼付シート'!AF1486="ほぼ毎日ある",3,))))</f>
        <v>0</v>
      </c>
      <c r="AE1489" s="49">
        <f>IF('３　回答貼付シート'!AG1486="ない",0,IF('３　回答貼付シート'!AG1486="１～２日ある",1,IF('３　回答貼付シート'!AG1486="３～５日ある",2,IF('３　回答貼付シート'!AG1486="ほぼ毎日ある",3,))))</f>
        <v>0</v>
      </c>
      <c r="AF1489" s="49">
        <f>IF('３　回答貼付シート'!AH1486="ない",0,IF('３　回答貼付シート'!AH1486="１～２日ある",1,IF('３　回答貼付シート'!AH1486="３～５日ある",2,IF('３　回答貼付シート'!AH1486="ほぼ毎日ある",3,))))</f>
        <v>0</v>
      </c>
      <c r="AG1489" s="49">
        <f>IF('３　回答貼付シート'!AI1486="ない",0,IF('３　回答貼付シート'!AI1486="１～２日ある",1,IF('３　回答貼付シート'!AI1486="３～５日ある",2,IF('３　回答貼付シート'!AI1486="ほぼ毎日ある",3,))))</f>
        <v>0</v>
      </c>
      <c r="AH1489" s="49">
        <f>IF('３　回答貼付シート'!AJ1486="ない",0,IF('３　回答貼付シート'!AJ1486="１～２日ある",1,IF('３　回答貼付シート'!AJ1486="３～５日ある",2,IF('３　回答貼付シート'!AJ1486="ほぼ毎日ある",3,))))</f>
        <v>0</v>
      </c>
      <c r="AI1489" s="49">
        <f>IF('３　回答貼付シート'!AK1486="ない",0,IF('３　回答貼付シート'!AK1486="１～２日ある",1,IF('３　回答貼付シート'!AK1486="３～５日ある",2,IF('３　回答貼付シート'!AK1486="ほぼ毎日ある",3,))))</f>
        <v>0</v>
      </c>
      <c r="AJ1489" s="49">
        <f>IF('３　回答貼付シート'!AL1486="ない",0,IF('３　回答貼付シート'!AL1486="１～２日ある",1,IF('３　回答貼付シート'!AL1486="３～５日ある",2,IF('３　回答貼付シート'!AL1486="ほぼ毎日ある",3,))))</f>
        <v>0</v>
      </c>
      <c r="AK1489" s="49">
        <f>IF('３　回答貼付シート'!AM1486="ない",0,IF('３　回答貼付シート'!AM1486="１～２日ある",1,IF('３　回答貼付シート'!AM1486="３～５日ある",2,IF('３　回答貼付シート'!AM1486="ほぼ毎日ある",3,))))</f>
        <v>0</v>
      </c>
      <c r="AL1489" s="49">
        <f>'３　回答貼付シート'!$AN1486</f>
        <v>0</v>
      </c>
      <c r="AM1489" s="49" t="str">
        <f t="shared" si="166"/>
        <v/>
      </c>
      <c r="AN1489" s="49" t="str">
        <f t="shared" si="167"/>
        <v/>
      </c>
      <c r="AO1489" s="49" t="str">
        <f t="shared" si="168"/>
        <v/>
      </c>
      <c r="AP1489" s="49" t="str">
        <f t="shared" si="169"/>
        <v/>
      </c>
      <c r="AQ1489" s="49" t="str">
        <f t="shared" si="170"/>
        <v/>
      </c>
      <c r="AR1489" t="str">
        <f t="shared" si="171"/>
        <v>0</v>
      </c>
      <c r="AT1489" s="42"/>
    </row>
    <row r="1490" spans="1:46">
      <c r="A1490" s="49"/>
      <c r="B1490" s="49">
        <f t="shared" si="165"/>
        <v>0</v>
      </c>
      <c r="C1490" s="49">
        <f>IF('３　回答貼付シート'!$F1487&lt;&gt;0,VLOOKUP('３　回答貼付シート'!$F1487,$AR$2048:$AS$2054,2,FALSE),0)</f>
        <v>0</v>
      </c>
      <c r="D1490" s="49">
        <f>IF('３　回答貼付シート'!$G1487&lt;&gt;0,VLOOKUP(('３　回答貼付シート'!$G1487), $AR$2048:$AS$2054,2,FALSE),0)</f>
        <v>0</v>
      </c>
      <c r="E1490" s="49">
        <f>'３　回答貼付シート'!$H1487</f>
        <v>0</v>
      </c>
      <c r="F1490" s="49">
        <f>IF(E1490=0,0,VLOOKUP($B1490,'２　情報入力シート'!$A$2:$E$2049,5))</f>
        <v>0</v>
      </c>
      <c r="G1490" s="49">
        <f>IF('３　回答貼付シート'!I1487="ない",0,IF('３　回答貼付シート'!I1487="１～２日ある",1,IF('３　回答貼付シート'!I1487="３～５日ある",2,IF('３　回答貼付シート'!I1487="ほぼ毎日ある",3,))))</f>
        <v>0</v>
      </c>
      <c r="H1490" s="49">
        <f>IF('３　回答貼付シート'!J1487="ない",0,IF('３　回答貼付シート'!J1487="１～２日ある",1,IF('３　回答貼付シート'!J1487="３～５日ある",2,IF('３　回答貼付シート'!J1487="ほぼ毎日ある",3,))))</f>
        <v>0</v>
      </c>
      <c r="I1490" s="49">
        <f>IF('３　回答貼付シート'!K1487="ない",0,IF('３　回答貼付シート'!K1487="１～２日ある",1,IF('３　回答貼付シート'!K1487="３～５日ある",2,IF('３　回答貼付シート'!K1487="ほぼ毎日ある",3,))))</f>
        <v>0</v>
      </c>
      <c r="J1490" s="49">
        <f>IF('３　回答貼付シート'!L1487="ない",0,IF('３　回答貼付シート'!L1487="１～２日ある",1,IF('３　回答貼付シート'!L1487="３～５日ある",2,IF('３　回答貼付シート'!L1487="ほぼ毎日ある",3,))))</f>
        <v>0</v>
      </c>
      <c r="K1490" s="49">
        <f>IF('３　回答貼付シート'!M1487="ない",0,IF('３　回答貼付シート'!M1487="１～２日ある",1,IF('３　回答貼付シート'!M1487="３～５日ある",2,IF('３　回答貼付シート'!M1487="ほぼ毎日ある",3,))))</f>
        <v>0</v>
      </c>
      <c r="L1490" s="49">
        <f>IF('３　回答貼付シート'!N1487="ない",0,IF('３　回答貼付シート'!N1487="１～２日ある",1,IF('３　回答貼付シート'!N1487="３～５日ある",2,IF('３　回答貼付シート'!N1487="ほぼ毎日ある",3,))))</f>
        <v>0</v>
      </c>
      <c r="M1490" s="49">
        <f>IF('３　回答貼付シート'!O1487="ない",0,IF('３　回答貼付シート'!O1487="１～２日ある",1,IF('３　回答貼付シート'!O1487="３～５日ある",2,IF('３　回答貼付シート'!O1487="ほぼ毎日ある",3,))))</f>
        <v>0</v>
      </c>
      <c r="N1490" s="49">
        <f>IF('３　回答貼付シート'!P1487="ない",0,IF('３　回答貼付シート'!P1487="１～２日ある",1,IF('３　回答貼付シート'!P1487="３～５日ある",2,IF('３　回答貼付シート'!P1487="ほぼ毎日ある",3,))))</f>
        <v>0</v>
      </c>
      <c r="O1490" s="49">
        <f>IF('３　回答貼付シート'!Q1487="ない",0,IF('３　回答貼付シート'!Q1487="１～２日ある",1,IF('３　回答貼付シート'!Q1487="３～５日ある",2,IF('３　回答貼付シート'!Q1487="ほぼ毎日ある",3,))))</f>
        <v>0</v>
      </c>
      <c r="P1490" s="49">
        <f>IF('３　回答貼付シート'!R1487="ない",0,IF('３　回答貼付シート'!R1487="１～２日ある",1,IF('３　回答貼付シート'!R1487="３～５日ある",2,IF('３　回答貼付シート'!R1487="ほぼ毎日ある",3,))))</f>
        <v>0</v>
      </c>
      <c r="Q1490" s="49">
        <f>IF('３　回答貼付シート'!S1487="ない",0,IF('３　回答貼付シート'!S1487="１～２日ある",1,IF('３　回答貼付シート'!S1487="３～５日ある",2,IF('３　回答貼付シート'!S1487="ほぼ毎日ある",3,))))</f>
        <v>0</v>
      </c>
      <c r="R1490" s="49">
        <f>IF('３　回答貼付シート'!T1487="ない",0,IF('３　回答貼付シート'!T1487="１～２日ある",1,IF('３　回答貼付シート'!T1487="３～５日ある",2,IF('３　回答貼付シート'!T1487="ほぼ毎日ある",3,))))</f>
        <v>0</v>
      </c>
      <c r="S1490" s="49">
        <f>IF('３　回答貼付シート'!U1487="ない",0,IF('３　回答貼付シート'!U1487="１～２日ある",1,IF('３　回答貼付シート'!U1487="３～５日ある",2,IF('３　回答貼付シート'!U1487="ほぼ毎日ある",3,))))</f>
        <v>0</v>
      </c>
      <c r="T1490" s="49">
        <f>IF('３　回答貼付シート'!V1487="ない",0,IF('３　回答貼付シート'!V1487="１～２日ある",1,IF('３　回答貼付シート'!V1487="３～５日ある",2,IF('３　回答貼付シート'!V1487="ほぼ毎日ある",3,))))</f>
        <v>0</v>
      </c>
      <c r="U1490" s="49">
        <f>IF('３　回答貼付シート'!W1487="ない",0,IF('３　回答貼付シート'!W1487="１～２日ある",1,IF('３　回答貼付シート'!W1487="３～５日ある",2,IF('３　回答貼付シート'!W1487="ほぼ毎日ある",3,))))</f>
        <v>0</v>
      </c>
      <c r="V1490" s="49">
        <f>IF('３　回答貼付シート'!X1487="ない",0,IF('３　回答貼付シート'!X1487="１～２日ある",1,IF('３　回答貼付シート'!X1487="３～５日ある",2,IF('３　回答貼付シート'!X1487="ほぼ毎日ある",3,))))</f>
        <v>0</v>
      </c>
      <c r="W1490" s="49">
        <f>IF('３　回答貼付シート'!Y1487="ない",0,IF('３　回答貼付シート'!Y1487="１～２日ある",1,IF('３　回答貼付シート'!Y1487="３～５日ある",2,IF('３　回答貼付シート'!Y1487="ほぼ毎日ある",3,))))</f>
        <v>0</v>
      </c>
      <c r="X1490" s="49">
        <f>IF('３　回答貼付シート'!Z1487="ない",0,IF('３　回答貼付シート'!Z1487="１～２日ある",1,IF('３　回答貼付シート'!Z1487="３～５日ある",2,IF('３　回答貼付シート'!Z1487="ほぼ毎日ある",3,))))</f>
        <v>0</v>
      </c>
      <c r="Y1490" s="49">
        <f>IF('３　回答貼付シート'!AA1487="ない",0,IF('３　回答貼付シート'!AA1487="１～２日ある",1,IF('３　回答貼付シート'!AA1487="３～５日ある",2,IF('３　回答貼付シート'!AA1487="ほぼ毎日ある",3,))))</f>
        <v>0</v>
      </c>
      <c r="Z1490" s="49">
        <f>IF('３　回答貼付シート'!AB1487="ない",0,IF('３　回答貼付シート'!AB1487="１～２日ある",1,IF('３　回答貼付シート'!AB1487="３～５日ある",2,IF('３　回答貼付シート'!AB1487="ほぼ毎日ある",3,))))</f>
        <v>0</v>
      </c>
      <c r="AA1490" s="49">
        <f>IF('３　回答貼付シート'!AC1487="ない",0,IF('３　回答貼付シート'!AC1487="１～２日ある",1,IF('３　回答貼付シート'!AC1487="３～５日ある",2,IF('３　回答貼付シート'!AC1487="ほぼ毎日ある",3,))))</f>
        <v>0</v>
      </c>
      <c r="AB1490" s="49">
        <f>IF('３　回答貼付シート'!AD1487="ない",0,IF('３　回答貼付シート'!AD1487="１～２日ある",1,IF('３　回答貼付シート'!AD1487="３～５日ある",2,IF('３　回答貼付シート'!AD1487="ほぼ毎日ある",3,))))</f>
        <v>0</v>
      </c>
      <c r="AC1490" s="49">
        <f>IF('３　回答貼付シート'!AE1487="ない",0,IF('３　回答貼付シート'!AE1487="１～２日ある",1,IF('３　回答貼付シート'!AE1487="３～５日ある",2,IF('３　回答貼付シート'!AE1487="ほぼ毎日ある",3,))))</f>
        <v>0</v>
      </c>
      <c r="AD1490" s="49">
        <f>IF('３　回答貼付シート'!AF1487="ない",0,IF('３　回答貼付シート'!AF1487="１～２日ある",1,IF('３　回答貼付シート'!AF1487="３～５日ある",2,IF('３　回答貼付シート'!AF1487="ほぼ毎日ある",3,))))</f>
        <v>0</v>
      </c>
      <c r="AE1490" s="49">
        <f>IF('３　回答貼付シート'!AG1487="ない",0,IF('３　回答貼付シート'!AG1487="１～２日ある",1,IF('３　回答貼付シート'!AG1487="３～５日ある",2,IF('３　回答貼付シート'!AG1487="ほぼ毎日ある",3,))))</f>
        <v>0</v>
      </c>
      <c r="AF1490" s="49">
        <f>IF('３　回答貼付シート'!AH1487="ない",0,IF('３　回答貼付シート'!AH1487="１～２日ある",1,IF('３　回答貼付シート'!AH1487="３～５日ある",2,IF('３　回答貼付シート'!AH1487="ほぼ毎日ある",3,))))</f>
        <v>0</v>
      </c>
      <c r="AG1490" s="49">
        <f>IF('３　回答貼付シート'!AI1487="ない",0,IF('３　回答貼付シート'!AI1487="１～２日ある",1,IF('３　回答貼付シート'!AI1487="３～５日ある",2,IF('３　回答貼付シート'!AI1487="ほぼ毎日ある",3,))))</f>
        <v>0</v>
      </c>
      <c r="AH1490" s="49">
        <f>IF('３　回答貼付シート'!AJ1487="ない",0,IF('３　回答貼付シート'!AJ1487="１～２日ある",1,IF('３　回答貼付シート'!AJ1487="３～５日ある",2,IF('３　回答貼付シート'!AJ1487="ほぼ毎日ある",3,))))</f>
        <v>0</v>
      </c>
      <c r="AI1490" s="49">
        <f>IF('３　回答貼付シート'!AK1487="ない",0,IF('３　回答貼付シート'!AK1487="１～２日ある",1,IF('３　回答貼付シート'!AK1487="３～５日ある",2,IF('３　回答貼付シート'!AK1487="ほぼ毎日ある",3,))))</f>
        <v>0</v>
      </c>
      <c r="AJ1490" s="49">
        <f>IF('３　回答貼付シート'!AL1487="ない",0,IF('３　回答貼付シート'!AL1487="１～２日ある",1,IF('３　回答貼付シート'!AL1487="３～５日ある",2,IF('３　回答貼付シート'!AL1487="ほぼ毎日ある",3,))))</f>
        <v>0</v>
      </c>
      <c r="AK1490" s="49">
        <f>IF('３　回答貼付シート'!AM1487="ない",0,IF('３　回答貼付シート'!AM1487="１～２日ある",1,IF('３　回答貼付シート'!AM1487="３～５日ある",2,IF('３　回答貼付シート'!AM1487="ほぼ毎日ある",3,))))</f>
        <v>0</v>
      </c>
      <c r="AL1490" s="49">
        <f>'３　回答貼付シート'!$AN1487</f>
        <v>0</v>
      </c>
      <c r="AM1490" s="49" t="str">
        <f t="shared" si="166"/>
        <v/>
      </c>
      <c r="AN1490" s="49" t="str">
        <f t="shared" si="167"/>
        <v/>
      </c>
      <c r="AO1490" s="49" t="str">
        <f t="shared" si="168"/>
        <v/>
      </c>
      <c r="AP1490" s="49" t="str">
        <f t="shared" si="169"/>
        <v/>
      </c>
      <c r="AQ1490" s="49" t="str">
        <f t="shared" si="170"/>
        <v/>
      </c>
      <c r="AR1490" t="str">
        <f t="shared" si="171"/>
        <v>0</v>
      </c>
      <c r="AT1490" s="42"/>
    </row>
    <row r="1491" spans="1:46">
      <c r="A1491" s="49"/>
      <c r="B1491" s="49">
        <f t="shared" si="165"/>
        <v>0</v>
      </c>
      <c r="C1491" s="49">
        <f>IF('３　回答貼付シート'!$F1488&lt;&gt;0,VLOOKUP('３　回答貼付シート'!$F1488,$AR$2048:$AS$2054,2,FALSE),0)</f>
        <v>0</v>
      </c>
      <c r="D1491" s="49">
        <f>IF('３　回答貼付シート'!$G1488&lt;&gt;0,VLOOKUP(('３　回答貼付シート'!$G1488), $AR$2048:$AS$2054,2,FALSE),0)</f>
        <v>0</v>
      </c>
      <c r="E1491" s="49">
        <f>'３　回答貼付シート'!$H1488</f>
        <v>0</v>
      </c>
      <c r="F1491" s="49">
        <f>IF(E1491=0,0,VLOOKUP($B1491,'２　情報入力シート'!$A$2:$E$2049,5))</f>
        <v>0</v>
      </c>
      <c r="G1491" s="49">
        <f>IF('３　回答貼付シート'!I1488="ない",0,IF('３　回答貼付シート'!I1488="１～２日ある",1,IF('３　回答貼付シート'!I1488="３～５日ある",2,IF('３　回答貼付シート'!I1488="ほぼ毎日ある",3,))))</f>
        <v>0</v>
      </c>
      <c r="H1491" s="49">
        <f>IF('３　回答貼付シート'!J1488="ない",0,IF('３　回答貼付シート'!J1488="１～２日ある",1,IF('３　回答貼付シート'!J1488="３～５日ある",2,IF('３　回答貼付シート'!J1488="ほぼ毎日ある",3,))))</f>
        <v>0</v>
      </c>
      <c r="I1491" s="49">
        <f>IF('３　回答貼付シート'!K1488="ない",0,IF('３　回答貼付シート'!K1488="１～２日ある",1,IF('３　回答貼付シート'!K1488="３～５日ある",2,IF('３　回答貼付シート'!K1488="ほぼ毎日ある",3,))))</f>
        <v>0</v>
      </c>
      <c r="J1491" s="49">
        <f>IF('３　回答貼付シート'!L1488="ない",0,IF('３　回答貼付シート'!L1488="１～２日ある",1,IF('３　回答貼付シート'!L1488="３～５日ある",2,IF('３　回答貼付シート'!L1488="ほぼ毎日ある",3,))))</f>
        <v>0</v>
      </c>
      <c r="K1491" s="49">
        <f>IF('３　回答貼付シート'!M1488="ない",0,IF('３　回答貼付シート'!M1488="１～２日ある",1,IF('３　回答貼付シート'!M1488="３～５日ある",2,IF('３　回答貼付シート'!M1488="ほぼ毎日ある",3,))))</f>
        <v>0</v>
      </c>
      <c r="L1491" s="49">
        <f>IF('３　回答貼付シート'!N1488="ない",0,IF('３　回答貼付シート'!N1488="１～２日ある",1,IF('３　回答貼付シート'!N1488="３～５日ある",2,IF('３　回答貼付シート'!N1488="ほぼ毎日ある",3,))))</f>
        <v>0</v>
      </c>
      <c r="M1491" s="49">
        <f>IF('３　回答貼付シート'!O1488="ない",0,IF('３　回答貼付シート'!O1488="１～２日ある",1,IF('３　回答貼付シート'!O1488="３～５日ある",2,IF('３　回答貼付シート'!O1488="ほぼ毎日ある",3,))))</f>
        <v>0</v>
      </c>
      <c r="N1491" s="49">
        <f>IF('３　回答貼付シート'!P1488="ない",0,IF('３　回答貼付シート'!P1488="１～２日ある",1,IF('３　回答貼付シート'!P1488="３～５日ある",2,IF('３　回答貼付シート'!P1488="ほぼ毎日ある",3,))))</f>
        <v>0</v>
      </c>
      <c r="O1491" s="49">
        <f>IF('３　回答貼付シート'!Q1488="ない",0,IF('３　回答貼付シート'!Q1488="１～２日ある",1,IF('３　回答貼付シート'!Q1488="３～５日ある",2,IF('３　回答貼付シート'!Q1488="ほぼ毎日ある",3,))))</f>
        <v>0</v>
      </c>
      <c r="P1491" s="49">
        <f>IF('３　回答貼付シート'!R1488="ない",0,IF('３　回答貼付シート'!R1488="１～２日ある",1,IF('３　回答貼付シート'!R1488="３～５日ある",2,IF('３　回答貼付シート'!R1488="ほぼ毎日ある",3,))))</f>
        <v>0</v>
      </c>
      <c r="Q1491" s="49">
        <f>IF('３　回答貼付シート'!S1488="ない",0,IF('３　回答貼付シート'!S1488="１～２日ある",1,IF('３　回答貼付シート'!S1488="３～５日ある",2,IF('３　回答貼付シート'!S1488="ほぼ毎日ある",3,))))</f>
        <v>0</v>
      </c>
      <c r="R1491" s="49">
        <f>IF('３　回答貼付シート'!T1488="ない",0,IF('３　回答貼付シート'!T1488="１～２日ある",1,IF('３　回答貼付シート'!T1488="３～５日ある",2,IF('３　回答貼付シート'!T1488="ほぼ毎日ある",3,))))</f>
        <v>0</v>
      </c>
      <c r="S1491" s="49">
        <f>IF('３　回答貼付シート'!U1488="ない",0,IF('３　回答貼付シート'!U1488="１～２日ある",1,IF('３　回答貼付シート'!U1488="３～５日ある",2,IF('３　回答貼付シート'!U1488="ほぼ毎日ある",3,))))</f>
        <v>0</v>
      </c>
      <c r="T1491" s="49">
        <f>IF('３　回答貼付シート'!V1488="ない",0,IF('３　回答貼付シート'!V1488="１～２日ある",1,IF('３　回答貼付シート'!V1488="３～５日ある",2,IF('３　回答貼付シート'!V1488="ほぼ毎日ある",3,))))</f>
        <v>0</v>
      </c>
      <c r="U1491" s="49">
        <f>IF('３　回答貼付シート'!W1488="ない",0,IF('３　回答貼付シート'!W1488="１～２日ある",1,IF('３　回答貼付シート'!W1488="３～５日ある",2,IF('３　回答貼付シート'!W1488="ほぼ毎日ある",3,))))</f>
        <v>0</v>
      </c>
      <c r="V1491" s="49">
        <f>IF('３　回答貼付シート'!X1488="ない",0,IF('３　回答貼付シート'!X1488="１～２日ある",1,IF('３　回答貼付シート'!X1488="３～５日ある",2,IF('３　回答貼付シート'!X1488="ほぼ毎日ある",3,))))</f>
        <v>0</v>
      </c>
      <c r="W1491" s="49">
        <f>IF('３　回答貼付シート'!Y1488="ない",0,IF('３　回答貼付シート'!Y1488="１～２日ある",1,IF('３　回答貼付シート'!Y1488="３～５日ある",2,IF('３　回答貼付シート'!Y1488="ほぼ毎日ある",3,))))</f>
        <v>0</v>
      </c>
      <c r="X1491" s="49">
        <f>IF('３　回答貼付シート'!Z1488="ない",0,IF('３　回答貼付シート'!Z1488="１～２日ある",1,IF('３　回答貼付シート'!Z1488="３～５日ある",2,IF('３　回答貼付シート'!Z1488="ほぼ毎日ある",3,))))</f>
        <v>0</v>
      </c>
      <c r="Y1491" s="49">
        <f>IF('３　回答貼付シート'!AA1488="ない",0,IF('３　回答貼付シート'!AA1488="１～２日ある",1,IF('３　回答貼付シート'!AA1488="３～５日ある",2,IF('３　回答貼付シート'!AA1488="ほぼ毎日ある",3,))))</f>
        <v>0</v>
      </c>
      <c r="Z1491" s="49">
        <f>IF('３　回答貼付シート'!AB1488="ない",0,IF('３　回答貼付シート'!AB1488="１～２日ある",1,IF('３　回答貼付シート'!AB1488="３～５日ある",2,IF('３　回答貼付シート'!AB1488="ほぼ毎日ある",3,))))</f>
        <v>0</v>
      </c>
      <c r="AA1491" s="49">
        <f>IF('３　回答貼付シート'!AC1488="ない",0,IF('３　回答貼付シート'!AC1488="１～２日ある",1,IF('３　回答貼付シート'!AC1488="３～５日ある",2,IF('３　回答貼付シート'!AC1488="ほぼ毎日ある",3,))))</f>
        <v>0</v>
      </c>
      <c r="AB1491" s="49">
        <f>IF('３　回答貼付シート'!AD1488="ない",0,IF('３　回答貼付シート'!AD1488="１～２日ある",1,IF('３　回答貼付シート'!AD1488="３～５日ある",2,IF('３　回答貼付シート'!AD1488="ほぼ毎日ある",3,))))</f>
        <v>0</v>
      </c>
      <c r="AC1491" s="49">
        <f>IF('３　回答貼付シート'!AE1488="ない",0,IF('３　回答貼付シート'!AE1488="１～２日ある",1,IF('３　回答貼付シート'!AE1488="３～５日ある",2,IF('３　回答貼付シート'!AE1488="ほぼ毎日ある",3,))))</f>
        <v>0</v>
      </c>
      <c r="AD1491" s="49">
        <f>IF('３　回答貼付シート'!AF1488="ない",0,IF('３　回答貼付シート'!AF1488="１～２日ある",1,IF('３　回答貼付シート'!AF1488="３～５日ある",2,IF('３　回答貼付シート'!AF1488="ほぼ毎日ある",3,))))</f>
        <v>0</v>
      </c>
      <c r="AE1491" s="49">
        <f>IF('３　回答貼付シート'!AG1488="ない",0,IF('３　回答貼付シート'!AG1488="１～２日ある",1,IF('３　回答貼付シート'!AG1488="３～５日ある",2,IF('３　回答貼付シート'!AG1488="ほぼ毎日ある",3,))))</f>
        <v>0</v>
      </c>
      <c r="AF1491" s="49">
        <f>IF('３　回答貼付シート'!AH1488="ない",0,IF('３　回答貼付シート'!AH1488="１～２日ある",1,IF('３　回答貼付シート'!AH1488="３～５日ある",2,IF('３　回答貼付シート'!AH1488="ほぼ毎日ある",3,))))</f>
        <v>0</v>
      </c>
      <c r="AG1491" s="49">
        <f>IF('３　回答貼付シート'!AI1488="ない",0,IF('３　回答貼付シート'!AI1488="１～２日ある",1,IF('３　回答貼付シート'!AI1488="３～５日ある",2,IF('３　回答貼付シート'!AI1488="ほぼ毎日ある",3,))))</f>
        <v>0</v>
      </c>
      <c r="AH1491" s="49">
        <f>IF('３　回答貼付シート'!AJ1488="ない",0,IF('３　回答貼付シート'!AJ1488="１～２日ある",1,IF('３　回答貼付シート'!AJ1488="３～５日ある",2,IF('３　回答貼付シート'!AJ1488="ほぼ毎日ある",3,))))</f>
        <v>0</v>
      </c>
      <c r="AI1491" s="49">
        <f>IF('３　回答貼付シート'!AK1488="ない",0,IF('３　回答貼付シート'!AK1488="１～２日ある",1,IF('３　回答貼付シート'!AK1488="３～５日ある",2,IF('３　回答貼付シート'!AK1488="ほぼ毎日ある",3,))))</f>
        <v>0</v>
      </c>
      <c r="AJ1491" s="49">
        <f>IF('３　回答貼付シート'!AL1488="ない",0,IF('３　回答貼付シート'!AL1488="１～２日ある",1,IF('３　回答貼付シート'!AL1488="３～５日ある",2,IF('３　回答貼付シート'!AL1488="ほぼ毎日ある",3,))))</f>
        <v>0</v>
      </c>
      <c r="AK1491" s="49">
        <f>IF('３　回答貼付シート'!AM1488="ない",0,IF('３　回答貼付シート'!AM1488="１～２日ある",1,IF('３　回答貼付シート'!AM1488="３～５日ある",2,IF('３　回答貼付シート'!AM1488="ほぼ毎日ある",3,))))</f>
        <v>0</v>
      </c>
      <c r="AL1491" s="49">
        <f>'３　回答貼付シート'!$AN1488</f>
        <v>0</v>
      </c>
      <c r="AM1491" s="49" t="str">
        <f t="shared" si="166"/>
        <v/>
      </c>
      <c r="AN1491" s="49" t="str">
        <f t="shared" si="167"/>
        <v/>
      </c>
      <c r="AO1491" s="49" t="str">
        <f t="shared" si="168"/>
        <v/>
      </c>
      <c r="AP1491" s="49" t="str">
        <f t="shared" si="169"/>
        <v/>
      </c>
      <c r="AQ1491" s="49" t="str">
        <f t="shared" si="170"/>
        <v/>
      </c>
      <c r="AR1491" t="str">
        <f t="shared" si="171"/>
        <v>0</v>
      </c>
      <c r="AT1491" s="42"/>
    </row>
    <row r="1492" spans="1:46">
      <c r="A1492" s="49"/>
      <c r="B1492" s="49">
        <f t="shared" si="165"/>
        <v>0</v>
      </c>
      <c r="C1492" s="49">
        <f>IF('３　回答貼付シート'!$F1489&lt;&gt;0,VLOOKUP('３　回答貼付シート'!$F1489,$AR$2048:$AS$2054,2,FALSE),0)</f>
        <v>0</v>
      </c>
      <c r="D1492" s="49">
        <f>IF('３　回答貼付シート'!$G1489&lt;&gt;0,VLOOKUP(('３　回答貼付シート'!$G1489), $AR$2048:$AS$2054,2,FALSE),0)</f>
        <v>0</v>
      </c>
      <c r="E1492" s="49">
        <f>'３　回答貼付シート'!$H1489</f>
        <v>0</v>
      </c>
      <c r="F1492" s="49">
        <f>IF(E1492=0,0,VLOOKUP($B1492,'２　情報入力シート'!$A$2:$E$2049,5))</f>
        <v>0</v>
      </c>
      <c r="G1492" s="49">
        <f>IF('３　回答貼付シート'!I1489="ない",0,IF('３　回答貼付シート'!I1489="１～２日ある",1,IF('３　回答貼付シート'!I1489="３～５日ある",2,IF('３　回答貼付シート'!I1489="ほぼ毎日ある",3,))))</f>
        <v>0</v>
      </c>
      <c r="H1492" s="49">
        <f>IF('３　回答貼付シート'!J1489="ない",0,IF('３　回答貼付シート'!J1489="１～２日ある",1,IF('３　回答貼付シート'!J1489="３～５日ある",2,IF('３　回答貼付シート'!J1489="ほぼ毎日ある",3,))))</f>
        <v>0</v>
      </c>
      <c r="I1492" s="49">
        <f>IF('３　回答貼付シート'!K1489="ない",0,IF('３　回答貼付シート'!K1489="１～２日ある",1,IF('３　回答貼付シート'!K1489="３～５日ある",2,IF('３　回答貼付シート'!K1489="ほぼ毎日ある",3,))))</f>
        <v>0</v>
      </c>
      <c r="J1492" s="49">
        <f>IF('３　回答貼付シート'!L1489="ない",0,IF('３　回答貼付シート'!L1489="１～２日ある",1,IF('３　回答貼付シート'!L1489="３～５日ある",2,IF('３　回答貼付シート'!L1489="ほぼ毎日ある",3,))))</f>
        <v>0</v>
      </c>
      <c r="K1492" s="49">
        <f>IF('３　回答貼付シート'!M1489="ない",0,IF('３　回答貼付シート'!M1489="１～２日ある",1,IF('３　回答貼付シート'!M1489="３～５日ある",2,IF('３　回答貼付シート'!M1489="ほぼ毎日ある",3,))))</f>
        <v>0</v>
      </c>
      <c r="L1492" s="49">
        <f>IF('３　回答貼付シート'!N1489="ない",0,IF('３　回答貼付シート'!N1489="１～２日ある",1,IF('３　回答貼付シート'!N1489="３～５日ある",2,IF('３　回答貼付シート'!N1489="ほぼ毎日ある",3,))))</f>
        <v>0</v>
      </c>
      <c r="M1492" s="49">
        <f>IF('３　回答貼付シート'!O1489="ない",0,IF('３　回答貼付シート'!O1489="１～２日ある",1,IF('３　回答貼付シート'!O1489="３～５日ある",2,IF('３　回答貼付シート'!O1489="ほぼ毎日ある",3,))))</f>
        <v>0</v>
      </c>
      <c r="N1492" s="49">
        <f>IF('３　回答貼付シート'!P1489="ない",0,IF('３　回答貼付シート'!P1489="１～２日ある",1,IF('３　回答貼付シート'!P1489="３～５日ある",2,IF('３　回答貼付シート'!P1489="ほぼ毎日ある",3,))))</f>
        <v>0</v>
      </c>
      <c r="O1492" s="49">
        <f>IF('３　回答貼付シート'!Q1489="ない",0,IF('３　回答貼付シート'!Q1489="１～２日ある",1,IF('３　回答貼付シート'!Q1489="３～５日ある",2,IF('３　回答貼付シート'!Q1489="ほぼ毎日ある",3,))))</f>
        <v>0</v>
      </c>
      <c r="P1492" s="49">
        <f>IF('３　回答貼付シート'!R1489="ない",0,IF('３　回答貼付シート'!R1489="１～２日ある",1,IF('３　回答貼付シート'!R1489="３～５日ある",2,IF('３　回答貼付シート'!R1489="ほぼ毎日ある",3,))))</f>
        <v>0</v>
      </c>
      <c r="Q1492" s="49">
        <f>IF('３　回答貼付シート'!S1489="ない",0,IF('３　回答貼付シート'!S1489="１～２日ある",1,IF('３　回答貼付シート'!S1489="３～５日ある",2,IF('３　回答貼付シート'!S1489="ほぼ毎日ある",3,))))</f>
        <v>0</v>
      </c>
      <c r="R1492" s="49">
        <f>IF('３　回答貼付シート'!T1489="ない",0,IF('３　回答貼付シート'!T1489="１～２日ある",1,IF('３　回答貼付シート'!T1489="３～５日ある",2,IF('３　回答貼付シート'!T1489="ほぼ毎日ある",3,))))</f>
        <v>0</v>
      </c>
      <c r="S1492" s="49">
        <f>IF('３　回答貼付シート'!U1489="ない",0,IF('３　回答貼付シート'!U1489="１～２日ある",1,IF('３　回答貼付シート'!U1489="３～５日ある",2,IF('３　回答貼付シート'!U1489="ほぼ毎日ある",3,))))</f>
        <v>0</v>
      </c>
      <c r="T1492" s="49">
        <f>IF('３　回答貼付シート'!V1489="ない",0,IF('３　回答貼付シート'!V1489="１～２日ある",1,IF('３　回答貼付シート'!V1489="３～５日ある",2,IF('３　回答貼付シート'!V1489="ほぼ毎日ある",3,))))</f>
        <v>0</v>
      </c>
      <c r="U1492" s="49">
        <f>IF('３　回答貼付シート'!W1489="ない",0,IF('３　回答貼付シート'!W1489="１～２日ある",1,IF('３　回答貼付シート'!W1489="３～５日ある",2,IF('３　回答貼付シート'!W1489="ほぼ毎日ある",3,))))</f>
        <v>0</v>
      </c>
      <c r="V1492" s="49">
        <f>IF('３　回答貼付シート'!X1489="ない",0,IF('３　回答貼付シート'!X1489="１～２日ある",1,IF('３　回答貼付シート'!X1489="３～５日ある",2,IF('３　回答貼付シート'!X1489="ほぼ毎日ある",3,))))</f>
        <v>0</v>
      </c>
      <c r="W1492" s="49">
        <f>IF('３　回答貼付シート'!Y1489="ない",0,IF('３　回答貼付シート'!Y1489="１～２日ある",1,IF('３　回答貼付シート'!Y1489="３～５日ある",2,IF('３　回答貼付シート'!Y1489="ほぼ毎日ある",3,))))</f>
        <v>0</v>
      </c>
      <c r="X1492" s="49">
        <f>IF('３　回答貼付シート'!Z1489="ない",0,IF('３　回答貼付シート'!Z1489="１～２日ある",1,IF('３　回答貼付シート'!Z1489="３～５日ある",2,IF('３　回答貼付シート'!Z1489="ほぼ毎日ある",3,))))</f>
        <v>0</v>
      </c>
      <c r="Y1492" s="49">
        <f>IF('３　回答貼付シート'!AA1489="ない",0,IF('３　回答貼付シート'!AA1489="１～２日ある",1,IF('３　回答貼付シート'!AA1489="３～５日ある",2,IF('３　回答貼付シート'!AA1489="ほぼ毎日ある",3,))))</f>
        <v>0</v>
      </c>
      <c r="Z1492" s="49">
        <f>IF('３　回答貼付シート'!AB1489="ない",0,IF('３　回答貼付シート'!AB1489="１～２日ある",1,IF('３　回答貼付シート'!AB1489="３～５日ある",2,IF('３　回答貼付シート'!AB1489="ほぼ毎日ある",3,))))</f>
        <v>0</v>
      </c>
      <c r="AA1492" s="49">
        <f>IF('３　回答貼付シート'!AC1489="ない",0,IF('３　回答貼付シート'!AC1489="１～２日ある",1,IF('３　回答貼付シート'!AC1489="３～５日ある",2,IF('３　回答貼付シート'!AC1489="ほぼ毎日ある",3,))))</f>
        <v>0</v>
      </c>
      <c r="AB1492" s="49">
        <f>IF('３　回答貼付シート'!AD1489="ない",0,IF('３　回答貼付シート'!AD1489="１～２日ある",1,IF('３　回答貼付シート'!AD1489="３～５日ある",2,IF('３　回答貼付シート'!AD1489="ほぼ毎日ある",3,))))</f>
        <v>0</v>
      </c>
      <c r="AC1492" s="49">
        <f>IF('３　回答貼付シート'!AE1489="ない",0,IF('３　回答貼付シート'!AE1489="１～２日ある",1,IF('３　回答貼付シート'!AE1489="３～５日ある",2,IF('３　回答貼付シート'!AE1489="ほぼ毎日ある",3,))))</f>
        <v>0</v>
      </c>
      <c r="AD1492" s="49">
        <f>IF('３　回答貼付シート'!AF1489="ない",0,IF('３　回答貼付シート'!AF1489="１～２日ある",1,IF('３　回答貼付シート'!AF1489="３～５日ある",2,IF('３　回答貼付シート'!AF1489="ほぼ毎日ある",3,))))</f>
        <v>0</v>
      </c>
      <c r="AE1492" s="49">
        <f>IF('３　回答貼付シート'!AG1489="ない",0,IF('３　回答貼付シート'!AG1489="１～２日ある",1,IF('３　回答貼付シート'!AG1489="３～５日ある",2,IF('３　回答貼付シート'!AG1489="ほぼ毎日ある",3,))))</f>
        <v>0</v>
      </c>
      <c r="AF1492" s="49">
        <f>IF('３　回答貼付シート'!AH1489="ない",0,IF('３　回答貼付シート'!AH1489="１～２日ある",1,IF('３　回答貼付シート'!AH1489="３～５日ある",2,IF('３　回答貼付シート'!AH1489="ほぼ毎日ある",3,))))</f>
        <v>0</v>
      </c>
      <c r="AG1492" s="49">
        <f>IF('３　回答貼付シート'!AI1489="ない",0,IF('３　回答貼付シート'!AI1489="１～２日ある",1,IF('３　回答貼付シート'!AI1489="３～５日ある",2,IF('３　回答貼付シート'!AI1489="ほぼ毎日ある",3,))))</f>
        <v>0</v>
      </c>
      <c r="AH1492" s="49">
        <f>IF('３　回答貼付シート'!AJ1489="ない",0,IF('３　回答貼付シート'!AJ1489="１～２日ある",1,IF('３　回答貼付シート'!AJ1489="３～５日ある",2,IF('３　回答貼付シート'!AJ1489="ほぼ毎日ある",3,))))</f>
        <v>0</v>
      </c>
      <c r="AI1492" s="49">
        <f>IF('３　回答貼付シート'!AK1489="ない",0,IF('３　回答貼付シート'!AK1489="１～２日ある",1,IF('３　回答貼付シート'!AK1489="３～５日ある",2,IF('３　回答貼付シート'!AK1489="ほぼ毎日ある",3,))))</f>
        <v>0</v>
      </c>
      <c r="AJ1492" s="49">
        <f>IF('３　回答貼付シート'!AL1489="ない",0,IF('３　回答貼付シート'!AL1489="１～２日ある",1,IF('３　回答貼付シート'!AL1489="３～５日ある",2,IF('３　回答貼付シート'!AL1489="ほぼ毎日ある",3,))))</f>
        <v>0</v>
      </c>
      <c r="AK1492" s="49">
        <f>IF('３　回答貼付シート'!AM1489="ない",0,IF('３　回答貼付シート'!AM1489="１～２日ある",1,IF('３　回答貼付シート'!AM1489="３～５日ある",2,IF('３　回答貼付シート'!AM1489="ほぼ毎日ある",3,))))</f>
        <v>0</v>
      </c>
      <c r="AL1492" s="49">
        <f>'３　回答貼付シート'!$AN1489</f>
        <v>0</v>
      </c>
      <c r="AM1492" s="49" t="str">
        <f t="shared" si="166"/>
        <v/>
      </c>
      <c r="AN1492" s="49" t="str">
        <f t="shared" si="167"/>
        <v/>
      </c>
      <c r="AO1492" s="49" t="str">
        <f t="shared" si="168"/>
        <v/>
      </c>
      <c r="AP1492" s="49" t="str">
        <f t="shared" si="169"/>
        <v/>
      </c>
      <c r="AQ1492" s="49" t="str">
        <f t="shared" si="170"/>
        <v/>
      </c>
      <c r="AR1492" t="str">
        <f t="shared" si="171"/>
        <v>0</v>
      </c>
      <c r="AT1492" s="42"/>
    </row>
    <row r="1493" spans="1:46">
      <c r="A1493" s="49"/>
      <c r="B1493" s="49">
        <f t="shared" si="165"/>
        <v>0</v>
      </c>
      <c r="C1493" s="49">
        <f>IF('３　回答貼付シート'!$F1490&lt;&gt;0,VLOOKUP('３　回答貼付シート'!$F1490,$AR$2048:$AS$2054,2,FALSE),0)</f>
        <v>0</v>
      </c>
      <c r="D1493" s="49">
        <f>IF('３　回答貼付シート'!$G1490&lt;&gt;0,VLOOKUP(('３　回答貼付シート'!$G1490), $AR$2048:$AS$2054,2,FALSE),0)</f>
        <v>0</v>
      </c>
      <c r="E1493" s="49">
        <f>'３　回答貼付シート'!$H1490</f>
        <v>0</v>
      </c>
      <c r="F1493" s="49">
        <f>IF(E1493=0,0,VLOOKUP($B1493,'２　情報入力シート'!$A$2:$E$2049,5))</f>
        <v>0</v>
      </c>
      <c r="G1493" s="49">
        <f>IF('３　回答貼付シート'!I1490="ない",0,IF('３　回答貼付シート'!I1490="１～２日ある",1,IF('３　回答貼付シート'!I1490="３～５日ある",2,IF('３　回答貼付シート'!I1490="ほぼ毎日ある",3,))))</f>
        <v>0</v>
      </c>
      <c r="H1493" s="49">
        <f>IF('３　回答貼付シート'!J1490="ない",0,IF('３　回答貼付シート'!J1490="１～２日ある",1,IF('３　回答貼付シート'!J1490="３～５日ある",2,IF('３　回答貼付シート'!J1490="ほぼ毎日ある",3,))))</f>
        <v>0</v>
      </c>
      <c r="I1493" s="49">
        <f>IF('３　回答貼付シート'!K1490="ない",0,IF('３　回答貼付シート'!K1490="１～２日ある",1,IF('３　回答貼付シート'!K1490="３～５日ある",2,IF('３　回答貼付シート'!K1490="ほぼ毎日ある",3,))))</f>
        <v>0</v>
      </c>
      <c r="J1493" s="49">
        <f>IF('３　回答貼付シート'!L1490="ない",0,IF('３　回答貼付シート'!L1490="１～２日ある",1,IF('３　回答貼付シート'!L1490="３～５日ある",2,IF('３　回答貼付シート'!L1490="ほぼ毎日ある",3,))))</f>
        <v>0</v>
      </c>
      <c r="K1493" s="49">
        <f>IF('３　回答貼付シート'!M1490="ない",0,IF('３　回答貼付シート'!M1490="１～２日ある",1,IF('３　回答貼付シート'!M1490="３～５日ある",2,IF('３　回答貼付シート'!M1490="ほぼ毎日ある",3,))))</f>
        <v>0</v>
      </c>
      <c r="L1493" s="49">
        <f>IF('３　回答貼付シート'!N1490="ない",0,IF('３　回答貼付シート'!N1490="１～２日ある",1,IF('３　回答貼付シート'!N1490="３～５日ある",2,IF('３　回答貼付シート'!N1490="ほぼ毎日ある",3,))))</f>
        <v>0</v>
      </c>
      <c r="M1493" s="49">
        <f>IF('３　回答貼付シート'!O1490="ない",0,IF('３　回答貼付シート'!O1490="１～２日ある",1,IF('３　回答貼付シート'!O1490="３～５日ある",2,IF('３　回答貼付シート'!O1490="ほぼ毎日ある",3,))))</f>
        <v>0</v>
      </c>
      <c r="N1493" s="49">
        <f>IF('３　回答貼付シート'!P1490="ない",0,IF('３　回答貼付シート'!P1490="１～２日ある",1,IF('３　回答貼付シート'!P1490="３～５日ある",2,IF('３　回答貼付シート'!P1490="ほぼ毎日ある",3,))))</f>
        <v>0</v>
      </c>
      <c r="O1493" s="49">
        <f>IF('３　回答貼付シート'!Q1490="ない",0,IF('３　回答貼付シート'!Q1490="１～２日ある",1,IF('３　回答貼付シート'!Q1490="３～５日ある",2,IF('３　回答貼付シート'!Q1490="ほぼ毎日ある",3,))))</f>
        <v>0</v>
      </c>
      <c r="P1493" s="49">
        <f>IF('３　回答貼付シート'!R1490="ない",0,IF('３　回答貼付シート'!R1490="１～２日ある",1,IF('３　回答貼付シート'!R1490="３～５日ある",2,IF('３　回答貼付シート'!R1490="ほぼ毎日ある",3,))))</f>
        <v>0</v>
      </c>
      <c r="Q1493" s="49">
        <f>IF('３　回答貼付シート'!S1490="ない",0,IF('３　回答貼付シート'!S1490="１～２日ある",1,IF('３　回答貼付シート'!S1490="３～５日ある",2,IF('３　回答貼付シート'!S1490="ほぼ毎日ある",3,))))</f>
        <v>0</v>
      </c>
      <c r="R1493" s="49">
        <f>IF('３　回答貼付シート'!T1490="ない",0,IF('３　回答貼付シート'!T1490="１～２日ある",1,IF('３　回答貼付シート'!T1490="３～５日ある",2,IF('３　回答貼付シート'!T1490="ほぼ毎日ある",3,))))</f>
        <v>0</v>
      </c>
      <c r="S1493" s="49">
        <f>IF('３　回答貼付シート'!U1490="ない",0,IF('３　回答貼付シート'!U1490="１～２日ある",1,IF('３　回答貼付シート'!U1490="３～５日ある",2,IF('３　回答貼付シート'!U1490="ほぼ毎日ある",3,))))</f>
        <v>0</v>
      </c>
      <c r="T1493" s="49">
        <f>IF('３　回答貼付シート'!V1490="ない",0,IF('３　回答貼付シート'!V1490="１～２日ある",1,IF('３　回答貼付シート'!V1490="３～５日ある",2,IF('３　回答貼付シート'!V1490="ほぼ毎日ある",3,))))</f>
        <v>0</v>
      </c>
      <c r="U1493" s="49">
        <f>IF('３　回答貼付シート'!W1490="ない",0,IF('３　回答貼付シート'!W1490="１～２日ある",1,IF('３　回答貼付シート'!W1490="３～５日ある",2,IF('３　回答貼付シート'!W1490="ほぼ毎日ある",3,))))</f>
        <v>0</v>
      </c>
      <c r="V1493" s="49">
        <f>IF('３　回答貼付シート'!X1490="ない",0,IF('３　回答貼付シート'!X1490="１～２日ある",1,IF('３　回答貼付シート'!X1490="３～５日ある",2,IF('３　回答貼付シート'!X1490="ほぼ毎日ある",3,))))</f>
        <v>0</v>
      </c>
      <c r="W1493" s="49">
        <f>IF('３　回答貼付シート'!Y1490="ない",0,IF('３　回答貼付シート'!Y1490="１～２日ある",1,IF('３　回答貼付シート'!Y1490="３～５日ある",2,IF('３　回答貼付シート'!Y1490="ほぼ毎日ある",3,))))</f>
        <v>0</v>
      </c>
      <c r="X1493" s="49">
        <f>IF('３　回答貼付シート'!Z1490="ない",0,IF('３　回答貼付シート'!Z1490="１～２日ある",1,IF('３　回答貼付シート'!Z1490="３～５日ある",2,IF('３　回答貼付シート'!Z1490="ほぼ毎日ある",3,))))</f>
        <v>0</v>
      </c>
      <c r="Y1493" s="49">
        <f>IF('３　回答貼付シート'!AA1490="ない",0,IF('３　回答貼付シート'!AA1490="１～２日ある",1,IF('３　回答貼付シート'!AA1490="３～５日ある",2,IF('３　回答貼付シート'!AA1490="ほぼ毎日ある",3,))))</f>
        <v>0</v>
      </c>
      <c r="Z1493" s="49">
        <f>IF('３　回答貼付シート'!AB1490="ない",0,IF('３　回答貼付シート'!AB1490="１～２日ある",1,IF('３　回答貼付シート'!AB1490="３～５日ある",2,IF('３　回答貼付シート'!AB1490="ほぼ毎日ある",3,))))</f>
        <v>0</v>
      </c>
      <c r="AA1493" s="49">
        <f>IF('３　回答貼付シート'!AC1490="ない",0,IF('３　回答貼付シート'!AC1490="１～２日ある",1,IF('３　回答貼付シート'!AC1490="３～５日ある",2,IF('３　回答貼付シート'!AC1490="ほぼ毎日ある",3,))))</f>
        <v>0</v>
      </c>
      <c r="AB1493" s="49">
        <f>IF('３　回答貼付シート'!AD1490="ない",0,IF('３　回答貼付シート'!AD1490="１～２日ある",1,IF('３　回答貼付シート'!AD1490="３～５日ある",2,IF('３　回答貼付シート'!AD1490="ほぼ毎日ある",3,))))</f>
        <v>0</v>
      </c>
      <c r="AC1493" s="49">
        <f>IF('３　回答貼付シート'!AE1490="ない",0,IF('３　回答貼付シート'!AE1490="１～２日ある",1,IF('３　回答貼付シート'!AE1490="３～５日ある",2,IF('３　回答貼付シート'!AE1490="ほぼ毎日ある",3,))))</f>
        <v>0</v>
      </c>
      <c r="AD1493" s="49">
        <f>IF('３　回答貼付シート'!AF1490="ない",0,IF('３　回答貼付シート'!AF1490="１～２日ある",1,IF('３　回答貼付シート'!AF1490="３～５日ある",2,IF('３　回答貼付シート'!AF1490="ほぼ毎日ある",3,))))</f>
        <v>0</v>
      </c>
      <c r="AE1493" s="49">
        <f>IF('３　回答貼付シート'!AG1490="ない",0,IF('３　回答貼付シート'!AG1490="１～２日ある",1,IF('３　回答貼付シート'!AG1490="３～５日ある",2,IF('３　回答貼付シート'!AG1490="ほぼ毎日ある",3,))))</f>
        <v>0</v>
      </c>
      <c r="AF1493" s="49">
        <f>IF('３　回答貼付シート'!AH1490="ない",0,IF('３　回答貼付シート'!AH1490="１～２日ある",1,IF('３　回答貼付シート'!AH1490="３～５日ある",2,IF('３　回答貼付シート'!AH1490="ほぼ毎日ある",3,))))</f>
        <v>0</v>
      </c>
      <c r="AG1493" s="49">
        <f>IF('３　回答貼付シート'!AI1490="ない",0,IF('３　回答貼付シート'!AI1490="１～２日ある",1,IF('３　回答貼付シート'!AI1490="３～５日ある",2,IF('３　回答貼付シート'!AI1490="ほぼ毎日ある",3,))))</f>
        <v>0</v>
      </c>
      <c r="AH1493" s="49">
        <f>IF('３　回答貼付シート'!AJ1490="ない",0,IF('３　回答貼付シート'!AJ1490="１～２日ある",1,IF('３　回答貼付シート'!AJ1490="３～５日ある",2,IF('３　回答貼付シート'!AJ1490="ほぼ毎日ある",3,))))</f>
        <v>0</v>
      </c>
      <c r="AI1493" s="49">
        <f>IF('３　回答貼付シート'!AK1490="ない",0,IF('３　回答貼付シート'!AK1490="１～２日ある",1,IF('３　回答貼付シート'!AK1490="３～５日ある",2,IF('３　回答貼付シート'!AK1490="ほぼ毎日ある",3,))))</f>
        <v>0</v>
      </c>
      <c r="AJ1493" s="49">
        <f>IF('３　回答貼付シート'!AL1490="ない",0,IF('３　回答貼付シート'!AL1490="１～２日ある",1,IF('３　回答貼付シート'!AL1490="３～５日ある",2,IF('３　回答貼付シート'!AL1490="ほぼ毎日ある",3,))))</f>
        <v>0</v>
      </c>
      <c r="AK1493" s="49">
        <f>IF('３　回答貼付シート'!AM1490="ない",0,IF('３　回答貼付シート'!AM1490="１～２日ある",1,IF('３　回答貼付シート'!AM1490="３～５日ある",2,IF('３　回答貼付シート'!AM1490="ほぼ毎日ある",3,))))</f>
        <v>0</v>
      </c>
      <c r="AL1493" s="49">
        <f>'３　回答貼付シート'!$AN1490</f>
        <v>0</v>
      </c>
      <c r="AM1493" s="49" t="str">
        <f t="shared" si="166"/>
        <v/>
      </c>
      <c r="AN1493" s="49" t="str">
        <f t="shared" si="167"/>
        <v/>
      </c>
      <c r="AO1493" s="49" t="str">
        <f t="shared" si="168"/>
        <v/>
      </c>
      <c r="AP1493" s="49" t="str">
        <f t="shared" si="169"/>
        <v/>
      </c>
      <c r="AQ1493" s="49" t="str">
        <f t="shared" si="170"/>
        <v/>
      </c>
      <c r="AR1493" t="str">
        <f t="shared" si="171"/>
        <v>0</v>
      </c>
      <c r="AT1493" s="42"/>
    </row>
    <row r="1494" spans="1:46">
      <c r="A1494" s="49"/>
      <c r="B1494" s="49">
        <f t="shared" si="165"/>
        <v>0</v>
      </c>
      <c r="C1494" s="49">
        <f>IF('３　回答貼付シート'!$F1491&lt;&gt;0,VLOOKUP('３　回答貼付シート'!$F1491,$AR$2048:$AS$2054,2,FALSE),0)</f>
        <v>0</v>
      </c>
      <c r="D1494" s="49">
        <f>IF('３　回答貼付シート'!$G1491&lt;&gt;0,VLOOKUP(('３　回答貼付シート'!$G1491), $AR$2048:$AS$2054,2,FALSE),0)</f>
        <v>0</v>
      </c>
      <c r="E1494" s="49">
        <f>'３　回答貼付シート'!$H1491</f>
        <v>0</v>
      </c>
      <c r="F1494" s="49">
        <f>IF(E1494=0,0,VLOOKUP($B1494,'２　情報入力シート'!$A$2:$E$2049,5))</f>
        <v>0</v>
      </c>
      <c r="G1494" s="49">
        <f>IF('３　回答貼付シート'!I1491="ない",0,IF('３　回答貼付シート'!I1491="１～２日ある",1,IF('３　回答貼付シート'!I1491="３～５日ある",2,IF('３　回答貼付シート'!I1491="ほぼ毎日ある",3,))))</f>
        <v>0</v>
      </c>
      <c r="H1494" s="49">
        <f>IF('３　回答貼付シート'!J1491="ない",0,IF('３　回答貼付シート'!J1491="１～２日ある",1,IF('３　回答貼付シート'!J1491="３～５日ある",2,IF('３　回答貼付シート'!J1491="ほぼ毎日ある",3,))))</f>
        <v>0</v>
      </c>
      <c r="I1494" s="49">
        <f>IF('３　回答貼付シート'!K1491="ない",0,IF('３　回答貼付シート'!K1491="１～２日ある",1,IF('３　回答貼付シート'!K1491="３～５日ある",2,IF('３　回答貼付シート'!K1491="ほぼ毎日ある",3,))))</f>
        <v>0</v>
      </c>
      <c r="J1494" s="49">
        <f>IF('３　回答貼付シート'!L1491="ない",0,IF('３　回答貼付シート'!L1491="１～２日ある",1,IF('３　回答貼付シート'!L1491="３～５日ある",2,IF('３　回答貼付シート'!L1491="ほぼ毎日ある",3,))))</f>
        <v>0</v>
      </c>
      <c r="K1494" s="49">
        <f>IF('３　回答貼付シート'!M1491="ない",0,IF('３　回答貼付シート'!M1491="１～２日ある",1,IF('３　回答貼付シート'!M1491="３～５日ある",2,IF('３　回答貼付シート'!M1491="ほぼ毎日ある",3,))))</f>
        <v>0</v>
      </c>
      <c r="L1494" s="49">
        <f>IF('３　回答貼付シート'!N1491="ない",0,IF('３　回答貼付シート'!N1491="１～２日ある",1,IF('３　回答貼付シート'!N1491="３～５日ある",2,IF('３　回答貼付シート'!N1491="ほぼ毎日ある",3,))))</f>
        <v>0</v>
      </c>
      <c r="M1494" s="49">
        <f>IF('３　回答貼付シート'!O1491="ない",0,IF('３　回答貼付シート'!O1491="１～２日ある",1,IF('３　回答貼付シート'!O1491="３～５日ある",2,IF('３　回答貼付シート'!O1491="ほぼ毎日ある",3,))))</f>
        <v>0</v>
      </c>
      <c r="N1494" s="49">
        <f>IF('３　回答貼付シート'!P1491="ない",0,IF('３　回答貼付シート'!P1491="１～２日ある",1,IF('３　回答貼付シート'!P1491="３～５日ある",2,IF('３　回答貼付シート'!P1491="ほぼ毎日ある",3,))))</f>
        <v>0</v>
      </c>
      <c r="O1494" s="49">
        <f>IF('３　回答貼付シート'!Q1491="ない",0,IF('３　回答貼付シート'!Q1491="１～２日ある",1,IF('３　回答貼付シート'!Q1491="３～５日ある",2,IF('３　回答貼付シート'!Q1491="ほぼ毎日ある",3,))))</f>
        <v>0</v>
      </c>
      <c r="P1494" s="49">
        <f>IF('３　回答貼付シート'!R1491="ない",0,IF('３　回答貼付シート'!R1491="１～２日ある",1,IF('３　回答貼付シート'!R1491="３～５日ある",2,IF('３　回答貼付シート'!R1491="ほぼ毎日ある",3,))))</f>
        <v>0</v>
      </c>
      <c r="Q1494" s="49">
        <f>IF('３　回答貼付シート'!S1491="ない",0,IF('３　回答貼付シート'!S1491="１～２日ある",1,IF('３　回答貼付シート'!S1491="３～５日ある",2,IF('３　回答貼付シート'!S1491="ほぼ毎日ある",3,))))</f>
        <v>0</v>
      </c>
      <c r="R1494" s="49">
        <f>IF('３　回答貼付シート'!T1491="ない",0,IF('３　回答貼付シート'!T1491="１～２日ある",1,IF('３　回答貼付シート'!T1491="３～５日ある",2,IF('３　回答貼付シート'!T1491="ほぼ毎日ある",3,))))</f>
        <v>0</v>
      </c>
      <c r="S1494" s="49">
        <f>IF('３　回答貼付シート'!U1491="ない",0,IF('３　回答貼付シート'!U1491="１～２日ある",1,IF('３　回答貼付シート'!U1491="３～５日ある",2,IF('３　回答貼付シート'!U1491="ほぼ毎日ある",3,))))</f>
        <v>0</v>
      </c>
      <c r="T1494" s="49">
        <f>IF('３　回答貼付シート'!V1491="ない",0,IF('３　回答貼付シート'!V1491="１～２日ある",1,IF('３　回答貼付シート'!V1491="３～５日ある",2,IF('３　回答貼付シート'!V1491="ほぼ毎日ある",3,))))</f>
        <v>0</v>
      </c>
      <c r="U1494" s="49">
        <f>IF('３　回答貼付シート'!W1491="ない",0,IF('３　回答貼付シート'!W1491="１～２日ある",1,IF('３　回答貼付シート'!W1491="３～５日ある",2,IF('３　回答貼付シート'!W1491="ほぼ毎日ある",3,))))</f>
        <v>0</v>
      </c>
      <c r="V1494" s="49">
        <f>IF('３　回答貼付シート'!X1491="ない",0,IF('３　回答貼付シート'!X1491="１～２日ある",1,IF('３　回答貼付シート'!X1491="３～５日ある",2,IF('３　回答貼付シート'!X1491="ほぼ毎日ある",3,))))</f>
        <v>0</v>
      </c>
      <c r="W1494" s="49">
        <f>IF('３　回答貼付シート'!Y1491="ない",0,IF('３　回答貼付シート'!Y1491="１～２日ある",1,IF('３　回答貼付シート'!Y1491="３～５日ある",2,IF('３　回答貼付シート'!Y1491="ほぼ毎日ある",3,))))</f>
        <v>0</v>
      </c>
      <c r="X1494" s="49">
        <f>IF('３　回答貼付シート'!Z1491="ない",0,IF('３　回答貼付シート'!Z1491="１～２日ある",1,IF('３　回答貼付シート'!Z1491="３～５日ある",2,IF('３　回答貼付シート'!Z1491="ほぼ毎日ある",3,))))</f>
        <v>0</v>
      </c>
      <c r="Y1494" s="49">
        <f>IF('３　回答貼付シート'!AA1491="ない",0,IF('３　回答貼付シート'!AA1491="１～２日ある",1,IF('３　回答貼付シート'!AA1491="３～５日ある",2,IF('３　回答貼付シート'!AA1491="ほぼ毎日ある",3,))))</f>
        <v>0</v>
      </c>
      <c r="Z1494" s="49">
        <f>IF('３　回答貼付シート'!AB1491="ない",0,IF('３　回答貼付シート'!AB1491="１～２日ある",1,IF('３　回答貼付シート'!AB1491="３～５日ある",2,IF('３　回答貼付シート'!AB1491="ほぼ毎日ある",3,))))</f>
        <v>0</v>
      </c>
      <c r="AA1494" s="49">
        <f>IF('３　回答貼付シート'!AC1491="ない",0,IF('３　回答貼付シート'!AC1491="１～２日ある",1,IF('３　回答貼付シート'!AC1491="３～５日ある",2,IF('３　回答貼付シート'!AC1491="ほぼ毎日ある",3,))))</f>
        <v>0</v>
      </c>
      <c r="AB1494" s="49">
        <f>IF('３　回答貼付シート'!AD1491="ない",0,IF('３　回答貼付シート'!AD1491="１～２日ある",1,IF('３　回答貼付シート'!AD1491="３～５日ある",2,IF('３　回答貼付シート'!AD1491="ほぼ毎日ある",3,))))</f>
        <v>0</v>
      </c>
      <c r="AC1494" s="49">
        <f>IF('３　回答貼付シート'!AE1491="ない",0,IF('３　回答貼付シート'!AE1491="１～２日ある",1,IF('３　回答貼付シート'!AE1491="３～５日ある",2,IF('３　回答貼付シート'!AE1491="ほぼ毎日ある",3,))))</f>
        <v>0</v>
      </c>
      <c r="AD1494" s="49">
        <f>IF('３　回答貼付シート'!AF1491="ない",0,IF('３　回答貼付シート'!AF1491="１～２日ある",1,IF('３　回答貼付シート'!AF1491="３～５日ある",2,IF('３　回答貼付シート'!AF1491="ほぼ毎日ある",3,))))</f>
        <v>0</v>
      </c>
      <c r="AE1494" s="49">
        <f>IF('３　回答貼付シート'!AG1491="ない",0,IF('３　回答貼付シート'!AG1491="１～２日ある",1,IF('３　回答貼付シート'!AG1491="３～５日ある",2,IF('３　回答貼付シート'!AG1491="ほぼ毎日ある",3,))))</f>
        <v>0</v>
      </c>
      <c r="AF1494" s="49">
        <f>IF('３　回答貼付シート'!AH1491="ない",0,IF('３　回答貼付シート'!AH1491="１～２日ある",1,IF('３　回答貼付シート'!AH1491="３～５日ある",2,IF('３　回答貼付シート'!AH1491="ほぼ毎日ある",3,))))</f>
        <v>0</v>
      </c>
      <c r="AG1494" s="49">
        <f>IF('３　回答貼付シート'!AI1491="ない",0,IF('３　回答貼付シート'!AI1491="１～２日ある",1,IF('３　回答貼付シート'!AI1491="３～５日ある",2,IF('３　回答貼付シート'!AI1491="ほぼ毎日ある",3,))))</f>
        <v>0</v>
      </c>
      <c r="AH1494" s="49">
        <f>IF('３　回答貼付シート'!AJ1491="ない",0,IF('３　回答貼付シート'!AJ1491="１～２日ある",1,IF('３　回答貼付シート'!AJ1491="３～５日ある",2,IF('３　回答貼付シート'!AJ1491="ほぼ毎日ある",3,))))</f>
        <v>0</v>
      </c>
      <c r="AI1494" s="49">
        <f>IF('３　回答貼付シート'!AK1491="ない",0,IF('３　回答貼付シート'!AK1491="１～２日ある",1,IF('３　回答貼付シート'!AK1491="３～５日ある",2,IF('３　回答貼付シート'!AK1491="ほぼ毎日ある",3,))))</f>
        <v>0</v>
      </c>
      <c r="AJ1494" s="49">
        <f>IF('３　回答貼付シート'!AL1491="ない",0,IF('３　回答貼付シート'!AL1491="１～２日ある",1,IF('３　回答貼付シート'!AL1491="３～５日ある",2,IF('３　回答貼付シート'!AL1491="ほぼ毎日ある",3,))))</f>
        <v>0</v>
      </c>
      <c r="AK1494" s="49">
        <f>IF('３　回答貼付シート'!AM1491="ない",0,IF('３　回答貼付シート'!AM1491="１～２日ある",1,IF('３　回答貼付シート'!AM1491="３～５日ある",2,IF('３　回答貼付シート'!AM1491="ほぼ毎日ある",3,))))</f>
        <v>0</v>
      </c>
      <c r="AL1494" s="49">
        <f>'３　回答貼付シート'!$AN1491</f>
        <v>0</v>
      </c>
      <c r="AM1494" s="49" t="str">
        <f t="shared" si="166"/>
        <v/>
      </c>
      <c r="AN1494" s="49" t="str">
        <f t="shared" si="167"/>
        <v/>
      </c>
      <c r="AO1494" s="49" t="str">
        <f t="shared" si="168"/>
        <v/>
      </c>
      <c r="AP1494" s="49" t="str">
        <f t="shared" si="169"/>
        <v/>
      </c>
      <c r="AQ1494" s="49" t="str">
        <f t="shared" si="170"/>
        <v/>
      </c>
      <c r="AR1494" t="str">
        <f t="shared" si="171"/>
        <v>0</v>
      </c>
      <c r="AT1494" s="42"/>
    </row>
    <row r="1495" spans="1:46">
      <c r="A1495" s="49"/>
      <c r="B1495" s="49">
        <f t="shared" si="165"/>
        <v>0</v>
      </c>
      <c r="C1495" s="49">
        <f>IF('３　回答貼付シート'!$F1492&lt;&gt;0,VLOOKUP('３　回答貼付シート'!$F1492,$AR$2048:$AS$2054,2,FALSE),0)</f>
        <v>0</v>
      </c>
      <c r="D1495" s="49">
        <f>IF('３　回答貼付シート'!$G1492&lt;&gt;0,VLOOKUP(('３　回答貼付シート'!$G1492), $AR$2048:$AS$2054,2,FALSE),0)</f>
        <v>0</v>
      </c>
      <c r="E1495" s="49">
        <f>'３　回答貼付シート'!$H1492</f>
        <v>0</v>
      </c>
      <c r="F1495" s="49">
        <f>IF(E1495=0,0,VLOOKUP($B1495,'２　情報入力シート'!$A$2:$E$2049,5))</f>
        <v>0</v>
      </c>
      <c r="G1495" s="49">
        <f>IF('３　回答貼付シート'!I1492="ない",0,IF('３　回答貼付シート'!I1492="１～２日ある",1,IF('３　回答貼付シート'!I1492="３～５日ある",2,IF('３　回答貼付シート'!I1492="ほぼ毎日ある",3,))))</f>
        <v>0</v>
      </c>
      <c r="H1495" s="49">
        <f>IF('３　回答貼付シート'!J1492="ない",0,IF('３　回答貼付シート'!J1492="１～２日ある",1,IF('３　回答貼付シート'!J1492="３～５日ある",2,IF('３　回答貼付シート'!J1492="ほぼ毎日ある",3,))))</f>
        <v>0</v>
      </c>
      <c r="I1495" s="49">
        <f>IF('３　回答貼付シート'!K1492="ない",0,IF('３　回答貼付シート'!K1492="１～２日ある",1,IF('３　回答貼付シート'!K1492="３～５日ある",2,IF('３　回答貼付シート'!K1492="ほぼ毎日ある",3,))))</f>
        <v>0</v>
      </c>
      <c r="J1495" s="49">
        <f>IF('３　回答貼付シート'!L1492="ない",0,IF('３　回答貼付シート'!L1492="１～２日ある",1,IF('３　回答貼付シート'!L1492="３～５日ある",2,IF('３　回答貼付シート'!L1492="ほぼ毎日ある",3,))))</f>
        <v>0</v>
      </c>
      <c r="K1495" s="49">
        <f>IF('３　回答貼付シート'!M1492="ない",0,IF('３　回答貼付シート'!M1492="１～２日ある",1,IF('３　回答貼付シート'!M1492="３～５日ある",2,IF('３　回答貼付シート'!M1492="ほぼ毎日ある",3,))))</f>
        <v>0</v>
      </c>
      <c r="L1495" s="49">
        <f>IF('３　回答貼付シート'!N1492="ない",0,IF('３　回答貼付シート'!N1492="１～２日ある",1,IF('３　回答貼付シート'!N1492="３～５日ある",2,IF('３　回答貼付シート'!N1492="ほぼ毎日ある",3,))))</f>
        <v>0</v>
      </c>
      <c r="M1495" s="49">
        <f>IF('３　回答貼付シート'!O1492="ない",0,IF('３　回答貼付シート'!O1492="１～２日ある",1,IF('３　回答貼付シート'!O1492="３～５日ある",2,IF('３　回答貼付シート'!O1492="ほぼ毎日ある",3,))))</f>
        <v>0</v>
      </c>
      <c r="N1495" s="49">
        <f>IF('３　回答貼付シート'!P1492="ない",0,IF('３　回答貼付シート'!P1492="１～２日ある",1,IF('３　回答貼付シート'!P1492="３～５日ある",2,IF('３　回答貼付シート'!P1492="ほぼ毎日ある",3,))))</f>
        <v>0</v>
      </c>
      <c r="O1495" s="49">
        <f>IF('３　回答貼付シート'!Q1492="ない",0,IF('３　回答貼付シート'!Q1492="１～２日ある",1,IF('３　回答貼付シート'!Q1492="３～５日ある",2,IF('３　回答貼付シート'!Q1492="ほぼ毎日ある",3,))))</f>
        <v>0</v>
      </c>
      <c r="P1495" s="49">
        <f>IF('３　回答貼付シート'!R1492="ない",0,IF('３　回答貼付シート'!R1492="１～２日ある",1,IF('３　回答貼付シート'!R1492="３～５日ある",2,IF('３　回答貼付シート'!R1492="ほぼ毎日ある",3,))))</f>
        <v>0</v>
      </c>
      <c r="Q1495" s="49">
        <f>IF('３　回答貼付シート'!S1492="ない",0,IF('３　回答貼付シート'!S1492="１～２日ある",1,IF('３　回答貼付シート'!S1492="３～５日ある",2,IF('３　回答貼付シート'!S1492="ほぼ毎日ある",3,))))</f>
        <v>0</v>
      </c>
      <c r="R1495" s="49">
        <f>IF('３　回答貼付シート'!T1492="ない",0,IF('３　回答貼付シート'!T1492="１～２日ある",1,IF('３　回答貼付シート'!T1492="３～５日ある",2,IF('３　回答貼付シート'!T1492="ほぼ毎日ある",3,))))</f>
        <v>0</v>
      </c>
      <c r="S1495" s="49">
        <f>IF('３　回答貼付シート'!U1492="ない",0,IF('３　回答貼付シート'!U1492="１～２日ある",1,IF('３　回答貼付シート'!U1492="３～５日ある",2,IF('３　回答貼付シート'!U1492="ほぼ毎日ある",3,))))</f>
        <v>0</v>
      </c>
      <c r="T1495" s="49">
        <f>IF('３　回答貼付シート'!V1492="ない",0,IF('３　回答貼付シート'!V1492="１～２日ある",1,IF('３　回答貼付シート'!V1492="３～５日ある",2,IF('３　回答貼付シート'!V1492="ほぼ毎日ある",3,))))</f>
        <v>0</v>
      </c>
      <c r="U1495" s="49">
        <f>IF('３　回答貼付シート'!W1492="ない",0,IF('３　回答貼付シート'!W1492="１～２日ある",1,IF('３　回答貼付シート'!W1492="３～５日ある",2,IF('３　回答貼付シート'!W1492="ほぼ毎日ある",3,))))</f>
        <v>0</v>
      </c>
      <c r="V1495" s="49">
        <f>IF('３　回答貼付シート'!X1492="ない",0,IF('３　回答貼付シート'!X1492="１～２日ある",1,IF('３　回答貼付シート'!X1492="３～５日ある",2,IF('３　回答貼付シート'!X1492="ほぼ毎日ある",3,))))</f>
        <v>0</v>
      </c>
      <c r="W1495" s="49">
        <f>IF('３　回答貼付シート'!Y1492="ない",0,IF('３　回答貼付シート'!Y1492="１～２日ある",1,IF('３　回答貼付シート'!Y1492="３～５日ある",2,IF('３　回答貼付シート'!Y1492="ほぼ毎日ある",3,))))</f>
        <v>0</v>
      </c>
      <c r="X1495" s="49">
        <f>IF('３　回答貼付シート'!Z1492="ない",0,IF('３　回答貼付シート'!Z1492="１～２日ある",1,IF('３　回答貼付シート'!Z1492="３～５日ある",2,IF('３　回答貼付シート'!Z1492="ほぼ毎日ある",3,))))</f>
        <v>0</v>
      </c>
      <c r="Y1495" s="49">
        <f>IF('３　回答貼付シート'!AA1492="ない",0,IF('３　回答貼付シート'!AA1492="１～２日ある",1,IF('３　回答貼付シート'!AA1492="３～５日ある",2,IF('３　回答貼付シート'!AA1492="ほぼ毎日ある",3,))))</f>
        <v>0</v>
      </c>
      <c r="Z1495" s="49">
        <f>IF('３　回答貼付シート'!AB1492="ない",0,IF('３　回答貼付シート'!AB1492="１～２日ある",1,IF('３　回答貼付シート'!AB1492="３～５日ある",2,IF('３　回答貼付シート'!AB1492="ほぼ毎日ある",3,))))</f>
        <v>0</v>
      </c>
      <c r="AA1495" s="49">
        <f>IF('３　回答貼付シート'!AC1492="ない",0,IF('３　回答貼付シート'!AC1492="１～２日ある",1,IF('３　回答貼付シート'!AC1492="３～５日ある",2,IF('３　回答貼付シート'!AC1492="ほぼ毎日ある",3,))))</f>
        <v>0</v>
      </c>
      <c r="AB1495" s="49">
        <f>IF('３　回答貼付シート'!AD1492="ない",0,IF('３　回答貼付シート'!AD1492="１～２日ある",1,IF('３　回答貼付シート'!AD1492="３～５日ある",2,IF('３　回答貼付シート'!AD1492="ほぼ毎日ある",3,))))</f>
        <v>0</v>
      </c>
      <c r="AC1495" s="49">
        <f>IF('３　回答貼付シート'!AE1492="ない",0,IF('３　回答貼付シート'!AE1492="１～２日ある",1,IF('３　回答貼付シート'!AE1492="３～５日ある",2,IF('３　回答貼付シート'!AE1492="ほぼ毎日ある",3,))))</f>
        <v>0</v>
      </c>
      <c r="AD1495" s="49">
        <f>IF('３　回答貼付シート'!AF1492="ない",0,IF('３　回答貼付シート'!AF1492="１～２日ある",1,IF('３　回答貼付シート'!AF1492="３～５日ある",2,IF('３　回答貼付シート'!AF1492="ほぼ毎日ある",3,))))</f>
        <v>0</v>
      </c>
      <c r="AE1495" s="49">
        <f>IF('３　回答貼付シート'!AG1492="ない",0,IF('３　回答貼付シート'!AG1492="１～２日ある",1,IF('３　回答貼付シート'!AG1492="３～５日ある",2,IF('３　回答貼付シート'!AG1492="ほぼ毎日ある",3,))))</f>
        <v>0</v>
      </c>
      <c r="AF1495" s="49">
        <f>IF('３　回答貼付シート'!AH1492="ない",0,IF('３　回答貼付シート'!AH1492="１～２日ある",1,IF('３　回答貼付シート'!AH1492="３～５日ある",2,IF('３　回答貼付シート'!AH1492="ほぼ毎日ある",3,))))</f>
        <v>0</v>
      </c>
      <c r="AG1495" s="49">
        <f>IF('３　回答貼付シート'!AI1492="ない",0,IF('３　回答貼付シート'!AI1492="１～２日ある",1,IF('３　回答貼付シート'!AI1492="３～５日ある",2,IF('３　回答貼付シート'!AI1492="ほぼ毎日ある",3,))))</f>
        <v>0</v>
      </c>
      <c r="AH1495" s="49">
        <f>IF('３　回答貼付シート'!AJ1492="ない",0,IF('３　回答貼付シート'!AJ1492="１～２日ある",1,IF('３　回答貼付シート'!AJ1492="３～５日ある",2,IF('３　回答貼付シート'!AJ1492="ほぼ毎日ある",3,))))</f>
        <v>0</v>
      </c>
      <c r="AI1495" s="49">
        <f>IF('３　回答貼付シート'!AK1492="ない",0,IF('３　回答貼付シート'!AK1492="１～２日ある",1,IF('３　回答貼付シート'!AK1492="３～５日ある",2,IF('３　回答貼付シート'!AK1492="ほぼ毎日ある",3,))))</f>
        <v>0</v>
      </c>
      <c r="AJ1495" s="49">
        <f>IF('３　回答貼付シート'!AL1492="ない",0,IF('３　回答貼付シート'!AL1492="１～２日ある",1,IF('３　回答貼付シート'!AL1492="３～５日ある",2,IF('３　回答貼付シート'!AL1492="ほぼ毎日ある",3,))))</f>
        <v>0</v>
      </c>
      <c r="AK1495" s="49">
        <f>IF('３　回答貼付シート'!AM1492="ない",0,IF('３　回答貼付シート'!AM1492="１～２日ある",1,IF('３　回答貼付シート'!AM1492="３～５日ある",2,IF('３　回答貼付シート'!AM1492="ほぼ毎日ある",3,))))</f>
        <v>0</v>
      </c>
      <c r="AL1495" s="49">
        <f>'３　回答貼付シート'!$AN1492</f>
        <v>0</v>
      </c>
      <c r="AM1495" s="49" t="str">
        <f t="shared" si="166"/>
        <v/>
      </c>
      <c r="AN1495" s="49" t="str">
        <f t="shared" si="167"/>
        <v/>
      </c>
      <c r="AO1495" s="49" t="str">
        <f t="shared" si="168"/>
        <v/>
      </c>
      <c r="AP1495" s="49" t="str">
        <f t="shared" si="169"/>
        <v/>
      </c>
      <c r="AQ1495" s="49" t="str">
        <f t="shared" si="170"/>
        <v/>
      </c>
      <c r="AR1495" t="str">
        <f t="shared" si="171"/>
        <v>0</v>
      </c>
      <c r="AT1495" s="42"/>
    </row>
    <row r="1496" spans="1:46">
      <c r="A1496" s="49"/>
      <c r="B1496" s="49">
        <f t="shared" si="165"/>
        <v>0</v>
      </c>
      <c r="C1496" s="49">
        <f>IF('３　回答貼付シート'!$F1493&lt;&gt;0,VLOOKUP('３　回答貼付シート'!$F1493,$AR$2048:$AS$2054,2,FALSE),0)</f>
        <v>0</v>
      </c>
      <c r="D1496" s="49">
        <f>IF('３　回答貼付シート'!$G1493&lt;&gt;0,VLOOKUP(('３　回答貼付シート'!$G1493), $AR$2048:$AS$2054,2,FALSE),0)</f>
        <v>0</v>
      </c>
      <c r="E1496" s="49">
        <f>'３　回答貼付シート'!$H1493</f>
        <v>0</v>
      </c>
      <c r="F1496" s="49">
        <f>IF(E1496=0,0,VLOOKUP($B1496,'２　情報入力シート'!$A$2:$E$2049,5))</f>
        <v>0</v>
      </c>
      <c r="G1496" s="49">
        <f>IF('３　回答貼付シート'!I1493="ない",0,IF('３　回答貼付シート'!I1493="１～２日ある",1,IF('３　回答貼付シート'!I1493="３～５日ある",2,IF('３　回答貼付シート'!I1493="ほぼ毎日ある",3,))))</f>
        <v>0</v>
      </c>
      <c r="H1496" s="49">
        <f>IF('３　回答貼付シート'!J1493="ない",0,IF('３　回答貼付シート'!J1493="１～２日ある",1,IF('３　回答貼付シート'!J1493="３～５日ある",2,IF('３　回答貼付シート'!J1493="ほぼ毎日ある",3,))))</f>
        <v>0</v>
      </c>
      <c r="I1496" s="49">
        <f>IF('３　回答貼付シート'!K1493="ない",0,IF('３　回答貼付シート'!K1493="１～２日ある",1,IF('３　回答貼付シート'!K1493="３～５日ある",2,IF('３　回答貼付シート'!K1493="ほぼ毎日ある",3,))))</f>
        <v>0</v>
      </c>
      <c r="J1496" s="49">
        <f>IF('３　回答貼付シート'!L1493="ない",0,IF('３　回答貼付シート'!L1493="１～２日ある",1,IF('３　回答貼付シート'!L1493="３～５日ある",2,IF('３　回答貼付シート'!L1493="ほぼ毎日ある",3,))))</f>
        <v>0</v>
      </c>
      <c r="K1496" s="49">
        <f>IF('３　回答貼付シート'!M1493="ない",0,IF('３　回答貼付シート'!M1493="１～２日ある",1,IF('３　回答貼付シート'!M1493="３～５日ある",2,IF('３　回答貼付シート'!M1493="ほぼ毎日ある",3,))))</f>
        <v>0</v>
      </c>
      <c r="L1496" s="49">
        <f>IF('３　回答貼付シート'!N1493="ない",0,IF('３　回答貼付シート'!N1493="１～２日ある",1,IF('３　回答貼付シート'!N1493="３～５日ある",2,IF('３　回答貼付シート'!N1493="ほぼ毎日ある",3,))))</f>
        <v>0</v>
      </c>
      <c r="M1496" s="49">
        <f>IF('３　回答貼付シート'!O1493="ない",0,IF('３　回答貼付シート'!O1493="１～２日ある",1,IF('３　回答貼付シート'!O1493="３～５日ある",2,IF('３　回答貼付シート'!O1493="ほぼ毎日ある",3,))))</f>
        <v>0</v>
      </c>
      <c r="N1496" s="49">
        <f>IF('３　回答貼付シート'!P1493="ない",0,IF('３　回答貼付シート'!P1493="１～２日ある",1,IF('３　回答貼付シート'!P1493="３～５日ある",2,IF('３　回答貼付シート'!P1493="ほぼ毎日ある",3,))))</f>
        <v>0</v>
      </c>
      <c r="O1496" s="49">
        <f>IF('３　回答貼付シート'!Q1493="ない",0,IF('３　回答貼付シート'!Q1493="１～２日ある",1,IF('３　回答貼付シート'!Q1493="３～５日ある",2,IF('３　回答貼付シート'!Q1493="ほぼ毎日ある",3,))))</f>
        <v>0</v>
      </c>
      <c r="P1496" s="49">
        <f>IF('３　回答貼付シート'!R1493="ない",0,IF('３　回答貼付シート'!R1493="１～２日ある",1,IF('３　回答貼付シート'!R1493="３～５日ある",2,IF('３　回答貼付シート'!R1493="ほぼ毎日ある",3,))))</f>
        <v>0</v>
      </c>
      <c r="Q1496" s="49">
        <f>IF('３　回答貼付シート'!S1493="ない",0,IF('３　回答貼付シート'!S1493="１～２日ある",1,IF('３　回答貼付シート'!S1493="３～５日ある",2,IF('３　回答貼付シート'!S1493="ほぼ毎日ある",3,))))</f>
        <v>0</v>
      </c>
      <c r="R1496" s="49">
        <f>IF('３　回答貼付シート'!T1493="ない",0,IF('３　回答貼付シート'!T1493="１～２日ある",1,IF('３　回答貼付シート'!T1493="３～５日ある",2,IF('３　回答貼付シート'!T1493="ほぼ毎日ある",3,))))</f>
        <v>0</v>
      </c>
      <c r="S1496" s="49">
        <f>IF('３　回答貼付シート'!U1493="ない",0,IF('３　回答貼付シート'!U1493="１～２日ある",1,IF('３　回答貼付シート'!U1493="３～５日ある",2,IF('３　回答貼付シート'!U1493="ほぼ毎日ある",3,))))</f>
        <v>0</v>
      </c>
      <c r="T1496" s="49">
        <f>IF('３　回答貼付シート'!V1493="ない",0,IF('３　回答貼付シート'!V1493="１～２日ある",1,IF('３　回答貼付シート'!V1493="３～５日ある",2,IF('３　回答貼付シート'!V1493="ほぼ毎日ある",3,))))</f>
        <v>0</v>
      </c>
      <c r="U1496" s="49">
        <f>IF('３　回答貼付シート'!W1493="ない",0,IF('３　回答貼付シート'!W1493="１～２日ある",1,IF('３　回答貼付シート'!W1493="３～５日ある",2,IF('３　回答貼付シート'!W1493="ほぼ毎日ある",3,))))</f>
        <v>0</v>
      </c>
      <c r="V1496" s="49">
        <f>IF('３　回答貼付シート'!X1493="ない",0,IF('３　回答貼付シート'!X1493="１～２日ある",1,IF('３　回答貼付シート'!X1493="３～５日ある",2,IF('３　回答貼付シート'!X1493="ほぼ毎日ある",3,))))</f>
        <v>0</v>
      </c>
      <c r="W1496" s="49">
        <f>IF('３　回答貼付シート'!Y1493="ない",0,IF('３　回答貼付シート'!Y1493="１～２日ある",1,IF('３　回答貼付シート'!Y1493="３～５日ある",2,IF('３　回答貼付シート'!Y1493="ほぼ毎日ある",3,))))</f>
        <v>0</v>
      </c>
      <c r="X1496" s="49">
        <f>IF('３　回答貼付シート'!Z1493="ない",0,IF('３　回答貼付シート'!Z1493="１～２日ある",1,IF('３　回答貼付シート'!Z1493="３～５日ある",2,IF('３　回答貼付シート'!Z1493="ほぼ毎日ある",3,))))</f>
        <v>0</v>
      </c>
      <c r="Y1496" s="49">
        <f>IF('３　回答貼付シート'!AA1493="ない",0,IF('３　回答貼付シート'!AA1493="１～２日ある",1,IF('３　回答貼付シート'!AA1493="３～５日ある",2,IF('３　回答貼付シート'!AA1493="ほぼ毎日ある",3,))))</f>
        <v>0</v>
      </c>
      <c r="Z1496" s="49">
        <f>IF('３　回答貼付シート'!AB1493="ない",0,IF('３　回答貼付シート'!AB1493="１～２日ある",1,IF('３　回答貼付シート'!AB1493="３～５日ある",2,IF('３　回答貼付シート'!AB1493="ほぼ毎日ある",3,))))</f>
        <v>0</v>
      </c>
      <c r="AA1496" s="49">
        <f>IF('３　回答貼付シート'!AC1493="ない",0,IF('３　回答貼付シート'!AC1493="１～２日ある",1,IF('３　回答貼付シート'!AC1493="３～５日ある",2,IF('３　回答貼付シート'!AC1493="ほぼ毎日ある",3,))))</f>
        <v>0</v>
      </c>
      <c r="AB1496" s="49">
        <f>IF('３　回答貼付シート'!AD1493="ない",0,IF('３　回答貼付シート'!AD1493="１～２日ある",1,IF('３　回答貼付シート'!AD1493="３～５日ある",2,IF('３　回答貼付シート'!AD1493="ほぼ毎日ある",3,))))</f>
        <v>0</v>
      </c>
      <c r="AC1496" s="49">
        <f>IF('３　回答貼付シート'!AE1493="ない",0,IF('３　回答貼付シート'!AE1493="１～２日ある",1,IF('３　回答貼付シート'!AE1493="３～５日ある",2,IF('３　回答貼付シート'!AE1493="ほぼ毎日ある",3,))))</f>
        <v>0</v>
      </c>
      <c r="AD1496" s="49">
        <f>IF('３　回答貼付シート'!AF1493="ない",0,IF('３　回答貼付シート'!AF1493="１～２日ある",1,IF('３　回答貼付シート'!AF1493="３～５日ある",2,IF('３　回答貼付シート'!AF1493="ほぼ毎日ある",3,))))</f>
        <v>0</v>
      </c>
      <c r="AE1496" s="49">
        <f>IF('３　回答貼付シート'!AG1493="ない",0,IF('３　回答貼付シート'!AG1493="１～２日ある",1,IF('３　回答貼付シート'!AG1493="３～５日ある",2,IF('３　回答貼付シート'!AG1493="ほぼ毎日ある",3,))))</f>
        <v>0</v>
      </c>
      <c r="AF1496" s="49">
        <f>IF('３　回答貼付シート'!AH1493="ない",0,IF('３　回答貼付シート'!AH1493="１～２日ある",1,IF('３　回答貼付シート'!AH1493="３～５日ある",2,IF('３　回答貼付シート'!AH1493="ほぼ毎日ある",3,))))</f>
        <v>0</v>
      </c>
      <c r="AG1496" s="49">
        <f>IF('３　回答貼付シート'!AI1493="ない",0,IF('３　回答貼付シート'!AI1493="１～２日ある",1,IF('３　回答貼付シート'!AI1493="３～５日ある",2,IF('３　回答貼付シート'!AI1493="ほぼ毎日ある",3,))))</f>
        <v>0</v>
      </c>
      <c r="AH1496" s="49">
        <f>IF('３　回答貼付シート'!AJ1493="ない",0,IF('３　回答貼付シート'!AJ1493="１～２日ある",1,IF('３　回答貼付シート'!AJ1493="３～５日ある",2,IF('３　回答貼付シート'!AJ1493="ほぼ毎日ある",3,))))</f>
        <v>0</v>
      </c>
      <c r="AI1496" s="49">
        <f>IF('３　回答貼付シート'!AK1493="ない",0,IF('３　回答貼付シート'!AK1493="１～２日ある",1,IF('３　回答貼付シート'!AK1493="３～５日ある",2,IF('３　回答貼付シート'!AK1493="ほぼ毎日ある",3,))))</f>
        <v>0</v>
      </c>
      <c r="AJ1496" s="49">
        <f>IF('３　回答貼付シート'!AL1493="ない",0,IF('３　回答貼付シート'!AL1493="１～２日ある",1,IF('３　回答貼付シート'!AL1493="３～５日ある",2,IF('３　回答貼付シート'!AL1493="ほぼ毎日ある",3,))))</f>
        <v>0</v>
      </c>
      <c r="AK1496" s="49">
        <f>IF('３　回答貼付シート'!AM1493="ない",0,IF('３　回答貼付シート'!AM1493="１～２日ある",1,IF('３　回答貼付シート'!AM1493="３～５日ある",2,IF('３　回答貼付シート'!AM1493="ほぼ毎日ある",3,))))</f>
        <v>0</v>
      </c>
      <c r="AL1496" s="49">
        <f>'３　回答貼付シート'!$AN1493</f>
        <v>0</v>
      </c>
      <c r="AM1496" s="49" t="str">
        <f t="shared" si="166"/>
        <v/>
      </c>
      <c r="AN1496" s="49" t="str">
        <f t="shared" si="167"/>
        <v/>
      </c>
      <c r="AO1496" s="49" t="str">
        <f t="shared" si="168"/>
        <v/>
      </c>
      <c r="AP1496" s="49" t="str">
        <f t="shared" si="169"/>
        <v/>
      </c>
      <c r="AQ1496" s="49" t="str">
        <f t="shared" si="170"/>
        <v/>
      </c>
      <c r="AR1496" t="str">
        <f t="shared" si="171"/>
        <v>0</v>
      </c>
      <c r="AT1496" s="42"/>
    </row>
    <row r="1497" spans="1:46">
      <c r="A1497" s="49"/>
      <c r="B1497" s="49">
        <f t="shared" si="165"/>
        <v>0</v>
      </c>
      <c r="C1497" s="49">
        <f>IF('３　回答貼付シート'!$F1494&lt;&gt;0,VLOOKUP('３　回答貼付シート'!$F1494,$AR$2048:$AS$2054,2,FALSE),0)</f>
        <v>0</v>
      </c>
      <c r="D1497" s="49">
        <f>IF('３　回答貼付シート'!$G1494&lt;&gt;0,VLOOKUP(('３　回答貼付シート'!$G1494), $AR$2048:$AS$2054,2,FALSE),0)</f>
        <v>0</v>
      </c>
      <c r="E1497" s="49">
        <f>'３　回答貼付シート'!$H1494</f>
        <v>0</v>
      </c>
      <c r="F1497" s="49">
        <f>IF(E1497=0,0,VLOOKUP($B1497,'２　情報入力シート'!$A$2:$E$2049,5))</f>
        <v>0</v>
      </c>
      <c r="G1497" s="49">
        <f>IF('３　回答貼付シート'!I1494="ない",0,IF('３　回答貼付シート'!I1494="１～２日ある",1,IF('３　回答貼付シート'!I1494="３～５日ある",2,IF('３　回答貼付シート'!I1494="ほぼ毎日ある",3,))))</f>
        <v>0</v>
      </c>
      <c r="H1497" s="49">
        <f>IF('３　回答貼付シート'!J1494="ない",0,IF('３　回答貼付シート'!J1494="１～２日ある",1,IF('３　回答貼付シート'!J1494="３～５日ある",2,IF('３　回答貼付シート'!J1494="ほぼ毎日ある",3,))))</f>
        <v>0</v>
      </c>
      <c r="I1497" s="49">
        <f>IF('３　回答貼付シート'!K1494="ない",0,IF('３　回答貼付シート'!K1494="１～２日ある",1,IF('３　回答貼付シート'!K1494="３～５日ある",2,IF('３　回答貼付シート'!K1494="ほぼ毎日ある",3,))))</f>
        <v>0</v>
      </c>
      <c r="J1497" s="49">
        <f>IF('３　回答貼付シート'!L1494="ない",0,IF('３　回答貼付シート'!L1494="１～２日ある",1,IF('３　回答貼付シート'!L1494="３～５日ある",2,IF('３　回答貼付シート'!L1494="ほぼ毎日ある",3,))))</f>
        <v>0</v>
      </c>
      <c r="K1497" s="49">
        <f>IF('３　回答貼付シート'!M1494="ない",0,IF('３　回答貼付シート'!M1494="１～２日ある",1,IF('３　回答貼付シート'!M1494="３～５日ある",2,IF('３　回答貼付シート'!M1494="ほぼ毎日ある",3,))))</f>
        <v>0</v>
      </c>
      <c r="L1497" s="49">
        <f>IF('３　回答貼付シート'!N1494="ない",0,IF('３　回答貼付シート'!N1494="１～２日ある",1,IF('３　回答貼付シート'!N1494="３～５日ある",2,IF('３　回答貼付シート'!N1494="ほぼ毎日ある",3,))))</f>
        <v>0</v>
      </c>
      <c r="M1497" s="49">
        <f>IF('３　回答貼付シート'!O1494="ない",0,IF('３　回答貼付シート'!O1494="１～２日ある",1,IF('３　回答貼付シート'!O1494="３～５日ある",2,IF('３　回答貼付シート'!O1494="ほぼ毎日ある",3,))))</f>
        <v>0</v>
      </c>
      <c r="N1497" s="49">
        <f>IF('３　回答貼付シート'!P1494="ない",0,IF('３　回答貼付シート'!P1494="１～２日ある",1,IF('３　回答貼付シート'!P1494="３～５日ある",2,IF('３　回答貼付シート'!P1494="ほぼ毎日ある",3,))))</f>
        <v>0</v>
      </c>
      <c r="O1497" s="49">
        <f>IF('３　回答貼付シート'!Q1494="ない",0,IF('３　回答貼付シート'!Q1494="１～２日ある",1,IF('３　回答貼付シート'!Q1494="３～５日ある",2,IF('３　回答貼付シート'!Q1494="ほぼ毎日ある",3,))))</f>
        <v>0</v>
      </c>
      <c r="P1497" s="49">
        <f>IF('３　回答貼付シート'!R1494="ない",0,IF('３　回答貼付シート'!R1494="１～２日ある",1,IF('３　回答貼付シート'!R1494="３～５日ある",2,IF('３　回答貼付シート'!R1494="ほぼ毎日ある",3,))))</f>
        <v>0</v>
      </c>
      <c r="Q1497" s="49">
        <f>IF('３　回答貼付シート'!S1494="ない",0,IF('３　回答貼付シート'!S1494="１～２日ある",1,IF('３　回答貼付シート'!S1494="３～５日ある",2,IF('３　回答貼付シート'!S1494="ほぼ毎日ある",3,))))</f>
        <v>0</v>
      </c>
      <c r="R1497" s="49">
        <f>IF('３　回答貼付シート'!T1494="ない",0,IF('３　回答貼付シート'!T1494="１～２日ある",1,IF('３　回答貼付シート'!T1494="３～５日ある",2,IF('３　回答貼付シート'!T1494="ほぼ毎日ある",3,))))</f>
        <v>0</v>
      </c>
      <c r="S1497" s="49">
        <f>IF('３　回答貼付シート'!U1494="ない",0,IF('３　回答貼付シート'!U1494="１～２日ある",1,IF('３　回答貼付シート'!U1494="３～５日ある",2,IF('３　回答貼付シート'!U1494="ほぼ毎日ある",3,))))</f>
        <v>0</v>
      </c>
      <c r="T1497" s="49">
        <f>IF('３　回答貼付シート'!V1494="ない",0,IF('３　回答貼付シート'!V1494="１～２日ある",1,IF('３　回答貼付シート'!V1494="３～５日ある",2,IF('３　回答貼付シート'!V1494="ほぼ毎日ある",3,))))</f>
        <v>0</v>
      </c>
      <c r="U1497" s="49">
        <f>IF('３　回答貼付シート'!W1494="ない",0,IF('３　回答貼付シート'!W1494="１～２日ある",1,IF('３　回答貼付シート'!W1494="３～５日ある",2,IF('３　回答貼付シート'!W1494="ほぼ毎日ある",3,))))</f>
        <v>0</v>
      </c>
      <c r="V1497" s="49">
        <f>IF('３　回答貼付シート'!X1494="ない",0,IF('３　回答貼付シート'!X1494="１～２日ある",1,IF('３　回答貼付シート'!X1494="３～５日ある",2,IF('３　回答貼付シート'!X1494="ほぼ毎日ある",3,))))</f>
        <v>0</v>
      </c>
      <c r="W1497" s="49">
        <f>IF('３　回答貼付シート'!Y1494="ない",0,IF('３　回答貼付シート'!Y1494="１～２日ある",1,IF('３　回答貼付シート'!Y1494="３～５日ある",2,IF('３　回答貼付シート'!Y1494="ほぼ毎日ある",3,))))</f>
        <v>0</v>
      </c>
      <c r="X1497" s="49">
        <f>IF('３　回答貼付シート'!Z1494="ない",0,IF('３　回答貼付シート'!Z1494="１～２日ある",1,IF('３　回答貼付シート'!Z1494="３～５日ある",2,IF('３　回答貼付シート'!Z1494="ほぼ毎日ある",3,))))</f>
        <v>0</v>
      </c>
      <c r="Y1497" s="49">
        <f>IF('３　回答貼付シート'!AA1494="ない",0,IF('３　回答貼付シート'!AA1494="１～２日ある",1,IF('３　回答貼付シート'!AA1494="３～５日ある",2,IF('３　回答貼付シート'!AA1494="ほぼ毎日ある",3,))))</f>
        <v>0</v>
      </c>
      <c r="Z1497" s="49">
        <f>IF('３　回答貼付シート'!AB1494="ない",0,IF('３　回答貼付シート'!AB1494="１～２日ある",1,IF('３　回答貼付シート'!AB1494="３～５日ある",2,IF('３　回答貼付シート'!AB1494="ほぼ毎日ある",3,))))</f>
        <v>0</v>
      </c>
      <c r="AA1497" s="49">
        <f>IF('３　回答貼付シート'!AC1494="ない",0,IF('３　回答貼付シート'!AC1494="１～２日ある",1,IF('３　回答貼付シート'!AC1494="３～５日ある",2,IF('３　回答貼付シート'!AC1494="ほぼ毎日ある",3,))))</f>
        <v>0</v>
      </c>
      <c r="AB1497" s="49">
        <f>IF('３　回答貼付シート'!AD1494="ない",0,IF('３　回答貼付シート'!AD1494="１～２日ある",1,IF('３　回答貼付シート'!AD1494="３～５日ある",2,IF('３　回答貼付シート'!AD1494="ほぼ毎日ある",3,))))</f>
        <v>0</v>
      </c>
      <c r="AC1497" s="49">
        <f>IF('３　回答貼付シート'!AE1494="ない",0,IF('３　回答貼付シート'!AE1494="１～２日ある",1,IF('３　回答貼付シート'!AE1494="３～５日ある",2,IF('３　回答貼付シート'!AE1494="ほぼ毎日ある",3,))))</f>
        <v>0</v>
      </c>
      <c r="AD1497" s="49">
        <f>IF('３　回答貼付シート'!AF1494="ない",0,IF('３　回答貼付シート'!AF1494="１～２日ある",1,IF('３　回答貼付シート'!AF1494="３～５日ある",2,IF('３　回答貼付シート'!AF1494="ほぼ毎日ある",3,))))</f>
        <v>0</v>
      </c>
      <c r="AE1497" s="49">
        <f>IF('３　回答貼付シート'!AG1494="ない",0,IF('３　回答貼付シート'!AG1494="１～２日ある",1,IF('３　回答貼付シート'!AG1494="３～５日ある",2,IF('３　回答貼付シート'!AG1494="ほぼ毎日ある",3,))))</f>
        <v>0</v>
      </c>
      <c r="AF1497" s="49">
        <f>IF('３　回答貼付シート'!AH1494="ない",0,IF('３　回答貼付シート'!AH1494="１～２日ある",1,IF('３　回答貼付シート'!AH1494="３～５日ある",2,IF('３　回答貼付シート'!AH1494="ほぼ毎日ある",3,))))</f>
        <v>0</v>
      </c>
      <c r="AG1497" s="49">
        <f>IF('３　回答貼付シート'!AI1494="ない",0,IF('３　回答貼付シート'!AI1494="１～２日ある",1,IF('３　回答貼付シート'!AI1494="３～５日ある",2,IF('３　回答貼付シート'!AI1494="ほぼ毎日ある",3,))))</f>
        <v>0</v>
      </c>
      <c r="AH1497" s="49">
        <f>IF('３　回答貼付シート'!AJ1494="ない",0,IF('３　回答貼付シート'!AJ1494="１～２日ある",1,IF('３　回答貼付シート'!AJ1494="３～５日ある",2,IF('３　回答貼付シート'!AJ1494="ほぼ毎日ある",3,))))</f>
        <v>0</v>
      </c>
      <c r="AI1497" s="49">
        <f>IF('３　回答貼付シート'!AK1494="ない",0,IF('３　回答貼付シート'!AK1494="１～２日ある",1,IF('３　回答貼付シート'!AK1494="３～５日ある",2,IF('３　回答貼付シート'!AK1494="ほぼ毎日ある",3,))))</f>
        <v>0</v>
      </c>
      <c r="AJ1497" s="49">
        <f>IF('３　回答貼付シート'!AL1494="ない",0,IF('３　回答貼付シート'!AL1494="１～２日ある",1,IF('３　回答貼付シート'!AL1494="３～５日ある",2,IF('３　回答貼付シート'!AL1494="ほぼ毎日ある",3,))))</f>
        <v>0</v>
      </c>
      <c r="AK1497" s="49">
        <f>IF('３　回答貼付シート'!AM1494="ない",0,IF('３　回答貼付シート'!AM1494="１～２日ある",1,IF('３　回答貼付シート'!AM1494="３～５日ある",2,IF('３　回答貼付シート'!AM1494="ほぼ毎日ある",3,))))</f>
        <v>0</v>
      </c>
      <c r="AL1497" s="49">
        <f>'３　回答貼付シート'!$AN1494</f>
        <v>0</v>
      </c>
      <c r="AM1497" s="49" t="str">
        <f t="shared" si="166"/>
        <v/>
      </c>
      <c r="AN1497" s="49" t="str">
        <f t="shared" si="167"/>
        <v/>
      </c>
      <c r="AO1497" s="49" t="str">
        <f t="shared" si="168"/>
        <v/>
      </c>
      <c r="AP1497" s="49" t="str">
        <f t="shared" si="169"/>
        <v/>
      </c>
      <c r="AQ1497" s="49" t="str">
        <f t="shared" si="170"/>
        <v/>
      </c>
      <c r="AR1497" t="str">
        <f t="shared" si="171"/>
        <v>0</v>
      </c>
      <c r="AT1497" s="42"/>
    </row>
    <row r="1498" spans="1:46">
      <c r="A1498" s="49"/>
      <c r="B1498" s="49">
        <f t="shared" si="165"/>
        <v>0</v>
      </c>
      <c r="C1498" s="49">
        <f>IF('３　回答貼付シート'!$F1495&lt;&gt;0,VLOOKUP('３　回答貼付シート'!$F1495,$AR$2048:$AS$2054,2,FALSE),0)</f>
        <v>0</v>
      </c>
      <c r="D1498" s="49">
        <f>IF('３　回答貼付シート'!$G1495&lt;&gt;0,VLOOKUP(('３　回答貼付シート'!$G1495), $AR$2048:$AS$2054,2,FALSE),0)</f>
        <v>0</v>
      </c>
      <c r="E1498" s="49">
        <f>'３　回答貼付シート'!$H1495</f>
        <v>0</v>
      </c>
      <c r="F1498" s="49">
        <f>IF(E1498=0,0,VLOOKUP($B1498,'２　情報入力シート'!$A$2:$E$2049,5))</f>
        <v>0</v>
      </c>
      <c r="G1498" s="49">
        <f>IF('３　回答貼付シート'!I1495="ない",0,IF('３　回答貼付シート'!I1495="１～２日ある",1,IF('３　回答貼付シート'!I1495="３～５日ある",2,IF('３　回答貼付シート'!I1495="ほぼ毎日ある",3,))))</f>
        <v>0</v>
      </c>
      <c r="H1498" s="49">
        <f>IF('３　回答貼付シート'!J1495="ない",0,IF('３　回答貼付シート'!J1495="１～２日ある",1,IF('３　回答貼付シート'!J1495="３～５日ある",2,IF('３　回答貼付シート'!J1495="ほぼ毎日ある",3,))))</f>
        <v>0</v>
      </c>
      <c r="I1498" s="49">
        <f>IF('３　回答貼付シート'!K1495="ない",0,IF('３　回答貼付シート'!K1495="１～２日ある",1,IF('３　回答貼付シート'!K1495="３～５日ある",2,IF('３　回答貼付シート'!K1495="ほぼ毎日ある",3,))))</f>
        <v>0</v>
      </c>
      <c r="J1498" s="49">
        <f>IF('３　回答貼付シート'!L1495="ない",0,IF('３　回答貼付シート'!L1495="１～２日ある",1,IF('３　回答貼付シート'!L1495="３～５日ある",2,IF('３　回答貼付シート'!L1495="ほぼ毎日ある",3,))))</f>
        <v>0</v>
      </c>
      <c r="K1498" s="49">
        <f>IF('３　回答貼付シート'!M1495="ない",0,IF('３　回答貼付シート'!M1495="１～２日ある",1,IF('３　回答貼付シート'!M1495="３～５日ある",2,IF('３　回答貼付シート'!M1495="ほぼ毎日ある",3,))))</f>
        <v>0</v>
      </c>
      <c r="L1498" s="49">
        <f>IF('３　回答貼付シート'!N1495="ない",0,IF('３　回答貼付シート'!N1495="１～２日ある",1,IF('３　回答貼付シート'!N1495="３～５日ある",2,IF('３　回答貼付シート'!N1495="ほぼ毎日ある",3,))))</f>
        <v>0</v>
      </c>
      <c r="M1498" s="49">
        <f>IF('３　回答貼付シート'!O1495="ない",0,IF('３　回答貼付シート'!O1495="１～２日ある",1,IF('３　回答貼付シート'!O1495="３～５日ある",2,IF('３　回答貼付シート'!O1495="ほぼ毎日ある",3,))))</f>
        <v>0</v>
      </c>
      <c r="N1498" s="49">
        <f>IF('３　回答貼付シート'!P1495="ない",0,IF('３　回答貼付シート'!P1495="１～２日ある",1,IF('３　回答貼付シート'!P1495="３～５日ある",2,IF('３　回答貼付シート'!P1495="ほぼ毎日ある",3,))))</f>
        <v>0</v>
      </c>
      <c r="O1498" s="49">
        <f>IF('３　回答貼付シート'!Q1495="ない",0,IF('３　回答貼付シート'!Q1495="１～２日ある",1,IF('３　回答貼付シート'!Q1495="３～５日ある",2,IF('３　回答貼付シート'!Q1495="ほぼ毎日ある",3,))))</f>
        <v>0</v>
      </c>
      <c r="P1498" s="49">
        <f>IF('３　回答貼付シート'!R1495="ない",0,IF('３　回答貼付シート'!R1495="１～２日ある",1,IF('３　回答貼付シート'!R1495="３～５日ある",2,IF('３　回答貼付シート'!R1495="ほぼ毎日ある",3,))))</f>
        <v>0</v>
      </c>
      <c r="Q1498" s="49">
        <f>IF('３　回答貼付シート'!S1495="ない",0,IF('３　回答貼付シート'!S1495="１～２日ある",1,IF('３　回答貼付シート'!S1495="３～５日ある",2,IF('３　回答貼付シート'!S1495="ほぼ毎日ある",3,))))</f>
        <v>0</v>
      </c>
      <c r="R1498" s="49">
        <f>IF('３　回答貼付シート'!T1495="ない",0,IF('３　回答貼付シート'!T1495="１～２日ある",1,IF('３　回答貼付シート'!T1495="３～５日ある",2,IF('３　回答貼付シート'!T1495="ほぼ毎日ある",3,))))</f>
        <v>0</v>
      </c>
      <c r="S1498" s="49">
        <f>IF('３　回答貼付シート'!U1495="ない",0,IF('３　回答貼付シート'!U1495="１～２日ある",1,IF('３　回答貼付シート'!U1495="３～５日ある",2,IF('３　回答貼付シート'!U1495="ほぼ毎日ある",3,))))</f>
        <v>0</v>
      </c>
      <c r="T1498" s="49">
        <f>IF('３　回答貼付シート'!V1495="ない",0,IF('３　回答貼付シート'!V1495="１～２日ある",1,IF('３　回答貼付シート'!V1495="３～５日ある",2,IF('３　回答貼付シート'!V1495="ほぼ毎日ある",3,))))</f>
        <v>0</v>
      </c>
      <c r="U1498" s="49">
        <f>IF('３　回答貼付シート'!W1495="ない",0,IF('３　回答貼付シート'!W1495="１～２日ある",1,IF('３　回答貼付シート'!W1495="３～５日ある",2,IF('３　回答貼付シート'!W1495="ほぼ毎日ある",3,))))</f>
        <v>0</v>
      </c>
      <c r="V1498" s="49">
        <f>IF('３　回答貼付シート'!X1495="ない",0,IF('３　回答貼付シート'!X1495="１～２日ある",1,IF('３　回答貼付シート'!X1495="３～５日ある",2,IF('３　回答貼付シート'!X1495="ほぼ毎日ある",3,))))</f>
        <v>0</v>
      </c>
      <c r="W1498" s="49">
        <f>IF('３　回答貼付シート'!Y1495="ない",0,IF('３　回答貼付シート'!Y1495="１～２日ある",1,IF('３　回答貼付シート'!Y1495="３～５日ある",2,IF('３　回答貼付シート'!Y1495="ほぼ毎日ある",3,))))</f>
        <v>0</v>
      </c>
      <c r="X1498" s="49">
        <f>IF('３　回答貼付シート'!Z1495="ない",0,IF('３　回答貼付シート'!Z1495="１～２日ある",1,IF('３　回答貼付シート'!Z1495="３～５日ある",2,IF('３　回答貼付シート'!Z1495="ほぼ毎日ある",3,))))</f>
        <v>0</v>
      </c>
      <c r="Y1498" s="49">
        <f>IF('３　回答貼付シート'!AA1495="ない",0,IF('３　回答貼付シート'!AA1495="１～２日ある",1,IF('３　回答貼付シート'!AA1495="３～５日ある",2,IF('３　回答貼付シート'!AA1495="ほぼ毎日ある",3,))))</f>
        <v>0</v>
      </c>
      <c r="Z1498" s="49">
        <f>IF('３　回答貼付シート'!AB1495="ない",0,IF('３　回答貼付シート'!AB1495="１～２日ある",1,IF('３　回答貼付シート'!AB1495="３～５日ある",2,IF('３　回答貼付シート'!AB1495="ほぼ毎日ある",3,))))</f>
        <v>0</v>
      </c>
      <c r="AA1498" s="49">
        <f>IF('３　回答貼付シート'!AC1495="ない",0,IF('３　回答貼付シート'!AC1495="１～２日ある",1,IF('３　回答貼付シート'!AC1495="３～５日ある",2,IF('３　回答貼付シート'!AC1495="ほぼ毎日ある",3,))))</f>
        <v>0</v>
      </c>
      <c r="AB1498" s="49">
        <f>IF('３　回答貼付シート'!AD1495="ない",0,IF('３　回答貼付シート'!AD1495="１～２日ある",1,IF('３　回答貼付シート'!AD1495="３～５日ある",2,IF('３　回答貼付シート'!AD1495="ほぼ毎日ある",3,))))</f>
        <v>0</v>
      </c>
      <c r="AC1498" s="49">
        <f>IF('３　回答貼付シート'!AE1495="ない",0,IF('３　回答貼付シート'!AE1495="１～２日ある",1,IF('３　回答貼付シート'!AE1495="３～５日ある",2,IF('３　回答貼付シート'!AE1495="ほぼ毎日ある",3,))))</f>
        <v>0</v>
      </c>
      <c r="AD1498" s="49">
        <f>IF('３　回答貼付シート'!AF1495="ない",0,IF('３　回答貼付シート'!AF1495="１～２日ある",1,IF('３　回答貼付シート'!AF1495="３～５日ある",2,IF('３　回答貼付シート'!AF1495="ほぼ毎日ある",3,))))</f>
        <v>0</v>
      </c>
      <c r="AE1498" s="49">
        <f>IF('３　回答貼付シート'!AG1495="ない",0,IF('３　回答貼付シート'!AG1495="１～２日ある",1,IF('３　回答貼付シート'!AG1495="３～５日ある",2,IF('３　回答貼付シート'!AG1495="ほぼ毎日ある",3,))))</f>
        <v>0</v>
      </c>
      <c r="AF1498" s="49">
        <f>IF('３　回答貼付シート'!AH1495="ない",0,IF('３　回答貼付シート'!AH1495="１～２日ある",1,IF('３　回答貼付シート'!AH1495="３～５日ある",2,IF('３　回答貼付シート'!AH1495="ほぼ毎日ある",3,))))</f>
        <v>0</v>
      </c>
      <c r="AG1498" s="49">
        <f>IF('３　回答貼付シート'!AI1495="ない",0,IF('３　回答貼付シート'!AI1495="１～２日ある",1,IF('３　回答貼付シート'!AI1495="３～５日ある",2,IF('３　回答貼付シート'!AI1495="ほぼ毎日ある",3,))))</f>
        <v>0</v>
      </c>
      <c r="AH1498" s="49">
        <f>IF('３　回答貼付シート'!AJ1495="ない",0,IF('３　回答貼付シート'!AJ1495="１～２日ある",1,IF('３　回答貼付シート'!AJ1495="３～５日ある",2,IF('３　回答貼付シート'!AJ1495="ほぼ毎日ある",3,))))</f>
        <v>0</v>
      </c>
      <c r="AI1498" s="49">
        <f>IF('３　回答貼付シート'!AK1495="ない",0,IF('３　回答貼付シート'!AK1495="１～２日ある",1,IF('３　回答貼付シート'!AK1495="３～５日ある",2,IF('３　回答貼付シート'!AK1495="ほぼ毎日ある",3,))))</f>
        <v>0</v>
      </c>
      <c r="AJ1498" s="49">
        <f>IF('３　回答貼付シート'!AL1495="ない",0,IF('３　回答貼付シート'!AL1495="１～２日ある",1,IF('３　回答貼付シート'!AL1495="３～５日ある",2,IF('３　回答貼付シート'!AL1495="ほぼ毎日ある",3,))))</f>
        <v>0</v>
      </c>
      <c r="AK1498" s="49">
        <f>IF('３　回答貼付シート'!AM1495="ない",0,IF('３　回答貼付シート'!AM1495="１～２日ある",1,IF('３　回答貼付シート'!AM1495="３～５日ある",2,IF('３　回答貼付シート'!AM1495="ほぼ毎日ある",3,))))</f>
        <v>0</v>
      </c>
      <c r="AL1498" s="49">
        <f>'３　回答貼付シート'!$AN1495</f>
        <v>0</v>
      </c>
      <c r="AM1498" s="49" t="str">
        <f t="shared" si="166"/>
        <v/>
      </c>
      <c r="AN1498" s="49" t="str">
        <f t="shared" si="167"/>
        <v/>
      </c>
      <c r="AO1498" s="49" t="str">
        <f t="shared" si="168"/>
        <v/>
      </c>
      <c r="AP1498" s="49" t="str">
        <f t="shared" si="169"/>
        <v/>
      </c>
      <c r="AQ1498" s="49" t="str">
        <f t="shared" si="170"/>
        <v/>
      </c>
      <c r="AR1498" t="str">
        <f t="shared" si="171"/>
        <v>0</v>
      </c>
      <c r="AT1498" s="42"/>
    </row>
    <row r="1499" spans="1:46">
      <c r="A1499" s="49"/>
      <c r="B1499" s="49">
        <f t="shared" si="165"/>
        <v>0</v>
      </c>
      <c r="C1499" s="49">
        <f>IF('３　回答貼付シート'!$F1496&lt;&gt;0,VLOOKUP('３　回答貼付シート'!$F1496,$AR$2048:$AS$2054,2,FALSE),0)</f>
        <v>0</v>
      </c>
      <c r="D1499" s="49">
        <f>IF('３　回答貼付シート'!$G1496&lt;&gt;0,VLOOKUP(('３　回答貼付シート'!$G1496), $AR$2048:$AS$2054,2,FALSE),0)</f>
        <v>0</v>
      </c>
      <c r="E1499" s="49">
        <f>'３　回答貼付シート'!$H1496</f>
        <v>0</v>
      </c>
      <c r="F1499" s="49">
        <f>IF(E1499=0,0,VLOOKUP($B1499,'２　情報入力シート'!$A$2:$E$2049,5))</f>
        <v>0</v>
      </c>
      <c r="G1499" s="49">
        <f>IF('３　回答貼付シート'!I1496="ない",0,IF('３　回答貼付シート'!I1496="１～２日ある",1,IF('３　回答貼付シート'!I1496="３～５日ある",2,IF('３　回答貼付シート'!I1496="ほぼ毎日ある",3,))))</f>
        <v>0</v>
      </c>
      <c r="H1499" s="49">
        <f>IF('３　回答貼付シート'!J1496="ない",0,IF('３　回答貼付シート'!J1496="１～２日ある",1,IF('３　回答貼付シート'!J1496="３～５日ある",2,IF('３　回答貼付シート'!J1496="ほぼ毎日ある",3,))))</f>
        <v>0</v>
      </c>
      <c r="I1499" s="49">
        <f>IF('３　回答貼付シート'!K1496="ない",0,IF('３　回答貼付シート'!K1496="１～２日ある",1,IF('３　回答貼付シート'!K1496="３～５日ある",2,IF('３　回答貼付シート'!K1496="ほぼ毎日ある",3,))))</f>
        <v>0</v>
      </c>
      <c r="J1499" s="49">
        <f>IF('３　回答貼付シート'!L1496="ない",0,IF('３　回答貼付シート'!L1496="１～２日ある",1,IF('３　回答貼付シート'!L1496="３～５日ある",2,IF('３　回答貼付シート'!L1496="ほぼ毎日ある",3,))))</f>
        <v>0</v>
      </c>
      <c r="K1499" s="49">
        <f>IF('３　回答貼付シート'!M1496="ない",0,IF('３　回答貼付シート'!M1496="１～２日ある",1,IF('３　回答貼付シート'!M1496="３～５日ある",2,IF('３　回答貼付シート'!M1496="ほぼ毎日ある",3,))))</f>
        <v>0</v>
      </c>
      <c r="L1499" s="49">
        <f>IF('３　回答貼付シート'!N1496="ない",0,IF('３　回答貼付シート'!N1496="１～２日ある",1,IF('３　回答貼付シート'!N1496="３～５日ある",2,IF('３　回答貼付シート'!N1496="ほぼ毎日ある",3,))))</f>
        <v>0</v>
      </c>
      <c r="M1499" s="49">
        <f>IF('３　回答貼付シート'!O1496="ない",0,IF('３　回答貼付シート'!O1496="１～２日ある",1,IF('３　回答貼付シート'!O1496="３～５日ある",2,IF('３　回答貼付シート'!O1496="ほぼ毎日ある",3,))))</f>
        <v>0</v>
      </c>
      <c r="N1499" s="49">
        <f>IF('３　回答貼付シート'!P1496="ない",0,IF('３　回答貼付シート'!P1496="１～２日ある",1,IF('３　回答貼付シート'!P1496="３～５日ある",2,IF('３　回答貼付シート'!P1496="ほぼ毎日ある",3,))))</f>
        <v>0</v>
      </c>
      <c r="O1499" s="49">
        <f>IF('３　回答貼付シート'!Q1496="ない",0,IF('３　回答貼付シート'!Q1496="１～２日ある",1,IF('３　回答貼付シート'!Q1496="３～５日ある",2,IF('３　回答貼付シート'!Q1496="ほぼ毎日ある",3,))))</f>
        <v>0</v>
      </c>
      <c r="P1499" s="49">
        <f>IF('３　回答貼付シート'!R1496="ない",0,IF('３　回答貼付シート'!R1496="１～２日ある",1,IF('３　回答貼付シート'!R1496="３～５日ある",2,IF('３　回答貼付シート'!R1496="ほぼ毎日ある",3,))))</f>
        <v>0</v>
      </c>
      <c r="Q1499" s="49">
        <f>IF('３　回答貼付シート'!S1496="ない",0,IF('３　回答貼付シート'!S1496="１～２日ある",1,IF('３　回答貼付シート'!S1496="３～５日ある",2,IF('３　回答貼付シート'!S1496="ほぼ毎日ある",3,))))</f>
        <v>0</v>
      </c>
      <c r="R1499" s="49">
        <f>IF('３　回答貼付シート'!T1496="ない",0,IF('３　回答貼付シート'!T1496="１～２日ある",1,IF('３　回答貼付シート'!T1496="３～５日ある",2,IF('３　回答貼付シート'!T1496="ほぼ毎日ある",3,))))</f>
        <v>0</v>
      </c>
      <c r="S1499" s="49">
        <f>IF('３　回答貼付シート'!U1496="ない",0,IF('３　回答貼付シート'!U1496="１～２日ある",1,IF('３　回答貼付シート'!U1496="３～５日ある",2,IF('３　回答貼付シート'!U1496="ほぼ毎日ある",3,))))</f>
        <v>0</v>
      </c>
      <c r="T1499" s="49">
        <f>IF('３　回答貼付シート'!V1496="ない",0,IF('３　回答貼付シート'!V1496="１～２日ある",1,IF('３　回答貼付シート'!V1496="３～５日ある",2,IF('３　回答貼付シート'!V1496="ほぼ毎日ある",3,))))</f>
        <v>0</v>
      </c>
      <c r="U1499" s="49">
        <f>IF('３　回答貼付シート'!W1496="ない",0,IF('３　回答貼付シート'!W1496="１～２日ある",1,IF('３　回答貼付シート'!W1496="３～５日ある",2,IF('３　回答貼付シート'!W1496="ほぼ毎日ある",3,))))</f>
        <v>0</v>
      </c>
      <c r="V1499" s="49">
        <f>IF('３　回答貼付シート'!X1496="ない",0,IF('３　回答貼付シート'!X1496="１～２日ある",1,IF('３　回答貼付シート'!X1496="３～５日ある",2,IF('３　回答貼付シート'!X1496="ほぼ毎日ある",3,))))</f>
        <v>0</v>
      </c>
      <c r="W1499" s="49">
        <f>IF('３　回答貼付シート'!Y1496="ない",0,IF('３　回答貼付シート'!Y1496="１～２日ある",1,IF('３　回答貼付シート'!Y1496="３～５日ある",2,IF('３　回答貼付シート'!Y1496="ほぼ毎日ある",3,))))</f>
        <v>0</v>
      </c>
      <c r="X1499" s="49">
        <f>IF('３　回答貼付シート'!Z1496="ない",0,IF('３　回答貼付シート'!Z1496="１～２日ある",1,IF('３　回答貼付シート'!Z1496="３～５日ある",2,IF('３　回答貼付シート'!Z1496="ほぼ毎日ある",3,))))</f>
        <v>0</v>
      </c>
      <c r="Y1499" s="49">
        <f>IF('３　回答貼付シート'!AA1496="ない",0,IF('３　回答貼付シート'!AA1496="１～２日ある",1,IF('３　回答貼付シート'!AA1496="３～５日ある",2,IF('３　回答貼付シート'!AA1496="ほぼ毎日ある",3,))))</f>
        <v>0</v>
      </c>
      <c r="Z1499" s="49">
        <f>IF('３　回答貼付シート'!AB1496="ない",0,IF('３　回答貼付シート'!AB1496="１～２日ある",1,IF('３　回答貼付シート'!AB1496="３～５日ある",2,IF('３　回答貼付シート'!AB1496="ほぼ毎日ある",3,))))</f>
        <v>0</v>
      </c>
      <c r="AA1499" s="49">
        <f>IF('３　回答貼付シート'!AC1496="ない",0,IF('３　回答貼付シート'!AC1496="１～２日ある",1,IF('３　回答貼付シート'!AC1496="３～５日ある",2,IF('３　回答貼付シート'!AC1496="ほぼ毎日ある",3,))))</f>
        <v>0</v>
      </c>
      <c r="AB1499" s="49">
        <f>IF('３　回答貼付シート'!AD1496="ない",0,IF('３　回答貼付シート'!AD1496="１～２日ある",1,IF('３　回答貼付シート'!AD1496="３～５日ある",2,IF('３　回答貼付シート'!AD1496="ほぼ毎日ある",3,))))</f>
        <v>0</v>
      </c>
      <c r="AC1499" s="49">
        <f>IF('３　回答貼付シート'!AE1496="ない",0,IF('３　回答貼付シート'!AE1496="１～２日ある",1,IF('３　回答貼付シート'!AE1496="３～５日ある",2,IF('３　回答貼付シート'!AE1496="ほぼ毎日ある",3,))))</f>
        <v>0</v>
      </c>
      <c r="AD1499" s="49">
        <f>IF('３　回答貼付シート'!AF1496="ない",0,IF('３　回答貼付シート'!AF1496="１～２日ある",1,IF('３　回答貼付シート'!AF1496="３～５日ある",2,IF('３　回答貼付シート'!AF1496="ほぼ毎日ある",3,))))</f>
        <v>0</v>
      </c>
      <c r="AE1499" s="49">
        <f>IF('３　回答貼付シート'!AG1496="ない",0,IF('３　回答貼付シート'!AG1496="１～２日ある",1,IF('３　回答貼付シート'!AG1496="３～５日ある",2,IF('３　回答貼付シート'!AG1496="ほぼ毎日ある",3,))))</f>
        <v>0</v>
      </c>
      <c r="AF1499" s="49">
        <f>IF('３　回答貼付シート'!AH1496="ない",0,IF('３　回答貼付シート'!AH1496="１～２日ある",1,IF('３　回答貼付シート'!AH1496="３～５日ある",2,IF('３　回答貼付シート'!AH1496="ほぼ毎日ある",3,))))</f>
        <v>0</v>
      </c>
      <c r="AG1499" s="49">
        <f>IF('３　回答貼付シート'!AI1496="ない",0,IF('３　回答貼付シート'!AI1496="１～２日ある",1,IF('３　回答貼付シート'!AI1496="３～５日ある",2,IF('３　回答貼付シート'!AI1496="ほぼ毎日ある",3,))))</f>
        <v>0</v>
      </c>
      <c r="AH1499" s="49">
        <f>IF('３　回答貼付シート'!AJ1496="ない",0,IF('３　回答貼付シート'!AJ1496="１～２日ある",1,IF('３　回答貼付シート'!AJ1496="３～５日ある",2,IF('３　回答貼付シート'!AJ1496="ほぼ毎日ある",3,))))</f>
        <v>0</v>
      </c>
      <c r="AI1499" s="49">
        <f>IF('３　回答貼付シート'!AK1496="ない",0,IF('３　回答貼付シート'!AK1496="１～２日ある",1,IF('３　回答貼付シート'!AK1496="３～５日ある",2,IF('３　回答貼付シート'!AK1496="ほぼ毎日ある",3,))))</f>
        <v>0</v>
      </c>
      <c r="AJ1499" s="49">
        <f>IF('３　回答貼付シート'!AL1496="ない",0,IF('３　回答貼付シート'!AL1496="１～２日ある",1,IF('３　回答貼付シート'!AL1496="３～５日ある",2,IF('３　回答貼付シート'!AL1496="ほぼ毎日ある",3,))))</f>
        <v>0</v>
      </c>
      <c r="AK1499" s="49">
        <f>IF('３　回答貼付シート'!AM1496="ない",0,IF('３　回答貼付シート'!AM1496="１～２日ある",1,IF('３　回答貼付シート'!AM1496="３～５日ある",2,IF('３　回答貼付シート'!AM1496="ほぼ毎日ある",3,))))</f>
        <v>0</v>
      </c>
      <c r="AL1499" s="49">
        <f>'３　回答貼付シート'!$AN1496</f>
        <v>0</v>
      </c>
      <c r="AM1499" s="49" t="str">
        <f t="shared" si="166"/>
        <v/>
      </c>
      <c r="AN1499" s="49" t="str">
        <f t="shared" si="167"/>
        <v/>
      </c>
      <c r="AO1499" s="49" t="str">
        <f t="shared" si="168"/>
        <v/>
      </c>
      <c r="AP1499" s="49" t="str">
        <f t="shared" si="169"/>
        <v/>
      </c>
      <c r="AQ1499" s="49" t="str">
        <f t="shared" si="170"/>
        <v/>
      </c>
      <c r="AR1499" t="str">
        <f t="shared" si="171"/>
        <v>0</v>
      </c>
      <c r="AT1499" s="42"/>
    </row>
    <row r="1500" spans="1:46">
      <c r="A1500" s="49"/>
      <c r="B1500" s="49">
        <f t="shared" si="165"/>
        <v>0</v>
      </c>
      <c r="C1500" s="49">
        <f>IF('３　回答貼付シート'!$F1497&lt;&gt;0,VLOOKUP('３　回答貼付シート'!$F1497,$AR$2048:$AS$2054,2,FALSE),0)</f>
        <v>0</v>
      </c>
      <c r="D1500" s="49">
        <f>IF('３　回答貼付シート'!$G1497&lt;&gt;0,VLOOKUP(('３　回答貼付シート'!$G1497), $AR$2048:$AS$2054,2,FALSE),0)</f>
        <v>0</v>
      </c>
      <c r="E1500" s="49">
        <f>'３　回答貼付シート'!$H1497</f>
        <v>0</v>
      </c>
      <c r="F1500" s="49">
        <f>IF(E1500=0,0,VLOOKUP($B1500,'２　情報入力シート'!$A$2:$E$2049,5))</f>
        <v>0</v>
      </c>
      <c r="G1500" s="49">
        <f>IF('３　回答貼付シート'!I1497="ない",0,IF('３　回答貼付シート'!I1497="１～２日ある",1,IF('３　回答貼付シート'!I1497="３～５日ある",2,IF('３　回答貼付シート'!I1497="ほぼ毎日ある",3,))))</f>
        <v>0</v>
      </c>
      <c r="H1500" s="49">
        <f>IF('３　回答貼付シート'!J1497="ない",0,IF('３　回答貼付シート'!J1497="１～２日ある",1,IF('３　回答貼付シート'!J1497="３～５日ある",2,IF('３　回答貼付シート'!J1497="ほぼ毎日ある",3,))))</f>
        <v>0</v>
      </c>
      <c r="I1500" s="49">
        <f>IF('３　回答貼付シート'!K1497="ない",0,IF('３　回答貼付シート'!K1497="１～２日ある",1,IF('３　回答貼付シート'!K1497="３～５日ある",2,IF('３　回答貼付シート'!K1497="ほぼ毎日ある",3,))))</f>
        <v>0</v>
      </c>
      <c r="J1500" s="49">
        <f>IF('３　回答貼付シート'!L1497="ない",0,IF('３　回答貼付シート'!L1497="１～２日ある",1,IF('３　回答貼付シート'!L1497="３～５日ある",2,IF('３　回答貼付シート'!L1497="ほぼ毎日ある",3,))))</f>
        <v>0</v>
      </c>
      <c r="K1500" s="49">
        <f>IF('３　回答貼付シート'!M1497="ない",0,IF('３　回答貼付シート'!M1497="１～２日ある",1,IF('３　回答貼付シート'!M1497="３～５日ある",2,IF('３　回答貼付シート'!M1497="ほぼ毎日ある",3,))))</f>
        <v>0</v>
      </c>
      <c r="L1500" s="49">
        <f>IF('３　回答貼付シート'!N1497="ない",0,IF('３　回答貼付シート'!N1497="１～２日ある",1,IF('３　回答貼付シート'!N1497="３～５日ある",2,IF('３　回答貼付シート'!N1497="ほぼ毎日ある",3,))))</f>
        <v>0</v>
      </c>
      <c r="M1500" s="49">
        <f>IF('３　回答貼付シート'!O1497="ない",0,IF('３　回答貼付シート'!O1497="１～２日ある",1,IF('３　回答貼付シート'!O1497="３～５日ある",2,IF('３　回答貼付シート'!O1497="ほぼ毎日ある",3,))))</f>
        <v>0</v>
      </c>
      <c r="N1500" s="49">
        <f>IF('３　回答貼付シート'!P1497="ない",0,IF('３　回答貼付シート'!P1497="１～２日ある",1,IF('３　回答貼付シート'!P1497="３～５日ある",2,IF('３　回答貼付シート'!P1497="ほぼ毎日ある",3,))))</f>
        <v>0</v>
      </c>
      <c r="O1500" s="49">
        <f>IF('３　回答貼付シート'!Q1497="ない",0,IF('３　回答貼付シート'!Q1497="１～２日ある",1,IF('３　回答貼付シート'!Q1497="３～５日ある",2,IF('３　回答貼付シート'!Q1497="ほぼ毎日ある",3,))))</f>
        <v>0</v>
      </c>
      <c r="P1500" s="49">
        <f>IF('３　回答貼付シート'!R1497="ない",0,IF('３　回答貼付シート'!R1497="１～２日ある",1,IF('３　回答貼付シート'!R1497="３～５日ある",2,IF('３　回答貼付シート'!R1497="ほぼ毎日ある",3,))))</f>
        <v>0</v>
      </c>
      <c r="Q1500" s="49">
        <f>IF('３　回答貼付シート'!S1497="ない",0,IF('３　回答貼付シート'!S1497="１～２日ある",1,IF('３　回答貼付シート'!S1497="３～５日ある",2,IF('３　回答貼付シート'!S1497="ほぼ毎日ある",3,))))</f>
        <v>0</v>
      </c>
      <c r="R1500" s="49">
        <f>IF('３　回答貼付シート'!T1497="ない",0,IF('３　回答貼付シート'!T1497="１～２日ある",1,IF('３　回答貼付シート'!T1497="３～５日ある",2,IF('３　回答貼付シート'!T1497="ほぼ毎日ある",3,))))</f>
        <v>0</v>
      </c>
      <c r="S1500" s="49">
        <f>IF('３　回答貼付シート'!U1497="ない",0,IF('３　回答貼付シート'!U1497="１～２日ある",1,IF('３　回答貼付シート'!U1497="３～５日ある",2,IF('３　回答貼付シート'!U1497="ほぼ毎日ある",3,))))</f>
        <v>0</v>
      </c>
      <c r="T1500" s="49">
        <f>IF('３　回答貼付シート'!V1497="ない",0,IF('３　回答貼付シート'!V1497="１～２日ある",1,IF('３　回答貼付シート'!V1497="３～５日ある",2,IF('３　回答貼付シート'!V1497="ほぼ毎日ある",3,))))</f>
        <v>0</v>
      </c>
      <c r="U1500" s="49">
        <f>IF('３　回答貼付シート'!W1497="ない",0,IF('３　回答貼付シート'!W1497="１～２日ある",1,IF('３　回答貼付シート'!W1497="３～５日ある",2,IF('３　回答貼付シート'!W1497="ほぼ毎日ある",3,))))</f>
        <v>0</v>
      </c>
      <c r="V1500" s="49">
        <f>IF('３　回答貼付シート'!X1497="ない",0,IF('３　回答貼付シート'!X1497="１～２日ある",1,IF('３　回答貼付シート'!X1497="３～５日ある",2,IF('３　回答貼付シート'!X1497="ほぼ毎日ある",3,))))</f>
        <v>0</v>
      </c>
      <c r="W1500" s="49">
        <f>IF('３　回答貼付シート'!Y1497="ない",0,IF('３　回答貼付シート'!Y1497="１～２日ある",1,IF('３　回答貼付シート'!Y1497="３～５日ある",2,IF('３　回答貼付シート'!Y1497="ほぼ毎日ある",3,))))</f>
        <v>0</v>
      </c>
      <c r="X1500" s="49">
        <f>IF('３　回答貼付シート'!Z1497="ない",0,IF('３　回答貼付シート'!Z1497="１～２日ある",1,IF('３　回答貼付シート'!Z1497="３～５日ある",2,IF('３　回答貼付シート'!Z1497="ほぼ毎日ある",3,))))</f>
        <v>0</v>
      </c>
      <c r="Y1500" s="49">
        <f>IF('３　回答貼付シート'!AA1497="ない",0,IF('３　回答貼付シート'!AA1497="１～２日ある",1,IF('３　回答貼付シート'!AA1497="３～５日ある",2,IF('３　回答貼付シート'!AA1497="ほぼ毎日ある",3,))))</f>
        <v>0</v>
      </c>
      <c r="Z1500" s="49">
        <f>IF('３　回答貼付シート'!AB1497="ない",0,IF('３　回答貼付シート'!AB1497="１～２日ある",1,IF('３　回答貼付シート'!AB1497="３～５日ある",2,IF('３　回答貼付シート'!AB1497="ほぼ毎日ある",3,))))</f>
        <v>0</v>
      </c>
      <c r="AA1500" s="49">
        <f>IF('３　回答貼付シート'!AC1497="ない",0,IF('３　回答貼付シート'!AC1497="１～２日ある",1,IF('３　回答貼付シート'!AC1497="３～５日ある",2,IF('３　回答貼付シート'!AC1497="ほぼ毎日ある",3,))))</f>
        <v>0</v>
      </c>
      <c r="AB1500" s="49">
        <f>IF('３　回答貼付シート'!AD1497="ない",0,IF('３　回答貼付シート'!AD1497="１～２日ある",1,IF('３　回答貼付シート'!AD1497="３～５日ある",2,IF('３　回答貼付シート'!AD1497="ほぼ毎日ある",3,))))</f>
        <v>0</v>
      </c>
      <c r="AC1500" s="49">
        <f>IF('３　回答貼付シート'!AE1497="ない",0,IF('３　回答貼付シート'!AE1497="１～２日ある",1,IF('３　回答貼付シート'!AE1497="３～５日ある",2,IF('３　回答貼付シート'!AE1497="ほぼ毎日ある",3,))))</f>
        <v>0</v>
      </c>
      <c r="AD1500" s="49">
        <f>IF('３　回答貼付シート'!AF1497="ない",0,IF('３　回答貼付シート'!AF1497="１～２日ある",1,IF('３　回答貼付シート'!AF1497="３～５日ある",2,IF('３　回答貼付シート'!AF1497="ほぼ毎日ある",3,))))</f>
        <v>0</v>
      </c>
      <c r="AE1500" s="49">
        <f>IF('３　回答貼付シート'!AG1497="ない",0,IF('３　回答貼付シート'!AG1497="１～２日ある",1,IF('３　回答貼付シート'!AG1497="３～５日ある",2,IF('３　回答貼付シート'!AG1497="ほぼ毎日ある",3,))))</f>
        <v>0</v>
      </c>
      <c r="AF1500" s="49">
        <f>IF('３　回答貼付シート'!AH1497="ない",0,IF('３　回答貼付シート'!AH1497="１～２日ある",1,IF('３　回答貼付シート'!AH1497="３～５日ある",2,IF('３　回答貼付シート'!AH1497="ほぼ毎日ある",3,))))</f>
        <v>0</v>
      </c>
      <c r="AG1500" s="49">
        <f>IF('３　回答貼付シート'!AI1497="ない",0,IF('３　回答貼付シート'!AI1497="１～２日ある",1,IF('３　回答貼付シート'!AI1497="３～５日ある",2,IF('３　回答貼付シート'!AI1497="ほぼ毎日ある",3,))))</f>
        <v>0</v>
      </c>
      <c r="AH1500" s="49">
        <f>IF('３　回答貼付シート'!AJ1497="ない",0,IF('３　回答貼付シート'!AJ1497="１～２日ある",1,IF('３　回答貼付シート'!AJ1497="３～５日ある",2,IF('３　回答貼付シート'!AJ1497="ほぼ毎日ある",3,))))</f>
        <v>0</v>
      </c>
      <c r="AI1500" s="49">
        <f>IF('３　回答貼付シート'!AK1497="ない",0,IF('３　回答貼付シート'!AK1497="１～２日ある",1,IF('３　回答貼付シート'!AK1497="３～５日ある",2,IF('３　回答貼付シート'!AK1497="ほぼ毎日ある",3,))))</f>
        <v>0</v>
      </c>
      <c r="AJ1500" s="49">
        <f>IF('３　回答貼付シート'!AL1497="ない",0,IF('３　回答貼付シート'!AL1497="１～２日ある",1,IF('３　回答貼付シート'!AL1497="３～５日ある",2,IF('３　回答貼付シート'!AL1497="ほぼ毎日ある",3,))))</f>
        <v>0</v>
      </c>
      <c r="AK1500" s="49">
        <f>IF('３　回答貼付シート'!AM1497="ない",0,IF('３　回答貼付シート'!AM1497="１～２日ある",1,IF('３　回答貼付シート'!AM1497="３～５日ある",2,IF('３　回答貼付シート'!AM1497="ほぼ毎日ある",3,))))</f>
        <v>0</v>
      </c>
      <c r="AL1500" s="49">
        <f>'３　回答貼付シート'!$AN1497</f>
        <v>0</v>
      </c>
      <c r="AM1500" s="49" t="str">
        <f t="shared" si="166"/>
        <v/>
      </c>
      <c r="AN1500" s="49" t="str">
        <f t="shared" si="167"/>
        <v/>
      </c>
      <c r="AO1500" s="49" t="str">
        <f t="shared" si="168"/>
        <v/>
      </c>
      <c r="AP1500" s="49" t="str">
        <f t="shared" si="169"/>
        <v/>
      </c>
      <c r="AQ1500" s="49" t="str">
        <f t="shared" si="170"/>
        <v/>
      </c>
      <c r="AR1500" t="str">
        <f t="shared" si="171"/>
        <v>0</v>
      </c>
      <c r="AT1500" s="42"/>
    </row>
    <row r="1501" spans="1:46">
      <c r="A1501" s="49"/>
      <c r="B1501" s="49">
        <f t="shared" si="165"/>
        <v>0</v>
      </c>
      <c r="C1501" s="49">
        <f>IF('３　回答貼付シート'!$F1498&lt;&gt;0,VLOOKUP('３　回答貼付シート'!$F1498,$AR$2048:$AS$2054,2,FALSE),0)</f>
        <v>0</v>
      </c>
      <c r="D1501" s="49">
        <f>IF('３　回答貼付シート'!$G1498&lt;&gt;0,VLOOKUP(('３　回答貼付シート'!$G1498), $AR$2048:$AS$2054,2,FALSE),0)</f>
        <v>0</v>
      </c>
      <c r="E1501" s="49">
        <f>'３　回答貼付シート'!$H1498</f>
        <v>0</v>
      </c>
      <c r="F1501" s="49">
        <f>IF(E1501=0,0,VLOOKUP($B1501,'２　情報入力シート'!$A$2:$E$2049,5))</f>
        <v>0</v>
      </c>
      <c r="G1501" s="49">
        <f>IF('３　回答貼付シート'!I1498="ない",0,IF('３　回答貼付シート'!I1498="１～２日ある",1,IF('３　回答貼付シート'!I1498="３～５日ある",2,IF('３　回答貼付シート'!I1498="ほぼ毎日ある",3,))))</f>
        <v>0</v>
      </c>
      <c r="H1501" s="49">
        <f>IF('３　回答貼付シート'!J1498="ない",0,IF('３　回答貼付シート'!J1498="１～２日ある",1,IF('３　回答貼付シート'!J1498="３～５日ある",2,IF('３　回答貼付シート'!J1498="ほぼ毎日ある",3,))))</f>
        <v>0</v>
      </c>
      <c r="I1501" s="49">
        <f>IF('３　回答貼付シート'!K1498="ない",0,IF('３　回答貼付シート'!K1498="１～２日ある",1,IF('３　回答貼付シート'!K1498="３～５日ある",2,IF('３　回答貼付シート'!K1498="ほぼ毎日ある",3,))))</f>
        <v>0</v>
      </c>
      <c r="J1501" s="49">
        <f>IF('３　回答貼付シート'!L1498="ない",0,IF('３　回答貼付シート'!L1498="１～２日ある",1,IF('３　回答貼付シート'!L1498="３～５日ある",2,IF('３　回答貼付シート'!L1498="ほぼ毎日ある",3,))))</f>
        <v>0</v>
      </c>
      <c r="K1501" s="49">
        <f>IF('３　回答貼付シート'!M1498="ない",0,IF('３　回答貼付シート'!M1498="１～２日ある",1,IF('３　回答貼付シート'!M1498="３～５日ある",2,IF('３　回答貼付シート'!M1498="ほぼ毎日ある",3,))))</f>
        <v>0</v>
      </c>
      <c r="L1501" s="49">
        <f>IF('３　回答貼付シート'!N1498="ない",0,IF('３　回答貼付シート'!N1498="１～２日ある",1,IF('３　回答貼付シート'!N1498="３～５日ある",2,IF('３　回答貼付シート'!N1498="ほぼ毎日ある",3,))))</f>
        <v>0</v>
      </c>
      <c r="M1501" s="49">
        <f>IF('３　回答貼付シート'!O1498="ない",0,IF('３　回答貼付シート'!O1498="１～２日ある",1,IF('３　回答貼付シート'!O1498="３～５日ある",2,IF('３　回答貼付シート'!O1498="ほぼ毎日ある",3,))))</f>
        <v>0</v>
      </c>
      <c r="N1501" s="49">
        <f>IF('３　回答貼付シート'!P1498="ない",0,IF('３　回答貼付シート'!P1498="１～２日ある",1,IF('３　回答貼付シート'!P1498="３～５日ある",2,IF('３　回答貼付シート'!P1498="ほぼ毎日ある",3,))))</f>
        <v>0</v>
      </c>
      <c r="O1501" s="49">
        <f>IF('３　回答貼付シート'!Q1498="ない",0,IF('３　回答貼付シート'!Q1498="１～２日ある",1,IF('３　回答貼付シート'!Q1498="３～５日ある",2,IF('３　回答貼付シート'!Q1498="ほぼ毎日ある",3,))))</f>
        <v>0</v>
      </c>
      <c r="P1501" s="49">
        <f>IF('３　回答貼付シート'!R1498="ない",0,IF('３　回答貼付シート'!R1498="１～２日ある",1,IF('３　回答貼付シート'!R1498="３～５日ある",2,IF('３　回答貼付シート'!R1498="ほぼ毎日ある",3,))))</f>
        <v>0</v>
      </c>
      <c r="Q1501" s="49">
        <f>IF('３　回答貼付シート'!S1498="ない",0,IF('３　回答貼付シート'!S1498="１～２日ある",1,IF('３　回答貼付シート'!S1498="３～５日ある",2,IF('３　回答貼付シート'!S1498="ほぼ毎日ある",3,))))</f>
        <v>0</v>
      </c>
      <c r="R1501" s="49">
        <f>IF('３　回答貼付シート'!T1498="ない",0,IF('３　回答貼付シート'!T1498="１～２日ある",1,IF('３　回答貼付シート'!T1498="３～５日ある",2,IF('３　回答貼付シート'!T1498="ほぼ毎日ある",3,))))</f>
        <v>0</v>
      </c>
      <c r="S1501" s="49">
        <f>IF('３　回答貼付シート'!U1498="ない",0,IF('３　回答貼付シート'!U1498="１～２日ある",1,IF('３　回答貼付シート'!U1498="３～５日ある",2,IF('３　回答貼付シート'!U1498="ほぼ毎日ある",3,))))</f>
        <v>0</v>
      </c>
      <c r="T1501" s="49">
        <f>IF('３　回答貼付シート'!V1498="ない",0,IF('３　回答貼付シート'!V1498="１～２日ある",1,IF('３　回答貼付シート'!V1498="３～５日ある",2,IF('３　回答貼付シート'!V1498="ほぼ毎日ある",3,))))</f>
        <v>0</v>
      </c>
      <c r="U1501" s="49">
        <f>IF('３　回答貼付シート'!W1498="ない",0,IF('３　回答貼付シート'!W1498="１～２日ある",1,IF('３　回答貼付シート'!W1498="３～５日ある",2,IF('３　回答貼付シート'!W1498="ほぼ毎日ある",3,))))</f>
        <v>0</v>
      </c>
      <c r="V1501" s="49">
        <f>IF('３　回答貼付シート'!X1498="ない",0,IF('３　回答貼付シート'!X1498="１～２日ある",1,IF('３　回答貼付シート'!X1498="３～５日ある",2,IF('３　回答貼付シート'!X1498="ほぼ毎日ある",3,))))</f>
        <v>0</v>
      </c>
      <c r="W1501" s="49">
        <f>IF('３　回答貼付シート'!Y1498="ない",0,IF('３　回答貼付シート'!Y1498="１～２日ある",1,IF('３　回答貼付シート'!Y1498="３～５日ある",2,IF('３　回答貼付シート'!Y1498="ほぼ毎日ある",3,))))</f>
        <v>0</v>
      </c>
      <c r="X1501" s="49">
        <f>IF('３　回答貼付シート'!Z1498="ない",0,IF('３　回答貼付シート'!Z1498="１～２日ある",1,IF('３　回答貼付シート'!Z1498="３～５日ある",2,IF('３　回答貼付シート'!Z1498="ほぼ毎日ある",3,))))</f>
        <v>0</v>
      </c>
      <c r="Y1501" s="49">
        <f>IF('３　回答貼付シート'!AA1498="ない",0,IF('３　回答貼付シート'!AA1498="１～２日ある",1,IF('３　回答貼付シート'!AA1498="３～５日ある",2,IF('３　回答貼付シート'!AA1498="ほぼ毎日ある",3,))))</f>
        <v>0</v>
      </c>
      <c r="Z1501" s="49">
        <f>IF('３　回答貼付シート'!AB1498="ない",0,IF('３　回答貼付シート'!AB1498="１～２日ある",1,IF('３　回答貼付シート'!AB1498="３～５日ある",2,IF('３　回答貼付シート'!AB1498="ほぼ毎日ある",3,))))</f>
        <v>0</v>
      </c>
      <c r="AA1501" s="49">
        <f>IF('３　回答貼付シート'!AC1498="ない",0,IF('３　回答貼付シート'!AC1498="１～２日ある",1,IF('３　回答貼付シート'!AC1498="３～５日ある",2,IF('３　回答貼付シート'!AC1498="ほぼ毎日ある",3,))))</f>
        <v>0</v>
      </c>
      <c r="AB1501" s="49">
        <f>IF('３　回答貼付シート'!AD1498="ない",0,IF('３　回答貼付シート'!AD1498="１～２日ある",1,IF('３　回答貼付シート'!AD1498="３～５日ある",2,IF('３　回答貼付シート'!AD1498="ほぼ毎日ある",3,))))</f>
        <v>0</v>
      </c>
      <c r="AC1501" s="49">
        <f>IF('３　回答貼付シート'!AE1498="ない",0,IF('３　回答貼付シート'!AE1498="１～２日ある",1,IF('３　回答貼付シート'!AE1498="３～５日ある",2,IF('３　回答貼付シート'!AE1498="ほぼ毎日ある",3,))))</f>
        <v>0</v>
      </c>
      <c r="AD1501" s="49">
        <f>IF('３　回答貼付シート'!AF1498="ない",0,IF('３　回答貼付シート'!AF1498="１～２日ある",1,IF('３　回答貼付シート'!AF1498="３～５日ある",2,IF('３　回答貼付シート'!AF1498="ほぼ毎日ある",3,))))</f>
        <v>0</v>
      </c>
      <c r="AE1501" s="49">
        <f>IF('３　回答貼付シート'!AG1498="ない",0,IF('３　回答貼付シート'!AG1498="１～２日ある",1,IF('３　回答貼付シート'!AG1498="３～５日ある",2,IF('３　回答貼付シート'!AG1498="ほぼ毎日ある",3,))))</f>
        <v>0</v>
      </c>
      <c r="AF1501" s="49">
        <f>IF('３　回答貼付シート'!AH1498="ない",0,IF('３　回答貼付シート'!AH1498="１～２日ある",1,IF('３　回答貼付シート'!AH1498="３～５日ある",2,IF('３　回答貼付シート'!AH1498="ほぼ毎日ある",3,))))</f>
        <v>0</v>
      </c>
      <c r="AG1501" s="49">
        <f>IF('３　回答貼付シート'!AI1498="ない",0,IF('３　回答貼付シート'!AI1498="１～２日ある",1,IF('３　回答貼付シート'!AI1498="３～５日ある",2,IF('３　回答貼付シート'!AI1498="ほぼ毎日ある",3,))))</f>
        <v>0</v>
      </c>
      <c r="AH1501" s="49">
        <f>IF('３　回答貼付シート'!AJ1498="ない",0,IF('３　回答貼付シート'!AJ1498="１～２日ある",1,IF('３　回答貼付シート'!AJ1498="３～５日ある",2,IF('３　回答貼付シート'!AJ1498="ほぼ毎日ある",3,))))</f>
        <v>0</v>
      </c>
      <c r="AI1501" s="49">
        <f>IF('３　回答貼付シート'!AK1498="ない",0,IF('３　回答貼付シート'!AK1498="１～２日ある",1,IF('３　回答貼付シート'!AK1498="３～５日ある",2,IF('３　回答貼付シート'!AK1498="ほぼ毎日ある",3,))))</f>
        <v>0</v>
      </c>
      <c r="AJ1501" s="49">
        <f>IF('３　回答貼付シート'!AL1498="ない",0,IF('３　回答貼付シート'!AL1498="１～２日ある",1,IF('３　回答貼付シート'!AL1498="３～５日ある",2,IF('３　回答貼付シート'!AL1498="ほぼ毎日ある",3,))))</f>
        <v>0</v>
      </c>
      <c r="AK1501" s="49">
        <f>IF('３　回答貼付シート'!AM1498="ない",0,IF('３　回答貼付シート'!AM1498="１～２日ある",1,IF('３　回答貼付シート'!AM1498="３～５日ある",2,IF('３　回答貼付シート'!AM1498="ほぼ毎日ある",3,))))</f>
        <v>0</v>
      </c>
      <c r="AL1501" s="49">
        <f>'３　回答貼付シート'!$AN1498</f>
        <v>0</v>
      </c>
      <c r="AM1501" s="49" t="str">
        <f t="shared" si="166"/>
        <v/>
      </c>
      <c r="AN1501" s="49" t="str">
        <f t="shared" si="167"/>
        <v/>
      </c>
      <c r="AO1501" s="49" t="str">
        <f t="shared" si="168"/>
        <v/>
      </c>
      <c r="AP1501" s="49" t="str">
        <f t="shared" si="169"/>
        <v/>
      </c>
      <c r="AQ1501" s="49" t="str">
        <f t="shared" si="170"/>
        <v/>
      </c>
      <c r="AR1501" t="str">
        <f t="shared" si="171"/>
        <v>0</v>
      </c>
      <c r="AT1501" s="42"/>
    </row>
    <row r="1502" spans="1:46">
      <c r="A1502" s="49"/>
      <c r="B1502" s="49">
        <f t="shared" si="165"/>
        <v>0</v>
      </c>
      <c r="C1502" s="49">
        <f>IF('３　回答貼付シート'!$F1499&lt;&gt;0,VLOOKUP('３　回答貼付シート'!$F1499,$AR$2048:$AS$2054,2,FALSE),0)</f>
        <v>0</v>
      </c>
      <c r="D1502" s="49">
        <f>IF('３　回答貼付シート'!$G1499&lt;&gt;0,VLOOKUP(('３　回答貼付シート'!$G1499), $AR$2048:$AS$2054,2,FALSE),0)</f>
        <v>0</v>
      </c>
      <c r="E1502" s="49">
        <f>'３　回答貼付シート'!$H1499</f>
        <v>0</v>
      </c>
      <c r="F1502" s="49">
        <f>IF(E1502=0,0,VLOOKUP($B1502,'２　情報入力シート'!$A$2:$E$2049,5))</f>
        <v>0</v>
      </c>
      <c r="G1502" s="49">
        <f>IF('３　回答貼付シート'!I1499="ない",0,IF('３　回答貼付シート'!I1499="１～２日ある",1,IF('３　回答貼付シート'!I1499="３～５日ある",2,IF('３　回答貼付シート'!I1499="ほぼ毎日ある",3,))))</f>
        <v>0</v>
      </c>
      <c r="H1502" s="49">
        <f>IF('３　回答貼付シート'!J1499="ない",0,IF('３　回答貼付シート'!J1499="１～２日ある",1,IF('３　回答貼付シート'!J1499="３～５日ある",2,IF('３　回答貼付シート'!J1499="ほぼ毎日ある",3,))))</f>
        <v>0</v>
      </c>
      <c r="I1502" s="49">
        <f>IF('３　回答貼付シート'!K1499="ない",0,IF('３　回答貼付シート'!K1499="１～２日ある",1,IF('３　回答貼付シート'!K1499="３～５日ある",2,IF('３　回答貼付シート'!K1499="ほぼ毎日ある",3,))))</f>
        <v>0</v>
      </c>
      <c r="J1502" s="49">
        <f>IF('３　回答貼付シート'!L1499="ない",0,IF('３　回答貼付シート'!L1499="１～２日ある",1,IF('３　回答貼付シート'!L1499="３～５日ある",2,IF('３　回答貼付シート'!L1499="ほぼ毎日ある",3,))))</f>
        <v>0</v>
      </c>
      <c r="K1502" s="49">
        <f>IF('３　回答貼付シート'!M1499="ない",0,IF('３　回答貼付シート'!M1499="１～２日ある",1,IF('３　回答貼付シート'!M1499="３～５日ある",2,IF('３　回答貼付シート'!M1499="ほぼ毎日ある",3,))))</f>
        <v>0</v>
      </c>
      <c r="L1502" s="49">
        <f>IF('３　回答貼付シート'!N1499="ない",0,IF('３　回答貼付シート'!N1499="１～２日ある",1,IF('３　回答貼付シート'!N1499="３～５日ある",2,IF('３　回答貼付シート'!N1499="ほぼ毎日ある",3,))))</f>
        <v>0</v>
      </c>
      <c r="M1502" s="49">
        <f>IF('３　回答貼付シート'!O1499="ない",0,IF('３　回答貼付シート'!O1499="１～２日ある",1,IF('３　回答貼付シート'!O1499="３～５日ある",2,IF('３　回答貼付シート'!O1499="ほぼ毎日ある",3,))))</f>
        <v>0</v>
      </c>
      <c r="N1502" s="49">
        <f>IF('３　回答貼付シート'!P1499="ない",0,IF('３　回答貼付シート'!P1499="１～２日ある",1,IF('３　回答貼付シート'!P1499="３～５日ある",2,IF('３　回答貼付シート'!P1499="ほぼ毎日ある",3,))))</f>
        <v>0</v>
      </c>
      <c r="O1502" s="49">
        <f>IF('３　回答貼付シート'!Q1499="ない",0,IF('３　回答貼付シート'!Q1499="１～２日ある",1,IF('３　回答貼付シート'!Q1499="３～５日ある",2,IF('３　回答貼付シート'!Q1499="ほぼ毎日ある",3,))))</f>
        <v>0</v>
      </c>
      <c r="P1502" s="49">
        <f>IF('３　回答貼付シート'!R1499="ない",0,IF('３　回答貼付シート'!R1499="１～２日ある",1,IF('３　回答貼付シート'!R1499="３～５日ある",2,IF('３　回答貼付シート'!R1499="ほぼ毎日ある",3,))))</f>
        <v>0</v>
      </c>
      <c r="Q1502" s="49">
        <f>IF('３　回答貼付シート'!S1499="ない",0,IF('３　回答貼付シート'!S1499="１～２日ある",1,IF('３　回答貼付シート'!S1499="３～５日ある",2,IF('３　回答貼付シート'!S1499="ほぼ毎日ある",3,))))</f>
        <v>0</v>
      </c>
      <c r="R1502" s="49">
        <f>IF('３　回答貼付シート'!T1499="ない",0,IF('３　回答貼付シート'!T1499="１～２日ある",1,IF('３　回答貼付シート'!T1499="３～５日ある",2,IF('３　回答貼付シート'!T1499="ほぼ毎日ある",3,))))</f>
        <v>0</v>
      </c>
      <c r="S1502" s="49">
        <f>IF('３　回答貼付シート'!U1499="ない",0,IF('３　回答貼付シート'!U1499="１～２日ある",1,IF('３　回答貼付シート'!U1499="３～５日ある",2,IF('３　回答貼付シート'!U1499="ほぼ毎日ある",3,))))</f>
        <v>0</v>
      </c>
      <c r="T1502" s="49">
        <f>IF('３　回答貼付シート'!V1499="ない",0,IF('３　回答貼付シート'!V1499="１～２日ある",1,IF('３　回答貼付シート'!V1499="３～５日ある",2,IF('３　回答貼付シート'!V1499="ほぼ毎日ある",3,))))</f>
        <v>0</v>
      </c>
      <c r="U1502" s="49">
        <f>IF('３　回答貼付シート'!W1499="ない",0,IF('３　回答貼付シート'!W1499="１～２日ある",1,IF('３　回答貼付シート'!W1499="３～５日ある",2,IF('３　回答貼付シート'!W1499="ほぼ毎日ある",3,))))</f>
        <v>0</v>
      </c>
      <c r="V1502" s="49">
        <f>IF('３　回答貼付シート'!X1499="ない",0,IF('３　回答貼付シート'!X1499="１～２日ある",1,IF('３　回答貼付シート'!X1499="３～５日ある",2,IF('３　回答貼付シート'!X1499="ほぼ毎日ある",3,))))</f>
        <v>0</v>
      </c>
      <c r="W1502" s="49">
        <f>IF('３　回答貼付シート'!Y1499="ない",0,IF('３　回答貼付シート'!Y1499="１～２日ある",1,IF('３　回答貼付シート'!Y1499="３～５日ある",2,IF('３　回答貼付シート'!Y1499="ほぼ毎日ある",3,))))</f>
        <v>0</v>
      </c>
      <c r="X1502" s="49">
        <f>IF('３　回答貼付シート'!Z1499="ない",0,IF('３　回答貼付シート'!Z1499="１～２日ある",1,IF('３　回答貼付シート'!Z1499="３～５日ある",2,IF('３　回答貼付シート'!Z1499="ほぼ毎日ある",3,))))</f>
        <v>0</v>
      </c>
      <c r="Y1502" s="49">
        <f>IF('３　回答貼付シート'!AA1499="ない",0,IF('３　回答貼付シート'!AA1499="１～２日ある",1,IF('３　回答貼付シート'!AA1499="３～５日ある",2,IF('３　回答貼付シート'!AA1499="ほぼ毎日ある",3,))))</f>
        <v>0</v>
      </c>
      <c r="Z1502" s="49">
        <f>IF('３　回答貼付シート'!AB1499="ない",0,IF('３　回答貼付シート'!AB1499="１～２日ある",1,IF('３　回答貼付シート'!AB1499="３～５日ある",2,IF('３　回答貼付シート'!AB1499="ほぼ毎日ある",3,))))</f>
        <v>0</v>
      </c>
      <c r="AA1502" s="49">
        <f>IF('３　回答貼付シート'!AC1499="ない",0,IF('３　回答貼付シート'!AC1499="１～２日ある",1,IF('３　回答貼付シート'!AC1499="３～５日ある",2,IF('３　回答貼付シート'!AC1499="ほぼ毎日ある",3,))))</f>
        <v>0</v>
      </c>
      <c r="AB1502" s="49">
        <f>IF('３　回答貼付シート'!AD1499="ない",0,IF('３　回答貼付シート'!AD1499="１～２日ある",1,IF('３　回答貼付シート'!AD1499="３～５日ある",2,IF('３　回答貼付シート'!AD1499="ほぼ毎日ある",3,))))</f>
        <v>0</v>
      </c>
      <c r="AC1502" s="49">
        <f>IF('３　回答貼付シート'!AE1499="ない",0,IF('３　回答貼付シート'!AE1499="１～２日ある",1,IF('３　回答貼付シート'!AE1499="３～５日ある",2,IF('３　回答貼付シート'!AE1499="ほぼ毎日ある",3,))))</f>
        <v>0</v>
      </c>
      <c r="AD1502" s="49">
        <f>IF('３　回答貼付シート'!AF1499="ない",0,IF('３　回答貼付シート'!AF1499="１～２日ある",1,IF('３　回答貼付シート'!AF1499="３～５日ある",2,IF('３　回答貼付シート'!AF1499="ほぼ毎日ある",3,))))</f>
        <v>0</v>
      </c>
      <c r="AE1502" s="49">
        <f>IF('３　回答貼付シート'!AG1499="ない",0,IF('３　回答貼付シート'!AG1499="１～２日ある",1,IF('３　回答貼付シート'!AG1499="３～５日ある",2,IF('３　回答貼付シート'!AG1499="ほぼ毎日ある",3,))))</f>
        <v>0</v>
      </c>
      <c r="AF1502" s="49">
        <f>IF('３　回答貼付シート'!AH1499="ない",0,IF('３　回答貼付シート'!AH1499="１～２日ある",1,IF('３　回答貼付シート'!AH1499="３～５日ある",2,IF('３　回答貼付シート'!AH1499="ほぼ毎日ある",3,))))</f>
        <v>0</v>
      </c>
      <c r="AG1502" s="49">
        <f>IF('３　回答貼付シート'!AI1499="ない",0,IF('３　回答貼付シート'!AI1499="１～２日ある",1,IF('３　回答貼付シート'!AI1499="３～５日ある",2,IF('３　回答貼付シート'!AI1499="ほぼ毎日ある",3,))))</f>
        <v>0</v>
      </c>
      <c r="AH1502" s="49">
        <f>IF('３　回答貼付シート'!AJ1499="ない",0,IF('３　回答貼付シート'!AJ1499="１～２日ある",1,IF('３　回答貼付シート'!AJ1499="３～５日ある",2,IF('３　回答貼付シート'!AJ1499="ほぼ毎日ある",3,))))</f>
        <v>0</v>
      </c>
      <c r="AI1502" s="49">
        <f>IF('３　回答貼付シート'!AK1499="ない",0,IF('３　回答貼付シート'!AK1499="１～２日ある",1,IF('３　回答貼付シート'!AK1499="３～５日ある",2,IF('３　回答貼付シート'!AK1499="ほぼ毎日ある",3,))))</f>
        <v>0</v>
      </c>
      <c r="AJ1502" s="49">
        <f>IF('３　回答貼付シート'!AL1499="ない",0,IF('３　回答貼付シート'!AL1499="１～２日ある",1,IF('３　回答貼付シート'!AL1499="３～５日ある",2,IF('３　回答貼付シート'!AL1499="ほぼ毎日ある",3,))))</f>
        <v>0</v>
      </c>
      <c r="AK1502" s="49">
        <f>IF('３　回答貼付シート'!AM1499="ない",0,IF('３　回答貼付シート'!AM1499="１～２日ある",1,IF('３　回答貼付シート'!AM1499="３～５日ある",2,IF('３　回答貼付シート'!AM1499="ほぼ毎日ある",3,))))</f>
        <v>0</v>
      </c>
      <c r="AL1502" s="49">
        <f>'３　回答貼付シート'!$AN1499</f>
        <v>0</v>
      </c>
      <c r="AM1502" s="49" t="str">
        <f t="shared" si="166"/>
        <v/>
      </c>
      <c r="AN1502" s="49" t="str">
        <f t="shared" si="167"/>
        <v/>
      </c>
      <c r="AO1502" s="49" t="str">
        <f t="shared" si="168"/>
        <v/>
      </c>
      <c r="AP1502" s="49" t="str">
        <f t="shared" si="169"/>
        <v/>
      </c>
      <c r="AQ1502" s="49" t="str">
        <f t="shared" si="170"/>
        <v/>
      </c>
      <c r="AR1502" t="str">
        <f t="shared" si="171"/>
        <v>0</v>
      </c>
      <c r="AT1502" s="42"/>
    </row>
    <row r="1503" spans="1:46">
      <c r="A1503" s="49"/>
      <c r="B1503" s="49">
        <f t="shared" si="165"/>
        <v>0</v>
      </c>
      <c r="C1503" s="49">
        <f>IF('３　回答貼付シート'!$F1500&lt;&gt;0,VLOOKUP('３　回答貼付シート'!$F1500,$AR$2048:$AS$2054,2,FALSE),0)</f>
        <v>0</v>
      </c>
      <c r="D1503" s="49">
        <f>IF('３　回答貼付シート'!$G1500&lt;&gt;0,VLOOKUP(('３　回答貼付シート'!$G1500), $AR$2048:$AS$2054,2,FALSE),0)</f>
        <v>0</v>
      </c>
      <c r="E1503" s="49">
        <f>'３　回答貼付シート'!$H1500</f>
        <v>0</v>
      </c>
      <c r="F1503" s="49">
        <f>IF(E1503=0,0,VLOOKUP($B1503,'２　情報入力シート'!$A$2:$E$2049,5))</f>
        <v>0</v>
      </c>
      <c r="G1503" s="49">
        <f>IF('３　回答貼付シート'!I1500="ない",0,IF('３　回答貼付シート'!I1500="１～２日ある",1,IF('３　回答貼付シート'!I1500="３～５日ある",2,IF('３　回答貼付シート'!I1500="ほぼ毎日ある",3,))))</f>
        <v>0</v>
      </c>
      <c r="H1503" s="49">
        <f>IF('３　回答貼付シート'!J1500="ない",0,IF('３　回答貼付シート'!J1500="１～２日ある",1,IF('３　回答貼付シート'!J1500="３～５日ある",2,IF('３　回答貼付シート'!J1500="ほぼ毎日ある",3,))))</f>
        <v>0</v>
      </c>
      <c r="I1503" s="49">
        <f>IF('３　回答貼付シート'!K1500="ない",0,IF('３　回答貼付シート'!K1500="１～２日ある",1,IF('３　回答貼付シート'!K1500="３～５日ある",2,IF('３　回答貼付シート'!K1500="ほぼ毎日ある",3,))))</f>
        <v>0</v>
      </c>
      <c r="J1503" s="49">
        <f>IF('３　回答貼付シート'!L1500="ない",0,IF('３　回答貼付シート'!L1500="１～２日ある",1,IF('３　回答貼付シート'!L1500="３～５日ある",2,IF('３　回答貼付シート'!L1500="ほぼ毎日ある",3,))))</f>
        <v>0</v>
      </c>
      <c r="K1503" s="49">
        <f>IF('３　回答貼付シート'!M1500="ない",0,IF('３　回答貼付シート'!M1500="１～２日ある",1,IF('３　回答貼付シート'!M1500="３～５日ある",2,IF('３　回答貼付シート'!M1500="ほぼ毎日ある",3,))))</f>
        <v>0</v>
      </c>
      <c r="L1503" s="49">
        <f>IF('３　回答貼付シート'!N1500="ない",0,IF('３　回答貼付シート'!N1500="１～２日ある",1,IF('３　回答貼付シート'!N1500="３～５日ある",2,IF('３　回答貼付シート'!N1500="ほぼ毎日ある",3,))))</f>
        <v>0</v>
      </c>
      <c r="M1503" s="49">
        <f>IF('３　回答貼付シート'!O1500="ない",0,IF('３　回答貼付シート'!O1500="１～２日ある",1,IF('３　回答貼付シート'!O1500="３～５日ある",2,IF('３　回答貼付シート'!O1500="ほぼ毎日ある",3,))))</f>
        <v>0</v>
      </c>
      <c r="N1503" s="49">
        <f>IF('３　回答貼付シート'!P1500="ない",0,IF('３　回答貼付シート'!P1500="１～２日ある",1,IF('３　回答貼付シート'!P1500="３～５日ある",2,IF('３　回答貼付シート'!P1500="ほぼ毎日ある",3,))))</f>
        <v>0</v>
      </c>
      <c r="O1503" s="49">
        <f>IF('３　回答貼付シート'!Q1500="ない",0,IF('３　回答貼付シート'!Q1500="１～２日ある",1,IF('３　回答貼付シート'!Q1500="３～５日ある",2,IF('３　回答貼付シート'!Q1500="ほぼ毎日ある",3,))))</f>
        <v>0</v>
      </c>
      <c r="P1503" s="49">
        <f>IF('３　回答貼付シート'!R1500="ない",0,IF('３　回答貼付シート'!R1500="１～２日ある",1,IF('３　回答貼付シート'!R1500="３～５日ある",2,IF('３　回答貼付シート'!R1500="ほぼ毎日ある",3,))))</f>
        <v>0</v>
      </c>
      <c r="Q1503" s="49">
        <f>IF('３　回答貼付シート'!S1500="ない",0,IF('３　回答貼付シート'!S1500="１～２日ある",1,IF('３　回答貼付シート'!S1500="３～５日ある",2,IF('３　回答貼付シート'!S1500="ほぼ毎日ある",3,))))</f>
        <v>0</v>
      </c>
      <c r="R1503" s="49">
        <f>IF('３　回答貼付シート'!T1500="ない",0,IF('３　回答貼付シート'!T1500="１～２日ある",1,IF('３　回答貼付シート'!T1500="３～５日ある",2,IF('３　回答貼付シート'!T1500="ほぼ毎日ある",3,))))</f>
        <v>0</v>
      </c>
      <c r="S1503" s="49">
        <f>IF('３　回答貼付シート'!U1500="ない",0,IF('３　回答貼付シート'!U1500="１～２日ある",1,IF('３　回答貼付シート'!U1500="３～５日ある",2,IF('３　回答貼付シート'!U1500="ほぼ毎日ある",3,))))</f>
        <v>0</v>
      </c>
      <c r="T1503" s="49">
        <f>IF('３　回答貼付シート'!V1500="ない",0,IF('３　回答貼付シート'!V1500="１～２日ある",1,IF('３　回答貼付シート'!V1500="３～５日ある",2,IF('３　回答貼付シート'!V1500="ほぼ毎日ある",3,))))</f>
        <v>0</v>
      </c>
      <c r="U1503" s="49">
        <f>IF('３　回答貼付シート'!W1500="ない",0,IF('３　回答貼付シート'!W1500="１～２日ある",1,IF('３　回答貼付シート'!W1500="３～５日ある",2,IF('３　回答貼付シート'!W1500="ほぼ毎日ある",3,))))</f>
        <v>0</v>
      </c>
      <c r="V1503" s="49">
        <f>IF('３　回答貼付シート'!X1500="ない",0,IF('３　回答貼付シート'!X1500="１～２日ある",1,IF('３　回答貼付シート'!X1500="３～５日ある",2,IF('３　回答貼付シート'!X1500="ほぼ毎日ある",3,))))</f>
        <v>0</v>
      </c>
      <c r="W1503" s="49">
        <f>IF('３　回答貼付シート'!Y1500="ない",0,IF('３　回答貼付シート'!Y1500="１～２日ある",1,IF('３　回答貼付シート'!Y1500="３～５日ある",2,IF('３　回答貼付シート'!Y1500="ほぼ毎日ある",3,))))</f>
        <v>0</v>
      </c>
      <c r="X1503" s="49">
        <f>IF('３　回答貼付シート'!Z1500="ない",0,IF('３　回答貼付シート'!Z1500="１～２日ある",1,IF('３　回答貼付シート'!Z1500="３～５日ある",2,IF('３　回答貼付シート'!Z1500="ほぼ毎日ある",3,))))</f>
        <v>0</v>
      </c>
      <c r="Y1503" s="49">
        <f>IF('３　回答貼付シート'!AA1500="ない",0,IF('３　回答貼付シート'!AA1500="１～２日ある",1,IF('３　回答貼付シート'!AA1500="３～５日ある",2,IF('３　回答貼付シート'!AA1500="ほぼ毎日ある",3,))))</f>
        <v>0</v>
      </c>
      <c r="Z1503" s="49">
        <f>IF('３　回答貼付シート'!AB1500="ない",0,IF('３　回答貼付シート'!AB1500="１～２日ある",1,IF('３　回答貼付シート'!AB1500="３～５日ある",2,IF('３　回答貼付シート'!AB1500="ほぼ毎日ある",3,))))</f>
        <v>0</v>
      </c>
      <c r="AA1503" s="49">
        <f>IF('３　回答貼付シート'!AC1500="ない",0,IF('３　回答貼付シート'!AC1500="１～２日ある",1,IF('３　回答貼付シート'!AC1500="３～５日ある",2,IF('３　回答貼付シート'!AC1500="ほぼ毎日ある",3,))))</f>
        <v>0</v>
      </c>
      <c r="AB1503" s="49">
        <f>IF('３　回答貼付シート'!AD1500="ない",0,IF('３　回答貼付シート'!AD1500="１～２日ある",1,IF('３　回答貼付シート'!AD1500="３～５日ある",2,IF('３　回答貼付シート'!AD1500="ほぼ毎日ある",3,))))</f>
        <v>0</v>
      </c>
      <c r="AC1503" s="49">
        <f>IF('３　回答貼付シート'!AE1500="ない",0,IF('３　回答貼付シート'!AE1500="１～２日ある",1,IF('３　回答貼付シート'!AE1500="３～５日ある",2,IF('３　回答貼付シート'!AE1500="ほぼ毎日ある",3,))))</f>
        <v>0</v>
      </c>
      <c r="AD1503" s="49">
        <f>IF('３　回答貼付シート'!AF1500="ない",0,IF('３　回答貼付シート'!AF1500="１～２日ある",1,IF('３　回答貼付シート'!AF1500="３～５日ある",2,IF('３　回答貼付シート'!AF1500="ほぼ毎日ある",3,))))</f>
        <v>0</v>
      </c>
      <c r="AE1503" s="49">
        <f>IF('３　回答貼付シート'!AG1500="ない",0,IF('３　回答貼付シート'!AG1500="１～２日ある",1,IF('３　回答貼付シート'!AG1500="３～５日ある",2,IF('３　回答貼付シート'!AG1500="ほぼ毎日ある",3,))))</f>
        <v>0</v>
      </c>
      <c r="AF1503" s="49">
        <f>IF('３　回答貼付シート'!AH1500="ない",0,IF('３　回答貼付シート'!AH1500="１～２日ある",1,IF('３　回答貼付シート'!AH1500="３～５日ある",2,IF('３　回答貼付シート'!AH1500="ほぼ毎日ある",3,))))</f>
        <v>0</v>
      </c>
      <c r="AG1503" s="49">
        <f>IF('３　回答貼付シート'!AI1500="ない",0,IF('３　回答貼付シート'!AI1500="１～２日ある",1,IF('３　回答貼付シート'!AI1500="３～５日ある",2,IF('３　回答貼付シート'!AI1500="ほぼ毎日ある",3,))))</f>
        <v>0</v>
      </c>
      <c r="AH1503" s="49">
        <f>IF('３　回答貼付シート'!AJ1500="ない",0,IF('３　回答貼付シート'!AJ1500="１～２日ある",1,IF('３　回答貼付シート'!AJ1500="３～５日ある",2,IF('３　回答貼付シート'!AJ1500="ほぼ毎日ある",3,))))</f>
        <v>0</v>
      </c>
      <c r="AI1503" s="49">
        <f>IF('３　回答貼付シート'!AK1500="ない",0,IF('３　回答貼付シート'!AK1500="１～２日ある",1,IF('３　回答貼付シート'!AK1500="３～５日ある",2,IF('３　回答貼付シート'!AK1500="ほぼ毎日ある",3,))))</f>
        <v>0</v>
      </c>
      <c r="AJ1503" s="49">
        <f>IF('３　回答貼付シート'!AL1500="ない",0,IF('３　回答貼付シート'!AL1500="１～２日ある",1,IF('３　回答貼付シート'!AL1500="３～５日ある",2,IF('３　回答貼付シート'!AL1500="ほぼ毎日ある",3,))))</f>
        <v>0</v>
      </c>
      <c r="AK1503" s="49">
        <f>IF('３　回答貼付シート'!AM1500="ない",0,IF('３　回答貼付シート'!AM1500="１～２日ある",1,IF('３　回答貼付シート'!AM1500="３～５日ある",2,IF('３　回答貼付シート'!AM1500="ほぼ毎日ある",3,))))</f>
        <v>0</v>
      </c>
      <c r="AL1503" s="49">
        <f>'３　回答貼付シート'!$AN1500</f>
        <v>0</v>
      </c>
      <c r="AM1503" s="49" t="str">
        <f t="shared" si="166"/>
        <v/>
      </c>
      <c r="AN1503" s="49" t="str">
        <f t="shared" si="167"/>
        <v/>
      </c>
      <c r="AO1503" s="49" t="str">
        <f t="shared" si="168"/>
        <v/>
      </c>
      <c r="AP1503" s="49" t="str">
        <f t="shared" si="169"/>
        <v/>
      </c>
      <c r="AQ1503" s="49" t="str">
        <f t="shared" si="170"/>
        <v/>
      </c>
      <c r="AR1503" t="str">
        <f t="shared" si="171"/>
        <v>0</v>
      </c>
      <c r="AT1503" s="42"/>
    </row>
    <row r="1504" spans="1:46">
      <c r="A1504" s="49"/>
      <c r="B1504" s="49">
        <f t="shared" si="165"/>
        <v>0</v>
      </c>
      <c r="C1504" s="49">
        <f>IF('３　回答貼付シート'!$F1501&lt;&gt;0,VLOOKUP('３　回答貼付シート'!$F1501,$AR$2048:$AS$2054,2,FALSE),0)</f>
        <v>0</v>
      </c>
      <c r="D1504" s="49">
        <f>IF('３　回答貼付シート'!$G1501&lt;&gt;0,VLOOKUP(('３　回答貼付シート'!$G1501), $AR$2048:$AS$2054,2,FALSE),0)</f>
        <v>0</v>
      </c>
      <c r="E1504" s="49">
        <f>'３　回答貼付シート'!$H1501</f>
        <v>0</v>
      </c>
      <c r="F1504" s="49">
        <f>IF(E1504=0,0,VLOOKUP($B1504,'２　情報入力シート'!$A$2:$E$2049,5))</f>
        <v>0</v>
      </c>
      <c r="G1504" s="49">
        <f>IF('３　回答貼付シート'!I1501="ない",0,IF('３　回答貼付シート'!I1501="１～２日ある",1,IF('３　回答貼付シート'!I1501="３～５日ある",2,IF('３　回答貼付シート'!I1501="ほぼ毎日ある",3,))))</f>
        <v>0</v>
      </c>
      <c r="H1504" s="49">
        <f>IF('３　回答貼付シート'!J1501="ない",0,IF('３　回答貼付シート'!J1501="１～２日ある",1,IF('３　回答貼付シート'!J1501="３～５日ある",2,IF('３　回答貼付シート'!J1501="ほぼ毎日ある",3,))))</f>
        <v>0</v>
      </c>
      <c r="I1504" s="49">
        <f>IF('３　回答貼付シート'!K1501="ない",0,IF('３　回答貼付シート'!K1501="１～２日ある",1,IF('３　回答貼付シート'!K1501="３～５日ある",2,IF('３　回答貼付シート'!K1501="ほぼ毎日ある",3,))))</f>
        <v>0</v>
      </c>
      <c r="J1504" s="49">
        <f>IF('３　回答貼付シート'!L1501="ない",0,IF('３　回答貼付シート'!L1501="１～２日ある",1,IF('３　回答貼付シート'!L1501="３～５日ある",2,IF('３　回答貼付シート'!L1501="ほぼ毎日ある",3,))))</f>
        <v>0</v>
      </c>
      <c r="K1504" s="49">
        <f>IF('３　回答貼付シート'!M1501="ない",0,IF('３　回答貼付シート'!M1501="１～２日ある",1,IF('３　回答貼付シート'!M1501="３～５日ある",2,IF('３　回答貼付シート'!M1501="ほぼ毎日ある",3,))))</f>
        <v>0</v>
      </c>
      <c r="L1504" s="49">
        <f>IF('３　回答貼付シート'!N1501="ない",0,IF('３　回答貼付シート'!N1501="１～２日ある",1,IF('３　回答貼付シート'!N1501="３～５日ある",2,IF('３　回答貼付シート'!N1501="ほぼ毎日ある",3,))))</f>
        <v>0</v>
      </c>
      <c r="M1504" s="49">
        <f>IF('３　回答貼付シート'!O1501="ない",0,IF('３　回答貼付シート'!O1501="１～２日ある",1,IF('３　回答貼付シート'!O1501="３～５日ある",2,IF('３　回答貼付シート'!O1501="ほぼ毎日ある",3,))))</f>
        <v>0</v>
      </c>
      <c r="N1504" s="49">
        <f>IF('３　回答貼付シート'!P1501="ない",0,IF('３　回答貼付シート'!P1501="１～２日ある",1,IF('３　回答貼付シート'!P1501="３～５日ある",2,IF('３　回答貼付シート'!P1501="ほぼ毎日ある",3,))))</f>
        <v>0</v>
      </c>
      <c r="O1504" s="49">
        <f>IF('３　回答貼付シート'!Q1501="ない",0,IF('３　回答貼付シート'!Q1501="１～２日ある",1,IF('３　回答貼付シート'!Q1501="３～５日ある",2,IF('３　回答貼付シート'!Q1501="ほぼ毎日ある",3,))))</f>
        <v>0</v>
      </c>
      <c r="P1504" s="49">
        <f>IF('３　回答貼付シート'!R1501="ない",0,IF('３　回答貼付シート'!R1501="１～２日ある",1,IF('３　回答貼付シート'!R1501="３～５日ある",2,IF('３　回答貼付シート'!R1501="ほぼ毎日ある",3,))))</f>
        <v>0</v>
      </c>
      <c r="Q1504" s="49">
        <f>IF('３　回答貼付シート'!S1501="ない",0,IF('３　回答貼付シート'!S1501="１～２日ある",1,IF('３　回答貼付シート'!S1501="３～５日ある",2,IF('３　回答貼付シート'!S1501="ほぼ毎日ある",3,))))</f>
        <v>0</v>
      </c>
      <c r="R1504" s="49">
        <f>IF('３　回答貼付シート'!T1501="ない",0,IF('３　回答貼付シート'!T1501="１～２日ある",1,IF('３　回答貼付シート'!T1501="３～５日ある",2,IF('３　回答貼付シート'!T1501="ほぼ毎日ある",3,))))</f>
        <v>0</v>
      </c>
      <c r="S1504" s="49">
        <f>IF('３　回答貼付シート'!U1501="ない",0,IF('３　回答貼付シート'!U1501="１～２日ある",1,IF('３　回答貼付シート'!U1501="３～５日ある",2,IF('３　回答貼付シート'!U1501="ほぼ毎日ある",3,))))</f>
        <v>0</v>
      </c>
      <c r="T1504" s="49">
        <f>IF('３　回答貼付シート'!V1501="ない",0,IF('３　回答貼付シート'!V1501="１～２日ある",1,IF('３　回答貼付シート'!V1501="３～５日ある",2,IF('３　回答貼付シート'!V1501="ほぼ毎日ある",3,))))</f>
        <v>0</v>
      </c>
      <c r="U1504" s="49">
        <f>IF('３　回答貼付シート'!W1501="ない",0,IF('３　回答貼付シート'!W1501="１～２日ある",1,IF('３　回答貼付シート'!W1501="３～５日ある",2,IF('３　回答貼付シート'!W1501="ほぼ毎日ある",3,))))</f>
        <v>0</v>
      </c>
      <c r="V1504" s="49">
        <f>IF('３　回答貼付シート'!X1501="ない",0,IF('３　回答貼付シート'!X1501="１～２日ある",1,IF('３　回答貼付シート'!X1501="３～５日ある",2,IF('３　回答貼付シート'!X1501="ほぼ毎日ある",3,))))</f>
        <v>0</v>
      </c>
      <c r="W1504" s="49">
        <f>IF('３　回答貼付シート'!Y1501="ない",0,IF('３　回答貼付シート'!Y1501="１～２日ある",1,IF('３　回答貼付シート'!Y1501="３～５日ある",2,IF('３　回答貼付シート'!Y1501="ほぼ毎日ある",3,))))</f>
        <v>0</v>
      </c>
      <c r="X1504" s="49">
        <f>IF('３　回答貼付シート'!Z1501="ない",0,IF('３　回答貼付シート'!Z1501="１～２日ある",1,IF('３　回答貼付シート'!Z1501="３～５日ある",2,IF('３　回答貼付シート'!Z1501="ほぼ毎日ある",3,))))</f>
        <v>0</v>
      </c>
      <c r="Y1504" s="49">
        <f>IF('３　回答貼付シート'!AA1501="ない",0,IF('３　回答貼付シート'!AA1501="１～２日ある",1,IF('３　回答貼付シート'!AA1501="３～５日ある",2,IF('３　回答貼付シート'!AA1501="ほぼ毎日ある",3,))))</f>
        <v>0</v>
      </c>
      <c r="Z1504" s="49">
        <f>IF('３　回答貼付シート'!AB1501="ない",0,IF('３　回答貼付シート'!AB1501="１～２日ある",1,IF('３　回答貼付シート'!AB1501="３～５日ある",2,IF('３　回答貼付シート'!AB1501="ほぼ毎日ある",3,))))</f>
        <v>0</v>
      </c>
      <c r="AA1504" s="49">
        <f>IF('３　回答貼付シート'!AC1501="ない",0,IF('３　回答貼付シート'!AC1501="１～２日ある",1,IF('３　回答貼付シート'!AC1501="３～５日ある",2,IF('３　回答貼付シート'!AC1501="ほぼ毎日ある",3,))))</f>
        <v>0</v>
      </c>
      <c r="AB1504" s="49">
        <f>IF('３　回答貼付シート'!AD1501="ない",0,IF('３　回答貼付シート'!AD1501="１～２日ある",1,IF('３　回答貼付シート'!AD1501="３～５日ある",2,IF('３　回答貼付シート'!AD1501="ほぼ毎日ある",3,))))</f>
        <v>0</v>
      </c>
      <c r="AC1504" s="49">
        <f>IF('３　回答貼付シート'!AE1501="ない",0,IF('３　回答貼付シート'!AE1501="１～２日ある",1,IF('３　回答貼付シート'!AE1501="３～５日ある",2,IF('３　回答貼付シート'!AE1501="ほぼ毎日ある",3,))))</f>
        <v>0</v>
      </c>
      <c r="AD1504" s="49">
        <f>IF('３　回答貼付シート'!AF1501="ない",0,IF('３　回答貼付シート'!AF1501="１～２日ある",1,IF('３　回答貼付シート'!AF1501="３～５日ある",2,IF('３　回答貼付シート'!AF1501="ほぼ毎日ある",3,))))</f>
        <v>0</v>
      </c>
      <c r="AE1504" s="49">
        <f>IF('３　回答貼付シート'!AG1501="ない",0,IF('３　回答貼付シート'!AG1501="１～２日ある",1,IF('３　回答貼付シート'!AG1501="３～５日ある",2,IF('３　回答貼付シート'!AG1501="ほぼ毎日ある",3,))))</f>
        <v>0</v>
      </c>
      <c r="AF1504" s="49">
        <f>IF('３　回答貼付シート'!AH1501="ない",0,IF('３　回答貼付シート'!AH1501="１～２日ある",1,IF('３　回答貼付シート'!AH1501="３～５日ある",2,IF('３　回答貼付シート'!AH1501="ほぼ毎日ある",3,))))</f>
        <v>0</v>
      </c>
      <c r="AG1504" s="49">
        <f>IF('３　回答貼付シート'!AI1501="ない",0,IF('３　回答貼付シート'!AI1501="１～２日ある",1,IF('３　回答貼付シート'!AI1501="３～５日ある",2,IF('３　回答貼付シート'!AI1501="ほぼ毎日ある",3,))))</f>
        <v>0</v>
      </c>
      <c r="AH1504" s="49">
        <f>IF('３　回答貼付シート'!AJ1501="ない",0,IF('３　回答貼付シート'!AJ1501="１～２日ある",1,IF('３　回答貼付シート'!AJ1501="３～５日ある",2,IF('３　回答貼付シート'!AJ1501="ほぼ毎日ある",3,))))</f>
        <v>0</v>
      </c>
      <c r="AI1504" s="49">
        <f>IF('３　回答貼付シート'!AK1501="ない",0,IF('３　回答貼付シート'!AK1501="１～２日ある",1,IF('３　回答貼付シート'!AK1501="３～５日ある",2,IF('３　回答貼付シート'!AK1501="ほぼ毎日ある",3,))))</f>
        <v>0</v>
      </c>
      <c r="AJ1504" s="49">
        <f>IF('３　回答貼付シート'!AL1501="ない",0,IF('３　回答貼付シート'!AL1501="１～２日ある",1,IF('３　回答貼付シート'!AL1501="３～５日ある",2,IF('３　回答貼付シート'!AL1501="ほぼ毎日ある",3,))))</f>
        <v>0</v>
      </c>
      <c r="AK1504" s="49">
        <f>IF('３　回答貼付シート'!AM1501="ない",0,IF('３　回答貼付シート'!AM1501="１～２日ある",1,IF('３　回答貼付シート'!AM1501="３～５日ある",2,IF('３　回答貼付シート'!AM1501="ほぼ毎日ある",3,))))</f>
        <v>0</v>
      </c>
      <c r="AL1504" s="49">
        <f>'３　回答貼付シート'!$AN1501</f>
        <v>0</v>
      </c>
      <c r="AM1504" s="49" t="str">
        <f t="shared" si="166"/>
        <v/>
      </c>
      <c r="AN1504" s="49" t="str">
        <f t="shared" si="167"/>
        <v/>
      </c>
      <c r="AO1504" s="49" t="str">
        <f t="shared" si="168"/>
        <v/>
      </c>
      <c r="AP1504" s="49" t="str">
        <f t="shared" si="169"/>
        <v/>
      </c>
      <c r="AQ1504" s="49" t="str">
        <f t="shared" si="170"/>
        <v/>
      </c>
      <c r="AR1504" t="str">
        <f t="shared" si="171"/>
        <v>0</v>
      </c>
      <c r="AT1504" s="42"/>
    </row>
    <row r="1505" spans="1:46">
      <c r="A1505" s="49"/>
      <c r="B1505" s="49">
        <f t="shared" si="165"/>
        <v>0</v>
      </c>
      <c r="C1505" s="49">
        <f>IF('３　回答貼付シート'!$F1502&lt;&gt;0,VLOOKUP('３　回答貼付シート'!$F1502,$AR$2048:$AS$2054,2,FALSE),0)</f>
        <v>0</v>
      </c>
      <c r="D1505" s="49">
        <f>IF('３　回答貼付シート'!$G1502&lt;&gt;0,VLOOKUP(('３　回答貼付シート'!$G1502), $AR$2048:$AS$2054,2,FALSE),0)</f>
        <v>0</v>
      </c>
      <c r="E1505" s="49">
        <f>'３　回答貼付シート'!$H1502</f>
        <v>0</v>
      </c>
      <c r="F1505" s="49">
        <f>IF(E1505=0,0,VLOOKUP($B1505,'２　情報入力シート'!$A$2:$E$2049,5))</f>
        <v>0</v>
      </c>
      <c r="G1505" s="49">
        <f>IF('３　回答貼付シート'!I1502="ない",0,IF('３　回答貼付シート'!I1502="１～２日ある",1,IF('３　回答貼付シート'!I1502="３～５日ある",2,IF('３　回答貼付シート'!I1502="ほぼ毎日ある",3,))))</f>
        <v>0</v>
      </c>
      <c r="H1505" s="49">
        <f>IF('３　回答貼付シート'!J1502="ない",0,IF('３　回答貼付シート'!J1502="１～２日ある",1,IF('３　回答貼付シート'!J1502="３～５日ある",2,IF('３　回答貼付シート'!J1502="ほぼ毎日ある",3,))))</f>
        <v>0</v>
      </c>
      <c r="I1505" s="49">
        <f>IF('３　回答貼付シート'!K1502="ない",0,IF('３　回答貼付シート'!K1502="１～２日ある",1,IF('３　回答貼付シート'!K1502="３～５日ある",2,IF('３　回答貼付シート'!K1502="ほぼ毎日ある",3,))))</f>
        <v>0</v>
      </c>
      <c r="J1505" s="49">
        <f>IF('３　回答貼付シート'!L1502="ない",0,IF('３　回答貼付シート'!L1502="１～２日ある",1,IF('３　回答貼付シート'!L1502="３～５日ある",2,IF('３　回答貼付シート'!L1502="ほぼ毎日ある",3,))))</f>
        <v>0</v>
      </c>
      <c r="K1505" s="49">
        <f>IF('３　回答貼付シート'!M1502="ない",0,IF('３　回答貼付シート'!M1502="１～２日ある",1,IF('３　回答貼付シート'!M1502="３～５日ある",2,IF('３　回答貼付シート'!M1502="ほぼ毎日ある",3,))))</f>
        <v>0</v>
      </c>
      <c r="L1505" s="49">
        <f>IF('３　回答貼付シート'!N1502="ない",0,IF('３　回答貼付シート'!N1502="１～２日ある",1,IF('３　回答貼付シート'!N1502="３～５日ある",2,IF('３　回答貼付シート'!N1502="ほぼ毎日ある",3,))))</f>
        <v>0</v>
      </c>
      <c r="M1505" s="49">
        <f>IF('３　回答貼付シート'!O1502="ない",0,IF('３　回答貼付シート'!O1502="１～２日ある",1,IF('３　回答貼付シート'!O1502="３～５日ある",2,IF('３　回答貼付シート'!O1502="ほぼ毎日ある",3,))))</f>
        <v>0</v>
      </c>
      <c r="N1505" s="49">
        <f>IF('３　回答貼付シート'!P1502="ない",0,IF('３　回答貼付シート'!P1502="１～２日ある",1,IF('３　回答貼付シート'!P1502="３～５日ある",2,IF('３　回答貼付シート'!P1502="ほぼ毎日ある",3,))))</f>
        <v>0</v>
      </c>
      <c r="O1505" s="49">
        <f>IF('３　回答貼付シート'!Q1502="ない",0,IF('３　回答貼付シート'!Q1502="１～２日ある",1,IF('３　回答貼付シート'!Q1502="３～５日ある",2,IF('３　回答貼付シート'!Q1502="ほぼ毎日ある",3,))))</f>
        <v>0</v>
      </c>
      <c r="P1505" s="49">
        <f>IF('３　回答貼付シート'!R1502="ない",0,IF('３　回答貼付シート'!R1502="１～２日ある",1,IF('３　回答貼付シート'!R1502="３～５日ある",2,IF('３　回答貼付シート'!R1502="ほぼ毎日ある",3,))))</f>
        <v>0</v>
      </c>
      <c r="Q1505" s="49">
        <f>IF('３　回答貼付シート'!S1502="ない",0,IF('３　回答貼付シート'!S1502="１～２日ある",1,IF('３　回答貼付シート'!S1502="３～５日ある",2,IF('３　回答貼付シート'!S1502="ほぼ毎日ある",3,))))</f>
        <v>0</v>
      </c>
      <c r="R1505" s="49">
        <f>IF('３　回答貼付シート'!T1502="ない",0,IF('３　回答貼付シート'!T1502="１～２日ある",1,IF('３　回答貼付シート'!T1502="３～５日ある",2,IF('３　回答貼付シート'!T1502="ほぼ毎日ある",3,))))</f>
        <v>0</v>
      </c>
      <c r="S1505" s="49">
        <f>IF('３　回答貼付シート'!U1502="ない",0,IF('３　回答貼付シート'!U1502="１～２日ある",1,IF('３　回答貼付シート'!U1502="３～５日ある",2,IF('３　回答貼付シート'!U1502="ほぼ毎日ある",3,))))</f>
        <v>0</v>
      </c>
      <c r="T1505" s="49">
        <f>IF('３　回答貼付シート'!V1502="ない",0,IF('３　回答貼付シート'!V1502="１～２日ある",1,IF('３　回答貼付シート'!V1502="３～５日ある",2,IF('３　回答貼付シート'!V1502="ほぼ毎日ある",3,))))</f>
        <v>0</v>
      </c>
      <c r="U1505" s="49">
        <f>IF('３　回答貼付シート'!W1502="ない",0,IF('３　回答貼付シート'!W1502="１～２日ある",1,IF('３　回答貼付シート'!W1502="３～５日ある",2,IF('３　回答貼付シート'!W1502="ほぼ毎日ある",3,))))</f>
        <v>0</v>
      </c>
      <c r="V1505" s="49">
        <f>IF('３　回答貼付シート'!X1502="ない",0,IF('３　回答貼付シート'!X1502="１～２日ある",1,IF('３　回答貼付シート'!X1502="３～５日ある",2,IF('３　回答貼付シート'!X1502="ほぼ毎日ある",3,))))</f>
        <v>0</v>
      </c>
      <c r="W1505" s="49">
        <f>IF('３　回答貼付シート'!Y1502="ない",0,IF('３　回答貼付シート'!Y1502="１～２日ある",1,IF('３　回答貼付シート'!Y1502="３～５日ある",2,IF('３　回答貼付シート'!Y1502="ほぼ毎日ある",3,))))</f>
        <v>0</v>
      </c>
      <c r="X1505" s="49">
        <f>IF('３　回答貼付シート'!Z1502="ない",0,IF('３　回答貼付シート'!Z1502="１～２日ある",1,IF('３　回答貼付シート'!Z1502="３～５日ある",2,IF('３　回答貼付シート'!Z1502="ほぼ毎日ある",3,))))</f>
        <v>0</v>
      </c>
      <c r="Y1505" s="49">
        <f>IF('３　回答貼付シート'!AA1502="ない",0,IF('３　回答貼付シート'!AA1502="１～２日ある",1,IF('３　回答貼付シート'!AA1502="３～５日ある",2,IF('３　回答貼付シート'!AA1502="ほぼ毎日ある",3,))))</f>
        <v>0</v>
      </c>
      <c r="Z1505" s="49">
        <f>IF('３　回答貼付シート'!AB1502="ない",0,IF('３　回答貼付シート'!AB1502="１～２日ある",1,IF('３　回答貼付シート'!AB1502="３～５日ある",2,IF('３　回答貼付シート'!AB1502="ほぼ毎日ある",3,))))</f>
        <v>0</v>
      </c>
      <c r="AA1505" s="49">
        <f>IF('３　回答貼付シート'!AC1502="ない",0,IF('３　回答貼付シート'!AC1502="１～２日ある",1,IF('３　回答貼付シート'!AC1502="３～５日ある",2,IF('３　回答貼付シート'!AC1502="ほぼ毎日ある",3,))))</f>
        <v>0</v>
      </c>
      <c r="AB1505" s="49">
        <f>IF('３　回答貼付シート'!AD1502="ない",0,IF('３　回答貼付シート'!AD1502="１～２日ある",1,IF('３　回答貼付シート'!AD1502="３～５日ある",2,IF('３　回答貼付シート'!AD1502="ほぼ毎日ある",3,))))</f>
        <v>0</v>
      </c>
      <c r="AC1505" s="49">
        <f>IF('３　回答貼付シート'!AE1502="ない",0,IF('３　回答貼付シート'!AE1502="１～２日ある",1,IF('３　回答貼付シート'!AE1502="３～５日ある",2,IF('３　回答貼付シート'!AE1502="ほぼ毎日ある",3,))))</f>
        <v>0</v>
      </c>
      <c r="AD1505" s="49">
        <f>IF('３　回答貼付シート'!AF1502="ない",0,IF('３　回答貼付シート'!AF1502="１～２日ある",1,IF('３　回答貼付シート'!AF1502="３～５日ある",2,IF('３　回答貼付シート'!AF1502="ほぼ毎日ある",3,))))</f>
        <v>0</v>
      </c>
      <c r="AE1505" s="49">
        <f>IF('３　回答貼付シート'!AG1502="ない",0,IF('３　回答貼付シート'!AG1502="１～２日ある",1,IF('３　回答貼付シート'!AG1502="３～５日ある",2,IF('３　回答貼付シート'!AG1502="ほぼ毎日ある",3,))))</f>
        <v>0</v>
      </c>
      <c r="AF1505" s="49">
        <f>IF('３　回答貼付シート'!AH1502="ない",0,IF('３　回答貼付シート'!AH1502="１～２日ある",1,IF('３　回答貼付シート'!AH1502="３～５日ある",2,IF('３　回答貼付シート'!AH1502="ほぼ毎日ある",3,))))</f>
        <v>0</v>
      </c>
      <c r="AG1505" s="49">
        <f>IF('３　回答貼付シート'!AI1502="ない",0,IF('３　回答貼付シート'!AI1502="１～２日ある",1,IF('３　回答貼付シート'!AI1502="３～５日ある",2,IF('３　回答貼付シート'!AI1502="ほぼ毎日ある",3,))))</f>
        <v>0</v>
      </c>
      <c r="AH1505" s="49">
        <f>IF('３　回答貼付シート'!AJ1502="ない",0,IF('３　回答貼付シート'!AJ1502="１～２日ある",1,IF('３　回答貼付シート'!AJ1502="３～５日ある",2,IF('３　回答貼付シート'!AJ1502="ほぼ毎日ある",3,))))</f>
        <v>0</v>
      </c>
      <c r="AI1505" s="49">
        <f>IF('３　回答貼付シート'!AK1502="ない",0,IF('３　回答貼付シート'!AK1502="１～２日ある",1,IF('３　回答貼付シート'!AK1502="３～５日ある",2,IF('３　回答貼付シート'!AK1502="ほぼ毎日ある",3,))))</f>
        <v>0</v>
      </c>
      <c r="AJ1505" s="49">
        <f>IF('３　回答貼付シート'!AL1502="ない",0,IF('３　回答貼付シート'!AL1502="１～２日ある",1,IF('３　回答貼付シート'!AL1502="３～５日ある",2,IF('３　回答貼付シート'!AL1502="ほぼ毎日ある",3,))))</f>
        <v>0</v>
      </c>
      <c r="AK1505" s="49">
        <f>IF('３　回答貼付シート'!AM1502="ない",0,IF('３　回答貼付シート'!AM1502="１～２日ある",1,IF('３　回答貼付シート'!AM1502="３～５日ある",2,IF('３　回答貼付シート'!AM1502="ほぼ毎日ある",3,))))</f>
        <v>0</v>
      </c>
      <c r="AL1505" s="49">
        <f>'３　回答貼付シート'!$AN1502</f>
        <v>0</v>
      </c>
      <c r="AM1505" s="49" t="str">
        <f t="shared" si="166"/>
        <v/>
      </c>
      <c r="AN1505" s="49" t="str">
        <f t="shared" si="167"/>
        <v/>
      </c>
      <c r="AO1505" s="49" t="str">
        <f t="shared" si="168"/>
        <v/>
      </c>
      <c r="AP1505" s="49" t="str">
        <f t="shared" si="169"/>
        <v/>
      </c>
      <c r="AQ1505" s="49" t="str">
        <f t="shared" si="170"/>
        <v/>
      </c>
      <c r="AR1505" t="str">
        <f t="shared" si="171"/>
        <v>0</v>
      </c>
      <c r="AT1505" s="42"/>
    </row>
    <row r="1506" spans="1:46">
      <c r="A1506" s="49"/>
      <c r="B1506" s="49">
        <f t="shared" si="165"/>
        <v>0</v>
      </c>
      <c r="C1506" s="49">
        <f>IF('３　回答貼付シート'!$F1503&lt;&gt;0,VLOOKUP('３　回答貼付シート'!$F1503,$AR$2048:$AS$2054,2,FALSE),0)</f>
        <v>0</v>
      </c>
      <c r="D1506" s="49">
        <f>IF('３　回答貼付シート'!$G1503&lt;&gt;0,VLOOKUP(('３　回答貼付シート'!$G1503), $AR$2048:$AS$2054,2,FALSE),0)</f>
        <v>0</v>
      </c>
      <c r="E1506" s="49">
        <f>'３　回答貼付シート'!$H1503</f>
        <v>0</v>
      </c>
      <c r="F1506" s="49">
        <f>IF(E1506=0,0,VLOOKUP($B1506,'２　情報入力シート'!$A$2:$E$2049,5))</f>
        <v>0</v>
      </c>
      <c r="G1506" s="49">
        <f>IF('３　回答貼付シート'!I1503="ない",0,IF('３　回答貼付シート'!I1503="１～２日ある",1,IF('３　回答貼付シート'!I1503="３～５日ある",2,IF('３　回答貼付シート'!I1503="ほぼ毎日ある",3,))))</f>
        <v>0</v>
      </c>
      <c r="H1506" s="49">
        <f>IF('３　回答貼付シート'!J1503="ない",0,IF('３　回答貼付シート'!J1503="１～２日ある",1,IF('３　回答貼付シート'!J1503="３～５日ある",2,IF('３　回答貼付シート'!J1503="ほぼ毎日ある",3,))))</f>
        <v>0</v>
      </c>
      <c r="I1506" s="49">
        <f>IF('３　回答貼付シート'!K1503="ない",0,IF('３　回答貼付シート'!K1503="１～２日ある",1,IF('３　回答貼付シート'!K1503="３～５日ある",2,IF('３　回答貼付シート'!K1503="ほぼ毎日ある",3,))))</f>
        <v>0</v>
      </c>
      <c r="J1506" s="49">
        <f>IF('３　回答貼付シート'!L1503="ない",0,IF('３　回答貼付シート'!L1503="１～２日ある",1,IF('３　回答貼付シート'!L1503="３～５日ある",2,IF('３　回答貼付シート'!L1503="ほぼ毎日ある",3,))))</f>
        <v>0</v>
      </c>
      <c r="K1506" s="49">
        <f>IF('３　回答貼付シート'!M1503="ない",0,IF('３　回答貼付シート'!M1503="１～２日ある",1,IF('３　回答貼付シート'!M1503="３～５日ある",2,IF('３　回答貼付シート'!M1503="ほぼ毎日ある",3,))))</f>
        <v>0</v>
      </c>
      <c r="L1506" s="49">
        <f>IF('３　回答貼付シート'!N1503="ない",0,IF('３　回答貼付シート'!N1503="１～２日ある",1,IF('３　回答貼付シート'!N1503="３～５日ある",2,IF('３　回答貼付シート'!N1503="ほぼ毎日ある",3,))))</f>
        <v>0</v>
      </c>
      <c r="M1506" s="49">
        <f>IF('３　回答貼付シート'!O1503="ない",0,IF('３　回答貼付シート'!O1503="１～２日ある",1,IF('３　回答貼付シート'!O1503="３～５日ある",2,IF('３　回答貼付シート'!O1503="ほぼ毎日ある",3,))))</f>
        <v>0</v>
      </c>
      <c r="N1506" s="49">
        <f>IF('３　回答貼付シート'!P1503="ない",0,IF('３　回答貼付シート'!P1503="１～２日ある",1,IF('３　回答貼付シート'!P1503="３～５日ある",2,IF('３　回答貼付シート'!P1503="ほぼ毎日ある",3,))))</f>
        <v>0</v>
      </c>
      <c r="O1506" s="49">
        <f>IF('３　回答貼付シート'!Q1503="ない",0,IF('３　回答貼付シート'!Q1503="１～２日ある",1,IF('３　回答貼付シート'!Q1503="３～５日ある",2,IF('３　回答貼付シート'!Q1503="ほぼ毎日ある",3,))))</f>
        <v>0</v>
      </c>
      <c r="P1506" s="49">
        <f>IF('３　回答貼付シート'!R1503="ない",0,IF('３　回答貼付シート'!R1503="１～２日ある",1,IF('３　回答貼付シート'!R1503="３～５日ある",2,IF('３　回答貼付シート'!R1503="ほぼ毎日ある",3,))))</f>
        <v>0</v>
      </c>
      <c r="Q1506" s="49">
        <f>IF('３　回答貼付シート'!S1503="ない",0,IF('３　回答貼付シート'!S1503="１～２日ある",1,IF('３　回答貼付シート'!S1503="３～５日ある",2,IF('３　回答貼付シート'!S1503="ほぼ毎日ある",3,))))</f>
        <v>0</v>
      </c>
      <c r="R1506" s="49">
        <f>IF('３　回答貼付シート'!T1503="ない",0,IF('３　回答貼付シート'!T1503="１～２日ある",1,IF('３　回答貼付シート'!T1503="３～５日ある",2,IF('３　回答貼付シート'!T1503="ほぼ毎日ある",3,))))</f>
        <v>0</v>
      </c>
      <c r="S1506" s="49">
        <f>IF('３　回答貼付シート'!U1503="ない",0,IF('３　回答貼付シート'!U1503="１～２日ある",1,IF('３　回答貼付シート'!U1503="３～５日ある",2,IF('３　回答貼付シート'!U1503="ほぼ毎日ある",3,))))</f>
        <v>0</v>
      </c>
      <c r="T1506" s="49">
        <f>IF('３　回答貼付シート'!V1503="ない",0,IF('３　回答貼付シート'!V1503="１～２日ある",1,IF('３　回答貼付シート'!V1503="３～５日ある",2,IF('３　回答貼付シート'!V1503="ほぼ毎日ある",3,))))</f>
        <v>0</v>
      </c>
      <c r="U1506" s="49">
        <f>IF('３　回答貼付シート'!W1503="ない",0,IF('３　回答貼付シート'!W1503="１～２日ある",1,IF('３　回答貼付シート'!W1503="３～５日ある",2,IF('３　回答貼付シート'!W1503="ほぼ毎日ある",3,))))</f>
        <v>0</v>
      </c>
      <c r="V1506" s="49">
        <f>IF('３　回答貼付シート'!X1503="ない",0,IF('３　回答貼付シート'!X1503="１～２日ある",1,IF('３　回答貼付シート'!X1503="３～５日ある",2,IF('３　回答貼付シート'!X1503="ほぼ毎日ある",3,))))</f>
        <v>0</v>
      </c>
      <c r="W1506" s="49">
        <f>IF('３　回答貼付シート'!Y1503="ない",0,IF('３　回答貼付シート'!Y1503="１～２日ある",1,IF('３　回答貼付シート'!Y1503="３～５日ある",2,IF('３　回答貼付シート'!Y1503="ほぼ毎日ある",3,))))</f>
        <v>0</v>
      </c>
      <c r="X1506" s="49">
        <f>IF('３　回答貼付シート'!Z1503="ない",0,IF('３　回答貼付シート'!Z1503="１～２日ある",1,IF('３　回答貼付シート'!Z1503="３～５日ある",2,IF('３　回答貼付シート'!Z1503="ほぼ毎日ある",3,))))</f>
        <v>0</v>
      </c>
      <c r="Y1506" s="49">
        <f>IF('３　回答貼付シート'!AA1503="ない",0,IF('３　回答貼付シート'!AA1503="１～２日ある",1,IF('３　回答貼付シート'!AA1503="３～５日ある",2,IF('３　回答貼付シート'!AA1503="ほぼ毎日ある",3,))))</f>
        <v>0</v>
      </c>
      <c r="Z1506" s="49">
        <f>IF('３　回答貼付シート'!AB1503="ない",0,IF('３　回答貼付シート'!AB1503="１～２日ある",1,IF('３　回答貼付シート'!AB1503="３～５日ある",2,IF('３　回答貼付シート'!AB1503="ほぼ毎日ある",3,))))</f>
        <v>0</v>
      </c>
      <c r="AA1506" s="49">
        <f>IF('３　回答貼付シート'!AC1503="ない",0,IF('３　回答貼付シート'!AC1503="１～２日ある",1,IF('３　回答貼付シート'!AC1503="３～５日ある",2,IF('３　回答貼付シート'!AC1503="ほぼ毎日ある",3,))))</f>
        <v>0</v>
      </c>
      <c r="AB1506" s="49">
        <f>IF('３　回答貼付シート'!AD1503="ない",0,IF('３　回答貼付シート'!AD1503="１～２日ある",1,IF('３　回答貼付シート'!AD1503="３～５日ある",2,IF('３　回答貼付シート'!AD1503="ほぼ毎日ある",3,))))</f>
        <v>0</v>
      </c>
      <c r="AC1506" s="49">
        <f>IF('３　回答貼付シート'!AE1503="ない",0,IF('３　回答貼付シート'!AE1503="１～２日ある",1,IF('３　回答貼付シート'!AE1503="３～５日ある",2,IF('３　回答貼付シート'!AE1503="ほぼ毎日ある",3,))))</f>
        <v>0</v>
      </c>
      <c r="AD1506" s="49">
        <f>IF('３　回答貼付シート'!AF1503="ない",0,IF('３　回答貼付シート'!AF1503="１～２日ある",1,IF('３　回答貼付シート'!AF1503="３～５日ある",2,IF('３　回答貼付シート'!AF1503="ほぼ毎日ある",3,))))</f>
        <v>0</v>
      </c>
      <c r="AE1506" s="49">
        <f>IF('３　回答貼付シート'!AG1503="ない",0,IF('３　回答貼付シート'!AG1503="１～２日ある",1,IF('３　回答貼付シート'!AG1503="３～５日ある",2,IF('３　回答貼付シート'!AG1503="ほぼ毎日ある",3,))))</f>
        <v>0</v>
      </c>
      <c r="AF1506" s="49">
        <f>IF('３　回答貼付シート'!AH1503="ない",0,IF('３　回答貼付シート'!AH1503="１～２日ある",1,IF('３　回答貼付シート'!AH1503="３～５日ある",2,IF('３　回答貼付シート'!AH1503="ほぼ毎日ある",3,))))</f>
        <v>0</v>
      </c>
      <c r="AG1506" s="49">
        <f>IF('３　回答貼付シート'!AI1503="ない",0,IF('３　回答貼付シート'!AI1503="１～２日ある",1,IF('３　回答貼付シート'!AI1503="３～５日ある",2,IF('３　回答貼付シート'!AI1503="ほぼ毎日ある",3,))))</f>
        <v>0</v>
      </c>
      <c r="AH1506" s="49">
        <f>IF('３　回答貼付シート'!AJ1503="ない",0,IF('３　回答貼付シート'!AJ1503="１～２日ある",1,IF('３　回答貼付シート'!AJ1503="３～５日ある",2,IF('３　回答貼付シート'!AJ1503="ほぼ毎日ある",3,))))</f>
        <v>0</v>
      </c>
      <c r="AI1506" s="49">
        <f>IF('３　回答貼付シート'!AK1503="ない",0,IF('３　回答貼付シート'!AK1503="１～２日ある",1,IF('３　回答貼付シート'!AK1503="３～５日ある",2,IF('３　回答貼付シート'!AK1503="ほぼ毎日ある",3,))))</f>
        <v>0</v>
      </c>
      <c r="AJ1506" s="49">
        <f>IF('３　回答貼付シート'!AL1503="ない",0,IF('３　回答貼付シート'!AL1503="１～２日ある",1,IF('３　回答貼付シート'!AL1503="３～５日ある",2,IF('３　回答貼付シート'!AL1503="ほぼ毎日ある",3,))))</f>
        <v>0</v>
      </c>
      <c r="AK1506" s="49">
        <f>IF('３　回答貼付シート'!AM1503="ない",0,IF('３　回答貼付シート'!AM1503="１～２日ある",1,IF('３　回答貼付シート'!AM1503="３～５日ある",2,IF('３　回答貼付シート'!AM1503="ほぼ毎日ある",3,))))</f>
        <v>0</v>
      </c>
      <c r="AL1506" s="49">
        <f>'３　回答貼付シート'!$AN1503</f>
        <v>0</v>
      </c>
      <c r="AM1506" s="49" t="str">
        <f t="shared" si="166"/>
        <v/>
      </c>
      <c r="AN1506" s="49" t="str">
        <f t="shared" si="167"/>
        <v/>
      </c>
      <c r="AO1506" s="49" t="str">
        <f t="shared" si="168"/>
        <v/>
      </c>
      <c r="AP1506" s="49" t="str">
        <f t="shared" si="169"/>
        <v/>
      </c>
      <c r="AQ1506" s="49" t="str">
        <f t="shared" si="170"/>
        <v/>
      </c>
      <c r="AR1506" t="str">
        <f t="shared" si="171"/>
        <v>0</v>
      </c>
      <c r="AT1506" s="42"/>
    </row>
    <row r="1507" spans="1:46">
      <c r="A1507" s="49"/>
      <c r="B1507" s="49">
        <f t="shared" si="165"/>
        <v>0</v>
      </c>
      <c r="C1507" s="49">
        <f>IF('３　回答貼付シート'!$F1504&lt;&gt;0,VLOOKUP('３　回答貼付シート'!$F1504,$AR$2048:$AS$2054,2,FALSE),0)</f>
        <v>0</v>
      </c>
      <c r="D1507" s="49">
        <f>IF('３　回答貼付シート'!$G1504&lt;&gt;0,VLOOKUP(('３　回答貼付シート'!$G1504), $AR$2048:$AS$2054,2,FALSE),0)</f>
        <v>0</v>
      </c>
      <c r="E1507" s="49">
        <f>'３　回答貼付シート'!$H1504</f>
        <v>0</v>
      </c>
      <c r="F1507" s="49">
        <f>IF(E1507=0,0,VLOOKUP($B1507,'２　情報入力シート'!$A$2:$E$2049,5))</f>
        <v>0</v>
      </c>
      <c r="G1507" s="49">
        <f>IF('３　回答貼付シート'!I1504="ない",0,IF('３　回答貼付シート'!I1504="１～２日ある",1,IF('３　回答貼付シート'!I1504="３～５日ある",2,IF('３　回答貼付シート'!I1504="ほぼ毎日ある",3,))))</f>
        <v>0</v>
      </c>
      <c r="H1507" s="49">
        <f>IF('３　回答貼付シート'!J1504="ない",0,IF('３　回答貼付シート'!J1504="１～２日ある",1,IF('３　回答貼付シート'!J1504="３～５日ある",2,IF('３　回答貼付シート'!J1504="ほぼ毎日ある",3,))))</f>
        <v>0</v>
      </c>
      <c r="I1507" s="49">
        <f>IF('３　回答貼付シート'!K1504="ない",0,IF('３　回答貼付シート'!K1504="１～２日ある",1,IF('３　回答貼付シート'!K1504="３～５日ある",2,IF('３　回答貼付シート'!K1504="ほぼ毎日ある",3,))))</f>
        <v>0</v>
      </c>
      <c r="J1507" s="49">
        <f>IF('３　回答貼付シート'!L1504="ない",0,IF('３　回答貼付シート'!L1504="１～２日ある",1,IF('３　回答貼付シート'!L1504="３～５日ある",2,IF('３　回答貼付シート'!L1504="ほぼ毎日ある",3,))))</f>
        <v>0</v>
      </c>
      <c r="K1507" s="49">
        <f>IF('３　回答貼付シート'!M1504="ない",0,IF('３　回答貼付シート'!M1504="１～２日ある",1,IF('３　回答貼付シート'!M1504="３～５日ある",2,IF('３　回答貼付シート'!M1504="ほぼ毎日ある",3,))))</f>
        <v>0</v>
      </c>
      <c r="L1507" s="49">
        <f>IF('３　回答貼付シート'!N1504="ない",0,IF('３　回答貼付シート'!N1504="１～２日ある",1,IF('３　回答貼付シート'!N1504="３～５日ある",2,IF('３　回答貼付シート'!N1504="ほぼ毎日ある",3,))))</f>
        <v>0</v>
      </c>
      <c r="M1507" s="49">
        <f>IF('３　回答貼付シート'!O1504="ない",0,IF('３　回答貼付シート'!O1504="１～２日ある",1,IF('３　回答貼付シート'!O1504="３～５日ある",2,IF('３　回答貼付シート'!O1504="ほぼ毎日ある",3,))))</f>
        <v>0</v>
      </c>
      <c r="N1507" s="49">
        <f>IF('３　回答貼付シート'!P1504="ない",0,IF('３　回答貼付シート'!P1504="１～２日ある",1,IF('３　回答貼付シート'!P1504="３～５日ある",2,IF('３　回答貼付シート'!P1504="ほぼ毎日ある",3,))))</f>
        <v>0</v>
      </c>
      <c r="O1507" s="49">
        <f>IF('３　回答貼付シート'!Q1504="ない",0,IF('３　回答貼付シート'!Q1504="１～２日ある",1,IF('３　回答貼付シート'!Q1504="３～５日ある",2,IF('３　回答貼付シート'!Q1504="ほぼ毎日ある",3,))))</f>
        <v>0</v>
      </c>
      <c r="P1507" s="49">
        <f>IF('３　回答貼付シート'!R1504="ない",0,IF('３　回答貼付シート'!R1504="１～２日ある",1,IF('３　回答貼付シート'!R1504="３～５日ある",2,IF('３　回答貼付シート'!R1504="ほぼ毎日ある",3,))))</f>
        <v>0</v>
      </c>
      <c r="Q1507" s="49">
        <f>IF('３　回答貼付シート'!S1504="ない",0,IF('３　回答貼付シート'!S1504="１～２日ある",1,IF('３　回答貼付シート'!S1504="３～５日ある",2,IF('３　回答貼付シート'!S1504="ほぼ毎日ある",3,))))</f>
        <v>0</v>
      </c>
      <c r="R1507" s="49">
        <f>IF('３　回答貼付シート'!T1504="ない",0,IF('３　回答貼付シート'!T1504="１～２日ある",1,IF('３　回答貼付シート'!T1504="３～５日ある",2,IF('３　回答貼付シート'!T1504="ほぼ毎日ある",3,))))</f>
        <v>0</v>
      </c>
      <c r="S1507" s="49">
        <f>IF('３　回答貼付シート'!U1504="ない",0,IF('３　回答貼付シート'!U1504="１～２日ある",1,IF('３　回答貼付シート'!U1504="３～５日ある",2,IF('３　回答貼付シート'!U1504="ほぼ毎日ある",3,))))</f>
        <v>0</v>
      </c>
      <c r="T1507" s="49">
        <f>IF('３　回答貼付シート'!V1504="ない",0,IF('３　回答貼付シート'!V1504="１～２日ある",1,IF('３　回答貼付シート'!V1504="３～５日ある",2,IF('３　回答貼付シート'!V1504="ほぼ毎日ある",3,))))</f>
        <v>0</v>
      </c>
      <c r="U1507" s="49">
        <f>IF('３　回答貼付シート'!W1504="ない",0,IF('３　回答貼付シート'!W1504="１～２日ある",1,IF('３　回答貼付シート'!W1504="３～５日ある",2,IF('３　回答貼付シート'!W1504="ほぼ毎日ある",3,))))</f>
        <v>0</v>
      </c>
      <c r="V1507" s="49">
        <f>IF('３　回答貼付シート'!X1504="ない",0,IF('３　回答貼付シート'!X1504="１～２日ある",1,IF('３　回答貼付シート'!X1504="３～５日ある",2,IF('３　回答貼付シート'!X1504="ほぼ毎日ある",3,))))</f>
        <v>0</v>
      </c>
      <c r="W1507" s="49">
        <f>IF('３　回答貼付シート'!Y1504="ない",0,IF('３　回答貼付シート'!Y1504="１～２日ある",1,IF('３　回答貼付シート'!Y1504="３～５日ある",2,IF('３　回答貼付シート'!Y1504="ほぼ毎日ある",3,))))</f>
        <v>0</v>
      </c>
      <c r="X1507" s="49">
        <f>IF('３　回答貼付シート'!Z1504="ない",0,IF('３　回答貼付シート'!Z1504="１～２日ある",1,IF('３　回答貼付シート'!Z1504="３～５日ある",2,IF('３　回答貼付シート'!Z1504="ほぼ毎日ある",3,))))</f>
        <v>0</v>
      </c>
      <c r="Y1507" s="49">
        <f>IF('３　回答貼付シート'!AA1504="ない",0,IF('３　回答貼付シート'!AA1504="１～２日ある",1,IF('３　回答貼付シート'!AA1504="３～５日ある",2,IF('３　回答貼付シート'!AA1504="ほぼ毎日ある",3,))))</f>
        <v>0</v>
      </c>
      <c r="Z1507" s="49">
        <f>IF('３　回答貼付シート'!AB1504="ない",0,IF('３　回答貼付シート'!AB1504="１～２日ある",1,IF('３　回答貼付シート'!AB1504="３～５日ある",2,IF('３　回答貼付シート'!AB1504="ほぼ毎日ある",3,))))</f>
        <v>0</v>
      </c>
      <c r="AA1507" s="49">
        <f>IF('３　回答貼付シート'!AC1504="ない",0,IF('３　回答貼付シート'!AC1504="１～２日ある",1,IF('３　回答貼付シート'!AC1504="３～５日ある",2,IF('３　回答貼付シート'!AC1504="ほぼ毎日ある",3,))))</f>
        <v>0</v>
      </c>
      <c r="AB1507" s="49">
        <f>IF('３　回答貼付シート'!AD1504="ない",0,IF('３　回答貼付シート'!AD1504="１～２日ある",1,IF('３　回答貼付シート'!AD1504="３～５日ある",2,IF('３　回答貼付シート'!AD1504="ほぼ毎日ある",3,))))</f>
        <v>0</v>
      </c>
      <c r="AC1507" s="49">
        <f>IF('３　回答貼付シート'!AE1504="ない",0,IF('３　回答貼付シート'!AE1504="１～２日ある",1,IF('３　回答貼付シート'!AE1504="３～５日ある",2,IF('３　回答貼付シート'!AE1504="ほぼ毎日ある",3,))))</f>
        <v>0</v>
      </c>
      <c r="AD1507" s="49">
        <f>IF('３　回答貼付シート'!AF1504="ない",0,IF('３　回答貼付シート'!AF1504="１～２日ある",1,IF('３　回答貼付シート'!AF1504="３～５日ある",2,IF('３　回答貼付シート'!AF1504="ほぼ毎日ある",3,))))</f>
        <v>0</v>
      </c>
      <c r="AE1507" s="49">
        <f>IF('３　回答貼付シート'!AG1504="ない",0,IF('３　回答貼付シート'!AG1504="１～２日ある",1,IF('３　回答貼付シート'!AG1504="３～５日ある",2,IF('３　回答貼付シート'!AG1504="ほぼ毎日ある",3,))))</f>
        <v>0</v>
      </c>
      <c r="AF1507" s="49">
        <f>IF('３　回答貼付シート'!AH1504="ない",0,IF('３　回答貼付シート'!AH1504="１～２日ある",1,IF('３　回答貼付シート'!AH1504="３～５日ある",2,IF('３　回答貼付シート'!AH1504="ほぼ毎日ある",3,))))</f>
        <v>0</v>
      </c>
      <c r="AG1507" s="49">
        <f>IF('３　回答貼付シート'!AI1504="ない",0,IF('３　回答貼付シート'!AI1504="１～２日ある",1,IF('３　回答貼付シート'!AI1504="３～５日ある",2,IF('３　回答貼付シート'!AI1504="ほぼ毎日ある",3,))))</f>
        <v>0</v>
      </c>
      <c r="AH1507" s="49">
        <f>IF('３　回答貼付シート'!AJ1504="ない",0,IF('３　回答貼付シート'!AJ1504="１～２日ある",1,IF('３　回答貼付シート'!AJ1504="３～５日ある",2,IF('３　回答貼付シート'!AJ1504="ほぼ毎日ある",3,))))</f>
        <v>0</v>
      </c>
      <c r="AI1507" s="49">
        <f>IF('３　回答貼付シート'!AK1504="ない",0,IF('３　回答貼付シート'!AK1504="１～２日ある",1,IF('３　回答貼付シート'!AK1504="３～５日ある",2,IF('３　回答貼付シート'!AK1504="ほぼ毎日ある",3,))))</f>
        <v>0</v>
      </c>
      <c r="AJ1507" s="49">
        <f>IF('３　回答貼付シート'!AL1504="ない",0,IF('３　回答貼付シート'!AL1504="１～２日ある",1,IF('３　回答貼付シート'!AL1504="３～５日ある",2,IF('３　回答貼付シート'!AL1504="ほぼ毎日ある",3,))))</f>
        <v>0</v>
      </c>
      <c r="AK1507" s="49">
        <f>IF('３　回答貼付シート'!AM1504="ない",0,IF('３　回答貼付シート'!AM1504="１～２日ある",1,IF('３　回答貼付シート'!AM1504="３～５日ある",2,IF('３　回答貼付シート'!AM1504="ほぼ毎日ある",3,))))</f>
        <v>0</v>
      </c>
      <c r="AL1507" s="49">
        <f>'３　回答貼付シート'!$AN1504</f>
        <v>0</v>
      </c>
      <c r="AM1507" s="49" t="str">
        <f t="shared" si="166"/>
        <v/>
      </c>
      <c r="AN1507" s="49" t="str">
        <f t="shared" si="167"/>
        <v/>
      </c>
      <c r="AO1507" s="49" t="str">
        <f t="shared" si="168"/>
        <v/>
      </c>
      <c r="AP1507" s="49" t="str">
        <f t="shared" si="169"/>
        <v/>
      </c>
      <c r="AQ1507" s="49" t="str">
        <f t="shared" si="170"/>
        <v/>
      </c>
      <c r="AR1507" t="str">
        <f t="shared" si="171"/>
        <v>0</v>
      </c>
      <c r="AT1507" s="42"/>
    </row>
    <row r="1508" spans="1:46">
      <c r="A1508" s="49"/>
      <c r="B1508" s="49">
        <f t="shared" si="165"/>
        <v>0</v>
      </c>
      <c r="C1508" s="49">
        <f>IF('３　回答貼付シート'!$F1505&lt;&gt;0,VLOOKUP('３　回答貼付シート'!$F1505,$AR$2048:$AS$2054,2,FALSE),0)</f>
        <v>0</v>
      </c>
      <c r="D1508" s="49">
        <f>IF('３　回答貼付シート'!$G1505&lt;&gt;0,VLOOKUP(('３　回答貼付シート'!$G1505), $AR$2048:$AS$2054,2,FALSE),0)</f>
        <v>0</v>
      </c>
      <c r="E1508" s="49">
        <f>'３　回答貼付シート'!$H1505</f>
        <v>0</v>
      </c>
      <c r="F1508" s="49">
        <f>IF(E1508=0,0,VLOOKUP($B1508,'２　情報入力シート'!$A$2:$E$2049,5))</f>
        <v>0</v>
      </c>
      <c r="G1508" s="49">
        <f>IF('３　回答貼付シート'!I1505="ない",0,IF('３　回答貼付シート'!I1505="１～２日ある",1,IF('３　回答貼付シート'!I1505="３～５日ある",2,IF('３　回答貼付シート'!I1505="ほぼ毎日ある",3,))))</f>
        <v>0</v>
      </c>
      <c r="H1508" s="49">
        <f>IF('３　回答貼付シート'!J1505="ない",0,IF('３　回答貼付シート'!J1505="１～２日ある",1,IF('３　回答貼付シート'!J1505="３～５日ある",2,IF('３　回答貼付シート'!J1505="ほぼ毎日ある",3,))))</f>
        <v>0</v>
      </c>
      <c r="I1508" s="49">
        <f>IF('３　回答貼付シート'!K1505="ない",0,IF('３　回答貼付シート'!K1505="１～２日ある",1,IF('３　回答貼付シート'!K1505="３～５日ある",2,IF('３　回答貼付シート'!K1505="ほぼ毎日ある",3,))))</f>
        <v>0</v>
      </c>
      <c r="J1508" s="49">
        <f>IF('３　回答貼付シート'!L1505="ない",0,IF('３　回答貼付シート'!L1505="１～２日ある",1,IF('３　回答貼付シート'!L1505="３～５日ある",2,IF('３　回答貼付シート'!L1505="ほぼ毎日ある",3,))))</f>
        <v>0</v>
      </c>
      <c r="K1508" s="49">
        <f>IF('３　回答貼付シート'!M1505="ない",0,IF('３　回答貼付シート'!M1505="１～２日ある",1,IF('３　回答貼付シート'!M1505="３～５日ある",2,IF('３　回答貼付シート'!M1505="ほぼ毎日ある",3,))))</f>
        <v>0</v>
      </c>
      <c r="L1508" s="49">
        <f>IF('３　回答貼付シート'!N1505="ない",0,IF('３　回答貼付シート'!N1505="１～２日ある",1,IF('３　回答貼付シート'!N1505="３～５日ある",2,IF('３　回答貼付シート'!N1505="ほぼ毎日ある",3,))))</f>
        <v>0</v>
      </c>
      <c r="M1508" s="49">
        <f>IF('３　回答貼付シート'!O1505="ない",0,IF('３　回答貼付シート'!O1505="１～２日ある",1,IF('３　回答貼付シート'!O1505="３～５日ある",2,IF('３　回答貼付シート'!O1505="ほぼ毎日ある",3,))))</f>
        <v>0</v>
      </c>
      <c r="N1508" s="49">
        <f>IF('３　回答貼付シート'!P1505="ない",0,IF('３　回答貼付シート'!P1505="１～２日ある",1,IF('３　回答貼付シート'!P1505="３～５日ある",2,IF('３　回答貼付シート'!P1505="ほぼ毎日ある",3,))))</f>
        <v>0</v>
      </c>
      <c r="O1508" s="49">
        <f>IF('３　回答貼付シート'!Q1505="ない",0,IF('３　回答貼付シート'!Q1505="１～２日ある",1,IF('３　回答貼付シート'!Q1505="３～５日ある",2,IF('３　回答貼付シート'!Q1505="ほぼ毎日ある",3,))))</f>
        <v>0</v>
      </c>
      <c r="P1508" s="49">
        <f>IF('３　回答貼付シート'!R1505="ない",0,IF('３　回答貼付シート'!R1505="１～２日ある",1,IF('３　回答貼付シート'!R1505="３～５日ある",2,IF('３　回答貼付シート'!R1505="ほぼ毎日ある",3,))))</f>
        <v>0</v>
      </c>
      <c r="Q1508" s="49">
        <f>IF('３　回答貼付シート'!S1505="ない",0,IF('３　回答貼付シート'!S1505="１～２日ある",1,IF('３　回答貼付シート'!S1505="３～５日ある",2,IF('３　回答貼付シート'!S1505="ほぼ毎日ある",3,))))</f>
        <v>0</v>
      </c>
      <c r="R1508" s="49">
        <f>IF('３　回答貼付シート'!T1505="ない",0,IF('３　回答貼付シート'!T1505="１～２日ある",1,IF('３　回答貼付シート'!T1505="３～５日ある",2,IF('３　回答貼付シート'!T1505="ほぼ毎日ある",3,))))</f>
        <v>0</v>
      </c>
      <c r="S1508" s="49">
        <f>IF('３　回答貼付シート'!U1505="ない",0,IF('３　回答貼付シート'!U1505="１～２日ある",1,IF('３　回答貼付シート'!U1505="３～５日ある",2,IF('３　回答貼付シート'!U1505="ほぼ毎日ある",3,))))</f>
        <v>0</v>
      </c>
      <c r="T1508" s="49">
        <f>IF('３　回答貼付シート'!V1505="ない",0,IF('３　回答貼付シート'!V1505="１～２日ある",1,IF('３　回答貼付シート'!V1505="３～５日ある",2,IF('３　回答貼付シート'!V1505="ほぼ毎日ある",3,))))</f>
        <v>0</v>
      </c>
      <c r="U1508" s="49">
        <f>IF('３　回答貼付シート'!W1505="ない",0,IF('３　回答貼付シート'!W1505="１～２日ある",1,IF('３　回答貼付シート'!W1505="３～５日ある",2,IF('３　回答貼付シート'!W1505="ほぼ毎日ある",3,))))</f>
        <v>0</v>
      </c>
      <c r="V1508" s="49">
        <f>IF('３　回答貼付シート'!X1505="ない",0,IF('３　回答貼付シート'!X1505="１～２日ある",1,IF('３　回答貼付シート'!X1505="３～５日ある",2,IF('３　回答貼付シート'!X1505="ほぼ毎日ある",3,))))</f>
        <v>0</v>
      </c>
      <c r="W1508" s="49">
        <f>IF('３　回答貼付シート'!Y1505="ない",0,IF('３　回答貼付シート'!Y1505="１～２日ある",1,IF('３　回答貼付シート'!Y1505="３～５日ある",2,IF('３　回答貼付シート'!Y1505="ほぼ毎日ある",3,))))</f>
        <v>0</v>
      </c>
      <c r="X1508" s="49">
        <f>IF('３　回答貼付シート'!Z1505="ない",0,IF('３　回答貼付シート'!Z1505="１～２日ある",1,IF('３　回答貼付シート'!Z1505="３～５日ある",2,IF('３　回答貼付シート'!Z1505="ほぼ毎日ある",3,))))</f>
        <v>0</v>
      </c>
      <c r="Y1508" s="49">
        <f>IF('３　回答貼付シート'!AA1505="ない",0,IF('３　回答貼付シート'!AA1505="１～２日ある",1,IF('３　回答貼付シート'!AA1505="３～５日ある",2,IF('３　回答貼付シート'!AA1505="ほぼ毎日ある",3,))))</f>
        <v>0</v>
      </c>
      <c r="Z1508" s="49">
        <f>IF('３　回答貼付シート'!AB1505="ない",0,IF('３　回答貼付シート'!AB1505="１～２日ある",1,IF('３　回答貼付シート'!AB1505="３～５日ある",2,IF('３　回答貼付シート'!AB1505="ほぼ毎日ある",3,))))</f>
        <v>0</v>
      </c>
      <c r="AA1508" s="49">
        <f>IF('３　回答貼付シート'!AC1505="ない",0,IF('３　回答貼付シート'!AC1505="１～２日ある",1,IF('３　回答貼付シート'!AC1505="３～５日ある",2,IF('３　回答貼付シート'!AC1505="ほぼ毎日ある",3,))))</f>
        <v>0</v>
      </c>
      <c r="AB1508" s="49">
        <f>IF('３　回答貼付シート'!AD1505="ない",0,IF('３　回答貼付シート'!AD1505="１～２日ある",1,IF('３　回答貼付シート'!AD1505="３～５日ある",2,IF('３　回答貼付シート'!AD1505="ほぼ毎日ある",3,))))</f>
        <v>0</v>
      </c>
      <c r="AC1508" s="49">
        <f>IF('３　回答貼付シート'!AE1505="ない",0,IF('３　回答貼付シート'!AE1505="１～２日ある",1,IF('３　回答貼付シート'!AE1505="３～５日ある",2,IF('３　回答貼付シート'!AE1505="ほぼ毎日ある",3,))))</f>
        <v>0</v>
      </c>
      <c r="AD1508" s="49">
        <f>IF('３　回答貼付シート'!AF1505="ない",0,IF('３　回答貼付シート'!AF1505="１～２日ある",1,IF('３　回答貼付シート'!AF1505="３～５日ある",2,IF('３　回答貼付シート'!AF1505="ほぼ毎日ある",3,))))</f>
        <v>0</v>
      </c>
      <c r="AE1508" s="49">
        <f>IF('３　回答貼付シート'!AG1505="ない",0,IF('３　回答貼付シート'!AG1505="１～２日ある",1,IF('３　回答貼付シート'!AG1505="３～５日ある",2,IF('３　回答貼付シート'!AG1505="ほぼ毎日ある",3,))))</f>
        <v>0</v>
      </c>
      <c r="AF1508" s="49">
        <f>IF('３　回答貼付シート'!AH1505="ない",0,IF('３　回答貼付シート'!AH1505="１～２日ある",1,IF('３　回答貼付シート'!AH1505="３～５日ある",2,IF('３　回答貼付シート'!AH1505="ほぼ毎日ある",3,))))</f>
        <v>0</v>
      </c>
      <c r="AG1508" s="49">
        <f>IF('３　回答貼付シート'!AI1505="ない",0,IF('３　回答貼付シート'!AI1505="１～２日ある",1,IF('３　回答貼付シート'!AI1505="３～５日ある",2,IF('３　回答貼付シート'!AI1505="ほぼ毎日ある",3,))))</f>
        <v>0</v>
      </c>
      <c r="AH1508" s="49">
        <f>IF('３　回答貼付シート'!AJ1505="ない",0,IF('３　回答貼付シート'!AJ1505="１～２日ある",1,IF('３　回答貼付シート'!AJ1505="３～５日ある",2,IF('３　回答貼付シート'!AJ1505="ほぼ毎日ある",3,))))</f>
        <v>0</v>
      </c>
      <c r="AI1508" s="49">
        <f>IF('３　回答貼付シート'!AK1505="ない",0,IF('３　回答貼付シート'!AK1505="１～２日ある",1,IF('３　回答貼付シート'!AK1505="３～５日ある",2,IF('３　回答貼付シート'!AK1505="ほぼ毎日ある",3,))))</f>
        <v>0</v>
      </c>
      <c r="AJ1508" s="49">
        <f>IF('３　回答貼付シート'!AL1505="ない",0,IF('３　回答貼付シート'!AL1505="１～２日ある",1,IF('３　回答貼付シート'!AL1505="３～５日ある",2,IF('３　回答貼付シート'!AL1505="ほぼ毎日ある",3,))))</f>
        <v>0</v>
      </c>
      <c r="AK1508" s="49">
        <f>IF('３　回答貼付シート'!AM1505="ない",0,IF('３　回答貼付シート'!AM1505="１～２日ある",1,IF('３　回答貼付シート'!AM1505="３～５日ある",2,IF('３　回答貼付シート'!AM1505="ほぼ毎日ある",3,))))</f>
        <v>0</v>
      </c>
      <c r="AL1508" s="49">
        <f>'３　回答貼付シート'!$AN1505</f>
        <v>0</v>
      </c>
      <c r="AM1508" s="49" t="str">
        <f t="shared" si="166"/>
        <v/>
      </c>
      <c r="AN1508" s="49" t="str">
        <f t="shared" si="167"/>
        <v/>
      </c>
      <c r="AO1508" s="49" t="str">
        <f t="shared" si="168"/>
        <v/>
      </c>
      <c r="AP1508" s="49" t="str">
        <f t="shared" si="169"/>
        <v/>
      </c>
      <c r="AQ1508" s="49" t="str">
        <f t="shared" si="170"/>
        <v/>
      </c>
      <c r="AR1508" t="str">
        <f t="shared" si="171"/>
        <v>0</v>
      </c>
      <c r="AT1508" s="42"/>
    </row>
    <row r="1509" spans="1:46">
      <c r="A1509" s="49"/>
      <c r="B1509" s="49">
        <f t="shared" si="165"/>
        <v>0</v>
      </c>
      <c r="C1509" s="49">
        <f>IF('３　回答貼付シート'!$F1506&lt;&gt;0,VLOOKUP('３　回答貼付シート'!$F1506,$AR$2048:$AS$2054,2,FALSE),0)</f>
        <v>0</v>
      </c>
      <c r="D1509" s="49">
        <f>IF('３　回答貼付シート'!$G1506&lt;&gt;0,VLOOKUP(('３　回答貼付シート'!$G1506), $AR$2048:$AS$2054,2,FALSE),0)</f>
        <v>0</v>
      </c>
      <c r="E1509" s="49">
        <f>'３　回答貼付シート'!$H1506</f>
        <v>0</v>
      </c>
      <c r="F1509" s="49">
        <f>IF(E1509=0,0,VLOOKUP($B1509,'２　情報入力シート'!$A$2:$E$2049,5))</f>
        <v>0</v>
      </c>
      <c r="G1509" s="49">
        <f>IF('３　回答貼付シート'!I1506="ない",0,IF('３　回答貼付シート'!I1506="１～２日ある",1,IF('３　回答貼付シート'!I1506="３～５日ある",2,IF('３　回答貼付シート'!I1506="ほぼ毎日ある",3,))))</f>
        <v>0</v>
      </c>
      <c r="H1509" s="49">
        <f>IF('３　回答貼付シート'!J1506="ない",0,IF('３　回答貼付シート'!J1506="１～２日ある",1,IF('３　回答貼付シート'!J1506="３～５日ある",2,IF('３　回答貼付シート'!J1506="ほぼ毎日ある",3,))))</f>
        <v>0</v>
      </c>
      <c r="I1509" s="49">
        <f>IF('３　回答貼付シート'!K1506="ない",0,IF('３　回答貼付シート'!K1506="１～２日ある",1,IF('３　回答貼付シート'!K1506="３～５日ある",2,IF('３　回答貼付シート'!K1506="ほぼ毎日ある",3,))))</f>
        <v>0</v>
      </c>
      <c r="J1509" s="49">
        <f>IF('３　回答貼付シート'!L1506="ない",0,IF('３　回答貼付シート'!L1506="１～２日ある",1,IF('３　回答貼付シート'!L1506="３～５日ある",2,IF('３　回答貼付シート'!L1506="ほぼ毎日ある",3,))))</f>
        <v>0</v>
      </c>
      <c r="K1509" s="49">
        <f>IF('３　回答貼付シート'!M1506="ない",0,IF('３　回答貼付シート'!M1506="１～２日ある",1,IF('３　回答貼付シート'!M1506="３～５日ある",2,IF('３　回答貼付シート'!M1506="ほぼ毎日ある",3,))))</f>
        <v>0</v>
      </c>
      <c r="L1509" s="49">
        <f>IF('３　回答貼付シート'!N1506="ない",0,IF('３　回答貼付シート'!N1506="１～２日ある",1,IF('３　回答貼付シート'!N1506="３～５日ある",2,IF('３　回答貼付シート'!N1506="ほぼ毎日ある",3,))))</f>
        <v>0</v>
      </c>
      <c r="M1509" s="49">
        <f>IF('３　回答貼付シート'!O1506="ない",0,IF('３　回答貼付シート'!O1506="１～２日ある",1,IF('３　回答貼付シート'!O1506="３～５日ある",2,IF('３　回答貼付シート'!O1506="ほぼ毎日ある",3,))))</f>
        <v>0</v>
      </c>
      <c r="N1509" s="49">
        <f>IF('３　回答貼付シート'!P1506="ない",0,IF('３　回答貼付シート'!P1506="１～２日ある",1,IF('３　回答貼付シート'!P1506="３～５日ある",2,IF('３　回答貼付シート'!P1506="ほぼ毎日ある",3,))))</f>
        <v>0</v>
      </c>
      <c r="O1509" s="49">
        <f>IF('３　回答貼付シート'!Q1506="ない",0,IF('３　回答貼付シート'!Q1506="１～２日ある",1,IF('３　回答貼付シート'!Q1506="３～５日ある",2,IF('３　回答貼付シート'!Q1506="ほぼ毎日ある",3,))))</f>
        <v>0</v>
      </c>
      <c r="P1509" s="49">
        <f>IF('３　回答貼付シート'!R1506="ない",0,IF('３　回答貼付シート'!R1506="１～２日ある",1,IF('３　回答貼付シート'!R1506="３～５日ある",2,IF('３　回答貼付シート'!R1506="ほぼ毎日ある",3,))))</f>
        <v>0</v>
      </c>
      <c r="Q1509" s="49">
        <f>IF('３　回答貼付シート'!S1506="ない",0,IF('３　回答貼付シート'!S1506="１～２日ある",1,IF('３　回答貼付シート'!S1506="３～５日ある",2,IF('３　回答貼付シート'!S1506="ほぼ毎日ある",3,))))</f>
        <v>0</v>
      </c>
      <c r="R1509" s="49">
        <f>IF('３　回答貼付シート'!T1506="ない",0,IF('３　回答貼付シート'!T1506="１～２日ある",1,IF('３　回答貼付シート'!T1506="３～５日ある",2,IF('３　回答貼付シート'!T1506="ほぼ毎日ある",3,))))</f>
        <v>0</v>
      </c>
      <c r="S1509" s="49">
        <f>IF('３　回答貼付シート'!U1506="ない",0,IF('３　回答貼付シート'!U1506="１～２日ある",1,IF('３　回答貼付シート'!U1506="３～５日ある",2,IF('３　回答貼付シート'!U1506="ほぼ毎日ある",3,))))</f>
        <v>0</v>
      </c>
      <c r="T1509" s="49">
        <f>IF('３　回答貼付シート'!V1506="ない",0,IF('３　回答貼付シート'!V1506="１～２日ある",1,IF('３　回答貼付シート'!V1506="３～５日ある",2,IF('３　回答貼付シート'!V1506="ほぼ毎日ある",3,))))</f>
        <v>0</v>
      </c>
      <c r="U1509" s="49">
        <f>IF('３　回答貼付シート'!W1506="ない",0,IF('３　回答貼付シート'!W1506="１～２日ある",1,IF('３　回答貼付シート'!W1506="３～５日ある",2,IF('３　回答貼付シート'!W1506="ほぼ毎日ある",3,))))</f>
        <v>0</v>
      </c>
      <c r="V1509" s="49">
        <f>IF('３　回答貼付シート'!X1506="ない",0,IF('３　回答貼付シート'!X1506="１～２日ある",1,IF('３　回答貼付シート'!X1506="３～５日ある",2,IF('３　回答貼付シート'!X1506="ほぼ毎日ある",3,))))</f>
        <v>0</v>
      </c>
      <c r="W1509" s="49">
        <f>IF('３　回答貼付シート'!Y1506="ない",0,IF('３　回答貼付シート'!Y1506="１～２日ある",1,IF('３　回答貼付シート'!Y1506="３～５日ある",2,IF('３　回答貼付シート'!Y1506="ほぼ毎日ある",3,))))</f>
        <v>0</v>
      </c>
      <c r="X1509" s="49">
        <f>IF('３　回答貼付シート'!Z1506="ない",0,IF('３　回答貼付シート'!Z1506="１～２日ある",1,IF('３　回答貼付シート'!Z1506="３～５日ある",2,IF('３　回答貼付シート'!Z1506="ほぼ毎日ある",3,))))</f>
        <v>0</v>
      </c>
      <c r="Y1509" s="49">
        <f>IF('３　回答貼付シート'!AA1506="ない",0,IF('３　回答貼付シート'!AA1506="１～２日ある",1,IF('３　回答貼付シート'!AA1506="３～５日ある",2,IF('３　回答貼付シート'!AA1506="ほぼ毎日ある",3,))))</f>
        <v>0</v>
      </c>
      <c r="Z1509" s="49">
        <f>IF('３　回答貼付シート'!AB1506="ない",0,IF('３　回答貼付シート'!AB1506="１～２日ある",1,IF('３　回答貼付シート'!AB1506="３～５日ある",2,IF('３　回答貼付シート'!AB1506="ほぼ毎日ある",3,))))</f>
        <v>0</v>
      </c>
      <c r="AA1509" s="49">
        <f>IF('３　回答貼付シート'!AC1506="ない",0,IF('３　回答貼付シート'!AC1506="１～２日ある",1,IF('３　回答貼付シート'!AC1506="３～５日ある",2,IF('３　回答貼付シート'!AC1506="ほぼ毎日ある",3,))))</f>
        <v>0</v>
      </c>
      <c r="AB1509" s="49">
        <f>IF('３　回答貼付シート'!AD1506="ない",0,IF('３　回答貼付シート'!AD1506="１～２日ある",1,IF('３　回答貼付シート'!AD1506="３～５日ある",2,IF('３　回答貼付シート'!AD1506="ほぼ毎日ある",3,))))</f>
        <v>0</v>
      </c>
      <c r="AC1509" s="49">
        <f>IF('３　回答貼付シート'!AE1506="ない",0,IF('３　回答貼付シート'!AE1506="１～２日ある",1,IF('３　回答貼付シート'!AE1506="３～５日ある",2,IF('３　回答貼付シート'!AE1506="ほぼ毎日ある",3,))))</f>
        <v>0</v>
      </c>
      <c r="AD1509" s="49">
        <f>IF('３　回答貼付シート'!AF1506="ない",0,IF('３　回答貼付シート'!AF1506="１～２日ある",1,IF('３　回答貼付シート'!AF1506="３～５日ある",2,IF('３　回答貼付シート'!AF1506="ほぼ毎日ある",3,))))</f>
        <v>0</v>
      </c>
      <c r="AE1509" s="49">
        <f>IF('３　回答貼付シート'!AG1506="ない",0,IF('３　回答貼付シート'!AG1506="１～２日ある",1,IF('３　回答貼付シート'!AG1506="３～５日ある",2,IF('３　回答貼付シート'!AG1506="ほぼ毎日ある",3,))))</f>
        <v>0</v>
      </c>
      <c r="AF1509" s="49">
        <f>IF('３　回答貼付シート'!AH1506="ない",0,IF('３　回答貼付シート'!AH1506="１～２日ある",1,IF('３　回答貼付シート'!AH1506="３～５日ある",2,IF('３　回答貼付シート'!AH1506="ほぼ毎日ある",3,))))</f>
        <v>0</v>
      </c>
      <c r="AG1509" s="49">
        <f>IF('３　回答貼付シート'!AI1506="ない",0,IF('３　回答貼付シート'!AI1506="１～２日ある",1,IF('３　回答貼付シート'!AI1506="３～５日ある",2,IF('３　回答貼付シート'!AI1506="ほぼ毎日ある",3,))))</f>
        <v>0</v>
      </c>
      <c r="AH1509" s="49">
        <f>IF('３　回答貼付シート'!AJ1506="ない",0,IF('３　回答貼付シート'!AJ1506="１～２日ある",1,IF('３　回答貼付シート'!AJ1506="３～５日ある",2,IF('３　回答貼付シート'!AJ1506="ほぼ毎日ある",3,))))</f>
        <v>0</v>
      </c>
      <c r="AI1509" s="49">
        <f>IF('３　回答貼付シート'!AK1506="ない",0,IF('３　回答貼付シート'!AK1506="１～２日ある",1,IF('３　回答貼付シート'!AK1506="３～５日ある",2,IF('３　回答貼付シート'!AK1506="ほぼ毎日ある",3,))))</f>
        <v>0</v>
      </c>
      <c r="AJ1509" s="49">
        <f>IF('３　回答貼付シート'!AL1506="ない",0,IF('３　回答貼付シート'!AL1506="１～２日ある",1,IF('３　回答貼付シート'!AL1506="３～５日ある",2,IF('３　回答貼付シート'!AL1506="ほぼ毎日ある",3,))))</f>
        <v>0</v>
      </c>
      <c r="AK1509" s="49">
        <f>IF('３　回答貼付シート'!AM1506="ない",0,IF('３　回答貼付シート'!AM1506="１～２日ある",1,IF('３　回答貼付シート'!AM1506="３～５日ある",2,IF('３　回答貼付シート'!AM1506="ほぼ毎日ある",3,))))</f>
        <v>0</v>
      </c>
      <c r="AL1509" s="49">
        <f>'３　回答貼付シート'!$AN1506</f>
        <v>0</v>
      </c>
      <c r="AM1509" s="49" t="str">
        <f t="shared" si="166"/>
        <v/>
      </c>
      <c r="AN1509" s="49" t="str">
        <f t="shared" si="167"/>
        <v/>
      </c>
      <c r="AO1509" s="49" t="str">
        <f t="shared" si="168"/>
        <v/>
      </c>
      <c r="AP1509" s="49" t="str">
        <f t="shared" si="169"/>
        <v/>
      </c>
      <c r="AQ1509" s="49" t="str">
        <f t="shared" si="170"/>
        <v/>
      </c>
      <c r="AR1509" t="str">
        <f t="shared" si="171"/>
        <v>0</v>
      </c>
      <c r="AT1509" s="42"/>
    </row>
    <row r="1510" spans="1:46">
      <c r="A1510" s="49"/>
      <c r="B1510" s="49">
        <f t="shared" si="165"/>
        <v>0</v>
      </c>
      <c r="C1510" s="49">
        <f>IF('３　回答貼付シート'!$F1507&lt;&gt;0,VLOOKUP('３　回答貼付シート'!$F1507,$AR$2048:$AS$2054,2,FALSE),0)</f>
        <v>0</v>
      </c>
      <c r="D1510" s="49">
        <f>IF('３　回答貼付シート'!$G1507&lt;&gt;0,VLOOKUP(('３　回答貼付シート'!$G1507), $AR$2048:$AS$2054,2,FALSE),0)</f>
        <v>0</v>
      </c>
      <c r="E1510" s="49">
        <f>'３　回答貼付シート'!$H1507</f>
        <v>0</v>
      </c>
      <c r="F1510" s="49">
        <f>IF(E1510=0,0,VLOOKUP($B1510,'２　情報入力シート'!$A$2:$E$2049,5))</f>
        <v>0</v>
      </c>
      <c r="G1510" s="49">
        <f>IF('３　回答貼付シート'!I1507="ない",0,IF('３　回答貼付シート'!I1507="１～２日ある",1,IF('３　回答貼付シート'!I1507="３～５日ある",2,IF('３　回答貼付シート'!I1507="ほぼ毎日ある",3,))))</f>
        <v>0</v>
      </c>
      <c r="H1510" s="49">
        <f>IF('３　回答貼付シート'!J1507="ない",0,IF('３　回答貼付シート'!J1507="１～２日ある",1,IF('３　回答貼付シート'!J1507="３～５日ある",2,IF('３　回答貼付シート'!J1507="ほぼ毎日ある",3,))))</f>
        <v>0</v>
      </c>
      <c r="I1510" s="49">
        <f>IF('３　回答貼付シート'!K1507="ない",0,IF('３　回答貼付シート'!K1507="１～２日ある",1,IF('３　回答貼付シート'!K1507="３～５日ある",2,IF('３　回答貼付シート'!K1507="ほぼ毎日ある",3,))))</f>
        <v>0</v>
      </c>
      <c r="J1510" s="49">
        <f>IF('３　回答貼付シート'!L1507="ない",0,IF('３　回答貼付シート'!L1507="１～２日ある",1,IF('３　回答貼付シート'!L1507="３～５日ある",2,IF('３　回答貼付シート'!L1507="ほぼ毎日ある",3,))))</f>
        <v>0</v>
      </c>
      <c r="K1510" s="49">
        <f>IF('３　回答貼付シート'!M1507="ない",0,IF('３　回答貼付シート'!M1507="１～２日ある",1,IF('３　回答貼付シート'!M1507="３～５日ある",2,IF('３　回答貼付シート'!M1507="ほぼ毎日ある",3,))))</f>
        <v>0</v>
      </c>
      <c r="L1510" s="49">
        <f>IF('３　回答貼付シート'!N1507="ない",0,IF('３　回答貼付シート'!N1507="１～２日ある",1,IF('３　回答貼付シート'!N1507="３～５日ある",2,IF('３　回答貼付シート'!N1507="ほぼ毎日ある",3,))))</f>
        <v>0</v>
      </c>
      <c r="M1510" s="49">
        <f>IF('３　回答貼付シート'!O1507="ない",0,IF('３　回答貼付シート'!O1507="１～２日ある",1,IF('３　回答貼付シート'!O1507="３～５日ある",2,IF('３　回答貼付シート'!O1507="ほぼ毎日ある",3,))))</f>
        <v>0</v>
      </c>
      <c r="N1510" s="49">
        <f>IF('３　回答貼付シート'!P1507="ない",0,IF('３　回答貼付シート'!P1507="１～２日ある",1,IF('３　回答貼付シート'!P1507="３～５日ある",2,IF('３　回答貼付シート'!P1507="ほぼ毎日ある",3,))))</f>
        <v>0</v>
      </c>
      <c r="O1510" s="49">
        <f>IF('３　回答貼付シート'!Q1507="ない",0,IF('３　回答貼付シート'!Q1507="１～２日ある",1,IF('３　回答貼付シート'!Q1507="３～５日ある",2,IF('３　回答貼付シート'!Q1507="ほぼ毎日ある",3,))))</f>
        <v>0</v>
      </c>
      <c r="P1510" s="49">
        <f>IF('３　回答貼付シート'!R1507="ない",0,IF('３　回答貼付シート'!R1507="１～２日ある",1,IF('３　回答貼付シート'!R1507="３～５日ある",2,IF('３　回答貼付シート'!R1507="ほぼ毎日ある",3,))))</f>
        <v>0</v>
      </c>
      <c r="Q1510" s="49">
        <f>IF('３　回答貼付シート'!S1507="ない",0,IF('３　回答貼付シート'!S1507="１～２日ある",1,IF('３　回答貼付シート'!S1507="３～５日ある",2,IF('３　回答貼付シート'!S1507="ほぼ毎日ある",3,))))</f>
        <v>0</v>
      </c>
      <c r="R1510" s="49">
        <f>IF('３　回答貼付シート'!T1507="ない",0,IF('３　回答貼付シート'!T1507="１～２日ある",1,IF('３　回答貼付シート'!T1507="３～５日ある",2,IF('３　回答貼付シート'!T1507="ほぼ毎日ある",3,))))</f>
        <v>0</v>
      </c>
      <c r="S1510" s="49">
        <f>IF('３　回答貼付シート'!U1507="ない",0,IF('３　回答貼付シート'!U1507="１～２日ある",1,IF('３　回答貼付シート'!U1507="３～５日ある",2,IF('３　回答貼付シート'!U1507="ほぼ毎日ある",3,))))</f>
        <v>0</v>
      </c>
      <c r="T1510" s="49">
        <f>IF('３　回答貼付シート'!V1507="ない",0,IF('３　回答貼付シート'!V1507="１～２日ある",1,IF('３　回答貼付シート'!V1507="３～５日ある",2,IF('３　回答貼付シート'!V1507="ほぼ毎日ある",3,))))</f>
        <v>0</v>
      </c>
      <c r="U1510" s="49">
        <f>IF('３　回答貼付シート'!W1507="ない",0,IF('３　回答貼付シート'!W1507="１～２日ある",1,IF('３　回答貼付シート'!W1507="３～５日ある",2,IF('３　回答貼付シート'!W1507="ほぼ毎日ある",3,))))</f>
        <v>0</v>
      </c>
      <c r="V1510" s="49">
        <f>IF('３　回答貼付シート'!X1507="ない",0,IF('３　回答貼付シート'!X1507="１～２日ある",1,IF('３　回答貼付シート'!X1507="３～５日ある",2,IF('３　回答貼付シート'!X1507="ほぼ毎日ある",3,))))</f>
        <v>0</v>
      </c>
      <c r="W1510" s="49">
        <f>IF('３　回答貼付シート'!Y1507="ない",0,IF('３　回答貼付シート'!Y1507="１～２日ある",1,IF('３　回答貼付シート'!Y1507="３～５日ある",2,IF('３　回答貼付シート'!Y1507="ほぼ毎日ある",3,))))</f>
        <v>0</v>
      </c>
      <c r="X1510" s="49">
        <f>IF('３　回答貼付シート'!Z1507="ない",0,IF('３　回答貼付シート'!Z1507="１～２日ある",1,IF('３　回答貼付シート'!Z1507="３～５日ある",2,IF('３　回答貼付シート'!Z1507="ほぼ毎日ある",3,))))</f>
        <v>0</v>
      </c>
      <c r="Y1510" s="49">
        <f>IF('３　回答貼付シート'!AA1507="ない",0,IF('３　回答貼付シート'!AA1507="１～２日ある",1,IF('３　回答貼付シート'!AA1507="３～５日ある",2,IF('３　回答貼付シート'!AA1507="ほぼ毎日ある",3,))))</f>
        <v>0</v>
      </c>
      <c r="Z1510" s="49">
        <f>IF('３　回答貼付シート'!AB1507="ない",0,IF('３　回答貼付シート'!AB1507="１～２日ある",1,IF('３　回答貼付シート'!AB1507="３～５日ある",2,IF('３　回答貼付シート'!AB1507="ほぼ毎日ある",3,))))</f>
        <v>0</v>
      </c>
      <c r="AA1510" s="49">
        <f>IF('３　回答貼付シート'!AC1507="ない",0,IF('３　回答貼付シート'!AC1507="１～２日ある",1,IF('３　回答貼付シート'!AC1507="３～５日ある",2,IF('３　回答貼付シート'!AC1507="ほぼ毎日ある",3,))))</f>
        <v>0</v>
      </c>
      <c r="AB1510" s="49">
        <f>IF('３　回答貼付シート'!AD1507="ない",0,IF('３　回答貼付シート'!AD1507="１～２日ある",1,IF('３　回答貼付シート'!AD1507="３～５日ある",2,IF('３　回答貼付シート'!AD1507="ほぼ毎日ある",3,))))</f>
        <v>0</v>
      </c>
      <c r="AC1510" s="49">
        <f>IF('３　回答貼付シート'!AE1507="ない",0,IF('３　回答貼付シート'!AE1507="１～２日ある",1,IF('３　回答貼付シート'!AE1507="３～５日ある",2,IF('３　回答貼付シート'!AE1507="ほぼ毎日ある",3,))))</f>
        <v>0</v>
      </c>
      <c r="AD1510" s="49">
        <f>IF('３　回答貼付シート'!AF1507="ない",0,IF('３　回答貼付シート'!AF1507="１～２日ある",1,IF('３　回答貼付シート'!AF1507="３～５日ある",2,IF('３　回答貼付シート'!AF1507="ほぼ毎日ある",3,))))</f>
        <v>0</v>
      </c>
      <c r="AE1510" s="49">
        <f>IF('３　回答貼付シート'!AG1507="ない",0,IF('３　回答貼付シート'!AG1507="１～２日ある",1,IF('３　回答貼付シート'!AG1507="３～５日ある",2,IF('３　回答貼付シート'!AG1507="ほぼ毎日ある",3,))))</f>
        <v>0</v>
      </c>
      <c r="AF1510" s="49">
        <f>IF('３　回答貼付シート'!AH1507="ない",0,IF('３　回答貼付シート'!AH1507="１～２日ある",1,IF('３　回答貼付シート'!AH1507="３～５日ある",2,IF('３　回答貼付シート'!AH1507="ほぼ毎日ある",3,))))</f>
        <v>0</v>
      </c>
      <c r="AG1510" s="49">
        <f>IF('３　回答貼付シート'!AI1507="ない",0,IF('３　回答貼付シート'!AI1507="１～２日ある",1,IF('３　回答貼付シート'!AI1507="３～５日ある",2,IF('３　回答貼付シート'!AI1507="ほぼ毎日ある",3,))))</f>
        <v>0</v>
      </c>
      <c r="AH1510" s="49">
        <f>IF('３　回答貼付シート'!AJ1507="ない",0,IF('３　回答貼付シート'!AJ1507="１～２日ある",1,IF('３　回答貼付シート'!AJ1507="３～５日ある",2,IF('３　回答貼付シート'!AJ1507="ほぼ毎日ある",3,))))</f>
        <v>0</v>
      </c>
      <c r="AI1510" s="49">
        <f>IF('３　回答貼付シート'!AK1507="ない",0,IF('３　回答貼付シート'!AK1507="１～２日ある",1,IF('３　回答貼付シート'!AK1507="３～５日ある",2,IF('３　回答貼付シート'!AK1507="ほぼ毎日ある",3,))))</f>
        <v>0</v>
      </c>
      <c r="AJ1510" s="49">
        <f>IF('３　回答貼付シート'!AL1507="ない",0,IF('３　回答貼付シート'!AL1507="１～２日ある",1,IF('３　回答貼付シート'!AL1507="３～５日ある",2,IF('３　回答貼付シート'!AL1507="ほぼ毎日ある",3,))))</f>
        <v>0</v>
      </c>
      <c r="AK1510" s="49">
        <f>IF('３　回答貼付シート'!AM1507="ない",0,IF('３　回答貼付シート'!AM1507="１～２日ある",1,IF('３　回答貼付シート'!AM1507="３～５日ある",2,IF('３　回答貼付シート'!AM1507="ほぼ毎日ある",3,))))</f>
        <v>0</v>
      </c>
      <c r="AL1510" s="49">
        <f>'３　回答貼付シート'!$AN1507</f>
        <v>0</v>
      </c>
      <c r="AM1510" s="49" t="str">
        <f t="shared" si="166"/>
        <v/>
      </c>
      <c r="AN1510" s="49" t="str">
        <f t="shared" si="167"/>
        <v/>
      </c>
      <c r="AO1510" s="49" t="str">
        <f t="shared" si="168"/>
        <v/>
      </c>
      <c r="AP1510" s="49" t="str">
        <f t="shared" si="169"/>
        <v/>
      </c>
      <c r="AQ1510" s="49" t="str">
        <f t="shared" si="170"/>
        <v/>
      </c>
      <c r="AR1510" t="str">
        <f t="shared" si="171"/>
        <v>0</v>
      </c>
      <c r="AT1510" s="42"/>
    </row>
    <row r="1511" spans="1:46">
      <c r="A1511" s="49"/>
      <c r="B1511" s="49">
        <f t="shared" si="165"/>
        <v>0</v>
      </c>
      <c r="C1511" s="49">
        <f>IF('３　回答貼付シート'!$F1508&lt;&gt;0,VLOOKUP('３　回答貼付シート'!$F1508,$AR$2048:$AS$2054,2,FALSE),0)</f>
        <v>0</v>
      </c>
      <c r="D1511" s="49">
        <f>IF('３　回答貼付シート'!$G1508&lt;&gt;0,VLOOKUP(('３　回答貼付シート'!$G1508), $AR$2048:$AS$2054,2,FALSE),0)</f>
        <v>0</v>
      </c>
      <c r="E1511" s="49">
        <f>'３　回答貼付シート'!$H1508</f>
        <v>0</v>
      </c>
      <c r="F1511" s="49">
        <f>IF(E1511=0,0,VLOOKUP($B1511,'２　情報入力シート'!$A$2:$E$2049,5))</f>
        <v>0</v>
      </c>
      <c r="G1511" s="49">
        <f>IF('３　回答貼付シート'!I1508="ない",0,IF('３　回答貼付シート'!I1508="１～２日ある",1,IF('３　回答貼付シート'!I1508="３～５日ある",2,IF('３　回答貼付シート'!I1508="ほぼ毎日ある",3,))))</f>
        <v>0</v>
      </c>
      <c r="H1511" s="49">
        <f>IF('３　回答貼付シート'!J1508="ない",0,IF('３　回答貼付シート'!J1508="１～２日ある",1,IF('３　回答貼付シート'!J1508="３～５日ある",2,IF('３　回答貼付シート'!J1508="ほぼ毎日ある",3,))))</f>
        <v>0</v>
      </c>
      <c r="I1511" s="49">
        <f>IF('３　回答貼付シート'!K1508="ない",0,IF('３　回答貼付シート'!K1508="１～２日ある",1,IF('３　回答貼付シート'!K1508="３～５日ある",2,IF('３　回答貼付シート'!K1508="ほぼ毎日ある",3,))))</f>
        <v>0</v>
      </c>
      <c r="J1511" s="49">
        <f>IF('３　回答貼付シート'!L1508="ない",0,IF('３　回答貼付シート'!L1508="１～２日ある",1,IF('３　回答貼付シート'!L1508="３～５日ある",2,IF('３　回答貼付シート'!L1508="ほぼ毎日ある",3,))))</f>
        <v>0</v>
      </c>
      <c r="K1511" s="49">
        <f>IF('３　回答貼付シート'!M1508="ない",0,IF('３　回答貼付シート'!M1508="１～２日ある",1,IF('３　回答貼付シート'!M1508="３～５日ある",2,IF('３　回答貼付シート'!M1508="ほぼ毎日ある",3,))))</f>
        <v>0</v>
      </c>
      <c r="L1511" s="49">
        <f>IF('３　回答貼付シート'!N1508="ない",0,IF('３　回答貼付シート'!N1508="１～２日ある",1,IF('３　回答貼付シート'!N1508="３～５日ある",2,IF('３　回答貼付シート'!N1508="ほぼ毎日ある",3,))))</f>
        <v>0</v>
      </c>
      <c r="M1511" s="49">
        <f>IF('３　回答貼付シート'!O1508="ない",0,IF('３　回答貼付シート'!O1508="１～２日ある",1,IF('３　回答貼付シート'!O1508="３～５日ある",2,IF('３　回答貼付シート'!O1508="ほぼ毎日ある",3,))))</f>
        <v>0</v>
      </c>
      <c r="N1511" s="49">
        <f>IF('３　回答貼付シート'!P1508="ない",0,IF('３　回答貼付シート'!P1508="１～２日ある",1,IF('３　回答貼付シート'!P1508="３～５日ある",2,IF('３　回答貼付シート'!P1508="ほぼ毎日ある",3,))))</f>
        <v>0</v>
      </c>
      <c r="O1511" s="49">
        <f>IF('３　回答貼付シート'!Q1508="ない",0,IF('３　回答貼付シート'!Q1508="１～２日ある",1,IF('３　回答貼付シート'!Q1508="３～５日ある",2,IF('３　回答貼付シート'!Q1508="ほぼ毎日ある",3,))))</f>
        <v>0</v>
      </c>
      <c r="P1511" s="49">
        <f>IF('３　回答貼付シート'!R1508="ない",0,IF('３　回答貼付シート'!R1508="１～２日ある",1,IF('３　回答貼付シート'!R1508="３～５日ある",2,IF('３　回答貼付シート'!R1508="ほぼ毎日ある",3,))))</f>
        <v>0</v>
      </c>
      <c r="Q1511" s="49">
        <f>IF('３　回答貼付シート'!S1508="ない",0,IF('３　回答貼付シート'!S1508="１～２日ある",1,IF('３　回答貼付シート'!S1508="３～５日ある",2,IF('３　回答貼付シート'!S1508="ほぼ毎日ある",3,))))</f>
        <v>0</v>
      </c>
      <c r="R1511" s="49">
        <f>IF('３　回答貼付シート'!T1508="ない",0,IF('３　回答貼付シート'!T1508="１～２日ある",1,IF('３　回答貼付シート'!T1508="３～５日ある",2,IF('３　回答貼付シート'!T1508="ほぼ毎日ある",3,))))</f>
        <v>0</v>
      </c>
      <c r="S1511" s="49">
        <f>IF('３　回答貼付シート'!U1508="ない",0,IF('３　回答貼付シート'!U1508="１～２日ある",1,IF('３　回答貼付シート'!U1508="３～５日ある",2,IF('３　回答貼付シート'!U1508="ほぼ毎日ある",3,))))</f>
        <v>0</v>
      </c>
      <c r="T1511" s="49">
        <f>IF('３　回答貼付シート'!V1508="ない",0,IF('３　回答貼付シート'!V1508="１～２日ある",1,IF('３　回答貼付シート'!V1508="３～５日ある",2,IF('３　回答貼付シート'!V1508="ほぼ毎日ある",3,))))</f>
        <v>0</v>
      </c>
      <c r="U1511" s="49">
        <f>IF('３　回答貼付シート'!W1508="ない",0,IF('３　回答貼付シート'!W1508="１～２日ある",1,IF('３　回答貼付シート'!W1508="３～５日ある",2,IF('３　回答貼付シート'!W1508="ほぼ毎日ある",3,))))</f>
        <v>0</v>
      </c>
      <c r="V1511" s="49">
        <f>IF('３　回答貼付シート'!X1508="ない",0,IF('３　回答貼付シート'!X1508="１～２日ある",1,IF('３　回答貼付シート'!X1508="３～５日ある",2,IF('３　回答貼付シート'!X1508="ほぼ毎日ある",3,))))</f>
        <v>0</v>
      </c>
      <c r="W1511" s="49">
        <f>IF('３　回答貼付シート'!Y1508="ない",0,IF('３　回答貼付シート'!Y1508="１～２日ある",1,IF('３　回答貼付シート'!Y1508="３～５日ある",2,IF('３　回答貼付シート'!Y1508="ほぼ毎日ある",3,))))</f>
        <v>0</v>
      </c>
      <c r="X1511" s="49">
        <f>IF('３　回答貼付シート'!Z1508="ない",0,IF('３　回答貼付シート'!Z1508="１～２日ある",1,IF('３　回答貼付シート'!Z1508="３～５日ある",2,IF('３　回答貼付シート'!Z1508="ほぼ毎日ある",3,))))</f>
        <v>0</v>
      </c>
      <c r="Y1511" s="49">
        <f>IF('３　回答貼付シート'!AA1508="ない",0,IF('３　回答貼付シート'!AA1508="１～２日ある",1,IF('３　回答貼付シート'!AA1508="３～５日ある",2,IF('３　回答貼付シート'!AA1508="ほぼ毎日ある",3,))))</f>
        <v>0</v>
      </c>
      <c r="Z1511" s="49">
        <f>IF('３　回答貼付シート'!AB1508="ない",0,IF('３　回答貼付シート'!AB1508="１～２日ある",1,IF('３　回答貼付シート'!AB1508="３～５日ある",2,IF('３　回答貼付シート'!AB1508="ほぼ毎日ある",3,))))</f>
        <v>0</v>
      </c>
      <c r="AA1511" s="49">
        <f>IF('３　回答貼付シート'!AC1508="ない",0,IF('３　回答貼付シート'!AC1508="１～２日ある",1,IF('３　回答貼付シート'!AC1508="３～５日ある",2,IF('３　回答貼付シート'!AC1508="ほぼ毎日ある",3,))))</f>
        <v>0</v>
      </c>
      <c r="AB1511" s="49">
        <f>IF('３　回答貼付シート'!AD1508="ない",0,IF('３　回答貼付シート'!AD1508="１～２日ある",1,IF('３　回答貼付シート'!AD1508="３～５日ある",2,IF('３　回答貼付シート'!AD1508="ほぼ毎日ある",3,))))</f>
        <v>0</v>
      </c>
      <c r="AC1511" s="49">
        <f>IF('３　回答貼付シート'!AE1508="ない",0,IF('３　回答貼付シート'!AE1508="１～２日ある",1,IF('３　回答貼付シート'!AE1508="３～５日ある",2,IF('３　回答貼付シート'!AE1508="ほぼ毎日ある",3,))))</f>
        <v>0</v>
      </c>
      <c r="AD1511" s="49">
        <f>IF('３　回答貼付シート'!AF1508="ない",0,IF('３　回答貼付シート'!AF1508="１～２日ある",1,IF('３　回答貼付シート'!AF1508="３～５日ある",2,IF('３　回答貼付シート'!AF1508="ほぼ毎日ある",3,))))</f>
        <v>0</v>
      </c>
      <c r="AE1511" s="49">
        <f>IF('３　回答貼付シート'!AG1508="ない",0,IF('３　回答貼付シート'!AG1508="１～２日ある",1,IF('３　回答貼付シート'!AG1508="３～５日ある",2,IF('３　回答貼付シート'!AG1508="ほぼ毎日ある",3,))))</f>
        <v>0</v>
      </c>
      <c r="AF1511" s="49">
        <f>IF('３　回答貼付シート'!AH1508="ない",0,IF('３　回答貼付シート'!AH1508="１～２日ある",1,IF('３　回答貼付シート'!AH1508="３～５日ある",2,IF('３　回答貼付シート'!AH1508="ほぼ毎日ある",3,))))</f>
        <v>0</v>
      </c>
      <c r="AG1511" s="49">
        <f>IF('３　回答貼付シート'!AI1508="ない",0,IF('３　回答貼付シート'!AI1508="１～２日ある",1,IF('３　回答貼付シート'!AI1508="３～５日ある",2,IF('３　回答貼付シート'!AI1508="ほぼ毎日ある",3,))))</f>
        <v>0</v>
      </c>
      <c r="AH1511" s="49">
        <f>IF('３　回答貼付シート'!AJ1508="ない",0,IF('３　回答貼付シート'!AJ1508="１～２日ある",1,IF('３　回答貼付シート'!AJ1508="３～５日ある",2,IF('３　回答貼付シート'!AJ1508="ほぼ毎日ある",3,))))</f>
        <v>0</v>
      </c>
      <c r="AI1511" s="49">
        <f>IF('３　回答貼付シート'!AK1508="ない",0,IF('３　回答貼付シート'!AK1508="１～２日ある",1,IF('３　回答貼付シート'!AK1508="３～５日ある",2,IF('３　回答貼付シート'!AK1508="ほぼ毎日ある",3,))))</f>
        <v>0</v>
      </c>
      <c r="AJ1511" s="49">
        <f>IF('３　回答貼付シート'!AL1508="ない",0,IF('３　回答貼付シート'!AL1508="１～２日ある",1,IF('３　回答貼付シート'!AL1508="３～５日ある",2,IF('３　回答貼付シート'!AL1508="ほぼ毎日ある",3,))))</f>
        <v>0</v>
      </c>
      <c r="AK1511" s="49">
        <f>IF('３　回答貼付シート'!AM1508="ない",0,IF('３　回答貼付シート'!AM1508="１～２日ある",1,IF('３　回答貼付シート'!AM1508="３～５日ある",2,IF('３　回答貼付シート'!AM1508="ほぼ毎日ある",3,))))</f>
        <v>0</v>
      </c>
      <c r="AL1511" s="49">
        <f>'３　回答貼付シート'!$AN1508</f>
        <v>0</v>
      </c>
      <c r="AM1511" s="49" t="str">
        <f t="shared" si="166"/>
        <v/>
      </c>
      <c r="AN1511" s="49" t="str">
        <f t="shared" si="167"/>
        <v/>
      </c>
      <c r="AO1511" s="49" t="str">
        <f t="shared" si="168"/>
        <v/>
      </c>
      <c r="AP1511" s="49" t="str">
        <f t="shared" si="169"/>
        <v/>
      </c>
      <c r="AQ1511" s="49" t="str">
        <f t="shared" si="170"/>
        <v/>
      </c>
      <c r="AR1511" t="str">
        <f t="shared" si="171"/>
        <v>0</v>
      </c>
      <c r="AT1511" s="42"/>
    </row>
    <row r="1512" spans="1:46">
      <c r="A1512" s="49"/>
      <c r="B1512" s="49">
        <f t="shared" si="165"/>
        <v>0</v>
      </c>
      <c r="C1512" s="49">
        <f>IF('３　回答貼付シート'!$F1509&lt;&gt;0,VLOOKUP('３　回答貼付シート'!$F1509,$AR$2048:$AS$2054,2,FALSE),0)</f>
        <v>0</v>
      </c>
      <c r="D1512" s="49">
        <f>IF('３　回答貼付シート'!$G1509&lt;&gt;0,VLOOKUP(('３　回答貼付シート'!$G1509), $AR$2048:$AS$2054,2,FALSE),0)</f>
        <v>0</v>
      </c>
      <c r="E1512" s="49">
        <f>'３　回答貼付シート'!$H1509</f>
        <v>0</v>
      </c>
      <c r="F1512" s="49">
        <f>IF(E1512=0,0,VLOOKUP($B1512,'２　情報入力シート'!$A$2:$E$2049,5))</f>
        <v>0</v>
      </c>
      <c r="G1512" s="49">
        <f>IF('３　回答貼付シート'!I1509="ない",0,IF('３　回答貼付シート'!I1509="１～２日ある",1,IF('３　回答貼付シート'!I1509="３～５日ある",2,IF('３　回答貼付シート'!I1509="ほぼ毎日ある",3,))))</f>
        <v>0</v>
      </c>
      <c r="H1512" s="49">
        <f>IF('３　回答貼付シート'!J1509="ない",0,IF('３　回答貼付シート'!J1509="１～２日ある",1,IF('３　回答貼付シート'!J1509="３～５日ある",2,IF('３　回答貼付シート'!J1509="ほぼ毎日ある",3,))))</f>
        <v>0</v>
      </c>
      <c r="I1512" s="49">
        <f>IF('３　回答貼付シート'!K1509="ない",0,IF('３　回答貼付シート'!K1509="１～２日ある",1,IF('３　回答貼付シート'!K1509="３～５日ある",2,IF('３　回答貼付シート'!K1509="ほぼ毎日ある",3,))))</f>
        <v>0</v>
      </c>
      <c r="J1512" s="49">
        <f>IF('３　回答貼付シート'!L1509="ない",0,IF('３　回答貼付シート'!L1509="１～２日ある",1,IF('３　回答貼付シート'!L1509="３～５日ある",2,IF('３　回答貼付シート'!L1509="ほぼ毎日ある",3,))))</f>
        <v>0</v>
      </c>
      <c r="K1512" s="49">
        <f>IF('３　回答貼付シート'!M1509="ない",0,IF('３　回答貼付シート'!M1509="１～２日ある",1,IF('３　回答貼付シート'!M1509="３～５日ある",2,IF('３　回答貼付シート'!M1509="ほぼ毎日ある",3,))))</f>
        <v>0</v>
      </c>
      <c r="L1512" s="49">
        <f>IF('３　回答貼付シート'!N1509="ない",0,IF('３　回答貼付シート'!N1509="１～２日ある",1,IF('３　回答貼付シート'!N1509="３～５日ある",2,IF('３　回答貼付シート'!N1509="ほぼ毎日ある",3,))))</f>
        <v>0</v>
      </c>
      <c r="M1512" s="49">
        <f>IF('３　回答貼付シート'!O1509="ない",0,IF('３　回答貼付シート'!O1509="１～２日ある",1,IF('３　回答貼付シート'!O1509="３～５日ある",2,IF('３　回答貼付シート'!O1509="ほぼ毎日ある",3,))))</f>
        <v>0</v>
      </c>
      <c r="N1512" s="49">
        <f>IF('３　回答貼付シート'!P1509="ない",0,IF('３　回答貼付シート'!P1509="１～２日ある",1,IF('３　回答貼付シート'!P1509="３～５日ある",2,IF('３　回答貼付シート'!P1509="ほぼ毎日ある",3,))))</f>
        <v>0</v>
      </c>
      <c r="O1512" s="49">
        <f>IF('３　回答貼付シート'!Q1509="ない",0,IF('３　回答貼付シート'!Q1509="１～２日ある",1,IF('３　回答貼付シート'!Q1509="３～５日ある",2,IF('３　回答貼付シート'!Q1509="ほぼ毎日ある",3,))))</f>
        <v>0</v>
      </c>
      <c r="P1512" s="49">
        <f>IF('３　回答貼付シート'!R1509="ない",0,IF('３　回答貼付シート'!R1509="１～２日ある",1,IF('３　回答貼付シート'!R1509="３～５日ある",2,IF('３　回答貼付シート'!R1509="ほぼ毎日ある",3,))))</f>
        <v>0</v>
      </c>
      <c r="Q1512" s="49">
        <f>IF('３　回答貼付シート'!S1509="ない",0,IF('３　回答貼付シート'!S1509="１～２日ある",1,IF('３　回答貼付シート'!S1509="３～５日ある",2,IF('３　回答貼付シート'!S1509="ほぼ毎日ある",3,))))</f>
        <v>0</v>
      </c>
      <c r="R1512" s="49">
        <f>IF('３　回答貼付シート'!T1509="ない",0,IF('３　回答貼付シート'!T1509="１～２日ある",1,IF('３　回答貼付シート'!T1509="３～５日ある",2,IF('３　回答貼付シート'!T1509="ほぼ毎日ある",3,))))</f>
        <v>0</v>
      </c>
      <c r="S1512" s="49">
        <f>IF('３　回答貼付シート'!U1509="ない",0,IF('３　回答貼付シート'!U1509="１～２日ある",1,IF('３　回答貼付シート'!U1509="３～５日ある",2,IF('３　回答貼付シート'!U1509="ほぼ毎日ある",3,))))</f>
        <v>0</v>
      </c>
      <c r="T1512" s="49">
        <f>IF('３　回答貼付シート'!V1509="ない",0,IF('３　回答貼付シート'!V1509="１～２日ある",1,IF('３　回答貼付シート'!V1509="３～５日ある",2,IF('３　回答貼付シート'!V1509="ほぼ毎日ある",3,))))</f>
        <v>0</v>
      </c>
      <c r="U1512" s="49">
        <f>IF('３　回答貼付シート'!W1509="ない",0,IF('３　回答貼付シート'!W1509="１～２日ある",1,IF('３　回答貼付シート'!W1509="３～５日ある",2,IF('３　回答貼付シート'!W1509="ほぼ毎日ある",3,))))</f>
        <v>0</v>
      </c>
      <c r="V1512" s="49">
        <f>IF('３　回答貼付シート'!X1509="ない",0,IF('３　回答貼付シート'!X1509="１～２日ある",1,IF('３　回答貼付シート'!X1509="３～５日ある",2,IF('３　回答貼付シート'!X1509="ほぼ毎日ある",3,))))</f>
        <v>0</v>
      </c>
      <c r="W1512" s="49">
        <f>IF('３　回答貼付シート'!Y1509="ない",0,IF('３　回答貼付シート'!Y1509="１～２日ある",1,IF('３　回答貼付シート'!Y1509="３～５日ある",2,IF('３　回答貼付シート'!Y1509="ほぼ毎日ある",3,))))</f>
        <v>0</v>
      </c>
      <c r="X1512" s="49">
        <f>IF('３　回答貼付シート'!Z1509="ない",0,IF('３　回答貼付シート'!Z1509="１～２日ある",1,IF('３　回答貼付シート'!Z1509="３～５日ある",2,IF('３　回答貼付シート'!Z1509="ほぼ毎日ある",3,))))</f>
        <v>0</v>
      </c>
      <c r="Y1512" s="49">
        <f>IF('３　回答貼付シート'!AA1509="ない",0,IF('３　回答貼付シート'!AA1509="１～２日ある",1,IF('３　回答貼付シート'!AA1509="３～５日ある",2,IF('３　回答貼付シート'!AA1509="ほぼ毎日ある",3,))))</f>
        <v>0</v>
      </c>
      <c r="Z1512" s="49">
        <f>IF('３　回答貼付シート'!AB1509="ない",0,IF('３　回答貼付シート'!AB1509="１～２日ある",1,IF('３　回答貼付シート'!AB1509="３～５日ある",2,IF('３　回答貼付シート'!AB1509="ほぼ毎日ある",3,))))</f>
        <v>0</v>
      </c>
      <c r="AA1512" s="49">
        <f>IF('３　回答貼付シート'!AC1509="ない",0,IF('３　回答貼付シート'!AC1509="１～２日ある",1,IF('３　回答貼付シート'!AC1509="３～５日ある",2,IF('３　回答貼付シート'!AC1509="ほぼ毎日ある",3,))))</f>
        <v>0</v>
      </c>
      <c r="AB1512" s="49">
        <f>IF('３　回答貼付シート'!AD1509="ない",0,IF('３　回答貼付シート'!AD1509="１～２日ある",1,IF('３　回答貼付シート'!AD1509="３～５日ある",2,IF('３　回答貼付シート'!AD1509="ほぼ毎日ある",3,))))</f>
        <v>0</v>
      </c>
      <c r="AC1512" s="49">
        <f>IF('３　回答貼付シート'!AE1509="ない",0,IF('３　回答貼付シート'!AE1509="１～２日ある",1,IF('３　回答貼付シート'!AE1509="３～５日ある",2,IF('３　回答貼付シート'!AE1509="ほぼ毎日ある",3,))))</f>
        <v>0</v>
      </c>
      <c r="AD1512" s="49">
        <f>IF('３　回答貼付シート'!AF1509="ない",0,IF('３　回答貼付シート'!AF1509="１～２日ある",1,IF('３　回答貼付シート'!AF1509="３～５日ある",2,IF('３　回答貼付シート'!AF1509="ほぼ毎日ある",3,))))</f>
        <v>0</v>
      </c>
      <c r="AE1512" s="49">
        <f>IF('３　回答貼付シート'!AG1509="ない",0,IF('３　回答貼付シート'!AG1509="１～２日ある",1,IF('３　回答貼付シート'!AG1509="３～５日ある",2,IF('３　回答貼付シート'!AG1509="ほぼ毎日ある",3,))))</f>
        <v>0</v>
      </c>
      <c r="AF1512" s="49">
        <f>IF('３　回答貼付シート'!AH1509="ない",0,IF('３　回答貼付シート'!AH1509="１～２日ある",1,IF('３　回答貼付シート'!AH1509="３～５日ある",2,IF('３　回答貼付シート'!AH1509="ほぼ毎日ある",3,))))</f>
        <v>0</v>
      </c>
      <c r="AG1512" s="49">
        <f>IF('３　回答貼付シート'!AI1509="ない",0,IF('３　回答貼付シート'!AI1509="１～２日ある",1,IF('３　回答貼付シート'!AI1509="３～５日ある",2,IF('３　回答貼付シート'!AI1509="ほぼ毎日ある",3,))))</f>
        <v>0</v>
      </c>
      <c r="AH1512" s="49">
        <f>IF('３　回答貼付シート'!AJ1509="ない",0,IF('３　回答貼付シート'!AJ1509="１～２日ある",1,IF('３　回答貼付シート'!AJ1509="３～５日ある",2,IF('３　回答貼付シート'!AJ1509="ほぼ毎日ある",3,))))</f>
        <v>0</v>
      </c>
      <c r="AI1512" s="49">
        <f>IF('３　回答貼付シート'!AK1509="ない",0,IF('３　回答貼付シート'!AK1509="１～２日ある",1,IF('３　回答貼付シート'!AK1509="３～５日ある",2,IF('３　回答貼付シート'!AK1509="ほぼ毎日ある",3,))))</f>
        <v>0</v>
      </c>
      <c r="AJ1512" s="49">
        <f>IF('３　回答貼付シート'!AL1509="ない",0,IF('３　回答貼付シート'!AL1509="１～２日ある",1,IF('３　回答貼付シート'!AL1509="３～５日ある",2,IF('３　回答貼付シート'!AL1509="ほぼ毎日ある",3,))))</f>
        <v>0</v>
      </c>
      <c r="AK1512" s="49">
        <f>IF('３　回答貼付シート'!AM1509="ない",0,IF('３　回答貼付シート'!AM1509="１～２日ある",1,IF('３　回答貼付シート'!AM1509="３～５日ある",2,IF('３　回答貼付シート'!AM1509="ほぼ毎日ある",3,))))</f>
        <v>0</v>
      </c>
      <c r="AL1512" s="49">
        <f>'３　回答貼付シート'!$AN1509</f>
        <v>0</v>
      </c>
      <c r="AM1512" s="49" t="str">
        <f t="shared" si="166"/>
        <v/>
      </c>
      <c r="AN1512" s="49" t="str">
        <f t="shared" si="167"/>
        <v/>
      </c>
      <c r="AO1512" s="49" t="str">
        <f t="shared" si="168"/>
        <v/>
      </c>
      <c r="AP1512" s="49" t="str">
        <f t="shared" si="169"/>
        <v/>
      </c>
      <c r="AQ1512" s="49" t="str">
        <f t="shared" si="170"/>
        <v/>
      </c>
      <c r="AR1512" t="str">
        <f t="shared" si="171"/>
        <v>0</v>
      </c>
      <c r="AT1512" s="42"/>
    </row>
    <row r="1513" spans="1:46">
      <c r="A1513" s="49"/>
      <c r="B1513" s="49">
        <f t="shared" si="165"/>
        <v>0</v>
      </c>
      <c r="C1513" s="49">
        <f>IF('３　回答貼付シート'!$F1510&lt;&gt;0,VLOOKUP('３　回答貼付シート'!$F1510,$AR$2048:$AS$2054,2,FALSE),0)</f>
        <v>0</v>
      </c>
      <c r="D1513" s="49">
        <f>IF('３　回答貼付シート'!$G1510&lt;&gt;0,VLOOKUP(('３　回答貼付シート'!$G1510), $AR$2048:$AS$2054,2,FALSE),0)</f>
        <v>0</v>
      </c>
      <c r="E1513" s="49">
        <f>'３　回答貼付シート'!$H1510</f>
        <v>0</v>
      </c>
      <c r="F1513" s="49">
        <f>IF(E1513=0,0,VLOOKUP($B1513,'２　情報入力シート'!$A$2:$E$2049,5))</f>
        <v>0</v>
      </c>
      <c r="G1513" s="49">
        <f>IF('３　回答貼付シート'!I1510="ない",0,IF('３　回答貼付シート'!I1510="１～２日ある",1,IF('３　回答貼付シート'!I1510="３～５日ある",2,IF('３　回答貼付シート'!I1510="ほぼ毎日ある",3,))))</f>
        <v>0</v>
      </c>
      <c r="H1513" s="49">
        <f>IF('３　回答貼付シート'!J1510="ない",0,IF('３　回答貼付シート'!J1510="１～２日ある",1,IF('３　回答貼付シート'!J1510="３～５日ある",2,IF('３　回答貼付シート'!J1510="ほぼ毎日ある",3,))))</f>
        <v>0</v>
      </c>
      <c r="I1513" s="49">
        <f>IF('３　回答貼付シート'!K1510="ない",0,IF('３　回答貼付シート'!K1510="１～２日ある",1,IF('３　回答貼付シート'!K1510="３～５日ある",2,IF('３　回答貼付シート'!K1510="ほぼ毎日ある",3,))))</f>
        <v>0</v>
      </c>
      <c r="J1513" s="49">
        <f>IF('３　回答貼付シート'!L1510="ない",0,IF('３　回答貼付シート'!L1510="１～２日ある",1,IF('３　回答貼付シート'!L1510="３～５日ある",2,IF('３　回答貼付シート'!L1510="ほぼ毎日ある",3,))))</f>
        <v>0</v>
      </c>
      <c r="K1513" s="49">
        <f>IF('３　回答貼付シート'!M1510="ない",0,IF('３　回答貼付シート'!M1510="１～２日ある",1,IF('３　回答貼付シート'!M1510="３～５日ある",2,IF('３　回答貼付シート'!M1510="ほぼ毎日ある",3,))))</f>
        <v>0</v>
      </c>
      <c r="L1513" s="49">
        <f>IF('３　回答貼付シート'!N1510="ない",0,IF('３　回答貼付シート'!N1510="１～２日ある",1,IF('３　回答貼付シート'!N1510="３～５日ある",2,IF('３　回答貼付シート'!N1510="ほぼ毎日ある",3,))))</f>
        <v>0</v>
      </c>
      <c r="M1513" s="49">
        <f>IF('３　回答貼付シート'!O1510="ない",0,IF('３　回答貼付シート'!O1510="１～２日ある",1,IF('３　回答貼付シート'!O1510="３～５日ある",2,IF('３　回答貼付シート'!O1510="ほぼ毎日ある",3,))))</f>
        <v>0</v>
      </c>
      <c r="N1513" s="49">
        <f>IF('３　回答貼付シート'!P1510="ない",0,IF('３　回答貼付シート'!P1510="１～２日ある",1,IF('３　回答貼付シート'!P1510="３～５日ある",2,IF('３　回答貼付シート'!P1510="ほぼ毎日ある",3,))))</f>
        <v>0</v>
      </c>
      <c r="O1513" s="49">
        <f>IF('３　回答貼付シート'!Q1510="ない",0,IF('３　回答貼付シート'!Q1510="１～２日ある",1,IF('３　回答貼付シート'!Q1510="３～５日ある",2,IF('３　回答貼付シート'!Q1510="ほぼ毎日ある",3,))))</f>
        <v>0</v>
      </c>
      <c r="P1513" s="49">
        <f>IF('３　回答貼付シート'!R1510="ない",0,IF('３　回答貼付シート'!R1510="１～２日ある",1,IF('３　回答貼付シート'!R1510="３～５日ある",2,IF('３　回答貼付シート'!R1510="ほぼ毎日ある",3,))))</f>
        <v>0</v>
      </c>
      <c r="Q1513" s="49">
        <f>IF('３　回答貼付シート'!S1510="ない",0,IF('３　回答貼付シート'!S1510="１～２日ある",1,IF('３　回答貼付シート'!S1510="３～５日ある",2,IF('３　回答貼付シート'!S1510="ほぼ毎日ある",3,))))</f>
        <v>0</v>
      </c>
      <c r="R1513" s="49">
        <f>IF('３　回答貼付シート'!T1510="ない",0,IF('３　回答貼付シート'!T1510="１～２日ある",1,IF('３　回答貼付シート'!T1510="３～５日ある",2,IF('３　回答貼付シート'!T1510="ほぼ毎日ある",3,))))</f>
        <v>0</v>
      </c>
      <c r="S1513" s="49">
        <f>IF('３　回答貼付シート'!U1510="ない",0,IF('３　回答貼付シート'!U1510="１～２日ある",1,IF('３　回答貼付シート'!U1510="３～５日ある",2,IF('３　回答貼付シート'!U1510="ほぼ毎日ある",3,))))</f>
        <v>0</v>
      </c>
      <c r="T1513" s="49">
        <f>IF('３　回答貼付シート'!V1510="ない",0,IF('３　回答貼付シート'!V1510="１～２日ある",1,IF('３　回答貼付シート'!V1510="３～５日ある",2,IF('３　回答貼付シート'!V1510="ほぼ毎日ある",3,))))</f>
        <v>0</v>
      </c>
      <c r="U1513" s="49">
        <f>IF('３　回答貼付シート'!W1510="ない",0,IF('３　回答貼付シート'!W1510="１～２日ある",1,IF('３　回答貼付シート'!W1510="３～５日ある",2,IF('３　回答貼付シート'!W1510="ほぼ毎日ある",3,))))</f>
        <v>0</v>
      </c>
      <c r="V1513" s="49">
        <f>IF('３　回答貼付シート'!X1510="ない",0,IF('３　回答貼付シート'!X1510="１～２日ある",1,IF('３　回答貼付シート'!X1510="３～５日ある",2,IF('３　回答貼付シート'!X1510="ほぼ毎日ある",3,))))</f>
        <v>0</v>
      </c>
      <c r="W1513" s="49">
        <f>IF('３　回答貼付シート'!Y1510="ない",0,IF('３　回答貼付シート'!Y1510="１～２日ある",1,IF('３　回答貼付シート'!Y1510="３～５日ある",2,IF('３　回答貼付シート'!Y1510="ほぼ毎日ある",3,))))</f>
        <v>0</v>
      </c>
      <c r="X1513" s="49">
        <f>IF('３　回答貼付シート'!Z1510="ない",0,IF('３　回答貼付シート'!Z1510="１～２日ある",1,IF('３　回答貼付シート'!Z1510="３～５日ある",2,IF('３　回答貼付シート'!Z1510="ほぼ毎日ある",3,))))</f>
        <v>0</v>
      </c>
      <c r="Y1513" s="49">
        <f>IF('３　回答貼付シート'!AA1510="ない",0,IF('３　回答貼付シート'!AA1510="１～２日ある",1,IF('３　回答貼付シート'!AA1510="３～５日ある",2,IF('３　回答貼付シート'!AA1510="ほぼ毎日ある",3,))))</f>
        <v>0</v>
      </c>
      <c r="Z1513" s="49">
        <f>IF('３　回答貼付シート'!AB1510="ない",0,IF('３　回答貼付シート'!AB1510="１～２日ある",1,IF('３　回答貼付シート'!AB1510="３～５日ある",2,IF('３　回答貼付シート'!AB1510="ほぼ毎日ある",3,))))</f>
        <v>0</v>
      </c>
      <c r="AA1513" s="49">
        <f>IF('３　回答貼付シート'!AC1510="ない",0,IF('３　回答貼付シート'!AC1510="１～２日ある",1,IF('３　回答貼付シート'!AC1510="３～５日ある",2,IF('３　回答貼付シート'!AC1510="ほぼ毎日ある",3,))))</f>
        <v>0</v>
      </c>
      <c r="AB1513" s="49">
        <f>IF('３　回答貼付シート'!AD1510="ない",0,IF('３　回答貼付シート'!AD1510="１～２日ある",1,IF('３　回答貼付シート'!AD1510="３～５日ある",2,IF('３　回答貼付シート'!AD1510="ほぼ毎日ある",3,))))</f>
        <v>0</v>
      </c>
      <c r="AC1513" s="49">
        <f>IF('３　回答貼付シート'!AE1510="ない",0,IF('３　回答貼付シート'!AE1510="１～２日ある",1,IF('３　回答貼付シート'!AE1510="３～５日ある",2,IF('３　回答貼付シート'!AE1510="ほぼ毎日ある",3,))))</f>
        <v>0</v>
      </c>
      <c r="AD1513" s="49">
        <f>IF('３　回答貼付シート'!AF1510="ない",0,IF('３　回答貼付シート'!AF1510="１～２日ある",1,IF('３　回答貼付シート'!AF1510="３～５日ある",2,IF('３　回答貼付シート'!AF1510="ほぼ毎日ある",3,))))</f>
        <v>0</v>
      </c>
      <c r="AE1513" s="49">
        <f>IF('３　回答貼付シート'!AG1510="ない",0,IF('３　回答貼付シート'!AG1510="１～２日ある",1,IF('３　回答貼付シート'!AG1510="３～５日ある",2,IF('３　回答貼付シート'!AG1510="ほぼ毎日ある",3,))))</f>
        <v>0</v>
      </c>
      <c r="AF1513" s="49">
        <f>IF('３　回答貼付シート'!AH1510="ない",0,IF('３　回答貼付シート'!AH1510="１～２日ある",1,IF('３　回答貼付シート'!AH1510="３～５日ある",2,IF('３　回答貼付シート'!AH1510="ほぼ毎日ある",3,))))</f>
        <v>0</v>
      </c>
      <c r="AG1513" s="49">
        <f>IF('３　回答貼付シート'!AI1510="ない",0,IF('３　回答貼付シート'!AI1510="１～２日ある",1,IF('３　回答貼付シート'!AI1510="３～５日ある",2,IF('３　回答貼付シート'!AI1510="ほぼ毎日ある",3,))))</f>
        <v>0</v>
      </c>
      <c r="AH1513" s="49">
        <f>IF('３　回答貼付シート'!AJ1510="ない",0,IF('３　回答貼付シート'!AJ1510="１～２日ある",1,IF('３　回答貼付シート'!AJ1510="３～５日ある",2,IF('３　回答貼付シート'!AJ1510="ほぼ毎日ある",3,))))</f>
        <v>0</v>
      </c>
      <c r="AI1513" s="49">
        <f>IF('３　回答貼付シート'!AK1510="ない",0,IF('３　回答貼付シート'!AK1510="１～２日ある",1,IF('３　回答貼付シート'!AK1510="３～５日ある",2,IF('３　回答貼付シート'!AK1510="ほぼ毎日ある",3,))))</f>
        <v>0</v>
      </c>
      <c r="AJ1513" s="49">
        <f>IF('３　回答貼付シート'!AL1510="ない",0,IF('３　回答貼付シート'!AL1510="１～２日ある",1,IF('３　回答貼付シート'!AL1510="３～５日ある",2,IF('３　回答貼付シート'!AL1510="ほぼ毎日ある",3,))))</f>
        <v>0</v>
      </c>
      <c r="AK1513" s="49">
        <f>IF('３　回答貼付シート'!AM1510="ない",0,IF('３　回答貼付シート'!AM1510="１～２日ある",1,IF('３　回答貼付シート'!AM1510="３～５日ある",2,IF('３　回答貼付シート'!AM1510="ほぼ毎日ある",3,))))</f>
        <v>0</v>
      </c>
      <c r="AL1513" s="49">
        <f>'３　回答貼付シート'!$AN1510</f>
        <v>0</v>
      </c>
      <c r="AM1513" s="49" t="str">
        <f t="shared" si="166"/>
        <v/>
      </c>
      <c r="AN1513" s="49" t="str">
        <f t="shared" si="167"/>
        <v/>
      </c>
      <c r="AO1513" s="49" t="str">
        <f t="shared" si="168"/>
        <v/>
      </c>
      <c r="AP1513" s="49" t="str">
        <f t="shared" si="169"/>
        <v/>
      </c>
      <c r="AQ1513" s="49" t="str">
        <f t="shared" si="170"/>
        <v/>
      </c>
      <c r="AR1513" t="str">
        <f t="shared" si="171"/>
        <v>0</v>
      </c>
      <c r="AT1513" s="42"/>
    </row>
    <row r="1514" spans="1:46">
      <c r="A1514" s="49"/>
      <c r="B1514" s="49">
        <f t="shared" si="165"/>
        <v>0</v>
      </c>
      <c r="C1514" s="49">
        <f>IF('３　回答貼付シート'!$F1511&lt;&gt;0,VLOOKUP('３　回答貼付シート'!$F1511,$AR$2048:$AS$2054,2,FALSE),0)</f>
        <v>0</v>
      </c>
      <c r="D1514" s="49">
        <f>IF('３　回答貼付シート'!$G1511&lt;&gt;0,VLOOKUP(('３　回答貼付シート'!$G1511), $AR$2048:$AS$2054,2,FALSE),0)</f>
        <v>0</v>
      </c>
      <c r="E1514" s="49">
        <f>'３　回答貼付シート'!$H1511</f>
        <v>0</v>
      </c>
      <c r="F1514" s="49">
        <f>IF(E1514=0,0,VLOOKUP($B1514,'２　情報入力シート'!$A$2:$E$2049,5))</f>
        <v>0</v>
      </c>
      <c r="G1514" s="49">
        <f>IF('３　回答貼付シート'!I1511="ない",0,IF('３　回答貼付シート'!I1511="１～２日ある",1,IF('３　回答貼付シート'!I1511="３～５日ある",2,IF('３　回答貼付シート'!I1511="ほぼ毎日ある",3,))))</f>
        <v>0</v>
      </c>
      <c r="H1514" s="49">
        <f>IF('３　回答貼付シート'!J1511="ない",0,IF('３　回答貼付シート'!J1511="１～２日ある",1,IF('３　回答貼付シート'!J1511="３～５日ある",2,IF('３　回答貼付シート'!J1511="ほぼ毎日ある",3,))))</f>
        <v>0</v>
      </c>
      <c r="I1514" s="49">
        <f>IF('３　回答貼付シート'!K1511="ない",0,IF('３　回答貼付シート'!K1511="１～２日ある",1,IF('３　回答貼付シート'!K1511="３～５日ある",2,IF('３　回答貼付シート'!K1511="ほぼ毎日ある",3,))))</f>
        <v>0</v>
      </c>
      <c r="J1514" s="49">
        <f>IF('３　回答貼付シート'!L1511="ない",0,IF('３　回答貼付シート'!L1511="１～２日ある",1,IF('３　回答貼付シート'!L1511="３～５日ある",2,IF('３　回答貼付シート'!L1511="ほぼ毎日ある",3,))))</f>
        <v>0</v>
      </c>
      <c r="K1514" s="49">
        <f>IF('３　回答貼付シート'!M1511="ない",0,IF('３　回答貼付シート'!M1511="１～２日ある",1,IF('３　回答貼付シート'!M1511="３～５日ある",2,IF('３　回答貼付シート'!M1511="ほぼ毎日ある",3,))))</f>
        <v>0</v>
      </c>
      <c r="L1514" s="49">
        <f>IF('３　回答貼付シート'!N1511="ない",0,IF('３　回答貼付シート'!N1511="１～２日ある",1,IF('３　回答貼付シート'!N1511="３～５日ある",2,IF('３　回答貼付シート'!N1511="ほぼ毎日ある",3,))))</f>
        <v>0</v>
      </c>
      <c r="M1514" s="49">
        <f>IF('３　回答貼付シート'!O1511="ない",0,IF('３　回答貼付シート'!O1511="１～２日ある",1,IF('３　回答貼付シート'!O1511="３～５日ある",2,IF('３　回答貼付シート'!O1511="ほぼ毎日ある",3,))))</f>
        <v>0</v>
      </c>
      <c r="N1514" s="49">
        <f>IF('３　回答貼付シート'!P1511="ない",0,IF('３　回答貼付シート'!P1511="１～２日ある",1,IF('３　回答貼付シート'!P1511="３～５日ある",2,IF('３　回答貼付シート'!P1511="ほぼ毎日ある",3,))))</f>
        <v>0</v>
      </c>
      <c r="O1514" s="49">
        <f>IF('３　回答貼付シート'!Q1511="ない",0,IF('３　回答貼付シート'!Q1511="１～２日ある",1,IF('３　回答貼付シート'!Q1511="３～５日ある",2,IF('３　回答貼付シート'!Q1511="ほぼ毎日ある",3,))))</f>
        <v>0</v>
      </c>
      <c r="P1514" s="49">
        <f>IF('３　回答貼付シート'!R1511="ない",0,IF('３　回答貼付シート'!R1511="１～２日ある",1,IF('３　回答貼付シート'!R1511="３～５日ある",2,IF('３　回答貼付シート'!R1511="ほぼ毎日ある",3,))))</f>
        <v>0</v>
      </c>
      <c r="Q1514" s="49">
        <f>IF('３　回答貼付シート'!S1511="ない",0,IF('３　回答貼付シート'!S1511="１～２日ある",1,IF('３　回答貼付シート'!S1511="３～５日ある",2,IF('３　回答貼付シート'!S1511="ほぼ毎日ある",3,))))</f>
        <v>0</v>
      </c>
      <c r="R1514" s="49">
        <f>IF('３　回答貼付シート'!T1511="ない",0,IF('３　回答貼付シート'!T1511="１～２日ある",1,IF('３　回答貼付シート'!T1511="３～５日ある",2,IF('３　回答貼付シート'!T1511="ほぼ毎日ある",3,))))</f>
        <v>0</v>
      </c>
      <c r="S1514" s="49">
        <f>IF('３　回答貼付シート'!U1511="ない",0,IF('３　回答貼付シート'!U1511="１～２日ある",1,IF('３　回答貼付シート'!U1511="３～５日ある",2,IF('３　回答貼付シート'!U1511="ほぼ毎日ある",3,))))</f>
        <v>0</v>
      </c>
      <c r="T1514" s="49">
        <f>IF('３　回答貼付シート'!V1511="ない",0,IF('３　回答貼付シート'!V1511="１～２日ある",1,IF('３　回答貼付シート'!V1511="３～５日ある",2,IF('３　回答貼付シート'!V1511="ほぼ毎日ある",3,))))</f>
        <v>0</v>
      </c>
      <c r="U1514" s="49">
        <f>IF('３　回答貼付シート'!W1511="ない",0,IF('３　回答貼付シート'!W1511="１～２日ある",1,IF('３　回答貼付シート'!W1511="３～５日ある",2,IF('３　回答貼付シート'!W1511="ほぼ毎日ある",3,))))</f>
        <v>0</v>
      </c>
      <c r="V1514" s="49">
        <f>IF('３　回答貼付シート'!X1511="ない",0,IF('３　回答貼付シート'!X1511="１～２日ある",1,IF('３　回答貼付シート'!X1511="３～５日ある",2,IF('３　回答貼付シート'!X1511="ほぼ毎日ある",3,))))</f>
        <v>0</v>
      </c>
      <c r="W1514" s="49">
        <f>IF('３　回答貼付シート'!Y1511="ない",0,IF('３　回答貼付シート'!Y1511="１～２日ある",1,IF('３　回答貼付シート'!Y1511="３～５日ある",2,IF('３　回答貼付シート'!Y1511="ほぼ毎日ある",3,))))</f>
        <v>0</v>
      </c>
      <c r="X1514" s="49">
        <f>IF('３　回答貼付シート'!Z1511="ない",0,IF('３　回答貼付シート'!Z1511="１～２日ある",1,IF('３　回答貼付シート'!Z1511="３～５日ある",2,IF('３　回答貼付シート'!Z1511="ほぼ毎日ある",3,))))</f>
        <v>0</v>
      </c>
      <c r="Y1514" s="49">
        <f>IF('３　回答貼付シート'!AA1511="ない",0,IF('３　回答貼付シート'!AA1511="１～２日ある",1,IF('３　回答貼付シート'!AA1511="３～５日ある",2,IF('３　回答貼付シート'!AA1511="ほぼ毎日ある",3,))))</f>
        <v>0</v>
      </c>
      <c r="Z1514" s="49">
        <f>IF('３　回答貼付シート'!AB1511="ない",0,IF('３　回答貼付シート'!AB1511="１～２日ある",1,IF('３　回答貼付シート'!AB1511="３～５日ある",2,IF('３　回答貼付シート'!AB1511="ほぼ毎日ある",3,))))</f>
        <v>0</v>
      </c>
      <c r="AA1514" s="49">
        <f>IF('３　回答貼付シート'!AC1511="ない",0,IF('３　回答貼付シート'!AC1511="１～２日ある",1,IF('３　回答貼付シート'!AC1511="３～５日ある",2,IF('３　回答貼付シート'!AC1511="ほぼ毎日ある",3,))))</f>
        <v>0</v>
      </c>
      <c r="AB1514" s="49">
        <f>IF('３　回答貼付シート'!AD1511="ない",0,IF('３　回答貼付シート'!AD1511="１～２日ある",1,IF('３　回答貼付シート'!AD1511="３～５日ある",2,IF('３　回答貼付シート'!AD1511="ほぼ毎日ある",3,))))</f>
        <v>0</v>
      </c>
      <c r="AC1514" s="49">
        <f>IF('３　回答貼付シート'!AE1511="ない",0,IF('３　回答貼付シート'!AE1511="１～２日ある",1,IF('３　回答貼付シート'!AE1511="３～５日ある",2,IF('３　回答貼付シート'!AE1511="ほぼ毎日ある",3,))))</f>
        <v>0</v>
      </c>
      <c r="AD1514" s="49">
        <f>IF('３　回答貼付シート'!AF1511="ない",0,IF('３　回答貼付シート'!AF1511="１～２日ある",1,IF('３　回答貼付シート'!AF1511="３～５日ある",2,IF('３　回答貼付シート'!AF1511="ほぼ毎日ある",3,))))</f>
        <v>0</v>
      </c>
      <c r="AE1514" s="49">
        <f>IF('３　回答貼付シート'!AG1511="ない",0,IF('３　回答貼付シート'!AG1511="１～２日ある",1,IF('３　回答貼付シート'!AG1511="３～５日ある",2,IF('３　回答貼付シート'!AG1511="ほぼ毎日ある",3,))))</f>
        <v>0</v>
      </c>
      <c r="AF1514" s="49">
        <f>IF('３　回答貼付シート'!AH1511="ない",0,IF('３　回答貼付シート'!AH1511="１～２日ある",1,IF('３　回答貼付シート'!AH1511="３～５日ある",2,IF('３　回答貼付シート'!AH1511="ほぼ毎日ある",3,))))</f>
        <v>0</v>
      </c>
      <c r="AG1514" s="49">
        <f>IF('３　回答貼付シート'!AI1511="ない",0,IF('３　回答貼付シート'!AI1511="１～２日ある",1,IF('３　回答貼付シート'!AI1511="３～５日ある",2,IF('３　回答貼付シート'!AI1511="ほぼ毎日ある",3,))))</f>
        <v>0</v>
      </c>
      <c r="AH1514" s="49">
        <f>IF('３　回答貼付シート'!AJ1511="ない",0,IF('３　回答貼付シート'!AJ1511="１～２日ある",1,IF('３　回答貼付シート'!AJ1511="３～５日ある",2,IF('３　回答貼付シート'!AJ1511="ほぼ毎日ある",3,))))</f>
        <v>0</v>
      </c>
      <c r="AI1514" s="49">
        <f>IF('３　回答貼付シート'!AK1511="ない",0,IF('３　回答貼付シート'!AK1511="１～２日ある",1,IF('３　回答貼付シート'!AK1511="３～５日ある",2,IF('３　回答貼付シート'!AK1511="ほぼ毎日ある",3,))))</f>
        <v>0</v>
      </c>
      <c r="AJ1514" s="49">
        <f>IF('３　回答貼付シート'!AL1511="ない",0,IF('３　回答貼付シート'!AL1511="１～２日ある",1,IF('３　回答貼付シート'!AL1511="３～５日ある",2,IF('３　回答貼付シート'!AL1511="ほぼ毎日ある",3,))))</f>
        <v>0</v>
      </c>
      <c r="AK1514" s="49">
        <f>IF('３　回答貼付シート'!AM1511="ない",0,IF('３　回答貼付シート'!AM1511="１～２日ある",1,IF('３　回答貼付シート'!AM1511="３～５日ある",2,IF('３　回答貼付シート'!AM1511="ほぼ毎日ある",3,))))</f>
        <v>0</v>
      </c>
      <c r="AL1514" s="49">
        <f>'３　回答貼付シート'!$AN1511</f>
        <v>0</v>
      </c>
      <c r="AM1514" s="49" t="str">
        <f t="shared" si="166"/>
        <v/>
      </c>
      <c r="AN1514" s="49" t="str">
        <f t="shared" si="167"/>
        <v/>
      </c>
      <c r="AO1514" s="49" t="str">
        <f t="shared" si="168"/>
        <v/>
      </c>
      <c r="AP1514" s="49" t="str">
        <f t="shared" si="169"/>
        <v/>
      </c>
      <c r="AQ1514" s="49" t="str">
        <f t="shared" si="170"/>
        <v/>
      </c>
      <c r="AR1514" t="str">
        <f t="shared" si="171"/>
        <v>0</v>
      </c>
      <c r="AT1514" s="42"/>
    </row>
    <row r="1515" spans="1:46">
      <c r="A1515" s="49"/>
      <c r="B1515" s="49">
        <f t="shared" si="165"/>
        <v>0</v>
      </c>
      <c r="C1515" s="49">
        <f>IF('３　回答貼付シート'!$F1512&lt;&gt;0,VLOOKUP('３　回答貼付シート'!$F1512,$AR$2048:$AS$2054,2,FALSE),0)</f>
        <v>0</v>
      </c>
      <c r="D1515" s="49">
        <f>IF('３　回答貼付シート'!$G1512&lt;&gt;0,VLOOKUP(('３　回答貼付シート'!$G1512), $AR$2048:$AS$2054,2,FALSE),0)</f>
        <v>0</v>
      </c>
      <c r="E1515" s="49">
        <f>'３　回答貼付シート'!$H1512</f>
        <v>0</v>
      </c>
      <c r="F1515" s="49">
        <f>IF(E1515=0,0,VLOOKUP($B1515,'２　情報入力シート'!$A$2:$E$2049,5))</f>
        <v>0</v>
      </c>
      <c r="G1515" s="49">
        <f>IF('３　回答貼付シート'!I1512="ない",0,IF('３　回答貼付シート'!I1512="１～２日ある",1,IF('３　回答貼付シート'!I1512="３～５日ある",2,IF('３　回答貼付シート'!I1512="ほぼ毎日ある",3,))))</f>
        <v>0</v>
      </c>
      <c r="H1515" s="49">
        <f>IF('３　回答貼付シート'!J1512="ない",0,IF('３　回答貼付シート'!J1512="１～２日ある",1,IF('３　回答貼付シート'!J1512="３～５日ある",2,IF('３　回答貼付シート'!J1512="ほぼ毎日ある",3,))))</f>
        <v>0</v>
      </c>
      <c r="I1515" s="49">
        <f>IF('３　回答貼付シート'!K1512="ない",0,IF('３　回答貼付シート'!K1512="１～２日ある",1,IF('３　回答貼付シート'!K1512="３～５日ある",2,IF('３　回答貼付シート'!K1512="ほぼ毎日ある",3,))))</f>
        <v>0</v>
      </c>
      <c r="J1515" s="49">
        <f>IF('３　回答貼付シート'!L1512="ない",0,IF('３　回答貼付シート'!L1512="１～２日ある",1,IF('３　回答貼付シート'!L1512="３～５日ある",2,IF('３　回答貼付シート'!L1512="ほぼ毎日ある",3,))))</f>
        <v>0</v>
      </c>
      <c r="K1515" s="49">
        <f>IF('３　回答貼付シート'!M1512="ない",0,IF('３　回答貼付シート'!M1512="１～２日ある",1,IF('３　回答貼付シート'!M1512="３～５日ある",2,IF('３　回答貼付シート'!M1512="ほぼ毎日ある",3,))))</f>
        <v>0</v>
      </c>
      <c r="L1515" s="49">
        <f>IF('３　回答貼付シート'!N1512="ない",0,IF('３　回答貼付シート'!N1512="１～２日ある",1,IF('３　回答貼付シート'!N1512="３～５日ある",2,IF('３　回答貼付シート'!N1512="ほぼ毎日ある",3,))))</f>
        <v>0</v>
      </c>
      <c r="M1515" s="49">
        <f>IF('３　回答貼付シート'!O1512="ない",0,IF('３　回答貼付シート'!O1512="１～２日ある",1,IF('３　回答貼付シート'!O1512="３～５日ある",2,IF('３　回答貼付シート'!O1512="ほぼ毎日ある",3,))))</f>
        <v>0</v>
      </c>
      <c r="N1515" s="49">
        <f>IF('３　回答貼付シート'!P1512="ない",0,IF('３　回答貼付シート'!P1512="１～２日ある",1,IF('３　回答貼付シート'!P1512="３～５日ある",2,IF('３　回答貼付シート'!P1512="ほぼ毎日ある",3,))))</f>
        <v>0</v>
      </c>
      <c r="O1515" s="49">
        <f>IF('３　回答貼付シート'!Q1512="ない",0,IF('３　回答貼付シート'!Q1512="１～２日ある",1,IF('３　回答貼付シート'!Q1512="３～５日ある",2,IF('３　回答貼付シート'!Q1512="ほぼ毎日ある",3,))))</f>
        <v>0</v>
      </c>
      <c r="P1515" s="49">
        <f>IF('３　回答貼付シート'!R1512="ない",0,IF('３　回答貼付シート'!R1512="１～２日ある",1,IF('３　回答貼付シート'!R1512="３～５日ある",2,IF('３　回答貼付シート'!R1512="ほぼ毎日ある",3,))))</f>
        <v>0</v>
      </c>
      <c r="Q1515" s="49">
        <f>IF('３　回答貼付シート'!S1512="ない",0,IF('３　回答貼付シート'!S1512="１～２日ある",1,IF('３　回答貼付シート'!S1512="３～５日ある",2,IF('３　回答貼付シート'!S1512="ほぼ毎日ある",3,))))</f>
        <v>0</v>
      </c>
      <c r="R1515" s="49">
        <f>IF('３　回答貼付シート'!T1512="ない",0,IF('３　回答貼付シート'!T1512="１～２日ある",1,IF('３　回答貼付シート'!T1512="３～５日ある",2,IF('３　回答貼付シート'!T1512="ほぼ毎日ある",3,))))</f>
        <v>0</v>
      </c>
      <c r="S1515" s="49">
        <f>IF('３　回答貼付シート'!U1512="ない",0,IF('３　回答貼付シート'!U1512="１～２日ある",1,IF('３　回答貼付シート'!U1512="３～５日ある",2,IF('３　回答貼付シート'!U1512="ほぼ毎日ある",3,))))</f>
        <v>0</v>
      </c>
      <c r="T1515" s="49">
        <f>IF('３　回答貼付シート'!V1512="ない",0,IF('３　回答貼付シート'!V1512="１～２日ある",1,IF('３　回答貼付シート'!V1512="３～５日ある",2,IF('３　回答貼付シート'!V1512="ほぼ毎日ある",3,))))</f>
        <v>0</v>
      </c>
      <c r="U1515" s="49">
        <f>IF('３　回答貼付シート'!W1512="ない",0,IF('３　回答貼付シート'!W1512="１～２日ある",1,IF('３　回答貼付シート'!W1512="３～５日ある",2,IF('３　回答貼付シート'!W1512="ほぼ毎日ある",3,))))</f>
        <v>0</v>
      </c>
      <c r="V1515" s="49">
        <f>IF('３　回答貼付シート'!X1512="ない",0,IF('３　回答貼付シート'!X1512="１～２日ある",1,IF('３　回答貼付シート'!X1512="３～５日ある",2,IF('３　回答貼付シート'!X1512="ほぼ毎日ある",3,))))</f>
        <v>0</v>
      </c>
      <c r="W1515" s="49">
        <f>IF('３　回答貼付シート'!Y1512="ない",0,IF('３　回答貼付シート'!Y1512="１～２日ある",1,IF('３　回答貼付シート'!Y1512="３～５日ある",2,IF('３　回答貼付シート'!Y1512="ほぼ毎日ある",3,))))</f>
        <v>0</v>
      </c>
      <c r="X1515" s="49">
        <f>IF('３　回答貼付シート'!Z1512="ない",0,IF('３　回答貼付シート'!Z1512="１～２日ある",1,IF('３　回答貼付シート'!Z1512="３～５日ある",2,IF('３　回答貼付シート'!Z1512="ほぼ毎日ある",3,))))</f>
        <v>0</v>
      </c>
      <c r="Y1515" s="49">
        <f>IF('３　回答貼付シート'!AA1512="ない",0,IF('３　回答貼付シート'!AA1512="１～２日ある",1,IF('３　回答貼付シート'!AA1512="３～５日ある",2,IF('３　回答貼付シート'!AA1512="ほぼ毎日ある",3,))))</f>
        <v>0</v>
      </c>
      <c r="Z1515" s="49">
        <f>IF('３　回答貼付シート'!AB1512="ない",0,IF('３　回答貼付シート'!AB1512="１～２日ある",1,IF('３　回答貼付シート'!AB1512="３～５日ある",2,IF('３　回答貼付シート'!AB1512="ほぼ毎日ある",3,))))</f>
        <v>0</v>
      </c>
      <c r="AA1515" s="49">
        <f>IF('３　回答貼付シート'!AC1512="ない",0,IF('３　回答貼付シート'!AC1512="１～２日ある",1,IF('３　回答貼付シート'!AC1512="３～５日ある",2,IF('３　回答貼付シート'!AC1512="ほぼ毎日ある",3,))))</f>
        <v>0</v>
      </c>
      <c r="AB1515" s="49">
        <f>IF('３　回答貼付シート'!AD1512="ない",0,IF('３　回答貼付シート'!AD1512="１～２日ある",1,IF('３　回答貼付シート'!AD1512="３～５日ある",2,IF('３　回答貼付シート'!AD1512="ほぼ毎日ある",3,))))</f>
        <v>0</v>
      </c>
      <c r="AC1515" s="49">
        <f>IF('３　回答貼付シート'!AE1512="ない",0,IF('３　回答貼付シート'!AE1512="１～２日ある",1,IF('３　回答貼付シート'!AE1512="３～５日ある",2,IF('３　回答貼付シート'!AE1512="ほぼ毎日ある",3,))))</f>
        <v>0</v>
      </c>
      <c r="AD1515" s="49">
        <f>IF('３　回答貼付シート'!AF1512="ない",0,IF('３　回答貼付シート'!AF1512="１～２日ある",1,IF('３　回答貼付シート'!AF1512="３～５日ある",2,IF('３　回答貼付シート'!AF1512="ほぼ毎日ある",3,))))</f>
        <v>0</v>
      </c>
      <c r="AE1515" s="49">
        <f>IF('３　回答貼付シート'!AG1512="ない",0,IF('３　回答貼付シート'!AG1512="１～２日ある",1,IF('３　回答貼付シート'!AG1512="３～５日ある",2,IF('３　回答貼付シート'!AG1512="ほぼ毎日ある",3,))))</f>
        <v>0</v>
      </c>
      <c r="AF1515" s="49">
        <f>IF('３　回答貼付シート'!AH1512="ない",0,IF('３　回答貼付シート'!AH1512="１～２日ある",1,IF('３　回答貼付シート'!AH1512="３～５日ある",2,IF('３　回答貼付シート'!AH1512="ほぼ毎日ある",3,))))</f>
        <v>0</v>
      </c>
      <c r="AG1515" s="49">
        <f>IF('３　回答貼付シート'!AI1512="ない",0,IF('３　回答貼付シート'!AI1512="１～２日ある",1,IF('３　回答貼付シート'!AI1512="３～５日ある",2,IF('３　回答貼付シート'!AI1512="ほぼ毎日ある",3,))))</f>
        <v>0</v>
      </c>
      <c r="AH1515" s="49">
        <f>IF('３　回答貼付シート'!AJ1512="ない",0,IF('３　回答貼付シート'!AJ1512="１～２日ある",1,IF('３　回答貼付シート'!AJ1512="３～５日ある",2,IF('３　回答貼付シート'!AJ1512="ほぼ毎日ある",3,))))</f>
        <v>0</v>
      </c>
      <c r="AI1515" s="49">
        <f>IF('３　回答貼付シート'!AK1512="ない",0,IF('３　回答貼付シート'!AK1512="１～２日ある",1,IF('３　回答貼付シート'!AK1512="３～５日ある",2,IF('３　回答貼付シート'!AK1512="ほぼ毎日ある",3,))))</f>
        <v>0</v>
      </c>
      <c r="AJ1515" s="49">
        <f>IF('３　回答貼付シート'!AL1512="ない",0,IF('３　回答貼付シート'!AL1512="１～２日ある",1,IF('３　回答貼付シート'!AL1512="３～５日ある",2,IF('３　回答貼付シート'!AL1512="ほぼ毎日ある",3,))))</f>
        <v>0</v>
      </c>
      <c r="AK1515" s="49">
        <f>IF('３　回答貼付シート'!AM1512="ない",0,IF('３　回答貼付シート'!AM1512="１～２日ある",1,IF('３　回答貼付シート'!AM1512="３～５日ある",2,IF('３　回答貼付シート'!AM1512="ほぼ毎日ある",3,))))</f>
        <v>0</v>
      </c>
      <c r="AL1515" s="49">
        <f>'３　回答貼付シート'!$AN1512</f>
        <v>0</v>
      </c>
      <c r="AM1515" s="49" t="str">
        <f t="shared" si="166"/>
        <v/>
      </c>
      <c r="AN1515" s="49" t="str">
        <f t="shared" si="167"/>
        <v/>
      </c>
      <c r="AO1515" s="49" t="str">
        <f t="shared" si="168"/>
        <v/>
      </c>
      <c r="AP1515" s="49" t="str">
        <f t="shared" si="169"/>
        <v/>
      </c>
      <c r="AQ1515" s="49" t="str">
        <f t="shared" si="170"/>
        <v/>
      </c>
      <c r="AR1515" t="str">
        <f t="shared" si="171"/>
        <v>0</v>
      </c>
      <c r="AT1515" s="42"/>
    </row>
    <row r="1516" spans="1:46">
      <c r="A1516" s="49"/>
      <c r="B1516" s="49">
        <f t="shared" si="165"/>
        <v>0</v>
      </c>
      <c r="C1516" s="49">
        <f>IF('３　回答貼付シート'!$F1513&lt;&gt;0,VLOOKUP('３　回答貼付シート'!$F1513,$AR$2048:$AS$2054,2,FALSE),0)</f>
        <v>0</v>
      </c>
      <c r="D1516" s="49">
        <f>IF('３　回答貼付シート'!$G1513&lt;&gt;0,VLOOKUP(('３　回答貼付シート'!$G1513), $AR$2048:$AS$2054,2,FALSE),0)</f>
        <v>0</v>
      </c>
      <c r="E1516" s="49">
        <f>'３　回答貼付シート'!$H1513</f>
        <v>0</v>
      </c>
      <c r="F1516" s="49">
        <f>IF(E1516=0,0,VLOOKUP($B1516,'２　情報入力シート'!$A$2:$E$2049,5))</f>
        <v>0</v>
      </c>
      <c r="G1516" s="49">
        <f>IF('３　回答貼付シート'!I1513="ない",0,IF('３　回答貼付シート'!I1513="１～２日ある",1,IF('３　回答貼付シート'!I1513="３～５日ある",2,IF('３　回答貼付シート'!I1513="ほぼ毎日ある",3,))))</f>
        <v>0</v>
      </c>
      <c r="H1516" s="49">
        <f>IF('３　回答貼付シート'!J1513="ない",0,IF('３　回答貼付シート'!J1513="１～２日ある",1,IF('３　回答貼付シート'!J1513="３～５日ある",2,IF('３　回答貼付シート'!J1513="ほぼ毎日ある",3,))))</f>
        <v>0</v>
      </c>
      <c r="I1516" s="49">
        <f>IF('３　回答貼付シート'!K1513="ない",0,IF('３　回答貼付シート'!K1513="１～２日ある",1,IF('３　回答貼付シート'!K1513="３～５日ある",2,IF('３　回答貼付シート'!K1513="ほぼ毎日ある",3,))))</f>
        <v>0</v>
      </c>
      <c r="J1516" s="49">
        <f>IF('３　回答貼付シート'!L1513="ない",0,IF('３　回答貼付シート'!L1513="１～２日ある",1,IF('３　回答貼付シート'!L1513="３～５日ある",2,IF('３　回答貼付シート'!L1513="ほぼ毎日ある",3,))))</f>
        <v>0</v>
      </c>
      <c r="K1516" s="49">
        <f>IF('３　回答貼付シート'!M1513="ない",0,IF('３　回答貼付シート'!M1513="１～２日ある",1,IF('３　回答貼付シート'!M1513="３～５日ある",2,IF('３　回答貼付シート'!M1513="ほぼ毎日ある",3,))))</f>
        <v>0</v>
      </c>
      <c r="L1516" s="49">
        <f>IF('３　回答貼付シート'!N1513="ない",0,IF('３　回答貼付シート'!N1513="１～２日ある",1,IF('３　回答貼付シート'!N1513="３～５日ある",2,IF('３　回答貼付シート'!N1513="ほぼ毎日ある",3,))))</f>
        <v>0</v>
      </c>
      <c r="M1516" s="49">
        <f>IF('３　回答貼付シート'!O1513="ない",0,IF('３　回答貼付シート'!O1513="１～２日ある",1,IF('３　回答貼付シート'!O1513="３～５日ある",2,IF('３　回答貼付シート'!O1513="ほぼ毎日ある",3,))))</f>
        <v>0</v>
      </c>
      <c r="N1516" s="49">
        <f>IF('３　回答貼付シート'!P1513="ない",0,IF('３　回答貼付シート'!P1513="１～２日ある",1,IF('３　回答貼付シート'!P1513="３～５日ある",2,IF('３　回答貼付シート'!P1513="ほぼ毎日ある",3,))))</f>
        <v>0</v>
      </c>
      <c r="O1516" s="49">
        <f>IF('３　回答貼付シート'!Q1513="ない",0,IF('３　回答貼付シート'!Q1513="１～２日ある",1,IF('３　回答貼付シート'!Q1513="３～５日ある",2,IF('３　回答貼付シート'!Q1513="ほぼ毎日ある",3,))))</f>
        <v>0</v>
      </c>
      <c r="P1516" s="49">
        <f>IF('３　回答貼付シート'!R1513="ない",0,IF('３　回答貼付シート'!R1513="１～２日ある",1,IF('３　回答貼付シート'!R1513="３～５日ある",2,IF('３　回答貼付シート'!R1513="ほぼ毎日ある",3,))))</f>
        <v>0</v>
      </c>
      <c r="Q1516" s="49">
        <f>IF('３　回答貼付シート'!S1513="ない",0,IF('３　回答貼付シート'!S1513="１～２日ある",1,IF('３　回答貼付シート'!S1513="３～５日ある",2,IF('３　回答貼付シート'!S1513="ほぼ毎日ある",3,))))</f>
        <v>0</v>
      </c>
      <c r="R1516" s="49">
        <f>IF('３　回答貼付シート'!T1513="ない",0,IF('３　回答貼付シート'!T1513="１～２日ある",1,IF('３　回答貼付シート'!T1513="３～５日ある",2,IF('３　回答貼付シート'!T1513="ほぼ毎日ある",3,))))</f>
        <v>0</v>
      </c>
      <c r="S1516" s="49">
        <f>IF('３　回答貼付シート'!U1513="ない",0,IF('３　回答貼付シート'!U1513="１～２日ある",1,IF('３　回答貼付シート'!U1513="３～５日ある",2,IF('３　回答貼付シート'!U1513="ほぼ毎日ある",3,))))</f>
        <v>0</v>
      </c>
      <c r="T1516" s="49">
        <f>IF('３　回答貼付シート'!V1513="ない",0,IF('３　回答貼付シート'!V1513="１～２日ある",1,IF('３　回答貼付シート'!V1513="３～５日ある",2,IF('３　回答貼付シート'!V1513="ほぼ毎日ある",3,))))</f>
        <v>0</v>
      </c>
      <c r="U1516" s="49">
        <f>IF('３　回答貼付シート'!W1513="ない",0,IF('３　回答貼付シート'!W1513="１～２日ある",1,IF('３　回答貼付シート'!W1513="３～５日ある",2,IF('３　回答貼付シート'!W1513="ほぼ毎日ある",3,))))</f>
        <v>0</v>
      </c>
      <c r="V1516" s="49">
        <f>IF('３　回答貼付シート'!X1513="ない",0,IF('３　回答貼付シート'!X1513="１～２日ある",1,IF('３　回答貼付シート'!X1513="３～５日ある",2,IF('３　回答貼付シート'!X1513="ほぼ毎日ある",3,))))</f>
        <v>0</v>
      </c>
      <c r="W1516" s="49">
        <f>IF('３　回答貼付シート'!Y1513="ない",0,IF('３　回答貼付シート'!Y1513="１～２日ある",1,IF('３　回答貼付シート'!Y1513="３～５日ある",2,IF('３　回答貼付シート'!Y1513="ほぼ毎日ある",3,))))</f>
        <v>0</v>
      </c>
      <c r="X1516" s="49">
        <f>IF('３　回答貼付シート'!Z1513="ない",0,IF('３　回答貼付シート'!Z1513="１～２日ある",1,IF('３　回答貼付シート'!Z1513="３～５日ある",2,IF('３　回答貼付シート'!Z1513="ほぼ毎日ある",3,))))</f>
        <v>0</v>
      </c>
      <c r="Y1516" s="49">
        <f>IF('３　回答貼付シート'!AA1513="ない",0,IF('３　回答貼付シート'!AA1513="１～２日ある",1,IF('３　回答貼付シート'!AA1513="３～５日ある",2,IF('３　回答貼付シート'!AA1513="ほぼ毎日ある",3,))))</f>
        <v>0</v>
      </c>
      <c r="Z1516" s="49">
        <f>IF('３　回答貼付シート'!AB1513="ない",0,IF('３　回答貼付シート'!AB1513="１～２日ある",1,IF('３　回答貼付シート'!AB1513="３～５日ある",2,IF('３　回答貼付シート'!AB1513="ほぼ毎日ある",3,))))</f>
        <v>0</v>
      </c>
      <c r="AA1516" s="49">
        <f>IF('３　回答貼付シート'!AC1513="ない",0,IF('３　回答貼付シート'!AC1513="１～２日ある",1,IF('３　回答貼付シート'!AC1513="３～５日ある",2,IF('３　回答貼付シート'!AC1513="ほぼ毎日ある",3,))))</f>
        <v>0</v>
      </c>
      <c r="AB1516" s="49">
        <f>IF('３　回答貼付シート'!AD1513="ない",0,IF('３　回答貼付シート'!AD1513="１～２日ある",1,IF('３　回答貼付シート'!AD1513="３～５日ある",2,IF('３　回答貼付シート'!AD1513="ほぼ毎日ある",3,))))</f>
        <v>0</v>
      </c>
      <c r="AC1516" s="49">
        <f>IF('３　回答貼付シート'!AE1513="ない",0,IF('３　回答貼付シート'!AE1513="１～２日ある",1,IF('３　回答貼付シート'!AE1513="３～５日ある",2,IF('３　回答貼付シート'!AE1513="ほぼ毎日ある",3,))))</f>
        <v>0</v>
      </c>
      <c r="AD1516" s="49">
        <f>IF('３　回答貼付シート'!AF1513="ない",0,IF('３　回答貼付シート'!AF1513="１～２日ある",1,IF('３　回答貼付シート'!AF1513="３～５日ある",2,IF('３　回答貼付シート'!AF1513="ほぼ毎日ある",3,))))</f>
        <v>0</v>
      </c>
      <c r="AE1516" s="49">
        <f>IF('３　回答貼付シート'!AG1513="ない",0,IF('３　回答貼付シート'!AG1513="１～２日ある",1,IF('３　回答貼付シート'!AG1513="３～５日ある",2,IF('３　回答貼付シート'!AG1513="ほぼ毎日ある",3,))))</f>
        <v>0</v>
      </c>
      <c r="AF1516" s="49">
        <f>IF('３　回答貼付シート'!AH1513="ない",0,IF('３　回答貼付シート'!AH1513="１～２日ある",1,IF('３　回答貼付シート'!AH1513="３～５日ある",2,IF('３　回答貼付シート'!AH1513="ほぼ毎日ある",3,))))</f>
        <v>0</v>
      </c>
      <c r="AG1516" s="49">
        <f>IF('３　回答貼付シート'!AI1513="ない",0,IF('３　回答貼付シート'!AI1513="１～２日ある",1,IF('３　回答貼付シート'!AI1513="３～５日ある",2,IF('３　回答貼付シート'!AI1513="ほぼ毎日ある",3,))))</f>
        <v>0</v>
      </c>
      <c r="AH1516" s="49">
        <f>IF('３　回答貼付シート'!AJ1513="ない",0,IF('３　回答貼付シート'!AJ1513="１～２日ある",1,IF('３　回答貼付シート'!AJ1513="３～５日ある",2,IF('３　回答貼付シート'!AJ1513="ほぼ毎日ある",3,))))</f>
        <v>0</v>
      </c>
      <c r="AI1516" s="49">
        <f>IF('３　回答貼付シート'!AK1513="ない",0,IF('３　回答貼付シート'!AK1513="１～２日ある",1,IF('３　回答貼付シート'!AK1513="３～５日ある",2,IF('３　回答貼付シート'!AK1513="ほぼ毎日ある",3,))))</f>
        <v>0</v>
      </c>
      <c r="AJ1516" s="49">
        <f>IF('３　回答貼付シート'!AL1513="ない",0,IF('３　回答貼付シート'!AL1513="１～２日ある",1,IF('３　回答貼付シート'!AL1513="３～５日ある",2,IF('３　回答貼付シート'!AL1513="ほぼ毎日ある",3,))))</f>
        <v>0</v>
      </c>
      <c r="AK1516" s="49">
        <f>IF('３　回答貼付シート'!AM1513="ない",0,IF('３　回答貼付シート'!AM1513="１～２日ある",1,IF('３　回答貼付シート'!AM1513="３～５日ある",2,IF('３　回答貼付シート'!AM1513="ほぼ毎日ある",3,))))</f>
        <v>0</v>
      </c>
      <c r="AL1516" s="49">
        <f>'３　回答貼付シート'!$AN1513</f>
        <v>0</v>
      </c>
      <c r="AM1516" s="49" t="str">
        <f t="shared" si="166"/>
        <v/>
      </c>
      <c r="AN1516" s="49" t="str">
        <f t="shared" si="167"/>
        <v/>
      </c>
      <c r="AO1516" s="49" t="str">
        <f t="shared" si="168"/>
        <v/>
      </c>
      <c r="AP1516" s="49" t="str">
        <f t="shared" si="169"/>
        <v/>
      </c>
      <c r="AQ1516" s="49" t="str">
        <f t="shared" si="170"/>
        <v/>
      </c>
      <c r="AR1516" t="str">
        <f t="shared" si="171"/>
        <v>0</v>
      </c>
      <c r="AT1516" s="42"/>
    </row>
    <row r="1517" spans="1:46">
      <c r="A1517" s="49"/>
      <c r="B1517" s="49">
        <f t="shared" si="165"/>
        <v>0</v>
      </c>
      <c r="C1517" s="49">
        <f>IF('３　回答貼付シート'!$F1514&lt;&gt;0,VLOOKUP('３　回答貼付シート'!$F1514,$AR$2048:$AS$2054,2,FALSE),0)</f>
        <v>0</v>
      </c>
      <c r="D1517" s="49">
        <f>IF('３　回答貼付シート'!$G1514&lt;&gt;0,VLOOKUP(('３　回答貼付シート'!$G1514), $AR$2048:$AS$2054,2,FALSE),0)</f>
        <v>0</v>
      </c>
      <c r="E1517" s="49">
        <f>'３　回答貼付シート'!$H1514</f>
        <v>0</v>
      </c>
      <c r="F1517" s="49">
        <f>IF(E1517=0,0,VLOOKUP($B1517,'２　情報入力シート'!$A$2:$E$2049,5))</f>
        <v>0</v>
      </c>
      <c r="G1517" s="49">
        <f>IF('３　回答貼付シート'!I1514="ない",0,IF('３　回答貼付シート'!I1514="１～２日ある",1,IF('３　回答貼付シート'!I1514="３～５日ある",2,IF('３　回答貼付シート'!I1514="ほぼ毎日ある",3,))))</f>
        <v>0</v>
      </c>
      <c r="H1517" s="49">
        <f>IF('３　回答貼付シート'!J1514="ない",0,IF('３　回答貼付シート'!J1514="１～２日ある",1,IF('３　回答貼付シート'!J1514="３～５日ある",2,IF('３　回答貼付シート'!J1514="ほぼ毎日ある",3,))))</f>
        <v>0</v>
      </c>
      <c r="I1517" s="49">
        <f>IF('３　回答貼付シート'!K1514="ない",0,IF('３　回答貼付シート'!K1514="１～２日ある",1,IF('３　回答貼付シート'!K1514="３～５日ある",2,IF('３　回答貼付シート'!K1514="ほぼ毎日ある",3,))))</f>
        <v>0</v>
      </c>
      <c r="J1517" s="49">
        <f>IF('３　回答貼付シート'!L1514="ない",0,IF('３　回答貼付シート'!L1514="１～２日ある",1,IF('３　回答貼付シート'!L1514="３～５日ある",2,IF('３　回答貼付シート'!L1514="ほぼ毎日ある",3,))))</f>
        <v>0</v>
      </c>
      <c r="K1517" s="49">
        <f>IF('３　回答貼付シート'!M1514="ない",0,IF('３　回答貼付シート'!M1514="１～２日ある",1,IF('３　回答貼付シート'!M1514="３～５日ある",2,IF('３　回答貼付シート'!M1514="ほぼ毎日ある",3,))))</f>
        <v>0</v>
      </c>
      <c r="L1517" s="49">
        <f>IF('３　回答貼付シート'!N1514="ない",0,IF('３　回答貼付シート'!N1514="１～２日ある",1,IF('３　回答貼付シート'!N1514="３～５日ある",2,IF('３　回答貼付シート'!N1514="ほぼ毎日ある",3,))))</f>
        <v>0</v>
      </c>
      <c r="M1517" s="49">
        <f>IF('３　回答貼付シート'!O1514="ない",0,IF('３　回答貼付シート'!O1514="１～２日ある",1,IF('３　回答貼付シート'!O1514="３～５日ある",2,IF('３　回答貼付シート'!O1514="ほぼ毎日ある",3,))))</f>
        <v>0</v>
      </c>
      <c r="N1517" s="49">
        <f>IF('３　回答貼付シート'!P1514="ない",0,IF('３　回答貼付シート'!P1514="１～２日ある",1,IF('３　回答貼付シート'!P1514="３～５日ある",2,IF('３　回答貼付シート'!P1514="ほぼ毎日ある",3,))))</f>
        <v>0</v>
      </c>
      <c r="O1517" s="49">
        <f>IF('３　回答貼付シート'!Q1514="ない",0,IF('３　回答貼付シート'!Q1514="１～２日ある",1,IF('３　回答貼付シート'!Q1514="３～５日ある",2,IF('３　回答貼付シート'!Q1514="ほぼ毎日ある",3,))))</f>
        <v>0</v>
      </c>
      <c r="P1517" s="49">
        <f>IF('３　回答貼付シート'!R1514="ない",0,IF('３　回答貼付シート'!R1514="１～２日ある",1,IF('３　回答貼付シート'!R1514="３～５日ある",2,IF('３　回答貼付シート'!R1514="ほぼ毎日ある",3,))))</f>
        <v>0</v>
      </c>
      <c r="Q1517" s="49">
        <f>IF('３　回答貼付シート'!S1514="ない",0,IF('３　回答貼付シート'!S1514="１～２日ある",1,IF('３　回答貼付シート'!S1514="３～５日ある",2,IF('３　回答貼付シート'!S1514="ほぼ毎日ある",3,))))</f>
        <v>0</v>
      </c>
      <c r="R1517" s="49">
        <f>IF('３　回答貼付シート'!T1514="ない",0,IF('３　回答貼付シート'!T1514="１～２日ある",1,IF('３　回答貼付シート'!T1514="３～５日ある",2,IF('３　回答貼付シート'!T1514="ほぼ毎日ある",3,))))</f>
        <v>0</v>
      </c>
      <c r="S1517" s="49">
        <f>IF('３　回答貼付シート'!U1514="ない",0,IF('３　回答貼付シート'!U1514="１～２日ある",1,IF('３　回答貼付シート'!U1514="３～５日ある",2,IF('３　回答貼付シート'!U1514="ほぼ毎日ある",3,))))</f>
        <v>0</v>
      </c>
      <c r="T1517" s="49">
        <f>IF('３　回答貼付シート'!V1514="ない",0,IF('３　回答貼付シート'!V1514="１～２日ある",1,IF('３　回答貼付シート'!V1514="３～５日ある",2,IF('３　回答貼付シート'!V1514="ほぼ毎日ある",3,))))</f>
        <v>0</v>
      </c>
      <c r="U1517" s="49">
        <f>IF('３　回答貼付シート'!W1514="ない",0,IF('３　回答貼付シート'!W1514="１～２日ある",1,IF('３　回答貼付シート'!W1514="３～５日ある",2,IF('３　回答貼付シート'!W1514="ほぼ毎日ある",3,))))</f>
        <v>0</v>
      </c>
      <c r="V1517" s="49">
        <f>IF('３　回答貼付シート'!X1514="ない",0,IF('３　回答貼付シート'!X1514="１～２日ある",1,IF('３　回答貼付シート'!X1514="３～５日ある",2,IF('３　回答貼付シート'!X1514="ほぼ毎日ある",3,))))</f>
        <v>0</v>
      </c>
      <c r="W1517" s="49">
        <f>IF('３　回答貼付シート'!Y1514="ない",0,IF('３　回答貼付シート'!Y1514="１～２日ある",1,IF('３　回答貼付シート'!Y1514="３～５日ある",2,IF('３　回答貼付シート'!Y1514="ほぼ毎日ある",3,))))</f>
        <v>0</v>
      </c>
      <c r="X1517" s="49">
        <f>IF('３　回答貼付シート'!Z1514="ない",0,IF('３　回答貼付シート'!Z1514="１～２日ある",1,IF('３　回答貼付シート'!Z1514="３～５日ある",2,IF('３　回答貼付シート'!Z1514="ほぼ毎日ある",3,))))</f>
        <v>0</v>
      </c>
      <c r="Y1517" s="49">
        <f>IF('３　回答貼付シート'!AA1514="ない",0,IF('３　回答貼付シート'!AA1514="１～２日ある",1,IF('３　回答貼付シート'!AA1514="３～５日ある",2,IF('３　回答貼付シート'!AA1514="ほぼ毎日ある",3,))))</f>
        <v>0</v>
      </c>
      <c r="Z1517" s="49">
        <f>IF('３　回答貼付シート'!AB1514="ない",0,IF('３　回答貼付シート'!AB1514="１～２日ある",1,IF('３　回答貼付シート'!AB1514="３～５日ある",2,IF('３　回答貼付シート'!AB1514="ほぼ毎日ある",3,))))</f>
        <v>0</v>
      </c>
      <c r="AA1517" s="49">
        <f>IF('３　回答貼付シート'!AC1514="ない",0,IF('３　回答貼付シート'!AC1514="１～２日ある",1,IF('３　回答貼付シート'!AC1514="３～５日ある",2,IF('３　回答貼付シート'!AC1514="ほぼ毎日ある",3,))))</f>
        <v>0</v>
      </c>
      <c r="AB1517" s="49">
        <f>IF('３　回答貼付シート'!AD1514="ない",0,IF('３　回答貼付シート'!AD1514="１～２日ある",1,IF('３　回答貼付シート'!AD1514="３～５日ある",2,IF('３　回答貼付シート'!AD1514="ほぼ毎日ある",3,))))</f>
        <v>0</v>
      </c>
      <c r="AC1517" s="49">
        <f>IF('３　回答貼付シート'!AE1514="ない",0,IF('３　回答貼付シート'!AE1514="１～２日ある",1,IF('３　回答貼付シート'!AE1514="３～５日ある",2,IF('３　回答貼付シート'!AE1514="ほぼ毎日ある",3,))))</f>
        <v>0</v>
      </c>
      <c r="AD1517" s="49">
        <f>IF('３　回答貼付シート'!AF1514="ない",0,IF('３　回答貼付シート'!AF1514="１～２日ある",1,IF('３　回答貼付シート'!AF1514="３～５日ある",2,IF('３　回答貼付シート'!AF1514="ほぼ毎日ある",3,))))</f>
        <v>0</v>
      </c>
      <c r="AE1517" s="49">
        <f>IF('３　回答貼付シート'!AG1514="ない",0,IF('３　回答貼付シート'!AG1514="１～２日ある",1,IF('３　回答貼付シート'!AG1514="３～５日ある",2,IF('３　回答貼付シート'!AG1514="ほぼ毎日ある",3,))))</f>
        <v>0</v>
      </c>
      <c r="AF1517" s="49">
        <f>IF('３　回答貼付シート'!AH1514="ない",0,IF('３　回答貼付シート'!AH1514="１～２日ある",1,IF('３　回答貼付シート'!AH1514="３～５日ある",2,IF('３　回答貼付シート'!AH1514="ほぼ毎日ある",3,))))</f>
        <v>0</v>
      </c>
      <c r="AG1517" s="49">
        <f>IF('３　回答貼付シート'!AI1514="ない",0,IF('３　回答貼付シート'!AI1514="１～２日ある",1,IF('３　回答貼付シート'!AI1514="３～５日ある",2,IF('３　回答貼付シート'!AI1514="ほぼ毎日ある",3,))))</f>
        <v>0</v>
      </c>
      <c r="AH1517" s="49">
        <f>IF('３　回答貼付シート'!AJ1514="ない",0,IF('３　回答貼付シート'!AJ1514="１～２日ある",1,IF('３　回答貼付シート'!AJ1514="３～５日ある",2,IF('３　回答貼付シート'!AJ1514="ほぼ毎日ある",3,))))</f>
        <v>0</v>
      </c>
      <c r="AI1517" s="49">
        <f>IF('３　回答貼付シート'!AK1514="ない",0,IF('３　回答貼付シート'!AK1514="１～２日ある",1,IF('３　回答貼付シート'!AK1514="３～５日ある",2,IF('３　回答貼付シート'!AK1514="ほぼ毎日ある",3,))))</f>
        <v>0</v>
      </c>
      <c r="AJ1517" s="49">
        <f>IF('３　回答貼付シート'!AL1514="ない",0,IF('３　回答貼付シート'!AL1514="１～２日ある",1,IF('３　回答貼付シート'!AL1514="３～５日ある",2,IF('３　回答貼付シート'!AL1514="ほぼ毎日ある",3,))))</f>
        <v>0</v>
      </c>
      <c r="AK1517" s="49">
        <f>IF('３　回答貼付シート'!AM1514="ない",0,IF('３　回答貼付シート'!AM1514="１～２日ある",1,IF('３　回答貼付シート'!AM1514="３～５日ある",2,IF('３　回答貼付シート'!AM1514="ほぼ毎日ある",3,))))</f>
        <v>0</v>
      </c>
      <c r="AL1517" s="49">
        <f>'３　回答貼付シート'!$AN1514</f>
        <v>0</v>
      </c>
      <c r="AM1517" s="49" t="str">
        <f t="shared" si="166"/>
        <v/>
      </c>
      <c r="AN1517" s="49" t="str">
        <f t="shared" si="167"/>
        <v/>
      </c>
      <c r="AO1517" s="49" t="str">
        <f t="shared" si="168"/>
        <v/>
      </c>
      <c r="AP1517" s="49" t="str">
        <f t="shared" si="169"/>
        <v/>
      </c>
      <c r="AQ1517" s="49" t="str">
        <f t="shared" si="170"/>
        <v/>
      </c>
      <c r="AR1517" t="str">
        <f t="shared" si="171"/>
        <v>0</v>
      </c>
      <c r="AT1517" s="42"/>
    </row>
    <row r="1518" spans="1:46">
      <c r="A1518" s="49"/>
      <c r="B1518" s="49">
        <f t="shared" si="165"/>
        <v>0</v>
      </c>
      <c r="C1518" s="49">
        <f>IF('３　回答貼付シート'!$F1515&lt;&gt;0,VLOOKUP('３　回答貼付シート'!$F1515,$AR$2048:$AS$2054,2,FALSE),0)</f>
        <v>0</v>
      </c>
      <c r="D1518" s="49">
        <f>IF('３　回答貼付シート'!$G1515&lt;&gt;0,VLOOKUP(('３　回答貼付シート'!$G1515), $AR$2048:$AS$2054,2,FALSE),0)</f>
        <v>0</v>
      </c>
      <c r="E1518" s="49">
        <f>'３　回答貼付シート'!$H1515</f>
        <v>0</v>
      </c>
      <c r="F1518" s="49">
        <f>IF(E1518=0,0,VLOOKUP($B1518,'２　情報入力シート'!$A$2:$E$2049,5))</f>
        <v>0</v>
      </c>
      <c r="G1518" s="49">
        <f>IF('３　回答貼付シート'!I1515="ない",0,IF('３　回答貼付シート'!I1515="１～２日ある",1,IF('３　回答貼付シート'!I1515="３～５日ある",2,IF('３　回答貼付シート'!I1515="ほぼ毎日ある",3,))))</f>
        <v>0</v>
      </c>
      <c r="H1518" s="49">
        <f>IF('３　回答貼付シート'!J1515="ない",0,IF('３　回答貼付シート'!J1515="１～２日ある",1,IF('３　回答貼付シート'!J1515="３～５日ある",2,IF('３　回答貼付シート'!J1515="ほぼ毎日ある",3,))))</f>
        <v>0</v>
      </c>
      <c r="I1518" s="49">
        <f>IF('３　回答貼付シート'!K1515="ない",0,IF('３　回答貼付シート'!K1515="１～２日ある",1,IF('３　回答貼付シート'!K1515="３～５日ある",2,IF('３　回答貼付シート'!K1515="ほぼ毎日ある",3,))))</f>
        <v>0</v>
      </c>
      <c r="J1518" s="49">
        <f>IF('３　回答貼付シート'!L1515="ない",0,IF('３　回答貼付シート'!L1515="１～２日ある",1,IF('３　回答貼付シート'!L1515="３～５日ある",2,IF('３　回答貼付シート'!L1515="ほぼ毎日ある",3,))))</f>
        <v>0</v>
      </c>
      <c r="K1518" s="49">
        <f>IF('３　回答貼付シート'!M1515="ない",0,IF('３　回答貼付シート'!M1515="１～２日ある",1,IF('３　回答貼付シート'!M1515="３～５日ある",2,IF('３　回答貼付シート'!M1515="ほぼ毎日ある",3,))))</f>
        <v>0</v>
      </c>
      <c r="L1518" s="49">
        <f>IF('３　回答貼付シート'!N1515="ない",0,IF('３　回答貼付シート'!N1515="１～２日ある",1,IF('３　回答貼付シート'!N1515="３～５日ある",2,IF('３　回答貼付シート'!N1515="ほぼ毎日ある",3,))))</f>
        <v>0</v>
      </c>
      <c r="M1518" s="49">
        <f>IF('３　回答貼付シート'!O1515="ない",0,IF('３　回答貼付シート'!O1515="１～２日ある",1,IF('３　回答貼付シート'!O1515="３～５日ある",2,IF('３　回答貼付シート'!O1515="ほぼ毎日ある",3,))))</f>
        <v>0</v>
      </c>
      <c r="N1518" s="49">
        <f>IF('３　回答貼付シート'!P1515="ない",0,IF('３　回答貼付シート'!P1515="１～２日ある",1,IF('３　回答貼付シート'!P1515="３～５日ある",2,IF('３　回答貼付シート'!P1515="ほぼ毎日ある",3,))))</f>
        <v>0</v>
      </c>
      <c r="O1518" s="49">
        <f>IF('３　回答貼付シート'!Q1515="ない",0,IF('３　回答貼付シート'!Q1515="１～２日ある",1,IF('３　回答貼付シート'!Q1515="３～５日ある",2,IF('３　回答貼付シート'!Q1515="ほぼ毎日ある",3,))))</f>
        <v>0</v>
      </c>
      <c r="P1518" s="49">
        <f>IF('３　回答貼付シート'!R1515="ない",0,IF('３　回答貼付シート'!R1515="１～２日ある",1,IF('３　回答貼付シート'!R1515="３～５日ある",2,IF('３　回答貼付シート'!R1515="ほぼ毎日ある",3,))))</f>
        <v>0</v>
      </c>
      <c r="Q1518" s="49">
        <f>IF('３　回答貼付シート'!S1515="ない",0,IF('３　回答貼付シート'!S1515="１～２日ある",1,IF('３　回答貼付シート'!S1515="３～５日ある",2,IF('３　回答貼付シート'!S1515="ほぼ毎日ある",3,))))</f>
        <v>0</v>
      </c>
      <c r="R1518" s="49">
        <f>IF('３　回答貼付シート'!T1515="ない",0,IF('３　回答貼付シート'!T1515="１～２日ある",1,IF('３　回答貼付シート'!T1515="３～５日ある",2,IF('３　回答貼付シート'!T1515="ほぼ毎日ある",3,))))</f>
        <v>0</v>
      </c>
      <c r="S1518" s="49">
        <f>IF('３　回答貼付シート'!U1515="ない",0,IF('３　回答貼付シート'!U1515="１～２日ある",1,IF('３　回答貼付シート'!U1515="３～５日ある",2,IF('３　回答貼付シート'!U1515="ほぼ毎日ある",3,))))</f>
        <v>0</v>
      </c>
      <c r="T1518" s="49">
        <f>IF('３　回答貼付シート'!V1515="ない",0,IF('３　回答貼付シート'!V1515="１～２日ある",1,IF('３　回答貼付シート'!V1515="３～５日ある",2,IF('３　回答貼付シート'!V1515="ほぼ毎日ある",3,))))</f>
        <v>0</v>
      </c>
      <c r="U1518" s="49">
        <f>IF('３　回答貼付シート'!W1515="ない",0,IF('３　回答貼付シート'!W1515="１～２日ある",1,IF('３　回答貼付シート'!W1515="３～５日ある",2,IF('３　回答貼付シート'!W1515="ほぼ毎日ある",3,))))</f>
        <v>0</v>
      </c>
      <c r="V1518" s="49">
        <f>IF('３　回答貼付シート'!X1515="ない",0,IF('３　回答貼付シート'!X1515="１～２日ある",1,IF('３　回答貼付シート'!X1515="３～５日ある",2,IF('３　回答貼付シート'!X1515="ほぼ毎日ある",3,))))</f>
        <v>0</v>
      </c>
      <c r="W1518" s="49">
        <f>IF('３　回答貼付シート'!Y1515="ない",0,IF('３　回答貼付シート'!Y1515="１～２日ある",1,IF('３　回答貼付シート'!Y1515="３～５日ある",2,IF('３　回答貼付シート'!Y1515="ほぼ毎日ある",3,))))</f>
        <v>0</v>
      </c>
      <c r="X1518" s="49">
        <f>IF('３　回答貼付シート'!Z1515="ない",0,IF('３　回答貼付シート'!Z1515="１～２日ある",1,IF('３　回答貼付シート'!Z1515="３～５日ある",2,IF('３　回答貼付シート'!Z1515="ほぼ毎日ある",3,))))</f>
        <v>0</v>
      </c>
      <c r="Y1518" s="49">
        <f>IF('３　回答貼付シート'!AA1515="ない",0,IF('３　回答貼付シート'!AA1515="１～２日ある",1,IF('３　回答貼付シート'!AA1515="３～５日ある",2,IF('３　回答貼付シート'!AA1515="ほぼ毎日ある",3,))))</f>
        <v>0</v>
      </c>
      <c r="Z1518" s="49">
        <f>IF('３　回答貼付シート'!AB1515="ない",0,IF('３　回答貼付シート'!AB1515="１～２日ある",1,IF('３　回答貼付シート'!AB1515="３～５日ある",2,IF('３　回答貼付シート'!AB1515="ほぼ毎日ある",3,))))</f>
        <v>0</v>
      </c>
      <c r="AA1518" s="49">
        <f>IF('３　回答貼付シート'!AC1515="ない",0,IF('３　回答貼付シート'!AC1515="１～２日ある",1,IF('３　回答貼付シート'!AC1515="３～５日ある",2,IF('３　回答貼付シート'!AC1515="ほぼ毎日ある",3,))))</f>
        <v>0</v>
      </c>
      <c r="AB1518" s="49">
        <f>IF('３　回答貼付シート'!AD1515="ない",0,IF('３　回答貼付シート'!AD1515="１～２日ある",1,IF('３　回答貼付シート'!AD1515="３～５日ある",2,IF('３　回答貼付シート'!AD1515="ほぼ毎日ある",3,))))</f>
        <v>0</v>
      </c>
      <c r="AC1518" s="49">
        <f>IF('３　回答貼付シート'!AE1515="ない",0,IF('３　回答貼付シート'!AE1515="１～２日ある",1,IF('３　回答貼付シート'!AE1515="３～５日ある",2,IF('３　回答貼付シート'!AE1515="ほぼ毎日ある",3,))))</f>
        <v>0</v>
      </c>
      <c r="AD1518" s="49">
        <f>IF('３　回答貼付シート'!AF1515="ない",0,IF('３　回答貼付シート'!AF1515="１～２日ある",1,IF('３　回答貼付シート'!AF1515="３～５日ある",2,IF('３　回答貼付シート'!AF1515="ほぼ毎日ある",3,))))</f>
        <v>0</v>
      </c>
      <c r="AE1518" s="49">
        <f>IF('３　回答貼付シート'!AG1515="ない",0,IF('３　回答貼付シート'!AG1515="１～２日ある",1,IF('３　回答貼付シート'!AG1515="３～５日ある",2,IF('３　回答貼付シート'!AG1515="ほぼ毎日ある",3,))))</f>
        <v>0</v>
      </c>
      <c r="AF1518" s="49">
        <f>IF('３　回答貼付シート'!AH1515="ない",0,IF('３　回答貼付シート'!AH1515="１～２日ある",1,IF('３　回答貼付シート'!AH1515="３～５日ある",2,IF('３　回答貼付シート'!AH1515="ほぼ毎日ある",3,))))</f>
        <v>0</v>
      </c>
      <c r="AG1518" s="49">
        <f>IF('３　回答貼付シート'!AI1515="ない",0,IF('３　回答貼付シート'!AI1515="１～２日ある",1,IF('３　回答貼付シート'!AI1515="３～５日ある",2,IF('３　回答貼付シート'!AI1515="ほぼ毎日ある",3,))))</f>
        <v>0</v>
      </c>
      <c r="AH1518" s="49">
        <f>IF('３　回答貼付シート'!AJ1515="ない",0,IF('３　回答貼付シート'!AJ1515="１～２日ある",1,IF('３　回答貼付シート'!AJ1515="３～５日ある",2,IF('３　回答貼付シート'!AJ1515="ほぼ毎日ある",3,))))</f>
        <v>0</v>
      </c>
      <c r="AI1518" s="49">
        <f>IF('３　回答貼付シート'!AK1515="ない",0,IF('３　回答貼付シート'!AK1515="１～２日ある",1,IF('３　回答貼付シート'!AK1515="３～５日ある",2,IF('３　回答貼付シート'!AK1515="ほぼ毎日ある",3,))))</f>
        <v>0</v>
      </c>
      <c r="AJ1518" s="49">
        <f>IF('３　回答貼付シート'!AL1515="ない",0,IF('３　回答貼付シート'!AL1515="１～２日ある",1,IF('３　回答貼付シート'!AL1515="３～５日ある",2,IF('３　回答貼付シート'!AL1515="ほぼ毎日ある",3,))))</f>
        <v>0</v>
      </c>
      <c r="AK1518" s="49">
        <f>IF('３　回答貼付シート'!AM1515="ない",0,IF('３　回答貼付シート'!AM1515="１～２日ある",1,IF('３　回答貼付シート'!AM1515="３～５日ある",2,IF('３　回答貼付シート'!AM1515="ほぼ毎日ある",3,))))</f>
        <v>0</v>
      </c>
      <c r="AL1518" s="49">
        <f>'３　回答貼付シート'!$AN1515</f>
        <v>0</v>
      </c>
      <c r="AM1518" s="49" t="str">
        <f t="shared" si="166"/>
        <v/>
      </c>
      <c r="AN1518" s="49" t="str">
        <f t="shared" si="167"/>
        <v/>
      </c>
      <c r="AO1518" s="49" t="str">
        <f t="shared" si="168"/>
        <v/>
      </c>
      <c r="AP1518" s="49" t="str">
        <f t="shared" si="169"/>
        <v/>
      </c>
      <c r="AQ1518" s="49" t="str">
        <f t="shared" si="170"/>
        <v/>
      </c>
      <c r="AR1518" t="str">
        <f t="shared" si="171"/>
        <v>0</v>
      </c>
      <c r="AT1518" s="42"/>
    </row>
    <row r="1519" spans="1:46">
      <c r="A1519" s="49"/>
      <c r="B1519" s="49">
        <f t="shared" si="165"/>
        <v>0</v>
      </c>
      <c r="C1519" s="49">
        <f>IF('３　回答貼付シート'!$F1516&lt;&gt;0,VLOOKUP('３　回答貼付シート'!$F1516,$AR$2048:$AS$2054,2,FALSE),0)</f>
        <v>0</v>
      </c>
      <c r="D1519" s="49">
        <f>IF('３　回答貼付シート'!$G1516&lt;&gt;0,VLOOKUP(('３　回答貼付シート'!$G1516), $AR$2048:$AS$2054,2,FALSE),0)</f>
        <v>0</v>
      </c>
      <c r="E1519" s="49">
        <f>'３　回答貼付シート'!$H1516</f>
        <v>0</v>
      </c>
      <c r="F1519" s="49">
        <f>IF(E1519=0,0,VLOOKUP($B1519,'２　情報入力シート'!$A$2:$E$2049,5))</f>
        <v>0</v>
      </c>
      <c r="G1519" s="49">
        <f>IF('３　回答貼付シート'!I1516="ない",0,IF('３　回答貼付シート'!I1516="１～２日ある",1,IF('３　回答貼付シート'!I1516="３～５日ある",2,IF('３　回答貼付シート'!I1516="ほぼ毎日ある",3,))))</f>
        <v>0</v>
      </c>
      <c r="H1519" s="49">
        <f>IF('３　回答貼付シート'!J1516="ない",0,IF('３　回答貼付シート'!J1516="１～２日ある",1,IF('３　回答貼付シート'!J1516="３～５日ある",2,IF('３　回答貼付シート'!J1516="ほぼ毎日ある",3,))))</f>
        <v>0</v>
      </c>
      <c r="I1519" s="49">
        <f>IF('３　回答貼付シート'!K1516="ない",0,IF('３　回答貼付シート'!K1516="１～２日ある",1,IF('３　回答貼付シート'!K1516="３～５日ある",2,IF('３　回答貼付シート'!K1516="ほぼ毎日ある",3,))))</f>
        <v>0</v>
      </c>
      <c r="J1519" s="49">
        <f>IF('３　回答貼付シート'!L1516="ない",0,IF('３　回答貼付シート'!L1516="１～２日ある",1,IF('３　回答貼付シート'!L1516="３～５日ある",2,IF('３　回答貼付シート'!L1516="ほぼ毎日ある",3,))))</f>
        <v>0</v>
      </c>
      <c r="K1519" s="49">
        <f>IF('３　回答貼付シート'!M1516="ない",0,IF('３　回答貼付シート'!M1516="１～２日ある",1,IF('３　回答貼付シート'!M1516="３～５日ある",2,IF('３　回答貼付シート'!M1516="ほぼ毎日ある",3,))))</f>
        <v>0</v>
      </c>
      <c r="L1519" s="49">
        <f>IF('３　回答貼付シート'!N1516="ない",0,IF('３　回答貼付シート'!N1516="１～２日ある",1,IF('３　回答貼付シート'!N1516="３～５日ある",2,IF('３　回答貼付シート'!N1516="ほぼ毎日ある",3,))))</f>
        <v>0</v>
      </c>
      <c r="M1519" s="49">
        <f>IF('３　回答貼付シート'!O1516="ない",0,IF('３　回答貼付シート'!O1516="１～２日ある",1,IF('３　回答貼付シート'!O1516="３～５日ある",2,IF('３　回答貼付シート'!O1516="ほぼ毎日ある",3,))))</f>
        <v>0</v>
      </c>
      <c r="N1519" s="49">
        <f>IF('３　回答貼付シート'!P1516="ない",0,IF('３　回答貼付シート'!P1516="１～２日ある",1,IF('３　回答貼付シート'!P1516="３～５日ある",2,IF('３　回答貼付シート'!P1516="ほぼ毎日ある",3,))))</f>
        <v>0</v>
      </c>
      <c r="O1519" s="49">
        <f>IF('３　回答貼付シート'!Q1516="ない",0,IF('３　回答貼付シート'!Q1516="１～２日ある",1,IF('３　回答貼付シート'!Q1516="３～５日ある",2,IF('３　回答貼付シート'!Q1516="ほぼ毎日ある",3,))))</f>
        <v>0</v>
      </c>
      <c r="P1519" s="49">
        <f>IF('３　回答貼付シート'!R1516="ない",0,IF('３　回答貼付シート'!R1516="１～２日ある",1,IF('３　回答貼付シート'!R1516="３～５日ある",2,IF('３　回答貼付シート'!R1516="ほぼ毎日ある",3,))))</f>
        <v>0</v>
      </c>
      <c r="Q1519" s="49">
        <f>IF('３　回答貼付シート'!S1516="ない",0,IF('３　回答貼付シート'!S1516="１～２日ある",1,IF('３　回答貼付シート'!S1516="３～５日ある",2,IF('３　回答貼付シート'!S1516="ほぼ毎日ある",3,))))</f>
        <v>0</v>
      </c>
      <c r="R1519" s="49">
        <f>IF('３　回答貼付シート'!T1516="ない",0,IF('３　回答貼付シート'!T1516="１～２日ある",1,IF('３　回答貼付シート'!T1516="３～５日ある",2,IF('３　回答貼付シート'!T1516="ほぼ毎日ある",3,))))</f>
        <v>0</v>
      </c>
      <c r="S1519" s="49">
        <f>IF('３　回答貼付シート'!U1516="ない",0,IF('３　回答貼付シート'!U1516="１～２日ある",1,IF('３　回答貼付シート'!U1516="３～５日ある",2,IF('３　回答貼付シート'!U1516="ほぼ毎日ある",3,))))</f>
        <v>0</v>
      </c>
      <c r="T1519" s="49">
        <f>IF('３　回答貼付シート'!V1516="ない",0,IF('３　回答貼付シート'!V1516="１～２日ある",1,IF('３　回答貼付シート'!V1516="３～５日ある",2,IF('３　回答貼付シート'!V1516="ほぼ毎日ある",3,))))</f>
        <v>0</v>
      </c>
      <c r="U1519" s="49">
        <f>IF('３　回答貼付シート'!W1516="ない",0,IF('３　回答貼付シート'!W1516="１～２日ある",1,IF('３　回答貼付シート'!W1516="３～５日ある",2,IF('３　回答貼付シート'!W1516="ほぼ毎日ある",3,))))</f>
        <v>0</v>
      </c>
      <c r="V1519" s="49">
        <f>IF('３　回答貼付シート'!X1516="ない",0,IF('３　回答貼付シート'!X1516="１～２日ある",1,IF('３　回答貼付シート'!X1516="３～５日ある",2,IF('３　回答貼付シート'!X1516="ほぼ毎日ある",3,))))</f>
        <v>0</v>
      </c>
      <c r="W1519" s="49">
        <f>IF('３　回答貼付シート'!Y1516="ない",0,IF('３　回答貼付シート'!Y1516="１～２日ある",1,IF('３　回答貼付シート'!Y1516="３～５日ある",2,IF('３　回答貼付シート'!Y1516="ほぼ毎日ある",3,))))</f>
        <v>0</v>
      </c>
      <c r="X1519" s="49">
        <f>IF('３　回答貼付シート'!Z1516="ない",0,IF('３　回答貼付シート'!Z1516="１～２日ある",1,IF('３　回答貼付シート'!Z1516="３～５日ある",2,IF('３　回答貼付シート'!Z1516="ほぼ毎日ある",3,))))</f>
        <v>0</v>
      </c>
      <c r="Y1519" s="49">
        <f>IF('３　回答貼付シート'!AA1516="ない",0,IF('３　回答貼付シート'!AA1516="１～２日ある",1,IF('３　回答貼付シート'!AA1516="３～５日ある",2,IF('３　回答貼付シート'!AA1516="ほぼ毎日ある",3,))))</f>
        <v>0</v>
      </c>
      <c r="Z1519" s="49">
        <f>IF('３　回答貼付シート'!AB1516="ない",0,IF('３　回答貼付シート'!AB1516="１～２日ある",1,IF('３　回答貼付シート'!AB1516="３～５日ある",2,IF('３　回答貼付シート'!AB1516="ほぼ毎日ある",3,))))</f>
        <v>0</v>
      </c>
      <c r="AA1519" s="49">
        <f>IF('３　回答貼付シート'!AC1516="ない",0,IF('３　回答貼付シート'!AC1516="１～２日ある",1,IF('３　回答貼付シート'!AC1516="３～５日ある",2,IF('３　回答貼付シート'!AC1516="ほぼ毎日ある",3,))))</f>
        <v>0</v>
      </c>
      <c r="AB1519" s="49">
        <f>IF('３　回答貼付シート'!AD1516="ない",0,IF('３　回答貼付シート'!AD1516="１～２日ある",1,IF('３　回答貼付シート'!AD1516="３～５日ある",2,IF('３　回答貼付シート'!AD1516="ほぼ毎日ある",3,))))</f>
        <v>0</v>
      </c>
      <c r="AC1519" s="49">
        <f>IF('３　回答貼付シート'!AE1516="ない",0,IF('３　回答貼付シート'!AE1516="１～２日ある",1,IF('３　回答貼付シート'!AE1516="３～５日ある",2,IF('３　回答貼付シート'!AE1516="ほぼ毎日ある",3,))))</f>
        <v>0</v>
      </c>
      <c r="AD1519" s="49">
        <f>IF('３　回答貼付シート'!AF1516="ない",0,IF('３　回答貼付シート'!AF1516="１～２日ある",1,IF('３　回答貼付シート'!AF1516="３～５日ある",2,IF('３　回答貼付シート'!AF1516="ほぼ毎日ある",3,))))</f>
        <v>0</v>
      </c>
      <c r="AE1519" s="49">
        <f>IF('３　回答貼付シート'!AG1516="ない",0,IF('３　回答貼付シート'!AG1516="１～２日ある",1,IF('３　回答貼付シート'!AG1516="３～５日ある",2,IF('３　回答貼付シート'!AG1516="ほぼ毎日ある",3,))))</f>
        <v>0</v>
      </c>
      <c r="AF1519" s="49">
        <f>IF('３　回答貼付シート'!AH1516="ない",0,IF('３　回答貼付シート'!AH1516="１～２日ある",1,IF('３　回答貼付シート'!AH1516="３～５日ある",2,IF('３　回答貼付シート'!AH1516="ほぼ毎日ある",3,))))</f>
        <v>0</v>
      </c>
      <c r="AG1519" s="49">
        <f>IF('３　回答貼付シート'!AI1516="ない",0,IF('３　回答貼付シート'!AI1516="１～２日ある",1,IF('３　回答貼付シート'!AI1516="３～５日ある",2,IF('３　回答貼付シート'!AI1516="ほぼ毎日ある",3,))))</f>
        <v>0</v>
      </c>
      <c r="AH1519" s="49">
        <f>IF('３　回答貼付シート'!AJ1516="ない",0,IF('３　回答貼付シート'!AJ1516="１～２日ある",1,IF('３　回答貼付シート'!AJ1516="３～５日ある",2,IF('３　回答貼付シート'!AJ1516="ほぼ毎日ある",3,))))</f>
        <v>0</v>
      </c>
      <c r="AI1519" s="49">
        <f>IF('３　回答貼付シート'!AK1516="ない",0,IF('３　回答貼付シート'!AK1516="１～２日ある",1,IF('３　回答貼付シート'!AK1516="３～５日ある",2,IF('３　回答貼付シート'!AK1516="ほぼ毎日ある",3,))))</f>
        <v>0</v>
      </c>
      <c r="AJ1519" s="49">
        <f>IF('３　回答貼付シート'!AL1516="ない",0,IF('３　回答貼付シート'!AL1516="１～２日ある",1,IF('３　回答貼付シート'!AL1516="３～５日ある",2,IF('３　回答貼付シート'!AL1516="ほぼ毎日ある",3,))))</f>
        <v>0</v>
      </c>
      <c r="AK1519" s="49">
        <f>IF('３　回答貼付シート'!AM1516="ない",0,IF('３　回答貼付シート'!AM1516="１～２日ある",1,IF('３　回答貼付シート'!AM1516="３～５日ある",2,IF('３　回答貼付シート'!AM1516="ほぼ毎日ある",3,))))</f>
        <v>0</v>
      </c>
      <c r="AL1519" s="49">
        <f>'３　回答貼付シート'!$AN1516</f>
        <v>0</v>
      </c>
      <c r="AM1519" s="49" t="str">
        <f t="shared" si="166"/>
        <v/>
      </c>
      <c r="AN1519" s="49" t="str">
        <f t="shared" si="167"/>
        <v/>
      </c>
      <c r="AO1519" s="49" t="str">
        <f t="shared" si="168"/>
        <v/>
      </c>
      <c r="AP1519" s="49" t="str">
        <f t="shared" si="169"/>
        <v/>
      </c>
      <c r="AQ1519" s="49" t="str">
        <f t="shared" si="170"/>
        <v/>
      </c>
      <c r="AR1519" t="str">
        <f t="shared" si="171"/>
        <v>0</v>
      </c>
      <c r="AT1519" s="42"/>
    </row>
    <row r="1520" spans="1:46">
      <c r="A1520" s="49"/>
      <c r="B1520" s="49">
        <f t="shared" si="165"/>
        <v>0</v>
      </c>
      <c r="C1520" s="49">
        <f>IF('３　回答貼付シート'!$F1517&lt;&gt;0,VLOOKUP('３　回答貼付シート'!$F1517,$AR$2048:$AS$2054,2,FALSE),0)</f>
        <v>0</v>
      </c>
      <c r="D1520" s="49">
        <f>IF('３　回答貼付シート'!$G1517&lt;&gt;0,VLOOKUP(('３　回答貼付シート'!$G1517), $AR$2048:$AS$2054,2,FALSE),0)</f>
        <v>0</v>
      </c>
      <c r="E1520" s="49">
        <f>'３　回答貼付シート'!$H1517</f>
        <v>0</v>
      </c>
      <c r="F1520" s="49">
        <f>IF(E1520=0,0,VLOOKUP($B1520,'２　情報入力シート'!$A$2:$E$2049,5))</f>
        <v>0</v>
      </c>
      <c r="G1520" s="49">
        <f>IF('３　回答貼付シート'!I1517="ない",0,IF('３　回答貼付シート'!I1517="１～２日ある",1,IF('３　回答貼付シート'!I1517="３～５日ある",2,IF('３　回答貼付シート'!I1517="ほぼ毎日ある",3,))))</f>
        <v>0</v>
      </c>
      <c r="H1520" s="49">
        <f>IF('３　回答貼付シート'!J1517="ない",0,IF('３　回答貼付シート'!J1517="１～２日ある",1,IF('３　回答貼付シート'!J1517="３～５日ある",2,IF('３　回答貼付シート'!J1517="ほぼ毎日ある",3,))))</f>
        <v>0</v>
      </c>
      <c r="I1520" s="49">
        <f>IF('３　回答貼付シート'!K1517="ない",0,IF('３　回答貼付シート'!K1517="１～２日ある",1,IF('３　回答貼付シート'!K1517="３～５日ある",2,IF('３　回答貼付シート'!K1517="ほぼ毎日ある",3,))))</f>
        <v>0</v>
      </c>
      <c r="J1520" s="49">
        <f>IF('３　回答貼付シート'!L1517="ない",0,IF('３　回答貼付シート'!L1517="１～２日ある",1,IF('３　回答貼付シート'!L1517="３～５日ある",2,IF('３　回答貼付シート'!L1517="ほぼ毎日ある",3,))))</f>
        <v>0</v>
      </c>
      <c r="K1520" s="49">
        <f>IF('３　回答貼付シート'!M1517="ない",0,IF('３　回答貼付シート'!M1517="１～２日ある",1,IF('３　回答貼付シート'!M1517="３～５日ある",2,IF('３　回答貼付シート'!M1517="ほぼ毎日ある",3,))))</f>
        <v>0</v>
      </c>
      <c r="L1520" s="49">
        <f>IF('３　回答貼付シート'!N1517="ない",0,IF('３　回答貼付シート'!N1517="１～２日ある",1,IF('３　回答貼付シート'!N1517="３～５日ある",2,IF('３　回答貼付シート'!N1517="ほぼ毎日ある",3,))))</f>
        <v>0</v>
      </c>
      <c r="M1520" s="49">
        <f>IF('３　回答貼付シート'!O1517="ない",0,IF('３　回答貼付シート'!O1517="１～２日ある",1,IF('３　回答貼付シート'!O1517="３～５日ある",2,IF('３　回答貼付シート'!O1517="ほぼ毎日ある",3,))))</f>
        <v>0</v>
      </c>
      <c r="N1520" s="49">
        <f>IF('３　回答貼付シート'!P1517="ない",0,IF('３　回答貼付シート'!P1517="１～２日ある",1,IF('３　回答貼付シート'!P1517="３～５日ある",2,IF('３　回答貼付シート'!P1517="ほぼ毎日ある",3,))))</f>
        <v>0</v>
      </c>
      <c r="O1520" s="49">
        <f>IF('３　回答貼付シート'!Q1517="ない",0,IF('３　回答貼付シート'!Q1517="１～２日ある",1,IF('３　回答貼付シート'!Q1517="３～５日ある",2,IF('３　回答貼付シート'!Q1517="ほぼ毎日ある",3,))))</f>
        <v>0</v>
      </c>
      <c r="P1520" s="49">
        <f>IF('３　回答貼付シート'!R1517="ない",0,IF('３　回答貼付シート'!R1517="１～２日ある",1,IF('３　回答貼付シート'!R1517="３～５日ある",2,IF('３　回答貼付シート'!R1517="ほぼ毎日ある",3,))))</f>
        <v>0</v>
      </c>
      <c r="Q1520" s="49">
        <f>IF('３　回答貼付シート'!S1517="ない",0,IF('３　回答貼付シート'!S1517="１～２日ある",1,IF('３　回答貼付シート'!S1517="３～５日ある",2,IF('３　回答貼付シート'!S1517="ほぼ毎日ある",3,))))</f>
        <v>0</v>
      </c>
      <c r="R1520" s="49">
        <f>IF('３　回答貼付シート'!T1517="ない",0,IF('３　回答貼付シート'!T1517="１～２日ある",1,IF('３　回答貼付シート'!T1517="３～５日ある",2,IF('３　回答貼付シート'!T1517="ほぼ毎日ある",3,))))</f>
        <v>0</v>
      </c>
      <c r="S1520" s="49">
        <f>IF('３　回答貼付シート'!U1517="ない",0,IF('３　回答貼付シート'!U1517="１～２日ある",1,IF('３　回答貼付シート'!U1517="３～５日ある",2,IF('３　回答貼付シート'!U1517="ほぼ毎日ある",3,))))</f>
        <v>0</v>
      </c>
      <c r="T1520" s="49">
        <f>IF('３　回答貼付シート'!V1517="ない",0,IF('３　回答貼付シート'!V1517="１～２日ある",1,IF('３　回答貼付シート'!V1517="３～５日ある",2,IF('３　回答貼付シート'!V1517="ほぼ毎日ある",3,))))</f>
        <v>0</v>
      </c>
      <c r="U1520" s="49">
        <f>IF('３　回答貼付シート'!W1517="ない",0,IF('３　回答貼付シート'!W1517="１～２日ある",1,IF('３　回答貼付シート'!W1517="３～５日ある",2,IF('３　回答貼付シート'!W1517="ほぼ毎日ある",3,))))</f>
        <v>0</v>
      </c>
      <c r="V1520" s="49">
        <f>IF('３　回答貼付シート'!X1517="ない",0,IF('３　回答貼付シート'!X1517="１～２日ある",1,IF('３　回答貼付シート'!X1517="３～５日ある",2,IF('３　回答貼付シート'!X1517="ほぼ毎日ある",3,))))</f>
        <v>0</v>
      </c>
      <c r="W1520" s="49">
        <f>IF('３　回答貼付シート'!Y1517="ない",0,IF('３　回答貼付シート'!Y1517="１～２日ある",1,IF('３　回答貼付シート'!Y1517="３～５日ある",2,IF('３　回答貼付シート'!Y1517="ほぼ毎日ある",3,))))</f>
        <v>0</v>
      </c>
      <c r="X1520" s="49">
        <f>IF('３　回答貼付シート'!Z1517="ない",0,IF('３　回答貼付シート'!Z1517="１～２日ある",1,IF('３　回答貼付シート'!Z1517="３～５日ある",2,IF('３　回答貼付シート'!Z1517="ほぼ毎日ある",3,))))</f>
        <v>0</v>
      </c>
      <c r="Y1520" s="49">
        <f>IF('３　回答貼付シート'!AA1517="ない",0,IF('３　回答貼付シート'!AA1517="１～２日ある",1,IF('３　回答貼付シート'!AA1517="３～５日ある",2,IF('３　回答貼付シート'!AA1517="ほぼ毎日ある",3,))))</f>
        <v>0</v>
      </c>
      <c r="Z1520" s="49">
        <f>IF('３　回答貼付シート'!AB1517="ない",0,IF('３　回答貼付シート'!AB1517="１～２日ある",1,IF('３　回答貼付シート'!AB1517="３～５日ある",2,IF('３　回答貼付シート'!AB1517="ほぼ毎日ある",3,))))</f>
        <v>0</v>
      </c>
      <c r="AA1520" s="49">
        <f>IF('３　回答貼付シート'!AC1517="ない",0,IF('３　回答貼付シート'!AC1517="１～２日ある",1,IF('３　回答貼付シート'!AC1517="３～５日ある",2,IF('３　回答貼付シート'!AC1517="ほぼ毎日ある",3,))))</f>
        <v>0</v>
      </c>
      <c r="AB1520" s="49">
        <f>IF('３　回答貼付シート'!AD1517="ない",0,IF('３　回答貼付シート'!AD1517="１～２日ある",1,IF('３　回答貼付シート'!AD1517="３～５日ある",2,IF('３　回答貼付シート'!AD1517="ほぼ毎日ある",3,))))</f>
        <v>0</v>
      </c>
      <c r="AC1520" s="49">
        <f>IF('３　回答貼付シート'!AE1517="ない",0,IF('３　回答貼付シート'!AE1517="１～２日ある",1,IF('３　回答貼付シート'!AE1517="３～５日ある",2,IF('３　回答貼付シート'!AE1517="ほぼ毎日ある",3,))))</f>
        <v>0</v>
      </c>
      <c r="AD1520" s="49">
        <f>IF('３　回答貼付シート'!AF1517="ない",0,IF('３　回答貼付シート'!AF1517="１～２日ある",1,IF('３　回答貼付シート'!AF1517="３～５日ある",2,IF('３　回答貼付シート'!AF1517="ほぼ毎日ある",3,))))</f>
        <v>0</v>
      </c>
      <c r="AE1520" s="49">
        <f>IF('３　回答貼付シート'!AG1517="ない",0,IF('３　回答貼付シート'!AG1517="１～２日ある",1,IF('３　回答貼付シート'!AG1517="３～５日ある",2,IF('３　回答貼付シート'!AG1517="ほぼ毎日ある",3,))))</f>
        <v>0</v>
      </c>
      <c r="AF1520" s="49">
        <f>IF('３　回答貼付シート'!AH1517="ない",0,IF('３　回答貼付シート'!AH1517="１～２日ある",1,IF('３　回答貼付シート'!AH1517="３～５日ある",2,IF('３　回答貼付シート'!AH1517="ほぼ毎日ある",3,))))</f>
        <v>0</v>
      </c>
      <c r="AG1520" s="49">
        <f>IF('３　回答貼付シート'!AI1517="ない",0,IF('３　回答貼付シート'!AI1517="１～２日ある",1,IF('３　回答貼付シート'!AI1517="３～５日ある",2,IF('３　回答貼付シート'!AI1517="ほぼ毎日ある",3,))))</f>
        <v>0</v>
      </c>
      <c r="AH1520" s="49">
        <f>IF('３　回答貼付シート'!AJ1517="ない",0,IF('３　回答貼付シート'!AJ1517="１～２日ある",1,IF('３　回答貼付シート'!AJ1517="３～５日ある",2,IF('３　回答貼付シート'!AJ1517="ほぼ毎日ある",3,))))</f>
        <v>0</v>
      </c>
      <c r="AI1520" s="49">
        <f>IF('３　回答貼付シート'!AK1517="ない",0,IF('３　回答貼付シート'!AK1517="１～２日ある",1,IF('３　回答貼付シート'!AK1517="３～５日ある",2,IF('３　回答貼付シート'!AK1517="ほぼ毎日ある",3,))))</f>
        <v>0</v>
      </c>
      <c r="AJ1520" s="49">
        <f>IF('３　回答貼付シート'!AL1517="ない",0,IF('３　回答貼付シート'!AL1517="１～２日ある",1,IF('３　回答貼付シート'!AL1517="３～５日ある",2,IF('３　回答貼付シート'!AL1517="ほぼ毎日ある",3,))))</f>
        <v>0</v>
      </c>
      <c r="AK1520" s="49">
        <f>IF('３　回答貼付シート'!AM1517="ない",0,IF('３　回答貼付シート'!AM1517="１～２日ある",1,IF('３　回答貼付シート'!AM1517="３～５日ある",2,IF('３　回答貼付シート'!AM1517="ほぼ毎日ある",3,))))</f>
        <v>0</v>
      </c>
      <c r="AL1520" s="49">
        <f>'３　回答貼付シート'!$AN1517</f>
        <v>0</v>
      </c>
      <c r="AM1520" s="49" t="str">
        <f t="shared" si="166"/>
        <v/>
      </c>
      <c r="AN1520" s="49" t="str">
        <f t="shared" si="167"/>
        <v/>
      </c>
      <c r="AO1520" s="49" t="str">
        <f t="shared" si="168"/>
        <v/>
      </c>
      <c r="AP1520" s="49" t="str">
        <f t="shared" si="169"/>
        <v/>
      </c>
      <c r="AQ1520" s="49" t="str">
        <f t="shared" si="170"/>
        <v/>
      </c>
      <c r="AR1520" t="str">
        <f t="shared" si="171"/>
        <v>0</v>
      </c>
      <c r="AT1520" s="42"/>
    </row>
    <row r="1521" spans="1:46">
      <c r="A1521" s="49"/>
      <c r="B1521" s="49">
        <f t="shared" si="165"/>
        <v>0</v>
      </c>
      <c r="C1521" s="49">
        <f>IF('３　回答貼付シート'!$F1518&lt;&gt;0,VLOOKUP('３　回答貼付シート'!$F1518,$AR$2048:$AS$2054,2,FALSE),0)</f>
        <v>0</v>
      </c>
      <c r="D1521" s="49">
        <f>IF('３　回答貼付シート'!$G1518&lt;&gt;0,VLOOKUP(('３　回答貼付シート'!$G1518), $AR$2048:$AS$2054,2,FALSE),0)</f>
        <v>0</v>
      </c>
      <c r="E1521" s="49">
        <f>'３　回答貼付シート'!$H1518</f>
        <v>0</v>
      </c>
      <c r="F1521" s="49">
        <f>IF(E1521=0,0,VLOOKUP($B1521,'２　情報入力シート'!$A$2:$E$2049,5))</f>
        <v>0</v>
      </c>
      <c r="G1521" s="49">
        <f>IF('３　回答貼付シート'!I1518="ない",0,IF('３　回答貼付シート'!I1518="１～２日ある",1,IF('３　回答貼付シート'!I1518="３～５日ある",2,IF('３　回答貼付シート'!I1518="ほぼ毎日ある",3,))))</f>
        <v>0</v>
      </c>
      <c r="H1521" s="49">
        <f>IF('３　回答貼付シート'!J1518="ない",0,IF('３　回答貼付シート'!J1518="１～２日ある",1,IF('３　回答貼付シート'!J1518="３～５日ある",2,IF('３　回答貼付シート'!J1518="ほぼ毎日ある",3,))))</f>
        <v>0</v>
      </c>
      <c r="I1521" s="49">
        <f>IF('３　回答貼付シート'!K1518="ない",0,IF('３　回答貼付シート'!K1518="１～２日ある",1,IF('３　回答貼付シート'!K1518="３～５日ある",2,IF('３　回答貼付シート'!K1518="ほぼ毎日ある",3,))))</f>
        <v>0</v>
      </c>
      <c r="J1521" s="49">
        <f>IF('３　回答貼付シート'!L1518="ない",0,IF('３　回答貼付シート'!L1518="１～２日ある",1,IF('３　回答貼付シート'!L1518="３～５日ある",2,IF('３　回答貼付シート'!L1518="ほぼ毎日ある",3,))))</f>
        <v>0</v>
      </c>
      <c r="K1521" s="49">
        <f>IF('３　回答貼付シート'!M1518="ない",0,IF('３　回答貼付シート'!M1518="１～２日ある",1,IF('３　回答貼付シート'!M1518="３～５日ある",2,IF('３　回答貼付シート'!M1518="ほぼ毎日ある",3,))))</f>
        <v>0</v>
      </c>
      <c r="L1521" s="49">
        <f>IF('３　回答貼付シート'!N1518="ない",0,IF('３　回答貼付シート'!N1518="１～２日ある",1,IF('３　回答貼付シート'!N1518="３～５日ある",2,IF('３　回答貼付シート'!N1518="ほぼ毎日ある",3,))))</f>
        <v>0</v>
      </c>
      <c r="M1521" s="49">
        <f>IF('３　回答貼付シート'!O1518="ない",0,IF('３　回答貼付シート'!O1518="１～２日ある",1,IF('３　回答貼付シート'!O1518="３～５日ある",2,IF('３　回答貼付シート'!O1518="ほぼ毎日ある",3,))))</f>
        <v>0</v>
      </c>
      <c r="N1521" s="49">
        <f>IF('３　回答貼付シート'!P1518="ない",0,IF('３　回答貼付シート'!P1518="１～２日ある",1,IF('３　回答貼付シート'!P1518="３～５日ある",2,IF('３　回答貼付シート'!P1518="ほぼ毎日ある",3,))))</f>
        <v>0</v>
      </c>
      <c r="O1521" s="49">
        <f>IF('３　回答貼付シート'!Q1518="ない",0,IF('３　回答貼付シート'!Q1518="１～２日ある",1,IF('３　回答貼付シート'!Q1518="３～５日ある",2,IF('３　回答貼付シート'!Q1518="ほぼ毎日ある",3,))))</f>
        <v>0</v>
      </c>
      <c r="P1521" s="49">
        <f>IF('３　回答貼付シート'!R1518="ない",0,IF('３　回答貼付シート'!R1518="１～２日ある",1,IF('３　回答貼付シート'!R1518="３～５日ある",2,IF('３　回答貼付シート'!R1518="ほぼ毎日ある",3,))))</f>
        <v>0</v>
      </c>
      <c r="Q1521" s="49">
        <f>IF('３　回答貼付シート'!S1518="ない",0,IF('３　回答貼付シート'!S1518="１～２日ある",1,IF('３　回答貼付シート'!S1518="３～５日ある",2,IF('３　回答貼付シート'!S1518="ほぼ毎日ある",3,))))</f>
        <v>0</v>
      </c>
      <c r="R1521" s="49">
        <f>IF('３　回答貼付シート'!T1518="ない",0,IF('３　回答貼付シート'!T1518="１～２日ある",1,IF('３　回答貼付シート'!T1518="３～５日ある",2,IF('３　回答貼付シート'!T1518="ほぼ毎日ある",3,))))</f>
        <v>0</v>
      </c>
      <c r="S1521" s="49">
        <f>IF('３　回答貼付シート'!U1518="ない",0,IF('３　回答貼付シート'!U1518="１～２日ある",1,IF('３　回答貼付シート'!U1518="３～５日ある",2,IF('３　回答貼付シート'!U1518="ほぼ毎日ある",3,))))</f>
        <v>0</v>
      </c>
      <c r="T1521" s="49">
        <f>IF('３　回答貼付シート'!V1518="ない",0,IF('３　回答貼付シート'!V1518="１～２日ある",1,IF('３　回答貼付シート'!V1518="３～５日ある",2,IF('３　回答貼付シート'!V1518="ほぼ毎日ある",3,))))</f>
        <v>0</v>
      </c>
      <c r="U1521" s="49">
        <f>IF('３　回答貼付シート'!W1518="ない",0,IF('３　回答貼付シート'!W1518="１～２日ある",1,IF('３　回答貼付シート'!W1518="３～５日ある",2,IF('３　回答貼付シート'!W1518="ほぼ毎日ある",3,))))</f>
        <v>0</v>
      </c>
      <c r="V1521" s="49">
        <f>IF('３　回答貼付シート'!X1518="ない",0,IF('３　回答貼付シート'!X1518="１～２日ある",1,IF('３　回答貼付シート'!X1518="３～５日ある",2,IF('３　回答貼付シート'!X1518="ほぼ毎日ある",3,))))</f>
        <v>0</v>
      </c>
      <c r="W1521" s="49">
        <f>IF('３　回答貼付シート'!Y1518="ない",0,IF('３　回答貼付シート'!Y1518="１～２日ある",1,IF('３　回答貼付シート'!Y1518="３～５日ある",2,IF('３　回答貼付シート'!Y1518="ほぼ毎日ある",3,))))</f>
        <v>0</v>
      </c>
      <c r="X1521" s="49">
        <f>IF('３　回答貼付シート'!Z1518="ない",0,IF('３　回答貼付シート'!Z1518="１～２日ある",1,IF('３　回答貼付シート'!Z1518="３～５日ある",2,IF('３　回答貼付シート'!Z1518="ほぼ毎日ある",3,))))</f>
        <v>0</v>
      </c>
      <c r="Y1521" s="49">
        <f>IF('３　回答貼付シート'!AA1518="ない",0,IF('３　回答貼付シート'!AA1518="１～２日ある",1,IF('３　回答貼付シート'!AA1518="３～５日ある",2,IF('３　回答貼付シート'!AA1518="ほぼ毎日ある",3,))))</f>
        <v>0</v>
      </c>
      <c r="Z1521" s="49">
        <f>IF('３　回答貼付シート'!AB1518="ない",0,IF('３　回答貼付シート'!AB1518="１～２日ある",1,IF('３　回答貼付シート'!AB1518="３～５日ある",2,IF('３　回答貼付シート'!AB1518="ほぼ毎日ある",3,))))</f>
        <v>0</v>
      </c>
      <c r="AA1521" s="49">
        <f>IF('３　回答貼付シート'!AC1518="ない",0,IF('３　回答貼付シート'!AC1518="１～２日ある",1,IF('３　回答貼付シート'!AC1518="３～５日ある",2,IF('３　回答貼付シート'!AC1518="ほぼ毎日ある",3,))))</f>
        <v>0</v>
      </c>
      <c r="AB1521" s="49">
        <f>IF('３　回答貼付シート'!AD1518="ない",0,IF('３　回答貼付シート'!AD1518="１～２日ある",1,IF('３　回答貼付シート'!AD1518="３～５日ある",2,IF('３　回答貼付シート'!AD1518="ほぼ毎日ある",3,))))</f>
        <v>0</v>
      </c>
      <c r="AC1521" s="49">
        <f>IF('３　回答貼付シート'!AE1518="ない",0,IF('３　回答貼付シート'!AE1518="１～２日ある",1,IF('３　回答貼付シート'!AE1518="３～５日ある",2,IF('３　回答貼付シート'!AE1518="ほぼ毎日ある",3,))))</f>
        <v>0</v>
      </c>
      <c r="AD1521" s="49">
        <f>IF('３　回答貼付シート'!AF1518="ない",0,IF('３　回答貼付シート'!AF1518="１～２日ある",1,IF('３　回答貼付シート'!AF1518="３～５日ある",2,IF('３　回答貼付シート'!AF1518="ほぼ毎日ある",3,))))</f>
        <v>0</v>
      </c>
      <c r="AE1521" s="49">
        <f>IF('３　回答貼付シート'!AG1518="ない",0,IF('３　回答貼付シート'!AG1518="１～２日ある",1,IF('３　回答貼付シート'!AG1518="３～５日ある",2,IF('３　回答貼付シート'!AG1518="ほぼ毎日ある",3,))))</f>
        <v>0</v>
      </c>
      <c r="AF1521" s="49">
        <f>IF('３　回答貼付シート'!AH1518="ない",0,IF('３　回答貼付シート'!AH1518="１～２日ある",1,IF('３　回答貼付シート'!AH1518="３～５日ある",2,IF('３　回答貼付シート'!AH1518="ほぼ毎日ある",3,))))</f>
        <v>0</v>
      </c>
      <c r="AG1521" s="49">
        <f>IF('３　回答貼付シート'!AI1518="ない",0,IF('３　回答貼付シート'!AI1518="１～２日ある",1,IF('３　回答貼付シート'!AI1518="３～５日ある",2,IF('３　回答貼付シート'!AI1518="ほぼ毎日ある",3,))))</f>
        <v>0</v>
      </c>
      <c r="AH1521" s="49">
        <f>IF('３　回答貼付シート'!AJ1518="ない",0,IF('３　回答貼付シート'!AJ1518="１～２日ある",1,IF('３　回答貼付シート'!AJ1518="３～５日ある",2,IF('３　回答貼付シート'!AJ1518="ほぼ毎日ある",3,))))</f>
        <v>0</v>
      </c>
      <c r="AI1521" s="49">
        <f>IF('３　回答貼付シート'!AK1518="ない",0,IF('３　回答貼付シート'!AK1518="１～２日ある",1,IF('３　回答貼付シート'!AK1518="３～５日ある",2,IF('３　回答貼付シート'!AK1518="ほぼ毎日ある",3,))))</f>
        <v>0</v>
      </c>
      <c r="AJ1521" s="49">
        <f>IF('３　回答貼付シート'!AL1518="ない",0,IF('３　回答貼付シート'!AL1518="１～２日ある",1,IF('３　回答貼付シート'!AL1518="３～５日ある",2,IF('３　回答貼付シート'!AL1518="ほぼ毎日ある",3,))))</f>
        <v>0</v>
      </c>
      <c r="AK1521" s="49">
        <f>IF('３　回答貼付シート'!AM1518="ない",0,IF('３　回答貼付シート'!AM1518="１～２日ある",1,IF('３　回答貼付シート'!AM1518="３～５日ある",2,IF('３　回答貼付シート'!AM1518="ほぼ毎日ある",3,))))</f>
        <v>0</v>
      </c>
      <c r="AL1521" s="49">
        <f>'３　回答貼付シート'!$AN1518</f>
        <v>0</v>
      </c>
      <c r="AM1521" s="49" t="str">
        <f t="shared" si="166"/>
        <v/>
      </c>
      <c r="AN1521" s="49" t="str">
        <f t="shared" si="167"/>
        <v/>
      </c>
      <c r="AO1521" s="49" t="str">
        <f t="shared" si="168"/>
        <v/>
      </c>
      <c r="AP1521" s="49" t="str">
        <f t="shared" si="169"/>
        <v/>
      </c>
      <c r="AQ1521" s="49" t="str">
        <f t="shared" si="170"/>
        <v/>
      </c>
      <c r="AR1521" t="str">
        <f t="shared" si="171"/>
        <v>0</v>
      </c>
      <c r="AT1521" s="42"/>
    </row>
    <row r="1522" spans="1:46">
      <c r="A1522" s="49"/>
      <c r="B1522" s="49">
        <f t="shared" si="165"/>
        <v>0</v>
      </c>
      <c r="C1522" s="49">
        <f>IF('３　回答貼付シート'!$F1519&lt;&gt;0,VLOOKUP('３　回答貼付シート'!$F1519,$AR$2048:$AS$2054,2,FALSE),0)</f>
        <v>0</v>
      </c>
      <c r="D1522" s="49">
        <f>IF('３　回答貼付シート'!$G1519&lt;&gt;0,VLOOKUP(('３　回答貼付シート'!$G1519), $AR$2048:$AS$2054,2,FALSE),0)</f>
        <v>0</v>
      </c>
      <c r="E1522" s="49">
        <f>'３　回答貼付シート'!$H1519</f>
        <v>0</v>
      </c>
      <c r="F1522" s="49">
        <f>IF(E1522=0,0,VLOOKUP($B1522,'２　情報入力シート'!$A$2:$E$2049,5))</f>
        <v>0</v>
      </c>
      <c r="G1522" s="49">
        <f>IF('３　回答貼付シート'!I1519="ない",0,IF('３　回答貼付シート'!I1519="１～２日ある",1,IF('３　回答貼付シート'!I1519="３～５日ある",2,IF('３　回答貼付シート'!I1519="ほぼ毎日ある",3,))))</f>
        <v>0</v>
      </c>
      <c r="H1522" s="49">
        <f>IF('３　回答貼付シート'!J1519="ない",0,IF('３　回答貼付シート'!J1519="１～２日ある",1,IF('３　回答貼付シート'!J1519="３～５日ある",2,IF('３　回答貼付シート'!J1519="ほぼ毎日ある",3,))))</f>
        <v>0</v>
      </c>
      <c r="I1522" s="49">
        <f>IF('３　回答貼付シート'!K1519="ない",0,IF('３　回答貼付シート'!K1519="１～２日ある",1,IF('３　回答貼付シート'!K1519="３～５日ある",2,IF('３　回答貼付シート'!K1519="ほぼ毎日ある",3,))))</f>
        <v>0</v>
      </c>
      <c r="J1522" s="49">
        <f>IF('３　回答貼付シート'!L1519="ない",0,IF('３　回答貼付シート'!L1519="１～２日ある",1,IF('３　回答貼付シート'!L1519="３～５日ある",2,IF('３　回答貼付シート'!L1519="ほぼ毎日ある",3,))))</f>
        <v>0</v>
      </c>
      <c r="K1522" s="49">
        <f>IF('３　回答貼付シート'!M1519="ない",0,IF('３　回答貼付シート'!M1519="１～２日ある",1,IF('３　回答貼付シート'!M1519="３～５日ある",2,IF('３　回答貼付シート'!M1519="ほぼ毎日ある",3,))))</f>
        <v>0</v>
      </c>
      <c r="L1522" s="49">
        <f>IF('３　回答貼付シート'!N1519="ない",0,IF('３　回答貼付シート'!N1519="１～２日ある",1,IF('３　回答貼付シート'!N1519="３～５日ある",2,IF('３　回答貼付シート'!N1519="ほぼ毎日ある",3,))))</f>
        <v>0</v>
      </c>
      <c r="M1522" s="49">
        <f>IF('３　回答貼付シート'!O1519="ない",0,IF('３　回答貼付シート'!O1519="１～２日ある",1,IF('３　回答貼付シート'!O1519="３～５日ある",2,IF('３　回答貼付シート'!O1519="ほぼ毎日ある",3,))))</f>
        <v>0</v>
      </c>
      <c r="N1522" s="49">
        <f>IF('３　回答貼付シート'!P1519="ない",0,IF('３　回答貼付シート'!P1519="１～２日ある",1,IF('３　回答貼付シート'!P1519="３～５日ある",2,IF('３　回答貼付シート'!P1519="ほぼ毎日ある",3,))))</f>
        <v>0</v>
      </c>
      <c r="O1522" s="49">
        <f>IF('３　回答貼付シート'!Q1519="ない",0,IF('３　回答貼付シート'!Q1519="１～２日ある",1,IF('３　回答貼付シート'!Q1519="３～５日ある",2,IF('３　回答貼付シート'!Q1519="ほぼ毎日ある",3,))))</f>
        <v>0</v>
      </c>
      <c r="P1522" s="49">
        <f>IF('３　回答貼付シート'!R1519="ない",0,IF('３　回答貼付シート'!R1519="１～２日ある",1,IF('３　回答貼付シート'!R1519="３～５日ある",2,IF('３　回答貼付シート'!R1519="ほぼ毎日ある",3,))))</f>
        <v>0</v>
      </c>
      <c r="Q1522" s="49">
        <f>IF('３　回答貼付シート'!S1519="ない",0,IF('３　回答貼付シート'!S1519="１～２日ある",1,IF('３　回答貼付シート'!S1519="３～５日ある",2,IF('３　回答貼付シート'!S1519="ほぼ毎日ある",3,))))</f>
        <v>0</v>
      </c>
      <c r="R1522" s="49">
        <f>IF('３　回答貼付シート'!T1519="ない",0,IF('３　回答貼付シート'!T1519="１～２日ある",1,IF('３　回答貼付シート'!T1519="３～５日ある",2,IF('３　回答貼付シート'!T1519="ほぼ毎日ある",3,))))</f>
        <v>0</v>
      </c>
      <c r="S1522" s="49">
        <f>IF('３　回答貼付シート'!U1519="ない",0,IF('３　回答貼付シート'!U1519="１～２日ある",1,IF('３　回答貼付シート'!U1519="３～５日ある",2,IF('３　回答貼付シート'!U1519="ほぼ毎日ある",3,))))</f>
        <v>0</v>
      </c>
      <c r="T1522" s="49">
        <f>IF('３　回答貼付シート'!V1519="ない",0,IF('３　回答貼付シート'!V1519="１～２日ある",1,IF('３　回答貼付シート'!V1519="３～５日ある",2,IF('３　回答貼付シート'!V1519="ほぼ毎日ある",3,))))</f>
        <v>0</v>
      </c>
      <c r="U1522" s="49">
        <f>IF('３　回答貼付シート'!W1519="ない",0,IF('３　回答貼付シート'!W1519="１～２日ある",1,IF('３　回答貼付シート'!W1519="３～５日ある",2,IF('３　回答貼付シート'!W1519="ほぼ毎日ある",3,))))</f>
        <v>0</v>
      </c>
      <c r="V1522" s="49">
        <f>IF('３　回答貼付シート'!X1519="ない",0,IF('３　回答貼付シート'!X1519="１～２日ある",1,IF('３　回答貼付シート'!X1519="３～５日ある",2,IF('３　回答貼付シート'!X1519="ほぼ毎日ある",3,))))</f>
        <v>0</v>
      </c>
      <c r="W1522" s="49">
        <f>IF('３　回答貼付シート'!Y1519="ない",0,IF('３　回答貼付シート'!Y1519="１～２日ある",1,IF('３　回答貼付シート'!Y1519="３～５日ある",2,IF('３　回答貼付シート'!Y1519="ほぼ毎日ある",3,))))</f>
        <v>0</v>
      </c>
      <c r="X1522" s="49">
        <f>IF('３　回答貼付シート'!Z1519="ない",0,IF('３　回答貼付シート'!Z1519="１～２日ある",1,IF('３　回答貼付シート'!Z1519="３～５日ある",2,IF('３　回答貼付シート'!Z1519="ほぼ毎日ある",3,))))</f>
        <v>0</v>
      </c>
      <c r="Y1522" s="49">
        <f>IF('３　回答貼付シート'!AA1519="ない",0,IF('３　回答貼付シート'!AA1519="１～２日ある",1,IF('３　回答貼付シート'!AA1519="３～５日ある",2,IF('３　回答貼付シート'!AA1519="ほぼ毎日ある",3,))))</f>
        <v>0</v>
      </c>
      <c r="Z1522" s="49">
        <f>IF('３　回答貼付シート'!AB1519="ない",0,IF('３　回答貼付シート'!AB1519="１～２日ある",1,IF('３　回答貼付シート'!AB1519="３～５日ある",2,IF('３　回答貼付シート'!AB1519="ほぼ毎日ある",3,))))</f>
        <v>0</v>
      </c>
      <c r="AA1522" s="49">
        <f>IF('３　回答貼付シート'!AC1519="ない",0,IF('３　回答貼付シート'!AC1519="１～２日ある",1,IF('３　回答貼付シート'!AC1519="３～５日ある",2,IF('３　回答貼付シート'!AC1519="ほぼ毎日ある",3,))))</f>
        <v>0</v>
      </c>
      <c r="AB1522" s="49">
        <f>IF('３　回答貼付シート'!AD1519="ない",0,IF('３　回答貼付シート'!AD1519="１～２日ある",1,IF('３　回答貼付シート'!AD1519="３～５日ある",2,IF('３　回答貼付シート'!AD1519="ほぼ毎日ある",3,))))</f>
        <v>0</v>
      </c>
      <c r="AC1522" s="49">
        <f>IF('３　回答貼付シート'!AE1519="ない",0,IF('３　回答貼付シート'!AE1519="１～２日ある",1,IF('３　回答貼付シート'!AE1519="３～５日ある",2,IF('３　回答貼付シート'!AE1519="ほぼ毎日ある",3,))))</f>
        <v>0</v>
      </c>
      <c r="AD1522" s="49">
        <f>IF('３　回答貼付シート'!AF1519="ない",0,IF('３　回答貼付シート'!AF1519="１～２日ある",1,IF('３　回答貼付シート'!AF1519="３～５日ある",2,IF('３　回答貼付シート'!AF1519="ほぼ毎日ある",3,))))</f>
        <v>0</v>
      </c>
      <c r="AE1522" s="49">
        <f>IF('３　回答貼付シート'!AG1519="ない",0,IF('３　回答貼付シート'!AG1519="１～２日ある",1,IF('３　回答貼付シート'!AG1519="３～５日ある",2,IF('３　回答貼付シート'!AG1519="ほぼ毎日ある",3,))))</f>
        <v>0</v>
      </c>
      <c r="AF1522" s="49">
        <f>IF('３　回答貼付シート'!AH1519="ない",0,IF('３　回答貼付シート'!AH1519="１～２日ある",1,IF('３　回答貼付シート'!AH1519="３～５日ある",2,IF('３　回答貼付シート'!AH1519="ほぼ毎日ある",3,))))</f>
        <v>0</v>
      </c>
      <c r="AG1522" s="49">
        <f>IF('３　回答貼付シート'!AI1519="ない",0,IF('３　回答貼付シート'!AI1519="１～２日ある",1,IF('３　回答貼付シート'!AI1519="３～５日ある",2,IF('３　回答貼付シート'!AI1519="ほぼ毎日ある",3,))))</f>
        <v>0</v>
      </c>
      <c r="AH1522" s="49">
        <f>IF('３　回答貼付シート'!AJ1519="ない",0,IF('３　回答貼付シート'!AJ1519="１～２日ある",1,IF('３　回答貼付シート'!AJ1519="３～５日ある",2,IF('３　回答貼付シート'!AJ1519="ほぼ毎日ある",3,))))</f>
        <v>0</v>
      </c>
      <c r="AI1522" s="49">
        <f>IF('３　回答貼付シート'!AK1519="ない",0,IF('３　回答貼付シート'!AK1519="１～２日ある",1,IF('３　回答貼付シート'!AK1519="３～５日ある",2,IF('３　回答貼付シート'!AK1519="ほぼ毎日ある",3,))))</f>
        <v>0</v>
      </c>
      <c r="AJ1522" s="49">
        <f>IF('３　回答貼付シート'!AL1519="ない",0,IF('３　回答貼付シート'!AL1519="１～２日ある",1,IF('３　回答貼付シート'!AL1519="３～５日ある",2,IF('３　回答貼付シート'!AL1519="ほぼ毎日ある",3,))))</f>
        <v>0</v>
      </c>
      <c r="AK1522" s="49">
        <f>IF('３　回答貼付シート'!AM1519="ない",0,IF('３　回答貼付シート'!AM1519="１～２日ある",1,IF('３　回答貼付シート'!AM1519="３～５日ある",2,IF('３　回答貼付シート'!AM1519="ほぼ毎日ある",3,))))</f>
        <v>0</v>
      </c>
      <c r="AL1522" s="49">
        <f>'３　回答貼付シート'!$AN1519</f>
        <v>0</v>
      </c>
      <c r="AM1522" s="49" t="str">
        <f t="shared" si="166"/>
        <v/>
      </c>
      <c r="AN1522" s="49" t="str">
        <f t="shared" si="167"/>
        <v/>
      </c>
      <c r="AO1522" s="49" t="str">
        <f t="shared" si="168"/>
        <v/>
      </c>
      <c r="AP1522" s="49" t="str">
        <f t="shared" si="169"/>
        <v/>
      </c>
      <c r="AQ1522" s="49" t="str">
        <f t="shared" si="170"/>
        <v/>
      </c>
      <c r="AR1522" t="str">
        <f t="shared" si="171"/>
        <v>0</v>
      </c>
      <c r="AT1522" s="42"/>
    </row>
    <row r="1523" spans="1:46">
      <c r="A1523" s="49"/>
      <c r="B1523" s="49">
        <f t="shared" si="165"/>
        <v>0</v>
      </c>
      <c r="C1523" s="49">
        <f>IF('３　回答貼付シート'!$F1520&lt;&gt;0,VLOOKUP('３　回答貼付シート'!$F1520,$AR$2048:$AS$2054,2,FALSE),0)</f>
        <v>0</v>
      </c>
      <c r="D1523" s="49">
        <f>IF('３　回答貼付シート'!$G1520&lt;&gt;0,VLOOKUP(('３　回答貼付シート'!$G1520), $AR$2048:$AS$2054,2,FALSE),0)</f>
        <v>0</v>
      </c>
      <c r="E1523" s="49">
        <f>'３　回答貼付シート'!$H1520</f>
        <v>0</v>
      </c>
      <c r="F1523" s="49">
        <f>IF(E1523=0,0,VLOOKUP($B1523,'２　情報入力シート'!$A$2:$E$2049,5))</f>
        <v>0</v>
      </c>
      <c r="G1523" s="49">
        <f>IF('３　回答貼付シート'!I1520="ない",0,IF('３　回答貼付シート'!I1520="１～２日ある",1,IF('３　回答貼付シート'!I1520="３～５日ある",2,IF('３　回答貼付シート'!I1520="ほぼ毎日ある",3,))))</f>
        <v>0</v>
      </c>
      <c r="H1523" s="49">
        <f>IF('３　回答貼付シート'!J1520="ない",0,IF('３　回答貼付シート'!J1520="１～２日ある",1,IF('３　回答貼付シート'!J1520="３～５日ある",2,IF('３　回答貼付シート'!J1520="ほぼ毎日ある",3,))))</f>
        <v>0</v>
      </c>
      <c r="I1523" s="49">
        <f>IF('３　回答貼付シート'!K1520="ない",0,IF('３　回答貼付シート'!K1520="１～２日ある",1,IF('３　回答貼付シート'!K1520="３～５日ある",2,IF('３　回答貼付シート'!K1520="ほぼ毎日ある",3,))))</f>
        <v>0</v>
      </c>
      <c r="J1523" s="49">
        <f>IF('３　回答貼付シート'!L1520="ない",0,IF('３　回答貼付シート'!L1520="１～２日ある",1,IF('３　回答貼付シート'!L1520="３～５日ある",2,IF('３　回答貼付シート'!L1520="ほぼ毎日ある",3,))))</f>
        <v>0</v>
      </c>
      <c r="K1523" s="49">
        <f>IF('３　回答貼付シート'!M1520="ない",0,IF('３　回答貼付シート'!M1520="１～２日ある",1,IF('３　回答貼付シート'!M1520="３～５日ある",2,IF('３　回答貼付シート'!M1520="ほぼ毎日ある",3,))))</f>
        <v>0</v>
      </c>
      <c r="L1523" s="49">
        <f>IF('３　回答貼付シート'!N1520="ない",0,IF('３　回答貼付シート'!N1520="１～２日ある",1,IF('３　回答貼付シート'!N1520="３～５日ある",2,IF('３　回答貼付シート'!N1520="ほぼ毎日ある",3,))))</f>
        <v>0</v>
      </c>
      <c r="M1523" s="49">
        <f>IF('３　回答貼付シート'!O1520="ない",0,IF('３　回答貼付シート'!O1520="１～２日ある",1,IF('３　回答貼付シート'!O1520="３～５日ある",2,IF('３　回答貼付シート'!O1520="ほぼ毎日ある",3,))))</f>
        <v>0</v>
      </c>
      <c r="N1523" s="49">
        <f>IF('３　回答貼付シート'!P1520="ない",0,IF('３　回答貼付シート'!P1520="１～２日ある",1,IF('３　回答貼付シート'!P1520="３～５日ある",2,IF('３　回答貼付シート'!P1520="ほぼ毎日ある",3,))))</f>
        <v>0</v>
      </c>
      <c r="O1523" s="49">
        <f>IF('３　回答貼付シート'!Q1520="ない",0,IF('３　回答貼付シート'!Q1520="１～２日ある",1,IF('３　回答貼付シート'!Q1520="３～５日ある",2,IF('３　回答貼付シート'!Q1520="ほぼ毎日ある",3,))))</f>
        <v>0</v>
      </c>
      <c r="P1523" s="49">
        <f>IF('３　回答貼付シート'!R1520="ない",0,IF('３　回答貼付シート'!R1520="１～２日ある",1,IF('３　回答貼付シート'!R1520="３～５日ある",2,IF('３　回答貼付シート'!R1520="ほぼ毎日ある",3,))))</f>
        <v>0</v>
      </c>
      <c r="Q1523" s="49">
        <f>IF('３　回答貼付シート'!S1520="ない",0,IF('３　回答貼付シート'!S1520="１～２日ある",1,IF('３　回答貼付シート'!S1520="３～５日ある",2,IF('３　回答貼付シート'!S1520="ほぼ毎日ある",3,))))</f>
        <v>0</v>
      </c>
      <c r="R1523" s="49">
        <f>IF('３　回答貼付シート'!T1520="ない",0,IF('３　回答貼付シート'!T1520="１～２日ある",1,IF('３　回答貼付シート'!T1520="３～５日ある",2,IF('３　回答貼付シート'!T1520="ほぼ毎日ある",3,))))</f>
        <v>0</v>
      </c>
      <c r="S1523" s="49">
        <f>IF('３　回答貼付シート'!U1520="ない",0,IF('３　回答貼付シート'!U1520="１～２日ある",1,IF('３　回答貼付シート'!U1520="３～５日ある",2,IF('３　回答貼付シート'!U1520="ほぼ毎日ある",3,))))</f>
        <v>0</v>
      </c>
      <c r="T1523" s="49">
        <f>IF('３　回答貼付シート'!V1520="ない",0,IF('３　回答貼付シート'!V1520="１～２日ある",1,IF('３　回答貼付シート'!V1520="３～５日ある",2,IF('３　回答貼付シート'!V1520="ほぼ毎日ある",3,))))</f>
        <v>0</v>
      </c>
      <c r="U1523" s="49">
        <f>IF('３　回答貼付シート'!W1520="ない",0,IF('３　回答貼付シート'!W1520="１～２日ある",1,IF('３　回答貼付シート'!W1520="３～５日ある",2,IF('３　回答貼付シート'!W1520="ほぼ毎日ある",3,))))</f>
        <v>0</v>
      </c>
      <c r="V1523" s="49">
        <f>IF('３　回答貼付シート'!X1520="ない",0,IF('３　回答貼付シート'!X1520="１～２日ある",1,IF('３　回答貼付シート'!X1520="３～５日ある",2,IF('３　回答貼付シート'!X1520="ほぼ毎日ある",3,))))</f>
        <v>0</v>
      </c>
      <c r="W1523" s="49">
        <f>IF('３　回答貼付シート'!Y1520="ない",0,IF('３　回答貼付シート'!Y1520="１～２日ある",1,IF('３　回答貼付シート'!Y1520="３～５日ある",2,IF('３　回答貼付シート'!Y1520="ほぼ毎日ある",3,))))</f>
        <v>0</v>
      </c>
      <c r="X1523" s="49">
        <f>IF('３　回答貼付シート'!Z1520="ない",0,IF('３　回答貼付シート'!Z1520="１～２日ある",1,IF('３　回答貼付シート'!Z1520="３～５日ある",2,IF('３　回答貼付シート'!Z1520="ほぼ毎日ある",3,))))</f>
        <v>0</v>
      </c>
      <c r="Y1523" s="49">
        <f>IF('３　回答貼付シート'!AA1520="ない",0,IF('３　回答貼付シート'!AA1520="１～２日ある",1,IF('３　回答貼付シート'!AA1520="３～５日ある",2,IF('３　回答貼付シート'!AA1520="ほぼ毎日ある",3,))))</f>
        <v>0</v>
      </c>
      <c r="Z1523" s="49">
        <f>IF('３　回答貼付シート'!AB1520="ない",0,IF('３　回答貼付シート'!AB1520="１～２日ある",1,IF('３　回答貼付シート'!AB1520="３～５日ある",2,IF('３　回答貼付シート'!AB1520="ほぼ毎日ある",3,))))</f>
        <v>0</v>
      </c>
      <c r="AA1523" s="49">
        <f>IF('３　回答貼付シート'!AC1520="ない",0,IF('３　回答貼付シート'!AC1520="１～２日ある",1,IF('３　回答貼付シート'!AC1520="３～５日ある",2,IF('３　回答貼付シート'!AC1520="ほぼ毎日ある",3,))))</f>
        <v>0</v>
      </c>
      <c r="AB1523" s="49">
        <f>IF('３　回答貼付シート'!AD1520="ない",0,IF('３　回答貼付シート'!AD1520="１～２日ある",1,IF('３　回答貼付シート'!AD1520="３～５日ある",2,IF('３　回答貼付シート'!AD1520="ほぼ毎日ある",3,))))</f>
        <v>0</v>
      </c>
      <c r="AC1523" s="49">
        <f>IF('３　回答貼付シート'!AE1520="ない",0,IF('３　回答貼付シート'!AE1520="１～２日ある",1,IF('３　回答貼付シート'!AE1520="３～５日ある",2,IF('３　回答貼付シート'!AE1520="ほぼ毎日ある",3,))))</f>
        <v>0</v>
      </c>
      <c r="AD1523" s="49">
        <f>IF('３　回答貼付シート'!AF1520="ない",0,IF('３　回答貼付シート'!AF1520="１～２日ある",1,IF('３　回答貼付シート'!AF1520="３～５日ある",2,IF('３　回答貼付シート'!AF1520="ほぼ毎日ある",3,))))</f>
        <v>0</v>
      </c>
      <c r="AE1523" s="49">
        <f>IF('３　回答貼付シート'!AG1520="ない",0,IF('３　回答貼付シート'!AG1520="１～２日ある",1,IF('３　回答貼付シート'!AG1520="３～５日ある",2,IF('３　回答貼付シート'!AG1520="ほぼ毎日ある",3,))))</f>
        <v>0</v>
      </c>
      <c r="AF1523" s="49">
        <f>IF('３　回答貼付シート'!AH1520="ない",0,IF('３　回答貼付シート'!AH1520="１～２日ある",1,IF('３　回答貼付シート'!AH1520="３～５日ある",2,IF('３　回答貼付シート'!AH1520="ほぼ毎日ある",3,))))</f>
        <v>0</v>
      </c>
      <c r="AG1523" s="49">
        <f>IF('３　回答貼付シート'!AI1520="ない",0,IF('３　回答貼付シート'!AI1520="１～２日ある",1,IF('３　回答貼付シート'!AI1520="３～５日ある",2,IF('３　回答貼付シート'!AI1520="ほぼ毎日ある",3,))))</f>
        <v>0</v>
      </c>
      <c r="AH1523" s="49">
        <f>IF('３　回答貼付シート'!AJ1520="ない",0,IF('３　回答貼付シート'!AJ1520="１～２日ある",1,IF('３　回答貼付シート'!AJ1520="３～５日ある",2,IF('３　回答貼付シート'!AJ1520="ほぼ毎日ある",3,))))</f>
        <v>0</v>
      </c>
      <c r="AI1523" s="49">
        <f>IF('３　回答貼付シート'!AK1520="ない",0,IF('３　回答貼付シート'!AK1520="１～２日ある",1,IF('３　回答貼付シート'!AK1520="３～５日ある",2,IF('３　回答貼付シート'!AK1520="ほぼ毎日ある",3,))))</f>
        <v>0</v>
      </c>
      <c r="AJ1523" s="49">
        <f>IF('３　回答貼付シート'!AL1520="ない",0,IF('３　回答貼付シート'!AL1520="１～２日ある",1,IF('３　回答貼付シート'!AL1520="３～５日ある",2,IF('３　回答貼付シート'!AL1520="ほぼ毎日ある",3,))))</f>
        <v>0</v>
      </c>
      <c r="AK1523" s="49">
        <f>IF('３　回答貼付シート'!AM1520="ない",0,IF('３　回答貼付シート'!AM1520="１～２日ある",1,IF('３　回答貼付シート'!AM1520="３～５日ある",2,IF('３　回答貼付シート'!AM1520="ほぼ毎日ある",3,))))</f>
        <v>0</v>
      </c>
      <c r="AL1523" s="49">
        <f>'３　回答貼付シート'!$AN1520</f>
        <v>0</v>
      </c>
      <c r="AM1523" s="49" t="str">
        <f t="shared" si="166"/>
        <v/>
      </c>
      <c r="AN1523" s="49" t="str">
        <f t="shared" si="167"/>
        <v/>
      </c>
      <c r="AO1523" s="49" t="str">
        <f t="shared" si="168"/>
        <v/>
      </c>
      <c r="AP1523" s="49" t="str">
        <f t="shared" si="169"/>
        <v/>
      </c>
      <c r="AQ1523" s="49" t="str">
        <f t="shared" si="170"/>
        <v/>
      </c>
      <c r="AR1523" t="str">
        <f t="shared" si="171"/>
        <v>0</v>
      </c>
      <c r="AT1523" s="42"/>
    </row>
    <row r="1524" spans="1:46">
      <c r="A1524" s="49"/>
      <c r="B1524" s="49">
        <f t="shared" si="165"/>
        <v>0</v>
      </c>
      <c r="C1524" s="49">
        <f>IF('３　回答貼付シート'!$F1521&lt;&gt;0,VLOOKUP('３　回答貼付シート'!$F1521,$AR$2048:$AS$2054,2,FALSE),0)</f>
        <v>0</v>
      </c>
      <c r="D1524" s="49">
        <f>IF('３　回答貼付シート'!$G1521&lt;&gt;0,VLOOKUP(('３　回答貼付シート'!$G1521), $AR$2048:$AS$2054,2,FALSE),0)</f>
        <v>0</v>
      </c>
      <c r="E1524" s="49">
        <f>'３　回答貼付シート'!$H1521</f>
        <v>0</v>
      </c>
      <c r="F1524" s="49">
        <f>IF(E1524=0,0,VLOOKUP($B1524,'２　情報入力シート'!$A$2:$E$2049,5))</f>
        <v>0</v>
      </c>
      <c r="G1524" s="49">
        <f>IF('３　回答貼付シート'!I1521="ない",0,IF('３　回答貼付シート'!I1521="１～２日ある",1,IF('３　回答貼付シート'!I1521="３～５日ある",2,IF('３　回答貼付シート'!I1521="ほぼ毎日ある",3,))))</f>
        <v>0</v>
      </c>
      <c r="H1524" s="49">
        <f>IF('３　回答貼付シート'!J1521="ない",0,IF('３　回答貼付シート'!J1521="１～２日ある",1,IF('３　回答貼付シート'!J1521="３～５日ある",2,IF('３　回答貼付シート'!J1521="ほぼ毎日ある",3,))))</f>
        <v>0</v>
      </c>
      <c r="I1524" s="49">
        <f>IF('３　回答貼付シート'!K1521="ない",0,IF('３　回答貼付シート'!K1521="１～２日ある",1,IF('３　回答貼付シート'!K1521="３～５日ある",2,IF('３　回答貼付シート'!K1521="ほぼ毎日ある",3,))))</f>
        <v>0</v>
      </c>
      <c r="J1524" s="49">
        <f>IF('３　回答貼付シート'!L1521="ない",0,IF('３　回答貼付シート'!L1521="１～２日ある",1,IF('３　回答貼付シート'!L1521="３～５日ある",2,IF('３　回答貼付シート'!L1521="ほぼ毎日ある",3,))))</f>
        <v>0</v>
      </c>
      <c r="K1524" s="49">
        <f>IF('３　回答貼付シート'!M1521="ない",0,IF('３　回答貼付シート'!M1521="１～２日ある",1,IF('３　回答貼付シート'!M1521="３～５日ある",2,IF('３　回答貼付シート'!M1521="ほぼ毎日ある",3,))))</f>
        <v>0</v>
      </c>
      <c r="L1524" s="49">
        <f>IF('３　回答貼付シート'!N1521="ない",0,IF('３　回答貼付シート'!N1521="１～２日ある",1,IF('３　回答貼付シート'!N1521="３～５日ある",2,IF('３　回答貼付シート'!N1521="ほぼ毎日ある",3,))))</f>
        <v>0</v>
      </c>
      <c r="M1524" s="49">
        <f>IF('３　回答貼付シート'!O1521="ない",0,IF('３　回答貼付シート'!O1521="１～２日ある",1,IF('３　回答貼付シート'!O1521="３～５日ある",2,IF('３　回答貼付シート'!O1521="ほぼ毎日ある",3,))))</f>
        <v>0</v>
      </c>
      <c r="N1524" s="49">
        <f>IF('３　回答貼付シート'!P1521="ない",0,IF('３　回答貼付シート'!P1521="１～２日ある",1,IF('３　回答貼付シート'!P1521="３～５日ある",2,IF('３　回答貼付シート'!P1521="ほぼ毎日ある",3,))))</f>
        <v>0</v>
      </c>
      <c r="O1524" s="49">
        <f>IF('３　回答貼付シート'!Q1521="ない",0,IF('３　回答貼付シート'!Q1521="１～２日ある",1,IF('３　回答貼付シート'!Q1521="３～５日ある",2,IF('３　回答貼付シート'!Q1521="ほぼ毎日ある",3,))))</f>
        <v>0</v>
      </c>
      <c r="P1524" s="49">
        <f>IF('３　回答貼付シート'!R1521="ない",0,IF('３　回答貼付シート'!R1521="１～２日ある",1,IF('３　回答貼付シート'!R1521="３～５日ある",2,IF('３　回答貼付シート'!R1521="ほぼ毎日ある",3,))))</f>
        <v>0</v>
      </c>
      <c r="Q1524" s="49">
        <f>IF('３　回答貼付シート'!S1521="ない",0,IF('３　回答貼付シート'!S1521="１～２日ある",1,IF('３　回答貼付シート'!S1521="３～５日ある",2,IF('３　回答貼付シート'!S1521="ほぼ毎日ある",3,))))</f>
        <v>0</v>
      </c>
      <c r="R1524" s="49">
        <f>IF('３　回答貼付シート'!T1521="ない",0,IF('３　回答貼付シート'!T1521="１～２日ある",1,IF('３　回答貼付シート'!T1521="３～５日ある",2,IF('３　回答貼付シート'!T1521="ほぼ毎日ある",3,))))</f>
        <v>0</v>
      </c>
      <c r="S1524" s="49">
        <f>IF('３　回答貼付シート'!U1521="ない",0,IF('３　回答貼付シート'!U1521="１～２日ある",1,IF('３　回答貼付シート'!U1521="３～５日ある",2,IF('３　回答貼付シート'!U1521="ほぼ毎日ある",3,))))</f>
        <v>0</v>
      </c>
      <c r="T1524" s="49">
        <f>IF('３　回答貼付シート'!V1521="ない",0,IF('３　回答貼付シート'!V1521="１～２日ある",1,IF('３　回答貼付シート'!V1521="３～５日ある",2,IF('３　回答貼付シート'!V1521="ほぼ毎日ある",3,))))</f>
        <v>0</v>
      </c>
      <c r="U1524" s="49">
        <f>IF('３　回答貼付シート'!W1521="ない",0,IF('３　回答貼付シート'!W1521="１～２日ある",1,IF('３　回答貼付シート'!W1521="３～５日ある",2,IF('３　回答貼付シート'!W1521="ほぼ毎日ある",3,))))</f>
        <v>0</v>
      </c>
      <c r="V1524" s="49">
        <f>IF('３　回答貼付シート'!X1521="ない",0,IF('３　回答貼付シート'!X1521="１～２日ある",1,IF('３　回答貼付シート'!X1521="３～５日ある",2,IF('３　回答貼付シート'!X1521="ほぼ毎日ある",3,))))</f>
        <v>0</v>
      </c>
      <c r="W1524" s="49">
        <f>IF('３　回答貼付シート'!Y1521="ない",0,IF('３　回答貼付シート'!Y1521="１～２日ある",1,IF('３　回答貼付シート'!Y1521="３～５日ある",2,IF('３　回答貼付シート'!Y1521="ほぼ毎日ある",3,))))</f>
        <v>0</v>
      </c>
      <c r="X1524" s="49">
        <f>IF('３　回答貼付シート'!Z1521="ない",0,IF('３　回答貼付シート'!Z1521="１～２日ある",1,IF('３　回答貼付シート'!Z1521="３～５日ある",2,IF('３　回答貼付シート'!Z1521="ほぼ毎日ある",3,))))</f>
        <v>0</v>
      </c>
      <c r="Y1524" s="49">
        <f>IF('３　回答貼付シート'!AA1521="ない",0,IF('３　回答貼付シート'!AA1521="１～２日ある",1,IF('３　回答貼付シート'!AA1521="３～５日ある",2,IF('３　回答貼付シート'!AA1521="ほぼ毎日ある",3,))))</f>
        <v>0</v>
      </c>
      <c r="Z1524" s="49">
        <f>IF('３　回答貼付シート'!AB1521="ない",0,IF('３　回答貼付シート'!AB1521="１～２日ある",1,IF('３　回答貼付シート'!AB1521="３～５日ある",2,IF('３　回答貼付シート'!AB1521="ほぼ毎日ある",3,))))</f>
        <v>0</v>
      </c>
      <c r="AA1524" s="49">
        <f>IF('３　回答貼付シート'!AC1521="ない",0,IF('３　回答貼付シート'!AC1521="１～２日ある",1,IF('３　回答貼付シート'!AC1521="３～５日ある",2,IF('３　回答貼付シート'!AC1521="ほぼ毎日ある",3,))))</f>
        <v>0</v>
      </c>
      <c r="AB1524" s="49">
        <f>IF('３　回答貼付シート'!AD1521="ない",0,IF('３　回答貼付シート'!AD1521="１～２日ある",1,IF('３　回答貼付シート'!AD1521="３～５日ある",2,IF('３　回答貼付シート'!AD1521="ほぼ毎日ある",3,))))</f>
        <v>0</v>
      </c>
      <c r="AC1524" s="49">
        <f>IF('３　回答貼付シート'!AE1521="ない",0,IF('３　回答貼付シート'!AE1521="１～２日ある",1,IF('３　回答貼付シート'!AE1521="３～５日ある",2,IF('３　回答貼付シート'!AE1521="ほぼ毎日ある",3,))))</f>
        <v>0</v>
      </c>
      <c r="AD1524" s="49">
        <f>IF('３　回答貼付シート'!AF1521="ない",0,IF('３　回答貼付シート'!AF1521="１～２日ある",1,IF('３　回答貼付シート'!AF1521="３～５日ある",2,IF('３　回答貼付シート'!AF1521="ほぼ毎日ある",3,))))</f>
        <v>0</v>
      </c>
      <c r="AE1524" s="49">
        <f>IF('３　回答貼付シート'!AG1521="ない",0,IF('３　回答貼付シート'!AG1521="１～２日ある",1,IF('３　回答貼付シート'!AG1521="３～５日ある",2,IF('３　回答貼付シート'!AG1521="ほぼ毎日ある",3,))))</f>
        <v>0</v>
      </c>
      <c r="AF1524" s="49">
        <f>IF('３　回答貼付シート'!AH1521="ない",0,IF('３　回答貼付シート'!AH1521="１～２日ある",1,IF('３　回答貼付シート'!AH1521="３～５日ある",2,IF('３　回答貼付シート'!AH1521="ほぼ毎日ある",3,))))</f>
        <v>0</v>
      </c>
      <c r="AG1524" s="49">
        <f>IF('３　回答貼付シート'!AI1521="ない",0,IF('３　回答貼付シート'!AI1521="１～２日ある",1,IF('３　回答貼付シート'!AI1521="３～５日ある",2,IF('３　回答貼付シート'!AI1521="ほぼ毎日ある",3,))))</f>
        <v>0</v>
      </c>
      <c r="AH1524" s="49">
        <f>IF('３　回答貼付シート'!AJ1521="ない",0,IF('３　回答貼付シート'!AJ1521="１～２日ある",1,IF('３　回答貼付シート'!AJ1521="３～５日ある",2,IF('３　回答貼付シート'!AJ1521="ほぼ毎日ある",3,))))</f>
        <v>0</v>
      </c>
      <c r="AI1524" s="49">
        <f>IF('３　回答貼付シート'!AK1521="ない",0,IF('３　回答貼付シート'!AK1521="１～２日ある",1,IF('３　回答貼付シート'!AK1521="３～５日ある",2,IF('３　回答貼付シート'!AK1521="ほぼ毎日ある",3,))))</f>
        <v>0</v>
      </c>
      <c r="AJ1524" s="49">
        <f>IF('３　回答貼付シート'!AL1521="ない",0,IF('３　回答貼付シート'!AL1521="１～２日ある",1,IF('３　回答貼付シート'!AL1521="３～５日ある",2,IF('３　回答貼付シート'!AL1521="ほぼ毎日ある",3,))))</f>
        <v>0</v>
      </c>
      <c r="AK1524" s="49">
        <f>IF('３　回答貼付シート'!AM1521="ない",0,IF('３　回答貼付シート'!AM1521="１～２日ある",1,IF('３　回答貼付シート'!AM1521="３～５日ある",2,IF('３　回答貼付シート'!AM1521="ほぼ毎日ある",3,))))</f>
        <v>0</v>
      </c>
      <c r="AL1524" s="49">
        <f>'３　回答貼付シート'!$AN1521</f>
        <v>0</v>
      </c>
      <c r="AM1524" s="49" t="str">
        <f t="shared" si="166"/>
        <v/>
      </c>
      <c r="AN1524" s="49" t="str">
        <f t="shared" si="167"/>
        <v/>
      </c>
      <c r="AO1524" s="49" t="str">
        <f t="shared" si="168"/>
        <v/>
      </c>
      <c r="AP1524" s="49" t="str">
        <f t="shared" si="169"/>
        <v/>
      </c>
      <c r="AQ1524" s="49" t="str">
        <f t="shared" si="170"/>
        <v/>
      </c>
      <c r="AR1524" t="str">
        <f t="shared" si="171"/>
        <v>0</v>
      </c>
      <c r="AT1524" s="42"/>
    </row>
    <row r="1525" spans="1:46">
      <c r="A1525" s="49"/>
      <c r="B1525" s="49">
        <f t="shared" si="165"/>
        <v>0</v>
      </c>
      <c r="C1525" s="49">
        <f>IF('３　回答貼付シート'!$F1522&lt;&gt;0,VLOOKUP('３　回答貼付シート'!$F1522,$AR$2048:$AS$2054,2,FALSE),0)</f>
        <v>0</v>
      </c>
      <c r="D1525" s="49">
        <f>IF('３　回答貼付シート'!$G1522&lt;&gt;0,VLOOKUP(('３　回答貼付シート'!$G1522), $AR$2048:$AS$2054,2,FALSE),0)</f>
        <v>0</v>
      </c>
      <c r="E1525" s="49">
        <f>'３　回答貼付シート'!$H1522</f>
        <v>0</v>
      </c>
      <c r="F1525" s="49">
        <f>IF(E1525=0,0,VLOOKUP($B1525,'２　情報入力シート'!$A$2:$E$2049,5))</f>
        <v>0</v>
      </c>
      <c r="G1525" s="49">
        <f>IF('３　回答貼付シート'!I1522="ない",0,IF('３　回答貼付シート'!I1522="１～２日ある",1,IF('３　回答貼付シート'!I1522="３～５日ある",2,IF('３　回答貼付シート'!I1522="ほぼ毎日ある",3,))))</f>
        <v>0</v>
      </c>
      <c r="H1525" s="49">
        <f>IF('３　回答貼付シート'!J1522="ない",0,IF('３　回答貼付シート'!J1522="１～２日ある",1,IF('３　回答貼付シート'!J1522="３～５日ある",2,IF('３　回答貼付シート'!J1522="ほぼ毎日ある",3,))))</f>
        <v>0</v>
      </c>
      <c r="I1525" s="49">
        <f>IF('３　回答貼付シート'!K1522="ない",0,IF('３　回答貼付シート'!K1522="１～２日ある",1,IF('３　回答貼付シート'!K1522="３～５日ある",2,IF('３　回答貼付シート'!K1522="ほぼ毎日ある",3,))))</f>
        <v>0</v>
      </c>
      <c r="J1525" s="49">
        <f>IF('３　回答貼付シート'!L1522="ない",0,IF('３　回答貼付シート'!L1522="１～２日ある",1,IF('３　回答貼付シート'!L1522="３～５日ある",2,IF('３　回答貼付シート'!L1522="ほぼ毎日ある",3,))))</f>
        <v>0</v>
      </c>
      <c r="K1525" s="49">
        <f>IF('３　回答貼付シート'!M1522="ない",0,IF('３　回答貼付シート'!M1522="１～２日ある",1,IF('３　回答貼付シート'!M1522="３～５日ある",2,IF('３　回答貼付シート'!M1522="ほぼ毎日ある",3,))))</f>
        <v>0</v>
      </c>
      <c r="L1525" s="49">
        <f>IF('３　回答貼付シート'!N1522="ない",0,IF('３　回答貼付シート'!N1522="１～２日ある",1,IF('３　回答貼付シート'!N1522="３～５日ある",2,IF('３　回答貼付シート'!N1522="ほぼ毎日ある",3,))))</f>
        <v>0</v>
      </c>
      <c r="M1525" s="49">
        <f>IF('３　回答貼付シート'!O1522="ない",0,IF('３　回答貼付シート'!O1522="１～２日ある",1,IF('３　回答貼付シート'!O1522="３～５日ある",2,IF('３　回答貼付シート'!O1522="ほぼ毎日ある",3,))))</f>
        <v>0</v>
      </c>
      <c r="N1525" s="49">
        <f>IF('３　回答貼付シート'!P1522="ない",0,IF('３　回答貼付シート'!P1522="１～２日ある",1,IF('３　回答貼付シート'!P1522="３～５日ある",2,IF('３　回答貼付シート'!P1522="ほぼ毎日ある",3,))))</f>
        <v>0</v>
      </c>
      <c r="O1525" s="49">
        <f>IF('３　回答貼付シート'!Q1522="ない",0,IF('３　回答貼付シート'!Q1522="１～２日ある",1,IF('３　回答貼付シート'!Q1522="３～５日ある",2,IF('３　回答貼付シート'!Q1522="ほぼ毎日ある",3,))))</f>
        <v>0</v>
      </c>
      <c r="P1525" s="49">
        <f>IF('３　回答貼付シート'!R1522="ない",0,IF('３　回答貼付シート'!R1522="１～２日ある",1,IF('３　回答貼付シート'!R1522="３～５日ある",2,IF('３　回答貼付シート'!R1522="ほぼ毎日ある",3,))))</f>
        <v>0</v>
      </c>
      <c r="Q1525" s="49">
        <f>IF('３　回答貼付シート'!S1522="ない",0,IF('３　回答貼付シート'!S1522="１～２日ある",1,IF('３　回答貼付シート'!S1522="３～５日ある",2,IF('３　回答貼付シート'!S1522="ほぼ毎日ある",3,))))</f>
        <v>0</v>
      </c>
      <c r="R1525" s="49">
        <f>IF('３　回答貼付シート'!T1522="ない",0,IF('３　回答貼付シート'!T1522="１～２日ある",1,IF('３　回答貼付シート'!T1522="３～５日ある",2,IF('３　回答貼付シート'!T1522="ほぼ毎日ある",3,))))</f>
        <v>0</v>
      </c>
      <c r="S1525" s="49">
        <f>IF('３　回答貼付シート'!U1522="ない",0,IF('３　回答貼付シート'!U1522="１～２日ある",1,IF('３　回答貼付シート'!U1522="３～５日ある",2,IF('３　回答貼付シート'!U1522="ほぼ毎日ある",3,))))</f>
        <v>0</v>
      </c>
      <c r="T1525" s="49">
        <f>IF('３　回答貼付シート'!V1522="ない",0,IF('３　回答貼付シート'!V1522="１～２日ある",1,IF('３　回答貼付シート'!V1522="３～５日ある",2,IF('３　回答貼付シート'!V1522="ほぼ毎日ある",3,))))</f>
        <v>0</v>
      </c>
      <c r="U1525" s="49">
        <f>IF('３　回答貼付シート'!W1522="ない",0,IF('３　回答貼付シート'!W1522="１～２日ある",1,IF('３　回答貼付シート'!W1522="３～５日ある",2,IF('３　回答貼付シート'!W1522="ほぼ毎日ある",3,))))</f>
        <v>0</v>
      </c>
      <c r="V1525" s="49">
        <f>IF('３　回答貼付シート'!X1522="ない",0,IF('３　回答貼付シート'!X1522="１～２日ある",1,IF('３　回答貼付シート'!X1522="３～５日ある",2,IF('３　回答貼付シート'!X1522="ほぼ毎日ある",3,))))</f>
        <v>0</v>
      </c>
      <c r="W1525" s="49">
        <f>IF('３　回答貼付シート'!Y1522="ない",0,IF('３　回答貼付シート'!Y1522="１～２日ある",1,IF('３　回答貼付シート'!Y1522="３～５日ある",2,IF('３　回答貼付シート'!Y1522="ほぼ毎日ある",3,))))</f>
        <v>0</v>
      </c>
      <c r="X1525" s="49">
        <f>IF('３　回答貼付シート'!Z1522="ない",0,IF('３　回答貼付シート'!Z1522="１～２日ある",1,IF('３　回答貼付シート'!Z1522="３～５日ある",2,IF('３　回答貼付シート'!Z1522="ほぼ毎日ある",3,))))</f>
        <v>0</v>
      </c>
      <c r="Y1525" s="49">
        <f>IF('３　回答貼付シート'!AA1522="ない",0,IF('３　回答貼付シート'!AA1522="１～２日ある",1,IF('３　回答貼付シート'!AA1522="３～５日ある",2,IF('３　回答貼付シート'!AA1522="ほぼ毎日ある",3,))))</f>
        <v>0</v>
      </c>
      <c r="Z1525" s="49">
        <f>IF('３　回答貼付シート'!AB1522="ない",0,IF('３　回答貼付シート'!AB1522="１～２日ある",1,IF('３　回答貼付シート'!AB1522="３～５日ある",2,IF('３　回答貼付シート'!AB1522="ほぼ毎日ある",3,))))</f>
        <v>0</v>
      </c>
      <c r="AA1525" s="49">
        <f>IF('３　回答貼付シート'!AC1522="ない",0,IF('３　回答貼付シート'!AC1522="１～２日ある",1,IF('３　回答貼付シート'!AC1522="３～５日ある",2,IF('３　回答貼付シート'!AC1522="ほぼ毎日ある",3,))))</f>
        <v>0</v>
      </c>
      <c r="AB1525" s="49">
        <f>IF('３　回答貼付シート'!AD1522="ない",0,IF('３　回答貼付シート'!AD1522="１～２日ある",1,IF('３　回答貼付シート'!AD1522="３～５日ある",2,IF('３　回答貼付シート'!AD1522="ほぼ毎日ある",3,))))</f>
        <v>0</v>
      </c>
      <c r="AC1525" s="49">
        <f>IF('３　回答貼付シート'!AE1522="ない",0,IF('３　回答貼付シート'!AE1522="１～２日ある",1,IF('３　回答貼付シート'!AE1522="３～５日ある",2,IF('３　回答貼付シート'!AE1522="ほぼ毎日ある",3,))))</f>
        <v>0</v>
      </c>
      <c r="AD1525" s="49">
        <f>IF('３　回答貼付シート'!AF1522="ない",0,IF('３　回答貼付シート'!AF1522="１～２日ある",1,IF('３　回答貼付シート'!AF1522="３～５日ある",2,IF('３　回答貼付シート'!AF1522="ほぼ毎日ある",3,))))</f>
        <v>0</v>
      </c>
      <c r="AE1525" s="49">
        <f>IF('３　回答貼付シート'!AG1522="ない",0,IF('３　回答貼付シート'!AG1522="１～２日ある",1,IF('３　回答貼付シート'!AG1522="３～５日ある",2,IF('３　回答貼付シート'!AG1522="ほぼ毎日ある",3,))))</f>
        <v>0</v>
      </c>
      <c r="AF1525" s="49">
        <f>IF('３　回答貼付シート'!AH1522="ない",0,IF('３　回答貼付シート'!AH1522="１～２日ある",1,IF('３　回答貼付シート'!AH1522="３～５日ある",2,IF('３　回答貼付シート'!AH1522="ほぼ毎日ある",3,))))</f>
        <v>0</v>
      </c>
      <c r="AG1525" s="49">
        <f>IF('３　回答貼付シート'!AI1522="ない",0,IF('３　回答貼付シート'!AI1522="１～２日ある",1,IF('３　回答貼付シート'!AI1522="３～５日ある",2,IF('３　回答貼付シート'!AI1522="ほぼ毎日ある",3,))))</f>
        <v>0</v>
      </c>
      <c r="AH1525" s="49">
        <f>IF('３　回答貼付シート'!AJ1522="ない",0,IF('３　回答貼付シート'!AJ1522="１～２日ある",1,IF('３　回答貼付シート'!AJ1522="３～５日ある",2,IF('３　回答貼付シート'!AJ1522="ほぼ毎日ある",3,))))</f>
        <v>0</v>
      </c>
      <c r="AI1525" s="49">
        <f>IF('３　回答貼付シート'!AK1522="ない",0,IF('３　回答貼付シート'!AK1522="１～２日ある",1,IF('３　回答貼付シート'!AK1522="３～５日ある",2,IF('３　回答貼付シート'!AK1522="ほぼ毎日ある",3,))))</f>
        <v>0</v>
      </c>
      <c r="AJ1525" s="49">
        <f>IF('３　回答貼付シート'!AL1522="ない",0,IF('３　回答貼付シート'!AL1522="１～２日ある",1,IF('３　回答貼付シート'!AL1522="３～５日ある",2,IF('３　回答貼付シート'!AL1522="ほぼ毎日ある",3,))))</f>
        <v>0</v>
      </c>
      <c r="AK1525" s="49">
        <f>IF('３　回答貼付シート'!AM1522="ない",0,IF('３　回答貼付シート'!AM1522="１～２日ある",1,IF('３　回答貼付シート'!AM1522="３～５日ある",2,IF('３　回答貼付シート'!AM1522="ほぼ毎日ある",3,))))</f>
        <v>0</v>
      </c>
      <c r="AL1525" s="49">
        <f>'３　回答貼付シート'!$AN1522</f>
        <v>0</v>
      </c>
      <c r="AM1525" s="49" t="str">
        <f t="shared" si="166"/>
        <v/>
      </c>
      <c r="AN1525" s="49" t="str">
        <f t="shared" si="167"/>
        <v/>
      </c>
      <c r="AO1525" s="49" t="str">
        <f t="shared" si="168"/>
        <v/>
      </c>
      <c r="AP1525" s="49" t="str">
        <f t="shared" si="169"/>
        <v/>
      </c>
      <c r="AQ1525" s="49" t="str">
        <f t="shared" si="170"/>
        <v/>
      </c>
      <c r="AR1525" t="str">
        <f t="shared" si="171"/>
        <v>0</v>
      </c>
      <c r="AT1525" s="42"/>
    </row>
    <row r="1526" spans="1:46">
      <c r="A1526" s="49"/>
      <c r="B1526" s="49">
        <f t="shared" si="165"/>
        <v>0</v>
      </c>
      <c r="C1526" s="49">
        <f>IF('３　回答貼付シート'!$F1523&lt;&gt;0,VLOOKUP('３　回答貼付シート'!$F1523,$AR$2048:$AS$2054,2,FALSE),0)</f>
        <v>0</v>
      </c>
      <c r="D1526" s="49">
        <f>IF('３　回答貼付シート'!$G1523&lt;&gt;0,VLOOKUP(('３　回答貼付シート'!$G1523), $AR$2048:$AS$2054,2,FALSE),0)</f>
        <v>0</v>
      </c>
      <c r="E1526" s="49">
        <f>'３　回答貼付シート'!$H1523</f>
        <v>0</v>
      </c>
      <c r="F1526" s="49">
        <f>IF(E1526=0,0,VLOOKUP($B1526,'２　情報入力シート'!$A$2:$E$2049,5))</f>
        <v>0</v>
      </c>
      <c r="G1526" s="49">
        <f>IF('３　回答貼付シート'!I1523="ない",0,IF('３　回答貼付シート'!I1523="１～２日ある",1,IF('３　回答貼付シート'!I1523="３～５日ある",2,IF('３　回答貼付シート'!I1523="ほぼ毎日ある",3,))))</f>
        <v>0</v>
      </c>
      <c r="H1526" s="49">
        <f>IF('３　回答貼付シート'!J1523="ない",0,IF('３　回答貼付シート'!J1523="１～２日ある",1,IF('３　回答貼付シート'!J1523="３～５日ある",2,IF('３　回答貼付シート'!J1523="ほぼ毎日ある",3,))))</f>
        <v>0</v>
      </c>
      <c r="I1526" s="49">
        <f>IF('３　回答貼付シート'!K1523="ない",0,IF('３　回答貼付シート'!K1523="１～２日ある",1,IF('３　回答貼付シート'!K1523="３～５日ある",2,IF('３　回答貼付シート'!K1523="ほぼ毎日ある",3,))))</f>
        <v>0</v>
      </c>
      <c r="J1526" s="49">
        <f>IF('３　回答貼付シート'!L1523="ない",0,IF('３　回答貼付シート'!L1523="１～２日ある",1,IF('３　回答貼付シート'!L1523="３～５日ある",2,IF('３　回答貼付シート'!L1523="ほぼ毎日ある",3,))))</f>
        <v>0</v>
      </c>
      <c r="K1526" s="49">
        <f>IF('３　回答貼付シート'!M1523="ない",0,IF('３　回答貼付シート'!M1523="１～２日ある",1,IF('３　回答貼付シート'!M1523="３～５日ある",2,IF('３　回答貼付シート'!M1523="ほぼ毎日ある",3,))))</f>
        <v>0</v>
      </c>
      <c r="L1526" s="49">
        <f>IF('３　回答貼付シート'!N1523="ない",0,IF('３　回答貼付シート'!N1523="１～２日ある",1,IF('３　回答貼付シート'!N1523="３～５日ある",2,IF('３　回答貼付シート'!N1523="ほぼ毎日ある",3,))))</f>
        <v>0</v>
      </c>
      <c r="M1526" s="49">
        <f>IF('３　回答貼付シート'!O1523="ない",0,IF('３　回答貼付シート'!O1523="１～２日ある",1,IF('３　回答貼付シート'!O1523="３～５日ある",2,IF('３　回答貼付シート'!O1523="ほぼ毎日ある",3,))))</f>
        <v>0</v>
      </c>
      <c r="N1526" s="49">
        <f>IF('３　回答貼付シート'!P1523="ない",0,IF('３　回答貼付シート'!P1523="１～２日ある",1,IF('３　回答貼付シート'!P1523="３～５日ある",2,IF('３　回答貼付シート'!P1523="ほぼ毎日ある",3,))))</f>
        <v>0</v>
      </c>
      <c r="O1526" s="49">
        <f>IF('３　回答貼付シート'!Q1523="ない",0,IF('３　回答貼付シート'!Q1523="１～２日ある",1,IF('３　回答貼付シート'!Q1523="３～５日ある",2,IF('３　回答貼付シート'!Q1523="ほぼ毎日ある",3,))))</f>
        <v>0</v>
      </c>
      <c r="P1526" s="49">
        <f>IF('３　回答貼付シート'!R1523="ない",0,IF('３　回答貼付シート'!R1523="１～２日ある",1,IF('３　回答貼付シート'!R1523="３～５日ある",2,IF('３　回答貼付シート'!R1523="ほぼ毎日ある",3,))))</f>
        <v>0</v>
      </c>
      <c r="Q1526" s="49">
        <f>IF('３　回答貼付シート'!S1523="ない",0,IF('３　回答貼付シート'!S1523="１～２日ある",1,IF('３　回答貼付シート'!S1523="３～５日ある",2,IF('３　回答貼付シート'!S1523="ほぼ毎日ある",3,))))</f>
        <v>0</v>
      </c>
      <c r="R1526" s="49">
        <f>IF('３　回答貼付シート'!T1523="ない",0,IF('３　回答貼付シート'!T1523="１～２日ある",1,IF('３　回答貼付シート'!T1523="３～５日ある",2,IF('３　回答貼付シート'!T1523="ほぼ毎日ある",3,))))</f>
        <v>0</v>
      </c>
      <c r="S1526" s="49">
        <f>IF('３　回答貼付シート'!U1523="ない",0,IF('３　回答貼付シート'!U1523="１～２日ある",1,IF('３　回答貼付シート'!U1523="３～５日ある",2,IF('３　回答貼付シート'!U1523="ほぼ毎日ある",3,))))</f>
        <v>0</v>
      </c>
      <c r="T1526" s="49">
        <f>IF('３　回答貼付シート'!V1523="ない",0,IF('３　回答貼付シート'!V1523="１～２日ある",1,IF('３　回答貼付シート'!V1523="３～５日ある",2,IF('３　回答貼付シート'!V1523="ほぼ毎日ある",3,))))</f>
        <v>0</v>
      </c>
      <c r="U1526" s="49">
        <f>IF('３　回答貼付シート'!W1523="ない",0,IF('３　回答貼付シート'!W1523="１～２日ある",1,IF('３　回答貼付シート'!W1523="３～５日ある",2,IF('３　回答貼付シート'!W1523="ほぼ毎日ある",3,))))</f>
        <v>0</v>
      </c>
      <c r="V1526" s="49">
        <f>IF('３　回答貼付シート'!X1523="ない",0,IF('３　回答貼付シート'!X1523="１～２日ある",1,IF('３　回答貼付シート'!X1523="３～５日ある",2,IF('３　回答貼付シート'!X1523="ほぼ毎日ある",3,))))</f>
        <v>0</v>
      </c>
      <c r="W1526" s="49">
        <f>IF('３　回答貼付シート'!Y1523="ない",0,IF('３　回答貼付シート'!Y1523="１～２日ある",1,IF('３　回答貼付シート'!Y1523="３～５日ある",2,IF('３　回答貼付シート'!Y1523="ほぼ毎日ある",3,))))</f>
        <v>0</v>
      </c>
      <c r="X1526" s="49">
        <f>IF('３　回答貼付シート'!Z1523="ない",0,IF('３　回答貼付シート'!Z1523="１～２日ある",1,IF('３　回答貼付シート'!Z1523="３～５日ある",2,IF('３　回答貼付シート'!Z1523="ほぼ毎日ある",3,))))</f>
        <v>0</v>
      </c>
      <c r="Y1526" s="49">
        <f>IF('３　回答貼付シート'!AA1523="ない",0,IF('３　回答貼付シート'!AA1523="１～２日ある",1,IF('３　回答貼付シート'!AA1523="３～５日ある",2,IF('３　回答貼付シート'!AA1523="ほぼ毎日ある",3,))))</f>
        <v>0</v>
      </c>
      <c r="Z1526" s="49">
        <f>IF('３　回答貼付シート'!AB1523="ない",0,IF('３　回答貼付シート'!AB1523="１～２日ある",1,IF('３　回答貼付シート'!AB1523="３～５日ある",2,IF('３　回答貼付シート'!AB1523="ほぼ毎日ある",3,))))</f>
        <v>0</v>
      </c>
      <c r="AA1526" s="49">
        <f>IF('３　回答貼付シート'!AC1523="ない",0,IF('３　回答貼付シート'!AC1523="１～２日ある",1,IF('３　回答貼付シート'!AC1523="３～５日ある",2,IF('３　回答貼付シート'!AC1523="ほぼ毎日ある",3,))))</f>
        <v>0</v>
      </c>
      <c r="AB1526" s="49">
        <f>IF('３　回答貼付シート'!AD1523="ない",0,IF('３　回答貼付シート'!AD1523="１～２日ある",1,IF('３　回答貼付シート'!AD1523="３～５日ある",2,IF('３　回答貼付シート'!AD1523="ほぼ毎日ある",3,))))</f>
        <v>0</v>
      </c>
      <c r="AC1526" s="49">
        <f>IF('３　回答貼付シート'!AE1523="ない",0,IF('３　回答貼付シート'!AE1523="１～２日ある",1,IF('３　回答貼付シート'!AE1523="３～５日ある",2,IF('３　回答貼付シート'!AE1523="ほぼ毎日ある",3,))))</f>
        <v>0</v>
      </c>
      <c r="AD1526" s="49">
        <f>IF('３　回答貼付シート'!AF1523="ない",0,IF('３　回答貼付シート'!AF1523="１～２日ある",1,IF('３　回答貼付シート'!AF1523="３～５日ある",2,IF('３　回答貼付シート'!AF1523="ほぼ毎日ある",3,))))</f>
        <v>0</v>
      </c>
      <c r="AE1526" s="49">
        <f>IF('３　回答貼付シート'!AG1523="ない",0,IF('３　回答貼付シート'!AG1523="１～２日ある",1,IF('３　回答貼付シート'!AG1523="３～５日ある",2,IF('３　回答貼付シート'!AG1523="ほぼ毎日ある",3,))))</f>
        <v>0</v>
      </c>
      <c r="AF1526" s="49">
        <f>IF('３　回答貼付シート'!AH1523="ない",0,IF('３　回答貼付シート'!AH1523="１～２日ある",1,IF('３　回答貼付シート'!AH1523="３～５日ある",2,IF('３　回答貼付シート'!AH1523="ほぼ毎日ある",3,))))</f>
        <v>0</v>
      </c>
      <c r="AG1526" s="49">
        <f>IF('３　回答貼付シート'!AI1523="ない",0,IF('３　回答貼付シート'!AI1523="１～２日ある",1,IF('３　回答貼付シート'!AI1523="３～５日ある",2,IF('３　回答貼付シート'!AI1523="ほぼ毎日ある",3,))))</f>
        <v>0</v>
      </c>
      <c r="AH1526" s="49">
        <f>IF('３　回答貼付シート'!AJ1523="ない",0,IF('３　回答貼付シート'!AJ1523="１～２日ある",1,IF('３　回答貼付シート'!AJ1523="３～５日ある",2,IF('３　回答貼付シート'!AJ1523="ほぼ毎日ある",3,))))</f>
        <v>0</v>
      </c>
      <c r="AI1526" s="49">
        <f>IF('３　回答貼付シート'!AK1523="ない",0,IF('３　回答貼付シート'!AK1523="１～２日ある",1,IF('３　回答貼付シート'!AK1523="３～５日ある",2,IF('３　回答貼付シート'!AK1523="ほぼ毎日ある",3,))))</f>
        <v>0</v>
      </c>
      <c r="AJ1526" s="49">
        <f>IF('３　回答貼付シート'!AL1523="ない",0,IF('３　回答貼付シート'!AL1523="１～２日ある",1,IF('３　回答貼付シート'!AL1523="３～５日ある",2,IF('３　回答貼付シート'!AL1523="ほぼ毎日ある",3,))))</f>
        <v>0</v>
      </c>
      <c r="AK1526" s="49">
        <f>IF('３　回答貼付シート'!AM1523="ない",0,IF('３　回答貼付シート'!AM1523="１～２日ある",1,IF('３　回答貼付シート'!AM1523="３～５日ある",2,IF('３　回答貼付シート'!AM1523="ほぼ毎日ある",3,))))</f>
        <v>0</v>
      </c>
      <c r="AL1526" s="49">
        <f>'３　回答貼付シート'!$AN1523</f>
        <v>0</v>
      </c>
      <c r="AM1526" s="49" t="str">
        <f t="shared" si="166"/>
        <v/>
      </c>
      <c r="AN1526" s="49" t="str">
        <f t="shared" si="167"/>
        <v/>
      </c>
      <c r="AO1526" s="49" t="str">
        <f t="shared" si="168"/>
        <v/>
      </c>
      <c r="AP1526" s="49" t="str">
        <f t="shared" si="169"/>
        <v/>
      </c>
      <c r="AQ1526" s="49" t="str">
        <f t="shared" si="170"/>
        <v/>
      </c>
      <c r="AR1526" t="str">
        <f t="shared" si="171"/>
        <v>0</v>
      </c>
      <c r="AT1526" s="42"/>
    </row>
    <row r="1527" spans="1:46">
      <c r="A1527" s="49"/>
      <c r="B1527" s="49">
        <f t="shared" si="165"/>
        <v>0</v>
      </c>
      <c r="C1527" s="49">
        <f>IF('３　回答貼付シート'!$F1524&lt;&gt;0,VLOOKUP('３　回答貼付シート'!$F1524,$AR$2048:$AS$2054,2,FALSE),0)</f>
        <v>0</v>
      </c>
      <c r="D1527" s="49">
        <f>IF('３　回答貼付シート'!$G1524&lt;&gt;0,VLOOKUP(('３　回答貼付シート'!$G1524), $AR$2048:$AS$2054,2,FALSE),0)</f>
        <v>0</v>
      </c>
      <c r="E1527" s="49">
        <f>'３　回答貼付シート'!$H1524</f>
        <v>0</v>
      </c>
      <c r="F1527" s="49">
        <f>IF(E1527=0,0,VLOOKUP($B1527,'２　情報入力シート'!$A$2:$E$2049,5))</f>
        <v>0</v>
      </c>
      <c r="G1527" s="49">
        <f>IF('３　回答貼付シート'!I1524="ない",0,IF('３　回答貼付シート'!I1524="１～２日ある",1,IF('３　回答貼付シート'!I1524="３～５日ある",2,IF('３　回答貼付シート'!I1524="ほぼ毎日ある",3,))))</f>
        <v>0</v>
      </c>
      <c r="H1527" s="49">
        <f>IF('３　回答貼付シート'!J1524="ない",0,IF('３　回答貼付シート'!J1524="１～２日ある",1,IF('３　回答貼付シート'!J1524="３～５日ある",2,IF('３　回答貼付シート'!J1524="ほぼ毎日ある",3,))))</f>
        <v>0</v>
      </c>
      <c r="I1527" s="49">
        <f>IF('３　回答貼付シート'!K1524="ない",0,IF('３　回答貼付シート'!K1524="１～２日ある",1,IF('３　回答貼付シート'!K1524="３～５日ある",2,IF('３　回答貼付シート'!K1524="ほぼ毎日ある",3,))))</f>
        <v>0</v>
      </c>
      <c r="J1527" s="49">
        <f>IF('３　回答貼付シート'!L1524="ない",0,IF('３　回答貼付シート'!L1524="１～２日ある",1,IF('３　回答貼付シート'!L1524="３～５日ある",2,IF('３　回答貼付シート'!L1524="ほぼ毎日ある",3,))))</f>
        <v>0</v>
      </c>
      <c r="K1527" s="49">
        <f>IF('３　回答貼付シート'!M1524="ない",0,IF('３　回答貼付シート'!M1524="１～２日ある",1,IF('３　回答貼付シート'!M1524="３～５日ある",2,IF('３　回答貼付シート'!M1524="ほぼ毎日ある",3,))))</f>
        <v>0</v>
      </c>
      <c r="L1527" s="49">
        <f>IF('３　回答貼付シート'!N1524="ない",0,IF('３　回答貼付シート'!N1524="１～２日ある",1,IF('３　回答貼付シート'!N1524="３～５日ある",2,IF('３　回答貼付シート'!N1524="ほぼ毎日ある",3,))))</f>
        <v>0</v>
      </c>
      <c r="M1527" s="49">
        <f>IF('３　回答貼付シート'!O1524="ない",0,IF('３　回答貼付シート'!O1524="１～２日ある",1,IF('３　回答貼付シート'!O1524="３～５日ある",2,IF('３　回答貼付シート'!O1524="ほぼ毎日ある",3,))))</f>
        <v>0</v>
      </c>
      <c r="N1527" s="49">
        <f>IF('３　回答貼付シート'!P1524="ない",0,IF('３　回答貼付シート'!P1524="１～２日ある",1,IF('３　回答貼付シート'!P1524="３～５日ある",2,IF('３　回答貼付シート'!P1524="ほぼ毎日ある",3,))))</f>
        <v>0</v>
      </c>
      <c r="O1527" s="49">
        <f>IF('３　回答貼付シート'!Q1524="ない",0,IF('３　回答貼付シート'!Q1524="１～２日ある",1,IF('３　回答貼付シート'!Q1524="３～５日ある",2,IF('３　回答貼付シート'!Q1524="ほぼ毎日ある",3,))))</f>
        <v>0</v>
      </c>
      <c r="P1527" s="49">
        <f>IF('３　回答貼付シート'!R1524="ない",0,IF('３　回答貼付シート'!R1524="１～２日ある",1,IF('３　回答貼付シート'!R1524="３～５日ある",2,IF('３　回答貼付シート'!R1524="ほぼ毎日ある",3,))))</f>
        <v>0</v>
      </c>
      <c r="Q1527" s="49">
        <f>IF('３　回答貼付シート'!S1524="ない",0,IF('３　回答貼付シート'!S1524="１～２日ある",1,IF('３　回答貼付シート'!S1524="３～５日ある",2,IF('３　回答貼付シート'!S1524="ほぼ毎日ある",3,))))</f>
        <v>0</v>
      </c>
      <c r="R1527" s="49">
        <f>IF('３　回答貼付シート'!T1524="ない",0,IF('３　回答貼付シート'!T1524="１～２日ある",1,IF('３　回答貼付シート'!T1524="３～５日ある",2,IF('３　回答貼付シート'!T1524="ほぼ毎日ある",3,))))</f>
        <v>0</v>
      </c>
      <c r="S1527" s="49">
        <f>IF('３　回答貼付シート'!U1524="ない",0,IF('３　回答貼付シート'!U1524="１～２日ある",1,IF('３　回答貼付シート'!U1524="３～５日ある",2,IF('３　回答貼付シート'!U1524="ほぼ毎日ある",3,))))</f>
        <v>0</v>
      </c>
      <c r="T1527" s="49">
        <f>IF('３　回答貼付シート'!V1524="ない",0,IF('３　回答貼付シート'!V1524="１～２日ある",1,IF('３　回答貼付シート'!V1524="３～５日ある",2,IF('３　回答貼付シート'!V1524="ほぼ毎日ある",3,))))</f>
        <v>0</v>
      </c>
      <c r="U1527" s="49">
        <f>IF('３　回答貼付シート'!W1524="ない",0,IF('３　回答貼付シート'!W1524="１～２日ある",1,IF('３　回答貼付シート'!W1524="３～５日ある",2,IF('３　回答貼付シート'!W1524="ほぼ毎日ある",3,))))</f>
        <v>0</v>
      </c>
      <c r="V1527" s="49">
        <f>IF('３　回答貼付シート'!X1524="ない",0,IF('３　回答貼付シート'!X1524="１～２日ある",1,IF('３　回答貼付シート'!X1524="３～５日ある",2,IF('３　回答貼付シート'!X1524="ほぼ毎日ある",3,))))</f>
        <v>0</v>
      </c>
      <c r="W1527" s="49">
        <f>IF('３　回答貼付シート'!Y1524="ない",0,IF('３　回答貼付シート'!Y1524="１～２日ある",1,IF('３　回答貼付シート'!Y1524="３～５日ある",2,IF('３　回答貼付シート'!Y1524="ほぼ毎日ある",3,))))</f>
        <v>0</v>
      </c>
      <c r="X1527" s="49">
        <f>IF('３　回答貼付シート'!Z1524="ない",0,IF('３　回答貼付シート'!Z1524="１～２日ある",1,IF('３　回答貼付シート'!Z1524="３～５日ある",2,IF('３　回答貼付シート'!Z1524="ほぼ毎日ある",3,))))</f>
        <v>0</v>
      </c>
      <c r="Y1527" s="49">
        <f>IF('３　回答貼付シート'!AA1524="ない",0,IF('３　回答貼付シート'!AA1524="１～２日ある",1,IF('３　回答貼付シート'!AA1524="３～５日ある",2,IF('３　回答貼付シート'!AA1524="ほぼ毎日ある",3,))))</f>
        <v>0</v>
      </c>
      <c r="Z1527" s="49">
        <f>IF('３　回答貼付シート'!AB1524="ない",0,IF('３　回答貼付シート'!AB1524="１～２日ある",1,IF('３　回答貼付シート'!AB1524="３～５日ある",2,IF('３　回答貼付シート'!AB1524="ほぼ毎日ある",3,))))</f>
        <v>0</v>
      </c>
      <c r="AA1527" s="49">
        <f>IF('３　回答貼付シート'!AC1524="ない",0,IF('３　回答貼付シート'!AC1524="１～２日ある",1,IF('３　回答貼付シート'!AC1524="３～５日ある",2,IF('３　回答貼付シート'!AC1524="ほぼ毎日ある",3,))))</f>
        <v>0</v>
      </c>
      <c r="AB1527" s="49">
        <f>IF('３　回答貼付シート'!AD1524="ない",0,IF('３　回答貼付シート'!AD1524="１～２日ある",1,IF('３　回答貼付シート'!AD1524="３～５日ある",2,IF('３　回答貼付シート'!AD1524="ほぼ毎日ある",3,))))</f>
        <v>0</v>
      </c>
      <c r="AC1527" s="49">
        <f>IF('３　回答貼付シート'!AE1524="ない",0,IF('３　回答貼付シート'!AE1524="１～２日ある",1,IF('３　回答貼付シート'!AE1524="３～５日ある",2,IF('３　回答貼付シート'!AE1524="ほぼ毎日ある",3,))))</f>
        <v>0</v>
      </c>
      <c r="AD1527" s="49">
        <f>IF('３　回答貼付シート'!AF1524="ない",0,IF('３　回答貼付シート'!AF1524="１～２日ある",1,IF('３　回答貼付シート'!AF1524="３～５日ある",2,IF('３　回答貼付シート'!AF1524="ほぼ毎日ある",3,))))</f>
        <v>0</v>
      </c>
      <c r="AE1527" s="49">
        <f>IF('３　回答貼付シート'!AG1524="ない",0,IF('３　回答貼付シート'!AG1524="１～２日ある",1,IF('３　回答貼付シート'!AG1524="３～５日ある",2,IF('３　回答貼付シート'!AG1524="ほぼ毎日ある",3,))))</f>
        <v>0</v>
      </c>
      <c r="AF1527" s="49">
        <f>IF('３　回答貼付シート'!AH1524="ない",0,IF('３　回答貼付シート'!AH1524="１～２日ある",1,IF('３　回答貼付シート'!AH1524="３～５日ある",2,IF('３　回答貼付シート'!AH1524="ほぼ毎日ある",3,))))</f>
        <v>0</v>
      </c>
      <c r="AG1527" s="49">
        <f>IF('３　回答貼付シート'!AI1524="ない",0,IF('３　回答貼付シート'!AI1524="１～２日ある",1,IF('３　回答貼付シート'!AI1524="３～５日ある",2,IF('３　回答貼付シート'!AI1524="ほぼ毎日ある",3,))))</f>
        <v>0</v>
      </c>
      <c r="AH1527" s="49">
        <f>IF('３　回答貼付シート'!AJ1524="ない",0,IF('３　回答貼付シート'!AJ1524="１～２日ある",1,IF('３　回答貼付シート'!AJ1524="３～５日ある",2,IF('３　回答貼付シート'!AJ1524="ほぼ毎日ある",3,))))</f>
        <v>0</v>
      </c>
      <c r="AI1527" s="49">
        <f>IF('３　回答貼付シート'!AK1524="ない",0,IF('３　回答貼付シート'!AK1524="１～２日ある",1,IF('３　回答貼付シート'!AK1524="３～５日ある",2,IF('３　回答貼付シート'!AK1524="ほぼ毎日ある",3,))))</f>
        <v>0</v>
      </c>
      <c r="AJ1527" s="49">
        <f>IF('３　回答貼付シート'!AL1524="ない",0,IF('３　回答貼付シート'!AL1524="１～２日ある",1,IF('３　回答貼付シート'!AL1524="３～５日ある",2,IF('３　回答貼付シート'!AL1524="ほぼ毎日ある",3,))))</f>
        <v>0</v>
      </c>
      <c r="AK1527" s="49">
        <f>IF('３　回答貼付シート'!AM1524="ない",0,IF('３　回答貼付シート'!AM1524="１～２日ある",1,IF('３　回答貼付シート'!AM1524="３～５日ある",2,IF('３　回答貼付シート'!AM1524="ほぼ毎日ある",3,))))</f>
        <v>0</v>
      </c>
      <c r="AL1527" s="49">
        <f>'３　回答貼付シート'!$AN1524</f>
        <v>0</v>
      </c>
      <c r="AM1527" s="49" t="str">
        <f t="shared" si="166"/>
        <v/>
      </c>
      <c r="AN1527" s="49" t="str">
        <f t="shared" si="167"/>
        <v/>
      </c>
      <c r="AO1527" s="49" t="str">
        <f t="shared" si="168"/>
        <v/>
      </c>
      <c r="AP1527" s="49" t="str">
        <f t="shared" si="169"/>
        <v/>
      </c>
      <c r="AQ1527" s="49" t="str">
        <f t="shared" si="170"/>
        <v/>
      </c>
      <c r="AR1527" t="str">
        <f t="shared" si="171"/>
        <v>0</v>
      </c>
      <c r="AT1527" s="42"/>
    </row>
    <row r="1528" spans="1:46">
      <c r="A1528" s="49"/>
      <c r="B1528" s="49">
        <f t="shared" si="165"/>
        <v>0</v>
      </c>
      <c r="C1528" s="49">
        <f>IF('３　回答貼付シート'!$F1525&lt;&gt;0,VLOOKUP('３　回答貼付シート'!$F1525,$AR$2048:$AS$2054,2,FALSE),0)</f>
        <v>0</v>
      </c>
      <c r="D1528" s="49">
        <f>IF('３　回答貼付シート'!$G1525&lt;&gt;0,VLOOKUP(('３　回答貼付シート'!$G1525), $AR$2048:$AS$2054,2,FALSE),0)</f>
        <v>0</v>
      </c>
      <c r="E1528" s="49">
        <f>'３　回答貼付シート'!$H1525</f>
        <v>0</v>
      </c>
      <c r="F1528" s="49">
        <f>IF(E1528=0,0,VLOOKUP($B1528,'２　情報入力シート'!$A$2:$E$2049,5))</f>
        <v>0</v>
      </c>
      <c r="G1528" s="49">
        <f>IF('３　回答貼付シート'!I1525="ない",0,IF('３　回答貼付シート'!I1525="１～２日ある",1,IF('３　回答貼付シート'!I1525="３～５日ある",2,IF('３　回答貼付シート'!I1525="ほぼ毎日ある",3,))))</f>
        <v>0</v>
      </c>
      <c r="H1528" s="49">
        <f>IF('３　回答貼付シート'!J1525="ない",0,IF('３　回答貼付シート'!J1525="１～２日ある",1,IF('３　回答貼付シート'!J1525="３～５日ある",2,IF('３　回答貼付シート'!J1525="ほぼ毎日ある",3,))))</f>
        <v>0</v>
      </c>
      <c r="I1528" s="49">
        <f>IF('３　回答貼付シート'!K1525="ない",0,IF('３　回答貼付シート'!K1525="１～２日ある",1,IF('３　回答貼付シート'!K1525="３～５日ある",2,IF('３　回答貼付シート'!K1525="ほぼ毎日ある",3,))))</f>
        <v>0</v>
      </c>
      <c r="J1528" s="49">
        <f>IF('３　回答貼付シート'!L1525="ない",0,IF('３　回答貼付シート'!L1525="１～２日ある",1,IF('３　回答貼付シート'!L1525="３～５日ある",2,IF('３　回答貼付シート'!L1525="ほぼ毎日ある",3,))))</f>
        <v>0</v>
      </c>
      <c r="K1528" s="49">
        <f>IF('３　回答貼付シート'!M1525="ない",0,IF('３　回答貼付シート'!M1525="１～２日ある",1,IF('３　回答貼付シート'!M1525="３～５日ある",2,IF('３　回答貼付シート'!M1525="ほぼ毎日ある",3,))))</f>
        <v>0</v>
      </c>
      <c r="L1528" s="49">
        <f>IF('３　回答貼付シート'!N1525="ない",0,IF('３　回答貼付シート'!N1525="１～２日ある",1,IF('３　回答貼付シート'!N1525="３～５日ある",2,IF('３　回答貼付シート'!N1525="ほぼ毎日ある",3,))))</f>
        <v>0</v>
      </c>
      <c r="M1528" s="49">
        <f>IF('３　回答貼付シート'!O1525="ない",0,IF('３　回答貼付シート'!O1525="１～２日ある",1,IF('３　回答貼付シート'!O1525="３～５日ある",2,IF('３　回答貼付シート'!O1525="ほぼ毎日ある",3,))))</f>
        <v>0</v>
      </c>
      <c r="N1528" s="49">
        <f>IF('３　回答貼付シート'!P1525="ない",0,IF('３　回答貼付シート'!P1525="１～２日ある",1,IF('３　回答貼付シート'!P1525="３～５日ある",2,IF('３　回答貼付シート'!P1525="ほぼ毎日ある",3,))))</f>
        <v>0</v>
      </c>
      <c r="O1528" s="49">
        <f>IF('３　回答貼付シート'!Q1525="ない",0,IF('３　回答貼付シート'!Q1525="１～２日ある",1,IF('３　回答貼付シート'!Q1525="３～５日ある",2,IF('３　回答貼付シート'!Q1525="ほぼ毎日ある",3,))))</f>
        <v>0</v>
      </c>
      <c r="P1528" s="49">
        <f>IF('３　回答貼付シート'!R1525="ない",0,IF('３　回答貼付シート'!R1525="１～２日ある",1,IF('３　回答貼付シート'!R1525="３～５日ある",2,IF('３　回答貼付シート'!R1525="ほぼ毎日ある",3,))))</f>
        <v>0</v>
      </c>
      <c r="Q1528" s="49">
        <f>IF('３　回答貼付シート'!S1525="ない",0,IF('３　回答貼付シート'!S1525="１～２日ある",1,IF('３　回答貼付シート'!S1525="３～５日ある",2,IF('３　回答貼付シート'!S1525="ほぼ毎日ある",3,))))</f>
        <v>0</v>
      </c>
      <c r="R1528" s="49">
        <f>IF('３　回答貼付シート'!T1525="ない",0,IF('３　回答貼付シート'!T1525="１～２日ある",1,IF('３　回答貼付シート'!T1525="３～５日ある",2,IF('３　回答貼付シート'!T1525="ほぼ毎日ある",3,))))</f>
        <v>0</v>
      </c>
      <c r="S1528" s="49">
        <f>IF('３　回答貼付シート'!U1525="ない",0,IF('３　回答貼付シート'!U1525="１～２日ある",1,IF('３　回答貼付シート'!U1525="３～５日ある",2,IF('３　回答貼付シート'!U1525="ほぼ毎日ある",3,))))</f>
        <v>0</v>
      </c>
      <c r="T1528" s="49">
        <f>IF('３　回答貼付シート'!V1525="ない",0,IF('３　回答貼付シート'!V1525="１～２日ある",1,IF('３　回答貼付シート'!V1525="３～５日ある",2,IF('３　回答貼付シート'!V1525="ほぼ毎日ある",3,))))</f>
        <v>0</v>
      </c>
      <c r="U1528" s="49">
        <f>IF('３　回答貼付シート'!W1525="ない",0,IF('３　回答貼付シート'!W1525="１～２日ある",1,IF('３　回答貼付シート'!W1525="３～５日ある",2,IF('３　回答貼付シート'!W1525="ほぼ毎日ある",3,))))</f>
        <v>0</v>
      </c>
      <c r="V1528" s="49">
        <f>IF('３　回答貼付シート'!X1525="ない",0,IF('３　回答貼付シート'!X1525="１～２日ある",1,IF('３　回答貼付シート'!X1525="３～５日ある",2,IF('３　回答貼付シート'!X1525="ほぼ毎日ある",3,))))</f>
        <v>0</v>
      </c>
      <c r="W1528" s="49">
        <f>IF('３　回答貼付シート'!Y1525="ない",0,IF('３　回答貼付シート'!Y1525="１～２日ある",1,IF('３　回答貼付シート'!Y1525="３～５日ある",2,IF('３　回答貼付シート'!Y1525="ほぼ毎日ある",3,))))</f>
        <v>0</v>
      </c>
      <c r="X1528" s="49">
        <f>IF('３　回答貼付シート'!Z1525="ない",0,IF('３　回答貼付シート'!Z1525="１～２日ある",1,IF('３　回答貼付シート'!Z1525="３～５日ある",2,IF('３　回答貼付シート'!Z1525="ほぼ毎日ある",3,))))</f>
        <v>0</v>
      </c>
      <c r="Y1528" s="49">
        <f>IF('３　回答貼付シート'!AA1525="ない",0,IF('３　回答貼付シート'!AA1525="１～２日ある",1,IF('３　回答貼付シート'!AA1525="３～５日ある",2,IF('３　回答貼付シート'!AA1525="ほぼ毎日ある",3,))))</f>
        <v>0</v>
      </c>
      <c r="Z1528" s="49">
        <f>IF('３　回答貼付シート'!AB1525="ない",0,IF('３　回答貼付シート'!AB1525="１～２日ある",1,IF('３　回答貼付シート'!AB1525="３～５日ある",2,IF('３　回答貼付シート'!AB1525="ほぼ毎日ある",3,))))</f>
        <v>0</v>
      </c>
      <c r="AA1528" s="49">
        <f>IF('３　回答貼付シート'!AC1525="ない",0,IF('３　回答貼付シート'!AC1525="１～２日ある",1,IF('３　回答貼付シート'!AC1525="３～５日ある",2,IF('３　回答貼付シート'!AC1525="ほぼ毎日ある",3,))))</f>
        <v>0</v>
      </c>
      <c r="AB1528" s="49">
        <f>IF('３　回答貼付シート'!AD1525="ない",0,IF('３　回答貼付シート'!AD1525="１～２日ある",1,IF('３　回答貼付シート'!AD1525="３～５日ある",2,IF('３　回答貼付シート'!AD1525="ほぼ毎日ある",3,))))</f>
        <v>0</v>
      </c>
      <c r="AC1528" s="49">
        <f>IF('３　回答貼付シート'!AE1525="ない",0,IF('３　回答貼付シート'!AE1525="１～２日ある",1,IF('３　回答貼付シート'!AE1525="３～５日ある",2,IF('３　回答貼付シート'!AE1525="ほぼ毎日ある",3,))))</f>
        <v>0</v>
      </c>
      <c r="AD1528" s="49">
        <f>IF('３　回答貼付シート'!AF1525="ない",0,IF('３　回答貼付シート'!AF1525="１～２日ある",1,IF('３　回答貼付シート'!AF1525="３～５日ある",2,IF('３　回答貼付シート'!AF1525="ほぼ毎日ある",3,))))</f>
        <v>0</v>
      </c>
      <c r="AE1528" s="49">
        <f>IF('３　回答貼付シート'!AG1525="ない",0,IF('３　回答貼付シート'!AG1525="１～２日ある",1,IF('３　回答貼付シート'!AG1525="３～５日ある",2,IF('３　回答貼付シート'!AG1525="ほぼ毎日ある",3,))))</f>
        <v>0</v>
      </c>
      <c r="AF1528" s="49">
        <f>IF('３　回答貼付シート'!AH1525="ない",0,IF('３　回答貼付シート'!AH1525="１～２日ある",1,IF('３　回答貼付シート'!AH1525="３～５日ある",2,IF('３　回答貼付シート'!AH1525="ほぼ毎日ある",3,))))</f>
        <v>0</v>
      </c>
      <c r="AG1528" s="49">
        <f>IF('３　回答貼付シート'!AI1525="ない",0,IF('３　回答貼付シート'!AI1525="１～２日ある",1,IF('３　回答貼付シート'!AI1525="３～５日ある",2,IF('３　回答貼付シート'!AI1525="ほぼ毎日ある",3,))))</f>
        <v>0</v>
      </c>
      <c r="AH1528" s="49">
        <f>IF('３　回答貼付シート'!AJ1525="ない",0,IF('３　回答貼付シート'!AJ1525="１～２日ある",1,IF('３　回答貼付シート'!AJ1525="３～５日ある",2,IF('３　回答貼付シート'!AJ1525="ほぼ毎日ある",3,))))</f>
        <v>0</v>
      </c>
      <c r="AI1528" s="49">
        <f>IF('３　回答貼付シート'!AK1525="ない",0,IF('３　回答貼付シート'!AK1525="１～２日ある",1,IF('３　回答貼付シート'!AK1525="３～５日ある",2,IF('３　回答貼付シート'!AK1525="ほぼ毎日ある",3,))))</f>
        <v>0</v>
      </c>
      <c r="AJ1528" s="49">
        <f>IF('３　回答貼付シート'!AL1525="ない",0,IF('３　回答貼付シート'!AL1525="１～２日ある",1,IF('３　回答貼付シート'!AL1525="３～５日ある",2,IF('３　回答貼付シート'!AL1525="ほぼ毎日ある",3,))))</f>
        <v>0</v>
      </c>
      <c r="AK1528" s="49">
        <f>IF('３　回答貼付シート'!AM1525="ない",0,IF('３　回答貼付シート'!AM1525="１～２日ある",1,IF('３　回答貼付シート'!AM1525="３～５日ある",2,IF('３　回答貼付シート'!AM1525="ほぼ毎日ある",3,))))</f>
        <v>0</v>
      </c>
      <c r="AL1528" s="49">
        <f>'３　回答貼付シート'!$AN1525</f>
        <v>0</v>
      </c>
      <c r="AM1528" s="49" t="str">
        <f t="shared" si="166"/>
        <v/>
      </c>
      <c r="AN1528" s="49" t="str">
        <f t="shared" si="167"/>
        <v/>
      </c>
      <c r="AO1528" s="49" t="str">
        <f t="shared" si="168"/>
        <v/>
      </c>
      <c r="AP1528" s="49" t="str">
        <f t="shared" si="169"/>
        <v/>
      </c>
      <c r="AQ1528" s="49" t="str">
        <f t="shared" si="170"/>
        <v/>
      </c>
      <c r="AR1528" t="str">
        <f t="shared" si="171"/>
        <v>0</v>
      </c>
      <c r="AT1528" s="42"/>
    </row>
    <row r="1529" spans="1:46">
      <c r="A1529" s="49"/>
      <c r="B1529" s="49">
        <f t="shared" si="165"/>
        <v>0</v>
      </c>
      <c r="C1529" s="49">
        <f>IF('３　回答貼付シート'!$F1526&lt;&gt;0,VLOOKUP('３　回答貼付シート'!$F1526,$AR$2048:$AS$2054,2,FALSE),0)</f>
        <v>0</v>
      </c>
      <c r="D1529" s="49">
        <f>IF('３　回答貼付シート'!$G1526&lt;&gt;0,VLOOKUP(('３　回答貼付シート'!$G1526), $AR$2048:$AS$2054,2,FALSE),0)</f>
        <v>0</v>
      </c>
      <c r="E1529" s="49">
        <f>'３　回答貼付シート'!$H1526</f>
        <v>0</v>
      </c>
      <c r="F1529" s="49">
        <f>IF(E1529=0,0,VLOOKUP($B1529,'２　情報入力シート'!$A$2:$E$2049,5))</f>
        <v>0</v>
      </c>
      <c r="G1529" s="49">
        <f>IF('３　回答貼付シート'!I1526="ない",0,IF('３　回答貼付シート'!I1526="１～２日ある",1,IF('３　回答貼付シート'!I1526="３～５日ある",2,IF('３　回答貼付シート'!I1526="ほぼ毎日ある",3,))))</f>
        <v>0</v>
      </c>
      <c r="H1529" s="49">
        <f>IF('３　回答貼付シート'!J1526="ない",0,IF('３　回答貼付シート'!J1526="１～２日ある",1,IF('３　回答貼付シート'!J1526="３～５日ある",2,IF('３　回答貼付シート'!J1526="ほぼ毎日ある",3,))))</f>
        <v>0</v>
      </c>
      <c r="I1529" s="49">
        <f>IF('３　回答貼付シート'!K1526="ない",0,IF('３　回答貼付シート'!K1526="１～２日ある",1,IF('３　回答貼付シート'!K1526="３～５日ある",2,IF('３　回答貼付シート'!K1526="ほぼ毎日ある",3,))))</f>
        <v>0</v>
      </c>
      <c r="J1529" s="49">
        <f>IF('３　回答貼付シート'!L1526="ない",0,IF('３　回答貼付シート'!L1526="１～２日ある",1,IF('３　回答貼付シート'!L1526="３～５日ある",2,IF('３　回答貼付シート'!L1526="ほぼ毎日ある",3,))))</f>
        <v>0</v>
      </c>
      <c r="K1529" s="49">
        <f>IF('３　回答貼付シート'!M1526="ない",0,IF('３　回答貼付シート'!M1526="１～２日ある",1,IF('３　回答貼付シート'!M1526="３～５日ある",2,IF('３　回答貼付シート'!M1526="ほぼ毎日ある",3,))))</f>
        <v>0</v>
      </c>
      <c r="L1529" s="49">
        <f>IF('３　回答貼付シート'!N1526="ない",0,IF('３　回答貼付シート'!N1526="１～２日ある",1,IF('３　回答貼付シート'!N1526="３～５日ある",2,IF('３　回答貼付シート'!N1526="ほぼ毎日ある",3,))))</f>
        <v>0</v>
      </c>
      <c r="M1529" s="49">
        <f>IF('３　回答貼付シート'!O1526="ない",0,IF('３　回答貼付シート'!O1526="１～２日ある",1,IF('３　回答貼付シート'!O1526="３～５日ある",2,IF('３　回答貼付シート'!O1526="ほぼ毎日ある",3,))))</f>
        <v>0</v>
      </c>
      <c r="N1529" s="49">
        <f>IF('３　回答貼付シート'!P1526="ない",0,IF('３　回答貼付シート'!P1526="１～２日ある",1,IF('３　回答貼付シート'!P1526="３～５日ある",2,IF('３　回答貼付シート'!P1526="ほぼ毎日ある",3,))))</f>
        <v>0</v>
      </c>
      <c r="O1529" s="49">
        <f>IF('３　回答貼付シート'!Q1526="ない",0,IF('３　回答貼付シート'!Q1526="１～２日ある",1,IF('３　回答貼付シート'!Q1526="３～５日ある",2,IF('３　回答貼付シート'!Q1526="ほぼ毎日ある",3,))))</f>
        <v>0</v>
      </c>
      <c r="P1529" s="49">
        <f>IF('３　回答貼付シート'!R1526="ない",0,IF('３　回答貼付シート'!R1526="１～２日ある",1,IF('３　回答貼付シート'!R1526="３～５日ある",2,IF('３　回答貼付シート'!R1526="ほぼ毎日ある",3,))))</f>
        <v>0</v>
      </c>
      <c r="Q1529" s="49">
        <f>IF('３　回答貼付シート'!S1526="ない",0,IF('３　回答貼付シート'!S1526="１～２日ある",1,IF('３　回答貼付シート'!S1526="３～５日ある",2,IF('３　回答貼付シート'!S1526="ほぼ毎日ある",3,))))</f>
        <v>0</v>
      </c>
      <c r="R1529" s="49">
        <f>IF('３　回答貼付シート'!T1526="ない",0,IF('３　回答貼付シート'!T1526="１～２日ある",1,IF('３　回答貼付シート'!T1526="３～５日ある",2,IF('３　回答貼付シート'!T1526="ほぼ毎日ある",3,))))</f>
        <v>0</v>
      </c>
      <c r="S1529" s="49">
        <f>IF('３　回答貼付シート'!U1526="ない",0,IF('３　回答貼付シート'!U1526="１～２日ある",1,IF('３　回答貼付シート'!U1526="３～５日ある",2,IF('３　回答貼付シート'!U1526="ほぼ毎日ある",3,))))</f>
        <v>0</v>
      </c>
      <c r="T1529" s="49">
        <f>IF('３　回答貼付シート'!V1526="ない",0,IF('３　回答貼付シート'!V1526="１～２日ある",1,IF('３　回答貼付シート'!V1526="３～５日ある",2,IF('３　回答貼付シート'!V1526="ほぼ毎日ある",3,))))</f>
        <v>0</v>
      </c>
      <c r="U1529" s="49">
        <f>IF('３　回答貼付シート'!W1526="ない",0,IF('３　回答貼付シート'!W1526="１～２日ある",1,IF('３　回答貼付シート'!W1526="３～５日ある",2,IF('３　回答貼付シート'!W1526="ほぼ毎日ある",3,))))</f>
        <v>0</v>
      </c>
      <c r="V1529" s="49">
        <f>IF('３　回答貼付シート'!X1526="ない",0,IF('３　回答貼付シート'!X1526="１～２日ある",1,IF('３　回答貼付シート'!X1526="３～５日ある",2,IF('３　回答貼付シート'!X1526="ほぼ毎日ある",3,))))</f>
        <v>0</v>
      </c>
      <c r="W1529" s="49">
        <f>IF('３　回答貼付シート'!Y1526="ない",0,IF('３　回答貼付シート'!Y1526="１～２日ある",1,IF('３　回答貼付シート'!Y1526="３～５日ある",2,IF('３　回答貼付シート'!Y1526="ほぼ毎日ある",3,))))</f>
        <v>0</v>
      </c>
      <c r="X1529" s="49">
        <f>IF('３　回答貼付シート'!Z1526="ない",0,IF('３　回答貼付シート'!Z1526="１～２日ある",1,IF('３　回答貼付シート'!Z1526="３～５日ある",2,IF('３　回答貼付シート'!Z1526="ほぼ毎日ある",3,))))</f>
        <v>0</v>
      </c>
      <c r="Y1529" s="49">
        <f>IF('３　回答貼付シート'!AA1526="ない",0,IF('３　回答貼付シート'!AA1526="１～２日ある",1,IF('３　回答貼付シート'!AA1526="３～５日ある",2,IF('３　回答貼付シート'!AA1526="ほぼ毎日ある",3,))))</f>
        <v>0</v>
      </c>
      <c r="Z1529" s="49">
        <f>IF('３　回答貼付シート'!AB1526="ない",0,IF('３　回答貼付シート'!AB1526="１～２日ある",1,IF('３　回答貼付シート'!AB1526="３～５日ある",2,IF('３　回答貼付シート'!AB1526="ほぼ毎日ある",3,))))</f>
        <v>0</v>
      </c>
      <c r="AA1529" s="49">
        <f>IF('３　回答貼付シート'!AC1526="ない",0,IF('３　回答貼付シート'!AC1526="１～２日ある",1,IF('３　回答貼付シート'!AC1526="３～５日ある",2,IF('３　回答貼付シート'!AC1526="ほぼ毎日ある",3,))))</f>
        <v>0</v>
      </c>
      <c r="AB1529" s="49">
        <f>IF('３　回答貼付シート'!AD1526="ない",0,IF('３　回答貼付シート'!AD1526="１～２日ある",1,IF('３　回答貼付シート'!AD1526="３～５日ある",2,IF('３　回答貼付シート'!AD1526="ほぼ毎日ある",3,))))</f>
        <v>0</v>
      </c>
      <c r="AC1529" s="49">
        <f>IF('３　回答貼付シート'!AE1526="ない",0,IF('３　回答貼付シート'!AE1526="１～２日ある",1,IF('３　回答貼付シート'!AE1526="３～５日ある",2,IF('３　回答貼付シート'!AE1526="ほぼ毎日ある",3,))))</f>
        <v>0</v>
      </c>
      <c r="AD1529" s="49">
        <f>IF('３　回答貼付シート'!AF1526="ない",0,IF('３　回答貼付シート'!AF1526="１～２日ある",1,IF('３　回答貼付シート'!AF1526="３～５日ある",2,IF('３　回答貼付シート'!AF1526="ほぼ毎日ある",3,))))</f>
        <v>0</v>
      </c>
      <c r="AE1529" s="49">
        <f>IF('３　回答貼付シート'!AG1526="ない",0,IF('３　回答貼付シート'!AG1526="１～２日ある",1,IF('３　回答貼付シート'!AG1526="３～５日ある",2,IF('３　回答貼付シート'!AG1526="ほぼ毎日ある",3,))))</f>
        <v>0</v>
      </c>
      <c r="AF1529" s="49">
        <f>IF('３　回答貼付シート'!AH1526="ない",0,IF('３　回答貼付シート'!AH1526="１～２日ある",1,IF('３　回答貼付シート'!AH1526="３～５日ある",2,IF('３　回答貼付シート'!AH1526="ほぼ毎日ある",3,))))</f>
        <v>0</v>
      </c>
      <c r="AG1529" s="49">
        <f>IF('３　回答貼付シート'!AI1526="ない",0,IF('３　回答貼付シート'!AI1526="１～２日ある",1,IF('３　回答貼付シート'!AI1526="３～５日ある",2,IF('３　回答貼付シート'!AI1526="ほぼ毎日ある",3,))))</f>
        <v>0</v>
      </c>
      <c r="AH1529" s="49">
        <f>IF('３　回答貼付シート'!AJ1526="ない",0,IF('３　回答貼付シート'!AJ1526="１～２日ある",1,IF('３　回答貼付シート'!AJ1526="３～５日ある",2,IF('３　回答貼付シート'!AJ1526="ほぼ毎日ある",3,))))</f>
        <v>0</v>
      </c>
      <c r="AI1529" s="49">
        <f>IF('３　回答貼付シート'!AK1526="ない",0,IF('３　回答貼付シート'!AK1526="１～２日ある",1,IF('３　回答貼付シート'!AK1526="３～５日ある",2,IF('３　回答貼付シート'!AK1526="ほぼ毎日ある",3,))))</f>
        <v>0</v>
      </c>
      <c r="AJ1529" s="49">
        <f>IF('３　回答貼付シート'!AL1526="ない",0,IF('３　回答貼付シート'!AL1526="１～２日ある",1,IF('３　回答貼付シート'!AL1526="３～５日ある",2,IF('３　回答貼付シート'!AL1526="ほぼ毎日ある",3,))))</f>
        <v>0</v>
      </c>
      <c r="AK1529" s="49">
        <f>IF('３　回答貼付シート'!AM1526="ない",0,IF('３　回答貼付シート'!AM1526="１～２日ある",1,IF('３　回答貼付シート'!AM1526="３～５日ある",2,IF('３　回答貼付シート'!AM1526="ほぼ毎日ある",3,))))</f>
        <v>0</v>
      </c>
      <c r="AL1529" s="49">
        <f>'３　回答貼付シート'!$AN1526</f>
        <v>0</v>
      </c>
      <c r="AM1529" s="49" t="str">
        <f t="shared" si="166"/>
        <v/>
      </c>
      <c r="AN1529" s="49" t="str">
        <f t="shared" si="167"/>
        <v/>
      </c>
      <c r="AO1529" s="49" t="str">
        <f t="shared" si="168"/>
        <v/>
      </c>
      <c r="AP1529" s="49" t="str">
        <f t="shared" si="169"/>
        <v/>
      </c>
      <c r="AQ1529" s="49" t="str">
        <f t="shared" si="170"/>
        <v/>
      </c>
      <c r="AR1529" t="str">
        <f t="shared" si="171"/>
        <v>0</v>
      </c>
      <c r="AT1529" s="42"/>
    </row>
    <row r="1530" spans="1:46">
      <c r="A1530" s="49"/>
      <c r="B1530" s="49">
        <f t="shared" si="165"/>
        <v>0</v>
      </c>
      <c r="C1530" s="49">
        <f>IF('３　回答貼付シート'!$F1527&lt;&gt;0,VLOOKUP('３　回答貼付シート'!$F1527,$AR$2048:$AS$2054,2,FALSE),0)</f>
        <v>0</v>
      </c>
      <c r="D1530" s="49">
        <f>IF('３　回答貼付シート'!$G1527&lt;&gt;0,VLOOKUP(('３　回答貼付シート'!$G1527), $AR$2048:$AS$2054,2,FALSE),0)</f>
        <v>0</v>
      </c>
      <c r="E1530" s="49">
        <f>'３　回答貼付シート'!$H1527</f>
        <v>0</v>
      </c>
      <c r="F1530" s="49">
        <f>IF(E1530=0,0,VLOOKUP($B1530,'２　情報入力シート'!$A$2:$E$2049,5))</f>
        <v>0</v>
      </c>
      <c r="G1530" s="49">
        <f>IF('３　回答貼付シート'!I1527="ない",0,IF('３　回答貼付シート'!I1527="１～２日ある",1,IF('３　回答貼付シート'!I1527="３～５日ある",2,IF('３　回答貼付シート'!I1527="ほぼ毎日ある",3,))))</f>
        <v>0</v>
      </c>
      <c r="H1530" s="49">
        <f>IF('３　回答貼付シート'!J1527="ない",0,IF('３　回答貼付シート'!J1527="１～２日ある",1,IF('３　回答貼付シート'!J1527="３～５日ある",2,IF('３　回答貼付シート'!J1527="ほぼ毎日ある",3,))))</f>
        <v>0</v>
      </c>
      <c r="I1530" s="49">
        <f>IF('３　回答貼付シート'!K1527="ない",0,IF('３　回答貼付シート'!K1527="１～２日ある",1,IF('３　回答貼付シート'!K1527="３～５日ある",2,IF('３　回答貼付シート'!K1527="ほぼ毎日ある",3,))))</f>
        <v>0</v>
      </c>
      <c r="J1530" s="49">
        <f>IF('３　回答貼付シート'!L1527="ない",0,IF('３　回答貼付シート'!L1527="１～２日ある",1,IF('３　回答貼付シート'!L1527="３～５日ある",2,IF('３　回答貼付シート'!L1527="ほぼ毎日ある",3,))))</f>
        <v>0</v>
      </c>
      <c r="K1530" s="49">
        <f>IF('３　回答貼付シート'!M1527="ない",0,IF('３　回答貼付シート'!M1527="１～２日ある",1,IF('３　回答貼付シート'!M1527="３～５日ある",2,IF('３　回答貼付シート'!M1527="ほぼ毎日ある",3,))))</f>
        <v>0</v>
      </c>
      <c r="L1530" s="49">
        <f>IF('３　回答貼付シート'!N1527="ない",0,IF('３　回答貼付シート'!N1527="１～２日ある",1,IF('３　回答貼付シート'!N1527="３～５日ある",2,IF('３　回答貼付シート'!N1527="ほぼ毎日ある",3,))))</f>
        <v>0</v>
      </c>
      <c r="M1530" s="49">
        <f>IF('３　回答貼付シート'!O1527="ない",0,IF('３　回答貼付シート'!O1527="１～２日ある",1,IF('３　回答貼付シート'!O1527="３～５日ある",2,IF('３　回答貼付シート'!O1527="ほぼ毎日ある",3,))))</f>
        <v>0</v>
      </c>
      <c r="N1530" s="49">
        <f>IF('３　回答貼付シート'!P1527="ない",0,IF('３　回答貼付シート'!P1527="１～２日ある",1,IF('３　回答貼付シート'!P1527="３～５日ある",2,IF('３　回答貼付シート'!P1527="ほぼ毎日ある",3,))))</f>
        <v>0</v>
      </c>
      <c r="O1530" s="49">
        <f>IF('３　回答貼付シート'!Q1527="ない",0,IF('３　回答貼付シート'!Q1527="１～２日ある",1,IF('３　回答貼付シート'!Q1527="３～５日ある",2,IF('３　回答貼付シート'!Q1527="ほぼ毎日ある",3,))))</f>
        <v>0</v>
      </c>
      <c r="P1530" s="49">
        <f>IF('３　回答貼付シート'!R1527="ない",0,IF('３　回答貼付シート'!R1527="１～２日ある",1,IF('３　回答貼付シート'!R1527="３～５日ある",2,IF('３　回答貼付シート'!R1527="ほぼ毎日ある",3,))))</f>
        <v>0</v>
      </c>
      <c r="Q1530" s="49">
        <f>IF('３　回答貼付シート'!S1527="ない",0,IF('３　回答貼付シート'!S1527="１～２日ある",1,IF('３　回答貼付シート'!S1527="３～５日ある",2,IF('３　回答貼付シート'!S1527="ほぼ毎日ある",3,))))</f>
        <v>0</v>
      </c>
      <c r="R1530" s="49">
        <f>IF('３　回答貼付シート'!T1527="ない",0,IF('３　回答貼付シート'!T1527="１～２日ある",1,IF('３　回答貼付シート'!T1527="３～５日ある",2,IF('３　回答貼付シート'!T1527="ほぼ毎日ある",3,))))</f>
        <v>0</v>
      </c>
      <c r="S1530" s="49">
        <f>IF('３　回答貼付シート'!U1527="ない",0,IF('３　回答貼付シート'!U1527="１～２日ある",1,IF('３　回答貼付シート'!U1527="３～５日ある",2,IF('３　回答貼付シート'!U1527="ほぼ毎日ある",3,))))</f>
        <v>0</v>
      </c>
      <c r="T1530" s="49">
        <f>IF('３　回答貼付シート'!V1527="ない",0,IF('３　回答貼付シート'!V1527="１～２日ある",1,IF('３　回答貼付シート'!V1527="３～５日ある",2,IF('３　回答貼付シート'!V1527="ほぼ毎日ある",3,))))</f>
        <v>0</v>
      </c>
      <c r="U1530" s="49">
        <f>IF('３　回答貼付シート'!W1527="ない",0,IF('３　回答貼付シート'!W1527="１～２日ある",1,IF('３　回答貼付シート'!W1527="３～５日ある",2,IF('３　回答貼付シート'!W1527="ほぼ毎日ある",3,))))</f>
        <v>0</v>
      </c>
      <c r="V1530" s="49">
        <f>IF('３　回答貼付シート'!X1527="ない",0,IF('３　回答貼付シート'!X1527="１～２日ある",1,IF('３　回答貼付シート'!X1527="３～５日ある",2,IF('３　回答貼付シート'!X1527="ほぼ毎日ある",3,))))</f>
        <v>0</v>
      </c>
      <c r="W1530" s="49">
        <f>IF('３　回答貼付シート'!Y1527="ない",0,IF('３　回答貼付シート'!Y1527="１～２日ある",1,IF('３　回答貼付シート'!Y1527="３～５日ある",2,IF('３　回答貼付シート'!Y1527="ほぼ毎日ある",3,))))</f>
        <v>0</v>
      </c>
      <c r="X1530" s="49">
        <f>IF('３　回答貼付シート'!Z1527="ない",0,IF('３　回答貼付シート'!Z1527="１～２日ある",1,IF('３　回答貼付シート'!Z1527="３～５日ある",2,IF('３　回答貼付シート'!Z1527="ほぼ毎日ある",3,))))</f>
        <v>0</v>
      </c>
      <c r="Y1530" s="49">
        <f>IF('３　回答貼付シート'!AA1527="ない",0,IF('３　回答貼付シート'!AA1527="１～２日ある",1,IF('３　回答貼付シート'!AA1527="３～５日ある",2,IF('３　回答貼付シート'!AA1527="ほぼ毎日ある",3,))))</f>
        <v>0</v>
      </c>
      <c r="Z1530" s="49">
        <f>IF('３　回答貼付シート'!AB1527="ない",0,IF('３　回答貼付シート'!AB1527="１～２日ある",1,IF('３　回答貼付シート'!AB1527="３～５日ある",2,IF('３　回答貼付シート'!AB1527="ほぼ毎日ある",3,))))</f>
        <v>0</v>
      </c>
      <c r="AA1530" s="49">
        <f>IF('３　回答貼付シート'!AC1527="ない",0,IF('３　回答貼付シート'!AC1527="１～２日ある",1,IF('３　回答貼付シート'!AC1527="３～５日ある",2,IF('３　回答貼付シート'!AC1527="ほぼ毎日ある",3,))))</f>
        <v>0</v>
      </c>
      <c r="AB1530" s="49">
        <f>IF('３　回答貼付シート'!AD1527="ない",0,IF('３　回答貼付シート'!AD1527="１～２日ある",1,IF('３　回答貼付シート'!AD1527="３～５日ある",2,IF('３　回答貼付シート'!AD1527="ほぼ毎日ある",3,))))</f>
        <v>0</v>
      </c>
      <c r="AC1530" s="49">
        <f>IF('３　回答貼付シート'!AE1527="ない",0,IF('３　回答貼付シート'!AE1527="１～２日ある",1,IF('３　回答貼付シート'!AE1527="３～５日ある",2,IF('３　回答貼付シート'!AE1527="ほぼ毎日ある",3,))))</f>
        <v>0</v>
      </c>
      <c r="AD1530" s="49">
        <f>IF('３　回答貼付シート'!AF1527="ない",0,IF('３　回答貼付シート'!AF1527="１～２日ある",1,IF('３　回答貼付シート'!AF1527="３～５日ある",2,IF('３　回答貼付シート'!AF1527="ほぼ毎日ある",3,))))</f>
        <v>0</v>
      </c>
      <c r="AE1530" s="49">
        <f>IF('３　回答貼付シート'!AG1527="ない",0,IF('３　回答貼付シート'!AG1527="１～２日ある",1,IF('３　回答貼付シート'!AG1527="３～５日ある",2,IF('３　回答貼付シート'!AG1527="ほぼ毎日ある",3,))))</f>
        <v>0</v>
      </c>
      <c r="AF1530" s="49">
        <f>IF('３　回答貼付シート'!AH1527="ない",0,IF('３　回答貼付シート'!AH1527="１～２日ある",1,IF('３　回答貼付シート'!AH1527="３～５日ある",2,IF('３　回答貼付シート'!AH1527="ほぼ毎日ある",3,))))</f>
        <v>0</v>
      </c>
      <c r="AG1530" s="49">
        <f>IF('３　回答貼付シート'!AI1527="ない",0,IF('３　回答貼付シート'!AI1527="１～２日ある",1,IF('３　回答貼付シート'!AI1527="３～５日ある",2,IF('３　回答貼付シート'!AI1527="ほぼ毎日ある",3,))))</f>
        <v>0</v>
      </c>
      <c r="AH1530" s="49">
        <f>IF('３　回答貼付シート'!AJ1527="ない",0,IF('３　回答貼付シート'!AJ1527="１～２日ある",1,IF('３　回答貼付シート'!AJ1527="３～５日ある",2,IF('３　回答貼付シート'!AJ1527="ほぼ毎日ある",3,))))</f>
        <v>0</v>
      </c>
      <c r="AI1530" s="49">
        <f>IF('３　回答貼付シート'!AK1527="ない",0,IF('３　回答貼付シート'!AK1527="１～２日ある",1,IF('３　回答貼付シート'!AK1527="３～５日ある",2,IF('３　回答貼付シート'!AK1527="ほぼ毎日ある",3,))))</f>
        <v>0</v>
      </c>
      <c r="AJ1530" s="49">
        <f>IF('３　回答貼付シート'!AL1527="ない",0,IF('３　回答貼付シート'!AL1527="１～２日ある",1,IF('３　回答貼付シート'!AL1527="３～５日ある",2,IF('３　回答貼付シート'!AL1527="ほぼ毎日ある",3,))))</f>
        <v>0</v>
      </c>
      <c r="AK1530" s="49">
        <f>IF('３　回答貼付シート'!AM1527="ない",0,IF('３　回答貼付シート'!AM1527="１～２日ある",1,IF('３　回答貼付シート'!AM1527="３～５日ある",2,IF('３　回答貼付シート'!AM1527="ほぼ毎日ある",3,))))</f>
        <v>0</v>
      </c>
      <c r="AL1530" s="49">
        <f>'３　回答貼付シート'!$AN1527</f>
        <v>0</v>
      </c>
      <c r="AM1530" s="49" t="str">
        <f t="shared" si="166"/>
        <v/>
      </c>
      <c r="AN1530" s="49" t="str">
        <f t="shared" si="167"/>
        <v/>
      </c>
      <c r="AO1530" s="49" t="str">
        <f t="shared" si="168"/>
        <v/>
      </c>
      <c r="AP1530" s="49" t="str">
        <f t="shared" si="169"/>
        <v/>
      </c>
      <c r="AQ1530" s="49" t="str">
        <f t="shared" si="170"/>
        <v/>
      </c>
      <c r="AR1530" t="str">
        <f t="shared" si="171"/>
        <v>0</v>
      </c>
      <c r="AT1530" s="42"/>
    </row>
    <row r="1531" spans="1:46">
      <c r="A1531" s="49"/>
      <c r="B1531" s="49">
        <f t="shared" si="165"/>
        <v>0</v>
      </c>
      <c r="C1531" s="49">
        <f>IF('３　回答貼付シート'!$F1528&lt;&gt;0,VLOOKUP('３　回答貼付シート'!$F1528,$AR$2048:$AS$2054,2,FALSE),0)</f>
        <v>0</v>
      </c>
      <c r="D1531" s="49">
        <f>IF('３　回答貼付シート'!$G1528&lt;&gt;0,VLOOKUP(('３　回答貼付シート'!$G1528), $AR$2048:$AS$2054,2,FALSE),0)</f>
        <v>0</v>
      </c>
      <c r="E1531" s="49">
        <f>'３　回答貼付シート'!$H1528</f>
        <v>0</v>
      </c>
      <c r="F1531" s="49">
        <f>IF(E1531=0,0,VLOOKUP($B1531,'２　情報入力シート'!$A$2:$E$2049,5))</f>
        <v>0</v>
      </c>
      <c r="G1531" s="49">
        <f>IF('３　回答貼付シート'!I1528="ない",0,IF('３　回答貼付シート'!I1528="１～２日ある",1,IF('３　回答貼付シート'!I1528="３～５日ある",2,IF('３　回答貼付シート'!I1528="ほぼ毎日ある",3,))))</f>
        <v>0</v>
      </c>
      <c r="H1531" s="49">
        <f>IF('３　回答貼付シート'!J1528="ない",0,IF('３　回答貼付シート'!J1528="１～２日ある",1,IF('３　回答貼付シート'!J1528="３～５日ある",2,IF('３　回答貼付シート'!J1528="ほぼ毎日ある",3,))))</f>
        <v>0</v>
      </c>
      <c r="I1531" s="49">
        <f>IF('３　回答貼付シート'!K1528="ない",0,IF('３　回答貼付シート'!K1528="１～２日ある",1,IF('３　回答貼付シート'!K1528="３～５日ある",2,IF('３　回答貼付シート'!K1528="ほぼ毎日ある",3,))))</f>
        <v>0</v>
      </c>
      <c r="J1531" s="49">
        <f>IF('３　回答貼付シート'!L1528="ない",0,IF('３　回答貼付シート'!L1528="１～２日ある",1,IF('３　回答貼付シート'!L1528="３～５日ある",2,IF('３　回答貼付シート'!L1528="ほぼ毎日ある",3,))))</f>
        <v>0</v>
      </c>
      <c r="K1531" s="49">
        <f>IF('３　回答貼付シート'!M1528="ない",0,IF('３　回答貼付シート'!M1528="１～２日ある",1,IF('３　回答貼付シート'!M1528="３～５日ある",2,IF('３　回答貼付シート'!M1528="ほぼ毎日ある",3,))))</f>
        <v>0</v>
      </c>
      <c r="L1531" s="49">
        <f>IF('３　回答貼付シート'!N1528="ない",0,IF('３　回答貼付シート'!N1528="１～２日ある",1,IF('３　回答貼付シート'!N1528="３～５日ある",2,IF('３　回答貼付シート'!N1528="ほぼ毎日ある",3,))))</f>
        <v>0</v>
      </c>
      <c r="M1531" s="49">
        <f>IF('３　回答貼付シート'!O1528="ない",0,IF('３　回答貼付シート'!O1528="１～２日ある",1,IF('３　回答貼付シート'!O1528="３～５日ある",2,IF('３　回答貼付シート'!O1528="ほぼ毎日ある",3,))))</f>
        <v>0</v>
      </c>
      <c r="N1531" s="49">
        <f>IF('３　回答貼付シート'!P1528="ない",0,IF('３　回答貼付シート'!P1528="１～２日ある",1,IF('３　回答貼付シート'!P1528="３～５日ある",2,IF('３　回答貼付シート'!P1528="ほぼ毎日ある",3,))))</f>
        <v>0</v>
      </c>
      <c r="O1531" s="49">
        <f>IF('３　回答貼付シート'!Q1528="ない",0,IF('３　回答貼付シート'!Q1528="１～２日ある",1,IF('３　回答貼付シート'!Q1528="３～５日ある",2,IF('３　回答貼付シート'!Q1528="ほぼ毎日ある",3,))))</f>
        <v>0</v>
      </c>
      <c r="P1531" s="49">
        <f>IF('３　回答貼付シート'!R1528="ない",0,IF('３　回答貼付シート'!R1528="１～２日ある",1,IF('３　回答貼付シート'!R1528="３～５日ある",2,IF('３　回答貼付シート'!R1528="ほぼ毎日ある",3,))))</f>
        <v>0</v>
      </c>
      <c r="Q1531" s="49">
        <f>IF('３　回答貼付シート'!S1528="ない",0,IF('３　回答貼付シート'!S1528="１～２日ある",1,IF('３　回答貼付シート'!S1528="３～５日ある",2,IF('３　回答貼付シート'!S1528="ほぼ毎日ある",3,))))</f>
        <v>0</v>
      </c>
      <c r="R1531" s="49">
        <f>IF('３　回答貼付シート'!T1528="ない",0,IF('３　回答貼付シート'!T1528="１～２日ある",1,IF('３　回答貼付シート'!T1528="３～５日ある",2,IF('３　回答貼付シート'!T1528="ほぼ毎日ある",3,))))</f>
        <v>0</v>
      </c>
      <c r="S1531" s="49">
        <f>IF('３　回答貼付シート'!U1528="ない",0,IF('３　回答貼付シート'!U1528="１～２日ある",1,IF('３　回答貼付シート'!U1528="３～５日ある",2,IF('３　回答貼付シート'!U1528="ほぼ毎日ある",3,))))</f>
        <v>0</v>
      </c>
      <c r="T1531" s="49">
        <f>IF('３　回答貼付シート'!V1528="ない",0,IF('３　回答貼付シート'!V1528="１～２日ある",1,IF('３　回答貼付シート'!V1528="３～５日ある",2,IF('３　回答貼付シート'!V1528="ほぼ毎日ある",3,))))</f>
        <v>0</v>
      </c>
      <c r="U1531" s="49">
        <f>IF('３　回答貼付シート'!W1528="ない",0,IF('３　回答貼付シート'!W1528="１～２日ある",1,IF('３　回答貼付シート'!W1528="３～５日ある",2,IF('３　回答貼付シート'!W1528="ほぼ毎日ある",3,))))</f>
        <v>0</v>
      </c>
      <c r="V1531" s="49">
        <f>IF('３　回答貼付シート'!X1528="ない",0,IF('３　回答貼付シート'!X1528="１～２日ある",1,IF('３　回答貼付シート'!X1528="３～５日ある",2,IF('３　回答貼付シート'!X1528="ほぼ毎日ある",3,))))</f>
        <v>0</v>
      </c>
      <c r="W1531" s="49">
        <f>IF('３　回答貼付シート'!Y1528="ない",0,IF('３　回答貼付シート'!Y1528="１～２日ある",1,IF('３　回答貼付シート'!Y1528="３～５日ある",2,IF('３　回答貼付シート'!Y1528="ほぼ毎日ある",3,))))</f>
        <v>0</v>
      </c>
      <c r="X1531" s="49">
        <f>IF('３　回答貼付シート'!Z1528="ない",0,IF('３　回答貼付シート'!Z1528="１～２日ある",1,IF('３　回答貼付シート'!Z1528="３～５日ある",2,IF('３　回答貼付シート'!Z1528="ほぼ毎日ある",3,))))</f>
        <v>0</v>
      </c>
      <c r="Y1531" s="49">
        <f>IF('３　回答貼付シート'!AA1528="ない",0,IF('３　回答貼付シート'!AA1528="１～２日ある",1,IF('３　回答貼付シート'!AA1528="３～５日ある",2,IF('３　回答貼付シート'!AA1528="ほぼ毎日ある",3,))))</f>
        <v>0</v>
      </c>
      <c r="Z1531" s="49">
        <f>IF('３　回答貼付シート'!AB1528="ない",0,IF('３　回答貼付シート'!AB1528="１～２日ある",1,IF('３　回答貼付シート'!AB1528="３～５日ある",2,IF('３　回答貼付シート'!AB1528="ほぼ毎日ある",3,))))</f>
        <v>0</v>
      </c>
      <c r="AA1531" s="49">
        <f>IF('３　回答貼付シート'!AC1528="ない",0,IF('３　回答貼付シート'!AC1528="１～２日ある",1,IF('３　回答貼付シート'!AC1528="３～５日ある",2,IF('３　回答貼付シート'!AC1528="ほぼ毎日ある",3,))))</f>
        <v>0</v>
      </c>
      <c r="AB1531" s="49">
        <f>IF('３　回答貼付シート'!AD1528="ない",0,IF('３　回答貼付シート'!AD1528="１～２日ある",1,IF('３　回答貼付シート'!AD1528="３～５日ある",2,IF('３　回答貼付シート'!AD1528="ほぼ毎日ある",3,))))</f>
        <v>0</v>
      </c>
      <c r="AC1531" s="49">
        <f>IF('３　回答貼付シート'!AE1528="ない",0,IF('３　回答貼付シート'!AE1528="１～２日ある",1,IF('３　回答貼付シート'!AE1528="３～５日ある",2,IF('３　回答貼付シート'!AE1528="ほぼ毎日ある",3,))))</f>
        <v>0</v>
      </c>
      <c r="AD1531" s="49">
        <f>IF('３　回答貼付シート'!AF1528="ない",0,IF('３　回答貼付シート'!AF1528="１～２日ある",1,IF('３　回答貼付シート'!AF1528="３～５日ある",2,IF('３　回答貼付シート'!AF1528="ほぼ毎日ある",3,))))</f>
        <v>0</v>
      </c>
      <c r="AE1531" s="49">
        <f>IF('３　回答貼付シート'!AG1528="ない",0,IF('３　回答貼付シート'!AG1528="１～２日ある",1,IF('３　回答貼付シート'!AG1528="３～５日ある",2,IF('３　回答貼付シート'!AG1528="ほぼ毎日ある",3,))))</f>
        <v>0</v>
      </c>
      <c r="AF1531" s="49">
        <f>IF('３　回答貼付シート'!AH1528="ない",0,IF('３　回答貼付シート'!AH1528="１～２日ある",1,IF('３　回答貼付シート'!AH1528="３～５日ある",2,IF('３　回答貼付シート'!AH1528="ほぼ毎日ある",3,))))</f>
        <v>0</v>
      </c>
      <c r="AG1531" s="49">
        <f>IF('３　回答貼付シート'!AI1528="ない",0,IF('３　回答貼付シート'!AI1528="１～２日ある",1,IF('３　回答貼付シート'!AI1528="３～５日ある",2,IF('３　回答貼付シート'!AI1528="ほぼ毎日ある",3,))))</f>
        <v>0</v>
      </c>
      <c r="AH1531" s="49">
        <f>IF('３　回答貼付シート'!AJ1528="ない",0,IF('３　回答貼付シート'!AJ1528="１～２日ある",1,IF('３　回答貼付シート'!AJ1528="３～５日ある",2,IF('３　回答貼付シート'!AJ1528="ほぼ毎日ある",3,))))</f>
        <v>0</v>
      </c>
      <c r="AI1531" s="49">
        <f>IF('３　回答貼付シート'!AK1528="ない",0,IF('３　回答貼付シート'!AK1528="１～２日ある",1,IF('３　回答貼付シート'!AK1528="３～５日ある",2,IF('３　回答貼付シート'!AK1528="ほぼ毎日ある",3,))))</f>
        <v>0</v>
      </c>
      <c r="AJ1531" s="49">
        <f>IF('３　回答貼付シート'!AL1528="ない",0,IF('３　回答貼付シート'!AL1528="１～２日ある",1,IF('３　回答貼付シート'!AL1528="３～５日ある",2,IF('３　回答貼付シート'!AL1528="ほぼ毎日ある",3,))))</f>
        <v>0</v>
      </c>
      <c r="AK1531" s="49">
        <f>IF('３　回答貼付シート'!AM1528="ない",0,IF('３　回答貼付シート'!AM1528="１～２日ある",1,IF('３　回答貼付シート'!AM1528="３～５日ある",2,IF('３　回答貼付シート'!AM1528="ほぼ毎日ある",3,))))</f>
        <v>0</v>
      </c>
      <c r="AL1531" s="49">
        <f>'３　回答貼付シート'!$AN1528</f>
        <v>0</v>
      </c>
      <c r="AM1531" s="49" t="str">
        <f t="shared" si="166"/>
        <v/>
      </c>
      <c r="AN1531" s="49" t="str">
        <f t="shared" si="167"/>
        <v/>
      </c>
      <c r="AO1531" s="49" t="str">
        <f t="shared" si="168"/>
        <v/>
      </c>
      <c r="AP1531" s="49" t="str">
        <f t="shared" si="169"/>
        <v/>
      </c>
      <c r="AQ1531" s="49" t="str">
        <f t="shared" si="170"/>
        <v/>
      </c>
      <c r="AR1531" t="str">
        <f t="shared" si="171"/>
        <v>0</v>
      </c>
      <c r="AT1531" s="42"/>
    </row>
    <row r="1532" spans="1:46">
      <c r="A1532" s="49"/>
      <c r="B1532" s="49">
        <f t="shared" si="165"/>
        <v>0</v>
      </c>
      <c r="C1532" s="49">
        <f>IF('３　回答貼付シート'!$F1529&lt;&gt;0,VLOOKUP('３　回答貼付シート'!$F1529,$AR$2048:$AS$2054,2,FALSE),0)</f>
        <v>0</v>
      </c>
      <c r="D1532" s="49">
        <f>IF('３　回答貼付シート'!$G1529&lt;&gt;0,VLOOKUP(('３　回答貼付シート'!$G1529), $AR$2048:$AS$2054,2,FALSE),0)</f>
        <v>0</v>
      </c>
      <c r="E1532" s="49">
        <f>'３　回答貼付シート'!$H1529</f>
        <v>0</v>
      </c>
      <c r="F1532" s="49">
        <f>IF(E1532=0,0,VLOOKUP($B1532,'２　情報入力シート'!$A$2:$E$2049,5))</f>
        <v>0</v>
      </c>
      <c r="G1532" s="49">
        <f>IF('３　回答貼付シート'!I1529="ない",0,IF('３　回答貼付シート'!I1529="１～２日ある",1,IF('３　回答貼付シート'!I1529="３～５日ある",2,IF('３　回答貼付シート'!I1529="ほぼ毎日ある",3,))))</f>
        <v>0</v>
      </c>
      <c r="H1532" s="49">
        <f>IF('３　回答貼付シート'!J1529="ない",0,IF('３　回答貼付シート'!J1529="１～２日ある",1,IF('３　回答貼付シート'!J1529="３～５日ある",2,IF('３　回答貼付シート'!J1529="ほぼ毎日ある",3,))))</f>
        <v>0</v>
      </c>
      <c r="I1532" s="49">
        <f>IF('３　回答貼付シート'!K1529="ない",0,IF('３　回答貼付シート'!K1529="１～２日ある",1,IF('３　回答貼付シート'!K1529="３～５日ある",2,IF('３　回答貼付シート'!K1529="ほぼ毎日ある",3,))))</f>
        <v>0</v>
      </c>
      <c r="J1532" s="49">
        <f>IF('３　回答貼付シート'!L1529="ない",0,IF('３　回答貼付シート'!L1529="１～２日ある",1,IF('３　回答貼付シート'!L1529="３～５日ある",2,IF('３　回答貼付シート'!L1529="ほぼ毎日ある",3,))))</f>
        <v>0</v>
      </c>
      <c r="K1532" s="49">
        <f>IF('３　回答貼付シート'!M1529="ない",0,IF('３　回答貼付シート'!M1529="１～２日ある",1,IF('３　回答貼付シート'!M1529="３～５日ある",2,IF('３　回答貼付シート'!M1529="ほぼ毎日ある",3,))))</f>
        <v>0</v>
      </c>
      <c r="L1532" s="49">
        <f>IF('３　回答貼付シート'!N1529="ない",0,IF('３　回答貼付シート'!N1529="１～２日ある",1,IF('３　回答貼付シート'!N1529="３～５日ある",2,IF('３　回答貼付シート'!N1529="ほぼ毎日ある",3,))))</f>
        <v>0</v>
      </c>
      <c r="M1532" s="49">
        <f>IF('３　回答貼付シート'!O1529="ない",0,IF('３　回答貼付シート'!O1529="１～２日ある",1,IF('３　回答貼付シート'!O1529="３～５日ある",2,IF('３　回答貼付シート'!O1529="ほぼ毎日ある",3,))))</f>
        <v>0</v>
      </c>
      <c r="N1532" s="49">
        <f>IF('３　回答貼付シート'!P1529="ない",0,IF('３　回答貼付シート'!P1529="１～２日ある",1,IF('３　回答貼付シート'!P1529="３～５日ある",2,IF('３　回答貼付シート'!P1529="ほぼ毎日ある",3,))))</f>
        <v>0</v>
      </c>
      <c r="O1532" s="49">
        <f>IF('３　回答貼付シート'!Q1529="ない",0,IF('３　回答貼付シート'!Q1529="１～２日ある",1,IF('３　回答貼付シート'!Q1529="３～５日ある",2,IF('３　回答貼付シート'!Q1529="ほぼ毎日ある",3,))))</f>
        <v>0</v>
      </c>
      <c r="P1532" s="49">
        <f>IF('３　回答貼付シート'!R1529="ない",0,IF('３　回答貼付シート'!R1529="１～２日ある",1,IF('３　回答貼付シート'!R1529="３～５日ある",2,IF('３　回答貼付シート'!R1529="ほぼ毎日ある",3,))))</f>
        <v>0</v>
      </c>
      <c r="Q1532" s="49">
        <f>IF('３　回答貼付シート'!S1529="ない",0,IF('３　回答貼付シート'!S1529="１～２日ある",1,IF('３　回答貼付シート'!S1529="３～５日ある",2,IF('３　回答貼付シート'!S1529="ほぼ毎日ある",3,))))</f>
        <v>0</v>
      </c>
      <c r="R1532" s="49">
        <f>IF('３　回答貼付シート'!T1529="ない",0,IF('３　回答貼付シート'!T1529="１～２日ある",1,IF('３　回答貼付シート'!T1529="３～５日ある",2,IF('３　回答貼付シート'!T1529="ほぼ毎日ある",3,))))</f>
        <v>0</v>
      </c>
      <c r="S1532" s="49">
        <f>IF('３　回答貼付シート'!U1529="ない",0,IF('３　回答貼付シート'!U1529="１～２日ある",1,IF('３　回答貼付シート'!U1529="３～５日ある",2,IF('３　回答貼付シート'!U1529="ほぼ毎日ある",3,))))</f>
        <v>0</v>
      </c>
      <c r="T1532" s="49">
        <f>IF('３　回答貼付シート'!V1529="ない",0,IF('３　回答貼付シート'!V1529="１～２日ある",1,IF('３　回答貼付シート'!V1529="３～５日ある",2,IF('３　回答貼付シート'!V1529="ほぼ毎日ある",3,))))</f>
        <v>0</v>
      </c>
      <c r="U1532" s="49">
        <f>IF('３　回答貼付シート'!W1529="ない",0,IF('３　回答貼付シート'!W1529="１～２日ある",1,IF('３　回答貼付シート'!W1529="３～５日ある",2,IF('３　回答貼付シート'!W1529="ほぼ毎日ある",3,))))</f>
        <v>0</v>
      </c>
      <c r="V1532" s="49">
        <f>IF('３　回答貼付シート'!X1529="ない",0,IF('３　回答貼付シート'!X1529="１～２日ある",1,IF('３　回答貼付シート'!X1529="３～５日ある",2,IF('３　回答貼付シート'!X1529="ほぼ毎日ある",3,))))</f>
        <v>0</v>
      </c>
      <c r="W1532" s="49">
        <f>IF('３　回答貼付シート'!Y1529="ない",0,IF('３　回答貼付シート'!Y1529="１～２日ある",1,IF('３　回答貼付シート'!Y1529="３～５日ある",2,IF('３　回答貼付シート'!Y1529="ほぼ毎日ある",3,))))</f>
        <v>0</v>
      </c>
      <c r="X1532" s="49">
        <f>IF('３　回答貼付シート'!Z1529="ない",0,IF('３　回答貼付シート'!Z1529="１～２日ある",1,IF('３　回答貼付シート'!Z1529="３～５日ある",2,IF('３　回答貼付シート'!Z1529="ほぼ毎日ある",3,))))</f>
        <v>0</v>
      </c>
      <c r="Y1532" s="49">
        <f>IF('３　回答貼付シート'!AA1529="ない",0,IF('３　回答貼付シート'!AA1529="１～２日ある",1,IF('３　回答貼付シート'!AA1529="３～５日ある",2,IF('３　回答貼付シート'!AA1529="ほぼ毎日ある",3,))))</f>
        <v>0</v>
      </c>
      <c r="Z1532" s="49">
        <f>IF('３　回答貼付シート'!AB1529="ない",0,IF('３　回答貼付シート'!AB1529="１～２日ある",1,IF('３　回答貼付シート'!AB1529="３～５日ある",2,IF('３　回答貼付シート'!AB1529="ほぼ毎日ある",3,))))</f>
        <v>0</v>
      </c>
      <c r="AA1532" s="49">
        <f>IF('３　回答貼付シート'!AC1529="ない",0,IF('３　回答貼付シート'!AC1529="１～２日ある",1,IF('３　回答貼付シート'!AC1529="３～５日ある",2,IF('３　回答貼付シート'!AC1529="ほぼ毎日ある",3,))))</f>
        <v>0</v>
      </c>
      <c r="AB1532" s="49">
        <f>IF('３　回答貼付シート'!AD1529="ない",0,IF('３　回答貼付シート'!AD1529="１～２日ある",1,IF('３　回答貼付シート'!AD1529="３～５日ある",2,IF('３　回答貼付シート'!AD1529="ほぼ毎日ある",3,))))</f>
        <v>0</v>
      </c>
      <c r="AC1532" s="49">
        <f>IF('３　回答貼付シート'!AE1529="ない",0,IF('３　回答貼付シート'!AE1529="１～２日ある",1,IF('３　回答貼付シート'!AE1529="３～５日ある",2,IF('３　回答貼付シート'!AE1529="ほぼ毎日ある",3,))))</f>
        <v>0</v>
      </c>
      <c r="AD1532" s="49">
        <f>IF('３　回答貼付シート'!AF1529="ない",0,IF('３　回答貼付シート'!AF1529="１～２日ある",1,IF('３　回答貼付シート'!AF1529="３～５日ある",2,IF('３　回答貼付シート'!AF1529="ほぼ毎日ある",3,))))</f>
        <v>0</v>
      </c>
      <c r="AE1532" s="49">
        <f>IF('３　回答貼付シート'!AG1529="ない",0,IF('３　回答貼付シート'!AG1529="１～２日ある",1,IF('３　回答貼付シート'!AG1529="３～５日ある",2,IF('３　回答貼付シート'!AG1529="ほぼ毎日ある",3,))))</f>
        <v>0</v>
      </c>
      <c r="AF1532" s="49">
        <f>IF('３　回答貼付シート'!AH1529="ない",0,IF('３　回答貼付シート'!AH1529="１～２日ある",1,IF('３　回答貼付シート'!AH1529="３～５日ある",2,IF('３　回答貼付シート'!AH1529="ほぼ毎日ある",3,))))</f>
        <v>0</v>
      </c>
      <c r="AG1532" s="49">
        <f>IF('３　回答貼付シート'!AI1529="ない",0,IF('３　回答貼付シート'!AI1529="１～２日ある",1,IF('３　回答貼付シート'!AI1529="３～５日ある",2,IF('３　回答貼付シート'!AI1529="ほぼ毎日ある",3,))))</f>
        <v>0</v>
      </c>
      <c r="AH1532" s="49">
        <f>IF('３　回答貼付シート'!AJ1529="ない",0,IF('３　回答貼付シート'!AJ1529="１～２日ある",1,IF('３　回答貼付シート'!AJ1529="３～５日ある",2,IF('３　回答貼付シート'!AJ1529="ほぼ毎日ある",3,))))</f>
        <v>0</v>
      </c>
      <c r="AI1532" s="49">
        <f>IF('３　回答貼付シート'!AK1529="ない",0,IF('３　回答貼付シート'!AK1529="１～２日ある",1,IF('３　回答貼付シート'!AK1529="３～５日ある",2,IF('３　回答貼付シート'!AK1529="ほぼ毎日ある",3,))))</f>
        <v>0</v>
      </c>
      <c r="AJ1532" s="49">
        <f>IF('３　回答貼付シート'!AL1529="ない",0,IF('３　回答貼付シート'!AL1529="１～２日ある",1,IF('３　回答貼付シート'!AL1529="３～５日ある",2,IF('３　回答貼付シート'!AL1529="ほぼ毎日ある",3,))))</f>
        <v>0</v>
      </c>
      <c r="AK1532" s="49">
        <f>IF('３　回答貼付シート'!AM1529="ない",0,IF('３　回答貼付シート'!AM1529="１～２日ある",1,IF('３　回答貼付シート'!AM1529="３～５日ある",2,IF('３　回答貼付シート'!AM1529="ほぼ毎日ある",3,))))</f>
        <v>0</v>
      </c>
      <c r="AL1532" s="49">
        <f>'３　回答貼付シート'!$AN1529</f>
        <v>0</v>
      </c>
      <c r="AM1532" s="49" t="str">
        <f t="shared" si="166"/>
        <v/>
      </c>
      <c r="AN1532" s="49" t="str">
        <f t="shared" si="167"/>
        <v/>
      </c>
      <c r="AO1532" s="49" t="str">
        <f t="shared" si="168"/>
        <v/>
      </c>
      <c r="AP1532" s="49" t="str">
        <f t="shared" si="169"/>
        <v/>
      </c>
      <c r="AQ1532" s="49" t="str">
        <f t="shared" si="170"/>
        <v/>
      </c>
      <c r="AR1532" t="str">
        <f t="shared" si="171"/>
        <v>0</v>
      </c>
      <c r="AT1532" s="42"/>
    </row>
    <row r="1533" spans="1:46">
      <c r="A1533" s="49"/>
      <c r="B1533" s="49">
        <f t="shared" si="165"/>
        <v>0</v>
      </c>
      <c r="C1533" s="49">
        <f>IF('３　回答貼付シート'!$F1530&lt;&gt;0,VLOOKUP('３　回答貼付シート'!$F1530,$AR$2048:$AS$2054,2,FALSE),0)</f>
        <v>0</v>
      </c>
      <c r="D1533" s="49">
        <f>IF('３　回答貼付シート'!$G1530&lt;&gt;0,VLOOKUP(('３　回答貼付シート'!$G1530), $AR$2048:$AS$2054,2,FALSE),0)</f>
        <v>0</v>
      </c>
      <c r="E1533" s="49">
        <f>'３　回答貼付シート'!$H1530</f>
        <v>0</v>
      </c>
      <c r="F1533" s="49">
        <f>IF(E1533=0,0,VLOOKUP($B1533,'２　情報入力シート'!$A$2:$E$2049,5))</f>
        <v>0</v>
      </c>
      <c r="G1533" s="49">
        <f>IF('３　回答貼付シート'!I1530="ない",0,IF('３　回答貼付シート'!I1530="１～２日ある",1,IF('３　回答貼付シート'!I1530="３～５日ある",2,IF('３　回答貼付シート'!I1530="ほぼ毎日ある",3,))))</f>
        <v>0</v>
      </c>
      <c r="H1533" s="49">
        <f>IF('３　回答貼付シート'!J1530="ない",0,IF('３　回答貼付シート'!J1530="１～２日ある",1,IF('３　回答貼付シート'!J1530="３～５日ある",2,IF('３　回答貼付シート'!J1530="ほぼ毎日ある",3,))))</f>
        <v>0</v>
      </c>
      <c r="I1533" s="49">
        <f>IF('３　回答貼付シート'!K1530="ない",0,IF('３　回答貼付シート'!K1530="１～２日ある",1,IF('３　回答貼付シート'!K1530="３～５日ある",2,IF('３　回答貼付シート'!K1530="ほぼ毎日ある",3,))))</f>
        <v>0</v>
      </c>
      <c r="J1533" s="49">
        <f>IF('３　回答貼付シート'!L1530="ない",0,IF('３　回答貼付シート'!L1530="１～２日ある",1,IF('３　回答貼付シート'!L1530="３～５日ある",2,IF('３　回答貼付シート'!L1530="ほぼ毎日ある",3,))))</f>
        <v>0</v>
      </c>
      <c r="K1533" s="49">
        <f>IF('３　回答貼付シート'!M1530="ない",0,IF('３　回答貼付シート'!M1530="１～２日ある",1,IF('３　回答貼付シート'!M1530="３～５日ある",2,IF('３　回答貼付シート'!M1530="ほぼ毎日ある",3,))))</f>
        <v>0</v>
      </c>
      <c r="L1533" s="49">
        <f>IF('３　回答貼付シート'!N1530="ない",0,IF('３　回答貼付シート'!N1530="１～２日ある",1,IF('３　回答貼付シート'!N1530="３～５日ある",2,IF('３　回答貼付シート'!N1530="ほぼ毎日ある",3,))))</f>
        <v>0</v>
      </c>
      <c r="M1533" s="49">
        <f>IF('３　回答貼付シート'!O1530="ない",0,IF('３　回答貼付シート'!O1530="１～２日ある",1,IF('３　回答貼付シート'!O1530="３～５日ある",2,IF('３　回答貼付シート'!O1530="ほぼ毎日ある",3,))))</f>
        <v>0</v>
      </c>
      <c r="N1533" s="49">
        <f>IF('３　回答貼付シート'!P1530="ない",0,IF('３　回答貼付シート'!P1530="１～２日ある",1,IF('３　回答貼付シート'!P1530="３～５日ある",2,IF('３　回答貼付シート'!P1530="ほぼ毎日ある",3,))))</f>
        <v>0</v>
      </c>
      <c r="O1533" s="49">
        <f>IF('３　回答貼付シート'!Q1530="ない",0,IF('３　回答貼付シート'!Q1530="１～２日ある",1,IF('３　回答貼付シート'!Q1530="３～５日ある",2,IF('３　回答貼付シート'!Q1530="ほぼ毎日ある",3,))))</f>
        <v>0</v>
      </c>
      <c r="P1533" s="49">
        <f>IF('３　回答貼付シート'!R1530="ない",0,IF('３　回答貼付シート'!R1530="１～２日ある",1,IF('３　回答貼付シート'!R1530="３～５日ある",2,IF('３　回答貼付シート'!R1530="ほぼ毎日ある",3,))))</f>
        <v>0</v>
      </c>
      <c r="Q1533" s="49">
        <f>IF('３　回答貼付シート'!S1530="ない",0,IF('３　回答貼付シート'!S1530="１～２日ある",1,IF('３　回答貼付シート'!S1530="３～５日ある",2,IF('３　回答貼付シート'!S1530="ほぼ毎日ある",3,))))</f>
        <v>0</v>
      </c>
      <c r="R1533" s="49">
        <f>IF('３　回答貼付シート'!T1530="ない",0,IF('３　回答貼付シート'!T1530="１～２日ある",1,IF('３　回答貼付シート'!T1530="３～５日ある",2,IF('３　回答貼付シート'!T1530="ほぼ毎日ある",3,))))</f>
        <v>0</v>
      </c>
      <c r="S1533" s="49">
        <f>IF('３　回答貼付シート'!U1530="ない",0,IF('３　回答貼付シート'!U1530="１～２日ある",1,IF('３　回答貼付シート'!U1530="３～５日ある",2,IF('３　回答貼付シート'!U1530="ほぼ毎日ある",3,))))</f>
        <v>0</v>
      </c>
      <c r="T1533" s="49">
        <f>IF('３　回答貼付シート'!V1530="ない",0,IF('３　回答貼付シート'!V1530="１～２日ある",1,IF('３　回答貼付シート'!V1530="３～５日ある",2,IF('３　回答貼付シート'!V1530="ほぼ毎日ある",3,))))</f>
        <v>0</v>
      </c>
      <c r="U1533" s="49">
        <f>IF('３　回答貼付シート'!W1530="ない",0,IF('３　回答貼付シート'!W1530="１～２日ある",1,IF('３　回答貼付シート'!W1530="３～５日ある",2,IF('３　回答貼付シート'!W1530="ほぼ毎日ある",3,))))</f>
        <v>0</v>
      </c>
      <c r="V1533" s="49">
        <f>IF('３　回答貼付シート'!X1530="ない",0,IF('３　回答貼付シート'!X1530="１～２日ある",1,IF('３　回答貼付シート'!X1530="３～５日ある",2,IF('３　回答貼付シート'!X1530="ほぼ毎日ある",3,))))</f>
        <v>0</v>
      </c>
      <c r="W1533" s="49">
        <f>IF('３　回答貼付シート'!Y1530="ない",0,IF('３　回答貼付シート'!Y1530="１～２日ある",1,IF('３　回答貼付シート'!Y1530="３～５日ある",2,IF('３　回答貼付シート'!Y1530="ほぼ毎日ある",3,))))</f>
        <v>0</v>
      </c>
      <c r="X1533" s="49">
        <f>IF('３　回答貼付シート'!Z1530="ない",0,IF('３　回答貼付シート'!Z1530="１～２日ある",1,IF('３　回答貼付シート'!Z1530="３～５日ある",2,IF('３　回答貼付シート'!Z1530="ほぼ毎日ある",3,))))</f>
        <v>0</v>
      </c>
      <c r="Y1533" s="49">
        <f>IF('３　回答貼付シート'!AA1530="ない",0,IF('３　回答貼付シート'!AA1530="１～２日ある",1,IF('３　回答貼付シート'!AA1530="３～５日ある",2,IF('３　回答貼付シート'!AA1530="ほぼ毎日ある",3,))))</f>
        <v>0</v>
      </c>
      <c r="Z1533" s="49">
        <f>IF('３　回答貼付シート'!AB1530="ない",0,IF('３　回答貼付シート'!AB1530="１～２日ある",1,IF('３　回答貼付シート'!AB1530="３～５日ある",2,IF('３　回答貼付シート'!AB1530="ほぼ毎日ある",3,))))</f>
        <v>0</v>
      </c>
      <c r="AA1533" s="49">
        <f>IF('３　回答貼付シート'!AC1530="ない",0,IF('３　回答貼付シート'!AC1530="１～２日ある",1,IF('３　回答貼付シート'!AC1530="３～５日ある",2,IF('３　回答貼付シート'!AC1530="ほぼ毎日ある",3,))))</f>
        <v>0</v>
      </c>
      <c r="AB1533" s="49">
        <f>IF('３　回答貼付シート'!AD1530="ない",0,IF('３　回答貼付シート'!AD1530="１～２日ある",1,IF('３　回答貼付シート'!AD1530="３～５日ある",2,IF('３　回答貼付シート'!AD1530="ほぼ毎日ある",3,))))</f>
        <v>0</v>
      </c>
      <c r="AC1533" s="49">
        <f>IF('３　回答貼付シート'!AE1530="ない",0,IF('３　回答貼付シート'!AE1530="１～２日ある",1,IF('３　回答貼付シート'!AE1530="３～５日ある",2,IF('３　回答貼付シート'!AE1530="ほぼ毎日ある",3,))))</f>
        <v>0</v>
      </c>
      <c r="AD1533" s="49">
        <f>IF('３　回答貼付シート'!AF1530="ない",0,IF('３　回答貼付シート'!AF1530="１～２日ある",1,IF('３　回答貼付シート'!AF1530="３～５日ある",2,IF('３　回答貼付シート'!AF1530="ほぼ毎日ある",3,))))</f>
        <v>0</v>
      </c>
      <c r="AE1533" s="49">
        <f>IF('３　回答貼付シート'!AG1530="ない",0,IF('３　回答貼付シート'!AG1530="１～２日ある",1,IF('３　回答貼付シート'!AG1530="３～５日ある",2,IF('３　回答貼付シート'!AG1530="ほぼ毎日ある",3,))))</f>
        <v>0</v>
      </c>
      <c r="AF1533" s="49">
        <f>IF('３　回答貼付シート'!AH1530="ない",0,IF('３　回答貼付シート'!AH1530="１～２日ある",1,IF('３　回答貼付シート'!AH1530="３～５日ある",2,IF('３　回答貼付シート'!AH1530="ほぼ毎日ある",3,))))</f>
        <v>0</v>
      </c>
      <c r="AG1533" s="49">
        <f>IF('３　回答貼付シート'!AI1530="ない",0,IF('３　回答貼付シート'!AI1530="１～２日ある",1,IF('３　回答貼付シート'!AI1530="３～５日ある",2,IF('３　回答貼付シート'!AI1530="ほぼ毎日ある",3,))))</f>
        <v>0</v>
      </c>
      <c r="AH1533" s="49">
        <f>IF('３　回答貼付シート'!AJ1530="ない",0,IF('３　回答貼付シート'!AJ1530="１～２日ある",1,IF('３　回答貼付シート'!AJ1530="３～５日ある",2,IF('３　回答貼付シート'!AJ1530="ほぼ毎日ある",3,))))</f>
        <v>0</v>
      </c>
      <c r="AI1533" s="49">
        <f>IF('３　回答貼付シート'!AK1530="ない",0,IF('３　回答貼付シート'!AK1530="１～２日ある",1,IF('３　回答貼付シート'!AK1530="３～５日ある",2,IF('３　回答貼付シート'!AK1530="ほぼ毎日ある",3,))))</f>
        <v>0</v>
      </c>
      <c r="AJ1533" s="49">
        <f>IF('３　回答貼付シート'!AL1530="ない",0,IF('３　回答貼付シート'!AL1530="１～２日ある",1,IF('３　回答貼付シート'!AL1530="３～５日ある",2,IF('３　回答貼付シート'!AL1530="ほぼ毎日ある",3,))))</f>
        <v>0</v>
      </c>
      <c r="AK1533" s="49">
        <f>IF('３　回答貼付シート'!AM1530="ない",0,IF('３　回答貼付シート'!AM1530="１～２日ある",1,IF('３　回答貼付シート'!AM1530="３～５日ある",2,IF('３　回答貼付シート'!AM1530="ほぼ毎日ある",3,))))</f>
        <v>0</v>
      </c>
      <c r="AL1533" s="49">
        <f>'３　回答貼付シート'!$AN1530</f>
        <v>0</v>
      </c>
      <c r="AM1533" s="49" t="str">
        <f t="shared" si="166"/>
        <v/>
      </c>
      <c r="AN1533" s="49" t="str">
        <f t="shared" si="167"/>
        <v/>
      </c>
      <c r="AO1533" s="49" t="str">
        <f t="shared" si="168"/>
        <v/>
      </c>
      <c r="AP1533" s="49" t="str">
        <f t="shared" si="169"/>
        <v/>
      </c>
      <c r="AQ1533" s="49" t="str">
        <f t="shared" si="170"/>
        <v/>
      </c>
      <c r="AR1533" t="str">
        <f t="shared" si="171"/>
        <v>0</v>
      </c>
      <c r="AT1533" s="42"/>
    </row>
    <row r="1534" spans="1:46">
      <c r="A1534" s="49"/>
      <c r="B1534" s="49">
        <f t="shared" si="165"/>
        <v>0</v>
      </c>
      <c r="C1534" s="49">
        <f>IF('３　回答貼付シート'!$F1531&lt;&gt;0,VLOOKUP('３　回答貼付シート'!$F1531,$AR$2048:$AS$2054,2,FALSE),0)</f>
        <v>0</v>
      </c>
      <c r="D1534" s="49">
        <f>IF('３　回答貼付シート'!$G1531&lt;&gt;0,VLOOKUP(('３　回答貼付シート'!$G1531), $AR$2048:$AS$2054,2,FALSE),0)</f>
        <v>0</v>
      </c>
      <c r="E1534" s="49">
        <f>'３　回答貼付シート'!$H1531</f>
        <v>0</v>
      </c>
      <c r="F1534" s="49">
        <f>IF(E1534=0,0,VLOOKUP($B1534,'２　情報入力シート'!$A$2:$E$2049,5))</f>
        <v>0</v>
      </c>
      <c r="G1534" s="49">
        <f>IF('３　回答貼付シート'!I1531="ない",0,IF('３　回答貼付シート'!I1531="１～２日ある",1,IF('３　回答貼付シート'!I1531="３～５日ある",2,IF('３　回答貼付シート'!I1531="ほぼ毎日ある",3,))))</f>
        <v>0</v>
      </c>
      <c r="H1534" s="49">
        <f>IF('３　回答貼付シート'!J1531="ない",0,IF('３　回答貼付シート'!J1531="１～２日ある",1,IF('３　回答貼付シート'!J1531="３～５日ある",2,IF('３　回答貼付シート'!J1531="ほぼ毎日ある",3,))))</f>
        <v>0</v>
      </c>
      <c r="I1534" s="49">
        <f>IF('３　回答貼付シート'!K1531="ない",0,IF('３　回答貼付シート'!K1531="１～２日ある",1,IF('３　回答貼付シート'!K1531="３～５日ある",2,IF('３　回答貼付シート'!K1531="ほぼ毎日ある",3,))))</f>
        <v>0</v>
      </c>
      <c r="J1534" s="49">
        <f>IF('３　回答貼付シート'!L1531="ない",0,IF('３　回答貼付シート'!L1531="１～２日ある",1,IF('３　回答貼付シート'!L1531="３～５日ある",2,IF('３　回答貼付シート'!L1531="ほぼ毎日ある",3,))))</f>
        <v>0</v>
      </c>
      <c r="K1534" s="49">
        <f>IF('３　回答貼付シート'!M1531="ない",0,IF('３　回答貼付シート'!M1531="１～２日ある",1,IF('３　回答貼付シート'!M1531="３～５日ある",2,IF('３　回答貼付シート'!M1531="ほぼ毎日ある",3,))))</f>
        <v>0</v>
      </c>
      <c r="L1534" s="49">
        <f>IF('３　回答貼付シート'!N1531="ない",0,IF('３　回答貼付シート'!N1531="１～２日ある",1,IF('３　回答貼付シート'!N1531="３～５日ある",2,IF('３　回答貼付シート'!N1531="ほぼ毎日ある",3,))))</f>
        <v>0</v>
      </c>
      <c r="M1534" s="49">
        <f>IF('３　回答貼付シート'!O1531="ない",0,IF('３　回答貼付シート'!O1531="１～２日ある",1,IF('３　回答貼付シート'!O1531="３～５日ある",2,IF('３　回答貼付シート'!O1531="ほぼ毎日ある",3,))))</f>
        <v>0</v>
      </c>
      <c r="N1534" s="49">
        <f>IF('３　回答貼付シート'!P1531="ない",0,IF('３　回答貼付シート'!P1531="１～２日ある",1,IF('３　回答貼付シート'!P1531="３～５日ある",2,IF('３　回答貼付シート'!P1531="ほぼ毎日ある",3,))))</f>
        <v>0</v>
      </c>
      <c r="O1534" s="49">
        <f>IF('３　回答貼付シート'!Q1531="ない",0,IF('３　回答貼付シート'!Q1531="１～２日ある",1,IF('３　回答貼付シート'!Q1531="３～５日ある",2,IF('３　回答貼付シート'!Q1531="ほぼ毎日ある",3,))))</f>
        <v>0</v>
      </c>
      <c r="P1534" s="49">
        <f>IF('３　回答貼付シート'!R1531="ない",0,IF('３　回答貼付シート'!R1531="１～２日ある",1,IF('３　回答貼付シート'!R1531="３～５日ある",2,IF('３　回答貼付シート'!R1531="ほぼ毎日ある",3,))))</f>
        <v>0</v>
      </c>
      <c r="Q1534" s="49">
        <f>IF('３　回答貼付シート'!S1531="ない",0,IF('３　回答貼付シート'!S1531="１～２日ある",1,IF('３　回答貼付シート'!S1531="３～５日ある",2,IF('３　回答貼付シート'!S1531="ほぼ毎日ある",3,))))</f>
        <v>0</v>
      </c>
      <c r="R1534" s="49">
        <f>IF('３　回答貼付シート'!T1531="ない",0,IF('３　回答貼付シート'!T1531="１～２日ある",1,IF('３　回答貼付シート'!T1531="３～５日ある",2,IF('３　回答貼付シート'!T1531="ほぼ毎日ある",3,))))</f>
        <v>0</v>
      </c>
      <c r="S1534" s="49">
        <f>IF('３　回答貼付シート'!U1531="ない",0,IF('３　回答貼付シート'!U1531="１～２日ある",1,IF('３　回答貼付シート'!U1531="３～５日ある",2,IF('３　回答貼付シート'!U1531="ほぼ毎日ある",3,))))</f>
        <v>0</v>
      </c>
      <c r="T1534" s="49">
        <f>IF('３　回答貼付シート'!V1531="ない",0,IF('３　回答貼付シート'!V1531="１～２日ある",1,IF('３　回答貼付シート'!V1531="３～５日ある",2,IF('３　回答貼付シート'!V1531="ほぼ毎日ある",3,))))</f>
        <v>0</v>
      </c>
      <c r="U1534" s="49">
        <f>IF('３　回答貼付シート'!W1531="ない",0,IF('３　回答貼付シート'!W1531="１～２日ある",1,IF('３　回答貼付シート'!W1531="３～５日ある",2,IF('３　回答貼付シート'!W1531="ほぼ毎日ある",3,))))</f>
        <v>0</v>
      </c>
      <c r="V1534" s="49">
        <f>IF('３　回答貼付シート'!X1531="ない",0,IF('３　回答貼付シート'!X1531="１～２日ある",1,IF('３　回答貼付シート'!X1531="３～５日ある",2,IF('３　回答貼付シート'!X1531="ほぼ毎日ある",3,))))</f>
        <v>0</v>
      </c>
      <c r="W1534" s="49">
        <f>IF('３　回答貼付シート'!Y1531="ない",0,IF('３　回答貼付シート'!Y1531="１～２日ある",1,IF('３　回答貼付シート'!Y1531="３～５日ある",2,IF('３　回答貼付シート'!Y1531="ほぼ毎日ある",3,))))</f>
        <v>0</v>
      </c>
      <c r="X1534" s="49">
        <f>IF('３　回答貼付シート'!Z1531="ない",0,IF('３　回答貼付シート'!Z1531="１～２日ある",1,IF('３　回答貼付シート'!Z1531="３～５日ある",2,IF('３　回答貼付シート'!Z1531="ほぼ毎日ある",3,))))</f>
        <v>0</v>
      </c>
      <c r="Y1534" s="49">
        <f>IF('３　回答貼付シート'!AA1531="ない",0,IF('３　回答貼付シート'!AA1531="１～２日ある",1,IF('３　回答貼付シート'!AA1531="３～５日ある",2,IF('３　回答貼付シート'!AA1531="ほぼ毎日ある",3,))))</f>
        <v>0</v>
      </c>
      <c r="Z1534" s="49">
        <f>IF('３　回答貼付シート'!AB1531="ない",0,IF('３　回答貼付シート'!AB1531="１～２日ある",1,IF('３　回答貼付シート'!AB1531="３～５日ある",2,IF('３　回答貼付シート'!AB1531="ほぼ毎日ある",3,))))</f>
        <v>0</v>
      </c>
      <c r="AA1534" s="49">
        <f>IF('３　回答貼付シート'!AC1531="ない",0,IF('３　回答貼付シート'!AC1531="１～２日ある",1,IF('３　回答貼付シート'!AC1531="３～５日ある",2,IF('３　回答貼付シート'!AC1531="ほぼ毎日ある",3,))))</f>
        <v>0</v>
      </c>
      <c r="AB1534" s="49">
        <f>IF('３　回答貼付シート'!AD1531="ない",0,IF('３　回答貼付シート'!AD1531="１～２日ある",1,IF('３　回答貼付シート'!AD1531="３～５日ある",2,IF('３　回答貼付シート'!AD1531="ほぼ毎日ある",3,))))</f>
        <v>0</v>
      </c>
      <c r="AC1534" s="49">
        <f>IF('３　回答貼付シート'!AE1531="ない",0,IF('３　回答貼付シート'!AE1531="１～２日ある",1,IF('３　回答貼付シート'!AE1531="３～５日ある",2,IF('３　回答貼付シート'!AE1531="ほぼ毎日ある",3,))))</f>
        <v>0</v>
      </c>
      <c r="AD1534" s="49">
        <f>IF('３　回答貼付シート'!AF1531="ない",0,IF('３　回答貼付シート'!AF1531="１～２日ある",1,IF('３　回答貼付シート'!AF1531="３～５日ある",2,IF('３　回答貼付シート'!AF1531="ほぼ毎日ある",3,))))</f>
        <v>0</v>
      </c>
      <c r="AE1534" s="49">
        <f>IF('３　回答貼付シート'!AG1531="ない",0,IF('３　回答貼付シート'!AG1531="１～２日ある",1,IF('３　回答貼付シート'!AG1531="３～５日ある",2,IF('３　回答貼付シート'!AG1531="ほぼ毎日ある",3,))))</f>
        <v>0</v>
      </c>
      <c r="AF1534" s="49">
        <f>IF('３　回答貼付シート'!AH1531="ない",0,IF('３　回答貼付シート'!AH1531="１～２日ある",1,IF('３　回答貼付シート'!AH1531="３～５日ある",2,IF('３　回答貼付シート'!AH1531="ほぼ毎日ある",3,))))</f>
        <v>0</v>
      </c>
      <c r="AG1534" s="49">
        <f>IF('３　回答貼付シート'!AI1531="ない",0,IF('３　回答貼付シート'!AI1531="１～２日ある",1,IF('３　回答貼付シート'!AI1531="３～５日ある",2,IF('３　回答貼付シート'!AI1531="ほぼ毎日ある",3,))))</f>
        <v>0</v>
      </c>
      <c r="AH1534" s="49">
        <f>IF('３　回答貼付シート'!AJ1531="ない",0,IF('３　回答貼付シート'!AJ1531="１～２日ある",1,IF('３　回答貼付シート'!AJ1531="３～５日ある",2,IF('３　回答貼付シート'!AJ1531="ほぼ毎日ある",3,))))</f>
        <v>0</v>
      </c>
      <c r="AI1534" s="49">
        <f>IF('３　回答貼付シート'!AK1531="ない",0,IF('３　回答貼付シート'!AK1531="１～２日ある",1,IF('３　回答貼付シート'!AK1531="３～５日ある",2,IF('３　回答貼付シート'!AK1531="ほぼ毎日ある",3,))))</f>
        <v>0</v>
      </c>
      <c r="AJ1534" s="49">
        <f>IF('３　回答貼付シート'!AL1531="ない",0,IF('３　回答貼付シート'!AL1531="１～２日ある",1,IF('３　回答貼付シート'!AL1531="３～５日ある",2,IF('３　回答貼付シート'!AL1531="ほぼ毎日ある",3,))))</f>
        <v>0</v>
      </c>
      <c r="AK1534" s="49">
        <f>IF('３　回答貼付シート'!AM1531="ない",0,IF('３　回答貼付シート'!AM1531="１～２日ある",1,IF('３　回答貼付シート'!AM1531="３～５日ある",2,IF('３　回答貼付シート'!AM1531="ほぼ毎日ある",3,))))</f>
        <v>0</v>
      </c>
      <c r="AL1534" s="49">
        <f>'３　回答貼付シート'!$AN1531</f>
        <v>0</v>
      </c>
      <c r="AM1534" s="49" t="str">
        <f t="shared" si="166"/>
        <v/>
      </c>
      <c r="AN1534" s="49" t="str">
        <f t="shared" si="167"/>
        <v/>
      </c>
      <c r="AO1534" s="49" t="str">
        <f t="shared" si="168"/>
        <v/>
      </c>
      <c r="AP1534" s="49" t="str">
        <f t="shared" si="169"/>
        <v/>
      </c>
      <c r="AQ1534" s="49" t="str">
        <f t="shared" si="170"/>
        <v/>
      </c>
      <c r="AR1534" t="str">
        <f t="shared" si="171"/>
        <v>0</v>
      </c>
      <c r="AT1534" s="42"/>
    </row>
    <row r="1535" spans="1:46">
      <c r="A1535" s="49"/>
      <c r="B1535" s="49">
        <f t="shared" si="165"/>
        <v>0</v>
      </c>
      <c r="C1535" s="49">
        <f>IF('３　回答貼付シート'!$F1532&lt;&gt;0,VLOOKUP('３　回答貼付シート'!$F1532,$AR$2048:$AS$2054,2,FALSE),0)</f>
        <v>0</v>
      </c>
      <c r="D1535" s="49">
        <f>IF('３　回答貼付シート'!$G1532&lt;&gt;0,VLOOKUP(('３　回答貼付シート'!$G1532), $AR$2048:$AS$2054,2,FALSE),0)</f>
        <v>0</v>
      </c>
      <c r="E1535" s="49">
        <f>'３　回答貼付シート'!$H1532</f>
        <v>0</v>
      </c>
      <c r="F1535" s="49">
        <f>IF(E1535=0,0,VLOOKUP($B1535,'２　情報入力シート'!$A$2:$E$2049,5))</f>
        <v>0</v>
      </c>
      <c r="G1535" s="49">
        <f>IF('３　回答貼付シート'!I1532="ない",0,IF('３　回答貼付シート'!I1532="１～２日ある",1,IF('３　回答貼付シート'!I1532="３～５日ある",2,IF('３　回答貼付シート'!I1532="ほぼ毎日ある",3,))))</f>
        <v>0</v>
      </c>
      <c r="H1535" s="49">
        <f>IF('３　回答貼付シート'!J1532="ない",0,IF('３　回答貼付シート'!J1532="１～２日ある",1,IF('３　回答貼付シート'!J1532="３～５日ある",2,IF('３　回答貼付シート'!J1532="ほぼ毎日ある",3,))))</f>
        <v>0</v>
      </c>
      <c r="I1535" s="49">
        <f>IF('３　回答貼付シート'!K1532="ない",0,IF('３　回答貼付シート'!K1532="１～２日ある",1,IF('３　回答貼付シート'!K1532="３～５日ある",2,IF('３　回答貼付シート'!K1532="ほぼ毎日ある",3,))))</f>
        <v>0</v>
      </c>
      <c r="J1535" s="49">
        <f>IF('３　回答貼付シート'!L1532="ない",0,IF('３　回答貼付シート'!L1532="１～２日ある",1,IF('３　回答貼付シート'!L1532="３～５日ある",2,IF('３　回答貼付シート'!L1532="ほぼ毎日ある",3,))))</f>
        <v>0</v>
      </c>
      <c r="K1535" s="49">
        <f>IF('３　回答貼付シート'!M1532="ない",0,IF('３　回答貼付シート'!M1532="１～２日ある",1,IF('３　回答貼付シート'!M1532="３～５日ある",2,IF('３　回答貼付シート'!M1532="ほぼ毎日ある",3,))))</f>
        <v>0</v>
      </c>
      <c r="L1535" s="49">
        <f>IF('３　回答貼付シート'!N1532="ない",0,IF('３　回答貼付シート'!N1532="１～２日ある",1,IF('３　回答貼付シート'!N1532="３～５日ある",2,IF('３　回答貼付シート'!N1532="ほぼ毎日ある",3,))))</f>
        <v>0</v>
      </c>
      <c r="M1535" s="49">
        <f>IF('３　回答貼付シート'!O1532="ない",0,IF('３　回答貼付シート'!O1532="１～２日ある",1,IF('３　回答貼付シート'!O1532="３～５日ある",2,IF('３　回答貼付シート'!O1532="ほぼ毎日ある",3,))))</f>
        <v>0</v>
      </c>
      <c r="N1535" s="49">
        <f>IF('３　回答貼付シート'!P1532="ない",0,IF('３　回答貼付シート'!P1532="１～２日ある",1,IF('３　回答貼付シート'!P1532="３～５日ある",2,IF('３　回答貼付シート'!P1532="ほぼ毎日ある",3,))))</f>
        <v>0</v>
      </c>
      <c r="O1535" s="49">
        <f>IF('３　回答貼付シート'!Q1532="ない",0,IF('３　回答貼付シート'!Q1532="１～２日ある",1,IF('３　回答貼付シート'!Q1532="３～５日ある",2,IF('３　回答貼付シート'!Q1532="ほぼ毎日ある",3,))))</f>
        <v>0</v>
      </c>
      <c r="P1535" s="49">
        <f>IF('３　回答貼付シート'!R1532="ない",0,IF('３　回答貼付シート'!R1532="１～２日ある",1,IF('３　回答貼付シート'!R1532="３～５日ある",2,IF('３　回答貼付シート'!R1532="ほぼ毎日ある",3,))))</f>
        <v>0</v>
      </c>
      <c r="Q1535" s="49">
        <f>IF('３　回答貼付シート'!S1532="ない",0,IF('３　回答貼付シート'!S1532="１～２日ある",1,IF('３　回答貼付シート'!S1532="３～５日ある",2,IF('３　回答貼付シート'!S1532="ほぼ毎日ある",3,))))</f>
        <v>0</v>
      </c>
      <c r="R1535" s="49">
        <f>IF('３　回答貼付シート'!T1532="ない",0,IF('３　回答貼付シート'!T1532="１～２日ある",1,IF('３　回答貼付シート'!T1532="３～５日ある",2,IF('３　回答貼付シート'!T1532="ほぼ毎日ある",3,))))</f>
        <v>0</v>
      </c>
      <c r="S1535" s="49">
        <f>IF('３　回答貼付シート'!U1532="ない",0,IF('３　回答貼付シート'!U1532="１～２日ある",1,IF('３　回答貼付シート'!U1532="３～５日ある",2,IF('３　回答貼付シート'!U1532="ほぼ毎日ある",3,))))</f>
        <v>0</v>
      </c>
      <c r="T1535" s="49">
        <f>IF('３　回答貼付シート'!V1532="ない",0,IF('３　回答貼付シート'!V1532="１～２日ある",1,IF('３　回答貼付シート'!V1532="３～５日ある",2,IF('３　回答貼付シート'!V1532="ほぼ毎日ある",3,))))</f>
        <v>0</v>
      </c>
      <c r="U1535" s="49">
        <f>IF('３　回答貼付シート'!W1532="ない",0,IF('３　回答貼付シート'!W1532="１～２日ある",1,IF('３　回答貼付シート'!W1532="３～５日ある",2,IF('３　回答貼付シート'!W1532="ほぼ毎日ある",3,))))</f>
        <v>0</v>
      </c>
      <c r="V1535" s="49">
        <f>IF('３　回答貼付シート'!X1532="ない",0,IF('３　回答貼付シート'!X1532="１～２日ある",1,IF('３　回答貼付シート'!X1532="３～５日ある",2,IF('３　回答貼付シート'!X1532="ほぼ毎日ある",3,))))</f>
        <v>0</v>
      </c>
      <c r="W1535" s="49">
        <f>IF('３　回答貼付シート'!Y1532="ない",0,IF('３　回答貼付シート'!Y1532="１～２日ある",1,IF('３　回答貼付シート'!Y1532="３～５日ある",2,IF('３　回答貼付シート'!Y1532="ほぼ毎日ある",3,))))</f>
        <v>0</v>
      </c>
      <c r="X1535" s="49">
        <f>IF('３　回答貼付シート'!Z1532="ない",0,IF('３　回答貼付シート'!Z1532="１～２日ある",1,IF('３　回答貼付シート'!Z1532="３～５日ある",2,IF('３　回答貼付シート'!Z1532="ほぼ毎日ある",3,))))</f>
        <v>0</v>
      </c>
      <c r="Y1535" s="49">
        <f>IF('３　回答貼付シート'!AA1532="ない",0,IF('３　回答貼付シート'!AA1532="１～２日ある",1,IF('３　回答貼付シート'!AA1532="３～５日ある",2,IF('３　回答貼付シート'!AA1532="ほぼ毎日ある",3,))))</f>
        <v>0</v>
      </c>
      <c r="Z1535" s="49">
        <f>IF('３　回答貼付シート'!AB1532="ない",0,IF('３　回答貼付シート'!AB1532="１～２日ある",1,IF('３　回答貼付シート'!AB1532="３～５日ある",2,IF('３　回答貼付シート'!AB1532="ほぼ毎日ある",3,))))</f>
        <v>0</v>
      </c>
      <c r="AA1535" s="49">
        <f>IF('３　回答貼付シート'!AC1532="ない",0,IF('３　回答貼付シート'!AC1532="１～２日ある",1,IF('３　回答貼付シート'!AC1532="３～５日ある",2,IF('３　回答貼付シート'!AC1532="ほぼ毎日ある",3,))))</f>
        <v>0</v>
      </c>
      <c r="AB1535" s="49">
        <f>IF('３　回答貼付シート'!AD1532="ない",0,IF('３　回答貼付シート'!AD1532="１～２日ある",1,IF('３　回答貼付シート'!AD1532="３～５日ある",2,IF('３　回答貼付シート'!AD1532="ほぼ毎日ある",3,))))</f>
        <v>0</v>
      </c>
      <c r="AC1535" s="49">
        <f>IF('３　回答貼付シート'!AE1532="ない",0,IF('３　回答貼付シート'!AE1532="１～２日ある",1,IF('３　回答貼付シート'!AE1532="３～５日ある",2,IF('３　回答貼付シート'!AE1532="ほぼ毎日ある",3,))))</f>
        <v>0</v>
      </c>
      <c r="AD1535" s="49">
        <f>IF('３　回答貼付シート'!AF1532="ない",0,IF('３　回答貼付シート'!AF1532="１～２日ある",1,IF('３　回答貼付シート'!AF1532="３～５日ある",2,IF('３　回答貼付シート'!AF1532="ほぼ毎日ある",3,))))</f>
        <v>0</v>
      </c>
      <c r="AE1535" s="49">
        <f>IF('３　回答貼付シート'!AG1532="ない",0,IF('３　回答貼付シート'!AG1532="１～２日ある",1,IF('３　回答貼付シート'!AG1532="３～５日ある",2,IF('３　回答貼付シート'!AG1532="ほぼ毎日ある",3,))))</f>
        <v>0</v>
      </c>
      <c r="AF1535" s="49">
        <f>IF('３　回答貼付シート'!AH1532="ない",0,IF('３　回答貼付シート'!AH1532="１～２日ある",1,IF('３　回答貼付シート'!AH1532="３～５日ある",2,IF('３　回答貼付シート'!AH1532="ほぼ毎日ある",3,))))</f>
        <v>0</v>
      </c>
      <c r="AG1535" s="49">
        <f>IF('３　回答貼付シート'!AI1532="ない",0,IF('３　回答貼付シート'!AI1532="１～２日ある",1,IF('３　回答貼付シート'!AI1532="３～５日ある",2,IF('３　回答貼付シート'!AI1532="ほぼ毎日ある",3,))))</f>
        <v>0</v>
      </c>
      <c r="AH1535" s="49">
        <f>IF('３　回答貼付シート'!AJ1532="ない",0,IF('３　回答貼付シート'!AJ1532="１～２日ある",1,IF('３　回答貼付シート'!AJ1532="３～５日ある",2,IF('３　回答貼付シート'!AJ1532="ほぼ毎日ある",3,))))</f>
        <v>0</v>
      </c>
      <c r="AI1535" s="49">
        <f>IF('３　回答貼付シート'!AK1532="ない",0,IF('３　回答貼付シート'!AK1532="１～２日ある",1,IF('３　回答貼付シート'!AK1532="３～５日ある",2,IF('３　回答貼付シート'!AK1532="ほぼ毎日ある",3,))))</f>
        <v>0</v>
      </c>
      <c r="AJ1535" s="49">
        <f>IF('３　回答貼付シート'!AL1532="ない",0,IF('３　回答貼付シート'!AL1532="１～２日ある",1,IF('３　回答貼付シート'!AL1532="３～５日ある",2,IF('３　回答貼付シート'!AL1532="ほぼ毎日ある",3,))))</f>
        <v>0</v>
      </c>
      <c r="AK1535" s="49">
        <f>IF('３　回答貼付シート'!AM1532="ない",0,IF('３　回答貼付シート'!AM1532="１～２日ある",1,IF('３　回答貼付シート'!AM1532="３～５日ある",2,IF('３　回答貼付シート'!AM1532="ほぼ毎日ある",3,))))</f>
        <v>0</v>
      </c>
      <c r="AL1535" s="49">
        <f>'３　回答貼付シート'!$AN1532</f>
        <v>0</v>
      </c>
      <c r="AM1535" s="49" t="str">
        <f t="shared" si="166"/>
        <v/>
      </c>
      <c r="AN1535" s="49" t="str">
        <f t="shared" si="167"/>
        <v/>
      </c>
      <c r="AO1535" s="49" t="str">
        <f t="shared" si="168"/>
        <v/>
      </c>
      <c r="AP1535" s="49" t="str">
        <f t="shared" si="169"/>
        <v/>
      </c>
      <c r="AQ1535" s="49" t="str">
        <f t="shared" si="170"/>
        <v/>
      </c>
      <c r="AR1535" t="str">
        <f t="shared" si="171"/>
        <v>0</v>
      </c>
      <c r="AT1535" s="42"/>
    </row>
    <row r="1536" spans="1:46">
      <c r="A1536" s="49"/>
      <c r="B1536" s="49">
        <f t="shared" si="165"/>
        <v>0</v>
      </c>
      <c r="C1536" s="49">
        <f>IF('３　回答貼付シート'!$F1533&lt;&gt;0,VLOOKUP('３　回答貼付シート'!$F1533,$AR$2048:$AS$2054,2,FALSE),0)</f>
        <v>0</v>
      </c>
      <c r="D1536" s="49">
        <f>IF('３　回答貼付シート'!$G1533&lt;&gt;0,VLOOKUP(('３　回答貼付シート'!$G1533), $AR$2048:$AS$2054,2,FALSE),0)</f>
        <v>0</v>
      </c>
      <c r="E1536" s="49">
        <f>'３　回答貼付シート'!$H1533</f>
        <v>0</v>
      </c>
      <c r="F1536" s="49">
        <f>IF(E1536=0,0,VLOOKUP($B1536,'２　情報入力シート'!$A$2:$E$2049,5))</f>
        <v>0</v>
      </c>
      <c r="G1536" s="49">
        <f>IF('３　回答貼付シート'!I1533="ない",0,IF('３　回答貼付シート'!I1533="１～２日ある",1,IF('３　回答貼付シート'!I1533="３～５日ある",2,IF('３　回答貼付シート'!I1533="ほぼ毎日ある",3,))))</f>
        <v>0</v>
      </c>
      <c r="H1536" s="49">
        <f>IF('３　回答貼付シート'!J1533="ない",0,IF('３　回答貼付シート'!J1533="１～２日ある",1,IF('３　回答貼付シート'!J1533="３～５日ある",2,IF('３　回答貼付シート'!J1533="ほぼ毎日ある",3,))))</f>
        <v>0</v>
      </c>
      <c r="I1536" s="49">
        <f>IF('３　回答貼付シート'!K1533="ない",0,IF('３　回答貼付シート'!K1533="１～２日ある",1,IF('３　回答貼付シート'!K1533="３～５日ある",2,IF('３　回答貼付シート'!K1533="ほぼ毎日ある",3,))))</f>
        <v>0</v>
      </c>
      <c r="J1536" s="49">
        <f>IF('３　回答貼付シート'!L1533="ない",0,IF('３　回答貼付シート'!L1533="１～２日ある",1,IF('３　回答貼付シート'!L1533="３～５日ある",2,IF('３　回答貼付シート'!L1533="ほぼ毎日ある",3,))))</f>
        <v>0</v>
      </c>
      <c r="K1536" s="49">
        <f>IF('３　回答貼付シート'!M1533="ない",0,IF('３　回答貼付シート'!M1533="１～２日ある",1,IF('３　回答貼付シート'!M1533="３～５日ある",2,IF('３　回答貼付シート'!M1533="ほぼ毎日ある",3,))))</f>
        <v>0</v>
      </c>
      <c r="L1536" s="49">
        <f>IF('３　回答貼付シート'!N1533="ない",0,IF('３　回答貼付シート'!N1533="１～２日ある",1,IF('３　回答貼付シート'!N1533="３～５日ある",2,IF('３　回答貼付シート'!N1533="ほぼ毎日ある",3,))))</f>
        <v>0</v>
      </c>
      <c r="M1536" s="49">
        <f>IF('３　回答貼付シート'!O1533="ない",0,IF('３　回答貼付シート'!O1533="１～２日ある",1,IF('３　回答貼付シート'!O1533="３～５日ある",2,IF('３　回答貼付シート'!O1533="ほぼ毎日ある",3,))))</f>
        <v>0</v>
      </c>
      <c r="N1536" s="49">
        <f>IF('３　回答貼付シート'!P1533="ない",0,IF('３　回答貼付シート'!P1533="１～２日ある",1,IF('３　回答貼付シート'!P1533="３～５日ある",2,IF('３　回答貼付シート'!P1533="ほぼ毎日ある",3,))))</f>
        <v>0</v>
      </c>
      <c r="O1536" s="49">
        <f>IF('３　回答貼付シート'!Q1533="ない",0,IF('３　回答貼付シート'!Q1533="１～２日ある",1,IF('３　回答貼付シート'!Q1533="３～５日ある",2,IF('３　回答貼付シート'!Q1533="ほぼ毎日ある",3,))))</f>
        <v>0</v>
      </c>
      <c r="P1536" s="49">
        <f>IF('３　回答貼付シート'!R1533="ない",0,IF('３　回答貼付シート'!R1533="１～２日ある",1,IF('３　回答貼付シート'!R1533="３～５日ある",2,IF('３　回答貼付シート'!R1533="ほぼ毎日ある",3,))))</f>
        <v>0</v>
      </c>
      <c r="Q1536" s="49">
        <f>IF('３　回答貼付シート'!S1533="ない",0,IF('３　回答貼付シート'!S1533="１～２日ある",1,IF('３　回答貼付シート'!S1533="３～５日ある",2,IF('３　回答貼付シート'!S1533="ほぼ毎日ある",3,))))</f>
        <v>0</v>
      </c>
      <c r="R1536" s="49">
        <f>IF('３　回答貼付シート'!T1533="ない",0,IF('３　回答貼付シート'!T1533="１～２日ある",1,IF('３　回答貼付シート'!T1533="３～５日ある",2,IF('３　回答貼付シート'!T1533="ほぼ毎日ある",3,))))</f>
        <v>0</v>
      </c>
      <c r="S1536" s="49">
        <f>IF('３　回答貼付シート'!U1533="ない",0,IF('３　回答貼付シート'!U1533="１～２日ある",1,IF('３　回答貼付シート'!U1533="３～５日ある",2,IF('３　回答貼付シート'!U1533="ほぼ毎日ある",3,))))</f>
        <v>0</v>
      </c>
      <c r="T1536" s="49">
        <f>IF('３　回答貼付シート'!V1533="ない",0,IF('３　回答貼付シート'!V1533="１～２日ある",1,IF('３　回答貼付シート'!V1533="３～５日ある",2,IF('３　回答貼付シート'!V1533="ほぼ毎日ある",3,))))</f>
        <v>0</v>
      </c>
      <c r="U1536" s="49">
        <f>IF('３　回答貼付シート'!W1533="ない",0,IF('３　回答貼付シート'!W1533="１～２日ある",1,IF('３　回答貼付シート'!W1533="３～５日ある",2,IF('３　回答貼付シート'!W1533="ほぼ毎日ある",3,))))</f>
        <v>0</v>
      </c>
      <c r="V1536" s="49">
        <f>IF('３　回答貼付シート'!X1533="ない",0,IF('３　回答貼付シート'!X1533="１～２日ある",1,IF('３　回答貼付シート'!X1533="３～５日ある",2,IF('３　回答貼付シート'!X1533="ほぼ毎日ある",3,))))</f>
        <v>0</v>
      </c>
      <c r="W1536" s="49">
        <f>IF('３　回答貼付シート'!Y1533="ない",0,IF('３　回答貼付シート'!Y1533="１～２日ある",1,IF('３　回答貼付シート'!Y1533="３～５日ある",2,IF('３　回答貼付シート'!Y1533="ほぼ毎日ある",3,))))</f>
        <v>0</v>
      </c>
      <c r="X1536" s="49">
        <f>IF('３　回答貼付シート'!Z1533="ない",0,IF('３　回答貼付シート'!Z1533="１～２日ある",1,IF('３　回答貼付シート'!Z1533="３～５日ある",2,IF('３　回答貼付シート'!Z1533="ほぼ毎日ある",3,))))</f>
        <v>0</v>
      </c>
      <c r="Y1536" s="49">
        <f>IF('３　回答貼付シート'!AA1533="ない",0,IF('３　回答貼付シート'!AA1533="１～２日ある",1,IF('３　回答貼付シート'!AA1533="３～５日ある",2,IF('３　回答貼付シート'!AA1533="ほぼ毎日ある",3,))))</f>
        <v>0</v>
      </c>
      <c r="Z1536" s="49">
        <f>IF('３　回答貼付シート'!AB1533="ない",0,IF('３　回答貼付シート'!AB1533="１～２日ある",1,IF('３　回答貼付シート'!AB1533="３～５日ある",2,IF('３　回答貼付シート'!AB1533="ほぼ毎日ある",3,))))</f>
        <v>0</v>
      </c>
      <c r="AA1536" s="49">
        <f>IF('３　回答貼付シート'!AC1533="ない",0,IF('３　回答貼付シート'!AC1533="１～２日ある",1,IF('３　回答貼付シート'!AC1533="３～５日ある",2,IF('３　回答貼付シート'!AC1533="ほぼ毎日ある",3,))))</f>
        <v>0</v>
      </c>
      <c r="AB1536" s="49">
        <f>IF('３　回答貼付シート'!AD1533="ない",0,IF('３　回答貼付シート'!AD1533="１～２日ある",1,IF('３　回答貼付シート'!AD1533="３～５日ある",2,IF('３　回答貼付シート'!AD1533="ほぼ毎日ある",3,))))</f>
        <v>0</v>
      </c>
      <c r="AC1536" s="49">
        <f>IF('３　回答貼付シート'!AE1533="ない",0,IF('３　回答貼付シート'!AE1533="１～２日ある",1,IF('３　回答貼付シート'!AE1533="３～５日ある",2,IF('３　回答貼付シート'!AE1533="ほぼ毎日ある",3,))))</f>
        <v>0</v>
      </c>
      <c r="AD1536" s="49">
        <f>IF('３　回答貼付シート'!AF1533="ない",0,IF('３　回答貼付シート'!AF1533="１～２日ある",1,IF('３　回答貼付シート'!AF1533="３～５日ある",2,IF('３　回答貼付シート'!AF1533="ほぼ毎日ある",3,))))</f>
        <v>0</v>
      </c>
      <c r="AE1536" s="49">
        <f>IF('３　回答貼付シート'!AG1533="ない",0,IF('３　回答貼付シート'!AG1533="１～２日ある",1,IF('３　回答貼付シート'!AG1533="３～５日ある",2,IF('３　回答貼付シート'!AG1533="ほぼ毎日ある",3,))))</f>
        <v>0</v>
      </c>
      <c r="AF1536" s="49">
        <f>IF('３　回答貼付シート'!AH1533="ない",0,IF('３　回答貼付シート'!AH1533="１～２日ある",1,IF('３　回答貼付シート'!AH1533="３～５日ある",2,IF('３　回答貼付シート'!AH1533="ほぼ毎日ある",3,))))</f>
        <v>0</v>
      </c>
      <c r="AG1536" s="49">
        <f>IF('３　回答貼付シート'!AI1533="ない",0,IF('３　回答貼付シート'!AI1533="１～２日ある",1,IF('３　回答貼付シート'!AI1533="３～５日ある",2,IF('３　回答貼付シート'!AI1533="ほぼ毎日ある",3,))))</f>
        <v>0</v>
      </c>
      <c r="AH1536" s="49">
        <f>IF('３　回答貼付シート'!AJ1533="ない",0,IF('３　回答貼付シート'!AJ1533="１～２日ある",1,IF('３　回答貼付シート'!AJ1533="３～５日ある",2,IF('３　回答貼付シート'!AJ1533="ほぼ毎日ある",3,))))</f>
        <v>0</v>
      </c>
      <c r="AI1536" s="49">
        <f>IF('３　回答貼付シート'!AK1533="ない",0,IF('３　回答貼付シート'!AK1533="１～２日ある",1,IF('３　回答貼付シート'!AK1533="３～５日ある",2,IF('３　回答貼付シート'!AK1533="ほぼ毎日ある",3,))))</f>
        <v>0</v>
      </c>
      <c r="AJ1536" s="49">
        <f>IF('３　回答貼付シート'!AL1533="ない",0,IF('３　回答貼付シート'!AL1533="１～２日ある",1,IF('３　回答貼付シート'!AL1533="３～５日ある",2,IF('３　回答貼付シート'!AL1533="ほぼ毎日ある",3,))))</f>
        <v>0</v>
      </c>
      <c r="AK1536" s="49">
        <f>IF('３　回答貼付シート'!AM1533="ない",0,IF('３　回答貼付シート'!AM1533="１～２日ある",1,IF('３　回答貼付シート'!AM1533="３～５日ある",2,IF('３　回答貼付シート'!AM1533="ほぼ毎日ある",3,))))</f>
        <v>0</v>
      </c>
      <c r="AL1536" s="49">
        <f>'３　回答貼付シート'!$AN1533</f>
        <v>0</v>
      </c>
      <c r="AM1536" s="49" t="str">
        <f t="shared" si="166"/>
        <v/>
      </c>
      <c r="AN1536" s="49" t="str">
        <f t="shared" si="167"/>
        <v/>
      </c>
      <c r="AO1536" s="49" t="str">
        <f t="shared" si="168"/>
        <v/>
      </c>
      <c r="AP1536" s="49" t="str">
        <f t="shared" si="169"/>
        <v/>
      </c>
      <c r="AQ1536" s="49" t="str">
        <f t="shared" si="170"/>
        <v/>
      </c>
      <c r="AR1536" t="str">
        <f t="shared" si="171"/>
        <v>0</v>
      </c>
      <c r="AT1536" s="42"/>
    </row>
    <row r="1537" spans="1:46">
      <c r="A1537" s="49"/>
      <c r="B1537" s="49">
        <f t="shared" si="165"/>
        <v>0</v>
      </c>
      <c r="C1537" s="49">
        <f>IF('３　回答貼付シート'!$F1534&lt;&gt;0,VLOOKUP('３　回答貼付シート'!$F1534,$AR$2048:$AS$2054,2,FALSE),0)</f>
        <v>0</v>
      </c>
      <c r="D1537" s="49">
        <f>IF('３　回答貼付シート'!$G1534&lt;&gt;0,VLOOKUP(('３　回答貼付シート'!$G1534), $AR$2048:$AS$2054,2,FALSE),0)</f>
        <v>0</v>
      </c>
      <c r="E1537" s="49">
        <f>'３　回答貼付シート'!$H1534</f>
        <v>0</v>
      </c>
      <c r="F1537" s="49">
        <f>IF(E1537=0,0,VLOOKUP($B1537,'２　情報入力シート'!$A$2:$E$2049,5))</f>
        <v>0</v>
      </c>
      <c r="G1537" s="49">
        <f>IF('３　回答貼付シート'!I1534="ない",0,IF('３　回答貼付シート'!I1534="１～２日ある",1,IF('３　回答貼付シート'!I1534="３～５日ある",2,IF('３　回答貼付シート'!I1534="ほぼ毎日ある",3,))))</f>
        <v>0</v>
      </c>
      <c r="H1537" s="49">
        <f>IF('３　回答貼付シート'!J1534="ない",0,IF('３　回答貼付シート'!J1534="１～２日ある",1,IF('３　回答貼付シート'!J1534="３～５日ある",2,IF('３　回答貼付シート'!J1534="ほぼ毎日ある",3,))))</f>
        <v>0</v>
      </c>
      <c r="I1537" s="49">
        <f>IF('３　回答貼付シート'!K1534="ない",0,IF('３　回答貼付シート'!K1534="１～２日ある",1,IF('３　回答貼付シート'!K1534="３～５日ある",2,IF('３　回答貼付シート'!K1534="ほぼ毎日ある",3,))))</f>
        <v>0</v>
      </c>
      <c r="J1537" s="49">
        <f>IF('３　回答貼付シート'!L1534="ない",0,IF('３　回答貼付シート'!L1534="１～２日ある",1,IF('３　回答貼付シート'!L1534="３～５日ある",2,IF('３　回答貼付シート'!L1534="ほぼ毎日ある",3,))))</f>
        <v>0</v>
      </c>
      <c r="K1537" s="49">
        <f>IF('３　回答貼付シート'!M1534="ない",0,IF('３　回答貼付シート'!M1534="１～２日ある",1,IF('３　回答貼付シート'!M1534="３～５日ある",2,IF('３　回答貼付シート'!M1534="ほぼ毎日ある",3,))))</f>
        <v>0</v>
      </c>
      <c r="L1537" s="49">
        <f>IF('３　回答貼付シート'!N1534="ない",0,IF('３　回答貼付シート'!N1534="１～２日ある",1,IF('３　回答貼付シート'!N1534="３～５日ある",2,IF('３　回答貼付シート'!N1534="ほぼ毎日ある",3,))))</f>
        <v>0</v>
      </c>
      <c r="M1537" s="49">
        <f>IF('３　回答貼付シート'!O1534="ない",0,IF('３　回答貼付シート'!O1534="１～２日ある",1,IF('３　回答貼付シート'!O1534="３～５日ある",2,IF('３　回答貼付シート'!O1534="ほぼ毎日ある",3,))))</f>
        <v>0</v>
      </c>
      <c r="N1537" s="49">
        <f>IF('３　回答貼付シート'!P1534="ない",0,IF('３　回答貼付シート'!P1534="１～２日ある",1,IF('３　回答貼付シート'!P1534="３～５日ある",2,IF('３　回答貼付シート'!P1534="ほぼ毎日ある",3,))))</f>
        <v>0</v>
      </c>
      <c r="O1537" s="49">
        <f>IF('３　回答貼付シート'!Q1534="ない",0,IF('３　回答貼付シート'!Q1534="１～２日ある",1,IF('３　回答貼付シート'!Q1534="３～５日ある",2,IF('３　回答貼付シート'!Q1534="ほぼ毎日ある",3,))))</f>
        <v>0</v>
      </c>
      <c r="P1537" s="49">
        <f>IF('３　回答貼付シート'!R1534="ない",0,IF('３　回答貼付シート'!R1534="１～２日ある",1,IF('３　回答貼付シート'!R1534="３～５日ある",2,IF('３　回答貼付シート'!R1534="ほぼ毎日ある",3,))))</f>
        <v>0</v>
      </c>
      <c r="Q1537" s="49">
        <f>IF('３　回答貼付シート'!S1534="ない",0,IF('３　回答貼付シート'!S1534="１～２日ある",1,IF('３　回答貼付シート'!S1534="３～５日ある",2,IF('３　回答貼付シート'!S1534="ほぼ毎日ある",3,))))</f>
        <v>0</v>
      </c>
      <c r="R1537" s="49">
        <f>IF('３　回答貼付シート'!T1534="ない",0,IF('３　回答貼付シート'!T1534="１～２日ある",1,IF('３　回答貼付シート'!T1534="３～５日ある",2,IF('３　回答貼付シート'!T1534="ほぼ毎日ある",3,))))</f>
        <v>0</v>
      </c>
      <c r="S1537" s="49">
        <f>IF('３　回答貼付シート'!U1534="ない",0,IF('３　回答貼付シート'!U1534="１～２日ある",1,IF('３　回答貼付シート'!U1534="３～５日ある",2,IF('３　回答貼付シート'!U1534="ほぼ毎日ある",3,))))</f>
        <v>0</v>
      </c>
      <c r="T1537" s="49">
        <f>IF('３　回答貼付シート'!V1534="ない",0,IF('３　回答貼付シート'!V1534="１～２日ある",1,IF('３　回答貼付シート'!V1534="３～５日ある",2,IF('３　回答貼付シート'!V1534="ほぼ毎日ある",3,))))</f>
        <v>0</v>
      </c>
      <c r="U1537" s="49">
        <f>IF('３　回答貼付シート'!W1534="ない",0,IF('３　回答貼付シート'!W1534="１～２日ある",1,IF('３　回答貼付シート'!W1534="３～５日ある",2,IF('３　回答貼付シート'!W1534="ほぼ毎日ある",3,))))</f>
        <v>0</v>
      </c>
      <c r="V1537" s="49">
        <f>IF('３　回答貼付シート'!X1534="ない",0,IF('３　回答貼付シート'!X1534="１～２日ある",1,IF('３　回答貼付シート'!X1534="３～５日ある",2,IF('３　回答貼付シート'!X1534="ほぼ毎日ある",3,))))</f>
        <v>0</v>
      </c>
      <c r="W1537" s="49">
        <f>IF('３　回答貼付シート'!Y1534="ない",0,IF('３　回答貼付シート'!Y1534="１～２日ある",1,IF('３　回答貼付シート'!Y1534="３～５日ある",2,IF('３　回答貼付シート'!Y1534="ほぼ毎日ある",3,))))</f>
        <v>0</v>
      </c>
      <c r="X1537" s="49">
        <f>IF('３　回答貼付シート'!Z1534="ない",0,IF('３　回答貼付シート'!Z1534="１～２日ある",1,IF('３　回答貼付シート'!Z1534="３～５日ある",2,IF('３　回答貼付シート'!Z1534="ほぼ毎日ある",3,))))</f>
        <v>0</v>
      </c>
      <c r="Y1537" s="49">
        <f>IF('３　回答貼付シート'!AA1534="ない",0,IF('３　回答貼付シート'!AA1534="１～２日ある",1,IF('３　回答貼付シート'!AA1534="３～５日ある",2,IF('３　回答貼付シート'!AA1534="ほぼ毎日ある",3,))))</f>
        <v>0</v>
      </c>
      <c r="Z1537" s="49">
        <f>IF('３　回答貼付シート'!AB1534="ない",0,IF('３　回答貼付シート'!AB1534="１～２日ある",1,IF('３　回答貼付シート'!AB1534="３～５日ある",2,IF('３　回答貼付シート'!AB1534="ほぼ毎日ある",3,))))</f>
        <v>0</v>
      </c>
      <c r="AA1537" s="49">
        <f>IF('３　回答貼付シート'!AC1534="ない",0,IF('３　回答貼付シート'!AC1534="１～２日ある",1,IF('３　回答貼付シート'!AC1534="３～５日ある",2,IF('３　回答貼付シート'!AC1534="ほぼ毎日ある",3,))))</f>
        <v>0</v>
      </c>
      <c r="AB1537" s="49">
        <f>IF('３　回答貼付シート'!AD1534="ない",0,IF('３　回答貼付シート'!AD1534="１～２日ある",1,IF('３　回答貼付シート'!AD1534="３～５日ある",2,IF('３　回答貼付シート'!AD1534="ほぼ毎日ある",3,))))</f>
        <v>0</v>
      </c>
      <c r="AC1537" s="49">
        <f>IF('３　回答貼付シート'!AE1534="ない",0,IF('３　回答貼付シート'!AE1534="１～２日ある",1,IF('３　回答貼付シート'!AE1534="３～５日ある",2,IF('３　回答貼付シート'!AE1534="ほぼ毎日ある",3,))))</f>
        <v>0</v>
      </c>
      <c r="AD1537" s="49">
        <f>IF('３　回答貼付シート'!AF1534="ない",0,IF('３　回答貼付シート'!AF1534="１～２日ある",1,IF('３　回答貼付シート'!AF1534="３～５日ある",2,IF('３　回答貼付シート'!AF1534="ほぼ毎日ある",3,))))</f>
        <v>0</v>
      </c>
      <c r="AE1537" s="49">
        <f>IF('３　回答貼付シート'!AG1534="ない",0,IF('３　回答貼付シート'!AG1534="１～２日ある",1,IF('３　回答貼付シート'!AG1534="３～５日ある",2,IF('３　回答貼付シート'!AG1534="ほぼ毎日ある",3,))))</f>
        <v>0</v>
      </c>
      <c r="AF1537" s="49">
        <f>IF('３　回答貼付シート'!AH1534="ない",0,IF('３　回答貼付シート'!AH1534="１～２日ある",1,IF('３　回答貼付シート'!AH1534="３～５日ある",2,IF('３　回答貼付シート'!AH1534="ほぼ毎日ある",3,))))</f>
        <v>0</v>
      </c>
      <c r="AG1537" s="49">
        <f>IF('３　回答貼付シート'!AI1534="ない",0,IF('３　回答貼付シート'!AI1534="１～２日ある",1,IF('３　回答貼付シート'!AI1534="３～５日ある",2,IF('３　回答貼付シート'!AI1534="ほぼ毎日ある",3,))))</f>
        <v>0</v>
      </c>
      <c r="AH1537" s="49">
        <f>IF('３　回答貼付シート'!AJ1534="ない",0,IF('３　回答貼付シート'!AJ1534="１～２日ある",1,IF('３　回答貼付シート'!AJ1534="３～５日ある",2,IF('３　回答貼付シート'!AJ1534="ほぼ毎日ある",3,))))</f>
        <v>0</v>
      </c>
      <c r="AI1537" s="49">
        <f>IF('３　回答貼付シート'!AK1534="ない",0,IF('３　回答貼付シート'!AK1534="１～２日ある",1,IF('３　回答貼付シート'!AK1534="３～５日ある",2,IF('３　回答貼付シート'!AK1534="ほぼ毎日ある",3,))))</f>
        <v>0</v>
      </c>
      <c r="AJ1537" s="49">
        <f>IF('３　回答貼付シート'!AL1534="ない",0,IF('３　回答貼付シート'!AL1534="１～２日ある",1,IF('３　回答貼付シート'!AL1534="３～５日ある",2,IF('３　回答貼付シート'!AL1534="ほぼ毎日ある",3,))))</f>
        <v>0</v>
      </c>
      <c r="AK1537" s="49">
        <f>IF('３　回答貼付シート'!AM1534="ない",0,IF('３　回答貼付シート'!AM1534="１～２日ある",1,IF('３　回答貼付シート'!AM1534="３～５日ある",2,IF('３　回答貼付シート'!AM1534="ほぼ毎日ある",3,))))</f>
        <v>0</v>
      </c>
      <c r="AL1537" s="49">
        <f>'３　回答貼付シート'!$AN1534</f>
        <v>0</v>
      </c>
      <c r="AM1537" s="49" t="str">
        <f t="shared" si="166"/>
        <v/>
      </c>
      <c r="AN1537" s="49" t="str">
        <f t="shared" si="167"/>
        <v/>
      </c>
      <c r="AO1537" s="49" t="str">
        <f t="shared" si="168"/>
        <v/>
      </c>
      <c r="AP1537" s="49" t="str">
        <f t="shared" si="169"/>
        <v/>
      </c>
      <c r="AQ1537" s="49" t="str">
        <f t="shared" si="170"/>
        <v/>
      </c>
      <c r="AR1537" t="str">
        <f t="shared" si="171"/>
        <v>0</v>
      </c>
      <c r="AT1537" s="42"/>
    </row>
    <row r="1538" spans="1:46">
      <c r="A1538" s="49"/>
      <c r="B1538" s="49">
        <f t="shared" si="165"/>
        <v>0</v>
      </c>
      <c r="C1538" s="49">
        <f>IF('３　回答貼付シート'!$F1535&lt;&gt;0,VLOOKUP('３　回答貼付シート'!$F1535,$AR$2048:$AS$2054,2,FALSE),0)</f>
        <v>0</v>
      </c>
      <c r="D1538" s="49">
        <f>IF('３　回答貼付シート'!$G1535&lt;&gt;0,VLOOKUP(('３　回答貼付シート'!$G1535), $AR$2048:$AS$2054,2,FALSE),0)</f>
        <v>0</v>
      </c>
      <c r="E1538" s="49">
        <f>'３　回答貼付シート'!$H1535</f>
        <v>0</v>
      </c>
      <c r="F1538" s="49">
        <f>IF(E1538=0,0,VLOOKUP($B1538,'２　情報入力シート'!$A$2:$E$2049,5))</f>
        <v>0</v>
      </c>
      <c r="G1538" s="49">
        <f>IF('３　回答貼付シート'!I1535="ない",0,IF('３　回答貼付シート'!I1535="１～２日ある",1,IF('３　回答貼付シート'!I1535="３～５日ある",2,IF('３　回答貼付シート'!I1535="ほぼ毎日ある",3,))))</f>
        <v>0</v>
      </c>
      <c r="H1538" s="49">
        <f>IF('３　回答貼付シート'!J1535="ない",0,IF('３　回答貼付シート'!J1535="１～２日ある",1,IF('３　回答貼付シート'!J1535="３～５日ある",2,IF('３　回答貼付シート'!J1535="ほぼ毎日ある",3,))))</f>
        <v>0</v>
      </c>
      <c r="I1538" s="49">
        <f>IF('３　回答貼付シート'!K1535="ない",0,IF('３　回答貼付シート'!K1535="１～２日ある",1,IF('３　回答貼付シート'!K1535="３～５日ある",2,IF('３　回答貼付シート'!K1535="ほぼ毎日ある",3,))))</f>
        <v>0</v>
      </c>
      <c r="J1538" s="49">
        <f>IF('３　回答貼付シート'!L1535="ない",0,IF('３　回答貼付シート'!L1535="１～２日ある",1,IF('３　回答貼付シート'!L1535="３～５日ある",2,IF('３　回答貼付シート'!L1535="ほぼ毎日ある",3,))))</f>
        <v>0</v>
      </c>
      <c r="K1538" s="49">
        <f>IF('３　回答貼付シート'!M1535="ない",0,IF('３　回答貼付シート'!M1535="１～２日ある",1,IF('３　回答貼付シート'!M1535="３～５日ある",2,IF('３　回答貼付シート'!M1535="ほぼ毎日ある",3,))))</f>
        <v>0</v>
      </c>
      <c r="L1538" s="49">
        <f>IF('３　回答貼付シート'!N1535="ない",0,IF('３　回答貼付シート'!N1535="１～２日ある",1,IF('３　回答貼付シート'!N1535="３～５日ある",2,IF('３　回答貼付シート'!N1535="ほぼ毎日ある",3,))))</f>
        <v>0</v>
      </c>
      <c r="M1538" s="49">
        <f>IF('３　回答貼付シート'!O1535="ない",0,IF('３　回答貼付シート'!O1535="１～２日ある",1,IF('３　回答貼付シート'!O1535="３～５日ある",2,IF('３　回答貼付シート'!O1535="ほぼ毎日ある",3,))))</f>
        <v>0</v>
      </c>
      <c r="N1538" s="49">
        <f>IF('３　回答貼付シート'!P1535="ない",0,IF('３　回答貼付シート'!P1535="１～２日ある",1,IF('３　回答貼付シート'!P1535="３～５日ある",2,IF('３　回答貼付シート'!P1535="ほぼ毎日ある",3,))))</f>
        <v>0</v>
      </c>
      <c r="O1538" s="49">
        <f>IF('３　回答貼付シート'!Q1535="ない",0,IF('３　回答貼付シート'!Q1535="１～２日ある",1,IF('３　回答貼付シート'!Q1535="３～５日ある",2,IF('３　回答貼付シート'!Q1535="ほぼ毎日ある",3,))))</f>
        <v>0</v>
      </c>
      <c r="P1538" s="49">
        <f>IF('３　回答貼付シート'!R1535="ない",0,IF('３　回答貼付シート'!R1535="１～２日ある",1,IF('３　回答貼付シート'!R1535="３～５日ある",2,IF('３　回答貼付シート'!R1535="ほぼ毎日ある",3,))))</f>
        <v>0</v>
      </c>
      <c r="Q1538" s="49">
        <f>IF('３　回答貼付シート'!S1535="ない",0,IF('３　回答貼付シート'!S1535="１～２日ある",1,IF('３　回答貼付シート'!S1535="３～５日ある",2,IF('３　回答貼付シート'!S1535="ほぼ毎日ある",3,))))</f>
        <v>0</v>
      </c>
      <c r="R1538" s="49">
        <f>IF('３　回答貼付シート'!T1535="ない",0,IF('３　回答貼付シート'!T1535="１～２日ある",1,IF('３　回答貼付シート'!T1535="３～５日ある",2,IF('３　回答貼付シート'!T1535="ほぼ毎日ある",3,))))</f>
        <v>0</v>
      </c>
      <c r="S1538" s="49">
        <f>IF('３　回答貼付シート'!U1535="ない",0,IF('３　回答貼付シート'!U1535="１～２日ある",1,IF('３　回答貼付シート'!U1535="３～５日ある",2,IF('３　回答貼付シート'!U1535="ほぼ毎日ある",3,))))</f>
        <v>0</v>
      </c>
      <c r="T1538" s="49">
        <f>IF('３　回答貼付シート'!V1535="ない",0,IF('３　回答貼付シート'!V1535="１～２日ある",1,IF('３　回答貼付シート'!V1535="３～５日ある",2,IF('３　回答貼付シート'!V1535="ほぼ毎日ある",3,))))</f>
        <v>0</v>
      </c>
      <c r="U1538" s="49">
        <f>IF('３　回答貼付シート'!W1535="ない",0,IF('３　回答貼付シート'!W1535="１～２日ある",1,IF('３　回答貼付シート'!W1535="３～５日ある",2,IF('３　回答貼付シート'!W1535="ほぼ毎日ある",3,))))</f>
        <v>0</v>
      </c>
      <c r="V1538" s="49">
        <f>IF('３　回答貼付シート'!X1535="ない",0,IF('３　回答貼付シート'!X1535="１～２日ある",1,IF('３　回答貼付シート'!X1535="３～５日ある",2,IF('３　回答貼付シート'!X1535="ほぼ毎日ある",3,))))</f>
        <v>0</v>
      </c>
      <c r="W1538" s="49">
        <f>IF('３　回答貼付シート'!Y1535="ない",0,IF('３　回答貼付シート'!Y1535="１～２日ある",1,IF('３　回答貼付シート'!Y1535="３～５日ある",2,IF('３　回答貼付シート'!Y1535="ほぼ毎日ある",3,))))</f>
        <v>0</v>
      </c>
      <c r="X1538" s="49">
        <f>IF('３　回答貼付シート'!Z1535="ない",0,IF('３　回答貼付シート'!Z1535="１～２日ある",1,IF('３　回答貼付シート'!Z1535="３～５日ある",2,IF('３　回答貼付シート'!Z1535="ほぼ毎日ある",3,))))</f>
        <v>0</v>
      </c>
      <c r="Y1538" s="49">
        <f>IF('３　回答貼付シート'!AA1535="ない",0,IF('３　回答貼付シート'!AA1535="１～２日ある",1,IF('３　回答貼付シート'!AA1535="３～５日ある",2,IF('３　回答貼付シート'!AA1535="ほぼ毎日ある",3,))))</f>
        <v>0</v>
      </c>
      <c r="Z1538" s="49">
        <f>IF('３　回答貼付シート'!AB1535="ない",0,IF('３　回答貼付シート'!AB1535="１～２日ある",1,IF('３　回答貼付シート'!AB1535="３～５日ある",2,IF('３　回答貼付シート'!AB1535="ほぼ毎日ある",3,))))</f>
        <v>0</v>
      </c>
      <c r="AA1538" s="49">
        <f>IF('３　回答貼付シート'!AC1535="ない",0,IF('３　回答貼付シート'!AC1535="１～２日ある",1,IF('３　回答貼付シート'!AC1535="３～５日ある",2,IF('３　回答貼付シート'!AC1535="ほぼ毎日ある",3,))))</f>
        <v>0</v>
      </c>
      <c r="AB1538" s="49">
        <f>IF('３　回答貼付シート'!AD1535="ない",0,IF('３　回答貼付シート'!AD1535="１～２日ある",1,IF('３　回答貼付シート'!AD1535="３～５日ある",2,IF('３　回答貼付シート'!AD1535="ほぼ毎日ある",3,))))</f>
        <v>0</v>
      </c>
      <c r="AC1538" s="49">
        <f>IF('３　回答貼付シート'!AE1535="ない",0,IF('３　回答貼付シート'!AE1535="１～２日ある",1,IF('３　回答貼付シート'!AE1535="３～５日ある",2,IF('３　回答貼付シート'!AE1535="ほぼ毎日ある",3,))))</f>
        <v>0</v>
      </c>
      <c r="AD1538" s="49">
        <f>IF('３　回答貼付シート'!AF1535="ない",0,IF('３　回答貼付シート'!AF1535="１～２日ある",1,IF('３　回答貼付シート'!AF1535="３～５日ある",2,IF('３　回答貼付シート'!AF1535="ほぼ毎日ある",3,))))</f>
        <v>0</v>
      </c>
      <c r="AE1538" s="49">
        <f>IF('３　回答貼付シート'!AG1535="ない",0,IF('３　回答貼付シート'!AG1535="１～２日ある",1,IF('３　回答貼付シート'!AG1535="３～５日ある",2,IF('３　回答貼付シート'!AG1535="ほぼ毎日ある",3,))))</f>
        <v>0</v>
      </c>
      <c r="AF1538" s="49">
        <f>IF('３　回答貼付シート'!AH1535="ない",0,IF('３　回答貼付シート'!AH1535="１～２日ある",1,IF('３　回答貼付シート'!AH1535="３～５日ある",2,IF('３　回答貼付シート'!AH1535="ほぼ毎日ある",3,))))</f>
        <v>0</v>
      </c>
      <c r="AG1538" s="49">
        <f>IF('３　回答貼付シート'!AI1535="ない",0,IF('３　回答貼付シート'!AI1535="１～２日ある",1,IF('３　回答貼付シート'!AI1535="３～５日ある",2,IF('３　回答貼付シート'!AI1535="ほぼ毎日ある",3,))))</f>
        <v>0</v>
      </c>
      <c r="AH1538" s="49">
        <f>IF('３　回答貼付シート'!AJ1535="ない",0,IF('３　回答貼付シート'!AJ1535="１～２日ある",1,IF('３　回答貼付シート'!AJ1535="３～５日ある",2,IF('３　回答貼付シート'!AJ1535="ほぼ毎日ある",3,))))</f>
        <v>0</v>
      </c>
      <c r="AI1538" s="49">
        <f>IF('３　回答貼付シート'!AK1535="ない",0,IF('３　回答貼付シート'!AK1535="１～２日ある",1,IF('３　回答貼付シート'!AK1535="３～５日ある",2,IF('３　回答貼付シート'!AK1535="ほぼ毎日ある",3,))))</f>
        <v>0</v>
      </c>
      <c r="AJ1538" s="49">
        <f>IF('３　回答貼付シート'!AL1535="ない",0,IF('３　回答貼付シート'!AL1535="１～２日ある",1,IF('３　回答貼付シート'!AL1535="３～５日ある",2,IF('３　回答貼付シート'!AL1535="ほぼ毎日ある",3,))))</f>
        <v>0</v>
      </c>
      <c r="AK1538" s="49">
        <f>IF('３　回答貼付シート'!AM1535="ない",0,IF('３　回答貼付シート'!AM1535="１～２日ある",1,IF('３　回答貼付シート'!AM1535="３～５日ある",2,IF('３　回答貼付シート'!AM1535="ほぼ毎日ある",3,))))</f>
        <v>0</v>
      </c>
      <c r="AL1538" s="49">
        <f>'３　回答貼付シート'!$AN1535</f>
        <v>0</v>
      </c>
      <c r="AM1538" s="49" t="str">
        <f t="shared" si="166"/>
        <v/>
      </c>
      <c r="AN1538" s="49" t="str">
        <f t="shared" si="167"/>
        <v/>
      </c>
      <c r="AO1538" s="49" t="str">
        <f t="shared" si="168"/>
        <v/>
      </c>
      <c r="AP1538" s="49" t="str">
        <f t="shared" si="169"/>
        <v/>
      </c>
      <c r="AQ1538" s="49" t="str">
        <f t="shared" si="170"/>
        <v/>
      </c>
      <c r="AR1538" t="str">
        <f t="shared" si="171"/>
        <v>0</v>
      </c>
      <c r="AT1538" s="42"/>
    </row>
    <row r="1539" spans="1:46">
      <c r="A1539" s="49"/>
      <c r="B1539" s="49">
        <f t="shared" si="165"/>
        <v>0</v>
      </c>
      <c r="C1539" s="49">
        <f>IF('３　回答貼付シート'!$F1536&lt;&gt;0,VLOOKUP('３　回答貼付シート'!$F1536,$AR$2048:$AS$2054,2,FALSE),0)</f>
        <v>0</v>
      </c>
      <c r="D1539" s="49">
        <f>IF('３　回答貼付シート'!$G1536&lt;&gt;0,VLOOKUP(('３　回答貼付シート'!$G1536), $AR$2048:$AS$2054,2,FALSE),0)</f>
        <v>0</v>
      </c>
      <c r="E1539" s="49">
        <f>'３　回答貼付シート'!$H1536</f>
        <v>0</v>
      </c>
      <c r="F1539" s="49">
        <f>IF(E1539=0,0,VLOOKUP($B1539,'２　情報入力シート'!$A$2:$E$2049,5))</f>
        <v>0</v>
      </c>
      <c r="G1539" s="49">
        <f>IF('３　回答貼付シート'!I1536="ない",0,IF('３　回答貼付シート'!I1536="１～２日ある",1,IF('３　回答貼付シート'!I1536="３～５日ある",2,IF('３　回答貼付シート'!I1536="ほぼ毎日ある",3,))))</f>
        <v>0</v>
      </c>
      <c r="H1539" s="49">
        <f>IF('３　回答貼付シート'!J1536="ない",0,IF('３　回答貼付シート'!J1536="１～２日ある",1,IF('３　回答貼付シート'!J1536="３～５日ある",2,IF('３　回答貼付シート'!J1536="ほぼ毎日ある",3,))))</f>
        <v>0</v>
      </c>
      <c r="I1539" s="49">
        <f>IF('３　回答貼付シート'!K1536="ない",0,IF('３　回答貼付シート'!K1536="１～２日ある",1,IF('３　回答貼付シート'!K1536="３～５日ある",2,IF('３　回答貼付シート'!K1536="ほぼ毎日ある",3,))))</f>
        <v>0</v>
      </c>
      <c r="J1539" s="49">
        <f>IF('３　回答貼付シート'!L1536="ない",0,IF('３　回答貼付シート'!L1536="１～２日ある",1,IF('３　回答貼付シート'!L1536="３～５日ある",2,IF('３　回答貼付シート'!L1536="ほぼ毎日ある",3,))))</f>
        <v>0</v>
      </c>
      <c r="K1539" s="49">
        <f>IF('３　回答貼付シート'!M1536="ない",0,IF('３　回答貼付シート'!M1536="１～２日ある",1,IF('３　回答貼付シート'!M1536="３～５日ある",2,IF('３　回答貼付シート'!M1536="ほぼ毎日ある",3,))))</f>
        <v>0</v>
      </c>
      <c r="L1539" s="49">
        <f>IF('３　回答貼付シート'!N1536="ない",0,IF('３　回答貼付シート'!N1536="１～２日ある",1,IF('３　回答貼付シート'!N1536="３～５日ある",2,IF('３　回答貼付シート'!N1536="ほぼ毎日ある",3,))))</f>
        <v>0</v>
      </c>
      <c r="M1539" s="49">
        <f>IF('３　回答貼付シート'!O1536="ない",0,IF('３　回答貼付シート'!O1536="１～２日ある",1,IF('３　回答貼付シート'!O1536="３～５日ある",2,IF('３　回答貼付シート'!O1536="ほぼ毎日ある",3,))))</f>
        <v>0</v>
      </c>
      <c r="N1539" s="49">
        <f>IF('３　回答貼付シート'!P1536="ない",0,IF('３　回答貼付シート'!P1536="１～２日ある",1,IF('３　回答貼付シート'!P1536="３～５日ある",2,IF('３　回答貼付シート'!P1536="ほぼ毎日ある",3,))))</f>
        <v>0</v>
      </c>
      <c r="O1539" s="49">
        <f>IF('３　回答貼付シート'!Q1536="ない",0,IF('３　回答貼付シート'!Q1536="１～２日ある",1,IF('３　回答貼付シート'!Q1536="３～５日ある",2,IF('３　回答貼付シート'!Q1536="ほぼ毎日ある",3,))))</f>
        <v>0</v>
      </c>
      <c r="P1539" s="49">
        <f>IF('３　回答貼付シート'!R1536="ない",0,IF('３　回答貼付シート'!R1536="１～２日ある",1,IF('３　回答貼付シート'!R1536="３～５日ある",2,IF('３　回答貼付シート'!R1536="ほぼ毎日ある",3,))))</f>
        <v>0</v>
      </c>
      <c r="Q1539" s="49">
        <f>IF('３　回答貼付シート'!S1536="ない",0,IF('３　回答貼付シート'!S1536="１～２日ある",1,IF('３　回答貼付シート'!S1536="３～５日ある",2,IF('３　回答貼付シート'!S1536="ほぼ毎日ある",3,))))</f>
        <v>0</v>
      </c>
      <c r="R1539" s="49">
        <f>IF('３　回答貼付シート'!T1536="ない",0,IF('３　回答貼付シート'!T1536="１～２日ある",1,IF('３　回答貼付シート'!T1536="３～５日ある",2,IF('３　回答貼付シート'!T1536="ほぼ毎日ある",3,))))</f>
        <v>0</v>
      </c>
      <c r="S1539" s="49">
        <f>IF('３　回答貼付シート'!U1536="ない",0,IF('３　回答貼付シート'!U1536="１～２日ある",1,IF('３　回答貼付シート'!U1536="３～５日ある",2,IF('３　回答貼付シート'!U1536="ほぼ毎日ある",3,))))</f>
        <v>0</v>
      </c>
      <c r="T1539" s="49">
        <f>IF('３　回答貼付シート'!V1536="ない",0,IF('３　回答貼付シート'!V1536="１～２日ある",1,IF('３　回答貼付シート'!V1536="３～５日ある",2,IF('３　回答貼付シート'!V1536="ほぼ毎日ある",3,))))</f>
        <v>0</v>
      </c>
      <c r="U1539" s="49">
        <f>IF('３　回答貼付シート'!W1536="ない",0,IF('３　回答貼付シート'!W1536="１～２日ある",1,IF('３　回答貼付シート'!W1536="３～５日ある",2,IF('３　回答貼付シート'!W1536="ほぼ毎日ある",3,))))</f>
        <v>0</v>
      </c>
      <c r="V1539" s="49">
        <f>IF('３　回答貼付シート'!X1536="ない",0,IF('３　回答貼付シート'!X1536="１～２日ある",1,IF('３　回答貼付シート'!X1536="３～５日ある",2,IF('３　回答貼付シート'!X1536="ほぼ毎日ある",3,))))</f>
        <v>0</v>
      </c>
      <c r="W1539" s="49">
        <f>IF('３　回答貼付シート'!Y1536="ない",0,IF('３　回答貼付シート'!Y1536="１～２日ある",1,IF('３　回答貼付シート'!Y1536="３～５日ある",2,IF('３　回答貼付シート'!Y1536="ほぼ毎日ある",3,))))</f>
        <v>0</v>
      </c>
      <c r="X1539" s="49">
        <f>IF('３　回答貼付シート'!Z1536="ない",0,IF('３　回答貼付シート'!Z1536="１～２日ある",1,IF('３　回答貼付シート'!Z1536="３～５日ある",2,IF('３　回答貼付シート'!Z1536="ほぼ毎日ある",3,))))</f>
        <v>0</v>
      </c>
      <c r="Y1539" s="49">
        <f>IF('３　回答貼付シート'!AA1536="ない",0,IF('３　回答貼付シート'!AA1536="１～２日ある",1,IF('３　回答貼付シート'!AA1536="３～５日ある",2,IF('３　回答貼付シート'!AA1536="ほぼ毎日ある",3,))))</f>
        <v>0</v>
      </c>
      <c r="Z1539" s="49">
        <f>IF('３　回答貼付シート'!AB1536="ない",0,IF('３　回答貼付シート'!AB1536="１～２日ある",1,IF('３　回答貼付シート'!AB1536="３～５日ある",2,IF('３　回答貼付シート'!AB1536="ほぼ毎日ある",3,))))</f>
        <v>0</v>
      </c>
      <c r="AA1539" s="49">
        <f>IF('３　回答貼付シート'!AC1536="ない",0,IF('３　回答貼付シート'!AC1536="１～２日ある",1,IF('３　回答貼付シート'!AC1536="３～５日ある",2,IF('３　回答貼付シート'!AC1536="ほぼ毎日ある",3,))))</f>
        <v>0</v>
      </c>
      <c r="AB1539" s="49">
        <f>IF('３　回答貼付シート'!AD1536="ない",0,IF('３　回答貼付シート'!AD1536="１～２日ある",1,IF('３　回答貼付シート'!AD1536="３～５日ある",2,IF('３　回答貼付シート'!AD1536="ほぼ毎日ある",3,))))</f>
        <v>0</v>
      </c>
      <c r="AC1539" s="49">
        <f>IF('３　回答貼付シート'!AE1536="ない",0,IF('３　回答貼付シート'!AE1536="１～２日ある",1,IF('３　回答貼付シート'!AE1536="３～５日ある",2,IF('３　回答貼付シート'!AE1536="ほぼ毎日ある",3,))))</f>
        <v>0</v>
      </c>
      <c r="AD1539" s="49">
        <f>IF('３　回答貼付シート'!AF1536="ない",0,IF('３　回答貼付シート'!AF1536="１～２日ある",1,IF('３　回答貼付シート'!AF1536="３～５日ある",2,IF('３　回答貼付シート'!AF1536="ほぼ毎日ある",3,))))</f>
        <v>0</v>
      </c>
      <c r="AE1539" s="49">
        <f>IF('３　回答貼付シート'!AG1536="ない",0,IF('３　回答貼付シート'!AG1536="１～２日ある",1,IF('３　回答貼付シート'!AG1536="３～５日ある",2,IF('３　回答貼付シート'!AG1536="ほぼ毎日ある",3,))))</f>
        <v>0</v>
      </c>
      <c r="AF1539" s="49">
        <f>IF('３　回答貼付シート'!AH1536="ない",0,IF('３　回答貼付シート'!AH1536="１～２日ある",1,IF('３　回答貼付シート'!AH1536="３～５日ある",2,IF('３　回答貼付シート'!AH1536="ほぼ毎日ある",3,))))</f>
        <v>0</v>
      </c>
      <c r="AG1539" s="49">
        <f>IF('３　回答貼付シート'!AI1536="ない",0,IF('３　回答貼付シート'!AI1536="１～２日ある",1,IF('３　回答貼付シート'!AI1536="３～５日ある",2,IF('３　回答貼付シート'!AI1536="ほぼ毎日ある",3,))))</f>
        <v>0</v>
      </c>
      <c r="AH1539" s="49">
        <f>IF('３　回答貼付シート'!AJ1536="ない",0,IF('３　回答貼付シート'!AJ1536="１～２日ある",1,IF('３　回答貼付シート'!AJ1536="３～５日ある",2,IF('３　回答貼付シート'!AJ1536="ほぼ毎日ある",3,))))</f>
        <v>0</v>
      </c>
      <c r="AI1539" s="49">
        <f>IF('３　回答貼付シート'!AK1536="ない",0,IF('３　回答貼付シート'!AK1536="１～２日ある",1,IF('３　回答貼付シート'!AK1536="３～５日ある",2,IF('３　回答貼付シート'!AK1536="ほぼ毎日ある",3,))))</f>
        <v>0</v>
      </c>
      <c r="AJ1539" s="49">
        <f>IF('３　回答貼付シート'!AL1536="ない",0,IF('３　回答貼付シート'!AL1536="１～２日ある",1,IF('３　回答貼付シート'!AL1536="３～５日ある",2,IF('３　回答貼付シート'!AL1536="ほぼ毎日ある",3,))))</f>
        <v>0</v>
      </c>
      <c r="AK1539" s="49">
        <f>IF('３　回答貼付シート'!AM1536="ない",0,IF('３　回答貼付シート'!AM1536="１～２日ある",1,IF('３　回答貼付シート'!AM1536="３～５日ある",2,IF('３　回答貼付シート'!AM1536="ほぼ毎日ある",3,))))</f>
        <v>0</v>
      </c>
      <c r="AL1539" s="49">
        <f>'３　回答貼付シート'!$AN1536</f>
        <v>0</v>
      </c>
      <c r="AM1539" s="49" t="str">
        <f t="shared" si="166"/>
        <v/>
      </c>
      <c r="AN1539" s="49" t="str">
        <f t="shared" si="167"/>
        <v/>
      </c>
      <c r="AO1539" s="49" t="str">
        <f t="shared" si="168"/>
        <v/>
      </c>
      <c r="AP1539" s="49" t="str">
        <f t="shared" si="169"/>
        <v/>
      </c>
      <c r="AQ1539" s="49" t="str">
        <f t="shared" si="170"/>
        <v/>
      </c>
      <c r="AR1539" t="str">
        <f t="shared" si="171"/>
        <v>0</v>
      </c>
      <c r="AT1539" s="42"/>
    </row>
    <row r="1540" spans="1:46">
      <c r="A1540" s="49"/>
      <c r="B1540" s="49">
        <f t="shared" si="165"/>
        <v>0</v>
      </c>
      <c r="C1540" s="49">
        <f>IF('３　回答貼付シート'!$F1537&lt;&gt;0,VLOOKUP('３　回答貼付シート'!$F1537,$AR$2048:$AS$2054,2,FALSE),0)</f>
        <v>0</v>
      </c>
      <c r="D1540" s="49">
        <f>IF('３　回答貼付シート'!$G1537&lt;&gt;0,VLOOKUP(('３　回答貼付シート'!$G1537), $AR$2048:$AS$2054,2,FALSE),0)</f>
        <v>0</v>
      </c>
      <c r="E1540" s="49">
        <f>'３　回答貼付シート'!$H1537</f>
        <v>0</v>
      </c>
      <c r="F1540" s="49">
        <f>IF(E1540=0,0,VLOOKUP($B1540,'２　情報入力シート'!$A$2:$E$2049,5))</f>
        <v>0</v>
      </c>
      <c r="G1540" s="49">
        <f>IF('３　回答貼付シート'!I1537="ない",0,IF('３　回答貼付シート'!I1537="１～２日ある",1,IF('３　回答貼付シート'!I1537="３～５日ある",2,IF('３　回答貼付シート'!I1537="ほぼ毎日ある",3,))))</f>
        <v>0</v>
      </c>
      <c r="H1540" s="49">
        <f>IF('３　回答貼付シート'!J1537="ない",0,IF('３　回答貼付シート'!J1537="１～２日ある",1,IF('３　回答貼付シート'!J1537="３～５日ある",2,IF('３　回答貼付シート'!J1537="ほぼ毎日ある",3,))))</f>
        <v>0</v>
      </c>
      <c r="I1540" s="49">
        <f>IF('３　回答貼付シート'!K1537="ない",0,IF('３　回答貼付シート'!K1537="１～２日ある",1,IF('３　回答貼付シート'!K1537="３～５日ある",2,IF('３　回答貼付シート'!K1537="ほぼ毎日ある",3,))))</f>
        <v>0</v>
      </c>
      <c r="J1540" s="49">
        <f>IF('３　回答貼付シート'!L1537="ない",0,IF('３　回答貼付シート'!L1537="１～２日ある",1,IF('３　回答貼付シート'!L1537="３～５日ある",2,IF('３　回答貼付シート'!L1537="ほぼ毎日ある",3,))))</f>
        <v>0</v>
      </c>
      <c r="K1540" s="49">
        <f>IF('３　回答貼付シート'!M1537="ない",0,IF('３　回答貼付シート'!M1537="１～２日ある",1,IF('３　回答貼付シート'!M1537="３～５日ある",2,IF('３　回答貼付シート'!M1537="ほぼ毎日ある",3,))))</f>
        <v>0</v>
      </c>
      <c r="L1540" s="49">
        <f>IF('３　回答貼付シート'!N1537="ない",0,IF('３　回答貼付シート'!N1537="１～２日ある",1,IF('３　回答貼付シート'!N1537="３～５日ある",2,IF('３　回答貼付シート'!N1537="ほぼ毎日ある",3,))))</f>
        <v>0</v>
      </c>
      <c r="M1540" s="49">
        <f>IF('３　回答貼付シート'!O1537="ない",0,IF('３　回答貼付シート'!O1537="１～２日ある",1,IF('３　回答貼付シート'!O1537="３～５日ある",2,IF('３　回答貼付シート'!O1537="ほぼ毎日ある",3,))))</f>
        <v>0</v>
      </c>
      <c r="N1540" s="49">
        <f>IF('３　回答貼付シート'!P1537="ない",0,IF('３　回答貼付シート'!P1537="１～２日ある",1,IF('３　回答貼付シート'!P1537="３～５日ある",2,IF('３　回答貼付シート'!P1537="ほぼ毎日ある",3,))))</f>
        <v>0</v>
      </c>
      <c r="O1540" s="49">
        <f>IF('３　回答貼付シート'!Q1537="ない",0,IF('３　回答貼付シート'!Q1537="１～２日ある",1,IF('３　回答貼付シート'!Q1537="３～５日ある",2,IF('３　回答貼付シート'!Q1537="ほぼ毎日ある",3,))))</f>
        <v>0</v>
      </c>
      <c r="P1540" s="49">
        <f>IF('３　回答貼付シート'!R1537="ない",0,IF('３　回答貼付シート'!R1537="１～２日ある",1,IF('３　回答貼付シート'!R1537="３～５日ある",2,IF('３　回答貼付シート'!R1537="ほぼ毎日ある",3,))))</f>
        <v>0</v>
      </c>
      <c r="Q1540" s="49">
        <f>IF('３　回答貼付シート'!S1537="ない",0,IF('３　回答貼付シート'!S1537="１～２日ある",1,IF('３　回答貼付シート'!S1537="３～５日ある",2,IF('３　回答貼付シート'!S1537="ほぼ毎日ある",3,))))</f>
        <v>0</v>
      </c>
      <c r="R1540" s="49">
        <f>IF('３　回答貼付シート'!T1537="ない",0,IF('３　回答貼付シート'!T1537="１～２日ある",1,IF('３　回答貼付シート'!T1537="３～５日ある",2,IF('３　回答貼付シート'!T1537="ほぼ毎日ある",3,))))</f>
        <v>0</v>
      </c>
      <c r="S1540" s="49">
        <f>IF('３　回答貼付シート'!U1537="ない",0,IF('３　回答貼付シート'!U1537="１～２日ある",1,IF('３　回答貼付シート'!U1537="３～５日ある",2,IF('３　回答貼付シート'!U1537="ほぼ毎日ある",3,))))</f>
        <v>0</v>
      </c>
      <c r="T1540" s="49">
        <f>IF('３　回答貼付シート'!V1537="ない",0,IF('３　回答貼付シート'!V1537="１～２日ある",1,IF('３　回答貼付シート'!V1537="３～５日ある",2,IF('３　回答貼付シート'!V1537="ほぼ毎日ある",3,))))</f>
        <v>0</v>
      </c>
      <c r="U1540" s="49">
        <f>IF('３　回答貼付シート'!W1537="ない",0,IF('３　回答貼付シート'!W1537="１～２日ある",1,IF('３　回答貼付シート'!W1537="３～５日ある",2,IF('３　回答貼付シート'!W1537="ほぼ毎日ある",3,))))</f>
        <v>0</v>
      </c>
      <c r="V1540" s="49">
        <f>IF('３　回答貼付シート'!X1537="ない",0,IF('３　回答貼付シート'!X1537="１～２日ある",1,IF('３　回答貼付シート'!X1537="３～５日ある",2,IF('３　回答貼付シート'!X1537="ほぼ毎日ある",3,))))</f>
        <v>0</v>
      </c>
      <c r="W1540" s="49">
        <f>IF('３　回答貼付シート'!Y1537="ない",0,IF('３　回答貼付シート'!Y1537="１～２日ある",1,IF('３　回答貼付シート'!Y1537="３～５日ある",2,IF('３　回答貼付シート'!Y1537="ほぼ毎日ある",3,))))</f>
        <v>0</v>
      </c>
      <c r="X1540" s="49">
        <f>IF('３　回答貼付シート'!Z1537="ない",0,IF('３　回答貼付シート'!Z1537="１～２日ある",1,IF('３　回答貼付シート'!Z1537="３～５日ある",2,IF('３　回答貼付シート'!Z1537="ほぼ毎日ある",3,))))</f>
        <v>0</v>
      </c>
      <c r="Y1540" s="49">
        <f>IF('３　回答貼付シート'!AA1537="ない",0,IF('３　回答貼付シート'!AA1537="１～２日ある",1,IF('３　回答貼付シート'!AA1537="３～５日ある",2,IF('３　回答貼付シート'!AA1537="ほぼ毎日ある",3,))))</f>
        <v>0</v>
      </c>
      <c r="Z1540" s="49">
        <f>IF('３　回答貼付シート'!AB1537="ない",0,IF('３　回答貼付シート'!AB1537="１～２日ある",1,IF('３　回答貼付シート'!AB1537="３～５日ある",2,IF('３　回答貼付シート'!AB1537="ほぼ毎日ある",3,))))</f>
        <v>0</v>
      </c>
      <c r="AA1540" s="49">
        <f>IF('３　回答貼付シート'!AC1537="ない",0,IF('３　回答貼付シート'!AC1537="１～２日ある",1,IF('３　回答貼付シート'!AC1537="３～５日ある",2,IF('３　回答貼付シート'!AC1537="ほぼ毎日ある",3,))))</f>
        <v>0</v>
      </c>
      <c r="AB1540" s="49">
        <f>IF('３　回答貼付シート'!AD1537="ない",0,IF('３　回答貼付シート'!AD1537="１～２日ある",1,IF('３　回答貼付シート'!AD1537="３～５日ある",2,IF('３　回答貼付シート'!AD1537="ほぼ毎日ある",3,))))</f>
        <v>0</v>
      </c>
      <c r="AC1540" s="49">
        <f>IF('３　回答貼付シート'!AE1537="ない",0,IF('３　回答貼付シート'!AE1537="１～２日ある",1,IF('３　回答貼付シート'!AE1537="３～５日ある",2,IF('３　回答貼付シート'!AE1537="ほぼ毎日ある",3,))))</f>
        <v>0</v>
      </c>
      <c r="AD1540" s="49">
        <f>IF('３　回答貼付シート'!AF1537="ない",0,IF('３　回答貼付シート'!AF1537="１～２日ある",1,IF('３　回答貼付シート'!AF1537="３～５日ある",2,IF('３　回答貼付シート'!AF1537="ほぼ毎日ある",3,))))</f>
        <v>0</v>
      </c>
      <c r="AE1540" s="49">
        <f>IF('３　回答貼付シート'!AG1537="ない",0,IF('３　回答貼付シート'!AG1537="１～２日ある",1,IF('３　回答貼付シート'!AG1537="３～５日ある",2,IF('３　回答貼付シート'!AG1537="ほぼ毎日ある",3,))))</f>
        <v>0</v>
      </c>
      <c r="AF1540" s="49">
        <f>IF('３　回答貼付シート'!AH1537="ない",0,IF('３　回答貼付シート'!AH1537="１～２日ある",1,IF('３　回答貼付シート'!AH1537="３～５日ある",2,IF('３　回答貼付シート'!AH1537="ほぼ毎日ある",3,))))</f>
        <v>0</v>
      </c>
      <c r="AG1540" s="49">
        <f>IF('３　回答貼付シート'!AI1537="ない",0,IF('３　回答貼付シート'!AI1537="１～２日ある",1,IF('３　回答貼付シート'!AI1537="３～５日ある",2,IF('３　回答貼付シート'!AI1537="ほぼ毎日ある",3,))))</f>
        <v>0</v>
      </c>
      <c r="AH1540" s="49">
        <f>IF('３　回答貼付シート'!AJ1537="ない",0,IF('３　回答貼付シート'!AJ1537="１～２日ある",1,IF('３　回答貼付シート'!AJ1537="３～５日ある",2,IF('３　回答貼付シート'!AJ1537="ほぼ毎日ある",3,))))</f>
        <v>0</v>
      </c>
      <c r="AI1540" s="49">
        <f>IF('３　回答貼付シート'!AK1537="ない",0,IF('３　回答貼付シート'!AK1537="１～２日ある",1,IF('３　回答貼付シート'!AK1537="３～５日ある",2,IF('３　回答貼付シート'!AK1537="ほぼ毎日ある",3,))))</f>
        <v>0</v>
      </c>
      <c r="AJ1540" s="49">
        <f>IF('３　回答貼付シート'!AL1537="ない",0,IF('３　回答貼付シート'!AL1537="１～２日ある",1,IF('３　回答貼付シート'!AL1537="３～５日ある",2,IF('３　回答貼付シート'!AL1537="ほぼ毎日ある",3,))))</f>
        <v>0</v>
      </c>
      <c r="AK1540" s="49">
        <f>IF('３　回答貼付シート'!AM1537="ない",0,IF('３　回答貼付シート'!AM1537="１～２日ある",1,IF('３　回答貼付シート'!AM1537="３～５日ある",2,IF('３　回答貼付シート'!AM1537="ほぼ毎日ある",3,))))</f>
        <v>0</v>
      </c>
      <c r="AL1540" s="49">
        <f>'３　回答貼付シート'!$AN1537</f>
        <v>0</v>
      </c>
      <c r="AM1540" s="49" t="str">
        <f t="shared" si="166"/>
        <v/>
      </c>
      <c r="AN1540" s="49" t="str">
        <f t="shared" si="167"/>
        <v/>
      </c>
      <c r="AO1540" s="49" t="str">
        <f t="shared" si="168"/>
        <v/>
      </c>
      <c r="AP1540" s="49" t="str">
        <f t="shared" si="169"/>
        <v/>
      </c>
      <c r="AQ1540" s="49" t="str">
        <f t="shared" si="170"/>
        <v/>
      </c>
      <c r="AR1540" t="str">
        <f t="shared" si="171"/>
        <v>0</v>
      </c>
      <c r="AT1540" s="42"/>
    </row>
    <row r="1541" spans="1:46">
      <c r="A1541" s="49"/>
      <c r="B1541" s="49">
        <f t="shared" si="165"/>
        <v>0</v>
      </c>
      <c r="C1541" s="49">
        <f>IF('３　回答貼付シート'!$F1538&lt;&gt;0,VLOOKUP('３　回答貼付シート'!$F1538,$AR$2048:$AS$2054,2,FALSE),0)</f>
        <v>0</v>
      </c>
      <c r="D1541" s="49">
        <f>IF('３　回答貼付シート'!$G1538&lt;&gt;0,VLOOKUP(('３　回答貼付シート'!$G1538), $AR$2048:$AS$2054,2,FALSE),0)</f>
        <v>0</v>
      </c>
      <c r="E1541" s="49">
        <f>'３　回答貼付シート'!$H1538</f>
        <v>0</v>
      </c>
      <c r="F1541" s="49">
        <f>IF(E1541=0,0,VLOOKUP($B1541,'２　情報入力シート'!$A$2:$E$2049,5))</f>
        <v>0</v>
      </c>
      <c r="G1541" s="49">
        <f>IF('３　回答貼付シート'!I1538="ない",0,IF('３　回答貼付シート'!I1538="１～２日ある",1,IF('３　回答貼付シート'!I1538="３～５日ある",2,IF('３　回答貼付シート'!I1538="ほぼ毎日ある",3,))))</f>
        <v>0</v>
      </c>
      <c r="H1541" s="49">
        <f>IF('３　回答貼付シート'!J1538="ない",0,IF('３　回答貼付シート'!J1538="１～２日ある",1,IF('３　回答貼付シート'!J1538="３～５日ある",2,IF('３　回答貼付シート'!J1538="ほぼ毎日ある",3,))))</f>
        <v>0</v>
      </c>
      <c r="I1541" s="49">
        <f>IF('３　回答貼付シート'!K1538="ない",0,IF('３　回答貼付シート'!K1538="１～２日ある",1,IF('３　回答貼付シート'!K1538="３～５日ある",2,IF('３　回答貼付シート'!K1538="ほぼ毎日ある",3,))))</f>
        <v>0</v>
      </c>
      <c r="J1541" s="49">
        <f>IF('３　回答貼付シート'!L1538="ない",0,IF('３　回答貼付シート'!L1538="１～２日ある",1,IF('３　回答貼付シート'!L1538="３～５日ある",2,IF('３　回答貼付シート'!L1538="ほぼ毎日ある",3,))))</f>
        <v>0</v>
      </c>
      <c r="K1541" s="49">
        <f>IF('３　回答貼付シート'!M1538="ない",0,IF('３　回答貼付シート'!M1538="１～２日ある",1,IF('３　回答貼付シート'!M1538="３～５日ある",2,IF('３　回答貼付シート'!M1538="ほぼ毎日ある",3,))))</f>
        <v>0</v>
      </c>
      <c r="L1541" s="49">
        <f>IF('３　回答貼付シート'!N1538="ない",0,IF('３　回答貼付シート'!N1538="１～２日ある",1,IF('３　回答貼付シート'!N1538="３～５日ある",2,IF('３　回答貼付シート'!N1538="ほぼ毎日ある",3,))))</f>
        <v>0</v>
      </c>
      <c r="M1541" s="49">
        <f>IF('３　回答貼付シート'!O1538="ない",0,IF('３　回答貼付シート'!O1538="１～２日ある",1,IF('３　回答貼付シート'!O1538="３～５日ある",2,IF('３　回答貼付シート'!O1538="ほぼ毎日ある",3,))))</f>
        <v>0</v>
      </c>
      <c r="N1541" s="49">
        <f>IF('３　回答貼付シート'!P1538="ない",0,IF('３　回答貼付シート'!P1538="１～２日ある",1,IF('３　回答貼付シート'!P1538="３～５日ある",2,IF('３　回答貼付シート'!P1538="ほぼ毎日ある",3,))))</f>
        <v>0</v>
      </c>
      <c r="O1541" s="49">
        <f>IF('３　回答貼付シート'!Q1538="ない",0,IF('３　回答貼付シート'!Q1538="１～２日ある",1,IF('３　回答貼付シート'!Q1538="３～５日ある",2,IF('３　回答貼付シート'!Q1538="ほぼ毎日ある",3,))))</f>
        <v>0</v>
      </c>
      <c r="P1541" s="49">
        <f>IF('３　回答貼付シート'!R1538="ない",0,IF('３　回答貼付シート'!R1538="１～２日ある",1,IF('３　回答貼付シート'!R1538="３～５日ある",2,IF('３　回答貼付シート'!R1538="ほぼ毎日ある",3,))))</f>
        <v>0</v>
      </c>
      <c r="Q1541" s="49">
        <f>IF('３　回答貼付シート'!S1538="ない",0,IF('３　回答貼付シート'!S1538="１～２日ある",1,IF('３　回答貼付シート'!S1538="３～５日ある",2,IF('３　回答貼付シート'!S1538="ほぼ毎日ある",3,))))</f>
        <v>0</v>
      </c>
      <c r="R1541" s="49">
        <f>IF('３　回答貼付シート'!T1538="ない",0,IF('３　回答貼付シート'!T1538="１～２日ある",1,IF('３　回答貼付シート'!T1538="３～５日ある",2,IF('３　回答貼付シート'!T1538="ほぼ毎日ある",3,))))</f>
        <v>0</v>
      </c>
      <c r="S1541" s="49">
        <f>IF('３　回答貼付シート'!U1538="ない",0,IF('３　回答貼付シート'!U1538="１～２日ある",1,IF('３　回答貼付シート'!U1538="３～５日ある",2,IF('３　回答貼付シート'!U1538="ほぼ毎日ある",3,))))</f>
        <v>0</v>
      </c>
      <c r="T1541" s="49">
        <f>IF('３　回答貼付シート'!V1538="ない",0,IF('３　回答貼付シート'!V1538="１～２日ある",1,IF('３　回答貼付シート'!V1538="３～５日ある",2,IF('３　回答貼付シート'!V1538="ほぼ毎日ある",3,))))</f>
        <v>0</v>
      </c>
      <c r="U1541" s="49">
        <f>IF('３　回答貼付シート'!W1538="ない",0,IF('３　回答貼付シート'!W1538="１～２日ある",1,IF('３　回答貼付シート'!W1538="３～５日ある",2,IF('３　回答貼付シート'!W1538="ほぼ毎日ある",3,))))</f>
        <v>0</v>
      </c>
      <c r="V1541" s="49">
        <f>IF('３　回答貼付シート'!X1538="ない",0,IF('３　回答貼付シート'!X1538="１～２日ある",1,IF('３　回答貼付シート'!X1538="３～５日ある",2,IF('３　回答貼付シート'!X1538="ほぼ毎日ある",3,))))</f>
        <v>0</v>
      </c>
      <c r="W1541" s="49">
        <f>IF('３　回答貼付シート'!Y1538="ない",0,IF('３　回答貼付シート'!Y1538="１～２日ある",1,IF('３　回答貼付シート'!Y1538="３～５日ある",2,IF('３　回答貼付シート'!Y1538="ほぼ毎日ある",3,))))</f>
        <v>0</v>
      </c>
      <c r="X1541" s="49">
        <f>IF('３　回答貼付シート'!Z1538="ない",0,IF('３　回答貼付シート'!Z1538="１～２日ある",1,IF('３　回答貼付シート'!Z1538="３～５日ある",2,IF('３　回答貼付シート'!Z1538="ほぼ毎日ある",3,))))</f>
        <v>0</v>
      </c>
      <c r="Y1541" s="49">
        <f>IF('３　回答貼付シート'!AA1538="ない",0,IF('３　回答貼付シート'!AA1538="１～２日ある",1,IF('３　回答貼付シート'!AA1538="３～５日ある",2,IF('３　回答貼付シート'!AA1538="ほぼ毎日ある",3,))))</f>
        <v>0</v>
      </c>
      <c r="Z1541" s="49">
        <f>IF('３　回答貼付シート'!AB1538="ない",0,IF('３　回答貼付シート'!AB1538="１～２日ある",1,IF('３　回答貼付シート'!AB1538="３～５日ある",2,IF('３　回答貼付シート'!AB1538="ほぼ毎日ある",3,))))</f>
        <v>0</v>
      </c>
      <c r="AA1541" s="49">
        <f>IF('３　回答貼付シート'!AC1538="ない",0,IF('３　回答貼付シート'!AC1538="１～２日ある",1,IF('３　回答貼付シート'!AC1538="３～５日ある",2,IF('３　回答貼付シート'!AC1538="ほぼ毎日ある",3,))))</f>
        <v>0</v>
      </c>
      <c r="AB1541" s="49">
        <f>IF('３　回答貼付シート'!AD1538="ない",0,IF('３　回答貼付シート'!AD1538="１～２日ある",1,IF('３　回答貼付シート'!AD1538="３～５日ある",2,IF('３　回答貼付シート'!AD1538="ほぼ毎日ある",3,))))</f>
        <v>0</v>
      </c>
      <c r="AC1541" s="49">
        <f>IF('３　回答貼付シート'!AE1538="ない",0,IF('３　回答貼付シート'!AE1538="１～２日ある",1,IF('３　回答貼付シート'!AE1538="３～５日ある",2,IF('３　回答貼付シート'!AE1538="ほぼ毎日ある",3,))))</f>
        <v>0</v>
      </c>
      <c r="AD1541" s="49">
        <f>IF('３　回答貼付シート'!AF1538="ない",0,IF('３　回答貼付シート'!AF1538="１～２日ある",1,IF('３　回答貼付シート'!AF1538="３～５日ある",2,IF('３　回答貼付シート'!AF1538="ほぼ毎日ある",3,))))</f>
        <v>0</v>
      </c>
      <c r="AE1541" s="49">
        <f>IF('３　回答貼付シート'!AG1538="ない",0,IF('３　回答貼付シート'!AG1538="１～２日ある",1,IF('３　回答貼付シート'!AG1538="３～５日ある",2,IF('３　回答貼付シート'!AG1538="ほぼ毎日ある",3,))))</f>
        <v>0</v>
      </c>
      <c r="AF1541" s="49">
        <f>IF('３　回答貼付シート'!AH1538="ない",0,IF('３　回答貼付シート'!AH1538="１～２日ある",1,IF('３　回答貼付シート'!AH1538="３～５日ある",2,IF('３　回答貼付シート'!AH1538="ほぼ毎日ある",3,))))</f>
        <v>0</v>
      </c>
      <c r="AG1541" s="49">
        <f>IF('３　回答貼付シート'!AI1538="ない",0,IF('３　回答貼付シート'!AI1538="１～２日ある",1,IF('３　回答貼付シート'!AI1538="３～５日ある",2,IF('３　回答貼付シート'!AI1538="ほぼ毎日ある",3,))))</f>
        <v>0</v>
      </c>
      <c r="AH1541" s="49">
        <f>IF('３　回答貼付シート'!AJ1538="ない",0,IF('３　回答貼付シート'!AJ1538="１～２日ある",1,IF('３　回答貼付シート'!AJ1538="３～５日ある",2,IF('３　回答貼付シート'!AJ1538="ほぼ毎日ある",3,))))</f>
        <v>0</v>
      </c>
      <c r="AI1541" s="49">
        <f>IF('３　回答貼付シート'!AK1538="ない",0,IF('３　回答貼付シート'!AK1538="１～２日ある",1,IF('３　回答貼付シート'!AK1538="３～５日ある",2,IF('３　回答貼付シート'!AK1538="ほぼ毎日ある",3,))))</f>
        <v>0</v>
      </c>
      <c r="AJ1541" s="49">
        <f>IF('３　回答貼付シート'!AL1538="ない",0,IF('３　回答貼付シート'!AL1538="１～２日ある",1,IF('３　回答貼付シート'!AL1538="３～５日ある",2,IF('３　回答貼付シート'!AL1538="ほぼ毎日ある",3,))))</f>
        <v>0</v>
      </c>
      <c r="AK1541" s="49">
        <f>IF('３　回答貼付シート'!AM1538="ない",0,IF('３　回答貼付シート'!AM1538="１～２日ある",1,IF('３　回答貼付シート'!AM1538="３～５日ある",2,IF('３　回答貼付シート'!AM1538="ほぼ毎日ある",3,))))</f>
        <v>0</v>
      </c>
      <c r="AL1541" s="49">
        <f>'３　回答貼付シート'!$AN1538</f>
        <v>0</v>
      </c>
      <c r="AM1541" s="49" t="str">
        <f t="shared" si="166"/>
        <v/>
      </c>
      <c r="AN1541" s="49" t="str">
        <f t="shared" si="167"/>
        <v/>
      </c>
      <c r="AO1541" s="49" t="str">
        <f t="shared" si="168"/>
        <v/>
      </c>
      <c r="AP1541" s="49" t="str">
        <f t="shared" si="169"/>
        <v/>
      </c>
      <c r="AQ1541" s="49" t="str">
        <f t="shared" si="170"/>
        <v/>
      </c>
      <c r="AR1541" t="str">
        <f t="shared" si="171"/>
        <v>0</v>
      </c>
      <c r="AT1541" s="42"/>
    </row>
    <row r="1542" spans="1:46">
      <c r="A1542" s="49"/>
      <c r="B1542" s="49">
        <f t="shared" ref="B1542:B1605" si="172">C1542*1000+D1542*100+E1542</f>
        <v>0</v>
      </c>
      <c r="C1542" s="49">
        <f>IF('３　回答貼付シート'!$F1539&lt;&gt;0,VLOOKUP('３　回答貼付シート'!$F1539,$AR$2048:$AS$2054,2,FALSE),0)</f>
        <v>0</v>
      </c>
      <c r="D1542" s="49">
        <f>IF('３　回答貼付シート'!$G1539&lt;&gt;0,VLOOKUP(('３　回答貼付シート'!$G1539), $AR$2048:$AS$2054,2,FALSE),0)</f>
        <v>0</v>
      </c>
      <c r="E1542" s="49">
        <f>'３　回答貼付シート'!$H1539</f>
        <v>0</v>
      </c>
      <c r="F1542" s="49">
        <f>IF(E1542=0,0,VLOOKUP($B1542,'２　情報入力シート'!$A$2:$E$2049,5))</f>
        <v>0</v>
      </c>
      <c r="G1542" s="49">
        <f>IF('３　回答貼付シート'!I1539="ない",0,IF('３　回答貼付シート'!I1539="１～２日ある",1,IF('３　回答貼付シート'!I1539="３～５日ある",2,IF('３　回答貼付シート'!I1539="ほぼ毎日ある",3,))))</f>
        <v>0</v>
      </c>
      <c r="H1542" s="49">
        <f>IF('３　回答貼付シート'!J1539="ない",0,IF('３　回答貼付シート'!J1539="１～２日ある",1,IF('３　回答貼付シート'!J1539="３～５日ある",2,IF('３　回答貼付シート'!J1539="ほぼ毎日ある",3,))))</f>
        <v>0</v>
      </c>
      <c r="I1542" s="49">
        <f>IF('３　回答貼付シート'!K1539="ない",0,IF('３　回答貼付シート'!K1539="１～２日ある",1,IF('３　回答貼付シート'!K1539="３～５日ある",2,IF('３　回答貼付シート'!K1539="ほぼ毎日ある",3,))))</f>
        <v>0</v>
      </c>
      <c r="J1542" s="49">
        <f>IF('３　回答貼付シート'!L1539="ない",0,IF('３　回答貼付シート'!L1539="１～２日ある",1,IF('３　回答貼付シート'!L1539="３～５日ある",2,IF('３　回答貼付シート'!L1539="ほぼ毎日ある",3,))))</f>
        <v>0</v>
      </c>
      <c r="K1542" s="49">
        <f>IF('３　回答貼付シート'!M1539="ない",0,IF('３　回答貼付シート'!M1539="１～２日ある",1,IF('３　回答貼付シート'!M1539="３～５日ある",2,IF('３　回答貼付シート'!M1539="ほぼ毎日ある",3,))))</f>
        <v>0</v>
      </c>
      <c r="L1542" s="49">
        <f>IF('３　回答貼付シート'!N1539="ない",0,IF('３　回答貼付シート'!N1539="１～２日ある",1,IF('３　回答貼付シート'!N1539="３～５日ある",2,IF('３　回答貼付シート'!N1539="ほぼ毎日ある",3,))))</f>
        <v>0</v>
      </c>
      <c r="M1542" s="49">
        <f>IF('３　回答貼付シート'!O1539="ない",0,IF('３　回答貼付シート'!O1539="１～２日ある",1,IF('３　回答貼付シート'!O1539="３～５日ある",2,IF('３　回答貼付シート'!O1539="ほぼ毎日ある",3,))))</f>
        <v>0</v>
      </c>
      <c r="N1542" s="49">
        <f>IF('３　回答貼付シート'!P1539="ない",0,IF('３　回答貼付シート'!P1539="１～２日ある",1,IF('３　回答貼付シート'!P1539="３～５日ある",2,IF('３　回答貼付シート'!P1539="ほぼ毎日ある",3,))))</f>
        <v>0</v>
      </c>
      <c r="O1542" s="49">
        <f>IF('３　回答貼付シート'!Q1539="ない",0,IF('３　回答貼付シート'!Q1539="１～２日ある",1,IF('３　回答貼付シート'!Q1539="３～５日ある",2,IF('３　回答貼付シート'!Q1539="ほぼ毎日ある",3,))))</f>
        <v>0</v>
      </c>
      <c r="P1542" s="49">
        <f>IF('３　回答貼付シート'!R1539="ない",0,IF('３　回答貼付シート'!R1539="１～２日ある",1,IF('３　回答貼付シート'!R1539="３～５日ある",2,IF('３　回答貼付シート'!R1539="ほぼ毎日ある",3,))))</f>
        <v>0</v>
      </c>
      <c r="Q1542" s="49">
        <f>IF('３　回答貼付シート'!S1539="ない",0,IF('３　回答貼付シート'!S1539="１～２日ある",1,IF('３　回答貼付シート'!S1539="３～５日ある",2,IF('３　回答貼付シート'!S1539="ほぼ毎日ある",3,))))</f>
        <v>0</v>
      </c>
      <c r="R1542" s="49">
        <f>IF('３　回答貼付シート'!T1539="ない",0,IF('３　回答貼付シート'!T1539="１～２日ある",1,IF('３　回答貼付シート'!T1539="３～５日ある",2,IF('３　回答貼付シート'!T1539="ほぼ毎日ある",3,))))</f>
        <v>0</v>
      </c>
      <c r="S1542" s="49">
        <f>IF('３　回答貼付シート'!U1539="ない",0,IF('３　回答貼付シート'!U1539="１～２日ある",1,IF('３　回答貼付シート'!U1539="３～５日ある",2,IF('３　回答貼付シート'!U1539="ほぼ毎日ある",3,))))</f>
        <v>0</v>
      </c>
      <c r="T1542" s="49">
        <f>IF('３　回答貼付シート'!V1539="ない",0,IF('３　回答貼付シート'!V1539="１～２日ある",1,IF('３　回答貼付シート'!V1539="３～５日ある",2,IF('３　回答貼付シート'!V1539="ほぼ毎日ある",3,))))</f>
        <v>0</v>
      </c>
      <c r="U1542" s="49">
        <f>IF('３　回答貼付シート'!W1539="ない",0,IF('３　回答貼付シート'!W1539="１～２日ある",1,IF('３　回答貼付シート'!W1539="３～５日ある",2,IF('３　回答貼付シート'!W1539="ほぼ毎日ある",3,))))</f>
        <v>0</v>
      </c>
      <c r="V1542" s="49">
        <f>IF('３　回答貼付シート'!X1539="ない",0,IF('３　回答貼付シート'!X1539="１～２日ある",1,IF('３　回答貼付シート'!X1539="３～５日ある",2,IF('３　回答貼付シート'!X1539="ほぼ毎日ある",3,))))</f>
        <v>0</v>
      </c>
      <c r="W1542" s="49">
        <f>IF('３　回答貼付シート'!Y1539="ない",0,IF('３　回答貼付シート'!Y1539="１～２日ある",1,IF('３　回答貼付シート'!Y1539="３～５日ある",2,IF('３　回答貼付シート'!Y1539="ほぼ毎日ある",3,))))</f>
        <v>0</v>
      </c>
      <c r="X1542" s="49">
        <f>IF('３　回答貼付シート'!Z1539="ない",0,IF('３　回答貼付シート'!Z1539="１～２日ある",1,IF('３　回答貼付シート'!Z1539="３～５日ある",2,IF('３　回答貼付シート'!Z1539="ほぼ毎日ある",3,))))</f>
        <v>0</v>
      </c>
      <c r="Y1542" s="49">
        <f>IF('３　回答貼付シート'!AA1539="ない",0,IF('３　回答貼付シート'!AA1539="１～２日ある",1,IF('３　回答貼付シート'!AA1539="３～５日ある",2,IF('３　回答貼付シート'!AA1539="ほぼ毎日ある",3,))))</f>
        <v>0</v>
      </c>
      <c r="Z1542" s="49">
        <f>IF('３　回答貼付シート'!AB1539="ない",0,IF('３　回答貼付シート'!AB1539="１～２日ある",1,IF('３　回答貼付シート'!AB1539="３～５日ある",2,IF('３　回答貼付シート'!AB1539="ほぼ毎日ある",3,))))</f>
        <v>0</v>
      </c>
      <c r="AA1542" s="49">
        <f>IF('３　回答貼付シート'!AC1539="ない",0,IF('３　回答貼付シート'!AC1539="１～２日ある",1,IF('３　回答貼付シート'!AC1539="３～５日ある",2,IF('３　回答貼付シート'!AC1539="ほぼ毎日ある",3,))))</f>
        <v>0</v>
      </c>
      <c r="AB1542" s="49">
        <f>IF('３　回答貼付シート'!AD1539="ない",0,IF('３　回答貼付シート'!AD1539="１～２日ある",1,IF('３　回答貼付シート'!AD1539="３～５日ある",2,IF('３　回答貼付シート'!AD1539="ほぼ毎日ある",3,))))</f>
        <v>0</v>
      </c>
      <c r="AC1542" s="49">
        <f>IF('３　回答貼付シート'!AE1539="ない",0,IF('３　回答貼付シート'!AE1539="１～２日ある",1,IF('３　回答貼付シート'!AE1539="３～５日ある",2,IF('３　回答貼付シート'!AE1539="ほぼ毎日ある",3,))))</f>
        <v>0</v>
      </c>
      <c r="AD1542" s="49">
        <f>IF('３　回答貼付シート'!AF1539="ない",0,IF('３　回答貼付シート'!AF1539="１～２日ある",1,IF('３　回答貼付シート'!AF1539="３～５日ある",2,IF('３　回答貼付シート'!AF1539="ほぼ毎日ある",3,))))</f>
        <v>0</v>
      </c>
      <c r="AE1542" s="49">
        <f>IF('３　回答貼付シート'!AG1539="ない",0,IF('３　回答貼付シート'!AG1539="１～２日ある",1,IF('３　回答貼付シート'!AG1539="３～５日ある",2,IF('３　回答貼付シート'!AG1539="ほぼ毎日ある",3,))))</f>
        <v>0</v>
      </c>
      <c r="AF1542" s="49">
        <f>IF('３　回答貼付シート'!AH1539="ない",0,IF('３　回答貼付シート'!AH1539="１～２日ある",1,IF('３　回答貼付シート'!AH1539="３～５日ある",2,IF('３　回答貼付シート'!AH1539="ほぼ毎日ある",3,))))</f>
        <v>0</v>
      </c>
      <c r="AG1542" s="49">
        <f>IF('３　回答貼付シート'!AI1539="ない",0,IF('３　回答貼付シート'!AI1539="１～２日ある",1,IF('３　回答貼付シート'!AI1539="３～５日ある",2,IF('３　回答貼付シート'!AI1539="ほぼ毎日ある",3,))))</f>
        <v>0</v>
      </c>
      <c r="AH1542" s="49">
        <f>IF('３　回答貼付シート'!AJ1539="ない",0,IF('３　回答貼付シート'!AJ1539="１～２日ある",1,IF('３　回答貼付シート'!AJ1539="３～５日ある",2,IF('３　回答貼付シート'!AJ1539="ほぼ毎日ある",3,))))</f>
        <v>0</v>
      </c>
      <c r="AI1542" s="49">
        <f>IF('３　回答貼付シート'!AK1539="ない",0,IF('３　回答貼付シート'!AK1539="１～２日ある",1,IF('３　回答貼付シート'!AK1539="３～５日ある",2,IF('３　回答貼付シート'!AK1539="ほぼ毎日ある",3,))))</f>
        <v>0</v>
      </c>
      <c r="AJ1542" s="49">
        <f>IF('３　回答貼付シート'!AL1539="ない",0,IF('３　回答貼付シート'!AL1539="１～２日ある",1,IF('３　回答貼付シート'!AL1539="３～５日ある",2,IF('３　回答貼付シート'!AL1539="ほぼ毎日ある",3,))))</f>
        <v>0</v>
      </c>
      <c r="AK1542" s="49">
        <f>IF('３　回答貼付シート'!AM1539="ない",0,IF('３　回答貼付シート'!AM1539="１～２日ある",1,IF('３　回答貼付シート'!AM1539="３～５日ある",2,IF('３　回答貼付シート'!AM1539="ほぼ毎日ある",3,))))</f>
        <v>0</v>
      </c>
      <c r="AL1542" s="49">
        <f>'３　回答貼付シート'!$AN1539</f>
        <v>0</v>
      </c>
      <c r="AM1542" s="49" t="str">
        <f t="shared" ref="AM1542:AM1605" si="173">IF(SUM(G1542:K1542)&gt;=9,"要サポ","")</f>
        <v/>
      </c>
      <c r="AN1542" s="49" t="str">
        <f t="shared" ref="AN1542:AN1605" si="174">IF(SUM(L1542:P1542)&gt;=9,"要サポ","")</f>
        <v/>
      </c>
      <c r="AO1542" s="49" t="str">
        <f t="shared" ref="AO1542:AO1605" si="175">IF(SUM(Q1542:U1542)&gt;=9,"要サポ","")</f>
        <v/>
      </c>
      <c r="AP1542" s="49" t="str">
        <f t="shared" ref="AP1542:AP1605" si="176">IF(SUM(V1542:Z1542)&gt;=9,"要サポ","")</f>
        <v/>
      </c>
      <c r="AQ1542" s="49" t="str">
        <f t="shared" ref="AQ1542:AQ1605" si="177">IF(COUNTIF(AM1542:AP1542,"要サポ")&gt;0,"要サポ","")</f>
        <v/>
      </c>
      <c r="AR1542" t="str">
        <f t="shared" ref="AR1542:AR1605" si="178">$C1542&amp;$AQ1542</f>
        <v>0</v>
      </c>
      <c r="AT1542" s="42"/>
    </row>
    <row r="1543" spans="1:46">
      <c r="A1543" s="49"/>
      <c r="B1543" s="49">
        <f t="shared" si="172"/>
        <v>0</v>
      </c>
      <c r="C1543" s="49">
        <f>IF('３　回答貼付シート'!$F1540&lt;&gt;0,VLOOKUP('３　回答貼付シート'!$F1540,$AR$2048:$AS$2054,2,FALSE),0)</f>
        <v>0</v>
      </c>
      <c r="D1543" s="49">
        <f>IF('３　回答貼付シート'!$G1540&lt;&gt;0,VLOOKUP(('３　回答貼付シート'!$G1540), $AR$2048:$AS$2054,2,FALSE),0)</f>
        <v>0</v>
      </c>
      <c r="E1543" s="49">
        <f>'３　回答貼付シート'!$H1540</f>
        <v>0</v>
      </c>
      <c r="F1543" s="49">
        <f>IF(E1543=0,0,VLOOKUP($B1543,'２　情報入力シート'!$A$2:$E$2049,5))</f>
        <v>0</v>
      </c>
      <c r="G1543" s="49">
        <f>IF('３　回答貼付シート'!I1540="ない",0,IF('３　回答貼付シート'!I1540="１～２日ある",1,IF('３　回答貼付シート'!I1540="３～５日ある",2,IF('３　回答貼付シート'!I1540="ほぼ毎日ある",3,))))</f>
        <v>0</v>
      </c>
      <c r="H1543" s="49">
        <f>IF('３　回答貼付シート'!J1540="ない",0,IF('３　回答貼付シート'!J1540="１～２日ある",1,IF('３　回答貼付シート'!J1540="３～５日ある",2,IF('３　回答貼付シート'!J1540="ほぼ毎日ある",3,))))</f>
        <v>0</v>
      </c>
      <c r="I1543" s="49">
        <f>IF('３　回答貼付シート'!K1540="ない",0,IF('３　回答貼付シート'!K1540="１～２日ある",1,IF('３　回答貼付シート'!K1540="３～５日ある",2,IF('３　回答貼付シート'!K1540="ほぼ毎日ある",3,))))</f>
        <v>0</v>
      </c>
      <c r="J1543" s="49">
        <f>IF('３　回答貼付シート'!L1540="ない",0,IF('３　回答貼付シート'!L1540="１～２日ある",1,IF('３　回答貼付シート'!L1540="３～５日ある",2,IF('３　回答貼付シート'!L1540="ほぼ毎日ある",3,))))</f>
        <v>0</v>
      </c>
      <c r="K1543" s="49">
        <f>IF('３　回答貼付シート'!M1540="ない",0,IF('３　回答貼付シート'!M1540="１～２日ある",1,IF('３　回答貼付シート'!M1540="３～５日ある",2,IF('３　回答貼付シート'!M1540="ほぼ毎日ある",3,))))</f>
        <v>0</v>
      </c>
      <c r="L1543" s="49">
        <f>IF('３　回答貼付シート'!N1540="ない",0,IF('３　回答貼付シート'!N1540="１～２日ある",1,IF('３　回答貼付シート'!N1540="３～５日ある",2,IF('３　回答貼付シート'!N1540="ほぼ毎日ある",3,))))</f>
        <v>0</v>
      </c>
      <c r="M1543" s="49">
        <f>IF('３　回答貼付シート'!O1540="ない",0,IF('３　回答貼付シート'!O1540="１～２日ある",1,IF('３　回答貼付シート'!O1540="３～５日ある",2,IF('３　回答貼付シート'!O1540="ほぼ毎日ある",3,))))</f>
        <v>0</v>
      </c>
      <c r="N1543" s="49">
        <f>IF('３　回答貼付シート'!P1540="ない",0,IF('３　回答貼付シート'!P1540="１～２日ある",1,IF('３　回答貼付シート'!P1540="３～５日ある",2,IF('３　回答貼付シート'!P1540="ほぼ毎日ある",3,))))</f>
        <v>0</v>
      </c>
      <c r="O1543" s="49">
        <f>IF('３　回答貼付シート'!Q1540="ない",0,IF('３　回答貼付シート'!Q1540="１～２日ある",1,IF('３　回答貼付シート'!Q1540="３～５日ある",2,IF('３　回答貼付シート'!Q1540="ほぼ毎日ある",3,))))</f>
        <v>0</v>
      </c>
      <c r="P1543" s="49">
        <f>IF('３　回答貼付シート'!R1540="ない",0,IF('３　回答貼付シート'!R1540="１～２日ある",1,IF('３　回答貼付シート'!R1540="３～５日ある",2,IF('３　回答貼付シート'!R1540="ほぼ毎日ある",3,))))</f>
        <v>0</v>
      </c>
      <c r="Q1543" s="49">
        <f>IF('３　回答貼付シート'!S1540="ない",0,IF('３　回答貼付シート'!S1540="１～２日ある",1,IF('３　回答貼付シート'!S1540="３～５日ある",2,IF('３　回答貼付シート'!S1540="ほぼ毎日ある",3,))))</f>
        <v>0</v>
      </c>
      <c r="R1543" s="49">
        <f>IF('３　回答貼付シート'!T1540="ない",0,IF('３　回答貼付シート'!T1540="１～２日ある",1,IF('３　回答貼付シート'!T1540="３～５日ある",2,IF('３　回答貼付シート'!T1540="ほぼ毎日ある",3,))))</f>
        <v>0</v>
      </c>
      <c r="S1543" s="49">
        <f>IF('３　回答貼付シート'!U1540="ない",0,IF('３　回答貼付シート'!U1540="１～２日ある",1,IF('３　回答貼付シート'!U1540="３～５日ある",2,IF('３　回答貼付シート'!U1540="ほぼ毎日ある",3,))))</f>
        <v>0</v>
      </c>
      <c r="T1543" s="49">
        <f>IF('３　回答貼付シート'!V1540="ない",0,IF('３　回答貼付シート'!V1540="１～２日ある",1,IF('３　回答貼付シート'!V1540="３～５日ある",2,IF('３　回答貼付シート'!V1540="ほぼ毎日ある",3,))))</f>
        <v>0</v>
      </c>
      <c r="U1543" s="49">
        <f>IF('３　回答貼付シート'!W1540="ない",0,IF('３　回答貼付シート'!W1540="１～２日ある",1,IF('３　回答貼付シート'!W1540="３～５日ある",2,IF('３　回答貼付シート'!W1540="ほぼ毎日ある",3,))))</f>
        <v>0</v>
      </c>
      <c r="V1543" s="49">
        <f>IF('３　回答貼付シート'!X1540="ない",0,IF('３　回答貼付シート'!X1540="１～２日ある",1,IF('３　回答貼付シート'!X1540="３～５日ある",2,IF('３　回答貼付シート'!X1540="ほぼ毎日ある",3,))))</f>
        <v>0</v>
      </c>
      <c r="W1543" s="49">
        <f>IF('３　回答貼付シート'!Y1540="ない",0,IF('３　回答貼付シート'!Y1540="１～２日ある",1,IF('３　回答貼付シート'!Y1540="３～５日ある",2,IF('３　回答貼付シート'!Y1540="ほぼ毎日ある",3,))))</f>
        <v>0</v>
      </c>
      <c r="X1543" s="49">
        <f>IF('３　回答貼付シート'!Z1540="ない",0,IF('３　回答貼付シート'!Z1540="１～２日ある",1,IF('３　回答貼付シート'!Z1540="３～５日ある",2,IF('３　回答貼付シート'!Z1540="ほぼ毎日ある",3,))))</f>
        <v>0</v>
      </c>
      <c r="Y1543" s="49">
        <f>IF('３　回答貼付シート'!AA1540="ない",0,IF('３　回答貼付シート'!AA1540="１～２日ある",1,IF('３　回答貼付シート'!AA1540="３～５日ある",2,IF('３　回答貼付シート'!AA1540="ほぼ毎日ある",3,))))</f>
        <v>0</v>
      </c>
      <c r="Z1543" s="49">
        <f>IF('３　回答貼付シート'!AB1540="ない",0,IF('３　回答貼付シート'!AB1540="１～２日ある",1,IF('３　回答貼付シート'!AB1540="３～５日ある",2,IF('３　回答貼付シート'!AB1540="ほぼ毎日ある",3,))))</f>
        <v>0</v>
      </c>
      <c r="AA1543" s="49">
        <f>IF('３　回答貼付シート'!AC1540="ない",0,IF('３　回答貼付シート'!AC1540="１～２日ある",1,IF('３　回答貼付シート'!AC1540="３～５日ある",2,IF('３　回答貼付シート'!AC1540="ほぼ毎日ある",3,))))</f>
        <v>0</v>
      </c>
      <c r="AB1543" s="49">
        <f>IF('３　回答貼付シート'!AD1540="ない",0,IF('３　回答貼付シート'!AD1540="１～２日ある",1,IF('３　回答貼付シート'!AD1540="３～５日ある",2,IF('３　回答貼付シート'!AD1540="ほぼ毎日ある",3,))))</f>
        <v>0</v>
      </c>
      <c r="AC1543" s="49">
        <f>IF('３　回答貼付シート'!AE1540="ない",0,IF('３　回答貼付シート'!AE1540="１～２日ある",1,IF('３　回答貼付シート'!AE1540="３～５日ある",2,IF('３　回答貼付シート'!AE1540="ほぼ毎日ある",3,))))</f>
        <v>0</v>
      </c>
      <c r="AD1543" s="49">
        <f>IF('３　回答貼付シート'!AF1540="ない",0,IF('３　回答貼付シート'!AF1540="１～２日ある",1,IF('３　回答貼付シート'!AF1540="３～５日ある",2,IF('３　回答貼付シート'!AF1540="ほぼ毎日ある",3,))))</f>
        <v>0</v>
      </c>
      <c r="AE1543" s="49">
        <f>IF('３　回答貼付シート'!AG1540="ない",0,IF('３　回答貼付シート'!AG1540="１～２日ある",1,IF('３　回答貼付シート'!AG1540="３～５日ある",2,IF('３　回答貼付シート'!AG1540="ほぼ毎日ある",3,))))</f>
        <v>0</v>
      </c>
      <c r="AF1543" s="49">
        <f>IF('３　回答貼付シート'!AH1540="ない",0,IF('３　回答貼付シート'!AH1540="１～２日ある",1,IF('３　回答貼付シート'!AH1540="３～５日ある",2,IF('３　回答貼付シート'!AH1540="ほぼ毎日ある",3,))))</f>
        <v>0</v>
      </c>
      <c r="AG1543" s="49">
        <f>IF('３　回答貼付シート'!AI1540="ない",0,IF('３　回答貼付シート'!AI1540="１～２日ある",1,IF('３　回答貼付シート'!AI1540="３～５日ある",2,IF('３　回答貼付シート'!AI1540="ほぼ毎日ある",3,))))</f>
        <v>0</v>
      </c>
      <c r="AH1543" s="49">
        <f>IF('３　回答貼付シート'!AJ1540="ない",0,IF('３　回答貼付シート'!AJ1540="１～２日ある",1,IF('３　回答貼付シート'!AJ1540="３～５日ある",2,IF('３　回答貼付シート'!AJ1540="ほぼ毎日ある",3,))))</f>
        <v>0</v>
      </c>
      <c r="AI1543" s="49">
        <f>IF('３　回答貼付シート'!AK1540="ない",0,IF('３　回答貼付シート'!AK1540="１～２日ある",1,IF('３　回答貼付シート'!AK1540="３～５日ある",2,IF('３　回答貼付シート'!AK1540="ほぼ毎日ある",3,))))</f>
        <v>0</v>
      </c>
      <c r="AJ1543" s="49">
        <f>IF('３　回答貼付シート'!AL1540="ない",0,IF('３　回答貼付シート'!AL1540="１～２日ある",1,IF('３　回答貼付シート'!AL1540="３～５日ある",2,IF('３　回答貼付シート'!AL1540="ほぼ毎日ある",3,))))</f>
        <v>0</v>
      </c>
      <c r="AK1543" s="49">
        <f>IF('３　回答貼付シート'!AM1540="ない",0,IF('３　回答貼付シート'!AM1540="１～２日ある",1,IF('３　回答貼付シート'!AM1540="３～５日ある",2,IF('３　回答貼付シート'!AM1540="ほぼ毎日ある",3,))))</f>
        <v>0</v>
      </c>
      <c r="AL1543" s="49">
        <f>'３　回答貼付シート'!$AN1540</f>
        <v>0</v>
      </c>
      <c r="AM1543" s="49" t="str">
        <f t="shared" si="173"/>
        <v/>
      </c>
      <c r="AN1543" s="49" t="str">
        <f t="shared" si="174"/>
        <v/>
      </c>
      <c r="AO1543" s="49" t="str">
        <f t="shared" si="175"/>
        <v/>
      </c>
      <c r="AP1543" s="49" t="str">
        <f t="shared" si="176"/>
        <v/>
      </c>
      <c r="AQ1543" s="49" t="str">
        <f t="shared" si="177"/>
        <v/>
      </c>
      <c r="AR1543" t="str">
        <f t="shared" si="178"/>
        <v>0</v>
      </c>
      <c r="AT1543" s="42"/>
    </row>
    <row r="1544" spans="1:46">
      <c r="A1544" s="49"/>
      <c r="B1544" s="49">
        <f t="shared" si="172"/>
        <v>0</v>
      </c>
      <c r="C1544" s="49">
        <f>IF('３　回答貼付シート'!$F1541&lt;&gt;0,VLOOKUP('３　回答貼付シート'!$F1541,$AR$2048:$AS$2054,2,FALSE),0)</f>
        <v>0</v>
      </c>
      <c r="D1544" s="49">
        <f>IF('３　回答貼付シート'!$G1541&lt;&gt;0,VLOOKUP(('３　回答貼付シート'!$G1541), $AR$2048:$AS$2054,2,FALSE),0)</f>
        <v>0</v>
      </c>
      <c r="E1544" s="49">
        <f>'３　回答貼付シート'!$H1541</f>
        <v>0</v>
      </c>
      <c r="F1544" s="49">
        <f>IF(E1544=0,0,VLOOKUP($B1544,'２　情報入力シート'!$A$2:$E$2049,5))</f>
        <v>0</v>
      </c>
      <c r="G1544" s="49">
        <f>IF('３　回答貼付シート'!I1541="ない",0,IF('３　回答貼付シート'!I1541="１～２日ある",1,IF('３　回答貼付シート'!I1541="３～５日ある",2,IF('３　回答貼付シート'!I1541="ほぼ毎日ある",3,))))</f>
        <v>0</v>
      </c>
      <c r="H1544" s="49">
        <f>IF('３　回答貼付シート'!J1541="ない",0,IF('３　回答貼付シート'!J1541="１～２日ある",1,IF('３　回答貼付シート'!J1541="３～５日ある",2,IF('３　回答貼付シート'!J1541="ほぼ毎日ある",3,))))</f>
        <v>0</v>
      </c>
      <c r="I1544" s="49">
        <f>IF('３　回答貼付シート'!K1541="ない",0,IF('３　回答貼付シート'!K1541="１～２日ある",1,IF('３　回答貼付シート'!K1541="３～５日ある",2,IF('３　回答貼付シート'!K1541="ほぼ毎日ある",3,))))</f>
        <v>0</v>
      </c>
      <c r="J1544" s="49">
        <f>IF('３　回答貼付シート'!L1541="ない",0,IF('３　回答貼付シート'!L1541="１～２日ある",1,IF('３　回答貼付シート'!L1541="３～５日ある",2,IF('３　回答貼付シート'!L1541="ほぼ毎日ある",3,))))</f>
        <v>0</v>
      </c>
      <c r="K1544" s="49">
        <f>IF('３　回答貼付シート'!M1541="ない",0,IF('３　回答貼付シート'!M1541="１～２日ある",1,IF('３　回答貼付シート'!M1541="３～５日ある",2,IF('３　回答貼付シート'!M1541="ほぼ毎日ある",3,))))</f>
        <v>0</v>
      </c>
      <c r="L1544" s="49">
        <f>IF('３　回答貼付シート'!N1541="ない",0,IF('３　回答貼付シート'!N1541="１～２日ある",1,IF('３　回答貼付シート'!N1541="３～５日ある",2,IF('３　回答貼付シート'!N1541="ほぼ毎日ある",3,))))</f>
        <v>0</v>
      </c>
      <c r="M1544" s="49">
        <f>IF('３　回答貼付シート'!O1541="ない",0,IF('３　回答貼付シート'!O1541="１～２日ある",1,IF('３　回答貼付シート'!O1541="３～５日ある",2,IF('３　回答貼付シート'!O1541="ほぼ毎日ある",3,))))</f>
        <v>0</v>
      </c>
      <c r="N1544" s="49">
        <f>IF('３　回答貼付シート'!P1541="ない",0,IF('３　回答貼付シート'!P1541="１～２日ある",1,IF('３　回答貼付シート'!P1541="３～５日ある",2,IF('３　回答貼付シート'!P1541="ほぼ毎日ある",3,))))</f>
        <v>0</v>
      </c>
      <c r="O1544" s="49">
        <f>IF('３　回答貼付シート'!Q1541="ない",0,IF('３　回答貼付シート'!Q1541="１～２日ある",1,IF('３　回答貼付シート'!Q1541="３～５日ある",2,IF('３　回答貼付シート'!Q1541="ほぼ毎日ある",3,))))</f>
        <v>0</v>
      </c>
      <c r="P1544" s="49">
        <f>IF('３　回答貼付シート'!R1541="ない",0,IF('３　回答貼付シート'!R1541="１～２日ある",1,IF('３　回答貼付シート'!R1541="３～５日ある",2,IF('３　回答貼付シート'!R1541="ほぼ毎日ある",3,))))</f>
        <v>0</v>
      </c>
      <c r="Q1544" s="49">
        <f>IF('３　回答貼付シート'!S1541="ない",0,IF('３　回答貼付シート'!S1541="１～２日ある",1,IF('３　回答貼付シート'!S1541="３～５日ある",2,IF('３　回答貼付シート'!S1541="ほぼ毎日ある",3,))))</f>
        <v>0</v>
      </c>
      <c r="R1544" s="49">
        <f>IF('３　回答貼付シート'!T1541="ない",0,IF('３　回答貼付シート'!T1541="１～２日ある",1,IF('３　回答貼付シート'!T1541="３～５日ある",2,IF('３　回答貼付シート'!T1541="ほぼ毎日ある",3,))))</f>
        <v>0</v>
      </c>
      <c r="S1544" s="49">
        <f>IF('３　回答貼付シート'!U1541="ない",0,IF('３　回答貼付シート'!U1541="１～２日ある",1,IF('３　回答貼付シート'!U1541="３～５日ある",2,IF('３　回答貼付シート'!U1541="ほぼ毎日ある",3,))))</f>
        <v>0</v>
      </c>
      <c r="T1544" s="49">
        <f>IF('３　回答貼付シート'!V1541="ない",0,IF('３　回答貼付シート'!V1541="１～２日ある",1,IF('３　回答貼付シート'!V1541="３～５日ある",2,IF('３　回答貼付シート'!V1541="ほぼ毎日ある",3,))))</f>
        <v>0</v>
      </c>
      <c r="U1544" s="49">
        <f>IF('３　回答貼付シート'!W1541="ない",0,IF('３　回答貼付シート'!W1541="１～２日ある",1,IF('３　回答貼付シート'!W1541="３～５日ある",2,IF('３　回答貼付シート'!W1541="ほぼ毎日ある",3,))))</f>
        <v>0</v>
      </c>
      <c r="V1544" s="49">
        <f>IF('３　回答貼付シート'!X1541="ない",0,IF('３　回答貼付シート'!X1541="１～２日ある",1,IF('３　回答貼付シート'!X1541="３～５日ある",2,IF('３　回答貼付シート'!X1541="ほぼ毎日ある",3,))))</f>
        <v>0</v>
      </c>
      <c r="W1544" s="49">
        <f>IF('３　回答貼付シート'!Y1541="ない",0,IF('３　回答貼付シート'!Y1541="１～２日ある",1,IF('３　回答貼付シート'!Y1541="３～５日ある",2,IF('３　回答貼付シート'!Y1541="ほぼ毎日ある",3,))))</f>
        <v>0</v>
      </c>
      <c r="X1544" s="49">
        <f>IF('３　回答貼付シート'!Z1541="ない",0,IF('３　回答貼付シート'!Z1541="１～２日ある",1,IF('３　回答貼付シート'!Z1541="３～５日ある",2,IF('３　回答貼付シート'!Z1541="ほぼ毎日ある",3,))))</f>
        <v>0</v>
      </c>
      <c r="Y1544" s="49">
        <f>IF('３　回答貼付シート'!AA1541="ない",0,IF('３　回答貼付シート'!AA1541="１～２日ある",1,IF('３　回答貼付シート'!AA1541="３～５日ある",2,IF('３　回答貼付シート'!AA1541="ほぼ毎日ある",3,))))</f>
        <v>0</v>
      </c>
      <c r="Z1544" s="49">
        <f>IF('３　回答貼付シート'!AB1541="ない",0,IF('３　回答貼付シート'!AB1541="１～２日ある",1,IF('３　回答貼付シート'!AB1541="３～５日ある",2,IF('３　回答貼付シート'!AB1541="ほぼ毎日ある",3,))))</f>
        <v>0</v>
      </c>
      <c r="AA1544" s="49">
        <f>IF('３　回答貼付シート'!AC1541="ない",0,IF('３　回答貼付シート'!AC1541="１～２日ある",1,IF('３　回答貼付シート'!AC1541="３～５日ある",2,IF('３　回答貼付シート'!AC1541="ほぼ毎日ある",3,))))</f>
        <v>0</v>
      </c>
      <c r="AB1544" s="49">
        <f>IF('３　回答貼付シート'!AD1541="ない",0,IF('３　回答貼付シート'!AD1541="１～２日ある",1,IF('３　回答貼付シート'!AD1541="３～５日ある",2,IF('３　回答貼付シート'!AD1541="ほぼ毎日ある",3,))))</f>
        <v>0</v>
      </c>
      <c r="AC1544" s="49">
        <f>IF('３　回答貼付シート'!AE1541="ない",0,IF('３　回答貼付シート'!AE1541="１～２日ある",1,IF('３　回答貼付シート'!AE1541="３～５日ある",2,IF('３　回答貼付シート'!AE1541="ほぼ毎日ある",3,))))</f>
        <v>0</v>
      </c>
      <c r="AD1544" s="49">
        <f>IF('３　回答貼付シート'!AF1541="ない",0,IF('３　回答貼付シート'!AF1541="１～２日ある",1,IF('３　回答貼付シート'!AF1541="３～５日ある",2,IF('３　回答貼付シート'!AF1541="ほぼ毎日ある",3,))))</f>
        <v>0</v>
      </c>
      <c r="AE1544" s="49">
        <f>IF('３　回答貼付シート'!AG1541="ない",0,IF('３　回答貼付シート'!AG1541="１～２日ある",1,IF('３　回答貼付シート'!AG1541="３～５日ある",2,IF('３　回答貼付シート'!AG1541="ほぼ毎日ある",3,))))</f>
        <v>0</v>
      </c>
      <c r="AF1544" s="49">
        <f>IF('３　回答貼付シート'!AH1541="ない",0,IF('３　回答貼付シート'!AH1541="１～２日ある",1,IF('３　回答貼付シート'!AH1541="３～５日ある",2,IF('３　回答貼付シート'!AH1541="ほぼ毎日ある",3,))))</f>
        <v>0</v>
      </c>
      <c r="AG1544" s="49">
        <f>IF('３　回答貼付シート'!AI1541="ない",0,IF('３　回答貼付シート'!AI1541="１～２日ある",1,IF('３　回答貼付シート'!AI1541="３～５日ある",2,IF('３　回答貼付シート'!AI1541="ほぼ毎日ある",3,))))</f>
        <v>0</v>
      </c>
      <c r="AH1544" s="49">
        <f>IF('３　回答貼付シート'!AJ1541="ない",0,IF('３　回答貼付シート'!AJ1541="１～２日ある",1,IF('３　回答貼付シート'!AJ1541="３～５日ある",2,IF('３　回答貼付シート'!AJ1541="ほぼ毎日ある",3,))))</f>
        <v>0</v>
      </c>
      <c r="AI1544" s="49">
        <f>IF('３　回答貼付シート'!AK1541="ない",0,IF('３　回答貼付シート'!AK1541="１～２日ある",1,IF('３　回答貼付シート'!AK1541="３～５日ある",2,IF('３　回答貼付シート'!AK1541="ほぼ毎日ある",3,))))</f>
        <v>0</v>
      </c>
      <c r="AJ1544" s="49">
        <f>IF('３　回答貼付シート'!AL1541="ない",0,IF('３　回答貼付シート'!AL1541="１～２日ある",1,IF('３　回答貼付シート'!AL1541="３～５日ある",2,IF('３　回答貼付シート'!AL1541="ほぼ毎日ある",3,))))</f>
        <v>0</v>
      </c>
      <c r="AK1544" s="49">
        <f>IF('３　回答貼付シート'!AM1541="ない",0,IF('３　回答貼付シート'!AM1541="１～２日ある",1,IF('３　回答貼付シート'!AM1541="３～５日ある",2,IF('３　回答貼付シート'!AM1541="ほぼ毎日ある",3,))))</f>
        <v>0</v>
      </c>
      <c r="AL1544" s="49">
        <f>'３　回答貼付シート'!$AN1541</f>
        <v>0</v>
      </c>
      <c r="AM1544" s="49" t="str">
        <f t="shared" si="173"/>
        <v/>
      </c>
      <c r="AN1544" s="49" t="str">
        <f t="shared" si="174"/>
        <v/>
      </c>
      <c r="AO1544" s="49" t="str">
        <f t="shared" si="175"/>
        <v/>
      </c>
      <c r="AP1544" s="49" t="str">
        <f t="shared" si="176"/>
        <v/>
      </c>
      <c r="AQ1544" s="49" t="str">
        <f t="shared" si="177"/>
        <v/>
      </c>
      <c r="AR1544" t="str">
        <f t="shared" si="178"/>
        <v>0</v>
      </c>
      <c r="AT1544" s="42"/>
    </row>
    <row r="1545" spans="1:46">
      <c r="A1545" s="49"/>
      <c r="B1545" s="49">
        <f t="shared" si="172"/>
        <v>0</v>
      </c>
      <c r="C1545" s="49">
        <f>IF('３　回答貼付シート'!$F1542&lt;&gt;0,VLOOKUP('３　回答貼付シート'!$F1542,$AR$2048:$AS$2054,2,FALSE),0)</f>
        <v>0</v>
      </c>
      <c r="D1545" s="49">
        <f>IF('３　回答貼付シート'!$G1542&lt;&gt;0,VLOOKUP(('３　回答貼付シート'!$G1542), $AR$2048:$AS$2054,2,FALSE),0)</f>
        <v>0</v>
      </c>
      <c r="E1545" s="49">
        <f>'３　回答貼付シート'!$H1542</f>
        <v>0</v>
      </c>
      <c r="F1545" s="49">
        <f>IF(E1545=0,0,VLOOKUP($B1545,'２　情報入力シート'!$A$2:$E$2049,5))</f>
        <v>0</v>
      </c>
      <c r="G1545" s="49">
        <f>IF('３　回答貼付シート'!I1542="ない",0,IF('３　回答貼付シート'!I1542="１～２日ある",1,IF('３　回答貼付シート'!I1542="３～５日ある",2,IF('３　回答貼付シート'!I1542="ほぼ毎日ある",3,))))</f>
        <v>0</v>
      </c>
      <c r="H1545" s="49">
        <f>IF('３　回答貼付シート'!J1542="ない",0,IF('３　回答貼付シート'!J1542="１～２日ある",1,IF('３　回答貼付シート'!J1542="３～５日ある",2,IF('３　回答貼付シート'!J1542="ほぼ毎日ある",3,))))</f>
        <v>0</v>
      </c>
      <c r="I1545" s="49">
        <f>IF('３　回答貼付シート'!K1542="ない",0,IF('３　回答貼付シート'!K1542="１～２日ある",1,IF('３　回答貼付シート'!K1542="３～５日ある",2,IF('３　回答貼付シート'!K1542="ほぼ毎日ある",3,))))</f>
        <v>0</v>
      </c>
      <c r="J1545" s="49">
        <f>IF('３　回答貼付シート'!L1542="ない",0,IF('３　回答貼付シート'!L1542="１～２日ある",1,IF('３　回答貼付シート'!L1542="３～５日ある",2,IF('３　回答貼付シート'!L1542="ほぼ毎日ある",3,))))</f>
        <v>0</v>
      </c>
      <c r="K1545" s="49">
        <f>IF('３　回答貼付シート'!M1542="ない",0,IF('３　回答貼付シート'!M1542="１～２日ある",1,IF('３　回答貼付シート'!M1542="３～５日ある",2,IF('３　回答貼付シート'!M1542="ほぼ毎日ある",3,))))</f>
        <v>0</v>
      </c>
      <c r="L1545" s="49">
        <f>IF('３　回答貼付シート'!N1542="ない",0,IF('３　回答貼付シート'!N1542="１～２日ある",1,IF('３　回答貼付シート'!N1542="３～５日ある",2,IF('３　回答貼付シート'!N1542="ほぼ毎日ある",3,))))</f>
        <v>0</v>
      </c>
      <c r="M1545" s="49">
        <f>IF('３　回答貼付シート'!O1542="ない",0,IF('３　回答貼付シート'!O1542="１～２日ある",1,IF('３　回答貼付シート'!O1542="３～５日ある",2,IF('３　回答貼付シート'!O1542="ほぼ毎日ある",3,))))</f>
        <v>0</v>
      </c>
      <c r="N1545" s="49">
        <f>IF('３　回答貼付シート'!P1542="ない",0,IF('３　回答貼付シート'!P1542="１～２日ある",1,IF('３　回答貼付シート'!P1542="３～５日ある",2,IF('３　回答貼付シート'!P1542="ほぼ毎日ある",3,))))</f>
        <v>0</v>
      </c>
      <c r="O1545" s="49">
        <f>IF('３　回答貼付シート'!Q1542="ない",0,IF('３　回答貼付シート'!Q1542="１～２日ある",1,IF('３　回答貼付シート'!Q1542="３～５日ある",2,IF('３　回答貼付シート'!Q1542="ほぼ毎日ある",3,))))</f>
        <v>0</v>
      </c>
      <c r="P1545" s="49">
        <f>IF('３　回答貼付シート'!R1542="ない",0,IF('３　回答貼付シート'!R1542="１～２日ある",1,IF('３　回答貼付シート'!R1542="３～５日ある",2,IF('３　回答貼付シート'!R1542="ほぼ毎日ある",3,))))</f>
        <v>0</v>
      </c>
      <c r="Q1545" s="49">
        <f>IF('３　回答貼付シート'!S1542="ない",0,IF('３　回答貼付シート'!S1542="１～２日ある",1,IF('３　回答貼付シート'!S1542="３～５日ある",2,IF('３　回答貼付シート'!S1542="ほぼ毎日ある",3,))))</f>
        <v>0</v>
      </c>
      <c r="R1545" s="49">
        <f>IF('３　回答貼付シート'!T1542="ない",0,IF('３　回答貼付シート'!T1542="１～２日ある",1,IF('３　回答貼付シート'!T1542="３～５日ある",2,IF('３　回答貼付シート'!T1542="ほぼ毎日ある",3,))))</f>
        <v>0</v>
      </c>
      <c r="S1545" s="49">
        <f>IF('３　回答貼付シート'!U1542="ない",0,IF('３　回答貼付シート'!U1542="１～２日ある",1,IF('３　回答貼付シート'!U1542="３～５日ある",2,IF('３　回答貼付シート'!U1542="ほぼ毎日ある",3,))))</f>
        <v>0</v>
      </c>
      <c r="T1545" s="49">
        <f>IF('３　回答貼付シート'!V1542="ない",0,IF('３　回答貼付シート'!V1542="１～２日ある",1,IF('３　回答貼付シート'!V1542="３～５日ある",2,IF('３　回答貼付シート'!V1542="ほぼ毎日ある",3,))))</f>
        <v>0</v>
      </c>
      <c r="U1545" s="49">
        <f>IF('３　回答貼付シート'!W1542="ない",0,IF('３　回答貼付シート'!W1542="１～２日ある",1,IF('３　回答貼付シート'!W1542="３～５日ある",2,IF('３　回答貼付シート'!W1542="ほぼ毎日ある",3,))))</f>
        <v>0</v>
      </c>
      <c r="V1545" s="49">
        <f>IF('３　回答貼付シート'!X1542="ない",0,IF('３　回答貼付シート'!X1542="１～２日ある",1,IF('３　回答貼付シート'!X1542="３～５日ある",2,IF('３　回答貼付シート'!X1542="ほぼ毎日ある",3,))))</f>
        <v>0</v>
      </c>
      <c r="W1545" s="49">
        <f>IF('３　回答貼付シート'!Y1542="ない",0,IF('３　回答貼付シート'!Y1542="１～２日ある",1,IF('３　回答貼付シート'!Y1542="３～５日ある",2,IF('３　回答貼付シート'!Y1542="ほぼ毎日ある",3,))))</f>
        <v>0</v>
      </c>
      <c r="X1545" s="49">
        <f>IF('３　回答貼付シート'!Z1542="ない",0,IF('３　回答貼付シート'!Z1542="１～２日ある",1,IF('３　回答貼付シート'!Z1542="３～５日ある",2,IF('３　回答貼付シート'!Z1542="ほぼ毎日ある",3,))))</f>
        <v>0</v>
      </c>
      <c r="Y1545" s="49">
        <f>IF('３　回答貼付シート'!AA1542="ない",0,IF('３　回答貼付シート'!AA1542="１～２日ある",1,IF('３　回答貼付シート'!AA1542="３～５日ある",2,IF('３　回答貼付シート'!AA1542="ほぼ毎日ある",3,))))</f>
        <v>0</v>
      </c>
      <c r="Z1545" s="49">
        <f>IF('３　回答貼付シート'!AB1542="ない",0,IF('３　回答貼付シート'!AB1542="１～２日ある",1,IF('３　回答貼付シート'!AB1542="３～５日ある",2,IF('３　回答貼付シート'!AB1542="ほぼ毎日ある",3,))))</f>
        <v>0</v>
      </c>
      <c r="AA1545" s="49">
        <f>IF('３　回答貼付シート'!AC1542="ない",0,IF('３　回答貼付シート'!AC1542="１～２日ある",1,IF('３　回答貼付シート'!AC1542="３～５日ある",2,IF('３　回答貼付シート'!AC1542="ほぼ毎日ある",3,))))</f>
        <v>0</v>
      </c>
      <c r="AB1545" s="49">
        <f>IF('３　回答貼付シート'!AD1542="ない",0,IF('３　回答貼付シート'!AD1542="１～２日ある",1,IF('３　回答貼付シート'!AD1542="３～５日ある",2,IF('３　回答貼付シート'!AD1542="ほぼ毎日ある",3,))))</f>
        <v>0</v>
      </c>
      <c r="AC1545" s="49">
        <f>IF('３　回答貼付シート'!AE1542="ない",0,IF('３　回答貼付シート'!AE1542="１～２日ある",1,IF('３　回答貼付シート'!AE1542="３～５日ある",2,IF('３　回答貼付シート'!AE1542="ほぼ毎日ある",3,))))</f>
        <v>0</v>
      </c>
      <c r="AD1545" s="49">
        <f>IF('３　回答貼付シート'!AF1542="ない",0,IF('３　回答貼付シート'!AF1542="１～２日ある",1,IF('３　回答貼付シート'!AF1542="３～５日ある",2,IF('３　回答貼付シート'!AF1542="ほぼ毎日ある",3,))))</f>
        <v>0</v>
      </c>
      <c r="AE1545" s="49">
        <f>IF('３　回答貼付シート'!AG1542="ない",0,IF('３　回答貼付シート'!AG1542="１～２日ある",1,IF('３　回答貼付シート'!AG1542="３～５日ある",2,IF('３　回答貼付シート'!AG1542="ほぼ毎日ある",3,))))</f>
        <v>0</v>
      </c>
      <c r="AF1545" s="49">
        <f>IF('３　回答貼付シート'!AH1542="ない",0,IF('３　回答貼付シート'!AH1542="１～２日ある",1,IF('３　回答貼付シート'!AH1542="３～５日ある",2,IF('３　回答貼付シート'!AH1542="ほぼ毎日ある",3,))))</f>
        <v>0</v>
      </c>
      <c r="AG1545" s="49">
        <f>IF('３　回答貼付シート'!AI1542="ない",0,IF('３　回答貼付シート'!AI1542="１～２日ある",1,IF('３　回答貼付シート'!AI1542="３～５日ある",2,IF('３　回答貼付シート'!AI1542="ほぼ毎日ある",3,))))</f>
        <v>0</v>
      </c>
      <c r="AH1545" s="49">
        <f>IF('３　回答貼付シート'!AJ1542="ない",0,IF('３　回答貼付シート'!AJ1542="１～２日ある",1,IF('３　回答貼付シート'!AJ1542="３～５日ある",2,IF('３　回答貼付シート'!AJ1542="ほぼ毎日ある",3,))))</f>
        <v>0</v>
      </c>
      <c r="AI1545" s="49">
        <f>IF('３　回答貼付シート'!AK1542="ない",0,IF('３　回答貼付シート'!AK1542="１～２日ある",1,IF('３　回答貼付シート'!AK1542="３～５日ある",2,IF('３　回答貼付シート'!AK1542="ほぼ毎日ある",3,))))</f>
        <v>0</v>
      </c>
      <c r="AJ1545" s="49">
        <f>IF('３　回答貼付シート'!AL1542="ない",0,IF('３　回答貼付シート'!AL1542="１～２日ある",1,IF('３　回答貼付シート'!AL1542="３～５日ある",2,IF('３　回答貼付シート'!AL1542="ほぼ毎日ある",3,))))</f>
        <v>0</v>
      </c>
      <c r="AK1545" s="49">
        <f>IF('３　回答貼付シート'!AM1542="ない",0,IF('３　回答貼付シート'!AM1542="１～２日ある",1,IF('３　回答貼付シート'!AM1542="３～５日ある",2,IF('３　回答貼付シート'!AM1542="ほぼ毎日ある",3,))))</f>
        <v>0</v>
      </c>
      <c r="AL1545" s="49">
        <f>'３　回答貼付シート'!$AN1542</f>
        <v>0</v>
      </c>
      <c r="AM1545" s="49" t="str">
        <f t="shared" si="173"/>
        <v/>
      </c>
      <c r="AN1545" s="49" t="str">
        <f t="shared" si="174"/>
        <v/>
      </c>
      <c r="AO1545" s="49" t="str">
        <f t="shared" si="175"/>
        <v/>
      </c>
      <c r="AP1545" s="49" t="str">
        <f t="shared" si="176"/>
        <v/>
      </c>
      <c r="AQ1545" s="49" t="str">
        <f t="shared" si="177"/>
        <v/>
      </c>
      <c r="AR1545" t="str">
        <f t="shared" si="178"/>
        <v>0</v>
      </c>
      <c r="AT1545" s="42"/>
    </row>
    <row r="1546" spans="1:46">
      <c r="A1546" s="49"/>
      <c r="B1546" s="49">
        <f t="shared" si="172"/>
        <v>0</v>
      </c>
      <c r="C1546" s="49">
        <f>IF('３　回答貼付シート'!$F1543&lt;&gt;0,VLOOKUP('３　回答貼付シート'!$F1543,$AR$2048:$AS$2054,2,FALSE),0)</f>
        <v>0</v>
      </c>
      <c r="D1546" s="49">
        <f>IF('３　回答貼付シート'!$G1543&lt;&gt;0,VLOOKUP(('３　回答貼付シート'!$G1543), $AR$2048:$AS$2054,2,FALSE),0)</f>
        <v>0</v>
      </c>
      <c r="E1546" s="49">
        <f>'３　回答貼付シート'!$H1543</f>
        <v>0</v>
      </c>
      <c r="F1546" s="49">
        <f>IF(E1546=0,0,VLOOKUP($B1546,'２　情報入力シート'!$A$2:$E$2049,5))</f>
        <v>0</v>
      </c>
      <c r="G1546" s="49">
        <f>IF('３　回答貼付シート'!I1543="ない",0,IF('３　回答貼付シート'!I1543="１～２日ある",1,IF('３　回答貼付シート'!I1543="３～５日ある",2,IF('３　回答貼付シート'!I1543="ほぼ毎日ある",3,))))</f>
        <v>0</v>
      </c>
      <c r="H1546" s="49">
        <f>IF('３　回答貼付シート'!J1543="ない",0,IF('３　回答貼付シート'!J1543="１～２日ある",1,IF('３　回答貼付シート'!J1543="３～５日ある",2,IF('３　回答貼付シート'!J1543="ほぼ毎日ある",3,))))</f>
        <v>0</v>
      </c>
      <c r="I1546" s="49">
        <f>IF('３　回答貼付シート'!K1543="ない",0,IF('３　回答貼付シート'!K1543="１～２日ある",1,IF('３　回答貼付シート'!K1543="３～５日ある",2,IF('３　回答貼付シート'!K1543="ほぼ毎日ある",3,))))</f>
        <v>0</v>
      </c>
      <c r="J1546" s="49">
        <f>IF('３　回答貼付シート'!L1543="ない",0,IF('３　回答貼付シート'!L1543="１～２日ある",1,IF('３　回答貼付シート'!L1543="３～５日ある",2,IF('３　回答貼付シート'!L1543="ほぼ毎日ある",3,))))</f>
        <v>0</v>
      </c>
      <c r="K1546" s="49">
        <f>IF('３　回答貼付シート'!M1543="ない",0,IF('３　回答貼付シート'!M1543="１～２日ある",1,IF('３　回答貼付シート'!M1543="３～５日ある",2,IF('３　回答貼付シート'!M1543="ほぼ毎日ある",3,))))</f>
        <v>0</v>
      </c>
      <c r="L1546" s="49">
        <f>IF('３　回答貼付シート'!N1543="ない",0,IF('３　回答貼付シート'!N1543="１～２日ある",1,IF('３　回答貼付シート'!N1543="３～５日ある",2,IF('３　回答貼付シート'!N1543="ほぼ毎日ある",3,))))</f>
        <v>0</v>
      </c>
      <c r="M1546" s="49">
        <f>IF('３　回答貼付シート'!O1543="ない",0,IF('３　回答貼付シート'!O1543="１～２日ある",1,IF('３　回答貼付シート'!O1543="３～５日ある",2,IF('３　回答貼付シート'!O1543="ほぼ毎日ある",3,))))</f>
        <v>0</v>
      </c>
      <c r="N1546" s="49">
        <f>IF('３　回答貼付シート'!P1543="ない",0,IF('３　回答貼付シート'!P1543="１～２日ある",1,IF('３　回答貼付シート'!P1543="３～５日ある",2,IF('３　回答貼付シート'!P1543="ほぼ毎日ある",3,))))</f>
        <v>0</v>
      </c>
      <c r="O1546" s="49">
        <f>IF('３　回答貼付シート'!Q1543="ない",0,IF('３　回答貼付シート'!Q1543="１～２日ある",1,IF('３　回答貼付シート'!Q1543="３～５日ある",2,IF('３　回答貼付シート'!Q1543="ほぼ毎日ある",3,))))</f>
        <v>0</v>
      </c>
      <c r="P1546" s="49">
        <f>IF('３　回答貼付シート'!R1543="ない",0,IF('３　回答貼付シート'!R1543="１～２日ある",1,IF('３　回答貼付シート'!R1543="３～５日ある",2,IF('３　回答貼付シート'!R1543="ほぼ毎日ある",3,))))</f>
        <v>0</v>
      </c>
      <c r="Q1546" s="49">
        <f>IF('３　回答貼付シート'!S1543="ない",0,IF('３　回答貼付シート'!S1543="１～２日ある",1,IF('３　回答貼付シート'!S1543="３～５日ある",2,IF('３　回答貼付シート'!S1543="ほぼ毎日ある",3,))))</f>
        <v>0</v>
      </c>
      <c r="R1546" s="49">
        <f>IF('３　回答貼付シート'!T1543="ない",0,IF('３　回答貼付シート'!T1543="１～２日ある",1,IF('３　回答貼付シート'!T1543="３～５日ある",2,IF('３　回答貼付シート'!T1543="ほぼ毎日ある",3,))))</f>
        <v>0</v>
      </c>
      <c r="S1546" s="49">
        <f>IF('３　回答貼付シート'!U1543="ない",0,IF('３　回答貼付シート'!U1543="１～２日ある",1,IF('３　回答貼付シート'!U1543="３～５日ある",2,IF('３　回答貼付シート'!U1543="ほぼ毎日ある",3,))))</f>
        <v>0</v>
      </c>
      <c r="T1546" s="49">
        <f>IF('３　回答貼付シート'!V1543="ない",0,IF('３　回答貼付シート'!V1543="１～２日ある",1,IF('３　回答貼付シート'!V1543="３～５日ある",2,IF('３　回答貼付シート'!V1543="ほぼ毎日ある",3,))))</f>
        <v>0</v>
      </c>
      <c r="U1546" s="49">
        <f>IF('３　回答貼付シート'!W1543="ない",0,IF('３　回答貼付シート'!W1543="１～２日ある",1,IF('３　回答貼付シート'!W1543="３～５日ある",2,IF('３　回答貼付シート'!W1543="ほぼ毎日ある",3,))))</f>
        <v>0</v>
      </c>
      <c r="V1546" s="49">
        <f>IF('３　回答貼付シート'!X1543="ない",0,IF('３　回答貼付シート'!X1543="１～２日ある",1,IF('３　回答貼付シート'!X1543="３～５日ある",2,IF('３　回答貼付シート'!X1543="ほぼ毎日ある",3,))))</f>
        <v>0</v>
      </c>
      <c r="W1546" s="49">
        <f>IF('３　回答貼付シート'!Y1543="ない",0,IF('３　回答貼付シート'!Y1543="１～２日ある",1,IF('３　回答貼付シート'!Y1543="３～５日ある",2,IF('３　回答貼付シート'!Y1543="ほぼ毎日ある",3,))))</f>
        <v>0</v>
      </c>
      <c r="X1546" s="49">
        <f>IF('３　回答貼付シート'!Z1543="ない",0,IF('３　回答貼付シート'!Z1543="１～２日ある",1,IF('３　回答貼付シート'!Z1543="３～５日ある",2,IF('３　回答貼付シート'!Z1543="ほぼ毎日ある",3,))))</f>
        <v>0</v>
      </c>
      <c r="Y1546" s="49">
        <f>IF('３　回答貼付シート'!AA1543="ない",0,IF('３　回答貼付シート'!AA1543="１～２日ある",1,IF('３　回答貼付シート'!AA1543="３～５日ある",2,IF('３　回答貼付シート'!AA1543="ほぼ毎日ある",3,))))</f>
        <v>0</v>
      </c>
      <c r="Z1546" s="49">
        <f>IF('３　回答貼付シート'!AB1543="ない",0,IF('３　回答貼付シート'!AB1543="１～２日ある",1,IF('３　回答貼付シート'!AB1543="３～５日ある",2,IF('３　回答貼付シート'!AB1543="ほぼ毎日ある",3,))))</f>
        <v>0</v>
      </c>
      <c r="AA1546" s="49">
        <f>IF('３　回答貼付シート'!AC1543="ない",0,IF('３　回答貼付シート'!AC1543="１～２日ある",1,IF('３　回答貼付シート'!AC1543="３～５日ある",2,IF('３　回答貼付シート'!AC1543="ほぼ毎日ある",3,))))</f>
        <v>0</v>
      </c>
      <c r="AB1546" s="49">
        <f>IF('３　回答貼付シート'!AD1543="ない",0,IF('３　回答貼付シート'!AD1543="１～２日ある",1,IF('３　回答貼付シート'!AD1543="３～５日ある",2,IF('３　回答貼付シート'!AD1543="ほぼ毎日ある",3,))))</f>
        <v>0</v>
      </c>
      <c r="AC1546" s="49">
        <f>IF('３　回答貼付シート'!AE1543="ない",0,IF('３　回答貼付シート'!AE1543="１～２日ある",1,IF('３　回答貼付シート'!AE1543="３～５日ある",2,IF('３　回答貼付シート'!AE1543="ほぼ毎日ある",3,))))</f>
        <v>0</v>
      </c>
      <c r="AD1546" s="49">
        <f>IF('３　回答貼付シート'!AF1543="ない",0,IF('３　回答貼付シート'!AF1543="１～２日ある",1,IF('３　回答貼付シート'!AF1543="３～５日ある",2,IF('３　回答貼付シート'!AF1543="ほぼ毎日ある",3,))))</f>
        <v>0</v>
      </c>
      <c r="AE1546" s="49">
        <f>IF('３　回答貼付シート'!AG1543="ない",0,IF('３　回答貼付シート'!AG1543="１～２日ある",1,IF('３　回答貼付シート'!AG1543="３～５日ある",2,IF('３　回答貼付シート'!AG1543="ほぼ毎日ある",3,))))</f>
        <v>0</v>
      </c>
      <c r="AF1546" s="49">
        <f>IF('３　回答貼付シート'!AH1543="ない",0,IF('３　回答貼付シート'!AH1543="１～２日ある",1,IF('３　回答貼付シート'!AH1543="３～５日ある",2,IF('３　回答貼付シート'!AH1543="ほぼ毎日ある",3,))))</f>
        <v>0</v>
      </c>
      <c r="AG1546" s="49">
        <f>IF('３　回答貼付シート'!AI1543="ない",0,IF('３　回答貼付シート'!AI1543="１～２日ある",1,IF('３　回答貼付シート'!AI1543="３～５日ある",2,IF('３　回答貼付シート'!AI1543="ほぼ毎日ある",3,))))</f>
        <v>0</v>
      </c>
      <c r="AH1546" s="49">
        <f>IF('３　回答貼付シート'!AJ1543="ない",0,IF('３　回答貼付シート'!AJ1543="１～２日ある",1,IF('３　回答貼付シート'!AJ1543="３～５日ある",2,IF('３　回答貼付シート'!AJ1543="ほぼ毎日ある",3,))))</f>
        <v>0</v>
      </c>
      <c r="AI1546" s="49">
        <f>IF('３　回答貼付シート'!AK1543="ない",0,IF('３　回答貼付シート'!AK1543="１～２日ある",1,IF('３　回答貼付シート'!AK1543="３～５日ある",2,IF('３　回答貼付シート'!AK1543="ほぼ毎日ある",3,))))</f>
        <v>0</v>
      </c>
      <c r="AJ1546" s="49">
        <f>IF('３　回答貼付シート'!AL1543="ない",0,IF('３　回答貼付シート'!AL1543="１～２日ある",1,IF('３　回答貼付シート'!AL1543="３～５日ある",2,IF('３　回答貼付シート'!AL1543="ほぼ毎日ある",3,))))</f>
        <v>0</v>
      </c>
      <c r="AK1546" s="49">
        <f>IF('３　回答貼付シート'!AM1543="ない",0,IF('３　回答貼付シート'!AM1543="１～２日ある",1,IF('３　回答貼付シート'!AM1543="３～５日ある",2,IF('３　回答貼付シート'!AM1543="ほぼ毎日ある",3,))))</f>
        <v>0</v>
      </c>
      <c r="AL1546" s="49">
        <f>'３　回答貼付シート'!$AN1543</f>
        <v>0</v>
      </c>
      <c r="AM1546" s="49" t="str">
        <f t="shared" si="173"/>
        <v/>
      </c>
      <c r="AN1546" s="49" t="str">
        <f t="shared" si="174"/>
        <v/>
      </c>
      <c r="AO1546" s="49" t="str">
        <f t="shared" si="175"/>
        <v/>
      </c>
      <c r="AP1546" s="49" t="str">
        <f t="shared" si="176"/>
        <v/>
      </c>
      <c r="AQ1546" s="49" t="str">
        <f t="shared" si="177"/>
        <v/>
      </c>
      <c r="AR1546" t="str">
        <f t="shared" si="178"/>
        <v>0</v>
      </c>
      <c r="AT1546" s="42"/>
    </row>
    <row r="1547" spans="1:46">
      <c r="A1547" s="49"/>
      <c r="B1547" s="49">
        <f t="shared" si="172"/>
        <v>0</v>
      </c>
      <c r="C1547" s="49">
        <f>IF('３　回答貼付シート'!$F1544&lt;&gt;0,VLOOKUP('３　回答貼付シート'!$F1544,$AR$2048:$AS$2054,2,FALSE),0)</f>
        <v>0</v>
      </c>
      <c r="D1547" s="49">
        <f>IF('３　回答貼付シート'!$G1544&lt;&gt;0,VLOOKUP(('３　回答貼付シート'!$G1544), $AR$2048:$AS$2054,2,FALSE),0)</f>
        <v>0</v>
      </c>
      <c r="E1547" s="49">
        <f>'３　回答貼付シート'!$H1544</f>
        <v>0</v>
      </c>
      <c r="F1547" s="49">
        <f>IF(E1547=0,0,VLOOKUP($B1547,'２　情報入力シート'!$A$2:$E$2049,5))</f>
        <v>0</v>
      </c>
      <c r="G1547" s="49">
        <f>IF('３　回答貼付シート'!I1544="ない",0,IF('３　回答貼付シート'!I1544="１～２日ある",1,IF('３　回答貼付シート'!I1544="３～５日ある",2,IF('３　回答貼付シート'!I1544="ほぼ毎日ある",3,))))</f>
        <v>0</v>
      </c>
      <c r="H1547" s="49">
        <f>IF('３　回答貼付シート'!J1544="ない",0,IF('３　回答貼付シート'!J1544="１～２日ある",1,IF('３　回答貼付シート'!J1544="３～５日ある",2,IF('３　回答貼付シート'!J1544="ほぼ毎日ある",3,))))</f>
        <v>0</v>
      </c>
      <c r="I1547" s="49">
        <f>IF('３　回答貼付シート'!K1544="ない",0,IF('３　回答貼付シート'!K1544="１～２日ある",1,IF('３　回答貼付シート'!K1544="３～５日ある",2,IF('３　回答貼付シート'!K1544="ほぼ毎日ある",3,))))</f>
        <v>0</v>
      </c>
      <c r="J1547" s="49">
        <f>IF('３　回答貼付シート'!L1544="ない",0,IF('３　回答貼付シート'!L1544="１～２日ある",1,IF('３　回答貼付シート'!L1544="３～５日ある",2,IF('３　回答貼付シート'!L1544="ほぼ毎日ある",3,))))</f>
        <v>0</v>
      </c>
      <c r="K1547" s="49">
        <f>IF('３　回答貼付シート'!M1544="ない",0,IF('３　回答貼付シート'!M1544="１～２日ある",1,IF('３　回答貼付シート'!M1544="３～５日ある",2,IF('３　回答貼付シート'!M1544="ほぼ毎日ある",3,))))</f>
        <v>0</v>
      </c>
      <c r="L1547" s="49">
        <f>IF('３　回答貼付シート'!N1544="ない",0,IF('３　回答貼付シート'!N1544="１～２日ある",1,IF('３　回答貼付シート'!N1544="３～５日ある",2,IF('３　回答貼付シート'!N1544="ほぼ毎日ある",3,))))</f>
        <v>0</v>
      </c>
      <c r="M1547" s="49">
        <f>IF('３　回答貼付シート'!O1544="ない",0,IF('３　回答貼付シート'!O1544="１～２日ある",1,IF('３　回答貼付シート'!O1544="３～５日ある",2,IF('３　回答貼付シート'!O1544="ほぼ毎日ある",3,))))</f>
        <v>0</v>
      </c>
      <c r="N1547" s="49">
        <f>IF('３　回答貼付シート'!P1544="ない",0,IF('３　回答貼付シート'!P1544="１～２日ある",1,IF('３　回答貼付シート'!P1544="３～５日ある",2,IF('３　回答貼付シート'!P1544="ほぼ毎日ある",3,))))</f>
        <v>0</v>
      </c>
      <c r="O1547" s="49">
        <f>IF('３　回答貼付シート'!Q1544="ない",0,IF('３　回答貼付シート'!Q1544="１～２日ある",1,IF('３　回答貼付シート'!Q1544="３～５日ある",2,IF('３　回答貼付シート'!Q1544="ほぼ毎日ある",3,))))</f>
        <v>0</v>
      </c>
      <c r="P1547" s="49">
        <f>IF('３　回答貼付シート'!R1544="ない",0,IF('３　回答貼付シート'!R1544="１～２日ある",1,IF('３　回答貼付シート'!R1544="３～５日ある",2,IF('３　回答貼付シート'!R1544="ほぼ毎日ある",3,))))</f>
        <v>0</v>
      </c>
      <c r="Q1547" s="49">
        <f>IF('３　回答貼付シート'!S1544="ない",0,IF('３　回答貼付シート'!S1544="１～２日ある",1,IF('３　回答貼付シート'!S1544="３～５日ある",2,IF('３　回答貼付シート'!S1544="ほぼ毎日ある",3,))))</f>
        <v>0</v>
      </c>
      <c r="R1547" s="49">
        <f>IF('３　回答貼付シート'!T1544="ない",0,IF('３　回答貼付シート'!T1544="１～２日ある",1,IF('３　回答貼付シート'!T1544="３～５日ある",2,IF('３　回答貼付シート'!T1544="ほぼ毎日ある",3,))))</f>
        <v>0</v>
      </c>
      <c r="S1547" s="49">
        <f>IF('３　回答貼付シート'!U1544="ない",0,IF('３　回答貼付シート'!U1544="１～２日ある",1,IF('３　回答貼付シート'!U1544="３～５日ある",2,IF('３　回答貼付シート'!U1544="ほぼ毎日ある",3,))))</f>
        <v>0</v>
      </c>
      <c r="T1547" s="49">
        <f>IF('３　回答貼付シート'!V1544="ない",0,IF('３　回答貼付シート'!V1544="１～２日ある",1,IF('３　回答貼付シート'!V1544="３～５日ある",2,IF('３　回答貼付シート'!V1544="ほぼ毎日ある",3,))))</f>
        <v>0</v>
      </c>
      <c r="U1547" s="49">
        <f>IF('３　回答貼付シート'!W1544="ない",0,IF('３　回答貼付シート'!W1544="１～２日ある",1,IF('３　回答貼付シート'!W1544="３～５日ある",2,IF('３　回答貼付シート'!W1544="ほぼ毎日ある",3,))))</f>
        <v>0</v>
      </c>
      <c r="V1547" s="49">
        <f>IF('３　回答貼付シート'!X1544="ない",0,IF('３　回答貼付シート'!X1544="１～２日ある",1,IF('３　回答貼付シート'!X1544="３～５日ある",2,IF('３　回答貼付シート'!X1544="ほぼ毎日ある",3,))))</f>
        <v>0</v>
      </c>
      <c r="W1547" s="49">
        <f>IF('３　回答貼付シート'!Y1544="ない",0,IF('３　回答貼付シート'!Y1544="１～２日ある",1,IF('３　回答貼付シート'!Y1544="３～５日ある",2,IF('３　回答貼付シート'!Y1544="ほぼ毎日ある",3,))))</f>
        <v>0</v>
      </c>
      <c r="X1547" s="49">
        <f>IF('３　回答貼付シート'!Z1544="ない",0,IF('３　回答貼付シート'!Z1544="１～２日ある",1,IF('３　回答貼付シート'!Z1544="３～５日ある",2,IF('３　回答貼付シート'!Z1544="ほぼ毎日ある",3,))))</f>
        <v>0</v>
      </c>
      <c r="Y1547" s="49">
        <f>IF('３　回答貼付シート'!AA1544="ない",0,IF('３　回答貼付シート'!AA1544="１～２日ある",1,IF('３　回答貼付シート'!AA1544="３～５日ある",2,IF('３　回答貼付シート'!AA1544="ほぼ毎日ある",3,))))</f>
        <v>0</v>
      </c>
      <c r="Z1547" s="49">
        <f>IF('３　回答貼付シート'!AB1544="ない",0,IF('３　回答貼付シート'!AB1544="１～２日ある",1,IF('３　回答貼付シート'!AB1544="３～５日ある",2,IF('３　回答貼付シート'!AB1544="ほぼ毎日ある",3,))))</f>
        <v>0</v>
      </c>
      <c r="AA1547" s="49">
        <f>IF('３　回答貼付シート'!AC1544="ない",0,IF('３　回答貼付シート'!AC1544="１～２日ある",1,IF('３　回答貼付シート'!AC1544="３～５日ある",2,IF('３　回答貼付シート'!AC1544="ほぼ毎日ある",3,))))</f>
        <v>0</v>
      </c>
      <c r="AB1547" s="49">
        <f>IF('３　回答貼付シート'!AD1544="ない",0,IF('３　回答貼付シート'!AD1544="１～２日ある",1,IF('３　回答貼付シート'!AD1544="３～５日ある",2,IF('３　回答貼付シート'!AD1544="ほぼ毎日ある",3,))))</f>
        <v>0</v>
      </c>
      <c r="AC1547" s="49">
        <f>IF('３　回答貼付シート'!AE1544="ない",0,IF('３　回答貼付シート'!AE1544="１～２日ある",1,IF('３　回答貼付シート'!AE1544="３～５日ある",2,IF('３　回答貼付シート'!AE1544="ほぼ毎日ある",3,))))</f>
        <v>0</v>
      </c>
      <c r="AD1547" s="49">
        <f>IF('３　回答貼付シート'!AF1544="ない",0,IF('３　回答貼付シート'!AF1544="１～２日ある",1,IF('３　回答貼付シート'!AF1544="３～５日ある",2,IF('３　回答貼付シート'!AF1544="ほぼ毎日ある",3,))))</f>
        <v>0</v>
      </c>
      <c r="AE1547" s="49">
        <f>IF('３　回答貼付シート'!AG1544="ない",0,IF('３　回答貼付シート'!AG1544="１～２日ある",1,IF('３　回答貼付シート'!AG1544="３～５日ある",2,IF('３　回答貼付シート'!AG1544="ほぼ毎日ある",3,))))</f>
        <v>0</v>
      </c>
      <c r="AF1547" s="49">
        <f>IF('３　回答貼付シート'!AH1544="ない",0,IF('３　回答貼付シート'!AH1544="１～２日ある",1,IF('３　回答貼付シート'!AH1544="３～５日ある",2,IF('３　回答貼付シート'!AH1544="ほぼ毎日ある",3,))))</f>
        <v>0</v>
      </c>
      <c r="AG1547" s="49">
        <f>IF('３　回答貼付シート'!AI1544="ない",0,IF('３　回答貼付シート'!AI1544="１～２日ある",1,IF('３　回答貼付シート'!AI1544="３～５日ある",2,IF('３　回答貼付シート'!AI1544="ほぼ毎日ある",3,))))</f>
        <v>0</v>
      </c>
      <c r="AH1547" s="49">
        <f>IF('３　回答貼付シート'!AJ1544="ない",0,IF('３　回答貼付シート'!AJ1544="１～２日ある",1,IF('３　回答貼付シート'!AJ1544="３～５日ある",2,IF('３　回答貼付シート'!AJ1544="ほぼ毎日ある",3,))))</f>
        <v>0</v>
      </c>
      <c r="AI1547" s="49">
        <f>IF('３　回答貼付シート'!AK1544="ない",0,IF('３　回答貼付シート'!AK1544="１～２日ある",1,IF('３　回答貼付シート'!AK1544="３～５日ある",2,IF('３　回答貼付シート'!AK1544="ほぼ毎日ある",3,))))</f>
        <v>0</v>
      </c>
      <c r="AJ1547" s="49">
        <f>IF('３　回答貼付シート'!AL1544="ない",0,IF('３　回答貼付シート'!AL1544="１～２日ある",1,IF('３　回答貼付シート'!AL1544="３～５日ある",2,IF('３　回答貼付シート'!AL1544="ほぼ毎日ある",3,))))</f>
        <v>0</v>
      </c>
      <c r="AK1547" s="49">
        <f>IF('３　回答貼付シート'!AM1544="ない",0,IF('３　回答貼付シート'!AM1544="１～２日ある",1,IF('３　回答貼付シート'!AM1544="３～５日ある",2,IF('３　回答貼付シート'!AM1544="ほぼ毎日ある",3,))))</f>
        <v>0</v>
      </c>
      <c r="AL1547" s="49">
        <f>'３　回答貼付シート'!$AN1544</f>
        <v>0</v>
      </c>
      <c r="AM1547" s="49" t="str">
        <f t="shared" si="173"/>
        <v/>
      </c>
      <c r="AN1547" s="49" t="str">
        <f t="shared" si="174"/>
        <v/>
      </c>
      <c r="AO1547" s="49" t="str">
        <f t="shared" si="175"/>
        <v/>
      </c>
      <c r="AP1547" s="49" t="str">
        <f t="shared" si="176"/>
        <v/>
      </c>
      <c r="AQ1547" s="49" t="str">
        <f t="shared" si="177"/>
        <v/>
      </c>
      <c r="AR1547" t="str">
        <f t="shared" si="178"/>
        <v>0</v>
      </c>
      <c r="AT1547" s="42"/>
    </row>
    <row r="1548" spans="1:46">
      <c r="A1548" s="49"/>
      <c r="B1548" s="49">
        <f t="shared" si="172"/>
        <v>0</v>
      </c>
      <c r="C1548" s="49">
        <f>IF('３　回答貼付シート'!$F1545&lt;&gt;0,VLOOKUP('３　回答貼付シート'!$F1545,$AR$2048:$AS$2054,2,FALSE),0)</f>
        <v>0</v>
      </c>
      <c r="D1548" s="49">
        <f>IF('３　回答貼付シート'!$G1545&lt;&gt;0,VLOOKUP(('３　回答貼付シート'!$G1545), $AR$2048:$AS$2054,2,FALSE),0)</f>
        <v>0</v>
      </c>
      <c r="E1548" s="49">
        <f>'３　回答貼付シート'!$H1545</f>
        <v>0</v>
      </c>
      <c r="F1548" s="49">
        <f>IF(E1548=0,0,VLOOKUP($B1548,'２　情報入力シート'!$A$2:$E$2049,5))</f>
        <v>0</v>
      </c>
      <c r="G1548" s="49">
        <f>IF('３　回答貼付シート'!I1545="ない",0,IF('３　回答貼付シート'!I1545="１～２日ある",1,IF('３　回答貼付シート'!I1545="３～５日ある",2,IF('３　回答貼付シート'!I1545="ほぼ毎日ある",3,))))</f>
        <v>0</v>
      </c>
      <c r="H1548" s="49">
        <f>IF('３　回答貼付シート'!J1545="ない",0,IF('３　回答貼付シート'!J1545="１～２日ある",1,IF('３　回答貼付シート'!J1545="３～５日ある",2,IF('３　回答貼付シート'!J1545="ほぼ毎日ある",3,))))</f>
        <v>0</v>
      </c>
      <c r="I1548" s="49">
        <f>IF('３　回答貼付シート'!K1545="ない",0,IF('３　回答貼付シート'!K1545="１～２日ある",1,IF('３　回答貼付シート'!K1545="３～５日ある",2,IF('３　回答貼付シート'!K1545="ほぼ毎日ある",3,))))</f>
        <v>0</v>
      </c>
      <c r="J1548" s="49">
        <f>IF('３　回答貼付シート'!L1545="ない",0,IF('３　回答貼付シート'!L1545="１～２日ある",1,IF('３　回答貼付シート'!L1545="３～５日ある",2,IF('３　回答貼付シート'!L1545="ほぼ毎日ある",3,))))</f>
        <v>0</v>
      </c>
      <c r="K1548" s="49">
        <f>IF('３　回答貼付シート'!M1545="ない",0,IF('３　回答貼付シート'!M1545="１～２日ある",1,IF('３　回答貼付シート'!M1545="３～５日ある",2,IF('３　回答貼付シート'!M1545="ほぼ毎日ある",3,))))</f>
        <v>0</v>
      </c>
      <c r="L1548" s="49">
        <f>IF('３　回答貼付シート'!N1545="ない",0,IF('３　回答貼付シート'!N1545="１～２日ある",1,IF('３　回答貼付シート'!N1545="３～５日ある",2,IF('３　回答貼付シート'!N1545="ほぼ毎日ある",3,))))</f>
        <v>0</v>
      </c>
      <c r="M1548" s="49">
        <f>IF('３　回答貼付シート'!O1545="ない",0,IF('３　回答貼付シート'!O1545="１～２日ある",1,IF('３　回答貼付シート'!O1545="３～５日ある",2,IF('３　回答貼付シート'!O1545="ほぼ毎日ある",3,))))</f>
        <v>0</v>
      </c>
      <c r="N1548" s="49">
        <f>IF('３　回答貼付シート'!P1545="ない",0,IF('３　回答貼付シート'!P1545="１～２日ある",1,IF('３　回答貼付シート'!P1545="３～５日ある",2,IF('３　回答貼付シート'!P1545="ほぼ毎日ある",3,))))</f>
        <v>0</v>
      </c>
      <c r="O1548" s="49">
        <f>IF('３　回答貼付シート'!Q1545="ない",0,IF('３　回答貼付シート'!Q1545="１～２日ある",1,IF('３　回答貼付シート'!Q1545="３～５日ある",2,IF('３　回答貼付シート'!Q1545="ほぼ毎日ある",3,))))</f>
        <v>0</v>
      </c>
      <c r="P1548" s="49">
        <f>IF('３　回答貼付シート'!R1545="ない",0,IF('３　回答貼付シート'!R1545="１～２日ある",1,IF('３　回答貼付シート'!R1545="３～５日ある",2,IF('３　回答貼付シート'!R1545="ほぼ毎日ある",3,))))</f>
        <v>0</v>
      </c>
      <c r="Q1548" s="49">
        <f>IF('３　回答貼付シート'!S1545="ない",0,IF('３　回答貼付シート'!S1545="１～２日ある",1,IF('３　回答貼付シート'!S1545="３～５日ある",2,IF('３　回答貼付シート'!S1545="ほぼ毎日ある",3,))))</f>
        <v>0</v>
      </c>
      <c r="R1548" s="49">
        <f>IF('３　回答貼付シート'!T1545="ない",0,IF('３　回答貼付シート'!T1545="１～２日ある",1,IF('３　回答貼付シート'!T1545="３～５日ある",2,IF('３　回答貼付シート'!T1545="ほぼ毎日ある",3,))))</f>
        <v>0</v>
      </c>
      <c r="S1548" s="49">
        <f>IF('３　回答貼付シート'!U1545="ない",0,IF('３　回答貼付シート'!U1545="１～２日ある",1,IF('３　回答貼付シート'!U1545="３～５日ある",2,IF('３　回答貼付シート'!U1545="ほぼ毎日ある",3,))))</f>
        <v>0</v>
      </c>
      <c r="T1548" s="49">
        <f>IF('３　回答貼付シート'!V1545="ない",0,IF('３　回答貼付シート'!V1545="１～２日ある",1,IF('３　回答貼付シート'!V1545="３～５日ある",2,IF('３　回答貼付シート'!V1545="ほぼ毎日ある",3,))))</f>
        <v>0</v>
      </c>
      <c r="U1548" s="49">
        <f>IF('３　回答貼付シート'!W1545="ない",0,IF('３　回答貼付シート'!W1545="１～２日ある",1,IF('３　回答貼付シート'!W1545="３～５日ある",2,IF('３　回答貼付シート'!W1545="ほぼ毎日ある",3,))))</f>
        <v>0</v>
      </c>
      <c r="V1548" s="49">
        <f>IF('３　回答貼付シート'!X1545="ない",0,IF('３　回答貼付シート'!X1545="１～２日ある",1,IF('３　回答貼付シート'!X1545="３～５日ある",2,IF('３　回答貼付シート'!X1545="ほぼ毎日ある",3,))))</f>
        <v>0</v>
      </c>
      <c r="W1548" s="49">
        <f>IF('３　回答貼付シート'!Y1545="ない",0,IF('３　回答貼付シート'!Y1545="１～２日ある",1,IF('３　回答貼付シート'!Y1545="３～５日ある",2,IF('３　回答貼付シート'!Y1545="ほぼ毎日ある",3,))))</f>
        <v>0</v>
      </c>
      <c r="X1548" s="49">
        <f>IF('３　回答貼付シート'!Z1545="ない",0,IF('３　回答貼付シート'!Z1545="１～２日ある",1,IF('３　回答貼付シート'!Z1545="３～５日ある",2,IF('３　回答貼付シート'!Z1545="ほぼ毎日ある",3,))))</f>
        <v>0</v>
      </c>
      <c r="Y1548" s="49">
        <f>IF('３　回答貼付シート'!AA1545="ない",0,IF('３　回答貼付シート'!AA1545="１～２日ある",1,IF('３　回答貼付シート'!AA1545="３～５日ある",2,IF('３　回答貼付シート'!AA1545="ほぼ毎日ある",3,))))</f>
        <v>0</v>
      </c>
      <c r="Z1548" s="49">
        <f>IF('３　回答貼付シート'!AB1545="ない",0,IF('３　回答貼付シート'!AB1545="１～２日ある",1,IF('３　回答貼付シート'!AB1545="３～５日ある",2,IF('３　回答貼付シート'!AB1545="ほぼ毎日ある",3,))))</f>
        <v>0</v>
      </c>
      <c r="AA1548" s="49">
        <f>IF('３　回答貼付シート'!AC1545="ない",0,IF('３　回答貼付シート'!AC1545="１～２日ある",1,IF('３　回答貼付シート'!AC1545="３～５日ある",2,IF('３　回答貼付シート'!AC1545="ほぼ毎日ある",3,))))</f>
        <v>0</v>
      </c>
      <c r="AB1548" s="49">
        <f>IF('３　回答貼付シート'!AD1545="ない",0,IF('３　回答貼付シート'!AD1545="１～２日ある",1,IF('３　回答貼付シート'!AD1545="３～５日ある",2,IF('３　回答貼付シート'!AD1545="ほぼ毎日ある",3,))))</f>
        <v>0</v>
      </c>
      <c r="AC1548" s="49">
        <f>IF('３　回答貼付シート'!AE1545="ない",0,IF('３　回答貼付シート'!AE1545="１～２日ある",1,IF('３　回答貼付シート'!AE1545="３～５日ある",2,IF('３　回答貼付シート'!AE1545="ほぼ毎日ある",3,))))</f>
        <v>0</v>
      </c>
      <c r="AD1548" s="49">
        <f>IF('３　回答貼付シート'!AF1545="ない",0,IF('３　回答貼付シート'!AF1545="１～２日ある",1,IF('３　回答貼付シート'!AF1545="３～５日ある",2,IF('３　回答貼付シート'!AF1545="ほぼ毎日ある",3,))))</f>
        <v>0</v>
      </c>
      <c r="AE1548" s="49">
        <f>IF('３　回答貼付シート'!AG1545="ない",0,IF('３　回答貼付シート'!AG1545="１～２日ある",1,IF('３　回答貼付シート'!AG1545="３～５日ある",2,IF('３　回答貼付シート'!AG1545="ほぼ毎日ある",3,))))</f>
        <v>0</v>
      </c>
      <c r="AF1548" s="49">
        <f>IF('３　回答貼付シート'!AH1545="ない",0,IF('３　回答貼付シート'!AH1545="１～２日ある",1,IF('３　回答貼付シート'!AH1545="３～５日ある",2,IF('３　回答貼付シート'!AH1545="ほぼ毎日ある",3,))))</f>
        <v>0</v>
      </c>
      <c r="AG1548" s="49">
        <f>IF('３　回答貼付シート'!AI1545="ない",0,IF('３　回答貼付シート'!AI1545="１～２日ある",1,IF('３　回答貼付シート'!AI1545="３～５日ある",2,IF('３　回答貼付シート'!AI1545="ほぼ毎日ある",3,))))</f>
        <v>0</v>
      </c>
      <c r="AH1548" s="49">
        <f>IF('３　回答貼付シート'!AJ1545="ない",0,IF('３　回答貼付シート'!AJ1545="１～２日ある",1,IF('３　回答貼付シート'!AJ1545="３～５日ある",2,IF('３　回答貼付シート'!AJ1545="ほぼ毎日ある",3,))))</f>
        <v>0</v>
      </c>
      <c r="AI1548" s="49">
        <f>IF('３　回答貼付シート'!AK1545="ない",0,IF('３　回答貼付シート'!AK1545="１～２日ある",1,IF('３　回答貼付シート'!AK1545="３～５日ある",2,IF('３　回答貼付シート'!AK1545="ほぼ毎日ある",3,))))</f>
        <v>0</v>
      </c>
      <c r="AJ1548" s="49">
        <f>IF('３　回答貼付シート'!AL1545="ない",0,IF('３　回答貼付シート'!AL1545="１～２日ある",1,IF('３　回答貼付シート'!AL1545="３～５日ある",2,IF('３　回答貼付シート'!AL1545="ほぼ毎日ある",3,))))</f>
        <v>0</v>
      </c>
      <c r="AK1548" s="49">
        <f>IF('３　回答貼付シート'!AM1545="ない",0,IF('３　回答貼付シート'!AM1545="１～２日ある",1,IF('３　回答貼付シート'!AM1545="３～５日ある",2,IF('３　回答貼付シート'!AM1545="ほぼ毎日ある",3,))))</f>
        <v>0</v>
      </c>
      <c r="AL1548" s="49">
        <f>'３　回答貼付シート'!$AN1545</f>
        <v>0</v>
      </c>
      <c r="AM1548" s="49" t="str">
        <f t="shared" si="173"/>
        <v/>
      </c>
      <c r="AN1548" s="49" t="str">
        <f t="shared" si="174"/>
        <v/>
      </c>
      <c r="AO1548" s="49" t="str">
        <f t="shared" si="175"/>
        <v/>
      </c>
      <c r="AP1548" s="49" t="str">
        <f t="shared" si="176"/>
        <v/>
      </c>
      <c r="AQ1548" s="49" t="str">
        <f t="shared" si="177"/>
        <v/>
      </c>
      <c r="AR1548" t="str">
        <f t="shared" si="178"/>
        <v>0</v>
      </c>
      <c r="AT1548" s="42"/>
    </row>
    <row r="1549" spans="1:46">
      <c r="A1549" s="49"/>
      <c r="B1549" s="49">
        <f t="shared" si="172"/>
        <v>0</v>
      </c>
      <c r="C1549" s="49">
        <f>IF('３　回答貼付シート'!$F1546&lt;&gt;0,VLOOKUP('３　回答貼付シート'!$F1546,$AR$2048:$AS$2054,2,FALSE),0)</f>
        <v>0</v>
      </c>
      <c r="D1549" s="49">
        <f>IF('３　回答貼付シート'!$G1546&lt;&gt;0,VLOOKUP(('３　回答貼付シート'!$G1546), $AR$2048:$AS$2054,2,FALSE),0)</f>
        <v>0</v>
      </c>
      <c r="E1549" s="49">
        <f>'３　回答貼付シート'!$H1546</f>
        <v>0</v>
      </c>
      <c r="F1549" s="49">
        <f>IF(E1549=0,0,VLOOKUP($B1549,'２　情報入力シート'!$A$2:$E$2049,5))</f>
        <v>0</v>
      </c>
      <c r="G1549" s="49">
        <f>IF('３　回答貼付シート'!I1546="ない",0,IF('３　回答貼付シート'!I1546="１～２日ある",1,IF('３　回答貼付シート'!I1546="３～５日ある",2,IF('３　回答貼付シート'!I1546="ほぼ毎日ある",3,))))</f>
        <v>0</v>
      </c>
      <c r="H1549" s="49">
        <f>IF('３　回答貼付シート'!J1546="ない",0,IF('３　回答貼付シート'!J1546="１～２日ある",1,IF('３　回答貼付シート'!J1546="３～５日ある",2,IF('３　回答貼付シート'!J1546="ほぼ毎日ある",3,))))</f>
        <v>0</v>
      </c>
      <c r="I1549" s="49">
        <f>IF('３　回答貼付シート'!K1546="ない",0,IF('３　回答貼付シート'!K1546="１～２日ある",1,IF('３　回答貼付シート'!K1546="３～５日ある",2,IF('３　回答貼付シート'!K1546="ほぼ毎日ある",3,))))</f>
        <v>0</v>
      </c>
      <c r="J1549" s="49">
        <f>IF('３　回答貼付シート'!L1546="ない",0,IF('３　回答貼付シート'!L1546="１～２日ある",1,IF('３　回答貼付シート'!L1546="３～５日ある",2,IF('３　回答貼付シート'!L1546="ほぼ毎日ある",3,))))</f>
        <v>0</v>
      </c>
      <c r="K1549" s="49">
        <f>IF('３　回答貼付シート'!M1546="ない",0,IF('３　回答貼付シート'!M1546="１～２日ある",1,IF('３　回答貼付シート'!M1546="３～５日ある",2,IF('３　回答貼付シート'!M1546="ほぼ毎日ある",3,))))</f>
        <v>0</v>
      </c>
      <c r="L1549" s="49">
        <f>IF('３　回答貼付シート'!N1546="ない",0,IF('３　回答貼付シート'!N1546="１～２日ある",1,IF('３　回答貼付シート'!N1546="３～５日ある",2,IF('３　回答貼付シート'!N1546="ほぼ毎日ある",3,))))</f>
        <v>0</v>
      </c>
      <c r="M1549" s="49">
        <f>IF('３　回答貼付シート'!O1546="ない",0,IF('３　回答貼付シート'!O1546="１～２日ある",1,IF('３　回答貼付シート'!O1546="３～５日ある",2,IF('３　回答貼付シート'!O1546="ほぼ毎日ある",3,))))</f>
        <v>0</v>
      </c>
      <c r="N1549" s="49">
        <f>IF('３　回答貼付シート'!P1546="ない",0,IF('３　回答貼付シート'!P1546="１～２日ある",1,IF('３　回答貼付シート'!P1546="３～５日ある",2,IF('３　回答貼付シート'!P1546="ほぼ毎日ある",3,))))</f>
        <v>0</v>
      </c>
      <c r="O1549" s="49">
        <f>IF('３　回答貼付シート'!Q1546="ない",0,IF('３　回答貼付シート'!Q1546="１～２日ある",1,IF('３　回答貼付シート'!Q1546="３～５日ある",2,IF('３　回答貼付シート'!Q1546="ほぼ毎日ある",3,))))</f>
        <v>0</v>
      </c>
      <c r="P1549" s="49">
        <f>IF('３　回答貼付シート'!R1546="ない",0,IF('３　回答貼付シート'!R1546="１～２日ある",1,IF('３　回答貼付シート'!R1546="３～５日ある",2,IF('３　回答貼付シート'!R1546="ほぼ毎日ある",3,))))</f>
        <v>0</v>
      </c>
      <c r="Q1549" s="49">
        <f>IF('３　回答貼付シート'!S1546="ない",0,IF('３　回答貼付シート'!S1546="１～２日ある",1,IF('３　回答貼付シート'!S1546="３～５日ある",2,IF('３　回答貼付シート'!S1546="ほぼ毎日ある",3,))))</f>
        <v>0</v>
      </c>
      <c r="R1549" s="49">
        <f>IF('３　回答貼付シート'!T1546="ない",0,IF('３　回答貼付シート'!T1546="１～２日ある",1,IF('３　回答貼付シート'!T1546="３～５日ある",2,IF('３　回答貼付シート'!T1546="ほぼ毎日ある",3,))))</f>
        <v>0</v>
      </c>
      <c r="S1549" s="49">
        <f>IF('３　回答貼付シート'!U1546="ない",0,IF('３　回答貼付シート'!U1546="１～２日ある",1,IF('３　回答貼付シート'!U1546="３～５日ある",2,IF('３　回答貼付シート'!U1546="ほぼ毎日ある",3,))))</f>
        <v>0</v>
      </c>
      <c r="T1549" s="49">
        <f>IF('３　回答貼付シート'!V1546="ない",0,IF('３　回答貼付シート'!V1546="１～２日ある",1,IF('３　回答貼付シート'!V1546="３～５日ある",2,IF('３　回答貼付シート'!V1546="ほぼ毎日ある",3,))))</f>
        <v>0</v>
      </c>
      <c r="U1549" s="49">
        <f>IF('３　回答貼付シート'!W1546="ない",0,IF('３　回答貼付シート'!W1546="１～２日ある",1,IF('３　回答貼付シート'!W1546="３～５日ある",2,IF('３　回答貼付シート'!W1546="ほぼ毎日ある",3,))))</f>
        <v>0</v>
      </c>
      <c r="V1549" s="49">
        <f>IF('３　回答貼付シート'!X1546="ない",0,IF('３　回答貼付シート'!X1546="１～２日ある",1,IF('３　回答貼付シート'!X1546="３～５日ある",2,IF('３　回答貼付シート'!X1546="ほぼ毎日ある",3,))))</f>
        <v>0</v>
      </c>
      <c r="W1549" s="49">
        <f>IF('３　回答貼付シート'!Y1546="ない",0,IF('３　回答貼付シート'!Y1546="１～２日ある",1,IF('３　回答貼付シート'!Y1546="３～５日ある",2,IF('３　回答貼付シート'!Y1546="ほぼ毎日ある",3,))))</f>
        <v>0</v>
      </c>
      <c r="X1549" s="49">
        <f>IF('３　回答貼付シート'!Z1546="ない",0,IF('３　回答貼付シート'!Z1546="１～２日ある",1,IF('３　回答貼付シート'!Z1546="３～５日ある",2,IF('３　回答貼付シート'!Z1546="ほぼ毎日ある",3,))))</f>
        <v>0</v>
      </c>
      <c r="Y1549" s="49">
        <f>IF('３　回答貼付シート'!AA1546="ない",0,IF('３　回答貼付シート'!AA1546="１～２日ある",1,IF('３　回答貼付シート'!AA1546="３～５日ある",2,IF('３　回答貼付シート'!AA1546="ほぼ毎日ある",3,))))</f>
        <v>0</v>
      </c>
      <c r="Z1549" s="49">
        <f>IF('３　回答貼付シート'!AB1546="ない",0,IF('３　回答貼付シート'!AB1546="１～２日ある",1,IF('３　回答貼付シート'!AB1546="３～５日ある",2,IF('３　回答貼付シート'!AB1546="ほぼ毎日ある",3,))))</f>
        <v>0</v>
      </c>
      <c r="AA1549" s="49">
        <f>IF('３　回答貼付シート'!AC1546="ない",0,IF('３　回答貼付シート'!AC1546="１～２日ある",1,IF('３　回答貼付シート'!AC1546="３～５日ある",2,IF('３　回答貼付シート'!AC1546="ほぼ毎日ある",3,))))</f>
        <v>0</v>
      </c>
      <c r="AB1549" s="49">
        <f>IF('３　回答貼付シート'!AD1546="ない",0,IF('３　回答貼付シート'!AD1546="１～２日ある",1,IF('３　回答貼付シート'!AD1546="３～５日ある",2,IF('３　回答貼付シート'!AD1546="ほぼ毎日ある",3,))))</f>
        <v>0</v>
      </c>
      <c r="AC1549" s="49">
        <f>IF('３　回答貼付シート'!AE1546="ない",0,IF('３　回答貼付シート'!AE1546="１～２日ある",1,IF('３　回答貼付シート'!AE1546="３～５日ある",2,IF('３　回答貼付シート'!AE1546="ほぼ毎日ある",3,))))</f>
        <v>0</v>
      </c>
      <c r="AD1549" s="49">
        <f>IF('３　回答貼付シート'!AF1546="ない",0,IF('３　回答貼付シート'!AF1546="１～２日ある",1,IF('３　回答貼付シート'!AF1546="３～５日ある",2,IF('３　回答貼付シート'!AF1546="ほぼ毎日ある",3,))))</f>
        <v>0</v>
      </c>
      <c r="AE1549" s="49">
        <f>IF('３　回答貼付シート'!AG1546="ない",0,IF('３　回答貼付シート'!AG1546="１～２日ある",1,IF('３　回答貼付シート'!AG1546="３～５日ある",2,IF('３　回答貼付シート'!AG1546="ほぼ毎日ある",3,))))</f>
        <v>0</v>
      </c>
      <c r="AF1549" s="49">
        <f>IF('３　回答貼付シート'!AH1546="ない",0,IF('３　回答貼付シート'!AH1546="１～２日ある",1,IF('３　回答貼付シート'!AH1546="３～５日ある",2,IF('３　回答貼付シート'!AH1546="ほぼ毎日ある",3,))))</f>
        <v>0</v>
      </c>
      <c r="AG1549" s="49">
        <f>IF('３　回答貼付シート'!AI1546="ない",0,IF('３　回答貼付シート'!AI1546="１～２日ある",1,IF('３　回答貼付シート'!AI1546="３～５日ある",2,IF('３　回答貼付シート'!AI1546="ほぼ毎日ある",3,))))</f>
        <v>0</v>
      </c>
      <c r="AH1549" s="49">
        <f>IF('３　回答貼付シート'!AJ1546="ない",0,IF('３　回答貼付シート'!AJ1546="１～２日ある",1,IF('３　回答貼付シート'!AJ1546="３～５日ある",2,IF('３　回答貼付シート'!AJ1546="ほぼ毎日ある",3,))))</f>
        <v>0</v>
      </c>
      <c r="AI1549" s="49">
        <f>IF('３　回答貼付シート'!AK1546="ない",0,IF('３　回答貼付シート'!AK1546="１～２日ある",1,IF('３　回答貼付シート'!AK1546="３～５日ある",2,IF('３　回答貼付シート'!AK1546="ほぼ毎日ある",3,))))</f>
        <v>0</v>
      </c>
      <c r="AJ1549" s="49">
        <f>IF('３　回答貼付シート'!AL1546="ない",0,IF('３　回答貼付シート'!AL1546="１～２日ある",1,IF('３　回答貼付シート'!AL1546="３～５日ある",2,IF('３　回答貼付シート'!AL1546="ほぼ毎日ある",3,))))</f>
        <v>0</v>
      </c>
      <c r="AK1549" s="49">
        <f>IF('３　回答貼付シート'!AM1546="ない",0,IF('３　回答貼付シート'!AM1546="１～２日ある",1,IF('３　回答貼付シート'!AM1546="３～５日ある",2,IF('３　回答貼付シート'!AM1546="ほぼ毎日ある",3,))))</f>
        <v>0</v>
      </c>
      <c r="AL1549" s="49">
        <f>'３　回答貼付シート'!$AN1546</f>
        <v>0</v>
      </c>
      <c r="AM1549" s="49" t="str">
        <f t="shared" si="173"/>
        <v/>
      </c>
      <c r="AN1549" s="49" t="str">
        <f t="shared" si="174"/>
        <v/>
      </c>
      <c r="AO1549" s="49" t="str">
        <f t="shared" si="175"/>
        <v/>
      </c>
      <c r="AP1549" s="49" t="str">
        <f t="shared" si="176"/>
        <v/>
      </c>
      <c r="AQ1549" s="49" t="str">
        <f t="shared" si="177"/>
        <v/>
      </c>
      <c r="AR1549" t="str">
        <f t="shared" si="178"/>
        <v>0</v>
      </c>
      <c r="AT1549" s="42"/>
    </row>
    <row r="1550" spans="1:46">
      <c r="A1550" s="49"/>
      <c r="B1550" s="49">
        <f t="shared" si="172"/>
        <v>0</v>
      </c>
      <c r="C1550" s="49">
        <f>IF('３　回答貼付シート'!$F1547&lt;&gt;0,VLOOKUP('３　回答貼付シート'!$F1547,$AR$2048:$AS$2054,2,FALSE),0)</f>
        <v>0</v>
      </c>
      <c r="D1550" s="49">
        <f>IF('３　回答貼付シート'!$G1547&lt;&gt;0,VLOOKUP(('３　回答貼付シート'!$G1547), $AR$2048:$AS$2054,2,FALSE),0)</f>
        <v>0</v>
      </c>
      <c r="E1550" s="49">
        <f>'３　回答貼付シート'!$H1547</f>
        <v>0</v>
      </c>
      <c r="F1550" s="49">
        <f>IF(E1550=0,0,VLOOKUP($B1550,'２　情報入力シート'!$A$2:$E$2049,5))</f>
        <v>0</v>
      </c>
      <c r="G1550" s="49">
        <f>IF('３　回答貼付シート'!I1547="ない",0,IF('３　回答貼付シート'!I1547="１～２日ある",1,IF('３　回答貼付シート'!I1547="３～５日ある",2,IF('３　回答貼付シート'!I1547="ほぼ毎日ある",3,))))</f>
        <v>0</v>
      </c>
      <c r="H1550" s="49">
        <f>IF('３　回答貼付シート'!J1547="ない",0,IF('３　回答貼付シート'!J1547="１～２日ある",1,IF('３　回答貼付シート'!J1547="３～５日ある",2,IF('３　回答貼付シート'!J1547="ほぼ毎日ある",3,))))</f>
        <v>0</v>
      </c>
      <c r="I1550" s="49">
        <f>IF('３　回答貼付シート'!K1547="ない",0,IF('３　回答貼付シート'!K1547="１～２日ある",1,IF('３　回答貼付シート'!K1547="３～５日ある",2,IF('３　回答貼付シート'!K1547="ほぼ毎日ある",3,))))</f>
        <v>0</v>
      </c>
      <c r="J1550" s="49">
        <f>IF('３　回答貼付シート'!L1547="ない",0,IF('３　回答貼付シート'!L1547="１～２日ある",1,IF('３　回答貼付シート'!L1547="３～５日ある",2,IF('３　回答貼付シート'!L1547="ほぼ毎日ある",3,))))</f>
        <v>0</v>
      </c>
      <c r="K1550" s="49">
        <f>IF('３　回答貼付シート'!M1547="ない",0,IF('３　回答貼付シート'!M1547="１～２日ある",1,IF('３　回答貼付シート'!M1547="３～５日ある",2,IF('３　回答貼付シート'!M1547="ほぼ毎日ある",3,))))</f>
        <v>0</v>
      </c>
      <c r="L1550" s="49">
        <f>IF('３　回答貼付シート'!N1547="ない",0,IF('３　回答貼付シート'!N1547="１～２日ある",1,IF('３　回答貼付シート'!N1547="３～５日ある",2,IF('３　回答貼付シート'!N1547="ほぼ毎日ある",3,))))</f>
        <v>0</v>
      </c>
      <c r="M1550" s="49">
        <f>IF('３　回答貼付シート'!O1547="ない",0,IF('３　回答貼付シート'!O1547="１～２日ある",1,IF('３　回答貼付シート'!O1547="３～５日ある",2,IF('３　回答貼付シート'!O1547="ほぼ毎日ある",3,))))</f>
        <v>0</v>
      </c>
      <c r="N1550" s="49">
        <f>IF('３　回答貼付シート'!P1547="ない",0,IF('３　回答貼付シート'!P1547="１～２日ある",1,IF('３　回答貼付シート'!P1547="３～５日ある",2,IF('３　回答貼付シート'!P1547="ほぼ毎日ある",3,))))</f>
        <v>0</v>
      </c>
      <c r="O1550" s="49">
        <f>IF('３　回答貼付シート'!Q1547="ない",0,IF('３　回答貼付シート'!Q1547="１～２日ある",1,IF('３　回答貼付シート'!Q1547="３～５日ある",2,IF('３　回答貼付シート'!Q1547="ほぼ毎日ある",3,))))</f>
        <v>0</v>
      </c>
      <c r="P1550" s="49">
        <f>IF('３　回答貼付シート'!R1547="ない",0,IF('３　回答貼付シート'!R1547="１～２日ある",1,IF('３　回答貼付シート'!R1547="３～５日ある",2,IF('３　回答貼付シート'!R1547="ほぼ毎日ある",3,))))</f>
        <v>0</v>
      </c>
      <c r="Q1550" s="49">
        <f>IF('３　回答貼付シート'!S1547="ない",0,IF('３　回答貼付シート'!S1547="１～２日ある",1,IF('３　回答貼付シート'!S1547="３～５日ある",2,IF('３　回答貼付シート'!S1547="ほぼ毎日ある",3,))))</f>
        <v>0</v>
      </c>
      <c r="R1550" s="49">
        <f>IF('３　回答貼付シート'!T1547="ない",0,IF('３　回答貼付シート'!T1547="１～２日ある",1,IF('３　回答貼付シート'!T1547="３～５日ある",2,IF('３　回答貼付シート'!T1547="ほぼ毎日ある",3,))))</f>
        <v>0</v>
      </c>
      <c r="S1550" s="49">
        <f>IF('３　回答貼付シート'!U1547="ない",0,IF('３　回答貼付シート'!U1547="１～２日ある",1,IF('３　回答貼付シート'!U1547="３～５日ある",2,IF('３　回答貼付シート'!U1547="ほぼ毎日ある",3,))))</f>
        <v>0</v>
      </c>
      <c r="T1550" s="49">
        <f>IF('３　回答貼付シート'!V1547="ない",0,IF('３　回答貼付シート'!V1547="１～２日ある",1,IF('３　回答貼付シート'!V1547="３～５日ある",2,IF('３　回答貼付シート'!V1547="ほぼ毎日ある",3,))))</f>
        <v>0</v>
      </c>
      <c r="U1550" s="49">
        <f>IF('３　回答貼付シート'!W1547="ない",0,IF('３　回答貼付シート'!W1547="１～２日ある",1,IF('３　回答貼付シート'!W1547="３～５日ある",2,IF('３　回答貼付シート'!W1547="ほぼ毎日ある",3,))))</f>
        <v>0</v>
      </c>
      <c r="V1550" s="49">
        <f>IF('３　回答貼付シート'!X1547="ない",0,IF('３　回答貼付シート'!X1547="１～２日ある",1,IF('３　回答貼付シート'!X1547="３～５日ある",2,IF('３　回答貼付シート'!X1547="ほぼ毎日ある",3,))))</f>
        <v>0</v>
      </c>
      <c r="W1550" s="49">
        <f>IF('３　回答貼付シート'!Y1547="ない",0,IF('３　回答貼付シート'!Y1547="１～２日ある",1,IF('３　回答貼付シート'!Y1547="３～５日ある",2,IF('３　回答貼付シート'!Y1547="ほぼ毎日ある",3,))))</f>
        <v>0</v>
      </c>
      <c r="X1550" s="49">
        <f>IF('３　回答貼付シート'!Z1547="ない",0,IF('３　回答貼付シート'!Z1547="１～２日ある",1,IF('３　回答貼付シート'!Z1547="３～５日ある",2,IF('３　回答貼付シート'!Z1547="ほぼ毎日ある",3,))))</f>
        <v>0</v>
      </c>
      <c r="Y1550" s="49">
        <f>IF('３　回答貼付シート'!AA1547="ない",0,IF('３　回答貼付シート'!AA1547="１～２日ある",1,IF('３　回答貼付シート'!AA1547="３～５日ある",2,IF('３　回答貼付シート'!AA1547="ほぼ毎日ある",3,))))</f>
        <v>0</v>
      </c>
      <c r="Z1550" s="49">
        <f>IF('３　回答貼付シート'!AB1547="ない",0,IF('３　回答貼付シート'!AB1547="１～２日ある",1,IF('３　回答貼付シート'!AB1547="３～５日ある",2,IF('３　回答貼付シート'!AB1547="ほぼ毎日ある",3,))))</f>
        <v>0</v>
      </c>
      <c r="AA1550" s="49">
        <f>IF('３　回答貼付シート'!AC1547="ない",0,IF('３　回答貼付シート'!AC1547="１～２日ある",1,IF('３　回答貼付シート'!AC1547="３～５日ある",2,IF('３　回答貼付シート'!AC1547="ほぼ毎日ある",3,))))</f>
        <v>0</v>
      </c>
      <c r="AB1550" s="49">
        <f>IF('３　回答貼付シート'!AD1547="ない",0,IF('３　回答貼付シート'!AD1547="１～２日ある",1,IF('３　回答貼付シート'!AD1547="３～５日ある",2,IF('３　回答貼付シート'!AD1547="ほぼ毎日ある",3,))))</f>
        <v>0</v>
      </c>
      <c r="AC1550" s="49">
        <f>IF('３　回答貼付シート'!AE1547="ない",0,IF('３　回答貼付シート'!AE1547="１～２日ある",1,IF('３　回答貼付シート'!AE1547="３～５日ある",2,IF('３　回答貼付シート'!AE1547="ほぼ毎日ある",3,))))</f>
        <v>0</v>
      </c>
      <c r="AD1550" s="49">
        <f>IF('３　回答貼付シート'!AF1547="ない",0,IF('３　回答貼付シート'!AF1547="１～２日ある",1,IF('３　回答貼付シート'!AF1547="３～５日ある",2,IF('３　回答貼付シート'!AF1547="ほぼ毎日ある",3,))))</f>
        <v>0</v>
      </c>
      <c r="AE1550" s="49">
        <f>IF('３　回答貼付シート'!AG1547="ない",0,IF('３　回答貼付シート'!AG1547="１～２日ある",1,IF('３　回答貼付シート'!AG1547="３～５日ある",2,IF('３　回答貼付シート'!AG1547="ほぼ毎日ある",3,))))</f>
        <v>0</v>
      </c>
      <c r="AF1550" s="49">
        <f>IF('３　回答貼付シート'!AH1547="ない",0,IF('３　回答貼付シート'!AH1547="１～２日ある",1,IF('３　回答貼付シート'!AH1547="３～５日ある",2,IF('３　回答貼付シート'!AH1547="ほぼ毎日ある",3,))))</f>
        <v>0</v>
      </c>
      <c r="AG1550" s="49">
        <f>IF('３　回答貼付シート'!AI1547="ない",0,IF('３　回答貼付シート'!AI1547="１～２日ある",1,IF('３　回答貼付シート'!AI1547="３～５日ある",2,IF('３　回答貼付シート'!AI1547="ほぼ毎日ある",3,))))</f>
        <v>0</v>
      </c>
      <c r="AH1550" s="49">
        <f>IF('３　回答貼付シート'!AJ1547="ない",0,IF('３　回答貼付シート'!AJ1547="１～２日ある",1,IF('３　回答貼付シート'!AJ1547="３～５日ある",2,IF('３　回答貼付シート'!AJ1547="ほぼ毎日ある",3,))))</f>
        <v>0</v>
      </c>
      <c r="AI1550" s="49">
        <f>IF('３　回答貼付シート'!AK1547="ない",0,IF('３　回答貼付シート'!AK1547="１～２日ある",1,IF('３　回答貼付シート'!AK1547="３～５日ある",2,IF('３　回答貼付シート'!AK1547="ほぼ毎日ある",3,))))</f>
        <v>0</v>
      </c>
      <c r="AJ1550" s="49">
        <f>IF('３　回答貼付シート'!AL1547="ない",0,IF('３　回答貼付シート'!AL1547="１～２日ある",1,IF('３　回答貼付シート'!AL1547="３～５日ある",2,IF('３　回答貼付シート'!AL1547="ほぼ毎日ある",3,))))</f>
        <v>0</v>
      </c>
      <c r="AK1550" s="49">
        <f>IF('３　回答貼付シート'!AM1547="ない",0,IF('３　回答貼付シート'!AM1547="１～２日ある",1,IF('３　回答貼付シート'!AM1547="３～５日ある",2,IF('３　回答貼付シート'!AM1547="ほぼ毎日ある",3,))))</f>
        <v>0</v>
      </c>
      <c r="AL1550" s="49">
        <f>'３　回答貼付シート'!$AN1547</f>
        <v>0</v>
      </c>
      <c r="AM1550" s="49" t="str">
        <f t="shared" si="173"/>
        <v/>
      </c>
      <c r="AN1550" s="49" t="str">
        <f t="shared" si="174"/>
        <v/>
      </c>
      <c r="AO1550" s="49" t="str">
        <f t="shared" si="175"/>
        <v/>
      </c>
      <c r="AP1550" s="49" t="str">
        <f t="shared" si="176"/>
        <v/>
      </c>
      <c r="AQ1550" s="49" t="str">
        <f t="shared" si="177"/>
        <v/>
      </c>
      <c r="AR1550" t="str">
        <f t="shared" si="178"/>
        <v>0</v>
      </c>
      <c r="AT1550" s="42"/>
    </row>
    <row r="1551" spans="1:46">
      <c r="A1551" s="49"/>
      <c r="B1551" s="49">
        <f t="shared" si="172"/>
        <v>0</v>
      </c>
      <c r="C1551" s="49">
        <f>IF('３　回答貼付シート'!$F1548&lt;&gt;0,VLOOKUP('３　回答貼付シート'!$F1548,$AR$2048:$AS$2054,2,FALSE),0)</f>
        <v>0</v>
      </c>
      <c r="D1551" s="49">
        <f>IF('３　回答貼付シート'!$G1548&lt;&gt;0,VLOOKUP(('３　回答貼付シート'!$G1548), $AR$2048:$AS$2054,2,FALSE),0)</f>
        <v>0</v>
      </c>
      <c r="E1551" s="49">
        <f>'３　回答貼付シート'!$H1548</f>
        <v>0</v>
      </c>
      <c r="F1551" s="49">
        <f>IF(E1551=0,0,VLOOKUP($B1551,'２　情報入力シート'!$A$2:$E$2049,5))</f>
        <v>0</v>
      </c>
      <c r="G1551" s="49">
        <f>IF('３　回答貼付シート'!I1548="ない",0,IF('３　回答貼付シート'!I1548="１～２日ある",1,IF('３　回答貼付シート'!I1548="３～５日ある",2,IF('３　回答貼付シート'!I1548="ほぼ毎日ある",3,))))</f>
        <v>0</v>
      </c>
      <c r="H1551" s="49">
        <f>IF('３　回答貼付シート'!J1548="ない",0,IF('３　回答貼付シート'!J1548="１～２日ある",1,IF('３　回答貼付シート'!J1548="３～５日ある",2,IF('３　回答貼付シート'!J1548="ほぼ毎日ある",3,))))</f>
        <v>0</v>
      </c>
      <c r="I1551" s="49">
        <f>IF('３　回答貼付シート'!K1548="ない",0,IF('３　回答貼付シート'!K1548="１～２日ある",1,IF('３　回答貼付シート'!K1548="３～５日ある",2,IF('３　回答貼付シート'!K1548="ほぼ毎日ある",3,))))</f>
        <v>0</v>
      </c>
      <c r="J1551" s="49">
        <f>IF('３　回答貼付シート'!L1548="ない",0,IF('３　回答貼付シート'!L1548="１～２日ある",1,IF('３　回答貼付シート'!L1548="３～５日ある",2,IF('３　回答貼付シート'!L1548="ほぼ毎日ある",3,))))</f>
        <v>0</v>
      </c>
      <c r="K1551" s="49">
        <f>IF('３　回答貼付シート'!M1548="ない",0,IF('３　回答貼付シート'!M1548="１～２日ある",1,IF('３　回答貼付シート'!M1548="３～５日ある",2,IF('３　回答貼付シート'!M1548="ほぼ毎日ある",3,))))</f>
        <v>0</v>
      </c>
      <c r="L1551" s="49">
        <f>IF('３　回答貼付シート'!N1548="ない",0,IF('３　回答貼付シート'!N1548="１～２日ある",1,IF('３　回答貼付シート'!N1548="３～５日ある",2,IF('３　回答貼付シート'!N1548="ほぼ毎日ある",3,))))</f>
        <v>0</v>
      </c>
      <c r="M1551" s="49">
        <f>IF('３　回答貼付シート'!O1548="ない",0,IF('３　回答貼付シート'!O1548="１～２日ある",1,IF('３　回答貼付シート'!O1548="３～５日ある",2,IF('３　回答貼付シート'!O1548="ほぼ毎日ある",3,))))</f>
        <v>0</v>
      </c>
      <c r="N1551" s="49">
        <f>IF('３　回答貼付シート'!P1548="ない",0,IF('３　回答貼付シート'!P1548="１～２日ある",1,IF('３　回答貼付シート'!P1548="３～５日ある",2,IF('３　回答貼付シート'!P1548="ほぼ毎日ある",3,))))</f>
        <v>0</v>
      </c>
      <c r="O1551" s="49">
        <f>IF('３　回答貼付シート'!Q1548="ない",0,IF('３　回答貼付シート'!Q1548="１～２日ある",1,IF('３　回答貼付シート'!Q1548="３～５日ある",2,IF('３　回答貼付シート'!Q1548="ほぼ毎日ある",3,))))</f>
        <v>0</v>
      </c>
      <c r="P1551" s="49">
        <f>IF('３　回答貼付シート'!R1548="ない",0,IF('３　回答貼付シート'!R1548="１～２日ある",1,IF('３　回答貼付シート'!R1548="３～５日ある",2,IF('３　回答貼付シート'!R1548="ほぼ毎日ある",3,))))</f>
        <v>0</v>
      </c>
      <c r="Q1551" s="49">
        <f>IF('３　回答貼付シート'!S1548="ない",0,IF('３　回答貼付シート'!S1548="１～２日ある",1,IF('３　回答貼付シート'!S1548="３～５日ある",2,IF('３　回答貼付シート'!S1548="ほぼ毎日ある",3,))))</f>
        <v>0</v>
      </c>
      <c r="R1551" s="49">
        <f>IF('３　回答貼付シート'!T1548="ない",0,IF('３　回答貼付シート'!T1548="１～２日ある",1,IF('３　回答貼付シート'!T1548="３～５日ある",2,IF('３　回答貼付シート'!T1548="ほぼ毎日ある",3,))))</f>
        <v>0</v>
      </c>
      <c r="S1551" s="49">
        <f>IF('３　回答貼付シート'!U1548="ない",0,IF('３　回答貼付シート'!U1548="１～２日ある",1,IF('３　回答貼付シート'!U1548="３～５日ある",2,IF('３　回答貼付シート'!U1548="ほぼ毎日ある",3,))))</f>
        <v>0</v>
      </c>
      <c r="T1551" s="49">
        <f>IF('３　回答貼付シート'!V1548="ない",0,IF('３　回答貼付シート'!V1548="１～２日ある",1,IF('３　回答貼付シート'!V1548="３～５日ある",2,IF('３　回答貼付シート'!V1548="ほぼ毎日ある",3,))))</f>
        <v>0</v>
      </c>
      <c r="U1551" s="49">
        <f>IF('３　回答貼付シート'!W1548="ない",0,IF('３　回答貼付シート'!W1548="１～２日ある",1,IF('３　回答貼付シート'!W1548="３～５日ある",2,IF('３　回答貼付シート'!W1548="ほぼ毎日ある",3,))))</f>
        <v>0</v>
      </c>
      <c r="V1551" s="49">
        <f>IF('３　回答貼付シート'!X1548="ない",0,IF('３　回答貼付シート'!X1548="１～２日ある",1,IF('３　回答貼付シート'!X1548="３～５日ある",2,IF('３　回答貼付シート'!X1548="ほぼ毎日ある",3,))))</f>
        <v>0</v>
      </c>
      <c r="W1551" s="49">
        <f>IF('３　回答貼付シート'!Y1548="ない",0,IF('３　回答貼付シート'!Y1548="１～２日ある",1,IF('３　回答貼付シート'!Y1548="３～５日ある",2,IF('３　回答貼付シート'!Y1548="ほぼ毎日ある",3,))))</f>
        <v>0</v>
      </c>
      <c r="X1551" s="49">
        <f>IF('３　回答貼付シート'!Z1548="ない",0,IF('３　回答貼付シート'!Z1548="１～２日ある",1,IF('３　回答貼付シート'!Z1548="３～５日ある",2,IF('３　回答貼付シート'!Z1548="ほぼ毎日ある",3,))))</f>
        <v>0</v>
      </c>
      <c r="Y1551" s="49">
        <f>IF('３　回答貼付シート'!AA1548="ない",0,IF('３　回答貼付シート'!AA1548="１～２日ある",1,IF('３　回答貼付シート'!AA1548="３～５日ある",2,IF('３　回答貼付シート'!AA1548="ほぼ毎日ある",3,))))</f>
        <v>0</v>
      </c>
      <c r="Z1551" s="49">
        <f>IF('３　回答貼付シート'!AB1548="ない",0,IF('３　回答貼付シート'!AB1548="１～２日ある",1,IF('３　回答貼付シート'!AB1548="３～５日ある",2,IF('３　回答貼付シート'!AB1548="ほぼ毎日ある",3,))))</f>
        <v>0</v>
      </c>
      <c r="AA1551" s="49">
        <f>IF('３　回答貼付シート'!AC1548="ない",0,IF('３　回答貼付シート'!AC1548="１～２日ある",1,IF('３　回答貼付シート'!AC1548="３～５日ある",2,IF('３　回答貼付シート'!AC1548="ほぼ毎日ある",3,))))</f>
        <v>0</v>
      </c>
      <c r="AB1551" s="49">
        <f>IF('３　回答貼付シート'!AD1548="ない",0,IF('３　回答貼付シート'!AD1548="１～２日ある",1,IF('３　回答貼付シート'!AD1548="３～５日ある",2,IF('３　回答貼付シート'!AD1548="ほぼ毎日ある",3,))))</f>
        <v>0</v>
      </c>
      <c r="AC1551" s="49">
        <f>IF('３　回答貼付シート'!AE1548="ない",0,IF('３　回答貼付シート'!AE1548="１～２日ある",1,IF('３　回答貼付シート'!AE1548="３～５日ある",2,IF('３　回答貼付シート'!AE1548="ほぼ毎日ある",3,))))</f>
        <v>0</v>
      </c>
      <c r="AD1551" s="49">
        <f>IF('３　回答貼付シート'!AF1548="ない",0,IF('３　回答貼付シート'!AF1548="１～２日ある",1,IF('３　回答貼付シート'!AF1548="３～５日ある",2,IF('３　回答貼付シート'!AF1548="ほぼ毎日ある",3,))))</f>
        <v>0</v>
      </c>
      <c r="AE1551" s="49">
        <f>IF('３　回答貼付シート'!AG1548="ない",0,IF('３　回答貼付シート'!AG1548="１～２日ある",1,IF('３　回答貼付シート'!AG1548="３～５日ある",2,IF('３　回答貼付シート'!AG1548="ほぼ毎日ある",3,))))</f>
        <v>0</v>
      </c>
      <c r="AF1551" s="49">
        <f>IF('３　回答貼付シート'!AH1548="ない",0,IF('３　回答貼付シート'!AH1548="１～２日ある",1,IF('３　回答貼付シート'!AH1548="３～５日ある",2,IF('３　回答貼付シート'!AH1548="ほぼ毎日ある",3,))))</f>
        <v>0</v>
      </c>
      <c r="AG1551" s="49">
        <f>IF('３　回答貼付シート'!AI1548="ない",0,IF('３　回答貼付シート'!AI1548="１～２日ある",1,IF('３　回答貼付シート'!AI1548="３～５日ある",2,IF('３　回答貼付シート'!AI1548="ほぼ毎日ある",3,))))</f>
        <v>0</v>
      </c>
      <c r="AH1551" s="49">
        <f>IF('３　回答貼付シート'!AJ1548="ない",0,IF('３　回答貼付シート'!AJ1548="１～２日ある",1,IF('３　回答貼付シート'!AJ1548="３～５日ある",2,IF('３　回答貼付シート'!AJ1548="ほぼ毎日ある",3,))))</f>
        <v>0</v>
      </c>
      <c r="AI1551" s="49">
        <f>IF('３　回答貼付シート'!AK1548="ない",0,IF('３　回答貼付シート'!AK1548="１～２日ある",1,IF('３　回答貼付シート'!AK1548="３～５日ある",2,IF('３　回答貼付シート'!AK1548="ほぼ毎日ある",3,))))</f>
        <v>0</v>
      </c>
      <c r="AJ1551" s="49">
        <f>IF('３　回答貼付シート'!AL1548="ない",0,IF('３　回答貼付シート'!AL1548="１～２日ある",1,IF('３　回答貼付シート'!AL1548="３～５日ある",2,IF('３　回答貼付シート'!AL1548="ほぼ毎日ある",3,))))</f>
        <v>0</v>
      </c>
      <c r="AK1551" s="49">
        <f>IF('３　回答貼付シート'!AM1548="ない",0,IF('３　回答貼付シート'!AM1548="１～２日ある",1,IF('３　回答貼付シート'!AM1548="３～５日ある",2,IF('３　回答貼付シート'!AM1548="ほぼ毎日ある",3,))))</f>
        <v>0</v>
      </c>
      <c r="AL1551" s="49">
        <f>'３　回答貼付シート'!$AN1548</f>
        <v>0</v>
      </c>
      <c r="AM1551" s="49" t="str">
        <f t="shared" si="173"/>
        <v/>
      </c>
      <c r="AN1551" s="49" t="str">
        <f t="shared" si="174"/>
        <v/>
      </c>
      <c r="AO1551" s="49" t="str">
        <f t="shared" si="175"/>
        <v/>
      </c>
      <c r="AP1551" s="49" t="str">
        <f t="shared" si="176"/>
        <v/>
      </c>
      <c r="AQ1551" s="49" t="str">
        <f t="shared" si="177"/>
        <v/>
      </c>
      <c r="AR1551" t="str">
        <f t="shared" si="178"/>
        <v>0</v>
      </c>
      <c r="AT1551" s="42"/>
    </row>
    <row r="1552" spans="1:46">
      <c r="A1552" s="49"/>
      <c r="B1552" s="49">
        <f t="shared" si="172"/>
        <v>0</v>
      </c>
      <c r="C1552" s="49">
        <f>IF('３　回答貼付シート'!$F1549&lt;&gt;0,VLOOKUP('３　回答貼付シート'!$F1549,$AR$2048:$AS$2054,2,FALSE),0)</f>
        <v>0</v>
      </c>
      <c r="D1552" s="49">
        <f>IF('３　回答貼付シート'!$G1549&lt;&gt;0,VLOOKUP(('３　回答貼付シート'!$G1549), $AR$2048:$AS$2054,2,FALSE),0)</f>
        <v>0</v>
      </c>
      <c r="E1552" s="49">
        <f>'３　回答貼付シート'!$H1549</f>
        <v>0</v>
      </c>
      <c r="F1552" s="49">
        <f>IF(E1552=0,0,VLOOKUP($B1552,'２　情報入力シート'!$A$2:$E$2049,5))</f>
        <v>0</v>
      </c>
      <c r="G1552" s="49">
        <f>IF('３　回答貼付シート'!I1549="ない",0,IF('３　回答貼付シート'!I1549="１～２日ある",1,IF('３　回答貼付シート'!I1549="３～５日ある",2,IF('３　回答貼付シート'!I1549="ほぼ毎日ある",3,))))</f>
        <v>0</v>
      </c>
      <c r="H1552" s="49">
        <f>IF('３　回答貼付シート'!J1549="ない",0,IF('３　回答貼付シート'!J1549="１～２日ある",1,IF('３　回答貼付シート'!J1549="３～５日ある",2,IF('３　回答貼付シート'!J1549="ほぼ毎日ある",3,))))</f>
        <v>0</v>
      </c>
      <c r="I1552" s="49">
        <f>IF('３　回答貼付シート'!K1549="ない",0,IF('３　回答貼付シート'!K1549="１～２日ある",1,IF('３　回答貼付シート'!K1549="３～５日ある",2,IF('３　回答貼付シート'!K1549="ほぼ毎日ある",3,))))</f>
        <v>0</v>
      </c>
      <c r="J1552" s="49">
        <f>IF('３　回答貼付シート'!L1549="ない",0,IF('３　回答貼付シート'!L1549="１～２日ある",1,IF('３　回答貼付シート'!L1549="３～５日ある",2,IF('３　回答貼付シート'!L1549="ほぼ毎日ある",3,))))</f>
        <v>0</v>
      </c>
      <c r="K1552" s="49">
        <f>IF('３　回答貼付シート'!M1549="ない",0,IF('３　回答貼付シート'!M1549="１～２日ある",1,IF('３　回答貼付シート'!M1549="３～５日ある",2,IF('３　回答貼付シート'!M1549="ほぼ毎日ある",3,))))</f>
        <v>0</v>
      </c>
      <c r="L1552" s="49">
        <f>IF('３　回答貼付シート'!N1549="ない",0,IF('３　回答貼付シート'!N1549="１～２日ある",1,IF('３　回答貼付シート'!N1549="３～５日ある",2,IF('３　回答貼付シート'!N1549="ほぼ毎日ある",3,))))</f>
        <v>0</v>
      </c>
      <c r="M1552" s="49">
        <f>IF('３　回答貼付シート'!O1549="ない",0,IF('３　回答貼付シート'!O1549="１～２日ある",1,IF('３　回答貼付シート'!O1549="３～５日ある",2,IF('３　回答貼付シート'!O1549="ほぼ毎日ある",3,))))</f>
        <v>0</v>
      </c>
      <c r="N1552" s="49">
        <f>IF('３　回答貼付シート'!P1549="ない",0,IF('３　回答貼付シート'!P1549="１～２日ある",1,IF('３　回答貼付シート'!P1549="３～５日ある",2,IF('３　回答貼付シート'!P1549="ほぼ毎日ある",3,))))</f>
        <v>0</v>
      </c>
      <c r="O1552" s="49">
        <f>IF('３　回答貼付シート'!Q1549="ない",0,IF('３　回答貼付シート'!Q1549="１～２日ある",1,IF('３　回答貼付シート'!Q1549="３～５日ある",2,IF('３　回答貼付シート'!Q1549="ほぼ毎日ある",3,))))</f>
        <v>0</v>
      </c>
      <c r="P1552" s="49">
        <f>IF('３　回答貼付シート'!R1549="ない",0,IF('３　回答貼付シート'!R1549="１～２日ある",1,IF('３　回答貼付シート'!R1549="３～５日ある",2,IF('３　回答貼付シート'!R1549="ほぼ毎日ある",3,))))</f>
        <v>0</v>
      </c>
      <c r="Q1552" s="49">
        <f>IF('３　回答貼付シート'!S1549="ない",0,IF('３　回答貼付シート'!S1549="１～２日ある",1,IF('３　回答貼付シート'!S1549="３～５日ある",2,IF('３　回答貼付シート'!S1549="ほぼ毎日ある",3,))))</f>
        <v>0</v>
      </c>
      <c r="R1552" s="49">
        <f>IF('３　回答貼付シート'!T1549="ない",0,IF('３　回答貼付シート'!T1549="１～２日ある",1,IF('３　回答貼付シート'!T1549="３～５日ある",2,IF('３　回答貼付シート'!T1549="ほぼ毎日ある",3,))))</f>
        <v>0</v>
      </c>
      <c r="S1552" s="49">
        <f>IF('３　回答貼付シート'!U1549="ない",0,IF('３　回答貼付シート'!U1549="１～２日ある",1,IF('３　回答貼付シート'!U1549="３～５日ある",2,IF('３　回答貼付シート'!U1549="ほぼ毎日ある",3,))))</f>
        <v>0</v>
      </c>
      <c r="T1552" s="49">
        <f>IF('３　回答貼付シート'!V1549="ない",0,IF('３　回答貼付シート'!V1549="１～２日ある",1,IF('３　回答貼付シート'!V1549="３～５日ある",2,IF('３　回答貼付シート'!V1549="ほぼ毎日ある",3,))))</f>
        <v>0</v>
      </c>
      <c r="U1552" s="49">
        <f>IF('３　回答貼付シート'!W1549="ない",0,IF('３　回答貼付シート'!W1549="１～２日ある",1,IF('３　回答貼付シート'!W1549="３～５日ある",2,IF('３　回答貼付シート'!W1549="ほぼ毎日ある",3,))))</f>
        <v>0</v>
      </c>
      <c r="V1552" s="49">
        <f>IF('３　回答貼付シート'!X1549="ない",0,IF('３　回答貼付シート'!X1549="１～２日ある",1,IF('３　回答貼付シート'!X1549="３～５日ある",2,IF('３　回答貼付シート'!X1549="ほぼ毎日ある",3,))))</f>
        <v>0</v>
      </c>
      <c r="W1552" s="49">
        <f>IF('３　回答貼付シート'!Y1549="ない",0,IF('３　回答貼付シート'!Y1549="１～２日ある",1,IF('３　回答貼付シート'!Y1549="３～５日ある",2,IF('３　回答貼付シート'!Y1549="ほぼ毎日ある",3,))))</f>
        <v>0</v>
      </c>
      <c r="X1552" s="49">
        <f>IF('３　回答貼付シート'!Z1549="ない",0,IF('３　回答貼付シート'!Z1549="１～２日ある",1,IF('３　回答貼付シート'!Z1549="３～５日ある",2,IF('３　回答貼付シート'!Z1549="ほぼ毎日ある",3,))))</f>
        <v>0</v>
      </c>
      <c r="Y1552" s="49">
        <f>IF('３　回答貼付シート'!AA1549="ない",0,IF('３　回答貼付シート'!AA1549="１～２日ある",1,IF('３　回答貼付シート'!AA1549="３～５日ある",2,IF('３　回答貼付シート'!AA1549="ほぼ毎日ある",3,))))</f>
        <v>0</v>
      </c>
      <c r="Z1552" s="49">
        <f>IF('３　回答貼付シート'!AB1549="ない",0,IF('３　回答貼付シート'!AB1549="１～２日ある",1,IF('３　回答貼付シート'!AB1549="３～５日ある",2,IF('３　回答貼付シート'!AB1549="ほぼ毎日ある",3,))))</f>
        <v>0</v>
      </c>
      <c r="AA1552" s="49">
        <f>IF('３　回答貼付シート'!AC1549="ない",0,IF('３　回答貼付シート'!AC1549="１～２日ある",1,IF('３　回答貼付シート'!AC1549="３～５日ある",2,IF('３　回答貼付シート'!AC1549="ほぼ毎日ある",3,))))</f>
        <v>0</v>
      </c>
      <c r="AB1552" s="49">
        <f>IF('３　回答貼付シート'!AD1549="ない",0,IF('３　回答貼付シート'!AD1549="１～２日ある",1,IF('３　回答貼付シート'!AD1549="３～５日ある",2,IF('３　回答貼付シート'!AD1549="ほぼ毎日ある",3,))))</f>
        <v>0</v>
      </c>
      <c r="AC1552" s="49">
        <f>IF('３　回答貼付シート'!AE1549="ない",0,IF('３　回答貼付シート'!AE1549="１～２日ある",1,IF('３　回答貼付シート'!AE1549="３～５日ある",2,IF('３　回答貼付シート'!AE1549="ほぼ毎日ある",3,))))</f>
        <v>0</v>
      </c>
      <c r="AD1552" s="49">
        <f>IF('３　回答貼付シート'!AF1549="ない",0,IF('３　回答貼付シート'!AF1549="１～２日ある",1,IF('３　回答貼付シート'!AF1549="３～５日ある",2,IF('３　回答貼付シート'!AF1549="ほぼ毎日ある",3,))))</f>
        <v>0</v>
      </c>
      <c r="AE1552" s="49">
        <f>IF('３　回答貼付シート'!AG1549="ない",0,IF('３　回答貼付シート'!AG1549="１～２日ある",1,IF('３　回答貼付シート'!AG1549="３～５日ある",2,IF('３　回答貼付シート'!AG1549="ほぼ毎日ある",3,))))</f>
        <v>0</v>
      </c>
      <c r="AF1552" s="49">
        <f>IF('３　回答貼付シート'!AH1549="ない",0,IF('３　回答貼付シート'!AH1549="１～２日ある",1,IF('３　回答貼付シート'!AH1549="３～５日ある",2,IF('３　回答貼付シート'!AH1549="ほぼ毎日ある",3,))))</f>
        <v>0</v>
      </c>
      <c r="AG1552" s="49">
        <f>IF('３　回答貼付シート'!AI1549="ない",0,IF('３　回答貼付シート'!AI1549="１～２日ある",1,IF('３　回答貼付シート'!AI1549="３～５日ある",2,IF('３　回答貼付シート'!AI1549="ほぼ毎日ある",3,))))</f>
        <v>0</v>
      </c>
      <c r="AH1552" s="49">
        <f>IF('３　回答貼付シート'!AJ1549="ない",0,IF('３　回答貼付シート'!AJ1549="１～２日ある",1,IF('３　回答貼付シート'!AJ1549="３～５日ある",2,IF('３　回答貼付シート'!AJ1549="ほぼ毎日ある",3,))))</f>
        <v>0</v>
      </c>
      <c r="AI1552" s="49">
        <f>IF('３　回答貼付シート'!AK1549="ない",0,IF('３　回答貼付シート'!AK1549="１～２日ある",1,IF('３　回答貼付シート'!AK1549="３～５日ある",2,IF('３　回答貼付シート'!AK1549="ほぼ毎日ある",3,))))</f>
        <v>0</v>
      </c>
      <c r="AJ1552" s="49">
        <f>IF('３　回答貼付シート'!AL1549="ない",0,IF('３　回答貼付シート'!AL1549="１～２日ある",1,IF('３　回答貼付シート'!AL1549="３～５日ある",2,IF('３　回答貼付シート'!AL1549="ほぼ毎日ある",3,))))</f>
        <v>0</v>
      </c>
      <c r="AK1552" s="49">
        <f>IF('３　回答貼付シート'!AM1549="ない",0,IF('３　回答貼付シート'!AM1549="１～２日ある",1,IF('３　回答貼付シート'!AM1549="３～５日ある",2,IF('３　回答貼付シート'!AM1549="ほぼ毎日ある",3,))))</f>
        <v>0</v>
      </c>
      <c r="AL1552" s="49">
        <f>'３　回答貼付シート'!$AN1549</f>
        <v>0</v>
      </c>
      <c r="AM1552" s="49" t="str">
        <f t="shared" si="173"/>
        <v/>
      </c>
      <c r="AN1552" s="49" t="str">
        <f t="shared" si="174"/>
        <v/>
      </c>
      <c r="AO1552" s="49" t="str">
        <f t="shared" si="175"/>
        <v/>
      </c>
      <c r="AP1552" s="49" t="str">
        <f t="shared" si="176"/>
        <v/>
      </c>
      <c r="AQ1552" s="49" t="str">
        <f t="shared" si="177"/>
        <v/>
      </c>
      <c r="AR1552" t="str">
        <f t="shared" si="178"/>
        <v>0</v>
      </c>
      <c r="AT1552" s="42"/>
    </row>
    <row r="1553" spans="1:46">
      <c r="A1553" s="49"/>
      <c r="B1553" s="49">
        <f t="shared" si="172"/>
        <v>0</v>
      </c>
      <c r="C1553" s="49">
        <f>IF('３　回答貼付シート'!$F1550&lt;&gt;0,VLOOKUP('３　回答貼付シート'!$F1550,$AR$2048:$AS$2054,2,FALSE),0)</f>
        <v>0</v>
      </c>
      <c r="D1553" s="49">
        <f>IF('３　回答貼付シート'!$G1550&lt;&gt;0,VLOOKUP(('３　回答貼付シート'!$G1550), $AR$2048:$AS$2054,2,FALSE),0)</f>
        <v>0</v>
      </c>
      <c r="E1553" s="49">
        <f>'３　回答貼付シート'!$H1550</f>
        <v>0</v>
      </c>
      <c r="F1553" s="49">
        <f>IF(E1553=0,0,VLOOKUP($B1553,'２　情報入力シート'!$A$2:$E$2049,5))</f>
        <v>0</v>
      </c>
      <c r="G1553" s="49">
        <f>IF('３　回答貼付シート'!I1550="ない",0,IF('３　回答貼付シート'!I1550="１～２日ある",1,IF('３　回答貼付シート'!I1550="３～５日ある",2,IF('３　回答貼付シート'!I1550="ほぼ毎日ある",3,))))</f>
        <v>0</v>
      </c>
      <c r="H1553" s="49">
        <f>IF('３　回答貼付シート'!J1550="ない",0,IF('３　回答貼付シート'!J1550="１～２日ある",1,IF('３　回答貼付シート'!J1550="３～５日ある",2,IF('３　回答貼付シート'!J1550="ほぼ毎日ある",3,))))</f>
        <v>0</v>
      </c>
      <c r="I1553" s="49">
        <f>IF('３　回答貼付シート'!K1550="ない",0,IF('３　回答貼付シート'!K1550="１～２日ある",1,IF('３　回答貼付シート'!K1550="３～５日ある",2,IF('３　回答貼付シート'!K1550="ほぼ毎日ある",3,))))</f>
        <v>0</v>
      </c>
      <c r="J1553" s="49">
        <f>IF('３　回答貼付シート'!L1550="ない",0,IF('３　回答貼付シート'!L1550="１～２日ある",1,IF('３　回答貼付シート'!L1550="３～５日ある",2,IF('３　回答貼付シート'!L1550="ほぼ毎日ある",3,))))</f>
        <v>0</v>
      </c>
      <c r="K1553" s="49">
        <f>IF('３　回答貼付シート'!M1550="ない",0,IF('３　回答貼付シート'!M1550="１～２日ある",1,IF('３　回答貼付シート'!M1550="３～５日ある",2,IF('３　回答貼付シート'!M1550="ほぼ毎日ある",3,))))</f>
        <v>0</v>
      </c>
      <c r="L1553" s="49">
        <f>IF('３　回答貼付シート'!N1550="ない",0,IF('３　回答貼付シート'!N1550="１～２日ある",1,IF('３　回答貼付シート'!N1550="３～５日ある",2,IF('３　回答貼付シート'!N1550="ほぼ毎日ある",3,))))</f>
        <v>0</v>
      </c>
      <c r="M1553" s="49">
        <f>IF('３　回答貼付シート'!O1550="ない",0,IF('３　回答貼付シート'!O1550="１～２日ある",1,IF('３　回答貼付シート'!O1550="３～５日ある",2,IF('３　回答貼付シート'!O1550="ほぼ毎日ある",3,))))</f>
        <v>0</v>
      </c>
      <c r="N1553" s="49">
        <f>IF('３　回答貼付シート'!P1550="ない",0,IF('３　回答貼付シート'!P1550="１～２日ある",1,IF('３　回答貼付シート'!P1550="３～５日ある",2,IF('３　回答貼付シート'!P1550="ほぼ毎日ある",3,))))</f>
        <v>0</v>
      </c>
      <c r="O1553" s="49">
        <f>IF('３　回答貼付シート'!Q1550="ない",0,IF('３　回答貼付シート'!Q1550="１～２日ある",1,IF('３　回答貼付シート'!Q1550="３～５日ある",2,IF('３　回答貼付シート'!Q1550="ほぼ毎日ある",3,))))</f>
        <v>0</v>
      </c>
      <c r="P1553" s="49">
        <f>IF('３　回答貼付シート'!R1550="ない",0,IF('３　回答貼付シート'!R1550="１～２日ある",1,IF('３　回答貼付シート'!R1550="３～５日ある",2,IF('３　回答貼付シート'!R1550="ほぼ毎日ある",3,))))</f>
        <v>0</v>
      </c>
      <c r="Q1553" s="49">
        <f>IF('３　回答貼付シート'!S1550="ない",0,IF('３　回答貼付シート'!S1550="１～２日ある",1,IF('３　回答貼付シート'!S1550="３～５日ある",2,IF('３　回答貼付シート'!S1550="ほぼ毎日ある",3,))))</f>
        <v>0</v>
      </c>
      <c r="R1553" s="49">
        <f>IF('３　回答貼付シート'!T1550="ない",0,IF('３　回答貼付シート'!T1550="１～２日ある",1,IF('３　回答貼付シート'!T1550="３～５日ある",2,IF('３　回答貼付シート'!T1550="ほぼ毎日ある",3,))))</f>
        <v>0</v>
      </c>
      <c r="S1553" s="49">
        <f>IF('３　回答貼付シート'!U1550="ない",0,IF('３　回答貼付シート'!U1550="１～２日ある",1,IF('３　回答貼付シート'!U1550="３～５日ある",2,IF('３　回答貼付シート'!U1550="ほぼ毎日ある",3,))))</f>
        <v>0</v>
      </c>
      <c r="T1553" s="49">
        <f>IF('３　回答貼付シート'!V1550="ない",0,IF('３　回答貼付シート'!V1550="１～２日ある",1,IF('３　回答貼付シート'!V1550="３～５日ある",2,IF('３　回答貼付シート'!V1550="ほぼ毎日ある",3,))))</f>
        <v>0</v>
      </c>
      <c r="U1553" s="49">
        <f>IF('３　回答貼付シート'!W1550="ない",0,IF('３　回答貼付シート'!W1550="１～２日ある",1,IF('３　回答貼付シート'!W1550="３～５日ある",2,IF('３　回答貼付シート'!W1550="ほぼ毎日ある",3,))))</f>
        <v>0</v>
      </c>
      <c r="V1553" s="49">
        <f>IF('３　回答貼付シート'!X1550="ない",0,IF('３　回答貼付シート'!X1550="１～２日ある",1,IF('３　回答貼付シート'!X1550="３～５日ある",2,IF('３　回答貼付シート'!X1550="ほぼ毎日ある",3,))))</f>
        <v>0</v>
      </c>
      <c r="W1553" s="49">
        <f>IF('３　回答貼付シート'!Y1550="ない",0,IF('３　回答貼付シート'!Y1550="１～２日ある",1,IF('３　回答貼付シート'!Y1550="３～５日ある",2,IF('３　回答貼付シート'!Y1550="ほぼ毎日ある",3,))))</f>
        <v>0</v>
      </c>
      <c r="X1553" s="49">
        <f>IF('３　回答貼付シート'!Z1550="ない",0,IF('３　回答貼付シート'!Z1550="１～２日ある",1,IF('３　回答貼付シート'!Z1550="３～５日ある",2,IF('３　回答貼付シート'!Z1550="ほぼ毎日ある",3,))))</f>
        <v>0</v>
      </c>
      <c r="Y1553" s="49">
        <f>IF('３　回答貼付シート'!AA1550="ない",0,IF('３　回答貼付シート'!AA1550="１～２日ある",1,IF('３　回答貼付シート'!AA1550="３～５日ある",2,IF('３　回答貼付シート'!AA1550="ほぼ毎日ある",3,))))</f>
        <v>0</v>
      </c>
      <c r="Z1553" s="49">
        <f>IF('３　回答貼付シート'!AB1550="ない",0,IF('３　回答貼付シート'!AB1550="１～２日ある",1,IF('３　回答貼付シート'!AB1550="３～５日ある",2,IF('３　回答貼付シート'!AB1550="ほぼ毎日ある",3,))))</f>
        <v>0</v>
      </c>
      <c r="AA1553" s="49">
        <f>IF('３　回答貼付シート'!AC1550="ない",0,IF('３　回答貼付シート'!AC1550="１～２日ある",1,IF('３　回答貼付シート'!AC1550="３～５日ある",2,IF('３　回答貼付シート'!AC1550="ほぼ毎日ある",3,))))</f>
        <v>0</v>
      </c>
      <c r="AB1553" s="49">
        <f>IF('３　回答貼付シート'!AD1550="ない",0,IF('３　回答貼付シート'!AD1550="１～２日ある",1,IF('３　回答貼付シート'!AD1550="３～５日ある",2,IF('３　回答貼付シート'!AD1550="ほぼ毎日ある",3,))))</f>
        <v>0</v>
      </c>
      <c r="AC1553" s="49">
        <f>IF('３　回答貼付シート'!AE1550="ない",0,IF('３　回答貼付シート'!AE1550="１～２日ある",1,IF('３　回答貼付シート'!AE1550="３～５日ある",2,IF('３　回答貼付シート'!AE1550="ほぼ毎日ある",3,))))</f>
        <v>0</v>
      </c>
      <c r="AD1553" s="49">
        <f>IF('３　回答貼付シート'!AF1550="ない",0,IF('３　回答貼付シート'!AF1550="１～２日ある",1,IF('３　回答貼付シート'!AF1550="３～５日ある",2,IF('３　回答貼付シート'!AF1550="ほぼ毎日ある",3,))))</f>
        <v>0</v>
      </c>
      <c r="AE1553" s="49">
        <f>IF('３　回答貼付シート'!AG1550="ない",0,IF('３　回答貼付シート'!AG1550="１～２日ある",1,IF('３　回答貼付シート'!AG1550="３～５日ある",2,IF('３　回答貼付シート'!AG1550="ほぼ毎日ある",3,))))</f>
        <v>0</v>
      </c>
      <c r="AF1553" s="49">
        <f>IF('３　回答貼付シート'!AH1550="ない",0,IF('３　回答貼付シート'!AH1550="１～２日ある",1,IF('３　回答貼付シート'!AH1550="３～５日ある",2,IF('３　回答貼付シート'!AH1550="ほぼ毎日ある",3,))))</f>
        <v>0</v>
      </c>
      <c r="AG1553" s="49">
        <f>IF('３　回答貼付シート'!AI1550="ない",0,IF('３　回答貼付シート'!AI1550="１～２日ある",1,IF('３　回答貼付シート'!AI1550="３～５日ある",2,IF('３　回答貼付シート'!AI1550="ほぼ毎日ある",3,))))</f>
        <v>0</v>
      </c>
      <c r="AH1553" s="49">
        <f>IF('３　回答貼付シート'!AJ1550="ない",0,IF('３　回答貼付シート'!AJ1550="１～２日ある",1,IF('３　回答貼付シート'!AJ1550="３～５日ある",2,IF('３　回答貼付シート'!AJ1550="ほぼ毎日ある",3,))))</f>
        <v>0</v>
      </c>
      <c r="AI1553" s="49">
        <f>IF('３　回答貼付シート'!AK1550="ない",0,IF('３　回答貼付シート'!AK1550="１～２日ある",1,IF('３　回答貼付シート'!AK1550="３～５日ある",2,IF('３　回答貼付シート'!AK1550="ほぼ毎日ある",3,))))</f>
        <v>0</v>
      </c>
      <c r="AJ1553" s="49">
        <f>IF('３　回答貼付シート'!AL1550="ない",0,IF('３　回答貼付シート'!AL1550="１～２日ある",1,IF('３　回答貼付シート'!AL1550="３～５日ある",2,IF('３　回答貼付シート'!AL1550="ほぼ毎日ある",3,))))</f>
        <v>0</v>
      </c>
      <c r="AK1553" s="49">
        <f>IF('３　回答貼付シート'!AM1550="ない",0,IF('３　回答貼付シート'!AM1550="１～２日ある",1,IF('３　回答貼付シート'!AM1550="３～５日ある",2,IF('３　回答貼付シート'!AM1550="ほぼ毎日ある",3,))))</f>
        <v>0</v>
      </c>
      <c r="AL1553" s="49">
        <f>'３　回答貼付シート'!$AN1550</f>
        <v>0</v>
      </c>
      <c r="AM1553" s="49" t="str">
        <f t="shared" si="173"/>
        <v/>
      </c>
      <c r="AN1553" s="49" t="str">
        <f t="shared" si="174"/>
        <v/>
      </c>
      <c r="AO1553" s="49" t="str">
        <f t="shared" si="175"/>
        <v/>
      </c>
      <c r="AP1553" s="49" t="str">
        <f t="shared" si="176"/>
        <v/>
      </c>
      <c r="AQ1553" s="49" t="str">
        <f t="shared" si="177"/>
        <v/>
      </c>
      <c r="AR1553" t="str">
        <f t="shared" si="178"/>
        <v>0</v>
      </c>
      <c r="AT1553" s="42"/>
    </row>
    <row r="1554" spans="1:46">
      <c r="A1554" s="49"/>
      <c r="B1554" s="49">
        <f t="shared" si="172"/>
        <v>0</v>
      </c>
      <c r="C1554" s="49">
        <f>IF('３　回答貼付シート'!$F1551&lt;&gt;0,VLOOKUP('３　回答貼付シート'!$F1551,$AR$2048:$AS$2054,2,FALSE),0)</f>
        <v>0</v>
      </c>
      <c r="D1554" s="49">
        <f>IF('３　回答貼付シート'!$G1551&lt;&gt;0,VLOOKUP(('３　回答貼付シート'!$G1551), $AR$2048:$AS$2054,2,FALSE),0)</f>
        <v>0</v>
      </c>
      <c r="E1554" s="49">
        <f>'３　回答貼付シート'!$H1551</f>
        <v>0</v>
      </c>
      <c r="F1554" s="49">
        <f>IF(E1554=0,0,VLOOKUP($B1554,'２　情報入力シート'!$A$2:$E$2049,5))</f>
        <v>0</v>
      </c>
      <c r="G1554" s="49">
        <f>IF('３　回答貼付シート'!I1551="ない",0,IF('３　回答貼付シート'!I1551="１～２日ある",1,IF('３　回答貼付シート'!I1551="３～５日ある",2,IF('３　回答貼付シート'!I1551="ほぼ毎日ある",3,))))</f>
        <v>0</v>
      </c>
      <c r="H1554" s="49">
        <f>IF('３　回答貼付シート'!J1551="ない",0,IF('３　回答貼付シート'!J1551="１～２日ある",1,IF('３　回答貼付シート'!J1551="３～５日ある",2,IF('３　回答貼付シート'!J1551="ほぼ毎日ある",3,))))</f>
        <v>0</v>
      </c>
      <c r="I1554" s="49">
        <f>IF('３　回答貼付シート'!K1551="ない",0,IF('３　回答貼付シート'!K1551="１～２日ある",1,IF('３　回答貼付シート'!K1551="３～５日ある",2,IF('３　回答貼付シート'!K1551="ほぼ毎日ある",3,))))</f>
        <v>0</v>
      </c>
      <c r="J1554" s="49">
        <f>IF('３　回答貼付シート'!L1551="ない",0,IF('３　回答貼付シート'!L1551="１～２日ある",1,IF('３　回答貼付シート'!L1551="３～５日ある",2,IF('３　回答貼付シート'!L1551="ほぼ毎日ある",3,))))</f>
        <v>0</v>
      </c>
      <c r="K1554" s="49">
        <f>IF('３　回答貼付シート'!M1551="ない",0,IF('３　回答貼付シート'!M1551="１～２日ある",1,IF('３　回答貼付シート'!M1551="３～５日ある",2,IF('３　回答貼付シート'!M1551="ほぼ毎日ある",3,))))</f>
        <v>0</v>
      </c>
      <c r="L1554" s="49">
        <f>IF('３　回答貼付シート'!N1551="ない",0,IF('３　回答貼付シート'!N1551="１～２日ある",1,IF('３　回答貼付シート'!N1551="３～５日ある",2,IF('３　回答貼付シート'!N1551="ほぼ毎日ある",3,))))</f>
        <v>0</v>
      </c>
      <c r="M1554" s="49">
        <f>IF('３　回答貼付シート'!O1551="ない",0,IF('３　回答貼付シート'!O1551="１～２日ある",1,IF('３　回答貼付シート'!O1551="３～５日ある",2,IF('３　回答貼付シート'!O1551="ほぼ毎日ある",3,))))</f>
        <v>0</v>
      </c>
      <c r="N1554" s="49">
        <f>IF('３　回答貼付シート'!P1551="ない",0,IF('３　回答貼付シート'!P1551="１～２日ある",1,IF('３　回答貼付シート'!P1551="３～５日ある",2,IF('３　回答貼付シート'!P1551="ほぼ毎日ある",3,))))</f>
        <v>0</v>
      </c>
      <c r="O1554" s="49">
        <f>IF('３　回答貼付シート'!Q1551="ない",0,IF('３　回答貼付シート'!Q1551="１～２日ある",1,IF('３　回答貼付シート'!Q1551="３～５日ある",2,IF('３　回答貼付シート'!Q1551="ほぼ毎日ある",3,))))</f>
        <v>0</v>
      </c>
      <c r="P1554" s="49">
        <f>IF('３　回答貼付シート'!R1551="ない",0,IF('３　回答貼付シート'!R1551="１～２日ある",1,IF('３　回答貼付シート'!R1551="３～５日ある",2,IF('３　回答貼付シート'!R1551="ほぼ毎日ある",3,))))</f>
        <v>0</v>
      </c>
      <c r="Q1554" s="49">
        <f>IF('３　回答貼付シート'!S1551="ない",0,IF('３　回答貼付シート'!S1551="１～２日ある",1,IF('３　回答貼付シート'!S1551="３～５日ある",2,IF('３　回答貼付シート'!S1551="ほぼ毎日ある",3,))))</f>
        <v>0</v>
      </c>
      <c r="R1554" s="49">
        <f>IF('３　回答貼付シート'!T1551="ない",0,IF('３　回答貼付シート'!T1551="１～２日ある",1,IF('３　回答貼付シート'!T1551="３～５日ある",2,IF('３　回答貼付シート'!T1551="ほぼ毎日ある",3,))))</f>
        <v>0</v>
      </c>
      <c r="S1554" s="49">
        <f>IF('３　回答貼付シート'!U1551="ない",0,IF('３　回答貼付シート'!U1551="１～２日ある",1,IF('３　回答貼付シート'!U1551="３～５日ある",2,IF('３　回答貼付シート'!U1551="ほぼ毎日ある",3,))))</f>
        <v>0</v>
      </c>
      <c r="T1554" s="49">
        <f>IF('３　回答貼付シート'!V1551="ない",0,IF('３　回答貼付シート'!V1551="１～２日ある",1,IF('３　回答貼付シート'!V1551="３～５日ある",2,IF('３　回答貼付シート'!V1551="ほぼ毎日ある",3,))))</f>
        <v>0</v>
      </c>
      <c r="U1554" s="49">
        <f>IF('３　回答貼付シート'!W1551="ない",0,IF('３　回答貼付シート'!W1551="１～２日ある",1,IF('３　回答貼付シート'!W1551="３～５日ある",2,IF('３　回答貼付シート'!W1551="ほぼ毎日ある",3,))))</f>
        <v>0</v>
      </c>
      <c r="V1554" s="49">
        <f>IF('３　回答貼付シート'!X1551="ない",0,IF('３　回答貼付シート'!X1551="１～２日ある",1,IF('３　回答貼付シート'!X1551="３～５日ある",2,IF('３　回答貼付シート'!X1551="ほぼ毎日ある",3,))))</f>
        <v>0</v>
      </c>
      <c r="W1554" s="49">
        <f>IF('３　回答貼付シート'!Y1551="ない",0,IF('３　回答貼付シート'!Y1551="１～２日ある",1,IF('３　回答貼付シート'!Y1551="３～５日ある",2,IF('３　回答貼付シート'!Y1551="ほぼ毎日ある",3,))))</f>
        <v>0</v>
      </c>
      <c r="X1554" s="49">
        <f>IF('３　回答貼付シート'!Z1551="ない",0,IF('３　回答貼付シート'!Z1551="１～２日ある",1,IF('３　回答貼付シート'!Z1551="３～５日ある",2,IF('３　回答貼付シート'!Z1551="ほぼ毎日ある",3,))))</f>
        <v>0</v>
      </c>
      <c r="Y1554" s="49">
        <f>IF('３　回答貼付シート'!AA1551="ない",0,IF('３　回答貼付シート'!AA1551="１～２日ある",1,IF('３　回答貼付シート'!AA1551="３～５日ある",2,IF('３　回答貼付シート'!AA1551="ほぼ毎日ある",3,))))</f>
        <v>0</v>
      </c>
      <c r="Z1554" s="49">
        <f>IF('３　回答貼付シート'!AB1551="ない",0,IF('３　回答貼付シート'!AB1551="１～２日ある",1,IF('３　回答貼付シート'!AB1551="３～５日ある",2,IF('３　回答貼付シート'!AB1551="ほぼ毎日ある",3,))))</f>
        <v>0</v>
      </c>
      <c r="AA1554" s="49">
        <f>IF('３　回答貼付シート'!AC1551="ない",0,IF('３　回答貼付シート'!AC1551="１～２日ある",1,IF('３　回答貼付シート'!AC1551="３～５日ある",2,IF('３　回答貼付シート'!AC1551="ほぼ毎日ある",3,))))</f>
        <v>0</v>
      </c>
      <c r="AB1554" s="49">
        <f>IF('３　回答貼付シート'!AD1551="ない",0,IF('３　回答貼付シート'!AD1551="１～２日ある",1,IF('３　回答貼付シート'!AD1551="３～５日ある",2,IF('３　回答貼付シート'!AD1551="ほぼ毎日ある",3,))))</f>
        <v>0</v>
      </c>
      <c r="AC1554" s="49">
        <f>IF('３　回答貼付シート'!AE1551="ない",0,IF('３　回答貼付シート'!AE1551="１～２日ある",1,IF('３　回答貼付シート'!AE1551="３～５日ある",2,IF('３　回答貼付シート'!AE1551="ほぼ毎日ある",3,))))</f>
        <v>0</v>
      </c>
      <c r="AD1554" s="49">
        <f>IF('３　回答貼付シート'!AF1551="ない",0,IF('３　回答貼付シート'!AF1551="１～２日ある",1,IF('３　回答貼付シート'!AF1551="３～５日ある",2,IF('３　回答貼付シート'!AF1551="ほぼ毎日ある",3,))))</f>
        <v>0</v>
      </c>
      <c r="AE1554" s="49">
        <f>IF('３　回答貼付シート'!AG1551="ない",0,IF('３　回答貼付シート'!AG1551="１～２日ある",1,IF('３　回答貼付シート'!AG1551="３～５日ある",2,IF('３　回答貼付シート'!AG1551="ほぼ毎日ある",3,))))</f>
        <v>0</v>
      </c>
      <c r="AF1554" s="49">
        <f>IF('３　回答貼付シート'!AH1551="ない",0,IF('３　回答貼付シート'!AH1551="１～２日ある",1,IF('３　回答貼付シート'!AH1551="３～５日ある",2,IF('３　回答貼付シート'!AH1551="ほぼ毎日ある",3,))))</f>
        <v>0</v>
      </c>
      <c r="AG1554" s="49">
        <f>IF('３　回答貼付シート'!AI1551="ない",0,IF('３　回答貼付シート'!AI1551="１～２日ある",1,IF('３　回答貼付シート'!AI1551="３～５日ある",2,IF('３　回答貼付シート'!AI1551="ほぼ毎日ある",3,))))</f>
        <v>0</v>
      </c>
      <c r="AH1554" s="49">
        <f>IF('３　回答貼付シート'!AJ1551="ない",0,IF('３　回答貼付シート'!AJ1551="１～２日ある",1,IF('３　回答貼付シート'!AJ1551="３～５日ある",2,IF('３　回答貼付シート'!AJ1551="ほぼ毎日ある",3,))))</f>
        <v>0</v>
      </c>
      <c r="AI1554" s="49">
        <f>IF('３　回答貼付シート'!AK1551="ない",0,IF('３　回答貼付シート'!AK1551="１～２日ある",1,IF('３　回答貼付シート'!AK1551="３～５日ある",2,IF('３　回答貼付シート'!AK1551="ほぼ毎日ある",3,))))</f>
        <v>0</v>
      </c>
      <c r="AJ1554" s="49">
        <f>IF('３　回答貼付シート'!AL1551="ない",0,IF('３　回答貼付シート'!AL1551="１～２日ある",1,IF('３　回答貼付シート'!AL1551="３～５日ある",2,IF('３　回答貼付シート'!AL1551="ほぼ毎日ある",3,))))</f>
        <v>0</v>
      </c>
      <c r="AK1554" s="49">
        <f>IF('３　回答貼付シート'!AM1551="ない",0,IF('３　回答貼付シート'!AM1551="１～２日ある",1,IF('３　回答貼付シート'!AM1551="３～５日ある",2,IF('３　回答貼付シート'!AM1551="ほぼ毎日ある",3,))))</f>
        <v>0</v>
      </c>
      <c r="AL1554" s="49">
        <f>'３　回答貼付シート'!$AN1551</f>
        <v>0</v>
      </c>
      <c r="AM1554" s="49" t="str">
        <f t="shared" si="173"/>
        <v/>
      </c>
      <c r="AN1554" s="49" t="str">
        <f t="shared" si="174"/>
        <v/>
      </c>
      <c r="AO1554" s="49" t="str">
        <f t="shared" si="175"/>
        <v/>
      </c>
      <c r="AP1554" s="49" t="str">
        <f t="shared" si="176"/>
        <v/>
      </c>
      <c r="AQ1554" s="49" t="str">
        <f t="shared" si="177"/>
        <v/>
      </c>
      <c r="AR1554" t="str">
        <f t="shared" si="178"/>
        <v>0</v>
      </c>
      <c r="AT1554" s="42"/>
    </row>
    <row r="1555" spans="1:46">
      <c r="A1555" s="49"/>
      <c r="B1555" s="49">
        <f t="shared" si="172"/>
        <v>0</v>
      </c>
      <c r="C1555" s="49">
        <f>IF('３　回答貼付シート'!$F1552&lt;&gt;0,VLOOKUP('３　回答貼付シート'!$F1552,$AR$2048:$AS$2054,2,FALSE),0)</f>
        <v>0</v>
      </c>
      <c r="D1555" s="49">
        <f>IF('３　回答貼付シート'!$G1552&lt;&gt;0,VLOOKUP(('３　回答貼付シート'!$G1552), $AR$2048:$AS$2054,2,FALSE),0)</f>
        <v>0</v>
      </c>
      <c r="E1555" s="49">
        <f>'３　回答貼付シート'!$H1552</f>
        <v>0</v>
      </c>
      <c r="F1555" s="49">
        <f>IF(E1555=0,0,VLOOKUP($B1555,'２　情報入力シート'!$A$2:$E$2049,5))</f>
        <v>0</v>
      </c>
      <c r="G1555" s="49">
        <f>IF('３　回答貼付シート'!I1552="ない",0,IF('３　回答貼付シート'!I1552="１～２日ある",1,IF('３　回答貼付シート'!I1552="３～５日ある",2,IF('３　回答貼付シート'!I1552="ほぼ毎日ある",3,))))</f>
        <v>0</v>
      </c>
      <c r="H1555" s="49">
        <f>IF('３　回答貼付シート'!J1552="ない",0,IF('３　回答貼付シート'!J1552="１～２日ある",1,IF('３　回答貼付シート'!J1552="３～５日ある",2,IF('３　回答貼付シート'!J1552="ほぼ毎日ある",3,))))</f>
        <v>0</v>
      </c>
      <c r="I1555" s="49">
        <f>IF('３　回答貼付シート'!K1552="ない",0,IF('３　回答貼付シート'!K1552="１～２日ある",1,IF('３　回答貼付シート'!K1552="３～５日ある",2,IF('３　回答貼付シート'!K1552="ほぼ毎日ある",3,))))</f>
        <v>0</v>
      </c>
      <c r="J1555" s="49">
        <f>IF('３　回答貼付シート'!L1552="ない",0,IF('３　回答貼付シート'!L1552="１～２日ある",1,IF('３　回答貼付シート'!L1552="３～５日ある",2,IF('３　回答貼付シート'!L1552="ほぼ毎日ある",3,))))</f>
        <v>0</v>
      </c>
      <c r="K1555" s="49">
        <f>IF('３　回答貼付シート'!M1552="ない",0,IF('３　回答貼付シート'!M1552="１～２日ある",1,IF('３　回答貼付シート'!M1552="３～５日ある",2,IF('３　回答貼付シート'!M1552="ほぼ毎日ある",3,))))</f>
        <v>0</v>
      </c>
      <c r="L1555" s="49">
        <f>IF('３　回答貼付シート'!N1552="ない",0,IF('３　回答貼付シート'!N1552="１～２日ある",1,IF('３　回答貼付シート'!N1552="３～５日ある",2,IF('３　回答貼付シート'!N1552="ほぼ毎日ある",3,))))</f>
        <v>0</v>
      </c>
      <c r="M1555" s="49">
        <f>IF('３　回答貼付シート'!O1552="ない",0,IF('３　回答貼付シート'!O1552="１～２日ある",1,IF('３　回答貼付シート'!O1552="３～５日ある",2,IF('３　回答貼付シート'!O1552="ほぼ毎日ある",3,))))</f>
        <v>0</v>
      </c>
      <c r="N1555" s="49">
        <f>IF('３　回答貼付シート'!P1552="ない",0,IF('３　回答貼付シート'!P1552="１～２日ある",1,IF('３　回答貼付シート'!P1552="３～５日ある",2,IF('３　回答貼付シート'!P1552="ほぼ毎日ある",3,))))</f>
        <v>0</v>
      </c>
      <c r="O1555" s="49">
        <f>IF('３　回答貼付シート'!Q1552="ない",0,IF('３　回答貼付シート'!Q1552="１～２日ある",1,IF('３　回答貼付シート'!Q1552="３～５日ある",2,IF('３　回答貼付シート'!Q1552="ほぼ毎日ある",3,))))</f>
        <v>0</v>
      </c>
      <c r="P1555" s="49">
        <f>IF('３　回答貼付シート'!R1552="ない",0,IF('３　回答貼付シート'!R1552="１～２日ある",1,IF('３　回答貼付シート'!R1552="３～５日ある",2,IF('３　回答貼付シート'!R1552="ほぼ毎日ある",3,))))</f>
        <v>0</v>
      </c>
      <c r="Q1555" s="49">
        <f>IF('３　回答貼付シート'!S1552="ない",0,IF('３　回答貼付シート'!S1552="１～２日ある",1,IF('３　回答貼付シート'!S1552="３～５日ある",2,IF('３　回答貼付シート'!S1552="ほぼ毎日ある",3,))))</f>
        <v>0</v>
      </c>
      <c r="R1555" s="49">
        <f>IF('３　回答貼付シート'!T1552="ない",0,IF('３　回答貼付シート'!T1552="１～２日ある",1,IF('３　回答貼付シート'!T1552="３～５日ある",2,IF('３　回答貼付シート'!T1552="ほぼ毎日ある",3,))))</f>
        <v>0</v>
      </c>
      <c r="S1555" s="49">
        <f>IF('３　回答貼付シート'!U1552="ない",0,IF('３　回答貼付シート'!U1552="１～２日ある",1,IF('３　回答貼付シート'!U1552="３～５日ある",2,IF('３　回答貼付シート'!U1552="ほぼ毎日ある",3,))))</f>
        <v>0</v>
      </c>
      <c r="T1555" s="49">
        <f>IF('３　回答貼付シート'!V1552="ない",0,IF('３　回答貼付シート'!V1552="１～２日ある",1,IF('３　回答貼付シート'!V1552="３～５日ある",2,IF('３　回答貼付シート'!V1552="ほぼ毎日ある",3,))))</f>
        <v>0</v>
      </c>
      <c r="U1555" s="49">
        <f>IF('３　回答貼付シート'!W1552="ない",0,IF('３　回答貼付シート'!W1552="１～２日ある",1,IF('３　回答貼付シート'!W1552="３～５日ある",2,IF('３　回答貼付シート'!W1552="ほぼ毎日ある",3,))))</f>
        <v>0</v>
      </c>
      <c r="V1555" s="49">
        <f>IF('３　回答貼付シート'!X1552="ない",0,IF('３　回答貼付シート'!X1552="１～２日ある",1,IF('３　回答貼付シート'!X1552="３～５日ある",2,IF('３　回答貼付シート'!X1552="ほぼ毎日ある",3,))))</f>
        <v>0</v>
      </c>
      <c r="W1555" s="49">
        <f>IF('３　回答貼付シート'!Y1552="ない",0,IF('３　回答貼付シート'!Y1552="１～２日ある",1,IF('３　回答貼付シート'!Y1552="３～５日ある",2,IF('３　回答貼付シート'!Y1552="ほぼ毎日ある",3,))))</f>
        <v>0</v>
      </c>
      <c r="X1555" s="49">
        <f>IF('３　回答貼付シート'!Z1552="ない",0,IF('３　回答貼付シート'!Z1552="１～２日ある",1,IF('３　回答貼付シート'!Z1552="３～５日ある",2,IF('３　回答貼付シート'!Z1552="ほぼ毎日ある",3,))))</f>
        <v>0</v>
      </c>
      <c r="Y1555" s="49">
        <f>IF('３　回答貼付シート'!AA1552="ない",0,IF('３　回答貼付シート'!AA1552="１～２日ある",1,IF('３　回答貼付シート'!AA1552="３～５日ある",2,IF('３　回答貼付シート'!AA1552="ほぼ毎日ある",3,))))</f>
        <v>0</v>
      </c>
      <c r="Z1555" s="49">
        <f>IF('３　回答貼付シート'!AB1552="ない",0,IF('３　回答貼付シート'!AB1552="１～２日ある",1,IF('３　回答貼付シート'!AB1552="３～５日ある",2,IF('３　回答貼付シート'!AB1552="ほぼ毎日ある",3,))))</f>
        <v>0</v>
      </c>
      <c r="AA1555" s="49">
        <f>IF('３　回答貼付シート'!AC1552="ない",0,IF('３　回答貼付シート'!AC1552="１～２日ある",1,IF('３　回答貼付シート'!AC1552="３～５日ある",2,IF('３　回答貼付シート'!AC1552="ほぼ毎日ある",3,))))</f>
        <v>0</v>
      </c>
      <c r="AB1555" s="49">
        <f>IF('３　回答貼付シート'!AD1552="ない",0,IF('３　回答貼付シート'!AD1552="１～２日ある",1,IF('３　回答貼付シート'!AD1552="３～５日ある",2,IF('３　回答貼付シート'!AD1552="ほぼ毎日ある",3,))))</f>
        <v>0</v>
      </c>
      <c r="AC1555" s="49">
        <f>IF('３　回答貼付シート'!AE1552="ない",0,IF('３　回答貼付シート'!AE1552="１～２日ある",1,IF('３　回答貼付シート'!AE1552="３～５日ある",2,IF('３　回答貼付シート'!AE1552="ほぼ毎日ある",3,))))</f>
        <v>0</v>
      </c>
      <c r="AD1555" s="49">
        <f>IF('３　回答貼付シート'!AF1552="ない",0,IF('３　回答貼付シート'!AF1552="１～２日ある",1,IF('３　回答貼付シート'!AF1552="３～５日ある",2,IF('３　回答貼付シート'!AF1552="ほぼ毎日ある",3,))))</f>
        <v>0</v>
      </c>
      <c r="AE1555" s="49">
        <f>IF('３　回答貼付シート'!AG1552="ない",0,IF('３　回答貼付シート'!AG1552="１～２日ある",1,IF('３　回答貼付シート'!AG1552="３～５日ある",2,IF('３　回答貼付シート'!AG1552="ほぼ毎日ある",3,))))</f>
        <v>0</v>
      </c>
      <c r="AF1555" s="49">
        <f>IF('３　回答貼付シート'!AH1552="ない",0,IF('３　回答貼付シート'!AH1552="１～２日ある",1,IF('３　回答貼付シート'!AH1552="３～５日ある",2,IF('３　回答貼付シート'!AH1552="ほぼ毎日ある",3,))))</f>
        <v>0</v>
      </c>
      <c r="AG1555" s="49">
        <f>IF('３　回答貼付シート'!AI1552="ない",0,IF('３　回答貼付シート'!AI1552="１～２日ある",1,IF('３　回答貼付シート'!AI1552="３～５日ある",2,IF('３　回答貼付シート'!AI1552="ほぼ毎日ある",3,))))</f>
        <v>0</v>
      </c>
      <c r="AH1555" s="49">
        <f>IF('３　回答貼付シート'!AJ1552="ない",0,IF('３　回答貼付シート'!AJ1552="１～２日ある",1,IF('３　回答貼付シート'!AJ1552="３～５日ある",2,IF('３　回答貼付シート'!AJ1552="ほぼ毎日ある",3,))))</f>
        <v>0</v>
      </c>
      <c r="AI1555" s="49">
        <f>IF('３　回答貼付シート'!AK1552="ない",0,IF('３　回答貼付シート'!AK1552="１～２日ある",1,IF('３　回答貼付シート'!AK1552="３～５日ある",2,IF('３　回答貼付シート'!AK1552="ほぼ毎日ある",3,))))</f>
        <v>0</v>
      </c>
      <c r="AJ1555" s="49">
        <f>IF('３　回答貼付シート'!AL1552="ない",0,IF('３　回答貼付シート'!AL1552="１～２日ある",1,IF('３　回答貼付シート'!AL1552="３～５日ある",2,IF('３　回答貼付シート'!AL1552="ほぼ毎日ある",3,))))</f>
        <v>0</v>
      </c>
      <c r="AK1555" s="49">
        <f>IF('３　回答貼付シート'!AM1552="ない",0,IF('３　回答貼付シート'!AM1552="１～２日ある",1,IF('３　回答貼付シート'!AM1552="３～５日ある",2,IF('３　回答貼付シート'!AM1552="ほぼ毎日ある",3,))))</f>
        <v>0</v>
      </c>
      <c r="AL1555" s="49">
        <f>'３　回答貼付シート'!$AN1552</f>
        <v>0</v>
      </c>
      <c r="AM1555" s="49" t="str">
        <f t="shared" si="173"/>
        <v/>
      </c>
      <c r="AN1555" s="49" t="str">
        <f t="shared" si="174"/>
        <v/>
      </c>
      <c r="AO1555" s="49" t="str">
        <f t="shared" si="175"/>
        <v/>
      </c>
      <c r="AP1555" s="49" t="str">
        <f t="shared" si="176"/>
        <v/>
      </c>
      <c r="AQ1555" s="49" t="str">
        <f t="shared" si="177"/>
        <v/>
      </c>
      <c r="AR1555" t="str">
        <f t="shared" si="178"/>
        <v>0</v>
      </c>
      <c r="AT1555" s="42"/>
    </row>
    <row r="1556" spans="1:46">
      <c r="A1556" s="49"/>
      <c r="B1556" s="49">
        <f t="shared" si="172"/>
        <v>0</v>
      </c>
      <c r="C1556" s="49">
        <f>IF('３　回答貼付シート'!$F1553&lt;&gt;0,VLOOKUP('３　回答貼付シート'!$F1553,$AR$2048:$AS$2054,2,FALSE),0)</f>
        <v>0</v>
      </c>
      <c r="D1556" s="49">
        <f>IF('３　回答貼付シート'!$G1553&lt;&gt;0,VLOOKUP(('３　回答貼付シート'!$G1553), $AR$2048:$AS$2054,2,FALSE),0)</f>
        <v>0</v>
      </c>
      <c r="E1556" s="49">
        <f>'３　回答貼付シート'!$H1553</f>
        <v>0</v>
      </c>
      <c r="F1556" s="49">
        <f>IF(E1556=0,0,VLOOKUP($B1556,'２　情報入力シート'!$A$2:$E$2049,5))</f>
        <v>0</v>
      </c>
      <c r="G1556" s="49">
        <f>IF('３　回答貼付シート'!I1553="ない",0,IF('３　回答貼付シート'!I1553="１～２日ある",1,IF('３　回答貼付シート'!I1553="３～５日ある",2,IF('３　回答貼付シート'!I1553="ほぼ毎日ある",3,))))</f>
        <v>0</v>
      </c>
      <c r="H1556" s="49">
        <f>IF('３　回答貼付シート'!J1553="ない",0,IF('３　回答貼付シート'!J1553="１～２日ある",1,IF('３　回答貼付シート'!J1553="３～５日ある",2,IF('３　回答貼付シート'!J1553="ほぼ毎日ある",3,))))</f>
        <v>0</v>
      </c>
      <c r="I1556" s="49">
        <f>IF('３　回答貼付シート'!K1553="ない",0,IF('３　回答貼付シート'!K1553="１～２日ある",1,IF('３　回答貼付シート'!K1553="３～５日ある",2,IF('３　回答貼付シート'!K1553="ほぼ毎日ある",3,))))</f>
        <v>0</v>
      </c>
      <c r="J1556" s="49">
        <f>IF('３　回答貼付シート'!L1553="ない",0,IF('３　回答貼付シート'!L1553="１～２日ある",1,IF('３　回答貼付シート'!L1553="３～５日ある",2,IF('３　回答貼付シート'!L1553="ほぼ毎日ある",3,))))</f>
        <v>0</v>
      </c>
      <c r="K1556" s="49">
        <f>IF('３　回答貼付シート'!M1553="ない",0,IF('３　回答貼付シート'!M1553="１～２日ある",1,IF('３　回答貼付シート'!M1553="３～５日ある",2,IF('３　回答貼付シート'!M1553="ほぼ毎日ある",3,))))</f>
        <v>0</v>
      </c>
      <c r="L1556" s="49">
        <f>IF('３　回答貼付シート'!N1553="ない",0,IF('３　回答貼付シート'!N1553="１～２日ある",1,IF('３　回答貼付シート'!N1553="３～５日ある",2,IF('３　回答貼付シート'!N1553="ほぼ毎日ある",3,))))</f>
        <v>0</v>
      </c>
      <c r="M1556" s="49">
        <f>IF('３　回答貼付シート'!O1553="ない",0,IF('３　回答貼付シート'!O1553="１～２日ある",1,IF('３　回答貼付シート'!O1553="３～５日ある",2,IF('３　回答貼付シート'!O1553="ほぼ毎日ある",3,))))</f>
        <v>0</v>
      </c>
      <c r="N1556" s="49">
        <f>IF('３　回答貼付シート'!P1553="ない",0,IF('３　回答貼付シート'!P1553="１～２日ある",1,IF('３　回答貼付シート'!P1553="３～５日ある",2,IF('３　回答貼付シート'!P1553="ほぼ毎日ある",3,))))</f>
        <v>0</v>
      </c>
      <c r="O1556" s="49">
        <f>IF('３　回答貼付シート'!Q1553="ない",0,IF('３　回答貼付シート'!Q1553="１～２日ある",1,IF('３　回答貼付シート'!Q1553="３～５日ある",2,IF('３　回答貼付シート'!Q1553="ほぼ毎日ある",3,))))</f>
        <v>0</v>
      </c>
      <c r="P1556" s="49">
        <f>IF('３　回答貼付シート'!R1553="ない",0,IF('３　回答貼付シート'!R1553="１～２日ある",1,IF('３　回答貼付シート'!R1553="３～５日ある",2,IF('３　回答貼付シート'!R1553="ほぼ毎日ある",3,))))</f>
        <v>0</v>
      </c>
      <c r="Q1556" s="49">
        <f>IF('３　回答貼付シート'!S1553="ない",0,IF('３　回答貼付シート'!S1553="１～２日ある",1,IF('３　回答貼付シート'!S1553="３～５日ある",2,IF('３　回答貼付シート'!S1553="ほぼ毎日ある",3,))))</f>
        <v>0</v>
      </c>
      <c r="R1556" s="49">
        <f>IF('３　回答貼付シート'!T1553="ない",0,IF('３　回答貼付シート'!T1553="１～２日ある",1,IF('３　回答貼付シート'!T1553="３～５日ある",2,IF('３　回答貼付シート'!T1553="ほぼ毎日ある",3,))))</f>
        <v>0</v>
      </c>
      <c r="S1556" s="49">
        <f>IF('３　回答貼付シート'!U1553="ない",0,IF('３　回答貼付シート'!U1553="１～２日ある",1,IF('３　回答貼付シート'!U1553="３～５日ある",2,IF('３　回答貼付シート'!U1553="ほぼ毎日ある",3,))))</f>
        <v>0</v>
      </c>
      <c r="T1556" s="49">
        <f>IF('３　回答貼付シート'!V1553="ない",0,IF('３　回答貼付シート'!V1553="１～２日ある",1,IF('３　回答貼付シート'!V1553="３～５日ある",2,IF('３　回答貼付シート'!V1553="ほぼ毎日ある",3,))))</f>
        <v>0</v>
      </c>
      <c r="U1556" s="49">
        <f>IF('３　回答貼付シート'!W1553="ない",0,IF('３　回答貼付シート'!W1553="１～２日ある",1,IF('３　回答貼付シート'!W1553="３～５日ある",2,IF('３　回答貼付シート'!W1553="ほぼ毎日ある",3,))))</f>
        <v>0</v>
      </c>
      <c r="V1556" s="49">
        <f>IF('３　回答貼付シート'!X1553="ない",0,IF('３　回答貼付シート'!X1553="１～２日ある",1,IF('３　回答貼付シート'!X1553="３～５日ある",2,IF('３　回答貼付シート'!X1553="ほぼ毎日ある",3,))))</f>
        <v>0</v>
      </c>
      <c r="W1556" s="49">
        <f>IF('３　回答貼付シート'!Y1553="ない",0,IF('３　回答貼付シート'!Y1553="１～２日ある",1,IF('３　回答貼付シート'!Y1553="３～５日ある",2,IF('３　回答貼付シート'!Y1553="ほぼ毎日ある",3,))))</f>
        <v>0</v>
      </c>
      <c r="X1556" s="49">
        <f>IF('３　回答貼付シート'!Z1553="ない",0,IF('３　回答貼付シート'!Z1553="１～２日ある",1,IF('３　回答貼付シート'!Z1553="３～５日ある",2,IF('３　回答貼付シート'!Z1553="ほぼ毎日ある",3,))))</f>
        <v>0</v>
      </c>
      <c r="Y1556" s="49">
        <f>IF('３　回答貼付シート'!AA1553="ない",0,IF('３　回答貼付シート'!AA1553="１～２日ある",1,IF('３　回答貼付シート'!AA1553="３～５日ある",2,IF('３　回答貼付シート'!AA1553="ほぼ毎日ある",3,))))</f>
        <v>0</v>
      </c>
      <c r="Z1556" s="49">
        <f>IF('３　回答貼付シート'!AB1553="ない",0,IF('３　回答貼付シート'!AB1553="１～２日ある",1,IF('３　回答貼付シート'!AB1553="３～５日ある",2,IF('３　回答貼付シート'!AB1553="ほぼ毎日ある",3,))))</f>
        <v>0</v>
      </c>
      <c r="AA1556" s="49">
        <f>IF('３　回答貼付シート'!AC1553="ない",0,IF('３　回答貼付シート'!AC1553="１～２日ある",1,IF('３　回答貼付シート'!AC1553="３～５日ある",2,IF('３　回答貼付シート'!AC1553="ほぼ毎日ある",3,))))</f>
        <v>0</v>
      </c>
      <c r="AB1556" s="49">
        <f>IF('３　回答貼付シート'!AD1553="ない",0,IF('３　回答貼付シート'!AD1553="１～２日ある",1,IF('３　回答貼付シート'!AD1553="３～５日ある",2,IF('３　回答貼付シート'!AD1553="ほぼ毎日ある",3,))))</f>
        <v>0</v>
      </c>
      <c r="AC1556" s="49">
        <f>IF('３　回答貼付シート'!AE1553="ない",0,IF('３　回答貼付シート'!AE1553="１～２日ある",1,IF('３　回答貼付シート'!AE1553="３～５日ある",2,IF('３　回答貼付シート'!AE1553="ほぼ毎日ある",3,))))</f>
        <v>0</v>
      </c>
      <c r="AD1556" s="49">
        <f>IF('３　回答貼付シート'!AF1553="ない",0,IF('３　回答貼付シート'!AF1553="１～２日ある",1,IF('３　回答貼付シート'!AF1553="３～５日ある",2,IF('３　回答貼付シート'!AF1553="ほぼ毎日ある",3,))))</f>
        <v>0</v>
      </c>
      <c r="AE1556" s="49">
        <f>IF('３　回答貼付シート'!AG1553="ない",0,IF('３　回答貼付シート'!AG1553="１～２日ある",1,IF('３　回答貼付シート'!AG1553="３～５日ある",2,IF('３　回答貼付シート'!AG1553="ほぼ毎日ある",3,))))</f>
        <v>0</v>
      </c>
      <c r="AF1556" s="49">
        <f>IF('３　回答貼付シート'!AH1553="ない",0,IF('３　回答貼付シート'!AH1553="１～２日ある",1,IF('３　回答貼付シート'!AH1553="３～５日ある",2,IF('３　回答貼付シート'!AH1553="ほぼ毎日ある",3,))))</f>
        <v>0</v>
      </c>
      <c r="AG1556" s="49">
        <f>IF('３　回答貼付シート'!AI1553="ない",0,IF('３　回答貼付シート'!AI1553="１～２日ある",1,IF('３　回答貼付シート'!AI1553="３～５日ある",2,IF('３　回答貼付シート'!AI1553="ほぼ毎日ある",3,))))</f>
        <v>0</v>
      </c>
      <c r="AH1556" s="49">
        <f>IF('３　回答貼付シート'!AJ1553="ない",0,IF('３　回答貼付シート'!AJ1553="１～２日ある",1,IF('３　回答貼付シート'!AJ1553="３～５日ある",2,IF('３　回答貼付シート'!AJ1553="ほぼ毎日ある",3,))))</f>
        <v>0</v>
      </c>
      <c r="AI1556" s="49">
        <f>IF('３　回答貼付シート'!AK1553="ない",0,IF('３　回答貼付シート'!AK1553="１～２日ある",1,IF('３　回答貼付シート'!AK1553="３～５日ある",2,IF('３　回答貼付シート'!AK1553="ほぼ毎日ある",3,))))</f>
        <v>0</v>
      </c>
      <c r="AJ1556" s="49">
        <f>IF('３　回答貼付シート'!AL1553="ない",0,IF('３　回答貼付シート'!AL1553="１～２日ある",1,IF('３　回答貼付シート'!AL1553="３～５日ある",2,IF('３　回答貼付シート'!AL1553="ほぼ毎日ある",3,))))</f>
        <v>0</v>
      </c>
      <c r="AK1556" s="49">
        <f>IF('３　回答貼付シート'!AM1553="ない",0,IF('３　回答貼付シート'!AM1553="１～２日ある",1,IF('３　回答貼付シート'!AM1553="３～５日ある",2,IF('３　回答貼付シート'!AM1553="ほぼ毎日ある",3,))))</f>
        <v>0</v>
      </c>
      <c r="AL1556" s="49">
        <f>'３　回答貼付シート'!$AN1553</f>
        <v>0</v>
      </c>
      <c r="AM1556" s="49" t="str">
        <f t="shared" si="173"/>
        <v/>
      </c>
      <c r="AN1556" s="49" t="str">
        <f t="shared" si="174"/>
        <v/>
      </c>
      <c r="AO1556" s="49" t="str">
        <f t="shared" si="175"/>
        <v/>
      </c>
      <c r="AP1556" s="49" t="str">
        <f t="shared" si="176"/>
        <v/>
      </c>
      <c r="AQ1556" s="49" t="str">
        <f t="shared" si="177"/>
        <v/>
      </c>
      <c r="AR1556" t="str">
        <f t="shared" si="178"/>
        <v>0</v>
      </c>
      <c r="AT1556" s="42"/>
    </row>
    <row r="1557" spans="1:46">
      <c r="A1557" s="49"/>
      <c r="B1557" s="49">
        <f t="shared" si="172"/>
        <v>0</v>
      </c>
      <c r="C1557" s="49">
        <f>IF('３　回答貼付シート'!$F1554&lt;&gt;0,VLOOKUP('３　回答貼付シート'!$F1554,$AR$2048:$AS$2054,2,FALSE),0)</f>
        <v>0</v>
      </c>
      <c r="D1557" s="49">
        <f>IF('３　回答貼付シート'!$G1554&lt;&gt;0,VLOOKUP(('３　回答貼付シート'!$G1554), $AR$2048:$AS$2054,2,FALSE),0)</f>
        <v>0</v>
      </c>
      <c r="E1557" s="49">
        <f>'３　回答貼付シート'!$H1554</f>
        <v>0</v>
      </c>
      <c r="F1557" s="49">
        <f>IF(E1557=0,0,VLOOKUP($B1557,'２　情報入力シート'!$A$2:$E$2049,5))</f>
        <v>0</v>
      </c>
      <c r="G1557" s="49">
        <f>IF('３　回答貼付シート'!I1554="ない",0,IF('３　回答貼付シート'!I1554="１～２日ある",1,IF('３　回答貼付シート'!I1554="３～５日ある",2,IF('３　回答貼付シート'!I1554="ほぼ毎日ある",3,))))</f>
        <v>0</v>
      </c>
      <c r="H1557" s="49">
        <f>IF('３　回答貼付シート'!J1554="ない",0,IF('３　回答貼付シート'!J1554="１～２日ある",1,IF('３　回答貼付シート'!J1554="３～５日ある",2,IF('３　回答貼付シート'!J1554="ほぼ毎日ある",3,))))</f>
        <v>0</v>
      </c>
      <c r="I1557" s="49">
        <f>IF('３　回答貼付シート'!K1554="ない",0,IF('３　回答貼付シート'!K1554="１～２日ある",1,IF('３　回答貼付シート'!K1554="３～５日ある",2,IF('３　回答貼付シート'!K1554="ほぼ毎日ある",3,))))</f>
        <v>0</v>
      </c>
      <c r="J1557" s="49">
        <f>IF('３　回答貼付シート'!L1554="ない",0,IF('３　回答貼付シート'!L1554="１～２日ある",1,IF('３　回答貼付シート'!L1554="３～５日ある",2,IF('３　回答貼付シート'!L1554="ほぼ毎日ある",3,))))</f>
        <v>0</v>
      </c>
      <c r="K1557" s="49">
        <f>IF('３　回答貼付シート'!M1554="ない",0,IF('３　回答貼付シート'!M1554="１～２日ある",1,IF('３　回答貼付シート'!M1554="３～５日ある",2,IF('３　回答貼付シート'!M1554="ほぼ毎日ある",3,))))</f>
        <v>0</v>
      </c>
      <c r="L1557" s="49">
        <f>IF('３　回答貼付シート'!N1554="ない",0,IF('３　回答貼付シート'!N1554="１～２日ある",1,IF('３　回答貼付シート'!N1554="３～５日ある",2,IF('３　回答貼付シート'!N1554="ほぼ毎日ある",3,))))</f>
        <v>0</v>
      </c>
      <c r="M1557" s="49">
        <f>IF('３　回答貼付シート'!O1554="ない",0,IF('３　回答貼付シート'!O1554="１～２日ある",1,IF('３　回答貼付シート'!O1554="３～５日ある",2,IF('３　回答貼付シート'!O1554="ほぼ毎日ある",3,))))</f>
        <v>0</v>
      </c>
      <c r="N1557" s="49">
        <f>IF('３　回答貼付シート'!P1554="ない",0,IF('３　回答貼付シート'!P1554="１～２日ある",1,IF('３　回答貼付シート'!P1554="３～５日ある",2,IF('３　回答貼付シート'!P1554="ほぼ毎日ある",3,))))</f>
        <v>0</v>
      </c>
      <c r="O1557" s="49">
        <f>IF('３　回答貼付シート'!Q1554="ない",0,IF('３　回答貼付シート'!Q1554="１～２日ある",1,IF('３　回答貼付シート'!Q1554="３～５日ある",2,IF('３　回答貼付シート'!Q1554="ほぼ毎日ある",3,))))</f>
        <v>0</v>
      </c>
      <c r="P1557" s="49">
        <f>IF('３　回答貼付シート'!R1554="ない",0,IF('３　回答貼付シート'!R1554="１～２日ある",1,IF('３　回答貼付シート'!R1554="３～５日ある",2,IF('３　回答貼付シート'!R1554="ほぼ毎日ある",3,))))</f>
        <v>0</v>
      </c>
      <c r="Q1557" s="49">
        <f>IF('３　回答貼付シート'!S1554="ない",0,IF('３　回答貼付シート'!S1554="１～２日ある",1,IF('３　回答貼付シート'!S1554="３～５日ある",2,IF('３　回答貼付シート'!S1554="ほぼ毎日ある",3,))))</f>
        <v>0</v>
      </c>
      <c r="R1557" s="49">
        <f>IF('３　回答貼付シート'!T1554="ない",0,IF('３　回答貼付シート'!T1554="１～２日ある",1,IF('３　回答貼付シート'!T1554="３～５日ある",2,IF('３　回答貼付シート'!T1554="ほぼ毎日ある",3,))))</f>
        <v>0</v>
      </c>
      <c r="S1557" s="49">
        <f>IF('３　回答貼付シート'!U1554="ない",0,IF('３　回答貼付シート'!U1554="１～２日ある",1,IF('３　回答貼付シート'!U1554="３～５日ある",2,IF('３　回答貼付シート'!U1554="ほぼ毎日ある",3,))))</f>
        <v>0</v>
      </c>
      <c r="T1557" s="49">
        <f>IF('３　回答貼付シート'!V1554="ない",0,IF('３　回答貼付シート'!V1554="１～２日ある",1,IF('３　回答貼付シート'!V1554="３～５日ある",2,IF('３　回答貼付シート'!V1554="ほぼ毎日ある",3,))))</f>
        <v>0</v>
      </c>
      <c r="U1557" s="49">
        <f>IF('３　回答貼付シート'!W1554="ない",0,IF('３　回答貼付シート'!W1554="１～２日ある",1,IF('３　回答貼付シート'!W1554="３～５日ある",2,IF('３　回答貼付シート'!W1554="ほぼ毎日ある",3,))))</f>
        <v>0</v>
      </c>
      <c r="V1557" s="49">
        <f>IF('３　回答貼付シート'!X1554="ない",0,IF('３　回答貼付シート'!X1554="１～２日ある",1,IF('３　回答貼付シート'!X1554="３～５日ある",2,IF('３　回答貼付シート'!X1554="ほぼ毎日ある",3,))))</f>
        <v>0</v>
      </c>
      <c r="W1557" s="49">
        <f>IF('３　回答貼付シート'!Y1554="ない",0,IF('３　回答貼付シート'!Y1554="１～２日ある",1,IF('３　回答貼付シート'!Y1554="３～５日ある",2,IF('３　回答貼付シート'!Y1554="ほぼ毎日ある",3,))))</f>
        <v>0</v>
      </c>
      <c r="X1557" s="49">
        <f>IF('３　回答貼付シート'!Z1554="ない",0,IF('３　回答貼付シート'!Z1554="１～２日ある",1,IF('３　回答貼付シート'!Z1554="３～５日ある",2,IF('３　回答貼付シート'!Z1554="ほぼ毎日ある",3,))))</f>
        <v>0</v>
      </c>
      <c r="Y1557" s="49">
        <f>IF('３　回答貼付シート'!AA1554="ない",0,IF('３　回答貼付シート'!AA1554="１～２日ある",1,IF('３　回答貼付シート'!AA1554="３～５日ある",2,IF('３　回答貼付シート'!AA1554="ほぼ毎日ある",3,))))</f>
        <v>0</v>
      </c>
      <c r="Z1557" s="49">
        <f>IF('３　回答貼付シート'!AB1554="ない",0,IF('３　回答貼付シート'!AB1554="１～２日ある",1,IF('３　回答貼付シート'!AB1554="３～５日ある",2,IF('３　回答貼付シート'!AB1554="ほぼ毎日ある",3,))))</f>
        <v>0</v>
      </c>
      <c r="AA1557" s="49">
        <f>IF('３　回答貼付シート'!AC1554="ない",0,IF('３　回答貼付シート'!AC1554="１～２日ある",1,IF('３　回答貼付シート'!AC1554="３～５日ある",2,IF('３　回答貼付シート'!AC1554="ほぼ毎日ある",3,))))</f>
        <v>0</v>
      </c>
      <c r="AB1557" s="49">
        <f>IF('３　回答貼付シート'!AD1554="ない",0,IF('３　回答貼付シート'!AD1554="１～２日ある",1,IF('３　回答貼付シート'!AD1554="３～５日ある",2,IF('３　回答貼付シート'!AD1554="ほぼ毎日ある",3,))))</f>
        <v>0</v>
      </c>
      <c r="AC1557" s="49">
        <f>IF('３　回答貼付シート'!AE1554="ない",0,IF('３　回答貼付シート'!AE1554="１～２日ある",1,IF('３　回答貼付シート'!AE1554="３～５日ある",2,IF('３　回答貼付シート'!AE1554="ほぼ毎日ある",3,))))</f>
        <v>0</v>
      </c>
      <c r="AD1557" s="49">
        <f>IF('３　回答貼付シート'!AF1554="ない",0,IF('３　回答貼付シート'!AF1554="１～２日ある",1,IF('３　回答貼付シート'!AF1554="３～５日ある",2,IF('３　回答貼付シート'!AF1554="ほぼ毎日ある",3,))))</f>
        <v>0</v>
      </c>
      <c r="AE1557" s="49">
        <f>IF('３　回答貼付シート'!AG1554="ない",0,IF('３　回答貼付シート'!AG1554="１～２日ある",1,IF('３　回答貼付シート'!AG1554="３～５日ある",2,IF('３　回答貼付シート'!AG1554="ほぼ毎日ある",3,))))</f>
        <v>0</v>
      </c>
      <c r="AF1557" s="49">
        <f>IF('３　回答貼付シート'!AH1554="ない",0,IF('３　回答貼付シート'!AH1554="１～２日ある",1,IF('３　回答貼付シート'!AH1554="３～５日ある",2,IF('３　回答貼付シート'!AH1554="ほぼ毎日ある",3,))))</f>
        <v>0</v>
      </c>
      <c r="AG1557" s="49">
        <f>IF('３　回答貼付シート'!AI1554="ない",0,IF('３　回答貼付シート'!AI1554="１～２日ある",1,IF('３　回答貼付シート'!AI1554="３～５日ある",2,IF('３　回答貼付シート'!AI1554="ほぼ毎日ある",3,))))</f>
        <v>0</v>
      </c>
      <c r="AH1557" s="49">
        <f>IF('３　回答貼付シート'!AJ1554="ない",0,IF('３　回答貼付シート'!AJ1554="１～２日ある",1,IF('３　回答貼付シート'!AJ1554="３～５日ある",2,IF('３　回答貼付シート'!AJ1554="ほぼ毎日ある",3,))))</f>
        <v>0</v>
      </c>
      <c r="AI1557" s="49">
        <f>IF('３　回答貼付シート'!AK1554="ない",0,IF('３　回答貼付シート'!AK1554="１～２日ある",1,IF('３　回答貼付シート'!AK1554="３～５日ある",2,IF('３　回答貼付シート'!AK1554="ほぼ毎日ある",3,))))</f>
        <v>0</v>
      </c>
      <c r="AJ1557" s="49">
        <f>IF('３　回答貼付シート'!AL1554="ない",0,IF('３　回答貼付シート'!AL1554="１～２日ある",1,IF('３　回答貼付シート'!AL1554="３～５日ある",2,IF('３　回答貼付シート'!AL1554="ほぼ毎日ある",3,))))</f>
        <v>0</v>
      </c>
      <c r="AK1557" s="49">
        <f>IF('３　回答貼付シート'!AM1554="ない",0,IF('３　回答貼付シート'!AM1554="１～２日ある",1,IF('３　回答貼付シート'!AM1554="３～５日ある",2,IF('３　回答貼付シート'!AM1554="ほぼ毎日ある",3,))))</f>
        <v>0</v>
      </c>
      <c r="AL1557" s="49">
        <f>'３　回答貼付シート'!$AN1554</f>
        <v>0</v>
      </c>
      <c r="AM1557" s="49" t="str">
        <f t="shared" si="173"/>
        <v/>
      </c>
      <c r="AN1557" s="49" t="str">
        <f t="shared" si="174"/>
        <v/>
      </c>
      <c r="AO1557" s="49" t="str">
        <f t="shared" si="175"/>
        <v/>
      </c>
      <c r="AP1557" s="49" t="str">
        <f t="shared" si="176"/>
        <v/>
      </c>
      <c r="AQ1557" s="49" t="str">
        <f t="shared" si="177"/>
        <v/>
      </c>
      <c r="AR1557" t="str">
        <f t="shared" si="178"/>
        <v>0</v>
      </c>
      <c r="AT1557" s="42"/>
    </row>
    <row r="1558" spans="1:46">
      <c r="A1558" s="49"/>
      <c r="B1558" s="49">
        <f t="shared" si="172"/>
        <v>0</v>
      </c>
      <c r="C1558" s="49">
        <f>IF('３　回答貼付シート'!$F1555&lt;&gt;0,VLOOKUP('３　回答貼付シート'!$F1555,$AR$2048:$AS$2054,2,FALSE),0)</f>
        <v>0</v>
      </c>
      <c r="D1558" s="49">
        <f>IF('３　回答貼付シート'!$G1555&lt;&gt;0,VLOOKUP(('３　回答貼付シート'!$G1555), $AR$2048:$AS$2054,2,FALSE),0)</f>
        <v>0</v>
      </c>
      <c r="E1558" s="49">
        <f>'３　回答貼付シート'!$H1555</f>
        <v>0</v>
      </c>
      <c r="F1558" s="49">
        <f>IF(E1558=0,0,VLOOKUP($B1558,'２　情報入力シート'!$A$2:$E$2049,5))</f>
        <v>0</v>
      </c>
      <c r="G1558" s="49">
        <f>IF('３　回答貼付シート'!I1555="ない",0,IF('３　回答貼付シート'!I1555="１～２日ある",1,IF('３　回答貼付シート'!I1555="３～５日ある",2,IF('３　回答貼付シート'!I1555="ほぼ毎日ある",3,))))</f>
        <v>0</v>
      </c>
      <c r="H1558" s="49">
        <f>IF('３　回答貼付シート'!J1555="ない",0,IF('３　回答貼付シート'!J1555="１～２日ある",1,IF('３　回答貼付シート'!J1555="３～５日ある",2,IF('３　回答貼付シート'!J1555="ほぼ毎日ある",3,))))</f>
        <v>0</v>
      </c>
      <c r="I1558" s="49">
        <f>IF('３　回答貼付シート'!K1555="ない",0,IF('３　回答貼付シート'!K1555="１～２日ある",1,IF('３　回答貼付シート'!K1555="３～５日ある",2,IF('３　回答貼付シート'!K1555="ほぼ毎日ある",3,))))</f>
        <v>0</v>
      </c>
      <c r="J1558" s="49">
        <f>IF('３　回答貼付シート'!L1555="ない",0,IF('３　回答貼付シート'!L1555="１～２日ある",1,IF('３　回答貼付シート'!L1555="３～５日ある",2,IF('３　回答貼付シート'!L1555="ほぼ毎日ある",3,))))</f>
        <v>0</v>
      </c>
      <c r="K1558" s="49">
        <f>IF('３　回答貼付シート'!M1555="ない",0,IF('３　回答貼付シート'!M1555="１～２日ある",1,IF('３　回答貼付シート'!M1555="３～５日ある",2,IF('３　回答貼付シート'!M1555="ほぼ毎日ある",3,))))</f>
        <v>0</v>
      </c>
      <c r="L1558" s="49">
        <f>IF('３　回答貼付シート'!N1555="ない",0,IF('３　回答貼付シート'!N1555="１～２日ある",1,IF('３　回答貼付シート'!N1555="３～５日ある",2,IF('３　回答貼付シート'!N1555="ほぼ毎日ある",3,))))</f>
        <v>0</v>
      </c>
      <c r="M1558" s="49">
        <f>IF('３　回答貼付シート'!O1555="ない",0,IF('３　回答貼付シート'!O1555="１～２日ある",1,IF('３　回答貼付シート'!O1555="３～５日ある",2,IF('３　回答貼付シート'!O1555="ほぼ毎日ある",3,))))</f>
        <v>0</v>
      </c>
      <c r="N1558" s="49">
        <f>IF('３　回答貼付シート'!P1555="ない",0,IF('３　回答貼付シート'!P1555="１～２日ある",1,IF('３　回答貼付シート'!P1555="３～５日ある",2,IF('３　回答貼付シート'!P1555="ほぼ毎日ある",3,))))</f>
        <v>0</v>
      </c>
      <c r="O1558" s="49">
        <f>IF('３　回答貼付シート'!Q1555="ない",0,IF('３　回答貼付シート'!Q1555="１～２日ある",1,IF('３　回答貼付シート'!Q1555="３～５日ある",2,IF('３　回答貼付シート'!Q1555="ほぼ毎日ある",3,))))</f>
        <v>0</v>
      </c>
      <c r="P1558" s="49">
        <f>IF('３　回答貼付シート'!R1555="ない",0,IF('３　回答貼付シート'!R1555="１～２日ある",1,IF('３　回答貼付シート'!R1555="３～５日ある",2,IF('３　回答貼付シート'!R1555="ほぼ毎日ある",3,))))</f>
        <v>0</v>
      </c>
      <c r="Q1558" s="49">
        <f>IF('３　回答貼付シート'!S1555="ない",0,IF('３　回答貼付シート'!S1555="１～２日ある",1,IF('３　回答貼付シート'!S1555="３～５日ある",2,IF('３　回答貼付シート'!S1555="ほぼ毎日ある",3,))))</f>
        <v>0</v>
      </c>
      <c r="R1558" s="49">
        <f>IF('３　回答貼付シート'!T1555="ない",0,IF('３　回答貼付シート'!T1555="１～２日ある",1,IF('３　回答貼付シート'!T1555="３～５日ある",2,IF('３　回答貼付シート'!T1555="ほぼ毎日ある",3,))))</f>
        <v>0</v>
      </c>
      <c r="S1558" s="49">
        <f>IF('３　回答貼付シート'!U1555="ない",0,IF('３　回答貼付シート'!U1555="１～２日ある",1,IF('３　回答貼付シート'!U1555="３～５日ある",2,IF('３　回答貼付シート'!U1555="ほぼ毎日ある",3,))))</f>
        <v>0</v>
      </c>
      <c r="T1558" s="49">
        <f>IF('３　回答貼付シート'!V1555="ない",0,IF('３　回答貼付シート'!V1555="１～２日ある",1,IF('３　回答貼付シート'!V1555="３～５日ある",2,IF('３　回答貼付シート'!V1555="ほぼ毎日ある",3,))))</f>
        <v>0</v>
      </c>
      <c r="U1558" s="49">
        <f>IF('３　回答貼付シート'!W1555="ない",0,IF('３　回答貼付シート'!W1555="１～２日ある",1,IF('３　回答貼付シート'!W1555="３～５日ある",2,IF('３　回答貼付シート'!W1555="ほぼ毎日ある",3,))))</f>
        <v>0</v>
      </c>
      <c r="V1558" s="49">
        <f>IF('３　回答貼付シート'!X1555="ない",0,IF('３　回答貼付シート'!X1555="１～２日ある",1,IF('３　回答貼付シート'!X1555="３～５日ある",2,IF('３　回答貼付シート'!X1555="ほぼ毎日ある",3,))))</f>
        <v>0</v>
      </c>
      <c r="W1558" s="49">
        <f>IF('３　回答貼付シート'!Y1555="ない",0,IF('３　回答貼付シート'!Y1555="１～２日ある",1,IF('３　回答貼付シート'!Y1555="３～５日ある",2,IF('３　回答貼付シート'!Y1555="ほぼ毎日ある",3,))))</f>
        <v>0</v>
      </c>
      <c r="X1558" s="49">
        <f>IF('３　回答貼付シート'!Z1555="ない",0,IF('３　回答貼付シート'!Z1555="１～２日ある",1,IF('３　回答貼付シート'!Z1555="３～５日ある",2,IF('３　回答貼付シート'!Z1555="ほぼ毎日ある",3,))))</f>
        <v>0</v>
      </c>
      <c r="Y1558" s="49">
        <f>IF('３　回答貼付シート'!AA1555="ない",0,IF('３　回答貼付シート'!AA1555="１～２日ある",1,IF('３　回答貼付シート'!AA1555="３～５日ある",2,IF('３　回答貼付シート'!AA1555="ほぼ毎日ある",3,))))</f>
        <v>0</v>
      </c>
      <c r="Z1558" s="49">
        <f>IF('３　回答貼付シート'!AB1555="ない",0,IF('３　回答貼付シート'!AB1555="１～２日ある",1,IF('３　回答貼付シート'!AB1555="３～５日ある",2,IF('３　回答貼付シート'!AB1555="ほぼ毎日ある",3,))))</f>
        <v>0</v>
      </c>
      <c r="AA1558" s="49">
        <f>IF('３　回答貼付シート'!AC1555="ない",0,IF('３　回答貼付シート'!AC1555="１～２日ある",1,IF('３　回答貼付シート'!AC1555="３～５日ある",2,IF('３　回答貼付シート'!AC1555="ほぼ毎日ある",3,))))</f>
        <v>0</v>
      </c>
      <c r="AB1558" s="49">
        <f>IF('３　回答貼付シート'!AD1555="ない",0,IF('３　回答貼付シート'!AD1555="１～２日ある",1,IF('３　回答貼付シート'!AD1555="３～５日ある",2,IF('３　回答貼付シート'!AD1555="ほぼ毎日ある",3,))))</f>
        <v>0</v>
      </c>
      <c r="AC1558" s="49">
        <f>IF('３　回答貼付シート'!AE1555="ない",0,IF('３　回答貼付シート'!AE1555="１～２日ある",1,IF('３　回答貼付シート'!AE1555="３～５日ある",2,IF('３　回答貼付シート'!AE1555="ほぼ毎日ある",3,))))</f>
        <v>0</v>
      </c>
      <c r="AD1558" s="49">
        <f>IF('３　回答貼付シート'!AF1555="ない",0,IF('３　回答貼付シート'!AF1555="１～２日ある",1,IF('３　回答貼付シート'!AF1555="３～５日ある",2,IF('３　回答貼付シート'!AF1555="ほぼ毎日ある",3,))))</f>
        <v>0</v>
      </c>
      <c r="AE1558" s="49">
        <f>IF('３　回答貼付シート'!AG1555="ない",0,IF('３　回答貼付シート'!AG1555="１～２日ある",1,IF('３　回答貼付シート'!AG1555="３～５日ある",2,IF('３　回答貼付シート'!AG1555="ほぼ毎日ある",3,))))</f>
        <v>0</v>
      </c>
      <c r="AF1558" s="49">
        <f>IF('３　回答貼付シート'!AH1555="ない",0,IF('３　回答貼付シート'!AH1555="１～２日ある",1,IF('３　回答貼付シート'!AH1555="３～５日ある",2,IF('３　回答貼付シート'!AH1555="ほぼ毎日ある",3,))))</f>
        <v>0</v>
      </c>
      <c r="AG1558" s="49">
        <f>IF('３　回答貼付シート'!AI1555="ない",0,IF('３　回答貼付シート'!AI1555="１～２日ある",1,IF('３　回答貼付シート'!AI1555="３～５日ある",2,IF('３　回答貼付シート'!AI1555="ほぼ毎日ある",3,))))</f>
        <v>0</v>
      </c>
      <c r="AH1558" s="49">
        <f>IF('３　回答貼付シート'!AJ1555="ない",0,IF('３　回答貼付シート'!AJ1555="１～２日ある",1,IF('３　回答貼付シート'!AJ1555="３～５日ある",2,IF('３　回答貼付シート'!AJ1555="ほぼ毎日ある",3,))))</f>
        <v>0</v>
      </c>
      <c r="AI1558" s="49">
        <f>IF('３　回答貼付シート'!AK1555="ない",0,IF('３　回答貼付シート'!AK1555="１～２日ある",1,IF('３　回答貼付シート'!AK1555="３～５日ある",2,IF('３　回答貼付シート'!AK1555="ほぼ毎日ある",3,))))</f>
        <v>0</v>
      </c>
      <c r="AJ1558" s="49">
        <f>IF('３　回答貼付シート'!AL1555="ない",0,IF('３　回答貼付シート'!AL1555="１～２日ある",1,IF('３　回答貼付シート'!AL1555="３～５日ある",2,IF('３　回答貼付シート'!AL1555="ほぼ毎日ある",3,))))</f>
        <v>0</v>
      </c>
      <c r="AK1558" s="49">
        <f>IF('３　回答貼付シート'!AM1555="ない",0,IF('３　回答貼付シート'!AM1555="１～２日ある",1,IF('３　回答貼付シート'!AM1555="３～５日ある",2,IF('３　回答貼付シート'!AM1555="ほぼ毎日ある",3,))))</f>
        <v>0</v>
      </c>
      <c r="AL1558" s="49">
        <f>'３　回答貼付シート'!$AN1555</f>
        <v>0</v>
      </c>
      <c r="AM1558" s="49" t="str">
        <f t="shared" si="173"/>
        <v/>
      </c>
      <c r="AN1558" s="49" t="str">
        <f t="shared" si="174"/>
        <v/>
      </c>
      <c r="AO1558" s="49" t="str">
        <f t="shared" si="175"/>
        <v/>
      </c>
      <c r="AP1558" s="49" t="str">
        <f t="shared" si="176"/>
        <v/>
      </c>
      <c r="AQ1558" s="49" t="str">
        <f t="shared" si="177"/>
        <v/>
      </c>
      <c r="AR1558" t="str">
        <f t="shared" si="178"/>
        <v>0</v>
      </c>
      <c r="AT1558" s="42"/>
    </row>
    <row r="1559" spans="1:46">
      <c r="A1559" s="49"/>
      <c r="B1559" s="49">
        <f t="shared" si="172"/>
        <v>0</v>
      </c>
      <c r="C1559" s="49">
        <f>IF('３　回答貼付シート'!$F1556&lt;&gt;0,VLOOKUP('３　回答貼付シート'!$F1556,$AR$2048:$AS$2054,2,FALSE),0)</f>
        <v>0</v>
      </c>
      <c r="D1559" s="49">
        <f>IF('３　回答貼付シート'!$G1556&lt;&gt;0,VLOOKUP(('３　回答貼付シート'!$G1556), $AR$2048:$AS$2054,2,FALSE),0)</f>
        <v>0</v>
      </c>
      <c r="E1559" s="49">
        <f>'３　回答貼付シート'!$H1556</f>
        <v>0</v>
      </c>
      <c r="F1559" s="49">
        <f>IF(E1559=0,0,VLOOKUP($B1559,'２　情報入力シート'!$A$2:$E$2049,5))</f>
        <v>0</v>
      </c>
      <c r="G1559" s="49">
        <f>IF('３　回答貼付シート'!I1556="ない",0,IF('３　回答貼付シート'!I1556="１～２日ある",1,IF('３　回答貼付シート'!I1556="３～５日ある",2,IF('３　回答貼付シート'!I1556="ほぼ毎日ある",3,))))</f>
        <v>0</v>
      </c>
      <c r="H1559" s="49">
        <f>IF('３　回答貼付シート'!J1556="ない",0,IF('３　回答貼付シート'!J1556="１～２日ある",1,IF('３　回答貼付シート'!J1556="３～５日ある",2,IF('３　回答貼付シート'!J1556="ほぼ毎日ある",3,))))</f>
        <v>0</v>
      </c>
      <c r="I1559" s="49">
        <f>IF('３　回答貼付シート'!K1556="ない",0,IF('３　回答貼付シート'!K1556="１～２日ある",1,IF('３　回答貼付シート'!K1556="３～５日ある",2,IF('３　回答貼付シート'!K1556="ほぼ毎日ある",3,))))</f>
        <v>0</v>
      </c>
      <c r="J1559" s="49">
        <f>IF('３　回答貼付シート'!L1556="ない",0,IF('３　回答貼付シート'!L1556="１～２日ある",1,IF('３　回答貼付シート'!L1556="３～５日ある",2,IF('３　回答貼付シート'!L1556="ほぼ毎日ある",3,))))</f>
        <v>0</v>
      </c>
      <c r="K1559" s="49">
        <f>IF('３　回答貼付シート'!M1556="ない",0,IF('３　回答貼付シート'!M1556="１～２日ある",1,IF('３　回答貼付シート'!M1556="３～５日ある",2,IF('３　回答貼付シート'!M1556="ほぼ毎日ある",3,))))</f>
        <v>0</v>
      </c>
      <c r="L1559" s="49">
        <f>IF('３　回答貼付シート'!N1556="ない",0,IF('３　回答貼付シート'!N1556="１～２日ある",1,IF('３　回答貼付シート'!N1556="３～５日ある",2,IF('３　回答貼付シート'!N1556="ほぼ毎日ある",3,))))</f>
        <v>0</v>
      </c>
      <c r="M1559" s="49">
        <f>IF('３　回答貼付シート'!O1556="ない",0,IF('３　回答貼付シート'!O1556="１～２日ある",1,IF('３　回答貼付シート'!O1556="３～５日ある",2,IF('３　回答貼付シート'!O1556="ほぼ毎日ある",3,))))</f>
        <v>0</v>
      </c>
      <c r="N1559" s="49">
        <f>IF('３　回答貼付シート'!P1556="ない",0,IF('３　回答貼付シート'!P1556="１～２日ある",1,IF('３　回答貼付シート'!P1556="３～５日ある",2,IF('３　回答貼付シート'!P1556="ほぼ毎日ある",3,))))</f>
        <v>0</v>
      </c>
      <c r="O1559" s="49">
        <f>IF('３　回答貼付シート'!Q1556="ない",0,IF('３　回答貼付シート'!Q1556="１～２日ある",1,IF('３　回答貼付シート'!Q1556="３～５日ある",2,IF('３　回答貼付シート'!Q1556="ほぼ毎日ある",3,))))</f>
        <v>0</v>
      </c>
      <c r="P1559" s="49">
        <f>IF('３　回答貼付シート'!R1556="ない",0,IF('３　回答貼付シート'!R1556="１～２日ある",1,IF('３　回答貼付シート'!R1556="３～５日ある",2,IF('３　回答貼付シート'!R1556="ほぼ毎日ある",3,))))</f>
        <v>0</v>
      </c>
      <c r="Q1559" s="49">
        <f>IF('３　回答貼付シート'!S1556="ない",0,IF('３　回答貼付シート'!S1556="１～２日ある",1,IF('３　回答貼付シート'!S1556="３～５日ある",2,IF('３　回答貼付シート'!S1556="ほぼ毎日ある",3,))))</f>
        <v>0</v>
      </c>
      <c r="R1559" s="49">
        <f>IF('３　回答貼付シート'!T1556="ない",0,IF('３　回答貼付シート'!T1556="１～２日ある",1,IF('３　回答貼付シート'!T1556="３～５日ある",2,IF('３　回答貼付シート'!T1556="ほぼ毎日ある",3,))))</f>
        <v>0</v>
      </c>
      <c r="S1559" s="49">
        <f>IF('３　回答貼付シート'!U1556="ない",0,IF('３　回答貼付シート'!U1556="１～２日ある",1,IF('３　回答貼付シート'!U1556="３～５日ある",2,IF('３　回答貼付シート'!U1556="ほぼ毎日ある",3,))))</f>
        <v>0</v>
      </c>
      <c r="T1559" s="49">
        <f>IF('３　回答貼付シート'!V1556="ない",0,IF('３　回答貼付シート'!V1556="１～２日ある",1,IF('３　回答貼付シート'!V1556="３～５日ある",2,IF('３　回答貼付シート'!V1556="ほぼ毎日ある",3,))))</f>
        <v>0</v>
      </c>
      <c r="U1559" s="49">
        <f>IF('３　回答貼付シート'!W1556="ない",0,IF('３　回答貼付シート'!W1556="１～２日ある",1,IF('３　回答貼付シート'!W1556="３～５日ある",2,IF('３　回答貼付シート'!W1556="ほぼ毎日ある",3,))))</f>
        <v>0</v>
      </c>
      <c r="V1559" s="49">
        <f>IF('３　回答貼付シート'!X1556="ない",0,IF('３　回答貼付シート'!X1556="１～２日ある",1,IF('３　回答貼付シート'!X1556="３～５日ある",2,IF('３　回答貼付シート'!X1556="ほぼ毎日ある",3,))))</f>
        <v>0</v>
      </c>
      <c r="W1559" s="49">
        <f>IF('３　回答貼付シート'!Y1556="ない",0,IF('３　回答貼付シート'!Y1556="１～２日ある",1,IF('３　回答貼付シート'!Y1556="３～５日ある",2,IF('３　回答貼付シート'!Y1556="ほぼ毎日ある",3,))))</f>
        <v>0</v>
      </c>
      <c r="X1559" s="49">
        <f>IF('３　回答貼付シート'!Z1556="ない",0,IF('３　回答貼付シート'!Z1556="１～２日ある",1,IF('３　回答貼付シート'!Z1556="３～５日ある",2,IF('３　回答貼付シート'!Z1556="ほぼ毎日ある",3,))))</f>
        <v>0</v>
      </c>
      <c r="Y1559" s="49">
        <f>IF('３　回答貼付シート'!AA1556="ない",0,IF('３　回答貼付シート'!AA1556="１～２日ある",1,IF('３　回答貼付シート'!AA1556="３～５日ある",2,IF('３　回答貼付シート'!AA1556="ほぼ毎日ある",3,))))</f>
        <v>0</v>
      </c>
      <c r="Z1559" s="49">
        <f>IF('３　回答貼付シート'!AB1556="ない",0,IF('３　回答貼付シート'!AB1556="１～２日ある",1,IF('３　回答貼付シート'!AB1556="３～５日ある",2,IF('３　回答貼付シート'!AB1556="ほぼ毎日ある",3,))))</f>
        <v>0</v>
      </c>
      <c r="AA1559" s="49">
        <f>IF('３　回答貼付シート'!AC1556="ない",0,IF('３　回答貼付シート'!AC1556="１～２日ある",1,IF('３　回答貼付シート'!AC1556="３～５日ある",2,IF('３　回答貼付シート'!AC1556="ほぼ毎日ある",3,))))</f>
        <v>0</v>
      </c>
      <c r="AB1559" s="49">
        <f>IF('３　回答貼付シート'!AD1556="ない",0,IF('３　回答貼付シート'!AD1556="１～２日ある",1,IF('３　回答貼付シート'!AD1556="３～５日ある",2,IF('３　回答貼付シート'!AD1556="ほぼ毎日ある",3,))))</f>
        <v>0</v>
      </c>
      <c r="AC1559" s="49">
        <f>IF('３　回答貼付シート'!AE1556="ない",0,IF('３　回答貼付シート'!AE1556="１～２日ある",1,IF('３　回答貼付シート'!AE1556="３～５日ある",2,IF('３　回答貼付シート'!AE1556="ほぼ毎日ある",3,))))</f>
        <v>0</v>
      </c>
      <c r="AD1559" s="49">
        <f>IF('３　回答貼付シート'!AF1556="ない",0,IF('３　回答貼付シート'!AF1556="１～２日ある",1,IF('３　回答貼付シート'!AF1556="３～５日ある",2,IF('３　回答貼付シート'!AF1556="ほぼ毎日ある",3,))))</f>
        <v>0</v>
      </c>
      <c r="AE1559" s="49">
        <f>IF('３　回答貼付シート'!AG1556="ない",0,IF('３　回答貼付シート'!AG1556="１～２日ある",1,IF('３　回答貼付シート'!AG1556="３～５日ある",2,IF('３　回答貼付シート'!AG1556="ほぼ毎日ある",3,))))</f>
        <v>0</v>
      </c>
      <c r="AF1559" s="49">
        <f>IF('３　回答貼付シート'!AH1556="ない",0,IF('３　回答貼付シート'!AH1556="１～２日ある",1,IF('３　回答貼付シート'!AH1556="３～５日ある",2,IF('３　回答貼付シート'!AH1556="ほぼ毎日ある",3,))))</f>
        <v>0</v>
      </c>
      <c r="AG1559" s="49">
        <f>IF('３　回答貼付シート'!AI1556="ない",0,IF('３　回答貼付シート'!AI1556="１～２日ある",1,IF('３　回答貼付シート'!AI1556="３～５日ある",2,IF('３　回答貼付シート'!AI1556="ほぼ毎日ある",3,))))</f>
        <v>0</v>
      </c>
      <c r="AH1559" s="49">
        <f>IF('３　回答貼付シート'!AJ1556="ない",0,IF('３　回答貼付シート'!AJ1556="１～２日ある",1,IF('３　回答貼付シート'!AJ1556="３～５日ある",2,IF('３　回答貼付シート'!AJ1556="ほぼ毎日ある",3,))))</f>
        <v>0</v>
      </c>
      <c r="AI1559" s="49">
        <f>IF('３　回答貼付シート'!AK1556="ない",0,IF('３　回答貼付シート'!AK1556="１～２日ある",1,IF('３　回答貼付シート'!AK1556="３～５日ある",2,IF('３　回答貼付シート'!AK1556="ほぼ毎日ある",3,))))</f>
        <v>0</v>
      </c>
      <c r="AJ1559" s="49">
        <f>IF('３　回答貼付シート'!AL1556="ない",0,IF('３　回答貼付シート'!AL1556="１～２日ある",1,IF('３　回答貼付シート'!AL1556="３～５日ある",2,IF('３　回答貼付シート'!AL1556="ほぼ毎日ある",3,))))</f>
        <v>0</v>
      </c>
      <c r="AK1559" s="49">
        <f>IF('３　回答貼付シート'!AM1556="ない",0,IF('３　回答貼付シート'!AM1556="１～２日ある",1,IF('３　回答貼付シート'!AM1556="３～５日ある",2,IF('３　回答貼付シート'!AM1556="ほぼ毎日ある",3,))))</f>
        <v>0</v>
      </c>
      <c r="AL1559" s="49">
        <f>'３　回答貼付シート'!$AN1556</f>
        <v>0</v>
      </c>
      <c r="AM1559" s="49" t="str">
        <f t="shared" si="173"/>
        <v/>
      </c>
      <c r="AN1559" s="49" t="str">
        <f t="shared" si="174"/>
        <v/>
      </c>
      <c r="AO1559" s="49" t="str">
        <f t="shared" si="175"/>
        <v/>
      </c>
      <c r="AP1559" s="49" t="str">
        <f t="shared" si="176"/>
        <v/>
      </c>
      <c r="AQ1559" s="49" t="str">
        <f t="shared" si="177"/>
        <v/>
      </c>
      <c r="AR1559" t="str">
        <f t="shared" si="178"/>
        <v>0</v>
      </c>
      <c r="AT1559" s="42"/>
    </row>
    <row r="1560" spans="1:46">
      <c r="A1560" s="49"/>
      <c r="B1560" s="49">
        <f t="shared" si="172"/>
        <v>0</v>
      </c>
      <c r="C1560" s="49">
        <f>IF('３　回答貼付シート'!$F1557&lt;&gt;0,VLOOKUP('３　回答貼付シート'!$F1557,$AR$2048:$AS$2054,2,FALSE),0)</f>
        <v>0</v>
      </c>
      <c r="D1560" s="49">
        <f>IF('３　回答貼付シート'!$G1557&lt;&gt;0,VLOOKUP(('３　回答貼付シート'!$G1557), $AR$2048:$AS$2054,2,FALSE),0)</f>
        <v>0</v>
      </c>
      <c r="E1560" s="49">
        <f>'３　回答貼付シート'!$H1557</f>
        <v>0</v>
      </c>
      <c r="F1560" s="49">
        <f>IF(E1560=0,0,VLOOKUP($B1560,'２　情報入力シート'!$A$2:$E$2049,5))</f>
        <v>0</v>
      </c>
      <c r="G1560" s="49">
        <f>IF('３　回答貼付シート'!I1557="ない",0,IF('３　回答貼付シート'!I1557="１～２日ある",1,IF('３　回答貼付シート'!I1557="３～５日ある",2,IF('３　回答貼付シート'!I1557="ほぼ毎日ある",3,))))</f>
        <v>0</v>
      </c>
      <c r="H1560" s="49">
        <f>IF('３　回答貼付シート'!J1557="ない",0,IF('３　回答貼付シート'!J1557="１～２日ある",1,IF('３　回答貼付シート'!J1557="３～５日ある",2,IF('３　回答貼付シート'!J1557="ほぼ毎日ある",3,))))</f>
        <v>0</v>
      </c>
      <c r="I1560" s="49">
        <f>IF('３　回答貼付シート'!K1557="ない",0,IF('３　回答貼付シート'!K1557="１～２日ある",1,IF('３　回答貼付シート'!K1557="３～５日ある",2,IF('３　回答貼付シート'!K1557="ほぼ毎日ある",3,))))</f>
        <v>0</v>
      </c>
      <c r="J1560" s="49">
        <f>IF('３　回答貼付シート'!L1557="ない",0,IF('３　回答貼付シート'!L1557="１～２日ある",1,IF('３　回答貼付シート'!L1557="３～５日ある",2,IF('３　回答貼付シート'!L1557="ほぼ毎日ある",3,))))</f>
        <v>0</v>
      </c>
      <c r="K1560" s="49">
        <f>IF('３　回答貼付シート'!M1557="ない",0,IF('３　回答貼付シート'!M1557="１～２日ある",1,IF('３　回答貼付シート'!M1557="３～５日ある",2,IF('３　回答貼付シート'!M1557="ほぼ毎日ある",3,))))</f>
        <v>0</v>
      </c>
      <c r="L1560" s="49">
        <f>IF('３　回答貼付シート'!N1557="ない",0,IF('３　回答貼付シート'!N1557="１～２日ある",1,IF('３　回答貼付シート'!N1557="３～５日ある",2,IF('３　回答貼付シート'!N1557="ほぼ毎日ある",3,))))</f>
        <v>0</v>
      </c>
      <c r="M1560" s="49">
        <f>IF('３　回答貼付シート'!O1557="ない",0,IF('３　回答貼付シート'!O1557="１～２日ある",1,IF('３　回答貼付シート'!O1557="３～５日ある",2,IF('３　回答貼付シート'!O1557="ほぼ毎日ある",3,))))</f>
        <v>0</v>
      </c>
      <c r="N1560" s="49">
        <f>IF('３　回答貼付シート'!P1557="ない",0,IF('３　回答貼付シート'!P1557="１～２日ある",1,IF('３　回答貼付シート'!P1557="３～５日ある",2,IF('３　回答貼付シート'!P1557="ほぼ毎日ある",3,))))</f>
        <v>0</v>
      </c>
      <c r="O1560" s="49">
        <f>IF('３　回答貼付シート'!Q1557="ない",0,IF('３　回答貼付シート'!Q1557="１～２日ある",1,IF('３　回答貼付シート'!Q1557="３～５日ある",2,IF('３　回答貼付シート'!Q1557="ほぼ毎日ある",3,))))</f>
        <v>0</v>
      </c>
      <c r="P1560" s="49">
        <f>IF('３　回答貼付シート'!R1557="ない",0,IF('３　回答貼付シート'!R1557="１～２日ある",1,IF('３　回答貼付シート'!R1557="３～５日ある",2,IF('３　回答貼付シート'!R1557="ほぼ毎日ある",3,))))</f>
        <v>0</v>
      </c>
      <c r="Q1560" s="49">
        <f>IF('３　回答貼付シート'!S1557="ない",0,IF('３　回答貼付シート'!S1557="１～２日ある",1,IF('３　回答貼付シート'!S1557="３～５日ある",2,IF('３　回答貼付シート'!S1557="ほぼ毎日ある",3,))))</f>
        <v>0</v>
      </c>
      <c r="R1560" s="49">
        <f>IF('３　回答貼付シート'!T1557="ない",0,IF('３　回答貼付シート'!T1557="１～２日ある",1,IF('３　回答貼付シート'!T1557="３～５日ある",2,IF('３　回答貼付シート'!T1557="ほぼ毎日ある",3,))))</f>
        <v>0</v>
      </c>
      <c r="S1560" s="49">
        <f>IF('３　回答貼付シート'!U1557="ない",0,IF('３　回答貼付シート'!U1557="１～２日ある",1,IF('３　回答貼付シート'!U1557="３～５日ある",2,IF('３　回答貼付シート'!U1557="ほぼ毎日ある",3,))))</f>
        <v>0</v>
      </c>
      <c r="T1560" s="49">
        <f>IF('３　回答貼付シート'!V1557="ない",0,IF('３　回答貼付シート'!V1557="１～２日ある",1,IF('３　回答貼付シート'!V1557="３～５日ある",2,IF('３　回答貼付シート'!V1557="ほぼ毎日ある",3,))))</f>
        <v>0</v>
      </c>
      <c r="U1560" s="49">
        <f>IF('３　回答貼付シート'!W1557="ない",0,IF('３　回答貼付シート'!W1557="１～２日ある",1,IF('３　回答貼付シート'!W1557="３～５日ある",2,IF('３　回答貼付シート'!W1557="ほぼ毎日ある",3,))))</f>
        <v>0</v>
      </c>
      <c r="V1560" s="49">
        <f>IF('３　回答貼付シート'!X1557="ない",0,IF('３　回答貼付シート'!X1557="１～２日ある",1,IF('３　回答貼付シート'!X1557="３～５日ある",2,IF('３　回答貼付シート'!X1557="ほぼ毎日ある",3,))))</f>
        <v>0</v>
      </c>
      <c r="W1560" s="49">
        <f>IF('３　回答貼付シート'!Y1557="ない",0,IF('３　回答貼付シート'!Y1557="１～２日ある",1,IF('３　回答貼付シート'!Y1557="３～５日ある",2,IF('３　回答貼付シート'!Y1557="ほぼ毎日ある",3,))))</f>
        <v>0</v>
      </c>
      <c r="X1560" s="49">
        <f>IF('３　回答貼付シート'!Z1557="ない",0,IF('３　回答貼付シート'!Z1557="１～２日ある",1,IF('３　回答貼付シート'!Z1557="３～５日ある",2,IF('３　回答貼付シート'!Z1557="ほぼ毎日ある",3,))))</f>
        <v>0</v>
      </c>
      <c r="Y1560" s="49">
        <f>IF('３　回答貼付シート'!AA1557="ない",0,IF('３　回答貼付シート'!AA1557="１～２日ある",1,IF('３　回答貼付シート'!AA1557="３～５日ある",2,IF('３　回答貼付シート'!AA1557="ほぼ毎日ある",3,))))</f>
        <v>0</v>
      </c>
      <c r="Z1560" s="49">
        <f>IF('３　回答貼付シート'!AB1557="ない",0,IF('３　回答貼付シート'!AB1557="１～２日ある",1,IF('３　回答貼付シート'!AB1557="３～５日ある",2,IF('３　回答貼付シート'!AB1557="ほぼ毎日ある",3,))))</f>
        <v>0</v>
      </c>
      <c r="AA1560" s="49">
        <f>IF('３　回答貼付シート'!AC1557="ない",0,IF('３　回答貼付シート'!AC1557="１～２日ある",1,IF('３　回答貼付シート'!AC1557="３～５日ある",2,IF('３　回答貼付シート'!AC1557="ほぼ毎日ある",3,))))</f>
        <v>0</v>
      </c>
      <c r="AB1560" s="49">
        <f>IF('３　回答貼付シート'!AD1557="ない",0,IF('３　回答貼付シート'!AD1557="１～２日ある",1,IF('３　回答貼付シート'!AD1557="３～５日ある",2,IF('３　回答貼付シート'!AD1557="ほぼ毎日ある",3,))))</f>
        <v>0</v>
      </c>
      <c r="AC1560" s="49">
        <f>IF('３　回答貼付シート'!AE1557="ない",0,IF('３　回答貼付シート'!AE1557="１～２日ある",1,IF('３　回答貼付シート'!AE1557="３～５日ある",2,IF('３　回答貼付シート'!AE1557="ほぼ毎日ある",3,))))</f>
        <v>0</v>
      </c>
      <c r="AD1560" s="49">
        <f>IF('３　回答貼付シート'!AF1557="ない",0,IF('３　回答貼付シート'!AF1557="１～２日ある",1,IF('３　回答貼付シート'!AF1557="３～５日ある",2,IF('３　回答貼付シート'!AF1557="ほぼ毎日ある",3,))))</f>
        <v>0</v>
      </c>
      <c r="AE1560" s="49">
        <f>IF('３　回答貼付シート'!AG1557="ない",0,IF('３　回答貼付シート'!AG1557="１～２日ある",1,IF('３　回答貼付シート'!AG1557="３～５日ある",2,IF('３　回答貼付シート'!AG1557="ほぼ毎日ある",3,))))</f>
        <v>0</v>
      </c>
      <c r="AF1560" s="49">
        <f>IF('３　回答貼付シート'!AH1557="ない",0,IF('３　回答貼付シート'!AH1557="１～２日ある",1,IF('３　回答貼付シート'!AH1557="３～５日ある",2,IF('３　回答貼付シート'!AH1557="ほぼ毎日ある",3,))))</f>
        <v>0</v>
      </c>
      <c r="AG1560" s="49">
        <f>IF('３　回答貼付シート'!AI1557="ない",0,IF('３　回答貼付シート'!AI1557="１～２日ある",1,IF('３　回答貼付シート'!AI1557="３～５日ある",2,IF('３　回答貼付シート'!AI1557="ほぼ毎日ある",3,))))</f>
        <v>0</v>
      </c>
      <c r="AH1560" s="49">
        <f>IF('３　回答貼付シート'!AJ1557="ない",0,IF('３　回答貼付シート'!AJ1557="１～２日ある",1,IF('３　回答貼付シート'!AJ1557="３～５日ある",2,IF('３　回答貼付シート'!AJ1557="ほぼ毎日ある",3,))))</f>
        <v>0</v>
      </c>
      <c r="AI1560" s="49">
        <f>IF('３　回答貼付シート'!AK1557="ない",0,IF('３　回答貼付シート'!AK1557="１～２日ある",1,IF('３　回答貼付シート'!AK1557="３～５日ある",2,IF('３　回答貼付シート'!AK1557="ほぼ毎日ある",3,))))</f>
        <v>0</v>
      </c>
      <c r="AJ1560" s="49">
        <f>IF('３　回答貼付シート'!AL1557="ない",0,IF('３　回答貼付シート'!AL1557="１～２日ある",1,IF('３　回答貼付シート'!AL1557="３～５日ある",2,IF('３　回答貼付シート'!AL1557="ほぼ毎日ある",3,))))</f>
        <v>0</v>
      </c>
      <c r="AK1560" s="49">
        <f>IF('３　回答貼付シート'!AM1557="ない",0,IF('３　回答貼付シート'!AM1557="１～２日ある",1,IF('３　回答貼付シート'!AM1557="３～５日ある",2,IF('３　回答貼付シート'!AM1557="ほぼ毎日ある",3,))))</f>
        <v>0</v>
      </c>
      <c r="AL1560" s="49">
        <f>'３　回答貼付シート'!$AN1557</f>
        <v>0</v>
      </c>
      <c r="AM1560" s="49" t="str">
        <f t="shared" si="173"/>
        <v/>
      </c>
      <c r="AN1560" s="49" t="str">
        <f t="shared" si="174"/>
        <v/>
      </c>
      <c r="AO1560" s="49" t="str">
        <f t="shared" si="175"/>
        <v/>
      </c>
      <c r="AP1560" s="49" t="str">
        <f t="shared" si="176"/>
        <v/>
      </c>
      <c r="AQ1560" s="49" t="str">
        <f t="shared" si="177"/>
        <v/>
      </c>
      <c r="AR1560" t="str">
        <f t="shared" si="178"/>
        <v>0</v>
      </c>
      <c r="AT1560" s="42"/>
    </row>
    <row r="1561" spans="1:46">
      <c r="A1561" s="49"/>
      <c r="B1561" s="49">
        <f t="shared" si="172"/>
        <v>0</v>
      </c>
      <c r="C1561" s="49">
        <f>IF('３　回答貼付シート'!$F1558&lt;&gt;0,VLOOKUP('３　回答貼付シート'!$F1558,$AR$2048:$AS$2054,2,FALSE),0)</f>
        <v>0</v>
      </c>
      <c r="D1561" s="49">
        <f>IF('３　回答貼付シート'!$G1558&lt;&gt;0,VLOOKUP(('３　回答貼付シート'!$G1558), $AR$2048:$AS$2054,2,FALSE),0)</f>
        <v>0</v>
      </c>
      <c r="E1561" s="49">
        <f>'３　回答貼付シート'!$H1558</f>
        <v>0</v>
      </c>
      <c r="F1561" s="49">
        <f>IF(E1561=0,0,VLOOKUP($B1561,'２　情報入力シート'!$A$2:$E$2049,5))</f>
        <v>0</v>
      </c>
      <c r="G1561" s="49">
        <f>IF('３　回答貼付シート'!I1558="ない",0,IF('３　回答貼付シート'!I1558="１～２日ある",1,IF('３　回答貼付シート'!I1558="３～５日ある",2,IF('３　回答貼付シート'!I1558="ほぼ毎日ある",3,))))</f>
        <v>0</v>
      </c>
      <c r="H1561" s="49">
        <f>IF('３　回答貼付シート'!J1558="ない",0,IF('３　回答貼付シート'!J1558="１～２日ある",1,IF('３　回答貼付シート'!J1558="３～５日ある",2,IF('３　回答貼付シート'!J1558="ほぼ毎日ある",3,))))</f>
        <v>0</v>
      </c>
      <c r="I1561" s="49">
        <f>IF('３　回答貼付シート'!K1558="ない",0,IF('３　回答貼付シート'!K1558="１～２日ある",1,IF('３　回答貼付シート'!K1558="３～５日ある",2,IF('３　回答貼付シート'!K1558="ほぼ毎日ある",3,))))</f>
        <v>0</v>
      </c>
      <c r="J1561" s="49">
        <f>IF('３　回答貼付シート'!L1558="ない",0,IF('３　回答貼付シート'!L1558="１～２日ある",1,IF('３　回答貼付シート'!L1558="３～５日ある",2,IF('３　回答貼付シート'!L1558="ほぼ毎日ある",3,))))</f>
        <v>0</v>
      </c>
      <c r="K1561" s="49">
        <f>IF('３　回答貼付シート'!M1558="ない",0,IF('３　回答貼付シート'!M1558="１～２日ある",1,IF('３　回答貼付シート'!M1558="３～５日ある",2,IF('３　回答貼付シート'!M1558="ほぼ毎日ある",3,))))</f>
        <v>0</v>
      </c>
      <c r="L1561" s="49">
        <f>IF('３　回答貼付シート'!N1558="ない",0,IF('３　回答貼付シート'!N1558="１～２日ある",1,IF('３　回答貼付シート'!N1558="３～５日ある",2,IF('３　回答貼付シート'!N1558="ほぼ毎日ある",3,))))</f>
        <v>0</v>
      </c>
      <c r="M1561" s="49">
        <f>IF('３　回答貼付シート'!O1558="ない",0,IF('３　回答貼付シート'!O1558="１～２日ある",1,IF('３　回答貼付シート'!O1558="３～５日ある",2,IF('３　回答貼付シート'!O1558="ほぼ毎日ある",3,))))</f>
        <v>0</v>
      </c>
      <c r="N1561" s="49">
        <f>IF('３　回答貼付シート'!P1558="ない",0,IF('３　回答貼付シート'!P1558="１～２日ある",1,IF('３　回答貼付シート'!P1558="３～５日ある",2,IF('３　回答貼付シート'!P1558="ほぼ毎日ある",3,))))</f>
        <v>0</v>
      </c>
      <c r="O1561" s="49">
        <f>IF('３　回答貼付シート'!Q1558="ない",0,IF('３　回答貼付シート'!Q1558="１～２日ある",1,IF('３　回答貼付シート'!Q1558="３～５日ある",2,IF('３　回答貼付シート'!Q1558="ほぼ毎日ある",3,))))</f>
        <v>0</v>
      </c>
      <c r="P1561" s="49">
        <f>IF('３　回答貼付シート'!R1558="ない",0,IF('３　回答貼付シート'!R1558="１～２日ある",1,IF('３　回答貼付シート'!R1558="３～５日ある",2,IF('３　回答貼付シート'!R1558="ほぼ毎日ある",3,))))</f>
        <v>0</v>
      </c>
      <c r="Q1561" s="49">
        <f>IF('３　回答貼付シート'!S1558="ない",0,IF('３　回答貼付シート'!S1558="１～２日ある",1,IF('３　回答貼付シート'!S1558="３～５日ある",2,IF('３　回答貼付シート'!S1558="ほぼ毎日ある",3,))))</f>
        <v>0</v>
      </c>
      <c r="R1561" s="49">
        <f>IF('３　回答貼付シート'!T1558="ない",0,IF('３　回答貼付シート'!T1558="１～２日ある",1,IF('３　回答貼付シート'!T1558="３～５日ある",2,IF('３　回答貼付シート'!T1558="ほぼ毎日ある",3,))))</f>
        <v>0</v>
      </c>
      <c r="S1561" s="49">
        <f>IF('３　回答貼付シート'!U1558="ない",0,IF('３　回答貼付シート'!U1558="１～２日ある",1,IF('３　回答貼付シート'!U1558="３～５日ある",2,IF('３　回答貼付シート'!U1558="ほぼ毎日ある",3,))))</f>
        <v>0</v>
      </c>
      <c r="T1561" s="49">
        <f>IF('３　回答貼付シート'!V1558="ない",0,IF('３　回答貼付シート'!V1558="１～２日ある",1,IF('３　回答貼付シート'!V1558="３～５日ある",2,IF('３　回答貼付シート'!V1558="ほぼ毎日ある",3,))))</f>
        <v>0</v>
      </c>
      <c r="U1561" s="49">
        <f>IF('３　回答貼付シート'!W1558="ない",0,IF('３　回答貼付シート'!W1558="１～２日ある",1,IF('３　回答貼付シート'!W1558="３～５日ある",2,IF('３　回答貼付シート'!W1558="ほぼ毎日ある",3,))))</f>
        <v>0</v>
      </c>
      <c r="V1561" s="49">
        <f>IF('３　回答貼付シート'!X1558="ない",0,IF('３　回答貼付シート'!X1558="１～２日ある",1,IF('３　回答貼付シート'!X1558="３～５日ある",2,IF('３　回答貼付シート'!X1558="ほぼ毎日ある",3,))))</f>
        <v>0</v>
      </c>
      <c r="W1561" s="49">
        <f>IF('３　回答貼付シート'!Y1558="ない",0,IF('３　回答貼付シート'!Y1558="１～２日ある",1,IF('３　回答貼付シート'!Y1558="３～５日ある",2,IF('３　回答貼付シート'!Y1558="ほぼ毎日ある",3,))))</f>
        <v>0</v>
      </c>
      <c r="X1561" s="49">
        <f>IF('３　回答貼付シート'!Z1558="ない",0,IF('３　回答貼付シート'!Z1558="１～２日ある",1,IF('３　回答貼付シート'!Z1558="３～５日ある",2,IF('３　回答貼付シート'!Z1558="ほぼ毎日ある",3,))))</f>
        <v>0</v>
      </c>
      <c r="Y1561" s="49">
        <f>IF('３　回答貼付シート'!AA1558="ない",0,IF('３　回答貼付シート'!AA1558="１～２日ある",1,IF('３　回答貼付シート'!AA1558="３～５日ある",2,IF('３　回答貼付シート'!AA1558="ほぼ毎日ある",3,))))</f>
        <v>0</v>
      </c>
      <c r="Z1561" s="49">
        <f>IF('３　回答貼付シート'!AB1558="ない",0,IF('３　回答貼付シート'!AB1558="１～２日ある",1,IF('３　回答貼付シート'!AB1558="３～５日ある",2,IF('３　回答貼付シート'!AB1558="ほぼ毎日ある",3,))))</f>
        <v>0</v>
      </c>
      <c r="AA1561" s="49">
        <f>IF('３　回答貼付シート'!AC1558="ない",0,IF('３　回答貼付シート'!AC1558="１～２日ある",1,IF('３　回答貼付シート'!AC1558="３～５日ある",2,IF('３　回答貼付シート'!AC1558="ほぼ毎日ある",3,))))</f>
        <v>0</v>
      </c>
      <c r="AB1561" s="49">
        <f>IF('３　回答貼付シート'!AD1558="ない",0,IF('３　回答貼付シート'!AD1558="１～２日ある",1,IF('３　回答貼付シート'!AD1558="３～５日ある",2,IF('３　回答貼付シート'!AD1558="ほぼ毎日ある",3,))))</f>
        <v>0</v>
      </c>
      <c r="AC1561" s="49">
        <f>IF('３　回答貼付シート'!AE1558="ない",0,IF('３　回答貼付シート'!AE1558="１～２日ある",1,IF('３　回答貼付シート'!AE1558="３～５日ある",2,IF('３　回答貼付シート'!AE1558="ほぼ毎日ある",3,))))</f>
        <v>0</v>
      </c>
      <c r="AD1561" s="49">
        <f>IF('３　回答貼付シート'!AF1558="ない",0,IF('３　回答貼付シート'!AF1558="１～２日ある",1,IF('３　回答貼付シート'!AF1558="３～５日ある",2,IF('３　回答貼付シート'!AF1558="ほぼ毎日ある",3,))))</f>
        <v>0</v>
      </c>
      <c r="AE1561" s="49">
        <f>IF('３　回答貼付シート'!AG1558="ない",0,IF('３　回答貼付シート'!AG1558="１～２日ある",1,IF('３　回答貼付シート'!AG1558="３～５日ある",2,IF('３　回答貼付シート'!AG1558="ほぼ毎日ある",3,))))</f>
        <v>0</v>
      </c>
      <c r="AF1561" s="49">
        <f>IF('３　回答貼付シート'!AH1558="ない",0,IF('３　回答貼付シート'!AH1558="１～２日ある",1,IF('３　回答貼付シート'!AH1558="３～５日ある",2,IF('３　回答貼付シート'!AH1558="ほぼ毎日ある",3,))))</f>
        <v>0</v>
      </c>
      <c r="AG1561" s="49">
        <f>IF('３　回答貼付シート'!AI1558="ない",0,IF('３　回答貼付シート'!AI1558="１～２日ある",1,IF('３　回答貼付シート'!AI1558="３～５日ある",2,IF('３　回答貼付シート'!AI1558="ほぼ毎日ある",3,))))</f>
        <v>0</v>
      </c>
      <c r="AH1561" s="49">
        <f>IF('３　回答貼付シート'!AJ1558="ない",0,IF('３　回答貼付シート'!AJ1558="１～２日ある",1,IF('３　回答貼付シート'!AJ1558="３～５日ある",2,IF('３　回答貼付シート'!AJ1558="ほぼ毎日ある",3,))))</f>
        <v>0</v>
      </c>
      <c r="AI1561" s="49">
        <f>IF('３　回答貼付シート'!AK1558="ない",0,IF('３　回答貼付シート'!AK1558="１～２日ある",1,IF('３　回答貼付シート'!AK1558="３～５日ある",2,IF('３　回答貼付シート'!AK1558="ほぼ毎日ある",3,))))</f>
        <v>0</v>
      </c>
      <c r="AJ1561" s="49">
        <f>IF('３　回答貼付シート'!AL1558="ない",0,IF('３　回答貼付シート'!AL1558="１～２日ある",1,IF('３　回答貼付シート'!AL1558="３～５日ある",2,IF('３　回答貼付シート'!AL1558="ほぼ毎日ある",3,))))</f>
        <v>0</v>
      </c>
      <c r="AK1561" s="49">
        <f>IF('３　回答貼付シート'!AM1558="ない",0,IF('３　回答貼付シート'!AM1558="１～２日ある",1,IF('３　回答貼付シート'!AM1558="３～５日ある",2,IF('３　回答貼付シート'!AM1558="ほぼ毎日ある",3,))))</f>
        <v>0</v>
      </c>
      <c r="AL1561" s="49">
        <f>'３　回答貼付シート'!$AN1558</f>
        <v>0</v>
      </c>
      <c r="AM1561" s="49" t="str">
        <f t="shared" si="173"/>
        <v/>
      </c>
      <c r="AN1561" s="49" t="str">
        <f t="shared" si="174"/>
        <v/>
      </c>
      <c r="AO1561" s="49" t="str">
        <f t="shared" si="175"/>
        <v/>
      </c>
      <c r="AP1561" s="49" t="str">
        <f t="shared" si="176"/>
        <v/>
      </c>
      <c r="AQ1561" s="49" t="str">
        <f t="shared" si="177"/>
        <v/>
      </c>
      <c r="AR1561" t="str">
        <f t="shared" si="178"/>
        <v>0</v>
      </c>
      <c r="AT1561" s="42"/>
    </row>
    <row r="1562" spans="1:46">
      <c r="A1562" s="49"/>
      <c r="B1562" s="49">
        <f t="shared" si="172"/>
        <v>0</v>
      </c>
      <c r="C1562" s="49">
        <f>IF('３　回答貼付シート'!$F1559&lt;&gt;0,VLOOKUP('３　回答貼付シート'!$F1559,$AR$2048:$AS$2054,2,FALSE),0)</f>
        <v>0</v>
      </c>
      <c r="D1562" s="49">
        <f>IF('３　回答貼付シート'!$G1559&lt;&gt;0,VLOOKUP(('３　回答貼付シート'!$G1559), $AR$2048:$AS$2054,2,FALSE),0)</f>
        <v>0</v>
      </c>
      <c r="E1562" s="49">
        <f>'３　回答貼付シート'!$H1559</f>
        <v>0</v>
      </c>
      <c r="F1562" s="49">
        <f>IF(E1562=0,0,VLOOKUP($B1562,'２　情報入力シート'!$A$2:$E$2049,5))</f>
        <v>0</v>
      </c>
      <c r="G1562" s="49">
        <f>IF('３　回答貼付シート'!I1559="ない",0,IF('３　回答貼付シート'!I1559="１～２日ある",1,IF('３　回答貼付シート'!I1559="３～５日ある",2,IF('３　回答貼付シート'!I1559="ほぼ毎日ある",3,))))</f>
        <v>0</v>
      </c>
      <c r="H1562" s="49">
        <f>IF('３　回答貼付シート'!J1559="ない",0,IF('３　回答貼付シート'!J1559="１～２日ある",1,IF('３　回答貼付シート'!J1559="３～５日ある",2,IF('３　回答貼付シート'!J1559="ほぼ毎日ある",3,))))</f>
        <v>0</v>
      </c>
      <c r="I1562" s="49">
        <f>IF('３　回答貼付シート'!K1559="ない",0,IF('３　回答貼付シート'!K1559="１～２日ある",1,IF('３　回答貼付シート'!K1559="３～５日ある",2,IF('３　回答貼付シート'!K1559="ほぼ毎日ある",3,))))</f>
        <v>0</v>
      </c>
      <c r="J1562" s="49">
        <f>IF('３　回答貼付シート'!L1559="ない",0,IF('３　回答貼付シート'!L1559="１～２日ある",1,IF('３　回答貼付シート'!L1559="３～５日ある",2,IF('３　回答貼付シート'!L1559="ほぼ毎日ある",3,))))</f>
        <v>0</v>
      </c>
      <c r="K1562" s="49">
        <f>IF('３　回答貼付シート'!M1559="ない",0,IF('３　回答貼付シート'!M1559="１～２日ある",1,IF('３　回答貼付シート'!M1559="３～５日ある",2,IF('３　回答貼付シート'!M1559="ほぼ毎日ある",3,))))</f>
        <v>0</v>
      </c>
      <c r="L1562" s="49">
        <f>IF('３　回答貼付シート'!N1559="ない",0,IF('３　回答貼付シート'!N1559="１～２日ある",1,IF('３　回答貼付シート'!N1559="３～５日ある",2,IF('３　回答貼付シート'!N1559="ほぼ毎日ある",3,))))</f>
        <v>0</v>
      </c>
      <c r="M1562" s="49">
        <f>IF('３　回答貼付シート'!O1559="ない",0,IF('３　回答貼付シート'!O1559="１～２日ある",1,IF('３　回答貼付シート'!O1559="３～５日ある",2,IF('３　回答貼付シート'!O1559="ほぼ毎日ある",3,))))</f>
        <v>0</v>
      </c>
      <c r="N1562" s="49">
        <f>IF('３　回答貼付シート'!P1559="ない",0,IF('３　回答貼付シート'!P1559="１～２日ある",1,IF('３　回答貼付シート'!P1559="３～５日ある",2,IF('３　回答貼付シート'!P1559="ほぼ毎日ある",3,))))</f>
        <v>0</v>
      </c>
      <c r="O1562" s="49">
        <f>IF('３　回答貼付シート'!Q1559="ない",0,IF('３　回答貼付シート'!Q1559="１～２日ある",1,IF('３　回答貼付シート'!Q1559="３～５日ある",2,IF('３　回答貼付シート'!Q1559="ほぼ毎日ある",3,))))</f>
        <v>0</v>
      </c>
      <c r="P1562" s="49">
        <f>IF('３　回答貼付シート'!R1559="ない",0,IF('３　回答貼付シート'!R1559="１～２日ある",1,IF('３　回答貼付シート'!R1559="３～５日ある",2,IF('３　回答貼付シート'!R1559="ほぼ毎日ある",3,))))</f>
        <v>0</v>
      </c>
      <c r="Q1562" s="49">
        <f>IF('３　回答貼付シート'!S1559="ない",0,IF('３　回答貼付シート'!S1559="１～２日ある",1,IF('３　回答貼付シート'!S1559="３～５日ある",2,IF('３　回答貼付シート'!S1559="ほぼ毎日ある",3,))))</f>
        <v>0</v>
      </c>
      <c r="R1562" s="49">
        <f>IF('３　回答貼付シート'!T1559="ない",0,IF('３　回答貼付シート'!T1559="１～２日ある",1,IF('３　回答貼付シート'!T1559="３～５日ある",2,IF('３　回答貼付シート'!T1559="ほぼ毎日ある",3,))))</f>
        <v>0</v>
      </c>
      <c r="S1562" s="49">
        <f>IF('３　回答貼付シート'!U1559="ない",0,IF('３　回答貼付シート'!U1559="１～２日ある",1,IF('３　回答貼付シート'!U1559="３～５日ある",2,IF('３　回答貼付シート'!U1559="ほぼ毎日ある",3,))))</f>
        <v>0</v>
      </c>
      <c r="T1562" s="49">
        <f>IF('３　回答貼付シート'!V1559="ない",0,IF('３　回答貼付シート'!V1559="１～２日ある",1,IF('３　回答貼付シート'!V1559="３～５日ある",2,IF('３　回答貼付シート'!V1559="ほぼ毎日ある",3,))))</f>
        <v>0</v>
      </c>
      <c r="U1562" s="49">
        <f>IF('３　回答貼付シート'!W1559="ない",0,IF('３　回答貼付シート'!W1559="１～２日ある",1,IF('３　回答貼付シート'!W1559="３～５日ある",2,IF('３　回答貼付シート'!W1559="ほぼ毎日ある",3,))))</f>
        <v>0</v>
      </c>
      <c r="V1562" s="49">
        <f>IF('３　回答貼付シート'!X1559="ない",0,IF('３　回答貼付シート'!X1559="１～２日ある",1,IF('３　回答貼付シート'!X1559="３～５日ある",2,IF('３　回答貼付シート'!X1559="ほぼ毎日ある",3,))))</f>
        <v>0</v>
      </c>
      <c r="W1562" s="49">
        <f>IF('３　回答貼付シート'!Y1559="ない",0,IF('３　回答貼付シート'!Y1559="１～２日ある",1,IF('３　回答貼付シート'!Y1559="３～５日ある",2,IF('３　回答貼付シート'!Y1559="ほぼ毎日ある",3,))))</f>
        <v>0</v>
      </c>
      <c r="X1562" s="49">
        <f>IF('３　回答貼付シート'!Z1559="ない",0,IF('３　回答貼付シート'!Z1559="１～２日ある",1,IF('３　回答貼付シート'!Z1559="３～５日ある",2,IF('３　回答貼付シート'!Z1559="ほぼ毎日ある",3,))))</f>
        <v>0</v>
      </c>
      <c r="Y1562" s="49">
        <f>IF('３　回答貼付シート'!AA1559="ない",0,IF('３　回答貼付シート'!AA1559="１～２日ある",1,IF('３　回答貼付シート'!AA1559="３～５日ある",2,IF('３　回答貼付シート'!AA1559="ほぼ毎日ある",3,))))</f>
        <v>0</v>
      </c>
      <c r="Z1562" s="49">
        <f>IF('３　回答貼付シート'!AB1559="ない",0,IF('３　回答貼付シート'!AB1559="１～２日ある",1,IF('３　回答貼付シート'!AB1559="３～５日ある",2,IF('３　回答貼付シート'!AB1559="ほぼ毎日ある",3,))))</f>
        <v>0</v>
      </c>
      <c r="AA1562" s="49">
        <f>IF('３　回答貼付シート'!AC1559="ない",0,IF('３　回答貼付シート'!AC1559="１～２日ある",1,IF('３　回答貼付シート'!AC1559="３～５日ある",2,IF('３　回答貼付シート'!AC1559="ほぼ毎日ある",3,))))</f>
        <v>0</v>
      </c>
      <c r="AB1562" s="49">
        <f>IF('３　回答貼付シート'!AD1559="ない",0,IF('３　回答貼付シート'!AD1559="１～２日ある",1,IF('３　回答貼付シート'!AD1559="３～５日ある",2,IF('３　回答貼付シート'!AD1559="ほぼ毎日ある",3,))))</f>
        <v>0</v>
      </c>
      <c r="AC1562" s="49">
        <f>IF('３　回答貼付シート'!AE1559="ない",0,IF('３　回答貼付シート'!AE1559="１～２日ある",1,IF('３　回答貼付シート'!AE1559="３～５日ある",2,IF('３　回答貼付シート'!AE1559="ほぼ毎日ある",3,))))</f>
        <v>0</v>
      </c>
      <c r="AD1562" s="49">
        <f>IF('３　回答貼付シート'!AF1559="ない",0,IF('３　回答貼付シート'!AF1559="１～２日ある",1,IF('３　回答貼付シート'!AF1559="３～５日ある",2,IF('３　回答貼付シート'!AF1559="ほぼ毎日ある",3,))))</f>
        <v>0</v>
      </c>
      <c r="AE1562" s="49">
        <f>IF('３　回答貼付シート'!AG1559="ない",0,IF('３　回答貼付シート'!AG1559="１～２日ある",1,IF('３　回答貼付シート'!AG1559="３～５日ある",2,IF('３　回答貼付シート'!AG1559="ほぼ毎日ある",3,))))</f>
        <v>0</v>
      </c>
      <c r="AF1562" s="49">
        <f>IF('３　回答貼付シート'!AH1559="ない",0,IF('３　回答貼付シート'!AH1559="１～２日ある",1,IF('３　回答貼付シート'!AH1559="３～５日ある",2,IF('３　回答貼付シート'!AH1559="ほぼ毎日ある",3,))))</f>
        <v>0</v>
      </c>
      <c r="AG1562" s="49">
        <f>IF('３　回答貼付シート'!AI1559="ない",0,IF('３　回答貼付シート'!AI1559="１～２日ある",1,IF('３　回答貼付シート'!AI1559="３～５日ある",2,IF('３　回答貼付シート'!AI1559="ほぼ毎日ある",3,))))</f>
        <v>0</v>
      </c>
      <c r="AH1562" s="49">
        <f>IF('３　回答貼付シート'!AJ1559="ない",0,IF('３　回答貼付シート'!AJ1559="１～２日ある",1,IF('３　回答貼付シート'!AJ1559="３～５日ある",2,IF('３　回答貼付シート'!AJ1559="ほぼ毎日ある",3,))))</f>
        <v>0</v>
      </c>
      <c r="AI1562" s="49">
        <f>IF('３　回答貼付シート'!AK1559="ない",0,IF('３　回答貼付シート'!AK1559="１～２日ある",1,IF('３　回答貼付シート'!AK1559="３～５日ある",2,IF('３　回答貼付シート'!AK1559="ほぼ毎日ある",3,))))</f>
        <v>0</v>
      </c>
      <c r="AJ1562" s="49">
        <f>IF('３　回答貼付シート'!AL1559="ない",0,IF('３　回答貼付シート'!AL1559="１～２日ある",1,IF('３　回答貼付シート'!AL1559="３～５日ある",2,IF('３　回答貼付シート'!AL1559="ほぼ毎日ある",3,))))</f>
        <v>0</v>
      </c>
      <c r="AK1562" s="49">
        <f>IF('３　回答貼付シート'!AM1559="ない",0,IF('３　回答貼付シート'!AM1559="１～２日ある",1,IF('３　回答貼付シート'!AM1559="３～５日ある",2,IF('３　回答貼付シート'!AM1559="ほぼ毎日ある",3,))))</f>
        <v>0</v>
      </c>
      <c r="AL1562" s="49">
        <f>'３　回答貼付シート'!$AN1559</f>
        <v>0</v>
      </c>
      <c r="AM1562" s="49" t="str">
        <f t="shared" si="173"/>
        <v/>
      </c>
      <c r="AN1562" s="49" t="str">
        <f t="shared" si="174"/>
        <v/>
      </c>
      <c r="AO1562" s="49" t="str">
        <f t="shared" si="175"/>
        <v/>
      </c>
      <c r="AP1562" s="49" t="str">
        <f t="shared" si="176"/>
        <v/>
      </c>
      <c r="AQ1562" s="49" t="str">
        <f t="shared" si="177"/>
        <v/>
      </c>
      <c r="AR1562" t="str">
        <f t="shared" si="178"/>
        <v>0</v>
      </c>
      <c r="AT1562" s="42"/>
    </row>
    <row r="1563" spans="1:46">
      <c r="A1563" s="49"/>
      <c r="B1563" s="49">
        <f t="shared" si="172"/>
        <v>0</v>
      </c>
      <c r="C1563" s="49">
        <f>IF('３　回答貼付シート'!$F1560&lt;&gt;0,VLOOKUP('３　回答貼付シート'!$F1560,$AR$2048:$AS$2054,2,FALSE),0)</f>
        <v>0</v>
      </c>
      <c r="D1563" s="49">
        <f>IF('３　回答貼付シート'!$G1560&lt;&gt;0,VLOOKUP(('３　回答貼付シート'!$G1560), $AR$2048:$AS$2054,2,FALSE),0)</f>
        <v>0</v>
      </c>
      <c r="E1563" s="49">
        <f>'３　回答貼付シート'!$H1560</f>
        <v>0</v>
      </c>
      <c r="F1563" s="49">
        <f>IF(E1563=0,0,VLOOKUP($B1563,'２　情報入力シート'!$A$2:$E$2049,5))</f>
        <v>0</v>
      </c>
      <c r="G1563" s="49">
        <f>IF('３　回答貼付シート'!I1560="ない",0,IF('３　回答貼付シート'!I1560="１～２日ある",1,IF('３　回答貼付シート'!I1560="３～５日ある",2,IF('３　回答貼付シート'!I1560="ほぼ毎日ある",3,))))</f>
        <v>0</v>
      </c>
      <c r="H1563" s="49">
        <f>IF('３　回答貼付シート'!J1560="ない",0,IF('３　回答貼付シート'!J1560="１～２日ある",1,IF('３　回答貼付シート'!J1560="３～５日ある",2,IF('３　回答貼付シート'!J1560="ほぼ毎日ある",3,))))</f>
        <v>0</v>
      </c>
      <c r="I1563" s="49">
        <f>IF('３　回答貼付シート'!K1560="ない",0,IF('３　回答貼付シート'!K1560="１～２日ある",1,IF('３　回答貼付シート'!K1560="３～５日ある",2,IF('３　回答貼付シート'!K1560="ほぼ毎日ある",3,))))</f>
        <v>0</v>
      </c>
      <c r="J1563" s="49">
        <f>IF('３　回答貼付シート'!L1560="ない",0,IF('３　回答貼付シート'!L1560="１～２日ある",1,IF('３　回答貼付シート'!L1560="３～５日ある",2,IF('３　回答貼付シート'!L1560="ほぼ毎日ある",3,))))</f>
        <v>0</v>
      </c>
      <c r="K1563" s="49">
        <f>IF('３　回答貼付シート'!M1560="ない",0,IF('３　回答貼付シート'!M1560="１～２日ある",1,IF('３　回答貼付シート'!M1560="３～５日ある",2,IF('３　回答貼付シート'!M1560="ほぼ毎日ある",3,))))</f>
        <v>0</v>
      </c>
      <c r="L1563" s="49">
        <f>IF('３　回答貼付シート'!N1560="ない",0,IF('３　回答貼付シート'!N1560="１～２日ある",1,IF('３　回答貼付シート'!N1560="３～５日ある",2,IF('３　回答貼付シート'!N1560="ほぼ毎日ある",3,))))</f>
        <v>0</v>
      </c>
      <c r="M1563" s="49">
        <f>IF('３　回答貼付シート'!O1560="ない",0,IF('３　回答貼付シート'!O1560="１～２日ある",1,IF('３　回答貼付シート'!O1560="３～５日ある",2,IF('３　回答貼付シート'!O1560="ほぼ毎日ある",3,))))</f>
        <v>0</v>
      </c>
      <c r="N1563" s="49">
        <f>IF('３　回答貼付シート'!P1560="ない",0,IF('３　回答貼付シート'!P1560="１～２日ある",1,IF('３　回答貼付シート'!P1560="３～５日ある",2,IF('３　回答貼付シート'!P1560="ほぼ毎日ある",3,))))</f>
        <v>0</v>
      </c>
      <c r="O1563" s="49">
        <f>IF('３　回答貼付シート'!Q1560="ない",0,IF('３　回答貼付シート'!Q1560="１～２日ある",1,IF('３　回答貼付シート'!Q1560="３～５日ある",2,IF('３　回答貼付シート'!Q1560="ほぼ毎日ある",3,))))</f>
        <v>0</v>
      </c>
      <c r="P1563" s="49">
        <f>IF('３　回答貼付シート'!R1560="ない",0,IF('３　回答貼付シート'!R1560="１～２日ある",1,IF('３　回答貼付シート'!R1560="３～５日ある",2,IF('３　回答貼付シート'!R1560="ほぼ毎日ある",3,))))</f>
        <v>0</v>
      </c>
      <c r="Q1563" s="49">
        <f>IF('３　回答貼付シート'!S1560="ない",0,IF('３　回答貼付シート'!S1560="１～２日ある",1,IF('３　回答貼付シート'!S1560="３～５日ある",2,IF('３　回答貼付シート'!S1560="ほぼ毎日ある",3,))))</f>
        <v>0</v>
      </c>
      <c r="R1563" s="49">
        <f>IF('３　回答貼付シート'!T1560="ない",0,IF('３　回答貼付シート'!T1560="１～２日ある",1,IF('３　回答貼付シート'!T1560="３～５日ある",2,IF('３　回答貼付シート'!T1560="ほぼ毎日ある",3,))))</f>
        <v>0</v>
      </c>
      <c r="S1563" s="49">
        <f>IF('３　回答貼付シート'!U1560="ない",0,IF('３　回答貼付シート'!U1560="１～２日ある",1,IF('３　回答貼付シート'!U1560="３～５日ある",2,IF('３　回答貼付シート'!U1560="ほぼ毎日ある",3,))))</f>
        <v>0</v>
      </c>
      <c r="T1563" s="49">
        <f>IF('３　回答貼付シート'!V1560="ない",0,IF('３　回答貼付シート'!V1560="１～２日ある",1,IF('３　回答貼付シート'!V1560="３～５日ある",2,IF('３　回答貼付シート'!V1560="ほぼ毎日ある",3,))))</f>
        <v>0</v>
      </c>
      <c r="U1563" s="49">
        <f>IF('３　回答貼付シート'!W1560="ない",0,IF('３　回答貼付シート'!W1560="１～２日ある",1,IF('３　回答貼付シート'!W1560="３～５日ある",2,IF('３　回答貼付シート'!W1560="ほぼ毎日ある",3,))))</f>
        <v>0</v>
      </c>
      <c r="V1563" s="49">
        <f>IF('３　回答貼付シート'!X1560="ない",0,IF('３　回答貼付シート'!X1560="１～２日ある",1,IF('３　回答貼付シート'!X1560="３～５日ある",2,IF('３　回答貼付シート'!X1560="ほぼ毎日ある",3,))))</f>
        <v>0</v>
      </c>
      <c r="W1563" s="49">
        <f>IF('３　回答貼付シート'!Y1560="ない",0,IF('３　回答貼付シート'!Y1560="１～２日ある",1,IF('３　回答貼付シート'!Y1560="３～５日ある",2,IF('３　回答貼付シート'!Y1560="ほぼ毎日ある",3,))))</f>
        <v>0</v>
      </c>
      <c r="X1563" s="49">
        <f>IF('３　回答貼付シート'!Z1560="ない",0,IF('３　回答貼付シート'!Z1560="１～２日ある",1,IF('３　回答貼付シート'!Z1560="３～５日ある",2,IF('３　回答貼付シート'!Z1560="ほぼ毎日ある",3,))))</f>
        <v>0</v>
      </c>
      <c r="Y1563" s="49">
        <f>IF('３　回答貼付シート'!AA1560="ない",0,IF('３　回答貼付シート'!AA1560="１～２日ある",1,IF('３　回答貼付シート'!AA1560="３～５日ある",2,IF('３　回答貼付シート'!AA1560="ほぼ毎日ある",3,))))</f>
        <v>0</v>
      </c>
      <c r="Z1563" s="49">
        <f>IF('３　回答貼付シート'!AB1560="ない",0,IF('３　回答貼付シート'!AB1560="１～２日ある",1,IF('３　回答貼付シート'!AB1560="３～５日ある",2,IF('３　回答貼付シート'!AB1560="ほぼ毎日ある",3,))))</f>
        <v>0</v>
      </c>
      <c r="AA1563" s="49">
        <f>IF('３　回答貼付シート'!AC1560="ない",0,IF('３　回答貼付シート'!AC1560="１～２日ある",1,IF('３　回答貼付シート'!AC1560="３～５日ある",2,IF('３　回答貼付シート'!AC1560="ほぼ毎日ある",3,))))</f>
        <v>0</v>
      </c>
      <c r="AB1563" s="49">
        <f>IF('３　回答貼付シート'!AD1560="ない",0,IF('３　回答貼付シート'!AD1560="１～２日ある",1,IF('３　回答貼付シート'!AD1560="３～５日ある",2,IF('３　回答貼付シート'!AD1560="ほぼ毎日ある",3,))))</f>
        <v>0</v>
      </c>
      <c r="AC1563" s="49">
        <f>IF('３　回答貼付シート'!AE1560="ない",0,IF('３　回答貼付シート'!AE1560="１～２日ある",1,IF('３　回答貼付シート'!AE1560="３～５日ある",2,IF('３　回答貼付シート'!AE1560="ほぼ毎日ある",3,))))</f>
        <v>0</v>
      </c>
      <c r="AD1563" s="49">
        <f>IF('３　回答貼付シート'!AF1560="ない",0,IF('３　回答貼付シート'!AF1560="１～２日ある",1,IF('３　回答貼付シート'!AF1560="３～５日ある",2,IF('３　回答貼付シート'!AF1560="ほぼ毎日ある",3,))))</f>
        <v>0</v>
      </c>
      <c r="AE1563" s="49">
        <f>IF('３　回答貼付シート'!AG1560="ない",0,IF('３　回答貼付シート'!AG1560="１～２日ある",1,IF('３　回答貼付シート'!AG1560="３～５日ある",2,IF('３　回答貼付シート'!AG1560="ほぼ毎日ある",3,))))</f>
        <v>0</v>
      </c>
      <c r="AF1563" s="49">
        <f>IF('３　回答貼付シート'!AH1560="ない",0,IF('３　回答貼付シート'!AH1560="１～２日ある",1,IF('３　回答貼付シート'!AH1560="３～５日ある",2,IF('３　回答貼付シート'!AH1560="ほぼ毎日ある",3,))))</f>
        <v>0</v>
      </c>
      <c r="AG1563" s="49">
        <f>IF('３　回答貼付シート'!AI1560="ない",0,IF('３　回答貼付シート'!AI1560="１～２日ある",1,IF('３　回答貼付シート'!AI1560="３～５日ある",2,IF('３　回答貼付シート'!AI1560="ほぼ毎日ある",3,))))</f>
        <v>0</v>
      </c>
      <c r="AH1563" s="49">
        <f>IF('３　回答貼付シート'!AJ1560="ない",0,IF('３　回答貼付シート'!AJ1560="１～２日ある",1,IF('３　回答貼付シート'!AJ1560="３～５日ある",2,IF('３　回答貼付シート'!AJ1560="ほぼ毎日ある",3,))))</f>
        <v>0</v>
      </c>
      <c r="AI1563" s="49">
        <f>IF('３　回答貼付シート'!AK1560="ない",0,IF('３　回答貼付シート'!AK1560="１～２日ある",1,IF('３　回答貼付シート'!AK1560="３～５日ある",2,IF('３　回答貼付シート'!AK1560="ほぼ毎日ある",3,))))</f>
        <v>0</v>
      </c>
      <c r="AJ1563" s="49">
        <f>IF('３　回答貼付シート'!AL1560="ない",0,IF('３　回答貼付シート'!AL1560="１～２日ある",1,IF('３　回答貼付シート'!AL1560="３～５日ある",2,IF('３　回答貼付シート'!AL1560="ほぼ毎日ある",3,))))</f>
        <v>0</v>
      </c>
      <c r="AK1563" s="49">
        <f>IF('３　回答貼付シート'!AM1560="ない",0,IF('３　回答貼付シート'!AM1560="１～２日ある",1,IF('３　回答貼付シート'!AM1560="３～５日ある",2,IF('３　回答貼付シート'!AM1560="ほぼ毎日ある",3,))))</f>
        <v>0</v>
      </c>
      <c r="AL1563" s="49">
        <f>'３　回答貼付シート'!$AN1560</f>
        <v>0</v>
      </c>
      <c r="AM1563" s="49" t="str">
        <f t="shared" si="173"/>
        <v/>
      </c>
      <c r="AN1563" s="49" t="str">
        <f t="shared" si="174"/>
        <v/>
      </c>
      <c r="AO1563" s="49" t="str">
        <f t="shared" si="175"/>
        <v/>
      </c>
      <c r="AP1563" s="49" t="str">
        <f t="shared" si="176"/>
        <v/>
      </c>
      <c r="AQ1563" s="49" t="str">
        <f t="shared" si="177"/>
        <v/>
      </c>
      <c r="AR1563" t="str">
        <f t="shared" si="178"/>
        <v>0</v>
      </c>
      <c r="AT1563" s="42"/>
    </row>
    <row r="1564" spans="1:46">
      <c r="A1564" s="49"/>
      <c r="B1564" s="49">
        <f t="shared" si="172"/>
        <v>0</v>
      </c>
      <c r="C1564" s="49">
        <f>IF('３　回答貼付シート'!$F1561&lt;&gt;0,VLOOKUP('３　回答貼付シート'!$F1561,$AR$2048:$AS$2054,2,FALSE),0)</f>
        <v>0</v>
      </c>
      <c r="D1564" s="49">
        <f>IF('３　回答貼付シート'!$G1561&lt;&gt;0,VLOOKUP(('３　回答貼付シート'!$G1561), $AR$2048:$AS$2054,2,FALSE),0)</f>
        <v>0</v>
      </c>
      <c r="E1564" s="49">
        <f>'３　回答貼付シート'!$H1561</f>
        <v>0</v>
      </c>
      <c r="F1564" s="49">
        <f>IF(E1564=0,0,VLOOKUP($B1564,'２　情報入力シート'!$A$2:$E$2049,5))</f>
        <v>0</v>
      </c>
      <c r="G1564" s="49">
        <f>IF('３　回答貼付シート'!I1561="ない",0,IF('３　回答貼付シート'!I1561="１～２日ある",1,IF('３　回答貼付シート'!I1561="３～５日ある",2,IF('３　回答貼付シート'!I1561="ほぼ毎日ある",3,))))</f>
        <v>0</v>
      </c>
      <c r="H1564" s="49">
        <f>IF('３　回答貼付シート'!J1561="ない",0,IF('３　回答貼付シート'!J1561="１～２日ある",1,IF('３　回答貼付シート'!J1561="３～５日ある",2,IF('３　回答貼付シート'!J1561="ほぼ毎日ある",3,))))</f>
        <v>0</v>
      </c>
      <c r="I1564" s="49">
        <f>IF('３　回答貼付シート'!K1561="ない",0,IF('３　回答貼付シート'!K1561="１～２日ある",1,IF('３　回答貼付シート'!K1561="３～５日ある",2,IF('３　回答貼付シート'!K1561="ほぼ毎日ある",3,))))</f>
        <v>0</v>
      </c>
      <c r="J1564" s="49">
        <f>IF('３　回答貼付シート'!L1561="ない",0,IF('３　回答貼付シート'!L1561="１～２日ある",1,IF('３　回答貼付シート'!L1561="３～５日ある",2,IF('３　回答貼付シート'!L1561="ほぼ毎日ある",3,))))</f>
        <v>0</v>
      </c>
      <c r="K1564" s="49">
        <f>IF('３　回答貼付シート'!M1561="ない",0,IF('３　回答貼付シート'!M1561="１～２日ある",1,IF('３　回答貼付シート'!M1561="３～５日ある",2,IF('３　回答貼付シート'!M1561="ほぼ毎日ある",3,))))</f>
        <v>0</v>
      </c>
      <c r="L1564" s="49">
        <f>IF('３　回答貼付シート'!N1561="ない",0,IF('３　回答貼付シート'!N1561="１～２日ある",1,IF('３　回答貼付シート'!N1561="３～５日ある",2,IF('３　回答貼付シート'!N1561="ほぼ毎日ある",3,))))</f>
        <v>0</v>
      </c>
      <c r="M1564" s="49">
        <f>IF('３　回答貼付シート'!O1561="ない",0,IF('３　回答貼付シート'!O1561="１～２日ある",1,IF('３　回答貼付シート'!O1561="３～５日ある",2,IF('３　回答貼付シート'!O1561="ほぼ毎日ある",3,))))</f>
        <v>0</v>
      </c>
      <c r="N1564" s="49">
        <f>IF('３　回答貼付シート'!P1561="ない",0,IF('３　回答貼付シート'!P1561="１～２日ある",1,IF('３　回答貼付シート'!P1561="３～５日ある",2,IF('３　回答貼付シート'!P1561="ほぼ毎日ある",3,))))</f>
        <v>0</v>
      </c>
      <c r="O1564" s="49">
        <f>IF('３　回答貼付シート'!Q1561="ない",0,IF('３　回答貼付シート'!Q1561="１～２日ある",1,IF('３　回答貼付シート'!Q1561="３～５日ある",2,IF('３　回答貼付シート'!Q1561="ほぼ毎日ある",3,))))</f>
        <v>0</v>
      </c>
      <c r="P1564" s="49">
        <f>IF('３　回答貼付シート'!R1561="ない",0,IF('３　回答貼付シート'!R1561="１～２日ある",1,IF('３　回答貼付シート'!R1561="３～５日ある",2,IF('３　回答貼付シート'!R1561="ほぼ毎日ある",3,))))</f>
        <v>0</v>
      </c>
      <c r="Q1564" s="49">
        <f>IF('３　回答貼付シート'!S1561="ない",0,IF('３　回答貼付シート'!S1561="１～２日ある",1,IF('３　回答貼付シート'!S1561="３～５日ある",2,IF('３　回答貼付シート'!S1561="ほぼ毎日ある",3,))))</f>
        <v>0</v>
      </c>
      <c r="R1564" s="49">
        <f>IF('３　回答貼付シート'!T1561="ない",0,IF('３　回答貼付シート'!T1561="１～２日ある",1,IF('３　回答貼付シート'!T1561="３～５日ある",2,IF('３　回答貼付シート'!T1561="ほぼ毎日ある",3,))))</f>
        <v>0</v>
      </c>
      <c r="S1564" s="49">
        <f>IF('３　回答貼付シート'!U1561="ない",0,IF('３　回答貼付シート'!U1561="１～２日ある",1,IF('３　回答貼付シート'!U1561="３～５日ある",2,IF('３　回答貼付シート'!U1561="ほぼ毎日ある",3,))))</f>
        <v>0</v>
      </c>
      <c r="T1564" s="49">
        <f>IF('３　回答貼付シート'!V1561="ない",0,IF('３　回答貼付シート'!V1561="１～２日ある",1,IF('３　回答貼付シート'!V1561="３～５日ある",2,IF('３　回答貼付シート'!V1561="ほぼ毎日ある",3,))))</f>
        <v>0</v>
      </c>
      <c r="U1564" s="49">
        <f>IF('３　回答貼付シート'!W1561="ない",0,IF('３　回答貼付シート'!W1561="１～２日ある",1,IF('３　回答貼付シート'!W1561="３～５日ある",2,IF('３　回答貼付シート'!W1561="ほぼ毎日ある",3,))))</f>
        <v>0</v>
      </c>
      <c r="V1564" s="49">
        <f>IF('３　回答貼付シート'!X1561="ない",0,IF('３　回答貼付シート'!X1561="１～２日ある",1,IF('３　回答貼付シート'!X1561="３～５日ある",2,IF('３　回答貼付シート'!X1561="ほぼ毎日ある",3,))))</f>
        <v>0</v>
      </c>
      <c r="W1564" s="49">
        <f>IF('３　回答貼付シート'!Y1561="ない",0,IF('３　回答貼付シート'!Y1561="１～２日ある",1,IF('３　回答貼付シート'!Y1561="３～５日ある",2,IF('３　回答貼付シート'!Y1561="ほぼ毎日ある",3,))))</f>
        <v>0</v>
      </c>
      <c r="X1564" s="49">
        <f>IF('３　回答貼付シート'!Z1561="ない",0,IF('３　回答貼付シート'!Z1561="１～２日ある",1,IF('３　回答貼付シート'!Z1561="３～５日ある",2,IF('３　回答貼付シート'!Z1561="ほぼ毎日ある",3,))))</f>
        <v>0</v>
      </c>
      <c r="Y1564" s="49">
        <f>IF('３　回答貼付シート'!AA1561="ない",0,IF('３　回答貼付シート'!AA1561="１～２日ある",1,IF('３　回答貼付シート'!AA1561="３～５日ある",2,IF('３　回答貼付シート'!AA1561="ほぼ毎日ある",3,))))</f>
        <v>0</v>
      </c>
      <c r="Z1564" s="49">
        <f>IF('３　回答貼付シート'!AB1561="ない",0,IF('３　回答貼付シート'!AB1561="１～２日ある",1,IF('３　回答貼付シート'!AB1561="３～５日ある",2,IF('３　回答貼付シート'!AB1561="ほぼ毎日ある",3,))))</f>
        <v>0</v>
      </c>
      <c r="AA1564" s="49">
        <f>IF('３　回答貼付シート'!AC1561="ない",0,IF('３　回答貼付シート'!AC1561="１～２日ある",1,IF('３　回答貼付シート'!AC1561="３～５日ある",2,IF('３　回答貼付シート'!AC1561="ほぼ毎日ある",3,))))</f>
        <v>0</v>
      </c>
      <c r="AB1564" s="49">
        <f>IF('３　回答貼付シート'!AD1561="ない",0,IF('３　回答貼付シート'!AD1561="１～２日ある",1,IF('３　回答貼付シート'!AD1561="３～５日ある",2,IF('３　回答貼付シート'!AD1561="ほぼ毎日ある",3,))))</f>
        <v>0</v>
      </c>
      <c r="AC1564" s="49">
        <f>IF('３　回答貼付シート'!AE1561="ない",0,IF('３　回答貼付シート'!AE1561="１～２日ある",1,IF('３　回答貼付シート'!AE1561="３～５日ある",2,IF('３　回答貼付シート'!AE1561="ほぼ毎日ある",3,))))</f>
        <v>0</v>
      </c>
      <c r="AD1564" s="49">
        <f>IF('３　回答貼付シート'!AF1561="ない",0,IF('３　回答貼付シート'!AF1561="１～２日ある",1,IF('３　回答貼付シート'!AF1561="３～５日ある",2,IF('３　回答貼付シート'!AF1561="ほぼ毎日ある",3,))))</f>
        <v>0</v>
      </c>
      <c r="AE1564" s="49">
        <f>IF('３　回答貼付シート'!AG1561="ない",0,IF('３　回答貼付シート'!AG1561="１～２日ある",1,IF('３　回答貼付シート'!AG1561="３～５日ある",2,IF('３　回答貼付シート'!AG1561="ほぼ毎日ある",3,))))</f>
        <v>0</v>
      </c>
      <c r="AF1564" s="49">
        <f>IF('３　回答貼付シート'!AH1561="ない",0,IF('３　回答貼付シート'!AH1561="１～２日ある",1,IF('３　回答貼付シート'!AH1561="３～５日ある",2,IF('３　回答貼付シート'!AH1561="ほぼ毎日ある",3,))))</f>
        <v>0</v>
      </c>
      <c r="AG1564" s="49">
        <f>IF('３　回答貼付シート'!AI1561="ない",0,IF('３　回答貼付シート'!AI1561="１～２日ある",1,IF('３　回答貼付シート'!AI1561="３～５日ある",2,IF('３　回答貼付シート'!AI1561="ほぼ毎日ある",3,))))</f>
        <v>0</v>
      </c>
      <c r="AH1564" s="49">
        <f>IF('３　回答貼付シート'!AJ1561="ない",0,IF('３　回答貼付シート'!AJ1561="１～２日ある",1,IF('３　回答貼付シート'!AJ1561="３～５日ある",2,IF('３　回答貼付シート'!AJ1561="ほぼ毎日ある",3,))))</f>
        <v>0</v>
      </c>
      <c r="AI1564" s="49">
        <f>IF('３　回答貼付シート'!AK1561="ない",0,IF('３　回答貼付シート'!AK1561="１～２日ある",1,IF('３　回答貼付シート'!AK1561="３～５日ある",2,IF('３　回答貼付シート'!AK1561="ほぼ毎日ある",3,))))</f>
        <v>0</v>
      </c>
      <c r="AJ1564" s="49">
        <f>IF('３　回答貼付シート'!AL1561="ない",0,IF('３　回答貼付シート'!AL1561="１～２日ある",1,IF('３　回答貼付シート'!AL1561="３～５日ある",2,IF('３　回答貼付シート'!AL1561="ほぼ毎日ある",3,))))</f>
        <v>0</v>
      </c>
      <c r="AK1564" s="49">
        <f>IF('３　回答貼付シート'!AM1561="ない",0,IF('３　回答貼付シート'!AM1561="１～２日ある",1,IF('３　回答貼付シート'!AM1561="３～５日ある",2,IF('３　回答貼付シート'!AM1561="ほぼ毎日ある",3,))))</f>
        <v>0</v>
      </c>
      <c r="AL1564" s="49">
        <f>'３　回答貼付シート'!$AN1561</f>
        <v>0</v>
      </c>
      <c r="AM1564" s="49" t="str">
        <f t="shared" si="173"/>
        <v/>
      </c>
      <c r="AN1564" s="49" t="str">
        <f t="shared" si="174"/>
        <v/>
      </c>
      <c r="AO1564" s="49" t="str">
        <f t="shared" si="175"/>
        <v/>
      </c>
      <c r="AP1564" s="49" t="str">
        <f t="shared" si="176"/>
        <v/>
      </c>
      <c r="AQ1564" s="49" t="str">
        <f t="shared" si="177"/>
        <v/>
      </c>
      <c r="AR1564" t="str">
        <f t="shared" si="178"/>
        <v>0</v>
      </c>
      <c r="AT1564" s="42"/>
    </row>
    <row r="1565" spans="1:46">
      <c r="A1565" s="49"/>
      <c r="B1565" s="49">
        <f t="shared" si="172"/>
        <v>0</v>
      </c>
      <c r="C1565" s="49">
        <f>IF('３　回答貼付シート'!$F1562&lt;&gt;0,VLOOKUP('３　回答貼付シート'!$F1562,$AR$2048:$AS$2054,2,FALSE),0)</f>
        <v>0</v>
      </c>
      <c r="D1565" s="49">
        <f>IF('３　回答貼付シート'!$G1562&lt;&gt;0,VLOOKUP(('３　回答貼付シート'!$G1562), $AR$2048:$AS$2054,2,FALSE),0)</f>
        <v>0</v>
      </c>
      <c r="E1565" s="49">
        <f>'３　回答貼付シート'!$H1562</f>
        <v>0</v>
      </c>
      <c r="F1565" s="49">
        <f>IF(E1565=0,0,VLOOKUP($B1565,'２　情報入力シート'!$A$2:$E$2049,5))</f>
        <v>0</v>
      </c>
      <c r="G1565" s="49">
        <f>IF('３　回答貼付シート'!I1562="ない",0,IF('３　回答貼付シート'!I1562="１～２日ある",1,IF('３　回答貼付シート'!I1562="３～５日ある",2,IF('３　回答貼付シート'!I1562="ほぼ毎日ある",3,))))</f>
        <v>0</v>
      </c>
      <c r="H1565" s="49">
        <f>IF('３　回答貼付シート'!J1562="ない",0,IF('３　回答貼付シート'!J1562="１～２日ある",1,IF('３　回答貼付シート'!J1562="３～５日ある",2,IF('３　回答貼付シート'!J1562="ほぼ毎日ある",3,))))</f>
        <v>0</v>
      </c>
      <c r="I1565" s="49">
        <f>IF('３　回答貼付シート'!K1562="ない",0,IF('３　回答貼付シート'!K1562="１～２日ある",1,IF('３　回答貼付シート'!K1562="３～５日ある",2,IF('３　回答貼付シート'!K1562="ほぼ毎日ある",3,))))</f>
        <v>0</v>
      </c>
      <c r="J1565" s="49">
        <f>IF('３　回答貼付シート'!L1562="ない",0,IF('３　回答貼付シート'!L1562="１～２日ある",1,IF('３　回答貼付シート'!L1562="３～５日ある",2,IF('３　回答貼付シート'!L1562="ほぼ毎日ある",3,))))</f>
        <v>0</v>
      </c>
      <c r="K1565" s="49">
        <f>IF('３　回答貼付シート'!M1562="ない",0,IF('３　回答貼付シート'!M1562="１～２日ある",1,IF('３　回答貼付シート'!M1562="３～５日ある",2,IF('３　回答貼付シート'!M1562="ほぼ毎日ある",3,))))</f>
        <v>0</v>
      </c>
      <c r="L1565" s="49">
        <f>IF('３　回答貼付シート'!N1562="ない",0,IF('３　回答貼付シート'!N1562="１～２日ある",1,IF('３　回答貼付シート'!N1562="３～５日ある",2,IF('３　回答貼付シート'!N1562="ほぼ毎日ある",3,))))</f>
        <v>0</v>
      </c>
      <c r="M1565" s="49">
        <f>IF('３　回答貼付シート'!O1562="ない",0,IF('３　回答貼付シート'!O1562="１～２日ある",1,IF('３　回答貼付シート'!O1562="３～５日ある",2,IF('３　回答貼付シート'!O1562="ほぼ毎日ある",3,))))</f>
        <v>0</v>
      </c>
      <c r="N1565" s="49">
        <f>IF('３　回答貼付シート'!P1562="ない",0,IF('３　回答貼付シート'!P1562="１～２日ある",1,IF('３　回答貼付シート'!P1562="３～５日ある",2,IF('３　回答貼付シート'!P1562="ほぼ毎日ある",3,))))</f>
        <v>0</v>
      </c>
      <c r="O1565" s="49">
        <f>IF('３　回答貼付シート'!Q1562="ない",0,IF('３　回答貼付シート'!Q1562="１～２日ある",1,IF('３　回答貼付シート'!Q1562="３～５日ある",2,IF('３　回答貼付シート'!Q1562="ほぼ毎日ある",3,))))</f>
        <v>0</v>
      </c>
      <c r="P1565" s="49">
        <f>IF('３　回答貼付シート'!R1562="ない",0,IF('３　回答貼付シート'!R1562="１～２日ある",1,IF('３　回答貼付シート'!R1562="３～５日ある",2,IF('３　回答貼付シート'!R1562="ほぼ毎日ある",3,))))</f>
        <v>0</v>
      </c>
      <c r="Q1565" s="49">
        <f>IF('３　回答貼付シート'!S1562="ない",0,IF('３　回答貼付シート'!S1562="１～２日ある",1,IF('３　回答貼付シート'!S1562="３～５日ある",2,IF('３　回答貼付シート'!S1562="ほぼ毎日ある",3,))))</f>
        <v>0</v>
      </c>
      <c r="R1565" s="49">
        <f>IF('３　回答貼付シート'!T1562="ない",0,IF('３　回答貼付シート'!T1562="１～２日ある",1,IF('３　回答貼付シート'!T1562="３～５日ある",2,IF('３　回答貼付シート'!T1562="ほぼ毎日ある",3,))))</f>
        <v>0</v>
      </c>
      <c r="S1565" s="49">
        <f>IF('３　回答貼付シート'!U1562="ない",0,IF('３　回答貼付シート'!U1562="１～２日ある",1,IF('３　回答貼付シート'!U1562="３～５日ある",2,IF('３　回答貼付シート'!U1562="ほぼ毎日ある",3,))))</f>
        <v>0</v>
      </c>
      <c r="T1565" s="49">
        <f>IF('３　回答貼付シート'!V1562="ない",0,IF('３　回答貼付シート'!V1562="１～２日ある",1,IF('３　回答貼付シート'!V1562="３～５日ある",2,IF('３　回答貼付シート'!V1562="ほぼ毎日ある",3,))))</f>
        <v>0</v>
      </c>
      <c r="U1565" s="49">
        <f>IF('３　回答貼付シート'!W1562="ない",0,IF('３　回答貼付シート'!W1562="１～２日ある",1,IF('３　回答貼付シート'!W1562="３～５日ある",2,IF('３　回答貼付シート'!W1562="ほぼ毎日ある",3,))))</f>
        <v>0</v>
      </c>
      <c r="V1565" s="49">
        <f>IF('３　回答貼付シート'!X1562="ない",0,IF('３　回答貼付シート'!X1562="１～２日ある",1,IF('３　回答貼付シート'!X1562="３～５日ある",2,IF('３　回答貼付シート'!X1562="ほぼ毎日ある",3,))))</f>
        <v>0</v>
      </c>
      <c r="W1565" s="49">
        <f>IF('３　回答貼付シート'!Y1562="ない",0,IF('３　回答貼付シート'!Y1562="１～２日ある",1,IF('３　回答貼付シート'!Y1562="３～５日ある",2,IF('３　回答貼付シート'!Y1562="ほぼ毎日ある",3,))))</f>
        <v>0</v>
      </c>
      <c r="X1565" s="49">
        <f>IF('３　回答貼付シート'!Z1562="ない",0,IF('３　回答貼付シート'!Z1562="１～２日ある",1,IF('３　回答貼付シート'!Z1562="３～５日ある",2,IF('３　回答貼付シート'!Z1562="ほぼ毎日ある",3,))))</f>
        <v>0</v>
      </c>
      <c r="Y1565" s="49">
        <f>IF('３　回答貼付シート'!AA1562="ない",0,IF('３　回答貼付シート'!AA1562="１～２日ある",1,IF('３　回答貼付シート'!AA1562="３～５日ある",2,IF('３　回答貼付シート'!AA1562="ほぼ毎日ある",3,))))</f>
        <v>0</v>
      </c>
      <c r="Z1565" s="49">
        <f>IF('３　回答貼付シート'!AB1562="ない",0,IF('３　回答貼付シート'!AB1562="１～２日ある",1,IF('３　回答貼付シート'!AB1562="３～５日ある",2,IF('３　回答貼付シート'!AB1562="ほぼ毎日ある",3,))))</f>
        <v>0</v>
      </c>
      <c r="AA1565" s="49">
        <f>IF('３　回答貼付シート'!AC1562="ない",0,IF('３　回答貼付シート'!AC1562="１～２日ある",1,IF('３　回答貼付シート'!AC1562="３～５日ある",2,IF('３　回答貼付シート'!AC1562="ほぼ毎日ある",3,))))</f>
        <v>0</v>
      </c>
      <c r="AB1565" s="49">
        <f>IF('３　回答貼付シート'!AD1562="ない",0,IF('３　回答貼付シート'!AD1562="１～２日ある",1,IF('３　回答貼付シート'!AD1562="３～５日ある",2,IF('３　回答貼付シート'!AD1562="ほぼ毎日ある",3,))))</f>
        <v>0</v>
      </c>
      <c r="AC1565" s="49">
        <f>IF('３　回答貼付シート'!AE1562="ない",0,IF('３　回答貼付シート'!AE1562="１～２日ある",1,IF('３　回答貼付シート'!AE1562="３～５日ある",2,IF('３　回答貼付シート'!AE1562="ほぼ毎日ある",3,))))</f>
        <v>0</v>
      </c>
      <c r="AD1565" s="49">
        <f>IF('３　回答貼付シート'!AF1562="ない",0,IF('３　回答貼付シート'!AF1562="１～２日ある",1,IF('３　回答貼付シート'!AF1562="３～５日ある",2,IF('３　回答貼付シート'!AF1562="ほぼ毎日ある",3,))))</f>
        <v>0</v>
      </c>
      <c r="AE1565" s="49">
        <f>IF('３　回答貼付シート'!AG1562="ない",0,IF('３　回答貼付シート'!AG1562="１～２日ある",1,IF('３　回答貼付シート'!AG1562="３～５日ある",2,IF('３　回答貼付シート'!AG1562="ほぼ毎日ある",3,))))</f>
        <v>0</v>
      </c>
      <c r="AF1565" s="49">
        <f>IF('３　回答貼付シート'!AH1562="ない",0,IF('３　回答貼付シート'!AH1562="１～２日ある",1,IF('３　回答貼付シート'!AH1562="３～５日ある",2,IF('３　回答貼付シート'!AH1562="ほぼ毎日ある",3,))))</f>
        <v>0</v>
      </c>
      <c r="AG1565" s="49">
        <f>IF('３　回答貼付シート'!AI1562="ない",0,IF('３　回答貼付シート'!AI1562="１～２日ある",1,IF('３　回答貼付シート'!AI1562="３～５日ある",2,IF('３　回答貼付シート'!AI1562="ほぼ毎日ある",3,))))</f>
        <v>0</v>
      </c>
      <c r="AH1565" s="49">
        <f>IF('３　回答貼付シート'!AJ1562="ない",0,IF('３　回答貼付シート'!AJ1562="１～２日ある",1,IF('３　回答貼付シート'!AJ1562="３～５日ある",2,IF('３　回答貼付シート'!AJ1562="ほぼ毎日ある",3,))))</f>
        <v>0</v>
      </c>
      <c r="AI1565" s="49">
        <f>IF('３　回答貼付シート'!AK1562="ない",0,IF('３　回答貼付シート'!AK1562="１～２日ある",1,IF('３　回答貼付シート'!AK1562="３～５日ある",2,IF('３　回答貼付シート'!AK1562="ほぼ毎日ある",3,))))</f>
        <v>0</v>
      </c>
      <c r="AJ1565" s="49">
        <f>IF('３　回答貼付シート'!AL1562="ない",0,IF('３　回答貼付シート'!AL1562="１～２日ある",1,IF('３　回答貼付シート'!AL1562="３～５日ある",2,IF('３　回答貼付シート'!AL1562="ほぼ毎日ある",3,))))</f>
        <v>0</v>
      </c>
      <c r="AK1565" s="49">
        <f>IF('３　回答貼付シート'!AM1562="ない",0,IF('３　回答貼付シート'!AM1562="１～２日ある",1,IF('３　回答貼付シート'!AM1562="３～５日ある",2,IF('３　回答貼付シート'!AM1562="ほぼ毎日ある",3,))))</f>
        <v>0</v>
      </c>
      <c r="AL1565" s="49">
        <f>'３　回答貼付シート'!$AN1562</f>
        <v>0</v>
      </c>
      <c r="AM1565" s="49" t="str">
        <f t="shared" si="173"/>
        <v/>
      </c>
      <c r="AN1565" s="49" t="str">
        <f t="shared" si="174"/>
        <v/>
      </c>
      <c r="AO1565" s="49" t="str">
        <f t="shared" si="175"/>
        <v/>
      </c>
      <c r="AP1565" s="49" t="str">
        <f t="shared" si="176"/>
        <v/>
      </c>
      <c r="AQ1565" s="49" t="str">
        <f t="shared" si="177"/>
        <v/>
      </c>
      <c r="AR1565" t="str">
        <f t="shared" si="178"/>
        <v>0</v>
      </c>
      <c r="AT1565" s="42"/>
    </row>
    <row r="1566" spans="1:46">
      <c r="A1566" s="49"/>
      <c r="B1566" s="49">
        <f t="shared" si="172"/>
        <v>0</v>
      </c>
      <c r="C1566" s="49">
        <f>IF('３　回答貼付シート'!$F1563&lt;&gt;0,VLOOKUP('３　回答貼付シート'!$F1563,$AR$2048:$AS$2054,2,FALSE),0)</f>
        <v>0</v>
      </c>
      <c r="D1566" s="49">
        <f>IF('３　回答貼付シート'!$G1563&lt;&gt;0,VLOOKUP(('３　回答貼付シート'!$G1563), $AR$2048:$AS$2054,2,FALSE),0)</f>
        <v>0</v>
      </c>
      <c r="E1566" s="49">
        <f>'３　回答貼付シート'!$H1563</f>
        <v>0</v>
      </c>
      <c r="F1566" s="49">
        <f>IF(E1566=0,0,VLOOKUP($B1566,'２　情報入力シート'!$A$2:$E$2049,5))</f>
        <v>0</v>
      </c>
      <c r="G1566" s="49">
        <f>IF('３　回答貼付シート'!I1563="ない",0,IF('３　回答貼付シート'!I1563="１～２日ある",1,IF('３　回答貼付シート'!I1563="３～５日ある",2,IF('３　回答貼付シート'!I1563="ほぼ毎日ある",3,))))</f>
        <v>0</v>
      </c>
      <c r="H1566" s="49">
        <f>IF('３　回答貼付シート'!J1563="ない",0,IF('３　回答貼付シート'!J1563="１～２日ある",1,IF('３　回答貼付シート'!J1563="３～５日ある",2,IF('３　回答貼付シート'!J1563="ほぼ毎日ある",3,))))</f>
        <v>0</v>
      </c>
      <c r="I1566" s="49">
        <f>IF('３　回答貼付シート'!K1563="ない",0,IF('３　回答貼付シート'!K1563="１～２日ある",1,IF('３　回答貼付シート'!K1563="３～５日ある",2,IF('３　回答貼付シート'!K1563="ほぼ毎日ある",3,))))</f>
        <v>0</v>
      </c>
      <c r="J1566" s="49">
        <f>IF('３　回答貼付シート'!L1563="ない",0,IF('３　回答貼付シート'!L1563="１～２日ある",1,IF('３　回答貼付シート'!L1563="３～５日ある",2,IF('３　回答貼付シート'!L1563="ほぼ毎日ある",3,))))</f>
        <v>0</v>
      </c>
      <c r="K1566" s="49">
        <f>IF('３　回答貼付シート'!M1563="ない",0,IF('３　回答貼付シート'!M1563="１～２日ある",1,IF('３　回答貼付シート'!M1563="３～５日ある",2,IF('３　回答貼付シート'!M1563="ほぼ毎日ある",3,))))</f>
        <v>0</v>
      </c>
      <c r="L1566" s="49">
        <f>IF('３　回答貼付シート'!N1563="ない",0,IF('３　回答貼付シート'!N1563="１～２日ある",1,IF('３　回答貼付シート'!N1563="３～５日ある",2,IF('３　回答貼付シート'!N1563="ほぼ毎日ある",3,))))</f>
        <v>0</v>
      </c>
      <c r="M1566" s="49">
        <f>IF('３　回答貼付シート'!O1563="ない",0,IF('３　回答貼付シート'!O1563="１～２日ある",1,IF('３　回答貼付シート'!O1563="３～５日ある",2,IF('３　回答貼付シート'!O1563="ほぼ毎日ある",3,))))</f>
        <v>0</v>
      </c>
      <c r="N1566" s="49">
        <f>IF('３　回答貼付シート'!P1563="ない",0,IF('３　回答貼付シート'!P1563="１～２日ある",1,IF('３　回答貼付シート'!P1563="３～５日ある",2,IF('３　回答貼付シート'!P1563="ほぼ毎日ある",3,))))</f>
        <v>0</v>
      </c>
      <c r="O1566" s="49">
        <f>IF('３　回答貼付シート'!Q1563="ない",0,IF('３　回答貼付シート'!Q1563="１～２日ある",1,IF('３　回答貼付シート'!Q1563="３～５日ある",2,IF('３　回答貼付シート'!Q1563="ほぼ毎日ある",3,))))</f>
        <v>0</v>
      </c>
      <c r="P1566" s="49">
        <f>IF('３　回答貼付シート'!R1563="ない",0,IF('３　回答貼付シート'!R1563="１～２日ある",1,IF('３　回答貼付シート'!R1563="３～５日ある",2,IF('３　回答貼付シート'!R1563="ほぼ毎日ある",3,))))</f>
        <v>0</v>
      </c>
      <c r="Q1566" s="49">
        <f>IF('３　回答貼付シート'!S1563="ない",0,IF('３　回答貼付シート'!S1563="１～２日ある",1,IF('３　回答貼付シート'!S1563="３～５日ある",2,IF('３　回答貼付シート'!S1563="ほぼ毎日ある",3,))))</f>
        <v>0</v>
      </c>
      <c r="R1566" s="49">
        <f>IF('３　回答貼付シート'!T1563="ない",0,IF('３　回答貼付シート'!T1563="１～２日ある",1,IF('３　回答貼付シート'!T1563="３～５日ある",2,IF('３　回答貼付シート'!T1563="ほぼ毎日ある",3,))))</f>
        <v>0</v>
      </c>
      <c r="S1566" s="49">
        <f>IF('３　回答貼付シート'!U1563="ない",0,IF('３　回答貼付シート'!U1563="１～２日ある",1,IF('３　回答貼付シート'!U1563="３～５日ある",2,IF('３　回答貼付シート'!U1563="ほぼ毎日ある",3,))))</f>
        <v>0</v>
      </c>
      <c r="T1566" s="49">
        <f>IF('３　回答貼付シート'!V1563="ない",0,IF('３　回答貼付シート'!V1563="１～２日ある",1,IF('３　回答貼付シート'!V1563="３～５日ある",2,IF('３　回答貼付シート'!V1563="ほぼ毎日ある",3,))))</f>
        <v>0</v>
      </c>
      <c r="U1566" s="49">
        <f>IF('３　回答貼付シート'!W1563="ない",0,IF('３　回答貼付シート'!W1563="１～２日ある",1,IF('３　回答貼付シート'!W1563="３～５日ある",2,IF('３　回答貼付シート'!W1563="ほぼ毎日ある",3,))))</f>
        <v>0</v>
      </c>
      <c r="V1566" s="49">
        <f>IF('３　回答貼付シート'!X1563="ない",0,IF('３　回答貼付シート'!X1563="１～２日ある",1,IF('３　回答貼付シート'!X1563="３～５日ある",2,IF('３　回答貼付シート'!X1563="ほぼ毎日ある",3,))))</f>
        <v>0</v>
      </c>
      <c r="W1566" s="49">
        <f>IF('３　回答貼付シート'!Y1563="ない",0,IF('３　回答貼付シート'!Y1563="１～２日ある",1,IF('３　回答貼付シート'!Y1563="３～５日ある",2,IF('３　回答貼付シート'!Y1563="ほぼ毎日ある",3,))))</f>
        <v>0</v>
      </c>
      <c r="X1566" s="49">
        <f>IF('３　回答貼付シート'!Z1563="ない",0,IF('３　回答貼付シート'!Z1563="１～２日ある",1,IF('３　回答貼付シート'!Z1563="３～５日ある",2,IF('３　回答貼付シート'!Z1563="ほぼ毎日ある",3,))))</f>
        <v>0</v>
      </c>
      <c r="Y1566" s="49">
        <f>IF('３　回答貼付シート'!AA1563="ない",0,IF('３　回答貼付シート'!AA1563="１～２日ある",1,IF('３　回答貼付シート'!AA1563="３～５日ある",2,IF('３　回答貼付シート'!AA1563="ほぼ毎日ある",3,))))</f>
        <v>0</v>
      </c>
      <c r="Z1566" s="49">
        <f>IF('３　回答貼付シート'!AB1563="ない",0,IF('３　回答貼付シート'!AB1563="１～２日ある",1,IF('３　回答貼付シート'!AB1563="３～５日ある",2,IF('３　回答貼付シート'!AB1563="ほぼ毎日ある",3,))))</f>
        <v>0</v>
      </c>
      <c r="AA1566" s="49">
        <f>IF('３　回答貼付シート'!AC1563="ない",0,IF('３　回答貼付シート'!AC1563="１～２日ある",1,IF('３　回答貼付シート'!AC1563="３～５日ある",2,IF('３　回答貼付シート'!AC1563="ほぼ毎日ある",3,))))</f>
        <v>0</v>
      </c>
      <c r="AB1566" s="49">
        <f>IF('３　回答貼付シート'!AD1563="ない",0,IF('３　回答貼付シート'!AD1563="１～２日ある",1,IF('３　回答貼付シート'!AD1563="３～５日ある",2,IF('３　回答貼付シート'!AD1563="ほぼ毎日ある",3,))))</f>
        <v>0</v>
      </c>
      <c r="AC1566" s="49">
        <f>IF('３　回答貼付シート'!AE1563="ない",0,IF('３　回答貼付シート'!AE1563="１～２日ある",1,IF('３　回答貼付シート'!AE1563="３～５日ある",2,IF('３　回答貼付シート'!AE1563="ほぼ毎日ある",3,))))</f>
        <v>0</v>
      </c>
      <c r="AD1566" s="49">
        <f>IF('３　回答貼付シート'!AF1563="ない",0,IF('３　回答貼付シート'!AF1563="１～２日ある",1,IF('３　回答貼付シート'!AF1563="３～５日ある",2,IF('３　回答貼付シート'!AF1563="ほぼ毎日ある",3,))))</f>
        <v>0</v>
      </c>
      <c r="AE1566" s="49">
        <f>IF('３　回答貼付シート'!AG1563="ない",0,IF('３　回答貼付シート'!AG1563="１～２日ある",1,IF('３　回答貼付シート'!AG1563="３～５日ある",2,IF('３　回答貼付シート'!AG1563="ほぼ毎日ある",3,))))</f>
        <v>0</v>
      </c>
      <c r="AF1566" s="49">
        <f>IF('３　回答貼付シート'!AH1563="ない",0,IF('３　回答貼付シート'!AH1563="１～２日ある",1,IF('３　回答貼付シート'!AH1563="３～５日ある",2,IF('３　回答貼付シート'!AH1563="ほぼ毎日ある",3,))))</f>
        <v>0</v>
      </c>
      <c r="AG1566" s="49">
        <f>IF('３　回答貼付シート'!AI1563="ない",0,IF('３　回答貼付シート'!AI1563="１～２日ある",1,IF('３　回答貼付シート'!AI1563="３～５日ある",2,IF('３　回答貼付シート'!AI1563="ほぼ毎日ある",3,))))</f>
        <v>0</v>
      </c>
      <c r="AH1566" s="49">
        <f>IF('３　回答貼付シート'!AJ1563="ない",0,IF('３　回答貼付シート'!AJ1563="１～２日ある",1,IF('３　回答貼付シート'!AJ1563="３～５日ある",2,IF('３　回答貼付シート'!AJ1563="ほぼ毎日ある",3,))))</f>
        <v>0</v>
      </c>
      <c r="AI1566" s="49">
        <f>IF('３　回答貼付シート'!AK1563="ない",0,IF('３　回答貼付シート'!AK1563="１～２日ある",1,IF('３　回答貼付シート'!AK1563="３～５日ある",2,IF('３　回答貼付シート'!AK1563="ほぼ毎日ある",3,))))</f>
        <v>0</v>
      </c>
      <c r="AJ1566" s="49">
        <f>IF('３　回答貼付シート'!AL1563="ない",0,IF('３　回答貼付シート'!AL1563="１～２日ある",1,IF('３　回答貼付シート'!AL1563="３～５日ある",2,IF('３　回答貼付シート'!AL1563="ほぼ毎日ある",3,))))</f>
        <v>0</v>
      </c>
      <c r="AK1566" s="49">
        <f>IF('３　回答貼付シート'!AM1563="ない",0,IF('３　回答貼付シート'!AM1563="１～２日ある",1,IF('３　回答貼付シート'!AM1563="３～５日ある",2,IF('３　回答貼付シート'!AM1563="ほぼ毎日ある",3,))))</f>
        <v>0</v>
      </c>
      <c r="AL1566" s="49">
        <f>'３　回答貼付シート'!$AN1563</f>
        <v>0</v>
      </c>
      <c r="AM1566" s="49" t="str">
        <f t="shared" si="173"/>
        <v/>
      </c>
      <c r="AN1566" s="49" t="str">
        <f t="shared" si="174"/>
        <v/>
      </c>
      <c r="AO1566" s="49" t="str">
        <f t="shared" si="175"/>
        <v/>
      </c>
      <c r="AP1566" s="49" t="str">
        <f t="shared" si="176"/>
        <v/>
      </c>
      <c r="AQ1566" s="49" t="str">
        <f t="shared" si="177"/>
        <v/>
      </c>
      <c r="AR1566" t="str">
        <f t="shared" si="178"/>
        <v>0</v>
      </c>
      <c r="AT1566" s="42"/>
    </row>
    <row r="1567" spans="1:46">
      <c r="A1567" s="49"/>
      <c r="B1567" s="49">
        <f t="shared" si="172"/>
        <v>0</v>
      </c>
      <c r="C1567" s="49">
        <f>IF('３　回答貼付シート'!$F1564&lt;&gt;0,VLOOKUP('３　回答貼付シート'!$F1564,$AR$2048:$AS$2054,2,FALSE),0)</f>
        <v>0</v>
      </c>
      <c r="D1567" s="49">
        <f>IF('３　回答貼付シート'!$G1564&lt;&gt;0,VLOOKUP(('３　回答貼付シート'!$G1564), $AR$2048:$AS$2054,2,FALSE),0)</f>
        <v>0</v>
      </c>
      <c r="E1567" s="49">
        <f>'３　回答貼付シート'!$H1564</f>
        <v>0</v>
      </c>
      <c r="F1567" s="49">
        <f>IF(E1567=0,0,VLOOKUP($B1567,'２　情報入力シート'!$A$2:$E$2049,5))</f>
        <v>0</v>
      </c>
      <c r="G1567" s="49">
        <f>IF('３　回答貼付シート'!I1564="ない",0,IF('３　回答貼付シート'!I1564="１～２日ある",1,IF('３　回答貼付シート'!I1564="３～５日ある",2,IF('３　回答貼付シート'!I1564="ほぼ毎日ある",3,))))</f>
        <v>0</v>
      </c>
      <c r="H1567" s="49">
        <f>IF('３　回答貼付シート'!J1564="ない",0,IF('３　回答貼付シート'!J1564="１～２日ある",1,IF('３　回答貼付シート'!J1564="３～５日ある",2,IF('３　回答貼付シート'!J1564="ほぼ毎日ある",3,))))</f>
        <v>0</v>
      </c>
      <c r="I1567" s="49">
        <f>IF('３　回答貼付シート'!K1564="ない",0,IF('３　回答貼付シート'!K1564="１～２日ある",1,IF('３　回答貼付シート'!K1564="３～５日ある",2,IF('３　回答貼付シート'!K1564="ほぼ毎日ある",3,))))</f>
        <v>0</v>
      </c>
      <c r="J1567" s="49">
        <f>IF('３　回答貼付シート'!L1564="ない",0,IF('３　回答貼付シート'!L1564="１～２日ある",1,IF('３　回答貼付シート'!L1564="３～５日ある",2,IF('３　回答貼付シート'!L1564="ほぼ毎日ある",3,))))</f>
        <v>0</v>
      </c>
      <c r="K1567" s="49">
        <f>IF('３　回答貼付シート'!M1564="ない",0,IF('３　回答貼付シート'!M1564="１～２日ある",1,IF('３　回答貼付シート'!M1564="３～５日ある",2,IF('３　回答貼付シート'!M1564="ほぼ毎日ある",3,))))</f>
        <v>0</v>
      </c>
      <c r="L1567" s="49">
        <f>IF('３　回答貼付シート'!N1564="ない",0,IF('３　回答貼付シート'!N1564="１～２日ある",1,IF('３　回答貼付シート'!N1564="３～５日ある",2,IF('３　回答貼付シート'!N1564="ほぼ毎日ある",3,))))</f>
        <v>0</v>
      </c>
      <c r="M1567" s="49">
        <f>IF('３　回答貼付シート'!O1564="ない",0,IF('３　回答貼付シート'!O1564="１～２日ある",1,IF('３　回答貼付シート'!O1564="３～５日ある",2,IF('３　回答貼付シート'!O1564="ほぼ毎日ある",3,))))</f>
        <v>0</v>
      </c>
      <c r="N1567" s="49">
        <f>IF('３　回答貼付シート'!P1564="ない",0,IF('３　回答貼付シート'!P1564="１～２日ある",1,IF('３　回答貼付シート'!P1564="３～５日ある",2,IF('３　回答貼付シート'!P1564="ほぼ毎日ある",3,))))</f>
        <v>0</v>
      </c>
      <c r="O1567" s="49">
        <f>IF('３　回答貼付シート'!Q1564="ない",0,IF('３　回答貼付シート'!Q1564="１～２日ある",1,IF('３　回答貼付シート'!Q1564="３～５日ある",2,IF('３　回答貼付シート'!Q1564="ほぼ毎日ある",3,))))</f>
        <v>0</v>
      </c>
      <c r="P1567" s="49">
        <f>IF('３　回答貼付シート'!R1564="ない",0,IF('３　回答貼付シート'!R1564="１～２日ある",1,IF('３　回答貼付シート'!R1564="３～５日ある",2,IF('３　回答貼付シート'!R1564="ほぼ毎日ある",3,))))</f>
        <v>0</v>
      </c>
      <c r="Q1567" s="49">
        <f>IF('３　回答貼付シート'!S1564="ない",0,IF('３　回答貼付シート'!S1564="１～２日ある",1,IF('３　回答貼付シート'!S1564="３～５日ある",2,IF('３　回答貼付シート'!S1564="ほぼ毎日ある",3,))))</f>
        <v>0</v>
      </c>
      <c r="R1567" s="49">
        <f>IF('３　回答貼付シート'!T1564="ない",0,IF('３　回答貼付シート'!T1564="１～２日ある",1,IF('３　回答貼付シート'!T1564="３～５日ある",2,IF('３　回答貼付シート'!T1564="ほぼ毎日ある",3,))))</f>
        <v>0</v>
      </c>
      <c r="S1567" s="49">
        <f>IF('３　回答貼付シート'!U1564="ない",0,IF('３　回答貼付シート'!U1564="１～２日ある",1,IF('３　回答貼付シート'!U1564="３～５日ある",2,IF('３　回答貼付シート'!U1564="ほぼ毎日ある",3,))))</f>
        <v>0</v>
      </c>
      <c r="T1567" s="49">
        <f>IF('３　回答貼付シート'!V1564="ない",0,IF('３　回答貼付シート'!V1564="１～２日ある",1,IF('３　回答貼付シート'!V1564="３～５日ある",2,IF('３　回答貼付シート'!V1564="ほぼ毎日ある",3,))))</f>
        <v>0</v>
      </c>
      <c r="U1567" s="49">
        <f>IF('３　回答貼付シート'!W1564="ない",0,IF('３　回答貼付シート'!W1564="１～２日ある",1,IF('３　回答貼付シート'!W1564="３～５日ある",2,IF('３　回答貼付シート'!W1564="ほぼ毎日ある",3,))))</f>
        <v>0</v>
      </c>
      <c r="V1567" s="49">
        <f>IF('３　回答貼付シート'!X1564="ない",0,IF('３　回答貼付シート'!X1564="１～２日ある",1,IF('３　回答貼付シート'!X1564="３～５日ある",2,IF('３　回答貼付シート'!X1564="ほぼ毎日ある",3,))))</f>
        <v>0</v>
      </c>
      <c r="W1567" s="49">
        <f>IF('３　回答貼付シート'!Y1564="ない",0,IF('３　回答貼付シート'!Y1564="１～２日ある",1,IF('３　回答貼付シート'!Y1564="３～５日ある",2,IF('３　回答貼付シート'!Y1564="ほぼ毎日ある",3,))))</f>
        <v>0</v>
      </c>
      <c r="X1567" s="49">
        <f>IF('３　回答貼付シート'!Z1564="ない",0,IF('３　回答貼付シート'!Z1564="１～２日ある",1,IF('３　回答貼付シート'!Z1564="３～５日ある",2,IF('３　回答貼付シート'!Z1564="ほぼ毎日ある",3,))))</f>
        <v>0</v>
      </c>
      <c r="Y1567" s="49">
        <f>IF('３　回答貼付シート'!AA1564="ない",0,IF('３　回答貼付シート'!AA1564="１～２日ある",1,IF('３　回答貼付シート'!AA1564="３～５日ある",2,IF('３　回答貼付シート'!AA1564="ほぼ毎日ある",3,))))</f>
        <v>0</v>
      </c>
      <c r="Z1567" s="49">
        <f>IF('３　回答貼付シート'!AB1564="ない",0,IF('３　回答貼付シート'!AB1564="１～２日ある",1,IF('３　回答貼付シート'!AB1564="３～５日ある",2,IF('３　回答貼付シート'!AB1564="ほぼ毎日ある",3,))))</f>
        <v>0</v>
      </c>
      <c r="AA1567" s="49">
        <f>IF('３　回答貼付シート'!AC1564="ない",0,IF('３　回答貼付シート'!AC1564="１～２日ある",1,IF('３　回答貼付シート'!AC1564="３～５日ある",2,IF('３　回答貼付シート'!AC1564="ほぼ毎日ある",3,))))</f>
        <v>0</v>
      </c>
      <c r="AB1567" s="49">
        <f>IF('３　回答貼付シート'!AD1564="ない",0,IF('３　回答貼付シート'!AD1564="１～２日ある",1,IF('３　回答貼付シート'!AD1564="３～５日ある",2,IF('３　回答貼付シート'!AD1564="ほぼ毎日ある",3,))))</f>
        <v>0</v>
      </c>
      <c r="AC1567" s="49">
        <f>IF('３　回答貼付シート'!AE1564="ない",0,IF('３　回答貼付シート'!AE1564="１～２日ある",1,IF('３　回答貼付シート'!AE1564="３～５日ある",2,IF('３　回答貼付シート'!AE1564="ほぼ毎日ある",3,))))</f>
        <v>0</v>
      </c>
      <c r="AD1567" s="49">
        <f>IF('３　回答貼付シート'!AF1564="ない",0,IF('３　回答貼付シート'!AF1564="１～２日ある",1,IF('３　回答貼付シート'!AF1564="３～５日ある",2,IF('３　回答貼付シート'!AF1564="ほぼ毎日ある",3,))))</f>
        <v>0</v>
      </c>
      <c r="AE1567" s="49">
        <f>IF('３　回答貼付シート'!AG1564="ない",0,IF('３　回答貼付シート'!AG1564="１～２日ある",1,IF('３　回答貼付シート'!AG1564="３～５日ある",2,IF('３　回答貼付シート'!AG1564="ほぼ毎日ある",3,))))</f>
        <v>0</v>
      </c>
      <c r="AF1567" s="49">
        <f>IF('３　回答貼付シート'!AH1564="ない",0,IF('３　回答貼付シート'!AH1564="１～２日ある",1,IF('３　回答貼付シート'!AH1564="３～５日ある",2,IF('３　回答貼付シート'!AH1564="ほぼ毎日ある",3,))))</f>
        <v>0</v>
      </c>
      <c r="AG1567" s="49">
        <f>IF('３　回答貼付シート'!AI1564="ない",0,IF('３　回答貼付シート'!AI1564="１～２日ある",1,IF('３　回答貼付シート'!AI1564="３～５日ある",2,IF('３　回答貼付シート'!AI1564="ほぼ毎日ある",3,))))</f>
        <v>0</v>
      </c>
      <c r="AH1567" s="49">
        <f>IF('３　回答貼付シート'!AJ1564="ない",0,IF('３　回答貼付シート'!AJ1564="１～２日ある",1,IF('３　回答貼付シート'!AJ1564="３～５日ある",2,IF('３　回答貼付シート'!AJ1564="ほぼ毎日ある",3,))))</f>
        <v>0</v>
      </c>
      <c r="AI1567" s="49">
        <f>IF('３　回答貼付シート'!AK1564="ない",0,IF('３　回答貼付シート'!AK1564="１～２日ある",1,IF('３　回答貼付シート'!AK1564="３～５日ある",2,IF('３　回答貼付シート'!AK1564="ほぼ毎日ある",3,))))</f>
        <v>0</v>
      </c>
      <c r="AJ1567" s="49">
        <f>IF('３　回答貼付シート'!AL1564="ない",0,IF('３　回答貼付シート'!AL1564="１～２日ある",1,IF('３　回答貼付シート'!AL1564="３～５日ある",2,IF('３　回答貼付シート'!AL1564="ほぼ毎日ある",3,))))</f>
        <v>0</v>
      </c>
      <c r="AK1567" s="49">
        <f>IF('３　回答貼付シート'!AM1564="ない",0,IF('３　回答貼付シート'!AM1564="１～２日ある",1,IF('３　回答貼付シート'!AM1564="３～５日ある",2,IF('３　回答貼付シート'!AM1564="ほぼ毎日ある",3,))))</f>
        <v>0</v>
      </c>
      <c r="AL1567" s="49">
        <f>'３　回答貼付シート'!$AN1564</f>
        <v>0</v>
      </c>
      <c r="AM1567" s="49" t="str">
        <f t="shared" si="173"/>
        <v/>
      </c>
      <c r="AN1567" s="49" t="str">
        <f t="shared" si="174"/>
        <v/>
      </c>
      <c r="AO1567" s="49" t="str">
        <f t="shared" si="175"/>
        <v/>
      </c>
      <c r="AP1567" s="49" t="str">
        <f t="shared" si="176"/>
        <v/>
      </c>
      <c r="AQ1567" s="49" t="str">
        <f t="shared" si="177"/>
        <v/>
      </c>
      <c r="AR1567" t="str">
        <f t="shared" si="178"/>
        <v>0</v>
      </c>
      <c r="AT1567" s="42"/>
    </row>
    <row r="1568" spans="1:46">
      <c r="A1568" s="49"/>
      <c r="B1568" s="49">
        <f t="shared" si="172"/>
        <v>0</v>
      </c>
      <c r="C1568" s="49">
        <f>IF('３　回答貼付シート'!$F1565&lt;&gt;0,VLOOKUP('３　回答貼付シート'!$F1565,$AR$2048:$AS$2054,2,FALSE),0)</f>
        <v>0</v>
      </c>
      <c r="D1568" s="49">
        <f>IF('３　回答貼付シート'!$G1565&lt;&gt;0,VLOOKUP(('３　回答貼付シート'!$G1565), $AR$2048:$AS$2054,2,FALSE),0)</f>
        <v>0</v>
      </c>
      <c r="E1568" s="49">
        <f>'３　回答貼付シート'!$H1565</f>
        <v>0</v>
      </c>
      <c r="F1568" s="49">
        <f>IF(E1568=0,0,VLOOKUP($B1568,'２　情報入力シート'!$A$2:$E$2049,5))</f>
        <v>0</v>
      </c>
      <c r="G1568" s="49">
        <f>IF('３　回答貼付シート'!I1565="ない",0,IF('３　回答貼付シート'!I1565="１～２日ある",1,IF('３　回答貼付シート'!I1565="３～５日ある",2,IF('３　回答貼付シート'!I1565="ほぼ毎日ある",3,))))</f>
        <v>0</v>
      </c>
      <c r="H1568" s="49">
        <f>IF('３　回答貼付シート'!J1565="ない",0,IF('３　回答貼付シート'!J1565="１～２日ある",1,IF('３　回答貼付シート'!J1565="３～５日ある",2,IF('３　回答貼付シート'!J1565="ほぼ毎日ある",3,))))</f>
        <v>0</v>
      </c>
      <c r="I1568" s="49">
        <f>IF('３　回答貼付シート'!K1565="ない",0,IF('３　回答貼付シート'!K1565="１～２日ある",1,IF('３　回答貼付シート'!K1565="３～５日ある",2,IF('３　回答貼付シート'!K1565="ほぼ毎日ある",3,))))</f>
        <v>0</v>
      </c>
      <c r="J1568" s="49">
        <f>IF('３　回答貼付シート'!L1565="ない",0,IF('３　回答貼付シート'!L1565="１～２日ある",1,IF('３　回答貼付シート'!L1565="３～５日ある",2,IF('３　回答貼付シート'!L1565="ほぼ毎日ある",3,))))</f>
        <v>0</v>
      </c>
      <c r="K1568" s="49">
        <f>IF('３　回答貼付シート'!M1565="ない",0,IF('３　回答貼付シート'!M1565="１～２日ある",1,IF('３　回答貼付シート'!M1565="３～５日ある",2,IF('３　回答貼付シート'!M1565="ほぼ毎日ある",3,))))</f>
        <v>0</v>
      </c>
      <c r="L1568" s="49">
        <f>IF('３　回答貼付シート'!N1565="ない",0,IF('３　回答貼付シート'!N1565="１～２日ある",1,IF('３　回答貼付シート'!N1565="３～５日ある",2,IF('３　回答貼付シート'!N1565="ほぼ毎日ある",3,))))</f>
        <v>0</v>
      </c>
      <c r="M1568" s="49">
        <f>IF('３　回答貼付シート'!O1565="ない",0,IF('３　回答貼付シート'!O1565="１～２日ある",1,IF('３　回答貼付シート'!O1565="３～５日ある",2,IF('３　回答貼付シート'!O1565="ほぼ毎日ある",3,))))</f>
        <v>0</v>
      </c>
      <c r="N1568" s="49">
        <f>IF('３　回答貼付シート'!P1565="ない",0,IF('３　回答貼付シート'!P1565="１～２日ある",1,IF('３　回答貼付シート'!P1565="３～５日ある",2,IF('３　回答貼付シート'!P1565="ほぼ毎日ある",3,))))</f>
        <v>0</v>
      </c>
      <c r="O1568" s="49">
        <f>IF('３　回答貼付シート'!Q1565="ない",0,IF('３　回答貼付シート'!Q1565="１～２日ある",1,IF('３　回答貼付シート'!Q1565="３～５日ある",2,IF('３　回答貼付シート'!Q1565="ほぼ毎日ある",3,))))</f>
        <v>0</v>
      </c>
      <c r="P1568" s="49">
        <f>IF('３　回答貼付シート'!R1565="ない",0,IF('３　回答貼付シート'!R1565="１～２日ある",1,IF('３　回答貼付シート'!R1565="３～５日ある",2,IF('３　回答貼付シート'!R1565="ほぼ毎日ある",3,))))</f>
        <v>0</v>
      </c>
      <c r="Q1568" s="49">
        <f>IF('３　回答貼付シート'!S1565="ない",0,IF('３　回答貼付シート'!S1565="１～２日ある",1,IF('３　回答貼付シート'!S1565="３～５日ある",2,IF('３　回答貼付シート'!S1565="ほぼ毎日ある",3,))))</f>
        <v>0</v>
      </c>
      <c r="R1568" s="49">
        <f>IF('３　回答貼付シート'!T1565="ない",0,IF('３　回答貼付シート'!T1565="１～２日ある",1,IF('３　回答貼付シート'!T1565="３～５日ある",2,IF('３　回答貼付シート'!T1565="ほぼ毎日ある",3,))))</f>
        <v>0</v>
      </c>
      <c r="S1568" s="49">
        <f>IF('３　回答貼付シート'!U1565="ない",0,IF('３　回答貼付シート'!U1565="１～２日ある",1,IF('３　回答貼付シート'!U1565="３～５日ある",2,IF('３　回答貼付シート'!U1565="ほぼ毎日ある",3,))))</f>
        <v>0</v>
      </c>
      <c r="T1568" s="49">
        <f>IF('３　回答貼付シート'!V1565="ない",0,IF('３　回答貼付シート'!V1565="１～２日ある",1,IF('３　回答貼付シート'!V1565="３～５日ある",2,IF('３　回答貼付シート'!V1565="ほぼ毎日ある",3,))))</f>
        <v>0</v>
      </c>
      <c r="U1568" s="49">
        <f>IF('３　回答貼付シート'!W1565="ない",0,IF('３　回答貼付シート'!W1565="１～２日ある",1,IF('３　回答貼付シート'!W1565="３～５日ある",2,IF('３　回答貼付シート'!W1565="ほぼ毎日ある",3,))))</f>
        <v>0</v>
      </c>
      <c r="V1568" s="49">
        <f>IF('３　回答貼付シート'!X1565="ない",0,IF('３　回答貼付シート'!X1565="１～２日ある",1,IF('３　回答貼付シート'!X1565="３～５日ある",2,IF('３　回答貼付シート'!X1565="ほぼ毎日ある",3,))))</f>
        <v>0</v>
      </c>
      <c r="W1568" s="49">
        <f>IF('３　回答貼付シート'!Y1565="ない",0,IF('３　回答貼付シート'!Y1565="１～２日ある",1,IF('３　回答貼付シート'!Y1565="３～５日ある",2,IF('３　回答貼付シート'!Y1565="ほぼ毎日ある",3,))))</f>
        <v>0</v>
      </c>
      <c r="X1568" s="49">
        <f>IF('３　回答貼付シート'!Z1565="ない",0,IF('３　回答貼付シート'!Z1565="１～２日ある",1,IF('３　回答貼付シート'!Z1565="３～５日ある",2,IF('３　回答貼付シート'!Z1565="ほぼ毎日ある",3,))))</f>
        <v>0</v>
      </c>
      <c r="Y1568" s="49">
        <f>IF('３　回答貼付シート'!AA1565="ない",0,IF('３　回答貼付シート'!AA1565="１～２日ある",1,IF('３　回答貼付シート'!AA1565="３～５日ある",2,IF('３　回答貼付シート'!AA1565="ほぼ毎日ある",3,))))</f>
        <v>0</v>
      </c>
      <c r="Z1568" s="49">
        <f>IF('３　回答貼付シート'!AB1565="ない",0,IF('３　回答貼付シート'!AB1565="１～２日ある",1,IF('３　回答貼付シート'!AB1565="３～５日ある",2,IF('３　回答貼付シート'!AB1565="ほぼ毎日ある",3,))))</f>
        <v>0</v>
      </c>
      <c r="AA1568" s="49">
        <f>IF('３　回答貼付シート'!AC1565="ない",0,IF('３　回答貼付シート'!AC1565="１～２日ある",1,IF('３　回答貼付シート'!AC1565="３～５日ある",2,IF('３　回答貼付シート'!AC1565="ほぼ毎日ある",3,))))</f>
        <v>0</v>
      </c>
      <c r="AB1568" s="49">
        <f>IF('３　回答貼付シート'!AD1565="ない",0,IF('３　回答貼付シート'!AD1565="１～２日ある",1,IF('３　回答貼付シート'!AD1565="３～５日ある",2,IF('３　回答貼付シート'!AD1565="ほぼ毎日ある",3,))))</f>
        <v>0</v>
      </c>
      <c r="AC1568" s="49">
        <f>IF('３　回答貼付シート'!AE1565="ない",0,IF('３　回答貼付シート'!AE1565="１～２日ある",1,IF('３　回答貼付シート'!AE1565="３～５日ある",2,IF('３　回答貼付シート'!AE1565="ほぼ毎日ある",3,))))</f>
        <v>0</v>
      </c>
      <c r="AD1568" s="49">
        <f>IF('３　回答貼付シート'!AF1565="ない",0,IF('３　回答貼付シート'!AF1565="１～２日ある",1,IF('３　回答貼付シート'!AF1565="３～５日ある",2,IF('３　回答貼付シート'!AF1565="ほぼ毎日ある",3,))))</f>
        <v>0</v>
      </c>
      <c r="AE1568" s="49">
        <f>IF('３　回答貼付シート'!AG1565="ない",0,IF('３　回答貼付シート'!AG1565="１～２日ある",1,IF('３　回答貼付シート'!AG1565="３～５日ある",2,IF('３　回答貼付シート'!AG1565="ほぼ毎日ある",3,))))</f>
        <v>0</v>
      </c>
      <c r="AF1568" s="49">
        <f>IF('３　回答貼付シート'!AH1565="ない",0,IF('３　回答貼付シート'!AH1565="１～２日ある",1,IF('３　回答貼付シート'!AH1565="３～５日ある",2,IF('３　回答貼付シート'!AH1565="ほぼ毎日ある",3,))))</f>
        <v>0</v>
      </c>
      <c r="AG1568" s="49">
        <f>IF('３　回答貼付シート'!AI1565="ない",0,IF('３　回答貼付シート'!AI1565="１～２日ある",1,IF('３　回答貼付シート'!AI1565="３～５日ある",2,IF('３　回答貼付シート'!AI1565="ほぼ毎日ある",3,))))</f>
        <v>0</v>
      </c>
      <c r="AH1568" s="49">
        <f>IF('３　回答貼付シート'!AJ1565="ない",0,IF('３　回答貼付シート'!AJ1565="１～２日ある",1,IF('３　回答貼付シート'!AJ1565="３～５日ある",2,IF('３　回答貼付シート'!AJ1565="ほぼ毎日ある",3,))))</f>
        <v>0</v>
      </c>
      <c r="AI1568" s="49">
        <f>IF('３　回答貼付シート'!AK1565="ない",0,IF('３　回答貼付シート'!AK1565="１～２日ある",1,IF('３　回答貼付シート'!AK1565="３～５日ある",2,IF('３　回答貼付シート'!AK1565="ほぼ毎日ある",3,))))</f>
        <v>0</v>
      </c>
      <c r="AJ1568" s="49">
        <f>IF('３　回答貼付シート'!AL1565="ない",0,IF('３　回答貼付シート'!AL1565="１～２日ある",1,IF('３　回答貼付シート'!AL1565="３～５日ある",2,IF('３　回答貼付シート'!AL1565="ほぼ毎日ある",3,))))</f>
        <v>0</v>
      </c>
      <c r="AK1568" s="49">
        <f>IF('３　回答貼付シート'!AM1565="ない",0,IF('３　回答貼付シート'!AM1565="１～２日ある",1,IF('３　回答貼付シート'!AM1565="３～５日ある",2,IF('３　回答貼付シート'!AM1565="ほぼ毎日ある",3,))))</f>
        <v>0</v>
      </c>
      <c r="AL1568" s="49">
        <f>'３　回答貼付シート'!$AN1565</f>
        <v>0</v>
      </c>
      <c r="AM1568" s="49" t="str">
        <f t="shared" si="173"/>
        <v/>
      </c>
      <c r="AN1568" s="49" t="str">
        <f t="shared" si="174"/>
        <v/>
      </c>
      <c r="AO1568" s="49" t="str">
        <f t="shared" si="175"/>
        <v/>
      </c>
      <c r="AP1568" s="49" t="str">
        <f t="shared" si="176"/>
        <v/>
      </c>
      <c r="AQ1568" s="49" t="str">
        <f t="shared" si="177"/>
        <v/>
      </c>
      <c r="AR1568" t="str">
        <f t="shared" si="178"/>
        <v>0</v>
      </c>
      <c r="AT1568" s="42"/>
    </row>
    <row r="1569" spans="1:46">
      <c r="A1569" s="49"/>
      <c r="B1569" s="49">
        <f t="shared" si="172"/>
        <v>0</v>
      </c>
      <c r="C1569" s="49">
        <f>IF('３　回答貼付シート'!$F1566&lt;&gt;0,VLOOKUP('３　回答貼付シート'!$F1566,$AR$2048:$AS$2054,2,FALSE),0)</f>
        <v>0</v>
      </c>
      <c r="D1569" s="49">
        <f>IF('３　回答貼付シート'!$G1566&lt;&gt;0,VLOOKUP(('３　回答貼付シート'!$G1566), $AR$2048:$AS$2054,2,FALSE),0)</f>
        <v>0</v>
      </c>
      <c r="E1569" s="49">
        <f>'３　回答貼付シート'!$H1566</f>
        <v>0</v>
      </c>
      <c r="F1569" s="49">
        <f>IF(E1569=0,0,VLOOKUP($B1569,'２　情報入力シート'!$A$2:$E$2049,5))</f>
        <v>0</v>
      </c>
      <c r="G1569" s="49">
        <f>IF('３　回答貼付シート'!I1566="ない",0,IF('３　回答貼付シート'!I1566="１～２日ある",1,IF('３　回答貼付シート'!I1566="３～５日ある",2,IF('３　回答貼付シート'!I1566="ほぼ毎日ある",3,))))</f>
        <v>0</v>
      </c>
      <c r="H1569" s="49">
        <f>IF('３　回答貼付シート'!J1566="ない",0,IF('３　回答貼付シート'!J1566="１～２日ある",1,IF('３　回答貼付シート'!J1566="３～５日ある",2,IF('３　回答貼付シート'!J1566="ほぼ毎日ある",3,))))</f>
        <v>0</v>
      </c>
      <c r="I1569" s="49">
        <f>IF('３　回答貼付シート'!K1566="ない",0,IF('３　回答貼付シート'!K1566="１～２日ある",1,IF('３　回答貼付シート'!K1566="３～５日ある",2,IF('３　回答貼付シート'!K1566="ほぼ毎日ある",3,))))</f>
        <v>0</v>
      </c>
      <c r="J1569" s="49">
        <f>IF('３　回答貼付シート'!L1566="ない",0,IF('３　回答貼付シート'!L1566="１～２日ある",1,IF('３　回答貼付シート'!L1566="３～５日ある",2,IF('３　回答貼付シート'!L1566="ほぼ毎日ある",3,))))</f>
        <v>0</v>
      </c>
      <c r="K1569" s="49">
        <f>IF('３　回答貼付シート'!M1566="ない",0,IF('３　回答貼付シート'!M1566="１～２日ある",1,IF('３　回答貼付シート'!M1566="３～５日ある",2,IF('３　回答貼付シート'!M1566="ほぼ毎日ある",3,))))</f>
        <v>0</v>
      </c>
      <c r="L1569" s="49">
        <f>IF('３　回答貼付シート'!N1566="ない",0,IF('３　回答貼付シート'!N1566="１～２日ある",1,IF('３　回答貼付シート'!N1566="３～５日ある",2,IF('３　回答貼付シート'!N1566="ほぼ毎日ある",3,))))</f>
        <v>0</v>
      </c>
      <c r="M1569" s="49">
        <f>IF('３　回答貼付シート'!O1566="ない",0,IF('３　回答貼付シート'!O1566="１～２日ある",1,IF('３　回答貼付シート'!O1566="３～５日ある",2,IF('３　回答貼付シート'!O1566="ほぼ毎日ある",3,))))</f>
        <v>0</v>
      </c>
      <c r="N1569" s="49">
        <f>IF('３　回答貼付シート'!P1566="ない",0,IF('３　回答貼付シート'!P1566="１～２日ある",1,IF('３　回答貼付シート'!P1566="３～５日ある",2,IF('３　回答貼付シート'!P1566="ほぼ毎日ある",3,))))</f>
        <v>0</v>
      </c>
      <c r="O1569" s="49">
        <f>IF('３　回答貼付シート'!Q1566="ない",0,IF('３　回答貼付シート'!Q1566="１～２日ある",1,IF('３　回答貼付シート'!Q1566="３～５日ある",2,IF('３　回答貼付シート'!Q1566="ほぼ毎日ある",3,))))</f>
        <v>0</v>
      </c>
      <c r="P1569" s="49">
        <f>IF('３　回答貼付シート'!R1566="ない",0,IF('３　回答貼付シート'!R1566="１～２日ある",1,IF('３　回答貼付シート'!R1566="３～５日ある",2,IF('３　回答貼付シート'!R1566="ほぼ毎日ある",3,))))</f>
        <v>0</v>
      </c>
      <c r="Q1569" s="49">
        <f>IF('３　回答貼付シート'!S1566="ない",0,IF('３　回答貼付シート'!S1566="１～２日ある",1,IF('３　回答貼付シート'!S1566="３～５日ある",2,IF('３　回答貼付シート'!S1566="ほぼ毎日ある",3,))))</f>
        <v>0</v>
      </c>
      <c r="R1569" s="49">
        <f>IF('３　回答貼付シート'!T1566="ない",0,IF('３　回答貼付シート'!T1566="１～２日ある",1,IF('３　回答貼付シート'!T1566="３～５日ある",2,IF('３　回答貼付シート'!T1566="ほぼ毎日ある",3,))))</f>
        <v>0</v>
      </c>
      <c r="S1569" s="49">
        <f>IF('３　回答貼付シート'!U1566="ない",0,IF('３　回答貼付シート'!U1566="１～２日ある",1,IF('３　回答貼付シート'!U1566="３～５日ある",2,IF('３　回答貼付シート'!U1566="ほぼ毎日ある",3,))))</f>
        <v>0</v>
      </c>
      <c r="T1569" s="49">
        <f>IF('３　回答貼付シート'!V1566="ない",0,IF('３　回答貼付シート'!V1566="１～２日ある",1,IF('３　回答貼付シート'!V1566="３～５日ある",2,IF('３　回答貼付シート'!V1566="ほぼ毎日ある",3,))))</f>
        <v>0</v>
      </c>
      <c r="U1569" s="49">
        <f>IF('３　回答貼付シート'!W1566="ない",0,IF('３　回答貼付シート'!W1566="１～２日ある",1,IF('３　回答貼付シート'!W1566="３～５日ある",2,IF('３　回答貼付シート'!W1566="ほぼ毎日ある",3,))))</f>
        <v>0</v>
      </c>
      <c r="V1569" s="49">
        <f>IF('３　回答貼付シート'!X1566="ない",0,IF('３　回答貼付シート'!X1566="１～２日ある",1,IF('３　回答貼付シート'!X1566="３～５日ある",2,IF('３　回答貼付シート'!X1566="ほぼ毎日ある",3,))))</f>
        <v>0</v>
      </c>
      <c r="W1569" s="49">
        <f>IF('３　回答貼付シート'!Y1566="ない",0,IF('３　回答貼付シート'!Y1566="１～２日ある",1,IF('３　回答貼付シート'!Y1566="３～５日ある",2,IF('３　回答貼付シート'!Y1566="ほぼ毎日ある",3,))))</f>
        <v>0</v>
      </c>
      <c r="X1569" s="49">
        <f>IF('３　回答貼付シート'!Z1566="ない",0,IF('３　回答貼付シート'!Z1566="１～２日ある",1,IF('３　回答貼付シート'!Z1566="３～５日ある",2,IF('３　回答貼付シート'!Z1566="ほぼ毎日ある",3,))))</f>
        <v>0</v>
      </c>
      <c r="Y1569" s="49">
        <f>IF('３　回答貼付シート'!AA1566="ない",0,IF('３　回答貼付シート'!AA1566="１～２日ある",1,IF('３　回答貼付シート'!AA1566="３～５日ある",2,IF('３　回答貼付シート'!AA1566="ほぼ毎日ある",3,))))</f>
        <v>0</v>
      </c>
      <c r="Z1569" s="49">
        <f>IF('３　回答貼付シート'!AB1566="ない",0,IF('３　回答貼付シート'!AB1566="１～２日ある",1,IF('３　回答貼付シート'!AB1566="３～５日ある",2,IF('３　回答貼付シート'!AB1566="ほぼ毎日ある",3,))))</f>
        <v>0</v>
      </c>
      <c r="AA1569" s="49">
        <f>IF('３　回答貼付シート'!AC1566="ない",0,IF('３　回答貼付シート'!AC1566="１～２日ある",1,IF('３　回答貼付シート'!AC1566="３～５日ある",2,IF('３　回答貼付シート'!AC1566="ほぼ毎日ある",3,))))</f>
        <v>0</v>
      </c>
      <c r="AB1569" s="49">
        <f>IF('３　回答貼付シート'!AD1566="ない",0,IF('３　回答貼付シート'!AD1566="１～２日ある",1,IF('３　回答貼付シート'!AD1566="３～５日ある",2,IF('３　回答貼付シート'!AD1566="ほぼ毎日ある",3,))))</f>
        <v>0</v>
      </c>
      <c r="AC1569" s="49">
        <f>IF('３　回答貼付シート'!AE1566="ない",0,IF('３　回答貼付シート'!AE1566="１～２日ある",1,IF('３　回答貼付シート'!AE1566="３～５日ある",2,IF('３　回答貼付シート'!AE1566="ほぼ毎日ある",3,))))</f>
        <v>0</v>
      </c>
      <c r="AD1569" s="49">
        <f>IF('３　回答貼付シート'!AF1566="ない",0,IF('３　回答貼付シート'!AF1566="１～２日ある",1,IF('３　回答貼付シート'!AF1566="３～５日ある",2,IF('３　回答貼付シート'!AF1566="ほぼ毎日ある",3,))))</f>
        <v>0</v>
      </c>
      <c r="AE1569" s="49">
        <f>IF('３　回答貼付シート'!AG1566="ない",0,IF('３　回答貼付シート'!AG1566="１～２日ある",1,IF('３　回答貼付シート'!AG1566="３～５日ある",2,IF('３　回答貼付シート'!AG1566="ほぼ毎日ある",3,))))</f>
        <v>0</v>
      </c>
      <c r="AF1569" s="49">
        <f>IF('３　回答貼付シート'!AH1566="ない",0,IF('３　回答貼付シート'!AH1566="１～２日ある",1,IF('３　回答貼付シート'!AH1566="３～５日ある",2,IF('３　回答貼付シート'!AH1566="ほぼ毎日ある",3,))))</f>
        <v>0</v>
      </c>
      <c r="AG1569" s="49">
        <f>IF('３　回答貼付シート'!AI1566="ない",0,IF('３　回答貼付シート'!AI1566="１～２日ある",1,IF('３　回答貼付シート'!AI1566="３～５日ある",2,IF('３　回答貼付シート'!AI1566="ほぼ毎日ある",3,))))</f>
        <v>0</v>
      </c>
      <c r="AH1569" s="49">
        <f>IF('３　回答貼付シート'!AJ1566="ない",0,IF('３　回答貼付シート'!AJ1566="１～２日ある",1,IF('３　回答貼付シート'!AJ1566="３～５日ある",2,IF('３　回答貼付シート'!AJ1566="ほぼ毎日ある",3,))))</f>
        <v>0</v>
      </c>
      <c r="AI1569" s="49">
        <f>IF('３　回答貼付シート'!AK1566="ない",0,IF('３　回答貼付シート'!AK1566="１～２日ある",1,IF('３　回答貼付シート'!AK1566="３～５日ある",2,IF('３　回答貼付シート'!AK1566="ほぼ毎日ある",3,))))</f>
        <v>0</v>
      </c>
      <c r="AJ1569" s="49">
        <f>IF('３　回答貼付シート'!AL1566="ない",0,IF('３　回答貼付シート'!AL1566="１～２日ある",1,IF('３　回答貼付シート'!AL1566="３～５日ある",2,IF('３　回答貼付シート'!AL1566="ほぼ毎日ある",3,))))</f>
        <v>0</v>
      </c>
      <c r="AK1569" s="49">
        <f>IF('３　回答貼付シート'!AM1566="ない",0,IF('３　回答貼付シート'!AM1566="１～２日ある",1,IF('３　回答貼付シート'!AM1566="３～５日ある",2,IF('３　回答貼付シート'!AM1566="ほぼ毎日ある",3,))))</f>
        <v>0</v>
      </c>
      <c r="AL1569" s="49">
        <f>'３　回答貼付シート'!$AN1566</f>
        <v>0</v>
      </c>
      <c r="AM1569" s="49" t="str">
        <f t="shared" si="173"/>
        <v/>
      </c>
      <c r="AN1569" s="49" t="str">
        <f t="shared" si="174"/>
        <v/>
      </c>
      <c r="AO1569" s="49" t="str">
        <f t="shared" si="175"/>
        <v/>
      </c>
      <c r="AP1569" s="49" t="str">
        <f t="shared" si="176"/>
        <v/>
      </c>
      <c r="AQ1569" s="49" t="str">
        <f t="shared" si="177"/>
        <v/>
      </c>
      <c r="AR1569" t="str">
        <f t="shared" si="178"/>
        <v>0</v>
      </c>
      <c r="AT1569" s="42"/>
    </row>
    <row r="1570" spans="1:46">
      <c r="A1570" s="49"/>
      <c r="B1570" s="49">
        <f t="shared" si="172"/>
        <v>0</v>
      </c>
      <c r="C1570" s="49">
        <f>IF('３　回答貼付シート'!$F1567&lt;&gt;0,VLOOKUP('３　回答貼付シート'!$F1567,$AR$2048:$AS$2054,2,FALSE),0)</f>
        <v>0</v>
      </c>
      <c r="D1570" s="49">
        <f>IF('３　回答貼付シート'!$G1567&lt;&gt;0,VLOOKUP(('３　回答貼付シート'!$G1567), $AR$2048:$AS$2054,2,FALSE),0)</f>
        <v>0</v>
      </c>
      <c r="E1570" s="49">
        <f>'３　回答貼付シート'!$H1567</f>
        <v>0</v>
      </c>
      <c r="F1570" s="49">
        <f>IF(E1570=0,0,VLOOKUP($B1570,'２　情報入力シート'!$A$2:$E$2049,5))</f>
        <v>0</v>
      </c>
      <c r="G1570" s="49">
        <f>IF('３　回答貼付シート'!I1567="ない",0,IF('３　回答貼付シート'!I1567="１～２日ある",1,IF('３　回答貼付シート'!I1567="３～５日ある",2,IF('３　回答貼付シート'!I1567="ほぼ毎日ある",3,))))</f>
        <v>0</v>
      </c>
      <c r="H1570" s="49">
        <f>IF('３　回答貼付シート'!J1567="ない",0,IF('３　回答貼付シート'!J1567="１～２日ある",1,IF('３　回答貼付シート'!J1567="３～５日ある",2,IF('３　回答貼付シート'!J1567="ほぼ毎日ある",3,))))</f>
        <v>0</v>
      </c>
      <c r="I1570" s="49">
        <f>IF('３　回答貼付シート'!K1567="ない",0,IF('３　回答貼付シート'!K1567="１～２日ある",1,IF('３　回答貼付シート'!K1567="３～５日ある",2,IF('３　回答貼付シート'!K1567="ほぼ毎日ある",3,))))</f>
        <v>0</v>
      </c>
      <c r="J1570" s="49">
        <f>IF('３　回答貼付シート'!L1567="ない",0,IF('３　回答貼付シート'!L1567="１～２日ある",1,IF('３　回答貼付シート'!L1567="３～５日ある",2,IF('３　回答貼付シート'!L1567="ほぼ毎日ある",3,))))</f>
        <v>0</v>
      </c>
      <c r="K1570" s="49">
        <f>IF('３　回答貼付シート'!M1567="ない",0,IF('３　回答貼付シート'!M1567="１～２日ある",1,IF('３　回答貼付シート'!M1567="３～５日ある",2,IF('３　回答貼付シート'!M1567="ほぼ毎日ある",3,))))</f>
        <v>0</v>
      </c>
      <c r="L1570" s="49">
        <f>IF('３　回答貼付シート'!N1567="ない",0,IF('３　回答貼付シート'!N1567="１～２日ある",1,IF('３　回答貼付シート'!N1567="３～５日ある",2,IF('３　回答貼付シート'!N1567="ほぼ毎日ある",3,))))</f>
        <v>0</v>
      </c>
      <c r="M1570" s="49">
        <f>IF('３　回答貼付シート'!O1567="ない",0,IF('３　回答貼付シート'!O1567="１～２日ある",1,IF('３　回答貼付シート'!O1567="３～５日ある",2,IF('３　回答貼付シート'!O1567="ほぼ毎日ある",3,))))</f>
        <v>0</v>
      </c>
      <c r="N1570" s="49">
        <f>IF('３　回答貼付シート'!P1567="ない",0,IF('３　回答貼付シート'!P1567="１～２日ある",1,IF('３　回答貼付シート'!P1567="３～５日ある",2,IF('３　回答貼付シート'!P1567="ほぼ毎日ある",3,))))</f>
        <v>0</v>
      </c>
      <c r="O1570" s="49">
        <f>IF('３　回答貼付シート'!Q1567="ない",0,IF('３　回答貼付シート'!Q1567="１～２日ある",1,IF('３　回答貼付シート'!Q1567="３～５日ある",2,IF('３　回答貼付シート'!Q1567="ほぼ毎日ある",3,))))</f>
        <v>0</v>
      </c>
      <c r="P1570" s="49">
        <f>IF('３　回答貼付シート'!R1567="ない",0,IF('３　回答貼付シート'!R1567="１～２日ある",1,IF('３　回答貼付シート'!R1567="３～５日ある",2,IF('３　回答貼付シート'!R1567="ほぼ毎日ある",3,))))</f>
        <v>0</v>
      </c>
      <c r="Q1570" s="49">
        <f>IF('３　回答貼付シート'!S1567="ない",0,IF('３　回答貼付シート'!S1567="１～２日ある",1,IF('３　回答貼付シート'!S1567="３～５日ある",2,IF('３　回答貼付シート'!S1567="ほぼ毎日ある",3,))))</f>
        <v>0</v>
      </c>
      <c r="R1570" s="49">
        <f>IF('３　回答貼付シート'!T1567="ない",0,IF('３　回答貼付シート'!T1567="１～２日ある",1,IF('３　回答貼付シート'!T1567="３～５日ある",2,IF('３　回答貼付シート'!T1567="ほぼ毎日ある",3,))))</f>
        <v>0</v>
      </c>
      <c r="S1570" s="49">
        <f>IF('３　回答貼付シート'!U1567="ない",0,IF('３　回答貼付シート'!U1567="１～２日ある",1,IF('３　回答貼付シート'!U1567="３～５日ある",2,IF('３　回答貼付シート'!U1567="ほぼ毎日ある",3,))))</f>
        <v>0</v>
      </c>
      <c r="T1570" s="49">
        <f>IF('３　回答貼付シート'!V1567="ない",0,IF('３　回答貼付シート'!V1567="１～２日ある",1,IF('３　回答貼付シート'!V1567="３～５日ある",2,IF('３　回答貼付シート'!V1567="ほぼ毎日ある",3,))))</f>
        <v>0</v>
      </c>
      <c r="U1570" s="49">
        <f>IF('３　回答貼付シート'!W1567="ない",0,IF('３　回答貼付シート'!W1567="１～２日ある",1,IF('３　回答貼付シート'!W1567="３～５日ある",2,IF('３　回答貼付シート'!W1567="ほぼ毎日ある",3,))))</f>
        <v>0</v>
      </c>
      <c r="V1570" s="49">
        <f>IF('３　回答貼付シート'!X1567="ない",0,IF('３　回答貼付シート'!X1567="１～２日ある",1,IF('３　回答貼付シート'!X1567="３～５日ある",2,IF('３　回答貼付シート'!X1567="ほぼ毎日ある",3,))))</f>
        <v>0</v>
      </c>
      <c r="W1570" s="49">
        <f>IF('３　回答貼付シート'!Y1567="ない",0,IF('３　回答貼付シート'!Y1567="１～２日ある",1,IF('３　回答貼付シート'!Y1567="３～５日ある",2,IF('３　回答貼付シート'!Y1567="ほぼ毎日ある",3,))))</f>
        <v>0</v>
      </c>
      <c r="X1570" s="49">
        <f>IF('３　回答貼付シート'!Z1567="ない",0,IF('３　回答貼付シート'!Z1567="１～２日ある",1,IF('３　回答貼付シート'!Z1567="３～５日ある",2,IF('３　回答貼付シート'!Z1567="ほぼ毎日ある",3,))))</f>
        <v>0</v>
      </c>
      <c r="Y1570" s="49">
        <f>IF('３　回答貼付シート'!AA1567="ない",0,IF('３　回答貼付シート'!AA1567="１～２日ある",1,IF('３　回答貼付シート'!AA1567="３～５日ある",2,IF('３　回答貼付シート'!AA1567="ほぼ毎日ある",3,))))</f>
        <v>0</v>
      </c>
      <c r="Z1570" s="49">
        <f>IF('３　回答貼付シート'!AB1567="ない",0,IF('３　回答貼付シート'!AB1567="１～２日ある",1,IF('３　回答貼付シート'!AB1567="３～５日ある",2,IF('３　回答貼付シート'!AB1567="ほぼ毎日ある",3,))))</f>
        <v>0</v>
      </c>
      <c r="AA1570" s="49">
        <f>IF('３　回答貼付シート'!AC1567="ない",0,IF('３　回答貼付シート'!AC1567="１～２日ある",1,IF('３　回答貼付シート'!AC1567="３～５日ある",2,IF('３　回答貼付シート'!AC1567="ほぼ毎日ある",3,))))</f>
        <v>0</v>
      </c>
      <c r="AB1570" s="49">
        <f>IF('３　回答貼付シート'!AD1567="ない",0,IF('３　回答貼付シート'!AD1567="１～２日ある",1,IF('３　回答貼付シート'!AD1567="３～５日ある",2,IF('３　回答貼付シート'!AD1567="ほぼ毎日ある",3,))))</f>
        <v>0</v>
      </c>
      <c r="AC1570" s="49">
        <f>IF('３　回答貼付シート'!AE1567="ない",0,IF('３　回答貼付シート'!AE1567="１～２日ある",1,IF('３　回答貼付シート'!AE1567="３～５日ある",2,IF('３　回答貼付シート'!AE1567="ほぼ毎日ある",3,))))</f>
        <v>0</v>
      </c>
      <c r="AD1570" s="49">
        <f>IF('３　回答貼付シート'!AF1567="ない",0,IF('３　回答貼付シート'!AF1567="１～２日ある",1,IF('３　回答貼付シート'!AF1567="３～５日ある",2,IF('３　回答貼付シート'!AF1567="ほぼ毎日ある",3,))))</f>
        <v>0</v>
      </c>
      <c r="AE1570" s="49">
        <f>IF('３　回答貼付シート'!AG1567="ない",0,IF('３　回答貼付シート'!AG1567="１～２日ある",1,IF('３　回答貼付シート'!AG1567="３～５日ある",2,IF('３　回答貼付シート'!AG1567="ほぼ毎日ある",3,))))</f>
        <v>0</v>
      </c>
      <c r="AF1570" s="49">
        <f>IF('３　回答貼付シート'!AH1567="ない",0,IF('３　回答貼付シート'!AH1567="１～２日ある",1,IF('３　回答貼付シート'!AH1567="３～５日ある",2,IF('３　回答貼付シート'!AH1567="ほぼ毎日ある",3,))))</f>
        <v>0</v>
      </c>
      <c r="AG1570" s="49">
        <f>IF('３　回答貼付シート'!AI1567="ない",0,IF('３　回答貼付シート'!AI1567="１～２日ある",1,IF('３　回答貼付シート'!AI1567="３～５日ある",2,IF('３　回答貼付シート'!AI1567="ほぼ毎日ある",3,))))</f>
        <v>0</v>
      </c>
      <c r="AH1570" s="49">
        <f>IF('３　回答貼付シート'!AJ1567="ない",0,IF('３　回答貼付シート'!AJ1567="１～２日ある",1,IF('３　回答貼付シート'!AJ1567="３～５日ある",2,IF('３　回答貼付シート'!AJ1567="ほぼ毎日ある",3,))))</f>
        <v>0</v>
      </c>
      <c r="AI1570" s="49">
        <f>IF('３　回答貼付シート'!AK1567="ない",0,IF('３　回答貼付シート'!AK1567="１～２日ある",1,IF('３　回答貼付シート'!AK1567="３～５日ある",2,IF('３　回答貼付シート'!AK1567="ほぼ毎日ある",3,))))</f>
        <v>0</v>
      </c>
      <c r="AJ1570" s="49">
        <f>IF('３　回答貼付シート'!AL1567="ない",0,IF('３　回答貼付シート'!AL1567="１～２日ある",1,IF('３　回答貼付シート'!AL1567="３～５日ある",2,IF('３　回答貼付シート'!AL1567="ほぼ毎日ある",3,))))</f>
        <v>0</v>
      </c>
      <c r="AK1570" s="49">
        <f>IF('３　回答貼付シート'!AM1567="ない",0,IF('３　回答貼付シート'!AM1567="１～２日ある",1,IF('３　回答貼付シート'!AM1567="３～５日ある",2,IF('３　回答貼付シート'!AM1567="ほぼ毎日ある",3,))))</f>
        <v>0</v>
      </c>
      <c r="AL1570" s="49">
        <f>'３　回答貼付シート'!$AN1567</f>
        <v>0</v>
      </c>
      <c r="AM1570" s="49" t="str">
        <f t="shared" si="173"/>
        <v/>
      </c>
      <c r="AN1570" s="49" t="str">
        <f t="shared" si="174"/>
        <v/>
      </c>
      <c r="AO1570" s="49" t="str">
        <f t="shared" si="175"/>
        <v/>
      </c>
      <c r="AP1570" s="49" t="str">
        <f t="shared" si="176"/>
        <v/>
      </c>
      <c r="AQ1570" s="49" t="str">
        <f t="shared" si="177"/>
        <v/>
      </c>
      <c r="AR1570" t="str">
        <f t="shared" si="178"/>
        <v>0</v>
      </c>
      <c r="AT1570" s="42"/>
    </row>
    <row r="1571" spans="1:46">
      <c r="A1571" s="49"/>
      <c r="B1571" s="49">
        <f t="shared" si="172"/>
        <v>0</v>
      </c>
      <c r="C1571" s="49">
        <f>IF('３　回答貼付シート'!$F1568&lt;&gt;0,VLOOKUP('３　回答貼付シート'!$F1568,$AR$2048:$AS$2054,2,FALSE),0)</f>
        <v>0</v>
      </c>
      <c r="D1571" s="49">
        <f>IF('３　回答貼付シート'!$G1568&lt;&gt;0,VLOOKUP(('３　回答貼付シート'!$G1568), $AR$2048:$AS$2054,2,FALSE),0)</f>
        <v>0</v>
      </c>
      <c r="E1571" s="49">
        <f>'３　回答貼付シート'!$H1568</f>
        <v>0</v>
      </c>
      <c r="F1571" s="49">
        <f>IF(E1571=0,0,VLOOKUP($B1571,'２　情報入力シート'!$A$2:$E$2049,5))</f>
        <v>0</v>
      </c>
      <c r="G1571" s="49">
        <f>IF('３　回答貼付シート'!I1568="ない",0,IF('３　回答貼付シート'!I1568="１～２日ある",1,IF('３　回答貼付シート'!I1568="３～５日ある",2,IF('３　回答貼付シート'!I1568="ほぼ毎日ある",3,))))</f>
        <v>0</v>
      </c>
      <c r="H1571" s="49">
        <f>IF('３　回答貼付シート'!J1568="ない",0,IF('３　回答貼付シート'!J1568="１～２日ある",1,IF('３　回答貼付シート'!J1568="３～５日ある",2,IF('３　回答貼付シート'!J1568="ほぼ毎日ある",3,))))</f>
        <v>0</v>
      </c>
      <c r="I1571" s="49">
        <f>IF('３　回答貼付シート'!K1568="ない",0,IF('３　回答貼付シート'!K1568="１～２日ある",1,IF('３　回答貼付シート'!K1568="３～５日ある",2,IF('３　回答貼付シート'!K1568="ほぼ毎日ある",3,))))</f>
        <v>0</v>
      </c>
      <c r="J1571" s="49">
        <f>IF('３　回答貼付シート'!L1568="ない",0,IF('３　回答貼付シート'!L1568="１～２日ある",1,IF('３　回答貼付シート'!L1568="３～５日ある",2,IF('３　回答貼付シート'!L1568="ほぼ毎日ある",3,))))</f>
        <v>0</v>
      </c>
      <c r="K1571" s="49">
        <f>IF('３　回答貼付シート'!M1568="ない",0,IF('３　回答貼付シート'!M1568="１～２日ある",1,IF('３　回答貼付シート'!M1568="３～５日ある",2,IF('３　回答貼付シート'!M1568="ほぼ毎日ある",3,))))</f>
        <v>0</v>
      </c>
      <c r="L1571" s="49">
        <f>IF('３　回答貼付シート'!N1568="ない",0,IF('３　回答貼付シート'!N1568="１～２日ある",1,IF('３　回答貼付シート'!N1568="３～５日ある",2,IF('３　回答貼付シート'!N1568="ほぼ毎日ある",3,))))</f>
        <v>0</v>
      </c>
      <c r="M1571" s="49">
        <f>IF('３　回答貼付シート'!O1568="ない",0,IF('３　回答貼付シート'!O1568="１～２日ある",1,IF('３　回答貼付シート'!O1568="３～５日ある",2,IF('３　回答貼付シート'!O1568="ほぼ毎日ある",3,))))</f>
        <v>0</v>
      </c>
      <c r="N1571" s="49">
        <f>IF('３　回答貼付シート'!P1568="ない",0,IF('３　回答貼付シート'!P1568="１～２日ある",1,IF('３　回答貼付シート'!P1568="３～５日ある",2,IF('３　回答貼付シート'!P1568="ほぼ毎日ある",3,))))</f>
        <v>0</v>
      </c>
      <c r="O1571" s="49">
        <f>IF('３　回答貼付シート'!Q1568="ない",0,IF('３　回答貼付シート'!Q1568="１～２日ある",1,IF('３　回答貼付シート'!Q1568="３～５日ある",2,IF('３　回答貼付シート'!Q1568="ほぼ毎日ある",3,))))</f>
        <v>0</v>
      </c>
      <c r="P1571" s="49">
        <f>IF('３　回答貼付シート'!R1568="ない",0,IF('３　回答貼付シート'!R1568="１～２日ある",1,IF('３　回答貼付シート'!R1568="３～５日ある",2,IF('３　回答貼付シート'!R1568="ほぼ毎日ある",3,))))</f>
        <v>0</v>
      </c>
      <c r="Q1571" s="49">
        <f>IF('３　回答貼付シート'!S1568="ない",0,IF('３　回答貼付シート'!S1568="１～２日ある",1,IF('３　回答貼付シート'!S1568="３～５日ある",2,IF('３　回答貼付シート'!S1568="ほぼ毎日ある",3,))))</f>
        <v>0</v>
      </c>
      <c r="R1571" s="49">
        <f>IF('３　回答貼付シート'!T1568="ない",0,IF('３　回答貼付シート'!T1568="１～２日ある",1,IF('３　回答貼付シート'!T1568="３～５日ある",2,IF('３　回答貼付シート'!T1568="ほぼ毎日ある",3,))))</f>
        <v>0</v>
      </c>
      <c r="S1571" s="49">
        <f>IF('３　回答貼付シート'!U1568="ない",0,IF('３　回答貼付シート'!U1568="１～２日ある",1,IF('３　回答貼付シート'!U1568="３～５日ある",2,IF('３　回答貼付シート'!U1568="ほぼ毎日ある",3,))))</f>
        <v>0</v>
      </c>
      <c r="T1571" s="49">
        <f>IF('３　回答貼付シート'!V1568="ない",0,IF('３　回答貼付シート'!V1568="１～２日ある",1,IF('３　回答貼付シート'!V1568="３～５日ある",2,IF('３　回答貼付シート'!V1568="ほぼ毎日ある",3,))))</f>
        <v>0</v>
      </c>
      <c r="U1571" s="49">
        <f>IF('３　回答貼付シート'!W1568="ない",0,IF('３　回答貼付シート'!W1568="１～２日ある",1,IF('３　回答貼付シート'!W1568="３～５日ある",2,IF('３　回答貼付シート'!W1568="ほぼ毎日ある",3,))))</f>
        <v>0</v>
      </c>
      <c r="V1571" s="49">
        <f>IF('３　回答貼付シート'!X1568="ない",0,IF('３　回答貼付シート'!X1568="１～２日ある",1,IF('３　回答貼付シート'!X1568="３～５日ある",2,IF('３　回答貼付シート'!X1568="ほぼ毎日ある",3,))))</f>
        <v>0</v>
      </c>
      <c r="W1571" s="49">
        <f>IF('３　回答貼付シート'!Y1568="ない",0,IF('３　回答貼付シート'!Y1568="１～２日ある",1,IF('３　回答貼付シート'!Y1568="３～５日ある",2,IF('３　回答貼付シート'!Y1568="ほぼ毎日ある",3,))))</f>
        <v>0</v>
      </c>
      <c r="X1571" s="49">
        <f>IF('３　回答貼付シート'!Z1568="ない",0,IF('３　回答貼付シート'!Z1568="１～２日ある",1,IF('３　回答貼付シート'!Z1568="３～５日ある",2,IF('３　回答貼付シート'!Z1568="ほぼ毎日ある",3,))))</f>
        <v>0</v>
      </c>
      <c r="Y1571" s="49">
        <f>IF('３　回答貼付シート'!AA1568="ない",0,IF('３　回答貼付シート'!AA1568="１～２日ある",1,IF('３　回答貼付シート'!AA1568="３～５日ある",2,IF('３　回答貼付シート'!AA1568="ほぼ毎日ある",3,))))</f>
        <v>0</v>
      </c>
      <c r="Z1571" s="49">
        <f>IF('３　回答貼付シート'!AB1568="ない",0,IF('３　回答貼付シート'!AB1568="１～２日ある",1,IF('３　回答貼付シート'!AB1568="３～５日ある",2,IF('３　回答貼付シート'!AB1568="ほぼ毎日ある",3,))))</f>
        <v>0</v>
      </c>
      <c r="AA1571" s="49">
        <f>IF('３　回答貼付シート'!AC1568="ない",0,IF('３　回答貼付シート'!AC1568="１～２日ある",1,IF('３　回答貼付シート'!AC1568="３～５日ある",2,IF('３　回答貼付シート'!AC1568="ほぼ毎日ある",3,))))</f>
        <v>0</v>
      </c>
      <c r="AB1571" s="49">
        <f>IF('３　回答貼付シート'!AD1568="ない",0,IF('３　回答貼付シート'!AD1568="１～２日ある",1,IF('３　回答貼付シート'!AD1568="３～５日ある",2,IF('３　回答貼付シート'!AD1568="ほぼ毎日ある",3,))))</f>
        <v>0</v>
      </c>
      <c r="AC1571" s="49">
        <f>IF('３　回答貼付シート'!AE1568="ない",0,IF('３　回答貼付シート'!AE1568="１～２日ある",1,IF('３　回答貼付シート'!AE1568="３～５日ある",2,IF('３　回答貼付シート'!AE1568="ほぼ毎日ある",3,))))</f>
        <v>0</v>
      </c>
      <c r="AD1571" s="49">
        <f>IF('３　回答貼付シート'!AF1568="ない",0,IF('３　回答貼付シート'!AF1568="１～２日ある",1,IF('３　回答貼付シート'!AF1568="３～５日ある",2,IF('３　回答貼付シート'!AF1568="ほぼ毎日ある",3,))))</f>
        <v>0</v>
      </c>
      <c r="AE1571" s="49">
        <f>IF('３　回答貼付シート'!AG1568="ない",0,IF('３　回答貼付シート'!AG1568="１～２日ある",1,IF('３　回答貼付シート'!AG1568="３～５日ある",2,IF('３　回答貼付シート'!AG1568="ほぼ毎日ある",3,))))</f>
        <v>0</v>
      </c>
      <c r="AF1571" s="49">
        <f>IF('３　回答貼付シート'!AH1568="ない",0,IF('３　回答貼付シート'!AH1568="１～２日ある",1,IF('３　回答貼付シート'!AH1568="３～５日ある",2,IF('３　回答貼付シート'!AH1568="ほぼ毎日ある",3,))))</f>
        <v>0</v>
      </c>
      <c r="AG1571" s="49">
        <f>IF('３　回答貼付シート'!AI1568="ない",0,IF('３　回答貼付シート'!AI1568="１～２日ある",1,IF('３　回答貼付シート'!AI1568="３～５日ある",2,IF('３　回答貼付シート'!AI1568="ほぼ毎日ある",3,))))</f>
        <v>0</v>
      </c>
      <c r="AH1571" s="49">
        <f>IF('３　回答貼付シート'!AJ1568="ない",0,IF('３　回答貼付シート'!AJ1568="１～２日ある",1,IF('３　回答貼付シート'!AJ1568="３～５日ある",2,IF('３　回答貼付シート'!AJ1568="ほぼ毎日ある",3,))))</f>
        <v>0</v>
      </c>
      <c r="AI1571" s="49">
        <f>IF('３　回答貼付シート'!AK1568="ない",0,IF('３　回答貼付シート'!AK1568="１～２日ある",1,IF('３　回答貼付シート'!AK1568="３～５日ある",2,IF('３　回答貼付シート'!AK1568="ほぼ毎日ある",3,))))</f>
        <v>0</v>
      </c>
      <c r="AJ1571" s="49">
        <f>IF('３　回答貼付シート'!AL1568="ない",0,IF('３　回答貼付シート'!AL1568="１～２日ある",1,IF('３　回答貼付シート'!AL1568="３～５日ある",2,IF('３　回答貼付シート'!AL1568="ほぼ毎日ある",3,))))</f>
        <v>0</v>
      </c>
      <c r="AK1571" s="49">
        <f>IF('３　回答貼付シート'!AM1568="ない",0,IF('３　回答貼付シート'!AM1568="１～２日ある",1,IF('３　回答貼付シート'!AM1568="３～５日ある",2,IF('３　回答貼付シート'!AM1568="ほぼ毎日ある",3,))))</f>
        <v>0</v>
      </c>
      <c r="AL1571" s="49">
        <f>'３　回答貼付シート'!$AN1568</f>
        <v>0</v>
      </c>
      <c r="AM1571" s="49" t="str">
        <f t="shared" si="173"/>
        <v/>
      </c>
      <c r="AN1571" s="49" t="str">
        <f t="shared" si="174"/>
        <v/>
      </c>
      <c r="AO1571" s="49" t="str">
        <f t="shared" si="175"/>
        <v/>
      </c>
      <c r="AP1571" s="49" t="str">
        <f t="shared" si="176"/>
        <v/>
      </c>
      <c r="AQ1571" s="49" t="str">
        <f t="shared" si="177"/>
        <v/>
      </c>
      <c r="AR1571" t="str">
        <f t="shared" si="178"/>
        <v>0</v>
      </c>
      <c r="AT1571" s="42"/>
    </row>
    <row r="1572" spans="1:46">
      <c r="A1572" s="49"/>
      <c r="B1572" s="49">
        <f t="shared" si="172"/>
        <v>0</v>
      </c>
      <c r="C1572" s="49">
        <f>IF('３　回答貼付シート'!$F1569&lt;&gt;0,VLOOKUP('３　回答貼付シート'!$F1569,$AR$2048:$AS$2054,2,FALSE),0)</f>
        <v>0</v>
      </c>
      <c r="D1572" s="49">
        <f>IF('３　回答貼付シート'!$G1569&lt;&gt;0,VLOOKUP(('３　回答貼付シート'!$G1569), $AR$2048:$AS$2054,2,FALSE),0)</f>
        <v>0</v>
      </c>
      <c r="E1572" s="49">
        <f>'３　回答貼付シート'!$H1569</f>
        <v>0</v>
      </c>
      <c r="F1572" s="49">
        <f>IF(E1572=0,0,VLOOKUP($B1572,'２　情報入力シート'!$A$2:$E$2049,5))</f>
        <v>0</v>
      </c>
      <c r="G1572" s="49">
        <f>IF('３　回答貼付シート'!I1569="ない",0,IF('３　回答貼付シート'!I1569="１～２日ある",1,IF('３　回答貼付シート'!I1569="３～５日ある",2,IF('３　回答貼付シート'!I1569="ほぼ毎日ある",3,))))</f>
        <v>0</v>
      </c>
      <c r="H1572" s="49">
        <f>IF('３　回答貼付シート'!J1569="ない",0,IF('３　回答貼付シート'!J1569="１～２日ある",1,IF('３　回答貼付シート'!J1569="３～５日ある",2,IF('３　回答貼付シート'!J1569="ほぼ毎日ある",3,))))</f>
        <v>0</v>
      </c>
      <c r="I1572" s="49">
        <f>IF('３　回答貼付シート'!K1569="ない",0,IF('３　回答貼付シート'!K1569="１～２日ある",1,IF('３　回答貼付シート'!K1569="３～５日ある",2,IF('３　回答貼付シート'!K1569="ほぼ毎日ある",3,))))</f>
        <v>0</v>
      </c>
      <c r="J1572" s="49">
        <f>IF('３　回答貼付シート'!L1569="ない",0,IF('３　回答貼付シート'!L1569="１～２日ある",1,IF('３　回答貼付シート'!L1569="３～５日ある",2,IF('３　回答貼付シート'!L1569="ほぼ毎日ある",3,))))</f>
        <v>0</v>
      </c>
      <c r="K1572" s="49">
        <f>IF('３　回答貼付シート'!M1569="ない",0,IF('３　回答貼付シート'!M1569="１～２日ある",1,IF('３　回答貼付シート'!M1569="３～５日ある",2,IF('３　回答貼付シート'!M1569="ほぼ毎日ある",3,))))</f>
        <v>0</v>
      </c>
      <c r="L1572" s="49">
        <f>IF('３　回答貼付シート'!N1569="ない",0,IF('３　回答貼付シート'!N1569="１～２日ある",1,IF('３　回答貼付シート'!N1569="３～５日ある",2,IF('３　回答貼付シート'!N1569="ほぼ毎日ある",3,))))</f>
        <v>0</v>
      </c>
      <c r="M1572" s="49">
        <f>IF('３　回答貼付シート'!O1569="ない",0,IF('３　回答貼付シート'!O1569="１～２日ある",1,IF('３　回答貼付シート'!O1569="３～５日ある",2,IF('３　回答貼付シート'!O1569="ほぼ毎日ある",3,))))</f>
        <v>0</v>
      </c>
      <c r="N1572" s="49">
        <f>IF('３　回答貼付シート'!P1569="ない",0,IF('３　回答貼付シート'!P1569="１～２日ある",1,IF('３　回答貼付シート'!P1569="３～５日ある",2,IF('３　回答貼付シート'!P1569="ほぼ毎日ある",3,))))</f>
        <v>0</v>
      </c>
      <c r="O1572" s="49">
        <f>IF('３　回答貼付シート'!Q1569="ない",0,IF('３　回答貼付シート'!Q1569="１～２日ある",1,IF('３　回答貼付シート'!Q1569="３～５日ある",2,IF('３　回答貼付シート'!Q1569="ほぼ毎日ある",3,))))</f>
        <v>0</v>
      </c>
      <c r="P1572" s="49">
        <f>IF('３　回答貼付シート'!R1569="ない",0,IF('３　回答貼付シート'!R1569="１～２日ある",1,IF('３　回答貼付シート'!R1569="３～５日ある",2,IF('３　回答貼付シート'!R1569="ほぼ毎日ある",3,))))</f>
        <v>0</v>
      </c>
      <c r="Q1572" s="49">
        <f>IF('３　回答貼付シート'!S1569="ない",0,IF('３　回答貼付シート'!S1569="１～２日ある",1,IF('３　回答貼付シート'!S1569="３～５日ある",2,IF('３　回答貼付シート'!S1569="ほぼ毎日ある",3,))))</f>
        <v>0</v>
      </c>
      <c r="R1572" s="49">
        <f>IF('３　回答貼付シート'!T1569="ない",0,IF('３　回答貼付シート'!T1569="１～２日ある",1,IF('３　回答貼付シート'!T1569="３～５日ある",2,IF('３　回答貼付シート'!T1569="ほぼ毎日ある",3,))))</f>
        <v>0</v>
      </c>
      <c r="S1572" s="49">
        <f>IF('３　回答貼付シート'!U1569="ない",0,IF('３　回答貼付シート'!U1569="１～２日ある",1,IF('３　回答貼付シート'!U1569="３～５日ある",2,IF('３　回答貼付シート'!U1569="ほぼ毎日ある",3,))))</f>
        <v>0</v>
      </c>
      <c r="T1572" s="49">
        <f>IF('３　回答貼付シート'!V1569="ない",0,IF('３　回答貼付シート'!V1569="１～２日ある",1,IF('３　回答貼付シート'!V1569="３～５日ある",2,IF('３　回答貼付シート'!V1569="ほぼ毎日ある",3,))))</f>
        <v>0</v>
      </c>
      <c r="U1572" s="49">
        <f>IF('３　回答貼付シート'!W1569="ない",0,IF('３　回答貼付シート'!W1569="１～２日ある",1,IF('３　回答貼付シート'!W1569="３～５日ある",2,IF('３　回答貼付シート'!W1569="ほぼ毎日ある",3,))))</f>
        <v>0</v>
      </c>
      <c r="V1572" s="49">
        <f>IF('３　回答貼付シート'!X1569="ない",0,IF('３　回答貼付シート'!X1569="１～２日ある",1,IF('３　回答貼付シート'!X1569="３～５日ある",2,IF('３　回答貼付シート'!X1569="ほぼ毎日ある",3,))))</f>
        <v>0</v>
      </c>
      <c r="W1572" s="49">
        <f>IF('３　回答貼付シート'!Y1569="ない",0,IF('３　回答貼付シート'!Y1569="１～２日ある",1,IF('３　回答貼付シート'!Y1569="３～５日ある",2,IF('３　回答貼付シート'!Y1569="ほぼ毎日ある",3,))))</f>
        <v>0</v>
      </c>
      <c r="X1572" s="49">
        <f>IF('３　回答貼付シート'!Z1569="ない",0,IF('３　回答貼付シート'!Z1569="１～２日ある",1,IF('３　回答貼付シート'!Z1569="３～５日ある",2,IF('３　回答貼付シート'!Z1569="ほぼ毎日ある",3,))))</f>
        <v>0</v>
      </c>
      <c r="Y1572" s="49">
        <f>IF('３　回答貼付シート'!AA1569="ない",0,IF('３　回答貼付シート'!AA1569="１～２日ある",1,IF('３　回答貼付シート'!AA1569="３～５日ある",2,IF('３　回答貼付シート'!AA1569="ほぼ毎日ある",3,))))</f>
        <v>0</v>
      </c>
      <c r="Z1572" s="49">
        <f>IF('３　回答貼付シート'!AB1569="ない",0,IF('３　回答貼付シート'!AB1569="１～２日ある",1,IF('３　回答貼付シート'!AB1569="３～５日ある",2,IF('３　回答貼付シート'!AB1569="ほぼ毎日ある",3,))))</f>
        <v>0</v>
      </c>
      <c r="AA1572" s="49">
        <f>IF('３　回答貼付シート'!AC1569="ない",0,IF('３　回答貼付シート'!AC1569="１～２日ある",1,IF('３　回答貼付シート'!AC1569="３～５日ある",2,IF('３　回答貼付シート'!AC1569="ほぼ毎日ある",3,))))</f>
        <v>0</v>
      </c>
      <c r="AB1572" s="49">
        <f>IF('３　回答貼付シート'!AD1569="ない",0,IF('３　回答貼付シート'!AD1569="１～２日ある",1,IF('３　回答貼付シート'!AD1569="３～５日ある",2,IF('３　回答貼付シート'!AD1569="ほぼ毎日ある",3,))))</f>
        <v>0</v>
      </c>
      <c r="AC1572" s="49">
        <f>IF('３　回答貼付シート'!AE1569="ない",0,IF('３　回答貼付シート'!AE1569="１～２日ある",1,IF('３　回答貼付シート'!AE1569="３～５日ある",2,IF('３　回答貼付シート'!AE1569="ほぼ毎日ある",3,))))</f>
        <v>0</v>
      </c>
      <c r="AD1572" s="49">
        <f>IF('３　回答貼付シート'!AF1569="ない",0,IF('３　回答貼付シート'!AF1569="１～２日ある",1,IF('３　回答貼付シート'!AF1569="３～５日ある",2,IF('３　回答貼付シート'!AF1569="ほぼ毎日ある",3,))))</f>
        <v>0</v>
      </c>
      <c r="AE1572" s="49">
        <f>IF('３　回答貼付シート'!AG1569="ない",0,IF('３　回答貼付シート'!AG1569="１～２日ある",1,IF('３　回答貼付シート'!AG1569="３～５日ある",2,IF('３　回答貼付シート'!AG1569="ほぼ毎日ある",3,))))</f>
        <v>0</v>
      </c>
      <c r="AF1572" s="49">
        <f>IF('３　回答貼付シート'!AH1569="ない",0,IF('３　回答貼付シート'!AH1569="１～２日ある",1,IF('３　回答貼付シート'!AH1569="３～５日ある",2,IF('３　回答貼付シート'!AH1569="ほぼ毎日ある",3,))))</f>
        <v>0</v>
      </c>
      <c r="AG1572" s="49">
        <f>IF('３　回答貼付シート'!AI1569="ない",0,IF('３　回答貼付シート'!AI1569="１～２日ある",1,IF('３　回答貼付シート'!AI1569="３～５日ある",2,IF('３　回答貼付シート'!AI1569="ほぼ毎日ある",3,))))</f>
        <v>0</v>
      </c>
      <c r="AH1572" s="49">
        <f>IF('３　回答貼付シート'!AJ1569="ない",0,IF('３　回答貼付シート'!AJ1569="１～２日ある",1,IF('３　回答貼付シート'!AJ1569="３～５日ある",2,IF('３　回答貼付シート'!AJ1569="ほぼ毎日ある",3,))))</f>
        <v>0</v>
      </c>
      <c r="AI1572" s="49">
        <f>IF('３　回答貼付シート'!AK1569="ない",0,IF('３　回答貼付シート'!AK1569="１～２日ある",1,IF('３　回答貼付シート'!AK1569="３～５日ある",2,IF('３　回答貼付シート'!AK1569="ほぼ毎日ある",3,))))</f>
        <v>0</v>
      </c>
      <c r="AJ1572" s="49">
        <f>IF('３　回答貼付シート'!AL1569="ない",0,IF('３　回答貼付シート'!AL1569="１～２日ある",1,IF('３　回答貼付シート'!AL1569="３～５日ある",2,IF('３　回答貼付シート'!AL1569="ほぼ毎日ある",3,))))</f>
        <v>0</v>
      </c>
      <c r="AK1572" s="49">
        <f>IF('３　回答貼付シート'!AM1569="ない",0,IF('３　回答貼付シート'!AM1569="１～２日ある",1,IF('３　回答貼付シート'!AM1569="３～５日ある",2,IF('３　回答貼付シート'!AM1569="ほぼ毎日ある",3,))))</f>
        <v>0</v>
      </c>
      <c r="AL1572" s="49">
        <f>'３　回答貼付シート'!$AN1569</f>
        <v>0</v>
      </c>
      <c r="AM1572" s="49" t="str">
        <f t="shared" si="173"/>
        <v/>
      </c>
      <c r="AN1572" s="49" t="str">
        <f t="shared" si="174"/>
        <v/>
      </c>
      <c r="AO1572" s="49" t="str">
        <f t="shared" si="175"/>
        <v/>
      </c>
      <c r="AP1572" s="49" t="str">
        <f t="shared" si="176"/>
        <v/>
      </c>
      <c r="AQ1572" s="49" t="str">
        <f t="shared" si="177"/>
        <v/>
      </c>
      <c r="AR1572" t="str">
        <f t="shared" si="178"/>
        <v>0</v>
      </c>
      <c r="AT1572" s="42"/>
    </row>
    <row r="1573" spans="1:46">
      <c r="A1573" s="49"/>
      <c r="B1573" s="49">
        <f t="shared" si="172"/>
        <v>0</v>
      </c>
      <c r="C1573" s="49">
        <f>IF('３　回答貼付シート'!$F1570&lt;&gt;0,VLOOKUP('３　回答貼付シート'!$F1570,$AR$2048:$AS$2054,2,FALSE),0)</f>
        <v>0</v>
      </c>
      <c r="D1573" s="49">
        <f>IF('３　回答貼付シート'!$G1570&lt;&gt;0,VLOOKUP(('３　回答貼付シート'!$G1570), $AR$2048:$AS$2054,2,FALSE),0)</f>
        <v>0</v>
      </c>
      <c r="E1573" s="49">
        <f>'３　回答貼付シート'!$H1570</f>
        <v>0</v>
      </c>
      <c r="F1573" s="49">
        <f>IF(E1573=0,0,VLOOKUP($B1573,'２　情報入力シート'!$A$2:$E$2049,5))</f>
        <v>0</v>
      </c>
      <c r="G1573" s="49">
        <f>IF('３　回答貼付シート'!I1570="ない",0,IF('３　回答貼付シート'!I1570="１～２日ある",1,IF('３　回答貼付シート'!I1570="３～５日ある",2,IF('３　回答貼付シート'!I1570="ほぼ毎日ある",3,))))</f>
        <v>0</v>
      </c>
      <c r="H1573" s="49">
        <f>IF('３　回答貼付シート'!J1570="ない",0,IF('３　回答貼付シート'!J1570="１～２日ある",1,IF('３　回答貼付シート'!J1570="３～５日ある",2,IF('３　回答貼付シート'!J1570="ほぼ毎日ある",3,))))</f>
        <v>0</v>
      </c>
      <c r="I1573" s="49">
        <f>IF('３　回答貼付シート'!K1570="ない",0,IF('３　回答貼付シート'!K1570="１～２日ある",1,IF('３　回答貼付シート'!K1570="３～５日ある",2,IF('３　回答貼付シート'!K1570="ほぼ毎日ある",3,))))</f>
        <v>0</v>
      </c>
      <c r="J1573" s="49">
        <f>IF('３　回答貼付シート'!L1570="ない",0,IF('３　回答貼付シート'!L1570="１～２日ある",1,IF('３　回答貼付シート'!L1570="３～５日ある",2,IF('３　回答貼付シート'!L1570="ほぼ毎日ある",3,))))</f>
        <v>0</v>
      </c>
      <c r="K1573" s="49">
        <f>IF('３　回答貼付シート'!M1570="ない",0,IF('３　回答貼付シート'!M1570="１～２日ある",1,IF('３　回答貼付シート'!M1570="３～５日ある",2,IF('３　回答貼付シート'!M1570="ほぼ毎日ある",3,))))</f>
        <v>0</v>
      </c>
      <c r="L1573" s="49">
        <f>IF('３　回答貼付シート'!N1570="ない",0,IF('３　回答貼付シート'!N1570="１～２日ある",1,IF('３　回答貼付シート'!N1570="３～５日ある",2,IF('３　回答貼付シート'!N1570="ほぼ毎日ある",3,))))</f>
        <v>0</v>
      </c>
      <c r="M1573" s="49">
        <f>IF('３　回答貼付シート'!O1570="ない",0,IF('３　回答貼付シート'!O1570="１～２日ある",1,IF('３　回答貼付シート'!O1570="３～５日ある",2,IF('３　回答貼付シート'!O1570="ほぼ毎日ある",3,))))</f>
        <v>0</v>
      </c>
      <c r="N1573" s="49">
        <f>IF('３　回答貼付シート'!P1570="ない",0,IF('３　回答貼付シート'!P1570="１～２日ある",1,IF('３　回答貼付シート'!P1570="３～５日ある",2,IF('３　回答貼付シート'!P1570="ほぼ毎日ある",3,))))</f>
        <v>0</v>
      </c>
      <c r="O1573" s="49">
        <f>IF('３　回答貼付シート'!Q1570="ない",0,IF('３　回答貼付シート'!Q1570="１～２日ある",1,IF('３　回答貼付シート'!Q1570="３～５日ある",2,IF('３　回答貼付シート'!Q1570="ほぼ毎日ある",3,))))</f>
        <v>0</v>
      </c>
      <c r="P1573" s="49">
        <f>IF('３　回答貼付シート'!R1570="ない",0,IF('３　回答貼付シート'!R1570="１～２日ある",1,IF('３　回答貼付シート'!R1570="３～５日ある",2,IF('３　回答貼付シート'!R1570="ほぼ毎日ある",3,))))</f>
        <v>0</v>
      </c>
      <c r="Q1573" s="49">
        <f>IF('３　回答貼付シート'!S1570="ない",0,IF('３　回答貼付シート'!S1570="１～２日ある",1,IF('３　回答貼付シート'!S1570="３～５日ある",2,IF('３　回答貼付シート'!S1570="ほぼ毎日ある",3,))))</f>
        <v>0</v>
      </c>
      <c r="R1573" s="49">
        <f>IF('３　回答貼付シート'!T1570="ない",0,IF('３　回答貼付シート'!T1570="１～２日ある",1,IF('３　回答貼付シート'!T1570="３～５日ある",2,IF('３　回答貼付シート'!T1570="ほぼ毎日ある",3,))))</f>
        <v>0</v>
      </c>
      <c r="S1573" s="49">
        <f>IF('３　回答貼付シート'!U1570="ない",0,IF('３　回答貼付シート'!U1570="１～２日ある",1,IF('３　回答貼付シート'!U1570="３～５日ある",2,IF('３　回答貼付シート'!U1570="ほぼ毎日ある",3,))))</f>
        <v>0</v>
      </c>
      <c r="T1573" s="49">
        <f>IF('３　回答貼付シート'!V1570="ない",0,IF('３　回答貼付シート'!V1570="１～２日ある",1,IF('３　回答貼付シート'!V1570="３～５日ある",2,IF('３　回答貼付シート'!V1570="ほぼ毎日ある",3,))))</f>
        <v>0</v>
      </c>
      <c r="U1573" s="49">
        <f>IF('３　回答貼付シート'!W1570="ない",0,IF('３　回答貼付シート'!W1570="１～２日ある",1,IF('３　回答貼付シート'!W1570="３～５日ある",2,IF('３　回答貼付シート'!W1570="ほぼ毎日ある",3,))))</f>
        <v>0</v>
      </c>
      <c r="V1573" s="49">
        <f>IF('３　回答貼付シート'!X1570="ない",0,IF('３　回答貼付シート'!X1570="１～２日ある",1,IF('３　回答貼付シート'!X1570="３～５日ある",2,IF('３　回答貼付シート'!X1570="ほぼ毎日ある",3,))))</f>
        <v>0</v>
      </c>
      <c r="W1573" s="49">
        <f>IF('３　回答貼付シート'!Y1570="ない",0,IF('３　回答貼付シート'!Y1570="１～２日ある",1,IF('３　回答貼付シート'!Y1570="３～５日ある",2,IF('３　回答貼付シート'!Y1570="ほぼ毎日ある",3,))))</f>
        <v>0</v>
      </c>
      <c r="X1573" s="49">
        <f>IF('３　回答貼付シート'!Z1570="ない",0,IF('３　回答貼付シート'!Z1570="１～２日ある",1,IF('３　回答貼付シート'!Z1570="３～５日ある",2,IF('３　回答貼付シート'!Z1570="ほぼ毎日ある",3,))))</f>
        <v>0</v>
      </c>
      <c r="Y1573" s="49">
        <f>IF('３　回答貼付シート'!AA1570="ない",0,IF('３　回答貼付シート'!AA1570="１～２日ある",1,IF('３　回答貼付シート'!AA1570="３～５日ある",2,IF('３　回答貼付シート'!AA1570="ほぼ毎日ある",3,))))</f>
        <v>0</v>
      </c>
      <c r="Z1573" s="49">
        <f>IF('３　回答貼付シート'!AB1570="ない",0,IF('３　回答貼付シート'!AB1570="１～２日ある",1,IF('３　回答貼付シート'!AB1570="３～５日ある",2,IF('３　回答貼付シート'!AB1570="ほぼ毎日ある",3,))))</f>
        <v>0</v>
      </c>
      <c r="AA1573" s="49">
        <f>IF('３　回答貼付シート'!AC1570="ない",0,IF('３　回答貼付シート'!AC1570="１～２日ある",1,IF('３　回答貼付シート'!AC1570="３～５日ある",2,IF('３　回答貼付シート'!AC1570="ほぼ毎日ある",3,))))</f>
        <v>0</v>
      </c>
      <c r="AB1573" s="49">
        <f>IF('３　回答貼付シート'!AD1570="ない",0,IF('３　回答貼付シート'!AD1570="１～２日ある",1,IF('３　回答貼付シート'!AD1570="３～５日ある",2,IF('３　回答貼付シート'!AD1570="ほぼ毎日ある",3,))))</f>
        <v>0</v>
      </c>
      <c r="AC1573" s="49">
        <f>IF('３　回答貼付シート'!AE1570="ない",0,IF('３　回答貼付シート'!AE1570="１～２日ある",1,IF('３　回答貼付シート'!AE1570="３～５日ある",2,IF('３　回答貼付シート'!AE1570="ほぼ毎日ある",3,))))</f>
        <v>0</v>
      </c>
      <c r="AD1573" s="49">
        <f>IF('３　回答貼付シート'!AF1570="ない",0,IF('３　回答貼付シート'!AF1570="１～２日ある",1,IF('３　回答貼付シート'!AF1570="３～５日ある",2,IF('３　回答貼付シート'!AF1570="ほぼ毎日ある",3,))))</f>
        <v>0</v>
      </c>
      <c r="AE1573" s="49">
        <f>IF('３　回答貼付シート'!AG1570="ない",0,IF('３　回答貼付シート'!AG1570="１～２日ある",1,IF('３　回答貼付シート'!AG1570="３～５日ある",2,IF('３　回答貼付シート'!AG1570="ほぼ毎日ある",3,))))</f>
        <v>0</v>
      </c>
      <c r="AF1573" s="49">
        <f>IF('３　回答貼付シート'!AH1570="ない",0,IF('３　回答貼付シート'!AH1570="１～２日ある",1,IF('３　回答貼付シート'!AH1570="３～５日ある",2,IF('３　回答貼付シート'!AH1570="ほぼ毎日ある",3,))))</f>
        <v>0</v>
      </c>
      <c r="AG1573" s="49">
        <f>IF('３　回答貼付シート'!AI1570="ない",0,IF('３　回答貼付シート'!AI1570="１～２日ある",1,IF('３　回答貼付シート'!AI1570="３～５日ある",2,IF('３　回答貼付シート'!AI1570="ほぼ毎日ある",3,))))</f>
        <v>0</v>
      </c>
      <c r="AH1573" s="49">
        <f>IF('３　回答貼付シート'!AJ1570="ない",0,IF('３　回答貼付シート'!AJ1570="１～２日ある",1,IF('３　回答貼付シート'!AJ1570="３～５日ある",2,IF('３　回答貼付シート'!AJ1570="ほぼ毎日ある",3,))))</f>
        <v>0</v>
      </c>
      <c r="AI1573" s="49">
        <f>IF('３　回答貼付シート'!AK1570="ない",0,IF('３　回答貼付シート'!AK1570="１～２日ある",1,IF('３　回答貼付シート'!AK1570="３～５日ある",2,IF('３　回答貼付シート'!AK1570="ほぼ毎日ある",3,))))</f>
        <v>0</v>
      </c>
      <c r="AJ1573" s="49">
        <f>IF('３　回答貼付シート'!AL1570="ない",0,IF('３　回答貼付シート'!AL1570="１～２日ある",1,IF('３　回答貼付シート'!AL1570="３～５日ある",2,IF('３　回答貼付シート'!AL1570="ほぼ毎日ある",3,))))</f>
        <v>0</v>
      </c>
      <c r="AK1573" s="49">
        <f>IF('３　回答貼付シート'!AM1570="ない",0,IF('３　回答貼付シート'!AM1570="１～２日ある",1,IF('３　回答貼付シート'!AM1570="３～５日ある",2,IF('３　回答貼付シート'!AM1570="ほぼ毎日ある",3,))))</f>
        <v>0</v>
      </c>
      <c r="AL1573" s="49">
        <f>'３　回答貼付シート'!$AN1570</f>
        <v>0</v>
      </c>
      <c r="AM1573" s="49" t="str">
        <f t="shared" si="173"/>
        <v/>
      </c>
      <c r="AN1573" s="49" t="str">
        <f t="shared" si="174"/>
        <v/>
      </c>
      <c r="AO1573" s="49" t="str">
        <f t="shared" si="175"/>
        <v/>
      </c>
      <c r="AP1573" s="49" t="str">
        <f t="shared" si="176"/>
        <v/>
      </c>
      <c r="AQ1573" s="49" t="str">
        <f t="shared" si="177"/>
        <v/>
      </c>
      <c r="AR1573" t="str">
        <f t="shared" si="178"/>
        <v>0</v>
      </c>
      <c r="AT1573" s="42"/>
    </row>
    <row r="1574" spans="1:46">
      <c r="A1574" s="49"/>
      <c r="B1574" s="49">
        <f t="shared" si="172"/>
        <v>0</v>
      </c>
      <c r="C1574" s="49">
        <f>IF('３　回答貼付シート'!$F1571&lt;&gt;0,VLOOKUP('３　回答貼付シート'!$F1571,$AR$2048:$AS$2054,2,FALSE),0)</f>
        <v>0</v>
      </c>
      <c r="D1574" s="49">
        <f>IF('３　回答貼付シート'!$G1571&lt;&gt;0,VLOOKUP(('３　回答貼付シート'!$G1571), $AR$2048:$AS$2054,2,FALSE),0)</f>
        <v>0</v>
      </c>
      <c r="E1574" s="49">
        <f>'３　回答貼付シート'!$H1571</f>
        <v>0</v>
      </c>
      <c r="F1574" s="49">
        <f>IF(E1574=0,0,VLOOKUP($B1574,'２　情報入力シート'!$A$2:$E$2049,5))</f>
        <v>0</v>
      </c>
      <c r="G1574" s="49">
        <f>IF('３　回答貼付シート'!I1571="ない",0,IF('３　回答貼付シート'!I1571="１～２日ある",1,IF('３　回答貼付シート'!I1571="３～５日ある",2,IF('３　回答貼付シート'!I1571="ほぼ毎日ある",3,))))</f>
        <v>0</v>
      </c>
      <c r="H1574" s="49">
        <f>IF('３　回答貼付シート'!J1571="ない",0,IF('３　回答貼付シート'!J1571="１～２日ある",1,IF('３　回答貼付シート'!J1571="３～５日ある",2,IF('３　回答貼付シート'!J1571="ほぼ毎日ある",3,))))</f>
        <v>0</v>
      </c>
      <c r="I1574" s="49">
        <f>IF('３　回答貼付シート'!K1571="ない",0,IF('３　回答貼付シート'!K1571="１～２日ある",1,IF('３　回答貼付シート'!K1571="３～５日ある",2,IF('３　回答貼付シート'!K1571="ほぼ毎日ある",3,))))</f>
        <v>0</v>
      </c>
      <c r="J1574" s="49">
        <f>IF('３　回答貼付シート'!L1571="ない",0,IF('３　回答貼付シート'!L1571="１～２日ある",1,IF('３　回答貼付シート'!L1571="３～５日ある",2,IF('３　回答貼付シート'!L1571="ほぼ毎日ある",3,))))</f>
        <v>0</v>
      </c>
      <c r="K1574" s="49">
        <f>IF('３　回答貼付シート'!M1571="ない",0,IF('３　回答貼付シート'!M1571="１～２日ある",1,IF('３　回答貼付シート'!M1571="３～５日ある",2,IF('３　回答貼付シート'!M1571="ほぼ毎日ある",3,))))</f>
        <v>0</v>
      </c>
      <c r="L1574" s="49">
        <f>IF('３　回答貼付シート'!N1571="ない",0,IF('３　回答貼付シート'!N1571="１～２日ある",1,IF('３　回答貼付シート'!N1571="３～５日ある",2,IF('３　回答貼付シート'!N1571="ほぼ毎日ある",3,))))</f>
        <v>0</v>
      </c>
      <c r="M1574" s="49">
        <f>IF('３　回答貼付シート'!O1571="ない",0,IF('３　回答貼付シート'!O1571="１～２日ある",1,IF('３　回答貼付シート'!O1571="３～５日ある",2,IF('３　回答貼付シート'!O1571="ほぼ毎日ある",3,))))</f>
        <v>0</v>
      </c>
      <c r="N1574" s="49">
        <f>IF('３　回答貼付シート'!P1571="ない",0,IF('３　回答貼付シート'!P1571="１～２日ある",1,IF('３　回答貼付シート'!P1571="３～５日ある",2,IF('３　回答貼付シート'!P1571="ほぼ毎日ある",3,))))</f>
        <v>0</v>
      </c>
      <c r="O1574" s="49">
        <f>IF('３　回答貼付シート'!Q1571="ない",0,IF('３　回答貼付シート'!Q1571="１～２日ある",1,IF('３　回答貼付シート'!Q1571="３～５日ある",2,IF('３　回答貼付シート'!Q1571="ほぼ毎日ある",3,))))</f>
        <v>0</v>
      </c>
      <c r="P1574" s="49">
        <f>IF('３　回答貼付シート'!R1571="ない",0,IF('３　回答貼付シート'!R1571="１～２日ある",1,IF('３　回答貼付シート'!R1571="３～５日ある",2,IF('３　回答貼付シート'!R1571="ほぼ毎日ある",3,))))</f>
        <v>0</v>
      </c>
      <c r="Q1574" s="49">
        <f>IF('３　回答貼付シート'!S1571="ない",0,IF('３　回答貼付シート'!S1571="１～２日ある",1,IF('３　回答貼付シート'!S1571="３～５日ある",2,IF('３　回答貼付シート'!S1571="ほぼ毎日ある",3,))))</f>
        <v>0</v>
      </c>
      <c r="R1574" s="49">
        <f>IF('３　回答貼付シート'!T1571="ない",0,IF('３　回答貼付シート'!T1571="１～２日ある",1,IF('３　回答貼付シート'!T1571="３～５日ある",2,IF('３　回答貼付シート'!T1571="ほぼ毎日ある",3,))))</f>
        <v>0</v>
      </c>
      <c r="S1574" s="49">
        <f>IF('３　回答貼付シート'!U1571="ない",0,IF('３　回答貼付シート'!U1571="１～２日ある",1,IF('３　回答貼付シート'!U1571="３～５日ある",2,IF('３　回答貼付シート'!U1571="ほぼ毎日ある",3,))))</f>
        <v>0</v>
      </c>
      <c r="T1574" s="49">
        <f>IF('３　回答貼付シート'!V1571="ない",0,IF('３　回答貼付シート'!V1571="１～２日ある",1,IF('３　回答貼付シート'!V1571="３～５日ある",2,IF('３　回答貼付シート'!V1571="ほぼ毎日ある",3,))))</f>
        <v>0</v>
      </c>
      <c r="U1574" s="49">
        <f>IF('３　回答貼付シート'!W1571="ない",0,IF('３　回答貼付シート'!W1571="１～２日ある",1,IF('３　回答貼付シート'!W1571="３～５日ある",2,IF('３　回答貼付シート'!W1571="ほぼ毎日ある",3,))))</f>
        <v>0</v>
      </c>
      <c r="V1574" s="49">
        <f>IF('３　回答貼付シート'!X1571="ない",0,IF('３　回答貼付シート'!X1571="１～２日ある",1,IF('３　回答貼付シート'!X1571="３～５日ある",2,IF('３　回答貼付シート'!X1571="ほぼ毎日ある",3,))))</f>
        <v>0</v>
      </c>
      <c r="W1574" s="49">
        <f>IF('３　回答貼付シート'!Y1571="ない",0,IF('３　回答貼付シート'!Y1571="１～２日ある",1,IF('３　回答貼付シート'!Y1571="３～５日ある",2,IF('３　回答貼付シート'!Y1571="ほぼ毎日ある",3,))))</f>
        <v>0</v>
      </c>
      <c r="X1574" s="49">
        <f>IF('３　回答貼付シート'!Z1571="ない",0,IF('３　回答貼付シート'!Z1571="１～２日ある",1,IF('３　回答貼付シート'!Z1571="３～５日ある",2,IF('３　回答貼付シート'!Z1571="ほぼ毎日ある",3,))))</f>
        <v>0</v>
      </c>
      <c r="Y1574" s="49">
        <f>IF('３　回答貼付シート'!AA1571="ない",0,IF('３　回答貼付シート'!AA1571="１～２日ある",1,IF('３　回答貼付シート'!AA1571="３～５日ある",2,IF('３　回答貼付シート'!AA1571="ほぼ毎日ある",3,))))</f>
        <v>0</v>
      </c>
      <c r="Z1574" s="49">
        <f>IF('３　回答貼付シート'!AB1571="ない",0,IF('３　回答貼付シート'!AB1571="１～２日ある",1,IF('３　回答貼付シート'!AB1571="３～５日ある",2,IF('３　回答貼付シート'!AB1571="ほぼ毎日ある",3,))))</f>
        <v>0</v>
      </c>
      <c r="AA1574" s="49">
        <f>IF('３　回答貼付シート'!AC1571="ない",0,IF('３　回答貼付シート'!AC1571="１～２日ある",1,IF('３　回答貼付シート'!AC1571="３～５日ある",2,IF('３　回答貼付シート'!AC1571="ほぼ毎日ある",3,))))</f>
        <v>0</v>
      </c>
      <c r="AB1574" s="49">
        <f>IF('３　回答貼付シート'!AD1571="ない",0,IF('３　回答貼付シート'!AD1571="１～２日ある",1,IF('３　回答貼付シート'!AD1571="３～５日ある",2,IF('３　回答貼付シート'!AD1571="ほぼ毎日ある",3,))))</f>
        <v>0</v>
      </c>
      <c r="AC1574" s="49">
        <f>IF('３　回答貼付シート'!AE1571="ない",0,IF('３　回答貼付シート'!AE1571="１～２日ある",1,IF('３　回答貼付シート'!AE1571="３～５日ある",2,IF('３　回答貼付シート'!AE1571="ほぼ毎日ある",3,))))</f>
        <v>0</v>
      </c>
      <c r="AD1574" s="49">
        <f>IF('３　回答貼付シート'!AF1571="ない",0,IF('３　回答貼付シート'!AF1571="１～２日ある",1,IF('３　回答貼付シート'!AF1571="３～５日ある",2,IF('３　回答貼付シート'!AF1571="ほぼ毎日ある",3,))))</f>
        <v>0</v>
      </c>
      <c r="AE1574" s="49">
        <f>IF('３　回答貼付シート'!AG1571="ない",0,IF('３　回答貼付シート'!AG1571="１～２日ある",1,IF('３　回答貼付シート'!AG1571="３～５日ある",2,IF('３　回答貼付シート'!AG1571="ほぼ毎日ある",3,))))</f>
        <v>0</v>
      </c>
      <c r="AF1574" s="49">
        <f>IF('３　回答貼付シート'!AH1571="ない",0,IF('３　回答貼付シート'!AH1571="１～２日ある",1,IF('３　回答貼付シート'!AH1571="３～５日ある",2,IF('３　回答貼付シート'!AH1571="ほぼ毎日ある",3,))))</f>
        <v>0</v>
      </c>
      <c r="AG1574" s="49">
        <f>IF('３　回答貼付シート'!AI1571="ない",0,IF('３　回答貼付シート'!AI1571="１～２日ある",1,IF('３　回答貼付シート'!AI1571="３～５日ある",2,IF('３　回答貼付シート'!AI1571="ほぼ毎日ある",3,))))</f>
        <v>0</v>
      </c>
      <c r="AH1574" s="49">
        <f>IF('３　回答貼付シート'!AJ1571="ない",0,IF('３　回答貼付シート'!AJ1571="１～２日ある",1,IF('３　回答貼付シート'!AJ1571="３～５日ある",2,IF('３　回答貼付シート'!AJ1571="ほぼ毎日ある",3,))))</f>
        <v>0</v>
      </c>
      <c r="AI1574" s="49">
        <f>IF('３　回答貼付シート'!AK1571="ない",0,IF('３　回答貼付シート'!AK1571="１～２日ある",1,IF('３　回答貼付シート'!AK1571="３～５日ある",2,IF('３　回答貼付シート'!AK1571="ほぼ毎日ある",3,))))</f>
        <v>0</v>
      </c>
      <c r="AJ1574" s="49">
        <f>IF('３　回答貼付シート'!AL1571="ない",0,IF('３　回答貼付シート'!AL1571="１～２日ある",1,IF('３　回答貼付シート'!AL1571="３～５日ある",2,IF('３　回答貼付シート'!AL1571="ほぼ毎日ある",3,))))</f>
        <v>0</v>
      </c>
      <c r="AK1574" s="49">
        <f>IF('３　回答貼付シート'!AM1571="ない",0,IF('３　回答貼付シート'!AM1571="１～２日ある",1,IF('３　回答貼付シート'!AM1571="３～５日ある",2,IF('３　回答貼付シート'!AM1571="ほぼ毎日ある",3,))))</f>
        <v>0</v>
      </c>
      <c r="AL1574" s="49">
        <f>'３　回答貼付シート'!$AN1571</f>
        <v>0</v>
      </c>
      <c r="AM1574" s="49" t="str">
        <f t="shared" si="173"/>
        <v/>
      </c>
      <c r="AN1574" s="49" t="str">
        <f t="shared" si="174"/>
        <v/>
      </c>
      <c r="AO1574" s="49" t="str">
        <f t="shared" si="175"/>
        <v/>
      </c>
      <c r="AP1574" s="49" t="str">
        <f t="shared" si="176"/>
        <v/>
      </c>
      <c r="AQ1574" s="49" t="str">
        <f t="shared" si="177"/>
        <v/>
      </c>
      <c r="AR1574" t="str">
        <f t="shared" si="178"/>
        <v>0</v>
      </c>
      <c r="AT1574" s="42"/>
    </row>
    <row r="1575" spans="1:46">
      <c r="A1575" s="49"/>
      <c r="B1575" s="49">
        <f t="shared" si="172"/>
        <v>0</v>
      </c>
      <c r="C1575" s="49">
        <f>IF('３　回答貼付シート'!$F1572&lt;&gt;0,VLOOKUP('３　回答貼付シート'!$F1572,$AR$2048:$AS$2054,2,FALSE),0)</f>
        <v>0</v>
      </c>
      <c r="D1575" s="49">
        <f>IF('３　回答貼付シート'!$G1572&lt;&gt;0,VLOOKUP(('３　回答貼付シート'!$G1572), $AR$2048:$AS$2054,2,FALSE),0)</f>
        <v>0</v>
      </c>
      <c r="E1575" s="49">
        <f>'３　回答貼付シート'!$H1572</f>
        <v>0</v>
      </c>
      <c r="F1575" s="49">
        <f>IF(E1575=0,0,VLOOKUP($B1575,'２　情報入力シート'!$A$2:$E$2049,5))</f>
        <v>0</v>
      </c>
      <c r="G1575" s="49">
        <f>IF('３　回答貼付シート'!I1572="ない",0,IF('３　回答貼付シート'!I1572="１～２日ある",1,IF('３　回答貼付シート'!I1572="３～５日ある",2,IF('３　回答貼付シート'!I1572="ほぼ毎日ある",3,))))</f>
        <v>0</v>
      </c>
      <c r="H1575" s="49">
        <f>IF('３　回答貼付シート'!J1572="ない",0,IF('３　回答貼付シート'!J1572="１～２日ある",1,IF('３　回答貼付シート'!J1572="３～５日ある",2,IF('３　回答貼付シート'!J1572="ほぼ毎日ある",3,))))</f>
        <v>0</v>
      </c>
      <c r="I1575" s="49">
        <f>IF('３　回答貼付シート'!K1572="ない",0,IF('３　回答貼付シート'!K1572="１～２日ある",1,IF('３　回答貼付シート'!K1572="３～５日ある",2,IF('３　回答貼付シート'!K1572="ほぼ毎日ある",3,))))</f>
        <v>0</v>
      </c>
      <c r="J1575" s="49">
        <f>IF('３　回答貼付シート'!L1572="ない",0,IF('３　回答貼付シート'!L1572="１～２日ある",1,IF('３　回答貼付シート'!L1572="３～５日ある",2,IF('３　回答貼付シート'!L1572="ほぼ毎日ある",3,))))</f>
        <v>0</v>
      </c>
      <c r="K1575" s="49">
        <f>IF('３　回答貼付シート'!M1572="ない",0,IF('３　回答貼付シート'!M1572="１～２日ある",1,IF('３　回答貼付シート'!M1572="３～５日ある",2,IF('３　回答貼付シート'!M1572="ほぼ毎日ある",3,))))</f>
        <v>0</v>
      </c>
      <c r="L1575" s="49">
        <f>IF('３　回答貼付シート'!N1572="ない",0,IF('３　回答貼付シート'!N1572="１～２日ある",1,IF('３　回答貼付シート'!N1572="３～５日ある",2,IF('３　回答貼付シート'!N1572="ほぼ毎日ある",3,))))</f>
        <v>0</v>
      </c>
      <c r="M1575" s="49">
        <f>IF('３　回答貼付シート'!O1572="ない",0,IF('３　回答貼付シート'!O1572="１～２日ある",1,IF('３　回答貼付シート'!O1572="３～５日ある",2,IF('３　回答貼付シート'!O1572="ほぼ毎日ある",3,))))</f>
        <v>0</v>
      </c>
      <c r="N1575" s="49">
        <f>IF('３　回答貼付シート'!P1572="ない",0,IF('３　回答貼付シート'!P1572="１～２日ある",1,IF('３　回答貼付シート'!P1572="３～５日ある",2,IF('３　回答貼付シート'!P1572="ほぼ毎日ある",3,))))</f>
        <v>0</v>
      </c>
      <c r="O1575" s="49">
        <f>IF('３　回答貼付シート'!Q1572="ない",0,IF('３　回答貼付シート'!Q1572="１～２日ある",1,IF('３　回答貼付シート'!Q1572="３～５日ある",2,IF('３　回答貼付シート'!Q1572="ほぼ毎日ある",3,))))</f>
        <v>0</v>
      </c>
      <c r="P1575" s="49">
        <f>IF('３　回答貼付シート'!R1572="ない",0,IF('３　回答貼付シート'!R1572="１～２日ある",1,IF('３　回答貼付シート'!R1572="３～５日ある",2,IF('３　回答貼付シート'!R1572="ほぼ毎日ある",3,))))</f>
        <v>0</v>
      </c>
      <c r="Q1575" s="49">
        <f>IF('３　回答貼付シート'!S1572="ない",0,IF('３　回答貼付シート'!S1572="１～２日ある",1,IF('３　回答貼付シート'!S1572="３～５日ある",2,IF('３　回答貼付シート'!S1572="ほぼ毎日ある",3,))))</f>
        <v>0</v>
      </c>
      <c r="R1575" s="49">
        <f>IF('３　回答貼付シート'!T1572="ない",0,IF('３　回答貼付シート'!T1572="１～２日ある",1,IF('３　回答貼付シート'!T1572="３～５日ある",2,IF('３　回答貼付シート'!T1572="ほぼ毎日ある",3,))))</f>
        <v>0</v>
      </c>
      <c r="S1575" s="49">
        <f>IF('３　回答貼付シート'!U1572="ない",0,IF('３　回答貼付シート'!U1572="１～２日ある",1,IF('３　回答貼付シート'!U1572="３～５日ある",2,IF('３　回答貼付シート'!U1572="ほぼ毎日ある",3,))))</f>
        <v>0</v>
      </c>
      <c r="T1575" s="49">
        <f>IF('３　回答貼付シート'!V1572="ない",0,IF('３　回答貼付シート'!V1572="１～２日ある",1,IF('３　回答貼付シート'!V1572="３～５日ある",2,IF('３　回答貼付シート'!V1572="ほぼ毎日ある",3,))))</f>
        <v>0</v>
      </c>
      <c r="U1575" s="49">
        <f>IF('３　回答貼付シート'!W1572="ない",0,IF('３　回答貼付シート'!W1572="１～２日ある",1,IF('３　回答貼付シート'!W1572="３～５日ある",2,IF('３　回答貼付シート'!W1572="ほぼ毎日ある",3,))))</f>
        <v>0</v>
      </c>
      <c r="V1575" s="49">
        <f>IF('３　回答貼付シート'!X1572="ない",0,IF('３　回答貼付シート'!X1572="１～２日ある",1,IF('３　回答貼付シート'!X1572="３～５日ある",2,IF('３　回答貼付シート'!X1572="ほぼ毎日ある",3,))))</f>
        <v>0</v>
      </c>
      <c r="W1575" s="49">
        <f>IF('３　回答貼付シート'!Y1572="ない",0,IF('３　回答貼付シート'!Y1572="１～２日ある",1,IF('３　回答貼付シート'!Y1572="３～５日ある",2,IF('３　回答貼付シート'!Y1572="ほぼ毎日ある",3,))))</f>
        <v>0</v>
      </c>
      <c r="X1575" s="49">
        <f>IF('３　回答貼付シート'!Z1572="ない",0,IF('３　回答貼付シート'!Z1572="１～２日ある",1,IF('３　回答貼付シート'!Z1572="３～５日ある",2,IF('３　回答貼付シート'!Z1572="ほぼ毎日ある",3,))))</f>
        <v>0</v>
      </c>
      <c r="Y1575" s="49">
        <f>IF('３　回答貼付シート'!AA1572="ない",0,IF('３　回答貼付シート'!AA1572="１～２日ある",1,IF('３　回答貼付シート'!AA1572="３～５日ある",2,IF('３　回答貼付シート'!AA1572="ほぼ毎日ある",3,))))</f>
        <v>0</v>
      </c>
      <c r="Z1575" s="49">
        <f>IF('３　回答貼付シート'!AB1572="ない",0,IF('３　回答貼付シート'!AB1572="１～２日ある",1,IF('３　回答貼付シート'!AB1572="３～５日ある",2,IF('３　回答貼付シート'!AB1572="ほぼ毎日ある",3,))))</f>
        <v>0</v>
      </c>
      <c r="AA1575" s="49">
        <f>IF('３　回答貼付シート'!AC1572="ない",0,IF('３　回答貼付シート'!AC1572="１～２日ある",1,IF('３　回答貼付シート'!AC1572="３～５日ある",2,IF('３　回答貼付シート'!AC1572="ほぼ毎日ある",3,))))</f>
        <v>0</v>
      </c>
      <c r="AB1575" s="49">
        <f>IF('３　回答貼付シート'!AD1572="ない",0,IF('３　回答貼付シート'!AD1572="１～２日ある",1,IF('３　回答貼付シート'!AD1572="３～５日ある",2,IF('３　回答貼付シート'!AD1572="ほぼ毎日ある",3,))))</f>
        <v>0</v>
      </c>
      <c r="AC1575" s="49">
        <f>IF('３　回答貼付シート'!AE1572="ない",0,IF('３　回答貼付シート'!AE1572="１～２日ある",1,IF('３　回答貼付シート'!AE1572="３～５日ある",2,IF('３　回答貼付シート'!AE1572="ほぼ毎日ある",3,))))</f>
        <v>0</v>
      </c>
      <c r="AD1575" s="49">
        <f>IF('３　回答貼付シート'!AF1572="ない",0,IF('３　回答貼付シート'!AF1572="１～２日ある",1,IF('３　回答貼付シート'!AF1572="３～５日ある",2,IF('３　回答貼付シート'!AF1572="ほぼ毎日ある",3,))))</f>
        <v>0</v>
      </c>
      <c r="AE1575" s="49">
        <f>IF('３　回答貼付シート'!AG1572="ない",0,IF('３　回答貼付シート'!AG1572="１～２日ある",1,IF('３　回答貼付シート'!AG1572="３～５日ある",2,IF('３　回答貼付シート'!AG1572="ほぼ毎日ある",3,))))</f>
        <v>0</v>
      </c>
      <c r="AF1575" s="49">
        <f>IF('３　回答貼付シート'!AH1572="ない",0,IF('３　回答貼付シート'!AH1572="１～２日ある",1,IF('３　回答貼付シート'!AH1572="３～５日ある",2,IF('３　回答貼付シート'!AH1572="ほぼ毎日ある",3,))))</f>
        <v>0</v>
      </c>
      <c r="AG1575" s="49">
        <f>IF('３　回答貼付シート'!AI1572="ない",0,IF('３　回答貼付シート'!AI1572="１～２日ある",1,IF('３　回答貼付シート'!AI1572="３～５日ある",2,IF('３　回答貼付シート'!AI1572="ほぼ毎日ある",3,))))</f>
        <v>0</v>
      </c>
      <c r="AH1575" s="49">
        <f>IF('３　回答貼付シート'!AJ1572="ない",0,IF('３　回答貼付シート'!AJ1572="１～２日ある",1,IF('３　回答貼付シート'!AJ1572="３～５日ある",2,IF('３　回答貼付シート'!AJ1572="ほぼ毎日ある",3,))))</f>
        <v>0</v>
      </c>
      <c r="AI1575" s="49">
        <f>IF('３　回答貼付シート'!AK1572="ない",0,IF('３　回答貼付シート'!AK1572="１～２日ある",1,IF('３　回答貼付シート'!AK1572="３～５日ある",2,IF('３　回答貼付シート'!AK1572="ほぼ毎日ある",3,))))</f>
        <v>0</v>
      </c>
      <c r="AJ1575" s="49">
        <f>IF('３　回答貼付シート'!AL1572="ない",0,IF('３　回答貼付シート'!AL1572="１～２日ある",1,IF('３　回答貼付シート'!AL1572="３～５日ある",2,IF('３　回答貼付シート'!AL1572="ほぼ毎日ある",3,))))</f>
        <v>0</v>
      </c>
      <c r="AK1575" s="49">
        <f>IF('３　回答貼付シート'!AM1572="ない",0,IF('３　回答貼付シート'!AM1572="１～２日ある",1,IF('３　回答貼付シート'!AM1572="３～５日ある",2,IF('３　回答貼付シート'!AM1572="ほぼ毎日ある",3,))))</f>
        <v>0</v>
      </c>
      <c r="AL1575" s="49">
        <f>'３　回答貼付シート'!$AN1572</f>
        <v>0</v>
      </c>
      <c r="AM1575" s="49" t="str">
        <f t="shared" si="173"/>
        <v/>
      </c>
      <c r="AN1575" s="49" t="str">
        <f t="shared" si="174"/>
        <v/>
      </c>
      <c r="AO1575" s="49" t="str">
        <f t="shared" si="175"/>
        <v/>
      </c>
      <c r="AP1575" s="49" t="str">
        <f t="shared" si="176"/>
        <v/>
      </c>
      <c r="AQ1575" s="49" t="str">
        <f t="shared" si="177"/>
        <v/>
      </c>
      <c r="AR1575" t="str">
        <f t="shared" si="178"/>
        <v>0</v>
      </c>
      <c r="AT1575" s="42"/>
    </row>
    <row r="1576" spans="1:46">
      <c r="A1576" s="49"/>
      <c r="B1576" s="49">
        <f t="shared" si="172"/>
        <v>0</v>
      </c>
      <c r="C1576" s="49">
        <f>IF('３　回答貼付シート'!$F1573&lt;&gt;0,VLOOKUP('３　回答貼付シート'!$F1573,$AR$2048:$AS$2054,2,FALSE),0)</f>
        <v>0</v>
      </c>
      <c r="D1576" s="49">
        <f>IF('３　回答貼付シート'!$G1573&lt;&gt;0,VLOOKUP(('３　回答貼付シート'!$G1573), $AR$2048:$AS$2054,2,FALSE),0)</f>
        <v>0</v>
      </c>
      <c r="E1576" s="49">
        <f>'３　回答貼付シート'!$H1573</f>
        <v>0</v>
      </c>
      <c r="F1576" s="49">
        <f>IF(E1576=0,0,VLOOKUP($B1576,'２　情報入力シート'!$A$2:$E$2049,5))</f>
        <v>0</v>
      </c>
      <c r="G1576" s="49">
        <f>IF('３　回答貼付シート'!I1573="ない",0,IF('３　回答貼付シート'!I1573="１～２日ある",1,IF('３　回答貼付シート'!I1573="３～５日ある",2,IF('３　回答貼付シート'!I1573="ほぼ毎日ある",3,))))</f>
        <v>0</v>
      </c>
      <c r="H1576" s="49">
        <f>IF('３　回答貼付シート'!J1573="ない",0,IF('３　回答貼付シート'!J1573="１～２日ある",1,IF('３　回答貼付シート'!J1573="３～５日ある",2,IF('３　回答貼付シート'!J1573="ほぼ毎日ある",3,))))</f>
        <v>0</v>
      </c>
      <c r="I1576" s="49">
        <f>IF('３　回答貼付シート'!K1573="ない",0,IF('３　回答貼付シート'!K1573="１～２日ある",1,IF('３　回答貼付シート'!K1573="３～５日ある",2,IF('３　回答貼付シート'!K1573="ほぼ毎日ある",3,))))</f>
        <v>0</v>
      </c>
      <c r="J1576" s="49">
        <f>IF('３　回答貼付シート'!L1573="ない",0,IF('３　回答貼付シート'!L1573="１～２日ある",1,IF('３　回答貼付シート'!L1573="３～５日ある",2,IF('３　回答貼付シート'!L1573="ほぼ毎日ある",3,))))</f>
        <v>0</v>
      </c>
      <c r="K1576" s="49">
        <f>IF('３　回答貼付シート'!M1573="ない",0,IF('３　回答貼付シート'!M1573="１～２日ある",1,IF('３　回答貼付シート'!M1573="３～５日ある",2,IF('３　回答貼付シート'!M1573="ほぼ毎日ある",3,))))</f>
        <v>0</v>
      </c>
      <c r="L1576" s="49">
        <f>IF('３　回答貼付シート'!N1573="ない",0,IF('３　回答貼付シート'!N1573="１～２日ある",1,IF('３　回答貼付シート'!N1573="３～５日ある",2,IF('３　回答貼付シート'!N1573="ほぼ毎日ある",3,))))</f>
        <v>0</v>
      </c>
      <c r="M1576" s="49">
        <f>IF('３　回答貼付シート'!O1573="ない",0,IF('３　回答貼付シート'!O1573="１～２日ある",1,IF('３　回答貼付シート'!O1573="３～５日ある",2,IF('３　回答貼付シート'!O1573="ほぼ毎日ある",3,))))</f>
        <v>0</v>
      </c>
      <c r="N1576" s="49">
        <f>IF('３　回答貼付シート'!P1573="ない",0,IF('３　回答貼付シート'!P1573="１～２日ある",1,IF('３　回答貼付シート'!P1573="３～５日ある",2,IF('３　回答貼付シート'!P1573="ほぼ毎日ある",3,))))</f>
        <v>0</v>
      </c>
      <c r="O1576" s="49">
        <f>IF('３　回答貼付シート'!Q1573="ない",0,IF('３　回答貼付シート'!Q1573="１～２日ある",1,IF('３　回答貼付シート'!Q1573="３～５日ある",2,IF('３　回答貼付シート'!Q1573="ほぼ毎日ある",3,))))</f>
        <v>0</v>
      </c>
      <c r="P1576" s="49">
        <f>IF('３　回答貼付シート'!R1573="ない",0,IF('３　回答貼付シート'!R1573="１～２日ある",1,IF('３　回答貼付シート'!R1573="３～５日ある",2,IF('３　回答貼付シート'!R1573="ほぼ毎日ある",3,))))</f>
        <v>0</v>
      </c>
      <c r="Q1576" s="49">
        <f>IF('３　回答貼付シート'!S1573="ない",0,IF('３　回答貼付シート'!S1573="１～２日ある",1,IF('３　回答貼付シート'!S1573="３～５日ある",2,IF('３　回答貼付シート'!S1573="ほぼ毎日ある",3,))))</f>
        <v>0</v>
      </c>
      <c r="R1576" s="49">
        <f>IF('３　回答貼付シート'!T1573="ない",0,IF('３　回答貼付シート'!T1573="１～２日ある",1,IF('３　回答貼付シート'!T1573="３～５日ある",2,IF('３　回答貼付シート'!T1573="ほぼ毎日ある",3,))))</f>
        <v>0</v>
      </c>
      <c r="S1576" s="49">
        <f>IF('３　回答貼付シート'!U1573="ない",0,IF('３　回答貼付シート'!U1573="１～２日ある",1,IF('３　回答貼付シート'!U1573="３～５日ある",2,IF('３　回答貼付シート'!U1573="ほぼ毎日ある",3,))))</f>
        <v>0</v>
      </c>
      <c r="T1576" s="49">
        <f>IF('３　回答貼付シート'!V1573="ない",0,IF('３　回答貼付シート'!V1573="１～２日ある",1,IF('３　回答貼付シート'!V1573="３～５日ある",2,IF('３　回答貼付シート'!V1573="ほぼ毎日ある",3,))))</f>
        <v>0</v>
      </c>
      <c r="U1576" s="49">
        <f>IF('３　回答貼付シート'!W1573="ない",0,IF('３　回答貼付シート'!W1573="１～２日ある",1,IF('３　回答貼付シート'!W1573="３～５日ある",2,IF('３　回答貼付シート'!W1573="ほぼ毎日ある",3,))))</f>
        <v>0</v>
      </c>
      <c r="V1576" s="49">
        <f>IF('３　回答貼付シート'!X1573="ない",0,IF('３　回答貼付シート'!X1573="１～２日ある",1,IF('３　回答貼付シート'!X1573="３～５日ある",2,IF('３　回答貼付シート'!X1573="ほぼ毎日ある",3,))))</f>
        <v>0</v>
      </c>
      <c r="W1576" s="49">
        <f>IF('３　回答貼付シート'!Y1573="ない",0,IF('３　回答貼付シート'!Y1573="１～２日ある",1,IF('３　回答貼付シート'!Y1573="３～５日ある",2,IF('３　回答貼付シート'!Y1573="ほぼ毎日ある",3,))))</f>
        <v>0</v>
      </c>
      <c r="X1576" s="49">
        <f>IF('３　回答貼付シート'!Z1573="ない",0,IF('３　回答貼付シート'!Z1573="１～２日ある",1,IF('３　回答貼付シート'!Z1573="３～５日ある",2,IF('３　回答貼付シート'!Z1573="ほぼ毎日ある",3,))))</f>
        <v>0</v>
      </c>
      <c r="Y1576" s="49">
        <f>IF('３　回答貼付シート'!AA1573="ない",0,IF('３　回答貼付シート'!AA1573="１～２日ある",1,IF('３　回答貼付シート'!AA1573="３～５日ある",2,IF('３　回答貼付シート'!AA1573="ほぼ毎日ある",3,))))</f>
        <v>0</v>
      </c>
      <c r="Z1576" s="49">
        <f>IF('３　回答貼付シート'!AB1573="ない",0,IF('３　回答貼付シート'!AB1573="１～２日ある",1,IF('３　回答貼付シート'!AB1573="３～５日ある",2,IF('３　回答貼付シート'!AB1573="ほぼ毎日ある",3,))))</f>
        <v>0</v>
      </c>
      <c r="AA1576" s="49">
        <f>IF('３　回答貼付シート'!AC1573="ない",0,IF('３　回答貼付シート'!AC1573="１～２日ある",1,IF('３　回答貼付シート'!AC1573="３～５日ある",2,IF('３　回答貼付シート'!AC1573="ほぼ毎日ある",3,))))</f>
        <v>0</v>
      </c>
      <c r="AB1576" s="49">
        <f>IF('３　回答貼付シート'!AD1573="ない",0,IF('３　回答貼付シート'!AD1573="１～２日ある",1,IF('３　回答貼付シート'!AD1573="３～５日ある",2,IF('３　回答貼付シート'!AD1573="ほぼ毎日ある",3,))))</f>
        <v>0</v>
      </c>
      <c r="AC1576" s="49">
        <f>IF('３　回答貼付シート'!AE1573="ない",0,IF('３　回答貼付シート'!AE1573="１～２日ある",1,IF('３　回答貼付シート'!AE1573="３～５日ある",2,IF('３　回答貼付シート'!AE1573="ほぼ毎日ある",3,))))</f>
        <v>0</v>
      </c>
      <c r="AD1576" s="49">
        <f>IF('３　回答貼付シート'!AF1573="ない",0,IF('３　回答貼付シート'!AF1573="１～２日ある",1,IF('３　回答貼付シート'!AF1573="３～５日ある",2,IF('３　回答貼付シート'!AF1573="ほぼ毎日ある",3,))))</f>
        <v>0</v>
      </c>
      <c r="AE1576" s="49">
        <f>IF('３　回答貼付シート'!AG1573="ない",0,IF('３　回答貼付シート'!AG1573="１～２日ある",1,IF('３　回答貼付シート'!AG1573="３～５日ある",2,IF('３　回答貼付シート'!AG1573="ほぼ毎日ある",3,))))</f>
        <v>0</v>
      </c>
      <c r="AF1576" s="49">
        <f>IF('３　回答貼付シート'!AH1573="ない",0,IF('３　回答貼付シート'!AH1573="１～２日ある",1,IF('３　回答貼付シート'!AH1573="３～５日ある",2,IF('３　回答貼付シート'!AH1573="ほぼ毎日ある",3,))))</f>
        <v>0</v>
      </c>
      <c r="AG1576" s="49">
        <f>IF('３　回答貼付シート'!AI1573="ない",0,IF('３　回答貼付シート'!AI1573="１～２日ある",1,IF('３　回答貼付シート'!AI1573="３～５日ある",2,IF('３　回答貼付シート'!AI1573="ほぼ毎日ある",3,))))</f>
        <v>0</v>
      </c>
      <c r="AH1576" s="49">
        <f>IF('３　回答貼付シート'!AJ1573="ない",0,IF('３　回答貼付シート'!AJ1573="１～２日ある",1,IF('３　回答貼付シート'!AJ1573="３～５日ある",2,IF('３　回答貼付シート'!AJ1573="ほぼ毎日ある",3,))))</f>
        <v>0</v>
      </c>
      <c r="AI1576" s="49">
        <f>IF('３　回答貼付シート'!AK1573="ない",0,IF('３　回答貼付シート'!AK1573="１～２日ある",1,IF('３　回答貼付シート'!AK1573="３～５日ある",2,IF('３　回答貼付シート'!AK1573="ほぼ毎日ある",3,))))</f>
        <v>0</v>
      </c>
      <c r="AJ1576" s="49">
        <f>IF('３　回答貼付シート'!AL1573="ない",0,IF('３　回答貼付シート'!AL1573="１～２日ある",1,IF('３　回答貼付シート'!AL1573="３～５日ある",2,IF('３　回答貼付シート'!AL1573="ほぼ毎日ある",3,))))</f>
        <v>0</v>
      </c>
      <c r="AK1576" s="49">
        <f>IF('３　回答貼付シート'!AM1573="ない",0,IF('３　回答貼付シート'!AM1573="１～２日ある",1,IF('３　回答貼付シート'!AM1573="３～５日ある",2,IF('３　回答貼付シート'!AM1573="ほぼ毎日ある",3,))))</f>
        <v>0</v>
      </c>
      <c r="AL1576" s="49">
        <f>'３　回答貼付シート'!$AN1573</f>
        <v>0</v>
      </c>
      <c r="AM1576" s="49" t="str">
        <f t="shared" si="173"/>
        <v/>
      </c>
      <c r="AN1576" s="49" t="str">
        <f t="shared" si="174"/>
        <v/>
      </c>
      <c r="AO1576" s="49" t="str">
        <f t="shared" si="175"/>
        <v/>
      </c>
      <c r="AP1576" s="49" t="str">
        <f t="shared" si="176"/>
        <v/>
      </c>
      <c r="AQ1576" s="49" t="str">
        <f t="shared" si="177"/>
        <v/>
      </c>
      <c r="AR1576" t="str">
        <f t="shared" si="178"/>
        <v>0</v>
      </c>
      <c r="AT1576" s="42"/>
    </row>
    <row r="1577" spans="1:46">
      <c r="A1577" s="49"/>
      <c r="B1577" s="49">
        <f t="shared" si="172"/>
        <v>0</v>
      </c>
      <c r="C1577" s="49">
        <f>IF('３　回答貼付シート'!$F1574&lt;&gt;0,VLOOKUP('３　回答貼付シート'!$F1574,$AR$2048:$AS$2054,2,FALSE),0)</f>
        <v>0</v>
      </c>
      <c r="D1577" s="49">
        <f>IF('３　回答貼付シート'!$G1574&lt;&gt;0,VLOOKUP(('３　回答貼付シート'!$G1574), $AR$2048:$AS$2054,2,FALSE),0)</f>
        <v>0</v>
      </c>
      <c r="E1577" s="49">
        <f>'３　回答貼付シート'!$H1574</f>
        <v>0</v>
      </c>
      <c r="F1577" s="49">
        <f>IF(E1577=0,0,VLOOKUP($B1577,'２　情報入力シート'!$A$2:$E$2049,5))</f>
        <v>0</v>
      </c>
      <c r="G1577" s="49">
        <f>IF('３　回答貼付シート'!I1574="ない",0,IF('３　回答貼付シート'!I1574="１～２日ある",1,IF('３　回答貼付シート'!I1574="３～５日ある",2,IF('３　回答貼付シート'!I1574="ほぼ毎日ある",3,))))</f>
        <v>0</v>
      </c>
      <c r="H1577" s="49">
        <f>IF('３　回答貼付シート'!J1574="ない",0,IF('３　回答貼付シート'!J1574="１～２日ある",1,IF('３　回答貼付シート'!J1574="３～５日ある",2,IF('３　回答貼付シート'!J1574="ほぼ毎日ある",3,))))</f>
        <v>0</v>
      </c>
      <c r="I1577" s="49">
        <f>IF('３　回答貼付シート'!K1574="ない",0,IF('３　回答貼付シート'!K1574="１～２日ある",1,IF('３　回答貼付シート'!K1574="３～５日ある",2,IF('３　回答貼付シート'!K1574="ほぼ毎日ある",3,))))</f>
        <v>0</v>
      </c>
      <c r="J1577" s="49">
        <f>IF('３　回答貼付シート'!L1574="ない",0,IF('３　回答貼付シート'!L1574="１～２日ある",1,IF('３　回答貼付シート'!L1574="３～５日ある",2,IF('３　回答貼付シート'!L1574="ほぼ毎日ある",3,))))</f>
        <v>0</v>
      </c>
      <c r="K1577" s="49">
        <f>IF('３　回答貼付シート'!M1574="ない",0,IF('３　回答貼付シート'!M1574="１～２日ある",1,IF('３　回答貼付シート'!M1574="３～５日ある",2,IF('３　回答貼付シート'!M1574="ほぼ毎日ある",3,))))</f>
        <v>0</v>
      </c>
      <c r="L1577" s="49">
        <f>IF('３　回答貼付シート'!N1574="ない",0,IF('３　回答貼付シート'!N1574="１～２日ある",1,IF('３　回答貼付シート'!N1574="３～５日ある",2,IF('３　回答貼付シート'!N1574="ほぼ毎日ある",3,))))</f>
        <v>0</v>
      </c>
      <c r="M1577" s="49">
        <f>IF('３　回答貼付シート'!O1574="ない",0,IF('３　回答貼付シート'!O1574="１～２日ある",1,IF('３　回答貼付シート'!O1574="３～５日ある",2,IF('３　回答貼付シート'!O1574="ほぼ毎日ある",3,))))</f>
        <v>0</v>
      </c>
      <c r="N1577" s="49">
        <f>IF('３　回答貼付シート'!P1574="ない",0,IF('３　回答貼付シート'!P1574="１～２日ある",1,IF('３　回答貼付シート'!P1574="３～５日ある",2,IF('３　回答貼付シート'!P1574="ほぼ毎日ある",3,))))</f>
        <v>0</v>
      </c>
      <c r="O1577" s="49">
        <f>IF('３　回答貼付シート'!Q1574="ない",0,IF('３　回答貼付シート'!Q1574="１～２日ある",1,IF('３　回答貼付シート'!Q1574="３～５日ある",2,IF('３　回答貼付シート'!Q1574="ほぼ毎日ある",3,))))</f>
        <v>0</v>
      </c>
      <c r="P1577" s="49">
        <f>IF('３　回答貼付シート'!R1574="ない",0,IF('３　回答貼付シート'!R1574="１～２日ある",1,IF('３　回答貼付シート'!R1574="３～５日ある",2,IF('３　回答貼付シート'!R1574="ほぼ毎日ある",3,))))</f>
        <v>0</v>
      </c>
      <c r="Q1577" s="49">
        <f>IF('３　回答貼付シート'!S1574="ない",0,IF('３　回答貼付シート'!S1574="１～２日ある",1,IF('３　回答貼付シート'!S1574="３～５日ある",2,IF('３　回答貼付シート'!S1574="ほぼ毎日ある",3,))))</f>
        <v>0</v>
      </c>
      <c r="R1577" s="49">
        <f>IF('３　回答貼付シート'!T1574="ない",0,IF('３　回答貼付シート'!T1574="１～２日ある",1,IF('３　回答貼付シート'!T1574="３～５日ある",2,IF('３　回答貼付シート'!T1574="ほぼ毎日ある",3,))))</f>
        <v>0</v>
      </c>
      <c r="S1577" s="49">
        <f>IF('３　回答貼付シート'!U1574="ない",0,IF('３　回答貼付シート'!U1574="１～２日ある",1,IF('３　回答貼付シート'!U1574="３～５日ある",2,IF('３　回答貼付シート'!U1574="ほぼ毎日ある",3,))))</f>
        <v>0</v>
      </c>
      <c r="T1577" s="49">
        <f>IF('３　回答貼付シート'!V1574="ない",0,IF('３　回答貼付シート'!V1574="１～２日ある",1,IF('３　回答貼付シート'!V1574="３～５日ある",2,IF('３　回答貼付シート'!V1574="ほぼ毎日ある",3,))))</f>
        <v>0</v>
      </c>
      <c r="U1577" s="49">
        <f>IF('３　回答貼付シート'!W1574="ない",0,IF('３　回答貼付シート'!W1574="１～２日ある",1,IF('３　回答貼付シート'!W1574="３～５日ある",2,IF('３　回答貼付シート'!W1574="ほぼ毎日ある",3,))))</f>
        <v>0</v>
      </c>
      <c r="V1577" s="49">
        <f>IF('３　回答貼付シート'!X1574="ない",0,IF('３　回答貼付シート'!X1574="１～２日ある",1,IF('３　回答貼付シート'!X1574="３～５日ある",2,IF('３　回答貼付シート'!X1574="ほぼ毎日ある",3,))))</f>
        <v>0</v>
      </c>
      <c r="W1577" s="49">
        <f>IF('３　回答貼付シート'!Y1574="ない",0,IF('３　回答貼付シート'!Y1574="１～２日ある",1,IF('３　回答貼付シート'!Y1574="３～５日ある",2,IF('３　回答貼付シート'!Y1574="ほぼ毎日ある",3,))))</f>
        <v>0</v>
      </c>
      <c r="X1577" s="49">
        <f>IF('３　回答貼付シート'!Z1574="ない",0,IF('３　回答貼付シート'!Z1574="１～２日ある",1,IF('３　回答貼付シート'!Z1574="３～５日ある",2,IF('３　回答貼付シート'!Z1574="ほぼ毎日ある",3,))))</f>
        <v>0</v>
      </c>
      <c r="Y1577" s="49">
        <f>IF('３　回答貼付シート'!AA1574="ない",0,IF('３　回答貼付シート'!AA1574="１～２日ある",1,IF('３　回答貼付シート'!AA1574="３～５日ある",2,IF('３　回答貼付シート'!AA1574="ほぼ毎日ある",3,))))</f>
        <v>0</v>
      </c>
      <c r="Z1577" s="49">
        <f>IF('３　回答貼付シート'!AB1574="ない",0,IF('３　回答貼付シート'!AB1574="１～２日ある",1,IF('３　回答貼付シート'!AB1574="３～５日ある",2,IF('３　回答貼付シート'!AB1574="ほぼ毎日ある",3,))))</f>
        <v>0</v>
      </c>
      <c r="AA1577" s="49">
        <f>IF('３　回答貼付シート'!AC1574="ない",0,IF('３　回答貼付シート'!AC1574="１～２日ある",1,IF('３　回答貼付シート'!AC1574="３～５日ある",2,IF('３　回答貼付シート'!AC1574="ほぼ毎日ある",3,))))</f>
        <v>0</v>
      </c>
      <c r="AB1577" s="49">
        <f>IF('３　回答貼付シート'!AD1574="ない",0,IF('３　回答貼付シート'!AD1574="１～２日ある",1,IF('３　回答貼付シート'!AD1574="３～５日ある",2,IF('３　回答貼付シート'!AD1574="ほぼ毎日ある",3,))))</f>
        <v>0</v>
      </c>
      <c r="AC1577" s="49">
        <f>IF('３　回答貼付シート'!AE1574="ない",0,IF('３　回答貼付シート'!AE1574="１～２日ある",1,IF('３　回答貼付シート'!AE1574="３～５日ある",2,IF('３　回答貼付シート'!AE1574="ほぼ毎日ある",3,))))</f>
        <v>0</v>
      </c>
      <c r="AD1577" s="49">
        <f>IF('３　回答貼付シート'!AF1574="ない",0,IF('３　回答貼付シート'!AF1574="１～２日ある",1,IF('３　回答貼付シート'!AF1574="３～５日ある",2,IF('３　回答貼付シート'!AF1574="ほぼ毎日ある",3,))))</f>
        <v>0</v>
      </c>
      <c r="AE1577" s="49">
        <f>IF('３　回答貼付シート'!AG1574="ない",0,IF('３　回答貼付シート'!AG1574="１～２日ある",1,IF('３　回答貼付シート'!AG1574="３～５日ある",2,IF('３　回答貼付シート'!AG1574="ほぼ毎日ある",3,))))</f>
        <v>0</v>
      </c>
      <c r="AF1577" s="49">
        <f>IF('３　回答貼付シート'!AH1574="ない",0,IF('３　回答貼付シート'!AH1574="１～２日ある",1,IF('３　回答貼付シート'!AH1574="３～５日ある",2,IF('３　回答貼付シート'!AH1574="ほぼ毎日ある",3,))))</f>
        <v>0</v>
      </c>
      <c r="AG1577" s="49">
        <f>IF('３　回答貼付シート'!AI1574="ない",0,IF('３　回答貼付シート'!AI1574="１～２日ある",1,IF('３　回答貼付シート'!AI1574="３～５日ある",2,IF('３　回答貼付シート'!AI1574="ほぼ毎日ある",3,))))</f>
        <v>0</v>
      </c>
      <c r="AH1577" s="49">
        <f>IF('３　回答貼付シート'!AJ1574="ない",0,IF('３　回答貼付シート'!AJ1574="１～２日ある",1,IF('３　回答貼付シート'!AJ1574="３～５日ある",2,IF('３　回答貼付シート'!AJ1574="ほぼ毎日ある",3,))))</f>
        <v>0</v>
      </c>
      <c r="AI1577" s="49">
        <f>IF('３　回答貼付シート'!AK1574="ない",0,IF('３　回答貼付シート'!AK1574="１～２日ある",1,IF('３　回答貼付シート'!AK1574="３～５日ある",2,IF('３　回答貼付シート'!AK1574="ほぼ毎日ある",3,))))</f>
        <v>0</v>
      </c>
      <c r="AJ1577" s="49">
        <f>IF('３　回答貼付シート'!AL1574="ない",0,IF('３　回答貼付シート'!AL1574="１～２日ある",1,IF('３　回答貼付シート'!AL1574="３～５日ある",2,IF('３　回答貼付シート'!AL1574="ほぼ毎日ある",3,))))</f>
        <v>0</v>
      </c>
      <c r="AK1577" s="49">
        <f>IF('３　回答貼付シート'!AM1574="ない",0,IF('３　回答貼付シート'!AM1574="１～２日ある",1,IF('３　回答貼付シート'!AM1574="３～５日ある",2,IF('３　回答貼付シート'!AM1574="ほぼ毎日ある",3,))))</f>
        <v>0</v>
      </c>
      <c r="AL1577" s="49">
        <f>'３　回答貼付シート'!$AN1574</f>
        <v>0</v>
      </c>
      <c r="AM1577" s="49" t="str">
        <f t="shared" si="173"/>
        <v/>
      </c>
      <c r="AN1577" s="49" t="str">
        <f t="shared" si="174"/>
        <v/>
      </c>
      <c r="AO1577" s="49" t="str">
        <f t="shared" si="175"/>
        <v/>
      </c>
      <c r="AP1577" s="49" t="str">
        <f t="shared" si="176"/>
        <v/>
      </c>
      <c r="AQ1577" s="49" t="str">
        <f t="shared" si="177"/>
        <v/>
      </c>
      <c r="AR1577" t="str">
        <f t="shared" si="178"/>
        <v>0</v>
      </c>
      <c r="AT1577" s="42"/>
    </row>
    <row r="1578" spans="1:46">
      <c r="A1578" s="49"/>
      <c r="B1578" s="49">
        <f t="shared" si="172"/>
        <v>0</v>
      </c>
      <c r="C1578" s="49">
        <f>IF('３　回答貼付シート'!$F1575&lt;&gt;0,VLOOKUP('３　回答貼付シート'!$F1575,$AR$2048:$AS$2054,2,FALSE),0)</f>
        <v>0</v>
      </c>
      <c r="D1578" s="49">
        <f>IF('３　回答貼付シート'!$G1575&lt;&gt;0,VLOOKUP(('３　回答貼付シート'!$G1575), $AR$2048:$AS$2054,2,FALSE),0)</f>
        <v>0</v>
      </c>
      <c r="E1578" s="49">
        <f>'３　回答貼付シート'!$H1575</f>
        <v>0</v>
      </c>
      <c r="F1578" s="49">
        <f>IF(E1578=0,0,VLOOKUP($B1578,'２　情報入力シート'!$A$2:$E$2049,5))</f>
        <v>0</v>
      </c>
      <c r="G1578" s="49">
        <f>IF('３　回答貼付シート'!I1575="ない",0,IF('３　回答貼付シート'!I1575="１～２日ある",1,IF('３　回答貼付シート'!I1575="３～５日ある",2,IF('３　回答貼付シート'!I1575="ほぼ毎日ある",3,))))</f>
        <v>0</v>
      </c>
      <c r="H1578" s="49">
        <f>IF('３　回答貼付シート'!J1575="ない",0,IF('３　回答貼付シート'!J1575="１～２日ある",1,IF('３　回答貼付シート'!J1575="３～５日ある",2,IF('３　回答貼付シート'!J1575="ほぼ毎日ある",3,))))</f>
        <v>0</v>
      </c>
      <c r="I1578" s="49">
        <f>IF('３　回答貼付シート'!K1575="ない",0,IF('３　回答貼付シート'!K1575="１～２日ある",1,IF('３　回答貼付シート'!K1575="３～５日ある",2,IF('３　回答貼付シート'!K1575="ほぼ毎日ある",3,))))</f>
        <v>0</v>
      </c>
      <c r="J1578" s="49">
        <f>IF('３　回答貼付シート'!L1575="ない",0,IF('３　回答貼付シート'!L1575="１～２日ある",1,IF('３　回答貼付シート'!L1575="３～５日ある",2,IF('３　回答貼付シート'!L1575="ほぼ毎日ある",3,))))</f>
        <v>0</v>
      </c>
      <c r="K1578" s="49">
        <f>IF('３　回答貼付シート'!M1575="ない",0,IF('３　回答貼付シート'!M1575="１～２日ある",1,IF('３　回答貼付シート'!M1575="３～５日ある",2,IF('３　回答貼付シート'!M1575="ほぼ毎日ある",3,))))</f>
        <v>0</v>
      </c>
      <c r="L1578" s="49">
        <f>IF('３　回答貼付シート'!N1575="ない",0,IF('３　回答貼付シート'!N1575="１～２日ある",1,IF('３　回答貼付シート'!N1575="３～５日ある",2,IF('３　回答貼付シート'!N1575="ほぼ毎日ある",3,))))</f>
        <v>0</v>
      </c>
      <c r="M1578" s="49">
        <f>IF('３　回答貼付シート'!O1575="ない",0,IF('３　回答貼付シート'!O1575="１～２日ある",1,IF('３　回答貼付シート'!O1575="３～５日ある",2,IF('３　回答貼付シート'!O1575="ほぼ毎日ある",3,))))</f>
        <v>0</v>
      </c>
      <c r="N1578" s="49">
        <f>IF('３　回答貼付シート'!P1575="ない",0,IF('３　回答貼付シート'!P1575="１～２日ある",1,IF('３　回答貼付シート'!P1575="３～５日ある",2,IF('３　回答貼付シート'!P1575="ほぼ毎日ある",3,))))</f>
        <v>0</v>
      </c>
      <c r="O1578" s="49">
        <f>IF('３　回答貼付シート'!Q1575="ない",0,IF('３　回答貼付シート'!Q1575="１～２日ある",1,IF('３　回答貼付シート'!Q1575="３～５日ある",2,IF('３　回答貼付シート'!Q1575="ほぼ毎日ある",3,))))</f>
        <v>0</v>
      </c>
      <c r="P1578" s="49">
        <f>IF('３　回答貼付シート'!R1575="ない",0,IF('３　回答貼付シート'!R1575="１～２日ある",1,IF('３　回答貼付シート'!R1575="３～５日ある",2,IF('３　回答貼付シート'!R1575="ほぼ毎日ある",3,))))</f>
        <v>0</v>
      </c>
      <c r="Q1578" s="49">
        <f>IF('３　回答貼付シート'!S1575="ない",0,IF('３　回答貼付シート'!S1575="１～２日ある",1,IF('３　回答貼付シート'!S1575="３～５日ある",2,IF('３　回答貼付シート'!S1575="ほぼ毎日ある",3,))))</f>
        <v>0</v>
      </c>
      <c r="R1578" s="49">
        <f>IF('３　回答貼付シート'!T1575="ない",0,IF('３　回答貼付シート'!T1575="１～２日ある",1,IF('３　回答貼付シート'!T1575="３～５日ある",2,IF('３　回答貼付シート'!T1575="ほぼ毎日ある",3,))))</f>
        <v>0</v>
      </c>
      <c r="S1578" s="49">
        <f>IF('３　回答貼付シート'!U1575="ない",0,IF('３　回答貼付シート'!U1575="１～２日ある",1,IF('３　回答貼付シート'!U1575="３～５日ある",2,IF('３　回答貼付シート'!U1575="ほぼ毎日ある",3,))))</f>
        <v>0</v>
      </c>
      <c r="T1578" s="49">
        <f>IF('３　回答貼付シート'!V1575="ない",0,IF('３　回答貼付シート'!V1575="１～２日ある",1,IF('３　回答貼付シート'!V1575="３～５日ある",2,IF('３　回答貼付シート'!V1575="ほぼ毎日ある",3,))))</f>
        <v>0</v>
      </c>
      <c r="U1578" s="49">
        <f>IF('３　回答貼付シート'!W1575="ない",0,IF('３　回答貼付シート'!W1575="１～２日ある",1,IF('３　回答貼付シート'!W1575="３～５日ある",2,IF('３　回答貼付シート'!W1575="ほぼ毎日ある",3,))))</f>
        <v>0</v>
      </c>
      <c r="V1578" s="49">
        <f>IF('３　回答貼付シート'!X1575="ない",0,IF('３　回答貼付シート'!X1575="１～２日ある",1,IF('３　回答貼付シート'!X1575="３～５日ある",2,IF('３　回答貼付シート'!X1575="ほぼ毎日ある",3,))))</f>
        <v>0</v>
      </c>
      <c r="W1578" s="49">
        <f>IF('３　回答貼付シート'!Y1575="ない",0,IF('３　回答貼付シート'!Y1575="１～２日ある",1,IF('３　回答貼付シート'!Y1575="３～５日ある",2,IF('３　回答貼付シート'!Y1575="ほぼ毎日ある",3,))))</f>
        <v>0</v>
      </c>
      <c r="X1578" s="49">
        <f>IF('３　回答貼付シート'!Z1575="ない",0,IF('３　回答貼付シート'!Z1575="１～２日ある",1,IF('３　回答貼付シート'!Z1575="３～５日ある",2,IF('３　回答貼付シート'!Z1575="ほぼ毎日ある",3,))))</f>
        <v>0</v>
      </c>
      <c r="Y1578" s="49">
        <f>IF('３　回答貼付シート'!AA1575="ない",0,IF('３　回答貼付シート'!AA1575="１～２日ある",1,IF('３　回答貼付シート'!AA1575="３～５日ある",2,IF('３　回答貼付シート'!AA1575="ほぼ毎日ある",3,))))</f>
        <v>0</v>
      </c>
      <c r="Z1578" s="49">
        <f>IF('３　回答貼付シート'!AB1575="ない",0,IF('３　回答貼付シート'!AB1575="１～２日ある",1,IF('３　回答貼付シート'!AB1575="３～５日ある",2,IF('３　回答貼付シート'!AB1575="ほぼ毎日ある",3,))))</f>
        <v>0</v>
      </c>
      <c r="AA1578" s="49">
        <f>IF('３　回答貼付シート'!AC1575="ない",0,IF('３　回答貼付シート'!AC1575="１～２日ある",1,IF('３　回答貼付シート'!AC1575="３～５日ある",2,IF('３　回答貼付シート'!AC1575="ほぼ毎日ある",3,))))</f>
        <v>0</v>
      </c>
      <c r="AB1578" s="49">
        <f>IF('３　回答貼付シート'!AD1575="ない",0,IF('３　回答貼付シート'!AD1575="１～２日ある",1,IF('３　回答貼付シート'!AD1575="３～５日ある",2,IF('３　回答貼付シート'!AD1575="ほぼ毎日ある",3,))))</f>
        <v>0</v>
      </c>
      <c r="AC1578" s="49">
        <f>IF('３　回答貼付シート'!AE1575="ない",0,IF('３　回答貼付シート'!AE1575="１～２日ある",1,IF('３　回答貼付シート'!AE1575="３～５日ある",2,IF('３　回答貼付シート'!AE1575="ほぼ毎日ある",3,))))</f>
        <v>0</v>
      </c>
      <c r="AD1578" s="49">
        <f>IF('３　回答貼付シート'!AF1575="ない",0,IF('３　回答貼付シート'!AF1575="１～２日ある",1,IF('３　回答貼付シート'!AF1575="３～５日ある",2,IF('３　回答貼付シート'!AF1575="ほぼ毎日ある",3,))))</f>
        <v>0</v>
      </c>
      <c r="AE1578" s="49">
        <f>IF('３　回答貼付シート'!AG1575="ない",0,IF('３　回答貼付シート'!AG1575="１～２日ある",1,IF('３　回答貼付シート'!AG1575="３～５日ある",2,IF('３　回答貼付シート'!AG1575="ほぼ毎日ある",3,))))</f>
        <v>0</v>
      </c>
      <c r="AF1578" s="49">
        <f>IF('３　回答貼付シート'!AH1575="ない",0,IF('３　回答貼付シート'!AH1575="１～２日ある",1,IF('３　回答貼付シート'!AH1575="３～５日ある",2,IF('３　回答貼付シート'!AH1575="ほぼ毎日ある",3,))))</f>
        <v>0</v>
      </c>
      <c r="AG1578" s="49">
        <f>IF('３　回答貼付シート'!AI1575="ない",0,IF('３　回答貼付シート'!AI1575="１～２日ある",1,IF('３　回答貼付シート'!AI1575="３～５日ある",2,IF('３　回答貼付シート'!AI1575="ほぼ毎日ある",3,))))</f>
        <v>0</v>
      </c>
      <c r="AH1578" s="49">
        <f>IF('３　回答貼付シート'!AJ1575="ない",0,IF('３　回答貼付シート'!AJ1575="１～２日ある",1,IF('３　回答貼付シート'!AJ1575="３～５日ある",2,IF('３　回答貼付シート'!AJ1575="ほぼ毎日ある",3,))))</f>
        <v>0</v>
      </c>
      <c r="AI1578" s="49">
        <f>IF('３　回答貼付シート'!AK1575="ない",0,IF('３　回答貼付シート'!AK1575="１～２日ある",1,IF('３　回答貼付シート'!AK1575="３～５日ある",2,IF('３　回答貼付シート'!AK1575="ほぼ毎日ある",3,))))</f>
        <v>0</v>
      </c>
      <c r="AJ1578" s="49">
        <f>IF('３　回答貼付シート'!AL1575="ない",0,IF('３　回答貼付シート'!AL1575="１～２日ある",1,IF('３　回答貼付シート'!AL1575="３～５日ある",2,IF('３　回答貼付シート'!AL1575="ほぼ毎日ある",3,))))</f>
        <v>0</v>
      </c>
      <c r="AK1578" s="49">
        <f>IF('３　回答貼付シート'!AM1575="ない",0,IF('３　回答貼付シート'!AM1575="１～２日ある",1,IF('３　回答貼付シート'!AM1575="３～５日ある",2,IF('３　回答貼付シート'!AM1575="ほぼ毎日ある",3,))))</f>
        <v>0</v>
      </c>
      <c r="AL1578" s="49">
        <f>'３　回答貼付シート'!$AN1575</f>
        <v>0</v>
      </c>
      <c r="AM1578" s="49" t="str">
        <f t="shared" si="173"/>
        <v/>
      </c>
      <c r="AN1578" s="49" t="str">
        <f t="shared" si="174"/>
        <v/>
      </c>
      <c r="AO1578" s="49" t="str">
        <f t="shared" si="175"/>
        <v/>
      </c>
      <c r="AP1578" s="49" t="str">
        <f t="shared" si="176"/>
        <v/>
      </c>
      <c r="AQ1578" s="49" t="str">
        <f t="shared" si="177"/>
        <v/>
      </c>
      <c r="AR1578" t="str">
        <f t="shared" si="178"/>
        <v>0</v>
      </c>
      <c r="AT1578" s="42"/>
    </row>
    <row r="1579" spans="1:46">
      <c r="A1579" s="49"/>
      <c r="B1579" s="49">
        <f t="shared" si="172"/>
        <v>0</v>
      </c>
      <c r="C1579" s="49">
        <f>IF('３　回答貼付シート'!$F1576&lt;&gt;0,VLOOKUP('３　回答貼付シート'!$F1576,$AR$2048:$AS$2054,2,FALSE),0)</f>
        <v>0</v>
      </c>
      <c r="D1579" s="49">
        <f>IF('３　回答貼付シート'!$G1576&lt;&gt;0,VLOOKUP(('３　回答貼付シート'!$G1576), $AR$2048:$AS$2054,2,FALSE),0)</f>
        <v>0</v>
      </c>
      <c r="E1579" s="49">
        <f>'３　回答貼付シート'!$H1576</f>
        <v>0</v>
      </c>
      <c r="F1579" s="49">
        <f>IF(E1579=0,0,VLOOKUP($B1579,'２　情報入力シート'!$A$2:$E$2049,5))</f>
        <v>0</v>
      </c>
      <c r="G1579" s="49">
        <f>IF('３　回答貼付シート'!I1576="ない",0,IF('３　回答貼付シート'!I1576="１～２日ある",1,IF('３　回答貼付シート'!I1576="３～５日ある",2,IF('３　回答貼付シート'!I1576="ほぼ毎日ある",3,))))</f>
        <v>0</v>
      </c>
      <c r="H1579" s="49">
        <f>IF('３　回答貼付シート'!J1576="ない",0,IF('３　回答貼付シート'!J1576="１～２日ある",1,IF('３　回答貼付シート'!J1576="３～５日ある",2,IF('３　回答貼付シート'!J1576="ほぼ毎日ある",3,))))</f>
        <v>0</v>
      </c>
      <c r="I1579" s="49">
        <f>IF('３　回答貼付シート'!K1576="ない",0,IF('３　回答貼付シート'!K1576="１～２日ある",1,IF('３　回答貼付シート'!K1576="３～５日ある",2,IF('３　回答貼付シート'!K1576="ほぼ毎日ある",3,))))</f>
        <v>0</v>
      </c>
      <c r="J1579" s="49">
        <f>IF('３　回答貼付シート'!L1576="ない",0,IF('３　回答貼付シート'!L1576="１～２日ある",1,IF('３　回答貼付シート'!L1576="３～５日ある",2,IF('３　回答貼付シート'!L1576="ほぼ毎日ある",3,))))</f>
        <v>0</v>
      </c>
      <c r="K1579" s="49">
        <f>IF('３　回答貼付シート'!M1576="ない",0,IF('３　回答貼付シート'!M1576="１～２日ある",1,IF('３　回答貼付シート'!M1576="３～５日ある",2,IF('３　回答貼付シート'!M1576="ほぼ毎日ある",3,))))</f>
        <v>0</v>
      </c>
      <c r="L1579" s="49">
        <f>IF('３　回答貼付シート'!N1576="ない",0,IF('３　回答貼付シート'!N1576="１～２日ある",1,IF('３　回答貼付シート'!N1576="３～５日ある",2,IF('３　回答貼付シート'!N1576="ほぼ毎日ある",3,))))</f>
        <v>0</v>
      </c>
      <c r="M1579" s="49">
        <f>IF('３　回答貼付シート'!O1576="ない",0,IF('３　回答貼付シート'!O1576="１～２日ある",1,IF('３　回答貼付シート'!O1576="３～５日ある",2,IF('３　回答貼付シート'!O1576="ほぼ毎日ある",3,))))</f>
        <v>0</v>
      </c>
      <c r="N1579" s="49">
        <f>IF('３　回答貼付シート'!P1576="ない",0,IF('３　回答貼付シート'!P1576="１～２日ある",1,IF('３　回答貼付シート'!P1576="３～５日ある",2,IF('３　回答貼付シート'!P1576="ほぼ毎日ある",3,))))</f>
        <v>0</v>
      </c>
      <c r="O1579" s="49">
        <f>IF('３　回答貼付シート'!Q1576="ない",0,IF('３　回答貼付シート'!Q1576="１～２日ある",1,IF('３　回答貼付シート'!Q1576="３～５日ある",2,IF('３　回答貼付シート'!Q1576="ほぼ毎日ある",3,))))</f>
        <v>0</v>
      </c>
      <c r="P1579" s="49">
        <f>IF('３　回答貼付シート'!R1576="ない",0,IF('３　回答貼付シート'!R1576="１～２日ある",1,IF('３　回答貼付シート'!R1576="３～５日ある",2,IF('３　回答貼付シート'!R1576="ほぼ毎日ある",3,))))</f>
        <v>0</v>
      </c>
      <c r="Q1579" s="49">
        <f>IF('３　回答貼付シート'!S1576="ない",0,IF('３　回答貼付シート'!S1576="１～２日ある",1,IF('３　回答貼付シート'!S1576="３～５日ある",2,IF('３　回答貼付シート'!S1576="ほぼ毎日ある",3,))))</f>
        <v>0</v>
      </c>
      <c r="R1579" s="49">
        <f>IF('３　回答貼付シート'!T1576="ない",0,IF('３　回答貼付シート'!T1576="１～２日ある",1,IF('３　回答貼付シート'!T1576="３～５日ある",2,IF('３　回答貼付シート'!T1576="ほぼ毎日ある",3,))))</f>
        <v>0</v>
      </c>
      <c r="S1579" s="49">
        <f>IF('３　回答貼付シート'!U1576="ない",0,IF('３　回答貼付シート'!U1576="１～２日ある",1,IF('３　回答貼付シート'!U1576="３～５日ある",2,IF('３　回答貼付シート'!U1576="ほぼ毎日ある",3,))))</f>
        <v>0</v>
      </c>
      <c r="T1579" s="49">
        <f>IF('３　回答貼付シート'!V1576="ない",0,IF('３　回答貼付シート'!V1576="１～２日ある",1,IF('３　回答貼付シート'!V1576="３～５日ある",2,IF('３　回答貼付シート'!V1576="ほぼ毎日ある",3,))))</f>
        <v>0</v>
      </c>
      <c r="U1579" s="49">
        <f>IF('３　回答貼付シート'!W1576="ない",0,IF('３　回答貼付シート'!W1576="１～２日ある",1,IF('３　回答貼付シート'!W1576="３～５日ある",2,IF('３　回答貼付シート'!W1576="ほぼ毎日ある",3,))))</f>
        <v>0</v>
      </c>
      <c r="V1579" s="49">
        <f>IF('３　回答貼付シート'!X1576="ない",0,IF('３　回答貼付シート'!X1576="１～２日ある",1,IF('３　回答貼付シート'!X1576="３～５日ある",2,IF('３　回答貼付シート'!X1576="ほぼ毎日ある",3,))))</f>
        <v>0</v>
      </c>
      <c r="W1579" s="49">
        <f>IF('３　回答貼付シート'!Y1576="ない",0,IF('３　回答貼付シート'!Y1576="１～２日ある",1,IF('３　回答貼付シート'!Y1576="３～５日ある",2,IF('３　回答貼付シート'!Y1576="ほぼ毎日ある",3,))))</f>
        <v>0</v>
      </c>
      <c r="X1579" s="49">
        <f>IF('３　回答貼付シート'!Z1576="ない",0,IF('３　回答貼付シート'!Z1576="１～２日ある",1,IF('３　回答貼付シート'!Z1576="３～５日ある",2,IF('３　回答貼付シート'!Z1576="ほぼ毎日ある",3,))))</f>
        <v>0</v>
      </c>
      <c r="Y1579" s="49">
        <f>IF('３　回答貼付シート'!AA1576="ない",0,IF('３　回答貼付シート'!AA1576="１～２日ある",1,IF('３　回答貼付シート'!AA1576="３～５日ある",2,IF('３　回答貼付シート'!AA1576="ほぼ毎日ある",3,))))</f>
        <v>0</v>
      </c>
      <c r="Z1579" s="49">
        <f>IF('３　回答貼付シート'!AB1576="ない",0,IF('３　回答貼付シート'!AB1576="１～２日ある",1,IF('３　回答貼付シート'!AB1576="３～５日ある",2,IF('３　回答貼付シート'!AB1576="ほぼ毎日ある",3,))))</f>
        <v>0</v>
      </c>
      <c r="AA1579" s="49">
        <f>IF('３　回答貼付シート'!AC1576="ない",0,IF('３　回答貼付シート'!AC1576="１～２日ある",1,IF('３　回答貼付シート'!AC1576="３～５日ある",2,IF('３　回答貼付シート'!AC1576="ほぼ毎日ある",3,))))</f>
        <v>0</v>
      </c>
      <c r="AB1579" s="49">
        <f>IF('３　回答貼付シート'!AD1576="ない",0,IF('３　回答貼付シート'!AD1576="１～２日ある",1,IF('３　回答貼付シート'!AD1576="３～５日ある",2,IF('３　回答貼付シート'!AD1576="ほぼ毎日ある",3,))))</f>
        <v>0</v>
      </c>
      <c r="AC1579" s="49">
        <f>IF('３　回答貼付シート'!AE1576="ない",0,IF('３　回答貼付シート'!AE1576="１～２日ある",1,IF('３　回答貼付シート'!AE1576="３～５日ある",2,IF('３　回答貼付シート'!AE1576="ほぼ毎日ある",3,))))</f>
        <v>0</v>
      </c>
      <c r="AD1579" s="49">
        <f>IF('３　回答貼付シート'!AF1576="ない",0,IF('３　回答貼付シート'!AF1576="１～２日ある",1,IF('３　回答貼付シート'!AF1576="３～５日ある",2,IF('３　回答貼付シート'!AF1576="ほぼ毎日ある",3,))))</f>
        <v>0</v>
      </c>
      <c r="AE1579" s="49">
        <f>IF('３　回答貼付シート'!AG1576="ない",0,IF('３　回答貼付シート'!AG1576="１～２日ある",1,IF('３　回答貼付シート'!AG1576="３～５日ある",2,IF('３　回答貼付シート'!AG1576="ほぼ毎日ある",3,))))</f>
        <v>0</v>
      </c>
      <c r="AF1579" s="49">
        <f>IF('３　回答貼付シート'!AH1576="ない",0,IF('３　回答貼付シート'!AH1576="１～２日ある",1,IF('３　回答貼付シート'!AH1576="３～５日ある",2,IF('３　回答貼付シート'!AH1576="ほぼ毎日ある",3,))))</f>
        <v>0</v>
      </c>
      <c r="AG1579" s="49">
        <f>IF('３　回答貼付シート'!AI1576="ない",0,IF('３　回答貼付シート'!AI1576="１～２日ある",1,IF('３　回答貼付シート'!AI1576="３～５日ある",2,IF('３　回答貼付シート'!AI1576="ほぼ毎日ある",3,))))</f>
        <v>0</v>
      </c>
      <c r="AH1579" s="49">
        <f>IF('３　回答貼付シート'!AJ1576="ない",0,IF('３　回答貼付シート'!AJ1576="１～２日ある",1,IF('３　回答貼付シート'!AJ1576="３～５日ある",2,IF('３　回答貼付シート'!AJ1576="ほぼ毎日ある",3,))))</f>
        <v>0</v>
      </c>
      <c r="AI1579" s="49">
        <f>IF('３　回答貼付シート'!AK1576="ない",0,IF('３　回答貼付シート'!AK1576="１～２日ある",1,IF('３　回答貼付シート'!AK1576="３～５日ある",2,IF('３　回答貼付シート'!AK1576="ほぼ毎日ある",3,))))</f>
        <v>0</v>
      </c>
      <c r="AJ1579" s="49">
        <f>IF('３　回答貼付シート'!AL1576="ない",0,IF('３　回答貼付シート'!AL1576="１～２日ある",1,IF('３　回答貼付シート'!AL1576="３～５日ある",2,IF('３　回答貼付シート'!AL1576="ほぼ毎日ある",3,))))</f>
        <v>0</v>
      </c>
      <c r="AK1579" s="49">
        <f>IF('３　回答貼付シート'!AM1576="ない",0,IF('３　回答貼付シート'!AM1576="１～２日ある",1,IF('３　回答貼付シート'!AM1576="３～５日ある",2,IF('３　回答貼付シート'!AM1576="ほぼ毎日ある",3,))))</f>
        <v>0</v>
      </c>
      <c r="AL1579" s="49">
        <f>'３　回答貼付シート'!$AN1576</f>
        <v>0</v>
      </c>
      <c r="AM1579" s="49" t="str">
        <f t="shared" si="173"/>
        <v/>
      </c>
      <c r="AN1579" s="49" t="str">
        <f t="shared" si="174"/>
        <v/>
      </c>
      <c r="AO1579" s="49" t="str">
        <f t="shared" si="175"/>
        <v/>
      </c>
      <c r="AP1579" s="49" t="str">
        <f t="shared" si="176"/>
        <v/>
      </c>
      <c r="AQ1579" s="49" t="str">
        <f t="shared" si="177"/>
        <v/>
      </c>
      <c r="AR1579" t="str">
        <f t="shared" si="178"/>
        <v>0</v>
      </c>
      <c r="AT1579" s="42"/>
    </row>
    <row r="1580" spans="1:46">
      <c r="A1580" s="49"/>
      <c r="B1580" s="49">
        <f t="shared" si="172"/>
        <v>0</v>
      </c>
      <c r="C1580" s="49">
        <f>IF('３　回答貼付シート'!$F1577&lt;&gt;0,VLOOKUP('３　回答貼付シート'!$F1577,$AR$2048:$AS$2054,2,FALSE),0)</f>
        <v>0</v>
      </c>
      <c r="D1580" s="49">
        <f>IF('３　回答貼付シート'!$G1577&lt;&gt;0,VLOOKUP(('３　回答貼付シート'!$G1577), $AR$2048:$AS$2054,2,FALSE),0)</f>
        <v>0</v>
      </c>
      <c r="E1580" s="49">
        <f>'３　回答貼付シート'!$H1577</f>
        <v>0</v>
      </c>
      <c r="F1580" s="49">
        <f>IF(E1580=0,0,VLOOKUP($B1580,'２　情報入力シート'!$A$2:$E$2049,5))</f>
        <v>0</v>
      </c>
      <c r="G1580" s="49">
        <f>IF('３　回答貼付シート'!I1577="ない",0,IF('３　回答貼付シート'!I1577="１～２日ある",1,IF('３　回答貼付シート'!I1577="３～５日ある",2,IF('３　回答貼付シート'!I1577="ほぼ毎日ある",3,))))</f>
        <v>0</v>
      </c>
      <c r="H1580" s="49">
        <f>IF('３　回答貼付シート'!J1577="ない",0,IF('３　回答貼付シート'!J1577="１～２日ある",1,IF('３　回答貼付シート'!J1577="３～５日ある",2,IF('３　回答貼付シート'!J1577="ほぼ毎日ある",3,))))</f>
        <v>0</v>
      </c>
      <c r="I1580" s="49">
        <f>IF('３　回答貼付シート'!K1577="ない",0,IF('３　回答貼付シート'!K1577="１～２日ある",1,IF('３　回答貼付シート'!K1577="３～５日ある",2,IF('３　回答貼付シート'!K1577="ほぼ毎日ある",3,))))</f>
        <v>0</v>
      </c>
      <c r="J1580" s="49">
        <f>IF('３　回答貼付シート'!L1577="ない",0,IF('３　回答貼付シート'!L1577="１～２日ある",1,IF('３　回答貼付シート'!L1577="３～５日ある",2,IF('３　回答貼付シート'!L1577="ほぼ毎日ある",3,))))</f>
        <v>0</v>
      </c>
      <c r="K1580" s="49">
        <f>IF('３　回答貼付シート'!M1577="ない",0,IF('３　回答貼付シート'!M1577="１～２日ある",1,IF('３　回答貼付シート'!M1577="３～５日ある",2,IF('３　回答貼付シート'!M1577="ほぼ毎日ある",3,))))</f>
        <v>0</v>
      </c>
      <c r="L1580" s="49">
        <f>IF('３　回答貼付シート'!N1577="ない",0,IF('３　回答貼付シート'!N1577="１～２日ある",1,IF('３　回答貼付シート'!N1577="３～５日ある",2,IF('３　回答貼付シート'!N1577="ほぼ毎日ある",3,))))</f>
        <v>0</v>
      </c>
      <c r="M1580" s="49">
        <f>IF('３　回答貼付シート'!O1577="ない",0,IF('３　回答貼付シート'!O1577="１～２日ある",1,IF('３　回答貼付シート'!O1577="３～５日ある",2,IF('３　回答貼付シート'!O1577="ほぼ毎日ある",3,))))</f>
        <v>0</v>
      </c>
      <c r="N1580" s="49">
        <f>IF('３　回答貼付シート'!P1577="ない",0,IF('３　回答貼付シート'!P1577="１～２日ある",1,IF('３　回答貼付シート'!P1577="３～５日ある",2,IF('３　回答貼付シート'!P1577="ほぼ毎日ある",3,))))</f>
        <v>0</v>
      </c>
      <c r="O1580" s="49">
        <f>IF('３　回答貼付シート'!Q1577="ない",0,IF('３　回答貼付シート'!Q1577="１～２日ある",1,IF('３　回答貼付シート'!Q1577="３～５日ある",2,IF('３　回答貼付シート'!Q1577="ほぼ毎日ある",3,))))</f>
        <v>0</v>
      </c>
      <c r="P1580" s="49">
        <f>IF('３　回答貼付シート'!R1577="ない",0,IF('３　回答貼付シート'!R1577="１～２日ある",1,IF('３　回答貼付シート'!R1577="３～５日ある",2,IF('３　回答貼付シート'!R1577="ほぼ毎日ある",3,))))</f>
        <v>0</v>
      </c>
      <c r="Q1580" s="49">
        <f>IF('３　回答貼付シート'!S1577="ない",0,IF('３　回答貼付シート'!S1577="１～２日ある",1,IF('３　回答貼付シート'!S1577="３～５日ある",2,IF('３　回答貼付シート'!S1577="ほぼ毎日ある",3,))))</f>
        <v>0</v>
      </c>
      <c r="R1580" s="49">
        <f>IF('３　回答貼付シート'!T1577="ない",0,IF('３　回答貼付シート'!T1577="１～２日ある",1,IF('３　回答貼付シート'!T1577="３～５日ある",2,IF('３　回答貼付シート'!T1577="ほぼ毎日ある",3,))))</f>
        <v>0</v>
      </c>
      <c r="S1580" s="49">
        <f>IF('３　回答貼付シート'!U1577="ない",0,IF('３　回答貼付シート'!U1577="１～２日ある",1,IF('３　回答貼付シート'!U1577="３～５日ある",2,IF('３　回答貼付シート'!U1577="ほぼ毎日ある",3,))))</f>
        <v>0</v>
      </c>
      <c r="T1580" s="49">
        <f>IF('３　回答貼付シート'!V1577="ない",0,IF('３　回答貼付シート'!V1577="１～２日ある",1,IF('３　回答貼付シート'!V1577="３～５日ある",2,IF('３　回答貼付シート'!V1577="ほぼ毎日ある",3,))))</f>
        <v>0</v>
      </c>
      <c r="U1580" s="49">
        <f>IF('３　回答貼付シート'!W1577="ない",0,IF('３　回答貼付シート'!W1577="１～２日ある",1,IF('３　回答貼付シート'!W1577="３～５日ある",2,IF('３　回答貼付シート'!W1577="ほぼ毎日ある",3,))))</f>
        <v>0</v>
      </c>
      <c r="V1580" s="49">
        <f>IF('３　回答貼付シート'!X1577="ない",0,IF('３　回答貼付シート'!X1577="１～２日ある",1,IF('３　回答貼付シート'!X1577="３～５日ある",2,IF('３　回答貼付シート'!X1577="ほぼ毎日ある",3,))))</f>
        <v>0</v>
      </c>
      <c r="W1580" s="49">
        <f>IF('３　回答貼付シート'!Y1577="ない",0,IF('３　回答貼付シート'!Y1577="１～２日ある",1,IF('３　回答貼付シート'!Y1577="３～５日ある",2,IF('３　回答貼付シート'!Y1577="ほぼ毎日ある",3,))))</f>
        <v>0</v>
      </c>
      <c r="X1580" s="49">
        <f>IF('３　回答貼付シート'!Z1577="ない",0,IF('３　回答貼付シート'!Z1577="１～２日ある",1,IF('３　回答貼付シート'!Z1577="３～５日ある",2,IF('３　回答貼付シート'!Z1577="ほぼ毎日ある",3,))))</f>
        <v>0</v>
      </c>
      <c r="Y1580" s="49">
        <f>IF('３　回答貼付シート'!AA1577="ない",0,IF('３　回答貼付シート'!AA1577="１～２日ある",1,IF('３　回答貼付シート'!AA1577="３～５日ある",2,IF('３　回答貼付シート'!AA1577="ほぼ毎日ある",3,))))</f>
        <v>0</v>
      </c>
      <c r="Z1580" s="49">
        <f>IF('３　回答貼付シート'!AB1577="ない",0,IF('３　回答貼付シート'!AB1577="１～２日ある",1,IF('３　回答貼付シート'!AB1577="３～５日ある",2,IF('３　回答貼付シート'!AB1577="ほぼ毎日ある",3,))))</f>
        <v>0</v>
      </c>
      <c r="AA1580" s="49">
        <f>IF('３　回答貼付シート'!AC1577="ない",0,IF('３　回答貼付シート'!AC1577="１～２日ある",1,IF('３　回答貼付シート'!AC1577="３～５日ある",2,IF('３　回答貼付シート'!AC1577="ほぼ毎日ある",3,))))</f>
        <v>0</v>
      </c>
      <c r="AB1580" s="49">
        <f>IF('３　回答貼付シート'!AD1577="ない",0,IF('３　回答貼付シート'!AD1577="１～２日ある",1,IF('３　回答貼付シート'!AD1577="３～５日ある",2,IF('３　回答貼付シート'!AD1577="ほぼ毎日ある",3,))))</f>
        <v>0</v>
      </c>
      <c r="AC1580" s="49">
        <f>IF('３　回答貼付シート'!AE1577="ない",0,IF('３　回答貼付シート'!AE1577="１～２日ある",1,IF('３　回答貼付シート'!AE1577="３～５日ある",2,IF('３　回答貼付シート'!AE1577="ほぼ毎日ある",3,))))</f>
        <v>0</v>
      </c>
      <c r="AD1580" s="49">
        <f>IF('３　回答貼付シート'!AF1577="ない",0,IF('３　回答貼付シート'!AF1577="１～２日ある",1,IF('３　回答貼付シート'!AF1577="３～５日ある",2,IF('３　回答貼付シート'!AF1577="ほぼ毎日ある",3,))))</f>
        <v>0</v>
      </c>
      <c r="AE1580" s="49">
        <f>IF('３　回答貼付シート'!AG1577="ない",0,IF('３　回答貼付シート'!AG1577="１～２日ある",1,IF('３　回答貼付シート'!AG1577="３～５日ある",2,IF('３　回答貼付シート'!AG1577="ほぼ毎日ある",3,))))</f>
        <v>0</v>
      </c>
      <c r="AF1580" s="49">
        <f>IF('３　回答貼付シート'!AH1577="ない",0,IF('３　回答貼付シート'!AH1577="１～２日ある",1,IF('３　回答貼付シート'!AH1577="３～５日ある",2,IF('３　回答貼付シート'!AH1577="ほぼ毎日ある",3,))))</f>
        <v>0</v>
      </c>
      <c r="AG1580" s="49">
        <f>IF('３　回答貼付シート'!AI1577="ない",0,IF('３　回答貼付シート'!AI1577="１～２日ある",1,IF('３　回答貼付シート'!AI1577="３～５日ある",2,IF('３　回答貼付シート'!AI1577="ほぼ毎日ある",3,))))</f>
        <v>0</v>
      </c>
      <c r="AH1580" s="49">
        <f>IF('３　回答貼付シート'!AJ1577="ない",0,IF('３　回答貼付シート'!AJ1577="１～２日ある",1,IF('３　回答貼付シート'!AJ1577="３～５日ある",2,IF('３　回答貼付シート'!AJ1577="ほぼ毎日ある",3,))))</f>
        <v>0</v>
      </c>
      <c r="AI1580" s="49">
        <f>IF('３　回答貼付シート'!AK1577="ない",0,IF('３　回答貼付シート'!AK1577="１～２日ある",1,IF('３　回答貼付シート'!AK1577="３～５日ある",2,IF('３　回答貼付シート'!AK1577="ほぼ毎日ある",3,))))</f>
        <v>0</v>
      </c>
      <c r="AJ1580" s="49">
        <f>IF('３　回答貼付シート'!AL1577="ない",0,IF('３　回答貼付シート'!AL1577="１～２日ある",1,IF('３　回答貼付シート'!AL1577="３～５日ある",2,IF('３　回答貼付シート'!AL1577="ほぼ毎日ある",3,))))</f>
        <v>0</v>
      </c>
      <c r="AK1580" s="49">
        <f>IF('３　回答貼付シート'!AM1577="ない",0,IF('３　回答貼付シート'!AM1577="１～２日ある",1,IF('３　回答貼付シート'!AM1577="３～５日ある",2,IF('３　回答貼付シート'!AM1577="ほぼ毎日ある",3,))))</f>
        <v>0</v>
      </c>
      <c r="AL1580" s="49">
        <f>'３　回答貼付シート'!$AN1577</f>
        <v>0</v>
      </c>
      <c r="AM1580" s="49" t="str">
        <f t="shared" si="173"/>
        <v/>
      </c>
      <c r="AN1580" s="49" t="str">
        <f t="shared" si="174"/>
        <v/>
      </c>
      <c r="AO1580" s="49" t="str">
        <f t="shared" si="175"/>
        <v/>
      </c>
      <c r="AP1580" s="49" t="str">
        <f t="shared" si="176"/>
        <v/>
      </c>
      <c r="AQ1580" s="49" t="str">
        <f t="shared" si="177"/>
        <v/>
      </c>
      <c r="AR1580" t="str">
        <f t="shared" si="178"/>
        <v>0</v>
      </c>
      <c r="AT1580" s="42"/>
    </row>
    <row r="1581" spans="1:46">
      <c r="A1581" s="49"/>
      <c r="B1581" s="49">
        <f t="shared" si="172"/>
        <v>0</v>
      </c>
      <c r="C1581" s="49">
        <f>IF('３　回答貼付シート'!$F1578&lt;&gt;0,VLOOKUP('３　回答貼付シート'!$F1578,$AR$2048:$AS$2054,2,FALSE),0)</f>
        <v>0</v>
      </c>
      <c r="D1581" s="49">
        <f>IF('３　回答貼付シート'!$G1578&lt;&gt;0,VLOOKUP(('３　回答貼付シート'!$G1578), $AR$2048:$AS$2054,2,FALSE),0)</f>
        <v>0</v>
      </c>
      <c r="E1581" s="49">
        <f>'３　回答貼付シート'!$H1578</f>
        <v>0</v>
      </c>
      <c r="F1581" s="49">
        <f>IF(E1581=0,0,VLOOKUP($B1581,'２　情報入力シート'!$A$2:$E$2049,5))</f>
        <v>0</v>
      </c>
      <c r="G1581" s="49">
        <f>IF('３　回答貼付シート'!I1578="ない",0,IF('３　回答貼付シート'!I1578="１～２日ある",1,IF('３　回答貼付シート'!I1578="３～５日ある",2,IF('３　回答貼付シート'!I1578="ほぼ毎日ある",3,))))</f>
        <v>0</v>
      </c>
      <c r="H1581" s="49">
        <f>IF('３　回答貼付シート'!J1578="ない",0,IF('３　回答貼付シート'!J1578="１～２日ある",1,IF('３　回答貼付シート'!J1578="３～５日ある",2,IF('３　回答貼付シート'!J1578="ほぼ毎日ある",3,))))</f>
        <v>0</v>
      </c>
      <c r="I1581" s="49">
        <f>IF('３　回答貼付シート'!K1578="ない",0,IF('３　回答貼付シート'!K1578="１～２日ある",1,IF('３　回答貼付シート'!K1578="３～５日ある",2,IF('３　回答貼付シート'!K1578="ほぼ毎日ある",3,))))</f>
        <v>0</v>
      </c>
      <c r="J1581" s="49">
        <f>IF('３　回答貼付シート'!L1578="ない",0,IF('３　回答貼付シート'!L1578="１～２日ある",1,IF('３　回答貼付シート'!L1578="３～５日ある",2,IF('３　回答貼付シート'!L1578="ほぼ毎日ある",3,))))</f>
        <v>0</v>
      </c>
      <c r="K1581" s="49">
        <f>IF('３　回答貼付シート'!M1578="ない",0,IF('３　回答貼付シート'!M1578="１～２日ある",1,IF('３　回答貼付シート'!M1578="３～５日ある",2,IF('３　回答貼付シート'!M1578="ほぼ毎日ある",3,))))</f>
        <v>0</v>
      </c>
      <c r="L1581" s="49">
        <f>IF('３　回答貼付シート'!N1578="ない",0,IF('３　回答貼付シート'!N1578="１～２日ある",1,IF('３　回答貼付シート'!N1578="３～５日ある",2,IF('３　回答貼付シート'!N1578="ほぼ毎日ある",3,))))</f>
        <v>0</v>
      </c>
      <c r="M1581" s="49">
        <f>IF('３　回答貼付シート'!O1578="ない",0,IF('３　回答貼付シート'!O1578="１～２日ある",1,IF('３　回答貼付シート'!O1578="３～５日ある",2,IF('３　回答貼付シート'!O1578="ほぼ毎日ある",3,))))</f>
        <v>0</v>
      </c>
      <c r="N1581" s="49">
        <f>IF('３　回答貼付シート'!P1578="ない",0,IF('３　回答貼付シート'!P1578="１～２日ある",1,IF('３　回答貼付シート'!P1578="３～５日ある",2,IF('３　回答貼付シート'!P1578="ほぼ毎日ある",3,))))</f>
        <v>0</v>
      </c>
      <c r="O1581" s="49">
        <f>IF('３　回答貼付シート'!Q1578="ない",0,IF('３　回答貼付シート'!Q1578="１～２日ある",1,IF('３　回答貼付シート'!Q1578="３～５日ある",2,IF('３　回答貼付シート'!Q1578="ほぼ毎日ある",3,))))</f>
        <v>0</v>
      </c>
      <c r="P1581" s="49">
        <f>IF('３　回答貼付シート'!R1578="ない",0,IF('３　回答貼付シート'!R1578="１～２日ある",1,IF('３　回答貼付シート'!R1578="３～５日ある",2,IF('３　回答貼付シート'!R1578="ほぼ毎日ある",3,))))</f>
        <v>0</v>
      </c>
      <c r="Q1581" s="49">
        <f>IF('３　回答貼付シート'!S1578="ない",0,IF('３　回答貼付シート'!S1578="１～２日ある",1,IF('３　回答貼付シート'!S1578="３～５日ある",2,IF('３　回答貼付シート'!S1578="ほぼ毎日ある",3,))))</f>
        <v>0</v>
      </c>
      <c r="R1581" s="49">
        <f>IF('３　回答貼付シート'!T1578="ない",0,IF('３　回答貼付シート'!T1578="１～２日ある",1,IF('３　回答貼付シート'!T1578="３～５日ある",2,IF('３　回答貼付シート'!T1578="ほぼ毎日ある",3,))))</f>
        <v>0</v>
      </c>
      <c r="S1581" s="49">
        <f>IF('３　回答貼付シート'!U1578="ない",0,IF('３　回答貼付シート'!U1578="１～２日ある",1,IF('３　回答貼付シート'!U1578="３～５日ある",2,IF('３　回答貼付シート'!U1578="ほぼ毎日ある",3,))))</f>
        <v>0</v>
      </c>
      <c r="T1581" s="49">
        <f>IF('３　回答貼付シート'!V1578="ない",0,IF('３　回答貼付シート'!V1578="１～２日ある",1,IF('３　回答貼付シート'!V1578="３～５日ある",2,IF('３　回答貼付シート'!V1578="ほぼ毎日ある",3,))))</f>
        <v>0</v>
      </c>
      <c r="U1581" s="49">
        <f>IF('３　回答貼付シート'!W1578="ない",0,IF('３　回答貼付シート'!W1578="１～２日ある",1,IF('３　回答貼付シート'!W1578="３～５日ある",2,IF('３　回答貼付シート'!W1578="ほぼ毎日ある",3,))))</f>
        <v>0</v>
      </c>
      <c r="V1581" s="49">
        <f>IF('３　回答貼付シート'!X1578="ない",0,IF('３　回答貼付シート'!X1578="１～２日ある",1,IF('３　回答貼付シート'!X1578="３～５日ある",2,IF('３　回答貼付シート'!X1578="ほぼ毎日ある",3,))))</f>
        <v>0</v>
      </c>
      <c r="W1581" s="49">
        <f>IF('３　回答貼付シート'!Y1578="ない",0,IF('３　回答貼付シート'!Y1578="１～２日ある",1,IF('３　回答貼付シート'!Y1578="３～５日ある",2,IF('３　回答貼付シート'!Y1578="ほぼ毎日ある",3,))))</f>
        <v>0</v>
      </c>
      <c r="X1581" s="49">
        <f>IF('３　回答貼付シート'!Z1578="ない",0,IF('３　回答貼付シート'!Z1578="１～２日ある",1,IF('３　回答貼付シート'!Z1578="３～５日ある",2,IF('３　回答貼付シート'!Z1578="ほぼ毎日ある",3,))))</f>
        <v>0</v>
      </c>
      <c r="Y1581" s="49">
        <f>IF('３　回答貼付シート'!AA1578="ない",0,IF('３　回答貼付シート'!AA1578="１～２日ある",1,IF('３　回答貼付シート'!AA1578="３～５日ある",2,IF('３　回答貼付シート'!AA1578="ほぼ毎日ある",3,))))</f>
        <v>0</v>
      </c>
      <c r="Z1581" s="49">
        <f>IF('３　回答貼付シート'!AB1578="ない",0,IF('３　回答貼付シート'!AB1578="１～２日ある",1,IF('３　回答貼付シート'!AB1578="３～５日ある",2,IF('３　回答貼付シート'!AB1578="ほぼ毎日ある",3,))))</f>
        <v>0</v>
      </c>
      <c r="AA1581" s="49">
        <f>IF('３　回答貼付シート'!AC1578="ない",0,IF('３　回答貼付シート'!AC1578="１～２日ある",1,IF('３　回答貼付シート'!AC1578="３～５日ある",2,IF('３　回答貼付シート'!AC1578="ほぼ毎日ある",3,))))</f>
        <v>0</v>
      </c>
      <c r="AB1581" s="49">
        <f>IF('３　回答貼付シート'!AD1578="ない",0,IF('３　回答貼付シート'!AD1578="１～２日ある",1,IF('３　回答貼付シート'!AD1578="３～５日ある",2,IF('３　回答貼付シート'!AD1578="ほぼ毎日ある",3,))))</f>
        <v>0</v>
      </c>
      <c r="AC1581" s="49">
        <f>IF('３　回答貼付シート'!AE1578="ない",0,IF('３　回答貼付シート'!AE1578="１～２日ある",1,IF('３　回答貼付シート'!AE1578="３～５日ある",2,IF('３　回答貼付シート'!AE1578="ほぼ毎日ある",3,))))</f>
        <v>0</v>
      </c>
      <c r="AD1581" s="49">
        <f>IF('３　回答貼付シート'!AF1578="ない",0,IF('３　回答貼付シート'!AF1578="１～２日ある",1,IF('３　回答貼付シート'!AF1578="３～５日ある",2,IF('３　回答貼付シート'!AF1578="ほぼ毎日ある",3,))))</f>
        <v>0</v>
      </c>
      <c r="AE1581" s="49">
        <f>IF('３　回答貼付シート'!AG1578="ない",0,IF('３　回答貼付シート'!AG1578="１～２日ある",1,IF('３　回答貼付シート'!AG1578="３～５日ある",2,IF('３　回答貼付シート'!AG1578="ほぼ毎日ある",3,))))</f>
        <v>0</v>
      </c>
      <c r="AF1581" s="49">
        <f>IF('３　回答貼付シート'!AH1578="ない",0,IF('３　回答貼付シート'!AH1578="１～２日ある",1,IF('３　回答貼付シート'!AH1578="３～５日ある",2,IF('３　回答貼付シート'!AH1578="ほぼ毎日ある",3,))))</f>
        <v>0</v>
      </c>
      <c r="AG1581" s="49">
        <f>IF('３　回答貼付シート'!AI1578="ない",0,IF('３　回答貼付シート'!AI1578="１～２日ある",1,IF('３　回答貼付シート'!AI1578="３～５日ある",2,IF('３　回答貼付シート'!AI1578="ほぼ毎日ある",3,))))</f>
        <v>0</v>
      </c>
      <c r="AH1581" s="49">
        <f>IF('３　回答貼付シート'!AJ1578="ない",0,IF('３　回答貼付シート'!AJ1578="１～２日ある",1,IF('３　回答貼付シート'!AJ1578="３～５日ある",2,IF('３　回答貼付シート'!AJ1578="ほぼ毎日ある",3,))))</f>
        <v>0</v>
      </c>
      <c r="AI1581" s="49">
        <f>IF('３　回答貼付シート'!AK1578="ない",0,IF('３　回答貼付シート'!AK1578="１～２日ある",1,IF('３　回答貼付シート'!AK1578="３～５日ある",2,IF('３　回答貼付シート'!AK1578="ほぼ毎日ある",3,))))</f>
        <v>0</v>
      </c>
      <c r="AJ1581" s="49">
        <f>IF('３　回答貼付シート'!AL1578="ない",0,IF('３　回答貼付シート'!AL1578="１～２日ある",1,IF('３　回答貼付シート'!AL1578="３～５日ある",2,IF('３　回答貼付シート'!AL1578="ほぼ毎日ある",3,))))</f>
        <v>0</v>
      </c>
      <c r="AK1581" s="49">
        <f>IF('３　回答貼付シート'!AM1578="ない",0,IF('３　回答貼付シート'!AM1578="１～２日ある",1,IF('３　回答貼付シート'!AM1578="３～５日ある",2,IF('３　回答貼付シート'!AM1578="ほぼ毎日ある",3,))))</f>
        <v>0</v>
      </c>
      <c r="AL1581" s="49">
        <f>'３　回答貼付シート'!$AN1578</f>
        <v>0</v>
      </c>
      <c r="AM1581" s="49" t="str">
        <f t="shared" si="173"/>
        <v/>
      </c>
      <c r="AN1581" s="49" t="str">
        <f t="shared" si="174"/>
        <v/>
      </c>
      <c r="AO1581" s="49" t="str">
        <f t="shared" si="175"/>
        <v/>
      </c>
      <c r="AP1581" s="49" t="str">
        <f t="shared" si="176"/>
        <v/>
      </c>
      <c r="AQ1581" s="49" t="str">
        <f t="shared" si="177"/>
        <v/>
      </c>
      <c r="AR1581" t="str">
        <f t="shared" si="178"/>
        <v>0</v>
      </c>
      <c r="AT1581" s="42"/>
    </row>
    <row r="1582" spans="1:46">
      <c r="A1582" s="49"/>
      <c r="B1582" s="49">
        <f t="shared" si="172"/>
        <v>0</v>
      </c>
      <c r="C1582" s="49">
        <f>IF('３　回答貼付シート'!$F1579&lt;&gt;0,VLOOKUP('３　回答貼付シート'!$F1579,$AR$2048:$AS$2054,2,FALSE),0)</f>
        <v>0</v>
      </c>
      <c r="D1582" s="49">
        <f>IF('３　回答貼付シート'!$G1579&lt;&gt;0,VLOOKUP(('３　回答貼付シート'!$G1579), $AR$2048:$AS$2054,2,FALSE),0)</f>
        <v>0</v>
      </c>
      <c r="E1582" s="49">
        <f>'３　回答貼付シート'!$H1579</f>
        <v>0</v>
      </c>
      <c r="F1582" s="49">
        <f>IF(E1582=0,0,VLOOKUP($B1582,'２　情報入力シート'!$A$2:$E$2049,5))</f>
        <v>0</v>
      </c>
      <c r="G1582" s="49">
        <f>IF('３　回答貼付シート'!I1579="ない",0,IF('３　回答貼付シート'!I1579="１～２日ある",1,IF('３　回答貼付シート'!I1579="３～５日ある",2,IF('３　回答貼付シート'!I1579="ほぼ毎日ある",3,))))</f>
        <v>0</v>
      </c>
      <c r="H1582" s="49">
        <f>IF('３　回答貼付シート'!J1579="ない",0,IF('３　回答貼付シート'!J1579="１～２日ある",1,IF('３　回答貼付シート'!J1579="３～５日ある",2,IF('３　回答貼付シート'!J1579="ほぼ毎日ある",3,))))</f>
        <v>0</v>
      </c>
      <c r="I1582" s="49">
        <f>IF('３　回答貼付シート'!K1579="ない",0,IF('３　回答貼付シート'!K1579="１～２日ある",1,IF('３　回答貼付シート'!K1579="３～５日ある",2,IF('３　回答貼付シート'!K1579="ほぼ毎日ある",3,))))</f>
        <v>0</v>
      </c>
      <c r="J1582" s="49">
        <f>IF('３　回答貼付シート'!L1579="ない",0,IF('３　回答貼付シート'!L1579="１～２日ある",1,IF('３　回答貼付シート'!L1579="３～５日ある",2,IF('３　回答貼付シート'!L1579="ほぼ毎日ある",3,))))</f>
        <v>0</v>
      </c>
      <c r="K1582" s="49">
        <f>IF('３　回答貼付シート'!M1579="ない",0,IF('３　回答貼付シート'!M1579="１～２日ある",1,IF('３　回答貼付シート'!M1579="３～５日ある",2,IF('３　回答貼付シート'!M1579="ほぼ毎日ある",3,))))</f>
        <v>0</v>
      </c>
      <c r="L1582" s="49">
        <f>IF('３　回答貼付シート'!N1579="ない",0,IF('３　回答貼付シート'!N1579="１～２日ある",1,IF('３　回答貼付シート'!N1579="３～５日ある",2,IF('３　回答貼付シート'!N1579="ほぼ毎日ある",3,))))</f>
        <v>0</v>
      </c>
      <c r="M1582" s="49">
        <f>IF('３　回答貼付シート'!O1579="ない",0,IF('３　回答貼付シート'!O1579="１～２日ある",1,IF('３　回答貼付シート'!O1579="３～５日ある",2,IF('３　回答貼付シート'!O1579="ほぼ毎日ある",3,))))</f>
        <v>0</v>
      </c>
      <c r="N1582" s="49">
        <f>IF('３　回答貼付シート'!P1579="ない",0,IF('３　回答貼付シート'!P1579="１～２日ある",1,IF('３　回答貼付シート'!P1579="３～５日ある",2,IF('３　回答貼付シート'!P1579="ほぼ毎日ある",3,))))</f>
        <v>0</v>
      </c>
      <c r="O1582" s="49">
        <f>IF('３　回答貼付シート'!Q1579="ない",0,IF('３　回答貼付シート'!Q1579="１～２日ある",1,IF('３　回答貼付シート'!Q1579="３～５日ある",2,IF('３　回答貼付シート'!Q1579="ほぼ毎日ある",3,))))</f>
        <v>0</v>
      </c>
      <c r="P1582" s="49">
        <f>IF('３　回答貼付シート'!R1579="ない",0,IF('３　回答貼付シート'!R1579="１～２日ある",1,IF('３　回答貼付シート'!R1579="３～５日ある",2,IF('３　回答貼付シート'!R1579="ほぼ毎日ある",3,))))</f>
        <v>0</v>
      </c>
      <c r="Q1582" s="49">
        <f>IF('３　回答貼付シート'!S1579="ない",0,IF('３　回答貼付シート'!S1579="１～２日ある",1,IF('３　回答貼付シート'!S1579="３～５日ある",2,IF('３　回答貼付シート'!S1579="ほぼ毎日ある",3,))))</f>
        <v>0</v>
      </c>
      <c r="R1582" s="49">
        <f>IF('３　回答貼付シート'!T1579="ない",0,IF('３　回答貼付シート'!T1579="１～２日ある",1,IF('３　回答貼付シート'!T1579="３～５日ある",2,IF('３　回答貼付シート'!T1579="ほぼ毎日ある",3,))))</f>
        <v>0</v>
      </c>
      <c r="S1582" s="49">
        <f>IF('３　回答貼付シート'!U1579="ない",0,IF('３　回答貼付シート'!U1579="１～２日ある",1,IF('３　回答貼付シート'!U1579="３～５日ある",2,IF('３　回答貼付シート'!U1579="ほぼ毎日ある",3,))))</f>
        <v>0</v>
      </c>
      <c r="T1582" s="49">
        <f>IF('３　回答貼付シート'!V1579="ない",0,IF('３　回答貼付シート'!V1579="１～２日ある",1,IF('３　回答貼付シート'!V1579="３～５日ある",2,IF('３　回答貼付シート'!V1579="ほぼ毎日ある",3,))))</f>
        <v>0</v>
      </c>
      <c r="U1582" s="49">
        <f>IF('３　回答貼付シート'!W1579="ない",0,IF('３　回答貼付シート'!W1579="１～２日ある",1,IF('３　回答貼付シート'!W1579="３～５日ある",2,IF('３　回答貼付シート'!W1579="ほぼ毎日ある",3,))))</f>
        <v>0</v>
      </c>
      <c r="V1582" s="49">
        <f>IF('３　回答貼付シート'!X1579="ない",0,IF('３　回答貼付シート'!X1579="１～２日ある",1,IF('３　回答貼付シート'!X1579="３～５日ある",2,IF('３　回答貼付シート'!X1579="ほぼ毎日ある",3,))))</f>
        <v>0</v>
      </c>
      <c r="W1582" s="49">
        <f>IF('３　回答貼付シート'!Y1579="ない",0,IF('３　回答貼付シート'!Y1579="１～２日ある",1,IF('３　回答貼付シート'!Y1579="３～５日ある",2,IF('３　回答貼付シート'!Y1579="ほぼ毎日ある",3,))))</f>
        <v>0</v>
      </c>
      <c r="X1582" s="49">
        <f>IF('３　回答貼付シート'!Z1579="ない",0,IF('３　回答貼付シート'!Z1579="１～２日ある",1,IF('３　回答貼付シート'!Z1579="３～５日ある",2,IF('３　回答貼付シート'!Z1579="ほぼ毎日ある",3,))))</f>
        <v>0</v>
      </c>
      <c r="Y1582" s="49">
        <f>IF('３　回答貼付シート'!AA1579="ない",0,IF('３　回答貼付シート'!AA1579="１～２日ある",1,IF('３　回答貼付シート'!AA1579="３～５日ある",2,IF('３　回答貼付シート'!AA1579="ほぼ毎日ある",3,))))</f>
        <v>0</v>
      </c>
      <c r="Z1582" s="49">
        <f>IF('３　回答貼付シート'!AB1579="ない",0,IF('３　回答貼付シート'!AB1579="１～２日ある",1,IF('３　回答貼付シート'!AB1579="３～５日ある",2,IF('３　回答貼付シート'!AB1579="ほぼ毎日ある",3,))))</f>
        <v>0</v>
      </c>
      <c r="AA1582" s="49">
        <f>IF('３　回答貼付シート'!AC1579="ない",0,IF('３　回答貼付シート'!AC1579="１～２日ある",1,IF('３　回答貼付シート'!AC1579="３～５日ある",2,IF('３　回答貼付シート'!AC1579="ほぼ毎日ある",3,))))</f>
        <v>0</v>
      </c>
      <c r="AB1582" s="49">
        <f>IF('３　回答貼付シート'!AD1579="ない",0,IF('３　回答貼付シート'!AD1579="１～２日ある",1,IF('３　回答貼付シート'!AD1579="３～５日ある",2,IF('３　回答貼付シート'!AD1579="ほぼ毎日ある",3,))))</f>
        <v>0</v>
      </c>
      <c r="AC1582" s="49">
        <f>IF('３　回答貼付シート'!AE1579="ない",0,IF('３　回答貼付シート'!AE1579="１～２日ある",1,IF('３　回答貼付シート'!AE1579="３～５日ある",2,IF('３　回答貼付シート'!AE1579="ほぼ毎日ある",3,))))</f>
        <v>0</v>
      </c>
      <c r="AD1582" s="49">
        <f>IF('３　回答貼付シート'!AF1579="ない",0,IF('３　回答貼付シート'!AF1579="１～２日ある",1,IF('３　回答貼付シート'!AF1579="３～５日ある",2,IF('３　回答貼付シート'!AF1579="ほぼ毎日ある",3,))))</f>
        <v>0</v>
      </c>
      <c r="AE1582" s="49">
        <f>IF('３　回答貼付シート'!AG1579="ない",0,IF('３　回答貼付シート'!AG1579="１～２日ある",1,IF('３　回答貼付シート'!AG1579="３～５日ある",2,IF('３　回答貼付シート'!AG1579="ほぼ毎日ある",3,))))</f>
        <v>0</v>
      </c>
      <c r="AF1582" s="49">
        <f>IF('３　回答貼付シート'!AH1579="ない",0,IF('３　回答貼付シート'!AH1579="１～２日ある",1,IF('３　回答貼付シート'!AH1579="３～５日ある",2,IF('３　回答貼付シート'!AH1579="ほぼ毎日ある",3,))))</f>
        <v>0</v>
      </c>
      <c r="AG1582" s="49">
        <f>IF('３　回答貼付シート'!AI1579="ない",0,IF('３　回答貼付シート'!AI1579="１～２日ある",1,IF('３　回答貼付シート'!AI1579="３～５日ある",2,IF('３　回答貼付シート'!AI1579="ほぼ毎日ある",3,))))</f>
        <v>0</v>
      </c>
      <c r="AH1582" s="49">
        <f>IF('３　回答貼付シート'!AJ1579="ない",0,IF('３　回答貼付シート'!AJ1579="１～２日ある",1,IF('３　回答貼付シート'!AJ1579="３～５日ある",2,IF('３　回答貼付シート'!AJ1579="ほぼ毎日ある",3,))))</f>
        <v>0</v>
      </c>
      <c r="AI1582" s="49">
        <f>IF('３　回答貼付シート'!AK1579="ない",0,IF('３　回答貼付シート'!AK1579="１～２日ある",1,IF('３　回答貼付シート'!AK1579="３～５日ある",2,IF('３　回答貼付シート'!AK1579="ほぼ毎日ある",3,))))</f>
        <v>0</v>
      </c>
      <c r="AJ1582" s="49">
        <f>IF('３　回答貼付シート'!AL1579="ない",0,IF('３　回答貼付シート'!AL1579="１～２日ある",1,IF('３　回答貼付シート'!AL1579="３～５日ある",2,IF('３　回答貼付シート'!AL1579="ほぼ毎日ある",3,))))</f>
        <v>0</v>
      </c>
      <c r="AK1582" s="49">
        <f>IF('３　回答貼付シート'!AM1579="ない",0,IF('３　回答貼付シート'!AM1579="１～２日ある",1,IF('３　回答貼付シート'!AM1579="３～５日ある",2,IF('３　回答貼付シート'!AM1579="ほぼ毎日ある",3,))))</f>
        <v>0</v>
      </c>
      <c r="AL1582" s="49">
        <f>'３　回答貼付シート'!$AN1579</f>
        <v>0</v>
      </c>
      <c r="AM1582" s="49" t="str">
        <f t="shared" si="173"/>
        <v/>
      </c>
      <c r="AN1582" s="49" t="str">
        <f t="shared" si="174"/>
        <v/>
      </c>
      <c r="AO1582" s="49" t="str">
        <f t="shared" si="175"/>
        <v/>
      </c>
      <c r="AP1582" s="49" t="str">
        <f t="shared" si="176"/>
        <v/>
      </c>
      <c r="AQ1582" s="49" t="str">
        <f t="shared" si="177"/>
        <v/>
      </c>
      <c r="AR1582" t="str">
        <f t="shared" si="178"/>
        <v>0</v>
      </c>
      <c r="AT1582" s="42"/>
    </row>
    <row r="1583" spans="1:46">
      <c r="A1583" s="49"/>
      <c r="B1583" s="49">
        <f t="shared" si="172"/>
        <v>0</v>
      </c>
      <c r="C1583" s="49">
        <f>IF('３　回答貼付シート'!$F1580&lt;&gt;0,VLOOKUP('３　回答貼付シート'!$F1580,$AR$2048:$AS$2054,2,FALSE),0)</f>
        <v>0</v>
      </c>
      <c r="D1583" s="49">
        <f>IF('３　回答貼付シート'!$G1580&lt;&gt;0,VLOOKUP(('３　回答貼付シート'!$G1580), $AR$2048:$AS$2054,2,FALSE),0)</f>
        <v>0</v>
      </c>
      <c r="E1583" s="49">
        <f>'３　回答貼付シート'!$H1580</f>
        <v>0</v>
      </c>
      <c r="F1583" s="49">
        <f>IF(E1583=0,0,VLOOKUP($B1583,'２　情報入力シート'!$A$2:$E$2049,5))</f>
        <v>0</v>
      </c>
      <c r="G1583" s="49">
        <f>IF('３　回答貼付シート'!I1580="ない",0,IF('３　回答貼付シート'!I1580="１～２日ある",1,IF('３　回答貼付シート'!I1580="３～５日ある",2,IF('３　回答貼付シート'!I1580="ほぼ毎日ある",3,))))</f>
        <v>0</v>
      </c>
      <c r="H1583" s="49">
        <f>IF('３　回答貼付シート'!J1580="ない",0,IF('３　回答貼付シート'!J1580="１～２日ある",1,IF('３　回答貼付シート'!J1580="３～５日ある",2,IF('３　回答貼付シート'!J1580="ほぼ毎日ある",3,))))</f>
        <v>0</v>
      </c>
      <c r="I1583" s="49">
        <f>IF('３　回答貼付シート'!K1580="ない",0,IF('３　回答貼付シート'!K1580="１～２日ある",1,IF('３　回答貼付シート'!K1580="３～５日ある",2,IF('３　回答貼付シート'!K1580="ほぼ毎日ある",3,))))</f>
        <v>0</v>
      </c>
      <c r="J1583" s="49">
        <f>IF('３　回答貼付シート'!L1580="ない",0,IF('３　回答貼付シート'!L1580="１～２日ある",1,IF('３　回答貼付シート'!L1580="３～５日ある",2,IF('３　回答貼付シート'!L1580="ほぼ毎日ある",3,))))</f>
        <v>0</v>
      </c>
      <c r="K1583" s="49">
        <f>IF('３　回答貼付シート'!M1580="ない",0,IF('３　回答貼付シート'!M1580="１～２日ある",1,IF('３　回答貼付シート'!M1580="３～５日ある",2,IF('３　回答貼付シート'!M1580="ほぼ毎日ある",3,))))</f>
        <v>0</v>
      </c>
      <c r="L1583" s="49">
        <f>IF('３　回答貼付シート'!N1580="ない",0,IF('３　回答貼付シート'!N1580="１～２日ある",1,IF('３　回答貼付シート'!N1580="３～５日ある",2,IF('３　回答貼付シート'!N1580="ほぼ毎日ある",3,))))</f>
        <v>0</v>
      </c>
      <c r="M1583" s="49">
        <f>IF('３　回答貼付シート'!O1580="ない",0,IF('３　回答貼付シート'!O1580="１～２日ある",1,IF('３　回答貼付シート'!O1580="３～５日ある",2,IF('３　回答貼付シート'!O1580="ほぼ毎日ある",3,))))</f>
        <v>0</v>
      </c>
      <c r="N1583" s="49">
        <f>IF('３　回答貼付シート'!P1580="ない",0,IF('３　回答貼付シート'!P1580="１～２日ある",1,IF('３　回答貼付シート'!P1580="３～５日ある",2,IF('３　回答貼付シート'!P1580="ほぼ毎日ある",3,))))</f>
        <v>0</v>
      </c>
      <c r="O1583" s="49">
        <f>IF('３　回答貼付シート'!Q1580="ない",0,IF('３　回答貼付シート'!Q1580="１～２日ある",1,IF('３　回答貼付シート'!Q1580="３～５日ある",2,IF('３　回答貼付シート'!Q1580="ほぼ毎日ある",3,))))</f>
        <v>0</v>
      </c>
      <c r="P1583" s="49">
        <f>IF('３　回答貼付シート'!R1580="ない",0,IF('３　回答貼付シート'!R1580="１～２日ある",1,IF('３　回答貼付シート'!R1580="３～５日ある",2,IF('３　回答貼付シート'!R1580="ほぼ毎日ある",3,))))</f>
        <v>0</v>
      </c>
      <c r="Q1583" s="49">
        <f>IF('３　回答貼付シート'!S1580="ない",0,IF('３　回答貼付シート'!S1580="１～２日ある",1,IF('３　回答貼付シート'!S1580="３～５日ある",2,IF('３　回答貼付シート'!S1580="ほぼ毎日ある",3,))))</f>
        <v>0</v>
      </c>
      <c r="R1583" s="49">
        <f>IF('３　回答貼付シート'!T1580="ない",0,IF('３　回答貼付シート'!T1580="１～２日ある",1,IF('３　回答貼付シート'!T1580="３～５日ある",2,IF('３　回答貼付シート'!T1580="ほぼ毎日ある",3,))))</f>
        <v>0</v>
      </c>
      <c r="S1583" s="49">
        <f>IF('３　回答貼付シート'!U1580="ない",0,IF('３　回答貼付シート'!U1580="１～２日ある",1,IF('３　回答貼付シート'!U1580="３～５日ある",2,IF('３　回答貼付シート'!U1580="ほぼ毎日ある",3,))))</f>
        <v>0</v>
      </c>
      <c r="T1583" s="49">
        <f>IF('３　回答貼付シート'!V1580="ない",0,IF('３　回答貼付シート'!V1580="１～２日ある",1,IF('３　回答貼付シート'!V1580="３～５日ある",2,IF('３　回答貼付シート'!V1580="ほぼ毎日ある",3,))))</f>
        <v>0</v>
      </c>
      <c r="U1583" s="49">
        <f>IF('３　回答貼付シート'!W1580="ない",0,IF('３　回答貼付シート'!W1580="１～２日ある",1,IF('３　回答貼付シート'!W1580="３～５日ある",2,IF('３　回答貼付シート'!W1580="ほぼ毎日ある",3,))))</f>
        <v>0</v>
      </c>
      <c r="V1583" s="49">
        <f>IF('３　回答貼付シート'!X1580="ない",0,IF('３　回答貼付シート'!X1580="１～２日ある",1,IF('３　回答貼付シート'!X1580="３～５日ある",2,IF('３　回答貼付シート'!X1580="ほぼ毎日ある",3,))))</f>
        <v>0</v>
      </c>
      <c r="W1583" s="49">
        <f>IF('３　回答貼付シート'!Y1580="ない",0,IF('３　回答貼付シート'!Y1580="１～２日ある",1,IF('３　回答貼付シート'!Y1580="３～５日ある",2,IF('３　回答貼付シート'!Y1580="ほぼ毎日ある",3,))))</f>
        <v>0</v>
      </c>
      <c r="X1583" s="49">
        <f>IF('３　回答貼付シート'!Z1580="ない",0,IF('３　回答貼付シート'!Z1580="１～２日ある",1,IF('３　回答貼付シート'!Z1580="３～５日ある",2,IF('３　回答貼付シート'!Z1580="ほぼ毎日ある",3,))))</f>
        <v>0</v>
      </c>
      <c r="Y1583" s="49">
        <f>IF('３　回答貼付シート'!AA1580="ない",0,IF('３　回答貼付シート'!AA1580="１～２日ある",1,IF('３　回答貼付シート'!AA1580="３～５日ある",2,IF('３　回答貼付シート'!AA1580="ほぼ毎日ある",3,))))</f>
        <v>0</v>
      </c>
      <c r="Z1583" s="49">
        <f>IF('３　回答貼付シート'!AB1580="ない",0,IF('３　回答貼付シート'!AB1580="１～２日ある",1,IF('３　回答貼付シート'!AB1580="３～５日ある",2,IF('３　回答貼付シート'!AB1580="ほぼ毎日ある",3,))))</f>
        <v>0</v>
      </c>
      <c r="AA1583" s="49">
        <f>IF('３　回答貼付シート'!AC1580="ない",0,IF('３　回答貼付シート'!AC1580="１～２日ある",1,IF('３　回答貼付シート'!AC1580="３～５日ある",2,IF('３　回答貼付シート'!AC1580="ほぼ毎日ある",3,))))</f>
        <v>0</v>
      </c>
      <c r="AB1583" s="49">
        <f>IF('３　回答貼付シート'!AD1580="ない",0,IF('３　回答貼付シート'!AD1580="１～２日ある",1,IF('３　回答貼付シート'!AD1580="３～５日ある",2,IF('３　回答貼付シート'!AD1580="ほぼ毎日ある",3,))))</f>
        <v>0</v>
      </c>
      <c r="AC1583" s="49">
        <f>IF('３　回答貼付シート'!AE1580="ない",0,IF('３　回答貼付シート'!AE1580="１～２日ある",1,IF('３　回答貼付シート'!AE1580="３～５日ある",2,IF('３　回答貼付シート'!AE1580="ほぼ毎日ある",3,))))</f>
        <v>0</v>
      </c>
      <c r="AD1583" s="49">
        <f>IF('３　回答貼付シート'!AF1580="ない",0,IF('３　回答貼付シート'!AF1580="１～２日ある",1,IF('３　回答貼付シート'!AF1580="３～５日ある",2,IF('３　回答貼付シート'!AF1580="ほぼ毎日ある",3,))))</f>
        <v>0</v>
      </c>
      <c r="AE1583" s="49">
        <f>IF('３　回答貼付シート'!AG1580="ない",0,IF('３　回答貼付シート'!AG1580="１～２日ある",1,IF('３　回答貼付シート'!AG1580="３～５日ある",2,IF('３　回答貼付シート'!AG1580="ほぼ毎日ある",3,))))</f>
        <v>0</v>
      </c>
      <c r="AF1583" s="49">
        <f>IF('３　回答貼付シート'!AH1580="ない",0,IF('３　回答貼付シート'!AH1580="１～２日ある",1,IF('３　回答貼付シート'!AH1580="３～５日ある",2,IF('３　回答貼付シート'!AH1580="ほぼ毎日ある",3,))))</f>
        <v>0</v>
      </c>
      <c r="AG1583" s="49">
        <f>IF('３　回答貼付シート'!AI1580="ない",0,IF('３　回答貼付シート'!AI1580="１～２日ある",1,IF('３　回答貼付シート'!AI1580="３～５日ある",2,IF('３　回答貼付シート'!AI1580="ほぼ毎日ある",3,))))</f>
        <v>0</v>
      </c>
      <c r="AH1583" s="49">
        <f>IF('３　回答貼付シート'!AJ1580="ない",0,IF('３　回答貼付シート'!AJ1580="１～２日ある",1,IF('３　回答貼付シート'!AJ1580="３～５日ある",2,IF('３　回答貼付シート'!AJ1580="ほぼ毎日ある",3,))))</f>
        <v>0</v>
      </c>
      <c r="AI1583" s="49">
        <f>IF('３　回答貼付シート'!AK1580="ない",0,IF('３　回答貼付シート'!AK1580="１～２日ある",1,IF('３　回答貼付シート'!AK1580="３～５日ある",2,IF('３　回答貼付シート'!AK1580="ほぼ毎日ある",3,))))</f>
        <v>0</v>
      </c>
      <c r="AJ1583" s="49">
        <f>IF('３　回答貼付シート'!AL1580="ない",0,IF('３　回答貼付シート'!AL1580="１～２日ある",1,IF('３　回答貼付シート'!AL1580="３～５日ある",2,IF('３　回答貼付シート'!AL1580="ほぼ毎日ある",3,))))</f>
        <v>0</v>
      </c>
      <c r="AK1583" s="49">
        <f>IF('３　回答貼付シート'!AM1580="ない",0,IF('３　回答貼付シート'!AM1580="１～２日ある",1,IF('３　回答貼付シート'!AM1580="３～５日ある",2,IF('３　回答貼付シート'!AM1580="ほぼ毎日ある",3,))))</f>
        <v>0</v>
      </c>
      <c r="AL1583" s="49">
        <f>'３　回答貼付シート'!$AN1580</f>
        <v>0</v>
      </c>
      <c r="AM1583" s="49" t="str">
        <f t="shared" si="173"/>
        <v/>
      </c>
      <c r="AN1583" s="49" t="str">
        <f t="shared" si="174"/>
        <v/>
      </c>
      <c r="AO1583" s="49" t="str">
        <f t="shared" si="175"/>
        <v/>
      </c>
      <c r="AP1583" s="49" t="str">
        <f t="shared" si="176"/>
        <v/>
      </c>
      <c r="AQ1583" s="49" t="str">
        <f t="shared" si="177"/>
        <v/>
      </c>
      <c r="AR1583" t="str">
        <f t="shared" si="178"/>
        <v>0</v>
      </c>
      <c r="AT1583" s="42"/>
    </row>
    <row r="1584" spans="1:46">
      <c r="A1584" s="49"/>
      <c r="B1584" s="49">
        <f t="shared" si="172"/>
        <v>0</v>
      </c>
      <c r="C1584" s="49">
        <f>IF('３　回答貼付シート'!$F1581&lt;&gt;0,VLOOKUP('３　回答貼付シート'!$F1581,$AR$2048:$AS$2054,2,FALSE),0)</f>
        <v>0</v>
      </c>
      <c r="D1584" s="49">
        <f>IF('３　回答貼付シート'!$G1581&lt;&gt;0,VLOOKUP(('３　回答貼付シート'!$G1581), $AR$2048:$AS$2054,2,FALSE),0)</f>
        <v>0</v>
      </c>
      <c r="E1584" s="49">
        <f>'３　回答貼付シート'!$H1581</f>
        <v>0</v>
      </c>
      <c r="F1584" s="49">
        <f>IF(E1584=0,0,VLOOKUP($B1584,'２　情報入力シート'!$A$2:$E$2049,5))</f>
        <v>0</v>
      </c>
      <c r="G1584" s="49">
        <f>IF('３　回答貼付シート'!I1581="ない",0,IF('３　回答貼付シート'!I1581="１～２日ある",1,IF('３　回答貼付シート'!I1581="３～５日ある",2,IF('３　回答貼付シート'!I1581="ほぼ毎日ある",3,))))</f>
        <v>0</v>
      </c>
      <c r="H1584" s="49">
        <f>IF('３　回答貼付シート'!J1581="ない",0,IF('３　回答貼付シート'!J1581="１～２日ある",1,IF('３　回答貼付シート'!J1581="３～５日ある",2,IF('３　回答貼付シート'!J1581="ほぼ毎日ある",3,))))</f>
        <v>0</v>
      </c>
      <c r="I1584" s="49">
        <f>IF('３　回答貼付シート'!K1581="ない",0,IF('３　回答貼付シート'!K1581="１～２日ある",1,IF('３　回答貼付シート'!K1581="３～５日ある",2,IF('３　回答貼付シート'!K1581="ほぼ毎日ある",3,))))</f>
        <v>0</v>
      </c>
      <c r="J1584" s="49">
        <f>IF('３　回答貼付シート'!L1581="ない",0,IF('３　回答貼付シート'!L1581="１～２日ある",1,IF('３　回答貼付シート'!L1581="３～５日ある",2,IF('３　回答貼付シート'!L1581="ほぼ毎日ある",3,))))</f>
        <v>0</v>
      </c>
      <c r="K1584" s="49">
        <f>IF('３　回答貼付シート'!M1581="ない",0,IF('３　回答貼付シート'!M1581="１～２日ある",1,IF('３　回答貼付シート'!M1581="３～５日ある",2,IF('３　回答貼付シート'!M1581="ほぼ毎日ある",3,))))</f>
        <v>0</v>
      </c>
      <c r="L1584" s="49">
        <f>IF('３　回答貼付シート'!N1581="ない",0,IF('３　回答貼付シート'!N1581="１～２日ある",1,IF('３　回答貼付シート'!N1581="３～５日ある",2,IF('３　回答貼付シート'!N1581="ほぼ毎日ある",3,))))</f>
        <v>0</v>
      </c>
      <c r="M1584" s="49">
        <f>IF('３　回答貼付シート'!O1581="ない",0,IF('３　回答貼付シート'!O1581="１～２日ある",1,IF('３　回答貼付シート'!O1581="３～５日ある",2,IF('３　回答貼付シート'!O1581="ほぼ毎日ある",3,))))</f>
        <v>0</v>
      </c>
      <c r="N1584" s="49">
        <f>IF('３　回答貼付シート'!P1581="ない",0,IF('３　回答貼付シート'!P1581="１～２日ある",1,IF('３　回答貼付シート'!P1581="３～５日ある",2,IF('３　回答貼付シート'!P1581="ほぼ毎日ある",3,))))</f>
        <v>0</v>
      </c>
      <c r="O1584" s="49">
        <f>IF('３　回答貼付シート'!Q1581="ない",0,IF('３　回答貼付シート'!Q1581="１～２日ある",1,IF('３　回答貼付シート'!Q1581="３～５日ある",2,IF('３　回答貼付シート'!Q1581="ほぼ毎日ある",3,))))</f>
        <v>0</v>
      </c>
      <c r="P1584" s="49">
        <f>IF('３　回答貼付シート'!R1581="ない",0,IF('３　回答貼付シート'!R1581="１～２日ある",1,IF('３　回答貼付シート'!R1581="３～５日ある",2,IF('３　回答貼付シート'!R1581="ほぼ毎日ある",3,))))</f>
        <v>0</v>
      </c>
      <c r="Q1584" s="49">
        <f>IF('３　回答貼付シート'!S1581="ない",0,IF('３　回答貼付シート'!S1581="１～２日ある",1,IF('３　回答貼付シート'!S1581="３～５日ある",2,IF('３　回答貼付シート'!S1581="ほぼ毎日ある",3,))))</f>
        <v>0</v>
      </c>
      <c r="R1584" s="49">
        <f>IF('３　回答貼付シート'!T1581="ない",0,IF('３　回答貼付シート'!T1581="１～２日ある",1,IF('３　回答貼付シート'!T1581="３～５日ある",2,IF('３　回答貼付シート'!T1581="ほぼ毎日ある",3,))))</f>
        <v>0</v>
      </c>
      <c r="S1584" s="49">
        <f>IF('３　回答貼付シート'!U1581="ない",0,IF('３　回答貼付シート'!U1581="１～２日ある",1,IF('３　回答貼付シート'!U1581="３～５日ある",2,IF('３　回答貼付シート'!U1581="ほぼ毎日ある",3,))))</f>
        <v>0</v>
      </c>
      <c r="T1584" s="49">
        <f>IF('３　回答貼付シート'!V1581="ない",0,IF('３　回答貼付シート'!V1581="１～２日ある",1,IF('３　回答貼付シート'!V1581="３～５日ある",2,IF('３　回答貼付シート'!V1581="ほぼ毎日ある",3,))))</f>
        <v>0</v>
      </c>
      <c r="U1584" s="49">
        <f>IF('３　回答貼付シート'!W1581="ない",0,IF('３　回答貼付シート'!W1581="１～２日ある",1,IF('３　回答貼付シート'!W1581="３～５日ある",2,IF('３　回答貼付シート'!W1581="ほぼ毎日ある",3,))))</f>
        <v>0</v>
      </c>
      <c r="V1584" s="49">
        <f>IF('３　回答貼付シート'!X1581="ない",0,IF('３　回答貼付シート'!X1581="１～２日ある",1,IF('３　回答貼付シート'!X1581="３～５日ある",2,IF('３　回答貼付シート'!X1581="ほぼ毎日ある",3,))))</f>
        <v>0</v>
      </c>
      <c r="W1584" s="49">
        <f>IF('３　回答貼付シート'!Y1581="ない",0,IF('３　回答貼付シート'!Y1581="１～２日ある",1,IF('３　回答貼付シート'!Y1581="３～５日ある",2,IF('３　回答貼付シート'!Y1581="ほぼ毎日ある",3,))))</f>
        <v>0</v>
      </c>
      <c r="X1584" s="49">
        <f>IF('３　回答貼付シート'!Z1581="ない",0,IF('３　回答貼付シート'!Z1581="１～２日ある",1,IF('３　回答貼付シート'!Z1581="３～５日ある",2,IF('３　回答貼付シート'!Z1581="ほぼ毎日ある",3,))))</f>
        <v>0</v>
      </c>
      <c r="Y1584" s="49">
        <f>IF('３　回答貼付シート'!AA1581="ない",0,IF('３　回答貼付シート'!AA1581="１～２日ある",1,IF('３　回答貼付シート'!AA1581="３～５日ある",2,IF('３　回答貼付シート'!AA1581="ほぼ毎日ある",3,))))</f>
        <v>0</v>
      </c>
      <c r="Z1584" s="49">
        <f>IF('３　回答貼付シート'!AB1581="ない",0,IF('３　回答貼付シート'!AB1581="１～２日ある",1,IF('３　回答貼付シート'!AB1581="３～５日ある",2,IF('３　回答貼付シート'!AB1581="ほぼ毎日ある",3,))))</f>
        <v>0</v>
      </c>
      <c r="AA1584" s="49">
        <f>IF('３　回答貼付シート'!AC1581="ない",0,IF('３　回答貼付シート'!AC1581="１～２日ある",1,IF('３　回答貼付シート'!AC1581="３～５日ある",2,IF('３　回答貼付シート'!AC1581="ほぼ毎日ある",3,))))</f>
        <v>0</v>
      </c>
      <c r="AB1584" s="49">
        <f>IF('３　回答貼付シート'!AD1581="ない",0,IF('３　回答貼付シート'!AD1581="１～２日ある",1,IF('３　回答貼付シート'!AD1581="３～５日ある",2,IF('３　回答貼付シート'!AD1581="ほぼ毎日ある",3,))))</f>
        <v>0</v>
      </c>
      <c r="AC1584" s="49">
        <f>IF('３　回答貼付シート'!AE1581="ない",0,IF('３　回答貼付シート'!AE1581="１～２日ある",1,IF('３　回答貼付シート'!AE1581="３～５日ある",2,IF('３　回答貼付シート'!AE1581="ほぼ毎日ある",3,))))</f>
        <v>0</v>
      </c>
      <c r="AD1584" s="49">
        <f>IF('３　回答貼付シート'!AF1581="ない",0,IF('３　回答貼付シート'!AF1581="１～２日ある",1,IF('３　回答貼付シート'!AF1581="３～５日ある",2,IF('３　回答貼付シート'!AF1581="ほぼ毎日ある",3,))))</f>
        <v>0</v>
      </c>
      <c r="AE1584" s="49">
        <f>IF('３　回答貼付シート'!AG1581="ない",0,IF('３　回答貼付シート'!AG1581="１～２日ある",1,IF('３　回答貼付シート'!AG1581="３～５日ある",2,IF('３　回答貼付シート'!AG1581="ほぼ毎日ある",3,))))</f>
        <v>0</v>
      </c>
      <c r="AF1584" s="49">
        <f>IF('３　回答貼付シート'!AH1581="ない",0,IF('３　回答貼付シート'!AH1581="１～２日ある",1,IF('３　回答貼付シート'!AH1581="３～５日ある",2,IF('３　回答貼付シート'!AH1581="ほぼ毎日ある",3,))))</f>
        <v>0</v>
      </c>
      <c r="AG1584" s="49">
        <f>IF('３　回答貼付シート'!AI1581="ない",0,IF('３　回答貼付シート'!AI1581="１～２日ある",1,IF('３　回答貼付シート'!AI1581="３～５日ある",2,IF('３　回答貼付シート'!AI1581="ほぼ毎日ある",3,))))</f>
        <v>0</v>
      </c>
      <c r="AH1584" s="49">
        <f>IF('３　回答貼付シート'!AJ1581="ない",0,IF('３　回答貼付シート'!AJ1581="１～２日ある",1,IF('３　回答貼付シート'!AJ1581="３～５日ある",2,IF('３　回答貼付シート'!AJ1581="ほぼ毎日ある",3,))))</f>
        <v>0</v>
      </c>
      <c r="AI1584" s="49">
        <f>IF('３　回答貼付シート'!AK1581="ない",0,IF('３　回答貼付シート'!AK1581="１～２日ある",1,IF('３　回答貼付シート'!AK1581="３～５日ある",2,IF('３　回答貼付シート'!AK1581="ほぼ毎日ある",3,))))</f>
        <v>0</v>
      </c>
      <c r="AJ1584" s="49">
        <f>IF('３　回答貼付シート'!AL1581="ない",0,IF('３　回答貼付シート'!AL1581="１～２日ある",1,IF('３　回答貼付シート'!AL1581="３～５日ある",2,IF('３　回答貼付シート'!AL1581="ほぼ毎日ある",3,))))</f>
        <v>0</v>
      </c>
      <c r="AK1584" s="49">
        <f>IF('３　回答貼付シート'!AM1581="ない",0,IF('３　回答貼付シート'!AM1581="１～２日ある",1,IF('３　回答貼付シート'!AM1581="３～５日ある",2,IF('３　回答貼付シート'!AM1581="ほぼ毎日ある",3,))))</f>
        <v>0</v>
      </c>
      <c r="AL1584" s="49">
        <f>'３　回答貼付シート'!$AN1581</f>
        <v>0</v>
      </c>
      <c r="AM1584" s="49" t="str">
        <f t="shared" si="173"/>
        <v/>
      </c>
      <c r="AN1584" s="49" t="str">
        <f t="shared" si="174"/>
        <v/>
      </c>
      <c r="AO1584" s="49" t="str">
        <f t="shared" si="175"/>
        <v/>
      </c>
      <c r="AP1584" s="49" t="str">
        <f t="shared" si="176"/>
        <v/>
      </c>
      <c r="AQ1584" s="49" t="str">
        <f t="shared" si="177"/>
        <v/>
      </c>
      <c r="AR1584" t="str">
        <f t="shared" si="178"/>
        <v>0</v>
      </c>
      <c r="AT1584" s="42"/>
    </row>
    <row r="1585" spans="1:46">
      <c r="A1585" s="49"/>
      <c r="B1585" s="49">
        <f t="shared" si="172"/>
        <v>0</v>
      </c>
      <c r="C1585" s="49">
        <f>IF('３　回答貼付シート'!$F1582&lt;&gt;0,VLOOKUP('３　回答貼付シート'!$F1582,$AR$2048:$AS$2054,2,FALSE),0)</f>
        <v>0</v>
      </c>
      <c r="D1585" s="49">
        <f>IF('３　回答貼付シート'!$G1582&lt;&gt;0,VLOOKUP(('３　回答貼付シート'!$G1582), $AR$2048:$AS$2054,2,FALSE),0)</f>
        <v>0</v>
      </c>
      <c r="E1585" s="49">
        <f>'３　回答貼付シート'!$H1582</f>
        <v>0</v>
      </c>
      <c r="F1585" s="49">
        <f>IF(E1585=0,0,VLOOKUP($B1585,'２　情報入力シート'!$A$2:$E$2049,5))</f>
        <v>0</v>
      </c>
      <c r="G1585" s="49">
        <f>IF('３　回答貼付シート'!I1582="ない",0,IF('３　回答貼付シート'!I1582="１～２日ある",1,IF('３　回答貼付シート'!I1582="３～５日ある",2,IF('３　回答貼付シート'!I1582="ほぼ毎日ある",3,))))</f>
        <v>0</v>
      </c>
      <c r="H1585" s="49">
        <f>IF('３　回答貼付シート'!J1582="ない",0,IF('３　回答貼付シート'!J1582="１～２日ある",1,IF('３　回答貼付シート'!J1582="３～５日ある",2,IF('３　回答貼付シート'!J1582="ほぼ毎日ある",3,))))</f>
        <v>0</v>
      </c>
      <c r="I1585" s="49">
        <f>IF('３　回答貼付シート'!K1582="ない",0,IF('３　回答貼付シート'!K1582="１～２日ある",1,IF('３　回答貼付シート'!K1582="３～５日ある",2,IF('３　回答貼付シート'!K1582="ほぼ毎日ある",3,))))</f>
        <v>0</v>
      </c>
      <c r="J1585" s="49">
        <f>IF('３　回答貼付シート'!L1582="ない",0,IF('３　回答貼付シート'!L1582="１～２日ある",1,IF('３　回答貼付シート'!L1582="３～５日ある",2,IF('３　回答貼付シート'!L1582="ほぼ毎日ある",3,))))</f>
        <v>0</v>
      </c>
      <c r="K1585" s="49">
        <f>IF('３　回答貼付シート'!M1582="ない",0,IF('３　回答貼付シート'!M1582="１～２日ある",1,IF('３　回答貼付シート'!M1582="３～５日ある",2,IF('３　回答貼付シート'!M1582="ほぼ毎日ある",3,))))</f>
        <v>0</v>
      </c>
      <c r="L1585" s="49">
        <f>IF('３　回答貼付シート'!N1582="ない",0,IF('３　回答貼付シート'!N1582="１～２日ある",1,IF('３　回答貼付シート'!N1582="３～５日ある",2,IF('３　回答貼付シート'!N1582="ほぼ毎日ある",3,))))</f>
        <v>0</v>
      </c>
      <c r="M1585" s="49">
        <f>IF('３　回答貼付シート'!O1582="ない",0,IF('３　回答貼付シート'!O1582="１～２日ある",1,IF('３　回答貼付シート'!O1582="３～５日ある",2,IF('３　回答貼付シート'!O1582="ほぼ毎日ある",3,))))</f>
        <v>0</v>
      </c>
      <c r="N1585" s="49">
        <f>IF('３　回答貼付シート'!P1582="ない",0,IF('３　回答貼付シート'!P1582="１～２日ある",1,IF('３　回答貼付シート'!P1582="３～５日ある",2,IF('３　回答貼付シート'!P1582="ほぼ毎日ある",3,))))</f>
        <v>0</v>
      </c>
      <c r="O1585" s="49">
        <f>IF('３　回答貼付シート'!Q1582="ない",0,IF('３　回答貼付シート'!Q1582="１～２日ある",1,IF('３　回答貼付シート'!Q1582="３～５日ある",2,IF('３　回答貼付シート'!Q1582="ほぼ毎日ある",3,))))</f>
        <v>0</v>
      </c>
      <c r="P1585" s="49">
        <f>IF('３　回答貼付シート'!R1582="ない",0,IF('３　回答貼付シート'!R1582="１～２日ある",1,IF('３　回答貼付シート'!R1582="３～５日ある",2,IF('３　回答貼付シート'!R1582="ほぼ毎日ある",3,))))</f>
        <v>0</v>
      </c>
      <c r="Q1585" s="49">
        <f>IF('３　回答貼付シート'!S1582="ない",0,IF('３　回答貼付シート'!S1582="１～２日ある",1,IF('３　回答貼付シート'!S1582="３～５日ある",2,IF('３　回答貼付シート'!S1582="ほぼ毎日ある",3,))))</f>
        <v>0</v>
      </c>
      <c r="R1585" s="49">
        <f>IF('３　回答貼付シート'!T1582="ない",0,IF('３　回答貼付シート'!T1582="１～２日ある",1,IF('３　回答貼付シート'!T1582="３～５日ある",2,IF('３　回答貼付シート'!T1582="ほぼ毎日ある",3,))))</f>
        <v>0</v>
      </c>
      <c r="S1585" s="49">
        <f>IF('３　回答貼付シート'!U1582="ない",0,IF('３　回答貼付シート'!U1582="１～２日ある",1,IF('３　回答貼付シート'!U1582="３～５日ある",2,IF('３　回答貼付シート'!U1582="ほぼ毎日ある",3,))))</f>
        <v>0</v>
      </c>
      <c r="T1585" s="49">
        <f>IF('３　回答貼付シート'!V1582="ない",0,IF('３　回答貼付シート'!V1582="１～２日ある",1,IF('３　回答貼付シート'!V1582="３～５日ある",2,IF('３　回答貼付シート'!V1582="ほぼ毎日ある",3,))))</f>
        <v>0</v>
      </c>
      <c r="U1585" s="49">
        <f>IF('３　回答貼付シート'!W1582="ない",0,IF('３　回答貼付シート'!W1582="１～２日ある",1,IF('３　回答貼付シート'!W1582="３～５日ある",2,IF('３　回答貼付シート'!W1582="ほぼ毎日ある",3,))))</f>
        <v>0</v>
      </c>
      <c r="V1585" s="49">
        <f>IF('３　回答貼付シート'!X1582="ない",0,IF('３　回答貼付シート'!X1582="１～２日ある",1,IF('３　回答貼付シート'!X1582="３～５日ある",2,IF('３　回答貼付シート'!X1582="ほぼ毎日ある",3,))))</f>
        <v>0</v>
      </c>
      <c r="W1585" s="49">
        <f>IF('３　回答貼付シート'!Y1582="ない",0,IF('３　回答貼付シート'!Y1582="１～２日ある",1,IF('３　回答貼付シート'!Y1582="３～５日ある",2,IF('３　回答貼付シート'!Y1582="ほぼ毎日ある",3,))))</f>
        <v>0</v>
      </c>
      <c r="X1585" s="49">
        <f>IF('３　回答貼付シート'!Z1582="ない",0,IF('３　回答貼付シート'!Z1582="１～２日ある",1,IF('３　回答貼付シート'!Z1582="３～５日ある",2,IF('３　回答貼付シート'!Z1582="ほぼ毎日ある",3,))))</f>
        <v>0</v>
      </c>
      <c r="Y1585" s="49">
        <f>IF('３　回答貼付シート'!AA1582="ない",0,IF('３　回答貼付シート'!AA1582="１～２日ある",1,IF('３　回答貼付シート'!AA1582="３～５日ある",2,IF('３　回答貼付シート'!AA1582="ほぼ毎日ある",3,))))</f>
        <v>0</v>
      </c>
      <c r="Z1585" s="49">
        <f>IF('３　回答貼付シート'!AB1582="ない",0,IF('３　回答貼付シート'!AB1582="１～２日ある",1,IF('３　回答貼付シート'!AB1582="３～５日ある",2,IF('３　回答貼付シート'!AB1582="ほぼ毎日ある",3,))))</f>
        <v>0</v>
      </c>
      <c r="AA1585" s="49">
        <f>IF('３　回答貼付シート'!AC1582="ない",0,IF('３　回答貼付シート'!AC1582="１～２日ある",1,IF('３　回答貼付シート'!AC1582="３～５日ある",2,IF('３　回答貼付シート'!AC1582="ほぼ毎日ある",3,))))</f>
        <v>0</v>
      </c>
      <c r="AB1585" s="49">
        <f>IF('３　回答貼付シート'!AD1582="ない",0,IF('３　回答貼付シート'!AD1582="１～２日ある",1,IF('３　回答貼付シート'!AD1582="３～５日ある",2,IF('３　回答貼付シート'!AD1582="ほぼ毎日ある",3,))))</f>
        <v>0</v>
      </c>
      <c r="AC1585" s="49">
        <f>IF('３　回答貼付シート'!AE1582="ない",0,IF('３　回答貼付シート'!AE1582="１～２日ある",1,IF('３　回答貼付シート'!AE1582="３～５日ある",2,IF('３　回答貼付シート'!AE1582="ほぼ毎日ある",3,))))</f>
        <v>0</v>
      </c>
      <c r="AD1585" s="49">
        <f>IF('３　回答貼付シート'!AF1582="ない",0,IF('３　回答貼付シート'!AF1582="１～２日ある",1,IF('３　回答貼付シート'!AF1582="３～５日ある",2,IF('３　回答貼付シート'!AF1582="ほぼ毎日ある",3,))))</f>
        <v>0</v>
      </c>
      <c r="AE1585" s="49">
        <f>IF('３　回答貼付シート'!AG1582="ない",0,IF('３　回答貼付シート'!AG1582="１～２日ある",1,IF('３　回答貼付シート'!AG1582="３～５日ある",2,IF('３　回答貼付シート'!AG1582="ほぼ毎日ある",3,))))</f>
        <v>0</v>
      </c>
      <c r="AF1585" s="49">
        <f>IF('３　回答貼付シート'!AH1582="ない",0,IF('３　回答貼付シート'!AH1582="１～２日ある",1,IF('３　回答貼付シート'!AH1582="３～５日ある",2,IF('３　回答貼付シート'!AH1582="ほぼ毎日ある",3,))))</f>
        <v>0</v>
      </c>
      <c r="AG1585" s="49">
        <f>IF('３　回答貼付シート'!AI1582="ない",0,IF('３　回答貼付シート'!AI1582="１～２日ある",1,IF('３　回答貼付シート'!AI1582="３～５日ある",2,IF('３　回答貼付シート'!AI1582="ほぼ毎日ある",3,))))</f>
        <v>0</v>
      </c>
      <c r="AH1585" s="49">
        <f>IF('３　回答貼付シート'!AJ1582="ない",0,IF('３　回答貼付シート'!AJ1582="１～２日ある",1,IF('３　回答貼付シート'!AJ1582="３～５日ある",2,IF('３　回答貼付シート'!AJ1582="ほぼ毎日ある",3,))))</f>
        <v>0</v>
      </c>
      <c r="AI1585" s="49">
        <f>IF('３　回答貼付シート'!AK1582="ない",0,IF('３　回答貼付シート'!AK1582="１～２日ある",1,IF('３　回答貼付シート'!AK1582="３～５日ある",2,IF('３　回答貼付シート'!AK1582="ほぼ毎日ある",3,))))</f>
        <v>0</v>
      </c>
      <c r="AJ1585" s="49">
        <f>IF('３　回答貼付シート'!AL1582="ない",0,IF('３　回答貼付シート'!AL1582="１～２日ある",1,IF('３　回答貼付シート'!AL1582="３～５日ある",2,IF('３　回答貼付シート'!AL1582="ほぼ毎日ある",3,))))</f>
        <v>0</v>
      </c>
      <c r="AK1585" s="49">
        <f>IF('３　回答貼付シート'!AM1582="ない",0,IF('３　回答貼付シート'!AM1582="１～２日ある",1,IF('３　回答貼付シート'!AM1582="３～５日ある",2,IF('３　回答貼付シート'!AM1582="ほぼ毎日ある",3,))))</f>
        <v>0</v>
      </c>
      <c r="AL1585" s="49">
        <f>'３　回答貼付シート'!$AN1582</f>
        <v>0</v>
      </c>
      <c r="AM1585" s="49" t="str">
        <f t="shared" si="173"/>
        <v/>
      </c>
      <c r="AN1585" s="49" t="str">
        <f t="shared" si="174"/>
        <v/>
      </c>
      <c r="AO1585" s="49" t="str">
        <f t="shared" si="175"/>
        <v/>
      </c>
      <c r="AP1585" s="49" t="str">
        <f t="shared" si="176"/>
        <v/>
      </c>
      <c r="AQ1585" s="49" t="str">
        <f t="shared" si="177"/>
        <v/>
      </c>
      <c r="AR1585" t="str">
        <f t="shared" si="178"/>
        <v>0</v>
      </c>
      <c r="AT1585" s="42"/>
    </row>
    <row r="1586" spans="1:46">
      <c r="A1586" s="49"/>
      <c r="B1586" s="49">
        <f t="shared" si="172"/>
        <v>0</v>
      </c>
      <c r="C1586" s="49">
        <f>IF('３　回答貼付シート'!$F1583&lt;&gt;0,VLOOKUP('３　回答貼付シート'!$F1583,$AR$2048:$AS$2054,2,FALSE),0)</f>
        <v>0</v>
      </c>
      <c r="D1586" s="49">
        <f>IF('３　回答貼付シート'!$G1583&lt;&gt;0,VLOOKUP(('３　回答貼付シート'!$G1583), $AR$2048:$AS$2054,2,FALSE),0)</f>
        <v>0</v>
      </c>
      <c r="E1586" s="49">
        <f>'３　回答貼付シート'!$H1583</f>
        <v>0</v>
      </c>
      <c r="F1586" s="49">
        <f>IF(E1586=0,0,VLOOKUP($B1586,'２　情報入力シート'!$A$2:$E$2049,5))</f>
        <v>0</v>
      </c>
      <c r="G1586" s="49">
        <f>IF('３　回答貼付シート'!I1583="ない",0,IF('３　回答貼付シート'!I1583="１～２日ある",1,IF('３　回答貼付シート'!I1583="３～５日ある",2,IF('３　回答貼付シート'!I1583="ほぼ毎日ある",3,))))</f>
        <v>0</v>
      </c>
      <c r="H1586" s="49">
        <f>IF('３　回答貼付シート'!J1583="ない",0,IF('３　回答貼付シート'!J1583="１～２日ある",1,IF('３　回答貼付シート'!J1583="３～５日ある",2,IF('３　回答貼付シート'!J1583="ほぼ毎日ある",3,))))</f>
        <v>0</v>
      </c>
      <c r="I1586" s="49">
        <f>IF('３　回答貼付シート'!K1583="ない",0,IF('３　回答貼付シート'!K1583="１～２日ある",1,IF('３　回答貼付シート'!K1583="３～５日ある",2,IF('３　回答貼付シート'!K1583="ほぼ毎日ある",3,))))</f>
        <v>0</v>
      </c>
      <c r="J1586" s="49">
        <f>IF('３　回答貼付シート'!L1583="ない",0,IF('３　回答貼付シート'!L1583="１～２日ある",1,IF('３　回答貼付シート'!L1583="３～５日ある",2,IF('３　回答貼付シート'!L1583="ほぼ毎日ある",3,))))</f>
        <v>0</v>
      </c>
      <c r="K1586" s="49">
        <f>IF('３　回答貼付シート'!M1583="ない",0,IF('３　回答貼付シート'!M1583="１～２日ある",1,IF('３　回答貼付シート'!M1583="３～５日ある",2,IF('３　回答貼付シート'!M1583="ほぼ毎日ある",3,))))</f>
        <v>0</v>
      </c>
      <c r="L1586" s="49">
        <f>IF('３　回答貼付シート'!N1583="ない",0,IF('３　回答貼付シート'!N1583="１～２日ある",1,IF('３　回答貼付シート'!N1583="３～５日ある",2,IF('３　回答貼付シート'!N1583="ほぼ毎日ある",3,))))</f>
        <v>0</v>
      </c>
      <c r="M1586" s="49">
        <f>IF('３　回答貼付シート'!O1583="ない",0,IF('３　回答貼付シート'!O1583="１～２日ある",1,IF('３　回答貼付シート'!O1583="３～５日ある",2,IF('３　回答貼付シート'!O1583="ほぼ毎日ある",3,))))</f>
        <v>0</v>
      </c>
      <c r="N1586" s="49">
        <f>IF('３　回答貼付シート'!P1583="ない",0,IF('３　回答貼付シート'!P1583="１～２日ある",1,IF('３　回答貼付シート'!P1583="３～５日ある",2,IF('３　回答貼付シート'!P1583="ほぼ毎日ある",3,))))</f>
        <v>0</v>
      </c>
      <c r="O1586" s="49">
        <f>IF('３　回答貼付シート'!Q1583="ない",0,IF('３　回答貼付シート'!Q1583="１～２日ある",1,IF('３　回答貼付シート'!Q1583="３～５日ある",2,IF('３　回答貼付シート'!Q1583="ほぼ毎日ある",3,))))</f>
        <v>0</v>
      </c>
      <c r="P1586" s="49">
        <f>IF('３　回答貼付シート'!R1583="ない",0,IF('３　回答貼付シート'!R1583="１～２日ある",1,IF('３　回答貼付シート'!R1583="３～５日ある",2,IF('３　回答貼付シート'!R1583="ほぼ毎日ある",3,))))</f>
        <v>0</v>
      </c>
      <c r="Q1586" s="49">
        <f>IF('３　回答貼付シート'!S1583="ない",0,IF('３　回答貼付シート'!S1583="１～２日ある",1,IF('３　回答貼付シート'!S1583="３～５日ある",2,IF('３　回答貼付シート'!S1583="ほぼ毎日ある",3,))))</f>
        <v>0</v>
      </c>
      <c r="R1586" s="49">
        <f>IF('３　回答貼付シート'!T1583="ない",0,IF('３　回答貼付シート'!T1583="１～２日ある",1,IF('３　回答貼付シート'!T1583="３～５日ある",2,IF('３　回答貼付シート'!T1583="ほぼ毎日ある",3,))))</f>
        <v>0</v>
      </c>
      <c r="S1586" s="49">
        <f>IF('３　回答貼付シート'!U1583="ない",0,IF('３　回答貼付シート'!U1583="１～２日ある",1,IF('３　回答貼付シート'!U1583="３～５日ある",2,IF('３　回答貼付シート'!U1583="ほぼ毎日ある",3,))))</f>
        <v>0</v>
      </c>
      <c r="T1586" s="49">
        <f>IF('３　回答貼付シート'!V1583="ない",0,IF('３　回答貼付シート'!V1583="１～２日ある",1,IF('３　回答貼付シート'!V1583="３～５日ある",2,IF('３　回答貼付シート'!V1583="ほぼ毎日ある",3,))))</f>
        <v>0</v>
      </c>
      <c r="U1586" s="49">
        <f>IF('３　回答貼付シート'!W1583="ない",0,IF('３　回答貼付シート'!W1583="１～２日ある",1,IF('３　回答貼付シート'!W1583="３～５日ある",2,IF('３　回答貼付シート'!W1583="ほぼ毎日ある",3,))))</f>
        <v>0</v>
      </c>
      <c r="V1586" s="49">
        <f>IF('３　回答貼付シート'!X1583="ない",0,IF('３　回答貼付シート'!X1583="１～２日ある",1,IF('３　回答貼付シート'!X1583="３～５日ある",2,IF('３　回答貼付シート'!X1583="ほぼ毎日ある",3,))))</f>
        <v>0</v>
      </c>
      <c r="W1586" s="49">
        <f>IF('３　回答貼付シート'!Y1583="ない",0,IF('３　回答貼付シート'!Y1583="１～２日ある",1,IF('３　回答貼付シート'!Y1583="３～５日ある",2,IF('３　回答貼付シート'!Y1583="ほぼ毎日ある",3,))))</f>
        <v>0</v>
      </c>
      <c r="X1586" s="49">
        <f>IF('３　回答貼付シート'!Z1583="ない",0,IF('３　回答貼付シート'!Z1583="１～２日ある",1,IF('３　回答貼付シート'!Z1583="３～５日ある",2,IF('３　回答貼付シート'!Z1583="ほぼ毎日ある",3,))))</f>
        <v>0</v>
      </c>
      <c r="Y1586" s="49">
        <f>IF('３　回答貼付シート'!AA1583="ない",0,IF('３　回答貼付シート'!AA1583="１～２日ある",1,IF('３　回答貼付シート'!AA1583="３～５日ある",2,IF('３　回答貼付シート'!AA1583="ほぼ毎日ある",3,))))</f>
        <v>0</v>
      </c>
      <c r="Z1586" s="49">
        <f>IF('３　回答貼付シート'!AB1583="ない",0,IF('３　回答貼付シート'!AB1583="１～２日ある",1,IF('３　回答貼付シート'!AB1583="３～５日ある",2,IF('３　回答貼付シート'!AB1583="ほぼ毎日ある",3,))))</f>
        <v>0</v>
      </c>
      <c r="AA1586" s="49">
        <f>IF('３　回答貼付シート'!AC1583="ない",0,IF('３　回答貼付シート'!AC1583="１～２日ある",1,IF('３　回答貼付シート'!AC1583="３～５日ある",2,IF('３　回答貼付シート'!AC1583="ほぼ毎日ある",3,))))</f>
        <v>0</v>
      </c>
      <c r="AB1586" s="49">
        <f>IF('３　回答貼付シート'!AD1583="ない",0,IF('３　回答貼付シート'!AD1583="１～２日ある",1,IF('３　回答貼付シート'!AD1583="３～５日ある",2,IF('３　回答貼付シート'!AD1583="ほぼ毎日ある",3,))))</f>
        <v>0</v>
      </c>
      <c r="AC1586" s="49">
        <f>IF('３　回答貼付シート'!AE1583="ない",0,IF('３　回答貼付シート'!AE1583="１～２日ある",1,IF('３　回答貼付シート'!AE1583="３～５日ある",2,IF('３　回答貼付シート'!AE1583="ほぼ毎日ある",3,))))</f>
        <v>0</v>
      </c>
      <c r="AD1586" s="49">
        <f>IF('３　回答貼付シート'!AF1583="ない",0,IF('３　回答貼付シート'!AF1583="１～２日ある",1,IF('３　回答貼付シート'!AF1583="３～５日ある",2,IF('３　回答貼付シート'!AF1583="ほぼ毎日ある",3,))))</f>
        <v>0</v>
      </c>
      <c r="AE1586" s="49">
        <f>IF('３　回答貼付シート'!AG1583="ない",0,IF('３　回答貼付シート'!AG1583="１～２日ある",1,IF('３　回答貼付シート'!AG1583="３～５日ある",2,IF('３　回答貼付シート'!AG1583="ほぼ毎日ある",3,))))</f>
        <v>0</v>
      </c>
      <c r="AF1586" s="49">
        <f>IF('３　回答貼付シート'!AH1583="ない",0,IF('３　回答貼付シート'!AH1583="１～２日ある",1,IF('３　回答貼付シート'!AH1583="３～５日ある",2,IF('３　回答貼付シート'!AH1583="ほぼ毎日ある",3,))))</f>
        <v>0</v>
      </c>
      <c r="AG1586" s="49">
        <f>IF('３　回答貼付シート'!AI1583="ない",0,IF('３　回答貼付シート'!AI1583="１～２日ある",1,IF('３　回答貼付シート'!AI1583="３～５日ある",2,IF('３　回答貼付シート'!AI1583="ほぼ毎日ある",3,))))</f>
        <v>0</v>
      </c>
      <c r="AH1586" s="49">
        <f>IF('３　回答貼付シート'!AJ1583="ない",0,IF('３　回答貼付シート'!AJ1583="１～２日ある",1,IF('３　回答貼付シート'!AJ1583="３～５日ある",2,IF('３　回答貼付シート'!AJ1583="ほぼ毎日ある",3,))))</f>
        <v>0</v>
      </c>
      <c r="AI1586" s="49">
        <f>IF('３　回答貼付シート'!AK1583="ない",0,IF('３　回答貼付シート'!AK1583="１～２日ある",1,IF('３　回答貼付シート'!AK1583="３～５日ある",2,IF('３　回答貼付シート'!AK1583="ほぼ毎日ある",3,))))</f>
        <v>0</v>
      </c>
      <c r="AJ1586" s="49">
        <f>IF('３　回答貼付シート'!AL1583="ない",0,IF('３　回答貼付シート'!AL1583="１～２日ある",1,IF('３　回答貼付シート'!AL1583="３～５日ある",2,IF('３　回答貼付シート'!AL1583="ほぼ毎日ある",3,))))</f>
        <v>0</v>
      </c>
      <c r="AK1586" s="49">
        <f>IF('３　回答貼付シート'!AM1583="ない",0,IF('３　回答貼付シート'!AM1583="１～２日ある",1,IF('３　回答貼付シート'!AM1583="３～５日ある",2,IF('３　回答貼付シート'!AM1583="ほぼ毎日ある",3,))))</f>
        <v>0</v>
      </c>
      <c r="AL1586" s="49">
        <f>'３　回答貼付シート'!$AN1583</f>
        <v>0</v>
      </c>
      <c r="AM1586" s="49" t="str">
        <f t="shared" si="173"/>
        <v/>
      </c>
      <c r="AN1586" s="49" t="str">
        <f t="shared" si="174"/>
        <v/>
      </c>
      <c r="AO1586" s="49" t="str">
        <f t="shared" si="175"/>
        <v/>
      </c>
      <c r="AP1586" s="49" t="str">
        <f t="shared" si="176"/>
        <v/>
      </c>
      <c r="AQ1586" s="49" t="str">
        <f t="shared" si="177"/>
        <v/>
      </c>
      <c r="AR1586" t="str">
        <f t="shared" si="178"/>
        <v>0</v>
      </c>
      <c r="AT1586" s="42"/>
    </row>
    <row r="1587" spans="1:46">
      <c r="A1587" s="49"/>
      <c r="B1587" s="49">
        <f t="shared" si="172"/>
        <v>0</v>
      </c>
      <c r="C1587" s="49">
        <f>IF('３　回答貼付シート'!$F1584&lt;&gt;0,VLOOKUP('３　回答貼付シート'!$F1584,$AR$2048:$AS$2054,2,FALSE),0)</f>
        <v>0</v>
      </c>
      <c r="D1587" s="49">
        <f>IF('３　回答貼付シート'!$G1584&lt;&gt;0,VLOOKUP(('３　回答貼付シート'!$G1584), $AR$2048:$AS$2054,2,FALSE),0)</f>
        <v>0</v>
      </c>
      <c r="E1587" s="49">
        <f>'３　回答貼付シート'!$H1584</f>
        <v>0</v>
      </c>
      <c r="F1587" s="49">
        <f>IF(E1587=0,0,VLOOKUP($B1587,'２　情報入力シート'!$A$2:$E$2049,5))</f>
        <v>0</v>
      </c>
      <c r="G1587" s="49">
        <f>IF('３　回答貼付シート'!I1584="ない",0,IF('３　回答貼付シート'!I1584="１～２日ある",1,IF('３　回答貼付シート'!I1584="３～５日ある",2,IF('３　回答貼付シート'!I1584="ほぼ毎日ある",3,))))</f>
        <v>0</v>
      </c>
      <c r="H1587" s="49">
        <f>IF('３　回答貼付シート'!J1584="ない",0,IF('３　回答貼付シート'!J1584="１～２日ある",1,IF('３　回答貼付シート'!J1584="３～５日ある",2,IF('３　回答貼付シート'!J1584="ほぼ毎日ある",3,))))</f>
        <v>0</v>
      </c>
      <c r="I1587" s="49">
        <f>IF('３　回答貼付シート'!K1584="ない",0,IF('３　回答貼付シート'!K1584="１～２日ある",1,IF('３　回答貼付シート'!K1584="３～５日ある",2,IF('３　回答貼付シート'!K1584="ほぼ毎日ある",3,))))</f>
        <v>0</v>
      </c>
      <c r="J1587" s="49">
        <f>IF('３　回答貼付シート'!L1584="ない",0,IF('３　回答貼付シート'!L1584="１～２日ある",1,IF('３　回答貼付シート'!L1584="３～５日ある",2,IF('３　回答貼付シート'!L1584="ほぼ毎日ある",3,))))</f>
        <v>0</v>
      </c>
      <c r="K1587" s="49">
        <f>IF('３　回答貼付シート'!M1584="ない",0,IF('３　回答貼付シート'!M1584="１～２日ある",1,IF('３　回答貼付シート'!M1584="３～５日ある",2,IF('３　回答貼付シート'!M1584="ほぼ毎日ある",3,))))</f>
        <v>0</v>
      </c>
      <c r="L1587" s="49">
        <f>IF('３　回答貼付シート'!N1584="ない",0,IF('３　回答貼付シート'!N1584="１～２日ある",1,IF('３　回答貼付シート'!N1584="３～５日ある",2,IF('３　回答貼付シート'!N1584="ほぼ毎日ある",3,))))</f>
        <v>0</v>
      </c>
      <c r="M1587" s="49">
        <f>IF('３　回答貼付シート'!O1584="ない",0,IF('３　回答貼付シート'!O1584="１～２日ある",1,IF('３　回答貼付シート'!O1584="３～５日ある",2,IF('３　回答貼付シート'!O1584="ほぼ毎日ある",3,))))</f>
        <v>0</v>
      </c>
      <c r="N1587" s="49">
        <f>IF('３　回答貼付シート'!P1584="ない",0,IF('３　回答貼付シート'!P1584="１～２日ある",1,IF('３　回答貼付シート'!P1584="３～５日ある",2,IF('３　回答貼付シート'!P1584="ほぼ毎日ある",3,))))</f>
        <v>0</v>
      </c>
      <c r="O1587" s="49">
        <f>IF('３　回答貼付シート'!Q1584="ない",0,IF('３　回答貼付シート'!Q1584="１～２日ある",1,IF('３　回答貼付シート'!Q1584="３～５日ある",2,IF('３　回答貼付シート'!Q1584="ほぼ毎日ある",3,))))</f>
        <v>0</v>
      </c>
      <c r="P1587" s="49">
        <f>IF('３　回答貼付シート'!R1584="ない",0,IF('３　回答貼付シート'!R1584="１～２日ある",1,IF('３　回答貼付シート'!R1584="３～５日ある",2,IF('３　回答貼付シート'!R1584="ほぼ毎日ある",3,))))</f>
        <v>0</v>
      </c>
      <c r="Q1587" s="49">
        <f>IF('３　回答貼付シート'!S1584="ない",0,IF('３　回答貼付シート'!S1584="１～２日ある",1,IF('３　回答貼付シート'!S1584="３～５日ある",2,IF('３　回答貼付シート'!S1584="ほぼ毎日ある",3,))))</f>
        <v>0</v>
      </c>
      <c r="R1587" s="49">
        <f>IF('３　回答貼付シート'!T1584="ない",0,IF('３　回答貼付シート'!T1584="１～２日ある",1,IF('３　回答貼付シート'!T1584="３～５日ある",2,IF('３　回答貼付シート'!T1584="ほぼ毎日ある",3,))))</f>
        <v>0</v>
      </c>
      <c r="S1587" s="49">
        <f>IF('３　回答貼付シート'!U1584="ない",0,IF('３　回答貼付シート'!U1584="１～２日ある",1,IF('３　回答貼付シート'!U1584="３～５日ある",2,IF('３　回答貼付シート'!U1584="ほぼ毎日ある",3,))))</f>
        <v>0</v>
      </c>
      <c r="T1587" s="49">
        <f>IF('３　回答貼付シート'!V1584="ない",0,IF('３　回答貼付シート'!V1584="１～２日ある",1,IF('３　回答貼付シート'!V1584="３～５日ある",2,IF('３　回答貼付シート'!V1584="ほぼ毎日ある",3,))))</f>
        <v>0</v>
      </c>
      <c r="U1587" s="49">
        <f>IF('３　回答貼付シート'!W1584="ない",0,IF('３　回答貼付シート'!W1584="１～２日ある",1,IF('３　回答貼付シート'!W1584="３～５日ある",2,IF('３　回答貼付シート'!W1584="ほぼ毎日ある",3,))))</f>
        <v>0</v>
      </c>
      <c r="V1587" s="49">
        <f>IF('３　回答貼付シート'!X1584="ない",0,IF('３　回答貼付シート'!X1584="１～２日ある",1,IF('３　回答貼付シート'!X1584="３～５日ある",2,IF('３　回答貼付シート'!X1584="ほぼ毎日ある",3,))))</f>
        <v>0</v>
      </c>
      <c r="W1587" s="49">
        <f>IF('３　回答貼付シート'!Y1584="ない",0,IF('３　回答貼付シート'!Y1584="１～２日ある",1,IF('３　回答貼付シート'!Y1584="３～５日ある",2,IF('３　回答貼付シート'!Y1584="ほぼ毎日ある",3,))))</f>
        <v>0</v>
      </c>
      <c r="X1587" s="49">
        <f>IF('３　回答貼付シート'!Z1584="ない",0,IF('３　回答貼付シート'!Z1584="１～２日ある",1,IF('３　回答貼付シート'!Z1584="３～５日ある",2,IF('３　回答貼付シート'!Z1584="ほぼ毎日ある",3,))))</f>
        <v>0</v>
      </c>
      <c r="Y1587" s="49">
        <f>IF('３　回答貼付シート'!AA1584="ない",0,IF('３　回答貼付シート'!AA1584="１～２日ある",1,IF('３　回答貼付シート'!AA1584="３～５日ある",2,IF('３　回答貼付シート'!AA1584="ほぼ毎日ある",3,))))</f>
        <v>0</v>
      </c>
      <c r="Z1587" s="49">
        <f>IF('３　回答貼付シート'!AB1584="ない",0,IF('３　回答貼付シート'!AB1584="１～２日ある",1,IF('３　回答貼付シート'!AB1584="３～５日ある",2,IF('３　回答貼付シート'!AB1584="ほぼ毎日ある",3,))))</f>
        <v>0</v>
      </c>
      <c r="AA1587" s="49">
        <f>IF('３　回答貼付シート'!AC1584="ない",0,IF('３　回答貼付シート'!AC1584="１～２日ある",1,IF('３　回答貼付シート'!AC1584="３～５日ある",2,IF('３　回答貼付シート'!AC1584="ほぼ毎日ある",3,))))</f>
        <v>0</v>
      </c>
      <c r="AB1587" s="49">
        <f>IF('３　回答貼付シート'!AD1584="ない",0,IF('３　回答貼付シート'!AD1584="１～２日ある",1,IF('３　回答貼付シート'!AD1584="３～５日ある",2,IF('３　回答貼付シート'!AD1584="ほぼ毎日ある",3,))))</f>
        <v>0</v>
      </c>
      <c r="AC1587" s="49">
        <f>IF('３　回答貼付シート'!AE1584="ない",0,IF('３　回答貼付シート'!AE1584="１～２日ある",1,IF('３　回答貼付シート'!AE1584="３～５日ある",2,IF('３　回答貼付シート'!AE1584="ほぼ毎日ある",3,))))</f>
        <v>0</v>
      </c>
      <c r="AD1587" s="49">
        <f>IF('３　回答貼付シート'!AF1584="ない",0,IF('３　回答貼付シート'!AF1584="１～２日ある",1,IF('３　回答貼付シート'!AF1584="３～５日ある",2,IF('３　回答貼付シート'!AF1584="ほぼ毎日ある",3,))))</f>
        <v>0</v>
      </c>
      <c r="AE1587" s="49">
        <f>IF('３　回答貼付シート'!AG1584="ない",0,IF('３　回答貼付シート'!AG1584="１～２日ある",1,IF('３　回答貼付シート'!AG1584="３～５日ある",2,IF('３　回答貼付シート'!AG1584="ほぼ毎日ある",3,))))</f>
        <v>0</v>
      </c>
      <c r="AF1587" s="49">
        <f>IF('３　回答貼付シート'!AH1584="ない",0,IF('３　回答貼付シート'!AH1584="１～２日ある",1,IF('３　回答貼付シート'!AH1584="３～５日ある",2,IF('３　回答貼付シート'!AH1584="ほぼ毎日ある",3,))))</f>
        <v>0</v>
      </c>
      <c r="AG1587" s="49">
        <f>IF('３　回答貼付シート'!AI1584="ない",0,IF('３　回答貼付シート'!AI1584="１～２日ある",1,IF('３　回答貼付シート'!AI1584="３～５日ある",2,IF('３　回答貼付シート'!AI1584="ほぼ毎日ある",3,))))</f>
        <v>0</v>
      </c>
      <c r="AH1587" s="49">
        <f>IF('３　回答貼付シート'!AJ1584="ない",0,IF('３　回答貼付シート'!AJ1584="１～２日ある",1,IF('３　回答貼付シート'!AJ1584="３～５日ある",2,IF('３　回答貼付シート'!AJ1584="ほぼ毎日ある",3,))))</f>
        <v>0</v>
      </c>
      <c r="AI1587" s="49">
        <f>IF('３　回答貼付シート'!AK1584="ない",0,IF('３　回答貼付シート'!AK1584="１～２日ある",1,IF('３　回答貼付シート'!AK1584="３～５日ある",2,IF('３　回答貼付シート'!AK1584="ほぼ毎日ある",3,))))</f>
        <v>0</v>
      </c>
      <c r="AJ1587" s="49">
        <f>IF('３　回答貼付シート'!AL1584="ない",0,IF('３　回答貼付シート'!AL1584="１～２日ある",1,IF('３　回答貼付シート'!AL1584="３～５日ある",2,IF('３　回答貼付シート'!AL1584="ほぼ毎日ある",3,))))</f>
        <v>0</v>
      </c>
      <c r="AK1587" s="49">
        <f>IF('３　回答貼付シート'!AM1584="ない",0,IF('３　回答貼付シート'!AM1584="１～２日ある",1,IF('３　回答貼付シート'!AM1584="３～５日ある",2,IF('３　回答貼付シート'!AM1584="ほぼ毎日ある",3,))))</f>
        <v>0</v>
      </c>
      <c r="AL1587" s="49">
        <f>'３　回答貼付シート'!$AN1584</f>
        <v>0</v>
      </c>
      <c r="AM1587" s="49" t="str">
        <f t="shared" si="173"/>
        <v/>
      </c>
      <c r="AN1587" s="49" t="str">
        <f t="shared" si="174"/>
        <v/>
      </c>
      <c r="AO1587" s="49" t="str">
        <f t="shared" si="175"/>
        <v/>
      </c>
      <c r="AP1587" s="49" t="str">
        <f t="shared" si="176"/>
        <v/>
      </c>
      <c r="AQ1587" s="49" t="str">
        <f t="shared" si="177"/>
        <v/>
      </c>
      <c r="AR1587" t="str">
        <f t="shared" si="178"/>
        <v>0</v>
      </c>
      <c r="AT1587" s="42"/>
    </row>
    <row r="1588" spans="1:46">
      <c r="A1588" s="49"/>
      <c r="B1588" s="49">
        <f t="shared" si="172"/>
        <v>0</v>
      </c>
      <c r="C1588" s="49">
        <f>IF('３　回答貼付シート'!$F1585&lt;&gt;0,VLOOKUP('３　回答貼付シート'!$F1585,$AR$2048:$AS$2054,2,FALSE),0)</f>
        <v>0</v>
      </c>
      <c r="D1588" s="49">
        <f>IF('３　回答貼付シート'!$G1585&lt;&gt;0,VLOOKUP(('３　回答貼付シート'!$G1585), $AR$2048:$AS$2054,2,FALSE),0)</f>
        <v>0</v>
      </c>
      <c r="E1588" s="49">
        <f>'３　回答貼付シート'!$H1585</f>
        <v>0</v>
      </c>
      <c r="F1588" s="49">
        <f>IF(E1588=0,0,VLOOKUP($B1588,'２　情報入力シート'!$A$2:$E$2049,5))</f>
        <v>0</v>
      </c>
      <c r="G1588" s="49">
        <f>IF('３　回答貼付シート'!I1585="ない",0,IF('３　回答貼付シート'!I1585="１～２日ある",1,IF('３　回答貼付シート'!I1585="３～５日ある",2,IF('３　回答貼付シート'!I1585="ほぼ毎日ある",3,))))</f>
        <v>0</v>
      </c>
      <c r="H1588" s="49">
        <f>IF('３　回答貼付シート'!J1585="ない",0,IF('３　回答貼付シート'!J1585="１～２日ある",1,IF('３　回答貼付シート'!J1585="３～５日ある",2,IF('３　回答貼付シート'!J1585="ほぼ毎日ある",3,))))</f>
        <v>0</v>
      </c>
      <c r="I1588" s="49">
        <f>IF('３　回答貼付シート'!K1585="ない",0,IF('３　回答貼付シート'!K1585="１～２日ある",1,IF('３　回答貼付シート'!K1585="３～５日ある",2,IF('３　回答貼付シート'!K1585="ほぼ毎日ある",3,))))</f>
        <v>0</v>
      </c>
      <c r="J1588" s="49">
        <f>IF('３　回答貼付シート'!L1585="ない",0,IF('３　回答貼付シート'!L1585="１～２日ある",1,IF('３　回答貼付シート'!L1585="３～５日ある",2,IF('３　回答貼付シート'!L1585="ほぼ毎日ある",3,))))</f>
        <v>0</v>
      </c>
      <c r="K1588" s="49">
        <f>IF('３　回答貼付シート'!M1585="ない",0,IF('３　回答貼付シート'!M1585="１～２日ある",1,IF('３　回答貼付シート'!M1585="３～５日ある",2,IF('３　回答貼付シート'!M1585="ほぼ毎日ある",3,))))</f>
        <v>0</v>
      </c>
      <c r="L1588" s="49">
        <f>IF('３　回答貼付シート'!N1585="ない",0,IF('３　回答貼付シート'!N1585="１～２日ある",1,IF('３　回答貼付シート'!N1585="３～５日ある",2,IF('３　回答貼付シート'!N1585="ほぼ毎日ある",3,))))</f>
        <v>0</v>
      </c>
      <c r="M1588" s="49">
        <f>IF('３　回答貼付シート'!O1585="ない",0,IF('３　回答貼付シート'!O1585="１～２日ある",1,IF('３　回答貼付シート'!O1585="３～５日ある",2,IF('３　回答貼付シート'!O1585="ほぼ毎日ある",3,))))</f>
        <v>0</v>
      </c>
      <c r="N1588" s="49">
        <f>IF('３　回答貼付シート'!P1585="ない",0,IF('３　回答貼付シート'!P1585="１～２日ある",1,IF('３　回答貼付シート'!P1585="３～５日ある",2,IF('３　回答貼付シート'!P1585="ほぼ毎日ある",3,))))</f>
        <v>0</v>
      </c>
      <c r="O1588" s="49">
        <f>IF('３　回答貼付シート'!Q1585="ない",0,IF('３　回答貼付シート'!Q1585="１～２日ある",1,IF('３　回答貼付シート'!Q1585="３～５日ある",2,IF('３　回答貼付シート'!Q1585="ほぼ毎日ある",3,))))</f>
        <v>0</v>
      </c>
      <c r="P1588" s="49">
        <f>IF('３　回答貼付シート'!R1585="ない",0,IF('３　回答貼付シート'!R1585="１～２日ある",1,IF('３　回答貼付シート'!R1585="３～５日ある",2,IF('３　回答貼付シート'!R1585="ほぼ毎日ある",3,))))</f>
        <v>0</v>
      </c>
      <c r="Q1588" s="49">
        <f>IF('３　回答貼付シート'!S1585="ない",0,IF('３　回答貼付シート'!S1585="１～２日ある",1,IF('３　回答貼付シート'!S1585="３～５日ある",2,IF('３　回答貼付シート'!S1585="ほぼ毎日ある",3,))))</f>
        <v>0</v>
      </c>
      <c r="R1588" s="49">
        <f>IF('３　回答貼付シート'!T1585="ない",0,IF('３　回答貼付シート'!T1585="１～２日ある",1,IF('３　回答貼付シート'!T1585="３～５日ある",2,IF('３　回答貼付シート'!T1585="ほぼ毎日ある",3,))))</f>
        <v>0</v>
      </c>
      <c r="S1588" s="49">
        <f>IF('３　回答貼付シート'!U1585="ない",0,IF('３　回答貼付シート'!U1585="１～２日ある",1,IF('３　回答貼付シート'!U1585="３～５日ある",2,IF('３　回答貼付シート'!U1585="ほぼ毎日ある",3,))))</f>
        <v>0</v>
      </c>
      <c r="T1588" s="49">
        <f>IF('３　回答貼付シート'!V1585="ない",0,IF('３　回答貼付シート'!V1585="１～２日ある",1,IF('３　回答貼付シート'!V1585="３～５日ある",2,IF('３　回答貼付シート'!V1585="ほぼ毎日ある",3,))))</f>
        <v>0</v>
      </c>
      <c r="U1588" s="49">
        <f>IF('３　回答貼付シート'!W1585="ない",0,IF('３　回答貼付シート'!W1585="１～２日ある",1,IF('３　回答貼付シート'!W1585="３～５日ある",2,IF('３　回答貼付シート'!W1585="ほぼ毎日ある",3,))))</f>
        <v>0</v>
      </c>
      <c r="V1588" s="49">
        <f>IF('３　回答貼付シート'!X1585="ない",0,IF('３　回答貼付シート'!X1585="１～２日ある",1,IF('３　回答貼付シート'!X1585="３～５日ある",2,IF('３　回答貼付シート'!X1585="ほぼ毎日ある",3,))))</f>
        <v>0</v>
      </c>
      <c r="W1588" s="49">
        <f>IF('３　回答貼付シート'!Y1585="ない",0,IF('３　回答貼付シート'!Y1585="１～２日ある",1,IF('３　回答貼付シート'!Y1585="３～５日ある",2,IF('３　回答貼付シート'!Y1585="ほぼ毎日ある",3,))))</f>
        <v>0</v>
      </c>
      <c r="X1588" s="49">
        <f>IF('３　回答貼付シート'!Z1585="ない",0,IF('３　回答貼付シート'!Z1585="１～２日ある",1,IF('３　回答貼付シート'!Z1585="３～５日ある",2,IF('３　回答貼付シート'!Z1585="ほぼ毎日ある",3,))))</f>
        <v>0</v>
      </c>
      <c r="Y1588" s="49">
        <f>IF('３　回答貼付シート'!AA1585="ない",0,IF('３　回答貼付シート'!AA1585="１～２日ある",1,IF('３　回答貼付シート'!AA1585="３～５日ある",2,IF('３　回答貼付シート'!AA1585="ほぼ毎日ある",3,))))</f>
        <v>0</v>
      </c>
      <c r="Z1588" s="49">
        <f>IF('３　回答貼付シート'!AB1585="ない",0,IF('３　回答貼付シート'!AB1585="１～２日ある",1,IF('３　回答貼付シート'!AB1585="３～５日ある",2,IF('３　回答貼付シート'!AB1585="ほぼ毎日ある",3,))))</f>
        <v>0</v>
      </c>
      <c r="AA1588" s="49">
        <f>IF('３　回答貼付シート'!AC1585="ない",0,IF('３　回答貼付シート'!AC1585="１～２日ある",1,IF('３　回答貼付シート'!AC1585="３～５日ある",2,IF('３　回答貼付シート'!AC1585="ほぼ毎日ある",3,))))</f>
        <v>0</v>
      </c>
      <c r="AB1588" s="49">
        <f>IF('３　回答貼付シート'!AD1585="ない",0,IF('３　回答貼付シート'!AD1585="１～２日ある",1,IF('３　回答貼付シート'!AD1585="３～５日ある",2,IF('３　回答貼付シート'!AD1585="ほぼ毎日ある",3,))))</f>
        <v>0</v>
      </c>
      <c r="AC1588" s="49">
        <f>IF('３　回答貼付シート'!AE1585="ない",0,IF('３　回答貼付シート'!AE1585="１～２日ある",1,IF('３　回答貼付シート'!AE1585="３～５日ある",2,IF('３　回答貼付シート'!AE1585="ほぼ毎日ある",3,))))</f>
        <v>0</v>
      </c>
      <c r="AD1588" s="49">
        <f>IF('３　回答貼付シート'!AF1585="ない",0,IF('３　回答貼付シート'!AF1585="１～２日ある",1,IF('３　回答貼付シート'!AF1585="３～５日ある",2,IF('３　回答貼付シート'!AF1585="ほぼ毎日ある",3,))))</f>
        <v>0</v>
      </c>
      <c r="AE1588" s="49">
        <f>IF('３　回答貼付シート'!AG1585="ない",0,IF('３　回答貼付シート'!AG1585="１～２日ある",1,IF('３　回答貼付シート'!AG1585="３～５日ある",2,IF('３　回答貼付シート'!AG1585="ほぼ毎日ある",3,))))</f>
        <v>0</v>
      </c>
      <c r="AF1588" s="49">
        <f>IF('３　回答貼付シート'!AH1585="ない",0,IF('３　回答貼付シート'!AH1585="１～２日ある",1,IF('３　回答貼付シート'!AH1585="３～５日ある",2,IF('３　回答貼付シート'!AH1585="ほぼ毎日ある",3,))))</f>
        <v>0</v>
      </c>
      <c r="AG1588" s="49">
        <f>IF('３　回答貼付シート'!AI1585="ない",0,IF('３　回答貼付シート'!AI1585="１～２日ある",1,IF('３　回答貼付シート'!AI1585="３～５日ある",2,IF('３　回答貼付シート'!AI1585="ほぼ毎日ある",3,))))</f>
        <v>0</v>
      </c>
      <c r="AH1588" s="49">
        <f>IF('３　回答貼付シート'!AJ1585="ない",0,IF('３　回答貼付シート'!AJ1585="１～２日ある",1,IF('３　回答貼付シート'!AJ1585="３～５日ある",2,IF('３　回答貼付シート'!AJ1585="ほぼ毎日ある",3,))))</f>
        <v>0</v>
      </c>
      <c r="AI1588" s="49">
        <f>IF('３　回答貼付シート'!AK1585="ない",0,IF('３　回答貼付シート'!AK1585="１～２日ある",1,IF('３　回答貼付シート'!AK1585="３～５日ある",2,IF('３　回答貼付シート'!AK1585="ほぼ毎日ある",3,))))</f>
        <v>0</v>
      </c>
      <c r="AJ1588" s="49">
        <f>IF('３　回答貼付シート'!AL1585="ない",0,IF('３　回答貼付シート'!AL1585="１～２日ある",1,IF('３　回答貼付シート'!AL1585="３～５日ある",2,IF('３　回答貼付シート'!AL1585="ほぼ毎日ある",3,))))</f>
        <v>0</v>
      </c>
      <c r="AK1588" s="49">
        <f>IF('３　回答貼付シート'!AM1585="ない",0,IF('３　回答貼付シート'!AM1585="１～２日ある",1,IF('３　回答貼付シート'!AM1585="３～５日ある",2,IF('３　回答貼付シート'!AM1585="ほぼ毎日ある",3,))))</f>
        <v>0</v>
      </c>
      <c r="AL1588" s="49">
        <f>'３　回答貼付シート'!$AN1585</f>
        <v>0</v>
      </c>
      <c r="AM1588" s="49" t="str">
        <f t="shared" si="173"/>
        <v/>
      </c>
      <c r="AN1588" s="49" t="str">
        <f t="shared" si="174"/>
        <v/>
      </c>
      <c r="AO1588" s="49" t="str">
        <f t="shared" si="175"/>
        <v/>
      </c>
      <c r="AP1588" s="49" t="str">
        <f t="shared" si="176"/>
        <v/>
      </c>
      <c r="AQ1588" s="49" t="str">
        <f t="shared" si="177"/>
        <v/>
      </c>
      <c r="AR1588" t="str">
        <f t="shared" si="178"/>
        <v>0</v>
      </c>
      <c r="AT1588" s="42"/>
    </row>
    <row r="1589" spans="1:46">
      <c r="A1589" s="49"/>
      <c r="B1589" s="49">
        <f t="shared" si="172"/>
        <v>0</v>
      </c>
      <c r="C1589" s="49">
        <f>IF('３　回答貼付シート'!$F1586&lt;&gt;0,VLOOKUP('３　回答貼付シート'!$F1586,$AR$2048:$AS$2054,2,FALSE),0)</f>
        <v>0</v>
      </c>
      <c r="D1589" s="49">
        <f>IF('３　回答貼付シート'!$G1586&lt;&gt;0,VLOOKUP(('３　回答貼付シート'!$G1586), $AR$2048:$AS$2054,2,FALSE),0)</f>
        <v>0</v>
      </c>
      <c r="E1589" s="49">
        <f>'３　回答貼付シート'!$H1586</f>
        <v>0</v>
      </c>
      <c r="F1589" s="49">
        <f>IF(E1589=0,0,VLOOKUP($B1589,'２　情報入力シート'!$A$2:$E$2049,5))</f>
        <v>0</v>
      </c>
      <c r="G1589" s="49">
        <f>IF('３　回答貼付シート'!I1586="ない",0,IF('３　回答貼付シート'!I1586="１～２日ある",1,IF('３　回答貼付シート'!I1586="３～５日ある",2,IF('３　回答貼付シート'!I1586="ほぼ毎日ある",3,))))</f>
        <v>0</v>
      </c>
      <c r="H1589" s="49">
        <f>IF('３　回答貼付シート'!J1586="ない",0,IF('３　回答貼付シート'!J1586="１～２日ある",1,IF('３　回答貼付シート'!J1586="３～５日ある",2,IF('３　回答貼付シート'!J1586="ほぼ毎日ある",3,))))</f>
        <v>0</v>
      </c>
      <c r="I1589" s="49">
        <f>IF('３　回答貼付シート'!K1586="ない",0,IF('３　回答貼付シート'!K1586="１～２日ある",1,IF('３　回答貼付シート'!K1586="３～５日ある",2,IF('３　回答貼付シート'!K1586="ほぼ毎日ある",3,))))</f>
        <v>0</v>
      </c>
      <c r="J1589" s="49">
        <f>IF('３　回答貼付シート'!L1586="ない",0,IF('３　回答貼付シート'!L1586="１～２日ある",1,IF('３　回答貼付シート'!L1586="３～５日ある",2,IF('３　回答貼付シート'!L1586="ほぼ毎日ある",3,))))</f>
        <v>0</v>
      </c>
      <c r="K1589" s="49">
        <f>IF('３　回答貼付シート'!M1586="ない",0,IF('３　回答貼付シート'!M1586="１～２日ある",1,IF('３　回答貼付シート'!M1586="３～５日ある",2,IF('３　回答貼付シート'!M1586="ほぼ毎日ある",3,))))</f>
        <v>0</v>
      </c>
      <c r="L1589" s="49">
        <f>IF('３　回答貼付シート'!N1586="ない",0,IF('３　回答貼付シート'!N1586="１～２日ある",1,IF('３　回答貼付シート'!N1586="３～５日ある",2,IF('３　回答貼付シート'!N1586="ほぼ毎日ある",3,))))</f>
        <v>0</v>
      </c>
      <c r="M1589" s="49">
        <f>IF('３　回答貼付シート'!O1586="ない",0,IF('３　回答貼付シート'!O1586="１～２日ある",1,IF('３　回答貼付シート'!O1586="３～５日ある",2,IF('３　回答貼付シート'!O1586="ほぼ毎日ある",3,))))</f>
        <v>0</v>
      </c>
      <c r="N1589" s="49">
        <f>IF('３　回答貼付シート'!P1586="ない",0,IF('３　回答貼付シート'!P1586="１～２日ある",1,IF('３　回答貼付シート'!P1586="３～５日ある",2,IF('３　回答貼付シート'!P1586="ほぼ毎日ある",3,))))</f>
        <v>0</v>
      </c>
      <c r="O1589" s="49">
        <f>IF('３　回答貼付シート'!Q1586="ない",0,IF('３　回答貼付シート'!Q1586="１～２日ある",1,IF('３　回答貼付シート'!Q1586="３～５日ある",2,IF('３　回答貼付シート'!Q1586="ほぼ毎日ある",3,))))</f>
        <v>0</v>
      </c>
      <c r="P1589" s="49">
        <f>IF('３　回答貼付シート'!R1586="ない",0,IF('３　回答貼付シート'!R1586="１～２日ある",1,IF('３　回答貼付シート'!R1586="３～５日ある",2,IF('３　回答貼付シート'!R1586="ほぼ毎日ある",3,))))</f>
        <v>0</v>
      </c>
      <c r="Q1589" s="49">
        <f>IF('３　回答貼付シート'!S1586="ない",0,IF('３　回答貼付シート'!S1586="１～２日ある",1,IF('３　回答貼付シート'!S1586="３～５日ある",2,IF('３　回答貼付シート'!S1586="ほぼ毎日ある",3,))))</f>
        <v>0</v>
      </c>
      <c r="R1589" s="49">
        <f>IF('３　回答貼付シート'!T1586="ない",0,IF('３　回答貼付シート'!T1586="１～２日ある",1,IF('３　回答貼付シート'!T1586="３～５日ある",2,IF('３　回答貼付シート'!T1586="ほぼ毎日ある",3,))))</f>
        <v>0</v>
      </c>
      <c r="S1589" s="49">
        <f>IF('３　回答貼付シート'!U1586="ない",0,IF('３　回答貼付シート'!U1586="１～２日ある",1,IF('３　回答貼付シート'!U1586="３～５日ある",2,IF('３　回答貼付シート'!U1586="ほぼ毎日ある",3,))))</f>
        <v>0</v>
      </c>
      <c r="T1589" s="49">
        <f>IF('３　回答貼付シート'!V1586="ない",0,IF('３　回答貼付シート'!V1586="１～２日ある",1,IF('３　回答貼付シート'!V1586="３～５日ある",2,IF('３　回答貼付シート'!V1586="ほぼ毎日ある",3,))))</f>
        <v>0</v>
      </c>
      <c r="U1589" s="49">
        <f>IF('３　回答貼付シート'!W1586="ない",0,IF('３　回答貼付シート'!W1586="１～２日ある",1,IF('３　回答貼付シート'!W1586="３～５日ある",2,IF('３　回答貼付シート'!W1586="ほぼ毎日ある",3,))))</f>
        <v>0</v>
      </c>
      <c r="V1589" s="49">
        <f>IF('３　回答貼付シート'!X1586="ない",0,IF('３　回答貼付シート'!X1586="１～２日ある",1,IF('３　回答貼付シート'!X1586="３～５日ある",2,IF('３　回答貼付シート'!X1586="ほぼ毎日ある",3,))))</f>
        <v>0</v>
      </c>
      <c r="W1589" s="49">
        <f>IF('３　回答貼付シート'!Y1586="ない",0,IF('３　回答貼付シート'!Y1586="１～２日ある",1,IF('３　回答貼付シート'!Y1586="３～５日ある",2,IF('３　回答貼付シート'!Y1586="ほぼ毎日ある",3,))))</f>
        <v>0</v>
      </c>
      <c r="X1589" s="49">
        <f>IF('３　回答貼付シート'!Z1586="ない",0,IF('３　回答貼付シート'!Z1586="１～２日ある",1,IF('３　回答貼付シート'!Z1586="３～５日ある",2,IF('３　回答貼付シート'!Z1586="ほぼ毎日ある",3,))))</f>
        <v>0</v>
      </c>
      <c r="Y1589" s="49">
        <f>IF('３　回答貼付シート'!AA1586="ない",0,IF('３　回答貼付シート'!AA1586="１～２日ある",1,IF('３　回答貼付シート'!AA1586="３～５日ある",2,IF('３　回答貼付シート'!AA1586="ほぼ毎日ある",3,))))</f>
        <v>0</v>
      </c>
      <c r="Z1589" s="49">
        <f>IF('３　回答貼付シート'!AB1586="ない",0,IF('３　回答貼付シート'!AB1586="１～２日ある",1,IF('３　回答貼付シート'!AB1586="３～５日ある",2,IF('３　回答貼付シート'!AB1586="ほぼ毎日ある",3,))))</f>
        <v>0</v>
      </c>
      <c r="AA1589" s="49">
        <f>IF('３　回答貼付シート'!AC1586="ない",0,IF('３　回答貼付シート'!AC1586="１～２日ある",1,IF('３　回答貼付シート'!AC1586="３～５日ある",2,IF('３　回答貼付シート'!AC1586="ほぼ毎日ある",3,))))</f>
        <v>0</v>
      </c>
      <c r="AB1589" s="49">
        <f>IF('３　回答貼付シート'!AD1586="ない",0,IF('３　回答貼付シート'!AD1586="１～２日ある",1,IF('３　回答貼付シート'!AD1586="３～５日ある",2,IF('３　回答貼付シート'!AD1586="ほぼ毎日ある",3,))))</f>
        <v>0</v>
      </c>
      <c r="AC1589" s="49">
        <f>IF('３　回答貼付シート'!AE1586="ない",0,IF('３　回答貼付シート'!AE1586="１～２日ある",1,IF('３　回答貼付シート'!AE1586="３～５日ある",2,IF('３　回答貼付シート'!AE1586="ほぼ毎日ある",3,))))</f>
        <v>0</v>
      </c>
      <c r="AD1589" s="49">
        <f>IF('３　回答貼付シート'!AF1586="ない",0,IF('３　回答貼付シート'!AF1586="１～２日ある",1,IF('３　回答貼付シート'!AF1586="３～５日ある",2,IF('３　回答貼付シート'!AF1586="ほぼ毎日ある",3,))))</f>
        <v>0</v>
      </c>
      <c r="AE1589" s="49">
        <f>IF('３　回答貼付シート'!AG1586="ない",0,IF('３　回答貼付シート'!AG1586="１～２日ある",1,IF('３　回答貼付シート'!AG1586="３～５日ある",2,IF('３　回答貼付シート'!AG1586="ほぼ毎日ある",3,))))</f>
        <v>0</v>
      </c>
      <c r="AF1589" s="49">
        <f>IF('３　回答貼付シート'!AH1586="ない",0,IF('３　回答貼付シート'!AH1586="１～２日ある",1,IF('３　回答貼付シート'!AH1586="３～５日ある",2,IF('３　回答貼付シート'!AH1586="ほぼ毎日ある",3,))))</f>
        <v>0</v>
      </c>
      <c r="AG1589" s="49">
        <f>IF('３　回答貼付シート'!AI1586="ない",0,IF('３　回答貼付シート'!AI1586="１～２日ある",1,IF('３　回答貼付シート'!AI1586="３～５日ある",2,IF('３　回答貼付シート'!AI1586="ほぼ毎日ある",3,))))</f>
        <v>0</v>
      </c>
      <c r="AH1589" s="49">
        <f>IF('３　回答貼付シート'!AJ1586="ない",0,IF('３　回答貼付シート'!AJ1586="１～２日ある",1,IF('３　回答貼付シート'!AJ1586="３～５日ある",2,IF('３　回答貼付シート'!AJ1586="ほぼ毎日ある",3,))))</f>
        <v>0</v>
      </c>
      <c r="AI1589" s="49">
        <f>IF('３　回答貼付シート'!AK1586="ない",0,IF('３　回答貼付シート'!AK1586="１～２日ある",1,IF('３　回答貼付シート'!AK1586="３～５日ある",2,IF('３　回答貼付シート'!AK1586="ほぼ毎日ある",3,))))</f>
        <v>0</v>
      </c>
      <c r="AJ1589" s="49">
        <f>IF('３　回答貼付シート'!AL1586="ない",0,IF('３　回答貼付シート'!AL1586="１～２日ある",1,IF('３　回答貼付シート'!AL1586="３～５日ある",2,IF('３　回答貼付シート'!AL1586="ほぼ毎日ある",3,))))</f>
        <v>0</v>
      </c>
      <c r="AK1589" s="49">
        <f>IF('３　回答貼付シート'!AM1586="ない",0,IF('３　回答貼付シート'!AM1586="１～２日ある",1,IF('３　回答貼付シート'!AM1586="３～５日ある",2,IF('３　回答貼付シート'!AM1586="ほぼ毎日ある",3,))))</f>
        <v>0</v>
      </c>
      <c r="AL1589" s="49">
        <f>'３　回答貼付シート'!$AN1586</f>
        <v>0</v>
      </c>
      <c r="AM1589" s="49" t="str">
        <f t="shared" si="173"/>
        <v/>
      </c>
      <c r="AN1589" s="49" t="str">
        <f t="shared" si="174"/>
        <v/>
      </c>
      <c r="AO1589" s="49" t="str">
        <f t="shared" si="175"/>
        <v/>
      </c>
      <c r="AP1589" s="49" t="str">
        <f t="shared" si="176"/>
        <v/>
      </c>
      <c r="AQ1589" s="49" t="str">
        <f t="shared" si="177"/>
        <v/>
      </c>
      <c r="AR1589" t="str">
        <f t="shared" si="178"/>
        <v>0</v>
      </c>
      <c r="AT1589" s="42"/>
    </row>
    <row r="1590" spans="1:46">
      <c r="A1590" s="49"/>
      <c r="B1590" s="49">
        <f t="shared" si="172"/>
        <v>0</v>
      </c>
      <c r="C1590" s="49">
        <f>IF('３　回答貼付シート'!$F1587&lt;&gt;0,VLOOKUP('３　回答貼付シート'!$F1587,$AR$2048:$AS$2054,2,FALSE),0)</f>
        <v>0</v>
      </c>
      <c r="D1590" s="49">
        <f>IF('３　回答貼付シート'!$G1587&lt;&gt;0,VLOOKUP(('３　回答貼付シート'!$G1587), $AR$2048:$AS$2054,2,FALSE),0)</f>
        <v>0</v>
      </c>
      <c r="E1590" s="49">
        <f>'３　回答貼付シート'!$H1587</f>
        <v>0</v>
      </c>
      <c r="F1590" s="49">
        <f>IF(E1590=0,0,VLOOKUP($B1590,'２　情報入力シート'!$A$2:$E$2049,5))</f>
        <v>0</v>
      </c>
      <c r="G1590" s="49">
        <f>IF('３　回答貼付シート'!I1587="ない",0,IF('３　回答貼付シート'!I1587="１～２日ある",1,IF('３　回答貼付シート'!I1587="３～５日ある",2,IF('３　回答貼付シート'!I1587="ほぼ毎日ある",3,))))</f>
        <v>0</v>
      </c>
      <c r="H1590" s="49">
        <f>IF('３　回答貼付シート'!J1587="ない",0,IF('３　回答貼付シート'!J1587="１～２日ある",1,IF('３　回答貼付シート'!J1587="３～５日ある",2,IF('３　回答貼付シート'!J1587="ほぼ毎日ある",3,))))</f>
        <v>0</v>
      </c>
      <c r="I1590" s="49">
        <f>IF('３　回答貼付シート'!K1587="ない",0,IF('３　回答貼付シート'!K1587="１～２日ある",1,IF('３　回答貼付シート'!K1587="３～５日ある",2,IF('３　回答貼付シート'!K1587="ほぼ毎日ある",3,))))</f>
        <v>0</v>
      </c>
      <c r="J1590" s="49">
        <f>IF('３　回答貼付シート'!L1587="ない",0,IF('３　回答貼付シート'!L1587="１～２日ある",1,IF('３　回答貼付シート'!L1587="３～５日ある",2,IF('３　回答貼付シート'!L1587="ほぼ毎日ある",3,))))</f>
        <v>0</v>
      </c>
      <c r="K1590" s="49">
        <f>IF('３　回答貼付シート'!M1587="ない",0,IF('３　回答貼付シート'!M1587="１～２日ある",1,IF('３　回答貼付シート'!M1587="３～５日ある",2,IF('３　回答貼付シート'!M1587="ほぼ毎日ある",3,))))</f>
        <v>0</v>
      </c>
      <c r="L1590" s="49">
        <f>IF('３　回答貼付シート'!N1587="ない",0,IF('３　回答貼付シート'!N1587="１～２日ある",1,IF('３　回答貼付シート'!N1587="３～５日ある",2,IF('３　回答貼付シート'!N1587="ほぼ毎日ある",3,))))</f>
        <v>0</v>
      </c>
      <c r="M1590" s="49">
        <f>IF('３　回答貼付シート'!O1587="ない",0,IF('３　回答貼付シート'!O1587="１～２日ある",1,IF('３　回答貼付シート'!O1587="３～５日ある",2,IF('３　回答貼付シート'!O1587="ほぼ毎日ある",3,))))</f>
        <v>0</v>
      </c>
      <c r="N1590" s="49">
        <f>IF('３　回答貼付シート'!P1587="ない",0,IF('３　回答貼付シート'!P1587="１～２日ある",1,IF('３　回答貼付シート'!P1587="３～５日ある",2,IF('３　回答貼付シート'!P1587="ほぼ毎日ある",3,))))</f>
        <v>0</v>
      </c>
      <c r="O1590" s="49">
        <f>IF('３　回答貼付シート'!Q1587="ない",0,IF('３　回答貼付シート'!Q1587="１～２日ある",1,IF('３　回答貼付シート'!Q1587="３～５日ある",2,IF('３　回答貼付シート'!Q1587="ほぼ毎日ある",3,))))</f>
        <v>0</v>
      </c>
      <c r="P1590" s="49">
        <f>IF('３　回答貼付シート'!R1587="ない",0,IF('３　回答貼付シート'!R1587="１～２日ある",1,IF('３　回答貼付シート'!R1587="３～５日ある",2,IF('３　回答貼付シート'!R1587="ほぼ毎日ある",3,))))</f>
        <v>0</v>
      </c>
      <c r="Q1590" s="49">
        <f>IF('３　回答貼付シート'!S1587="ない",0,IF('３　回答貼付シート'!S1587="１～２日ある",1,IF('３　回答貼付シート'!S1587="３～５日ある",2,IF('３　回答貼付シート'!S1587="ほぼ毎日ある",3,))))</f>
        <v>0</v>
      </c>
      <c r="R1590" s="49">
        <f>IF('３　回答貼付シート'!T1587="ない",0,IF('３　回答貼付シート'!T1587="１～２日ある",1,IF('３　回答貼付シート'!T1587="３～５日ある",2,IF('３　回答貼付シート'!T1587="ほぼ毎日ある",3,))))</f>
        <v>0</v>
      </c>
      <c r="S1590" s="49">
        <f>IF('３　回答貼付シート'!U1587="ない",0,IF('３　回答貼付シート'!U1587="１～２日ある",1,IF('３　回答貼付シート'!U1587="３～５日ある",2,IF('３　回答貼付シート'!U1587="ほぼ毎日ある",3,))))</f>
        <v>0</v>
      </c>
      <c r="T1590" s="49">
        <f>IF('３　回答貼付シート'!V1587="ない",0,IF('３　回答貼付シート'!V1587="１～２日ある",1,IF('３　回答貼付シート'!V1587="３～５日ある",2,IF('３　回答貼付シート'!V1587="ほぼ毎日ある",3,))))</f>
        <v>0</v>
      </c>
      <c r="U1590" s="49">
        <f>IF('３　回答貼付シート'!W1587="ない",0,IF('３　回答貼付シート'!W1587="１～２日ある",1,IF('３　回答貼付シート'!W1587="３～５日ある",2,IF('３　回答貼付シート'!W1587="ほぼ毎日ある",3,))))</f>
        <v>0</v>
      </c>
      <c r="V1590" s="49">
        <f>IF('３　回答貼付シート'!X1587="ない",0,IF('３　回答貼付シート'!X1587="１～２日ある",1,IF('３　回答貼付シート'!X1587="３～５日ある",2,IF('３　回答貼付シート'!X1587="ほぼ毎日ある",3,))))</f>
        <v>0</v>
      </c>
      <c r="W1590" s="49">
        <f>IF('３　回答貼付シート'!Y1587="ない",0,IF('３　回答貼付シート'!Y1587="１～２日ある",1,IF('３　回答貼付シート'!Y1587="３～５日ある",2,IF('３　回答貼付シート'!Y1587="ほぼ毎日ある",3,))))</f>
        <v>0</v>
      </c>
      <c r="X1590" s="49">
        <f>IF('３　回答貼付シート'!Z1587="ない",0,IF('３　回答貼付シート'!Z1587="１～２日ある",1,IF('３　回答貼付シート'!Z1587="３～５日ある",2,IF('３　回答貼付シート'!Z1587="ほぼ毎日ある",3,))))</f>
        <v>0</v>
      </c>
      <c r="Y1590" s="49">
        <f>IF('３　回答貼付シート'!AA1587="ない",0,IF('３　回答貼付シート'!AA1587="１～２日ある",1,IF('３　回答貼付シート'!AA1587="３～５日ある",2,IF('３　回答貼付シート'!AA1587="ほぼ毎日ある",3,))))</f>
        <v>0</v>
      </c>
      <c r="Z1590" s="49">
        <f>IF('３　回答貼付シート'!AB1587="ない",0,IF('３　回答貼付シート'!AB1587="１～２日ある",1,IF('３　回答貼付シート'!AB1587="３～５日ある",2,IF('３　回答貼付シート'!AB1587="ほぼ毎日ある",3,))))</f>
        <v>0</v>
      </c>
      <c r="AA1590" s="49">
        <f>IF('３　回答貼付シート'!AC1587="ない",0,IF('３　回答貼付シート'!AC1587="１～２日ある",1,IF('３　回答貼付シート'!AC1587="３～５日ある",2,IF('３　回答貼付シート'!AC1587="ほぼ毎日ある",3,))))</f>
        <v>0</v>
      </c>
      <c r="AB1590" s="49">
        <f>IF('３　回答貼付シート'!AD1587="ない",0,IF('３　回答貼付シート'!AD1587="１～２日ある",1,IF('３　回答貼付シート'!AD1587="３～５日ある",2,IF('３　回答貼付シート'!AD1587="ほぼ毎日ある",3,))))</f>
        <v>0</v>
      </c>
      <c r="AC1590" s="49">
        <f>IF('３　回答貼付シート'!AE1587="ない",0,IF('３　回答貼付シート'!AE1587="１～２日ある",1,IF('３　回答貼付シート'!AE1587="３～５日ある",2,IF('３　回答貼付シート'!AE1587="ほぼ毎日ある",3,))))</f>
        <v>0</v>
      </c>
      <c r="AD1590" s="49">
        <f>IF('３　回答貼付シート'!AF1587="ない",0,IF('３　回答貼付シート'!AF1587="１～２日ある",1,IF('３　回答貼付シート'!AF1587="３～５日ある",2,IF('３　回答貼付シート'!AF1587="ほぼ毎日ある",3,))))</f>
        <v>0</v>
      </c>
      <c r="AE1590" s="49">
        <f>IF('３　回答貼付シート'!AG1587="ない",0,IF('３　回答貼付シート'!AG1587="１～２日ある",1,IF('３　回答貼付シート'!AG1587="３～５日ある",2,IF('３　回答貼付シート'!AG1587="ほぼ毎日ある",3,))))</f>
        <v>0</v>
      </c>
      <c r="AF1590" s="49">
        <f>IF('３　回答貼付シート'!AH1587="ない",0,IF('３　回答貼付シート'!AH1587="１～２日ある",1,IF('３　回答貼付シート'!AH1587="３～５日ある",2,IF('３　回答貼付シート'!AH1587="ほぼ毎日ある",3,))))</f>
        <v>0</v>
      </c>
      <c r="AG1590" s="49">
        <f>IF('３　回答貼付シート'!AI1587="ない",0,IF('３　回答貼付シート'!AI1587="１～２日ある",1,IF('３　回答貼付シート'!AI1587="３～５日ある",2,IF('３　回答貼付シート'!AI1587="ほぼ毎日ある",3,))))</f>
        <v>0</v>
      </c>
      <c r="AH1590" s="49">
        <f>IF('３　回答貼付シート'!AJ1587="ない",0,IF('３　回答貼付シート'!AJ1587="１～２日ある",1,IF('３　回答貼付シート'!AJ1587="３～５日ある",2,IF('３　回答貼付シート'!AJ1587="ほぼ毎日ある",3,))))</f>
        <v>0</v>
      </c>
      <c r="AI1590" s="49">
        <f>IF('３　回答貼付シート'!AK1587="ない",0,IF('３　回答貼付シート'!AK1587="１～２日ある",1,IF('３　回答貼付シート'!AK1587="３～５日ある",2,IF('３　回答貼付シート'!AK1587="ほぼ毎日ある",3,))))</f>
        <v>0</v>
      </c>
      <c r="AJ1590" s="49">
        <f>IF('３　回答貼付シート'!AL1587="ない",0,IF('３　回答貼付シート'!AL1587="１～２日ある",1,IF('３　回答貼付シート'!AL1587="３～５日ある",2,IF('３　回答貼付シート'!AL1587="ほぼ毎日ある",3,))))</f>
        <v>0</v>
      </c>
      <c r="AK1590" s="49">
        <f>IF('３　回答貼付シート'!AM1587="ない",0,IF('３　回答貼付シート'!AM1587="１～２日ある",1,IF('３　回答貼付シート'!AM1587="３～５日ある",2,IF('３　回答貼付シート'!AM1587="ほぼ毎日ある",3,))))</f>
        <v>0</v>
      </c>
      <c r="AL1590" s="49">
        <f>'３　回答貼付シート'!$AN1587</f>
        <v>0</v>
      </c>
      <c r="AM1590" s="49" t="str">
        <f t="shared" si="173"/>
        <v/>
      </c>
      <c r="AN1590" s="49" t="str">
        <f t="shared" si="174"/>
        <v/>
      </c>
      <c r="AO1590" s="49" t="str">
        <f t="shared" si="175"/>
        <v/>
      </c>
      <c r="AP1590" s="49" t="str">
        <f t="shared" si="176"/>
        <v/>
      </c>
      <c r="AQ1590" s="49" t="str">
        <f t="shared" si="177"/>
        <v/>
      </c>
      <c r="AR1590" t="str">
        <f t="shared" si="178"/>
        <v>0</v>
      </c>
      <c r="AT1590" s="42"/>
    </row>
    <row r="1591" spans="1:46">
      <c r="A1591" s="49"/>
      <c r="B1591" s="49">
        <f t="shared" si="172"/>
        <v>0</v>
      </c>
      <c r="C1591" s="49">
        <f>IF('３　回答貼付シート'!$F1588&lt;&gt;0,VLOOKUP('３　回答貼付シート'!$F1588,$AR$2048:$AS$2054,2,FALSE),0)</f>
        <v>0</v>
      </c>
      <c r="D1591" s="49">
        <f>IF('３　回答貼付シート'!$G1588&lt;&gt;0,VLOOKUP(('３　回答貼付シート'!$G1588), $AR$2048:$AS$2054,2,FALSE),0)</f>
        <v>0</v>
      </c>
      <c r="E1591" s="49">
        <f>'３　回答貼付シート'!$H1588</f>
        <v>0</v>
      </c>
      <c r="F1591" s="49">
        <f>IF(E1591=0,0,VLOOKUP($B1591,'２　情報入力シート'!$A$2:$E$2049,5))</f>
        <v>0</v>
      </c>
      <c r="G1591" s="49">
        <f>IF('３　回答貼付シート'!I1588="ない",0,IF('３　回答貼付シート'!I1588="１～２日ある",1,IF('３　回答貼付シート'!I1588="３～５日ある",2,IF('３　回答貼付シート'!I1588="ほぼ毎日ある",3,))))</f>
        <v>0</v>
      </c>
      <c r="H1591" s="49">
        <f>IF('３　回答貼付シート'!J1588="ない",0,IF('３　回答貼付シート'!J1588="１～２日ある",1,IF('３　回答貼付シート'!J1588="３～５日ある",2,IF('３　回答貼付シート'!J1588="ほぼ毎日ある",3,))))</f>
        <v>0</v>
      </c>
      <c r="I1591" s="49">
        <f>IF('３　回答貼付シート'!K1588="ない",0,IF('３　回答貼付シート'!K1588="１～２日ある",1,IF('３　回答貼付シート'!K1588="３～５日ある",2,IF('３　回答貼付シート'!K1588="ほぼ毎日ある",3,))))</f>
        <v>0</v>
      </c>
      <c r="J1591" s="49">
        <f>IF('３　回答貼付シート'!L1588="ない",0,IF('３　回答貼付シート'!L1588="１～２日ある",1,IF('３　回答貼付シート'!L1588="３～５日ある",2,IF('３　回答貼付シート'!L1588="ほぼ毎日ある",3,))))</f>
        <v>0</v>
      </c>
      <c r="K1591" s="49">
        <f>IF('３　回答貼付シート'!M1588="ない",0,IF('３　回答貼付シート'!M1588="１～２日ある",1,IF('３　回答貼付シート'!M1588="３～５日ある",2,IF('３　回答貼付シート'!M1588="ほぼ毎日ある",3,))))</f>
        <v>0</v>
      </c>
      <c r="L1591" s="49">
        <f>IF('３　回答貼付シート'!N1588="ない",0,IF('３　回答貼付シート'!N1588="１～２日ある",1,IF('３　回答貼付シート'!N1588="３～５日ある",2,IF('３　回答貼付シート'!N1588="ほぼ毎日ある",3,))))</f>
        <v>0</v>
      </c>
      <c r="M1591" s="49">
        <f>IF('３　回答貼付シート'!O1588="ない",0,IF('３　回答貼付シート'!O1588="１～２日ある",1,IF('３　回答貼付シート'!O1588="３～５日ある",2,IF('３　回答貼付シート'!O1588="ほぼ毎日ある",3,))))</f>
        <v>0</v>
      </c>
      <c r="N1591" s="49">
        <f>IF('３　回答貼付シート'!P1588="ない",0,IF('３　回答貼付シート'!P1588="１～２日ある",1,IF('３　回答貼付シート'!P1588="３～５日ある",2,IF('３　回答貼付シート'!P1588="ほぼ毎日ある",3,))))</f>
        <v>0</v>
      </c>
      <c r="O1591" s="49">
        <f>IF('３　回答貼付シート'!Q1588="ない",0,IF('３　回答貼付シート'!Q1588="１～２日ある",1,IF('３　回答貼付シート'!Q1588="３～５日ある",2,IF('３　回答貼付シート'!Q1588="ほぼ毎日ある",3,))))</f>
        <v>0</v>
      </c>
      <c r="P1591" s="49">
        <f>IF('３　回答貼付シート'!R1588="ない",0,IF('３　回答貼付シート'!R1588="１～２日ある",1,IF('３　回答貼付シート'!R1588="３～５日ある",2,IF('３　回答貼付シート'!R1588="ほぼ毎日ある",3,))))</f>
        <v>0</v>
      </c>
      <c r="Q1591" s="49">
        <f>IF('３　回答貼付シート'!S1588="ない",0,IF('３　回答貼付シート'!S1588="１～２日ある",1,IF('３　回答貼付シート'!S1588="３～５日ある",2,IF('３　回答貼付シート'!S1588="ほぼ毎日ある",3,))))</f>
        <v>0</v>
      </c>
      <c r="R1591" s="49">
        <f>IF('３　回答貼付シート'!T1588="ない",0,IF('３　回答貼付シート'!T1588="１～２日ある",1,IF('３　回答貼付シート'!T1588="３～５日ある",2,IF('３　回答貼付シート'!T1588="ほぼ毎日ある",3,))))</f>
        <v>0</v>
      </c>
      <c r="S1591" s="49">
        <f>IF('３　回答貼付シート'!U1588="ない",0,IF('３　回答貼付シート'!U1588="１～２日ある",1,IF('３　回答貼付シート'!U1588="３～５日ある",2,IF('３　回答貼付シート'!U1588="ほぼ毎日ある",3,))))</f>
        <v>0</v>
      </c>
      <c r="T1591" s="49">
        <f>IF('３　回答貼付シート'!V1588="ない",0,IF('３　回答貼付シート'!V1588="１～２日ある",1,IF('３　回答貼付シート'!V1588="３～５日ある",2,IF('３　回答貼付シート'!V1588="ほぼ毎日ある",3,))))</f>
        <v>0</v>
      </c>
      <c r="U1591" s="49">
        <f>IF('３　回答貼付シート'!W1588="ない",0,IF('３　回答貼付シート'!W1588="１～２日ある",1,IF('３　回答貼付シート'!W1588="３～５日ある",2,IF('３　回答貼付シート'!W1588="ほぼ毎日ある",3,))))</f>
        <v>0</v>
      </c>
      <c r="V1591" s="49">
        <f>IF('３　回答貼付シート'!X1588="ない",0,IF('３　回答貼付シート'!X1588="１～２日ある",1,IF('３　回答貼付シート'!X1588="３～５日ある",2,IF('３　回答貼付シート'!X1588="ほぼ毎日ある",3,))))</f>
        <v>0</v>
      </c>
      <c r="W1591" s="49">
        <f>IF('３　回答貼付シート'!Y1588="ない",0,IF('３　回答貼付シート'!Y1588="１～２日ある",1,IF('３　回答貼付シート'!Y1588="３～５日ある",2,IF('３　回答貼付シート'!Y1588="ほぼ毎日ある",3,))))</f>
        <v>0</v>
      </c>
      <c r="X1591" s="49">
        <f>IF('３　回答貼付シート'!Z1588="ない",0,IF('３　回答貼付シート'!Z1588="１～２日ある",1,IF('３　回答貼付シート'!Z1588="３～５日ある",2,IF('３　回答貼付シート'!Z1588="ほぼ毎日ある",3,))))</f>
        <v>0</v>
      </c>
      <c r="Y1591" s="49">
        <f>IF('３　回答貼付シート'!AA1588="ない",0,IF('３　回答貼付シート'!AA1588="１～２日ある",1,IF('３　回答貼付シート'!AA1588="３～５日ある",2,IF('３　回答貼付シート'!AA1588="ほぼ毎日ある",3,))))</f>
        <v>0</v>
      </c>
      <c r="Z1591" s="49">
        <f>IF('３　回答貼付シート'!AB1588="ない",0,IF('３　回答貼付シート'!AB1588="１～２日ある",1,IF('３　回答貼付シート'!AB1588="３～５日ある",2,IF('３　回答貼付シート'!AB1588="ほぼ毎日ある",3,))))</f>
        <v>0</v>
      </c>
      <c r="AA1591" s="49">
        <f>IF('３　回答貼付シート'!AC1588="ない",0,IF('３　回答貼付シート'!AC1588="１～２日ある",1,IF('３　回答貼付シート'!AC1588="３～５日ある",2,IF('３　回答貼付シート'!AC1588="ほぼ毎日ある",3,))))</f>
        <v>0</v>
      </c>
      <c r="AB1591" s="49">
        <f>IF('３　回答貼付シート'!AD1588="ない",0,IF('３　回答貼付シート'!AD1588="１～２日ある",1,IF('３　回答貼付シート'!AD1588="３～５日ある",2,IF('３　回答貼付シート'!AD1588="ほぼ毎日ある",3,))))</f>
        <v>0</v>
      </c>
      <c r="AC1591" s="49">
        <f>IF('３　回答貼付シート'!AE1588="ない",0,IF('３　回答貼付シート'!AE1588="１～２日ある",1,IF('３　回答貼付シート'!AE1588="３～５日ある",2,IF('３　回答貼付シート'!AE1588="ほぼ毎日ある",3,))))</f>
        <v>0</v>
      </c>
      <c r="AD1591" s="49">
        <f>IF('３　回答貼付シート'!AF1588="ない",0,IF('３　回答貼付シート'!AF1588="１～２日ある",1,IF('３　回答貼付シート'!AF1588="３～５日ある",2,IF('３　回答貼付シート'!AF1588="ほぼ毎日ある",3,))))</f>
        <v>0</v>
      </c>
      <c r="AE1591" s="49">
        <f>IF('３　回答貼付シート'!AG1588="ない",0,IF('３　回答貼付シート'!AG1588="１～２日ある",1,IF('３　回答貼付シート'!AG1588="３～５日ある",2,IF('３　回答貼付シート'!AG1588="ほぼ毎日ある",3,))))</f>
        <v>0</v>
      </c>
      <c r="AF1591" s="49">
        <f>IF('３　回答貼付シート'!AH1588="ない",0,IF('３　回答貼付シート'!AH1588="１～２日ある",1,IF('３　回答貼付シート'!AH1588="３～５日ある",2,IF('３　回答貼付シート'!AH1588="ほぼ毎日ある",3,))))</f>
        <v>0</v>
      </c>
      <c r="AG1591" s="49">
        <f>IF('３　回答貼付シート'!AI1588="ない",0,IF('３　回答貼付シート'!AI1588="１～２日ある",1,IF('３　回答貼付シート'!AI1588="３～５日ある",2,IF('３　回答貼付シート'!AI1588="ほぼ毎日ある",3,))))</f>
        <v>0</v>
      </c>
      <c r="AH1591" s="49">
        <f>IF('３　回答貼付シート'!AJ1588="ない",0,IF('３　回答貼付シート'!AJ1588="１～２日ある",1,IF('３　回答貼付シート'!AJ1588="３～５日ある",2,IF('３　回答貼付シート'!AJ1588="ほぼ毎日ある",3,))))</f>
        <v>0</v>
      </c>
      <c r="AI1591" s="49">
        <f>IF('３　回答貼付シート'!AK1588="ない",0,IF('３　回答貼付シート'!AK1588="１～２日ある",1,IF('３　回答貼付シート'!AK1588="３～５日ある",2,IF('３　回答貼付シート'!AK1588="ほぼ毎日ある",3,))))</f>
        <v>0</v>
      </c>
      <c r="AJ1591" s="49">
        <f>IF('３　回答貼付シート'!AL1588="ない",0,IF('３　回答貼付シート'!AL1588="１～２日ある",1,IF('３　回答貼付シート'!AL1588="３～５日ある",2,IF('３　回答貼付シート'!AL1588="ほぼ毎日ある",3,))))</f>
        <v>0</v>
      </c>
      <c r="AK1591" s="49">
        <f>IF('３　回答貼付シート'!AM1588="ない",0,IF('３　回答貼付シート'!AM1588="１～２日ある",1,IF('３　回答貼付シート'!AM1588="３～５日ある",2,IF('３　回答貼付シート'!AM1588="ほぼ毎日ある",3,))))</f>
        <v>0</v>
      </c>
      <c r="AL1591" s="49">
        <f>'３　回答貼付シート'!$AN1588</f>
        <v>0</v>
      </c>
      <c r="AM1591" s="49" t="str">
        <f t="shared" si="173"/>
        <v/>
      </c>
      <c r="AN1591" s="49" t="str">
        <f t="shared" si="174"/>
        <v/>
      </c>
      <c r="AO1591" s="49" t="str">
        <f t="shared" si="175"/>
        <v/>
      </c>
      <c r="AP1591" s="49" t="str">
        <f t="shared" si="176"/>
        <v/>
      </c>
      <c r="AQ1591" s="49" t="str">
        <f t="shared" si="177"/>
        <v/>
      </c>
      <c r="AR1591" t="str">
        <f t="shared" si="178"/>
        <v>0</v>
      </c>
      <c r="AT1591" s="42"/>
    </row>
    <row r="1592" spans="1:46">
      <c r="A1592" s="49"/>
      <c r="B1592" s="49">
        <f t="shared" si="172"/>
        <v>0</v>
      </c>
      <c r="C1592" s="49">
        <f>IF('３　回答貼付シート'!$F1589&lt;&gt;0,VLOOKUP('３　回答貼付シート'!$F1589,$AR$2048:$AS$2054,2,FALSE),0)</f>
        <v>0</v>
      </c>
      <c r="D1592" s="49">
        <f>IF('３　回答貼付シート'!$G1589&lt;&gt;0,VLOOKUP(('３　回答貼付シート'!$G1589), $AR$2048:$AS$2054,2,FALSE),0)</f>
        <v>0</v>
      </c>
      <c r="E1592" s="49">
        <f>'３　回答貼付シート'!$H1589</f>
        <v>0</v>
      </c>
      <c r="F1592" s="49">
        <f>IF(E1592=0,0,VLOOKUP($B1592,'２　情報入力シート'!$A$2:$E$2049,5))</f>
        <v>0</v>
      </c>
      <c r="G1592" s="49">
        <f>IF('３　回答貼付シート'!I1589="ない",0,IF('３　回答貼付シート'!I1589="１～２日ある",1,IF('３　回答貼付シート'!I1589="３～５日ある",2,IF('３　回答貼付シート'!I1589="ほぼ毎日ある",3,))))</f>
        <v>0</v>
      </c>
      <c r="H1592" s="49">
        <f>IF('３　回答貼付シート'!J1589="ない",0,IF('３　回答貼付シート'!J1589="１～２日ある",1,IF('３　回答貼付シート'!J1589="３～５日ある",2,IF('３　回答貼付シート'!J1589="ほぼ毎日ある",3,))))</f>
        <v>0</v>
      </c>
      <c r="I1592" s="49">
        <f>IF('３　回答貼付シート'!K1589="ない",0,IF('３　回答貼付シート'!K1589="１～２日ある",1,IF('３　回答貼付シート'!K1589="３～５日ある",2,IF('３　回答貼付シート'!K1589="ほぼ毎日ある",3,))))</f>
        <v>0</v>
      </c>
      <c r="J1592" s="49">
        <f>IF('３　回答貼付シート'!L1589="ない",0,IF('３　回答貼付シート'!L1589="１～２日ある",1,IF('３　回答貼付シート'!L1589="３～５日ある",2,IF('３　回答貼付シート'!L1589="ほぼ毎日ある",3,))))</f>
        <v>0</v>
      </c>
      <c r="K1592" s="49">
        <f>IF('３　回答貼付シート'!M1589="ない",0,IF('３　回答貼付シート'!M1589="１～２日ある",1,IF('３　回答貼付シート'!M1589="３～５日ある",2,IF('３　回答貼付シート'!M1589="ほぼ毎日ある",3,))))</f>
        <v>0</v>
      </c>
      <c r="L1592" s="49">
        <f>IF('３　回答貼付シート'!N1589="ない",0,IF('３　回答貼付シート'!N1589="１～２日ある",1,IF('３　回答貼付シート'!N1589="３～５日ある",2,IF('３　回答貼付シート'!N1589="ほぼ毎日ある",3,))))</f>
        <v>0</v>
      </c>
      <c r="M1592" s="49">
        <f>IF('３　回答貼付シート'!O1589="ない",0,IF('３　回答貼付シート'!O1589="１～２日ある",1,IF('３　回答貼付シート'!O1589="３～５日ある",2,IF('３　回答貼付シート'!O1589="ほぼ毎日ある",3,))))</f>
        <v>0</v>
      </c>
      <c r="N1592" s="49">
        <f>IF('３　回答貼付シート'!P1589="ない",0,IF('３　回答貼付シート'!P1589="１～２日ある",1,IF('３　回答貼付シート'!P1589="３～５日ある",2,IF('３　回答貼付シート'!P1589="ほぼ毎日ある",3,))))</f>
        <v>0</v>
      </c>
      <c r="O1592" s="49">
        <f>IF('３　回答貼付シート'!Q1589="ない",0,IF('３　回答貼付シート'!Q1589="１～２日ある",1,IF('３　回答貼付シート'!Q1589="３～５日ある",2,IF('３　回答貼付シート'!Q1589="ほぼ毎日ある",3,))))</f>
        <v>0</v>
      </c>
      <c r="P1592" s="49">
        <f>IF('３　回答貼付シート'!R1589="ない",0,IF('３　回答貼付シート'!R1589="１～２日ある",1,IF('３　回答貼付シート'!R1589="３～５日ある",2,IF('３　回答貼付シート'!R1589="ほぼ毎日ある",3,))))</f>
        <v>0</v>
      </c>
      <c r="Q1592" s="49">
        <f>IF('３　回答貼付シート'!S1589="ない",0,IF('３　回答貼付シート'!S1589="１～２日ある",1,IF('３　回答貼付シート'!S1589="３～５日ある",2,IF('３　回答貼付シート'!S1589="ほぼ毎日ある",3,))))</f>
        <v>0</v>
      </c>
      <c r="R1592" s="49">
        <f>IF('３　回答貼付シート'!T1589="ない",0,IF('３　回答貼付シート'!T1589="１～２日ある",1,IF('３　回答貼付シート'!T1589="３～５日ある",2,IF('３　回答貼付シート'!T1589="ほぼ毎日ある",3,))))</f>
        <v>0</v>
      </c>
      <c r="S1592" s="49">
        <f>IF('３　回答貼付シート'!U1589="ない",0,IF('３　回答貼付シート'!U1589="１～２日ある",1,IF('３　回答貼付シート'!U1589="３～５日ある",2,IF('３　回答貼付シート'!U1589="ほぼ毎日ある",3,))))</f>
        <v>0</v>
      </c>
      <c r="T1592" s="49">
        <f>IF('３　回答貼付シート'!V1589="ない",0,IF('３　回答貼付シート'!V1589="１～２日ある",1,IF('３　回答貼付シート'!V1589="３～５日ある",2,IF('３　回答貼付シート'!V1589="ほぼ毎日ある",3,))))</f>
        <v>0</v>
      </c>
      <c r="U1592" s="49">
        <f>IF('３　回答貼付シート'!W1589="ない",0,IF('３　回答貼付シート'!W1589="１～２日ある",1,IF('３　回答貼付シート'!W1589="３～５日ある",2,IF('３　回答貼付シート'!W1589="ほぼ毎日ある",3,))))</f>
        <v>0</v>
      </c>
      <c r="V1592" s="49">
        <f>IF('３　回答貼付シート'!X1589="ない",0,IF('３　回答貼付シート'!X1589="１～２日ある",1,IF('３　回答貼付シート'!X1589="３～５日ある",2,IF('３　回答貼付シート'!X1589="ほぼ毎日ある",3,))))</f>
        <v>0</v>
      </c>
      <c r="W1592" s="49">
        <f>IF('３　回答貼付シート'!Y1589="ない",0,IF('３　回答貼付シート'!Y1589="１～２日ある",1,IF('３　回答貼付シート'!Y1589="３～５日ある",2,IF('３　回答貼付シート'!Y1589="ほぼ毎日ある",3,))))</f>
        <v>0</v>
      </c>
      <c r="X1592" s="49">
        <f>IF('３　回答貼付シート'!Z1589="ない",0,IF('３　回答貼付シート'!Z1589="１～２日ある",1,IF('３　回答貼付シート'!Z1589="３～５日ある",2,IF('３　回答貼付シート'!Z1589="ほぼ毎日ある",3,))))</f>
        <v>0</v>
      </c>
      <c r="Y1592" s="49">
        <f>IF('３　回答貼付シート'!AA1589="ない",0,IF('３　回答貼付シート'!AA1589="１～２日ある",1,IF('３　回答貼付シート'!AA1589="３～５日ある",2,IF('３　回答貼付シート'!AA1589="ほぼ毎日ある",3,))))</f>
        <v>0</v>
      </c>
      <c r="Z1592" s="49">
        <f>IF('３　回答貼付シート'!AB1589="ない",0,IF('３　回答貼付シート'!AB1589="１～２日ある",1,IF('３　回答貼付シート'!AB1589="３～５日ある",2,IF('３　回答貼付シート'!AB1589="ほぼ毎日ある",3,))))</f>
        <v>0</v>
      </c>
      <c r="AA1592" s="49">
        <f>IF('３　回答貼付シート'!AC1589="ない",0,IF('３　回答貼付シート'!AC1589="１～２日ある",1,IF('３　回答貼付シート'!AC1589="３～５日ある",2,IF('３　回答貼付シート'!AC1589="ほぼ毎日ある",3,))))</f>
        <v>0</v>
      </c>
      <c r="AB1592" s="49">
        <f>IF('３　回答貼付シート'!AD1589="ない",0,IF('３　回答貼付シート'!AD1589="１～２日ある",1,IF('３　回答貼付シート'!AD1589="３～５日ある",2,IF('３　回答貼付シート'!AD1589="ほぼ毎日ある",3,))))</f>
        <v>0</v>
      </c>
      <c r="AC1592" s="49">
        <f>IF('３　回答貼付シート'!AE1589="ない",0,IF('３　回答貼付シート'!AE1589="１～２日ある",1,IF('３　回答貼付シート'!AE1589="３～５日ある",2,IF('３　回答貼付シート'!AE1589="ほぼ毎日ある",3,))))</f>
        <v>0</v>
      </c>
      <c r="AD1592" s="49">
        <f>IF('３　回答貼付シート'!AF1589="ない",0,IF('３　回答貼付シート'!AF1589="１～２日ある",1,IF('３　回答貼付シート'!AF1589="３～５日ある",2,IF('３　回答貼付シート'!AF1589="ほぼ毎日ある",3,))))</f>
        <v>0</v>
      </c>
      <c r="AE1592" s="49">
        <f>IF('３　回答貼付シート'!AG1589="ない",0,IF('３　回答貼付シート'!AG1589="１～２日ある",1,IF('３　回答貼付シート'!AG1589="３～５日ある",2,IF('３　回答貼付シート'!AG1589="ほぼ毎日ある",3,))))</f>
        <v>0</v>
      </c>
      <c r="AF1592" s="49">
        <f>IF('３　回答貼付シート'!AH1589="ない",0,IF('３　回答貼付シート'!AH1589="１～２日ある",1,IF('３　回答貼付シート'!AH1589="３～５日ある",2,IF('３　回答貼付シート'!AH1589="ほぼ毎日ある",3,))))</f>
        <v>0</v>
      </c>
      <c r="AG1592" s="49">
        <f>IF('３　回答貼付シート'!AI1589="ない",0,IF('３　回答貼付シート'!AI1589="１～２日ある",1,IF('３　回答貼付シート'!AI1589="３～５日ある",2,IF('３　回答貼付シート'!AI1589="ほぼ毎日ある",3,))))</f>
        <v>0</v>
      </c>
      <c r="AH1592" s="49">
        <f>IF('３　回答貼付シート'!AJ1589="ない",0,IF('３　回答貼付シート'!AJ1589="１～２日ある",1,IF('３　回答貼付シート'!AJ1589="３～５日ある",2,IF('３　回答貼付シート'!AJ1589="ほぼ毎日ある",3,))))</f>
        <v>0</v>
      </c>
      <c r="AI1592" s="49">
        <f>IF('３　回答貼付シート'!AK1589="ない",0,IF('３　回答貼付シート'!AK1589="１～２日ある",1,IF('３　回答貼付シート'!AK1589="３～５日ある",2,IF('３　回答貼付シート'!AK1589="ほぼ毎日ある",3,))))</f>
        <v>0</v>
      </c>
      <c r="AJ1592" s="49">
        <f>IF('３　回答貼付シート'!AL1589="ない",0,IF('３　回答貼付シート'!AL1589="１～２日ある",1,IF('３　回答貼付シート'!AL1589="３～５日ある",2,IF('３　回答貼付シート'!AL1589="ほぼ毎日ある",3,))))</f>
        <v>0</v>
      </c>
      <c r="AK1592" s="49">
        <f>IF('３　回答貼付シート'!AM1589="ない",0,IF('３　回答貼付シート'!AM1589="１～２日ある",1,IF('３　回答貼付シート'!AM1589="３～５日ある",2,IF('３　回答貼付シート'!AM1589="ほぼ毎日ある",3,))))</f>
        <v>0</v>
      </c>
      <c r="AL1592" s="49">
        <f>'３　回答貼付シート'!$AN1589</f>
        <v>0</v>
      </c>
      <c r="AM1592" s="49" t="str">
        <f t="shared" si="173"/>
        <v/>
      </c>
      <c r="AN1592" s="49" t="str">
        <f t="shared" si="174"/>
        <v/>
      </c>
      <c r="AO1592" s="49" t="str">
        <f t="shared" si="175"/>
        <v/>
      </c>
      <c r="AP1592" s="49" t="str">
        <f t="shared" si="176"/>
        <v/>
      </c>
      <c r="AQ1592" s="49" t="str">
        <f t="shared" si="177"/>
        <v/>
      </c>
      <c r="AR1592" t="str">
        <f t="shared" si="178"/>
        <v>0</v>
      </c>
      <c r="AT1592" s="42"/>
    </row>
    <row r="1593" spans="1:46">
      <c r="A1593" s="49"/>
      <c r="B1593" s="49">
        <f t="shared" si="172"/>
        <v>0</v>
      </c>
      <c r="C1593" s="49">
        <f>IF('３　回答貼付シート'!$F1590&lt;&gt;0,VLOOKUP('３　回答貼付シート'!$F1590,$AR$2048:$AS$2054,2,FALSE),0)</f>
        <v>0</v>
      </c>
      <c r="D1593" s="49">
        <f>IF('３　回答貼付シート'!$G1590&lt;&gt;0,VLOOKUP(('３　回答貼付シート'!$G1590), $AR$2048:$AS$2054,2,FALSE),0)</f>
        <v>0</v>
      </c>
      <c r="E1593" s="49">
        <f>'３　回答貼付シート'!$H1590</f>
        <v>0</v>
      </c>
      <c r="F1593" s="49">
        <f>IF(E1593=0,0,VLOOKUP($B1593,'２　情報入力シート'!$A$2:$E$2049,5))</f>
        <v>0</v>
      </c>
      <c r="G1593" s="49">
        <f>IF('３　回答貼付シート'!I1590="ない",0,IF('３　回答貼付シート'!I1590="１～２日ある",1,IF('３　回答貼付シート'!I1590="３～５日ある",2,IF('３　回答貼付シート'!I1590="ほぼ毎日ある",3,))))</f>
        <v>0</v>
      </c>
      <c r="H1593" s="49">
        <f>IF('３　回答貼付シート'!J1590="ない",0,IF('３　回答貼付シート'!J1590="１～２日ある",1,IF('３　回答貼付シート'!J1590="３～５日ある",2,IF('３　回答貼付シート'!J1590="ほぼ毎日ある",3,))))</f>
        <v>0</v>
      </c>
      <c r="I1593" s="49">
        <f>IF('３　回答貼付シート'!K1590="ない",0,IF('３　回答貼付シート'!K1590="１～２日ある",1,IF('３　回答貼付シート'!K1590="３～５日ある",2,IF('３　回答貼付シート'!K1590="ほぼ毎日ある",3,))))</f>
        <v>0</v>
      </c>
      <c r="J1593" s="49">
        <f>IF('３　回答貼付シート'!L1590="ない",0,IF('３　回答貼付シート'!L1590="１～２日ある",1,IF('３　回答貼付シート'!L1590="３～５日ある",2,IF('３　回答貼付シート'!L1590="ほぼ毎日ある",3,))))</f>
        <v>0</v>
      </c>
      <c r="K1593" s="49">
        <f>IF('３　回答貼付シート'!M1590="ない",0,IF('３　回答貼付シート'!M1590="１～２日ある",1,IF('３　回答貼付シート'!M1590="３～５日ある",2,IF('３　回答貼付シート'!M1590="ほぼ毎日ある",3,))))</f>
        <v>0</v>
      </c>
      <c r="L1593" s="49">
        <f>IF('３　回答貼付シート'!N1590="ない",0,IF('３　回答貼付シート'!N1590="１～２日ある",1,IF('３　回答貼付シート'!N1590="３～５日ある",2,IF('３　回答貼付シート'!N1590="ほぼ毎日ある",3,))))</f>
        <v>0</v>
      </c>
      <c r="M1593" s="49">
        <f>IF('３　回答貼付シート'!O1590="ない",0,IF('３　回答貼付シート'!O1590="１～２日ある",1,IF('３　回答貼付シート'!O1590="３～５日ある",2,IF('３　回答貼付シート'!O1590="ほぼ毎日ある",3,))))</f>
        <v>0</v>
      </c>
      <c r="N1593" s="49">
        <f>IF('３　回答貼付シート'!P1590="ない",0,IF('３　回答貼付シート'!P1590="１～２日ある",1,IF('３　回答貼付シート'!P1590="３～５日ある",2,IF('３　回答貼付シート'!P1590="ほぼ毎日ある",3,))))</f>
        <v>0</v>
      </c>
      <c r="O1593" s="49">
        <f>IF('３　回答貼付シート'!Q1590="ない",0,IF('３　回答貼付シート'!Q1590="１～２日ある",1,IF('３　回答貼付シート'!Q1590="３～５日ある",2,IF('３　回答貼付シート'!Q1590="ほぼ毎日ある",3,))))</f>
        <v>0</v>
      </c>
      <c r="P1593" s="49">
        <f>IF('３　回答貼付シート'!R1590="ない",0,IF('３　回答貼付シート'!R1590="１～２日ある",1,IF('３　回答貼付シート'!R1590="３～５日ある",2,IF('３　回答貼付シート'!R1590="ほぼ毎日ある",3,))))</f>
        <v>0</v>
      </c>
      <c r="Q1593" s="49">
        <f>IF('３　回答貼付シート'!S1590="ない",0,IF('３　回答貼付シート'!S1590="１～２日ある",1,IF('３　回答貼付シート'!S1590="３～５日ある",2,IF('３　回答貼付シート'!S1590="ほぼ毎日ある",3,))))</f>
        <v>0</v>
      </c>
      <c r="R1593" s="49">
        <f>IF('３　回答貼付シート'!T1590="ない",0,IF('３　回答貼付シート'!T1590="１～２日ある",1,IF('３　回答貼付シート'!T1590="３～５日ある",2,IF('３　回答貼付シート'!T1590="ほぼ毎日ある",3,))))</f>
        <v>0</v>
      </c>
      <c r="S1593" s="49">
        <f>IF('３　回答貼付シート'!U1590="ない",0,IF('３　回答貼付シート'!U1590="１～２日ある",1,IF('３　回答貼付シート'!U1590="３～５日ある",2,IF('３　回答貼付シート'!U1590="ほぼ毎日ある",3,))))</f>
        <v>0</v>
      </c>
      <c r="T1593" s="49">
        <f>IF('３　回答貼付シート'!V1590="ない",0,IF('３　回答貼付シート'!V1590="１～２日ある",1,IF('３　回答貼付シート'!V1590="３～５日ある",2,IF('３　回答貼付シート'!V1590="ほぼ毎日ある",3,))))</f>
        <v>0</v>
      </c>
      <c r="U1593" s="49">
        <f>IF('３　回答貼付シート'!W1590="ない",0,IF('３　回答貼付シート'!W1590="１～２日ある",1,IF('３　回答貼付シート'!W1590="３～５日ある",2,IF('３　回答貼付シート'!W1590="ほぼ毎日ある",3,))))</f>
        <v>0</v>
      </c>
      <c r="V1593" s="49">
        <f>IF('３　回答貼付シート'!X1590="ない",0,IF('３　回答貼付シート'!X1590="１～２日ある",1,IF('３　回答貼付シート'!X1590="３～５日ある",2,IF('３　回答貼付シート'!X1590="ほぼ毎日ある",3,))))</f>
        <v>0</v>
      </c>
      <c r="W1593" s="49">
        <f>IF('３　回答貼付シート'!Y1590="ない",0,IF('３　回答貼付シート'!Y1590="１～２日ある",1,IF('３　回答貼付シート'!Y1590="３～５日ある",2,IF('３　回答貼付シート'!Y1590="ほぼ毎日ある",3,))))</f>
        <v>0</v>
      </c>
      <c r="X1593" s="49">
        <f>IF('３　回答貼付シート'!Z1590="ない",0,IF('３　回答貼付シート'!Z1590="１～２日ある",1,IF('３　回答貼付シート'!Z1590="３～５日ある",2,IF('３　回答貼付シート'!Z1590="ほぼ毎日ある",3,))))</f>
        <v>0</v>
      </c>
      <c r="Y1593" s="49">
        <f>IF('３　回答貼付シート'!AA1590="ない",0,IF('３　回答貼付シート'!AA1590="１～２日ある",1,IF('３　回答貼付シート'!AA1590="３～５日ある",2,IF('３　回答貼付シート'!AA1590="ほぼ毎日ある",3,))))</f>
        <v>0</v>
      </c>
      <c r="Z1593" s="49">
        <f>IF('３　回答貼付シート'!AB1590="ない",0,IF('３　回答貼付シート'!AB1590="１～２日ある",1,IF('３　回答貼付シート'!AB1590="３～５日ある",2,IF('３　回答貼付シート'!AB1590="ほぼ毎日ある",3,))))</f>
        <v>0</v>
      </c>
      <c r="AA1593" s="49">
        <f>IF('３　回答貼付シート'!AC1590="ない",0,IF('３　回答貼付シート'!AC1590="１～２日ある",1,IF('３　回答貼付シート'!AC1590="３～５日ある",2,IF('３　回答貼付シート'!AC1590="ほぼ毎日ある",3,))))</f>
        <v>0</v>
      </c>
      <c r="AB1593" s="49">
        <f>IF('３　回答貼付シート'!AD1590="ない",0,IF('３　回答貼付シート'!AD1590="１～２日ある",1,IF('３　回答貼付シート'!AD1590="３～５日ある",2,IF('３　回答貼付シート'!AD1590="ほぼ毎日ある",3,))))</f>
        <v>0</v>
      </c>
      <c r="AC1593" s="49">
        <f>IF('３　回答貼付シート'!AE1590="ない",0,IF('３　回答貼付シート'!AE1590="１～２日ある",1,IF('３　回答貼付シート'!AE1590="３～５日ある",2,IF('３　回答貼付シート'!AE1590="ほぼ毎日ある",3,))))</f>
        <v>0</v>
      </c>
      <c r="AD1593" s="49">
        <f>IF('３　回答貼付シート'!AF1590="ない",0,IF('３　回答貼付シート'!AF1590="１～２日ある",1,IF('３　回答貼付シート'!AF1590="３～５日ある",2,IF('３　回答貼付シート'!AF1590="ほぼ毎日ある",3,))))</f>
        <v>0</v>
      </c>
      <c r="AE1593" s="49">
        <f>IF('３　回答貼付シート'!AG1590="ない",0,IF('３　回答貼付シート'!AG1590="１～２日ある",1,IF('３　回答貼付シート'!AG1590="３～５日ある",2,IF('３　回答貼付シート'!AG1590="ほぼ毎日ある",3,))))</f>
        <v>0</v>
      </c>
      <c r="AF1593" s="49">
        <f>IF('３　回答貼付シート'!AH1590="ない",0,IF('３　回答貼付シート'!AH1590="１～２日ある",1,IF('３　回答貼付シート'!AH1590="３～５日ある",2,IF('３　回答貼付シート'!AH1590="ほぼ毎日ある",3,))))</f>
        <v>0</v>
      </c>
      <c r="AG1593" s="49">
        <f>IF('３　回答貼付シート'!AI1590="ない",0,IF('３　回答貼付シート'!AI1590="１～２日ある",1,IF('３　回答貼付シート'!AI1590="３～５日ある",2,IF('３　回答貼付シート'!AI1590="ほぼ毎日ある",3,))))</f>
        <v>0</v>
      </c>
      <c r="AH1593" s="49">
        <f>IF('３　回答貼付シート'!AJ1590="ない",0,IF('３　回答貼付シート'!AJ1590="１～２日ある",1,IF('３　回答貼付シート'!AJ1590="３～５日ある",2,IF('３　回答貼付シート'!AJ1590="ほぼ毎日ある",3,))))</f>
        <v>0</v>
      </c>
      <c r="AI1593" s="49">
        <f>IF('３　回答貼付シート'!AK1590="ない",0,IF('３　回答貼付シート'!AK1590="１～２日ある",1,IF('３　回答貼付シート'!AK1590="３～５日ある",2,IF('３　回答貼付シート'!AK1590="ほぼ毎日ある",3,))))</f>
        <v>0</v>
      </c>
      <c r="AJ1593" s="49">
        <f>IF('３　回答貼付シート'!AL1590="ない",0,IF('３　回答貼付シート'!AL1590="１～２日ある",1,IF('３　回答貼付シート'!AL1590="３～５日ある",2,IF('３　回答貼付シート'!AL1590="ほぼ毎日ある",3,))))</f>
        <v>0</v>
      </c>
      <c r="AK1593" s="49">
        <f>IF('３　回答貼付シート'!AM1590="ない",0,IF('３　回答貼付シート'!AM1590="１～２日ある",1,IF('３　回答貼付シート'!AM1590="３～５日ある",2,IF('３　回答貼付シート'!AM1590="ほぼ毎日ある",3,))))</f>
        <v>0</v>
      </c>
      <c r="AL1593" s="49">
        <f>'３　回答貼付シート'!$AN1590</f>
        <v>0</v>
      </c>
      <c r="AM1593" s="49" t="str">
        <f t="shared" si="173"/>
        <v/>
      </c>
      <c r="AN1593" s="49" t="str">
        <f t="shared" si="174"/>
        <v/>
      </c>
      <c r="AO1593" s="49" t="str">
        <f t="shared" si="175"/>
        <v/>
      </c>
      <c r="AP1593" s="49" t="str">
        <f t="shared" si="176"/>
        <v/>
      </c>
      <c r="AQ1593" s="49" t="str">
        <f t="shared" si="177"/>
        <v/>
      </c>
      <c r="AR1593" t="str">
        <f t="shared" si="178"/>
        <v>0</v>
      </c>
      <c r="AT1593" s="42"/>
    </row>
    <row r="1594" spans="1:46">
      <c r="A1594" s="49"/>
      <c r="B1594" s="49">
        <f t="shared" si="172"/>
        <v>0</v>
      </c>
      <c r="C1594" s="49">
        <f>IF('３　回答貼付シート'!$F1591&lt;&gt;0,VLOOKUP('３　回答貼付シート'!$F1591,$AR$2048:$AS$2054,2,FALSE),0)</f>
        <v>0</v>
      </c>
      <c r="D1594" s="49">
        <f>IF('３　回答貼付シート'!$G1591&lt;&gt;0,VLOOKUP(('３　回答貼付シート'!$G1591), $AR$2048:$AS$2054,2,FALSE),0)</f>
        <v>0</v>
      </c>
      <c r="E1594" s="49">
        <f>'３　回答貼付シート'!$H1591</f>
        <v>0</v>
      </c>
      <c r="F1594" s="49">
        <f>IF(E1594=0,0,VLOOKUP($B1594,'２　情報入力シート'!$A$2:$E$2049,5))</f>
        <v>0</v>
      </c>
      <c r="G1594" s="49">
        <f>IF('３　回答貼付シート'!I1591="ない",0,IF('３　回答貼付シート'!I1591="１～２日ある",1,IF('３　回答貼付シート'!I1591="３～５日ある",2,IF('３　回答貼付シート'!I1591="ほぼ毎日ある",3,))))</f>
        <v>0</v>
      </c>
      <c r="H1594" s="49">
        <f>IF('３　回答貼付シート'!J1591="ない",0,IF('３　回答貼付シート'!J1591="１～２日ある",1,IF('３　回答貼付シート'!J1591="３～５日ある",2,IF('３　回答貼付シート'!J1591="ほぼ毎日ある",3,))))</f>
        <v>0</v>
      </c>
      <c r="I1594" s="49">
        <f>IF('３　回答貼付シート'!K1591="ない",0,IF('３　回答貼付シート'!K1591="１～２日ある",1,IF('３　回答貼付シート'!K1591="３～５日ある",2,IF('３　回答貼付シート'!K1591="ほぼ毎日ある",3,))))</f>
        <v>0</v>
      </c>
      <c r="J1594" s="49">
        <f>IF('３　回答貼付シート'!L1591="ない",0,IF('３　回答貼付シート'!L1591="１～２日ある",1,IF('３　回答貼付シート'!L1591="３～５日ある",2,IF('３　回答貼付シート'!L1591="ほぼ毎日ある",3,))))</f>
        <v>0</v>
      </c>
      <c r="K1594" s="49">
        <f>IF('３　回答貼付シート'!M1591="ない",0,IF('３　回答貼付シート'!M1591="１～２日ある",1,IF('３　回答貼付シート'!M1591="３～５日ある",2,IF('３　回答貼付シート'!M1591="ほぼ毎日ある",3,))))</f>
        <v>0</v>
      </c>
      <c r="L1594" s="49">
        <f>IF('３　回答貼付シート'!N1591="ない",0,IF('３　回答貼付シート'!N1591="１～２日ある",1,IF('３　回答貼付シート'!N1591="３～５日ある",2,IF('３　回答貼付シート'!N1591="ほぼ毎日ある",3,))))</f>
        <v>0</v>
      </c>
      <c r="M1594" s="49">
        <f>IF('３　回答貼付シート'!O1591="ない",0,IF('３　回答貼付シート'!O1591="１～２日ある",1,IF('３　回答貼付シート'!O1591="３～５日ある",2,IF('３　回答貼付シート'!O1591="ほぼ毎日ある",3,))))</f>
        <v>0</v>
      </c>
      <c r="N1594" s="49">
        <f>IF('３　回答貼付シート'!P1591="ない",0,IF('３　回答貼付シート'!P1591="１～２日ある",1,IF('３　回答貼付シート'!P1591="３～５日ある",2,IF('３　回答貼付シート'!P1591="ほぼ毎日ある",3,))))</f>
        <v>0</v>
      </c>
      <c r="O1594" s="49">
        <f>IF('３　回答貼付シート'!Q1591="ない",0,IF('３　回答貼付シート'!Q1591="１～２日ある",1,IF('３　回答貼付シート'!Q1591="３～５日ある",2,IF('３　回答貼付シート'!Q1591="ほぼ毎日ある",3,))))</f>
        <v>0</v>
      </c>
      <c r="P1594" s="49">
        <f>IF('３　回答貼付シート'!R1591="ない",0,IF('３　回答貼付シート'!R1591="１～２日ある",1,IF('３　回答貼付シート'!R1591="３～５日ある",2,IF('３　回答貼付シート'!R1591="ほぼ毎日ある",3,))))</f>
        <v>0</v>
      </c>
      <c r="Q1594" s="49">
        <f>IF('３　回答貼付シート'!S1591="ない",0,IF('３　回答貼付シート'!S1591="１～２日ある",1,IF('３　回答貼付シート'!S1591="３～５日ある",2,IF('３　回答貼付シート'!S1591="ほぼ毎日ある",3,))))</f>
        <v>0</v>
      </c>
      <c r="R1594" s="49">
        <f>IF('３　回答貼付シート'!T1591="ない",0,IF('３　回答貼付シート'!T1591="１～２日ある",1,IF('３　回答貼付シート'!T1591="３～５日ある",2,IF('３　回答貼付シート'!T1591="ほぼ毎日ある",3,))))</f>
        <v>0</v>
      </c>
      <c r="S1594" s="49">
        <f>IF('３　回答貼付シート'!U1591="ない",0,IF('３　回答貼付シート'!U1591="１～２日ある",1,IF('３　回答貼付シート'!U1591="３～５日ある",2,IF('３　回答貼付シート'!U1591="ほぼ毎日ある",3,))))</f>
        <v>0</v>
      </c>
      <c r="T1594" s="49">
        <f>IF('３　回答貼付シート'!V1591="ない",0,IF('３　回答貼付シート'!V1591="１～２日ある",1,IF('３　回答貼付シート'!V1591="３～５日ある",2,IF('３　回答貼付シート'!V1591="ほぼ毎日ある",3,))))</f>
        <v>0</v>
      </c>
      <c r="U1594" s="49">
        <f>IF('３　回答貼付シート'!W1591="ない",0,IF('３　回答貼付シート'!W1591="１～２日ある",1,IF('３　回答貼付シート'!W1591="３～５日ある",2,IF('３　回答貼付シート'!W1591="ほぼ毎日ある",3,))))</f>
        <v>0</v>
      </c>
      <c r="V1594" s="49">
        <f>IF('３　回答貼付シート'!X1591="ない",0,IF('３　回答貼付シート'!X1591="１～２日ある",1,IF('３　回答貼付シート'!X1591="３～５日ある",2,IF('３　回答貼付シート'!X1591="ほぼ毎日ある",3,))))</f>
        <v>0</v>
      </c>
      <c r="W1594" s="49">
        <f>IF('３　回答貼付シート'!Y1591="ない",0,IF('３　回答貼付シート'!Y1591="１～２日ある",1,IF('３　回答貼付シート'!Y1591="３～５日ある",2,IF('３　回答貼付シート'!Y1591="ほぼ毎日ある",3,))))</f>
        <v>0</v>
      </c>
      <c r="X1594" s="49">
        <f>IF('３　回答貼付シート'!Z1591="ない",0,IF('３　回答貼付シート'!Z1591="１～２日ある",1,IF('３　回答貼付シート'!Z1591="３～５日ある",2,IF('３　回答貼付シート'!Z1591="ほぼ毎日ある",3,))))</f>
        <v>0</v>
      </c>
      <c r="Y1594" s="49">
        <f>IF('３　回答貼付シート'!AA1591="ない",0,IF('３　回答貼付シート'!AA1591="１～２日ある",1,IF('３　回答貼付シート'!AA1591="３～５日ある",2,IF('３　回答貼付シート'!AA1591="ほぼ毎日ある",3,))))</f>
        <v>0</v>
      </c>
      <c r="Z1594" s="49">
        <f>IF('３　回答貼付シート'!AB1591="ない",0,IF('３　回答貼付シート'!AB1591="１～２日ある",1,IF('３　回答貼付シート'!AB1591="３～５日ある",2,IF('３　回答貼付シート'!AB1591="ほぼ毎日ある",3,))))</f>
        <v>0</v>
      </c>
      <c r="AA1594" s="49">
        <f>IF('３　回答貼付シート'!AC1591="ない",0,IF('３　回答貼付シート'!AC1591="１～２日ある",1,IF('３　回答貼付シート'!AC1591="３～５日ある",2,IF('３　回答貼付シート'!AC1591="ほぼ毎日ある",3,))))</f>
        <v>0</v>
      </c>
      <c r="AB1594" s="49">
        <f>IF('３　回答貼付シート'!AD1591="ない",0,IF('３　回答貼付シート'!AD1591="１～２日ある",1,IF('３　回答貼付シート'!AD1591="３～５日ある",2,IF('３　回答貼付シート'!AD1591="ほぼ毎日ある",3,))))</f>
        <v>0</v>
      </c>
      <c r="AC1594" s="49">
        <f>IF('３　回答貼付シート'!AE1591="ない",0,IF('３　回答貼付シート'!AE1591="１～２日ある",1,IF('３　回答貼付シート'!AE1591="３～５日ある",2,IF('３　回答貼付シート'!AE1591="ほぼ毎日ある",3,))))</f>
        <v>0</v>
      </c>
      <c r="AD1594" s="49">
        <f>IF('３　回答貼付シート'!AF1591="ない",0,IF('３　回答貼付シート'!AF1591="１～２日ある",1,IF('３　回答貼付シート'!AF1591="３～５日ある",2,IF('３　回答貼付シート'!AF1591="ほぼ毎日ある",3,))))</f>
        <v>0</v>
      </c>
      <c r="AE1594" s="49">
        <f>IF('３　回答貼付シート'!AG1591="ない",0,IF('３　回答貼付シート'!AG1591="１～２日ある",1,IF('３　回答貼付シート'!AG1591="３～５日ある",2,IF('３　回答貼付シート'!AG1591="ほぼ毎日ある",3,))))</f>
        <v>0</v>
      </c>
      <c r="AF1594" s="49">
        <f>IF('３　回答貼付シート'!AH1591="ない",0,IF('３　回答貼付シート'!AH1591="１～２日ある",1,IF('３　回答貼付シート'!AH1591="３～５日ある",2,IF('３　回答貼付シート'!AH1591="ほぼ毎日ある",3,))))</f>
        <v>0</v>
      </c>
      <c r="AG1594" s="49">
        <f>IF('３　回答貼付シート'!AI1591="ない",0,IF('３　回答貼付シート'!AI1591="１～２日ある",1,IF('３　回答貼付シート'!AI1591="３～５日ある",2,IF('３　回答貼付シート'!AI1591="ほぼ毎日ある",3,))))</f>
        <v>0</v>
      </c>
      <c r="AH1594" s="49">
        <f>IF('３　回答貼付シート'!AJ1591="ない",0,IF('３　回答貼付シート'!AJ1591="１～２日ある",1,IF('３　回答貼付シート'!AJ1591="３～５日ある",2,IF('３　回答貼付シート'!AJ1591="ほぼ毎日ある",3,))))</f>
        <v>0</v>
      </c>
      <c r="AI1594" s="49">
        <f>IF('３　回答貼付シート'!AK1591="ない",0,IF('３　回答貼付シート'!AK1591="１～２日ある",1,IF('３　回答貼付シート'!AK1591="３～５日ある",2,IF('３　回答貼付シート'!AK1591="ほぼ毎日ある",3,))))</f>
        <v>0</v>
      </c>
      <c r="AJ1594" s="49">
        <f>IF('３　回答貼付シート'!AL1591="ない",0,IF('３　回答貼付シート'!AL1591="１～２日ある",1,IF('３　回答貼付シート'!AL1591="３～５日ある",2,IF('３　回答貼付シート'!AL1591="ほぼ毎日ある",3,))))</f>
        <v>0</v>
      </c>
      <c r="AK1594" s="49">
        <f>IF('３　回答貼付シート'!AM1591="ない",0,IF('３　回答貼付シート'!AM1591="１～２日ある",1,IF('３　回答貼付シート'!AM1591="３～５日ある",2,IF('３　回答貼付シート'!AM1591="ほぼ毎日ある",3,))))</f>
        <v>0</v>
      </c>
      <c r="AL1594" s="49">
        <f>'３　回答貼付シート'!$AN1591</f>
        <v>0</v>
      </c>
      <c r="AM1594" s="49" t="str">
        <f t="shared" si="173"/>
        <v/>
      </c>
      <c r="AN1594" s="49" t="str">
        <f t="shared" si="174"/>
        <v/>
      </c>
      <c r="AO1594" s="49" t="str">
        <f t="shared" si="175"/>
        <v/>
      </c>
      <c r="AP1594" s="49" t="str">
        <f t="shared" si="176"/>
        <v/>
      </c>
      <c r="AQ1594" s="49" t="str">
        <f t="shared" si="177"/>
        <v/>
      </c>
      <c r="AR1594" t="str">
        <f t="shared" si="178"/>
        <v>0</v>
      </c>
      <c r="AT1594" s="42"/>
    </row>
    <row r="1595" spans="1:46">
      <c r="A1595" s="49"/>
      <c r="B1595" s="49">
        <f t="shared" si="172"/>
        <v>0</v>
      </c>
      <c r="C1595" s="49">
        <f>IF('３　回答貼付シート'!$F1592&lt;&gt;0,VLOOKUP('３　回答貼付シート'!$F1592,$AR$2048:$AS$2054,2,FALSE),0)</f>
        <v>0</v>
      </c>
      <c r="D1595" s="49">
        <f>IF('３　回答貼付シート'!$G1592&lt;&gt;0,VLOOKUP(('３　回答貼付シート'!$G1592), $AR$2048:$AS$2054,2,FALSE),0)</f>
        <v>0</v>
      </c>
      <c r="E1595" s="49">
        <f>'３　回答貼付シート'!$H1592</f>
        <v>0</v>
      </c>
      <c r="F1595" s="49">
        <f>IF(E1595=0,0,VLOOKUP($B1595,'２　情報入力シート'!$A$2:$E$2049,5))</f>
        <v>0</v>
      </c>
      <c r="G1595" s="49">
        <f>IF('３　回答貼付シート'!I1592="ない",0,IF('３　回答貼付シート'!I1592="１～２日ある",1,IF('３　回答貼付シート'!I1592="３～５日ある",2,IF('３　回答貼付シート'!I1592="ほぼ毎日ある",3,))))</f>
        <v>0</v>
      </c>
      <c r="H1595" s="49">
        <f>IF('３　回答貼付シート'!J1592="ない",0,IF('３　回答貼付シート'!J1592="１～２日ある",1,IF('３　回答貼付シート'!J1592="３～５日ある",2,IF('３　回答貼付シート'!J1592="ほぼ毎日ある",3,))))</f>
        <v>0</v>
      </c>
      <c r="I1595" s="49">
        <f>IF('３　回答貼付シート'!K1592="ない",0,IF('３　回答貼付シート'!K1592="１～２日ある",1,IF('３　回答貼付シート'!K1592="３～５日ある",2,IF('３　回答貼付シート'!K1592="ほぼ毎日ある",3,))))</f>
        <v>0</v>
      </c>
      <c r="J1595" s="49">
        <f>IF('３　回答貼付シート'!L1592="ない",0,IF('３　回答貼付シート'!L1592="１～２日ある",1,IF('３　回答貼付シート'!L1592="３～５日ある",2,IF('３　回答貼付シート'!L1592="ほぼ毎日ある",3,))))</f>
        <v>0</v>
      </c>
      <c r="K1595" s="49">
        <f>IF('３　回答貼付シート'!M1592="ない",0,IF('３　回答貼付シート'!M1592="１～２日ある",1,IF('３　回答貼付シート'!M1592="３～５日ある",2,IF('３　回答貼付シート'!M1592="ほぼ毎日ある",3,))))</f>
        <v>0</v>
      </c>
      <c r="L1595" s="49">
        <f>IF('３　回答貼付シート'!N1592="ない",0,IF('３　回答貼付シート'!N1592="１～２日ある",1,IF('３　回答貼付シート'!N1592="３～５日ある",2,IF('３　回答貼付シート'!N1592="ほぼ毎日ある",3,))))</f>
        <v>0</v>
      </c>
      <c r="M1595" s="49">
        <f>IF('３　回答貼付シート'!O1592="ない",0,IF('３　回答貼付シート'!O1592="１～２日ある",1,IF('３　回答貼付シート'!O1592="３～５日ある",2,IF('３　回答貼付シート'!O1592="ほぼ毎日ある",3,))))</f>
        <v>0</v>
      </c>
      <c r="N1595" s="49">
        <f>IF('３　回答貼付シート'!P1592="ない",0,IF('３　回答貼付シート'!P1592="１～２日ある",1,IF('３　回答貼付シート'!P1592="３～５日ある",2,IF('３　回答貼付シート'!P1592="ほぼ毎日ある",3,))))</f>
        <v>0</v>
      </c>
      <c r="O1595" s="49">
        <f>IF('３　回答貼付シート'!Q1592="ない",0,IF('３　回答貼付シート'!Q1592="１～２日ある",1,IF('３　回答貼付シート'!Q1592="３～５日ある",2,IF('３　回答貼付シート'!Q1592="ほぼ毎日ある",3,))))</f>
        <v>0</v>
      </c>
      <c r="P1595" s="49">
        <f>IF('３　回答貼付シート'!R1592="ない",0,IF('３　回答貼付シート'!R1592="１～２日ある",1,IF('３　回答貼付シート'!R1592="３～５日ある",2,IF('３　回答貼付シート'!R1592="ほぼ毎日ある",3,))))</f>
        <v>0</v>
      </c>
      <c r="Q1595" s="49">
        <f>IF('３　回答貼付シート'!S1592="ない",0,IF('３　回答貼付シート'!S1592="１～２日ある",1,IF('３　回答貼付シート'!S1592="３～５日ある",2,IF('３　回答貼付シート'!S1592="ほぼ毎日ある",3,))))</f>
        <v>0</v>
      </c>
      <c r="R1595" s="49">
        <f>IF('３　回答貼付シート'!T1592="ない",0,IF('３　回答貼付シート'!T1592="１～２日ある",1,IF('３　回答貼付シート'!T1592="３～５日ある",2,IF('３　回答貼付シート'!T1592="ほぼ毎日ある",3,))))</f>
        <v>0</v>
      </c>
      <c r="S1595" s="49">
        <f>IF('３　回答貼付シート'!U1592="ない",0,IF('３　回答貼付シート'!U1592="１～２日ある",1,IF('３　回答貼付シート'!U1592="３～５日ある",2,IF('３　回答貼付シート'!U1592="ほぼ毎日ある",3,))))</f>
        <v>0</v>
      </c>
      <c r="T1595" s="49">
        <f>IF('３　回答貼付シート'!V1592="ない",0,IF('３　回答貼付シート'!V1592="１～２日ある",1,IF('３　回答貼付シート'!V1592="３～５日ある",2,IF('３　回答貼付シート'!V1592="ほぼ毎日ある",3,))))</f>
        <v>0</v>
      </c>
      <c r="U1595" s="49">
        <f>IF('３　回答貼付シート'!W1592="ない",0,IF('３　回答貼付シート'!W1592="１～２日ある",1,IF('３　回答貼付シート'!W1592="３～５日ある",2,IF('３　回答貼付シート'!W1592="ほぼ毎日ある",3,))))</f>
        <v>0</v>
      </c>
      <c r="V1595" s="49">
        <f>IF('３　回答貼付シート'!X1592="ない",0,IF('３　回答貼付シート'!X1592="１～２日ある",1,IF('３　回答貼付シート'!X1592="３～５日ある",2,IF('３　回答貼付シート'!X1592="ほぼ毎日ある",3,))))</f>
        <v>0</v>
      </c>
      <c r="W1595" s="49">
        <f>IF('３　回答貼付シート'!Y1592="ない",0,IF('３　回答貼付シート'!Y1592="１～２日ある",1,IF('３　回答貼付シート'!Y1592="３～５日ある",2,IF('３　回答貼付シート'!Y1592="ほぼ毎日ある",3,))))</f>
        <v>0</v>
      </c>
      <c r="X1595" s="49">
        <f>IF('３　回答貼付シート'!Z1592="ない",0,IF('３　回答貼付シート'!Z1592="１～２日ある",1,IF('３　回答貼付シート'!Z1592="３～５日ある",2,IF('３　回答貼付シート'!Z1592="ほぼ毎日ある",3,))))</f>
        <v>0</v>
      </c>
      <c r="Y1595" s="49">
        <f>IF('３　回答貼付シート'!AA1592="ない",0,IF('３　回答貼付シート'!AA1592="１～２日ある",1,IF('３　回答貼付シート'!AA1592="３～５日ある",2,IF('３　回答貼付シート'!AA1592="ほぼ毎日ある",3,))))</f>
        <v>0</v>
      </c>
      <c r="Z1595" s="49">
        <f>IF('３　回答貼付シート'!AB1592="ない",0,IF('３　回答貼付シート'!AB1592="１～２日ある",1,IF('３　回答貼付シート'!AB1592="３～５日ある",2,IF('３　回答貼付シート'!AB1592="ほぼ毎日ある",3,))))</f>
        <v>0</v>
      </c>
      <c r="AA1595" s="49">
        <f>IF('３　回答貼付シート'!AC1592="ない",0,IF('３　回答貼付シート'!AC1592="１～２日ある",1,IF('３　回答貼付シート'!AC1592="３～５日ある",2,IF('３　回答貼付シート'!AC1592="ほぼ毎日ある",3,))))</f>
        <v>0</v>
      </c>
      <c r="AB1595" s="49">
        <f>IF('３　回答貼付シート'!AD1592="ない",0,IF('３　回答貼付シート'!AD1592="１～２日ある",1,IF('３　回答貼付シート'!AD1592="３～５日ある",2,IF('３　回答貼付シート'!AD1592="ほぼ毎日ある",3,))))</f>
        <v>0</v>
      </c>
      <c r="AC1595" s="49">
        <f>IF('３　回答貼付シート'!AE1592="ない",0,IF('３　回答貼付シート'!AE1592="１～２日ある",1,IF('３　回答貼付シート'!AE1592="３～５日ある",2,IF('３　回答貼付シート'!AE1592="ほぼ毎日ある",3,))))</f>
        <v>0</v>
      </c>
      <c r="AD1595" s="49">
        <f>IF('３　回答貼付シート'!AF1592="ない",0,IF('３　回答貼付シート'!AF1592="１～２日ある",1,IF('３　回答貼付シート'!AF1592="３～５日ある",2,IF('３　回答貼付シート'!AF1592="ほぼ毎日ある",3,))))</f>
        <v>0</v>
      </c>
      <c r="AE1595" s="49">
        <f>IF('３　回答貼付シート'!AG1592="ない",0,IF('３　回答貼付シート'!AG1592="１～２日ある",1,IF('３　回答貼付シート'!AG1592="３～５日ある",2,IF('３　回答貼付シート'!AG1592="ほぼ毎日ある",3,))))</f>
        <v>0</v>
      </c>
      <c r="AF1595" s="49">
        <f>IF('３　回答貼付シート'!AH1592="ない",0,IF('３　回答貼付シート'!AH1592="１～２日ある",1,IF('３　回答貼付シート'!AH1592="３～５日ある",2,IF('３　回答貼付シート'!AH1592="ほぼ毎日ある",3,))))</f>
        <v>0</v>
      </c>
      <c r="AG1595" s="49">
        <f>IF('３　回答貼付シート'!AI1592="ない",0,IF('３　回答貼付シート'!AI1592="１～２日ある",1,IF('３　回答貼付シート'!AI1592="３～５日ある",2,IF('３　回答貼付シート'!AI1592="ほぼ毎日ある",3,))))</f>
        <v>0</v>
      </c>
      <c r="AH1595" s="49">
        <f>IF('３　回答貼付シート'!AJ1592="ない",0,IF('３　回答貼付シート'!AJ1592="１～２日ある",1,IF('３　回答貼付シート'!AJ1592="３～５日ある",2,IF('３　回答貼付シート'!AJ1592="ほぼ毎日ある",3,))))</f>
        <v>0</v>
      </c>
      <c r="AI1595" s="49">
        <f>IF('３　回答貼付シート'!AK1592="ない",0,IF('３　回答貼付シート'!AK1592="１～２日ある",1,IF('３　回答貼付シート'!AK1592="３～５日ある",2,IF('３　回答貼付シート'!AK1592="ほぼ毎日ある",3,))))</f>
        <v>0</v>
      </c>
      <c r="AJ1595" s="49">
        <f>IF('３　回答貼付シート'!AL1592="ない",0,IF('３　回答貼付シート'!AL1592="１～２日ある",1,IF('３　回答貼付シート'!AL1592="３～５日ある",2,IF('３　回答貼付シート'!AL1592="ほぼ毎日ある",3,))))</f>
        <v>0</v>
      </c>
      <c r="AK1595" s="49">
        <f>IF('３　回答貼付シート'!AM1592="ない",0,IF('３　回答貼付シート'!AM1592="１～２日ある",1,IF('３　回答貼付シート'!AM1592="３～５日ある",2,IF('３　回答貼付シート'!AM1592="ほぼ毎日ある",3,))))</f>
        <v>0</v>
      </c>
      <c r="AL1595" s="49">
        <f>'３　回答貼付シート'!$AN1592</f>
        <v>0</v>
      </c>
      <c r="AM1595" s="49" t="str">
        <f t="shared" si="173"/>
        <v/>
      </c>
      <c r="AN1595" s="49" t="str">
        <f t="shared" si="174"/>
        <v/>
      </c>
      <c r="AO1595" s="49" t="str">
        <f t="shared" si="175"/>
        <v/>
      </c>
      <c r="AP1595" s="49" t="str">
        <f t="shared" si="176"/>
        <v/>
      </c>
      <c r="AQ1595" s="49" t="str">
        <f t="shared" si="177"/>
        <v/>
      </c>
      <c r="AR1595" t="str">
        <f t="shared" si="178"/>
        <v>0</v>
      </c>
      <c r="AT1595" s="42"/>
    </row>
    <row r="1596" spans="1:46">
      <c r="A1596" s="49"/>
      <c r="B1596" s="49">
        <f t="shared" si="172"/>
        <v>0</v>
      </c>
      <c r="C1596" s="49">
        <f>IF('３　回答貼付シート'!$F1593&lt;&gt;0,VLOOKUP('３　回答貼付シート'!$F1593,$AR$2048:$AS$2054,2,FALSE),0)</f>
        <v>0</v>
      </c>
      <c r="D1596" s="49">
        <f>IF('３　回答貼付シート'!$G1593&lt;&gt;0,VLOOKUP(('３　回答貼付シート'!$G1593), $AR$2048:$AS$2054,2,FALSE),0)</f>
        <v>0</v>
      </c>
      <c r="E1596" s="49">
        <f>'３　回答貼付シート'!$H1593</f>
        <v>0</v>
      </c>
      <c r="F1596" s="49">
        <f>IF(E1596=0,0,VLOOKUP($B1596,'２　情報入力シート'!$A$2:$E$2049,5))</f>
        <v>0</v>
      </c>
      <c r="G1596" s="49">
        <f>IF('３　回答貼付シート'!I1593="ない",0,IF('３　回答貼付シート'!I1593="１～２日ある",1,IF('３　回答貼付シート'!I1593="３～５日ある",2,IF('３　回答貼付シート'!I1593="ほぼ毎日ある",3,))))</f>
        <v>0</v>
      </c>
      <c r="H1596" s="49">
        <f>IF('３　回答貼付シート'!J1593="ない",0,IF('３　回答貼付シート'!J1593="１～２日ある",1,IF('３　回答貼付シート'!J1593="３～５日ある",2,IF('３　回答貼付シート'!J1593="ほぼ毎日ある",3,))))</f>
        <v>0</v>
      </c>
      <c r="I1596" s="49">
        <f>IF('３　回答貼付シート'!K1593="ない",0,IF('３　回答貼付シート'!K1593="１～２日ある",1,IF('３　回答貼付シート'!K1593="３～５日ある",2,IF('３　回答貼付シート'!K1593="ほぼ毎日ある",3,))))</f>
        <v>0</v>
      </c>
      <c r="J1596" s="49">
        <f>IF('３　回答貼付シート'!L1593="ない",0,IF('３　回答貼付シート'!L1593="１～２日ある",1,IF('３　回答貼付シート'!L1593="３～５日ある",2,IF('３　回答貼付シート'!L1593="ほぼ毎日ある",3,))))</f>
        <v>0</v>
      </c>
      <c r="K1596" s="49">
        <f>IF('３　回答貼付シート'!M1593="ない",0,IF('３　回答貼付シート'!M1593="１～２日ある",1,IF('３　回答貼付シート'!M1593="３～５日ある",2,IF('３　回答貼付シート'!M1593="ほぼ毎日ある",3,))))</f>
        <v>0</v>
      </c>
      <c r="L1596" s="49">
        <f>IF('３　回答貼付シート'!N1593="ない",0,IF('３　回答貼付シート'!N1593="１～２日ある",1,IF('３　回答貼付シート'!N1593="３～５日ある",2,IF('３　回答貼付シート'!N1593="ほぼ毎日ある",3,))))</f>
        <v>0</v>
      </c>
      <c r="M1596" s="49">
        <f>IF('３　回答貼付シート'!O1593="ない",0,IF('３　回答貼付シート'!O1593="１～２日ある",1,IF('３　回答貼付シート'!O1593="３～５日ある",2,IF('３　回答貼付シート'!O1593="ほぼ毎日ある",3,))))</f>
        <v>0</v>
      </c>
      <c r="N1596" s="49">
        <f>IF('３　回答貼付シート'!P1593="ない",0,IF('３　回答貼付シート'!P1593="１～２日ある",1,IF('３　回答貼付シート'!P1593="３～５日ある",2,IF('３　回答貼付シート'!P1593="ほぼ毎日ある",3,))))</f>
        <v>0</v>
      </c>
      <c r="O1596" s="49">
        <f>IF('３　回答貼付シート'!Q1593="ない",0,IF('３　回答貼付シート'!Q1593="１～２日ある",1,IF('３　回答貼付シート'!Q1593="３～５日ある",2,IF('３　回答貼付シート'!Q1593="ほぼ毎日ある",3,))))</f>
        <v>0</v>
      </c>
      <c r="P1596" s="49">
        <f>IF('３　回答貼付シート'!R1593="ない",0,IF('３　回答貼付シート'!R1593="１～２日ある",1,IF('３　回答貼付シート'!R1593="３～５日ある",2,IF('３　回答貼付シート'!R1593="ほぼ毎日ある",3,))))</f>
        <v>0</v>
      </c>
      <c r="Q1596" s="49">
        <f>IF('３　回答貼付シート'!S1593="ない",0,IF('３　回答貼付シート'!S1593="１～２日ある",1,IF('３　回答貼付シート'!S1593="３～５日ある",2,IF('３　回答貼付シート'!S1593="ほぼ毎日ある",3,))))</f>
        <v>0</v>
      </c>
      <c r="R1596" s="49">
        <f>IF('３　回答貼付シート'!T1593="ない",0,IF('３　回答貼付シート'!T1593="１～２日ある",1,IF('３　回答貼付シート'!T1593="３～５日ある",2,IF('３　回答貼付シート'!T1593="ほぼ毎日ある",3,))))</f>
        <v>0</v>
      </c>
      <c r="S1596" s="49">
        <f>IF('３　回答貼付シート'!U1593="ない",0,IF('３　回答貼付シート'!U1593="１～２日ある",1,IF('３　回答貼付シート'!U1593="３～５日ある",2,IF('３　回答貼付シート'!U1593="ほぼ毎日ある",3,))))</f>
        <v>0</v>
      </c>
      <c r="T1596" s="49">
        <f>IF('３　回答貼付シート'!V1593="ない",0,IF('３　回答貼付シート'!V1593="１～２日ある",1,IF('３　回答貼付シート'!V1593="３～５日ある",2,IF('３　回答貼付シート'!V1593="ほぼ毎日ある",3,))))</f>
        <v>0</v>
      </c>
      <c r="U1596" s="49">
        <f>IF('３　回答貼付シート'!W1593="ない",0,IF('３　回答貼付シート'!W1593="１～２日ある",1,IF('３　回答貼付シート'!W1593="３～５日ある",2,IF('３　回答貼付シート'!W1593="ほぼ毎日ある",3,))))</f>
        <v>0</v>
      </c>
      <c r="V1596" s="49">
        <f>IF('３　回答貼付シート'!X1593="ない",0,IF('３　回答貼付シート'!X1593="１～２日ある",1,IF('３　回答貼付シート'!X1593="３～５日ある",2,IF('３　回答貼付シート'!X1593="ほぼ毎日ある",3,))))</f>
        <v>0</v>
      </c>
      <c r="W1596" s="49">
        <f>IF('３　回答貼付シート'!Y1593="ない",0,IF('３　回答貼付シート'!Y1593="１～２日ある",1,IF('３　回答貼付シート'!Y1593="３～５日ある",2,IF('３　回答貼付シート'!Y1593="ほぼ毎日ある",3,))))</f>
        <v>0</v>
      </c>
      <c r="X1596" s="49">
        <f>IF('３　回答貼付シート'!Z1593="ない",0,IF('３　回答貼付シート'!Z1593="１～２日ある",1,IF('３　回答貼付シート'!Z1593="３～５日ある",2,IF('３　回答貼付シート'!Z1593="ほぼ毎日ある",3,))))</f>
        <v>0</v>
      </c>
      <c r="Y1596" s="49">
        <f>IF('３　回答貼付シート'!AA1593="ない",0,IF('３　回答貼付シート'!AA1593="１～２日ある",1,IF('３　回答貼付シート'!AA1593="３～５日ある",2,IF('３　回答貼付シート'!AA1593="ほぼ毎日ある",3,))))</f>
        <v>0</v>
      </c>
      <c r="Z1596" s="49">
        <f>IF('３　回答貼付シート'!AB1593="ない",0,IF('３　回答貼付シート'!AB1593="１～２日ある",1,IF('３　回答貼付シート'!AB1593="３～５日ある",2,IF('３　回答貼付シート'!AB1593="ほぼ毎日ある",3,))))</f>
        <v>0</v>
      </c>
      <c r="AA1596" s="49">
        <f>IF('３　回答貼付シート'!AC1593="ない",0,IF('３　回答貼付シート'!AC1593="１～２日ある",1,IF('３　回答貼付シート'!AC1593="３～５日ある",2,IF('３　回答貼付シート'!AC1593="ほぼ毎日ある",3,))))</f>
        <v>0</v>
      </c>
      <c r="AB1596" s="49">
        <f>IF('３　回答貼付シート'!AD1593="ない",0,IF('３　回答貼付シート'!AD1593="１～２日ある",1,IF('３　回答貼付シート'!AD1593="３～５日ある",2,IF('３　回答貼付シート'!AD1593="ほぼ毎日ある",3,))))</f>
        <v>0</v>
      </c>
      <c r="AC1596" s="49">
        <f>IF('３　回答貼付シート'!AE1593="ない",0,IF('３　回答貼付シート'!AE1593="１～２日ある",1,IF('３　回答貼付シート'!AE1593="３～５日ある",2,IF('３　回答貼付シート'!AE1593="ほぼ毎日ある",3,))))</f>
        <v>0</v>
      </c>
      <c r="AD1596" s="49">
        <f>IF('３　回答貼付シート'!AF1593="ない",0,IF('３　回答貼付シート'!AF1593="１～２日ある",1,IF('３　回答貼付シート'!AF1593="３～５日ある",2,IF('３　回答貼付シート'!AF1593="ほぼ毎日ある",3,))))</f>
        <v>0</v>
      </c>
      <c r="AE1596" s="49">
        <f>IF('３　回答貼付シート'!AG1593="ない",0,IF('３　回答貼付シート'!AG1593="１～２日ある",1,IF('３　回答貼付シート'!AG1593="３～５日ある",2,IF('３　回答貼付シート'!AG1593="ほぼ毎日ある",3,))))</f>
        <v>0</v>
      </c>
      <c r="AF1596" s="49">
        <f>IF('３　回答貼付シート'!AH1593="ない",0,IF('３　回答貼付シート'!AH1593="１～２日ある",1,IF('３　回答貼付シート'!AH1593="３～５日ある",2,IF('３　回答貼付シート'!AH1593="ほぼ毎日ある",3,))))</f>
        <v>0</v>
      </c>
      <c r="AG1596" s="49">
        <f>IF('３　回答貼付シート'!AI1593="ない",0,IF('３　回答貼付シート'!AI1593="１～２日ある",1,IF('３　回答貼付シート'!AI1593="３～５日ある",2,IF('３　回答貼付シート'!AI1593="ほぼ毎日ある",3,))))</f>
        <v>0</v>
      </c>
      <c r="AH1596" s="49">
        <f>IF('３　回答貼付シート'!AJ1593="ない",0,IF('３　回答貼付シート'!AJ1593="１～２日ある",1,IF('３　回答貼付シート'!AJ1593="３～５日ある",2,IF('３　回答貼付シート'!AJ1593="ほぼ毎日ある",3,))))</f>
        <v>0</v>
      </c>
      <c r="AI1596" s="49">
        <f>IF('３　回答貼付シート'!AK1593="ない",0,IF('３　回答貼付シート'!AK1593="１～２日ある",1,IF('３　回答貼付シート'!AK1593="３～５日ある",2,IF('３　回答貼付シート'!AK1593="ほぼ毎日ある",3,))))</f>
        <v>0</v>
      </c>
      <c r="AJ1596" s="49">
        <f>IF('３　回答貼付シート'!AL1593="ない",0,IF('３　回答貼付シート'!AL1593="１～２日ある",1,IF('３　回答貼付シート'!AL1593="３～５日ある",2,IF('３　回答貼付シート'!AL1593="ほぼ毎日ある",3,))))</f>
        <v>0</v>
      </c>
      <c r="AK1596" s="49">
        <f>IF('３　回答貼付シート'!AM1593="ない",0,IF('３　回答貼付シート'!AM1593="１～２日ある",1,IF('３　回答貼付シート'!AM1593="３～５日ある",2,IF('３　回答貼付シート'!AM1593="ほぼ毎日ある",3,))))</f>
        <v>0</v>
      </c>
      <c r="AL1596" s="49">
        <f>'３　回答貼付シート'!$AN1593</f>
        <v>0</v>
      </c>
      <c r="AM1596" s="49" t="str">
        <f t="shared" si="173"/>
        <v/>
      </c>
      <c r="AN1596" s="49" t="str">
        <f t="shared" si="174"/>
        <v/>
      </c>
      <c r="AO1596" s="49" t="str">
        <f t="shared" si="175"/>
        <v/>
      </c>
      <c r="AP1596" s="49" t="str">
        <f t="shared" si="176"/>
        <v/>
      </c>
      <c r="AQ1596" s="49" t="str">
        <f t="shared" si="177"/>
        <v/>
      </c>
      <c r="AR1596" t="str">
        <f t="shared" si="178"/>
        <v>0</v>
      </c>
      <c r="AT1596" s="42"/>
    </row>
    <row r="1597" spans="1:46">
      <c r="A1597" s="49"/>
      <c r="B1597" s="49">
        <f t="shared" si="172"/>
        <v>0</v>
      </c>
      <c r="C1597" s="49">
        <f>IF('３　回答貼付シート'!$F1594&lt;&gt;0,VLOOKUP('３　回答貼付シート'!$F1594,$AR$2048:$AS$2054,2,FALSE),0)</f>
        <v>0</v>
      </c>
      <c r="D1597" s="49">
        <f>IF('３　回答貼付シート'!$G1594&lt;&gt;0,VLOOKUP(('３　回答貼付シート'!$G1594), $AR$2048:$AS$2054,2,FALSE),0)</f>
        <v>0</v>
      </c>
      <c r="E1597" s="49">
        <f>'３　回答貼付シート'!$H1594</f>
        <v>0</v>
      </c>
      <c r="F1597" s="49">
        <f>IF(E1597=0,0,VLOOKUP($B1597,'２　情報入力シート'!$A$2:$E$2049,5))</f>
        <v>0</v>
      </c>
      <c r="G1597" s="49">
        <f>IF('３　回答貼付シート'!I1594="ない",0,IF('３　回答貼付シート'!I1594="１～２日ある",1,IF('３　回答貼付シート'!I1594="３～５日ある",2,IF('３　回答貼付シート'!I1594="ほぼ毎日ある",3,))))</f>
        <v>0</v>
      </c>
      <c r="H1597" s="49">
        <f>IF('３　回答貼付シート'!J1594="ない",0,IF('３　回答貼付シート'!J1594="１～２日ある",1,IF('３　回答貼付シート'!J1594="３～５日ある",2,IF('３　回答貼付シート'!J1594="ほぼ毎日ある",3,))))</f>
        <v>0</v>
      </c>
      <c r="I1597" s="49">
        <f>IF('３　回答貼付シート'!K1594="ない",0,IF('３　回答貼付シート'!K1594="１～２日ある",1,IF('３　回答貼付シート'!K1594="３～５日ある",2,IF('３　回答貼付シート'!K1594="ほぼ毎日ある",3,))))</f>
        <v>0</v>
      </c>
      <c r="J1597" s="49">
        <f>IF('３　回答貼付シート'!L1594="ない",0,IF('３　回答貼付シート'!L1594="１～２日ある",1,IF('３　回答貼付シート'!L1594="３～５日ある",2,IF('３　回答貼付シート'!L1594="ほぼ毎日ある",3,))))</f>
        <v>0</v>
      </c>
      <c r="K1597" s="49">
        <f>IF('３　回答貼付シート'!M1594="ない",0,IF('３　回答貼付シート'!M1594="１～２日ある",1,IF('３　回答貼付シート'!M1594="３～５日ある",2,IF('３　回答貼付シート'!M1594="ほぼ毎日ある",3,))))</f>
        <v>0</v>
      </c>
      <c r="L1597" s="49">
        <f>IF('３　回答貼付シート'!N1594="ない",0,IF('３　回答貼付シート'!N1594="１～２日ある",1,IF('３　回答貼付シート'!N1594="３～５日ある",2,IF('３　回答貼付シート'!N1594="ほぼ毎日ある",3,))))</f>
        <v>0</v>
      </c>
      <c r="M1597" s="49">
        <f>IF('３　回答貼付シート'!O1594="ない",0,IF('３　回答貼付シート'!O1594="１～２日ある",1,IF('３　回答貼付シート'!O1594="３～５日ある",2,IF('３　回答貼付シート'!O1594="ほぼ毎日ある",3,))))</f>
        <v>0</v>
      </c>
      <c r="N1597" s="49">
        <f>IF('３　回答貼付シート'!P1594="ない",0,IF('３　回答貼付シート'!P1594="１～２日ある",1,IF('３　回答貼付シート'!P1594="３～５日ある",2,IF('３　回答貼付シート'!P1594="ほぼ毎日ある",3,))))</f>
        <v>0</v>
      </c>
      <c r="O1597" s="49">
        <f>IF('３　回答貼付シート'!Q1594="ない",0,IF('３　回答貼付シート'!Q1594="１～２日ある",1,IF('３　回答貼付シート'!Q1594="３～５日ある",2,IF('３　回答貼付シート'!Q1594="ほぼ毎日ある",3,))))</f>
        <v>0</v>
      </c>
      <c r="P1597" s="49">
        <f>IF('３　回答貼付シート'!R1594="ない",0,IF('３　回答貼付シート'!R1594="１～２日ある",1,IF('３　回答貼付シート'!R1594="３～５日ある",2,IF('３　回答貼付シート'!R1594="ほぼ毎日ある",3,))))</f>
        <v>0</v>
      </c>
      <c r="Q1597" s="49">
        <f>IF('３　回答貼付シート'!S1594="ない",0,IF('３　回答貼付シート'!S1594="１～２日ある",1,IF('３　回答貼付シート'!S1594="３～５日ある",2,IF('３　回答貼付シート'!S1594="ほぼ毎日ある",3,))))</f>
        <v>0</v>
      </c>
      <c r="R1597" s="49">
        <f>IF('３　回答貼付シート'!T1594="ない",0,IF('３　回答貼付シート'!T1594="１～２日ある",1,IF('３　回答貼付シート'!T1594="３～５日ある",2,IF('３　回答貼付シート'!T1594="ほぼ毎日ある",3,))))</f>
        <v>0</v>
      </c>
      <c r="S1597" s="49">
        <f>IF('３　回答貼付シート'!U1594="ない",0,IF('３　回答貼付シート'!U1594="１～２日ある",1,IF('３　回答貼付シート'!U1594="３～５日ある",2,IF('３　回答貼付シート'!U1594="ほぼ毎日ある",3,))))</f>
        <v>0</v>
      </c>
      <c r="T1597" s="49">
        <f>IF('３　回答貼付シート'!V1594="ない",0,IF('３　回答貼付シート'!V1594="１～２日ある",1,IF('３　回答貼付シート'!V1594="３～５日ある",2,IF('３　回答貼付シート'!V1594="ほぼ毎日ある",3,))))</f>
        <v>0</v>
      </c>
      <c r="U1597" s="49">
        <f>IF('３　回答貼付シート'!W1594="ない",0,IF('３　回答貼付シート'!W1594="１～２日ある",1,IF('３　回答貼付シート'!W1594="３～５日ある",2,IF('３　回答貼付シート'!W1594="ほぼ毎日ある",3,))))</f>
        <v>0</v>
      </c>
      <c r="V1597" s="49">
        <f>IF('３　回答貼付シート'!X1594="ない",0,IF('３　回答貼付シート'!X1594="１～２日ある",1,IF('３　回答貼付シート'!X1594="３～５日ある",2,IF('３　回答貼付シート'!X1594="ほぼ毎日ある",3,))))</f>
        <v>0</v>
      </c>
      <c r="W1597" s="49">
        <f>IF('３　回答貼付シート'!Y1594="ない",0,IF('３　回答貼付シート'!Y1594="１～２日ある",1,IF('３　回答貼付シート'!Y1594="３～５日ある",2,IF('３　回答貼付シート'!Y1594="ほぼ毎日ある",3,))))</f>
        <v>0</v>
      </c>
      <c r="X1597" s="49">
        <f>IF('３　回答貼付シート'!Z1594="ない",0,IF('３　回答貼付シート'!Z1594="１～２日ある",1,IF('３　回答貼付シート'!Z1594="３～５日ある",2,IF('３　回答貼付シート'!Z1594="ほぼ毎日ある",3,))))</f>
        <v>0</v>
      </c>
      <c r="Y1597" s="49">
        <f>IF('３　回答貼付シート'!AA1594="ない",0,IF('３　回答貼付シート'!AA1594="１～２日ある",1,IF('３　回答貼付シート'!AA1594="３～５日ある",2,IF('３　回答貼付シート'!AA1594="ほぼ毎日ある",3,))))</f>
        <v>0</v>
      </c>
      <c r="Z1597" s="49">
        <f>IF('３　回答貼付シート'!AB1594="ない",0,IF('３　回答貼付シート'!AB1594="１～２日ある",1,IF('３　回答貼付シート'!AB1594="３～５日ある",2,IF('３　回答貼付シート'!AB1594="ほぼ毎日ある",3,))))</f>
        <v>0</v>
      </c>
      <c r="AA1597" s="49">
        <f>IF('３　回答貼付シート'!AC1594="ない",0,IF('３　回答貼付シート'!AC1594="１～２日ある",1,IF('３　回答貼付シート'!AC1594="３～５日ある",2,IF('３　回答貼付シート'!AC1594="ほぼ毎日ある",3,))))</f>
        <v>0</v>
      </c>
      <c r="AB1597" s="49">
        <f>IF('３　回答貼付シート'!AD1594="ない",0,IF('３　回答貼付シート'!AD1594="１～２日ある",1,IF('３　回答貼付シート'!AD1594="３～５日ある",2,IF('３　回答貼付シート'!AD1594="ほぼ毎日ある",3,))))</f>
        <v>0</v>
      </c>
      <c r="AC1597" s="49">
        <f>IF('３　回答貼付シート'!AE1594="ない",0,IF('３　回答貼付シート'!AE1594="１～２日ある",1,IF('３　回答貼付シート'!AE1594="３～５日ある",2,IF('３　回答貼付シート'!AE1594="ほぼ毎日ある",3,))))</f>
        <v>0</v>
      </c>
      <c r="AD1597" s="49">
        <f>IF('３　回答貼付シート'!AF1594="ない",0,IF('３　回答貼付シート'!AF1594="１～２日ある",1,IF('３　回答貼付シート'!AF1594="３～５日ある",2,IF('３　回答貼付シート'!AF1594="ほぼ毎日ある",3,))))</f>
        <v>0</v>
      </c>
      <c r="AE1597" s="49">
        <f>IF('３　回答貼付シート'!AG1594="ない",0,IF('３　回答貼付シート'!AG1594="１～２日ある",1,IF('３　回答貼付シート'!AG1594="３～５日ある",2,IF('３　回答貼付シート'!AG1594="ほぼ毎日ある",3,))))</f>
        <v>0</v>
      </c>
      <c r="AF1597" s="49">
        <f>IF('３　回答貼付シート'!AH1594="ない",0,IF('３　回答貼付シート'!AH1594="１～２日ある",1,IF('３　回答貼付シート'!AH1594="３～５日ある",2,IF('３　回答貼付シート'!AH1594="ほぼ毎日ある",3,))))</f>
        <v>0</v>
      </c>
      <c r="AG1597" s="49">
        <f>IF('３　回答貼付シート'!AI1594="ない",0,IF('３　回答貼付シート'!AI1594="１～２日ある",1,IF('３　回答貼付シート'!AI1594="３～５日ある",2,IF('３　回答貼付シート'!AI1594="ほぼ毎日ある",3,))))</f>
        <v>0</v>
      </c>
      <c r="AH1597" s="49">
        <f>IF('３　回答貼付シート'!AJ1594="ない",0,IF('３　回答貼付シート'!AJ1594="１～２日ある",1,IF('３　回答貼付シート'!AJ1594="３～５日ある",2,IF('３　回答貼付シート'!AJ1594="ほぼ毎日ある",3,))))</f>
        <v>0</v>
      </c>
      <c r="AI1597" s="49">
        <f>IF('３　回答貼付シート'!AK1594="ない",0,IF('３　回答貼付シート'!AK1594="１～２日ある",1,IF('３　回答貼付シート'!AK1594="３～５日ある",2,IF('３　回答貼付シート'!AK1594="ほぼ毎日ある",3,))))</f>
        <v>0</v>
      </c>
      <c r="AJ1597" s="49">
        <f>IF('３　回答貼付シート'!AL1594="ない",0,IF('３　回答貼付シート'!AL1594="１～２日ある",1,IF('３　回答貼付シート'!AL1594="３～５日ある",2,IF('３　回答貼付シート'!AL1594="ほぼ毎日ある",3,))))</f>
        <v>0</v>
      </c>
      <c r="AK1597" s="49">
        <f>IF('３　回答貼付シート'!AM1594="ない",0,IF('３　回答貼付シート'!AM1594="１～２日ある",1,IF('３　回答貼付シート'!AM1594="３～５日ある",2,IF('３　回答貼付シート'!AM1594="ほぼ毎日ある",3,))))</f>
        <v>0</v>
      </c>
      <c r="AL1597" s="49">
        <f>'３　回答貼付シート'!$AN1594</f>
        <v>0</v>
      </c>
      <c r="AM1597" s="49" t="str">
        <f t="shared" si="173"/>
        <v/>
      </c>
      <c r="AN1597" s="49" t="str">
        <f t="shared" si="174"/>
        <v/>
      </c>
      <c r="AO1597" s="49" t="str">
        <f t="shared" si="175"/>
        <v/>
      </c>
      <c r="AP1597" s="49" t="str">
        <f t="shared" si="176"/>
        <v/>
      </c>
      <c r="AQ1597" s="49" t="str">
        <f t="shared" si="177"/>
        <v/>
      </c>
      <c r="AR1597" t="str">
        <f t="shared" si="178"/>
        <v>0</v>
      </c>
      <c r="AT1597" s="42"/>
    </row>
    <row r="1598" spans="1:46">
      <c r="A1598" s="49"/>
      <c r="B1598" s="49">
        <f t="shared" si="172"/>
        <v>0</v>
      </c>
      <c r="C1598" s="49">
        <f>IF('３　回答貼付シート'!$F1595&lt;&gt;0,VLOOKUP('３　回答貼付シート'!$F1595,$AR$2048:$AS$2054,2,FALSE),0)</f>
        <v>0</v>
      </c>
      <c r="D1598" s="49">
        <f>IF('３　回答貼付シート'!$G1595&lt;&gt;0,VLOOKUP(('３　回答貼付シート'!$G1595), $AR$2048:$AS$2054,2,FALSE),0)</f>
        <v>0</v>
      </c>
      <c r="E1598" s="49">
        <f>'３　回答貼付シート'!$H1595</f>
        <v>0</v>
      </c>
      <c r="F1598" s="49">
        <f>IF(E1598=0,0,VLOOKUP($B1598,'２　情報入力シート'!$A$2:$E$2049,5))</f>
        <v>0</v>
      </c>
      <c r="G1598" s="49">
        <f>IF('３　回答貼付シート'!I1595="ない",0,IF('３　回答貼付シート'!I1595="１～２日ある",1,IF('３　回答貼付シート'!I1595="３～５日ある",2,IF('３　回答貼付シート'!I1595="ほぼ毎日ある",3,))))</f>
        <v>0</v>
      </c>
      <c r="H1598" s="49">
        <f>IF('３　回答貼付シート'!J1595="ない",0,IF('３　回答貼付シート'!J1595="１～２日ある",1,IF('３　回答貼付シート'!J1595="３～５日ある",2,IF('３　回答貼付シート'!J1595="ほぼ毎日ある",3,))))</f>
        <v>0</v>
      </c>
      <c r="I1598" s="49">
        <f>IF('３　回答貼付シート'!K1595="ない",0,IF('３　回答貼付シート'!K1595="１～２日ある",1,IF('３　回答貼付シート'!K1595="３～５日ある",2,IF('３　回答貼付シート'!K1595="ほぼ毎日ある",3,))))</f>
        <v>0</v>
      </c>
      <c r="J1598" s="49">
        <f>IF('３　回答貼付シート'!L1595="ない",0,IF('３　回答貼付シート'!L1595="１～２日ある",1,IF('３　回答貼付シート'!L1595="３～５日ある",2,IF('３　回答貼付シート'!L1595="ほぼ毎日ある",3,))))</f>
        <v>0</v>
      </c>
      <c r="K1598" s="49">
        <f>IF('３　回答貼付シート'!M1595="ない",0,IF('３　回答貼付シート'!M1595="１～２日ある",1,IF('３　回答貼付シート'!M1595="３～５日ある",2,IF('３　回答貼付シート'!M1595="ほぼ毎日ある",3,))))</f>
        <v>0</v>
      </c>
      <c r="L1598" s="49">
        <f>IF('３　回答貼付シート'!N1595="ない",0,IF('３　回答貼付シート'!N1595="１～２日ある",1,IF('３　回答貼付シート'!N1595="３～５日ある",2,IF('３　回答貼付シート'!N1595="ほぼ毎日ある",3,))))</f>
        <v>0</v>
      </c>
      <c r="M1598" s="49">
        <f>IF('３　回答貼付シート'!O1595="ない",0,IF('３　回答貼付シート'!O1595="１～２日ある",1,IF('３　回答貼付シート'!O1595="３～５日ある",2,IF('３　回答貼付シート'!O1595="ほぼ毎日ある",3,))))</f>
        <v>0</v>
      </c>
      <c r="N1598" s="49">
        <f>IF('３　回答貼付シート'!P1595="ない",0,IF('３　回答貼付シート'!P1595="１～２日ある",1,IF('３　回答貼付シート'!P1595="３～５日ある",2,IF('３　回答貼付シート'!P1595="ほぼ毎日ある",3,))))</f>
        <v>0</v>
      </c>
      <c r="O1598" s="49">
        <f>IF('３　回答貼付シート'!Q1595="ない",0,IF('３　回答貼付シート'!Q1595="１～２日ある",1,IF('３　回答貼付シート'!Q1595="３～５日ある",2,IF('３　回答貼付シート'!Q1595="ほぼ毎日ある",3,))))</f>
        <v>0</v>
      </c>
      <c r="P1598" s="49">
        <f>IF('３　回答貼付シート'!R1595="ない",0,IF('３　回答貼付シート'!R1595="１～２日ある",1,IF('３　回答貼付シート'!R1595="３～５日ある",2,IF('３　回答貼付シート'!R1595="ほぼ毎日ある",3,))))</f>
        <v>0</v>
      </c>
      <c r="Q1598" s="49">
        <f>IF('３　回答貼付シート'!S1595="ない",0,IF('３　回答貼付シート'!S1595="１～２日ある",1,IF('３　回答貼付シート'!S1595="３～５日ある",2,IF('３　回答貼付シート'!S1595="ほぼ毎日ある",3,))))</f>
        <v>0</v>
      </c>
      <c r="R1598" s="49">
        <f>IF('３　回答貼付シート'!T1595="ない",0,IF('３　回答貼付シート'!T1595="１～２日ある",1,IF('３　回答貼付シート'!T1595="３～５日ある",2,IF('３　回答貼付シート'!T1595="ほぼ毎日ある",3,))))</f>
        <v>0</v>
      </c>
      <c r="S1598" s="49">
        <f>IF('３　回答貼付シート'!U1595="ない",0,IF('３　回答貼付シート'!U1595="１～２日ある",1,IF('３　回答貼付シート'!U1595="３～５日ある",2,IF('３　回答貼付シート'!U1595="ほぼ毎日ある",3,))))</f>
        <v>0</v>
      </c>
      <c r="T1598" s="49">
        <f>IF('３　回答貼付シート'!V1595="ない",0,IF('３　回答貼付シート'!V1595="１～２日ある",1,IF('３　回答貼付シート'!V1595="３～５日ある",2,IF('３　回答貼付シート'!V1595="ほぼ毎日ある",3,))))</f>
        <v>0</v>
      </c>
      <c r="U1598" s="49">
        <f>IF('３　回答貼付シート'!W1595="ない",0,IF('３　回答貼付シート'!W1595="１～２日ある",1,IF('３　回答貼付シート'!W1595="３～５日ある",2,IF('３　回答貼付シート'!W1595="ほぼ毎日ある",3,))))</f>
        <v>0</v>
      </c>
      <c r="V1598" s="49">
        <f>IF('３　回答貼付シート'!X1595="ない",0,IF('３　回答貼付シート'!X1595="１～２日ある",1,IF('３　回答貼付シート'!X1595="３～５日ある",2,IF('３　回答貼付シート'!X1595="ほぼ毎日ある",3,))))</f>
        <v>0</v>
      </c>
      <c r="W1598" s="49">
        <f>IF('３　回答貼付シート'!Y1595="ない",0,IF('３　回答貼付シート'!Y1595="１～２日ある",1,IF('３　回答貼付シート'!Y1595="３～５日ある",2,IF('３　回答貼付シート'!Y1595="ほぼ毎日ある",3,))))</f>
        <v>0</v>
      </c>
      <c r="X1598" s="49">
        <f>IF('３　回答貼付シート'!Z1595="ない",0,IF('３　回答貼付シート'!Z1595="１～２日ある",1,IF('３　回答貼付シート'!Z1595="３～５日ある",2,IF('３　回答貼付シート'!Z1595="ほぼ毎日ある",3,))))</f>
        <v>0</v>
      </c>
      <c r="Y1598" s="49">
        <f>IF('３　回答貼付シート'!AA1595="ない",0,IF('３　回答貼付シート'!AA1595="１～２日ある",1,IF('３　回答貼付シート'!AA1595="３～５日ある",2,IF('３　回答貼付シート'!AA1595="ほぼ毎日ある",3,))))</f>
        <v>0</v>
      </c>
      <c r="Z1598" s="49">
        <f>IF('３　回答貼付シート'!AB1595="ない",0,IF('３　回答貼付シート'!AB1595="１～２日ある",1,IF('３　回答貼付シート'!AB1595="３～５日ある",2,IF('３　回答貼付シート'!AB1595="ほぼ毎日ある",3,))))</f>
        <v>0</v>
      </c>
      <c r="AA1598" s="49">
        <f>IF('３　回答貼付シート'!AC1595="ない",0,IF('３　回答貼付シート'!AC1595="１～２日ある",1,IF('３　回答貼付シート'!AC1595="３～５日ある",2,IF('３　回答貼付シート'!AC1595="ほぼ毎日ある",3,))))</f>
        <v>0</v>
      </c>
      <c r="AB1598" s="49">
        <f>IF('３　回答貼付シート'!AD1595="ない",0,IF('３　回答貼付シート'!AD1595="１～２日ある",1,IF('３　回答貼付シート'!AD1595="３～５日ある",2,IF('３　回答貼付シート'!AD1595="ほぼ毎日ある",3,))))</f>
        <v>0</v>
      </c>
      <c r="AC1598" s="49">
        <f>IF('３　回答貼付シート'!AE1595="ない",0,IF('３　回答貼付シート'!AE1595="１～２日ある",1,IF('３　回答貼付シート'!AE1595="３～５日ある",2,IF('３　回答貼付シート'!AE1595="ほぼ毎日ある",3,))))</f>
        <v>0</v>
      </c>
      <c r="AD1598" s="49">
        <f>IF('３　回答貼付シート'!AF1595="ない",0,IF('３　回答貼付シート'!AF1595="１～２日ある",1,IF('３　回答貼付シート'!AF1595="３～５日ある",2,IF('３　回答貼付シート'!AF1595="ほぼ毎日ある",3,))))</f>
        <v>0</v>
      </c>
      <c r="AE1598" s="49">
        <f>IF('３　回答貼付シート'!AG1595="ない",0,IF('３　回答貼付シート'!AG1595="１～２日ある",1,IF('３　回答貼付シート'!AG1595="３～５日ある",2,IF('３　回答貼付シート'!AG1595="ほぼ毎日ある",3,))))</f>
        <v>0</v>
      </c>
      <c r="AF1598" s="49">
        <f>IF('３　回答貼付シート'!AH1595="ない",0,IF('３　回答貼付シート'!AH1595="１～２日ある",1,IF('３　回答貼付シート'!AH1595="３～５日ある",2,IF('３　回答貼付シート'!AH1595="ほぼ毎日ある",3,))))</f>
        <v>0</v>
      </c>
      <c r="AG1598" s="49">
        <f>IF('３　回答貼付シート'!AI1595="ない",0,IF('３　回答貼付シート'!AI1595="１～２日ある",1,IF('３　回答貼付シート'!AI1595="３～５日ある",2,IF('３　回答貼付シート'!AI1595="ほぼ毎日ある",3,))))</f>
        <v>0</v>
      </c>
      <c r="AH1598" s="49">
        <f>IF('３　回答貼付シート'!AJ1595="ない",0,IF('３　回答貼付シート'!AJ1595="１～２日ある",1,IF('３　回答貼付シート'!AJ1595="３～５日ある",2,IF('３　回答貼付シート'!AJ1595="ほぼ毎日ある",3,))))</f>
        <v>0</v>
      </c>
      <c r="AI1598" s="49">
        <f>IF('３　回答貼付シート'!AK1595="ない",0,IF('３　回答貼付シート'!AK1595="１～２日ある",1,IF('３　回答貼付シート'!AK1595="３～５日ある",2,IF('３　回答貼付シート'!AK1595="ほぼ毎日ある",3,))))</f>
        <v>0</v>
      </c>
      <c r="AJ1598" s="49">
        <f>IF('３　回答貼付シート'!AL1595="ない",0,IF('３　回答貼付シート'!AL1595="１～２日ある",1,IF('３　回答貼付シート'!AL1595="３～５日ある",2,IF('３　回答貼付シート'!AL1595="ほぼ毎日ある",3,))))</f>
        <v>0</v>
      </c>
      <c r="AK1598" s="49">
        <f>IF('３　回答貼付シート'!AM1595="ない",0,IF('３　回答貼付シート'!AM1595="１～２日ある",1,IF('３　回答貼付シート'!AM1595="３～５日ある",2,IF('３　回答貼付シート'!AM1595="ほぼ毎日ある",3,))))</f>
        <v>0</v>
      </c>
      <c r="AL1598" s="49">
        <f>'３　回答貼付シート'!$AN1595</f>
        <v>0</v>
      </c>
      <c r="AM1598" s="49" t="str">
        <f t="shared" si="173"/>
        <v/>
      </c>
      <c r="AN1598" s="49" t="str">
        <f t="shared" si="174"/>
        <v/>
      </c>
      <c r="AO1598" s="49" t="str">
        <f t="shared" si="175"/>
        <v/>
      </c>
      <c r="AP1598" s="49" t="str">
        <f t="shared" si="176"/>
        <v/>
      </c>
      <c r="AQ1598" s="49" t="str">
        <f t="shared" si="177"/>
        <v/>
      </c>
      <c r="AR1598" t="str">
        <f t="shared" si="178"/>
        <v>0</v>
      </c>
      <c r="AT1598" s="42"/>
    </row>
    <row r="1599" spans="1:46">
      <c r="A1599" s="49"/>
      <c r="B1599" s="49">
        <f t="shared" si="172"/>
        <v>0</v>
      </c>
      <c r="C1599" s="49">
        <f>IF('３　回答貼付シート'!$F1596&lt;&gt;0,VLOOKUP('３　回答貼付シート'!$F1596,$AR$2048:$AS$2054,2,FALSE),0)</f>
        <v>0</v>
      </c>
      <c r="D1599" s="49">
        <f>IF('３　回答貼付シート'!$G1596&lt;&gt;0,VLOOKUP(('３　回答貼付シート'!$G1596), $AR$2048:$AS$2054,2,FALSE),0)</f>
        <v>0</v>
      </c>
      <c r="E1599" s="49">
        <f>'３　回答貼付シート'!$H1596</f>
        <v>0</v>
      </c>
      <c r="F1599" s="49">
        <f>IF(E1599=0,0,VLOOKUP($B1599,'２　情報入力シート'!$A$2:$E$2049,5))</f>
        <v>0</v>
      </c>
      <c r="G1599" s="49">
        <f>IF('３　回答貼付シート'!I1596="ない",0,IF('３　回答貼付シート'!I1596="１～２日ある",1,IF('３　回答貼付シート'!I1596="３～５日ある",2,IF('３　回答貼付シート'!I1596="ほぼ毎日ある",3,))))</f>
        <v>0</v>
      </c>
      <c r="H1599" s="49">
        <f>IF('３　回答貼付シート'!J1596="ない",0,IF('３　回答貼付シート'!J1596="１～２日ある",1,IF('３　回答貼付シート'!J1596="３～５日ある",2,IF('３　回答貼付シート'!J1596="ほぼ毎日ある",3,))))</f>
        <v>0</v>
      </c>
      <c r="I1599" s="49">
        <f>IF('３　回答貼付シート'!K1596="ない",0,IF('３　回答貼付シート'!K1596="１～２日ある",1,IF('３　回答貼付シート'!K1596="３～５日ある",2,IF('３　回答貼付シート'!K1596="ほぼ毎日ある",3,))))</f>
        <v>0</v>
      </c>
      <c r="J1599" s="49">
        <f>IF('３　回答貼付シート'!L1596="ない",0,IF('３　回答貼付シート'!L1596="１～２日ある",1,IF('３　回答貼付シート'!L1596="３～５日ある",2,IF('３　回答貼付シート'!L1596="ほぼ毎日ある",3,))))</f>
        <v>0</v>
      </c>
      <c r="K1599" s="49">
        <f>IF('３　回答貼付シート'!M1596="ない",0,IF('３　回答貼付シート'!M1596="１～２日ある",1,IF('３　回答貼付シート'!M1596="３～５日ある",2,IF('３　回答貼付シート'!M1596="ほぼ毎日ある",3,))))</f>
        <v>0</v>
      </c>
      <c r="L1599" s="49">
        <f>IF('３　回答貼付シート'!N1596="ない",0,IF('３　回答貼付シート'!N1596="１～２日ある",1,IF('３　回答貼付シート'!N1596="３～５日ある",2,IF('３　回答貼付シート'!N1596="ほぼ毎日ある",3,))))</f>
        <v>0</v>
      </c>
      <c r="M1599" s="49">
        <f>IF('３　回答貼付シート'!O1596="ない",0,IF('３　回答貼付シート'!O1596="１～２日ある",1,IF('３　回答貼付シート'!O1596="３～５日ある",2,IF('３　回答貼付シート'!O1596="ほぼ毎日ある",3,))))</f>
        <v>0</v>
      </c>
      <c r="N1599" s="49">
        <f>IF('３　回答貼付シート'!P1596="ない",0,IF('３　回答貼付シート'!P1596="１～２日ある",1,IF('３　回答貼付シート'!P1596="３～５日ある",2,IF('３　回答貼付シート'!P1596="ほぼ毎日ある",3,))))</f>
        <v>0</v>
      </c>
      <c r="O1599" s="49">
        <f>IF('３　回答貼付シート'!Q1596="ない",0,IF('３　回答貼付シート'!Q1596="１～２日ある",1,IF('３　回答貼付シート'!Q1596="３～５日ある",2,IF('３　回答貼付シート'!Q1596="ほぼ毎日ある",3,))))</f>
        <v>0</v>
      </c>
      <c r="P1599" s="49">
        <f>IF('３　回答貼付シート'!R1596="ない",0,IF('３　回答貼付シート'!R1596="１～２日ある",1,IF('３　回答貼付シート'!R1596="３～５日ある",2,IF('３　回答貼付シート'!R1596="ほぼ毎日ある",3,))))</f>
        <v>0</v>
      </c>
      <c r="Q1599" s="49">
        <f>IF('３　回答貼付シート'!S1596="ない",0,IF('３　回答貼付シート'!S1596="１～２日ある",1,IF('３　回答貼付シート'!S1596="３～５日ある",2,IF('３　回答貼付シート'!S1596="ほぼ毎日ある",3,))))</f>
        <v>0</v>
      </c>
      <c r="R1599" s="49">
        <f>IF('３　回答貼付シート'!T1596="ない",0,IF('３　回答貼付シート'!T1596="１～２日ある",1,IF('３　回答貼付シート'!T1596="３～５日ある",2,IF('３　回答貼付シート'!T1596="ほぼ毎日ある",3,))))</f>
        <v>0</v>
      </c>
      <c r="S1599" s="49">
        <f>IF('３　回答貼付シート'!U1596="ない",0,IF('３　回答貼付シート'!U1596="１～２日ある",1,IF('３　回答貼付シート'!U1596="３～５日ある",2,IF('３　回答貼付シート'!U1596="ほぼ毎日ある",3,))))</f>
        <v>0</v>
      </c>
      <c r="T1599" s="49">
        <f>IF('３　回答貼付シート'!V1596="ない",0,IF('３　回答貼付シート'!V1596="１～２日ある",1,IF('３　回答貼付シート'!V1596="３～５日ある",2,IF('３　回答貼付シート'!V1596="ほぼ毎日ある",3,))))</f>
        <v>0</v>
      </c>
      <c r="U1599" s="49">
        <f>IF('３　回答貼付シート'!W1596="ない",0,IF('３　回答貼付シート'!W1596="１～２日ある",1,IF('３　回答貼付シート'!W1596="３～５日ある",2,IF('３　回答貼付シート'!W1596="ほぼ毎日ある",3,))))</f>
        <v>0</v>
      </c>
      <c r="V1599" s="49">
        <f>IF('３　回答貼付シート'!X1596="ない",0,IF('３　回答貼付シート'!X1596="１～２日ある",1,IF('３　回答貼付シート'!X1596="３～５日ある",2,IF('３　回答貼付シート'!X1596="ほぼ毎日ある",3,))))</f>
        <v>0</v>
      </c>
      <c r="W1599" s="49">
        <f>IF('３　回答貼付シート'!Y1596="ない",0,IF('３　回答貼付シート'!Y1596="１～２日ある",1,IF('３　回答貼付シート'!Y1596="３～５日ある",2,IF('３　回答貼付シート'!Y1596="ほぼ毎日ある",3,))))</f>
        <v>0</v>
      </c>
      <c r="X1599" s="49">
        <f>IF('３　回答貼付シート'!Z1596="ない",0,IF('３　回答貼付シート'!Z1596="１～２日ある",1,IF('３　回答貼付シート'!Z1596="３～５日ある",2,IF('３　回答貼付シート'!Z1596="ほぼ毎日ある",3,))))</f>
        <v>0</v>
      </c>
      <c r="Y1599" s="49">
        <f>IF('３　回答貼付シート'!AA1596="ない",0,IF('３　回答貼付シート'!AA1596="１～２日ある",1,IF('３　回答貼付シート'!AA1596="３～５日ある",2,IF('３　回答貼付シート'!AA1596="ほぼ毎日ある",3,))))</f>
        <v>0</v>
      </c>
      <c r="Z1599" s="49">
        <f>IF('３　回答貼付シート'!AB1596="ない",0,IF('３　回答貼付シート'!AB1596="１～２日ある",1,IF('３　回答貼付シート'!AB1596="３～５日ある",2,IF('３　回答貼付シート'!AB1596="ほぼ毎日ある",3,))))</f>
        <v>0</v>
      </c>
      <c r="AA1599" s="49">
        <f>IF('３　回答貼付シート'!AC1596="ない",0,IF('３　回答貼付シート'!AC1596="１～２日ある",1,IF('３　回答貼付シート'!AC1596="３～５日ある",2,IF('３　回答貼付シート'!AC1596="ほぼ毎日ある",3,))))</f>
        <v>0</v>
      </c>
      <c r="AB1599" s="49">
        <f>IF('３　回答貼付シート'!AD1596="ない",0,IF('３　回答貼付シート'!AD1596="１～２日ある",1,IF('３　回答貼付シート'!AD1596="３～５日ある",2,IF('３　回答貼付シート'!AD1596="ほぼ毎日ある",3,))))</f>
        <v>0</v>
      </c>
      <c r="AC1599" s="49">
        <f>IF('３　回答貼付シート'!AE1596="ない",0,IF('３　回答貼付シート'!AE1596="１～２日ある",1,IF('３　回答貼付シート'!AE1596="３～５日ある",2,IF('３　回答貼付シート'!AE1596="ほぼ毎日ある",3,))))</f>
        <v>0</v>
      </c>
      <c r="AD1599" s="49">
        <f>IF('３　回答貼付シート'!AF1596="ない",0,IF('３　回答貼付シート'!AF1596="１～２日ある",1,IF('３　回答貼付シート'!AF1596="３～５日ある",2,IF('３　回答貼付シート'!AF1596="ほぼ毎日ある",3,))))</f>
        <v>0</v>
      </c>
      <c r="AE1599" s="49">
        <f>IF('３　回答貼付シート'!AG1596="ない",0,IF('３　回答貼付シート'!AG1596="１～２日ある",1,IF('３　回答貼付シート'!AG1596="３～５日ある",2,IF('３　回答貼付シート'!AG1596="ほぼ毎日ある",3,))))</f>
        <v>0</v>
      </c>
      <c r="AF1599" s="49">
        <f>IF('３　回答貼付シート'!AH1596="ない",0,IF('３　回答貼付シート'!AH1596="１～２日ある",1,IF('３　回答貼付シート'!AH1596="３～５日ある",2,IF('３　回答貼付シート'!AH1596="ほぼ毎日ある",3,))))</f>
        <v>0</v>
      </c>
      <c r="AG1599" s="49">
        <f>IF('３　回答貼付シート'!AI1596="ない",0,IF('３　回答貼付シート'!AI1596="１～２日ある",1,IF('３　回答貼付シート'!AI1596="３～５日ある",2,IF('３　回答貼付シート'!AI1596="ほぼ毎日ある",3,))))</f>
        <v>0</v>
      </c>
      <c r="AH1599" s="49">
        <f>IF('３　回答貼付シート'!AJ1596="ない",0,IF('３　回答貼付シート'!AJ1596="１～２日ある",1,IF('３　回答貼付シート'!AJ1596="３～５日ある",2,IF('３　回答貼付シート'!AJ1596="ほぼ毎日ある",3,))))</f>
        <v>0</v>
      </c>
      <c r="AI1599" s="49">
        <f>IF('３　回答貼付シート'!AK1596="ない",0,IF('３　回答貼付シート'!AK1596="１～２日ある",1,IF('３　回答貼付シート'!AK1596="３～５日ある",2,IF('３　回答貼付シート'!AK1596="ほぼ毎日ある",3,))))</f>
        <v>0</v>
      </c>
      <c r="AJ1599" s="49">
        <f>IF('３　回答貼付シート'!AL1596="ない",0,IF('３　回答貼付シート'!AL1596="１～２日ある",1,IF('３　回答貼付シート'!AL1596="３～５日ある",2,IF('３　回答貼付シート'!AL1596="ほぼ毎日ある",3,))))</f>
        <v>0</v>
      </c>
      <c r="AK1599" s="49">
        <f>IF('３　回答貼付シート'!AM1596="ない",0,IF('３　回答貼付シート'!AM1596="１～２日ある",1,IF('３　回答貼付シート'!AM1596="３～５日ある",2,IF('３　回答貼付シート'!AM1596="ほぼ毎日ある",3,))))</f>
        <v>0</v>
      </c>
      <c r="AL1599" s="49">
        <f>'３　回答貼付シート'!$AN1596</f>
        <v>0</v>
      </c>
      <c r="AM1599" s="49" t="str">
        <f t="shared" si="173"/>
        <v/>
      </c>
      <c r="AN1599" s="49" t="str">
        <f t="shared" si="174"/>
        <v/>
      </c>
      <c r="AO1599" s="49" t="str">
        <f t="shared" si="175"/>
        <v/>
      </c>
      <c r="AP1599" s="49" t="str">
        <f t="shared" si="176"/>
        <v/>
      </c>
      <c r="AQ1599" s="49" t="str">
        <f t="shared" si="177"/>
        <v/>
      </c>
      <c r="AR1599" t="str">
        <f t="shared" si="178"/>
        <v>0</v>
      </c>
      <c r="AT1599" s="42"/>
    </row>
    <row r="1600" spans="1:46">
      <c r="A1600" s="49"/>
      <c r="B1600" s="49">
        <f t="shared" si="172"/>
        <v>0</v>
      </c>
      <c r="C1600" s="49">
        <f>IF('３　回答貼付シート'!$F1597&lt;&gt;0,VLOOKUP('３　回答貼付シート'!$F1597,$AR$2048:$AS$2054,2,FALSE),0)</f>
        <v>0</v>
      </c>
      <c r="D1600" s="49">
        <f>IF('３　回答貼付シート'!$G1597&lt;&gt;0,VLOOKUP(('３　回答貼付シート'!$G1597), $AR$2048:$AS$2054,2,FALSE),0)</f>
        <v>0</v>
      </c>
      <c r="E1600" s="49">
        <f>'３　回答貼付シート'!$H1597</f>
        <v>0</v>
      </c>
      <c r="F1600" s="49">
        <f>IF(E1600=0,0,VLOOKUP($B1600,'２　情報入力シート'!$A$2:$E$2049,5))</f>
        <v>0</v>
      </c>
      <c r="G1600" s="49">
        <f>IF('３　回答貼付シート'!I1597="ない",0,IF('３　回答貼付シート'!I1597="１～２日ある",1,IF('３　回答貼付シート'!I1597="３～５日ある",2,IF('３　回答貼付シート'!I1597="ほぼ毎日ある",3,))))</f>
        <v>0</v>
      </c>
      <c r="H1600" s="49">
        <f>IF('３　回答貼付シート'!J1597="ない",0,IF('３　回答貼付シート'!J1597="１～２日ある",1,IF('３　回答貼付シート'!J1597="３～５日ある",2,IF('３　回答貼付シート'!J1597="ほぼ毎日ある",3,))))</f>
        <v>0</v>
      </c>
      <c r="I1600" s="49">
        <f>IF('３　回答貼付シート'!K1597="ない",0,IF('３　回答貼付シート'!K1597="１～２日ある",1,IF('３　回答貼付シート'!K1597="３～５日ある",2,IF('３　回答貼付シート'!K1597="ほぼ毎日ある",3,))))</f>
        <v>0</v>
      </c>
      <c r="J1600" s="49">
        <f>IF('３　回答貼付シート'!L1597="ない",0,IF('３　回答貼付シート'!L1597="１～２日ある",1,IF('３　回答貼付シート'!L1597="３～５日ある",2,IF('３　回答貼付シート'!L1597="ほぼ毎日ある",3,))))</f>
        <v>0</v>
      </c>
      <c r="K1600" s="49">
        <f>IF('３　回答貼付シート'!M1597="ない",0,IF('３　回答貼付シート'!M1597="１～２日ある",1,IF('３　回答貼付シート'!M1597="３～５日ある",2,IF('３　回答貼付シート'!M1597="ほぼ毎日ある",3,))))</f>
        <v>0</v>
      </c>
      <c r="L1600" s="49">
        <f>IF('３　回答貼付シート'!N1597="ない",0,IF('３　回答貼付シート'!N1597="１～２日ある",1,IF('３　回答貼付シート'!N1597="３～５日ある",2,IF('３　回答貼付シート'!N1597="ほぼ毎日ある",3,))))</f>
        <v>0</v>
      </c>
      <c r="M1600" s="49">
        <f>IF('３　回答貼付シート'!O1597="ない",0,IF('３　回答貼付シート'!O1597="１～２日ある",1,IF('３　回答貼付シート'!O1597="３～５日ある",2,IF('３　回答貼付シート'!O1597="ほぼ毎日ある",3,))))</f>
        <v>0</v>
      </c>
      <c r="N1600" s="49">
        <f>IF('３　回答貼付シート'!P1597="ない",0,IF('３　回答貼付シート'!P1597="１～２日ある",1,IF('３　回答貼付シート'!P1597="３～５日ある",2,IF('３　回答貼付シート'!P1597="ほぼ毎日ある",3,))))</f>
        <v>0</v>
      </c>
      <c r="O1600" s="49">
        <f>IF('３　回答貼付シート'!Q1597="ない",0,IF('３　回答貼付シート'!Q1597="１～２日ある",1,IF('３　回答貼付シート'!Q1597="３～５日ある",2,IF('３　回答貼付シート'!Q1597="ほぼ毎日ある",3,))))</f>
        <v>0</v>
      </c>
      <c r="P1600" s="49">
        <f>IF('３　回答貼付シート'!R1597="ない",0,IF('３　回答貼付シート'!R1597="１～２日ある",1,IF('３　回答貼付シート'!R1597="３～５日ある",2,IF('３　回答貼付シート'!R1597="ほぼ毎日ある",3,))))</f>
        <v>0</v>
      </c>
      <c r="Q1600" s="49">
        <f>IF('３　回答貼付シート'!S1597="ない",0,IF('３　回答貼付シート'!S1597="１～２日ある",1,IF('３　回答貼付シート'!S1597="３～５日ある",2,IF('３　回答貼付シート'!S1597="ほぼ毎日ある",3,))))</f>
        <v>0</v>
      </c>
      <c r="R1600" s="49">
        <f>IF('３　回答貼付シート'!T1597="ない",0,IF('３　回答貼付シート'!T1597="１～２日ある",1,IF('３　回答貼付シート'!T1597="３～５日ある",2,IF('３　回答貼付シート'!T1597="ほぼ毎日ある",3,))))</f>
        <v>0</v>
      </c>
      <c r="S1600" s="49">
        <f>IF('３　回答貼付シート'!U1597="ない",0,IF('３　回答貼付シート'!U1597="１～２日ある",1,IF('３　回答貼付シート'!U1597="３～５日ある",2,IF('３　回答貼付シート'!U1597="ほぼ毎日ある",3,))))</f>
        <v>0</v>
      </c>
      <c r="T1600" s="49">
        <f>IF('３　回答貼付シート'!V1597="ない",0,IF('３　回答貼付シート'!V1597="１～２日ある",1,IF('３　回答貼付シート'!V1597="３～５日ある",2,IF('３　回答貼付シート'!V1597="ほぼ毎日ある",3,))))</f>
        <v>0</v>
      </c>
      <c r="U1600" s="49">
        <f>IF('３　回答貼付シート'!W1597="ない",0,IF('３　回答貼付シート'!W1597="１～２日ある",1,IF('３　回答貼付シート'!W1597="３～５日ある",2,IF('３　回答貼付シート'!W1597="ほぼ毎日ある",3,))))</f>
        <v>0</v>
      </c>
      <c r="V1600" s="49">
        <f>IF('３　回答貼付シート'!X1597="ない",0,IF('３　回答貼付シート'!X1597="１～２日ある",1,IF('３　回答貼付シート'!X1597="３～５日ある",2,IF('３　回答貼付シート'!X1597="ほぼ毎日ある",3,))))</f>
        <v>0</v>
      </c>
      <c r="W1600" s="49">
        <f>IF('３　回答貼付シート'!Y1597="ない",0,IF('３　回答貼付シート'!Y1597="１～２日ある",1,IF('３　回答貼付シート'!Y1597="３～５日ある",2,IF('３　回答貼付シート'!Y1597="ほぼ毎日ある",3,))))</f>
        <v>0</v>
      </c>
      <c r="X1600" s="49">
        <f>IF('３　回答貼付シート'!Z1597="ない",0,IF('３　回答貼付シート'!Z1597="１～２日ある",1,IF('３　回答貼付シート'!Z1597="３～５日ある",2,IF('３　回答貼付シート'!Z1597="ほぼ毎日ある",3,))))</f>
        <v>0</v>
      </c>
      <c r="Y1600" s="49">
        <f>IF('３　回答貼付シート'!AA1597="ない",0,IF('３　回答貼付シート'!AA1597="１～２日ある",1,IF('３　回答貼付シート'!AA1597="３～５日ある",2,IF('３　回答貼付シート'!AA1597="ほぼ毎日ある",3,))))</f>
        <v>0</v>
      </c>
      <c r="Z1600" s="49">
        <f>IF('３　回答貼付シート'!AB1597="ない",0,IF('３　回答貼付シート'!AB1597="１～２日ある",1,IF('３　回答貼付シート'!AB1597="３～５日ある",2,IF('３　回答貼付シート'!AB1597="ほぼ毎日ある",3,))))</f>
        <v>0</v>
      </c>
      <c r="AA1600" s="49">
        <f>IF('３　回答貼付シート'!AC1597="ない",0,IF('３　回答貼付シート'!AC1597="１～２日ある",1,IF('３　回答貼付シート'!AC1597="３～５日ある",2,IF('３　回答貼付シート'!AC1597="ほぼ毎日ある",3,))))</f>
        <v>0</v>
      </c>
      <c r="AB1600" s="49">
        <f>IF('３　回答貼付シート'!AD1597="ない",0,IF('３　回答貼付シート'!AD1597="１～２日ある",1,IF('３　回答貼付シート'!AD1597="３～５日ある",2,IF('３　回答貼付シート'!AD1597="ほぼ毎日ある",3,))))</f>
        <v>0</v>
      </c>
      <c r="AC1600" s="49">
        <f>IF('３　回答貼付シート'!AE1597="ない",0,IF('３　回答貼付シート'!AE1597="１～２日ある",1,IF('３　回答貼付シート'!AE1597="３～５日ある",2,IF('３　回答貼付シート'!AE1597="ほぼ毎日ある",3,))))</f>
        <v>0</v>
      </c>
      <c r="AD1600" s="49">
        <f>IF('３　回答貼付シート'!AF1597="ない",0,IF('３　回答貼付シート'!AF1597="１～２日ある",1,IF('３　回答貼付シート'!AF1597="３～５日ある",2,IF('３　回答貼付シート'!AF1597="ほぼ毎日ある",3,))))</f>
        <v>0</v>
      </c>
      <c r="AE1600" s="49">
        <f>IF('３　回答貼付シート'!AG1597="ない",0,IF('３　回答貼付シート'!AG1597="１～２日ある",1,IF('３　回答貼付シート'!AG1597="３～５日ある",2,IF('３　回答貼付シート'!AG1597="ほぼ毎日ある",3,))))</f>
        <v>0</v>
      </c>
      <c r="AF1600" s="49">
        <f>IF('３　回答貼付シート'!AH1597="ない",0,IF('３　回答貼付シート'!AH1597="１～２日ある",1,IF('３　回答貼付シート'!AH1597="３～５日ある",2,IF('３　回答貼付シート'!AH1597="ほぼ毎日ある",3,))))</f>
        <v>0</v>
      </c>
      <c r="AG1600" s="49">
        <f>IF('３　回答貼付シート'!AI1597="ない",0,IF('３　回答貼付シート'!AI1597="１～２日ある",1,IF('３　回答貼付シート'!AI1597="３～５日ある",2,IF('３　回答貼付シート'!AI1597="ほぼ毎日ある",3,))))</f>
        <v>0</v>
      </c>
      <c r="AH1600" s="49">
        <f>IF('３　回答貼付シート'!AJ1597="ない",0,IF('３　回答貼付シート'!AJ1597="１～２日ある",1,IF('３　回答貼付シート'!AJ1597="３～５日ある",2,IF('３　回答貼付シート'!AJ1597="ほぼ毎日ある",3,))))</f>
        <v>0</v>
      </c>
      <c r="AI1600" s="49">
        <f>IF('３　回答貼付シート'!AK1597="ない",0,IF('３　回答貼付シート'!AK1597="１～２日ある",1,IF('３　回答貼付シート'!AK1597="３～５日ある",2,IF('３　回答貼付シート'!AK1597="ほぼ毎日ある",3,))))</f>
        <v>0</v>
      </c>
      <c r="AJ1600" s="49">
        <f>IF('３　回答貼付シート'!AL1597="ない",0,IF('３　回答貼付シート'!AL1597="１～２日ある",1,IF('３　回答貼付シート'!AL1597="３～５日ある",2,IF('３　回答貼付シート'!AL1597="ほぼ毎日ある",3,))))</f>
        <v>0</v>
      </c>
      <c r="AK1600" s="49">
        <f>IF('３　回答貼付シート'!AM1597="ない",0,IF('３　回答貼付シート'!AM1597="１～２日ある",1,IF('３　回答貼付シート'!AM1597="３～５日ある",2,IF('３　回答貼付シート'!AM1597="ほぼ毎日ある",3,))))</f>
        <v>0</v>
      </c>
      <c r="AL1600" s="49">
        <f>'３　回答貼付シート'!$AN1597</f>
        <v>0</v>
      </c>
      <c r="AM1600" s="49" t="str">
        <f t="shared" si="173"/>
        <v/>
      </c>
      <c r="AN1600" s="49" t="str">
        <f t="shared" si="174"/>
        <v/>
      </c>
      <c r="AO1600" s="49" t="str">
        <f t="shared" si="175"/>
        <v/>
      </c>
      <c r="AP1600" s="49" t="str">
        <f t="shared" si="176"/>
        <v/>
      </c>
      <c r="AQ1600" s="49" t="str">
        <f t="shared" si="177"/>
        <v/>
      </c>
      <c r="AR1600" t="str">
        <f t="shared" si="178"/>
        <v>0</v>
      </c>
      <c r="AT1600" s="42"/>
    </row>
    <row r="1601" spans="1:46">
      <c r="A1601" s="49"/>
      <c r="B1601" s="49">
        <f t="shared" si="172"/>
        <v>0</v>
      </c>
      <c r="C1601" s="49">
        <f>IF('３　回答貼付シート'!$F1598&lt;&gt;0,VLOOKUP('３　回答貼付シート'!$F1598,$AR$2048:$AS$2054,2,FALSE),0)</f>
        <v>0</v>
      </c>
      <c r="D1601" s="49">
        <f>IF('３　回答貼付シート'!$G1598&lt;&gt;0,VLOOKUP(('３　回答貼付シート'!$G1598), $AR$2048:$AS$2054,2,FALSE),0)</f>
        <v>0</v>
      </c>
      <c r="E1601" s="49">
        <f>'３　回答貼付シート'!$H1598</f>
        <v>0</v>
      </c>
      <c r="F1601" s="49">
        <f>IF(E1601=0,0,VLOOKUP($B1601,'２　情報入力シート'!$A$2:$E$2049,5))</f>
        <v>0</v>
      </c>
      <c r="G1601" s="49">
        <f>IF('３　回答貼付シート'!I1598="ない",0,IF('３　回答貼付シート'!I1598="１～２日ある",1,IF('３　回答貼付シート'!I1598="３～５日ある",2,IF('３　回答貼付シート'!I1598="ほぼ毎日ある",3,))))</f>
        <v>0</v>
      </c>
      <c r="H1601" s="49">
        <f>IF('３　回答貼付シート'!J1598="ない",0,IF('３　回答貼付シート'!J1598="１～２日ある",1,IF('３　回答貼付シート'!J1598="３～５日ある",2,IF('３　回答貼付シート'!J1598="ほぼ毎日ある",3,))))</f>
        <v>0</v>
      </c>
      <c r="I1601" s="49">
        <f>IF('３　回答貼付シート'!K1598="ない",0,IF('３　回答貼付シート'!K1598="１～２日ある",1,IF('３　回答貼付シート'!K1598="３～５日ある",2,IF('３　回答貼付シート'!K1598="ほぼ毎日ある",3,))))</f>
        <v>0</v>
      </c>
      <c r="J1601" s="49">
        <f>IF('３　回答貼付シート'!L1598="ない",0,IF('３　回答貼付シート'!L1598="１～２日ある",1,IF('３　回答貼付シート'!L1598="３～５日ある",2,IF('３　回答貼付シート'!L1598="ほぼ毎日ある",3,))))</f>
        <v>0</v>
      </c>
      <c r="K1601" s="49">
        <f>IF('３　回答貼付シート'!M1598="ない",0,IF('３　回答貼付シート'!M1598="１～２日ある",1,IF('３　回答貼付シート'!M1598="３～５日ある",2,IF('３　回答貼付シート'!M1598="ほぼ毎日ある",3,))))</f>
        <v>0</v>
      </c>
      <c r="L1601" s="49">
        <f>IF('３　回答貼付シート'!N1598="ない",0,IF('３　回答貼付シート'!N1598="１～２日ある",1,IF('３　回答貼付シート'!N1598="３～５日ある",2,IF('３　回答貼付シート'!N1598="ほぼ毎日ある",3,))))</f>
        <v>0</v>
      </c>
      <c r="M1601" s="49">
        <f>IF('３　回答貼付シート'!O1598="ない",0,IF('３　回答貼付シート'!O1598="１～２日ある",1,IF('３　回答貼付シート'!O1598="３～５日ある",2,IF('３　回答貼付シート'!O1598="ほぼ毎日ある",3,))))</f>
        <v>0</v>
      </c>
      <c r="N1601" s="49">
        <f>IF('３　回答貼付シート'!P1598="ない",0,IF('３　回答貼付シート'!P1598="１～２日ある",1,IF('３　回答貼付シート'!P1598="３～５日ある",2,IF('３　回答貼付シート'!P1598="ほぼ毎日ある",3,))))</f>
        <v>0</v>
      </c>
      <c r="O1601" s="49">
        <f>IF('３　回答貼付シート'!Q1598="ない",0,IF('３　回答貼付シート'!Q1598="１～２日ある",1,IF('３　回答貼付シート'!Q1598="３～５日ある",2,IF('３　回答貼付シート'!Q1598="ほぼ毎日ある",3,))))</f>
        <v>0</v>
      </c>
      <c r="P1601" s="49">
        <f>IF('３　回答貼付シート'!R1598="ない",0,IF('３　回答貼付シート'!R1598="１～２日ある",1,IF('３　回答貼付シート'!R1598="３～５日ある",2,IF('３　回答貼付シート'!R1598="ほぼ毎日ある",3,))))</f>
        <v>0</v>
      </c>
      <c r="Q1601" s="49">
        <f>IF('３　回答貼付シート'!S1598="ない",0,IF('３　回答貼付シート'!S1598="１～２日ある",1,IF('３　回答貼付シート'!S1598="３～５日ある",2,IF('３　回答貼付シート'!S1598="ほぼ毎日ある",3,))))</f>
        <v>0</v>
      </c>
      <c r="R1601" s="49">
        <f>IF('３　回答貼付シート'!T1598="ない",0,IF('３　回答貼付シート'!T1598="１～２日ある",1,IF('３　回答貼付シート'!T1598="３～５日ある",2,IF('３　回答貼付シート'!T1598="ほぼ毎日ある",3,))))</f>
        <v>0</v>
      </c>
      <c r="S1601" s="49">
        <f>IF('３　回答貼付シート'!U1598="ない",0,IF('３　回答貼付シート'!U1598="１～２日ある",1,IF('３　回答貼付シート'!U1598="３～５日ある",2,IF('３　回答貼付シート'!U1598="ほぼ毎日ある",3,))))</f>
        <v>0</v>
      </c>
      <c r="T1601" s="49">
        <f>IF('３　回答貼付シート'!V1598="ない",0,IF('３　回答貼付シート'!V1598="１～２日ある",1,IF('３　回答貼付シート'!V1598="３～５日ある",2,IF('３　回答貼付シート'!V1598="ほぼ毎日ある",3,))))</f>
        <v>0</v>
      </c>
      <c r="U1601" s="49">
        <f>IF('３　回答貼付シート'!W1598="ない",0,IF('３　回答貼付シート'!W1598="１～２日ある",1,IF('３　回答貼付シート'!W1598="３～５日ある",2,IF('３　回答貼付シート'!W1598="ほぼ毎日ある",3,))))</f>
        <v>0</v>
      </c>
      <c r="V1601" s="49">
        <f>IF('３　回答貼付シート'!X1598="ない",0,IF('３　回答貼付シート'!X1598="１～２日ある",1,IF('３　回答貼付シート'!X1598="３～５日ある",2,IF('３　回答貼付シート'!X1598="ほぼ毎日ある",3,))))</f>
        <v>0</v>
      </c>
      <c r="W1601" s="49">
        <f>IF('３　回答貼付シート'!Y1598="ない",0,IF('３　回答貼付シート'!Y1598="１～２日ある",1,IF('３　回答貼付シート'!Y1598="３～５日ある",2,IF('３　回答貼付シート'!Y1598="ほぼ毎日ある",3,))))</f>
        <v>0</v>
      </c>
      <c r="X1601" s="49">
        <f>IF('３　回答貼付シート'!Z1598="ない",0,IF('３　回答貼付シート'!Z1598="１～２日ある",1,IF('３　回答貼付シート'!Z1598="３～５日ある",2,IF('３　回答貼付シート'!Z1598="ほぼ毎日ある",3,))))</f>
        <v>0</v>
      </c>
      <c r="Y1601" s="49">
        <f>IF('３　回答貼付シート'!AA1598="ない",0,IF('３　回答貼付シート'!AA1598="１～２日ある",1,IF('３　回答貼付シート'!AA1598="３～５日ある",2,IF('３　回答貼付シート'!AA1598="ほぼ毎日ある",3,))))</f>
        <v>0</v>
      </c>
      <c r="Z1601" s="49">
        <f>IF('３　回答貼付シート'!AB1598="ない",0,IF('３　回答貼付シート'!AB1598="１～２日ある",1,IF('３　回答貼付シート'!AB1598="３～５日ある",2,IF('３　回答貼付シート'!AB1598="ほぼ毎日ある",3,))))</f>
        <v>0</v>
      </c>
      <c r="AA1601" s="49">
        <f>IF('３　回答貼付シート'!AC1598="ない",0,IF('３　回答貼付シート'!AC1598="１～２日ある",1,IF('３　回答貼付シート'!AC1598="３～５日ある",2,IF('３　回答貼付シート'!AC1598="ほぼ毎日ある",3,))))</f>
        <v>0</v>
      </c>
      <c r="AB1601" s="49">
        <f>IF('３　回答貼付シート'!AD1598="ない",0,IF('３　回答貼付シート'!AD1598="１～２日ある",1,IF('３　回答貼付シート'!AD1598="３～５日ある",2,IF('３　回答貼付シート'!AD1598="ほぼ毎日ある",3,))))</f>
        <v>0</v>
      </c>
      <c r="AC1601" s="49">
        <f>IF('３　回答貼付シート'!AE1598="ない",0,IF('３　回答貼付シート'!AE1598="１～２日ある",1,IF('３　回答貼付シート'!AE1598="３～５日ある",2,IF('３　回答貼付シート'!AE1598="ほぼ毎日ある",3,))))</f>
        <v>0</v>
      </c>
      <c r="AD1601" s="49">
        <f>IF('３　回答貼付シート'!AF1598="ない",0,IF('３　回答貼付シート'!AF1598="１～２日ある",1,IF('３　回答貼付シート'!AF1598="３～５日ある",2,IF('３　回答貼付シート'!AF1598="ほぼ毎日ある",3,))))</f>
        <v>0</v>
      </c>
      <c r="AE1601" s="49">
        <f>IF('３　回答貼付シート'!AG1598="ない",0,IF('３　回答貼付シート'!AG1598="１～２日ある",1,IF('３　回答貼付シート'!AG1598="３～５日ある",2,IF('３　回答貼付シート'!AG1598="ほぼ毎日ある",3,))))</f>
        <v>0</v>
      </c>
      <c r="AF1601" s="49">
        <f>IF('３　回答貼付シート'!AH1598="ない",0,IF('３　回答貼付シート'!AH1598="１～２日ある",1,IF('３　回答貼付シート'!AH1598="３～５日ある",2,IF('３　回答貼付シート'!AH1598="ほぼ毎日ある",3,))))</f>
        <v>0</v>
      </c>
      <c r="AG1601" s="49">
        <f>IF('３　回答貼付シート'!AI1598="ない",0,IF('３　回答貼付シート'!AI1598="１～２日ある",1,IF('３　回答貼付シート'!AI1598="３～５日ある",2,IF('３　回答貼付シート'!AI1598="ほぼ毎日ある",3,))))</f>
        <v>0</v>
      </c>
      <c r="AH1601" s="49">
        <f>IF('３　回答貼付シート'!AJ1598="ない",0,IF('３　回答貼付シート'!AJ1598="１～２日ある",1,IF('３　回答貼付シート'!AJ1598="３～５日ある",2,IF('３　回答貼付シート'!AJ1598="ほぼ毎日ある",3,))))</f>
        <v>0</v>
      </c>
      <c r="AI1601" s="49">
        <f>IF('３　回答貼付シート'!AK1598="ない",0,IF('３　回答貼付シート'!AK1598="１～２日ある",1,IF('３　回答貼付シート'!AK1598="３～５日ある",2,IF('３　回答貼付シート'!AK1598="ほぼ毎日ある",3,))))</f>
        <v>0</v>
      </c>
      <c r="AJ1601" s="49">
        <f>IF('３　回答貼付シート'!AL1598="ない",0,IF('３　回答貼付シート'!AL1598="１～２日ある",1,IF('３　回答貼付シート'!AL1598="３～５日ある",2,IF('３　回答貼付シート'!AL1598="ほぼ毎日ある",3,))))</f>
        <v>0</v>
      </c>
      <c r="AK1601" s="49">
        <f>IF('３　回答貼付シート'!AM1598="ない",0,IF('３　回答貼付シート'!AM1598="１～２日ある",1,IF('３　回答貼付シート'!AM1598="３～５日ある",2,IF('３　回答貼付シート'!AM1598="ほぼ毎日ある",3,))))</f>
        <v>0</v>
      </c>
      <c r="AL1601" s="49">
        <f>'３　回答貼付シート'!$AN1598</f>
        <v>0</v>
      </c>
      <c r="AM1601" s="49" t="str">
        <f t="shared" si="173"/>
        <v/>
      </c>
      <c r="AN1601" s="49" t="str">
        <f t="shared" si="174"/>
        <v/>
      </c>
      <c r="AO1601" s="49" t="str">
        <f t="shared" si="175"/>
        <v/>
      </c>
      <c r="AP1601" s="49" t="str">
        <f t="shared" si="176"/>
        <v/>
      </c>
      <c r="AQ1601" s="49" t="str">
        <f t="shared" si="177"/>
        <v/>
      </c>
      <c r="AR1601" t="str">
        <f t="shared" si="178"/>
        <v>0</v>
      </c>
      <c r="AT1601" s="42"/>
    </row>
    <row r="1602" spans="1:46">
      <c r="A1602" s="49"/>
      <c r="B1602" s="49">
        <f t="shared" si="172"/>
        <v>0</v>
      </c>
      <c r="C1602" s="49">
        <f>IF('３　回答貼付シート'!$F1599&lt;&gt;0,VLOOKUP('３　回答貼付シート'!$F1599,$AR$2048:$AS$2054,2,FALSE),0)</f>
        <v>0</v>
      </c>
      <c r="D1602" s="49">
        <f>IF('３　回答貼付シート'!$G1599&lt;&gt;0,VLOOKUP(('３　回答貼付シート'!$G1599), $AR$2048:$AS$2054,2,FALSE),0)</f>
        <v>0</v>
      </c>
      <c r="E1602" s="49">
        <f>'３　回答貼付シート'!$H1599</f>
        <v>0</v>
      </c>
      <c r="F1602" s="49">
        <f>IF(E1602=0,0,VLOOKUP($B1602,'２　情報入力シート'!$A$2:$E$2049,5))</f>
        <v>0</v>
      </c>
      <c r="G1602" s="49">
        <f>IF('３　回答貼付シート'!I1599="ない",0,IF('３　回答貼付シート'!I1599="１～２日ある",1,IF('３　回答貼付シート'!I1599="３～５日ある",2,IF('３　回答貼付シート'!I1599="ほぼ毎日ある",3,))))</f>
        <v>0</v>
      </c>
      <c r="H1602" s="49">
        <f>IF('３　回答貼付シート'!J1599="ない",0,IF('３　回答貼付シート'!J1599="１～２日ある",1,IF('３　回答貼付シート'!J1599="３～５日ある",2,IF('３　回答貼付シート'!J1599="ほぼ毎日ある",3,))))</f>
        <v>0</v>
      </c>
      <c r="I1602" s="49">
        <f>IF('３　回答貼付シート'!K1599="ない",0,IF('３　回答貼付シート'!K1599="１～２日ある",1,IF('３　回答貼付シート'!K1599="３～５日ある",2,IF('３　回答貼付シート'!K1599="ほぼ毎日ある",3,))))</f>
        <v>0</v>
      </c>
      <c r="J1602" s="49">
        <f>IF('３　回答貼付シート'!L1599="ない",0,IF('３　回答貼付シート'!L1599="１～２日ある",1,IF('３　回答貼付シート'!L1599="３～５日ある",2,IF('３　回答貼付シート'!L1599="ほぼ毎日ある",3,))))</f>
        <v>0</v>
      </c>
      <c r="K1602" s="49">
        <f>IF('３　回答貼付シート'!M1599="ない",0,IF('３　回答貼付シート'!M1599="１～２日ある",1,IF('３　回答貼付シート'!M1599="３～５日ある",2,IF('３　回答貼付シート'!M1599="ほぼ毎日ある",3,))))</f>
        <v>0</v>
      </c>
      <c r="L1602" s="49">
        <f>IF('３　回答貼付シート'!N1599="ない",0,IF('３　回答貼付シート'!N1599="１～２日ある",1,IF('３　回答貼付シート'!N1599="３～５日ある",2,IF('３　回答貼付シート'!N1599="ほぼ毎日ある",3,))))</f>
        <v>0</v>
      </c>
      <c r="M1602" s="49">
        <f>IF('３　回答貼付シート'!O1599="ない",0,IF('３　回答貼付シート'!O1599="１～２日ある",1,IF('３　回答貼付シート'!O1599="３～５日ある",2,IF('３　回答貼付シート'!O1599="ほぼ毎日ある",3,))))</f>
        <v>0</v>
      </c>
      <c r="N1602" s="49">
        <f>IF('３　回答貼付シート'!P1599="ない",0,IF('３　回答貼付シート'!P1599="１～２日ある",1,IF('３　回答貼付シート'!P1599="３～５日ある",2,IF('３　回答貼付シート'!P1599="ほぼ毎日ある",3,))))</f>
        <v>0</v>
      </c>
      <c r="O1602" s="49">
        <f>IF('３　回答貼付シート'!Q1599="ない",0,IF('３　回答貼付シート'!Q1599="１～２日ある",1,IF('３　回答貼付シート'!Q1599="３～５日ある",2,IF('３　回答貼付シート'!Q1599="ほぼ毎日ある",3,))))</f>
        <v>0</v>
      </c>
      <c r="P1602" s="49">
        <f>IF('３　回答貼付シート'!R1599="ない",0,IF('３　回答貼付シート'!R1599="１～２日ある",1,IF('３　回答貼付シート'!R1599="３～５日ある",2,IF('３　回答貼付シート'!R1599="ほぼ毎日ある",3,))))</f>
        <v>0</v>
      </c>
      <c r="Q1602" s="49">
        <f>IF('３　回答貼付シート'!S1599="ない",0,IF('３　回答貼付シート'!S1599="１～２日ある",1,IF('３　回答貼付シート'!S1599="３～５日ある",2,IF('３　回答貼付シート'!S1599="ほぼ毎日ある",3,))))</f>
        <v>0</v>
      </c>
      <c r="R1602" s="49">
        <f>IF('３　回答貼付シート'!T1599="ない",0,IF('３　回答貼付シート'!T1599="１～２日ある",1,IF('３　回答貼付シート'!T1599="３～５日ある",2,IF('３　回答貼付シート'!T1599="ほぼ毎日ある",3,))))</f>
        <v>0</v>
      </c>
      <c r="S1602" s="49">
        <f>IF('３　回答貼付シート'!U1599="ない",0,IF('３　回答貼付シート'!U1599="１～２日ある",1,IF('３　回答貼付シート'!U1599="３～５日ある",2,IF('３　回答貼付シート'!U1599="ほぼ毎日ある",3,))))</f>
        <v>0</v>
      </c>
      <c r="T1602" s="49">
        <f>IF('３　回答貼付シート'!V1599="ない",0,IF('３　回答貼付シート'!V1599="１～２日ある",1,IF('３　回答貼付シート'!V1599="３～５日ある",2,IF('３　回答貼付シート'!V1599="ほぼ毎日ある",3,))))</f>
        <v>0</v>
      </c>
      <c r="U1602" s="49">
        <f>IF('３　回答貼付シート'!W1599="ない",0,IF('３　回答貼付シート'!W1599="１～２日ある",1,IF('３　回答貼付シート'!W1599="３～５日ある",2,IF('３　回答貼付シート'!W1599="ほぼ毎日ある",3,))))</f>
        <v>0</v>
      </c>
      <c r="V1602" s="49">
        <f>IF('３　回答貼付シート'!X1599="ない",0,IF('３　回答貼付シート'!X1599="１～２日ある",1,IF('３　回答貼付シート'!X1599="３～５日ある",2,IF('３　回答貼付シート'!X1599="ほぼ毎日ある",3,))))</f>
        <v>0</v>
      </c>
      <c r="W1602" s="49">
        <f>IF('３　回答貼付シート'!Y1599="ない",0,IF('３　回答貼付シート'!Y1599="１～２日ある",1,IF('３　回答貼付シート'!Y1599="３～５日ある",2,IF('３　回答貼付シート'!Y1599="ほぼ毎日ある",3,))))</f>
        <v>0</v>
      </c>
      <c r="X1602" s="49">
        <f>IF('３　回答貼付シート'!Z1599="ない",0,IF('３　回答貼付シート'!Z1599="１～２日ある",1,IF('３　回答貼付シート'!Z1599="３～５日ある",2,IF('３　回答貼付シート'!Z1599="ほぼ毎日ある",3,))))</f>
        <v>0</v>
      </c>
      <c r="Y1602" s="49">
        <f>IF('３　回答貼付シート'!AA1599="ない",0,IF('３　回答貼付シート'!AA1599="１～２日ある",1,IF('３　回答貼付シート'!AA1599="３～５日ある",2,IF('３　回答貼付シート'!AA1599="ほぼ毎日ある",3,))))</f>
        <v>0</v>
      </c>
      <c r="Z1602" s="49">
        <f>IF('３　回答貼付シート'!AB1599="ない",0,IF('３　回答貼付シート'!AB1599="１～２日ある",1,IF('３　回答貼付シート'!AB1599="３～５日ある",2,IF('３　回答貼付シート'!AB1599="ほぼ毎日ある",3,))))</f>
        <v>0</v>
      </c>
      <c r="AA1602" s="49">
        <f>IF('３　回答貼付シート'!AC1599="ない",0,IF('３　回答貼付シート'!AC1599="１～２日ある",1,IF('３　回答貼付シート'!AC1599="３～５日ある",2,IF('３　回答貼付シート'!AC1599="ほぼ毎日ある",3,))))</f>
        <v>0</v>
      </c>
      <c r="AB1602" s="49">
        <f>IF('３　回答貼付シート'!AD1599="ない",0,IF('３　回答貼付シート'!AD1599="１～２日ある",1,IF('３　回答貼付シート'!AD1599="３～５日ある",2,IF('３　回答貼付シート'!AD1599="ほぼ毎日ある",3,))))</f>
        <v>0</v>
      </c>
      <c r="AC1602" s="49">
        <f>IF('３　回答貼付シート'!AE1599="ない",0,IF('３　回答貼付シート'!AE1599="１～２日ある",1,IF('３　回答貼付シート'!AE1599="３～５日ある",2,IF('３　回答貼付シート'!AE1599="ほぼ毎日ある",3,))))</f>
        <v>0</v>
      </c>
      <c r="AD1602" s="49">
        <f>IF('３　回答貼付シート'!AF1599="ない",0,IF('３　回答貼付シート'!AF1599="１～２日ある",1,IF('３　回答貼付シート'!AF1599="３～５日ある",2,IF('３　回答貼付シート'!AF1599="ほぼ毎日ある",3,))))</f>
        <v>0</v>
      </c>
      <c r="AE1602" s="49">
        <f>IF('３　回答貼付シート'!AG1599="ない",0,IF('３　回答貼付シート'!AG1599="１～２日ある",1,IF('３　回答貼付シート'!AG1599="３～５日ある",2,IF('３　回答貼付シート'!AG1599="ほぼ毎日ある",3,))))</f>
        <v>0</v>
      </c>
      <c r="AF1602" s="49">
        <f>IF('３　回答貼付シート'!AH1599="ない",0,IF('３　回答貼付シート'!AH1599="１～２日ある",1,IF('３　回答貼付シート'!AH1599="３～５日ある",2,IF('３　回答貼付シート'!AH1599="ほぼ毎日ある",3,))))</f>
        <v>0</v>
      </c>
      <c r="AG1602" s="49">
        <f>IF('３　回答貼付シート'!AI1599="ない",0,IF('３　回答貼付シート'!AI1599="１～２日ある",1,IF('３　回答貼付シート'!AI1599="３～５日ある",2,IF('３　回答貼付シート'!AI1599="ほぼ毎日ある",3,))))</f>
        <v>0</v>
      </c>
      <c r="AH1602" s="49">
        <f>IF('３　回答貼付シート'!AJ1599="ない",0,IF('３　回答貼付シート'!AJ1599="１～２日ある",1,IF('３　回答貼付シート'!AJ1599="３～５日ある",2,IF('３　回答貼付シート'!AJ1599="ほぼ毎日ある",3,))))</f>
        <v>0</v>
      </c>
      <c r="AI1602" s="49">
        <f>IF('３　回答貼付シート'!AK1599="ない",0,IF('３　回答貼付シート'!AK1599="１～２日ある",1,IF('３　回答貼付シート'!AK1599="３～５日ある",2,IF('３　回答貼付シート'!AK1599="ほぼ毎日ある",3,))))</f>
        <v>0</v>
      </c>
      <c r="AJ1602" s="49">
        <f>IF('３　回答貼付シート'!AL1599="ない",0,IF('３　回答貼付シート'!AL1599="１～２日ある",1,IF('３　回答貼付シート'!AL1599="３～５日ある",2,IF('３　回答貼付シート'!AL1599="ほぼ毎日ある",3,))))</f>
        <v>0</v>
      </c>
      <c r="AK1602" s="49">
        <f>IF('３　回答貼付シート'!AM1599="ない",0,IF('３　回答貼付シート'!AM1599="１～２日ある",1,IF('３　回答貼付シート'!AM1599="３～５日ある",2,IF('３　回答貼付シート'!AM1599="ほぼ毎日ある",3,))))</f>
        <v>0</v>
      </c>
      <c r="AL1602" s="49">
        <f>'３　回答貼付シート'!$AN1599</f>
        <v>0</v>
      </c>
      <c r="AM1602" s="49" t="str">
        <f t="shared" si="173"/>
        <v/>
      </c>
      <c r="AN1602" s="49" t="str">
        <f t="shared" si="174"/>
        <v/>
      </c>
      <c r="AO1602" s="49" t="str">
        <f t="shared" si="175"/>
        <v/>
      </c>
      <c r="AP1602" s="49" t="str">
        <f t="shared" si="176"/>
        <v/>
      </c>
      <c r="AQ1602" s="49" t="str">
        <f t="shared" si="177"/>
        <v/>
      </c>
      <c r="AR1602" t="str">
        <f t="shared" si="178"/>
        <v>0</v>
      </c>
      <c r="AT1602" s="42"/>
    </row>
    <row r="1603" spans="1:46">
      <c r="A1603" s="49"/>
      <c r="B1603" s="49">
        <f t="shared" si="172"/>
        <v>0</v>
      </c>
      <c r="C1603" s="49">
        <f>IF('３　回答貼付シート'!$F1600&lt;&gt;0,VLOOKUP('３　回答貼付シート'!$F1600,$AR$2048:$AS$2054,2,FALSE),0)</f>
        <v>0</v>
      </c>
      <c r="D1603" s="49">
        <f>IF('３　回答貼付シート'!$G1600&lt;&gt;0,VLOOKUP(('３　回答貼付シート'!$G1600), $AR$2048:$AS$2054,2,FALSE),0)</f>
        <v>0</v>
      </c>
      <c r="E1603" s="49">
        <f>'３　回答貼付シート'!$H1600</f>
        <v>0</v>
      </c>
      <c r="F1603" s="49">
        <f>IF(E1603=0,0,VLOOKUP($B1603,'２　情報入力シート'!$A$2:$E$2049,5))</f>
        <v>0</v>
      </c>
      <c r="G1603" s="49">
        <f>IF('３　回答貼付シート'!I1600="ない",0,IF('３　回答貼付シート'!I1600="１～２日ある",1,IF('３　回答貼付シート'!I1600="３～５日ある",2,IF('３　回答貼付シート'!I1600="ほぼ毎日ある",3,))))</f>
        <v>0</v>
      </c>
      <c r="H1603" s="49">
        <f>IF('３　回答貼付シート'!J1600="ない",0,IF('３　回答貼付シート'!J1600="１～２日ある",1,IF('３　回答貼付シート'!J1600="３～５日ある",2,IF('３　回答貼付シート'!J1600="ほぼ毎日ある",3,))))</f>
        <v>0</v>
      </c>
      <c r="I1603" s="49">
        <f>IF('３　回答貼付シート'!K1600="ない",0,IF('３　回答貼付シート'!K1600="１～２日ある",1,IF('３　回答貼付シート'!K1600="３～５日ある",2,IF('３　回答貼付シート'!K1600="ほぼ毎日ある",3,))))</f>
        <v>0</v>
      </c>
      <c r="J1603" s="49">
        <f>IF('３　回答貼付シート'!L1600="ない",0,IF('３　回答貼付シート'!L1600="１～２日ある",1,IF('３　回答貼付シート'!L1600="３～５日ある",2,IF('３　回答貼付シート'!L1600="ほぼ毎日ある",3,))))</f>
        <v>0</v>
      </c>
      <c r="K1603" s="49">
        <f>IF('３　回答貼付シート'!M1600="ない",0,IF('３　回答貼付シート'!M1600="１～２日ある",1,IF('３　回答貼付シート'!M1600="３～５日ある",2,IF('３　回答貼付シート'!M1600="ほぼ毎日ある",3,))))</f>
        <v>0</v>
      </c>
      <c r="L1603" s="49">
        <f>IF('３　回答貼付シート'!N1600="ない",0,IF('３　回答貼付シート'!N1600="１～２日ある",1,IF('３　回答貼付シート'!N1600="３～５日ある",2,IF('３　回答貼付シート'!N1600="ほぼ毎日ある",3,))))</f>
        <v>0</v>
      </c>
      <c r="M1603" s="49">
        <f>IF('３　回答貼付シート'!O1600="ない",0,IF('３　回答貼付シート'!O1600="１～２日ある",1,IF('３　回答貼付シート'!O1600="３～５日ある",2,IF('３　回答貼付シート'!O1600="ほぼ毎日ある",3,))))</f>
        <v>0</v>
      </c>
      <c r="N1603" s="49">
        <f>IF('３　回答貼付シート'!P1600="ない",0,IF('３　回答貼付シート'!P1600="１～２日ある",1,IF('３　回答貼付シート'!P1600="３～５日ある",2,IF('３　回答貼付シート'!P1600="ほぼ毎日ある",3,))))</f>
        <v>0</v>
      </c>
      <c r="O1603" s="49">
        <f>IF('３　回答貼付シート'!Q1600="ない",0,IF('３　回答貼付シート'!Q1600="１～２日ある",1,IF('３　回答貼付シート'!Q1600="３～５日ある",2,IF('３　回答貼付シート'!Q1600="ほぼ毎日ある",3,))))</f>
        <v>0</v>
      </c>
      <c r="P1603" s="49">
        <f>IF('３　回答貼付シート'!R1600="ない",0,IF('３　回答貼付シート'!R1600="１～２日ある",1,IF('３　回答貼付シート'!R1600="３～５日ある",2,IF('３　回答貼付シート'!R1600="ほぼ毎日ある",3,))))</f>
        <v>0</v>
      </c>
      <c r="Q1603" s="49">
        <f>IF('３　回答貼付シート'!S1600="ない",0,IF('３　回答貼付シート'!S1600="１～２日ある",1,IF('３　回答貼付シート'!S1600="３～５日ある",2,IF('３　回答貼付シート'!S1600="ほぼ毎日ある",3,))))</f>
        <v>0</v>
      </c>
      <c r="R1603" s="49">
        <f>IF('３　回答貼付シート'!T1600="ない",0,IF('３　回答貼付シート'!T1600="１～２日ある",1,IF('３　回答貼付シート'!T1600="３～５日ある",2,IF('３　回答貼付シート'!T1600="ほぼ毎日ある",3,))))</f>
        <v>0</v>
      </c>
      <c r="S1603" s="49">
        <f>IF('３　回答貼付シート'!U1600="ない",0,IF('３　回答貼付シート'!U1600="１～２日ある",1,IF('３　回答貼付シート'!U1600="３～５日ある",2,IF('３　回答貼付シート'!U1600="ほぼ毎日ある",3,))))</f>
        <v>0</v>
      </c>
      <c r="T1603" s="49">
        <f>IF('３　回答貼付シート'!V1600="ない",0,IF('３　回答貼付シート'!V1600="１～２日ある",1,IF('３　回答貼付シート'!V1600="３～５日ある",2,IF('３　回答貼付シート'!V1600="ほぼ毎日ある",3,))))</f>
        <v>0</v>
      </c>
      <c r="U1603" s="49">
        <f>IF('３　回答貼付シート'!W1600="ない",0,IF('３　回答貼付シート'!W1600="１～２日ある",1,IF('３　回答貼付シート'!W1600="３～５日ある",2,IF('３　回答貼付シート'!W1600="ほぼ毎日ある",3,))))</f>
        <v>0</v>
      </c>
      <c r="V1603" s="49">
        <f>IF('３　回答貼付シート'!X1600="ない",0,IF('３　回答貼付シート'!X1600="１～２日ある",1,IF('３　回答貼付シート'!X1600="３～５日ある",2,IF('３　回答貼付シート'!X1600="ほぼ毎日ある",3,))))</f>
        <v>0</v>
      </c>
      <c r="W1603" s="49">
        <f>IF('３　回答貼付シート'!Y1600="ない",0,IF('３　回答貼付シート'!Y1600="１～２日ある",1,IF('３　回答貼付シート'!Y1600="３～５日ある",2,IF('３　回答貼付シート'!Y1600="ほぼ毎日ある",3,))))</f>
        <v>0</v>
      </c>
      <c r="X1603" s="49">
        <f>IF('３　回答貼付シート'!Z1600="ない",0,IF('３　回答貼付シート'!Z1600="１～２日ある",1,IF('３　回答貼付シート'!Z1600="３～５日ある",2,IF('３　回答貼付シート'!Z1600="ほぼ毎日ある",3,))))</f>
        <v>0</v>
      </c>
      <c r="Y1603" s="49">
        <f>IF('３　回答貼付シート'!AA1600="ない",0,IF('３　回答貼付シート'!AA1600="１～２日ある",1,IF('３　回答貼付シート'!AA1600="３～５日ある",2,IF('３　回答貼付シート'!AA1600="ほぼ毎日ある",3,))))</f>
        <v>0</v>
      </c>
      <c r="Z1603" s="49">
        <f>IF('３　回答貼付シート'!AB1600="ない",0,IF('３　回答貼付シート'!AB1600="１～２日ある",1,IF('３　回答貼付シート'!AB1600="３～５日ある",2,IF('３　回答貼付シート'!AB1600="ほぼ毎日ある",3,))))</f>
        <v>0</v>
      </c>
      <c r="AA1603" s="49">
        <f>IF('３　回答貼付シート'!AC1600="ない",0,IF('３　回答貼付シート'!AC1600="１～２日ある",1,IF('３　回答貼付シート'!AC1600="３～５日ある",2,IF('３　回答貼付シート'!AC1600="ほぼ毎日ある",3,))))</f>
        <v>0</v>
      </c>
      <c r="AB1603" s="49">
        <f>IF('３　回答貼付シート'!AD1600="ない",0,IF('３　回答貼付シート'!AD1600="１～２日ある",1,IF('３　回答貼付シート'!AD1600="３～５日ある",2,IF('３　回答貼付シート'!AD1600="ほぼ毎日ある",3,))))</f>
        <v>0</v>
      </c>
      <c r="AC1603" s="49">
        <f>IF('３　回答貼付シート'!AE1600="ない",0,IF('３　回答貼付シート'!AE1600="１～２日ある",1,IF('３　回答貼付シート'!AE1600="３～５日ある",2,IF('３　回答貼付シート'!AE1600="ほぼ毎日ある",3,))))</f>
        <v>0</v>
      </c>
      <c r="AD1603" s="49">
        <f>IF('３　回答貼付シート'!AF1600="ない",0,IF('３　回答貼付シート'!AF1600="１～２日ある",1,IF('３　回答貼付シート'!AF1600="３～５日ある",2,IF('３　回答貼付シート'!AF1600="ほぼ毎日ある",3,))))</f>
        <v>0</v>
      </c>
      <c r="AE1603" s="49">
        <f>IF('３　回答貼付シート'!AG1600="ない",0,IF('３　回答貼付シート'!AG1600="１～２日ある",1,IF('３　回答貼付シート'!AG1600="３～５日ある",2,IF('３　回答貼付シート'!AG1600="ほぼ毎日ある",3,))))</f>
        <v>0</v>
      </c>
      <c r="AF1603" s="49">
        <f>IF('３　回答貼付シート'!AH1600="ない",0,IF('３　回答貼付シート'!AH1600="１～２日ある",1,IF('３　回答貼付シート'!AH1600="３～５日ある",2,IF('３　回答貼付シート'!AH1600="ほぼ毎日ある",3,))))</f>
        <v>0</v>
      </c>
      <c r="AG1603" s="49">
        <f>IF('３　回答貼付シート'!AI1600="ない",0,IF('３　回答貼付シート'!AI1600="１～２日ある",1,IF('３　回答貼付シート'!AI1600="３～５日ある",2,IF('３　回答貼付シート'!AI1600="ほぼ毎日ある",3,))))</f>
        <v>0</v>
      </c>
      <c r="AH1603" s="49">
        <f>IF('３　回答貼付シート'!AJ1600="ない",0,IF('３　回答貼付シート'!AJ1600="１～２日ある",1,IF('３　回答貼付シート'!AJ1600="３～５日ある",2,IF('３　回答貼付シート'!AJ1600="ほぼ毎日ある",3,))))</f>
        <v>0</v>
      </c>
      <c r="AI1603" s="49">
        <f>IF('３　回答貼付シート'!AK1600="ない",0,IF('３　回答貼付シート'!AK1600="１～２日ある",1,IF('３　回答貼付シート'!AK1600="３～５日ある",2,IF('３　回答貼付シート'!AK1600="ほぼ毎日ある",3,))))</f>
        <v>0</v>
      </c>
      <c r="AJ1603" s="49">
        <f>IF('３　回答貼付シート'!AL1600="ない",0,IF('３　回答貼付シート'!AL1600="１～２日ある",1,IF('３　回答貼付シート'!AL1600="３～５日ある",2,IF('３　回答貼付シート'!AL1600="ほぼ毎日ある",3,))))</f>
        <v>0</v>
      </c>
      <c r="AK1603" s="49">
        <f>IF('３　回答貼付シート'!AM1600="ない",0,IF('３　回答貼付シート'!AM1600="１～２日ある",1,IF('３　回答貼付シート'!AM1600="３～５日ある",2,IF('３　回答貼付シート'!AM1600="ほぼ毎日ある",3,))))</f>
        <v>0</v>
      </c>
      <c r="AL1603" s="49">
        <f>'３　回答貼付シート'!$AN1600</f>
        <v>0</v>
      </c>
      <c r="AM1603" s="49" t="str">
        <f t="shared" si="173"/>
        <v/>
      </c>
      <c r="AN1603" s="49" t="str">
        <f t="shared" si="174"/>
        <v/>
      </c>
      <c r="AO1603" s="49" t="str">
        <f t="shared" si="175"/>
        <v/>
      </c>
      <c r="AP1603" s="49" t="str">
        <f t="shared" si="176"/>
        <v/>
      </c>
      <c r="AQ1603" s="49" t="str">
        <f t="shared" si="177"/>
        <v/>
      </c>
      <c r="AR1603" t="str">
        <f t="shared" si="178"/>
        <v>0</v>
      </c>
      <c r="AT1603" s="42"/>
    </row>
    <row r="1604" spans="1:46">
      <c r="A1604" s="49"/>
      <c r="B1604" s="49">
        <f t="shared" si="172"/>
        <v>0</v>
      </c>
      <c r="C1604" s="49">
        <f>IF('３　回答貼付シート'!$F1601&lt;&gt;0,VLOOKUP('３　回答貼付シート'!$F1601,$AR$2048:$AS$2054,2,FALSE),0)</f>
        <v>0</v>
      </c>
      <c r="D1604" s="49">
        <f>IF('３　回答貼付シート'!$G1601&lt;&gt;0,VLOOKUP(('３　回答貼付シート'!$G1601), $AR$2048:$AS$2054,2,FALSE),0)</f>
        <v>0</v>
      </c>
      <c r="E1604" s="49">
        <f>'３　回答貼付シート'!$H1601</f>
        <v>0</v>
      </c>
      <c r="F1604" s="49">
        <f>IF(E1604=0,0,VLOOKUP($B1604,'２　情報入力シート'!$A$2:$E$2049,5))</f>
        <v>0</v>
      </c>
      <c r="G1604" s="49">
        <f>IF('３　回答貼付シート'!I1601="ない",0,IF('３　回答貼付シート'!I1601="１～２日ある",1,IF('３　回答貼付シート'!I1601="３～５日ある",2,IF('３　回答貼付シート'!I1601="ほぼ毎日ある",3,))))</f>
        <v>0</v>
      </c>
      <c r="H1604" s="49">
        <f>IF('３　回答貼付シート'!J1601="ない",0,IF('３　回答貼付シート'!J1601="１～２日ある",1,IF('３　回答貼付シート'!J1601="３～５日ある",2,IF('３　回答貼付シート'!J1601="ほぼ毎日ある",3,))))</f>
        <v>0</v>
      </c>
      <c r="I1604" s="49">
        <f>IF('３　回答貼付シート'!K1601="ない",0,IF('３　回答貼付シート'!K1601="１～２日ある",1,IF('３　回答貼付シート'!K1601="３～５日ある",2,IF('３　回答貼付シート'!K1601="ほぼ毎日ある",3,))))</f>
        <v>0</v>
      </c>
      <c r="J1604" s="49">
        <f>IF('３　回答貼付シート'!L1601="ない",0,IF('３　回答貼付シート'!L1601="１～２日ある",1,IF('３　回答貼付シート'!L1601="３～５日ある",2,IF('３　回答貼付シート'!L1601="ほぼ毎日ある",3,))))</f>
        <v>0</v>
      </c>
      <c r="K1604" s="49">
        <f>IF('３　回答貼付シート'!M1601="ない",0,IF('３　回答貼付シート'!M1601="１～２日ある",1,IF('３　回答貼付シート'!M1601="３～５日ある",2,IF('３　回答貼付シート'!M1601="ほぼ毎日ある",3,))))</f>
        <v>0</v>
      </c>
      <c r="L1604" s="49">
        <f>IF('３　回答貼付シート'!N1601="ない",0,IF('３　回答貼付シート'!N1601="１～２日ある",1,IF('３　回答貼付シート'!N1601="３～５日ある",2,IF('３　回答貼付シート'!N1601="ほぼ毎日ある",3,))))</f>
        <v>0</v>
      </c>
      <c r="M1604" s="49">
        <f>IF('３　回答貼付シート'!O1601="ない",0,IF('３　回答貼付シート'!O1601="１～２日ある",1,IF('３　回答貼付シート'!O1601="３～５日ある",2,IF('３　回答貼付シート'!O1601="ほぼ毎日ある",3,))))</f>
        <v>0</v>
      </c>
      <c r="N1604" s="49">
        <f>IF('３　回答貼付シート'!P1601="ない",0,IF('３　回答貼付シート'!P1601="１～２日ある",1,IF('３　回答貼付シート'!P1601="３～５日ある",2,IF('３　回答貼付シート'!P1601="ほぼ毎日ある",3,))))</f>
        <v>0</v>
      </c>
      <c r="O1604" s="49">
        <f>IF('３　回答貼付シート'!Q1601="ない",0,IF('３　回答貼付シート'!Q1601="１～２日ある",1,IF('３　回答貼付シート'!Q1601="３～５日ある",2,IF('３　回答貼付シート'!Q1601="ほぼ毎日ある",3,))))</f>
        <v>0</v>
      </c>
      <c r="P1604" s="49">
        <f>IF('３　回答貼付シート'!R1601="ない",0,IF('３　回答貼付シート'!R1601="１～２日ある",1,IF('３　回答貼付シート'!R1601="３～５日ある",2,IF('３　回答貼付シート'!R1601="ほぼ毎日ある",3,))))</f>
        <v>0</v>
      </c>
      <c r="Q1604" s="49">
        <f>IF('３　回答貼付シート'!S1601="ない",0,IF('３　回答貼付シート'!S1601="１～２日ある",1,IF('３　回答貼付シート'!S1601="３～５日ある",2,IF('３　回答貼付シート'!S1601="ほぼ毎日ある",3,))))</f>
        <v>0</v>
      </c>
      <c r="R1604" s="49">
        <f>IF('３　回答貼付シート'!T1601="ない",0,IF('３　回答貼付シート'!T1601="１～２日ある",1,IF('３　回答貼付シート'!T1601="３～５日ある",2,IF('３　回答貼付シート'!T1601="ほぼ毎日ある",3,))))</f>
        <v>0</v>
      </c>
      <c r="S1604" s="49">
        <f>IF('３　回答貼付シート'!U1601="ない",0,IF('３　回答貼付シート'!U1601="１～２日ある",1,IF('３　回答貼付シート'!U1601="３～５日ある",2,IF('３　回答貼付シート'!U1601="ほぼ毎日ある",3,))))</f>
        <v>0</v>
      </c>
      <c r="T1604" s="49">
        <f>IF('３　回答貼付シート'!V1601="ない",0,IF('３　回答貼付シート'!V1601="１～２日ある",1,IF('３　回答貼付シート'!V1601="３～５日ある",2,IF('３　回答貼付シート'!V1601="ほぼ毎日ある",3,))))</f>
        <v>0</v>
      </c>
      <c r="U1604" s="49">
        <f>IF('３　回答貼付シート'!W1601="ない",0,IF('３　回答貼付シート'!W1601="１～２日ある",1,IF('３　回答貼付シート'!W1601="３～５日ある",2,IF('３　回答貼付シート'!W1601="ほぼ毎日ある",3,))))</f>
        <v>0</v>
      </c>
      <c r="V1604" s="49">
        <f>IF('３　回答貼付シート'!X1601="ない",0,IF('３　回答貼付シート'!X1601="１～２日ある",1,IF('３　回答貼付シート'!X1601="３～５日ある",2,IF('３　回答貼付シート'!X1601="ほぼ毎日ある",3,))))</f>
        <v>0</v>
      </c>
      <c r="W1604" s="49">
        <f>IF('３　回答貼付シート'!Y1601="ない",0,IF('３　回答貼付シート'!Y1601="１～２日ある",1,IF('３　回答貼付シート'!Y1601="３～５日ある",2,IF('３　回答貼付シート'!Y1601="ほぼ毎日ある",3,))))</f>
        <v>0</v>
      </c>
      <c r="X1604" s="49">
        <f>IF('３　回答貼付シート'!Z1601="ない",0,IF('３　回答貼付シート'!Z1601="１～２日ある",1,IF('３　回答貼付シート'!Z1601="３～５日ある",2,IF('３　回答貼付シート'!Z1601="ほぼ毎日ある",3,))))</f>
        <v>0</v>
      </c>
      <c r="Y1604" s="49">
        <f>IF('３　回答貼付シート'!AA1601="ない",0,IF('３　回答貼付シート'!AA1601="１～２日ある",1,IF('３　回答貼付シート'!AA1601="３～５日ある",2,IF('３　回答貼付シート'!AA1601="ほぼ毎日ある",3,))))</f>
        <v>0</v>
      </c>
      <c r="Z1604" s="49">
        <f>IF('３　回答貼付シート'!AB1601="ない",0,IF('３　回答貼付シート'!AB1601="１～２日ある",1,IF('３　回答貼付シート'!AB1601="３～５日ある",2,IF('３　回答貼付シート'!AB1601="ほぼ毎日ある",3,))))</f>
        <v>0</v>
      </c>
      <c r="AA1604" s="49">
        <f>IF('３　回答貼付シート'!AC1601="ない",0,IF('３　回答貼付シート'!AC1601="１～２日ある",1,IF('３　回答貼付シート'!AC1601="３～５日ある",2,IF('３　回答貼付シート'!AC1601="ほぼ毎日ある",3,))))</f>
        <v>0</v>
      </c>
      <c r="AB1604" s="49">
        <f>IF('３　回答貼付シート'!AD1601="ない",0,IF('３　回答貼付シート'!AD1601="１～２日ある",1,IF('３　回答貼付シート'!AD1601="３～５日ある",2,IF('３　回答貼付シート'!AD1601="ほぼ毎日ある",3,))))</f>
        <v>0</v>
      </c>
      <c r="AC1604" s="49">
        <f>IF('３　回答貼付シート'!AE1601="ない",0,IF('３　回答貼付シート'!AE1601="１～２日ある",1,IF('３　回答貼付シート'!AE1601="３～５日ある",2,IF('３　回答貼付シート'!AE1601="ほぼ毎日ある",3,))))</f>
        <v>0</v>
      </c>
      <c r="AD1604" s="49">
        <f>IF('３　回答貼付シート'!AF1601="ない",0,IF('３　回答貼付シート'!AF1601="１～２日ある",1,IF('３　回答貼付シート'!AF1601="３～５日ある",2,IF('３　回答貼付シート'!AF1601="ほぼ毎日ある",3,))))</f>
        <v>0</v>
      </c>
      <c r="AE1604" s="49">
        <f>IF('３　回答貼付シート'!AG1601="ない",0,IF('３　回答貼付シート'!AG1601="１～２日ある",1,IF('３　回答貼付シート'!AG1601="３～５日ある",2,IF('３　回答貼付シート'!AG1601="ほぼ毎日ある",3,))))</f>
        <v>0</v>
      </c>
      <c r="AF1604" s="49">
        <f>IF('３　回答貼付シート'!AH1601="ない",0,IF('３　回答貼付シート'!AH1601="１～２日ある",1,IF('３　回答貼付シート'!AH1601="３～５日ある",2,IF('３　回答貼付シート'!AH1601="ほぼ毎日ある",3,))))</f>
        <v>0</v>
      </c>
      <c r="AG1604" s="49">
        <f>IF('３　回答貼付シート'!AI1601="ない",0,IF('３　回答貼付シート'!AI1601="１～２日ある",1,IF('３　回答貼付シート'!AI1601="３～５日ある",2,IF('３　回答貼付シート'!AI1601="ほぼ毎日ある",3,))))</f>
        <v>0</v>
      </c>
      <c r="AH1604" s="49">
        <f>IF('３　回答貼付シート'!AJ1601="ない",0,IF('３　回答貼付シート'!AJ1601="１～２日ある",1,IF('３　回答貼付シート'!AJ1601="３～５日ある",2,IF('３　回答貼付シート'!AJ1601="ほぼ毎日ある",3,))))</f>
        <v>0</v>
      </c>
      <c r="AI1604" s="49">
        <f>IF('３　回答貼付シート'!AK1601="ない",0,IF('３　回答貼付シート'!AK1601="１～２日ある",1,IF('３　回答貼付シート'!AK1601="３～５日ある",2,IF('３　回答貼付シート'!AK1601="ほぼ毎日ある",3,))))</f>
        <v>0</v>
      </c>
      <c r="AJ1604" s="49">
        <f>IF('３　回答貼付シート'!AL1601="ない",0,IF('３　回答貼付シート'!AL1601="１～２日ある",1,IF('３　回答貼付シート'!AL1601="３～５日ある",2,IF('３　回答貼付シート'!AL1601="ほぼ毎日ある",3,))))</f>
        <v>0</v>
      </c>
      <c r="AK1604" s="49">
        <f>IF('３　回答貼付シート'!AM1601="ない",0,IF('３　回答貼付シート'!AM1601="１～２日ある",1,IF('３　回答貼付シート'!AM1601="３～５日ある",2,IF('３　回答貼付シート'!AM1601="ほぼ毎日ある",3,))))</f>
        <v>0</v>
      </c>
      <c r="AL1604" s="49">
        <f>'３　回答貼付シート'!$AN1601</f>
        <v>0</v>
      </c>
      <c r="AM1604" s="49" t="str">
        <f t="shared" si="173"/>
        <v/>
      </c>
      <c r="AN1604" s="49" t="str">
        <f t="shared" si="174"/>
        <v/>
      </c>
      <c r="AO1604" s="49" t="str">
        <f t="shared" si="175"/>
        <v/>
      </c>
      <c r="AP1604" s="49" t="str">
        <f t="shared" si="176"/>
        <v/>
      </c>
      <c r="AQ1604" s="49" t="str">
        <f t="shared" si="177"/>
        <v/>
      </c>
      <c r="AR1604" t="str">
        <f t="shared" si="178"/>
        <v>0</v>
      </c>
      <c r="AT1604" s="42"/>
    </row>
    <row r="1605" spans="1:46">
      <c r="A1605" s="49"/>
      <c r="B1605" s="49">
        <f t="shared" si="172"/>
        <v>0</v>
      </c>
      <c r="C1605" s="49">
        <f>IF('３　回答貼付シート'!$F1602&lt;&gt;0,VLOOKUP('３　回答貼付シート'!$F1602,$AR$2048:$AS$2054,2,FALSE),0)</f>
        <v>0</v>
      </c>
      <c r="D1605" s="49">
        <f>IF('３　回答貼付シート'!$G1602&lt;&gt;0,VLOOKUP(('３　回答貼付シート'!$G1602), $AR$2048:$AS$2054,2,FALSE),0)</f>
        <v>0</v>
      </c>
      <c r="E1605" s="49">
        <f>'３　回答貼付シート'!$H1602</f>
        <v>0</v>
      </c>
      <c r="F1605" s="49">
        <f>IF(E1605=0,0,VLOOKUP($B1605,'２　情報入力シート'!$A$2:$E$2049,5))</f>
        <v>0</v>
      </c>
      <c r="G1605" s="49">
        <f>IF('３　回答貼付シート'!I1602="ない",0,IF('３　回答貼付シート'!I1602="１～２日ある",1,IF('３　回答貼付シート'!I1602="３～５日ある",2,IF('３　回答貼付シート'!I1602="ほぼ毎日ある",3,))))</f>
        <v>0</v>
      </c>
      <c r="H1605" s="49">
        <f>IF('３　回答貼付シート'!J1602="ない",0,IF('３　回答貼付シート'!J1602="１～２日ある",1,IF('３　回答貼付シート'!J1602="３～５日ある",2,IF('３　回答貼付シート'!J1602="ほぼ毎日ある",3,))))</f>
        <v>0</v>
      </c>
      <c r="I1605" s="49">
        <f>IF('３　回答貼付シート'!K1602="ない",0,IF('３　回答貼付シート'!K1602="１～２日ある",1,IF('３　回答貼付シート'!K1602="３～５日ある",2,IF('３　回答貼付シート'!K1602="ほぼ毎日ある",3,))))</f>
        <v>0</v>
      </c>
      <c r="J1605" s="49">
        <f>IF('３　回答貼付シート'!L1602="ない",0,IF('３　回答貼付シート'!L1602="１～２日ある",1,IF('３　回答貼付シート'!L1602="３～５日ある",2,IF('３　回答貼付シート'!L1602="ほぼ毎日ある",3,))))</f>
        <v>0</v>
      </c>
      <c r="K1605" s="49">
        <f>IF('３　回答貼付シート'!M1602="ない",0,IF('３　回答貼付シート'!M1602="１～２日ある",1,IF('３　回答貼付シート'!M1602="３～５日ある",2,IF('３　回答貼付シート'!M1602="ほぼ毎日ある",3,))))</f>
        <v>0</v>
      </c>
      <c r="L1605" s="49">
        <f>IF('３　回答貼付シート'!N1602="ない",0,IF('３　回答貼付シート'!N1602="１～２日ある",1,IF('３　回答貼付シート'!N1602="３～５日ある",2,IF('３　回答貼付シート'!N1602="ほぼ毎日ある",3,))))</f>
        <v>0</v>
      </c>
      <c r="M1605" s="49">
        <f>IF('３　回答貼付シート'!O1602="ない",0,IF('３　回答貼付シート'!O1602="１～２日ある",1,IF('３　回答貼付シート'!O1602="３～５日ある",2,IF('３　回答貼付シート'!O1602="ほぼ毎日ある",3,))))</f>
        <v>0</v>
      </c>
      <c r="N1605" s="49">
        <f>IF('３　回答貼付シート'!P1602="ない",0,IF('３　回答貼付シート'!P1602="１～２日ある",1,IF('３　回答貼付シート'!P1602="３～５日ある",2,IF('３　回答貼付シート'!P1602="ほぼ毎日ある",3,))))</f>
        <v>0</v>
      </c>
      <c r="O1605" s="49">
        <f>IF('３　回答貼付シート'!Q1602="ない",0,IF('３　回答貼付シート'!Q1602="１～２日ある",1,IF('３　回答貼付シート'!Q1602="３～５日ある",2,IF('３　回答貼付シート'!Q1602="ほぼ毎日ある",3,))))</f>
        <v>0</v>
      </c>
      <c r="P1605" s="49">
        <f>IF('３　回答貼付シート'!R1602="ない",0,IF('３　回答貼付シート'!R1602="１～２日ある",1,IF('３　回答貼付シート'!R1602="３～５日ある",2,IF('３　回答貼付シート'!R1602="ほぼ毎日ある",3,))))</f>
        <v>0</v>
      </c>
      <c r="Q1605" s="49">
        <f>IF('３　回答貼付シート'!S1602="ない",0,IF('３　回答貼付シート'!S1602="１～２日ある",1,IF('３　回答貼付シート'!S1602="３～５日ある",2,IF('３　回答貼付シート'!S1602="ほぼ毎日ある",3,))))</f>
        <v>0</v>
      </c>
      <c r="R1605" s="49">
        <f>IF('３　回答貼付シート'!T1602="ない",0,IF('３　回答貼付シート'!T1602="１～２日ある",1,IF('３　回答貼付シート'!T1602="３～５日ある",2,IF('３　回答貼付シート'!T1602="ほぼ毎日ある",3,))))</f>
        <v>0</v>
      </c>
      <c r="S1605" s="49">
        <f>IF('３　回答貼付シート'!U1602="ない",0,IF('３　回答貼付シート'!U1602="１～２日ある",1,IF('３　回答貼付シート'!U1602="３～５日ある",2,IF('３　回答貼付シート'!U1602="ほぼ毎日ある",3,))))</f>
        <v>0</v>
      </c>
      <c r="T1605" s="49">
        <f>IF('３　回答貼付シート'!V1602="ない",0,IF('３　回答貼付シート'!V1602="１～２日ある",1,IF('３　回答貼付シート'!V1602="３～５日ある",2,IF('３　回答貼付シート'!V1602="ほぼ毎日ある",3,))))</f>
        <v>0</v>
      </c>
      <c r="U1605" s="49">
        <f>IF('３　回答貼付シート'!W1602="ない",0,IF('３　回答貼付シート'!W1602="１～２日ある",1,IF('３　回答貼付シート'!W1602="３～５日ある",2,IF('３　回答貼付シート'!W1602="ほぼ毎日ある",3,))))</f>
        <v>0</v>
      </c>
      <c r="V1605" s="49">
        <f>IF('３　回答貼付シート'!X1602="ない",0,IF('３　回答貼付シート'!X1602="１～２日ある",1,IF('３　回答貼付シート'!X1602="３～５日ある",2,IF('３　回答貼付シート'!X1602="ほぼ毎日ある",3,))))</f>
        <v>0</v>
      </c>
      <c r="W1605" s="49">
        <f>IF('３　回答貼付シート'!Y1602="ない",0,IF('３　回答貼付シート'!Y1602="１～２日ある",1,IF('３　回答貼付シート'!Y1602="３～５日ある",2,IF('３　回答貼付シート'!Y1602="ほぼ毎日ある",3,))))</f>
        <v>0</v>
      </c>
      <c r="X1605" s="49">
        <f>IF('３　回答貼付シート'!Z1602="ない",0,IF('３　回答貼付シート'!Z1602="１～２日ある",1,IF('３　回答貼付シート'!Z1602="３～５日ある",2,IF('３　回答貼付シート'!Z1602="ほぼ毎日ある",3,))))</f>
        <v>0</v>
      </c>
      <c r="Y1605" s="49">
        <f>IF('３　回答貼付シート'!AA1602="ない",0,IF('３　回答貼付シート'!AA1602="１～２日ある",1,IF('３　回答貼付シート'!AA1602="３～５日ある",2,IF('３　回答貼付シート'!AA1602="ほぼ毎日ある",3,))))</f>
        <v>0</v>
      </c>
      <c r="Z1605" s="49">
        <f>IF('３　回答貼付シート'!AB1602="ない",0,IF('３　回答貼付シート'!AB1602="１～２日ある",1,IF('３　回答貼付シート'!AB1602="３～５日ある",2,IF('３　回答貼付シート'!AB1602="ほぼ毎日ある",3,))))</f>
        <v>0</v>
      </c>
      <c r="AA1605" s="49">
        <f>IF('３　回答貼付シート'!AC1602="ない",0,IF('３　回答貼付シート'!AC1602="１～２日ある",1,IF('３　回答貼付シート'!AC1602="３～５日ある",2,IF('３　回答貼付シート'!AC1602="ほぼ毎日ある",3,))))</f>
        <v>0</v>
      </c>
      <c r="AB1605" s="49">
        <f>IF('３　回答貼付シート'!AD1602="ない",0,IF('３　回答貼付シート'!AD1602="１～２日ある",1,IF('３　回答貼付シート'!AD1602="３～５日ある",2,IF('３　回答貼付シート'!AD1602="ほぼ毎日ある",3,))))</f>
        <v>0</v>
      </c>
      <c r="AC1605" s="49">
        <f>IF('３　回答貼付シート'!AE1602="ない",0,IF('３　回答貼付シート'!AE1602="１～２日ある",1,IF('３　回答貼付シート'!AE1602="３～５日ある",2,IF('３　回答貼付シート'!AE1602="ほぼ毎日ある",3,))))</f>
        <v>0</v>
      </c>
      <c r="AD1605" s="49">
        <f>IF('３　回答貼付シート'!AF1602="ない",0,IF('３　回答貼付シート'!AF1602="１～２日ある",1,IF('３　回答貼付シート'!AF1602="３～５日ある",2,IF('３　回答貼付シート'!AF1602="ほぼ毎日ある",3,))))</f>
        <v>0</v>
      </c>
      <c r="AE1605" s="49">
        <f>IF('３　回答貼付シート'!AG1602="ない",0,IF('３　回答貼付シート'!AG1602="１～２日ある",1,IF('３　回答貼付シート'!AG1602="３～５日ある",2,IF('３　回答貼付シート'!AG1602="ほぼ毎日ある",3,))))</f>
        <v>0</v>
      </c>
      <c r="AF1605" s="49">
        <f>IF('３　回答貼付シート'!AH1602="ない",0,IF('３　回答貼付シート'!AH1602="１～２日ある",1,IF('３　回答貼付シート'!AH1602="３～５日ある",2,IF('３　回答貼付シート'!AH1602="ほぼ毎日ある",3,))))</f>
        <v>0</v>
      </c>
      <c r="AG1605" s="49">
        <f>IF('３　回答貼付シート'!AI1602="ない",0,IF('３　回答貼付シート'!AI1602="１～２日ある",1,IF('３　回答貼付シート'!AI1602="３～５日ある",2,IF('３　回答貼付シート'!AI1602="ほぼ毎日ある",3,))))</f>
        <v>0</v>
      </c>
      <c r="AH1605" s="49">
        <f>IF('３　回答貼付シート'!AJ1602="ない",0,IF('３　回答貼付シート'!AJ1602="１～２日ある",1,IF('３　回答貼付シート'!AJ1602="３～５日ある",2,IF('３　回答貼付シート'!AJ1602="ほぼ毎日ある",3,))))</f>
        <v>0</v>
      </c>
      <c r="AI1605" s="49">
        <f>IF('３　回答貼付シート'!AK1602="ない",0,IF('３　回答貼付シート'!AK1602="１～２日ある",1,IF('３　回答貼付シート'!AK1602="３～５日ある",2,IF('３　回答貼付シート'!AK1602="ほぼ毎日ある",3,))))</f>
        <v>0</v>
      </c>
      <c r="AJ1605" s="49">
        <f>IF('３　回答貼付シート'!AL1602="ない",0,IF('３　回答貼付シート'!AL1602="１～２日ある",1,IF('３　回答貼付シート'!AL1602="３～５日ある",2,IF('３　回答貼付シート'!AL1602="ほぼ毎日ある",3,))))</f>
        <v>0</v>
      </c>
      <c r="AK1605" s="49">
        <f>IF('３　回答貼付シート'!AM1602="ない",0,IF('３　回答貼付シート'!AM1602="１～２日ある",1,IF('３　回答貼付シート'!AM1602="３～５日ある",2,IF('３　回答貼付シート'!AM1602="ほぼ毎日ある",3,))))</f>
        <v>0</v>
      </c>
      <c r="AL1605" s="49">
        <f>'３　回答貼付シート'!$AN1602</f>
        <v>0</v>
      </c>
      <c r="AM1605" s="49" t="str">
        <f t="shared" si="173"/>
        <v/>
      </c>
      <c r="AN1605" s="49" t="str">
        <f t="shared" si="174"/>
        <v/>
      </c>
      <c r="AO1605" s="49" t="str">
        <f t="shared" si="175"/>
        <v/>
      </c>
      <c r="AP1605" s="49" t="str">
        <f t="shared" si="176"/>
        <v/>
      </c>
      <c r="AQ1605" s="49" t="str">
        <f t="shared" si="177"/>
        <v/>
      </c>
      <c r="AR1605" t="str">
        <f t="shared" si="178"/>
        <v>0</v>
      </c>
      <c r="AT1605" s="42"/>
    </row>
    <row r="1606" spans="1:46">
      <c r="A1606" s="49"/>
      <c r="B1606" s="49">
        <f t="shared" ref="B1606:B1669" si="179">C1606*1000+D1606*100+E1606</f>
        <v>0</v>
      </c>
      <c r="C1606" s="49">
        <f>IF('３　回答貼付シート'!$F1603&lt;&gt;0,VLOOKUP('３　回答貼付シート'!$F1603,$AR$2048:$AS$2054,2,FALSE),0)</f>
        <v>0</v>
      </c>
      <c r="D1606" s="49">
        <f>IF('３　回答貼付シート'!$G1603&lt;&gt;0,VLOOKUP(('３　回答貼付シート'!$G1603), $AR$2048:$AS$2054,2,FALSE),0)</f>
        <v>0</v>
      </c>
      <c r="E1606" s="49">
        <f>'３　回答貼付シート'!$H1603</f>
        <v>0</v>
      </c>
      <c r="F1606" s="49">
        <f>IF(E1606=0,0,VLOOKUP($B1606,'２　情報入力シート'!$A$2:$E$2049,5))</f>
        <v>0</v>
      </c>
      <c r="G1606" s="49">
        <f>IF('３　回答貼付シート'!I1603="ない",0,IF('３　回答貼付シート'!I1603="１～２日ある",1,IF('３　回答貼付シート'!I1603="３～５日ある",2,IF('３　回答貼付シート'!I1603="ほぼ毎日ある",3,))))</f>
        <v>0</v>
      </c>
      <c r="H1606" s="49">
        <f>IF('３　回答貼付シート'!J1603="ない",0,IF('３　回答貼付シート'!J1603="１～２日ある",1,IF('３　回答貼付シート'!J1603="３～５日ある",2,IF('３　回答貼付シート'!J1603="ほぼ毎日ある",3,))))</f>
        <v>0</v>
      </c>
      <c r="I1606" s="49">
        <f>IF('３　回答貼付シート'!K1603="ない",0,IF('３　回答貼付シート'!K1603="１～２日ある",1,IF('３　回答貼付シート'!K1603="３～５日ある",2,IF('３　回答貼付シート'!K1603="ほぼ毎日ある",3,))))</f>
        <v>0</v>
      </c>
      <c r="J1606" s="49">
        <f>IF('３　回答貼付シート'!L1603="ない",0,IF('３　回答貼付シート'!L1603="１～２日ある",1,IF('３　回答貼付シート'!L1603="３～５日ある",2,IF('３　回答貼付シート'!L1603="ほぼ毎日ある",3,))))</f>
        <v>0</v>
      </c>
      <c r="K1606" s="49">
        <f>IF('３　回答貼付シート'!M1603="ない",0,IF('３　回答貼付シート'!M1603="１～２日ある",1,IF('３　回答貼付シート'!M1603="３～５日ある",2,IF('３　回答貼付シート'!M1603="ほぼ毎日ある",3,))))</f>
        <v>0</v>
      </c>
      <c r="L1606" s="49">
        <f>IF('３　回答貼付シート'!N1603="ない",0,IF('３　回答貼付シート'!N1603="１～２日ある",1,IF('３　回答貼付シート'!N1603="３～５日ある",2,IF('３　回答貼付シート'!N1603="ほぼ毎日ある",3,))))</f>
        <v>0</v>
      </c>
      <c r="M1606" s="49">
        <f>IF('３　回答貼付シート'!O1603="ない",0,IF('３　回答貼付シート'!O1603="１～２日ある",1,IF('３　回答貼付シート'!O1603="３～５日ある",2,IF('３　回答貼付シート'!O1603="ほぼ毎日ある",3,))))</f>
        <v>0</v>
      </c>
      <c r="N1606" s="49">
        <f>IF('３　回答貼付シート'!P1603="ない",0,IF('３　回答貼付シート'!P1603="１～２日ある",1,IF('３　回答貼付シート'!P1603="３～５日ある",2,IF('３　回答貼付シート'!P1603="ほぼ毎日ある",3,))))</f>
        <v>0</v>
      </c>
      <c r="O1606" s="49">
        <f>IF('３　回答貼付シート'!Q1603="ない",0,IF('３　回答貼付シート'!Q1603="１～２日ある",1,IF('３　回答貼付シート'!Q1603="３～５日ある",2,IF('３　回答貼付シート'!Q1603="ほぼ毎日ある",3,))))</f>
        <v>0</v>
      </c>
      <c r="P1606" s="49">
        <f>IF('３　回答貼付シート'!R1603="ない",0,IF('３　回答貼付シート'!R1603="１～２日ある",1,IF('３　回答貼付シート'!R1603="３～５日ある",2,IF('３　回答貼付シート'!R1603="ほぼ毎日ある",3,))))</f>
        <v>0</v>
      </c>
      <c r="Q1606" s="49">
        <f>IF('３　回答貼付シート'!S1603="ない",0,IF('３　回答貼付シート'!S1603="１～２日ある",1,IF('３　回答貼付シート'!S1603="３～５日ある",2,IF('３　回答貼付シート'!S1603="ほぼ毎日ある",3,))))</f>
        <v>0</v>
      </c>
      <c r="R1606" s="49">
        <f>IF('３　回答貼付シート'!T1603="ない",0,IF('３　回答貼付シート'!T1603="１～２日ある",1,IF('３　回答貼付シート'!T1603="３～５日ある",2,IF('３　回答貼付シート'!T1603="ほぼ毎日ある",3,))))</f>
        <v>0</v>
      </c>
      <c r="S1606" s="49">
        <f>IF('３　回答貼付シート'!U1603="ない",0,IF('３　回答貼付シート'!U1603="１～２日ある",1,IF('３　回答貼付シート'!U1603="３～５日ある",2,IF('３　回答貼付シート'!U1603="ほぼ毎日ある",3,))))</f>
        <v>0</v>
      </c>
      <c r="T1606" s="49">
        <f>IF('３　回答貼付シート'!V1603="ない",0,IF('３　回答貼付シート'!V1603="１～２日ある",1,IF('３　回答貼付シート'!V1603="３～５日ある",2,IF('３　回答貼付シート'!V1603="ほぼ毎日ある",3,))))</f>
        <v>0</v>
      </c>
      <c r="U1606" s="49">
        <f>IF('３　回答貼付シート'!W1603="ない",0,IF('３　回答貼付シート'!W1603="１～２日ある",1,IF('３　回答貼付シート'!W1603="３～５日ある",2,IF('３　回答貼付シート'!W1603="ほぼ毎日ある",3,))))</f>
        <v>0</v>
      </c>
      <c r="V1606" s="49">
        <f>IF('３　回答貼付シート'!X1603="ない",0,IF('３　回答貼付シート'!X1603="１～２日ある",1,IF('３　回答貼付シート'!X1603="３～５日ある",2,IF('３　回答貼付シート'!X1603="ほぼ毎日ある",3,))))</f>
        <v>0</v>
      </c>
      <c r="W1606" s="49">
        <f>IF('３　回答貼付シート'!Y1603="ない",0,IF('３　回答貼付シート'!Y1603="１～２日ある",1,IF('３　回答貼付シート'!Y1603="３～５日ある",2,IF('３　回答貼付シート'!Y1603="ほぼ毎日ある",3,))))</f>
        <v>0</v>
      </c>
      <c r="X1606" s="49">
        <f>IF('３　回答貼付シート'!Z1603="ない",0,IF('３　回答貼付シート'!Z1603="１～２日ある",1,IF('３　回答貼付シート'!Z1603="３～５日ある",2,IF('３　回答貼付シート'!Z1603="ほぼ毎日ある",3,))))</f>
        <v>0</v>
      </c>
      <c r="Y1606" s="49">
        <f>IF('３　回答貼付シート'!AA1603="ない",0,IF('３　回答貼付シート'!AA1603="１～２日ある",1,IF('３　回答貼付シート'!AA1603="３～５日ある",2,IF('３　回答貼付シート'!AA1603="ほぼ毎日ある",3,))))</f>
        <v>0</v>
      </c>
      <c r="Z1606" s="49">
        <f>IF('３　回答貼付シート'!AB1603="ない",0,IF('３　回答貼付シート'!AB1603="１～２日ある",1,IF('３　回答貼付シート'!AB1603="３～５日ある",2,IF('３　回答貼付シート'!AB1603="ほぼ毎日ある",3,))))</f>
        <v>0</v>
      </c>
      <c r="AA1606" s="49">
        <f>IF('３　回答貼付シート'!AC1603="ない",0,IF('３　回答貼付シート'!AC1603="１～２日ある",1,IF('３　回答貼付シート'!AC1603="３～５日ある",2,IF('３　回答貼付シート'!AC1603="ほぼ毎日ある",3,))))</f>
        <v>0</v>
      </c>
      <c r="AB1606" s="49">
        <f>IF('３　回答貼付シート'!AD1603="ない",0,IF('３　回答貼付シート'!AD1603="１～２日ある",1,IF('３　回答貼付シート'!AD1603="３～５日ある",2,IF('３　回答貼付シート'!AD1603="ほぼ毎日ある",3,))))</f>
        <v>0</v>
      </c>
      <c r="AC1606" s="49">
        <f>IF('３　回答貼付シート'!AE1603="ない",0,IF('３　回答貼付シート'!AE1603="１～２日ある",1,IF('３　回答貼付シート'!AE1603="３～５日ある",2,IF('３　回答貼付シート'!AE1603="ほぼ毎日ある",3,))))</f>
        <v>0</v>
      </c>
      <c r="AD1606" s="49">
        <f>IF('３　回答貼付シート'!AF1603="ない",0,IF('３　回答貼付シート'!AF1603="１～２日ある",1,IF('３　回答貼付シート'!AF1603="３～５日ある",2,IF('３　回答貼付シート'!AF1603="ほぼ毎日ある",3,))))</f>
        <v>0</v>
      </c>
      <c r="AE1606" s="49">
        <f>IF('３　回答貼付シート'!AG1603="ない",0,IF('３　回答貼付シート'!AG1603="１～２日ある",1,IF('３　回答貼付シート'!AG1603="３～５日ある",2,IF('３　回答貼付シート'!AG1603="ほぼ毎日ある",3,))))</f>
        <v>0</v>
      </c>
      <c r="AF1606" s="49">
        <f>IF('３　回答貼付シート'!AH1603="ない",0,IF('３　回答貼付シート'!AH1603="１～２日ある",1,IF('３　回答貼付シート'!AH1603="３～５日ある",2,IF('３　回答貼付シート'!AH1603="ほぼ毎日ある",3,))))</f>
        <v>0</v>
      </c>
      <c r="AG1606" s="49">
        <f>IF('３　回答貼付シート'!AI1603="ない",0,IF('３　回答貼付シート'!AI1603="１～２日ある",1,IF('３　回答貼付シート'!AI1603="３～５日ある",2,IF('３　回答貼付シート'!AI1603="ほぼ毎日ある",3,))))</f>
        <v>0</v>
      </c>
      <c r="AH1606" s="49">
        <f>IF('３　回答貼付シート'!AJ1603="ない",0,IF('３　回答貼付シート'!AJ1603="１～２日ある",1,IF('３　回答貼付シート'!AJ1603="３～５日ある",2,IF('３　回答貼付シート'!AJ1603="ほぼ毎日ある",3,))))</f>
        <v>0</v>
      </c>
      <c r="AI1606" s="49">
        <f>IF('３　回答貼付シート'!AK1603="ない",0,IF('３　回答貼付シート'!AK1603="１～２日ある",1,IF('３　回答貼付シート'!AK1603="３～５日ある",2,IF('３　回答貼付シート'!AK1603="ほぼ毎日ある",3,))))</f>
        <v>0</v>
      </c>
      <c r="AJ1606" s="49">
        <f>IF('３　回答貼付シート'!AL1603="ない",0,IF('３　回答貼付シート'!AL1603="１～２日ある",1,IF('３　回答貼付シート'!AL1603="３～５日ある",2,IF('３　回答貼付シート'!AL1603="ほぼ毎日ある",3,))))</f>
        <v>0</v>
      </c>
      <c r="AK1606" s="49">
        <f>IF('３　回答貼付シート'!AM1603="ない",0,IF('３　回答貼付シート'!AM1603="１～２日ある",1,IF('３　回答貼付シート'!AM1603="３～５日ある",2,IF('３　回答貼付シート'!AM1603="ほぼ毎日ある",3,))))</f>
        <v>0</v>
      </c>
      <c r="AL1606" s="49">
        <f>'３　回答貼付シート'!$AN1603</f>
        <v>0</v>
      </c>
      <c r="AM1606" s="49" t="str">
        <f t="shared" ref="AM1606:AM1669" si="180">IF(SUM(G1606:K1606)&gt;=9,"要サポ","")</f>
        <v/>
      </c>
      <c r="AN1606" s="49" t="str">
        <f t="shared" ref="AN1606:AN1669" si="181">IF(SUM(L1606:P1606)&gt;=9,"要サポ","")</f>
        <v/>
      </c>
      <c r="AO1606" s="49" t="str">
        <f t="shared" ref="AO1606:AO1669" si="182">IF(SUM(Q1606:U1606)&gt;=9,"要サポ","")</f>
        <v/>
      </c>
      <c r="AP1606" s="49" t="str">
        <f t="shared" ref="AP1606:AP1669" si="183">IF(SUM(V1606:Z1606)&gt;=9,"要サポ","")</f>
        <v/>
      </c>
      <c r="AQ1606" s="49" t="str">
        <f t="shared" ref="AQ1606:AQ1669" si="184">IF(COUNTIF(AM1606:AP1606,"要サポ")&gt;0,"要サポ","")</f>
        <v/>
      </c>
      <c r="AR1606" t="str">
        <f t="shared" ref="AR1606:AR1669" si="185">$C1606&amp;$AQ1606</f>
        <v>0</v>
      </c>
      <c r="AT1606" s="42"/>
    </row>
    <row r="1607" spans="1:46">
      <c r="A1607" s="49"/>
      <c r="B1607" s="49">
        <f t="shared" si="179"/>
        <v>0</v>
      </c>
      <c r="C1607" s="49">
        <f>IF('３　回答貼付シート'!$F1604&lt;&gt;0,VLOOKUP('３　回答貼付シート'!$F1604,$AR$2048:$AS$2054,2,FALSE),0)</f>
        <v>0</v>
      </c>
      <c r="D1607" s="49">
        <f>IF('３　回答貼付シート'!$G1604&lt;&gt;0,VLOOKUP(('３　回答貼付シート'!$G1604), $AR$2048:$AS$2054,2,FALSE),0)</f>
        <v>0</v>
      </c>
      <c r="E1607" s="49">
        <f>'３　回答貼付シート'!$H1604</f>
        <v>0</v>
      </c>
      <c r="F1607" s="49">
        <f>IF(E1607=0,0,VLOOKUP($B1607,'２　情報入力シート'!$A$2:$E$2049,5))</f>
        <v>0</v>
      </c>
      <c r="G1607" s="49">
        <f>IF('３　回答貼付シート'!I1604="ない",0,IF('３　回答貼付シート'!I1604="１～２日ある",1,IF('３　回答貼付シート'!I1604="３～５日ある",2,IF('３　回答貼付シート'!I1604="ほぼ毎日ある",3,))))</f>
        <v>0</v>
      </c>
      <c r="H1607" s="49">
        <f>IF('３　回答貼付シート'!J1604="ない",0,IF('３　回答貼付シート'!J1604="１～２日ある",1,IF('３　回答貼付シート'!J1604="３～５日ある",2,IF('３　回答貼付シート'!J1604="ほぼ毎日ある",3,))))</f>
        <v>0</v>
      </c>
      <c r="I1607" s="49">
        <f>IF('３　回答貼付シート'!K1604="ない",0,IF('３　回答貼付シート'!K1604="１～２日ある",1,IF('３　回答貼付シート'!K1604="３～５日ある",2,IF('３　回答貼付シート'!K1604="ほぼ毎日ある",3,))))</f>
        <v>0</v>
      </c>
      <c r="J1607" s="49">
        <f>IF('３　回答貼付シート'!L1604="ない",0,IF('３　回答貼付シート'!L1604="１～２日ある",1,IF('３　回答貼付シート'!L1604="３～５日ある",2,IF('３　回答貼付シート'!L1604="ほぼ毎日ある",3,))))</f>
        <v>0</v>
      </c>
      <c r="K1607" s="49">
        <f>IF('３　回答貼付シート'!M1604="ない",0,IF('３　回答貼付シート'!M1604="１～２日ある",1,IF('３　回答貼付シート'!M1604="３～５日ある",2,IF('３　回答貼付シート'!M1604="ほぼ毎日ある",3,))))</f>
        <v>0</v>
      </c>
      <c r="L1607" s="49">
        <f>IF('３　回答貼付シート'!N1604="ない",0,IF('３　回答貼付シート'!N1604="１～２日ある",1,IF('３　回答貼付シート'!N1604="３～５日ある",2,IF('３　回答貼付シート'!N1604="ほぼ毎日ある",3,))))</f>
        <v>0</v>
      </c>
      <c r="M1607" s="49">
        <f>IF('３　回答貼付シート'!O1604="ない",0,IF('３　回答貼付シート'!O1604="１～２日ある",1,IF('３　回答貼付シート'!O1604="３～５日ある",2,IF('３　回答貼付シート'!O1604="ほぼ毎日ある",3,))))</f>
        <v>0</v>
      </c>
      <c r="N1607" s="49">
        <f>IF('３　回答貼付シート'!P1604="ない",0,IF('３　回答貼付シート'!P1604="１～２日ある",1,IF('３　回答貼付シート'!P1604="３～５日ある",2,IF('３　回答貼付シート'!P1604="ほぼ毎日ある",3,))))</f>
        <v>0</v>
      </c>
      <c r="O1607" s="49">
        <f>IF('３　回答貼付シート'!Q1604="ない",0,IF('３　回答貼付シート'!Q1604="１～２日ある",1,IF('３　回答貼付シート'!Q1604="３～５日ある",2,IF('３　回答貼付シート'!Q1604="ほぼ毎日ある",3,))))</f>
        <v>0</v>
      </c>
      <c r="P1607" s="49">
        <f>IF('３　回答貼付シート'!R1604="ない",0,IF('３　回答貼付シート'!R1604="１～２日ある",1,IF('３　回答貼付シート'!R1604="３～５日ある",2,IF('３　回答貼付シート'!R1604="ほぼ毎日ある",3,))))</f>
        <v>0</v>
      </c>
      <c r="Q1607" s="49">
        <f>IF('３　回答貼付シート'!S1604="ない",0,IF('３　回答貼付シート'!S1604="１～２日ある",1,IF('３　回答貼付シート'!S1604="３～５日ある",2,IF('３　回答貼付シート'!S1604="ほぼ毎日ある",3,))))</f>
        <v>0</v>
      </c>
      <c r="R1607" s="49">
        <f>IF('３　回答貼付シート'!T1604="ない",0,IF('３　回答貼付シート'!T1604="１～２日ある",1,IF('３　回答貼付シート'!T1604="３～５日ある",2,IF('３　回答貼付シート'!T1604="ほぼ毎日ある",3,))))</f>
        <v>0</v>
      </c>
      <c r="S1607" s="49">
        <f>IF('３　回答貼付シート'!U1604="ない",0,IF('３　回答貼付シート'!U1604="１～２日ある",1,IF('３　回答貼付シート'!U1604="３～５日ある",2,IF('３　回答貼付シート'!U1604="ほぼ毎日ある",3,))))</f>
        <v>0</v>
      </c>
      <c r="T1607" s="49">
        <f>IF('３　回答貼付シート'!V1604="ない",0,IF('３　回答貼付シート'!V1604="１～２日ある",1,IF('３　回答貼付シート'!V1604="３～５日ある",2,IF('３　回答貼付シート'!V1604="ほぼ毎日ある",3,))))</f>
        <v>0</v>
      </c>
      <c r="U1607" s="49">
        <f>IF('３　回答貼付シート'!W1604="ない",0,IF('３　回答貼付シート'!W1604="１～２日ある",1,IF('３　回答貼付シート'!W1604="３～５日ある",2,IF('３　回答貼付シート'!W1604="ほぼ毎日ある",3,))))</f>
        <v>0</v>
      </c>
      <c r="V1607" s="49">
        <f>IF('３　回答貼付シート'!X1604="ない",0,IF('３　回答貼付シート'!X1604="１～２日ある",1,IF('３　回答貼付シート'!X1604="３～５日ある",2,IF('３　回答貼付シート'!X1604="ほぼ毎日ある",3,))))</f>
        <v>0</v>
      </c>
      <c r="W1607" s="49">
        <f>IF('３　回答貼付シート'!Y1604="ない",0,IF('３　回答貼付シート'!Y1604="１～２日ある",1,IF('３　回答貼付シート'!Y1604="３～５日ある",2,IF('３　回答貼付シート'!Y1604="ほぼ毎日ある",3,))))</f>
        <v>0</v>
      </c>
      <c r="X1607" s="49">
        <f>IF('３　回答貼付シート'!Z1604="ない",0,IF('３　回答貼付シート'!Z1604="１～２日ある",1,IF('３　回答貼付シート'!Z1604="３～５日ある",2,IF('３　回答貼付シート'!Z1604="ほぼ毎日ある",3,))))</f>
        <v>0</v>
      </c>
      <c r="Y1607" s="49">
        <f>IF('３　回答貼付シート'!AA1604="ない",0,IF('３　回答貼付シート'!AA1604="１～２日ある",1,IF('３　回答貼付シート'!AA1604="３～５日ある",2,IF('３　回答貼付シート'!AA1604="ほぼ毎日ある",3,))))</f>
        <v>0</v>
      </c>
      <c r="Z1607" s="49">
        <f>IF('３　回答貼付シート'!AB1604="ない",0,IF('３　回答貼付シート'!AB1604="１～２日ある",1,IF('３　回答貼付シート'!AB1604="３～５日ある",2,IF('３　回答貼付シート'!AB1604="ほぼ毎日ある",3,))))</f>
        <v>0</v>
      </c>
      <c r="AA1607" s="49">
        <f>IF('３　回答貼付シート'!AC1604="ない",0,IF('３　回答貼付シート'!AC1604="１～２日ある",1,IF('３　回答貼付シート'!AC1604="３～５日ある",2,IF('３　回答貼付シート'!AC1604="ほぼ毎日ある",3,))))</f>
        <v>0</v>
      </c>
      <c r="AB1607" s="49">
        <f>IF('３　回答貼付シート'!AD1604="ない",0,IF('３　回答貼付シート'!AD1604="１～２日ある",1,IF('３　回答貼付シート'!AD1604="３～５日ある",2,IF('３　回答貼付シート'!AD1604="ほぼ毎日ある",3,))))</f>
        <v>0</v>
      </c>
      <c r="AC1607" s="49">
        <f>IF('３　回答貼付シート'!AE1604="ない",0,IF('３　回答貼付シート'!AE1604="１～２日ある",1,IF('３　回答貼付シート'!AE1604="３～５日ある",2,IF('３　回答貼付シート'!AE1604="ほぼ毎日ある",3,))))</f>
        <v>0</v>
      </c>
      <c r="AD1607" s="49">
        <f>IF('３　回答貼付シート'!AF1604="ない",0,IF('３　回答貼付シート'!AF1604="１～２日ある",1,IF('３　回答貼付シート'!AF1604="３～５日ある",2,IF('３　回答貼付シート'!AF1604="ほぼ毎日ある",3,))))</f>
        <v>0</v>
      </c>
      <c r="AE1607" s="49">
        <f>IF('３　回答貼付シート'!AG1604="ない",0,IF('３　回答貼付シート'!AG1604="１～２日ある",1,IF('３　回答貼付シート'!AG1604="３～５日ある",2,IF('３　回答貼付シート'!AG1604="ほぼ毎日ある",3,))))</f>
        <v>0</v>
      </c>
      <c r="AF1607" s="49">
        <f>IF('３　回答貼付シート'!AH1604="ない",0,IF('３　回答貼付シート'!AH1604="１～２日ある",1,IF('３　回答貼付シート'!AH1604="３～５日ある",2,IF('３　回答貼付シート'!AH1604="ほぼ毎日ある",3,))))</f>
        <v>0</v>
      </c>
      <c r="AG1607" s="49">
        <f>IF('３　回答貼付シート'!AI1604="ない",0,IF('３　回答貼付シート'!AI1604="１～２日ある",1,IF('３　回答貼付シート'!AI1604="３～５日ある",2,IF('３　回答貼付シート'!AI1604="ほぼ毎日ある",3,))))</f>
        <v>0</v>
      </c>
      <c r="AH1607" s="49">
        <f>IF('３　回答貼付シート'!AJ1604="ない",0,IF('３　回答貼付シート'!AJ1604="１～２日ある",1,IF('３　回答貼付シート'!AJ1604="３～５日ある",2,IF('３　回答貼付シート'!AJ1604="ほぼ毎日ある",3,))))</f>
        <v>0</v>
      </c>
      <c r="AI1607" s="49">
        <f>IF('３　回答貼付シート'!AK1604="ない",0,IF('３　回答貼付シート'!AK1604="１～２日ある",1,IF('３　回答貼付シート'!AK1604="３～５日ある",2,IF('３　回答貼付シート'!AK1604="ほぼ毎日ある",3,))))</f>
        <v>0</v>
      </c>
      <c r="AJ1607" s="49">
        <f>IF('３　回答貼付シート'!AL1604="ない",0,IF('３　回答貼付シート'!AL1604="１～２日ある",1,IF('３　回答貼付シート'!AL1604="３～５日ある",2,IF('３　回答貼付シート'!AL1604="ほぼ毎日ある",3,))))</f>
        <v>0</v>
      </c>
      <c r="AK1607" s="49">
        <f>IF('３　回答貼付シート'!AM1604="ない",0,IF('３　回答貼付シート'!AM1604="１～２日ある",1,IF('３　回答貼付シート'!AM1604="３～５日ある",2,IF('３　回答貼付シート'!AM1604="ほぼ毎日ある",3,))))</f>
        <v>0</v>
      </c>
      <c r="AL1607" s="49">
        <f>'３　回答貼付シート'!$AN1604</f>
        <v>0</v>
      </c>
      <c r="AM1607" s="49" t="str">
        <f t="shared" si="180"/>
        <v/>
      </c>
      <c r="AN1607" s="49" t="str">
        <f t="shared" si="181"/>
        <v/>
      </c>
      <c r="AO1607" s="49" t="str">
        <f t="shared" si="182"/>
        <v/>
      </c>
      <c r="AP1607" s="49" t="str">
        <f t="shared" si="183"/>
        <v/>
      </c>
      <c r="AQ1607" s="49" t="str">
        <f t="shared" si="184"/>
        <v/>
      </c>
      <c r="AR1607" t="str">
        <f t="shared" si="185"/>
        <v>0</v>
      </c>
      <c r="AT1607" s="42"/>
    </row>
    <row r="1608" spans="1:46">
      <c r="A1608" s="49"/>
      <c r="B1608" s="49">
        <f t="shared" si="179"/>
        <v>0</v>
      </c>
      <c r="C1608" s="49">
        <f>IF('３　回答貼付シート'!$F1605&lt;&gt;0,VLOOKUP('３　回答貼付シート'!$F1605,$AR$2048:$AS$2054,2,FALSE),0)</f>
        <v>0</v>
      </c>
      <c r="D1608" s="49">
        <f>IF('３　回答貼付シート'!$G1605&lt;&gt;0,VLOOKUP(('３　回答貼付シート'!$G1605), $AR$2048:$AS$2054,2,FALSE),0)</f>
        <v>0</v>
      </c>
      <c r="E1608" s="49">
        <f>'３　回答貼付シート'!$H1605</f>
        <v>0</v>
      </c>
      <c r="F1608" s="49">
        <f>IF(E1608=0,0,VLOOKUP($B1608,'２　情報入力シート'!$A$2:$E$2049,5))</f>
        <v>0</v>
      </c>
      <c r="G1608" s="49">
        <f>IF('３　回答貼付シート'!I1605="ない",0,IF('３　回答貼付シート'!I1605="１～２日ある",1,IF('３　回答貼付シート'!I1605="３～５日ある",2,IF('３　回答貼付シート'!I1605="ほぼ毎日ある",3,))))</f>
        <v>0</v>
      </c>
      <c r="H1608" s="49">
        <f>IF('３　回答貼付シート'!J1605="ない",0,IF('３　回答貼付シート'!J1605="１～２日ある",1,IF('３　回答貼付シート'!J1605="３～５日ある",2,IF('３　回答貼付シート'!J1605="ほぼ毎日ある",3,))))</f>
        <v>0</v>
      </c>
      <c r="I1608" s="49">
        <f>IF('３　回答貼付シート'!K1605="ない",0,IF('３　回答貼付シート'!K1605="１～２日ある",1,IF('３　回答貼付シート'!K1605="３～５日ある",2,IF('３　回答貼付シート'!K1605="ほぼ毎日ある",3,))))</f>
        <v>0</v>
      </c>
      <c r="J1608" s="49">
        <f>IF('３　回答貼付シート'!L1605="ない",0,IF('３　回答貼付シート'!L1605="１～２日ある",1,IF('３　回答貼付シート'!L1605="３～５日ある",2,IF('３　回答貼付シート'!L1605="ほぼ毎日ある",3,))))</f>
        <v>0</v>
      </c>
      <c r="K1608" s="49">
        <f>IF('３　回答貼付シート'!M1605="ない",0,IF('３　回答貼付シート'!M1605="１～２日ある",1,IF('３　回答貼付シート'!M1605="３～５日ある",2,IF('３　回答貼付シート'!M1605="ほぼ毎日ある",3,))))</f>
        <v>0</v>
      </c>
      <c r="L1608" s="49">
        <f>IF('３　回答貼付シート'!N1605="ない",0,IF('３　回答貼付シート'!N1605="１～２日ある",1,IF('３　回答貼付シート'!N1605="３～５日ある",2,IF('３　回答貼付シート'!N1605="ほぼ毎日ある",3,))))</f>
        <v>0</v>
      </c>
      <c r="M1608" s="49">
        <f>IF('３　回答貼付シート'!O1605="ない",0,IF('３　回答貼付シート'!O1605="１～２日ある",1,IF('３　回答貼付シート'!O1605="３～５日ある",2,IF('３　回答貼付シート'!O1605="ほぼ毎日ある",3,))))</f>
        <v>0</v>
      </c>
      <c r="N1608" s="49">
        <f>IF('３　回答貼付シート'!P1605="ない",0,IF('３　回答貼付シート'!P1605="１～２日ある",1,IF('３　回答貼付シート'!P1605="３～５日ある",2,IF('３　回答貼付シート'!P1605="ほぼ毎日ある",3,))))</f>
        <v>0</v>
      </c>
      <c r="O1608" s="49">
        <f>IF('３　回答貼付シート'!Q1605="ない",0,IF('３　回答貼付シート'!Q1605="１～２日ある",1,IF('３　回答貼付シート'!Q1605="３～５日ある",2,IF('３　回答貼付シート'!Q1605="ほぼ毎日ある",3,))))</f>
        <v>0</v>
      </c>
      <c r="P1608" s="49">
        <f>IF('３　回答貼付シート'!R1605="ない",0,IF('３　回答貼付シート'!R1605="１～２日ある",1,IF('３　回答貼付シート'!R1605="３～５日ある",2,IF('３　回答貼付シート'!R1605="ほぼ毎日ある",3,))))</f>
        <v>0</v>
      </c>
      <c r="Q1608" s="49">
        <f>IF('３　回答貼付シート'!S1605="ない",0,IF('３　回答貼付シート'!S1605="１～２日ある",1,IF('３　回答貼付シート'!S1605="３～５日ある",2,IF('３　回答貼付シート'!S1605="ほぼ毎日ある",3,))))</f>
        <v>0</v>
      </c>
      <c r="R1608" s="49">
        <f>IF('３　回答貼付シート'!T1605="ない",0,IF('３　回答貼付シート'!T1605="１～２日ある",1,IF('３　回答貼付シート'!T1605="３～５日ある",2,IF('３　回答貼付シート'!T1605="ほぼ毎日ある",3,))))</f>
        <v>0</v>
      </c>
      <c r="S1608" s="49">
        <f>IF('３　回答貼付シート'!U1605="ない",0,IF('３　回答貼付シート'!U1605="１～２日ある",1,IF('３　回答貼付シート'!U1605="３～５日ある",2,IF('３　回答貼付シート'!U1605="ほぼ毎日ある",3,))))</f>
        <v>0</v>
      </c>
      <c r="T1608" s="49">
        <f>IF('３　回答貼付シート'!V1605="ない",0,IF('３　回答貼付シート'!V1605="１～２日ある",1,IF('３　回答貼付シート'!V1605="３～５日ある",2,IF('３　回答貼付シート'!V1605="ほぼ毎日ある",3,))))</f>
        <v>0</v>
      </c>
      <c r="U1608" s="49">
        <f>IF('３　回答貼付シート'!W1605="ない",0,IF('３　回答貼付シート'!W1605="１～２日ある",1,IF('３　回答貼付シート'!W1605="３～５日ある",2,IF('３　回答貼付シート'!W1605="ほぼ毎日ある",3,))))</f>
        <v>0</v>
      </c>
      <c r="V1608" s="49">
        <f>IF('３　回答貼付シート'!X1605="ない",0,IF('３　回答貼付シート'!X1605="１～２日ある",1,IF('３　回答貼付シート'!X1605="３～５日ある",2,IF('３　回答貼付シート'!X1605="ほぼ毎日ある",3,))))</f>
        <v>0</v>
      </c>
      <c r="W1608" s="49">
        <f>IF('３　回答貼付シート'!Y1605="ない",0,IF('３　回答貼付シート'!Y1605="１～２日ある",1,IF('３　回答貼付シート'!Y1605="３～５日ある",2,IF('３　回答貼付シート'!Y1605="ほぼ毎日ある",3,))))</f>
        <v>0</v>
      </c>
      <c r="X1608" s="49">
        <f>IF('３　回答貼付シート'!Z1605="ない",0,IF('３　回答貼付シート'!Z1605="１～２日ある",1,IF('３　回答貼付シート'!Z1605="３～５日ある",2,IF('３　回答貼付シート'!Z1605="ほぼ毎日ある",3,))))</f>
        <v>0</v>
      </c>
      <c r="Y1608" s="49">
        <f>IF('３　回答貼付シート'!AA1605="ない",0,IF('３　回答貼付シート'!AA1605="１～２日ある",1,IF('３　回答貼付シート'!AA1605="３～５日ある",2,IF('３　回答貼付シート'!AA1605="ほぼ毎日ある",3,))))</f>
        <v>0</v>
      </c>
      <c r="Z1608" s="49">
        <f>IF('３　回答貼付シート'!AB1605="ない",0,IF('３　回答貼付シート'!AB1605="１～２日ある",1,IF('３　回答貼付シート'!AB1605="３～５日ある",2,IF('３　回答貼付シート'!AB1605="ほぼ毎日ある",3,))))</f>
        <v>0</v>
      </c>
      <c r="AA1608" s="49">
        <f>IF('３　回答貼付シート'!AC1605="ない",0,IF('３　回答貼付シート'!AC1605="１～２日ある",1,IF('３　回答貼付シート'!AC1605="３～５日ある",2,IF('３　回答貼付シート'!AC1605="ほぼ毎日ある",3,))))</f>
        <v>0</v>
      </c>
      <c r="AB1608" s="49">
        <f>IF('３　回答貼付シート'!AD1605="ない",0,IF('３　回答貼付シート'!AD1605="１～２日ある",1,IF('３　回答貼付シート'!AD1605="３～５日ある",2,IF('３　回答貼付シート'!AD1605="ほぼ毎日ある",3,))))</f>
        <v>0</v>
      </c>
      <c r="AC1608" s="49">
        <f>IF('３　回答貼付シート'!AE1605="ない",0,IF('３　回答貼付シート'!AE1605="１～２日ある",1,IF('３　回答貼付シート'!AE1605="３～５日ある",2,IF('３　回答貼付シート'!AE1605="ほぼ毎日ある",3,))))</f>
        <v>0</v>
      </c>
      <c r="AD1608" s="49">
        <f>IF('３　回答貼付シート'!AF1605="ない",0,IF('３　回答貼付シート'!AF1605="１～２日ある",1,IF('３　回答貼付シート'!AF1605="３～５日ある",2,IF('３　回答貼付シート'!AF1605="ほぼ毎日ある",3,))))</f>
        <v>0</v>
      </c>
      <c r="AE1608" s="49">
        <f>IF('３　回答貼付シート'!AG1605="ない",0,IF('３　回答貼付シート'!AG1605="１～２日ある",1,IF('３　回答貼付シート'!AG1605="３～５日ある",2,IF('３　回答貼付シート'!AG1605="ほぼ毎日ある",3,))))</f>
        <v>0</v>
      </c>
      <c r="AF1608" s="49">
        <f>IF('３　回答貼付シート'!AH1605="ない",0,IF('３　回答貼付シート'!AH1605="１～２日ある",1,IF('３　回答貼付シート'!AH1605="３～５日ある",2,IF('３　回答貼付シート'!AH1605="ほぼ毎日ある",3,))))</f>
        <v>0</v>
      </c>
      <c r="AG1608" s="49">
        <f>IF('３　回答貼付シート'!AI1605="ない",0,IF('３　回答貼付シート'!AI1605="１～２日ある",1,IF('３　回答貼付シート'!AI1605="３～５日ある",2,IF('３　回答貼付シート'!AI1605="ほぼ毎日ある",3,))))</f>
        <v>0</v>
      </c>
      <c r="AH1608" s="49">
        <f>IF('３　回答貼付シート'!AJ1605="ない",0,IF('３　回答貼付シート'!AJ1605="１～２日ある",1,IF('３　回答貼付シート'!AJ1605="３～５日ある",2,IF('３　回答貼付シート'!AJ1605="ほぼ毎日ある",3,))))</f>
        <v>0</v>
      </c>
      <c r="AI1608" s="49">
        <f>IF('３　回答貼付シート'!AK1605="ない",0,IF('３　回答貼付シート'!AK1605="１～２日ある",1,IF('３　回答貼付シート'!AK1605="３～５日ある",2,IF('３　回答貼付シート'!AK1605="ほぼ毎日ある",3,))))</f>
        <v>0</v>
      </c>
      <c r="AJ1608" s="49">
        <f>IF('３　回答貼付シート'!AL1605="ない",0,IF('３　回答貼付シート'!AL1605="１～２日ある",1,IF('３　回答貼付シート'!AL1605="３～５日ある",2,IF('３　回答貼付シート'!AL1605="ほぼ毎日ある",3,))))</f>
        <v>0</v>
      </c>
      <c r="AK1608" s="49">
        <f>IF('３　回答貼付シート'!AM1605="ない",0,IF('３　回答貼付シート'!AM1605="１～２日ある",1,IF('３　回答貼付シート'!AM1605="３～５日ある",2,IF('３　回答貼付シート'!AM1605="ほぼ毎日ある",3,))))</f>
        <v>0</v>
      </c>
      <c r="AL1608" s="49">
        <f>'３　回答貼付シート'!$AN1605</f>
        <v>0</v>
      </c>
      <c r="AM1608" s="49" t="str">
        <f t="shared" si="180"/>
        <v/>
      </c>
      <c r="AN1608" s="49" t="str">
        <f t="shared" si="181"/>
        <v/>
      </c>
      <c r="AO1608" s="49" t="str">
        <f t="shared" si="182"/>
        <v/>
      </c>
      <c r="AP1608" s="49" t="str">
        <f t="shared" si="183"/>
        <v/>
      </c>
      <c r="AQ1608" s="49" t="str">
        <f t="shared" si="184"/>
        <v/>
      </c>
      <c r="AR1608" t="str">
        <f t="shared" si="185"/>
        <v>0</v>
      </c>
      <c r="AT1608" s="42"/>
    </row>
    <row r="1609" spans="1:46">
      <c r="A1609" s="49"/>
      <c r="B1609" s="49">
        <f t="shared" si="179"/>
        <v>0</v>
      </c>
      <c r="C1609" s="49">
        <f>IF('３　回答貼付シート'!$F1606&lt;&gt;0,VLOOKUP('３　回答貼付シート'!$F1606,$AR$2048:$AS$2054,2,FALSE),0)</f>
        <v>0</v>
      </c>
      <c r="D1609" s="49">
        <f>IF('３　回答貼付シート'!$G1606&lt;&gt;0,VLOOKUP(('３　回答貼付シート'!$G1606), $AR$2048:$AS$2054,2,FALSE),0)</f>
        <v>0</v>
      </c>
      <c r="E1609" s="49">
        <f>'３　回答貼付シート'!$H1606</f>
        <v>0</v>
      </c>
      <c r="F1609" s="49">
        <f>IF(E1609=0,0,VLOOKUP($B1609,'２　情報入力シート'!$A$2:$E$2049,5))</f>
        <v>0</v>
      </c>
      <c r="G1609" s="49">
        <f>IF('３　回答貼付シート'!I1606="ない",0,IF('３　回答貼付シート'!I1606="１～２日ある",1,IF('３　回答貼付シート'!I1606="３～５日ある",2,IF('３　回答貼付シート'!I1606="ほぼ毎日ある",3,))))</f>
        <v>0</v>
      </c>
      <c r="H1609" s="49">
        <f>IF('３　回答貼付シート'!J1606="ない",0,IF('３　回答貼付シート'!J1606="１～２日ある",1,IF('３　回答貼付シート'!J1606="３～５日ある",2,IF('３　回答貼付シート'!J1606="ほぼ毎日ある",3,))))</f>
        <v>0</v>
      </c>
      <c r="I1609" s="49">
        <f>IF('３　回答貼付シート'!K1606="ない",0,IF('３　回答貼付シート'!K1606="１～２日ある",1,IF('３　回答貼付シート'!K1606="３～５日ある",2,IF('３　回答貼付シート'!K1606="ほぼ毎日ある",3,))))</f>
        <v>0</v>
      </c>
      <c r="J1609" s="49">
        <f>IF('３　回答貼付シート'!L1606="ない",0,IF('３　回答貼付シート'!L1606="１～２日ある",1,IF('３　回答貼付シート'!L1606="３～５日ある",2,IF('３　回答貼付シート'!L1606="ほぼ毎日ある",3,))))</f>
        <v>0</v>
      </c>
      <c r="K1609" s="49">
        <f>IF('３　回答貼付シート'!M1606="ない",0,IF('３　回答貼付シート'!M1606="１～２日ある",1,IF('３　回答貼付シート'!M1606="３～５日ある",2,IF('３　回答貼付シート'!M1606="ほぼ毎日ある",3,))))</f>
        <v>0</v>
      </c>
      <c r="L1609" s="49">
        <f>IF('３　回答貼付シート'!N1606="ない",0,IF('３　回答貼付シート'!N1606="１～２日ある",1,IF('３　回答貼付シート'!N1606="３～５日ある",2,IF('３　回答貼付シート'!N1606="ほぼ毎日ある",3,))))</f>
        <v>0</v>
      </c>
      <c r="M1609" s="49">
        <f>IF('３　回答貼付シート'!O1606="ない",0,IF('３　回答貼付シート'!O1606="１～２日ある",1,IF('３　回答貼付シート'!O1606="３～５日ある",2,IF('３　回答貼付シート'!O1606="ほぼ毎日ある",3,))))</f>
        <v>0</v>
      </c>
      <c r="N1609" s="49">
        <f>IF('３　回答貼付シート'!P1606="ない",0,IF('３　回答貼付シート'!P1606="１～２日ある",1,IF('３　回答貼付シート'!P1606="３～５日ある",2,IF('３　回答貼付シート'!P1606="ほぼ毎日ある",3,))))</f>
        <v>0</v>
      </c>
      <c r="O1609" s="49">
        <f>IF('３　回答貼付シート'!Q1606="ない",0,IF('３　回答貼付シート'!Q1606="１～２日ある",1,IF('３　回答貼付シート'!Q1606="３～５日ある",2,IF('３　回答貼付シート'!Q1606="ほぼ毎日ある",3,))))</f>
        <v>0</v>
      </c>
      <c r="P1609" s="49">
        <f>IF('３　回答貼付シート'!R1606="ない",0,IF('３　回答貼付シート'!R1606="１～２日ある",1,IF('３　回答貼付シート'!R1606="３～５日ある",2,IF('３　回答貼付シート'!R1606="ほぼ毎日ある",3,))))</f>
        <v>0</v>
      </c>
      <c r="Q1609" s="49">
        <f>IF('３　回答貼付シート'!S1606="ない",0,IF('３　回答貼付シート'!S1606="１～２日ある",1,IF('３　回答貼付シート'!S1606="３～５日ある",2,IF('３　回答貼付シート'!S1606="ほぼ毎日ある",3,))))</f>
        <v>0</v>
      </c>
      <c r="R1609" s="49">
        <f>IF('３　回答貼付シート'!T1606="ない",0,IF('３　回答貼付シート'!T1606="１～２日ある",1,IF('３　回答貼付シート'!T1606="３～５日ある",2,IF('３　回答貼付シート'!T1606="ほぼ毎日ある",3,))))</f>
        <v>0</v>
      </c>
      <c r="S1609" s="49">
        <f>IF('３　回答貼付シート'!U1606="ない",0,IF('３　回答貼付シート'!U1606="１～２日ある",1,IF('３　回答貼付シート'!U1606="３～５日ある",2,IF('３　回答貼付シート'!U1606="ほぼ毎日ある",3,))))</f>
        <v>0</v>
      </c>
      <c r="T1609" s="49">
        <f>IF('３　回答貼付シート'!V1606="ない",0,IF('３　回答貼付シート'!V1606="１～２日ある",1,IF('３　回答貼付シート'!V1606="３～５日ある",2,IF('３　回答貼付シート'!V1606="ほぼ毎日ある",3,))))</f>
        <v>0</v>
      </c>
      <c r="U1609" s="49">
        <f>IF('３　回答貼付シート'!W1606="ない",0,IF('３　回答貼付シート'!W1606="１～２日ある",1,IF('３　回答貼付シート'!W1606="３～５日ある",2,IF('３　回答貼付シート'!W1606="ほぼ毎日ある",3,))))</f>
        <v>0</v>
      </c>
      <c r="V1609" s="49">
        <f>IF('３　回答貼付シート'!X1606="ない",0,IF('３　回答貼付シート'!X1606="１～２日ある",1,IF('３　回答貼付シート'!X1606="３～５日ある",2,IF('３　回答貼付シート'!X1606="ほぼ毎日ある",3,))))</f>
        <v>0</v>
      </c>
      <c r="W1609" s="49">
        <f>IF('３　回答貼付シート'!Y1606="ない",0,IF('３　回答貼付シート'!Y1606="１～２日ある",1,IF('３　回答貼付シート'!Y1606="３～５日ある",2,IF('３　回答貼付シート'!Y1606="ほぼ毎日ある",3,))))</f>
        <v>0</v>
      </c>
      <c r="X1609" s="49">
        <f>IF('３　回答貼付シート'!Z1606="ない",0,IF('３　回答貼付シート'!Z1606="１～２日ある",1,IF('３　回答貼付シート'!Z1606="３～５日ある",2,IF('３　回答貼付シート'!Z1606="ほぼ毎日ある",3,))))</f>
        <v>0</v>
      </c>
      <c r="Y1609" s="49">
        <f>IF('３　回答貼付シート'!AA1606="ない",0,IF('３　回答貼付シート'!AA1606="１～２日ある",1,IF('３　回答貼付シート'!AA1606="３～５日ある",2,IF('３　回答貼付シート'!AA1606="ほぼ毎日ある",3,))))</f>
        <v>0</v>
      </c>
      <c r="Z1609" s="49">
        <f>IF('３　回答貼付シート'!AB1606="ない",0,IF('３　回答貼付シート'!AB1606="１～２日ある",1,IF('３　回答貼付シート'!AB1606="３～５日ある",2,IF('３　回答貼付シート'!AB1606="ほぼ毎日ある",3,))))</f>
        <v>0</v>
      </c>
      <c r="AA1609" s="49">
        <f>IF('３　回答貼付シート'!AC1606="ない",0,IF('３　回答貼付シート'!AC1606="１～２日ある",1,IF('３　回答貼付シート'!AC1606="３～５日ある",2,IF('３　回答貼付シート'!AC1606="ほぼ毎日ある",3,))))</f>
        <v>0</v>
      </c>
      <c r="AB1609" s="49">
        <f>IF('３　回答貼付シート'!AD1606="ない",0,IF('３　回答貼付シート'!AD1606="１～２日ある",1,IF('３　回答貼付シート'!AD1606="３～５日ある",2,IF('３　回答貼付シート'!AD1606="ほぼ毎日ある",3,))))</f>
        <v>0</v>
      </c>
      <c r="AC1609" s="49">
        <f>IF('３　回答貼付シート'!AE1606="ない",0,IF('３　回答貼付シート'!AE1606="１～２日ある",1,IF('３　回答貼付シート'!AE1606="３～５日ある",2,IF('３　回答貼付シート'!AE1606="ほぼ毎日ある",3,))))</f>
        <v>0</v>
      </c>
      <c r="AD1609" s="49">
        <f>IF('３　回答貼付シート'!AF1606="ない",0,IF('３　回答貼付シート'!AF1606="１～２日ある",1,IF('３　回答貼付シート'!AF1606="３～５日ある",2,IF('３　回答貼付シート'!AF1606="ほぼ毎日ある",3,))))</f>
        <v>0</v>
      </c>
      <c r="AE1609" s="49">
        <f>IF('３　回答貼付シート'!AG1606="ない",0,IF('３　回答貼付シート'!AG1606="１～２日ある",1,IF('３　回答貼付シート'!AG1606="３～５日ある",2,IF('３　回答貼付シート'!AG1606="ほぼ毎日ある",3,))))</f>
        <v>0</v>
      </c>
      <c r="AF1609" s="49">
        <f>IF('３　回答貼付シート'!AH1606="ない",0,IF('３　回答貼付シート'!AH1606="１～２日ある",1,IF('３　回答貼付シート'!AH1606="３～５日ある",2,IF('３　回答貼付シート'!AH1606="ほぼ毎日ある",3,))))</f>
        <v>0</v>
      </c>
      <c r="AG1609" s="49">
        <f>IF('３　回答貼付シート'!AI1606="ない",0,IF('３　回答貼付シート'!AI1606="１～２日ある",1,IF('３　回答貼付シート'!AI1606="３～５日ある",2,IF('３　回答貼付シート'!AI1606="ほぼ毎日ある",3,))))</f>
        <v>0</v>
      </c>
      <c r="AH1609" s="49">
        <f>IF('３　回答貼付シート'!AJ1606="ない",0,IF('３　回答貼付シート'!AJ1606="１～２日ある",1,IF('３　回答貼付シート'!AJ1606="３～５日ある",2,IF('３　回答貼付シート'!AJ1606="ほぼ毎日ある",3,))))</f>
        <v>0</v>
      </c>
      <c r="AI1609" s="49">
        <f>IF('３　回答貼付シート'!AK1606="ない",0,IF('３　回答貼付シート'!AK1606="１～２日ある",1,IF('３　回答貼付シート'!AK1606="３～５日ある",2,IF('３　回答貼付シート'!AK1606="ほぼ毎日ある",3,))))</f>
        <v>0</v>
      </c>
      <c r="AJ1609" s="49">
        <f>IF('３　回答貼付シート'!AL1606="ない",0,IF('３　回答貼付シート'!AL1606="１～２日ある",1,IF('３　回答貼付シート'!AL1606="３～５日ある",2,IF('３　回答貼付シート'!AL1606="ほぼ毎日ある",3,))))</f>
        <v>0</v>
      </c>
      <c r="AK1609" s="49">
        <f>IF('３　回答貼付シート'!AM1606="ない",0,IF('３　回答貼付シート'!AM1606="１～２日ある",1,IF('３　回答貼付シート'!AM1606="３～５日ある",2,IF('３　回答貼付シート'!AM1606="ほぼ毎日ある",3,))))</f>
        <v>0</v>
      </c>
      <c r="AL1609" s="49">
        <f>'３　回答貼付シート'!$AN1606</f>
        <v>0</v>
      </c>
      <c r="AM1609" s="49" t="str">
        <f t="shared" si="180"/>
        <v/>
      </c>
      <c r="AN1609" s="49" t="str">
        <f t="shared" si="181"/>
        <v/>
      </c>
      <c r="AO1609" s="49" t="str">
        <f t="shared" si="182"/>
        <v/>
      </c>
      <c r="AP1609" s="49" t="str">
        <f t="shared" si="183"/>
        <v/>
      </c>
      <c r="AQ1609" s="49" t="str">
        <f t="shared" si="184"/>
        <v/>
      </c>
      <c r="AR1609" t="str">
        <f t="shared" si="185"/>
        <v>0</v>
      </c>
      <c r="AT1609" s="42"/>
    </row>
    <row r="1610" spans="1:46">
      <c r="A1610" s="49"/>
      <c r="B1610" s="49">
        <f t="shared" si="179"/>
        <v>0</v>
      </c>
      <c r="C1610" s="49">
        <f>IF('３　回答貼付シート'!$F1607&lt;&gt;0,VLOOKUP('３　回答貼付シート'!$F1607,$AR$2048:$AS$2054,2,FALSE),0)</f>
        <v>0</v>
      </c>
      <c r="D1610" s="49">
        <f>IF('３　回答貼付シート'!$G1607&lt;&gt;0,VLOOKUP(('３　回答貼付シート'!$G1607), $AR$2048:$AS$2054,2,FALSE),0)</f>
        <v>0</v>
      </c>
      <c r="E1610" s="49">
        <f>'３　回答貼付シート'!$H1607</f>
        <v>0</v>
      </c>
      <c r="F1610" s="49">
        <f>IF(E1610=0,0,VLOOKUP($B1610,'２　情報入力シート'!$A$2:$E$2049,5))</f>
        <v>0</v>
      </c>
      <c r="G1610" s="49">
        <f>IF('３　回答貼付シート'!I1607="ない",0,IF('３　回答貼付シート'!I1607="１～２日ある",1,IF('３　回答貼付シート'!I1607="３～５日ある",2,IF('３　回答貼付シート'!I1607="ほぼ毎日ある",3,))))</f>
        <v>0</v>
      </c>
      <c r="H1610" s="49">
        <f>IF('３　回答貼付シート'!J1607="ない",0,IF('３　回答貼付シート'!J1607="１～２日ある",1,IF('３　回答貼付シート'!J1607="３～５日ある",2,IF('３　回答貼付シート'!J1607="ほぼ毎日ある",3,))))</f>
        <v>0</v>
      </c>
      <c r="I1610" s="49">
        <f>IF('３　回答貼付シート'!K1607="ない",0,IF('３　回答貼付シート'!K1607="１～２日ある",1,IF('３　回答貼付シート'!K1607="３～５日ある",2,IF('３　回答貼付シート'!K1607="ほぼ毎日ある",3,))))</f>
        <v>0</v>
      </c>
      <c r="J1610" s="49">
        <f>IF('３　回答貼付シート'!L1607="ない",0,IF('３　回答貼付シート'!L1607="１～２日ある",1,IF('３　回答貼付シート'!L1607="３～５日ある",2,IF('３　回答貼付シート'!L1607="ほぼ毎日ある",3,))))</f>
        <v>0</v>
      </c>
      <c r="K1610" s="49">
        <f>IF('３　回答貼付シート'!M1607="ない",0,IF('３　回答貼付シート'!M1607="１～２日ある",1,IF('３　回答貼付シート'!M1607="３～５日ある",2,IF('３　回答貼付シート'!M1607="ほぼ毎日ある",3,))))</f>
        <v>0</v>
      </c>
      <c r="L1610" s="49">
        <f>IF('３　回答貼付シート'!N1607="ない",0,IF('３　回答貼付シート'!N1607="１～２日ある",1,IF('３　回答貼付シート'!N1607="３～５日ある",2,IF('３　回答貼付シート'!N1607="ほぼ毎日ある",3,))))</f>
        <v>0</v>
      </c>
      <c r="M1610" s="49">
        <f>IF('３　回答貼付シート'!O1607="ない",0,IF('３　回答貼付シート'!O1607="１～２日ある",1,IF('３　回答貼付シート'!O1607="３～５日ある",2,IF('３　回答貼付シート'!O1607="ほぼ毎日ある",3,))))</f>
        <v>0</v>
      </c>
      <c r="N1610" s="49">
        <f>IF('３　回答貼付シート'!P1607="ない",0,IF('３　回答貼付シート'!P1607="１～２日ある",1,IF('３　回答貼付シート'!P1607="３～５日ある",2,IF('３　回答貼付シート'!P1607="ほぼ毎日ある",3,))))</f>
        <v>0</v>
      </c>
      <c r="O1610" s="49">
        <f>IF('３　回答貼付シート'!Q1607="ない",0,IF('３　回答貼付シート'!Q1607="１～２日ある",1,IF('３　回答貼付シート'!Q1607="３～５日ある",2,IF('３　回答貼付シート'!Q1607="ほぼ毎日ある",3,))))</f>
        <v>0</v>
      </c>
      <c r="P1610" s="49">
        <f>IF('３　回答貼付シート'!R1607="ない",0,IF('３　回答貼付シート'!R1607="１～２日ある",1,IF('３　回答貼付シート'!R1607="３～５日ある",2,IF('３　回答貼付シート'!R1607="ほぼ毎日ある",3,))))</f>
        <v>0</v>
      </c>
      <c r="Q1610" s="49">
        <f>IF('３　回答貼付シート'!S1607="ない",0,IF('３　回答貼付シート'!S1607="１～２日ある",1,IF('３　回答貼付シート'!S1607="３～５日ある",2,IF('３　回答貼付シート'!S1607="ほぼ毎日ある",3,))))</f>
        <v>0</v>
      </c>
      <c r="R1610" s="49">
        <f>IF('３　回答貼付シート'!T1607="ない",0,IF('３　回答貼付シート'!T1607="１～２日ある",1,IF('３　回答貼付シート'!T1607="３～５日ある",2,IF('３　回答貼付シート'!T1607="ほぼ毎日ある",3,))))</f>
        <v>0</v>
      </c>
      <c r="S1610" s="49">
        <f>IF('３　回答貼付シート'!U1607="ない",0,IF('３　回答貼付シート'!U1607="１～２日ある",1,IF('３　回答貼付シート'!U1607="３～５日ある",2,IF('３　回答貼付シート'!U1607="ほぼ毎日ある",3,))))</f>
        <v>0</v>
      </c>
      <c r="T1610" s="49">
        <f>IF('３　回答貼付シート'!V1607="ない",0,IF('３　回答貼付シート'!V1607="１～２日ある",1,IF('３　回答貼付シート'!V1607="３～５日ある",2,IF('３　回答貼付シート'!V1607="ほぼ毎日ある",3,))))</f>
        <v>0</v>
      </c>
      <c r="U1610" s="49">
        <f>IF('３　回答貼付シート'!W1607="ない",0,IF('３　回答貼付シート'!W1607="１～２日ある",1,IF('３　回答貼付シート'!W1607="３～５日ある",2,IF('３　回答貼付シート'!W1607="ほぼ毎日ある",3,))))</f>
        <v>0</v>
      </c>
      <c r="V1610" s="49">
        <f>IF('３　回答貼付シート'!X1607="ない",0,IF('３　回答貼付シート'!X1607="１～２日ある",1,IF('３　回答貼付シート'!X1607="３～５日ある",2,IF('３　回答貼付シート'!X1607="ほぼ毎日ある",3,))))</f>
        <v>0</v>
      </c>
      <c r="W1610" s="49">
        <f>IF('３　回答貼付シート'!Y1607="ない",0,IF('３　回答貼付シート'!Y1607="１～２日ある",1,IF('３　回答貼付シート'!Y1607="３～５日ある",2,IF('３　回答貼付シート'!Y1607="ほぼ毎日ある",3,))))</f>
        <v>0</v>
      </c>
      <c r="X1610" s="49">
        <f>IF('３　回答貼付シート'!Z1607="ない",0,IF('３　回答貼付シート'!Z1607="１～２日ある",1,IF('３　回答貼付シート'!Z1607="３～５日ある",2,IF('３　回答貼付シート'!Z1607="ほぼ毎日ある",3,))))</f>
        <v>0</v>
      </c>
      <c r="Y1610" s="49">
        <f>IF('３　回答貼付シート'!AA1607="ない",0,IF('３　回答貼付シート'!AA1607="１～２日ある",1,IF('３　回答貼付シート'!AA1607="３～５日ある",2,IF('３　回答貼付シート'!AA1607="ほぼ毎日ある",3,))))</f>
        <v>0</v>
      </c>
      <c r="Z1610" s="49">
        <f>IF('３　回答貼付シート'!AB1607="ない",0,IF('３　回答貼付シート'!AB1607="１～２日ある",1,IF('３　回答貼付シート'!AB1607="３～５日ある",2,IF('３　回答貼付シート'!AB1607="ほぼ毎日ある",3,))))</f>
        <v>0</v>
      </c>
      <c r="AA1610" s="49">
        <f>IF('３　回答貼付シート'!AC1607="ない",0,IF('３　回答貼付シート'!AC1607="１～２日ある",1,IF('３　回答貼付シート'!AC1607="３～５日ある",2,IF('３　回答貼付シート'!AC1607="ほぼ毎日ある",3,))))</f>
        <v>0</v>
      </c>
      <c r="AB1610" s="49">
        <f>IF('３　回答貼付シート'!AD1607="ない",0,IF('３　回答貼付シート'!AD1607="１～２日ある",1,IF('３　回答貼付シート'!AD1607="３～５日ある",2,IF('３　回答貼付シート'!AD1607="ほぼ毎日ある",3,))))</f>
        <v>0</v>
      </c>
      <c r="AC1610" s="49">
        <f>IF('３　回答貼付シート'!AE1607="ない",0,IF('３　回答貼付シート'!AE1607="１～２日ある",1,IF('３　回答貼付シート'!AE1607="３～５日ある",2,IF('３　回答貼付シート'!AE1607="ほぼ毎日ある",3,))))</f>
        <v>0</v>
      </c>
      <c r="AD1610" s="49">
        <f>IF('３　回答貼付シート'!AF1607="ない",0,IF('３　回答貼付シート'!AF1607="１～２日ある",1,IF('３　回答貼付シート'!AF1607="３～５日ある",2,IF('３　回答貼付シート'!AF1607="ほぼ毎日ある",3,))))</f>
        <v>0</v>
      </c>
      <c r="AE1610" s="49">
        <f>IF('３　回答貼付シート'!AG1607="ない",0,IF('３　回答貼付シート'!AG1607="１～２日ある",1,IF('３　回答貼付シート'!AG1607="３～５日ある",2,IF('３　回答貼付シート'!AG1607="ほぼ毎日ある",3,))))</f>
        <v>0</v>
      </c>
      <c r="AF1610" s="49">
        <f>IF('３　回答貼付シート'!AH1607="ない",0,IF('３　回答貼付シート'!AH1607="１～２日ある",1,IF('３　回答貼付シート'!AH1607="３～５日ある",2,IF('３　回答貼付シート'!AH1607="ほぼ毎日ある",3,))))</f>
        <v>0</v>
      </c>
      <c r="AG1610" s="49">
        <f>IF('３　回答貼付シート'!AI1607="ない",0,IF('３　回答貼付シート'!AI1607="１～２日ある",1,IF('３　回答貼付シート'!AI1607="３～５日ある",2,IF('３　回答貼付シート'!AI1607="ほぼ毎日ある",3,))))</f>
        <v>0</v>
      </c>
      <c r="AH1610" s="49">
        <f>IF('３　回答貼付シート'!AJ1607="ない",0,IF('３　回答貼付シート'!AJ1607="１～２日ある",1,IF('３　回答貼付シート'!AJ1607="３～５日ある",2,IF('３　回答貼付シート'!AJ1607="ほぼ毎日ある",3,))))</f>
        <v>0</v>
      </c>
      <c r="AI1610" s="49">
        <f>IF('３　回答貼付シート'!AK1607="ない",0,IF('３　回答貼付シート'!AK1607="１～２日ある",1,IF('３　回答貼付シート'!AK1607="３～５日ある",2,IF('３　回答貼付シート'!AK1607="ほぼ毎日ある",3,))))</f>
        <v>0</v>
      </c>
      <c r="AJ1610" s="49">
        <f>IF('３　回答貼付シート'!AL1607="ない",0,IF('３　回答貼付シート'!AL1607="１～２日ある",1,IF('３　回答貼付シート'!AL1607="３～５日ある",2,IF('３　回答貼付シート'!AL1607="ほぼ毎日ある",3,))))</f>
        <v>0</v>
      </c>
      <c r="AK1610" s="49">
        <f>IF('３　回答貼付シート'!AM1607="ない",0,IF('３　回答貼付シート'!AM1607="１～２日ある",1,IF('３　回答貼付シート'!AM1607="３～５日ある",2,IF('３　回答貼付シート'!AM1607="ほぼ毎日ある",3,))))</f>
        <v>0</v>
      </c>
      <c r="AL1610" s="49">
        <f>'３　回答貼付シート'!$AN1607</f>
        <v>0</v>
      </c>
      <c r="AM1610" s="49" t="str">
        <f t="shared" si="180"/>
        <v/>
      </c>
      <c r="AN1610" s="49" t="str">
        <f t="shared" si="181"/>
        <v/>
      </c>
      <c r="AO1610" s="49" t="str">
        <f t="shared" si="182"/>
        <v/>
      </c>
      <c r="AP1610" s="49" t="str">
        <f t="shared" si="183"/>
        <v/>
      </c>
      <c r="AQ1610" s="49" t="str">
        <f t="shared" si="184"/>
        <v/>
      </c>
      <c r="AR1610" t="str">
        <f t="shared" si="185"/>
        <v>0</v>
      </c>
      <c r="AT1610" s="42"/>
    </row>
    <row r="1611" spans="1:46">
      <c r="A1611" s="49"/>
      <c r="B1611" s="49">
        <f t="shared" si="179"/>
        <v>0</v>
      </c>
      <c r="C1611" s="49">
        <f>IF('３　回答貼付シート'!$F1608&lt;&gt;0,VLOOKUP('３　回答貼付シート'!$F1608,$AR$2048:$AS$2054,2,FALSE),0)</f>
        <v>0</v>
      </c>
      <c r="D1611" s="49">
        <f>IF('３　回答貼付シート'!$G1608&lt;&gt;0,VLOOKUP(('３　回答貼付シート'!$G1608), $AR$2048:$AS$2054,2,FALSE),0)</f>
        <v>0</v>
      </c>
      <c r="E1611" s="49">
        <f>'３　回答貼付シート'!$H1608</f>
        <v>0</v>
      </c>
      <c r="F1611" s="49">
        <f>IF(E1611=0,0,VLOOKUP($B1611,'２　情報入力シート'!$A$2:$E$2049,5))</f>
        <v>0</v>
      </c>
      <c r="G1611" s="49">
        <f>IF('３　回答貼付シート'!I1608="ない",0,IF('３　回答貼付シート'!I1608="１～２日ある",1,IF('３　回答貼付シート'!I1608="３～５日ある",2,IF('３　回答貼付シート'!I1608="ほぼ毎日ある",3,))))</f>
        <v>0</v>
      </c>
      <c r="H1611" s="49">
        <f>IF('３　回答貼付シート'!J1608="ない",0,IF('３　回答貼付シート'!J1608="１～２日ある",1,IF('３　回答貼付シート'!J1608="３～５日ある",2,IF('３　回答貼付シート'!J1608="ほぼ毎日ある",3,))))</f>
        <v>0</v>
      </c>
      <c r="I1611" s="49">
        <f>IF('３　回答貼付シート'!K1608="ない",0,IF('３　回答貼付シート'!K1608="１～２日ある",1,IF('３　回答貼付シート'!K1608="３～５日ある",2,IF('３　回答貼付シート'!K1608="ほぼ毎日ある",3,))))</f>
        <v>0</v>
      </c>
      <c r="J1611" s="49">
        <f>IF('３　回答貼付シート'!L1608="ない",0,IF('３　回答貼付シート'!L1608="１～２日ある",1,IF('３　回答貼付シート'!L1608="３～５日ある",2,IF('３　回答貼付シート'!L1608="ほぼ毎日ある",3,))))</f>
        <v>0</v>
      </c>
      <c r="K1611" s="49">
        <f>IF('３　回答貼付シート'!M1608="ない",0,IF('３　回答貼付シート'!M1608="１～２日ある",1,IF('３　回答貼付シート'!M1608="３～５日ある",2,IF('３　回答貼付シート'!M1608="ほぼ毎日ある",3,))))</f>
        <v>0</v>
      </c>
      <c r="L1611" s="49">
        <f>IF('３　回答貼付シート'!N1608="ない",0,IF('３　回答貼付シート'!N1608="１～２日ある",1,IF('３　回答貼付シート'!N1608="３～５日ある",2,IF('３　回答貼付シート'!N1608="ほぼ毎日ある",3,))))</f>
        <v>0</v>
      </c>
      <c r="M1611" s="49">
        <f>IF('３　回答貼付シート'!O1608="ない",0,IF('３　回答貼付シート'!O1608="１～２日ある",1,IF('３　回答貼付シート'!O1608="３～５日ある",2,IF('３　回答貼付シート'!O1608="ほぼ毎日ある",3,))))</f>
        <v>0</v>
      </c>
      <c r="N1611" s="49">
        <f>IF('３　回答貼付シート'!P1608="ない",0,IF('３　回答貼付シート'!P1608="１～２日ある",1,IF('３　回答貼付シート'!P1608="３～５日ある",2,IF('３　回答貼付シート'!P1608="ほぼ毎日ある",3,))))</f>
        <v>0</v>
      </c>
      <c r="O1611" s="49">
        <f>IF('３　回答貼付シート'!Q1608="ない",0,IF('３　回答貼付シート'!Q1608="１～２日ある",1,IF('３　回答貼付シート'!Q1608="３～５日ある",2,IF('３　回答貼付シート'!Q1608="ほぼ毎日ある",3,))))</f>
        <v>0</v>
      </c>
      <c r="P1611" s="49">
        <f>IF('３　回答貼付シート'!R1608="ない",0,IF('３　回答貼付シート'!R1608="１～２日ある",1,IF('３　回答貼付シート'!R1608="３～５日ある",2,IF('３　回答貼付シート'!R1608="ほぼ毎日ある",3,))))</f>
        <v>0</v>
      </c>
      <c r="Q1611" s="49">
        <f>IF('３　回答貼付シート'!S1608="ない",0,IF('３　回答貼付シート'!S1608="１～２日ある",1,IF('３　回答貼付シート'!S1608="３～５日ある",2,IF('３　回答貼付シート'!S1608="ほぼ毎日ある",3,))))</f>
        <v>0</v>
      </c>
      <c r="R1611" s="49">
        <f>IF('３　回答貼付シート'!T1608="ない",0,IF('３　回答貼付シート'!T1608="１～２日ある",1,IF('３　回答貼付シート'!T1608="３～５日ある",2,IF('３　回答貼付シート'!T1608="ほぼ毎日ある",3,))))</f>
        <v>0</v>
      </c>
      <c r="S1611" s="49">
        <f>IF('３　回答貼付シート'!U1608="ない",0,IF('３　回答貼付シート'!U1608="１～２日ある",1,IF('３　回答貼付シート'!U1608="３～５日ある",2,IF('３　回答貼付シート'!U1608="ほぼ毎日ある",3,))))</f>
        <v>0</v>
      </c>
      <c r="T1611" s="49">
        <f>IF('３　回答貼付シート'!V1608="ない",0,IF('３　回答貼付シート'!V1608="１～２日ある",1,IF('３　回答貼付シート'!V1608="３～５日ある",2,IF('３　回答貼付シート'!V1608="ほぼ毎日ある",3,))))</f>
        <v>0</v>
      </c>
      <c r="U1611" s="49">
        <f>IF('３　回答貼付シート'!W1608="ない",0,IF('３　回答貼付シート'!W1608="１～２日ある",1,IF('３　回答貼付シート'!W1608="３～５日ある",2,IF('３　回答貼付シート'!W1608="ほぼ毎日ある",3,))))</f>
        <v>0</v>
      </c>
      <c r="V1611" s="49">
        <f>IF('３　回答貼付シート'!X1608="ない",0,IF('３　回答貼付シート'!X1608="１～２日ある",1,IF('３　回答貼付シート'!X1608="３～５日ある",2,IF('３　回答貼付シート'!X1608="ほぼ毎日ある",3,))))</f>
        <v>0</v>
      </c>
      <c r="W1611" s="49">
        <f>IF('３　回答貼付シート'!Y1608="ない",0,IF('３　回答貼付シート'!Y1608="１～２日ある",1,IF('３　回答貼付シート'!Y1608="３～５日ある",2,IF('３　回答貼付シート'!Y1608="ほぼ毎日ある",3,))))</f>
        <v>0</v>
      </c>
      <c r="X1611" s="49">
        <f>IF('３　回答貼付シート'!Z1608="ない",0,IF('３　回答貼付シート'!Z1608="１～２日ある",1,IF('３　回答貼付シート'!Z1608="３～５日ある",2,IF('３　回答貼付シート'!Z1608="ほぼ毎日ある",3,))))</f>
        <v>0</v>
      </c>
      <c r="Y1611" s="49">
        <f>IF('３　回答貼付シート'!AA1608="ない",0,IF('３　回答貼付シート'!AA1608="１～２日ある",1,IF('３　回答貼付シート'!AA1608="３～５日ある",2,IF('３　回答貼付シート'!AA1608="ほぼ毎日ある",3,))))</f>
        <v>0</v>
      </c>
      <c r="Z1611" s="49">
        <f>IF('３　回答貼付シート'!AB1608="ない",0,IF('３　回答貼付シート'!AB1608="１～２日ある",1,IF('３　回答貼付シート'!AB1608="３～５日ある",2,IF('３　回答貼付シート'!AB1608="ほぼ毎日ある",3,))))</f>
        <v>0</v>
      </c>
      <c r="AA1611" s="49">
        <f>IF('３　回答貼付シート'!AC1608="ない",0,IF('３　回答貼付シート'!AC1608="１～２日ある",1,IF('３　回答貼付シート'!AC1608="３～５日ある",2,IF('３　回答貼付シート'!AC1608="ほぼ毎日ある",3,))))</f>
        <v>0</v>
      </c>
      <c r="AB1611" s="49">
        <f>IF('３　回答貼付シート'!AD1608="ない",0,IF('３　回答貼付シート'!AD1608="１～２日ある",1,IF('３　回答貼付シート'!AD1608="３～５日ある",2,IF('３　回答貼付シート'!AD1608="ほぼ毎日ある",3,))))</f>
        <v>0</v>
      </c>
      <c r="AC1611" s="49">
        <f>IF('３　回答貼付シート'!AE1608="ない",0,IF('３　回答貼付シート'!AE1608="１～２日ある",1,IF('３　回答貼付シート'!AE1608="３～５日ある",2,IF('３　回答貼付シート'!AE1608="ほぼ毎日ある",3,))))</f>
        <v>0</v>
      </c>
      <c r="AD1611" s="49">
        <f>IF('３　回答貼付シート'!AF1608="ない",0,IF('３　回答貼付シート'!AF1608="１～２日ある",1,IF('３　回答貼付シート'!AF1608="３～５日ある",2,IF('３　回答貼付シート'!AF1608="ほぼ毎日ある",3,))))</f>
        <v>0</v>
      </c>
      <c r="AE1611" s="49">
        <f>IF('３　回答貼付シート'!AG1608="ない",0,IF('３　回答貼付シート'!AG1608="１～２日ある",1,IF('３　回答貼付シート'!AG1608="３～５日ある",2,IF('３　回答貼付シート'!AG1608="ほぼ毎日ある",3,))))</f>
        <v>0</v>
      </c>
      <c r="AF1611" s="49">
        <f>IF('３　回答貼付シート'!AH1608="ない",0,IF('３　回答貼付シート'!AH1608="１～２日ある",1,IF('３　回答貼付シート'!AH1608="３～５日ある",2,IF('３　回答貼付シート'!AH1608="ほぼ毎日ある",3,))))</f>
        <v>0</v>
      </c>
      <c r="AG1611" s="49">
        <f>IF('３　回答貼付シート'!AI1608="ない",0,IF('３　回答貼付シート'!AI1608="１～２日ある",1,IF('３　回答貼付シート'!AI1608="３～５日ある",2,IF('３　回答貼付シート'!AI1608="ほぼ毎日ある",3,))))</f>
        <v>0</v>
      </c>
      <c r="AH1611" s="49">
        <f>IF('３　回答貼付シート'!AJ1608="ない",0,IF('３　回答貼付シート'!AJ1608="１～２日ある",1,IF('３　回答貼付シート'!AJ1608="３～５日ある",2,IF('３　回答貼付シート'!AJ1608="ほぼ毎日ある",3,))))</f>
        <v>0</v>
      </c>
      <c r="AI1611" s="49">
        <f>IF('３　回答貼付シート'!AK1608="ない",0,IF('３　回答貼付シート'!AK1608="１～２日ある",1,IF('３　回答貼付シート'!AK1608="３～５日ある",2,IF('３　回答貼付シート'!AK1608="ほぼ毎日ある",3,))))</f>
        <v>0</v>
      </c>
      <c r="AJ1611" s="49">
        <f>IF('３　回答貼付シート'!AL1608="ない",0,IF('３　回答貼付シート'!AL1608="１～２日ある",1,IF('３　回答貼付シート'!AL1608="３～５日ある",2,IF('３　回答貼付シート'!AL1608="ほぼ毎日ある",3,))))</f>
        <v>0</v>
      </c>
      <c r="AK1611" s="49">
        <f>IF('３　回答貼付シート'!AM1608="ない",0,IF('３　回答貼付シート'!AM1608="１～２日ある",1,IF('３　回答貼付シート'!AM1608="３～５日ある",2,IF('３　回答貼付シート'!AM1608="ほぼ毎日ある",3,))))</f>
        <v>0</v>
      </c>
      <c r="AL1611" s="49">
        <f>'３　回答貼付シート'!$AN1608</f>
        <v>0</v>
      </c>
      <c r="AM1611" s="49" t="str">
        <f t="shared" si="180"/>
        <v/>
      </c>
      <c r="AN1611" s="49" t="str">
        <f t="shared" si="181"/>
        <v/>
      </c>
      <c r="AO1611" s="49" t="str">
        <f t="shared" si="182"/>
        <v/>
      </c>
      <c r="AP1611" s="49" t="str">
        <f t="shared" si="183"/>
        <v/>
      </c>
      <c r="AQ1611" s="49" t="str">
        <f t="shared" si="184"/>
        <v/>
      </c>
      <c r="AR1611" t="str">
        <f t="shared" si="185"/>
        <v>0</v>
      </c>
      <c r="AT1611" s="42"/>
    </row>
    <row r="1612" spans="1:46">
      <c r="A1612" s="49"/>
      <c r="B1612" s="49">
        <f t="shared" si="179"/>
        <v>0</v>
      </c>
      <c r="C1612" s="49">
        <f>IF('３　回答貼付シート'!$F1609&lt;&gt;0,VLOOKUP('３　回答貼付シート'!$F1609,$AR$2048:$AS$2054,2,FALSE),0)</f>
        <v>0</v>
      </c>
      <c r="D1612" s="49">
        <f>IF('３　回答貼付シート'!$G1609&lt;&gt;0,VLOOKUP(('３　回答貼付シート'!$G1609), $AR$2048:$AS$2054,2,FALSE),0)</f>
        <v>0</v>
      </c>
      <c r="E1612" s="49">
        <f>'３　回答貼付シート'!$H1609</f>
        <v>0</v>
      </c>
      <c r="F1612" s="49">
        <f>IF(E1612=0,0,VLOOKUP($B1612,'２　情報入力シート'!$A$2:$E$2049,5))</f>
        <v>0</v>
      </c>
      <c r="G1612" s="49">
        <f>IF('３　回答貼付シート'!I1609="ない",0,IF('３　回答貼付シート'!I1609="１～２日ある",1,IF('３　回答貼付シート'!I1609="３～５日ある",2,IF('３　回答貼付シート'!I1609="ほぼ毎日ある",3,))))</f>
        <v>0</v>
      </c>
      <c r="H1612" s="49">
        <f>IF('３　回答貼付シート'!J1609="ない",0,IF('３　回答貼付シート'!J1609="１～２日ある",1,IF('３　回答貼付シート'!J1609="３～５日ある",2,IF('３　回答貼付シート'!J1609="ほぼ毎日ある",3,))))</f>
        <v>0</v>
      </c>
      <c r="I1612" s="49">
        <f>IF('３　回答貼付シート'!K1609="ない",0,IF('３　回答貼付シート'!K1609="１～２日ある",1,IF('３　回答貼付シート'!K1609="３～５日ある",2,IF('３　回答貼付シート'!K1609="ほぼ毎日ある",3,))))</f>
        <v>0</v>
      </c>
      <c r="J1612" s="49">
        <f>IF('３　回答貼付シート'!L1609="ない",0,IF('３　回答貼付シート'!L1609="１～２日ある",1,IF('３　回答貼付シート'!L1609="３～５日ある",2,IF('３　回答貼付シート'!L1609="ほぼ毎日ある",3,))))</f>
        <v>0</v>
      </c>
      <c r="K1612" s="49">
        <f>IF('３　回答貼付シート'!M1609="ない",0,IF('３　回答貼付シート'!M1609="１～２日ある",1,IF('３　回答貼付シート'!M1609="３～５日ある",2,IF('３　回答貼付シート'!M1609="ほぼ毎日ある",3,))))</f>
        <v>0</v>
      </c>
      <c r="L1612" s="49">
        <f>IF('３　回答貼付シート'!N1609="ない",0,IF('３　回答貼付シート'!N1609="１～２日ある",1,IF('３　回答貼付シート'!N1609="３～５日ある",2,IF('３　回答貼付シート'!N1609="ほぼ毎日ある",3,))))</f>
        <v>0</v>
      </c>
      <c r="M1612" s="49">
        <f>IF('３　回答貼付シート'!O1609="ない",0,IF('３　回答貼付シート'!O1609="１～２日ある",1,IF('３　回答貼付シート'!O1609="３～５日ある",2,IF('３　回答貼付シート'!O1609="ほぼ毎日ある",3,))))</f>
        <v>0</v>
      </c>
      <c r="N1612" s="49">
        <f>IF('３　回答貼付シート'!P1609="ない",0,IF('３　回答貼付シート'!P1609="１～２日ある",1,IF('３　回答貼付シート'!P1609="３～５日ある",2,IF('３　回答貼付シート'!P1609="ほぼ毎日ある",3,))))</f>
        <v>0</v>
      </c>
      <c r="O1612" s="49">
        <f>IF('３　回答貼付シート'!Q1609="ない",0,IF('３　回答貼付シート'!Q1609="１～２日ある",1,IF('３　回答貼付シート'!Q1609="３～５日ある",2,IF('３　回答貼付シート'!Q1609="ほぼ毎日ある",3,))))</f>
        <v>0</v>
      </c>
      <c r="P1612" s="49">
        <f>IF('３　回答貼付シート'!R1609="ない",0,IF('３　回答貼付シート'!R1609="１～２日ある",1,IF('３　回答貼付シート'!R1609="３～５日ある",2,IF('３　回答貼付シート'!R1609="ほぼ毎日ある",3,))))</f>
        <v>0</v>
      </c>
      <c r="Q1612" s="49">
        <f>IF('３　回答貼付シート'!S1609="ない",0,IF('３　回答貼付シート'!S1609="１～２日ある",1,IF('３　回答貼付シート'!S1609="３～５日ある",2,IF('３　回答貼付シート'!S1609="ほぼ毎日ある",3,))))</f>
        <v>0</v>
      </c>
      <c r="R1612" s="49">
        <f>IF('３　回答貼付シート'!T1609="ない",0,IF('３　回答貼付シート'!T1609="１～２日ある",1,IF('３　回答貼付シート'!T1609="３～５日ある",2,IF('３　回答貼付シート'!T1609="ほぼ毎日ある",3,))))</f>
        <v>0</v>
      </c>
      <c r="S1612" s="49">
        <f>IF('３　回答貼付シート'!U1609="ない",0,IF('３　回答貼付シート'!U1609="１～２日ある",1,IF('３　回答貼付シート'!U1609="３～５日ある",2,IF('３　回答貼付シート'!U1609="ほぼ毎日ある",3,))))</f>
        <v>0</v>
      </c>
      <c r="T1612" s="49">
        <f>IF('３　回答貼付シート'!V1609="ない",0,IF('３　回答貼付シート'!V1609="１～２日ある",1,IF('３　回答貼付シート'!V1609="３～５日ある",2,IF('３　回答貼付シート'!V1609="ほぼ毎日ある",3,))))</f>
        <v>0</v>
      </c>
      <c r="U1612" s="49">
        <f>IF('３　回答貼付シート'!W1609="ない",0,IF('３　回答貼付シート'!W1609="１～２日ある",1,IF('３　回答貼付シート'!W1609="３～５日ある",2,IF('３　回答貼付シート'!W1609="ほぼ毎日ある",3,))))</f>
        <v>0</v>
      </c>
      <c r="V1612" s="49">
        <f>IF('３　回答貼付シート'!X1609="ない",0,IF('３　回答貼付シート'!X1609="１～２日ある",1,IF('３　回答貼付シート'!X1609="３～５日ある",2,IF('３　回答貼付シート'!X1609="ほぼ毎日ある",3,))))</f>
        <v>0</v>
      </c>
      <c r="W1612" s="49">
        <f>IF('３　回答貼付シート'!Y1609="ない",0,IF('３　回答貼付シート'!Y1609="１～２日ある",1,IF('３　回答貼付シート'!Y1609="３～５日ある",2,IF('３　回答貼付シート'!Y1609="ほぼ毎日ある",3,))))</f>
        <v>0</v>
      </c>
      <c r="X1612" s="49">
        <f>IF('３　回答貼付シート'!Z1609="ない",0,IF('３　回答貼付シート'!Z1609="１～２日ある",1,IF('３　回答貼付シート'!Z1609="３～５日ある",2,IF('３　回答貼付シート'!Z1609="ほぼ毎日ある",3,))))</f>
        <v>0</v>
      </c>
      <c r="Y1612" s="49">
        <f>IF('３　回答貼付シート'!AA1609="ない",0,IF('３　回答貼付シート'!AA1609="１～２日ある",1,IF('３　回答貼付シート'!AA1609="３～５日ある",2,IF('３　回答貼付シート'!AA1609="ほぼ毎日ある",3,))))</f>
        <v>0</v>
      </c>
      <c r="Z1612" s="49">
        <f>IF('３　回答貼付シート'!AB1609="ない",0,IF('３　回答貼付シート'!AB1609="１～２日ある",1,IF('３　回答貼付シート'!AB1609="３～５日ある",2,IF('３　回答貼付シート'!AB1609="ほぼ毎日ある",3,))))</f>
        <v>0</v>
      </c>
      <c r="AA1612" s="49">
        <f>IF('３　回答貼付シート'!AC1609="ない",0,IF('３　回答貼付シート'!AC1609="１～２日ある",1,IF('３　回答貼付シート'!AC1609="３～５日ある",2,IF('３　回答貼付シート'!AC1609="ほぼ毎日ある",3,))))</f>
        <v>0</v>
      </c>
      <c r="AB1612" s="49">
        <f>IF('３　回答貼付シート'!AD1609="ない",0,IF('３　回答貼付シート'!AD1609="１～２日ある",1,IF('３　回答貼付シート'!AD1609="３～５日ある",2,IF('３　回答貼付シート'!AD1609="ほぼ毎日ある",3,))))</f>
        <v>0</v>
      </c>
      <c r="AC1612" s="49">
        <f>IF('３　回答貼付シート'!AE1609="ない",0,IF('３　回答貼付シート'!AE1609="１～２日ある",1,IF('３　回答貼付シート'!AE1609="３～５日ある",2,IF('３　回答貼付シート'!AE1609="ほぼ毎日ある",3,))))</f>
        <v>0</v>
      </c>
      <c r="AD1612" s="49">
        <f>IF('３　回答貼付シート'!AF1609="ない",0,IF('３　回答貼付シート'!AF1609="１～２日ある",1,IF('３　回答貼付シート'!AF1609="３～５日ある",2,IF('３　回答貼付シート'!AF1609="ほぼ毎日ある",3,))))</f>
        <v>0</v>
      </c>
      <c r="AE1612" s="49">
        <f>IF('３　回答貼付シート'!AG1609="ない",0,IF('３　回答貼付シート'!AG1609="１～２日ある",1,IF('３　回答貼付シート'!AG1609="３～５日ある",2,IF('３　回答貼付シート'!AG1609="ほぼ毎日ある",3,))))</f>
        <v>0</v>
      </c>
      <c r="AF1612" s="49">
        <f>IF('３　回答貼付シート'!AH1609="ない",0,IF('３　回答貼付シート'!AH1609="１～２日ある",1,IF('３　回答貼付シート'!AH1609="３～５日ある",2,IF('３　回答貼付シート'!AH1609="ほぼ毎日ある",3,))))</f>
        <v>0</v>
      </c>
      <c r="AG1612" s="49">
        <f>IF('３　回答貼付シート'!AI1609="ない",0,IF('３　回答貼付シート'!AI1609="１～２日ある",1,IF('３　回答貼付シート'!AI1609="３～５日ある",2,IF('３　回答貼付シート'!AI1609="ほぼ毎日ある",3,))))</f>
        <v>0</v>
      </c>
      <c r="AH1612" s="49">
        <f>IF('３　回答貼付シート'!AJ1609="ない",0,IF('３　回答貼付シート'!AJ1609="１～２日ある",1,IF('３　回答貼付シート'!AJ1609="３～５日ある",2,IF('３　回答貼付シート'!AJ1609="ほぼ毎日ある",3,))))</f>
        <v>0</v>
      </c>
      <c r="AI1612" s="49">
        <f>IF('３　回答貼付シート'!AK1609="ない",0,IF('３　回答貼付シート'!AK1609="１～２日ある",1,IF('３　回答貼付シート'!AK1609="３～５日ある",2,IF('３　回答貼付シート'!AK1609="ほぼ毎日ある",3,))))</f>
        <v>0</v>
      </c>
      <c r="AJ1612" s="49">
        <f>IF('３　回答貼付シート'!AL1609="ない",0,IF('３　回答貼付シート'!AL1609="１～２日ある",1,IF('３　回答貼付シート'!AL1609="３～５日ある",2,IF('３　回答貼付シート'!AL1609="ほぼ毎日ある",3,))))</f>
        <v>0</v>
      </c>
      <c r="AK1612" s="49">
        <f>IF('３　回答貼付シート'!AM1609="ない",0,IF('３　回答貼付シート'!AM1609="１～２日ある",1,IF('３　回答貼付シート'!AM1609="３～５日ある",2,IF('３　回答貼付シート'!AM1609="ほぼ毎日ある",3,))))</f>
        <v>0</v>
      </c>
      <c r="AL1612" s="49">
        <f>'３　回答貼付シート'!$AN1609</f>
        <v>0</v>
      </c>
      <c r="AM1612" s="49" t="str">
        <f t="shared" si="180"/>
        <v/>
      </c>
      <c r="AN1612" s="49" t="str">
        <f t="shared" si="181"/>
        <v/>
      </c>
      <c r="AO1612" s="49" t="str">
        <f t="shared" si="182"/>
        <v/>
      </c>
      <c r="AP1612" s="49" t="str">
        <f t="shared" si="183"/>
        <v/>
      </c>
      <c r="AQ1612" s="49" t="str">
        <f t="shared" si="184"/>
        <v/>
      </c>
      <c r="AR1612" t="str">
        <f t="shared" si="185"/>
        <v>0</v>
      </c>
      <c r="AT1612" s="42"/>
    </row>
    <row r="1613" spans="1:46">
      <c r="A1613" s="49"/>
      <c r="B1613" s="49">
        <f t="shared" si="179"/>
        <v>0</v>
      </c>
      <c r="C1613" s="49">
        <f>IF('３　回答貼付シート'!$F1610&lt;&gt;0,VLOOKUP('３　回答貼付シート'!$F1610,$AR$2048:$AS$2054,2,FALSE),0)</f>
        <v>0</v>
      </c>
      <c r="D1613" s="49">
        <f>IF('３　回答貼付シート'!$G1610&lt;&gt;0,VLOOKUP(('３　回答貼付シート'!$G1610), $AR$2048:$AS$2054,2,FALSE),0)</f>
        <v>0</v>
      </c>
      <c r="E1613" s="49">
        <f>'３　回答貼付シート'!$H1610</f>
        <v>0</v>
      </c>
      <c r="F1613" s="49">
        <f>IF(E1613=0,0,VLOOKUP($B1613,'２　情報入力シート'!$A$2:$E$2049,5))</f>
        <v>0</v>
      </c>
      <c r="G1613" s="49">
        <f>IF('３　回答貼付シート'!I1610="ない",0,IF('３　回答貼付シート'!I1610="１～２日ある",1,IF('３　回答貼付シート'!I1610="３～５日ある",2,IF('３　回答貼付シート'!I1610="ほぼ毎日ある",3,))))</f>
        <v>0</v>
      </c>
      <c r="H1613" s="49">
        <f>IF('３　回答貼付シート'!J1610="ない",0,IF('３　回答貼付シート'!J1610="１～２日ある",1,IF('３　回答貼付シート'!J1610="３～５日ある",2,IF('３　回答貼付シート'!J1610="ほぼ毎日ある",3,))))</f>
        <v>0</v>
      </c>
      <c r="I1613" s="49">
        <f>IF('３　回答貼付シート'!K1610="ない",0,IF('３　回答貼付シート'!K1610="１～２日ある",1,IF('３　回答貼付シート'!K1610="３～５日ある",2,IF('３　回答貼付シート'!K1610="ほぼ毎日ある",3,))))</f>
        <v>0</v>
      </c>
      <c r="J1613" s="49">
        <f>IF('３　回答貼付シート'!L1610="ない",0,IF('３　回答貼付シート'!L1610="１～２日ある",1,IF('３　回答貼付シート'!L1610="３～５日ある",2,IF('３　回答貼付シート'!L1610="ほぼ毎日ある",3,))))</f>
        <v>0</v>
      </c>
      <c r="K1613" s="49">
        <f>IF('３　回答貼付シート'!M1610="ない",0,IF('３　回答貼付シート'!M1610="１～２日ある",1,IF('３　回答貼付シート'!M1610="３～５日ある",2,IF('３　回答貼付シート'!M1610="ほぼ毎日ある",3,))))</f>
        <v>0</v>
      </c>
      <c r="L1613" s="49">
        <f>IF('３　回答貼付シート'!N1610="ない",0,IF('３　回答貼付シート'!N1610="１～２日ある",1,IF('３　回答貼付シート'!N1610="３～５日ある",2,IF('３　回答貼付シート'!N1610="ほぼ毎日ある",3,))))</f>
        <v>0</v>
      </c>
      <c r="M1613" s="49">
        <f>IF('３　回答貼付シート'!O1610="ない",0,IF('３　回答貼付シート'!O1610="１～２日ある",1,IF('３　回答貼付シート'!O1610="３～５日ある",2,IF('３　回答貼付シート'!O1610="ほぼ毎日ある",3,))))</f>
        <v>0</v>
      </c>
      <c r="N1613" s="49">
        <f>IF('３　回答貼付シート'!P1610="ない",0,IF('３　回答貼付シート'!P1610="１～２日ある",1,IF('３　回答貼付シート'!P1610="３～５日ある",2,IF('３　回答貼付シート'!P1610="ほぼ毎日ある",3,))))</f>
        <v>0</v>
      </c>
      <c r="O1613" s="49">
        <f>IF('３　回答貼付シート'!Q1610="ない",0,IF('３　回答貼付シート'!Q1610="１～２日ある",1,IF('３　回答貼付シート'!Q1610="３～５日ある",2,IF('３　回答貼付シート'!Q1610="ほぼ毎日ある",3,))))</f>
        <v>0</v>
      </c>
      <c r="P1613" s="49">
        <f>IF('３　回答貼付シート'!R1610="ない",0,IF('３　回答貼付シート'!R1610="１～２日ある",1,IF('３　回答貼付シート'!R1610="３～５日ある",2,IF('３　回答貼付シート'!R1610="ほぼ毎日ある",3,))))</f>
        <v>0</v>
      </c>
      <c r="Q1613" s="49">
        <f>IF('３　回答貼付シート'!S1610="ない",0,IF('３　回答貼付シート'!S1610="１～２日ある",1,IF('３　回答貼付シート'!S1610="３～５日ある",2,IF('３　回答貼付シート'!S1610="ほぼ毎日ある",3,))))</f>
        <v>0</v>
      </c>
      <c r="R1613" s="49">
        <f>IF('３　回答貼付シート'!T1610="ない",0,IF('３　回答貼付シート'!T1610="１～２日ある",1,IF('３　回答貼付シート'!T1610="３～５日ある",2,IF('３　回答貼付シート'!T1610="ほぼ毎日ある",3,))))</f>
        <v>0</v>
      </c>
      <c r="S1613" s="49">
        <f>IF('３　回答貼付シート'!U1610="ない",0,IF('３　回答貼付シート'!U1610="１～２日ある",1,IF('３　回答貼付シート'!U1610="３～５日ある",2,IF('３　回答貼付シート'!U1610="ほぼ毎日ある",3,))))</f>
        <v>0</v>
      </c>
      <c r="T1613" s="49">
        <f>IF('３　回答貼付シート'!V1610="ない",0,IF('３　回答貼付シート'!V1610="１～２日ある",1,IF('３　回答貼付シート'!V1610="３～５日ある",2,IF('３　回答貼付シート'!V1610="ほぼ毎日ある",3,))))</f>
        <v>0</v>
      </c>
      <c r="U1613" s="49">
        <f>IF('３　回答貼付シート'!W1610="ない",0,IF('３　回答貼付シート'!W1610="１～２日ある",1,IF('３　回答貼付シート'!W1610="３～５日ある",2,IF('３　回答貼付シート'!W1610="ほぼ毎日ある",3,))))</f>
        <v>0</v>
      </c>
      <c r="V1613" s="49">
        <f>IF('３　回答貼付シート'!X1610="ない",0,IF('３　回答貼付シート'!X1610="１～２日ある",1,IF('３　回答貼付シート'!X1610="３～５日ある",2,IF('３　回答貼付シート'!X1610="ほぼ毎日ある",3,))))</f>
        <v>0</v>
      </c>
      <c r="W1613" s="49">
        <f>IF('３　回答貼付シート'!Y1610="ない",0,IF('３　回答貼付シート'!Y1610="１～２日ある",1,IF('３　回答貼付シート'!Y1610="３～５日ある",2,IF('３　回答貼付シート'!Y1610="ほぼ毎日ある",3,))))</f>
        <v>0</v>
      </c>
      <c r="X1613" s="49">
        <f>IF('３　回答貼付シート'!Z1610="ない",0,IF('３　回答貼付シート'!Z1610="１～２日ある",1,IF('３　回答貼付シート'!Z1610="３～５日ある",2,IF('３　回答貼付シート'!Z1610="ほぼ毎日ある",3,))))</f>
        <v>0</v>
      </c>
      <c r="Y1613" s="49">
        <f>IF('３　回答貼付シート'!AA1610="ない",0,IF('３　回答貼付シート'!AA1610="１～２日ある",1,IF('３　回答貼付シート'!AA1610="３～５日ある",2,IF('３　回答貼付シート'!AA1610="ほぼ毎日ある",3,))))</f>
        <v>0</v>
      </c>
      <c r="Z1613" s="49">
        <f>IF('３　回答貼付シート'!AB1610="ない",0,IF('３　回答貼付シート'!AB1610="１～２日ある",1,IF('３　回答貼付シート'!AB1610="３～５日ある",2,IF('３　回答貼付シート'!AB1610="ほぼ毎日ある",3,))))</f>
        <v>0</v>
      </c>
      <c r="AA1613" s="49">
        <f>IF('３　回答貼付シート'!AC1610="ない",0,IF('３　回答貼付シート'!AC1610="１～２日ある",1,IF('３　回答貼付シート'!AC1610="３～５日ある",2,IF('３　回答貼付シート'!AC1610="ほぼ毎日ある",3,))))</f>
        <v>0</v>
      </c>
      <c r="AB1613" s="49">
        <f>IF('３　回答貼付シート'!AD1610="ない",0,IF('３　回答貼付シート'!AD1610="１～２日ある",1,IF('３　回答貼付シート'!AD1610="３～５日ある",2,IF('３　回答貼付シート'!AD1610="ほぼ毎日ある",3,))))</f>
        <v>0</v>
      </c>
      <c r="AC1613" s="49">
        <f>IF('３　回答貼付シート'!AE1610="ない",0,IF('３　回答貼付シート'!AE1610="１～２日ある",1,IF('３　回答貼付シート'!AE1610="３～５日ある",2,IF('３　回答貼付シート'!AE1610="ほぼ毎日ある",3,))))</f>
        <v>0</v>
      </c>
      <c r="AD1613" s="49">
        <f>IF('３　回答貼付シート'!AF1610="ない",0,IF('３　回答貼付シート'!AF1610="１～２日ある",1,IF('３　回答貼付シート'!AF1610="３～５日ある",2,IF('３　回答貼付シート'!AF1610="ほぼ毎日ある",3,))))</f>
        <v>0</v>
      </c>
      <c r="AE1613" s="49">
        <f>IF('３　回答貼付シート'!AG1610="ない",0,IF('３　回答貼付シート'!AG1610="１～２日ある",1,IF('３　回答貼付シート'!AG1610="３～５日ある",2,IF('３　回答貼付シート'!AG1610="ほぼ毎日ある",3,))))</f>
        <v>0</v>
      </c>
      <c r="AF1613" s="49">
        <f>IF('３　回答貼付シート'!AH1610="ない",0,IF('３　回答貼付シート'!AH1610="１～２日ある",1,IF('３　回答貼付シート'!AH1610="３～５日ある",2,IF('３　回答貼付シート'!AH1610="ほぼ毎日ある",3,))))</f>
        <v>0</v>
      </c>
      <c r="AG1613" s="49">
        <f>IF('３　回答貼付シート'!AI1610="ない",0,IF('３　回答貼付シート'!AI1610="１～２日ある",1,IF('３　回答貼付シート'!AI1610="３～５日ある",2,IF('３　回答貼付シート'!AI1610="ほぼ毎日ある",3,))))</f>
        <v>0</v>
      </c>
      <c r="AH1613" s="49">
        <f>IF('３　回答貼付シート'!AJ1610="ない",0,IF('３　回答貼付シート'!AJ1610="１～２日ある",1,IF('３　回答貼付シート'!AJ1610="３～５日ある",2,IF('３　回答貼付シート'!AJ1610="ほぼ毎日ある",3,))))</f>
        <v>0</v>
      </c>
      <c r="AI1613" s="49">
        <f>IF('３　回答貼付シート'!AK1610="ない",0,IF('３　回答貼付シート'!AK1610="１～２日ある",1,IF('３　回答貼付シート'!AK1610="３～５日ある",2,IF('３　回答貼付シート'!AK1610="ほぼ毎日ある",3,))))</f>
        <v>0</v>
      </c>
      <c r="AJ1613" s="49">
        <f>IF('３　回答貼付シート'!AL1610="ない",0,IF('３　回答貼付シート'!AL1610="１～２日ある",1,IF('３　回答貼付シート'!AL1610="３～５日ある",2,IF('３　回答貼付シート'!AL1610="ほぼ毎日ある",3,))))</f>
        <v>0</v>
      </c>
      <c r="AK1613" s="49">
        <f>IF('３　回答貼付シート'!AM1610="ない",0,IF('３　回答貼付シート'!AM1610="１～２日ある",1,IF('３　回答貼付シート'!AM1610="３～５日ある",2,IF('３　回答貼付シート'!AM1610="ほぼ毎日ある",3,))))</f>
        <v>0</v>
      </c>
      <c r="AL1613" s="49">
        <f>'３　回答貼付シート'!$AN1610</f>
        <v>0</v>
      </c>
      <c r="AM1613" s="49" t="str">
        <f t="shared" si="180"/>
        <v/>
      </c>
      <c r="AN1613" s="49" t="str">
        <f t="shared" si="181"/>
        <v/>
      </c>
      <c r="AO1613" s="49" t="str">
        <f t="shared" si="182"/>
        <v/>
      </c>
      <c r="AP1613" s="49" t="str">
        <f t="shared" si="183"/>
        <v/>
      </c>
      <c r="AQ1613" s="49" t="str">
        <f t="shared" si="184"/>
        <v/>
      </c>
      <c r="AR1613" t="str">
        <f t="shared" si="185"/>
        <v>0</v>
      </c>
      <c r="AT1613" s="42"/>
    </row>
    <row r="1614" spans="1:46">
      <c r="A1614" s="49"/>
      <c r="B1614" s="49">
        <f t="shared" si="179"/>
        <v>0</v>
      </c>
      <c r="C1614" s="49">
        <f>IF('３　回答貼付シート'!$F1611&lt;&gt;0,VLOOKUP('３　回答貼付シート'!$F1611,$AR$2048:$AS$2054,2,FALSE),0)</f>
        <v>0</v>
      </c>
      <c r="D1614" s="49">
        <f>IF('３　回答貼付シート'!$G1611&lt;&gt;0,VLOOKUP(('３　回答貼付シート'!$G1611), $AR$2048:$AS$2054,2,FALSE),0)</f>
        <v>0</v>
      </c>
      <c r="E1614" s="49">
        <f>'３　回答貼付シート'!$H1611</f>
        <v>0</v>
      </c>
      <c r="F1614" s="49">
        <f>IF(E1614=0,0,VLOOKUP($B1614,'２　情報入力シート'!$A$2:$E$2049,5))</f>
        <v>0</v>
      </c>
      <c r="G1614" s="49">
        <f>IF('３　回答貼付シート'!I1611="ない",0,IF('３　回答貼付シート'!I1611="１～２日ある",1,IF('３　回答貼付シート'!I1611="３～５日ある",2,IF('３　回答貼付シート'!I1611="ほぼ毎日ある",3,))))</f>
        <v>0</v>
      </c>
      <c r="H1614" s="49">
        <f>IF('３　回答貼付シート'!J1611="ない",0,IF('３　回答貼付シート'!J1611="１～２日ある",1,IF('３　回答貼付シート'!J1611="３～５日ある",2,IF('３　回答貼付シート'!J1611="ほぼ毎日ある",3,))))</f>
        <v>0</v>
      </c>
      <c r="I1614" s="49">
        <f>IF('３　回答貼付シート'!K1611="ない",0,IF('３　回答貼付シート'!K1611="１～２日ある",1,IF('３　回答貼付シート'!K1611="３～５日ある",2,IF('３　回答貼付シート'!K1611="ほぼ毎日ある",3,))))</f>
        <v>0</v>
      </c>
      <c r="J1614" s="49">
        <f>IF('３　回答貼付シート'!L1611="ない",0,IF('３　回答貼付シート'!L1611="１～２日ある",1,IF('３　回答貼付シート'!L1611="３～５日ある",2,IF('３　回答貼付シート'!L1611="ほぼ毎日ある",3,))))</f>
        <v>0</v>
      </c>
      <c r="K1614" s="49">
        <f>IF('３　回答貼付シート'!M1611="ない",0,IF('３　回答貼付シート'!M1611="１～２日ある",1,IF('３　回答貼付シート'!M1611="３～５日ある",2,IF('３　回答貼付シート'!M1611="ほぼ毎日ある",3,))))</f>
        <v>0</v>
      </c>
      <c r="L1614" s="49">
        <f>IF('３　回答貼付シート'!N1611="ない",0,IF('３　回答貼付シート'!N1611="１～２日ある",1,IF('３　回答貼付シート'!N1611="３～５日ある",2,IF('３　回答貼付シート'!N1611="ほぼ毎日ある",3,))))</f>
        <v>0</v>
      </c>
      <c r="M1614" s="49">
        <f>IF('３　回答貼付シート'!O1611="ない",0,IF('３　回答貼付シート'!O1611="１～２日ある",1,IF('３　回答貼付シート'!O1611="３～５日ある",2,IF('３　回答貼付シート'!O1611="ほぼ毎日ある",3,))))</f>
        <v>0</v>
      </c>
      <c r="N1614" s="49">
        <f>IF('３　回答貼付シート'!P1611="ない",0,IF('３　回答貼付シート'!P1611="１～２日ある",1,IF('３　回答貼付シート'!P1611="３～５日ある",2,IF('３　回答貼付シート'!P1611="ほぼ毎日ある",3,))))</f>
        <v>0</v>
      </c>
      <c r="O1614" s="49">
        <f>IF('３　回答貼付シート'!Q1611="ない",0,IF('３　回答貼付シート'!Q1611="１～２日ある",1,IF('３　回答貼付シート'!Q1611="３～５日ある",2,IF('３　回答貼付シート'!Q1611="ほぼ毎日ある",3,))))</f>
        <v>0</v>
      </c>
      <c r="P1614" s="49">
        <f>IF('３　回答貼付シート'!R1611="ない",0,IF('３　回答貼付シート'!R1611="１～２日ある",1,IF('３　回答貼付シート'!R1611="３～５日ある",2,IF('３　回答貼付シート'!R1611="ほぼ毎日ある",3,))))</f>
        <v>0</v>
      </c>
      <c r="Q1614" s="49">
        <f>IF('３　回答貼付シート'!S1611="ない",0,IF('３　回答貼付シート'!S1611="１～２日ある",1,IF('３　回答貼付シート'!S1611="３～５日ある",2,IF('３　回答貼付シート'!S1611="ほぼ毎日ある",3,))))</f>
        <v>0</v>
      </c>
      <c r="R1614" s="49">
        <f>IF('３　回答貼付シート'!T1611="ない",0,IF('３　回答貼付シート'!T1611="１～２日ある",1,IF('３　回答貼付シート'!T1611="３～５日ある",2,IF('３　回答貼付シート'!T1611="ほぼ毎日ある",3,))))</f>
        <v>0</v>
      </c>
      <c r="S1614" s="49">
        <f>IF('３　回答貼付シート'!U1611="ない",0,IF('３　回答貼付シート'!U1611="１～２日ある",1,IF('３　回答貼付シート'!U1611="３～５日ある",2,IF('３　回答貼付シート'!U1611="ほぼ毎日ある",3,))))</f>
        <v>0</v>
      </c>
      <c r="T1614" s="49">
        <f>IF('３　回答貼付シート'!V1611="ない",0,IF('３　回答貼付シート'!V1611="１～２日ある",1,IF('３　回答貼付シート'!V1611="３～５日ある",2,IF('３　回答貼付シート'!V1611="ほぼ毎日ある",3,))))</f>
        <v>0</v>
      </c>
      <c r="U1614" s="49">
        <f>IF('３　回答貼付シート'!W1611="ない",0,IF('３　回答貼付シート'!W1611="１～２日ある",1,IF('３　回答貼付シート'!W1611="３～５日ある",2,IF('３　回答貼付シート'!W1611="ほぼ毎日ある",3,))))</f>
        <v>0</v>
      </c>
      <c r="V1614" s="49">
        <f>IF('３　回答貼付シート'!X1611="ない",0,IF('３　回答貼付シート'!X1611="１～２日ある",1,IF('３　回答貼付シート'!X1611="３～５日ある",2,IF('３　回答貼付シート'!X1611="ほぼ毎日ある",3,))))</f>
        <v>0</v>
      </c>
      <c r="W1614" s="49">
        <f>IF('３　回答貼付シート'!Y1611="ない",0,IF('３　回答貼付シート'!Y1611="１～２日ある",1,IF('３　回答貼付シート'!Y1611="３～５日ある",2,IF('３　回答貼付シート'!Y1611="ほぼ毎日ある",3,))))</f>
        <v>0</v>
      </c>
      <c r="X1614" s="49">
        <f>IF('３　回答貼付シート'!Z1611="ない",0,IF('３　回答貼付シート'!Z1611="１～２日ある",1,IF('３　回答貼付シート'!Z1611="３～５日ある",2,IF('３　回答貼付シート'!Z1611="ほぼ毎日ある",3,))))</f>
        <v>0</v>
      </c>
      <c r="Y1614" s="49">
        <f>IF('３　回答貼付シート'!AA1611="ない",0,IF('３　回答貼付シート'!AA1611="１～２日ある",1,IF('３　回答貼付シート'!AA1611="３～５日ある",2,IF('３　回答貼付シート'!AA1611="ほぼ毎日ある",3,))))</f>
        <v>0</v>
      </c>
      <c r="Z1614" s="49">
        <f>IF('３　回答貼付シート'!AB1611="ない",0,IF('３　回答貼付シート'!AB1611="１～２日ある",1,IF('３　回答貼付シート'!AB1611="３～５日ある",2,IF('３　回答貼付シート'!AB1611="ほぼ毎日ある",3,))))</f>
        <v>0</v>
      </c>
      <c r="AA1614" s="49">
        <f>IF('３　回答貼付シート'!AC1611="ない",0,IF('３　回答貼付シート'!AC1611="１～２日ある",1,IF('３　回答貼付シート'!AC1611="３～５日ある",2,IF('３　回答貼付シート'!AC1611="ほぼ毎日ある",3,))))</f>
        <v>0</v>
      </c>
      <c r="AB1614" s="49">
        <f>IF('３　回答貼付シート'!AD1611="ない",0,IF('３　回答貼付シート'!AD1611="１～２日ある",1,IF('３　回答貼付シート'!AD1611="３～５日ある",2,IF('３　回答貼付シート'!AD1611="ほぼ毎日ある",3,))))</f>
        <v>0</v>
      </c>
      <c r="AC1614" s="49">
        <f>IF('３　回答貼付シート'!AE1611="ない",0,IF('３　回答貼付シート'!AE1611="１～２日ある",1,IF('３　回答貼付シート'!AE1611="３～５日ある",2,IF('３　回答貼付シート'!AE1611="ほぼ毎日ある",3,))))</f>
        <v>0</v>
      </c>
      <c r="AD1614" s="49">
        <f>IF('３　回答貼付シート'!AF1611="ない",0,IF('３　回答貼付シート'!AF1611="１～２日ある",1,IF('３　回答貼付シート'!AF1611="３～５日ある",2,IF('３　回答貼付シート'!AF1611="ほぼ毎日ある",3,))))</f>
        <v>0</v>
      </c>
      <c r="AE1614" s="49">
        <f>IF('３　回答貼付シート'!AG1611="ない",0,IF('３　回答貼付シート'!AG1611="１～２日ある",1,IF('３　回答貼付シート'!AG1611="３～５日ある",2,IF('３　回答貼付シート'!AG1611="ほぼ毎日ある",3,))))</f>
        <v>0</v>
      </c>
      <c r="AF1614" s="49">
        <f>IF('３　回答貼付シート'!AH1611="ない",0,IF('３　回答貼付シート'!AH1611="１～２日ある",1,IF('３　回答貼付シート'!AH1611="３～５日ある",2,IF('３　回答貼付シート'!AH1611="ほぼ毎日ある",3,))))</f>
        <v>0</v>
      </c>
      <c r="AG1614" s="49">
        <f>IF('３　回答貼付シート'!AI1611="ない",0,IF('３　回答貼付シート'!AI1611="１～２日ある",1,IF('３　回答貼付シート'!AI1611="３～５日ある",2,IF('３　回答貼付シート'!AI1611="ほぼ毎日ある",3,))))</f>
        <v>0</v>
      </c>
      <c r="AH1614" s="49">
        <f>IF('３　回答貼付シート'!AJ1611="ない",0,IF('３　回答貼付シート'!AJ1611="１～２日ある",1,IF('３　回答貼付シート'!AJ1611="３～５日ある",2,IF('３　回答貼付シート'!AJ1611="ほぼ毎日ある",3,))))</f>
        <v>0</v>
      </c>
      <c r="AI1614" s="49">
        <f>IF('３　回答貼付シート'!AK1611="ない",0,IF('３　回答貼付シート'!AK1611="１～２日ある",1,IF('３　回答貼付シート'!AK1611="３～５日ある",2,IF('３　回答貼付シート'!AK1611="ほぼ毎日ある",3,))))</f>
        <v>0</v>
      </c>
      <c r="AJ1614" s="49">
        <f>IF('３　回答貼付シート'!AL1611="ない",0,IF('３　回答貼付シート'!AL1611="１～２日ある",1,IF('３　回答貼付シート'!AL1611="３～５日ある",2,IF('３　回答貼付シート'!AL1611="ほぼ毎日ある",3,))))</f>
        <v>0</v>
      </c>
      <c r="AK1614" s="49">
        <f>IF('３　回答貼付シート'!AM1611="ない",0,IF('３　回答貼付シート'!AM1611="１～２日ある",1,IF('３　回答貼付シート'!AM1611="３～５日ある",2,IF('３　回答貼付シート'!AM1611="ほぼ毎日ある",3,))))</f>
        <v>0</v>
      </c>
      <c r="AL1614" s="49">
        <f>'３　回答貼付シート'!$AN1611</f>
        <v>0</v>
      </c>
      <c r="AM1614" s="49" t="str">
        <f t="shared" si="180"/>
        <v/>
      </c>
      <c r="AN1614" s="49" t="str">
        <f t="shared" si="181"/>
        <v/>
      </c>
      <c r="AO1614" s="49" t="str">
        <f t="shared" si="182"/>
        <v/>
      </c>
      <c r="AP1614" s="49" t="str">
        <f t="shared" si="183"/>
        <v/>
      </c>
      <c r="AQ1614" s="49" t="str">
        <f t="shared" si="184"/>
        <v/>
      </c>
      <c r="AR1614" t="str">
        <f t="shared" si="185"/>
        <v>0</v>
      </c>
      <c r="AT1614" s="42"/>
    </row>
    <row r="1615" spans="1:46">
      <c r="A1615" s="49"/>
      <c r="B1615" s="49">
        <f t="shared" si="179"/>
        <v>0</v>
      </c>
      <c r="C1615" s="49">
        <f>IF('３　回答貼付シート'!$F1612&lt;&gt;0,VLOOKUP('３　回答貼付シート'!$F1612,$AR$2048:$AS$2054,2,FALSE),0)</f>
        <v>0</v>
      </c>
      <c r="D1615" s="49">
        <f>IF('３　回答貼付シート'!$G1612&lt;&gt;0,VLOOKUP(('３　回答貼付シート'!$G1612), $AR$2048:$AS$2054,2,FALSE),0)</f>
        <v>0</v>
      </c>
      <c r="E1615" s="49">
        <f>'３　回答貼付シート'!$H1612</f>
        <v>0</v>
      </c>
      <c r="F1615" s="49">
        <f>IF(E1615=0,0,VLOOKUP($B1615,'２　情報入力シート'!$A$2:$E$2049,5))</f>
        <v>0</v>
      </c>
      <c r="G1615" s="49">
        <f>IF('３　回答貼付シート'!I1612="ない",0,IF('３　回答貼付シート'!I1612="１～２日ある",1,IF('３　回答貼付シート'!I1612="３～５日ある",2,IF('３　回答貼付シート'!I1612="ほぼ毎日ある",3,))))</f>
        <v>0</v>
      </c>
      <c r="H1615" s="49">
        <f>IF('３　回答貼付シート'!J1612="ない",0,IF('３　回答貼付シート'!J1612="１～２日ある",1,IF('３　回答貼付シート'!J1612="３～５日ある",2,IF('３　回答貼付シート'!J1612="ほぼ毎日ある",3,))))</f>
        <v>0</v>
      </c>
      <c r="I1615" s="49">
        <f>IF('３　回答貼付シート'!K1612="ない",0,IF('３　回答貼付シート'!K1612="１～２日ある",1,IF('３　回答貼付シート'!K1612="３～５日ある",2,IF('３　回答貼付シート'!K1612="ほぼ毎日ある",3,))))</f>
        <v>0</v>
      </c>
      <c r="J1615" s="49">
        <f>IF('３　回答貼付シート'!L1612="ない",0,IF('３　回答貼付シート'!L1612="１～２日ある",1,IF('３　回答貼付シート'!L1612="３～５日ある",2,IF('３　回答貼付シート'!L1612="ほぼ毎日ある",3,))))</f>
        <v>0</v>
      </c>
      <c r="K1615" s="49">
        <f>IF('３　回答貼付シート'!M1612="ない",0,IF('３　回答貼付シート'!M1612="１～２日ある",1,IF('３　回答貼付シート'!M1612="３～５日ある",2,IF('３　回答貼付シート'!M1612="ほぼ毎日ある",3,))))</f>
        <v>0</v>
      </c>
      <c r="L1615" s="49">
        <f>IF('３　回答貼付シート'!N1612="ない",0,IF('３　回答貼付シート'!N1612="１～２日ある",1,IF('３　回答貼付シート'!N1612="３～５日ある",2,IF('３　回答貼付シート'!N1612="ほぼ毎日ある",3,))))</f>
        <v>0</v>
      </c>
      <c r="M1615" s="49">
        <f>IF('３　回答貼付シート'!O1612="ない",0,IF('３　回答貼付シート'!O1612="１～２日ある",1,IF('３　回答貼付シート'!O1612="３～５日ある",2,IF('３　回答貼付シート'!O1612="ほぼ毎日ある",3,))))</f>
        <v>0</v>
      </c>
      <c r="N1615" s="49">
        <f>IF('３　回答貼付シート'!P1612="ない",0,IF('３　回答貼付シート'!P1612="１～２日ある",1,IF('３　回答貼付シート'!P1612="３～５日ある",2,IF('３　回答貼付シート'!P1612="ほぼ毎日ある",3,))))</f>
        <v>0</v>
      </c>
      <c r="O1615" s="49">
        <f>IF('３　回答貼付シート'!Q1612="ない",0,IF('３　回答貼付シート'!Q1612="１～２日ある",1,IF('３　回答貼付シート'!Q1612="３～５日ある",2,IF('３　回答貼付シート'!Q1612="ほぼ毎日ある",3,))))</f>
        <v>0</v>
      </c>
      <c r="P1615" s="49">
        <f>IF('３　回答貼付シート'!R1612="ない",0,IF('３　回答貼付シート'!R1612="１～２日ある",1,IF('３　回答貼付シート'!R1612="３～５日ある",2,IF('３　回答貼付シート'!R1612="ほぼ毎日ある",3,))))</f>
        <v>0</v>
      </c>
      <c r="Q1615" s="49">
        <f>IF('３　回答貼付シート'!S1612="ない",0,IF('３　回答貼付シート'!S1612="１～２日ある",1,IF('３　回答貼付シート'!S1612="３～５日ある",2,IF('３　回答貼付シート'!S1612="ほぼ毎日ある",3,))))</f>
        <v>0</v>
      </c>
      <c r="R1615" s="49">
        <f>IF('３　回答貼付シート'!T1612="ない",0,IF('３　回答貼付シート'!T1612="１～２日ある",1,IF('３　回答貼付シート'!T1612="３～５日ある",2,IF('３　回答貼付シート'!T1612="ほぼ毎日ある",3,))))</f>
        <v>0</v>
      </c>
      <c r="S1615" s="49">
        <f>IF('３　回答貼付シート'!U1612="ない",0,IF('３　回答貼付シート'!U1612="１～２日ある",1,IF('３　回答貼付シート'!U1612="３～５日ある",2,IF('３　回答貼付シート'!U1612="ほぼ毎日ある",3,))))</f>
        <v>0</v>
      </c>
      <c r="T1615" s="49">
        <f>IF('３　回答貼付シート'!V1612="ない",0,IF('３　回答貼付シート'!V1612="１～２日ある",1,IF('３　回答貼付シート'!V1612="３～５日ある",2,IF('３　回答貼付シート'!V1612="ほぼ毎日ある",3,))))</f>
        <v>0</v>
      </c>
      <c r="U1615" s="49">
        <f>IF('３　回答貼付シート'!W1612="ない",0,IF('３　回答貼付シート'!W1612="１～２日ある",1,IF('３　回答貼付シート'!W1612="３～５日ある",2,IF('３　回答貼付シート'!W1612="ほぼ毎日ある",3,))))</f>
        <v>0</v>
      </c>
      <c r="V1615" s="49">
        <f>IF('３　回答貼付シート'!X1612="ない",0,IF('３　回答貼付シート'!X1612="１～２日ある",1,IF('３　回答貼付シート'!X1612="３～５日ある",2,IF('３　回答貼付シート'!X1612="ほぼ毎日ある",3,))))</f>
        <v>0</v>
      </c>
      <c r="W1615" s="49">
        <f>IF('３　回答貼付シート'!Y1612="ない",0,IF('３　回答貼付シート'!Y1612="１～２日ある",1,IF('３　回答貼付シート'!Y1612="３～５日ある",2,IF('３　回答貼付シート'!Y1612="ほぼ毎日ある",3,))))</f>
        <v>0</v>
      </c>
      <c r="X1615" s="49">
        <f>IF('３　回答貼付シート'!Z1612="ない",0,IF('３　回答貼付シート'!Z1612="１～２日ある",1,IF('３　回答貼付シート'!Z1612="３～５日ある",2,IF('３　回答貼付シート'!Z1612="ほぼ毎日ある",3,))))</f>
        <v>0</v>
      </c>
      <c r="Y1615" s="49">
        <f>IF('３　回答貼付シート'!AA1612="ない",0,IF('３　回答貼付シート'!AA1612="１～２日ある",1,IF('３　回答貼付シート'!AA1612="３～５日ある",2,IF('３　回答貼付シート'!AA1612="ほぼ毎日ある",3,))))</f>
        <v>0</v>
      </c>
      <c r="Z1615" s="49">
        <f>IF('３　回答貼付シート'!AB1612="ない",0,IF('３　回答貼付シート'!AB1612="１～２日ある",1,IF('３　回答貼付シート'!AB1612="３～５日ある",2,IF('３　回答貼付シート'!AB1612="ほぼ毎日ある",3,))))</f>
        <v>0</v>
      </c>
      <c r="AA1615" s="49">
        <f>IF('３　回答貼付シート'!AC1612="ない",0,IF('３　回答貼付シート'!AC1612="１～２日ある",1,IF('３　回答貼付シート'!AC1612="３～５日ある",2,IF('３　回答貼付シート'!AC1612="ほぼ毎日ある",3,))))</f>
        <v>0</v>
      </c>
      <c r="AB1615" s="49">
        <f>IF('３　回答貼付シート'!AD1612="ない",0,IF('３　回答貼付シート'!AD1612="１～２日ある",1,IF('３　回答貼付シート'!AD1612="３～５日ある",2,IF('３　回答貼付シート'!AD1612="ほぼ毎日ある",3,))))</f>
        <v>0</v>
      </c>
      <c r="AC1615" s="49">
        <f>IF('３　回答貼付シート'!AE1612="ない",0,IF('３　回答貼付シート'!AE1612="１～２日ある",1,IF('３　回答貼付シート'!AE1612="３～５日ある",2,IF('３　回答貼付シート'!AE1612="ほぼ毎日ある",3,))))</f>
        <v>0</v>
      </c>
      <c r="AD1615" s="49">
        <f>IF('３　回答貼付シート'!AF1612="ない",0,IF('３　回答貼付シート'!AF1612="１～２日ある",1,IF('３　回答貼付シート'!AF1612="３～５日ある",2,IF('３　回答貼付シート'!AF1612="ほぼ毎日ある",3,))))</f>
        <v>0</v>
      </c>
      <c r="AE1615" s="49">
        <f>IF('３　回答貼付シート'!AG1612="ない",0,IF('３　回答貼付シート'!AG1612="１～２日ある",1,IF('３　回答貼付シート'!AG1612="３～５日ある",2,IF('３　回答貼付シート'!AG1612="ほぼ毎日ある",3,))))</f>
        <v>0</v>
      </c>
      <c r="AF1615" s="49">
        <f>IF('３　回答貼付シート'!AH1612="ない",0,IF('３　回答貼付シート'!AH1612="１～２日ある",1,IF('３　回答貼付シート'!AH1612="３～５日ある",2,IF('３　回答貼付シート'!AH1612="ほぼ毎日ある",3,))))</f>
        <v>0</v>
      </c>
      <c r="AG1615" s="49">
        <f>IF('３　回答貼付シート'!AI1612="ない",0,IF('３　回答貼付シート'!AI1612="１～２日ある",1,IF('３　回答貼付シート'!AI1612="３～５日ある",2,IF('３　回答貼付シート'!AI1612="ほぼ毎日ある",3,))))</f>
        <v>0</v>
      </c>
      <c r="AH1615" s="49">
        <f>IF('３　回答貼付シート'!AJ1612="ない",0,IF('３　回答貼付シート'!AJ1612="１～２日ある",1,IF('３　回答貼付シート'!AJ1612="３～５日ある",2,IF('３　回答貼付シート'!AJ1612="ほぼ毎日ある",3,))))</f>
        <v>0</v>
      </c>
      <c r="AI1615" s="49">
        <f>IF('３　回答貼付シート'!AK1612="ない",0,IF('３　回答貼付シート'!AK1612="１～２日ある",1,IF('３　回答貼付シート'!AK1612="３～５日ある",2,IF('３　回答貼付シート'!AK1612="ほぼ毎日ある",3,))))</f>
        <v>0</v>
      </c>
      <c r="AJ1615" s="49">
        <f>IF('３　回答貼付シート'!AL1612="ない",0,IF('３　回答貼付シート'!AL1612="１～２日ある",1,IF('３　回答貼付シート'!AL1612="３～５日ある",2,IF('３　回答貼付シート'!AL1612="ほぼ毎日ある",3,))))</f>
        <v>0</v>
      </c>
      <c r="AK1615" s="49">
        <f>IF('３　回答貼付シート'!AM1612="ない",0,IF('３　回答貼付シート'!AM1612="１～２日ある",1,IF('３　回答貼付シート'!AM1612="３～５日ある",2,IF('３　回答貼付シート'!AM1612="ほぼ毎日ある",3,))))</f>
        <v>0</v>
      </c>
      <c r="AL1615" s="49">
        <f>'３　回答貼付シート'!$AN1612</f>
        <v>0</v>
      </c>
      <c r="AM1615" s="49" t="str">
        <f t="shared" si="180"/>
        <v/>
      </c>
      <c r="AN1615" s="49" t="str">
        <f t="shared" si="181"/>
        <v/>
      </c>
      <c r="AO1615" s="49" t="str">
        <f t="shared" si="182"/>
        <v/>
      </c>
      <c r="AP1615" s="49" t="str">
        <f t="shared" si="183"/>
        <v/>
      </c>
      <c r="AQ1615" s="49" t="str">
        <f t="shared" si="184"/>
        <v/>
      </c>
      <c r="AR1615" t="str">
        <f t="shared" si="185"/>
        <v>0</v>
      </c>
      <c r="AT1615" s="42"/>
    </row>
    <row r="1616" spans="1:46">
      <c r="A1616" s="49"/>
      <c r="B1616" s="49">
        <f t="shared" si="179"/>
        <v>0</v>
      </c>
      <c r="C1616" s="49">
        <f>IF('３　回答貼付シート'!$F1613&lt;&gt;0,VLOOKUP('３　回答貼付シート'!$F1613,$AR$2048:$AS$2054,2,FALSE),0)</f>
        <v>0</v>
      </c>
      <c r="D1616" s="49">
        <f>IF('３　回答貼付シート'!$G1613&lt;&gt;0,VLOOKUP(('３　回答貼付シート'!$G1613), $AR$2048:$AS$2054,2,FALSE),0)</f>
        <v>0</v>
      </c>
      <c r="E1616" s="49">
        <f>'３　回答貼付シート'!$H1613</f>
        <v>0</v>
      </c>
      <c r="F1616" s="49">
        <f>IF(E1616=0,0,VLOOKUP($B1616,'２　情報入力シート'!$A$2:$E$2049,5))</f>
        <v>0</v>
      </c>
      <c r="G1616" s="49">
        <f>IF('３　回答貼付シート'!I1613="ない",0,IF('３　回答貼付シート'!I1613="１～２日ある",1,IF('３　回答貼付シート'!I1613="３～５日ある",2,IF('３　回答貼付シート'!I1613="ほぼ毎日ある",3,))))</f>
        <v>0</v>
      </c>
      <c r="H1616" s="49">
        <f>IF('３　回答貼付シート'!J1613="ない",0,IF('３　回答貼付シート'!J1613="１～２日ある",1,IF('３　回答貼付シート'!J1613="３～５日ある",2,IF('３　回答貼付シート'!J1613="ほぼ毎日ある",3,))))</f>
        <v>0</v>
      </c>
      <c r="I1616" s="49">
        <f>IF('３　回答貼付シート'!K1613="ない",0,IF('３　回答貼付シート'!K1613="１～２日ある",1,IF('３　回答貼付シート'!K1613="３～５日ある",2,IF('３　回答貼付シート'!K1613="ほぼ毎日ある",3,))))</f>
        <v>0</v>
      </c>
      <c r="J1616" s="49">
        <f>IF('３　回答貼付シート'!L1613="ない",0,IF('３　回答貼付シート'!L1613="１～２日ある",1,IF('３　回答貼付シート'!L1613="３～５日ある",2,IF('３　回答貼付シート'!L1613="ほぼ毎日ある",3,))))</f>
        <v>0</v>
      </c>
      <c r="K1616" s="49">
        <f>IF('３　回答貼付シート'!M1613="ない",0,IF('３　回答貼付シート'!M1613="１～２日ある",1,IF('３　回答貼付シート'!M1613="３～５日ある",2,IF('３　回答貼付シート'!M1613="ほぼ毎日ある",3,))))</f>
        <v>0</v>
      </c>
      <c r="L1616" s="49">
        <f>IF('３　回答貼付シート'!N1613="ない",0,IF('３　回答貼付シート'!N1613="１～２日ある",1,IF('３　回答貼付シート'!N1613="３～５日ある",2,IF('３　回答貼付シート'!N1613="ほぼ毎日ある",3,))))</f>
        <v>0</v>
      </c>
      <c r="M1616" s="49">
        <f>IF('３　回答貼付シート'!O1613="ない",0,IF('３　回答貼付シート'!O1613="１～２日ある",1,IF('３　回答貼付シート'!O1613="３～５日ある",2,IF('３　回答貼付シート'!O1613="ほぼ毎日ある",3,))))</f>
        <v>0</v>
      </c>
      <c r="N1616" s="49">
        <f>IF('３　回答貼付シート'!P1613="ない",0,IF('３　回答貼付シート'!P1613="１～２日ある",1,IF('３　回答貼付シート'!P1613="３～５日ある",2,IF('３　回答貼付シート'!P1613="ほぼ毎日ある",3,))))</f>
        <v>0</v>
      </c>
      <c r="O1616" s="49">
        <f>IF('３　回答貼付シート'!Q1613="ない",0,IF('３　回答貼付シート'!Q1613="１～２日ある",1,IF('３　回答貼付シート'!Q1613="３～５日ある",2,IF('３　回答貼付シート'!Q1613="ほぼ毎日ある",3,))))</f>
        <v>0</v>
      </c>
      <c r="P1616" s="49">
        <f>IF('３　回答貼付シート'!R1613="ない",0,IF('３　回答貼付シート'!R1613="１～２日ある",1,IF('３　回答貼付シート'!R1613="３～５日ある",2,IF('３　回答貼付シート'!R1613="ほぼ毎日ある",3,))))</f>
        <v>0</v>
      </c>
      <c r="Q1616" s="49">
        <f>IF('３　回答貼付シート'!S1613="ない",0,IF('３　回答貼付シート'!S1613="１～２日ある",1,IF('３　回答貼付シート'!S1613="３～５日ある",2,IF('３　回答貼付シート'!S1613="ほぼ毎日ある",3,))))</f>
        <v>0</v>
      </c>
      <c r="R1616" s="49">
        <f>IF('３　回答貼付シート'!T1613="ない",0,IF('３　回答貼付シート'!T1613="１～２日ある",1,IF('３　回答貼付シート'!T1613="３～５日ある",2,IF('３　回答貼付シート'!T1613="ほぼ毎日ある",3,))))</f>
        <v>0</v>
      </c>
      <c r="S1616" s="49">
        <f>IF('３　回答貼付シート'!U1613="ない",0,IF('３　回答貼付シート'!U1613="１～２日ある",1,IF('３　回答貼付シート'!U1613="３～５日ある",2,IF('３　回答貼付シート'!U1613="ほぼ毎日ある",3,))))</f>
        <v>0</v>
      </c>
      <c r="T1616" s="49">
        <f>IF('３　回答貼付シート'!V1613="ない",0,IF('３　回答貼付シート'!V1613="１～２日ある",1,IF('３　回答貼付シート'!V1613="３～５日ある",2,IF('３　回答貼付シート'!V1613="ほぼ毎日ある",3,))))</f>
        <v>0</v>
      </c>
      <c r="U1616" s="49">
        <f>IF('３　回答貼付シート'!W1613="ない",0,IF('３　回答貼付シート'!W1613="１～２日ある",1,IF('３　回答貼付シート'!W1613="３～５日ある",2,IF('３　回答貼付シート'!W1613="ほぼ毎日ある",3,))))</f>
        <v>0</v>
      </c>
      <c r="V1616" s="49">
        <f>IF('３　回答貼付シート'!X1613="ない",0,IF('３　回答貼付シート'!X1613="１～２日ある",1,IF('３　回答貼付シート'!X1613="３～５日ある",2,IF('３　回答貼付シート'!X1613="ほぼ毎日ある",3,))))</f>
        <v>0</v>
      </c>
      <c r="W1616" s="49">
        <f>IF('３　回答貼付シート'!Y1613="ない",0,IF('３　回答貼付シート'!Y1613="１～２日ある",1,IF('３　回答貼付シート'!Y1613="３～５日ある",2,IF('３　回答貼付シート'!Y1613="ほぼ毎日ある",3,))))</f>
        <v>0</v>
      </c>
      <c r="X1616" s="49">
        <f>IF('３　回答貼付シート'!Z1613="ない",0,IF('３　回答貼付シート'!Z1613="１～２日ある",1,IF('３　回答貼付シート'!Z1613="３～５日ある",2,IF('３　回答貼付シート'!Z1613="ほぼ毎日ある",3,))))</f>
        <v>0</v>
      </c>
      <c r="Y1616" s="49">
        <f>IF('３　回答貼付シート'!AA1613="ない",0,IF('３　回答貼付シート'!AA1613="１～２日ある",1,IF('３　回答貼付シート'!AA1613="３～５日ある",2,IF('３　回答貼付シート'!AA1613="ほぼ毎日ある",3,))))</f>
        <v>0</v>
      </c>
      <c r="Z1616" s="49">
        <f>IF('３　回答貼付シート'!AB1613="ない",0,IF('３　回答貼付シート'!AB1613="１～２日ある",1,IF('３　回答貼付シート'!AB1613="３～５日ある",2,IF('３　回答貼付シート'!AB1613="ほぼ毎日ある",3,))))</f>
        <v>0</v>
      </c>
      <c r="AA1616" s="49">
        <f>IF('３　回答貼付シート'!AC1613="ない",0,IF('３　回答貼付シート'!AC1613="１～２日ある",1,IF('３　回答貼付シート'!AC1613="３～５日ある",2,IF('３　回答貼付シート'!AC1613="ほぼ毎日ある",3,))))</f>
        <v>0</v>
      </c>
      <c r="AB1616" s="49">
        <f>IF('３　回答貼付シート'!AD1613="ない",0,IF('３　回答貼付シート'!AD1613="１～２日ある",1,IF('３　回答貼付シート'!AD1613="３～５日ある",2,IF('３　回答貼付シート'!AD1613="ほぼ毎日ある",3,))))</f>
        <v>0</v>
      </c>
      <c r="AC1616" s="49">
        <f>IF('３　回答貼付シート'!AE1613="ない",0,IF('３　回答貼付シート'!AE1613="１～２日ある",1,IF('３　回答貼付シート'!AE1613="３～５日ある",2,IF('３　回答貼付シート'!AE1613="ほぼ毎日ある",3,))))</f>
        <v>0</v>
      </c>
      <c r="AD1616" s="49">
        <f>IF('３　回答貼付シート'!AF1613="ない",0,IF('３　回答貼付シート'!AF1613="１～２日ある",1,IF('３　回答貼付シート'!AF1613="３～５日ある",2,IF('３　回答貼付シート'!AF1613="ほぼ毎日ある",3,))))</f>
        <v>0</v>
      </c>
      <c r="AE1616" s="49">
        <f>IF('３　回答貼付シート'!AG1613="ない",0,IF('３　回答貼付シート'!AG1613="１～２日ある",1,IF('３　回答貼付シート'!AG1613="３～５日ある",2,IF('３　回答貼付シート'!AG1613="ほぼ毎日ある",3,))))</f>
        <v>0</v>
      </c>
      <c r="AF1616" s="49">
        <f>IF('３　回答貼付シート'!AH1613="ない",0,IF('３　回答貼付シート'!AH1613="１～２日ある",1,IF('３　回答貼付シート'!AH1613="３～５日ある",2,IF('３　回答貼付シート'!AH1613="ほぼ毎日ある",3,))))</f>
        <v>0</v>
      </c>
      <c r="AG1616" s="49">
        <f>IF('３　回答貼付シート'!AI1613="ない",0,IF('３　回答貼付シート'!AI1613="１～２日ある",1,IF('３　回答貼付シート'!AI1613="３～５日ある",2,IF('３　回答貼付シート'!AI1613="ほぼ毎日ある",3,))))</f>
        <v>0</v>
      </c>
      <c r="AH1616" s="49">
        <f>IF('３　回答貼付シート'!AJ1613="ない",0,IF('３　回答貼付シート'!AJ1613="１～２日ある",1,IF('３　回答貼付シート'!AJ1613="３～５日ある",2,IF('３　回答貼付シート'!AJ1613="ほぼ毎日ある",3,))))</f>
        <v>0</v>
      </c>
      <c r="AI1616" s="49">
        <f>IF('３　回答貼付シート'!AK1613="ない",0,IF('３　回答貼付シート'!AK1613="１～２日ある",1,IF('３　回答貼付シート'!AK1613="３～５日ある",2,IF('３　回答貼付シート'!AK1613="ほぼ毎日ある",3,))))</f>
        <v>0</v>
      </c>
      <c r="AJ1616" s="49">
        <f>IF('３　回答貼付シート'!AL1613="ない",0,IF('３　回答貼付シート'!AL1613="１～２日ある",1,IF('３　回答貼付シート'!AL1613="３～５日ある",2,IF('３　回答貼付シート'!AL1613="ほぼ毎日ある",3,))))</f>
        <v>0</v>
      </c>
      <c r="AK1616" s="49">
        <f>IF('３　回答貼付シート'!AM1613="ない",0,IF('３　回答貼付シート'!AM1613="１～２日ある",1,IF('３　回答貼付シート'!AM1613="３～５日ある",2,IF('３　回答貼付シート'!AM1613="ほぼ毎日ある",3,))))</f>
        <v>0</v>
      </c>
      <c r="AL1616" s="49">
        <f>'３　回答貼付シート'!$AN1613</f>
        <v>0</v>
      </c>
      <c r="AM1616" s="49" t="str">
        <f t="shared" si="180"/>
        <v/>
      </c>
      <c r="AN1616" s="49" t="str">
        <f t="shared" si="181"/>
        <v/>
      </c>
      <c r="AO1616" s="49" t="str">
        <f t="shared" si="182"/>
        <v/>
      </c>
      <c r="AP1616" s="49" t="str">
        <f t="shared" si="183"/>
        <v/>
      </c>
      <c r="AQ1616" s="49" t="str">
        <f t="shared" si="184"/>
        <v/>
      </c>
      <c r="AR1616" t="str">
        <f t="shared" si="185"/>
        <v>0</v>
      </c>
      <c r="AT1616" s="42"/>
    </row>
    <row r="1617" spans="1:46">
      <c r="A1617" s="49"/>
      <c r="B1617" s="49">
        <f t="shared" si="179"/>
        <v>0</v>
      </c>
      <c r="C1617" s="49">
        <f>IF('３　回答貼付シート'!$F1614&lt;&gt;0,VLOOKUP('３　回答貼付シート'!$F1614,$AR$2048:$AS$2054,2,FALSE),0)</f>
        <v>0</v>
      </c>
      <c r="D1617" s="49">
        <f>IF('３　回答貼付シート'!$G1614&lt;&gt;0,VLOOKUP(('３　回答貼付シート'!$G1614), $AR$2048:$AS$2054,2,FALSE),0)</f>
        <v>0</v>
      </c>
      <c r="E1617" s="49">
        <f>'３　回答貼付シート'!$H1614</f>
        <v>0</v>
      </c>
      <c r="F1617" s="49">
        <f>IF(E1617=0,0,VLOOKUP($B1617,'２　情報入力シート'!$A$2:$E$2049,5))</f>
        <v>0</v>
      </c>
      <c r="G1617" s="49">
        <f>IF('３　回答貼付シート'!I1614="ない",0,IF('３　回答貼付シート'!I1614="１～２日ある",1,IF('３　回答貼付シート'!I1614="３～５日ある",2,IF('３　回答貼付シート'!I1614="ほぼ毎日ある",3,))))</f>
        <v>0</v>
      </c>
      <c r="H1617" s="49">
        <f>IF('３　回答貼付シート'!J1614="ない",0,IF('３　回答貼付シート'!J1614="１～２日ある",1,IF('３　回答貼付シート'!J1614="３～５日ある",2,IF('３　回答貼付シート'!J1614="ほぼ毎日ある",3,))))</f>
        <v>0</v>
      </c>
      <c r="I1617" s="49">
        <f>IF('３　回答貼付シート'!K1614="ない",0,IF('３　回答貼付シート'!K1614="１～２日ある",1,IF('３　回答貼付シート'!K1614="３～５日ある",2,IF('３　回答貼付シート'!K1614="ほぼ毎日ある",3,))))</f>
        <v>0</v>
      </c>
      <c r="J1617" s="49">
        <f>IF('３　回答貼付シート'!L1614="ない",0,IF('３　回答貼付シート'!L1614="１～２日ある",1,IF('３　回答貼付シート'!L1614="３～５日ある",2,IF('３　回答貼付シート'!L1614="ほぼ毎日ある",3,))))</f>
        <v>0</v>
      </c>
      <c r="K1617" s="49">
        <f>IF('３　回答貼付シート'!M1614="ない",0,IF('３　回答貼付シート'!M1614="１～２日ある",1,IF('３　回答貼付シート'!M1614="３～５日ある",2,IF('３　回答貼付シート'!M1614="ほぼ毎日ある",3,))))</f>
        <v>0</v>
      </c>
      <c r="L1617" s="49">
        <f>IF('３　回答貼付シート'!N1614="ない",0,IF('３　回答貼付シート'!N1614="１～２日ある",1,IF('３　回答貼付シート'!N1614="３～５日ある",2,IF('３　回答貼付シート'!N1614="ほぼ毎日ある",3,))))</f>
        <v>0</v>
      </c>
      <c r="M1617" s="49">
        <f>IF('３　回答貼付シート'!O1614="ない",0,IF('３　回答貼付シート'!O1614="１～２日ある",1,IF('３　回答貼付シート'!O1614="３～５日ある",2,IF('３　回答貼付シート'!O1614="ほぼ毎日ある",3,))))</f>
        <v>0</v>
      </c>
      <c r="N1617" s="49">
        <f>IF('３　回答貼付シート'!P1614="ない",0,IF('３　回答貼付シート'!P1614="１～２日ある",1,IF('３　回答貼付シート'!P1614="３～５日ある",2,IF('３　回答貼付シート'!P1614="ほぼ毎日ある",3,))))</f>
        <v>0</v>
      </c>
      <c r="O1617" s="49">
        <f>IF('３　回答貼付シート'!Q1614="ない",0,IF('３　回答貼付シート'!Q1614="１～２日ある",1,IF('３　回答貼付シート'!Q1614="３～５日ある",2,IF('３　回答貼付シート'!Q1614="ほぼ毎日ある",3,))))</f>
        <v>0</v>
      </c>
      <c r="P1617" s="49">
        <f>IF('３　回答貼付シート'!R1614="ない",0,IF('３　回答貼付シート'!R1614="１～２日ある",1,IF('３　回答貼付シート'!R1614="３～５日ある",2,IF('３　回答貼付シート'!R1614="ほぼ毎日ある",3,))))</f>
        <v>0</v>
      </c>
      <c r="Q1617" s="49">
        <f>IF('３　回答貼付シート'!S1614="ない",0,IF('３　回答貼付シート'!S1614="１～２日ある",1,IF('３　回答貼付シート'!S1614="３～５日ある",2,IF('３　回答貼付シート'!S1614="ほぼ毎日ある",3,))))</f>
        <v>0</v>
      </c>
      <c r="R1617" s="49">
        <f>IF('３　回答貼付シート'!T1614="ない",0,IF('３　回答貼付シート'!T1614="１～２日ある",1,IF('３　回答貼付シート'!T1614="３～５日ある",2,IF('３　回答貼付シート'!T1614="ほぼ毎日ある",3,))))</f>
        <v>0</v>
      </c>
      <c r="S1617" s="49">
        <f>IF('３　回答貼付シート'!U1614="ない",0,IF('３　回答貼付シート'!U1614="１～２日ある",1,IF('３　回答貼付シート'!U1614="３～５日ある",2,IF('３　回答貼付シート'!U1614="ほぼ毎日ある",3,))))</f>
        <v>0</v>
      </c>
      <c r="T1617" s="49">
        <f>IF('３　回答貼付シート'!V1614="ない",0,IF('３　回答貼付シート'!V1614="１～２日ある",1,IF('３　回答貼付シート'!V1614="３～５日ある",2,IF('３　回答貼付シート'!V1614="ほぼ毎日ある",3,))))</f>
        <v>0</v>
      </c>
      <c r="U1617" s="49">
        <f>IF('３　回答貼付シート'!W1614="ない",0,IF('３　回答貼付シート'!W1614="１～２日ある",1,IF('３　回答貼付シート'!W1614="３～５日ある",2,IF('３　回答貼付シート'!W1614="ほぼ毎日ある",3,))))</f>
        <v>0</v>
      </c>
      <c r="V1617" s="49">
        <f>IF('３　回答貼付シート'!X1614="ない",0,IF('３　回答貼付シート'!X1614="１～２日ある",1,IF('３　回答貼付シート'!X1614="３～５日ある",2,IF('３　回答貼付シート'!X1614="ほぼ毎日ある",3,))))</f>
        <v>0</v>
      </c>
      <c r="W1617" s="49">
        <f>IF('３　回答貼付シート'!Y1614="ない",0,IF('３　回答貼付シート'!Y1614="１～２日ある",1,IF('３　回答貼付シート'!Y1614="３～５日ある",2,IF('３　回答貼付シート'!Y1614="ほぼ毎日ある",3,))))</f>
        <v>0</v>
      </c>
      <c r="X1617" s="49">
        <f>IF('３　回答貼付シート'!Z1614="ない",0,IF('３　回答貼付シート'!Z1614="１～２日ある",1,IF('３　回答貼付シート'!Z1614="３～５日ある",2,IF('３　回答貼付シート'!Z1614="ほぼ毎日ある",3,))))</f>
        <v>0</v>
      </c>
      <c r="Y1617" s="49">
        <f>IF('３　回答貼付シート'!AA1614="ない",0,IF('３　回答貼付シート'!AA1614="１～２日ある",1,IF('３　回答貼付シート'!AA1614="３～５日ある",2,IF('３　回答貼付シート'!AA1614="ほぼ毎日ある",3,))))</f>
        <v>0</v>
      </c>
      <c r="Z1617" s="49">
        <f>IF('３　回答貼付シート'!AB1614="ない",0,IF('３　回答貼付シート'!AB1614="１～２日ある",1,IF('３　回答貼付シート'!AB1614="３～５日ある",2,IF('３　回答貼付シート'!AB1614="ほぼ毎日ある",3,))))</f>
        <v>0</v>
      </c>
      <c r="AA1617" s="49">
        <f>IF('３　回答貼付シート'!AC1614="ない",0,IF('３　回答貼付シート'!AC1614="１～２日ある",1,IF('３　回答貼付シート'!AC1614="３～５日ある",2,IF('３　回答貼付シート'!AC1614="ほぼ毎日ある",3,))))</f>
        <v>0</v>
      </c>
      <c r="AB1617" s="49">
        <f>IF('３　回答貼付シート'!AD1614="ない",0,IF('３　回答貼付シート'!AD1614="１～２日ある",1,IF('３　回答貼付シート'!AD1614="３～５日ある",2,IF('３　回答貼付シート'!AD1614="ほぼ毎日ある",3,))))</f>
        <v>0</v>
      </c>
      <c r="AC1617" s="49">
        <f>IF('３　回答貼付シート'!AE1614="ない",0,IF('３　回答貼付シート'!AE1614="１～２日ある",1,IF('３　回答貼付シート'!AE1614="３～５日ある",2,IF('３　回答貼付シート'!AE1614="ほぼ毎日ある",3,))))</f>
        <v>0</v>
      </c>
      <c r="AD1617" s="49">
        <f>IF('３　回答貼付シート'!AF1614="ない",0,IF('３　回答貼付シート'!AF1614="１～２日ある",1,IF('３　回答貼付シート'!AF1614="３～５日ある",2,IF('３　回答貼付シート'!AF1614="ほぼ毎日ある",3,))))</f>
        <v>0</v>
      </c>
      <c r="AE1617" s="49">
        <f>IF('３　回答貼付シート'!AG1614="ない",0,IF('３　回答貼付シート'!AG1614="１～２日ある",1,IF('３　回答貼付シート'!AG1614="３～５日ある",2,IF('３　回答貼付シート'!AG1614="ほぼ毎日ある",3,))))</f>
        <v>0</v>
      </c>
      <c r="AF1617" s="49">
        <f>IF('３　回答貼付シート'!AH1614="ない",0,IF('３　回答貼付シート'!AH1614="１～２日ある",1,IF('３　回答貼付シート'!AH1614="３～５日ある",2,IF('３　回答貼付シート'!AH1614="ほぼ毎日ある",3,))))</f>
        <v>0</v>
      </c>
      <c r="AG1617" s="49">
        <f>IF('３　回答貼付シート'!AI1614="ない",0,IF('３　回答貼付シート'!AI1614="１～２日ある",1,IF('３　回答貼付シート'!AI1614="３～５日ある",2,IF('３　回答貼付シート'!AI1614="ほぼ毎日ある",3,))))</f>
        <v>0</v>
      </c>
      <c r="AH1617" s="49">
        <f>IF('３　回答貼付シート'!AJ1614="ない",0,IF('３　回答貼付シート'!AJ1614="１～２日ある",1,IF('３　回答貼付シート'!AJ1614="３～５日ある",2,IF('３　回答貼付シート'!AJ1614="ほぼ毎日ある",3,))))</f>
        <v>0</v>
      </c>
      <c r="AI1617" s="49">
        <f>IF('３　回答貼付シート'!AK1614="ない",0,IF('３　回答貼付シート'!AK1614="１～２日ある",1,IF('３　回答貼付シート'!AK1614="３～５日ある",2,IF('３　回答貼付シート'!AK1614="ほぼ毎日ある",3,))))</f>
        <v>0</v>
      </c>
      <c r="AJ1617" s="49">
        <f>IF('３　回答貼付シート'!AL1614="ない",0,IF('３　回答貼付シート'!AL1614="１～２日ある",1,IF('３　回答貼付シート'!AL1614="３～５日ある",2,IF('３　回答貼付シート'!AL1614="ほぼ毎日ある",3,))))</f>
        <v>0</v>
      </c>
      <c r="AK1617" s="49">
        <f>IF('３　回答貼付シート'!AM1614="ない",0,IF('３　回答貼付シート'!AM1614="１～２日ある",1,IF('３　回答貼付シート'!AM1614="３～５日ある",2,IF('３　回答貼付シート'!AM1614="ほぼ毎日ある",3,))))</f>
        <v>0</v>
      </c>
      <c r="AL1617" s="49">
        <f>'３　回答貼付シート'!$AN1614</f>
        <v>0</v>
      </c>
      <c r="AM1617" s="49" t="str">
        <f t="shared" si="180"/>
        <v/>
      </c>
      <c r="AN1617" s="49" t="str">
        <f t="shared" si="181"/>
        <v/>
      </c>
      <c r="AO1617" s="49" t="str">
        <f t="shared" si="182"/>
        <v/>
      </c>
      <c r="AP1617" s="49" t="str">
        <f t="shared" si="183"/>
        <v/>
      </c>
      <c r="AQ1617" s="49" t="str">
        <f t="shared" si="184"/>
        <v/>
      </c>
      <c r="AR1617" t="str">
        <f t="shared" si="185"/>
        <v>0</v>
      </c>
      <c r="AT1617" s="42"/>
    </row>
    <row r="1618" spans="1:46">
      <c r="A1618" s="49"/>
      <c r="B1618" s="49">
        <f t="shared" si="179"/>
        <v>0</v>
      </c>
      <c r="C1618" s="49">
        <f>IF('３　回答貼付シート'!$F1615&lt;&gt;0,VLOOKUP('３　回答貼付シート'!$F1615,$AR$2048:$AS$2054,2,FALSE),0)</f>
        <v>0</v>
      </c>
      <c r="D1618" s="49">
        <f>IF('３　回答貼付シート'!$G1615&lt;&gt;0,VLOOKUP(('３　回答貼付シート'!$G1615), $AR$2048:$AS$2054,2,FALSE),0)</f>
        <v>0</v>
      </c>
      <c r="E1618" s="49">
        <f>'３　回答貼付シート'!$H1615</f>
        <v>0</v>
      </c>
      <c r="F1618" s="49">
        <f>IF(E1618=0,0,VLOOKUP($B1618,'２　情報入力シート'!$A$2:$E$2049,5))</f>
        <v>0</v>
      </c>
      <c r="G1618" s="49">
        <f>IF('３　回答貼付シート'!I1615="ない",0,IF('３　回答貼付シート'!I1615="１～２日ある",1,IF('３　回答貼付シート'!I1615="３～５日ある",2,IF('３　回答貼付シート'!I1615="ほぼ毎日ある",3,))))</f>
        <v>0</v>
      </c>
      <c r="H1618" s="49">
        <f>IF('３　回答貼付シート'!J1615="ない",0,IF('３　回答貼付シート'!J1615="１～２日ある",1,IF('３　回答貼付シート'!J1615="３～５日ある",2,IF('３　回答貼付シート'!J1615="ほぼ毎日ある",3,))))</f>
        <v>0</v>
      </c>
      <c r="I1618" s="49">
        <f>IF('３　回答貼付シート'!K1615="ない",0,IF('３　回答貼付シート'!K1615="１～２日ある",1,IF('３　回答貼付シート'!K1615="３～５日ある",2,IF('３　回答貼付シート'!K1615="ほぼ毎日ある",3,))))</f>
        <v>0</v>
      </c>
      <c r="J1618" s="49">
        <f>IF('３　回答貼付シート'!L1615="ない",0,IF('３　回答貼付シート'!L1615="１～２日ある",1,IF('３　回答貼付シート'!L1615="３～５日ある",2,IF('３　回答貼付シート'!L1615="ほぼ毎日ある",3,))))</f>
        <v>0</v>
      </c>
      <c r="K1618" s="49">
        <f>IF('３　回答貼付シート'!M1615="ない",0,IF('３　回答貼付シート'!M1615="１～２日ある",1,IF('３　回答貼付シート'!M1615="３～５日ある",2,IF('３　回答貼付シート'!M1615="ほぼ毎日ある",3,))))</f>
        <v>0</v>
      </c>
      <c r="L1618" s="49">
        <f>IF('３　回答貼付シート'!N1615="ない",0,IF('３　回答貼付シート'!N1615="１～２日ある",1,IF('３　回答貼付シート'!N1615="３～５日ある",2,IF('３　回答貼付シート'!N1615="ほぼ毎日ある",3,))))</f>
        <v>0</v>
      </c>
      <c r="M1618" s="49">
        <f>IF('３　回答貼付シート'!O1615="ない",0,IF('３　回答貼付シート'!O1615="１～２日ある",1,IF('３　回答貼付シート'!O1615="３～５日ある",2,IF('３　回答貼付シート'!O1615="ほぼ毎日ある",3,))))</f>
        <v>0</v>
      </c>
      <c r="N1618" s="49">
        <f>IF('３　回答貼付シート'!P1615="ない",0,IF('３　回答貼付シート'!P1615="１～２日ある",1,IF('３　回答貼付シート'!P1615="３～５日ある",2,IF('３　回答貼付シート'!P1615="ほぼ毎日ある",3,))))</f>
        <v>0</v>
      </c>
      <c r="O1618" s="49">
        <f>IF('３　回答貼付シート'!Q1615="ない",0,IF('３　回答貼付シート'!Q1615="１～２日ある",1,IF('３　回答貼付シート'!Q1615="３～５日ある",2,IF('３　回答貼付シート'!Q1615="ほぼ毎日ある",3,))))</f>
        <v>0</v>
      </c>
      <c r="P1618" s="49">
        <f>IF('３　回答貼付シート'!R1615="ない",0,IF('３　回答貼付シート'!R1615="１～２日ある",1,IF('３　回答貼付シート'!R1615="３～５日ある",2,IF('３　回答貼付シート'!R1615="ほぼ毎日ある",3,))))</f>
        <v>0</v>
      </c>
      <c r="Q1618" s="49">
        <f>IF('３　回答貼付シート'!S1615="ない",0,IF('３　回答貼付シート'!S1615="１～２日ある",1,IF('３　回答貼付シート'!S1615="３～５日ある",2,IF('３　回答貼付シート'!S1615="ほぼ毎日ある",3,))))</f>
        <v>0</v>
      </c>
      <c r="R1618" s="49">
        <f>IF('３　回答貼付シート'!T1615="ない",0,IF('３　回答貼付シート'!T1615="１～２日ある",1,IF('３　回答貼付シート'!T1615="３～５日ある",2,IF('３　回答貼付シート'!T1615="ほぼ毎日ある",3,))))</f>
        <v>0</v>
      </c>
      <c r="S1618" s="49">
        <f>IF('３　回答貼付シート'!U1615="ない",0,IF('３　回答貼付シート'!U1615="１～２日ある",1,IF('３　回答貼付シート'!U1615="３～５日ある",2,IF('３　回答貼付シート'!U1615="ほぼ毎日ある",3,))))</f>
        <v>0</v>
      </c>
      <c r="T1618" s="49">
        <f>IF('３　回答貼付シート'!V1615="ない",0,IF('３　回答貼付シート'!V1615="１～２日ある",1,IF('３　回答貼付シート'!V1615="３～５日ある",2,IF('３　回答貼付シート'!V1615="ほぼ毎日ある",3,))))</f>
        <v>0</v>
      </c>
      <c r="U1618" s="49">
        <f>IF('３　回答貼付シート'!W1615="ない",0,IF('３　回答貼付シート'!W1615="１～２日ある",1,IF('３　回答貼付シート'!W1615="３～５日ある",2,IF('３　回答貼付シート'!W1615="ほぼ毎日ある",3,))))</f>
        <v>0</v>
      </c>
      <c r="V1618" s="49">
        <f>IF('３　回答貼付シート'!X1615="ない",0,IF('３　回答貼付シート'!X1615="１～２日ある",1,IF('３　回答貼付シート'!X1615="３～５日ある",2,IF('３　回答貼付シート'!X1615="ほぼ毎日ある",3,))))</f>
        <v>0</v>
      </c>
      <c r="W1618" s="49">
        <f>IF('３　回答貼付シート'!Y1615="ない",0,IF('３　回答貼付シート'!Y1615="１～２日ある",1,IF('３　回答貼付シート'!Y1615="３～５日ある",2,IF('３　回答貼付シート'!Y1615="ほぼ毎日ある",3,))))</f>
        <v>0</v>
      </c>
      <c r="X1618" s="49">
        <f>IF('３　回答貼付シート'!Z1615="ない",0,IF('３　回答貼付シート'!Z1615="１～２日ある",1,IF('３　回答貼付シート'!Z1615="３～５日ある",2,IF('３　回答貼付シート'!Z1615="ほぼ毎日ある",3,))))</f>
        <v>0</v>
      </c>
      <c r="Y1618" s="49">
        <f>IF('３　回答貼付シート'!AA1615="ない",0,IF('３　回答貼付シート'!AA1615="１～２日ある",1,IF('３　回答貼付シート'!AA1615="３～５日ある",2,IF('３　回答貼付シート'!AA1615="ほぼ毎日ある",3,))))</f>
        <v>0</v>
      </c>
      <c r="Z1618" s="49">
        <f>IF('３　回答貼付シート'!AB1615="ない",0,IF('３　回答貼付シート'!AB1615="１～２日ある",1,IF('３　回答貼付シート'!AB1615="３～５日ある",2,IF('３　回答貼付シート'!AB1615="ほぼ毎日ある",3,))))</f>
        <v>0</v>
      </c>
      <c r="AA1618" s="49">
        <f>IF('３　回答貼付シート'!AC1615="ない",0,IF('３　回答貼付シート'!AC1615="１～２日ある",1,IF('３　回答貼付シート'!AC1615="３～５日ある",2,IF('３　回答貼付シート'!AC1615="ほぼ毎日ある",3,))))</f>
        <v>0</v>
      </c>
      <c r="AB1618" s="49">
        <f>IF('３　回答貼付シート'!AD1615="ない",0,IF('３　回答貼付シート'!AD1615="１～２日ある",1,IF('３　回答貼付シート'!AD1615="３～５日ある",2,IF('３　回答貼付シート'!AD1615="ほぼ毎日ある",3,))))</f>
        <v>0</v>
      </c>
      <c r="AC1618" s="49">
        <f>IF('３　回答貼付シート'!AE1615="ない",0,IF('３　回答貼付シート'!AE1615="１～２日ある",1,IF('３　回答貼付シート'!AE1615="３～５日ある",2,IF('３　回答貼付シート'!AE1615="ほぼ毎日ある",3,))))</f>
        <v>0</v>
      </c>
      <c r="AD1618" s="49">
        <f>IF('３　回答貼付シート'!AF1615="ない",0,IF('３　回答貼付シート'!AF1615="１～２日ある",1,IF('３　回答貼付シート'!AF1615="３～５日ある",2,IF('３　回答貼付シート'!AF1615="ほぼ毎日ある",3,))))</f>
        <v>0</v>
      </c>
      <c r="AE1618" s="49">
        <f>IF('３　回答貼付シート'!AG1615="ない",0,IF('３　回答貼付シート'!AG1615="１～２日ある",1,IF('３　回答貼付シート'!AG1615="３～５日ある",2,IF('３　回答貼付シート'!AG1615="ほぼ毎日ある",3,))))</f>
        <v>0</v>
      </c>
      <c r="AF1618" s="49">
        <f>IF('３　回答貼付シート'!AH1615="ない",0,IF('３　回答貼付シート'!AH1615="１～２日ある",1,IF('３　回答貼付シート'!AH1615="３～５日ある",2,IF('３　回答貼付シート'!AH1615="ほぼ毎日ある",3,))))</f>
        <v>0</v>
      </c>
      <c r="AG1618" s="49">
        <f>IF('３　回答貼付シート'!AI1615="ない",0,IF('３　回答貼付シート'!AI1615="１～２日ある",1,IF('３　回答貼付シート'!AI1615="３～５日ある",2,IF('３　回答貼付シート'!AI1615="ほぼ毎日ある",3,))))</f>
        <v>0</v>
      </c>
      <c r="AH1618" s="49">
        <f>IF('３　回答貼付シート'!AJ1615="ない",0,IF('３　回答貼付シート'!AJ1615="１～２日ある",1,IF('３　回答貼付シート'!AJ1615="３～５日ある",2,IF('３　回答貼付シート'!AJ1615="ほぼ毎日ある",3,))))</f>
        <v>0</v>
      </c>
      <c r="AI1618" s="49">
        <f>IF('３　回答貼付シート'!AK1615="ない",0,IF('３　回答貼付シート'!AK1615="１～２日ある",1,IF('３　回答貼付シート'!AK1615="３～５日ある",2,IF('３　回答貼付シート'!AK1615="ほぼ毎日ある",3,))))</f>
        <v>0</v>
      </c>
      <c r="AJ1618" s="49">
        <f>IF('３　回答貼付シート'!AL1615="ない",0,IF('３　回答貼付シート'!AL1615="１～２日ある",1,IF('３　回答貼付シート'!AL1615="３～５日ある",2,IF('３　回答貼付シート'!AL1615="ほぼ毎日ある",3,))))</f>
        <v>0</v>
      </c>
      <c r="AK1618" s="49">
        <f>IF('３　回答貼付シート'!AM1615="ない",0,IF('３　回答貼付シート'!AM1615="１～２日ある",1,IF('３　回答貼付シート'!AM1615="３～５日ある",2,IF('３　回答貼付シート'!AM1615="ほぼ毎日ある",3,))))</f>
        <v>0</v>
      </c>
      <c r="AL1618" s="49">
        <f>'３　回答貼付シート'!$AN1615</f>
        <v>0</v>
      </c>
      <c r="AM1618" s="49" t="str">
        <f t="shared" si="180"/>
        <v/>
      </c>
      <c r="AN1618" s="49" t="str">
        <f t="shared" si="181"/>
        <v/>
      </c>
      <c r="AO1618" s="49" t="str">
        <f t="shared" si="182"/>
        <v/>
      </c>
      <c r="AP1618" s="49" t="str">
        <f t="shared" si="183"/>
        <v/>
      </c>
      <c r="AQ1618" s="49" t="str">
        <f t="shared" si="184"/>
        <v/>
      </c>
      <c r="AR1618" t="str">
        <f t="shared" si="185"/>
        <v>0</v>
      </c>
      <c r="AT1618" s="42"/>
    </row>
    <row r="1619" spans="1:46">
      <c r="A1619" s="49"/>
      <c r="B1619" s="49">
        <f t="shared" si="179"/>
        <v>0</v>
      </c>
      <c r="C1619" s="49">
        <f>IF('３　回答貼付シート'!$F1616&lt;&gt;0,VLOOKUP('３　回答貼付シート'!$F1616,$AR$2048:$AS$2054,2,FALSE),0)</f>
        <v>0</v>
      </c>
      <c r="D1619" s="49">
        <f>IF('３　回答貼付シート'!$G1616&lt;&gt;0,VLOOKUP(('３　回答貼付シート'!$G1616), $AR$2048:$AS$2054,2,FALSE),0)</f>
        <v>0</v>
      </c>
      <c r="E1619" s="49">
        <f>'３　回答貼付シート'!$H1616</f>
        <v>0</v>
      </c>
      <c r="F1619" s="49">
        <f>IF(E1619=0,0,VLOOKUP($B1619,'２　情報入力シート'!$A$2:$E$2049,5))</f>
        <v>0</v>
      </c>
      <c r="G1619" s="49">
        <f>IF('３　回答貼付シート'!I1616="ない",0,IF('３　回答貼付シート'!I1616="１～２日ある",1,IF('３　回答貼付シート'!I1616="３～５日ある",2,IF('３　回答貼付シート'!I1616="ほぼ毎日ある",3,))))</f>
        <v>0</v>
      </c>
      <c r="H1619" s="49">
        <f>IF('３　回答貼付シート'!J1616="ない",0,IF('３　回答貼付シート'!J1616="１～２日ある",1,IF('３　回答貼付シート'!J1616="３～５日ある",2,IF('３　回答貼付シート'!J1616="ほぼ毎日ある",3,))))</f>
        <v>0</v>
      </c>
      <c r="I1619" s="49">
        <f>IF('３　回答貼付シート'!K1616="ない",0,IF('３　回答貼付シート'!K1616="１～２日ある",1,IF('３　回答貼付シート'!K1616="３～５日ある",2,IF('３　回答貼付シート'!K1616="ほぼ毎日ある",3,))))</f>
        <v>0</v>
      </c>
      <c r="J1619" s="49">
        <f>IF('３　回答貼付シート'!L1616="ない",0,IF('３　回答貼付シート'!L1616="１～２日ある",1,IF('３　回答貼付シート'!L1616="３～５日ある",2,IF('３　回答貼付シート'!L1616="ほぼ毎日ある",3,))))</f>
        <v>0</v>
      </c>
      <c r="K1619" s="49">
        <f>IF('３　回答貼付シート'!M1616="ない",0,IF('３　回答貼付シート'!M1616="１～２日ある",1,IF('３　回答貼付シート'!M1616="３～５日ある",2,IF('３　回答貼付シート'!M1616="ほぼ毎日ある",3,))))</f>
        <v>0</v>
      </c>
      <c r="L1619" s="49">
        <f>IF('３　回答貼付シート'!N1616="ない",0,IF('３　回答貼付シート'!N1616="１～２日ある",1,IF('３　回答貼付シート'!N1616="３～５日ある",2,IF('３　回答貼付シート'!N1616="ほぼ毎日ある",3,))))</f>
        <v>0</v>
      </c>
      <c r="M1619" s="49">
        <f>IF('３　回答貼付シート'!O1616="ない",0,IF('３　回答貼付シート'!O1616="１～２日ある",1,IF('３　回答貼付シート'!O1616="３～５日ある",2,IF('３　回答貼付シート'!O1616="ほぼ毎日ある",3,))))</f>
        <v>0</v>
      </c>
      <c r="N1619" s="49">
        <f>IF('３　回答貼付シート'!P1616="ない",0,IF('３　回答貼付シート'!P1616="１～２日ある",1,IF('３　回答貼付シート'!P1616="３～５日ある",2,IF('３　回答貼付シート'!P1616="ほぼ毎日ある",3,))))</f>
        <v>0</v>
      </c>
      <c r="O1619" s="49">
        <f>IF('３　回答貼付シート'!Q1616="ない",0,IF('３　回答貼付シート'!Q1616="１～２日ある",1,IF('３　回答貼付シート'!Q1616="３～５日ある",2,IF('３　回答貼付シート'!Q1616="ほぼ毎日ある",3,))))</f>
        <v>0</v>
      </c>
      <c r="P1619" s="49">
        <f>IF('３　回答貼付シート'!R1616="ない",0,IF('３　回答貼付シート'!R1616="１～２日ある",1,IF('３　回答貼付シート'!R1616="３～５日ある",2,IF('３　回答貼付シート'!R1616="ほぼ毎日ある",3,))))</f>
        <v>0</v>
      </c>
      <c r="Q1619" s="49">
        <f>IF('３　回答貼付シート'!S1616="ない",0,IF('３　回答貼付シート'!S1616="１～２日ある",1,IF('３　回答貼付シート'!S1616="３～５日ある",2,IF('３　回答貼付シート'!S1616="ほぼ毎日ある",3,))))</f>
        <v>0</v>
      </c>
      <c r="R1619" s="49">
        <f>IF('３　回答貼付シート'!T1616="ない",0,IF('３　回答貼付シート'!T1616="１～２日ある",1,IF('３　回答貼付シート'!T1616="３～５日ある",2,IF('３　回答貼付シート'!T1616="ほぼ毎日ある",3,))))</f>
        <v>0</v>
      </c>
      <c r="S1619" s="49">
        <f>IF('３　回答貼付シート'!U1616="ない",0,IF('３　回答貼付シート'!U1616="１～２日ある",1,IF('３　回答貼付シート'!U1616="３～５日ある",2,IF('３　回答貼付シート'!U1616="ほぼ毎日ある",3,))))</f>
        <v>0</v>
      </c>
      <c r="T1619" s="49">
        <f>IF('３　回答貼付シート'!V1616="ない",0,IF('３　回答貼付シート'!V1616="１～２日ある",1,IF('３　回答貼付シート'!V1616="３～５日ある",2,IF('３　回答貼付シート'!V1616="ほぼ毎日ある",3,))))</f>
        <v>0</v>
      </c>
      <c r="U1619" s="49">
        <f>IF('３　回答貼付シート'!W1616="ない",0,IF('３　回答貼付シート'!W1616="１～２日ある",1,IF('３　回答貼付シート'!W1616="３～５日ある",2,IF('３　回答貼付シート'!W1616="ほぼ毎日ある",3,))))</f>
        <v>0</v>
      </c>
      <c r="V1619" s="49">
        <f>IF('３　回答貼付シート'!X1616="ない",0,IF('３　回答貼付シート'!X1616="１～２日ある",1,IF('３　回答貼付シート'!X1616="３～５日ある",2,IF('３　回答貼付シート'!X1616="ほぼ毎日ある",3,))))</f>
        <v>0</v>
      </c>
      <c r="W1619" s="49">
        <f>IF('３　回答貼付シート'!Y1616="ない",0,IF('３　回答貼付シート'!Y1616="１～２日ある",1,IF('３　回答貼付シート'!Y1616="３～５日ある",2,IF('３　回答貼付シート'!Y1616="ほぼ毎日ある",3,))))</f>
        <v>0</v>
      </c>
      <c r="X1619" s="49">
        <f>IF('３　回答貼付シート'!Z1616="ない",0,IF('３　回答貼付シート'!Z1616="１～２日ある",1,IF('３　回答貼付シート'!Z1616="３～５日ある",2,IF('３　回答貼付シート'!Z1616="ほぼ毎日ある",3,))))</f>
        <v>0</v>
      </c>
      <c r="Y1619" s="49">
        <f>IF('３　回答貼付シート'!AA1616="ない",0,IF('３　回答貼付シート'!AA1616="１～２日ある",1,IF('３　回答貼付シート'!AA1616="３～５日ある",2,IF('３　回答貼付シート'!AA1616="ほぼ毎日ある",3,))))</f>
        <v>0</v>
      </c>
      <c r="Z1619" s="49">
        <f>IF('３　回答貼付シート'!AB1616="ない",0,IF('３　回答貼付シート'!AB1616="１～２日ある",1,IF('３　回答貼付シート'!AB1616="３～５日ある",2,IF('３　回答貼付シート'!AB1616="ほぼ毎日ある",3,))))</f>
        <v>0</v>
      </c>
      <c r="AA1619" s="49">
        <f>IF('３　回答貼付シート'!AC1616="ない",0,IF('３　回答貼付シート'!AC1616="１～２日ある",1,IF('３　回答貼付シート'!AC1616="３～５日ある",2,IF('３　回答貼付シート'!AC1616="ほぼ毎日ある",3,))))</f>
        <v>0</v>
      </c>
      <c r="AB1619" s="49">
        <f>IF('３　回答貼付シート'!AD1616="ない",0,IF('３　回答貼付シート'!AD1616="１～２日ある",1,IF('３　回答貼付シート'!AD1616="３～５日ある",2,IF('３　回答貼付シート'!AD1616="ほぼ毎日ある",3,))))</f>
        <v>0</v>
      </c>
      <c r="AC1619" s="49">
        <f>IF('３　回答貼付シート'!AE1616="ない",0,IF('３　回答貼付シート'!AE1616="１～２日ある",1,IF('３　回答貼付シート'!AE1616="３～５日ある",2,IF('３　回答貼付シート'!AE1616="ほぼ毎日ある",3,))))</f>
        <v>0</v>
      </c>
      <c r="AD1619" s="49">
        <f>IF('３　回答貼付シート'!AF1616="ない",0,IF('３　回答貼付シート'!AF1616="１～２日ある",1,IF('３　回答貼付シート'!AF1616="３～５日ある",2,IF('３　回答貼付シート'!AF1616="ほぼ毎日ある",3,))))</f>
        <v>0</v>
      </c>
      <c r="AE1619" s="49">
        <f>IF('３　回答貼付シート'!AG1616="ない",0,IF('３　回答貼付シート'!AG1616="１～２日ある",1,IF('３　回答貼付シート'!AG1616="３～５日ある",2,IF('３　回答貼付シート'!AG1616="ほぼ毎日ある",3,))))</f>
        <v>0</v>
      </c>
      <c r="AF1619" s="49">
        <f>IF('３　回答貼付シート'!AH1616="ない",0,IF('３　回答貼付シート'!AH1616="１～２日ある",1,IF('３　回答貼付シート'!AH1616="３～５日ある",2,IF('３　回答貼付シート'!AH1616="ほぼ毎日ある",3,))))</f>
        <v>0</v>
      </c>
      <c r="AG1619" s="49">
        <f>IF('３　回答貼付シート'!AI1616="ない",0,IF('３　回答貼付シート'!AI1616="１～２日ある",1,IF('３　回答貼付シート'!AI1616="３～５日ある",2,IF('３　回答貼付シート'!AI1616="ほぼ毎日ある",3,))))</f>
        <v>0</v>
      </c>
      <c r="AH1619" s="49">
        <f>IF('３　回答貼付シート'!AJ1616="ない",0,IF('３　回答貼付シート'!AJ1616="１～２日ある",1,IF('３　回答貼付シート'!AJ1616="３～５日ある",2,IF('３　回答貼付シート'!AJ1616="ほぼ毎日ある",3,))))</f>
        <v>0</v>
      </c>
      <c r="AI1619" s="49">
        <f>IF('３　回答貼付シート'!AK1616="ない",0,IF('３　回答貼付シート'!AK1616="１～２日ある",1,IF('３　回答貼付シート'!AK1616="３～５日ある",2,IF('３　回答貼付シート'!AK1616="ほぼ毎日ある",3,))))</f>
        <v>0</v>
      </c>
      <c r="AJ1619" s="49">
        <f>IF('３　回答貼付シート'!AL1616="ない",0,IF('３　回答貼付シート'!AL1616="１～２日ある",1,IF('３　回答貼付シート'!AL1616="３～５日ある",2,IF('３　回答貼付シート'!AL1616="ほぼ毎日ある",3,))))</f>
        <v>0</v>
      </c>
      <c r="AK1619" s="49">
        <f>IF('３　回答貼付シート'!AM1616="ない",0,IF('３　回答貼付シート'!AM1616="１～２日ある",1,IF('３　回答貼付シート'!AM1616="３～５日ある",2,IF('３　回答貼付シート'!AM1616="ほぼ毎日ある",3,))))</f>
        <v>0</v>
      </c>
      <c r="AL1619" s="49">
        <f>'３　回答貼付シート'!$AN1616</f>
        <v>0</v>
      </c>
      <c r="AM1619" s="49" t="str">
        <f t="shared" si="180"/>
        <v/>
      </c>
      <c r="AN1619" s="49" t="str">
        <f t="shared" si="181"/>
        <v/>
      </c>
      <c r="AO1619" s="49" t="str">
        <f t="shared" si="182"/>
        <v/>
      </c>
      <c r="AP1619" s="49" t="str">
        <f t="shared" si="183"/>
        <v/>
      </c>
      <c r="AQ1619" s="49" t="str">
        <f t="shared" si="184"/>
        <v/>
      </c>
      <c r="AR1619" t="str">
        <f t="shared" si="185"/>
        <v>0</v>
      </c>
      <c r="AT1619" s="42"/>
    </row>
    <row r="1620" spans="1:46">
      <c r="A1620" s="49"/>
      <c r="B1620" s="49">
        <f t="shared" si="179"/>
        <v>0</v>
      </c>
      <c r="C1620" s="49">
        <f>IF('３　回答貼付シート'!$F1617&lt;&gt;0,VLOOKUP('３　回答貼付シート'!$F1617,$AR$2048:$AS$2054,2,FALSE),0)</f>
        <v>0</v>
      </c>
      <c r="D1620" s="49">
        <f>IF('３　回答貼付シート'!$G1617&lt;&gt;0,VLOOKUP(('３　回答貼付シート'!$G1617), $AR$2048:$AS$2054,2,FALSE),0)</f>
        <v>0</v>
      </c>
      <c r="E1620" s="49">
        <f>'３　回答貼付シート'!$H1617</f>
        <v>0</v>
      </c>
      <c r="F1620" s="49">
        <f>IF(E1620=0,0,VLOOKUP($B1620,'２　情報入力シート'!$A$2:$E$2049,5))</f>
        <v>0</v>
      </c>
      <c r="G1620" s="49">
        <f>IF('３　回答貼付シート'!I1617="ない",0,IF('３　回答貼付シート'!I1617="１～２日ある",1,IF('３　回答貼付シート'!I1617="３～５日ある",2,IF('３　回答貼付シート'!I1617="ほぼ毎日ある",3,))))</f>
        <v>0</v>
      </c>
      <c r="H1620" s="49">
        <f>IF('３　回答貼付シート'!J1617="ない",0,IF('３　回答貼付シート'!J1617="１～２日ある",1,IF('３　回答貼付シート'!J1617="３～５日ある",2,IF('３　回答貼付シート'!J1617="ほぼ毎日ある",3,))))</f>
        <v>0</v>
      </c>
      <c r="I1620" s="49">
        <f>IF('３　回答貼付シート'!K1617="ない",0,IF('３　回答貼付シート'!K1617="１～２日ある",1,IF('３　回答貼付シート'!K1617="３～５日ある",2,IF('３　回答貼付シート'!K1617="ほぼ毎日ある",3,))))</f>
        <v>0</v>
      </c>
      <c r="J1620" s="49">
        <f>IF('３　回答貼付シート'!L1617="ない",0,IF('３　回答貼付シート'!L1617="１～２日ある",1,IF('３　回答貼付シート'!L1617="３～５日ある",2,IF('３　回答貼付シート'!L1617="ほぼ毎日ある",3,))))</f>
        <v>0</v>
      </c>
      <c r="K1620" s="49">
        <f>IF('３　回答貼付シート'!M1617="ない",0,IF('３　回答貼付シート'!M1617="１～２日ある",1,IF('３　回答貼付シート'!M1617="３～５日ある",2,IF('３　回答貼付シート'!M1617="ほぼ毎日ある",3,))))</f>
        <v>0</v>
      </c>
      <c r="L1620" s="49">
        <f>IF('３　回答貼付シート'!N1617="ない",0,IF('３　回答貼付シート'!N1617="１～２日ある",1,IF('３　回答貼付シート'!N1617="３～５日ある",2,IF('３　回答貼付シート'!N1617="ほぼ毎日ある",3,))))</f>
        <v>0</v>
      </c>
      <c r="M1620" s="49">
        <f>IF('３　回答貼付シート'!O1617="ない",0,IF('３　回答貼付シート'!O1617="１～２日ある",1,IF('３　回答貼付シート'!O1617="３～５日ある",2,IF('３　回答貼付シート'!O1617="ほぼ毎日ある",3,))))</f>
        <v>0</v>
      </c>
      <c r="N1620" s="49">
        <f>IF('３　回答貼付シート'!P1617="ない",0,IF('３　回答貼付シート'!P1617="１～２日ある",1,IF('３　回答貼付シート'!P1617="３～５日ある",2,IF('３　回答貼付シート'!P1617="ほぼ毎日ある",3,))))</f>
        <v>0</v>
      </c>
      <c r="O1620" s="49">
        <f>IF('３　回答貼付シート'!Q1617="ない",0,IF('３　回答貼付シート'!Q1617="１～２日ある",1,IF('３　回答貼付シート'!Q1617="３～５日ある",2,IF('３　回答貼付シート'!Q1617="ほぼ毎日ある",3,))))</f>
        <v>0</v>
      </c>
      <c r="P1620" s="49">
        <f>IF('３　回答貼付シート'!R1617="ない",0,IF('３　回答貼付シート'!R1617="１～２日ある",1,IF('３　回答貼付シート'!R1617="３～５日ある",2,IF('３　回答貼付シート'!R1617="ほぼ毎日ある",3,))))</f>
        <v>0</v>
      </c>
      <c r="Q1620" s="49">
        <f>IF('３　回答貼付シート'!S1617="ない",0,IF('３　回答貼付シート'!S1617="１～２日ある",1,IF('３　回答貼付シート'!S1617="３～５日ある",2,IF('３　回答貼付シート'!S1617="ほぼ毎日ある",3,))))</f>
        <v>0</v>
      </c>
      <c r="R1620" s="49">
        <f>IF('３　回答貼付シート'!T1617="ない",0,IF('３　回答貼付シート'!T1617="１～２日ある",1,IF('３　回答貼付シート'!T1617="３～５日ある",2,IF('３　回答貼付シート'!T1617="ほぼ毎日ある",3,))))</f>
        <v>0</v>
      </c>
      <c r="S1620" s="49">
        <f>IF('３　回答貼付シート'!U1617="ない",0,IF('３　回答貼付シート'!U1617="１～２日ある",1,IF('３　回答貼付シート'!U1617="３～５日ある",2,IF('３　回答貼付シート'!U1617="ほぼ毎日ある",3,))))</f>
        <v>0</v>
      </c>
      <c r="T1620" s="49">
        <f>IF('３　回答貼付シート'!V1617="ない",0,IF('３　回答貼付シート'!V1617="１～２日ある",1,IF('３　回答貼付シート'!V1617="３～５日ある",2,IF('３　回答貼付シート'!V1617="ほぼ毎日ある",3,))))</f>
        <v>0</v>
      </c>
      <c r="U1620" s="49">
        <f>IF('３　回答貼付シート'!W1617="ない",0,IF('３　回答貼付シート'!W1617="１～２日ある",1,IF('３　回答貼付シート'!W1617="３～５日ある",2,IF('３　回答貼付シート'!W1617="ほぼ毎日ある",3,))))</f>
        <v>0</v>
      </c>
      <c r="V1620" s="49">
        <f>IF('３　回答貼付シート'!X1617="ない",0,IF('３　回答貼付シート'!X1617="１～２日ある",1,IF('３　回答貼付シート'!X1617="３～５日ある",2,IF('３　回答貼付シート'!X1617="ほぼ毎日ある",3,))))</f>
        <v>0</v>
      </c>
      <c r="W1620" s="49">
        <f>IF('３　回答貼付シート'!Y1617="ない",0,IF('３　回答貼付シート'!Y1617="１～２日ある",1,IF('３　回答貼付シート'!Y1617="３～５日ある",2,IF('３　回答貼付シート'!Y1617="ほぼ毎日ある",3,))))</f>
        <v>0</v>
      </c>
      <c r="X1620" s="49">
        <f>IF('３　回答貼付シート'!Z1617="ない",0,IF('３　回答貼付シート'!Z1617="１～２日ある",1,IF('３　回答貼付シート'!Z1617="３～５日ある",2,IF('３　回答貼付シート'!Z1617="ほぼ毎日ある",3,))))</f>
        <v>0</v>
      </c>
      <c r="Y1620" s="49">
        <f>IF('３　回答貼付シート'!AA1617="ない",0,IF('３　回答貼付シート'!AA1617="１～２日ある",1,IF('３　回答貼付シート'!AA1617="３～５日ある",2,IF('３　回答貼付シート'!AA1617="ほぼ毎日ある",3,))))</f>
        <v>0</v>
      </c>
      <c r="Z1620" s="49">
        <f>IF('３　回答貼付シート'!AB1617="ない",0,IF('３　回答貼付シート'!AB1617="１～２日ある",1,IF('３　回答貼付シート'!AB1617="３～５日ある",2,IF('３　回答貼付シート'!AB1617="ほぼ毎日ある",3,))))</f>
        <v>0</v>
      </c>
      <c r="AA1620" s="49">
        <f>IF('３　回答貼付シート'!AC1617="ない",0,IF('３　回答貼付シート'!AC1617="１～２日ある",1,IF('３　回答貼付シート'!AC1617="３～５日ある",2,IF('３　回答貼付シート'!AC1617="ほぼ毎日ある",3,))))</f>
        <v>0</v>
      </c>
      <c r="AB1620" s="49">
        <f>IF('３　回答貼付シート'!AD1617="ない",0,IF('３　回答貼付シート'!AD1617="１～２日ある",1,IF('３　回答貼付シート'!AD1617="３～５日ある",2,IF('３　回答貼付シート'!AD1617="ほぼ毎日ある",3,))))</f>
        <v>0</v>
      </c>
      <c r="AC1620" s="49">
        <f>IF('３　回答貼付シート'!AE1617="ない",0,IF('３　回答貼付シート'!AE1617="１～２日ある",1,IF('３　回答貼付シート'!AE1617="３～５日ある",2,IF('３　回答貼付シート'!AE1617="ほぼ毎日ある",3,))))</f>
        <v>0</v>
      </c>
      <c r="AD1620" s="49">
        <f>IF('３　回答貼付シート'!AF1617="ない",0,IF('３　回答貼付シート'!AF1617="１～２日ある",1,IF('３　回答貼付シート'!AF1617="３～５日ある",2,IF('３　回答貼付シート'!AF1617="ほぼ毎日ある",3,))))</f>
        <v>0</v>
      </c>
      <c r="AE1620" s="49">
        <f>IF('３　回答貼付シート'!AG1617="ない",0,IF('３　回答貼付シート'!AG1617="１～２日ある",1,IF('３　回答貼付シート'!AG1617="３～５日ある",2,IF('３　回答貼付シート'!AG1617="ほぼ毎日ある",3,))))</f>
        <v>0</v>
      </c>
      <c r="AF1620" s="49">
        <f>IF('３　回答貼付シート'!AH1617="ない",0,IF('３　回答貼付シート'!AH1617="１～２日ある",1,IF('３　回答貼付シート'!AH1617="３～５日ある",2,IF('３　回答貼付シート'!AH1617="ほぼ毎日ある",3,))))</f>
        <v>0</v>
      </c>
      <c r="AG1620" s="49">
        <f>IF('３　回答貼付シート'!AI1617="ない",0,IF('３　回答貼付シート'!AI1617="１～２日ある",1,IF('３　回答貼付シート'!AI1617="３～５日ある",2,IF('３　回答貼付シート'!AI1617="ほぼ毎日ある",3,))))</f>
        <v>0</v>
      </c>
      <c r="AH1620" s="49">
        <f>IF('３　回答貼付シート'!AJ1617="ない",0,IF('３　回答貼付シート'!AJ1617="１～２日ある",1,IF('３　回答貼付シート'!AJ1617="３～５日ある",2,IF('３　回答貼付シート'!AJ1617="ほぼ毎日ある",3,))))</f>
        <v>0</v>
      </c>
      <c r="AI1620" s="49">
        <f>IF('３　回答貼付シート'!AK1617="ない",0,IF('３　回答貼付シート'!AK1617="１～２日ある",1,IF('３　回答貼付シート'!AK1617="３～５日ある",2,IF('３　回答貼付シート'!AK1617="ほぼ毎日ある",3,))))</f>
        <v>0</v>
      </c>
      <c r="AJ1620" s="49">
        <f>IF('３　回答貼付シート'!AL1617="ない",0,IF('３　回答貼付シート'!AL1617="１～２日ある",1,IF('３　回答貼付シート'!AL1617="３～５日ある",2,IF('３　回答貼付シート'!AL1617="ほぼ毎日ある",3,))))</f>
        <v>0</v>
      </c>
      <c r="AK1620" s="49">
        <f>IF('３　回答貼付シート'!AM1617="ない",0,IF('３　回答貼付シート'!AM1617="１～２日ある",1,IF('３　回答貼付シート'!AM1617="３～５日ある",2,IF('３　回答貼付シート'!AM1617="ほぼ毎日ある",3,))))</f>
        <v>0</v>
      </c>
      <c r="AL1620" s="49">
        <f>'３　回答貼付シート'!$AN1617</f>
        <v>0</v>
      </c>
      <c r="AM1620" s="49" t="str">
        <f t="shared" si="180"/>
        <v/>
      </c>
      <c r="AN1620" s="49" t="str">
        <f t="shared" si="181"/>
        <v/>
      </c>
      <c r="AO1620" s="49" t="str">
        <f t="shared" si="182"/>
        <v/>
      </c>
      <c r="AP1620" s="49" t="str">
        <f t="shared" si="183"/>
        <v/>
      </c>
      <c r="AQ1620" s="49" t="str">
        <f t="shared" si="184"/>
        <v/>
      </c>
      <c r="AR1620" t="str">
        <f t="shared" si="185"/>
        <v>0</v>
      </c>
      <c r="AT1620" s="42"/>
    </row>
    <row r="1621" spans="1:46">
      <c r="A1621" s="49"/>
      <c r="B1621" s="49">
        <f t="shared" si="179"/>
        <v>0</v>
      </c>
      <c r="C1621" s="49">
        <f>IF('３　回答貼付シート'!$F1618&lt;&gt;0,VLOOKUP('３　回答貼付シート'!$F1618,$AR$2048:$AS$2054,2,FALSE),0)</f>
        <v>0</v>
      </c>
      <c r="D1621" s="49">
        <f>IF('３　回答貼付シート'!$G1618&lt;&gt;0,VLOOKUP(('３　回答貼付シート'!$G1618), $AR$2048:$AS$2054,2,FALSE),0)</f>
        <v>0</v>
      </c>
      <c r="E1621" s="49">
        <f>'３　回答貼付シート'!$H1618</f>
        <v>0</v>
      </c>
      <c r="F1621" s="49">
        <f>IF(E1621=0,0,VLOOKUP($B1621,'２　情報入力シート'!$A$2:$E$2049,5))</f>
        <v>0</v>
      </c>
      <c r="G1621" s="49">
        <f>IF('３　回答貼付シート'!I1618="ない",0,IF('３　回答貼付シート'!I1618="１～２日ある",1,IF('３　回答貼付シート'!I1618="３～５日ある",2,IF('３　回答貼付シート'!I1618="ほぼ毎日ある",3,))))</f>
        <v>0</v>
      </c>
      <c r="H1621" s="49">
        <f>IF('３　回答貼付シート'!J1618="ない",0,IF('３　回答貼付シート'!J1618="１～２日ある",1,IF('３　回答貼付シート'!J1618="３～５日ある",2,IF('３　回答貼付シート'!J1618="ほぼ毎日ある",3,))))</f>
        <v>0</v>
      </c>
      <c r="I1621" s="49">
        <f>IF('３　回答貼付シート'!K1618="ない",0,IF('３　回答貼付シート'!K1618="１～２日ある",1,IF('３　回答貼付シート'!K1618="３～５日ある",2,IF('３　回答貼付シート'!K1618="ほぼ毎日ある",3,))))</f>
        <v>0</v>
      </c>
      <c r="J1621" s="49">
        <f>IF('３　回答貼付シート'!L1618="ない",0,IF('３　回答貼付シート'!L1618="１～２日ある",1,IF('３　回答貼付シート'!L1618="３～５日ある",2,IF('３　回答貼付シート'!L1618="ほぼ毎日ある",3,))))</f>
        <v>0</v>
      </c>
      <c r="K1621" s="49">
        <f>IF('３　回答貼付シート'!M1618="ない",0,IF('３　回答貼付シート'!M1618="１～２日ある",1,IF('３　回答貼付シート'!M1618="３～５日ある",2,IF('３　回答貼付シート'!M1618="ほぼ毎日ある",3,))))</f>
        <v>0</v>
      </c>
      <c r="L1621" s="49">
        <f>IF('３　回答貼付シート'!N1618="ない",0,IF('３　回答貼付シート'!N1618="１～２日ある",1,IF('３　回答貼付シート'!N1618="３～５日ある",2,IF('３　回答貼付シート'!N1618="ほぼ毎日ある",3,))))</f>
        <v>0</v>
      </c>
      <c r="M1621" s="49">
        <f>IF('３　回答貼付シート'!O1618="ない",0,IF('３　回答貼付シート'!O1618="１～２日ある",1,IF('３　回答貼付シート'!O1618="３～５日ある",2,IF('３　回答貼付シート'!O1618="ほぼ毎日ある",3,))))</f>
        <v>0</v>
      </c>
      <c r="N1621" s="49">
        <f>IF('３　回答貼付シート'!P1618="ない",0,IF('３　回答貼付シート'!P1618="１～２日ある",1,IF('３　回答貼付シート'!P1618="３～５日ある",2,IF('３　回答貼付シート'!P1618="ほぼ毎日ある",3,))))</f>
        <v>0</v>
      </c>
      <c r="O1621" s="49">
        <f>IF('３　回答貼付シート'!Q1618="ない",0,IF('３　回答貼付シート'!Q1618="１～２日ある",1,IF('３　回答貼付シート'!Q1618="３～５日ある",2,IF('３　回答貼付シート'!Q1618="ほぼ毎日ある",3,))))</f>
        <v>0</v>
      </c>
      <c r="P1621" s="49">
        <f>IF('３　回答貼付シート'!R1618="ない",0,IF('３　回答貼付シート'!R1618="１～２日ある",1,IF('３　回答貼付シート'!R1618="３～５日ある",2,IF('３　回答貼付シート'!R1618="ほぼ毎日ある",3,))))</f>
        <v>0</v>
      </c>
      <c r="Q1621" s="49">
        <f>IF('３　回答貼付シート'!S1618="ない",0,IF('３　回答貼付シート'!S1618="１～２日ある",1,IF('３　回答貼付シート'!S1618="３～５日ある",2,IF('３　回答貼付シート'!S1618="ほぼ毎日ある",3,))))</f>
        <v>0</v>
      </c>
      <c r="R1621" s="49">
        <f>IF('３　回答貼付シート'!T1618="ない",0,IF('３　回答貼付シート'!T1618="１～２日ある",1,IF('３　回答貼付シート'!T1618="３～５日ある",2,IF('３　回答貼付シート'!T1618="ほぼ毎日ある",3,))))</f>
        <v>0</v>
      </c>
      <c r="S1621" s="49">
        <f>IF('３　回答貼付シート'!U1618="ない",0,IF('３　回答貼付シート'!U1618="１～２日ある",1,IF('３　回答貼付シート'!U1618="３～５日ある",2,IF('３　回答貼付シート'!U1618="ほぼ毎日ある",3,))))</f>
        <v>0</v>
      </c>
      <c r="T1621" s="49">
        <f>IF('３　回答貼付シート'!V1618="ない",0,IF('３　回答貼付シート'!V1618="１～２日ある",1,IF('３　回答貼付シート'!V1618="３～５日ある",2,IF('３　回答貼付シート'!V1618="ほぼ毎日ある",3,))))</f>
        <v>0</v>
      </c>
      <c r="U1621" s="49">
        <f>IF('３　回答貼付シート'!W1618="ない",0,IF('３　回答貼付シート'!W1618="１～２日ある",1,IF('３　回答貼付シート'!W1618="３～５日ある",2,IF('３　回答貼付シート'!W1618="ほぼ毎日ある",3,))))</f>
        <v>0</v>
      </c>
      <c r="V1621" s="49">
        <f>IF('３　回答貼付シート'!X1618="ない",0,IF('３　回答貼付シート'!X1618="１～２日ある",1,IF('３　回答貼付シート'!X1618="３～５日ある",2,IF('３　回答貼付シート'!X1618="ほぼ毎日ある",3,))))</f>
        <v>0</v>
      </c>
      <c r="W1621" s="49">
        <f>IF('３　回答貼付シート'!Y1618="ない",0,IF('３　回答貼付シート'!Y1618="１～２日ある",1,IF('３　回答貼付シート'!Y1618="３～５日ある",2,IF('３　回答貼付シート'!Y1618="ほぼ毎日ある",3,))))</f>
        <v>0</v>
      </c>
      <c r="X1621" s="49">
        <f>IF('３　回答貼付シート'!Z1618="ない",0,IF('３　回答貼付シート'!Z1618="１～２日ある",1,IF('３　回答貼付シート'!Z1618="３～５日ある",2,IF('３　回答貼付シート'!Z1618="ほぼ毎日ある",3,))))</f>
        <v>0</v>
      </c>
      <c r="Y1621" s="49">
        <f>IF('３　回答貼付シート'!AA1618="ない",0,IF('３　回答貼付シート'!AA1618="１～２日ある",1,IF('３　回答貼付シート'!AA1618="３～５日ある",2,IF('３　回答貼付シート'!AA1618="ほぼ毎日ある",3,))))</f>
        <v>0</v>
      </c>
      <c r="Z1621" s="49">
        <f>IF('３　回答貼付シート'!AB1618="ない",0,IF('３　回答貼付シート'!AB1618="１～２日ある",1,IF('３　回答貼付シート'!AB1618="３～５日ある",2,IF('３　回答貼付シート'!AB1618="ほぼ毎日ある",3,))))</f>
        <v>0</v>
      </c>
      <c r="AA1621" s="49">
        <f>IF('３　回答貼付シート'!AC1618="ない",0,IF('３　回答貼付シート'!AC1618="１～２日ある",1,IF('３　回答貼付シート'!AC1618="３～５日ある",2,IF('３　回答貼付シート'!AC1618="ほぼ毎日ある",3,))))</f>
        <v>0</v>
      </c>
      <c r="AB1621" s="49">
        <f>IF('３　回答貼付シート'!AD1618="ない",0,IF('３　回答貼付シート'!AD1618="１～２日ある",1,IF('３　回答貼付シート'!AD1618="３～５日ある",2,IF('３　回答貼付シート'!AD1618="ほぼ毎日ある",3,))))</f>
        <v>0</v>
      </c>
      <c r="AC1621" s="49">
        <f>IF('３　回答貼付シート'!AE1618="ない",0,IF('３　回答貼付シート'!AE1618="１～２日ある",1,IF('３　回答貼付シート'!AE1618="３～５日ある",2,IF('３　回答貼付シート'!AE1618="ほぼ毎日ある",3,))))</f>
        <v>0</v>
      </c>
      <c r="AD1621" s="49">
        <f>IF('３　回答貼付シート'!AF1618="ない",0,IF('３　回答貼付シート'!AF1618="１～２日ある",1,IF('３　回答貼付シート'!AF1618="３～５日ある",2,IF('３　回答貼付シート'!AF1618="ほぼ毎日ある",3,))))</f>
        <v>0</v>
      </c>
      <c r="AE1621" s="49">
        <f>IF('３　回答貼付シート'!AG1618="ない",0,IF('３　回答貼付シート'!AG1618="１～２日ある",1,IF('３　回答貼付シート'!AG1618="３～５日ある",2,IF('３　回答貼付シート'!AG1618="ほぼ毎日ある",3,))))</f>
        <v>0</v>
      </c>
      <c r="AF1621" s="49">
        <f>IF('３　回答貼付シート'!AH1618="ない",0,IF('３　回答貼付シート'!AH1618="１～２日ある",1,IF('３　回答貼付シート'!AH1618="３～５日ある",2,IF('３　回答貼付シート'!AH1618="ほぼ毎日ある",3,))))</f>
        <v>0</v>
      </c>
      <c r="AG1621" s="49">
        <f>IF('３　回答貼付シート'!AI1618="ない",0,IF('３　回答貼付シート'!AI1618="１～２日ある",1,IF('３　回答貼付シート'!AI1618="３～５日ある",2,IF('３　回答貼付シート'!AI1618="ほぼ毎日ある",3,))))</f>
        <v>0</v>
      </c>
      <c r="AH1621" s="49">
        <f>IF('３　回答貼付シート'!AJ1618="ない",0,IF('３　回答貼付シート'!AJ1618="１～２日ある",1,IF('３　回答貼付シート'!AJ1618="３～５日ある",2,IF('３　回答貼付シート'!AJ1618="ほぼ毎日ある",3,))))</f>
        <v>0</v>
      </c>
      <c r="AI1621" s="49">
        <f>IF('３　回答貼付シート'!AK1618="ない",0,IF('３　回答貼付シート'!AK1618="１～２日ある",1,IF('３　回答貼付シート'!AK1618="３～５日ある",2,IF('３　回答貼付シート'!AK1618="ほぼ毎日ある",3,))))</f>
        <v>0</v>
      </c>
      <c r="AJ1621" s="49">
        <f>IF('３　回答貼付シート'!AL1618="ない",0,IF('３　回答貼付シート'!AL1618="１～２日ある",1,IF('３　回答貼付シート'!AL1618="３～５日ある",2,IF('３　回答貼付シート'!AL1618="ほぼ毎日ある",3,))))</f>
        <v>0</v>
      </c>
      <c r="AK1621" s="49">
        <f>IF('３　回答貼付シート'!AM1618="ない",0,IF('３　回答貼付シート'!AM1618="１～２日ある",1,IF('３　回答貼付シート'!AM1618="３～５日ある",2,IF('３　回答貼付シート'!AM1618="ほぼ毎日ある",3,))))</f>
        <v>0</v>
      </c>
      <c r="AL1621" s="49">
        <f>'３　回答貼付シート'!$AN1618</f>
        <v>0</v>
      </c>
      <c r="AM1621" s="49" t="str">
        <f t="shared" si="180"/>
        <v/>
      </c>
      <c r="AN1621" s="49" t="str">
        <f t="shared" si="181"/>
        <v/>
      </c>
      <c r="AO1621" s="49" t="str">
        <f t="shared" si="182"/>
        <v/>
      </c>
      <c r="AP1621" s="49" t="str">
        <f t="shared" si="183"/>
        <v/>
      </c>
      <c r="AQ1621" s="49" t="str">
        <f t="shared" si="184"/>
        <v/>
      </c>
      <c r="AR1621" t="str">
        <f t="shared" si="185"/>
        <v>0</v>
      </c>
      <c r="AT1621" s="42"/>
    </row>
    <row r="1622" spans="1:46">
      <c r="A1622" s="49"/>
      <c r="B1622" s="49">
        <f t="shared" si="179"/>
        <v>0</v>
      </c>
      <c r="C1622" s="49">
        <f>IF('３　回答貼付シート'!$F1619&lt;&gt;0,VLOOKUP('３　回答貼付シート'!$F1619,$AR$2048:$AS$2054,2,FALSE),0)</f>
        <v>0</v>
      </c>
      <c r="D1622" s="49">
        <f>IF('３　回答貼付シート'!$G1619&lt;&gt;0,VLOOKUP(('３　回答貼付シート'!$G1619), $AR$2048:$AS$2054,2,FALSE),0)</f>
        <v>0</v>
      </c>
      <c r="E1622" s="49">
        <f>'３　回答貼付シート'!$H1619</f>
        <v>0</v>
      </c>
      <c r="F1622" s="49">
        <f>IF(E1622=0,0,VLOOKUP($B1622,'２　情報入力シート'!$A$2:$E$2049,5))</f>
        <v>0</v>
      </c>
      <c r="G1622" s="49">
        <f>IF('３　回答貼付シート'!I1619="ない",0,IF('３　回答貼付シート'!I1619="１～２日ある",1,IF('３　回答貼付シート'!I1619="３～５日ある",2,IF('３　回答貼付シート'!I1619="ほぼ毎日ある",3,))))</f>
        <v>0</v>
      </c>
      <c r="H1622" s="49">
        <f>IF('３　回答貼付シート'!J1619="ない",0,IF('３　回答貼付シート'!J1619="１～２日ある",1,IF('３　回答貼付シート'!J1619="３～５日ある",2,IF('３　回答貼付シート'!J1619="ほぼ毎日ある",3,))))</f>
        <v>0</v>
      </c>
      <c r="I1622" s="49">
        <f>IF('３　回答貼付シート'!K1619="ない",0,IF('３　回答貼付シート'!K1619="１～２日ある",1,IF('３　回答貼付シート'!K1619="３～５日ある",2,IF('３　回答貼付シート'!K1619="ほぼ毎日ある",3,))))</f>
        <v>0</v>
      </c>
      <c r="J1622" s="49">
        <f>IF('３　回答貼付シート'!L1619="ない",0,IF('３　回答貼付シート'!L1619="１～２日ある",1,IF('３　回答貼付シート'!L1619="３～５日ある",2,IF('３　回答貼付シート'!L1619="ほぼ毎日ある",3,))))</f>
        <v>0</v>
      </c>
      <c r="K1622" s="49">
        <f>IF('３　回答貼付シート'!M1619="ない",0,IF('３　回答貼付シート'!M1619="１～２日ある",1,IF('３　回答貼付シート'!M1619="３～５日ある",2,IF('３　回答貼付シート'!M1619="ほぼ毎日ある",3,))))</f>
        <v>0</v>
      </c>
      <c r="L1622" s="49">
        <f>IF('３　回答貼付シート'!N1619="ない",0,IF('３　回答貼付シート'!N1619="１～２日ある",1,IF('３　回答貼付シート'!N1619="３～５日ある",2,IF('３　回答貼付シート'!N1619="ほぼ毎日ある",3,))))</f>
        <v>0</v>
      </c>
      <c r="M1622" s="49">
        <f>IF('３　回答貼付シート'!O1619="ない",0,IF('３　回答貼付シート'!O1619="１～２日ある",1,IF('３　回答貼付シート'!O1619="３～５日ある",2,IF('３　回答貼付シート'!O1619="ほぼ毎日ある",3,))))</f>
        <v>0</v>
      </c>
      <c r="N1622" s="49">
        <f>IF('３　回答貼付シート'!P1619="ない",0,IF('３　回答貼付シート'!P1619="１～２日ある",1,IF('３　回答貼付シート'!P1619="３～５日ある",2,IF('３　回答貼付シート'!P1619="ほぼ毎日ある",3,))))</f>
        <v>0</v>
      </c>
      <c r="O1622" s="49">
        <f>IF('３　回答貼付シート'!Q1619="ない",0,IF('３　回答貼付シート'!Q1619="１～２日ある",1,IF('３　回答貼付シート'!Q1619="３～５日ある",2,IF('３　回答貼付シート'!Q1619="ほぼ毎日ある",3,))))</f>
        <v>0</v>
      </c>
      <c r="P1622" s="49">
        <f>IF('３　回答貼付シート'!R1619="ない",0,IF('３　回答貼付シート'!R1619="１～２日ある",1,IF('３　回答貼付シート'!R1619="３～５日ある",2,IF('３　回答貼付シート'!R1619="ほぼ毎日ある",3,))))</f>
        <v>0</v>
      </c>
      <c r="Q1622" s="49">
        <f>IF('３　回答貼付シート'!S1619="ない",0,IF('３　回答貼付シート'!S1619="１～２日ある",1,IF('３　回答貼付シート'!S1619="３～５日ある",2,IF('３　回答貼付シート'!S1619="ほぼ毎日ある",3,))))</f>
        <v>0</v>
      </c>
      <c r="R1622" s="49">
        <f>IF('３　回答貼付シート'!T1619="ない",0,IF('３　回答貼付シート'!T1619="１～２日ある",1,IF('３　回答貼付シート'!T1619="３～５日ある",2,IF('３　回答貼付シート'!T1619="ほぼ毎日ある",3,))))</f>
        <v>0</v>
      </c>
      <c r="S1622" s="49">
        <f>IF('３　回答貼付シート'!U1619="ない",0,IF('３　回答貼付シート'!U1619="１～２日ある",1,IF('３　回答貼付シート'!U1619="３～５日ある",2,IF('３　回答貼付シート'!U1619="ほぼ毎日ある",3,))))</f>
        <v>0</v>
      </c>
      <c r="T1622" s="49">
        <f>IF('３　回答貼付シート'!V1619="ない",0,IF('３　回答貼付シート'!V1619="１～２日ある",1,IF('３　回答貼付シート'!V1619="３～５日ある",2,IF('３　回答貼付シート'!V1619="ほぼ毎日ある",3,))))</f>
        <v>0</v>
      </c>
      <c r="U1622" s="49">
        <f>IF('３　回答貼付シート'!W1619="ない",0,IF('３　回答貼付シート'!W1619="１～２日ある",1,IF('３　回答貼付シート'!W1619="３～５日ある",2,IF('３　回答貼付シート'!W1619="ほぼ毎日ある",3,))))</f>
        <v>0</v>
      </c>
      <c r="V1622" s="49">
        <f>IF('３　回答貼付シート'!X1619="ない",0,IF('３　回答貼付シート'!X1619="１～２日ある",1,IF('３　回答貼付シート'!X1619="３～５日ある",2,IF('３　回答貼付シート'!X1619="ほぼ毎日ある",3,))))</f>
        <v>0</v>
      </c>
      <c r="W1622" s="49">
        <f>IF('３　回答貼付シート'!Y1619="ない",0,IF('３　回答貼付シート'!Y1619="１～２日ある",1,IF('３　回答貼付シート'!Y1619="３～５日ある",2,IF('３　回答貼付シート'!Y1619="ほぼ毎日ある",3,))))</f>
        <v>0</v>
      </c>
      <c r="X1622" s="49">
        <f>IF('３　回答貼付シート'!Z1619="ない",0,IF('３　回答貼付シート'!Z1619="１～２日ある",1,IF('３　回答貼付シート'!Z1619="３～５日ある",2,IF('３　回答貼付シート'!Z1619="ほぼ毎日ある",3,))))</f>
        <v>0</v>
      </c>
      <c r="Y1622" s="49">
        <f>IF('３　回答貼付シート'!AA1619="ない",0,IF('３　回答貼付シート'!AA1619="１～２日ある",1,IF('３　回答貼付シート'!AA1619="３～５日ある",2,IF('３　回答貼付シート'!AA1619="ほぼ毎日ある",3,))))</f>
        <v>0</v>
      </c>
      <c r="Z1622" s="49">
        <f>IF('３　回答貼付シート'!AB1619="ない",0,IF('３　回答貼付シート'!AB1619="１～２日ある",1,IF('３　回答貼付シート'!AB1619="３～５日ある",2,IF('３　回答貼付シート'!AB1619="ほぼ毎日ある",3,))))</f>
        <v>0</v>
      </c>
      <c r="AA1622" s="49">
        <f>IF('３　回答貼付シート'!AC1619="ない",0,IF('３　回答貼付シート'!AC1619="１～２日ある",1,IF('３　回答貼付シート'!AC1619="３～５日ある",2,IF('３　回答貼付シート'!AC1619="ほぼ毎日ある",3,))))</f>
        <v>0</v>
      </c>
      <c r="AB1622" s="49">
        <f>IF('３　回答貼付シート'!AD1619="ない",0,IF('３　回答貼付シート'!AD1619="１～２日ある",1,IF('３　回答貼付シート'!AD1619="３～５日ある",2,IF('３　回答貼付シート'!AD1619="ほぼ毎日ある",3,))))</f>
        <v>0</v>
      </c>
      <c r="AC1622" s="49">
        <f>IF('３　回答貼付シート'!AE1619="ない",0,IF('３　回答貼付シート'!AE1619="１～２日ある",1,IF('３　回答貼付シート'!AE1619="３～５日ある",2,IF('３　回答貼付シート'!AE1619="ほぼ毎日ある",3,))))</f>
        <v>0</v>
      </c>
      <c r="AD1622" s="49">
        <f>IF('３　回答貼付シート'!AF1619="ない",0,IF('３　回答貼付シート'!AF1619="１～２日ある",1,IF('３　回答貼付シート'!AF1619="３～５日ある",2,IF('３　回答貼付シート'!AF1619="ほぼ毎日ある",3,))))</f>
        <v>0</v>
      </c>
      <c r="AE1622" s="49">
        <f>IF('３　回答貼付シート'!AG1619="ない",0,IF('３　回答貼付シート'!AG1619="１～２日ある",1,IF('３　回答貼付シート'!AG1619="３～５日ある",2,IF('３　回答貼付シート'!AG1619="ほぼ毎日ある",3,))))</f>
        <v>0</v>
      </c>
      <c r="AF1622" s="49">
        <f>IF('３　回答貼付シート'!AH1619="ない",0,IF('３　回答貼付シート'!AH1619="１～２日ある",1,IF('３　回答貼付シート'!AH1619="３～５日ある",2,IF('３　回答貼付シート'!AH1619="ほぼ毎日ある",3,))))</f>
        <v>0</v>
      </c>
      <c r="AG1622" s="49">
        <f>IF('３　回答貼付シート'!AI1619="ない",0,IF('３　回答貼付シート'!AI1619="１～２日ある",1,IF('３　回答貼付シート'!AI1619="３～５日ある",2,IF('３　回答貼付シート'!AI1619="ほぼ毎日ある",3,))))</f>
        <v>0</v>
      </c>
      <c r="AH1622" s="49">
        <f>IF('３　回答貼付シート'!AJ1619="ない",0,IF('３　回答貼付シート'!AJ1619="１～２日ある",1,IF('３　回答貼付シート'!AJ1619="３～５日ある",2,IF('３　回答貼付シート'!AJ1619="ほぼ毎日ある",3,))))</f>
        <v>0</v>
      </c>
      <c r="AI1622" s="49">
        <f>IF('３　回答貼付シート'!AK1619="ない",0,IF('３　回答貼付シート'!AK1619="１～２日ある",1,IF('３　回答貼付シート'!AK1619="３～５日ある",2,IF('３　回答貼付シート'!AK1619="ほぼ毎日ある",3,))))</f>
        <v>0</v>
      </c>
      <c r="AJ1622" s="49">
        <f>IF('３　回答貼付シート'!AL1619="ない",0,IF('３　回答貼付シート'!AL1619="１～２日ある",1,IF('３　回答貼付シート'!AL1619="３～５日ある",2,IF('３　回答貼付シート'!AL1619="ほぼ毎日ある",3,))))</f>
        <v>0</v>
      </c>
      <c r="AK1622" s="49">
        <f>IF('３　回答貼付シート'!AM1619="ない",0,IF('３　回答貼付シート'!AM1619="１～２日ある",1,IF('３　回答貼付シート'!AM1619="３～５日ある",2,IF('３　回答貼付シート'!AM1619="ほぼ毎日ある",3,))))</f>
        <v>0</v>
      </c>
      <c r="AL1622" s="49">
        <f>'３　回答貼付シート'!$AN1619</f>
        <v>0</v>
      </c>
      <c r="AM1622" s="49" t="str">
        <f t="shared" si="180"/>
        <v/>
      </c>
      <c r="AN1622" s="49" t="str">
        <f t="shared" si="181"/>
        <v/>
      </c>
      <c r="AO1622" s="49" t="str">
        <f t="shared" si="182"/>
        <v/>
      </c>
      <c r="AP1622" s="49" t="str">
        <f t="shared" si="183"/>
        <v/>
      </c>
      <c r="AQ1622" s="49" t="str">
        <f t="shared" si="184"/>
        <v/>
      </c>
      <c r="AR1622" t="str">
        <f t="shared" si="185"/>
        <v>0</v>
      </c>
      <c r="AT1622" s="42"/>
    </row>
    <row r="1623" spans="1:46">
      <c r="A1623" s="49"/>
      <c r="B1623" s="49">
        <f t="shared" si="179"/>
        <v>0</v>
      </c>
      <c r="C1623" s="49">
        <f>IF('３　回答貼付シート'!$F1620&lt;&gt;0,VLOOKUP('３　回答貼付シート'!$F1620,$AR$2048:$AS$2054,2,FALSE),0)</f>
        <v>0</v>
      </c>
      <c r="D1623" s="49">
        <f>IF('３　回答貼付シート'!$G1620&lt;&gt;0,VLOOKUP(('３　回答貼付シート'!$G1620), $AR$2048:$AS$2054,2,FALSE),0)</f>
        <v>0</v>
      </c>
      <c r="E1623" s="49">
        <f>'３　回答貼付シート'!$H1620</f>
        <v>0</v>
      </c>
      <c r="F1623" s="49">
        <f>IF(E1623=0,0,VLOOKUP($B1623,'２　情報入力シート'!$A$2:$E$2049,5))</f>
        <v>0</v>
      </c>
      <c r="G1623" s="49">
        <f>IF('３　回答貼付シート'!I1620="ない",0,IF('３　回答貼付シート'!I1620="１～２日ある",1,IF('３　回答貼付シート'!I1620="３～５日ある",2,IF('３　回答貼付シート'!I1620="ほぼ毎日ある",3,))))</f>
        <v>0</v>
      </c>
      <c r="H1623" s="49">
        <f>IF('３　回答貼付シート'!J1620="ない",0,IF('３　回答貼付シート'!J1620="１～２日ある",1,IF('３　回答貼付シート'!J1620="３～５日ある",2,IF('３　回答貼付シート'!J1620="ほぼ毎日ある",3,))))</f>
        <v>0</v>
      </c>
      <c r="I1623" s="49">
        <f>IF('３　回答貼付シート'!K1620="ない",0,IF('３　回答貼付シート'!K1620="１～２日ある",1,IF('３　回答貼付シート'!K1620="３～５日ある",2,IF('３　回答貼付シート'!K1620="ほぼ毎日ある",3,))))</f>
        <v>0</v>
      </c>
      <c r="J1623" s="49">
        <f>IF('３　回答貼付シート'!L1620="ない",0,IF('３　回答貼付シート'!L1620="１～２日ある",1,IF('３　回答貼付シート'!L1620="３～５日ある",2,IF('３　回答貼付シート'!L1620="ほぼ毎日ある",3,))))</f>
        <v>0</v>
      </c>
      <c r="K1623" s="49">
        <f>IF('３　回答貼付シート'!M1620="ない",0,IF('３　回答貼付シート'!M1620="１～２日ある",1,IF('３　回答貼付シート'!M1620="３～５日ある",2,IF('３　回答貼付シート'!M1620="ほぼ毎日ある",3,))))</f>
        <v>0</v>
      </c>
      <c r="L1623" s="49">
        <f>IF('３　回答貼付シート'!N1620="ない",0,IF('３　回答貼付シート'!N1620="１～２日ある",1,IF('３　回答貼付シート'!N1620="３～５日ある",2,IF('３　回答貼付シート'!N1620="ほぼ毎日ある",3,))))</f>
        <v>0</v>
      </c>
      <c r="M1623" s="49">
        <f>IF('３　回答貼付シート'!O1620="ない",0,IF('３　回答貼付シート'!O1620="１～２日ある",1,IF('３　回答貼付シート'!O1620="３～５日ある",2,IF('３　回答貼付シート'!O1620="ほぼ毎日ある",3,))))</f>
        <v>0</v>
      </c>
      <c r="N1623" s="49">
        <f>IF('３　回答貼付シート'!P1620="ない",0,IF('３　回答貼付シート'!P1620="１～２日ある",1,IF('３　回答貼付シート'!P1620="３～５日ある",2,IF('３　回答貼付シート'!P1620="ほぼ毎日ある",3,))))</f>
        <v>0</v>
      </c>
      <c r="O1623" s="49">
        <f>IF('３　回答貼付シート'!Q1620="ない",0,IF('３　回答貼付シート'!Q1620="１～２日ある",1,IF('３　回答貼付シート'!Q1620="３～５日ある",2,IF('３　回答貼付シート'!Q1620="ほぼ毎日ある",3,))))</f>
        <v>0</v>
      </c>
      <c r="P1623" s="49">
        <f>IF('３　回答貼付シート'!R1620="ない",0,IF('３　回答貼付シート'!R1620="１～２日ある",1,IF('３　回答貼付シート'!R1620="３～５日ある",2,IF('３　回答貼付シート'!R1620="ほぼ毎日ある",3,))))</f>
        <v>0</v>
      </c>
      <c r="Q1623" s="49">
        <f>IF('３　回答貼付シート'!S1620="ない",0,IF('３　回答貼付シート'!S1620="１～２日ある",1,IF('３　回答貼付シート'!S1620="３～５日ある",2,IF('３　回答貼付シート'!S1620="ほぼ毎日ある",3,))))</f>
        <v>0</v>
      </c>
      <c r="R1623" s="49">
        <f>IF('３　回答貼付シート'!T1620="ない",0,IF('３　回答貼付シート'!T1620="１～２日ある",1,IF('３　回答貼付シート'!T1620="３～５日ある",2,IF('３　回答貼付シート'!T1620="ほぼ毎日ある",3,))))</f>
        <v>0</v>
      </c>
      <c r="S1623" s="49">
        <f>IF('３　回答貼付シート'!U1620="ない",0,IF('３　回答貼付シート'!U1620="１～２日ある",1,IF('３　回答貼付シート'!U1620="３～５日ある",2,IF('３　回答貼付シート'!U1620="ほぼ毎日ある",3,))))</f>
        <v>0</v>
      </c>
      <c r="T1623" s="49">
        <f>IF('３　回答貼付シート'!V1620="ない",0,IF('３　回答貼付シート'!V1620="１～２日ある",1,IF('３　回答貼付シート'!V1620="３～５日ある",2,IF('３　回答貼付シート'!V1620="ほぼ毎日ある",3,))))</f>
        <v>0</v>
      </c>
      <c r="U1623" s="49">
        <f>IF('３　回答貼付シート'!W1620="ない",0,IF('３　回答貼付シート'!W1620="１～２日ある",1,IF('３　回答貼付シート'!W1620="３～５日ある",2,IF('３　回答貼付シート'!W1620="ほぼ毎日ある",3,))))</f>
        <v>0</v>
      </c>
      <c r="V1623" s="49">
        <f>IF('３　回答貼付シート'!X1620="ない",0,IF('３　回答貼付シート'!X1620="１～２日ある",1,IF('３　回答貼付シート'!X1620="３～５日ある",2,IF('３　回答貼付シート'!X1620="ほぼ毎日ある",3,))))</f>
        <v>0</v>
      </c>
      <c r="W1623" s="49">
        <f>IF('３　回答貼付シート'!Y1620="ない",0,IF('３　回答貼付シート'!Y1620="１～２日ある",1,IF('３　回答貼付シート'!Y1620="３～５日ある",2,IF('３　回答貼付シート'!Y1620="ほぼ毎日ある",3,))))</f>
        <v>0</v>
      </c>
      <c r="X1623" s="49">
        <f>IF('３　回答貼付シート'!Z1620="ない",0,IF('３　回答貼付シート'!Z1620="１～２日ある",1,IF('３　回答貼付シート'!Z1620="３～５日ある",2,IF('３　回答貼付シート'!Z1620="ほぼ毎日ある",3,))))</f>
        <v>0</v>
      </c>
      <c r="Y1623" s="49">
        <f>IF('３　回答貼付シート'!AA1620="ない",0,IF('３　回答貼付シート'!AA1620="１～２日ある",1,IF('３　回答貼付シート'!AA1620="３～５日ある",2,IF('３　回答貼付シート'!AA1620="ほぼ毎日ある",3,))))</f>
        <v>0</v>
      </c>
      <c r="Z1623" s="49">
        <f>IF('３　回答貼付シート'!AB1620="ない",0,IF('３　回答貼付シート'!AB1620="１～２日ある",1,IF('３　回答貼付シート'!AB1620="３～５日ある",2,IF('３　回答貼付シート'!AB1620="ほぼ毎日ある",3,))))</f>
        <v>0</v>
      </c>
      <c r="AA1623" s="49">
        <f>IF('３　回答貼付シート'!AC1620="ない",0,IF('３　回答貼付シート'!AC1620="１～２日ある",1,IF('３　回答貼付シート'!AC1620="３～５日ある",2,IF('３　回答貼付シート'!AC1620="ほぼ毎日ある",3,))))</f>
        <v>0</v>
      </c>
      <c r="AB1623" s="49">
        <f>IF('３　回答貼付シート'!AD1620="ない",0,IF('３　回答貼付シート'!AD1620="１～２日ある",1,IF('３　回答貼付シート'!AD1620="３～５日ある",2,IF('３　回答貼付シート'!AD1620="ほぼ毎日ある",3,))))</f>
        <v>0</v>
      </c>
      <c r="AC1623" s="49">
        <f>IF('３　回答貼付シート'!AE1620="ない",0,IF('３　回答貼付シート'!AE1620="１～２日ある",1,IF('３　回答貼付シート'!AE1620="３～５日ある",2,IF('３　回答貼付シート'!AE1620="ほぼ毎日ある",3,))))</f>
        <v>0</v>
      </c>
      <c r="AD1623" s="49">
        <f>IF('３　回答貼付シート'!AF1620="ない",0,IF('３　回答貼付シート'!AF1620="１～２日ある",1,IF('３　回答貼付シート'!AF1620="３～５日ある",2,IF('３　回答貼付シート'!AF1620="ほぼ毎日ある",3,))))</f>
        <v>0</v>
      </c>
      <c r="AE1623" s="49">
        <f>IF('３　回答貼付シート'!AG1620="ない",0,IF('３　回答貼付シート'!AG1620="１～２日ある",1,IF('３　回答貼付シート'!AG1620="３～５日ある",2,IF('３　回答貼付シート'!AG1620="ほぼ毎日ある",3,))))</f>
        <v>0</v>
      </c>
      <c r="AF1623" s="49">
        <f>IF('３　回答貼付シート'!AH1620="ない",0,IF('３　回答貼付シート'!AH1620="１～２日ある",1,IF('３　回答貼付シート'!AH1620="３～５日ある",2,IF('３　回答貼付シート'!AH1620="ほぼ毎日ある",3,))))</f>
        <v>0</v>
      </c>
      <c r="AG1623" s="49">
        <f>IF('３　回答貼付シート'!AI1620="ない",0,IF('３　回答貼付シート'!AI1620="１～２日ある",1,IF('３　回答貼付シート'!AI1620="３～５日ある",2,IF('３　回答貼付シート'!AI1620="ほぼ毎日ある",3,))))</f>
        <v>0</v>
      </c>
      <c r="AH1623" s="49">
        <f>IF('３　回答貼付シート'!AJ1620="ない",0,IF('３　回答貼付シート'!AJ1620="１～２日ある",1,IF('３　回答貼付シート'!AJ1620="３～５日ある",2,IF('３　回答貼付シート'!AJ1620="ほぼ毎日ある",3,))))</f>
        <v>0</v>
      </c>
      <c r="AI1623" s="49">
        <f>IF('３　回答貼付シート'!AK1620="ない",0,IF('３　回答貼付シート'!AK1620="１～２日ある",1,IF('３　回答貼付シート'!AK1620="３～５日ある",2,IF('３　回答貼付シート'!AK1620="ほぼ毎日ある",3,))))</f>
        <v>0</v>
      </c>
      <c r="AJ1623" s="49">
        <f>IF('３　回答貼付シート'!AL1620="ない",0,IF('３　回答貼付シート'!AL1620="１～２日ある",1,IF('３　回答貼付シート'!AL1620="３～５日ある",2,IF('３　回答貼付シート'!AL1620="ほぼ毎日ある",3,))))</f>
        <v>0</v>
      </c>
      <c r="AK1623" s="49">
        <f>IF('３　回答貼付シート'!AM1620="ない",0,IF('３　回答貼付シート'!AM1620="１～２日ある",1,IF('３　回答貼付シート'!AM1620="３～５日ある",2,IF('３　回答貼付シート'!AM1620="ほぼ毎日ある",3,))))</f>
        <v>0</v>
      </c>
      <c r="AL1623" s="49">
        <f>'３　回答貼付シート'!$AN1620</f>
        <v>0</v>
      </c>
      <c r="AM1623" s="49" t="str">
        <f t="shared" si="180"/>
        <v/>
      </c>
      <c r="AN1623" s="49" t="str">
        <f t="shared" si="181"/>
        <v/>
      </c>
      <c r="AO1623" s="49" t="str">
        <f t="shared" si="182"/>
        <v/>
      </c>
      <c r="AP1623" s="49" t="str">
        <f t="shared" si="183"/>
        <v/>
      </c>
      <c r="AQ1623" s="49" t="str">
        <f t="shared" si="184"/>
        <v/>
      </c>
      <c r="AR1623" t="str">
        <f t="shared" si="185"/>
        <v>0</v>
      </c>
      <c r="AT1623" s="42"/>
    </row>
    <row r="1624" spans="1:46">
      <c r="A1624" s="49"/>
      <c r="B1624" s="49">
        <f t="shared" si="179"/>
        <v>0</v>
      </c>
      <c r="C1624" s="49">
        <f>IF('３　回答貼付シート'!$F1621&lt;&gt;0,VLOOKUP('３　回答貼付シート'!$F1621,$AR$2048:$AS$2054,2,FALSE),0)</f>
        <v>0</v>
      </c>
      <c r="D1624" s="49">
        <f>IF('３　回答貼付シート'!$G1621&lt;&gt;0,VLOOKUP(('３　回答貼付シート'!$G1621), $AR$2048:$AS$2054,2,FALSE),0)</f>
        <v>0</v>
      </c>
      <c r="E1624" s="49">
        <f>'３　回答貼付シート'!$H1621</f>
        <v>0</v>
      </c>
      <c r="F1624" s="49">
        <f>IF(E1624=0,0,VLOOKUP($B1624,'２　情報入力シート'!$A$2:$E$2049,5))</f>
        <v>0</v>
      </c>
      <c r="G1624" s="49">
        <f>IF('３　回答貼付シート'!I1621="ない",0,IF('３　回答貼付シート'!I1621="１～２日ある",1,IF('３　回答貼付シート'!I1621="３～５日ある",2,IF('３　回答貼付シート'!I1621="ほぼ毎日ある",3,))))</f>
        <v>0</v>
      </c>
      <c r="H1624" s="49">
        <f>IF('３　回答貼付シート'!J1621="ない",0,IF('３　回答貼付シート'!J1621="１～２日ある",1,IF('３　回答貼付シート'!J1621="３～５日ある",2,IF('３　回答貼付シート'!J1621="ほぼ毎日ある",3,))))</f>
        <v>0</v>
      </c>
      <c r="I1624" s="49">
        <f>IF('３　回答貼付シート'!K1621="ない",0,IF('３　回答貼付シート'!K1621="１～２日ある",1,IF('３　回答貼付シート'!K1621="３～５日ある",2,IF('３　回答貼付シート'!K1621="ほぼ毎日ある",3,))))</f>
        <v>0</v>
      </c>
      <c r="J1624" s="49">
        <f>IF('３　回答貼付シート'!L1621="ない",0,IF('３　回答貼付シート'!L1621="１～２日ある",1,IF('３　回答貼付シート'!L1621="３～５日ある",2,IF('３　回答貼付シート'!L1621="ほぼ毎日ある",3,))))</f>
        <v>0</v>
      </c>
      <c r="K1624" s="49">
        <f>IF('３　回答貼付シート'!M1621="ない",0,IF('３　回答貼付シート'!M1621="１～２日ある",1,IF('３　回答貼付シート'!M1621="３～５日ある",2,IF('３　回答貼付シート'!M1621="ほぼ毎日ある",3,))))</f>
        <v>0</v>
      </c>
      <c r="L1624" s="49">
        <f>IF('３　回答貼付シート'!N1621="ない",0,IF('３　回答貼付シート'!N1621="１～２日ある",1,IF('３　回答貼付シート'!N1621="３～５日ある",2,IF('３　回答貼付シート'!N1621="ほぼ毎日ある",3,))))</f>
        <v>0</v>
      </c>
      <c r="M1624" s="49">
        <f>IF('３　回答貼付シート'!O1621="ない",0,IF('３　回答貼付シート'!O1621="１～２日ある",1,IF('３　回答貼付シート'!O1621="３～５日ある",2,IF('３　回答貼付シート'!O1621="ほぼ毎日ある",3,))))</f>
        <v>0</v>
      </c>
      <c r="N1624" s="49">
        <f>IF('３　回答貼付シート'!P1621="ない",0,IF('３　回答貼付シート'!P1621="１～２日ある",1,IF('３　回答貼付シート'!P1621="３～５日ある",2,IF('３　回答貼付シート'!P1621="ほぼ毎日ある",3,))))</f>
        <v>0</v>
      </c>
      <c r="O1624" s="49">
        <f>IF('３　回答貼付シート'!Q1621="ない",0,IF('３　回答貼付シート'!Q1621="１～２日ある",1,IF('３　回答貼付シート'!Q1621="３～５日ある",2,IF('３　回答貼付シート'!Q1621="ほぼ毎日ある",3,))))</f>
        <v>0</v>
      </c>
      <c r="P1624" s="49">
        <f>IF('３　回答貼付シート'!R1621="ない",0,IF('３　回答貼付シート'!R1621="１～２日ある",1,IF('３　回答貼付シート'!R1621="３～５日ある",2,IF('３　回答貼付シート'!R1621="ほぼ毎日ある",3,))))</f>
        <v>0</v>
      </c>
      <c r="Q1624" s="49">
        <f>IF('３　回答貼付シート'!S1621="ない",0,IF('３　回答貼付シート'!S1621="１～２日ある",1,IF('３　回答貼付シート'!S1621="３～５日ある",2,IF('３　回答貼付シート'!S1621="ほぼ毎日ある",3,))))</f>
        <v>0</v>
      </c>
      <c r="R1624" s="49">
        <f>IF('３　回答貼付シート'!T1621="ない",0,IF('３　回答貼付シート'!T1621="１～２日ある",1,IF('３　回答貼付シート'!T1621="３～５日ある",2,IF('３　回答貼付シート'!T1621="ほぼ毎日ある",3,))))</f>
        <v>0</v>
      </c>
      <c r="S1624" s="49">
        <f>IF('３　回答貼付シート'!U1621="ない",0,IF('３　回答貼付シート'!U1621="１～２日ある",1,IF('３　回答貼付シート'!U1621="３～５日ある",2,IF('３　回答貼付シート'!U1621="ほぼ毎日ある",3,))))</f>
        <v>0</v>
      </c>
      <c r="T1624" s="49">
        <f>IF('３　回答貼付シート'!V1621="ない",0,IF('３　回答貼付シート'!V1621="１～２日ある",1,IF('３　回答貼付シート'!V1621="３～５日ある",2,IF('３　回答貼付シート'!V1621="ほぼ毎日ある",3,))))</f>
        <v>0</v>
      </c>
      <c r="U1624" s="49">
        <f>IF('３　回答貼付シート'!W1621="ない",0,IF('３　回答貼付シート'!W1621="１～２日ある",1,IF('３　回答貼付シート'!W1621="３～５日ある",2,IF('３　回答貼付シート'!W1621="ほぼ毎日ある",3,))))</f>
        <v>0</v>
      </c>
      <c r="V1624" s="49">
        <f>IF('３　回答貼付シート'!X1621="ない",0,IF('３　回答貼付シート'!X1621="１～２日ある",1,IF('３　回答貼付シート'!X1621="３～５日ある",2,IF('３　回答貼付シート'!X1621="ほぼ毎日ある",3,))))</f>
        <v>0</v>
      </c>
      <c r="W1624" s="49">
        <f>IF('３　回答貼付シート'!Y1621="ない",0,IF('３　回答貼付シート'!Y1621="１～２日ある",1,IF('３　回答貼付シート'!Y1621="３～５日ある",2,IF('３　回答貼付シート'!Y1621="ほぼ毎日ある",3,))))</f>
        <v>0</v>
      </c>
      <c r="X1624" s="49">
        <f>IF('３　回答貼付シート'!Z1621="ない",0,IF('３　回答貼付シート'!Z1621="１～２日ある",1,IF('３　回答貼付シート'!Z1621="３～５日ある",2,IF('３　回答貼付シート'!Z1621="ほぼ毎日ある",3,))))</f>
        <v>0</v>
      </c>
      <c r="Y1624" s="49">
        <f>IF('３　回答貼付シート'!AA1621="ない",0,IF('３　回答貼付シート'!AA1621="１～２日ある",1,IF('３　回答貼付シート'!AA1621="３～５日ある",2,IF('３　回答貼付シート'!AA1621="ほぼ毎日ある",3,))))</f>
        <v>0</v>
      </c>
      <c r="Z1624" s="49">
        <f>IF('３　回答貼付シート'!AB1621="ない",0,IF('３　回答貼付シート'!AB1621="１～２日ある",1,IF('３　回答貼付シート'!AB1621="３～５日ある",2,IF('３　回答貼付シート'!AB1621="ほぼ毎日ある",3,))))</f>
        <v>0</v>
      </c>
      <c r="AA1624" s="49">
        <f>IF('３　回答貼付シート'!AC1621="ない",0,IF('３　回答貼付シート'!AC1621="１～２日ある",1,IF('３　回答貼付シート'!AC1621="３～５日ある",2,IF('３　回答貼付シート'!AC1621="ほぼ毎日ある",3,))))</f>
        <v>0</v>
      </c>
      <c r="AB1624" s="49">
        <f>IF('３　回答貼付シート'!AD1621="ない",0,IF('３　回答貼付シート'!AD1621="１～２日ある",1,IF('３　回答貼付シート'!AD1621="３～５日ある",2,IF('３　回答貼付シート'!AD1621="ほぼ毎日ある",3,))))</f>
        <v>0</v>
      </c>
      <c r="AC1624" s="49">
        <f>IF('３　回答貼付シート'!AE1621="ない",0,IF('３　回答貼付シート'!AE1621="１～２日ある",1,IF('３　回答貼付シート'!AE1621="３～５日ある",2,IF('３　回答貼付シート'!AE1621="ほぼ毎日ある",3,))))</f>
        <v>0</v>
      </c>
      <c r="AD1624" s="49">
        <f>IF('３　回答貼付シート'!AF1621="ない",0,IF('３　回答貼付シート'!AF1621="１～２日ある",1,IF('３　回答貼付シート'!AF1621="３～５日ある",2,IF('３　回答貼付シート'!AF1621="ほぼ毎日ある",3,))))</f>
        <v>0</v>
      </c>
      <c r="AE1624" s="49">
        <f>IF('３　回答貼付シート'!AG1621="ない",0,IF('３　回答貼付シート'!AG1621="１～２日ある",1,IF('３　回答貼付シート'!AG1621="３～５日ある",2,IF('３　回答貼付シート'!AG1621="ほぼ毎日ある",3,))))</f>
        <v>0</v>
      </c>
      <c r="AF1624" s="49">
        <f>IF('３　回答貼付シート'!AH1621="ない",0,IF('３　回答貼付シート'!AH1621="１～２日ある",1,IF('３　回答貼付シート'!AH1621="３～５日ある",2,IF('３　回答貼付シート'!AH1621="ほぼ毎日ある",3,))))</f>
        <v>0</v>
      </c>
      <c r="AG1624" s="49">
        <f>IF('３　回答貼付シート'!AI1621="ない",0,IF('３　回答貼付シート'!AI1621="１～２日ある",1,IF('３　回答貼付シート'!AI1621="３～５日ある",2,IF('３　回答貼付シート'!AI1621="ほぼ毎日ある",3,))))</f>
        <v>0</v>
      </c>
      <c r="AH1624" s="49">
        <f>IF('３　回答貼付シート'!AJ1621="ない",0,IF('３　回答貼付シート'!AJ1621="１～２日ある",1,IF('３　回答貼付シート'!AJ1621="３～５日ある",2,IF('３　回答貼付シート'!AJ1621="ほぼ毎日ある",3,))))</f>
        <v>0</v>
      </c>
      <c r="AI1624" s="49">
        <f>IF('３　回答貼付シート'!AK1621="ない",0,IF('３　回答貼付シート'!AK1621="１～２日ある",1,IF('３　回答貼付シート'!AK1621="３～５日ある",2,IF('３　回答貼付シート'!AK1621="ほぼ毎日ある",3,))))</f>
        <v>0</v>
      </c>
      <c r="AJ1624" s="49">
        <f>IF('３　回答貼付シート'!AL1621="ない",0,IF('３　回答貼付シート'!AL1621="１～２日ある",1,IF('３　回答貼付シート'!AL1621="３～５日ある",2,IF('３　回答貼付シート'!AL1621="ほぼ毎日ある",3,))))</f>
        <v>0</v>
      </c>
      <c r="AK1624" s="49">
        <f>IF('３　回答貼付シート'!AM1621="ない",0,IF('３　回答貼付シート'!AM1621="１～２日ある",1,IF('３　回答貼付シート'!AM1621="３～５日ある",2,IF('３　回答貼付シート'!AM1621="ほぼ毎日ある",3,))))</f>
        <v>0</v>
      </c>
      <c r="AL1624" s="49">
        <f>'３　回答貼付シート'!$AN1621</f>
        <v>0</v>
      </c>
      <c r="AM1624" s="49" t="str">
        <f t="shared" si="180"/>
        <v/>
      </c>
      <c r="AN1624" s="49" t="str">
        <f t="shared" si="181"/>
        <v/>
      </c>
      <c r="AO1624" s="49" t="str">
        <f t="shared" si="182"/>
        <v/>
      </c>
      <c r="AP1624" s="49" t="str">
        <f t="shared" si="183"/>
        <v/>
      </c>
      <c r="AQ1624" s="49" t="str">
        <f t="shared" si="184"/>
        <v/>
      </c>
      <c r="AR1624" t="str">
        <f t="shared" si="185"/>
        <v>0</v>
      </c>
      <c r="AT1624" s="42"/>
    </row>
    <row r="1625" spans="1:46">
      <c r="A1625" s="49"/>
      <c r="B1625" s="49">
        <f t="shared" si="179"/>
        <v>0</v>
      </c>
      <c r="C1625" s="49">
        <f>IF('３　回答貼付シート'!$F1622&lt;&gt;0,VLOOKUP('３　回答貼付シート'!$F1622,$AR$2048:$AS$2054,2,FALSE),0)</f>
        <v>0</v>
      </c>
      <c r="D1625" s="49">
        <f>IF('３　回答貼付シート'!$G1622&lt;&gt;0,VLOOKUP(('３　回答貼付シート'!$G1622), $AR$2048:$AS$2054,2,FALSE),0)</f>
        <v>0</v>
      </c>
      <c r="E1625" s="49">
        <f>'３　回答貼付シート'!$H1622</f>
        <v>0</v>
      </c>
      <c r="F1625" s="49">
        <f>IF(E1625=0,0,VLOOKUP($B1625,'２　情報入力シート'!$A$2:$E$2049,5))</f>
        <v>0</v>
      </c>
      <c r="G1625" s="49">
        <f>IF('３　回答貼付シート'!I1622="ない",0,IF('３　回答貼付シート'!I1622="１～２日ある",1,IF('３　回答貼付シート'!I1622="３～５日ある",2,IF('３　回答貼付シート'!I1622="ほぼ毎日ある",3,))))</f>
        <v>0</v>
      </c>
      <c r="H1625" s="49">
        <f>IF('３　回答貼付シート'!J1622="ない",0,IF('３　回答貼付シート'!J1622="１～２日ある",1,IF('３　回答貼付シート'!J1622="３～５日ある",2,IF('３　回答貼付シート'!J1622="ほぼ毎日ある",3,))))</f>
        <v>0</v>
      </c>
      <c r="I1625" s="49">
        <f>IF('３　回答貼付シート'!K1622="ない",0,IF('３　回答貼付シート'!K1622="１～２日ある",1,IF('３　回答貼付シート'!K1622="３～５日ある",2,IF('３　回答貼付シート'!K1622="ほぼ毎日ある",3,))))</f>
        <v>0</v>
      </c>
      <c r="J1625" s="49">
        <f>IF('３　回答貼付シート'!L1622="ない",0,IF('３　回答貼付シート'!L1622="１～２日ある",1,IF('３　回答貼付シート'!L1622="３～５日ある",2,IF('３　回答貼付シート'!L1622="ほぼ毎日ある",3,))))</f>
        <v>0</v>
      </c>
      <c r="K1625" s="49">
        <f>IF('３　回答貼付シート'!M1622="ない",0,IF('３　回答貼付シート'!M1622="１～２日ある",1,IF('３　回答貼付シート'!M1622="３～５日ある",2,IF('３　回答貼付シート'!M1622="ほぼ毎日ある",3,))))</f>
        <v>0</v>
      </c>
      <c r="L1625" s="49">
        <f>IF('３　回答貼付シート'!N1622="ない",0,IF('３　回答貼付シート'!N1622="１～２日ある",1,IF('３　回答貼付シート'!N1622="３～５日ある",2,IF('３　回答貼付シート'!N1622="ほぼ毎日ある",3,))))</f>
        <v>0</v>
      </c>
      <c r="M1625" s="49">
        <f>IF('３　回答貼付シート'!O1622="ない",0,IF('３　回答貼付シート'!O1622="１～２日ある",1,IF('３　回答貼付シート'!O1622="３～５日ある",2,IF('３　回答貼付シート'!O1622="ほぼ毎日ある",3,))))</f>
        <v>0</v>
      </c>
      <c r="N1625" s="49">
        <f>IF('３　回答貼付シート'!P1622="ない",0,IF('３　回答貼付シート'!P1622="１～２日ある",1,IF('３　回答貼付シート'!P1622="３～５日ある",2,IF('３　回答貼付シート'!P1622="ほぼ毎日ある",3,))))</f>
        <v>0</v>
      </c>
      <c r="O1625" s="49">
        <f>IF('３　回答貼付シート'!Q1622="ない",0,IF('３　回答貼付シート'!Q1622="１～２日ある",1,IF('３　回答貼付シート'!Q1622="３～５日ある",2,IF('３　回答貼付シート'!Q1622="ほぼ毎日ある",3,))))</f>
        <v>0</v>
      </c>
      <c r="P1625" s="49">
        <f>IF('３　回答貼付シート'!R1622="ない",0,IF('３　回答貼付シート'!R1622="１～２日ある",1,IF('３　回答貼付シート'!R1622="３～５日ある",2,IF('３　回答貼付シート'!R1622="ほぼ毎日ある",3,))))</f>
        <v>0</v>
      </c>
      <c r="Q1625" s="49">
        <f>IF('３　回答貼付シート'!S1622="ない",0,IF('３　回答貼付シート'!S1622="１～２日ある",1,IF('３　回答貼付シート'!S1622="３～５日ある",2,IF('３　回答貼付シート'!S1622="ほぼ毎日ある",3,))))</f>
        <v>0</v>
      </c>
      <c r="R1625" s="49">
        <f>IF('３　回答貼付シート'!T1622="ない",0,IF('３　回答貼付シート'!T1622="１～２日ある",1,IF('３　回答貼付シート'!T1622="３～５日ある",2,IF('３　回答貼付シート'!T1622="ほぼ毎日ある",3,))))</f>
        <v>0</v>
      </c>
      <c r="S1625" s="49">
        <f>IF('３　回答貼付シート'!U1622="ない",0,IF('３　回答貼付シート'!U1622="１～２日ある",1,IF('３　回答貼付シート'!U1622="３～５日ある",2,IF('３　回答貼付シート'!U1622="ほぼ毎日ある",3,))))</f>
        <v>0</v>
      </c>
      <c r="T1625" s="49">
        <f>IF('３　回答貼付シート'!V1622="ない",0,IF('３　回答貼付シート'!V1622="１～２日ある",1,IF('３　回答貼付シート'!V1622="３～５日ある",2,IF('３　回答貼付シート'!V1622="ほぼ毎日ある",3,))))</f>
        <v>0</v>
      </c>
      <c r="U1625" s="49">
        <f>IF('３　回答貼付シート'!W1622="ない",0,IF('３　回答貼付シート'!W1622="１～２日ある",1,IF('３　回答貼付シート'!W1622="３～５日ある",2,IF('３　回答貼付シート'!W1622="ほぼ毎日ある",3,))))</f>
        <v>0</v>
      </c>
      <c r="V1625" s="49">
        <f>IF('３　回答貼付シート'!X1622="ない",0,IF('３　回答貼付シート'!X1622="１～２日ある",1,IF('３　回答貼付シート'!X1622="３～５日ある",2,IF('３　回答貼付シート'!X1622="ほぼ毎日ある",3,))))</f>
        <v>0</v>
      </c>
      <c r="W1625" s="49">
        <f>IF('３　回答貼付シート'!Y1622="ない",0,IF('３　回答貼付シート'!Y1622="１～２日ある",1,IF('３　回答貼付シート'!Y1622="３～５日ある",2,IF('３　回答貼付シート'!Y1622="ほぼ毎日ある",3,))))</f>
        <v>0</v>
      </c>
      <c r="X1625" s="49">
        <f>IF('３　回答貼付シート'!Z1622="ない",0,IF('３　回答貼付シート'!Z1622="１～２日ある",1,IF('３　回答貼付シート'!Z1622="３～５日ある",2,IF('３　回答貼付シート'!Z1622="ほぼ毎日ある",3,))))</f>
        <v>0</v>
      </c>
      <c r="Y1625" s="49">
        <f>IF('３　回答貼付シート'!AA1622="ない",0,IF('３　回答貼付シート'!AA1622="１～２日ある",1,IF('３　回答貼付シート'!AA1622="３～５日ある",2,IF('３　回答貼付シート'!AA1622="ほぼ毎日ある",3,))))</f>
        <v>0</v>
      </c>
      <c r="Z1625" s="49">
        <f>IF('３　回答貼付シート'!AB1622="ない",0,IF('３　回答貼付シート'!AB1622="１～２日ある",1,IF('３　回答貼付シート'!AB1622="３～５日ある",2,IF('３　回答貼付シート'!AB1622="ほぼ毎日ある",3,))))</f>
        <v>0</v>
      </c>
      <c r="AA1625" s="49">
        <f>IF('３　回答貼付シート'!AC1622="ない",0,IF('３　回答貼付シート'!AC1622="１～２日ある",1,IF('３　回答貼付シート'!AC1622="３～５日ある",2,IF('３　回答貼付シート'!AC1622="ほぼ毎日ある",3,))))</f>
        <v>0</v>
      </c>
      <c r="AB1625" s="49">
        <f>IF('３　回答貼付シート'!AD1622="ない",0,IF('３　回答貼付シート'!AD1622="１～２日ある",1,IF('３　回答貼付シート'!AD1622="３～５日ある",2,IF('３　回答貼付シート'!AD1622="ほぼ毎日ある",3,))))</f>
        <v>0</v>
      </c>
      <c r="AC1625" s="49">
        <f>IF('３　回答貼付シート'!AE1622="ない",0,IF('３　回答貼付シート'!AE1622="１～２日ある",1,IF('３　回答貼付シート'!AE1622="３～５日ある",2,IF('３　回答貼付シート'!AE1622="ほぼ毎日ある",3,))))</f>
        <v>0</v>
      </c>
      <c r="AD1625" s="49">
        <f>IF('３　回答貼付シート'!AF1622="ない",0,IF('３　回答貼付シート'!AF1622="１～２日ある",1,IF('３　回答貼付シート'!AF1622="３～５日ある",2,IF('３　回答貼付シート'!AF1622="ほぼ毎日ある",3,))))</f>
        <v>0</v>
      </c>
      <c r="AE1625" s="49">
        <f>IF('３　回答貼付シート'!AG1622="ない",0,IF('３　回答貼付シート'!AG1622="１～２日ある",1,IF('３　回答貼付シート'!AG1622="３～５日ある",2,IF('３　回答貼付シート'!AG1622="ほぼ毎日ある",3,))))</f>
        <v>0</v>
      </c>
      <c r="AF1625" s="49">
        <f>IF('３　回答貼付シート'!AH1622="ない",0,IF('３　回答貼付シート'!AH1622="１～２日ある",1,IF('３　回答貼付シート'!AH1622="３～５日ある",2,IF('３　回答貼付シート'!AH1622="ほぼ毎日ある",3,))))</f>
        <v>0</v>
      </c>
      <c r="AG1625" s="49">
        <f>IF('３　回答貼付シート'!AI1622="ない",0,IF('３　回答貼付シート'!AI1622="１～２日ある",1,IF('３　回答貼付シート'!AI1622="３～５日ある",2,IF('３　回答貼付シート'!AI1622="ほぼ毎日ある",3,))))</f>
        <v>0</v>
      </c>
      <c r="AH1625" s="49">
        <f>IF('３　回答貼付シート'!AJ1622="ない",0,IF('３　回答貼付シート'!AJ1622="１～２日ある",1,IF('３　回答貼付シート'!AJ1622="３～５日ある",2,IF('３　回答貼付シート'!AJ1622="ほぼ毎日ある",3,))))</f>
        <v>0</v>
      </c>
      <c r="AI1625" s="49">
        <f>IF('３　回答貼付シート'!AK1622="ない",0,IF('３　回答貼付シート'!AK1622="１～２日ある",1,IF('３　回答貼付シート'!AK1622="３～５日ある",2,IF('３　回答貼付シート'!AK1622="ほぼ毎日ある",3,))))</f>
        <v>0</v>
      </c>
      <c r="AJ1625" s="49">
        <f>IF('３　回答貼付シート'!AL1622="ない",0,IF('３　回答貼付シート'!AL1622="１～２日ある",1,IF('３　回答貼付シート'!AL1622="３～５日ある",2,IF('３　回答貼付シート'!AL1622="ほぼ毎日ある",3,))))</f>
        <v>0</v>
      </c>
      <c r="AK1625" s="49">
        <f>IF('３　回答貼付シート'!AM1622="ない",0,IF('３　回答貼付シート'!AM1622="１～２日ある",1,IF('３　回答貼付シート'!AM1622="３～５日ある",2,IF('３　回答貼付シート'!AM1622="ほぼ毎日ある",3,))))</f>
        <v>0</v>
      </c>
      <c r="AL1625" s="49">
        <f>'３　回答貼付シート'!$AN1622</f>
        <v>0</v>
      </c>
      <c r="AM1625" s="49" t="str">
        <f t="shared" si="180"/>
        <v/>
      </c>
      <c r="AN1625" s="49" t="str">
        <f t="shared" si="181"/>
        <v/>
      </c>
      <c r="AO1625" s="49" t="str">
        <f t="shared" si="182"/>
        <v/>
      </c>
      <c r="AP1625" s="49" t="str">
        <f t="shared" si="183"/>
        <v/>
      </c>
      <c r="AQ1625" s="49" t="str">
        <f t="shared" si="184"/>
        <v/>
      </c>
      <c r="AR1625" t="str">
        <f t="shared" si="185"/>
        <v>0</v>
      </c>
      <c r="AT1625" s="42"/>
    </row>
    <row r="1626" spans="1:46">
      <c r="A1626" s="49"/>
      <c r="B1626" s="49">
        <f t="shared" si="179"/>
        <v>0</v>
      </c>
      <c r="C1626" s="49">
        <f>IF('３　回答貼付シート'!$F1623&lt;&gt;0,VLOOKUP('３　回答貼付シート'!$F1623,$AR$2048:$AS$2054,2,FALSE),0)</f>
        <v>0</v>
      </c>
      <c r="D1626" s="49">
        <f>IF('３　回答貼付シート'!$G1623&lt;&gt;0,VLOOKUP(('３　回答貼付シート'!$G1623), $AR$2048:$AS$2054,2,FALSE),0)</f>
        <v>0</v>
      </c>
      <c r="E1626" s="49">
        <f>'３　回答貼付シート'!$H1623</f>
        <v>0</v>
      </c>
      <c r="F1626" s="49">
        <f>IF(E1626=0,0,VLOOKUP($B1626,'２　情報入力シート'!$A$2:$E$2049,5))</f>
        <v>0</v>
      </c>
      <c r="G1626" s="49">
        <f>IF('３　回答貼付シート'!I1623="ない",0,IF('３　回答貼付シート'!I1623="１～２日ある",1,IF('３　回答貼付シート'!I1623="３～５日ある",2,IF('３　回答貼付シート'!I1623="ほぼ毎日ある",3,))))</f>
        <v>0</v>
      </c>
      <c r="H1626" s="49">
        <f>IF('３　回答貼付シート'!J1623="ない",0,IF('３　回答貼付シート'!J1623="１～２日ある",1,IF('３　回答貼付シート'!J1623="３～５日ある",2,IF('３　回答貼付シート'!J1623="ほぼ毎日ある",3,))))</f>
        <v>0</v>
      </c>
      <c r="I1626" s="49">
        <f>IF('３　回答貼付シート'!K1623="ない",0,IF('３　回答貼付シート'!K1623="１～２日ある",1,IF('３　回答貼付シート'!K1623="３～５日ある",2,IF('３　回答貼付シート'!K1623="ほぼ毎日ある",3,))))</f>
        <v>0</v>
      </c>
      <c r="J1626" s="49">
        <f>IF('３　回答貼付シート'!L1623="ない",0,IF('３　回答貼付シート'!L1623="１～２日ある",1,IF('３　回答貼付シート'!L1623="３～５日ある",2,IF('３　回答貼付シート'!L1623="ほぼ毎日ある",3,))))</f>
        <v>0</v>
      </c>
      <c r="K1626" s="49">
        <f>IF('３　回答貼付シート'!M1623="ない",0,IF('３　回答貼付シート'!M1623="１～２日ある",1,IF('３　回答貼付シート'!M1623="３～５日ある",2,IF('３　回答貼付シート'!M1623="ほぼ毎日ある",3,))))</f>
        <v>0</v>
      </c>
      <c r="L1626" s="49">
        <f>IF('３　回答貼付シート'!N1623="ない",0,IF('３　回答貼付シート'!N1623="１～２日ある",1,IF('３　回答貼付シート'!N1623="３～５日ある",2,IF('３　回答貼付シート'!N1623="ほぼ毎日ある",3,))))</f>
        <v>0</v>
      </c>
      <c r="M1626" s="49">
        <f>IF('３　回答貼付シート'!O1623="ない",0,IF('３　回答貼付シート'!O1623="１～２日ある",1,IF('３　回答貼付シート'!O1623="３～５日ある",2,IF('３　回答貼付シート'!O1623="ほぼ毎日ある",3,))))</f>
        <v>0</v>
      </c>
      <c r="N1626" s="49">
        <f>IF('３　回答貼付シート'!P1623="ない",0,IF('３　回答貼付シート'!P1623="１～２日ある",1,IF('３　回答貼付シート'!P1623="３～５日ある",2,IF('３　回答貼付シート'!P1623="ほぼ毎日ある",3,))))</f>
        <v>0</v>
      </c>
      <c r="O1626" s="49">
        <f>IF('３　回答貼付シート'!Q1623="ない",0,IF('３　回答貼付シート'!Q1623="１～２日ある",1,IF('３　回答貼付シート'!Q1623="３～５日ある",2,IF('３　回答貼付シート'!Q1623="ほぼ毎日ある",3,))))</f>
        <v>0</v>
      </c>
      <c r="P1626" s="49">
        <f>IF('３　回答貼付シート'!R1623="ない",0,IF('３　回答貼付シート'!R1623="１～２日ある",1,IF('３　回答貼付シート'!R1623="３～５日ある",2,IF('３　回答貼付シート'!R1623="ほぼ毎日ある",3,))))</f>
        <v>0</v>
      </c>
      <c r="Q1626" s="49">
        <f>IF('３　回答貼付シート'!S1623="ない",0,IF('３　回答貼付シート'!S1623="１～２日ある",1,IF('３　回答貼付シート'!S1623="３～５日ある",2,IF('３　回答貼付シート'!S1623="ほぼ毎日ある",3,))))</f>
        <v>0</v>
      </c>
      <c r="R1626" s="49">
        <f>IF('３　回答貼付シート'!T1623="ない",0,IF('３　回答貼付シート'!T1623="１～２日ある",1,IF('３　回答貼付シート'!T1623="３～５日ある",2,IF('３　回答貼付シート'!T1623="ほぼ毎日ある",3,))))</f>
        <v>0</v>
      </c>
      <c r="S1626" s="49">
        <f>IF('３　回答貼付シート'!U1623="ない",0,IF('３　回答貼付シート'!U1623="１～２日ある",1,IF('３　回答貼付シート'!U1623="３～５日ある",2,IF('３　回答貼付シート'!U1623="ほぼ毎日ある",3,))))</f>
        <v>0</v>
      </c>
      <c r="T1626" s="49">
        <f>IF('３　回答貼付シート'!V1623="ない",0,IF('３　回答貼付シート'!V1623="１～２日ある",1,IF('３　回答貼付シート'!V1623="３～５日ある",2,IF('３　回答貼付シート'!V1623="ほぼ毎日ある",3,))))</f>
        <v>0</v>
      </c>
      <c r="U1626" s="49">
        <f>IF('３　回答貼付シート'!W1623="ない",0,IF('３　回答貼付シート'!W1623="１～２日ある",1,IF('３　回答貼付シート'!W1623="３～５日ある",2,IF('３　回答貼付シート'!W1623="ほぼ毎日ある",3,))))</f>
        <v>0</v>
      </c>
      <c r="V1626" s="49">
        <f>IF('３　回答貼付シート'!X1623="ない",0,IF('３　回答貼付シート'!X1623="１～２日ある",1,IF('３　回答貼付シート'!X1623="３～５日ある",2,IF('３　回答貼付シート'!X1623="ほぼ毎日ある",3,))))</f>
        <v>0</v>
      </c>
      <c r="W1626" s="49">
        <f>IF('３　回答貼付シート'!Y1623="ない",0,IF('３　回答貼付シート'!Y1623="１～２日ある",1,IF('３　回答貼付シート'!Y1623="３～５日ある",2,IF('３　回答貼付シート'!Y1623="ほぼ毎日ある",3,))))</f>
        <v>0</v>
      </c>
      <c r="X1626" s="49">
        <f>IF('３　回答貼付シート'!Z1623="ない",0,IF('３　回答貼付シート'!Z1623="１～２日ある",1,IF('３　回答貼付シート'!Z1623="３～５日ある",2,IF('３　回答貼付シート'!Z1623="ほぼ毎日ある",3,))))</f>
        <v>0</v>
      </c>
      <c r="Y1626" s="49">
        <f>IF('３　回答貼付シート'!AA1623="ない",0,IF('３　回答貼付シート'!AA1623="１～２日ある",1,IF('３　回答貼付シート'!AA1623="３～５日ある",2,IF('３　回答貼付シート'!AA1623="ほぼ毎日ある",3,))))</f>
        <v>0</v>
      </c>
      <c r="Z1626" s="49">
        <f>IF('３　回答貼付シート'!AB1623="ない",0,IF('３　回答貼付シート'!AB1623="１～２日ある",1,IF('３　回答貼付シート'!AB1623="３～５日ある",2,IF('３　回答貼付シート'!AB1623="ほぼ毎日ある",3,))))</f>
        <v>0</v>
      </c>
      <c r="AA1626" s="49">
        <f>IF('３　回答貼付シート'!AC1623="ない",0,IF('３　回答貼付シート'!AC1623="１～２日ある",1,IF('３　回答貼付シート'!AC1623="３～５日ある",2,IF('３　回答貼付シート'!AC1623="ほぼ毎日ある",3,))))</f>
        <v>0</v>
      </c>
      <c r="AB1626" s="49">
        <f>IF('３　回答貼付シート'!AD1623="ない",0,IF('３　回答貼付シート'!AD1623="１～２日ある",1,IF('３　回答貼付シート'!AD1623="３～５日ある",2,IF('３　回答貼付シート'!AD1623="ほぼ毎日ある",3,))))</f>
        <v>0</v>
      </c>
      <c r="AC1626" s="49">
        <f>IF('３　回答貼付シート'!AE1623="ない",0,IF('３　回答貼付シート'!AE1623="１～２日ある",1,IF('３　回答貼付シート'!AE1623="３～５日ある",2,IF('３　回答貼付シート'!AE1623="ほぼ毎日ある",3,))))</f>
        <v>0</v>
      </c>
      <c r="AD1626" s="49">
        <f>IF('３　回答貼付シート'!AF1623="ない",0,IF('３　回答貼付シート'!AF1623="１～２日ある",1,IF('３　回答貼付シート'!AF1623="３～５日ある",2,IF('３　回答貼付シート'!AF1623="ほぼ毎日ある",3,))))</f>
        <v>0</v>
      </c>
      <c r="AE1626" s="49">
        <f>IF('３　回答貼付シート'!AG1623="ない",0,IF('３　回答貼付シート'!AG1623="１～２日ある",1,IF('３　回答貼付シート'!AG1623="３～５日ある",2,IF('３　回答貼付シート'!AG1623="ほぼ毎日ある",3,))))</f>
        <v>0</v>
      </c>
      <c r="AF1626" s="49">
        <f>IF('３　回答貼付シート'!AH1623="ない",0,IF('３　回答貼付シート'!AH1623="１～２日ある",1,IF('３　回答貼付シート'!AH1623="３～５日ある",2,IF('３　回答貼付シート'!AH1623="ほぼ毎日ある",3,))))</f>
        <v>0</v>
      </c>
      <c r="AG1626" s="49">
        <f>IF('３　回答貼付シート'!AI1623="ない",0,IF('３　回答貼付シート'!AI1623="１～２日ある",1,IF('３　回答貼付シート'!AI1623="３～５日ある",2,IF('３　回答貼付シート'!AI1623="ほぼ毎日ある",3,))))</f>
        <v>0</v>
      </c>
      <c r="AH1626" s="49">
        <f>IF('３　回答貼付シート'!AJ1623="ない",0,IF('３　回答貼付シート'!AJ1623="１～２日ある",1,IF('３　回答貼付シート'!AJ1623="３～５日ある",2,IF('３　回答貼付シート'!AJ1623="ほぼ毎日ある",3,))))</f>
        <v>0</v>
      </c>
      <c r="AI1626" s="49">
        <f>IF('３　回答貼付シート'!AK1623="ない",0,IF('３　回答貼付シート'!AK1623="１～２日ある",1,IF('３　回答貼付シート'!AK1623="３～５日ある",2,IF('３　回答貼付シート'!AK1623="ほぼ毎日ある",3,))))</f>
        <v>0</v>
      </c>
      <c r="AJ1626" s="49">
        <f>IF('３　回答貼付シート'!AL1623="ない",0,IF('３　回答貼付シート'!AL1623="１～２日ある",1,IF('３　回答貼付シート'!AL1623="３～５日ある",2,IF('３　回答貼付シート'!AL1623="ほぼ毎日ある",3,))))</f>
        <v>0</v>
      </c>
      <c r="AK1626" s="49">
        <f>IF('３　回答貼付シート'!AM1623="ない",0,IF('３　回答貼付シート'!AM1623="１～２日ある",1,IF('３　回答貼付シート'!AM1623="３～５日ある",2,IF('３　回答貼付シート'!AM1623="ほぼ毎日ある",3,))))</f>
        <v>0</v>
      </c>
      <c r="AL1626" s="49">
        <f>'３　回答貼付シート'!$AN1623</f>
        <v>0</v>
      </c>
      <c r="AM1626" s="49" t="str">
        <f t="shared" si="180"/>
        <v/>
      </c>
      <c r="AN1626" s="49" t="str">
        <f t="shared" si="181"/>
        <v/>
      </c>
      <c r="AO1626" s="49" t="str">
        <f t="shared" si="182"/>
        <v/>
      </c>
      <c r="AP1626" s="49" t="str">
        <f t="shared" si="183"/>
        <v/>
      </c>
      <c r="AQ1626" s="49" t="str">
        <f t="shared" si="184"/>
        <v/>
      </c>
      <c r="AR1626" t="str">
        <f t="shared" si="185"/>
        <v>0</v>
      </c>
      <c r="AT1626" s="42"/>
    </row>
    <row r="1627" spans="1:46">
      <c r="A1627" s="49"/>
      <c r="B1627" s="49">
        <f t="shared" si="179"/>
        <v>0</v>
      </c>
      <c r="C1627" s="49">
        <f>IF('３　回答貼付シート'!$F1624&lt;&gt;0,VLOOKUP('３　回答貼付シート'!$F1624,$AR$2048:$AS$2054,2,FALSE),0)</f>
        <v>0</v>
      </c>
      <c r="D1627" s="49">
        <f>IF('３　回答貼付シート'!$G1624&lt;&gt;0,VLOOKUP(('３　回答貼付シート'!$G1624), $AR$2048:$AS$2054,2,FALSE),0)</f>
        <v>0</v>
      </c>
      <c r="E1627" s="49">
        <f>'３　回答貼付シート'!$H1624</f>
        <v>0</v>
      </c>
      <c r="F1627" s="49">
        <f>IF(E1627=0,0,VLOOKUP($B1627,'２　情報入力シート'!$A$2:$E$2049,5))</f>
        <v>0</v>
      </c>
      <c r="G1627" s="49">
        <f>IF('３　回答貼付シート'!I1624="ない",0,IF('３　回答貼付シート'!I1624="１～２日ある",1,IF('３　回答貼付シート'!I1624="３～５日ある",2,IF('３　回答貼付シート'!I1624="ほぼ毎日ある",3,))))</f>
        <v>0</v>
      </c>
      <c r="H1627" s="49">
        <f>IF('３　回答貼付シート'!J1624="ない",0,IF('３　回答貼付シート'!J1624="１～２日ある",1,IF('３　回答貼付シート'!J1624="３～５日ある",2,IF('３　回答貼付シート'!J1624="ほぼ毎日ある",3,))))</f>
        <v>0</v>
      </c>
      <c r="I1627" s="49">
        <f>IF('３　回答貼付シート'!K1624="ない",0,IF('３　回答貼付シート'!K1624="１～２日ある",1,IF('３　回答貼付シート'!K1624="３～５日ある",2,IF('３　回答貼付シート'!K1624="ほぼ毎日ある",3,))))</f>
        <v>0</v>
      </c>
      <c r="J1627" s="49">
        <f>IF('３　回答貼付シート'!L1624="ない",0,IF('３　回答貼付シート'!L1624="１～２日ある",1,IF('３　回答貼付シート'!L1624="３～５日ある",2,IF('３　回答貼付シート'!L1624="ほぼ毎日ある",3,))))</f>
        <v>0</v>
      </c>
      <c r="K1627" s="49">
        <f>IF('３　回答貼付シート'!M1624="ない",0,IF('３　回答貼付シート'!M1624="１～２日ある",1,IF('３　回答貼付シート'!M1624="３～５日ある",2,IF('３　回答貼付シート'!M1624="ほぼ毎日ある",3,))))</f>
        <v>0</v>
      </c>
      <c r="L1627" s="49">
        <f>IF('３　回答貼付シート'!N1624="ない",0,IF('３　回答貼付シート'!N1624="１～２日ある",1,IF('３　回答貼付シート'!N1624="３～５日ある",2,IF('３　回答貼付シート'!N1624="ほぼ毎日ある",3,))))</f>
        <v>0</v>
      </c>
      <c r="M1627" s="49">
        <f>IF('３　回答貼付シート'!O1624="ない",0,IF('３　回答貼付シート'!O1624="１～２日ある",1,IF('３　回答貼付シート'!O1624="３～５日ある",2,IF('３　回答貼付シート'!O1624="ほぼ毎日ある",3,))))</f>
        <v>0</v>
      </c>
      <c r="N1627" s="49">
        <f>IF('３　回答貼付シート'!P1624="ない",0,IF('３　回答貼付シート'!P1624="１～２日ある",1,IF('３　回答貼付シート'!P1624="３～５日ある",2,IF('３　回答貼付シート'!P1624="ほぼ毎日ある",3,))))</f>
        <v>0</v>
      </c>
      <c r="O1627" s="49">
        <f>IF('３　回答貼付シート'!Q1624="ない",0,IF('３　回答貼付シート'!Q1624="１～２日ある",1,IF('３　回答貼付シート'!Q1624="３～５日ある",2,IF('３　回答貼付シート'!Q1624="ほぼ毎日ある",3,))))</f>
        <v>0</v>
      </c>
      <c r="P1627" s="49">
        <f>IF('３　回答貼付シート'!R1624="ない",0,IF('３　回答貼付シート'!R1624="１～２日ある",1,IF('３　回答貼付シート'!R1624="３～５日ある",2,IF('３　回答貼付シート'!R1624="ほぼ毎日ある",3,))))</f>
        <v>0</v>
      </c>
      <c r="Q1627" s="49">
        <f>IF('３　回答貼付シート'!S1624="ない",0,IF('３　回答貼付シート'!S1624="１～２日ある",1,IF('３　回答貼付シート'!S1624="３～５日ある",2,IF('３　回答貼付シート'!S1624="ほぼ毎日ある",3,))))</f>
        <v>0</v>
      </c>
      <c r="R1627" s="49">
        <f>IF('３　回答貼付シート'!T1624="ない",0,IF('３　回答貼付シート'!T1624="１～２日ある",1,IF('３　回答貼付シート'!T1624="３～５日ある",2,IF('３　回答貼付シート'!T1624="ほぼ毎日ある",3,))))</f>
        <v>0</v>
      </c>
      <c r="S1627" s="49">
        <f>IF('３　回答貼付シート'!U1624="ない",0,IF('３　回答貼付シート'!U1624="１～２日ある",1,IF('３　回答貼付シート'!U1624="３～５日ある",2,IF('３　回答貼付シート'!U1624="ほぼ毎日ある",3,))))</f>
        <v>0</v>
      </c>
      <c r="T1627" s="49">
        <f>IF('３　回答貼付シート'!V1624="ない",0,IF('３　回答貼付シート'!V1624="１～２日ある",1,IF('３　回答貼付シート'!V1624="３～５日ある",2,IF('３　回答貼付シート'!V1624="ほぼ毎日ある",3,))))</f>
        <v>0</v>
      </c>
      <c r="U1627" s="49">
        <f>IF('３　回答貼付シート'!W1624="ない",0,IF('３　回答貼付シート'!W1624="１～２日ある",1,IF('３　回答貼付シート'!W1624="３～５日ある",2,IF('３　回答貼付シート'!W1624="ほぼ毎日ある",3,))))</f>
        <v>0</v>
      </c>
      <c r="V1627" s="49">
        <f>IF('３　回答貼付シート'!X1624="ない",0,IF('３　回答貼付シート'!X1624="１～２日ある",1,IF('３　回答貼付シート'!X1624="３～５日ある",2,IF('３　回答貼付シート'!X1624="ほぼ毎日ある",3,))))</f>
        <v>0</v>
      </c>
      <c r="W1627" s="49">
        <f>IF('３　回答貼付シート'!Y1624="ない",0,IF('３　回答貼付シート'!Y1624="１～２日ある",1,IF('３　回答貼付シート'!Y1624="３～５日ある",2,IF('３　回答貼付シート'!Y1624="ほぼ毎日ある",3,))))</f>
        <v>0</v>
      </c>
      <c r="X1627" s="49">
        <f>IF('３　回答貼付シート'!Z1624="ない",0,IF('３　回答貼付シート'!Z1624="１～２日ある",1,IF('３　回答貼付シート'!Z1624="３～５日ある",2,IF('３　回答貼付シート'!Z1624="ほぼ毎日ある",3,))))</f>
        <v>0</v>
      </c>
      <c r="Y1627" s="49">
        <f>IF('３　回答貼付シート'!AA1624="ない",0,IF('３　回答貼付シート'!AA1624="１～２日ある",1,IF('３　回答貼付シート'!AA1624="３～５日ある",2,IF('３　回答貼付シート'!AA1624="ほぼ毎日ある",3,))))</f>
        <v>0</v>
      </c>
      <c r="Z1627" s="49">
        <f>IF('３　回答貼付シート'!AB1624="ない",0,IF('３　回答貼付シート'!AB1624="１～２日ある",1,IF('３　回答貼付シート'!AB1624="３～５日ある",2,IF('３　回答貼付シート'!AB1624="ほぼ毎日ある",3,))))</f>
        <v>0</v>
      </c>
      <c r="AA1627" s="49">
        <f>IF('３　回答貼付シート'!AC1624="ない",0,IF('３　回答貼付シート'!AC1624="１～２日ある",1,IF('３　回答貼付シート'!AC1624="３～５日ある",2,IF('３　回答貼付シート'!AC1624="ほぼ毎日ある",3,))))</f>
        <v>0</v>
      </c>
      <c r="AB1627" s="49">
        <f>IF('３　回答貼付シート'!AD1624="ない",0,IF('３　回答貼付シート'!AD1624="１～２日ある",1,IF('３　回答貼付シート'!AD1624="３～５日ある",2,IF('３　回答貼付シート'!AD1624="ほぼ毎日ある",3,))))</f>
        <v>0</v>
      </c>
      <c r="AC1627" s="49">
        <f>IF('３　回答貼付シート'!AE1624="ない",0,IF('３　回答貼付シート'!AE1624="１～２日ある",1,IF('３　回答貼付シート'!AE1624="３～５日ある",2,IF('３　回答貼付シート'!AE1624="ほぼ毎日ある",3,))))</f>
        <v>0</v>
      </c>
      <c r="AD1627" s="49">
        <f>IF('３　回答貼付シート'!AF1624="ない",0,IF('３　回答貼付シート'!AF1624="１～２日ある",1,IF('３　回答貼付シート'!AF1624="３～５日ある",2,IF('３　回答貼付シート'!AF1624="ほぼ毎日ある",3,))))</f>
        <v>0</v>
      </c>
      <c r="AE1627" s="49">
        <f>IF('３　回答貼付シート'!AG1624="ない",0,IF('３　回答貼付シート'!AG1624="１～２日ある",1,IF('３　回答貼付シート'!AG1624="３～５日ある",2,IF('３　回答貼付シート'!AG1624="ほぼ毎日ある",3,))))</f>
        <v>0</v>
      </c>
      <c r="AF1627" s="49">
        <f>IF('３　回答貼付シート'!AH1624="ない",0,IF('３　回答貼付シート'!AH1624="１～２日ある",1,IF('３　回答貼付シート'!AH1624="３～５日ある",2,IF('３　回答貼付シート'!AH1624="ほぼ毎日ある",3,))))</f>
        <v>0</v>
      </c>
      <c r="AG1627" s="49">
        <f>IF('３　回答貼付シート'!AI1624="ない",0,IF('３　回答貼付シート'!AI1624="１～２日ある",1,IF('３　回答貼付シート'!AI1624="３～５日ある",2,IF('３　回答貼付シート'!AI1624="ほぼ毎日ある",3,))))</f>
        <v>0</v>
      </c>
      <c r="AH1627" s="49">
        <f>IF('３　回答貼付シート'!AJ1624="ない",0,IF('３　回答貼付シート'!AJ1624="１～２日ある",1,IF('３　回答貼付シート'!AJ1624="３～５日ある",2,IF('３　回答貼付シート'!AJ1624="ほぼ毎日ある",3,))))</f>
        <v>0</v>
      </c>
      <c r="AI1627" s="49">
        <f>IF('３　回答貼付シート'!AK1624="ない",0,IF('３　回答貼付シート'!AK1624="１～２日ある",1,IF('３　回答貼付シート'!AK1624="３～５日ある",2,IF('３　回答貼付シート'!AK1624="ほぼ毎日ある",3,))))</f>
        <v>0</v>
      </c>
      <c r="AJ1627" s="49">
        <f>IF('３　回答貼付シート'!AL1624="ない",0,IF('３　回答貼付シート'!AL1624="１～２日ある",1,IF('３　回答貼付シート'!AL1624="３～５日ある",2,IF('３　回答貼付シート'!AL1624="ほぼ毎日ある",3,))))</f>
        <v>0</v>
      </c>
      <c r="AK1627" s="49">
        <f>IF('３　回答貼付シート'!AM1624="ない",0,IF('３　回答貼付シート'!AM1624="１～２日ある",1,IF('３　回答貼付シート'!AM1624="３～５日ある",2,IF('３　回答貼付シート'!AM1624="ほぼ毎日ある",3,))))</f>
        <v>0</v>
      </c>
      <c r="AL1627" s="49">
        <f>'３　回答貼付シート'!$AN1624</f>
        <v>0</v>
      </c>
      <c r="AM1627" s="49" t="str">
        <f t="shared" si="180"/>
        <v/>
      </c>
      <c r="AN1627" s="49" t="str">
        <f t="shared" si="181"/>
        <v/>
      </c>
      <c r="AO1627" s="49" t="str">
        <f t="shared" si="182"/>
        <v/>
      </c>
      <c r="AP1627" s="49" t="str">
        <f t="shared" si="183"/>
        <v/>
      </c>
      <c r="AQ1627" s="49" t="str">
        <f t="shared" si="184"/>
        <v/>
      </c>
      <c r="AR1627" t="str">
        <f t="shared" si="185"/>
        <v>0</v>
      </c>
      <c r="AT1627" s="42"/>
    </row>
    <row r="1628" spans="1:46">
      <c r="A1628" s="49"/>
      <c r="B1628" s="49">
        <f t="shared" si="179"/>
        <v>0</v>
      </c>
      <c r="C1628" s="49">
        <f>IF('３　回答貼付シート'!$F1625&lt;&gt;0,VLOOKUP('３　回答貼付シート'!$F1625,$AR$2048:$AS$2054,2,FALSE),0)</f>
        <v>0</v>
      </c>
      <c r="D1628" s="49">
        <f>IF('３　回答貼付シート'!$G1625&lt;&gt;0,VLOOKUP(('３　回答貼付シート'!$G1625), $AR$2048:$AS$2054,2,FALSE),0)</f>
        <v>0</v>
      </c>
      <c r="E1628" s="49">
        <f>'３　回答貼付シート'!$H1625</f>
        <v>0</v>
      </c>
      <c r="F1628" s="49">
        <f>IF(E1628=0,0,VLOOKUP($B1628,'２　情報入力シート'!$A$2:$E$2049,5))</f>
        <v>0</v>
      </c>
      <c r="G1628" s="49">
        <f>IF('３　回答貼付シート'!I1625="ない",0,IF('３　回答貼付シート'!I1625="１～２日ある",1,IF('３　回答貼付シート'!I1625="３～５日ある",2,IF('３　回答貼付シート'!I1625="ほぼ毎日ある",3,))))</f>
        <v>0</v>
      </c>
      <c r="H1628" s="49">
        <f>IF('３　回答貼付シート'!J1625="ない",0,IF('３　回答貼付シート'!J1625="１～２日ある",1,IF('３　回答貼付シート'!J1625="３～５日ある",2,IF('３　回答貼付シート'!J1625="ほぼ毎日ある",3,))))</f>
        <v>0</v>
      </c>
      <c r="I1628" s="49">
        <f>IF('３　回答貼付シート'!K1625="ない",0,IF('３　回答貼付シート'!K1625="１～２日ある",1,IF('３　回答貼付シート'!K1625="３～５日ある",2,IF('３　回答貼付シート'!K1625="ほぼ毎日ある",3,))))</f>
        <v>0</v>
      </c>
      <c r="J1628" s="49">
        <f>IF('３　回答貼付シート'!L1625="ない",0,IF('３　回答貼付シート'!L1625="１～２日ある",1,IF('３　回答貼付シート'!L1625="３～５日ある",2,IF('３　回答貼付シート'!L1625="ほぼ毎日ある",3,))))</f>
        <v>0</v>
      </c>
      <c r="K1628" s="49">
        <f>IF('３　回答貼付シート'!M1625="ない",0,IF('３　回答貼付シート'!M1625="１～２日ある",1,IF('３　回答貼付シート'!M1625="３～５日ある",2,IF('３　回答貼付シート'!M1625="ほぼ毎日ある",3,))))</f>
        <v>0</v>
      </c>
      <c r="L1628" s="49">
        <f>IF('３　回答貼付シート'!N1625="ない",0,IF('３　回答貼付シート'!N1625="１～２日ある",1,IF('３　回答貼付シート'!N1625="３～５日ある",2,IF('３　回答貼付シート'!N1625="ほぼ毎日ある",3,))))</f>
        <v>0</v>
      </c>
      <c r="M1628" s="49">
        <f>IF('３　回答貼付シート'!O1625="ない",0,IF('３　回答貼付シート'!O1625="１～２日ある",1,IF('３　回答貼付シート'!O1625="３～５日ある",2,IF('３　回答貼付シート'!O1625="ほぼ毎日ある",3,))))</f>
        <v>0</v>
      </c>
      <c r="N1628" s="49">
        <f>IF('３　回答貼付シート'!P1625="ない",0,IF('３　回答貼付シート'!P1625="１～２日ある",1,IF('３　回答貼付シート'!P1625="３～５日ある",2,IF('３　回答貼付シート'!P1625="ほぼ毎日ある",3,))))</f>
        <v>0</v>
      </c>
      <c r="O1628" s="49">
        <f>IF('３　回答貼付シート'!Q1625="ない",0,IF('３　回答貼付シート'!Q1625="１～２日ある",1,IF('３　回答貼付シート'!Q1625="３～５日ある",2,IF('３　回答貼付シート'!Q1625="ほぼ毎日ある",3,))))</f>
        <v>0</v>
      </c>
      <c r="P1628" s="49">
        <f>IF('３　回答貼付シート'!R1625="ない",0,IF('３　回答貼付シート'!R1625="１～２日ある",1,IF('３　回答貼付シート'!R1625="３～５日ある",2,IF('３　回答貼付シート'!R1625="ほぼ毎日ある",3,))))</f>
        <v>0</v>
      </c>
      <c r="Q1628" s="49">
        <f>IF('３　回答貼付シート'!S1625="ない",0,IF('３　回答貼付シート'!S1625="１～２日ある",1,IF('３　回答貼付シート'!S1625="３～５日ある",2,IF('３　回答貼付シート'!S1625="ほぼ毎日ある",3,))))</f>
        <v>0</v>
      </c>
      <c r="R1628" s="49">
        <f>IF('３　回答貼付シート'!T1625="ない",0,IF('３　回答貼付シート'!T1625="１～２日ある",1,IF('３　回答貼付シート'!T1625="３～５日ある",2,IF('３　回答貼付シート'!T1625="ほぼ毎日ある",3,))))</f>
        <v>0</v>
      </c>
      <c r="S1628" s="49">
        <f>IF('３　回答貼付シート'!U1625="ない",0,IF('３　回答貼付シート'!U1625="１～２日ある",1,IF('３　回答貼付シート'!U1625="３～５日ある",2,IF('３　回答貼付シート'!U1625="ほぼ毎日ある",3,))))</f>
        <v>0</v>
      </c>
      <c r="T1628" s="49">
        <f>IF('３　回答貼付シート'!V1625="ない",0,IF('３　回答貼付シート'!V1625="１～２日ある",1,IF('３　回答貼付シート'!V1625="３～５日ある",2,IF('３　回答貼付シート'!V1625="ほぼ毎日ある",3,))))</f>
        <v>0</v>
      </c>
      <c r="U1628" s="49">
        <f>IF('３　回答貼付シート'!W1625="ない",0,IF('３　回答貼付シート'!W1625="１～２日ある",1,IF('３　回答貼付シート'!W1625="３～５日ある",2,IF('３　回答貼付シート'!W1625="ほぼ毎日ある",3,))))</f>
        <v>0</v>
      </c>
      <c r="V1628" s="49">
        <f>IF('３　回答貼付シート'!X1625="ない",0,IF('３　回答貼付シート'!X1625="１～２日ある",1,IF('３　回答貼付シート'!X1625="３～５日ある",2,IF('３　回答貼付シート'!X1625="ほぼ毎日ある",3,))))</f>
        <v>0</v>
      </c>
      <c r="W1628" s="49">
        <f>IF('３　回答貼付シート'!Y1625="ない",0,IF('３　回答貼付シート'!Y1625="１～２日ある",1,IF('３　回答貼付シート'!Y1625="３～５日ある",2,IF('３　回答貼付シート'!Y1625="ほぼ毎日ある",3,))))</f>
        <v>0</v>
      </c>
      <c r="X1628" s="49">
        <f>IF('３　回答貼付シート'!Z1625="ない",0,IF('３　回答貼付シート'!Z1625="１～２日ある",1,IF('３　回答貼付シート'!Z1625="３～５日ある",2,IF('３　回答貼付シート'!Z1625="ほぼ毎日ある",3,))))</f>
        <v>0</v>
      </c>
      <c r="Y1628" s="49">
        <f>IF('３　回答貼付シート'!AA1625="ない",0,IF('３　回答貼付シート'!AA1625="１～２日ある",1,IF('３　回答貼付シート'!AA1625="３～５日ある",2,IF('３　回答貼付シート'!AA1625="ほぼ毎日ある",3,))))</f>
        <v>0</v>
      </c>
      <c r="Z1628" s="49">
        <f>IF('３　回答貼付シート'!AB1625="ない",0,IF('３　回答貼付シート'!AB1625="１～２日ある",1,IF('３　回答貼付シート'!AB1625="３～５日ある",2,IF('３　回答貼付シート'!AB1625="ほぼ毎日ある",3,))))</f>
        <v>0</v>
      </c>
      <c r="AA1628" s="49">
        <f>IF('３　回答貼付シート'!AC1625="ない",0,IF('３　回答貼付シート'!AC1625="１～２日ある",1,IF('３　回答貼付シート'!AC1625="３～５日ある",2,IF('３　回答貼付シート'!AC1625="ほぼ毎日ある",3,))))</f>
        <v>0</v>
      </c>
      <c r="AB1628" s="49">
        <f>IF('３　回答貼付シート'!AD1625="ない",0,IF('３　回答貼付シート'!AD1625="１～２日ある",1,IF('３　回答貼付シート'!AD1625="３～５日ある",2,IF('３　回答貼付シート'!AD1625="ほぼ毎日ある",3,))))</f>
        <v>0</v>
      </c>
      <c r="AC1628" s="49">
        <f>IF('３　回答貼付シート'!AE1625="ない",0,IF('３　回答貼付シート'!AE1625="１～２日ある",1,IF('３　回答貼付シート'!AE1625="３～５日ある",2,IF('３　回答貼付シート'!AE1625="ほぼ毎日ある",3,))))</f>
        <v>0</v>
      </c>
      <c r="AD1628" s="49">
        <f>IF('３　回答貼付シート'!AF1625="ない",0,IF('３　回答貼付シート'!AF1625="１～２日ある",1,IF('３　回答貼付シート'!AF1625="３～５日ある",2,IF('３　回答貼付シート'!AF1625="ほぼ毎日ある",3,))))</f>
        <v>0</v>
      </c>
      <c r="AE1628" s="49">
        <f>IF('３　回答貼付シート'!AG1625="ない",0,IF('３　回答貼付シート'!AG1625="１～２日ある",1,IF('３　回答貼付シート'!AG1625="３～５日ある",2,IF('３　回答貼付シート'!AG1625="ほぼ毎日ある",3,))))</f>
        <v>0</v>
      </c>
      <c r="AF1628" s="49">
        <f>IF('３　回答貼付シート'!AH1625="ない",0,IF('３　回答貼付シート'!AH1625="１～２日ある",1,IF('３　回答貼付シート'!AH1625="３～５日ある",2,IF('３　回答貼付シート'!AH1625="ほぼ毎日ある",3,))))</f>
        <v>0</v>
      </c>
      <c r="AG1628" s="49">
        <f>IF('３　回答貼付シート'!AI1625="ない",0,IF('３　回答貼付シート'!AI1625="１～２日ある",1,IF('３　回答貼付シート'!AI1625="３～５日ある",2,IF('３　回答貼付シート'!AI1625="ほぼ毎日ある",3,))))</f>
        <v>0</v>
      </c>
      <c r="AH1628" s="49">
        <f>IF('３　回答貼付シート'!AJ1625="ない",0,IF('３　回答貼付シート'!AJ1625="１～２日ある",1,IF('３　回答貼付シート'!AJ1625="３～５日ある",2,IF('３　回答貼付シート'!AJ1625="ほぼ毎日ある",3,))))</f>
        <v>0</v>
      </c>
      <c r="AI1628" s="49">
        <f>IF('３　回答貼付シート'!AK1625="ない",0,IF('３　回答貼付シート'!AK1625="１～２日ある",1,IF('３　回答貼付シート'!AK1625="３～５日ある",2,IF('３　回答貼付シート'!AK1625="ほぼ毎日ある",3,))))</f>
        <v>0</v>
      </c>
      <c r="AJ1628" s="49">
        <f>IF('３　回答貼付シート'!AL1625="ない",0,IF('３　回答貼付シート'!AL1625="１～２日ある",1,IF('３　回答貼付シート'!AL1625="３～５日ある",2,IF('３　回答貼付シート'!AL1625="ほぼ毎日ある",3,))))</f>
        <v>0</v>
      </c>
      <c r="AK1628" s="49">
        <f>IF('３　回答貼付シート'!AM1625="ない",0,IF('３　回答貼付シート'!AM1625="１～２日ある",1,IF('３　回答貼付シート'!AM1625="３～５日ある",2,IF('３　回答貼付シート'!AM1625="ほぼ毎日ある",3,))))</f>
        <v>0</v>
      </c>
      <c r="AL1628" s="49">
        <f>'３　回答貼付シート'!$AN1625</f>
        <v>0</v>
      </c>
      <c r="AM1628" s="49" t="str">
        <f t="shared" si="180"/>
        <v/>
      </c>
      <c r="AN1628" s="49" t="str">
        <f t="shared" si="181"/>
        <v/>
      </c>
      <c r="AO1628" s="49" t="str">
        <f t="shared" si="182"/>
        <v/>
      </c>
      <c r="AP1628" s="49" t="str">
        <f t="shared" si="183"/>
        <v/>
      </c>
      <c r="AQ1628" s="49" t="str">
        <f t="shared" si="184"/>
        <v/>
      </c>
      <c r="AR1628" t="str">
        <f t="shared" si="185"/>
        <v>0</v>
      </c>
      <c r="AT1628" s="42"/>
    </row>
    <row r="1629" spans="1:46">
      <c r="A1629" s="49"/>
      <c r="B1629" s="49">
        <f t="shared" si="179"/>
        <v>0</v>
      </c>
      <c r="C1629" s="49">
        <f>IF('３　回答貼付シート'!$F1626&lt;&gt;0,VLOOKUP('３　回答貼付シート'!$F1626,$AR$2048:$AS$2054,2,FALSE),0)</f>
        <v>0</v>
      </c>
      <c r="D1629" s="49">
        <f>IF('３　回答貼付シート'!$G1626&lt;&gt;0,VLOOKUP(('３　回答貼付シート'!$G1626), $AR$2048:$AS$2054,2,FALSE),0)</f>
        <v>0</v>
      </c>
      <c r="E1629" s="49">
        <f>'３　回答貼付シート'!$H1626</f>
        <v>0</v>
      </c>
      <c r="F1629" s="49">
        <f>IF(E1629=0,0,VLOOKUP($B1629,'２　情報入力シート'!$A$2:$E$2049,5))</f>
        <v>0</v>
      </c>
      <c r="G1629" s="49">
        <f>IF('３　回答貼付シート'!I1626="ない",0,IF('３　回答貼付シート'!I1626="１～２日ある",1,IF('３　回答貼付シート'!I1626="３～５日ある",2,IF('３　回答貼付シート'!I1626="ほぼ毎日ある",3,))))</f>
        <v>0</v>
      </c>
      <c r="H1629" s="49">
        <f>IF('３　回答貼付シート'!J1626="ない",0,IF('３　回答貼付シート'!J1626="１～２日ある",1,IF('３　回答貼付シート'!J1626="３～５日ある",2,IF('３　回答貼付シート'!J1626="ほぼ毎日ある",3,))))</f>
        <v>0</v>
      </c>
      <c r="I1629" s="49">
        <f>IF('３　回答貼付シート'!K1626="ない",0,IF('３　回答貼付シート'!K1626="１～２日ある",1,IF('３　回答貼付シート'!K1626="３～５日ある",2,IF('３　回答貼付シート'!K1626="ほぼ毎日ある",3,))))</f>
        <v>0</v>
      </c>
      <c r="J1629" s="49">
        <f>IF('３　回答貼付シート'!L1626="ない",0,IF('３　回答貼付シート'!L1626="１～２日ある",1,IF('３　回答貼付シート'!L1626="３～５日ある",2,IF('３　回答貼付シート'!L1626="ほぼ毎日ある",3,))))</f>
        <v>0</v>
      </c>
      <c r="K1629" s="49">
        <f>IF('３　回答貼付シート'!M1626="ない",0,IF('３　回答貼付シート'!M1626="１～２日ある",1,IF('３　回答貼付シート'!M1626="３～５日ある",2,IF('３　回答貼付シート'!M1626="ほぼ毎日ある",3,))))</f>
        <v>0</v>
      </c>
      <c r="L1629" s="49">
        <f>IF('３　回答貼付シート'!N1626="ない",0,IF('３　回答貼付シート'!N1626="１～２日ある",1,IF('３　回答貼付シート'!N1626="３～５日ある",2,IF('３　回答貼付シート'!N1626="ほぼ毎日ある",3,))))</f>
        <v>0</v>
      </c>
      <c r="M1629" s="49">
        <f>IF('３　回答貼付シート'!O1626="ない",0,IF('３　回答貼付シート'!O1626="１～２日ある",1,IF('３　回答貼付シート'!O1626="３～５日ある",2,IF('３　回答貼付シート'!O1626="ほぼ毎日ある",3,))))</f>
        <v>0</v>
      </c>
      <c r="N1629" s="49">
        <f>IF('３　回答貼付シート'!P1626="ない",0,IF('３　回答貼付シート'!P1626="１～２日ある",1,IF('３　回答貼付シート'!P1626="３～５日ある",2,IF('３　回答貼付シート'!P1626="ほぼ毎日ある",3,))))</f>
        <v>0</v>
      </c>
      <c r="O1629" s="49">
        <f>IF('３　回答貼付シート'!Q1626="ない",0,IF('３　回答貼付シート'!Q1626="１～２日ある",1,IF('３　回答貼付シート'!Q1626="３～５日ある",2,IF('３　回答貼付シート'!Q1626="ほぼ毎日ある",3,))))</f>
        <v>0</v>
      </c>
      <c r="P1629" s="49">
        <f>IF('３　回答貼付シート'!R1626="ない",0,IF('３　回答貼付シート'!R1626="１～２日ある",1,IF('３　回答貼付シート'!R1626="３～５日ある",2,IF('３　回答貼付シート'!R1626="ほぼ毎日ある",3,))))</f>
        <v>0</v>
      </c>
      <c r="Q1629" s="49">
        <f>IF('３　回答貼付シート'!S1626="ない",0,IF('３　回答貼付シート'!S1626="１～２日ある",1,IF('３　回答貼付シート'!S1626="３～５日ある",2,IF('３　回答貼付シート'!S1626="ほぼ毎日ある",3,))))</f>
        <v>0</v>
      </c>
      <c r="R1629" s="49">
        <f>IF('３　回答貼付シート'!T1626="ない",0,IF('３　回答貼付シート'!T1626="１～２日ある",1,IF('３　回答貼付シート'!T1626="３～５日ある",2,IF('３　回答貼付シート'!T1626="ほぼ毎日ある",3,))))</f>
        <v>0</v>
      </c>
      <c r="S1629" s="49">
        <f>IF('３　回答貼付シート'!U1626="ない",0,IF('３　回答貼付シート'!U1626="１～２日ある",1,IF('３　回答貼付シート'!U1626="３～５日ある",2,IF('３　回答貼付シート'!U1626="ほぼ毎日ある",3,))))</f>
        <v>0</v>
      </c>
      <c r="T1629" s="49">
        <f>IF('３　回答貼付シート'!V1626="ない",0,IF('３　回答貼付シート'!V1626="１～２日ある",1,IF('３　回答貼付シート'!V1626="３～５日ある",2,IF('３　回答貼付シート'!V1626="ほぼ毎日ある",3,))))</f>
        <v>0</v>
      </c>
      <c r="U1629" s="49">
        <f>IF('３　回答貼付シート'!W1626="ない",0,IF('３　回答貼付シート'!W1626="１～２日ある",1,IF('３　回答貼付シート'!W1626="３～５日ある",2,IF('３　回答貼付シート'!W1626="ほぼ毎日ある",3,))))</f>
        <v>0</v>
      </c>
      <c r="V1629" s="49">
        <f>IF('３　回答貼付シート'!X1626="ない",0,IF('３　回答貼付シート'!X1626="１～２日ある",1,IF('３　回答貼付シート'!X1626="３～５日ある",2,IF('３　回答貼付シート'!X1626="ほぼ毎日ある",3,))))</f>
        <v>0</v>
      </c>
      <c r="W1629" s="49">
        <f>IF('３　回答貼付シート'!Y1626="ない",0,IF('３　回答貼付シート'!Y1626="１～２日ある",1,IF('３　回答貼付シート'!Y1626="３～５日ある",2,IF('３　回答貼付シート'!Y1626="ほぼ毎日ある",3,))))</f>
        <v>0</v>
      </c>
      <c r="X1629" s="49">
        <f>IF('３　回答貼付シート'!Z1626="ない",0,IF('３　回答貼付シート'!Z1626="１～２日ある",1,IF('３　回答貼付シート'!Z1626="３～５日ある",2,IF('３　回答貼付シート'!Z1626="ほぼ毎日ある",3,))))</f>
        <v>0</v>
      </c>
      <c r="Y1629" s="49">
        <f>IF('３　回答貼付シート'!AA1626="ない",0,IF('３　回答貼付シート'!AA1626="１～２日ある",1,IF('３　回答貼付シート'!AA1626="３～５日ある",2,IF('３　回答貼付シート'!AA1626="ほぼ毎日ある",3,))))</f>
        <v>0</v>
      </c>
      <c r="Z1629" s="49">
        <f>IF('３　回答貼付シート'!AB1626="ない",0,IF('３　回答貼付シート'!AB1626="１～２日ある",1,IF('３　回答貼付シート'!AB1626="３～５日ある",2,IF('３　回答貼付シート'!AB1626="ほぼ毎日ある",3,))))</f>
        <v>0</v>
      </c>
      <c r="AA1629" s="49">
        <f>IF('３　回答貼付シート'!AC1626="ない",0,IF('３　回答貼付シート'!AC1626="１～２日ある",1,IF('３　回答貼付シート'!AC1626="３～５日ある",2,IF('３　回答貼付シート'!AC1626="ほぼ毎日ある",3,))))</f>
        <v>0</v>
      </c>
      <c r="AB1629" s="49">
        <f>IF('３　回答貼付シート'!AD1626="ない",0,IF('３　回答貼付シート'!AD1626="１～２日ある",1,IF('３　回答貼付シート'!AD1626="３～５日ある",2,IF('３　回答貼付シート'!AD1626="ほぼ毎日ある",3,))))</f>
        <v>0</v>
      </c>
      <c r="AC1629" s="49">
        <f>IF('３　回答貼付シート'!AE1626="ない",0,IF('３　回答貼付シート'!AE1626="１～２日ある",1,IF('３　回答貼付シート'!AE1626="３～５日ある",2,IF('３　回答貼付シート'!AE1626="ほぼ毎日ある",3,))))</f>
        <v>0</v>
      </c>
      <c r="AD1629" s="49">
        <f>IF('３　回答貼付シート'!AF1626="ない",0,IF('３　回答貼付シート'!AF1626="１～２日ある",1,IF('３　回答貼付シート'!AF1626="３～５日ある",2,IF('３　回答貼付シート'!AF1626="ほぼ毎日ある",3,))))</f>
        <v>0</v>
      </c>
      <c r="AE1629" s="49">
        <f>IF('３　回答貼付シート'!AG1626="ない",0,IF('３　回答貼付シート'!AG1626="１～２日ある",1,IF('３　回答貼付シート'!AG1626="３～５日ある",2,IF('３　回答貼付シート'!AG1626="ほぼ毎日ある",3,))))</f>
        <v>0</v>
      </c>
      <c r="AF1629" s="49">
        <f>IF('３　回答貼付シート'!AH1626="ない",0,IF('３　回答貼付シート'!AH1626="１～２日ある",1,IF('３　回答貼付シート'!AH1626="３～５日ある",2,IF('３　回答貼付シート'!AH1626="ほぼ毎日ある",3,))))</f>
        <v>0</v>
      </c>
      <c r="AG1629" s="49">
        <f>IF('３　回答貼付シート'!AI1626="ない",0,IF('３　回答貼付シート'!AI1626="１～２日ある",1,IF('３　回答貼付シート'!AI1626="３～５日ある",2,IF('３　回答貼付シート'!AI1626="ほぼ毎日ある",3,))))</f>
        <v>0</v>
      </c>
      <c r="AH1629" s="49">
        <f>IF('３　回答貼付シート'!AJ1626="ない",0,IF('３　回答貼付シート'!AJ1626="１～２日ある",1,IF('３　回答貼付シート'!AJ1626="３～５日ある",2,IF('３　回答貼付シート'!AJ1626="ほぼ毎日ある",3,))))</f>
        <v>0</v>
      </c>
      <c r="AI1629" s="49">
        <f>IF('３　回答貼付シート'!AK1626="ない",0,IF('３　回答貼付シート'!AK1626="１～２日ある",1,IF('３　回答貼付シート'!AK1626="３～５日ある",2,IF('３　回答貼付シート'!AK1626="ほぼ毎日ある",3,))))</f>
        <v>0</v>
      </c>
      <c r="AJ1629" s="49">
        <f>IF('３　回答貼付シート'!AL1626="ない",0,IF('３　回答貼付シート'!AL1626="１～２日ある",1,IF('３　回答貼付シート'!AL1626="３～５日ある",2,IF('３　回答貼付シート'!AL1626="ほぼ毎日ある",3,))))</f>
        <v>0</v>
      </c>
      <c r="AK1629" s="49">
        <f>IF('３　回答貼付シート'!AM1626="ない",0,IF('３　回答貼付シート'!AM1626="１～２日ある",1,IF('３　回答貼付シート'!AM1626="３～５日ある",2,IF('３　回答貼付シート'!AM1626="ほぼ毎日ある",3,))))</f>
        <v>0</v>
      </c>
      <c r="AL1629" s="49">
        <f>'３　回答貼付シート'!$AN1626</f>
        <v>0</v>
      </c>
      <c r="AM1629" s="49" t="str">
        <f t="shared" si="180"/>
        <v/>
      </c>
      <c r="AN1629" s="49" t="str">
        <f t="shared" si="181"/>
        <v/>
      </c>
      <c r="AO1629" s="49" t="str">
        <f t="shared" si="182"/>
        <v/>
      </c>
      <c r="AP1629" s="49" t="str">
        <f t="shared" si="183"/>
        <v/>
      </c>
      <c r="AQ1629" s="49" t="str">
        <f t="shared" si="184"/>
        <v/>
      </c>
      <c r="AR1629" t="str">
        <f t="shared" si="185"/>
        <v>0</v>
      </c>
      <c r="AT1629" s="42"/>
    </row>
    <row r="1630" spans="1:46">
      <c r="A1630" s="49"/>
      <c r="B1630" s="49">
        <f t="shared" si="179"/>
        <v>0</v>
      </c>
      <c r="C1630" s="49">
        <f>IF('３　回答貼付シート'!$F1627&lt;&gt;0,VLOOKUP('３　回答貼付シート'!$F1627,$AR$2048:$AS$2054,2,FALSE),0)</f>
        <v>0</v>
      </c>
      <c r="D1630" s="49">
        <f>IF('３　回答貼付シート'!$G1627&lt;&gt;0,VLOOKUP(('３　回答貼付シート'!$G1627), $AR$2048:$AS$2054,2,FALSE),0)</f>
        <v>0</v>
      </c>
      <c r="E1630" s="49">
        <f>'３　回答貼付シート'!$H1627</f>
        <v>0</v>
      </c>
      <c r="F1630" s="49">
        <f>IF(E1630=0,0,VLOOKUP($B1630,'２　情報入力シート'!$A$2:$E$2049,5))</f>
        <v>0</v>
      </c>
      <c r="G1630" s="49">
        <f>IF('３　回答貼付シート'!I1627="ない",0,IF('３　回答貼付シート'!I1627="１～２日ある",1,IF('３　回答貼付シート'!I1627="３～５日ある",2,IF('３　回答貼付シート'!I1627="ほぼ毎日ある",3,))))</f>
        <v>0</v>
      </c>
      <c r="H1630" s="49">
        <f>IF('３　回答貼付シート'!J1627="ない",0,IF('３　回答貼付シート'!J1627="１～２日ある",1,IF('３　回答貼付シート'!J1627="３～５日ある",2,IF('３　回答貼付シート'!J1627="ほぼ毎日ある",3,))))</f>
        <v>0</v>
      </c>
      <c r="I1630" s="49">
        <f>IF('３　回答貼付シート'!K1627="ない",0,IF('３　回答貼付シート'!K1627="１～２日ある",1,IF('３　回答貼付シート'!K1627="３～５日ある",2,IF('３　回答貼付シート'!K1627="ほぼ毎日ある",3,))))</f>
        <v>0</v>
      </c>
      <c r="J1630" s="49">
        <f>IF('３　回答貼付シート'!L1627="ない",0,IF('３　回答貼付シート'!L1627="１～２日ある",1,IF('３　回答貼付シート'!L1627="３～５日ある",2,IF('３　回答貼付シート'!L1627="ほぼ毎日ある",3,))))</f>
        <v>0</v>
      </c>
      <c r="K1630" s="49">
        <f>IF('３　回答貼付シート'!M1627="ない",0,IF('３　回答貼付シート'!M1627="１～２日ある",1,IF('３　回答貼付シート'!M1627="３～５日ある",2,IF('３　回答貼付シート'!M1627="ほぼ毎日ある",3,))))</f>
        <v>0</v>
      </c>
      <c r="L1630" s="49">
        <f>IF('３　回答貼付シート'!N1627="ない",0,IF('３　回答貼付シート'!N1627="１～２日ある",1,IF('３　回答貼付シート'!N1627="３～５日ある",2,IF('３　回答貼付シート'!N1627="ほぼ毎日ある",3,))))</f>
        <v>0</v>
      </c>
      <c r="M1630" s="49">
        <f>IF('３　回答貼付シート'!O1627="ない",0,IF('３　回答貼付シート'!O1627="１～２日ある",1,IF('３　回答貼付シート'!O1627="３～５日ある",2,IF('３　回答貼付シート'!O1627="ほぼ毎日ある",3,))))</f>
        <v>0</v>
      </c>
      <c r="N1630" s="49">
        <f>IF('３　回答貼付シート'!P1627="ない",0,IF('３　回答貼付シート'!P1627="１～２日ある",1,IF('３　回答貼付シート'!P1627="３～５日ある",2,IF('３　回答貼付シート'!P1627="ほぼ毎日ある",3,))))</f>
        <v>0</v>
      </c>
      <c r="O1630" s="49">
        <f>IF('３　回答貼付シート'!Q1627="ない",0,IF('３　回答貼付シート'!Q1627="１～２日ある",1,IF('３　回答貼付シート'!Q1627="３～５日ある",2,IF('３　回答貼付シート'!Q1627="ほぼ毎日ある",3,))))</f>
        <v>0</v>
      </c>
      <c r="P1630" s="49">
        <f>IF('３　回答貼付シート'!R1627="ない",0,IF('３　回答貼付シート'!R1627="１～２日ある",1,IF('３　回答貼付シート'!R1627="３～５日ある",2,IF('３　回答貼付シート'!R1627="ほぼ毎日ある",3,))))</f>
        <v>0</v>
      </c>
      <c r="Q1630" s="49">
        <f>IF('３　回答貼付シート'!S1627="ない",0,IF('３　回答貼付シート'!S1627="１～２日ある",1,IF('３　回答貼付シート'!S1627="３～５日ある",2,IF('３　回答貼付シート'!S1627="ほぼ毎日ある",3,))))</f>
        <v>0</v>
      </c>
      <c r="R1630" s="49">
        <f>IF('３　回答貼付シート'!T1627="ない",0,IF('３　回答貼付シート'!T1627="１～２日ある",1,IF('３　回答貼付シート'!T1627="３～５日ある",2,IF('３　回答貼付シート'!T1627="ほぼ毎日ある",3,))))</f>
        <v>0</v>
      </c>
      <c r="S1630" s="49">
        <f>IF('３　回答貼付シート'!U1627="ない",0,IF('３　回答貼付シート'!U1627="１～２日ある",1,IF('３　回答貼付シート'!U1627="３～５日ある",2,IF('３　回答貼付シート'!U1627="ほぼ毎日ある",3,))))</f>
        <v>0</v>
      </c>
      <c r="T1630" s="49">
        <f>IF('３　回答貼付シート'!V1627="ない",0,IF('３　回答貼付シート'!V1627="１～２日ある",1,IF('３　回答貼付シート'!V1627="３～５日ある",2,IF('３　回答貼付シート'!V1627="ほぼ毎日ある",3,))))</f>
        <v>0</v>
      </c>
      <c r="U1630" s="49">
        <f>IF('３　回答貼付シート'!W1627="ない",0,IF('３　回答貼付シート'!W1627="１～２日ある",1,IF('３　回答貼付シート'!W1627="３～５日ある",2,IF('３　回答貼付シート'!W1627="ほぼ毎日ある",3,))))</f>
        <v>0</v>
      </c>
      <c r="V1630" s="49">
        <f>IF('３　回答貼付シート'!X1627="ない",0,IF('３　回答貼付シート'!X1627="１～２日ある",1,IF('３　回答貼付シート'!X1627="３～５日ある",2,IF('３　回答貼付シート'!X1627="ほぼ毎日ある",3,))))</f>
        <v>0</v>
      </c>
      <c r="W1630" s="49">
        <f>IF('３　回答貼付シート'!Y1627="ない",0,IF('３　回答貼付シート'!Y1627="１～２日ある",1,IF('３　回答貼付シート'!Y1627="３～５日ある",2,IF('３　回答貼付シート'!Y1627="ほぼ毎日ある",3,))))</f>
        <v>0</v>
      </c>
      <c r="X1630" s="49">
        <f>IF('３　回答貼付シート'!Z1627="ない",0,IF('３　回答貼付シート'!Z1627="１～２日ある",1,IF('３　回答貼付シート'!Z1627="３～５日ある",2,IF('３　回答貼付シート'!Z1627="ほぼ毎日ある",3,))))</f>
        <v>0</v>
      </c>
      <c r="Y1630" s="49">
        <f>IF('３　回答貼付シート'!AA1627="ない",0,IF('３　回答貼付シート'!AA1627="１～２日ある",1,IF('３　回答貼付シート'!AA1627="３～５日ある",2,IF('３　回答貼付シート'!AA1627="ほぼ毎日ある",3,))))</f>
        <v>0</v>
      </c>
      <c r="Z1630" s="49">
        <f>IF('３　回答貼付シート'!AB1627="ない",0,IF('３　回答貼付シート'!AB1627="１～２日ある",1,IF('３　回答貼付シート'!AB1627="３～５日ある",2,IF('３　回答貼付シート'!AB1627="ほぼ毎日ある",3,))))</f>
        <v>0</v>
      </c>
      <c r="AA1630" s="49">
        <f>IF('３　回答貼付シート'!AC1627="ない",0,IF('３　回答貼付シート'!AC1627="１～２日ある",1,IF('３　回答貼付シート'!AC1627="３～５日ある",2,IF('３　回答貼付シート'!AC1627="ほぼ毎日ある",3,))))</f>
        <v>0</v>
      </c>
      <c r="AB1630" s="49">
        <f>IF('３　回答貼付シート'!AD1627="ない",0,IF('３　回答貼付シート'!AD1627="１～２日ある",1,IF('３　回答貼付シート'!AD1627="３～５日ある",2,IF('３　回答貼付シート'!AD1627="ほぼ毎日ある",3,))))</f>
        <v>0</v>
      </c>
      <c r="AC1630" s="49">
        <f>IF('３　回答貼付シート'!AE1627="ない",0,IF('３　回答貼付シート'!AE1627="１～２日ある",1,IF('３　回答貼付シート'!AE1627="３～５日ある",2,IF('３　回答貼付シート'!AE1627="ほぼ毎日ある",3,))))</f>
        <v>0</v>
      </c>
      <c r="AD1630" s="49">
        <f>IF('３　回答貼付シート'!AF1627="ない",0,IF('３　回答貼付シート'!AF1627="１～２日ある",1,IF('３　回答貼付シート'!AF1627="３～５日ある",2,IF('３　回答貼付シート'!AF1627="ほぼ毎日ある",3,))))</f>
        <v>0</v>
      </c>
      <c r="AE1630" s="49">
        <f>IF('３　回答貼付シート'!AG1627="ない",0,IF('３　回答貼付シート'!AG1627="１～２日ある",1,IF('３　回答貼付シート'!AG1627="３～５日ある",2,IF('３　回答貼付シート'!AG1627="ほぼ毎日ある",3,))))</f>
        <v>0</v>
      </c>
      <c r="AF1630" s="49">
        <f>IF('３　回答貼付シート'!AH1627="ない",0,IF('３　回答貼付シート'!AH1627="１～２日ある",1,IF('３　回答貼付シート'!AH1627="３～５日ある",2,IF('３　回答貼付シート'!AH1627="ほぼ毎日ある",3,))))</f>
        <v>0</v>
      </c>
      <c r="AG1630" s="49">
        <f>IF('３　回答貼付シート'!AI1627="ない",0,IF('３　回答貼付シート'!AI1627="１～２日ある",1,IF('３　回答貼付シート'!AI1627="３～５日ある",2,IF('３　回答貼付シート'!AI1627="ほぼ毎日ある",3,))))</f>
        <v>0</v>
      </c>
      <c r="AH1630" s="49">
        <f>IF('３　回答貼付シート'!AJ1627="ない",0,IF('３　回答貼付シート'!AJ1627="１～２日ある",1,IF('３　回答貼付シート'!AJ1627="３～５日ある",2,IF('３　回答貼付シート'!AJ1627="ほぼ毎日ある",3,))))</f>
        <v>0</v>
      </c>
      <c r="AI1630" s="49">
        <f>IF('３　回答貼付シート'!AK1627="ない",0,IF('３　回答貼付シート'!AK1627="１～２日ある",1,IF('３　回答貼付シート'!AK1627="３～５日ある",2,IF('３　回答貼付シート'!AK1627="ほぼ毎日ある",3,))))</f>
        <v>0</v>
      </c>
      <c r="AJ1630" s="49">
        <f>IF('３　回答貼付シート'!AL1627="ない",0,IF('３　回答貼付シート'!AL1627="１～２日ある",1,IF('３　回答貼付シート'!AL1627="３～５日ある",2,IF('３　回答貼付シート'!AL1627="ほぼ毎日ある",3,))))</f>
        <v>0</v>
      </c>
      <c r="AK1630" s="49">
        <f>IF('３　回答貼付シート'!AM1627="ない",0,IF('３　回答貼付シート'!AM1627="１～２日ある",1,IF('３　回答貼付シート'!AM1627="３～５日ある",2,IF('３　回答貼付シート'!AM1627="ほぼ毎日ある",3,))))</f>
        <v>0</v>
      </c>
      <c r="AL1630" s="49">
        <f>'３　回答貼付シート'!$AN1627</f>
        <v>0</v>
      </c>
      <c r="AM1630" s="49" t="str">
        <f t="shared" si="180"/>
        <v/>
      </c>
      <c r="AN1630" s="49" t="str">
        <f t="shared" si="181"/>
        <v/>
      </c>
      <c r="AO1630" s="49" t="str">
        <f t="shared" si="182"/>
        <v/>
      </c>
      <c r="AP1630" s="49" t="str">
        <f t="shared" si="183"/>
        <v/>
      </c>
      <c r="AQ1630" s="49" t="str">
        <f t="shared" si="184"/>
        <v/>
      </c>
      <c r="AR1630" t="str">
        <f t="shared" si="185"/>
        <v>0</v>
      </c>
      <c r="AT1630" s="42"/>
    </row>
    <row r="1631" spans="1:46">
      <c r="A1631" s="49"/>
      <c r="B1631" s="49">
        <f t="shared" si="179"/>
        <v>0</v>
      </c>
      <c r="C1631" s="49">
        <f>IF('３　回答貼付シート'!$F1628&lt;&gt;0,VLOOKUP('３　回答貼付シート'!$F1628,$AR$2048:$AS$2054,2,FALSE),0)</f>
        <v>0</v>
      </c>
      <c r="D1631" s="49">
        <f>IF('３　回答貼付シート'!$G1628&lt;&gt;0,VLOOKUP(('３　回答貼付シート'!$G1628), $AR$2048:$AS$2054,2,FALSE),0)</f>
        <v>0</v>
      </c>
      <c r="E1631" s="49">
        <f>'３　回答貼付シート'!$H1628</f>
        <v>0</v>
      </c>
      <c r="F1631" s="49">
        <f>IF(E1631=0,0,VLOOKUP($B1631,'２　情報入力シート'!$A$2:$E$2049,5))</f>
        <v>0</v>
      </c>
      <c r="G1631" s="49">
        <f>IF('３　回答貼付シート'!I1628="ない",0,IF('３　回答貼付シート'!I1628="１～２日ある",1,IF('３　回答貼付シート'!I1628="３～５日ある",2,IF('３　回答貼付シート'!I1628="ほぼ毎日ある",3,))))</f>
        <v>0</v>
      </c>
      <c r="H1631" s="49">
        <f>IF('３　回答貼付シート'!J1628="ない",0,IF('３　回答貼付シート'!J1628="１～２日ある",1,IF('３　回答貼付シート'!J1628="３～５日ある",2,IF('３　回答貼付シート'!J1628="ほぼ毎日ある",3,))))</f>
        <v>0</v>
      </c>
      <c r="I1631" s="49">
        <f>IF('３　回答貼付シート'!K1628="ない",0,IF('３　回答貼付シート'!K1628="１～２日ある",1,IF('３　回答貼付シート'!K1628="３～５日ある",2,IF('３　回答貼付シート'!K1628="ほぼ毎日ある",3,))))</f>
        <v>0</v>
      </c>
      <c r="J1631" s="49">
        <f>IF('３　回答貼付シート'!L1628="ない",0,IF('３　回答貼付シート'!L1628="１～２日ある",1,IF('３　回答貼付シート'!L1628="３～５日ある",2,IF('３　回答貼付シート'!L1628="ほぼ毎日ある",3,))))</f>
        <v>0</v>
      </c>
      <c r="K1631" s="49">
        <f>IF('３　回答貼付シート'!M1628="ない",0,IF('３　回答貼付シート'!M1628="１～２日ある",1,IF('３　回答貼付シート'!M1628="３～５日ある",2,IF('３　回答貼付シート'!M1628="ほぼ毎日ある",3,))))</f>
        <v>0</v>
      </c>
      <c r="L1631" s="49">
        <f>IF('３　回答貼付シート'!N1628="ない",0,IF('３　回答貼付シート'!N1628="１～２日ある",1,IF('３　回答貼付シート'!N1628="３～５日ある",2,IF('３　回答貼付シート'!N1628="ほぼ毎日ある",3,))))</f>
        <v>0</v>
      </c>
      <c r="M1631" s="49">
        <f>IF('３　回答貼付シート'!O1628="ない",0,IF('３　回答貼付シート'!O1628="１～２日ある",1,IF('３　回答貼付シート'!O1628="３～５日ある",2,IF('３　回答貼付シート'!O1628="ほぼ毎日ある",3,))))</f>
        <v>0</v>
      </c>
      <c r="N1631" s="49">
        <f>IF('３　回答貼付シート'!P1628="ない",0,IF('３　回答貼付シート'!P1628="１～２日ある",1,IF('３　回答貼付シート'!P1628="３～５日ある",2,IF('３　回答貼付シート'!P1628="ほぼ毎日ある",3,))))</f>
        <v>0</v>
      </c>
      <c r="O1631" s="49">
        <f>IF('３　回答貼付シート'!Q1628="ない",0,IF('３　回答貼付シート'!Q1628="１～２日ある",1,IF('３　回答貼付シート'!Q1628="３～５日ある",2,IF('３　回答貼付シート'!Q1628="ほぼ毎日ある",3,))))</f>
        <v>0</v>
      </c>
      <c r="P1631" s="49">
        <f>IF('３　回答貼付シート'!R1628="ない",0,IF('３　回答貼付シート'!R1628="１～２日ある",1,IF('３　回答貼付シート'!R1628="３～５日ある",2,IF('３　回答貼付シート'!R1628="ほぼ毎日ある",3,))))</f>
        <v>0</v>
      </c>
      <c r="Q1631" s="49">
        <f>IF('３　回答貼付シート'!S1628="ない",0,IF('３　回答貼付シート'!S1628="１～２日ある",1,IF('３　回答貼付シート'!S1628="３～５日ある",2,IF('３　回答貼付シート'!S1628="ほぼ毎日ある",3,))))</f>
        <v>0</v>
      </c>
      <c r="R1631" s="49">
        <f>IF('３　回答貼付シート'!T1628="ない",0,IF('３　回答貼付シート'!T1628="１～２日ある",1,IF('３　回答貼付シート'!T1628="３～５日ある",2,IF('３　回答貼付シート'!T1628="ほぼ毎日ある",3,))))</f>
        <v>0</v>
      </c>
      <c r="S1631" s="49">
        <f>IF('３　回答貼付シート'!U1628="ない",0,IF('３　回答貼付シート'!U1628="１～２日ある",1,IF('３　回答貼付シート'!U1628="３～５日ある",2,IF('３　回答貼付シート'!U1628="ほぼ毎日ある",3,))))</f>
        <v>0</v>
      </c>
      <c r="T1631" s="49">
        <f>IF('３　回答貼付シート'!V1628="ない",0,IF('３　回答貼付シート'!V1628="１～２日ある",1,IF('３　回答貼付シート'!V1628="３～５日ある",2,IF('３　回答貼付シート'!V1628="ほぼ毎日ある",3,))))</f>
        <v>0</v>
      </c>
      <c r="U1631" s="49">
        <f>IF('３　回答貼付シート'!W1628="ない",0,IF('３　回答貼付シート'!W1628="１～２日ある",1,IF('３　回答貼付シート'!W1628="３～５日ある",2,IF('３　回答貼付シート'!W1628="ほぼ毎日ある",3,))))</f>
        <v>0</v>
      </c>
      <c r="V1631" s="49">
        <f>IF('３　回答貼付シート'!X1628="ない",0,IF('３　回答貼付シート'!X1628="１～２日ある",1,IF('３　回答貼付シート'!X1628="３～５日ある",2,IF('３　回答貼付シート'!X1628="ほぼ毎日ある",3,))))</f>
        <v>0</v>
      </c>
      <c r="W1631" s="49">
        <f>IF('３　回答貼付シート'!Y1628="ない",0,IF('３　回答貼付シート'!Y1628="１～２日ある",1,IF('３　回答貼付シート'!Y1628="３～５日ある",2,IF('３　回答貼付シート'!Y1628="ほぼ毎日ある",3,))))</f>
        <v>0</v>
      </c>
      <c r="X1631" s="49">
        <f>IF('３　回答貼付シート'!Z1628="ない",0,IF('３　回答貼付シート'!Z1628="１～２日ある",1,IF('３　回答貼付シート'!Z1628="３～５日ある",2,IF('３　回答貼付シート'!Z1628="ほぼ毎日ある",3,))))</f>
        <v>0</v>
      </c>
      <c r="Y1631" s="49">
        <f>IF('３　回答貼付シート'!AA1628="ない",0,IF('３　回答貼付シート'!AA1628="１～２日ある",1,IF('３　回答貼付シート'!AA1628="３～５日ある",2,IF('３　回答貼付シート'!AA1628="ほぼ毎日ある",3,))))</f>
        <v>0</v>
      </c>
      <c r="Z1631" s="49">
        <f>IF('３　回答貼付シート'!AB1628="ない",0,IF('３　回答貼付シート'!AB1628="１～２日ある",1,IF('３　回答貼付シート'!AB1628="３～５日ある",2,IF('３　回答貼付シート'!AB1628="ほぼ毎日ある",3,))))</f>
        <v>0</v>
      </c>
      <c r="AA1631" s="49">
        <f>IF('３　回答貼付シート'!AC1628="ない",0,IF('３　回答貼付シート'!AC1628="１～２日ある",1,IF('３　回答貼付シート'!AC1628="３～５日ある",2,IF('３　回答貼付シート'!AC1628="ほぼ毎日ある",3,))))</f>
        <v>0</v>
      </c>
      <c r="AB1631" s="49">
        <f>IF('３　回答貼付シート'!AD1628="ない",0,IF('３　回答貼付シート'!AD1628="１～２日ある",1,IF('３　回答貼付シート'!AD1628="３～５日ある",2,IF('３　回答貼付シート'!AD1628="ほぼ毎日ある",3,))))</f>
        <v>0</v>
      </c>
      <c r="AC1631" s="49">
        <f>IF('３　回答貼付シート'!AE1628="ない",0,IF('３　回答貼付シート'!AE1628="１～２日ある",1,IF('３　回答貼付シート'!AE1628="３～５日ある",2,IF('３　回答貼付シート'!AE1628="ほぼ毎日ある",3,))))</f>
        <v>0</v>
      </c>
      <c r="AD1631" s="49">
        <f>IF('３　回答貼付シート'!AF1628="ない",0,IF('３　回答貼付シート'!AF1628="１～２日ある",1,IF('３　回答貼付シート'!AF1628="３～５日ある",2,IF('３　回答貼付シート'!AF1628="ほぼ毎日ある",3,))))</f>
        <v>0</v>
      </c>
      <c r="AE1631" s="49">
        <f>IF('３　回答貼付シート'!AG1628="ない",0,IF('３　回答貼付シート'!AG1628="１～２日ある",1,IF('３　回答貼付シート'!AG1628="３～５日ある",2,IF('３　回答貼付シート'!AG1628="ほぼ毎日ある",3,))))</f>
        <v>0</v>
      </c>
      <c r="AF1631" s="49">
        <f>IF('３　回答貼付シート'!AH1628="ない",0,IF('３　回答貼付シート'!AH1628="１～２日ある",1,IF('３　回答貼付シート'!AH1628="３～５日ある",2,IF('３　回答貼付シート'!AH1628="ほぼ毎日ある",3,))))</f>
        <v>0</v>
      </c>
      <c r="AG1631" s="49">
        <f>IF('３　回答貼付シート'!AI1628="ない",0,IF('３　回答貼付シート'!AI1628="１～２日ある",1,IF('３　回答貼付シート'!AI1628="３～５日ある",2,IF('３　回答貼付シート'!AI1628="ほぼ毎日ある",3,))))</f>
        <v>0</v>
      </c>
      <c r="AH1631" s="49">
        <f>IF('３　回答貼付シート'!AJ1628="ない",0,IF('３　回答貼付シート'!AJ1628="１～２日ある",1,IF('３　回答貼付シート'!AJ1628="３～５日ある",2,IF('３　回答貼付シート'!AJ1628="ほぼ毎日ある",3,))))</f>
        <v>0</v>
      </c>
      <c r="AI1631" s="49">
        <f>IF('３　回答貼付シート'!AK1628="ない",0,IF('３　回答貼付シート'!AK1628="１～２日ある",1,IF('３　回答貼付シート'!AK1628="３～５日ある",2,IF('３　回答貼付シート'!AK1628="ほぼ毎日ある",3,))))</f>
        <v>0</v>
      </c>
      <c r="AJ1631" s="49">
        <f>IF('３　回答貼付シート'!AL1628="ない",0,IF('３　回答貼付シート'!AL1628="１～２日ある",1,IF('３　回答貼付シート'!AL1628="３～５日ある",2,IF('３　回答貼付シート'!AL1628="ほぼ毎日ある",3,))))</f>
        <v>0</v>
      </c>
      <c r="AK1631" s="49">
        <f>IF('３　回答貼付シート'!AM1628="ない",0,IF('３　回答貼付シート'!AM1628="１～２日ある",1,IF('３　回答貼付シート'!AM1628="３～５日ある",2,IF('３　回答貼付シート'!AM1628="ほぼ毎日ある",3,))))</f>
        <v>0</v>
      </c>
      <c r="AL1631" s="49">
        <f>'３　回答貼付シート'!$AN1628</f>
        <v>0</v>
      </c>
      <c r="AM1631" s="49" t="str">
        <f t="shared" si="180"/>
        <v/>
      </c>
      <c r="AN1631" s="49" t="str">
        <f t="shared" si="181"/>
        <v/>
      </c>
      <c r="AO1631" s="49" t="str">
        <f t="shared" si="182"/>
        <v/>
      </c>
      <c r="AP1631" s="49" t="str">
        <f t="shared" si="183"/>
        <v/>
      </c>
      <c r="AQ1631" s="49" t="str">
        <f t="shared" si="184"/>
        <v/>
      </c>
      <c r="AR1631" t="str">
        <f t="shared" si="185"/>
        <v>0</v>
      </c>
      <c r="AT1631" s="42"/>
    </row>
    <row r="1632" spans="1:46">
      <c r="A1632" s="49"/>
      <c r="B1632" s="49">
        <f t="shared" si="179"/>
        <v>0</v>
      </c>
      <c r="C1632" s="49">
        <f>IF('３　回答貼付シート'!$F1629&lt;&gt;0,VLOOKUP('３　回答貼付シート'!$F1629,$AR$2048:$AS$2054,2,FALSE),0)</f>
        <v>0</v>
      </c>
      <c r="D1632" s="49">
        <f>IF('３　回答貼付シート'!$G1629&lt;&gt;0,VLOOKUP(('３　回答貼付シート'!$G1629), $AR$2048:$AS$2054,2,FALSE),0)</f>
        <v>0</v>
      </c>
      <c r="E1632" s="49">
        <f>'３　回答貼付シート'!$H1629</f>
        <v>0</v>
      </c>
      <c r="F1632" s="49">
        <f>IF(E1632=0,0,VLOOKUP($B1632,'２　情報入力シート'!$A$2:$E$2049,5))</f>
        <v>0</v>
      </c>
      <c r="G1632" s="49">
        <f>IF('３　回答貼付シート'!I1629="ない",0,IF('３　回答貼付シート'!I1629="１～２日ある",1,IF('３　回答貼付シート'!I1629="３～５日ある",2,IF('３　回答貼付シート'!I1629="ほぼ毎日ある",3,))))</f>
        <v>0</v>
      </c>
      <c r="H1632" s="49">
        <f>IF('３　回答貼付シート'!J1629="ない",0,IF('３　回答貼付シート'!J1629="１～２日ある",1,IF('３　回答貼付シート'!J1629="３～５日ある",2,IF('３　回答貼付シート'!J1629="ほぼ毎日ある",3,))))</f>
        <v>0</v>
      </c>
      <c r="I1632" s="49">
        <f>IF('３　回答貼付シート'!K1629="ない",0,IF('３　回答貼付シート'!K1629="１～２日ある",1,IF('３　回答貼付シート'!K1629="３～５日ある",2,IF('３　回答貼付シート'!K1629="ほぼ毎日ある",3,))))</f>
        <v>0</v>
      </c>
      <c r="J1632" s="49">
        <f>IF('３　回答貼付シート'!L1629="ない",0,IF('３　回答貼付シート'!L1629="１～２日ある",1,IF('３　回答貼付シート'!L1629="３～５日ある",2,IF('３　回答貼付シート'!L1629="ほぼ毎日ある",3,))))</f>
        <v>0</v>
      </c>
      <c r="K1632" s="49">
        <f>IF('３　回答貼付シート'!M1629="ない",0,IF('３　回答貼付シート'!M1629="１～２日ある",1,IF('３　回答貼付シート'!M1629="３～５日ある",2,IF('３　回答貼付シート'!M1629="ほぼ毎日ある",3,))))</f>
        <v>0</v>
      </c>
      <c r="L1632" s="49">
        <f>IF('３　回答貼付シート'!N1629="ない",0,IF('３　回答貼付シート'!N1629="１～２日ある",1,IF('３　回答貼付シート'!N1629="３～５日ある",2,IF('３　回答貼付シート'!N1629="ほぼ毎日ある",3,))))</f>
        <v>0</v>
      </c>
      <c r="M1632" s="49">
        <f>IF('３　回答貼付シート'!O1629="ない",0,IF('３　回答貼付シート'!O1629="１～２日ある",1,IF('３　回答貼付シート'!O1629="３～５日ある",2,IF('３　回答貼付シート'!O1629="ほぼ毎日ある",3,))))</f>
        <v>0</v>
      </c>
      <c r="N1632" s="49">
        <f>IF('３　回答貼付シート'!P1629="ない",0,IF('３　回答貼付シート'!P1629="１～２日ある",1,IF('３　回答貼付シート'!P1629="３～５日ある",2,IF('３　回答貼付シート'!P1629="ほぼ毎日ある",3,))))</f>
        <v>0</v>
      </c>
      <c r="O1632" s="49">
        <f>IF('３　回答貼付シート'!Q1629="ない",0,IF('３　回答貼付シート'!Q1629="１～２日ある",1,IF('３　回答貼付シート'!Q1629="３～５日ある",2,IF('３　回答貼付シート'!Q1629="ほぼ毎日ある",3,))))</f>
        <v>0</v>
      </c>
      <c r="P1632" s="49">
        <f>IF('３　回答貼付シート'!R1629="ない",0,IF('３　回答貼付シート'!R1629="１～２日ある",1,IF('３　回答貼付シート'!R1629="３～５日ある",2,IF('３　回答貼付シート'!R1629="ほぼ毎日ある",3,))))</f>
        <v>0</v>
      </c>
      <c r="Q1632" s="49">
        <f>IF('３　回答貼付シート'!S1629="ない",0,IF('３　回答貼付シート'!S1629="１～２日ある",1,IF('３　回答貼付シート'!S1629="３～５日ある",2,IF('３　回答貼付シート'!S1629="ほぼ毎日ある",3,))))</f>
        <v>0</v>
      </c>
      <c r="R1632" s="49">
        <f>IF('３　回答貼付シート'!T1629="ない",0,IF('３　回答貼付シート'!T1629="１～２日ある",1,IF('３　回答貼付シート'!T1629="３～５日ある",2,IF('３　回答貼付シート'!T1629="ほぼ毎日ある",3,))))</f>
        <v>0</v>
      </c>
      <c r="S1632" s="49">
        <f>IF('３　回答貼付シート'!U1629="ない",0,IF('３　回答貼付シート'!U1629="１～２日ある",1,IF('３　回答貼付シート'!U1629="３～５日ある",2,IF('３　回答貼付シート'!U1629="ほぼ毎日ある",3,))))</f>
        <v>0</v>
      </c>
      <c r="T1632" s="49">
        <f>IF('３　回答貼付シート'!V1629="ない",0,IF('３　回答貼付シート'!V1629="１～２日ある",1,IF('３　回答貼付シート'!V1629="３～５日ある",2,IF('３　回答貼付シート'!V1629="ほぼ毎日ある",3,))))</f>
        <v>0</v>
      </c>
      <c r="U1632" s="49">
        <f>IF('３　回答貼付シート'!W1629="ない",0,IF('３　回答貼付シート'!W1629="１～２日ある",1,IF('３　回答貼付シート'!W1629="３～５日ある",2,IF('３　回答貼付シート'!W1629="ほぼ毎日ある",3,))))</f>
        <v>0</v>
      </c>
      <c r="V1632" s="49">
        <f>IF('３　回答貼付シート'!X1629="ない",0,IF('３　回答貼付シート'!X1629="１～２日ある",1,IF('３　回答貼付シート'!X1629="３～５日ある",2,IF('３　回答貼付シート'!X1629="ほぼ毎日ある",3,))))</f>
        <v>0</v>
      </c>
      <c r="W1632" s="49">
        <f>IF('３　回答貼付シート'!Y1629="ない",0,IF('３　回答貼付シート'!Y1629="１～２日ある",1,IF('３　回答貼付シート'!Y1629="３～５日ある",2,IF('３　回答貼付シート'!Y1629="ほぼ毎日ある",3,))))</f>
        <v>0</v>
      </c>
      <c r="X1632" s="49">
        <f>IF('３　回答貼付シート'!Z1629="ない",0,IF('３　回答貼付シート'!Z1629="１～２日ある",1,IF('３　回答貼付シート'!Z1629="３～５日ある",2,IF('３　回答貼付シート'!Z1629="ほぼ毎日ある",3,))))</f>
        <v>0</v>
      </c>
      <c r="Y1632" s="49">
        <f>IF('３　回答貼付シート'!AA1629="ない",0,IF('３　回答貼付シート'!AA1629="１～２日ある",1,IF('３　回答貼付シート'!AA1629="３～５日ある",2,IF('３　回答貼付シート'!AA1629="ほぼ毎日ある",3,))))</f>
        <v>0</v>
      </c>
      <c r="Z1632" s="49">
        <f>IF('３　回答貼付シート'!AB1629="ない",0,IF('３　回答貼付シート'!AB1629="１～２日ある",1,IF('３　回答貼付シート'!AB1629="３～５日ある",2,IF('３　回答貼付シート'!AB1629="ほぼ毎日ある",3,))))</f>
        <v>0</v>
      </c>
      <c r="AA1632" s="49">
        <f>IF('３　回答貼付シート'!AC1629="ない",0,IF('３　回答貼付シート'!AC1629="１～２日ある",1,IF('３　回答貼付シート'!AC1629="３～５日ある",2,IF('３　回答貼付シート'!AC1629="ほぼ毎日ある",3,))))</f>
        <v>0</v>
      </c>
      <c r="AB1632" s="49">
        <f>IF('３　回答貼付シート'!AD1629="ない",0,IF('３　回答貼付シート'!AD1629="１～２日ある",1,IF('３　回答貼付シート'!AD1629="３～５日ある",2,IF('３　回答貼付シート'!AD1629="ほぼ毎日ある",3,))))</f>
        <v>0</v>
      </c>
      <c r="AC1632" s="49">
        <f>IF('３　回答貼付シート'!AE1629="ない",0,IF('３　回答貼付シート'!AE1629="１～２日ある",1,IF('３　回答貼付シート'!AE1629="３～５日ある",2,IF('３　回答貼付シート'!AE1629="ほぼ毎日ある",3,))))</f>
        <v>0</v>
      </c>
      <c r="AD1632" s="49">
        <f>IF('３　回答貼付シート'!AF1629="ない",0,IF('３　回答貼付シート'!AF1629="１～２日ある",1,IF('３　回答貼付シート'!AF1629="３～５日ある",2,IF('３　回答貼付シート'!AF1629="ほぼ毎日ある",3,))))</f>
        <v>0</v>
      </c>
      <c r="AE1632" s="49">
        <f>IF('３　回答貼付シート'!AG1629="ない",0,IF('３　回答貼付シート'!AG1629="１～２日ある",1,IF('３　回答貼付シート'!AG1629="３～５日ある",2,IF('３　回答貼付シート'!AG1629="ほぼ毎日ある",3,))))</f>
        <v>0</v>
      </c>
      <c r="AF1632" s="49">
        <f>IF('３　回答貼付シート'!AH1629="ない",0,IF('３　回答貼付シート'!AH1629="１～２日ある",1,IF('３　回答貼付シート'!AH1629="３～５日ある",2,IF('３　回答貼付シート'!AH1629="ほぼ毎日ある",3,))))</f>
        <v>0</v>
      </c>
      <c r="AG1632" s="49">
        <f>IF('３　回答貼付シート'!AI1629="ない",0,IF('３　回答貼付シート'!AI1629="１～２日ある",1,IF('３　回答貼付シート'!AI1629="３～５日ある",2,IF('３　回答貼付シート'!AI1629="ほぼ毎日ある",3,))))</f>
        <v>0</v>
      </c>
      <c r="AH1632" s="49">
        <f>IF('３　回答貼付シート'!AJ1629="ない",0,IF('３　回答貼付シート'!AJ1629="１～２日ある",1,IF('３　回答貼付シート'!AJ1629="３～５日ある",2,IF('３　回答貼付シート'!AJ1629="ほぼ毎日ある",3,))))</f>
        <v>0</v>
      </c>
      <c r="AI1632" s="49">
        <f>IF('３　回答貼付シート'!AK1629="ない",0,IF('３　回答貼付シート'!AK1629="１～２日ある",1,IF('３　回答貼付シート'!AK1629="３～５日ある",2,IF('３　回答貼付シート'!AK1629="ほぼ毎日ある",3,))))</f>
        <v>0</v>
      </c>
      <c r="AJ1632" s="49">
        <f>IF('３　回答貼付シート'!AL1629="ない",0,IF('３　回答貼付シート'!AL1629="１～２日ある",1,IF('３　回答貼付シート'!AL1629="３～５日ある",2,IF('３　回答貼付シート'!AL1629="ほぼ毎日ある",3,))))</f>
        <v>0</v>
      </c>
      <c r="AK1632" s="49">
        <f>IF('３　回答貼付シート'!AM1629="ない",0,IF('３　回答貼付シート'!AM1629="１～２日ある",1,IF('３　回答貼付シート'!AM1629="３～５日ある",2,IF('３　回答貼付シート'!AM1629="ほぼ毎日ある",3,))))</f>
        <v>0</v>
      </c>
      <c r="AL1632" s="49">
        <f>'３　回答貼付シート'!$AN1629</f>
        <v>0</v>
      </c>
      <c r="AM1632" s="49" t="str">
        <f t="shared" si="180"/>
        <v/>
      </c>
      <c r="AN1632" s="49" t="str">
        <f t="shared" si="181"/>
        <v/>
      </c>
      <c r="AO1632" s="49" t="str">
        <f t="shared" si="182"/>
        <v/>
      </c>
      <c r="AP1632" s="49" t="str">
        <f t="shared" si="183"/>
        <v/>
      </c>
      <c r="AQ1632" s="49" t="str">
        <f t="shared" si="184"/>
        <v/>
      </c>
      <c r="AR1632" t="str">
        <f t="shared" si="185"/>
        <v>0</v>
      </c>
      <c r="AT1632" s="42"/>
    </row>
    <row r="1633" spans="1:46">
      <c r="A1633" s="49"/>
      <c r="B1633" s="49">
        <f t="shared" si="179"/>
        <v>0</v>
      </c>
      <c r="C1633" s="49">
        <f>IF('３　回答貼付シート'!$F1630&lt;&gt;0,VLOOKUP('３　回答貼付シート'!$F1630,$AR$2048:$AS$2054,2,FALSE),0)</f>
        <v>0</v>
      </c>
      <c r="D1633" s="49">
        <f>IF('３　回答貼付シート'!$G1630&lt;&gt;0,VLOOKUP(('３　回答貼付シート'!$G1630), $AR$2048:$AS$2054,2,FALSE),0)</f>
        <v>0</v>
      </c>
      <c r="E1633" s="49">
        <f>'３　回答貼付シート'!$H1630</f>
        <v>0</v>
      </c>
      <c r="F1633" s="49">
        <f>IF(E1633=0,0,VLOOKUP($B1633,'２　情報入力シート'!$A$2:$E$2049,5))</f>
        <v>0</v>
      </c>
      <c r="G1633" s="49">
        <f>IF('３　回答貼付シート'!I1630="ない",0,IF('３　回答貼付シート'!I1630="１～２日ある",1,IF('３　回答貼付シート'!I1630="３～５日ある",2,IF('３　回答貼付シート'!I1630="ほぼ毎日ある",3,))))</f>
        <v>0</v>
      </c>
      <c r="H1633" s="49">
        <f>IF('３　回答貼付シート'!J1630="ない",0,IF('３　回答貼付シート'!J1630="１～２日ある",1,IF('３　回答貼付シート'!J1630="３～５日ある",2,IF('３　回答貼付シート'!J1630="ほぼ毎日ある",3,))))</f>
        <v>0</v>
      </c>
      <c r="I1633" s="49">
        <f>IF('３　回答貼付シート'!K1630="ない",0,IF('３　回答貼付シート'!K1630="１～２日ある",1,IF('３　回答貼付シート'!K1630="３～５日ある",2,IF('３　回答貼付シート'!K1630="ほぼ毎日ある",3,))))</f>
        <v>0</v>
      </c>
      <c r="J1633" s="49">
        <f>IF('３　回答貼付シート'!L1630="ない",0,IF('３　回答貼付シート'!L1630="１～２日ある",1,IF('３　回答貼付シート'!L1630="３～５日ある",2,IF('３　回答貼付シート'!L1630="ほぼ毎日ある",3,))))</f>
        <v>0</v>
      </c>
      <c r="K1633" s="49">
        <f>IF('３　回答貼付シート'!M1630="ない",0,IF('３　回答貼付シート'!M1630="１～２日ある",1,IF('３　回答貼付シート'!M1630="３～５日ある",2,IF('３　回答貼付シート'!M1630="ほぼ毎日ある",3,))))</f>
        <v>0</v>
      </c>
      <c r="L1633" s="49">
        <f>IF('３　回答貼付シート'!N1630="ない",0,IF('３　回答貼付シート'!N1630="１～２日ある",1,IF('３　回答貼付シート'!N1630="３～５日ある",2,IF('３　回答貼付シート'!N1630="ほぼ毎日ある",3,))))</f>
        <v>0</v>
      </c>
      <c r="M1633" s="49">
        <f>IF('３　回答貼付シート'!O1630="ない",0,IF('３　回答貼付シート'!O1630="１～２日ある",1,IF('３　回答貼付シート'!O1630="３～５日ある",2,IF('３　回答貼付シート'!O1630="ほぼ毎日ある",3,))))</f>
        <v>0</v>
      </c>
      <c r="N1633" s="49">
        <f>IF('３　回答貼付シート'!P1630="ない",0,IF('３　回答貼付シート'!P1630="１～２日ある",1,IF('３　回答貼付シート'!P1630="３～５日ある",2,IF('３　回答貼付シート'!P1630="ほぼ毎日ある",3,))))</f>
        <v>0</v>
      </c>
      <c r="O1633" s="49">
        <f>IF('３　回答貼付シート'!Q1630="ない",0,IF('３　回答貼付シート'!Q1630="１～２日ある",1,IF('３　回答貼付シート'!Q1630="３～５日ある",2,IF('３　回答貼付シート'!Q1630="ほぼ毎日ある",3,))))</f>
        <v>0</v>
      </c>
      <c r="P1633" s="49">
        <f>IF('３　回答貼付シート'!R1630="ない",0,IF('３　回答貼付シート'!R1630="１～２日ある",1,IF('３　回答貼付シート'!R1630="３～５日ある",2,IF('３　回答貼付シート'!R1630="ほぼ毎日ある",3,))))</f>
        <v>0</v>
      </c>
      <c r="Q1633" s="49">
        <f>IF('３　回答貼付シート'!S1630="ない",0,IF('３　回答貼付シート'!S1630="１～２日ある",1,IF('３　回答貼付シート'!S1630="３～５日ある",2,IF('３　回答貼付シート'!S1630="ほぼ毎日ある",3,))))</f>
        <v>0</v>
      </c>
      <c r="R1633" s="49">
        <f>IF('３　回答貼付シート'!T1630="ない",0,IF('３　回答貼付シート'!T1630="１～２日ある",1,IF('３　回答貼付シート'!T1630="３～５日ある",2,IF('３　回答貼付シート'!T1630="ほぼ毎日ある",3,))))</f>
        <v>0</v>
      </c>
      <c r="S1633" s="49">
        <f>IF('３　回答貼付シート'!U1630="ない",0,IF('３　回答貼付シート'!U1630="１～２日ある",1,IF('３　回答貼付シート'!U1630="３～５日ある",2,IF('３　回答貼付シート'!U1630="ほぼ毎日ある",3,))))</f>
        <v>0</v>
      </c>
      <c r="T1633" s="49">
        <f>IF('３　回答貼付シート'!V1630="ない",0,IF('３　回答貼付シート'!V1630="１～２日ある",1,IF('３　回答貼付シート'!V1630="３～５日ある",2,IF('３　回答貼付シート'!V1630="ほぼ毎日ある",3,))))</f>
        <v>0</v>
      </c>
      <c r="U1633" s="49">
        <f>IF('３　回答貼付シート'!W1630="ない",0,IF('３　回答貼付シート'!W1630="１～２日ある",1,IF('３　回答貼付シート'!W1630="３～５日ある",2,IF('３　回答貼付シート'!W1630="ほぼ毎日ある",3,))))</f>
        <v>0</v>
      </c>
      <c r="V1633" s="49">
        <f>IF('３　回答貼付シート'!X1630="ない",0,IF('３　回答貼付シート'!X1630="１～２日ある",1,IF('３　回答貼付シート'!X1630="３～５日ある",2,IF('３　回答貼付シート'!X1630="ほぼ毎日ある",3,))))</f>
        <v>0</v>
      </c>
      <c r="W1633" s="49">
        <f>IF('３　回答貼付シート'!Y1630="ない",0,IF('３　回答貼付シート'!Y1630="１～２日ある",1,IF('３　回答貼付シート'!Y1630="３～５日ある",2,IF('３　回答貼付シート'!Y1630="ほぼ毎日ある",3,))))</f>
        <v>0</v>
      </c>
      <c r="X1633" s="49">
        <f>IF('３　回答貼付シート'!Z1630="ない",0,IF('３　回答貼付シート'!Z1630="１～２日ある",1,IF('３　回答貼付シート'!Z1630="３～５日ある",2,IF('３　回答貼付シート'!Z1630="ほぼ毎日ある",3,))))</f>
        <v>0</v>
      </c>
      <c r="Y1633" s="49">
        <f>IF('３　回答貼付シート'!AA1630="ない",0,IF('３　回答貼付シート'!AA1630="１～２日ある",1,IF('３　回答貼付シート'!AA1630="３～５日ある",2,IF('３　回答貼付シート'!AA1630="ほぼ毎日ある",3,))))</f>
        <v>0</v>
      </c>
      <c r="Z1633" s="49">
        <f>IF('３　回答貼付シート'!AB1630="ない",0,IF('３　回答貼付シート'!AB1630="１～２日ある",1,IF('３　回答貼付シート'!AB1630="３～５日ある",2,IF('３　回答貼付シート'!AB1630="ほぼ毎日ある",3,))))</f>
        <v>0</v>
      </c>
      <c r="AA1633" s="49">
        <f>IF('３　回答貼付シート'!AC1630="ない",0,IF('３　回答貼付シート'!AC1630="１～２日ある",1,IF('３　回答貼付シート'!AC1630="３～５日ある",2,IF('３　回答貼付シート'!AC1630="ほぼ毎日ある",3,))))</f>
        <v>0</v>
      </c>
      <c r="AB1633" s="49">
        <f>IF('３　回答貼付シート'!AD1630="ない",0,IF('３　回答貼付シート'!AD1630="１～２日ある",1,IF('３　回答貼付シート'!AD1630="３～５日ある",2,IF('３　回答貼付シート'!AD1630="ほぼ毎日ある",3,))))</f>
        <v>0</v>
      </c>
      <c r="AC1633" s="49">
        <f>IF('３　回答貼付シート'!AE1630="ない",0,IF('３　回答貼付シート'!AE1630="１～２日ある",1,IF('３　回答貼付シート'!AE1630="３～５日ある",2,IF('３　回答貼付シート'!AE1630="ほぼ毎日ある",3,))))</f>
        <v>0</v>
      </c>
      <c r="AD1633" s="49">
        <f>IF('３　回答貼付シート'!AF1630="ない",0,IF('３　回答貼付シート'!AF1630="１～２日ある",1,IF('３　回答貼付シート'!AF1630="３～５日ある",2,IF('３　回答貼付シート'!AF1630="ほぼ毎日ある",3,))))</f>
        <v>0</v>
      </c>
      <c r="AE1633" s="49">
        <f>IF('３　回答貼付シート'!AG1630="ない",0,IF('３　回答貼付シート'!AG1630="１～２日ある",1,IF('３　回答貼付シート'!AG1630="３～５日ある",2,IF('３　回答貼付シート'!AG1630="ほぼ毎日ある",3,))))</f>
        <v>0</v>
      </c>
      <c r="AF1633" s="49">
        <f>IF('３　回答貼付シート'!AH1630="ない",0,IF('３　回答貼付シート'!AH1630="１～２日ある",1,IF('３　回答貼付シート'!AH1630="３～５日ある",2,IF('３　回答貼付シート'!AH1630="ほぼ毎日ある",3,))))</f>
        <v>0</v>
      </c>
      <c r="AG1633" s="49">
        <f>IF('３　回答貼付シート'!AI1630="ない",0,IF('３　回答貼付シート'!AI1630="１～２日ある",1,IF('３　回答貼付シート'!AI1630="３～５日ある",2,IF('３　回答貼付シート'!AI1630="ほぼ毎日ある",3,))))</f>
        <v>0</v>
      </c>
      <c r="AH1633" s="49">
        <f>IF('３　回答貼付シート'!AJ1630="ない",0,IF('３　回答貼付シート'!AJ1630="１～２日ある",1,IF('３　回答貼付シート'!AJ1630="３～５日ある",2,IF('３　回答貼付シート'!AJ1630="ほぼ毎日ある",3,))))</f>
        <v>0</v>
      </c>
      <c r="AI1633" s="49">
        <f>IF('３　回答貼付シート'!AK1630="ない",0,IF('３　回答貼付シート'!AK1630="１～２日ある",1,IF('３　回答貼付シート'!AK1630="３～５日ある",2,IF('３　回答貼付シート'!AK1630="ほぼ毎日ある",3,))))</f>
        <v>0</v>
      </c>
      <c r="AJ1633" s="49">
        <f>IF('３　回答貼付シート'!AL1630="ない",0,IF('３　回答貼付シート'!AL1630="１～２日ある",1,IF('３　回答貼付シート'!AL1630="３～５日ある",2,IF('３　回答貼付シート'!AL1630="ほぼ毎日ある",3,))))</f>
        <v>0</v>
      </c>
      <c r="AK1633" s="49">
        <f>IF('３　回答貼付シート'!AM1630="ない",0,IF('３　回答貼付シート'!AM1630="１～２日ある",1,IF('３　回答貼付シート'!AM1630="３～５日ある",2,IF('３　回答貼付シート'!AM1630="ほぼ毎日ある",3,))))</f>
        <v>0</v>
      </c>
      <c r="AL1633" s="49">
        <f>'３　回答貼付シート'!$AN1630</f>
        <v>0</v>
      </c>
      <c r="AM1633" s="49" t="str">
        <f t="shared" si="180"/>
        <v/>
      </c>
      <c r="AN1633" s="49" t="str">
        <f t="shared" si="181"/>
        <v/>
      </c>
      <c r="AO1633" s="49" t="str">
        <f t="shared" si="182"/>
        <v/>
      </c>
      <c r="AP1633" s="49" t="str">
        <f t="shared" si="183"/>
        <v/>
      </c>
      <c r="AQ1633" s="49" t="str">
        <f t="shared" si="184"/>
        <v/>
      </c>
      <c r="AR1633" t="str">
        <f t="shared" si="185"/>
        <v>0</v>
      </c>
      <c r="AT1633" s="42"/>
    </row>
    <row r="1634" spans="1:46">
      <c r="A1634" s="49"/>
      <c r="B1634" s="49">
        <f t="shared" si="179"/>
        <v>0</v>
      </c>
      <c r="C1634" s="49">
        <f>IF('３　回答貼付シート'!$F1631&lt;&gt;0,VLOOKUP('３　回答貼付シート'!$F1631,$AR$2048:$AS$2054,2,FALSE),0)</f>
        <v>0</v>
      </c>
      <c r="D1634" s="49">
        <f>IF('３　回答貼付シート'!$G1631&lt;&gt;0,VLOOKUP(('３　回答貼付シート'!$G1631), $AR$2048:$AS$2054,2,FALSE),0)</f>
        <v>0</v>
      </c>
      <c r="E1634" s="49">
        <f>'３　回答貼付シート'!$H1631</f>
        <v>0</v>
      </c>
      <c r="F1634" s="49">
        <f>IF(E1634=0,0,VLOOKUP($B1634,'２　情報入力シート'!$A$2:$E$2049,5))</f>
        <v>0</v>
      </c>
      <c r="G1634" s="49">
        <f>IF('３　回答貼付シート'!I1631="ない",0,IF('３　回答貼付シート'!I1631="１～２日ある",1,IF('３　回答貼付シート'!I1631="３～５日ある",2,IF('３　回答貼付シート'!I1631="ほぼ毎日ある",3,))))</f>
        <v>0</v>
      </c>
      <c r="H1634" s="49">
        <f>IF('３　回答貼付シート'!J1631="ない",0,IF('３　回答貼付シート'!J1631="１～２日ある",1,IF('３　回答貼付シート'!J1631="３～５日ある",2,IF('３　回答貼付シート'!J1631="ほぼ毎日ある",3,))))</f>
        <v>0</v>
      </c>
      <c r="I1634" s="49">
        <f>IF('３　回答貼付シート'!K1631="ない",0,IF('３　回答貼付シート'!K1631="１～２日ある",1,IF('３　回答貼付シート'!K1631="３～５日ある",2,IF('３　回答貼付シート'!K1631="ほぼ毎日ある",3,))))</f>
        <v>0</v>
      </c>
      <c r="J1634" s="49">
        <f>IF('３　回答貼付シート'!L1631="ない",0,IF('３　回答貼付シート'!L1631="１～２日ある",1,IF('３　回答貼付シート'!L1631="３～５日ある",2,IF('３　回答貼付シート'!L1631="ほぼ毎日ある",3,))))</f>
        <v>0</v>
      </c>
      <c r="K1634" s="49">
        <f>IF('３　回答貼付シート'!M1631="ない",0,IF('３　回答貼付シート'!M1631="１～２日ある",1,IF('３　回答貼付シート'!M1631="３～５日ある",2,IF('３　回答貼付シート'!M1631="ほぼ毎日ある",3,))))</f>
        <v>0</v>
      </c>
      <c r="L1634" s="49">
        <f>IF('３　回答貼付シート'!N1631="ない",0,IF('３　回答貼付シート'!N1631="１～２日ある",1,IF('３　回答貼付シート'!N1631="３～５日ある",2,IF('３　回答貼付シート'!N1631="ほぼ毎日ある",3,))))</f>
        <v>0</v>
      </c>
      <c r="M1634" s="49">
        <f>IF('３　回答貼付シート'!O1631="ない",0,IF('３　回答貼付シート'!O1631="１～２日ある",1,IF('３　回答貼付シート'!O1631="３～５日ある",2,IF('３　回答貼付シート'!O1631="ほぼ毎日ある",3,))))</f>
        <v>0</v>
      </c>
      <c r="N1634" s="49">
        <f>IF('３　回答貼付シート'!P1631="ない",0,IF('３　回答貼付シート'!P1631="１～２日ある",1,IF('３　回答貼付シート'!P1631="３～５日ある",2,IF('３　回答貼付シート'!P1631="ほぼ毎日ある",3,))))</f>
        <v>0</v>
      </c>
      <c r="O1634" s="49">
        <f>IF('３　回答貼付シート'!Q1631="ない",0,IF('３　回答貼付シート'!Q1631="１～２日ある",1,IF('３　回答貼付シート'!Q1631="３～５日ある",2,IF('３　回答貼付シート'!Q1631="ほぼ毎日ある",3,))))</f>
        <v>0</v>
      </c>
      <c r="P1634" s="49">
        <f>IF('３　回答貼付シート'!R1631="ない",0,IF('３　回答貼付シート'!R1631="１～２日ある",1,IF('３　回答貼付シート'!R1631="３～５日ある",2,IF('３　回答貼付シート'!R1631="ほぼ毎日ある",3,))))</f>
        <v>0</v>
      </c>
      <c r="Q1634" s="49">
        <f>IF('３　回答貼付シート'!S1631="ない",0,IF('３　回答貼付シート'!S1631="１～２日ある",1,IF('３　回答貼付シート'!S1631="３～５日ある",2,IF('３　回答貼付シート'!S1631="ほぼ毎日ある",3,))))</f>
        <v>0</v>
      </c>
      <c r="R1634" s="49">
        <f>IF('３　回答貼付シート'!T1631="ない",0,IF('３　回答貼付シート'!T1631="１～２日ある",1,IF('３　回答貼付シート'!T1631="３～５日ある",2,IF('３　回答貼付シート'!T1631="ほぼ毎日ある",3,))))</f>
        <v>0</v>
      </c>
      <c r="S1634" s="49">
        <f>IF('３　回答貼付シート'!U1631="ない",0,IF('３　回答貼付シート'!U1631="１～２日ある",1,IF('３　回答貼付シート'!U1631="３～５日ある",2,IF('３　回答貼付シート'!U1631="ほぼ毎日ある",3,))))</f>
        <v>0</v>
      </c>
      <c r="T1634" s="49">
        <f>IF('３　回答貼付シート'!V1631="ない",0,IF('３　回答貼付シート'!V1631="１～２日ある",1,IF('３　回答貼付シート'!V1631="３～５日ある",2,IF('３　回答貼付シート'!V1631="ほぼ毎日ある",3,))))</f>
        <v>0</v>
      </c>
      <c r="U1634" s="49">
        <f>IF('３　回答貼付シート'!W1631="ない",0,IF('３　回答貼付シート'!W1631="１～２日ある",1,IF('３　回答貼付シート'!W1631="３～５日ある",2,IF('３　回答貼付シート'!W1631="ほぼ毎日ある",3,))))</f>
        <v>0</v>
      </c>
      <c r="V1634" s="49">
        <f>IF('３　回答貼付シート'!X1631="ない",0,IF('３　回答貼付シート'!X1631="１～２日ある",1,IF('３　回答貼付シート'!X1631="３～５日ある",2,IF('３　回答貼付シート'!X1631="ほぼ毎日ある",3,))))</f>
        <v>0</v>
      </c>
      <c r="W1634" s="49">
        <f>IF('３　回答貼付シート'!Y1631="ない",0,IF('３　回答貼付シート'!Y1631="１～２日ある",1,IF('３　回答貼付シート'!Y1631="３～５日ある",2,IF('３　回答貼付シート'!Y1631="ほぼ毎日ある",3,))))</f>
        <v>0</v>
      </c>
      <c r="X1634" s="49">
        <f>IF('３　回答貼付シート'!Z1631="ない",0,IF('３　回答貼付シート'!Z1631="１～２日ある",1,IF('３　回答貼付シート'!Z1631="３～５日ある",2,IF('３　回答貼付シート'!Z1631="ほぼ毎日ある",3,))))</f>
        <v>0</v>
      </c>
      <c r="Y1634" s="49">
        <f>IF('３　回答貼付シート'!AA1631="ない",0,IF('３　回答貼付シート'!AA1631="１～２日ある",1,IF('３　回答貼付シート'!AA1631="３～５日ある",2,IF('３　回答貼付シート'!AA1631="ほぼ毎日ある",3,))))</f>
        <v>0</v>
      </c>
      <c r="Z1634" s="49">
        <f>IF('３　回答貼付シート'!AB1631="ない",0,IF('３　回答貼付シート'!AB1631="１～２日ある",1,IF('３　回答貼付シート'!AB1631="３～５日ある",2,IF('３　回答貼付シート'!AB1631="ほぼ毎日ある",3,))))</f>
        <v>0</v>
      </c>
      <c r="AA1634" s="49">
        <f>IF('３　回答貼付シート'!AC1631="ない",0,IF('３　回答貼付シート'!AC1631="１～２日ある",1,IF('３　回答貼付シート'!AC1631="３～５日ある",2,IF('３　回答貼付シート'!AC1631="ほぼ毎日ある",3,))))</f>
        <v>0</v>
      </c>
      <c r="AB1634" s="49">
        <f>IF('３　回答貼付シート'!AD1631="ない",0,IF('３　回答貼付シート'!AD1631="１～２日ある",1,IF('３　回答貼付シート'!AD1631="３～５日ある",2,IF('３　回答貼付シート'!AD1631="ほぼ毎日ある",3,))))</f>
        <v>0</v>
      </c>
      <c r="AC1634" s="49">
        <f>IF('３　回答貼付シート'!AE1631="ない",0,IF('３　回答貼付シート'!AE1631="１～２日ある",1,IF('３　回答貼付シート'!AE1631="３～５日ある",2,IF('３　回答貼付シート'!AE1631="ほぼ毎日ある",3,))))</f>
        <v>0</v>
      </c>
      <c r="AD1634" s="49">
        <f>IF('３　回答貼付シート'!AF1631="ない",0,IF('３　回答貼付シート'!AF1631="１～２日ある",1,IF('３　回答貼付シート'!AF1631="３～５日ある",2,IF('３　回答貼付シート'!AF1631="ほぼ毎日ある",3,))))</f>
        <v>0</v>
      </c>
      <c r="AE1634" s="49">
        <f>IF('３　回答貼付シート'!AG1631="ない",0,IF('３　回答貼付シート'!AG1631="１～２日ある",1,IF('３　回答貼付シート'!AG1631="３～５日ある",2,IF('３　回答貼付シート'!AG1631="ほぼ毎日ある",3,))))</f>
        <v>0</v>
      </c>
      <c r="AF1634" s="49">
        <f>IF('３　回答貼付シート'!AH1631="ない",0,IF('３　回答貼付シート'!AH1631="１～２日ある",1,IF('３　回答貼付シート'!AH1631="３～５日ある",2,IF('３　回答貼付シート'!AH1631="ほぼ毎日ある",3,))))</f>
        <v>0</v>
      </c>
      <c r="AG1634" s="49">
        <f>IF('３　回答貼付シート'!AI1631="ない",0,IF('３　回答貼付シート'!AI1631="１～２日ある",1,IF('３　回答貼付シート'!AI1631="３～５日ある",2,IF('３　回答貼付シート'!AI1631="ほぼ毎日ある",3,))))</f>
        <v>0</v>
      </c>
      <c r="AH1634" s="49">
        <f>IF('３　回答貼付シート'!AJ1631="ない",0,IF('３　回答貼付シート'!AJ1631="１～２日ある",1,IF('３　回答貼付シート'!AJ1631="３～５日ある",2,IF('３　回答貼付シート'!AJ1631="ほぼ毎日ある",3,))))</f>
        <v>0</v>
      </c>
      <c r="AI1634" s="49">
        <f>IF('３　回答貼付シート'!AK1631="ない",0,IF('３　回答貼付シート'!AK1631="１～２日ある",1,IF('３　回答貼付シート'!AK1631="３～５日ある",2,IF('３　回答貼付シート'!AK1631="ほぼ毎日ある",3,))))</f>
        <v>0</v>
      </c>
      <c r="AJ1634" s="49">
        <f>IF('３　回答貼付シート'!AL1631="ない",0,IF('３　回答貼付シート'!AL1631="１～２日ある",1,IF('３　回答貼付シート'!AL1631="３～５日ある",2,IF('３　回答貼付シート'!AL1631="ほぼ毎日ある",3,))))</f>
        <v>0</v>
      </c>
      <c r="AK1634" s="49">
        <f>IF('３　回答貼付シート'!AM1631="ない",0,IF('３　回答貼付シート'!AM1631="１～２日ある",1,IF('３　回答貼付シート'!AM1631="３～５日ある",2,IF('３　回答貼付シート'!AM1631="ほぼ毎日ある",3,))))</f>
        <v>0</v>
      </c>
      <c r="AL1634" s="49">
        <f>'３　回答貼付シート'!$AN1631</f>
        <v>0</v>
      </c>
      <c r="AM1634" s="49" t="str">
        <f t="shared" si="180"/>
        <v/>
      </c>
      <c r="AN1634" s="49" t="str">
        <f t="shared" si="181"/>
        <v/>
      </c>
      <c r="AO1634" s="49" t="str">
        <f t="shared" si="182"/>
        <v/>
      </c>
      <c r="AP1634" s="49" t="str">
        <f t="shared" si="183"/>
        <v/>
      </c>
      <c r="AQ1634" s="49" t="str">
        <f t="shared" si="184"/>
        <v/>
      </c>
      <c r="AR1634" t="str">
        <f t="shared" si="185"/>
        <v>0</v>
      </c>
      <c r="AT1634" s="42"/>
    </row>
    <row r="1635" spans="1:46">
      <c r="A1635" s="49"/>
      <c r="B1635" s="49">
        <f t="shared" si="179"/>
        <v>0</v>
      </c>
      <c r="C1635" s="49">
        <f>IF('３　回答貼付シート'!$F1632&lt;&gt;0,VLOOKUP('３　回答貼付シート'!$F1632,$AR$2048:$AS$2054,2,FALSE),0)</f>
        <v>0</v>
      </c>
      <c r="D1635" s="49">
        <f>IF('３　回答貼付シート'!$G1632&lt;&gt;0,VLOOKUP(('３　回答貼付シート'!$G1632), $AR$2048:$AS$2054,2,FALSE),0)</f>
        <v>0</v>
      </c>
      <c r="E1635" s="49">
        <f>'３　回答貼付シート'!$H1632</f>
        <v>0</v>
      </c>
      <c r="F1635" s="49">
        <f>IF(E1635=0,0,VLOOKUP($B1635,'２　情報入力シート'!$A$2:$E$2049,5))</f>
        <v>0</v>
      </c>
      <c r="G1635" s="49">
        <f>IF('３　回答貼付シート'!I1632="ない",0,IF('３　回答貼付シート'!I1632="１～２日ある",1,IF('３　回答貼付シート'!I1632="３～５日ある",2,IF('３　回答貼付シート'!I1632="ほぼ毎日ある",3,))))</f>
        <v>0</v>
      </c>
      <c r="H1635" s="49">
        <f>IF('３　回答貼付シート'!J1632="ない",0,IF('３　回答貼付シート'!J1632="１～２日ある",1,IF('３　回答貼付シート'!J1632="３～５日ある",2,IF('３　回答貼付シート'!J1632="ほぼ毎日ある",3,))))</f>
        <v>0</v>
      </c>
      <c r="I1635" s="49">
        <f>IF('３　回答貼付シート'!K1632="ない",0,IF('３　回答貼付シート'!K1632="１～２日ある",1,IF('３　回答貼付シート'!K1632="３～５日ある",2,IF('３　回答貼付シート'!K1632="ほぼ毎日ある",3,))))</f>
        <v>0</v>
      </c>
      <c r="J1635" s="49">
        <f>IF('３　回答貼付シート'!L1632="ない",0,IF('３　回答貼付シート'!L1632="１～２日ある",1,IF('３　回答貼付シート'!L1632="３～５日ある",2,IF('３　回答貼付シート'!L1632="ほぼ毎日ある",3,))))</f>
        <v>0</v>
      </c>
      <c r="K1635" s="49">
        <f>IF('３　回答貼付シート'!M1632="ない",0,IF('３　回答貼付シート'!M1632="１～２日ある",1,IF('３　回答貼付シート'!M1632="３～５日ある",2,IF('３　回答貼付シート'!M1632="ほぼ毎日ある",3,))))</f>
        <v>0</v>
      </c>
      <c r="L1635" s="49">
        <f>IF('３　回答貼付シート'!N1632="ない",0,IF('３　回答貼付シート'!N1632="１～２日ある",1,IF('３　回答貼付シート'!N1632="３～５日ある",2,IF('３　回答貼付シート'!N1632="ほぼ毎日ある",3,))))</f>
        <v>0</v>
      </c>
      <c r="M1635" s="49">
        <f>IF('３　回答貼付シート'!O1632="ない",0,IF('３　回答貼付シート'!O1632="１～２日ある",1,IF('３　回答貼付シート'!O1632="３～５日ある",2,IF('３　回答貼付シート'!O1632="ほぼ毎日ある",3,))))</f>
        <v>0</v>
      </c>
      <c r="N1635" s="49">
        <f>IF('３　回答貼付シート'!P1632="ない",0,IF('３　回答貼付シート'!P1632="１～２日ある",1,IF('３　回答貼付シート'!P1632="３～５日ある",2,IF('３　回答貼付シート'!P1632="ほぼ毎日ある",3,))))</f>
        <v>0</v>
      </c>
      <c r="O1635" s="49">
        <f>IF('３　回答貼付シート'!Q1632="ない",0,IF('３　回答貼付シート'!Q1632="１～２日ある",1,IF('３　回答貼付シート'!Q1632="３～５日ある",2,IF('３　回答貼付シート'!Q1632="ほぼ毎日ある",3,))))</f>
        <v>0</v>
      </c>
      <c r="P1635" s="49">
        <f>IF('３　回答貼付シート'!R1632="ない",0,IF('３　回答貼付シート'!R1632="１～２日ある",1,IF('３　回答貼付シート'!R1632="３～５日ある",2,IF('３　回答貼付シート'!R1632="ほぼ毎日ある",3,))))</f>
        <v>0</v>
      </c>
      <c r="Q1635" s="49">
        <f>IF('３　回答貼付シート'!S1632="ない",0,IF('３　回答貼付シート'!S1632="１～２日ある",1,IF('３　回答貼付シート'!S1632="３～５日ある",2,IF('３　回答貼付シート'!S1632="ほぼ毎日ある",3,))))</f>
        <v>0</v>
      </c>
      <c r="R1635" s="49">
        <f>IF('３　回答貼付シート'!T1632="ない",0,IF('３　回答貼付シート'!T1632="１～２日ある",1,IF('３　回答貼付シート'!T1632="３～５日ある",2,IF('３　回答貼付シート'!T1632="ほぼ毎日ある",3,))))</f>
        <v>0</v>
      </c>
      <c r="S1635" s="49">
        <f>IF('３　回答貼付シート'!U1632="ない",0,IF('３　回答貼付シート'!U1632="１～２日ある",1,IF('３　回答貼付シート'!U1632="３～５日ある",2,IF('３　回答貼付シート'!U1632="ほぼ毎日ある",3,))))</f>
        <v>0</v>
      </c>
      <c r="T1635" s="49">
        <f>IF('３　回答貼付シート'!V1632="ない",0,IF('３　回答貼付シート'!V1632="１～２日ある",1,IF('３　回答貼付シート'!V1632="３～５日ある",2,IF('３　回答貼付シート'!V1632="ほぼ毎日ある",3,))))</f>
        <v>0</v>
      </c>
      <c r="U1635" s="49">
        <f>IF('３　回答貼付シート'!W1632="ない",0,IF('３　回答貼付シート'!W1632="１～２日ある",1,IF('３　回答貼付シート'!W1632="３～５日ある",2,IF('３　回答貼付シート'!W1632="ほぼ毎日ある",3,))))</f>
        <v>0</v>
      </c>
      <c r="V1635" s="49">
        <f>IF('３　回答貼付シート'!X1632="ない",0,IF('３　回答貼付シート'!X1632="１～２日ある",1,IF('３　回答貼付シート'!X1632="３～５日ある",2,IF('３　回答貼付シート'!X1632="ほぼ毎日ある",3,))))</f>
        <v>0</v>
      </c>
      <c r="W1635" s="49">
        <f>IF('３　回答貼付シート'!Y1632="ない",0,IF('３　回答貼付シート'!Y1632="１～２日ある",1,IF('３　回答貼付シート'!Y1632="３～５日ある",2,IF('３　回答貼付シート'!Y1632="ほぼ毎日ある",3,))))</f>
        <v>0</v>
      </c>
      <c r="X1635" s="49">
        <f>IF('３　回答貼付シート'!Z1632="ない",0,IF('３　回答貼付シート'!Z1632="１～２日ある",1,IF('３　回答貼付シート'!Z1632="３～５日ある",2,IF('３　回答貼付シート'!Z1632="ほぼ毎日ある",3,))))</f>
        <v>0</v>
      </c>
      <c r="Y1635" s="49">
        <f>IF('３　回答貼付シート'!AA1632="ない",0,IF('３　回答貼付シート'!AA1632="１～２日ある",1,IF('３　回答貼付シート'!AA1632="３～５日ある",2,IF('３　回答貼付シート'!AA1632="ほぼ毎日ある",3,))))</f>
        <v>0</v>
      </c>
      <c r="Z1635" s="49">
        <f>IF('３　回答貼付シート'!AB1632="ない",0,IF('３　回答貼付シート'!AB1632="１～２日ある",1,IF('３　回答貼付シート'!AB1632="３～５日ある",2,IF('３　回答貼付シート'!AB1632="ほぼ毎日ある",3,))))</f>
        <v>0</v>
      </c>
      <c r="AA1635" s="49">
        <f>IF('３　回答貼付シート'!AC1632="ない",0,IF('３　回答貼付シート'!AC1632="１～２日ある",1,IF('３　回答貼付シート'!AC1632="３～５日ある",2,IF('３　回答貼付シート'!AC1632="ほぼ毎日ある",3,))))</f>
        <v>0</v>
      </c>
      <c r="AB1635" s="49">
        <f>IF('３　回答貼付シート'!AD1632="ない",0,IF('３　回答貼付シート'!AD1632="１～２日ある",1,IF('３　回答貼付シート'!AD1632="３～５日ある",2,IF('３　回答貼付シート'!AD1632="ほぼ毎日ある",3,))))</f>
        <v>0</v>
      </c>
      <c r="AC1635" s="49">
        <f>IF('３　回答貼付シート'!AE1632="ない",0,IF('３　回答貼付シート'!AE1632="１～２日ある",1,IF('３　回答貼付シート'!AE1632="３～５日ある",2,IF('３　回答貼付シート'!AE1632="ほぼ毎日ある",3,))))</f>
        <v>0</v>
      </c>
      <c r="AD1635" s="49">
        <f>IF('３　回答貼付シート'!AF1632="ない",0,IF('３　回答貼付シート'!AF1632="１～２日ある",1,IF('３　回答貼付シート'!AF1632="３～５日ある",2,IF('３　回答貼付シート'!AF1632="ほぼ毎日ある",3,))))</f>
        <v>0</v>
      </c>
      <c r="AE1635" s="49">
        <f>IF('３　回答貼付シート'!AG1632="ない",0,IF('３　回答貼付シート'!AG1632="１～２日ある",1,IF('３　回答貼付シート'!AG1632="３～５日ある",2,IF('３　回答貼付シート'!AG1632="ほぼ毎日ある",3,))))</f>
        <v>0</v>
      </c>
      <c r="AF1635" s="49">
        <f>IF('３　回答貼付シート'!AH1632="ない",0,IF('３　回答貼付シート'!AH1632="１～２日ある",1,IF('３　回答貼付シート'!AH1632="３～５日ある",2,IF('３　回答貼付シート'!AH1632="ほぼ毎日ある",3,))))</f>
        <v>0</v>
      </c>
      <c r="AG1635" s="49">
        <f>IF('３　回答貼付シート'!AI1632="ない",0,IF('３　回答貼付シート'!AI1632="１～２日ある",1,IF('３　回答貼付シート'!AI1632="３～５日ある",2,IF('３　回答貼付シート'!AI1632="ほぼ毎日ある",3,))))</f>
        <v>0</v>
      </c>
      <c r="AH1635" s="49">
        <f>IF('３　回答貼付シート'!AJ1632="ない",0,IF('３　回答貼付シート'!AJ1632="１～２日ある",1,IF('３　回答貼付シート'!AJ1632="３～５日ある",2,IF('３　回答貼付シート'!AJ1632="ほぼ毎日ある",3,))))</f>
        <v>0</v>
      </c>
      <c r="AI1635" s="49">
        <f>IF('３　回答貼付シート'!AK1632="ない",0,IF('３　回答貼付シート'!AK1632="１～２日ある",1,IF('３　回答貼付シート'!AK1632="３～５日ある",2,IF('３　回答貼付シート'!AK1632="ほぼ毎日ある",3,))))</f>
        <v>0</v>
      </c>
      <c r="AJ1635" s="49">
        <f>IF('３　回答貼付シート'!AL1632="ない",0,IF('３　回答貼付シート'!AL1632="１～２日ある",1,IF('３　回答貼付シート'!AL1632="３～５日ある",2,IF('３　回答貼付シート'!AL1632="ほぼ毎日ある",3,))))</f>
        <v>0</v>
      </c>
      <c r="AK1635" s="49">
        <f>IF('３　回答貼付シート'!AM1632="ない",0,IF('３　回答貼付シート'!AM1632="１～２日ある",1,IF('３　回答貼付シート'!AM1632="３～５日ある",2,IF('３　回答貼付シート'!AM1632="ほぼ毎日ある",3,))))</f>
        <v>0</v>
      </c>
      <c r="AL1635" s="49">
        <f>'３　回答貼付シート'!$AN1632</f>
        <v>0</v>
      </c>
      <c r="AM1635" s="49" t="str">
        <f t="shared" si="180"/>
        <v/>
      </c>
      <c r="AN1635" s="49" t="str">
        <f t="shared" si="181"/>
        <v/>
      </c>
      <c r="AO1635" s="49" t="str">
        <f t="shared" si="182"/>
        <v/>
      </c>
      <c r="AP1635" s="49" t="str">
        <f t="shared" si="183"/>
        <v/>
      </c>
      <c r="AQ1635" s="49" t="str">
        <f t="shared" si="184"/>
        <v/>
      </c>
      <c r="AR1635" t="str">
        <f t="shared" si="185"/>
        <v>0</v>
      </c>
      <c r="AT1635" s="42"/>
    </row>
    <row r="1636" spans="1:46">
      <c r="A1636" s="49"/>
      <c r="B1636" s="49">
        <f t="shared" si="179"/>
        <v>0</v>
      </c>
      <c r="C1636" s="49">
        <f>IF('３　回答貼付シート'!$F1633&lt;&gt;0,VLOOKUP('３　回答貼付シート'!$F1633,$AR$2048:$AS$2054,2,FALSE),0)</f>
        <v>0</v>
      </c>
      <c r="D1636" s="49">
        <f>IF('３　回答貼付シート'!$G1633&lt;&gt;0,VLOOKUP(('３　回答貼付シート'!$G1633), $AR$2048:$AS$2054,2,FALSE),0)</f>
        <v>0</v>
      </c>
      <c r="E1636" s="49">
        <f>'３　回答貼付シート'!$H1633</f>
        <v>0</v>
      </c>
      <c r="F1636" s="49">
        <f>IF(E1636=0,0,VLOOKUP($B1636,'２　情報入力シート'!$A$2:$E$2049,5))</f>
        <v>0</v>
      </c>
      <c r="G1636" s="49">
        <f>IF('３　回答貼付シート'!I1633="ない",0,IF('３　回答貼付シート'!I1633="１～２日ある",1,IF('３　回答貼付シート'!I1633="３～５日ある",2,IF('３　回答貼付シート'!I1633="ほぼ毎日ある",3,))))</f>
        <v>0</v>
      </c>
      <c r="H1636" s="49">
        <f>IF('３　回答貼付シート'!J1633="ない",0,IF('３　回答貼付シート'!J1633="１～２日ある",1,IF('３　回答貼付シート'!J1633="３～５日ある",2,IF('３　回答貼付シート'!J1633="ほぼ毎日ある",3,))))</f>
        <v>0</v>
      </c>
      <c r="I1636" s="49">
        <f>IF('３　回答貼付シート'!K1633="ない",0,IF('３　回答貼付シート'!K1633="１～２日ある",1,IF('３　回答貼付シート'!K1633="３～５日ある",2,IF('３　回答貼付シート'!K1633="ほぼ毎日ある",3,))))</f>
        <v>0</v>
      </c>
      <c r="J1636" s="49">
        <f>IF('３　回答貼付シート'!L1633="ない",0,IF('３　回答貼付シート'!L1633="１～２日ある",1,IF('３　回答貼付シート'!L1633="３～５日ある",2,IF('３　回答貼付シート'!L1633="ほぼ毎日ある",3,))))</f>
        <v>0</v>
      </c>
      <c r="K1636" s="49">
        <f>IF('３　回答貼付シート'!M1633="ない",0,IF('３　回答貼付シート'!M1633="１～２日ある",1,IF('３　回答貼付シート'!M1633="３～５日ある",2,IF('３　回答貼付シート'!M1633="ほぼ毎日ある",3,))))</f>
        <v>0</v>
      </c>
      <c r="L1636" s="49">
        <f>IF('３　回答貼付シート'!N1633="ない",0,IF('３　回答貼付シート'!N1633="１～２日ある",1,IF('３　回答貼付シート'!N1633="３～５日ある",2,IF('３　回答貼付シート'!N1633="ほぼ毎日ある",3,))))</f>
        <v>0</v>
      </c>
      <c r="M1636" s="49">
        <f>IF('３　回答貼付シート'!O1633="ない",0,IF('３　回答貼付シート'!O1633="１～２日ある",1,IF('３　回答貼付シート'!O1633="３～５日ある",2,IF('３　回答貼付シート'!O1633="ほぼ毎日ある",3,))))</f>
        <v>0</v>
      </c>
      <c r="N1636" s="49">
        <f>IF('３　回答貼付シート'!P1633="ない",0,IF('３　回答貼付シート'!P1633="１～２日ある",1,IF('３　回答貼付シート'!P1633="３～５日ある",2,IF('３　回答貼付シート'!P1633="ほぼ毎日ある",3,))))</f>
        <v>0</v>
      </c>
      <c r="O1636" s="49">
        <f>IF('３　回答貼付シート'!Q1633="ない",0,IF('３　回答貼付シート'!Q1633="１～２日ある",1,IF('３　回答貼付シート'!Q1633="３～５日ある",2,IF('３　回答貼付シート'!Q1633="ほぼ毎日ある",3,))))</f>
        <v>0</v>
      </c>
      <c r="P1636" s="49">
        <f>IF('３　回答貼付シート'!R1633="ない",0,IF('３　回答貼付シート'!R1633="１～２日ある",1,IF('３　回答貼付シート'!R1633="３～５日ある",2,IF('３　回答貼付シート'!R1633="ほぼ毎日ある",3,))))</f>
        <v>0</v>
      </c>
      <c r="Q1636" s="49">
        <f>IF('３　回答貼付シート'!S1633="ない",0,IF('３　回答貼付シート'!S1633="１～２日ある",1,IF('３　回答貼付シート'!S1633="３～５日ある",2,IF('３　回答貼付シート'!S1633="ほぼ毎日ある",3,))))</f>
        <v>0</v>
      </c>
      <c r="R1636" s="49">
        <f>IF('３　回答貼付シート'!T1633="ない",0,IF('３　回答貼付シート'!T1633="１～２日ある",1,IF('３　回答貼付シート'!T1633="３～５日ある",2,IF('３　回答貼付シート'!T1633="ほぼ毎日ある",3,))))</f>
        <v>0</v>
      </c>
      <c r="S1636" s="49">
        <f>IF('３　回答貼付シート'!U1633="ない",0,IF('３　回答貼付シート'!U1633="１～２日ある",1,IF('３　回答貼付シート'!U1633="３～５日ある",2,IF('３　回答貼付シート'!U1633="ほぼ毎日ある",3,))))</f>
        <v>0</v>
      </c>
      <c r="T1636" s="49">
        <f>IF('３　回答貼付シート'!V1633="ない",0,IF('３　回答貼付シート'!V1633="１～２日ある",1,IF('３　回答貼付シート'!V1633="３～５日ある",2,IF('３　回答貼付シート'!V1633="ほぼ毎日ある",3,))))</f>
        <v>0</v>
      </c>
      <c r="U1636" s="49">
        <f>IF('３　回答貼付シート'!W1633="ない",0,IF('３　回答貼付シート'!W1633="１～２日ある",1,IF('３　回答貼付シート'!W1633="３～５日ある",2,IF('３　回答貼付シート'!W1633="ほぼ毎日ある",3,))))</f>
        <v>0</v>
      </c>
      <c r="V1636" s="49">
        <f>IF('３　回答貼付シート'!X1633="ない",0,IF('３　回答貼付シート'!X1633="１～２日ある",1,IF('３　回答貼付シート'!X1633="３～５日ある",2,IF('３　回答貼付シート'!X1633="ほぼ毎日ある",3,))))</f>
        <v>0</v>
      </c>
      <c r="W1636" s="49">
        <f>IF('３　回答貼付シート'!Y1633="ない",0,IF('３　回答貼付シート'!Y1633="１～２日ある",1,IF('３　回答貼付シート'!Y1633="３～５日ある",2,IF('３　回答貼付シート'!Y1633="ほぼ毎日ある",3,))))</f>
        <v>0</v>
      </c>
      <c r="X1636" s="49">
        <f>IF('３　回答貼付シート'!Z1633="ない",0,IF('３　回答貼付シート'!Z1633="１～２日ある",1,IF('３　回答貼付シート'!Z1633="３～５日ある",2,IF('３　回答貼付シート'!Z1633="ほぼ毎日ある",3,))))</f>
        <v>0</v>
      </c>
      <c r="Y1636" s="49">
        <f>IF('３　回答貼付シート'!AA1633="ない",0,IF('３　回答貼付シート'!AA1633="１～２日ある",1,IF('３　回答貼付シート'!AA1633="３～５日ある",2,IF('３　回答貼付シート'!AA1633="ほぼ毎日ある",3,))))</f>
        <v>0</v>
      </c>
      <c r="Z1636" s="49">
        <f>IF('３　回答貼付シート'!AB1633="ない",0,IF('３　回答貼付シート'!AB1633="１～２日ある",1,IF('３　回答貼付シート'!AB1633="３～５日ある",2,IF('３　回答貼付シート'!AB1633="ほぼ毎日ある",3,))))</f>
        <v>0</v>
      </c>
      <c r="AA1636" s="49">
        <f>IF('３　回答貼付シート'!AC1633="ない",0,IF('３　回答貼付シート'!AC1633="１～２日ある",1,IF('３　回答貼付シート'!AC1633="３～５日ある",2,IF('３　回答貼付シート'!AC1633="ほぼ毎日ある",3,))))</f>
        <v>0</v>
      </c>
      <c r="AB1636" s="49">
        <f>IF('３　回答貼付シート'!AD1633="ない",0,IF('３　回答貼付シート'!AD1633="１～２日ある",1,IF('３　回答貼付シート'!AD1633="３～５日ある",2,IF('３　回答貼付シート'!AD1633="ほぼ毎日ある",3,))))</f>
        <v>0</v>
      </c>
      <c r="AC1636" s="49">
        <f>IF('３　回答貼付シート'!AE1633="ない",0,IF('３　回答貼付シート'!AE1633="１～２日ある",1,IF('３　回答貼付シート'!AE1633="３～５日ある",2,IF('３　回答貼付シート'!AE1633="ほぼ毎日ある",3,))))</f>
        <v>0</v>
      </c>
      <c r="AD1636" s="49">
        <f>IF('３　回答貼付シート'!AF1633="ない",0,IF('３　回答貼付シート'!AF1633="１～２日ある",1,IF('３　回答貼付シート'!AF1633="３～５日ある",2,IF('３　回答貼付シート'!AF1633="ほぼ毎日ある",3,))))</f>
        <v>0</v>
      </c>
      <c r="AE1636" s="49">
        <f>IF('３　回答貼付シート'!AG1633="ない",0,IF('３　回答貼付シート'!AG1633="１～２日ある",1,IF('３　回答貼付シート'!AG1633="３～５日ある",2,IF('３　回答貼付シート'!AG1633="ほぼ毎日ある",3,))))</f>
        <v>0</v>
      </c>
      <c r="AF1636" s="49">
        <f>IF('３　回答貼付シート'!AH1633="ない",0,IF('３　回答貼付シート'!AH1633="１～２日ある",1,IF('３　回答貼付シート'!AH1633="３～５日ある",2,IF('３　回答貼付シート'!AH1633="ほぼ毎日ある",3,))))</f>
        <v>0</v>
      </c>
      <c r="AG1636" s="49">
        <f>IF('３　回答貼付シート'!AI1633="ない",0,IF('３　回答貼付シート'!AI1633="１～２日ある",1,IF('３　回答貼付シート'!AI1633="３～５日ある",2,IF('３　回答貼付シート'!AI1633="ほぼ毎日ある",3,))))</f>
        <v>0</v>
      </c>
      <c r="AH1636" s="49">
        <f>IF('３　回答貼付シート'!AJ1633="ない",0,IF('３　回答貼付シート'!AJ1633="１～２日ある",1,IF('３　回答貼付シート'!AJ1633="３～５日ある",2,IF('３　回答貼付シート'!AJ1633="ほぼ毎日ある",3,))))</f>
        <v>0</v>
      </c>
      <c r="AI1636" s="49">
        <f>IF('３　回答貼付シート'!AK1633="ない",0,IF('３　回答貼付シート'!AK1633="１～２日ある",1,IF('３　回答貼付シート'!AK1633="３～５日ある",2,IF('３　回答貼付シート'!AK1633="ほぼ毎日ある",3,))))</f>
        <v>0</v>
      </c>
      <c r="AJ1636" s="49">
        <f>IF('３　回答貼付シート'!AL1633="ない",0,IF('３　回答貼付シート'!AL1633="１～２日ある",1,IF('３　回答貼付シート'!AL1633="３～５日ある",2,IF('３　回答貼付シート'!AL1633="ほぼ毎日ある",3,))))</f>
        <v>0</v>
      </c>
      <c r="AK1636" s="49">
        <f>IF('３　回答貼付シート'!AM1633="ない",0,IF('３　回答貼付シート'!AM1633="１～２日ある",1,IF('３　回答貼付シート'!AM1633="３～５日ある",2,IF('３　回答貼付シート'!AM1633="ほぼ毎日ある",3,))))</f>
        <v>0</v>
      </c>
      <c r="AL1636" s="49">
        <f>'３　回答貼付シート'!$AN1633</f>
        <v>0</v>
      </c>
      <c r="AM1636" s="49" t="str">
        <f t="shared" si="180"/>
        <v/>
      </c>
      <c r="AN1636" s="49" t="str">
        <f t="shared" si="181"/>
        <v/>
      </c>
      <c r="AO1636" s="49" t="str">
        <f t="shared" si="182"/>
        <v/>
      </c>
      <c r="AP1636" s="49" t="str">
        <f t="shared" si="183"/>
        <v/>
      </c>
      <c r="AQ1636" s="49" t="str">
        <f t="shared" si="184"/>
        <v/>
      </c>
      <c r="AR1636" t="str">
        <f t="shared" si="185"/>
        <v>0</v>
      </c>
      <c r="AT1636" s="42"/>
    </row>
    <row r="1637" spans="1:46">
      <c r="A1637" s="49"/>
      <c r="B1637" s="49">
        <f t="shared" si="179"/>
        <v>0</v>
      </c>
      <c r="C1637" s="49">
        <f>IF('３　回答貼付シート'!$F1634&lt;&gt;0,VLOOKUP('３　回答貼付シート'!$F1634,$AR$2048:$AS$2054,2,FALSE),0)</f>
        <v>0</v>
      </c>
      <c r="D1637" s="49">
        <f>IF('３　回答貼付シート'!$G1634&lt;&gt;0,VLOOKUP(('３　回答貼付シート'!$G1634), $AR$2048:$AS$2054,2,FALSE),0)</f>
        <v>0</v>
      </c>
      <c r="E1637" s="49">
        <f>'３　回答貼付シート'!$H1634</f>
        <v>0</v>
      </c>
      <c r="F1637" s="49">
        <f>IF(E1637=0,0,VLOOKUP($B1637,'２　情報入力シート'!$A$2:$E$2049,5))</f>
        <v>0</v>
      </c>
      <c r="G1637" s="49">
        <f>IF('３　回答貼付シート'!I1634="ない",0,IF('３　回答貼付シート'!I1634="１～２日ある",1,IF('３　回答貼付シート'!I1634="３～５日ある",2,IF('３　回答貼付シート'!I1634="ほぼ毎日ある",3,))))</f>
        <v>0</v>
      </c>
      <c r="H1637" s="49">
        <f>IF('３　回答貼付シート'!J1634="ない",0,IF('３　回答貼付シート'!J1634="１～２日ある",1,IF('３　回答貼付シート'!J1634="３～５日ある",2,IF('３　回答貼付シート'!J1634="ほぼ毎日ある",3,))))</f>
        <v>0</v>
      </c>
      <c r="I1637" s="49">
        <f>IF('３　回答貼付シート'!K1634="ない",0,IF('３　回答貼付シート'!K1634="１～２日ある",1,IF('３　回答貼付シート'!K1634="３～５日ある",2,IF('３　回答貼付シート'!K1634="ほぼ毎日ある",3,))))</f>
        <v>0</v>
      </c>
      <c r="J1637" s="49">
        <f>IF('３　回答貼付シート'!L1634="ない",0,IF('３　回答貼付シート'!L1634="１～２日ある",1,IF('３　回答貼付シート'!L1634="３～５日ある",2,IF('３　回答貼付シート'!L1634="ほぼ毎日ある",3,))))</f>
        <v>0</v>
      </c>
      <c r="K1637" s="49">
        <f>IF('３　回答貼付シート'!M1634="ない",0,IF('３　回答貼付シート'!M1634="１～２日ある",1,IF('３　回答貼付シート'!M1634="３～５日ある",2,IF('３　回答貼付シート'!M1634="ほぼ毎日ある",3,))))</f>
        <v>0</v>
      </c>
      <c r="L1637" s="49">
        <f>IF('３　回答貼付シート'!N1634="ない",0,IF('３　回答貼付シート'!N1634="１～２日ある",1,IF('３　回答貼付シート'!N1634="３～５日ある",2,IF('３　回答貼付シート'!N1634="ほぼ毎日ある",3,))))</f>
        <v>0</v>
      </c>
      <c r="M1637" s="49">
        <f>IF('３　回答貼付シート'!O1634="ない",0,IF('３　回答貼付シート'!O1634="１～２日ある",1,IF('３　回答貼付シート'!O1634="３～５日ある",2,IF('３　回答貼付シート'!O1634="ほぼ毎日ある",3,))))</f>
        <v>0</v>
      </c>
      <c r="N1637" s="49">
        <f>IF('３　回答貼付シート'!P1634="ない",0,IF('３　回答貼付シート'!P1634="１～２日ある",1,IF('３　回答貼付シート'!P1634="３～５日ある",2,IF('３　回答貼付シート'!P1634="ほぼ毎日ある",3,))))</f>
        <v>0</v>
      </c>
      <c r="O1637" s="49">
        <f>IF('３　回答貼付シート'!Q1634="ない",0,IF('３　回答貼付シート'!Q1634="１～２日ある",1,IF('３　回答貼付シート'!Q1634="３～５日ある",2,IF('３　回答貼付シート'!Q1634="ほぼ毎日ある",3,))))</f>
        <v>0</v>
      </c>
      <c r="P1637" s="49">
        <f>IF('３　回答貼付シート'!R1634="ない",0,IF('３　回答貼付シート'!R1634="１～２日ある",1,IF('３　回答貼付シート'!R1634="３～５日ある",2,IF('３　回答貼付シート'!R1634="ほぼ毎日ある",3,))))</f>
        <v>0</v>
      </c>
      <c r="Q1637" s="49">
        <f>IF('３　回答貼付シート'!S1634="ない",0,IF('３　回答貼付シート'!S1634="１～２日ある",1,IF('３　回答貼付シート'!S1634="３～５日ある",2,IF('３　回答貼付シート'!S1634="ほぼ毎日ある",3,))))</f>
        <v>0</v>
      </c>
      <c r="R1637" s="49">
        <f>IF('３　回答貼付シート'!T1634="ない",0,IF('３　回答貼付シート'!T1634="１～２日ある",1,IF('３　回答貼付シート'!T1634="３～５日ある",2,IF('３　回答貼付シート'!T1634="ほぼ毎日ある",3,))))</f>
        <v>0</v>
      </c>
      <c r="S1637" s="49">
        <f>IF('３　回答貼付シート'!U1634="ない",0,IF('３　回答貼付シート'!U1634="１～２日ある",1,IF('３　回答貼付シート'!U1634="３～５日ある",2,IF('３　回答貼付シート'!U1634="ほぼ毎日ある",3,))))</f>
        <v>0</v>
      </c>
      <c r="T1637" s="49">
        <f>IF('３　回答貼付シート'!V1634="ない",0,IF('３　回答貼付シート'!V1634="１～２日ある",1,IF('３　回答貼付シート'!V1634="３～５日ある",2,IF('３　回答貼付シート'!V1634="ほぼ毎日ある",3,))))</f>
        <v>0</v>
      </c>
      <c r="U1637" s="49">
        <f>IF('３　回答貼付シート'!W1634="ない",0,IF('３　回答貼付シート'!W1634="１～２日ある",1,IF('３　回答貼付シート'!W1634="３～５日ある",2,IF('３　回答貼付シート'!W1634="ほぼ毎日ある",3,))))</f>
        <v>0</v>
      </c>
      <c r="V1637" s="49">
        <f>IF('３　回答貼付シート'!X1634="ない",0,IF('３　回答貼付シート'!X1634="１～２日ある",1,IF('３　回答貼付シート'!X1634="３～５日ある",2,IF('３　回答貼付シート'!X1634="ほぼ毎日ある",3,))))</f>
        <v>0</v>
      </c>
      <c r="W1637" s="49">
        <f>IF('３　回答貼付シート'!Y1634="ない",0,IF('３　回答貼付シート'!Y1634="１～２日ある",1,IF('３　回答貼付シート'!Y1634="３～５日ある",2,IF('３　回答貼付シート'!Y1634="ほぼ毎日ある",3,))))</f>
        <v>0</v>
      </c>
      <c r="X1637" s="49">
        <f>IF('３　回答貼付シート'!Z1634="ない",0,IF('３　回答貼付シート'!Z1634="１～２日ある",1,IF('３　回答貼付シート'!Z1634="３～５日ある",2,IF('３　回答貼付シート'!Z1634="ほぼ毎日ある",3,))))</f>
        <v>0</v>
      </c>
      <c r="Y1637" s="49">
        <f>IF('３　回答貼付シート'!AA1634="ない",0,IF('３　回答貼付シート'!AA1634="１～２日ある",1,IF('３　回答貼付シート'!AA1634="３～５日ある",2,IF('３　回答貼付シート'!AA1634="ほぼ毎日ある",3,))))</f>
        <v>0</v>
      </c>
      <c r="Z1637" s="49">
        <f>IF('３　回答貼付シート'!AB1634="ない",0,IF('３　回答貼付シート'!AB1634="１～２日ある",1,IF('３　回答貼付シート'!AB1634="３～５日ある",2,IF('３　回答貼付シート'!AB1634="ほぼ毎日ある",3,))))</f>
        <v>0</v>
      </c>
      <c r="AA1637" s="49">
        <f>IF('３　回答貼付シート'!AC1634="ない",0,IF('３　回答貼付シート'!AC1634="１～２日ある",1,IF('３　回答貼付シート'!AC1634="３～５日ある",2,IF('３　回答貼付シート'!AC1634="ほぼ毎日ある",3,))))</f>
        <v>0</v>
      </c>
      <c r="AB1637" s="49">
        <f>IF('３　回答貼付シート'!AD1634="ない",0,IF('３　回答貼付シート'!AD1634="１～２日ある",1,IF('３　回答貼付シート'!AD1634="３～５日ある",2,IF('３　回答貼付シート'!AD1634="ほぼ毎日ある",3,))))</f>
        <v>0</v>
      </c>
      <c r="AC1637" s="49">
        <f>IF('３　回答貼付シート'!AE1634="ない",0,IF('３　回答貼付シート'!AE1634="１～２日ある",1,IF('３　回答貼付シート'!AE1634="３～５日ある",2,IF('３　回答貼付シート'!AE1634="ほぼ毎日ある",3,))))</f>
        <v>0</v>
      </c>
      <c r="AD1637" s="49">
        <f>IF('３　回答貼付シート'!AF1634="ない",0,IF('３　回答貼付シート'!AF1634="１～２日ある",1,IF('３　回答貼付シート'!AF1634="３～５日ある",2,IF('３　回答貼付シート'!AF1634="ほぼ毎日ある",3,))))</f>
        <v>0</v>
      </c>
      <c r="AE1637" s="49">
        <f>IF('３　回答貼付シート'!AG1634="ない",0,IF('３　回答貼付シート'!AG1634="１～２日ある",1,IF('３　回答貼付シート'!AG1634="３～５日ある",2,IF('３　回答貼付シート'!AG1634="ほぼ毎日ある",3,))))</f>
        <v>0</v>
      </c>
      <c r="AF1637" s="49">
        <f>IF('３　回答貼付シート'!AH1634="ない",0,IF('３　回答貼付シート'!AH1634="１～２日ある",1,IF('３　回答貼付シート'!AH1634="３～５日ある",2,IF('３　回答貼付シート'!AH1634="ほぼ毎日ある",3,))))</f>
        <v>0</v>
      </c>
      <c r="AG1637" s="49">
        <f>IF('３　回答貼付シート'!AI1634="ない",0,IF('３　回答貼付シート'!AI1634="１～２日ある",1,IF('３　回答貼付シート'!AI1634="３～５日ある",2,IF('３　回答貼付シート'!AI1634="ほぼ毎日ある",3,))))</f>
        <v>0</v>
      </c>
      <c r="AH1637" s="49">
        <f>IF('３　回答貼付シート'!AJ1634="ない",0,IF('３　回答貼付シート'!AJ1634="１～２日ある",1,IF('３　回答貼付シート'!AJ1634="３～５日ある",2,IF('３　回答貼付シート'!AJ1634="ほぼ毎日ある",3,))))</f>
        <v>0</v>
      </c>
      <c r="AI1637" s="49">
        <f>IF('３　回答貼付シート'!AK1634="ない",0,IF('３　回答貼付シート'!AK1634="１～２日ある",1,IF('３　回答貼付シート'!AK1634="３～５日ある",2,IF('３　回答貼付シート'!AK1634="ほぼ毎日ある",3,))))</f>
        <v>0</v>
      </c>
      <c r="AJ1637" s="49">
        <f>IF('３　回答貼付シート'!AL1634="ない",0,IF('３　回答貼付シート'!AL1634="１～２日ある",1,IF('３　回答貼付シート'!AL1634="３～５日ある",2,IF('３　回答貼付シート'!AL1634="ほぼ毎日ある",3,))))</f>
        <v>0</v>
      </c>
      <c r="AK1637" s="49">
        <f>IF('３　回答貼付シート'!AM1634="ない",0,IF('３　回答貼付シート'!AM1634="１～２日ある",1,IF('３　回答貼付シート'!AM1634="３～５日ある",2,IF('３　回答貼付シート'!AM1634="ほぼ毎日ある",3,))))</f>
        <v>0</v>
      </c>
      <c r="AL1637" s="49">
        <f>'３　回答貼付シート'!$AN1634</f>
        <v>0</v>
      </c>
      <c r="AM1637" s="49" t="str">
        <f t="shared" si="180"/>
        <v/>
      </c>
      <c r="AN1637" s="49" t="str">
        <f t="shared" si="181"/>
        <v/>
      </c>
      <c r="AO1637" s="49" t="str">
        <f t="shared" si="182"/>
        <v/>
      </c>
      <c r="AP1637" s="49" t="str">
        <f t="shared" si="183"/>
        <v/>
      </c>
      <c r="AQ1637" s="49" t="str">
        <f t="shared" si="184"/>
        <v/>
      </c>
      <c r="AR1637" t="str">
        <f t="shared" si="185"/>
        <v>0</v>
      </c>
      <c r="AT1637" s="42"/>
    </row>
    <row r="1638" spans="1:46">
      <c r="A1638" s="49"/>
      <c r="B1638" s="49">
        <f t="shared" si="179"/>
        <v>0</v>
      </c>
      <c r="C1638" s="49">
        <f>IF('３　回答貼付シート'!$F1635&lt;&gt;0,VLOOKUP('３　回答貼付シート'!$F1635,$AR$2048:$AS$2054,2,FALSE),0)</f>
        <v>0</v>
      </c>
      <c r="D1638" s="49">
        <f>IF('３　回答貼付シート'!$G1635&lt;&gt;0,VLOOKUP(('３　回答貼付シート'!$G1635), $AR$2048:$AS$2054,2,FALSE),0)</f>
        <v>0</v>
      </c>
      <c r="E1638" s="49">
        <f>'３　回答貼付シート'!$H1635</f>
        <v>0</v>
      </c>
      <c r="F1638" s="49">
        <f>IF(E1638=0,0,VLOOKUP($B1638,'２　情報入力シート'!$A$2:$E$2049,5))</f>
        <v>0</v>
      </c>
      <c r="G1638" s="49">
        <f>IF('３　回答貼付シート'!I1635="ない",0,IF('３　回答貼付シート'!I1635="１～２日ある",1,IF('３　回答貼付シート'!I1635="３～５日ある",2,IF('３　回答貼付シート'!I1635="ほぼ毎日ある",3,))))</f>
        <v>0</v>
      </c>
      <c r="H1638" s="49">
        <f>IF('３　回答貼付シート'!J1635="ない",0,IF('３　回答貼付シート'!J1635="１～２日ある",1,IF('３　回答貼付シート'!J1635="３～５日ある",2,IF('３　回答貼付シート'!J1635="ほぼ毎日ある",3,))))</f>
        <v>0</v>
      </c>
      <c r="I1638" s="49">
        <f>IF('３　回答貼付シート'!K1635="ない",0,IF('３　回答貼付シート'!K1635="１～２日ある",1,IF('３　回答貼付シート'!K1635="３～５日ある",2,IF('３　回答貼付シート'!K1635="ほぼ毎日ある",3,))))</f>
        <v>0</v>
      </c>
      <c r="J1638" s="49">
        <f>IF('３　回答貼付シート'!L1635="ない",0,IF('３　回答貼付シート'!L1635="１～２日ある",1,IF('３　回答貼付シート'!L1635="３～５日ある",2,IF('３　回答貼付シート'!L1635="ほぼ毎日ある",3,))))</f>
        <v>0</v>
      </c>
      <c r="K1638" s="49">
        <f>IF('３　回答貼付シート'!M1635="ない",0,IF('３　回答貼付シート'!M1635="１～２日ある",1,IF('３　回答貼付シート'!M1635="３～５日ある",2,IF('３　回答貼付シート'!M1635="ほぼ毎日ある",3,))))</f>
        <v>0</v>
      </c>
      <c r="L1638" s="49">
        <f>IF('３　回答貼付シート'!N1635="ない",0,IF('３　回答貼付シート'!N1635="１～２日ある",1,IF('３　回答貼付シート'!N1635="３～５日ある",2,IF('３　回答貼付シート'!N1635="ほぼ毎日ある",3,))))</f>
        <v>0</v>
      </c>
      <c r="M1638" s="49">
        <f>IF('３　回答貼付シート'!O1635="ない",0,IF('３　回答貼付シート'!O1635="１～２日ある",1,IF('３　回答貼付シート'!O1635="３～５日ある",2,IF('３　回答貼付シート'!O1635="ほぼ毎日ある",3,))))</f>
        <v>0</v>
      </c>
      <c r="N1638" s="49">
        <f>IF('３　回答貼付シート'!P1635="ない",0,IF('３　回答貼付シート'!P1635="１～２日ある",1,IF('３　回答貼付シート'!P1635="３～５日ある",2,IF('３　回答貼付シート'!P1635="ほぼ毎日ある",3,))))</f>
        <v>0</v>
      </c>
      <c r="O1638" s="49">
        <f>IF('３　回答貼付シート'!Q1635="ない",0,IF('３　回答貼付シート'!Q1635="１～２日ある",1,IF('３　回答貼付シート'!Q1635="３～５日ある",2,IF('３　回答貼付シート'!Q1635="ほぼ毎日ある",3,))))</f>
        <v>0</v>
      </c>
      <c r="P1638" s="49">
        <f>IF('３　回答貼付シート'!R1635="ない",0,IF('３　回答貼付シート'!R1635="１～２日ある",1,IF('３　回答貼付シート'!R1635="３～５日ある",2,IF('３　回答貼付シート'!R1635="ほぼ毎日ある",3,))))</f>
        <v>0</v>
      </c>
      <c r="Q1638" s="49">
        <f>IF('３　回答貼付シート'!S1635="ない",0,IF('３　回答貼付シート'!S1635="１～２日ある",1,IF('３　回答貼付シート'!S1635="３～５日ある",2,IF('３　回答貼付シート'!S1635="ほぼ毎日ある",3,))))</f>
        <v>0</v>
      </c>
      <c r="R1638" s="49">
        <f>IF('３　回答貼付シート'!T1635="ない",0,IF('３　回答貼付シート'!T1635="１～２日ある",1,IF('３　回答貼付シート'!T1635="３～５日ある",2,IF('３　回答貼付シート'!T1635="ほぼ毎日ある",3,))))</f>
        <v>0</v>
      </c>
      <c r="S1638" s="49">
        <f>IF('３　回答貼付シート'!U1635="ない",0,IF('３　回答貼付シート'!U1635="１～２日ある",1,IF('３　回答貼付シート'!U1635="３～５日ある",2,IF('３　回答貼付シート'!U1635="ほぼ毎日ある",3,))))</f>
        <v>0</v>
      </c>
      <c r="T1638" s="49">
        <f>IF('３　回答貼付シート'!V1635="ない",0,IF('３　回答貼付シート'!V1635="１～２日ある",1,IF('３　回答貼付シート'!V1635="３～５日ある",2,IF('３　回答貼付シート'!V1635="ほぼ毎日ある",3,))))</f>
        <v>0</v>
      </c>
      <c r="U1638" s="49">
        <f>IF('３　回答貼付シート'!W1635="ない",0,IF('３　回答貼付シート'!W1635="１～２日ある",1,IF('３　回答貼付シート'!W1635="３～５日ある",2,IF('３　回答貼付シート'!W1635="ほぼ毎日ある",3,))))</f>
        <v>0</v>
      </c>
      <c r="V1638" s="49">
        <f>IF('３　回答貼付シート'!X1635="ない",0,IF('３　回答貼付シート'!X1635="１～２日ある",1,IF('３　回答貼付シート'!X1635="３～５日ある",2,IF('３　回答貼付シート'!X1635="ほぼ毎日ある",3,))))</f>
        <v>0</v>
      </c>
      <c r="W1638" s="49">
        <f>IF('３　回答貼付シート'!Y1635="ない",0,IF('３　回答貼付シート'!Y1635="１～２日ある",1,IF('３　回答貼付シート'!Y1635="３～５日ある",2,IF('３　回答貼付シート'!Y1635="ほぼ毎日ある",3,))))</f>
        <v>0</v>
      </c>
      <c r="X1638" s="49">
        <f>IF('３　回答貼付シート'!Z1635="ない",0,IF('３　回答貼付シート'!Z1635="１～２日ある",1,IF('３　回答貼付シート'!Z1635="３～５日ある",2,IF('３　回答貼付シート'!Z1635="ほぼ毎日ある",3,))))</f>
        <v>0</v>
      </c>
      <c r="Y1638" s="49">
        <f>IF('３　回答貼付シート'!AA1635="ない",0,IF('３　回答貼付シート'!AA1635="１～２日ある",1,IF('３　回答貼付シート'!AA1635="３～５日ある",2,IF('３　回答貼付シート'!AA1635="ほぼ毎日ある",3,))))</f>
        <v>0</v>
      </c>
      <c r="Z1638" s="49">
        <f>IF('３　回答貼付シート'!AB1635="ない",0,IF('３　回答貼付シート'!AB1635="１～２日ある",1,IF('３　回答貼付シート'!AB1635="３～５日ある",2,IF('３　回答貼付シート'!AB1635="ほぼ毎日ある",3,))))</f>
        <v>0</v>
      </c>
      <c r="AA1638" s="49">
        <f>IF('３　回答貼付シート'!AC1635="ない",0,IF('３　回答貼付シート'!AC1635="１～２日ある",1,IF('３　回答貼付シート'!AC1635="３～５日ある",2,IF('３　回答貼付シート'!AC1635="ほぼ毎日ある",3,))))</f>
        <v>0</v>
      </c>
      <c r="AB1638" s="49">
        <f>IF('３　回答貼付シート'!AD1635="ない",0,IF('３　回答貼付シート'!AD1635="１～２日ある",1,IF('３　回答貼付シート'!AD1635="３～５日ある",2,IF('３　回答貼付シート'!AD1635="ほぼ毎日ある",3,))))</f>
        <v>0</v>
      </c>
      <c r="AC1638" s="49">
        <f>IF('３　回答貼付シート'!AE1635="ない",0,IF('３　回答貼付シート'!AE1635="１～２日ある",1,IF('３　回答貼付シート'!AE1635="３～５日ある",2,IF('３　回答貼付シート'!AE1635="ほぼ毎日ある",3,))))</f>
        <v>0</v>
      </c>
      <c r="AD1638" s="49">
        <f>IF('３　回答貼付シート'!AF1635="ない",0,IF('３　回答貼付シート'!AF1635="１～２日ある",1,IF('３　回答貼付シート'!AF1635="３～５日ある",2,IF('３　回答貼付シート'!AF1635="ほぼ毎日ある",3,))))</f>
        <v>0</v>
      </c>
      <c r="AE1638" s="49">
        <f>IF('３　回答貼付シート'!AG1635="ない",0,IF('３　回答貼付シート'!AG1635="１～２日ある",1,IF('３　回答貼付シート'!AG1635="３～５日ある",2,IF('３　回答貼付シート'!AG1635="ほぼ毎日ある",3,))))</f>
        <v>0</v>
      </c>
      <c r="AF1638" s="49">
        <f>IF('３　回答貼付シート'!AH1635="ない",0,IF('３　回答貼付シート'!AH1635="１～２日ある",1,IF('３　回答貼付シート'!AH1635="３～５日ある",2,IF('３　回答貼付シート'!AH1635="ほぼ毎日ある",3,))))</f>
        <v>0</v>
      </c>
      <c r="AG1638" s="49">
        <f>IF('３　回答貼付シート'!AI1635="ない",0,IF('３　回答貼付シート'!AI1635="１～２日ある",1,IF('３　回答貼付シート'!AI1635="３～５日ある",2,IF('３　回答貼付シート'!AI1635="ほぼ毎日ある",3,))))</f>
        <v>0</v>
      </c>
      <c r="AH1638" s="49">
        <f>IF('３　回答貼付シート'!AJ1635="ない",0,IF('３　回答貼付シート'!AJ1635="１～２日ある",1,IF('３　回答貼付シート'!AJ1635="３～５日ある",2,IF('３　回答貼付シート'!AJ1635="ほぼ毎日ある",3,))))</f>
        <v>0</v>
      </c>
      <c r="AI1638" s="49">
        <f>IF('３　回答貼付シート'!AK1635="ない",0,IF('３　回答貼付シート'!AK1635="１～２日ある",1,IF('３　回答貼付シート'!AK1635="３～５日ある",2,IF('３　回答貼付シート'!AK1635="ほぼ毎日ある",3,))))</f>
        <v>0</v>
      </c>
      <c r="AJ1638" s="49">
        <f>IF('３　回答貼付シート'!AL1635="ない",0,IF('３　回答貼付シート'!AL1635="１～２日ある",1,IF('３　回答貼付シート'!AL1635="３～５日ある",2,IF('３　回答貼付シート'!AL1635="ほぼ毎日ある",3,))))</f>
        <v>0</v>
      </c>
      <c r="AK1638" s="49">
        <f>IF('３　回答貼付シート'!AM1635="ない",0,IF('３　回答貼付シート'!AM1635="１～２日ある",1,IF('３　回答貼付シート'!AM1635="３～５日ある",2,IF('３　回答貼付シート'!AM1635="ほぼ毎日ある",3,))))</f>
        <v>0</v>
      </c>
      <c r="AL1638" s="49">
        <f>'３　回答貼付シート'!$AN1635</f>
        <v>0</v>
      </c>
      <c r="AM1638" s="49" t="str">
        <f t="shared" si="180"/>
        <v/>
      </c>
      <c r="AN1638" s="49" t="str">
        <f t="shared" si="181"/>
        <v/>
      </c>
      <c r="AO1638" s="49" t="str">
        <f t="shared" si="182"/>
        <v/>
      </c>
      <c r="AP1638" s="49" t="str">
        <f t="shared" si="183"/>
        <v/>
      </c>
      <c r="AQ1638" s="49" t="str">
        <f t="shared" si="184"/>
        <v/>
      </c>
      <c r="AR1638" t="str">
        <f t="shared" si="185"/>
        <v>0</v>
      </c>
      <c r="AT1638" s="42"/>
    </row>
    <row r="1639" spans="1:46">
      <c r="A1639" s="49"/>
      <c r="B1639" s="49">
        <f t="shared" si="179"/>
        <v>0</v>
      </c>
      <c r="C1639" s="49">
        <f>IF('３　回答貼付シート'!$F1636&lt;&gt;0,VLOOKUP('３　回答貼付シート'!$F1636,$AR$2048:$AS$2054,2,FALSE),0)</f>
        <v>0</v>
      </c>
      <c r="D1639" s="49">
        <f>IF('３　回答貼付シート'!$G1636&lt;&gt;0,VLOOKUP(('３　回答貼付シート'!$G1636), $AR$2048:$AS$2054,2,FALSE),0)</f>
        <v>0</v>
      </c>
      <c r="E1639" s="49">
        <f>'３　回答貼付シート'!$H1636</f>
        <v>0</v>
      </c>
      <c r="F1639" s="49">
        <f>IF(E1639=0,0,VLOOKUP($B1639,'２　情報入力シート'!$A$2:$E$2049,5))</f>
        <v>0</v>
      </c>
      <c r="G1639" s="49">
        <f>IF('３　回答貼付シート'!I1636="ない",0,IF('３　回答貼付シート'!I1636="１～２日ある",1,IF('３　回答貼付シート'!I1636="３～５日ある",2,IF('３　回答貼付シート'!I1636="ほぼ毎日ある",3,))))</f>
        <v>0</v>
      </c>
      <c r="H1639" s="49">
        <f>IF('３　回答貼付シート'!J1636="ない",0,IF('３　回答貼付シート'!J1636="１～２日ある",1,IF('３　回答貼付シート'!J1636="３～５日ある",2,IF('３　回答貼付シート'!J1636="ほぼ毎日ある",3,))))</f>
        <v>0</v>
      </c>
      <c r="I1639" s="49">
        <f>IF('３　回答貼付シート'!K1636="ない",0,IF('３　回答貼付シート'!K1636="１～２日ある",1,IF('３　回答貼付シート'!K1636="３～５日ある",2,IF('３　回答貼付シート'!K1636="ほぼ毎日ある",3,))))</f>
        <v>0</v>
      </c>
      <c r="J1639" s="49">
        <f>IF('３　回答貼付シート'!L1636="ない",0,IF('３　回答貼付シート'!L1636="１～２日ある",1,IF('３　回答貼付シート'!L1636="３～５日ある",2,IF('３　回答貼付シート'!L1636="ほぼ毎日ある",3,))))</f>
        <v>0</v>
      </c>
      <c r="K1639" s="49">
        <f>IF('３　回答貼付シート'!M1636="ない",0,IF('３　回答貼付シート'!M1636="１～２日ある",1,IF('３　回答貼付シート'!M1636="３～５日ある",2,IF('３　回答貼付シート'!M1636="ほぼ毎日ある",3,))))</f>
        <v>0</v>
      </c>
      <c r="L1639" s="49">
        <f>IF('３　回答貼付シート'!N1636="ない",0,IF('３　回答貼付シート'!N1636="１～２日ある",1,IF('３　回答貼付シート'!N1636="３～５日ある",2,IF('３　回答貼付シート'!N1636="ほぼ毎日ある",3,))))</f>
        <v>0</v>
      </c>
      <c r="M1639" s="49">
        <f>IF('３　回答貼付シート'!O1636="ない",0,IF('３　回答貼付シート'!O1636="１～２日ある",1,IF('３　回答貼付シート'!O1636="３～５日ある",2,IF('３　回答貼付シート'!O1636="ほぼ毎日ある",3,))))</f>
        <v>0</v>
      </c>
      <c r="N1639" s="49">
        <f>IF('３　回答貼付シート'!P1636="ない",0,IF('３　回答貼付シート'!P1636="１～２日ある",1,IF('３　回答貼付シート'!P1636="３～５日ある",2,IF('３　回答貼付シート'!P1636="ほぼ毎日ある",3,))))</f>
        <v>0</v>
      </c>
      <c r="O1639" s="49">
        <f>IF('３　回答貼付シート'!Q1636="ない",0,IF('３　回答貼付シート'!Q1636="１～２日ある",1,IF('３　回答貼付シート'!Q1636="３～５日ある",2,IF('３　回答貼付シート'!Q1636="ほぼ毎日ある",3,))))</f>
        <v>0</v>
      </c>
      <c r="P1639" s="49">
        <f>IF('３　回答貼付シート'!R1636="ない",0,IF('３　回答貼付シート'!R1636="１～２日ある",1,IF('３　回答貼付シート'!R1636="３～５日ある",2,IF('３　回答貼付シート'!R1636="ほぼ毎日ある",3,))))</f>
        <v>0</v>
      </c>
      <c r="Q1639" s="49">
        <f>IF('３　回答貼付シート'!S1636="ない",0,IF('３　回答貼付シート'!S1636="１～２日ある",1,IF('３　回答貼付シート'!S1636="３～５日ある",2,IF('３　回答貼付シート'!S1636="ほぼ毎日ある",3,))))</f>
        <v>0</v>
      </c>
      <c r="R1639" s="49">
        <f>IF('３　回答貼付シート'!T1636="ない",0,IF('３　回答貼付シート'!T1636="１～２日ある",1,IF('３　回答貼付シート'!T1636="３～５日ある",2,IF('３　回答貼付シート'!T1636="ほぼ毎日ある",3,))))</f>
        <v>0</v>
      </c>
      <c r="S1639" s="49">
        <f>IF('３　回答貼付シート'!U1636="ない",0,IF('３　回答貼付シート'!U1636="１～２日ある",1,IF('３　回答貼付シート'!U1636="３～５日ある",2,IF('３　回答貼付シート'!U1636="ほぼ毎日ある",3,))))</f>
        <v>0</v>
      </c>
      <c r="T1639" s="49">
        <f>IF('３　回答貼付シート'!V1636="ない",0,IF('３　回答貼付シート'!V1636="１～２日ある",1,IF('３　回答貼付シート'!V1636="３～５日ある",2,IF('３　回答貼付シート'!V1636="ほぼ毎日ある",3,))))</f>
        <v>0</v>
      </c>
      <c r="U1639" s="49">
        <f>IF('３　回答貼付シート'!W1636="ない",0,IF('３　回答貼付シート'!W1636="１～２日ある",1,IF('３　回答貼付シート'!W1636="３～５日ある",2,IF('３　回答貼付シート'!W1636="ほぼ毎日ある",3,))))</f>
        <v>0</v>
      </c>
      <c r="V1639" s="49">
        <f>IF('３　回答貼付シート'!X1636="ない",0,IF('３　回答貼付シート'!X1636="１～２日ある",1,IF('３　回答貼付シート'!X1636="３～５日ある",2,IF('３　回答貼付シート'!X1636="ほぼ毎日ある",3,))))</f>
        <v>0</v>
      </c>
      <c r="W1639" s="49">
        <f>IF('３　回答貼付シート'!Y1636="ない",0,IF('３　回答貼付シート'!Y1636="１～２日ある",1,IF('３　回答貼付シート'!Y1636="３～５日ある",2,IF('３　回答貼付シート'!Y1636="ほぼ毎日ある",3,))))</f>
        <v>0</v>
      </c>
      <c r="X1639" s="49">
        <f>IF('３　回答貼付シート'!Z1636="ない",0,IF('３　回答貼付シート'!Z1636="１～２日ある",1,IF('３　回答貼付シート'!Z1636="３～５日ある",2,IF('３　回答貼付シート'!Z1636="ほぼ毎日ある",3,))))</f>
        <v>0</v>
      </c>
      <c r="Y1639" s="49">
        <f>IF('３　回答貼付シート'!AA1636="ない",0,IF('３　回答貼付シート'!AA1636="１～２日ある",1,IF('３　回答貼付シート'!AA1636="３～５日ある",2,IF('３　回答貼付シート'!AA1636="ほぼ毎日ある",3,))))</f>
        <v>0</v>
      </c>
      <c r="Z1639" s="49">
        <f>IF('３　回答貼付シート'!AB1636="ない",0,IF('３　回答貼付シート'!AB1636="１～２日ある",1,IF('３　回答貼付シート'!AB1636="３～５日ある",2,IF('３　回答貼付シート'!AB1636="ほぼ毎日ある",3,))))</f>
        <v>0</v>
      </c>
      <c r="AA1639" s="49">
        <f>IF('３　回答貼付シート'!AC1636="ない",0,IF('３　回答貼付シート'!AC1636="１～２日ある",1,IF('３　回答貼付シート'!AC1636="３～５日ある",2,IF('３　回答貼付シート'!AC1636="ほぼ毎日ある",3,))))</f>
        <v>0</v>
      </c>
      <c r="AB1639" s="49">
        <f>IF('３　回答貼付シート'!AD1636="ない",0,IF('３　回答貼付シート'!AD1636="１～２日ある",1,IF('３　回答貼付シート'!AD1636="３～５日ある",2,IF('３　回答貼付シート'!AD1636="ほぼ毎日ある",3,))))</f>
        <v>0</v>
      </c>
      <c r="AC1639" s="49">
        <f>IF('３　回答貼付シート'!AE1636="ない",0,IF('３　回答貼付シート'!AE1636="１～２日ある",1,IF('３　回答貼付シート'!AE1636="３～５日ある",2,IF('３　回答貼付シート'!AE1636="ほぼ毎日ある",3,))))</f>
        <v>0</v>
      </c>
      <c r="AD1639" s="49">
        <f>IF('３　回答貼付シート'!AF1636="ない",0,IF('３　回答貼付シート'!AF1636="１～２日ある",1,IF('３　回答貼付シート'!AF1636="３～５日ある",2,IF('３　回答貼付シート'!AF1636="ほぼ毎日ある",3,))))</f>
        <v>0</v>
      </c>
      <c r="AE1639" s="49">
        <f>IF('３　回答貼付シート'!AG1636="ない",0,IF('３　回答貼付シート'!AG1636="１～２日ある",1,IF('３　回答貼付シート'!AG1636="３～５日ある",2,IF('３　回答貼付シート'!AG1636="ほぼ毎日ある",3,))))</f>
        <v>0</v>
      </c>
      <c r="AF1639" s="49">
        <f>IF('３　回答貼付シート'!AH1636="ない",0,IF('３　回答貼付シート'!AH1636="１～２日ある",1,IF('３　回答貼付シート'!AH1636="３～５日ある",2,IF('３　回答貼付シート'!AH1636="ほぼ毎日ある",3,))))</f>
        <v>0</v>
      </c>
      <c r="AG1639" s="49">
        <f>IF('３　回答貼付シート'!AI1636="ない",0,IF('３　回答貼付シート'!AI1636="１～２日ある",1,IF('３　回答貼付シート'!AI1636="３～５日ある",2,IF('３　回答貼付シート'!AI1636="ほぼ毎日ある",3,))))</f>
        <v>0</v>
      </c>
      <c r="AH1639" s="49">
        <f>IF('３　回答貼付シート'!AJ1636="ない",0,IF('３　回答貼付シート'!AJ1636="１～２日ある",1,IF('３　回答貼付シート'!AJ1636="３～５日ある",2,IF('３　回答貼付シート'!AJ1636="ほぼ毎日ある",3,))))</f>
        <v>0</v>
      </c>
      <c r="AI1639" s="49">
        <f>IF('３　回答貼付シート'!AK1636="ない",0,IF('３　回答貼付シート'!AK1636="１～２日ある",1,IF('３　回答貼付シート'!AK1636="３～５日ある",2,IF('３　回答貼付シート'!AK1636="ほぼ毎日ある",3,))))</f>
        <v>0</v>
      </c>
      <c r="AJ1639" s="49">
        <f>IF('３　回答貼付シート'!AL1636="ない",0,IF('３　回答貼付シート'!AL1636="１～２日ある",1,IF('３　回答貼付シート'!AL1636="３～５日ある",2,IF('３　回答貼付シート'!AL1636="ほぼ毎日ある",3,))))</f>
        <v>0</v>
      </c>
      <c r="AK1639" s="49">
        <f>IF('３　回答貼付シート'!AM1636="ない",0,IF('３　回答貼付シート'!AM1636="１～２日ある",1,IF('３　回答貼付シート'!AM1636="３～５日ある",2,IF('３　回答貼付シート'!AM1636="ほぼ毎日ある",3,))))</f>
        <v>0</v>
      </c>
      <c r="AL1639" s="49">
        <f>'３　回答貼付シート'!$AN1636</f>
        <v>0</v>
      </c>
      <c r="AM1639" s="49" t="str">
        <f t="shared" si="180"/>
        <v/>
      </c>
      <c r="AN1639" s="49" t="str">
        <f t="shared" si="181"/>
        <v/>
      </c>
      <c r="AO1639" s="49" t="str">
        <f t="shared" si="182"/>
        <v/>
      </c>
      <c r="AP1639" s="49" t="str">
        <f t="shared" si="183"/>
        <v/>
      </c>
      <c r="AQ1639" s="49" t="str">
        <f t="shared" si="184"/>
        <v/>
      </c>
      <c r="AR1639" t="str">
        <f t="shared" si="185"/>
        <v>0</v>
      </c>
      <c r="AT1639" s="42"/>
    </row>
    <row r="1640" spans="1:46">
      <c r="A1640" s="49"/>
      <c r="B1640" s="49">
        <f t="shared" si="179"/>
        <v>0</v>
      </c>
      <c r="C1640" s="49">
        <f>IF('３　回答貼付シート'!$F1637&lt;&gt;0,VLOOKUP('３　回答貼付シート'!$F1637,$AR$2048:$AS$2054,2,FALSE),0)</f>
        <v>0</v>
      </c>
      <c r="D1640" s="49">
        <f>IF('３　回答貼付シート'!$G1637&lt;&gt;0,VLOOKUP(('３　回答貼付シート'!$G1637), $AR$2048:$AS$2054,2,FALSE),0)</f>
        <v>0</v>
      </c>
      <c r="E1640" s="49">
        <f>'３　回答貼付シート'!$H1637</f>
        <v>0</v>
      </c>
      <c r="F1640" s="49">
        <f>IF(E1640=0,0,VLOOKUP($B1640,'２　情報入力シート'!$A$2:$E$2049,5))</f>
        <v>0</v>
      </c>
      <c r="G1640" s="49">
        <f>IF('３　回答貼付シート'!I1637="ない",0,IF('３　回答貼付シート'!I1637="１～２日ある",1,IF('３　回答貼付シート'!I1637="３～５日ある",2,IF('３　回答貼付シート'!I1637="ほぼ毎日ある",3,))))</f>
        <v>0</v>
      </c>
      <c r="H1640" s="49">
        <f>IF('３　回答貼付シート'!J1637="ない",0,IF('３　回答貼付シート'!J1637="１～２日ある",1,IF('３　回答貼付シート'!J1637="３～５日ある",2,IF('３　回答貼付シート'!J1637="ほぼ毎日ある",3,))))</f>
        <v>0</v>
      </c>
      <c r="I1640" s="49">
        <f>IF('３　回答貼付シート'!K1637="ない",0,IF('３　回答貼付シート'!K1637="１～２日ある",1,IF('３　回答貼付シート'!K1637="３～５日ある",2,IF('３　回答貼付シート'!K1637="ほぼ毎日ある",3,))))</f>
        <v>0</v>
      </c>
      <c r="J1640" s="49">
        <f>IF('３　回答貼付シート'!L1637="ない",0,IF('３　回答貼付シート'!L1637="１～２日ある",1,IF('３　回答貼付シート'!L1637="３～５日ある",2,IF('３　回答貼付シート'!L1637="ほぼ毎日ある",3,))))</f>
        <v>0</v>
      </c>
      <c r="K1640" s="49">
        <f>IF('３　回答貼付シート'!M1637="ない",0,IF('３　回答貼付シート'!M1637="１～２日ある",1,IF('３　回答貼付シート'!M1637="３～５日ある",2,IF('３　回答貼付シート'!M1637="ほぼ毎日ある",3,))))</f>
        <v>0</v>
      </c>
      <c r="L1640" s="49">
        <f>IF('３　回答貼付シート'!N1637="ない",0,IF('３　回答貼付シート'!N1637="１～２日ある",1,IF('３　回答貼付シート'!N1637="３～５日ある",2,IF('３　回答貼付シート'!N1637="ほぼ毎日ある",3,))))</f>
        <v>0</v>
      </c>
      <c r="M1640" s="49">
        <f>IF('３　回答貼付シート'!O1637="ない",0,IF('３　回答貼付シート'!O1637="１～２日ある",1,IF('３　回答貼付シート'!O1637="３～５日ある",2,IF('３　回答貼付シート'!O1637="ほぼ毎日ある",3,))))</f>
        <v>0</v>
      </c>
      <c r="N1640" s="49">
        <f>IF('３　回答貼付シート'!P1637="ない",0,IF('３　回答貼付シート'!P1637="１～２日ある",1,IF('３　回答貼付シート'!P1637="３～５日ある",2,IF('３　回答貼付シート'!P1637="ほぼ毎日ある",3,))))</f>
        <v>0</v>
      </c>
      <c r="O1640" s="49">
        <f>IF('３　回答貼付シート'!Q1637="ない",0,IF('３　回答貼付シート'!Q1637="１～２日ある",1,IF('３　回答貼付シート'!Q1637="３～５日ある",2,IF('３　回答貼付シート'!Q1637="ほぼ毎日ある",3,))))</f>
        <v>0</v>
      </c>
      <c r="P1640" s="49">
        <f>IF('３　回答貼付シート'!R1637="ない",0,IF('３　回答貼付シート'!R1637="１～２日ある",1,IF('３　回答貼付シート'!R1637="３～５日ある",2,IF('３　回答貼付シート'!R1637="ほぼ毎日ある",3,))))</f>
        <v>0</v>
      </c>
      <c r="Q1640" s="49">
        <f>IF('３　回答貼付シート'!S1637="ない",0,IF('３　回答貼付シート'!S1637="１～２日ある",1,IF('３　回答貼付シート'!S1637="３～５日ある",2,IF('３　回答貼付シート'!S1637="ほぼ毎日ある",3,))))</f>
        <v>0</v>
      </c>
      <c r="R1640" s="49">
        <f>IF('３　回答貼付シート'!T1637="ない",0,IF('３　回答貼付シート'!T1637="１～２日ある",1,IF('３　回答貼付シート'!T1637="３～５日ある",2,IF('３　回答貼付シート'!T1637="ほぼ毎日ある",3,))))</f>
        <v>0</v>
      </c>
      <c r="S1640" s="49">
        <f>IF('３　回答貼付シート'!U1637="ない",0,IF('３　回答貼付シート'!U1637="１～２日ある",1,IF('３　回答貼付シート'!U1637="３～５日ある",2,IF('３　回答貼付シート'!U1637="ほぼ毎日ある",3,))))</f>
        <v>0</v>
      </c>
      <c r="T1640" s="49">
        <f>IF('３　回答貼付シート'!V1637="ない",0,IF('３　回答貼付シート'!V1637="１～２日ある",1,IF('３　回答貼付シート'!V1637="３～５日ある",2,IF('３　回答貼付シート'!V1637="ほぼ毎日ある",3,))))</f>
        <v>0</v>
      </c>
      <c r="U1640" s="49">
        <f>IF('３　回答貼付シート'!W1637="ない",0,IF('３　回答貼付シート'!W1637="１～２日ある",1,IF('３　回答貼付シート'!W1637="３～５日ある",2,IF('３　回答貼付シート'!W1637="ほぼ毎日ある",3,))))</f>
        <v>0</v>
      </c>
      <c r="V1640" s="49">
        <f>IF('３　回答貼付シート'!X1637="ない",0,IF('３　回答貼付シート'!X1637="１～２日ある",1,IF('３　回答貼付シート'!X1637="３～５日ある",2,IF('３　回答貼付シート'!X1637="ほぼ毎日ある",3,))))</f>
        <v>0</v>
      </c>
      <c r="W1640" s="49">
        <f>IF('３　回答貼付シート'!Y1637="ない",0,IF('３　回答貼付シート'!Y1637="１～２日ある",1,IF('３　回答貼付シート'!Y1637="３～５日ある",2,IF('３　回答貼付シート'!Y1637="ほぼ毎日ある",3,))))</f>
        <v>0</v>
      </c>
      <c r="X1640" s="49">
        <f>IF('３　回答貼付シート'!Z1637="ない",0,IF('３　回答貼付シート'!Z1637="１～２日ある",1,IF('３　回答貼付シート'!Z1637="３～５日ある",2,IF('３　回答貼付シート'!Z1637="ほぼ毎日ある",3,))))</f>
        <v>0</v>
      </c>
      <c r="Y1640" s="49">
        <f>IF('３　回答貼付シート'!AA1637="ない",0,IF('３　回答貼付シート'!AA1637="１～２日ある",1,IF('３　回答貼付シート'!AA1637="３～５日ある",2,IF('３　回答貼付シート'!AA1637="ほぼ毎日ある",3,))))</f>
        <v>0</v>
      </c>
      <c r="Z1640" s="49">
        <f>IF('３　回答貼付シート'!AB1637="ない",0,IF('３　回答貼付シート'!AB1637="１～２日ある",1,IF('３　回答貼付シート'!AB1637="３～５日ある",2,IF('３　回答貼付シート'!AB1637="ほぼ毎日ある",3,))))</f>
        <v>0</v>
      </c>
      <c r="AA1640" s="49">
        <f>IF('３　回答貼付シート'!AC1637="ない",0,IF('３　回答貼付シート'!AC1637="１～２日ある",1,IF('３　回答貼付シート'!AC1637="３～５日ある",2,IF('３　回答貼付シート'!AC1637="ほぼ毎日ある",3,))))</f>
        <v>0</v>
      </c>
      <c r="AB1640" s="49">
        <f>IF('３　回答貼付シート'!AD1637="ない",0,IF('３　回答貼付シート'!AD1637="１～２日ある",1,IF('３　回答貼付シート'!AD1637="３～５日ある",2,IF('３　回答貼付シート'!AD1637="ほぼ毎日ある",3,))))</f>
        <v>0</v>
      </c>
      <c r="AC1640" s="49">
        <f>IF('３　回答貼付シート'!AE1637="ない",0,IF('３　回答貼付シート'!AE1637="１～２日ある",1,IF('３　回答貼付シート'!AE1637="３～５日ある",2,IF('３　回答貼付シート'!AE1637="ほぼ毎日ある",3,))))</f>
        <v>0</v>
      </c>
      <c r="AD1640" s="49">
        <f>IF('３　回答貼付シート'!AF1637="ない",0,IF('３　回答貼付シート'!AF1637="１～２日ある",1,IF('３　回答貼付シート'!AF1637="３～５日ある",2,IF('３　回答貼付シート'!AF1637="ほぼ毎日ある",3,))))</f>
        <v>0</v>
      </c>
      <c r="AE1640" s="49">
        <f>IF('３　回答貼付シート'!AG1637="ない",0,IF('３　回答貼付シート'!AG1637="１～２日ある",1,IF('３　回答貼付シート'!AG1637="３～５日ある",2,IF('３　回答貼付シート'!AG1637="ほぼ毎日ある",3,))))</f>
        <v>0</v>
      </c>
      <c r="AF1640" s="49">
        <f>IF('３　回答貼付シート'!AH1637="ない",0,IF('３　回答貼付シート'!AH1637="１～２日ある",1,IF('３　回答貼付シート'!AH1637="３～５日ある",2,IF('３　回答貼付シート'!AH1637="ほぼ毎日ある",3,))))</f>
        <v>0</v>
      </c>
      <c r="AG1640" s="49">
        <f>IF('３　回答貼付シート'!AI1637="ない",0,IF('３　回答貼付シート'!AI1637="１～２日ある",1,IF('３　回答貼付シート'!AI1637="３～５日ある",2,IF('３　回答貼付シート'!AI1637="ほぼ毎日ある",3,))))</f>
        <v>0</v>
      </c>
      <c r="AH1640" s="49">
        <f>IF('３　回答貼付シート'!AJ1637="ない",0,IF('３　回答貼付シート'!AJ1637="１～２日ある",1,IF('３　回答貼付シート'!AJ1637="３～５日ある",2,IF('３　回答貼付シート'!AJ1637="ほぼ毎日ある",3,))))</f>
        <v>0</v>
      </c>
      <c r="AI1640" s="49">
        <f>IF('３　回答貼付シート'!AK1637="ない",0,IF('３　回答貼付シート'!AK1637="１～２日ある",1,IF('３　回答貼付シート'!AK1637="３～５日ある",2,IF('３　回答貼付シート'!AK1637="ほぼ毎日ある",3,))))</f>
        <v>0</v>
      </c>
      <c r="AJ1640" s="49">
        <f>IF('３　回答貼付シート'!AL1637="ない",0,IF('３　回答貼付シート'!AL1637="１～２日ある",1,IF('３　回答貼付シート'!AL1637="３～５日ある",2,IF('３　回答貼付シート'!AL1637="ほぼ毎日ある",3,))))</f>
        <v>0</v>
      </c>
      <c r="AK1640" s="49">
        <f>IF('３　回答貼付シート'!AM1637="ない",0,IF('３　回答貼付シート'!AM1637="１～２日ある",1,IF('３　回答貼付シート'!AM1637="３～５日ある",2,IF('３　回答貼付シート'!AM1637="ほぼ毎日ある",3,))))</f>
        <v>0</v>
      </c>
      <c r="AL1640" s="49">
        <f>'３　回答貼付シート'!$AN1637</f>
        <v>0</v>
      </c>
      <c r="AM1640" s="49" t="str">
        <f t="shared" si="180"/>
        <v/>
      </c>
      <c r="AN1640" s="49" t="str">
        <f t="shared" si="181"/>
        <v/>
      </c>
      <c r="AO1640" s="49" t="str">
        <f t="shared" si="182"/>
        <v/>
      </c>
      <c r="AP1640" s="49" t="str">
        <f t="shared" si="183"/>
        <v/>
      </c>
      <c r="AQ1640" s="49" t="str">
        <f t="shared" si="184"/>
        <v/>
      </c>
      <c r="AR1640" t="str">
        <f t="shared" si="185"/>
        <v>0</v>
      </c>
      <c r="AT1640" s="42"/>
    </row>
    <row r="1641" spans="1:46">
      <c r="A1641" s="49"/>
      <c r="B1641" s="49">
        <f t="shared" si="179"/>
        <v>0</v>
      </c>
      <c r="C1641" s="49">
        <f>IF('３　回答貼付シート'!$F1638&lt;&gt;0,VLOOKUP('３　回答貼付シート'!$F1638,$AR$2048:$AS$2054,2,FALSE),0)</f>
        <v>0</v>
      </c>
      <c r="D1641" s="49">
        <f>IF('３　回答貼付シート'!$G1638&lt;&gt;0,VLOOKUP(('３　回答貼付シート'!$G1638), $AR$2048:$AS$2054,2,FALSE),0)</f>
        <v>0</v>
      </c>
      <c r="E1641" s="49">
        <f>'３　回答貼付シート'!$H1638</f>
        <v>0</v>
      </c>
      <c r="F1641" s="49">
        <f>IF(E1641=0,0,VLOOKUP($B1641,'２　情報入力シート'!$A$2:$E$2049,5))</f>
        <v>0</v>
      </c>
      <c r="G1641" s="49">
        <f>IF('３　回答貼付シート'!I1638="ない",0,IF('３　回答貼付シート'!I1638="１～２日ある",1,IF('３　回答貼付シート'!I1638="３～５日ある",2,IF('３　回答貼付シート'!I1638="ほぼ毎日ある",3,))))</f>
        <v>0</v>
      </c>
      <c r="H1641" s="49">
        <f>IF('３　回答貼付シート'!J1638="ない",0,IF('３　回答貼付シート'!J1638="１～２日ある",1,IF('３　回答貼付シート'!J1638="３～５日ある",2,IF('３　回答貼付シート'!J1638="ほぼ毎日ある",3,))))</f>
        <v>0</v>
      </c>
      <c r="I1641" s="49">
        <f>IF('３　回答貼付シート'!K1638="ない",0,IF('３　回答貼付シート'!K1638="１～２日ある",1,IF('３　回答貼付シート'!K1638="３～５日ある",2,IF('３　回答貼付シート'!K1638="ほぼ毎日ある",3,))))</f>
        <v>0</v>
      </c>
      <c r="J1641" s="49">
        <f>IF('３　回答貼付シート'!L1638="ない",0,IF('３　回答貼付シート'!L1638="１～２日ある",1,IF('３　回答貼付シート'!L1638="３～５日ある",2,IF('３　回答貼付シート'!L1638="ほぼ毎日ある",3,))))</f>
        <v>0</v>
      </c>
      <c r="K1641" s="49">
        <f>IF('３　回答貼付シート'!M1638="ない",0,IF('３　回答貼付シート'!M1638="１～２日ある",1,IF('３　回答貼付シート'!M1638="３～５日ある",2,IF('３　回答貼付シート'!M1638="ほぼ毎日ある",3,))))</f>
        <v>0</v>
      </c>
      <c r="L1641" s="49">
        <f>IF('３　回答貼付シート'!N1638="ない",0,IF('３　回答貼付シート'!N1638="１～２日ある",1,IF('３　回答貼付シート'!N1638="３～５日ある",2,IF('３　回答貼付シート'!N1638="ほぼ毎日ある",3,))))</f>
        <v>0</v>
      </c>
      <c r="M1641" s="49">
        <f>IF('３　回答貼付シート'!O1638="ない",0,IF('３　回答貼付シート'!O1638="１～２日ある",1,IF('３　回答貼付シート'!O1638="３～５日ある",2,IF('３　回答貼付シート'!O1638="ほぼ毎日ある",3,))))</f>
        <v>0</v>
      </c>
      <c r="N1641" s="49">
        <f>IF('３　回答貼付シート'!P1638="ない",0,IF('３　回答貼付シート'!P1638="１～２日ある",1,IF('３　回答貼付シート'!P1638="３～５日ある",2,IF('３　回答貼付シート'!P1638="ほぼ毎日ある",3,))))</f>
        <v>0</v>
      </c>
      <c r="O1641" s="49">
        <f>IF('３　回答貼付シート'!Q1638="ない",0,IF('３　回答貼付シート'!Q1638="１～２日ある",1,IF('３　回答貼付シート'!Q1638="３～５日ある",2,IF('３　回答貼付シート'!Q1638="ほぼ毎日ある",3,))))</f>
        <v>0</v>
      </c>
      <c r="P1641" s="49">
        <f>IF('３　回答貼付シート'!R1638="ない",0,IF('３　回答貼付シート'!R1638="１～２日ある",1,IF('３　回答貼付シート'!R1638="３～５日ある",2,IF('３　回答貼付シート'!R1638="ほぼ毎日ある",3,))))</f>
        <v>0</v>
      </c>
      <c r="Q1641" s="49">
        <f>IF('３　回答貼付シート'!S1638="ない",0,IF('３　回答貼付シート'!S1638="１～２日ある",1,IF('３　回答貼付シート'!S1638="３～５日ある",2,IF('３　回答貼付シート'!S1638="ほぼ毎日ある",3,))))</f>
        <v>0</v>
      </c>
      <c r="R1641" s="49">
        <f>IF('３　回答貼付シート'!T1638="ない",0,IF('３　回答貼付シート'!T1638="１～２日ある",1,IF('３　回答貼付シート'!T1638="３～５日ある",2,IF('３　回答貼付シート'!T1638="ほぼ毎日ある",3,))))</f>
        <v>0</v>
      </c>
      <c r="S1641" s="49">
        <f>IF('３　回答貼付シート'!U1638="ない",0,IF('３　回答貼付シート'!U1638="１～２日ある",1,IF('３　回答貼付シート'!U1638="３～５日ある",2,IF('３　回答貼付シート'!U1638="ほぼ毎日ある",3,))))</f>
        <v>0</v>
      </c>
      <c r="T1641" s="49">
        <f>IF('３　回答貼付シート'!V1638="ない",0,IF('３　回答貼付シート'!V1638="１～２日ある",1,IF('３　回答貼付シート'!V1638="３～５日ある",2,IF('３　回答貼付シート'!V1638="ほぼ毎日ある",3,))))</f>
        <v>0</v>
      </c>
      <c r="U1641" s="49">
        <f>IF('３　回答貼付シート'!W1638="ない",0,IF('３　回答貼付シート'!W1638="１～２日ある",1,IF('３　回答貼付シート'!W1638="３～５日ある",2,IF('３　回答貼付シート'!W1638="ほぼ毎日ある",3,))))</f>
        <v>0</v>
      </c>
      <c r="V1641" s="49">
        <f>IF('３　回答貼付シート'!X1638="ない",0,IF('３　回答貼付シート'!X1638="１～２日ある",1,IF('３　回答貼付シート'!X1638="３～５日ある",2,IF('３　回答貼付シート'!X1638="ほぼ毎日ある",3,))))</f>
        <v>0</v>
      </c>
      <c r="W1641" s="49">
        <f>IF('３　回答貼付シート'!Y1638="ない",0,IF('３　回答貼付シート'!Y1638="１～２日ある",1,IF('３　回答貼付シート'!Y1638="３～５日ある",2,IF('３　回答貼付シート'!Y1638="ほぼ毎日ある",3,))))</f>
        <v>0</v>
      </c>
      <c r="X1641" s="49">
        <f>IF('３　回答貼付シート'!Z1638="ない",0,IF('３　回答貼付シート'!Z1638="１～２日ある",1,IF('３　回答貼付シート'!Z1638="３～５日ある",2,IF('３　回答貼付シート'!Z1638="ほぼ毎日ある",3,))))</f>
        <v>0</v>
      </c>
      <c r="Y1641" s="49">
        <f>IF('３　回答貼付シート'!AA1638="ない",0,IF('３　回答貼付シート'!AA1638="１～２日ある",1,IF('３　回答貼付シート'!AA1638="３～５日ある",2,IF('３　回答貼付シート'!AA1638="ほぼ毎日ある",3,))))</f>
        <v>0</v>
      </c>
      <c r="Z1641" s="49">
        <f>IF('３　回答貼付シート'!AB1638="ない",0,IF('３　回答貼付シート'!AB1638="１～２日ある",1,IF('３　回答貼付シート'!AB1638="３～５日ある",2,IF('３　回答貼付シート'!AB1638="ほぼ毎日ある",3,))))</f>
        <v>0</v>
      </c>
      <c r="AA1641" s="49">
        <f>IF('３　回答貼付シート'!AC1638="ない",0,IF('３　回答貼付シート'!AC1638="１～２日ある",1,IF('３　回答貼付シート'!AC1638="３～５日ある",2,IF('３　回答貼付シート'!AC1638="ほぼ毎日ある",3,))))</f>
        <v>0</v>
      </c>
      <c r="AB1641" s="49">
        <f>IF('３　回答貼付シート'!AD1638="ない",0,IF('３　回答貼付シート'!AD1638="１～２日ある",1,IF('３　回答貼付シート'!AD1638="３～５日ある",2,IF('３　回答貼付シート'!AD1638="ほぼ毎日ある",3,))))</f>
        <v>0</v>
      </c>
      <c r="AC1641" s="49">
        <f>IF('３　回答貼付シート'!AE1638="ない",0,IF('３　回答貼付シート'!AE1638="１～２日ある",1,IF('３　回答貼付シート'!AE1638="３～５日ある",2,IF('３　回答貼付シート'!AE1638="ほぼ毎日ある",3,))))</f>
        <v>0</v>
      </c>
      <c r="AD1641" s="49">
        <f>IF('３　回答貼付シート'!AF1638="ない",0,IF('３　回答貼付シート'!AF1638="１～２日ある",1,IF('３　回答貼付シート'!AF1638="３～５日ある",2,IF('３　回答貼付シート'!AF1638="ほぼ毎日ある",3,))))</f>
        <v>0</v>
      </c>
      <c r="AE1641" s="49">
        <f>IF('３　回答貼付シート'!AG1638="ない",0,IF('３　回答貼付シート'!AG1638="１～２日ある",1,IF('３　回答貼付シート'!AG1638="３～５日ある",2,IF('３　回答貼付シート'!AG1638="ほぼ毎日ある",3,))))</f>
        <v>0</v>
      </c>
      <c r="AF1641" s="49">
        <f>IF('３　回答貼付シート'!AH1638="ない",0,IF('３　回答貼付シート'!AH1638="１～２日ある",1,IF('３　回答貼付シート'!AH1638="３～５日ある",2,IF('３　回答貼付シート'!AH1638="ほぼ毎日ある",3,))))</f>
        <v>0</v>
      </c>
      <c r="AG1641" s="49">
        <f>IF('３　回答貼付シート'!AI1638="ない",0,IF('３　回答貼付シート'!AI1638="１～２日ある",1,IF('３　回答貼付シート'!AI1638="３～５日ある",2,IF('３　回答貼付シート'!AI1638="ほぼ毎日ある",3,))))</f>
        <v>0</v>
      </c>
      <c r="AH1641" s="49">
        <f>IF('３　回答貼付シート'!AJ1638="ない",0,IF('３　回答貼付シート'!AJ1638="１～２日ある",1,IF('３　回答貼付シート'!AJ1638="３～５日ある",2,IF('３　回答貼付シート'!AJ1638="ほぼ毎日ある",3,))))</f>
        <v>0</v>
      </c>
      <c r="AI1641" s="49">
        <f>IF('３　回答貼付シート'!AK1638="ない",0,IF('３　回答貼付シート'!AK1638="１～２日ある",1,IF('３　回答貼付シート'!AK1638="３～５日ある",2,IF('３　回答貼付シート'!AK1638="ほぼ毎日ある",3,))))</f>
        <v>0</v>
      </c>
      <c r="AJ1641" s="49">
        <f>IF('３　回答貼付シート'!AL1638="ない",0,IF('３　回答貼付シート'!AL1638="１～２日ある",1,IF('３　回答貼付シート'!AL1638="３～５日ある",2,IF('３　回答貼付シート'!AL1638="ほぼ毎日ある",3,))))</f>
        <v>0</v>
      </c>
      <c r="AK1641" s="49">
        <f>IF('３　回答貼付シート'!AM1638="ない",0,IF('３　回答貼付シート'!AM1638="１～２日ある",1,IF('３　回答貼付シート'!AM1638="３～５日ある",2,IF('３　回答貼付シート'!AM1638="ほぼ毎日ある",3,))))</f>
        <v>0</v>
      </c>
      <c r="AL1641" s="49">
        <f>'３　回答貼付シート'!$AN1638</f>
        <v>0</v>
      </c>
      <c r="AM1641" s="49" t="str">
        <f t="shared" si="180"/>
        <v/>
      </c>
      <c r="AN1641" s="49" t="str">
        <f t="shared" si="181"/>
        <v/>
      </c>
      <c r="AO1641" s="49" t="str">
        <f t="shared" si="182"/>
        <v/>
      </c>
      <c r="AP1641" s="49" t="str">
        <f t="shared" si="183"/>
        <v/>
      </c>
      <c r="AQ1641" s="49" t="str">
        <f t="shared" si="184"/>
        <v/>
      </c>
      <c r="AR1641" t="str">
        <f t="shared" si="185"/>
        <v>0</v>
      </c>
      <c r="AT1641" s="42"/>
    </row>
    <row r="1642" spans="1:46">
      <c r="A1642" s="49"/>
      <c r="B1642" s="49">
        <f t="shared" si="179"/>
        <v>0</v>
      </c>
      <c r="C1642" s="49">
        <f>IF('３　回答貼付シート'!$F1639&lt;&gt;0,VLOOKUP('３　回答貼付シート'!$F1639,$AR$2048:$AS$2054,2,FALSE),0)</f>
        <v>0</v>
      </c>
      <c r="D1642" s="49">
        <f>IF('３　回答貼付シート'!$G1639&lt;&gt;0,VLOOKUP(('３　回答貼付シート'!$G1639), $AR$2048:$AS$2054,2,FALSE),0)</f>
        <v>0</v>
      </c>
      <c r="E1642" s="49">
        <f>'３　回答貼付シート'!$H1639</f>
        <v>0</v>
      </c>
      <c r="F1642" s="49">
        <f>IF(E1642=0,0,VLOOKUP($B1642,'２　情報入力シート'!$A$2:$E$2049,5))</f>
        <v>0</v>
      </c>
      <c r="G1642" s="49">
        <f>IF('３　回答貼付シート'!I1639="ない",0,IF('３　回答貼付シート'!I1639="１～２日ある",1,IF('３　回答貼付シート'!I1639="３～５日ある",2,IF('３　回答貼付シート'!I1639="ほぼ毎日ある",3,))))</f>
        <v>0</v>
      </c>
      <c r="H1642" s="49">
        <f>IF('３　回答貼付シート'!J1639="ない",0,IF('３　回答貼付シート'!J1639="１～２日ある",1,IF('３　回答貼付シート'!J1639="３～５日ある",2,IF('３　回答貼付シート'!J1639="ほぼ毎日ある",3,))))</f>
        <v>0</v>
      </c>
      <c r="I1642" s="49">
        <f>IF('３　回答貼付シート'!K1639="ない",0,IF('３　回答貼付シート'!K1639="１～２日ある",1,IF('３　回答貼付シート'!K1639="３～５日ある",2,IF('３　回答貼付シート'!K1639="ほぼ毎日ある",3,))))</f>
        <v>0</v>
      </c>
      <c r="J1642" s="49">
        <f>IF('３　回答貼付シート'!L1639="ない",0,IF('３　回答貼付シート'!L1639="１～２日ある",1,IF('３　回答貼付シート'!L1639="３～５日ある",2,IF('３　回答貼付シート'!L1639="ほぼ毎日ある",3,))))</f>
        <v>0</v>
      </c>
      <c r="K1642" s="49">
        <f>IF('３　回答貼付シート'!M1639="ない",0,IF('３　回答貼付シート'!M1639="１～２日ある",1,IF('３　回答貼付シート'!M1639="３～５日ある",2,IF('３　回答貼付シート'!M1639="ほぼ毎日ある",3,))))</f>
        <v>0</v>
      </c>
      <c r="L1642" s="49">
        <f>IF('３　回答貼付シート'!N1639="ない",0,IF('３　回答貼付シート'!N1639="１～２日ある",1,IF('３　回答貼付シート'!N1639="３～５日ある",2,IF('３　回答貼付シート'!N1639="ほぼ毎日ある",3,))))</f>
        <v>0</v>
      </c>
      <c r="M1642" s="49">
        <f>IF('３　回答貼付シート'!O1639="ない",0,IF('３　回答貼付シート'!O1639="１～２日ある",1,IF('３　回答貼付シート'!O1639="３～５日ある",2,IF('３　回答貼付シート'!O1639="ほぼ毎日ある",3,))))</f>
        <v>0</v>
      </c>
      <c r="N1642" s="49">
        <f>IF('３　回答貼付シート'!P1639="ない",0,IF('３　回答貼付シート'!P1639="１～２日ある",1,IF('３　回答貼付シート'!P1639="３～５日ある",2,IF('３　回答貼付シート'!P1639="ほぼ毎日ある",3,))))</f>
        <v>0</v>
      </c>
      <c r="O1642" s="49">
        <f>IF('３　回答貼付シート'!Q1639="ない",0,IF('３　回答貼付シート'!Q1639="１～２日ある",1,IF('３　回答貼付シート'!Q1639="３～５日ある",2,IF('３　回答貼付シート'!Q1639="ほぼ毎日ある",3,))))</f>
        <v>0</v>
      </c>
      <c r="P1642" s="49">
        <f>IF('３　回答貼付シート'!R1639="ない",0,IF('３　回答貼付シート'!R1639="１～２日ある",1,IF('３　回答貼付シート'!R1639="３～５日ある",2,IF('３　回答貼付シート'!R1639="ほぼ毎日ある",3,))))</f>
        <v>0</v>
      </c>
      <c r="Q1642" s="49">
        <f>IF('３　回答貼付シート'!S1639="ない",0,IF('３　回答貼付シート'!S1639="１～２日ある",1,IF('３　回答貼付シート'!S1639="３～５日ある",2,IF('３　回答貼付シート'!S1639="ほぼ毎日ある",3,))))</f>
        <v>0</v>
      </c>
      <c r="R1642" s="49">
        <f>IF('３　回答貼付シート'!T1639="ない",0,IF('３　回答貼付シート'!T1639="１～２日ある",1,IF('３　回答貼付シート'!T1639="３～５日ある",2,IF('３　回答貼付シート'!T1639="ほぼ毎日ある",3,))))</f>
        <v>0</v>
      </c>
      <c r="S1642" s="49">
        <f>IF('３　回答貼付シート'!U1639="ない",0,IF('３　回答貼付シート'!U1639="１～２日ある",1,IF('３　回答貼付シート'!U1639="３～５日ある",2,IF('３　回答貼付シート'!U1639="ほぼ毎日ある",3,))))</f>
        <v>0</v>
      </c>
      <c r="T1642" s="49">
        <f>IF('３　回答貼付シート'!V1639="ない",0,IF('３　回答貼付シート'!V1639="１～２日ある",1,IF('３　回答貼付シート'!V1639="３～５日ある",2,IF('３　回答貼付シート'!V1639="ほぼ毎日ある",3,))))</f>
        <v>0</v>
      </c>
      <c r="U1642" s="49">
        <f>IF('３　回答貼付シート'!W1639="ない",0,IF('３　回答貼付シート'!W1639="１～２日ある",1,IF('３　回答貼付シート'!W1639="３～５日ある",2,IF('３　回答貼付シート'!W1639="ほぼ毎日ある",3,))))</f>
        <v>0</v>
      </c>
      <c r="V1642" s="49">
        <f>IF('３　回答貼付シート'!X1639="ない",0,IF('３　回答貼付シート'!X1639="１～２日ある",1,IF('３　回答貼付シート'!X1639="３～５日ある",2,IF('３　回答貼付シート'!X1639="ほぼ毎日ある",3,))))</f>
        <v>0</v>
      </c>
      <c r="W1642" s="49">
        <f>IF('３　回答貼付シート'!Y1639="ない",0,IF('３　回答貼付シート'!Y1639="１～２日ある",1,IF('３　回答貼付シート'!Y1639="３～５日ある",2,IF('３　回答貼付シート'!Y1639="ほぼ毎日ある",3,))))</f>
        <v>0</v>
      </c>
      <c r="X1642" s="49">
        <f>IF('３　回答貼付シート'!Z1639="ない",0,IF('３　回答貼付シート'!Z1639="１～２日ある",1,IF('３　回答貼付シート'!Z1639="３～５日ある",2,IF('３　回答貼付シート'!Z1639="ほぼ毎日ある",3,))))</f>
        <v>0</v>
      </c>
      <c r="Y1642" s="49">
        <f>IF('３　回答貼付シート'!AA1639="ない",0,IF('３　回答貼付シート'!AA1639="１～２日ある",1,IF('３　回答貼付シート'!AA1639="３～５日ある",2,IF('３　回答貼付シート'!AA1639="ほぼ毎日ある",3,))))</f>
        <v>0</v>
      </c>
      <c r="Z1642" s="49">
        <f>IF('３　回答貼付シート'!AB1639="ない",0,IF('３　回答貼付シート'!AB1639="１～２日ある",1,IF('３　回答貼付シート'!AB1639="３～５日ある",2,IF('３　回答貼付シート'!AB1639="ほぼ毎日ある",3,))))</f>
        <v>0</v>
      </c>
      <c r="AA1642" s="49">
        <f>IF('３　回答貼付シート'!AC1639="ない",0,IF('３　回答貼付シート'!AC1639="１～２日ある",1,IF('３　回答貼付シート'!AC1639="３～５日ある",2,IF('３　回答貼付シート'!AC1639="ほぼ毎日ある",3,))))</f>
        <v>0</v>
      </c>
      <c r="AB1642" s="49">
        <f>IF('３　回答貼付シート'!AD1639="ない",0,IF('３　回答貼付シート'!AD1639="１～２日ある",1,IF('３　回答貼付シート'!AD1639="３～５日ある",2,IF('３　回答貼付シート'!AD1639="ほぼ毎日ある",3,))))</f>
        <v>0</v>
      </c>
      <c r="AC1642" s="49">
        <f>IF('３　回答貼付シート'!AE1639="ない",0,IF('３　回答貼付シート'!AE1639="１～２日ある",1,IF('３　回答貼付シート'!AE1639="３～５日ある",2,IF('３　回答貼付シート'!AE1639="ほぼ毎日ある",3,))))</f>
        <v>0</v>
      </c>
      <c r="AD1642" s="49">
        <f>IF('３　回答貼付シート'!AF1639="ない",0,IF('３　回答貼付シート'!AF1639="１～２日ある",1,IF('３　回答貼付シート'!AF1639="３～５日ある",2,IF('３　回答貼付シート'!AF1639="ほぼ毎日ある",3,))))</f>
        <v>0</v>
      </c>
      <c r="AE1642" s="49">
        <f>IF('３　回答貼付シート'!AG1639="ない",0,IF('３　回答貼付シート'!AG1639="１～２日ある",1,IF('３　回答貼付シート'!AG1639="３～５日ある",2,IF('３　回答貼付シート'!AG1639="ほぼ毎日ある",3,))))</f>
        <v>0</v>
      </c>
      <c r="AF1642" s="49">
        <f>IF('３　回答貼付シート'!AH1639="ない",0,IF('３　回答貼付シート'!AH1639="１～２日ある",1,IF('３　回答貼付シート'!AH1639="３～５日ある",2,IF('３　回答貼付シート'!AH1639="ほぼ毎日ある",3,))))</f>
        <v>0</v>
      </c>
      <c r="AG1642" s="49">
        <f>IF('３　回答貼付シート'!AI1639="ない",0,IF('３　回答貼付シート'!AI1639="１～２日ある",1,IF('３　回答貼付シート'!AI1639="３～５日ある",2,IF('３　回答貼付シート'!AI1639="ほぼ毎日ある",3,))))</f>
        <v>0</v>
      </c>
      <c r="AH1642" s="49">
        <f>IF('３　回答貼付シート'!AJ1639="ない",0,IF('３　回答貼付シート'!AJ1639="１～２日ある",1,IF('３　回答貼付シート'!AJ1639="３～５日ある",2,IF('３　回答貼付シート'!AJ1639="ほぼ毎日ある",3,))))</f>
        <v>0</v>
      </c>
      <c r="AI1642" s="49">
        <f>IF('３　回答貼付シート'!AK1639="ない",0,IF('３　回答貼付シート'!AK1639="１～２日ある",1,IF('３　回答貼付シート'!AK1639="３～５日ある",2,IF('３　回答貼付シート'!AK1639="ほぼ毎日ある",3,))))</f>
        <v>0</v>
      </c>
      <c r="AJ1642" s="49">
        <f>IF('３　回答貼付シート'!AL1639="ない",0,IF('３　回答貼付シート'!AL1639="１～２日ある",1,IF('３　回答貼付シート'!AL1639="３～５日ある",2,IF('３　回答貼付シート'!AL1639="ほぼ毎日ある",3,))))</f>
        <v>0</v>
      </c>
      <c r="AK1642" s="49">
        <f>IF('３　回答貼付シート'!AM1639="ない",0,IF('３　回答貼付シート'!AM1639="１～２日ある",1,IF('３　回答貼付シート'!AM1639="３～５日ある",2,IF('３　回答貼付シート'!AM1639="ほぼ毎日ある",3,))))</f>
        <v>0</v>
      </c>
      <c r="AL1642" s="49">
        <f>'３　回答貼付シート'!$AN1639</f>
        <v>0</v>
      </c>
      <c r="AM1642" s="49" t="str">
        <f t="shared" si="180"/>
        <v/>
      </c>
      <c r="AN1642" s="49" t="str">
        <f t="shared" si="181"/>
        <v/>
      </c>
      <c r="AO1642" s="49" t="str">
        <f t="shared" si="182"/>
        <v/>
      </c>
      <c r="AP1642" s="49" t="str">
        <f t="shared" si="183"/>
        <v/>
      </c>
      <c r="AQ1642" s="49" t="str">
        <f t="shared" si="184"/>
        <v/>
      </c>
      <c r="AR1642" t="str">
        <f t="shared" si="185"/>
        <v>0</v>
      </c>
      <c r="AT1642" s="42"/>
    </row>
    <row r="1643" spans="1:46">
      <c r="A1643" s="49"/>
      <c r="B1643" s="49">
        <f t="shared" si="179"/>
        <v>0</v>
      </c>
      <c r="C1643" s="49">
        <f>IF('３　回答貼付シート'!$F1640&lt;&gt;0,VLOOKUP('３　回答貼付シート'!$F1640,$AR$2048:$AS$2054,2,FALSE),0)</f>
        <v>0</v>
      </c>
      <c r="D1643" s="49">
        <f>IF('３　回答貼付シート'!$G1640&lt;&gt;0,VLOOKUP(('３　回答貼付シート'!$G1640), $AR$2048:$AS$2054,2,FALSE),0)</f>
        <v>0</v>
      </c>
      <c r="E1643" s="49">
        <f>'３　回答貼付シート'!$H1640</f>
        <v>0</v>
      </c>
      <c r="F1643" s="49">
        <f>IF(E1643=0,0,VLOOKUP($B1643,'２　情報入力シート'!$A$2:$E$2049,5))</f>
        <v>0</v>
      </c>
      <c r="G1643" s="49">
        <f>IF('３　回答貼付シート'!I1640="ない",0,IF('３　回答貼付シート'!I1640="１～２日ある",1,IF('３　回答貼付シート'!I1640="３～５日ある",2,IF('３　回答貼付シート'!I1640="ほぼ毎日ある",3,))))</f>
        <v>0</v>
      </c>
      <c r="H1643" s="49">
        <f>IF('３　回答貼付シート'!J1640="ない",0,IF('３　回答貼付シート'!J1640="１～２日ある",1,IF('３　回答貼付シート'!J1640="３～５日ある",2,IF('３　回答貼付シート'!J1640="ほぼ毎日ある",3,))))</f>
        <v>0</v>
      </c>
      <c r="I1643" s="49">
        <f>IF('３　回答貼付シート'!K1640="ない",0,IF('３　回答貼付シート'!K1640="１～２日ある",1,IF('３　回答貼付シート'!K1640="３～５日ある",2,IF('３　回答貼付シート'!K1640="ほぼ毎日ある",3,))))</f>
        <v>0</v>
      </c>
      <c r="J1643" s="49">
        <f>IF('３　回答貼付シート'!L1640="ない",0,IF('３　回答貼付シート'!L1640="１～２日ある",1,IF('３　回答貼付シート'!L1640="３～５日ある",2,IF('３　回答貼付シート'!L1640="ほぼ毎日ある",3,))))</f>
        <v>0</v>
      </c>
      <c r="K1643" s="49">
        <f>IF('３　回答貼付シート'!M1640="ない",0,IF('３　回答貼付シート'!M1640="１～２日ある",1,IF('３　回答貼付シート'!M1640="３～５日ある",2,IF('３　回答貼付シート'!M1640="ほぼ毎日ある",3,))))</f>
        <v>0</v>
      </c>
      <c r="L1643" s="49">
        <f>IF('３　回答貼付シート'!N1640="ない",0,IF('３　回答貼付シート'!N1640="１～２日ある",1,IF('３　回答貼付シート'!N1640="３～５日ある",2,IF('３　回答貼付シート'!N1640="ほぼ毎日ある",3,))))</f>
        <v>0</v>
      </c>
      <c r="M1643" s="49">
        <f>IF('３　回答貼付シート'!O1640="ない",0,IF('３　回答貼付シート'!O1640="１～２日ある",1,IF('３　回答貼付シート'!O1640="３～５日ある",2,IF('３　回答貼付シート'!O1640="ほぼ毎日ある",3,))))</f>
        <v>0</v>
      </c>
      <c r="N1643" s="49">
        <f>IF('３　回答貼付シート'!P1640="ない",0,IF('３　回答貼付シート'!P1640="１～２日ある",1,IF('３　回答貼付シート'!P1640="３～５日ある",2,IF('３　回答貼付シート'!P1640="ほぼ毎日ある",3,))))</f>
        <v>0</v>
      </c>
      <c r="O1643" s="49">
        <f>IF('３　回答貼付シート'!Q1640="ない",0,IF('３　回答貼付シート'!Q1640="１～２日ある",1,IF('３　回答貼付シート'!Q1640="３～５日ある",2,IF('３　回答貼付シート'!Q1640="ほぼ毎日ある",3,))))</f>
        <v>0</v>
      </c>
      <c r="P1643" s="49">
        <f>IF('３　回答貼付シート'!R1640="ない",0,IF('３　回答貼付シート'!R1640="１～２日ある",1,IF('３　回答貼付シート'!R1640="３～５日ある",2,IF('３　回答貼付シート'!R1640="ほぼ毎日ある",3,))))</f>
        <v>0</v>
      </c>
      <c r="Q1643" s="49">
        <f>IF('３　回答貼付シート'!S1640="ない",0,IF('３　回答貼付シート'!S1640="１～２日ある",1,IF('３　回答貼付シート'!S1640="３～５日ある",2,IF('３　回答貼付シート'!S1640="ほぼ毎日ある",3,))))</f>
        <v>0</v>
      </c>
      <c r="R1643" s="49">
        <f>IF('３　回答貼付シート'!T1640="ない",0,IF('３　回答貼付シート'!T1640="１～２日ある",1,IF('３　回答貼付シート'!T1640="３～５日ある",2,IF('３　回答貼付シート'!T1640="ほぼ毎日ある",3,))))</f>
        <v>0</v>
      </c>
      <c r="S1643" s="49">
        <f>IF('３　回答貼付シート'!U1640="ない",0,IF('３　回答貼付シート'!U1640="１～２日ある",1,IF('３　回答貼付シート'!U1640="３～５日ある",2,IF('３　回答貼付シート'!U1640="ほぼ毎日ある",3,))))</f>
        <v>0</v>
      </c>
      <c r="T1643" s="49">
        <f>IF('３　回答貼付シート'!V1640="ない",0,IF('３　回答貼付シート'!V1640="１～２日ある",1,IF('３　回答貼付シート'!V1640="３～５日ある",2,IF('３　回答貼付シート'!V1640="ほぼ毎日ある",3,))))</f>
        <v>0</v>
      </c>
      <c r="U1643" s="49">
        <f>IF('３　回答貼付シート'!W1640="ない",0,IF('３　回答貼付シート'!W1640="１～２日ある",1,IF('３　回答貼付シート'!W1640="３～５日ある",2,IF('３　回答貼付シート'!W1640="ほぼ毎日ある",3,))))</f>
        <v>0</v>
      </c>
      <c r="V1643" s="49">
        <f>IF('３　回答貼付シート'!X1640="ない",0,IF('３　回答貼付シート'!X1640="１～２日ある",1,IF('３　回答貼付シート'!X1640="３～５日ある",2,IF('３　回答貼付シート'!X1640="ほぼ毎日ある",3,))))</f>
        <v>0</v>
      </c>
      <c r="W1643" s="49">
        <f>IF('３　回答貼付シート'!Y1640="ない",0,IF('３　回答貼付シート'!Y1640="１～２日ある",1,IF('３　回答貼付シート'!Y1640="３～５日ある",2,IF('３　回答貼付シート'!Y1640="ほぼ毎日ある",3,))))</f>
        <v>0</v>
      </c>
      <c r="X1643" s="49">
        <f>IF('３　回答貼付シート'!Z1640="ない",0,IF('３　回答貼付シート'!Z1640="１～２日ある",1,IF('３　回答貼付シート'!Z1640="３～５日ある",2,IF('３　回答貼付シート'!Z1640="ほぼ毎日ある",3,))))</f>
        <v>0</v>
      </c>
      <c r="Y1643" s="49">
        <f>IF('３　回答貼付シート'!AA1640="ない",0,IF('３　回答貼付シート'!AA1640="１～２日ある",1,IF('３　回答貼付シート'!AA1640="３～５日ある",2,IF('３　回答貼付シート'!AA1640="ほぼ毎日ある",3,))))</f>
        <v>0</v>
      </c>
      <c r="Z1643" s="49">
        <f>IF('３　回答貼付シート'!AB1640="ない",0,IF('３　回答貼付シート'!AB1640="１～２日ある",1,IF('３　回答貼付シート'!AB1640="３～５日ある",2,IF('３　回答貼付シート'!AB1640="ほぼ毎日ある",3,))))</f>
        <v>0</v>
      </c>
      <c r="AA1643" s="49">
        <f>IF('３　回答貼付シート'!AC1640="ない",0,IF('３　回答貼付シート'!AC1640="１～２日ある",1,IF('３　回答貼付シート'!AC1640="３～５日ある",2,IF('３　回答貼付シート'!AC1640="ほぼ毎日ある",3,))))</f>
        <v>0</v>
      </c>
      <c r="AB1643" s="49">
        <f>IF('３　回答貼付シート'!AD1640="ない",0,IF('３　回答貼付シート'!AD1640="１～２日ある",1,IF('３　回答貼付シート'!AD1640="３～５日ある",2,IF('３　回答貼付シート'!AD1640="ほぼ毎日ある",3,))))</f>
        <v>0</v>
      </c>
      <c r="AC1643" s="49">
        <f>IF('３　回答貼付シート'!AE1640="ない",0,IF('３　回答貼付シート'!AE1640="１～２日ある",1,IF('３　回答貼付シート'!AE1640="３～５日ある",2,IF('３　回答貼付シート'!AE1640="ほぼ毎日ある",3,))))</f>
        <v>0</v>
      </c>
      <c r="AD1643" s="49">
        <f>IF('３　回答貼付シート'!AF1640="ない",0,IF('３　回答貼付シート'!AF1640="１～２日ある",1,IF('３　回答貼付シート'!AF1640="３～５日ある",2,IF('３　回答貼付シート'!AF1640="ほぼ毎日ある",3,))))</f>
        <v>0</v>
      </c>
      <c r="AE1643" s="49">
        <f>IF('３　回答貼付シート'!AG1640="ない",0,IF('３　回答貼付シート'!AG1640="１～２日ある",1,IF('３　回答貼付シート'!AG1640="３～５日ある",2,IF('３　回答貼付シート'!AG1640="ほぼ毎日ある",3,))))</f>
        <v>0</v>
      </c>
      <c r="AF1643" s="49">
        <f>IF('３　回答貼付シート'!AH1640="ない",0,IF('３　回答貼付シート'!AH1640="１～２日ある",1,IF('３　回答貼付シート'!AH1640="３～５日ある",2,IF('３　回答貼付シート'!AH1640="ほぼ毎日ある",3,))))</f>
        <v>0</v>
      </c>
      <c r="AG1643" s="49">
        <f>IF('３　回答貼付シート'!AI1640="ない",0,IF('３　回答貼付シート'!AI1640="１～２日ある",1,IF('３　回答貼付シート'!AI1640="３～５日ある",2,IF('３　回答貼付シート'!AI1640="ほぼ毎日ある",3,))))</f>
        <v>0</v>
      </c>
      <c r="AH1643" s="49">
        <f>IF('３　回答貼付シート'!AJ1640="ない",0,IF('３　回答貼付シート'!AJ1640="１～２日ある",1,IF('３　回答貼付シート'!AJ1640="３～５日ある",2,IF('３　回答貼付シート'!AJ1640="ほぼ毎日ある",3,))))</f>
        <v>0</v>
      </c>
      <c r="AI1643" s="49">
        <f>IF('３　回答貼付シート'!AK1640="ない",0,IF('３　回答貼付シート'!AK1640="１～２日ある",1,IF('３　回答貼付シート'!AK1640="３～５日ある",2,IF('３　回答貼付シート'!AK1640="ほぼ毎日ある",3,))))</f>
        <v>0</v>
      </c>
      <c r="AJ1643" s="49">
        <f>IF('３　回答貼付シート'!AL1640="ない",0,IF('３　回答貼付シート'!AL1640="１～２日ある",1,IF('３　回答貼付シート'!AL1640="３～５日ある",2,IF('３　回答貼付シート'!AL1640="ほぼ毎日ある",3,))))</f>
        <v>0</v>
      </c>
      <c r="AK1643" s="49">
        <f>IF('３　回答貼付シート'!AM1640="ない",0,IF('３　回答貼付シート'!AM1640="１～２日ある",1,IF('３　回答貼付シート'!AM1640="３～５日ある",2,IF('３　回答貼付シート'!AM1640="ほぼ毎日ある",3,))))</f>
        <v>0</v>
      </c>
      <c r="AL1643" s="49">
        <f>'３　回答貼付シート'!$AN1640</f>
        <v>0</v>
      </c>
      <c r="AM1643" s="49" t="str">
        <f t="shared" si="180"/>
        <v/>
      </c>
      <c r="AN1643" s="49" t="str">
        <f t="shared" si="181"/>
        <v/>
      </c>
      <c r="AO1643" s="49" t="str">
        <f t="shared" si="182"/>
        <v/>
      </c>
      <c r="AP1643" s="49" t="str">
        <f t="shared" si="183"/>
        <v/>
      </c>
      <c r="AQ1643" s="49" t="str">
        <f t="shared" si="184"/>
        <v/>
      </c>
      <c r="AR1643" t="str">
        <f t="shared" si="185"/>
        <v>0</v>
      </c>
      <c r="AT1643" s="42"/>
    </row>
    <row r="1644" spans="1:46">
      <c r="A1644" s="49"/>
      <c r="B1644" s="49">
        <f t="shared" si="179"/>
        <v>0</v>
      </c>
      <c r="C1644" s="49">
        <f>IF('３　回答貼付シート'!$F1641&lt;&gt;0,VLOOKUP('３　回答貼付シート'!$F1641,$AR$2048:$AS$2054,2,FALSE),0)</f>
        <v>0</v>
      </c>
      <c r="D1644" s="49">
        <f>IF('３　回答貼付シート'!$G1641&lt;&gt;0,VLOOKUP(('３　回答貼付シート'!$G1641), $AR$2048:$AS$2054,2,FALSE),0)</f>
        <v>0</v>
      </c>
      <c r="E1644" s="49">
        <f>'３　回答貼付シート'!$H1641</f>
        <v>0</v>
      </c>
      <c r="F1644" s="49">
        <f>IF(E1644=0,0,VLOOKUP($B1644,'２　情報入力シート'!$A$2:$E$2049,5))</f>
        <v>0</v>
      </c>
      <c r="G1644" s="49">
        <f>IF('３　回答貼付シート'!I1641="ない",0,IF('３　回答貼付シート'!I1641="１～２日ある",1,IF('３　回答貼付シート'!I1641="３～５日ある",2,IF('３　回答貼付シート'!I1641="ほぼ毎日ある",3,))))</f>
        <v>0</v>
      </c>
      <c r="H1644" s="49">
        <f>IF('３　回答貼付シート'!J1641="ない",0,IF('３　回答貼付シート'!J1641="１～２日ある",1,IF('３　回答貼付シート'!J1641="３～５日ある",2,IF('３　回答貼付シート'!J1641="ほぼ毎日ある",3,))))</f>
        <v>0</v>
      </c>
      <c r="I1644" s="49">
        <f>IF('３　回答貼付シート'!K1641="ない",0,IF('３　回答貼付シート'!K1641="１～２日ある",1,IF('３　回答貼付シート'!K1641="３～５日ある",2,IF('３　回答貼付シート'!K1641="ほぼ毎日ある",3,))))</f>
        <v>0</v>
      </c>
      <c r="J1644" s="49">
        <f>IF('３　回答貼付シート'!L1641="ない",0,IF('３　回答貼付シート'!L1641="１～２日ある",1,IF('３　回答貼付シート'!L1641="３～５日ある",2,IF('３　回答貼付シート'!L1641="ほぼ毎日ある",3,))))</f>
        <v>0</v>
      </c>
      <c r="K1644" s="49">
        <f>IF('３　回答貼付シート'!M1641="ない",0,IF('３　回答貼付シート'!M1641="１～２日ある",1,IF('３　回答貼付シート'!M1641="３～５日ある",2,IF('３　回答貼付シート'!M1641="ほぼ毎日ある",3,))))</f>
        <v>0</v>
      </c>
      <c r="L1644" s="49">
        <f>IF('３　回答貼付シート'!N1641="ない",0,IF('３　回答貼付シート'!N1641="１～２日ある",1,IF('３　回答貼付シート'!N1641="３～５日ある",2,IF('３　回答貼付シート'!N1641="ほぼ毎日ある",3,))))</f>
        <v>0</v>
      </c>
      <c r="M1644" s="49">
        <f>IF('３　回答貼付シート'!O1641="ない",0,IF('３　回答貼付シート'!O1641="１～２日ある",1,IF('３　回答貼付シート'!O1641="３～５日ある",2,IF('３　回答貼付シート'!O1641="ほぼ毎日ある",3,))))</f>
        <v>0</v>
      </c>
      <c r="N1644" s="49">
        <f>IF('３　回答貼付シート'!P1641="ない",0,IF('３　回答貼付シート'!P1641="１～２日ある",1,IF('３　回答貼付シート'!P1641="３～５日ある",2,IF('３　回答貼付シート'!P1641="ほぼ毎日ある",3,))))</f>
        <v>0</v>
      </c>
      <c r="O1644" s="49">
        <f>IF('３　回答貼付シート'!Q1641="ない",0,IF('３　回答貼付シート'!Q1641="１～２日ある",1,IF('３　回答貼付シート'!Q1641="３～５日ある",2,IF('３　回答貼付シート'!Q1641="ほぼ毎日ある",3,))))</f>
        <v>0</v>
      </c>
      <c r="P1644" s="49">
        <f>IF('３　回答貼付シート'!R1641="ない",0,IF('３　回答貼付シート'!R1641="１～２日ある",1,IF('３　回答貼付シート'!R1641="３～５日ある",2,IF('３　回答貼付シート'!R1641="ほぼ毎日ある",3,))))</f>
        <v>0</v>
      </c>
      <c r="Q1644" s="49">
        <f>IF('３　回答貼付シート'!S1641="ない",0,IF('３　回答貼付シート'!S1641="１～２日ある",1,IF('３　回答貼付シート'!S1641="３～５日ある",2,IF('３　回答貼付シート'!S1641="ほぼ毎日ある",3,))))</f>
        <v>0</v>
      </c>
      <c r="R1644" s="49">
        <f>IF('３　回答貼付シート'!T1641="ない",0,IF('３　回答貼付シート'!T1641="１～２日ある",1,IF('３　回答貼付シート'!T1641="３～５日ある",2,IF('３　回答貼付シート'!T1641="ほぼ毎日ある",3,))))</f>
        <v>0</v>
      </c>
      <c r="S1644" s="49">
        <f>IF('３　回答貼付シート'!U1641="ない",0,IF('３　回答貼付シート'!U1641="１～２日ある",1,IF('３　回答貼付シート'!U1641="３～５日ある",2,IF('３　回答貼付シート'!U1641="ほぼ毎日ある",3,))))</f>
        <v>0</v>
      </c>
      <c r="T1644" s="49">
        <f>IF('３　回答貼付シート'!V1641="ない",0,IF('３　回答貼付シート'!V1641="１～２日ある",1,IF('３　回答貼付シート'!V1641="３～５日ある",2,IF('３　回答貼付シート'!V1641="ほぼ毎日ある",3,))))</f>
        <v>0</v>
      </c>
      <c r="U1644" s="49">
        <f>IF('３　回答貼付シート'!W1641="ない",0,IF('３　回答貼付シート'!W1641="１～２日ある",1,IF('３　回答貼付シート'!W1641="３～５日ある",2,IF('３　回答貼付シート'!W1641="ほぼ毎日ある",3,))))</f>
        <v>0</v>
      </c>
      <c r="V1644" s="49">
        <f>IF('３　回答貼付シート'!X1641="ない",0,IF('３　回答貼付シート'!X1641="１～２日ある",1,IF('３　回答貼付シート'!X1641="３～５日ある",2,IF('３　回答貼付シート'!X1641="ほぼ毎日ある",3,))))</f>
        <v>0</v>
      </c>
      <c r="W1644" s="49">
        <f>IF('３　回答貼付シート'!Y1641="ない",0,IF('３　回答貼付シート'!Y1641="１～２日ある",1,IF('３　回答貼付シート'!Y1641="３～５日ある",2,IF('３　回答貼付シート'!Y1641="ほぼ毎日ある",3,))))</f>
        <v>0</v>
      </c>
      <c r="X1644" s="49">
        <f>IF('３　回答貼付シート'!Z1641="ない",0,IF('３　回答貼付シート'!Z1641="１～２日ある",1,IF('３　回答貼付シート'!Z1641="３～５日ある",2,IF('３　回答貼付シート'!Z1641="ほぼ毎日ある",3,))))</f>
        <v>0</v>
      </c>
      <c r="Y1644" s="49">
        <f>IF('３　回答貼付シート'!AA1641="ない",0,IF('３　回答貼付シート'!AA1641="１～２日ある",1,IF('３　回答貼付シート'!AA1641="３～５日ある",2,IF('３　回答貼付シート'!AA1641="ほぼ毎日ある",3,))))</f>
        <v>0</v>
      </c>
      <c r="Z1644" s="49">
        <f>IF('３　回答貼付シート'!AB1641="ない",0,IF('３　回答貼付シート'!AB1641="１～２日ある",1,IF('３　回答貼付シート'!AB1641="３～５日ある",2,IF('３　回答貼付シート'!AB1641="ほぼ毎日ある",3,))))</f>
        <v>0</v>
      </c>
      <c r="AA1644" s="49">
        <f>IF('３　回答貼付シート'!AC1641="ない",0,IF('３　回答貼付シート'!AC1641="１～２日ある",1,IF('３　回答貼付シート'!AC1641="３～５日ある",2,IF('３　回答貼付シート'!AC1641="ほぼ毎日ある",3,))))</f>
        <v>0</v>
      </c>
      <c r="AB1644" s="49">
        <f>IF('３　回答貼付シート'!AD1641="ない",0,IF('３　回答貼付シート'!AD1641="１～２日ある",1,IF('３　回答貼付シート'!AD1641="３～５日ある",2,IF('３　回答貼付シート'!AD1641="ほぼ毎日ある",3,))))</f>
        <v>0</v>
      </c>
      <c r="AC1644" s="49">
        <f>IF('３　回答貼付シート'!AE1641="ない",0,IF('３　回答貼付シート'!AE1641="１～２日ある",1,IF('３　回答貼付シート'!AE1641="３～５日ある",2,IF('３　回答貼付シート'!AE1641="ほぼ毎日ある",3,))))</f>
        <v>0</v>
      </c>
      <c r="AD1644" s="49">
        <f>IF('３　回答貼付シート'!AF1641="ない",0,IF('３　回答貼付シート'!AF1641="１～２日ある",1,IF('３　回答貼付シート'!AF1641="３～５日ある",2,IF('３　回答貼付シート'!AF1641="ほぼ毎日ある",3,))))</f>
        <v>0</v>
      </c>
      <c r="AE1644" s="49">
        <f>IF('３　回答貼付シート'!AG1641="ない",0,IF('３　回答貼付シート'!AG1641="１～２日ある",1,IF('３　回答貼付シート'!AG1641="３～５日ある",2,IF('３　回答貼付シート'!AG1641="ほぼ毎日ある",3,))))</f>
        <v>0</v>
      </c>
      <c r="AF1644" s="49">
        <f>IF('３　回答貼付シート'!AH1641="ない",0,IF('３　回答貼付シート'!AH1641="１～２日ある",1,IF('３　回答貼付シート'!AH1641="３～５日ある",2,IF('３　回答貼付シート'!AH1641="ほぼ毎日ある",3,))))</f>
        <v>0</v>
      </c>
      <c r="AG1644" s="49">
        <f>IF('３　回答貼付シート'!AI1641="ない",0,IF('３　回答貼付シート'!AI1641="１～２日ある",1,IF('３　回答貼付シート'!AI1641="３～５日ある",2,IF('３　回答貼付シート'!AI1641="ほぼ毎日ある",3,))))</f>
        <v>0</v>
      </c>
      <c r="AH1644" s="49">
        <f>IF('３　回答貼付シート'!AJ1641="ない",0,IF('３　回答貼付シート'!AJ1641="１～２日ある",1,IF('３　回答貼付シート'!AJ1641="３～５日ある",2,IF('３　回答貼付シート'!AJ1641="ほぼ毎日ある",3,))))</f>
        <v>0</v>
      </c>
      <c r="AI1644" s="49">
        <f>IF('３　回答貼付シート'!AK1641="ない",0,IF('３　回答貼付シート'!AK1641="１～２日ある",1,IF('３　回答貼付シート'!AK1641="３～５日ある",2,IF('３　回答貼付シート'!AK1641="ほぼ毎日ある",3,))))</f>
        <v>0</v>
      </c>
      <c r="AJ1644" s="49">
        <f>IF('３　回答貼付シート'!AL1641="ない",0,IF('３　回答貼付シート'!AL1641="１～２日ある",1,IF('３　回答貼付シート'!AL1641="３～５日ある",2,IF('３　回答貼付シート'!AL1641="ほぼ毎日ある",3,))))</f>
        <v>0</v>
      </c>
      <c r="AK1644" s="49">
        <f>IF('３　回答貼付シート'!AM1641="ない",0,IF('３　回答貼付シート'!AM1641="１～２日ある",1,IF('３　回答貼付シート'!AM1641="３～５日ある",2,IF('３　回答貼付シート'!AM1641="ほぼ毎日ある",3,))))</f>
        <v>0</v>
      </c>
      <c r="AL1644" s="49">
        <f>'３　回答貼付シート'!$AN1641</f>
        <v>0</v>
      </c>
      <c r="AM1644" s="49" t="str">
        <f t="shared" si="180"/>
        <v/>
      </c>
      <c r="AN1644" s="49" t="str">
        <f t="shared" si="181"/>
        <v/>
      </c>
      <c r="AO1644" s="49" t="str">
        <f t="shared" si="182"/>
        <v/>
      </c>
      <c r="AP1644" s="49" t="str">
        <f t="shared" si="183"/>
        <v/>
      </c>
      <c r="AQ1644" s="49" t="str">
        <f t="shared" si="184"/>
        <v/>
      </c>
      <c r="AR1644" t="str">
        <f t="shared" si="185"/>
        <v>0</v>
      </c>
      <c r="AT1644" s="42"/>
    </row>
    <row r="1645" spans="1:46">
      <c r="A1645" s="49"/>
      <c r="B1645" s="49">
        <f t="shared" si="179"/>
        <v>0</v>
      </c>
      <c r="C1645" s="49">
        <f>IF('３　回答貼付シート'!$F1642&lt;&gt;0,VLOOKUP('３　回答貼付シート'!$F1642,$AR$2048:$AS$2054,2,FALSE),0)</f>
        <v>0</v>
      </c>
      <c r="D1645" s="49">
        <f>IF('３　回答貼付シート'!$G1642&lt;&gt;0,VLOOKUP(('３　回答貼付シート'!$G1642), $AR$2048:$AS$2054,2,FALSE),0)</f>
        <v>0</v>
      </c>
      <c r="E1645" s="49">
        <f>'３　回答貼付シート'!$H1642</f>
        <v>0</v>
      </c>
      <c r="F1645" s="49">
        <f>IF(E1645=0,0,VLOOKUP($B1645,'２　情報入力シート'!$A$2:$E$2049,5))</f>
        <v>0</v>
      </c>
      <c r="G1645" s="49">
        <f>IF('３　回答貼付シート'!I1642="ない",0,IF('３　回答貼付シート'!I1642="１～２日ある",1,IF('３　回答貼付シート'!I1642="３～５日ある",2,IF('３　回答貼付シート'!I1642="ほぼ毎日ある",3,))))</f>
        <v>0</v>
      </c>
      <c r="H1645" s="49">
        <f>IF('３　回答貼付シート'!J1642="ない",0,IF('３　回答貼付シート'!J1642="１～２日ある",1,IF('３　回答貼付シート'!J1642="３～５日ある",2,IF('３　回答貼付シート'!J1642="ほぼ毎日ある",3,))))</f>
        <v>0</v>
      </c>
      <c r="I1645" s="49">
        <f>IF('３　回答貼付シート'!K1642="ない",0,IF('３　回答貼付シート'!K1642="１～２日ある",1,IF('３　回答貼付シート'!K1642="３～５日ある",2,IF('３　回答貼付シート'!K1642="ほぼ毎日ある",3,))))</f>
        <v>0</v>
      </c>
      <c r="J1645" s="49">
        <f>IF('３　回答貼付シート'!L1642="ない",0,IF('３　回答貼付シート'!L1642="１～２日ある",1,IF('３　回答貼付シート'!L1642="３～５日ある",2,IF('３　回答貼付シート'!L1642="ほぼ毎日ある",3,))))</f>
        <v>0</v>
      </c>
      <c r="K1645" s="49">
        <f>IF('３　回答貼付シート'!M1642="ない",0,IF('３　回答貼付シート'!M1642="１～２日ある",1,IF('３　回答貼付シート'!M1642="３～５日ある",2,IF('３　回答貼付シート'!M1642="ほぼ毎日ある",3,))))</f>
        <v>0</v>
      </c>
      <c r="L1645" s="49">
        <f>IF('３　回答貼付シート'!N1642="ない",0,IF('３　回答貼付シート'!N1642="１～２日ある",1,IF('３　回答貼付シート'!N1642="３～５日ある",2,IF('３　回答貼付シート'!N1642="ほぼ毎日ある",3,))))</f>
        <v>0</v>
      </c>
      <c r="M1645" s="49">
        <f>IF('３　回答貼付シート'!O1642="ない",0,IF('３　回答貼付シート'!O1642="１～２日ある",1,IF('３　回答貼付シート'!O1642="３～５日ある",2,IF('３　回答貼付シート'!O1642="ほぼ毎日ある",3,))))</f>
        <v>0</v>
      </c>
      <c r="N1645" s="49">
        <f>IF('３　回答貼付シート'!P1642="ない",0,IF('３　回答貼付シート'!P1642="１～２日ある",1,IF('３　回答貼付シート'!P1642="３～５日ある",2,IF('３　回答貼付シート'!P1642="ほぼ毎日ある",3,))))</f>
        <v>0</v>
      </c>
      <c r="O1645" s="49">
        <f>IF('３　回答貼付シート'!Q1642="ない",0,IF('３　回答貼付シート'!Q1642="１～２日ある",1,IF('３　回答貼付シート'!Q1642="３～５日ある",2,IF('３　回答貼付シート'!Q1642="ほぼ毎日ある",3,))))</f>
        <v>0</v>
      </c>
      <c r="P1645" s="49">
        <f>IF('３　回答貼付シート'!R1642="ない",0,IF('３　回答貼付シート'!R1642="１～２日ある",1,IF('３　回答貼付シート'!R1642="３～５日ある",2,IF('３　回答貼付シート'!R1642="ほぼ毎日ある",3,))))</f>
        <v>0</v>
      </c>
      <c r="Q1645" s="49">
        <f>IF('３　回答貼付シート'!S1642="ない",0,IF('３　回答貼付シート'!S1642="１～２日ある",1,IF('３　回答貼付シート'!S1642="３～５日ある",2,IF('３　回答貼付シート'!S1642="ほぼ毎日ある",3,))))</f>
        <v>0</v>
      </c>
      <c r="R1645" s="49">
        <f>IF('３　回答貼付シート'!T1642="ない",0,IF('３　回答貼付シート'!T1642="１～２日ある",1,IF('３　回答貼付シート'!T1642="３～５日ある",2,IF('３　回答貼付シート'!T1642="ほぼ毎日ある",3,))))</f>
        <v>0</v>
      </c>
      <c r="S1645" s="49">
        <f>IF('３　回答貼付シート'!U1642="ない",0,IF('３　回答貼付シート'!U1642="１～２日ある",1,IF('３　回答貼付シート'!U1642="３～５日ある",2,IF('３　回答貼付シート'!U1642="ほぼ毎日ある",3,))))</f>
        <v>0</v>
      </c>
      <c r="T1645" s="49">
        <f>IF('３　回答貼付シート'!V1642="ない",0,IF('３　回答貼付シート'!V1642="１～２日ある",1,IF('３　回答貼付シート'!V1642="３～５日ある",2,IF('３　回答貼付シート'!V1642="ほぼ毎日ある",3,))))</f>
        <v>0</v>
      </c>
      <c r="U1645" s="49">
        <f>IF('３　回答貼付シート'!W1642="ない",0,IF('３　回答貼付シート'!W1642="１～２日ある",1,IF('３　回答貼付シート'!W1642="３～５日ある",2,IF('３　回答貼付シート'!W1642="ほぼ毎日ある",3,))))</f>
        <v>0</v>
      </c>
      <c r="V1645" s="49">
        <f>IF('３　回答貼付シート'!X1642="ない",0,IF('３　回答貼付シート'!X1642="１～２日ある",1,IF('３　回答貼付シート'!X1642="３～５日ある",2,IF('３　回答貼付シート'!X1642="ほぼ毎日ある",3,))))</f>
        <v>0</v>
      </c>
      <c r="W1645" s="49">
        <f>IF('３　回答貼付シート'!Y1642="ない",0,IF('３　回答貼付シート'!Y1642="１～２日ある",1,IF('３　回答貼付シート'!Y1642="３～５日ある",2,IF('３　回答貼付シート'!Y1642="ほぼ毎日ある",3,))))</f>
        <v>0</v>
      </c>
      <c r="X1645" s="49">
        <f>IF('３　回答貼付シート'!Z1642="ない",0,IF('３　回答貼付シート'!Z1642="１～２日ある",1,IF('３　回答貼付シート'!Z1642="３～５日ある",2,IF('３　回答貼付シート'!Z1642="ほぼ毎日ある",3,))))</f>
        <v>0</v>
      </c>
      <c r="Y1645" s="49">
        <f>IF('３　回答貼付シート'!AA1642="ない",0,IF('３　回答貼付シート'!AA1642="１～２日ある",1,IF('３　回答貼付シート'!AA1642="３～５日ある",2,IF('３　回答貼付シート'!AA1642="ほぼ毎日ある",3,))))</f>
        <v>0</v>
      </c>
      <c r="Z1645" s="49">
        <f>IF('３　回答貼付シート'!AB1642="ない",0,IF('３　回答貼付シート'!AB1642="１～２日ある",1,IF('３　回答貼付シート'!AB1642="３～５日ある",2,IF('３　回答貼付シート'!AB1642="ほぼ毎日ある",3,))))</f>
        <v>0</v>
      </c>
      <c r="AA1645" s="49">
        <f>IF('３　回答貼付シート'!AC1642="ない",0,IF('３　回答貼付シート'!AC1642="１～２日ある",1,IF('３　回答貼付シート'!AC1642="３～５日ある",2,IF('３　回答貼付シート'!AC1642="ほぼ毎日ある",3,))))</f>
        <v>0</v>
      </c>
      <c r="AB1645" s="49">
        <f>IF('３　回答貼付シート'!AD1642="ない",0,IF('３　回答貼付シート'!AD1642="１～２日ある",1,IF('３　回答貼付シート'!AD1642="３～５日ある",2,IF('３　回答貼付シート'!AD1642="ほぼ毎日ある",3,))))</f>
        <v>0</v>
      </c>
      <c r="AC1645" s="49">
        <f>IF('３　回答貼付シート'!AE1642="ない",0,IF('３　回答貼付シート'!AE1642="１～２日ある",1,IF('３　回答貼付シート'!AE1642="３～５日ある",2,IF('３　回答貼付シート'!AE1642="ほぼ毎日ある",3,))))</f>
        <v>0</v>
      </c>
      <c r="AD1645" s="49">
        <f>IF('３　回答貼付シート'!AF1642="ない",0,IF('３　回答貼付シート'!AF1642="１～２日ある",1,IF('３　回答貼付シート'!AF1642="３～５日ある",2,IF('３　回答貼付シート'!AF1642="ほぼ毎日ある",3,))))</f>
        <v>0</v>
      </c>
      <c r="AE1645" s="49">
        <f>IF('３　回答貼付シート'!AG1642="ない",0,IF('３　回答貼付シート'!AG1642="１～２日ある",1,IF('３　回答貼付シート'!AG1642="３～５日ある",2,IF('３　回答貼付シート'!AG1642="ほぼ毎日ある",3,))))</f>
        <v>0</v>
      </c>
      <c r="AF1645" s="49">
        <f>IF('３　回答貼付シート'!AH1642="ない",0,IF('３　回答貼付シート'!AH1642="１～２日ある",1,IF('３　回答貼付シート'!AH1642="３～５日ある",2,IF('３　回答貼付シート'!AH1642="ほぼ毎日ある",3,))))</f>
        <v>0</v>
      </c>
      <c r="AG1645" s="49">
        <f>IF('３　回答貼付シート'!AI1642="ない",0,IF('３　回答貼付シート'!AI1642="１～２日ある",1,IF('３　回答貼付シート'!AI1642="３～５日ある",2,IF('３　回答貼付シート'!AI1642="ほぼ毎日ある",3,))))</f>
        <v>0</v>
      </c>
      <c r="AH1645" s="49">
        <f>IF('３　回答貼付シート'!AJ1642="ない",0,IF('３　回答貼付シート'!AJ1642="１～２日ある",1,IF('３　回答貼付シート'!AJ1642="３～５日ある",2,IF('３　回答貼付シート'!AJ1642="ほぼ毎日ある",3,))))</f>
        <v>0</v>
      </c>
      <c r="AI1645" s="49">
        <f>IF('３　回答貼付シート'!AK1642="ない",0,IF('３　回答貼付シート'!AK1642="１～２日ある",1,IF('３　回答貼付シート'!AK1642="３～５日ある",2,IF('３　回答貼付シート'!AK1642="ほぼ毎日ある",3,))))</f>
        <v>0</v>
      </c>
      <c r="AJ1645" s="49">
        <f>IF('３　回答貼付シート'!AL1642="ない",0,IF('３　回答貼付シート'!AL1642="１～２日ある",1,IF('３　回答貼付シート'!AL1642="３～５日ある",2,IF('３　回答貼付シート'!AL1642="ほぼ毎日ある",3,))))</f>
        <v>0</v>
      </c>
      <c r="AK1645" s="49">
        <f>IF('３　回答貼付シート'!AM1642="ない",0,IF('３　回答貼付シート'!AM1642="１～２日ある",1,IF('３　回答貼付シート'!AM1642="３～５日ある",2,IF('３　回答貼付シート'!AM1642="ほぼ毎日ある",3,))))</f>
        <v>0</v>
      </c>
      <c r="AL1645" s="49">
        <f>'３　回答貼付シート'!$AN1642</f>
        <v>0</v>
      </c>
      <c r="AM1645" s="49" t="str">
        <f t="shared" si="180"/>
        <v/>
      </c>
      <c r="AN1645" s="49" t="str">
        <f t="shared" si="181"/>
        <v/>
      </c>
      <c r="AO1645" s="49" t="str">
        <f t="shared" si="182"/>
        <v/>
      </c>
      <c r="AP1645" s="49" t="str">
        <f t="shared" si="183"/>
        <v/>
      </c>
      <c r="AQ1645" s="49" t="str">
        <f t="shared" si="184"/>
        <v/>
      </c>
      <c r="AR1645" t="str">
        <f t="shared" si="185"/>
        <v>0</v>
      </c>
      <c r="AT1645" s="42"/>
    </row>
    <row r="1646" spans="1:46">
      <c r="A1646" s="49"/>
      <c r="B1646" s="49">
        <f t="shared" si="179"/>
        <v>0</v>
      </c>
      <c r="C1646" s="49">
        <f>IF('３　回答貼付シート'!$F1643&lt;&gt;0,VLOOKUP('３　回答貼付シート'!$F1643,$AR$2048:$AS$2054,2,FALSE),0)</f>
        <v>0</v>
      </c>
      <c r="D1646" s="49">
        <f>IF('３　回答貼付シート'!$G1643&lt;&gt;0,VLOOKUP(('３　回答貼付シート'!$G1643), $AR$2048:$AS$2054,2,FALSE),0)</f>
        <v>0</v>
      </c>
      <c r="E1646" s="49">
        <f>'３　回答貼付シート'!$H1643</f>
        <v>0</v>
      </c>
      <c r="F1646" s="49">
        <f>IF(E1646=0,0,VLOOKUP($B1646,'２　情報入力シート'!$A$2:$E$2049,5))</f>
        <v>0</v>
      </c>
      <c r="G1646" s="49">
        <f>IF('３　回答貼付シート'!I1643="ない",0,IF('３　回答貼付シート'!I1643="１～２日ある",1,IF('３　回答貼付シート'!I1643="３～５日ある",2,IF('３　回答貼付シート'!I1643="ほぼ毎日ある",3,))))</f>
        <v>0</v>
      </c>
      <c r="H1646" s="49">
        <f>IF('３　回答貼付シート'!J1643="ない",0,IF('３　回答貼付シート'!J1643="１～２日ある",1,IF('３　回答貼付シート'!J1643="３～５日ある",2,IF('３　回答貼付シート'!J1643="ほぼ毎日ある",3,))))</f>
        <v>0</v>
      </c>
      <c r="I1646" s="49">
        <f>IF('３　回答貼付シート'!K1643="ない",0,IF('３　回答貼付シート'!K1643="１～２日ある",1,IF('３　回答貼付シート'!K1643="３～５日ある",2,IF('３　回答貼付シート'!K1643="ほぼ毎日ある",3,))))</f>
        <v>0</v>
      </c>
      <c r="J1646" s="49">
        <f>IF('３　回答貼付シート'!L1643="ない",0,IF('３　回答貼付シート'!L1643="１～２日ある",1,IF('３　回答貼付シート'!L1643="３～５日ある",2,IF('３　回答貼付シート'!L1643="ほぼ毎日ある",3,))))</f>
        <v>0</v>
      </c>
      <c r="K1646" s="49">
        <f>IF('３　回答貼付シート'!M1643="ない",0,IF('３　回答貼付シート'!M1643="１～２日ある",1,IF('３　回答貼付シート'!M1643="３～５日ある",2,IF('３　回答貼付シート'!M1643="ほぼ毎日ある",3,))))</f>
        <v>0</v>
      </c>
      <c r="L1646" s="49">
        <f>IF('３　回答貼付シート'!N1643="ない",0,IF('３　回答貼付シート'!N1643="１～２日ある",1,IF('３　回答貼付シート'!N1643="３～５日ある",2,IF('３　回答貼付シート'!N1643="ほぼ毎日ある",3,))))</f>
        <v>0</v>
      </c>
      <c r="M1646" s="49">
        <f>IF('３　回答貼付シート'!O1643="ない",0,IF('３　回答貼付シート'!O1643="１～２日ある",1,IF('３　回答貼付シート'!O1643="３～５日ある",2,IF('３　回答貼付シート'!O1643="ほぼ毎日ある",3,))))</f>
        <v>0</v>
      </c>
      <c r="N1646" s="49">
        <f>IF('３　回答貼付シート'!P1643="ない",0,IF('３　回答貼付シート'!P1643="１～２日ある",1,IF('３　回答貼付シート'!P1643="３～５日ある",2,IF('３　回答貼付シート'!P1643="ほぼ毎日ある",3,))))</f>
        <v>0</v>
      </c>
      <c r="O1646" s="49">
        <f>IF('３　回答貼付シート'!Q1643="ない",0,IF('３　回答貼付シート'!Q1643="１～２日ある",1,IF('３　回答貼付シート'!Q1643="３～５日ある",2,IF('３　回答貼付シート'!Q1643="ほぼ毎日ある",3,))))</f>
        <v>0</v>
      </c>
      <c r="P1646" s="49">
        <f>IF('３　回答貼付シート'!R1643="ない",0,IF('３　回答貼付シート'!R1643="１～２日ある",1,IF('３　回答貼付シート'!R1643="３～５日ある",2,IF('３　回答貼付シート'!R1643="ほぼ毎日ある",3,))))</f>
        <v>0</v>
      </c>
      <c r="Q1646" s="49">
        <f>IF('３　回答貼付シート'!S1643="ない",0,IF('３　回答貼付シート'!S1643="１～２日ある",1,IF('３　回答貼付シート'!S1643="３～５日ある",2,IF('３　回答貼付シート'!S1643="ほぼ毎日ある",3,))))</f>
        <v>0</v>
      </c>
      <c r="R1646" s="49">
        <f>IF('３　回答貼付シート'!T1643="ない",0,IF('３　回答貼付シート'!T1643="１～２日ある",1,IF('３　回答貼付シート'!T1643="３～５日ある",2,IF('３　回答貼付シート'!T1643="ほぼ毎日ある",3,))))</f>
        <v>0</v>
      </c>
      <c r="S1646" s="49">
        <f>IF('３　回答貼付シート'!U1643="ない",0,IF('３　回答貼付シート'!U1643="１～２日ある",1,IF('３　回答貼付シート'!U1643="３～５日ある",2,IF('３　回答貼付シート'!U1643="ほぼ毎日ある",3,))))</f>
        <v>0</v>
      </c>
      <c r="T1646" s="49">
        <f>IF('３　回答貼付シート'!V1643="ない",0,IF('３　回答貼付シート'!V1643="１～２日ある",1,IF('３　回答貼付シート'!V1643="３～５日ある",2,IF('３　回答貼付シート'!V1643="ほぼ毎日ある",3,))))</f>
        <v>0</v>
      </c>
      <c r="U1646" s="49">
        <f>IF('３　回答貼付シート'!W1643="ない",0,IF('３　回答貼付シート'!W1643="１～２日ある",1,IF('３　回答貼付シート'!W1643="３～５日ある",2,IF('３　回答貼付シート'!W1643="ほぼ毎日ある",3,))))</f>
        <v>0</v>
      </c>
      <c r="V1646" s="49">
        <f>IF('３　回答貼付シート'!X1643="ない",0,IF('３　回答貼付シート'!X1643="１～２日ある",1,IF('３　回答貼付シート'!X1643="３～５日ある",2,IF('３　回答貼付シート'!X1643="ほぼ毎日ある",3,))))</f>
        <v>0</v>
      </c>
      <c r="W1646" s="49">
        <f>IF('３　回答貼付シート'!Y1643="ない",0,IF('３　回答貼付シート'!Y1643="１～２日ある",1,IF('３　回答貼付シート'!Y1643="３～５日ある",2,IF('３　回答貼付シート'!Y1643="ほぼ毎日ある",3,))))</f>
        <v>0</v>
      </c>
      <c r="X1646" s="49">
        <f>IF('３　回答貼付シート'!Z1643="ない",0,IF('３　回答貼付シート'!Z1643="１～２日ある",1,IF('３　回答貼付シート'!Z1643="３～５日ある",2,IF('３　回答貼付シート'!Z1643="ほぼ毎日ある",3,))))</f>
        <v>0</v>
      </c>
      <c r="Y1646" s="49">
        <f>IF('３　回答貼付シート'!AA1643="ない",0,IF('３　回答貼付シート'!AA1643="１～２日ある",1,IF('３　回答貼付シート'!AA1643="３～５日ある",2,IF('３　回答貼付シート'!AA1643="ほぼ毎日ある",3,))))</f>
        <v>0</v>
      </c>
      <c r="Z1646" s="49">
        <f>IF('３　回答貼付シート'!AB1643="ない",0,IF('３　回答貼付シート'!AB1643="１～２日ある",1,IF('３　回答貼付シート'!AB1643="３～５日ある",2,IF('３　回答貼付シート'!AB1643="ほぼ毎日ある",3,))))</f>
        <v>0</v>
      </c>
      <c r="AA1646" s="49">
        <f>IF('３　回答貼付シート'!AC1643="ない",0,IF('３　回答貼付シート'!AC1643="１～２日ある",1,IF('３　回答貼付シート'!AC1643="３～５日ある",2,IF('３　回答貼付シート'!AC1643="ほぼ毎日ある",3,))))</f>
        <v>0</v>
      </c>
      <c r="AB1646" s="49">
        <f>IF('３　回答貼付シート'!AD1643="ない",0,IF('３　回答貼付シート'!AD1643="１～２日ある",1,IF('３　回答貼付シート'!AD1643="３～５日ある",2,IF('３　回答貼付シート'!AD1643="ほぼ毎日ある",3,))))</f>
        <v>0</v>
      </c>
      <c r="AC1646" s="49">
        <f>IF('３　回答貼付シート'!AE1643="ない",0,IF('３　回答貼付シート'!AE1643="１～２日ある",1,IF('３　回答貼付シート'!AE1643="３～５日ある",2,IF('３　回答貼付シート'!AE1643="ほぼ毎日ある",3,))))</f>
        <v>0</v>
      </c>
      <c r="AD1646" s="49">
        <f>IF('３　回答貼付シート'!AF1643="ない",0,IF('３　回答貼付シート'!AF1643="１～２日ある",1,IF('３　回答貼付シート'!AF1643="３～５日ある",2,IF('３　回答貼付シート'!AF1643="ほぼ毎日ある",3,))))</f>
        <v>0</v>
      </c>
      <c r="AE1646" s="49">
        <f>IF('３　回答貼付シート'!AG1643="ない",0,IF('３　回答貼付シート'!AG1643="１～２日ある",1,IF('３　回答貼付シート'!AG1643="３～５日ある",2,IF('３　回答貼付シート'!AG1643="ほぼ毎日ある",3,))))</f>
        <v>0</v>
      </c>
      <c r="AF1646" s="49">
        <f>IF('３　回答貼付シート'!AH1643="ない",0,IF('３　回答貼付シート'!AH1643="１～２日ある",1,IF('３　回答貼付シート'!AH1643="３～５日ある",2,IF('３　回答貼付シート'!AH1643="ほぼ毎日ある",3,))))</f>
        <v>0</v>
      </c>
      <c r="AG1646" s="49">
        <f>IF('３　回答貼付シート'!AI1643="ない",0,IF('３　回答貼付シート'!AI1643="１～２日ある",1,IF('３　回答貼付シート'!AI1643="３～５日ある",2,IF('３　回答貼付シート'!AI1643="ほぼ毎日ある",3,))))</f>
        <v>0</v>
      </c>
      <c r="AH1646" s="49">
        <f>IF('３　回答貼付シート'!AJ1643="ない",0,IF('３　回答貼付シート'!AJ1643="１～２日ある",1,IF('３　回答貼付シート'!AJ1643="３～５日ある",2,IF('３　回答貼付シート'!AJ1643="ほぼ毎日ある",3,))))</f>
        <v>0</v>
      </c>
      <c r="AI1646" s="49">
        <f>IF('３　回答貼付シート'!AK1643="ない",0,IF('３　回答貼付シート'!AK1643="１～２日ある",1,IF('３　回答貼付シート'!AK1643="３～５日ある",2,IF('３　回答貼付シート'!AK1643="ほぼ毎日ある",3,))))</f>
        <v>0</v>
      </c>
      <c r="AJ1646" s="49">
        <f>IF('３　回答貼付シート'!AL1643="ない",0,IF('３　回答貼付シート'!AL1643="１～２日ある",1,IF('３　回答貼付シート'!AL1643="３～５日ある",2,IF('３　回答貼付シート'!AL1643="ほぼ毎日ある",3,))))</f>
        <v>0</v>
      </c>
      <c r="AK1646" s="49">
        <f>IF('３　回答貼付シート'!AM1643="ない",0,IF('３　回答貼付シート'!AM1643="１～２日ある",1,IF('３　回答貼付シート'!AM1643="３～５日ある",2,IF('３　回答貼付シート'!AM1643="ほぼ毎日ある",3,))))</f>
        <v>0</v>
      </c>
      <c r="AL1646" s="49">
        <f>'３　回答貼付シート'!$AN1643</f>
        <v>0</v>
      </c>
      <c r="AM1646" s="49" t="str">
        <f t="shared" si="180"/>
        <v/>
      </c>
      <c r="AN1646" s="49" t="str">
        <f t="shared" si="181"/>
        <v/>
      </c>
      <c r="AO1646" s="49" t="str">
        <f t="shared" si="182"/>
        <v/>
      </c>
      <c r="AP1646" s="49" t="str">
        <f t="shared" si="183"/>
        <v/>
      </c>
      <c r="AQ1646" s="49" t="str">
        <f t="shared" si="184"/>
        <v/>
      </c>
      <c r="AR1646" t="str">
        <f t="shared" si="185"/>
        <v>0</v>
      </c>
      <c r="AT1646" s="42"/>
    </row>
    <row r="1647" spans="1:46">
      <c r="A1647" s="49"/>
      <c r="B1647" s="49">
        <f t="shared" si="179"/>
        <v>0</v>
      </c>
      <c r="C1647" s="49">
        <f>IF('３　回答貼付シート'!$F1644&lt;&gt;0,VLOOKUP('３　回答貼付シート'!$F1644,$AR$2048:$AS$2054,2,FALSE),0)</f>
        <v>0</v>
      </c>
      <c r="D1647" s="49">
        <f>IF('３　回答貼付シート'!$G1644&lt;&gt;0,VLOOKUP(('３　回答貼付シート'!$G1644), $AR$2048:$AS$2054,2,FALSE),0)</f>
        <v>0</v>
      </c>
      <c r="E1647" s="49">
        <f>'３　回答貼付シート'!$H1644</f>
        <v>0</v>
      </c>
      <c r="F1647" s="49">
        <f>IF(E1647=0,0,VLOOKUP($B1647,'２　情報入力シート'!$A$2:$E$2049,5))</f>
        <v>0</v>
      </c>
      <c r="G1647" s="49">
        <f>IF('３　回答貼付シート'!I1644="ない",0,IF('３　回答貼付シート'!I1644="１～２日ある",1,IF('３　回答貼付シート'!I1644="３～５日ある",2,IF('３　回答貼付シート'!I1644="ほぼ毎日ある",3,))))</f>
        <v>0</v>
      </c>
      <c r="H1647" s="49">
        <f>IF('３　回答貼付シート'!J1644="ない",0,IF('３　回答貼付シート'!J1644="１～２日ある",1,IF('３　回答貼付シート'!J1644="３～５日ある",2,IF('３　回答貼付シート'!J1644="ほぼ毎日ある",3,))))</f>
        <v>0</v>
      </c>
      <c r="I1647" s="49">
        <f>IF('３　回答貼付シート'!K1644="ない",0,IF('３　回答貼付シート'!K1644="１～２日ある",1,IF('３　回答貼付シート'!K1644="３～５日ある",2,IF('３　回答貼付シート'!K1644="ほぼ毎日ある",3,))))</f>
        <v>0</v>
      </c>
      <c r="J1647" s="49">
        <f>IF('３　回答貼付シート'!L1644="ない",0,IF('３　回答貼付シート'!L1644="１～２日ある",1,IF('３　回答貼付シート'!L1644="３～５日ある",2,IF('３　回答貼付シート'!L1644="ほぼ毎日ある",3,))))</f>
        <v>0</v>
      </c>
      <c r="K1647" s="49">
        <f>IF('３　回答貼付シート'!M1644="ない",0,IF('３　回答貼付シート'!M1644="１～２日ある",1,IF('３　回答貼付シート'!M1644="３～５日ある",2,IF('３　回答貼付シート'!M1644="ほぼ毎日ある",3,))))</f>
        <v>0</v>
      </c>
      <c r="L1647" s="49">
        <f>IF('３　回答貼付シート'!N1644="ない",0,IF('３　回答貼付シート'!N1644="１～２日ある",1,IF('３　回答貼付シート'!N1644="３～５日ある",2,IF('３　回答貼付シート'!N1644="ほぼ毎日ある",3,))))</f>
        <v>0</v>
      </c>
      <c r="M1647" s="49">
        <f>IF('３　回答貼付シート'!O1644="ない",0,IF('３　回答貼付シート'!O1644="１～２日ある",1,IF('３　回答貼付シート'!O1644="３～５日ある",2,IF('３　回答貼付シート'!O1644="ほぼ毎日ある",3,))))</f>
        <v>0</v>
      </c>
      <c r="N1647" s="49">
        <f>IF('３　回答貼付シート'!P1644="ない",0,IF('３　回答貼付シート'!P1644="１～２日ある",1,IF('３　回答貼付シート'!P1644="３～５日ある",2,IF('３　回答貼付シート'!P1644="ほぼ毎日ある",3,))))</f>
        <v>0</v>
      </c>
      <c r="O1647" s="49">
        <f>IF('３　回答貼付シート'!Q1644="ない",0,IF('３　回答貼付シート'!Q1644="１～２日ある",1,IF('３　回答貼付シート'!Q1644="３～５日ある",2,IF('３　回答貼付シート'!Q1644="ほぼ毎日ある",3,))))</f>
        <v>0</v>
      </c>
      <c r="P1647" s="49">
        <f>IF('３　回答貼付シート'!R1644="ない",0,IF('３　回答貼付シート'!R1644="１～２日ある",1,IF('３　回答貼付シート'!R1644="３～５日ある",2,IF('３　回答貼付シート'!R1644="ほぼ毎日ある",3,))))</f>
        <v>0</v>
      </c>
      <c r="Q1647" s="49">
        <f>IF('３　回答貼付シート'!S1644="ない",0,IF('３　回答貼付シート'!S1644="１～２日ある",1,IF('３　回答貼付シート'!S1644="３～５日ある",2,IF('３　回答貼付シート'!S1644="ほぼ毎日ある",3,))))</f>
        <v>0</v>
      </c>
      <c r="R1647" s="49">
        <f>IF('３　回答貼付シート'!T1644="ない",0,IF('３　回答貼付シート'!T1644="１～２日ある",1,IF('３　回答貼付シート'!T1644="３～５日ある",2,IF('３　回答貼付シート'!T1644="ほぼ毎日ある",3,))))</f>
        <v>0</v>
      </c>
      <c r="S1647" s="49">
        <f>IF('３　回答貼付シート'!U1644="ない",0,IF('３　回答貼付シート'!U1644="１～２日ある",1,IF('３　回答貼付シート'!U1644="３～５日ある",2,IF('３　回答貼付シート'!U1644="ほぼ毎日ある",3,))))</f>
        <v>0</v>
      </c>
      <c r="T1647" s="49">
        <f>IF('３　回答貼付シート'!V1644="ない",0,IF('３　回答貼付シート'!V1644="１～２日ある",1,IF('３　回答貼付シート'!V1644="３～５日ある",2,IF('３　回答貼付シート'!V1644="ほぼ毎日ある",3,))))</f>
        <v>0</v>
      </c>
      <c r="U1647" s="49">
        <f>IF('３　回答貼付シート'!W1644="ない",0,IF('３　回答貼付シート'!W1644="１～２日ある",1,IF('３　回答貼付シート'!W1644="３～５日ある",2,IF('３　回答貼付シート'!W1644="ほぼ毎日ある",3,))))</f>
        <v>0</v>
      </c>
      <c r="V1647" s="49">
        <f>IF('３　回答貼付シート'!X1644="ない",0,IF('３　回答貼付シート'!X1644="１～２日ある",1,IF('３　回答貼付シート'!X1644="３～５日ある",2,IF('３　回答貼付シート'!X1644="ほぼ毎日ある",3,))))</f>
        <v>0</v>
      </c>
      <c r="W1647" s="49">
        <f>IF('３　回答貼付シート'!Y1644="ない",0,IF('３　回答貼付シート'!Y1644="１～２日ある",1,IF('３　回答貼付シート'!Y1644="３～５日ある",2,IF('３　回答貼付シート'!Y1644="ほぼ毎日ある",3,))))</f>
        <v>0</v>
      </c>
      <c r="X1647" s="49">
        <f>IF('３　回答貼付シート'!Z1644="ない",0,IF('３　回答貼付シート'!Z1644="１～２日ある",1,IF('３　回答貼付シート'!Z1644="３～５日ある",2,IF('３　回答貼付シート'!Z1644="ほぼ毎日ある",3,))))</f>
        <v>0</v>
      </c>
      <c r="Y1647" s="49">
        <f>IF('３　回答貼付シート'!AA1644="ない",0,IF('３　回答貼付シート'!AA1644="１～２日ある",1,IF('３　回答貼付シート'!AA1644="３～５日ある",2,IF('３　回答貼付シート'!AA1644="ほぼ毎日ある",3,))))</f>
        <v>0</v>
      </c>
      <c r="Z1647" s="49">
        <f>IF('３　回答貼付シート'!AB1644="ない",0,IF('３　回答貼付シート'!AB1644="１～２日ある",1,IF('３　回答貼付シート'!AB1644="３～５日ある",2,IF('３　回答貼付シート'!AB1644="ほぼ毎日ある",3,))))</f>
        <v>0</v>
      </c>
      <c r="AA1647" s="49">
        <f>IF('３　回答貼付シート'!AC1644="ない",0,IF('３　回答貼付シート'!AC1644="１～２日ある",1,IF('３　回答貼付シート'!AC1644="３～５日ある",2,IF('３　回答貼付シート'!AC1644="ほぼ毎日ある",3,))))</f>
        <v>0</v>
      </c>
      <c r="AB1647" s="49">
        <f>IF('３　回答貼付シート'!AD1644="ない",0,IF('３　回答貼付シート'!AD1644="１～２日ある",1,IF('３　回答貼付シート'!AD1644="３～５日ある",2,IF('３　回答貼付シート'!AD1644="ほぼ毎日ある",3,))))</f>
        <v>0</v>
      </c>
      <c r="AC1647" s="49">
        <f>IF('３　回答貼付シート'!AE1644="ない",0,IF('３　回答貼付シート'!AE1644="１～２日ある",1,IF('３　回答貼付シート'!AE1644="３～５日ある",2,IF('３　回答貼付シート'!AE1644="ほぼ毎日ある",3,))))</f>
        <v>0</v>
      </c>
      <c r="AD1647" s="49">
        <f>IF('３　回答貼付シート'!AF1644="ない",0,IF('３　回答貼付シート'!AF1644="１～２日ある",1,IF('３　回答貼付シート'!AF1644="３～５日ある",2,IF('３　回答貼付シート'!AF1644="ほぼ毎日ある",3,))))</f>
        <v>0</v>
      </c>
      <c r="AE1647" s="49">
        <f>IF('３　回答貼付シート'!AG1644="ない",0,IF('３　回答貼付シート'!AG1644="１～２日ある",1,IF('３　回答貼付シート'!AG1644="３～５日ある",2,IF('３　回答貼付シート'!AG1644="ほぼ毎日ある",3,))))</f>
        <v>0</v>
      </c>
      <c r="AF1647" s="49">
        <f>IF('３　回答貼付シート'!AH1644="ない",0,IF('３　回答貼付シート'!AH1644="１～２日ある",1,IF('３　回答貼付シート'!AH1644="３～５日ある",2,IF('３　回答貼付シート'!AH1644="ほぼ毎日ある",3,))))</f>
        <v>0</v>
      </c>
      <c r="AG1647" s="49">
        <f>IF('３　回答貼付シート'!AI1644="ない",0,IF('３　回答貼付シート'!AI1644="１～２日ある",1,IF('３　回答貼付シート'!AI1644="３～５日ある",2,IF('３　回答貼付シート'!AI1644="ほぼ毎日ある",3,))))</f>
        <v>0</v>
      </c>
      <c r="AH1647" s="49">
        <f>IF('３　回答貼付シート'!AJ1644="ない",0,IF('３　回答貼付シート'!AJ1644="１～２日ある",1,IF('３　回答貼付シート'!AJ1644="３～５日ある",2,IF('３　回答貼付シート'!AJ1644="ほぼ毎日ある",3,))))</f>
        <v>0</v>
      </c>
      <c r="AI1647" s="49">
        <f>IF('３　回答貼付シート'!AK1644="ない",0,IF('３　回答貼付シート'!AK1644="１～２日ある",1,IF('３　回答貼付シート'!AK1644="３～５日ある",2,IF('３　回答貼付シート'!AK1644="ほぼ毎日ある",3,))))</f>
        <v>0</v>
      </c>
      <c r="AJ1647" s="49">
        <f>IF('３　回答貼付シート'!AL1644="ない",0,IF('３　回答貼付シート'!AL1644="１～２日ある",1,IF('３　回答貼付シート'!AL1644="３～５日ある",2,IF('３　回答貼付シート'!AL1644="ほぼ毎日ある",3,))))</f>
        <v>0</v>
      </c>
      <c r="AK1647" s="49">
        <f>IF('３　回答貼付シート'!AM1644="ない",0,IF('３　回答貼付シート'!AM1644="１～２日ある",1,IF('３　回答貼付シート'!AM1644="３～５日ある",2,IF('３　回答貼付シート'!AM1644="ほぼ毎日ある",3,))))</f>
        <v>0</v>
      </c>
      <c r="AL1647" s="49">
        <f>'３　回答貼付シート'!$AN1644</f>
        <v>0</v>
      </c>
      <c r="AM1647" s="49" t="str">
        <f t="shared" si="180"/>
        <v/>
      </c>
      <c r="AN1647" s="49" t="str">
        <f t="shared" si="181"/>
        <v/>
      </c>
      <c r="AO1647" s="49" t="str">
        <f t="shared" si="182"/>
        <v/>
      </c>
      <c r="AP1647" s="49" t="str">
        <f t="shared" si="183"/>
        <v/>
      </c>
      <c r="AQ1647" s="49" t="str">
        <f t="shared" si="184"/>
        <v/>
      </c>
      <c r="AR1647" t="str">
        <f t="shared" si="185"/>
        <v>0</v>
      </c>
      <c r="AT1647" s="42"/>
    </row>
    <row r="1648" spans="1:46">
      <c r="A1648" s="49"/>
      <c r="B1648" s="49">
        <f t="shared" si="179"/>
        <v>0</v>
      </c>
      <c r="C1648" s="49">
        <f>IF('３　回答貼付シート'!$F1645&lt;&gt;0,VLOOKUP('３　回答貼付シート'!$F1645,$AR$2048:$AS$2054,2,FALSE),0)</f>
        <v>0</v>
      </c>
      <c r="D1648" s="49">
        <f>IF('３　回答貼付シート'!$G1645&lt;&gt;0,VLOOKUP(('３　回答貼付シート'!$G1645), $AR$2048:$AS$2054,2,FALSE),0)</f>
        <v>0</v>
      </c>
      <c r="E1648" s="49">
        <f>'３　回答貼付シート'!$H1645</f>
        <v>0</v>
      </c>
      <c r="F1648" s="49">
        <f>IF(E1648=0,0,VLOOKUP($B1648,'２　情報入力シート'!$A$2:$E$2049,5))</f>
        <v>0</v>
      </c>
      <c r="G1648" s="49">
        <f>IF('３　回答貼付シート'!I1645="ない",0,IF('３　回答貼付シート'!I1645="１～２日ある",1,IF('３　回答貼付シート'!I1645="３～５日ある",2,IF('３　回答貼付シート'!I1645="ほぼ毎日ある",3,))))</f>
        <v>0</v>
      </c>
      <c r="H1648" s="49">
        <f>IF('３　回答貼付シート'!J1645="ない",0,IF('３　回答貼付シート'!J1645="１～２日ある",1,IF('３　回答貼付シート'!J1645="３～５日ある",2,IF('３　回答貼付シート'!J1645="ほぼ毎日ある",3,))))</f>
        <v>0</v>
      </c>
      <c r="I1648" s="49">
        <f>IF('３　回答貼付シート'!K1645="ない",0,IF('３　回答貼付シート'!K1645="１～２日ある",1,IF('３　回答貼付シート'!K1645="３～５日ある",2,IF('３　回答貼付シート'!K1645="ほぼ毎日ある",3,))))</f>
        <v>0</v>
      </c>
      <c r="J1648" s="49">
        <f>IF('３　回答貼付シート'!L1645="ない",0,IF('３　回答貼付シート'!L1645="１～２日ある",1,IF('３　回答貼付シート'!L1645="３～５日ある",2,IF('３　回答貼付シート'!L1645="ほぼ毎日ある",3,))))</f>
        <v>0</v>
      </c>
      <c r="K1648" s="49">
        <f>IF('３　回答貼付シート'!M1645="ない",0,IF('３　回答貼付シート'!M1645="１～２日ある",1,IF('３　回答貼付シート'!M1645="３～５日ある",2,IF('３　回答貼付シート'!M1645="ほぼ毎日ある",3,))))</f>
        <v>0</v>
      </c>
      <c r="L1648" s="49">
        <f>IF('３　回答貼付シート'!N1645="ない",0,IF('３　回答貼付シート'!N1645="１～２日ある",1,IF('３　回答貼付シート'!N1645="３～５日ある",2,IF('３　回答貼付シート'!N1645="ほぼ毎日ある",3,))))</f>
        <v>0</v>
      </c>
      <c r="M1648" s="49">
        <f>IF('３　回答貼付シート'!O1645="ない",0,IF('３　回答貼付シート'!O1645="１～２日ある",1,IF('３　回答貼付シート'!O1645="３～５日ある",2,IF('３　回答貼付シート'!O1645="ほぼ毎日ある",3,))))</f>
        <v>0</v>
      </c>
      <c r="N1648" s="49">
        <f>IF('３　回答貼付シート'!P1645="ない",0,IF('３　回答貼付シート'!P1645="１～２日ある",1,IF('３　回答貼付シート'!P1645="３～５日ある",2,IF('３　回答貼付シート'!P1645="ほぼ毎日ある",3,))))</f>
        <v>0</v>
      </c>
      <c r="O1648" s="49">
        <f>IF('３　回答貼付シート'!Q1645="ない",0,IF('３　回答貼付シート'!Q1645="１～２日ある",1,IF('３　回答貼付シート'!Q1645="３～５日ある",2,IF('３　回答貼付シート'!Q1645="ほぼ毎日ある",3,))))</f>
        <v>0</v>
      </c>
      <c r="P1648" s="49">
        <f>IF('３　回答貼付シート'!R1645="ない",0,IF('３　回答貼付シート'!R1645="１～２日ある",1,IF('３　回答貼付シート'!R1645="３～５日ある",2,IF('３　回答貼付シート'!R1645="ほぼ毎日ある",3,))))</f>
        <v>0</v>
      </c>
      <c r="Q1648" s="49">
        <f>IF('３　回答貼付シート'!S1645="ない",0,IF('３　回答貼付シート'!S1645="１～２日ある",1,IF('３　回答貼付シート'!S1645="３～５日ある",2,IF('３　回答貼付シート'!S1645="ほぼ毎日ある",3,))))</f>
        <v>0</v>
      </c>
      <c r="R1648" s="49">
        <f>IF('３　回答貼付シート'!T1645="ない",0,IF('３　回答貼付シート'!T1645="１～２日ある",1,IF('３　回答貼付シート'!T1645="３～５日ある",2,IF('３　回答貼付シート'!T1645="ほぼ毎日ある",3,))))</f>
        <v>0</v>
      </c>
      <c r="S1648" s="49">
        <f>IF('３　回答貼付シート'!U1645="ない",0,IF('３　回答貼付シート'!U1645="１～２日ある",1,IF('３　回答貼付シート'!U1645="３～５日ある",2,IF('３　回答貼付シート'!U1645="ほぼ毎日ある",3,))))</f>
        <v>0</v>
      </c>
      <c r="T1648" s="49">
        <f>IF('３　回答貼付シート'!V1645="ない",0,IF('３　回答貼付シート'!V1645="１～２日ある",1,IF('３　回答貼付シート'!V1645="３～５日ある",2,IF('３　回答貼付シート'!V1645="ほぼ毎日ある",3,))))</f>
        <v>0</v>
      </c>
      <c r="U1648" s="49">
        <f>IF('３　回答貼付シート'!W1645="ない",0,IF('３　回答貼付シート'!W1645="１～２日ある",1,IF('３　回答貼付シート'!W1645="３～５日ある",2,IF('３　回答貼付シート'!W1645="ほぼ毎日ある",3,))))</f>
        <v>0</v>
      </c>
      <c r="V1648" s="49">
        <f>IF('３　回答貼付シート'!X1645="ない",0,IF('３　回答貼付シート'!X1645="１～２日ある",1,IF('３　回答貼付シート'!X1645="３～５日ある",2,IF('３　回答貼付シート'!X1645="ほぼ毎日ある",3,))))</f>
        <v>0</v>
      </c>
      <c r="W1648" s="49">
        <f>IF('３　回答貼付シート'!Y1645="ない",0,IF('３　回答貼付シート'!Y1645="１～２日ある",1,IF('３　回答貼付シート'!Y1645="３～５日ある",2,IF('３　回答貼付シート'!Y1645="ほぼ毎日ある",3,))))</f>
        <v>0</v>
      </c>
      <c r="X1648" s="49">
        <f>IF('３　回答貼付シート'!Z1645="ない",0,IF('３　回答貼付シート'!Z1645="１～２日ある",1,IF('３　回答貼付シート'!Z1645="３～５日ある",2,IF('３　回答貼付シート'!Z1645="ほぼ毎日ある",3,))))</f>
        <v>0</v>
      </c>
      <c r="Y1648" s="49">
        <f>IF('３　回答貼付シート'!AA1645="ない",0,IF('３　回答貼付シート'!AA1645="１～２日ある",1,IF('３　回答貼付シート'!AA1645="３～５日ある",2,IF('３　回答貼付シート'!AA1645="ほぼ毎日ある",3,))))</f>
        <v>0</v>
      </c>
      <c r="Z1648" s="49">
        <f>IF('３　回答貼付シート'!AB1645="ない",0,IF('３　回答貼付シート'!AB1645="１～２日ある",1,IF('３　回答貼付シート'!AB1645="３～５日ある",2,IF('３　回答貼付シート'!AB1645="ほぼ毎日ある",3,))))</f>
        <v>0</v>
      </c>
      <c r="AA1648" s="49">
        <f>IF('３　回答貼付シート'!AC1645="ない",0,IF('３　回答貼付シート'!AC1645="１～２日ある",1,IF('３　回答貼付シート'!AC1645="３～５日ある",2,IF('３　回答貼付シート'!AC1645="ほぼ毎日ある",3,))))</f>
        <v>0</v>
      </c>
      <c r="AB1648" s="49">
        <f>IF('３　回答貼付シート'!AD1645="ない",0,IF('３　回答貼付シート'!AD1645="１～２日ある",1,IF('３　回答貼付シート'!AD1645="３～５日ある",2,IF('３　回答貼付シート'!AD1645="ほぼ毎日ある",3,))))</f>
        <v>0</v>
      </c>
      <c r="AC1648" s="49">
        <f>IF('３　回答貼付シート'!AE1645="ない",0,IF('３　回答貼付シート'!AE1645="１～２日ある",1,IF('３　回答貼付シート'!AE1645="３～５日ある",2,IF('３　回答貼付シート'!AE1645="ほぼ毎日ある",3,))))</f>
        <v>0</v>
      </c>
      <c r="AD1648" s="49">
        <f>IF('３　回答貼付シート'!AF1645="ない",0,IF('３　回答貼付シート'!AF1645="１～２日ある",1,IF('３　回答貼付シート'!AF1645="３～５日ある",2,IF('３　回答貼付シート'!AF1645="ほぼ毎日ある",3,))))</f>
        <v>0</v>
      </c>
      <c r="AE1648" s="49">
        <f>IF('３　回答貼付シート'!AG1645="ない",0,IF('３　回答貼付シート'!AG1645="１～２日ある",1,IF('３　回答貼付シート'!AG1645="３～５日ある",2,IF('３　回答貼付シート'!AG1645="ほぼ毎日ある",3,))))</f>
        <v>0</v>
      </c>
      <c r="AF1648" s="49">
        <f>IF('３　回答貼付シート'!AH1645="ない",0,IF('３　回答貼付シート'!AH1645="１～２日ある",1,IF('３　回答貼付シート'!AH1645="３～５日ある",2,IF('３　回答貼付シート'!AH1645="ほぼ毎日ある",3,))))</f>
        <v>0</v>
      </c>
      <c r="AG1648" s="49">
        <f>IF('３　回答貼付シート'!AI1645="ない",0,IF('３　回答貼付シート'!AI1645="１～２日ある",1,IF('３　回答貼付シート'!AI1645="３～５日ある",2,IF('３　回答貼付シート'!AI1645="ほぼ毎日ある",3,))))</f>
        <v>0</v>
      </c>
      <c r="AH1648" s="49">
        <f>IF('３　回答貼付シート'!AJ1645="ない",0,IF('３　回答貼付シート'!AJ1645="１～２日ある",1,IF('３　回答貼付シート'!AJ1645="３～５日ある",2,IF('３　回答貼付シート'!AJ1645="ほぼ毎日ある",3,))))</f>
        <v>0</v>
      </c>
      <c r="AI1648" s="49">
        <f>IF('３　回答貼付シート'!AK1645="ない",0,IF('３　回答貼付シート'!AK1645="１～２日ある",1,IF('３　回答貼付シート'!AK1645="３～５日ある",2,IF('３　回答貼付シート'!AK1645="ほぼ毎日ある",3,))))</f>
        <v>0</v>
      </c>
      <c r="AJ1648" s="49">
        <f>IF('３　回答貼付シート'!AL1645="ない",0,IF('３　回答貼付シート'!AL1645="１～２日ある",1,IF('３　回答貼付シート'!AL1645="３～５日ある",2,IF('３　回答貼付シート'!AL1645="ほぼ毎日ある",3,))))</f>
        <v>0</v>
      </c>
      <c r="AK1648" s="49">
        <f>IF('３　回答貼付シート'!AM1645="ない",0,IF('３　回答貼付シート'!AM1645="１～２日ある",1,IF('３　回答貼付シート'!AM1645="３～５日ある",2,IF('３　回答貼付シート'!AM1645="ほぼ毎日ある",3,))))</f>
        <v>0</v>
      </c>
      <c r="AL1648" s="49">
        <f>'３　回答貼付シート'!$AN1645</f>
        <v>0</v>
      </c>
      <c r="AM1648" s="49" t="str">
        <f t="shared" si="180"/>
        <v/>
      </c>
      <c r="AN1648" s="49" t="str">
        <f t="shared" si="181"/>
        <v/>
      </c>
      <c r="AO1648" s="49" t="str">
        <f t="shared" si="182"/>
        <v/>
      </c>
      <c r="AP1648" s="49" t="str">
        <f t="shared" si="183"/>
        <v/>
      </c>
      <c r="AQ1648" s="49" t="str">
        <f t="shared" si="184"/>
        <v/>
      </c>
      <c r="AR1648" t="str">
        <f t="shared" si="185"/>
        <v>0</v>
      </c>
      <c r="AT1648" s="42"/>
    </row>
    <row r="1649" spans="1:46">
      <c r="A1649" s="49"/>
      <c r="B1649" s="49">
        <f t="shared" si="179"/>
        <v>0</v>
      </c>
      <c r="C1649" s="49">
        <f>IF('３　回答貼付シート'!$F1646&lt;&gt;0,VLOOKUP('３　回答貼付シート'!$F1646,$AR$2048:$AS$2054,2,FALSE),0)</f>
        <v>0</v>
      </c>
      <c r="D1649" s="49">
        <f>IF('３　回答貼付シート'!$G1646&lt;&gt;0,VLOOKUP(('３　回答貼付シート'!$G1646), $AR$2048:$AS$2054,2,FALSE),0)</f>
        <v>0</v>
      </c>
      <c r="E1649" s="49">
        <f>'３　回答貼付シート'!$H1646</f>
        <v>0</v>
      </c>
      <c r="F1649" s="49">
        <f>IF(E1649=0,0,VLOOKUP($B1649,'２　情報入力シート'!$A$2:$E$2049,5))</f>
        <v>0</v>
      </c>
      <c r="G1649" s="49">
        <f>IF('３　回答貼付シート'!I1646="ない",0,IF('３　回答貼付シート'!I1646="１～２日ある",1,IF('３　回答貼付シート'!I1646="３～５日ある",2,IF('３　回答貼付シート'!I1646="ほぼ毎日ある",3,))))</f>
        <v>0</v>
      </c>
      <c r="H1649" s="49">
        <f>IF('３　回答貼付シート'!J1646="ない",0,IF('３　回答貼付シート'!J1646="１～２日ある",1,IF('３　回答貼付シート'!J1646="３～５日ある",2,IF('３　回答貼付シート'!J1646="ほぼ毎日ある",3,))))</f>
        <v>0</v>
      </c>
      <c r="I1649" s="49">
        <f>IF('３　回答貼付シート'!K1646="ない",0,IF('３　回答貼付シート'!K1646="１～２日ある",1,IF('３　回答貼付シート'!K1646="３～５日ある",2,IF('３　回答貼付シート'!K1646="ほぼ毎日ある",3,))))</f>
        <v>0</v>
      </c>
      <c r="J1649" s="49">
        <f>IF('３　回答貼付シート'!L1646="ない",0,IF('３　回答貼付シート'!L1646="１～２日ある",1,IF('３　回答貼付シート'!L1646="３～５日ある",2,IF('３　回答貼付シート'!L1646="ほぼ毎日ある",3,))))</f>
        <v>0</v>
      </c>
      <c r="K1649" s="49">
        <f>IF('３　回答貼付シート'!M1646="ない",0,IF('３　回答貼付シート'!M1646="１～２日ある",1,IF('３　回答貼付シート'!M1646="３～５日ある",2,IF('３　回答貼付シート'!M1646="ほぼ毎日ある",3,))))</f>
        <v>0</v>
      </c>
      <c r="L1649" s="49">
        <f>IF('３　回答貼付シート'!N1646="ない",0,IF('３　回答貼付シート'!N1646="１～２日ある",1,IF('３　回答貼付シート'!N1646="３～５日ある",2,IF('３　回答貼付シート'!N1646="ほぼ毎日ある",3,))))</f>
        <v>0</v>
      </c>
      <c r="M1649" s="49">
        <f>IF('３　回答貼付シート'!O1646="ない",0,IF('３　回答貼付シート'!O1646="１～２日ある",1,IF('３　回答貼付シート'!O1646="３～５日ある",2,IF('３　回答貼付シート'!O1646="ほぼ毎日ある",3,))))</f>
        <v>0</v>
      </c>
      <c r="N1649" s="49">
        <f>IF('３　回答貼付シート'!P1646="ない",0,IF('３　回答貼付シート'!P1646="１～２日ある",1,IF('３　回答貼付シート'!P1646="３～５日ある",2,IF('３　回答貼付シート'!P1646="ほぼ毎日ある",3,))))</f>
        <v>0</v>
      </c>
      <c r="O1649" s="49">
        <f>IF('３　回答貼付シート'!Q1646="ない",0,IF('３　回答貼付シート'!Q1646="１～２日ある",1,IF('３　回答貼付シート'!Q1646="３～５日ある",2,IF('３　回答貼付シート'!Q1646="ほぼ毎日ある",3,))))</f>
        <v>0</v>
      </c>
      <c r="P1649" s="49">
        <f>IF('３　回答貼付シート'!R1646="ない",0,IF('３　回答貼付シート'!R1646="１～２日ある",1,IF('３　回答貼付シート'!R1646="３～５日ある",2,IF('３　回答貼付シート'!R1646="ほぼ毎日ある",3,))))</f>
        <v>0</v>
      </c>
      <c r="Q1649" s="49">
        <f>IF('３　回答貼付シート'!S1646="ない",0,IF('３　回答貼付シート'!S1646="１～２日ある",1,IF('３　回答貼付シート'!S1646="３～５日ある",2,IF('３　回答貼付シート'!S1646="ほぼ毎日ある",3,))))</f>
        <v>0</v>
      </c>
      <c r="R1649" s="49">
        <f>IF('３　回答貼付シート'!T1646="ない",0,IF('３　回答貼付シート'!T1646="１～２日ある",1,IF('３　回答貼付シート'!T1646="３～５日ある",2,IF('３　回答貼付シート'!T1646="ほぼ毎日ある",3,))))</f>
        <v>0</v>
      </c>
      <c r="S1649" s="49">
        <f>IF('３　回答貼付シート'!U1646="ない",0,IF('３　回答貼付シート'!U1646="１～２日ある",1,IF('３　回答貼付シート'!U1646="３～５日ある",2,IF('３　回答貼付シート'!U1646="ほぼ毎日ある",3,))))</f>
        <v>0</v>
      </c>
      <c r="T1649" s="49">
        <f>IF('３　回答貼付シート'!V1646="ない",0,IF('３　回答貼付シート'!V1646="１～２日ある",1,IF('３　回答貼付シート'!V1646="３～５日ある",2,IF('３　回答貼付シート'!V1646="ほぼ毎日ある",3,))))</f>
        <v>0</v>
      </c>
      <c r="U1649" s="49">
        <f>IF('３　回答貼付シート'!W1646="ない",0,IF('３　回答貼付シート'!W1646="１～２日ある",1,IF('３　回答貼付シート'!W1646="３～５日ある",2,IF('３　回答貼付シート'!W1646="ほぼ毎日ある",3,))))</f>
        <v>0</v>
      </c>
      <c r="V1649" s="49">
        <f>IF('３　回答貼付シート'!X1646="ない",0,IF('３　回答貼付シート'!X1646="１～２日ある",1,IF('３　回答貼付シート'!X1646="３～５日ある",2,IF('３　回答貼付シート'!X1646="ほぼ毎日ある",3,))))</f>
        <v>0</v>
      </c>
      <c r="W1649" s="49">
        <f>IF('３　回答貼付シート'!Y1646="ない",0,IF('３　回答貼付シート'!Y1646="１～２日ある",1,IF('３　回答貼付シート'!Y1646="３～５日ある",2,IF('３　回答貼付シート'!Y1646="ほぼ毎日ある",3,))))</f>
        <v>0</v>
      </c>
      <c r="X1649" s="49">
        <f>IF('３　回答貼付シート'!Z1646="ない",0,IF('３　回答貼付シート'!Z1646="１～２日ある",1,IF('３　回答貼付シート'!Z1646="３～５日ある",2,IF('３　回答貼付シート'!Z1646="ほぼ毎日ある",3,))))</f>
        <v>0</v>
      </c>
      <c r="Y1649" s="49">
        <f>IF('３　回答貼付シート'!AA1646="ない",0,IF('３　回答貼付シート'!AA1646="１～２日ある",1,IF('３　回答貼付シート'!AA1646="３～５日ある",2,IF('３　回答貼付シート'!AA1646="ほぼ毎日ある",3,))))</f>
        <v>0</v>
      </c>
      <c r="Z1649" s="49">
        <f>IF('３　回答貼付シート'!AB1646="ない",0,IF('３　回答貼付シート'!AB1646="１～２日ある",1,IF('３　回答貼付シート'!AB1646="３～５日ある",2,IF('３　回答貼付シート'!AB1646="ほぼ毎日ある",3,))))</f>
        <v>0</v>
      </c>
      <c r="AA1649" s="49">
        <f>IF('３　回答貼付シート'!AC1646="ない",0,IF('３　回答貼付シート'!AC1646="１～２日ある",1,IF('３　回答貼付シート'!AC1646="３～５日ある",2,IF('３　回答貼付シート'!AC1646="ほぼ毎日ある",3,))))</f>
        <v>0</v>
      </c>
      <c r="AB1649" s="49">
        <f>IF('３　回答貼付シート'!AD1646="ない",0,IF('３　回答貼付シート'!AD1646="１～２日ある",1,IF('３　回答貼付シート'!AD1646="３～５日ある",2,IF('３　回答貼付シート'!AD1646="ほぼ毎日ある",3,))))</f>
        <v>0</v>
      </c>
      <c r="AC1649" s="49">
        <f>IF('３　回答貼付シート'!AE1646="ない",0,IF('３　回答貼付シート'!AE1646="１～２日ある",1,IF('３　回答貼付シート'!AE1646="３～５日ある",2,IF('３　回答貼付シート'!AE1646="ほぼ毎日ある",3,))))</f>
        <v>0</v>
      </c>
      <c r="AD1649" s="49">
        <f>IF('３　回答貼付シート'!AF1646="ない",0,IF('３　回答貼付シート'!AF1646="１～２日ある",1,IF('３　回答貼付シート'!AF1646="３～５日ある",2,IF('３　回答貼付シート'!AF1646="ほぼ毎日ある",3,))))</f>
        <v>0</v>
      </c>
      <c r="AE1649" s="49">
        <f>IF('３　回答貼付シート'!AG1646="ない",0,IF('３　回答貼付シート'!AG1646="１～２日ある",1,IF('３　回答貼付シート'!AG1646="３～５日ある",2,IF('３　回答貼付シート'!AG1646="ほぼ毎日ある",3,))))</f>
        <v>0</v>
      </c>
      <c r="AF1649" s="49">
        <f>IF('３　回答貼付シート'!AH1646="ない",0,IF('３　回答貼付シート'!AH1646="１～２日ある",1,IF('３　回答貼付シート'!AH1646="３～５日ある",2,IF('３　回答貼付シート'!AH1646="ほぼ毎日ある",3,))))</f>
        <v>0</v>
      </c>
      <c r="AG1649" s="49">
        <f>IF('３　回答貼付シート'!AI1646="ない",0,IF('３　回答貼付シート'!AI1646="１～２日ある",1,IF('３　回答貼付シート'!AI1646="３～５日ある",2,IF('３　回答貼付シート'!AI1646="ほぼ毎日ある",3,))))</f>
        <v>0</v>
      </c>
      <c r="AH1649" s="49">
        <f>IF('３　回答貼付シート'!AJ1646="ない",0,IF('３　回答貼付シート'!AJ1646="１～２日ある",1,IF('３　回答貼付シート'!AJ1646="３～５日ある",2,IF('３　回答貼付シート'!AJ1646="ほぼ毎日ある",3,))))</f>
        <v>0</v>
      </c>
      <c r="AI1649" s="49">
        <f>IF('３　回答貼付シート'!AK1646="ない",0,IF('３　回答貼付シート'!AK1646="１～２日ある",1,IF('３　回答貼付シート'!AK1646="３～５日ある",2,IF('３　回答貼付シート'!AK1646="ほぼ毎日ある",3,))))</f>
        <v>0</v>
      </c>
      <c r="AJ1649" s="49">
        <f>IF('３　回答貼付シート'!AL1646="ない",0,IF('３　回答貼付シート'!AL1646="１～２日ある",1,IF('３　回答貼付シート'!AL1646="３～５日ある",2,IF('３　回答貼付シート'!AL1646="ほぼ毎日ある",3,))))</f>
        <v>0</v>
      </c>
      <c r="AK1649" s="49">
        <f>IF('３　回答貼付シート'!AM1646="ない",0,IF('３　回答貼付シート'!AM1646="１～２日ある",1,IF('３　回答貼付シート'!AM1646="３～５日ある",2,IF('３　回答貼付シート'!AM1646="ほぼ毎日ある",3,))))</f>
        <v>0</v>
      </c>
      <c r="AL1649" s="49">
        <f>'３　回答貼付シート'!$AN1646</f>
        <v>0</v>
      </c>
      <c r="AM1649" s="49" t="str">
        <f t="shared" si="180"/>
        <v/>
      </c>
      <c r="AN1649" s="49" t="str">
        <f t="shared" si="181"/>
        <v/>
      </c>
      <c r="AO1649" s="49" t="str">
        <f t="shared" si="182"/>
        <v/>
      </c>
      <c r="AP1649" s="49" t="str">
        <f t="shared" si="183"/>
        <v/>
      </c>
      <c r="AQ1649" s="49" t="str">
        <f t="shared" si="184"/>
        <v/>
      </c>
      <c r="AR1649" t="str">
        <f t="shared" si="185"/>
        <v>0</v>
      </c>
      <c r="AT1649" s="42"/>
    </row>
    <row r="1650" spans="1:46">
      <c r="A1650" s="49"/>
      <c r="B1650" s="49">
        <f t="shared" si="179"/>
        <v>0</v>
      </c>
      <c r="C1650" s="49">
        <f>IF('３　回答貼付シート'!$F1647&lt;&gt;0,VLOOKUP('３　回答貼付シート'!$F1647,$AR$2048:$AS$2054,2,FALSE),0)</f>
        <v>0</v>
      </c>
      <c r="D1650" s="49">
        <f>IF('３　回答貼付シート'!$G1647&lt;&gt;0,VLOOKUP(('３　回答貼付シート'!$G1647), $AR$2048:$AS$2054,2,FALSE),0)</f>
        <v>0</v>
      </c>
      <c r="E1650" s="49">
        <f>'３　回答貼付シート'!$H1647</f>
        <v>0</v>
      </c>
      <c r="F1650" s="49">
        <f>IF(E1650=0,0,VLOOKUP($B1650,'２　情報入力シート'!$A$2:$E$2049,5))</f>
        <v>0</v>
      </c>
      <c r="G1650" s="49">
        <f>IF('３　回答貼付シート'!I1647="ない",0,IF('３　回答貼付シート'!I1647="１～２日ある",1,IF('３　回答貼付シート'!I1647="３～５日ある",2,IF('３　回答貼付シート'!I1647="ほぼ毎日ある",3,))))</f>
        <v>0</v>
      </c>
      <c r="H1650" s="49">
        <f>IF('３　回答貼付シート'!J1647="ない",0,IF('３　回答貼付シート'!J1647="１～２日ある",1,IF('３　回答貼付シート'!J1647="３～５日ある",2,IF('３　回答貼付シート'!J1647="ほぼ毎日ある",3,))))</f>
        <v>0</v>
      </c>
      <c r="I1650" s="49">
        <f>IF('３　回答貼付シート'!K1647="ない",0,IF('３　回答貼付シート'!K1647="１～２日ある",1,IF('３　回答貼付シート'!K1647="３～５日ある",2,IF('３　回答貼付シート'!K1647="ほぼ毎日ある",3,))))</f>
        <v>0</v>
      </c>
      <c r="J1650" s="49">
        <f>IF('３　回答貼付シート'!L1647="ない",0,IF('３　回答貼付シート'!L1647="１～２日ある",1,IF('３　回答貼付シート'!L1647="３～５日ある",2,IF('３　回答貼付シート'!L1647="ほぼ毎日ある",3,))))</f>
        <v>0</v>
      </c>
      <c r="K1650" s="49">
        <f>IF('３　回答貼付シート'!M1647="ない",0,IF('３　回答貼付シート'!M1647="１～２日ある",1,IF('３　回答貼付シート'!M1647="３～５日ある",2,IF('３　回答貼付シート'!M1647="ほぼ毎日ある",3,))))</f>
        <v>0</v>
      </c>
      <c r="L1650" s="49">
        <f>IF('３　回答貼付シート'!N1647="ない",0,IF('３　回答貼付シート'!N1647="１～２日ある",1,IF('３　回答貼付シート'!N1647="３～５日ある",2,IF('３　回答貼付シート'!N1647="ほぼ毎日ある",3,))))</f>
        <v>0</v>
      </c>
      <c r="M1650" s="49">
        <f>IF('３　回答貼付シート'!O1647="ない",0,IF('３　回答貼付シート'!O1647="１～２日ある",1,IF('３　回答貼付シート'!O1647="３～５日ある",2,IF('３　回答貼付シート'!O1647="ほぼ毎日ある",3,))))</f>
        <v>0</v>
      </c>
      <c r="N1650" s="49">
        <f>IF('３　回答貼付シート'!P1647="ない",0,IF('３　回答貼付シート'!P1647="１～２日ある",1,IF('３　回答貼付シート'!P1647="３～５日ある",2,IF('３　回答貼付シート'!P1647="ほぼ毎日ある",3,))))</f>
        <v>0</v>
      </c>
      <c r="O1650" s="49">
        <f>IF('３　回答貼付シート'!Q1647="ない",0,IF('３　回答貼付シート'!Q1647="１～２日ある",1,IF('３　回答貼付シート'!Q1647="３～５日ある",2,IF('３　回答貼付シート'!Q1647="ほぼ毎日ある",3,))))</f>
        <v>0</v>
      </c>
      <c r="P1650" s="49">
        <f>IF('３　回答貼付シート'!R1647="ない",0,IF('３　回答貼付シート'!R1647="１～２日ある",1,IF('３　回答貼付シート'!R1647="３～５日ある",2,IF('３　回答貼付シート'!R1647="ほぼ毎日ある",3,))))</f>
        <v>0</v>
      </c>
      <c r="Q1650" s="49">
        <f>IF('３　回答貼付シート'!S1647="ない",0,IF('３　回答貼付シート'!S1647="１～２日ある",1,IF('３　回答貼付シート'!S1647="３～５日ある",2,IF('３　回答貼付シート'!S1647="ほぼ毎日ある",3,))))</f>
        <v>0</v>
      </c>
      <c r="R1650" s="49">
        <f>IF('３　回答貼付シート'!T1647="ない",0,IF('３　回答貼付シート'!T1647="１～２日ある",1,IF('３　回答貼付シート'!T1647="３～５日ある",2,IF('３　回答貼付シート'!T1647="ほぼ毎日ある",3,))))</f>
        <v>0</v>
      </c>
      <c r="S1650" s="49">
        <f>IF('３　回答貼付シート'!U1647="ない",0,IF('３　回答貼付シート'!U1647="１～２日ある",1,IF('３　回答貼付シート'!U1647="３～５日ある",2,IF('３　回答貼付シート'!U1647="ほぼ毎日ある",3,))))</f>
        <v>0</v>
      </c>
      <c r="T1650" s="49">
        <f>IF('３　回答貼付シート'!V1647="ない",0,IF('３　回答貼付シート'!V1647="１～２日ある",1,IF('３　回答貼付シート'!V1647="３～５日ある",2,IF('３　回答貼付シート'!V1647="ほぼ毎日ある",3,))))</f>
        <v>0</v>
      </c>
      <c r="U1650" s="49">
        <f>IF('３　回答貼付シート'!W1647="ない",0,IF('３　回答貼付シート'!W1647="１～２日ある",1,IF('３　回答貼付シート'!W1647="３～５日ある",2,IF('３　回答貼付シート'!W1647="ほぼ毎日ある",3,))))</f>
        <v>0</v>
      </c>
      <c r="V1650" s="49">
        <f>IF('３　回答貼付シート'!X1647="ない",0,IF('３　回答貼付シート'!X1647="１～２日ある",1,IF('３　回答貼付シート'!X1647="３～５日ある",2,IF('３　回答貼付シート'!X1647="ほぼ毎日ある",3,))))</f>
        <v>0</v>
      </c>
      <c r="W1650" s="49">
        <f>IF('３　回答貼付シート'!Y1647="ない",0,IF('３　回答貼付シート'!Y1647="１～２日ある",1,IF('３　回答貼付シート'!Y1647="３～５日ある",2,IF('３　回答貼付シート'!Y1647="ほぼ毎日ある",3,))))</f>
        <v>0</v>
      </c>
      <c r="X1650" s="49">
        <f>IF('３　回答貼付シート'!Z1647="ない",0,IF('３　回答貼付シート'!Z1647="１～２日ある",1,IF('３　回答貼付シート'!Z1647="３～５日ある",2,IF('３　回答貼付シート'!Z1647="ほぼ毎日ある",3,))))</f>
        <v>0</v>
      </c>
      <c r="Y1650" s="49">
        <f>IF('３　回答貼付シート'!AA1647="ない",0,IF('３　回答貼付シート'!AA1647="１～２日ある",1,IF('３　回答貼付シート'!AA1647="３～５日ある",2,IF('３　回答貼付シート'!AA1647="ほぼ毎日ある",3,))))</f>
        <v>0</v>
      </c>
      <c r="Z1650" s="49">
        <f>IF('３　回答貼付シート'!AB1647="ない",0,IF('３　回答貼付シート'!AB1647="１～２日ある",1,IF('３　回答貼付シート'!AB1647="３～５日ある",2,IF('３　回答貼付シート'!AB1647="ほぼ毎日ある",3,))))</f>
        <v>0</v>
      </c>
      <c r="AA1650" s="49">
        <f>IF('３　回答貼付シート'!AC1647="ない",0,IF('３　回答貼付シート'!AC1647="１～２日ある",1,IF('３　回答貼付シート'!AC1647="３～５日ある",2,IF('３　回答貼付シート'!AC1647="ほぼ毎日ある",3,))))</f>
        <v>0</v>
      </c>
      <c r="AB1650" s="49">
        <f>IF('３　回答貼付シート'!AD1647="ない",0,IF('３　回答貼付シート'!AD1647="１～２日ある",1,IF('３　回答貼付シート'!AD1647="３～５日ある",2,IF('３　回答貼付シート'!AD1647="ほぼ毎日ある",3,))))</f>
        <v>0</v>
      </c>
      <c r="AC1650" s="49">
        <f>IF('３　回答貼付シート'!AE1647="ない",0,IF('３　回答貼付シート'!AE1647="１～２日ある",1,IF('３　回答貼付シート'!AE1647="３～５日ある",2,IF('３　回答貼付シート'!AE1647="ほぼ毎日ある",3,))))</f>
        <v>0</v>
      </c>
      <c r="AD1650" s="49">
        <f>IF('３　回答貼付シート'!AF1647="ない",0,IF('３　回答貼付シート'!AF1647="１～２日ある",1,IF('３　回答貼付シート'!AF1647="３～５日ある",2,IF('３　回答貼付シート'!AF1647="ほぼ毎日ある",3,))))</f>
        <v>0</v>
      </c>
      <c r="AE1650" s="49">
        <f>IF('３　回答貼付シート'!AG1647="ない",0,IF('３　回答貼付シート'!AG1647="１～２日ある",1,IF('３　回答貼付シート'!AG1647="３～５日ある",2,IF('３　回答貼付シート'!AG1647="ほぼ毎日ある",3,))))</f>
        <v>0</v>
      </c>
      <c r="AF1650" s="49">
        <f>IF('３　回答貼付シート'!AH1647="ない",0,IF('３　回答貼付シート'!AH1647="１～２日ある",1,IF('３　回答貼付シート'!AH1647="３～５日ある",2,IF('３　回答貼付シート'!AH1647="ほぼ毎日ある",3,))))</f>
        <v>0</v>
      </c>
      <c r="AG1650" s="49">
        <f>IF('３　回答貼付シート'!AI1647="ない",0,IF('３　回答貼付シート'!AI1647="１～２日ある",1,IF('３　回答貼付シート'!AI1647="３～５日ある",2,IF('３　回答貼付シート'!AI1647="ほぼ毎日ある",3,))))</f>
        <v>0</v>
      </c>
      <c r="AH1650" s="49">
        <f>IF('３　回答貼付シート'!AJ1647="ない",0,IF('３　回答貼付シート'!AJ1647="１～２日ある",1,IF('３　回答貼付シート'!AJ1647="３～５日ある",2,IF('３　回答貼付シート'!AJ1647="ほぼ毎日ある",3,))))</f>
        <v>0</v>
      </c>
      <c r="AI1650" s="49">
        <f>IF('３　回答貼付シート'!AK1647="ない",0,IF('３　回答貼付シート'!AK1647="１～２日ある",1,IF('３　回答貼付シート'!AK1647="３～５日ある",2,IF('３　回答貼付シート'!AK1647="ほぼ毎日ある",3,))))</f>
        <v>0</v>
      </c>
      <c r="AJ1650" s="49">
        <f>IF('３　回答貼付シート'!AL1647="ない",0,IF('３　回答貼付シート'!AL1647="１～２日ある",1,IF('３　回答貼付シート'!AL1647="３～５日ある",2,IF('３　回答貼付シート'!AL1647="ほぼ毎日ある",3,))))</f>
        <v>0</v>
      </c>
      <c r="AK1650" s="49">
        <f>IF('３　回答貼付シート'!AM1647="ない",0,IF('３　回答貼付シート'!AM1647="１～２日ある",1,IF('３　回答貼付シート'!AM1647="３～５日ある",2,IF('３　回答貼付シート'!AM1647="ほぼ毎日ある",3,))))</f>
        <v>0</v>
      </c>
      <c r="AL1650" s="49">
        <f>'３　回答貼付シート'!$AN1647</f>
        <v>0</v>
      </c>
      <c r="AM1650" s="49" t="str">
        <f t="shared" si="180"/>
        <v/>
      </c>
      <c r="AN1650" s="49" t="str">
        <f t="shared" si="181"/>
        <v/>
      </c>
      <c r="AO1650" s="49" t="str">
        <f t="shared" si="182"/>
        <v/>
      </c>
      <c r="AP1650" s="49" t="str">
        <f t="shared" si="183"/>
        <v/>
      </c>
      <c r="AQ1650" s="49" t="str">
        <f t="shared" si="184"/>
        <v/>
      </c>
      <c r="AR1650" t="str">
        <f t="shared" si="185"/>
        <v>0</v>
      </c>
      <c r="AT1650" s="42"/>
    </row>
    <row r="1651" spans="1:46">
      <c r="A1651" s="49"/>
      <c r="B1651" s="49">
        <f t="shared" si="179"/>
        <v>0</v>
      </c>
      <c r="C1651" s="49">
        <f>IF('３　回答貼付シート'!$F1648&lt;&gt;0,VLOOKUP('３　回答貼付シート'!$F1648,$AR$2048:$AS$2054,2,FALSE),0)</f>
        <v>0</v>
      </c>
      <c r="D1651" s="49">
        <f>IF('３　回答貼付シート'!$G1648&lt;&gt;0,VLOOKUP(('３　回答貼付シート'!$G1648), $AR$2048:$AS$2054,2,FALSE),0)</f>
        <v>0</v>
      </c>
      <c r="E1651" s="49">
        <f>'３　回答貼付シート'!$H1648</f>
        <v>0</v>
      </c>
      <c r="F1651" s="49">
        <f>IF(E1651=0,0,VLOOKUP($B1651,'２　情報入力シート'!$A$2:$E$2049,5))</f>
        <v>0</v>
      </c>
      <c r="G1651" s="49">
        <f>IF('３　回答貼付シート'!I1648="ない",0,IF('３　回答貼付シート'!I1648="１～２日ある",1,IF('３　回答貼付シート'!I1648="３～５日ある",2,IF('３　回答貼付シート'!I1648="ほぼ毎日ある",3,))))</f>
        <v>0</v>
      </c>
      <c r="H1651" s="49">
        <f>IF('３　回答貼付シート'!J1648="ない",0,IF('３　回答貼付シート'!J1648="１～２日ある",1,IF('３　回答貼付シート'!J1648="３～５日ある",2,IF('３　回答貼付シート'!J1648="ほぼ毎日ある",3,))))</f>
        <v>0</v>
      </c>
      <c r="I1651" s="49">
        <f>IF('３　回答貼付シート'!K1648="ない",0,IF('３　回答貼付シート'!K1648="１～２日ある",1,IF('３　回答貼付シート'!K1648="３～５日ある",2,IF('３　回答貼付シート'!K1648="ほぼ毎日ある",3,))))</f>
        <v>0</v>
      </c>
      <c r="J1651" s="49">
        <f>IF('３　回答貼付シート'!L1648="ない",0,IF('３　回答貼付シート'!L1648="１～２日ある",1,IF('３　回答貼付シート'!L1648="３～５日ある",2,IF('３　回答貼付シート'!L1648="ほぼ毎日ある",3,))))</f>
        <v>0</v>
      </c>
      <c r="K1651" s="49">
        <f>IF('３　回答貼付シート'!M1648="ない",0,IF('３　回答貼付シート'!M1648="１～２日ある",1,IF('３　回答貼付シート'!M1648="３～５日ある",2,IF('３　回答貼付シート'!M1648="ほぼ毎日ある",3,))))</f>
        <v>0</v>
      </c>
      <c r="L1651" s="49">
        <f>IF('３　回答貼付シート'!N1648="ない",0,IF('３　回答貼付シート'!N1648="１～２日ある",1,IF('３　回答貼付シート'!N1648="３～５日ある",2,IF('３　回答貼付シート'!N1648="ほぼ毎日ある",3,))))</f>
        <v>0</v>
      </c>
      <c r="M1651" s="49">
        <f>IF('３　回答貼付シート'!O1648="ない",0,IF('３　回答貼付シート'!O1648="１～２日ある",1,IF('３　回答貼付シート'!O1648="３～５日ある",2,IF('３　回答貼付シート'!O1648="ほぼ毎日ある",3,))))</f>
        <v>0</v>
      </c>
      <c r="N1651" s="49">
        <f>IF('３　回答貼付シート'!P1648="ない",0,IF('３　回答貼付シート'!P1648="１～２日ある",1,IF('３　回答貼付シート'!P1648="３～５日ある",2,IF('３　回答貼付シート'!P1648="ほぼ毎日ある",3,))))</f>
        <v>0</v>
      </c>
      <c r="O1651" s="49">
        <f>IF('３　回答貼付シート'!Q1648="ない",0,IF('３　回答貼付シート'!Q1648="１～２日ある",1,IF('３　回答貼付シート'!Q1648="３～５日ある",2,IF('３　回答貼付シート'!Q1648="ほぼ毎日ある",3,))))</f>
        <v>0</v>
      </c>
      <c r="P1651" s="49">
        <f>IF('３　回答貼付シート'!R1648="ない",0,IF('３　回答貼付シート'!R1648="１～２日ある",1,IF('３　回答貼付シート'!R1648="３～５日ある",2,IF('３　回答貼付シート'!R1648="ほぼ毎日ある",3,))))</f>
        <v>0</v>
      </c>
      <c r="Q1651" s="49">
        <f>IF('３　回答貼付シート'!S1648="ない",0,IF('３　回答貼付シート'!S1648="１～２日ある",1,IF('３　回答貼付シート'!S1648="３～５日ある",2,IF('３　回答貼付シート'!S1648="ほぼ毎日ある",3,))))</f>
        <v>0</v>
      </c>
      <c r="R1651" s="49">
        <f>IF('３　回答貼付シート'!T1648="ない",0,IF('３　回答貼付シート'!T1648="１～２日ある",1,IF('３　回答貼付シート'!T1648="３～５日ある",2,IF('３　回答貼付シート'!T1648="ほぼ毎日ある",3,))))</f>
        <v>0</v>
      </c>
      <c r="S1651" s="49">
        <f>IF('３　回答貼付シート'!U1648="ない",0,IF('３　回答貼付シート'!U1648="１～２日ある",1,IF('３　回答貼付シート'!U1648="３～５日ある",2,IF('３　回答貼付シート'!U1648="ほぼ毎日ある",3,))))</f>
        <v>0</v>
      </c>
      <c r="T1651" s="49">
        <f>IF('３　回答貼付シート'!V1648="ない",0,IF('３　回答貼付シート'!V1648="１～２日ある",1,IF('３　回答貼付シート'!V1648="３～５日ある",2,IF('３　回答貼付シート'!V1648="ほぼ毎日ある",3,))))</f>
        <v>0</v>
      </c>
      <c r="U1651" s="49">
        <f>IF('３　回答貼付シート'!W1648="ない",0,IF('３　回答貼付シート'!W1648="１～２日ある",1,IF('３　回答貼付シート'!W1648="３～５日ある",2,IF('３　回答貼付シート'!W1648="ほぼ毎日ある",3,))))</f>
        <v>0</v>
      </c>
      <c r="V1651" s="49">
        <f>IF('３　回答貼付シート'!X1648="ない",0,IF('３　回答貼付シート'!X1648="１～２日ある",1,IF('３　回答貼付シート'!X1648="３～５日ある",2,IF('３　回答貼付シート'!X1648="ほぼ毎日ある",3,))))</f>
        <v>0</v>
      </c>
      <c r="W1651" s="49">
        <f>IF('３　回答貼付シート'!Y1648="ない",0,IF('３　回答貼付シート'!Y1648="１～２日ある",1,IF('３　回答貼付シート'!Y1648="３～５日ある",2,IF('３　回答貼付シート'!Y1648="ほぼ毎日ある",3,))))</f>
        <v>0</v>
      </c>
      <c r="X1651" s="49">
        <f>IF('３　回答貼付シート'!Z1648="ない",0,IF('３　回答貼付シート'!Z1648="１～２日ある",1,IF('３　回答貼付シート'!Z1648="３～５日ある",2,IF('３　回答貼付シート'!Z1648="ほぼ毎日ある",3,))))</f>
        <v>0</v>
      </c>
      <c r="Y1651" s="49">
        <f>IF('３　回答貼付シート'!AA1648="ない",0,IF('３　回答貼付シート'!AA1648="１～２日ある",1,IF('３　回答貼付シート'!AA1648="３～５日ある",2,IF('３　回答貼付シート'!AA1648="ほぼ毎日ある",3,))))</f>
        <v>0</v>
      </c>
      <c r="Z1651" s="49">
        <f>IF('３　回答貼付シート'!AB1648="ない",0,IF('３　回答貼付シート'!AB1648="１～２日ある",1,IF('３　回答貼付シート'!AB1648="３～５日ある",2,IF('３　回答貼付シート'!AB1648="ほぼ毎日ある",3,))))</f>
        <v>0</v>
      </c>
      <c r="AA1651" s="49">
        <f>IF('３　回答貼付シート'!AC1648="ない",0,IF('３　回答貼付シート'!AC1648="１～２日ある",1,IF('３　回答貼付シート'!AC1648="３～５日ある",2,IF('３　回答貼付シート'!AC1648="ほぼ毎日ある",3,))))</f>
        <v>0</v>
      </c>
      <c r="AB1651" s="49">
        <f>IF('３　回答貼付シート'!AD1648="ない",0,IF('３　回答貼付シート'!AD1648="１～２日ある",1,IF('３　回答貼付シート'!AD1648="３～５日ある",2,IF('３　回答貼付シート'!AD1648="ほぼ毎日ある",3,))))</f>
        <v>0</v>
      </c>
      <c r="AC1651" s="49">
        <f>IF('３　回答貼付シート'!AE1648="ない",0,IF('３　回答貼付シート'!AE1648="１～２日ある",1,IF('３　回答貼付シート'!AE1648="３～５日ある",2,IF('３　回答貼付シート'!AE1648="ほぼ毎日ある",3,))))</f>
        <v>0</v>
      </c>
      <c r="AD1651" s="49">
        <f>IF('３　回答貼付シート'!AF1648="ない",0,IF('３　回答貼付シート'!AF1648="１～２日ある",1,IF('３　回答貼付シート'!AF1648="３～５日ある",2,IF('３　回答貼付シート'!AF1648="ほぼ毎日ある",3,))))</f>
        <v>0</v>
      </c>
      <c r="AE1651" s="49">
        <f>IF('３　回答貼付シート'!AG1648="ない",0,IF('３　回答貼付シート'!AG1648="１～２日ある",1,IF('３　回答貼付シート'!AG1648="３～５日ある",2,IF('３　回答貼付シート'!AG1648="ほぼ毎日ある",3,))))</f>
        <v>0</v>
      </c>
      <c r="AF1651" s="49">
        <f>IF('３　回答貼付シート'!AH1648="ない",0,IF('３　回答貼付シート'!AH1648="１～２日ある",1,IF('３　回答貼付シート'!AH1648="３～５日ある",2,IF('３　回答貼付シート'!AH1648="ほぼ毎日ある",3,))))</f>
        <v>0</v>
      </c>
      <c r="AG1651" s="49">
        <f>IF('３　回答貼付シート'!AI1648="ない",0,IF('３　回答貼付シート'!AI1648="１～２日ある",1,IF('３　回答貼付シート'!AI1648="３～５日ある",2,IF('３　回答貼付シート'!AI1648="ほぼ毎日ある",3,))))</f>
        <v>0</v>
      </c>
      <c r="AH1651" s="49">
        <f>IF('３　回答貼付シート'!AJ1648="ない",0,IF('３　回答貼付シート'!AJ1648="１～２日ある",1,IF('３　回答貼付シート'!AJ1648="３～５日ある",2,IF('３　回答貼付シート'!AJ1648="ほぼ毎日ある",3,))))</f>
        <v>0</v>
      </c>
      <c r="AI1651" s="49">
        <f>IF('３　回答貼付シート'!AK1648="ない",0,IF('３　回答貼付シート'!AK1648="１～２日ある",1,IF('３　回答貼付シート'!AK1648="３～５日ある",2,IF('３　回答貼付シート'!AK1648="ほぼ毎日ある",3,))))</f>
        <v>0</v>
      </c>
      <c r="AJ1651" s="49">
        <f>IF('３　回答貼付シート'!AL1648="ない",0,IF('３　回答貼付シート'!AL1648="１～２日ある",1,IF('３　回答貼付シート'!AL1648="３～５日ある",2,IF('３　回答貼付シート'!AL1648="ほぼ毎日ある",3,))))</f>
        <v>0</v>
      </c>
      <c r="AK1651" s="49">
        <f>IF('３　回答貼付シート'!AM1648="ない",0,IF('３　回答貼付シート'!AM1648="１～２日ある",1,IF('３　回答貼付シート'!AM1648="３～５日ある",2,IF('３　回答貼付シート'!AM1648="ほぼ毎日ある",3,))))</f>
        <v>0</v>
      </c>
      <c r="AL1651" s="49">
        <f>'３　回答貼付シート'!$AN1648</f>
        <v>0</v>
      </c>
      <c r="AM1651" s="49" t="str">
        <f t="shared" si="180"/>
        <v/>
      </c>
      <c r="AN1651" s="49" t="str">
        <f t="shared" si="181"/>
        <v/>
      </c>
      <c r="AO1651" s="49" t="str">
        <f t="shared" si="182"/>
        <v/>
      </c>
      <c r="AP1651" s="49" t="str">
        <f t="shared" si="183"/>
        <v/>
      </c>
      <c r="AQ1651" s="49" t="str">
        <f t="shared" si="184"/>
        <v/>
      </c>
      <c r="AR1651" t="str">
        <f t="shared" si="185"/>
        <v>0</v>
      </c>
      <c r="AT1651" s="42"/>
    </row>
    <row r="1652" spans="1:46">
      <c r="A1652" s="49"/>
      <c r="B1652" s="49">
        <f t="shared" si="179"/>
        <v>0</v>
      </c>
      <c r="C1652" s="49">
        <f>IF('３　回答貼付シート'!$F1649&lt;&gt;0,VLOOKUP('３　回答貼付シート'!$F1649,$AR$2048:$AS$2054,2,FALSE),0)</f>
        <v>0</v>
      </c>
      <c r="D1652" s="49">
        <f>IF('３　回答貼付シート'!$G1649&lt;&gt;0,VLOOKUP(('３　回答貼付シート'!$G1649), $AR$2048:$AS$2054,2,FALSE),0)</f>
        <v>0</v>
      </c>
      <c r="E1652" s="49">
        <f>'３　回答貼付シート'!$H1649</f>
        <v>0</v>
      </c>
      <c r="F1652" s="49">
        <f>IF(E1652=0,0,VLOOKUP($B1652,'２　情報入力シート'!$A$2:$E$2049,5))</f>
        <v>0</v>
      </c>
      <c r="G1652" s="49">
        <f>IF('３　回答貼付シート'!I1649="ない",0,IF('３　回答貼付シート'!I1649="１～２日ある",1,IF('３　回答貼付シート'!I1649="３～５日ある",2,IF('３　回答貼付シート'!I1649="ほぼ毎日ある",3,))))</f>
        <v>0</v>
      </c>
      <c r="H1652" s="49">
        <f>IF('３　回答貼付シート'!J1649="ない",0,IF('３　回答貼付シート'!J1649="１～２日ある",1,IF('３　回答貼付シート'!J1649="３～５日ある",2,IF('３　回答貼付シート'!J1649="ほぼ毎日ある",3,))))</f>
        <v>0</v>
      </c>
      <c r="I1652" s="49">
        <f>IF('３　回答貼付シート'!K1649="ない",0,IF('３　回答貼付シート'!K1649="１～２日ある",1,IF('３　回答貼付シート'!K1649="３～５日ある",2,IF('３　回答貼付シート'!K1649="ほぼ毎日ある",3,))))</f>
        <v>0</v>
      </c>
      <c r="J1652" s="49">
        <f>IF('３　回答貼付シート'!L1649="ない",0,IF('３　回答貼付シート'!L1649="１～２日ある",1,IF('３　回答貼付シート'!L1649="３～５日ある",2,IF('３　回答貼付シート'!L1649="ほぼ毎日ある",3,))))</f>
        <v>0</v>
      </c>
      <c r="K1652" s="49">
        <f>IF('３　回答貼付シート'!M1649="ない",0,IF('３　回答貼付シート'!M1649="１～２日ある",1,IF('３　回答貼付シート'!M1649="３～５日ある",2,IF('３　回答貼付シート'!M1649="ほぼ毎日ある",3,))))</f>
        <v>0</v>
      </c>
      <c r="L1652" s="49">
        <f>IF('３　回答貼付シート'!N1649="ない",0,IF('３　回答貼付シート'!N1649="１～２日ある",1,IF('３　回答貼付シート'!N1649="３～５日ある",2,IF('３　回答貼付シート'!N1649="ほぼ毎日ある",3,))))</f>
        <v>0</v>
      </c>
      <c r="M1652" s="49">
        <f>IF('３　回答貼付シート'!O1649="ない",0,IF('３　回答貼付シート'!O1649="１～２日ある",1,IF('３　回答貼付シート'!O1649="３～５日ある",2,IF('３　回答貼付シート'!O1649="ほぼ毎日ある",3,))))</f>
        <v>0</v>
      </c>
      <c r="N1652" s="49">
        <f>IF('３　回答貼付シート'!P1649="ない",0,IF('３　回答貼付シート'!P1649="１～２日ある",1,IF('３　回答貼付シート'!P1649="３～５日ある",2,IF('３　回答貼付シート'!P1649="ほぼ毎日ある",3,))))</f>
        <v>0</v>
      </c>
      <c r="O1652" s="49">
        <f>IF('３　回答貼付シート'!Q1649="ない",0,IF('３　回答貼付シート'!Q1649="１～２日ある",1,IF('３　回答貼付シート'!Q1649="３～５日ある",2,IF('３　回答貼付シート'!Q1649="ほぼ毎日ある",3,))))</f>
        <v>0</v>
      </c>
      <c r="P1652" s="49">
        <f>IF('３　回答貼付シート'!R1649="ない",0,IF('３　回答貼付シート'!R1649="１～２日ある",1,IF('３　回答貼付シート'!R1649="３～５日ある",2,IF('３　回答貼付シート'!R1649="ほぼ毎日ある",3,))))</f>
        <v>0</v>
      </c>
      <c r="Q1652" s="49">
        <f>IF('３　回答貼付シート'!S1649="ない",0,IF('３　回答貼付シート'!S1649="１～２日ある",1,IF('３　回答貼付シート'!S1649="３～５日ある",2,IF('３　回答貼付シート'!S1649="ほぼ毎日ある",3,))))</f>
        <v>0</v>
      </c>
      <c r="R1652" s="49">
        <f>IF('３　回答貼付シート'!T1649="ない",0,IF('３　回答貼付シート'!T1649="１～２日ある",1,IF('３　回答貼付シート'!T1649="３～５日ある",2,IF('３　回答貼付シート'!T1649="ほぼ毎日ある",3,))))</f>
        <v>0</v>
      </c>
      <c r="S1652" s="49">
        <f>IF('３　回答貼付シート'!U1649="ない",0,IF('３　回答貼付シート'!U1649="１～２日ある",1,IF('３　回答貼付シート'!U1649="３～５日ある",2,IF('３　回答貼付シート'!U1649="ほぼ毎日ある",3,))))</f>
        <v>0</v>
      </c>
      <c r="T1652" s="49">
        <f>IF('３　回答貼付シート'!V1649="ない",0,IF('３　回答貼付シート'!V1649="１～２日ある",1,IF('３　回答貼付シート'!V1649="３～５日ある",2,IF('３　回答貼付シート'!V1649="ほぼ毎日ある",3,))))</f>
        <v>0</v>
      </c>
      <c r="U1652" s="49">
        <f>IF('３　回答貼付シート'!W1649="ない",0,IF('３　回答貼付シート'!W1649="１～２日ある",1,IF('３　回答貼付シート'!W1649="３～５日ある",2,IF('３　回答貼付シート'!W1649="ほぼ毎日ある",3,))))</f>
        <v>0</v>
      </c>
      <c r="V1652" s="49">
        <f>IF('３　回答貼付シート'!X1649="ない",0,IF('３　回答貼付シート'!X1649="１～２日ある",1,IF('３　回答貼付シート'!X1649="３～５日ある",2,IF('３　回答貼付シート'!X1649="ほぼ毎日ある",3,))))</f>
        <v>0</v>
      </c>
      <c r="W1652" s="49">
        <f>IF('３　回答貼付シート'!Y1649="ない",0,IF('３　回答貼付シート'!Y1649="１～２日ある",1,IF('３　回答貼付シート'!Y1649="３～５日ある",2,IF('３　回答貼付シート'!Y1649="ほぼ毎日ある",3,))))</f>
        <v>0</v>
      </c>
      <c r="X1652" s="49">
        <f>IF('３　回答貼付シート'!Z1649="ない",0,IF('３　回答貼付シート'!Z1649="１～２日ある",1,IF('３　回答貼付シート'!Z1649="３～５日ある",2,IF('３　回答貼付シート'!Z1649="ほぼ毎日ある",3,))))</f>
        <v>0</v>
      </c>
      <c r="Y1652" s="49">
        <f>IF('３　回答貼付シート'!AA1649="ない",0,IF('３　回答貼付シート'!AA1649="１～２日ある",1,IF('３　回答貼付シート'!AA1649="３～５日ある",2,IF('３　回答貼付シート'!AA1649="ほぼ毎日ある",3,))))</f>
        <v>0</v>
      </c>
      <c r="Z1652" s="49">
        <f>IF('３　回答貼付シート'!AB1649="ない",0,IF('３　回答貼付シート'!AB1649="１～２日ある",1,IF('３　回答貼付シート'!AB1649="３～５日ある",2,IF('３　回答貼付シート'!AB1649="ほぼ毎日ある",3,))))</f>
        <v>0</v>
      </c>
      <c r="AA1652" s="49">
        <f>IF('３　回答貼付シート'!AC1649="ない",0,IF('３　回答貼付シート'!AC1649="１～２日ある",1,IF('３　回答貼付シート'!AC1649="３～５日ある",2,IF('３　回答貼付シート'!AC1649="ほぼ毎日ある",3,))))</f>
        <v>0</v>
      </c>
      <c r="AB1652" s="49">
        <f>IF('３　回答貼付シート'!AD1649="ない",0,IF('３　回答貼付シート'!AD1649="１～２日ある",1,IF('３　回答貼付シート'!AD1649="３～５日ある",2,IF('３　回答貼付シート'!AD1649="ほぼ毎日ある",3,))))</f>
        <v>0</v>
      </c>
      <c r="AC1652" s="49">
        <f>IF('３　回答貼付シート'!AE1649="ない",0,IF('３　回答貼付シート'!AE1649="１～２日ある",1,IF('３　回答貼付シート'!AE1649="３～５日ある",2,IF('３　回答貼付シート'!AE1649="ほぼ毎日ある",3,))))</f>
        <v>0</v>
      </c>
      <c r="AD1652" s="49">
        <f>IF('３　回答貼付シート'!AF1649="ない",0,IF('３　回答貼付シート'!AF1649="１～２日ある",1,IF('３　回答貼付シート'!AF1649="３～５日ある",2,IF('３　回答貼付シート'!AF1649="ほぼ毎日ある",3,))))</f>
        <v>0</v>
      </c>
      <c r="AE1652" s="49">
        <f>IF('３　回答貼付シート'!AG1649="ない",0,IF('３　回答貼付シート'!AG1649="１～２日ある",1,IF('３　回答貼付シート'!AG1649="３～５日ある",2,IF('３　回答貼付シート'!AG1649="ほぼ毎日ある",3,))))</f>
        <v>0</v>
      </c>
      <c r="AF1652" s="49">
        <f>IF('３　回答貼付シート'!AH1649="ない",0,IF('３　回答貼付シート'!AH1649="１～２日ある",1,IF('３　回答貼付シート'!AH1649="３～５日ある",2,IF('３　回答貼付シート'!AH1649="ほぼ毎日ある",3,))))</f>
        <v>0</v>
      </c>
      <c r="AG1652" s="49">
        <f>IF('３　回答貼付シート'!AI1649="ない",0,IF('３　回答貼付シート'!AI1649="１～２日ある",1,IF('３　回答貼付シート'!AI1649="３～５日ある",2,IF('３　回答貼付シート'!AI1649="ほぼ毎日ある",3,))))</f>
        <v>0</v>
      </c>
      <c r="AH1652" s="49">
        <f>IF('３　回答貼付シート'!AJ1649="ない",0,IF('３　回答貼付シート'!AJ1649="１～２日ある",1,IF('３　回答貼付シート'!AJ1649="３～５日ある",2,IF('３　回答貼付シート'!AJ1649="ほぼ毎日ある",3,))))</f>
        <v>0</v>
      </c>
      <c r="AI1652" s="49">
        <f>IF('３　回答貼付シート'!AK1649="ない",0,IF('３　回答貼付シート'!AK1649="１～２日ある",1,IF('３　回答貼付シート'!AK1649="３～５日ある",2,IF('３　回答貼付シート'!AK1649="ほぼ毎日ある",3,))))</f>
        <v>0</v>
      </c>
      <c r="AJ1652" s="49">
        <f>IF('３　回答貼付シート'!AL1649="ない",0,IF('３　回答貼付シート'!AL1649="１～２日ある",1,IF('３　回答貼付シート'!AL1649="３～５日ある",2,IF('３　回答貼付シート'!AL1649="ほぼ毎日ある",3,))))</f>
        <v>0</v>
      </c>
      <c r="AK1652" s="49">
        <f>IF('３　回答貼付シート'!AM1649="ない",0,IF('３　回答貼付シート'!AM1649="１～２日ある",1,IF('３　回答貼付シート'!AM1649="３～５日ある",2,IF('３　回答貼付シート'!AM1649="ほぼ毎日ある",3,))))</f>
        <v>0</v>
      </c>
      <c r="AL1652" s="49">
        <f>'３　回答貼付シート'!$AN1649</f>
        <v>0</v>
      </c>
      <c r="AM1652" s="49" t="str">
        <f t="shared" si="180"/>
        <v/>
      </c>
      <c r="AN1652" s="49" t="str">
        <f t="shared" si="181"/>
        <v/>
      </c>
      <c r="AO1652" s="49" t="str">
        <f t="shared" si="182"/>
        <v/>
      </c>
      <c r="AP1652" s="49" t="str">
        <f t="shared" si="183"/>
        <v/>
      </c>
      <c r="AQ1652" s="49" t="str">
        <f t="shared" si="184"/>
        <v/>
      </c>
      <c r="AR1652" t="str">
        <f t="shared" si="185"/>
        <v>0</v>
      </c>
      <c r="AT1652" s="42"/>
    </row>
    <row r="1653" spans="1:46">
      <c r="A1653" s="49"/>
      <c r="B1653" s="49">
        <f t="shared" si="179"/>
        <v>0</v>
      </c>
      <c r="C1653" s="49">
        <f>IF('３　回答貼付シート'!$F1650&lt;&gt;0,VLOOKUP('３　回答貼付シート'!$F1650,$AR$2048:$AS$2054,2,FALSE),0)</f>
        <v>0</v>
      </c>
      <c r="D1653" s="49">
        <f>IF('３　回答貼付シート'!$G1650&lt;&gt;0,VLOOKUP(('３　回答貼付シート'!$G1650), $AR$2048:$AS$2054,2,FALSE),0)</f>
        <v>0</v>
      </c>
      <c r="E1653" s="49">
        <f>'３　回答貼付シート'!$H1650</f>
        <v>0</v>
      </c>
      <c r="F1653" s="49">
        <f>IF(E1653=0,0,VLOOKUP($B1653,'２　情報入力シート'!$A$2:$E$2049,5))</f>
        <v>0</v>
      </c>
      <c r="G1653" s="49">
        <f>IF('３　回答貼付シート'!I1650="ない",0,IF('３　回答貼付シート'!I1650="１～２日ある",1,IF('３　回答貼付シート'!I1650="３～５日ある",2,IF('３　回答貼付シート'!I1650="ほぼ毎日ある",3,))))</f>
        <v>0</v>
      </c>
      <c r="H1653" s="49">
        <f>IF('３　回答貼付シート'!J1650="ない",0,IF('３　回答貼付シート'!J1650="１～２日ある",1,IF('３　回答貼付シート'!J1650="３～５日ある",2,IF('３　回答貼付シート'!J1650="ほぼ毎日ある",3,))))</f>
        <v>0</v>
      </c>
      <c r="I1653" s="49">
        <f>IF('３　回答貼付シート'!K1650="ない",0,IF('３　回答貼付シート'!K1650="１～２日ある",1,IF('３　回答貼付シート'!K1650="３～５日ある",2,IF('３　回答貼付シート'!K1650="ほぼ毎日ある",3,))))</f>
        <v>0</v>
      </c>
      <c r="J1653" s="49">
        <f>IF('３　回答貼付シート'!L1650="ない",0,IF('３　回答貼付シート'!L1650="１～２日ある",1,IF('３　回答貼付シート'!L1650="３～５日ある",2,IF('３　回答貼付シート'!L1650="ほぼ毎日ある",3,))))</f>
        <v>0</v>
      </c>
      <c r="K1653" s="49">
        <f>IF('３　回答貼付シート'!M1650="ない",0,IF('３　回答貼付シート'!M1650="１～２日ある",1,IF('３　回答貼付シート'!M1650="３～５日ある",2,IF('３　回答貼付シート'!M1650="ほぼ毎日ある",3,))))</f>
        <v>0</v>
      </c>
      <c r="L1653" s="49">
        <f>IF('３　回答貼付シート'!N1650="ない",0,IF('３　回答貼付シート'!N1650="１～２日ある",1,IF('３　回答貼付シート'!N1650="３～５日ある",2,IF('３　回答貼付シート'!N1650="ほぼ毎日ある",3,))))</f>
        <v>0</v>
      </c>
      <c r="M1653" s="49">
        <f>IF('３　回答貼付シート'!O1650="ない",0,IF('３　回答貼付シート'!O1650="１～２日ある",1,IF('３　回答貼付シート'!O1650="３～５日ある",2,IF('３　回答貼付シート'!O1650="ほぼ毎日ある",3,))))</f>
        <v>0</v>
      </c>
      <c r="N1653" s="49">
        <f>IF('３　回答貼付シート'!P1650="ない",0,IF('３　回答貼付シート'!P1650="１～２日ある",1,IF('３　回答貼付シート'!P1650="３～５日ある",2,IF('３　回答貼付シート'!P1650="ほぼ毎日ある",3,))))</f>
        <v>0</v>
      </c>
      <c r="O1653" s="49">
        <f>IF('３　回答貼付シート'!Q1650="ない",0,IF('３　回答貼付シート'!Q1650="１～２日ある",1,IF('３　回答貼付シート'!Q1650="３～５日ある",2,IF('３　回答貼付シート'!Q1650="ほぼ毎日ある",3,))))</f>
        <v>0</v>
      </c>
      <c r="P1653" s="49">
        <f>IF('３　回答貼付シート'!R1650="ない",0,IF('３　回答貼付シート'!R1650="１～２日ある",1,IF('３　回答貼付シート'!R1650="３～５日ある",2,IF('３　回答貼付シート'!R1650="ほぼ毎日ある",3,))))</f>
        <v>0</v>
      </c>
      <c r="Q1653" s="49">
        <f>IF('３　回答貼付シート'!S1650="ない",0,IF('３　回答貼付シート'!S1650="１～２日ある",1,IF('３　回答貼付シート'!S1650="３～５日ある",2,IF('３　回答貼付シート'!S1650="ほぼ毎日ある",3,))))</f>
        <v>0</v>
      </c>
      <c r="R1653" s="49">
        <f>IF('３　回答貼付シート'!T1650="ない",0,IF('３　回答貼付シート'!T1650="１～２日ある",1,IF('３　回答貼付シート'!T1650="３～５日ある",2,IF('３　回答貼付シート'!T1650="ほぼ毎日ある",3,))))</f>
        <v>0</v>
      </c>
      <c r="S1653" s="49">
        <f>IF('３　回答貼付シート'!U1650="ない",0,IF('３　回答貼付シート'!U1650="１～２日ある",1,IF('３　回答貼付シート'!U1650="３～５日ある",2,IF('３　回答貼付シート'!U1650="ほぼ毎日ある",3,))))</f>
        <v>0</v>
      </c>
      <c r="T1653" s="49">
        <f>IF('３　回答貼付シート'!V1650="ない",0,IF('３　回答貼付シート'!V1650="１～２日ある",1,IF('３　回答貼付シート'!V1650="３～５日ある",2,IF('３　回答貼付シート'!V1650="ほぼ毎日ある",3,))))</f>
        <v>0</v>
      </c>
      <c r="U1653" s="49">
        <f>IF('３　回答貼付シート'!W1650="ない",0,IF('３　回答貼付シート'!W1650="１～２日ある",1,IF('３　回答貼付シート'!W1650="３～５日ある",2,IF('３　回答貼付シート'!W1650="ほぼ毎日ある",3,))))</f>
        <v>0</v>
      </c>
      <c r="V1653" s="49">
        <f>IF('３　回答貼付シート'!X1650="ない",0,IF('３　回答貼付シート'!X1650="１～２日ある",1,IF('３　回答貼付シート'!X1650="３～５日ある",2,IF('３　回答貼付シート'!X1650="ほぼ毎日ある",3,))))</f>
        <v>0</v>
      </c>
      <c r="W1653" s="49">
        <f>IF('３　回答貼付シート'!Y1650="ない",0,IF('３　回答貼付シート'!Y1650="１～２日ある",1,IF('３　回答貼付シート'!Y1650="３～５日ある",2,IF('３　回答貼付シート'!Y1650="ほぼ毎日ある",3,))))</f>
        <v>0</v>
      </c>
      <c r="X1653" s="49">
        <f>IF('３　回答貼付シート'!Z1650="ない",0,IF('３　回答貼付シート'!Z1650="１～２日ある",1,IF('３　回答貼付シート'!Z1650="３～５日ある",2,IF('３　回答貼付シート'!Z1650="ほぼ毎日ある",3,))))</f>
        <v>0</v>
      </c>
      <c r="Y1653" s="49">
        <f>IF('３　回答貼付シート'!AA1650="ない",0,IF('３　回答貼付シート'!AA1650="１～２日ある",1,IF('３　回答貼付シート'!AA1650="３～５日ある",2,IF('３　回答貼付シート'!AA1650="ほぼ毎日ある",3,))))</f>
        <v>0</v>
      </c>
      <c r="Z1653" s="49">
        <f>IF('３　回答貼付シート'!AB1650="ない",0,IF('３　回答貼付シート'!AB1650="１～２日ある",1,IF('３　回答貼付シート'!AB1650="３～５日ある",2,IF('３　回答貼付シート'!AB1650="ほぼ毎日ある",3,))))</f>
        <v>0</v>
      </c>
      <c r="AA1653" s="49">
        <f>IF('３　回答貼付シート'!AC1650="ない",0,IF('３　回答貼付シート'!AC1650="１～２日ある",1,IF('３　回答貼付シート'!AC1650="３～５日ある",2,IF('３　回答貼付シート'!AC1650="ほぼ毎日ある",3,))))</f>
        <v>0</v>
      </c>
      <c r="AB1653" s="49">
        <f>IF('３　回答貼付シート'!AD1650="ない",0,IF('３　回答貼付シート'!AD1650="１～２日ある",1,IF('３　回答貼付シート'!AD1650="３～５日ある",2,IF('３　回答貼付シート'!AD1650="ほぼ毎日ある",3,))))</f>
        <v>0</v>
      </c>
      <c r="AC1653" s="49">
        <f>IF('３　回答貼付シート'!AE1650="ない",0,IF('３　回答貼付シート'!AE1650="１～２日ある",1,IF('３　回答貼付シート'!AE1650="３～５日ある",2,IF('３　回答貼付シート'!AE1650="ほぼ毎日ある",3,))))</f>
        <v>0</v>
      </c>
      <c r="AD1653" s="49">
        <f>IF('３　回答貼付シート'!AF1650="ない",0,IF('３　回答貼付シート'!AF1650="１～２日ある",1,IF('３　回答貼付シート'!AF1650="３～５日ある",2,IF('３　回答貼付シート'!AF1650="ほぼ毎日ある",3,))))</f>
        <v>0</v>
      </c>
      <c r="AE1653" s="49">
        <f>IF('３　回答貼付シート'!AG1650="ない",0,IF('３　回答貼付シート'!AG1650="１～２日ある",1,IF('３　回答貼付シート'!AG1650="３～５日ある",2,IF('３　回答貼付シート'!AG1650="ほぼ毎日ある",3,))))</f>
        <v>0</v>
      </c>
      <c r="AF1653" s="49">
        <f>IF('３　回答貼付シート'!AH1650="ない",0,IF('３　回答貼付シート'!AH1650="１～２日ある",1,IF('３　回答貼付シート'!AH1650="３～５日ある",2,IF('３　回答貼付シート'!AH1650="ほぼ毎日ある",3,))))</f>
        <v>0</v>
      </c>
      <c r="AG1653" s="49">
        <f>IF('３　回答貼付シート'!AI1650="ない",0,IF('３　回答貼付シート'!AI1650="１～２日ある",1,IF('３　回答貼付シート'!AI1650="３～５日ある",2,IF('３　回答貼付シート'!AI1650="ほぼ毎日ある",3,))))</f>
        <v>0</v>
      </c>
      <c r="AH1653" s="49">
        <f>IF('３　回答貼付シート'!AJ1650="ない",0,IF('３　回答貼付シート'!AJ1650="１～２日ある",1,IF('３　回答貼付シート'!AJ1650="３～５日ある",2,IF('３　回答貼付シート'!AJ1650="ほぼ毎日ある",3,))))</f>
        <v>0</v>
      </c>
      <c r="AI1653" s="49">
        <f>IF('３　回答貼付シート'!AK1650="ない",0,IF('３　回答貼付シート'!AK1650="１～２日ある",1,IF('３　回答貼付シート'!AK1650="３～５日ある",2,IF('３　回答貼付シート'!AK1650="ほぼ毎日ある",3,))))</f>
        <v>0</v>
      </c>
      <c r="AJ1653" s="49">
        <f>IF('３　回答貼付シート'!AL1650="ない",0,IF('３　回答貼付シート'!AL1650="１～２日ある",1,IF('３　回答貼付シート'!AL1650="３～５日ある",2,IF('３　回答貼付シート'!AL1650="ほぼ毎日ある",3,))))</f>
        <v>0</v>
      </c>
      <c r="AK1653" s="49">
        <f>IF('３　回答貼付シート'!AM1650="ない",0,IF('３　回答貼付シート'!AM1650="１～２日ある",1,IF('３　回答貼付シート'!AM1650="３～５日ある",2,IF('３　回答貼付シート'!AM1650="ほぼ毎日ある",3,))))</f>
        <v>0</v>
      </c>
      <c r="AL1653" s="49">
        <f>'３　回答貼付シート'!$AN1650</f>
        <v>0</v>
      </c>
      <c r="AM1653" s="49" t="str">
        <f t="shared" si="180"/>
        <v/>
      </c>
      <c r="AN1653" s="49" t="str">
        <f t="shared" si="181"/>
        <v/>
      </c>
      <c r="AO1653" s="49" t="str">
        <f t="shared" si="182"/>
        <v/>
      </c>
      <c r="AP1653" s="49" t="str">
        <f t="shared" si="183"/>
        <v/>
      </c>
      <c r="AQ1653" s="49" t="str">
        <f t="shared" si="184"/>
        <v/>
      </c>
      <c r="AR1653" t="str">
        <f t="shared" si="185"/>
        <v>0</v>
      </c>
      <c r="AT1653" s="42"/>
    </row>
    <row r="1654" spans="1:46">
      <c r="A1654" s="49"/>
      <c r="B1654" s="49">
        <f t="shared" si="179"/>
        <v>0</v>
      </c>
      <c r="C1654" s="49">
        <f>IF('３　回答貼付シート'!$F1651&lt;&gt;0,VLOOKUP('３　回答貼付シート'!$F1651,$AR$2048:$AS$2054,2,FALSE),0)</f>
        <v>0</v>
      </c>
      <c r="D1654" s="49">
        <f>IF('３　回答貼付シート'!$G1651&lt;&gt;0,VLOOKUP(('３　回答貼付シート'!$G1651), $AR$2048:$AS$2054,2,FALSE),0)</f>
        <v>0</v>
      </c>
      <c r="E1654" s="49">
        <f>'３　回答貼付シート'!$H1651</f>
        <v>0</v>
      </c>
      <c r="F1654" s="49">
        <f>IF(E1654=0,0,VLOOKUP($B1654,'２　情報入力シート'!$A$2:$E$2049,5))</f>
        <v>0</v>
      </c>
      <c r="G1654" s="49">
        <f>IF('３　回答貼付シート'!I1651="ない",0,IF('３　回答貼付シート'!I1651="１～２日ある",1,IF('３　回答貼付シート'!I1651="３～５日ある",2,IF('３　回答貼付シート'!I1651="ほぼ毎日ある",3,))))</f>
        <v>0</v>
      </c>
      <c r="H1654" s="49">
        <f>IF('３　回答貼付シート'!J1651="ない",0,IF('３　回答貼付シート'!J1651="１～２日ある",1,IF('３　回答貼付シート'!J1651="３～５日ある",2,IF('３　回答貼付シート'!J1651="ほぼ毎日ある",3,))))</f>
        <v>0</v>
      </c>
      <c r="I1654" s="49">
        <f>IF('３　回答貼付シート'!K1651="ない",0,IF('３　回答貼付シート'!K1651="１～２日ある",1,IF('３　回答貼付シート'!K1651="３～５日ある",2,IF('３　回答貼付シート'!K1651="ほぼ毎日ある",3,))))</f>
        <v>0</v>
      </c>
      <c r="J1654" s="49">
        <f>IF('３　回答貼付シート'!L1651="ない",0,IF('３　回答貼付シート'!L1651="１～２日ある",1,IF('３　回答貼付シート'!L1651="３～５日ある",2,IF('３　回答貼付シート'!L1651="ほぼ毎日ある",3,))))</f>
        <v>0</v>
      </c>
      <c r="K1654" s="49">
        <f>IF('３　回答貼付シート'!M1651="ない",0,IF('３　回答貼付シート'!M1651="１～２日ある",1,IF('３　回答貼付シート'!M1651="３～５日ある",2,IF('３　回答貼付シート'!M1651="ほぼ毎日ある",3,))))</f>
        <v>0</v>
      </c>
      <c r="L1654" s="49">
        <f>IF('３　回答貼付シート'!N1651="ない",0,IF('３　回答貼付シート'!N1651="１～２日ある",1,IF('３　回答貼付シート'!N1651="３～５日ある",2,IF('３　回答貼付シート'!N1651="ほぼ毎日ある",3,))))</f>
        <v>0</v>
      </c>
      <c r="M1654" s="49">
        <f>IF('３　回答貼付シート'!O1651="ない",0,IF('３　回答貼付シート'!O1651="１～２日ある",1,IF('３　回答貼付シート'!O1651="３～５日ある",2,IF('３　回答貼付シート'!O1651="ほぼ毎日ある",3,))))</f>
        <v>0</v>
      </c>
      <c r="N1654" s="49">
        <f>IF('３　回答貼付シート'!P1651="ない",0,IF('３　回答貼付シート'!P1651="１～２日ある",1,IF('３　回答貼付シート'!P1651="３～５日ある",2,IF('３　回答貼付シート'!P1651="ほぼ毎日ある",3,))))</f>
        <v>0</v>
      </c>
      <c r="O1654" s="49">
        <f>IF('３　回答貼付シート'!Q1651="ない",0,IF('３　回答貼付シート'!Q1651="１～２日ある",1,IF('３　回答貼付シート'!Q1651="３～５日ある",2,IF('３　回答貼付シート'!Q1651="ほぼ毎日ある",3,))))</f>
        <v>0</v>
      </c>
      <c r="P1654" s="49">
        <f>IF('３　回答貼付シート'!R1651="ない",0,IF('３　回答貼付シート'!R1651="１～２日ある",1,IF('３　回答貼付シート'!R1651="３～５日ある",2,IF('３　回答貼付シート'!R1651="ほぼ毎日ある",3,))))</f>
        <v>0</v>
      </c>
      <c r="Q1654" s="49">
        <f>IF('３　回答貼付シート'!S1651="ない",0,IF('３　回答貼付シート'!S1651="１～２日ある",1,IF('３　回答貼付シート'!S1651="３～５日ある",2,IF('３　回答貼付シート'!S1651="ほぼ毎日ある",3,))))</f>
        <v>0</v>
      </c>
      <c r="R1654" s="49">
        <f>IF('３　回答貼付シート'!T1651="ない",0,IF('３　回答貼付シート'!T1651="１～２日ある",1,IF('３　回答貼付シート'!T1651="３～５日ある",2,IF('３　回答貼付シート'!T1651="ほぼ毎日ある",3,))))</f>
        <v>0</v>
      </c>
      <c r="S1654" s="49">
        <f>IF('３　回答貼付シート'!U1651="ない",0,IF('３　回答貼付シート'!U1651="１～２日ある",1,IF('３　回答貼付シート'!U1651="３～５日ある",2,IF('３　回答貼付シート'!U1651="ほぼ毎日ある",3,))))</f>
        <v>0</v>
      </c>
      <c r="T1654" s="49">
        <f>IF('３　回答貼付シート'!V1651="ない",0,IF('３　回答貼付シート'!V1651="１～２日ある",1,IF('３　回答貼付シート'!V1651="３～５日ある",2,IF('３　回答貼付シート'!V1651="ほぼ毎日ある",3,))))</f>
        <v>0</v>
      </c>
      <c r="U1654" s="49">
        <f>IF('３　回答貼付シート'!W1651="ない",0,IF('３　回答貼付シート'!W1651="１～２日ある",1,IF('３　回答貼付シート'!W1651="３～５日ある",2,IF('３　回答貼付シート'!W1651="ほぼ毎日ある",3,))))</f>
        <v>0</v>
      </c>
      <c r="V1654" s="49">
        <f>IF('３　回答貼付シート'!X1651="ない",0,IF('３　回答貼付シート'!X1651="１～２日ある",1,IF('３　回答貼付シート'!X1651="３～５日ある",2,IF('３　回答貼付シート'!X1651="ほぼ毎日ある",3,))))</f>
        <v>0</v>
      </c>
      <c r="W1654" s="49">
        <f>IF('３　回答貼付シート'!Y1651="ない",0,IF('３　回答貼付シート'!Y1651="１～２日ある",1,IF('３　回答貼付シート'!Y1651="３～５日ある",2,IF('３　回答貼付シート'!Y1651="ほぼ毎日ある",3,))))</f>
        <v>0</v>
      </c>
      <c r="X1654" s="49">
        <f>IF('３　回答貼付シート'!Z1651="ない",0,IF('３　回答貼付シート'!Z1651="１～２日ある",1,IF('３　回答貼付シート'!Z1651="３～５日ある",2,IF('３　回答貼付シート'!Z1651="ほぼ毎日ある",3,))))</f>
        <v>0</v>
      </c>
      <c r="Y1654" s="49">
        <f>IF('３　回答貼付シート'!AA1651="ない",0,IF('３　回答貼付シート'!AA1651="１～２日ある",1,IF('３　回答貼付シート'!AA1651="３～５日ある",2,IF('３　回答貼付シート'!AA1651="ほぼ毎日ある",3,))))</f>
        <v>0</v>
      </c>
      <c r="Z1654" s="49">
        <f>IF('３　回答貼付シート'!AB1651="ない",0,IF('３　回答貼付シート'!AB1651="１～２日ある",1,IF('３　回答貼付シート'!AB1651="３～５日ある",2,IF('３　回答貼付シート'!AB1651="ほぼ毎日ある",3,))))</f>
        <v>0</v>
      </c>
      <c r="AA1654" s="49">
        <f>IF('３　回答貼付シート'!AC1651="ない",0,IF('３　回答貼付シート'!AC1651="１～２日ある",1,IF('３　回答貼付シート'!AC1651="３～５日ある",2,IF('３　回答貼付シート'!AC1651="ほぼ毎日ある",3,))))</f>
        <v>0</v>
      </c>
      <c r="AB1654" s="49">
        <f>IF('３　回答貼付シート'!AD1651="ない",0,IF('３　回答貼付シート'!AD1651="１～２日ある",1,IF('３　回答貼付シート'!AD1651="３～５日ある",2,IF('３　回答貼付シート'!AD1651="ほぼ毎日ある",3,))))</f>
        <v>0</v>
      </c>
      <c r="AC1654" s="49">
        <f>IF('３　回答貼付シート'!AE1651="ない",0,IF('３　回答貼付シート'!AE1651="１～２日ある",1,IF('３　回答貼付シート'!AE1651="３～５日ある",2,IF('３　回答貼付シート'!AE1651="ほぼ毎日ある",3,))))</f>
        <v>0</v>
      </c>
      <c r="AD1654" s="49">
        <f>IF('３　回答貼付シート'!AF1651="ない",0,IF('３　回答貼付シート'!AF1651="１～２日ある",1,IF('３　回答貼付シート'!AF1651="３～５日ある",2,IF('３　回答貼付シート'!AF1651="ほぼ毎日ある",3,))))</f>
        <v>0</v>
      </c>
      <c r="AE1654" s="49">
        <f>IF('３　回答貼付シート'!AG1651="ない",0,IF('３　回答貼付シート'!AG1651="１～２日ある",1,IF('３　回答貼付シート'!AG1651="３～５日ある",2,IF('３　回答貼付シート'!AG1651="ほぼ毎日ある",3,))))</f>
        <v>0</v>
      </c>
      <c r="AF1654" s="49">
        <f>IF('３　回答貼付シート'!AH1651="ない",0,IF('３　回答貼付シート'!AH1651="１～２日ある",1,IF('３　回答貼付シート'!AH1651="３～５日ある",2,IF('３　回答貼付シート'!AH1651="ほぼ毎日ある",3,))))</f>
        <v>0</v>
      </c>
      <c r="AG1654" s="49">
        <f>IF('３　回答貼付シート'!AI1651="ない",0,IF('３　回答貼付シート'!AI1651="１～２日ある",1,IF('３　回答貼付シート'!AI1651="３～５日ある",2,IF('３　回答貼付シート'!AI1651="ほぼ毎日ある",3,))))</f>
        <v>0</v>
      </c>
      <c r="AH1654" s="49">
        <f>IF('３　回答貼付シート'!AJ1651="ない",0,IF('３　回答貼付シート'!AJ1651="１～２日ある",1,IF('３　回答貼付シート'!AJ1651="３～５日ある",2,IF('３　回答貼付シート'!AJ1651="ほぼ毎日ある",3,))))</f>
        <v>0</v>
      </c>
      <c r="AI1654" s="49">
        <f>IF('３　回答貼付シート'!AK1651="ない",0,IF('３　回答貼付シート'!AK1651="１～２日ある",1,IF('３　回答貼付シート'!AK1651="３～５日ある",2,IF('３　回答貼付シート'!AK1651="ほぼ毎日ある",3,))))</f>
        <v>0</v>
      </c>
      <c r="AJ1654" s="49">
        <f>IF('３　回答貼付シート'!AL1651="ない",0,IF('３　回答貼付シート'!AL1651="１～２日ある",1,IF('３　回答貼付シート'!AL1651="３～５日ある",2,IF('３　回答貼付シート'!AL1651="ほぼ毎日ある",3,))))</f>
        <v>0</v>
      </c>
      <c r="AK1654" s="49">
        <f>IF('３　回答貼付シート'!AM1651="ない",0,IF('３　回答貼付シート'!AM1651="１～２日ある",1,IF('３　回答貼付シート'!AM1651="３～５日ある",2,IF('３　回答貼付シート'!AM1651="ほぼ毎日ある",3,))))</f>
        <v>0</v>
      </c>
      <c r="AL1654" s="49">
        <f>'３　回答貼付シート'!$AN1651</f>
        <v>0</v>
      </c>
      <c r="AM1654" s="49" t="str">
        <f t="shared" si="180"/>
        <v/>
      </c>
      <c r="AN1654" s="49" t="str">
        <f t="shared" si="181"/>
        <v/>
      </c>
      <c r="AO1654" s="49" t="str">
        <f t="shared" si="182"/>
        <v/>
      </c>
      <c r="AP1654" s="49" t="str">
        <f t="shared" si="183"/>
        <v/>
      </c>
      <c r="AQ1654" s="49" t="str">
        <f t="shared" si="184"/>
        <v/>
      </c>
      <c r="AR1654" t="str">
        <f t="shared" si="185"/>
        <v>0</v>
      </c>
      <c r="AT1654" s="42"/>
    </row>
    <row r="1655" spans="1:46">
      <c r="A1655" s="49"/>
      <c r="B1655" s="49">
        <f t="shared" si="179"/>
        <v>0</v>
      </c>
      <c r="C1655" s="49">
        <f>IF('３　回答貼付シート'!$F1652&lt;&gt;0,VLOOKUP('３　回答貼付シート'!$F1652,$AR$2048:$AS$2054,2,FALSE),0)</f>
        <v>0</v>
      </c>
      <c r="D1655" s="49">
        <f>IF('３　回答貼付シート'!$G1652&lt;&gt;0,VLOOKUP(('３　回答貼付シート'!$G1652), $AR$2048:$AS$2054,2,FALSE),0)</f>
        <v>0</v>
      </c>
      <c r="E1655" s="49">
        <f>'３　回答貼付シート'!$H1652</f>
        <v>0</v>
      </c>
      <c r="F1655" s="49">
        <f>IF(E1655=0,0,VLOOKUP($B1655,'２　情報入力シート'!$A$2:$E$2049,5))</f>
        <v>0</v>
      </c>
      <c r="G1655" s="49">
        <f>IF('３　回答貼付シート'!I1652="ない",0,IF('３　回答貼付シート'!I1652="１～２日ある",1,IF('３　回答貼付シート'!I1652="３～５日ある",2,IF('３　回答貼付シート'!I1652="ほぼ毎日ある",3,))))</f>
        <v>0</v>
      </c>
      <c r="H1655" s="49">
        <f>IF('３　回答貼付シート'!J1652="ない",0,IF('３　回答貼付シート'!J1652="１～２日ある",1,IF('３　回答貼付シート'!J1652="３～５日ある",2,IF('３　回答貼付シート'!J1652="ほぼ毎日ある",3,))))</f>
        <v>0</v>
      </c>
      <c r="I1655" s="49">
        <f>IF('３　回答貼付シート'!K1652="ない",0,IF('３　回答貼付シート'!K1652="１～２日ある",1,IF('３　回答貼付シート'!K1652="３～５日ある",2,IF('３　回答貼付シート'!K1652="ほぼ毎日ある",3,))))</f>
        <v>0</v>
      </c>
      <c r="J1655" s="49">
        <f>IF('３　回答貼付シート'!L1652="ない",0,IF('３　回答貼付シート'!L1652="１～２日ある",1,IF('３　回答貼付シート'!L1652="３～５日ある",2,IF('３　回答貼付シート'!L1652="ほぼ毎日ある",3,))))</f>
        <v>0</v>
      </c>
      <c r="K1655" s="49">
        <f>IF('３　回答貼付シート'!M1652="ない",0,IF('３　回答貼付シート'!M1652="１～２日ある",1,IF('３　回答貼付シート'!M1652="３～５日ある",2,IF('３　回答貼付シート'!M1652="ほぼ毎日ある",3,))))</f>
        <v>0</v>
      </c>
      <c r="L1655" s="49">
        <f>IF('３　回答貼付シート'!N1652="ない",0,IF('３　回答貼付シート'!N1652="１～２日ある",1,IF('３　回答貼付シート'!N1652="３～５日ある",2,IF('３　回答貼付シート'!N1652="ほぼ毎日ある",3,))))</f>
        <v>0</v>
      </c>
      <c r="M1655" s="49">
        <f>IF('３　回答貼付シート'!O1652="ない",0,IF('３　回答貼付シート'!O1652="１～２日ある",1,IF('３　回答貼付シート'!O1652="３～５日ある",2,IF('３　回答貼付シート'!O1652="ほぼ毎日ある",3,))))</f>
        <v>0</v>
      </c>
      <c r="N1655" s="49">
        <f>IF('３　回答貼付シート'!P1652="ない",0,IF('３　回答貼付シート'!P1652="１～２日ある",1,IF('３　回答貼付シート'!P1652="３～５日ある",2,IF('３　回答貼付シート'!P1652="ほぼ毎日ある",3,))))</f>
        <v>0</v>
      </c>
      <c r="O1655" s="49">
        <f>IF('３　回答貼付シート'!Q1652="ない",0,IF('３　回答貼付シート'!Q1652="１～２日ある",1,IF('３　回答貼付シート'!Q1652="３～５日ある",2,IF('３　回答貼付シート'!Q1652="ほぼ毎日ある",3,))))</f>
        <v>0</v>
      </c>
      <c r="P1655" s="49">
        <f>IF('３　回答貼付シート'!R1652="ない",0,IF('３　回答貼付シート'!R1652="１～２日ある",1,IF('３　回答貼付シート'!R1652="３～５日ある",2,IF('３　回答貼付シート'!R1652="ほぼ毎日ある",3,))))</f>
        <v>0</v>
      </c>
      <c r="Q1655" s="49">
        <f>IF('３　回答貼付シート'!S1652="ない",0,IF('３　回答貼付シート'!S1652="１～２日ある",1,IF('３　回答貼付シート'!S1652="３～５日ある",2,IF('３　回答貼付シート'!S1652="ほぼ毎日ある",3,))))</f>
        <v>0</v>
      </c>
      <c r="R1655" s="49">
        <f>IF('３　回答貼付シート'!T1652="ない",0,IF('３　回答貼付シート'!T1652="１～２日ある",1,IF('３　回答貼付シート'!T1652="３～５日ある",2,IF('３　回答貼付シート'!T1652="ほぼ毎日ある",3,))))</f>
        <v>0</v>
      </c>
      <c r="S1655" s="49">
        <f>IF('３　回答貼付シート'!U1652="ない",0,IF('３　回答貼付シート'!U1652="１～２日ある",1,IF('３　回答貼付シート'!U1652="３～５日ある",2,IF('３　回答貼付シート'!U1652="ほぼ毎日ある",3,))))</f>
        <v>0</v>
      </c>
      <c r="T1655" s="49">
        <f>IF('３　回答貼付シート'!V1652="ない",0,IF('３　回答貼付シート'!V1652="１～２日ある",1,IF('３　回答貼付シート'!V1652="３～５日ある",2,IF('３　回答貼付シート'!V1652="ほぼ毎日ある",3,))))</f>
        <v>0</v>
      </c>
      <c r="U1655" s="49">
        <f>IF('３　回答貼付シート'!W1652="ない",0,IF('３　回答貼付シート'!W1652="１～２日ある",1,IF('３　回答貼付シート'!W1652="３～５日ある",2,IF('３　回答貼付シート'!W1652="ほぼ毎日ある",3,))))</f>
        <v>0</v>
      </c>
      <c r="V1655" s="49">
        <f>IF('３　回答貼付シート'!X1652="ない",0,IF('３　回答貼付シート'!X1652="１～２日ある",1,IF('３　回答貼付シート'!X1652="３～５日ある",2,IF('３　回答貼付シート'!X1652="ほぼ毎日ある",3,))))</f>
        <v>0</v>
      </c>
      <c r="W1655" s="49">
        <f>IF('３　回答貼付シート'!Y1652="ない",0,IF('３　回答貼付シート'!Y1652="１～２日ある",1,IF('３　回答貼付シート'!Y1652="３～５日ある",2,IF('３　回答貼付シート'!Y1652="ほぼ毎日ある",3,))))</f>
        <v>0</v>
      </c>
      <c r="X1655" s="49">
        <f>IF('３　回答貼付シート'!Z1652="ない",0,IF('３　回答貼付シート'!Z1652="１～２日ある",1,IF('３　回答貼付シート'!Z1652="３～５日ある",2,IF('３　回答貼付シート'!Z1652="ほぼ毎日ある",3,))))</f>
        <v>0</v>
      </c>
      <c r="Y1655" s="49">
        <f>IF('３　回答貼付シート'!AA1652="ない",0,IF('３　回答貼付シート'!AA1652="１～２日ある",1,IF('３　回答貼付シート'!AA1652="３～５日ある",2,IF('３　回答貼付シート'!AA1652="ほぼ毎日ある",3,))))</f>
        <v>0</v>
      </c>
      <c r="Z1655" s="49">
        <f>IF('３　回答貼付シート'!AB1652="ない",0,IF('３　回答貼付シート'!AB1652="１～２日ある",1,IF('３　回答貼付シート'!AB1652="３～５日ある",2,IF('３　回答貼付シート'!AB1652="ほぼ毎日ある",3,))))</f>
        <v>0</v>
      </c>
      <c r="AA1655" s="49">
        <f>IF('３　回答貼付シート'!AC1652="ない",0,IF('３　回答貼付シート'!AC1652="１～２日ある",1,IF('３　回答貼付シート'!AC1652="３～５日ある",2,IF('３　回答貼付シート'!AC1652="ほぼ毎日ある",3,))))</f>
        <v>0</v>
      </c>
      <c r="AB1655" s="49">
        <f>IF('３　回答貼付シート'!AD1652="ない",0,IF('３　回答貼付シート'!AD1652="１～２日ある",1,IF('３　回答貼付シート'!AD1652="３～５日ある",2,IF('３　回答貼付シート'!AD1652="ほぼ毎日ある",3,))))</f>
        <v>0</v>
      </c>
      <c r="AC1655" s="49">
        <f>IF('３　回答貼付シート'!AE1652="ない",0,IF('３　回答貼付シート'!AE1652="１～２日ある",1,IF('３　回答貼付シート'!AE1652="３～５日ある",2,IF('３　回答貼付シート'!AE1652="ほぼ毎日ある",3,))))</f>
        <v>0</v>
      </c>
      <c r="AD1655" s="49">
        <f>IF('３　回答貼付シート'!AF1652="ない",0,IF('３　回答貼付シート'!AF1652="１～２日ある",1,IF('３　回答貼付シート'!AF1652="３～５日ある",2,IF('３　回答貼付シート'!AF1652="ほぼ毎日ある",3,))))</f>
        <v>0</v>
      </c>
      <c r="AE1655" s="49">
        <f>IF('３　回答貼付シート'!AG1652="ない",0,IF('３　回答貼付シート'!AG1652="１～２日ある",1,IF('３　回答貼付シート'!AG1652="３～５日ある",2,IF('３　回答貼付シート'!AG1652="ほぼ毎日ある",3,))))</f>
        <v>0</v>
      </c>
      <c r="AF1655" s="49">
        <f>IF('３　回答貼付シート'!AH1652="ない",0,IF('３　回答貼付シート'!AH1652="１～２日ある",1,IF('３　回答貼付シート'!AH1652="３～５日ある",2,IF('３　回答貼付シート'!AH1652="ほぼ毎日ある",3,))))</f>
        <v>0</v>
      </c>
      <c r="AG1655" s="49">
        <f>IF('３　回答貼付シート'!AI1652="ない",0,IF('３　回答貼付シート'!AI1652="１～２日ある",1,IF('３　回答貼付シート'!AI1652="３～５日ある",2,IF('３　回答貼付シート'!AI1652="ほぼ毎日ある",3,))))</f>
        <v>0</v>
      </c>
      <c r="AH1655" s="49">
        <f>IF('３　回答貼付シート'!AJ1652="ない",0,IF('３　回答貼付シート'!AJ1652="１～２日ある",1,IF('３　回答貼付シート'!AJ1652="３～５日ある",2,IF('３　回答貼付シート'!AJ1652="ほぼ毎日ある",3,))))</f>
        <v>0</v>
      </c>
      <c r="AI1655" s="49">
        <f>IF('３　回答貼付シート'!AK1652="ない",0,IF('３　回答貼付シート'!AK1652="１～２日ある",1,IF('３　回答貼付シート'!AK1652="３～５日ある",2,IF('３　回答貼付シート'!AK1652="ほぼ毎日ある",3,))))</f>
        <v>0</v>
      </c>
      <c r="AJ1655" s="49">
        <f>IF('３　回答貼付シート'!AL1652="ない",0,IF('３　回答貼付シート'!AL1652="１～２日ある",1,IF('３　回答貼付シート'!AL1652="３～５日ある",2,IF('３　回答貼付シート'!AL1652="ほぼ毎日ある",3,))))</f>
        <v>0</v>
      </c>
      <c r="AK1655" s="49">
        <f>IF('３　回答貼付シート'!AM1652="ない",0,IF('３　回答貼付シート'!AM1652="１～２日ある",1,IF('３　回答貼付シート'!AM1652="３～５日ある",2,IF('３　回答貼付シート'!AM1652="ほぼ毎日ある",3,))))</f>
        <v>0</v>
      </c>
      <c r="AL1655" s="49">
        <f>'３　回答貼付シート'!$AN1652</f>
        <v>0</v>
      </c>
      <c r="AM1655" s="49" t="str">
        <f t="shared" si="180"/>
        <v/>
      </c>
      <c r="AN1655" s="49" t="str">
        <f t="shared" si="181"/>
        <v/>
      </c>
      <c r="AO1655" s="49" t="str">
        <f t="shared" si="182"/>
        <v/>
      </c>
      <c r="AP1655" s="49" t="str">
        <f t="shared" si="183"/>
        <v/>
      </c>
      <c r="AQ1655" s="49" t="str">
        <f t="shared" si="184"/>
        <v/>
      </c>
      <c r="AR1655" t="str">
        <f t="shared" si="185"/>
        <v>0</v>
      </c>
      <c r="AT1655" s="42"/>
    </row>
    <row r="1656" spans="1:46">
      <c r="A1656" s="49"/>
      <c r="B1656" s="49">
        <f t="shared" si="179"/>
        <v>0</v>
      </c>
      <c r="C1656" s="49">
        <f>IF('３　回答貼付シート'!$F1653&lt;&gt;0,VLOOKUP('３　回答貼付シート'!$F1653,$AR$2048:$AS$2054,2,FALSE),0)</f>
        <v>0</v>
      </c>
      <c r="D1656" s="49">
        <f>IF('３　回答貼付シート'!$G1653&lt;&gt;0,VLOOKUP(('３　回答貼付シート'!$G1653), $AR$2048:$AS$2054,2,FALSE),0)</f>
        <v>0</v>
      </c>
      <c r="E1656" s="49">
        <f>'３　回答貼付シート'!$H1653</f>
        <v>0</v>
      </c>
      <c r="F1656" s="49">
        <f>IF(E1656=0,0,VLOOKUP($B1656,'２　情報入力シート'!$A$2:$E$2049,5))</f>
        <v>0</v>
      </c>
      <c r="G1656" s="49">
        <f>IF('３　回答貼付シート'!I1653="ない",0,IF('３　回答貼付シート'!I1653="１～２日ある",1,IF('３　回答貼付シート'!I1653="３～５日ある",2,IF('３　回答貼付シート'!I1653="ほぼ毎日ある",3,))))</f>
        <v>0</v>
      </c>
      <c r="H1656" s="49">
        <f>IF('３　回答貼付シート'!J1653="ない",0,IF('３　回答貼付シート'!J1653="１～２日ある",1,IF('３　回答貼付シート'!J1653="３～５日ある",2,IF('３　回答貼付シート'!J1653="ほぼ毎日ある",3,))))</f>
        <v>0</v>
      </c>
      <c r="I1656" s="49">
        <f>IF('３　回答貼付シート'!K1653="ない",0,IF('３　回答貼付シート'!K1653="１～２日ある",1,IF('３　回答貼付シート'!K1653="３～５日ある",2,IF('３　回答貼付シート'!K1653="ほぼ毎日ある",3,))))</f>
        <v>0</v>
      </c>
      <c r="J1656" s="49">
        <f>IF('３　回答貼付シート'!L1653="ない",0,IF('３　回答貼付シート'!L1653="１～２日ある",1,IF('３　回答貼付シート'!L1653="３～５日ある",2,IF('３　回答貼付シート'!L1653="ほぼ毎日ある",3,))))</f>
        <v>0</v>
      </c>
      <c r="K1656" s="49">
        <f>IF('３　回答貼付シート'!M1653="ない",0,IF('３　回答貼付シート'!M1653="１～２日ある",1,IF('３　回答貼付シート'!M1653="３～５日ある",2,IF('３　回答貼付シート'!M1653="ほぼ毎日ある",3,))))</f>
        <v>0</v>
      </c>
      <c r="L1656" s="49">
        <f>IF('３　回答貼付シート'!N1653="ない",0,IF('３　回答貼付シート'!N1653="１～２日ある",1,IF('３　回答貼付シート'!N1653="３～５日ある",2,IF('３　回答貼付シート'!N1653="ほぼ毎日ある",3,))))</f>
        <v>0</v>
      </c>
      <c r="M1656" s="49">
        <f>IF('３　回答貼付シート'!O1653="ない",0,IF('３　回答貼付シート'!O1653="１～２日ある",1,IF('３　回答貼付シート'!O1653="３～５日ある",2,IF('３　回答貼付シート'!O1653="ほぼ毎日ある",3,))))</f>
        <v>0</v>
      </c>
      <c r="N1656" s="49">
        <f>IF('３　回答貼付シート'!P1653="ない",0,IF('３　回答貼付シート'!P1653="１～２日ある",1,IF('３　回答貼付シート'!P1653="３～５日ある",2,IF('３　回答貼付シート'!P1653="ほぼ毎日ある",3,))))</f>
        <v>0</v>
      </c>
      <c r="O1656" s="49">
        <f>IF('３　回答貼付シート'!Q1653="ない",0,IF('３　回答貼付シート'!Q1653="１～２日ある",1,IF('３　回答貼付シート'!Q1653="３～５日ある",2,IF('３　回答貼付シート'!Q1653="ほぼ毎日ある",3,))))</f>
        <v>0</v>
      </c>
      <c r="P1656" s="49">
        <f>IF('３　回答貼付シート'!R1653="ない",0,IF('３　回答貼付シート'!R1653="１～２日ある",1,IF('３　回答貼付シート'!R1653="３～５日ある",2,IF('３　回答貼付シート'!R1653="ほぼ毎日ある",3,))))</f>
        <v>0</v>
      </c>
      <c r="Q1656" s="49">
        <f>IF('３　回答貼付シート'!S1653="ない",0,IF('３　回答貼付シート'!S1653="１～２日ある",1,IF('３　回答貼付シート'!S1653="３～５日ある",2,IF('３　回答貼付シート'!S1653="ほぼ毎日ある",3,))))</f>
        <v>0</v>
      </c>
      <c r="R1656" s="49">
        <f>IF('３　回答貼付シート'!T1653="ない",0,IF('３　回答貼付シート'!T1653="１～２日ある",1,IF('３　回答貼付シート'!T1653="３～５日ある",2,IF('３　回答貼付シート'!T1653="ほぼ毎日ある",3,))))</f>
        <v>0</v>
      </c>
      <c r="S1656" s="49">
        <f>IF('３　回答貼付シート'!U1653="ない",0,IF('３　回答貼付シート'!U1653="１～２日ある",1,IF('３　回答貼付シート'!U1653="３～５日ある",2,IF('３　回答貼付シート'!U1653="ほぼ毎日ある",3,))))</f>
        <v>0</v>
      </c>
      <c r="T1656" s="49">
        <f>IF('３　回答貼付シート'!V1653="ない",0,IF('３　回答貼付シート'!V1653="１～２日ある",1,IF('３　回答貼付シート'!V1653="３～５日ある",2,IF('３　回答貼付シート'!V1653="ほぼ毎日ある",3,))))</f>
        <v>0</v>
      </c>
      <c r="U1656" s="49">
        <f>IF('３　回答貼付シート'!W1653="ない",0,IF('３　回答貼付シート'!W1653="１～２日ある",1,IF('３　回答貼付シート'!W1653="３～５日ある",2,IF('３　回答貼付シート'!W1653="ほぼ毎日ある",3,))))</f>
        <v>0</v>
      </c>
      <c r="V1656" s="49">
        <f>IF('３　回答貼付シート'!X1653="ない",0,IF('３　回答貼付シート'!X1653="１～２日ある",1,IF('３　回答貼付シート'!X1653="３～５日ある",2,IF('３　回答貼付シート'!X1653="ほぼ毎日ある",3,))))</f>
        <v>0</v>
      </c>
      <c r="W1656" s="49">
        <f>IF('３　回答貼付シート'!Y1653="ない",0,IF('３　回答貼付シート'!Y1653="１～２日ある",1,IF('３　回答貼付シート'!Y1653="３～５日ある",2,IF('３　回答貼付シート'!Y1653="ほぼ毎日ある",3,))))</f>
        <v>0</v>
      </c>
      <c r="X1656" s="49">
        <f>IF('３　回答貼付シート'!Z1653="ない",0,IF('３　回答貼付シート'!Z1653="１～２日ある",1,IF('３　回答貼付シート'!Z1653="３～５日ある",2,IF('３　回答貼付シート'!Z1653="ほぼ毎日ある",3,))))</f>
        <v>0</v>
      </c>
      <c r="Y1656" s="49">
        <f>IF('３　回答貼付シート'!AA1653="ない",0,IF('３　回答貼付シート'!AA1653="１～２日ある",1,IF('３　回答貼付シート'!AA1653="３～５日ある",2,IF('３　回答貼付シート'!AA1653="ほぼ毎日ある",3,))))</f>
        <v>0</v>
      </c>
      <c r="Z1656" s="49">
        <f>IF('３　回答貼付シート'!AB1653="ない",0,IF('３　回答貼付シート'!AB1653="１～２日ある",1,IF('３　回答貼付シート'!AB1653="３～５日ある",2,IF('３　回答貼付シート'!AB1653="ほぼ毎日ある",3,))))</f>
        <v>0</v>
      </c>
      <c r="AA1656" s="49">
        <f>IF('３　回答貼付シート'!AC1653="ない",0,IF('３　回答貼付シート'!AC1653="１～２日ある",1,IF('３　回答貼付シート'!AC1653="３～５日ある",2,IF('３　回答貼付シート'!AC1653="ほぼ毎日ある",3,))))</f>
        <v>0</v>
      </c>
      <c r="AB1656" s="49">
        <f>IF('３　回答貼付シート'!AD1653="ない",0,IF('３　回答貼付シート'!AD1653="１～２日ある",1,IF('３　回答貼付シート'!AD1653="３～５日ある",2,IF('３　回答貼付シート'!AD1653="ほぼ毎日ある",3,))))</f>
        <v>0</v>
      </c>
      <c r="AC1656" s="49">
        <f>IF('３　回答貼付シート'!AE1653="ない",0,IF('３　回答貼付シート'!AE1653="１～２日ある",1,IF('３　回答貼付シート'!AE1653="３～５日ある",2,IF('３　回答貼付シート'!AE1653="ほぼ毎日ある",3,))))</f>
        <v>0</v>
      </c>
      <c r="AD1656" s="49">
        <f>IF('３　回答貼付シート'!AF1653="ない",0,IF('３　回答貼付シート'!AF1653="１～２日ある",1,IF('３　回答貼付シート'!AF1653="３～５日ある",2,IF('３　回答貼付シート'!AF1653="ほぼ毎日ある",3,))))</f>
        <v>0</v>
      </c>
      <c r="AE1656" s="49">
        <f>IF('３　回答貼付シート'!AG1653="ない",0,IF('３　回答貼付シート'!AG1653="１～２日ある",1,IF('３　回答貼付シート'!AG1653="３～５日ある",2,IF('３　回答貼付シート'!AG1653="ほぼ毎日ある",3,))))</f>
        <v>0</v>
      </c>
      <c r="AF1656" s="49">
        <f>IF('３　回答貼付シート'!AH1653="ない",0,IF('３　回答貼付シート'!AH1653="１～２日ある",1,IF('３　回答貼付シート'!AH1653="３～５日ある",2,IF('３　回答貼付シート'!AH1653="ほぼ毎日ある",3,))))</f>
        <v>0</v>
      </c>
      <c r="AG1656" s="49">
        <f>IF('３　回答貼付シート'!AI1653="ない",0,IF('３　回答貼付シート'!AI1653="１～２日ある",1,IF('３　回答貼付シート'!AI1653="３～５日ある",2,IF('３　回答貼付シート'!AI1653="ほぼ毎日ある",3,))))</f>
        <v>0</v>
      </c>
      <c r="AH1656" s="49">
        <f>IF('３　回答貼付シート'!AJ1653="ない",0,IF('３　回答貼付シート'!AJ1653="１～２日ある",1,IF('３　回答貼付シート'!AJ1653="３～５日ある",2,IF('３　回答貼付シート'!AJ1653="ほぼ毎日ある",3,))))</f>
        <v>0</v>
      </c>
      <c r="AI1656" s="49">
        <f>IF('３　回答貼付シート'!AK1653="ない",0,IF('３　回答貼付シート'!AK1653="１～２日ある",1,IF('３　回答貼付シート'!AK1653="３～５日ある",2,IF('３　回答貼付シート'!AK1653="ほぼ毎日ある",3,))))</f>
        <v>0</v>
      </c>
      <c r="AJ1656" s="49">
        <f>IF('３　回答貼付シート'!AL1653="ない",0,IF('３　回答貼付シート'!AL1653="１～２日ある",1,IF('３　回答貼付シート'!AL1653="３～５日ある",2,IF('３　回答貼付シート'!AL1653="ほぼ毎日ある",3,))))</f>
        <v>0</v>
      </c>
      <c r="AK1656" s="49">
        <f>IF('３　回答貼付シート'!AM1653="ない",0,IF('３　回答貼付シート'!AM1653="１～２日ある",1,IF('３　回答貼付シート'!AM1653="３～５日ある",2,IF('３　回答貼付シート'!AM1653="ほぼ毎日ある",3,))))</f>
        <v>0</v>
      </c>
      <c r="AL1656" s="49">
        <f>'３　回答貼付シート'!$AN1653</f>
        <v>0</v>
      </c>
      <c r="AM1656" s="49" t="str">
        <f t="shared" si="180"/>
        <v/>
      </c>
      <c r="AN1656" s="49" t="str">
        <f t="shared" si="181"/>
        <v/>
      </c>
      <c r="AO1656" s="49" t="str">
        <f t="shared" si="182"/>
        <v/>
      </c>
      <c r="AP1656" s="49" t="str">
        <f t="shared" si="183"/>
        <v/>
      </c>
      <c r="AQ1656" s="49" t="str">
        <f t="shared" si="184"/>
        <v/>
      </c>
      <c r="AR1656" t="str">
        <f t="shared" si="185"/>
        <v>0</v>
      </c>
      <c r="AT1656" s="42"/>
    </row>
    <row r="1657" spans="1:46">
      <c r="A1657" s="49"/>
      <c r="B1657" s="49">
        <f t="shared" si="179"/>
        <v>0</v>
      </c>
      <c r="C1657" s="49">
        <f>IF('３　回答貼付シート'!$F1654&lt;&gt;0,VLOOKUP('３　回答貼付シート'!$F1654,$AR$2048:$AS$2054,2,FALSE),0)</f>
        <v>0</v>
      </c>
      <c r="D1657" s="49">
        <f>IF('３　回答貼付シート'!$G1654&lt;&gt;0,VLOOKUP(('３　回答貼付シート'!$G1654), $AR$2048:$AS$2054,2,FALSE),0)</f>
        <v>0</v>
      </c>
      <c r="E1657" s="49">
        <f>'３　回答貼付シート'!$H1654</f>
        <v>0</v>
      </c>
      <c r="F1657" s="49">
        <f>IF(E1657=0,0,VLOOKUP($B1657,'２　情報入力シート'!$A$2:$E$2049,5))</f>
        <v>0</v>
      </c>
      <c r="G1657" s="49">
        <f>IF('３　回答貼付シート'!I1654="ない",0,IF('３　回答貼付シート'!I1654="１～２日ある",1,IF('３　回答貼付シート'!I1654="３～５日ある",2,IF('３　回答貼付シート'!I1654="ほぼ毎日ある",3,))))</f>
        <v>0</v>
      </c>
      <c r="H1657" s="49">
        <f>IF('３　回答貼付シート'!J1654="ない",0,IF('３　回答貼付シート'!J1654="１～２日ある",1,IF('３　回答貼付シート'!J1654="３～５日ある",2,IF('３　回答貼付シート'!J1654="ほぼ毎日ある",3,))))</f>
        <v>0</v>
      </c>
      <c r="I1657" s="49">
        <f>IF('３　回答貼付シート'!K1654="ない",0,IF('３　回答貼付シート'!K1654="１～２日ある",1,IF('３　回答貼付シート'!K1654="３～５日ある",2,IF('３　回答貼付シート'!K1654="ほぼ毎日ある",3,))))</f>
        <v>0</v>
      </c>
      <c r="J1657" s="49">
        <f>IF('３　回答貼付シート'!L1654="ない",0,IF('３　回答貼付シート'!L1654="１～２日ある",1,IF('３　回答貼付シート'!L1654="３～５日ある",2,IF('３　回答貼付シート'!L1654="ほぼ毎日ある",3,))))</f>
        <v>0</v>
      </c>
      <c r="K1657" s="49">
        <f>IF('３　回答貼付シート'!M1654="ない",0,IF('３　回答貼付シート'!M1654="１～２日ある",1,IF('３　回答貼付シート'!M1654="３～５日ある",2,IF('３　回答貼付シート'!M1654="ほぼ毎日ある",3,))))</f>
        <v>0</v>
      </c>
      <c r="L1657" s="49">
        <f>IF('３　回答貼付シート'!N1654="ない",0,IF('３　回答貼付シート'!N1654="１～２日ある",1,IF('３　回答貼付シート'!N1654="３～５日ある",2,IF('３　回答貼付シート'!N1654="ほぼ毎日ある",3,))))</f>
        <v>0</v>
      </c>
      <c r="M1657" s="49">
        <f>IF('３　回答貼付シート'!O1654="ない",0,IF('３　回答貼付シート'!O1654="１～２日ある",1,IF('３　回答貼付シート'!O1654="３～５日ある",2,IF('３　回答貼付シート'!O1654="ほぼ毎日ある",3,))))</f>
        <v>0</v>
      </c>
      <c r="N1657" s="49">
        <f>IF('３　回答貼付シート'!P1654="ない",0,IF('３　回答貼付シート'!P1654="１～２日ある",1,IF('３　回答貼付シート'!P1654="３～５日ある",2,IF('３　回答貼付シート'!P1654="ほぼ毎日ある",3,))))</f>
        <v>0</v>
      </c>
      <c r="O1657" s="49">
        <f>IF('３　回答貼付シート'!Q1654="ない",0,IF('３　回答貼付シート'!Q1654="１～２日ある",1,IF('３　回答貼付シート'!Q1654="３～５日ある",2,IF('３　回答貼付シート'!Q1654="ほぼ毎日ある",3,))))</f>
        <v>0</v>
      </c>
      <c r="P1657" s="49">
        <f>IF('３　回答貼付シート'!R1654="ない",0,IF('３　回答貼付シート'!R1654="１～２日ある",1,IF('３　回答貼付シート'!R1654="３～５日ある",2,IF('３　回答貼付シート'!R1654="ほぼ毎日ある",3,))))</f>
        <v>0</v>
      </c>
      <c r="Q1657" s="49">
        <f>IF('３　回答貼付シート'!S1654="ない",0,IF('３　回答貼付シート'!S1654="１～２日ある",1,IF('３　回答貼付シート'!S1654="３～５日ある",2,IF('３　回答貼付シート'!S1654="ほぼ毎日ある",3,))))</f>
        <v>0</v>
      </c>
      <c r="R1657" s="49">
        <f>IF('３　回答貼付シート'!T1654="ない",0,IF('３　回答貼付シート'!T1654="１～２日ある",1,IF('３　回答貼付シート'!T1654="３～５日ある",2,IF('３　回答貼付シート'!T1654="ほぼ毎日ある",3,))))</f>
        <v>0</v>
      </c>
      <c r="S1657" s="49">
        <f>IF('３　回答貼付シート'!U1654="ない",0,IF('３　回答貼付シート'!U1654="１～２日ある",1,IF('３　回答貼付シート'!U1654="３～５日ある",2,IF('３　回答貼付シート'!U1654="ほぼ毎日ある",3,))))</f>
        <v>0</v>
      </c>
      <c r="T1657" s="49">
        <f>IF('３　回答貼付シート'!V1654="ない",0,IF('３　回答貼付シート'!V1654="１～２日ある",1,IF('３　回答貼付シート'!V1654="３～５日ある",2,IF('３　回答貼付シート'!V1654="ほぼ毎日ある",3,))))</f>
        <v>0</v>
      </c>
      <c r="U1657" s="49">
        <f>IF('３　回答貼付シート'!W1654="ない",0,IF('３　回答貼付シート'!W1654="１～２日ある",1,IF('３　回答貼付シート'!W1654="３～５日ある",2,IF('３　回答貼付シート'!W1654="ほぼ毎日ある",3,))))</f>
        <v>0</v>
      </c>
      <c r="V1657" s="49">
        <f>IF('３　回答貼付シート'!X1654="ない",0,IF('３　回答貼付シート'!X1654="１～２日ある",1,IF('３　回答貼付シート'!X1654="３～５日ある",2,IF('３　回答貼付シート'!X1654="ほぼ毎日ある",3,))))</f>
        <v>0</v>
      </c>
      <c r="W1657" s="49">
        <f>IF('３　回答貼付シート'!Y1654="ない",0,IF('３　回答貼付シート'!Y1654="１～２日ある",1,IF('３　回答貼付シート'!Y1654="３～５日ある",2,IF('３　回答貼付シート'!Y1654="ほぼ毎日ある",3,))))</f>
        <v>0</v>
      </c>
      <c r="X1657" s="49">
        <f>IF('３　回答貼付シート'!Z1654="ない",0,IF('３　回答貼付シート'!Z1654="１～２日ある",1,IF('３　回答貼付シート'!Z1654="３～５日ある",2,IF('３　回答貼付シート'!Z1654="ほぼ毎日ある",3,))))</f>
        <v>0</v>
      </c>
      <c r="Y1657" s="49">
        <f>IF('３　回答貼付シート'!AA1654="ない",0,IF('３　回答貼付シート'!AA1654="１～２日ある",1,IF('３　回答貼付シート'!AA1654="３～５日ある",2,IF('３　回答貼付シート'!AA1654="ほぼ毎日ある",3,))))</f>
        <v>0</v>
      </c>
      <c r="Z1657" s="49">
        <f>IF('３　回答貼付シート'!AB1654="ない",0,IF('３　回答貼付シート'!AB1654="１～２日ある",1,IF('３　回答貼付シート'!AB1654="３～５日ある",2,IF('３　回答貼付シート'!AB1654="ほぼ毎日ある",3,))))</f>
        <v>0</v>
      </c>
      <c r="AA1657" s="49">
        <f>IF('３　回答貼付シート'!AC1654="ない",0,IF('３　回答貼付シート'!AC1654="１～２日ある",1,IF('３　回答貼付シート'!AC1654="３～５日ある",2,IF('３　回答貼付シート'!AC1654="ほぼ毎日ある",3,))))</f>
        <v>0</v>
      </c>
      <c r="AB1657" s="49">
        <f>IF('３　回答貼付シート'!AD1654="ない",0,IF('３　回答貼付シート'!AD1654="１～２日ある",1,IF('３　回答貼付シート'!AD1654="３～５日ある",2,IF('３　回答貼付シート'!AD1654="ほぼ毎日ある",3,))))</f>
        <v>0</v>
      </c>
      <c r="AC1657" s="49">
        <f>IF('３　回答貼付シート'!AE1654="ない",0,IF('３　回答貼付シート'!AE1654="１～２日ある",1,IF('３　回答貼付シート'!AE1654="３～５日ある",2,IF('３　回答貼付シート'!AE1654="ほぼ毎日ある",3,))))</f>
        <v>0</v>
      </c>
      <c r="AD1657" s="49">
        <f>IF('３　回答貼付シート'!AF1654="ない",0,IF('３　回答貼付シート'!AF1654="１～２日ある",1,IF('３　回答貼付シート'!AF1654="３～５日ある",2,IF('３　回答貼付シート'!AF1654="ほぼ毎日ある",3,))))</f>
        <v>0</v>
      </c>
      <c r="AE1657" s="49">
        <f>IF('３　回答貼付シート'!AG1654="ない",0,IF('３　回答貼付シート'!AG1654="１～２日ある",1,IF('３　回答貼付シート'!AG1654="３～５日ある",2,IF('３　回答貼付シート'!AG1654="ほぼ毎日ある",3,))))</f>
        <v>0</v>
      </c>
      <c r="AF1657" s="49">
        <f>IF('３　回答貼付シート'!AH1654="ない",0,IF('３　回答貼付シート'!AH1654="１～２日ある",1,IF('３　回答貼付シート'!AH1654="３～５日ある",2,IF('３　回答貼付シート'!AH1654="ほぼ毎日ある",3,))))</f>
        <v>0</v>
      </c>
      <c r="AG1657" s="49">
        <f>IF('３　回答貼付シート'!AI1654="ない",0,IF('３　回答貼付シート'!AI1654="１～２日ある",1,IF('３　回答貼付シート'!AI1654="３～５日ある",2,IF('３　回答貼付シート'!AI1654="ほぼ毎日ある",3,))))</f>
        <v>0</v>
      </c>
      <c r="AH1657" s="49">
        <f>IF('３　回答貼付シート'!AJ1654="ない",0,IF('３　回答貼付シート'!AJ1654="１～２日ある",1,IF('３　回答貼付シート'!AJ1654="３～５日ある",2,IF('３　回答貼付シート'!AJ1654="ほぼ毎日ある",3,))))</f>
        <v>0</v>
      </c>
      <c r="AI1657" s="49">
        <f>IF('３　回答貼付シート'!AK1654="ない",0,IF('３　回答貼付シート'!AK1654="１～２日ある",1,IF('３　回答貼付シート'!AK1654="３～５日ある",2,IF('３　回答貼付シート'!AK1654="ほぼ毎日ある",3,))))</f>
        <v>0</v>
      </c>
      <c r="AJ1657" s="49">
        <f>IF('３　回答貼付シート'!AL1654="ない",0,IF('３　回答貼付シート'!AL1654="１～２日ある",1,IF('３　回答貼付シート'!AL1654="３～５日ある",2,IF('３　回答貼付シート'!AL1654="ほぼ毎日ある",3,))))</f>
        <v>0</v>
      </c>
      <c r="AK1657" s="49">
        <f>IF('３　回答貼付シート'!AM1654="ない",0,IF('３　回答貼付シート'!AM1654="１～２日ある",1,IF('３　回答貼付シート'!AM1654="３～５日ある",2,IF('３　回答貼付シート'!AM1654="ほぼ毎日ある",3,))))</f>
        <v>0</v>
      </c>
      <c r="AL1657" s="49">
        <f>'３　回答貼付シート'!$AN1654</f>
        <v>0</v>
      </c>
      <c r="AM1657" s="49" t="str">
        <f t="shared" si="180"/>
        <v/>
      </c>
      <c r="AN1657" s="49" t="str">
        <f t="shared" si="181"/>
        <v/>
      </c>
      <c r="AO1657" s="49" t="str">
        <f t="shared" si="182"/>
        <v/>
      </c>
      <c r="AP1657" s="49" t="str">
        <f t="shared" si="183"/>
        <v/>
      </c>
      <c r="AQ1657" s="49" t="str">
        <f t="shared" si="184"/>
        <v/>
      </c>
      <c r="AR1657" t="str">
        <f t="shared" si="185"/>
        <v>0</v>
      </c>
      <c r="AT1657" s="42"/>
    </row>
    <row r="1658" spans="1:46">
      <c r="A1658" s="49"/>
      <c r="B1658" s="49">
        <f t="shared" si="179"/>
        <v>0</v>
      </c>
      <c r="C1658" s="49">
        <f>IF('３　回答貼付シート'!$F1655&lt;&gt;0,VLOOKUP('３　回答貼付シート'!$F1655,$AR$2048:$AS$2054,2,FALSE),0)</f>
        <v>0</v>
      </c>
      <c r="D1658" s="49">
        <f>IF('３　回答貼付シート'!$G1655&lt;&gt;0,VLOOKUP(('３　回答貼付シート'!$G1655), $AR$2048:$AS$2054,2,FALSE),0)</f>
        <v>0</v>
      </c>
      <c r="E1658" s="49">
        <f>'３　回答貼付シート'!$H1655</f>
        <v>0</v>
      </c>
      <c r="F1658" s="49">
        <f>IF(E1658=0,0,VLOOKUP($B1658,'２　情報入力シート'!$A$2:$E$2049,5))</f>
        <v>0</v>
      </c>
      <c r="G1658" s="49">
        <f>IF('３　回答貼付シート'!I1655="ない",0,IF('３　回答貼付シート'!I1655="１～２日ある",1,IF('３　回答貼付シート'!I1655="３～５日ある",2,IF('３　回答貼付シート'!I1655="ほぼ毎日ある",3,))))</f>
        <v>0</v>
      </c>
      <c r="H1658" s="49">
        <f>IF('３　回答貼付シート'!J1655="ない",0,IF('３　回答貼付シート'!J1655="１～２日ある",1,IF('３　回答貼付シート'!J1655="３～５日ある",2,IF('３　回答貼付シート'!J1655="ほぼ毎日ある",3,))))</f>
        <v>0</v>
      </c>
      <c r="I1658" s="49">
        <f>IF('３　回答貼付シート'!K1655="ない",0,IF('３　回答貼付シート'!K1655="１～２日ある",1,IF('３　回答貼付シート'!K1655="３～５日ある",2,IF('３　回答貼付シート'!K1655="ほぼ毎日ある",3,))))</f>
        <v>0</v>
      </c>
      <c r="J1658" s="49">
        <f>IF('３　回答貼付シート'!L1655="ない",0,IF('３　回答貼付シート'!L1655="１～２日ある",1,IF('３　回答貼付シート'!L1655="３～５日ある",2,IF('３　回答貼付シート'!L1655="ほぼ毎日ある",3,))))</f>
        <v>0</v>
      </c>
      <c r="K1658" s="49">
        <f>IF('３　回答貼付シート'!M1655="ない",0,IF('３　回答貼付シート'!M1655="１～２日ある",1,IF('３　回答貼付シート'!M1655="３～５日ある",2,IF('３　回答貼付シート'!M1655="ほぼ毎日ある",3,))))</f>
        <v>0</v>
      </c>
      <c r="L1658" s="49">
        <f>IF('３　回答貼付シート'!N1655="ない",0,IF('３　回答貼付シート'!N1655="１～２日ある",1,IF('３　回答貼付シート'!N1655="３～５日ある",2,IF('３　回答貼付シート'!N1655="ほぼ毎日ある",3,))))</f>
        <v>0</v>
      </c>
      <c r="M1658" s="49">
        <f>IF('３　回答貼付シート'!O1655="ない",0,IF('３　回答貼付シート'!O1655="１～２日ある",1,IF('３　回答貼付シート'!O1655="３～５日ある",2,IF('３　回答貼付シート'!O1655="ほぼ毎日ある",3,))))</f>
        <v>0</v>
      </c>
      <c r="N1658" s="49">
        <f>IF('３　回答貼付シート'!P1655="ない",0,IF('３　回答貼付シート'!P1655="１～２日ある",1,IF('３　回答貼付シート'!P1655="３～５日ある",2,IF('３　回答貼付シート'!P1655="ほぼ毎日ある",3,))))</f>
        <v>0</v>
      </c>
      <c r="O1658" s="49">
        <f>IF('３　回答貼付シート'!Q1655="ない",0,IF('３　回答貼付シート'!Q1655="１～２日ある",1,IF('３　回答貼付シート'!Q1655="３～５日ある",2,IF('３　回答貼付シート'!Q1655="ほぼ毎日ある",3,))))</f>
        <v>0</v>
      </c>
      <c r="P1658" s="49">
        <f>IF('３　回答貼付シート'!R1655="ない",0,IF('３　回答貼付シート'!R1655="１～２日ある",1,IF('３　回答貼付シート'!R1655="３～５日ある",2,IF('３　回答貼付シート'!R1655="ほぼ毎日ある",3,))))</f>
        <v>0</v>
      </c>
      <c r="Q1658" s="49">
        <f>IF('３　回答貼付シート'!S1655="ない",0,IF('３　回答貼付シート'!S1655="１～２日ある",1,IF('３　回答貼付シート'!S1655="３～５日ある",2,IF('３　回答貼付シート'!S1655="ほぼ毎日ある",3,))))</f>
        <v>0</v>
      </c>
      <c r="R1658" s="49">
        <f>IF('３　回答貼付シート'!T1655="ない",0,IF('３　回答貼付シート'!T1655="１～２日ある",1,IF('３　回答貼付シート'!T1655="３～５日ある",2,IF('３　回答貼付シート'!T1655="ほぼ毎日ある",3,))))</f>
        <v>0</v>
      </c>
      <c r="S1658" s="49">
        <f>IF('３　回答貼付シート'!U1655="ない",0,IF('３　回答貼付シート'!U1655="１～２日ある",1,IF('３　回答貼付シート'!U1655="３～５日ある",2,IF('３　回答貼付シート'!U1655="ほぼ毎日ある",3,))))</f>
        <v>0</v>
      </c>
      <c r="T1658" s="49">
        <f>IF('３　回答貼付シート'!V1655="ない",0,IF('３　回答貼付シート'!V1655="１～２日ある",1,IF('３　回答貼付シート'!V1655="３～５日ある",2,IF('３　回答貼付シート'!V1655="ほぼ毎日ある",3,))))</f>
        <v>0</v>
      </c>
      <c r="U1658" s="49">
        <f>IF('３　回答貼付シート'!W1655="ない",0,IF('３　回答貼付シート'!W1655="１～２日ある",1,IF('３　回答貼付シート'!W1655="３～５日ある",2,IF('３　回答貼付シート'!W1655="ほぼ毎日ある",3,))))</f>
        <v>0</v>
      </c>
      <c r="V1658" s="49">
        <f>IF('３　回答貼付シート'!X1655="ない",0,IF('３　回答貼付シート'!X1655="１～２日ある",1,IF('３　回答貼付シート'!X1655="３～５日ある",2,IF('３　回答貼付シート'!X1655="ほぼ毎日ある",3,))))</f>
        <v>0</v>
      </c>
      <c r="W1658" s="49">
        <f>IF('３　回答貼付シート'!Y1655="ない",0,IF('３　回答貼付シート'!Y1655="１～２日ある",1,IF('３　回答貼付シート'!Y1655="３～５日ある",2,IF('３　回答貼付シート'!Y1655="ほぼ毎日ある",3,))))</f>
        <v>0</v>
      </c>
      <c r="X1658" s="49">
        <f>IF('３　回答貼付シート'!Z1655="ない",0,IF('３　回答貼付シート'!Z1655="１～２日ある",1,IF('３　回答貼付シート'!Z1655="３～５日ある",2,IF('３　回答貼付シート'!Z1655="ほぼ毎日ある",3,))))</f>
        <v>0</v>
      </c>
      <c r="Y1658" s="49">
        <f>IF('３　回答貼付シート'!AA1655="ない",0,IF('３　回答貼付シート'!AA1655="１～２日ある",1,IF('３　回答貼付シート'!AA1655="３～５日ある",2,IF('３　回答貼付シート'!AA1655="ほぼ毎日ある",3,))))</f>
        <v>0</v>
      </c>
      <c r="Z1658" s="49">
        <f>IF('３　回答貼付シート'!AB1655="ない",0,IF('３　回答貼付シート'!AB1655="１～２日ある",1,IF('３　回答貼付シート'!AB1655="３～５日ある",2,IF('３　回答貼付シート'!AB1655="ほぼ毎日ある",3,))))</f>
        <v>0</v>
      </c>
      <c r="AA1658" s="49">
        <f>IF('３　回答貼付シート'!AC1655="ない",0,IF('３　回答貼付シート'!AC1655="１～２日ある",1,IF('３　回答貼付シート'!AC1655="３～５日ある",2,IF('３　回答貼付シート'!AC1655="ほぼ毎日ある",3,))))</f>
        <v>0</v>
      </c>
      <c r="AB1658" s="49">
        <f>IF('３　回答貼付シート'!AD1655="ない",0,IF('３　回答貼付シート'!AD1655="１～２日ある",1,IF('３　回答貼付シート'!AD1655="３～５日ある",2,IF('３　回答貼付シート'!AD1655="ほぼ毎日ある",3,))))</f>
        <v>0</v>
      </c>
      <c r="AC1658" s="49">
        <f>IF('３　回答貼付シート'!AE1655="ない",0,IF('３　回答貼付シート'!AE1655="１～２日ある",1,IF('３　回答貼付シート'!AE1655="３～５日ある",2,IF('３　回答貼付シート'!AE1655="ほぼ毎日ある",3,))))</f>
        <v>0</v>
      </c>
      <c r="AD1658" s="49">
        <f>IF('３　回答貼付シート'!AF1655="ない",0,IF('３　回答貼付シート'!AF1655="１～２日ある",1,IF('３　回答貼付シート'!AF1655="３～５日ある",2,IF('３　回答貼付シート'!AF1655="ほぼ毎日ある",3,))))</f>
        <v>0</v>
      </c>
      <c r="AE1658" s="49">
        <f>IF('３　回答貼付シート'!AG1655="ない",0,IF('３　回答貼付シート'!AG1655="１～２日ある",1,IF('３　回答貼付シート'!AG1655="３～５日ある",2,IF('３　回答貼付シート'!AG1655="ほぼ毎日ある",3,))))</f>
        <v>0</v>
      </c>
      <c r="AF1658" s="49">
        <f>IF('３　回答貼付シート'!AH1655="ない",0,IF('３　回答貼付シート'!AH1655="１～２日ある",1,IF('３　回答貼付シート'!AH1655="３～５日ある",2,IF('３　回答貼付シート'!AH1655="ほぼ毎日ある",3,))))</f>
        <v>0</v>
      </c>
      <c r="AG1658" s="49">
        <f>IF('３　回答貼付シート'!AI1655="ない",0,IF('３　回答貼付シート'!AI1655="１～２日ある",1,IF('３　回答貼付シート'!AI1655="３～５日ある",2,IF('３　回答貼付シート'!AI1655="ほぼ毎日ある",3,))))</f>
        <v>0</v>
      </c>
      <c r="AH1658" s="49">
        <f>IF('３　回答貼付シート'!AJ1655="ない",0,IF('３　回答貼付シート'!AJ1655="１～２日ある",1,IF('３　回答貼付シート'!AJ1655="３～５日ある",2,IF('３　回答貼付シート'!AJ1655="ほぼ毎日ある",3,))))</f>
        <v>0</v>
      </c>
      <c r="AI1658" s="49">
        <f>IF('３　回答貼付シート'!AK1655="ない",0,IF('３　回答貼付シート'!AK1655="１～２日ある",1,IF('３　回答貼付シート'!AK1655="３～５日ある",2,IF('３　回答貼付シート'!AK1655="ほぼ毎日ある",3,))))</f>
        <v>0</v>
      </c>
      <c r="AJ1658" s="49">
        <f>IF('３　回答貼付シート'!AL1655="ない",0,IF('３　回答貼付シート'!AL1655="１～２日ある",1,IF('３　回答貼付シート'!AL1655="３～５日ある",2,IF('３　回答貼付シート'!AL1655="ほぼ毎日ある",3,))))</f>
        <v>0</v>
      </c>
      <c r="AK1658" s="49">
        <f>IF('３　回答貼付シート'!AM1655="ない",0,IF('３　回答貼付シート'!AM1655="１～２日ある",1,IF('３　回答貼付シート'!AM1655="３～５日ある",2,IF('３　回答貼付シート'!AM1655="ほぼ毎日ある",3,))))</f>
        <v>0</v>
      </c>
      <c r="AL1658" s="49">
        <f>'３　回答貼付シート'!$AN1655</f>
        <v>0</v>
      </c>
      <c r="AM1658" s="49" t="str">
        <f t="shared" si="180"/>
        <v/>
      </c>
      <c r="AN1658" s="49" t="str">
        <f t="shared" si="181"/>
        <v/>
      </c>
      <c r="AO1658" s="49" t="str">
        <f t="shared" si="182"/>
        <v/>
      </c>
      <c r="AP1658" s="49" t="str">
        <f t="shared" si="183"/>
        <v/>
      </c>
      <c r="AQ1658" s="49" t="str">
        <f t="shared" si="184"/>
        <v/>
      </c>
      <c r="AR1658" t="str">
        <f t="shared" si="185"/>
        <v>0</v>
      </c>
      <c r="AT1658" s="42"/>
    </row>
    <row r="1659" spans="1:46">
      <c r="A1659" s="49"/>
      <c r="B1659" s="49">
        <f t="shared" si="179"/>
        <v>0</v>
      </c>
      <c r="C1659" s="49">
        <f>IF('３　回答貼付シート'!$F1656&lt;&gt;0,VLOOKUP('３　回答貼付シート'!$F1656,$AR$2048:$AS$2054,2,FALSE),0)</f>
        <v>0</v>
      </c>
      <c r="D1659" s="49">
        <f>IF('３　回答貼付シート'!$G1656&lt;&gt;0,VLOOKUP(('３　回答貼付シート'!$G1656), $AR$2048:$AS$2054,2,FALSE),0)</f>
        <v>0</v>
      </c>
      <c r="E1659" s="49">
        <f>'３　回答貼付シート'!$H1656</f>
        <v>0</v>
      </c>
      <c r="F1659" s="49">
        <f>IF(E1659=0,0,VLOOKUP($B1659,'２　情報入力シート'!$A$2:$E$2049,5))</f>
        <v>0</v>
      </c>
      <c r="G1659" s="49">
        <f>IF('３　回答貼付シート'!I1656="ない",0,IF('３　回答貼付シート'!I1656="１～２日ある",1,IF('３　回答貼付シート'!I1656="３～５日ある",2,IF('３　回答貼付シート'!I1656="ほぼ毎日ある",3,))))</f>
        <v>0</v>
      </c>
      <c r="H1659" s="49">
        <f>IF('３　回答貼付シート'!J1656="ない",0,IF('３　回答貼付シート'!J1656="１～２日ある",1,IF('３　回答貼付シート'!J1656="３～５日ある",2,IF('３　回答貼付シート'!J1656="ほぼ毎日ある",3,))))</f>
        <v>0</v>
      </c>
      <c r="I1659" s="49">
        <f>IF('３　回答貼付シート'!K1656="ない",0,IF('３　回答貼付シート'!K1656="１～２日ある",1,IF('３　回答貼付シート'!K1656="３～５日ある",2,IF('３　回答貼付シート'!K1656="ほぼ毎日ある",3,))))</f>
        <v>0</v>
      </c>
      <c r="J1659" s="49">
        <f>IF('３　回答貼付シート'!L1656="ない",0,IF('３　回答貼付シート'!L1656="１～２日ある",1,IF('３　回答貼付シート'!L1656="３～５日ある",2,IF('３　回答貼付シート'!L1656="ほぼ毎日ある",3,))))</f>
        <v>0</v>
      </c>
      <c r="K1659" s="49">
        <f>IF('３　回答貼付シート'!M1656="ない",0,IF('３　回答貼付シート'!M1656="１～２日ある",1,IF('３　回答貼付シート'!M1656="３～５日ある",2,IF('３　回答貼付シート'!M1656="ほぼ毎日ある",3,))))</f>
        <v>0</v>
      </c>
      <c r="L1659" s="49">
        <f>IF('３　回答貼付シート'!N1656="ない",0,IF('３　回答貼付シート'!N1656="１～２日ある",1,IF('３　回答貼付シート'!N1656="３～５日ある",2,IF('３　回答貼付シート'!N1656="ほぼ毎日ある",3,))))</f>
        <v>0</v>
      </c>
      <c r="M1659" s="49">
        <f>IF('３　回答貼付シート'!O1656="ない",0,IF('３　回答貼付シート'!O1656="１～２日ある",1,IF('３　回答貼付シート'!O1656="３～５日ある",2,IF('３　回答貼付シート'!O1656="ほぼ毎日ある",3,))))</f>
        <v>0</v>
      </c>
      <c r="N1659" s="49">
        <f>IF('３　回答貼付シート'!P1656="ない",0,IF('３　回答貼付シート'!P1656="１～２日ある",1,IF('３　回答貼付シート'!P1656="３～５日ある",2,IF('３　回答貼付シート'!P1656="ほぼ毎日ある",3,))))</f>
        <v>0</v>
      </c>
      <c r="O1659" s="49">
        <f>IF('３　回答貼付シート'!Q1656="ない",0,IF('３　回答貼付シート'!Q1656="１～２日ある",1,IF('３　回答貼付シート'!Q1656="３～５日ある",2,IF('３　回答貼付シート'!Q1656="ほぼ毎日ある",3,))))</f>
        <v>0</v>
      </c>
      <c r="P1659" s="49">
        <f>IF('３　回答貼付シート'!R1656="ない",0,IF('３　回答貼付シート'!R1656="１～２日ある",1,IF('３　回答貼付シート'!R1656="３～５日ある",2,IF('３　回答貼付シート'!R1656="ほぼ毎日ある",3,))))</f>
        <v>0</v>
      </c>
      <c r="Q1659" s="49">
        <f>IF('３　回答貼付シート'!S1656="ない",0,IF('３　回答貼付シート'!S1656="１～２日ある",1,IF('３　回答貼付シート'!S1656="３～５日ある",2,IF('３　回答貼付シート'!S1656="ほぼ毎日ある",3,))))</f>
        <v>0</v>
      </c>
      <c r="R1659" s="49">
        <f>IF('３　回答貼付シート'!T1656="ない",0,IF('３　回答貼付シート'!T1656="１～２日ある",1,IF('３　回答貼付シート'!T1656="３～５日ある",2,IF('３　回答貼付シート'!T1656="ほぼ毎日ある",3,))))</f>
        <v>0</v>
      </c>
      <c r="S1659" s="49">
        <f>IF('３　回答貼付シート'!U1656="ない",0,IF('３　回答貼付シート'!U1656="１～２日ある",1,IF('３　回答貼付シート'!U1656="３～５日ある",2,IF('３　回答貼付シート'!U1656="ほぼ毎日ある",3,))))</f>
        <v>0</v>
      </c>
      <c r="T1659" s="49">
        <f>IF('３　回答貼付シート'!V1656="ない",0,IF('３　回答貼付シート'!V1656="１～２日ある",1,IF('３　回答貼付シート'!V1656="３～５日ある",2,IF('３　回答貼付シート'!V1656="ほぼ毎日ある",3,))))</f>
        <v>0</v>
      </c>
      <c r="U1659" s="49">
        <f>IF('３　回答貼付シート'!W1656="ない",0,IF('３　回答貼付シート'!W1656="１～２日ある",1,IF('３　回答貼付シート'!W1656="３～５日ある",2,IF('３　回答貼付シート'!W1656="ほぼ毎日ある",3,))))</f>
        <v>0</v>
      </c>
      <c r="V1659" s="49">
        <f>IF('３　回答貼付シート'!X1656="ない",0,IF('３　回答貼付シート'!X1656="１～２日ある",1,IF('３　回答貼付シート'!X1656="３～５日ある",2,IF('３　回答貼付シート'!X1656="ほぼ毎日ある",3,))))</f>
        <v>0</v>
      </c>
      <c r="W1659" s="49">
        <f>IF('３　回答貼付シート'!Y1656="ない",0,IF('３　回答貼付シート'!Y1656="１～２日ある",1,IF('３　回答貼付シート'!Y1656="３～５日ある",2,IF('３　回答貼付シート'!Y1656="ほぼ毎日ある",3,))))</f>
        <v>0</v>
      </c>
      <c r="X1659" s="49">
        <f>IF('３　回答貼付シート'!Z1656="ない",0,IF('３　回答貼付シート'!Z1656="１～２日ある",1,IF('３　回答貼付シート'!Z1656="３～５日ある",2,IF('３　回答貼付シート'!Z1656="ほぼ毎日ある",3,))))</f>
        <v>0</v>
      </c>
      <c r="Y1659" s="49">
        <f>IF('３　回答貼付シート'!AA1656="ない",0,IF('３　回答貼付シート'!AA1656="１～２日ある",1,IF('３　回答貼付シート'!AA1656="３～５日ある",2,IF('３　回答貼付シート'!AA1656="ほぼ毎日ある",3,))))</f>
        <v>0</v>
      </c>
      <c r="Z1659" s="49">
        <f>IF('３　回答貼付シート'!AB1656="ない",0,IF('３　回答貼付シート'!AB1656="１～２日ある",1,IF('３　回答貼付シート'!AB1656="３～５日ある",2,IF('３　回答貼付シート'!AB1656="ほぼ毎日ある",3,))))</f>
        <v>0</v>
      </c>
      <c r="AA1659" s="49">
        <f>IF('３　回答貼付シート'!AC1656="ない",0,IF('３　回答貼付シート'!AC1656="１～２日ある",1,IF('３　回答貼付シート'!AC1656="３～５日ある",2,IF('３　回答貼付シート'!AC1656="ほぼ毎日ある",3,))))</f>
        <v>0</v>
      </c>
      <c r="AB1659" s="49">
        <f>IF('３　回答貼付シート'!AD1656="ない",0,IF('３　回答貼付シート'!AD1656="１～２日ある",1,IF('３　回答貼付シート'!AD1656="３～５日ある",2,IF('３　回答貼付シート'!AD1656="ほぼ毎日ある",3,))))</f>
        <v>0</v>
      </c>
      <c r="AC1659" s="49">
        <f>IF('３　回答貼付シート'!AE1656="ない",0,IF('３　回答貼付シート'!AE1656="１～２日ある",1,IF('３　回答貼付シート'!AE1656="３～５日ある",2,IF('３　回答貼付シート'!AE1656="ほぼ毎日ある",3,))))</f>
        <v>0</v>
      </c>
      <c r="AD1659" s="49">
        <f>IF('３　回答貼付シート'!AF1656="ない",0,IF('３　回答貼付シート'!AF1656="１～２日ある",1,IF('３　回答貼付シート'!AF1656="３～５日ある",2,IF('３　回答貼付シート'!AF1656="ほぼ毎日ある",3,))))</f>
        <v>0</v>
      </c>
      <c r="AE1659" s="49">
        <f>IF('３　回答貼付シート'!AG1656="ない",0,IF('３　回答貼付シート'!AG1656="１～２日ある",1,IF('３　回答貼付シート'!AG1656="３～５日ある",2,IF('３　回答貼付シート'!AG1656="ほぼ毎日ある",3,))))</f>
        <v>0</v>
      </c>
      <c r="AF1659" s="49">
        <f>IF('３　回答貼付シート'!AH1656="ない",0,IF('３　回答貼付シート'!AH1656="１～２日ある",1,IF('３　回答貼付シート'!AH1656="３～５日ある",2,IF('３　回答貼付シート'!AH1656="ほぼ毎日ある",3,))))</f>
        <v>0</v>
      </c>
      <c r="AG1659" s="49">
        <f>IF('３　回答貼付シート'!AI1656="ない",0,IF('３　回答貼付シート'!AI1656="１～２日ある",1,IF('３　回答貼付シート'!AI1656="３～５日ある",2,IF('３　回答貼付シート'!AI1656="ほぼ毎日ある",3,))))</f>
        <v>0</v>
      </c>
      <c r="AH1659" s="49">
        <f>IF('３　回答貼付シート'!AJ1656="ない",0,IF('３　回答貼付シート'!AJ1656="１～２日ある",1,IF('３　回答貼付シート'!AJ1656="３～５日ある",2,IF('３　回答貼付シート'!AJ1656="ほぼ毎日ある",3,))))</f>
        <v>0</v>
      </c>
      <c r="AI1659" s="49">
        <f>IF('３　回答貼付シート'!AK1656="ない",0,IF('３　回答貼付シート'!AK1656="１～２日ある",1,IF('３　回答貼付シート'!AK1656="３～５日ある",2,IF('３　回答貼付シート'!AK1656="ほぼ毎日ある",3,))))</f>
        <v>0</v>
      </c>
      <c r="AJ1659" s="49">
        <f>IF('３　回答貼付シート'!AL1656="ない",0,IF('３　回答貼付シート'!AL1656="１～２日ある",1,IF('３　回答貼付シート'!AL1656="３～５日ある",2,IF('３　回答貼付シート'!AL1656="ほぼ毎日ある",3,))))</f>
        <v>0</v>
      </c>
      <c r="AK1659" s="49">
        <f>IF('３　回答貼付シート'!AM1656="ない",0,IF('３　回答貼付シート'!AM1656="１～２日ある",1,IF('３　回答貼付シート'!AM1656="３～５日ある",2,IF('３　回答貼付シート'!AM1656="ほぼ毎日ある",3,))))</f>
        <v>0</v>
      </c>
      <c r="AL1659" s="49">
        <f>'３　回答貼付シート'!$AN1656</f>
        <v>0</v>
      </c>
      <c r="AM1659" s="49" t="str">
        <f t="shared" si="180"/>
        <v/>
      </c>
      <c r="AN1659" s="49" t="str">
        <f t="shared" si="181"/>
        <v/>
      </c>
      <c r="AO1659" s="49" t="str">
        <f t="shared" si="182"/>
        <v/>
      </c>
      <c r="AP1659" s="49" t="str">
        <f t="shared" si="183"/>
        <v/>
      </c>
      <c r="AQ1659" s="49" t="str">
        <f t="shared" si="184"/>
        <v/>
      </c>
      <c r="AR1659" t="str">
        <f t="shared" si="185"/>
        <v>0</v>
      </c>
      <c r="AT1659" s="42"/>
    </row>
    <row r="1660" spans="1:46">
      <c r="A1660" s="49"/>
      <c r="B1660" s="49">
        <f t="shared" si="179"/>
        <v>0</v>
      </c>
      <c r="C1660" s="49">
        <f>IF('３　回答貼付シート'!$F1657&lt;&gt;0,VLOOKUP('３　回答貼付シート'!$F1657,$AR$2048:$AS$2054,2,FALSE),0)</f>
        <v>0</v>
      </c>
      <c r="D1660" s="49">
        <f>IF('３　回答貼付シート'!$G1657&lt;&gt;0,VLOOKUP(('３　回答貼付シート'!$G1657), $AR$2048:$AS$2054,2,FALSE),0)</f>
        <v>0</v>
      </c>
      <c r="E1660" s="49">
        <f>'３　回答貼付シート'!$H1657</f>
        <v>0</v>
      </c>
      <c r="F1660" s="49">
        <f>IF(E1660=0,0,VLOOKUP($B1660,'２　情報入力シート'!$A$2:$E$2049,5))</f>
        <v>0</v>
      </c>
      <c r="G1660" s="49">
        <f>IF('３　回答貼付シート'!I1657="ない",0,IF('３　回答貼付シート'!I1657="１～２日ある",1,IF('３　回答貼付シート'!I1657="３～５日ある",2,IF('３　回答貼付シート'!I1657="ほぼ毎日ある",3,))))</f>
        <v>0</v>
      </c>
      <c r="H1660" s="49">
        <f>IF('３　回答貼付シート'!J1657="ない",0,IF('３　回答貼付シート'!J1657="１～２日ある",1,IF('３　回答貼付シート'!J1657="３～５日ある",2,IF('３　回答貼付シート'!J1657="ほぼ毎日ある",3,))))</f>
        <v>0</v>
      </c>
      <c r="I1660" s="49">
        <f>IF('３　回答貼付シート'!K1657="ない",0,IF('３　回答貼付シート'!K1657="１～２日ある",1,IF('３　回答貼付シート'!K1657="３～５日ある",2,IF('３　回答貼付シート'!K1657="ほぼ毎日ある",3,))))</f>
        <v>0</v>
      </c>
      <c r="J1660" s="49">
        <f>IF('３　回答貼付シート'!L1657="ない",0,IF('３　回答貼付シート'!L1657="１～２日ある",1,IF('３　回答貼付シート'!L1657="３～５日ある",2,IF('３　回答貼付シート'!L1657="ほぼ毎日ある",3,))))</f>
        <v>0</v>
      </c>
      <c r="K1660" s="49">
        <f>IF('３　回答貼付シート'!M1657="ない",0,IF('３　回答貼付シート'!M1657="１～２日ある",1,IF('３　回答貼付シート'!M1657="３～５日ある",2,IF('３　回答貼付シート'!M1657="ほぼ毎日ある",3,))))</f>
        <v>0</v>
      </c>
      <c r="L1660" s="49">
        <f>IF('３　回答貼付シート'!N1657="ない",0,IF('３　回答貼付シート'!N1657="１～２日ある",1,IF('３　回答貼付シート'!N1657="３～５日ある",2,IF('３　回答貼付シート'!N1657="ほぼ毎日ある",3,))))</f>
        <v>0</v>
      </c>
      <c r="M1660" s="49">
        <f>IF('３　回答貼付シート'!O1657="ない",0,IF('３　回答貼付シート'!O1657="１～２日ある",1,IF('３　回答貼付シート'!O1657="３～５日ある",2,IF('３　回答貼付シート'!O1657="ほぼ毎日ある",3,))))</f>
        <v>0</v>
      </c>
      <c r="N1660" s="49">
        <f>IF('３　回答貼付シート'!P1657="ない",0,IF('３　回答貼付シート'!P1657="１～２日ある",1,IF('３　回答貼付シート'!P1657="３～５日ある",2,IF('３　回答貼付シート'!P1657="ほぼ毎日ある",3,))))</f>
        <v>0</v>
      </c>
      <c r="O1660" s="49">
        <f>IF('３　回答貼付シート'!Q1657="ない",0,IF('３　回答貼付シート'!Q1657="１～２日ある",1,IF('３　回答貼付シート'!Q1657="３～５日ある",2,IF('３　回答貼付シート'!Q1657="ほぼ毎日ある",3,))))</f>
        <v>0</v>
      </c>
      <c r="P1660" s="49">
        <f>IF('３　回答貼付シート'!R1657="ない",0,IF('３　回答貼付シート'!R1657="１～２日ある",1,IF('３　回答貼付シート'!R1657="３～５日ある",2,IF('３　回答貼付シート'!R1657="ほぼ毎日ある",3,))))</f>
        <v>0</v>
      </c>
      <c r="Q1660" s="49">
        <f>IF('３　回答貼付シート'!S1657="ない",0,IF('３　回答貼付シート'!S1657="１～２日ある",1,IF('３　回答貼付シート'!S1657="３～５日ある",2,IF('３　回答貼付シート'!S1657="ほぼ毎日ある",3,))))</f>
        <v>0</v>
      </c>
      <c r="R1660" s="49">
        <f>IF('３　回答貼付シート'!T1657="ない",0,IF('３　回答貼付シート'!T1657="１～２日ある",1,IF('３　回答貼付シート'!T1657="３～５日ある",2,IF('３　回答貼付シート'!T1657="ほぼ毎日ある",3,))))</f>
        <v>0</v>
      </c>
      <c r="S1660" s="49">
        <f>IF('３　回答貼付シート'!U1657="ない",0,IF('３　回答貼付シート'!U1657="１～２日ある",1,IF('３　回答貼付シート'!U1657="３～５日ある",2,IF('３　回答貼付シート'!U1657="ほぼ毎日ある",3,))))</f>
        <v>0</v>
      </c>
      <c r="T1660" s="49">
        <f>IF('３　回答貼付シート'!V1657="ない",0,IF('３　回答貼付シート'!V1657="１～２日ある",1,IF('３　回答貼付シート'!V1657="３～５日ある",2,IF('３　回答貼付シート'!V1657="ほぼ毎日ある",3,))))</f>
        <v>0</v>
      </c>
      <c r="U1660" s="49">
        <f>IF('３　回答貼付シート'!W1657="ない",0,IF('３　回答貼付シート'!W1657="１～２日ある",1,IF('３　回答貼付シート'!W1657="３～５日ある",2,IF('３　回答貼付シート'!W1657="ほぼ毎日ある",3,))))</f>
        <v>0</v>
      </c>
      <c r="V1660" s="49">
        <f>IF('３　回答貼付シート'!X1657="ない",0,IF('３　回答貼付シート'!X1657="１～２日ある",1,IF('３　回答貼付シート'!X1657="３～５日ある",2,IF('３　回答貼付シート'!X1657="ほぼ毎日ある",3,))))</f>
        <v>0</v>
      </c>
      <c r="W1660" s="49">
        <f>IF('３　回答貼付シート'!Y1657="ない",0,IF('３　回答貼付シート'!Y1657="１～２日ある",1,IF('３　回答貼付シート'!Y1657="３～５日ある",2,IF('３　回答貼付シート'!Y1657="ほぼ毎日ある",3,))))</f>
        <v>0</v>
      </c>
      <c r="X1660" s="49">
        <f>IF('３　回答貼付シート'!Z1657="ない",0,IF('３　回答貼付シート'!Z1657="１～２日ある",1,IF('３　回答貼付シート'!Z1657="３～５日ある",2,IF('３　回答貼付シート'!Z1657="ほぼ毎日ある",3,))))</f>
        <v>0</v>
      </c>
      <c r="Y1660" s="49">
        <f>IF('３　回答貼付シート'!AA1657="ない",0,IF('３　回答貼付シート'!AA1657="１～２日ある",1,IF('３　回答貼付シート'!AA1657="３～５日ある",2,IF('３　回答貼付シート'!AA1657="ほぼ毎日ある",3,))))</f>
        <v>0</v>
      </c>
      <c r="Z1660" s="49">
        <f>IF('３　回答貼付シート'!AB1657="ない",0,IF('３　回答貼付シート'!AB1657="１～２日ある",1,IF('３　回答貼付シート'!AB1657="３～５日ある",2,IF('３　回答貼付シート'!AB1657="ほぼ毎日ある",3,))))</f>
        <v>0</v>
      </c>
      <c r="AA1660" s="49">
        <f>IF('３　回答貼付シート'!AC1657="ない",0,IF('３　回答貼付シート'!AC1657="１～２日ある",1,IF('３　回答貼付シート'!AC1657="３～５日ある",2,IF('３　回答貼付シート'!AC1657="ほぼ毎日ある",3,))))</f>
        <v>0</v>
      </c>
      <c r="AB1660" s="49">
        <f>IF('３　回答貼付シート'!AD1657="ない",0,IF('３　回答貼付シート'!AD1657="１～２日ある",1,IF('３　回答貼付シート'!AD1657="３～５日ある",2,IF('３　回答貼付シート'!AD1657="ほぼ毎日ある",3,))))</f>
        <v>0</v>
      </c>
      <c r="AC1660" s="49">
        <f>IF('３　回答貼付シート'!AE1657="ない",0,IF('３　回答貼付シート'!AE1657="１～２日ある",1,IF('３　回答貼付シート'!AE1657="３～５日ある",2,IF('３　回答貼付シート'!AE1657="ほぼ毎日ある",3,))))</f>
        <v>0</v>
      </c>
      <c r="AD1660" s="49">
        <f>IF('３　回答貼付シート'!AF1657="ない",0,IF('３　回答貼付シート'!AF1657="１～２日ある",1,IF('３　回答貼付シート'!AF1657="３～５日ある",2,IF('３　回答貼付シート'!AF1657="ほぼ毎日ある",3,))))</f>
        <v>0</v>
      </c>
      <c r="AE1660" s="49">
        <f>IF('３　回答貼付シート'!AG1657="ない",0,IF('３　回答貼付シート'!AG1657="１～２日ある",1,IF('３　回答貼付シート'!AG1657="３～５日ある",2,IF('３　回答貼付シート'!AG1657="ほぼ毎日ある",3,))))</f>
        <v>0</v>
      </c>
      <c r="AF1660" s="49">
        <f>IF('３　回答貼付シート'!AH1657="ない",0,IF('３　回答貼付シート'!AH1657="１～２日ある",1,IF('３　回答貼付シート'!AH1657="３～５日ある",2,IF('３　回答貼付シート'!AH1657="ほぼ毎日ある",3,))))</f>
        <v>0</v>
      </c>
      <c r="AG1660" s="49">
        <f>IF('３　回答貼付シート'!AI1657="ない",0,IF('３　回答貼付シート'!AI1657="１～２日ある",1,IF('３　回答貼付シート'!AI1657="３～５日ある",2,IF('３　回答貼付シート'!AI1657="ほぼ毎日ある",3,))))</f>
        <v>0</v>
      </c>
      <c r="AH1660" s="49">
        <f>IF('３　回答貼付シート'!AJ1657="ない",0,IF('３　回答貼付シート'!AJ1657="１～２日ある",1,IF('３　回答貼付シート'!AJ1657="３～５日ある",2,IF('３　回答貼付シート'!AJ1657="ほぼ毎日ある",3,))))</f>
        <v>0</v>
      </c>
      <c r="AI1660" s="49">
        <f>IF('３　回答貼付シート'!AK1657="ない",0,IF('３　回答貼付シート'!AK1657="１～２日ある",1,IF('３　回答貼付シート'!AK1657="３～５日ある",2,IF('３　回答貼付シート'!AK1657="ほぼ毎日ある",3,))))</f>
        <v>0</v>
      </c>
      <c r="AJ1660" s="49">
        <f>IF('３　回答貼付シート'!AL1657="ない",0,IF('３　回答貼付シート'!AL1657="１～２日ある",1,IF('３　回答貼付シート'!AL1657="３～５日ある",2,IF('３　回答貼付シート'!AL1657="ほぼ毎日ある",3,))))</f>
        <v>0</v>
      </c>
      <c r="AK1660" s="49">
        <f>IF('３　回答貼付シート'!AM1657="ない",0,IF('３　回答貼付シート'!AM1657="１～２日ある",1,IF('３　回答貼付シート'!AM1657="３～５日ある",2,IF('３　回答貼付シート'!AM1657="ほぼ毎日ある",3,))))</f>
        <v>0</v>
      </c>
      <c r="AL1660" s="49">
        <f>'３　回答貼付シート'!$AN1657</f>
        <v>0</v>
      </c>
      <c r="AM1660" s="49" t="str">
        <f t="shared" si="180"/>
        <v/>
      </c>
      <c r="AN1660" s="49" t="str">
        <f t="shared" si="181"/>
        <v/>
      </c>
      <c r="AO1660" s="49" t="str">
        <f t="shared" si="182"/>
        <v/>
      </c>
      <c r="AP1660" s="49" t="str">
        <f t="shared" si="183"/>
        <v/>
      </c>
      <c r="AQ1660" s="49" t="str">
        <f t="shared" si="184"/>
        <v/>
      </c>
      <c r="AR1660" t="str">
        <f t="shared" si="185"/>
        <v>0</v>
      </c>
      <c r="AT1660" s="42"/>
    </row>
    <row r="1661" spans="1:46">
      <c r="A1661" s="49"/>
      <c r="B1661" s="49">
        <f t="shared" si="179"/>
        <v>0</v>
      </c>
      <c r="C1661" s="49">
        <f>IF('３　回答貼付シート'!$F1658&lt;&gt;0,VLOOKUP('３　回答貼付シート'!$F1658,$AR$2048:$AS$2054,2,FALSE),0)</f>
        <v>0</v>
      </c>
      <c r="D1661" s="49">
        <f>IF('３　回答貼付シート'!$G1658&lt;&gt;0,VLOOKUP(('３　回答貼付シート'!$G1658), $AR$2048:$AS$2054,2,FALSE),0)</f>
        <v>0</v>
      </c>
      <c r="E1661" s="49">
        <f>'３　回答貼付シート'!$H1658</f>
        <v>0</v>
      </c>
      <c r="F1661" s="49">
        <f>IF(E1661=0,0,VLOOKUP($B1661,'２　情報入力シート'!$A$2:$E$2049,5))</f>
        <v>0</v>
      </c>
      <c r="G1661" s="49">
        <f>IF('３　回答貼付シート'!I1658="ない",0,IF('３　回答貼付シート'!I1658="１～２日ある",1,IF('３　回答貼付シート'!I1658="３～５日ある",2,IF('３　回答貼付シート'!I1658="ほぼ毎日ある",3,))))</f>
        <v>0</v>
      </c>
      <c r="H1661" s="49">
        <f>IF('３　回答貼付シート'!J1658="ない",0,IF('３　回答貼付シート'!J1658="１～２日ある",1,IF('３　回答貼付シート'!J1658="３～５日ある",2,IF('３　回答貼付シート'!J1658="ほぼ毎日ある",3,))))</f>
        <v>0</v>
      </c>
      <c r="I1661" s="49">
        <f>IF('３　回答貼付シート'!K1658="ない",0,IF('３　回答貼付シート'!K1658="１～２日ある",1,IF('３　回答貼付シート'!K1658="３～５日ある",2,IF('３　回答貼付シート'!K1658="ほぼ毎日ある",3,))))</f>
        <v>0</v>
      </c>
      <c r="J1661" s="49">
        <f>IF('３　回答貼付シート'!L1658="ない",0,IF('３　回答貼付シート'!L1658="１～２日ある",1,IF('３　回答貼付シート'!L1658="３～５日ある",2,IF('３　回答貼付シート'!L1658="ほぼ毎日ある",3,))))</f>
        <v>0</v>
      </c>
      <c r="K1661" s="49">
        <f>IF('３　回答貼付シート'!M1658="ない",0,IF('３　回答貼付シート'!M1658="１～２日ある",1,IF('３　回答貼付シート'!M1658="３～５日ある",2,IF('３　回答貼付シート'!M1658="ほぼ毎日ある",3,))))</f>
        <v>0</v>
      </c>
      <c r="L1661" s="49">
        <f>IF('３　回答貼付シート'!N1658="ない",0,IF('３　回答貼付シート'!N1658="１～２日ある",1,IF('３　回答貼付シート'!N1658="３～５日ある",2,IF('３　回答貼付シート'!N1658="ほぼ毎日ある",3,))))</f>
        <v>0</v>
      </c>
      <c r="M1661" s="49">
        <f>IF('３　回答貼付シート'!O1658="ない",0,IF('３　回答貼付シート'!O1658="１～２日ある",1,IF('３　回答貼付シート'!O1658="３～５日ある",2,IF('３　回答貼付シート'!O1658="ほぼ毎日ある",3,))))</f>
        <v>0</v>
      </c>
      <c r="N1661" s="49">
        <f>IF('３　回答貼付シート'!P1658="ない",0,IF('３　回答貼付シート'!P1658="１～２日ある",1,IF('３　回答貼付シート'!P1658="３～５日ある",2,IF('３　回答貼付シート'!P1658="ほぼ毎日ある",3,))))</f>
        <v>0</v>
      </c>
      <c r="O1661" s="49">
        <f>IF('３　回答貼付シート'!Q1658="ない",0,IF('３　回答貼付シート'!Q1658="１～２日ある",1,IF('３　回答貼付シート'!Q1658="３～５日ある",2,IF('３　回答貼付シート'!Q1658="ほぼ毎日ある",3,))))</f>
        <v>0</v>
      </c>
      <c r="P1661" s="49">
        <f>IF('３　回答貼付シート'!R1658="ない",0,IF('３　回答貼付シート'!R1658="１～２日ある",1,IF('３　回答貼付シート'!R1658="３～５日ある",2,IF('３　回答貼付シート'!R1658="ほぼ毎日ある",3,))))</f>
        <v>0</v>
      </c>
      <c r="Q1661" s="49">
        <f>IF('３　回答貼付シート'!S1658="ない",0,IF('３　回答貼付シート'!S1658="１～２日ある",1,IF('３　回答貼付シート'!S1658="３～５日ある",2,IF('３　回答貼付シート'!S1658="ほぼ毎日ある",3,))))</f>
        <v>0</v>
      </c>
      <c r="R1661" s="49">
        <f>IF('３　回答貼付シート'!T1658="ない",0,IF('３　回答貼付シート'!T1658="１～２日ある",1,IF('３　回答貼付シート'!T1658="３～５日ある",2,IF('３　回答貼付シート'!T1658="ほぼ毎日ある",3,))))</f>
        <v>0</v>
      </c>
      <c r="S1661" s="49">
        <f>IF('３　回答貼付シート'!U1658="ない",0,IF('３　回答貼付シート'!U1658="１～２日ある",1,IF('３　回答貼付シート'!U1658="３～５日ある",2,IF('３　回答貼付シート'!U1658="ほぼ毎日ある",3,))))</f>
        <v>0</v>
      </c>
      <c r="T1661" s="49">
        <f>IF('３　回答貼付シート'!V1658="ない",0,IF('３　回答貼付シート'!V1658="１～２日ある",1,IF('３　回答貼付シート'!V1658="３～５日ある",2,IF('３　回答貼付シート'!V1658="ほぼ毎日ある",3,))))</f>
        <v>0</v>
      </c>
      <c r="U1661" s="49">
        <f>IF('３　回答貼付シート'!W1658="ない",0,IF('３　回答貼付シート'!W1658="１～２日ある",1,IF('３　回答貼付シート'!W1658="３～５日ある",2,IF('３　回答貼付シート'!W1658="ほぼ毎日ある",3,))))</f>
        <v>0</v>
      </c>
      <c r="V1661" s="49">
        <f>IF('３　回答貼付シート'!X1658="ない",0,IF('３　回答貼付シート'!X1658="１～２日ある",1,IF('３　回答貼付シート'!X1658="３～５日ある",2,IF('３　回答貼付シート'!X1658="ほぼ毎日ある",3,))))</f>
        <v>0</v>
      </c>
      <c r="W1661" s="49">
        <f>IF('３　回答貼付シート'!Y1658="ない",0,IF('３　回答貼付シート'!Y1658="１～２日ある",1,IF('３　回答貼付シート'!Y1658="３～５日ある",2,IF('３　回答貼付シート'!Y1658="ほぼ毎日ある",3,))))</f>
        <v>0</v>
      </c>
      <c r="X1661" s="49">
        <f>IF('３　回答貼付シート'!Z1658="ない",0,IF('３　回答貼付シート'!Z1658="１～２日ある",1,IF('３　回答貼付シート'!Z1658="３～５日ある",2,IF('３　回答貼付シート'!Z1658="ほぼ毎日ある",3,))))</f>
        <v>0</v>
      </c>
      <c r="Y1661" s="49">
        <f>IF('３　回答貼付シート'!AA1658="ない",0,IF('３　回答貼付シート'!AA1658="１～２日ある",1,IF('３　回答貼付シート'!AA1658="３～５日ある",2,IF('３　回答貼付シート'!AA1658="ほぼ毎日ある",3,))))</f>
        <v>0</v>
      </c>
      <c r="Z1661" s="49">
        <f>IF('３　回答貼付シート'!AB1658="ない",0,IF('３　回答貼付シート'!AB1658="１～２日ある",1,IF('３　回答貼付シート'!AB1658="３～５日ある",2,IF('３　回答貼付シート'!AB1658="ほぼ毎日ある",3,))))</f>
        <v>0</v>
      </c>
      <c r="AA1661" s="49">
        <f>IF('３　回答貼付シート'!AC1658="ない",0,IF('３　回答貼付シート'!AC1658="１～２日ある",1,IF('３　回答貼付シート'!AC1658="３～５日ある",2,IF('３　回答貼付シート'!AC1658="ほぼ毎日ある",3,))))</f>
        <v>0</v>
      </c>
      <c r="AB1661" s="49">
        <f>IF('３　回答貼付シート'!AD1658="ない",0,IF('３　回答貼付シート'!AD1658="１～２日ある",1,IF('３　回答貼付シート'!AD1658="３～５日ある",2,IF('３　回答貼付シート'!AD1658="ほぼ毎日ある",3,))))</f>
        <v>0</v>
      </c>
      <c r="AC1661" s="49">
        <f>IF('３　回答貼付シート'!AE1658="ない",0,IF('３　回答貼付シート'!AE1658="１～２日ある",1,IF('３　回答貼付シート'!AE1658="３～５日ある",2,IF('３　回答貼付シート'!AE1658="ほぼ毎日ある",3,))))</f>
        <v>0</v>
      </c>
      <c r="AD1661" s="49">
        <f>IF('３　回答貼付シート'!AF1658="ない",0,IF('３　回答貼付シート'!AF1658="１～２日ある",1,IF('３　回答貼付シート'!AF1658="３～５日ある",2,IF('３　回答貼付シート'!AF1658="ほぼ毎日ある",3,))))</f>
        <v>0</v>
      </c>
      <c r="AE1661" s="49">
        <f>IF('３　回答貼付シート'!AG1658="ない",0,IF('３　回答貼付シート'!AG1658="１～２日ある",1,IF('３　回答貼付シート'!AG1658="３～５日ある",2,IF('３　回答貼付シート'!AG1658="ほぼ毎日ある",3,))))</f>
        <v>0</v>
      </c>
      <c r="AF1661" s="49">
        <f>IF('３　回答貼付シート'!AH1658="ない",0,IF('３　回答貼付シート'!AH1658="１～２日ある",1,IF('３　回答貼付シート'!AH1658="３～５日ある",2,IF('３　回答貼付シート'!AH1658="ほぼ毎日ある",3,))))</f>
        <v>0</v>
      </c>
      <c r="AG1661" s="49">
        <f>IF('３　回答貼付シート'!AI1658="ない",0,IF('３　回答貼付シート'!AI1658="１～２日ある",1,IF('３　回答貼付シート'!AI1658="３～５日ある",2,IF('３　回答貼付シート'!AI1658="ほぼ毎日ある",3,))))</f>
        <v>0</v>
      </c>
      <c r="AH1661" s="49">
        <f>IF('３　回答貼付シート'!AJ1658="ない",0,IF('３　回答貼付シート'!AJ1658="１～２日ある",1,IF('３　回答貼付シート'!AJ1658="３～５日ある",2,IF('３　回答貼付シート'!AJ1658="ほぼ毎日ある",3,))))</f>
        <v>0</v>
      </c>
      <c r="AI1661" s="49">
        <f>IF('３　回答貼付シート'!AK1658="ない",0,IF('３　回答貼付シート'!AK1658="１～２日ある",1,IF('３　回答貼付シート'!AK1658="３～５日ある",2,IF('３　回答貼付シート'!AK1658="ほぼ毎日ある",3,))))</f>
        <v>0</v>
      </c>
      <c r="AJ1661" s="49">
        <f>IF('３　回答貼付シート'!AL1658="ない",0,IF('３　回答貼付シート'!AL1658="１～２日ある",1,IF('３　回答貼付シート'!AL1658="３～５日ある",2,IF('３　回答貼付シート'!AL1658="ほぼ毎日ある",3,))))</f>
        <v>0</v>
      </c>
      <c r="AK1661" s="49">
        <f>IF('３　回答貼付シート'!AM1658="ない",0,IF('３　回答貼付シート'!AM1658="１～２日ある",1,IF('３　回答貼付シート'!AM1658="３～５日ある",2,IF('３　回答貼付シート'!AM1658="ほぼ毎日ある",3,))))</f>
        <v>0</v>
      </c>
      <c r="AL1661" s="49">
        <f>'３　回答貼付シート'!$AN1658</f>
        <v>0</v>
      </c>
      <c r="AM1661" s="49" t="str">
        <f t="shared" si="180"/>
        <v/>
      </c>
      <c r="AN1661" s="49" t="str">
        <f t="shared" si="181"/>
        <v/>
      </c>
      <c r="AO1661" s="49" t="str">
        <f t="shared" si="182"/>
        <v/>
      </c>
      <c r="AP1661" s="49" t="str">
        <f t="shared" si="183"/>
        <v/>
      </c>
      <c r="AQ1661" s="49" t="str">
        <f t="shared" si="184"/>
        <v/>
      </c>
      <c r="AR1661" t="str">
        <f t="shared" si="185"/>
        <v>0</v>
      </c>
      <c r="AT1661" s="42"/>
    </row>
    <row r="1662" spans="1:46">
      <c r="A1662" s="49"/>
      <c r="B1662" s="49">
        <f t="shared" si="179"/>
        <v>0</v>
      </c>
      <c r="C1662" s="49">
        <f>IF('３　回答貼付シート'!$F1659&lt;&gt;0,VLOOKUP('３　回答貼付シート'!$F1659,$AR$2048:$AS$2054,2,FALSE),0)</f>
        <v>0</v>
      </c>
      <c r="D1662" s="49">
        <f>IF('３　回答貼付シート'!$G1659&lt;&gt;0,VLOOKUP(('３　回答貼付シート'!$G1659), $AR$2048:$AS$2054,2,FALSE),0)</f>
        <v>0</v>
      </c>
      <c r="E1662" s="49">
        <f>'３　回答貼付シート'!$H1659</f>
        <v>0</v>
      </c>
      <c r="F1662" s="49">
        <f>IF(E1662=0,0,VLOOKUP($B1662,'２　情報入力シート'!$A$2:$E$2049,5))</f>
        <v>0</v>
      </c>
      <c r="G1662" s="49">
        <f>IF('３　回答貼付シート'!I1659="ない",0,IF('３　回答貼付シート'!I1659="１～２日ある",1,IF('３　回答貼付シート'!I1659="３～５日ある",2,IF('３　回答貼付シート'!I1659="ほぼ毎日ある",3,))))</f>
        <v>0</v>
      </c>
      <c r="H1662" s="49">
        <f>IF('３　回答貼付シート'!J1659="ない",0,IF('３　回答貼付シート'!J1659="１～２日ある",1,IF('３　回答貼付シート'!J1659="３～５日ある",2,IF('３　回答貼付シート'!J1659="ほぼ毎日ある",3,))))</f>
        <v>0</v>
      </c>
      <c r="I1662" s="49">
        <f>IF('３　回答貼付シート'!K1659="ない",0,IF('３　回答貼付シート'!K1659="１～２日ある",1,IF('３　回答貼付シート'!K1659="３～５日ある",2,IF('３　回答貼付シート'!K1659="ほぼ毎日ある",3,))))</f>
        <v>0</v>
      </c>
      <c r="J1662" s="49">
        <f>IF('３　回答貼付シート'!L1659="ない",0,IF('３　回答貼付シート'!L1659="１～２日ある",1,IF('３　回答貼付シート'!L1659="３～５日ある",2,IF('３　回答貼付シート'!L1659="ほぼ毎日ある",3,))))</f>
        <v>0</v>
      </c>
      <c r="K1662" s="49">
        <f>IF('３　回答貼付シート'!M1659="ない",0,IF('３　回答貼付シート'!M1659="１～２日ある",1,IF('３　回答貼付シート'!M1659="３～５日ある",2,IF('３　回答貼付シート'!M1659="ほぼ毎日ある",3,))))</f>
        <v>0</v>
      </c>
      <c r="L1662" s="49">
        <f>IF('３　回答貼付シート'!N1659="ない",0,IF('３　回答貼付シート'!N1659="１～２日ある",1,IF('３　回答貼付シート'!N1659="３～５日ある",2,IF('３　回答貼付シート'!N1659="ほぼ毎日ある",3,))))</f>
        <v>0</v>
      </c>
      <c r="M1662" s="49">
        <f>IF('３　回答貼付シート'!O1659="ない",0,IF('３　回答貼付シート'!O1659="１～２日ある",1,IF('３　回答貼付シート'!O1659="３～５日ある",2,IF('３　回答貼付シート'!O1659="ほぼ毎日ある",3,))))</f>
        <v>0</v>
      </c>
      <c r="N1662" s="49">
        <f>IF('３　回答貼付シート'!P1659="ない",0,IF('３　回答貼付シート'!P1659="１～２日ある",1,IF('３　回答貼付シート'!P1659="３～５日ある",2,IF('３　回答貼付シート'!P1659="ほぼ毎日ある",3,))))</f>
        <v>0</v>
      </c>
      <c r="O1662" s="49">
        <f>IF('３　回答貼付シート'!Q1659="ない",0,IF('３　回答貼付シート'!Q1659="１～２日ある",1,IF('３　回答貼付シート'!Q1659="３～５日ある",2,IF('３　回答貼付シート'!Q1659="ほぼ毎日ある",3,))))</f>
        <v>0</v>
      </c>
      <c r="P1662" s="49">
        <f>IF('３　回答貼付シート'!R1659="ない",0,IF('３　回答貼付シート'!R1659="１～２日ある",1,IF('３　回答貼付シート'!R1659="３～５日ある",2,IF('３　回答貼付シート'!R1659="ほぼ毎日ある",3,))))</f>
        <v>0</v>
      </c>
      <c r="Q1662" s="49">
        <f>IF('３　回答貼付シート'!S1659="ない",0,IF('３　回答貼付シート'!S1659="１～２日ある",1,IF('３　回答貼付シート'!S1659="３～５日ある",2,IF('３　回答貼付シート'!S1659="ほぼ毎日ある",3,))))</f>
        <v>0</v>
      </c>
      <c r="R1662" s="49">
        <f>IF('３　回答貼付シート'!T1659="ない",0,IF('３　回答貼付シート'!T1659="１～２日ある",1,IF('３　回答貼付シート'!T1659="３～５日ある",2,IF('３　回答貼付シート'!T1659="ほぼ毎日ある",3,))))</f>
        <v>0</v>
      </c>
      <c r="S1662" s="49">
        <f>IF('３　回答貼付シート'!U1659="ない",0,IF('３　回答貼付シート'!U1659="１～２日ある",1,IF('３　回答貼付シート'!U1659="３～５日ある",2,IF('３　回答貼付シート'!U1659="ほぼ毎日ある",3,))))</f>
        <v>0</v>
      </c>
      <c r="T1662" s="49">
        <f>IF('３　回答貼付シート'!V1659="ない",0,IF('３　回答貼付シート'!V1659="１～２日ある",1,IF('３　回答貼付シート'!V1659="３～５日ある",2,IF('３　回答貼付シート'!V1659="ほぼ毎日ある",3,))))</f>
        <v>0</v>
      </c>
      <c r="U1662" s="49">
        <f>IF('３　回答貼付シート'!W1659="ない",0,IF('３　回答貼付シート'!W1659="１～２日ある",1,IF('３　回答貼付シート'!W1659="３～５日ある",2,IF('３　回答貼付シート'!W1659="ほぼ毎日ある",3,))))</f>
        <v>0</v>
      </c>
      <c r="V1662" s="49">
        <f>IF('３　回答貼付シート'!X1659="ない",0,IF('３　回答貼付シート'!X1659="１～２日ある",1,IF('３　回答貼付シート'!X1659="３～５日ある",2,IF('３　回答貼付シート'!X1659="ほぼ毎日ある",3,))))</f>
        <v>0</v>
      </c>
      <c r="W1662" s="49">
        <f>IF('３　回答貼付シート'!Y1659="ない",0,IF('３　回答貼付シート'!Y1659="１～２日ある",1,IF('３　回答貼付シート'!Y1659="３～５日ある",2,IF('３　回答貼付シート'!Y1659="ほぼ毎日ある",3,))))</f>
        <v>0</v>
      </c>
      <c r="X1662" s="49">
        <f>IF('３　回答貼付シート'!Z1659="ない",0,IF('３　回答貼付シート'!Z1659="１～２日ある",1,IF('３　回答貼付シート'!Z1659="３～５日ある",2,IF('３　回答貼付シート'!Z1659="ほぼ毎日ある",3,))))</f>
        <v>0</v>
      </c>
      <c r="Y1662" s="49">
        <f>IF('３　回答貼付シート'!AA1659="ない",0,IF('３　回答貼付シート'!AA1659="１～２日ある",1,IF('３　回答貼付シート'!AA1659="３～５日ある",2,IF('３　回答貼付シート'!AA1659="ほぼ毎日ある",3,))))</f>
        <v>0</v>
      </c>
      <c r="Z1662" s="49">
        <f>IF('３　回答貼付シート'!AB1659="ない",0,IF('３　回答貼付シート'!AB1659="１～２日ある",1,IF('３　回答貼付シート'!AB1659="３～５日ある",2,IF('３　回答貼付シート'!AB1659="ほぼ毎日ある",3,))))</f>
        <v>0</v>
      </c>
      <c r="AA1662" s="49">
        <f>IF('３　回答貼付シート'!AC1659="ない",0,IF('３　回答貼付シート'!AC1659="１～２日ある",1,IF('３　回答貼付シート'!AC1659="３～５日ある",2,IF('３　回答貼付シート'!AC1659="ほぼ毎日ある",3,))))</f>
        <v>0</v>
      </c>
      <c r="AB1662" s="49">
        <f>IF('３　回答貼付シート'!AD1659="ない",0,IF('３　回答貼付シート'!AD1659="１～２日ある",1,IF('３　回答貼付シート'!AD1659="３～５日ある",2,IF('３　回答貼付シート'!AD1659="ほぼ毎日ある",3,))))</f>
        <v>0</v>
      </c>
      <c r="AC1662" s="49">
        <f>IF('３　回答貼付シート'!AE1659="ない",0,IF('３　回答貼付シート'!AE1659="１～２日ある",1,IF('３　回答貼付シート'!AE1659="３～５日ある",2,IF('３　回答貼付シート'!AE1659="ほぼ毎日ある",3,))))</f>
        <v>0</v>
      </c>
      <c r="AD1662" s="49">
        <f>IF('３　回答貼付シート'!AF1659="ない",0,IF('３　回答貼付シート'!AF1659="１～２日ある",1,IF('３　回答貼付シート'!AF1659="３～５日ある",2,IF('３　回答貼付シート'!AF1659="ほぼ毎日ある",3,))))</f>
        <v>0</v>
      </c>
      <c r="AE1662" s="49">
        <f>IF('３　回答貼付シート'!AG1659="ない",0,IF('３　回答貼付シート'!AG1659="１～２日ある",1,IF('３　回答貼付シート'!AG1659="３～５日ある",2,IF('３　回答貼付シート'!AG1659="ほぼ毎日ある",3,))))</f>
        <v>0</v>
      </c>
      <c r="AF1662" s="49">
        <f>IF('３　回答貼付シート'!AH1659="ない",0,IF('３　回答貼付シート'!AH1659="１～２日ある",1,IF('３　回答貼付シート'!AH1659="３～５日ある",2,IF('３　回答貼付シート'!AH1659="ほぼ毎日ある",3,))))</f>
        <v>0</v>
      </c>
      <c r="AG1662" s="49">
        <f>IF('３　回答貼付シート'!AI1659="ない",0,IF('３　回答貼付シート'!AI1659="１～２日ある",1,IF('３　回答貼付シート'!AI1659="３～５日ある",2,IF('３　回答貼付シート'!AI1659="ほぼ毎日ある",3,))))</f>
        <v>0</v>
      </c>
      <c r="AH1662" s="49">
        <f>IF('３　回答貼付シート'!AJ1659="ない",0,IF('３　回答貼付シート'!AJ1659="１～２日ある",1,IF('３　回答貼付シート'!AJ1659="３～５日ある",2,IF('３　回答貼付シート'!AJ1659="ほぼ毎日ある",3,))))</f>
        <v>0</v>
      </c>
      <c r="AI1662" s="49">
        <f>IF('３　回答貼付シート'!AK1659="ない",0,IF('３　回答貼付シート'!AK1659="１～２日ある",1,IF('３　回答貼付シート'!AK1659="３～５日ある",2,IF('３　回答貼付シート'!AK1659="ほぼ毎日ある",3,))))</f>
        <v>0</v>
      </c>
      <c r="AJ1662" s="49">
        <f>IF('３　回答貼付シート'!AL1659="ない",0,IF('３　回答貼付シート'!AL1659="１～２日ある",1,IF('３　回答貼付シート'!AL1659="３～５日ある",2,IF('３　回答貼付シート'!AL1659="ほぼ毎日ある",3,))))</f>
        <v>0</v>
      </c>
      <c r="AK1662" s="49">
        <f>IF('３　回答貼付シート'!AM1659="ない",0,IF('３　回答貼付シート'!AM1659="１～２日ある",1,IF('３　回答貼付シート'!AM1659="３～５日ある",2,IF('３　回答貼付シート'!AM1659="ほぼ毎日ある",3,))))</f>
        <v>0</v>
      </c>
      <c r="AL1662" s="49">
        <f>'３　回答貼付シート'!$AN1659</f>
        <v>0</v>
      </c>
      <c r="AM1662" s="49" t="str">
        <f t="shared" si="180"/>
        <v/>
      </c>
      <c r="AN1662" s="49" t="str">
        <f t="shared" si="181"/>
        <v/>
      </c>
      <c r="AO1662" s="49" t="str">
        <f t="shared" si="182"/>
        <v/>
      </c>
      <c r="AP1662" s="49" t="str">
        <f t="shared" si="183"/>
        <v/>
      </c>
      <c r="AQ1662" s="49" t="str">
        <f t="shared" si="184"/>
        <v/>
      </c>
      <c r="AR1662" t="str">
        <f t="shared" si="185"/>
        <v>0</v>
      </c>
      <c r="AT1662" s="42"/>
    </row>
    <row r="1663" spans="1:46">
      <c r="A1663" s="49"/>
      <c r="B1663" s="49">
        <f t="shared" si="179"/>
        <v>0</v>
      </c>
      <c r="C1663" s="49">
        <f>IF('３　回答貼付シート'!$F1660&lt;&gt;0,VLOOKUP('３　回答貼付シート'!$F1660,$AR$2048:$AS$2054,2,FALSE),0)</f>
        <v>0</v>
      </c>
      <c r="D1663" s="49">
        <f>IF('３　回答貼付シート'!$G1660&lt;&gt;0,VLOOKUP(('３　回答貼付シート'!$G1660), $AR$2048:$AS$2054,2,FALSE),0)</f>
        <v>0</v>
      </c>
      <c r="E1663" s="49">
        <f>'３　回答貼付シート'!$H1660</f>
        <v>0</v>
      </c>
      <c r="F1663" s="49">
        <f>IF(E1663=0,0,VLOOKUP($B1663,'２　情報入力シート'!$A$2:$E$2049,5))</f>
        <v>0</v>
      </c>
      <c r="G1663" s="49">
        <f>IF('３　回答貼付シート'!I1660="ない",0,IF('３　回答貼付シート'!I1660="１～２日ある",1,IF('３　回答貼付シート'!I1660="３～５日ある",2,IF('３　回答貼付シート'!I1660="ほぼ毎日ある",3,))))</f>
        <v>0</v>
      </c>
      <c r="H1663" s="49">
        <f>IF('３　回答貼付シート'!J1660="ない",0,IF('３　回答貼付シート'!J1660="１～２日ある",1,IF('３　回答貼付シート'!J1660="３～５日ある",2,IF('３　回答貼付シート'!J1660="ほぼ毎日ある",3,))))</f>
        <v>0</v>
      </c>
      <c r="I1663" s="49">
        <f>IF('３　回答貼付シート'!K1660="ない",0,IF('３　回答貼付シート'!K1660="１～２日ある",1,IF('３　回答貼付シート'!K1660="３～５日ある",2,IF('３　回答貼付シート'!K1660="ほぼ毎日ある",3,))))</f>
        <v>0</v>
      </c>
      <c r="J1663" s="49">
        <f>IF('３　回答貼付シート'!L1660="ない",0,IF('３　回答貼付シート'!L1660="１～２日ある",1,IF('３　回答貼付シート'!L1660="３～５日ある",2,IF('３　回答貼付シート'!L1660="ほぼ毎日ある",3,))))</f>
        <v>0</v>
      </c>
      <c r="K1663" s="49">
        <f>IF('３　回答貼付シート'!M1660="ない",0,IF('３　回答貼付シート'!M1660="１～２日ある",1,IF('３　回答貼付シート'!M1660="３～５日ある",2,IF('３　回答貼付シート'!M1660="ほぼ毎日ある",3,))))</f>
        <v>0</v>
      </c>
      <c r="L1663" s="49">
        <f>IF('３　回答貼付シート'!N1660="ない",0,IF('３　回答貼付シート'!N1660="１～２日ある",1,IF('３　回答貼付シート'!N1660="３～５日ある",2,IF('３　回答貼付シート'!N1660="ほぼ毎日ある",3,))))</f>
        <v>0</v>
      </c>
      <c r="M1663" s="49">
        <f>IF('３　回答貼付シート'!O1660="ない",0,IF('３　回答貼付シート'!O1660="１～２日ある",1,IF('３　回答貼付シート'!O1660="３～５日ある",2,IF('３　回答貼付シート'!O1660="ほぼ毎日ある",3,))))</f>
        <v>0</v>
      </c>
      <c r="N1663" s="49">
        <f>IF('３　回答貼付シート'!P1660="ない",0,IF('３　回答貼付シート'!P1660="１～２日ある",1,IF('３　回答貼付シート'!P1660="３～５日ある",2,IF('３　回答貼付シート'!P1660="ほぼ毎日ある",3,))))</f>
        <v>0</v>
      </c>
      <c r="O1663" s="49">
        <f>IF('３　回答貼付シート'!Q1660="ない",0,IF('３　回答貼付シート'!Q1660="１～２日ある",1,IF('３　回答貼付シート'!Q1660="３～５日ある",2,IF('３　回答貼付シート'!Q1660="ほぼ毎日ある",3,))))</f>
        <v>0</v>
      </c>
      <c r="P1663" s="49">
        <f>IF('３　回答貼付シート'!R1660="ない",0,IF('３　回答貼付シート'!R1660="１～２日ある",1,IF('３　回答貼付シート'!R1660="３～５日ある",2,IF('３　回答貼付シート'!R1660="ほぼ毎日ある",3,))))</f>
        <v>0</v>
      </c>
      <c r="Q1663" s="49">
        <f>IF('３　回答貼付シート'!S1660="ない",0,IF('３　回答貼付シート'!S1660="１～２日ある",1,IF('３　回答貼付シート'!S1660="３～５日ある",2,IF('３　回答貼付シート'!S1660="ほぼ毎日ある",3,))))</f>
        <v>0</v>
      </c>
      <c r="R1663" s="49">
        <f>IF('３　回答貼付シート'!T1660="ない",0,IF('３　回答貼付シート'!T1660="１～２日ある",1,IF('３　回答貼付シート'!T1660="３～５日ある",2,IF('３　回答貼付シート'!T1660="ほぼ毎日ある",3,))))</f>
        <v>0</v>
      </c>
      <c r="S1663" s="49">
        <f>IF('３　回答貼付シート'!U1660="ない",0,IF('３　回答貼付シート'!U1660="１～２日ある",1,IF('３　回答貼付シート'!U1660="３～５日ある",2,IF('３　回答貼付シート'!U1660="ほぼ毎日ある",3,))))</f>
        <v>0</v>
      </c>
      <c r="T1663" s="49">
        <f>IF('３　回答貼付シート'!V1660="ない",0,IF('３　回答貼付シート'!V1660="１～２日ある",1,IF('３　回答貼付シート'!V1660="３～５日ある",2,IF('３　回答貼付シート'!V1660="ほぼ毎日ある",3,))))</f>
        <v>0</v>
      </c>
      <c r="U1663" s="49">
        <f>IF('３　回答貼付シート'!W1660="ない",0,IF('３　回答貼付シート'!W1660="１～２日ある",1,IF('３　回答貼付シート'!W1660="３～５日ある",2,IF('３　回答貼付シート'!W1660="ほぼ毎日ある",3,))))</f>
        <v>0</v>
      </c>
      <c r="V1663" s="49">
        <f>IF('３　回答貼付シート'!X1660="ない",0,IF('３　回答貼付シート'!X1660="１～２日ある",1,IF('３　回答貼付シート'!X1660="３～５日ある",2,IF('３　回答貼付シート'!X1660="ほぼ毎日ある",3,))))</f>
        <v>0</v>
      </c>
      <c r="W1663" s="49">
        <f>IF('３　回答貼付シート'!Y1660="ない",0,IF('３　回答貼付シート'!Y1660="１～２日ある",1,IF('３　回答貼付シート'!Y1660="３～５日ある",2,IF('３　回答貼付シート'!Y1660="ほぼ毎日ある",3,))))</f>
        <v>0</v>
      </c>
      <c r="X1663" s="49">
        <f>IF('３　回答貼付シート'!Z1660="ない",0,IF('３　回答貼付シート'!Z1660="１～２日ある",1,IF('３　回答貼付シート'!Z1660="３～５日ある",2,IF('３　回答貼付シート'!Z1660="ほぼ毎日ある",3,))))</f>
        <v>0</v>
      </c>
      <c r="Y1663" s="49">
        <f>IF('３　回答貼付シート'!AA1660="ない",0,IF('３　回答貼付シート'!AA1660="１～２日ある",1,IF('３　回答貼付シート'!AA1660="３～５日ある",2,IF('３　回答貼付シート'!AA1660="ほぼ毎日ある",3,))))</f>
        <v>0</v>
      </c>
      <c r="Z1663" s="49">
        <f>IF('３　回答貼付シート'!AB1660="ない",0,IF('３　回答貼付シート'!AB1660="１～２日ある",1,IF('３　回答貼付シート'!AB1660="３～５日ある",2,IF('３　回答貼付シート'!AB1660="ほぼ毎日ある",3,))))</f>
        <v>0</v>
      </c>
      <c r="AA1663" s="49">
        <f>IF('３　回答貼付シート'!AC1660="ない",0,IF('３　回答貼付シート'!AC1660="１～２日ある",1,IF('３　回答貼付シート'!AC1660="３～５日ある",2,IF('３　回答貼付シート'!AC1660="ほぼ毎日ある",3,))))</f>
        <v>0</v>
      </c>
      <c r="AB1663" s="49">
        <f>IF('３　回答貼付シート'!AD1660="ない",0,IF('３　回答貼付シート'!AD1660="１～２日ある",1,IF('３　回答貼付シート'!AD1660="３～５日ある",2,IF('３　回答貼付シート'!AD1660="ほぼ毎日ある",3,))))</f>
        <v>0</v>
      </c>
      <c r="AC1663" s="49">
        <f>IF('３　回答貼付シート'!AE1660="ない",0,IF('３　回答貼付シート'!AE1660="１～２日ある",1,IF('３　回答貼付シート'!AE1660="３～５日ある",2,IF('３　回答貼付シート'!AE1660="ほぼ毎日ある",3,))))</f>
        <v>0</v>
      </c>
      <c r="AD1663" s="49">
        <f>IF('３　回答貼付シート'!AF1660="ない",0,IF('３　回答貼付シート'!AF1660="１～２日ある",1,IF('３　回答貼付シート'!AF1660="３～５日ある",2,IF('３　回答貼付シート'!AF1660="ほぼ毎日ある",3,))))</f>
        <v>0</v>
      </c>
      <c r="AE1663" s="49">
        <f>IF('３　回答貼付シート'!AG1660="ない",0,IF('３　回答貼付シート'!AG1660="１～２日ある",1,IF('３　回答貼付シート'!AG1660="３～５日ある",2,IF('３　回答貼付シート'!AG1660="ほぼ毎日ある",3,))))</f>
        <v>0</v>
      </c>
      <c r="AF1663" s="49">
        <f>IF('３　回答貼付シート'!AH1660="ない",0,IF('３　回答貼付シート'!AH1660="１～２日ある",1,IF('３　回答貼付シート'!AH1660="３～５日ある",2,IF('３　回答貼付シート'!AH1660="ほぼ毎日ある",3,))))</f>
        <v>0</v>
      </c>
      <c r="AG1663" s="49">
        <f>IF('３　回答貼付シート'!AI1660="ない",0,IF('３　回答貼付シート'!AI1660="１～２日ある",1,IF('３　回答貼付シート'!AI1660="３～５日ある",2,IF('３　回答貼付シート'!AI1660="ほぼ毎日ある",3,))))</f>
        <v>0</v>
      </c>
      <c r="AH1663" s="49">
        <f>IF('３　回答貼付シート'!AJ1660="ない",0,IF('３　回答貼付シート'!AJ1660="１～２日ある",1,IF('３　回答貼付シート'!AJ1660="３～５日ある",2,IF('３　回答貼付シート'!AJ1660="ほぼ毎日ある",3,))))</f>
        <v>0</v>
      </c>
      <c r="AI1663" s="49">
        <f>IF('３　回答貼付シート'!AK1660="ない",0,IF('３　回答貼付シート'!AK1660="１～２日ある",1,IF('３　回答貼付シート'!AK1660="３～５日ある",2,IF('３　回答貼付シート'!AK1660="ほぼ毎日ある",3,))))</f>
        <v>0</v>
      </c>
      <c r="AJ1663" s="49">
        <f>IF('３　回答貼付シート'!AL1660="ない",0,IF('３　回答貼付シート'!AL1660="１～２日ある",1,IF('３　回答貼付シート'!AL1660="３～５日ある",2,IF('３　回答貼付シート'!AL1660="ほぼ毎日ある",3,))))</f>
        <v>0</v>
      </c>
      <c r="AK1663" s="49">
        <f>IF('３　回答貼付シート'!AM1660="ない",0,IF('３　回答貼付シート'!AM1660="１～２日ある",1,IF('３　回答貼付シート'!AM1660="３～５日ある",2,IF('３　回答貼付シート'!AM1660="ほぼ毎日ある",3,))))</f>
        <v>0</v>
      </c>
      <c r="AL1663" s="49">
        <f>'３　回答貼付シート'!$AN1660</f>
        <v>0</v>
      </c>
      <c r="AM1663" s="49" t="str">
        <f t="shared" si="180"/>
        <v/>
      </c>
      <c r="AN1663" s="49" t="str">
        <f t="shared" si="181"/>
        <v/>
      </c>
      <c r="AO1663" s="49" t="str">
        <f t="shared" si="182"/>
        <v/>
      </c>
      <c r="AP1663" s="49" t="str">
        <f t="shared" si="183"/>
        <v/>
      </c>
      <c r="AQ1663" s="49" t="str">
        <f t="shared" si="184"/>
        <v/>
      </c>
      <c r="AR1663" t="str">
        <f t="shared" si="185"/>
        <v>0</v>
      </c>
      <c r="AT1663" s="42"/>
    </row>
    <row r="1664" spans="1:46">
      <c r="A1664" s="49"/>
      <c r="B1664" s="49">
        <f t="shared" si="179"/>
        <v>0</v>
      </c>
      <c r="C1664" s="49">
        <f>IF('３　回答貼付シート'!$F1661&lt;&gt;0,VLOOKUP('３　回答貼付シート'!$F1661,$AR$2048:$AS$2054,2,FALSE),0)</f>
        <v>0</v>
      </c>
      <c r="D1664" s="49">
        <f>IF('３　回答貼付シート'!$G1661&lt;&gt;0,VLOOKUP(('３　回答貼付シート'!$G1661), $AR$2048:$AS$2054,2,FALSE),0)</f>
        <v>0</v>
      </c>
      <c r="E1664" s="49">
        <f>'３　回答貼付シート'!$H1661</f>
        <v>0</v>
      </c>
      <c r="F1664" s="49">
        <f>IF(E1664=0,0,VLOOKUP($B1664,'２　情報入力シート'!$A$2:$E$2049,5))</f>
        <v>0</v>
      </c>
      <c r="G1664" s="49">
        <f>IF('３　回答貼付シート'!I1661="ない",0,IF('３　回答貼付シート'!I1661="１～２日ある",1,IF('３　回答貼付シート'!I1661="３～５日ある",2,IF('３　回答貼付シート'!I1661="ほぼ毎日ある",3,))))</f>
        <v>0</v>
      </c>
      <c r="H1664" s="49">
        <f>IF('３　回答貼付シート'!J1661="ない",0,IF('３　回答貼付シート'!J1661="１～２日ある",1,IF('３　回答貼付シート'!J1661="３～５日ある",2,IF('３　回答貼付シート'!J1661="ほぼ毎日ある",3,))))</f>
        <v>0</v>
      </c>
      <c r="I1664" s="49">
        <f>IF('３　回答貼付シート'!K1661="ない",0,IF('３　回答貼付シート'!K1661="１～２日ある",1,IF('３　回答貼付シート'!K1661="３～５日ある",2,IF('３　回答貼付シート'!K1661="ほぼ毎日ある",3,))))</f>
        <v>0</v>
      </c>
      <c r="J1664" s="49">
        <f>IF('３　回答貼付シート'!L1661="ない",0,IF('３　回答貼付シート'!L1661="１～２日ある",1,IF('３　回答貼付シート'!L1661="３～５日ある",2,IF('３　回答貼付シート'!L1661="ほぼ毎日ある",3,))))</f>
        <v>0</v>
      </c>
      <c r="K1664" s="49">
        <f>IF('３　回答貼付シート'!M1661="ない",0,IF('３　回答貼付シート'!M1661="１～２日ある",1,IF('３　回答貼付シート'!M1661="３～５日ある",2,IF('３　回答貼付シート'!M1661="ほぼ毎日ある",3,))))</f>
        <v>0</v>
      </c>
      <c r="L1664" s="49">
        <f>IF('３　回答貼付シート'!N1661="ない",0,IF('３　回答貼付シート'!N1661="１～２日ある",1,IF('３　回答貼付シート'!N1661="３～５日ある",2,IF('３　回答貼付シート'!N1661="ほぼ毎日ある",3,))))</f>
        <v>0</v>
      </c>
      <c r="M1664" s="49">
        <f>IF('３　回答貼付シート'!O1661="ない",0,IF('３　回答貼付シート'!O1661="１～２日ある",1,IF('３　回答貼付シート'!O1661="３～５日ある",2,IF('３　回答貼付シート'!O1661="ほぼ毎日ある",3,))))</f>
        <v>0</v>
      </c>
      <c r="N1664" s="49">
        <f>IF('３　回答貼付シート'!P1661="ない",0,IF('３　回答貼付シート'!P1661="１～２日ある",1,IF('３　回答貼付シート'!P1661="３～５日ある",2,IF('３　回答貼付シート'!P1661="ほぼ毎日ある",3,))))</f>
        <v>0</v>
      </c>
      <c r="O1664" s="49">
        <f>IF('３　回答貼付シート'!Q1661="ない",0,IF('３　回答貼付シート'!Q1661="１～２日ある",1,IF('３　回答貼付シート'!Q1661="３～５日ある",2,IF('３　回答貼付シート'!Q1661="ほぼ毎日ある",3,))))</f>
        <v>0</v>
      </c>
      <c r="P1664" s="49">
        <f>IF('３　回答貼付シート'!R1661="ない",0,IF('３　回答貼付シート'!R1661="１～２日ある",1,IF('３　回答貼付シート'!R1661="３～５日ある",2,IF('３　回答貼付シート'!R1661="ほぼ毎日ある",3,))))</f>
        <v>0</v>
      </c>
      <c r="Q1664" s="49">
        <f>IF('３　回答貼付シート'!S1661="ない",0,IF('３　回答貼付シート'!S1661="１～２日ある",1,IF('３　回答貼付シート'!S1661="３～５日ある",2,IF('３　回答貼付シート'!S1661="ほぼ毎日ある",3,))))</f>
        <v>0</v>
      </c>
      <c r="R1664" s="49">
        <f>IF('３　回答貼付シート'!T1661="ない",0,IF('３　回答貼付シート'!T1661="１～２日ある",1,IF('３　回答貼付シート'!T1661="３～５日ある",2,IF('３　回答貼付シート'!T1661="ほぼ毎日ある",3,))))</f>
        <v>0</v>
      </c>
      <c r="S1664" s="49">
        <f>IF('３　回答貼付シート'!U1661="ない",0,IF('３　回答貼付シート'!U1661="１～２日ある",1,IF('３　回答貼付シート'!U1661="３～５日ある",2,IF('３　回答貼付シート'!U1661="ほぼ毎日ある",3,))))</f>
        <v>0</v>
      </c>
      <c r="T1664" s="49">
        <f>IF('３　回答貼付シート'!V1661="ない",0,IF('３　回答貼付シート'!V1661="１～２日ある",1,IF('３　回答貼付シート'!V1661="３～５日ある",2,IF('３　回答貼付シート'!V1661="ほぼ毎日ある",3,))))</f>
        <v>0</v>
      </c>
      <c r="U1664" s="49">
        <f>IF('３　回答貼付シート'!W1661="ない",0,IF('３　回答貼付シート'!W1661="１～２日ある",1,IF('３　回答貼付シート'!W1661="３～５日ある",2,IF('３　回答貼付シート'!W1661="ほぼ毎日ある",3,))))</f>
        <v>0</v>
      </c>
      <c r="V1664" s="49">
        <f>IF('３　回答貼付シート'!X1661="ない",0,IF('３　回答貼付シート'!X1661="１～２日ある",1,IF('３　回答貼付シート'!X1661="３～５日ある",2,IF('３　回答貼付シート'!X1661="ほぼ毎日ある",3,))))</f>
        <v>0</v>
      </c>
      <c r="W1664" s="49">
        <f>IF('３　回答貼付シート'!Y1661="ない",0,IF('３　回答貼付シート'!Y1661="１～２日ある",1,IF('３　回答貼付シート'!Y1661="３～５日ある",2,IF('３　回答貼付シート'!Y1661="ほぼ毎日ある",3,))))</f>
        <v>0</v>
      </c>
      <c r="X1664" s="49">
        <f>IF('３　回答貼付シート'!Z1661="ない",0,IF('３　回答貼付シート'!Z1661="１～２日ある",1,IF('３　回答貼付シート'!Z1661="３～５日ある",2,IF('３　回答貼付シート'!Z1661="ほぼ毎日ある",3,))))</f>
        <v>0</v>
      </c>
      <c r="Y1664" s="49">
        <f>IF('３　回答貼付シート'!AA1661="ない",0,IF('３　回答貼付シート'!AA1661="１～２日ある",1,IF('３　回答貼付シート'!AA1661="３～５日ある",2,IF('３　回答貼付シート'!AA1661="ほぼ毎日ある",3,))))</f>
        <v>0</v>
      </c>
      <c r="Z1664" s="49">
        <f>IF('３　回答貼付シート'!AB1661="ない",0,IF('３　回答貼付シート'!AB1661="１～２日ある",1,IF('３　回答貼付シート'!AB1661="３～５日ある",2,IF('３　回答貼付シート'!AB1661="ほぼ毎日ある",3,))))</f>
        <v>0</v>
      </c>
      <c r="AA1664" s="49">
        <f>IF('３　回答貼付シート'!AC1661="ない",0,IF('３　回答貼付シート'!AC1661="１～２日ある",1,IF('３　回答貼付シート'!AC1661="３～５日ある",2,IF('３　回答貼付シート'!AC1661="ほぼ毎日ある",3,))))</f>
        <v>0</v>
      </c>
      <c r="AB1664" s="49">
        <f>IF('３　回答貼付シート'!AD1661="ない",0,IF('３　回答貼付シート'!AD1661="１～２日ある",1,IF('３　回答貼付シート'!AD1661="３～５日ある",2,IF('３　回答貼付シート'!AD1661="ほぼ毎日ある",3,))))</f>
        <v>0</v>
      </c>
      <c r="AC1664" s="49">
        <f>IF('３　回答貼付シート'!AE1661="ない",0,IF('３　回答貼付シート'!AE1661="１～２日ある",1,IF('３　回答貼付シート'!AE1661="３～５日ある",2,IF('３　回答貼付シート'!AE1661="ほぼ毎日ある",3,))))</f>
        <v>0</v>
      </c>
      <c r="AD1664" s="49">
        <f>IF('３　回答貼付シート'!AF1661="ない",0,IF('３　回答貼付シート'!AF1661="１～２日ある",1,IF('３　回答貼付シート'!AF1661="３～５日ある",2,IF('３　回答貼付シート'!AF1661="ほぼ毎日ある",3,))))</f>
        <v>0</v>
      </c>
      <c r="AE1664" s="49">
        <f>IF('３　回答貼付シート'!AG1661="ない",0,IF('３　回答貼付シート'!AG1661="１～２日ある",1,IF('３　回答貼付シート'!AG1661="３～５日ある",2,IF('３　回答貼付シート'!AG1661="ほぼ毎日ある",3,))))</f>
        <v>0</v>
      </c>
      <c r="AF1664" s="49">
        <f>IF('３　回答貼付シート'!AH1661="ない",0,IF('３　回答貼付シート'!AH1661="１～２日ある",1,IF('３　回答貼付シート'!AH1661="３～５日ある",2,IF('３　回答貼付シート'!AH1661="ほぼ毎日ある",3,))))</f>
        <v>0</v>
      </c>
      <c r="AG1664" s="49">
        <f>IF('３　回答貼付シート'!AI1661="ない",0,IF('３　回答貼付シート'!AI1661="１～２日ある",1,IF('３　回答貼付シート'!AI1661="３～５日ある",2,IF('３　回答貼付シート'!AI1661="ほぼ毎日ある",3,))))</f>
        <v>0</v>
      </c>
      <c r="AH1664" s="49">
        <f>IF('３　回答貼付シート'!AJ1661="ない",0,IF('３　回答貼付シート'!AJ1661="１～２日ある",1,IF('３　回答貼付シート'!AJ1661="３～５日ある",2,IF('３　回答貼付シート'!AJ1661="ほぼ毎日ある",3,))))</f>
        <v>0</v>
      </c>
      <c r="AI1664" s="49">
        <f>IF('３　回答貼付シート'!AK1661="ない",0,IF('３　回答貼付シート'!AK1661="１～２日ある",1,IF('３　回答貼付シート'!AK1661="３～５日ある",2,IF('３　回答貼付シート'!AK1661="ほぼ毎日ある",3,))))</f>
        <v>0</v>
      </c>
      <c r="AJ1664" s="49">
        <f>IF('３　回答貼付シート'!AL1661="ない",0,IF('３　回答貼付シート'!AL1661="１～２日ある",1,IF('３　回答貼付シート'!AL1661="３～５日ある",2,IF('３　回答貼付シート'!AL1661="ほぼ毎日ある",3,))))</f>
        <v>0</v>
      </c>
      <c r="AK1664" s="49">
        <f>IF('３　回答貼付シート'!AM1661="ない",0,IF('３　回答貼付シート'!AM1661="１～２日ある",1,IF('３　回答貼付シート'!AM1661="３～５日ある",2,IF('３　回答貼付シート'!AM1661="ほぼ毎日ある",3,))))</f>
        <v>0</v>
      </c>
      <c r="AL1664" s="49">
        <f>'３　回答貼付シート'!$AN1661</f>
        <v>0</v>
      </c>
      <c r="AM1664" s="49" t="str">
        <f t="shared" si="180"/>
        <v/>
      </c>
      <c r="AN1664" s="49" t="str">
        <f t="shared" si="181"/>
        <v/>
      </c>
      <c r="AO1664" s="49" t="str">
        <f t="shared" si="182"/>
        <v/>
      </c>
      <c r="AP1664" s="49" t="str">
        <f t="shared" si="183"/>
        <v/>
      </c>
      <c r="AQ1664" s="49" t="str">
        <f t="shared" si="184"/>
        <v/>
      </c>
      <c r="AR1664" t="str">
        <f t="shared" si="185"/>
        <v>0</v>
      </c>
      <c r="AT1664" s="42"/>
    </row>
    <row r="1665" spans="1:46">
      <c r="A1665" s="49"/>
      <c r="B1665" s="49">
        <f t="shared" si="179"/>
        <v>0</v>
      </c>
      <c r="C1665" s="49">
        <f>IF('３　回答貼付シート'!$F1662&lt;&gt;0,VLOOKUP('３　回答貼付シート'!$F1662,$AR$2048:$AS$2054,2,FALSE),0)</f>
        <v>0</v>
      </c>
      <c r="D1665" s="49">
        <f>IF('３　回答貼付シート'!$G1662&lt;&gt;0,VLOOKUP(('３　回答貼付シート'!$G1662), $AR$2048:$AS$2054,2,FALSE),0)</f>
        <v>0</v>
      </c>
      <c r="E1665" s="49">
        <f>'３　回答貼付シート'!$H1662</f>
        <v>0</v>
      </c>
      <c r="F1665" s="49">
        <f>IF(E1665=0,0,VLOOKUP($B1665,'２　情報入力シート'!$A$2:$E$2049,5))</f>
        <v>0</v>
      </c>
      <c r="G1665" s="49">
        <f>IF('３　回答貼付シート'!I1662="ない",0,IF('３　回答貼付シート'!I1662="１～２日ある",1,IF('３　回答貼付シート'!I1662="３～５日ある",2,IF('３　回答貼付シート'!I1662="ほぼ毎日ある",3,))))</f>
        <v>0</v>
      </c>
      <c r="H1665" s="49">
        <f>IF('３　回答貼付シート'!J1662="ない",0,IF('３　回答貼付シート'!J1662="１～２日ある",1,IF('３　回答貼付シート'!J1662="３～５日ある",2,IF('３　回答貼付シート'!J1662="ほぼ毎日ある",3,))))</f>
        <v>0</v>
      </c>
      <c r="I1665" s="49">
        <f>IF('３　回答貼付シート'!K1662="ない",0,IF('３　回答貼付シート'!K1662="１～２日ある",1,IF('３　回答貼付シート'!K1662="３～５日ある",2,IF('３　回答貼付シート'!K1662="ほぼ毎日ある",3,))))</f>
        <v>0</v>
      </c>
      <c r="J1665" s="49">
        <f>IF('３　回答貼付シート'!L1662="ない",0,IF('３　回答貼付シート'!L1662="１～２日ある",1,IF('３　回答貼付シート'!L1662="３～５日ある",2,IF('３　回答貼付シート'!L1662="ほぼ毎日ある",3,))))</f>
        <v>0</v>
      </c>
      <c r="K1665" s="49">
        <f>IF('３　回答貼付シート'!M1662="ない",0,IF('３　回答貼付シート'!M1662="１～２日ある",1,IF('３　回答貼付シート'!M1662="３～５日ある",2,IF('３　回答貼付シート'!M1662="ほぼ毎日ある",3,))))</f>
        <v>0</v>
      </c>
      <c r="L1665" s="49">
        <f>IF('３　回答貼付シート'!N1662="ない",0,IF('３　回答貼付シート'!N1662="１～２日ある",1,IF('３　回答貼付シート'!N1662="３～５日ある",2,IF('３　回答貼付シート'!N1662="ほぼ毎日ある",3,))))</f>
        <v>0</v>
      </c>
      <c r="M1665" s="49">
        <f>IF('３　回答貼付シート'!O1662="ない",0,IF('３　回答貼付シート'!O1662="１～２日ある",1,IF('３　回答貼付シート'!O1662="３～５日ある",2,IF('３　回答貼付シート'!O1662="ほぼ毎日ある",3,))))</f>
        <v>0</v>
      </c>
      <c r="N1665" s="49">
        <f>IF('３　回答貼付シート'!P1662="ない",0,IF('３　回答貼付シート'!P1662="１～２日ある",1,IF('３　回答貼付シート'!P1662="３～５日ある",2,IF('３　回答貼付シート'!P1662="ほぼ毎日ある",3,))))</f>
        <v>0</v>
      </c>
      <c r="O1665" s="49">
        <f>IF('３　回答貼付シート'!Q1662="ない",0,IF('３　回答貼付シート'!Q1662="１～２日ある",1,IF('３　回答貼付シート'!Q1662="３～５日ある",2,IF('３　回答貼付シート'!Q1662="ほぼ毎日ある",3,))))</f>
        <v>0</v>
      </c>
      <c r="P1665" s="49">
        <f>IF('３　回答貼付シート'!R1662="ない",0,IF('３　回答貼付シート'!R1662="１～２日ある",1,IF('３　回答貼付シート'!R1662="３～５日ある",2,IF('３　回答貼付シート'!R1662="ほぼ毎日ある",3,))))</f>
        <v>0</v>
      </c>
      <c r="Q1665" s="49">
        <f>IF('３　回答貼付シート'!S1662="ない",0,IF('３　回答貼付シート'!S1662="１～２日ある",1,IF('３　回答貼付シート'!S1662="３～５日ある",2,IF('３　回答貼付シート'!S1662="ほぼ毎日ある",3,))))</f>
        <v>0</v>
      </c>
      <c r="R1665" s="49">
        <f>IF('３　回答貼付シート'!T1662="ない",0,IF('３　回答貼付シート'!T1662="１～２日ある",1,IF('３　回答貼付シート'!T1662="３～５日ある",2,IF('３　回答貼付シート'!T1662="ほぼ毎日ある",3,))))</f>
        <v>0</v>
      </c>
      <c r="S1665" s="49">
        <f>IF('３　回答貼付シート'!U1662="ない",0,IF('３　回答貼付シート'!U1662="１～２日ある",1,IF('３　回答貼付シート'!U1662="３～５日ある",2,IF('３　回答貼付シート'!U1662="ほぼ毎日ある",3,))))</f>
        <v>0</v>
      </c>
      <c r="T1665" s="49">
        <f>IF('３　回答貼付シート'!V1662="ない",0,IF('３　回答貼付シート'!V1662="１～２日ある",1,IF('３　回答貼付シート'!V1662="３～５日ある",2,IF('３　回答貼付シート'!V1662="ほぼ毎日ある",3,))))</f>
        <v>0</v>
      </c>
      <c r="U1665" s="49">
        <f>IF('３　回答貼付シート'!W1662="ない",0,IF('３　回答貼付シート'!W1662="１～２日ある",1,IF('３　回答貼付シート'!W1662="３～５日ある",2,IF('３　回答貼付シート'!W1662="ほぼ毎日ある",3,))))</f>
        <v>0</v>
      </c>
      <c r="V1665" s="49">
        <f>IF('３　回答貼付シート'!X1662="ない",0,IF('３　回答貼付シート'!X1662="１～２日ある",1,IF('３　回答貼付シート'!X1662="３～５日ある",2,IF('３　回答貼付シート'!X1662="ほぼ毎日ある",3,))))</f>
        <v>0</v>
      </c>
      <c r="W1665" s="49">
        <f>IF('３　回答貼付シート'!Y1662="ない",0,IF('３　回答貼付シート'!Y1662="１～２日ある",1,IF('３　回答貼付シート'!Y1662="３～５日ある",2,IF('３　回答貼付シート'!Y1662="ほぼ毎日ある",3,))))</f>
        <v>0</v>
      </c>
      <c r="X1665" s="49">
        <f>IF('３　回答貼付シート'!Z1662="ない",0,IF('３　回答貼付シート'!Z1662="１～２日ある",1,IF('３　回答貼付シート'!Z1662="３～５日ある",2,IF('３　回答貼付シート'!Z1662="ほぼ毎日ある",3,))))</f>
        <v>0</v>
      </c>
      <c r="Y1665" s="49">
        <f>IF('３　回答貼付シート'!AA1662="ない",0,IF('３　回答貼付シート'!AA1662="１～２日ある",1,IF('３　回答貼付シート'!AA1662="３～５日ある",2,IF('３　回答貼付シート'!AA1662="ほぼ毎日ある",3,))))</f>
        <v>0</v>
      </c>
      <c r="Z1665" s="49">
        <f>IF('３　回答貼付シート'!AB1662="ない",0,IF('３　回答貼付シート'!AB1662="１～２日ある",1,IF('３　回答貼付シート'!AB1662="３～５日ある",2,IF('３　回答貼付シート'!AB1662="ほぼ毎日ある",3,))))</f>
        <v>0</v>
      </c>
      <c r="AA1665" s="49">
        <f>IF('３　回答貼付シート'!AC1662="ない",0,IF('３　回答貼付シート'!AC1662="１～２日ある",1,IF('３　回答貼付シート'!AC1662="３～５日ある",2,IF('３　回答貼付シート'!AC1662="ほぼ毎日ある",3,))))</f>
        <v>0</v>
      </c>
      <c r="AB1665" s="49">
        <f>IF('３　回答貼付シート'!AD1662="ない",0,IF('３　回答貼付シート'!AD1662="１～２日ある",1,IF('３　回答貼付シート'!AD1662="３～５日ある",2,IF('３　回答貼付シート'!AD1662="ほぼ毎日ある",3,))))</f>
        <v>0</v>
      </c>
      <c r="AC1665" s="49">
        <f>IF('３　回答貼付シート'!AE1662="ない",0,IF('３　回答貼付シート'!AE1662="１～２日ある",1,IF('３　回答貼付シート'!AE1662="３～５日ある",2,IF('３　回答貼付シート'!AE1662="ほぼ毎日ある",3,))))</f>
        <v>0</v>
      </c>
      <c r="AD1665" s="49">
        <f>IF('３　回答貼付シート'!AF1662="ない",0,IF('３　回答貼付シート'!AF1662="１～２日ある",1,IF('３　回答貼付シート'!AF1662="３～５日ある",2,IF('３　回答貼付シート'!AF1662="ほぼ毎日ある",3,))))</f>
        <v>0</v>
      </c>
      <c r="AE1665" s="49">
        <f>IF('３　回答貼付シート'!AG1662="ない",0,IF('３　回答貼付シート'!AG1662="１～２日ある",1,IF('３　回答貼付シート'!AG1662="３～５日ある",2,IF('３　回答貼付シート'!AG1662="ほぼ毎日ある",3,))))</f>
        <v>0</v>
      </c>
      <c r="AF1665" s="49">
        <f>IF('３　回答貼付シート'!AH1662="ない",0,IF('３　回答貼付シート'!AH1662="１～２日ある",1,IF('３　回答貼付シート'!AH1662="３～５日ある",2,IF('３　回答貼付シート'!AH1662="ほぼ毎日ある",3,))))</f>
        <v>0</v>
      </c>
      <c r="AG1665" s="49">
        <f>IF('３　回答貼付シート'!AI1662="ない",0,IF('３　回答貼付シート'!AI1662="１～２日ある",1,IF('３　回答貼付シート'!AI1662="３～５日ある",2,IF('３　回答貼付シート'!AI1662="ほぼ毎日ある",3,))))</f>
        <v>0</v>
      </c>
      <c r="AH1665" s="49">
        <f>IF('３　回答貼付シート'!AJ1662="ない",0,IF('３　回答貼付シート'!AJ1662="１～２日ある",1,IF('３　回答貼付シート'!AJ1662="３～５日ある",2,IF('３　回答貼付シート'!AJ1662="ほぼ毎日ある",3,))))</f>
        <v>0</v>
      </c>
      <c r="AI1665" s="49">
        <f>IF('３　回答貼付シート'!AK1662="ない",0,IF('３　回答貼付シート'!AK1662="１～２日ある",1,IF('３　回答貼付シート'!AK1662="３～５日ある",2,IF('３　回答貼付シート'!AK1662="ほぼ毎日ある",3,))))</f>
        <v>0</v>
      </c>
      <c r="AJ1665" s="49">
        <f>IF('３　回答貼付シート'!AL1662="ない",0,IF('３　回答貼付シート'!AL1662="１～２日ある",1,IF('３　回答貼付シート'!AL1662="３～５日ある",2,IF('３　回答貼付シート'!AL1662="ほぼ毎日ある",3,))))</f>
        <v>0</v>
      </c>
      <c r="AK1665" s="49">
        <f>IF('３　回答貼付シート'!AM1662="ない",0,IF('３　回答貼付シート'!AM1662="１～２日ある",1,IF('３　回答貼付シート'!AM1662="３～５日ある",2,IF('３　回答貼付シート'!AM1662="ほぼ毎日ある",3,))))</f>
        <v>0</v>
      </c>
      <c r="AL1665" s="49">
        <f>'３　回答貼付シート'!$AN1662</f>
        <v>0</v>
      </c>
      <c r="AM1665" s="49" t="str">
        <f t="shared" si="180"/>
        <v/>
      </c>
      <c r="AN1665" s="49" t="str">
        <f t="shared" si="181"/>
        <v/>
      </c>
      <c r="AO1665" s="49" t="str">
        <f t="shared" si="182"/>
        <v/>
      </c>
      <c r="AP1665" s="49" t="str">
        <f t="shared" si="183"/>
        <v/>
      </c>
      <c r="AQ1665" s="49" t="str">
        <f t="shared" si="184"/>
        <v/>
      </c>
      <c r="AR1665" t="str">
        <f t="shared" si="185"/>
        <v>0</v>
      </c>
      <c r="AT1665" s="42"/>
    </row>
    <row r="1666" spans="1:46">
      <c r="A1666" s="49"/>
      <c r="B1666" s="49">
        <f t="shared" si="179"/>
        <v>0</v>
      </c>
      <c r="C1666" s="49">
        <f>IF('３　回答貼付シート'!$F1663&lt;&gt;0,VLOOKUP('３　回答貼付シート'!$F1663,$AR$2048:$AS$2054,2,FALSE),0)</f>
        <v>0</v>
      </c>
      <c r="D1666" s="49">
        <f>IF('３　回答貼付シート'!$G1663&lt;&gt;0,VLOOKUP(('３　回答貼付シート'!$G1663), $AR$2048:$AS$2054,2,FALSE),0)</f>
        <v>0</v>
      </c>
      <c r="E1666" s="49">
        <f>'３　回答貼付シート'!$H1663</f>
        <v>0</v>
      </c>
      <c r="F1666" s="49">
        <f>IF(E1666=0,0,VLOOKUP($B1666,'２　情報入力シート'!$A$2:$E$2049,5))</f>
        <v>0</v>
      </c>
      <c r="G1666" s="49">
        <f>IF('３　回答貼付シート'!I1663="ない",0,IF('３　回答貼付シート'!I1663="１～２日ある",1,IF('３　回答貼付シート'!I1663="３～５日ある",2,IF('３　回答貼付シート'!I1663="ほぼ毎日ある",3,))))</f>
        <v>0</v>
      </c>
      <c r="H1666" s="49">
        <f>IF('３　回答貼付シート'!J1663="ない",0,IF('３　回答貼付シート'!J1663="１～２日ある",1,IF('３　回答貼付シート'!J1663="３～５日ある",2,IF('３　回答貼付シート'!J1663="ほぼ毎日ある",3,))))</f>
        <v>0</v>
      </c>
      <c r="I1666" s="49">
        <f>IF('３　回答貼付シート'!K1663="ない",0,IF('３　回答貼付シート'!K1663="１～２日ある",1,IF('３　回答貼付シート'!K1663="３～５日ある",2,IF('３　回答貼付シート'!K1663="ほぼ毎日ある",3,))))</f>
        <v>0</v>
      </c>
      <c r="J1666" s="49">
        <f>IF('３　回答貼付シート'!L1663="ない",0,IF('３　回答貼付シート'!L1663="１～２日ある",1,IF('３　回答貼付シート'!L1663="３～５日ある",2,IF('３　回答貼付シート'!L1663="ほぼ毎日ある",3,))))</f>
        <v>0</v>
      </c>
      <c r="K1666" s="49">
        <f>IF('３　回答貼付シート'!M1663="ない",0,IF('３　回答貼付シート'!M1663="１～２日ある",1,IF('３　回答貼付シート'!M1663="３～５日ある",2,IF('３　回答貼付シート'!M1663="ほぼ毎日ある",3,))))</f>
        <v>0</v>
      </c>
      <c r="L1666" s="49">
        <f>IF('３　回答貼付シート'!N1663="ない",0,IF('３　回答貼付シート'!N1663="１～２日ある",1,IF('３　回答貼付シート'!N1663="３～５日ある",2,IF('３　回答貼付シート'!N1663="ほぼ毎日ある",3,))))</f>
        <v>0</v>
      </c>
      <c r="M1666" s="49">
        <f>IF('３　回答貼付シート'!O1663="ない",0,IF('３　回答貼付シート'!O1663="１～２日ある",1,IF('３　回答貼付シート'!O1663="３～５日ある",2,IF('３　回答貼付シート'!O1663="ほぼ毎日ある",3,))))</f>
        <v>0</v>
      </c>
      <c r="N1666" s="49">
        <f>IF('３　回答貼付シート'!P1663="ない",0,IF('３　回答貼付シート'!P1663="１～２日ある",1,IF('３　回答貼付シート'!P1663="３～５日ある",2,IF('３　回答貼付シート'!P1663="ほぼ毎日ある",3,))))</f>
        <v>0</v>
      </c>
      <c r="O1666" s="49">
        <f>IF('３　回答貼付シート'!Q1663="ない",0,IF('３　回答貼付シート'!Q1663="１～２日ある",1,IF('３　回答貼付シート'!Q1663="３～５日ある",2,IF('３　回答貼付シート'!Q1663="ほぼ毎日ある",3,))))</f>
        <v>0</v>
      </c>
      <c r="P1666" s="49">
        <f>IF('３　回答貼付シート'!R1663="ない",0,IF('３　回答貼付シート'!R1663="１～２日ある",1,IF('３　回答貼付シート'!R1663="３～５日ある",2,IF('３　回答貼付シート'!R1663="ほぼ毎日ある",3,))))</f>
        <v>0</v>
      </c>
      <c r="Q1666" s="49">
        <f>IF('３　回答貼付シート'!S1663="ない",0,IF('３　回答貼付シート'!S1663="１～２日ある",1,IF('３　回答貼付シート'!S1663="３～５日ある",2,IF('３　回答貼付シート'!S1663="ほぼ毎日ある",3,))))</f>
        <v>0</v>
      </c>
      <c r="R1666" s="49">
        <f>IF('３　回答貼付シート'!T1663="ない",0,IF('３　回答貼付シート'!T1663="１～２日ある",1,IF('３　回答貼付シート'!T1663="３～５日ある",2,IF('３　回答貼付シート'!T1663="ほぼ毎日ある",3,))))</f>
        <v>0</v>
      </c>
      <c r="S1666" s="49">
        <f>IF('３　回答貼付シート'!U1663="ない",0,IF('３　回答貼付シート'!U1663="１～２日ある",1,IF('３　回答貼付シート'!U1663="３～５日ある",2,IF('３　回答貼付シート'!U1663="ほぼ毎日ある",3,))))</f>
        <v>0</v>
      </c>
      <c r="T1666" s="49">
        <f>IF('３　回答貼付シート'!V1663="ない",0,IF('３　回答貼付シート'!V1663="１～２日ある",1,IF('３　回答貼付シート'!V1663="３～５日ある",2,IF('３　回答貼付シート'!V1663="ほぼ毎日ある",3,))))</f>
        <v>0</v>
      </c>
      <c r="U1666" s="49">
        <f>IF('３　回答貼付シート'!W1663="ない",0,IF('３　回答貼付シート'!W1663="１～２日ある",1,IF('３　回答貼付シート'!W1663="３～５日ある",2,IF('３　回答貼付シート'!W1663="ほぼ毎日ある",3,))))</f>
        <v>0</v>
      </c>
      <c r="V1666" s="49">
        <f>IF('３　回答貼付シート'!X1663="ない",0,IF('３　回答貼付シート'!X1663="１～２日ある",1,IF('３　回答貼付シート'!X1663="３～５日ある",2,IF('３　回答貼付シート'!X1663="ほぼ毎日ある",3,))))</f>
        <v>0</v>
      </c>
      <c r="W1666" s="49">
        <f>IF('３　回答貼付シート'!Y1663="ない",0,IF('３　回答貼付シート'!Y1663="１～２日ある",1,IF('３　回答貼付シート'!Y1663="３～５日ある",2,IF('３　回答貼付シート'!Y1663="ほぼ毎日ある",3,))))</f>
        <v>0</v>
      </c>
      <c r="X1666" s="49">
        <f>IF('３　回答貼付シート'!Z1663="ない",0,IF('３　回答貼付シート'!Z1663="１～２日ある",1,IF('３　回答貼付シート'!Z1663="３～５日ある",2,IF('３　回答貼付シート'!Z1663="ほぼ毎日ある",3,))))</f>
        <v>0</v>
      </c>
      <c r="Y1666" s="49">
        <f>IF('３　回答貼付シート'!AA1663="ない",0,IF('３　回答貼付シート'!AA1663="１～２日ある",1,IF('３　回答貼付シート'!AA1663="３～５日ある",2,IF('３　回答貼付シート'!AA1663="ほぼ毎日ある",3,))))</f>
        <v>0</v>
      </c>
      <c r="Z1666" s="49">
        <f>IF('３　回答貼付シート'!AB1663="ない",0,IF('３　回答貼付シート'!AB1663="１～２日ある",1,IF('３　回答貼付シート'!AB1663="３～５日ある",2,IF('３　回答貼付シート'!AB1663="ほぼ毎日ある",3,))))</f>
        <v>0</v>
      </c>
      <c r="AA1666" s="49">
        <f>IF('３　回答貼付シート'!AC1663="ない",0,IF('３　回答貼付シート'!AC1663="１～２日ある",1,IF('３　回答貼付シート'!AC1663="３～５日ある",2,IF('３　回答貼付シート'!AC1663="ほぼ毎日ある",3,))))</f>
        <v>0</v>
      </c>
      <c r="AB1666" s="49">
        <f>IF('３　回答貼付シート'!AD1663="ない",0,IF('３　回答貼付シート'!AD1663="１～２日ある",1,IF('３　回答貼付シート'!AD1663="３～５日ある",2,IF('３　回答貼付シート'!AD1663="ほぼ毎日ある",3,))))</f>
        <v>0</v>
      </c>
      <c r="AC1666" s="49">
        <f>IF('３　回答貼付シート'!AE1663="ない",0,IF('３　回答貼付シート'!AE1663="１～２日ある",1,IF('３　回答貼付シート'!AE1663="３～５日ある",2,IF('３　回答貼付シート'!AE1663="ほぼ毎日ある",3,))))</f>
        <v>0</v>
      </c>
      <c r="AD1666" s="49">
        <f>IF('３　回答貼付シート'!AF1663="ない",0,IF('３　回答貼付シート'!AF1663="１～２日ある",1,IF('３　回答貼付シート'!AF1663="３～５日ある",2,IF('３　回答貼付シート'!AF1663="ほぼ毎日ある",3,))))</f>
        <v>0</v>
      </c>
      <c r="AE1666" s="49">
        <f>IF('３　回答貼付シート'!AG1663="ない",0,IF('３　回答貼付シート'!AG1663="１～２日ある",1,IF('３　回答貼付シート'!AG1663="３～５日ある",2,IF('３　回答貼付シート'!AG1663="ほぼ毎日ある",3,))))</f>
        <v>0</v>
      </c>
      <c r="AF1666" s="49">
        <f>IF('３　回答貼付シート'!AH1663="ない",0,IF('３　回答貼付シート'!AH1663="１～２日ある",1,IF('３　回答貼付シート'!AH1663="３～５日ある",2,IF('３　回答貼付シート'!AH1663="ほぼ毎日ある",3,))))</f>
        <v>0</v>
      </c>
      <c r="AG1666" s="49">
        <f>IF('３　回答貼付シート'!AI1663="ない",0,IF('３　回答貼付シート'!AI1663="１～２日ある",1,IF('３　回答貼付シート'!AI1663="３～５日ある",2,IF('３　回答貼付シート'!AI1663="ほぼ毎日ある",3,))))</f>
        <v>0</v>
      </c>
      <c r="AH1666" s="49">
        <f>IF('３　回答貼付シート'!AJ1663="ない",0,IF('３　回答貼付シート'!AJ1663="１～２日ある",1,IF('３　回答貼付シート'!AJ1663="３～５日ある",2,IF('３　回答貼付シート'!AJ1663="ほぼ毎日ある",3,))))</f>
        <v>0</v>
      </c>
      <c r="AI1666" s="49">
        <f>IF('３　回答貼付シート'!AK1663="ない",0,IF('３　回答貼付シート'!AK1663="１～２日ある",1,IF('３　回答貼付シート'!AK1663="３～５日ある",2,IF('３　回答貼付シート'!AK1663="ほぼ毎日ある",3,))))</f>
        <v>0</v>
      </c>
      <c r="AJ1666" s="49">
        <f>IF('３　回答貼付シート'!AL1663="ない",0,IF('３　回答貼付シート'!AL1663="１～２日ある",1,IF('３　回答貼付シート'!AL1663="３～５日ある",2,IF('３　回答貼付シート'!AL1663="ほぼ毎日ある",3,))))</f>
        <v>0</v>
      </c>
      <c r="AK1666" s="49">
        <f>IF('３　回答貼付シート'!AM1663="ない",0,IF('３　回答貼付シート'!AM1663="１～２日ある",1,IF('３　回答貼付シート'!AM1663="３～５日ある",2,IF('３　回答貼付シート'!AM1663="ほぼ毎日ある",3,))))</f>
        <v>0</v>
      </c>
      <c r="AL1666" s="49">
        <f>'３　回答貼付シート'!$AN1663</f>
        <v>0</v>
      </c>
      <c r="AM1666" s="49" t="str">
        <f t="shared" si="180"/>
        <v/>
      </c>
      <c r="AN1666" s="49" t="str">
        <f t="shared" si="181"/>
        <v/>
      </c>
      <c r="AO1666" s="49" t="str">
        <f t="shared" si="182"/>
        <v/>
      </c>
      <c r="AP1666" s="49" t="str">
        <f t="shared" si="183"/>
        <v/>
      </c>
      <c r="AQ1666" s="49" t="str">
        <f t="shared" si="184"/>
        <v/>
      </c>
      <c r="AR1666" t="str">
        <f t="shared" si="185"/>
        <v>0</v>
      </c>
      <c r="AT1666" s="42"/>
    </row>
    <row r="1667" spans="1:46">
      <c r="A1667" s="49"/>
      <c r="B1667" s="49">
        <f t="shared" si="179"/>
        <v>0</v>
      </c>
      <c r="C1667" s="49">
        <f>IF('３　回答貼付シート'!$F1664&lt;&gt;0,VLOOKUP('３　回答貼付シート'!$F1664,$AR$2048:$AS$2054,2,FALSE),0)</f>
        <v>0</v>
      </c>
      <c r="D1667" s="49">
        <f>IF('３　回答貼付シート'!$G1664&lt;&gt;0,VLOOKUP(('３　回答貼付シート'!$G1664), $AR$2048:$AS$2054,2,FALSE),0)</f>
        <v>0</v>
      </c>
      <c r="E1667" s="49">
        <f>'３　回答貼付シート'!$H1664</f>
        <v>0</v>
      </c>
      <c r="F1667" s="49">
        <f>IF(E1667=0,0,VLOOKUP($B1667,'２　情報入力シート'!$A$2:$E$2049,5))</f>
        <v>0</v>
      </c>
      <c r="G1667" s="49">
        <f>IF('３　回答貼付シート'!I1664="ない",0,IF('３　回答貼付シート'!I1664="１～２日ある",1,IF('３　回答貼付シート'!I1664="３～５日ある",2,IF('３　回答貼付シート'!I1664="ほぼ毎日ある",3,))))</f>
        <v>0</v>
      </c>
      <c r="H1667" s="49">
        <f>IF('３　回答貼付シート'!J1664="ない",0,IF('３　回答貼付シート'!J1664="１～２日ある",1,IF('３　回答貼付シート'!J1664="３～５日ある",2,IF('３　回答貼付シート'!J1664="ほぼ毎日ある",3,))))</f>
        <v>0</v>
      </c>
      <c r="I1667" s="49">
        <f>IF('３　回答貼付シート'!K1664="ない",0,IF('３　回答貼付シート'!K1664="１～２日ある",1,IF('３　回答貼付シート'!K1664="３～５日ある",2,IF('３　回答貼付シート'!K1664="ほぼ毎日ある",3,))))</f>
        <v>0</v>
      </c>
      <c r="J1667" s="49">
        <f>IF('３　回答貼付シート'!L1664="ない",0,IF('３　回答貼付シート'!L1664="１～２日ある",1,IF('３　回答貼付シート'!L1664="３～５日ある",2,IF('３　回答貼付シート'!L1664="ほぼ毎日ある",3,))))</f>
        <v>0</v>
      </c>
      <c r="K1667" s="49">
        <f>IF('３　回答貼付シート'!M1664="ない",0,IF('３　回答貼付シート'!M1664="１～２日ある",1,IF('３　回答貼付シート'!M1664="３～５日ある",2,IF('３　回答貼付シート'!M1664="ほぼ毎日ある",3,))))</f>
        <v>0</v>
      </c>
      <c r="L1667" s="49">
        <f>IF('３　回答貼付シート'!N1664="ない",0,IF('３　回答貼付シート'!N1664="１～２日ある",1,IF('３　回答貼付シート'!N1664="３～５日ある",2,IF('３　回答貼付シート'!N1664="ほぼ毎日ある",3,))))</f>
        <v>0</v>
      </c>
      <c r="M1667" s="49">
        <f>IF('３　回答貼付シート'!O1664="ない",0,IF('３　回答貼付シート'!O1664="１～２日ある",1,IF('３　回答貼付シート'!O1664="３～５日ある",2,IF('３　回答貼付シート'!O1664="ほぼ毎日ある",3,))))</f>
        <v>0</v>
      </c>
      <c r="N1667" s="49">
        <f>IF('３　回答貼付シート'!P1664="ない",0,IF('３　回答貼付シート'!P1664="１～２日ある",1,IF('３　回答貼付シート'!P1664="３～５日ある",2,IF('３　回答貼付シート'!P1664="ほぼ毎日ある",3,))))</f>
        <v>0</v>
      </c>
      <c r="O1667" s="49">
        <f>IF('３　回答貼付シート'!Q1664="ない",0,IF('３　回答貼付シート'!Q1664="１～２日ある",1,IF('３　回答貼付シート'!Q1664="３～５日ある",2,IF('３　回答貼付シート'!Q1664="ほぼ毎日ある",3,))))</f>
        <v>0</v>
      </c>
      <c r="P1667" s="49">
        <f>IF('３　回答貼付シート'!R1664="ない",0,IF('３　回答貼付シート'!R1664="１～２日ある",1,IF('３　回答貼付シート'!R1664="３～５日ある",2,IF('３　回答貼付シート'!R1664="ほぼ毎日ある",3,))))</f>
        <v>0</v>
      </c>
      <c r="Q1667" s="49">
        <f>IF('３　回答貼付シート'!S1664="ない",0,IF('３　回答貼付シート'!S1664="１～２日ある",1,IF('３　回答貼付シート'!S1664="３～５日ある",2,IF('３　回答貼付シート'!S1664="ほぼ毎日ある",3,))))</f>
        <v>0</v>
      </c>
      <c r="R1667" s="49">
        <f>IF('３　回答貼付シート'!T1664="ない",0,IF('３　回答貼付シート'!T1664="１～２日ある",1,IF('３　回答貼付シート'!T1664="３～５日ある",2,IF('３　回答貼付シート'!T1664="ほぼ毎日ある",3,))))</f>
        <v>0</v>
      </c>
      <c r="S1667" s="49">
        <f>IF('３　回答貼付シート'!U1664="ない",0,IF('３　回答貼付シート'!U1664="１～２日ある",1,IF('３　回答貼付シート'!U1664="３～５日ある",2,IF('３　回答貼付シート'!U1664="ほぼ毎日ある",3,))))</f>
        <v>0</v>
      </c>
      <c r="T1667" s="49">
        <f>IF('３　回答貼付シート'!V1664="ない",0,IF('３　回答貼付シート'!V1664="１～２日ある",1,IF('３　回答貼付シート'!V1664="３～５日ある",2,IF('３　回答貼付シート'!V1664="ほぼ毎日ある",3,))))</f>
        <v>0</v>
      </c>
      <c r="U1667" s="49">
        <f>IF('３　回答貼付シート'!W1664="ない",0,IF('３　回答貼付シート'!W1664="１～２日ある",1,IF('３　回答貼付シート'!W1664="３～５日ある",2,IF('３　回答貼付シート'!W1664="ほぼ毎日ある",3,))))</f>
        <v>0</v>
      </c>
      <c r="V1667" s="49">
        <f>IF('３　回答貼付シート'!X1664="ない",0,IF('３　回答貼付シート'!X1664="１～２日ある",1,IF('３　回答貼付シート'!X1664="３～５日ある",2,IF('３　回答貼付シート'!X1664="ほぼ毎日ある",3,))))</f>
        <v>0</v>
      </c>
      <c r="W1667" s="49">
        <f>IF('３　回答貼付シート'!Y1664="ない",0,IF('３　回答貼付シート'!Y1664="１～２日ある",1,IF('３　回答貼付シート'!Y1664="３～５日ある",2,IF('３　回答貼付シート'!Y1664="ほぼ毎日ある",3,))))</f>
        <v>0</v>
      </c>
      <c r="X1667" s="49">
        <f>IF('３　回答貼付シート'!Z1664="ない",0,IF('３　回答貼付シート'!Z1664="１～２日ある",1,IF('３　回答貼付シート'!Z1664="３～５日ある",2,IF('３　回答貼付シート'!Z1664="ほぼ毎日ある",3,))))</f>
        <v>0</v>
      </c>
      <c r="Y1667" s="49">
        <f>IF('３　回答貼付シート'!AA1664="ない",0,IF('３　回答貼付シート'!AA1664="１～２日ある",1,IF('３　回答貼付シート'!AA1664="３～５日ある",2,IF('３　回答貼付シート'!AA1664="ほぼ毎日ある",3,))))</f>
        <v>0</v>
      </c>
      <c r="Z1667" s="49">
        <f>IF('３　回答貼付シート'!AB1664="ない",0,IF('３　回答貼付シート'!AB1664="１～２日ある",1,IF('３　回答貼付シート'!AB1664="３～５日ある",2,IF('３　回答貼付シート'!AB1664="ほぼ毎日ある",3,))))</f>
        <v>0</v>
      </c>
      <c r="AA1667" s="49">
        <f>IF('３　回答貼付シート'!AC1664="ない",0,IF('３　回答貼付シート'!AC1664="１～２日ある",1,IF('３　回答貼付シート'!AC1664="３～５日ある",2,IF('３　回答貼付シート'!AC1664="ほぼ毎日ある",3,))))</f>
        <v>0</v>
      </c>
      <c r="AB1667" s="49">
        <f>IF('３　回答貼付シート'!AD1664="ない",0,IF('３　回答貼付シート'!AD1664="１～２日ある",1,IF('３　回答貼付シート'!AD1664="３～５日ある",2,IF('３　回答貼付シート'!AD1664="ほぼ毎日ある",3,))))</f>
        <v>0</v>
      </c>
      <c r="AC1667" s="49">
        <f>IF('３　回答貼付シート'!AE1664="ない",0,IF('３　回答貼付シート'!AE1664="１～２日ある",1,IF('３　回答貼付シート'!AE1664="３～５日ある",2,IF('３　回答貼付シート'!AE1664="ほぼ毎日ある",3,))))</f>
        <v>0</v>
      </c>
      <c r="AD1667" s="49">
        <f>IF('３　回答貼付シート'!AF1664="ない",0,IF('３　回答貼付シート'!AF1664="１～２日ある",1,IF('３　回答貼付シート'!AF1664="３～５日ある",2,IF('３　回答貼付シート'!AF1664="ほぼ毎日ある",3,))))</f>
        <v>0</v>
      </c>
      <c r="AE1667" s="49">
        <f>IF('３　回答貼付シート'!AG1664="ない",0,IF('３　回答貼付シート'!AG1664="１～２日ある",1,IF('３　回答貼付シート'!AG1664="３～５日ある",2,IF('３　回答貼付シート'!AG1664="ほぼ毎日ある",3,))))</f>
        <v>0</v>
      </c>
      <c r="AF1667" s="49">
        <f>IF('３　回答貼付シート'!AH1664="ない",0,IF('３　回答貼付シート'!AH1664="１～２日ある",1,IF('３　回答貼付シート'!AH1664="３～５日ある",2,IF('３　回答貼付シート'!AH1664="ほぼ毎日ある",3,))))</f>
        <v>0</v>
      </c>
      <c r="AG1667" s="49">
        <f>IF('３　回答貼付シート'!AI1664="ない",0,IF('３　回答貼付シート'!AI1664="１～２日ある",1,IF('３　回答貼付シート'!AI1664="３～５日ある",2,IF('３　回答貼付シート'!AI1664="ほぼ毎日ある",3,))))</f>
        <v>0</v>
      </c>
      <c r="AH1667" s="49">
        <f>IF('３　回答貼付シート'!AJ1664="ない",0,IF('３　回答貼付シート'!AJ1664="１～２日ある",1,IF('３　回答貼付シート'!AJ1664="３～５日ある",2,IF('３　回答貼付シート'!AJ1664="ほぼ毎日ある",3,))))</f>
        <v>0</v>
      </c>
      <c r="AI1667" s="49">
        <f>IF('３　回答貼付シート'!AK1664="ない",0,IF('３　回答貼付シート'!AK1664="１～２日ある",1,IF('３　回答貼付シート'!AK1664="３～５日ある",2,IF('３　回答貼付シート'!AK1664="ほぼ毎日ある",3,))))</f>
        <v>0</v>
      </c>
      <c r="AJ1667" s="49">
        <f>IF('３　回答貼付シート'!AL1664="ない",0,IF('３　回答貼付シート'!AL1664="１～２日ある",1,IF('３　回答貼付シート'!AL1664="３～５日ある",2,IF('３　回答貼付シート'!AL1664="ほぼ毎日ある",3,))))</f>
        <v>0</v>
      </c>
      <c r="AK1667" s="49">
        <f>IF('３　回答貼付シート'!AM1664="ない",0,IF('３　回答貼付シート'!AM1664="１～２日ある",1,IF('３　回答貼付シート'!AM1664="３～５日ある",2,IF('３　回答貼付シート'!AM1664="ほぼ毎日ある",3,))))</f>
        <v>0</v>
      </c>
      <c r="AL1667" s="49">
        <f>'３　回答貼付シート'!$AN1664</f>
        <v>0</v>
      </c>
      <c r="AM1667" s="49" t="str">
        <f t="shared" si="180"/>
        <v/>
      </c>
      <c r="AN1667" s="49" t="str">
        <f t="shared" si="181"/>
        <v/>
      </c>
      <c r="AO1667" s="49" t="str">
        <f t="shared" si="182"/>
        <v/>
      </c>
      <c r="AP1667" s="49" t="str">
        <f t="shared" si="183"/>
        <v/>
      </c>
      <c r="AQ1667" s="49" t="str">
        <f t="shared" si="184"/>
        <v/>
      </c>
      <c r="AR1667" t="str">
        <f t="shared" si="185"/>
        <v>0</v>
      </c>
      <c r="AT1667" s="42"/>
    </row>
    <row r="1668" spans="1:46">
      <c r="A1668" s="49"/>
      <c r="B1668" s="49">
        <f t="shared" si="179"/>
        <v>0</v>
      </c>
      <c r="C1668" s="49">
        <f>IF('３　回答貼付シート'!$F1665&lt;&gt;0,VLOOKUP('３　回答貼付シート'!$F1665,$AR$2048:$AS$2054,2,FALSE),0)</f>
        <v>0</v>
      </c>
      <c r="D1668" s="49">
        <f>IF('３　回答貼付シート'!$G1665&lt;&gt;0,VLOOKUP(('３　回答貼付シート'!$G1665), $AR$2048:$AS$2054,2,FALSE),0)</f>
        <v>0</v>
      </c>
      <c r="E1668" s="49">
        <f>'３　回答貼付シート'!$H1665</f>
        <v>0</v>
      </c>
      <c r="F1668" s="49">
        <f>IF(E1668=0,0,VLOOKUP($B1668,'２　情報入力シート'!$A$2:$E$2049,5))</f>
        <v>0</v>
      </c>
      <c r="G1668" s="49">
        <f>IF('３　回答貼付シート'!I1665="ない",0,IF('３　回答貼付シート'!I1665="１～２日ある",1,IF('３　回答貼付シート'!I1665="３～５日ある",2,IF('３　回答貼付シート'!I1665="ほぼ毎日ある",3,))))</f>
        <v>0</v>
      </c>
      <c r="H1668" s="49">
        <f>IF('３　回答貼付シート'!J1665="ない",0,IF('３　回答貼付シート'!J1665="１～２日ある",1,IF('３　回答貼付シート'!J1665="３～５日ある",2,IF('３　回答貼付シート'!J1665="ほぼ毎日ある",3,))))</f>
        <v>0</v>
      </c>
      <c r="I1668" s="49">
        <f>IF('３　回答貼付シート'!K1665="ない",0,IF('３　回答貼付シート'!K1665="１～２日ある",1,IF('３　回答貼付シート'!K1665="３～５日ある",2,IF('３　回答貼付シート'!K1665="ほぼ毎日ある",3,))))</f>
        <v>0</v>
      </c>
      <c r="J1668" s="49">
        <f>IF('３　回答貼付シート'!L1665="ない",0,IF('３　回答貼付シート'!L1665="１～２日ある",1,IF('３　回答貼付シート'!L1665="３～５日ある",2,IF('３　回答貼付シート'!L1665="ほぼ毎日ある",3,))))</f>
        <v>0</v>
      </c>
      <c r="K1668" s="49">
        <f>IF('３　回答貼付シート'!M1665="ない",0,IF('３　回答貼付シート'!M1665="１～２日ある",1,IF('３　回答貼付シート'!M1665="３～５日ある",2,IF('３　回答貼付シート'!M1665="ほぼ毎日ある",3,))))</f>
        <v>0</v>
      </c>
      <c r="L1668" s="49">
        <f>IF('３　回答貼付シート'!N1665="ない",0,IF('３　回答貼付シート'!N1665="１～２日ある",1,IF('３　回答貼付シート'!N1665="３～５日ある",2,IF('３　回答貼付シート'!N1665="ほぼ毎日ある",3,))))</f>
        <v>0</v>
      </c>
      <c r="M1668" s="49">
        <f>IF('３　回答貼付シート'!O1665="ない",0,IF('３　回答貼付シート'!O1665="１～２日ある",1,IF('３　回答貼付シート'!O1665="３～５日ある",2,IF('３　回答貼付シート'!O1665="ほぼ毎日ある",3,))))</f>
        <v>0</v>
      </c>
      <c r="N1668" s="49">
        <f>IF('３　回答貼付シート'!P1665="ない",0,IF('３　回答貼付シート'!P1665="１～２日ある",1,IF('３　回答貼付シート'!P1665="３～５日ある",2,IF('３　回答貼付シート'!P1665="ほぼ毎日ある",3,))))</f>
        <v>0</v>
      </c>
      <c r="O1668" s="49">
        <f>IF('３　回答貼付シート'!Q1665="ない",0,IF('３　回答貼付シート'!Q1665="１～２日ある",1,IF('３　回答貼付シート'!Q1665="３～５日ある",2,IF('３　回答貼付シート'!Q1665="ほぼ毎日ある",3,))))</f>
        <v>0</v>
      </c>
      <c r="P1668" s="49">
        <f>IF('３　回答貼付シート'!R1665="ない",0,IF('３　回答貼付シート'!R1665="１～２日ある",1,IF('３　回答貼付シート'!R1665="３～５日ある",2,IF('３　回答貼付シート'!R1665="ほぼ毎日ある",3,))))</f>
        <v>0</v>
      </c>
      <c r="Q1668" s="49">
        <f>IF('３　回答貼付シート'!S1665="ない",0,IF('３　回答貼付シート'!S1665="１～２日ある",1,IF('３　回答貼付シート'!S1665="３～５日ある",2,IF('３　回答貼付シート'!S1665="ほぼ毎日ある",3,))))</f>
        <v>0</v>
      </c>
      <c r="R1668" s="49">
        <f>IF('３　回答貼付シート'!T1665="ない",0,IF('３　回答貼付シート'!T1665="１～２日ある",1,IF('３　回答貼付シート'!T1665="３～５日ある",2,IF('３　回答貼付シート'!T1665="ほぼ毎日ある",3,))))</f>
        <v>0</v>
      </c>
      <c r="S1668" s="49">
        <f>IF('３　回答貼付シート'!U1665="ない",0,IF('３　回答貼付シート'!U1665="１～２日ある",1,IF('３　回答貼付シート'!U1665="３～５日ある",2,IF('３　回答貼付シート'!U1665="ほぼ毎日ある",3,))))</f>
        <v>0</v>
      </c>
      <c r="T1668" s="49">
        <f>IF('３　回答貼付シート'!V1665="ない",0,IF('３　回答貼付シート'!V1665="１～２日ある",1,IF('３　回答貼付シート'!V1665="３～５日ある",2,IF('３　回答貼付シート'!V1665="ほぼ毎日ある",3,))))</f>
        <v>0</v>
      </c>
      <c r="U1668" s="49">
        <f>IF('３　回答貼付シート'!W1665="ない",0,IF('３　回答貼付シート'!W1665="１～２日ある",1,IF('３　回答貼付シート'!W1665="３～５日ある",2,IF('３　回答貼付シート'!W1665="ほぼ毎日ある",3,))))</f>
        <v>0</v>
      </c>
      <c r="V1668" s="49">
        <f>IF('３　回答貼付シート'!X1665="ない",0,IF('３　回答貼付シート'!X1665="１～２日ある",1,IF('３　回答貼付シート'!X1665="３～５日ある",2,IF('３　回答貼付シート'!X1665="ほぼ毎日ある",3,))))</f>
        <v>0</v>
      </c>
      <c r="W1668" s="49">
        <f>IF('３　回答貼付シート'!Y1665="ない",0,IF('３　回答貼付シート'!Y1665="１～２日ある",1,IF('３　回答貼付シート'!Y1665="３～５日ある",2,IF('３　回答貼付シート'!Y1665="ほぼ毎日ある",3,))))</f>
        <v>0</v>
      </c>
      <c r="X1668" s="49">
        <f>IF('３　回答貼付シート'!Z1665="ない",0,IF('３　回答貼付シート'!Z1665="１～２日ある",1,IF('３　回答貼付シート'!Z1665="３～５日ある",2,IF('３　回答貼付シート'!Z1665="ほぼ毎日ある",3,))))</f>
        <v>0</v>
      </c>
      <c r="Y1668" s="49">
        <f>IF('３　回答貼付シート'!AA1665="ない",0,IF('３　回答貼付シート'!AA1665="１～２日ある",1,IF('３　回答貼付シート'!AA1665="３～５日ある",2,IF('３　回答貼付シート'!AA1665="ほぼ毎日ある",3,))))</f>
        <v>0</v>
      </c>
      <c r="Z1668" s="49">
        <f>IF('３　回答貼付シート'!AB1665="ない",0,IF('３　回答貼付シート'!AB1665="１～２日ある",1,IF('３　回答貼付シート'!AB1665="３～５日ある",2,IF('３　回答貼付シート'!AB1665="ほぼ毎日ある",3,))))</f>
        <v>0</v>
      </c>
      <c r="AA1668" s="49">
        <f>IF('３　回答貼付シート'!AC1665="ない",0,IF('３　回答貼付シート'!AC1665="１～２日ある",1,IF('３　回答貼付シート'!AC1665="３～５日ある",2,IF('３　回答貼付シート'!AC1665="ほぼ毎日ある",3,))))</f>
        <v>0</v>
      </c>
      <c r="AB1668" s="49">
        <f>IF('３　回答貼付シート'!AD1665="ない",0,IF('３　回答貼付シート'!AD1665="１～２日ある",1,IF('３　回答貼付シート'!AD1665="３～５日ある",2,IF('３　回答貼付シート'!AD1665="ほぼ毎日ある",3,))))</f>
        <v>0</v>
      </c>
      <c r="AC1668" s="49">
        <f>IF('３　回答貼付シート'!AE1665="ない",0,IF('３　回答貼付シート'!AE1665="１～２日ある",1,IF('３　回答貼付シート'!AE1665="３～５日ある",2,IF('３　回答貼付シート'!AE1665="ほぼ毎日ある",3,))))</f>
        <v>0</v>
      </c>
      <c r="AD1668" s="49">
        <f>IF('３　回答貼付シート'!AF1665="ない",0,IF('３　回答貼付シート'!AF1665="１～２日ある",1,IF('３　回答貼付シート'!AF1665="３～５日ある",2,IF('３　回答貼付シート'!AF1665="ほぼ毎日ある",3,))))</f>
        <v>0</v>
      </c>
      <c r="AE1668" s="49">
        <f>IF('３　回答貼付シート'!AG1665="ない",0,IF('３　回答貼付シート'!AG1665="１～２日ある",1,IF('３　回答貼付シート'!AG1665="３～５日ある",2,IF('３　回答貼付シート'!AG1665="ほぼ毎日ある",3,))))</f>
        <v>0</v>
      </c>
      <c r="AF1668" s="49">
        <f>IF('３　回答貼付シート'!AH1665="ない",0,IF('３　回答貼付シート'!AH1665="１～２日ある",1,IF('３　回答貼付シート'!AH1665="３～５日ある",2,IF('３　回答貼付シート'!AH1665="ほぼ毎日ある",3,))))</f>
        <v>0</v>
      </c>
      <c r="AG1668" s="49">
        <f>IF('３　回答貼付シート'!AI1665="ない",0,IF('３　回答貼付シート'!AI1665="１～２日ある",1,IF('３　回答貼付シート'!AI1665="３～５日ある",2,IF('３　回答貼付シート'!AI1665="ほぼ毎日ある",3,))))</f>
        <v>0</v>
      </c>
      <c r="AH1668" s="49">
        <f>IF('３　回答貼付シート'!AJ1665="ない",0,IF('３　回答貼付シート'!AJ1665="１～２日ある",1,IF('３　回答貼付シート'!AJ1665="３～５日ある",2,IF('３　回答貼付シート'!AJ1665="ほぼ毎日ある",3,))))</f>
        <v>0</v>
      </c>
      <c r="AI1668" s="49">
        <f>IF('３　回答貼付シート'!AK1665="ない",0,IF('３　回答貼付シート'!AK1665="１～２日ある",1,IF('３　回答貼付シート'!AK1665="３～５日ある",2,IF('３　回答貼付シート'!AK1665="ほぼ毎日ある",3,))))</f>
        <v>0</v>
      </c>
      <c r="AJ1668" s="49">
        <f>IF('３　回答貼付シート'!AL1665="ない",0,IF('３　回答貼付シート'!AL1665="１～２日ある",1,IF('３　回答貼付シート'!AL1665="３～５日ある",2,IF('３　回答貼付シート'!AL1665="ほぼ毎日ある",3,))))</f>
        <v>0</v>
      </c>
      <c r="AK1668" s="49">
        <f>IF('３　回答貼付シート'!AM1665="ない",0,IF('３　回答貼付シート'!AM1665="１～２日ある",1,IF('３　回答貼付シート'!AM1665="３～５日ある",2,IF('３　回答貼付シート'!AM1665="ほぼ毎日ある",3,))))</f>
        <v>0</v>
      </c>
      <c r="AL1668" s="49">
        <f>'３　回答貼付シート'!$AN1665</f>
        <v>0</v>
      </c>
      <c r="AM1668" s="49" t="str">
        <f t="shared" si="180"/>
        <v/>
      </c>
      <c r="AN1668" s="49" t="str">
        <f t="shared" si="181"/>
        <v/>
      </c>
      <c r="AO1668" s="49" t="str">
        <f t="shared" si="182"/>
        <v/>
      </c>
      <c r="AP1668" s="49" t="str">
        <f t="shared" si="183"/>
        <v/>
      </c>
      <c r="AQ1668" s="49" t="str">
        <f t="shared" si="184"/>
        <v/>
      </c>
      <c r="AR1668" t="str">
        <f t="shared" si="185"/>
        <v>0</v>
      </c>
      <c r="AT1668" s="42"/>
    </row>
    <row r="1669" spans="1:46">
      <c r="A1669" s="49"/>
      <c r="B1669" s="49">
        <f t="shared" si="179"/>
        <v>0</v>
      </c>
      <c r="C1669" s="49">
        <f>IF('３　回答貼付シート'!$F1666&lt;&gt;0,VLOOKUP('３　回答貼付シート'!$F1666,$AR$2048:$AS$2054,2,FALSE),0)</f>
        <v>0</v>
      </c>
      <c r="D1669" s="49">
        <f>IF('３　回答貼付シート'!$G1666&lt;&gt;0,VLOOKUP(('３　回答貼付シート'!$G1666), $AR$2048:$AS$2054,2,FALSE),0)</f>
        <v>0</v>
      </c>
      <c r="E1669" s="49">
        <f>'３　回答貼付シート'!$H1666</f>
        <v>0</v>
      </c>
      <c r="F1669" s="49">
        <f>IF(E1669=0,0,VLOOKUP($B1669,'２　情報入力シート'!$A$2:$E$2049,5))</f>
        <v>0</v>
      </c>
      <c r="G1669" s="49">
        <f>IF('３　回答貼付シート'!I1666="ない",0,IF('３　回答貼付シート'!I1666="１～２日ある",1,IF('３　回答貼付シート'!I1666="３～５日ある",2,IF('３　回答貼付シート'!I1666="ほぼ毎日ある",3,))))</f>
        <v>0</v>
      </c>
      <c r="H1669" s="49">
        <f>IF('３　回答貼付シート'!J1666="ない",0,IF('３　回答貼付シート'!J1666="１～２日ある",1,IF('３　回答貼付シート'!J1666="３～５日ある",2,IF('３　回答貼付シート'!J1666="ほぼ毎日ある",3,))))</f>
        <v>0</v>
      </c>
      <c r="I1669" s="49">
        <f>IF('３　回答貼付シート'!K1666="ない",0,IF('３　回答貼付シート'!K1666="１～２日ある",1,IF('３　回答貼付シート'!K1666="３～５日ある",2,IF('３　回答貼付シート'!K1666="ほぼ毎日ある",3,))))</f>
        <v>0</v>
      </c>
      <c r="J1669" s="49">
        <f>IF('３　回答貼付シート'!L1666="ない",0,IF('３　回答貼付シート'!L1666="１～２日ある",1,IF('３　回答貼付シート'!L1666="３～５日ある",2,IF('３　回答貼付シート'!L1666="ほぼ毎日ある",3,))))</f>
        <v>0</v>
      </c>
      <c r="K1669" s="49">
        <f>IF('３　回答貼付シート'!M1666="ない",0,IF('３　回答貼付シート'!M1666="１～２日ある",1,IF('３　回答貼付シート'!M1666="３～５日ある",2,IF('３　回答貼付シート'!M1666="ほぼ毎日ある",3,))))</f>
        <v>0</v>
      </c>
      <c r="L1669" s="49">
        <f>IF('３　回答貼付シート'!N1666="ない",0,IF('３　回答貼付シート'!N1666="１～２日ある",1,IF('３　回答貼付シート'!N1666="３～５日ある",2,IF('３　回答貼付シート'!N1666="ほぼ毎日ある",3,))))</f>
        <v>0</v>
      </c>
      <c r="M1669" s="49">
        <f>IF('３　回答貼付シート'!O1666="ない",0,IF('３　回答貼付シート'!O1666="１～２日ある",1,IF('３　回答貼付シート'!O1666="３～５日ある",2,IF('３　回答貼付シート'!O1666="ほぼ毎日ある",3,))))</f>
        <v>0</v>
      </c>
      <c r="N1669" s="49">
        <f>IF('３　回答貼付シート'!P1666="ない",0,IF('３　回答貼付シート'!P1666="１～２日ある",1,IF('３　回答貼付シート'!P1666="３～５日ある",2,IF('３　回答貼付シート'!P1666="ほぼ毎日ある",3,))))</f>
        <v>0</v>
      </c>
      <c r="O1669" s="49">
        <f>IF('３　回答貼付シート'!Q1666="ない",0,IF('３　回答貼付シート'!Q1666="１～２日ある",1,IF('３　回答貼付シート'!Q1666="３～５日ある",2,IF('３　回答貼付シート'!Q1666="ほぼ毎日ある",3,))))</f>
        <v>0</v>
      </c>
      <c r="P1669" s="49">
        <f>IF('３　回答貼付シート'!R1666="ない",0,IF('３　回答貼付シート'!R1666="１～２日ある",1,IF('３　回答貼付シート'!R1666="３～５日ある",2,IF('３　回答貼付シート'!R1666="ほぼ毎日ある",3,))))</f>
        <v>0</v>
      </c>
      <c r="Q1669" s="49">
        <f>IF('３　回答貼付シート'!S1666="ない",0,IF('３　回答貼付シート'!S1666="１～２日ある",1,IF('３　回答貼付シート'!S1666="３～５日ある",2,IF('３　回答貼付シート'!S1666="ほぼ毎日ある",3,))))</f>
        <v>0</v>
      </c>
      <c r="R1669" s="49">
        <f>IF('３　回答貼付シート'!T1666="ない",0,IF('３　回答貼付シート'!T1666="１～２日ある",1,IF('３　回答貼付シート'!T1666="３～５日ある",2,IF('３　回答貼付シート'!T1666="ほぼ毎日ある",3,))))</f>
        <v>0</v>
      </c>
      <c r="S1669" s="49">
        <f>IF('３　回答貼付シート'!U1666="ない",0,IF('３　回答貼付シート'!U1666="１～２日ある",1,IF('３　回答貼付シート'!U1666="３～５日ある",2,IF('３　回答貼付シート'!U1666="ほぼ毎日ある",3,))))</f>
        <v>0</v>
      </c>
      <c r="T1669" s="49">
        <f>IF('３　回答貼付シート'!V1666="ない",0,IF('３　回答貼付シート'!V1666="１～２日ある",1,IF('３　回答貼付シート'!V1666="３～５日ある",2,IF('３　回答貼付シート'!V1666="ほぼ毎日ある",3,))))</f>
        <v>0</v>
      </c>
      <c r="U1669" s="49">
        <f>IF('３　回答貼付シート'!W1666="ない",0,IF('３　回答貼付シート'!W1666="１～２日ある",1,IF('３　回答貼付シート'!W1666="３～５日ある",2,IF('３　回答貼付シート'!W1666="ほぼ毎日ある",3,))))</f>
        <v>0</v>
      </c>
      <c r="V1669" s="49">
        <f>IF('３　回答貼付シート'!X1666="ない",0,IF('３　回答貼付シート'!X1666="１～２日ある",1,IF('３　回答貼付シート'!X1666="３～５日ある",2,IF('３　回答貼付シート'!X1666="ほぼ毎日ある",3,))))</f>
        <v>0</v>
      </c>
      <c r="W1669" s="49">
        <f>IF('３　回答貼付シート'!Y1666="ない",0,IF('３　回答貼付シート'!Y1666="１～２日ある",1,IF('３　回答貼付シート'!Y1666="３～５日ある",2,IF('３　回答貼付シート'!Y1666="ほぼ毎日ある",3,))))</f>
        <v>0</v>
      </c>
      <c r="X1669" s="49">
        <f>IF('３　回答貼付シート'!Z1666="ない",0,IF('３　回答貼付シート'!Z1666="１～２日ある",1,IF('３　回答貼付シート'!Z1666="３～５日ある",2,IF('３　回答貼付シート'!Z1666="ほぼ毎日ある",3,))))</f>
        <v>0</v>
      </c>
      <c r="Y1669" s="49">
        <f>IF('３　回答貼付シート'!AA1666="ない",0,IF('３　回答貼付シート'!AA1666="１～２日ある",1,IF('３　回答貼付シート'!AA1666="３～５日ある",2,IF('３　回答貼付シート'!AA1666="ほぼ毎日ある",3,))))</f>
        <v>0</v>
      </c>
      <c r="Z1669" s="49">
        <f>IF('３　回答貼付シート'!AB1666="ない",0,IF('３　回答貼付シート'!AB1666="１～２日ある",1,IF('３　回答貼付シート'!AB1666="３～５日ある",2,IF('３　回答貼付シート'!AB1666="ほぼ毎日ある",3,))))</f>
        <v>0</v>
      </c>
      <c r="AA1669" s="49">
        <f>IF('３　回答貼付シート'!AC1666="ない",0,IF('３　回答貼付シート'!AC1666="１～２日ある",1,IF('３　回答貼付シート'!AC1666="３～５日ある",2,IF('３　回答貼付シート'!AC1666="ほぼ毎日ある",3,))))</f>
        <v>0</v>
      </c>
      <c r="AB1669" s="49">
        <f>IF('３　回答貼付シート'!AD1666="ない",0,IF('３　回答貼付シート'!AD1666="１～２日ある",1,IF('３　回答貼付シート'!AD1666="３～５日ある",2,IF('３　回答貼付シート'!AD1666="ほぼ毎日ある",3,))))</f>
        <v>0</v>
      </c>
      <c r="AC1669" s="49">
        <f>IF('３　回答貼付シート'!AE1666="ない",0,IF('３　回答貼付シート'!AE1666="１～２日ある",1,IF('３　回答貼付シート'!AE1666="３～５日ある",2,IF('３　回答貼付シート'!AE1666="ほぼ毎日ある",3,))))</f>
        <v>0</v>
      </c>
      <c r="AD1669" s="49">
        <f>IF('３　回答貼付シート'!AF1666="ない",0,IF('３　回答貼付シート'!AF1666="１～２日ある",1,IF('３　回答貼付シート'!AF1666="３～５日ある",2,IF('３　回答貼付シート'!AF1666="ほぼ毎日ある",3,))))</f>
        <v>0</v>
      </c>
      <c r="AE1669" s="49">
        <f>IF('３　回答貼付シート'!AG1666="ない",0,IF('３　回答貼付シート'!AG1666="１～２日ある",1,IF('３　回答貼付シート'!AG1666="３～５日ある",2,IF('３　回答貼付シート'!AG1666="ほぼ毎日ある",3,))))</f>
        <v>0</v>
      </c>
      <c r="AF1669" s="49">
        <f>IF('３　回答貼付シート'!AH1666="ない",0,IF('３　回答貼付シート'!AH1666="１～２日ある",1,IF('３　回答貼付シート'!AH1666="３～５日ある",2,IF('３　回答貼付シート'!AH1666="ほぼ毎日ある",3,))))</f>
        <v>0</v>
      </c>
      <c r="AG1669" s="49">
        <f>IF('３　回答貼付シート'!AI1666="ない",0,IF('３　回答貼付シート'!AI1666="１～２日ある",1,IF('３　回答貼付シート'!AI1666="３～５日ある",2,IF('３　回答貼付シート'!AI1666="ほぼ毎日ある",3,))))</f>
        <v>0</v>
      </c>
      <c r="AH1669" s="49">
        <f>IF('３　回答貼付シート'!AJ1666="ない",0,IF('３　回答貼付シート'!AJ1666="１～２日ある",1,IF('３　回答貼付シート'!AJ1666="３～５日ある",2,IF('３　回答貼付シート'!AJ1666="ほぼ毎日ある",3,))))</f>
        <v>0</v>
      </c>
      <c r="AI1669" s="49">
        <f>IF('３　回答貼付シート'!AK1666="ない",0,IF('３　回答貼付シート'!AK1666="１～２日ある",1,IF('３　回答貼付シート'!AK1666="３～５日ある",2,IF('３　回答貼付シート'!AK1666="ほぼ毎日ある",3,))))</f>
        <v>0</v>
      </c>
      <c r="AJ1669" s="49">
        <f>IF('３　回答貼付シート'!AL1666="ない",0,IF('３　回答貼付シート'!AL1666="１～２日ある",1,IF('３　回答貼付シート'!AL1666="３～５日ある",2,IF('３　回答貼付シート'!AL1666="ほぼ毎日ある",3,))))</f>
        <v>0</v>
      </c>
      <c r="AK1669" s="49">
        <f>IF('３　回答貼付シート'!AM1666="ない",0,IF('３　回答貼付シート'!AM1666="１～２日ある",1,IF('３　回答貼付シート'!AM1666="３～５日ある",2,IF('３　回答貼付シート'!AM1666="ほぼ毎日ある",3,))))</f>
        <v>0</v>
      </c>
      <c r="AL1669" s="49">
        <f>'３　回答貼付シート'!$AN1666</f>
        <v>0</v>
      </c>
      <c r="AM1669" s="49" t="str">
        <f t="shared" si="180"/>
        <v/>
      </c>
      <c r="AN1669" s="49" t="str">
        <f t="shared" si="181"/>
        <v/>
      </c>
      <c r="AO1669" s="49" t="str">
        <f t="shared" si="182"/>
        <v/>
      </c>
      <c r="AP1669" s="49" t="str">
        <f t="shared" si="183"/>
        <v/>
      </c>
      <c r="AQ1669" s="49" t="str">
        <f t="shared" si="184"/>
        <v/>
      </c>
      <c r="AR1669" t="str">
        <f t="shared" si="185"/>
        <v>0</v>
      </c>
      <c r="AT1669" s="42"/>
    </row>
    <row r="1670" spans="1:46">
      <c r="A1670" s="49"/>
      <c r="B1670" s="49">
        <f t="shared" ref="B1670:B1733" si="186">C1670*1000+D1670*100+E1670</f>
        <v>0</v>
      </c>
      <c r="C1670" s="49">
        <f>IF('３　回答貼付シート'!$F1667&lt;&gt;0,VLOOKUP('３　回答貼付シート'!$F1667,$AR$2048:$AS$2054,2,FALSE),0)</f>
        <v>0</v>
      </c>
      <c r="D1670" s="49">
        <f>IF('３　回答貼付シート'!$G1667&lt;&gt;0,VLOOKUP(('３　回答貼付シート'!$G1667), $AR$2048:$AS$2054,2,FALSE),0)</f>
        <v>0</v>
      </c>
      <c r="E1670" s="49">
        <f>'３　回答貼付シート'!$H1667</f>
        <v>0</v>
      </c>
      <c r="F1670" s="49">
        <f>IF(E1670=0,0,VLOOKUP($B1670,'２　情報入力シート'!$A$2:$E$2049,5))</f>
        <v>0</v>
      </c>
      <c r="G1670" s="49">
        <f>IF('３　回答貼付シート'!I1667="ない",0,IF('３　回答貼付シート'!I1667="１～２日ある",1,IF('３　回答貼付シート'!I1667="３～５日ある",2,IF('３　回答貼付シート'!I1667="ほぼ毎日ある",3,))))</f>
        <v>0</v>
      </c>
      <c r="H1670" s="49">
        <f>IF('３　回答貼付シート'!J1667="ない",0,IF('３　回答貼付シート'!J1667="１～２日ある",1,IF('３　回答貼付シート'!J1667="３～５日ある",2,IF('３　回答貼付シート'!J1667="ほぼ毎日ある",3,))))</f>
        <v>0</v>
      </c>
      <c r="I1670" s="49">
        <f>IF('３　回答貼付シート'!K1667="ない",0,IF('３　回答貼付シート'!K1667="１～２日ある",1,IF('３　回答貼付シート'!K1667="３～５日ある",2,IF('３　回答貼付シート'!K1667="ほぼ毎日ある",3,))))</f>
        <v>0</v>
      </c>
      <c r="J1670" s="49">
        <f>IF('３　回答貼付シート'!L1667="ない",0,IF('３　回答貼付シート'!L1667="１～２日ある",1,IF('３　回答貼付シート'!L1667="３～５日ある",2,IF('３　回答貼付シート'!L1667="ほぼ毎日ある",3,))))</f>
        <v>0</v>
      </c>
      <c r="K1670" s="49">
        <f>IF('３　回答貼付シート'!M1667="ない",0,IF('３　回答貼付シート'!M1667="１～２日ある",1,IF('３　回答貼付シート'!M1667="３～５日ある",2,IF('３　回答貼付シート'!M1667="ほぼ毎日ある",3,))))</f>
        <v>0</v>
      </c>
      <c r="L1670" s="49">
        <f>IF('３　回答貼付シート'!N1667="ない",0,IF('３　回答貼付シート'!N1667="１～２日ある",1,IF('３　回答貼付シート'!N1667="３～５日ある",2,IF('３　回答貼付シート'!N1667="ほぼ毎日ある",3,))))</f>
        <v>0</v>
      </c>
      <c r="M1670" s="49">
        <f>IF('３　回答貼付シート'!O1667="ない",0,IF('３　回答貼付シート'!O1667="１～２日ある",1,IF('３　回答貼付シート'!O1667="３～５日ある",2,IF('３　回答貼付シート'!O1667="ほぼ毎日ある",3,))))</f>
        <v>0</v>
      </c>
      <c r="N1670" s="49">
        <f>IF('３　回答貼付シート'!P1667="ない",0,IF('３　回答貼付シート'!P1667="１～２日ある",1,IF('３　回答貼付シート'!P1667="３～５日ある",2,IF('３　回答貼付シート'!P1667="ほぼ毎日ある",3,))))</f>
        <v>0</v>
      </c>
      <c r="O1670" s="49">
        <f>IF('３　回答貼付シート'!Q1667="ない",0,IF('３　回答貼付シート'!Q1667="１～２日ある",1,IF('３　回答貼付シート'!Q1667="３～５日ある",2,IF('３　回答貼付シート'!Q1667="ほぼ毎日ある",3,))))</f>
        <v>0</v>
      </c>
      <c r="P1670" s="49">
        <f>IF('３　回答貼付シート'!R1667="ない",0,IF('３　回答貼付シート'!R1667="１～２日ある",1,IF('３　回答貼付シート'!R1667="３～５日ある",2,IF('３　回答貼付シート'!R1667="ほぼ毎日ある",3,))))</f>
        <v>0</v>
      </c>
      <c r="Q1670" s="49">
        <f>IF('３　回答貼付シート'!S1667="ない",0,IF('３　回答貼付シート'!S1667="１～２日ある",1,IF('３　回答貼付シート'!S1667="３～５日ある",2,IF('３　回答貼付シート'!S1667="ほぼ毎日ある",3,))))</f>
        <v>0</v>
      </c>
      <c r="R1670" s="49">
        <f>IF('３　回答貼付シート'!T1667="ない",0,IF('３　回答貼付シート'!T1667="１～２日ある",1,IF('３　回答貼付シート'!T1667="３～５日ある",2,IF('３　回答貼付シート'!T1667="ほぼ毎日ある",3,))))</f>
        <v>0</v>
      </c>
      <c r="S1670" s="49">
        <f>IF('３　回答貼付シート'!U1667="ない",0,IF('３　回答貼付シート'!U1667="１～２日ある",1,IF('３　回答貼付シート'!U1667="３～５日ある",2,IF('３　回答貼付シート'!U1667="ほぼ毎日ある",3,))))</f>
        <v>0</v>
      </c>
      <c r="T1670" s="49">
        <f>IF('３　回答貼付シート'!V1667="ない",0,IF('３　回答貼付シート'!V1667="１～２日ある",1,IF('３　回答貼付シート'!V1667="３～５日ある",2,IF('３　回答貼付シート'!V1667="ほぼ毎日ある",3,))))</f>
        <v>0</v>
      </c>
      <c r="U1670" s="49">
        <f>IF('３　回答貼付シート'!W1667="ない",0,IF('３　回答貼付シート'!W1667="１～２日ある",1,IF('３　回答貼付シート'!W1667="３～５日ある",2,IF('３　回答貼付シート'!W1667="ほぼ毎日ある",3,))))</f>
        <v>0</v>
      </c>
      <c r="V1670" s="49">
        <f>IF('３　回答貼付シート'!X1667="ない",0,IF('３　回答貼付シート'!X1667="１～２日ある",1,IF('３　回答貼付シート'!X1667="３～５日ある",2,IF('３　回答貼付シート'!X1667="ほぼ毎日ある",3,))))</f>
        <v>0</v>
      </c>
      <c r="W1670" s="49">
        <f>IF('３　回答貼付シート'!Y1667="ない",0,IF('３　回答貼付シート'!Y1667="１～２日ある",1,IF('３　回答貼付シート'!Y1667="３～５日ある",2,IF('３　回答貼付シート'!Y1667="ほぼ毎日ある",3,))))</f>
        <v>0</v>
      </c>
      <c r="X1670" s="49">
        <f>IF('３　回答貼付シート'!Z1667="ない",0,IF('３　回答貼付シート'!Z1667="１～２日ある",1,IF('３　回答貼付シート'!Z1667="３～５日ある",2,IF('３　回答貼付シート'!Z1667="ほぼ毎日ある",3,))))</f>
        <v>0</v>
      </c>
      <c r="Y1670" s="49">
        <f>IF('３　回答貼付シート'!AA1667="ない",0,IF('３　回答貼付シート'!AA1667="１～２日ある",1,IF('３　回答貼付シート'!AA1667="３～５日ある",2,IF('３　回答貼付シート'!AA1667="ほぼ毎日ある",3,))))</f>
        <v>0</v>
      </c>
      <c r="Z1670" s="49">
        <f>IF('３　回答貼付シート'!AB1667="ない",0,IF('３　回答貼付シート'!AB1667="１～２日ある",1,IF('３　回答貼付シート'!AB1667="３～５日ある",2,IF('３　回答貼付シート'!AB1667="ほぼ毎日ある",3,))))</f>
        <v>0</v>
      </c>
      <c r="AA1670" s="49">
        <f>IF('３　回答貼付シート'!AC1667="ない",0,IF('３　回答貼付シート'!AC1667="１～２日ある",1,IF('３　回答貼付シート'!AC1667="３～５日ある",2,IF('３　回答貼付シート'!AC1667="ほぼ毎日ある",3,))))</f>
        <v>0</v>
      </c>
      <c r="AB1670" s="49">
        <f>IF('３　回答貼付シート'!AD1667="ない",0,IF('３　回答貼付シート'!AD1667="１～２日ある",1,IF('３　回答貼付シート'!AD1667="３～５日ある",2,IF('３　回答貼付シート'!AD1667="ほぼ毎日ある",3,))))</f>
        <v>0</v>
      </c>
      <c r="AC1670" s="49">
        <f>IF('３　回答貼付シート'!AE1667="ない",0,IF('３　回答貼付シート'!AE1667="１～２日ある",1,IF('３　回答貼付シート'!AE1667="３～５日ある",2,IF('３　回答貼付シート'!AE1667="ほぼ毎日ある",3,))))</f>
        <v>0</v>
      </c>
      <c r="AD1670" s="49">
        <f>IF('３　回答貼付シート'!AF1667="ない",0,IF('３　回答貼付シート'!AF1667="１～２日ある",1,IF('３　回答貼付シート'!AF1667="３～５日ある",2,IF('３　回答貼付シート'!AF1667="ほぼ毎日ある",3,))))</f>
        <v>0</v>
      </c>
      <c r="AE1670" s="49">
        <f>IF('３　回答貼付シート'!AG1667="ない",0,IF('３　回答貼付シート'!AG1667="１～２日ある",1,IF('３　回答貼付シート'!AG1667="３～５日ある",2,IF('３　回答貼付シート'!AG1667="ほぼ毎日ある",3,))))</f>
        <v>0</v>
      </c>
      <c r="AF1670" s="49">
        <f>IF('３　回答貼付シート'!AH1667="ない",0,IF('３　回答貼付シート'!AH1667="１～２日ある",1,IF('３　回答貼付シート'!AH1667="３～５日ある",2,IF('３　回答貼付シート'!AH1667="ほぼ毎日ある",3,))))</f>
        <v>0</v>
      </c>
      <c r="AG1670" s="49">
        <f>IF('３　回答貼付シート'!AI1667="ない",0,IF('３　回答貼付シート'!AI1667="１～２日ある",1,IF('３　回答貼付シート'!AI1667="３～５日ある",2,IF('３　回答貼付シート'!AI1667="ほぼ毎日ある",3,))))</f>
        <v>0</v>
      </c>
      <c r="AH1670" s="49">
        <f>IF('３　回答貼付シート'!AJ1667="ない",0,IF('３　回答貼付シート'!AJ1667="１～２日ある",1,IF('３　回答貼付シート'!AJ1667="３～５日ある",2,IF('３　回答貼付シート'!AJ1667="ほぼ毎日ある",3,))))</f>
        <v>0</v>
      </c>
      <c r="AI1670" s="49">
        <f>IF('３　回答貼付シート'!AK1667="ない",0,IF('３　回答貼付シート'!AK1667="１～２日ある",1,IF('３　回答貼付シート'!AK1667="３～５日ある",2,IF('３　回答貼付シート'!AK1667="ほぼ毎日ある",3,))))</f>
        <v>0</v>
      </c>
      <c r="AJ1670" s="49">
        <f>IF('３　回答貼付シート'!AL1667="ない",0,IF('３　回答貼付シート'!AL1667="１～２日ある",1,IF('３　回答貼付シート'!AL1667="３～５日ある",2,IF('３　回答貼付シート'!AL1667="ほぼ毎日ある",3,))))</f>
        <v>0</v>
      </c>
      <c r="AK1670" s="49">
        <f>IF('３　回答貼付シート'!AM1667="ない",0,IF('３　回答貼付シート'!AM1667="１～２日ある",1,IF('３　回答貼付シート'!AM1667="３～５日ある",2,IF('３　回答貼付シート'!AM1667="ほぼ毎日ある",3,))))</f>
        <v>0</v>
      </c>
      <c r="AL1670" s="49">
        <f>'３　回答貼付シート'!$AN1667</f>
        <v>0</v>
      </c>
      <c r="AM1670" s="49" t="str">
        <f t="shared" ref="AM1670:AM1733" si="187">IF(SUM(G1670:K1670)&gt;=9,"要サポ","")</f>
        <v/>
      </c>
      <c r="AN1670" s="49" t="str">
        <f t="shared" ref="AN1670:AN1733" si="188">IF(SUM(L1670:P1670)&gt;=9,"要サポ","")</f>
        <v/>
      </c>
      <c r="AO1670" s="49" t="str">
        <f t="shared" ref="AO1670:AO1733" si="189">IF(SUM(Q1670:U1670)&gt;=9,"要サポ","")</f>
        <v/>
      </c>
      <c r="AP1670" s="49" t="str">
        <f t="shared" ref="AP1670:AP1733" si="190">IF(SUM(V1670:Z1670)&gt;=9,"要サポ","")</f>
        <v/>
      </c>
      <c r="AQ1670" s="49" t="str">
        <f t="shared" ref="AQ1670:AQ1733" si="191">IF(COUNTIF(AM1670:AP1670,"要サポ")&gt;0,"要サポ","")</f>
        <v/>
      </c>
      <c r="AR1670" t="str">
        <f t="shared" ref="AR1670:AR1733" si="192">$C1670&amp;$AQ1670</f>
        <v>0</v>
      </c>
      <c r="AT1670" s="42"/>
    </row>
    <row r="1671" spans="1:46">
      <c r="A1671" s="49"/>
      <c r="B1671" s="49">
        <f t="shared" si="186"/>
        <v>0</v>
      </c>
      <c r="C1671" s="49">
        <f>IF('３　回答貼付シート'!$F1668&lt;&gt;0,VLOOKUP('３　回答貼付シート'!$F1668,$AR$2048:$AS$2054,2,FALSE),0)</f>
        <v>0</v>
      </c>
      <c r="D1671" s="49">
        <f>IF('３　回答貼付シート'!$G1668&lt;&gt;0,VLOOKUP(('３　回答貼付シート'!$G1668), $AR$2048:$AS$2054,2,FALSE),0)</f>
        <v>0</v>
      </c>
      <c r="E1671" s="49">
        <f>'３　回答貼付シート'!$H1668</f>
        <v>0</v>
      </c>
      <c r="F1671" s="49">
        <f>IF(E1671=0,0,VLOOKUP($B1671,'２　情報入力シート'!$A$2:$E$2049,5))</f>
        <v>0</v>
      </c>
      <c r="G1671" s="49">
        <f>IF('３　回答貼付シート'!I1668="ない",0,IF('３　回答貼付シート'!I1668="１～２日ある",1,IF('３　回答貼付シート'!I1668="３～５日ある",2,IF('３　回答貼付シート'!I1668="ほぼ毎日ある",3,))))</f>
        <v>0</v>
      </c>
      <c r="H1671" s="49">
        <f>IF('３　回答貼付シート'!J1668="ない",0,IF('３　回答貼付シート'!J1668="１～２日ある",1,IF('３　回答貼付シート'!J1668="３～５日ある",2,IF('３　回答貼付シート'!J1668="ほぼ毎日ある",3,))))</f>
        <v>0</v>
      </c>
      <c r="I1671" s="49">
        <f>IF('３　回答貼付シート'!K1668="ない",0,IF('３　回答貼付シート'!K1668="１～２日ある",1,IF('３　回答貼付シート'!K1668="３～５日ある",2,IF('３　回答貼付シート'!K1668="ほぼ毎日ある",3,))))</f>
        <v>0</v>
      </c>
      <c r="J1671" s="49">
        <f>IF('３　回答貼付シート'!L1668="ない",0,IF('３　回答貼付シート'!L1668="１～２日ある",1,IF('３　回答貼付シート'!L1668="３～５日ある",2,IF('３　回答貼付シート'!L1668="ほぼ毎日ある",3,))))</f>
        <v>0</v>
      </c>
      <c r="K1671" s="49">
        <f>IF('３　回答貼付シート'!M1668="ない",0,IF('３　回答貼付シート'!M1668="１～２日ある",1,IF('３　回答貼付シート'!M1668="３～５日ある",2,IF('３　回答貼付シート'!M1668="ほぼ毎日ある",3,))))</f>
        <v>0</v>
      </c>
      <c r="L1671" s="49">
        <f>IF('３　回答貼付シート'!N1668="ない",0,IF('３　回答貼付シート'!N1668="１～２日ある",1,IF('３　回答貼付シート'!N1668="３～５日ある",2,IF('３　回答貼付シート'!N1668="ほぼ毎日ある",3,))))</f>
        <v>0</v>
      </c>
      <c r="M1671" s="49">
        <f>IF('３　回答貼付シート'!O1668="ない",0,IF('３　回答貼付シート'!O1668="１～２日ある",1,IF('３　回答貼付シート'!O1668="３～５日ある",2,IF('３　回答貼付シート'!O1668="ほぼ毎日ある",3,))))</f>
        <v>0</v>
      </c>
      <c r="N1671" s="49">
        <f>IF('３　回答貼付シート'!P1668="ない",0,IF('３　回答貼付シート'!P1668="１～２日ある",1,IF('３　回答貼付シート'!P1668="３～５日ある",2,IF('３　回答貼付シート'!P1668="ほぼ毎日ある",3,))))</f>
        <v>0</v>
      </c>
      <c r="O1671" s="49">
        <f>IF('３　回答貼付シート'!Q1668="ない",0,IF('３　回答貼付シート'!Q1668="１～２日ある",1,IF('３　回答貼付シート'!Q1668="３～５日ある",2,IF('３　回答貼付シート'!Q1668="ほぼ毎日ある",3,))))</f>
        <v>0</v>
      </c>
      <c r="P1671" s="49">
        <f>IF('３　回答貼付シート'!R1668="ない",0,IF('３　回答貼付シート'!R1668="１～２日ある",1,IF('３　回答貼付シート'!R1668="３～５日ある",2,IF('３　回答貼付シート'!R1668="ほぼ毎日ある",3,))))</f>
        <v>0</v>
      </c>
      <c r="Q1671" s="49">
        <f>IF('３　回答貼付シート'!S1668="ない",0,IF('３　回答貼付シート'!S1668="１～２日ある",1,IF('３　回答貼付シート'!S1668="３～５日ある",2,IF('３　回答貼付シート'!S1668="ほぼ毎日ある",3,))))</f>
        <v>0</v>
      </c>
      <c r="R1671" s="49">
        <f>IF('３　回答貼付シート'!T1668="ない",0,IF('３　回答貼付シート'!T1668="１～２日ある",1,IF('３　回答貼付シート'!T1668="３～５日ある",2,IF('３　回答貼付シート'!T1668="ほぼ毎日ある",3,))))</f>
        <v>0</v>
      </c>
      <c r="S1671" s="49">
        <f>IF('３　回答貼付シート'!U1668="ない",0,IF('３　回答貼付シート'!U1668="１～２日ある",1,IF('３　回答貼付シート'!U1668="３～５日ある",2,IF('３　回答貼付シート'!U1668="ほぼ毎日ある",3,))))</f>
        <v>0</v>
      </c>
      <c r="T1671" s="49">
        <f>IF('３　回答貼付シート'!V1668="ない",0,IF('３　回答貼付シート'!V1668="１～２日ある",1,IF('３　回答貼付シート'!V1668="３～５日ある",2,IF('３　回答貼付シート'!V1668="ほぼ毎日ある",3,))))</f>
        <v>0</v>
      </c>
      <c r="U1671" s="49">
        <f>IF('３　回答貼付シート'!W1668="ない",0,IF('３　回答貼付シート'!W1668="１～２日ある",1,IF('３　回答貼付シート'!W1668="３～５日ある",2,IF('３　回答貼付シート'!W1668="ほぼ毎日ある",3,))))</f>
        <v>0</v>
      </c>
      <c r="V1671" s="49">
        <f>IF('３　回答貼付シート'!X1668="ない",0,IF('３　回答貼付シート'!X1668="１～２日ある",1,IF('３　回答貼付シート'!X1668="３～５日ある",2,IF('３　回答貼付シート'!X1668="ほぼ毎日ある",3,))))</f>
        <v>0</v>
      </c>
      <c r="W1671" s="49">
        <f>IF('３　回答貼付シート'!Y1668="ない",0,IF('３　回答貼付シート'!Y1668="１～２日ある",1,IF('３　回答貼付シート'!Y1668="３～５日ある",2,IF('３　回答貼付シート'!Y1668="ほぼ毎日ある",3,))))</f>
        <v>0</v>
      </c>
      <c r="X1671" s="49">
        <f>IF('３　回答貼付シート'!Z1668="ない",0,IF('３　回答貼付シート'!Z1668="１～２日ある",1,IF('３　回答貼付シート'!Z1668="３～５日ある",2,IF('３　回答貼付シート'!Z1668="ほぼ毎日ある",3,))))</f>
        <v>0</v>
      </c>
      <c r="Y1671" s="49">
        <f>IF('３　回答貼付シート'!AA1668="ない",0,IF('３　回答貼付シート'!AA1668="１～２日ある",1,IF('３　回答貼付シート'!AA1668="３～５日ある",2,IF('３　回答貼付シート'!AA1668="ほぼ毎日ある",3,))))</f>
        <v>0</v>
      </c>
      <c r="Z1671" s="49">
        <f>IF('３　回答貼付シート'!AB1668="ない",0,IF('３　回答貼付シート'!AB1668="１～２日ある",1,IF('３　回答貼付シート'!AB1668="３～５日ある",2,IF('３　回答貼付シート'!AB1668="ほぼ毎日ある",3,))))</f>
        <v>0</v>
      </c>
      <c r="AA1671" s="49">
        <f>IF('３　回答貼付シート'!AC1668="ない",0,IF('３　回答貼付シート'!AC1668="１～２日ある",1,IF('３　回答貼付シート'!AC1668="３～５日ある",2,IF('３　回答貼付シート'!AC1668="ほぼ毎日ある",3,))))</f>
        <v>0</v>
      </c>
      <c r="AB1671" s="49">
        <f>IF('３　回答貼付シート'!AD1668="ない",0,IF('３　回答貼付シート'!AD1668="１～２日ある",1,IF('３　回答貼付シート'!AD1668="３～５日ある",2,IF('３　回答貼付シート'!AD1668="ほぼ毎日ある",3,))))</f>
        <v>0</v>
      </c>
      <c r="AC1671" s="49">
        <f>IF('３　回答貼付シート'!AE1668="ない",0,IF('３　回答貼付シート'!AE1668="１～２日ある",1,IF('３　回答貼付シート'!AE1668="３～５日ある",2,IF('３　回答貼付シート'!AE1668="ほぼ毎日ある",3,))))</f>
        <v>0</v>
      </c>
      <c r="AD1671" s="49">
        <f>IF('３　回答貼付シート'!AF1668="ない",0,IF('３　回答貼付シート'!AF1668="１～２日ある",1,IF('３　回答貼付シート'!AF1668="３～５日ある",2,IF('３　回答貼付シート'!AF1668="ほぼ毎日ある",3,))))</f>
        <v>0</v>
      </c>
      <c r="AE1671" s="49">
        <f>IF('３　回答貼付シート'!AG1668="ない",0,IF('３　回答貼付シート'!AG1668="１～２日ある",1,IF('３　回答貼付シート'!AG1668="３～５日ある",2,IF('３　回答貼付シート'!AG1668="ほぼ毎日ある",3,))))</f>
        <v>0</v>
      </c>
      <c r="AF1671" s="49">
        <f>IF('３　回答貼付シート'!AH1668="ない",0,IF('３　回答貼付シート'!AH1668="１～２日ある",1,IF('３　回答貼付シート'!AH1668="３～５日ある",2,IF('３　回答貼付シート'!AH1668="ほぼ毎日ある",3,))))</f>
        <v>0</v>
      </c>
      <c r="AG1671" s="49">
        <f>IF('３　回答貼付シート'!AI1668="ない",0,IF('３　回答貼付シート'!AI1668="１～２日ある",1,IF('３　回答貼付シート'!AI1668="３～５日ある",2,IF('３　回答貼付シート'!AI1668="ほぼ毎日ある",3,))))</f>
        <v>0</v>
      </c>
      <c r="AH1671" s="49">
        <f>IF('３　回答貼付シート'!AJ1668="ない",0,IF('３　回答貼付シート'!AJ1668="１～２日ある",1,IF('３　回答貼付シート'!AJ1668="３～５日ある",2,IF('３　回答貼付シート'!AJ1668="ほぼ毎日ある",3,))))</f>
        <v>0</v>
      </c>
      <c r="AI1671" s="49">
        <f>IF('３　回答貼付シート'!AK1668="ない",0,IF('３　回答貼付シート'!AK1668="１～２日ある",1,IF('３　回答貼付シート'!AK1668="３～５日ある",2,IF('３　回答貼付シート'!AK1668="ほぼ毎日ある",3,))))</f>
        <v>0</v>
      </c>
      <c r="AJ1671" s="49">
        <f>IF('３　回答貼付シート'!AL1668="ない",0,IF('３　回答貼付シート'!AL1668="１～２日ある",1,IF('３　回答貼付シート'!AL1668="３～５日ある",2,IF('３　回答貼付シート'!AL1668="ほぼ毎日ある",3,))))</f>
        <v>0</v>
      </c>
      <c r="AK1671" s="49">
        <f>IF('３　回答貼付シート'!AM1668="ない",0,IF('３　回答貼付シート'!AM1668="１～２日ある",1,IF('３　回答貼付シート'!AM1668="３～５日ある",2,IF('３　回答貼付シート'!AM1668="ほぼ毎日ある",3,))))</f>
        <v>0</v>
      </c>
      <c r="AL1671" s="49">
        <f>'３　回答貼付シート'!$AN1668</f>
        <v>0</v>
      </c>
      <c r="AM1671" s="49" t="str">
        <f t="shared" si="187"/>
        <v/>
      </c>
      <c r="AN1671" s="49" t="str">
        <f t="shared" si="188"/>
        <v/>
      </c>
      <c r="AO1671" s="49" t="str">
        <f t="shared" si="189"/>
        <v/>
      </c>
      <c r="AP1671" s="49" t="str">
        <f t="shared" si="190"/>
        <v/>
      </c>
      <c r="AQ1671" s="49" t="str">
        <f t="shared" si="191"/>
        <v/>
      </c>
      <c r="AR1671" t="str">
        <f t="shared" si="192"/>
        <v>0</v>
      </c>
      <c r="AT1671" s="42"/>
    </row>
    <row r="1672" spans="1:46">
      <c r="A1672" s="49"/>
      <c r="B1672" s="49">
        <f t="shared" si="186"/>
        <v>0</v>
      </c>
      <c r="C1672" s="49">
        <f>IF('３　回答貼付シート'!$F1669&lt;&gt;0,VLOOKUP('３　回答貼付シート'!$F1669,$AR$2048:$AS$2054,2,FALSE),0)</f>
        <v>0</v>
      </c>
      <c r="D1672" s="49">
        <f>IF('３　回答貼付シート'!$G1669&lt;&gt;0,VLOOKUP(('３　回答貼付シート'!$G1669), $AR$2048:$AS$2054,2,FALSE),0)</f>
        <v>0</v>
      </c>
      <c r="E1672" s="49">
        <f>'３　回答貼付シート'!$H1669</f>
        <v>0</v>
      </c>
      <c r="F1672" s="49">
        <f>IF(E1672=0,0,VLOOKUP($B1672,'２　情報入力シート'!$A$2:$E$2049,5))</f>
        <v>0</v>
      </c>
      <c r="G1672" s="49">
        <f>IF('３　回答貼付シート'!I1669="ない",0,IF('３　回答貼付シート'!I1669="１～２日ある",1,IF('３　回答貼付シート'!I1669="３～５日ある",2,IF('３　回答貼付シート'!I1669="ほぼ毎日ある",3,))))</f>
        <v>0</v>
      </c>
      <c r="H1672" s="49">
        <f>IF('３　回答貼付シート'!J1669="ない",0,IF('３　回答貼付シート'!J1669="１～２日ある",1,IF('３　回答貼付シート'!J1669="３～５日ある",2,IF('３　回答貼付シート'!J1669="ほぼ毎日ある",3,))))</f>
        <v>0</v>
      </c>
      <c r="I1672" s="49">
        <f>IF('３　回答貼付シート'!K1669="ない",0,IF('３　回答貼付シート'!K1669="１～２日ある",1,IF('３　回答貼付シート'!K1669="３～５日ある",2,IF('３　回答貼付シート'!K1669="ほぼ毎日ある",3,))))</f>
        <v>0</v>
      </c>
      <c r="J1672" s="49">
        <f>IF('３　回答貼付シート'!L1669="ない",0,IF('３　回答貼付シート'!L1669="１～２日ある",1,IF('３　回答貼付シート'!L1669="３～５日ある",2,IF('３　回答貼付シート'!L1669="ほぼ毎日ある",3,))))</f>
        <v>0</v>
      </c>
      <c r="K1672" s="49">
        <f>IF('３　回答貼付シート'!M1669="ない",0,IF('３　回答貼付シート'!M1669="１～２日ある",1,IF('３　回答貼付シート'!M1669="３～５日ある",2,IF('３　回答貼付シート'!M1669="ほぼ毎日ある",3,))))</f>
        <v>0</v>
      </c>
      <c r="L1672" s="49">
        <f>IF('３　回答貼付シート'!N1669="ない",0,IF('３　回答貼付シート'!N1669="１～２日ある",1,IF('３　回答貼付シート'!N1669="３～５日ある",2,IF('３　回答貼付シート'!N1669="ほぼ毎日ある",3,))))</f>
        <v>0</v>
      </c>
      <c r="M1672" s="49">
        <f>IF('３　回答貼付シート'!O1669="ない",0,IF('３　回答貼付シート'!O1669="１～２日ある",1,IF('３　回答貼付シート'!O1669="３～５日ある",2,IF('３　回答貼付シート'!O1669="ほぼ毎日ある",3,))))</f>
        <v>0</v>
      </c>
      <c r="N1672" s="49">
        <f>IF('３　回答貼付シート'!P1669="ない",0,IF('３　回答貼付シート'!P1669="１～２日ある",1,IF('３　回答貼付シート'!P1669="３～５日ある",2,IF('３　回答貼付シート'!P1669="ほぼ毎日ある",3,))))</f>
        <v>0</v>
      </c>
      <c r="O1672" s="49">
        <f>IF('３　回答貼付シート'!Q1669="ない",0,IF('３　回答貼付シート'!Q1669="１～２日ある",1,IF('３　回答貼付シート'!Q1669="３～５日ある",2,IF('３　回答貼付シート'!Q1669="ほぼ毎日ある",3,))))</f>
        <v>0</v>
      </c>
      <c r="P1672" s="49">
        <f>IF('３　回答貼付シート'!R1669="ない",0,IF('３　回答貼付シート'!R1669="１～２日ある",1,IF('３　回答貼付シート'!R1669="３～５日ある",2,IF('３　回答貼付シート'!R1669="ほぼ毎日ある",3,))))</f>
        <v>0</v>
      </c>
      <c r="Q1672" s="49">
        <f>IF('３　回答貼付シート'!S1669="ない",0,IF('３　回答貼付シート'!S1669="１～２日ある",1,IF('３　回答貼付シート'!S1669="３～５日ある",2,IF('３　回答貼付シート'!S1669="ほぼ毎日ある",3,))))</f>
        <v>0</v>
      </c>
      <c r="R1672" s="49">
        <f>IF('３　回答貼付シート'!T1669="ない",0,IF('３　回答貼付シート'!T1669="１～２日ある",1,IF('３　回答貼付シート'!T1669="３～５日ある",2,IF('３　回答貼付シート'!T1669="ほぼ毎日ある",3,))))</f>
        <v>0</v>
      </c>
      <c r="S1672" s="49">
        <f>IF('３　回答貼付シート'!U1669="ない",0,IF('３　回答貼付シート'!U1669="１～２日ある",1,IF('３　回答貼付シート'!U1669="３～５日ある",2,IF('３　回答貼付シート'!U1669="ほぼ毎日ある",3,))))</f>
        <v>0</v>
      </c>
      <c r="T1672" s="49">
        <f>IF('３　回答貼付シート'!V1669="ない",0,IF('３　回答貼付シート'!V1669="１～２日ある",1,IF('３　回答貼付シート'!V1669="３～５日ある",2,IF('３　回答貼付シート'!V1669="ほぼ毎日ある",3,))))</f>
        <v>0</v>
      </c>
      <c r="U1672" s="49">
        <f>IF('３　回答貼付シート'!W1669="ない",0,IF('３　回答貼付シート'!W1669="１～２日ある",1,IF('３　回答貼付シート'!W1669="３～５日ある",2,IF('３　回答貼付シート'!W1669="ほぼ毎日ある",3,))))</f>
        <v>0</v>
      </c>
      <c r="V1672" s="49">
        <f>IF('３　回答貼付シート'!X1669="ない",0,IF('３　回答貼付シート'!X1669="１～２日ある",1,IF('３　回答貼付シート'!X1669="３～５日ある",2,IF('３　回答貼付シート'!X1669="ほぼ毎日ある",3,))))</f>
        <v>0</v>
      </c>
      <c r="W1672" s="49">
        <f>IF('３　回答貼付シート'!Y1669="ない",0,IF('３　回答貼付シート'!Y1669="１～２日ある",1,IF('３　回答貼付シート'!Y1669="３～５日ある",2,IF('３　回答貼付シート'!Y1669="ほぼ毎日ある",3,))))</f>
        <v>0</v>
      </c>
      <c r="X1672" s="49">
        <f>IF('３　回答貼付シート'!Z1669="ない",0,IF('３　回答貼付シート'!Z1669="１～２日ある",1,IF('３　回答貼付シート'!Z1669="３～５日ある",2,IF('３　回答貼付シート'!Z1669="ほぼ毎日ある",3,))))</f>
        <v>0</v>
      </c>
      <c r="Y1672" s="49">
        <f>IF('３　回答貼付シート'!AA1669="ない",0,IF('３　回答貼付シート'!AA1669="１～２日ある",1,IF('３　回答貼付シート'!AA1669="３～５日ある",2,IF('３　回答貼付シート'!AA1669="ほぼ毎日ある",3,))))</f>
        <v>0</v>
      </c>
      <c r="Z1672" s="49">
        <f>IF('３　回答貼付シート'!AB1669="ない",0,IF('３　回答貼付シート'!AB1669="１～２日ある",1,IF('３　回答貼付シート'!AB1669="３～５日ある",2,IF('３　回答貼付シート'!AB1669="ほぼ毎日ある",3,))))</f>
        <v>0</v>
      </c>
      <c r="AA1672" s="49">
        <f>IF('３　回答貼付シート'!AC1669="ない",0,IF('３　回答貼付シート'!AC1669="１～２日ある",1,IF('３　回答貼付シート'!AC1669="３～５日ある",2,IF('３　回答貼付シート'!AC1669="ほぼ毎日ある",3,))))</f>
        <v>0</v>
      </c>
      <c r="AB1672" s="49">
        <f>IF('３　回答貼付シート'!AD1669="ない",0,IF('３　回答貼付シート'!AD1669="１～２日ある",1,IF('３　回答貼付シート'!AD1669="３～５日ある",2,IF('３　回答貼付シート'!AD1669="ほぼ毎日ある",3,))))</f>
        <v>0</v>
      </c>
      <c r="AC1672" s="49">
        <f>IF('３　回答貼付シート'!AE1669="ない",0,IF('３　回答貼付シート'!AE1669="１～２日ある",1,IF('３　回答貼付シート'!AE1669="３～５日ある",2,IF('３　回答貼付シート'!AE1669="ほぼ毎日ある",3,))))</f>
        <v>0</v>
      </c>
      <c r="AD1672" s="49">
        <f>IF('３　回答貼付シート'!AF1669="ない",0,IF('３　回答貼付シート'!AF1669="１～２日ある",1,IF('３　回答貼付シート'!AF1669="３～５日ある",2,IF('３　回答貼付シート'!AF1669="ほぼ毎日ある",3,))))</f>
        <v>0</v>
      </c>
      <c r="AE1672" s="49">
        <f>IF('３　回答貼付シート'!AG1669="ない",0,IF('３　回答貼付シート'!AG1669="１～２日ある",1,IF('３　回答貼付シート'!AG1669="３～５日ある",2,IF('３　回答貼付シート'!AG1669="ほぼ毎日ある",3,))))</f>
        <v>0</v>
      </c>
      <c r="AF1672" s="49">
        <f>IF('３　回答貼付シート'!AH1669="ない",0,IF('３　回答貼付シート'!AH1669="１～２日ある",1,IF('３　回答貼付シート'!AH1669="３～５日ある",2,IF('３　回答貼付シート'!AH1669="ほぼ毎日ある",3,))))</f>
        <v>0</v>
      </c>
      <c r="AG1672" s="49">
        <f>IF('３　回答貼付シート'!AI1669="ない",0,IF('３　回答貼付シート'!AI1669="１～２日ある",1,IF('３　回答貼付シート'!AI1669="３～５日ある",2,IF('３　回答貼付シート'!AI1669="ほぼ毎日ある",3,))))</f>
        <v>0</v>
      </c>
      <c r="AH1672" s="49">
        <f>IF('３　回答貼付シート'!AJ1669="ない",0,IF('３　回答貼付シート'!AJ1669="１～２日ある",1,IF('３　回答貼付シート'!AJ1669="３～５日ある",2,IF('３　回答貼付シート'!AJ1669="ほぼ毎日ある",3,))))</f>
        <v>0</v>
      </c>
      <c r="AI1672" s="49">
        <f>IF('３　回答貼付シート'!AK1669="ない",0,IF('３　回答貼付シート'!AK1669="１～２日ある",1,IF('３　回答貼付シート'!AK1669="３～５日ある",2,IF('３　回答貼付シート'!AK1669="ほぼ毎日ある",3,))))</f>
        <v>0</v>
      </c>
      <c r="AJ1672" s="49">
        <f>IF('３　回答貼付シート'!AL1669="ない",0,IF('３　回答貼付シート'!AL1669="１～２日ある",1,IF('３　回答貼付シート'!AL1669="３～５日ある",2,IF('３　回答貼付シート'!AL1669="ほぼ毎日ある",3,))))</f>
        <v>0</v>
      </c>
      <c r="AK1672" s="49">
        <f>IF('３　回答貼付シート'!AM1669="ない",0,IF('３　回答貼付シート'!AM1669="１～２日ある",1,IF('３　回答貼付シート'!AM1669="３～５日ある",2,IF('３　回答貼付シート'!AM1669="ほぼ毎日ある",3,))))</f>
        <v>0</v>
      </c>
      <c r="AL1672" s="49">
        <f>'３　回答貼付シート'!$AN1669</f>
        <v>0</v>
      </c>
      <c r="AM1672" s="49" t="str">
        <f t="shared" si="187"/>
        <v/>
      </c>
      <c r="AN1672" s="49" t="str">
        <f t="shared" si="188"/>
        <v/>
      </c>
      <c r="AO1672" s="49" t="str">
        <f t="shared" si="189"/>
        <v/>
      </c>
      <c r="AP1672" s="49" t="str">
        <f t="shared" si="190"/>
        <v/>
      </c>
      <c r="AQ1672" s="49" t="str">
        <f t="shared" si="191"/>
        <v/>
      </c>
      <c r="AR1672" t="str">
        <f t="shared" si="192"/>
        <v>0</v>
      </c>
      <c r="AT1672" s="42"/>
    </row>
    <row r="1673" spans="1:46">
      <c r="A1673" s="49"/>
      <c r="B1673" s="49">
        <f t="shared" si="186"/>
        <v>0</v>
      </c>
      <c r="C1673" s="49">
        <f>IF('３　回答貼付シート'!$F1670&lt;&gt;0,VLOOKUP('３　回答貼付シート'!$F1670,$AR$2048:$AS$2054,2,FALSE),0)</f>
        <v>0</v>
      </c>
      <c r="D1673" s="49">
        <f>IF('３　回答貼付シート'!$G1670&lt;&gt;0,VLOOKUP(('３　回答貼付シート'!$G1670), $AR$2048:$AS$2054,2,FALSE),0)</f>
        <v>0</v>
      </c>
      <c r="E1673" s="49">
        <f>'３　回答貼付シート'!$H1670</f>
        <v>0</v>
      </c>
      <c r="F1673" s="49">
        <f>IF(E1673=0,0,VLOOKUP($B1673,'２　情報入力シート'!$A$2:$E$2049,5))</f>
        <v>0</v>
      </c>
      <c r="G1673" s="49">
        <f>IF('３　回答貼付シート'!I1670="ない",0,IF('３　回答貼付シート'!I1670="１～２日ある",1,IF('３　回答貼付シート'!I1670="３～５日ある",2,IF('３　回答貼付シート'!I1670="ほぼ毎日ある",3,))))</f>
        <v>0</v>
      </c>
      <c r="H1673" s="49">
        <f>IF('３　回答貼付シート'!J1670="ない",0,IF('３　回答貼付シート'!J1670="１～２日ある",1,IF('３　回答貼付シート'!J1670="３～５日ある",2,IF('３　回答貼付シート'!J1670="ほぼ毎日ある",3,))))</f>
        <v>0</v>
      </c>
      <c r="I1673" s="49">
        <f>IF('３　回答貼付シート'!K1670="ない",0,IF('３　回答貼付シート'!K1670="１～２日ある",1,IF('３　回答貼付シート'!K1670="３～５日ある",2,IF('３　回答貼付シート'!K1670="ほぼ毎日ある",3,))))</f>
        <v>0</v>
      </c>
      <c r="J1673" s="49">
        <f>IF('３　回答貼付シート'!L1670="ない",0,IF('３　回答貼付シート'!L1670="１～２日ある",1,IF('３　回答貼付シート'!L1670="３～５日ある",2,IF('３　回答貼付シート'!L1670="ほぼ毎日ある",3,))))</f>
        <v>0</v>
      </c>
      <c r="K1673" s="49">
        <f>IF('３　回答貼付シート'!M1670="ない",0,IF('３　回答貼付シート'!M1670="１～２日ある",1,IF('３　回答貼付シート'!M1670="３～５日ある",2,IF('３　回答貼付シート'!M1670="ほぼ毎日ある",3,))))</f>
        <v>0</v>
      </c>
      <c r="L1673" s="49">
        <f>IF('３　回答貼付シート'!N1670="ない",0,IF('３　回答貼付シート'!N1670="１～２日ある",1,IF('３　回答貼付シート'!N1670="３～５日ある",2,IF('３　回答貼付シート'!N1670="ほぼ毎日ある",3,))))</f>
        <v>0</v>
      </c>
      <c r="M1673" s="49">
        <f>IF('３　回答貼付シート'!O1670="ない",0,IF('３　回答貼付シート'!O1670="１～２日ある",1,IF('３　回答貼付シート'!O1670="３～５日ある",2,IF('３　回答貼付シート'!O1670="ほぼ毎日ある",3,))))</f>
        <v>0</v>
      </c>
      <c r="N1673" s="49">
        <f>IF('３　回答貼付シート'!P1670="ない",0,IF('３　回答貼付シート'!P1670="１～２日ある",1,IF('３　回答貼付シート'!P1670="３～５日ある",2,IF('３　回答貼付シート'!P1670="ほぼ毎日ある",3,))))</f>
        <v>0</v>
      </c>
      <c r="O1673" s="49">
        <f>IF('３　回答貼付シート'!Q1670="ない",0,IF('３　回答貼付シート'!Q1670="１～２日ある",1,IF('３　回答貼付シート'!Q1670="３～５日ある",2,IF('３　回答貼付シート'!Q1670="ほぼ毎日ある",3,))))</f>
        <v>0</v>
      </c>
      <c r="P1673" s="49">
        <f>IF('３　回答貼付シート'!R1670="ない",0,IF('３　回答貼付シート'!R1670="１～２日ある",1,IF('３　回答貼付シート'!R1670="３～５日ある",2,IF('３　回答貼付シート'!R1670="ほぼ毎日ある",3,))))</f>
        <v>0</v>
      </c>
      <c r="Q1673" s="49">
        <f>IF('３　回答貼付シート'!S1670="ない",0,IF('３　回答貼付シート'!S1670="１～２日ある",1,IF('３　回答貼付シート'!S1670="３～５日ある",2,IF('３　回答貼付シート'!S1670="ほぼ毎日ある",3,))))</f>
        <v>0</v>
      </c>
      <c r="R1673" s="49">
        <f>IF('３　回答貼付シート'!T1670="ない",0,IF('３　回答貼付シート'!T1670="１～２日ある",1,IF('３　回答貼付シート'!T1670="３～５日ある",2,IF('３　回答貼付シート'!T1670="ほぼ毎日ある",3,))))</f>
        <v>0</v>
      </c>
      <c r="S1673" s="49">
        <f>IF('３　回答貼付シート'!U1670="ない",0,IF('３　回答貼付シート'!U1670="１～２日ある",1,IF('３　回答貼付シート'!U1670="３～５日ある",2,IF('３　回答貼付シート'!U1670="ほぼ毎日ある",3,))))</f>
        <v>0</v>
      </c>
      <c r="T1673" s="49">
        <f>IF('３　回答貼付シート'!V1670="ない",0,IF('３　回答貼付シート'!V1670="１～２日ある",1,IF('３　回答貼付シート'!V1670="３～５日ある",2,IF('３　回答貼付シート'!V1670="ほぼ毎日ある",3,))))</f>
        <v>0</v>
      </c>
      <c r="U1673" s="49">
        <f>IF('３　回答貼付シート'!W1670="ない",0,IF('３　回答貼付シート'!W1670="１～２日ある",1,IF('３　回答貼付シート'!W1670="３～５日ある",2,IF('３　回答貼付シート'!W1670="ほぼ毎日ある",3,))))</f>
        <v>0</v>
      </c>
      <c r="V1673" s="49">
        <f>IF('３　回答貼付シート'!X1670="ない",0,IF('３　回答貼付シート'!X1670="１～２日ある",1,IF('３　回答貼付シート'!X1670="３～５日ある",2,IF('３　回答貼付シート'!X1670="ほぼ毎日ある",3,))))</f>
        <v>0</v>
      </c>
      <c r="W1673" s="49">
        <f>IF('３　回答貼付シート'!Y1670="ない",0,IF('３　回答貼付シート'!Y1670="１～２日ある",1,IF('３　回答貼付シート'!Y1670="３～５日ある",2,IF('３　回答貼付シート'!Y1670="ほぼ毎日ある",3,))))</f>
        <v>0</v>
      </c>
      <c r="X1673" s="49">
        <f>IF('３　回答貼付シート'!Z1670="ない",0,IF('３　回答貼付シート'!Z1670="１～２日ある",1,IF('３　回答貼付シート'!Z1670="３～５日ある",2,IF('３　回答貼付シート'!Z1670="ほぼ毎日ある",3,))))</f>
        <v>0</v>
      </c>
      <c r="Y1673" s="49">
        <f>IF('３　回答貼付シート'!AA1670="ない",0,IF('３　回答貼付シート'!AA1670="１～２日ある",1,IF('３　回答貼付シート'!AA1670="３～５日ある",2,IF('３　回答貼付シート'!AA1670="ほぼ毎日ある",3,))))</f>
        <v>0</v>
      </c>
      <c r="Z1673" s="49">
        <f>IF('３　回答貼付シート'!AB1670="ない",0,IF('３　回答貼付シート'!AB1670="１～２日ある",1,IF('３　回答貼付シート'!AB1670="３～５日ある",2,IF('３　回答貼付シート'!AB1670="ほぼ毎日ある",3,))))</f>
        <v>0</v>
      </c>
      <c r="AA1673" s="49">
        <f>IF('３　回答貼付シート'!AC1670="ない",0,IF('３　回答貼付シート'!AC1670="１～２日ある",1,IF('３　回答貼付シート'!AC1670="３～５日ある",2,IF('３　回答貼付シート'!AC1670="ほぼ毎日ある",3,))))</f>
        <v>0</v>
      </c>
      <c r="AB1673" s="49">
        <f>IF('３　回答貼付シート'!AD1670="ない",0,IF('３　回答貼付シート'!AD1670="１～２日ある",1,IF('３　回答貼付シート'!AD1670="３～５日ある",2,IF('３　回答貼付シート'!AD1670="ほぼ毎日ある",3,))))</f>
        <v>0</v>
      </c>
      <c r="AC1673" s="49">
        <f>IF('３　回答貼付シート'!AE1670="ない",0,IF('３　回答貼付シート'!AE1670="１～２日ある",1,IF('３　回答貼付シート'!AE1670="３～５日ある",2,IF('３　回答貼付シート'!AE1670="ほぼ毎日ある",3,))))</f>
        <v>0</v>
      </c>
      <c r="AD1673" s="49">
        <f>IF('３　回答貼付シート'!AF1670="ない",0,IF('３　回答貼付シート'!AF1670="１～２日ある",1,IF('３　回答貼付シート'!AF1670="３～５日ある",2,IF('３　回答貼付シート'!AF1670="ほぼ毎日ある",3,))))</f>
        <v>0</v>
      </c>
      <c r="AE1673" s="49">
        <f>IF('３　回答貼付シート'!AG1670="ない",0,IF('３　回答貼付シート'!AG1670="１～２日ある",1,IF('３　回答貼付シート'!AG1670="３～５日ある",2,IF('３　回答貼付シート'!AG1670="ほぼ毎日ある",3,))))</f>
        <v>0</v>
      </c>
      <c r="AF1673" s="49">
        <f>IF('３　回答貼付シート'!AH1670="ない",0,IF('３　回答貼付シート'!AH1670="１～２日ある",1,IF('３　回答貼付シート'!AH1670="３～５日ある",2,IF('３　回答貼付シート'!AH1670="ほぼ毎日ある",3,))))</f>
        <v>0</v>
      </c>
      <c r="AG1673" s="49">
        <f>IF('３　回答貼付シート'!AI1670="ない",0,IF('３　回答貼付シート'!AI1670="１～２日ある",1,IF('３　回答貼付シート'!AI1670="３～５日ある",2,IF('３　回答貼付シート'!AI1670="ほぼ毎日ある",3,))))</f>
        <v>0</v>
      </c>
      <c r="AH1673" s="49">
        <f>IF('３　回答貼付シート'!AJ1670="ない",0,IF('３　回答貼付シート'!AJ1670="１～２日ある",1,IF('３　回答貼付シート'!AJ1670="３～５日ある",2,IF('３　回答貼付シート'!AJ1670="ほぼ毎日ある",3,))))</f>
        <v>0</v>
      </c>
      <c r="AI1673" s="49">
        <f>IF('３　回答貼付シート'!AK1670="ない",0,IF('３　回答貼付シート'!AK1670="１～２日ある",1,IF('３　回答貼付シート'!AK1670="３～５日ある",2,IF('３　回答貼付シート'!AK1670="ほぼ毎日ある",3,))))</f>
        <v>0</v>
      </c>
      <c r="AJ1673" s="49">
        <f>IF('３　回答貼付シート'!AL1670="ない",0,IF('３　回答貼付シート'!AL1670="１～２日ある",1,IF('３　回答貼付シート'!AL1670="３～５日ある",2,IF('３　回答貼付シート'!AL1670="ほぼ毎日ある",3,))))</f>
        <v>0</v>
      </c>
      <c r="AK1673" s="49">
        <f>IF('３　回答貼付シート'!AM1670="ない",0,IF('３　回答貼付シート'!AM1670="１～２日ある",1,IF('３　回答貼付シート'!AM1670="３～５日ある",2,IF('３　回答貼付シート'!AM1670="ほぼ毎日ある",3,))))</f>
        <v>0</v>
      </c>
      <c r="AL1673" s="49">
        <f>'３　回答貼付シート'!$AN1670</f>
        <v>0</v>
      </c>
      <c r="AM1673" s="49" t="str">
        <f t="shared" si="187"/>
        <v/>
      </c>
      <c r="AN1673" s="49" t="str">
        <f t="shared" si="188"/>
        <v/>
      </c>
      <c r="AO1673" s="49" t="str">
        <f t="shared" si="189"/>
        <v/>
      </c>
      <c r="AP1673" s="49" t="str">
        <f t="shared" si="190"/>
        <v/>
      </c>
      <c r="AQ1673" s="49" t="str">
        <f t="shared" si="191"/>
        <v/>
      </c>
      <c r="AR1673" t="str">
        <f t="shared" si="192"/>
        <v>0</v>
      </c>
      <c r="AT1673" s="42"/>
    </row>
    <row r="1674" spans="1:46">
      <c r="A1674" s="49"/>
      <c r="B1674" s="49">
        <f t="shared" si="186"/>
        <v>0</v>
      </c>
      <c r="C1674" s="49">
        <f>IF('３　回答貼付シート'!$F1671&lt;&gt;0,VLOOKUP('３　回答貼付シート'!$F1671,$AR$2048:$AS$2054,2,FALSE),0)</f>
        <v>0</v>
      </c>
      <c r="D1674" s="49">
        <f>IF('３　回答貼付シート'!$G1671&lt;&gt;0,VLOOKUP(('３　回答貼付シート'!$G1671), $AR$2048:$AS$2054,2,FALSE),0)</f>
        <v>0</v>
      </c>
      <c r="E1674" s="49">
        <f>'３　回答貼付シート'!$H1671</f>
        <v>0</v>
      </c>
      <c r="F1674" s="49">
        <f>IF(E1674=0,0,VLOOKUP($B1674,'２　情報入力シート'!$A$2:$E$2049,5))</f>
        <v>0</v>
      </c>
      <c r="G1674" s="49">
        <f>IF('３　回答貼付シート'!I1671="ない",0,IF('３　回答貼付シート'!I1671="１～２日ある",1,IF('３　回答貼付シート'!I1671="３～５日ある",2,IF('３　回答貼付シート'!I1671="ほぼ毎日ある",3,))))</f>
        <v>0</v>
      </c>
      <c r="H1674" s="49">
        <f>IF('３　回答貼付シート'!J1671="ない",0,IF('３　回答貼付シート'!J1671="１～２日ある",1,IF('３　回答貼付シート'!J1671="３～５日ある",2,IF('３　回答貼付シート'!J1671="ほぼ毎日ある",3,))))</f>
        <v>0</v>
      </c>
      <c r="I1674" s="49">
        <f>IF('３　回答貼付シート'!K1671="ない",0,IF('３　回答貼付シート'!K1671="１～２日ある",1,IF('３　回答貼付シート'!K1671="３～５日ある",2,IF('３　回答貼付シート'!K1671="ほぼ毎日ある",3,))))</f>
        <v>0</v>
      </c>
      <c r="J1674" s="49">
        <f>IF('３　回答貼付シート'!L1671="ない",0,IF('３　回答貼付シート'!L1671="１～２日ある",1,IF('３　回答貼付シート'!L1671="３～５日ある",2,IF('３　回答貼付シート'!L1671="ほぼ毎日ある",3,))))</f>
        <v>0</v>
      </c>
      <c r="K1674" s="49">
        <f>IF('３　回答貼付シート'!M1671="ない",0,IF('３　回答貼付シート'!M1671="１～２日ある",1,IF('３　回答貼付シート'!M1671="３～５日ある",2,IF('３　回答貼付シート'!M1671="ほぼ毎日ある",3,))))</f>
        <v>0</v>
      </c>
      <c r="L1674" s="49">
        <f>IF('３　回答貼付シート'!N1671="ない",0,IF('３　回答貼付シート'!N1671="１～２日ある",1,IF('３　回答貼付シート'!N1671="３～５日ある",2,IF('３　回答貼付シート'!N1671="ほぼ毎日ある",3,))))</f>
        <v>0</v>
      </c>
      <c r="M1674" s="49">
        <f>IF('３　回答貼付シート'!O1671="ない",0,IF('３　回答貼付シート'!O1671="１～２日ある",1,IF('３　回答貼付シート'!O1671="３～５日ある",2,IF('３　回答貼付シート'!O1671="ほぼ毎日ある",3,))))</f>
        <v>0</v>
      </c>
      <c r="N1674" s="49">
        <f>IF('３　回答貼付シート'!P1671="ない",0,IF('３　回答貼付シート'!P1671="１～２日ある",1,IF('３　回答貼付シート'!P1671="３～５日ある",2,IF('３　回答貼付シート'!P1671="ほぼ毎日ある",3,))))</f>
        <v>0</v>
      </c>
      <c r="O1674" s="49">
        <f>IF('３　回答貼付シート'!Q1671="ない",0,IF('３　回答貼付シート'!Q1671="１～２日ある",1,IF('３　回答貼付シート'!Q1671="３～５日ある",2,IF('３　回答貼付シート'!Q1671="ほぼ毎日ある",3,))))</f>
        <v>0</v>
      </c>
      <c r="P1674" s="49">
        <f>IF('３　回答貼付シート'!R1671="ない",0,IF('３　回答貼付シート'!R1671="１～２日ある",1,IF('３　回答貼付シート'!R1671="３～５日ある",2,IF('３　回答貼付シート'!R1671="ほぼ毎日ある",3,))))</f>
        <v>0</v>
      </c>
      <c r="Q1674" s="49">
        <f>IF('３　回答貼付シート'!S1671="ない",0,IF('３　回答貼付シート'!S1671="１～２日ある",1,IF('３　回答貼付シート'!S1671="３～５日ある",2,IF('３　回答貼付シート'!S1671="ほぼ毎日ある",3,))))</f>
        <v>0</v>
      </c>
      <c r="R1674" s="49">
        <f>IF('３　回答貼付シート'!T1671="ない",0,IF('３　回答貼付シート'!T1671="１～２日ある",1,IF('３　回答貼付シート'!T1671="３～５日ある",2,IF('３　回答貼付シート'!T1671="ほぼ毎日ある",3,))))</f>
        <v>0</v>
      </c>
      <c r="S1674" s="49">
        <f>IF('３　回答貼付シート'!U1671="ない",0,IF('３　回答貼付シート'!U1671="１～２日ある",1,IF('３　回答貼付シート'!U1671="３～５日ある",2,IF('３　回答貼付シート'!U1671="ほぼ毎日ある",3,))))</f>
        <v>0</v>
      </c>
      <c r="T1674" s="49">
        <f>IF('３　回答貼付シート'!V1671="ない",0,IF('３　回答貼付シート'!V1671="１～２日ある",1,IF('３　回答貼付シート'!V1671="３～５日ある",2,IF('３　回答貼付シート'!V1671="ほぼ毎日ある",3,))))</f>
        <v>0</v>
      </c>
      <c r="U1674" s="49">
        <f>IF('３　回答貼付シート'!W1671="ない",0,IF('３　回答貼付シート'!W1671="１～２日ある",1,IF('３　回答貼付シート'!W1671="３～５日ある",2,IF('３　回答貼付シート'!W1671="ほぼ毎日ある",3,))))</f>
        <v>0</v>
      </c>
      <c r="V1674" s="49">
        <f>IF('３　回答貼付シート'!X1671="ない",0,IF('３　回答貼付シート'!X1671="１～２日ある",1,IF('３　回答貼付シート'!X1671="３～５日ある",2,IF('３　回答貼付シート'!X1671="ほぼ毎日ある",3,))))</f>
        <v>0</v>
      </c>
      <c r="W1674" s="49">
        <f>IF('３　回答貼付シート'!Y1671="ない",0,IF('３　回答貼付シート'!Y1671="１～２日ある",1,IF('３　回答貼付シート'!Y1671="３～５日ある",2,IF('３　回答貼付シート'!Y1671="ほぼ毎日ある",3,))))</f>
        <v>0</v>
      </c>
      <c r="X1674" s="49">
        <f>IF('３　回答貼付シート'!Z1671="ない",0,IF('３　回答貼付シート'!Z1671="１～２日ある",1,IF('３　回答貼付シート'!Z1671="３～５日ある",2,IF('３　回答貼付シート'!Z1671="ほぼ毎日ある",3,))))</f>
        <v>0</v>
      </c>
      <c r="Y1674" s="49">
        <f>IF('３　回答貼付シート'!AA1671="ない",0,IF('３　回答貼付シート'!AA1671="１～２日ある",1,IF('３　回答貼付シート'!AA1671="３～５日ある",2,IF('３　回答貼付シート'!AA1671="ほぼ毎日ある",3,))))</f>
        <v>0</v>
      </c>
      <c r="Z1674" s="49">
        <f>IF('３　回答貼付シート'!AB1671="ない",0,IF('３　回答貼付シート'!AB1671="１～２日ある",1,IF('３　回答貼付シート'!AB1671="３～５日ある",2,IF('３　回答貼付シート'!AB1671="ほぼ毎日ある",3,))))</f>
        <v>0</v>
      </c>
      <c r="AA1674" s="49">
        <f>IF('３　回答貼付シート'!AC1671="ない",0,IF('３　回答貼付シート'!AC1671="１～２日ある",1,IF('３　回答貼付シート'!AC1671="３～５日ある",2,IF('３　回答貼付シート'!AC1671="ほぼ毎日ある",3,))))</f>
        <v>0</v>
      </c>
      <c r="AB1674" s="49">
        <f>IF('３　回答貼付シート'!AD1671="ない",0,IF('３　回答貼付シート'!AD1671="１～２日ある",1,IF('３　回答貼付シート'!AD1671="３～５日ある",2,IF('３　回答貼付シート'!AD1671="ほぼ毎日ある",3,))))</f>
        <v>0</v>
      </c>
      <c r="AC1674" s="49">
        <f>IF('３　回答貼付シート'!AE1671="ない",0,IF('３　回答貼付シート'!AE1671="１～２日ある",1,IF('３　回答貼付シート'!AE1671="３～５日ある",2,IF('３　回答貼付シート'!AE1671="ほぼ毎日ある",3,))))</f>
        <v>0</v>
      </c>
      <c r="AD1674" s="49">
        <f>IF('３　回答貼付シート'!AF1671="ない",0,IF('３　回答貼付シート'!AF1671="１～２日ある",1,IF('３　回答貼付シート'!AF1671="３～５日ある",2,IF('３　回答貼付シート'!AF1671="ほぼ毎日ある",3,))))</f>
        <v>0</v>
      </c>
      <c r="AE1674" s="49">
        <f>IF('３　回答貼付シート'!AG1671="ない",0,IF('３　回答貼付シート'!AG1671="１～２日ある",1,IF('３　回答貼付シート'!AG1671="３～５日ある",2,IF('３　回答貼付シート'!AG1671="ほぼ毎日ある",3,))))</f>
        <v>0</v>
      </c>
      <c r="AF1674" s="49">
        <f>IF('３　回答貼付シート'!AH1671="ない",0,IF('３　回答貼付シート'!AH1671="１～２日ある",1,IF('３　回答貼付シート'!AH1671="３～５日ある",2,IF('３　回答貼付シート'!AH1671="ほぼ毎日ある",3,))))</f>
        <v>0</v>
      </c>
      <c r="AG1674" s="49">
        <f>IF('３　回答貼付シート'!AI1671="ない",0,IF('３　回答貼付シート'!AI1671="１～２日ある",1,IF('３　回答貼付シート'!AI1671="３～５日ある",2,IF('３　回答貼付シート'!AI1671="ほぼ毎日ある",3,))))</f>
        <v>0</v>
      </c>
      <c r="AH1674" s="49">
        <f>IF('３　回答貼付シート'!AJ1671="ない",0,IF('３　回答貼付シート'!AJ1671="１～２日ある",1,IF('３　回答貼付シート'!AJ1671="３～５日ある",2,IF('３　回答貼付シート'!AJ1671="ほぼ毎日ある",3,))))</f>
        <v>0</v>
      </c>
      <c r="AI1674" s="49">
        <f>IF('３　回答貼付シート'!AK1671="ない",0,IF('３　回答貼付シート'!AK1671="１～２日ある",1,IF('３　回答貼付シート'!AK1671="３～５日ある",2,IF('３　回答貼付シート'!AK1671="ほぼ毎日ある",3,))))</f>
        <v>0</v>
      </c>
      <c r="AJ1674" s="49">
        <f>IF('３　回答貼付シート'!AL1671="ない",0,IF('３　回答貼付シート'!AL1671="１～２日ある",1,IF('３　回答貼付シート'!AL1671="３～５日ある",2,IF('３　回答貼付シート'!AL1671="ほぼ毎日ある",3,))))</f>
        <v>0</v>
      </c>
      <c r="AK1674" s="49">
        <f>IF('３　回答貼付シート'!AM1671="ない",0,IF('３　回答貼付シート'!AM1671="１～２日ある",1,IF('３　回答貼付シート'!AM1671="３～５日ある",2,IF('３　回答貼付シート'!AM1671="ほぼ毎日ある",3,))))</f>
        <v>0</v>
      </c>
      <c r="AL1674" s="49">
        <f>'３　回答貼付シート'!$AN1671</f>
        <v>0</v>
      </c>
      <c r="AM1674" s="49" t="str">
        <f t="shared" si="187"/>
        <v/>
      </c>
      <c r="AN1674" s="49" t="str">
        <f t="shared" si="188"/>
        <v/>
      </c>
      <c r="AO1674" s="49" t="str">
        <f t="shared" si="189"/>
        <v/>
      </c>
      <c r="AP1674" s="49" t="str">
        <f t="shared" si="190"/>
        <v/>
      </c>
      <c r="AQ1674" s="49" t="str">
        <f t="shared" si="191"/>
        <v/>
      </c>
      <c r="AR1674" t="str">
        <f t="shared" si="192"/>
        <v>0</v>
      </c>
      <c r="AT1674" s="42"/>
    </row>
    <row r="1675" spans="1:46">
      <c r="A1675" s="49"/>
      <c r="B1675" s="49">
        <f t="shared" si="186"/>
        <v>0</v>
      </c>
      <c r="C1675" s="49">
        <f>IF('３　回答貼付シート'!$F1672&lt;&gt;0,VLOOKUP('３　回答貼付シート'!$F1672,$AR$2048:$AS$2054,2,FALSE),0)</f>
        <v>0</v>
      </c>
      <c r="D1675" s="49">
        <f>IF('３　回答貼付シート'!$G1672&lt;&gt;0,VLOOKUP(('３　回答貼付シート'!$G1672), $AR$2048:$AS$2054,2,FALSE),0)</f>
        <v>0</v>
      </c>
      <c r="E1675" s="49">
        <f>'３　回答貼付シート'!$H1672</f>
        <v>0</v>
      </c>
      <c r="F1675" s="49">
        <f>IF(E1675=0,0,VLOOKUP($B1675,'２　情報入力シート'!$A$2:$E$2049,5))</f>
        <v>0</v>
      </c>
      <c r="G1675" s="49">
        <f>IF('３　回答貼付シート'!I1672="ない",0,IF('３　回答貼付シート'!I1672="１～２日ある",1,IF('３　回答貼付シート'!I1672="３～５日ある",2,IF('３　回答貼付シート'!I1672="ほぼ毎日ある",3,))))</f>
        <v>0</v>
      </c>
      <c r="H1675" s="49">
        <f>IF('３　回答貼付シート'!J1672="ない",0,IF('３　回答貼付シート'!J1672="１～２日ある",1,IF('３　回答貼付シート'!J1672="３～５日ある",2,IF('３　回答貼付シート'!J1672="ほぼ毎日ある",3,))))</f>
        <v>0</v>
      </c>
      <c r="I1675" s="49">
        <f>IF('３　回答貼付シート'!K1672="ない",0,IF('３　回答貼付シート'!K1672="１～２日ある",1,IF('３　回答貼付シート'!K1672="３～５日ある",2,IF('３　回答貼付シート'!K1672="ほぼ毎日ある",3,))))</f>
        <v>0</v>
      </c>
      <c r="J1675" s="49">
        <f>IF('３　回答貼付シート'!L1672="ない",0,IF('３　回答貼付シート'!L1672="１～２日ある",1,IF('３　回答貼付シート'!L1672="３～５日ある",2,IF('３　回答貼付シート'!L1672="ほぼ毎日ある",3,))))</f>
        <v>0</v>
      </c>
      <c r="K1675" s="49">
        <f>IF('３　回答貼付シート'!M1672="ない",0,IF('３　回答貼付シート'!M1672="１～２日ある",1,IF('３　回答貼付シート'!M1672="３～５日ある",2,IF('３　回答貼付シート'!M1672="ほぼ毎日ある",3,))))</f>
        <v>0</v>
      </c>
      <c r="L1675" s="49">
        <f>IF('３　回答貼付シート'!N1672="ない",0,IF('３　回答貼付シート'!N1672="１～２日ある",1,IF('３　回答貼付シート'!N1672="３～５日ある",2,IF('３　回答貼付シート'!N1672="ほぼ毎日ある",3,))))</f>
        <v>0</v>
      </c>
      <c r="M1675" s="49">
        <f>IF('３　回答貼付シート'!O1672="ない",0,IF('３　回答貼付シート'!O1672="１～２日ある",1,IF('３　回答貼付シート'!O1672="３～５日ある",2,IF('３　回答貼付シート'!O1672="ほぼ毎日ある",3,))))</f>
        <v>0</v>
      </c>
      <c r="N1675" s="49">
        <f>IF('３　回答貼付シート'!P1672="ない",0,IF('３　回答貼付シート'!P1672="１～２日ある",1,IF('３　回答貼付シート'!P1672="３～５日ある",2,IF('３　回答貼付シート'!P1672="ほぼ毎日ある",3,))))</f>
        <v>0</v>
      </c>
      <c r="O1675" s="49">
        <f>IF('３　回答貼付シート'!Q1672="ない",0,IF('３　回答貼付シート'!Q1672="１～２日ある",1,IF('３　回答貼付シート'!Q1672="３～５日ある",2,IF('３　回答貼付シート'!Q1672="ほぼ毎日ある",3,))))</f>
        <v>0</v>
      </c>
      <c r="P1675" s="49">
        <f>IF('３　回答貼付シート'!R1672="ない",0,IF('３　回答貼付シート'!R1672="１～２日ある",1,IF('３　回答貼付シート'!R1672="３～５日ある",2,IF('３　回答貼付シート'!R1672="ほぼ毎日ある",3,))))</f>
        <v>0</v>
      </c>
      <c r="Q1675" s="49">
        <f>IF('３　回答貼付シート'!S1672="ない",0,IF('３　回答貼付シート'!S1672="１～２日ある",1,IF('３　回答貼付シート'!S1672="３～５日ある",2,IF('３　回答貼付シート'!S1672="ほぼ毎日ある",3,))))</f>
        <v>0</v>
      </c>
      <c r="R1675" s="49">
        <f>IF('３　回答貼付シート'!T1672="ない",0,IF('３　回答貼付シート'!T1672="１～２日ある",1,IF('３　回答貼付シート'!T1672="３～５日ある",2,IF('３　回答貼付シート'!T1672="ほぼ毎日ある",3,))))</f>
        <v>0</v>
      </c>
      <c r="S1675" s="49">
        <f>IF('３　回答貼付シート'!U1672="ない",0,IF('３　回答貼付シート'!U1672="１～２日ある",1,IF('３　回答貼付シート'!U1672="３～５日ある",2,IF('３　回答貼付シート'!U1672="ほぼ毎日ある",3,))))</f>
        <v>0</v>
      </c>
      <c r="T1675" s="49">
        <f>IF('３　回答貼付シート'!V1672="ない",0,IF('３　回答貼付シート'!V1672="１～２日ある",1,IF('３　回答貼付シート'!V1672="３～５日ある",2,IF('３　回答貼付シート'!V1672="ほぼ毎日ある",3,))))</f>
        <v>0</v>
      </c>
      <c r="U1675" s="49">
        <f>IF('３　回答貼付シート'!W1672="ない",0,IF('３　回答貼付シート'!W1672="１～２日ある",1,IF('３　回答貼付シート'!W1672="３～５日ある",2,IF('３　回答貼付シート'!W1672="ほぼ毎日ある",3,))))</f>
        <v>0</v>
      </c>
      <c r="V1675" s="49">
        <f>IF('３　回答貼付シート'!X1672="ない",0,IF('３　回答貼付シート'!X1672="１～２日ある",1,IF('３　回答貼付シート'!X1672="３～５日ある",2,IF('３　回答貼付シート'!X1672="ほぼ毎日ある",3,))))</f>
        <v>0</v>
      </c>
      <c r="W1675" s="49">
        <f>IF('３　回答貼付シート'!Y1672="ない",0,IF('３　回答貼付シート'!Y1672="１～２日ある",1,IF('３　回答貼付シート'!Y1672="３～５日ある",2,IF('３　回答貼付シート'!Y1672="ほぼ毎日ある",3,))))</f>
        <v>0</v>
      </c>
      <c r="X1675" s="49">
        <f>IF('３　回答貼付シート'!Z1672="ない",0,IF('３　回答貼付シート'!Z1672="１～２日ある",1,IF('３　回答貼付シート'!Z1672="３～５日ある",2,IF('３　回答貼付シート'!Z1672="ほぼ毎日ある",3,))))</f>
        <v>0</v>
      </c>
      <c r="Y1675" s="49">
        <f>IF('３　回答貼付シート'!AA1672="ない",0,IF('３　回答貼付シート'!AA1672="１～２日ある",1,IF('３　回答貼付シート'!AA1672="３～５日ある",2,IF('３　回答貼付シート'!AA1672="ほぼ毎日ある",3,))))</f>
        <v>0</v>
      </c>
      <c r="Z1675" s="49">
        <f>IF('３　回答貼付シート'!AB1672="ない",0,IF('３　回答貼付シート'!AB1672="１～２日ある",1,IF('３　回答貼付シート'!AB1672="３～５日ある",2,IF('３　回答貼付シート'!AB1672="ほぼ毎日ある",3,))))</f>
        <v>0</v>
      </c>
      <c r="AA1675" s="49">
        <f>IF('３　回答貼付シート'!AC1672="ない",0,IF('３　回答貼付シート'!AC1672="１～２日ある",1,IF('３　回答貼付シート'!AC1672="３～５日ある",2,IF('３　回答貼付シート'!AC1672="ほぼ毎日ある",3,))))</f>
        <v>0</v>
      </c>
      <c r="AB1675" s="49">
        <f>IF('３　回答貼付シート'!AD1672="ない",0,IF('３　回答貼付シート'!AD1672="１～２日ある",1,IF('３　回答貼付シート'!AD1672="３～５日ある",2,IF('３　回答貼付シート'!AD1672="ほぼ毎日ある",3,))))</f>
        <v>0</v>
      </c>
      <c r="AC1675" s="49">
        <f>IF('３　回答貼付シート'!AE1672="ない",0,IF('３　回答貼付シート'!AE1672="１～２日ある",1,IF('３　回答貼付シート'!AE1672="３～５日ある",2,IF('３　回答貼付シート'!AE1672="ほぼ毎日ある",3,))))</f>
        <v>0</v>
      </c>
      <c r="AD1675" s="49">
        <f>IF('３　回答貼付シート'!AF1672="ない",0,IF('３　回答貼付シート'!AF1672="１～２日ある",1,IF('３　回答貼付シート'!AF1672="３～５日ある",2,IF('３　回答貼付シート'!AF1672="ほぼ毎日ある",3,))))</f>
        <v>0</v>
      </c>
      <c r="AE1675" s="49">
        <f>IF('３　回答貼付シート'!AG1672="ない",0,IF('３　回答貼付シート'!AG1672="１～２日ある",1,IF('３　回答貼付シート'!AG1672="３～５日ある",2,IF('３　回答貼付シート'!AG1672="ほぼ毎日ある",3,))))</f>
        <v>0</v>
      </c>
      <c r="AF1675" s="49">
        <f>IF('３　回答貼付シート'!AH1672="ない",0,IF('３　回答貼付シート'!AH1672="１～２日ある",1,IF('３　回答貼付シート'!AH1672="３～５日ある",2,IF('３　回答貼付シート'!AH1672="ほぼ毎日ある",3,))))</f>
        <v>0</v>
      </c>
      <c r="AG1675" s="49">
        <f>IF('３　回答貼付シート'!AI1672="ない",0,IF('３　回答貼付シート'!AI1672="１～２日ある",1,IF('３　回答貼付シート'!AI1672="３～５日ある",2,IF('３　回答貼付シート'!AI1672="ほぼ毎日ある",3,))))</f>
        <v>0</v>
      </c>
      <c r="AH1675" s="49">
        <f>IF('３　回答貼付シート'!AJ1672="ない",0,IF('３　回答貼付シート'!AJ1672="１～２日ある",1,IF('３　回答貼付シート'!AJ1672="３～５日ある",2,IF('３　回答貼付シート'!AJ1672="ほぼ毎日ある",3,))))</f>
        <v>0</v>
      </c>
      <c r="AI1675" s="49">
        <f>IF('３　回答貼付シート'!AK1672="ない",0,IF('３　回答貼付シート'!AK1672="１～２日ある",1,IF('３　回答貼付シート'!AK1672="３～５日ある",2,IF('３　回答貼付シート'!AK1672="ほぼ毎日ある",3,))))</f>
        <v>0</v>
      </c>
      <c r="AJ1675" s="49">
        <f>IF('３　回答貼付シート'!AL1672="ない",0,IF('３　回答貼付シート'!AL1672="１～２日ある",1,IF('３　回答貼付シート'!AL1672="３～５日ある",2,IF('３　回答貼付シート'!AL1672="ほぼ毎日ある",3,))))</f>
        <v>0</v>
      </c>
      <c r="AK1675" s="49">
        <f>IF('３　回答貼付シート'!AM1672="ない",0,IF('３　回答貼付シート'!AM1672="１～２日ある",1,IF('３　回答貼付シート'!AM1672="３～５日ある",2,IF('３　回答貼付シート'!AM1672="ほぼ毎日ある",3,))))</f>
        <v>0</v>
      </c>
      <c r="AL1675" s="49">
        <f>'３　回答貼付シート'!$AN1672</f>
        <v>0</v>
      </c>
      <c r="AM1675" s="49" t="str">
        <f t="shared" si="187"/>
        <v/>
      </c>
      <c r="AN1675" s="49" t="str">
        <f t="shared" si="188"/>
        <v/>
      </c>
      <c r="AO1675" s="49" t="str">
        <f t="shared" si="189"/>
        <v/>
      </c>
      <c r="AP1675" s="49" t="str">
        <f t="shared" si="190"/>
        <v/>
      </c>
      <c r="AQ1675" s="49" t="str">
        <f t="shared" si="191"/>
        <v/>
      </c>
      <c r="AR1675" t="str">
        <f t="shared" si="192"/>
        <v>0</v>
      </c>
      <c r="AT1675" s="42"/>
    </row>
    <row r="1676" spans="1:46">
      <c r="A1676" s="49"/>
      <c r="B1676" s="49">
        <f t="shared" si="186"/>
        <v>0</v>
      </c>
      <c r="C1676" s="49">
        <f>IF('３　回答貼付シート'!$F1673&lt;&gt;0,VLOOKUP('３　回答貼付シート'!$F1673,$AR$2048:$AS$2054,2,FALSE),0)</f>
        <v>0</v>
      </c>
      <c r="D1676" s="49">
        <f>IF('３　回答貼付シート'!$G1673&lt;&gt;0,VLOOKUP(('３　回答貼付シート'!$G1673), $AR$2048:$AS$2054,2,FALSE),0)</f>
        <v>0</v>
      </c>
      <c r="E1676" s="49">
        <f>'３　回答貼付シート'!$H1673</f>
        <v>0</v>
      </c>
      <c r="F1676" s="49">
        <f>IF(E1676=0,0,VLOOKUP($B1676,'２　情報入力シート'!$A$2:$E$2049,5))</f>
        <v>0</v>
      </c>
      <c r="G1676" s="49">
        <f>IF('３　回答貼付シート'!I1673="ない",0,IF('３　回答貼付シート'!I1673="１～２日ある",1,IF('３　回答貼付シート'!I1673="３～５日ある",2,IF('３　回答貼付シート'!I1673="ほぼ毎日ある",3,))))</f>
        <v>0</v>
      </c>
      <c r="H1676" s="49">
        <f>IF('３　回答貼付シート'!J1673="ない",0,IF('３　回答貼付シート'!J1673="１～２日ある",1,IF('３　回答貼付シート'!J1673="３～５日ある",2,IF('３　回答貼付シート'!J1673="ほぼ毎日ある",3,))))</f>
        <v>0</v>
      </c>
      <c r="I1676" s="49">
        <f>IF('３　回答貼付シート'!K1673="ない",0,IF('３　回答貼付シート'!K1673="１～２日ある",1,IF('３　回答貼付シート'!K1673="３～５日ある",2,IF('３　回答貼付シート'!K1673="ほぼ毎日ある",3,))))</f>
        <v>0</v>
      </c>
      <c r="J1676" s="49">
        <f>IF('３　回答貼付シート'!L1673="ない",0,IF('３　回答貼付シート'!L1673="１～２日ある",1,IF('３　回答貼付シート'!L1673="３～５日ある",2,IF('３　回答貼付シート'!L1673="ほぼ毎日ある",3,))))</f>
        <v>0</v>
      </c>
      <c r="K1676" s="49">
        <f>IF('３　回答貼付シート'!M1673="ない",0,IF('３　回答貼付シート'!M1673="１～２日ある",1,IF('３　回答貼付シート'!M1673="３～５日ある",2,IF('３　回答貼付シート'!M1673="ほぼ毎日ある",3,))))</f>
        <v>0</v>
      </c>
      <c r="L1676" s="49">
        <f>IF('３　回答貼付シート'!N1673="ない",0,IF('３　回答貼付シート'!N1673="１～２日ある",1,IF('３　回答貼付シート'!N1673="３～５日ある",2,IF('３　回答貼付シート'!N1673="ほぼ毎日ある",3,))))</f>
        <v>0</v>
      </c>
      <c r="M1676" s="49">
        <f>IF('３　回答貼付シート'!O1673="ない",0,IF('３　回答貼付シート'!O1673="１～２日ある",1,IF('３　回答貼付シート'!O1673="３～５日ある",2,IF('３　回答貼付シート'!O1673="ほぼ毎日ある",3,))))</f>
        <v>0</v>
      </c>
      <c r="N1676" s="49">
        <f>IF('３　回答貼付シート'!P1673="ない",0,IF('３　回答貼付シート'!P1673="１～２日ある",1,IF('３　回答貼付シート'!P1673="３～５日ある",2,IF('３　回答貼付シート'!P1673="ほぼ毎日ある",3,))))</f>
        <v>0</v>
      </c>
      <c r="O1676" s="49">
        <f>IF('３　回答貼付シート'!Q1673="ない",0,IF('３　回答貼付シート'!Q1673="１～２日ある",1,IF('３　回答貼付シート'!Q1673="３～５日ある",2,IF('３　回答貼付シート'!Q1673="ほぼ毎日ある",3,))))</f>
        <v>0</v>
      </c>
      <c r="P1676" s="49">
        <f>IF('３　回答貼付シート'!R1673="ない",0,IF('３　回答貼付シート'!R1673="１～２日ある",1,IF('３　回答貼付シート'!R1673="３～５日ある",2,IF('３　回答貼付シート'!R1673="ほぼ毎日ある",3,))))</f>
        <v>0</v>
      </c>
      <c r="Q1676" s="49">
        <f>IF('３　回答貼付シート'!S1673="ない",0,IF('３　回答貼付シート'!S1673="１～２日ある",1,IF('３　回答貼付シート'!S1673="３～５日ある",2,IF('３　回答貼付シート'!S1673="ほぼ毎日ある",3,))))</f>
        <v>0</v>
      </c>
      <c r="R1676" s="49">
        <f>IF('３　回答貼付シート'!T1673="ない",0,IF('３　回答貼付シート'!T1673="１～２日ある",1,IF('３　回答貼付シート'!T1673="３～５日ある",2,IF('３　回答貼付シート'!T1673="ほぼ毎日ある",3,))))</f>
        <v>0</v>
      </c>
      <c r="S1676" s="49">
        <f>IF('３　回答貼付シート'!U1673="ない",0,IF('３　回答貼付シート'!U1673="１～２日ある",1,IF('３　回答貼付シート'!U1673="３～５日ある",2,IF('３　回答貼付シート'!U1673="ほぼ毎日ある",3,))))</f>
        <v>0</v>
      </c>
      <c r="T1676" s="49">
        <f>IF('３　回答貼付シート'!V1673="ない",0,IF('３　回答貼付シート'!V1673="１～２日ある",1,IF('３　回答貼付シート'!V1673="３～５日ある",2,IF('３　回答貼付シート'!V1673="ほぼ毎日ある",3,))))</f>
        <v>0</v>
      </c>
      <c r="U1676" s="49">
        <f>IF('３　回答貼付シート'!W1673="ない",0,IF('３　回答貼付シート'!W1673="１～２日ある",1,IF('３　回答貼付シート'!W1673="３～５日ある",2,IF('３　回答貼付シート'!W1673="ほぼ毎日ある",3,))))</f>
        <v>0</v>
      </c>
      <c r="V1676" s="49">
        <f>IF('３　回答貼付シート'!X1673="ない",0,IF('３　回答貼付シート'!X1673="１～２日ある",1,IF('３　回答貼付シート'!X1673="３～５日ある",2,IF('３　回答貼付シート'!X1673="ほぼ毎日ある",3,))))</f>
        <v>0</v>
      </c>
      <c r="W1676" s="49">
        <f>IF('３　回答貼付シート'!Y1673="ない",0,IF('３　回答貼付シート'!Y1673="１～２日ある",1,IF('３　回答貼付シート'!Y1673="３～５日ある",2,IF('３　回答貼付シート'!Y1673="ほぼ毎日ある",3,))))</f>
        <v>0</v>
      </c>
      <c r="X1676" s="49">
        <f>IF('３　回答貼付シート'!Z1673="ない",0,IF('３　回答貼付シート'!Z1673="１～２日ある",1,IF('３　回答貼付シート'!Z1673="３～５日ある",2,IF('３　回答貼付シート'!Z1673="ほぼ毎日ある",3,))))</f>
        <v>0</v>
      </c>
      <c r="Y1676" s="49">
        <f>IF('３　回答貼付シート'!AA1673="ない",0,IF('３　回答貼付シート'!AA1673="１～２日ある",1,IF('３　回答貼付シート'!AA1673="３～５日ある",2,IF('３　回答貼付シート'!AA1673="ほぼ毎日ある",3,))))</f>
        <v>0</v>
      </c>
      <c r="Z1676" s="49">
        <f>IF('３　回答貼付シート'!AB1673="ない",0,IF('３　回答貼付シート'!AB1673="１～２日ある",1,IF('３　回答貼付シート'!AB1673="３～５日ある",2,IF('３　回答貼付シート'!AB1673="ほぼ毎日ある",3,))))</f>
        <v>0</v>
      </c>
      <c r="AA1676" s="49">
        <f>IF('３　回答貼付シート'!AC1673="ない",0,IF('３　回答貼付シート'!AC1673="１～２日ある",1,IF('３　回答貼付シート'!AC1673="３～５日ある",2,IF('３　回答貼付シート'!AC1673="ほぼ毎日ある",3,))))</f>
        <v>0</v>
      </c>
      <c r="AB1676" s="49">
        <f>IF('３　回答貼付シート'!AD1673="ない",0,IF('３　回答貼付シート'!AD1673="１～２日ある",1,IF('３　回答貼付シート'!AD1673="３～５日ある",2,IF('３　回答貼付シート'!AD1673="ほぼ毎日ある",3,))))</f>
        <v>0</v>
      </c>
      <c r="AC1676" s="49">
        <f>IF('３　回答貼付シート'!AE1673="ない",0,IF('３　回答貼付シート'!AE1673="１～２日ある",1,IF('３　回答貼付シート'!AE1673="３～５日ある",2,IF('３　回答貼付シート'!AE1673="ほぼ毎日ある",3,))))</f>
        <v>0</v>
      </c>
      <c r="AD1676" s="49">
        <f>IF('３　回答貼付シート'!AF1673="ない",0,IF('３　回答貼付シート'!AF1673="１～２日ある",1,IF('３　回答貼付シート'!AF1673="３～５日ある",2,IF('３　回答貼付シート'!AF1673="ほぼ毎日ある",3,))))</f>
        <v>0</v>
      </c>
      <c r="AE1676" s="49">
        <f>IF('３　回答貼付シート'!AG1673="ない",0,IF('３　回答貼付シート'!AG1673="１～２日ある",1,IF('３　回答貼付シート'!AG1673="３～５日ある",2,IF('３　回答貼付シート'!AG1673="ほぼ毎日ある",3,))))</f>
        <v>0</v>
      </c>
      <c r="AF1676" s="49">
        <f>IF('３　回答貼付シート'!AH1673="ない",0,IF('３　回答貼付シート'!AH1673="１～２日ある",1,IF('３　回答貼付シート'!AH1673="３～５日ある",2,IF('３　回答貼付シート'!AH1673="ほぼ毎日ある",3,))))</f>
        <v>0</v>
      </c>
      <c r="AG1676" s="49">
        <f>IF('３　回答貼付シート'!AI1673="ない",0,IF('３　回答貼付シート'!AI1673="１～２日ある",1,IF('３　回答貼付シート'!AI1673="３～５日ある",2,IF('３　回答貼付シート'!AI1673="ほぼ毎日ある",3,))))</f>
        <v>0</v>
      </c>
      <c r="AH1676" s="49">
        <f>IF('３　回答貼付シート'!AJ1673="ない",0,IF('３　回答貼付シート'!AJ1673="１～２日ある",1,IF('３　回答貼付シート'!AJ1673="３～５日ある",2,IF('３　回答貼付シート'!AJ1673="ほぼ毎日ある",3,))))</f>
        <v>0</v>
      </c>
      <c r="AI1676" s="49">
        <f>IF('３　回答貼付シート'!AK1673="ない",0,IF('３　回答貼付シート'!AK1673="１～２日ある",1,IF('３　回答貼付シート'!AK1673="３～５日ある",2,IF('３　回答貼付シート'!AK1673="ほぼ毎日ある",3,))))</f>
        <v>0</v>
      </c>
      <c r="AJ1676" s="49">
        <f>IF('３　回答貼付シート'!AL1673="ない",0,IF('３　回答貼付シート'!AL1673="１～２日ある",1,IF('３　回答貼付シート'!AL1673="３～５日ある",2,IF('３　回答貼付シート'!AL1673="ほぼ毎日ある",3,))))</f>
        <v>0</v>
      </c>
      <c r="AK1676" s="49">
        <f>IF('３　回答貼付シート'!AM1673="ない",0,IF('３　回答貼付シート'!AM1673="１～２日ある",1,IF('３　回答貼付シート'!AM1673="３～５日ある",2,IF('３　回答貼付シート'!AM1673="ほぼ毎日ある",3,))))</f>
        <v>0</v>
      </c>
      <c r="AL1676" s="49">
        <f>'３　回答貼付シート'!$AN1673</f>
        <v>0</v>
      </c>
      <c r="AM1676" s="49" t="str">
        <f t="shared" si="187"/>
        <v/>
      </c>
      <c r="AN1676" s="49" t="str">
        <f t="shared" si="188"/>
        <v/>
      </c>
      <c r="AO1676" s="49" t="str">
        <f t="shared" si="189"/>
        <v/>
      </c>
      <c r="AP1676" s="49" t="str">
        <f t="shared" si="190"/>
        <v/>
      </c>
      <c r="AQ1676" s="49" t="str">
        <f t="shared" si="191"/>
        <v/>
      </c>
      <c r="AR1676" t="str">
        <f t="shared" si="192"/>
        <v>0</v>
      </c>
      <c r="AT1676" s="42"/>
    </row>
    <row r="1677" spans="1:46">
      <c r="A1677" s="49"/>
      <c r="B1677" s="49">
        <f t="shared" si="186"/>
        <v>0</v>
      </c>
      <c r="C1677" s="49">
        <f>IF('３　回答貼付シート'!$F1674&lt;&gt;0,VLOOKUP('３　回答貼付シート'!$F1674,$AR$2048:$AS$2054,2,FALSE),0)</f>
        <v>0</v>
      </c>
      <c r="D1677" s="49">
        <f>IF('３　回答貼付シート'!$G1674&lt;&gt;0,VLOOKUP(('３　回答貼付シート'!$G1674), $AR$2048:$AS$2054,2,FALSE),0)</f>
        <v>0</v>
      </c>
      <c r="E1677" s="49">
        <f>'３　回答貼付シート'!$H1674</f>
        <v>0</v>
      </c>
      <c r="F1677" s="49">
        <f>IF(E1677=0,0,VLOOKUP($B1677,'２　情報入力シート'!$A$2:$E$2049,5))</f>
        <v>0</v>
      </c>
      <c r="G1677" s="49">
        <f>IF('３　回答貼付シート'!I1674="ない",0,IF('３　回答貼付シート'!I1674="１～２日ある",1,IF('３　回答貼付シート'!I1674="３～５日ある",2,IF('３　回答貼付シート'!I1674="ほぼ毎日ある",3,))))</f>
        <v>0</v>
      </c>
      <c r="H1677" s="49">
        <f>IF('３　回答貼付シート'!J1674="ない",0,IF('３　回答貼付シート'!J1674="１～２日ある",1,IF('３　回答貼付シート'!J1674="３～５日ある",2,IF('３　回答貼付シート'!J1674="ほぼ毎日ある",3,))))</f>
        <v>0</v>
      </c>
      <c r="I1677" s="49">
        <f>IF('３　回答貼付シート'!K1674="ない",0,IF('３　回答貼付シート'!K1674="１～２日ある",1,IF('３　回答貼付シート'!K1674="３～５日ある",2,IF('３　回答貼付シート'!K1674="ほぼ毎日ある",3,))))</f>
        <v>0</v>
      </c>
      <c r="J1677" s="49">
        <f>IF('３　回答貼付シート'!L1674="ない",0,IF('３　回答貼付シート'!L1674="１～２日ある",1,IF('３　回答貼付シート'!L1674="３～５日ある",2,IF('３　回答貼付シート'!L1674="ほぼ毎日ある",3,))))</f>
        <v>0</v>
      </c>
      <c r="K1677" s="49">
        <f>IF('３　回答貼付シート'!M1674="ない",0,IF('３　回答貼付シート'!M1674="１～２日ある",1,IF('３　回答貼付シート'!M1674="３～５日ある",2,IF('３　回答貼付シート'!M1674="ほぼ毎日ある",3,))))</f>
        <v>0</v>
      </c>
      <c r="L1677" s="49">
        <f>IF('３　回答貼付シート'!N1674="ない",0,IF('３　回答貼付シート'!N1674="１～２日ある",1,IF('３　回答貼付シート'!N1674="３～５日ある",2,IF('３　回答貼付シート'!N1674="ほぼ毎日ある",3,))))</f>
        <v>0</v>
      </c>
      <c r="M1677" s="49">
        <f>IF('３　回答貼付シート'!O1674="ない",0,IF('３　回答貼付シート'!O1674="１～２日ある",1,IF('３　回答貼付シート'!O1674="３～５日ある",2,IF('３　回答貼付シート'!O1674="ほぼ毎日ある",3,))))</f>
        <v>0</v>
      </c>
      <c r="N1677" s="49">
        <f>IF('３　回答貼付シート'!P1674="ない",0,IF('３　回答貼付シート'!P1674="１～２日ある",1,IF('３　回答貼付シート'!P1674="３～５日ある",2,IF('３　回答貼付シート'!P1674="ほぼ毎日ある",3,))))</f>
        <v>0</v>
      </c>
      <c r="O1677" s="49">
        <f>IF('３　回答貼付シート'!Q1674="ない",0,IF('３　回答貼付シート'!Q1674="１～２日ある",1,IF('３　回答貼付シート'!Q1674="３～５日ある",2,IF('３　回答貼付シート'!Q1674="ほぼ毎日ある",3,))))</f>
        <v>0</v>
      </c>
      <c r="P1677" s="49">
        <f>IF('３　回答貼付シート'!R1674="ない",0,IF('３　回答貼付シート'!R1674="１～２日ある",1,IF('３　回答貼付シート'!R1674="３～５日ある",2,IF('３　回答貼付シート'!R1674="ほぼ毎日ある",3,))))</f>
        <v>0</v>
      </c>
      <c r="Q1677" s="49">
        <f>IF('３　回答貼付シート'!S1674="ない",0,IF('３　回答貼付シート'!S1674="１～２日ある",1,IF('３　回答貼付シート'!S1674="３～５日ある",2,IF('３　回答貼付シート'!S1674="ほぼ毎日ある",3,))))</f>
        <v>0</v>
      </c>
      <c r="R1677" s="49">
        <f>IF('３　回答貼付シート'!T1674="ない",0,IF('３　回答貼付シート'!T1674="１～２日ある",1,IF('３　回答貼付シート'!T1674="３～５日ある",2,IF('３　回答貼付シート'!T1674="ほぼ毎日ある",3,))))</f>
        <v>0</v>
      </c>
      <c r="S1677" s="49">
        <f>IF('３　回答貼付シート'!U1674="ない",0,IF('３　回答貼付シート'!U1674="１～２日ある",1,IF('３　回答貼付シート'!U1674="３～５日ある",2,IF('３　回答貼付シート'!U1674="ほぼ毎日ある",3,))))</f>
        <v>0</v>
      </c>
      <c r="T1677" s="49">
        <f>IF('３　回答貼付シート'!V1674="ない",0,IF('３　回答貼付シート'!V1674="１～２日ある",1,IF('３　回答貼付シート'!V1674="３～５日ある",2,IF('３　回答貼付シート'!V1674="ほぼ毎日ある",3,))))</f>
        <v>0</v>
      </c>
      <c r="U1677" s="49">
        <f>IF('３　回答貼付シート'!W1674="ない",0,IF('３　回答貼付シート'!W1674="１～２日ある",1,IF('３　回答貼付シート'!W1674="３～５日ある",2,IF('３　回答貼付シート'!W1674="ほぼ毎日ある",3,))))</f>
        <v>0</v>
      </c>
      <c r="V1677" s="49">
        <f>IF('３　回答貼付シート'!X1674="ない",0,IF('３　回答貼付シート'!X1674="１～２日ある",1,IF('３　回答貼付シート'!X1674="３～５日ある",2,IF('３　回答貼付シート'!X1674="ほぼ毎日ある",3,))))</f>
        <v>0</v>
      </c>
      <c r="W1677" s="49">
        <f>IF('３　回答貼付シート'!Y1674="ない",0,IF('３　回答貼付シート'!Y1674="１～２日ある",1,IF('３　回答貼付シート'!Y1674="３～５日ある",2,IF('３　回答貼付シート'!Y1674="ほぼ毎日ある",3,))))</f>
        <v>0</v>
      </c>
      <c r="X1677" s="49">
        <f>IF('３　回答貼付シート'!Z1674="ない",0,IF('３　回答貼付シート'!Z1674="１～２日ある",1,IF('３　回答貼付シート'!Z1674="３～５日ある",2,IF('３　回答貼付シート'!Z1674="ほぼ毎日ある",3,))))</f>
        <v>0</v>
      </c>
      <c r="Y1677" s="49">
        <f>IF('３　回答貼付シート'!AA1674="ない",0,IF('３　回答貼付シート'!AA1674="１～２日ある",1,IF('３　回答貼付シート'!AA1674="３～５日ある",2,IF('３　回答貼付シート'!AA1674="ほぼ毎日ある",3,))))</f>
        <v>0</v>
      </c>
      <c r="Z1677" s="49">
        <f>IF('３　回答貼付シート'!AB1674="ない",0,IF('３　回答貼付シート'!AB1674="１～２日ある",1,IF('３　回答貼付シート'!AB1674="３～５日ある",2,IF('３　回答貼付シート'!AB1674="ほぼ毎日ある",3,))))</f>
        <v>0</v>
      </c>
      <c r="AA1677" s="49">
        <f>IF('３　回答貼付シート'!AC1674="ない",0,IF('３　回答貼付シート'!AC1674="１～２日ある",1,IF('３　回答貼付シート'!AC1674="３～５日ある",2,IF('３　回答貼付シート'!AC1674="ほぼ毎日ある",3,))))</f>
        <v>0</v>
      </c>
      <c r="AB1677" s="49">
        <f>IF('３　回答貼付シート'!AD1674="ない",0,IF('３　回答貼付シート'!AD1674="１～２日ある",1,IF('３　回答貼付シート'!AD1674="３～５日ある",2,IF('３　回答貼付シート'!AD1674="ほぼ毎日ある",3,))))</f>
        <v>0</v>
      </c>
      <c r="AC1677" s="49">
        <f>IF('３　回答貼付シート'!AE1674="ない",0,IF('３　回答貼付シート'!AE1674="１～２日ある",1,IF('３　回答貼付シート'!AE1674="３～５日ある",2,IF('３　回答貼付シート'!AE1674="ほぼ毎日ある",3,))))</f>
        <v>0</v>
      </c>
      <c r="AD1677" s="49">
        <f>IF('３　回答貼付シート'!AF1674="ない",0,IF('３　回答貼付シート'!AF1674="１～２日ある",1,IF('３　回答貼付シート'!AF1674="３～５日ある",2,IF('３　回答貼付シート'!AF1674="ほぼ毎日ある",3,))))</f>
        <v>0</v>
      </c>
      <c r="AE1677" s="49">
        <f>IF('３　回答貼付シート'!AG1674="ない",0,IF('３　回答貼付シート'!AG1674="１～２日ある",1,IF('３　回答貼付シート'!AG1674="３～５日ある",2,IF('３　回答貼付シート'!AG1674="ほぼ毎日ある",3,))))</f>
        <v>0</v>
      </c>
      <c r="AF1677" s="49">
        <f>IF('３　回答貼付シート'!AH1674="ない",0,IF('３　回答貼付シート'!AH1674="１～２日ある",1,IF('３　回答貼付シート'!AH1674="３～５日ある",2,IF('３　回答貼付シート'!AH1674="ほぼ毎日ある",3,))))</f>
        <v>0</v>
      </c>
      <c r="AG1677" s="49">
        <f>IF('３　回答貼付シート'!AI1674="ない",0,IF('３　回答貼付シート'!AI1674="１～２日ある",1,IF('３　回答貼付シート'!AI1674="３～５日ある",2,IF('３　回答貼付シート'!AI1674="ほぼ毎日ある",3,))))</f>
        <v>0</v>
      </c>
      <c r="AH1677" s="49">
        <f>IF('３　回答貼付シート'!AJ1674="ない",0,IF('３　回答貼付シート'!AJ1674="１～２日ある",1,IF('３　回答貼付シート'!AJ1674="３～５日ある",2,IF('３　回答貼付シート'!AJ1674="ほぼ毎日ある",3,))))</f>
        <v>0</v>
      </c>
      <c r="AI1677" s="49">
        <f>IF('３　回答貼付シート'!AK1674="ない",0,IF('３　回答貼付シート'!AK1674="１～２日ある",1,IF('３　回答貼付シート'!AK1674="３～５日ある",2,IF('３　回答貼付シート'!AK1674="ほぼ毎日ある",3,))))</f>
        <v>0</v>
      </c>
      <c r="AJ1677" s="49">
        <f>IF('３　回答貼付シート'!AL1674="ない",0,IF('３　回答貼付シート'!AL1674="１～２日ある",1,IF('３　回答貼付シート'!AL1674="３～５日ある",2,IF('３　回答貼付シート'!AL1674="ほぼ毎日ある",3,))))</f>
        <v>0</v>
      </c>
      <c r="AK1677" s="49">
        <f>IF('３　回答貼付シート'!AM1674="ない",0,IF('３　回答貼付シート'!AM1674="１～２日ある",1,IF('３　回答貼付シート'!AM1674="３～５日ある",2,IF('３　回答貼付シート'!AM1674="ほぼ毎日ある",3,))))</f>
        <v>0</v>
      </c>
      <c r="AL1677" s="49">
        <f>'３　回答貼付シート'!$AN1674</f>
        <v>0</v>
      </c>
      <c r="AM1677" s="49" t="str">
        <f t="shared" si="187"/>
        <v/>
      </c>
      <c r="AN1677" s="49" t="str">
        <f t="shared" si="188"/>
        <v/>
      </c>
      <c r="AO1677" s="49" t="str">
        <f t="shared" si="189"/>
        <v/>
      </c>
      <c r="AP1677" s="49" t="str">
        <f t="shared" si="190"/>
        <v/>
      </c>
      <c r="AQ1677" s="49" t="str">
        <f t="shared" si="191"/>
        <v/>
      </c>
      <c r="AR1677" t="str">
        <f t="shared" si="192"/>
        <v>0</v>
      </c>
      <c r="AT1677" s="42"/>
    </row>
    <row r="1678" spans="1:46">
      <c r="A1678" s="49"/>
      <c r="B1678" s="49">
        <f t="shared" si="186"/>
        <v>0</v>
      </c>
      <c r="C1678" s="49">
        <f>IF('３　回答貼付シート'!$F1675&lt;&gt;0,VLOOKUP('３　回答貼付シート'!$F1675,$AR$2048:$AS$2054,2,FALSE),0)</f>
        <v>0</v>
      </c>
      <c r="D1678" s="49">
        <f>IF('３　回答貼付シート'!$G1675&lt;&gt;0,VLOOKUP(('３　回答貼付シート'!$G1675), $AR$2048:$AS$2054,2,FALSE),0)</f>
        <v>0</v>
      </c>
      <c r="E1678" s="49">
        <f>'３　回答貼付シート'!$H1675</f>
        <v>0</v>
      </c>
      <c r="F1678" s="49">
        <f>IF(E1678=0,0,VLOOKUP($B1678,'２　情報入力シート'!$A$2:$E$2049,5))</f>
        <v>0</v>
      </c>
      <c r="G1678" s="49">
        <f>IF('３　回答貼付シート'!I1675="ない",0,IF('３　回答貼付シート'!I1675="１～２日ある",1,IF('３　回答貼付シート'!I1675="３～５日ある",2,IF('３　回答貼付シート'!I1675="ほぼ毎日ある",3,))))</f>
        <v>0</v>
      </c>
      <c r="H1678" s="49">
        <f>IF('３　回答貼付シート'!J1675="ない",0,IF('３　回答貼付シート'!J1675="１～２日ある",1,IF('３　回答貼付シート'!J1675="３～５日ある",2,IF('３　回答貼付シート'!J1675="ほぼ毎日ある",3,))))</f>
        <v>0</v>
      </c>
      <c r="I1678" s="49">
        <f>IF('３　回答貼付シート'!K1675="ない",0,IF('３　回答貼付シート'!K1675="１～２日ある",1,IF('３　回答貼付シート'!K1675="３～５日ある",2,IF('３　回答貼付シート'!K1675="ほぼ毎日ある",3,))))</f>
        <v>0</v>
      </c>
      <c r="J1678" s="49">
        <f>IF('３　回答貼付シート'!L1675="ない",0,IF('３　回答貼付シート'!L1675="１～２日ある",1,IF('３　回答貼付シート'!L1675="３～５日ある",2,IF('３　回答貼付シート'!L1675="ほぼ毎日ある",3,))))</f>
        <v>0</v>
      </c>
      <c r="K1678" s="49">
        <f>IF('３　回答貼付シート'!M1675="ない",0,IF('３　回答貼付シート'!M1675="１～２日ある",1,IF('３　回答貼付シート'!M1675="３～５日ある",2,IF('３　回答貼付シート'!M1675="ほぼ毎日ある",3,))))</f>
        <v>0</v>
      </c>
      <c r="L1678" s="49">
        <f>IF('３　回答貼付シート'!N1675="ない",0,IF('３　回答貼付シート'!N1675="１～２日ある",1,IF('３　回答貼付シート'!N1675="３～５日ある",2,IF('３　回答貼付シート'!N1675="ほぼ毎日ある",3,))))</f>
        <v>0</v>
      </c>
      <c r="M1678" s="49">
        <f>IF('３　回答貼付シート'!O1675="ない",0,IF('３　回答貼付シート'!O1675="１～２日ある",1,IF('３　回答貼付シート'!O1675="３～５日ある",2,IF('３　回答貼付シート'!O1675="ほぼ毎日ある",3,))))</f>
        <v>0</v>
      </c>
      <c r="N1678" s="49">
        <f>IF('３　回答貼付シート'!P1675="ない",0,IF('３　回答貼付シート'!P1675="１～２日ある",1,IF('３　回答貼付シート'!P1675="３～５日ある",2,IF('３　回答貼付シート'!P1675="ほぼ毎日ある",3,))))</f>
        <v>0</v>
      </c>
      <c r="O1678" s="49">
        <f>IF('３　回答貼付シート'!Q1675="ない",0,IF('３　回答貼付シート'!Q1675="１～２日ある",1,IF('３　回答貼付シート'!Q1675="３～５日ある",2,IF('３　回答貼付シート'!Q1675="ほぼ毎日ある",3,))))</f>
        <v>0</v>
      </c>
      <c r="P1678" s="49">
        <f>IF('３　回答貼付シート'!R1675="ない",0,IF('３　回答貼付シート'!R1675="１～２日ある",1,IF('３　回答貼付シート'!R1675="３～５日ある",2,IF('３　回答貼付シート'!R1675="ほぼ毎日ある",3,))))</f>
        <v>0</v>
      </c>
      <c r="Q1678" s="49">
        <f>IF('３　回答貼付シート'!S1675="ない",0,IF('３　回答貼付シート'!S1675="１～２日ある",1,IF('３　回答貼付シート'!S1675="３～５日ある",2,IF('３　回答貼付シート'!S1675="ほぼ毎日ある",3,))))</f>
        <v>0</v>
      </c>
      <c r="R1678" s="49">
        <f>IF('３　回答貼付シート'!T1675="ない",0,IF('３　回答貼付シート'!T1675="１～２日ある",1,IF('３　回答貼付シート'!T1675="３～５日ある",2,IF('３　回答貼付シート'!T1675="ほぼ毎日ある",3,))))</f>
        <v>0</v>
      </c>
      <c r="S1678" s="49">
        <f>IF('３　回答貼付シート'!U1675="ない",0,IF('３　回答貼付シート'!U1675="１～２日ある",1,IF('３　回答貼付シート'!U1675="３～５日ある",2,IF('３　回答貼付シート'!U1675="ほぼ毎日ある",3,))))</f>
        <v>0</v>
      </c>
      <c r="T1678" s="49">
        <f>IF('３　回答貼付シート'!V1675="ない",0,IF('３　回答貼付シート'!V1675="１～２日ある",1,IF('３　回答貼付シート'!V1675="３～５日ある",2,IF('３　回答貼付シート'!V1675="ほぼ毎日ある",3,))))</f>
        <v>0</v>
      </c>
      <c r="U1678" s="49">
        <f>IF('３　回答貼付シート'!W1675="ない",0,IF('３　回答貼付シート'!W1675="１～２日ある",1,IF('３　回答貼付シート'!W1675="３～５日ある",2,IF('３　回答貼付シート'!W1675="ほぼ毎日ある",3,))))</f>
        <v>0</v>
      </c>
      <c r="V1678" s="49">
        <f>IF('３　回答貼付シート'!X1675="ない",0,IF('３　回答貼付シート'!X1675="１～２日ある",1,IF('３　回答貼付シート'!X1675="３～５日ある",2,IF('３　回答貼付シート'!X1675="ほぼ毎日ある",3,))))</f>
        <v>0</v>
      </c>
      <c r="W1678" s="49">
        <f>IF('３　回答貼付シート'!Y1675="ない",0,IF('３　回答貼付シート'!Y1675="１～２日ある",1,IF('３　回答貼付シート'!Y1675="３～５日ある",2,IF('３　回答貼付シート'!Y1675="ほぼ毎日ある",3,))))</f>
        <v>0</v>
      </c>
      <c r="X1678" s="49">
        <f>IF('３　回答貼付シート'!Z1675="ない",0,IF('３　回答貼付シート'!Z1675="１～２日ある",1,IF('３　回答貼付シート'!Z1675="３～５日ある",2,IF('３　回答貼付シート'!Z1675="ほぼ毎日ある",3,))))</f>
        <v>0</v>
      </c>
      <c r="Y1678" s="49">
        <f>IF('３　回答貼付シート'!AA1675="ない",0,IF('３　回答貼付シート'!AA1675="１～２日ある",1,IF('３　回答貼付シート'!AA1675="３～５日ある",2,IF('３　回答貼付シート'!AA1675="ほぼ毎日ある",3,))))</f>
        <v>0</v>
      </c>
      <c r="Z1678" s="49">
        <f>IF('３　回答貼付シート'!AB1675="ない",0,IF('３　回答貼付シート'!AB1675="１～２日ある",1,IF('３　回答貼付シート'!AB1675="３～５日ある",2,IF('３　回答貼付シート'!AB1675="ほぼ毎日ある",3,))))</f>
        <v>0</v>
      </c>
      <c r="AA1678" s="49">
        <f>IF('３　回答貼付シート'!AC1675="ない",0,IF('３　回答貼付シート'!AC1675="１～２日ある",1,IF('３　回答貼付シート'!AC1675="３～５日ある",2,IF('３　回答貼付シート'!AC1675="ほぼ毎日ある",3,))))</f>
        <v>0</v>
      </c>
      <c r="AB1678" s="49">
        <f>IF('３　回答貼付シート'!AD1675="ない",0,IF('３　回答貼付シート'!AD1675="１～２日ある",1,IF('３　回答貼付シート'!AD1675="３～５日ある",2,IF('３　回答貼付シート'!AD1675="ほぼ毎日ある",3,))))</f>
        <v>0</v>
      </c>
      <c r="AC1678" s="49">
        <f>IF('３　回答貼付シート'!AE1675="ない",0,IF('３　回答貼付シート'!AE1675="１～２日ある",1,IF('３　回答貼付シート'!AE1675="３～５日ある",2,IF('３　回答貼付シート'!AE1675="ほぼ毎日ある",3,))))</f>
        <v>0</v>
      </c>
      <c r="AD1678" s="49">
        <f>IF('３　回答貼付シート'!AF1675="ない",0,IF('３　回答貼付シート'!AF1675="１～２日ある",1,IF('３　回答貼付シート'!AF1675="３～５日ある",2,IF('３　回答貼付シート'!AF1675="ほぼ毎日ある",3,))))</f>
        <v>0</v>
      </c>
      <c r="AE1678" s="49">
        <f>IF('３　回答貼付シート'!AG1675="ない",0,IF('３　回答貼付シート'!AG1675="１～２日ある",1,IF('３　回答貼付シート'!AG1675="３～５日ある",2,IF('３　回答貼付シート'!AG1675="ほぼ毎日ある",3,))))</f>
        <v>0</v>
      </c>
      <c r="AF1678" s="49">
        <f>IF('３　回答貼付シート'!AH1675="ない",0,IF('３　回答貼付シート'!AH1675="１～２日ある",1,IF('３　回答貼付シート'!AH1675="３～５日ある",2,IF('３　回答貼付シート'!AH1675="ほぼ毎日ある",3,))))</f>
        <v>0</v>
      </c>
      <c r="AG1678" s="49">
        <f>IF('３　回答貼付シート'!AI1675="ない",0,IF('３　回答貼付シート'!AI1675="１～２日ある",1,IF('３　回答貼付シート'!AI1675="３～５日ある",2,IF('３　回答貼付シート'!AI1675="ほぼ毎日ある",3,))))</f>
        <v>0</v>
      </c>
      <c r="AH1678" s="49">
        <f>IF('３　回答貼付シート'!AJ1675="ない",0,IF('３　回答貼付シート'!AJ1675="１～２日ある",1,IF('３　回答貼付シート'!AJ1675="３～５日ある",2,IF('３　回答貼付シート'!AJ1675="ほぼ毎日ある",3,))))</f>
        <v>0</v>
      </c>
      <c r="AI1678" s="49">
        <f>IF('３　回答貼付シート'!AK1675="ない",0,IF('３　回答貼付シート'!AK1675="１～２日ある",1,IF('３　回答貼付シート'!AK1675="３～５日ある",2,IF('３　回答貼付シート'!AK1675="ほぼ毎日ある",3,))))</f>
        <v>0</v>
      </c>
      <c r="AJ1678" s="49">
        <f>IF('３　回答貼付シート'!AL1675="ない",0,IF('３　回答貼付シート'!AL1675="１～２日ある",1,IF('３　回答貼付シート'!AL1675="３～５日ある",2,IF('３　回答貼付シート'!AL1675="ほぼ毎日ある",3,))))</f>
        <v>0</v>
      </c>
      <c r="AK1678" s="49">
        <f>IF('３　回答貼付シート'!AM1675="ない",0,IF('３　回答貼付シート'!AM1675="１～２日ある",1,IF('３　回答貼付シート'!AM1675="３～５日ある",2,IF('３　回答貼付シート'!AM1675="ほぼ毎日ある",3,))))</f>
        <v>0</v>
      </c>
      <c r="AL1678" s="49">
        <f>'３　回答貼付シート'!$AN1675</f>
        <v>0</v>
      </c>
      <c r="AM1678" s="49" t="str">
        <f t="shared" si="187"/>
        <v/>
      </c>
      <c r="AN1678" s="49" t="str">
        <f t="shared" si="188"/>
        <v/>
      </c>
      <c r="AO1678" s="49" t="str">
        <f t="shared" si="189"/>
        <v/>
      </c>
      <c r="AP1678" s="49" t="str">
        <f t="shared" si="190"/>
        <v/>
      </c>
      <c r="AQ1678" s="49" t="str">
        <f t="shared" si="191"/>
        <v/>
      </c>
      <c r="AR1678" t="str">
        <f t="shared" si="192"/>
        <v>0</v>
      </c>
      <c r="AT1678" s="42"/>
    </row>
    <row r="1679" spans="1:46">
      <c r="A1679" s="49"/>
      <c r="B1679" s="49">
        <f t="shared" si="186"/>
        <v>0</v>
      </c>
      <c r="C1679" s="49">
        <f>IF('３　回答貼付シート'!$F1676&lt;&gt;0,VLOOKUP('３　回答貼付シート'!$F1676,$AR$2048:$AS$2054,2,FALSE),0)</f>
        <v>0</v>
      </c>
      <c r="D1679" s="49">
        <f>IF('３　回答貼付シート'!$G1676&lt;&gt;0,VLOOKUP(('３　回答貼付シート'!$G1676), $AR$2048:$AS$2054,2,FALSE),0)</f>
        <v>0</v>
      </c>
      <c r="E1679" s="49">
        <f>'３　回答貼付シート'!$H1676</f>
        <v>0</v>
      </c>
      <c r="F1679" s="49">
        <f>IF(E1679=0,0,VLOOKUP($B1679,'２　情報入力シート'!$A$2:$E$2049,5))</f>
        <v>0</v>
      </c>
      <c r="G1679" s="49">
        <f>IF('３　回答貼付シート'!I1676="ない",0,IF('３　回答貼付シート'!I1676="１～２日ある",1,IF('３　回答貼付シート'!I1676="３～５日ある",2,IF('３　回答貼付シート'!I1676="ほぼ毎日ある",3,))))</f>
        <v>0</v>
      </c>
      <c r="H1679" s="49">
        <f>IF('３　回答貼付シート'!J1676="ない",0,IF('３　回答貼付シート'!J1676="１～２日ある",1,IF('３　回答貼付シート'!J1676="３～５日ある",2,IF('３　回答貼付シート'!J1676="ほぼ毎日ある",3,))))</f>
        <v>0</v>
      </c>
      <c r="I1679" s="49">
        <f>IF('３　回答貼付シート'!K1676="ない",0,IF('３　回答貼付シート'!K1676="１～２日ある",1,IF('３　回答貼付シート'!K1676="３～５日ある",2,IF('３　回答貼付シート'!K1676="ほぼ毎日ある",3,))))</f>
        <v>0</v>
      </c>
      <c r="J1679" s="49">
        <f>IF('３　回答貼付シート'!L1676="ない",0,IF('３　回答貼付シート'!L1676="１～２日ある",1,IF('３　回答貼付シート'!L1676="３～５日ある",2,IF('３　回答貼付シート'!L1676="ほぼ毎日ある",3,))))</f>
        <v>0</v>
      </c>
      <c r="K1679" s="49">
        <f>IF('３　回答貼付シート'!M1676="ない",0,IF('３　回答貼付シート'!M1676="１～２日ある",1,IF('３　回答貼付シート'!M1676="３～５日ある",2,IF('３　回答貼付シート'!M1676="ほぼ毎日ある",3,))))</f>
        <v>0</v>
      </c>
      <c r="L1679" s="49">
        <f>IF('３　回答貼付シート'!N1676="ない",0,IF('３　回答貼付シート'!N1676="１～２日ある",1,IF('３　回答貼付シート'!N1676="３～５日ある",2,IF('３　回答貼付シート'!N1676="ほぼ毎日ある",3,))))</f>
        <v>0</v>
      </c>
      <c r="M1679" s="49">
        <f>IF('３　回答貼付シート'!O1676="ない",0,IF('３　回答貼付シート'!O1676="１～２日ある",1,IF('３　回答貼付シート'!O1676="３～５日ある",2,IF('３　回答貼付シート'!O1676="ほぼ毎日ある",3,))))</f>
        <v>0</v>
      </c>
      <c r="N1679" s="49">
        <f>IF('３　回答貼付シート'!P1676="ない",0,IF('３　回答貼付シート'!P1676="１～２日ある",1,IF('３　回答貼付シート'!P1676="３～５日ある",2,IF('３　回答貼付シート'!P1676="ほぼ毎日ある",3,))))</f>
        <v>0</v>
      </c>
      <c r="O1679" s="49">
        <f>IF('３　回答貼付シート'!Q1676="ない",0,IF('３　回答貼付シート'!Q1676="１～２日ある",1,IF('３　回答貼付シート'!Q1676="３～５日ある",2,IF('３　回答貼付シート'!Q1676="ほぼ毎日ある",3,))))</f>
        <v>0</v>
      </c>
      <c r="P1679" s="49">
        <f>IF('３　回答貼付シート'!R1676="ない",0,IF('３　回答貼付シート'!R1676="１～２日ある",1,IF('３　回答貼付シート'!R1676="３～５日ある",2,IF('３　回答貼付シート'!R1676="ほぼ毎日ある",3,))))</f>
        <v>0</v>
      </c>
      <c r="Q1679" s="49">
        <f>IF('３　回答貼付シート'!S1676="ない",0,IF('３　回答貼付シート'!S1676="１～２日ある",1,IF('３　回答貼付シート'!S1676="３～５日ある",2,IF('３　回答貼付シート'!S1676="ほぼ毎日ある",3,))))</f>
        <v>0</v>
      </c>
      <c r="R1679" s="49">
        <f>IF('３　回答貼付シート'!T1676="ない",0,IF('３　回答貼付シート'!T1676="１～２日ある",1,IF('３　回答貼付シート'!T1676="３～５日ある",2,IF('３　回答貼付シート'!T1676="ほぼ毎日ある",3,))))</f>
        <v>0</v>
      </c>
      <c r="S1679" s="49">
        <f>IF('３　回答貼付シート'!U1676="ない",0,IF('３　回答貼付シート'!U1676="１～２日ある",1,IF('３　回答貼付シート'!U1676="３～５日ある",2,IF('３　回答貼付シート'!U1676="ほぼ毎日ある",3,))))</f>
        <v>0</v>
      </c>
      <c r="T1679" s="49">
        <f>IF('３　回答貼付シート'!V1676="ない",0,IF('３　回答貼付シート'!V1676="１～２日ある",1,IF('３　回答貼付シート'!V1676="３～５日ある",2,IF('３　回答貼付シート'!V1676="ほぼ毎日ある",3,))))</f>
        <v>0</v>
      </c>
      <c r="U1679" s="49">
        <f>IF('３　回答貼付シート'!W1676="ない",0,IF('３　回答貼付シート'!W1676="１～２日ある",1,IF('３　回答貼付シート'!W1676="３～５日ある",2,IF('３　回答貼付シート'!W1676="ほぼ毎日ある",3,))))</f>
        <v>0</v>
      </c>
      <c r="V1679" s="49">
        <f>IF('３　回答貼付シート'!X1676="ない",0,IF('３　回答貼付シート'!X1676="１～２日ある",1,IF('３　回答貼付シート'!X1676="３～５日ある",2,IF('３　回答貼付シート'!X1676="ほぼ毎日ある",3,))))</f>
        <v>0</v>
      </c>
      <c r="W1679" s="49">
        <f>IF('３　回答貼付シート'!Y1676="ない",0,IF('３　回答貼付シート'!Y1676="１～２日ある",1,IF('３　回答貼付シート'!Y1676="３～５日ある",2,IF('３　回答貼付シート'!Y1676="ほぼ毎日ある",3,))))</f>
        <v>0</v>
      </c>
      <c r="X1679" s="49">
        <f>IF('３　回答貼付シート'!Z1676="ない",0,IF('３　回答貼付シート'!Z1676="１～２日ある",1,IF('３　回答貼付シート'!Z1676="３～５日ある",2,IF('３　回答貼付シート'!Z1676="ほぼ毎日ある",3,))))</f>
        <v>0</v>
      </c>
      <c r="Y1679" s="49">
        <f>IF('３　回答貼付シート'!AA1676="ない",0,IF('３　回答貼付シート'!AA1676="１～２日ある",1,IF('３　回答貼付シート'!AA1676="３～５日ある",2,IF('３　回答貼付シート'!AA1676="ほぼ毎日ある",3,))))</f>
        <v>0</v>
      </c>
      <c r="Z1679" s="49">
        <f>IF('３　回答貼付シート'!AB1676="ない",0,IF('３　回答貼付シート'!AB1676="１～２日ある",1,IF('３　回答貼付シート'!AB1676="３～５日ある",2,IF('３　回答貼付シート'!AB1676="ほぼ毎日ある",3,))))</f>
        <v>0</v>
      </c>
      <c r="AA1679" s="49">
        <f>IF('３　回答貼付シート'!AC1676="ない",0,IF('３　回答貼付シート'!AC1676="１～２日ある",1,IF('３　回答貼付シート'!AC1676="３～５日ある",2,IF('３　回答貼付シート'!AC1676="ほぼ毎日ある",3,))))</f>
        <v>0</v>
      </c>
      <c r="AB1679" s="49">
        <f>IF('３　回答貼付シート'!AD1676="ない",0,IF('３　回答貼付シート'!AD1676="１～２日ある",1,IF('３　回答貼付シート'!AD1676="３～５日ある",2,IF('３　回答貼付シート'!AD1676="ほぼ毎日ある",3,))))</f>
        <v>0</v>
      </c>
      <c r="AC1679" s="49">
        <f>IF('３　回答貼付シート'!AE1676="ない",0,IF('３　回答貼付シート'!AE1676="１～２日ある",1,IF('３　回答貼付シート'!AE1676="３～５日ある",2,IF('３　回答貼付シート'!AE1676="ほぼ毎日ある",3,))))</f>
        <v>0</v>
      </c>
      <c r="AD1679" s="49">
        <f>IF('３　回答貼付シート'!AF1676="ない",0,IF('３　回答貼付シート'!AF1676="１～２日ある",1,IF('３　回答貼付シート'!AF1676="３～５日ある",2,IF('３　回答貼付シート'!AF1676="ほぼ毎日ある",3,))))</f>
        <v>0</v>
      </c>
      <c r="AE1679" s="49">
        <f>IF('３　回答貼付シート'!AG1676="ない",0,IF('３　回答貼付シート'!AG1676="１～２日ある",1,IF('３　回答貼付シート'!AG1676="３～５日ある",2,IF('３　回答貼付シート'!AG1676="ほぼ毎日ある",3,))))</f>
        <v>0</v>
      </c>
      <c r="AF1679" s="49">
        <f>IF('３　回答貼付シート'!AH1676="ない",0,IF('３　回答貼付シート'!AH1676="１～２日ある",1,IF('３　回答貼付シート'!AH1676="３～５日ある",2,IF('３　回答貼付シート'!AH1676="ほぼ毎日ある",3,))))</f>
        <v>0</v>
      </c>
      <c r="AG1679" s="49">
        <f>IF('３　回答貼付シート'!AI1676="ない",0,IF('３　回答貼付シート'!AI1676="１～２日ある",1,IF('３　回答貼付シート'!AI1676="３～５日ある",2,IF('３　回答貼付シート'!AI1676="ほぼ毎日ある",3,))))</f>
        <v>0</v>
      </c>
      <c r="AH1679" s="49">
        <f>IF('３　回答貼付シート'!AJ1676="ない",0,IF('３　回答貼付シート'!AJ1676="１～２日ある",1,IF('３　回答貼付シート'!AJ1676="３～５日ある",2,IF('３　回答貼付シート'!AJ1676="ほぼ毎日ある",3,))))</f>
        <v>0</v>
      </c>
      <c r="AI1679" s="49">
        <f>IF('３　回答貼付シート'!AK1676="ない",0,IF('３　回答貼付シート'!AK1676="１～２日ある",1,IF('３　回答貼付シート'!AK1676="３～５日ある",2,IF('３　回答貼付シート'!AK1676="ほぼ毎日ある",3,))))</f>
        <v>0</v>
      </c>
      <c r="AJ1679" s="49">
        <f>IF('３　回答貼付シート'!AL1676="ない",0,IF('３　回答貼付シート'!AL1676="１～２日ある",1,IF('３　回答貼付シート'!AL1676="３～５日ある",2,IF('３　回答貼付シート'!AL1676="ほぼ毎日ある",3,))))</f>
        <v>0</v>
      </c>
      <c r="AK1679" s="49">
        <f>IF('３　回答貼付シート'!AM1676="ない",0,IF('３　回答貼付シート'!AM1676="１～２日ある",1,IF('３　回答貼付シート'!AM1676="３～５日ある",2,IF('３　回答貼付シート'!AM1676="ほぼ毎日ある",3,))))</f>
        <v>0</v>
      </c>
      <c r="AL1679" s="49">
        <f>'３　回答貼付シート'!$AN1676</f>
        <v>0</v>
      </c>
      <c r="AM1679" s="49" t="str">
        <f t="shared" si="187"/>
        <v/>
      </c>
      <c r="AN1679" s="49" t="str">
        <f t="shared" si="188"/>
        <v/>
      </c>
      <c r="AO1679" s="49" t="str">
        <f t="shared" si="189"/>
        <v/>
      </c>
      <c r="AP1679" s="49" t="str">
        <f t="shared" si="190"/>
        <v/>
      </c>
      <c r="AQ1679" s="49" t="str">
        <f t="shared" si="191"/>
        <v/>
      </c>
      <c r="AR1679" t="str">
        <f t="shared" si="192"/>
        <v>0</v>
      </c>
      <c r="AT1679" s="42"/>
    </row>
    <row r="1680" spans="1:46">
      <c r="A1680" s="49"/>
      <c r="B1680" s="49">
        <f t="shared" si="186"/>
        <v>0</v>
      </c>
      <c r="C1680" s="49">
        <f>IF('３　回答貼付シート'!$F1677&lt;&gt;0,VLOOKUP('３　回答貼付シート'!$F1677,$AR$2048:$AS$2054,2,FALSE),0)</f>
        <v>0</v>
      </c>
      <c r="D1680" s="49">
        <f>IF('３　回答貼付シート'!$G1677&lt;&gt;0,VLOOKUP(('３　回答貼付シート'!$G1677), $AR$2048:$AS$2054,2,FALSE),0)</f>
        <v>0</v>
      </c>
      <c r="E1680" s="49">
        <f>'３　回答貼付シート'!$H1677</f>
        <v>0</v>
      </c>
      <c r="F1680" s="49">
        <f>IF(E1680=0,0,VLOOKUP($B1680,'２　情報入力シート'!$A$2:$E$2049,5))</f>
        <v>0</v>
      </c>
      <c r="G1680" s="49">
        <f>IF('３　回答貼付シート'!I1677="ない",0,IF('３　回答貼付シート'!I1677="１～２日ある",1,IF('３　回答貼付シート'!I1677="３～５日ある",2,IF('３　回答貼付シート'!I1677="ほぼ毎日ある",3,))))</f>
        <v>0</v>
      </c>
      <c r="H1680" s="49">
        <f>IF('３　回答貼付シート'!J1677="ない",0,IF('３　回答貼付シート'!J1677="１～２日ある",1,IF('３　回答貼付シート'!J1677="３～５日ある",2,IF('３　回答貼付シート'!J1677="ほぼ毎日ある",3,))))</f>
        <v>0</v>
      </c>
      <c r="I1680" s="49">
        <f>IF('３　回答貼付シート'!K1677="ない",0,IF('３　回答貼付シート'!K1677="１～２日ある",1,IF('３　回答貼付シート'!K1677="３～５日ある",2,IF('３　回答貼付シート'!K1677="ほぼ毎日ある",3,))))</f>
        <v>0</v>
      </c>
      <c r="J1680" s="49">
        <f>IF('３　回答貼付シート'!L1677="ない",0,IF('３　回答貼付シート'!L1677="１～２日ある",1,IF('３　回答貼付シート'!L1677="３～５日ある",2,IF('３　回答貼付シート'!L1677="ほぼ毎日ある",3,))))</f>
        <v>0</v>
      </c>
      <c r="K1680" s="49">
        <f>IF('３　回答貼付シート'!M1677="ない",0,IF('３　回答貼付シート'!M1677="１～２日ある",1,IF('３　回答貼付シート'!M1677="３～５日ある",2,IF('３　回答貼付シート'!M1677="ほぼ毎日ある",3,))))</f>
        <v>0</v>
      </c>
      <c r="L1680" s="49">
        <f>IF('３　回答貼付シート'!N1677="ない",0,IF('３　回答貼付シート'!N1677="１～２日ある",1,IF('３　回答貼付シート'!N1677="３～５日ある",2,IF('３　回答貼付シート'!N1677="ほぼ毎日ある",3,))))</f>
        <v>0</v>
      </c>
      <c r="M1680" s="49">
        <f>IF('３　回答貼付シート'!O1677="ない",0,IF('３　回答貼付シート'!O1677="１～２日ある",1,IF('３　回答貼付シート'!O1677="３～５日ある",2,IF('３　回答貼付シート'!O1677="ほぼ毎日ある",3,))))</f>
        <v>0</v>
      </c>
      <c r="N1680" s="49">
        <f>IF('３　回答貼付シート'!P1677="ない",0,IF('３　回答貼付シート'!P1677="１～２日ある",1,IF('３　回答貼付シート'!P1677="３～５日ある",2,IF('３　回答貼付シート'!P1677="ほぼ毎日ある",3,))))</f>
        <v>0</v>
      </c>
      <c r="O1680" s="49">
        <f>IF('３　回答貼付シート'!Q1677="ない",0,IF('３　回答貼付シート'!Q1677="１～２日ある",1,IF('３　回答貼付シート'!Q1677="３～５日ある",2,IF('３　回答貼付シート'!Q1677="ほぼ毎日ある",3,))))</f>
        <v>0</v>
      </c>
      <c r="P1680" s="49">
        <f>IF('３　回答貼付シート'!R1677="ない",0,IF('３　回答貼付シート'!R1677="１～２日ある",1,IF('３　回答貼付シート'!R1677="３～５日ある",2,IF('３　回答貼付シート'!R1677="ほぼ毎日ある",3,))))</f>
        <v>0</v>
      </c>
      <c r="Q1680" s="49">
        <f>IF('３　回答貼付シート'!S1677="ない",0,IF('３　回答貼付シート'!S1677="１～２日ある",1,IF('３　回答貼付シート'!S1677="３～５日ある",2,IF('３　回答貼付シート'!S1677="ほぼ毎日ある",3,))))</f>
        <v>0</v>
      </c>
      <c r="R1680" s="49">
        <f>IF('３　回答貼付シート'!T1677="ない",0,IF('３　回答貼付シート'!T1677="１～２日ある",1,IF('３　回答貼付シート'!T1677="３～５日ある",2,IF('３　回答貼付シート'!T1677="ほぼ毎日ある",3,))))</f>
        <v>0</v>
      </c>
      <c r="S1680" s="49">
        <f>IF('３　回答貼付シート'!U1677="ない",0,IF('３　回答貼付シート'!U1677="１～２日ある",1,IF('３　回答貼付シート'!U1677="３～５日ある",2,IF('３　回答貼付シート'!U1677="ほぼ毎日ある",3,))))</f>
        <v>0</v>
      </c>
      <c r="T1680" s="49">
        <f>IF('３　回答貼付シート'!V1677="ない",0,IF('３　回答貼付シート'!V1677="１～２日ある",1,IF('３　回答貼付シート'!V1677="３～５日ある",2,IF('３　回答貼付シート'!V1677="ほぼ毎日ある",3,))))</f>
        <v>0</v>
      </c>
      <c r="U1680" s="49">
        <f>IF('３　回答貼付シート'!W1677="ない",0,IF('３　回答貼付シート'!W1677="１～２日ある",1,IF('３　回答貼付シート'!W1677="３～５日ある",2,IF('３　回答貼付シート'!W1677="ほぼ毎日ある",3,))))</f>
        <v>0</v>
      </c>
      <c r="V1680" s="49">
        <f>IF('３　回答貼付シート'!X1677="ない",0,IF('３　回答貼付シート'!X1677="１～２日ある",1,IF('３　回答貼付シート'!X1677="３～５日ある",2,IF('３　回答貼付シート'!X1677="ほぼ毎日ある",3,))))</f>
        <v>0</v>
      </c>
      <c r="W1680" s="49">
        <f>IF('３　回答貼付シート'!Y1677="ない",0,IF('３　回答貼付シート'!Y1677="１～２日ある",1,IF('３　回答貼付シート'!Y1677="３～５日ある",2,IF('３　回答貼付シート'!Y1677="ほぼ毎日ある",3,))))</f>
        <v>0</v>
      </c>
      <c r="X1680" s="49">
        <f>IF('３　回答貼付シート'!Z1677="ない",0,IF('３　回答貼付シート'!Z1677="１～２日ある",1,IF('３　回答貼付シート'!Z1677="３～５日ある",2,IF('３　回答貼付シート'!Z1677="ほぼ毎日ある",3,))))</f>
        <v>0</v>
      </c>
      <c r="Y1680" s="49">
        <f>IF('３　回答貼付シート'!AA1677="ない",0,IF('３　回答貼付シート'!AA1677="１～２日ある",1,IF('３　回答貼付シート'!AA1677="３～５日ある",2,IF('３　回答貼付シート'!AA1677="ほぼ毎日ある",3,))))</f>
        <v>0</v>
      </c>
      <c r="Z1680" s="49">
        <f>IF('３　回答貼付シート'!AB1677="ない",0,IF('３　回答貼付シート'!AB1677="１～２日ある",1,IF('３　回答貼付シート'!AB1677="３～５日ある",2,IF('３　回答貼付シート'!AB1677="ほぼ毎日ある",3,))))</f>
        <v>0</v>
      </c>
      <c r="AA1680" s="49">
        <f>IF('３　回答貼付シート'!AC1677="ない",0,IF('３　回答貼付シート'!AC1677="１～２日ある",1,IF('３　回答貼付シート'!AC1677="３～５日ある",2,IF('３　回答貼付シート'!AC1677="ほぼ毎日ある",3,))))</f>
        <v>0</v>
      </c>
      <c r="AB1680" s="49">
        <f>IF('３　回答貼付シート'!AD1677="ない",0,IF('３　回答貼付シート'!AD1677="１～２日ある",1,IF('３　回答貼付シート'!AD1677="３～５日ある",2,IF('３　回答貼付シート'!AD1677="ほぼ毎日ある",3,))))</f>
        <v>0</v>
      </c>
      <c r="AC1680" s="49">
        <f>IF('３　回答貼付シート'!AE1677="ない",0,IF('３　回答貼付シート'!AE1677="１～２日ある",1,IF('３　回答貼付シート'!AE1677="３～５日ある",2,IF('３　回答貼付シート'!AE1677="ほぼ毎日ある",3,))))</f>
        <v>0</v>
      </c>
      <c r="AD1680" s="49">
        <f>IF('３　回答貼付シート'!AF1677="ない",0,IF('３　回答貼付シート'!AF1677="１～２日ある",1,IF('３　回答貼付シート'!AF1677="３～５日ある",2,IF('３　回答貼付シート'!AF1677="ほぼ毎日ある",3,))))</f>
        <v>0</v>
      </c>
      <c r="AE1680" s="49">
        <f>IF('３　回答貼付シート'!AG1677="ない",0,IF('３　回答貼付シート'!AG1677="１～２日ある",1,IF('３　回答貼付シート'!AG1677="３～５日ある",2,IF('３　回答貼付シート'!AG1677="ほぼ毎日ある",3,))))</f>
        <v>0</v>
      </c>
      <c r="AF1680" s="49">
        <f>IF('３　回答貼付シート'!AH1677="ない",0,IF('３　回答貼付シート'!AH1677="１～２日ある",1,IF('３　回答貼付シート'!AH1677="３～５日ある",2,IF('３　回答貼付シート'!AH1677="ほぼ毎日ある",3,))))</f>
        <v>0</v>
      </c>
      <c r="AG1680" s="49">
        <f>IF('３　回答貼付シート'!AI1677="ない",0,IF('３　回答貼付シート'!AI1677="１～２日ある",1,IF('３　回答貼付シート'!AI1677="３～５日ある",2,IF('３　回答貼付シート'!AI1677="ほぼ毎日ある",3,))))</f>
        <v>0</v>
      </c>
      <c r="AH1680" s="49">
        <f>IF('３　回答貼付シート'!AJ1677="ない",0,IF('３　回答貼付シート'!AJ1677="１～２日ある",1,IF('３　回答貼付シート'!AJ1677="３～５日ある",2,IF('３　回答貼付シート'!AJ1677="ほぼ毎日ある",3,))))</f>
        <v>0</v>
      </c>
      <c r="AI1680" s="49">
        <f>IF('３　回答貼付シート'!AK1677="ない",0,IF('３　回答貼付シート'!AK1677="１～２日ある",1,IF('３　回答貼付シート'!AK1677="３～５日ある",2,IF('３　回答貼付シート'!AK1677="ほぼ毎日ある",3,))))</f>
        <v>0</v>
      </c>
      <c r="AJ1680" s="49">
        <f>IF('３　回答貼付シート'!AL1677="ない",0,IF('３　回答貼付シート'!AL1677="１～２日ある",1,IF('３　回答貼付シート'!AL1677="３～５日ある",2,IF('３　回答貼付シート'!AL1677="ほぼ毎日ある",3,))))</f>
        <v>0</v>
      </c>
      <c r="AK1680" s="49">
        <f>IF('３　回答貼付シート'!AM1677="ない",0,IF('３　回答貼付シート'!AM1677="１～２日ある",1,IF('３　回答貼付シート'!AM1677="３～５日ある",2,IF('３　回答貼付シート'!AM1677="ほぼ毎日ある",3,))))</f>
        <v>0</v>
      </c>
      <c r="AL1680" s="49">
        <f>'３　回答貼付シート'!$AN1677</f>
        <v>0</v>
      </c>
      <c r="AM1680" s="49" t="str">
        <f t="shared" si="187"/>
        <v/>
      </c>
      <c r="AN1680" s="49" t="str">
        <f t="shared" si="188"/>
        <v/>
      </c>
      <c r="AO1680" s="49" t="str">
        <f t="shared" si="189"/>
        <v/>
      </c>
      <c r="AP1680" s="49" t="str">
        <f t="shared" si="190"/>
        <v/>
      </c>
      <c r="AQ1680" s="49" t="str">
        <f t="shared" si="191"/>
        <v/>
      </c>
      <c r="AR1680" t="str">
        <f t="shared" si="192"/>
        <v>0</v>
      </c>
      <c r="AT1680" s="42"/>
    </row>
    <row r="1681" spans="1:46">
      <c r="A1681" s="49"/>
      <c r="B1681" s="49">
        <f t="shared" si="186"/>
        <v>0</v>
      </c>
      <c r="C1681" s="49">
        <f>IF('３　回答貼付シート'!$F1678&lt;&gt;0,VLOOKUP('３　回答貼付シート'!$F1678,$AR$2048:$AS$2054,2,FALSE),0)</f>
        <v>0</v>
      </c>
      <c r="D1681" s="49">
        <f>IF('３　回答貼付シート'!$G1678&lt;&gt;0,VLOOKUP(('３　回答貼付シート'!$G1678), $AR$2048:$AS$2054,2,FALSE),0)</f>
        <v>0</v>
      </c>
      <c r="E1681" s="49">
        <f>'３　回答貼付シート'!$H1678</f>
        <v>0</v>
      </c>
      <c r="F1681" s="49">
        <f>IF(E1681=0,0,VLOOKUP($B1681,'２　情報入力シート'!$A$2:$E$2049,5))</f>
        <v>0</v>
      </c>
      <c r="G1681" s="49">
        <f>IF('３　回答貼付シート'!I1678="ない",0,IF('３　回答貼付シート'!I1678="１～２日ある",1,IF('３　回答貼付シート'!I1678="３～５日ある",2,IF('３　回答貼付シート'!I1678="ほぼ毎日ある",3,))))</f>
        <v>0</v>
      </c>
      <c r="H1681" s="49">
        <f>IF('３　回答貼付シート'!J1678="ない",0,IF('３　回答貼付シート'!J1678="１～２日ある",1,IF('３　回答貼付シート'!J1678="３～５日ある",2,IF('３　回答貼付シート'!J1678="ほぼ毎日ある",3,))))</f>
        <v>0</v>
      </c>
      <c r="I1681" s="49">
        <f>IF('３　回答貼付シート'!K1678="ない",0,IF('３　回答貼付シート'!K1678="１～２日ある",1,IF('３　回答貼付シート'!K1678="３～５日ある",2,IF('３　回答貼付シート'!K1678="ほぼ毎日ある",3,))))</f>
        <v>0</v>
      </c>
      <c r="J1681" s="49">
        <f>IF('３　回答貼付シート'!L1678="ない",0,IF('３　回答貼付シート'!L1678="１～２日ある",1,IF('３　回答貼付シート'!L1678="３～５日ある",2,IF('３　回答貼付シート'!L1678="ほぼ毎日ある",3,))))</f>
        <v>0</v>
      </c>
      <c r="K1681" s="49">
        <f>IF('３　回答貼付シート'!M1678="ない",0,IF('３　回答貼付シート'!M1678="１～２日ある",1,IF('３　回答貼付シート'!M1678="３～５日ある",2,IF('３　回答貼付シート'!M1678="ほぼ毎日ある",3,))))</f>
        <v>0</v>
      </c>
      <c r="L1681" s="49">
        <f>IF('３　回答貼付シート'!N1678="ない",0,IF('３　回答貼付シート'!N1678="１～２日ある",1,IF('３　回答貼付シート'!N1678="３～５日ある",2,IF('３　回答貼付シート'!N1678="ほぼ毎日ある",3,))))</f>
        <v>0</v>
      </c>
      <c r="M1681" s="49">
        <f>IF('３　回答貼付シート'!O1678="ない",0,IF('３　回答貼付シート'!O1678="１～２日ある",1,IF('３　回答貼付シート'!O1678="３～５日ある",2,IF('３　回答貼付シート'!O1678="ほぼ毎日ある",3,))))</f>
        <v>0</v>
      </c>
      <c r="N1681" s="49">
        <f>IF('３　回答貼付シート'!P1678="ない",0,IF('３　回答貼付シート'!P1678="１～２日ある",1,IF('３　回答貼付シート'!P1678="３～５日ある",2,IF('３　回答貼付シート'!P1678="ほぼ毎日ある",3,))))</f>
        <v>0</v>
      </c>
      <c r="O1681" s="49">
        <f>IF('３　回答貼付シート'!Q1678="ない",0,IF('３　回答貼付シート'!Q1678="１～２日ある",1,IF('３　回答貼付シート'!Q1678="３～５日ある",2,IF('３　回答貼付シート'!Q1678="ほぼ毎日ある",3,))))</f>
        <v>0</v>
      </c>
      <c r="P1681" s="49">
        <f>IF('３　回答貼付シート'!R1678="ない",0,IF('３　回答貼付シート'!R1678="１～２日ある",1,IF('３　回答貼付シート'!R1678="３～５日ある",2,IF('３　回答貼付シート'!R1678="ほぼ毎日ある",3,))))</f>
        <v>0</v>
      </c>
      <c r="Q1681" s="49">
        <f>IF('３　回答貼付シート'!S1678="ない",0,IF('３　回答貼付シート'!S1678="１～２日ある",1,IF('３　回答貼付シート'!S1678="３～５日ある",2,IF('３　回答貼付シート'!S1678="ほぼ毎日ある",3,))))</f>
        <v>0</v>
      </c>
      <c r="R1681" s="49">
        <f>IF('３　回答貼付シート'!T1678="ない",0,IF('３　回答貼付シート'!T1678="１～２日ある",1,IF('３　回答貼付シート'!T1678="３～５日ある",2,IF('３　回答貼付シート'!T1678="ほぼ毎日ある",3,))))</f>
        <v>0</v>
      </c>
      <c r="S1681" s="49">
        <f>IF('３　回答貼付シート'!U1678="ない",0,IF('３　回答貼付シート'!U1678="１～２日ある",1,IF('３　回答貼付シート'!U1678="３～５日ある",2,IF('３　回答貼付シート'!U1678="ほぼ毎日ある",3,))))</f>
        <v>0</v>
      </c>
      <c r="T1681" s="49">
        <f>IF('３　回答貼付シート'!V1678="ない",0,IF('３　回答貼付シート'!V1678="１～２日ある",1,IF('３　回答貼付シート'!V1678="３～５日ある",2,IF('３　回答貼付シート'!V1678="ほぼ毎日ある",3,))))</f>
        <v>0</v>
      </c>
      <c r="U1681" s="49">
        <f>IF('３　回答貼付シート'!W1678="ない",0,IF('３　回答貼付シート'!W1678="１～２日ある",1,IF('３　回答貼付シート'!W1678="３～５日ある",2,IF('３　回答貼付シート'!W1678="ほぼ毎日ある",3,))))</f>
        <v>0</v>
      </c>
      <c r="V1681" s="49">
        <f>IF('３　回答貼付シート'!X1678="ない",0,IF('３　回答貼付シート'!X1678="１～２日ある",1,IF('３　回答貼付シート'!X1678="３～５日ある",2,IF('３　回答貼付シート'!X1678="ほぼ毎日ある",3,))))</f>
        <v>0</v>
      </c>
      <c r="W1681" s="49">
        <f>IF('３　回答貼付シート'!Y1678="ない",0,IF('３　回答貼付シート'!Y1678="１～２日ある",1,IF('３　回答貼付シート'!Y1678="３～５日ある",2,IF('３　回答貼付シート'!Y1678="ほぼ毎日ある",3,))))</f>
        <v>0</v>
      </c>
      <c r="X1681" s="49">
        <f>IF('３　回答貼付シート'!Z1678="ない",0,IF('３　回答貼付シート'!Z1678="１～２日ある",1,IF('３　回答貼付シート'!Z1678="３～５日ある",2,IF('３　回答貼付シート'!Z1678="ほぼ毎日ある",3,))))</f>
        <v>0</v>
      </c>
      <c r="Y1681" s="49">
        <f>IF('３　回答貼付シート'!AA1678="ない",0,IF('３　回答貼付シート'!AA1678="１～２日ある",1,IF('３　回答貼付シート'!AA1678="３～５日ある",2,IF('３　回答貼付シート'!AA1678="ほぼ毎日ある",3,))))</f>
        <v>0</v>
      </c>
      <c r="Z1681" s="49">
        <f>IF('３　回答貼付シート'!AB1678="ない",0,IF('３　回答貼付シート'!AB1678="１～２日ある",1,IF('３　回答貼付シート'!AB1678="３～５日ある",2,IF('３　回答貼付シート'!AB1678="ほぼ毎日ある",3,))))</f>
        <v>0</v>
      </c>
      <c r="AA1681" s="49">
        <f>IF('３　回答貼付シート'!AC1678="ない",0,IF('３　回答貼付シート'!AC1678="１～２日ある",1,IF('３　回答貼付シート'!AC1678="３～５日ある",2,IF('３　回答貼付シート'!AC1678="ほぼ毎日ある",3,))))</f>
        <v>0</v>
      </c>
      <c r="AB1681" s="49">
        <f>IF('３　回答貼付シート'!AD1678="ない",0,IF('３　回答貼付シート'!AD1678="１～２日ある",1,IF('３　回答貼付シート'!AD1678="３～５日ある",2,IF('３　回答貼付シート'!AD1678="ほぼ毎日ある",3,))))</f>
        <v>0</v>
      </c>
      <c r="AC1681" s="49">
        <f>IF('３　回答貼付シート'!AE1678="ない",0,IF('３　回答貼付シート'!AE1678="１～２日ある",1,IF('３　回答貼付シート'!AE1678="３～５日ある",2,IF('３　回答貼付シート'!AE1678="ほぼ毎日ある",3,))))</f>
        <v>0</v>
      </c>
      <c r="AD1681" s="49">
        <f>IF('３　回答貼付シート'!AF1678="ない",0,IF('３　回答貼付シート'!AF1678="１～２日ある",1,IF('３　回答貼付シート'!AF1678="３～５日ある",2,IF('３　回答貼付シート'!AF1678="ほぼ毎日ある",3,))))</f>
        <v>0</v>
      </c>
      <c r="AE1681" s="49">
        <f>IF('３　回答貼付シート'!AG1678="ない",0,IF('３　回答貼付シート'!AG1678="１～２日ある",1,IF('３　回答貼付シート'!AG1678="３～５日ある",2,IF('３　回答貼付シート'!AG1678="ほぼ毎日ある",3,))))</f>
        <v>0</v>
      </c>
      <c r="AF1681" s="49">
        <f>IF('３　回答貼付シート'!AH1678="ない",0,IF('３　回答貼付シート'!AH1678="１～２日ある",1,IF('３　回答貼付シート'!AH1678="３～５日ある",2,IF('３　回答貼付シート'!AH1678="ほぼ毎日ある",3,))))</f>
        <v>0</v>
      </c>
      <c r="AG1681" s="49">
        <f>IF('３　回答貼付シート'!AI1678="ない",0,IF('３　回答貼付シート'!AI1678="１～２日ある",1,IF('３　回答貼付シート'!AI1678="３～５日ある",2,IF('３　回答貼付シート'!AI1678="ほぼ毎日ある",3,))))</f>
        <v>0</v>
      </c>
      <c r="AH1681" s="49">
        <f>IF('３　回答貼付シート'!AJ1678="ない",0,IF('３　回答貼付シート'!AJ1678="１～２日ある",1,IF('３　回答貼付シート'!AJ1678="３～５日ある",2,IF('３　回答貼付シート'!AJ1678="ほぼ毎日ある",3,))))</f>
        <v>0</v>
      </c>
      <c r="AI1681" s="49">
        <f>IF('３　回答貼付シート'!AK1678="ない",0,IF('３　回答貼付シート'!AK1678="１～２日ある",1,IF('３　回答貼付シート'!AK1678="３～５日ある",2,IF('３　回答貼付シート'!AK1678="ほぼ毎日ある",3,))))</f>
        <v>0</v>
      </c>
      <c r="AJ1681" s="49">
        <f>IF('３　回答貼付シート'!AL1678="ない",0,IF('３　回答貼付シート'!AL1678="１～２日ある",1,IF('３　回答貼付シート'!AL1678="３～５日ある",2,IF('３　回答貼付シート'!AL1678="ほぼ毎日ある",3,))))</f>
        <v>0</v>
      </c>
      <c r="AK1681" s="49">
        <f>IF('３　回答貼付シート'!AM1678="ない",0,IF('３　回答貼付シート'!AM1678="１～２日ある",1,IF('３　回答貼付シート'!AM1678="３～５日ある",2,IF('３　回答貼付シート'!AM1678="ほぼ毎日ある",3,))))</f>
        <v>0</v>
      </c>
      <c r="AL1681" s="49">
        <f>'３　回答貼付シート'!$AN1678</f>
        <v>0</v>
      </c>
      <c r="AM1681" s="49" t="str">
        <f t="shared" si="187"/>
        <v/>
      </c>
      <c r="AN1681" s="49" t="str">
        <f t="shared" si="188"/>
        <v/>
      </c>
      <c r="AO1681" s="49" t="str">
        <f t="shared" si="189"/>
        <v/>
      </c>
      <c r="AP1681" s="49" t="str">
        <f t="shared" si="190"/>
        <v/>
      </c>
      <c r="AQ1681" s="49" t="str">
        <f t="shared" si="191"/>
        <v/>
      </c>
      <c r="AR1681" t="str">
        <f t="shared" si="192"/>
        <v>0</v>
      </c>
      <c r="AT1681" s="42"/>
    </row>
    <row r="1682" spans="1:46">
      <c r="A1682" s="49"/>
      <c r="B1682" s="49">
        <f t="shared" si="186"/>
        <v>0</v>
      </c>
      <c r="C1682" s="49">
        <f>IF('３　回答貼付シート'!$F1679&lt;&gt;0,VLOOKUP('３　回答貼付シート'!$F1679,$AR$2048:$AS$2054,2,FALSE),0)</f>
        <v>0</v>
      </c>
      <c r="D1682" s="49">
        <f>IF('３　回答貼付シート'!$G1679&lt;&gt;0,VLOOKUP(('３　回答貼付シート'!$G1679), $AR$2048:$AS$2054,2,FALSE),0)</f>
        <v>0</v>
      </c>
      <c r="E1682" s="49">
        <f>'３　回答貼付シート'!$H1679</f>
        <v>0</v>
      </c>
      <c r="F1682" s="49">
        <f>IF(E1682=0,0,VLOOKUP($B1682,'２　情報入力シート'!$A$2:$E$2049,5))</f>
        <v>0</v>
      </c>
      <c r="G1682" s="49">
        <f>IF('３　回答貼付シート'!I1679="ない",0,IF('３　回答貼付シート'!I1679="１～２日ある",1,IF('３　回答貼付シート'!I1679="３～５日ある",2,IF('３　回答貼付シート'!I1679="ほぼ毎日ある",3,))))</f>
        <v>0</v>
      </c>
      <c r="H1682" s="49">
        <f>IF('３　回答貼付シート'!J1679="ない",0,IF('３　回答貼付シート'!J1679="１～２日ある",1,IF('３　回答貼付シート'!J1679="３～５日ある",2,IF('３　回答貼付シート'!J1679="ほぼ毎日ある",3,))))</f>
        <v>0</v>
      </c>
      <c r="I1682" s="49">
        <f>IF('３　回答貼付シート'!K1679="ない",0,IF('３　回答貼付シート'!K1679="１～２日ある",1,IF('３　回答貼付シート'!K1679="３～５日ある",2,IF('３　回答貼付シート'!K1679="ほぼ毎日ある",3,))))</f>
        <v>0</v>
      </c>
      <c r="J1682" s="49">
        <f>IF('３　回答貼付シート'!L1679="ない",0,IF('３　回答貼付シート'!L1679="１～２日ある",1,IF('３　回答貼付シート'!L1679="３～５日ある",2,IF('３　回答貼付シート'!L1679="ほぼ毎日ある",3,))))</f>
        <v>0</v>
      </c>
      <c r="K1682" s="49">
        <f>IF('３　回答貼付シート'!M1679="ない",0,IF('３　回答貼付シート'!M1679="１～２日ある",1,IF('３　回答貼付シート'!M1679="３～５日ある",2,IF('３　回答貼付シート'!M1679="ほぼ毎日ある",3,))))</f>
        <v>0</v>
      </c>
      <c r="L1682" s="49">
        <f>IF('３　回答貼付シート'!N1679="ない",0,IF('３　回答貼付シート'!N1679="１～２日ある",1,IF('３　回答貼付シート'!N1679="３～５日ある",2,IF('３　回答貼付シート'!N1679="ほぼ毎日ある",3,))))</f>
        <v>0</v>
      </c>
      <c r="M1682" s="49">
        <f>IF('３　回答貼付シート'!O1679="ない",0,IF('３　回答貼付シート'!O1679="１～２日ある",1,IF('３　回答貼付シート'!O1679="３～５日ある",2,IF('３　回答貼付シート'!O1679="ほぼ毎日ある",3,))))</f>
        <v>0</v>
      </c>
      <c r="N1682" s="49">
        <f>IF('３　回答貼付シート'!P1679="ない",0,IF('３　回答貼付シート'!P1679="１～２日ある",1,IF('３　回答貼付シート'!P1679="３～５日ある",2,IF('３　回答貼付シート'!P1679="ほぼ毎日ある",3,))))</f>
        <v>0</v>
      </c>
      <c r="O1682" s="49">
        <f>IF('３　回答貼付シート'!Q1679="ない",0,IF('３　回答貼付シート'!Q1679="１～２日ある",1,IF('３　回答貼付シート'!Q1679="３～５日ある",2,IF('３　回答貼付シート'!Q1679="ほぼ毎日ある",3,))))</f>
        <v>0</v>
      </c>
      <c r="P1682" s="49">
        <f>IF('３　回答貼付シート'!R1679="ない",0,IF('３　回答貼付シート'!R1679="１～２日ある",1,IF('３　回答貼付シート'!R1679="３～５日ある",2,IF('３　回答貼付シート'!R1679="ほぼ毎日ある",3,))))</f>
        <v>0</v>
      </c>
      <c r="Q1682" s="49">
        <f>IF('３　回答貼付シート'!S1679="ない",0,IF('３　回答貼付シート'!S1679="１～２日ある",1,IF('３　回答貼付シート'!S1679="３～５日ある",2,IF('３　回答貼付シート'!S1679="ほぼ毎日ある",3,))))</f>
        <v>0</v>
      </c>
      <c r="R1682" s="49">
        <f>IF('３　回答貼付シート'!T1679="ない",0,IF('３　回答貼付シート'!T1679="１～２日ある",1,IF('３　回答貼付シート'!T1679="３～５日ある",2,IF('３　回答貼付シート'!T1679="ほぼ毎日ある",3,))))</f>
        <v>0</v>
      </c>
      <c r="S1682" s="49">
        <f>IF('３　回答貼付シート'!U1679="ない",0,IF('３　回答貼付シート'!U1679="１～２日ある",1,IF('３　回答貼付シート'!U1679="３～５日ある",2,IF('３　回答貼付シート'!U1679="ほぼ毎日ある",3,))))</f>
        <v>0</v>
      </c>
      <c r="T1682" s="49">
        <f>IF('３　回答貼付シート'!V1679="ない",0,IF('３　回答貼付シート'!V1679="１～２日ある",1,IF('３　回答貼付シート'!V1679="３～５日ある",2,IF('３　回答貼付シート'!V1679="ほぼ毎日ある",3,))))</f>
        <v>0</v>
      </c>
      <c r="U1682" s="49">
        <f>IF('３　回答貼付シート'!W1679="ない",0,IF('３　回答貼付シート'!W1679="１～２日ある",1,IF('３　回答貼付シート'!W1679="３～５日ある",2,IF('３　回答貼付シート'!W1679="ほぼ毎日ある",3,))))</f>
        <v>0</v>
      </c>
      <c r="V1682" s="49">
        <f>IF('３　回答貼付シート'!X1679="ない",0,IF('３　回答貼付シート'!X1679="１～２日ある",1,IF('３　回答貼付シート'!X1679="３～５日ある",2,IF('３　回答貼付シート'!X1679="ほぼ毎日ある",3,))))</f>
        <v>0</v>
      </c>
      <c r="W1682" s="49">
        <f>IF('３　回答貼付シート'!Y1679="ない",0,IF('３　回答貼付シート'!Y1679="１～２日ある",1,IF('３　回答貼付シート'!Y1679="３～５日ある",2,IF('３　回答貼付シート'!Y1679="ほぼ毎日ある",3,))))</f>
        <v>0</v>
      </c>
      <c r="X1682" s="49">
        <f>IF('３　回答貼付シート'!Z1679="ない",0,IF('３　回答貼付シート'!Z1679="１～２日ある",1,IF('３　回答貼付シート'!Z1679="３～５日ある",2,IF('３　回答貼付シート'!Z1679="ほぼ毎日ある",3,))))</f>
        <v>0</v>
      </c>
      <c r="Y1682" s="49">
        <f>IF('３　回答貼付シート'!AA1679="ない",0,IF('３　回答貼付シート'!AA1679="１～２日ある",1,IF('３　回答貼付シート'!AA1679="３～５日ある",2,IF('３　回答貼付シート'!AA1679="ほぼ毎日ある",3,))))</f>
        <v>0</v>
      </c>
      <c r="Z1682" s="49">
        <f>IF('３　回答貼付シート'!AB1679="ない",0,IF('３　回答貼付シート'!AB1679="１～２日ある",1,IF('３　回答貼付シート'!AB1679="３～５日ある",2,IF('３　回答貼付シート'!AB1679="ほぼ毎日ある",3,))))</f>
        <v>0</v>
      </c>
      <c r="AA1682" s="49">
        <f>IF('３　回答貼付シート'!AC1679="ない",0,IF('３　回答貼付シート'!AC1679="１～２日ある",1,IF('３　回答貼付シート'!AC1679="３～５日ある",2,IF('３　回答貼付シート'!AC1679="ほぼ毎日ある",3,))))</f>
        <v>0</v>
      </c>
      <c r="AB1682" s="49">
        <f>IF('３　回答貼付シート'!AD1679="ない",0,IF('３　回答貼付シート'!AD1679="１～２日ある",1,IF('３　回答貼付シート'!AD1679="３～５日ある",2,IF('３　回答貼付シート'!AD1679="ほぼ毎日ある",3,))))</f>
        <v>0</v>
      </c>
      <c r="AC1682" s="49">
        <f>IF('３　回答貼付シート'!AE1679="ない",0,IF('３　回答貼付シート'!AE1679="１～２日ある",1,IF('３　回答貼付シート'!AE1679="３～５日ある",2,IF('３　回答貼付シート'!AE1679="ほぼ毎日ある",3,))))</f>
        <v>0</v>
      </c>
      <c r="AD1682" s="49">
        <f>IF('３　回答貼付シート'!AF1679="ない",0,IF('３　回答貼付シート'!AF1679="１～２日ある",1,IF('３　回答貼付シート'!AF1679="３～５日ある",2,IF('３　回答貼付シート'!AF1679="ほぼ毎日ある",3,))))</f>
        <v>0</v>
      </c>
      <c r="AE1682" s="49">
        <f>IF('３　回答貼付シート'!AG1679="ない",0,IF('３　回答貼付シート'!AG1679="１～２日ある",1,IF('３　回答貼付シート'!AG1679="３～５日ある",2,IF('３　回答貼付シート'!AG1679="ほぼ毎日ある",3,))))</f>
        <v>0</v>
      </c>
      <c r="AF1682" s="49">
        <f>IF('３　回答貼付シート'!AH1679="ない",0,IF('３　回答貼付シート'!AH1679="１～２日ある",1,IF('３　回答貼付シート'!AH1679="３～５日ある",2,IF('３　回答貼付シート'!AH1679="ほぼ毎日ある",3,))))</f>
        <v>0</v>
      </c>
      <c r="AG1682" s="49">
        <f>IF('３　回答貼付シート'!AI1679="ない",0,IF('３　回答貼付シート'!AI1679="１～２日ある",1,IF('３　回答貼付シート'!AI1679="３～５日ある",2,IF('３　回答貼付シート'!AI1679="ほぼ毎日ある",3,))))</f>
        <v>0</v>
      </c>
      <c r="AH1682" s="49">
        <f>IF('３　回答貼付シート'!AJ1679="ない",0,IF('３　回答貼付シート'!AJ1679="１～２日ある",1,IF('３　回答貼付シート'!AJ1679="３～５日ある",2,IF('３　回答貼付シート'!AJ1679="ほぼ毎日ある",3,))))</f>
        <v>0</v>
      </c>
      <c r="AI1682" s="49">
        <f>IF('３　回答貼付シート'!AK1679="ない",0,IF('３　回答貼付シート'!AK1679="１～２日ある",1,IF('３　回答貼付シート'!AK1679="３～５日ある",2,IF('３　回答貼付シート'!AK1679="ほぼ毎日ある",3,))))</f>
        <v>0</v>
      </c>
      <c r="AJ1682" s="49">
        <f>IF('３　回答貼付シート'!AL1679="ない",0,IF('３　回答貼付シート'!AL1679="１～２日ある",1,IF('３　回答貼付シート'!AL1679="３～５日ある",2,IF('３　回答貼付シート'!AL1679="ほぼ毎日ある",3,))))</f>
        <v>0</v>
      </c>
      <c r="AK1682" s="49">
        <f>IF('３　回答貼付シート'!AM1679="ない",0,IF('３　回答貼付シート'!AM1679="１～２日ある",1,IF('３　回答貼付シート'!AM1679="３～５日ある",2,IF('３　回答貼付シート'!AM1679="ほぼ毎日ある",3,))))</f>
        <v>0</v>
      </c>
      <c r="AL1682" s="49">
        <f>'３　回答貼付シート'!$AN1679</f>
        <v>0</v>
      </c>
      <c r="AM1682" s="49" t="str">
        <f t="shared" si="187"/>
        <v/>
      </c>
      <c r="AN1682" s="49" t="str">
        <f t="shared" si="188"/>
        <v/>
      </c>
      <c r="AO1682" s="49" t="str">
        <f t="shared" si="189"/>
        <v/>
      </c>
      <c r="AP1682" s="49" t="str">
        <f t="shared" si="190"/>
        <v/>
      </c>
      <c r="AQ1682" s="49" t="str">
        <f t="shared" si="191"/>
        <v/>
      </c>
      <c r="AR1682" t="str">
        <f t="shared" si="192"/>
        <v>0</v>
      </c>
      <c r="AT1682" s="42"/>
    </row>
    <row r="1683" spans="1:46">
      <c r="A1683" s="49"/>
      <c r="B1683" s="49">
        <f t="shared" si="186"/>
        <v>0</v>
      </c>
      <c r="C1683" s="49">
        <f>IF('３　回答貼付シート'!$F1680&lt;&gt;0,VLOOKUP('３　回答貼付シート'!$F1680,$AR$2048:$AS$2054,2,FALSE),0)</f>
        <v>0</v>
      </c>
      <c r="D1683" s="49">
        <f>IF('３　回答貼付シート'!$G1680&lt;&gt;0,VLOOKUP(('３　回答貼付シート'!$G1680), $AR$2048:$AS$2054,2,FALSE),0)</f>
        <v>0</v>
      </c>
      <c r="E1683" s="49">
        <f>'３　回答貼付シート'!$H1680</f>
        <v>0</v>
      </c>
      <c r="F1683" s="49">
        <f>IF(E1683=0,0,VLOOKUP($B1683,'２　情報入力シート'!$A$2:$E$2049,5))</f>
        <v>0</v>
      </c>
      <c r="G1683" s="49">
        <f>IF('３　回答貼付シート'!I1680="ない",0,IF('３　回答貼付シート'!I1680="１～２日ある",1,IF('３　回答貼付シート'!I1680="３～５日ある",2,IF('３　回答貼付シート'!I1680="ほぼ毎日ある",3,))))</f>
        <v>0</v>
      </c>
      <c r="H1683" s="49">
        <f>IF('３　回答貼付シート'!J1680="ない",0,IF('３　回答貼付シート'!J1680="１～２日ある",1,IF('３　回答貼付シート'!J1680="３～５日ある",2,IF('３　回答貼付シート'!J1680="ほぼ毎日ある",3,))))</f>
        <v>0</v>
      </c>
      <c r="I1683" s="49">
        <f>IF('３　回答貼付シート'!K1680="ない",0,IF('３　回答貼付シート'!K1680="１～２日ある",1,IF('３　回答貼付シート'!K1680="３～５日ある",2,IF('３　回答貼付シート'!K1680="ほぼ毎日ある",3,))))</f>
        <v>0</v>
      </c>
      <c r="J1683" s="49">
        <f>IF('３　回答貼付シート'!L1680="ない",0,IF('３　回答貼付シート'!L1680="１～２日ある",1,IF('３　回答貼付シート'!L1680="３～５日ある",2,IF('３　回答貼付シート'!L1680="ほぼ毎日ある",3,))))</f>
        <v>0</v>
      </c>
      <c r="K1683" s="49">
        <f>IF('３　回答貼付シート'!M1680="ない",0,IF('３　回答貼付シート'!M1680="１～２日ある",1,IF('３　回答貼付シート'!M1680="３～５日ある",2,IF('３　回答貼付シート'!M1680="ほぼ毎日ある",3,))))</f>
        <v>0</v>
      </c>
      <c r="L1683" s="49">
        <f>IF('３　回答貼付シート'!N1680="ない",0,IF('３　回答貼付シート'!N1680="１～２日ある",1,IF('３　回答貼付シート'!N1680="３～５日ある",2,IF('３　回答貼付シート'!N1680="ほぼ毎日ある",3,))))</f>
        <v>0</v>
      </c>
      <c r="M1683" s="49">
        <f>IF('３　回答貼付シート'!O1680="ない",0,IF('３　回答貼付シート'!O1680="１～２日ある",1,IF('３　回答貼付シート'!O1680="３～５日ある",2,IF('３　回答貼付シート'!O1680="ほぼ毎日ある",3,))))</f>
        <v>0</v>
      </c>
      <c r="N1683" s="49">
        <f>IF('３　回答貼付シート'!P1680="ない",0,IF('３　回答貼付シート'!P1680="１～２日ある",1,IF('３　回答貼付シート'!P1680="３～５日ある",2,IF('３　回答貼付シート'!P1680="ほぼ毎日ある",3,))))</f>
        <v>0</v>
      </c>
      <c r="O1683" s="49">
        <f>IF('３　回答貼付シート'!Q1680="ない",0,IF('３　回答貼付シート'!Q1680="１～２日ある",1,IF('３　回答貼付シート'!Q1680="３～５日ある",2,IF('３　回答貼付シート'!Q1680="ほぼ毎日ある",3,))))</f>
        <v>0</v>
      </c>
      <c r="P1683" s="49">
        <f>IF('３　回答貼付シート'!R1680="ない",0,IF('３　回答貼付シート'!R1680="１～２日ある",1,IF('３　回答貼付シート'!R1680="３～５日ある",2,IF('３　回答貼付シート'!R1680="ほぼ毎日ある",3,))))</f>
        <v>0</v>
      </c>
      <c r="Q1683" s="49">
        <f>IF('３　回答貼付シート'!S1680="ない",0,IF('３　回答貼付シート'!S1680="１～２日ある",1,IF('３　回答貼付シート'!S1680="３～５日ある",2,IF('３　回答貼付シート'!S1680="ほぼ毎日ある",3,))))</f>
        <v>0</v>
      </c>
      <c r="R1683" s="49">
        <f>IF('３　回答貼付シート'!T1680="ない",0,IF('３　回答貼付シート'!T1680="１～２日ある",1,IF('３　回答貼付シート'!T1680="３～５日ある",2,IF('３　回答貼付シート'!T1680="ほぼ毎日ある",3,))))</f>
        <v>0</v>
      </c>
      <c r="S1683" s="49">
        <f>IF('３　回答貼付シート'!U1680="ない",0,IF('３　回答貼付シート'!U1680="１～２日ある",1,IF('３　回答貼付シート'!U1680="３～５日ある",2,IF('３　回答貼付シート'!U1680="ほぼ毎日ある",3,))))</f>
        <v>0</v>
      </c>
      <c r="T1683" s="49">
        <f>IF('３　回答貼付シート'!V1680="ない",0,IF('３　回答貼付シート'!V1680="１～２日ある",1,IF('３　回答貼付シート'!V1680="３～５日ある",2,IF('３　回答貼付シート'!V1680="ほぼ毎日ある",3,))))</f>
        <v>0</v>
      </c>
      <c r="U1683" s="49">
        <f>IF('３　回答貼付シート'!W1680="ない",0,IF('３　回答貼付シート'!W1680="１～２日ある",1,IF('３　回答貼付シート'!W1680="３～５日ある",2,IF('３　回答貼付シート'!W1680="ほぼ毎日ある",3,))))</f>
        <v>0</v>
      </c>
      <c r="V1683" s="49">
        <f>IF('３　回答貼付シート'!X1680="ない",0,IF('３　回答貼付シート'!X1680="１～２日ある",1,IF('３　回答貼付シート'!X1680="３～５日ある",2,IF('３　回答貼付シート'!X1680="ほぼ毎日ある",3,))))</f>
        <v>0</v>
      </c>
      <c r="W1683" s="49">
        <f>IF('３　回答貼付シート'!Y1680="ない",0,IF('３　回答貼付シート'!Y1680="１～２日ある",1,IF('３　回答貼付シート'!Y1680="３～５日ある",2,IF('３　回答貼付シート'!Y1680="ほぼ毎日ある",3,))))</f>
        <v>0</v>
      </c>
      <c r="X1683" s="49">
        <f>IF('３　回答貼付シート'!Z1680="ない",0,IF('３　回答貼付シート'!Z1680="１～２日ある",1,IF('３　回答貼付シート'!Z1680="３～５日ある",2,IF('３　回答貼付シート'!Z1680="ほぼ毎日ある",3,))))</f>
        <v>0</v>
      </c>
      <c r="Y1683" s="49">
        <f>IF('３　回答貼付シート'!AA1680="ない",0,IF('３　回答貼付シート'!AA1680="１～２日ある",1,IF('３　回答貼付シート'!AA1680="３～５日ある",2,IF('３　回答貼付シート'!AA1680="ほぼ毎日ある",3,))))</f>
        <v>0</v>
      </c>
      <c r="Z1683" s="49">
        <f>IF('３　回答貼付シート'!AB1680="ない",0,IF('３　回答貼付シート'!AB1680="１～２日ある",1,IF('３　回答貼付シート'!AB1680="３～５日ある",2,IF('３　回答貼付シート'!AB1680="ほぼ毎日ある",3,))))</f>
        <v>0</v>
      </c>
      <c r="AA1683" s="49">
        <f>IF('３　回答貼付シート'!AC1680="ない",0,IF('３　回答貼付シート'!AC1680="１～２日ある",1,IF('３　回答貼付シート'!AC1680="３～５日ある",2,IF('３　回答貼付シート'!AC1680="ほぼ毎日ある",3,))))</f>
        <v>0</v>
      </c>
      <c r="AB1683" s="49">
        <f>IF('３　回答貼付シート'!AD1680="ない",0,IF('３　回答貼付シート'!AD1680="１～２日ある",1,IF('３　回答貼付シート'!AD1680="３～５日ある",2,IF('３　回答貼付シート'!AD1680="ほぼ毎日ある",3,))))</f>
        <v>0</v>
      </c>
      <c r="AC1683" s="49">
        <f>IF('３　回答貼付シート'!AE1680="ない",0,IF('３　回答貼付シート'!AE1680="１～２日ある",1,IF('３　回答貼付シート'!AE1680="３～５日ある",2,IF('３　回答貼付シート'!AE1680="ほぼ毎日ある",3,))))</f>
        <v>0</v>
      </c>
      <c r="AD1683" s="49">
        <f>IF('３　回答貼付シート'!AF1680="ない",0,IF('３　回答貼付シート'!AF1680="１～２日ある",1,IF('３　回答貼付シート'!AF1680="３～５日ある",2,IF('３　回答貼付シート'!AF1680="ほぼ毎日ある",3,))))</f>
        <v>0</v>
      </c>
      <c r="AE1683" s="49">
        <f>IF('３　回答貼付シート'!AG1680="ない",0,IF('３　回答貼付シート'!AG1680="１～２日ある",1,IF('３　回答貼付シート'!AG1680="３～５日ある",2,IF('３　回答貼付シート'!AG1680="ほぼ毎日ある",3,))))</f>
        <v>0</v>
      </c>
      <c r="AF1683" s="49">
        <f>IF('３　回答貼付シート'!AH1680="ない",0,IF('３　回答貼付シート'!AH1680="１～２日ある",1,IF('３　回答貼付シート'!AH1680="３～５日ある",2,IF('３　回答貼付シート'!AH1680="ほぼ毎日ある",3,))))</f>
        <v>0</v>
      </c>
      <c r="AG1683" s="49">
        <f>IF('３　回答貼付シート'!AI1680="ない",0,IF('３　回答貼付シート'!AI1680="１～２日ある",1,IF('３　回答貼付シート'!AI1680="３～５日ある",2,IF('３　回答貼付シート'!AI1680="ほぼ毎日ある",3,))))</f>
        <v>0</v>
      </c>
      <c r="AH1683" s="49">
        <f>IF('３　回答貼付シート'!AJ1680="ない",0,IF('３　回答貼付シート'!AJ1680="１～２日ある",1,IF('３　回答貼付シート'!AJ1680="３～５日ある",2,IF('３　回答貼付シート'!AJ1680="ほぼ毎日ある",3,))))</f>
        <v>0</v>
      </c>
      <c r="AI1683" s="49">
        <f>IF('３　回答貼付シート'!AK1680="ない",0,IF('３　回答貼付シート'!AK1680="１～２日ある",1,IF('３　回答貼付シート'!AK1680="３～５日ある",2,IF('３　回答貼付シート'!AK1680="ほぼ毎日ある",3,))))</f>
        <v>0</v>
      </c>
      <c r="AJ1683" s="49">
        <f>IF('３　回答貼付シート'!AL1680="ない",0,IF('３　回答貼付シート'!AL1680="１～２日ある",1,IF('３　回答貼付シート'!AL1680="３～５日ある",2,IF('３　回答貼付シート'!AL1680="ほぼ毎日ある",3,))))</f>
        <v>0</v>
      </c>
      <c r="AK1683" s="49">
        <f>IF('３　回答貼付シート'!AM1680="ない",0,IF('３　回答貼付シート'!AM1680="１～２日ある",1,IF('３　回答貼付シート'!AM1680="３～５日ある",2,IF('３　回答貼付シート'!AM1680="ほぼ毎日ある",3,))))</f>
        <v>0</v>
      </c>
      <c r="AL1683" s="49">
        <f>'３　回答貼付シート'!$AN1680</f>
        <v>0</v>
      </c>
      <c r="AM1683" s="49" t="str">
        <f t="shared" si="187"/>
        <v/>
      </c>
      <c r="AN1683" s="49" t="str">
        <f t="shared" si="188"/>
        <v/>
      </c>
      <c r="AO1683" s="49" t="str">
        <f t="shared" si="189"/>
        <v/>
      </c>
      <c r="AP1683" s="49" t="str">
        <f t="shared" si="190"/>
        <v/>
      </c>
      <c r="AQ1683" s="49" t="str">
        <f t="shared" si="191"/>
        <v/>
      </c>
      <c r="AR1683" t="str">
        <f t="shared" si="192"/>
        <v>0</v>
      </c>
      <c r="AT1683" s="42"/>
    </row>
    <row r="1684" spans="1:46">
      <c r="A1684" s="49"/>
      <c r="B1684" s="49">
        <f t="shared" si="186"/>
        <v>0</v>
      </c>
      <c r="C1684" s="49">
        <f>IF('３　回答貼付シート'!$F1681&lt;&gt;0,VLOOKUP('３　回答貼付シート'!$F1681,$AR$2048:$AS$2054,2,FALSE),0)</f>
        <v>0</v>
      </c>
      <c r="D1684" s="49">
        <f>IF('３　回答貼付シート'!$G1681&lt;&gt;0,VLOOKUP(('３　回答貼付シート'!$G1681), $AR$2048:$AS$2054,2,FALSE),0)</f>
        <v>0</v>
      </c>
      <c r="E1684" s="49">
        <f>'３　回答貼付シート'!$H1681</f>
        <v>0</v>
      </c>
      <c r="F1684" s="49">
        <f>IF(E1684=0,0,VLOOKUP($B1684,'２　情報入力シート'!$A$2:$E$2049,5))</f>
        <v>0</v>
      </c>
      <c r="G1684" s="49">
        <f>IF('３　回答貼付シート'!I1681="ない",0,IF('３　回答貼付シート'!I1681="１～２日ある",1,IF('３　回答貼付シート'!I1681="３～５日ある",2,IF('３　回答貼付シート'!I1681="ほぼ毎日ある",3,))))</f>
        <v>0</v>
      </c>
      <c r="H1684" s="49">
        <f>IF('３　回答貼付シート'!J1681="ない",0,IF('３　回答貼付シート'!J1681="１～２日ある",1,IF('３　回答貼付シート'!J1681="３～５日ある",2,IF('３　回答貼付シート'!J1681="ほぼ毎日ある",3,))))</f>
        <v>0</v>
      </c>
      <c r="I1684" s="49">
        <f>IF('３　回答貼付シート'!K1681="ない",0,IF('３　回答貼付シート'!K1681="１～２日ある",1,IF('３　回答貼付シート'!K1681="３～５日ある",2,IF('３　回答貼付シート'!K1681="ほぼ毎日ある",3,))))</f>
        <v>0</v>
      </c>
      <c r="J1684" s="49">
        <f>IF('３　回答貼付シート'!L1681="ない",0,IF('３　回答貼付シート'!L1681="１～２日ある",1,IF('３　回答貼付シート'!L1681="３～５日ある",2,IF('３　回答貼付シート'!L1681="ほぼ毎日ある",3,))))</f>
        <v>0</v>
      </c>
      <c r="K1684" s="49">
        <f>IF('３　回答貼付シート'!M1681="ない",0,IF('３　回答貼付シート'!M1681="１～２日ある",1,IF('３　回答貼付シート'!M1681="３～５日ある",2,IF('３　回答貼付シート'!M1681="ほぼ毎日ある",3,))))</f>
        <v>0</v>
      </c>
      <c r="L1684" s="49">
        <f>IF('３　回答貼付シート'!N1681="ない",0,IF('３　回答貼付シート'!N1681="１～２日ある",1,IF('３　回答貼付シート'!N1681="３～５日ある",2,IF('３　回答貼付シート'!N1681="ほぼ毎日ある",3,))))</f>
        <v>0</v>
      </c>
      <c r="M1684" s="49">
        <f>IF('３　回答貼付シート'!O1681="ない",0,IF('３　回答貼付シート'!O1681="１～２日ある",1,IF('３　回答貼付シート'!O1681="３～５日ある",2,IF('３　回答貼付シート'!O1681="ほぼ毎日ある",3,))))</f>
        <v>0</v>
      </c>
      <c r="N1684" s="49">
        <f>IF('３　回答貼付シート'!P1681="ない",0,IF('３　回答貼付シート'!P1681="１～２日ある",1,IF('３　回答貼付シート'!P1681="３～５日ある",2,IF('３　回答貼付シート'!P1681="ほぼ毎日ある",3,))))</f>
        <v>0</v>
      </c>
      <c r="O1684" s="49">
        <f>IF('３　回答貼付シート'!Q1681="ない",0,IF('３　回答貼付シート'!Q1681="１～２日ある",1,IF('３　回答貼付シート'!Q1681="３～５日ある",2,IF('３　回答貼付シート'!Q1681="ほぼ毎日ある",3,))))</f>
        <v>0</v>
      </c>
      <c r="P1684" s="49">
        <f>IF('３　回答貼付シート'!R1681="ない",0,IF('３　回答貼付シート'!R1681="１～２日ある",1,IF('３　回答貼付シート'!R1681="３～５日ある",2,IF('３　回答貼付シート'!R1681="ほぼ毎日ある",3,))))</f>
        <v>0</v>
      </c>
      <c r="Q1684" s="49">
        <f>IF('３　回答貼付シート'!S1681="ない",0,IF('３　回答貼付シート'!S1681="１～２日ある",1,IF('３　回答貼付シート'!S1681="３～５日ある",2,IF('３　回答貼付シート'!S1681="ほぼ毎日ある",3,))))</f>
        <v>0</v>
      </c>
      <c r="R1684" s="49">
        <f>IF('３　回答貼付シート'!T1681="ない",0,IF('３　回答貼付シート'!T1681="１～２日ある",1,IF('３　回答貼付シート'!T1681="３～５日ある",2,IF('３　回答貼付シート'!T1681="ほぼ毎日ある",3,))))</f>
        <v>0</v>
      </c>
      <c r="S1684" s="49">
        <f>IF('３　回答貼付シート'!U1681="ない",0,IF('３　回答貼付シート'!U1681="１～２日ある",1,IF('３　回答貼付シート'!U1681="３～５日ある",2,IF('３　回答貼付シート'!U1681="ほぼ毎日ある",3,))))</f>
        <v>0</v>
      </c>
      <c r="T1684" s="49">
        <f>IF('３　回答貼付シート'!V1681="ない",0,IF('３　回答貼付シート'!V1681="１～２日ある",1,IF('３　回答貼付シート'!V1681="３～５日ある",2,IF('３　回答貼付シート'!V1681="ほぼ毎日ある",3,))))</f>
        <v>0</v>
      </c>
      <c r="U1684" s="49">
        <f>IF('３　回答貼付シート'!W1681="ない",0,IF('３　回答貼付シート'!W1681="１～２日ある",1,IF('３　回答貼付シート'!W1681="３～５日ある",2,IF('３　回答貼付シート'!W1681="ほぼ毎日ある",3,))))</f>
        <v>0</v>
      </c>
      <c r="V1684" s="49">
        <f>IF('３　回答貼付シート'!X1681="ない",0,IF('３　回答貼付シート'!X1681="１～２日ある",1,IF('３　回答貼付シート'!X1681="３～５日ある",2,IF('３　回答貼付シート'!X1681="ほぼ毎日ある",3,))))</f>
        <v>0</v>
      </c>
      <c r="W1684" s="49">
        <f>IF('３　回答貼付シート'!Y1681="ない",0,IF('３　回答貼付シート'!Y1681="１～２日ある",1,IF('３　回答貼付シート'!Y1681="３～５日ある",2,IF('３　回答貼付シート'!Y1681="ほぼ毎日ある",3,))))</f>
        <v>0</v>
      </c>
      <c r="X1684" s="49">
        <f>IF('３　回答貼付シート'!Z1681="ない",0,IF('３　回答貼付シート'!Z1681="１～２日ある",1,IF('３　回答貼付シート'!Z1681="３～５日ある",2,IF('３　回答貼付シート'!Z1681="ほぼ毎日ある",3,))))</f>
        <v>0</v>
      </c>
      <c r="Y1684" s="49">
        <f>IF('３　回答貼付シート'!AA1681="ない",0,IF('３　回答貼付シート'!AA1681="１～２日ある",1,IF('３　回答貼付シート'!AA1681="３～５日ある",2,IF('３　回答貼付シート'!AA1681="ほぼ毎日ある",3,))))</f>
        <v>0</v>
      </c>
      <c r="Z1684" s="49">
        <f>IF('３　回答貼付シート'!AB1681="ない",0,IF('３　回答貼付シート'!AB1681="１～２日ある",1,IF('３　回答貼付シート'!AB1681="３～５日ある",2,IF('３　回答貼付シート'!AB1681="ほぼ毎日ある",3,))))</f>
        <v>0</v>
      </c>
      <c r="AA1684" s="49">
        <f>IF('３　回答貼付シート'!AC1681="ない",0,IF('３　回答貼付シート'!AC1681="１～２日ある",1,IF('３　回答貼付シート'!AC1681="３～５日ある",2,IF('３　回答貼付シート'!AC1681="ほぼ毎日ある",3,))))</f>
        <v>0</v>
      </c>
      <c r="AB1684" s="49">
        <f>IF('３　回答貼付シート'!AD1681="ない",0,IF('３　回答貼付シート'!AD1681="１～２日ある",1,IF('３　回答貼付シート'!AD1681="３～５日ある",2,IF('３　回答貼付シート'!AD1681="ほぼ毎日ある",3,))))</f>
        <v>0</v>
      </c>
      <c r="AC1684" s="49">
        <f>IF('３　回答貼付シート'!AE1681="ない",0,IF('３　回答貼付シート'!AE1681="１～２日ある",1,IF('３　回答貼付シート'!AE1681="３～５日ある",2,IF('３　回答貼付シート'!AE1681="ほぼ毎日ある",3,))))</f>
        <v>0</v>
      </c>
      <c r="AD1684" s="49">
        <f>IF('３　回答貼付シート'!AF1681="ない",0,IF('３　回答貼付シート'!AF1681="１～２日ある",1,IF('３　回答貼付シート'!AF1681="３～５日ある",2,IF('３　回答貼付シート'!AF1681="ほぼ毎日ある",3,))))</f>
        <v>0</v>
      </c>
      <c r="AE1684" s="49">
        <f>IF('３　回答貼付シート'!AG1681="ない",0,IF('３　回答貼付シート'!AG1681="１～２日ある",1,IF('３　回答貼付シート'!AG1681="３～５日ある",2,IF('３　回答貼付シート'!AG1681="ほぼ毎日ある",3,))))</f>
        <v>0</v>
      </c>
      <c r="AF1684" s="49">
        <f>IF('３　回答貼付シート'!AH1681="ない",0,IF('３　回答貼付シート'!AH1681="１～２日ある",1,IF('３　回答貼付シート'!AH1681="３～５日ある",2,IF('３　回答貼付シート'!AH1681="ほぼ毎日ある",3,))))</f>
        <v>0</v>
      </c>
      <c r="AG1684" s="49">
        <f>IF('３　回答貼付シート'!AI1681="ない",0,IF('３　回答貼付シート'!AI1681="１～２日ある",1,IF('３　回答貼付シート'!AI1681="３～５日ある",2,IF('３　回答貼付シート'!AI1681="ほぼ毎日ある",3,))))</f>
        <v>0</v>
      </c>
      <c r="AH1684" s="49">
        <f>IF('３　回答貼付シート'!AJ1681="ない",0,IF('３　回答貼付シート'!AJ1681="１～２日ある",1,IF('３　回答貼付シート'!AJ1681="３～５日ある",2,IF('３　回答貼付シート'!AJ1681="ほぼ毎日ある",3,))))</f>
        <v>0</v>
      </c>
      <c r="AI1684" s="49">
        <f>IF('３　回答貼付シート'!AK1681="ない",0,IF('３　回答貼付シート'!AK1681="１～２日ある",1,IF('３　回答貼付シート'!AK1681="３～５日ある",2,IF('３　回答貼付シート'!AK1681="ほぼ毎日ある",3,))))</f>
        <v>0</v>
      </c>
      <c r="AJ1684" s="49">
        <f>IF('３　回答貼付シート'!AL1681="ない",0,IF('３　回答貼付シート'!AL1681="１～２日ある",1,IF('３　回答貼付シート'!AL1681="３～５日ある",2,IF('３　回答貼付シート'!AL1681="ほぼ毎日ある",3,))))</f>
        <v>0</v>
      </c>
      <c r="AK1684" s="49">
        <f>IF('３　回答貼付シート'!AM1681="ない",0,IF('３　回答貼付シート'!AM1681="１～２日ある",1,IF('３　回答貼付シート'!AM1681="３～５日ある",2,IF('３　回答貼付シート'!AM1681="ほぼ毎日ある",3,))))</f>
        <v>0</v>
      </c>
      <c r="AL1684" s="49">
        <f>'３　回答貼付シート'!$AN1681</f>
        <v>0</v>
      </c>
      <c r="AM1684" s="49" t="str">
        <f t="shared" si="187"/>
        <v/>
      </c>
      <c r="AN1684" s="49" t="str">
        <f t="shared" si="188"/>
        <v/>
      </c>
      <c r="AO1684" s="49" t="str">
        <f t="shared" si="189"/>
        <v/>
      </c>
      <c r="AP1684" s="49" t="str">
        <f t="shared" si="190"/>
        <v/>
      </c>
      <c r="AQ1684" s="49" t="str">
        <f t="shared" si="191"/>
        <v/>
      </c>
      <c r="AR1684" t="str">
        <f t="shared" si="192"/>
        <v>0</v>
      </c>
      <c r="AT1684" s="42"/>
    </row>
    <row r="1685" spans="1:46">
      <c r="A1685" s="49"/>
      <c r="B1685" s="49">
        <f t="shared" si="186"/>
        <v>0</v>
      </c>
      <c r="C1685" s="49">
        <f>IF('３　回答貼付シート'!$F1682&lt;&gt;0,VLOOKUP('３　回答貼付シート'!$F1682,$AR$2048:$AS$2054,2,FALSE),0)</f>
        <v>0</v>
      </c>
      <c r="D1685" s="49">
        <f>IF('３　回答貼付シート'!$G1682&lt;&gt;0,VLOOKUP(('３　回答貼付シート'!$G1682), $AR$2048:$AS$2054,2,FALSE),0)</f>
        <v>0</v>
      </c>
      <c r="E1685" s="49">
        <f>'３　回答貼付シート'!$H1682</f>
        <v>0</v>
      </c>
      <c r="F1685" s="49">
        <f>IF(E1685=0,0,VLOOKUP($B1685,'２　情報入力シート'!$A$2:$E$2049,5))</f>
        <v>0</v>
      </c>
      <c r="G1685" s="49">
        <f>IF('３　回答貼付シート'!I1682="ない",0,IF('３　回答貼付シート'!I1682="１～２日ある",1,IF('３　回答貼付シート'!I1682="３～５日ある",2,IF('３　回答貼付シート'!I1682="ほぼ毎日ある",3,))))</f>
        <v>0</v>
      </c>
      <c r="H1685" s="49">
        <f>IF('３　回答貼付シート'!J1682="ない",0,IF('３　回答貼付シート'!J1682="１～２日ある",1,IF('３　回答貼付シート'!J1682="３～５日ある",2,IF('３　回答貼付シート'!J1682="ほぼ毎日ある",3,))))</f>
        <v>0</v>
      </c>
      <c r="I1685" s="49">
        <f>IF('３　回答貼付シート'!K1682="ない",0,IF('３　回答貼付シート'!K1682="１～２日ある",1,IF('３　回答貼付シート'!K1682="３～５日ある",2,IF('３　回答貼付シート'!K1682="ほぼ毎日ある",3,))))</f>
        <v>0</v>
      </c>
      <c r="J1685" s="49">
        <f>IF('３　回答貼付シート'!L1682="ない",0,IF('３　回答貼付シート'!L1682="１～２日ある",1,IF('３　回答貼付シート'!L1682="３～５日ある",2,IF('３　回答貼付シート'!L1682="ほぼ毎日ある",3,))))</f>
        <v>0</v>
      </c>
      <c r="K1685" s="49">
        <f>IF('３　回答貼付シート'!M1682="ない",0,IF('３　回答貼付シート'!M1682="１～２日ある",1,IF('３　回答貼付シート'!M1682="３～５日ある",2,IF('３　回答貼付シート'!M1682="ほぼ毎日ある",3,))))</f>
        <v>0</v>
      </c>
      <c r="L1685" s="49">
        <f>IF('３　回答貼付シート'!N1682="ない",0,IF('３　回答貼付シート'!N1682="１～２日ある",1,IF('３　回答貼付シート'!N1682="３～５日ある",2,IF('３　回答貼付シート'!N1682="ほぼ毎日ある",3,))))</f>
        <v>0</v>
      </c>
      <c r="M1685" s="49">
        <f>IF('３　回答貼付シート'!O1682="ない",0,IF('３　回答貼付シート'!O1682="１～２日ある",1,IF('３　回答貼付シート'!O1682="３～５日ある",2,IF('３　回答貼付シート'!O1682="ほぼ毎日ある",3,))))</f>
        <v>0</v>
      </c>
      <c r="N1685" s="49">
        <f>IF('３　回答貼付シート'!P1682="ない",0,IF('３　回答貼付シート'!P1682="１～２日ある",1,IF('３　回答貼付シート'!P1682="３～５日ある",2,IF('３　回答貼付シート'!P1682="ほぼ毎日ある",3,))))</f>
        <v>0</v>
      </c>
      <c r="O1685" s="49">
        <f>IF('３　回答貼付シート'!Q1682="ない",0,IF('３　回答貼付シート'!Q1682="１～２日ある",1,IF('３　回答貼付シート'!Q1682="３～５日ある",2,IF('３　回答貼付シート'!Q1682="ほぼ毎日ある",3,))))</f>
        <v>0</v>
      </c>
      <c r="P1685" s="49">
        <f>IF('３　回答貼付シート'!R1682="ない",0,IF('３　回答貼付シート'!R1682="１～２日ある",1,IF('３　回答貼付シート'!R1682="３～５日ある",2,IF('３　回答貼付シート'!R1682="ほぼ毎日ある",3,))))</f>
        <v>0</v>
      </c>
      <c r="Q1685" s="49">
        <f>IF('３　回答貼付シート'!S1682="ない",0,IF('３　回答貼付シート'!S1682="１～２日ある",1,IF('３　回答貼付シート'!S1682="３～５日ある",2,IF('３　回答貼付シート'!S1682="ほぼ毎日ある",3,))))</f>
        <v>0</v>
      </c>
      <c r="R1685" s="49">
        <f>IF('３　回答貼付シート'!T1682="ない",0,IF('３　回答貼付シート'!T1682="１～２日ある",1,IF('３　回答貼付シート'!T1682="３～５日ある",2,IF('３　回答貼付シート'!T1682="ほぼ毎日ある",3,))))</f>
        <v>0</v>
      </c>
      <c r="S1685" s="49">
        <f>IF('３　回答貼付シート'!U1682="ない",0,IF('３　回答貼付シート'!U1682="１～２日ある",1,IF('３　回答貼付シート'!U1682="３～５日ある",2,IF('３　回答貼付シート'!U1682="ほぼ毎日ある",3,))))</f>
        <v>0</v>
      </c>
      <c r="T1685" s="49">
        <f>IF('３　回答貼付シート'!V1682="ない",0,IF('３　回答貼付シート'!V1682="１～２日ある",1,IF('３　回答貼付シート'!V1682="３～５日ある",2,IF('３　回答貼付シート'!V1682="ほぼ毎日ある",3,))))</f>
        <v>0</v>
      </c>
      <c r="U1685" s="49">
        <f>IF('３　回答貼付シート'!W1682="ない",0,IF('３　回答貼付シート'!W1682="１～２日ある",1,IF('３　回答貼付シート'!W1682="３～５日ある",2,IF('３　回答貼付シート'!W1682="ほぼ毎日ある",3,))))</f>
        <v>0</v>
      </c>
      <c r="V1685" s="49">
        <f>IF('３　回答貼付シート'!X1682="ない",0,IF('３　回答貼付シート'!X1682="１～２日ある",1,IF('３　回答貼付シート'!X1682="３～５日ある",2,IF('３　回答貼付シート'!X1682="ほぼ毎日ある",3,))))</f>
        <v>0</v>
      </c>
      <c r="W1685" s="49">
        <f>IF('３　回答貼付シート'!Y1682="ない",0,IF('３　回答貼付シート'!Y1682="１～２日ある",1,IF('３　回答貼付シート'!Y1682="３～５日ある",2,IF('３　回答貼付シート'!Y1682="ほぼ毎日ある",3,))))</f>
        <v>0</v>
      </c>
      <c r="X1685" s="49">
        <f>IF('３　回答貼付シート'!Z1682="ない",0,IF('３　回答貼付シート'!Z1682="１～２日ある",1,IF('３　回答貼付シート'!Z1682="３～５日ある",2,IF('３　回答貼付シート'!Z1682="ほぼ毎日ある",3,))))</f>
        <v>0</v>
      </c>
      <c r="Y1685" s="49">
        <f>IF('３　回答貼付シート'!AA1682="ない",0,IF('３　回答貼付シート'!AA1682="１～２日ある",1,IF('３　回答貼付シート'!AA1682="３～５日ある",2,IF('３　回答貼付シート'!AA1682="ほぼ毎日ある",3,))))</f>
        <v>0</v>
      </c>
      <c r="Z1685" s="49">
        <f>IF('３　回答貼付シート'!AB1682="ない",0,IF('３　回答貼付シート'!AB1682="１～２日ある",1,IF('３　回答貼付シート'!AB1682="３～５日ある",2,IF('３　回答貼付シート'!AB1682="ほぼ毎日ある",3,))))</f>
        <v>0</v>
      </c>
      <c r="AA1685" s="49">
        <f>IF('３　回答貼付シート'!AC1682="ない",0,IF('３　回答貼付シート'!AC1682="１～２日ある",1,IF('３　回答貼付シート'!AC1682="３～５日ある",2,IF('３　回答貼付シート'!AC1682="ほぼ毎日ある",3,))))</f>
        <v>0</v>
      </c>
      <c r="AB1685" s="49">
        <f>IF('３　回答貼付シート'!AD1682="ない",0,IF('３　回答貼付シート'!AD1682="１～２日ある",1,IF('３　回答貼付シート'!AD1682="３～５日ある",2,IF('３　回答貼付シート'!AD1682="ほぼ毎日ある",3,))))</f>
        <v>0</v>
      </c>
      <c r="AC1685" s="49">
        <f>IF('３　回答貼付シート'!AE1682="ない",0,IF('３　回答貼付シート'!AE1682="１～２日ある",1,IF('３　回答貼付シート'!AE1682="３～５日ある",2,IF('３　回答貼付シート'!AE1682="ほぼ毎日ある",3,))))</f>
        <v>0</v>
      </c>
      <c r="AD1685" s="49">
        <f>IF('３　回答貼付シート'!AF1682="ない",0,IF('３　回答貼付シート'!AF1682="１～２日ある",1,IF('３　回答貼付シート'!AF1682="３～５日ある",2,IF('３　回答貼付シート'!AF1682="ほぼ毎日ある",3,))))</f>
        <v>0</v>
      </c>
      <c r="AE1685" s="49">
        <f>IF('３　回答貼付シート'!AG1682="ない",0,IF('３　回答貼付シート'!AG1682="１～２日ある",1,IF('３　回答貼付シート'!AG1682="３～５日ある",2,IF('３　回答貼付シート'!AG1682="ほぼ毎日ある",3,))))</f>
        <v>0</v>
      </c>
      <c r="AF1685" s="49">
        <f>IF('３　回答貼付シート'!AH1682="ない",0,IF('３　回答貼付シート'!AH1682="１～２日ある",1,IF('３　回答貼付シート'!AH1682="３～５日ある",2,IF('３　回答貼付シート'!AH1682="ほぼ毎日ある",3,))))</f>
        <v>0</v>
      </c>
      <c r="AG1685" s="49">
        <f>IF('３　回答貼付シート'!AI1682="ない",0,IF('３　回答貼付シート'!AI1682="１～２日ある",1,IF('３　回答貼付シート'!AI1682="３～５日ある",2,IF('３　回答貼付シート'!AI1682="ほぼ毎日ある",3,))))</f>
        <v>0</v>
      </c>
      <c r="AH1685" s="49">
        <f>IF('３　回答貼付シート'!AJ1682="ない",0,IF('３　回答貼付シート'!AJ1682="１～２日ある",1,IF('３　回答貼付シート'!AJ1682="３～５日ある",2,IF('３　回答貼付シート'!AJ1682="ほぼ毎日ある",3,))))</f>
        <v>0</v>
      </c>
      <c r="AI1685" s="49">
        <f>IF('３　回答貼付シート'!AK1682="ない",0,IF('３　回答貼付シート'!AK1682="１～２日ある",1,IF('３　回答貼付シート'!AK1682="３～５日ある",2,IF('３　回答貼付シート'!AK1682="ほぼ毎日ある",3,))))</f>
        <v>0</v>
      </c>
      <c r="AJ1685" s="49">
        <f>IF('３　回答貼付シート'!AL1682="ない",0,IF('３　回答貼付シート'!AL1682="１～２日ある",1,IF('３　回答貼付シート'!AL1682="３～５日ある",2,IF('３　回答貼付シート'!AL1682="ほぼ毎日ある",3,))))</f>
        <v>0</v>
      </c>
      <c r="AK1685" s="49">
        <f>IF('３　回答貼付シート'!AM1682="ない",0,IF('３　回答貼付シート'!AM1682="１～２日ある",1,IF('３　回答貼付シート'!AM1682="３～５日ある",2,IF('３　回答貼付シート'!AM1682="ほぼ毎日ある",3,))))</f>
        <v>0</v>
      </c>
      <c r="AL1685" s="49">
        <f>'３　回答貼付シート'!$AN1682</f>
        <v>0</v>
      </c>
      <c r="AM1685" s="49" t="str">
        <f t="shared" si="187"/>
        <v/>
      </c>
      <c r="AN1685" s="49" t="str">
        <f t="shared" si="188"/>
        <v/>
      </c>
      <c r="AO1685" s="49" t="str">
        <f t="shared" si="189"/>
        <v/>
      </c>
      <c r="AP1685" s="49" t="str">
        <f t="shared" si="190"/>
        <v/>
      </c>
      <c r="AQ1685" s="49" t="str">
        <f t="shared" si="191"/>
        <v/>
      </c>
      <c r="AR1685" t="str">
        <f t="shared" si="192"/>
        <v>0</v>
      </c>
      <c r="AT1685" s="42"/>
    </row>
    <row r="1686" spans="1:46">
      <c r="A1686" s="49"/>
      <c r="B1686" s="49">
        <f t="shared" si="186"/>
        <v>0</v>
      </c>
      <c r="C1686" s="49">
        <f>IF('３　回答貼付シート'!$F1683&lt;&gt;0,VLOOKUP('３　回答貼付シート'!$F1683,$AR$2048:$AS$2054,2,FALSE),0)</f>
        <v>0</v>
      </c>
      <c r="D1686" s="49">
        <f>IF('３　回答貼付シート'!$G1683&lt;&gt;0,VLOOKUP(('３　回答貼付シート'!$G1683), $AR$2048:$AS$2054,2,FALSE),0)</f>
        <v>0</v>
      </c>
      <c r="E1686" s="49">
        <f>'３　回答貼付シート'!$H1683</f>
        <v>0</v>
      </c>
      <c r="F1686" s="49">
        <f>IF(E1686=0,0,VLOOKUP($B1686,'２　情報入力シート'!$A$2:$E$2049,5))</f>
        <v>0</v>
      </c>
      <c r="G1686" s="49">
        <f>IF('３　回答貼付シート'!I1683="ない",0,IF('３　回答貼付シート'!I1683="１～２日ある",1,IF('３　回答貼付シート'!I1683="３～５日ある",2,IF('３　回答貼付シート'!I1683="ほぼ毎日ある",3,))))</f>
        <v>0</v>
      </c>
      <c r="H1686" s="49">
        <f>IF('３　回答貼付シート'!J1683="ない",0,IF('３　回答貼付シート'!J1683="１～２日ある",1,IF('３　回答貼付シート'!J1683="３～５日ある",2,IF('３　回答貼付シート'!J1683="ほぼ毎日ある",3,))))</f>
        <v>0</v>
      </c>
      <c r="I1686" s="49">
        <f>IF('３　回答貼付シート'!K1683="ない",0,IF('３　回答貼付シート'!K1683="１～２日ある",1,IF('３　回答貼付シート'!K1683="３～５日ある",2,IF('３　回答貼付シート'!K1683="ほぼ毎日ある",3,))))</f>
        <v>0</v>
      </c>
      <c r="J1686" s="49">
        <f>IF('３　回答貼付シート'!L1683="ない",0,IF('３　回答貼付シート'!L1683="１～２日ある",1,IF('３　回答貼付シート'!L1683="３～５日ある",2,IF('３　回答貼付シート'!L1683="ほぼ毎日ある",3,))))</f>
        <v>0</v>
      </c>
      <c r="K1686" s="49">
        <f>IF('３　回答貼付シート'!M1683="ない",0,IF('３　回答貼付シート'!M1683="１～２日ある",1,IF('３　回答貼付シート'!M1683="３～５日ある",2,IF('３　回答貼付シート'!M1683="ほぼ毎日ある",3,))))</f>
        <v>0</v>
      </c>
      <c r="L1686" s="49">
        <f>IF('３　回答貼付シート'!N1683="ない",0,IF('３　回答貼付シート'!N1683="１～２日ある",1,IF('３　回答貼付シート'!N1683="３～５日ある",2,IF('３　回答貼付シート'!N1683="ほぼ毎日ある",3,))))</f>
        <v>0</v>
      </c>
      <c r="M1686" s="49">
        <f>IF('３　回答貼付シート'!O1683="ない",0,IF('３　回答貼付シート'!O1683="１～２日ある",1,IF('３　回答貼付シート'!O1683="３～５日ある",2,IF('３　回答貼付シート'!O1683="ほぼ毎日ある",3,))))</f>
        <v>0</v>
      </c>
      <c r="N1686" s="49">
        <f>IF('３　回答貼付シート'!P1683="ない",0,IF('３　回答貼付シート'!P1683="１～２日ある",1,IF('３　回答貼付シート'!P1683="３～５日ある",2,IF('３　回答貼付シート'!P1683="ほぼ毎日ある",3,))))</f>
        <v>0</v>
      </c>
      <c r="O1686" s="49">
        <f>IF('３　回答貼付シート'!Q1683="ない",0,IF('３　回答貼付シート'!Q1683="１～２日ある",1,IF('３　回答貼付シート'!Q1683="３～５日ある",2,IF('３　回答貼付シート'!Q1683="ほぼ毎日ある",3,))))</f>
        <v>0</v>
      </c>
      <c r="P1686" s="49">
        <f>IF('３　回答貼付シート'!R1683="ない",0,IF('３　回答貼付シート'!R1683="１～２日ある",1,IF('３　回答貼付シート'!R1683="３～５日ある",2,IF('３　回答貼付シート'!R1683="ほぼ毎日ある",3,))))</f>
        <v>0</v>
      </c>
      <c r="Q1686" s="49">
        <f>IF('３　回答貼付シート'!S1683="ない",0,IF('３　回答貼付シート'!S1683="１～２日ある",1,IF('３　回答貼付シート'!S1683="３～５日ある",2,IF('３　回答貼付シート'!S1683="ほぼ毎日ある",3,))))</f>
        <v>0</v>
      </c>
      <c r="R1686" s="49">
        <f>IF('３　回答貼付シート'!T1683="ない",0,IF('３　回答貼付シート'!T1683="１～２日ある",1,IF('３　回答貼付シート'!T1683="３～５日ある",2,IF('３　回答貼付シート'!T1683="ほぼ毎日ある",3,))))</f>
        <v>0</v>
      </c>
      <c r="S1686" s="49">
        <f>IF('３　回答貼付シート'!U1683="ない",0,IF('３　回答貼付シート'!U1683="１～２日ある",1,IF('３　回答貼付シート'!U1683="３～５日ある",2,IF('３　回答貼付シート'!U1683="ほぼ毎日ある",3,))))</f>
        <v>0</v>
      </c>
      <c r="T1686" s="49">
        <f>IF('３　回答貼付シート'!V1683="ない",0,IF('３　回答貼付シート'!V1683="１～２日ある",1,IF('３　回答貼付シート'!V1683="３～５日ある",2,IF('３　回答貼付シート'!V1683="ほぼ毎日ある",3,))))</f>
        <v>0</v>
      </c>
      <c r="U1686" s="49">
        <f>IF('３　回答貼付シート'!W1683="ない",0,IF('３　回答貼付シート'!W1683="１～２日ある",1,IF('３　回答貼付シート'!W1683="３～５日ある",2,IF('３　回答貼付シート'!W1683="ほぼ毎日ある",3,))))</f>
        <v>0</v>
      </c>
      <c r="V1686" s="49">
        <f>IF('３　回答貼付シート'!X1683="ない",0,IF('３　回答貼付シート'!X1683="１～２日ある",1,IF('３　回答貼付シート'!X1683="３～５日ある",2,IF('３　回答貼付シート'!X1683="ほぼ毎日ある",3,))))</f>
        <v>0</v>
      </c>
      <c r="W1686" s="49">
        <f>IF('３　回答貼付シート'!Y1683="ない",0,IF('３　回答貼付シート'!Y1683="１～２日ある",1,IF('３　回答貼付シート'!Y1683="３～５日ある",2,IF('３　回答貼付シート'!Y1683="ほぼ毎日ある",3,))))</f>
        <v>0</v>
      </c>
      <c r="X1686" s="49">
        <f>IF('３　回答貼付シート'!Z1683="ない",0,IF('３　回答貼付シート'!Z1683="１～２日ある",1,IF('３　回答貼付シート'!Z1683="３～５日ある",2,IF('３　回答貼付シート'!Z1683="ほぼ毎日ある",3,))))</f>
        <v>0</v>
      </c>
      <c r="Y1686" s="49">
        <f>IF('３　回答貼付シート'!AA1683="ない",0,IF('３　回答貼付シート'!AA1683="１～２日ある",1,IF('３　回答貼付シート'!AA1683="３～５日ある",2,IF('３　回答貼付シート'!AA1683="ほぼ毎日ある",3,))))</f>
        <v>0</v>
      </c>
      <c r="Z1686" s="49">
        <f>IF('３　回答貼付シート'!AB1683="ない",0,IF('３　回答貼付シート'!AB1683="１～２日ある",1,IF('３　回答貼付シート'!AB1683="３～５日ある",2,IF('３　回答貼付シート'!AB1683="ほぼ毎日ある",3,))))</f>
        <v>0</v>
      </c>
      <c r="AA1686" s="49">
        <f>IF('３　回答貼付シート'!AC1683="ない",0,IF('３　回答貼付シート'!AC1683="１～２日ある",1,IF('３　回答貼付シート'!AC1683="３～５日ある",2,IF('３　回答貼付シート'!AC1683="ほぼ毎日ある",3,))))</f>
        <v>0</v>
      </c>
      <c r="AB1686" s="49">
        <f>IF('３　回答貼付シート'!AD1683="ない",0,IF('３　回答貼付シート'!AD1683="１～２日ある",1,IF('３　回答貼付シート'!AD1683="３～５日ある",2,IF('３　回答貼付シート'!AD1683="ほぼ毎日ある",3,))))</f>
        <v>0</v>
      </c>
      <c r="AC1686" s="49">
        <f>IF('３　回答貼付シート'!AE1683="ない",0,IF('３　回答貼付シート'!AE1683="１～２日ある",1,IF('３　回答貼付シート'!AE1683="３～５日ある",2,IF('３　回答貼付シート'!AE1683="ほぼ毎日ある",3,))))</f>
        <v>0</v>
      </c>
      <c r="AD1686" s="49">
        <f>IF('３　回答貼付シート'!AF1683="ない",0,IF('３　回答貼付シート'!AF1683="１～２日ある",1,IF('３　回答貼付シート'!AF1683="３～５日ある",2,IF('３　回答貼付シート'!AF1683="ほぼ毎日ある",3,))))</f>
        <v>0</v>
      </c>
      <c r="AE1686" s="49">
        <f>IF('３　回答貼付シート'!AG1683="ない",0,IF('３　回答貼付シート'!AG1683="１～２日ある",1,IF('３　回答貼付シート'!AG1683="３～５日ある",2,IF('３　回答貼付シート'!AG1683="ほぼ毎日ある",3,))))</f>
        <v>0</v>
      </c>
      <c r="AF1686" s="49">
        <f>IF('３　回答貼付シート'!AH1683="ない",0,IF('３　回答貼付シート'!AH1683="１～２日ある",1,IF('３　回答貼付シート'!AH1683="３～５日ある",2,IF('３　回答貼付シート'!AH1683="ほぼ毎日ある",3,))))</f>
        <v>0</v>
      </c>
      <c r="AG1686" s="49">
        <f>IF('３　回答貼付シート'!AI1683="ない",0,IF('３　回答貼付シート'!AI1683="１～２日ある",1,IF('３　回答貼付シート'!AI1683="３～５日ある",2,IF('３　回答貼付シート'!AI1683="ほぼ毎日ある",3,))))</f>
        <v>0</v>
      </c>
      <c r="AH1686" s="49">
        <f>IF('３　回答貼付シート'!AJ1683="ない",0,IF('３　回答貼付シート'!AJ1683="１～２日ある",1,IF('３　回答貼付シート'!AJ1683="３～５日ある",2,IF('３　回答貼付シート'!AJ1683="ほぼ毎日ある",3,))))</f>
        <v>0</v>
      </c>
      <c r="AI1686" s="49">
        <f>IF('３　回答貼付シート'!AK1683="ない",0,IF('３　回答貼付シート'!AK1683="１～２日ある",1,IF('３　回答貼付シート'!AK1683="３～５日ある",2,IF('３　回答貼付シート'!AK1683="ほぼ毎日ある",3,))))</f>
        <v>0</v>
      </c>
      <c r="AJ1686" s="49">
        <f>IF('３　回答貼付シート'!AL1683="ない",0,IF('３　回答貼付シート'!AL1683="１～２日ある",1,IF('３　回答貼付シート'!AL1683="３～５日ある",2,IF('３　回答貼付シート'!AL1683="ほぼ毎日ある",3,))))</f>
        <v>0</v>
      </c>
      <c r="AK1686" s="49">
        <f>IF('３　回答貼付シート'!AM1683="ない",0,IF('３　回答貼付シート'!AM1683="１～２日ある",1,IF('３　回答貼付シート'!AM1683="３～５日ある",2,IF('３　回答貼付シート'!AM1683="ほぼ毎日ある",3,))))</f>
        <v>0</v>
      </c>
      <c r="AL1686" s="49">
        <f>'３　回答貼付シート'!$AN1683</f>
        <v>0</v>
      </c>
      <c r="AM1686" s="49" t="str">
        <f t="shared" si="187"/>
        <v/>
      </c>
      <c r="AN1686" s="49" t="str">
        <f t="shared" si="188"/>
        <v/>
      </c>
      <c r="AO1686" s="49" t="str">
        <f t="shared" si="189"/>
        <v/>
      </c>
      <c r="AP1686" s="49" t="str">
        <f t="shared" si="190"/>
        <v/>
      </c>
      <c r="AQ1686" s="49" t="str">
        <f t="shared" si="191"/>
        <v/>
      </c>
      <c r="AR1686" t="str">
        <f t="shared" si="192"/>
        <v>0</v>
      </c>
      <c r="AT1686" s="42"/>
    </row>
    <row r="1687" spans="1:46">
      <c r="A1687" s="49"/>
      <c r="B1687" s="49">
        <f t="shared" si="186"/>
        <v>0</v>
      </c>
      <c r="C1687" s="49">
        <f>IF('３　回答貼付シート'!$F1684&lt;&gt;0,VLOOKUP('３　回答貼付シート'!$F1684,$AR$2048:$AS$2054,2,FALSE),0)</f>
        <v>0</v>
      </c>
      <c r="D1687" s="49">
        <f>IF('３　回答貼付シート'!$G1684&lt;&gt;0,VLOOKUP(('３　回答貼付シート'!$G1684), $AR$2048:$AS$2054,2,FALSE),0)</f>
        <v>0</v>
      </c>
      <c r="E1687" s="49">
        <f>'３　回答貼付シート'!$H1684</f>
        <v>0</v>
      </c>
      <c r="F1687" s="49">
        <f>IF(E1687=0,0,VLOOKUP($B1687,'２　情報入力シート'!$A$2:$E$2049,5))</f>
        <v>0</v>
      </c>
      <c r="G1687" s="49">
        <f>IF('３　回答貼付シート'!I1684="ない",0,IF('３　回答貼付シート'!I1684="１～２日ある",1,IF('３　回答貼付シート'!I1684="３～５日ある",2,IF('３　回答貼付シート'!I1684="ほぼ毎日ある",3,))))</f>
        <v>0</v>
      </c>
      <c r="H1687" s="49">
        <f>IF('３　回答貼付シート'!J1684="ない",0,IF('３　回答貼付シート'!J1684="１～２日ある",1,IF('３　回答貼付シート'!J1684="３～５日ある",2,IF('３　回答貼付シート'!J1684="ほぼ毎日ある",3,))))</f>
        <v>0</v>
      </c>
      <c r="I1687" s="49">
        <f>IF('３　回答貼付シート'!K1684="ない",0,IF('３　回答貼付シート'!K1684="１～２日ある",1,IF('３　回答貼付シート'!K1684="３～５日ある",2,IF('３　回答貼付シート'!K1684="ほぼ毎日ある",3,))))</f>
        <v>0</v>
      </c>
      <c r="J1687" s="49">
        <f>IF('３　回答貼付シート'!L1684="ない",0,IF('３　回答貼付シート'!L1684="１～２日ある",1,IF('３　回答貼付シート'!L1684="３～５日ある",2,IF('３　回答貼付シート'!L1684="ほぼ毎日ある",3,))))</f>
        <v>0</v>
      </c>
      <c r="K1687" s="49">
        <f>IF('３　回答貼付シート'!M1684="ない",0,IF('３　回答貼付シート'!M1684="１～２日ある",1,IF('３　回答貼付シート'!M1684="３～５日ある",2,IF('３　回答貼付シート'!M1684="ほぼ毎日ある",3,))))</f>
        <v>0</v>
      </c>
      <c r="L1687" s="49">
        <f>IF('３　回答貼付シート'!N1684="ない",0,IF('３　回答貼付シート'!N1684="１～２日ある",1,IF('３　回答貼付シート'!N1684="３～５日ある",2,IF('３　回答貼付シート'!N1684="ほぼ毎日ある",3,))))</f>
        <v>0</v>
      </c>
      <c r="M1687" s="49">
        <f>IF('３　回答貼付シート'!O1684="ない",0,IF('３　回答貼付シート'!O1684="１～２日ある",1,IF('３　回答貼付シート'!O1684="３～５日ある",2,IF('３　回答貼付シート'!O1684="ほぼ毎日ある",3,))))</f>
        <v>0</v>
      </c>
      <c r="N1687" s="49">
        <f>IF('３　回答貼付シート'!P1684="ない",0,IF('３　回答貼付シート'!P1684="１～２日ある",1,IF('３　回答貼付シート'!P1684="３～５日ある",2,IF('３　回答貼付シート'!P1684="ほぼ毎日ある",3,))))</f>
        <v>0</v>
      </c>
      <c r="O1687" s="49">
        <f>IF('３　回答貼付シート'!Q1684="ない",0,IF('３　回答貼付シート'!Q1684="１～２日ある",1,IF('３　回答貼付シート'!Q1684="３～５日ある",2,IF('３　回答貼付シート'!Q1684="ほぼ毎日ある",3,))))</f>
        <v>0</v>
      </c>
      <c r="P1687" s="49">
        <f>IF('３　回答貼付シート'!R1684="ない",0,IF('３　回答貼付シート'!R1684="１～２日ある",1,IF('３　回答貼付シート'!R1684="３～５日ある",2,IF('３　回答貼付シート'!R1684="ほぼ毎日ある",3,))))</f>
        <v>0</v>
      </c>
      <c r="Q1687" s="49">
        <f>IF('３　回答貼付シート'!S1684="ない",0,IF('３　回答貼付シート'!S1684="１～２日ある",1,IF('３　回答貼付シート'!S1684="３～５日ある",2,IF('３　回答貼付シート'!S1684="ほぼ毎日ある",3,))))</f>
        <v>0</v>
      </c>
      <c r="R1687" s="49">
        <f>IF('３　回答貼付シート'!T1684="ない",0,IF('３　回答貼付シート'!T1684="１～２日ある",1,IF('３　回答貼付シート'!T1684="３～５日ある",2,IF('３　回答貼付シート'!T1684="ほぼ毎日ある",3,))))</f>
        <v>0</v>
      </c>
      <c r="S1687" s="49">
        <f>IF('３　回答貼付シート'!U1684="ない",0,IF('３　回答貼付シート'!U1684="１～２日ある",1,IF('３　回答貼付シート'!U1684="３～５日ある",2,IF('３　回答貼付シート'!U1684="ほぼ毎日ある",3,))))</f>
        <v>0</v>
      </c>
      <c r="T1687" s="49">
        <f>IF('３　回答貼付シート'!V1684="ない",0,IF('３　回答貼付シート'!V1684="１～２日ある",1,IF('３　回答貼付シート'!V1684="３～５日ある",2,IF('３　回答貼付シート'!V1684="ほぼ毎日ある",3,))))</f>
        <v>0</v>
      </c>
      <c r="U1687" s="49">
        <f>IF('３　回答貼付シート'!W1684="ない",0,IF('３　回答貼付シート'!W1684="１～２日ある",1,IF('３　回答貼付シート'!W1684="３～５日ある",2,IF('３　回答貼付シート'!W1684="ほぼ毎日ある",3,))))</f>
        <v>0</v>
      </c>
      <c r="V1687" s="49">
        <f>IF('３　回答貼付シート'!X1684="ない",0,IF('３　回答貼付シート'!X1684="１～２日ある",1,IF('３　回答貼付シート'!X1684="３～５日ある",2,IF('３　回答貼付シート'!X1684="ほぼ毎日ある",3,))))</f>
        <v>0</v>
      </c>
      <c r="W1687" s="49">
        <f>IF('３　回答貼付シート'!Y1684="ない",0,IF('３　回答貼付シート'!Y1684="１～２日ある",1,IF('３　回答貼付シート'!Y1684="３～５日ある",2,IF('３　回答貼付シート'!Y1684="ほぼ毎日ある",3,))))</f>
        <v>0</v>
      </c>
      <c r="X1687" s="49">
        <f>IF('３　回答貼付シート'!Z1684="ない",0,IF('３　回答貼付シート'!Z1684="１～２日ある",1,IF('３　回答貼付シート'!Z1684="３～５日ある",2,IF('３　回答貼付シート'!Z1684="ほぼ毎日ある",3,))))</f>
        <v>0</v>
      </c>
      <c r="Y1687" s="49">
        <f>IF('３　回答貼付シート'!AA1684="ない",0,IF('３　回答貼付シート'!AA1684="１～２日ある",1,IF('３　回答貼付シート'!AA1684="３～５日ある",2,IF('３　回答貼付シート'!AA1684="ほぼ毎日ある",3,))))</f>
        <v>0</v>
      </c>
      <c r="Z1687" s="49">
        <f>IF('３　回答貼付シート'!AB1684="ない",0,IF('３　回答貼付シート'!AB1684="１～２日ある",1,IF('３　回答貼付シート'!AB1684="３～５日ある",2,IF('３　回答貼付シート'!AB1684="ほぼ毎日ある",3,))))</f>
        <v>0</v>
      </c>
      <c r="AA1687" s="49">
        <f>IF('３　回答貼付シート'!AC1684="ない",0,IF('３　回答貼付シート'!AC1684="１～２日ある",1,IF('３　回答貼付シート'!AC1684="３～５日ある",2,IF('３　回答貼付シート'!AC1684="ほぼ毎日ある",3,))))</f>
        <v>0</v>
      </c>
      <c r="AB1687" s="49">
        <f>IF('３　回答貼付シート'!AD1684="ない",0,IF('３　回答貼付シート'!AD1684="１～２日ある",1,IF('３　回答貼付シート'!AD1684="３～５日ある",2,IF('３　回答貼付シート'!AD1684="ほぼ毎日ある",3,))))</f>
        <v>0</v>
      </c>
      <c r="AC1687" s="49">
        <f>IF('３　回答貼付シート'!AE1684="ない",0,IF('３　回答貼付シート'!AE1684="１～２日ある",1,IF('３　回答貼付シート'!AE1684="３～５日ある",2,IF('３　回答貼付シート'!AE1684="ほぼ毎日ある",3,))))</f>
        <v>0</v>
      </c>
      <c r="AD1687" s="49">
        <f>IF('３　回答貼付シート'!AF1684="ない",0,IF('３　回答貼付シート'!AF1684="１～２日ある",1,IF('３　回答貼付シート'!AF1684="３～５日ある",2,IF('３　回答貼付シート'!AF1684="ほぼ毎日ある",3,))))</f>
        <v>0</v>
      </c>
      <c r="AE1687" s="49">
        <f>IF('３　回答貼付シート'!AG1684="ない",0,IF('３　回答貼付シート'!AG1684="１～２日ある",1,IF('３　回答貼付シート'!AG1684="３～５日ある",2,IF('３　回答貼付シート'!AG1684="ほぼ毎日ある",3,))))</f>
        <v>0</v>
      </c>
      <c r="AF1687" s="49">
        <f>IF('３　回答貼付シート'!AH1684="ない",0,IF('３　回答貼付シート'!AH1684="１～２日ある",1,IF('３　回答貼付シート'!AH1684="３～５日ある",2,IF('３　回答貼付シート'!AH1684="ほぼ毎日ある",3,))))</f>
        <v>0</v>
      </c>
      <c r="AG1687" s="49">
        <f>IF('３　回答貼付シート'!AI1684="ない",0,IF('３　回答貼付シート'!AI1684="１～２日ある",1,IF('３　回答貼付シート'!AI1684="３～５日ある",2,IF('３　回答貼付シート'!AI1684="ほぼ毎日ある",3,))))</f>
        <v>0</v>
      </c>
      <c r="AH1687" s="49">
        <f>IF('３　回答貼付シート'!AJ1684="ない",0,IF('３　回答貼付シート'!AJ1684="１～２日ある",1,IF('３　回答貼付シート'!AJ1684="３～５日ある",2,IF('３　回答貼付シート'!AJ1684="ほぼ毎日ある",3,))))</f>
        <v>0</v>
      </c>
      <c r="AI1687" s="49">
        <f>IF('３　回答貼付シート'!AK1684="ない",0,IF('３　回答貼付シート'!AK1684="１～２日ある",1,IF('３　回答貼付シート'!AK1684="３～５日ある",2,IF('３　回答貼付シート'!AK1684="ほぼ毎日ある",3,))))</f>
        <v>0</v>
      </c>
      <c r="AJ1687" s="49">
        <f>IF('３　回答貼付シート'!AL1684="ない",0,IF('３　回答貼付シート'!AL1684="１～２日ある",1,IF('３　回答貼付シート'!AL1684="３～５日ある",2,IF('３　回答貼付シート'!AL1684="ほぼ毎日ある",3,))))</f>
        <v>0</v>
      </c>
      <c r="AK1687" s="49">
        <f>IF('３　回答貼付シート'!AM1684="ない",0,IF('３　回答貼付シート'!AM1684="１～２日ある",1,IF('３　回答貼付シート'!AM1684="３～５日ある",2,IF('３　回答貼付シート'!AM1684="ほぼ毎日ある",3,))))</f>
        <v>0</v>
      </c>
      <c r="AL1687" s="49">
        <f>'３　回答貼付シート'!$AN1684</f>
        <v>0</v>
      </c>
      <c r="AM1687" s="49" t="str">
        <f t="shared" si="187"/>
        <v/>
      </c>
      <c r="AN1687" s="49" t="str">
        <f t="shared" si="188"/>
        <v/>
      </c>
      <c r="AO1687" s="49" t="str">
        <f t="shared" si="189"/>
        <v/>
      </c>
      <c r="AP1687" s="49" t="str">
        <f t="shared" si="190"/>
        <v/>
      </c>
      <c r="AQ1687" s="49" t="str">
        <f t="shared" si="191"/>
        <v/>
      </c>
      <c r="AR1687" t="str">
        <f t="shared" si="192"/>
        <v>0</v>
      </c>
      <c r="AT1687" s="42"/>
    </row>
    <row r="1688" spans="1:46">
      <c r="A1688" s="49"/>
      <c r="B1688" s="49">
        <f t="shared" si="186"/>
        <v>0</v>
      </c>
      <c r="C1688" s="49">
        <f>IF('３　回答貼付シート'!$F1685&lt;&gt;0,VLOOKUP('３　回答貼付シート'!$F1685,$AR$2048:$AS$2054,2,FALSE),0)</f>
        <v>0</v>
      </c>
      <c r="D1688" s="49">
        <f>IF('３　回答貼付シート'!$G1685&lt;&gt;0,VLOOKUP(('３　回答貼付シート'!$G1685), $AR$2048:$AS$2054,2,FALSE),0)</f>
        <v>0</v>
      </c>
      <c r="E1688" s="49">
        <f>'３　回答貼付シート'!$H1685</f>
        <v>0</v>
      </c>
      <c r="F1688" s="49">
        <f>IF(E1688=0,0,VLOOKUP($B1688,'２　情報入力シート'!$A$2:$E$2049,5))</f>
        <v>0</v>
      </c>
      <c r="G1688" s="49">
        <f>IF('３　回答貼付シート'!I1685="ない",0,IF('３　回答貼付シート'!I1685="１～２日ある",1,IF('３　回答貼付シート'!I1685="３～５日ある",2,IF('３　回答貼付シート'!I1685="ほぼ毎日ある",3,))))</f>
        <v>0</v>
      </c>
      <c r="H1688" s="49">
        <f>IF('３　回答貼付シート'!J1685="ない",0,IF('３　回答貼付シート'!J1685="１～２日ある",1,IF('３　回答貼付シート'!J1685="３～５日ある",2,IF('３　回答貼付シート'!J1685="ほぼ毎日ある",3,))))</f>
        <v>0</v>
      </c>
      <c r="I1688" s="49">
        <f>IF('３　回答貼付シート'!K1685="ない",0,IF('３　回答貼付シート'!K1685="１～２日ある",1,IF('３　回答貼付シート'!K1685="３～５日ある",2,IF('３　回答貼付シート'!K1685="ほぼ毎日ある",3,))))</f>
        <v>0</v>
      </c>
      <c r="J1688" s="49">
        <f>IF('３　回答貼付シート'!L1685="ない",0,IF('３　回答貼付シート'!L1685="１～２日ある",1,IF('３　回答貼付シート'!L1685="３～５日ある",2,IF('３　回答貼付シート'!L1685="ほぼ毎日ある",3,))))</f>
        <v>0</v>
      </c>
      <c r="K1688" s="49">
        <f>IF('３　回答貼付シート'!M1685="ない",0,IF('３　回答貼付シート'!M1685="１～２日ある",1,IF('３　回答貼付シート'!M1685="３～５日ある",2,IF('３　回答貼付シート'!M1685="ほぼ毎日ある",3,))))</f>
        <v>0</v>
      </c>
      <c r="L1688" s="49">
        <f>IF('３　回答貼付シート'!N1685="ない",0,IF('３　回答貼付シート'!N1685="１～２日ある",1,IF('３　回答貼付シート'!N1685="３～５日ある",2,IF('３　回答貼付シート'!N1685="ほぼ毎日ある",3,))))</f>
        <v>0</v>
      </c>
      <c r="M1688" s="49">
        <f>IF('３　回答貼付シート'!O1685="ない",0,IF('３　回答貼付シート'!O1685="１～２日ある",1,IF('３　回答貼付シート'!O1685="３～５日ある",2,IF('３　回答貼付シート'!O1685="ほぼ毎日ある",3,))))</f>
        <v>0</v>
      </c>
      <c r="N1688" s="49">
        <f>IF('３　回答貼付シート'!P1685="ない",0,IF('３　回答貼付シート'!P1685="１～２日ある",1,IF('３　回答貼付シート'!P1685="３～５日ある",2,IF('３　回答貼付シート'!P1685="ほぼ毎日ある",3,))))</f>
        <v>0</v>
      </c>
      <c r="O1688" s="49">
        <f>IF('３　回答貼付シート'!Q1685="ない",0,IF('３　回答貼付シート'!Q1685="１～２日ある",1,IF('３　回答貼付シート'!Q1685="３～５日ある",2,IF('３　回答貼付シート'!Q1685="ほぼ毎日ある",3,))))</f>
        <v>0</v>
      </c>
      <c r="P1688" s="49">
        <f>IF('３　回答貼付シート'!R1685="ない",0,IF('３　回答貼付シート'!R1685="１～２日ある",1,IF('３　回答貼付シート'!R1685="３～５日ある",2,IF('３　回答貼付シート'!R1685="ほぼ毎日ある",3,))))</f>
        <v>0</v>
      </c>
      <c r="Q1688" s="49">
        <f>IF('３　回答貼付シート'!S1685="ない",0,IF('３　回答貼付シート'!S1685="１～２日ある",1,IF('３　回答貼付シート'!S1685="３～５日ある",2,IF('３　回答貼付シート'!S1685="ほぼ毎日ある",3,))))</f>
        <v>0</v>
      </c>
      <c r="R1688" s="49">
        <f>IF('３　回答貼付シート'!T1685="ない",0,IF('３　回答貼付シート'!T1685="１～２日ある",1,IF('３　回答貼付シート'!T1685="３～５日ある",2,IF('３　回答貼付シート'!T1685="ほぼ毎日ある",3,))))</f>
        <v>0</v>
      </c>
      <c r="S1688" s="49">
        <f>IF('３　回答貼付シート'!U1685="ない",0,IF('３　回答貼付シート'!U1685="１～２日ある",1,IF('３　回答貼付シート'!U1685="３～５日ある",2,IF('３　回答貼付シート'!U1685="ほぼ毎日ある",3,))))</f>
        <v>0</v>
      </c>
      <c r="T1688" s="49">
        <f>IF('３　回答貼付シート'!V1685="ない",0,IF('３　回答貼付シート'!V1685="１～２日ある",1,IF('３　回答貼付シート'!V1685="３～５日ある",2,IF('３　回答貼付シート'!V1685="ほぼ毎日ある",3,))))</f>
        <v>0</v>
      </c>
      <c r="U1688" s="49">
        <f>IF('３　回答貼付シート'!W1685="ない",0,IF('３　回答貼付シート'!W1685="１～２日ある",1,IF('３　回答貼付シート'!W1685="３～５日ある",2,IF('３　回答貼付シート'!W1685="ほぼ毎日ある",3,))))</f>
        <v>0</v>
      </c>
      <c r="V1688" s="49">
        <f>IF('３　回答貼付シート'!X1685="ない",0,IF('３　回答貼付シート'!X1685="１～２日ある",1,IF('３　回答貼付シート'!X1685="３～５日ある",2,IF('３　回答貼付シート'!X1685="ほぼ毎日ある",3,))))</f>
        <v>0</v>
      </c>
      <c r="W1688" s="49">
        <f>IF('３　回答貼付シート'!Y1685="ない",0,IF('３　回答貼付シート'!Y1685="１～２日ある",1,IF('３　回答貼付シート'!Y1685="３～５日ある",2,IF('３　回答貼付シート'!Y1685="ほぼ毎日ある",3,))))</f>
        <v>0</v>
      </c>
      <c r="X1688" s="49">
        <f>IF('３　回答貼付シート'!Z1685="ない",0,IF('３　回答貼付シート'!Z1685="１～２日ある",1,IF('３　回答貼付シート'!Z1685="３～５日ある",2,IF('３　回答貼付シート'!Z1685="ほぼ毎日ある",3,))))</f>
        <v>0</v>
      </c>
      <c r="Y1688" s="49">
        <f>IF('３　回答貼付シート'!AA1685="ない",0,IF('３　回答貼付シート'!AA1685="１～２日ある",1,IF('３　回答貼付シート'!AA1685="３～５日ある",2,IF('３　回答貼付シート'!AA1685="ほぼ毎日ある",3,))))</f>
        <v>0</v>
      </c>
      <c r="Z1688" s="49">
        <f>IF('３　回答貼付シート'!AB1685="ない",0,IF('３　回答貼付シート'!AB1685="１～２日ある",1,IF('３　回答貼付シート'!AB1685="３～５日ある",2,IF('３　回答貼付シート'!AB1685="ほぼ毎日ある",3,))))</f>
        <v>0</v>
      </c>
      <c r="AA1688" s="49">
        <f>IF('３　回答貼付シート'!AC1685="ない",0,IF('３　回答貼付シート'!AC1685="１～２日ある",1,IF('３　回答貼付シート'!AC1685="３～５日ある",2,IF('３　回答貼付シート'!AC1685="ほぼ毎日ある",3,))))</f>
        <v>0</v>
      </c>
      <c r="AB1688" s="49">
        <f>IF('３　回答貼付シート'!AD1685="ない",0,IF('３　回答貼付シート'!AD1685="１～２日ある",1,IF('３　回答貼付シート'!AD1685="３～５日ある",2,IF('３　回答貼付シート'!AD1685="ほぼ毎日ある",3,))))</f>
        <v>0</v>
      </c>
      <c r="AC1688" s="49">
        <f>IF('３　回答貼付シート'!AE1685="ない",0,IF('３　回答貼付シート'!AE1685="１～２日ある",1,IF('３　回答貼付シート'!AE1685="３～５日ある",2,IF('３　回答貼付シート'!AE1685="ほぼ毎日ある",3,))))</f>
        <v>0</v>
      </c>
      <c r="AD1688" s="49">
        <f>IF('３　回答貼付シート'!AF1685="ない",0,IF('３　回答貼付シート'!AF1685="１～２日ある",1,IF('３　回答貼付シート'!AF1685="３～５日ある",2,IF('３　回答貼付シート'!AF1685="ほぼ毎日ある",3,))))</f>
        <v>0</v>
      </c>
      <c r="AE1688" s="49">
        <f>IF('３　回答貼付シート'!AG1685="ない",0,IF('３　回答貼付シート'!AG1685="１～２日ある",1,IF('３　回答貼付シート'!AG1685="３～５日ある",2,IF('３　回答貼付シート'!AG1685="ほぼ毎日ある",3,))))</f>
        <v>0</v>
      </c>
      <c r="AF1688" s="49">
        <f>IF('３　回答貼付シート'!AH1685="ない",0,IF('３　回答貼付シート'!AH1685="１～２日ある",1,IF('３　回答貼付シート'!AH1685="３～５日ある",2,IF('３　回答貼付シート'!AH1685="ほぼ毎日ある",3,))))</f>
        <v>0</v>
      </c>
      <c r="AG1688" s="49">
        <f>IF('３　回答貼付シート'!AI1685="ない",0,IF('３　回答貼付シート'!AI1685="１～２日ある",1,IF('３　回答貼付シート'!AI1685="３～５日ある",2,IF('３　回答貼付シート'!AI1685="ほぼ毎日ある",3,))))</f>
        <v>0</v>
      </c>
      <c r="AH1688" s="49">
        <f>IF('３　回答貼付シート'!AJ1685="ない",0,IF('３　回答貼付シート'!AJ1685="１～２日ある",1,IF('３　回答貼付シート'!AJ1685="３～５日ある",2,IF('３　回答貼付シート'!AJ1685="ほぼ毎日ある",3,))))</f>
        <v>0</v>
      </c>
      <c r="AI1688" s="49">
        <f>IF('３　回答貼付シート'!AK1685="ない",0,IF('３　回答貼付シート'!AK1685="１～２日ある",1,IF('３　回答貼付シート'!AK1685="３～５日ある",2,IF('３　回答貼付シート'!AK1685="ほぼ毎日ある",3,))))</f>
        <v>0</v>
      </c>
      <c r="AJ1688" s="49">
        <f>IF('３　回答貼付シート'!AL1685="ない",0,IF('３　回答貼付シート'!AL1685="１～２日ある",1,IF('３　回答貼付シート'!AL1685="３～５日ある",2,IF('３　回答貼付シート'!AL1685="ほぼ毎日ある",3,))))</f>
        <v>0</v>
      </c>
      <c r="AK1688" s="49">
        <f>IF('３　回答貼付シート'!AM1685="ない",0,IF('３　回答貼付シート'!AM1685="１～２日ある",1,IF('３　回答貼付シート'!AM1685="３～５日ある",2,IF('３　回答貼付シート'!AM1685="ほぼ毎日ある",3,))))</f>
        <v>0</v>
      </c>
      <c r="AL1688" s="49">
        <f>'３　回答貼付シート'!$AN1685</f>
        <v>0</v>
      </c>
      <c r="AM1688" s="49" t="str">
        <f t="shared" si="187"/>
        <v/>
      </c>
      <c r="AN1688" s="49" t="str">
        <f t="shared" si="188"/>
        <v/>
      </c>
      <c r="AO1688" s="49" t="str">
        <f t="shared" si="189"/>
        <v/>
      </c>
      <c r="AP1688" s="49" t="str">
        <f t="shared" si="190"/>
        <v/>
      </c>
      <c r="AQ1688" s="49" t="str">
        <f t="shared" si="191"/>
        <v/>
      </c>
      <c r="AR1688" t="str">
        <f t="shared" si="192"/>
        <v>0</v>
      </c>
      <c r="AT1688" s="42"/>
    </row>
    <row r="1689" spans="1:46">
      <c r="A1689" s="49"/>
      <c r="B1689" s="49">
        <f t="shared" si="186"/>
        <v>0</v>
      </c>
      <c r="C1689" s="49">
        <f>IF('３　回答貼付シート'!$F1686&lt;&gt;0,VLOOKUP('３　回答貼付シート'!$F1686,$AR$2048:$AS$2054,2,FALSE),0)</f>
        <v>0</v>
      </c>
      <c r="D1689" s="49">
        <f>IF('３　回答貼付シート'!$G1686&lt;&gt;0,VLOOKUP(('３　回答貼付シート'!$G1686), $AR$2048:$AS$2054,2,FALSE),0)</f>
        <v>0</v>
      </c>
      <c r="E1689" s="49">
        <f>'３　回答貼付シート'!$H1686</f>
        <v>0</v>
      </c>
      <c r="F1689" s="49">
        <f>IF(E1689=0,0,VLOOKUP($B1689,'２　情報入力シート'!$A$2:$E$2049,5))</f>
        <v>0</v>
      </c>
      <c r="G1689" s="49">
        <f>IF('３　回答貼付シート'!I1686="ない",0,IF('３　回答貼付シート'!I1686="１～２日ある",1,IF('３　回答貼付シート'!I1686="３～５日ある",2,IF('３　回答貼付シート'!I1686="ほぼ毎日ある",3,))))</f>
        <v>0</v>
      </c>
      <c r="H1689" s="49">
        <f>IF('３　回答貼付シート'!J1686="ない",0,IF('３　回答貼付シート'!J1686="１～２日ある",1,IF('３　回答貼付シート'!J1686="３～５日ある",2,IF('３　回答貼付シート'!J1686="ほぼ毎日ある",3,))))</f>
        <v>0</v>
      </c>
      <c r="I1689" s="49">
        <f>IF('３　回答貼付シート'!K1686="ない",0,IF('３　回答貼付シート'!K1686="１～２日ある",1,IF('３　回答貼付シート'!K1686="３～５日ある",2,IF('３　回答貼付シート'!K1686="ほぼ毎日ある",3,))))</f>
        <v>0</v>
      </c>
      <c r="J1689" s="49">
        <f>IF('３　回答貼付シート'!L1686="ない",0,IF('３　回答貼付シート'!L1686="１～２日ある",1,IF('３　回答貼付シート'!L1686="３～５日ある",2,IF('３　回答貼付シート'!L1686="ほぼ毎日ある",3,))))</f>
        <v>0</v>
      </c>
      <c r="K1689" s="49">
        <f>IF('３　回答貼付シート'!M1686="ない",0,IF('３　回答貼付シート'!M1686="１～２日ある",1,IF('３　回答貼付シート'!M1686="３～５日ある",2,IF('３　回答貼付シート'!M1686="ほぼ毎日ある",3,))))</f>
        <v>0</v>
      </c>
      <c r="L1689" s="49">
        <f>IF('３　回答貼付シート'!N1686="ない",0,IF('３　回答貼付シート'!N1686="１～２日ある",1,IF('３　回答貼付シート'!N1686="３～５日ある",2,IF('３　回答貼付シート'!N1686="ほぼ毎日ある",3,))))</f>
        <v>0</v>
      </c>
      <c r="M1689" s="49">
        <f>IF('３　回答貼付シート'!O1686="ない",0,IF('３　回答貼付シート'!O1686="１～２日ある",1,IF('３　回答貼付シート'!O1686="３～５日ある",2,IF('３　回答貼付シート'!O1686="ほぼ毎日ある",3,))))</f>
        <v>0</v>
      </c>
      <c r="N1689" s="49">
        <f>IF('３　回答貼付シート'!P1686="ない",0,IF('３　回答貼付シート'!P1686="１～２日ある",1,IF('３　回答貼付シート'!P1686="３～５日ある",2,IF('３　回答貼付シート'!P1686="ほぼ毎日ある",3,))))</f>
        <v>0</v>
      </c>
      <c r="O1689" s="49">
        <f>IF('３　回答貼付シート'!Q1686="ない",0,IF('３　回答貼付シート'!Q1686="１～２日ある",1,IF('３　回答貼付シート'!Q1686="３～５日ある",2,IF('３　回答貼付シート'!Q1686="ほぼ毎日ある",3,))))</f>
        <v>0</v>
      </c>
      <c r="P1689" s="49">
        <f>IF('３　回答貼付シート'!R1686="ない",0,IF('３　回答貼付シート'!R1686="１～２日ある",1,IF('３　回答貼付シート'!R1686="３～５日ある",2,IF('３　回答貼付シート'!R1686="ほぼ毎日ある",3,))))</f>
        <v>0</v>
      </c>
      <c r="Q1689" s="49">
        <f>IF('３　回答貼付シート'!S1686="ない",0,IF('３　回答貼付シート'!S1686="１～２日ある",1,IF('３　回答貼付シート'!S1686="３～５日ある",2,IF('３　回答貼付シート'!S1686="ほぼ毎日ある",3,))))</f>
        <v>0</v>
      </c>
      <c r="R1689" s="49">
        <f>IF('３　回答貼付シート'!T1686="ない",0,IF('３　回答貼付シート'!T1686="１～２日ある",1,IF('３　回答貼付シート'!T1686="３～５日ある",2,IF('３　回答貼付シート'!T1686="ほぼ毎日ある",3,))))</f>
        <v>0</v>
      </c>
      <c r="S1689" s="49">
        <f>IF('３　回答貼付シート'!U1686="ない",0,IF('３　回答貼付シート'!U1686="１～２日ある",1,IF('３　回答貼付シート'!U1686="３～５日ある",2,IF('３　回答貼付シート'!U1686="ほぼ毎日ある",3,))))</f>
        <v>0</v>
      </c>
      <c r="T1689" s="49">
        <f>IF('３　回答貼付シート'!V1686="ない",0,IF('３　回答貼付シート'!V1686="１～２日ある",1,IF('３　回答貼付シート'!V1686="３～５日ある",2,IF('３　回答貼付シート'!V1686="ほぼ毎日ある",3,))))</f>
        <v>0</v>
      </c>
      <c r="U1689" s="49">
        <f>IF('３　回答貼付シート'!W1686="ない",0,IF('３　回答貼付シート'!W1686="１～２日ある",1,IF('３　回答貼付シート'!W1686="３～５日ある",2,IF('３　回答貼付シート'!W1686="ほぼ毎日ある",3,))))</f>
        <v>0</v>
      </c>
      <c r="V1689" s="49">
        <f>IF('３　回答貼付シート'!X1686="ない",0,IF('３　回答貼付シート'!X1686="１～２日ある",1,IF('３　回答貼付シート'!X1686="３～５日ある",2,IF('３　回答貼付シート'!X1686="ほぼ毎日ある",3,))))</f>
        <v>0</v>
      </c>
      <c r="W1689" s="49">
        <f>IF('３　回答貼付シート'!Y1686="ない",0,IF('３　回答貼付シート'!Y1686="１～２日ある",1,IF('３　回答貼付シート'!Y1686="３～５日ある",2,IF('３　回答貼付シート'!Y1686="ほぼ毎日ある",3,))))</f>
        <v>0</v>
      </c>
      <c r="X1689" s="49">
        <f>IF('３　回答貼付シート'!Z1686="ない",0,IF('３　回答貼付シート'!Z1686="１～２日ある",1,IF('３　回答貼付シート'!Z1686="３～５日ある",2,IF('３　回答貼付シート'!Z1686="ほぼ毎日ある",3,))))</f>
        <v>0</v>
      </c>
      <c r="Y1689" s="49">
        <f>IF('３　回答貼付シート'!AA1686="ない",0,IF('３　回答貼付シート'!AA1686="１～２日ある",1,IF('３　回答貼付シート'!AA1686="３～５日ある",2,IF('３　回答貼付シート'!AA1686="ほぼ毎日ある",3,))))</f>
        <v>0</v>
      </c>
      <c r="Z1689" s="49">
        <f>IF('３　回答貼付シート'!AB1686="ない",0,IF('３　回答貼付シート'!AB1686="１～２日ある",1,IF('３　回答貼付シート'!AB1686="３～５日ある",2,IF('３　回答貼付シート'!AB1686="ほぼ毎日ある",3,))))</f>
        <v>0</v>
      </c>
      <c r="AA1689" s="49">
        <f>IF('３　回答貼付シート'!AC1686="ない",0,IF('３　回答貼付シート'!AC1686="１～２日ある",1,IF('３　回答貼付シート'!AC1686="３～５日ある",2,IF('３　回答貼付シート'!AC1686="ほぼ毎日ある",3,))))</f>
        <v>0</v>
      </c>
      <c r="AB1689" s="49">
        <f>IF('３　回答貼付シート'!AD1686="ない",0,IF('３　回答貼付シート'!AD1686="１～２日ある",1,IF('３　回答貼付シート'!AD1686="３～５日ある",2,IF('３　回答貼付シート'!AD1686="ほぼ毎日ある",3,))))</f>
        <v>0</v>
      </c>
      <c r="AC1689" s="49">
        <f>IF('３　回答貼付シート'!AE1686="ない",0,IF('３　回答貼付シート'!AE1686="１～２日ある",1,IF('３　回答貼付シート'!AE1686="３～５日ある",2,IF('３　回答貼付シート'!AE1686="ほぼ毎日ある",3,))))</f>
        <v>0</v>
      </c>
      <c r="AD1689" s="49">
        <f>IF('３　回答貼付シート'!AF1686="ない",0,IF('３　回答貼付シート'!AF1686="１～２日ある",1,IF('３　回答貼付シート'!AF1686="３～５日ある",2,IF('３　回答貼付シート'!AF1686="ほぼ毎日ある",3,))))</f>
        <v>0</v>
      </c>
      <c r="AE1689" s="49">
        <f>IF('３　回答貼付シート'!AG1686="ない",0,IF('３　回答貼付シート'!AG1686="１～２日ある",1,IF('３　回答貼付シート'!AG1686="３～５日ある",2,IF('３　回答貼付シート'!AG1686="ほぼ毎日ある",3,))))</f>
        <v>0</v>
      </c>
      <c r="AF1689" s="49">
        <f>IF('３　回答貼付シート'!AH1686="ない",0,IF('３　回答貼付シート'!AH1686="１～２日ある",1,IF('３　回答貼付シート'!AH1686="３～５日ある",2,IF('３　回答貼付シート'!AH1686="ほぼ毎日ある",3,))))</f>
        <v>0</v>
      </c>
      <c r="AG1689" s="49">
        <f>IF('３　回答貼付シート'!AI1686="ない",0,IF('３　回答貼付シート'!AI1686="１～２日ある",1,IF('３　回答貼付シート'!AI1686="３～５日ある",2,IF('３　回答貼付シート'!AI1686="ほぼ毎日ある",3,))))</f>
        <v>0</v>
      </c>
      <c r="AH1689" s="49">
        <f>IF('３　回答貼付シート'!AJ1686="ない",0,IF('３　回答貼付シート'!AJ1686="１～２日ある",1,IF('３　回答貼付シート'!AJ1686="３～５日ある",2,IF('３　回答貼付シート'!AJ1686="ほぼ毎日ある",3,))))</f>
        <v>0</v>
      </c>
      <c r="AI1689" s="49">
        <f>IF('３　回答貼付シート'!AK1686="ない",0,IF('３　回答貼付シート'!AK1686="１～２日ある",1,IF('３　回答貼付シート'!AK1686="３～５日ある",2,IF('３　回答貼付シート'!AK1686="ほぼ毎日ある",3,))))</f>
        <v>0</v>
      </c>
      <c r="AJ1689" s="49">
        <f>IF('３　回答貼付シート'!AL1686="ない",0,IF('３　回答貼付シート'!AL1686="１～２日ある",1,IF('３　回答貼付シート'!AL1686="３～５日ある",2,IF('３　回答貼付シート'!AL1686="ほぼ毎日ある",3,))))</f>
        <v>0</v>
      </c>
      <c r="AK1689" s="49">
        <f>IF('３　回答貼付シート'!AM1686="ない",0,IF('３　回答貼付シート'!AM1686="１～２日ある",1,IF('３　回答貼付シート'!AM1686="３～５日ある",2,IF('３　回答貼付シート'!AM1686="ほぼ毎日ある",3,))))</f>
        <v>0</v>
      </c>
      <c r="AL1689" s="49">
        <f>'３　回答貼付シート'!$AN1686</f>
        <v>0</v>
      </c>
      <c r="AM1689" s="49" t="str">
        <f t="shared" si="187"/>
        <v/>
      </c>
      <c r="AN1689" s="49" t="str">
        <f t="shared" si="188"/>
        <v/>
      </c>
      <c r="AO1689" s="49" t="str">
        <f t="shared" si="189"/>
        <v/>
      </c>
      <c r="AP1689" s="49" t="str">
        <f t="shared" si="190"/>
        <v/>
      </c>
      <c r="AQ1689" s="49" t="str">
        <f t="shared" si="191"/>
        <v/>
      </c>
      <c r="AR1689" t="str">
        <f t="shared" si="192"/>
        <v>0</v>
      </c>
      <c r="AT1689" s="42"/>
    </row>
    <row r="1690" spans="1:46">
      <c r="A1690" s="49"/>
      <c r="B1690" s="49">
        <f t="shared" si="186"/>
        <v>0</v>
      </c>
      <c r="C1690" s="49">
        <f>IF('３　回答貼付シート'!$F1687&lt;&gt;0,VLOOKUP('３　回答貼付シート'!$F1687,$AR$2048:$AS$2054,2,FALSE),0)</f>
        <v>0</v>
      </c>
      <c r="D1690" s="49">
        <f>IF('３　回答貼付シート'!$G1687&lt;&gt;0,VLOOKUP(('３　回答貼付シート'!$G1687), $AR$2048:$AS$2054,2,FALSE),0)</f>
        <v>0</v>
      </c>
      <c r="E1690" s="49">
        <f>'３　回答貼付シート'!$H1687</f>
        <v>0</v>
      </c>
      <c r="F1690" s="49">
        <f>IF(E1690=0,0,VLOOKUP($B1690,'２　情報入力シート'!$A$2:$E$2049,5))</f>
        <v>0</v>
      </c>
      <c r="G1690" s="49">
        <f>IF('３　回答貼付シート'!I1687="ない",0,IF('３　回答貼付シート'!I1687="１～２日ある",1,IF('３　回答貼付シート'!I1687="３～５日ある",2,IF('３　回答貼付シート'!I1687="ほぼ毎日ある",3,))))</f>
        <v>0</v>
      </c>
      <c r="H1690" s="49">
        <f>IF('３　回答貼付シート'!J1687="ない",0,IF('３　回答貼付シート'!J1687="１～２日ある",1,IF('３　回答貼付シート'!J1687="３～５日ある",2,IF('３　回答貼付シート'!J1687="ほぼ毎日ある",3,))))</f>
        <v>0</v>
      </c>
      <c r="I1690" s="49">
        <f>IF('３　回答貼付シート'!K1687="ない",0,IF('３　回答貼付シート'!K1687="１～２日ある",1,IF('３　回答貼付シート'!K1687="３～５日ある",2,IF('３　回答貼付シート'!K1687="ほぼ毎日ある",3,))))</f>
        <v>0</v>
      </c>
      <c r="J1690" s="49">
        <f>IF('３　回答貼付シート'!L1687="ない",0,IF('３　回答貼付シート'!L1687="１～２日ある",1,IF('３　回答貼付シート'!L1687="３～５日ある",2,IF('３　回答貼付シート'!L1687="ほぼ毎日ある",3,))))</f>
        <v>0</v>
      </c>
      <c r="K1690" s="49">
        <f>IF('３　回答貼付シート'!M1687="ない",0,IF('３　回答貼付シート'!M1687="１～２日ある",1,IF('３　回答貼付シート'!M1687="３～５日ある",2,IF('３　回答貼付シート'!M1687="ほぼ毎日ある",3,))))</f>
        <v>0</v>
      </c>
      <c r="L1690" s="49">
        <f>IF('３　回答貼付シート'!N1687="ない",0,IF('３　回答貼付シート'!N1687="１～２日ある",1,IF('３　回答貼付シート'!N1687="３～５日ある",2,IF('３　回答貼付シート'!N1687="ほぼ毎日ある",3,))))</f>
        <v>0</v>
      </c>
      <c r="M1690" s="49">
        <f>IF('３　回答貼付シート'!O1687="ない",0,IF('３　回答貼付シート'!O1687="１～２日ある",1,IF('３　回答貼付シート'!O1687="３～５日ある",2,IF('３　回答貼付シート'!O1687="ほぼ毎日ある",3,))))</f>
        <v>0</v>
      </c>
      <c r="N1690" s="49">
        <f>IF('３　回答貼付シート'!P1687="ない",0,IF('３　回答貼付シート'!P1687="１～２日ある",1,IF('３　回答貼付シート'!P1687="３～５日ある",2,IF('３　回答貼付シート'!P1687="ほぼ毎日ある",3,))))</f>
        <v>0</v>
      </c>
      <c r="O1690" s="49">
        <f>IF('３　回答貼付シート'!Q1687="ない",0,IF('３　回答貼付シート'!Q1687="１～２日ある",1,IF('３　回答貼付シート'!Q1687="３～５日ある",2,IF('３　回答貼付シート'!Q1687="ほぼ毎日ある",3,))))</f>
        <v>0</v>
      </c>
      <c r="P1690" s="49">
        <f>IF('３　回答貼付シート'!R1687="ない",0,IF('３　回答貼付シート'!R1687="１～２日ある",1,IF('３　回答貼付シート'!R1687="３～５日ある",2,IF('３　回答貼付シート'!R1687="ほぼ毎日ある",3,))))</f>
        <v>0</v>
      </c>
      <c r="Q1690" s="49">
        <f>IF('３　回答貼付シート'!S1687="ない",0,IF('３　回答貼付シート'!S1687="１～２日ある",1,IF('３　回答貼付シート'!S1687="３～５日ある",2,IF('３　回答貼付シート'!S1687="ほぼ毎日ある",3,))))</f>
        <v>0</v>
      </c>
      <c r="R1690" s="49">
        <f>IF('３　回答貼付シート'!T1687="ない",0,IF('３　回答貼付シート'!T1687="１～２日ある",1,IF('３　回答貼付シート'!T1687="３～５日ある",2,IF('３　回答貼付シート'!T1687="ほぼ毎日ある",3,))))</f>
        <v>0</v>
      </c>
      <c r="S1690" s="49">
        <f>IF('３　回答貼付シート'!U1687="ない",0,IF('３　回答貼付シート'!U1687="１～２日ある",1,IF('３　回答貼付シート'!U1687="３～５日ある",2,IF('３　回答貼付シート'!U1687="ほぼ毎日ある",3,))))</f>
        <v>0</v>
      </c>
      <c r="T1690" s="49">
        <f>IF('３　回答貼付シート'!V1687="ない",0,IF('３　回答貼付シート'!V1687="１～２日ある",1,IF('３　回答貼付シート'!V1687="３～５日ある",2,IF('３　回答貼付シート'!V1687="ほぼ毎日ある",3,))))</f>
        <v>0</v>
      </c>
      <c r="U1690" s="49">
        <f>IF('３　回答貼付シート'!W1687="ない",0,IF('３　回答貼付シート'!W1687="１～２日ある",1,IF('３　回答貼付シート'!W1687="３～５日ある",2,IF('３　回答貼付シート'!W1687="ほぼ毎日ある",3,))))</f>
        <v>0</v>
      </c>
      <c r="V1690" s="49">
        <f>IF('３　回答貼付シート'!X1687="ない",0,IF('３　回答貼付シート'!X1687="１～２日ある",1,IF('３　回答貼付シート'!X1687="３～５日ある",2,IF('３　回答貼付シート'!X1687="ほぼ毎日ある",3,))))</f>
        <v>0</v>
      </c>
      <c r="W1690" s="49">
        <f>IF('３　回答貼付シート'!Y1687="ない",0,IF('３　回答貼付シート'!Y1687="１～２日ある",1,IF('３　回答貼付シート'!Y1687="３～５日ある",2,IF('３　回答貼付シート'!Y1687="ほぼ毎日ある",3,))))</f>
        <v>0</v>
      </c>
      <c r="X1690" s="49">
        <f>IF('３　回答貼付シート'!Z1687="ない",0,IF('３　回答貼付シート'!Z1687="１～２日ある",1,IF('３　回答貼付シート'!Z1687="３～５日ある",2,IF('３　回答貼付シート'!Z1687="ほぼ毎日ある",3,))))</f>
        <v>0</v>
      </c>
      <c r="Y1690" s="49">
        <f>IF('３　回答貼付シート'!AA1687="ない",0,IF('３　回答貼付シート'!AA1687="１～２日ある",1,IF('３　回答貼付シート'!AA1687="３～５日ある",2,IF('３　回答貼付シート'!AA1687="ほぼ毎日ある",3,))))</f>
        <v>0</v>
      </c>
      <c r="Z1690" s="49">
        <f>IF('３　回答貼付シート'!AB1687="ない",0,IF('３　回答貼付シート'!AB1687="１～２日ある",1,IF('３　回答貼付シート'!AB1687="３～５日ある",2,IF('３　回答貼付シート'!AB1687="ほぼ毎日ある",3,))))</f>
        <v>0</v>
      </c>
      <c r="AA1690" s="49">
        <f>IF('３　回答貼付シート'!AC1687="ない",0,IF('３　回答貼付シート'!AC1687="１～２日ある",1,IF('３　回答貼付シート'!AC1687="３～５日ある",2,IF('３　回答貼付シート'!AC1687="ほぼ毎日ある",3,))))</f>
        <v>0</v>
      </c>
      <c r="AB1690" s="49">
        <f>IF('３　回答貼付シート'!AD1687="ない",0,IF('３　回答貼付シート'!AD1687="１～２日ある",1,IF('３　回答貼付シート'!AD1687="３～５日ある",2,IF('３　回答貼付シート'!AD1687="ほぼ毎日ある",3,))))</f>
        <v>0</v>
      </c>
      <c r="AC1690" s="49">
        <f>IF('３　回答貼付シート'!AE1687="ない",0,IF('３　回答貼付シート'!AE1687="１～２日ある",1,IF('３　回答貼付シート'!AE1687="３～５日ある",2,IF('３　回答貼付シート'!AE1687="ほぼ毎日ある",3,))))</f>
        <v>0</v>
      </c>
      <c r="AD1690" s="49">
        <f>IF('３　回答貼付シート'!AF1687="ない",0,IF('３　回答貼付シート'!AF1687="１～２日ある",1,IF('３　回答貼付シート'!AF1687="３～５日ある",2,IF('３　回答貼付シート'!AF1687="ほぼ毎日ある",3,))))</f>
        <v>0</v>
      </c>
      <c r="AE1690" s="49">
        <f>IF('３　回答貼付シート'!AG1687="ない",0,IF('３　回答貼付シート'!AG1687="１～２日ある",1,IF('３　回答貼付シート'!AG1687="３～５日ある",2,IF('３　回答貼付シート'!AG1687="ほぼ毎日ある",3,))))</f>
        <v>0</v>
      </c>
      <c r="AF1690" s="49">
        <f>IF('３　回答貼付シート'!AH1687="ない",0,IF('３　回答貼付シート'!AH1687="１～２日ある",1,IF('３　回答貼付シート'!AH1687="３～５日ある",2,IF('３　回答貼付シート'!AH1687="ほぼ毎日ある",3,))))</f>
        <v>0</v>
      </c>
      <c r="AG1690" s="49">
        <f>IF('３　回答貼付シート'!AI1687="ない",0,IF('３　回答貼付シート'!AI1687="１～２日ある",1,IF('３　回答貼付シート'!AI1687="３～５日ある",2,IF('３　回答貼付シート'!AI1687="ほぼ毎日ある",3,))))</f>
        <v>0</v>
      </c>
      <c r="AH1690" s="49">
        <f>IF('３　回答貼付シート'!AJ1687="ない",0,IF('３　回答貼付シート'!AJ1687="１～２日ある",1,IF('３　回答貼付シート'!AJ1687="３～５日ある",2,IF('３　回答貼付シート'!AJ1687="ほぼ毎日ある",3,))))</f>
        <v>0</v>
      </c>
      <c r="AI1690" s="49">
        <f>IF('３　回答貼付シート'!AK1687="ない",0,IF('３　回答貼付シート'!AK1687="１～２日ある",1,IF('３　回答貼付シート'!AK1687="３～５日ある",2,IF('３　回答貼付シート'!AK1687="ほぼ毎日ある",3,))))</f>
        <v>0</v>
      </c>
      <c r="AJ1690" s="49">
        <f>IF('３　回答貼付シート'!AL1687="ない",0,IF('３　回答貼付シート'!AL1687="１～２日ある",1,IF('３　回答貼付シート'!AL1687="３～５日ある",2,IF('３　回答貼付シート'!AL1687="ほぼ毎日ある",3,))))</f>
        <v>0</v>
      </c>
      <c r="AK1690" s="49">
        <f>IF('３　回答貼付シート'!AM1687="ない",0,IF('３　回答貼付シート'!AM1687="１～２日ある",1,IF('３　回答貼付シート'!AM1687="３～５日ある",2,IF('３　回答貼付シート'!AM1687="ほぼ毎日ある",3,))))</f>
        <v>0</v>
      </c>
      <c r="AL1690" s="49">
        <f>'３　回答貼付シート'!$AN1687</f>
        <v>0</v>
      </c>
      <c r="AM1690" s="49" t="str">
        <f t="shared" si="187"/>
        <v/>
      </c>
      <c r="AN1690" s="49" t="str">
        <f t="shared" si="188"/>
        <v/>
      </c>
      <c r="AO1690" s="49" t="str">
        <f t="shared" si="189"/>
        <v/>
      </c>
      <c r="AP1690" s="49" t="str">
        <f t="shared" si="190"/>
        <v/>
      </c>
      <c r="AQ1690" s="49" t="str">
        <f t="shared" si="191"/>
        <v/>
      </c>
      <c r="AR1690" t="str">
        <f t="shared" si="192"/>
        <v>0</v>
      </c>
      <c r="AT1690" s="42"/>
    </row>
    <row r="1691" spans="1:46">
      <c r="A1691" s="49"/>
      <c r="B1691" s="49">
        <f t="shared" si="186"/>
        <v>0</v>
      </c>
      <c r="C1691" s="49">
        <f>IF('３　回答貼付シート'!$F1688&lt;&gt;0,VLOOKUP('３　回答貼付シート'!$F1688,$AR$2048:$AS$2054,2,FALSE),0)</f>
        <v>0</v>
      </c>
      <c r="D1691" s="49">
        <f>IF('３　回答貼付シート'!$G1688&lt;&gt;0,VLOOKUP(('３　回答貼付シート'!$G1688), $AR$2048:$AS$2054,2,FALSE),0)</f>
        <v>0</v>
      </c>
      <c r="E1691" s="49">
        <f>'３　回答貼付シート'!$H1688</f>
        <v>0</v>
      </c>
      <c r="F1691" s="49">
        <f>IF(E1691=0,0,VLOOKUP($B1691,'２　情報入力シート'!$A$2:$E$2049,5))</f>
        <v>0</v>
      </c>
      <c r="G1691" s="49">
        <f>IF('３　回答貼付シート'!I1688="ない",0,IF('３　回答貼付シート'!I1688="１～２日ある",1,IF('３　回答貼付シート'!I1688="３～５日ある",2,IF('３　回答貼付シート'!I1688="ほぼ毎日ある",3,))))</f>
        <v>0</v>
      </c>
      <c r="H1691" s="49">
        <f>IF('３　回答貼付シート'!J1688="ない",0,IF('３　回答貼付シート'!J1688="１～２日ある",1,IF('３　回答貼付シート'!J1688="３～５日ある",2,IF('３　回答貼付シート'!J1688="ほぼ毎日ある",3,))))</f>
        <v>0</v>
      </c>
      <c r="I1691" s="49">
        <f>IF('３　回答貼付シート'!K1688="ない",0,IF('３　回答貼付シート'!K1688="１～２日ある",1,IF('３　回答貼付シート'!K1688="３～５日ある",2,IF('３　回答貼付シート'!K1688="ほぼ毎日ある",3,))))</f>
        <v>0</v>
      </c>
      <c r="J1691" s="49">
        <f>IF('３　回答貼付シート'!L1688="ない",0,IF('３　回答貼付シート'!L1688="１～２日ある",1,IF('３　回答貼付シート'!L1688="３～５日ある",2,IF('３　回答貼付シート'!L1688="ほぼ毎日ある",3,))))</f>
        <v>0</v>
      </c>
      <c r="K1691" s="49">
        <f>IF('３　回答貼付シート'!M1688="ない",0,IF('３　回答貼付シート'!M1688="１～２日ある",1,IF('３　回答貼付シート'!M1688="３～５日ある",2,IF('３　回答貼付シート'!M1688="ほぼ毎日ある",3,))))</f>
        <v>0</v>
      </c>
      <c r="L1691" s="49">
        <f>IF('３　回答貼付シート'!N1688="ない",0,IF('３　回答貼付シート'!N1688="１～２日ある",1,IF('３　回答貼付シート'!N1688="３～５日ある",2,IF('３　回答貼付シート'!N1688="ほぼ毎日ある",3,))))</f>
        <v>0</v>
      </c>
      <c r="M1691" s="49">
        <f>IF('３　回答貼付シート'!O1688="ない",0,IF('３　回答貼付シート'!O1688="１～２日ある",1,IF('３　回答貼付シート'!O1688="３～５日ある",2,IF('３　回答貼付シート'!O1688="ほぼ毎日ある",3,))))</f>
        <v>0</v>
      </c>
      <c r="N1691" s="49">
        <f>IF('３　回答貼付シート'!P1688="ない",0,IF('３　回答貼付シート'!P1688="１～２日ある",1,IF('３　回答貼付シート'!P1688="３～５日ある",2,IF('３　回答貼付シート'!P1688="ほぼ毎日ある",3,))))</f>
        <v>0</v>
      </c>
      <c r="O1691" s="49">
        <f>IF('３　回答貼付シート'!Q1688="ない",0,IF('３　回答貼付シート'!Q1688="１～２日ある",1,IF('３　回答貼付シート'!Q1688="３～５日ある",2,IF('３　回答貼付シート'!Q1688="ほぼ毎日ある",3,))))</f>
        <v>0</v>
      </c>
      <c r="P1691" s="49">
        <f>IF('３　回答貼付シート'!R1688="ない",0,IF('３　回答貼付シート'!R1688="１～２日ある",1,IF('３　回答貼付シート'!R1688="３～５日ある",2,IF('３　回答貼付シート'!R1688="ほぼ毎日ある",3,))))</f>
        <v>0</v>
      </c>
      <c r="Q1691" s="49">
        <f>IF('３　回答貼付シート'!S1688="ない",0,IF('３　回答貼付シート'!S1688="１～２日ある",1,IF('３　回答貼付シート'!S1688="３～５日ある",2,IF('３　回答貼付シート'!S1688="ほぼ毎日ある",3,))))</f>
        <v>0</v>
      </c>
      <c r="R1691" s="49">
        <f>IF('３　回答貼付シート'!T1688="ない",0,IF('３　回答貼付シート'!T1688="１～２日ある",1,IF('３　回答貼付シート'!T1688="３～５日ある",2,IF('３　回答貼付シート'!T1688="ほぼ毎日ある",3,))))</f>
        <v>0</v>
      </c>
      <c r="S1691" s="49">
        <f>IF('３　回答貼付シート'!U1688="ない",0,IF('３　回答貼付シート'!U1688="１～２日ある",1,IF('３　回答貼付シート'!U1688="３～５日ある",2,IF('３　回答貼付シート'!U1688="ほぼ毎日ある",3,))))</f>
        <v>0</v>
      </c>
      <c r="T1691" s="49">
        <f>IF('３　回答貼付シート'!V1688="ない",0,IF('３　回答貼付シート'!V1688="１～２日ある",1,IF('３　回答貼付シート'!V1688="３～５日ある",2,IF('３　回答貼付シート'!V1688="ほぼ毎日ある",3,))))</f>
        <v>0</v>
      </c>
      <c r="U1691" s="49">
        <f>IF('３　回答貼付シート'!W1688="ない",0,IF('３　回答貼付シート'!W1688="１～２日ある",1,IF('３　回答貼付シート'!W1688="３～５日ある",2,IF('３　回答貼付シート'!W1688="ほぼ毎日ある",3,))))</f>
        <v>0</v>
      </c>
      <c r="V1691" s="49">
        <f>IF('３　回答貼付シート'!X1688="ない",0,IF('３　回答貼付シート'!X1688="１～２日ある",1,IF('３　回答貼付シート'!X1688="３～５日ある",2,IF('３　回答貼付シート'!X1688="ほぼ毎日ある",3,))))</f>
        <v>0</v>
      </c>
      <c r="W1691" s="49">
        <f>IF('３　回答貼付シート'!Y1688="ない",0,IF('３　回答貼付シート'!Y1688="１～２日ある",1,IF('３　回答貼付シート'!Y1688="３～５日ある",2,IF('３　回答貼付シート'!Y1688="ほぼ毎日ある",3,))))</f>
        <v>0</v>
      </c>
      <c r="X1691" s="49">
        <f>IF('３　回答貼付シート'!Z1688="ない",0,IF('３　回答貼付シート'!Z1688="１～２日ある",1,IF('３　回答貼付シート'!Z1688="３～５日ある",2,IF('３　回答貼付シート'!Z1688="ほぼ毎日ある",3,))))</f>
        <v>0</v>
      </c>
      <c r="Y1691" s="49">
        <f>IF('３　回答貼付シート'!AA1688="ない",0,IF('３　回答貼付シート'!AA1688="１～２日ある",1,IF('３　回答貼付シート'!AA1688="３～５日ある",2,IF('３　回答貼付シート'!AA1688="ほぼ毎日ある",3,))))</f>
        <v>0</v>
      </c>
      <c r="Z1691" s="49">
        <f>IF('３　回答貼付シート'!AB1688="ない",0,IF('３　回答貼付シート'!AB1688="１～２日ある",1,IF('３　回答貼付シート'!AB1688="３～５日ある",2,IF('３　回答貼付シート'!AB1688="ほぼ毎日ある",3,))))</f>
        <v>0</v>
      </c>
      <c r="AA1691" s="49">
        <f>IF('３　回答貼付シート'!AC1688="ない",0,IF('３　回答貼付シート'!AC1688="１～２日ある",1,IF('３　回答貼付シート'!AC1688="３～５日ある",2,IF('３　回答貼付シート'!AC1688="ほぼ毎日ある",3,))))</f>
        <v>0</v>
      </c>
      <c r="AB1691" s="49">
        <f>IF('３　回答貼付シート'!AD1688="ない",0,IF('３　回答貼付シート'!AD1688="１～２日ある",1,IF('３　回答貼付シート'!AD1688="３～５日ある",2,IF('３　回答貼付シート'!AD1688="ほぼ毎日ある",3,))))</f>
        <v>0</v>
      </c>
      <c r="AC1691" s="49">
        <f>IF('３　回答貼付シート'!AE1688="ない",0,IF('３　回答貼付シート'!AE1688="１～２日ある",1,IF('３　回答貼付シート'!AE1688="３～５日ある",2,IF('３　回答貼付シート'!AE1688="ほぼ毎日ある",3,))))</f>
        <v>0</v>
      </c>
      <c r="AD1691" s="49">
        <f>IF('３　回答貼付シート'!AF1688="ない",0,IF('３　回答貼付シート'!AF1688="１～２日ある",1,IF('３　回答貼付シート'!AF1688="３～５日ある",2,IF('３　回答貼付シート'!AF1688="ほぼ毎日ある",3,))))</f>
        <v>0</v>
      </c>
      <c r="AE1691" s="49">
        <f>IF('３　回答貼付シート'!AG1688="ない",0,IF('３　回答貼付シート'!AG1688="１～２日ある",1,IF('３　回答貼付シート'!AG1688="３～５日ある",2,IF('３　回答貼付シート'!AG1688="ほぼ毎日ある",3,))))</f>
        <v>0</v>
      </c>
      <c r="AF1691" s="49">
        <f>IF('３　回答貼付シート'!AH1688="ない",0,IF('３　回答貼付シート'!AH1688="１～２日ある",1,IF('３　回答貼付シート'!AH1688="３～５日ある",2,IF('３　回答貼付シート'!AH1688="ほぼ毎日ある",3,))))</f>
        <v>0</v>
      </c>
      <c r="AG1691" s="49">
        <f>IF('３　回答貼付シート'!AI1688="ない",0,IF('３　回答貼付シート'!AI1688="１～２日ある",1,IF('３　回答貼付シート'!AI1688="３～５日ある",2,IF('３　回答貼付シート'!AI1688="ほぼ毎日ある",3,))))</f>
        <v>0</v>
      </c>
      <c r="AH1691" s="49">
        <f>IF('３　回答貼付シート'!AJ1688="ない",0,IF('３　回答貼付シート'!AJ1688="１～２日ある",1,IF('３　回答貼付シート'!AJ1688="３～５日ある",2,IF('３　回答貼付シート'!AJ1688="ほぼ毎日ある",3,))))</f>
        <v>0</v>
      </c>
      <c r="AI1691" s="49">
        <f>IF('３　回答貼付シート'!AK1688="ない",0,IF('３　回答貼付シート'!AK1688="１～２日ある",1,IF('３　回答貼付シート'!AK1688="３～５日ある",2,IF('３　回答貼付シート'!AK1688="ほぼ毎日ある",3,))))</f>
        <v>0</v>
      </c>
      <c r="AJ1691" s="49">
        <f>IF('３　回答貼付シート'!AL1688="ない",0,IF('３　回答貼付シート'!AL1688="１～２日ある",1,IF('３　回答貼付シート'!AL1688="３～５日ある",2,IF('３　回答貼付シート'!AL1688="ほぼ毎日ある",3,))))</f>
        <v>0</v>
      </c>
      <c r="AK1691" s="49">
        <f>IF('３　回答貼付シート'!AM1688="ない",0,IF('３　回答貼付シート'!AM1688="１～２日ある",1,IF('３　回答貼付シート'!AM1688="３～５日ある",2,IF('３　回答貼付シート'!AM1688="ほぼ毎日ある",3,))))</f>
        <v>0</v>
      </c>
      <c r="AL1691" s="49">
        <f>'３　回答貼付シート'!$AN1688</f>
        <v>0</v>
      </c>
      <c r="AM1691" s="49" t="str">
        <f t="shared" si="187"/>
        <v/>
      </c>
      <c r="AN1691" s="49" t="str">
        <f t="shared" si="188"/>
        <v/>
      </c>
      <c r="AO1691" s="49" t="str">
        <f t="shared" si="189"/>
        <v/>
      </c>
      <c r="AP1691" s="49" t="str">
        <f t="shared" si="190"/>
        <v/>
      </c>
      <c r="AQ1691" s="49" t="str">
        <f t="shared" si="191"/>
        <v/>
      </c>
      <c r="AR1691" t="str">
        <f t="shared" si="192"/>
        <v>0</v>
      </c>
      <c r="AT1691" s="42"/>
    </row>
    <row r="1692" spans="1:46">
      <c r="A1692" s="49"/>
      <c r="B1692" s="49">
        <f t="shared" si="186"/>
        <v>0</v>
      </c>
      <c r="C1692" s="49">
        <f>IF('３　回答貼付シート'!$F1689&lt;&gt;0,VLOOKUP('３　回答貼付シート'!$F1689,$AR$2048:$AS$2054,2,FALSE),0)</f>
        <v>0</v>
      </c>
      <c r="D1692" s="49">
        <f>IF('３　回答貼付シート'!$G1689&lt;&gt;0,VLOOKUP(('３　回答貼付シート'!$G1689), $AR$2048:$AS$2054,2,FALSE),0)</f>
        <v>0</v>
      </c>
      <c r="E1692" s="49">
        <f>'３　回答貼付シート'!$H1689</f>
        <v>0</v>
      </c>
      <c r="F1692" s="49">
        <f>IF(E1692=0,0,VLOOKUP($B1692,'２　情報入力シート'!$A$2:$E$2049,5))</f>
        <v>0</v>
      </c>
      <c r="G1692" s="49">
        <f>IF('３　回答貼付シート'!I1689="ない",0,IF('３　回答貼付シート'!I1689="１～２日ある",1,IF('３　回答貼付シート'!I1689="３～５日ある",2,IF('３　回答貼付シート'!I1689="ほぼ毎日ある",3,))))</f>
        <v>0</v>
      </c>
      <c r="H1692" s="49">
        <f>IF('３　回答貼付シート'!J1689="ない",0,IF('３　回答貼付シート'!J1689="１～２日ある",1,IF('３　回答貼付シート'!J1689="３～５日ある",2,IF('３　回答貼付シート'!J1689="ほぼ毎日ある",3,))))</f>
        <v>0</v>
      </c>
      <c r="I1692" s="49">
        <f>IF('３　回答貼付シート'!K1689="ない",0,IF('３　回答貼付シート'!K1689="１～２日ある",1,IF('３　回答貼付シート'!K1689="３～５日ある",2,IF('３　回答貼付シート'!K1689="ほぼ毎日ある",3,))))</f>
        <v>0</v>
      </c>
      <c r="J1692" s="49">
        <f>IF('３　回答貼付シート'!L1689="ない",0,IF('３　回答貼付シート'!L1689="１～２日ある",1,IF('３　回答貼付シート'!L1689="３～５日ある",2,IF('３　回答貼付シート'!L1689="ほぼ毎日ある",3,))))</f>
        <v>0</v>
      </c>
      <c r="K1692" s="49">
        <f>IF('３　回答貼付シート'!M1689="ない",0,IF('３　回答貼付シート'!M1689="１～２日ある",1,IF('３　回答貼付シート'!M1689="３～５日ある",2,IF('３　回答貼付シート'!M1689="ほぼ毎日ある",3,))))</f>
        <v>0</v>
      </c>
      <c r="L1692" s="49">
        <f>IF('３　回答貼付シート'!N1689="ない",0,IF('３　回答貼付シート'!N1689="１～２日ある",1,IF('３　回答貼付シート'!N1689="３～５日ある",2,IF('３　回答貼付シート'!N1689="ほぼ毎日ある",3,))))</f>
        <v>0</v>
      </c>
      <c r="M1692" s="49">
        <f>IF('３　回答貼付シート'!O1689="ない",0,IF('３　回答貼付シート'!O1689="１～２日ある",1,IF('３　回答貼付シート'!O1689="３～５日ある",2,IF('３　回答貼付シート'!O1689="ほぼ毎日ある",3,))))</f>
        <v>0</v>
      </c>
      <c r="N1692" s="49">
        <f>IF('３　回答貼付シート'!P1689="ない",0,IF('３　回答貼付シート'!P1689="１～２日ある",1,IF('３　回答貼付シート'!P1689="３～５日ある",2,IF('３　回答貼付シート'!P1689="ほぼ毎日ある",3,))))</f>
        <v>0</v>
      </c>
      <c r="O1692" s="49">
        <f>IF('３　回答貼付シート'!Q1689="ない",0,IF('３　回答貼付シート'!Q1689="１～２日ある",1,IF('３　回答貼付シート'!Q1689="３～５日ある",2,IF('３　回答貼付シート'!Q1689="ほぼ毎日ある",3,))))</f>
        <v>0</v>
      </c>
      <c r="P1692" s="49">
        <f>IF('３　回答貼付シート'!R1689="ない",0,IF('３　回答貼付シート'!R1689="１～２日ある",1,IF('３　回答貼付シート'!R1689="３～５日ある",2,IF('３　回答貼付シート'!R1689="ほぼ毎日ある",3,))))</f>
        <v>0</v>
      </c>
      <c r="Q1692" s="49">
        <f>IF('３　回答貼付シート'!S1689="ない",0,IF('３　回答貼付シート'!S1689="１～２日ある",1,IF('３　回答貼付シート'!S1689="３～５日ある",2,IF('３　回答貼付シート'!S1689="ほぼ毎日ある",3,))))</f>
        <v>0</v>
      </c>
      <c r="R1692" s="49">
        <f>IF('３　回答貼付シート'!T1689="ない",0,IF('３　回答貼付シート'!T1689="１～２日ある",1,IF('３　回答貼付シート'!T1689="３～５日ある",2,IF('３　回答貼付シート'!T1689="ほぼ毎日ある",3,))))</f>
        <v>0</v>
      </c>
      <c r="S1692" s="49">
        <f>IF('３　回答貼付シート'!U1689="ない",0,IF('３　回答貼付シート'!U1689="１～２日ある",1,IF('３　回答貼付シート'!U1689="３～５日ある",2,IF('３　回答貼付シート'!U1689="ほぼ毎日ある",3,))))</f>
        <v>0</v>
      </c>
      <c r="T1692" s="49">
        <f>IF('３　回答貼付シート'!V1689="ない",0,IF('３　回答貼付シート'!V1689="１～２日ある",1,IF('３　回答貼付シート'!V1689="３～５日ある",2,IF('３　回答貼付シート'!V1689="ほぼ毎日ある",3,))))</f>
        <v>0</v>
      </c>
      <c r="U1692" s="49">
        <f>IF('３　回答貼付シート'!W1689="ない",0,IF('３　回答貼付シート'!W1689="１～２日ある",1,IF('３　回答貼付シート'!W1689="３～５日ある",2,IF('３　回答貼付シート'!W1689="ほぼ毎日ある",3,))))</f>
        <v>0</v>
      </c>
      <c r="V1692" s="49">
        <f>IF('３　回答貼付シート'!X1689="ない",0,IF('３　回答貼付シート'!X1689="１～２日ある",1,IF('３　回答貼付シート'!X1689="３～５日ある",2,IF('３　回答貼付シート'!X1689="ほぼ毎日ある",3,))))</f>
        <v>0</v>
      </c>
      <c r="W1692" s="49">
        <f>IF('３　回答貼付シート'!Y1689="ない",0,IF('３　回答貼付シート'!Y1689="１～２日ある",1,IF('３　回答貼付シート'!Y1689="３～５日ある",2,IF('３　回答貼付シート'!Y1689="ほぼ毎日ある",3,))))</f>
        <v>0</v>
      </c>
      <c r="X1692" s="49">
        <f>IF('３　回答貼付シート'!Z1689="ない",0,IF('３　回答貼付シート'!Z1689="１～２日ある",1,IF('３　回答貼付シート'!Z1689="３～５日ある",2,IF('３　回答貼付シート'!Z1689="ほぼ毎日ある",3,))))</f>
        <v>0</v>
      </c>
      <c r="Y1692" s="49">
        <f>IF('３　回答貼付シート'!AA1689="ない",0,IF('３　回答貼付シート'!AA1689="１～２日ある",1,IF('３　回答貼付シート'!AA1689="３～５日ある",2,IF('３　回答貼付シート'!AA1689="ほぼ毎日ある",3,))))</f>
        <v>0</v>
      </c>
      <c r="Z1692" s="49">
        <f>IF('３　回答貼付シート'!AB1689="ない",0,IF('３　回答貼付シート'!AB1689="１～２日ある",1,IF('３　回答貼付シート'!AB1689="３～５日ある",2,IF('３　回答貼付シート'!AB1689="ほぼ毎日ある",3,))))</f>
        <v>0</v>
      </c>
      <c r="AA1692" s="49">
        <f>IF('３　回答貼付シート'!AC1689="ない",0,IF('３　回答貼付シート'!AC1689="１～２日ある",1,IF('３　回答貼付シート'!AC1689="３～５日ある",2,IF('３　回答貼付シート'!AC1689="ほぼ毎日ある",3,))))</f>
        <v>0</v>
      </c>
      <c r="AB1692" s="49">
        <f>IF('３　回答貼付シート'!AD1689="ない",0,IF('３　回答貼付シート'!AD1689="１～２日ある",1,IF('３　回答貼付シート'!AD1689="３～５日ある",2,IF('３　回答貼付シート'!AD1689="ほぼ毎日ある",3,))))</f>
        <v>0</v>
      </c>
      <c r="AC1692" s="49">
        <f>IF('３　回答貼付シート'!AE1689="ない",0,IF('３　回答貼付シート'!AE1689="１～２日ある",1,IF('３　回答貼付シート'!AE1689="３～５日ある",2,IF('３　回答貼付シート'!AE1689="ほぼ毎日ある",3,))))</f>
        <v>0</v>
      </c>
      <c r="AD1692" s="49">
        <f>IF('３　回答貼付シート'!AF1689="ない",0,IF('３　回答貼付シート'!AF1689="１～２日ある",1,IF('３　回答貼付シート'!AF1689="３～５日ある",2,IF('３　回答貼付シート'!AF1689="ほぼ毎日ある",3,))))</f>
        <v>0</v>
      </c>
      <c r="AE1692" s="49">
        <f>IF('３　回答貼付シート'!AG1689="ない",0,IF('３　回答貼付シート'!AG1689="１～２日ある",1,IF('３　回答貼付シート'!AG1689="３～５日ある",2,IF('３　回答貼付シート'!AG1689="ほぼ毎日ある",3,))))</f>
        <v>0</v>
      </c>
      <c r="AF1692" s="49">
        <f>IF('３　回答貼付シート'!AH1689="ない",0,IF('３　回答貼付シート'!AH1689="１～２日ある",1,IF('３　回答貼付シート'!AH1689="３～５日ある",2,IF('３　回答貼付シート'!AH1689="ほぼ毎日ある",3,))))</f>
        <v>0</v>
      </c>
      <c r="AG1692" s="49">
        <f>IF('３　回答貼付シート'!AI1689="ない",0,IF('３　回答貼付シート'!AI1689="１～２日ある",1,IF('３　回答貼付シート'!AI1689="３～５日ある",2,IF('３　回答貼付シート'!AI1689="ほぼ毎日ある",3,))))</f>
        <v>0</v>
      </c>
      <c r="AH1692" s="49">
        <f>IF('３　回答貼付シート'!AJ1689="ない",0,IF('３　回答貼付シート'!AJ1689="１～２日ある",1,IF('３　回答貼付シート'!AJ1689="３～５日ある",2,IF('３　回答貼付シート'!AJ1689="ほぼ毎日ある",3,))))</f>
        <v>0</v>
      </c>
      <c r="AI1692" s="49">
        <f>IF('３　回答貼付シート'!AK1689="ない",0,IF('３　回答貼付シート'!AK1689="１～２日ある",1,IF('３　回答貼付シート'!AK1689="３～５日ある",2,IF('３　回答貼付シート'!AK1689="ほぼ毎日ある",3,))))</f>
        <v>0</v>
      </c>
      <c r="AJ1692" s="49">
        <f>IF('３　回答貼付シート'!AL1689="ない",0,IF('３　回答貼付シート'!AL1689="１～２日ある",1,IF('３　回答貼付シート'!AL1689="３～５日ある",2,IF('３　回答貼付シート'!AL1689="ほぼ毎日ある",3,))))</f>
        <v>0</v>
      </c>
      <c r="AK1692" s="49">
        <f>IF('３　回答貼付シート'!AM1689="ない",0,IF('３　回答貼付シート'!AM1689="１～２日ある",1,IF('３　回答貼付シート'!AM1689="３～５日ある",2,IF('３　回答貼付シート'!AM1689="ほぼ毎日ある",3,))))</f>
        <v>0</v>
      </c>
      <c r="AL1692" s="49">
        <f>'３　回答貼付シート'!$AN1689</f>
        <v>0</v>
      </c>
      <c r="AM1692" s="49" t="str">
        <f t="shared" si="187"/>
        <v/>
      </c>
      <c r="AN1692" s="49" t="str">
        <f t="shared" si="188"/>
        <v/>
      </c>
      <c r="AO1692" s="49" t="str">
        <f t="shared" si="189"/>
        <v/>
      </c>
      <c r="AP1692" s="49" t="str">
        <f t="shared" si="190"/>
        <v/>
      </c>
      <c r="AQ1692" s="49" t="str">
        <f t="shared" si="191"/>
        <v/>
      </c>
      <c r="AR1692" t="str">
        <f t="shared" si="192"/>
        <v>0</v>
      </c>
      <c r="AT1692" s="42"/>
    </row>
    <row r="1693" spans="1:46">
      <c r="A1693" s="49"/>
      <c r="B1693" s="49">
        <f t="shared" si="186"/>
        <v>0</v>
      </c>
      <c r="C1693" s="49">
        <f>IF('３　回答貼付シート'!$F1690&lt;&gt;0,VLOOKUP('３　回答貼付シート'!$F1690,$AR$2048:$AS$2054,2,FALSE),0)</f>
        <v>0</v>
      </c>
      <c r="D1693" s="49">
        <f>IF('３　回答貼付シート'!$G1690&lt;&gt;0,VLOOKUP(('３　回答貼付シート'!$G1690), $AR$2048:$AS$2054,2,FALSE),0)</f>
        <v>0</v>
      </c>
      <c r="E1693" s="49">
        <f>'３　回答貼付シート'!$H1690</f>
        <v>0</v>
      </c>
      <c r="F1693" s="49">
        <f>IF(E1693=0,0,VLOOKUP($B1693,'２　情報入力シート'!$A$2:$E$2049,5))</f>
        <v>0</v>
      </c>
      <c r="G1693" s="49">
        <f>IF('３　回答貼付シート'!I1690="ない",0,IF('３　回答貼付シート'!I1690="１～２日ある",1,IF('３　回答貼付シート'!I1690="３～５日ある",2,IF('３　回答貼付シート'!I1690="ほぼ毎日ある",3,))))</f>
        <v>0</v>
      </c>
      <c r="H1693" s="49">
        <f>IF('３　回答貼付シート'!J1690="ない",0,IF('３　回答貼付シート'!J1690="１～２日ある",1,IF('３　回答貼付シート'!J1690="３～５日ある",2,IF('３　回答貼付シート'!J1690="ほぼ毎日ある",3,))))</f>
        <v>0</v>
      </c>
      <c r="I1693" s="49">
        <f>IF('３　回答貼付シート'!K1690="ない",0,IF('３　回答貼付シート'!K1690="１～２日ある",1,IF('３　回答貼付シート'!K1690="３～５日ある",2,IF('３　回答貼付シート'!K1690="ほぼ毎日ある",3,))))</f>
        <v>0</v>
      </c>
      <c r="J1693" s="49">
        <f>IF('３　回答貼付シート'!L1690="ない",0,IF('３　回答貼付シート'!L1690="１～２日ある",1,IF('３　回答貼付シート'!L1690="３～５日ある",2,IF('３　回答貼付シート'!L1690="ほぼ毎日ある",3,))))</f>
        <v>0</v>
      </c>
      <c r="K1693" s="49">
        <f>IF('３　回答貼付シート'!M1690="ない",0,IF('３　回答貼付シート'!M1690="１～２日ある",1,IF('３　回答貼付シート'!M1690="３～５日ある",2,IF('３　回答貼付シート'!M1690="ほぼ毎日ある",3,))))</f>
        <v>0</v>
      </c>
      <c r="L1693" s="49">
        <f>IF('３　回答貼付シート'!N1690="ない",0,IF('３　回答貼付シート'!N1690="１～２日ある",1,IF('３　回答貼付シート'!N1690="３～５日ある",2,IF('３　回答貼付シート'!N1690="ほぼ毎日ある",3,))))</f>
        <v>0</v>
      </c>
      <c r="M1693" s="49">
        <f>IF('３　回答貼付シート'!O1690="ない",0,IF('３　回答貼付シート'!O1690="１～２日ある",1,IF('３　回答貼付シート'!O1690="３～５日ある",2,IF('３　回答貼付シート'!O1690="ほぼ毎日ある",3,))))</f>
        <v>0</v>
      </c>
      <c r="N1693" s="49">
        <f>IF('３　回答貼付シート'!P1690="ない",0,IF('３　回答貼付シート'!P1690="１～２日ある",1,IF('３　回答貼付シート'!P1690="３～５日ある",2,IF('３　回答貼付シート'!P1690="ほぼ毎日ある",3,))))</f>
        <v>0</v>
      </c>
      <c r="O1693" s="49">
        <f>IF('３　回答貼付シート'!Q1690="ない",0,IF('３　回答貼付シート'!Q1690="１～２日ある",1,IF('３　回答貼付シート'!Q1690="３～５日ある",2,IF('３　回答貼付シート'!Q1690="ほぼ毎日ある",3,))))</f>
        <v>0</v>
      </c>
      <c r="P1693" s="49">
        <f>IF('３　回答貼付シート'!R1690="ない",0,IF('３　回答貼付シート'!R1690="１～２日ある",1,IF('３　回答貼付シート'!R1690="３～５日ある",2,IF('３　回答貼付シート'!R1690="ほぼ毎日ある",3,))))</f>
        <v>0</v>
      </c>
      <c r="Q1693" s="49">
        <f>IF('３　回答貼付シート'!S1690="ない",0,IF('３　回答貼付シート'!S1690="１～２日ある",1,IF('３　回答貼付シート'!S1690="３～５日ある",2,IF('３　回答貼付シート'!S1690="ほぼ毎日ある",3,))))</f>
        <v>0</v>
      </c>
      <c r="R1693" s="49">
        <f>IF('３　回答貼付シート'!T1690="ない",0,IF('３　回答貼付シート'!T1690="１～２日ある",1,IF('３　回答貼付シート'!T1690="３～５日ある",2,IF('３　回答貼付シート'!T1690="ほぼ毎日ある",3,))))</f>
        <v>0</v>
      </c>
      <c r="S1693" s="49">
        <f>IF('３　回答貼付シート'!U1690="ない",0,IF('３　回答貼付シート'!U1690="１～２日ある",1,IF('３　回答貼付シート'!U1690="３～５日ある",2,IF('３　回答貼付シート'!U1690="ほぼ毎日ある",3,))))</f>
        <v>0</v>
      </c>
      <c r="T1693" s="49">
        <f>IF('３　回答貼付シート'!V1690="ない",0,IF('３　回答貼付シート'!V1690="１～２日ある",1,IF('３　回答貼付シート'!V1690="３～５日ある",2,IF('３　回答貼付シート'!V1690="ほぼ毎日ある",3,))))</f>
        <v>0</v>
      </c>
      <c r="U1693" s="49">
        <f>IF('３　回答貼付シート'!W1690="ない",0,IF('３　回答貼付シート'!W1690="１～２日ある",1,IF('３　回答貼付シート'!W1690="３～５日ある",2,IF('３　回答貼付シート'!W1690="ほぼ毎日ある",3,))))</f>
        <v>0</v>
      </c>
      <c r="V1693" s="49">
        <f>IF('３　回答貼付シート'!X1690="ない",0,IF('３　回答貼付シート'!X1690="１～２日ある",1,IF('３　回答貼付シート'!X1690="３～５日ある",2,IF('３　回答貼付シート'!X1690="ほぼ毎日ある",3,))))</f>
        <v>0</v>
      </c>
      <c r="W1693" s="49">
        <f>IF('３　回答貼付シート'!Y1690="ない",0,IF('３　回答貼付シート'!Y1690="１～２日ある",1,IF('３　回答貼付シート'!Y1690="３～５日ある",2,IF('３　回答貼付シート'!Y1690="ほぼ毎日ある",3,))))</f>
        <v>0</v>
      </c>
      <c r="X1693" s="49">
        <f>IF('３　回答貼付シート'!Z1690="ない",0,IF('３　回答貼付シート'!Z1690="１～２日ある",1,IF('３　回答貼付シート'!Z1690="３～５日ある",2,IF('３　回答貼付シート'!Z1690="ほぼ毎日ある",3,))))</f>
        <v>0</v>
      </c>
      <c r="Y1693" s="49">
        <f>IF('３　回答貼付シート'!AA1690="ない",0,IF('３　回答貼付シート'!AA1690="１～２日ある",1,IF('３　回答貼付シート'!AA1690="３～５日ある",2,IF('３　回答貼付シート'!AA1690="ほぼ毎日ある",3,))))</f>
        <v>0</v>
      </c>
      <c r="Z1693" s="49">
        <f>IF('３　回答貼付シート'!AB1690="ない",0,IF('３　回答貼付シート'!AB1690="１～２日ある",1,IF('３　回答貼付シート'!AB1690="３～５日ある",2,IF('３　回答貼付シート'!AB1690="ほぼ毎日ある",3,))))</f>
        <v>0</v>
      </c>
      <c r="AA1693" s="49">
        <f>IF('３　回答貼付シート'!AC1690="ない",0,IF('３　回答貼付シート'!AC1690="１～２日ある",1,IF('３　回答貼付シート'!AC1690="３～５日ある",2,IF('３　回答貼付シート'!AC1690="ほぼ毎日ある",3,))))</f>
        <v>0</v>
      </c>
      <c r="AB1693" s="49">
        <f>IF('３　回答貼付シート'!AD1690="ない",0,IF('３　回答貼付シート'!AD1690="１～２日ある",1,IF('３　回答貼付シート'!AD1690="３～５日ある",2,IF('３　回答貼付シート'!AD1690="ほぼ毎日ある",3,))))</f>
        <v>0</v>
      </c>
      <c r="AC1693" s="49">
        <f>IF('３　回答貼付シート'!AE1690="ない",0,IF('３　回答貼付シート'!AE1690="１～２日ある",1,IF('３　回答貼付シート'!AE1690="３～５日ある",2,IF('３　回答貼付シート'!AE1690="ほぼ毎日ある",3,))))</f>
        <v>0</v>
      </c>
      <c r="AD1693" s="49">
        <f>IF('３　回答貼付シート'!AF1690="ない",0,IF('３　回答貼付シート'!AF1690="１～２日ある",1,IF('３　回答貼付シート'!AF1690="３～５日ある",2,IF('３　回答貼付シート'!AF1690="ほぼ毎日ある",3,))))</f>
        <v>0</v>
      </c>
      <c r="AE1693" s="49">
        <f>IF('３　回答貼付シート'!AG1690="ない",0,IF('３　回答貼付シート'!AG1690="１～２日ある",1,IF('３　回答貼付シート'!AG1690="３～５日ある",2,IF('３　回答貼付シート'!AG1690="ほぼ毎日ある",3,))))</f>
        <v>0</v>
      </c>
      <c r="AF1693" s="49">
        <f>IF('３　回答貼付シート'!AH1690="ない",0,IF('３　回答貼付シート'!AH1690="１～２日ある",1,IF('３　回答貼付シート'!AH1690="３～５日ある",2,IF('３　回答貼付シート'!AH1690="ほぼ毎日ある",3,))))</f>
        <v>0</v>
      </c>
      <c r="AG1693" s="49">
        <f>IF('３　回答貼付シート'!AI1690="ない",0,IF('３　回答貼付シート'!AI1690="１～２日ある",1,IF('３　回答貼付シート'!AI1690="３～５日ある",2,IF('３　回答貼付シート'!AI1690="ほぼ毎日ある",3,))))</f>
        <v>0</v>
      </c>
      <c r="AH1693" s="49">
        <f>IF('３　回答貼付シート'!AJ1690="ない",0,IF('３　回答貼付シート'!AJ1690="１～２日ある",1,IF('３　回答貼付シート'!AJ1690="３～５日ある",2,IF('３　回答貼付シート'!AJ1690="ほぼ毎日ある",3,))))</f>
        <v>0</v>
      </c>
      <c r="AI1693" s="49">
        <f>IF('３　回答貼付シート'!AK1690="ない",0,IF('３　回答貼付シート'!AK1690="１～２日ある",1,IF('３　回答貼付シート'!AK1690="３～５日ある",2,IF('３　回答貼付シート'!AK1690="ほぼ毎日ある",3,))))</f>
        <v>0</v>
      </c>
      <c r="AJ1693" s="49">
        <f>IF('３　回答貼付シート'!AL1690="ない",0,IF('３　回答貼付シート'!AL1690="１～２日ある",1,IF('３　回答貼付シート'!AL1690="３～５日ある",2,IF('３　回答貼付シート'!AL1690="ほぼ毎日ある",3,))))</f>
        <v>0</v>
      </c>
      <c r="AK1693" s="49">
        <f>IF('３　回答貼付シート'!AM1690="ない",0,IF('３　回答貼付シート'!AM1690="１～２日ある",1,IF('３　回答貼付シート'!AM1690="３～５日ある",2,IF('３　回答貼付シート'!AM1690="ほぼ毎日ある",3,))))</f>
        <v>0</v>
      </c>
      <c r="AL1693" s="49">
        <f>'３　回答貼付シート'!$AN1690</f>
        <v>0</v>
      </c>
      <c r="AM1693" s="49" t="str">
        <f t="shared" si="187"/>
        <v/>
      </c>
      <c r="AN1693" s="49" t="str">
        <f t="shared" si="188"/>
        <v/>
      </c>
      <c r="AO1693" s="49" t="str">
        <f t="shared" si="189"/>
        <v/>
      </c>
      <c r="AP1693" s="49" t="str">
        <f t="shared" si="190"/>
        <v/>
      </c>
      <c r="AQ1693" s="49" t="str">
        <f t="shared" si="191"/>
        <v/>
      </c>
      <c r="AR1693" t="str">
        <f t="shared" si="192"/>
        <v>0</v>
      </c>
      <c r="AT1693" s="42"/>
    </row>
    <row r="1694" spans="1:46">
      <c r="A1694" s="49"/>
      <c r="B1694" s="49">
        <f t="shared" si="186"/>
        <v>0</v>
      </c>
      <c r="C1694" s="49">
        <f>IF('３　回答貼付シート'!$F1691&lt;&gt;0,VLOOKUP('３　回答貼付シート'!$F1691,$AR$2048:$AS$2054,2,FALSE),0)</f>
        <v>0</v>
      </c>
      <c r="D1694" s="49">
        <f>IF('３　回答貼付シート'!$G1691&lt;&gt;0,VLOOKUP(('３　回答貼付シート'!$G1691), $AR$2048:$AS$2054,2,FALSE),0)</f>
        <v>0</v>
      </c>
      <c r="E1694" s="49">
        <f>'３　回答貼付シート'!$H1691</f>
        <v>0</v>
      </c>
      <c r="F1694" s="49">
        <f>IF(E1694=0,0,VLOOKUP($B1694,'２　情報入力シート'!$A$2:$E$2049,5))</f>
        <v>0</v>
      </c>
      <c r="G1694" s="49">
        <f>IF('３　回答貼付シート'!I1691="ない",0,IF('３　回答貼付シート'!I1691="１～２日ある",1,IF('３　回答貼付シート'!I1691="３～５日ある",2,IF('３　回答貼付シート'!I1691="ほぼ毎日ある",3,))))</f>
        <v>0</v>
      </c>
      <c r="H1694" s="49">
        <f>IF('３　回答貼付シート'!J1691="ない",0,IF('３　回答貼付シート'!J1691="１～２日ある",1,IF('３　回答貼付シート'!J1691="３～５日ある",2,IF('３　回答貼付シート'!J1691="ほぼ毎日ある",3,))))</f>
        <v>0</v>
      </c>
      <c r="I1694" s="49">
        <f>IF('３　回答貼付シート'!K1691="ない",0,IF('３　回答貼付シート'!K1691="１～２日ある",1,IF('３　回答貼付シート'!K1691="３～５日ある",2,IF('３　回答貼付シート'!K1691="ほぼ毎日ある",3,))))</f>
        <v>0</v>
      </c>
      <c r="J1694" s="49">
        <f>IF('３　回答貼付シート'!L1691="ない",0,IF('３　回答貼付シート'!L1691="１～２日ある",1,IF('３　回答貼付シート'!L1691="３～５日ある",2,IF('３　回答貼付シート'!L1691="ほぼ毎日ある",3,))))</f>
        <v>0</v>
      </c>
      <c r="K1694" s="49">
        <f>IF('３　回答貼付シート'!M1691="ない",0,IF('３　回答貼付シート'!M1691="１～２日ある",1,IF('３　回答貼付シート'!M1691="３～５日ある",2,IF('３　回答貼付シート'!M1691="ほぼ毎日ある",3,))))</f>
        <v>0</v>
      </c>
      <c r="L1694" s="49">
        <f>IF('３　回答貼付シート'!N1691="ない",0,IF('３　回答貼付シート'!N1691="１～２日ある",1,IF('３　回答貼付シート'!N1691="３～５日ある",2,IF('３　回答貼付シート'!N1691="ほぼ毎日ある",3,))))</f>
        <v>0</v>
      </c>
      <c r="M1694" s="49">
        <f>IF('３　回答貼付シート'!O1691="ない",0,IF('３　回答貼付シート'!O1691="１～２日ある",1,IF('３　回答貼付シート'!O1691="３～５日ある",2,IF('３　回答貼付シート'!O1691="ほぼ毎日ある",3,))))</f>
        <v>0</v>
      </c>
      <c r="N1694" s="49">
        <f>IF('３　回答貼付シート'!P1691="ない",0,IF('３　回答貼付シート'!P1691="１～２日ある",1,IF('３　回答貼付シート'!P1691="３～５日ある",2,IF('３　回答貼付シート'!P1691="ほぼ毎日ある",3,))))</f>
        <v>0</v>
      </c>
      <c r="O1694" s="49">
        <f>IF('３　回答貼付シート'!Q1691="ない",0,IF('３　回答貼付シート'!Q1691="１～２日ある",1,IF('３　回答貼付シート'!Q1691="３～５日ある",2,IF('３　回答貼付シート'!Q1691="ほぼ毎日ある",3,))))</f>
        <v>0</v>
      </c>
      <c r="P1694" s="49">
        <f>IF('３　回答貼付シート'!R1691="ない",0,IF('３　回答貼付シート'!R1691="１～２日ある",1,IF('３　回答貼付シート'!R1691="３～５日ある",2,IF('３　回答貼付シート'!R1691="ほぼ毎日ある",3,))))</f>
        <v>0</v>
      </c>
      <c r="Q1694" s="49">
        <f>IF('３　回答貼付シート'!S1691="ない",0,IF('３　回答貼付シート'!S1691="１～２日ある",1,IF('３　回答貼付シート'!S1691="３～５日ある",2,IF('３　回答貼付シート'!S1691="ほぼ毎日ある",3,))))</f>
        <v>0</v>
      </c>
      <c r="R1694" s="49">
        <f>IF('３　回答貼付シート'!T1691="ない",0,IF('３　回答貼付シート'!T1691="１～２日ある",1,IF('３　回答貼付シート'!T1691="３～５日ある",2,IF('３　回答貼付シート'!T1691="ほぼ毎日ある",3,))))</f>
        <v>0</v>
      </c>
      <c r="S1694" s="49">
        <f>IF('３　回答貼付シート'!U1691="ない",0,IF('３　回答貼付シート'!U1691="１～２日ある",1,IF('３　回答貼付シート'!U1691="３～５日ある",2,IF('３　回答貼付シート'!U1691="ほぼ毎日ある",3,))))</f>
        <v>0</v>
      </c>
      <c r="T1694" s="49">
        <f>IF('３　回答貼付シート'!V1691="ない",0,IF('３　回答貼付シート'!V1691="１～２日ある",1,IF('３　回答貼付シート'!V1691="３～５日ある",2,IF('３　回答貼付シート'!V1691="ほぼ毎日ある",3,))))</f>
        <v>0</v>
      </c>
      <c r="U1694" s="49">
        <f>IF('３　回答貼付シート'!W1691="ない",0,IF('３　回答貼付シート'!W1691="１～２日ある",1,IF('３　回答貼付シート'!W1691="３～５日ある",2,IF('３　回答貼付シート'!W1691="ほぼ毎日ある",3,))))</f>
        <v>0</v>
      </c>
      <c r="V1694" s="49">
        <f>IF('３　回答貼付シート'!X1691="ない",0,IF('３　回答貼付シート'!X1691="１～２日ある",1,IF('３　回答貼付シート'!X1691="３～５日ある",2,IF('３　回答貼付シート'!X1691="ほぼ毎日ある",3,))))</f>
        <v>0</v>
      </c>
      <c r="W1694" s="49">
        <f>IF('３　回答貼付シート'!Y1691="ない",0,IF('３　回答貼付シート'!Y1691="１～２日ある",1,IF('３　回答貼付シート'!Y1691="３～５日ある",2,IF('３　回答貼付シート'!Y1691="ほぼ毎日ある",3,))))</f>
        <v>0</v>
      </c>
      <c r="X1694" s="49">
        <f>IF('３　回答貼付シート'!Z1691="ない",0,IF('３　回答貼付シート'!Z1691="１～２日ある",1,IF('３　回答貼付シート'!Z1691="３～５日ある",2,IF('３　回答貼付シート'!Z1691="ほぼ毎日ある",3,))))</f>
        <v>0</v>
      </c>
      <c r="Y1694" s="49">
        <f>IF('３　回答貼付シート'!AA1691="ない",0,IF('３　回答貼付シート'!AA1691="１～２日ある",1,IF('３　回答貼付シート'!AA1691="３～５日ある",2,IF('３　回答貼付シート'!AA1691="ほぼ毎日ある",3,))))</f>
        <v>0</v>
      </c>
      <c r="Z1694" s="49">
        <f>IF('３　回答貼付シート'!AB1691="ない",0,IF('３　回答貼付シート'!AB1691="１～２日ある",1,IF('３　回答貼付シート'!AB1691="３～５日ある",2,IF('３　回答貼付シート'!AB1691="ほぼ毎日ある",3,))))</f>
        <v>0</v>
      </c>
      <c r="AA1694" s="49">
        <f>IF('３　回答貼付シート'!AC1691="ない",0,IF('３　回答貼付シート'!AC1691="１～２日ある",1,IF('３　回答貼付シート'!AC1691="３～５日ある",2,IF('３　回答貼付シート'!AC1691="ほぼ毎日ある",3,))))</f>
        <v>0</v>
      </c>
      <c r="AB1694" s="49">
        <f>IF('３　回答貼付シート'!AD1691="ない",0,IF('３　回答貼付シート'!AD1691="１～２日ある",1,IF('３　回答貼付シート'!AD1691="３～５日ある",2,IF('３　回答貼付シート'!AD1691="ほぼ毎日ある",3,))))</f>
        <v>0</v>
      </c>
      <c r="AC1694" s="49">
        <f>IF('３　回答貼付シート'!AE1691="ない",0,IF('３　回答貼付シート'!AE1691="１～２日ある",1,IF('３　回答貼付シート'!AE1691="３～５日ある",2,IF('３　回答貼付シート'!AE1691="ほぼ毎日ある",3,))))</f>
        <v>0</v>
      </c>
      <c r="AD1694" s="49">
        <f>IF('３　回答貼付シート'!AF1691="ない",0,IF('３　回答貼付シート'!AF1691="１～２日ある",1,IF('３　回答貼付シート'!AF1691="３～５日ある",2,IF('３　回答貼付シート'!AF1691="ほぼ毎日ある",3,))))</f>
        <v>0</v>
      </c>
      <c r="AE1694" s="49">
        <f>IF('３　回答貼付シート'!AG1691="ない",0,IF('３　回答貼付シート'!AG1691="１～２日ある",1,IF('３　回答貼付シート'!AG1691="３～５日ある",2,IF('３　回答貼付シート'!AG1691="ほぼ毎日ある",3,))))</f>
        <v>0</v>
      </c>
      <c r="AF1694" s="49">
        <f>IF('３　回答貼付シート'!AH1691="ない",0,IF('３　回答貼付シート'!AH1691="１～２日ある",1,IF('３　回答貼付シート'!AH1691="３～５日ある",2,IF('３　回答貼付シート'!AH1691="ほぼ毎日ある",3,))))</f>
        <v>0</v>
      </c>
      <c r="AG1694" s="49">
        <f>IF('３　回答貼付シート'!AI1691="ない",0,IF('３　回答貼付シート'!AI1691="１～２日ある",1,IF('３　回答貼付シート'!AI1691="３～５日ある",2,IF('３　回答貼付シート'!AI1691="ほぼ毎日ある",3,))))</f>
        <v>0</v>
      </c>
      <c r="AH1694" s="49">
        <f>IF('３　回答貼付シート'!AJ1691="ない",0,IF('３　回答貼付シート'!AJ1691="１～２日ある",1,IF('３　回答貼付シート'!AJ1691="３～５日ある",2,IF('３　回答貼付シート'!AJ1691="ほぼ毎日ある",3,))))</f>
        <v>0</v>
      </c>
      <c r="AI1694" s="49">
        <f>IF('３　回答貼付シート'!AK1691="ない",0,IF('３　回答貼付シート'!AK1691="１～２日ある",1,IF('３　回答貼付シート'!AK1691="３～５日ある",2,IF('３　回答貼付シート'!AK1691="ほぼ毎日ある",3,))))</f>
        <v>0</v>
      </c>
      <c r="AJ1694" s="49">
        <f>IF('３　回答貼付シート'!AL1691="ない",0,IF('３　回答貼付シート'!AL1691="１～２日ある",1,IF('３　回答貼付シート'!AL1691="３～５日ある",2,IF('３　回答貼付シート'!AL1691="ほぼ毎日ある",3,))))</f>
        <v>0</v>
      </c>
      <c r="AK1694" s="49">
        <f>IF('３　回答貼付シート'!AM1691="ない",0,IF('３　回答貼付シート'!AM1691="１～２日ある",1,IF('３　回答貼付シート'!AM1691="３～５日ある",2,IF('３　回答貼付シート'!AM1691="ほぼ毎日ある",3,))))</f>
        <v>0</v>
      </c>
      <c r="AL1694" s="49">
        <f>'３　回答貼付シート'!$AN1691</f>
        <v>0</v>
      </c>
      <c r="AM1694" s="49" t="str">
        <f t="shared" si="187"/>
        <v/>
      </c>
      <c r="AN1694" s="49" t="str">
        <f t="shared" si="188"/>
        <v/>
      </c>
      <c r="AO1694" s="49" t="str">
        <f t="shared" si="189"/>
        <v/>
      </c>
      <c r="AP1694" s="49" t="str">
        <f t="shared" si="190"/>
        <v/>
      </c>
      <c r="AQ1694" s="49" t="str">
        <f t="shared" si="191"/>
        <v/>
      </c>
      <c r="AR1694" t="str">
        <f t="shared" si="192"/>
        <v>0</v>
      </c>
      <c r="AT1694" s="42"/>
    </row>
    <row r="1695" spans="1:46">
      <c r="A1695" s="49"/>
      <c r="B1695" s="49">
        <f t="shared" si="186"/>
        <v>0</v>
      </c>
      <c r="C1695" s="49">
        <f>IF('３　回答貼付シート'!$F1692&lt;&gt;0,VLOOKUP('３　回答貼付シート'!$F1692,$AR$2048:$AS$2054,2,FALSE),0)</f>
        <v>0</v>
      </c>
      <c r="D1695" s="49">
        <f>IF('３　回答貼付シート'!$G1692&lt;&gt;0,VLOOKUP(('３　回答貼付シート'!$G1692), $AR$2048:$AS$2054,2,FALSE),0)</f>
        <v>0</v>
      </c>
      <c r="E1695" s="49">
        <f>'３　回答貼付シート'!$H1692</f>
        <v>0</v>
      </c>
      <c r="F1695" s="49">
        <f>IF(E1695=0,0,VLOOKUP($B1695,'２　情報入力シート'!$A$2:$E$2049,5))</f>
        <v>0</v>
      </c>
      <c r="G1695" s="49">
        <f>IF('３　回答貼付シート'!I1692="ない",0,IF('３　回答貼付シート'!I1692="１～２日ある",1,IF('３　回答貼付シート'!I1692="３～５日ある",2,IF('３　回答貼付シート'!I1692="ほぼ毎日ある",3,))))</f>
        <v>0</v>
      </c>
      <c r="H1695" s="49">
        <f>IF('３　回答貼付シート'!J1692="ない",0,IF('３　回答貼付シート'!J1692="１～２日ある",1,IF('３　回答貼付シート'!J1692="３～５日ある",2,IF('３　回答貼付シート'!J1692="ほぼ毎日ある",3,))))</f>
        <v>0</v>
      </c>
      <c r="I1695" s="49">
        <f>IF('３　回答貼付シート'!K1692="ない",0,IF('３　回答貼付シート'!K1692="１～２日ある",1,IF('３　回答貼付シート'!K1692="３～５日ある",2,IF('３　回答貼付シート'!K1692="ほぼ毎日ある",3,))))</f>
        <v>0</v>
      </c>
      <c r="J1695" s="49">
        <f>IF('３　回答貼付シート'!L1692="ない",0,IF('３　回答貼付シート'!L1692="１～２日ある",1,IF('３　回答貼付シート'!L1692="３～５日ある",2,IF('３　回答貼付シート'!L1692="ほぼ毎日ある",3,))))</f>
        <v>0</v>
      </c>
      <c r="K1695" s="49">
        <f>IF('３　回答貼付シート'!M1692="ない",0,IF('３　回答貼付シート'!M1692="１～２日ある",1,IF('３　回答貼付シート'!M1692="３～５日ある",2,IF('３　回答貼付シート'!M1692="ほぼ毎日ある",3,))))</f>
        <v>0</v>
      </c>
      <c r="L1695" s="49">
        <f>IF('３　回答貼付シート'!N1692="ない",0,IF('３　回答貼付シート'!N1692="１～２日ある",1,IF('３　回答貼付シート'!N1692="３～５日ある",2,IF('３　回答貼付シート'!N1692="ほぼ毎日ある",3,))))</f>
        <v>0</v>
      </c>
      <c r="M1695" s="49">
        <f>IF('３　回答貼付シート'!O1692="ない",0,IF('３　回答貼付シート'!O1692="１～２日ある",1,IF('３　回答貼付シート'!O1692="３～５日ある",2,IF('３　回答貼付シート'!O1692="ほぼ毎日ある",3,))))</f>
        <v>0</v>
      </c>
      <c r="N1695" s="49">
        <f>IF('３　回答貼付シート'!P1692="ない",0,IF('３　回答貼付シート'!P1692="１～２日ある",1,IF('３　回答貼付シート'!P1692="３～５日ある",2,IF('３　回答貼付シート'!P1692="ほぼ毎日ある",3,))))</f>
        <v>0</v>
      </c>
      <c r="O1695" s="49">
        <f>IF('３　回答貼付シート'!Q1692="ない",0,IF('３　回答貼付シート'!Q1692="１～２日ある",1,IF('３　回答貼付シート'!Q1692="３～５日ある",2,IF('３　回答貼付シート'!Q1692="ほぼ毎日ある",3,))))</f>
        <v>0</v>
      </c>
      <c r="P1695" s="49">
        <f>IF('３　回答貼付シート'!R1692="ない",0,IF('３　回答貼付シート'!R1692="１～２日ある",1,IF('３　回答貼付シート'!R1692="３～５日ある",2,IF('３　回答貼付シート'!R1692="ほぼ毎日ある",3,))))</f>
        <v>0</v>
      </c>
      <c r="Q1695" s="49">
        <f>IF('３　回答貼付シート'!S1692="ない",0,IF('３　回答貼付シート'!S1692="１～２日ある",1,IF('３　回答貼付シート'!S1692="３～５日ある",2,IF('３　回答貼付シート'!S1692="ほぼ毎日ある",3,))))</f>
        <v>0</v>
      </c>
      <c r="R1695" s="49">
        <f>IF('３　回答貼付シート'!T1692="ない",0,IF('３　回答貼付シート'!T1692="１～２日ある",1,IF('３　回答貼付シート'!T1692="３～５日ある",2,IF('３　回答貼付シート'!T1692="ほぼ毎日ある",3,))))</f>
        <v>0</v>
      </c>
      <c r="S1695" s="49">
        <f>IF('３　回答貼付シート'!U1692="ない",0,IF('３　回答貼付シート'!U1692="１～２日ある",1,IF('３　回答貼付シート'!U1692="３～５日ある",2,IF('３　回答貼付シート'!U1692="ほぼ毎日ある",3,))))</f>
        <v>0</v>
      </c>
      <c r="T1695" s="49">
        <f>IF('３　回答貼付シート'!V1692="ない",0,IF('３　回答貼付シート'!V1692="１～２日ある",1,IF('３　回答貼付シート'!V1692="３～５日ある",2,IF('３　回答貼付シート'!V1692="ほぼ毎日ある",3,))))</f>
        <v>0</v>
      </c>
      <c r="U1695" s="49">
        <f>IF('３　回答貼付シート'!W1692="ない",0,IF('３　回答貼付シート'!W1692="１～２日ある",1,IF('３　回答貼付シート'!W1692="３～５日ある",2,IF('３　回答貼付シート'!W1692="ほぼ毎日ある",3,))))</f>
        <v>0</v>
      </c>
      <c r="V1695" s="49">
        <f>IF('３　回答貼付シート'!X1692="ない",0,IF('３　回答貼付シート'!X1692="１～２日ある",1,IF('３　回答貼付シート'!X1692="３～５日ある",2,IF('３　回答貼付シート'!X1692="ほぼ毎日ある",3,))))</f>
        <v>0</v>
      </c>
      <c r="W1695" s="49">
        <f>IF('３　回答貼付シート'!Y1692="ない",0,IF('３　回答貼付シート'!Y1692="１～２日ある",1,IF('３　回答貼付シート'!Y1692="３～５日ある",2,IF('３　回答貼付シート'!Y1692="ほぼ毎日ある",3,))))</f>
        <v>0</v>
      </c>
      <c r="X1695" s="49">
        <f>IF('３　回答貼付シート'!Z1692="ない",0,IF('３　回答貼付シート'!Z1692="１～２日ある",1,IF('３　回答貼付シート'!Z1692="３～５日ある",2,IF('３　回答貼付シート'!Z1692="ほぼ毎日ある",3,))))</f>
        <v>0</v>
      </c>
      <c r="Y1695" s="49">
        <f>IF('３　回答貼付シート'!AA1692="ない",0,IF('３　回答貼付シート'!AA1692="１～２日ある",1,IF('３　回答貼付シート'!AA1692="３～５日ある",2,IF('３　回答貼付シート'!AA1692="ほぼ毎日ある",3,))))</f>
        <v>0</v>
      </c>
      <c r="Z1695" s="49">
        <f>IF('３　回答貼付シート'!AB1692="ない",0,IF('３　回答貼付シート'!AB1692="１～２日ある",1,IF('３　回答貼付シート'!AB1692="３～５日ある",2,IF('３　回答貼付シート'!AB1692="ほぼ毎日ある",3,))))</f>
        <v>0</v>
      </c>
      <c r="AA1695" s="49">
        <f>IF('３　回答貼付シート'!AC1692="ない",0,IF('３　回答貼付シート'!AC1692="１～２日ある",1,IF('３　回答貼付シート'!AC1692="３～５日ある",2,IF('３　回答貼付シート'!AC1692="ほぼ毎日ある",3,))))</f>
        <v>0</v>
      </c>
      <c r="AB1695" s="49">
        <f>IF('３　回答貼付シート'!AD1692="ない",0,IF('３　回答貼付シート'!AD1692="１～２日ある",1,IF('３　回答貼付シート'!AD1692="３～５日ある",2,IF('３　回答貼付シート'!AD1692="ほぼ毎日ある",3,))))</f>
        <v>0</v>
      </c>
      <c r="AC1695" s="49">
        <f>IF('３　回答貼付シート'!AE1692="ない",0,IF('３　回答貼付シート'!AE1692="１～２日ある",1,IF('３　回答貼付シート'!AE1692="３～５日ある",2,IF('３　回答貼付シート'!AE1692="ほぼ毎日ある",3,))))</f>
        <v>0</v>
      </c>
      <c r="AD1695" s="49">
        <f>IF('３　回答貼付シート'!AF1692="ない",0,IF('３　回答貼付シート'!AF1692="１～２日ある",1,IF('３　回答貼付シート'!AF1692="３～５日ある",2,IF('３　回答貼付シート'!AF1692="ほぼ毎日ある",3,))))</f>
        <v>0</v>
      </c>
      <c r="AE1695" s="49">
        <f>IF('３　回答貼付シート'!AG1692="ない",0,IF('３　回答貼付シート'!AG1692="１～２日ある",1,IF('３　回答貼付シート'!AG1692="３～５日ある",2,IF('３　回答貼付シート'!AG1692="ほぼ毎日ある",3,))))</f>
        <v>0</v>
      </c>
      <c r="AF1695" s="49">
        <f>IF('３　回答貼付シート'!AH1692="ない",0,IF('３　回答貼付シート'!AH1692="１～２日ある",1,IF('３　回答貼付シート'!AH1692="３～５日ある",2,IF('３　回答貼付シート'!AH1692="ほぼ毎日ある",3,))))</f>
        <v>0</v>
      </c>
      <c r="AG1695" s="49">
        <f>IF('３　回答貼付シート'!AI1692="ない",0,IF('３　回答貼付シート'!AI1692="１～２日ある",1,IF('３　回答貼付シート'!AI1692="３～５日ある",2,IF('３　回答貼付シート'!AI1692="ほぼ毎日ある",3,))))</f>
        <v>0</v>
      </c>
      <c r="AH1695" s="49">
        <f>IF('３　回答貼付シート'!AJ1692="ない",0,IF('３　回答貼付シート'!AJ1692="１～２日ある",1,IF('３　回答貼付シート'!AJ1692="３～５日ある",2,IF('３　回答貼付シート'!AJ1692="ほぼ毎日ある",3,))))</f>
        <v>0</v>
      </c>
      <c r="AI1695" s="49">
        <f>IF('３　回答貼付シート'!AK1692="ない",0,IF('３　回答貼付シート'!AK1692="１～２日ある",1,IF('３　回答貼付シート'!AK1692="３～５日ある",2,IF('３　回答貼付シート'!AK1692="ほぼ毎日ある",3,))))</f>
        <v>0</v>
      </c>
      <c r="AJ1695" s="49">
        <f>IF('３　回答貼付シート'!AL1692="ない",0,IF('３　回答貼付シート'!AL1692="１～２日ある",1,IF('３　回答貼付シート'!AL1692="３～５日ある",2,IF('３　回答貼付シート'!AL1692="ほぼ毎日ある",3,))))</f>
        <v>0</v>
      </c>
      <c r="AK1695" s="49">
        <f>IF('３　回答貼付シート'!AM1692="ない",0,IF('３　回答貼付シート'!AM1692="１～２日ある",1,IF('３　回答貼付シート'!AM1692="３～５日ある",2,IF('３　回答貼付シート'!AM1692="ほぼ毎日ある",3,))))</f>
        <v>0</v>
      </c>
      <c r="AL1695" s="49">
        <f>'３　回答貼付シート'!$AN1692</f>
        <v>0</v>
      </c>
      <c r="AM1695" s="49" t="str">
        <f t="shared" si="187"/>
        <v/>
      </c>
      <c r="AN1695" s="49" t="str">
        <f t="shared" si="188"/>
        <v/>
      </c>
      <c r="AO1695" s="49" t="str">
        <f t="shared" si="189"/>
        <v/>
      </c>
      <c r="AP1695" s="49" t="str">
        <f t="shared" si="190"/>
        <v/>
      </c>
      <c r="AQ1695" s="49" t="str">
        <f t="shared" si="191"/>
        <v/>
      </c>
      <c r="AR1695" t="str">
        <f t="shared" si="192"/>
        <v>0</v>
      </c>
      <c r="AT1695" s="42"/>
    </row>
    <row r="1696" spans="1:46">
      <c r="A1696" s="49"/>
      <c r="B1696" s="49">
        <f t="shared" si="186"/>
        <v>0</v>
      </c>
      <c r="C1696" s="49">
        <f>IF('３　回答貼付シート'!$F1693&lt;&gt;0,VLOOKUP('３　回答貼付シート'!$F1693,$AR$2048:$AS$2054,2,FALSE),0)</f>
        <v>0</v>
      </c>
      <c r="D1696" s="49">
        <f>IF('３　回答貼付シート'!$G1693&lt;&gt;0,VLOOKUP(('３　回答貼付シート'!$G1693), $AR$2048:$AS$2054,2,FALSE),0)</f>
        <v>0</v>
      </c>
      <c r="E1696" s="49">
        <f>'３　回答貼付シート'!$H1693</f>
        <v>0</v>
      </c>
      <c r="F1696" s="49">
        <f>IF(E1696=0,0,VLOOKUP($B1696,'２　情報入力シート'!$A$2:$E$2049,5))</f>
        <v>0</v>
      </c>
      <c r="G1696" s="49">
        <f>IF('３　回答貼付シート'!I1693="ない",0,IF('３　回答貼付シート'!I1693="１～２日ある",1,IF('３　回答貼付シート'!I1693="３～５日ある",2,IF('３　回答貼付シート'!I1693="ほぼ毎日ある",3,))))</f>
        <v>0</v>
      </c>
      <c r="H1696" s="49">
        <f>IF('３　回答貼付シート'!J1693="ない",0,IF('３　回答貼付シート'!J1693="１～２日ある",1,IF('３　回答貼付シート'!J1693="３～５日ある",2,IF('３　回答貼付シート'!J1693="ほぼ毎日ある",3,))))</f>
        <v>0</v>
      </c>
      <c r="I1696" s="49">
        <f>IF('３　回答貼付シート'!K1693="ない",0,IF('３　回答貼付シート'!K1693="１～２日ある",1,IF('３　回答貼付シート'!K1693="３～５日ある",2,IF('３　回答貼付シート'!K1693="ほぼ毎日ある",3,))))</f>
        <v>0</v>
      </c>
      <c r="J1696" s="49">
        <f>IF('３　回答貼付シート'!L1693="ない",0,IF('３　回答貼付シート'!L1693="１～２日ある",1,IF('３　回答貼付シート'!L1693="３～５日ある",2,IF('３　回答貼付シート'!L1693="ほぼ毎日ある",3,))))</f>
        <v>0</v>
      </c>
      <c r="K1696" s="49">
        <f>IF('３　回答貼付シート'!M1693="ない",0,IF('３　回答貼付シート'!M1693="１～２日ある",1,IF('３　回答貼付シート'!M1693="３～５日ある",2,IF('３　回答貼付シート'!M1693="ほぼ毎日ある",3,))))</f>
        <v>0</v>
      </c>
      <c r="L1696" s="49">
        <f>IF('３　回答貼付シート'!N1693="ない",0,IF('３　回答貼付シート'!N1693="１～２日ある",1,IF('３　回答貼付シート'!N1693="３～５日ある",2,IF('３　回答貼付シート'!N1693="ほぼ毎日ある",3,))))</f>
        <v>0</v>
      </c>
      <c r="M1696" s="49">
        <f>IF('３　回答貼付シート'!O1693="ない",0,IF('３　回答貼付シート'!O1693="１～２日ある",1,IF('３　回答貼付シート'!O1693="３～５日ある",2,IF('３　回答貼付シート'!O1693="ほぼ毎日ある",3,))))</f>
        <v>0</v>
      </c>
      <c r="N1696" s="49">
        <f>IF('３　回答貼付シート'!P1693="ない",0,IF('３　回答貼付シート'!P1693="１～２日ある",1,IF('３　回答貼付シート'!P1693="３～５日ある",2,IF('３　回答貼付シート'!P1693="ほぼ毎日ある",3,))))</f>
        <v>0</v>
      </c>
      <c r="O1696" s="49">
        <f>IF('３　回答貼付シート'!Q1693="ない",0,IF('３　回答貼付シート'!Q1693="１～２日ある",1,IF('３　回答貼付シート'!Q1693="３～５日ある",2,IF('３　回答貼付シート'!Q1693="ほぼ毎日ある",3,))))</f>
        <v>0</v>
      </c>
      <c r="P1696" s="49">
        <f>IF('３　回答貼付シート'!R1693="ない",0,IF('３　回答貼付シート'!R1693="１～２日ある",1,IF('３　回答貼付シート'!R1693="３～５日ある",2,IF('３　回答貼付シート'!R1693="ほぼ毎日ある",3,))))</f>
        <v>0</v>
      </c>
      <c r="Q1696" s="49">
        <f>IF('３　回答貼付シート'!S1693="ない",0,IF('３　回答貼付シート'!S1693="１～２日ある",1,IF('３　回答貼付シート'!S1693="３～５日ある",2,IF('３　回答貼付シート'!S1693="ほぼ毎日ある",3,))))</f>
        <v>0</v>
      </c>
      <c r="R1696" s="49">
        <f>IF('３　回答貼付シート'!T1693="ない",0,IF('３　回答貼付シート'!T1693="１～２日ある",1,IF('３　回答貼付シート'!T1693="３～５日ある",2,IF('３　回答貼付シート'!T1693="ほぼ毎日ある",3,))))</f>
        <v>0</v>
      </c>
      <c r="S1696" s="49">
        <f>IF('３　回答貼付シート'!U1693="ない",0,IF('３　回答貼付シート'!U1693="１～２日ある",1,IF('３　回答貼付シート'!U1693="３～５日ある",2,IF('３　回答貼付シート'!U1693="ほぼ毎日ある",3,))))</f>
        <v>0</v>
      </c>
      <c r="T1696" s="49">
        <f>IF('３　回答貼付シート'!V1693="ない",0,IF('３　回答貼付シート'!V1693="１～２日ある",1,IF('３　回答貼付シート'!V1693="３～５日ある",2,IF('３　回答貼付シート'!V1693="ほぼ毎日ある",3,))))</f>
        <v>0</v>
      </c>
      <c r="U1696" s="49">
        <f>IF('３　回答貼付シート'!W1693="ない",0,IF('３　回答貼付シート'!W1693="１～２日ある",1,IF('３　回答貼付シート'!W1693="３～５日ある",2,IF('３　回答貼付シート'!W1693="ほぼ毎日ある",3,))))</f>
        <v>0</v>
      </c>
      <c r="V1696" s="49">
        <f>IF('３　回答貼付シート'!X1693="ない",0,IF('３　回答貼付シート'!X1693="１～２日ある",1,IF('３　回答貼付シート'!X1693="３～５日ある",2,IF('３　回答貼付シート'!X1693="ほぼ毎日ある",3,))))</f>
        <v>0</v>
      </c>
      <c r="W1696" s="49">
        <f>IF('３　回答貼付シート'!Y1693="ない",0,IF('３　回答貼付シート'!Y1693="１～２日ある",1,IF('３　回答貼付シート'!Y1693="３～５日ある",2,IF('３　回答貼付シート'!Y1693="ほぼ毎日ある",3,))))</f>
        <v>0</v>
      </c>
      <c r="X1696" s="49">
        <f>IF('３　回答貼付シート'!Z1693="ない",0,IF('３　回答貼付シート'!Z1693="１～２日ある",1,IF('３　回答貼付シート'!Z1693="３～５日ある",2,IF('３　回答貼付シート'!Z1693="ほぼ毎日ある",3,))))</f>
        <v>0</v>
      </c>
      <c r="Y1696" s="49">
        <f>IF('３　回答貼付シート'!AA1693="ない",0,IF('３　回答貼付シート'!AA1693="１～２日ある",1,IF('３　回答貼付シート'!AA1693="３～５日ある",2,IF('３　回答貼付シート'!AA1693="ほぼ毎日ある",3,))))</f>
        <v>0</v>
      </c>
      <c r="Z1696" s="49">
        <f>IF('３　回答貼付シート'!AB1693="ない",0,IF('３　回答貼付シート'!AB1693="１～２日ある",1,IF('３　回答貼付シート'!AB1693="３～５日ある",2,IF('３　回答貼付シート'!AB1693="ほぼ毎日ある",3,))))</f>
        <v>0</v>
      </c>
      <c r="AA1696" s="49">
        <f>IF('３　回答貼付シート'!AC1693="ない",0,IF('３　回答貼付シート'!AC1693="１～２日ある",1,IF('３　回答貼付シート'!AC1693="３～５日ある",2,IF('３　回答貼付シート'!AC1693="ほぼ毎日ある",3,))))</f>
        <v>0</v>
      </c>
      <c r="AB1696" s="49">
        <f>IF('３　回答貼付シート'!AD1693="ない",0,IF('３　回答貼付シート'!AD1693="１～２日ある",1,IF('３　回答貼付シート'!AD1693="３～５日ある",2,IF('３　回答貼付シート'!AD1693="ほぼ毎日ある",3,))))</f>
        <v>0</v>
      </c>
      <c r="AC1696" s="49">
        <f>IF('３　回答貼付シート'!AE1693="ない",0,IF('３　回答貼付シート'!AE1693="１～２日ある",1,IF('３　回答貼付シート'!AE1693="３～５日ある",2,IF('３　回答貼付シート'!AE1693="ほぼ毎日ある",3,))))</f>
        <v>0</v>
      </c>
      <c r="AD1696" s="49">
        <f>IF('３　回答貼付シート'!AF1693="ない",0,IF('３　回答貼付シート'!AF1693="１～２日ある",1,IF('３　回答貼付シート'!AF1693="３～５日ある",2,IF('３　回答貼付シート'!AF1693="ほぼ毎日ある",3,))))</f>
        <v>0</v>
      </c>
      <c r="AE1696" s="49">
        <f>IF('３　回答貼付シート'!AG1693="ない",0,IF('３　回答貼付シート'!AG1693="１～２日ある",1,IF('３　回答貼付シート'!AG1693="３～５日ある",2,IF('３　回答貼付シート'!AG1693="ほぼ毎日ある",3,))))</f>
        <v>0</v>
      </c>
      <c r="AF1696" s="49">
        <f>IF('３　回答貼付シート'!AH1693="ない",0,IF('３　回答貼付シート'!AH1693="１～２日ある",1,IF('３　回答貼付シート'!AH1693="３～５日ある",2,IF('３　回答貼付シート'!AH1693="ほぼ毎日ある",3,))))</f>
        <v>0</v>
      </c>
      <c r="AG1696" s="49">
        <f>IF('３　回答貼付シート'!AI1693="ない",0,IF('３　回答貼付シート'!AI1693="１～２日ある",1,IF('３　回答貼付シート'!AI1693="３～５日ある",2,IF('３　回答貼付シート'!AI1693="ほぼ毎日ある",3,))))</f>
        <v>0</v>
      </c>
      <c r="AH1696" s="49">
        <f>IF('３　回答貼付シート'!AJ1693="ない",0,IF('３　回答貼付シート'!AJ1693="１～２日ある",1,IF('３　回答貼付シート'!AJ1693="３～５日ある",2,IF('３　回答貼付シート'!AJ1693="ほぼ毎日ある",3,))))</f>
        <v>0</v>
      </c>
      <c r="AI1696" s="49">
        <f>IF('３　回答貼付シート'!AK1693="ない",0,IF('３　回答貼付シート'!AK1693="１～２日ある",1,IF('３　回答貼付シート'!AK1693="３～５日ある",2,IF('３　回答貼付シート'!AK1693="ほぼ毎日ある",3,))))</f>
        <v>0</v>
      </c>
      <c r="AJ1696" s="49">
        <f>IF('３　回答貼付シート'!AL1693="ない",0,IF('３　回答貼付シート'!AL1693="１～２日ある",1,IF('３　回答貼付シート'!AL1693="３～５日ある",2,IF('３　回答貼付シート'!AL1693="ほぼ毎日ある",3,))))</f>
        <v>0</v>
      </c>
      <c r="AK1696" s="49">
        <f>IF('３　回答貼付シート'!AM1693="ない",0,IF('３　回答貼付シート'!AM1693="１～２日ある",1,IF('３　回答貼付シート'!AM1693="３～５日ある",2,IF('３　回答貼付シート'!AM1693="ほぼ毎日ある",3,))))</f>
        <v>0</v>
      </c>
      <c r="AL1696" s="49">
        <f>'３　回答貼付シート'!$AN1693</f>
        <v>0</v>
      </c>
      <c r="AM1696" s="49" t="str">
        <f t="shared" si="187"/>
        <v/>
      </c>
      <c r="AN1696" s="49" t="str">
        <f t="shared" si="188"/>
        <v/>
      </c>
      <c r="AO1696" s="49" t="str">
        <f t="shared" si="189"/>
        <v/>
      </c>
      <c r="AP1696" s="49" t="str">
        <f t="shared" si="190"/>
        <v/>
      </c>
      <c r="AQ1696" s="49" t="str">
        <f t="shared" si="191"/>
        <v/>
      </c>
      <c r="AR1696" t="str">
        <f t="shared" si="192"/>
        <v>0</v>
      </c>
      <c r="AT1696" s="42"/>
    </row>
    <row r="1697" spans="1:46">
      <c r="A1697" s="49"/>
      <c r="B1697" s="49">
        <f t="shared" si="186"/>
        <v>0</v>
      </c>
      <c r="C1697" s="49">
        <f>IF('３　回答貼付シート'!$F1694&lt;&gt;0,VLOOKUP('３　回答貼付シート'!$F1694,$AR$2048:$AS$2054,2,FALSE),0)</f>
        <v>0</v>
      </c>
      <c r="D1697" s="49">
        <f>IF('３　回答貼付シート'!$G1694&lt;&gt;0,VLOOKUP(('３　回答貼付シート'!$G1694), $AR$2048:$AS$2054,2,FALSE),0)</f>
        <v>0</v>
      </c>
      <c r="E1697" s="49">
        <f>'３　回答貼付シート'!$H1694</f>
        <v>0</v>
      </c>
      <c r="F1697" s="49">
        <f>IF(E1697=0,0,VLOOKUP($B1697,'２　情報入力シート'!$A$2:$E$2049,5))</f>
        <v>0</v>
      </c>
      <c r="G1697" s="49">
        <f>IF('３　回答貼付シート'!I1694="ない",0,IF('３　回答貼付シート'!I1694="１～２日ある",1,IF('３　回答貼付シート'!I1694="３～５日ある",2,IF('３　回答貼付シート'!I1694="ほぼ毎日ある",3,))))</f>
        <v>0</v>
      </c>
      <c r="H1697" s="49">
        <f>IF('３　回答貼付シート'!J1694="ない",0,IF('３　回答貼付シート'!J1694="１～２日ある",1,IF('３　回答貼付シート'!J1694="３～５日ある",2,IF('３　回答貼付シート'!J1694="ほぼ毎日ある",3,))))</f>
        <v>0</v>
      </c>
      <c r="I1697" s="49">
        <f>IF('３　回答貼付シート'!K1694="ない",0,IF('３　回答貼付シート'!K1694="１～２日ある",1,IF('３　回答貼付シート'!K1694="３～５日ある",2,IF('３　回答貼付シート'!K1694="ほぼ毎日ある",3,))))</f>
        <v>0</v>
      </c>
      <c r="J1697" s="49">
        <f>IF('３　回答貼付シート'!L1694="ない",0,IF('３　回答貼付シート'!L1694="１～２日ある",1,IF('３　回答貼付シート'!L1694="３～５日ある",2,IF('３　回答貼付シート'!L1694="ほぼ毎日ある",3,))))</f>
        <v>0</v>
      </c>
      <c r="K1697" s="49">
        <f>IF('３　回答貼付シート'!M1694="ない",0,IF('３　回答貼付シート'!M1694="１～２日ある",1,IF('３　回答貼付シート'!M1694="３～５日ある",2,IF('３　回答貼付シート'!M1694="ほぼ毎日ある",3,))))</f>
        <v>0</v>
      </c>
      <c r="L1697" s="49">
        <f>IF('３　回答貼付シート'!N1694="ない",0,IF('３　回答貼付シート'!N1694="１～２日ある",1,IF('３　回答貼付シート'!N1694="３～５日ある",2,IF('３　回答貼付シート'!N1694="ほぼ毎日ある",3,))))</f>
        <v>0</v>
      </c>
      <c r="M1697" s="49">
        <f>IF('３　回答貼付シート'!O1694="ない",0,IF('３　回答貼付シート'!O1694="１～２日ある",1,IF('３　回答貼付シート'!O1694="３～５日ある",2,IF('３　回答貼付シート'!O1694="ほぼ毎日ある",3,))))</f>
        <v>0</v>
      </c>
      <c r="N1697" s="49">
        <f>IF('３　回答貼付シート'!P1694="ない",0,IF('３　回答貼付シート'!P1694="１～２日ある",1,IF('３　回答貼付シート'!P1694="３～５日ある",2,IF('３　回答貼付シート'!P1694="ほぼ毎日ある",3,))))</f>
        <v>0</v>
      </c>
      <c r="O1697" s="49">
        <f>IF('３　回答貼付シート'!Q1694="ない",0,IF('３　回答貼付シート'!Q1694="１～２日ある",1,IF('３　回答貼付シート'!Q1694="３～５日ある",2,IF('３　回答貼付シート'!Q1694="ほぼ毎日ある",3,))))</f>
        <v>0</v>
      </c>
      <c r="P1697" s="49">
        <f>IF('３　回答貼付シート'!R1694="ない",0,IF('３　回答貼付シート'!R1694="１～２日ある",1,IF('３　回答貼付シート'!R1694="３～５日ある",2,IF('３　回答貼付シート'!R1694="ほぼ毎日ある",3,))))</f>
        <v>0</v>
      </c>
      <c r="Q1697" s="49">
        <f>IF('３　回答貼付シート'!S1694="ない",0,IF('３　回答貼付シート'!S1694="１～２日ある",1,IF('３　回答貼付シート'!S1694="３～５日ある",2,IF('３　回答貼付シート'!S1694="ほぼ毎日ある",3,))))</f>
        <v>0</v>
      </c>
      <c r="R1697" s="49">
        <f>IF('３　回答貼付シート'!T1694="ない",0,IF('３　回答貼付シート'!T1694="１～２日ある",1,IF('３　回答貼付シート'!T1694="３～５日ある",2,IF('３　回答貼付シート'!T1694="ほぼ毎日ある",3,))))</f>
        <v>0</v>
      </c>
      <c r="S1697" s="49">
        <f>IF('３　回答貼付シート'!U1694="ない",0,IF('３　回答貼付シート'!U1694="１～２日ある",1,IF('３　回答貼付シート'!U1694="３～５日ある",2,IF('３　回答貼付シート'!U1694="ほぼ毎日ある",3,))))</f>
        <v>0</v>
      </c>
      <c r="T1697" s="49">
        <f>IF('３　回答貼付シート'!V1694="ない",0,IF('３　回答貼付シート'!V1694="１～２日ある",1,IF('３　回答貼付シート'!V1694="３～５日ある",2,IF('３　回答貼付シート'!V1694="ほぼ毎日ある",3,))))</f>
        <v>0</v>
      </c>
      <c r="U1697" s="49">
        <f>IF('３　回答貼付シート'!W1694="ない",0,IF('３　回答貼付シート'!W1694="１～２日ある",1,IF('３　回答貼付シート'!W1694="３～５日ある",2,IF('３　回答貼付シート'!W1694="ほぼ毎日ある",3,))))</f>
        <v>0</v>
      </c>
      <c r="V1697" s="49">
        <f>IF('３　回答貼付シート'!X1694="ない",0,IF('３　回答貼付シート'!X1694="１～２日ある",1,IF('３　回答貼付シート'!X1694="３～５日ある",2,IF('３　回答貼付シート'!X1694="ほぼ毎日ある",3,))))</f>
        <v>0</v>
      </c>
      <c r="W1697" s="49">
        <f>IF('３　回答貼付シート'!Y1694="ない",0,IF('３　回答貼付シート'!Y1694="１～２日ある",1,IF('３　回答貼付シート'!Y1694="３～５日ある",2,IF('３　回答貼付シート'!Y1694="ほぼ毎日ある",3,))))</f>
        <v>0</v>
      </c>
      <c r="X1697" s="49">
        <f>IF('３　回答貼付シート'!Z1694="ない",0,IF('３　回答貼付シート'!Z1694="１～２日ある",1,IF('３　回答貼付シート'!Z1694="３～５日ある",2,IF('３　回答貼付シート'!Z1694="ほぼ毎日ある",3,))))</f>
        <v>0</v>
      </c>
      <c r="Y1697" s="49">
        <f>IF('３　回答貼付シート'!AA1694="ない",0,IF('３　回答貼付シート'!AA1694="１～２日ある",1,IF('３　回答貼付シート'!AA1694="３～５日ある",2,IF('３　回答貼付シート'!AA1694="ほぼ毎日ある",3,))))</f>
        <v>0</v>
      </c>
      <c r="Z1697" s="49">
        <f>IF('３　回答貼付シート'!AB1694="ない",0,IF('３　回答貼付シート'!AB1694="１～２日ある",1,IF('３　回答貼付シート'!AB1694="３～５日ある",2,IF('３　回答貼付シート'!AB1694="ほぼ毎日ある",3,))))</f>
        <v>0</v>
      </c>
      <c r="AA1697" s="49">
        <f>IF('３　回答貼付シート'!AC1694="ない",0,IF('３　回答貼付シート'!AC1694="１～２日ある",1,IF('３　回答貼付シート'!AC1694="３～５日ある",2,IF('３　回答貼付シート'!AC1694="ほぼ毎日ある",3,))))</f>
        <v>0</v>
      </c>
      <c r="AB1697" s="49">
        <f>IF('３　回答貼付シート'!AD1694="ない",0,IF('３　回答貼付シート'!AD1694="１～２日ある",1,IF('３　回答貼付シート'!AD1694="３～５日ある",2,IF('３　回答貼付シート'!AD1694="ほぼ毎日ある",3,))))</f>
        <v>0</v>
      </c>
      <c r="AC1697" s="49">
        <f>IF('３　回答貼付シート'!AE1694="ない",0,IF('３　回答貼付シート'!AE1694="１～２日ある",1,IF('３　回答貼付シート'!AE1694="３～５日ある",2,IF('３　回答貼付シート'!AE1694="ほぼ毎日ある",3,))))</f>
        <v>0</v>
      </c>
      <c r="AD1697" s="49">
        <f>IF('３　回答貼付シート'!AF1694="ない",0,IF('３　回答貼付シート'!AF1694="１～２日ある",1,IF('３　回答貼付シート'!AF1694="３～５日ある",2,IF('３　回答貼付シート'!AF1694="ほぼ毎日ある",3,))))</f>
        <v>0</v>
      </c>
      <c r="AE1697" s="49">
        <f>IF('３　回答貼付シート'!AG1694="ない",0,IF('３　回答貼付シート'!AG1694="１～２日ある",1,IF('３　回答貼付シート'!AG1694="３～５日ある",2,IF('３　回答貼付シート'!AG1694="ほぼ毎日ある",3,))))</f>
        <v>0</v>
      </c>
      <c r="AF1697" s="49">
        <f>IF('３　回答貼付シート'!AH1694="ない",0,IF('３　回答貼付シート'!AH1694="１～２日ある",1,IF('３　回答貼付シート'!AH1694="３～５日ある",2,IF('３　回答貼付シート'!AH1694="ほぼ毎日ある",3,))))</f>
        <v>0</v>
      </c>
      <c r="AG1697" s="49">
        <f>IF('３　回答貼付シート'!AI1694="ない",0,IF('３　回答貼付シート'!AI1694="１～２日ある",1,IF('３　回答貼付シート'!AI1694="３～５日ある",2,IF('３　回答貼付シート'!AI1694="ほぼ毎日ある",3,))))</f>
        <v>0</v>
      </c>
      <c r="AH1697" s="49">
        <f>IF('３　回答貼付シート'!AJ1694="ない",0,IF('３　回答貼付シート'!AJ1694="１～２日ある",1,IF('３　回答貼付シート'!AJ1694="３～５日ある",2,IF('３　回答貼付シート'!AJ1694="ほぼ毎日ある",3,))))</f>
        <v>0</v>
      </c>
      <c r="AI1697" s="49">
        <f>IF('３　回答貼付シート'!AK1694="ない",0,IF('３　回答貼付シート'!AK1694="１～２日ある",1,IF('３　回答貼付シート'!AK1694="３～５日ある",2,IF('３　回答貼付シート'!AK1694="ほぼ毎日ある",3,))))</f>
        <v>0</v>
      </c>
      <c r="AJ1697" s="49">
        <f>IF('３　回答貼付シート'!AL1694="ない",0,IF('３　回答貼付シート'!AL1694="１～２日ある",1,IF('３　回答貼付シート'!AL1694="３～５日ある",2,IF('３　回答貼付シート'!AL1694="ほぼ毎日ある",3,))))</f>
        <v>0</v>
      </c>
      <c r="AK1697" s="49">
        <f>IF('３　回答貼付シート'!AM1694="ない",0,IF('３　回答貼付シート'!AM1694="１～２日ある",1,IF('３　回答貼付シート'!AM1694="３～５日ある",2,IF('３　回答貼付シート'!AM1694="ほぼ毎日ある",3,))))</f>
        <v>0</v>
      </c>
      <c r="AL1697" s="49">
        <f>'３　回答貼付シート'!$AN1694</f>
        <v>0</v>
      </c>
      <c r="AM1697" s="49" t="str">
        <f t="shared" si="187"/>
        <v/>
      </c>
      <c r="AN1697" s="49" t="str">
        <f t="shared" si="188"/>
        <v/>
      </c>
      <c r="AO1697" s="49" t="str">
        <f t="shared" si="189"/>
        <v/>
      </c>
      <c r="AP1697" s="49" t="str">
        <f t="shared" si="190"/>
        <v/>
      </c>
      <c r="AQ1697" s="49" t="str">
        <f t="shared" si="191"/>
        <v/>
      </c>
      <c r="AR1697" t="str">
        <f t="shared" si="192"/>
        <v>0</v>
      </c>
      <c r="AT1697" s="42"/>
    </row>
    <row r="1698" spans="1:46">
      <c r="A1698" s="49"/>
      <c r="B1698" s="49">
        <f t="shared" si="186"/>
        <v>0</v>
      </c>
      <c r="C1698" s="49">
        <f>IF('３　回答貼付シート'!$F1695&lt;&gt;0,VLOOKUP('３　回答貼付シート'!$F1695,$AR$2048:$AS$2054,2,FALSE),0)</f>
        <v>0</v>
      </c>
      <c r="D1698" s="49">
        <f>IF('３　回答貼付シート'!$G1695&lt;&gt;0,VLOOKUP(('３　回答貼付シート'!$G1695), $AR$2048:$AS$2054,2,FALSE),0)</f>
        <v>0</v>
      </c>
      <c r="E1698" s="49">
        <f>'３　回答貼付シート'!$H1695</f>
        <v>0</v>
      </c>
      <c r="F1698" s="49">
        <f>IF(E1698=0,0,VLOOKUP($B1698,'２　情報入力シート'!$A$2:$E$2049,5))</f>
        <v>0</v>
      </c>
      <c r="G1698" s="49">
        <f>IF('３　回答貼付シート'!I1695="ない",0,IF('３　回答貼付シート'!I1695="１～２日ある",1,IF('３　回答貼付シート'!I1695="３～５日ある",2,IF('３　回答貼付シート'!I1695="ほぼ毎日ある",3,))))</f>
        <v>0</v>
      </c>
      <c r="H1698" s="49">
        <f>IF('３　回答貼付シート'!J1695="ない",0,IF('３　回答貼付シート'!J1695="１～２日ある",1,IF('３　回答貼付シート'!J1695="３～５日ある",2,IF('３　回答貼付シート'!J1695="ほぼ毎日ある",3,))))</f>
        <v>0</v>
      </c>
      <c r="I1698" s="49">
        <f>IF('３　回答貼付シート'!K1695="ない",0,IF('３　回答貼付シート'!K1695="１～２日ある",1,IF('３　回答貼付シート'!K1695="３～５日ある",2,IF('３　回答貼付シート'!K1695="ほぼ毎日ある",3,))))</f>
        <v>0</v>
      </c>
      <c r="J1698" s="49">
        <f>IF('３　回答貼付シート'!L1695="ない",0,IF('３　回答貼付シート'!L1695="１～２日ある",1,IF('３　回答貼付シート'!L1695="３～５日ある",2,IF('３　回答貼付シート'!L1695="ほぼ毎日ある",3,))))</f>
        <v>0</v>
      </c>
      <c r="K1698" s="49">
        <f>IF('３　回答貼付シート'!M1695="ない",0,IF('３　回答貼付シート'!M1695="１～２日ある",1,IF('３　回答貼付シート'!M1695="３～５日ある",2,IF('３　回答貼付シート'!M1695="ほぼ毎日ある",3,))))</f>
        <v>0</v>
      </c>
      <c r="L1698" s="49">
        <f>IF('３　回答貼付シート'!N1695="ない",0,IF('３　回答貼付シート'!N1695="１～２日ある",1,IF('３　回答貼付シート'!N1695="３～５日ある",2,IF('３　回答貼付シート'!N1695="ほぼ毎日ある",3,))))</f>
        <v>0</v>
      </c>
      <c r="M1698" s="49">
        <f>IF('３　回答貼付シート'!O1695="ない",0,IF('３　回答貼付シート'!O1695="１～２日ある",1,IF('３　回答貼付シート'!O1695="３～５日ある",2,IF('３　回答貼付シート'!O1695="ほぼ毎日ある",3,))))</f>
        <v>0</v>
      </c>
      <c r="N1698" s="49">
        <f>IF('３　回答貼付シート'!P1695="ない",0,IF('３　回答貼付シート'!P1695="１～２日ある",1,IF('３　回答貼付シート'!P1695="３～５日ある",2,IF('３　回答貼付シート'!P1695="ほぼ毎日ある",3,))))</f>
        <v>0</v>
      </c>
      <c r="O1698" s="49">
        <f>IF('３　回答貼付シート'!Q1695="ない",0,IF('３　回答貼付シート'!Q1695="１～２日ある",1,IF('３　回答貼付シート'!Q1695="３～５日ある",2,IF('３　回答貼付シート'!Q1695="ほぼ毎日ある",3,))))</f>
        <v>0</v>
      </c>
      <c r="P1698" s="49">
        <f>IF('３　回答貼付シート'!R1695="ない",0,IF('３　回答貼付シート'!R1695="１～２日ある",1,IF('３　回答貼付シート'!R1695="３～５日ある",2,IF('３　回答貼付シート'!R1695="ほぼ毎日ある",3,))))</f>
        <v>0</v>
      </c>
      <c r="Q1698" s="49">
        <f>IF('３　回答貼付シート'!S1695="ない",0,IF('３　回答貼付シート'!S1695="１～２日ある",1,IF('３　回答貼付シート'!S1695="３～５日ある",2,IF('３　回答貼付シート'!S1695="ほぼ毎日ある",3,))))</f>
        <v>0</v>
      </c>
      <c r="R1698" s="49">
        <f>IF('３　回答貼付シート'!T1695="ない",0,IF('３　回答貼付シート'!T1695="１～２日ある",1,IF('３　回答貼付シート'!T1695="３～５日ある",2,IF('３　回答貼付シート'!T1695="ほぼ毎日ある",3,))))</f>
        <v>0</v>
      </c>
      <c r="S1698" s="49">
        <f>IF('３　回答貼付シート'!U1695="ない",0,IF('３　回答貼付シート'!U1695="１～２日ある",1,IF('３　回答貼付シート'!U1695="３～５日ある",2,IF('３　回答貼付シート'!U1695="ほぼ毎日ある",3,))))</f>
        <v>0</v>
      </c>
      <c r="T1698" s="49">
        <f>IF('３　回答貼付シート'!V1695="ない",0,IF('３　回答貼付シート'!V1695="１～２日ある",1,IF('３　回答貼付シート'!V1695="３～５日ある",2,IF('３　回答貼付シート'!V1695="ほぼ毎日ある",3,))))</f>
        <v>0</v>
      </c>
      <c r="U1698" s="49">
        <f>IF('３　回答貼付シート'!W1695="ない",0,IF('３　回答貼付シート'!W1695="１～２日ある",1,IF('３　回答貼付シート'!W1695="３～５日ある",2,IF('３　回答貼付シート'!W1695="ほぼ毎日ある",3,))))</f>
        <v>0</v>
      </c>
      <c r="V1698" s="49">
        <f>IF('３　回答貼付シート'!X1695="ない",0,IF('３　回答貼付シート'!X1695="１～２日ある",1,IF('３　回答貼付シート'!X1695="３～５日ある",2,IF('３　回答貼付シート'!X1695="ほぼ毎日ある",3,))))</f>
        <v>0</v>
      </c>
      <c r="W1698" s="49">
        <f>IF('３　回答貼付シート'!Y1695="ない",0,IF('３　回答貼付シート'!Y1695="１～２日ある",1,IF('３　回答貼付シート'!Y1695="３～５日ある",2,IF('３　回答貼付シート'!Y1695="ほぼ毎日ある",3,))))</f>
        <v>0</v>
      </c>
      <c r="X1698" s="49">
        <f>IF('３　回答貼付シート'!Z1695="ない",0,IF('３　回答貼付シート'!Z1695="１～２日ある",1,IF('３　回答貼付シート'!Z1695="３～５日ある",2,IF('３　回答貼付シート'!Z1695="ほぼ毎日ある",3,))))</f>
        <v>0</v>
      </c>
      <c r="Y1698" s="49">
        <f>IF('３　回答貼付シート'!AA1695="ない",0,IF('３　回答貼付シート'!AA1695="１～２日ある",1,IF('３　回答貼付シート'!AA1695="３～５日ある",2,IF('３　回答貼付シート'!AA1695="ほぼ毎日ある",3,))))</f>
        <v>0</v>
      </c>
      <c r="Z1698" s="49">
        <f>IF('３　回答貼付シート'!AB1695="ない",0,IF('３　回答貼付シート'!AB1695="１～２日ある",1,IF('３　回答貼付シート'!AB1695="３～５日ある",2,IF('３　回答貼付シート'!AB1695="ほぼ毎日ある",3,))))</f>
        <v>0</v>
      </c>
      <c r="AA1698" s="49">
        <f>IF('３　回答貼付シート'!AC1695="ない",0,IF('３　回答貼付シート'!AC1695="１～２日ある",1,IF('３　回答貼付シート'!AC1695="３～５日ある",2,IF('３　回答貼付シート'!AC1695="ほぼ毎日ある",3,))))</f>
        <v>0</v>
      </c>
      <c r="AB1698" s="49">
        <f>IF('３　回答貼付シート'!AD1695="ない",0,IF('３　回答貼付シート'!AD1695="１～２日ある",1,IF('３　回答貼付シート'!AD1695="３～５日ある",2,IF('３　回答貼付シート'!AD1695="ほぼ毎日ある",3,))))</f>
        <v>0</v>
      </c>
      <c r="AC1698" s="49">
        <f>IF('３　回答貼付シート'!AE1695="ない",0,IF('３　回答貼付シート'!AE1695="１～２日ある",1,IF('３　回答貼付シート'!AE1695="３～５日ある",2,IF('３　回答貼付シート'!AE1695="ほぼ毎日ある",3,))))</f>
        <v>0</v>
      </c>
      <c r="AD1698" s="49">
        <f>IF('３　回答貼付シート'!AF1695="ない",0,IF('３　回答貼付シート'!AF1695="１～２日ある",1,IF('３　回答貼付シート'!AF1695="３～５日ある",2,IF('３　回答貼付シート'!AF1695="ほぼ毎日ある",3,))))</f>
        <v>0</v>
      </c>
      <c r="AE1698" s="49">
        <f>IF('３　回答貼付シート'!AG1695="ない",0,IF('３　回答貼付シート'!AG1695="１～２日ある",1,IF('３　回答貼付シート'!AG1695="３～５日ある",2,IF('３　回答貼付シート'!AG1695="ほぼ毎日ある",3,))))</f>
        <v>0</v>
      </c>
      <c r="AF1698" s="49">
        <f>IF('３　回答貼付シート'!AH1695="ない",0,IF('３　回答貼付シート'!AH1695="１～２日ある",1,IF('３　回答貼付シート'!AH1695="３～５日ある",2,IF('３　回答貼付シート'!AH1695="ほぼ毎日ある",3,))))</f>
        <v>0</v>
      </c>
      <c r="AG1698" s="49">
        <f>IF('３　回答貼付シート'!AI1695="ない",0,IF('３　回答貼付シート'!AI1695="１～２日ある",1,IF('３　回答貼付シート'!AI1695="３～５日ある",2,IF('３　回答貼付シート'!AI1695="ほぼ毎日ある",3,))))</f>
        <v>0</v>
      </c>
      <c r="AH1698" s="49">
        <f>IF('３　回答貼付シート'!AJ1695="ない",0,IF('３　回答貼付シート'!AJ1695="１～２日ある",1,IF('３　回答貼付シート'!AJ1695="３～５日ある",2,IF('３　回答貼付シート'!AJ1695="ほぼ毎日ある",3,))))</f>
        <v>0</v>
      </c>
      <c r="AI1698" s="49">
        <f>IF('３　回答貼付シート'!AK1695="ない",0,IF('３　回答貼付シート'!AK1695="１～２日ある",1,IF('３　回答貼付シート'!AK1695="３～５日ある",2,IF('３　回答貼付シート'!AK1695="ほぼ毎日ある",3,))))</f>
        <v>0</v>
      </c>
      <c r="AJ1698" s="49">
        <f>IF('３　回答貼付シート'!AL1695="ない",0,IF('３　回答貼付シート'!AL1695="１～２日ある",1,IF('３　回答貼付シート'!AL1695="３～５日ある",2,IF('３　回答貼付シート'!AL1695="ほぼ毎日ある",3,))))</f>
        <v>0</v>
      </c>
      <c r="AK1698" s="49">
        <f>IF('３　回答貼付シート'!AM1695="ない",0,IF('３　回答貼付シート'!AM1695="１～２日ある",1,IF('３　回答貼付シート'!AM1695="３～５日ある",2,IF('３　回答貼付シート'!AM1695="ほぼ毎日ある",3,))))</f>
        <v>0</v>
      </c>
      <c r="AL1698" s="49">
        <f>'３　回答貼付シート'!$AN1695</f>
        <v>0</v>
      </c>
      <c r="AM1698" s="49" t="str">
        <f t="shared" si="187"/>
        <v/>
      </c>
      <c r="AN1698" s="49" t="str">
        <f t="shared" si="188"/>
        <v/>
      </c>
      <c r="AO1698" s="49" t="str">
        <f t="shared" si="189"/>
        <v/>
      </c>
      <c r="AP1698" s="49" t="str">
        <f t="shared" si="190"/>
        <v/>
      </c>
      <c r="AQ1698" s="49" t="str">
        <f t="shared" si="191"/>
        <v/>
      </c>
      <c r="AR1698" t="str">
        <f t="shared" si="192"/>
        <v>0</v>
      </c>
      <c r="AT1698" s="42"/>
    </row>
    <row r="1699" spans="1:46">
      <c r="A1699" s="49"/>
      <c r="B1699" s="49">
        <f t="shared" si="186"/>
        <v>0</v>
      </c>
      <c r="C1699" s="49">
        <f>IF('３　回答貼付シート'!$F1696&lt;&gt;0,VLOOKUP('３　回答貼付シート'!$F1696,$AR$2048:$AS$2054,2,FALSE),0)</f>
        <v>0</v>
      </c>
      <c r="D1699" s="49">
        <f>IF('３　回答貼付シート'!$G1696&lt;&gt;0,VLOOKUP(('３　回答貼付シート'!$G1696), $AR$2048:$AS$2054,2,FALSE),0)</f>
        <v>0</v>
      </c>
      <c r="E1699" s="49">
        <f>'３　回答貼付シート'!$H1696</f>
        <v>0</v>
      </c>
      <c r="F1699" s="49">
        <f>IF(E1699=0,0,VLOOKUP($B1699,'２　情報入力シート'!$A$2:$E$2049,5))</f>
        <v>0</v>
      </c>
      <c r="G1699" s="49">
        <f>IF('３　回答貼付シート'!I1696="ない",0,IF('３　回答貼付シート'!I1696="１～２日ある",1,IF('３　回答貼付シート'!I1696="３～５日ある",2,IF('３　回答貼付シート'!I1696="ほぼ毎日ある",3,))))</f>
        <v>0</v>
      </c>
      <c r="H1699" s="49">
        <f>IF('３　回答貼付シート'!J1696="ない",0,IF('３　回答貼付シート'!J1696="１～２日ある",1,IF('３　回答貼付シート'!J1696="３～５日ある",2,IF('３　回答貼付シート'!J1696="ほぼ毎日ある",3,))))</f>
        <v>0</v>
      </c>
      <c r="I1699" s="49">
        <f>IF('３　回答貼付シート'!K1696="ない",0,IF('３　回答貼付シート'!K1696="１～２日ある",1,IF('３　回答貼付シート'!K1696="３～５日ある",2,IF('３　回答貼付シート'!K1696="ほぼ毎日ある",3,))))</f>
        <v>0</v>
      </c>
      <c r="J1699" s="49">
        <f>IF('３　回答貼付シート'!L1696="ない",0,IF('３　回答貼付シート'!L1696="１～２日ある",1,IF('３　回答貼付シート'!L1696="３～５日ある",2,IF('３　回答貼付シート'!L1696="ほぼ毎日ある",3,))))</f>
        <v>0</v>
      </c>
      <c r="K1699" s="49">
        <f>IF('３　回答貼付シート'!M1696="ない",0,IF('３　回答貼付シート'!M1696="１～２日ある",1,IF('３　回答貼付シート'!M1696="３～５日ある",2,IF('３　回答貼付シート'!M1696="ほぼ毎日ある",3,))))</f>
        <v>0</v>
      </c>
      <c r="L1699" s="49">
        <f>IF('３　回答貼付シート'!N1696="ない",0,IF('３　回答貼付シート'!N1696="１～２日ある",1,IF('３　回答貼付シート'!N1696="３～５日ある",2,IF('３　回答貼付シート'!N1696="ほぼ毎日ある",3,))))</f>
        <v>0</v>
      </c>
      <c r="M1699" s="49">
        <f>IF('３　回答貼付シート'!O1696="ない",0,IF('３　回答貼付シート'!O1696="１～２日ある",1,IF('３　回答貼付シート'!O1696="３～５日ある",2,IF('３　回答貼付シート'!O1696="ほぼ毎日ある",3,))))</f>
        <v>0</v>
      </c>
      <c r="N1699" s="49">
        <f>IF('３　回答貼付シート'!P1696="ない",0,IF('３　回答貼付シート'!P1696="１～２日ある",1,IF('３　回答貼付シート'!P1696="３～５日ある",2,IF('３　回答貼付シート'!P1696="ほぼ毎日ある",3,))))</f>
        <v>0</v>
      </c>
      <c r="O1699" s="49">
        <f>IF('３　回答貼付シート'!Q1696="ない",0,IF('３　回答貼付シート'!Q1696="１～２日ある",1,IF('３　回答貼付シート'!Q1696="３～５日ある",2,IF('３　回答貼付シート'!Q1696="ほぼ毎日ある",3,))))</f>
        <v>0</v>
      </c>
      <c r="P1699" s="49">
        <f>IF('３　回答貼付シート'!R1696="ない",0,IF('３　回答貼付シート'!R1696="１～２日ある",1,IF('３　回答貼付シート'!R1696="３～５日ある",2,IF('３　回答貼付シート'!R1696="ほぼ毎日ある",3,))))</f>
        <v>0</v>
      </c>
      <c r="Q1699" s="49">
        <f>IF('３　回答貼付シート'!S1696="ない",0,IF('３　回答貼付シート'!S1696="１～２日ある",1,IF('３　回答貼付シート'!S1696="３～５日ある",2,IF('３　回答貼付シート'!S1696="ほぼ毎日ある",3,))))</f>
        <v>0</v>
      </c>
      <c r="R1699" s="49">
        <f>IF('３　回答貼付シート'!T1696="ない",0,IF('３　回答貼付シート'!T1696="１～２日ある",1,IF('３　回答貼付シート'!T1696="３～５日ある",2,IF('３　回答貼付シート'!T1696="ほぼ毎日ある",3,))))</f>
        <v>0</v>
      </c>
      <c r="S1699" s="49">
        <f>IF('３　回答貼付シート'!U1696="ない",0,IF('３　回答貼付シート'!U1696="１～２日ある",1,IF('３　回答貼付シート'!U1696="３～５日ある",2,IF('３　回答貼付シート'!U1696="ほぼ毎日ある",3,))))</f>
        <v>0</v>
      </c>
      <c r="T1699" s="49">
        <f>IF('３　回答貼付シート'!V1696="ない",0,IF('３　回答貼付シート'!V1696="１～２日ある",1,IF('３　回答貼付シート'!V1696="３～５日ある",2,IF('３　回答貼付シート'!V1696="ほぼ毎日ある",3,))))</f>
        <v>0</v>
      </c>
      <c r="U1699" s="49">
        <f>IF('３　回答貼付シート'!W1696="ない",0,IF('３　回答貼付シート'!W1696="１～２日ある",1,IF('３　回答貼付シート'!W1696="３～５日ある",2,IF('３　回答貼付シート'!W1696="ほぼ毎日ある",3,))))</f>
        <v>0</v>
      </c>
      <c r="V1699" s="49">
        <f>IF('３　回答貼付シート'!X1696="ない",0,IF('３　回答貼付シート'!X1696="１～２日ある",1,IF('３　回答貼付シート'!X1696="３～５日ある",2,IF('３　回答貼付シート'!X1696="ほぼ毎日ある",3,))))</f>
        <v>0</v>
      </c>
      <c r="W1699" s="49">
        <f>IF('３　回答貼付シート'!Y1696="ない",0,IF('３　回答貼付シート'!Y1696="１～２日ある",1,IF('３　回答貼付シート'!Y1696="３～５日ある",2,IF('３　回答貼付シート'!Y1696="ほぼ毎日ある",3,))))</f>
        <v>0</v>
      </c>
      <c r="X1699" s="49">
        <f>IF('３　回答貼付シート'!Z1696="ない",0,IF('３　回答貼付シート'!Z1696="１～２日ある",1,IF('３　回答貼付シート'!Z1696="３～５日ある",2,IF('３　回答貼付シート'!Z1696="ほぼ毎日ある",3,))))</f>
        <v>0</v>
      </c>
      <c r="Y1699" s="49">
        <f>IF('３　回答貼付シート'!AA1696="ない",0,IF('３　回答貼付シート'!AA1696="１～２日ある",1,IF('３　回答貼付シート'!AA1696="３～５日ある",2,IF('３　回答貼付シート'!AA1696="ほぼ毎日ある",3,))))</f>
        <v>0</v>
      </c>
      <c r="Z1699" s="49">
        <f>IF('３　回答貼付シート'!AB1696="ない",0,IF('３　回答貼付シート'!AB1696="１～２日ある",1,IF('３　回答貼付シート'!AB1696="３～５日ある",2,IF('３　回答貼付シート'!AB1696="ほぼ毎日ある",3,))))</f>
        <v>0</v>
      </c>
      <c r="AA1699" s="49">
        <f>IF('３　回答貼付シート'!AC1696="ない",0,IF('３　回答貼付シート'!AC1696="１～２日ある",1,IF('３　回答貼付シート'!AC1696="３～５日ある",2,IF('３　回答貼付シート'!AC1696="ほぼ毎日ある",3,))))</f>
        <v>0</v>
      </c>
      <c r="AB1699" s="49">
        <f>IF('３　回答貼付シート'!AD1696="ない",0,IF('３　回答貼付シート'!AD1696="１～２日ある",1,IF('３　回答貼付シート'!AD1696="３～５日ある",2,IF('３　回答貼付シート'!AD1696="ほぼ毎日ある",3,))))</f>
        <v>0</v>
      </c>
      <c r="AC1699" s="49">
        <f>IF('３　回答貼付シート'!AE1696="ない",0,IF('３　回答貼付シート'!AE1696="１～２日ある",1,IF('３　回答貼付シート'!AE1696="３～５日ある",2,IF('３　回答貼付シート'!AE1696="ほぼ毎日ある",3,))))</f>
        <v>0</v>
      </c>
      <c r="AD1699" s="49">
        <f>IF('３　回答貼付シート'!AF1696="ない",0,IF('３　回答貼付シート'!AF1696="１～２日ある",1,IF('３　回答貼付シート'!AF1696="３～５日ある",2,IF('３　回答貼付シート'!AF1696="ほぼ毎日ある",3,))))</f>
        <v>0</v>
      </c>
      <c r="AE1699" s="49">
        <f>IF('３　回答貼付シート'!AG1696="ない",0,IF('３　回答貼付シート'!AG1696="１～２日ある",1,IF('３　回答貼付シート'!AG1696="３～５日ある",2,IF('３　回答貼付シート'!AG1696="ほぼ毎日ある",3,))))</f>
        <v>0</v>
      </c>
      <c r="AF1699" s="49">
        <f>IF('３　回答貼付シート'!AH1696="ない",0,IF('３　回答貼付シート'!AH1696="１～２日ある",1,IF('３　回答貼付シート'!AH1696="３～５日ある",2,IF('３　回答貼付シート'!AH1696="ほぼ毎日ある",3,))))</f>
        <v>0</v>
      </c>
      <c r="AG1699" s="49">
        <f>IF('３　回答貼付シート'!AI1696="ない",0,IF('３　回答貼付シート'!AI1696="１～２日ある",1,IF('３　回答貼付シート'!AI1696="３～５日ある",2,IF('３　回答貼付シート'!AI1696="ほぼ毎日ある",3,))))</f>
        <v>0</v>
      </c>
      <c r="AH1699" s="49">
        <f>IF('３　回答貼付シート'!AJ1696="ない",0,IF('３　回答貼付シート'!AJ1696="１～２日ある",1,IF('３　回答貼付シート'!AJ1696="３～５日ある",2,IF('３　回答貼付シート'!AJ1696="ほぼ毎日ある",3,))))</f>
        <v>0</v>
      </c>
      <c r="AI1699" s="49">
        <f>IF('３　回答貼付シート'!AK1696="ない",0,IF('３　回答貼付シート'!AK1696="１～２日ある",1,IF('３　回答貼付シート'!AK1696="３～５日ある",2,IF('３　回答貼付シート'!AK1696="ほぼ毎日ある",3,))))</f>
        <v>0</v>
      </c>
      <c r="AJ1699" s="49">
        <f>IF('３　回答貼付シート'!AL1696="ない",0,IF('３　回答貼付シート'!AL1696="１～２日ある",1,IF('３　回答貼付シート'!AL1696="３～５日ある",2,IF('３　回答貼付シート'!AL1696="ほぼ毎日ある",3,))))</f>
        <v>0</v>
      </c>
      <c r="AK1699" s="49">
        <f>IF('３　回答貼付シート'!AM1696="ない",0,IF('３　回答貼付シート'!AM1696="１～２日ある",1,IF('３　回答貼付シート'!AM1696="３～５日ある",2,IF('３　回答貼付シート'!AM1696="ほぼ毎日ある",3,))))</f>
        <v>0</v>
      </c>
      <c r="AL1699" s="49">
        <f>'３　回答貼付シート'!$AN1696</f>
        <v>0</v>
      </c>
      <c r="AM1699" s="49" t="str">
        <f t="shared" si="187"/>
        <v/>
      </c>
      <c r="AN1699" s="49" t="str">
        <f t="shared" si="188"/>
        <v/>
      </c>
      <c r="AO1699" s="49" t="str">
        <f t="shared" si="189"/>
        <v/>
      </c>
      <c r="AP1699" s="49" t="str">
        <f t="shared" si="190"/>
        <v/>
      </c>
      <c r="AQ1699" s="49" t="str">
        <f t="shared" si="191"/>
        <v/>
      </c>
      <c r="AR1699" t="str">
        <f t="shared" si="192"/>
        <v>0</v>
      </c>
      <c r="AT1699" s="42"/>
    </row>
    <row r="1700" spans="1:46">
      <c r="A1700" s="49"/>
      <c r="B1700" s="49">
        <f t="shared" si="186"/>
        <v>0</v>
      </c>
      <c r="C1700" s="49">
        <f>IF('３　回答貼付シート'!$F1697&lt;&gt;0,VLOOKUP('３　回答貼付シート'!$F1697,$AR$2048:$AS$2054,2,FALSE),0)</f>
        <v>0</v>
      </c>
      <c r="D1700" s="49">
        <f>IF('３　回答貼付シート'!$G1697&lt;&gt;0,VLOOKUP(('３　回答貼付シート'!$G1697), $AR$2048:$AS$2054,2,FALSE),0)</f>
        <v>0</v>
      </c>
      <c r="E1700" s="49">
        <f>'３　回答貼付シート'!$H1697</f>
        <v>0</v>
      </c>
      <c r="F1700" s="49">
        <f>IF(E1700=0,0,VLOOKUP($B1700,'２　情報入力シート'!$A$2:$E$2049,5))</f>
        <v>0</v>
      </c>
      <c r="G1700" s="49">
        <f>IF('３　回答貼付シート'!I1697="ない",0,IF('３　回答貼付シート'!I1697="１～２日ある",1,IF('３　回答貼付シート'!I1697="３～５日ある",2,IF('３　回答貼付シート'!I1697="ほぼ毎日ある",3,))))</f>
        <v>0</v>
      </c>
      <c r="H1700" s="49">
        <f>IF('３　回答貼付シート'!J1697="ない",0,IF('３　回答貼付シート'!J1697="１～２日ある",1,IF('３　回答貼付シート'!J1697="３～５日ある",2,IF('３　回答貼付シート'!J1697="ほぼ毎日ある",3,))))</f>
        <v>0</v>
      </c>
      <c r="I1700" s="49">
        <f>IF('３　回答貼付シート'!K1697="ない",0,IF('３　回答貼付シート'!K1697="１～２日ある",1,IF('３　回答貼付シート'!K1697="３～５日ある",2,IF('３　回答貼付シート'!K1697="ほぼ毎日ある",3,))))</f>
        <v>0</v>
      </c>
      <c r="J1700" s="49">
        <f>IF('３　回答貼付シート'!L1697="ない",0,IF('３　回答貼付シート'!L1697="１～２日ある",1,IF('３　回答貼付シート'!L1697="３～５日ある",2,IF('３　回答貼付シート'!L1697="ほぼ毎日ある",3,))))</f>
        <v>0</v>
      </c>
      <c r="K1700" s="49">
        <f>IF('３　回答貼付シート'!M1697="ない",0,IF('３　回答貼付シート'!M1697="１～２日ある",1,IF('３　回答貼付シート'!M1697="３～５日ある",2,IF('３　回答貼付シート'!M1697="ほぼ毎日ある",3,))))</f>
        <v>0</v>
      </c>
      <c r="L1700" s="49">
        <f>IF('３　回答貼付シート'!N1697="ない",0,IF('３　回答貼付シート'!N1697="１～２日ある",1,IF('３　回答貼付シート'!N1697="３～５日ある",2,IF('３　回答貼付シート'!N1697="ほぼ毎日ある",3,))))</f>
        <v>0</v>
      </c>
      <c r="M1700" s="49">
        <f>IF('３　回答貼付シート'!O1697="ない",0,IF('３　回答貼付シート'!O1697="１～２日ある",1,IF('３　回答貼付シート'!O1697="３～５日ある",2,IF('３　回答貼付シート'!O1697="ほぼ毎日ある",3,))))</f>
        <v>0</v>
      </c>
      <c r="N1700" s="49">
        <f>IF('３　回答貼付シート'!P1697="ない",0,IF('３　回答貼付シート'!P1697="１～２日ある",1,IF('３　回答貼付シート'!P1697="３～５日ある",2,IF('３　回答貼付シート'!P1697="ほぼ毎日ある",3,))))</f>
        <v>0</v>
      </c>
      <c r="O1700" s="49">
        <f>IF('３　回答貼付シート'!Q1697="ない",0,IF('３　回答貼付シート'!Q1697="１～２日ある",1,IF('３　回答貼付シート'!Q1697="３～５日ある",2,IF('３　回答貼付シート'!Q1697="ほぼ毎日ある",3,))))</f>
        <v>0</v>
      </c>
      <c r="P1700" s="49">
        <f>IF('３　回答貼付シート'!R1697="ない",0,IF('３　回答貼付シート'!R1697="１～２日ある",1,IF('３　回答貼付シート'!R1697="３～５日ある",2,IF('３　回答貼付シート'!R1697="ほぼ毎日ある",3,))))</f>
        <v>0</v>
      </c>
      <c r="Q1700" s="49">
        <f>IF('３　回答貼付シート'!S1697="ない",0,IF('３　回答貼付シート'!S1697="１～２日ある",1,IF('３　回答貼付シート'!S1697="３～５日ある",2,IF('３　回答貼付シート'!S1697="ほぼ毎日ある",3,))))</f>
        <v>0</v>
      </c>
      <c r="R1700" s="49">
        <f>IF('３　回答貼付シート'!T1697="ない",0,IF('３　回答貼付シート'!T1697="１～２日ある",1,IF('３　回答貼付シート'!T1697="３～５日ある",2,IF('３　回答貼付シート'!T1697="ほぼ毎日ある",3,))))</f>
        <v>0</v>
      </c>
      <c r="S1700" s="49">
        <f>IF('３　回答貼付シート'!U1697="ない",0,IF('３　回答貼付シート'!U1697="１～２日ある",1,IF('３　回答貼付シート'!U1697="３～５日ある",2,IF('３　回答貼付シート'!U1697="ほぼ毎日ある",3,))))</f>
        <v>0</v>
      </c>
      <c r="T1700" s="49">
        <f>IF('３　回答貼付シート'!V1697="ない",0,IF('３　回答貼付シート'!V1697="１～２日ある",1,IF('３　回答貼付シート'!V1697="３～５日ある",2,IF('３　回答貼付シート'!V1697="ほぼ毎日ある",3,))))</f>
        <v>0</v>
      </c>
      <c r="U1700" s="49">
        <f>IF('３　回答貼付シート'!W1697="ない",0,IF('３　回答貼付シート'!W1697="１～２日ある",1,IF('３　回答貼付シート'!W1697="３～５日ある",2,IF('３　回答貼付シート'!W1697="ほぼ毎日ある",3,))))</f>
        <v>0</v>
      </c>
      <c r="V1700" s="49">
        <f>IF('３　回答貼付シート'!X1697="ない",0,IF('３　回答貼付シート'!X1697="１～２日ある",1,IF('３　回答貼付シート'!X1697="３～５日ある",2,IF('３　回答貼付シート'!X1697="ほぼ毎日ある",3,))))</f>
        <v>0</v>
      </c>
      <c r="W1700" s="49">
        <f>IF('３　回答貼付シート'!Y1697="ない",0,IF('３　回答貼付シート'!Y1697="１～２日ある",1,IF('３　回答貼付シート'!Y1697="３～５日ある",2,IF('３　回答貼付シート'!Y1697="ほぼ毎日ある",3,))))</f>
        <v>0</v>
      </c>
      <c r="X1700" s="49">
        <f>IF('３　回答貼付シート'!Z1697="ない",0,IF('３　回答貼付シート'!Z1697="１～２日ある",1,IF('３　回答貼付シート'!Z1697="３～５日ある",2,IF('３　回答貼付シート'!Z1697="ほぼ毎日ある",3,))))</f>
        <v>0</v>
      </c>
      <c r="Y1700" s="49">
        <f>IF('３　回答貼付シート'!AA1697="ない",0,IF('３　回答貼付シート'!AA1697="１～２日ある",1,IF('３　回答貼付シート'!AA1697="３～５日ある",2,IF('３　回答貼付シート'!AA1697="ほぼ毎日ある",3,))))</f>
        <v>0</v>
      </c>
      <c r="Z1700" s="49">
        <f>IF('３　回答貼付シート'!AB1697="ない",0,IF('３　回答貼付シート'!AB1697="１～２日ある",1,IF('３　回答貼付シート'!AB1697="３～５日ある",2,IF('３　回答貼付シート'!AB1697="ほぼ毎日ある",3,))))</f>
        <v>0</v>
      </c>
      <c r="AA1700" s="49">
        <f>IF('３　回答貼付シート'!AC1697="ない",0,IF('３　回答貼付シート'!AC1697="１～２日ある",1,IF('３　回答貼付シート'!AC1697="３～５日ある",2,IF('３　回答貼付シート'!AC1697="ほぼ毎日ある",3,))))</f>
        <v>0</v>
      </c>
      <c r="AB1700" s="49">
        <f>IF('３　回答貼付シート'!AD1697="ない",0,IF('３　回答貼付シート'!AD1697="１～２日ある",1,IF('３　回答貼付シート'!AD1697="３～５日ある",2,IF('３　回答貼付シート'!AD1697="ほぼ毎日ある",3,))))</f>
        <v>0</v>
      </c>
      <c r="AC1700" s="49">
        <f>IF('３　回答貼付シート'!AE1697="ない",0,IF('３　回答貼付シート'!AE1697="１～２日ある",1,IF('３　回答貼付シート'!AE1697="３～５日ある",2,IF('３　回答貼付シート'!AE1697="ほぼ毎日ある",3,))))</f>
        <v>0</v>
      </c>
      <c r="AD1700" s="49">
        <f>IF('３　回答貼付シート'!AF1697="ない",0,IF('３　回答貼付シート'!AF1697="１～２日ある",1,IF('３　回答貼付シート'!AF1697="３～５日ある",2,IF('３　回答貼付シート'!AF1697="ほぼ毎日ある",3,))))</f>
        <v>0</v>
      </c>
      <c r="AE1700" s="49">
        <f>IF('３　回答貼付シート'!AG1697="ない",0,IF('３　回答貼付シート'!AG1697="１～２日ある",1,IF('３　回答貼付シート'!AG1697="３～５日ある",2,IF('３　回答貼付シート'!AG1697="ほぼ毎日ある",3,))))</f>
        <v>0</v>
      </c>
      <c r="AF1700" s="49">
        <f>IF('３　回答貼付シート'!AH1697="ない",0,IF('３　回答貼付シート'!AH1697="１～２日ある",1,IF('３　回答貼付シート'!AH1697="３～５日ある",2,IF('３　回答貼付シート'!AH1697="ほぼ毎日ある",3,))))</f>
        <v>0</v>
      </c>
      <c r="AG1700" s="49">
        <f>IF('３　回答貼付シート'!AI1697="ない",0,IF('３　回答貼付シート'!AI1697="１～２日ある",1,IF('３　回答貼付シート'!AI1697="３～５日ある",2,IF('３　回答貼付シート'!AI1697="ほぼ毎日ある",3,))))</f>
        <v>0</v>
      </c>
      <c r="AH1700" s="49">
        <f>IF('３　回答貼付シート'!AJ1697="ない",0,IF('３　回答貼付シート'!AJ1697="１～２日ある",1,IF('３　回答貼付シート'!AJ1697="３～５日ある",2,IF('３　回答貼付シート'!AJ1697="ほぼ毎日ある",3,))))</f>
        <v>0</v>
      </c>
      <c r="AI1700" s="49">
        <f>IF('３　回答貼付シート'!AK1697="ない",0,IF('３　回答貼付シート'!AK1697="１～２日ある",1,IF('３　回答貼付シート'!AK1697="３～５日ある",2,IF('３　回答貼付シート'!AK1697="ほぼ毎日ある",3,))))</f>
        <v>0</v>
      </c>
      <c r="AJ1700" s="49">
        <f>IF('３　回答貼付シート'!AL1697="ない",0,IF('３　回答貼付シート'!AL1697="１～２日ある",1,IF('３　回答貼付シート'!AL1697="３～５日ある",2,IF('３　回答貼付シート'!AL1697="ほぼ毎日ある",3,))))</f>
        <v>0</v>
      </c>
      <c r="AK1700" s="49">
        <f>IF('３　回答貼付シート'!AM1697="ない",0,IF('３　回答貼付シート'!AM1697="１～２日ある",1,IF('３　回答貼付シート'!AM1697="３～５日ある",2,IF('３　回答貼付シート'!AM1697="ほぼ毎日ある",3,))))</f>
        <v>0</v>
      </c>
      <c r="AL1700" s="49">
        <f>'３　回答貼付シート'!$AN1697</f>
        <v>0</v>
      </c>
      <c r="AM1700" s="49" t="str">
        <f t="shared" si="187"/>
        <v/>
      </c>
      <c r="AN1700" s="49" t="str">
        <f t="shared" si="188"/>
        <v/>
      </c>
      <c r="AO1700" s="49" t="str">
        <f t="shared" si="189"/>
        <v/>
      </c>
      <c r="AP1700" s="49" t="str">
        <f t="shared" si="190"/>
        <v/>
      </c>
      <c r="AQ1700" s="49" t="str">
        <f t="shared" si="191"/>
        <v/>
      </c>
      <c r="AR1700" t="str">
        <f t="shared" si="192"/>
        <v>0</v>
      </c>
      <c r="AT1700" s="42"/>
    </row>
    <row r="1701" spans="1:46">
      <c r="A1701" s="49"/>
      <c r="B1701" s="49">
        <f t="shared" si="186"/>
        <v>0</v>
      </c>
      <c r="C1701" s="49">
        <f>IF('３　回答貼付シート'!$F1698&lt;&gt;0,VLOOKUP('３　回答貼付シート'!$F1698,$AR$2048:$AS$2054,2,FALSE),0)</f>
        <v>0</v>
      </c>
      <c r="D1701" s="49">
        <f>IF('３　回答貼付シート'!$G1698&lt;&gt;0,VLOOKUP(('３　回答貼付シート'!$G1698), $AR$2048:$AS$2054,2,FALSE),0)</f>
        <v>0</v>
      </c>
      <c r="E1701" s="49">
        <f>'３　回答貼付シート'!$H1698</f>
        <v>0</v>
      </c>
      <c r="F1701" s="49">
        <f>IF(E1701=0,0,VLOOKUP($B1701,'２　情報入力シート'!$A$2:$E$2049,5))</f>
        <v>0</v>
      </c>
      <c r="G1701" s="49">
        <f>IF('３　回答貼付シート'!I1698="ない",0,IF('３　回答貼付シート'!I1698="１～２日ある",1,IF('３　回答貼付シート'!I1698="３～５日ある",2,IF('３　回答貼付シート'!I1698="ほぼ毎日ある",3,))))</f>
        <v>0</v>
      </c>
      <c r="H1701" s="49">
        <f>IF('３　回答貼付シート'!J1698="ない",0,IF('３　回答貼付シート'!J1698="１～２日ある",1,IF('３　回答貼付シート'!J1698="３～５日ある",2,IF('３　回答貼付シート'!J1698="ほぼ毎日ある",3,))))</f>
        <v>0</v>
      </c>
      <c r="I1701" s="49">
        <f>IF('３　回答貼付シート'!K1698="ない",0,IF('３　回答貼付シート'!K1698="１～２日ある",1,IF('３　回答貼付シート'!K1698="３～５日ある",2,IF('３　回答貼付シート'!K1698="ほぼ毎日ある",3,))))</f>
        <v>0</v>
      </c>
      <c r="J1701" s="49">
        <f>IF('３　回答貼付シート'!L1698="ない",0,IF('３　回答貼付シート'!L1698="１～２日ある",1,IF('３　回答貼付シート'!L1698="３～５日ある",2,IF('３　回答貼付シート'!L1698="ほぼ毎日ある",3,))))</f>
        <v>0</v>
      </c>
      <c r="K1701" s="49">
        <f>IF('３　回答貼付シート'!M1698="ない",0,IF('３　回答貼付シート'!M1698="１～２日ある",1,IF('３　回答貼付シート'!M1698="３～５日ある",2,IF('３　回答貼付シート'!M1698="ほぼ毎日ある",3,))))</f>
        <v>0</v>
      </c>
      <c r="L1701" s="49">
        <f>IF('３　回答貼付シート'!N1698="ない",0,IF('３　回答貼付シート'!N1698="１～２日ある",1,IF('３　回答貼付シート'!N1698="３～５日ある",2,IF('３　回答貼付シート'!N1698="ほぼ毎日ある",3,))))</f>
        <v>0</v>
      </c>
      <c r="M1701" s="49">
        <f>IF('３　回答貼付シート'!O1698="ない",0,IF('３　回答貼付シート'!O1698="１～２日ある",1,IF('３　回答貼付シート'!O1698="３～５日ある",2,IF('３　回答貼付シート'!O1698="ほぼ毎日ある",3,))))</f>
        <v>0</v>
      </c>
      <c r="N1701" s="49">
        <f>IF('３　回答貼付シート'!P1698="ない",0,IF('３　回答貼付シート'!P1698="１～２日ある",1,IF('３　回答貼付シート'!P1698="３～５日ある",2,IF('３　回答貼付シート'!P1698="ほぼ毎日ある",3,))))</f>
        <v>0</v>
      </c>
      <c r="O1701" s="49">
        <f>IF('３　回答貼付シート'!Q1698="ない",0,IF('３　回答貼付シート'!Q1698="１～２日ある",1,IF('３　回答貼付シート'!Q1698="３～５日ある",2,IF('３　回答貼付シート'!Q1698="ほぼ毎日ある",3,))))</f>
        <v>0</v>
      </c>
      <c r="P1701" s="49">
        <f>IF('３　回答貼付シート'!R1698="ない",0,IF('３　回答貼付シート'!R1698="１～２日ある",1,IF('３　回答貼付シート'!R1698="３～５日ある",2,IF('３　回答貼付シート'!R1698="ほぼ毎日ある",3,))))</f>
        <v>0</v>
      </c>
      <c r="Q1701" s="49">
        <f>IF('３　回答貼付シート'!S1698="ない",0,IF('３　回答貼付シート'!S1698="１～２日ある",1,IF('３　回答貼付シート'!S1698="３～５日ある",2,IF('３　回答貼付シート'!S1698="ほぼ毎日ある",3,))))</f>
        <v>0</v>
      </c>
      <c r="R1701" s="49">
        <f>IF('３　回答貼付シート'!T1698="ない",0,IF('３　回答貼付シート'!T1698="１～２日ある",1,IF('３　回答貼付シート'!T1698="３～５日ある",2,IF('３　回答貼付シート'!T1698="ほぼ毎日ある",3,))))</f>
        <v>0</v>
      </c>
      <c r="S1701" s="49">
        <f>IF('３　回答貼付シート'!U1698="ない",0,IF('３　回答貼付シート'!U1698="１～２日ある",1,IF('３　回答貼付シート'!U1698="３～５日ある",2,IF('３　回答貼付シート'!U1698="ほぼ毎日ある",3,))))</f>
        <v>0</v>
      </c>
      <c r="T1701" s="49">
        <f>IF('３　回答貼付シート'!V1698="ない",0,IF('３　回答貼付シート'!V1698="１～２日ある",1,IF('３　回答貼付シート'!V1698="３～５日ある",2,IF('３　回答貼付シート'!V1698="ほぼ毎日ある",3,))))</f>
        <v>0</v>
      </c>
      <c r="U1701" s="49">
        <f>IF('３　回答貼付シート'!W1698="ない",0,IF('３　回答貼付シート'!W1698="１～２日ある",1,IF('３　回答貼付シート'!W1698="３～５日ある",2,IF('３　回答貼付シート'!W1698="ほぼ毎日ある",3,))))</f>
        <v>0</v>
      </c>
      <c r="V1701" s="49">
        <f>IF('３　回答貼付シート'!X1698="ない",0,IF('３　回答貼付シート'!X1698="１～２日ある",1,IF('３　回答貼付シート'!X1698="３～５日ある",2,IF('３　回答貼付シート'!X1698="ほぼ毎日ある",3,))))</f>
        <v>0</v>
      </c>
      <c r="W1701" s="49">
        <f>IF('３　回答貼付シート'!Y1698="ない",0,IF('３　回答貼付シート'!Y1698="１～２日ある",1,IF('３　回答貼付シート'!Y1698="３～５日ある",2,IF('３　回答貼付シート'!Y1698="ほぼ毎日ある",3,))))</f>
        <v>0</v>
      </c>
      <c r="X1701" s="49">
        <f>IF('３　回答貼付シート'!Z1698="ない",0,IF('３　回答貼付シート'!Z1698="１～２日ある",1,IF('３　回答貼付シート'!Z1698="３～５日ある",2,IF('３　回答貼付シート'!Z1698="ほぼ毎日ある",3,))))</f>
        <v>0</v>
      </c>
      <c r="Y1701" s="49">
        <f>IF('３　回答貼付シート'!AA1698="ない",0,IF('３　回答貼付シート'!AA1698="１～２日ある",1,IF('３　回答貼付シート'!AA1698="３～５日ある",2,IF('３　回答貼付シート'!AA1698="ほぼ毎日ある",3,))))</f>
        <v>0</v>
      </c>
      <c r="Z1701" s="49">
        <f>IF('３　回答貼付シート'!AB1698="ない",0,IF('３　回答貼付シート'!AB1698="１～２日ある",1,IF('３　回答貼付シート'!AB1698="３～５日ある",2,IF('３　回答貼付シート'!AB1698="ほぼ毎日ある",3,))))</f>
        <v>0</v>
      </c>
      <c r="AA1701" s="49">
        <f>IF('３　回答貼付シート'!AC1698="ない",0,IF('３　回答貼付シート'!AC1698="１～２日ある",1,IF('３　回答貼付シート'!AC1698="３～５日ある",2,IF('３　回答貼付シート'!AC1698="ほぼ毎日ある",3,))))</f>
        <v>0</v>
      </c>
      <c r="AB1701" s="49">
        <f>IF('３　回答貼付シート'!AD1698="ない",0,IF('３　回答貼付シート'!AD1698="１～２日ある",1,IF('３　回答貼付シート'!AD1698="３～５日ある",2,IF('３　回答貼付シート'!AD1698="ほぼ毎日ある",3,))))</f>
        <v>0</v>
      </c>
      <c r="AC1701" s="49">
        <f>IF('３　回答貼付シート'!AE1698="ない",0,IF('３　回答貼付シート'!AE1698="１～２日ある",1,IF('３　回答貼付シート'!AE1698="３～５日ある",2,IF('３　回答貼付シート'!AE1698="ほぼ毎日ある",3,))))</f>
        <v>0</v>
      </c>
      <c r="AD1701" s="49">
        <f>IF('３　回答貼付シート'!AF1698="ない",0,IF('３　回答貼付シート'!AF1698="１～２日ある",1,IF('３　回答貼付シート'!AF1698="３～５日ある",2,IF('３　回答貼付シート'!AF1698="ほぼ毎日ある",3,))))</f>
        <v>0</v>
      </c>
      <c r="AE1701" s="49">
        <f>IF('３　回答貼付シート'!AG1698="ない",0,IF('３　回答貼付シート'!AG1698="１～２日ある",1,IF('３　回答貼付シート'!AG1698="３～５日ある",2,IF('３　回答貼付シート'!AG1698="ほぼ毎日ある",3,))))</f>
        <v>0</v>
      </c>
      <c r="AF1701" s="49">
        <f>IF('３　回答貼付シート'!AH1698="ない",0,IF('３　回答貼付シート'!AH1698="１～２日ある",1,IF('３　回答貼付シート'!AH1698="３～５日ある",2,IF('３　回答貼付シート'!AH1698="ほぼ毎日ある",3,))))</f>
        <v>0</v>
      </c>
      <c r="AG1701" s="49">
        <f>IF('３　回答貼付シート'!AI1698="ない",0,IF('３　回答貼付シート'!AI1698="１～２日ある",1,IF('３　回答貼付シート'!AI1698="３～５日ある",2,IF('３　回答貼付シート'!AI1698="ほぼ毎日ある",3,))))</f>
        <v>0</v>
      </c>
      <c r="AH1701" s="49">
        <f>IF('３　回答貼付シート'!AJ1698="ない",0,IF('３　回答貼付シート'!AJ1698="１～２日ある",1,IF('３　回答貼付シート'!AJ1698="３～５日ある",2,IF('３　回答貼付シート'!AJ1698="ほぼ毎日ある",3,))))</f>
        <v>0</v>
      </c>
      <c r="AI1701" s="49">
        <f>IF('３　回答貼付シート'!AK1698="ない",0,IF('３　回答貼付シート'!AK1698="１～２日ある",1,IF('３　回答貼付シート'!AK1698="３～５日ある",2,IF('３　回答貼付シート'!AK1698="ほぼ毎日ある",3,))))</f>
        <v>0</v>
      </c>
      <c r="AJ1701" s="49">
        <f>IF('３　回答貼付シート'!AL1698="ない",0,IF('３　回答貼付シート'!AL1698="１～２日ある",1,IF('３　回答貼付シート'!AL1698="３～５日ある",2,IF('３　回答貼付シート'!AL1698="ほぼ毎日ある",3,))))</f>
        <v>0</v>
      </c>
      <c r="AK1701" s="49">
        <f>IF('３　回答貼付シート'!AM1698="ない",0,IF('３　回答貼付シート'!AM1698="１～２日ある",1,IF('３　回答貼付シート'!AM1698="３～５日ある",2,IF('３　回答貼付シート'!AM1698="ほぼ毎日ある",3,))))</f>
        <v>0</v>
      </c>
      <c r="AL1701" s="49">
        <f>'３　回答貼付シート'!$AN1698</f>
        <v>0</v>
      </c>
      <c r="AM1701" s="49" t="str">
        <f t="shared" si="187"/>
        <v/>
      </c>
      <c r="AN1701" s="49" t="str">
        <f t="shared" si="188"/>
        <v/>
      </c>
      <c r="AO1701" s="49" t="str">
        <f t="shared" si="189"/>
        <v/>
      </c>
      <c r="AP1701" s="49" t="str">
        <f t="shared" si="190"/>
        <v/>
      </c>
      <c r="AQ1701" s="49" t="str">
        <f t="shared" si="191"/>
        <v/>
      </c>
      <c r="AR1701" t="str">
        <f t="shared" si="192"/>
        <v>0</v>
      </c>
      <c r="AT1701" s="42"/>
    </row>
    <row r="1702" spans="1:46">
      <c r="A1702" s="49"/>
      <c r="B1702" s="49">
        <f t="shared" si="186"/>
        <v>0</v>
      </c>
      <c r="C1702" s="49">
        <f>IF('３　回答貼付シート'!$F1699&lt;&gt;0,VLOOKUP('３　回答貼付シート'!$F1699,$AR$2048:$AS$2054,2,FALSE),0)</f>
        <v>0</v>
      </c>
      <c r="D1702" s="49">
        <f>IF('３　回答貼付シート'!$G1699&lt;&gt;0,VLOOKUP(('３　回答貼付シート'!$G1699), $AR$2048:$AS$2054,2,FALSE),0)</f>
        <v>0</v>
      </c>
      <c r="E1702" s="49">
        <f>'３　回答貼付シート'!$H1699</f>
        <v>0</v>
      </c>
      <c r="F1702" s="49">
        <f>IF(E1702=0,0,VLOOKUP($B1702,'２　情報入力シート'!$A$2:$E$2049,5))</f>
        <v>0</v>
      </c>
      <c r="G1702" s="49">
        <f>IF('３　回答貼付シート'!I1699="ない",0,IF('３　回答貼付シート'!I1699="１～２日ある",1,IF('３　回答貼付シート'!I1699="３～５日ある",2,IF('３　回答貼付シート'!I1699="ほぼ毎日ある",3,))))</f>
        <v>0</v>
      </c>
      <c r="H1702" s="49">
        <f>IF('３　回答貼付シート'!J1699="ない",0,IF('３　回答貼付シート'!J1699="１～２日ある",1,IF('３　回答貼付シート'!J1699="３～５日ある",2,IF('３　回答貼付シート'!J1699="ほぼ毎日ある",3,))))</f>
        <v>0</v>
      </c>
      <c r="I1702" s="49">
        <f>IF('３　回答貼付シート'!K1699="ない",0,IF('３　回答貼付シート'!K1699="１～２日ある",1,IF('３　回答貼付シート'!K1699="３～５日ある",2,IF('３　回答貼付シート'!K1699="ほぼ毎日ある",3,))))</f>
        <v>0</v>
      </c>
      <c r="J1702" s="49">
        <f>IF('３　回答貼付シート'!L1699="ない",0,IF('３　回答貼付シート'!L1699="１～２日ある",1,IF('３　回答貼付シート'!L1699="３～５日ある",2,IF('３　回答貼付シート'!L1699="ほぼ毎日ある",3,))))</f>
        <v>0</v>
      </c>
      <c r="K1702" s="49">
        <f>IF('３　回答貼付シート'!M1699="ない",0,IF('３　回答貼付シート'!M1699="１～２日ある",1,IF('３　回答貼付シート'!M1699="３～５日ある",2,IF('３　回答貼付シート'!M1699="ほぼ毎日ある",3,))))</f>
        <v>0</v>
      </c>
      <c r="L1702" s="49">
        <f>IF('３　回答貼付シート'!N1699="ない",0,IF('３　回答貼付シート'!N1699="１～２日ある",1,IF('３　回答貼付シート'!N1699="３～５日ある",2,IF('３　回答貼付シート'!N1699="ほぼ毎日ある",3,))))</f>
        <v>0</v>
      </c>
      <c r="M1702" s="49">
        <f>IF('３　回答貼付シート'!O1699="ない",0,IF('３　回答貼付シート'!O1699="１～２日ある",1,IF('３　回答貼付シート'!O1699="３～５日ある",2,IF('３　回答貼付シート'!O1699="ほぼ毎日ある",3,))))</f>
        <v>0</v>
      </c>
      <c r="N1702" s="49">
        <f>IF('３　回答貼付シート'!P1699="ない",0,IF('３　回答貼付シート'!P1699="１～２日ある",1,IF('３　回答貼付シート'!P1699="３～５日ある",2,IF('３　回答貼付シート'!P1699="ほぼ毎日ある",3,))))</f>
        <v>0</v>
      </c>
      <c r="O1702" s="49">
        <f>IF('３　回答貼付シート'!Q1699="ない",0,IF('３　回答貼付シート'!Q1699="１～２日ある",1,IF('３　回答貼付シート'!Q1699="３～５日ある",2,IF('３　回答貼付シート'!Q1699="ほぼ毎日ある",3,))))</f>
        <v>0</v>
      </c>
      <c r="P1702" s="49">
        <f>IF('３　回答貼付シート'!R1699="ない",0,IF('３　回答貼付シート'!R1699="１～２日ある",1,IF('３　回答貼付シート'!R1699="３～５日ある",2,IF('３　回答貼付シート'!R1699="ほぼ毎日ある",3,))))</f>
        <v>0</v>
      </c>
      <c r="Q1702" s="49">
        <f>IF('３　回答貼付シート'!S1699="ない",0,IF('３　回答貼付シート'!S1699="１～２日ある",1,IF('３　回答貼付シート'!S1699="３～５日ある",2,IF('３　回答貼付シート'!S1699="ほぼ毎日ある",3,))))</f>
        <v>0</v>
      </c>
      <c r="R1702" s="49">
        <f>IF('３　回答貼付シート'!T1699="ない",0,IF('３　回答貼付シート'!T1699="１～２日ある",1,IF('３　回答貼付シート'!T1699="３～５日ある",2,IF('３　回答貼付シート'!T1699="ほぼ毎日ある",3,))))</f>
        <v>0</v>
      </c>
      <c r="S1702" s="49">
        <f>IF('３　回答貼付シート'!U1699="ない",0,IF('３　回答貼付シート'!U1699="１～２日ある",1,IF('３　回答貼付シート'!U1699="３～５日ある",2,IF('３　回答貼付シート'!U1699="ほぼ毎日ある",3,))))</f>
        <v>0</v>
      </c>
      <c r="T1702" s="49">
        <f>IF('３　回答貼付シート'!V1699="ない",0,IF('３　回答貼付シート'!V1699="１～２日ある",1,IF('３　回答貼付シート'!V1699="３～５日ある",2,IF('３　回答貼付シート'!V1699="ほぼ毎日ある",3,))))</f>
        <v>0</v>
      </c>
      <c r="U1702" s="49">
        <f>IF('３　回答貼付シート'!W1699="ない",0,IF('３　回答貼付シート'!W1699="１～２日ある",1,IF('３　回答貼付シート'!W1699="３～５日ある",2,IF('３　回答貼付シート'!W1699="ほぼ毎日ある",3,))))</f>
        <v>0</v>
      </c>
      <c r="V1702" s="49">
        <f>IF('３　回答貼付シート'!X1699="ない",0,IF('３　回答貼付シート'!X1699="１～２日ある",1,IF('３　回答貼付シート'!X1699="３～５日ある",2,IF('３　回答貼付シート'!X1699="ほぼ毎日ある",3,))))</f>
        <v>0</v>
      </c>
      <c r="W1702" s="49">
        <f>IF('３　回答貼付シート'!Y1699="ない",0,IF('３　回答貼付シート'!Y1699="１～２日ある",1,IF('３　回答貼付シート'!Y1699="３～５日ある",2,IF('３　回答貼付シート'!Y1699="ほぼ毎日ある",3,))))</f>
        <v>0</v>
      </c>
      <c r="X1702" s="49">
        <f>IF('３　回答貼付シート'!Z1699="ない",0,IF('３　回答貼付シート'!Z1699="１～２日ある",1,IF('３　回答貼付シート'!Z1699="３～５日ある",2,IF('３　回答貼付シート'!Z1699="ほぼ毎日ある",3,))))</f>
        <v>0</v>
      </c>
      <c r="Y1702" s="49">
        <f>IF('３　回答貼付シート'!AA1699="ない",0,IF('３　回答貼付シート'!AA1699="１～２日ある",1,IF('３　回答貼付シート'!AA1699="３～５日ある",2,IF('３　回答貼付シート'!AA1699="ほぼ毎日ある",3,))))</f>
        <v>0</v>
      </c>
      <c r="Z1702" s="49">
        <f>IF('３　回答貼付シート'!AB1699="ない",0,IF('３　回答貼付シート'!AB1699="１～２日ある",1,IF('３　回答貼付シート'!AB1699="３～５日ある",2,IF('３　回答貼付シート'!AB1699="ほぼ毎日ある",3,))))</f>
        <v>0</v>
      </c>
      <c r="AA1702" s="49">
        <f>IF('３　回答貼付シート'!AC1699="ない",0,IF('３　回答貼付シート'!AC1699="１～２日ある",1,IF('３　回答貼付シート'!AC1699="３～５日ある",2,IF('３　回答貼付シート'!AC1699="ほぼ毎日ある",3,))))</f>
        <v>0</v>
      </c>
      <c r="AB1702" s="49">
        <f>IF('３　回答貼付シート'!AD1699="ない",0,IF('３　回答貼付シート'!AD1699="１～２日ある",1,IF('３　回答貼付シート'!AD1699="３～５日ある",2,IF('３　回答貼付シート'!AD1699="ほぼ毎日ある",3,))))</f>
        <v>0</v>
      </c>
      <c r="AC1702" s="49">
        <f>IF('３　回答貼付シート'!AE1699="ない",0,IF('３　回答貼付シート'!AE1699="１～２日ある",1,IF('３　回答貼付シート'!AE1699="３～５日ある",2,IF('３　回答貼付シート'!AE1699="ほぼ毎日ある",3,))))</f>
        <v>0</v>
      </c>
      <c r="AD1702" s="49">
        <f>IF('３　回答貼付シート'!AF1699="ない",0,IF('３　回答貼付シート'!AF1699="１～２日ある",1,IF('３　回答貼付シート'!AF1699="３～５日ある",2,IF('３　回答貼付シート'!AF1699="ほぼ毎日ある",3,))))</f>
        <v>0</v>
      </c>
      <c r="AE1702" s="49">
        <f>IF('３　回答貼付シート'!AG1699="ない",0,IF('３　回答貼付シート'!AG1699="１～２日ある",1,IF('３　回答貼付シート'!AG1699="３～５日ある",2,IF('３　回答貼付シート'!AG1699="ほぼ毎日ある",3,))))</f>
        <v>0</v>
      </c>
      <c r="AF1702" s="49">
        <f>IF('３　回答貼付シート'!AH1699="ない",0,IF('３　回答貼付シート'!AH1699="１～２日ある",1,IF('３　回答貼付シート'!AH1699="３～５日ある",2,IF('３　回答貼付シート'!AH1699="ほぼ毎日ある",3,))))</f>
        <v>0</v>
      </c>
      <c r="AG1702" s="49">
        <f>IF('３　回答貼付シート'!AI1699="ない",0,IF('３　回答貼付シート'!AI1699="１～２日ある",1,IF('３　回答貼付シート'!AI1699="３～５日ある",2,IF('３　回答貼付シート'!AI1699="ほぼ毎日ある",3,))))</f>
        <v>0</v>
      </c>
      <c r="AH1702" s="49">
        <f>IF('３　回答貼付シート'!AJ1699="ない",0,IF('３　回答貼付シート'!AJ1699="１～２日ある",1,IF('３　回答貼付シート'!AJ1699="３～５日ある",2,IF('３　回答貼付シート'!AJ1699="ほぼ毎日ある",3,))))</f>
        <v>0</v>
      </c>
      <c r="AI1702" s="49">
        <f>IF('３　回答貼付シート'!AK1699="ない",0,IF('３　回答貼付シート'!AK1699="１～２日ある",1,IF('３　回答貼付シート'!AK1699="３～５日ある",2,IF('３　回答貼付シート'!AK1699="ほぼ毎日ある",3,))))</f>
        <v>0</v>
      </c>
      <c r="AJ1702" s="49">
        <f>IF('３　回答貼付シート'!AL1699="ない",0,IF('３　回答貼付シート'!AL1699="１～２日ある",1,IF('３　回答貼付シート'!AL1699="３～５日ある",2,IF('３　回答貼付シート'!AL1699="ほぼ毎日ある",3,))))</f>
        <v>0</v>
      </c>
      <c r="AK1702" s="49">
        <f>IF('３　回答貼付シート'!AM1699="ない",0,IF('３　回答貼付シート'!AM1699="１～２日ある",1,IF('３　回答貼付シート'!AM1699="３～５日ある",2,IF('３　回答貼付シート'!AM1699="ほぼ毎日ある",3,))))</f>
        <v>0</v>
      </c>
      <c r="AL1702" s="49">
        <f>'３　回答貼付シート'!$AN1699</f>
        <v>0</v>
      </c>
      <c r="AM1702" s="49" t="str">
        <f t="shared" si="187"/>
        <v/>
      </c>
      <c r="AN1702" s="49" t="str">
        <f t="shared" si="188"/>
        <v/>
      </c>
      <c r="AO1702" s="49" t="str">
        <f t="shared" si="189"/>
        <v/>
      </c>
      <c r="AP1702" s="49" t="str">
        <f t="shared" si="190"/>
        <v/>
      </c>
      <c r="AQ1702" s="49" t="str">
        <f t="shared" si="191"/>
        <v/>
      </c>
      <c r="AR1702" t="str">
        <f t="shared" si="192"/>
        <v>0</v>
      </c>
      <c r="AT1702" s="42"/>
    </row>
    <row r="1703" spans="1:46">
      <c r="A1703" s="49"/>
      <c r="B1703" s="49">
        <f t="shared" si="186"/>
        <v>0</v>
      </c>
      <c r="C1703" s="49">
        <f>IF('３　回答貼付シート'!$F1700&lt;&gt;0,VLOOKUP('３　回答貼付シート'!$F1700,$AR$2048:$AS$2054,2,FALSE),0)</f>
        <v>0</v>
      </c>
      <c r="D1703" s="49">
        <f>IF('３　回答貼付シート'!$G1700&lt;&gt;0,VLOOKUP(('３　回答貼付シート'!$G1700), $AR$2048:$AS$2054,2,FALSE),0)</f>
        <v>0</v>
      </c>
      <c r="E1703" s="49">
        <f>'３　回答貼付シート'!$H1700</f>
        <v>0</v>
      </c>
      <c r="F1703" s="49">
        <f>IF(E1703=0,0,VLOOKUP($B1703,'２　情報入力シート'!$A$2:$E$2049,5))</f>
        <v>0</v>
      </c>
      <c r="G1703" s="49">
        <f>IF('３　回答貼付シート'!I1700="ない",0,IF('３　回答貼付シート'!I1700="１～２日ある",1,IF('３　回答貼付シート'!I1700="３～５日ある",2,IF('３　回答貼付シート'!I1700="ほぼ毎日ある",3,))))</f>
        <v>0</v>
      </c>
      <c r="H1703" s="49">
        <f>IF('３　回答貼付シート'!J1700="ない",0,IF('３　回答貼付シート'!J1700="１～２日ある",1,IF('３　回答貼付シート'!J1700="３～５日ある",2,IF('３　回答貼付シート'!J1700="ほぼ毎日ある",3,))))</f>
        <v>0</v>
      </c>
      <c r="I1703" s="49">
        <f>IF('３　回答貼付シート'!K1700="ない",0,IF('３　回答貼付シート'!K1700="１～２日ある",1,IF('３　回答貼付シート'!K1700="３～５日ある",2,IF('３　回答貼付シート'!K1700="ほぼ毎日ある",3,))))</f>
        <v>0</v>
      </c>
      <c r="J1703" s="49">
        <f>IF('３　回答貼付シート'!L1700="ない",0,IF('３　回答貼付シート'!L1700="１～２日ある",1,IF('３　回答貼付シート'!L1700="３～５日ある",2,IF('３　回答貼付シート'!L1700="ほぼ毎日ある",3,))))</f>
        <v>0</v>
      </c>
      <c r="K1703" s="49">
        <f>IF('３　回答貼付シート'!M1700="ない",0,IF('３　回答貼付シート'!M1700="１～２日ある",1,IF('３　回答貼付シート'!M1700="３～５日ある",2,IF('３　回答貼付シート'!M1700="ほぼ毎日ある",3,))))</f>
        <v>0</v>
      </c>
      <c r="L1703" s="49">
        <f>IF('３　回答貼付シート'!N1700="ない",0,IF('３　回答貼付シート'!N1700="１～２日ある",1,IF('３　回答貼付シート'!N1700="３～５日ある",2,IF('３　回答貼付シート'!N1700="ほぼ毎日ある",3,))))</f>
        <v>0</v>
      </c>
      <c r="M1703" s="49">
        <f>IF('３　回答貼付シート'!O1700="ない",0,IF('３　回答貼付シート'!O1700="１～２日ある",1,IF('３　回答貼付シート'!O1700="３～５日ある",2,IF('３　回答貼付シート'!O1700="ほぼ毎日ある",3,))))</f>
        <v>0</v>
      </c>
      <c r="N1703" s="49">
        <f>IF('３　回答貼付シート'!P1700="ない",0,IF('３　回答貼付シート'!P1700="１～２日ある",1,IF('３　回答貼付シート'!P1700="３～５日ある",2,IF('３　回答貼付シート'!P1700="ほぼ毎日ある",3,))))</f>
        <v>0</v>
      </c>
      <c r="O1703" s="49">
        <f>IF('３　回答貼付シート'!Q1700="ない",0,IF('３　回答貼付シート'!Q1700="１～２日ある",1,IF('３　回答貼付シート'!Q1700="３～５日ある",2,IF('３　回答貼付シート'!Q1700="ほぼ毎日ある",3,))))</f>
        <v>0</v>
      </c>
      <c r="P1703" s="49">
        <f>IF('３　回答貼付シート'!R1700="ない",0,IF('３　回答貼付シート'!R1700="１～２日ある",1,IF('３　回答貼付シート'!R1700="３～５日ある",2,IF('３　回答貼付シート'!R1700="ほぼ毎日ある",3,))))</f>
        <v>0</v>
      </c>
      <c r="Q1703" s="49">
        <f>IF('３　回答貼付シート'!S1700="ない",0,IF('３　回答貼付シート'!S1700="１～２日ある",1,IF('３　回答貼付シート'!S1700="３～５日ある",2,IF('３　回答貼付シート'!S1700="ほぼ毎日ある",3,))))</f>
        <v>0</v>
      </c>
      <c r="R1703" s="49">
        <f>IF('３　回答貼付シート'!T1700="ない",0,IF('３　回答貼付シート'!T1700="１～２日ある",1,IF('３　回答貼付シート'!T1700="３～５日ある",2,IF('３　回答貼付シート'!T1700="ほぼ毎日ある",3,))))</f>
        <v>0</v>
      </c>
      <c r="S1703" s="49">
        <f>IF('３　回答貼付シート'!U1700="ない",0,IF('３　回答貼付シート'!U1700="１～２日ある",1,IF('３　回答貼付シート'!U1700="３～５日ある",2,IF('３　回答貼付シート'!U1700="ほぼ毎日ある",3,))))</f>
        <v>0</v>
      </c>
      <c r="T1703" s="49">
        <f>IF('３　回答貼付シート'!V1700="ない",0,IF('３　回答貼付シート'!V1700="１～２日ある",1,IF('３　回答貼付シート'!V1700="３～５日ある",2,IF('３　回答貼付シート'!V1700="ほぼ毎日ある",3,))))</f>
        <v>0</v>
      </c>
      <c r="U1703" s="49">
        <f>IF('３　回答貼付シート'!W1700="ない",0,IF('３　回答貼付シート'!W1700="１～２日ある",1,IF('３　回答貼付シート'!W1700="３～５日ある",2,IF('３　回答貼付シート'!W1700="ほぼ毎日ある",3,))))</f>
        <v>0</v>
      </c>
      <c r="V1703" s="49">
        <f>IF('３　回答貼付シート'!X1700="ない",0,IF('３　回答貼付シート'!X1700="１～２日ある",1,IF('３　回答貼付シート'!X1700="３～５日ある",2,IF('３　回答貼付シート'!X1700="ほぼ毎日ある",3,))))</f>
        <v>0</v>
      </c>
      <c r="W1703" s="49">
        <f>IF('３　回答貼付シート'!Y1700="ない",0,IF('３　回答貼付シート'!Y1700="１～２日ある",1,IF('３　回答貼付シート'!Y1700="３～５日ある",2,IF('３　回答貼付シート'!Y1700="ほぼ毎日ある",3,))))</f>
        <v>0</v>
      </c>
      <c r="X1703" s="49">
        <f>IF('３　回答貼付シート'!Z1700="ない",0,IF('３　回答貼付シート'!Z1700="１～２日ある",1,IF('３　回答貼付シート'!Z1700="３～５日ある",2,IF('３　回答貼付シート'!Z1700="ほぼ毎日ある",3,))))</f>
        <v>0</v>
      </c>
      <c r="Y1703" s="49">
        <f>IF('３　回答貼付シート'!AA1700="ない",0,IF('３　回答貼付シート'!AA1700="１～２日ある",1,IF('３　回答貼付シート'!AA1700="３～５日ある",2,IF('３　回答貼付シート'!AA1700="ほぼ毎日ある",3,))))</f>
        <v>0</v>
      </c>
      <c r="Z1703" s="49">
        <f>IF('３　回答貼付シート'!AB1700="ない",0,IF('３　回答貼付シート'!AB1700="１～２日ある",1,IF('３　回答貼付シート'!AB1700="３～５日ある",2,IF('３　回答貼付シート'!AB1700="ほぼ毎日ある",3,))))</f>
        <v>0</v>
      </c>
      <c r="AA1703" s="49">
        <f>IF('３　回答貼付シート'!AC1700="ない",0,IF('３　回答貼付シート'!AC1700="１～２日ある",1,IF('３　回答貼付シート'!AC1700="３～５日ある",2,IF('３　回答貼付シート'!AC1700="ほぼ毎日ある",3,))))</f>
        <v>0</v>
      </c>
      <c r="AB1703" s="49">
        <f>IF('３　回答貼付シート'!AD1700="ない",0,IF('３　回答貼付シート'!AD1700="１～２日ある",1,IF('３　回答貼付シート'!AD1700="３～５日ある",2,IF('３　回答貼付シート'!AD1700="ほぼ毎日ある",3,))))</f>
        <v>0</v>
      </c>
      <c r="AC1703" s="49">
        <f>IF('３　回答貼付シート'!AE1700="ない",0,IF('３　回答貼付シート'!AE1700="１～２日ある",1,IF('３　回答貼付シート'!AE1700="３～５日ある",2,IF('３　回答貼付シート'!AE1700="ほぼ毎日ある",3,))))</f>
        <v>0</v>
      </c>
      <c r="AD1703" s="49">
        <f>IF('３　回答貼付シート'!AF1700="ない",0,IF('３　回答貼付シート'!AF1700="１～２日ある",1,IF('３　回答貼付シート'!AF1700="３～５日ある",2,IF('３　回答貼付シート'!AF1700="ほぼ毎日ある",3,))))</f>
        <v>0</v>
      </c>
      <c r="AE1703" s="49">
        <f>IF('３　回答貼付シート'!AG1700="ない",0,IF('３　回答貼付シート'!AG1700="１～２日ある",1,IF('３　回答貼付シート'!AG1700="３～５日ある",2,IF('３　回答貼付シート'!AG1700="ほぼ毎日ある",3,))))</f>
        <v>0</v>
      </c>
      <c r="AF1703" s="49">
        <f>IF('３　回答貼付シート'!AH1700="ない",0,IF('３　回答貼付シート'!AH1700="１～２日ある",1,IF('３　回答貼付シート'!AH1700="３～５日ある",2,IF('３　回答貼付シート'!AH1700="ほぼ毎日ある",3,))))</f>
        <v>0</v>
      </c>
      <c r="AG1703" s="49">
        <f>IF('３　回答貼付シート'!AI1700="ない",0,IF('３　回答貼付シート'!AI1700="１～２日ある",1,IF('３　回答貼付シート'!AI1700="３～５日ある",2,IF('３　回答貼付シート'!AI1700="ほぼ毎日ある",3,))))</f>
        <v>0</v>
      </c>
      <c r="AH1703" s="49">
        <f>IF('３　回答貼付シート'!AJ1700="ない",0,IF('３　回答貼付シート'!AJ1700="１～２日ある",1,IF('３　回答貼付シート'!AJ1700="３～５日ある",2,IF('３　回答貼付シート'!AJ1700="ほぼ毎日ある",3,))))</f>
        <v>0</v>
      </c>
      <c r="AI1703" s="49">
        <f>IF('３　回答貼付シート'!AK1700="ない",0,IF('３　回答貼付シート'!AK1700="１～２日ある",1,IF('３　回答貼付シート'!AK1700="３～５日ある",2,IF('３　回答貼付シート'!AK1700="ほぼ毎日ある",3,))))</f>
        <v>0</v>
      </c>
      <c r="AJ1703" s="49">
        <f>IF('３　回答貼付シート'!AL1700="ない",0,IF('３　回答貼付シート'!AL1700="１～２日ある",1,IF('３　回答貼付シート'!AL1700="３～５日ある",2,IF('３　回答貼付シート'!AL1700="ほぼ毎日ある",3,))))</f>
        <v>0</v>
      </c>
      <c r="AK1703" s="49">
        <f>IF('３　回答貼付シート'!AM1700="ない",0,IF('３　回答貼付シート'!AM1700="１～２日ある",1,IF('３　回答貼付シート'!AM1700="３～５日ある",2,IF('３　回答貼付シート'!AM1700="ほぼ毎日ある",3,))))</f>
        <v>0</v>
      </c>
      <c r="AL1703" s="49">
        <f>'３　回答貼付シート'!$AN1700</f>
        <v>0</v>
      </c>
      <c r="AM1703" s="49" t="str">
        <f t="shared" si="187"/>
        <v/>
      </c>
      <c r="AN1703" s="49" t="str">
        <f t="shared" si="188"/>
        <v/>
      </c>
      <c r="AO1703" s="49" t="str">
        <f t="shared" si="189"/>
        <v/>
      </c>
      <c r="AP1703" s="49" t="str">
        <f t="shared" si="190"/>
        <v/>
      </c>
      <c r="AQ1703" s="49" t="str">
        <f t="shared" si="191"/>
        <v/>
      </c>
      <c r="AR1703" t="str">
        <f t="shared" si="192"/>
        <v>0</v>
      </c>
      <c r="AT1703" s="42"/>
    </row>
    <row r="1704" spans="1:46">
      <c r="A1704" s="49"/>
      <c r="B1704" s="49">
        <f t="shared" si="186"/>
        <v>0</v>
      </c>
      <c r="C1704" s="49">
        <f>IF('３　回答貼付シート'!$F1701&lt;&gt;0,VLOOKUP('３　回答貼付シート'!$F1701,$AR$2048:$AS$2054,2,FALSE),0)</f>
        <v>0</v>
      </c>
      <c r="D1704" s="49">
        <f>IF('３　回答貼付シート'!$G1701&lt;&gt;0,VLOOKUP(('３　回答貼付シート'!$G1701), $AR$2048:$AS$2054,2,FALSE),0)</f>
        <v>0</v>
      </c>
      <c r="E1704" s="49">
        <f>'３　回答貼付シート'!$H1701</f>
        <v>0</v>
      </c>
      <c r="F1704" s="49">
        <f>IF(E1704=0,0,VLOOKUP($B1704,'２　情報入力シート'!$A$2:$E$2049,5))</f>
        <v>0</v>
      </c>
      <c r="G1704" s="49">
        <f>IF('３　回答貼付シート'!I1701="ない",0,IF('３　回答貼付シート'!I1701="１～２日ある",1,IF('３　回答貼付シート'!I1701="３～５日ある",2,IF('３　回答貼付シート'!I1701="ほぼ毎日ある",3,))))</f>
        <v>0</v>
      </c>
      <c r="H1704" s="49">
        <f>IF('３　回答貼付シート'!J1701="ない",0,IF('３　回答貼付シート'!J1701="１～２日ある",1,IF('３　回答貼付シート'!J1701="３～５日ある",2,IF('３　回答貼付シート'!J1701="ほぼ毎日ある",3,))))</f>
        <v>0</v>
      </c>
      <c r="I1704" s="49">
        <f>IF('３　回答貼付シート'!K1701="ない",0,IF('３　回答貼付シート'!K1701="１～２日ある",1,IF('３　回答貼付シート'!K1701="３～５日ある",2,IF('３　回答貼付シート'!K1701="ほぼ毎日ある",3,))))</f>
        <v>0</v>
      </c>
      <c r="J1704" s="49">
        <f>IF('３　回答貼付シート'!L1701="ない",0,IF('３　回答貼付シート'!L1701="１～２日ある",1,IF('３　回答貼付シート'!L1701="３～５日ある",2,IF('３　回答貼付シート'!L1701="ほぼ毎日ある",3,))))</f>
        <v>0</v>
      </c>
      <c r="K1704" s="49">
        <f>IF('３　回答貼付シート'!M1701="ない",0,IF('３　回答貼付シート'!M1701="１～２日ある",1,IF('３　回答貼付シート'!M1701="３～５日ある",2,IF('３　回答貼付シート'!M1701="ほぼ毎日ある",3,))))</f>
        <v>0</v>
      </c>
      <c r="L1704" s="49">
        <f>IF('３　回答貼付シート'!N1701="ない",0,IF('３　回答貼付シート'!N1701="１～２日ある",1,IF('３　回答貼付シート'!N1701="３～５日ある",2,IF('３　回答貼付シート'!N1701="ほぼ毎日ある",3,))))</f>
        <v>0</v>
      </c>
      <c r="M1704" s="49">
        <f>IF('３　回答貼付シート'!O1701="ない",0,IF('３　回答貼付シート'!O1701="１～２日ある",1,IF('３　回答貼付シート'!O1701="３～５日ある",2,IF('３　回答貼付シート'!O1701="ほぼ毎日ある",3,))))</f>
        <v>0</v>
      </c>
      <c r="N1704" s="49">
        <f>IF('３　回答貼付シート'!P1701="ない",0,IF('３　回答貼付シート'!P1701="１～２日ある",1,IF('３　回答貼付シート'!P1701="３～５日ある",2,IF('３　回答貼付シート'!P1701="ほぼ毎日ある",3,))))</f>
        <v>0</v>
      </c>
      <c r="O1704" s="49">
        <f>IF('３　回答貼付シート'!Q1701="ない",0,IF('３　回答貼付シート'!Q1701="１～２日ある",1,IF('３　回答貼付シート'!Q1701="３～５日ある",2,IF('３　回答貼付シート'!Q1701="ほぼ毎日ある",3,))))</f>
        <v>0</v>
      </c>
      <c r="P1704" s="49">
        <f>IF('３　回答貼付シート'!R1701="ない",0,IF('３　回答貼付シート'!R1701="１～２日ある",1,IF('３　回答貼付シート'!R1701="３～５日ある",2,IF('３　回答貼付シート'!R1701="ほぼ毎日ある",3,))))</f>
        <v>0</v>
      </c>
      <c r="Q1704" s="49">
        <f>IF('３　回答貼付シート'!S1701="ない",0,IF('３　回答貼付シート'!S1701="１～２日ある",1,IF('３　回答貼付シート'!S1701="３～５日ある",2,IF('３　回答貼付シート'!S1701="ほぼ毎日ある",3,))))</f>
        <v>0</v>
      </c>
      <c r="R1704" s="49">
        <f>IF('３　回答貼付シート'!T1701="ない",0,IF('３　回答貼付シート'!T1701="１～２日ある",1,IF('３　回答貼付シート'!T1701="３～５日ある",2,IF('３　回答貼付シート'!T1701="ほぼ毎日ある",3,))))</f>
        <v>0</v>
      </c>
      <c r="S1704" s="49">
        <f>IF('３　回答貼付シート'!U1701="ない",0,IF('３　回答貼付シート'!U1701="１～２日ある",1,IF('３　回答貼付シート'!U1701="３～５日ある",2,IF('３　回答貼付シート'!U1701="ほぼ毎日ある",3,))))</f>
        <v>0</v>
      </c>
      <c r="T1704" s="49">
        <f>IF('３　回答貼付シート'!V1701="ない",0,IF('３　回答貼付シート'!V1701="１～２日ある",1,IF('３　回答貼付シート'!V1701="３～５日ある",2,IF('３　回答貼付シート'!V1701="ほぼ毎日ある",3,))))</f>
        <v>0</v>
      </c>
      <c r="U1704" s="49">
        <f>IF('３　回答貼付シート'!W1701="ない",0,IF('３　回答貼付シート'!W1701="１～２日ある",1,IF('３　回答貼付シート'!W1701="３～５日ある",2,IF('３　回答貼付シート'!W1701="ほぼ毎日ある",3,))))</f>
        <v>0</v>
      </c>
      <c r="V1704" s="49">
        <f>IF('３　回答貼付シート'!X1701="ない",0,IF('３　回答貼付シート'!X1701="１～２日ある",1,IF('３　回答貼付シート'!X1701="３～５日ある",2,IF('３　回答貼付シート'!X1701="ほぼ毎日ある",3,))))</f>
        <v>0</v>
      </c>
      <c r="W1704" s="49">
        <f>IF('３　回答貼付シート'!Y1701="ない",0,IF('３　回答貼付シート'!Y1701="１～２日ある",1,IF('３　回答貼付シート'!Y1701="３～５日ある",2,IF('３　回答貼付シート'!Y1701="ほぼ毎日ある",3,))))</f>
        <v>0</v>
      </c>
      <c r="X1704" s="49">
        <f>IF('３　回答貼付シート'!Z1701="ない",0,IF('３　回答貼付シート'!Z1701="１～２日ある",1,IF('３　回答貼付シート'!Z1701="３～５日ある",2,IF('３　回答貼付シート'!Z1701="ほぼ毎日ある",3,))))</f>
        <v>0</v>
      </c>
      <c r="Y1704" s="49">
        <f>IF('３　回答貼付シート'!AA1701="ない",0,IF('３　回答貼付シート'!AA1701="１～２日ある",1,IF('３　回答貼付シート'!AA1701="３～５日ある",2,IF('３　回答貼付シート'!AA1701="ほぼ毎日ある",3,))))</f>
        <v>0</v>
      </c>
      <c r="Z1704" s="49">
        <f>IF('３　回答貼付シート'!AB1701="ない",0,IF('３　回答貼付シート'!AB1701="１～２日ある",1,IF('３　回答貼付シート'!AB1701="３～５日ある",2,IF('３　回答貼付シート'!AB1701="ほぼ毎日ある",3,))))</f>
        <v>0</v>
      </c>
      <c r="AA1704" s="49">
        <f>IF('３　回答貼付シート'!AC1701="ない",0,IF('３　回答貼付シート'!AC1701="１～２日ある",1,IF('３　回答貼付シート'!AC1701="３～５日ある",2,IF('３　回答貼付シート'!AC1701="ほぼ毎日ある",3,))))</f>
        <v>0</v>
      </c>
      <c r="AB1704" s="49">
        <f>IF('３　回答貼付シート'!AD1701="ない",0,IF('３　回答貼付シート'!AD1701="１～２日ある",1,IF('３　回答貼付シート'!AD1701="３～５日ある",2,IF('３　回答貼付シート'!AD1701="ほぼ毎日ある",3,))))</f>
        <v>0</v>
      </c>
      <c r="AC1704" s="49">
        <f>IF('３　回答貼付シート'!AE1701="ない",0,IF('３　回答貼付シート'!AE1701="１～２日ある",1,IF('３　回答貼付シート'!AE1701="３～５日ある",2,IF('３　回答貼付シート'!AE1701="ほぼ毎日ある",3,))))</f>
        <v>0</v>
      </c>
      <c r="AD1704" s="49">
        <f>IF('３　回答貼付シート'!AF1701="ない",0,IF('３　回答貼付シート'!AF1701="１～２日ある",1,IF('３　回答貼付シート'!AF1701="３～５日ある",2,IF('３　回答貼付シート'!AF1701="ほぼ毎日ある",3,))))</f>
        <v>0</v>
      </c>
      <c r="AE1704" s="49">
        <f>IF('３　回答貼付シート'!AG1701="ない",0,IF('３　回答貼付シート'!AG1701="１～２日ある",1,IF('３　回答貼付シート'!AG1701="３～５日ある",2,IF('３　回答貼付シート'!AG1701="ほぼ毎日ある",3,))))</f>
        <v>0</v>
      </c>
      <c r="AF1704" s="49">
        <f>IF('３　回答貼付シート'!AH1701="ない",0,IF('３　回答貼付シート'!AH1701="１～２日ある",1,IF('３　回答貼付シート'!AH1701="３～５日ある",2,IF('３　回答貼付シート'!AH1701="ほぼ毎日ある",3,))))</f>
        <v>0</v>
      </c>
      <c r="AG1704" s="49">
        <f>IF('３　回答貼付シート'!AI1701="ない",0,IF('３　回答貼付シート'!AI1701="１～２日ある",1,IF('３　回答貼付シート'!AI1701="３～５日ある",2,IF('３　回答貼付シート'!AI1701="ほぼ毎日ある",3,))))</f>
        <v>0</v>
      </c>
      <c r="AH1704" s="49">
        <f>IF('３　回答貼付シート'!AJ1701="ない",0,IF('３　回答貼付シート'!AJ1701="１～２日ある",1,IF('３　回答貼付シート'!AJ1701="３～５日ある",2,IF('３　回答貼付シート'!AJ1701="ほぼ毎日ある",3,))))</f>
        <v>0</v>
      </c>
      <c r="AI1704" s="49">
        <f>IF('３　回答貼付シート'!AK1701="ない",0,IF('３　回答貼付シート'!AK1701="１～２日ある",1,IF('３　回答貼付シート'!AK1701="３～５日ある",2,IF('３　回答貼付シート'!AK1701="ほぼ毎日ある",3,))))</f>
        <v>0</v>
      </c>
      <c r="AJ1704" s="49">
        <f>IF('３　回答貼付シート'!AL1701="ない",0,IF('３　回答貼付シート'!AL1701="１～２日ある",1,IF('３　回答貼付シート'!AL1701="３～５日ある",2,IF('３　回答貼付シート'!AL1701="ほぼ毎日ある",3,))))</f>
        <v>0</v>
      </c>
      <c r="AK1704" s="49">
        <f>IF('３　回答貼付シート'!AM1701="ない",0,IF('３　回答貼付シート'!AM1701="１～２日ある",1,IF('３　回答貼付シート'!AM1701="３～５日ある",2,IF('３　回答貼付シート'!AM1701="ほぼ毎日ある",3,))))</f>
        <v>0</v>
      </c>
      <c r="AL1704" s="49">
        <f>'３　回答貼付シート'!$AN1701</f>
        <v>0</v>
      </c>
      <c r="AM1704" s="49" t="str">
        <f t="shared" si="187"/>
        <v/>
      </c>
      <c r="AN1704" s="49" t="str">
        <f t="shared" si="188"/>
        <v/>
      </c>
      <c r="AO1704" s="49" t="str">
        <f t="shared" si="189"/>
        <v/>
      </c>
      <c r="AP1704" s="49" t="str">
        <f t="shared" si="190"/>
        <v/>
      </c>
      <c r="AQ1704" s="49" t="str">
        <f t="shared" si="191"/>
        <v/>
      </c>
      <c r="AR1704" t="str">
        <f t="shared" si="192"/>
        <v>0</v>
      </c>
      <c r="AT1704" s="42"/>
    </row>
    <row r="1705" spans="1:46">
      <c r="A1705" s="49"/>
      <c r="B1705" s="49">
        <f t="shared" si="186"/>
        <v>0</v>
      </c>
      <c r="C1705" s="49">
        <f>IF('３　回答貼付シート'!$F1702&lt;&gt;0,VLOOKUP('３　回答貼付シート'!$F1702,$AR$2048:$AS$2054,2,FALSE),0)</f>
        <v>0</v>
      </c>
      <c r="D1705" s="49">
        <f>IF('３　回答貼付シート'!$G1702&lt;&gt;0,VLOOKUP(('３　回答貼付シート'!$G1702), $AR$2048:$AS$2054,2,FALSE),0)</f>
        <v>0</v>
      </c>
      <c r="E1705" s="49">
        <f>'３　回答貼付シート'!$H1702</f>
        <v>0</v>
      </c>
      <c r="F1705" s="49">
        <f>IF(E1705=0,0,VLOOKUP($B1705,'２　情報入力シート'!$A$2:$E$2049,5))</f>
        <v>0</v>
      </c>
      <c r="G1705" s="49">
        <f>IF('３　回答貼付シート'!I1702="ない",0,IF('３　回答貼付シート'!I1702="１～２日ある",1,IF('３　回答貼付シート'!I1702="３～５日ある",2,IF('３　回答貼付シート'!I1702="ほぼ毎日ある",3,))))</f>
        <v>0</v>
      </c>
      <c r="H1705" s="49">
        <f>IF('３　回答貼付シート'!J1702="ない",0,IF('３　回答貼付シート'!J1702="１～２日ある",1,IF('３　回答貼付シート'!J1702="３～５日ある",2,IF('３　回答貼付シート'!J1702="ほぼ毎日ある",3,))))</f>
        <v>0</v>
      </c>
      <c r="I1705" s="49">
        <f>IF('３　回答貼付シート'!K1702="ない",0,IF('３　回答貼付シート'!K1702="１～２日ある",1,IF('３　回答貼付シート'!K1702="３～５日ある",2,IF('３　回答貼付シート'!K1702="ほぼ毎日ある",3,))))</f>
        <v>0</v>
      </c>
      <c r="J1705" s="49">
        <f>IF('３　回答貼付シート'!L1702="ない",0,IF('３　回答貼付シート'!L1702="１～２日ある",1,IF('３　回答貼付シート'!L1702="３～５日ある",2,IF('３　回答貼付シート'!L1702="ほぼ毎日ある",3,))))</f>
        <v>0</v>
      </c>
      <c r="K1705" s="49">
        <f>IF('３　回答貼付シート'!M1702="ない",0,IF('３　回答貼付シート'!M1702="１～２日ある",1,IF('３　回答貼付シート'!M1702="３～５日ある",2,IF('３　回答貼付シート'!M1702="ほぼ毎日ある",3,))))</f>
        <v>0</v>
      </c>
      <c r="L1705" s="49">
        <f>IF('３　回答貼付シート'!N1702="ない",0,IF('３　回答貼付シート'!N1702="１～２日ある",1,IF('３　回答貼付シート'!N1702="３～５日ある",2,IF('３　回答貼付シート'!N1702="ほぼ毎日ある",3,))))</f>
        <v>0</v>
      </c>
      <c r="M1705" s="49">
        <f>IF('３　回答貼付シート'!O1702="ない",0,IF('３　回答貼付シート'!O1702="１～２日ある",1,IF('３　回答貼付シート'!O1702="３～５日ある",2,IF('３　回答貼付シート'!O1702="ほぼ毎日ある",3,))))</f>
        <v>0</v>
      </c>
      <c r="N1705" s="49">
        <f>IF('３　回答貼付シート'!P1702="ない",0,IF('３　回答貼付シート'!P1702="１～２日ある",1,IF('３　回答貼付シート'!P1702="３～５日ある",2,IF('３　回答貼付シート'!P1702="ほぼ毎日ある",3,))))</f>
        <v>0</v>
      </c>
      <c r="O1705" s="49">
        <f>IF('３　回答貼付シート'!Q1702="ない",0,IF('３　回答貼付シート'!Q1702="１～２日ある",1,IF('３　回答貼付シート'!Q1702="３～５日ある",2,IF('３　回答貼付シート'!Q1702="ほぼ毎日ある",3,))))</f>
        <v>0</v>
      </c>
      <c r="P1705" s="49">
        <f>IF('３　回答貼付シート'!R1702="ない",0,IF('３　回答貼付シート'!R1702="１～２日ある",1,IF('３　回答貼付シート'!R1702="３～５日ある",2,IF('３　回答貼付シート'!R1702="ほぼ毎日ある",3,))))</f>
        <v>0</v>
      </c>
      <c r="Q1705" s="49">
        <f>IF('３　回答貼付シート'!S1702="ない",0,IF('３　回答貼付シート'!S1702="１～２日ある",1,IF('３　回答貼付シート'!S1702="３～５日ある",2,IF('３　回答貼付シート'!S1702="ほぼ毎日ある",3,))))</f>
        <v>0</v>
      </c>
      <c r="R1705" s="49">
        <f>IF('３　回答貼付シート'!T1702="ない",0,IF('３　回答貼付シート'!T1702="１～２日ある",1,IF('３　回答貼付シート'!T1702="３～５日ある",2,IF('３　回答貼付シート'!T1702="ほぼ毎日ある",3,))))</f>
        <v>0</v>
      </c>
      <c r="S1705" s="49">
        <f>IF('３　回答貼付シート'!U1702="ない",0,IF('３　回答貼付シート'!U1702="１～２日ある",1,IF('３　回答貼付シート'!U1702="３～５日ある",2,IF('３　回答貼付シート'!U1702="ほぼ毎日ある",3,))))</f>
        <v>0</v>
      </c>
      <c r="T1705" s="49">
        <f>IF('３　回答貼付シート'!V1702="ない",0,IF('３　回答貼付シート'!V1702="１～２日ある",1,IF('３　回答貼付シート'!V1702="３～５日ある",2,IF('３　回答貼付シート'!V1702="ほぼ毎日ある",3,))))</f>
        <v>0</v>
      </c>
      <c r="U1705" s="49">
        <f>IF('３　回答貼付シート'!W1702="ない",0,IF('３　回答貼付シート'!W1702="１～２日ある",1,IF('３　回答貼付シート'!W1702="３～５日ある",2,IF('３　回答貼付シート'!W1702="ほぼ毎日ある",3,))))</f>
        <v>0</v>
      </c>
      <c r="V1705" s="49">
        <f>IF('３　回答貼付シート'!X1702="ない",0,IF('３　回答貼付シート'!X1702="１～２日ある",1,IF('３　回答貼付シート'!X1702="３～５日ある",2,IF('３　回答貼付シート'!X1702="ほぼ毎日ある",3,))))</f>
        <v>0</v>
      </c>
      <c r="W1705" s="49">
        <f>IF('３　回答貼付シート'!Y1702="ない",0,IF('３　回答貼付シート'!Y1702="１～２日ある",1,IF('３　回答貼付シート'!Y1702="３～５日ある",2,IF('３　回答貼付シート'!Y1702="ほぼ毎日ある",3,))))</f>
        <v>0</v>
      </c>
      <c r="X1705" s="49">
        <f>IF('３　回答貼付シート'!Z1702="ない",0,IF('３　回答貼付シート'!Z1702="１～２日ある",1,IF('３　回答貼付シート'!Z1702="３～５日ある",2,IF('３　回答貼付シート'!Z1702="ほぼ毎日ある",3,))))</f>
        <v>0</v>
      </c>
      <c r="Y1705" s="49">
        <f>IF('３　回答貼付シート'!AA1702="ない",0,IF('３　回答貼付シート'!AA1702="１～２日ある",1,IF('３　回答貼付シート'!AA1702="３～５日ある",2,IF('３　回答貼付シート'!AA1702="ほぼ毎日ある",3,))))</f>
        <v>0</v>
      </c>
      <c r="Z1705" s="49">
        <f>IF('３　回答貼付シート'!AB1702="ない",0,IF('３　回答貼付シート'!AB1702="１～２日ある",1,IF('３　回答貼付シート'!AB1702="３～５日ある",2,IF('３　回答貼付シート'!AB1702="ほぼ毎日ある",3,))))</f>
        <v>0</v>
      </c>
      <c r="AA1705" s="49">
        <f>IF('３　回答貼付シート'!AC1702="ない",0,IF('３　回答貼付シート'!AC1702="１～２日ある",1,IF('３　回答貼付シート'!AC1702="３～５日ある",2,IF('３　回答貼付シート'!AC1702="ほぼ毎日ある",3,))))</f>
        <v>0</v>
      </c>
      <c r="AB1705" s="49">
        <f>IF('３　回答貼付シート'!AD1702="ない",0,IF('３　回答貼付シート'!AD1702="１～２日ある",1,IF('３　回答貼付シート'!AD1702="３～５日ある",2,IF('３　回答貼付シート'!AD1702="ほぼ毎日ある",3,))))</f>
        <v>0</v>
      </c>
      <c r="AC1705" s="49">
        <f>IF('３　回答貼付シート'!AE1702="ない",0,IF('３　回答貼付シート'!AE1702="１～２日ある",1,IF('３　回答貼付シート'!AE1702="３～５日ある",2,IF('３　回答貼付シート'!AE1702="ほぼ毎日ある",3,))))</f>
        <v>0</v>
      </c>
      <c r="AD1705" s="49">
        <f>IF('３　回答貼付シート'!AF1702="ない",0,IF('３　回答貼付シート'!AF1702="１～２日ある",1,IF('３　回答貼付シート'!AF1702="３～５日ある",2,IF('３　回答貼付シート'!AF1702="ほぼ毎日ある",3,))))</f>
        <v>0</v>
      </c>
      <c r="AE1705" s="49">
        <f>IF('３　回答貼付シート'!AG1702="ない",0,IF('３　回答貼付シート'!AG1702="１～２日ある",1,IF('３　回答貼付シート'!AG1702="３～５日ある",2,IF('３　回答貼付シート'!AG1702="ほぼ毎日ある",3,))))</f>
        <v>0</v>
      </c>
      <c r="AF1705" s="49">
        <f>IF('３　回答貼付シート'!AH1702="ない",0,IF('３　回答貼付シート'!AH1702="１～２日ある",1,IF('３　回答貼付シート'!AH1702="３～５日ある",2,IF('３　回答貼付シート'!AH1702="ほぼ毎日ある",3,))))</f>
        <v>0</v>
      </c>
      <c r="AG1705" s="49">
        <f>IF('３　回答貼付シート'!AI1702="ない",0,IF('３　回答貼付シート'!AI1702="１～２日ある",1,IF('３　回答貼付シート'!AI1702="３～５日ある",2,IF('３　回答貼付シート'!AI1702="ほぼ毎日ある",3,))))</f>
        <v>0</v>
      </c>
      <c r="AH1705" s="49">
        <f>IF('３　回答貼付シート'!AJ1702="ない",0,IF('３　回答貼付シート'!AJ1702="１～２日ある",1,IF('３　回答貼付シート'!AJ1702="３～５日ある",2,IF('３　回答貼付シート'!AJ1702="ほぼ毎日ある",3,))))</f>
        <v>0</v>
      </c>
      <c r="AI1705" s="49">
        <f>IF('３　回答貼付シート'!AK1702="ない",0,IF('３　回答貼付シート'!AK1702="１～２日ある",1,IF('３　回答貼付シート'!AK1702="３～５日ある",2,IF('３　回答貼付シート'!AK1702="ほぼ毎日ある",3,))))</f>
        <v>0</v>
      </c>
      <c r="AJ1705" s="49">
        <f>IF('３　回答貼付シート'!AL1702="ない",0,IF('３　回答貼付シート'!AL1702="１～２日ある",1,IF('３　回答貼付シート'!AL1702="３～５日ある",2,IF('３　回答貼付シート'!AL1702="ほぼ毎日ある",3,))))</f>
        <v>0</v>
      </c>
      <c r="AK1705" s="49">
        <f>IF('３　回答貼付シート'!AM1702="ない",0,IF('３　回答貼付シート'!AM1702="１～２日ある",1,IF('３　回答貼付シート'!AM1702="３～５日ある",2,IF('３　回答貼付シート'!AM1702="ほぼ毎日ある",3,))))</f>
        <v>0</v>
      </c>
      <c r="AL1705" s="49">
        <f>'３　回答貼付シート'!$AN1702</f>
        <v>0</v>
      </c>
      <c r="AM1705" s="49" t="str">
        <f t="shared" si="187"/>
        <v/>
      </c>
      <c r="AN1705" s="49" t="str">
        <f t="shared" si="188"/>
        <v/>
      </c>
      <c r="AO1705" s="49" t="str">
        <f t="shared" si="189"/>
        <v/>
      </c>
      <c r="AP1705" s="49" t="str">
        <f t="shared" si="190"/>
        <v/>
      </c>
      <c r="AQ1705" s="49" t="str">
        <f t="shared" si="191"/>
        <v/>
      </c>
      <c r="AR1705" t="str">
        <f t="shared" si="192"/>
        <v>0</v>
      </c>
      <c r="AT1705" s="42"/>
    </row>
    <row r="1706" spans="1:46">
      <c r="A1706" s="49"/>
      <c r="B1706" s="49">
        <f t="shared" si="186"/>
        <v>0</v>
      </c>
      <c r="C1706" s="49">
        <f>IF('３　回答貼付シート'!$F1703&lt;&gt;0,VLOOKUP('３　回答貼付シート'!$F1703,$AR$2048:$AS$2054,2,FALSE),0)</f>
        <v>0</v>
      </c>
      <c r="D1706" s="49">
        <f>IF('３　回答貼付シート'!$G1703&lt;&gt;0,VLOOKUP(('３　回答貼付シート'!$G1703), $AR$2048:$AS$2054,2,FALSE),0)</f>
        <v>0</v>
      </c>
      <c r="E1706" s="49">
        <f>'３　回答貼付シート'!$H1703</f>
        <v>0</v>
      </c>
      <c r="F1706" s="49">
        <f>IF(E1706=0,0,VLOOKUP($B1706,'２　情報入力シート'!$A$2:$E$2049,5))</f>
        <v>0</v>
      </c>
      <c r="G1706" s="49">
        <f>IF('３　回答貼付シート'!I1703="ない",0,IF('３　回答貼付シート'!I1703="１～２日ある",1,IF('３　回答貼付シート'!I1703="３～５日ある",2,IF('３　回答貼付シート'!I1703="ほぼ毎日ある",3,))))</f>
        <v>0</v>
      </c>
      <c r="H1706" s="49">
        <f>IF('３　回答貼付シート'!J1703="ない",0,IF('３　回答貼付シート'!J1703="１～２日ある",1,IF('３　回答貼付シート'!J1703="３～５日ある",2,IF('３　回答貼付シート'!J1703="ほぼ毎日ある",3,))))</f>
        <v>0</v>
      </c>
      <c r="I1706" s="49">
        <f>IF('３　回答貼付シート'!K1703="ない",0,IF('３　回答貼付シート'!K1703="１～２日ある",1,IF('３　回答貼付シート'!K1703="３～５日ある",2,IF('３　回答貼付シート'!K1703="ほぼ毎日ある",3,))))</f>
        <v>0</v>
      </c>
      <c r="J1706" s="49">
        <f>IF('３　回答貼付シート'!L1703="ない",0,IF('３　回答貼付シート'!L1703="１～２日ある",1,IF('３　回答貼付シート'!L1703="３～５日ある",2,IF('３　回答貼付シート'!L1703="ほぼ毎日ある",3,))))</f>
        <v>0</v>
      </c>
      <c r="K1706" s="49">
        <f>IF('３　回答貼付シート'!M1703="ない",0,IF('３　回答貼付シート'!M1703="１～２日ある",1,IF('３　回答貼付シート'!M1703="３～５日ある",2,IF('３　回答貼付シート'!M1703="ほぼ毎日ある",3,))))</f>
        <v>0</v>
      </c>
      <c r="L1706" s="49">
        <f>IF('３　回答貼付シート'!N1703="ない",0,IF('３　回答貼付シート'!N1703="１～２日ある",1,IF('３　回答貼付シート'!N1703="３～５日ある",2,IF('３　回答貼付シート'!N1703="ほぼ毎日ある",3,))))</f>
        <v>0</v>
      </c>
      <c r="M1706" s="49">
        <f>IF('３　回答貼付シート'!O1703="ない",0,IF('３　回答貼付シート'!O1703="１～２日ある",1,IF('３　回答貼付シート'!O1703="３～５日ある",2,IF('３　回答貼付シート'!O1703="ほぼ毎日ある",3,))))</f>
        <v>0</v>
      </c>
      <c r="N1706" s="49">
        <f>IF('３　回答貼付シート'!P1703="ない",0,IF('３　回答貼付シート'!P1703="１～２日ある",1,IF('３　回答貼付シート'!P1703="３～５日ある",2,IF('３　回答貼付シート'!P1703="ほぼ毎日ある",3,))))</f>
        <v>0</v>
      </c>
      <c r="O1706" s="49">
        <f>IF('３　回答貼付シート'!Q1703="ない",0,IF('３　回答貼付シート'!Q1703="１～２日ある",1,IF('３　回答貼付シート'!Q1703="３～５日ある",2,IF('３　回答貼付シート'!Q1703="ほぼ毎日ある",3,))))</f>
        <v>0</v>
      </c>
      <c r="P1706" s="49">
        <f>IF('３　回答貼付シート'!R1703="ない",0,IF('３　回答貼付シート'!R1703="１～２日ある",1,IF('３　回答貼付シート'!R1703="３～５日ある",2,IF('３　回答貼付シート'!R1703="ほぼ毎日ある",3,))))</f>
        <v>0</v>
      </c>
      <c r="Q1706" s="49">
        <f>IF('３　回答貼付シート'!S1703="ない",0,IF('３　回答貼付シート'!S1703="１～２日ある",1,IF('３　回答貼付シート'!S1703="３～５日ある",2,IF('３　回答貼付シート'!S1703="ほぼ毎日ある",3,))))</f>
        <v>0</v>
      </c>
      <c r="R1706" s="49">
        <f>IF('３　回答貼付シート'!T1703="ない",0,IF('３　回答貼付シート'!T1703="１～２日ある",1,IF('３　回答貼付シート'!T1703="３～５日ある",2,IF('３　回答貼付シート'!T1703="ほぼ毎日ある",3,))))</f>
        <v>0</v>
      </c>
      <c r="S1706" s="49">
        <f>IF('３　回答貼付シート'!U1703="ない",0,IF('３　回答貼付シート'!U1703="１～２日ある",1,IF('３　回答貼付シート'!U1703="３～５日ある",2,IF('３　回答貼付シート'!U1703="ほぼ毎日ある",3,))))</f>
        <v>0</v>
      </c>
      <c r="T1706" s="49">
        <f>IF('３　回答貼付シート'!V1703="ない",0,IF('３　回答貼付シート'!V1703="１～２日ある",1,IF('３　回答貼付シート'!V1703="３～５日ある",2,IF('３　回答貼付シート'!V1703="ほぼ毎日ある",3,))))</f>
        <v>0</v>
      </c>
      <c r="U1706" s="49">
        <f>IF('３　回答貼付シート'!W1703="ない",0,IF('３　回答貼付シート'!W1703="１～２日ある",1,IF('３　回答貼付シート'!W1703="３～５日ある",2,IF('３　回答貼付シート'!W1703="ほぼ毎日ある",3,))))</f>
        <v>0</v>
      </c>
      <c r="V1706" s="49">
        <f>IF('３　回答貼付シート'!X1703="ない",0,IF('３　回答貼付シート'!X1703="１～２日ある",1,IF('３　回答貼付シート'!X1703="３～５日ある",2,IF('３　回答貼付シート'!X1703="ほぼ毎日ある",3,))))</f>
        <v>0</v>
      </c>
      <c r="W1706" s="49">
        <f>IF('３　回答貼付シート'!Y1703="ない",0,IF('３　回答貼付シート'!Y1703="１～２日ある",1,IF('３　回答貼付シート'!Y1703="３～５日ある",2,IF('３　回答貼付シート'!Y1703="ほぼ毎日ある",3,))))</f>
        <v>0</v>
      </c>
      <c r="X1706" s="49">
        <f>IF('３　回答貼付シート'!Z1703="ない",0,IF('３　回答貼付シート'!Z1703="１～２日ある",1,IF('３　回答貼付シート'!Z1703="３～５日ある",2,IF('３　回答貼付シート'!Z1703="ほぼ毎日ある",3,))))</f>
        <v>0</v>
      </c>
      <c r="Y1706" s="49">
        <f>IF('３　回答貼付シート'!AA1703="ない",0,IF('３　回答貼付シート'!AA1703="１～２日ある",1,IF('３　回答貼付シート'!AA1703="３～５日ある",2,IF('３　回答貼付シート'!AA1703="ほぼ毎日ある",3,))))</f>
        <v>0</v>
      </c>
      <c r="Z1706" s="49">
        <f>IF('３　回答貼付シート'!AB1703="ない",0,IF('３　回答貼付シート'!AB1703="１～２日ある",1,IF('３　回答貼付シート'!AB1703="３～５日ある",2,IF('３　回答貼付シート'!AB1703="ほぼ毎日ある",3,))))</f>
        <v>0</v>
      </c>
      <c r="AA1706" s="49">
        <f>IF('３　回答貼付シート'!AC1703="ない",0,IF('３　回答貼付シート'!AC1703="１～２日ある",1,IF('３　回答貼付シート'!AC1703="３～５日ある",2,IF('３　回答貼付シート'!AC1703="ほぼ毎日ある",3,))))</f>
        <v>0</v>
      </c>
      <c r="AB1706" s="49">
        <f>IF('３　回答貼付シート'!AD1703="ない",0,IF('３　回答貼付シート'!AD1703="１～２日ある",1,IF('３　回答貼付シート'!AD1703="３～５日ある",2,IF('３　回答貼付シート'!AD1703="ほぼ毎日ある",3,))))</f>
        <v>0</v>
      </c>
      <c r="AC1706" s="49">
        <f>IF('３　回答貼付シート'!AE1703="ない",0,IF('３　回答貼付シート'!AE1703="１～２日ある",1,IF('３　回答貼付シート'!AE1703="３～５日ある",2,IF('３　回答貼付シート'!AE1703="ほぼ毎日ある",3,))))</f>
        <v>0</v>
      </c>
      <c r="AD1706" s="49">
        <f>IF('３　回答貼付シート'!AF1703="ない",0,IF('３　回答貼付シート'!AF1703="１～２日ある",1,IF('３　回答貼付シート'!AF1703="３～５日ある",2,IF('３　回答貼付シート'!AF1703="ほぼ毎日ある",3,))))</f>
        <v>0</v>
      </c>
      <c r="AE1706" s="49">
        <f>IF('３　回答貼付シート'!AG1703="ない",0,IF('３　回答貼付シート'!AG1703="１～２日ある",1,IF('３　回答貼付シート'!AG1703="３～５日ある",2,IF('３　回答貼付シート'!AG1703="ほぼ毎日ある",3,))))</f>
        <v>0</v>
      </c>
      <c r="AF1706" s="49">
        <f>IF('３　回答貼付シート'!AH1703="ない",0,IF('３　回答貼付シート'!AH1703="１～２日ある",1,IF('３　回答貼付シート'!AH1703="３～５日ある",2,IF('３　回答貼付シート'!AH1703="ほぼ毎日ある",3,))))</f>
        <v>0</v>
      </c>
      <c r="AG1706" s="49">
        <f>IF('３　回答貼付シート'!AI1703="ない",0,IF('３　回答貼付シート'!AI1703="１～２日ある",1,IF('３　回答貼付シート'!AI1703="３～５日ある",2,IF('３　回答貼付シート'!AI1703="ほぼ毎日ある",3,))))</f>
        <v>0</v>
      </c>
      <c r="AH1706" s="49">
        <f>IF('３　回答貼付シート'!AJ1703="ない",0,IF('３　回答貼付シート'!AJ1703="１～２日ある",1,IF('３　回答貼付シート'!AJ1703="３～５日ある",2,IF('３　回答貼付シート'!AJ1703="ほぼ毎日ある",3,))))</f>
        <v>0</v>
      </c>
      <c r="AI1706" s="49">
        <f>IF('３　回答貼付シート'!AK1703="ない",0,IF('３　回答貼付シート'!AK1703="１～２日ある",1,IF('３　回答貼付シート'!AK1703="３～５日ある",2,IF('３　回答貼付シート'!AK1703="ほぼ毎日ある",3,))))</f>
        <v>0</v>
      </c>
      <c r="AJ1706" s="49">
        <f>IF('３　回答貼付シート'!AL1703="ない",0,IF('３　回答貼付シート'!AL1703="１～２日ある",1,IF('３　回答貼付シート'!AL1703="３～５日ある",2,IF('３　回答貼付シート'!AL1703="ほぼ毎日ある",3,))))</f>
        <v>0</v>
      </c>
      <c r="AK1706" s="49">
        <f>IF('３　回答貼付シート'!AM1703="ない",0,IF('３　回答貼付シート'!AM1703="１～２日ある",1,IF('３　回答貼付シート'!AM1703="３～５日ある",2,IF('３　回答貼付シート'!AM1703="ほぼ毎日ある",3,))))</f>
        <v>0</v>
      </c>
      <c r="AL1706" s="49">
        <f>'３　回答貼付シート'!$AN1703</f>
        <v>0</v>
      </c>
      <c r="AM1706" s="49" t="str">
        <f t="shared" si="187"/>
        <v/>
      </c>
      <c r="AN1706" s="49" t="str">
        <f t="shared" si="188"/>
        <v/>
      </c>
      <c r="AO1706" s="49" t="str">
        <f t="shared" si="189"/>
        <v/>
      </c>
      <c r="AP1706" s="49" t="str">
        <f t="shared" si="190"/>
        <v/>
      </c>
      <c r="AQ1706" s="49" t="str">
        <f t="shared" si="191"/>
        <v/>
      </c>
      <c r="AR1706" t="str">
        <f t="shared" si="192"/>
        <v>0</v>
      </c>
      <c r="AT1706" s="42"/>
    </row>
    <row r="1707" spans="1:46">
      <c r="A1707" s="49"/>
      <c r="B1707" s="49">
        <f t="shared" si="186"/>
        <v>0</v>
      </c>
      <c r="C1707" s="49">
        <f>IF('３　回答貼付シート'!$F1704&lt;&gt;0,VLOOKUP('３　回答貼付シート'!$F1704,$AR$2048:$AS$2054,2,FALSE),0)</f>
        <v>0</v>
      </c>
      <c r="D1707" s="49">
        <f>IF('３　回答貼付シート'!$G1704&lt;&gt;0,VLOOKUP(('３　回答貼付シート'!$G1704), $AR$2048:$AS$2054,2,FALSE),0)</f>
        <v>0</v>
      </c>
      <c r="E1707" s="49">
        <f>'３　回答貼付シート'!$H1704</f>
        <v>0</v>
      </c>
      <c r="F1707" s="49">
        <f>IF(E1707=0,0,VLOOKUP($B1707,'２　情報入力シート'!$A$2:$E$2049,5))</f>
        <v>0</v>
      </c>
      <c r="G1707" s="49">
        <f>IF('３　回答貼付シート'!I1704="ない",0,IF('３　回答貼付シート'!I1704="１～２日ある",1,IF('３　回答貼付シート'!I1704="３～５日ある",2,IF('３　回答貼付シート'!I1704="ほぼ毎日ある",3,))))</f>
        <v>0</v>
      </c>
      <c r="H1707" s="49">
        <f>IF('３　回答貼付シート'!J1704="ない",0,IF('３　回答貼付シート'!J1704="１～２日ある",1,IF('３　回答貼付シート'!J1704="３～５日ある",2,IF('３　回答貼付シート'!J1704="ほぼ毎日ある",3,))))</f>
        <v>0</v>
      </c>
      <c r="I1707" s="49">
        <f>IF('３　回答貼付シート'!K1704="ない",0,IF('３　回答貼付シート'!K1704="１～２日ある",1,IF('３　回答貼付シート'!K1704="３～５日ある",2,IF('３　回答貼付シート'!K1704="ほぼ毎日ある",3,))))</f>
        <v>0</v>
      </c>
      <c r="J1707" s="49">
        <f>IF('３　回答貼付シート'!L1704="ない",0,IF('３　回答貼付シート'!L1704="１～２日ある",1,IF('３　回答貼付シート'!L1704="３～５日ある",2,IF('３　回答貼付シート'!L1704="ほぼ毎日ある",3,))))</f>
        <v>0</v>
      </c>
      <c r="K1707" s="49">
        <f>IF('３　回答貼付シート'!M1704="ない",0,IF('３　回答貼付シート'!M1704="１～２日ある",1,IF('３　回答貼付シート'!M1704="３～５日ある",2,IF('３　回答貼付シート'!M1704="ほぼ毎日ある",3,))))</f>
        <v>0</v>
      </c>
      <c r="L1707" s="49">
        <f>IF('３　回答貼付シート'!N1704="ない",0,IF('３　回答貼付シート'!N1704="１～２日ある",1,IF('３　回答貼付シート'!N1704="３～５日ある",2,IF('３　回答貼付シート'!N1704="ほぼ毎日ある",3,))))</f>
        <v>0</v>
      </c>
      <c r="M1707" s="49">
        <f>IF('３　回答貼付シート'!O1704="ない",0,IF('３　回答貼付シート'!O1704="１～２日ある",1,IF('３　回答貼付シート'!O1704="３～５日ある",2,IF('３　回答貼付シート'!O1704="ほぼ毎日ある",3,))))</f>
        <v>0</v>
      </c>
      <c r="N1707" s="49">
        <f>IF('３　回答貼付シート'!P1704="ない",0,IF('３　回答貼付シート'!P1704="１～２日ある",1,IF('３　回答貼付シート'!P1704="３～５日ある",2,IF('３　回答貼付シート'!P1704="ほぼ毎日ある",3,))))</f>
        <v>0</v>
      </c>
      <c r="O1707" s="49">
        <f>IF('３　回答貼付シート'!Q1704="ない",0,IF('３　回答貼付シート'!Q1704="１～２日ある",1,IF('３　回答貼付シート'!Q1704="３～５日ある",2,IF('３　回答貼付シート'!Q1704="ほぼ毎日ある",3,))))</f>
        <v>0</v>
      </c>
      <c r="P1707" s="49">
        <f>IF('３　回答貼付シート'!R1704="ない",0,IF('３　回答貼付シート'!R1704="１～２日ある",1,IF('３　回答貼付シート'!R1704="３～５日ある",2,IF('３　回答貼付シート'!R1704="ほぼ毎日ある",3,))))</f>
        <v>0</v>
      </c>
      <c r="Q1707" s="49">
        <f>IF('３　回答貼付シート'!S1704="ない",0,IF('３　回答貼付シート'!S1704="１～２日ある",1,IF('３　回答貼付シート'!S1704="３～５日ある",2,IF('３　回答貼付シート'!S1704="ほぼ毎日ある",3,))))</f>
        <v>0</v>
      </c>
      <c r="R1707" s="49">
        <f>IF('３　回答貼付シート'!T1704="ない",0,IF('３　回答貼付シート'!T1704="１～２日ある",1,IF('３　回答貼付シート'!T1704="３～５日ある",2,IF('３　回答貼付シート'!T1704="ほぼ毎日ある",3,))))</f>
        <v>0</v>
      </c>
      <c r="S1707" s="49">
        <f>IF('３　回答貼付シート'!U1704="ない",0,IF('３　回答貼付シート'!U1704="１～２日ある",1,IF('３　回答貼付シート'!U1704="３～５日ある",2,IF('３　回答貼付シート'!U1704="ほぼ毎日ある",3,))))</f>
        <v>0</v>
      </c>
      <c r="T1707" s="49">
        <f>IF('３　回答貼付シート'!V1704="ない",0,IF('３　回答貼付シート'!V1704="１～２日ある",1,IF('３　回答貼付シート'!V1704="３～５日ある",2,IF('３　回答貼付シート'!V1704="ほぼ毎日ある",3,))))</f>
        <v>0</v>
      </c>
      <c r="U1707" s="49">
        <f>IF('３　回答貼付シート'!W1704="ない",0,IF('３　回答貼付シート'!W1704="１～２日ある",1,IF('３　回答貼付シート'!W1704="３～５日ある",2,IF('３　回答貼付シート'!W1704="ほぼ毎日ある",3,))))</f>
        <v>0</v>
      </c>
      <c r="V1707" s="49">
        <f>IF('３　回答貼付シート'!X1704="ない",0,IF('３　回答貼付シート'!X1704="１～２日ある",1,IF('３　回答貼付シート'!X1704="３～５日ある",2,IF('３　回答貼付シート'!X1704="ほぼ毎日ある",3,))))</f>
        <v>0</v>
      </c>
      <c r="W1707" s="49">
        <f>IF('３　回答貼付シート'!Y1704="ない",0,IF('３　回答貼付シート'!Y1704="１～２日ある",1,IF('３　回答貼付シート'!Y1704="３～５日ある",2,IF('３　回答貼付シート'!Y1704="ほぼ毎日ある",3,))))</f>
        <v>0</v>
      </c>
      <c r="X1707" s="49">
        <f>IF('３　回答貼付シート'!Z1704="ない",0,IF('３　回答貼付シート'!Z1704="１～２日ある",1,IF('３　回答貼付シート'!Z1704="３～５日ある",2,IF('３　回答貼付シート'!Z1704="ほぼ毎日ある",3,))))</f>
        <v>0</v>
      </c>
      <c r="Y1707" s="49">
        <f>IF('３　回答貼付シート'!AA1704="ない",0,IF('３　回答貼付シート'!AA1704="１～２日ある",1,IF('３　回答貼付シート'!AA1704="３～５日ある",2,IF('３　回答貼付シート'!AA1704="ほぼ毎日ある",3,))))</f>
        <v>0</v>
      </c>
      <c r="Z1707" s="49">
        <f>IF('３　回答貼付シート'!AB1704="ない",0,IF('３　回答貼付シート'!AB1704="１～２日ある",1,IF('３　回答貼付シート'!AB1704="３～５日ある",2,IF('３　回答貼付シート'!AB1704="ほぼ毎日ある",3,))))</f>
        <v>0</v>
      </c>
      <c r="AA1707" s="49">
        <f>IF('３　回答貼付シート'!AC1704="ない",0,IF('３　回答貼付シート'!AC1704="１～２日ある",1,IF('３　回答貼付シート'!AC1704="３～５日ある",2,IF('３　回答貼付シート'!AC1704="ほぼ毎日ある",3,))))</f>
        <v>0</v>
      </c>
      <c r="AB1707" s="49">
        <f>IF('３　回答貼付シート'!AD1704="ない",0,IF('３　回答貼付シート'!AD1704="１～２日ある",1,IF('３　回答貼付シート'!AD1704="３～５日ある",2,IF('３　回答貼付シート'!AD1704="ほぼ毎日ある",3,))))</f>
        <v>0</v>
      </c>
      <c r="AC1707" s="49">
        <f>IF('３　回答貼付シート'!AE1704="ない",0,IF('３　回答貼付シート'!AE1704="１～２日ある",1,IF('３　回答貼付シート'!AE1704="３～５日ある",2,IF('３　回答貼付シート'!AE1704="ほぼ毎日ある",3,))))</f>
        <v>0</v>
      </c>
      <c r="AD1707" s="49">
        <f>IF('３　回答貼付シート'!AF1704="ない",0,IF('３　回答貼付シート'!AF1704="１～２日ある",1,IF('３　回答貼付シート'!AF1704="３～５日ある",2,IF('３　回答貼付シート'!AF1704="ほぼ毎日ある",3,))))</f>
        <v>0</v>
      </c>
      <c r="AE1707" s="49">
        <f>IF('３　回答貼付シート'!AG1704="ない",0,IF('３　回答貼付シート'!AG1704="１～２日ある",1,IF('３　回答貼付シート'!AG1704="３～５日ある",2,IF('３　回答貼付シート'!AG1704="ほぼ毎日ある",3,))))</f>
        <v>0</v>
      </c>
      <c r="AF1707" s="49">
        <f>IF('３　回答貼付シート'!AH1704="ない",0,IF('３　回答貼付シート'!AH1704="１～２日ある",1,IF('３　回答貼付シート'!AH1704="３～５日ある",2,IF('３　回答貼付シート'!AH1704="ほぼ毎日ある",3,))))</f>
        <v>0</v>
      </c>
      <c r="AG1707" s="49">
        <f>IF('３　回答貼付シート'!AI1704="ない",0,IF('３　回答貼付シート'!AI1704="１～２日ある",1,IF('３　回答貼付シート'!AI1704="３～５日ある",2,IF('３　回答貼付シート'!AI1704="ほぼ毎日ある",3,))))</f>
        <v>0</v>
      </c>
      <c r="AH1707" s="49">
        <f>IF('３　回答貼付シート'!AJ1704="ない",0,IF('３　回答貼付シート'!AJ1704="１～２日ある",1,IF('３　回答貼付シート'!AJ1704="３～５日ある",2,IF('３　回答貼付シート'!AJ1704="ほぼ毎日ある",3,))))</f>
        <v>0</v>
      </c>
      <c r="AI1707" s="49">
        <f>IF('３　回答貼付シート'!AK1704="ない",0,IF('３　回答貼付シート'!AK1704="１～２日ある",1,IF('３　回答貼付シート'!AK1704="３～５日ある",2,IF('３　回答貼付シート'!AK1704="ほぼ毎日ある",3,))))</f>
        <v>0</v>
      </c>
      <c r="AJ1707" s="49">
        <f>IF('３　回答貼付シート'!AL1704="ない",0,IF('３　回答貼付シート'!AL1704="１～２日ある",1,IF('３　回答貼付シート'!AL1704="３～５日ある",2,IF('３　回答貼付シート'!AL1704="ほぼ毎日ある",3,))))</f>
        <v>0</v>
      </c>
      <c r="AK1707" s="49">
        <f>IF('３　回答貼付シート'!AM1704="ない",0,IF('３　回答貼付シート'!AM1704="１～２日ある",1,IF('３　回答貼付シート'!AM1704="３～５日ある",2,IF('３　回答貼付シート'!AM1704="ほぼ毎日ある",3,))))</f>
        <v>0</v>
      </c>
      <c r="AL1707" s="49">
        <f>'３　回答貼付シート'!$AN1704</f>
        <v>0</v>
      </c>
      <c r="AM1707" s="49" t="str">
        <f t="shared" si="187"/>
        <v/>
      </c>
      <c r="AN1707" s="49" t="str">
        <f t="shared" si="188"/>
        <v/>
      </c>
      <c r="AO1707" s="49" t="str">
        <f t="shared" si="189"/>
        <v/>
      </c>
      <c r="AP1707" s="49" t="str">
        <f t="shared" si="190"/>
        <v/>
      </c>
      <c r="AQ1707" s="49" t="str">
        <f t="shared" si="191"/>
        <v/>
      </c>
      <c r="AR1707" t="str">
        <f t="shared" si="192"/>
        <v>0</v>
      </c>
      <c r="AT1707" s="42"/>
    </row>
    <row r="1708" spans="1:46">
      <c r="A1708" s="49"/>
      <c r="B1708" s="49">
        <f t="shared" si="186"/>
        <v>0</v>
      </c>
      <c r="C1708" s="49">
        <f>IF('３　回答貼付シート'!$F1705&lt;&gt;0,VLOOKUP('３　回答貼付シート'!$F1705,$AR$2048:$AS$2054,2,FALSE),0)</f>
        <v>0</v>
      </c>
      <c r="D1708" s="49">
        <f>IF('３　回答貼付シート'!$G1705&lt;&gt;0,VLOOKUP(('３　回答貼付シート'!$G1705), $AR$2048:$AS$2054,2,FALSE),0)</f>
        <v>0</v>
      </c>
      <c r="E1708" s="49">
        <f>'３　回答貼付シート'!$H1705</f>
        <v>0</v>
      </c>
      <c r="F1708" s="49">
        <f>IF(E1708=0,0,VLOOKUP($B1708,'２　情報入力シート'!$A$2:$E$2049,5))</f>
        <v>0</v>
      </c>
      <c r="G1708" s="49">
        <f>IF('３　回答貼付シート'!I1705="ない",0,IF('３　回答貼付シート'!I1705="１～２日ある",1,IF('３　回答貼付シート'!I1705="３～５日ある",2,IF('３　回答貼付シート'!I1705="ほぼ毎日ある",3,))))</f>
        <v>0</v>
      </c>
      <c r="H1708" s="49">
        <f>IF('３　回答貼付シート'!J1705="ない",0,IF('３　回答貼付シート'!J1705="１～２日ある",1,IF('３　回答貼付シート'!J1705="３～５日ある",2,IF('３　回答貼付シート'!J1705="ほぼ毎日ある",3,))))</f>
        <v>0</v>
      </c>
      <c r="I1708" s="49">
        <f>IF('３　回答貼付シート'!K1705="ない",0,IF('３　回答貼付シート'!K1705="１～２日ある",1,IF('３　回答貼付シート'!K1705="３～５日ある",2,IF('３　回答貼付シート'!K1705="ほぼ毎日ある",3,))))</f>
        <v>0</v>
      </c>
      <c r="J1708" s="49">
        <f>IF('３　回答貼付シート'!L1705="ない",0,IF('３　回答貼付シート'!L1705="１～２日ある",1,IF('３　回答貼付シート'!L1705="３～５日ある",2,IF('３　回答貼付シート'!L1705="ほぼ毎日ある",3,))))</f>
        <v>0</v>
      </c>
      <c r="K1708" s="49">
        <f>IF('３　回答貼付シート'!M1705="ない",0,IF('３　回答貼付シート'!M1705="１～２日ある",1,IF('３　回答貼付シート'!M1705="３～５日ある",2,IF('３　回答貼付シート'!M1705="ほぼ毎日ある",3,))))</f>
        <v>0</v>
      </c>
      <c r="L1708" s="49">
        <f>IF('３　回答貼付シート'!N1705="ない",0,IF('３　回答貼付シート'!N1705="１～２日ある",1,IF('３　回答貼付シート'!N1705="３～５日ある",2,IF('３　回答貼付シート'!N1705="ほぼ毎日ある",3,))))</f>
        <v>0</v>
      </c>
      <c r="M1708" s="49">
        <f>IF('３　回答貼付シート'!O1705="ない",0,IF('３　回答貼付シート'!O1705="１～２日ある",1,IF('３　回答貼付シート'!O1705="３～５日ある",2,IF('３　回答貼付シート'!O1705="ほぼ毎日ある",3,))))</f>
        <v>0</v>
      </c>
      <c r="N1708" s="49">
        <f>IF('３　回答貼付シート'!P1705="ない",0,IF('３　回答貼付シート'!P1705="１～２日ある",1,IF('３　回答貼付シート'!P1705="３～５日ある",2,IF('３　回答貼付シート'!P1705="ほぼ毎日ある",3,))))</f>
        <v>0</v>
      </c>
      <c r="O1708" s="49">
        <f>IF('３　回答貼付シート'!Q1705="ない",0,IF('３　回答貼付シート'!Q1705="１～２日ある",1,IF('３　回答貼付シート'!Q1705="３～５日ある",2,IF('３　回答貼付シート'!Q1705="ほぼ毎日ある",3,))))</f>
        <v>0</v>
      </c>
      <c r="P1708" s="49">
        <f>IF('３　回答貼付シート'!R1705="ない",0,IF('３　回答貼付シート'!R1705="１～２日ある",1,IF('３　回答貼付シート'!R1705="３～５日ある",2,IF('３　回答貼付シート'!R1705="ほぼ毎日ある",3,))))</f>
        <v>0</v>
      </c>
      <c r="Q1708" s="49">
        <f>IF('３　回答貼付シート'!S1705="ない",0,IF('３　回答貼付シート'!S1705="１～２日ある",1,IF('３　回答貼付シート'!S1705="３～５日ある",2,IF('３　回答貼付シート'!S1705="ほぼ毎日ある",3,))))</f>
        <v>0</v>
      </c>
      <c r="R1708" s="49">
        <f>IF('３　回答貼付シート'!T1705="ない",0,IF('３　回答貼付シート'!T1705="１～２日ある",1,IF('３　回答貼付シート'!T1705="３～５日ある",2,IF('３　回答貼付シート'!T1705="ほぼ毎日ある",3,))))</f>
        <v>0</v>
      </c>
      <c r="S1708" s="49">
        <f>IF('３　回答貼付シート'!U1705="ない",0,IF('３　回答貼付シート'!U1705="１～２日ある",1,IF('３　回答貼付シート'!U1705="３～５日ある",2,IF('３　回答貼付シート'!U1705="ほぼ毎日ある",3,))))</f>
        <v>0</v>
      </c>
      <c r="T1708" s="49">
        <f>IF('３　回答貼付シート'!V1705="ない",0,IF('３　回答貼付シート'!V1705="１～２日ある",1,IF('３　回答貼付シート'!V1705="３～５日ある",2,IF('３　回答貼付シート'!V1705="ほぼ毎日ある",3,))))</f>
        <v>0</v>
      </c>
      <c r="U1708" s="49">
        <f>IF('３　回答貼付シート'!W1705="ない",0,IF('３　回答貼付シート'!W1705="１～２日ある",1,IF('３　回答貼付シート'!W1705="３～５日ある",2,IF('３　回答貼付シート'!W1705="ほぼ毎日ある",3,))))</f>
        <v>0</v>
      </c>
      <c r="V1708" s="49">
        <f>IF('３　回答貼付シート'!X1705="ない",0,IF('３　回答貼付シート'!X1705="１～２日ある",1,IF('３　回答貼付シート'!X1705="３～５日ある",2,IF('３　回答貼付シート'!X1705="ほぼ毎日ある",3,))))</f>
        <v>0</v>
      </c>
      <c r="W1708" s="49">
        <f>IF('３　回答貼付シート'!Y1705="ない",0,IF('３　回答貼付シート'!Y1705="１～２日ある",1,IF('３　回答貼付シート'!Y1705="３～５日ある",2,IF('３　回答貼付シート'!Y1705="ほぼ毎日ある",3,))))</f>
        <v>0</v>
      </c>
      <c r="X1708" s="49">
        <f>IF('３　回答貼付シート'!Z1705="ない",0,IF('３　回答貼付シート'!Z1705="１～２日ある",1,IF('３　回答貼付シート'!Z1705="３～５日ある",2,IF('３　回答貼付シート'!Z1705="ほぼ毎日ある",3,))))</f>
        <v>0</v>
      </c>
      <c r="Y1708" s="49">
        <f>IF('３　回答貼付シート'!AA1705="ない",0,IF('３　回答貼付シート'!AA1705="１～２日ある",1,IF('３　回答貼付シート'!AA1705="３～５日ある",2,IF('３　回答貼付シート'!AA1705="ほぼ毎日ある",3,))))</f>
        <v>0</v>
      </c>
      <c r="Z1708" s="49">
        <f>IF('３　回答貼付シート'!AB1705="ない",0,IF('３　回答貼付シート'!AB1705="１～２日ある",1,IF('３　回答貼付シート'!AB1705="３～５日ある",2,IF('３　回答貼付シート'!AB1705="ほぼ毎日ある",3,))))</f>
        <v>0</v>
      </c>
      <c r="AA1708" s="49">
        <f>IF('３　回答貼付シート'!AC1705="ない",0,IF('３　回答貼付シート'!AC1705="１～２日ある",1,IF('３　回答貼付シート'!AC1705="３～５日ある",2,IF('３　回答貼付シート'!AC1705="ほぼ毎日ある",3,))))</f>
        <v>0</v>
      </c>
      <c r="AB1708" s="49">
        <f>IF('３　回答貼付シート'!AD1705="ない",0,IF('３　回答貼付シート'!AD1705="１～２日ある",1,IF('３　回答貼付シート'!AD1705="３～５日ある",2,IF('３　回答貼付シート'!AD1705="ほぼ毎日ある",3,))))</f>
        <v>0</v>
      </c>
      <c r="AC1708" s="49">
        <f>IF('３　回答貼付シート'!AE1705="ない",0,IF('３　回答貼付シート'!AE1705="１～２日ある",1,IF('３　回答貼付シート'!AE1705="３～５日ある",2,IF('３　回答貼付シート'!AE1705="ほぼ毎日ある",3,))))</f>
        <v>0</v>
      </c>
      <c r="AD1708" s="49">
        <f>IF('３　回答貼付シート'!AF1705="ない",0,IF('３　回答貼付シート'!AF1705="１～２日ある",1,IF('３　回答貼付シート'!AF1705="３～５日ある",2,IF('３　回答貼付シート'!AF1705="ほぼ毎日ある",3,))))</f>
        <v>0</v>
      </c>
      <c r="AE1708" s="49">
        <f>IF('３　回答貼付シート'!AG1705="ない",0,IF('３　回答貼付シート'!AG1705="１～２日ある",1,IF('３　回答貼付シート'!AG1705="３～５日ある",2,IF('３　回答貼付シート'!AG1705="ほぼ毎日ある",3,))))</f>
        <v>0</v>
      </c>
      <c r="AF1708" s="49">
        <f>IF('３　回答貼付シート'!AH1705="ない",0,IF('３　回答貼付シート'!AH1705="１～２日ある",1,IF('３　回答貼付シート'!AH1705="３～５日ある",2,IF('３　回答貼付シート'!AH1705="ほぼ毎日ある",3,))))</f>
        <v>0</v>
      </c>
      <c r="AG1708" s="49">
        <f>IF('３　回答貼付シート'!AI1705="ない",0,IF('３　回答貼付シート'!AI1705="１～２日ある",1,IF('３　回答貼付シート'!AI1705="３～５日ある",2,IF('３　回答貼付シート'!AI1705="ほぼ毎日ある",3,))))</f>
        <v>0</v>
      </c>
      <c r="AH1708" s="49">
        <f>IF('３　回答貼付シート'!AJ1705="ない",0,IF('３　回答貼付シート'!AJ1705="１～２日ある",1,IF('３　回答貼付シート'!AJ1705="３～５日ある",2,IF('３　回答貼付シート'!AJ1705="ほぼ毎日ある",3,))))</f>
        <v>0</v>
      </c>
      <c r="AI1708" s="49">
        <f>IF('３　回答貼付シート'!AK1705="ない",0,IF('３　回答貼付シート'!AK1705="１～２日ある",1,IF('３　回答貼付シート'!AK1705="３～５日ある",2,IF('３　回答貼付シート'!AK1705="ほぼ毎日ある",3,))))</f>
        <v>0</v>
      </c>
      <c r="AJ1708" s="49">
        <f>IF('３　回答貼付シート'!AL1705="ない",0,IF('３　回答貼付シート'!AL1705="１～２日ある",1,IF('３　回答貼付シート'!AL1705="３～５日ある",2,IF('３　回答貼付シート'!AL1705="ほぼ毎日ある",3,))))</f>
        <v>0</v>
      </c>
      <c r="AK1708" s="49">
        <f>IF('３　回答貼付シート'!AM1705="ない",0,IF('３　回答貼付シート'!AM1705="１～２日ある",1,IF('３　回答貼付シート'!AM1705="３～５日ある",2,IF('３　回答貼付シート'!AM1705="ほぼ毎日ある",3,))))</f>
        <v>0</v>
      </c>
      <c r="AL1708" s="49">
        <f>'３　回答貼付シート'!$AN1705</f>
        <v>0</v>
      </c>
      <c r="AM1708" s="49" t="str">
        <f t="shared" si="187"/>
        <v/>
      </c>
      <c r="AN1708" s="49" t="str">
        <f t="shared" si="188"/>
        <v/>
      </c>
      <c r="AO1708" s="49" t="str">
        <f t="shared" si="189"/>
        <v/>
      </c>
      <c r="AP1708" s="49" t="str">
        <f t="shared" si="190"/>
        <v/>
      </c>
      <c r="AQ1708" s="49" t="str">
        <f t="shared" si="191"/>
        <v/>
      </c>
      <c r="AR1708" t="str">
        <f t="shared" si="192"/>
        <v>0</v>
      </c>
      <c r="AT1708" s="42"/>
    </row>
    <row r="1709" spans="1:46">
      <c r="A1709" s="49"/>
      <c r="B1709" s="49">
        <f t="shared" si="186"/>
        <v>0</v>
      </c>
      <c r="C1709" s="49">
        <f>IF('３　回答貼付シート'!$F1706&lt;&gt;0,VLOOKUP('３　回答貼付シート'!$F1706,$AR$2048:$AS$2054,2,FALSE),0)</f>
        <v>0</v>
      </c>
      <c r="D1709" s="49">
        <f>IF('３　回答貼付シート'!$G1706&lt;&gt;0,VLOOKUP(('３　回答貼付シート'!$G1706), $AR$2048:$AS$2054,2,FALSE),0)</f>
        <v>0</v>
      </c>
      <c r="E1709" s="49">
        <f>'３　回答貼付シート'!$H1706</f>
        <v>0</v>
      </c>
      <c r="F1709" s="49">
        <f>IF(E1709=0,0,VLOOKUP($B1709,'２　情報入力シート'!$A$2:$E$2049,5))</f>
        <v>0</v>
      </c>
      <c r="G1709" s="49">
        <f>IF('３　回答貼付シート'!I1706="ない",0,IF('３　回答貼付シート'!I1706="１～２日ある",1,IF('３　回答貼付シート'!I1706="３～５日ある",2,IF('３　回答貼付シート'!I1706="ほぼ毎日ある",3,))))</f>
        <v>0</v>
      </c>
      <c r="H1709" s="49">
        <f>IF('３　回答貼付シート'!J1706="ない",0,IF('３　回答貼付シート'!J1706="１～２日ある",1,IF('３　回答貼付シート'!J1706="３～５日ある",2,IF('３　回答貼付シート'!J1706="ほぼ毎日ある",3,))))</f>
        <v>0</v>
      </c>
      <c r="I1709" s="49">
        <f>IF('３　回答貼付シート'!K1706="ない",0,IF('３　回答貼付シート'!K1706="１～２日ある",1,IF('３　回答貼付シート'!K1706="３～５日ある",2,IF('３　回答貼付シート'!K1706="ほぼ毎日ある",3,))))</f>
        <v>0</v>
      </c>
      <c r="J1709" s="49">
        <f>IF('３　回答貼付シート'!L1706="ない",0,IF('３　回答貼付シート'!L1706="１～２日ある",1,IF('３　回答貼付シート'!L1706="３～５日ある",2,IF('３　回答貼付シート'!L1706="ほぼ毎日ある",3,))))</f>
        <v>0</v>
      </c>
      <c r="K1709" s="49">
        <f>IF('３　回答貼付シート'!M1706="ない",0,IF('３　回答貼付シート'!M1706="１～２日ある",1,IF('３　回答貼付シート'!M1706="３～５日ある",2,IF('３　回答貼付シート'!M1706="ほぼ毎日ある",3,))))</f>
        <v>0</v>
      </c>
      <c r="L1709" s="49">
        <f>IF('３　回答貼付シート'!N1706="ない",0,IF('３　回答貼付シート'!N1706="１～２日ある",1,IF('３　回答貼付シート'!N1706="３～５日ある",2,IF('３　回答貼付シート'!N1706="ほぼ毎日ある",3,))))</f>
        <v>0</v>
      </c>
      <c r="M1709" s="49">
        <f>IF('３　回答貼付シート'!O1706="ない",0,IF('３　回答貼付シート'!O1706="１～２日ある",1,IF('３　回答貼付シート'!O1706="３～５日ある",2,IF('３　回答貼付シート'!O1706="ほぼ毎日ある",3,))))</f>
        <v>0</v>
      </c>
      <c r="N1709" s="49">
        <f>IF('３　回答貼付シート'!P1706="ない",0,IF('３　回答貼付シート'!P1706="１～２日ある",1,IF('３　回答貼付シート'!P1706="３～５日ある",2,IF('３　回答貼付シート'!P1706="ほぼ毎日ある",3,))))</f>
        <v>0</v>
      </c>
      <c r="O1709" s="49">
        <f>IF('３　回答貼付シート'!Q1706="ない",0,IF('３　回答貼付シート'!Q1706="１～２日ある",1,IF('３　回答貼付シート'!Q1706="３～５日ある",2,IF('３　回答貼付シート'!Q1706="ほぼ毎日ある",3,))))</f>
        <v>0</v>
      </c>
      <c r="P1709" s="49">
        <f>IF('３　回答貼付シート'!R1706="ない",0,IF('３　回答貼付シート'!R1706="１～２日ある",1,IF('３　回答貼付シート'!R1706="３～５日ある",2,IF('３　回答貼付シート'!R1706="ほぼ毎日ある",3,))))</f>
        <v>0</v>
      </c>
      <c r="Q1709" s="49">
        <f>IF('３　回答貼付シート'!S1706="ない",0,IF('３　回答貼付シート'!S1706="１～２日ある",1,IF('３　回答貼付シート'!S1706="３～５日ある",2,IF('３　回答貼付シート'!S1706="ほぼ毎日ある",3,))))</f>
        <v>0</v>
      </c>
      <c r="R1709" s="49">
        <f>IF('３　回答貼付シート'!T1706="ない",0,IF('３　回答貼付シート'!T1706="１～２日ある",1,IF('３　回答貼付シート'!T1706="３～５日ある",2,IF('３　回答貼付シート'!T1706="ほぼ毎日ある",3,))))</f>
        <v>0</v>
      </c>
      <c r="S1709" s="49">
        <f>IF('３　回答貼付シート'!U1706="ない",0,IF('３　回答貼付シート'!U1706="１～２日ある",1,IF('３　回答貼付シート'!U1706="３～５日ある",2,IF('３　回答貼付シート'!U1706="ほぼ毎日ある",3,))))</f>
        <v>0</v>
      </c>
      <c r="T1709" s="49">
        <f>IF('３　回答貼付シート'!V1706="ない",0,IF('３　回答貼付シート'!V1706="１～２日ある",1,IF('３　回答貼付シート'!V1706="３～５日ある",2,IF('３　回答貼付シート'!V1706="ほぼ毎日ある",3,))))</f>
        <v>0</v>
      </c>
      <c r="U1709" s="49">
        <f>IF('３　回答貼付シート'!W1706="ない",0,IF('３　回答貼付シート'!W1706="１～２日ある",1,IF('３　回答貼付シート'!W1706="３～５日ある",2,IF('３　回答貼付シート'!W1706="ほぼ毎日ある",3,))))</f>
        <v>0</v>
      </c>
      <c r="V1709" s="49">
        <f>IF('３　回答貼付シート'!X1706="ない",0,IF('３　回答貼付シート'!X1706="１～２日ある",1,IF('３　回答貼付シート'!X1706="３～５日ある",2,IF('３　回答貼付シート'!X1706="ほぼ毎日ある",3,))))</f>
        <v>0</v>
      </c>
      <c r="W1709" s="49">
        <f>IF('３　回答貼付シート'!Y1706="ない",0,IF('３　回答貼付シート'!Y1706="１～２日ある",1,IF('３　回答貼付シート'!Y1706="３～５日ある",2,IF('３　回答貼付シート'!Y1706="ほぼ毎日ある",3,))))</f>
        <v>0</v>
      </c>
      <c r="X1709" s="49">
        <f>IF('３　回答貼付シート'!Z1706="ない",0,IF('３　回答貼付シート'!Z1706="１～２日ある",1,IF('３　回答貼付シート'!Z1706="３～５日ある",2,IF('３　回答貼付シート'!Z1706="ほぼ毎日ある",3,))))</f>
        <v>0</v>
      </c>
      <c r="Y1709" s="49">
        <f>IF('３　回答貼付シート'!AA1706="ない",0,IF('３　回答貼付シート'!AA1706="１～２日ある",1,IF('３　回答貼付シート'!AA1706="３～５日ある",2,IF('３　回答貼付シート'!AA1706="ほぼ毎日ある",3,))))</f>
        <v>0</v>
      </c>
      <c r="Z1709" s="49">
        <f>IF('３　回答貼付シート'!AB1706="ない",0,IF('３　回答貼付シート'!AB1706="１～２日ある",1,IF('３　回答貼付シート'!AB1706="３～５日ある",2,IF('３　回答貼付シート'!AB1706="ほぼ毎日ある",3,))))</f>
        <v>0</v>
      </c>
      <c r="AA1709" s="49">
        <f>IF('３　回答貼付シート'!AC1706="ない",0,IF('３　回答貼付シート'!AC1706="１～２日ある",1,IF('３　回答貼付シート'!AC1706="３～５日ある",2,IF('３　回答貼付シート'!AC1706="ほぼ毎日ある",3,))))</f>
        <v>0</v>
      </c>
      <c r="AB1709" s="49">
        <f>IF('３　回答貼付シート'!AD1706="ない",0,IF('３　回答貼付シート'!AD1706="１～２日ある",1,IF('３　回答貼付シート'!AD1706="３～５日ある",2,IF('３　回答貼付シート'!AD1706="ほぼ毎日ある",3,))))</f>
        <v>0</v>
      </c>
      <c r="AC1709" s="49">
        <f>IF('３　回答貼付シート'!AE1706="ない",0,IF('３　回答貼付シート'!AE1706="１～２日ある",1,IF('３　回答貼付シート'!AE1706="３～５日ある",2,IF('３　回答貼付シート'!AE1706="ほぼ毎日ある",3,))))</f>
        <v>0</v>
      </c>
      <c r="AD1709" s="49">
        <f>IF('３　回答貼付シート'!AF1706="ない",0,IF('３　回答貼付シート'!AF1706="１～２日ある",1,IF('３　回答貼付シート'!AF1706="３～５日ある",2,IF('３　回答貼付シート'!AF1706="ほぼ毎日ある",3,))))</f>
        <v>0</v>
      </c>
      <c r="AE1709" s="49">
        <f>IF('３　回答貼付シート'!AG1706="ない",0,IF('３　回答貼付シート'!AG1706="１～２日ある",1,IF('３　回答貼付シート'!AG1706="３～５日ある",2,IF('３　回答貼付シート'!AG1706="ほぼ毎日ある",3,))))</f>
        <v>0</v>
      </c>
      <c r="AF1709" s="49">
        <f>IF('３　回答貼付シート'!AH1706="ない",0,IF('３　回答貼付シート'!AH1706="１～２日ある",1,IF('３　回答貼付シート'!AH1706="３～５日ある",2,IF('３　回答貼付シート'!AH1706="ほぼ毎日ある",3,))))</f>
        <v>0</v>
      </c>
      <c r="AG1709" s="49">
        <f>IF('３　回答貼付シート'!AI1706="ない",0,IF('３　回答貼付シート'!AI1706="１～２日ある",1,IF('３　回答貼付シート'!AI1706="３～５日ある",2,IF('３　回答貼付シート'!AI1706="ほぼ毎日ある",3,))))</f>
        <v>0</v>
      </c>
      <c r="AH1709" s="49">
        <f>IF('３　回答貼付シート'!AJ1706="ない",0,IF('３　回答貼付シート'!AJ1706="１～２日ある",1,IF('３　回答貼付シート'!AJ1706="３～５日ある",2,IF('３　回答貼付シート'!AJ1706="ほぼ毎日ある",3,))))</f>
        <v>0</v>
      </c>
      <c r="AI1709" s="49">
        <f>IF('３　回答貼付シート'!AK1706="ない",0,IF('３　回答貼付シート'!AK1706="１～２日ある",1,IF('３　回答貼付シート'!AK1706="３～５日ある",2,IF('３　回答貼付シート'!AK1706="ほぼ毎日ある",3,))))</f>
        <v>0</v>
      </c>
      <c r="AJ1709" s="49">
        <f>IF('３　回答貼付シート'!AL1706="ない",0,IF('３　回答貼付シート'!AL1706="１～２日ある",1,IF('３　回答貼付シート'!AL1706="３～５日ある",2,IF('３　回答貼付シート'!AL1706="ほぼ毎日ある",3,))))</f>
        <v>0</v>
      </c>
      <c r="AK1709" s="49">
        <f>IF('３　回答貼付シート'!AM1706="ない",0,IF('３　回答貼付シート'!AM1706="１～２日ある",1,IF('３　回答貼付シート'!AM1706="３～５日ある",2,IF('３　回答貼付シート'!AM1706="ほぼ毎日ある",3,))))</f>
        <v>0</v>
      </c>
      <c r="AL1709" s="49">
        <f>'３　回答貼付シート'!$AN1706</f>
        <v>0</v>
      </c>
      <c r="AM1709" s="49" t="str">
        <f t="shared" si="187"/>
        <v/>
      </c>
      <c r="AN1709" s="49" t="str">
        <f t="shared" si="188"/>
        <v/>
      </c>
      <c r="AO1709" s="49" t="str">
        <f t="shared" si="189"/>
        <v/>
      </c>
      <c r="AP1709" s="49" t="str">
        <f t="shared" si="190"/>
        <v/>
      </c>
      <c r="AQ1709" s="49" t="str">
        <f t="shared" si="191"/>
        <v/>
      </c>
      <c r="AR1709" t="str">
        <f t="shared" si="192"/>
        <v>0</v>
      </c>
      <c r="AT1709" s="42"/>
    </row>
    <row r="1710" spans="1:46">
      <c r="A1710" s="49"/>
      <c r="B1710" s="49">
        <f t="shared" si="186"/>
        <v>0</v>
      </c>
      <c r="C1710" s="49">
        <f>IF('３　回答貼付シート'!$F1707&lt;&gt;0,VLOOKUP('３　回答貼付シート'!$F1707,$AR$2048:$AS$2054,2,FALSE),0)</f>
        <v>0</v>
      </c>
      <c r="D1710" s="49">
        <f>IF('３　回答貼付シート'!$G1707&lt;&gt;0,VLOOKUP(('３　回答貼付シート'!$G1707), $AR$2048:$AS$2054,2,FALSE),0)</f>
        <v>0</v>
      </c>
      <c r="E1710" s="49">
        <f>'３　回答貼付シート'!$H1707</f>
        <v>0</v>
      </c>
      <c r="F1710" s="49">
        <f>IF(E1710=0,0,VLOOKUP($B1710,'２　情報入力シート'!$A$2:$E$2049,5))</f>
        <v>0</v>
      </c>
      <c r="G1710" s="49">
        <f>IF('３　回答貼付シート'!I1707="ない",0,IF('３　回答貼付シート'!I1707="１～２日ある",1,IF('３　回答貼付シート'!I1707="３～５日ある",2,IF('３　回答貼付シート'!I1707="ほぼ毎日ある",3,))))</f>
        <v>0</v>
      </c>
      <c r="H1710" s="49">
        <f>IF('３　回答貼付シート'!J1707="ない",0,IF('３　回答貼付シート'!J1707="１～２日ある",1,IF('３　回答貼付シート'!J1707="３～５日ある",2,IF('３　回答貼付シート'!J1707="ほぼ毎日ある",3,))))</f>
        <v>0</v>
      </c>
      <c r="I1710" s="49">
        <f>IF('３　回答貼付シート'!K1707="ない",0,IF('３　回答貼付シート'!K1707="１～２日ある",1,IF('３　回答貼付シート'!K1707="３～５日ある",2,IF('３　回答貼付シート'!K1707="ほぼ毎日ある",3,))))</f>
        <v>0</v>
      </c>
      <c r="J1710" s="49">
        <f>IF('３　回答貼付シート'!L1707="ない",0,IF('３　回答貼付シート'!L1707="１～２日ある",1,IF('３　回答貼付シート'!L1707="３～５日ある",2,IF('３　回答貼付シート'!L1707="ほぼ毎日ある",3,))))</f>
        <v>0</v>
      </c>
      <c r="K1710" s="49">
        <f>IF('３　回答貼付シート'!M1707="ない",0,IF('３　回答貼付シート'!M1707="１～２日ある",1,IF('３　回答貼付シート'!M1707="３～５日ある",2,IF('３　回答貼付シート'!M1707="ほぼ毎日ある",3,))))</f>
        <v>0</v>
      </c>
      <c r="L1710" s="49">
        <f>IF('３　回答貼付シート'!N1707="ない",0,IF('３　回答貼付シート'!N1707="１～２日ある",1,IF('３　回答貼付シート'!N1707="３～５日ある",2,IF('３　回答貼付シート'!N1707="ほぼ毎日ある",3,))))</f>
        <v>0</v>
      </c>
      <c r="M1710" s="49">
        <f>IF('３　回答貼付シート'!O1707="ない",0,IF('３　回答貼付シート'!O1707="１～２日ある",1,IF('３　回答貼付シート'!O1707="３～５日ある",2,IF('３　回答貼付シート'!O1707="ほぼ毎日ある",3,))))</f>
        <v>0</v>
      </c>
      <c r="N1710" s="49">
        <f>IF('３　回答貼付シート'!P1707="ない",0,IF('３　回答貼付シート'!P1707="１～２日ある",1,IF('３　回答貼付シート'!P1707="３～５日ある",2,IF('３　回答貼付シート'!P1707="ほぼ毎日ある",3,))))</f>
        <v>0</v>
      </c>
      <c r="O1710" s="49">
        <f>IF('３　回答貼付シート'!Q1707="ない",0,IF('３　回答貼付シート'!Q1707="１～２日ある",1,IF('３　回答貼付シート'!Q1707="３～５日ある",2,IF('３　回答貼付シート'!Q1707="ほぼ毎日ある",3,))))</f>
        <v>0</v>
      </c>
      <c r="P1710" s="49">
        <f>IF('３　回答貼付シート'!R1707="ない",0,IF('３　回答貼付シート'!R1707="１～２日ある",1,IF('３　回答貼付シート'!R1707="３～５日ある",2,IF('３　回答貼付シート'!R1707="ほぼ毎日ある",3,))))</f>
        <v>0</v>
      </c>
      <c r="Q1710" s="49">
        <f>IF('３　回答貼付シート'!S1707="ない",0,IF('３　回答貼付シート'!S1707="１～２日ある",1,IF('３　回答貼付シート'!S1707="３～５日ある",2,IF('３　回答貼付シート'!S1707="ほぼ毎日ある",3,))))</f>
        <v>0</v>
      </c>
      <c r="R1710" s="49">
        <f>IF('３　回答貼付シート'!T1707="ない",0,IF('３　回答貼付シート'!T1707="１～２日ある",1,IF('３　回答貼付シート'!T1707="３～５日ある",2,IF('３　回答貼付シート'!T1707="ほぼ毎日ある",3,))))</f>
        <v>0</v>
      </c>
      <c r="S1710" s="49">
        <f>IF('３　回答貼付シート'!U1707="ない",0,IF('３　回答貼付シート'!U1707="１～２日ある",1,IF('３　回答貼付シート'!U1707="３～５日ある",2,IF('３　回答貼付シート'!U1707="ほぼ毎日ある",3,))))</f>
        <v>0</v>
      </c>
      <c r="T1710" s="49">
        <f>IF('３　回答貼付シート'!V1707="ない",0,IF('３　回答貼付シート'!V1707="１～２日ある",1,IF('３　回答貼付シート'!V1707="３～５日ある",2,IF('３　回答貼付シート'!V1707="ほぼ毎日ある",3,))))</f>
        <v>0</v>
      </c>
      <c r="U1710" s="49">
        <f>IF('３　回答貼付シート'!W1707="ない",0,IF('３　回答貼付シート'!W1707="１～２日ある",1,IF('３　回答貼付シート'!W1707="３～５日ある",2,IF('３　回答貼付シート'!W1707="ほぼ毎日ある",3,))))</f>
        <v>0</v>
      </c>
      <c r="V1710" s="49">
        <f>IF('３　回答貼付シート'!X1707="ない",0,IF('３　回答貼付シート'!X1707="１～２日ある",1,IF('３　回答貼付シート'!X1707="３～５日ある",2,IF('３　回答貼付シート'!X1707="ほぼ毎日ある",3,))))</f>
        <v>0</v>
      </c>
      <c r="W1710" s="49">
        <f>IF('３　回答貼付シート'!Y1707="ない",0,IF('３　回答貼付シート'!Y1707="１～２日ある",1,IF('３　回答貼付シート'!Y1707="３～５日ある",2,IF('３　回答貼付シート'!Y1707="ほぼ毎日ある",3,))))</f>
        <v>0</v>
      </c>
      <c r="X1710" s="49">
        <f>IF('３　回答貼付シート'!Z1707="ない",0,IF('３　回答貼付シート'!Z1707="１～２日ある",1,IF('３　回答貼付シート'!Z1707="３～５日ある",2,IF('３　回答貼付シート'!Z1707="ほぼ毎日ある",3,))))</f>
        <v>0</v>
      </c>
      <c r="Y1710" s="49">
        <f>IF('３　回答貼付シート'!AA1707="ない",0,IF('３　回答貼付シート'!AA1707="１～２日ある",1,IF('３　回答貼付シート'!AA1707="３～５日ある",2,IF('３　回答貼付シート'!AA1707="ほぼ毎日ある",3,))))</f>
        <v>0</v>
      </c>
      <c r="Z1710" s="49">
        <f>IF('３　回答貼付シート'!AB1707="ない",0,IF('３　回答貼付シート'!AB1707="１～２日ある",1,IF('３　回答貼付シート'!AB1707="３～５日ある",2,IF('３　回答貼付シート'!AB1707="ほぼ毎日ある",3,))))</f>
        <v>0</v>
      </c>
      <c r="AA1710" s="49">
        <f>IF('３　回答貼付シート'!AC1707="ない",0,IF('３　回答貼付シート'!AC1707="１～２日ある",1,IF('３　回答貼付シート'!AC1707="３～５日ある",2,IF('３　回答貼付シート'!AC1707="ほぼ毎日ある",3,))))</f>
        <v>0</v>
      </c>
      <c r="AB1710" s="49">
        <f>IF('３　回答貼付シート'!AD1707="ない",0,IF('３　回答貼付シート'!AD1707="１～２日ある",1,IF('３　回答貼付シート'!AD1707="３～５日ある",2,IF('３　回答貼付シート'!AD1707="ほぼ毎日ある",3,))))</f>
        <v>0</v>
      </c>
      <c r="AC1710" s="49">
        <f>IF('３　回答貼付シート'!AE1707="ない",0,IF('３　回答貼付シート'!AE1707="１～２日ある",1,IF('３　回答貼付シート'!AE1707="３～５日ある",2,IF('３　回答貼付シート'!AE1707="ほぼ毎日ある",3,))))</f>
        <v>0</v>
      </c>
      <c r="AD1710" s="49">
        <f>IF('３　回答貼付シート'!AF1707="ない",0,IF('３　回答貼付シート'!AF1707="１～２日ある",1,IF('３　回答貼付シート'!AF1707="３～５日ある",2,IF('３　回答貼付シート'!AF1707="ほぼ毎日ある",3,))))</f>
        <v>0</v>
      </c>
      <c r="AE1710" s="49">
        <f>IF('３　回答貼付シート'!AG1707="ない",0,IF('３　回答貼付シート'!AG1707="１～２日ある",1,IF('３　回答貼付シート'!AG1707="３～５日ある",2,IF('３　回答貼付シート'!AG1707="ほぼ毎日ある",3,))))</f>
        <v>0</v>
      </c>
      <c r="AF1710" s="49">
        <f>IF('３　回答貼付シート'!AH1707="ない",0,IF('３　回答貼付シート'!AH1707="１～２日ある",1,IF('３　回答貼付シート'!AH1707="３～５日ある",2,IF('３　回答貼付シート'!AH1707="ほぼ毎日ある",3,))))</f>
        <v>0</v>
      </c>
      <c r="AG1710" s="49">
        <f>IF('３　回答貼付シート'!AI1707="ない",0,IF('３　回答貼付シート'!AI1707="１～２日ある",1,IF('３　回答貼付シート'!AI1707="３～５日ある",2,IF('３　回答貼付シート'!AI1707="ほぼ毎日ある",3,))))</f>
        <v>0</v>
      </c>
      <c r="AH1710" s="49">
        <f>IF('３　回答貼付シート'!AJ1707="ない",0,IF('３　回答貼付シート'!AJ1707="１～２日ある",1,IF('３　回答貼付シート'!AJ1707="３～５日ある",2,IF('３　回答貼付シート'!AJ1707="ほぼ毎日ある",3,))))</f>
        <v>0</v>
      </c>
      <c r="AI1710" s="49">
        <f>IF('３　回答貼付シート'!AK1707="ない",0,IF('３　回答貼付シート'!AK1707="１～２日ある",1,IF('３　回答貼付シート'!AK1707="３～５日ある",2,IF('３　回答貼付シート'!AK1707="ほぼ毎日ある",3,))))</f>
        <v>0</v>
      </c>
      <c r="AJ1710" s="49">
        <f>IF('３　回答貼付シート'!AL1707="ない",0,IF('３　回答貼付シート'!AL1707="１～２日ある",1,IF('３　回答貼付シート'!AL1707="３～５日ある",2,IF('３　回答貼付シート'!AL1707="ほぼ毎日ある",3,))))</f>
        <v>0</v>
      </c>
      <c r="AK1710" s="49">
        <f>IF('３　回答貼付シート'!AM1707="ない",0,IF('３　回答貼付シート'!AM1707="１～２日ある",1,IF('３　回答貼付シート'!AM1707="３～５日ある",2,IF('３　回答貼付シート'!AM1707="ほぼ毎日ある",3,))))</f>
        <v>0</v>
      </c>
      <c r="AL1710" s="49">
        <f>'３　回答貼付シート'!$AN1707</f>
        <v>0</v>
      </c>
      <c r="AM1710" s="49" t="str">
        <f t="shared" si="187"/>
        <v/>
      </c>
      <c r="AN1710" s="49" t="str">
        <f t="shared" si="188"/>
        <v/>
      </c>
      <c r="AO1710" s="49" t="str">
        <f t="shared" si="189"/>
        <v/>
      </c>
      <c r="AP1710" s="49" t="str">
        <f t="shared" si="190"/>
        <v/>
      </c>
      <c r="AQ1710" s="49" t="str">
        <f t="shared" si="191"/>
        <v/>
      </c>
      <c r="AR1710" t="str">
        <f t="shared" si="192"/>
        <v>0</v>
      </c>
      <c r="AT1710" s="42"/>
    </row>
    <row r="1711" spans="1:46">
      <c r="A1711" s="49"/>
      <c r="B1711" s="49">
        <f t="shared" si="186"/>
        <v>0</v>
      </c>
      <c r="C1711" s="49">
        <f>IF('３　回答貼付シート'!$F1708&lt;&gt;0,VLOOKUP('３　回答貼付シート'!$F1708,$AR$2048:$AS$2054,2,FALSE),0)</f>
        <v>0</v>
      </c>
      <c r="D1711" s="49">
        <f>IF('３　回答貼付シート'!$G1708&lt;&gt;0,VLOOKUP(('３　回答貼付シート'!$G1708), $AR$2048:$AS$2054,2,FALSE),0)</f>
        <v>0</v>
      </c>
      <c r="E1711" s="49">
        <f>'３　回答貼付シート'!$H1708</f>
        <v>0</v>
      </c>
      <c r="F1711" s="49">
        <f>IF(E1711=0,0,VLOOKUP($B1711,'２　情報入力シート'!$A$2:$E$2049,5))</f>
        <v>0</v>
      </c>
      <c r="G1711" s="49">
        <f>IF('３　回答貼付シート'!I1708="ない",0,IF('３　回答貼付シート'!I1708="１～２日ある",1,IF('３　回答貼付シート'!I1708="３～５日ある",2,IF('３　回答貼付シート'!I1708="ほぼ毎日ある",3,))))</f>
        <v>0</v>
      </c>
      <c r="H1711" s="49">
        <f>IF('３　回答貼付シート'!J1708="ない",0,IF('３　回答貼付シート'!J1708="１～２日ある",1,IF('３　回答貼付シート'!J1708="３～５日ある",2,IF('３　回答貼付シート'!J1708="ほぼ毎日ある",3,))))</f>
        <v>0</v>
      </c>
      <c r="I1711" s="49">
        <f>IF('３　回答貼付シート'!K1708="ない",0,IF('３　回答貼付シート'!K1708="１～２日ある",1,IF('３　回答貼付シート'!K1708="３～５日ある",2,IF('３　回答貼付シート'!K1708="ほぼ毎日ある",3,))))</f>
        <v>0</v>
      </c>
      <c r="J1711" s="49">
        <f>IF('３　回答貼付シート'!L1708="ない",0,IF('３　回答貼付シート'!L1708="１～２日ある",1,IF('３　回答貼付シート'!L1708="３～５日ある",2,IF('３　回答貼付シート'!L1708="ほぼ毎日ある",3,))))</f>
        <v>0</v>
      </c>
      <c r="K1711" s="49">
        <f>IF('３　回答貼付シート'!M1708="ない",0,IF('３　回答貼付シート'!M1708="１～２日ある",1,IF('３　回答貼付シート'!M1708="３～５日ある",2,IF('３　回答貼付シート'!M1708="ほぼ毎日ある",3,))))</f>
        <v>0</v>
      </c>
      <c r="L1711" s="49">
        <f>IF('３　回答貼付シート'!N1708="ない",0,IF('３　回答貼付シート'!N1708="１～２日ある",1,IF('３　回答貼付シート'!N1708="３～５日ある",2,IF('３　回答貼付シート'!N1708="ほぼ毎日ある",3,))))</f>
        <v>0</v>
      </c>
      <c r="M1711" s="49">
        <f>IF('３　回答貼付シート'!O1708="ない",0,IF('３　回答貼付シート'!O1708="１～２日ある",1,IF('３　回答貼付シート'!O1708="３～５日ある",2,IF('３　回答貼付シート'!O1708="ほぼ毎日ある",3,))))</f>
        <v>0</v>
      </c>
      <c r="N1711" s="49">
        <f>IF('３　回答貼付シート'!P1708="ない",0,IF('３　回答貼付シート'!P1708="１～２日ある",1,IF('３　回答貼付シート'!P1708="３～５日ある",2,IF('３　回答貼付シート'!P1708="ほぼ毎日ある",3,))))</f>
        <v>0</v>
      </c>
      <c r="O1711" s="49">
        <f>IF('３　回答貼付シート'!Q1708="ない",0,IF('３　回答貼付シート'!Q1708="１～２日ある",1,IF('３　回答貼付シート'!Q1708="３～５日ある",2,IF('３　回答貼付シート'!Q1708="ほぼ毎日ある",3,))))</f>
        <v>0</v>
      </c>
      <c r="P1711" s="49">
        <f>IF('３　回答貼付シート'!R1708="ない",0,IF('３　回答貼付シート'!R1708="１～２日ある",1,IF('３　回答貼付シート'!R1708="３～５日ある",2,IF('３　回答貼付シート'!R1708="ほぼ毎日ある",3,))))</f>
        <v>0</v>
      </c>
      <c r="Q1711" s="49">
        <f>IF('３　回答貼付シート'!S1708="ない",0,IF('３　回答貼付シート'!S1708="１～２日ある",1,IF('３　回答貼付シート'!S1708="３～５日ある",2,IF('３　回答貼付シート'!S1708="ほぼ毎日ある",3,))))</f>
        <v>0</v>
      </c>
      <c r="R1711" s="49">
        <f>IF('３　回答貼付シート'!T1708="ない",0,IF('３　回答貼付シート'!T1708="１～２日ある",1,IF('３　回答貼付シート'!T1708="３～５日ある",2,IF('３　回答貼付シート'!T1708="ほぼ毎日ある",3,))))</f>
        <v>0</v>
      </c>
      <c r="S1711" s="49">
        <f>IF('３　回答貼付シート'!U1708="ない",0,IF('３　回答貼付シート'!U1708="１～２日ある",1,IF('３　回答貼付シート'!U1708="３～５日ある",2,IF('３　回答貼付シート'!U1708="ほぼ毎日ある",3,))))</f>
        <v>0</v>
      </c>
      <c r="T1711" s="49">
        <f>IF('３　回答貼付シート'!V1708="ない",0,IF('３　回答貼付シート'!V1708="１～２日ある",1,IF('３　回答貼付シート'!V1708="３～５日ある",2,IF('３　回答貼付シート'!V1708="ほぼ毎日ある",3,))))</f>
        <v>0</v>
      </c>
      <c r="U1711" s="49">
        <f>IF('３　回答貼付シート'!W1708="ない",0,IF('３　回答貼付シート'!W1708="１～２日ある",1,IF('３　回答貼付シート'!W1708="３～５日ある",2,IF('３　回答貼付シート'!W1708="ほぼ毎日ある",3,))))</f>
        <v>0</v>
      </c>
      <c r="V1711" s="49">
        <f>IF('３　回答貼付シート'!X1708="ない",0,IF('３　回答貼付シート'!X1708="１～２日ある",1,IF('３　回答貼付シート'!X1708="３～５日ある",2,IF('３　回答貼付シート'!X1708="ほぼ毎日ある",3,))))</f>
        <v>0</v>
      </c>
      <c r="W1711" s="49">
        <f>IF('３　回答貼付シート'!Y1708="ない",0,IF('３　回答貼付シート'!Y1708="１～２日ある",1,IF('３　回答貼付シート'!Y1708="３～５日ある",2,IF('３　回答貼付シート'!Y1708="ほぼ毎日ある",3,))))</f>
        <v>0</v>
      </c>
      <c r="X1711" s="49">
        <f>IF('３　回答貼付シート'!Z1708="ない",0,IF('３　回答貼付シート'!Z1708="１～２日ある",1,IF('３　回答貼付シート'!Z1708="３～５日ある",2,IF('３　回答貼付シート'!Z1708="ほぼ毎日ある",3,))))</f>
        <v>0</v>
      </c>
      <c r="Y1711" s="49">
        <f>IF('３　回答貼付シート'!AA1708="ない",0,IF('３　回答貼付シート'!AA1708="１～２日ある",1,IF('３　回答貼付シート'!AA1708="３～５日ある",2,IF('３　回答貼付シート'!AA1708="ほぼ毎日ある",3,))))</f>
        <v>0</v>
      </c>
      <c r="Z1711" s="49">
        <f>IF('３　回答貼付シート'!AB1708="ない",0,IF('３　回答貼付シート'!AB1708="１～２日ある",1,IF('３　回答貼付シート'!AB1708="３～５日ある",2,IF('３　回答貼付シート'!AB1708="ほぼ毎日ある",3,))))</f>
        <v>0</v>
      </c>
      <c r="AA1711" s="49">
        <f>IF('３　回答貼付シート'!AC1708="ない",0,IF('３　回答貼付シート'!AC1708="１～２日ある",1,IF('３　回答貼付シート'!AC1708="３～５日ある",2,IF('３　回答貼付シート'!AC1708="ほぼ毎日ある",3,))))</f>
        <v>0</v>
      </c>
      <c r="AB1711" s="49">
        <f>IF('３　回答貼付シート'!AD1708="ない",0,IF('３　回答貼付シート'!AD1708="１～２日ある",1,IF('３　回答貼付シート'!AD1708="３～５日ある",2,IF('３　回答貼付シート'!AD1708="ほぼ毎日ある",3,))))</f>
        <v>0</v>
      </c>
      <c r="AC1711" s="49">
        <f>IF('３　回答貼付シート'!AE1708="ない",0,IF('３　回答貼付シート'!AE1708="１～２日ある",1,IF('３　回答貼付シート'!AE1708="３～５日ある",2,IF('３　回答貼付シート'!AE1708="ほぼ毎日ある",3,))))</f>
        <v>0</v>
      </c>
      <c r="AD1711" s="49">
        <f>IF('３　回答貼付シート'!AF1708="ない",0,IF('３　回答貼付シート'!AF1708="１～２日ある",1,IF('３　回答貼付シート'!AF1708="３～５日ある",2,IF('３　回答貼付シート'!AF1708="ほぼ毎日ある",3,))))</f>
        <v>0</v>
      </c>
      <c r="AE1711" s="49">
        <f>IF('３　回答貼付シート'!AG1708="ない",0,IF('３　回答貼付シート'!AG1708="１～２日ある",1,IF('３　回答貼付シート'!AG1708="３～５日ある",2,IF('３　回答貼付シート'!AG1708="ほぼ毎日ある",3,))))</f>
        <v>0</v>
      </c>
      <c r="AF1711" s="49">
        <f>IF('３　回答貼付シート'!AH1708="ない",0,IF('３　回答貼付シート'!AH1708="１～２日ある",1,IF('３　回答貼付シート'!AH1708="３～５日ある",2,IF('３　回答貼付シート'!AH1708="ほぼ毎日ある",3,))))</f>
        <v>0</v>
      </c>
      <c r="AG1711" s="49">
        <f>IF('３　回答貼付シート'!AI1708="ない",0,IF('３　回答貼付シート'!AI1708="１～２日ある",1,IF('３　回答貼付シート'!AI1708="３～５日ある",2,IF('３　回答貼付シート'!AI1708="ほぼ毎日ある",3,))))</f>
        <v>0</v>
      </c>
      <c r="AH1711" s="49">
        <f>IF('３　回答貼付シート'!AJ1708="ない",0,IF('３　回答貼付シート'!AJ1708="１～２日ある",1,IF('３　回答貼付シート'!AJ1708="３～５日ある",2,IF('３　回答貼付シート'!AJ1708="ほぼ毎日ある",3,))))</f>
        <v>0</v>
      </c>
      <c r="AI1711" s="49">
        <f>IF('３　回答貼付シート'!AK1708="ない",0,IF('３　回答貼付シート'!AK1708="１～２日ある",1,IF('３　回答貼付シート'!AK1708="３～５日ある",2,IF('３　回答貼付シート'!AK1708="ほぼ毎日ある",3,))))</f>
        <v>0</v>
      </c>
      <c r="AJ1711" s="49">
        <f>IF('３　回答貼付シート'!AL1708="ない",0,IF('３　回答貼付シート'!AL1708="１～２日ある",1,IF('３　回答貼付シート'!AL1708="３～５日ある",2,IF('３　回答貼付シート'!AL1708="ほぼ毎日ある",3,))))</f>
        <v>0</v>
      </c>
      <c r="AK1711" s="49">
        <f>IF('３　回答貼付シート'!AM1708="ない",0,IF('３　回答貼付シート'!AM1708="１～２日ある",1,IF('３　回答貼付シート'!AM1708="３～５日ある",2,IF('３　回答貼付シート'!AM1708="ほぼ毎日ある",3,))))</f>
        <v>0</v>
      </c>
      <c r="AL1711" s="49">
        <f>'３　回答貼付シート'!$AN1708</f>
        <v>0</v>
      </c>
      <c r="AM1711" s="49" t="str">
        <f t="shared" si="187"/>
        <v/>
      </c>
      <c r="AN1711" s="49" t="str">
        <f t="shared" si="188"/>
        <v/>
      </c>
      <c r="AO1711" s="49" t="str">
        <f t="shared" si="189"/>
        <v/>
      </c>
      <c r="AP1711" s="49" t="str">
        <f t="shared" si="190"/>
        <v/>
      </c>
      <c r="AQ1711" s="49" t="str">
        <f t="shared" si="191"/>
        <v/>
      </c>
      <c r="AR1711" t="str">
        <f t="shared" si="192"/>
        <v>0</v>
      </c>
      <c r="AT1711" s="42"/>
    </row>
    <row r="1712" spans="1:46">
      <c r="A1712" s="49"/>
      <c r="B1712" s="49">
        <f t="shared" si="186"/>
        <v>0</v>
      </c>
      <c r="C1712" s="49">
        <f>IF('３　回答貼付シート'!$F1709&lt;&gt;0,VLOOKUP('３　回答貼付シート'!$F1709,$AR$2048:$AS$2054,2,FALSE),0)</f>
        <v>0</v>
      </c>
      <c r="D1712" s="49">
        <f>IF('３　回答貼付シート'!$G1709&lt;&gt;0,VLOOKUP(('３　回答貼付シート'!$G1709), $AR$2048:$AS$2054,2,FALSE),0)</f>
        <v>0</v>
      </c>
      <c r="E1712" s="49">
        <f>'３　回答貼付シート'!$H1709</f>
        <v>0</v>
      </c>
      <c r="F1712" s="49">
        <f>IF(E1712=0,0,VLOOKUP($B1712,'２　情報入力シート'!$A$2:$E$2049,5))</f>
        <v>0</v>
      </c>
      <c r="G1712" s="49">
        <f>IF('３　回答貼付シート'!I1709="ない",0,IF('３　回答貼付シート'!I1709="１～２日ある",1,IF('３　回答貼付シート'!I1709="３～５日ある",2,IF('３　回答貼付シート'!I1709="ほぼ毎日ある",3,))))</f>
        <v>0</v>
      </c>
      <c r="H1712" s="49">
        <f>IF('３　回答貼付シート'!J1709="ない",0,IF('３　回答貼付シート'!J1709="１～２日ある",1,IF('３　回答貼付シート'!J1709="３～５日ある",2,IF('３　回答貼付シート'!J1709="ほぼ毎日ある",3,))))</f>
        <v>0</v>
      </c>
      <c r="I1712" s="49">
        <f>IF('３　回答貼付シート'!K1709="ない",0,IF('３　回答貼付シート'!K1709="１～２日ある",1,IF('３　回答貼付シート'!K1709="３～５日ある",2,IF('３　回答貼付シート'!K1709="ほぼ毎日ある",3,))))</f>
        <v>0</v>
      </c>
      <c r="J1712" s="49">
        <f>IF('３　回答貼付シート'!L1709="ない",0,IF('３　回答貼付シート'!L1709="１～２日ある",1,IF('３　回答貼付シート'!L1709="３～５日ある",2,IF('３　回答貼付シート'!L1709="ほぼ毎日ある",3,))))</f>
        <v>0</v>
      </c>
      <c r="K1712" s="49">
        <f>IF('３　回答貼付シート'!M1709="ない",0,IF('３　回答貼付シート'!M1709="１～２日ある",1,IF('３　回答貼付シート'!M1709="３～５日ある",2,IF('３　回答貼付シート'!M1709="ほぼ毎日ある",3,))))</f>
        <v>0</v>
      </c>
      <c r="L1712" s="49">
        <f>IF('３　回答貼付シート'!N1709="ない",0,IF('３　回答貼付シート'!N1709="１～２日ある",1,IF('３　回答貼付シート'!N1709="３～５日ある",2,IF('３　回答貼付シート'!N1709="ほぼ毎日ある",3,))))</f>
        <v>0</v>
      </c>
      <c r="M1712" s="49">
        <f>IF('３　回答貼付シート'!O1709="ない",0,IF('３　回答貼付シート'!O1709="１～２日ある",1,IF('３　回答貼付シート'!O1709="３～５日ある",2,IF('３　回答貼付シート'!O1709="ほぼ毎日ある",3,))))</f>
        <v>0</v>
      </c>
      <c r="N1712" s="49">
        <f>IF('３　回答貼付シート'!P1709="ない",0,IF('３　回答貼付シート'!P1709="１～２日ある",1,IF('３　回答貼付シート'!P1709="３～５日ある",2,IF('３　回答貼付シート'!P1709="ほぼ毎日ある",3,))))</f>
        <v>0</v>
      </c>
      <c r="O1712" s="49">
        <f>IF('３　回答貼付シート'!Q1709="ない",0,IF('３　回答貼付シート'!Q1709="１～２日ある",1,IF('３　回答貼付シート'!Q1709="３～５日ある",2,IF('３　回答貼付シート'!Q1709="ほぼ毎日ある",3,))))</f>
        <v>0</v>
      </c>
      <c r="P1712" s="49">
        <f>IF('３　回答貼付シート'!R1709="ない",0,IF('３　回答貼付シート'!R1709="１～２日ある",1,IF('３　回答貼付シート'!R1709="３～５日ある",2,IF('３　回答貼付シート'!R1709="ほぼ毎日ある",3,))))</f>
        <v>0</v>
      </c>
      <c r="Q1712" s="49">
        <f>IF('３　回答貼付シート'!S1709="ない",0,IF('３　回答貼付シート'!S1709="１～２日ある",1,IF('３　回答貼付シート'!S1709="３～５日ある",2,IF('３　回答貼付シート'!S1709="ほぼ毎日ある",3,))))</f>
        <v>0</v>
      </c>
      <c r="R1712" s="49">
        <f>IF('３　回答貼付シート'!T1709="ない",0,IF('３　回答貼付シート'!T1709="１～２日ある",1,IF('３　回答貼付シート'!T1709="３～５日ある",2,IF('３　回答貼付シート'!T1709="ほぼ毎日ある",3,))))</f>
        <v>0</v>
      </c>
      <c r="S1712" s="49">
        <f>IF('３　回答貼付シート'!U1709="ない",0,IF('３　回答貼付シート'!U1709="１～２日ある",1,IF('３　回答貼付シート'!U1709="３～５日ある",2,IF('３　回答貼付シート'!U1709="ほぼ毎日ある",3,))))</f>
        <v>0</v>
      </c>
      <c r="T1712" s="49">
        <f>IF('３　回答貼付シート'!V1709="ない",0,IF('３　回答貼付シート'!V1709="１～２日ある",1,IF('３　回答貼付シート'!V1709="３～５日ある",2,IF('３　回答貼付シート'!V1709="ほぼ毎日ある",3,))))</f>
        <v>0</v>
      </c>
      <c r="U1712" s="49">
        <f>IF('３　回答貼付シート'!W1709="ない",0,IF('３　回答貼付シート'!W1709="１～２日ある",1,IF('３　回答貼付シート'!W1709="３～５日ある",2,IF('３　回答貼付シート'!W1709="ほぼ毎日ある",3,))))</f>
        <v>0</v>
      </c>
      <c r="V1712" s="49">
        <f>IF('３　回答貼付シート'!X1709="ない",0,IF('３　回答貼付シート'!X1709="１～２日ある",1,IF('３　回答貼付シート'!X1709="３～５日ある",2,IF('３　回答貼付シート'!X1709="ほぼ毎日ある",3,))))</f>
        <v>0</v>
      </c>
      <c r="W1712" s="49">
        <f>IF('３　回答貼付シート'!Y1709="ない",0,IF('３　回答貼付シート'!Y1709="１～２日ある",1,IF('３　回答貼付シート'!Y1709="３～５日ある",2,IF('３　回答貼付シート'!Y1709="ほぼ毎日ある",3,))))</f>
        <v>0</v>
      </c>
      <c r="X1712" s="49">
        <f>IF('３　回答貼付シート'!Z1709="ない",0,IF('３　回答貼付シート'!Z1709="１～２日ある",1,IF('３　回答貼付シート'!Z1709="３～５日ある",2,IF('３　回答貼付シート'!Z1709="ほぼ毎日ある",3,))))</f>
        <v>0</v>
      </c>
      <c r="Y1712" s="49">
        <f>IF('３　回答貼付シート'!AA1709="ない",0,IF('３　回答貼付シート'!AA1709="１～２日ある",1,IF('３　回答貼付シート'!AA1709="３～５日ある",2,IF('３　回答貼付シート'!AA1709="ほぼ毎日ある",3,))))</f>
        <v>0</v>
      </c>
      <c r="Z1712" s="49">
        <f>IF('３　回答貼付シート'!AB1709="ない",0,IF('３　回答貼付シート'!AB1709="１～２日ある",1,IF('３　回答貼付シート'!AB1709="３～５日ある",2,IF('３　回答貼付シート'!AB1709="ほぼ毎日ある",3,))))</f>
        <v>0</v>
      </c>
      <c r="AA1712" s="49">
        <f>IF('３　回答貼付シート'!AC1709="ない",0,IF('３　回答貼付シート'!AC1709="１～２日ある",1,IF('３　回答貼付シート'!AC1709="３～５日ある",2,IF('３　回答貼付シート'!AC1709="ほぼ毎日ある",3,))))</f>
        <v>0</v>
      </c>
      <c r="AB1712" s="49">
        <f>IF('３　回答貼付シート'!AD1709="ない",0,IF('３　回答貼付シート'!AD1709="１～２日ある",1,IF('３　回答貼付シート'!AD1709="３～５日ある",2,IF('３　回答貼付シート'!AD1709="ほぼ毎日ある",3,))))</f>
        <v>0</v>
      </c>
      <c r="AC1712" s="49">
        <f>IF('３　回答貼付シート'!AE1709="ない",0,IF('３　回答貼付シート'!AE1709="１～２日ある",1,IF('３　回答貼付シート'!AE1709="３～５日ある",2,IF('３　回答貼付シート'!AE1709="ほぼ毎日ある",3,))))</f>
        <v>0</v>
      </c>
      <c r="AD1712" s="49">
        <f>IF('３　回答貼付シート'!AF1709="ない",0,IF('３　回答貼付シート'!AF1709="１～２日ある",1,IF('３　回答貼付シート'!AF1709="３～５日ある",2,IF('３　回答貼付シート'!AF1709="ほぼ毎日ある",3,))))</f>
        <v>0</v>
      </c>
      <c r="AE1712" s="49">
        <f>IF('３　回答貼付シート'!AG1709="ない",0,IF('３　回答貼付シート'!AG1709="１～２日ある",1,IF('３　回答貼付シート'!AG1709="３～５日ある",2,IF('３　回答貼付シート'!AG1709="ほぼ毎日ある",3,))))</f>
        <v>0</v>
      </c>
      <c r="AF1712" s="49">
        <f>IF('３　回答貼付シート'!AH1709="ない",0,IF('３　回答貼付シート'!AH1709="１～２日ある",1,IF('３　回答貼付シート'!AH1709="３～５日ある",2,IF('３　回答貼付シート'!AH1709="ほぼ毎日ある",3,))))</f>
        <v>0</v>
      </c>
      <c r="AG1712" s="49">
        <f>IF('３　回答貼付シート'!AI1709="ない",0,IF('３　回答貼付シート'!AI1709="１～２日ある",1,IF('３　回答貼付シート'!AI1709="３～５日ある",2,IF('３　回答貼付シート'!AI1709="ほぼ毎日ある",3,))))</f>
        <v>0</v>
      </c>
      <c r="AH1712" s="49">
        <f>IF('３　回答貼付シート'!AJ1709="ない",0,IF('３　回答貼付シート'!AJ1709="１～２日ある",1,IF('３　回答貼付シート'!AJ1709="３～５日ある",2,IF('３　回答貼付シート'!AJ1709="ほぼ毎日ある",3,))))</f>
        <v>0</v>
      </c>
      <c r="AI1712" s="49">
        <f>IF('３　回答貼付シート'!AK1709="ない",0,IF('３　回答貼付シート'!AK1709="１～２日ある",1,IF('３　回答貼付シート'!AK1709="３～５日ある",2,IF('３　回答貼付シート'!AK1709="ほぼ毎日ある",3,))))</f>
        <v>0</v>
      </c>
      <c r="AJ1712" s="49">
        <f>IF('３　回答貼付シート'!AL1709="ない",0,IF('３　回答貼付シート'!AL1709="１～２日ある",1,IF('３　回答貼付シート'!AL1709="３～５日ある",2,IF('３　回答貼付シート'!AL1709="ほぼ毎日ある",3,))))</f>
        <v>0</v>
      </c>
      <c r="AK1712" s="49">
        <f>IF('３　回答貼付シート'!AM1709="ない",0,IF('３　回答貼付シート'!AM1709="１～２日ある",1,IF('３　回答貼付シート'!AM1709="３～５日ある",2,IF('３　回答貼付シート'!AM1709="ほぼ毎日ある",3,))))</f>
        <v>0</v>
      </c>
      <c r="AL1712" s="49">
        <f>'３　回答貼付シート'!$AN1709</f>
        <v>0</v>
      </c>
      <c r="AM1712" s="49" t="str">
        <f t="shared" si="187"/>
        <v/>
      </c>
      <c r="AN1712" s="49" t="str">
        <f t="shared" si="188"/>
        <v/>
      </c>
      <c r="AO1712" s="49" t="str">
        <f t="shared" si="189"/>
        <v/>
      </c>
      <c r="AP1712" s="49" t="str">
        <f t="shared" si="190"/>
        <v/>
      </c>
      <c r="AQ1712" s="49" t="str">
        <f t="shared" si="191"/>
        <v/>
      </c>
      <c r="AR1712" t="str">
        <f t="shared" si="192"/>
        <v>0</v>
      </c>
      <c r="AT1712" s="42"/>
    </row>
    <row r="1713" spans="1:46">
      <c r="A1713" s="49"/>
      <c r="B1713" s="49">
        <f t="shared" si="186"/>
        <v>0</v>
      </c>
      <c r="C1713" s="49">
        <f>IF('３　回答貼付シート'!$F1710&lt;&gt;0,VLOOKUP('３　回答貼付シート'!$F1710,$AR$2048:$AS$2054,2,FALSE),0)</f>
        <v>0</v>
      </c>
      <c r="D1713" s="49">
        <f>IF('３　回答貼付シート'!$G1710&lt;&gt;0,VLOOKUP(('３　回答貼付シート'!$G1710), $AR$2048:$AS$2054,2,FALSE),0)</f>
        <v>0</v>
      </c>
      <c r="E1713" s="49">
        <f>'３　回答貼付シート'!$H1710</f>
        <v>0</v>
      </c>
      <c r="F1713" s="49">
        <f>IF(E1713=0,0,VLOOKUP($B1713,'２　情報入力シート'!$A$2:$E$2049,5))</f>
        <v>0</v>
      </c>
      <c r="G1713" s="49">
        <f>IF('３　回答貼付シート'!I1710="ない",0,IF('３　回答貼付シート'!I1710="１～２日ある",1,IF('３　回答貼付シート'!I1710="３～５日ある",2,IF('３　回答貼付シート'!I1710="ほぼ毎日ある",3,))))</f>
        <v>0</v>
      </c>
      <c r="H1713" s="49">
        <f>IF('３　回答貼付シート'!J1710="ない",0,IF('３　回答貼付シート'!J1710="１～２日ある",1,IF('３　回答貼付シート'!J1710="３～５日ある",2,IF('３　回答貼付シート'!J1710="ほぼ毎日ある",3,))))</f>
        <v>0</v>
      </c>
      <c r="I1713" s="49">
        <f>IF('３　回答貼付シート'!K1710="ない",0,IF('３　回答貼付シート'!K1710="１～２日ある",1,IF('３　回答貼付シート'!K1710="３～５日ある",2,IF('３　回答貼付シート'!K1710="ほぼ毎日ある",3,))))</f>
        <v>0</v>
      </c>
      <c r="J1713" s="49">
        <f>IF('３　回答貼付シート'!L1710="ない",0,IF('３　回答貼付シート'!L1710="１～２日ある",1,IF('３　回答貼付シート'!L1710="３～５日ある",2,IF('３　回答貼付シート'!L1710="ほぼ毎日ある",3,))))</f>
        <v>0</v>
      </c>
      <c r="K1713" s="49">
        <f>IF('３　回答貼付シート'!M1710="ない",0,IF('３　回答貼付シート'!M1710="１～２日ある",1,IF('３　回答貼付シート'!M1710="３～５日ある",2,IF('３　回答貼付シート'!M1710="ほぼ毎日ある",3,))))</f>
        <v>0</v>
      </c>
      <c r="L1713" s="49">
        <f>IF('３　回答貼付シート'!N1710="ない",0,IF('３　回答貼付シート'!N1710="１～２日ある",1,IF('３　回答貼付シート'!N1710="３～５日ある",2,IF('３　回答貼付シート'!N1710="ほぼ毎日ある",3,))))</f>
        <v>0</v>
      </c>
      <c r="M1713" s="49">
        <f>IF('３　回答貼付シート'!O1710="ない",0,IF('３　回答貼付シート'!O1710="１～２日ある",1,IF('３　回答貼付シート'!O1710="３～５日ある",2,IF('３　回答貼付シート'!O1710="ほぼ毎日ある",3,))))</f>
        <v>0</v>
      </c>
      <c r="N1713" s="49">
        <f>IF('３　回答貼付シート'!P1710="ない",0,IF('３　回答貼付シート'!P1710="１～２日ある",1,IF('３　回答貼付シート'!P1710="３～５日ある",2,IF('３　回答貼付シート'!P1710="ほぼ毎日ある",3,))))</f>
        <v>0</v>
      </c>
      <c r="O1713" s="49">
        <f>IF('３　回答貼付シート'!Q1710="ない",0,IF('３　回答貼付シート'!Q1710="１～２日ある",1,IF('３　回答貼付シート'!Q1710="３～５日ある",2,IF('３　回答貼付シート'!Q1710="ほぼ毎日ある",3,))))</f>
        <v>0</v>
      </c>
      <c r="P1713" s="49">
        <f>IF('３　回答貼付シート'!R1710="ない",0,IF('３　回答貼付シート'!R1710="１～２日ある",1,IF('３　回答貼付シート'!R1710="３～５日ある",2,IF('３　回答貼付シート'!R1710="ほぼ毎日ある",3,))))</f>
        <v>0</v>
      </c>
      <c r="Q1713" s="49">
        <f>IF('３　回答貼付シート'!S1710="ない",0,IF('３　回答貼付シート'!S1710="１～２日ある",1,IF('３　回答貼付シート'!S1710="３～５日ある",2,IF('３　回答貼付シート'!S1710="ほぼ毎日ある",3,))))</f>
        <v>0</v>
      </c>
      <c r="R1713" s="49">
        <f>IF('３　回答貼付シート'!T1710="ない",0,IF('３　回答貼付シート'!T1710="１～２日ある",1,IF('３　回答貼付シート'!T1710="３～５日ある",2,IF('３　回答貼付シート'!T1710="ほぼ毎日ある",3,))))</f>
        <v>0</v>
      </c>
      <c r="S1713" s="49">
        <f>IF('３　回答貼付シート'!U1710="ない",0,IF('３　回答貼付シート'!U1710="１～２日ある",1,IF('３　回答貼付シート'!U1710="３～５日ある",2,IF('３　回答貼付シート'!U1710="ほぼ毎日ある",3,))))</f>
        <v>0</v>
      </c>
      <c r="T1713" s="49">
        <f>IF('３　回答貼付シート'!V1710="ない",0,IF('３　回答貼付シート'!V1710="１～２日ある",1,IF('３　回答貼付シート'!V1710="３～５日ある",2,IF('３　回答貼付シート'!V1710="ほぼ毎日ある",3,))))</f>
        <v>0</v>
      </c>
      <c r="U1713" s="49">
        <f>IF('３　回答貼付シート'!W1710="ない",0,IF('３　回答貼付シート'!W1710="１～２日ある",1,IF('３　回答貼付シート'!W1710="３～５日ある",2,IF('３　回答貼付シート'!W1710="ほぼ毎日ある",3,))))</f>
        <v>0</v>
      </c>
      <c r="V1713" s="49">
        <f>IF('３　回答貼付シート'!X1710="ない",0,IF('３　回答貼付シート'!X1710="１～２日ある",1,IF('３　回答貼付シート'!X1710="３～５日ある",2,IF('３　回答貼付シート'!X1710="ほぼ毎日ある",3,))))</f>
        <v>0</v>
      </c>
      <c r="W1713" s="49">
        <f>IF('３　回答貼付シート'!Y1710="ない",0,IF('３　回答貼付シート'!Y1710="１～２日ある",1,IF('３　回答貼付シート'!Y1710="３～５日ある",2,IF('３　回答貼付シート'!Y1710="ほぼ毎日ある",3,))))</f>
        <v>0</v>
      </c>
      <c r="X1713" s="49">
        <f>IF('３　回答貼付シート'!Z1710="ない",0,IF('３　回答貼付シート'!Z1710="１～２日ある",1,IF('３　回答貼付シート'!Z1710="３～５日ある",2,IF('３　回答貼付シート'!Z1710="ほぼ毎日ある",3,))))</f>
        <v>0</v>
      </c>
      <c r="Y1713" s="49">
        <f>IF('３　回答貼付シート'!AA1710="ない",0,IF('３　回答貼付シート'!AA1710="１～２日ある",1,IF('３　回答貼付シート'!AA1710="３～５日ある",2,IF('３　回答貼付シート'!AA1710="ほぼ毎日ある",3,))))</f>
        <v>0</v>
      </c>
      <c r="Z1713" s="49">
        <f>IF('３　回答貼付シート'!AB1710="ない",0,IF('３　回答貼付シート'!AB1710="１～２日ある",1,IF('３　回答貼付シート'!AB1710="３～５日ある",2,IF('３　回答貼付シート'!AB1710="ほぼ毎日ある",3,))))</f>
        <v>0</v>
      </c>
      <c r="AA1713" s="49">
        <f>IF('３　回答貼付シート'!AC1710="ない",0,IF('３　回答貼付シート'!AC1710="１～２日ある",1,IF('３　回答貼付シート'!AC1710="３～５日ある",2,IF('３　回答貼付シート'!AC1710="ほぼ毎日ある",3,))))</f>
        <v>0</v>
      </c>
      <c r="AB1713" s="49">
        <f>IF('３　回答貼付シート'!AD1710="ない",0,IF('３　回答貼付シート'!AD1710="１～２日ある",1,IF('３　回答貼付シート'!AD1710="３～５日ある",2,IF('３　回答貼付シート'!AD1710="ほぼ毎日ある",3,))))</f>
        <v>0</v>
      </c>
      <c r="AC1713" s="49">
        <f>IF('３　回答貼付シート'!AE1710="ない",0,IF('３　回答貼付シート'!AE1710="１～２日ある",1,IF('３　回答貼付シート'!AE1710="３～５日ある",2,IF('３　回答貼付シート'!AE1710="ほぼ毎日ある",3,))))</f>
        <v>0</v>
      </c>
      <c r="AD1713" s="49">
        <f>IF('３　回答貼付シート'!AF1710="ない",0,IF('３　回答貼付シート'!AF1710="１～２日ある",1,IF('３　回答貼付シート'!AF1710="３～５日ある",2,IF('３　回答貼付シート'!AF1710="ほぼ毎日ある",3,))))</f>
        <v>0</v>
      </c>
      <c r="AE1713" s="49">
        <f>IF('３　回答貼付シート'!AG1710="ない",0,IF('３　回答貼付シート'!AG1710="１～２日ある",1,IF('３　回答貼付シート'!AG1710="３～５日ある",2,IF('３　回答貼付シート'!AG1710="ほぼ毎日ある",3,))))</f>
        <v>0</v>
      </c>
      <c r="AF1713" s="49">
        <f>IF('３　回答貼付シート'!AH1710="ない",0,IF('３　回答貼付シート'!AH1710="１～２日ある",1,IF('３　回答貼付シート'!AH1710="３～５日ある",2,IF('３　回答貼付シート'!AH1710="ほぼ毎日ある",3,))))</f>
        <v>0</v>
      </c>
      <c r="AG1713" s="49">
        <f>IF('３　回答貼付シート'!AI1710="ない",0,IF('３　回答貼付シート'!AI1710="１～２日ある",1,IF('３　回答貼付シート'!AI1710="３～５日ある",2,IF('３　回答貼付シート'!AI1710="ほぼ毎日ある",3,))))</f>
        <v>0</v>
      </c>
      <c r="AH1713" s="49">
        <f>IF('３　回答貼付シート'!AJ1710="ない",0,IF('３　回答貼付シート'!AJ1710="１～２日ある",1,IF('３　回答貼付シート'!AJ1710="３～５日ある",2,IF('３　回答貼付シート'!AJ1710="ほぼ毎日ある",3,))))</f>
        <v>0</v>
      </c>
      <c r="AI1713" s="49">
        <f>IF('３　回答貼付シート'!AK1710="ない",0,IF('３　回答貼付シート'!AK1710="１～２日ある",1,IF('３　回答貼付シート'!AK1710="３～５日ある",2,IF('３　回答貼付シート'!AK1710="ほぼ毎日ある",3,))))</f>
        <v>0</v>
      </c>
      <c r="AJ1713" s="49">
        <f>IF('３　回答貼付シート'!AL1710="ない",0,IF('３　回答貼付シート'!AL1710="１～２日ある",1,IF('３　回答貼付シート'!AL1710="３～５日ある",2,IF('３　回答貼付シート'!AL1710="ほぼ毎日ある",3,))))</f>
        <v>0</v>
      </c>
      <c r="AK1713" s="49">
        <f>IF('３　回答貼付シート'!AM1710="ない",0,IF('３　回答貼付シート'!AM1710="１～２日ある",1,IF('３　回答貼付シート'!AM1710="３～５日ある",2,IF('３　回答貼付シート'!AM1710="ほぼ毎日ある",3,))))</f>
        <v>0</v>
      </c>
      <c r="AL1713" s="49">
        <f>'３　回答貼付シート'!$AN1710</f>
        <v>0</v>
      </c>
      <c r="AM1713" s="49" t="str">
        <f t="shared" si="187"/>
        <v/>
      </c>
      <c r="AN1713" s="49" t="str">
        <f t="shared" si="188"/>
        <v/>
      </c>
      <c r="AO1713" s="49" t="str">
        <f t="shared" si="189"/>
        <v/>
      </c>
      <c r="AP1713" s="49" t="str">
        <f t="shared" si="190"/>
        <v/>
      </c>
      <c r="AQ1713" s="49" t="str">
        <f t="shared" si="191"/>
        <v/>
      </c>
      <c r="AR1713" t="str">
        <f t="shared" si="192"/>
        <v>0</v>
      </c>
      <c r="AT1713" s="42"/>
    </row>
    <row r="1714" spans="1:46">
      <c r="A1714" s="49"/>
      <c r="B1714" s="49">
        <f t="shared" si="186"/>
        <v>0</v>
      </c>
      <c r="C1714" s="49">
        <f>IF('３　回答貼付シート'!$F1711&lt;&gt;0,VLOOKUP('３　回答貼付シート'!$F1711,$AR$2048:$AS$2054,2,FALSE),0)</f>
        <v>0</v>
      </c>
      <c r="D1714" s="49">
        <f>IF('３　回答貼付シート'!$G1711&lt;&gt;0,VLOOKUP(('３　回答貼付シート'!$G1711), $AR$2048:$AS$2054,2,FALSE),0)</f>
        <v>0</v>
      </c>
      <c r="E1714" s="49">
        <f>'３　回答貼付シート'!$H1711</f>
        <v>0</v>
      </c>
      <c r="F1714" s="49">
        <f>IF(E1714=0,0,VLOOKUP($B1714,'２　情報入力シート'!$A$2:$E$2049,5))</f>
        <v>0</v>
      </c>
      <c r="G1714" s="49">
        <f>IF('３　回答貼付シート'!I1711="ない",0,IF('３　回答貼付シート'!I1711="１～２日ある",1,IF('３　回答貼付シート'!I1711="３～５日ある",2,IF('３　回答貼付シート'!I1711="ほぼ毎日ある",3,))))</f>
        <v>0</v>
      </c>
      <c r="H1714" s="49">
        <f>IF('３　回答貼付シート'!J1711="ない",0,IF('３　回答貼付シート'!J1711="１～２日ある",1,IF('３　回答貼付シート'!J1711="３～５日ある",2,IF('３　回答貼付シート'!J1711="ほぼ毎日ある",3,))))</f>
        <v>0</v>
      </c>
      <c r="I1714" s="49">
        <f>IF('３　回答貼付シート'!K1711="ない",0,IF('３　回答貼付シート'!K1711="１～２日ある",1,IF('３　回答貼付シート'!K1711="３～５日ある",2,IF('３　回答貼付シート'!K1711="ほぼ毎日ある",3,))))</f>
        <v>0</v>
      </c>
      <c r="J1714" s="49">
        <f>IF('３　回答貼付シート'!L1711="ない",0,IF('３　回答貼付シート'!L1711="１～２日ある",1,IF('３　回答貼付シート'!L1711="３～５日ある",2,IF('３　回答貼付シート'!L1711="ほぼ毎日ある",3,))))</f>
        <v>0</v>
      </c>
      <c r="K1714" s="49">
        <f>IF('３　回答貼付シート'!M1711="ない",0,IF('３　回答貼付シート'!M1711="１～２日ある",1,IF('３　回答貼付シート'!M1711="３～５日ある",2,IF('３　回答貼付シート'!M1711="ほぼ毎日ある",3,))))</f>
        <v>0</v>
      </c>
      <c r="L1714" s="49">
        <f>IF('３　回答貼付シート'!N1711="ない",0,IF('３　回答貼付シート'!N1711="１～２日ある",1,IF('３　回答貼付シート'!N1711="３～５日ある",2,IF('３　回答貼付シート'!N1711="ほぼ毎日ある",3,))))</f>
        <v>0</v>
      </c>
      <c r="M1714" s="49">
        <f>IF('３　回答貼付シート'!O1711="ない",0,IF('３　回答貼付シート'!O1711="１～２日ある",1,IF('３　回答貼付シート'!O1711="３～５日ある",2,IF('３　回答貼付シート'!O1711="ほぼ毎日ある",3,))))</f>
        <v>0</v>
      </c>
      <c r="N1714" s="49">
        <f>IF('３　回答貼付シート'!P1711="ない",0,IF('３　回答貼付シート'!P1711="１～２日ある",1,IF('３　回答貼付シート'!P1711="３～５日ある",2,IF('３　回答貼付シート'!P1711="ほぼ毎日ある",3,))))</f>
        <v>0</v>
      </c>
      <c r="O1714" s="49">
        <f>IF('３　回答貼付シート'!Q1711="ない",0,IF('３　回答貼付シート'!Q1711="１～２日ある",1,IF('３　回答貼付シート'!Q1711="３～５日ある",2,IF('３　回答貼付シート'!Q1711="ほぼ毎日ある",3,))))</f>
        <v>0</v>
      </c>
      <c r="P1714" s="49">
        <f>IF('３　回答貼付シート'!R1711="ない",0,IF('３　回答貼付シート'!R1711="１～２日ある",1,IF('３　回答貼付シート'!R1711="３～５日ある",2,IF('３　回答貼付シート'!R1711="ほぼ毎日ある",3,))))</f>
        <v>0</v>
      </c>
      <c r="Q1714" s="49">
        <f>IF('３　回答貼付シート'!S1711="ない",0,IF('３　回答貼付シート'!S1711="１～２日ある",1,IF('３　回答貼付シート'!S1711="３～５日ある",2,IF('３　回答貼付シート'!S1711="ほぼ毎日ある",3,))))</f>
        <v>0</v>
      </c>
      <c r="R1714" s="49">
        <f>IF('３　回答貼付シート'!T1711="ない",0,IF('３　回答貼付シート'!T1711="１～２日ある",1,IF('３　回答貼付シート'!T1711="３～５日ある",2,IF('３　回答貼付シート'!T1711="ほぼ毎日ある",3,))))</f>
        <v>0</v>
      </c>
      <c r="S1714" s="49">
        <f>IF('３　回答貼付シート'!U1711="ない",0,IF('３　回答貼付シート'!U1711="１～２日ある",1,IF('３　回答貼付シート'!U1711="３～５日ある",2,IF('３　回答貼付シート'!U1711="ほぼ毎日ある",3,))))</f>
        <v>0</v>
      </c>
      <c r="T1714" s="49">
        <f>IF('３　回答貼付シート'!V1711="ない",0,IF('３　回答貼付シート'!V1711="１～２日ある",1,IF('３　回答貼付シート'!V1711="３～５日ある",2,IF('３　回答貼付シート'!V1711="ほぼ毎日ある",3,))))</f>
        <v>0</v>
      </c>
      <c r="U1714" s="49">
        <f>IF('３　回答貼付シート'!W1711="ない",0,IF('３　回答貼付シート'!W1711="１～２日ある",1,IF('３　回答貼付シート'!W1711="３～５日ある",2,IF('３　回答貼付シート'!W1711="ほぼ毎日ある",3,))))</f>
        <v>0</v>
      </c>
      <c r="V1714" s="49">
        <f>IF('３　回答貼付シート'!X1711="ない",0,IF('３　回答貼付シート'!X1711="１～２日ある",1,IF('３　回答貼付シート'!X1711="３～５日ある",2,IF('３　回答貼付シート'!X1711="ほぼ毎日ある",3,))))</f>
        <v>0</v>
      </c>
      <c r="W1714" s="49">
        <f>IF('３　回答貼付シート'!Y1711="ない",0,IF('３　回答貼付シート'!Y1711="１～２日ある",1,IF('３　回答貼付シート'!Y1711="３～５日ある",2,IF('３　回答貼付シート'!Y1711="ほぼ毎日ある",3,))))</f>
        <v>0</v>
      </c>
      <c r="X1714" s="49">
        <f>IF('３　回答貼付シート'!Z1711="ない",0,IF('３　回答貼付シート'!Z1711="１～２日ある",1,IF('３　回答貼付シート'!Z1711="３～５日ある",2,IF('３　回答貼付シート'!Z1711="ほぼ毎日ある",3,))))</f>
        <v>0</v>
      </c>
      <c r="Y1714" s="49">
        <f>IF('３　回答貼付シート'!AA1711="ない",0,IF('３　回答貼付シート'!AA1711="１～２日ある",1,IF('３　回答貼付シート'!AA1711="３～５日ある",2,IF('３　回答貼付シート'!AA1711="ほぼ毎日ある",3,))))</f>
        <v>0</v>
      </c>
      <c r="Z1714" s="49">
        <f>IF('３　回答貼付シート'!AB1711="ない",0,IF('３　回答貼付シート'!AB1711="１～２日ある",1,IF('３　回答貼付シート'!AB1711="３～５日ある",2,IF('３　回答貼付シート'!AB1711="ほぼ毎日ある",3,))))</f>
        <v>0</v>
      </c>
      <c r="AA1714" s="49">
        <f>IF('３　回答貼付シート'!AC1711="ない",0,IF('３　回答貼付シート'!AC1711="１～２日ある",1,IF('３　回答貼付シート'!AC1711="３～５日ある",2,IF('３　回答貼付シート'!AC1711="ほぼ毎日ある",3,))))</f>
        <v>0</v>
      </c>
      <c r="AB1714" s="49">
        <f>IF('３　回答貼付シート'!AD1711="ない",0,IF('３　回答貼付シート'!AD1711="１～２日ある",1,IF('３　回答貼付シート'!AD1711="３～５日ある",2,IF('３　回答貼付シート'!AD1711="ほぼ毎日ある",3,))))</f>
        <v>0</v>
      </c>
      <c r="AC1714" s="49">
        <f>IF('３　回答貼付シート'!AE1711="ない",0,IF('３　回答貼付シート'!AE1711="１～２日ある",1,IF('３　回答貼付シート'!AE1711="３～５日ある",2,IF('３　回答貼付シート'!AE1711="ほぼ毎日ある",3,))))</f>
        <v>0</v>
      </c>
      <c r="AD1714" s="49">
        <f>IF('３　回答貼付シート'!AF1711="ない",0,IF('３　回答貼付シート'!AF1711="１～２日ある",1,IF('３　回答貼付シート'!AF1711="３～５日ある",2,IF('３　回答貼付シート'!AF1711="ほぼ毎日ある",3,))))</f>
        <v>0</v>
      </c>
      <c r="AE1714" s="49">
        <f>IF('３　回答貼付シート'!AG1711="ない",0,IF('３　回答貼付シート'!AG1711="１～２日ある",1,IF('３　回答貼付シート'!AG1711="３～５日ある",2,IF('３　回答貼付シート'!AG1711="ほぼ毎日ある",3,))))</f>
        <v>0</v>
      </c>
      <c r="AF1714" s="49">
        <f>IF('３　回答貼付シート'!AH1711="ない",0,IF('３　回答貼付シート'!AH1711="１～２日ある",1,IF('３　回答貼付シート'!AH1711="３～５日ある",2,IF('３　回答貼付シート'!AH1711="ほぼ毎日ある",3,))))</f>
        <v>0</v>
      </c>
      <c r="AG1714" s="49">
        <f>IF('３　回答貼付シート'!AI1711="ない",0,IF('３　回答貼付シート'!AI1711="１～２日ある",1,IF('３　回答貼付シート'!AI1711="３～５日ある",2,IF('３　回答貼付シート'!AI1711="ほぼ毎日ある",3,))))</f>
        <v>0</v>
      </c>
      <c r="AH1714" s="49">
        <f>IF('３　回答貼付シート'!AJ1711="ない",0,IF('３　回答貼付シート'!AJ1711="１～２日ある",1,IF('３　回答貼付シート'!AJ1711="３～５日ある",2,IF('３　回答貼付シート'!AJ1711="ほぼ毎日ある",3,))))</f>
        <v>0</v>
      </c>
      <c r="AI1714" s="49">
        <f>IF('３　回答貼付シート'!AK1711="ない",0,IF('３　回答貼付シート'!AK1711="１～２日ある",1,IF('３　回答貼付シート'!AK1711="３～５日ある",2,IF('３　回答貼付シート'!AK1711="ほぼ毎日ある",3,))))</f>
        <v>0</v>
      </c>
      <c r="AJ1714" s="49">
        <f>IF('３　回答貼付シート'!AL1711="ない",0,IF('３　回答貼付シート'!AL1711="１～２日ある",1,IF('３　回答貼付シート'!AL1711="３～５日ある",2,IF('３　回答貼付シート'!AL1711="ほぼ毎日ある",3,))))</f>
        <v>0</v>
      </c>
      <c r="AK1714" s="49">
        <f>IF('３　回答貼付シート'!AM1711="ない",0,IF('３　回答貼付シート'!AM1711="１～２日ある",1,IF('３　回答貼付シート'!AM1711="３～５日ある",2,IF('３　回答貼付シート'!AM1711="ほぼ毎日ある",3,))))</f>
        <v>0</v>
      </c>
      <c r="AL1714" s="49">
        <f>'３　回答貼付シート'!$AN1711</f>
        <v>0</v>
      </c>
      <c r="AM1714" s="49" t="str">
        <f t="shared" si="187"/>
        <v/>
      </c>
      <c r="AN1714" s="49" t="str">
        <f t="shared" si="188"/>
        <v/>
      </c>
      <c r="AO1714" s="49" t="str">
        <f t="shared" si="189"/>
        <v/>
      </c>
      <c r="AP1714" s="49" t="str">
        <f t="shared" si="190"/>
        <v/>
      </c>
      <c r="AQ1714" s="49" t="str">
        <f t="shared" si="191"/>
        <v/>
      </c>
      <c r="AR1714" t="str">
        <f t="shared" si="192"/>
        <v>0</v>
      </c>
      <c r="AT1714" s="42"/>
    </row>
    <row r="1715" spans="1:46">
      <c r="A1715" s="49"/>
      <c r="B1715" s="49">
        <f t="shared" si="186"/>
        <v>0</v>
      </c>
      <c r="C1715" s="49">
        <f>IF('３　回答貼付シート'!$F1712&lt;&gt;0,VLOOKUP('３　回答貼付シート'!$F1712,$AR$2048:$AS$2054,2,FALSE),0)</f>
        <v>0</v>
      </c>
      <c r="D1715" s="49">
        <f>IF('３　回答貼付シート'!$G1712&lt;&gt;0,VLOOKUP(('３　回答貼付シート'!$G1712), $AR$2048:$AS$2054,2,FALSE),0)</f>
        <v>0</v>
      </c>
      <c r="E1715" s="49">
        <f>'３　回答貼付シート'!$H1712</f>
        <v>0</v>
      </c>
      <c r="F1715" s="49">
        <f>IF(E1715=0,0,VLOOKUP($B1715,'２　情報入力シート'!$A$2:$E$2049,5))</f>
        <v>0</v>
      </c>
      <c r="G1715" s="49">
        <f>IF('３　回答貼付シート'!I1712="ない",0,IF('３　回答貼付シート'!I1712="１～２日ある",1,IF('３　回答貼付シート'!I1712="３～５日ある",2,IF('３　回答貼付シート'!I1712="ほぼ毎日ある",3,))))</f>
        <v>0</v>
      </c>
      <c r="H1715" s="49">
        <f>IF('３　回答貼付シート'!J1712="ない",0,IF('３　回答貼付シート'!J1712="１～２日ある",1,IF('３　回答貼付シート'!J1712="３～５日ある",2,IF('３　回答貼付シート'!J1712="ほぼ毎日ある",3,))))</f>
        <v>0</v>
      </c>
      <c r="I1715" s="49">
        <f>IF('３　回答貼付シート'!K1712="ない",0,IF('３　回答貼付シート'!K1712="１～２日ある",1,IF('３　回答貼付シート'!K1712="３～５日ある",2,IF('３　回答貼付シート'!K1712="ほぼ毎日ある",3,))))</f>
        <v>0</v>
      </c>
      <c r="J1715" s="49">
        <f>IF('３　回答貼付シート'!L1712="ない",0,IF('３　回答貼付シート'!L1712="１～２日ある",1,IF('３　回答貼付シート'!L1712="３～５日ある",2,IF('３　回答貼付シート'!L1712="ほぼ毎日ある",3,))))</f>
        <v>0</v>
      </c>
      <c r="K1715" s="49">
        <f>IF('３　回答貼付シート'!M1712="ない",0,IF('３　回答貼付シート'!M1712="１～２日ある",1,IF('３　回答貼付シート'!M1712="３～５日ある",2,IF('３　回答貼付シート'!M1712="ほぼ毎日ある",3,))))</f>
        <v>0</v>
      </c>
      <c r="L1715" s="49">
        <f>IF('３　回答貼付シート'!N1712="ない",0,IF('３　回答貼付シート'!N1712="１～２日ある",1,IF('３　回答貼付シート'!N1712="３～５日ある",2,IF('３　回答貼付シート'!N1712="ほぼ毎日ある",3,))))</f>
        <v>0</v>
      </c>
      <c r="M1715" s="49">
        <f>IF('３　回答貼付シート'!O1712="ない",0,IF('３　回答貼付シート'!O1712="１～２日ある",1,IF('３　回答貼付シート'!O1712="３～５日ある",2,IF('３　回答貼付シート'!O1712="ほぼ毎日ある",3,))))</f>
        <v>0</v>
      </c>
      <c r="N1715" s="49">
        <f>IF('３　回答貼付シート'!P1712="ない",0,IF('３　回答貼付シート'!P1712="１～２日ある",1,IF('３　回答貼付シート'!P1712="３～５日ある",2,IF('３　回答貼付シート'!P1712="ほぼ毎日ある",3,))))</f>
        <v>0</v>
      </c>
      <c r="O1715" s="49">
        <f>IF('３　回答貼付シート'!Q1712="ない",0,IF('３　回答貼付シート'!Q1712="１～２日ある",1,IF('３　回答貼付シート'!Q1712="３～５日ある",2,IF('３　回答貼付シート'!Q1712="ほぼ毎日ある",3,))))</f>
        <v>0</v>
      </c>
      <c r="P1715" s="49">
        <f>IF('３　回答貼付シート'!R1712="ない",0,IF('３　回答貼付シート'!R1712="１～２日ある",1,IF('３　回答貼付シート'!R1712="３～５日ある",2,IF('３　回答貼付シート'!R1712="ほぼ毎日ある",3,))))</f>
        <v>0</v>
      </c>
      <c r="Q1715" s="49">
        <f>IF('３　回答貼付シート'!S1712="ない",0,IF('３　回答貼付シート'!S1712="１～２日ある",1,IF('３　回答貼付シート'!S1712="３～５日ある",2,IF('３　回答貼付シート'!S1712="ほぼ毎日ある",3,))))</f>
        <v>0</v>
      </c>
      <c r="R1715" s="49">
        <f>IF('３　回答貼付シート'!T1712="ない",0,IF('３　回答貼付シート'!T1712="１～２日ある",1,IF('３　回答貼付シート'!T1712="３～５日ある",2,IF('３　回答貼付シート'!T1712="ほぼ毎日ある",3,))))</f>
        <v>0</v>
      </c>
      <c r="S1715" s="49">
        <f>IF('３　回答貼付シート'!U1712="ない",0,IF('３　回答貼付シート'!U1712="１～２日ある",1,IF('３　回答貼付シート'!U1712="３～５日ある",2,IF('３　回答貼付シート'!U1712="ほぼ毎日ある",3,))))</f>
        <v>0</v>
      </c>
      <c r="T1715" s="49">
        <f>IF('３　回答貼付シート'!V1712="ない",0,IF('３　回答貼付シート'!V1712="１～２日ある",1,IF('３　回答貼付シート'!V1712="３～５日ある",2,IF('３　回答貼付シート'!V1712="ほぼ毎日ある",3,))))</f>
        <v>0</v>
      </c>
      <c r="U1715" s="49">
        <f>IF('３　回答貼付シート'!W1712="ない",0,IF('３　回答貼付シート'!W1712="１～２日ある",1,IF('３　回答貼付シート'!W1712="３～５日ある",2,IF('３　回答貼付シート'!W1712="ほぼ毎日ある",3,))))</f>
        <v>0</v>
      </c>
      <c r="V1715" s="49">
        <f>IF('３　回答貼付シート'!X1712="ない",0,IF('３　回答貼付シート'!X1712="１～２日ある",1,IF('３　回答貼付シート'!X1712="３～５日ある",2,IF('３　回答貼付シート'!X1712="ほぼ毎日ある",3,))))</f>
        <v>0</v>
      </c>
      <c r="W1715" s="49">
        <f>IF('３　回答貼付シート'!Y1712="ない",0,IF('３　回答貼付シート'!Y1712="１～２日ある",1,IF('３　回答貼付シート'!Y1712="３～５日ある",2,IF('３　回答貼付シート'!Y1712="ほぼ毎日ある",3,))))</f>
        <v>0</v>
      </c>
      <c r="X1715" s="49">
        <f>IF('３　回答貼付シート'!Z1712="ない",0,IF('３　回答貼付シート'!Z1712="１～２日ある",1,IF('３　回答貼付シート'!Z1712="３～５日ある",2,IF('３　回答貼付シート'!Z1712="ほぼ毎日ある",3,))))</f>
        <v>0</v>
      </c>
      <c r="Y1715" s="49">
        <f>IF('３　回答貼付シート'!AA1712="ない",0,IF('３　回答貼付シート'!AA1712="１～２日ある",1,IF('３　回答貼付シート'!AA1712="３～５日ある",2,IF('３　回答貼付シート'!AA1712="ほぼ毎日ある",3,))))</f>
        <v>0</v>
      </c>
      <c r="Z1715" s="49">
        <f>IF('３　回答貼付シート'!AB1712="ない",0,IF('３　回答貼付シート'!AB1712="１～２日ある",1,IF('３　回答貼付シート'!AB1712="３～５日ある",2,IF('３　回答貼付シート'!AB1712="ほぼ毎日ある",3,))))</f>
        <v>0</v>
      </c>
      <c r="AA1715" s="49">
        <f>IF('３　回答貼付シート'!AC1712="ない",0,IF('３　回答貼付シート'!AC1712="１～２日ある",1,IF('３　回答貼付シート'!AC1712="３～５日ある",2,IF('３　回答貼付シート'!AC1712="ほぼ毎日ある",3,))))</f>
        <v>0</v>
      </c>
      <c r="AB1715" s="49">
        <f>IF('３　回答貼付シート'!AD1712="ない",0,IF('３　回答貼付シート'!AD1712="１～２日ある",1,IF('３　回答貼付シート'!AD1712="３～５日ある",2,IF('３　回答貼付シート'!AD1712="ほぼ毎日ある",3,))))</f>
        <v>0</v>
      </c>
      <c r="AC1715" s="49">
        <f>IF('３　回答貼付シート'!AE1712="ない",0,IF('３　回答貼付シート'!AE1712="１～２日ある",1,IF('３　回答貼付シート'!AE1712="３～５日ある",2,IF('３　回答貼付シート'!AE1712="ほぼ毎日ある",3,))))</f>
        <v>0</v>
      </c>
      <c r="AD1715" s="49">
        <f>IF('３　回答貼付シート'!AF1712="ない",0,IF('３　回答貼付シート'!AF1712="１～２日ある",1,IF('３　回答貼付シート'!AF1712="３～５日ある",2,IF('３　回答貼付シート'!AF1712="ほぼ毎日ある",3,))))</f>
        <v>0</v>
      </c>
      <c r="AE1715" s="49">
        <f>IF('３　回答貼付シート'!AG1712="ない",0,IF('３　回答貼付シート'!AG1712="１～２日ある",1,IF('３　回答貼付シート'!AG1712="３～５日ある",2,IF('３　回答貼付シート'!AG1712="ほぼ毎日ある",3,))))</f>
        <v>0</v>
      </c>
      <c r="AF1715" s="49">
        <f>IF('３　回答貼付シート'!AH1712="ない",0,IF('３　回答貼付シート'!AH1712="１～２日ある",1,IF('３　回答貼付シート'!AH1712="３～５日ある",2,IF('３　回答貼付シート'!AH1712="ほぼ毎日ある",3,))))</f>
        <v>0</v>
      </c>
      <c r="AG1715" s="49">
        <f>IF('３　回答貼付シート'!AI1712="ない",0,IF('３　回答貼付シート'!AI1712="１～２日ある",1,IF('３　回答貼付シート'!AI1712="３～５日ある",2,IF('３　回答貼付シート'!AI1712="ほぼ毎日ある",3,))))</f>
        <v>0</v>
      </c>
      <c r="AH1715" s="49">
        <f>IF('３　回答貼付シート'!AJ1712="ない",0,IF('３　回答貼付シート'!AJ1712="１～２日ある",1,IF('３　回答貼付シート'!AJ1712="３～５日ある",2,IF('３　回答貼付シート'!AJ1712="ほぼ毎日ある",3,))))</f>
        <v>0</v>
      </c>
      <c r="AI1715" s="49">
        <f>IF('３　回答貼付シート'!AK1712="ない",0,IF('３　回答貼付シート'!AK1712="１～２日ある",1,IF('３　回答貼付シート'!AK1712="３～５日ある",2,IF('３　回答貼付シート'!AK1712="ほぼ毎日ある",3,))))</f>
        <v>0</v>
      </c>
      <c r="AJ1715" s="49">
        <f>IF('３　回答貼付シート'!AL1712="ない",0,IF('３　回答貼付シート'!AL1712="１～２日ある",1,IF('３　回答貼付シート'!AL1712="３～５日ある",2,IF('３　回答貼付シート'!AL1712="ほぼ毎日ある",3,))))</f>
        <v>0</v>
      </c>
      <c r="AK1715" s="49">
        <f>IF('３　回答貼付シート'!AM1712="ない",0,IF('３　回答貼付シート'!AM1712="１～２日ある",1,IF('３　回答貼付シート'!AM1712="３～５日ある",2,IF('３　回答貼付シート'!AM1712="ほぼ毎日ある",3,))))</f>
        <v>0</v>
      </c>
      <c r="AL1715" s="49">
        <f>'３　回答貼付シート'!$AN1712</f>
        <v>0</v>
      </c>
      <c r="AM1715" s="49" t="str">
        <f t="shared" si="187"/>
        <v/>
      </c>
      <c r="AN1715" s="49" t="str">
        <f t="shared" si="188"/>
        <v/>
      </c>
      <c r="AO1715" s="49" t="str">
        <f t="shared" si="189"/>
        <v/>
      </c>
      <c r="AP1715" s="49" t="str">
        <f t="shared" si="190"/>
        <v/>
      </c>
      <c r="AQ1715" s="49" t="str">
        <f t="shared" si="191"/>
        <v/>
      </c>
      <c r="AR1715" t="str">
        <f t="shared" si="192"/>
        <v>0</v>
      </c>
      <c r="AT1715" s="42"/>
    </row>
    <row r="1716" spans="1:46">
      <c r="A1716" s="49"/>
      <c r="B1716" s="49">
        <f t="shared" si="186"/>
        <v>0</v>
      </c>
      <c r="C1716" s="49">
        <f>IF('３　回答貼付シート'!$F1713&lt;&gt;0,VLOOKUP('３　回答貼付シート'!$F1713,$AR$2048:$AS$2054,2,FALSE),0)</f>
        <v>0</v>
      </c>
      <c r="D1716" s="49">
        <f>IF('３　回答貼付シート'!$G1713&lt;&gt;0,VLOOKUP(('３　回答貼付シート'!$G1713), $AR$2048:$AS$2054,2,FALSE),0)</f>
        <v>0</v>
      </c>
      <c r="E1716" s="49">
        <f>'３　回答貼付シート'!$H1713</f>
        <v>0</v>
      </c>
      <c r="F1716" s="49">
        <f>IF(E1716=0,0,VLOOKUP($B1716,'２　情報入力シート'!$A$2:$E$2049,5))</f>
        <v>0</v>
      </c>
      <c r="G1716" s="49">
        <f>IF('３　回答貼付シート'!I1713="ない",0,IF('３　回答貼付シート'!I1713="１～２日ある",1,IF('３　回答貼付シート'!I1713="３～５日ある",2,IF('３　回答貼付シート'!I1713="ほぼ毎日ある",3,))))</f>
        <v>0</v>
      </c>
      <c r="H1716" s="49">
        <f>IF('３　回答貼付シート'!J1713="ない",0,IF('３　回答貼付シート'!J1713="１～２日ある",1,IF('３　回答貼付シート'!J1713="３～５日ある",2,IF('３　回答貼付シート'!J1713="ほぼ毎日ある",3,))))</f>
        <v>0</v>
      </c>
      <c r="I1716" s="49">
        <f>IF('３　回答貼付シート'!K1713="ない",0,IF('３　回答貼付シート'!K1713="１～２日ある",1,IF('３　回答貼付シート'!K1713="３～５日ある",2,IF('３　回答貼付シート'!K1713="ほぼ毎日ある",3,))))</f>
        <v>0</v>
      </c>
      <c r="J1716" s="49">
        <f>IF('３　回答貼付シート'!L1713="ない",0,IF('３　回答貼付シート'!L1713="１～２日ある",1,IF('３　回答貼付シート'!L1713="３～５日ある",2,IF('３　回答貼付シート'!L1713="ほぼ毎日ある",3,))))</f>
        <v>0</v>
      </c>
      <c r="K1716" s="49">
        <f>IF('３　回答貼付シート'!M1713="ない",0,IF('３　回答貼付シート'!M1713="１～２日ある",1,IF('３　回答貼付シート'!M1713="３～５日ある",2,IF('３　回答貼付シート'!M1713="ほぼ毎日ある",3,))))</f>
        <v>0</v>
      </c>
      <c r="L1716" s="49">
        <f>IF('３　回答貼付シート'!N1713="ない",0,IF('３　回答貼付シート'!N1713="１～２日ある",1,IF('３　回答貼付シート'!N1713="３～５日ある",2,IF('３　回答貼付シート'!N1713="ほぼ毎日ある",3,))))</f>
        <v>0</v>
      </c>
      <c r="M1716" s="49">
        <f>IF('３　回答貼付シート'!O1713="ない",0,IF('３　回答貼付シート'!O1713="１～２日ある",1,IF('３　回答貼付シート'!O1713="３～５日ある",2,IF('３　回答貼付シート'!O1713="ほぼ毎日ある",3,))))</f>
        <v>0</v>
      </c>
      <c r="N1716" s="49">
        <f>IF('３　回答貼付シート'!P1713="ない",0,IF('３　回答貼付シート'!P1713="１～２日ある",1,IF('３　回答貼付シート'!P1713="３～５日ある",2,IF('３　回答貼付シート'!P1713="ほぼ毎日ある",3,))))</f>
        <v>0</v>
      </c>
      <c r="O1716" s="49">
        <f>IF('３　回答貼付シート'!Q1713="ない",0,IF('３　回答貼付シート'!Q1713="１～２日ある",1,IF('３　回答貼付シート'!Q1713="３～５日ある",2,IF('３　回答貼付シート'!Q1713="ほぼ毎日ある",3,))))</f>
        <v>0</v>
      </c>
      <c r="P1716" s="49">
        <f>IF('３　回答貼付シート'!R1713="ない",0,IF('３　回答貼付シート'!R1713="１～２日ある",1,IF('３　回答貼付シート'!R1713="３～５日ある",2,IF('３　回答貼付シート'!R1713="ほぼ毎日ある",3,))))</f>
        <v>0</v>
      </c>
      <c r="Q1716" s="49">
        <f>IF('３　回答貼付シート'!S1713="ない",0,IF('３　回答貼付シート'!S1713="１～２日ある",1,IF('３　回答貼付シート'!S1713="３～５日ある",2,IF('３　回答貼付シート'!S1713="ほぼ毎日ある",3,))))</f>
        <v>0</v>
      </c>
      <c r="R1716" s="49">
        <f>IF('３　回答貼付シート'!T1713="ない",0,IF('３　回答貼付シート'!T1713="１～２日ある",1,IF('３　回答貼付シート'!T1713="３～５日ある",2,IF('３　回答貼付シート'!T1713="ほぼ毎日ある",3,))))</f>
        <v>0</v>
      </c>
      <c r="S1716" s="49">
        <f>IF('３　回答貼付シート'!U1713="ない",0,IF('３　回答貼付シート'!U1713="１～２日ある",1,IF('３　回答貼付シート'!U1713="３～５日ある",2,IF('３　回答貼付シート'!U1713="ほぼ毎日ある",3,))))</f>
        <v>0</v>
      </c>
      <c r="T1716" s="49">
        <f>IF('３　回答貼付シート'!V1713="ない",0,IF('３　回答貼付シート'!V1713="１～２日ある",1,IF('３　回答貼付シート'!V1713="３～５日ある",2,IF('３　回答貼付シート'!V1713="ほぼ毎日ある",3,))))</f>
        <v>0</v>
      </c>
      <c r="U1716" s="49">
        <f>IF('３　回答貼付シート'!W1713="ない",0,IF('３　回答貼付シート'!W1713="１～２日ある",1,IF('３　回答貼付シート'!W1713="３～５日ある",2,IF('３　回答貼付シート'!W1713="ほぼ毎日ある",3,))))</f>
        <v>0</v>
      </c>
      <c r="V1716" s="49">
        <f>IF('３　回答貼付シート'!X1713="ない",0,IF('３　回答貼付シート'!X1713="１～２日ある",1,IF('３　回答貼付シート'!X1713="３～５日ある",2,IF('３　回答貼付シート'!X1713="ほぼ毎日ある",3,))))</f>
        <v>0</v>
      </c>
      <c r="W1716" s="49">
        <f>IF('３　回答貼付シート'!Y1713="ない",0,IF('３　回答貼付シート'!Y1713="１～２日ある",1,IF('３　回答貼付シート'!Y1713="３～５日ある",2,IF('３　回答貼付シート'!Y1713="ほぼ毎日ある",3,))))</f>
        <v>0</v>
      </c>
      <c r="X1716" s="49">
        <f>IF('３　回答貼付シート'!Z1713="ない",0,IF('３　回答貼付シート'!Z1713="１～２日ある",1,IF('３　回答貼付シート'!Z1713="３～５日ある",2,IF('３　回答貼付シート'!Z1713="ほぼ毎日ある",3,))))</f>
        <v>0</v>
      </c>
      <c r="Y1716" s="49">
        <f>IF('３　回答貼付シート'!AA1713="ない",0,IF('３　回答貼付シート'!AA1713="１～２日ある",1,IF('３　回答貼付シート'!AA1713="３～５日ある",2,IF('３　回答貼付シート'!AA1713="ほぼ毎日ある",3,))))</f>
        <v>0</v>
      </c>
      <c r="Z1716" s="49">
        <f>IF('３　回答貼付シート'!AB1713="ない",0,IF('３　回答貼付シート'!AB1713="１～２日ある",1,IF('３　回答貼付シート'!AB1713="３～５日ある",2,IF('３　回答貼付シート'!AB1713="ほぼ毎日ある",3,))))</f>
        <v>0</v>
      </c>
      <c r="AA1716" s="49">
        <f>IF('３　回答貼付シート'!AC1713="ない",0,IF('３　回答貼付シート'!AC1713="１～２日ある",1,IF('３　回答貼付シート'!AC1713="３～５日ある",2,IF('３　回答貼付シート'!AC1713="ほぼ毎日ある",3,))))</f>
        <v>0</v>
      </c>
      <c r="AB1716" s="49">
        <f>IF('３　回答貼付シート'!AD1713="ない",0,IF('３　回答貼付シート'!AD1713="１～２日ある",1,IF('３　回答貼付シート'!AD1713="３～５日ある",2,IF('３　回答貼付シート'!AD1713="ほぼ毎日ある",3,))))</f>
        <v>0</v>
      </c>
      <c r="AC1716" s="49">
        <f>IF('３　回答貼付シート'!AE1713="ない",0,IF('３　回答貼付シート'!AE1713="１～２日ある",1,IF('３　回答貼付シート'!AE1713="３～５日ある",2,IF('３　回答貼付シート'!AE1713="ほぼ毎日ある",3,))))</f>
        <v>0</v>
      </c>
      <c r="AD1716" s="49">
        <f>IF('３　回答貼付シート'!AF1713="ない",0,IF('３　回答貼付シート'!AF1713="１～２日ある",1,IF('３　回答貼付シート'!AF1713="３～５日ある",2,IF('３　回答貼付シート'!AF1713="ほぼ毎日ある",3,))))</f>
        <v>0</v>
      </c>
      <c r="AE1716" s="49">
        <f>IF('３　回答貼付シート'!AG1713="ない",0,IF('３　回答貼付シート'!AG1713="１～２日ある",1,IF('３　回答貼付シート'!AG1713="３～５日ある",2,IF('３　回答貼付シート'!AG1713="ほぼ毎日ある",3,))))</f>
        <v>0</v>
      </c>
      <c r="AF1716" s="49">
        <f>IF('３　回答貼付シート'!AH1713="ない",0,IF('３　回答貼付シート'!AH1713="１～２日ある",1,IF('３　回答貼付シート'!AH1713="３～５日ある",2,IF('３　回答貼付シート'!AH1713="ほぼ毎日ある",3,))))</f>
        <v>0</v>
      </c>
      <c r="AG1716" s="49">
        <f>IF('３　回答貼付シート'!AI1713="ない",0,IF('３　回答貼付シート'!AI1713="１～２日ある",1,IF('３　回答貼付シート'!AI1713="３～５日ある",2,IF('３　回答貼付シート'!AI1713="ほぼ毎日ある",3,))))</f>
        <v>0</v>
      </c>
      <c r="AH1716" s="49">
        <f>IF('３　回答貼付シート'!AJ1713="ない",0,IF('３　回答貼付シート'!AJ1713="１～２日ある",1,IF('３　回答貼付シート'!AJ1713="３～５日ある",2,IF('３　回答貼付シート'!AJ1713="ほぼ毎日ある",3,))))</f>
        <v>0</v>
      </c>
      <c r="AI1716" s="49">
        <f>IF('３　回答貼付シート'!AK1713="ない",0,IF('３　回答貼付シート'!AK1713="１～２日ある",1,IF('３　回答貼付シート'!AK1713="３～５日ある",2,IF('３　回答貼付シート'!AK1713="ほぼ毎日ある",3,))))</f>
        <v>0</v>
      </c>
      <c r="AJ1716" s="49">
        <f>IF('３　回答貼付シート'!AL1713="ない",0,IF('３　回答貼付シート'!AL1713="１～２日ある",1,IF('３　回答貼付シート'!AL1713="３～５日ある",2,IF('３　回答貼付シート'!AL1713="ほぼ毎日ある",3,))))</f>
        <v>0</v>
      </c>
      <c r="AK1716" s="49">
        <f>IF('３　回答貼付シート'!AM1713="ない",0,IF('３　回答貼付シート'!AM1713="１～２日ある",1,IF('３　回答貼付シート'!AM1713="３～５日ある",2,IF('３　回答貼付シート'!AM1713="ほぼ毎日ある",3,))))</f>
        <v>0</v>
      </c>
      <c r="AL1716" s="49">
        <f>'３　回答貼付シート'!$AN1713</f>
        <v>0</v>
      </c>
      <c r="AM1716" s="49" t="str">
        <f t="shared" si="187"/>
        <v/>
      </c>
      <c r="AN1716" s="49" t="str">
        <f t="shared" si="188"/>
        <v/>
      </c>
      <c r="AO1716" s="49" t="str">
        <f t="shared" si="189"/>
        <v/>
      </c>
      <c r="AP1716" s="49" t="str">
        <f t="shared" si="190"/>
        <v/>
      </c>
      <c r="AQ1716" s="49" t="str">
        <f t="shared" si="191"/>
        <v/>
      </c>
      <c r="AR1716" t="str">
        <f t="shared" si="192"/>
        <v>0</v>
      </c>
      <c r="AT1716" s="42"/>
    </row>
    <row r="1717" spans="1:46">
      <c r="A1717" s="49"/>
      <c r="B1717" s="49">
        <f t="shared" si="186"/>
        <v>0</v>
      </c>
      <c r="C1717" s="49">
        <f>IF('３　回答貼付シート'!$F1714&lt;&gt;0,VLOOKUP('３　回答貼付シート'!$F1714,$AR$2048:$AS$2054,2,FALSE),0)</f>
        <v>0</v>
      </c>
      <c r="D1717" s="49">
        <f>IF('３　回答貼付シート'!$G1714&lt;&gt;0,VLOOKUP(('３　回答貼付シート'!$G1714), $AR$2048:$AS$2054,2,FALSE),0)</f>
        <v>0</v>
      </c>
      <c r="E1717" s="49">
        <f>'３　回答貼付シート'!$H1714</f>
        <v>0</v>
      </c>
      <c r="F1717" s="49">
        <f>IF(E1717=0,0,VLOOKUP($B1717,'２　情報入力シート'!$A$2:$E$2049,5))</f>
        <v>0</v>
      </c>
      <c r="G1717" s="49">
        <f>IF('３　回答貼付シート'!I1714="ない",0,IF('３　回答貼付シート'!I1714="１～２日ある",1,IF('３　回答貼付シート'!I1714="３～５日ある",2,IF('３　回答貼付シート'!I1714="ほぼ毎日ある",3,))))</f>
        <v>0</v>
      </c>
      <c r="H1717" s="49">
        <f>IF('３　回答貼付シート'!J1714="ない",0,IF('３　回答貼付シート'!J1714="１～２日ある",1,IF('３　回答貼付シート'!J1714="３～５日ある",2,IF('３　回答貼付シート'!J1714="ほぼ毎日ある",3,))))</f>
        <v>0</v>
      </c>
      <c r="I1717" s="49">
        <f>IF('３　回答貼付シート'!K1714="ない",0,IF('３　回答貼付シート'!K1714="１～２日ある",1,IF('３　回答貼付シート'!K1714="３～５日ある",2,IF('３　回答貼付シート'!K1714="ほぼ毎日ある",3,))))</f>
        <v>0</v>
      </c>
      <c r="J1717" s="49">
        <f>IF('３　回答貼付シート'!L1714="ない",0,IF('３　回答貼付シート'!L1714="１～２日ある",1,IF('３　回答貼付シート'!L1714="３～５日ある",2,IF('３　回答貼付シート'!L1714="ほぼ毎日ある",3,))))</f>
        <v>0</v>
      </c>
      <c r="K1717" s="49">
        <f>IF('３　回答貼付シート'!M1714="ない",0,IF('３　回答貼付シート'!M1714="１～２日ある",1,IF('３　回答貼付シート'!M1714="３～５日ある",2,IF('３　回答貼付シート'!M1714="ほぼ毎日ある",3,))))</f>
        <v>0</v>
      </c>
      <c r="L1717" s="49">
        <f>IF('３　回答貼付シート'!N1714="ない",0,IF('３　回答貼付シート'!N1714="１～２日ある",1,IF('３　回答貼付シート'!N1714="３～５日ある",2,IF('３　回答貼付シート'!N1714="ほぼ毎日ある",3,))))</f>
        <v>0</v>
      </c>
      <c r="M1717" s="49">
        <f>IF('３　回答貼付シート'!O1714="ない",0,IF('３　回答貼付シート'!O1714="１～２日ある",1,IF('３　回答貼付シート'!O1714="３～５日ある",2,IF('３　回答貼付シート'!O1714="ほぼ毎日ある",3,))))</f>
        <v>0</v>
      </c>
      <c r="N1717" s="49">
        <f>IF('３　回答貼付シート'!P1714="ない",0,IF('３　回答貼付シート'!P1714="１～２日ある",1,IF('３　回答貼付シート'!P1714="３～５日ある",2,IF('３　回答貼付シート'!P1714="ほぼ毎日ある",3,))))</f>
        <v>0</v>
      </c>
      <c r="O1717" s="49">
        <f>IF('３　回答貼付シート'!Q1714="ない",0,IF('３　回答貼付シート'!Q1714="１～２日ある",1,IF('３　回答貼付シート'!Q1714="３～５日ある",2,IF('３　回答貼付シート'!Q1714="ほぼ毎日ある",3,))))</f>
        <v>0</v>
      </c>
      <c r="P1717" s="49">
        <f>IF('３　回答貼付シート'!R1714="ない",0,IF('３　回答貼付シート'!R1714="１～２日ある",1,IF('３　回答貼付シート'!R1714="３～５日ある",2,IF('３　回答貼付シート'!R1714="ほぼ毎日ある",3,))))</f>
        <v>0</v>
      </c>
      <c r="Q1717" s="49">
        <f>IF('３　回答貼付シート'!S1714="ない",0,IF('３　回答貼付シート'!S1714="１～２日ある",1,IF('３　回答貼付シート'!S1714="３～５日ある",2,IF('３　回答貼付シート'!S1714="ほぼ毎日ある",3,))))</f>
        <v>0</v>
      </c>
      <c r="R1717" s="49">
        <f>IF('３　回答貼付シート'!T1714="ない",0,IF('３　回答貼付シート'!T1714="１～２日ある",1,IF('３　回答貼付シート'!T1714="３～５日ある",2,IF('３　回答貼付シート'!T1714="ほぼ毎日ある",3,))))</f>
        <v>0</v>
      </c>
      <c r="S1717" s="49">
        <f>IF('３　回答貼付シート'!U1714="ない",0,IF('３　回答貼付シート'!U1714="１～２日ある",1,IF('３　回答貼付シート'!U1714="３～５日ある",2,IF('３　回答貼付シート'!U1714="ほぼ毎日ある",3,))))</f>
        <v>0</v>
      </c>
      <c r="T1717" s="49">
        <f>IF('３　回答貼付シート'!V1714="ない",0,IF('３　回答貼付シート'!V1714="１～２日ある",1,IF('３　回答貼付シート'!V1714="３～５日ある",2,IF('３　回答貼付シート'!V1714="ほぼ毎日ある",3,))))</f>
        <v>0</v>
      </c>
      <c r="U1717" s="49">
        <f>IF('３　回答貼付シート'!W1714="ない",0,IF('３　回答貼付シート'!W1714="１～２日ある",1,IF('３　回答貼付シート'!W1714="３～５日ある",2,IF('３　回答貼付シート'!W1714="ほぼ毎日ある",3,))))</f>
        <v>0</v>
      </c>
      <c r="V1717" s="49">
        <f>IF('３　回答貼付シート'!X1714="ない",0,IF('３　回答貼付シート'!X1714="１～２日ある",1,IF('３　回答貼付シート'!X1714="３～５日ある",2,IF('３　回答貼付シート'!X1714="ほぼ毎日ある",3,))))</f>
        <v>0</v>
      </c>
      <c r="W1717" s="49">
        <f>IF('３　回答貼付シート'!Y1714="ない",0,IF('３　回答貼付シート'!Y1714="１～２日ある",1,IF('３　回答貼付シート'!Y1714="３～５日ある",2,IF('３　回答貼付シート'!Y1714="ほぼ毎日ある",3,))))</f>
        <v>0</v>
      </c>
      <c r="X1717" s="49">
        <f>IF('３　回答貼付シート'!Z1714="ない",0,IF('３　回答貼付シート'!Z1714="１～２日ある",1,IF('３　回答貼付シート'!Z1714="３～５日ある",2,IF('３　回答貼付シート'!Z1714="ほぼ毎日ある",3,))))</f>
        <v>0</v>
      </c>
      <c r="Y1717" s="49">
        <f>IF('３　回答貼付シート'!AA1714="ない",0,IF('３　回答貼付シート'!AA1714="１～２日ある",1,IF('３　回答貼付シート'!AA1714="３～５日ある",2,IF('３　回答貼付シート'!AA1714="ほぼ毎日ある",3,))))</f>
        <v>0</v>
      </c>
      <c r="Z1717" s="49">
        <f>IF('３　回答貼付シート'!AB1714="ない",0,IF('３　回答貼付シート'!AB1714="１～２日ある",1,IF('３　回答貼付シート'!AB1714="３～５日ある",2,IF('３　回答貼付シート'!AB1714="ほぼ毎日ある",3,))))</f>
        <v>0</v>
      </c>
      <c r="AA1717" s="49">
        <f>IF('３　回答貼付シート'!AC1714="ない",0,IF('３　回答貼付シート'!AC1714="１～２日ある",1,IF('３　回答貼付シート'!AC1714="３～５日ある",2,IF('３　回答貼付シート'!AC1714="ほぼ毎日ある",3,))))</f>
        <v>0</v>
      </c>
      <c r="AB1717" s="49">
        <f>IF('３　回答貼付シート'!AD1714="ない",0,IF('３　回答貼付シート'!AD1714="１～２日ある",1,IF('３　回答貼付シート'!AD1714="３～５日ある",2,IF('３　回答貼付シート'!AD1714="ほぼ毎日ある",3,))))</f>
        <v>0</v>
      </c>
      <c r="AC1717" s="49">
        <f>IF('３　回答貼付シート'!AE1714="ない",0,IF('３　回答貼付シート'!AE1714="１～２日ある",1,IF('３　回答貼付シート'!AE1714="３～５日ある",2,IF('３　回答貼付シート'!AE1714="ほぼ毎日ある",3,))))</f>
        <v>0</v>
      </c>
      <c r="AD1717" s="49">
        <f>IF('３　回答貼付シート'!AF1714="ない",0,IF('３　回答貼付シート'!AF1714="１～２日ある",1,IF('３　回答貼付シート'!AF1714="３～５日ある",2,IF('３　回答貼付シート'!AF1714="ほぼ毎日ある",3,))))</f>
        <v>0</v>
      </c>
      <c r="AE1717" s="49">
        <f>IF('３　回答貼付シート'!AG1714="ない",0,IF('３　回答貼付シート'!AG1714="１～２日ある",1,IF('３　回答貼付シート'!AG1714="３～５日ある",2,IF('３　回答貼付シート'!AG1714="ほぼ毎日ある",3,))))</f>
        <v>0</v>
      </c>
      <c r="AF1717" s="49">
        <f>IF('３　回答貼付シート'!AH1714="ない",0,IF('３　回答貼付シート'!AH1714="１～２日ある",1,IF('３　回答貼付シート'!AH1714="３～５日ある",2,IF('３　回答貼付シート'!AH1714="ほぼ毎日ある",3,))))</f>
        <v>0</v>
      </c>
      <c r="AG1717" s="49">
        <f>IF('３　回答貼付シート'!AI1714="ない",0,IF('３　回答貼付シート'!AI1714="１～２日ある",1,IF('３　回答貼付シート'!AI1714="３～５日ある",2,IF('３　回答貼付シート'!AI1714="ほぼ毎日ある",3,))))</f>
        <v>0</v>
      </c>
      <c r="AH1717" s="49">
        <f>IF('３　回答貼付シート'!AJ1714="ない",0,IF('３　回答貼付シート'!AJ1714="１～２日ある",1,IF('３　回答貼付シート'!AJ1714="３～５日ある",2,IF('３　回答貼付シート'!AJ1714="ほぼ毎日ある",3,))))</f>
        <v>0</v>
      </c>
      <c r="AI1717" s="49">
        <f>IF('３　回答貼付シート'!AK1714="ない",0,IF('３　回答貼付シート'!AK1714="１～２日ある",1,IF('３　回答貼付シート'!AK1714="３～５日ある",2,IF('３　回答貼付シート'!AK1714="ほぼ毎日ある",3,))))</f>
        <v>0</v>
      </c>
      <c r="AJ1717" s="49">
        <f>IF('３　回答貼付シート'!AL1714="ない",0,IF('３　回答貼付シート'!AL1714="１～２日ある",1,IF('３　回答貼付シート'!AL1714="３～５日ある",2,IF('３　回答貼付シート'!AL1714="ほぼ毎日ある",3,))))</f>
        <v>0</v>
      </c>
      <c r="AK1717" s="49">
        <f>IF('３　回答貼付シート'!AM1714="ない",0,IF('３　回答貼付シート'!AM1714="１～２日ある",1,IF('３　回答貼付シート'!AM1714="３～５日ある",2,IF('３　回答貼付シート'!AM1714="ほぼ毎日ある",3,))))</f>
        <v>0</v>
      </c>
      <c r="AL1717" s="49">
        <f>'３　回答貼付シート'!$AN1714</f>
        <v>0</v>
      </c>
      <c r="AM1717" s="49" t="str">
        <f t="shared" si="187"/>
        <v/>
      </c>
      <c r="AN1717" s="49" t="str">
        <f t="shared" si="188"/>
        <v/>
      </c>
      <c r="AO1717" s="49" t="str">
        <f t="shared" si="189"/>
        <v/>
      </c>
      <c r="AP1717" s="49" t="str">
        <f t="shared" si="190"/>
        <v/>
      </c>
      <c r="AQ1717" s="49" t="str">
        <f t="shared" si="191"/>
        <v/>
      </c>
      <c r="AR1717" t="str">
        <f t="shared" si="192"/>
        <v>0</v>
      </c>
      <c r="AT1717" s="42"/>
    </row>
    <row r="1718" spans="1:46">
      <c r="A1718" s="49"/>
      <c r="B1718" s="49">
        <f t="shared" si="186"/>
        <v>0</v>
      </c>
      <c r="C1718" s="49">
        <f>IF('３　回答貼付シート'!$F1715&lt;&gt;0,VLOOKUP('３　回答貼付シート'!$F1715,$AR$2048:$AS$2054,2,FALSE),0)</f>
        <v>0</v>
      </c>
      <c r="D1718" s="49">
        <f>IF('３　回答貼付シート'!$G1715&lt;&gt;0,VLOOKUP(('３　回答貼付シート'!$G1715), $AR$2048:$AS$2054,2,FALSE),0)</f>
        <v>0</v>
      </c>
      <c r="E1718" s="49">
        <f>'３　回答貼付シート'!$H1715</f>
        <v>0</v>
      </c>
      <c r="F1718" s="49">
        <f>IF(E1718=0,0,VLOOKUP($B1718,'２　情報入力シート'!$A$2:$E$2049,5))</f>
        <v>0</v>
      </c>
      <c r="G1718" s="49">
        <f>IF('３　回答貼付シート'!I1715="ない",0,IF('３　回答貼付シート'!I1715="１～２日ある",1,IF('３　回答貼付シート'!I1715="３～５日ある",2,IF('３　回答貼付シート'!I1715="ほぼ毎日ある",3,))))</f>
        <v>0</v>
      </c>
      <c r="H1718" s="49">
        <f>IF('３　回答貼付シート'!J1715="ない",0,IF('３　回答貼付シート'!J1715="１～２日ある",1,IF('３　回答貼付シート'!J1715="３～５日ある",2,IF('３　回答貼付シート'!J1715="ほぼ毎日ある",3,))))</f>
        <v>0</v>
      </c>
      <c r="I1718" s="49">
        <f>IF('３　回答貼付シート'!K1715="ない",0,IF('３　回答貼付シート'!K1715="１～２日ある",1,IF('３　回答貼付シート'!K1715="３～５日ある",2,IF('３　回答貼付シート'!K1715="ほぼ毎日ある",3,))))</f>
        <v>0</v>
      </c>
      <c r="J1718" s="49">
        <f>IF('３　回答貼付シート'!L1715="ない",0,IF('３　回答貼付シート'!L1715="１～２日ある",1,IF('３　回答貼付シート'!L1715="３～５日ある",2,IF('３　回答貼付シート'!L1715="ほぼ毎日ある",3,))))</f>
        <v>0</v>
      </c>
      <c r="K1718" s="49">
        <f>IF('３　回答貼付シート'!M1715="ない",0,IF('３　回答貼付シート'!M1715="１～２日ある",1,IF('３　回答貼付シート'!M1715="３～５日ある",2,IF('３　回答貼付シート'!M1715="ほぼ毎日ある",3,))))</f>
        <v>0</v>
      </c>
      <c r="L1718" s="49">
        <f>IF('３　回答貼付シート'!N1715="ない",0,IF('３　回答貼付シート'!N1715="１～２日ある",1,IF('３　回答貼付シート'!N1715="３～５日ある",2,IF('３　回答貼付シート'!N1715="ほぼ毎日ある",3,))))</f>
        <v>0</v>
      </c>
      <c r="M1718" s="49">
        <f>IF('３　回答貼付シート'!O1715="ない",0,IF('３　回答貼付シート'!O1715="１～２日ある",1,IF('３　回答貼付シート'!O1715="３～５日ある",2,IF('３　回答貼付シート'!O1715="ほぼ毎日ある",3,))))</f>
        <v>0</v>
      </c>
      <c r="N1718" s="49">
        <f>IF('３　回答貼付シート'!P1715="ない",0,IF('３　回答貼付シート'!P1715="１～２日ある",1,IF('３　回答貼付シート'!P1715="３～５日ある",2,IF('３　回答貼付シート'!P1715="ほぼ毎日ある",3,))))</f>
        <v>0</v>
      </c>
      <c r="O1718" s="49">
        <f>IF('３　回答貼付シート'!Q1715="ない",0,IF('３　回答貼付シート'!Q1715="１～２日ある",1,IF('３　回答貼付シート'!Q1715="３～５日ある",2,IF('３　回答貼付シート'!Q1715="ほぼ毎日ある",3,))))</f>
        <v>0</v>
      </c>
      <c r="P1718" s="49">
        <f>IF('３　回答貼付シート'!R1715="ない",0,IF('３　回答貼付シート'!R1715="１～２日ある",1,IF('３　回答貼付シート'!R1715="３～５日ある",2,IF('３　回答貼付シート'!R1715="ほぼ毎日ある",3,))))</f>
        <v>0</v>
      </c>
      <c r="Q1718" s="49">
        <f>IF('３　回答貼付シート'!S1715="ない",0,IF('３　回答貼付シート'!S1715="１～２日ある",1,IF('３　回答貼付シート'!S1715="３～５日ある",2,IF('３　回答貼付シート'!S1715="ほぼ毎日ある",3,))))</f>
        <v>0</v>
      </c>
      <c r="R1718" s="49">
        <f>IF('３　回答貼付シート'!T1715="ない",0,IF('３　回答貼付シート'!T1715="１～２日ある",1,IF('３　回答貼付シート'!T1715="３～５日ある",2,IF('３　回答貼付シート'!T1715="ほぼ毎日ある",3,))))</f>
        <v>0</v>
      </c>
      <c r="S1718" s="49">
        <f>IF('３　回答貼付シート'!U1715="ない",0,IF('３　回答貼付シート'!U1715="１～２日ある",1,IF('３　回答貼付シート'!U1715="３～５日ある",2,IF('３　回答貼付シート'!U1715="ほぼ毎日ある",3,))))</f>
        <v>0</v>
      </c>
      <c r="T1718" s="49">
        <f>IF('３　回答貼付シート'!V1715="ない",0,IF('３　回答貼付シート'!V1715="１～２日ある",1,IF('３　回答貼付シート'!V1715="３～５日ある",2,IF('３　回答貼付シート'!V1715="ほぼ毎日ある",3,))))</f>
        <v>0</v>
      </c>
      <c r="U1718" s="49">
        <f>IF('３　回答貼付シート'!W1715="ない",0,IF('３　回答貼付シート'!W1715="１～２日ある",1,IF('３　回答貼付シート'!W1715="３～５日ある",2,IF('３　回答貼付シート'!W1715="ほぼ毎日ある",3,))))</f>
        <v>0</v>
      </c>
      <c r="V1718" s="49">
        <f>IF('３　回答貼付シート'!X1715="ない",0,IF('３　回答貼付シート'!X1715="１～２日ある",1,IF('３　回答貼付シート'!X1715="３～５日ある",2,IF('３　回答貼付シート'!X1715="ほぼ毎日ある",3,))))</f>
        <v>0</v>
      </c>
      <c r="W1718" s="49">
        <f>IF('３　回答貼付シート'!Y1715="ない",0,IF('３　回答貼付シート'!Y1715="１～２日ある",1,IF('３　回答貼付シート'!Y1715="３～５日ある",2,IF('３　回答貼付シート'!Y1715="ほぼ毎日ある",3,))))</f>
        <v>0</v>
      </c>
      <c r="X1718" s="49">
        <f>IF('３　回答貼付シート'!Z1715="ない",0,IF('３　回答貼付シート'!Z1715="１～２日ある",1,IF('３　回答貼付シート'!Z1715="３～５日ある",2,IF('３　回答貼付シート'!Z1715="ほぼ毎日ある",3,))))</f>
        <v>0</v>
      </c>
      <c r="Y1718" s="49">
        <f>IF('３　回答貼付シート'!AA1715="ない",0,IF('３　回答貼付シート'!AA1715="１～２日ある",1,IF('３　回答貼付シート'!AA1715="３～５日ある",2,IF('３　回答貼付シート'!AA1715="ほぼ毎日ある",3,))))</f>
        <v>0</v>
      </c>
      <c r="Z1718" s="49">
        <f>IF('３　回答貼付シート'!AB1715="ない",0,IF('３　回答貼付シート'!AB1715="１～２日ある",1,IF('３　回答貼付シート'!AB1715="３～５日ある",2,IF('３　回答貼付シート'!AB1715="ほぼ毎日ある",3,))))</f>
        <v>0</v>
      </c>
      <c r="AA1718" s="49">
        <f>IF('３　回答貼付シート'!AC1715="ない",0,IF('３　回答貼付シート'!AC1715="１～２日ある",1,IF('３　回答貼付シート'!AC1715="３～５日ある",2,IF('３　回答貼付シート'!AC1715="ほぼ毎日ある",3,))))</f>
        <v>0</v>
      </c>
      <c r="AB1718" s="49">
        <f>IF('３　回答貼付シート'!AD1715="ない",0,IF('３　回答貼付シート'!AD1715="１～２日ある",1,IF('３　回答貼付シート'!AD1715="３～５日ある",2,IF('３　回答貼付シート'!AD1715="ほぼ毎日ある",3,))))</f>
        <v>0</v>
      </c>
      <c r="AC1718" s="49">
        <f>IF('３　回答貼付シート'!AE1715="ない",0,IF('３　回答貼付シート'!AE1715="１～２日ある",1,IF('３　回答貼付シート'!AE1715="３～５日ある",2,IF('３　回答貼付シート'!AE1715="ほぼ毎日ある",3,))))</f>
        <v>0</v>
      </c>
      <c r="AD1718" s="49">
        <f>IF('３　回答貼付シート'!AF1715="ない",0,IF('３　回答貼付シート'!AF1715="１～２日ある",1,IF('３　回答貼付シート'!AF1715="３～５日ある",2,IF('３　回答貼付シート'!AF1715="ほぼ毎日ある",3,))))</f>
        <v>0</v>
      </c>
      <c r="AE1718" s="49">
        <f>IF('３　回答貼付シート'!AG1715="ない",0,IF('３　回答貼付シート'!AG1715="１～２日ある",1,IF('３　回答貼付シート'!AG1715="３～５日ある",2,IF('３　回答貼付シート'!AG1715="ほぼ毎日ある",3,))))</f>
        <v>0</v>
      </c>
      <c r="AF1718" s="49">
        <f>IF('３　回答貼付シート'!AH1715="ない",0,IF('３　回答貼付シート'!AH1715="１～２日ある",1,IF('３　回答貼付シート'!AH1715="３～５日ある",2,IF('３　回答貼付シート'!AH1715="ほぼ毎日ある",3,))))</f>
        <v>0</v>
      </c>
      <c r="AG1718" s="49">
        <f>IF('３　回答貼付シート'!AI1715="ない",0,IF('３　回答貼付シート'!AI1715="１～２日ある",1,IF('３　回答貼付シート'!AI1715="３～５日ある",2,IF('３　回答貼付シート'!AI1715="ほぼ毎日ある",3,))))</f>
        <v>0</v>
      </c>
      <c r="AH1718" s="49">
        <f>IF('３　回答貼付シート'!AJ1715="ない",0,IF('３　回答貼付シート'!AJ1715="１～２日ある",1,IF('３　回答貼付シート'!AJ1715="３～５日ある",2,IF('３　回答貼付シート'!AJ1715="ほぼ毎日ある",3,))))</f>
        <v>0</v>
      </c>
      <c r="AI1718" s="49">
        <f>IF('３　回答貼付シート'!AK1715="ない",0,IF('３　回答貼付シート'!AK1715="１～２日ある",1,IF('３　回答貼付シート'!AK1715="３～５日ある",2,IF('３　回答貼付シート'!AK1715="ほぼ毎日ある",3,))))</f>
        <v>0</v>
      </c>
      <c r="AJ1718" s="49">
        <f>IF('３　回答貼付シート'!AL1715="ない",0,IF('３　回答貼付シート'!AL1715="１～２日ある",1,IF('３　回答貼付シート'!AL1715="３～５日ある",2,IF('３　回答貼付シート'!AL1715="ほぼ毎日ある",3,))))</f>
        <v>0</v>
      </c>
      <c r="AK1718" s="49">
        <f>IF('３　回答貼付シート'!AM1715="ない",0,IF('３　回答貼付シート'!AM1715="１～２日ある",1,IF('３　回答貼付シート'!AM1715="３～５日ある",2,IF('３　回答貼付シート'!AM1715="ほぼ毎日ある",3,))))</f>
        <v>0</v>
      </c>
      <c r="AL1718" s="49">
        <f>'３　回答貼付シート'!$AN1715</f>
        <v>0</v>
      </c>
      <c r="AM1718" s="49" t="str">
        <f t="shared" si="187"/>
        <v/>
      </c>
      <c r="AN1718" s="49" t="str">
        <f t="shared" si="188"/>
        <v/>
      </c>
      <c r="AO1718" s="49" t="str">
        <f t="shared" si="189"/>
        <v/>
      </c>
      <c r="AP1718" s="49" t="str">
        <f t="shared" si="190"/>
        <v/>
      </c>
      <c r="AQ1718" s="49" t="str">
        <f t="shared" si="191"/>
        <v/>
      </c>
      <c r="AR1718" t="str">
        <f t="shared" si="192"/>
        <v>0</v>
      </c>
      <c r="AT1718" s="42"/>
    </row>
    <row r="1719" spans="1:46">
      <c r="A1719" s="49"/>
      <c r="B1719" s="49">
        <f t="shared" si="186"/>
        <v>0</v>
      </c>
      <c r="C1719" s="49">
        <f>IF('３　回答貼付シート'!$F1716&lt;&gt;0,VLOOKUP('３　回答貼付シート'!$F1716,$AR$2048:$AS$2054,2,FALSE),0)</f>
        <v>0</v>
      </c>
      <c r="D1719" s="49">
        <f>IF('３　回答貼付シート'!$G1716&lt;&gt;0,VLOOKUP(('３　回答貼付シート'!$G1716), $AR$2048:$AS$2054,2,FALSE),0)</f>
        <v>0</v>
      </c>
      <c r="E1719" s="49">
        <f>'３　回答貼付シート'!$H1716</f>
        <v>0</v>
      </c>
      <c r="F1719" s="49">
        <f>IF(E1719=0,0,VLOOKUP($B1719,'２　情報入力シート'!$A$2:$E$2049,5))</f>
        <v>0</v>
      </c>
      <c r="G1719" s="49">
        <f>IF('３　回答貼付シート'!I1716="ない",0,IF('３　回答貼付シート'!I1716="１～２日ある",1,IF('３　回答貼付シート'!I1716="３～５日ある",2,IF('３　回答貼付シート'!I1716="ほぼ毎日ある",3,))))</f>
        <v>0</v>
      </c>
      <c r="H1719" s="49">
        <f>IF('３　回答貼付シート'!J1716="ない",0,IF('３　回答貼付シート'!J1716="１～２日ある",1,IF('３　回答貼付シート'!J1716="３～５日ある",2,IF('３　回答貼付シート'!J1716="ほぼ毎日ある",3,))))</f>
        <v>0</v>
      </c>
      <c r="I1719" s="49">
        <f>IF('３　回答貼付シート'!K1716="ない",0,IF('３　回答貼付シート'!K1716="１～２日ある",1,IF('３　回答貼付シート'!K1716="３～５日ある",2,IF('３　回答貼付シート'!K1716="ほぼ毎日ある",3,))))</f>
        <v>0</v>
      </c>
      <c r="J1719" s="49">
        <f>IF('３　回答貼付シート'!L1716="ない",0,IF('３　回答貼付シート'!L1716="１～２日ある",1,IF('３　回答貼付シート'!L1716="３～５日ある",2,IF('３　回答貼付シート'!L1716="ほぼ毎日ある",3,))))</f>
        <v>0</v>
      </c>
      <c r="K1719" s="49">
        <f>IF('３　回答貼付シート'!M1716="ない",0,IF('３　回答貼付シート'!M1716="１～２日ある",1,IF('３　回答貼付シート'!M1716="３～５日ある",2,IF('３　回答貼付シート'!M1716="ほぼ毎日ある",3,))))</f>
        <v>0</v>
      </c>
      <c r="L1719" s="49">
        <f>IF('３　回答貼付シート'!N1716="ない",0,IF('３　回答貼付シート'!N1716="１～２日ある",1,IF('３　回答貼付シート'!N1716="３～５日ある",2,IF('３　回答貼付シート'!N1716="ほぼ毎日ある",3,))))</f>
        <v>0</v>
      </c>
      <c r="M1719" s="49">
        <f>IF('３　回答貼付シート'!O1716="ない",0,IF('３　回答貼付シート'!O1716="１～２日ある",1,IF('３　回答貼付シート'!O1716="３～５日ある",2,IF('３　回答貼付シート'!O1716="ほぼ毎日ある",3,))))</f>
        <v>0</v>
      </c>
      <c r="N1719" s="49">
        <f>IF('３　回答貼付シート'!P1716="ない",0,IF('３　回答貼付シート'!P1716="１～２日ある",1,IF('３　回答貼付シート'!P1716="３～５日ある",2,IF('３　回答貼付シート'!P1716="ほぼ毎日ある",3,))))</f>
        <v>0</v>
      </c>
      <c r="O1719" s="49">
        <f>IF('３　回答貼付シート'!Q1716="ない",0,IF('３　回答貼付シート'!Q1716="１～２日ある",1,IF('３　回答貼付シート'!Q1716="３～５日ある",2,IF('３　回答貼付シート'!Q1716="ほぼ毎日ある",3,))))</f>
        <v>0</v>
      </c>
      <c r="P1719" s="49">
        <f>IF('３　回答貼付シート'!R1716="ない",0,IF('３　回答貼付シート'!R1716="１～２日ある",1,IF('３　回答貼付シート'!R1716="３～５日ある",2,IF('３　回答貼付シート'!R1716="ほぼ毎日ある",3,))))</f>
        <v>0</v>
      </c>
      <c r="Q1719" s="49">
        <f>IF('３　回答貼付シート'!S1716="ない",0,IF('３　回答貼付シート'!S1716="１～２日ある",1,IF('３　回答貼付シート'!S1716="３～５日ある",2,IF('３　回答貼付シート'!S1716="ほぼ毎日ある",3,))))</f>
        <v>0</v>
      </c>
      <c r="R1719" s="49">
        <f>IF('３　回答貼付シート'!T1716="ない",0,IF('３　回答貼付シート'!T1716="１～２日ある",1,IF('３　回答貼付シート'!T1716="３～５日ある",2,IF('３　回答貼付シート'!T1716="ほぼ毎日ある",3,))))</f>
        <v>0</v>
      </c>
      <c r="S1719" s="49">
        <f>IF('３　回答貼付シート'!U1716="ない",0,IF('３　回答貼付シート'!U1716="１～２日ある",1,IF('３　回答貼付シート'!U1716="３～５日ある",2,IF('３　回答貼付シート'!U1716="ほぼ毎日ある",3,))))</f>
        <v>0</v>
      </c>
      <c r="T1719" s="49">
        <f>IF('３　回答貼付シート'!V1716="ない",0,IF('３　回答貼付シート'!V1716="１～２日ある",1,IF('３　回答貼付シート'!V1716="３～５日ある",2,IF('３　回答貼付シート'!V1716="ほぼ毎日ある",3,))))</f>
        <v>0</v>
      </c>
      <c r="U1719" s="49">
        <f>IF('３　回答貼付シート'!W1716="ない",0,IF('３　回答貼付シート'!W1716="１～２日ある",1,IF('３　回答貼付シート'!W1716="３～５日ある",2,IF('３　回答貼付シート'!W1716="ほぼ毎日ある",3,))))</f>
        <v>0</v>
      </c>
      <c r="V1719" s="49">
        <f>IF('３　回答貼付シート'!X1716="ない",0,IF('３　回答貼付シート'!X1716="１～２日ある",1,IF('３　回答貼付シート'!X1716="３～５日ある",2,IF('３　回答貼付シート'!X1716="ほぼ毎日ある",3,))))</f>
        <v>0</v>
      </c>
      <c r="W1719" s="49">
        <f>IF('３　回答貼付シート'!Y1716="ない",0,IF('３　回答貼付シート'!Y1716="１～２日ある",1,IF('３　回答貼付シート'!Y1716="３～５日ある",2,IF('３　回答貼付シート'!Y1716="ほぼ毎日ある",3,))))</f>
        <v>0</v>
      </c>
      <c r="X1719" s="49">
        <f>IF('３　回答貼付シート'!Z1716="ない",0,IF('３　回答貼付シート'!Z1716="１～２日ある",1,IF('３　回答貼付シート'!Z1716="３～５日ある",2,IF('３　回答貼付シート'!Z1716="ほぼ毎日ある",3,))))</f>
        <v>0</v>
      </c>
      <c r="Y1719" s="49">
        <f>IF('３　回答貼付シート'!AA1716="ない",0,IF('３　回答貼付シート'!AA1716="１～２日ある",1,IF('３　回答貼付シート'!AA1716="３～５日ある",2,IF('３　回答貼付シート'!AA1716="ほぼ毎日ある",3,))))</f>
        <v>0</v>
      </c>
      <c r="Z1719" s="49">
        <f>IF('３　回答貼付シート'!AB1716="ない",0,IF('３　回答貼付シート'!AB1716="１～２日ある",1,IF('３　回答貼付シート'!AB1716="３～５日ある",2,IF('３　回答貼付シート'!AB1716="ほぼ毎日ある",3,))))</f>
        <v>0</v>
      </c>
      <c r="AA1719" s="49">
        <f>IF('３　回答貼付シート'!AC1716="ない",0,IF('３　回答貼付シート'!AC1716="１～２日ある",1,IF('３　回答貼付シート'!AC1716="３～５日ある",2,IF('３　回答貼付シート'!AC1716="ほぼ毎日ある",3,))))</f>
        <v>0</v>
      </c>
      <c r="AB1719" s="49">
        <f>IF('３　回答貼付シート'!AD1716="ない",0,IF('３　回答貼付シート'!AD1716="１～２日ある",1,IF('３　回答貼付シート'!AD1716="３～５日ある",2,IF('３　回答貼付シート'!AD1716="ほぼ毎日ある",3,))))</f>
        <v>0</v>
      </c>
      <c r="AC1719" s="49">
        <f>IF('３　回答貼付シート'!AE1716="ない",0,IF('３　回答貼付シート'!AE1716="１～２日ある",1,IF('３　回答貼付シート'!AE1716="３～５日ある",2,IF('３　回答貼付シート'!AE1716="ほぼ毎日ある",3,))))</f>
        <v>0</v>
      </c>
      <c r="AD1719" s="49">
        <f>IF('３　回答貼付シート'!AF1716="ない",0,IF('３　回答貼付シート'!AF1716="１～２日ある",1,IF('３　回答貼付シート'!AF1716="３～５日ある",2,IF('３　回答貼付シート'!AF1716="ほぼ毎日ある",3,))))</f>
        <v>0</v>
      </c>
      <c r="AE1719" s="49">
        <f>IF('３　回答貼付シート'!AG1716="ない",0,IF('３　回答貼付シート'!AG1716="１～２日ある",1,IF('３　回答貼付シート'!AG1716="３～５日ある",2,IF('３　回答貼付シート'!AG1716="ほぼ毎日ある",3,))))</f>
        <v>0</v>
      </c>
      <c r="AF1719" s="49">
        <f>IF('３　回答貼付シート'!AH1716="ない",0,IF('３　回答貼付シート'!AH1716="１～２日ある",1,IF('３　回答貼付シート'!AH1716="３～５日ある",2,IF('３　回答貼付シート'!AH1716="ほぼ毎日ある",3,))))</f>
        <v>0</v>
      </c>
      <c r="AG1719" s="49">
        <f>IF('３　回答貼付シート'!AI1716="ない",0,IF('３　回答貼付シート'!AI1716="１～２日ある",1,IF('３　回答貼付シート'!AI1716="３～５日ある",2,IF('３　回答貼付シート'!AI1716="ほぼ毎日ある",3,))))</f>
        <v>0</v>
      </c>
      <c r="AH1719" s="49">
        <f>IF('３　回答貼付シート'!AJ1716="ない",0,IF('３　回答貼付シート'!AJ1716="１～２日ある",1,IF('３　回答貼付シート'!AJ1716="３～５日ある",2,IF('３　回答貼付シート'!AJ1716="ほぼ毎日ある",3,))))</f>
        <v>0</v>
      </c>
      <c r="AI1719" s="49">
        <f>IF('３　回答貼付シート'!AK1716="ない",0,IF('３　回答貼付シート'!AK1716="１～２日ある",1,IF('３　回答貼付シート'!AK1716="３～５日ある",2,IF('３　回答貼付シート'!AK1716="ほぼ毎日ある",3,))))</f>
        <v>0</v>
      </c>
      <c r="AJ1719" s="49">
        <f>IF('３　回答貼付シート'!AL1716="ない",0,IF('３　回答貼付シート'!AL1716="１～２日ある",1,IF('３　回答貼付シート'!AL1716="３～５日ある",2,IF('３　回答貼付シート'!AL1716="ほぼ毎日ある",3,))))</f>
        <v>0</v>
      </c>
      <c r="AK1719" s="49">
        <f>IF('３　回答貼付シート'!AM1716="ない",0,IF('３　回答貼付シート'!AM1716="１～２日ある",1,IF('３　回答貼付シート'!AM1716="３～５日ある",2,IF('３　回答貼付シート'!AM1716="ほぼ毎日ある",3,))))</f>
        <v>0</v>
      </c>
      <c r="AL1719" s="49">
        <f>'３　回答貼付シート'!$AN1716</f>
        <v>0</v>
      </c>
      <c r="AM1719" s="49" t="str">
        <f t="shared" si="187"/>
        <v/>
      </c>
      <c r="AN1719" s="49" t="str">
        <f t="shared" si="188"/>
        <v/>
      </c>
      <c r="AO1719" s="49" t="str">
        <f t="shared" si="189"/>
        <v/>
      </c>
      <c r="AP1719" s="49" t="str">
        <f t="shared" si="190"/>
        <v/>
      </c>
      <c r="AQ1719" s="49" t="str">
        <f t="shared" si="191"/>
        <v/>
      </c>
      <c r="AR1719" t="str">
        <f t="shared" si="192"/>
        <v>0</v>
      </c>
      <c r="AT1719" s="42"/>
    </row>
    <row r="1720" spans="1:46">
      <c r="A1720" s="49"/>
      <c r="B1720" s="49">
        <f t="shared" si="186"/>
        <v>0</v>
      </c>
      <c r="C1720" s="49">
        <f>IF('３　回答貼付シート'!$F1717&lt;&gt;0,VLOOKUP('３　回答貼付シート'!$F1717,$AR$2048:$AS$2054,2,FALSE),0)</f>
        <v>0</v>
      </c>
      <c r="D1720" s="49">
        <f>IF('３　回答貼付シート'!$G1717&lt;&gt;0,VLOOKUP(('３　回答貼付シート'!$G1717), $AR$2048:$AS$2054,2,FALSE),0)</f>
        <v>0</v>
      </c>
      <c r="E1720" s="49">
        <f>'３　回答貼付シート'!$H1717</f>
        <v>0</v>
      </c>
      <c r="F1720" s="49">
        <f>IF(E1720=0,0,VLOOKUP($B1720,'２　情報入力シート'!$A$2:$E$2049,5))</f>
        <v>0</v>
      </c>
      <c r="G1720" s="49">
        <f>IF('３　回答貼付シート'!I1717="ない",0,IF('３　回答貼付シート'!I1717="１～２日ある",1,IF('３　回答貼付シート'!I1717="３～５日ある",2,IF('３　回答貼付シート'!I1717="ほぼ毎日ある",3,))))</f>
        <v>0</v>
      </c>
      <c r="H1720" s="49">
        <f>IF('３　回答貼付シート'!J1717="ない",0,IF('３　回答貼付シート'!J1717="１～２日ある",1,IF('３　回答貼付シート'!J1717="３～５日ある",2,IF('３　回答貼付シート'!J1717="ほぼ毎日ある",3,))))</f>
        <v>0</v>
      </c>
      <c r="I1720" s="49">
        <f>IF('３　回答貼付シート'!K1717="ない",0,IF('３　回答貼付シート'!K1717="１～２日ある",1,IF('３　回答貼付シート'!K1717="３～５日ある",2,IF('３　回答貼付シート'!K1717="ほぼ毎日ある",3,))))</f>
        <v>0</v>
      </c>
      <c r="J1720" s="49">
        <f>IF('３　回答貼付シート'!L1717="ない",0,IF('３　回答貼付シート'!L1717="１～２日ある",1,IF('３　回答貼付シート'!L1717="３～５日ある",2,IF('３　回答貼付シート'!L1717="ほぼ毎日ある",3,))))</f>
        <v>0</v>
      </c>
      <c r="K1720" s="49">
        <f>IF('３　回答貼付シート'!M1717="ない",0,IF('３　回答貼付シート'!M1717="１～２日ある",1,IF('３　回答貼付シート'!M1717="３～５日ある",2,IF('３　回答貼付シート'!M1717="ほぼ毎日ある",3,))))</f>
        <v>0</v>
      </c>
      <c r="L1720" s="49">
        <f>IF('３　回答貼付シート'!N1717="ない",0,IF('３　回答貼付シート'!N1717="１～２日ある",1,IF('３　回答貼付シート'!N1717="３～５日ある",2,IF('３　回答貼付シート'!N1717="ほぼ毎日ある",3,))))</f>
        <v>0</v>
      </c>
      <c r="M1720" s="49">
        <f>IF('３　回答貼付シート'!O1717="ない",0,IF('３　回答貼付シート'!O1717="１～２日ある",1,IF('３　回答貼付シート'!O1717="３～５日ある",2,IF('３　回答貼付シート'!O1717="ほぼ毎日ある",3,))))</f>
        <v>0</v>
      </c>
      <c r="N1720" s="49">
        <f>IF('３　回答貼付シート'!P1717="ない",0,IF('３　回答貼付シート'!P1717="１～２日ある",1,IF('３　回答貼付シート'!P1717="３～５日ある",2,IF('３　回答貼付シート'!P1717="ほぼ毎日ある",3,))))</f>
        <v>0</v>
      </c>
      <c r="O1720" s="49">
        <f>IF('３　回答貼付シート'!Q1717="ない",0,IF('３　回答貼付シート'!Q1717="１～２日ある",1,IF('３　回答貼付シート'!Q1717="３～５日ある",2,IF('３　回答貼付シート'!Q1717="ほぼ毎日ある",3,))))</f>
        <v>0</v>
      </c>
      <c r="P1720" s="49">
        <f>IF('３　回答貼付シート'!R1717="ない",0,IF('３　回答貼付シート'!R1717="１～２日ある",1,IF('３　回答貼付シート'!R1717="３～５日ある",2,IF('３　回答貼付シート'!R1717="ほぼ毎日ある",3,))))</f>
        <v>0</v>
      </c>
      <c r="Q1720" s="49">
        <f>IF('３　回答貼付シート'!S1717="ない",0,IF('３　回答貼付シート'!S1717="１～２日ある",1,IF('３　回答貼付シート'!S1717="３～５日ある",2,IF('３　回答貼付シート'!S1717="ほぼ毎日ある",3,))))</f>
        <v>0</v>
      </c>
      <c r="R1720" s="49">
        <f>IF('３　回答貼付シート'!T1717="ない",0,IF('３　回答貼付シート'!T1717="１～２日ある",1,IF('３　回答貼付シート'!T1717="３～５日ある",2,IF('３　回答貼付シート'!T1717="ほぼ毎日ある",3,))))</f>
        <v>0</v>
      </c>
      <c r="S1720" s="49">
        <f>IF('３　回答貼付シート'!U1717="ない",0,IF('３　回答貼付シート'!U1717="１～２日ある",1,IF('３　回答貼付シート'!U1717="３～５日ある",2,IF('３　回答貼付シート'!U1717="ほぼ毎日ある",3,))))</f>
        <v>0</v>
      </c>
      <c r="T1720" s="49">
        <f>IF('３　回答貼付シート'!V1717="ない",0,IF('３　回答貼付シート'!V1717="１～２日ある",1,IF('３　回答貼付シート'!V1717="３～５日ある",2,IF('３　回答貼付シート'!V1717="ほぼ毎日ある",3,))))</f>
        <v>0</v>
      </c>
      <c r="U1720" s="49">
        <f>IF('３　回答貼付シート'!W1717="ない",0,IF('３　回答貼付シート'!W1717="１～２日ある",1,IF('３　回答貼付シート'!W1717="３～５日ある",2,IF('３　回答貼付シート'!W1717="ほぼ毎日ある",3,))))</f>
        <v>0</v>
      </c>
      <c r="V1720" s="49">
        <f>IF('３　回答貼付シート'!X1717="ない",0,IF('３　回答貼付シート'!X1717="１～２日ある",1,IF('３　回答貼付シート'!X1717="３～５日ある",2,IF('３　回答貼付シート'!X1717="ほぼ毎日ある",3,))))</f>
        <v>0</v>
      </c>
      <c r="W1720" s="49">
        <f>IF('３　回答貼付シート'!Y1717="ない",0,IF('３　回答貼付シート'!Y1717="１～２日ある",1,IF('３　回答貼付シート'!Y1717="３～５日ある",2,IF('３　回答貼付シート'!Y1717="ほぼ毎日ある",3,))))</f>
        <v>0</v>
      </c>
      <c r="X1720" s="49">
        <f>IF('３　回答貼付シート'!Z1717="ない",0,IF('３　回答貼付シート'!Z1717="１～２日ある",1,IF('３　回答貼付シート'!Z1717="３～５日ある",2,IF('３　回答貼付シート'!Z1717="ほぼ毎日ある",3,))))</f>
        <v>0</v>
      </c>
      <c r="Y1720" s="49">
        <f>IF('３　回答貼付シート'!AA1717="ない",0,IF('３　回答貼付シート'!AA1717="１～２日ある",1,IF('３　回答貼付シート'!AA1717="３～５日ある",2,IF('３　回答貼付シート'!AA1717="ほぼ毎日ある",3,))))</f>
        <v>0</v>
      </c>
      <c r="Z1720" s="49">
        <f>IF('３　回答貼付シート'!AB1717="ない",0,IF('３　回答貼付シート'!AB1717="１～２日ある",1,IF('３　回答貼付シート'!AB1717="３～５日ある",2,IF('３　回答貼付シート'!AB1717="ほぼ毎日ある",3,))))</f>
        <v>0</v>
      </c>
      <c r="AA1720" s="49">
        <f>IF('３　回答貼付シート'!AC1717="ない",0,IF('３　回答貼付シート'!AC1717="１～２日ある",1,IF('３　回答貼付シート'!AC1717="３～５日ある",2,IF('３　回答貼付シート'!AC1717="ほぼ毎日ある",3,))))</f>
        <v>0</v>
      </c>
      <c r="AB1720" s="49">
        <f>IF('３　回答貼付シート'!AD1717="ない",0,IF('３　回答貼付シート'!AD1717="１～２日ある",1,IF('３　回答貼付シート'!AD1717="３～５日ある",2,IF('３　回答貼付シート'!AD1717="ほぼ毎日ある",3,))))</f>
        <v>0</v>
      </c>
      <c r="AC1720" s="49">
        <f>IF('３　回答貼付シート'!AE1717="ない",0,IF('３　回答貼付シート'!AE1717="１～２日ある",1,IF('３　回答貼付シート'!AE1717="３～５日ある",2,IF('３　回答貼付シート'!AE1717="ほぼ毎日ある",3,))))</f>
        <v>0</v>
      </c>
      <c r="AD1720" s="49">
        <f>IF('３　回答貼付シート'!AF1717="ない",0,IF('３　回答貼付シート'!AF1717="１～２日ある",1,IF('３　回答貼付シート'!AF1717="３～５日ある",2,IF('３　回答貼付シート'!AF1717="ほぼ毎日ある",3,))))</f>
        <v>0</v>
      </c>
      <c r="AE1720" s="49">
        <f>IF('３　回答貼付シート'!AG1717="ない",0,IF('３　回答貼付シート'!AG1717="１～２日ある",1,IF('３　回答貼付シート'!AG1717="３～５日ある",2,IF('３　回答貼付シート'!AG1717="ほぼ毎日ある",3,))))</f>
        <v>0</v>
      </c>
      <c r="AF1720" s="49">
        <f>IF('３　回答貼付シート'!AH1717="ない",0,IF('３　回答貼付シート'!AH1717="１～２日ある",1,IF('３　回答貼付シート'!AH1717="３～５日ある",2,IF('３　回答貼付シート'!AH1717="ほぼ毎日ある",3,))))</f>
        <v>0</v>
      </c>
      <c r="AG1720" s="49">
        <f>IF('３　回答貼付シート'!AI1717="ない",0,IF('３　回答貼付シート'!AI1717="１～２日ある",1,IF('３　回答貼付シート'!AI1717="３～５日ある",2,IF('３　回答貼付シート'!AI1717="ほぼ毎日ある",3,))))</f>
        <v>0</v>
      </c>
      <c r="AH1720" s="49">
        <f>IF('３　回答貼付シート'!AJ1717="ない",0,IF('３　回答貼付シート'!AJ1717="１～２日ある",1,IF('３　回答貼付シート'!AJ1717="３～５日ある",2,IF('３　回答貼付シート'!AJ1717="ほぼ毎日ある",3,))))</f>
        <v>0</v>
      </c>
      <c r="AI1720" s="49">
        <f>IF('３　回答貼付シート'!AK1717="ない",0,IF('３　回答貼付シート'!AK1717="１～２日ある",1,IF('３　回答貼付シート'!AK1717="３～５日ある",2,IF('３　回答貼付シート'!AK1717="ほぼ毎日ある",3,))))</f>
        <v>0</v>
      </c>
      <c r="AJ1720" s="49">
        <f>IF('３　回答貼付シート'!AL1717="ない",0,IF('３　回答貼付シート'!AL1717="１～２日ある",1,IF('３　回答貼付シート'!AL1717="３～５日ある",2,IF('３　回答貼付シート'!AL1717="ほぼ毎日ある",3,))))</f>
        <v>0</v>
      </c>
      <c r="AK1720" s="49">
        <f>IF('３　回答貼付シート'!AM1717="ない",0,IF('３　回答貼付シート'!AM1717="１～２日ある",1,IF('３　回答貼付シート'!AM1717="３～５日ある",2,IF('３　回答貼付シート'!AM1717="ほぼ毎日ある",3,))))</f>
        <v>0</v>
      </c>
      <c r="AL1720" s="49">
        <f>'３　回答貼付シート'!$AN1717</f>
        <v>0</v>
      </c>
      <c r="AM1720" s="49" t="str">
        <f t="shared" si="187"/>
        <v/>
      </c>
      <c r="AN1720" s="49" t="str">
        <f t="shared" si="188"/>
        <v/>
      </c>
      <c r="AO1720" s="49" t="str">
        <f t="shared" si="189"/>
        <v/>
      </c>
      <c r="AP1720" s="49" t="str">
        <f t="shared" si="190"/>
        <v/>
      </c>
      <c r="AQ1720" s="49" t="str">
        <f t="shared" si="191"/>
        <v/>
      </c>
      <c r="AR1720" t="str">
        <f t="shared" si="192"/>
        <v>0</v>
      </c>
      <c r="AT1720" s="42"/>
    </row>
    <row r="1721" spans="1:46">
      <c r="A1721" s="49"/>
      <c r="B1721" s="49">
        <f t="shared" si="186"/>
        <v>0</v>
      </c>
      <c r="C1721" s="49">
        <f>IF('３　回答貼付シート'!$F1718&lt;&gt;0,VLOOKUP('３　回答貼付シート'!$F1718,$AR$2048:$AS$2054,2,FALSE),0)</f>
        <v>0</v>
      </c>
      <c r="D1721" s="49">
        <f>IF('３　回答貼付シート'!$G1718&lt;&gt;0,VLOOKUP(('３　回答貼付シート'!$G1718), $AR$2048:$AS$2054,2,FALSE),0)</f>
        <v>0</v>
      </c>
      <c r="E1721" s="49">
        <f>'３　回答貼付シート'!$H1718</f>
        <v>0</v>
      </c>
      <c r="F1721" s="49">
        <f>IF(E1721=0,0,VLOOKUP($B1721,'２　情報入力シート'!$A$2:$E$2049,5))</f>
        <v>0</v>
      </c>
      <c r="G1721" s="49">
        <f>IF('３　回答貼付シート'!I1718="ない",0,IF('３　回答貼付シート'!I1718="１～２日ある",1,IF('３　回答貼付シート'!I1718="３～５日ある",2,IF('３　回答貼付シート'!I1718="ほぼ毎日ある",3,))))</f>
        <v>0</v>
      </c>
      <c r="H1721" s="49">
        <f>IF('３　回答貼付シート'!J1718="ない",0,IF('３　回答貼付シート'!J1718="１～２日ある",1,IF('３　回答貼付シート'!J1718="３～５日ある",2,IF('３　回答貼付シート'!J1718="ほぼ毎日ある",3,))))</f>
        <v>0</v>
      </c>
      <c r="I1721" s="49">
        <f>IF('３　回答貼付シート'!K1718="ない",0,IF('３　回答貼付シート'!K1718="１～２日ある",1,IF('３　回答貼付シート'!K1718="３～５日ある",2,IF('３　回答貼付シート'!K1718="ほぼ毎日ある",3,))))</f>
        <v>0</v>
      </c>
      <c r="J1721" s="49">
        <f>IF('３　回答貼付シート'!L1718="ない",0,IF('３　回答貼付シート'!L1718="１～２日ある",1,IF('３　回答貼付シート'!L1718="３～５日ある",2,IF('３　回答貼付シート'!L1718="ほぼ毎日ある",3,))))</f>
        <v>0</v>
      </c>
      <c r="K1721" s="49">
        <f>IF('３　回答貼付シート'!M1718="ない",0,IF('３　回答貼付シート'!M1718="１～２日ある",1,IF('３　回答貼付シート'!M1718="３～５日ある",2,IF('３　回答貼付シート'!M1718="ほぼ毎日ある",3,))))</f>
        <v>0</v>
      </c>
      <c r="L1721" s="49">
        <f>IF('３　回答貼付シート'!N1718="ない",0,IF('３　回答貼付シート'!N1718="１～２日ある",1,IF('３　回答貼付シート'!N1718="３～５日ある",2,IF('３　回答貼付シート'!N1718="ほぼ毎日ある",3,))))</f>
        <v>0</v>
      </c>
      <c r="M1721" s="49">
        <f>IF('３　回答貼付シート'!O1718="ない",0,IF('３　回答貼付シート'!O1718="１～２日ある",1,IF('３　回答貼付シート'!O1718="３～５日ある",2,IF('３　回答貼付シート'!O1718="ほぼ毎日ある",3,))))</f>
        <v>0</v>
      </c>
      <c r="N1721" s="49">
        <f>IF('３　回答貼付シート'!P1718="ない",0,IF('３　回答貼付シート'!P1718="１～２日ある",1,IF('３　回答貼付シート'!P1718="３～５日ある",2,IF('３　回答貼付シート'!P1718="ほぼ毎日ある",3,))))</f>
        <v>0</v>
      </c>
      <c r="O1721" s="49">
        <f>IF('３　回答貼付シート'!Q1718="ない",0,IF('３　回答貼付シート'!Q1718="１～２日ある",1,IF('３　回答貼付シート'!Q1718="３～５日ある",2,IF('３　回答貼付シート'!Q1718="ほぼ毎日ある",3,))))</f>
        <v>0</v>
      </c>
      <c r="P1721" s="49">
        <f>IF('３　回答貼付シート'!R1718="ない",0,IF('３　回答貼付シート'!R1718="１～２日ある",1,IF('３　回答貼付シート'!R1718="３～５日ある",2,IF('３　回答貼付シート'!R1718="ほぼ毎日ある",3,))))</f>
        <v>0</v>
      </c>
      <c r="Q1721" s="49">
        <f>IF('３　回答貼付シート'!S1718="ない",0,IF('３　回答貼付シート'!S1718="１～２日ある",1,IF('３　回答貼付シート'!S1718="３～５日ある",2,IF('３　回答貼付シート'!S1718="ほぼ毎日ある",3,))))</f>
        <v>0</v>
      </c>
      <c r="R1721" s="49">
        <f>IF('３　回答貼付シート'!T1718="ない",0,IF('３　回答貼付シート'!T1718="１～２日ある",1,IF('３　回答貼付シート'!T1718="３～５日ある",2,IF('３　回答貼付シート'!T1718="ほぼ毎日ある",3,))))</f>
        <v>0</v>
      </c>
      <c r="S1721" s="49">
        <f>IF('３　回答貼付シート'!U1718="ない",0,IF('３　回答貼付シート'!U1718="１～２日ある",1,IF('３　回答貼付シート'!U1718="３～５日ある",2,IF('３　回答貼付シート'!U1718="ほぼ毎日ある",3,))))</f>
        <v>0</v>
      </c>
      <c r="T1721" s="49">
        <f>IF('３　回答貼付シート'!V1718="ない",0,IF('３　回答貼付シート'!V1718="１～２日ある",1,IF('３　回答貼付シート'!V1718="３～５日ある",2,IF('３　回答貼付シート'!V1718="ほぼ毎日ある",3,))))</f>
        <v>0</v>
      </c>
      <c r="U1721" s="49">
        <f>IF('３　回答貼付シート'!W1718="ない",0,IF('３　回答貼付シート'!W1718="１～２日ある",1,IF('３　回答貼付シート'!W1718="３～５日ある",2,IF('３　回答貼付シート'!W1718="ほぼ毎日ある",3,))))</f>
        <v>0</v>
      </c>
      <c r="V1721" s="49">
        <f>IF('３　回答貼付シート'!X1718="ない",0,IF('３　回答貼付シート'!X1718="１～２日ある",1,IF('３　回答貼付シート'!X1718="３～５日ある",2,IF('３　回答貼付シート'!X1718="ほぼ毎日ある",3,))))</f>
        <v>0</v>
      </c>
      <c r="W1721" s="49">
        <f>IF('３　回答貼付シート'!Y1718="ない",0,IF('３　回答貼付シート'!Y1718="１～２日ある",1,IF('３　回答貼付シート'!Y1718="３～５日ある",2,IF('３　回答貼付シート'!Y1718="ほぼ毎日ある",3,))))</f>
        <v>0</v>
      </c>
      <c r="X1721" s="49">
        <f>IF('３　回答貼付シート'!Z1718="ない",0,IF('３　回答貼付シート'!Z1718="１～２日ある",1,IF('３　回答貼付シート'!Z1718="３～５日ある",2,IF('３　回答貼付シート'!Z1718="ほぼ毎日ある",3,))))</f>
        <v>0</v>
      </c>
      <c r="Y1721" s="49">
        <f>IF('３　回答貼付シート'!AA1718="ない",0,IF('３　回答貼付シート'!AA1718="１～２日ある",1,IF('３　回答貼付シート'!AA1718="３～５日ある",2,IF('３　回答貼付シート'!AA1718="ほぼ毎日ある",3,))))</f>
        <v>0</v>
      </c>
      <c r="Z1721" s="49">
        <f>IF('３　回答貼付シート'!AB1718="ない",0,IF('３　回答貼付シート'!AB1718="１～２日ある",1,IF('３　回答貼付シート'!AB1718="３～５日ある",2,IF('３　回答貼付シート'!AB1718="ほぼ毎日ある",3,))))</f>
        <v>0</v>
      </c>
      <c r="AA1721" s="49">
        <f>IF('３　回答貼付シート'!AC1718="ない",0,IF('３　回答貼付シート'!AC1718="１～２日ある",1,IF('３　回答貼付シート'!AC1718="３～５日ある",2,IF('３　回答貼付シート'!AC1718="ほぼ毎日ある",3,))))</f>
        <v>0</v>
      </c>
      <c r="AB1721" s="49">
        <f>IF('３　回答貼付シート'!AD1718="ない",0,IF('３　回答貼付シート'!AD1718="１～２日ある",1,IF('３　回答貼付シート'!AD1718="３～５日ある",2,IF('３　回答貼付シート'!AD1718="ほぼ毎日ある",3,))))</f>
        <v>0</v>
      </c>
      <c r="AC1721" s="49">
        <f>IF('３　回答貼付シート'!AE1718="ない",0,IF('３　回答貼付シート'!AE1718="１～２日ある",1,IF('３　回答貼付シート'!AE1718="３～５日ある",2,IF('３　回答貼付シート'!AE1718="ほぼ毎日ある",3,))))</f>
        <v>0</v>
      </c>
      <c r="AD1721" s="49">
        <f>IF('３　回答貼付シート'!AF1718="ない",0,IF('３　回答貼付シート'!AF1718="１～２日ある",1,IF('３　回答貼付シート'!AF1718="３～５日ある",2,IF('３　回答貼付シート'!AF1718="ほぼ毎日ある",3,))))</f>
        <v>0</v>
      </c>
      <c r="AE1721" s="49">
        <f>IF('３　回答貼付シート'!AG1718="ない",0,IF('３　回答貼付シート'!AG1718="１～２日ある",1,IF('３　回答貼付シート'!AG1718="３～５日ある",2,IF('３　回答貼付シート'!AG1718="ほぼ毎日ある",3,))))</f>
        <v>0</v>
      </c>
      <c r="AF1721" s="49">
        <f>IF('３　回答貼付シート'!AH1718="ない",0,IF('３　回答貼付シート'!AH1718="１～２日ある",1,IF('３　回答貼付シート'!AH1718="３～５日ある",2,IF('３　回答貼付シート'!AH1718="ほぼ毎日ある",3,))))</f>
        <v>0</v>
      </c>
      <c r="AG1721" s="49">
        <f>IF('３　回答貼付シート'!AI1718="ない",0,IF('３　回答貼付シート'!AI1718="１～２日ある",1,IF('３　回答貼付シート'!AI1718="３～５日ある",2,IF('３　回答貼付シート'!AI1718="ほぼ毎日ある",3,))))</f>
        <v>0</v>
      </c>
      <c r="AH1721" s="49">
        <f>IF('３　回答貼付シート'!AJ1718="ない",0,IF('３　回答貼付シート'!AJ1718="１～２日ある",1,IF('３　回答貼付シート'!AJ1718="３～５日ある",2,IF('３　回答貼付シート'!AJ1718="ほぼ毎日ある",3,))))</f>
        <v>0</v>
      </c>
      <c r="AI1721" s="49">
        <f>IF('３　回答貼付シート'!AK1718="ない",0,IF('３　回答貼付シート'!AK1718="１～２日ある",1,IF('３　回答貼付シート'!AK1718="３～５日ある",2,IF('３　回答貼付シート'!AK1718="ほぼ毎日ある",3,))))</f>
        <v>0</v>
      </c>
      <c r="AJ1721" s="49">
        <f>IF('３　回答貼付シート'!AL1718="ない",0,IF('３　回答貼付シート'!AL1718="１～２日ある",1,IF('３　回答貼付シート'!AL1718="３～５日ある",2,IF('３　回答貼付シート'!AL1718="ほぼ毎日ある",3,))))</f>
        <v>0</v>
      </c>
      <c r="AK1721" s="49">
        <f>IF('３　回答貼付シート'!AM1718="ない",0,IF('３　回答貼付シート'!AM1718="１～２日ある",1,IF('３　回答貼付シート'!AM1718="３～５日ある",2,IF('３　回答貼付シート'!AM1718="ほぼ毎日ある",3,))))</f>
        <v>0</v>
      </c>
      <c r="AL1721" s="49">
        <f>'３　回答貼付シート'!$AN1718</f>
        <v>0</v>
      </c>
      <c r="AM1721" s="49" t="str">
        <f t="shared" si="187"/>
        <v/>
      </c>
      <c r="AN1721" s="49" t="str">
        <f t="shared" si="188"/>
        <v/>
      </c>
      <c r="AO1721" s="49" t="str">
        <f t="shared" si="189"/>
        <v/>
      </c>
      <c r="AP1721" s="49" t="str">
        <f t="shared" si="190"/>
        <v/>
      </c>
      <c r="AQ1721" s="49" t="str">
        <f t="shared" si="191"/>
        <v/>
      </c>
      <c r="AR1721" t="str">
        <f t="shared" si="192"/>
        <v>0</v>
      </c>
      <c r="AT1721" s="42"/>
    </row>
    <row r="1722" spans="1:46">
      <c r="A1722" s="49"/>
      <c r="B1722" s="49">
        <f t="shared" si="186"/>
        <v>0</v>
      </c>
      <c r="C1722" s="49">
        <f>IF('３　回答貼付シート'!$F1719&lt;&gt;0,VLOOKUP('３　回答貼付シート'!$F1719,$AR$2048:$AS$2054,2,FALSE),0)</f>
        <v>0</v>
      </c>
      <c r="D1722" s="49">
        <f>IF('３　回答貼付シート'!$G1719&lt;&gt;0,VLOOKUP(('３　回答貼付シート'!$G1719), $AR$2048:$AS$2054,2,FALSE),0)</f>
        <v>0</v>
      </c>
      <c r="E1722" s="49">
        <f>'３　回答貼付シート'!$H1719</f>
        <v>0</v>
      </c>
      <c r="F1722" s="49">
        <f>IF(E1722=0,0,VLOOKUP($B1722,'２　情報入力シート'!$A$2:$E$2049,5))</f>
        <v>0</v>
      </c>
      <c r="G1722" s="49">
        <f>IF('３　回答貼付シート'!I1719="ない",0,IF('３　回答貼付シート'!I1719="１～２日ある",1,IF('３　回答貼付シート'!I1719="３～５日ある",2,IF('３　回答貼付シート'!I1719="ほぼ毎日ある",3,))))</f>
        <v>0</v>
      </c>
      <c r="H1722" s="49">
        <f>IF('３　回答貼付シート'!J1719="ない",0,IF('３　回答貼付シート'!J1719="１～２日ある",1,IF('３　回答貼付シート'!J1719="３～５日ある",2,IF('３　回答貼付シート'!J1719="ほぼ毎日ある",3,))))</f>
        <v>0</v>
      </c>
      <c r="I1722" s="49">
        <f>IF('３　回答貼付シート'!K1719="ない",0,IF('３　回答貼付シート'!K1719="１～２日ある",1,IF('３　回答貼付シート'!K1719="３～５日ある",2,IF('３　回答貼付シート'!K1719="ほぼ毎日ある",3,))))</f>
        <v>0</v>
      </c>
      <c r="J1722" s="49">
        <f>IF('３　回答貼付シート'!L1719="ない",0,IF('３　回答貼付シート'!L1719="１～２日ある",1,IF('３　回答貼付シート'!L1719="３～５日ある",2,IF('３　回答貼付シート'!L1719="ほぼ毎日ある",3,))))</f>
        <v>0</v>
      </c>
      <c r="K1722" s="49">
        <f>IF('３　回答貼付シート'!M1719="ない",0,IF('３　回答貼付シート'!M1719="１～２日ある",1,IF('３　回答貼付シート'!M1719="３～５日ある",2,IF('３　回答貼付シート'!M1719="ほぼ毎日ある",3,))))</f>
        <v>0</v>
      </c>
      <c r="L1722" s="49">
        <f>IF('３　回答貼付シート'!N1719="ない",0,IF('３　回答貼付シート'!N1719="１～２日ある",1,IF('３　回答貼付シート'!N1719="３～５日ある",2,IF('３　回答貼付シート'!N1719="ほぼ毎日ある",3,))))</f>
        <v>0</v>
      </c>
      <c r="M1722" s="49">
        <f>IF('３　回答貼付シート'!O1719="ない",0,IF('３　回答貼付シート'!O1719="１～２日ある",1,IF('３　回答貼付シート'!O1719="３～５日ある",2,IF('３　回答貼付シート'!O1719="ほぼ毎日ある",3,))))</f>
        <v>0</v>
      </c>
      <c r="N1722" s="49">
        <f>IF('３　回答貼付シート'!P1719="ない",0,IF('３　回答貼付シート'!P1719="１～２日ある",1,IF('３　回答貼付シート'!P1719="３～５日ある",2,IF('３　回答貼付シート'!P1719="ほぼ毎日ある",3,))))</f>
        <v>0</v>
      </c>
      <c r="O1722" s="49">
        <f>IF('３　回答貼付シート'!Q1719="ない",0,IF('３　回答貼付シート'!Q1719="１～２日ある",1,IF('３　回答貼付シート'!Q1719="３～５日ある",2,IF('３　回答貼付シート'!Q1719="ほぼ毎日ある",3,))))</f>
        <v>0</v>
      </c>
      <c r="P1722" s="49">
        <f>IF('３　回答貼付シート'!R1719="ない",0,IF('３　回答貼付シート'!R1719="１～２日ある",1,IF('３　回答貼付シート'!R1719="３～５日ある",2,IF('３　回答貼付シート'!R1719="ほぼ毎日ある",3,))))</f>
        <v>0</v>
      </c>
      <c r="Q1722" s="49">
        <f>IF('３　回答貼付シート'!S1719="ない",0,IF('３　回答貼付シート'!S1719="１～２日ある",1,IF('３　回答貼付シート'!S1719="３～５日ある",2,IF('３　回答貼付シート'!S1719="ほぼ毎日ある",3,))))</f>
        <v>0</v>
      </c>
      <c r="R1722" s="49">
        <f>IF('３　回答貼付シート'!T1719="ない",0,IF('３　回答貼付シート'!T1719="１～２日ある",1,IF('３　回答貼付シート'!T1719="３～５日ある",2,IF('３　回答貼付シート'!T1719="ほぼ毎日ある",3,))))</f>
        <v>0</v>
      </c>
      <c r="S1722" s="49">
        <f>IF('３　回答貼付シート'!U1719="ない",0,IF('３　回答貼付シート'!U1719="１～２日ある",1,IF('３　回答貼付シート'!U1719="３～５日ある",2,IF('３　回答貼付シート'!U1719="ほぼ毎日ある",3,))))</f>
        <v>0</v>
      </c>
      <c r="T1722" s="49">
        <f>IF('３　回答貼付シート'!V1719="ない",0,IF('３　回答貼付シート'!V1719="１～２日ある",1,IF('３　回答貼付シート'!V1719="３～５日ある",2,IF('３　回答貼付シート'!V1719="ほぼ毎日ある",3,))))</f>
        <v>0</v>
      </c>
      <c r="U1722" s="49">
        <f>IF('３　回答貼付シート'!W1719="ない",0,IF('３　回答貼付シート'!W1719="１～２日ある",1,IF('３　回答貼付シート'!W1719="３～５日ある",2,IF('３　回答貼付シート'!W1719="ほぼ毎日ある",3,))))</f>
        <v>0</v>
      </c>
      <c r="V1722" s="49">
        <f>IF('３　回答貼付シート'!X1719="ない",0,IF('３　回答貼付シート'!X1719="１～２日ある",1,IF('３　回答貼付シート'!X1719="３～５日ある",2,IF('３　回答貼付シート'!X1719="ほぼ毎日ある",3,))))</f>
        <v>0</v>
      </c>
      <c r="W1722" s="49">
        <f>IF('３　回答貼付シート'!Y1719="ない",0,IF('３　回答貼付シート'!Y1719="１～２日ある",1,IF('３　回答貼付シート'!Y1719="３～５日ある",2,IF('３　回答貼付シート'!Y1719="ほぼ毎日ある",3,))))</f>
        <v>0</v>
      </c>
      <c r="X1722" s="49">
        <f>IF('３　回答貼付シート'!Z1719="ない",0,IF('３　回答貼付シート'!Z1719="１～２日ある",1,IF('３　回答貼付シート'!Z1719="３～５日ある",2,IF('３　回答貼付シート'!Z1719="ほぼ毎日ある",3,))))</f>
        <v>0</v>
      </c>
      <c r="Y1722" s="49">
        <f>IF('３　回答貼付シート'!AA1719="ない",0,IF('３　回答貼付シート'!AA1719="１～２日ある",1,IF('３　回答貼付シート'!AA1719="３～５日ある",2,IF('３　回答貼付シート'!AA1719="ほぼ毎日ある",3,))))</f>
        <v>0</v>
      </c>
      <c r="Z1722" s="49">
        <f>IF('３　回答貼付シート'!AB1719="ない",0,IF('３　回答貼付シート'!AB1719="１～２日ある",1,IF('３　回答貼付シート'!AB1719="３～５日ある",2,IF('３　回答貼付シート'!AB1719="ほぼ毎日ある",3,))))</f>
        <v>0</v>
      </c>
      <c r="AA1722" s="49">
        <f>IF('３　回答貼付シート'!AC1719="ない",0,IF('３　回答貼付シート'!AC1719="１～２日ある",1,IF('３　回答貼付シート'!AC1719="３～５日ある",2,IF('３　回答貼付シート'!AC1719="ほぼ毎日ある",3,))))</f>
        <v>0</v>
      </c>
      <c r="AB1722" s="49">
        <f>IF('３　回答貼付シート'!AD1719="ない",0,IF('３　回答貼付シート'!AD1719="１～２日ある",1,IF('３　回答貼付シート'!AD1719="３～５日ある",2,IF('３　回答貼付シート'!AD1719="ほぼ毎日ある",3,))))</f>
        <v>0</v>
      </c>
      <c r="AC1722" s="49">
        <f>IF('３　回答貼付シート'!AE1719="ない",0,IF('３　回答貼付シート'!AE1719="１～２日ある",1,IF('３　回答貼付シート'!AE1719="３～５日ある",2,IF('３　回答貼付シート'!AE1719="ほぼ毎日ある",3,))))</f>
        <v>0</v>
      </c>
      <c r="AD1722" s="49">
        <f>IF('３　回答貼付シート'!AF1719="ない",0,IF('３　回答貼付シート'!AF1719="１～２日ある",1,IF('３　回答貼付シート'!AF1719="３～５日ある",2,IF('３　回答貼付シート'!AF1719="ほぼ毎日ある",3,))))</f>
        <v>0</v>
      </c>
      <c r="AE1722" s="49">
        <f>IF('３　回答貼付シート'!AG1719="ない",0,IF('３　回答貼付シート'!AG1719="１～２日ある",1,IF('３　回答貼付シート'!AG1719="３～５日ある",2,IF('３　回答貼付シート'!AG1719="ほぼ毎日ある",3,))))</f>
        <v>0</v>
      </c>
      <c r="AF1722" s="49">
        <f>IF('３　回答貼付シート'!AH1719="ない",0,IF('３　回答貼付シート'!AH1719="１～２日ある",1,IF('３　回答貼付シート'!AH1719="３～５日ある",2,IF('３　回答貼付シート'!AH1719="ほぼ毎日ある",3,))))</f>
        <v>0</v>
      </c>
      <c r="AG1722" s="49">
        <f>IF('３　回答貼付シート'!AI1719="ない",0,IF('３　回答貼付シート'!AI1719="１～２日ある",1,IF('３　回答貼付シート'!AI1719="３～５日ある",2,IF('３　回答貼付シート'!AI1719="ほぼ毎日ある",3,))))</f>
        <v>0</v>
      </c>
      <c r="AH1722" s="49">
        <f>IF('３　回答貼付シート'!AJ1719="ない",0,IF('３　回答貼付シート'!AJ1719="１～２日ある",1,IF('３　回答貼付シート'!AJ1719="３～５日ある",2,IF('３　回答貼付シート'!AJ1719="ほぼ毎日ある",3,))))</f>
        <v>0</v>
      </c>
      <c r="AI1722" s="49">
        <f>IF('３　回答貼付シート'!AK1719="ない",0,IF('３　回答貼付シート'!AK1719="１～２日ある",1,IF('３　回答貼付シート'!AK1719="３～５日ある",2,IF('３　回答貼付シート'!AK1719="ほぼ毎日ある",3,))))</f>
        <v>0</v>
      </c>
      <c r="AJ1722" s="49">
        <f>IF('３　回答貼付シート'!AL1719="ない",0,IF('３　回答貼付シート'!AL1719="１～２日ある",1,IF('３　回答貼付シート'!AL1719="３～５日ある",2,IF('３　回答貼付シート'!AL1719="ほぼ毎日ある",3,))))</f>
        <v>0</v>
      </c>
      <c r="AK1722" s="49">
        <f>IF('３　回答貼付シート'!AM1719="ない",0,IF('３　回答貼付シート'!AM1719="１～２日ある",1,IF('３　回答貼付シート'!AM1719="３～５日ある",2,IF('３　回答貼付シート'!AM1719="ほぼ毎日ある",3,))))</f>
        <v>0</v>
      </c>
      <c r="AL1722" s="49">
        <f>'３　回答貼付シート'!$AN1719</f>
        <v>0</v>
      </c>
      <c r="AM1722" s="49" t="str">
        <f t="shared" si="187"/>
        <v/>
      </c>
      <c r="AN1722" s="49" t="str">
        <f t="shared" si="188"/>
        <v/>
      </c>
      <c r="AO1722" s="49" t="str">
        <f t="shared" si="189"/>
        <v/>
      </c>
      <c r="AP1722" s="49" t="str">
        <f t="shared" si="190"/>
        <v/>
      </c>
      <c r="AQ1722" s="49" t="str">
        <f t="shared" si="191"/>
        <v/>
      </c>
      <c r="AR1722" t="str">
        <f t="shared" si="192"/>
        <v>0</v>
      </c>
      <c r="AT1722" s="42"/>
    </row>
    <row r="1723" spans="1:46">
      <c r="A1723" s="49"/>
      <c r="B1723" s="49">
        <f t="shared" si="186"/>
        <v>0</v>
      </c>
      <c r="C1723" s="49">
        <f>IF('３　回答貼付シート'!$F1720&lt;&gt;0,VLOOKUP('３　回答貼付シート'!$F1720,$AR$2048:$AS$2054,2,FALSE),0)</f>
        <v>0</v>
      </c>
      <c r="D1723" s="49">
        <f>IF('３　回答貼付シート'!$G1720&lt;&gt;0,VLOOKUP(('３　回答貼付シート'!$G1720), $AR$2048:$AS$2054,2,FALSE),0)</f>
        <v>0</v>
      </c>
      <c r="E1723" s="49">
        <f>'３　回答貼付シート'!$H1720</f>
        <v>0</v>
      </c>
      <c r="F1723" s="49">
        <f>IF(E1723=0,0,VLOOKUP($B1723,'２　情報入力シート'!$A$2:$E$2049,5))</f>
        <v>0</v>
      </c>
      <c r="G1723" s="49">
        <f>IF('３　回答貼付シート'!I1720="ない",0,IF('３　回答貼付シート'!I1720="１～２日ある",1,IF('３　回答貼付シート'!I1720="３～５日ある",2,IF('３　回答貼付シート'!I1720="ほぼ毎日ある",3,))))</f>
        <v>0</v>
      </c>
      <c r="H1723" s="49">
        <f>IF('３　回答貼付シート'!J1720="ない",0,IF('３　回答貼付シート'!J1720="１～２日ある",1,IF('３　回答貼付シート'!J1720="３～５日ある",2,IF('３　回答貼付シート'!J1720="ほぼ毎日ある",3,))))</f>
        <v>0</v>
      </c>
      <c r="I1723" s="49">
        <f>IF('３　回答貼付シート'!K1720="ない",0,IF('３　回答貼付シート'!K1720="１～２日ある",1,IF('３　回答貼付シート'!K1720="３～５日ある",2,IF('３　回答貼付シート'!K1720="ほぼ毎日ある",3,))))</f>
        <v>0</v>
      </c>
      <c r="J1723" s="49">
        <f>IF('３　回答貼付シート'!L1720="ない",0,IF('３　回答貼付シート'!L1720="１～２日ある",1,IF('３　回答貼付シート'!L1720="３～５日ある",2,IF('３　回答貼付シート'!L1720="ほぼ毎日ある",3,))))</f>
        <v>0</v>
      </c>
      <c r="K1723" s="49">
        <f>IF('３　回答貼付シート'!M1720="ない",0,IF('３　回答貼付シート'!M1720="１～２日ある",1,IF('３　回答貼付シート'!M1720="３～５日ある",2,IF('３　回答貼付シート'!M1720="ほぼ毎日ある",3,))))</f>
        <v>0</v>
      </c>
      <c r="L1723" s="49">
        <f>IF('３　回答貼付シート'!N1720="ない",0,IF('３　回答貼付シート'!N1720="１～２日ある",1,IF('３　回答貼付シート'!N1720="３～５日ある",2,IF('３　回答貼付シート'!N1720="ほぼ毎日ある",3,))))</f>
        <v>0</v>
      </c>
      <c r="M1723" s="49">
        <f>IF('３　回答貼付シート'!O1720="ない",0,IF('３　回答貼付シート'!O1720="１～２日ある",1,IF('３　回答貼付シート'!O1720="３～５日ある",2,IF('３　回答貼付シート'!O1720="ほぼ毎日ある",3,))))</f>
        <v>0</v>
      </c>
      <c r="N1723" s="49">
        <f>IF('３　回答貼付シート'!P1720="ない",0,IF('３　回答貼付シート'!P1720="１～２日ある",1,IF('３　回答貼付シート'!P1720="３～５日ある",2,IF('３　回答貼付シート'!P1720="ほぼ毎日ある",3,))))</f>
        <v>0</v>
      </c>
      <c r="O1723" s="49">
        <f>IF('３　回答貼付シート'!Q1720="ない",0,IF('３　回答貼付シート'!Q1720="１～２日ある",1,IF('３　回答貼付シート'!Q1720="３～５日ある",2,IF('３　回答貼付シート'!Q1720="ほぼ毎日ある",3,))))</f>
        <v>0</v>
      </c>
      <c r="P1723" s="49">
        <f>IF('３　回答貼付シート'!R1720="ない",0,IF('３　回答貼付シート'!R1720="１～２日ある",1,IF('３　回答貼付シート'!R1720="３～５日ある",2,IF('３　回答貼付シート'!R1720="ほぼ毎日ある",3,))))</f>
        <v>0</v>
      </c>
      <c r="Q1723" s="49">
        <f>IF('３　回答貼付シート'!S1720="ない",0,IF('３　回答貼付シート'!S1720="１～２日ある",1,IF('３　回答貼付シート'!S1720="３～５日ある",2,IF('３　回答貼付シート'!S1720="ほぼ毎日ある",3,))))</f>
        <v>0</v>
      </c>
      <c r="R1723" s="49">
        <f>IF('３　回答貼付シート'!T1720="ない",0,IF('３　回答貼付シート'!T1720="１～２日ある",1,IF('３　回答貼付シート'!T1720="３～５日ある",2,IF('３　回答貼付シート'!T1720="ほぼ毎日ある",3,))))</f>
        <v>0</v>
      </c>
      <c r="S1723" s="49">
        <f>IF('３　回答貼付シート'!U1720="ない",0,IF('３　回答貼付シート'!U1720="１～２日ある",1,IF('３　回答貼付シート'!U1720="３～５日ある",2,IF('３　回答貼付シート'!U1720="ほぼ毎日ある",3,))))</f>
        <v>0</v>
      </c>
      <c r="T1723" s="49">
        <f>IF('３　回答貼付シート'!V1720="ない",0,IF('３　回答貼付シート'!V1720="１～２日ある",1,IF('３　回答貼付シート'!V1720="３～５日ある",2,IF('３　回答貼付シート'!V1720="ほぼ毎日ある",3,))))</f>
        <v>0</v>
      </c>
      <c r="U1723" s="49">
        <f>IF('３　回答貼付シート'!W1720="ない",0,IF('３　回答貼付シート'!W1720="１～２日ある",1,IF('３　回答貼付シート'!W1720="３～５日ある",2,IF('３　回答貼付シート'!W1720="ほぼ毎日ある",3,))))</f>
        <v>0</v>
      </c>
      <c r="V1723" s="49">
        <f>IF('３　回答貼付シート'!X1720="ない",0,IF('３　回答貼付シート'!X1720="１～２日ある",1,IF('３　回答貼付シート'!X1720="３～５日ある",2,IF('３　回答貼付シート'!X1720="ほぼ毎日ある",3,))))</f>
        <v>0</v>
      </c>
      <c r="W1723" s="49">
        <f>IF('３　回答貼付シート'!Y1720="ない",0,IF('３　回答貼付シート'!Y1720="１～２日ある",1,IF('３　回答貼付シート'!Y1720="３～５日ある",2,IF('３　回答貼付シート'!Y1720="ほぼ毎日ある",3,))))</f>
        <v>0</v>
      </c>
      <c r="X1723" s="49">
        <f>IF('３　回答貼付シート'!Z1720="ない",0,IF('３　回答貼付シート'!Z1720="１～２日ある",1,IF('３　回答貼付シート'!Z1720="３～５日ある",2,IF('３　回答貼付シート'!Z1720="ほぼ毎日ある",3,))))</f>
        <v>0</v>
      </c>
      <c r="Y1723" s="49">
        <f>IF('３　回答貼付シート'!AA1720="ない",0,IF('３　回答貼付シート'!AA1720="１～２日ある",1,IF('３　回答貼付シート'!AA1720="３～５日ある",2,IF('３　回答貼付シート'!AA1720="ほぼ毎日ある",3,))))</f>
        <v>0</v>
      </c>
      <c r="Z1723" s="49">
        <f>IF('３　回答貼付シート'!AB1720="ない",0,IF('３　回答貼付シート'!AB1720="１～２日ある",1,IF('３　回答貼付シート'!AB1720="３～５日ある",2,IF('３　回答貼付シート'!AB1720="ほぼ毎日ある",3,))))</f>
        <v>0</v>
      </c>
      <c r="AA1723" s="49">
        <f>IF('３　回答貼付シート'!AC1720="ない",0,IF('３　回答貼付シート'!AC1720="１～２日ある",1,IF('３　回答貼付シート'!AC1720="３～５日ある",2,IF('３　回答貼付シート'!AC1720="ほぼ毎日ある",3,))))</f>
        <v>0</v>
      </c>
      <c r="AB1723" s="49">
        <f>IF('３　回答貼付シート'!AD1720="ない",0,IF('３　回答貼付シート'!AD1720="１～２日ある",1,IF('３　回答貼付シート'!AD1720="３～５日ある",2,IF('３　回答貼付シート'!AD1720="ほぼ毎日ある",3,))))</f>
        <v>0</v>
      </c>
      <c r="AC1723" s="49">
        <f>IF('３　回答貼付シート'!AE1720="ない",0,IF('３　回答貼付シート'!AE1720="１～２日ある",1,IF('３　回答貼付シート'!AE1720="３～５日ある",2,IF('３　回答貼付シート'!AE1720="ほぼ毎日ある",3,))))</f>
        <v>0</v>
      </c>
      <c r="AD1723" s="49">
        <f>IF('３　回答貼付シート'!AF1720="ない",0,IF('３　回答貼付シート'!AF1720="１～２日ある",1,IF('３　回答貼付シート'!AF1720="３～５日ある",2,IF('３　回答貼付シート'!AF1720="ほぼ毎日ある",3,))))</f>
        <v>0</v>
      </c>
      <c r="AE1723" s="49">
        <f>IF('３　回答貼付シート'!AG1720="ない",0,IF('３　回答貼付シート'!AG1720="１～２日ある",1,IF('３　回答貼付シート'!AG1720="３～５日ある",2,IF('３　回答貼付シート'!AG1720="ほぼ毎日ある",3,))))</f>
        <v>0</v>
      </c>
      <c r="AF1723" s="49">
        <f>IF('３　回答貼付シート'!AH1720="ない",0,IF('３　回答貼付シート'!AH1720="１～２日ある",1,IF('３　回答貼付シート'!AH1720="３～５日ある",2,IF('３　回答貼付シート'!AH1720="ほぼ毎日ある",3,))))</f>
        <v>0</v>
      </c>
      <c r="AG1723" s="49">
        <f>IF('３　回答貼付シート'!AI1720="ない",0,IF('３　回答貼付シート'!AI1720="１～２日ある",1,IF('３　回答貼付シート'!AI1720="３～５日ある",2,IF('３　回答貼付シート'!AI1720="ほぼ毎日ある",3,))))</f>
        <v>0</v>
      </c>
      <c r="AH1723" s="49">
        <f>IF('３　回答貼付シート'!AJ1720="ない",0,IF('３　回答貼付シート'!AJ1720="１～２日ある",1,IF('３　回答貼付シート'!AJ1720="３～５日ある",2,IF('３　回答貼付シート'!AJ1720="ほぼ毎日ある",3,))))</f>
        <v>0</v>
      </c>
      <c r="AI1723" s="49">
        <f>IF('３　回答貼付シート'!AK1720="ない",0,IF('３　回答貼付シート'!AK1720="１～２日ある",1,IF('３　回答貼付シート'!AK1720="３～５日ある",2,IF('３　回答貼付シート'!AK1720="ほぼ毎日ある",3,))))</f>
        <v>0</v>
      </c>
      <c r="AJ1723" s="49">
        <f>IF('３　回答貼付シート'!AL1720="ない",0,IF('３　回答貼付シート'!AL1720="１～２日ある",1,IF('３　回答貼付シート'!AL1720="３～５日ある",2,IF('３　回答貼付シート'!AL1720="ほぼ毎日ある",3,))))</f>
        <v>0</v>
      </c>
      <c r="AK1723" s="49">
        <f>IF('３　回答貼付シート'!AM1720="ない",0,IF('３　回答貼付シート'!AM1720="１～２日ある",1,IF('３　回答貼付シート'!AM1720="３～５日ある",2,IF('３　回答貼付シート'!AM1720="ほぼ毎日ある",3,))))</f>
        <v>0</v>
      </c>
      <c r="AL1723" s="49">
        <f>'３　回答貼付シート'!$AN1720</f>
        <v>0</v>
      </c>
      <c r="AM1723" s="49" t="str">
        <f t="shared" si="187"/>
        <v/>
      </c>
      <c r="AN1723" s="49" t="str">
        <f t="shared" si="188"/>
        <v/>
      </c>
      <c r="AO1723" s="49" t="str">
        <f t="shared" si="189"/>
        <v/>
      </c>
      <c r="AP1723" s="49" t="str">
        <f t="shared" si="190"/>
        <v/>
      </c>
      <c r="AQ1723" s="49" t="str">
        <f t="shared" si="191"/>
        <v/>
      </c>
      <c r="AR1723" t="str">
        <f t="shared" si="192"/>
        <v>0</v>
      </c>
      <c r="AT1723" s="42"/>
    </row>
    <row r="1724" spans="1:46">
      <c r="A1724" s="49"/>
      <c r="B1724" s="49">
        <f t="shared" si="186"/>
        <v>0</v>
      </c>
      <c r="C1724" s="49">
        <f>IF('３　回答貼付シート'!$F1721&lt;&gt;0,VLOOKUP('３　回答貼付シート'!$F1721,$AR$2048:$AS$2054,2,FALSE),0)</f>
        <v>0</v>
      </c>
      <c r="D1724" s="49">
        <f>IF('３　回答貼付シート'!$G1721&lt;&gt;0,VLOOKUP(('３　回答貼付シート'!$G1721), $AR$2048:$AS$2054,2,FALSE),0)</f>
        <v>0</v>
      </c>
      <c r="E1724" s="49">
        <f>'３　回答貼付シート'!$H1721</f>
        <v>0</v>
      </c>
      <c r="F1724" s="49">
        <f>IF(E1724=0,0,VLOOKUP($B1724,'２　情報入力シート'!$A$2:$E$2049,5))</f>
        <v>0</v>
      </c>
      <c r="G1724" s="49">
        <f>IF('３　回答貼付シート'!I1721="ない",0,IF('３　回答貼付シート'!I1721="１～２日ある",1,IF('３　回答貼付シート'!I1721="３～５日ある",2,IF('３　回答貼付シート'!I1721="ほぼ毎日ある",3,))))</f>
        <v>0</v>
      </c>
      <c r="H1724" s="49">
        <f>IF('３　回答貼付シート'!J1721="ない",0,IF('３　回答貼付シート'!J1721="１～２日ある",1,IF('３　回答貼付シート'!J1721="３～５日ある",2,IF('３　回答貼付シート'!J1721="ほぼ毎日ある",3,))))</f>
        <v>0</v>
      </c>
      <c r="I1724" s="49">
        <f>IF('３　回答貼付シート'!K1721="ない",0,IF('３　回答貼付シート'!K1721="１～２日ある",1,IF('３　回答貼付シート'!K1721="３～５日ある",2,IF('３　回答貼付シート'!K1721="ほぼ毎日ある",3,))))</f>
        <v>0</v>
      </c>
      <c r="J1724" s="49">
        <f>IF('３　回答貼付シート'!L1721="ない",0,IF('３　回答貼付シート'!L1721="１～２日ある",1,IF('３　回答貼付シート'!L1721="３～５日ある",2,IF('３　回答貼付シート'!L1721="ほぼ毎日ある",3,))))</f>
        <v>0</v>
      </c>
      <c r="K1724" s="49">
        <f>IF('３　回答貼付シート'!M1721="ない",0,IF('３　回答貼付シート'!M1721="１～２日ある",1,IF('３　回答貼付シート'!M1721="３～５日ある",2,IF('３　回答貼付シート'!M1721="ほぼ毎日ある",3,))))</f>
        <v>0</v>
      </c>
      <c r="L1724" s="49">
        <f>IF('３　回答貼付シート'!N1721="ない",0,IF('３　回答貼付シート'!N1721="１～２日ある",1,IF('３　回答貼付シート'!N1721="３～５日ある",2,IF('３　回答貼付シート'!N1721="ほぼ毎日ある",3,))))</f>
        <v>0</v>
      </c>
      <c r="M1724" s="49">
        <f>IF('３　回答貼付シート'!O1721="ない",0,IF('３　回答貼付シート'!O1721="１～２日ある",1,IF('３　回答貼付シート'!O1721="３～５日ある",2,IF('３　回答貼付シート'!O1721="ほぼ毎日ある",3,))))</f>
        <v>0</v>
      </c>
      <c r="N1724" s="49">
        <f>IF('３　回答貼付シート'!P1721="ない",0,IF('３　回答貼付シート'!P1721="１～２日ある",1,IF('３　回答貼付シート'!P1721="３～５日ある",2,IF('３　回答貼付シート'!P1721="ほぼ毎日ある",3,))))</f>
        <v>0</v>
      </c>
      <c r="O1724" s="49">
        <f>IF('３　回答貼付シート'!Q1721="ない",0,IF('３　回答貼付シート'!Q1721="１～２日ある",1,IF('３　回答貼付シート'!Q1721="３～５日ある",2,IF('３　回答貼付シート'!Q1721="ほぼ毎日ある",3,))))</f>
        <v>0</v>
      </c>
      <c r="P1724" s="49">
        <f>IF('３　回答貼付シート'!R1721="ない",0,IF('３　回答貼付シート'!R1721="１～２日ある",1,IF('３　回答貼付シート'!R1721="３～５日ある",2,IF('３　回答貼付シート'!R1721="ほぼ毎日ある",3,))))</f>
        <v>0</v>
      </c>
      <c r="Q1724" s="49">
        <f>IF('３　回答貼付シート'!S1721="ない",0,IF('３　回答貼付シート'!S1721="１～２日ある",1,IF('３　回答貼付シート'!S1721="３～５日ある",2,IF('３　回答貼付シート'!S1721="ほぼ毎日ある",3,))))</f>
        <v>0</v>
      </c>
      <c r="R1724" s="49">
        <f>IF('３　回答貼付シート'!T1721="ない",0,IF('３　回答貼付シート'!T1721="１～２日ある",1,IF('３　回答貼付シート'!T1721="３～５日ある",2,IF('３　回答貼付シート'!T1721="ほぼ毎日ある",3,))))</f>
        <v>0</v>
      </c>
      <c r="S1724" s="49">
        <f>IF('３　回答貼付シート'!U1721="ない",0,IF('３　回答貼付シート'!U1721="１～２日ある",1,IF('３　回答貼付シート'!U1721="３～５日ある",2,IF('３　回答貼付シート'!U1721="ほぼ毎日ある",3,))))</f>
        <v>0</v>
      </c>
      <c r="T1724" s="49">
        <f>IF('３　回答貼付シート'!V1721="ない",0,IF('３　回答貼付シート'!V1721="１～２日ある",1,IF('３　回答貼付シート'!V1721="３～５日ある",2,IF('３　回答貼付シート'!V1721="ほぼ毎日ある",3,))))</f>
        <v>0</v>
      </c>
      <c r="U1724" s="49">
        <f>IF('３　回答貼付シート'!W1721="ない",0,IF('３　回答貼付シート'!W1721="１～２日ある",1,IF('３　回答貼付シート'!W1721="３～５日ある",2,IF('３　回答貼付シート'!W1721="ほぼ毎日ある",3,))))</f>
        <v>0</v>
      </c>
      <c r="V1724" s="49">
        <f>IF('３　回答貼付シート'!X1721="ない",0,IF('３　回答貼付シート'!X1721="１～２日ある",1,IF('３　回答貼付シート'!X1721="３～５日ある",2,IF('３　回答貼付シート'!X1721="ほぼ毎日ある",3,))))</f>
        <v>0</v>
      </c>
      <c r="W1724" s="49">
        <f>IF('３　回答貼付シート'!Y1721="ない",0,IF('３　回答貼付シート'!Y1721="１～２日ある",1,IF('３　回答貼付シート'!Y1721="３～５日ある",2,IF('３　回答貼付シート'!Y1721="ほぼ毎日ある",3,))))</f>
        <v>0</v>
      </c>
      <c r="X1724" s="49">
        <f>IF('３　回答貼付シート'!Z1721="ない",0,IF('３　回答貼付シート'!Z1721="１～２日ある",1,IF('３　回答貼付シート'!Z1721="３～５日ある",2,IF('３　回答貼付シート'!Z1721="ほぼ毎日ある",3,))))</f>
        <v>0</v>
      </c>
      <c r="Y1724" s="49">
        <f>IF('３　回答貼付シート'!AA1721="ない",0,IF('３　回答貼付シート'!AA1721="１～２日ある",1,IF('３　回答貼付シート'!AA1721="３～５日ある",2,IF('３　回答貼付シート'!AA1721="ほぼ毎日ある",3,))))</f>
        <v>0</v>
      </c>
      <c r="Z1724" s="49">
        <f>IF('３　回答貼付シート'!AB1721="ない",0,IF('３　回答貼付シート'!AB1721="１～２日ある",1,IF('３　回答貼付シート'!AB1721="３～５日ある",2,IF('３　回答貼付シート'!AB1721="ほぼ毎日ある",3,))))</f>
        <v>0</v>
      </c>
      <c r="AA1724" s="49">
        <f>IF('３　回答貼付シート'!AC1721="ない",0,IF('３　回答貼付シート'!AC1721="１～２日ある",1,IF('３　回答貼付シート'!AC1721="３～５日ある",2,IF('３　回答貼付シート'!AC1721="ほぼ毎日ある",3,))))</f>
        <v>0</v>
      </c>
      <c r="AB1724" s="49">
        <f>IF('３　回答貼付シート'!AD1721="ない",0,IF('３　回答貼付シート'!AD1721="１～２日ある",1,IF('３　回答貼付シート'!AD1721="３～５日ある",2,IF('３　回答貼付シート'!AD1721="ほぼ毎日ある",3,))))</f>
        <v>0</v>
      </c>
      <c r="AC1724" s="49">
        <f>IF('３　回答貼付シート'!AE1721="ない",0,IF('３　回答貼付シート'!AE1721="１～２日ある",1,IF('３　回答貼付シート'!AE1721="３～５日ある",2,IF('３　回答貼付シート'!AE1721="ほぼ毎日ある",3,))))</f>
        <v>0</v>
      </c>
      <c r="AD1724" s="49">
        <f>IF('３　回答貼付シート'!AF1721="ない",0,IF('３　回答貼付シート'!AF1721="１～２日ある",1,IF('３　回答貼付シート'!AF1721="３～５日ある",2,IF('３　回答貼付シート'!AF1721="ほぼ毎日ある",3,))))</f>
        <v>0</v>
      </c>
      <c r="AE1724" s="49">
        <f>IF('３　回答貼付シート'!AG1721="ない",0,IF('３　回答貼付シート'!AG1721="１～２日ある",1,IF('３　回答貼付シート'!AG1721="３～５日ある",2,IF('３　回答貼付シート'!AG1721="ほぼ毎日ある",3,))))</f>
        <v>0</v>
      </c>
      <c r="AF1724" s="49">
        <f>IF('３　回答貼付シート'!AH1721="ない",0,IF('３　回答貼付シート'!AH1721="１～２日ある",1,IF('３　回答貼付シート'!AH1721="３～５日ある",2,IF('３　回答貼付シート'!AH1721="ほぼ毎日ある",3,))))</f>
        <v>0</v>
      </c>
      <c r="AG1724" s="49">
        <f>IF('３　回答貼付シート'!AI1721="ない",0,IF('３　回答貼付シート'!AI1721="１～２日ある",1,IF('３　回答貼付シート'!AI1721="３～５日ある",2,IF('３　回答貼付シート'!AI1721="ほぼ毎日ある",3,))))</f>
        <v>0</v>
      </c>
      <c r="AH1724" s="49">
        <f>IF('３　回答貼付シート'!AJ1721="ない",0,IF('３　回答貼付シート'!AJ1721="１～２日ある",1,IF('３　回答貼付シート'!AJ1721="３～５日ある",2,IF('３　回答貼付シート'!AJ1721="ほぼ毎日ある",3,))))</f>
        <v>0</v>
      </c>
      <c r="AI1724" s="49">
        <f>IF('３　回答貼付シート'!AK1721="ない",0,IF('３　回答貼付シート'!AK1721="１～２日ある",1,IF('３　回答貼付シート'!AK1721="３～５日ある",2,IF('３　回答貼付シート'!AK1721="ほぼ毎日ある",3,))))</f>
        <v>0</v>
      </c>
      <c r="AJ1724" s="49">
        <f>IF('３　回答貼付シート'!AL1721="ない",0,IF('３　回答貼付シート'!AL1721="１～２日ある",1,IF('３　回答貼付シート'!AL1721="３～５日ある",2,IF('３　回答貼付シート'!AL1721="ほぼ毎日ある",3,))))</f>
        <v>0</v>
      </c>
      <c r="AK1724" s="49">
        <f>IF('３　回答貼付シート'!AM1721="ない",0,IF('３　回答貼付シート'!AM1721="１～２日ある",1,IF('３　回答貼付シート'!AM1721="３～５日ある",2,IF('３　回答貼付シート'!AM1721="ほぼ毎日ある",3,))))</f>
        <v>0</v>
      </c>
      <c r="AL1724" s="49">
        <f>'３　回答貼付シート'!$AN1721</f>
        <v>0</v>
      </c>
      <c r="AM1724" s="49" t="str">
        <f t="shared" si="187"/>
        <v/>
      </c>
      <c r="AN1724" s="49" t="str">
        <f t="shared" si="188"/>
        <v/>
      </c>
      <c r="AO1724" s="49" t="str">
        <f t="shared" si="189"/>
        <v/>
      </c>
      <c r="AP1724" s="49" t="str">
        <f t="shared" si="190"/>
        <v/>
      </c>
      <c r="AQ1724" s="49" t="str">
        <f t="shared" si="191"/>
        <v/>
      </c>
      <c r="AR1724" t="str">
        <f t="shared" si="192"/>
        <v>0</v>
      </c>
      <c r="AT1724" s="42"/>
    </row>
    <row r="1725" spans="1:46">
      <c r="A1725" s="49"/>
      <c r="B1725" s="49">
        <f t="shared" si="186"/>
        <v>0</v>
      </c>
      <c r="C1725" s="49">
        <f>IF('３　回答貼付シート'!$F1722&lt;&gt;0,VLOOKUP('３　回答貼付シート'!$F1722,$AR$2048:$AS$2054,2,FALSE),0)</f>
        <v>0</v>
      </c>
      <c r="D1725" s="49">
        <f>IF('３　回答貼付シート'!$G1722&lt;&gt;0,VLOOKUP(('３　回答貼付シート'!$G1722), $AR$2048:$AS$2054,2,FALSE),0)</f>
        <v>0</v>
      </c>
      <c r="E1725" s="49">
        <f>'３　回答貼付シート'!$H1722</f>
        <v>0</v>
      </c>
      <c r="F1725" s="49">
        <f>IF(E1725=0,0,VLOOKUP($B1725,'２　情報入力シート'!$A$2:$E$2049,5))</f>
        <v>0</v>
      </c>
      <c r="G1725" s="49">
        <f>IF('３　回答貼付シート'!I1722="ない",0,IF('３　回答貼付シート'!I1722="１～２日ある",1,IF('３　回答貼付シート'!I1722="３～５日ある",2,IF('３　回答貼付シート'!I1722="ほぼ毎日ある",3,))))</f>
        <v>0</v>
      </c>
      <c r="H1725" s="49">
        <f>IF('３　回答貼付シート'!J1722="ない",0,IF('３　回答貼付シート'!J1722="１～２日ある",1,IF('３　回答貼付シート'!J1722="３～５日ある",2,IF('３　回答貼付シート'!J1722="ほぼ毎日ある",3,))))</f>
        <v>0</v>
      </c>
      <c r="I1725" s="49">
        <f>IF('３　回答貼付シート'!K1722="ない",0,IF('３　回答貼付シート'!K1722="１～２日ある",1,IF('３　回答貼付シート'!K1722="３～５日ある",2,IF('３　回答貼付シート'!K1722="ほぼ毎日ある",3,))))</f>
        <v>0</v>
      </c>
      <c r="J1725" s="49">
        <f>IF('３　回答貼付シート'!L1722="ない",0,IF('３　回答貼付シート'!L1722="１～２日ある",1,IF('３　回答貼付シート'!L1722="３～５日ある",2,IF('３　回答貼付シート'!L1722="ほぼ毎日ある",3,))))</f>
        <v>0</v>
      </c>
      <c r="K1725" s="49">
        <f>IF('３　回答貼付シート'!M1722="ない",0,IF('３　回答貼付シート'!M1722="１～２日ある",1,IF('３　回答貼付シート'!M1722="３～５日ある",2,IF('３　回答貼付シート'!M1722="ほぼ毎日ある",3,))))</f>
        <v>0</v>
      </c>
      <c r="L1725" s="49">
        <f>IF('３　回答貼付シート'!N1722="ない",0,IF('３　回答貼付シート'!N1722="１～２日ある",1,IF('３　回答貼付シート'!N1722="３～５日ある",2,IF('３　回答貼付シート'!N1722="ほぼ毎日ある",3,))))</f>
        <v>0</v>
      </c>
      <c r="M1725" s="49">
        <f>IF('３　回答貼付シート'!O1722="ない",0,IF('３　回答貼付シート'!O1722="１～２日ある",1,IF('３　回答貼付シート'!O1722="３～５日ある",2,IF('３　回答貼付シート'!O1722="ほぼ毎日ある",3,))))</f>
        <v>0</v>
      </c>
      <c r="N1725" s="49">
        <f>IF('３　回答貼付シート'!P1722="ない",0,IF('３　回答貼付シート'!P1722="１～２日ある",1,IF('３　回答貼付シート'!P1722="３～５日ある",2,IF('３　回答貼付シート'!P1722="ほぼ毎日ある",3,))))</f>
        <v>0</v>
      </c>
      <c r="O1725" s="49">
        <f>IF('３　回答貼付シート'!Q1722="ない",0,IF('３　回答貼付シート'!Q1722="１～２日ある",1,IF('３　回答貼付シート'!Q1722="３～５日ある",2,IF('３　回答貼付シート'!Q1722="ほぼ毎日ある",3,))))</f>
        <v>0</v>
      </c>
      <c r="P1725" s="49">
        <f>IF('３　回答貼付シート'!R1722="ない",0,IF('３　回答貼付シート'!R1722="１～２日ある",1,IF('３　回答貼付シート'!R1722="３～５日ある",2,IF('３　回答貼付シート'!R1722="ほぼ毎日ある",3,))))</f>
        <v>0</v>
      </c>
      <c r="Q1725" s="49">
        <f>IF('３　回答貼付シート'!S1722="ない",0,IF('３　回答貼付シート'!S1722="１～２日ある",1,IF('３　回答貼付シート'!S1722="３～５日ある",2,IF('３　回答貼付シート'!S1722="ほぼ毎日ある",3,))))</f>
        <v>0</v>
      </c>
      <c r="R1725" s="49">
        <f>IF('３　回答貼付シート'!T1722="ない",0,IF('３　回答貼付シート'!T1722="１～２日ある",1,IF('３　回答貼付シート'!T1722="３～５日ある",2,IF('３　回答貼付シート'!T1722="ほぼ毎日ある",3,))))</f>
        <v>0</v>
      </c>
      <c r="S1725" s="49">
        <f>IF('３　回答貼付シート'!U1722="ない",0,IF('３　回答貼付シート'!U1722="１～２日ある",1,IF('３　回答貼付シート'!U1722="３～５日ある",2,IF('３　回答貼付シート'!U1722="ほぼ毎日ある",3,))))</f>
        <v>0</v>
      </c>
      <c r="T1725" s="49">
        <f>IF('３　回答貼付シート'!V1722="ない",0,IF('３　回答貼付シート'!V1722="１～２日ある",1,IF('３　回答貼付シート'!V1722="３～５日ある",2,IF('３　回答貼付シート'!V1722="ほぼ毎日ある",3,))))</f>
        <v>0</v>
      </c>
      <c r="U1725" s="49">
        <f>IF('３　回答貼付シート'!W1722="ない",0,IF('３　回答貼付シート'!W1722="１～２日ある",1,IF('３　回答貼付シート'!W1722="３～５日ある",2,IF('３　回答貼付シート'!W1722="ほぼ毎日ある",3,))))</f>
        <v>0</v>
      </c>
      <c r="V1725" s="49">
        <f>IF('３　回答貼付シート'!X1722="ない",0,IF('３　回答貼付シート'!X1722="１～２日ある",1,IF('３　回答貼付シート'!X1722="３～５日ある",2,IF('３　回答貼付シート'!X1722="ほぼ毎日ある",3,))))</f>
        <v>0</v>
      </c>
      <c r="W1725" s="49">
        <f>IF('３　回答貼付シート'!Y1722="ない",0,IF('３　回答貼付シート'!Y1722="１～２日ある",1,IF('３　回答貼付シート'!Y1722="３～５日ある",2,IF('３　回答貼付シート'!Y1722="ほぼ毎日ある",3,))))</f>
        <v>0</v>
      </c>
      <c r="X1725" s="49">
        <f>IF('３　回答貼付シート'!Z1722="ない",0,IF('３　回答貼付シート'!Z1722="１～２日ある",1,IF('３　回答貼付シート'!Z1722="３～５日ある",2,IF('３　回答貼付シート'!Z1722="ほぼ毎日ある",3,))))</f>
        <v>0</v>
      </c>
      <c r="Y1725" s="49">
        <f>IF('３　回答貼付シート'!AA1722="ない",0,IF('３　回答貼付シート'!AA1722="１～２日ある",1,IF('３　回答貼付シート'!AA1722="３～５日ある",2,IF('３　回答貼付シート'!AA1722="ほぼ毎日ある",3,))))</f>
        <v>0</v>
      </c>
      <c r="Z1725" s="49">
        <f>IF('３　回答貼付シート'!AB1722="ない",0,IF('３　回答貼付シート'!AB1722="１～２日ある",1,IF('３　回答貼付シート'!AB1722="３～５日ある",2,IF('３　回答貼付シート'!AB1722="ほぼ毎日ある",3,))))</f>
        <v>0</v>
      </c>
      <c r="AA1725" s="49">
        <f>IF('３　回答貼付シート'!AC1722="ない",0,IF('３　回答貼付シート'!AC1722="１～２日ある",1,IF('３　回答貼付シート'!AC1722="３～５日ある",2,IF('３　回答貼付シート'!AC1722="ほぼ毎日ある",3,))))</f>
        <v>0</v>
      </c>
      <c r="AB1725" s="49">
        <f>IF('３　回答貼付シート'!AD1722="ない",0,IF('３　回答貼付シート'!AD1722="１～２日ある",1,IF('３　回答貼付シート'!AD1722="３～５日ある",2,IF('３　回答貼付シート'!AD1722="ほぼ毎日ある",3,))))</f>
        <v>0</v>
      </c>
      <c r="AC1725" s="49">
        <f>IF('３　回答貼付シート'!AE1722="ない",0,IF('３　回答貼付シート'!AE1722="１～２日ある",1,IF('３　回答貼付シート'!AE1722="３～５日ある",2,IF('３　回答貼付シート'!AE1722="ほぼ毎日ある",3,))))</f>
        <v>0</v>
      </c>
      <c r="AD1725" s="49">
        <f>IF('３　回答貼付シート'!AF1722="ない",0,IF('３　回答貼付シート'!AF1722="１～２日ある",1,IF('３　回答貼付シート'!AF1722="３～５日ある",2,IF('３　回答貼付シート'!AF1722="ほぼ毎日ある",3,))))</f>
        <v>0</v>
      </c>
      <c r="AE1725" s="49">
        <f>IF('３　回答貼付シート'!AG1722="ない",0,IF('３　回答貼付シート'!AG1722="１～２日ある",1,IF('３　回答貼付シート'!AG1722="３～５日ある",2,IF('３　回答貼付シート'!AG1722="ほぼ毎日ある",3,))))</f>
        <v>0</v>
      </c>
      <c r="AF1725" s="49">
        <f>IF('３　回答貼付シート'!AH1722="ない",0,IF('３　回答貼付シート'!AH1722="１～２日ある",1,IF('３　回答貼付シート'!AH1722="３～５日ある",2,IF('３　回答貼付シート'!AH1722="ほぼ毎日ある",3,))))</f>
        <v>0</v>
      </c>
      <c r="AG1725" s="49">
        <f>IF('３　回答貼付シート'!AI1722="ない",0,IF('３　回答貼付シート'!AI1722="１～２日ある",1,IF('３　回答貼付シート'!AI1722="３～５日ある",2,IF('３　回答貼付シート'!AI1722="ほぼ毎日ある",3,))))</f>
        <v>0</v>
      </c>
      <c r="AH1725" s="49">
        <f>IF('３　回答貼付シート'!AJ1722="ない",0,IF('３　回答貼付シート'!AJ1722="１～２日ある",1,IF('３　回答貼付シート'!AJ1722="３～５日ある",2,IF('３　回答貼付シート'!AJ1722="ほぼ毎日ある",3,))))</f>
        <v>0</v>
      </c>
      <c r="AI1725" s="49">
        <f>IF('３　回答貼付シート'!AK1722="ない",0,IF('３　回答貼付シート'!AK1722="１～２日ある",1,IF('３　回答貼付シート'!AK1722="３～５日ある",2,IF('３　回答貼付シート'!AK1722="ほぼ毎日ある",3,))))</f>
        <v>0</v>
      </c>
      <c r="AJ1725" s="49">
        <f>IF('３　回答貼付シート'!AL1722="ない",0,IF('３　回答貼付シート'!AL1722="１～２日ある",1,IF('３　回答貼付シート'!AL1722="３～５日ある",2,IF('３　回答貼付シート'!AL1722="ほぼ毎日ある",3,))))</f>
        <v>0</v>
      </c>
      <c r="AK1725" s="49">
        <f>IF('３　回答貼付シート'!AM1722="ない",0,IF('３　回答貼付シート'!AM1722="１～２日ある",1,IF('３　回答貼付シート'!AM1722="３～５日ある",2,IF('３　回答貼付シート'!AM1722="ほぼ毎日ある",3,))))</f>
        <v>0</v>
      </c>
      <c r="AL1725" s="49">
        <f>'３　回答貼付シート'!$AN1722</f>
        <v>0</v>
      </c>
      <c r="AM1725" s="49" t="str">
        <f t="shared" si="187"/>
        <v/>
      </c>
      <c r="AN1725" s="49" t="str">
        <f t="shared" si="188"/>
        <v/>
      </c>
      <c r="AO1725" s="49" t="str">
        <f t="shared" si="189"/>
        <v/>
      </c>
      <c r="AP1725" s="49" t="str">
        <f t="shared" si="190"/>
        <v/>
      </c>
      <c r="AQ1725" s="49" t="str">
        <f t="shared" si="191"/>
        <v/>
      </c>
      <c r="AR1725" t="str">
        <f t="shared" si="192"/>
        <v>0</v>
      </c>
      <c r="AT1725" s="42"/>
    </row>
    <row r="1726" spans="1:46">
      <c r="A1726" s="49"/>
      <c r="B1726" s="49">
        <f t="shared" si="186"/>
        <v>0</v>
      </c>
      <c r="C1726" s="49">
        <f>IF('３　回答貼付シート'!$F1723&lt;&gt;0,VLOOKUP('３　回答貼付シート'!$F1723,$AR$2048:$AS$2054,2,FALSE),0)</f>
        <v>0</v>
      </c>
      <c r="D1726" s="49">
        <f>IF('３　回答貼付シート'!$G1723&lt;&gt;0,VLOOKUP(('３　回答貼付シート'!$G1723), $AR$2048:$AS$2054,2,FALSE),0)</f>
        <v>0</v>
      </c>
      <c r="E1726" s="49">
        <f>'３　回答貼付シート'!$H1723</f>
        <v>0</v>
      </c>
      <c r="F1726" s="49">
        <f>IF(E1726=0,0,VLOOKUP($B1726,'２　情報入力シート'!$A$2:$E$2049,5))</f>
        <v>0</v>
      </c>
      <c r="G1726" s="49">
        <f>IF('３　回答貼付シート'!I1723="ない",0,IF('３　回答貼付シート'!I1723="１～２日ある",1,IF('３　回答貼付シート'!I1723="３～５日ある",2,IF('３　回答貼付シート'!I1723="ほぼ毎日ある",3,))))</f>
        <v>0</v>
      </c>
      <c r="H1726" s="49">
        <f>IF('３　回答貼付シート'!J1723="ない",0,IF('３　回答貼付シート'!J1723="１～２日ある",1,IF('３　回答貼付シート'!J1723="３～５日ある",2,IF('３　回答貼付シート'!J1723="ほぼ毎日ある",3,))))</f>
        <v>0</v>
      </c>
      <c r="I1726" s="49">
        <f>IF('３　回答貼付シート'!K1723="ない",0,IF('３　回答貼付シート'!K1723="１～２日ある",1,IF('３　回答貼付シート'!K1723="３～５日ある",2,IF('３　回答貼付シート'!K1723="ほぼ毎日ある",3,))))</f>
        <v>0</v>
      </c>
      <c r="J1726" s="49">
        <f>IF('３　回答貼付シート'!L1723="ない",0,IF('３　回答貼付シート'!L1723="１～２日ある",1,IF('３　回答貼付シート'!L1723="３～５日ある",2,IF('３　回答貼付シート'!L1723="ほぼ毎日ある",3,))))</f>
        <v>0</v>
      </c>
      <c r="K1726" s="49">
        <f>IF('３　回答貼付シート'!M1723="ない",0,IF('３　回答貼付シート'!M1723="１～２日ある",1,IF('３　回答貼付シート'!M1723="３～５日ある",2,IF('３　回答貼付シート'!M1723="ほぼ毎日ある",3,))))</f>
        <v>0</v>
      </c>
      <c r="L1726" s="49">
        <f>IF('３　回答貼付シート'!N1723="ない",0,IF('３　回答貼付シート'!N1723="１～２日ある",1,IF('３　回答貼付シート'!N1723="３～５日ある",2,IF('３　回答貼付シート'!N1723="ほぼ毎日ある",3,))))</f>
        <v>0</v>
      </c>
      <c r="M1726" s="49">
        <f>IF('３　回答貼付シート'!O1723="ない",0,IF('３　回答貼付シート'!O1723="１～２日ある",1,IF('３　回答貼付シート'!O1723="３～５日ある",2,IF('３　回答貼付シート'!O1723="ほぼ毎日ある",3,))))</f>
        <v>0</v>
      </c>
      <c r="N1726" s="49">
        <f>IF('３　回答貼付シート'!P1723="ない",0,IF('３　回答貼付シート'!P1723="１～２日ある",1,IF('３　回答貼付シート'!P1723="３～５日ある",2,IF('３　回答貼付シート'!P1723="ほぼ毎日ある",3,))))</f>
        <v>0</v>
      </c>
      <c r="O1726" s="49">
        <f>IF('３　回答貼付シート'!Q1723="ない",0,IF('３　回答貼付シート'!Q1723="１～２日ある",1,IF('３　回答貼付シート'!Q1723="３～５日ある",2,IF('３　回答貼付シート'!Q1723="ほぼ毎日ある",3,))))</f>
        <v>0</v>
      </c>
      <c r="P1726" s="49">
        <f>IF('３　回答貼付シート'!R1723="ない",0,IF('３　回答貼付シート'!R1723="１～２日ある",1,IF('３　回答貼付シート'!R1723="３～５日ある",2,IF('３　回答貼付シート'!R1723="ほぼ毎日ある",3,))))</f>
        <v>0</v>
      </c>
      <c r="Q1726" s="49">
        <f>IF('３　回答貼付シート'!S1723="ない",0,IF('３　回答貼付シート'!S1723="１～２日ある",1,IF('３　回答貼付シート'!S1723="３～５日ある",2,IF('３　回答貼付シート'!S1723="ほぼ毎日ある",3,))))</f>
        <v>0</v>
      </c>
      <c r="R1726" s="49">
        <f>IF('３　回答貼付シート'!T1723="ない",0,IF('３　回答貼付シート'!T1723="１～２日ある",1,IF('３　回答貼付シート'!T1723="３～５日ある",2,IF('３　回答貼付シート'!T1723="ほぼ毎日ある",3,))))</f>
        <v>0</v>
      </c>
      <c r="S1726" s="49">
        <f>IF('３　回答貼付シート'!U1723="ない",0,IF('３　回答貼付シート'!U1723="１～２日ある",1,IF('３　回答貼付シート'!U1723="３～５日ある",2,IF('３　回答貼付シート'!U1723="ほぼ毎日ある",3,))))</f>
        <v>0</v>
      </c>
      <c r="T1726" s="49">
        <f>IF('３　回答貼付シート'!V1723="ない",0,IF('３　回答貼付シート'!V1723="１～２日ある",1,IF('３　回答貼付シート'!V1723="３～５日ある",2,IF('３　回答貼付シート'!V1723="ほぼ毎日ある",3,))))</f>
        <v>0</v>
      </c>
      <c r="U1726" s="49">
        <f>IF('３　回答貼付シート'!W1723="ない",0,IF('３　回答貼付シート'!W1723="１～２日ある",1,IF('３　回答貼付シート'!W1723="３～５日ある",2,IF('３　回答貼付シート'!W1723="ほぼ毎日ある",3,))))</f>
        <v>0</v>
      </c>
      <c r="V1726" s="49">
        <f>IF('３　回答貼付シート'!X1723="ない",0,IF('３　回答貼付シート'!X1723="１～２日ある",1,IF('３　回答貼付シート'!X1723="３～５日ある",2,IF('３　回答貼付シート'!X1723="ほぼ毎日ある",3,))))</f>
        <v>0</v>
      </c>
      <c r="W1726" s="49">
        <f>IF('３　回答貼付シート'!Y1723="ない",0,IF('３　回答貼付シート'!Y1723="１～２日ある",1,IF('３　回答貼付シート'!Y1723="３～５日ある",2,IF('３　回答貼付シート'!Y1723="ほぼ毎日ある",3,))))</f>
        <v>0</v>
      </c>
      <c r="X1726" s="49">
        <f>IF('３　回答貼付シート'!Z1723="ない",0,IF('３　回答貼付シート'!Z1723="１～２日ある",1,IF('３　回答貼付シート'!Z1723="３～５日ある",2,IF('３　回答貼付シート'!Z1723="ほぼ毎日ある",3,))))</f>
        <v>0</v>
      </c>
      <c r="Y1726" s="49">
        <f>IF('３　回答貼付シート'!AA1723="ない",0,IF('３　回答貼付シート'!AA1723="１～２日ある",1,IF('３　回答貼付シート'!AA1723="３～５日ある",2,IF('３　回答貼付シート'!AA1723="ほぼ毎日ある",3,))))</f>
        <v>0</v>
      </c>
      <c r="Z1726" s="49">
        <f>IF('３　回答貼付シート'!AB1723="ない",0,IF('３　回答貼付シート'!AB1723="１～２日ある",1,IF('３　回答貼付シート'!AB1723="３～５日ある",2,IF('３　回答貼付シート'!AB1723="ほぼ毎日ある",3,))))</f>
        <v>0</v>
      </c>
      <c r="AA1726" s="49">
        <f>IF('３　回答貼付シート'!AC1723="ない",0,IF('３　回答貼付シート'!AC1723="１～２日ある",1,IF('３　回答貼付シート'!AC1723="３～５日ある",2,IF('３　回答貼付シート'!AC1723="ほぼ毎日ある",3,))))</f>
        <v>0</v>
      </c>
      <c r="AB1726" s="49">
        <f>IF('３　回答貼付シート'!AD1723="ない",0,IF('３　回答貼付シート'!AD1723="１～２日ある",1,IF('３　回答貼付シート'!AD1723="３～５日ある",2,IF('３　回答貼付シート'!AD1723="ほぼ毎日ある",3,))))</f>
        <v>0</v>
      </c>
      <c r="AC1726" s="49">
        <f>IF('３　回答貼付シート'!AE1723="ない",0,IF('３　回答貼付シート'!AE1723="１～２日ある",1,IF('３　回答貼付シート'!AE1723="３～５日ある",2,IF('３　回答貼付シート'!AE1723="ほぼ毎日ある",3,))))</f>
        <v>0</v>
      </c>
      <c r="AD1726" s="49">
        <f>IF('３　回答貼付シート'!AF1723="ない",0,IF('３　回答貼付シート'!AF1723="１～２日ある",1,IF('３　回答貼付シート'!AF1723="３～５日ある",2,IF('３　回答貼付シート'!AF1723="ほぼ毎日ある",3,))))</f>
        <v>0</v>
      </c>
      <c r="AE1726" s="49">
        <f>IF('３　回答貼付シート'!AG1723="ない",0,IF('３　回答貼付シート'!AG1723="１～２日ある",1,IF('３　回答貼付シート'!AG1723="３～５日ある",2,IF('３　回答貼付シート'!AG1723="ほぼ毎日ある",3,))))</f>
        <v>0</v>
      </c>
      <c r="AF1726" s="49">
        <f>IF('３　回答貼付シート'!AH1723="ない",0,IF('３　回答貼付シート'!AH1723="１～２日ある",1,IF('３　回答貼付シート'!AH1723="３～５日ある",2,IF('３　回答貼付シート'!AH1723="ほぼ毎日ある",3,))))</f>
        <v>0</v>
      </c>
      <c r="AG1726" s="49">
        <f>IF('３　回答貼付シート'!AI1723="ない",0,IF('３　回答貼付シート'!AI1723="１～２日ある",1,IF('３　回答貼付シート'!AI1723="３～５日ある",2,IF('３　回答貼付シート'!AI1723="ほぼ毎日ある",3,))))</f>
        <v>0</v>
      </c>
      <c r="AH1726" s="49">
        <f>IF('３　回答貼付シート'!AJ1723="ない",0,IF('３　回答貼付シート'!AJ1723="１～２日ある",1,IF('３　回答貼付シート'!AJ1723="３～５日ある",2,IF('３　回答貼付シート'!AJ1723="ほぼ毎日ある",3,))))</f>
        <v>0</v>
      </c>
      <c r="AI1726" s="49">
        <f>IF('３　回答貼付シート'!AK1723="ない",0,IF('３　回答貼付シート'!AK1723="１～２日ある",1,IF('３　回答貼付シート'!AK1723="３～５日ある",2,IF('３　回答貼付シート'!AK1723="ほぼ毎日ある",3,))))</f>
        <v>0</v>
      </c>
      <c r="AJ1726" s="49">
        <f>IF('３　回答貼付シート'!AL1723="ない",0,IF('３　回答貼付シート'!AL1723="１～２日ある",1,IF('３　回答貼付シート'!AL1723="３～５日ある",2,IF('３　回答貼付シート'!AL1723="ほぼ毎日ある",3,))))</f>
        <v>0</v>
      </c>
      <c r="AK1726" s="49">
        <f>IF('３　回答貼付シート'!AM1723="ない",0,IF('３　回答貼付シート'!AM1723="１～２日ある",1,IF('３　回答貼付シート'!AM1723="３～５日ある",2,IF('３　回答貼付シート'!AM1723="ほぼ毎日ある",3,))))</f>
        <v>0</v>
      </c>
      <c r="AL1726" s="49">
        <f>'３　回答貼付シート'!$AN1723</f>
        <v>0</v>
      </c>
      <c r="AM1726" s="49" t="str">
        <f t="shared" si="187"/>
        <v/>
      </c>
      <c r="AN1726" s="49" t="str">
        <f t="shared" si="188"/>
        <v/>
      </c>
      <c r="AO1726" s="49" t="str">
        <f t="shared" si="189"/>
        <v/>
      </c>
      <c r="AP1726" s="49" t="str">
        <f t="shared" si="190"/>
        <v/>
      </c>
      <c r="AQ1726" s="49" t="str">
        <f t="shared" si="191"/>
        <v/>
      </c>
      <c r="AR1726" t="str">
        <f t="shared" si="192"/>
        <v>0</v>
      </c>
      <c r="AT1726" s="42"/>
    </row>
    <row r="1727" spans="1:46">
      <c r="A1727" s="49"/>
      <c r="B1727" s="49">
        <f t="shared" si="186"/>
        <v>0</v>
      </c>
      <c r="C1727" s="49">
        <f>IF('３　回答貼付シート'!$F1724&lt;&gt;0,VLOOKUP('３　回答貼付シート'!$F1724,$AR$2048:$AS$2054,2,FALSE),0)</f>
        <v>0</v>
      </c>
      <c r="D1727" s="49">
        <f>IF('３　回答貼付シート'!$G1724&lt;&gt;0,VLOOKUP(('３　回答貼付シート'!$G1724), $AR$2048:$AS$2054,2,FALSE),0)</f>
        <v>0</v>
      </c>
      <c r="E1727" s="49">
        <f>'３　回答貼付シート'!$H1724</f>
        <v>0</v>
      </c>
      <c r="F1727" s="49">
        <f>IF(E1727=0,0,VLOOKUP($B1727,'２　情報入力シート'!$A$2:$E$2049,5))</f>
        <v>0</v>
      </c>
      <c r="G1727" s="49">
        <f>IF('３　回答貼付シート'!I1724="ない",0,IF('３　回答貼付シート'!I1724="１～２日ある",1,IF('３　回答貼付シート'!I1724="３～５日ある",2,IF('３　回答貼付シート'!I1724="ほぼ毎日ある",3,))))</f>
        <v>0</v>
      </c>
      <c r="H1727" s="49">
        <f>IF('３　回答貼付シート'!J1724="ない",0,IF('３　回答貼付シート'!J1724="１～２日ある",1,IF('３　回答貼付シート'!J1724="３～５日ある",2,IF('３　回答貼付シート'!J1724="ほぼ毎日ある",3,))))</f>
        <v>0</v>
      </c>
      <c r="I1727" s="49">
        <f>IF('３　回答貼付シート'!K1724="ない",0,IF('３　回答貼付シート'!K1724="１～２日ある",1,IF('３　回答貼付シート'!K1724="３～５日ある",2,IF('３　回答貼付シート'!K1724="ほぼ毎日ある",3,))))</f>
        <v>0</v>
      </c>
      <c r="J1727" s="49">
        <f>IF('３　回答貼付シート'!L1724="ない",0,IF('３　回答貼付シート'!L1724="１～２日ある",1,IF('３　回答貼付シート'!L1724="３～５日ある",2,IF('３　回答貼付シート'!L1724="ほぼ毎日ある",3,))))</f>
        <v>0</v>
      </c>
      <c r="K1727" s="49">
        <f>IF('３　回答貼付シート'!M1724="ない",0,IF('３　回答貼付シート'!M1724="１～２日ある",1,IF('３　回答貼付シート'!M1724="３～５日ある",2,IF('３　回答貼付シート'!M1724="ほぼ毎日ある",3,))))</f>
        <v>0</v>
      </c>
      <c r="L1727" s="49">
        <f>IF('３　回答貼付シート'!N1724="ない",0,IF('３　回答貼付シート'!N1724="１～２日ある",1,IF('３　回答貼付シート'!N1724="３～５日ある",2,IF('３　回答貼付シート'!N1724="ほぼ毎日ある",3,))))</f>
        <v>0</v>
      </c>
      <c r="M1727" s="49">
        <f>IF('３　回答貼付シート'!O1724="ない",0,IF('３　回答貼付シート'!O1724="１～２日ある",1,IF('３　回答貼付シート'!O1724="３～５日ある",2,IF('３　回答貼付シート'!O1724="ほぼ毎日ある",3,))))</f>
        <v>0</v>
      </c>
      <c r="N1727" s="49">
        <f>IF('３　回答貼付シート'!P1724="ない",0,IF('３　回答貼付シート'!P1724="１～２日ある",1,IF('３　回答貼付シート'!P1724="３～５日ある",2,IF('３　回答貼付シート'!P1724="ほぼ毎日ある",3,))))</f>
        <v>0</v>
      </c>
      <c r="O1727" s="49">
        <f>IF('３　回答貼付シート'!Q1724="ない",0,IF('３　回答貼付シート'!Q1724="１～２日ある",1,IF('３　回答貼付シート'!Q1724="３～５日ある",2,IF('３　回答貼付シート'!Q1724="ほぼ毎日ある",3,))))</f>
        <v>0</v>
      </c>
      <c r="P1727" s="49">
        <f>IF('３　回答貼付シート'!R1724="ない",0,IF('３　回答貼付シート'!R1724="１～２日ある",1,IF('３　回答貼付シート'!R1724="３～５日ある",2,IF('３　回答貼付シート'!R1724="ほぼ毎日ある",3,))))</f>
        <v>0</v>
      </c>
      <c r="Q1727" s="49">
        <f>IF('３　回答貼付シート'!S1724="ない",0,IF('３　回答貼付シート'!S1724="１～２日ある",1,IF('３　回答貼付シート'!S1724="３～５日ある",2,IF('３　回答貼付シート'!S1724="ほぼ毎日ある",3,))))</f>
        <v>0</v>
      </c>
      <c r="R1727" s="49">
        <f>IF('３　回答貼付シート'!T1724="ない",0,IF('３　回答貼付シート'!T1724="１～２日ある",1,IF('３　回答貼付シート'!T1724="３～５日ある",2,IF('３　回答貼付シート'!T1724="ほぼ毎日ある",3,))))</f>
        <v>0</v>
      </c>
      <c r="S1727" s="49">
        <f>IF('３　回答貼付シート'!U1724="ない",0,IF('３　回答貼付シート'!U1724="１～２日ある",1,IF('３　回答貼付シート'!U1724="３～５日ある",2,IF('３　回答貼付シート'!U1724="ほぼ毎日ある",3,))))</f>
        <v>0</v>
      </c>
      <c r="T1727" s="49">
        <f>IF('３　回答貼付シート'!V1724="ない",0,IF('３　回答貼付シート'!V1724="１～２日ある",1,IF('３　回答貼付シート'!V1724="３～５日ある",2,IF('３　回答貼付シート'!V1724="ほぼ毎日ある",3,))))</f>
        <v>0</v>
      </c>
      <c r="U1727" s="49">
        <f>IF('３　回答貼付シート'!W1724="ない",0,IF('３　回答貼付シート'!W1724="１～２日ある",1,IF('３　回答貼付シート'!W1724="３～５日ある",2,IF('３　回答貼付シート'!W1724="ほぼ毎日ある",3,))))</f>
        <v>0</v>
      </c>
      <c r="V1727" s="49">
        <f>IF('３　回答貼付シート'!X1724="ない",0,IF('３　回答貼付シート'!X1724="１～２日ある",1,IF('３　回答貼付シート'!X1724="３～５日ある",2,IF('３　回答貼付シート'!X1724="ほぼ毎日ある",3,))))</f>
        <v>0</v>
      </c>
      <c r="W1727" s="49">
        <f>IF('３　回答貼付シート'!Y1724="ない",0,IF('３　回答貼付シート'!Y1724="１～２日ある",1,IF('３　回答貼付シート'!Y1724="３～５日ある",2,IF('３　回答貼付シート'!Y1724="ほぼ毎日ある",3,))))</f>
        <v>0</v>
      </c>
      <c r="X1727" s="49">
        <f>IF('３　回答貼付シート'!Z1724="ない",0,IF('３　回答貼付シート'!Z1724="１～２日ある",1,IF('３　回答貼付シート'!Z1724="３～５日ある",2,IF('３　回答貼付シート'!Z1724="ほぼ毎日ある",3,))))</f>
        <v>0</v>
      </c>
      <c r="Y1727" s="49">
        <f>IF('３　回答貼付シート'!AA1724="ない",0,IF('３　回答貼付シート'!AA1724="１～２日ある",1,IF('３　回答貼付シート'!AA1724="３～５日ある",2,IF('３　回答貼付シート'!AA1724="ほぼ毎日ある",3,))))</f>
        <v>0</v>
      </c>
      <c r="Z1727" s="49">
        <f>IF('３　回答貼付シート'!AB1724="ない",0,IF('３　回答貼付シート'!AB1724="１～２日ある",1,IF('３　回答貼付シート'!AB1724="３～５日ある",2,IF('３　回答貼付シート'!AB1724="ほぼ毎日ある",3,))))</f>
        <v>0</v>
      </c>
      <c r="AA1727" s="49">
        <f>IF('３　回答貼付シート'!AC1724="ない",0,IF('３　回答貼付シート'!AC1724="１～２日ある",1,IF('３　回答貼付シート'!AC1724="３～５日ある",2,IF('３　回答貼付シート'!AC1724="ほぼ毎日ある",3,))))</f>
        <v>0</v>
      </c>
      <c r="AB1727" s="49">
        <f>IF('３　回答貼付シート'!AD1724="ない",0,IF('３　回答貼付シート'!AD1724="１～２日ある",1,IF('３　回答貼付シート'!AD1724="３～５日ある",2,IF('３　回答貼付シート'!AD1724="ほぼ毎日ある",3,))))</f>
        <v>0</v>
      </c>
      <c r="AC1727" s="49">
        <f>IF('３　回答貼付シート'!AE1724="ない",0,IF('３　回答貼付シート'!AE1724="１～２日ある",1,IF('３　回答貼付シート'!AE1724="３～５日ある",2,IF('３　回答貼付シート'!AE1724="ほぼ毎日ある",3,))))</f>
        <v>0</v>
      </c>
      <c r="AD1727" s="49">
        <f>IF('３　回答貼付シート'!AF1724="ない",0,IF('３　回答貼付シート'!AF1724="１～２日ある",1,IF('３　回答貼付シート'!AF1724="３～５日ある",2,IF('３　回答貼付シート'!AF1724="ほぼ毎日ある",3,))))</f>
        <v>0</v>
      </c>
      <c r="AE1727" s="49">
        <f>IF('３　回答貼付シート'!AG1724="ない",0,IF('３　回答貼付シート'!AG1724="１～２日ある",1,IF('３　回答貼付シート'!AG1724="３～５日ある",2,IF('３　回答貼付シート'!AG1724="ほぼ毎日ある",3,))))</f>
        <v>0</v>
      </c>
      <c r="AF1727" s="49">
        <f>IF('３　回答貼付シート'!AH1724="ない",0,IF('３　回答貼付シート'!AH1724="１～２日ある",1,IF('３　回答貼付シート'!AH1724="３～５日ある",2,IF('３　回答貼付シート'!AH1724="ほぼ毎日ある",3,))))</f>
        <v>0</v>
      </c>
      <c r="AG1727" s="49">
        <f>IF('３　回答貼付シート'!AI1724="ない",0,IF('３　回答貼付シート'!AI1724="１～２日ある",1,IF('３　回答貼付シート'!AI1724="３～５日ある",2,IF('３　回答貼付シート'!AI1724="ほぼ毎日ある",3,))))</f>
        <v>0</v>
      </c>
      <c r="AH1727" s="49">
        <f>IF('３　回答貼付シート'!AJ1724="ない",0,IF('３　回答貼付シート'!AJ1724="１～２日ある",1,IF('３　回答貼付シート'!AJ1724="３～５日ある",2,IF('３　回答貼付シート'!AJ1724="ほぼ毎日ある",3,))))</f>
        <v>0</v>
      </c>
      <c r="AI1727" s="49">
        <f>IF('３　回答貼付シート'!AK1724="ない",0,IF('３　回答貼付シート'!AK1724="１～２日ある",1,IF('３　回答貼付シート'!AK1724="３～５日ある",2,IF('３　回答貼付シート'!AK1724="ほぼ毎日ある",3,))))</f>
        <v>0</v>
      </c>
      <c r="AJ1727" s="49">
        <f>IF('３　回答貼付シート'!AL1724="ない",0,IF('３　回答貼付シート'!AL1724="１～２日ある",1,IF('３　回答貼付シート'!AL1724="３～５日ある",2,IF('３　回答貼付シート'!AL1724="ほぼ毎日ある",3,))))</f>
        <v>0</v>
      </c>
      <c r="AK1727" s="49">
        <f>IF('３　回答貼付シート'!AM1724="ない",0,IF('３　回答貼付シート'!AM1724="１～２日ある",1,IF('３　回答貼付シート'!AM1724="３～５日ある",2,IF('３　回答貼付シート'!AM1724="ほぼ毎日ある",3,))))</f>
        <v>0</v>
      </c>
      <c r="AL1727" s="49">
        <f>'３　回答貼付シート'!$AN1724</f>
        <v>0</v>
      </c>
      <c r="AM1727" s="49" t="str">
        <f t="shared" si="187"/>
        <v/>
      </c>
      <c r="AN1727" s="49" t="str">
        <f t="shared" si="188"/>
        <v/>
      </c>
      <c r="AO1727" s="49" t="str">
        <f t="shared" si="189"/>
        <v/>
      </c>
      <c r="AP1727" s="49" t="str">
        <f t="shared" si="190"/>
        <v/>
      </c>
      <c r="AQ1727" s="49" t="str">
        <f t="shared" si="191"/>
        <v/>
      </c>
      <c r="AR1727" t="str">
        <f t="shared" si="192"/>
        <v>0</v>
      </c>
      <c r="AT1727" s="42"/>
    </row>
    <row r="1728" spans="1:46">
      <c r="A1728" s="49"/>
      <c r="B1728" s="49">
        <f t="shared" si="186"/>
        <v>0</v>
      </c>
      <c r="C1728" s="49">
        <f>IF('３　回答貼付シート'!$F1725&lt;&gt;0,VLOOKUP('３　回答貼付シート'!$F1725,$AR$2048:$AS$2054,2,FALSE),0)</f>
        <v>0</v>
      </c>
      <c r="D1728" s="49">
        <f>IF('３　回答貼付シート'!$G1725&lt;&gt;0,VLOOKUP(('３　回答貼付シート'!$G1725), $AR$2048:$AS$2054,2,FALSE),0)</f>
        <v>0</v>
      </c>
      <c r="E1728" s="49">
        <f>'３　回答貼付シート'!$H1725</f>
        <v>0</v>
      </c>
      <c r="F1728" s="49">
        <f>IF(E1728=0,0,VLOOKUP($B1728,'２　情報入力シート'!$A$2:$E$2049,5))</f>
        <v>0</v>
      </c>
      <c r="G1728" s="49">
        <f>IF('３　回答貼付シート'!I1725="ない",0,IF('３　回答貼付シート'!I1725="１～２日ある",1,IF('３　回答貼付シート'!I1725="３～５日ある",2,IF('３　回答貼付シート'!I1725="ほぼ毎日ある",3,))))</f>
        <v>0</v>
      </c>
      <c r="H1728" s="49">
        <f>IF('３　回答貼付シート'!J1725="ない",0,IF('３　回答貼付シート'!J1725="１～２日ある",1,IF('３　回答貼付シート'!J1725="３～５日ある",2,IF('３　回答貼付シート'!J1725="ほぼ毎日ある",3,))))</f>
        <v>0</v>
      </c>
      <c r="I1728" s="49">
        <f>IF('３　回答貼付シート'!K1725="ない",0,IF('３　回答貼付シート'!K1725="１～２日ある",1,IF('３　回答貼付シート'!K1725="３～５日ある",2,IF('３　回答貼付シート'!K1725="ほぼ毎日ある",3,))))</f>
        <v>0</v>
      </c>
      <c r="J1728" s="49">
        <f>IF('３　回答貼付シート'!L1725="ない",0,IF('３　回答貼付シート'!L1725="１～２日ある",1,IF('３　回答貼付シート'!L1725="３～５日ある",2,IF('３　回答貼付シート'!L1725="ほぼ毎日ある",3,))))</f>
        <v>0</v>
      </c>
      <c r="K1728" s="49">
        <f>IF('３　回答貼付シート'!M1725="ない",0,IF('３　回答貼付シート'!M1725="１～２日ある",1,IF('３　回答貼付シート'!M1725="３～５日ある",2,IF('３　回答貼付シート'!M1725="ほぼ毎日ある",3,))))</f>
        <v>0</v>
      </c>
      <c r="L1728" s="49">
        <f>IF('３　回答貼付シート'!N1725="ない",0,IF('３　回答貼付シート'!N1725="１～２日ある",1,IF('３　回答貼付シート'!N1725="３～５日ある",2,IF('３　回答貼付シート'!N1725="ほぼ毎日ある",3,))))</f>
        <v>0</v>
      </c>
      <c r="M1728" s="49">
        <f>IF('３　回答貼付シート'!O1725="ない",0,IF('３　回答貼付シート'!O1725="１～２日ある",1,IF('３　回答貼付シート'!O1725="３～５日ある",2,IF('３　回答貼付シート'!O1725="ほぼ毎日ある",3,))))</f>
        <v>0</v>
      </c>
      <c r="N1728" s="49">
        <f>IF('３　回答貼付シート'!P1725="ない",0,IF('３　回答貼付シート'!P1725="１～２日ある",1,IF('３　回答貼付シート'!P1725="３～５日ある",2,IF('３　回答貼付シート'!P1725="ほぼ毎日ある",3,))))</f>
        <v>0</v>
      </c>
      <c r="O1728" s="49">
        <f>IF('３　回答貼付シート'!Q1725="ない",0,IF('３　回答貼付シート'!Q1725="１～２日ある",1,IF('３　回答貼付シート'!Q1725="３～５日ある",2,IF('３　回答貼付シート'!Q1725="ほぼ毎日ある",3,))))</f>
        <v>0</v>
      </c>
      <c r="P1728" s="49">
        <f>IF('３　回答貼付シート'!R1725="ない",0,IF('３　回答貼付シート'!R1725="１～２日ある",1,IF('３　回答貼付シート'!R1725="３～５日ある",2,IF('３　回答貼付シート'!R1725="ほぼ毎日ある",3,))))</f>
        <v>0</v>
      </c>
      <c r="Q1728" s="49">
        <f>IF('３　回答貼付シート'!S1725="ない",0,IF('３　回答貼付シート'!S1725="１～２日ある",1,IF('３　回答貼付シート'!S1725="３～５日ある",2,IF('３　回答貼付シート'!S1725="ほぼ毎日ある",3,))))</f>
        <v>0</v>
      </c>
      <c r="R1728" s="49">
        <f>IF('３　回答貼付シート'!T1725="ない",0,IF('３　回答貼付シート'!T1725="１～２日ある",1,IF('３　回答貼付シート'!T1725="３～５日ある",2,IF('３　回答貼付シート'!T1725="ほぼ毎日ある",3,))))</f>
        <v>0</v>
      </c>
      <c r="S1728" s="49">
        <f>IF('３　回答貼付シート'!U1725="ない",0,IF('３　回答貼付シート'!U1725="１～２日ある",1,IF('３　回答貼付シート'!U1725="３～５日ある",2,IF('３　回答貼付シート'!U1725="ほぼ毎日ある",3,))))</f>
        <v>0</v>
      </c>
      <c r="T1728" s="49">
        <f>IF('３　回答貼付シート'!V1725="ない",0,IF('３　回答貼付シート'!V1725="１～２日ある",1,IF('３　回答貼付シート'!V1725="３～５日ある",2,IF('３　回答貼付シート'!V1725="ほぼ毎日ある",3,))))</f>
        <v>0</v>
      </c>
      <c r="U1728" s="49">
        <f>IF('３　回答貼付シート'!W1725="ない",0,IF('３　回答貼付シート'!W1725="１～２日ある",1,IF('３　回答貼付シート'!W1725="３～５日ある",2,IF('３　回答貼付シート'!W1725="ほぼ毎日ある",3,))))</f>
        <v>0</v>
      </c>
      <c r="V1728" s="49">
        <f>IF('３　回答貼付シート'!X1725="ない",0,IF('３　回答貼付シート'!X1725="１～２日ある",1,IF('３　回答貼付シート'!X1725="３～５日ある",2,IF('３　回答貼付シート'!X1725="ほぼ毎日ある",3,))))</f>
        <v>0</v>
      </c>
      <c r="W1728" s="49">
        <f>IF('３　回答貼付シート'!Y1725="ない",0,IF('３　回答貼付シート'!Y1725="１～２日ある",1,IF('３　回答貼付シート'!Y1725="３～５日ある",2,IF('３　回答貼付シート'!Y1725="ほぼ毎日ある",3,))))</f>
        <v>0</v>
      </c>
      <c r="X1728" s="49">
        <f>IF('３　回答貼付シート'!Z1725="ない",0,IF('３　回答貼付シート'!Z1725="１～２日ある",1,IF('３　回答貼付シート'!Z1725="３～５日ある",2,IF('３　回答貼付シート'!Z1725="ほぼ毎日ある",3,))))</f>
        <v>0</v>
      </c>
      <c r="Y1728" s="49">
        <f>IF('３　回答貼付シート'!AA1725="ない",0,IF('３　回答貼付シート'!AA1725="１～２日ある",1,IF('３　回答貼付シート'!AA1725="３～５日ある",2,IF('３　回答貼付シート'!AA1725="ほぼ毎日ある",3,))))</f>
        <v>0</v>
      </c>
      <c r="Z1728" s="49">
        <f>IF('３　回答貼付シート'!AB1725="ない",0,IF('３　回答貼付シート'!AB1725="１～２日ある",1,IF('３　回答貼付シート'!AB1725="３～５日ある",2,IF('３　回答貼付シート'!AB1725="ほぼ毎日ある",3,))))</f>
        <v>0</v>
      </c>
      <c r="AA1728" s="49">
        <f>IF('３　回答貼付シート'!AC1725="ない",0,IF('３　回答貼付シート'!AC1725="１～２日ある",1,IF('３　回答貼付シート'!AC1725="３～５日ある",2,IF('３　回答貼付シート'!AC1725="ほぼ毎日ある",3,))))</f>
        <v>0</v>
      </c>
      <c r="AB1728" s="49">
        <f>IF('３　回答貼付シート'!AD1725="ない",0,IF('３　回答貼付シート'!AD1725="１～２日ある",1,IF('３　回答貼付シート'!AD1725="３～５日ある",2,IF('３　回答貼付シート'!AD1725="ほぼ毎日ある",3,))))</f>
        <v>0</v>
      </c>
      <c r="AC1728" s="49">
        <f>IF('３　回答貼付シート'!AE1725="ない",0,IF('３　回答貼付シート'!AE1725="１～２日ある",1,IF('３　回答貼付シート'!AE1725="３～５日ある",2,IF('３　回答貼付シート'!AE1725="ほぼ毎日ある",3,))))</f>
        <v>0</v>
      </c>
      <c r="AD1728" s="49">
        <f>IF('３　回答貼付シート'!AF1725="ない",0,IF('３　回答貼付シート'!AF1725="１～２日ある",1,IF('３　回答貼付シート'!AF1725="３～５日ある",2,IF('３　回答貼付シート'!AF1725="ほぼ毎日ある",3,))))</f>
        <v>0</v>
      </c>
      <c r="AE1728" s="49">
        <f>IF('３　回答貼付シート'!AG1725="ない",0,IF('３　回答貼付シート'!AG1725="１～２日ある",1,IF('３　回答貼付シート'!AG1725="３～５日ある",2,IF('３　回答貼付シート'!AG1725="ほぼ毎日ある",3,))))</f>
        <v>0</v>
      </c>
      <c r="AF1728" s="49">
        <f>IF('３　回答貼付シート'!AH1725="ない",0,IF('３　回答貼付シート'!AH1725="１～２日ある",1,IF('３　回答貼付シート'!AH1725="３～５日ある",2,IF('３　回答貼付シート'!AH1725="ほぼ毎日ある",3,))))</f>
        <v>0</v>
      </c>
      <c r="AG1728" s="49">
        <f>IF('３　回答貼付シート'!AI1725="ない",0,IF('３　回答貼付シート'!AI1725="１～２日ある",1,IF('３　回答貼付シート'!AI1725="３～５日ある",2,IF('３　回答貼付シート'!AI1725="ほぼ毎日ある",3,))))</f>
        <v>0</v>
      </c>
      <c r="AH1728" s="49">
        <f>IF('３　回答貼付シート'!AJ1725="ない",0,IF('３　回答貼付シート'!AJ1725="１～２日ある",1,IF('３　回答貼付シート'!AJ1725="３～５日ある",2,IF('３　回答貼付シート'!AJ1725="ほぼ毎日ある",3,))))</f>
        <v>0</v>
      </c>
      <c r="AI1728" s="49">
        <f>IF('３　回答貼付シート'!AK1725="ない",0,IF('３　回答貼付シート'!AK1725="１～２日ある",1,IF('３　回答貼付シート'!AK1725="３～５日ある",2,IF('３　回答貼付シート'!AK1725="ほぼ毎日ある",3,))))</f>
        <v>0</v>
      </c>
      <c r="AJ1728" s="49">
        <f>IF('３　回答貼付シート'!AL1725="ない",0,IF('３　回答貼付シート'!AL1725="１～２日ある",1,IF('３　回答貼付シート'!AL1725="３～５日ある",2,IF('３　回答貼付シート'!AL1725="ほぼ毎日ある",3,))))</f>
        <v>0</v>
      </c>
      <c r="AK1728" s="49">
        <f>IF('３　回答貼付シート'!AM1725="ない",0,IF('３　回答貼付シート'!AM1725="１～２日ある",1,IF('３　回答貼付シート'!AM1725="３～５日ある",2,IF('３　回答貼付シート'!AM1725="ほぼ毎日ある",3,))))</f>
        <v>0</v>
      </c>
      <c r="AL1728" s="49">
        <f>'３　回答貼付シート'!$AN1725</f>
        <v>0</v>
      </c>
      <c r="AM1728" s="49" t="str">
        <f t="shared" si="187"/>
        <v/>
      </c>
      <c r="AN1728" s="49" t="str">
        <f t="shared" si="188"/>
        <v/>
      </c>
      <c r="AO1728" s="49" t="str">
        <f t="shared" si="189"/>
        <v/>
      </c>
      <c r="AP1728" s="49" t="str">
        <f t="shared" si="190"/>
        <v/>
      </c>
      <c r="AQ1728" s="49" t="str">
        <f t="shared" si="191"/>
        <v/>
      </c>
      <c r="AR1728" t="str">
        <f t="shared" si="192"/>
        <v>0</v>
      </c>
      <c r="AT1728" s="42"/>
    </row>
    <row r="1729" spans="1:46">
      <c r="A1729" s="49"/>
      <c r="B1729" s="49">
        <f t="shared" si="186"/>
        <v>0</v>
      </c>
      <c r="C1729" s="49">
        <f>IF('３　回答貼付シート'!$F1726&lt;&gt;0,VLOOKUP('３　回答貼付シート'!$F1726,$AR$2048:$AS$2054,2,FALSE),0)</f>
        <v>0</v>
      </c>
      <c r="D1729" s="49">
        <f>IF('３　回答貼付シート'!$G1726&lt;&gt;0,VLOOKUP(('３　回答貼付シート'!$G1726), $AR$2048:$AS$2054,2,FALSE),0)</f>
        <v>0</v>
      </c>
      <c r="E1729" s="49">
        <f>'３　回答貼付シート'!$H1726</f>
        <v>0</v>
      </c>
      <c r="F1729" s="49">
        <f>IF(E1729=0,0,VLOOKUP($B1729,'２　情報入力シート'!$A$2:$E$2049,5))</f>
        <v>0</v>
      </c>
      <c r="G1729" s="49">
        <f>IF('３　回答貼付シート'!I1726="ない",0,IF('３　回答貼付シート'!I1726="１～２日ある",1,IF('３　回答貼付シート'!I1726="３～５日ある",2,IF('３　回答貼付シート'!I1726="ほぼ毎日ある",3,))))</f>
        <v>0</v>
      </c>
      <c r="H1729" s="49">
        <f>IF('３　回答貼付シート'!J1726="ない",0,IF('３　回答貼付シート'!J1726="１～２日ある",1,IF('３　回答貼付シート'!J1726="３～５日ある",2,IF('３　回答貼付シート'!J1726="ほぼ毎日ある",3,))))</f>
        <v>0</v>
      </c>
      <c r="I1729" s="49">
        <f>IF('３　回答貼付シート'!K1726="ない",0,IF('３　回答貼付シート'!K1726="１～２日ある",1,IF('３　回答貼付シート'!K1726="３～５日ある",2,IF('３　回答貼付シート'!K1726="ほぼ毎日ある",3,))))</f>
        <v>0</v>
      </c>
      <c r="J1729" s="49">
        <f>IF('３　回答貼付シート'!L1726="ない",0,IF('３　回答貼付シート'!L1726="１～２日ある",1,IF('３　回答貼付シート'!L1726="３～５日ある",2,IF('３　回答貼付シート'!L1726="ほぼ毎日ある",3,))))</f>
        <v>0</v>
      </c>
      <c r="K1729" s="49">
        <f>IF('３　回答貼付シート'!M1726="ない",0,IF('３　回答貼付シート'!M1726="１～２日ある",1,IF('３　回答貼付シート'!M1726="３～５日ある",2,IF('３　回答貼付シート'!M1726="ほぼ毎日ある",3,))))</f>
        <v>0</v>
      </c>
      <c r="L1729" s="49">
        <f>IF('３　回答貼付シート'!N1726="ない",0,IF('３　回答貼付シート'!N1726="１～２日ある",1,IF('３　回答貼付シート'!N1726="３～５日ある",2,IF('３　回答貼付シート'!N1726="ほぼ毎日ある",3,))))</f>
        <v>0</v>
      </c>
      <c r="M1729" s="49">
        <f>IF('３　回答貼付シート'!O1726="ない",0,IF('３　回答貼付シート'!O1726="１～２日ある",1,IF('３　回答貼付シート'!O1726="３～５日ある",2,IF('３　回答貼付シート'!O1726="ほぼ毎日ある",3,))))</f>
        <v>0</v>
      </c>
      <c r="N1729" s="49">
        <f>IF('３　回答貼付シート'!P1726="ない",0,IF('３　回答貼付シート'!P1726="１～２日ある",1,IF('３　回答貼付シート'!P1726="３～５日ある",2,IF('３　回答貼付シート'!P1726="ほぼ毎日ある",3,))))</f>
        <v>0</v>
      </c>
      <c r="O1729" s="49">
        <f>IF('３　回答貼付シート'!Q1726="ない",0,IF('３　回答貼付シート'!Q1726="１～２日ある",1,IF('３　回答貼付シート'!Q1726="３～５日ある",2,IF('３　回答貼付シート'!Q1726="ほぼ毎日ある",3,))))</f>
        <v>0</v>
      </c>
      <c r="P1729" s="49">
        <f>IF('３　回答貼付シート'!R1726="ない",0,IF('３　回答貼付シート'!R1726="１～２日ある",1,IF('３　回答貼付シート'!R1726="３～５日ある",2,IF('３　回答貼付シート'!R1726="ほぼ毎日ある",3,))))</f>
        <v>0</v>
      </c>
      <c r="Q1729" s="49">
        <f>IF('３　回答貼付シート'!S1726="ない",0,IF('３　回答貼付シート'!S1726="１～２日ある",1,IF('３　回答貼付シート'!S1726="３～５日ある",2,IF('３　回答貼付シート'!S1726="ほぼ毎日ある",3,))))</f>
        <v>0</v>
      </c>
      <c r="R1729" s="49">
        <f>IF('３　回答貼付シート'!T1726="ない",0,IF('３　回答貼付シート'!T1726="１～２日ある",1,IF('３　回答貼付シート'!T1726="３～５日ある",2,IF('３　回答貼付シート'!T1726="ほぼ毎日ある",3,))))</f>
        <v>0</v>
      </c>
      <c r="S1729" s="49">
        <f>IF('３　回答貼付シート'!U1726="ない",0,IF('３　回答貼付シート'!U1726="１～２日ある",1,IF('３　回答貼付シート'!U1726="３～５日ある",2,IF('３　回答貼付シート'!U1726="ほぼ毎日ある",3,))))</f>
        <v>0</v>
      </c>
      <c r="T1729" s="49">
        <f>IF('３　回答貼付シート'!V1726="ない",0,IF('３　回答貼付シート'!V1726="１～２日ある",1,IF('３　回答貼付シート'!V1726="３～５日ある",2,IF('３　回答貼付シート'!V1726="ほぼ毎日ある",3,))))</f>
        <v>0</v>
      </c>
      <c r="U1729" s="49">
        <f>IF('３　回答貼付シート'!W1726="ない",0,IF('３　回答貼付シート'!W1726="１～２日ある",1,IF('３　回答貼付シート'!W1726="３～５日ある",2,IF('３　回答貼付シート'!W1726="ほぼ毎日ある",3,))))</f>
        <v>0</v>
      </c>
      <c r="V1729" s="49">
        <f>IF('３　回答貼付シート'!X1726="ない",0,IF('３　回答貼付シート'!X1726="１～２日ある",1,IF('３　回答貼付シート'!X1726="３～５日ある",2,IF('３　回答貼付シート'!X1726="ほぼ毎日ある",3,))))</f>
        <v>0</v>
      </c>
      <c r="W1729" s="49">
        <f>IF('３　回答貼付シート'!Y1726="ない",0,IF('３　回答貼付シート'!Y1726="１～２日ある",1,IF('３　回答貼付シート'!Y1726="３～５日ある",2,IF('３　回答貼付シート'!Y1726="ほぼ毎日ある",3,))))</f>
        <v>0</v>
      </c>
      <c r="X1729" s="49">
        <f>IF('３　回答貼付シート'!Z1726="ない",0,IF('３　回答貼付シート'!Z1726="１～２日ある",1,IF('３　回答貼付シート'!Z1726="３～５日ある",2,IF('３　回答貼付シート'!Z1726="ほぼ毎日ある",3,))))</f>
        <v>0</v>
      </c>
      <c r="Y1729" s="49">
        <f>IF('３　回答貼付シート'!AA1726="ない",0,IF('３　回答貼付シート'!AA1726="１～２日ある",1,IF('３　回答貼付シート'!AA1726="３～５日ある",2,IF('３　回答貼付シート'!AA1726="ほぼ毎日ある",3,))))</f>
        <v>0</v>
      </c>
      <c r="Z1729" s="49">
        <f>IF('３　回答貼付シート'!AB1726="ない",0,IF('３　回答貼付シート'!AB1726="１～２日ある",1,IF('３　回答貼付シート'!AB1726="３～５日ある",2,IF('３　回答貼付シート'!AB1726="ほぼ毎日ある",3,))))</f>
        <v>0</v>
      </c>
      <c r="AA1729" s="49">
        <f>IF('３　回答貼付シート'!AC1726="ない",0,IF('３　回答貼付シート'!AC1726="１～２日ある",1,IF('３　回答貼付シート'!AC1726="３～５日ある",2,IF('３　回答貼付シート'!AC1726="ほぼ毎日ある",3,))))</f>
        <v>0</v>
      </c>
      <c r="AB1729" s="49">
        <f>IF('３　回答貼付シート'!AD1726="ない",0,IF('３　回答貼付シート'!AD1726="１～２日ある",1,IF('３　回答貼付シート'!AD1726="３～５日ある",2,IF('３　回答貼付シート'!AD1726="ほぼ毎日ある",3,))))</f>
        <v>0</v>
      </c>
      <c r="AC1729" s="49">
        <f>IF('３　回答貼付シート'!AE1726="ない",0,IF('３　回答貼付シート'!AE1726="１～２日ある",1,IF('３　回答貼付シート'!AE1726="３～５日ある",2,IF('３　回答貼付シート'!AE1726="ほぼ毎日ある",3,))))</f>
        <v>0</v>
      </c>
      <c r="AD1729" s="49">
        <f>IF('３　回答貼付シート'!AF1726="ない",0,IF('３　回答貼付シート'!AF1726="１～２日ある",1,IF('３　回答貼付シート'!AF1726="３～５日ある",2,IF('３　回答貼付シート'!AF1726="ほぼ毎日ある",3,))))</f>
        <v>0</v>
      </c>
      <c r="AE1729" s="49">
        <f>IF('３　回答貼付シート'!AG1726="ない",0,IF('３　回答貼付シート'!AG1726="１～２日ある",1,IF('３　回答貼付シート'!AG1726="３～５日ある",2,IF('３　回答貼付シート'!AG1726="ほぼ毎日ある",3,))))</f>
        <v>0</v>
      </c>
      <c r="AF1729" s="49">
        <f>IF('３　回答貼付シート'!AH1726="ない",0,IF('３　回答貼付シート'!AH1726="１～２日ある",1,IF('３　回答貼付シート'!AH1726="３～５日ある",2,IF('３　回答貼付シート'!AH1726="ほぼ毎日ある",3,))))</f>
        <v>0</v>
      </c>
      <c r="AG1729" s="49">
        <f>IF('３　回答貼付シート'!AI1726="ない",0,IF('３　回答貼付シート'!AI1726="１～２日ある",1,IF('３　回答貼付シート'!AI1726="３～５日ある",2,IF('３　回答貼付シート'!AI1726="ほぼ毎日ある",3,))))</f>
        <v>0</v>
      </c>
      <c r="AH1729" s="49">
        <f>IF('３　回答貼付シート'!AJ1726="ない",0,IF('３　回答貼付シート'!AJ1726="１～２日ある",1,IF('３　回答貼付シート'!AJ1726="３～５日ある",2,IF('３　回答貼付シート'!AJ1726="ほぼ毎日ある",3,))))</f>
        <v>0</v>
      </c>
      <c r="AI1729" s="49">
        <f>IF('３　回答貼付シート'!AK1726="ない",0,IF('３　回答貼付シート'!AK1726="１～２日ある",1,IF('３　回答貼付シート'!AK1726="３～５日ある",2,IF('３　回答貼付シート'!AK1726="ほぼ毎日ある",3,))))</f>
        <v>0</v>
      </c>
      <c r="AJ1729" s="49">
        <f>IF('３　回答貼付シート'!AL1726="ない",0,IF('３　回答貼付シート'!AL1726="１～２日ある",1,IF('３　回答貼付シート'!AL1726="３～５日ある",2,IF('３　回答貼付シート'!AL1726="ほぼ毎日ある",3,))))</f>
        <v>0</v>
      </c>
      <c r="AK1729" s="49">
        <f>IF('３　回答貼付シート'!AM1726="ない",0,IF('３　回答貼付シート'!AM1726="１～２日ある",1,IF('３　回答貼付シート'!AM1726="３～５日ある",2,IF('３　回答貼付シート'!AM1726="ほぼ毎日ある",3,))))</f>
        <v>0</v>
      </c>
      <c r="AL1729" s="49">
        <f>'３　回答貼付シート'!$AN1726</f>
        <v>0</v>
      </c>
      <c r="AM1729" s="49" t="str">
        <f t="shared" si="187"/>
        <v/>
      </c>
      <c r="AN1729" s="49" t="str">
        <f t="shared" si="188"/>
        <v/>
      </c>
      <c r="AO1729" s="49" t="str">
        <f t="shared" si="189"/>
        <v/>
      </c>
      <c r="AP1729" s="49" t="str">
        <f t="shared" si="190"/>
        <v/>
      </c>
      <c r="AQ1729" s="49" t="str">
        <f t="shared" si="191"/>
        <v/>
      </c>
      <c r="AR1729" t="str">
        <f t="shared" si="192"/>
        <v>0</v>
      </c>
      <c r="AT1729" s="42"/>
    </row>
    <row r="1730" spans="1:46">
      <c r="A1730" s="49"/>
      <c r="B1730" s="49">
        <f t="shared" si="186"/>
        <v>0</v>
      </c>
      <c r="C1730" s="49">
        <f>IF('３　回答貼付シート'!$F1727&lt;&gt;0,VLOOKUP('３　回答貼付シート'!$F1727,$AR$2048:$AS$2054,2,FALSE),0)</f>
        <v>0</v>
      </c>
      <c r="D1730" s="49">
        <f>IF('３　回答貼付シート'!$G1727&lt;&gt;0,VLOOKUP(('３　回答貼付シート'!$G1727), $AR$2048:$AS$2054,2,FALSE),0)</f>
        <v>0</v>
      </c>
      <c r="E1730" s="49">
        <f>'３　回答貼付シート'!$H1727</f>
        <v>0</v>
      </c>
      <c r="F1730" s="49">
        <f>IF(E1730=0,0,VLOOKUP($B1730,'２　情報入力シート'!$A$2:$E$2049,5))</f>
        <v>0</v>
      </c>
      <c r="G1730" s="49">
        <f>IF('３　回答貼付シート'!I1727="ない",0,IF('３　回答貼付シート'!I1727="１～２日ある",1,IF('３　回答貼付シート'!I1727="３～５日ある",2,IF('３　回答貼付シート'!I1727="ほぼ毎日ある",3,))))</f>
        <v>0</v>
      </c>
      <c r="H1730" s="49">
        <f>IF('３　回答貼付シート'!J1727="ない",0,IF('３　回答貼付シート'!J1727="１～２日ある",1,IF('３　回答貼付シート'!J1727="３～５日ある",2,IF('３　回答貼付シート'!J1727="ほぼ毎日ある",3,))))</f>
        <v>0</v>
      </c>
      <c r="I1730" s="49">
        <f>IF('３　回答貼付シート'!K1727="ない",0,IF('３　回答貼付シート'!K1727="１～２日ある",1,IF('３　回答貼付シート'!K1727="３～５日ある",2,IF('３　回答貼付シート'!K1727="ほぼ毎日ある",3,))))</f>
        <v>0</v>
      </c>
      <c r="J1730" s="49">
        <f>IF('３　回答貼付シート'!L1727="ない",0,IF('３　回答貼付シート'!L1727="１～２日ある",1,IF('３　回答貼付シート'!L1727="３～５日ある",2,IF('３　回答貼付シート'!L1727="ほぼ毎日ある",3,))))</f>
        <v>0</v>
      </c>
      <c r="K1730" s="49">
        <f>IF('３　回答貼付シート'!M1727="ない",0,IF('３　回答貼付シート'!M1727="１～２日ある",1,IF('３　回答貼付シート'!M1727="３～５日ある",2,IF('３　回答貼付シート'!M1727="ほぼ毎日ある",3,))))</f>
        <v>0</v>
      </c>
      <c r="L1730" s="49">
        <f>IF('３　回答貼付シート'!N1727="ない",0,IF('３　回答貼付シート'!N1727="１～２日ある",1,IF('３　回答貼付シート'!N1727="３～５日ある",2,IF('３　回答貼付シート'!N1727="ほぼ毎日ある",3,))))</f>
        <v>0</v>
      </c>
      <c r="M1730" s="49">
        <f>IF('３　回答貼付シート'!O1727="ない",0,IF('３　回答貼付シート'!O1727="１～２日ある",1,IF('３　回答貼付シート'!O1727="３～５日ある",2,IF('３　回答貼付シート'!O1727="ほぼ毎日ある",3,))))</f>
        <v>0</v>
      </c>
      <c r="N1730" s="49">
        <f>IF('３　回答貼付シート'!P1727="ない",0,IF('３　回答貼付シート'!P1727="１～２日ある",1,IF('３　回答貼付シート'!P1727="３～５日ある",2,IF('３　回答貼付シート'!P1727="ほぼ毎日ある",3,))))</f>
        <v>0</v>
      </c>
      <c r="O1730" s="49">
        <f>IF('３　回答貼付シート'!Q1727="ない",0,IF('３　回答貼付シート'!Q1727="１～２日ある",1,IF('３　回答貼付シート'!Q1727="３～５日ある",2,IF('３　回答貼付シート'!Q1727="ほぼ毎日ある",3,))))</f>
        <v>0</v>
      </c>
      <c r="P1730" s="49">
        <f>IF('３　回答貼付シート'!R1727="ない",0,IF('３　回答貼付シート'!R1727="１～２日ある",1,IF('３　回答貼付シート'!R1727="３～５日ある",2,IF('３　回答貼付シート'!R1727="ほぼ毎日ある",3,))))</f>
        <v>0</v>
      </c>
      <c r="Q1730" s="49">
        <f>IF('３　回答貼付シート'!S1727="ない",0,IF('３　回答貼付シート'!S1727="１～２日ある",1,IF('３　回答貼付シート'!S1727="３～５日ある",2,IF('３　回答貼付シート'!S1727="ほぼ毎日ある",3,))))</f>
        <v>0</v>
      </c>
      <c r="R1730" s="49">
        <f>IF('３　回答貼付シート'!T1727="ない",0,IF('３　回答貼付シート'!T1727="１～２日ある",1,IF('３　回答貼付シート'!T1727="３～５日ある",2,IF('３　回答貼付シート'!T1727="ほぼ毎日ある",3,))))</f>
        <v>0</v>
      </c>
      <c r="S1730" s="49">
        <f>IF('３　回答貼付シート'!U1727="ない",0,IF('３　回答貼付シート'!U1727="１～２日ある",1,IF('３　回答貼付シート'!U1727="３～５日ある",2,IF('３　回答貼付シート'!U1727="ほぼ毎日ある",3,))))</f>
        <v>0</v>
      </c>
      <c r="T1730" s="49">
        <f>IF('３　回答貼付シート'!V1727="ない",0,IF('３　回答貼付シート'!V1727="１～２日ある",1,IF('３　回答貼付シート'!V1727="３～５日ある",2,IF('３　回答貼付シート'!V1727="ほぼ毎日ある",3,))))</f>
        <v>0</v>
      </c>
      <c r="U1730" s="49">
        <f>IF('３　回答貼付シート'!W1727="ない",0,IF('３　回答貼付シート'!W1727="１～２日ある",1,IF('３　回答貼付シート'!W1727="３～５日ある",2,IF('３　回答貼付シート'!W1727="ほぼ毎日ある",3,))))</f>
        <v>0</v>
      </c>
      <c r="V1730" s="49">
        <f>IF('３　回答貼付シート'!X1727="ない",0,IF('３　回答貼付シート'!X1727="１～２日ある",1,IF('３　回答貼付シート'!X1727="３～５日ある",2,IF('３　回答貼付シート'!X1727="ほぼ毎日ある",3,))))</f>
        <v>0</v>
      </c>
      <c r="W1730" s="49">
        <f>IF('３　回答貼付シート'!Y1727="ない",0,IF('３　回答貼付シート'!Y1727="１～２日ある",1,IF('３　回答貼付シート'!Y1727="３～５日ある",2,IF('３　回答貼付シート'!Y1727="ほぼ毎日ある",3,))))</f>
        <v>0</v>
      </c>
      <c r="X1730" s="49">
        <f>IF('３　回答貼付シート'!Z1727="ない",0,IF('３　回答貼付シート'!Z1727="１～２日ある",1,IF('３　回答貼付シート'!Z1727="３～５日ある",2,IF('３　回答貼付シート'!Z1727="ほぼ毎日ある",3,))))</f>
        <v>0</v>
      </c>
      <c r="Y1730" s="49">
        <f>IF('３　回答貼付シート'!AA1727="ない",0,IF('３　回答貼付シート'!AA1727="１～２日ある",1,IF('３　回答貼付シート'!AA1727="３～５日ある",2,IF('３　回答貼付シート'!AA1727="ほぼ毎日ある",3,))))</f>
        <v>0</v>
      </c>
      <c r="Z1730" s="49">
        <f>IF('３　回答貼付シート'!AB1727="ない",0,IF('３　回答貼付シート'!AB1727="１～２日ある",1,IF('３　回答貼付シート'!AB1727="３～５日ある",2,IF('３　回答貼付シート'!AB1727="ほぼ毎日ある",3,))))</f>
        <v>0</v>
      </c>
      <c r="AA1730" s="49">
        <f>IF('３　回答貼付シート'!AC1727="ない",0,IF('３　回答貼付シート'!AC1727="１～２日ある",1,IF('３　回答貼付シート'!AC1727="３～５日ある",2,IF('３　回答貼付シート'!AC1727="ほぼ毎日ある",3,))))</f>
        <v>0</v>
      </c>
      <c r="AB1730" s="49">
        <f>IF('３　回答貼付シート'!AD1727="ない",0,IF('３　回答貼付シート'!AD1727="１～２日ある",1,IF('３　回答貼付シート'!AD1727="３～５日ある",2,IF('３　回答貼付シート'!AD1727="ほぼ毎日ある",3,))))</f>
        <v>0</v>
      </c>
      <c r="AC1730" s="49">
        <f>IF('３　回答貼付シート'!AE1727="ない",0,IF('３　回答貼付シート'!AE1727="１～２日ある",1,IF('３　回答貼付シート'!AE1727="３～５日ある",2,IF('３　回答貼付シート'!AE1727="ほぼ毎日ある",3,))))</f>
        <v>0</v>
      </c>
      <c r="AD1730" s="49">
        <f>IF('３　回答貼付シート'!AF1727="ない",0,IF('３　回答貼付シート'!AF1727="１～２日ある",1,IF('３　回答貼付シート'!AF1727="３～５日ある",2,IF('３　回答貼付シート'!AF1727="ほぼ毎日ある",3,))))</f>
        <v>0</v>
      </c>
      <c r="AE1730" s="49">
        <f>IF('３　回答貼付シート'!AG1727="ない",0,IF('３　回答貼付シート'!AG1727="１～２日ある",1,IF('３　回答貼付シート'!AG1727="３～５日ある",2,IF('３　回答貼付シート'!AG1727="ほぼ毎日ある",3,))))</f>
        <v>0</v>
      </c>
      <c r="AF1730" s="49">
        <f>IF('３　回答貼付シート'!AH1727="ない",0,IF('３　回答貼付シート'!AH1727="１～２日ある",1,IF('３　回答貼付シート'!AH1727="３～５日ある",2,IF('３　回答貼付シート'!AH1727="ほぼ毎日ある",3,))))</f>
        <v>0</v>
      </c>
      <c r="AG1730" s="49">
        <f>IF('３　回答貼付シート'!AI1727="ない",0,IF('３　回答貼付シート'!AI1727="１～２日ある",1,IF('３　回答貼付シート'!AI1727="３～５日ある",2,IF('３　回答貼付シート'!AI1727="ほぼ毎日ある",3,))))</f>
        <v>0</v>
      </c>
      <c r="AH1730" s="49">
        <f>IF('３　回答貼付シート'!AJ1727="ない",0,IF('３　回答貼付シート'!AJ1727="１～２日ある",1,IF('３　回答貼付シート'!AJ1727="３～５日ある",2,IF('３　回答貼付シート'!AJ1727="ほぼ毎日ある",3,))))</f>
        <v>0</v>
      </c>
      <c r="AI1730" s="49">
        <f>IF('３　回答貼付シート'!AK1727="ない",0,IF('３　回答貼付シート'!AK1727="１～２日ある",1,IF('３　回答貼付シート'!AK1727="３～５日ある",2,IF('３　回答貼付シート'!AK1727="ほぼ毎日ある",3,))))</f>
        <v>0</v>
      </c>
      <c r="AJ1730" s="49">
        <f>IF('３　回答貼付シート'!AL1727="ない",0,IF('３　回答貼付シート'!AL1727="１～２日ある",1,IF('３　回答貼付シート'!AL1727="３～５日ある",2,IF('３　回答貼付シート'!AL1727="ほぼ毎日ある",3,))))</f>
        <v>0</v>
      </c>
      <c r="AK1730" s="49">
        <f>IF('３　回答貼付シート'!AM1727="ない",0,IF('３　回答貼付シート'!AM1727="１～２日ある",1,IF('３　回答貼付シート'!AM1727="３～５日ある",2,IF('３　回答貼付シート'!AM1727="ほぼ毎日ある",3,))))</f>
        <v>0</v>
      </c>
      <c r="AL1730" s="49">
        <f>'３　回答貼付シート'!$AN1727</f>
        <v>0</v>
      </c>
      <c r="AM1730" s="49" t="str">
        <f t="shared" si="187"/>
        <v/>
      </c>
      <c r="AN1730" s="49" t="str">
        <f t="shared" si="188"/>
        <v/>
      </c>
      <c r="AO1730" s="49" t="str">
        <f t="shared" si="189"/>
        <v/>
      </c>
      <c r="AP1730" s="49" t="str">
        <f t="shared" si="190"/>
        <v/>
      </c>
      <c r="AQ1730" s="49" t="str">
        <f t="shared" si="191"/>
        <v/>
      </c>
      <c r="AR1730" t="str">
        <f t="shared" si="192"/>
        <v>0</v>
      </c>
      <c r="AT1730" s="42"/>
    </row>
    <row r="1731" spans="1:46">
      <c r="A1731" s="49"/>
      <c r="B1731" s="49">
        <f t="shared" si="186"/>
        <v>0</v>
      </c>
      <c r="C1731" s="49">
        <f>IF('３　回答貼付シート'!$F1728&lt;&gt;0,VLOOKUP('３　回答貼付シート'!$F1728,$AR$2048:$AS$2054,2,FALSE),0)</f>
        <v>0</v>
      </c>
      <c r="D1731" s="49">
        <f>IF('３　回答貼付シート'!$G1728&lt;&gt;0,VLOOKUP(('３　回答貼付シート'!$G1728), $AR$2048:$AS$2054,2,FALSE),0)</f>
        <v>0</v>
      </c>
      <c r="E1731" s="49">
        <f>'３　回答貼付シート'!$H1728</f>
        <v>0</v>
      </c>
      <c r="F1731" s="49">
        <f>IF(E1731=0,0,VLOOKUP($B1731,'２　情報入力シート'!$A$2:$E$2049,5))</f>
        <v>0</v>
      </c>
      <c r="G1731" s="49">
        <f>IF('３　回答貼付シート'!I1728="ない",0,IF('３　回答貼付シート'!I1728="１～２日ある",1,IF('３　回答貼付シート'!I1728="３～５日ある",2,IF('３　回答貼付シート'!I1728="ほぼ毎日ある",3,))))</f>
        <v>0</v>
      </c>
      <c r="H1731" s="49">
        <f>IF('３　回答貼付シート'!J1728="ない",0,IF('３　回答貼付シート'!J1728="１～２日ある",1,IF('３　回答貼付シート'!J1728="３～５日ある",2,IF('３　回答貼付シート'!J1728="ほぼ毎日ある",3,))))</f>
        <v>0</v>
      </c>
      <c r="I1731" s="49">
        <f>IF('３　回答貼付シート'!K1728="ない",0,IF('３　回答貼付シート'!K1728="１～２日ある",1,IF('３　回答貼付シート'!K1728="３～５日ある",2,IF('３　回答貼付シート'!K1728="ほぼ毎日ある",3,))))</f>
        <v>0</v>
      </c>
      <c r="J1731" s="49">
        <f>IF('３　回答貼付シート'!L1728="ない",0,IF('３　回答貼付シート'!L1728="１～２日ある",1,IF('３　回答貼付シート'!L1728="３～５日ある",2,IF('３　回答貼付シート'!L1728="ほぼ毎日ある",3,))))</f>
        <v>0</v>
      </c>
      <c r="K1731" s="49">
        <f>IF('３　回答貼付シート'!M1728="ない",0,IF('３　回答貼付シート'!M1728="１～２日ある",1,IF('３　回答貼付シート'!M1728="３～５日ある",2,IF('３　回答貼付シート'!M1728="ほぼ毎日ある",3,))))</f>
        <v>0</v>
      </c>
      <c r="L1731" s="49">
        <f>IF('３　回答貼付シート'!N1728="ない",0,IF('３　回答貼付シート'!N1728="１～２日ある",1,IF('３　回答貼付シート'!N1728="３～５日ある",2,IF('３　回答貼付シート'!N1728="ほぼ毎日ある",3,))))</f>
        <v>0</v>
      </c>
      <c r="M1731" s="49">
        <f>IF('３　回答貼付シート'!O1728="ない",0,IF('３　回答貼付シート'!O1728="１～２日ある",1,IF('３　回答貼付シート'!O1728="３～５日ある",2,IF('３　回答貼付シート'!O1728="ほぼ毎日ある",3,))))</f>
        <v>0</v>
      </c>
      <c r="N1731" s="49">
        <f>IF('３　回答貼付シート'!P1728="ない",0,IF('３　回答貼付シート'!P1728="１～２日ある",1,IF('３　回答貼付シート'!P1728="３～５日ある",2,IF('３　回答貼付シート'!P1728="ほぼ毎日ある",3,))))</f>
        <v>0</v>
      </c>
      <c r="O1731" s="49">
        <f>IF('３　回答貼付シート'!Q1728="ない",0,IF('３　回答貼付シート'!Q1728="１～２日ある",1,IF('３　回答貼付シート'!Q1728="３～５日ある",2,IF('３　回答貼付シート'!Q1728="ほぼ毎日ある",3,))))</f>
        <v>0</v>
      </c>
      <c r="P1731" s="49">
        <f>IF('３　回答貼付シート'!R1728="ない",0,IF('３　回答貼付シート'!R1728="１～２日ある",1,IF('３　回答貼付シート'!R1728="３～５日ある",2,IF('３　回答貼付シート'!R1728="ほぼ毎日ある",3,))))</f>
        <v>0</v>
      </c>
      <c r="Q1731" s="49">
        <f>IF('３　回答貼付シート'!S1728="ない",0,IF('３　回答貼付シート'!S1728="１～２日ある",1,IF('３　回答貼付シート'!S1728="３～５日ある",2,IF('３　回答貼付シート'!S1728="ほぼ毎日ある",3,))))</f>
        <v>0</v>
      </c>
      <c r="R1731" s="49">
        <f>IF('３　回答貼付シート'!T1728="ない",0,IF('３　回答貼付シート'!T1728="１～２日ある",1,IF('３　回答貼付シート'!T1728="３～５日ある",2,IF('３　回答貼付シート'!T1728="ほぼ毎日ある",3,))))</f>
        <v>0</v>
      </c>
      <c r="S1731" s="49">
        <f>IF('３　回答貼付シート'!U1728="ない",0,IF('３　回答貼付シート'!U1728="１～２日ある",1,IF('３　回答貼付シート'!U1728="３～５日ある",2,IF('３　回答貼付シート'!U1728="ほぼ毎日ある",3,))))</f>
        <v>0</v>
      </c>
      <c r="T1731" s="49">
        <f>IF('３　回答貼付シート'!V1728="ない",0,IF('３　回答貼付シート'!V1728="１～２日ある",1,IF('３　回答貼付シート'!V1728="３～５日ある",2,IF('３　回答貼付シート'!V1728="ほぼ毎日ある",3,))))</f>
        <v>0</v>
      </c>
      <c r="U1731" s="49">
        <f>IF('３　回答貼付シート'!W1728="ない",0,IF('３　回答貼付シート'!W1728="１～２日ある",1,IF('３　回答貼付シート'!W1728="３～５日ある",2,IF('３　回答貼付シート'!W1728="ほぼ毎日ある",3,))))</f>
        <v>0</v>
      </c>
      <c r="V1731" s="49">
        <f>IF('３　回答貼付シート'!X1728="ない",0,IF('３　回答貼付シート'!X1728="１～２日ある",1,IF('３　回答貼付シート'!X1728="３～５日ある",2,IF('３　回答貼付シート'!X1728="ほぼ毎日ある",3,))))</f>
        <v>0</v>
      </c>
      <c r="W1731" s="49">
        <f>IF('３　回答貼付シート'!Y1728="ない",0,IF('３　回答貼付シート'!Y1728="１～２日ある",1,IF('３　回答貼付シート'!Y1728="３～５日ある",2,IF('３　回答貼付シート'!Y1728="ほぼ毎日ある",3,))))</f>
        <v>0</v>
      </c>
      <c r="X1731" s="49">
        <f>IF('３　回答貼付シート'!Z1728="ない",0,IF('３　回答貼付シート'!Z1728="１～２日ある",1,IF('３　回答貼付シート'!Z1728="３～５日ある",2,IF('３　回答貼付シート'!Z1728="ほぼ毎日ある",3,))))</f>
        <v>0</v>
      </c>
      <c r="Y1731" s="49">
        <f>IF('３　回答貼付シート'!AA1728="ない",0,IF('３　回答貼付シート'!AA1728="１～２日ある",1,IF('３　回答貼付シート'!AA1728="３～５日ある",2,IF('３　回答貼付シート'!AA1728="ほぼ毎日ある",3,))))</f>
        <v>0</v>
      </c>
      <c r="Z1731" s="49">
        <f>IF('３　回答貼付シート'!AB1728="ない",0,IF('３　回答貼付シート'!AB1728="１～２日ある",1,IF('３　回答貼付シート'!AB1728="３～５日ある",2,IF('３　回答貼付シート'!AB1728="ほぼ毎日ある",3,))))</f>
        <v>0</v>
      </c>
      <c r="AA1731" s="49">
        <f>IF('３　回答貼付シート'!AC1728="ない",0,IF('３　回答貼付シート'!AC1728="１～２日ある",1,IF('３　回答貼付シート'!AC1728="３～５日ある",2,IF('３　回答貼付シート'!AC1728="ほぼ毎日ある",3,))))</f>
        <v>0</v>
      </c>
      <c r="AB1731" s="49">
        <f>IF('３　回答貼付シート'!AD1728="ない",0,IF('３　回答貼付シート'!AD1728="１～２日ある",1,IF('３　回答貼付シート'!AD1728="３～５日ある",2,IF('３　回答貼付シート'!AD1728="ほぼ毎日ある",3,))))</f>
        <v>0</v>
      </c>
      <c r="AC1731" s="49">
        <f>IF('３　回答貼付シート'!AE1728="ない",0,IF('３　回答貼付シート'!AE1728="１～２日ある",1,IF('３　回答貼付シート'!AE1728="３～５日ある",2,IF('３　回答貼付シート'!AE1728="ほぼ毎日ある",3,))))</f>
        <v>0</v>
      </c>
      <c r="AD1731" s="49">
        <f>IF('３　回答貼付シート'!AF1728="ない",0,IF('３　回答貼付シート'!AF1728="１～２日ある",1,IF('３　回答貼付シート'!AF1728="３～５日ある",2,IF('３　回答貼付シート'!AF1728="ほぼ毎日ある",3,))))</f>
        <v>0</v>
      </c>
      <c r="AE1731" s="49">
        <f>IF('３　回答貼付シート'!AG1728="ない",0,IF('３　回答貼付シート'!AG1728="１～２日ある",1,IF('３　回答貼付シート'!AG1728="３～５日ある",2,IF('３　回答貼付シート'!AG1728="ほぼ毎日ある",3,))))</f>
        <v>0</v>
      </c>
      <c r="AF1731" s="49">
        <f>IF('３　回答貼付シート'!AH1728="ない",0,IF('３　回答貼付シート'!AH1728="１～２日ある",1,IF('３　回答貼付シート'!AH1728="３～５日ある",2,IF('３　回答貼付シート'!AH1728="ほぼ毎日ある",3,))))</f>
        <v>0</v>
      </c>
      <c r="AG1731" s="49">
        <f>IF('３　回答貼付シート'!AI1728="ない",0,IF('３　回答貼付シート'!AI1728="１～２日ある",1,IF('３　回答貼付シート'!AI1728="３～５日ある",2,IF('３　回答貼付シート'!AI1728="ほぼ毎日ある",3,))))</f>
        <v>0</v>
      </c>
      <c r="AH1731" s="49">
        <f>IF('３　回答貼付シート'!AJ1728="ない",0,IF('３　回答貼付シート'!AJ1728="１～２日ある",1,IF('３　回答貼付シート'!AJ1728="３～５日ある",2,IF('３　回答貼付シート'!AJ1728="ほぼ毎日ある",3,))))</f>
        <v>0</v>
      </c>
      <c r="AI1731" s="49">
        <f>IF('３　回答貼付シート'!AK1728="ない",0,IF('３　回答貼付シート'!AK1728="１～２日ある",1,IF('３　回答貼付シート'!AK1728="３～５日ある",2,IF('３　回答貼付シート'!AK1728="ほぼ毎日ある",3,))))</f>
        <v>0</v>
      </c>
      <c r="AJ1731" s="49">
        <f>IF('３　回答貼付シート'!AL1728="ない",0,IF('３　回答貼付シート'!AL1728="１～２日ある",1,IF('３　回答貼付シート'!AL1728="３～５日ある",2,IF('３　回答貼付シート'!AL1728="ほぼ毎日ある",3,))))</f>
        <v>0</v>
      </c>
      <c r="AK1731" s="49">
        <f>IF('３　回答貼付シート'!AM1728="ない",0,IF('３　回答貼付シート'!AM1728="１～２日ある",1,IF('３　回答貼付シート'!AM1728="３～５日ある",2,IF('３　回答貼付シート'!AM1728="ほぼ毎日ある",3,))))</f>
        <v>0</v>
      </c>
      <c r="AL1731" s="49">
        <f>'３　回答貼付シート'!$AN1728</f>
        <v>0</v>
      </c>
      <c r="AM1731" s="49" t="str">
        <f t="shared" si="187"/>
        <v/>
      </c>
      <c r="AN1731" s="49" t="str">
        <f t="shared" si="188"/>
        <v/>
      </c>
      <c r="AO1731" s="49" t="str">
        <f t="shared" si="189"/>
        <v/>
      </c>
      <c r="AP1731" s="49" t="str">
        <f t="shared" si="190"/>
        <v/>
      </c>
      <c r="AQ1731" s="49" t="str">
        <f t="shared" si="191"/>
        <v/>
      </c>
      <c r="AR1731" t="str">
        <f t="shared" si="192"/>
        <v>0</v>
      </c>
      <c r="AT1731" s="42"/>
    </row>
    <row r="1732" spans="1:46">
      <c r="A1732" s="49"/>
      <c r="B1732" s="49">
        <f t="shared" si="186"/>
        <v>0</v>
      </c>
      <c r="C1732" s="49">
        <f>IF('３　回答貼付シート'!$F1729&lt;&gt;0,VLOOKUP('３　回答貼付シート'!$F1729,$AR$2048:$AS$2054,2,FALSE),0)</f>
        <v>0</v>
      </c>
      <c r="D1732" s="49">
        <f>IF('３　回答貼付シート'!$G1729&lt;&gt;0,VLOOKUP(('３　回答貼付シート'!$G1729), $AR$2048:$AS$2054,2,FALSE),0)</f>
        <v>0</v>
      </c>
      <c r="E1732" s="49">
        <f>'３　回答貼付シート'!$H1729</f>
        <v>0</v>
      </c>
      <c r="F1732" s="49">
        <f>IF(E1732=0,0,VLOOKUP($B1732,'２　情報入力シート'!$A$2:$E$2049,5))</f>
        <v>0</v>
      </c>
      <c r="G1732" s="49">
        <f>IF('３　回答貼付シート'!I1729="ない",0,IF('３　回答貼付シート'!I1729="１～２日ある",1,IF('３　回答貼付シート'!I1729="３～５日ある",2,IF('３　回答貼付シート'!I1729="ほぼ毎日ある",3,))))</f>
        <v>0</v>
      </c>
      <c r="H1732" s="49">
        <f>IF('３　回答貼付シート'!J1729="ない",0,IF('３　回答貼付シート'!J1729="１～２日ある",1,IF('３　回答貼付シート'!J1729="３～５日ある",2,IF('３　回答貼付シート'!J1729="ほぼ毎日ある",3,))))</f>
        <v>0</v>
      </c>
      <c r="I1732" s="49">
        <f>IF('３　回答貼付シート'!K1729="ない",0,IF('３　回答貼付シート'!K1729="１～２日ある",1,IF('３　回答貼付シート'!K1729="３～５日ある",2,IF('３　回答貼付シート'!K1729="ほぼ毎日ある",3,))))</f>
        <v>0</v>
      </c>
      <c r="J1732" s="49">
        <f>IF('３　回答貼付シート'!L1729="ない",0,IF('３　回答貼付シート'!L1729="１～２日ある",1,IF('３　回答貼付シート'!L1729="３～５日ある",2,IF('３　回答貼付シート'!L1729="ほぼ毎日ある",3,))))</f>
        <v>0</v>
      </c>
      <c r="K1732" s="49">
        <f>IF('３　回答貼付シート'!M1729="ない",0,IF('３　回答貼付シート'!M1729="１～２日ある",1,IF('３　回答貼付シート'!M1729="３～５日ある",2,IF('３　回答貼付シート'!M1729="ほぼ毎日ある",3,))))</f>
        <v>0</v>
      </c>
      <c r="L1732" s="49">
        <f>IF('３　回答貼付シート'!N1729="ない",0,IF('３　回答貼付シート'!N1729="１～２日ある",1,IF('３　回答貼付シート'!N1729="３～５日ある",2,IF('３　回答貼付シート'!N1729="ほぼ毎日ある",3,))))</f>
        <v>0</v>
      </c>
      <c r="M1732" s="49">
        <f>IF('３　回答貼付シート'!O1729="ない",0,IF('３　回答貼付シート'!O1729="１～２日ある",1,IF('３　回答貼付シート'!O1729="３～５日ある",2,IF('３　回答貼付シート'!O1729="ほぼ毎日ある",3,))))</f>
        <v>0</v>
      </c>
      <c r="N1732" s="49">
        <f>IF('３　回答貼付シート'!P1729="ない",0,IF('３　回答貼付シート'!P1729="１～２日ある",1,IF('３　回答貼付シート'!P1729="３～５日ある",2,IF('３　回答貼付シート'!P1729="ほぼ毎日ある",3,))))</f>
        <v>0</v>
      </c>
      <c r="O1732" s="49">
        <f>IF('３　回答貼付シート'!Q1729="ない",0,IF('３　回答貼付シート'!Q1729="１～２日ある",1,IF('３　回答貼付シート'!Q1729="３～５日ある",2,IF('３　回答貼付シート'!Q1729="ほぼ毎日ある",3,))))</f>
        <v>0</v>
      </c>
      <c r="P1732" s="49">
        <f>IF('３　回答貼付シート'!R1729="ない",0,IF('３　回答貼付シート'!R1729="１～２日ある",1,IF('３　回答貼付シート'!R1729="３～５日ある",2,IF('３　回答貼付シート'!R1729="ほぼ毎日ある",3,))))</f>
        <v>0</v>
      </c>
      <c r="Q1732" s="49">
        <f>IF('３　回答貼付シート'!S1729="ない",0,IF('３　回答貼付シート'!S1729="１～２日ある",1,IF('３　回答貼付シート'!S1729="３～５日ある",2,IF('３　回答貼付シート'!S1729="ほぼ毎日ある",3,))))</f>
        <v>0</v>
      </c>
      <c r="R1732" s="49">
        <f>IF('３　回答貼付シート'!T1729="ない",0,IF('３　回答貼付シート'!T1729="１～２日ある",1,IF('３　回答貼付シート'!T1729="３～５日ある",2,IF('３　回答貼付シート'!T1729="ほぼ毎日ある",3,))))</f>
        <v>0</v>
      </c>
      <c r="S1732" s="49">
        <f>IF('３　回答貼付シート'!U1729="ない",0,IF('３　回答貼付シート'!U1729="１～２日ある",1,IF('３　回答貼付シート'!U1729="３～５日ある",2,IF('３　回答貼付シート'!U1729="ほぼ毎日ある",3,))))</f>
        <v>0</v>
      </c>
      <c r="T1732" s="49">
        <f>IF('３　回答貼付シート'!V1729="ない",0,IF('３　回答貼付シート'!V1729="１～２日ある",1,IF('３　回答貼付シート'!V1729="３～５日ある",2,IF('３　回答貼付シート'!V1729="ほぼ毎日ある",3,))))</f>
        <v>0</v>
      </c>
      <c r="U1732" s="49">
        <f>IF('３　回答貼付シート'!W1729="ない",0,IF('３　回答貼付シート'!W1729="１～２日ある",1,IF('３　回答貼付シート'!W1729="３～５日ある",2,IF('３　回答貼付シート'!W1729="ほぼ毎日ある",3,))))</f>
        <v>0</v>
      </c>
      <c r="V1732" s="49">
        <f>IF('３　回答貼付シート'!X1729="ない",0,IF('３　回答貼付シート'!X1729="１～２日ある",1,IF('３　回答貼付シート'!X1729="３～５日ある",2,IF('３　回答貼付シート'!X1729="ほぼ毎日ある",3,))))</f>
        <v>0</v>
      </c>
      <c r="W1732" s="49">
        <f>IF('３　回答貼付シート'!Y1729="ない",0,IF('３　回答貼付シート'!Y1729="１～２日ある",1,IF('３　回答貼付シート'!Y1729="３～５日ある",2,IF('３　回答貼付シート'!Y1729="ほぼ毎日ある",3,))))</f>
        <v>0</v>
      </c>
      <c r="X1732" s="49">
        <f>IF('３　回答貼付シート'!Z1729="ない",0,IF('３　回答貼付シート'!Z1729="１～２日ある",1,IF('３　回答貼付シート'!Z1729="３～５日ある",2,IF('３　回答貼付シート'!Z1729="ほぼ毎日ある",3,))))</f>
        <v>0</v>
      </c>
      <c r="Y1732" s="49">
        <f>IF('３　回答貼付シート'!AA1729="ない",0,IF('３　回答貼付シート'!AA1729="１～２日ある",1,IF('３　回答貼付シート'!AA1729="３～５日ある",2,IF('３　回答貼付シート'!AA1729="ほぼ毎日ある",3,))))</f>
        <v>0</v>
      </c>
      <c r="Z1732" s="49">
        <f>IF('３　回答貼付シート'!AB1729="ない",0,IF('３　回答貼付シート'!AB1729="１～２日ある",1,IF('３　回答貼付シート'!AB1729="３～５日ある",2,IF('３　回答貼付シート'!AB1729="ほぼ毎日ある",3,))))</f>
        <v>0</v>
      </c>
      <c r="AA1732" s="49">
        <f>IF('３　回答貼付シート'!AC1729="ない",0,IF('３　回答貼付シート'!AC1729="１～２日ある",1,IF('３　回答貼付シート'!AC1729="３～５日ある",2,IF('３　回答貼付シート'!AC1729="ほぼ毎日ある",3,))))</f>
        <v>0</v>
      </c>
      <c r="AB1732" s="49">
        <f>IF('３　回答貼付シート'!AD1729="ない",0,IF('３　回答貼付シート'!AD1729="１～２日ある",1,IF('３　回答貼付シート'!AD1729="３～５日ある",2,IF('３　回答貼付シート'!AD1729="ほぼ毎日ある",3,))))</f>
        <v>0</v>
      </c>
      <c r="AC1732" s="49">
        <f>IF('３　回答貼付シート'!AE1729="ない",0,IF('３　回答貼付シート'!AE1729="１～２日ある",1,IF('３　回答貼付シート'!AE1729="３～５日ある",2,IF('３　回答貼付シート'!AE1729="ほぼ毎日ある",3,))))</f>
        <v>0</v>
      </c>
      <c r="AD1732" s="49">
        <f>IF('３　回答貼付シート'!AF1729="ない",0,IF('３　回答貼付シート'!AF1729="１～２日ある",1,IF('３　回答貼付シート'!AF1729="３～５日ある",2,IF('３　回答貼付シート'!AF1729="ほぼ毎日ある",3,))))</f>
        <v>0</v>
      </c>
      <c r="AE1732" s="49">
        <f>IF('３　回答貼付シート'!AG1729="ない",0,IF('３　回答貼付シート'!AG1729="１～２日ある",1,IF('３　回答貼付シート'!AG1729="３～５日ある",2,IF('３　回答貼付シート'!AG1729="ほぼ毎日ある",3,))))</f>
        <v>0</v>
      </c>
      <c r="AF1732" s="49">
        <f>IF('３　回答貼付シート'!AH1729="ない",0,IF('３　回答貼付シート'!AH1729="１～２日ある",1,IF('３　回答貼付シート'!AH1729="３～５日ある",2,IF('３　回答貼付シート'!AH1729="ほぼ毎日ある",3,))))</f>
        <v>0</v>
      </c>
      <c r="AG1732" s="49">
        <f>IF('３　回答貼付シート'!AI1729="ない",0,IF('３　回答貼付シート'!AI1729="１～２日ある",1,IF('３　回答貼付シート'!AI1729="３～５日ある",2,IF('３　回答貼付シート'!AI1729="ほぼ毎日ある",3,))))</f>
        <v>0</v>
      </c>
      <c r="AH1732" s="49">
        <f>IF('３　回答貼付シート'!AJ1729="ない",0,IF('３　回答貼付シート'!AJ1729="１～２日ある",1,IF('３　回答貼付シート'!AJ1729="３～５日ある",2,IF('３　回答貼付シート'!AJ1729="ほぼ毎日ある",3,))))</f>
        <v>0</v>
      </c>
      <c r="AI1732" s="49">
        <f>IF('３　回答貼付シート'!AK1729="ない",0,IF('３　回答貼付シート'!AK1729="１～２日ある",1,IF('３　回答貼付シート'!AK1729="３～５日ある",2,IF('３　回答貼付シート'!AK1729="ほぼ毎日ある",3,))))</f>
        <v>0</v>
      </c>
      <c r="AJ1732" s="49">
        <f>IF('３　回答貼付シート'!AL1729="ない",0,IF('３　回答貼付シート'!AL1729="１～２日ある",1,IF('３　回答貼付シート'!AL1729="３～５日ある",2,IF('３　回答貼付シート'!AL1729="ほぼ毎日ある",3,))))</f>
        <v>0</v>
      </c>
      <c r="AK1732" s="49">
        <f>IF('３　回答貼付シート'!AM1729="ない",0,IF('３　回答貼付シート'!AM1729="１～２日ある",1,IF('３　回答貼付シート'!AM1729="３～５日ある",2,IF('３　回答貼付シート'!AM1729="ほぼ毎日ある",3,))))</f>
        <v>0</v>
      </c>
      <c r="AL1732" s="49">
        <f>'３　回答貼付シート'!$AN1729</f>
        <v>0</v>
      </c>
      <c r="AM1732" s="49" t="str">
        <f t="shared" si="187"/>
        <v/>
      </c>
      <c r="AN1732" s="49" t="str">
        <f t="shared" si="188"/>
        <v/>
      </c>
      <c r="AO1732" s="49" t="str">
        <f t="shared" si="189"/>
        <v/>
      </c>
      <c r="AP1732" s="49" t="str">
        <f t="shared" si="190"/>
        <v/>
      </c>
      <c r="AQ1732" s="49" t="str">
        <f t="shared" si="191"/>
        <v/>
      </c>
      <c r="AR1732" t="str">
        <f t="shared" si="192"/>
        <v>0</v>
      </c>
      <c r="AT1732" s="42"/>
    </row>
    <row r="1733" spans="1:46">
      <c r="A1733" s="49"/>
      <c r="B1733" s="49">
        <f t="shared" si="186"/>
        <v>0</v>
      </c>
      <c r="C1733" s="49">
        <f>IF('３　回答貼付シート'!$F1730&lt;&gt;0,VLOOKUP('３　回答貼付シート'!$F1730,$AR$2048:$AS$2054,2,FALSE),0)</f>
        <v>0</v>
      </c>
      <c r="D1733" s="49">
        <f>IF('３　回答貼付シート'!$G1730&lt;&gt;0,VLOOKUP(('３　回答貼付シート'!$G1730), $AR$2048:$AS$2054,2,FALSE),0)</f>
        <v>0</v>
      </c>
      <c r="E1733" s="49">
        <f>'３　回答貼付シート'!$H1730</f>
        <v>0</v>
      </c>
      <c r="F1733" s="49">
        <f>IF(E1733=0,0,VLOOKUP($B1733,'２　情報入力シート'!$A$2:$E$2049,5))</f>
        <v>0</v>
      </c>
      <c r="G1733" s="49">
        <f>IF('３　回答貼付シート'!I1730="ない",0,IF('３　回答貼付シート'!I1730="１～２日ある",1,IF('３　回答貼付シート'!I1730="３～５日ある",2,IF('３　回答貼付シート'!I1730="ほぼ毎日ある",3,))))</f>
        <v>0</v>
      </c>
      <c r="H1733" s="49">
        <f>IF('３　回答貼付シート'!J1730="ない",0,IF('３　回答貼付シート'!J1730="１～２日ある",1,IF('３　回答貼付シート'!J1730="３～５日ある",2,IF('３　回答貼付シート'!J1730="ほぼ毎日ある",3,))))</f>
        <v>0</v>
      </c>
      <c r="I1733" s="49">
        <f>IF('３　回答貼付シート'!K1730="ない",0,IF('３　回答貼付シート'!K1730="１～２日ある",1,IF('３　回答貼付シート'!K1730="３～５日ある",2,IF('３　回答貼付シート'!K1730="ほぼ毎日ある",3,))))</f>
        <v>0</v>
      </c>
      <c r="J1733" s="49">
        <f>IF('３　回答貼付シート'!L1730="ない",0,IF('３　回答貼付シート'!L1730="１～２日ある",1,IF('３　回答貼付シート'!L1730="３～５日ある",2,IF('３　回答貼付シート'!L1730="ほぼ毎日ある",3,))))</f>
        <v>0</v>
      </c>
      <c r="K1733" s="49">
        <f>IF('３　回答貼付シート'!M1730="ない",0,IF('３　回答貼付シート'!M1730="１～２日ある",1,IF('３　回答貼付シート'!M1730="３～５日ある",2,IF('３　回答貼付シート'!M1730="ほぼ毎日ある",3,))))</f>
        <v>0</v>
      </c>
      <c r="L1733" s="49">
        <f>IF('３　回答貼付シート'!N1730="ない",0,IF('３　回答貼付シート'!N1730="１～２日ある",1,IF('３　回答貼付シート'!N1730="３～５日ある",2,IF('３　回答貼付シート'!N1730="ほぼ毎日ある",3,))))</f>
        <v>0</v>
      </c>
      <c r="M1733" s="49">
        <f>IF('３　回答貼付シート'!O1730="ない",0,IF('３　回答貼付シート'!O1730="１～２日ある",1,IF('３　回答貼付シート'!O1730="３～５日ある",2,IF('３　回答貼付シート'!O1730="ほぼ毎日ある",3,))))</f>
        <v>0</v>
      </c>
      <c r="N1733" s="49">
        <f>IF('３　回答貼付シート'!P1730="ない",0,IF('３　回答貼付シート'!P1730="１～２日ある",1,IF('３　回答貼付シート'!P1730="３～５日ある",2,IF('３　回答貼付シート'!P1730="ほぼ毎日ある",3,))))</f>
        <v>0</v>
      </c>
      <c r="O1733" s="49">
        <f>IF('３　回答貼付シート'!Q1730="ない",0,IF('３　回答貼付シート'!Q1730="１～２日ある",1,IF('３　回答貼付シート'!Q1730="３～５日ある",2,IF('３　回答貼付シート'!Q1730="ほぼ毎日ある",3,))))</f>
        <v>0</v>
      </c>
      <c r="P1733" s="49">
        <f>IF('３　回答貼付シート'!R1730="ない",0,IF('３　回答貼付シート'!R1730="１～２日ある",1,IF('３　回答貼付シート'!R1730="３～５日ある",2,IF('３　回答貼付シート'!R1730="ほぼ毎日ある",3,))))</f>
        <v>0</v>
      </c>
      <c r="Q1733" s="49">
        <f>IF('３　回答貼付シート'!S1730="ない",0,IF('３　回答貼付シート'!S1730="１～２日ある",1,IF('３　回答貼付シート'!S1730="３～５日ある",2,IF('３　回答貼付シート'!S1730="ほぼ毎日ある",3,))))</f>
        <v>0</v>
      </c>
      <c r="R1733" s="49">
        <f>IF('３　回答貼付シート'!T1730="ない",0,IF('３　回答貼付シート'!T1730="１～２日ある",1,IF('３　回答貼付シート'!T1730="３～５日ある",2,IF('３　回答貼付シート'!T1730="ほぼ毎日ある",3,))))</f>
        <v>0</v>
      </c>
      <c r="S1733" s="49">
        <f>IF('３　回答貼付シート'!U1730="ない",0,IF('３　回答貼付シート'!U1730="１～２日ある",1,IF('３　回答貼付シート'!U1730="３～５日ある",2,IF('３　回答貼付シート'!U1730="ほぼ毎日ある",3,))))</f>
        <v>0</v>
      </c>
      <c r="T1733" s="49">
        <f>IF('３　回答貼付シート'!V1730="ない",0,IF('３　回答貼付シート'!V1730="１～２日ある",1,IF('３　回答貼付シート'!V1730="３～５日ある",2,IF('３　回答貼付シート'!V1730="ほぼ毎日ある",3,))))</f>
        <v>0</v>
      </c>
      <c r="U1733" s="49">
        <f>IF('３　回答貼付シート'!W1730="ない",0,IF('３　回答貼付シート'!W1730="１～２日ある",1,IF('３　回答貼付シート'!W1730="３～５日ある",2,IF('３　回答貼付シート'!W1730="ほぼ毎日ある",3,))))</f>
        <v>0</v>
      </c>
      <c r="V1733" s="49">
        <f>IF('３　回答貼付シート'!X1730="ない",0,IF('３　回答貼付シート'!X1730="１～２日ある",1,IF('３　回答貼付シート'!X1730="３～５日ある",2,IF('３　回答貼付シート'!X1730="ほぼ毎日ある",3,))))</f>
        <v>0</v>
      </c>
      <c r="W1733" s="49">
        <f>IF('３　回答貼付シート'!Y1730="ない",0,IF('３　回答貼付シート'!Y1730="１～２日ある",1,IF('３　回答貼付シート'!Y1730="３～５日ある",2,IF('３　回答貼付シート'!Y1730="ほぼ毎日ある",3,))))</f>
        <v>0</v>
      </c>
      <c r="X1733" s="49">
        <f>IF('３　回答貼付シート'!Z1730="ない",0,IF('３　回答貼付シート'!Z1730="１～２日ある",1,IF('３　回答貼付シート'!Z1730="３～５日ある",2,IF('３　回答貼付シート'!Z1730="ほぼ毎日ある",3,))))</f>
        <v>0</v>
      </c>
      <c r="Y1733" s="49">
        <f>IF('３　回答貼付シート'!AA1730="ない",0,IF('３　回答貼付シート'!AA1730="１～２日ある",1,IF('３　回答貼付シート'!AA1730="３～５日ある",2,IF('３　回答貼付シート'!AA1730="ほぼ毎日ある",3,))))</f>
        <v>0</v>
      </c>
      <c r="Z1733" s="49">
        <f>IF('３　回答貼付シート'!AB1730="ない",0,IF('３　回答貼付シート'!AB1730="１～２日ある",1,IF('３　回答貼付シート'!AB1730="３～５日ある",2,IF('３　回答貼付シート'!AB1730="ほぼ毎日ある",3,))))</f>
        <v>0</v>
      </c>
      <c r="AA1733" s="49">
        <f>IF('３　回答貼付シート'!AC1730="ない",0,IF('３　回答貼付シート'!AC1730="１～２日ある",1,IF('３　回答貼付シート'!AC1730="３～５日ある",2,IF('３　回答貼付シート'!AC1730="ほぼ毎日ある",3,))))</f>
        <v>0</v>
      </c>
      <c r="AB1733" s="49">
        <f>IF('３　回答貼付シート'!AD1730="ない",0,IF('３　回答貼付シート'!AD1730="１～２日ある",1,IF('３　回答貼付シート'!AD1730="３～５日ある",2,IF('３　回答貼付シート'!AD1730="ほぼ毎日ある",3,))))</f>
        <v>0</v>
      </c>
      <c r="AC1733" s="49">
        <f>IF('３　回答貼付シート'!AE1730="ない",0,IF('３　回答貼付シート'!AE1730="１～２日ある",1,IF('３　回答貼付シート'!AE1730="３～５日ある",2,IF('３　回答貼付シート'!AE1730="ほぼ毎日ある",3,))))</f>
        <v>0</v>
      </c>
      <c r="AD1733" s="49">
        <f>IF('３　回答貼付シート'!AF1730="ない",0,IF('３　回答貼付シート'!AF1730="１～２日ある",1,IF('３　回答貼付シート'!AF1730="３～５日ある",2,IF('３　回答貼付シート'!AF1730="ほぼ毎日ある",3,))))</f>
        <v>0</v>
      </c>
      <c r="AE1733" s="49">
        <f>IF('３　回答貼付シート'!AG1730="ない",0,IF('３　回答貼付シート'!AG1730="１～２日ある",1,IF('３　回答貼付シート'!AG1730="３～５日ある",2,IF('３　回答貼付シート'!AG1730="ほぼ毎日ある",3,))))</f>
        <v>0</v>
      </c>
      <c r="AF1733" s="49">
        <f>IF('３　回答貼付シート'!AH1730="ない",0,IF('３　回答貼付シート'!AH1730="１～２日ある",1,IF('３　回答貼付シート'!AH1730="３～５日ある",2,IF('３　回答貼付シート'!AH1730="ほぼ毎日ある",3,))))</f>
        <v>0</v>
      </c>
      <c r="AG1733" s="49">
        <f>IF('３　回答貼付シート'!AI1730="ない",0,IF('３　回答貼付シート'!AI1730="１～２日ある",1,IF('３　回答貼付シート'!AI1730="３～５日ある",2,IF('３　回答貼付シート'!AI1730="ほぼ毎日ある",3,))))</f>
        <v>0</v>
      </c>
      <c r="AH1733" s="49">
        <f>IF('３　回答貼付シート'!AJ1730="ない",0,IF('３　回答貼付シート'!AJ1730="１～２日ある",1,IF('３　回答貼付シート'!AJ1730="３～５日ある",2,IF('３　回答貼付シート'!AJ1730="ほぼ毎日ある",3,))))</f>
        <v>0</v>
      </c>
      <c r="AI1733" s="49">
        <f>IF('３　回答貼付シート'!AK1730="ない",0,IF('３　回答貼付シート'!AK1730="１～２日ある",1,IF('３　回答貼付シート'!AK1730="３～５日ある",2,IF('３　回答貼付シート'!AK1730="ほぼ毎日ある",3,))))</f>
        <v>0</v>
      </c>
      <c r="AJ1733" s="49">
        <f>IF('３　回答貼付シート'!AL1730="ない",0,IF('３　回答貼付シート'!AL1730="１～２日ある",1,IF('３　回答貼付シート'!AL1730="３～５日ある",2,IF('３　回答貼付シート'!AL1730="ほぼ毎日ある",3,))))</f>
        <v>0</v>
      </c>
      <c r="AK1733" s="49">
        <f>IF('３　回答貼付シート'!AM1730="ない",0,IF('３　回答貼付シート'!AM1730="１～２日ある",1,IF('３　回答貼付シート'!AM1730="３～５日ある",2,IF('３　回答貼付シート'!AM1730="ほぼ毎日ある",3,))))</f>
        <v>0</v>
      </c>
      <c r="AL1733" s="49">
        <f>'３　回答貼付シート'!$AN1730</f>
        <v>0</v>
      </c>
      <c r="AM1733" s="49" t="str">
        <f t="shared" si="187"/>
        <v/>
      </c>
      <c r="AN1733" s="49" t="str">
        <f t="shared" si="188"/>
        <v/>
      </c>
      <c r="AO1733" s="49" t="str">
        <f t="shared" si="189"/>
        <v/>
      </c>
      <c r="AP1733" s="49" t="str">
        <f t="shared" si="190"/>
        <v/>
      </c>
      <c r="AQ1733" s="49" t="str">
        <f t="shared" si="191"/>
        <v/>
      </c>
      <c r="AR1733" t="str">
        <f t="shared" si="192"/>
        <v>0</v>
      </c>
      <c r="AT1733" s="42"/>
    </row>
    <row r="1734" spans="1:46">
      <c r="A1734" s="49"/>
      <c r="B1734" s="49">
        <f t="shared" ref="B1734:B1797" si="193">C1734*1000+D1734*100+E1734</f>
        <v>0</v>
      </c>
      <c r="C1734" s="49">
        <f>IF('３　回答貼付シート'!$F1731&lt;&gt;0,VLOOKUP('３　回答貼付シート'!$F1731,$AR$2048:$AS$2054,2,FALSE),0)</f>
        <v>0</v>
      </c>
      <c r="D1734" s="49">
        <f>IF('３　回答貼付シート'!$G1731&lt;&gt;0,VLOOKUP(('３　回答貼付シート'!$G1731), $AR$2048:$AS$2054,2,FALSE),0)</f>
        <v>0</v>
      </c>
      <c r="E1734" s="49">
        <f>'３　回答貼付シート'!$H1731</f>
        <v>0</v>
      </c>
      <c r="F1734" s="49">
        <f>IF(E1734=0,0,VLOOKUP($B1734,'２　情報入力シート'!$A$2:$E$2049,5))</f>
        <v>0</v>
      </c>
      <c r="G1734" s="49">
        <f>IF('３　回答貼付シート'!I1731="ない",0,IF('３　回答貼付シート'!I1731="１～２日ある",1,IF('３　回答貼付シート'!I1731="３～５日ある",2,IF('３　回答貼付シート'!I1731="ほぼ毎日ある",3,))))</f>
        <v>0</v>
      </c>
      <c r="H1734" s="49">
        <f>IF('３　回答貼付シート'!J1731="ない",0,IF('３　回答貼付シート'!J1731="１～２日ある",1,IF('３　回答貼付シート'!J1731="３～５日ある",2,IF('３　回答貼付シート'!J1731="ほぼ毎日ある",3,))))</f>
        <v>0</v>
      </c>
      <c r="I1734" s="49">
        <f>IF('３　回答貼付シート'!K1731="ない",0,IF('３　回答貼付シート'!K1731="１～２日ある",1,IF('３　回答貼付シート'!K1731="３～５日ある",2,IF('３　回答貼付シート'!K1731="ほぼ毎日ある",3,))))</f>
        <v>0</v>
      </c>
      <c r="J1734" s="49">
        <f>IF('３　回答貼付シート'!L1731="ない",0,IF('３　回答貼付シート'!L1731="１～２日ある",1,IF('３　回答貼付シート'!L1731="３～５日ある",2,IF('３　回答貼付シート'!L1731="ほぼ毎日ある",3,))))</f>
        <v>0</v>
      </c>
      <c r="K1734" s="49">
        <f>IF('３　回答貼付シート'!M1731="ない",0,IF('３　回答貼付シート'!M1731="１～２日ある",1,IF('３　回答貼付シート'!M1731="３～５日ある",2,IF('３　回答貼付シート'!M1731="ほぼ毎日ある",3,))))</f>
        <v>0</v>
      </c>
      <c r="L1734" s="49">
        <f>IF('３　回答貼付シート'!N1731="ない",0,IF('３　回答貼付シート'!N1731="１～２日ある",1,IF('３　回答貼付シート'!N1731="３～５日ある",2,IF('３　回答貼付シート'!N1731="ほぼ毎日ある",3,))))</f>
        <v>0</v>
      </c>
      <c r="M1734" s="49">
        <f>IF('３　回答貼付シート'!O1731="ない",0,IF('３　回答貼付シート'!O1731="１～２日ある",1,IF('３　回答貼付シート'!O1731="３～５日ある",2,IF('３　回答貼付シート'!O1731="ほぼ毎日ある",3,))))</f>
        <v>0</v>
      </c>
      <c r="N1734" s="49">
        <f>IF('３　回答貼付シート'!P1731="ない",0,IF('３　回答貼付シート'!P1731="１～２日ある",1,IF('３　回答貼付シート'!P1731="３～５日ある",2,IF('３　回答貼付シート'!P1731="ほぼ毎日ある",3,))))</f>
        <v>0</v>
      </c>
      <c r="O1734" s="49">
        <f>IF('３　回答貼付シート'!Q1731="ない",0,IF('３　回答貼付シート'!Q1731="１～２日ある",1,IF('３　回答貼付シート'!Q1731="３～５日ある",2,IF('３　回答貼付シート'!Q1731="ほぼ毎日ある",3,))))</f>
        <v>0</v>
      </c>
      <c r="P1734" s="49">
        <f>IF('３　回答貼付シート'!R1731="ない",0,IF('３　回答貼付シート'!R1731="１～２日ある",1,IF('３　回答貼付シート'!R1731="３～５日ある",2,IF('３　回答貼付シート'!R1731="ほぼ毎日ある",3,))))</f>
        <v>0</v>
      </c>
      <c r="Q1734" s="49">
        <f>IF('３　回答貼付シート'!S1731="ない",0,IF('３　回答貼付シート'!S1731="１～２日ある",1,IF('３　回答貼付シート'!S1731="３～５日ある",2,IF('３　回答貼付シート'!S1731="ほぼ毎日ある",3,))))</f>
        <v>0</v>
      </c>
      <c r="R1734" s="49">
        <f>IF('３　回答貼付シート'!T1731="ない",0,IF('３　回答貼付シート'!T1731="１～２日ある",1,IF('３　回答貼付シート'!T1731="３～５日ある",2,IF('３　回答貼付シート'!T1731="ほぼ毎日ある",3,))))</f>
        <v>0</v>
      </c>
      <c r="S1734" s="49">
        <f>IF('３　回答貼付シート'!U1731="ない",0,IF('３　回答貼付シート'!U1731="１～２日ある",1,IF('３　回答貼付シート'!U1731="３～５日ある",2,IF('３　回答貼付シート'!U1731="ほぼ毎日ある",3,))))</f>
        <v>0</v>
      </c>
      <c r="T1734" s="49">
        <f>IF('３　回答貼付シート'!V1731="ない",0,IF('３　回答貼付シート'!V1731="１～２日ある",1,IF('３　回答貼付シート'!V1731="３～５日ある",2,IF('３　回答貼付シート'!V1731="ほぼ毎日ある",3,))))</f>
        <v>0</v>
      </c>
      <c r="U1734" s="49">
        <f>IF('３　回答貼付シート'!W1731="ない",0,IF('３　回答貼付シート'!W1731="１～２日ある",1,IF('３　回答貼付シート'!W1731="３～５日ある",2,IF('３　回答貼付シート'!W1731="ほぼ毎日ある",3,))))</f>
        <v>0</v>
      </c>
      <c r="V1734" s="49">
        <f>IF('３　回答貼付シート'!X1731="ない",0,IF('３　回答貼付シート'!X1731="１～２日ある",1,IF('３　回答貼付シート'!X1731="３～５日ある",2,IF('３　回答貼付シート'!X1731="ほぼ毎日ある",3,))))</f>
        <v>0</v>
      </c>
      <c r="W1734" s="49">
        <f>IF('３　回答貼付シート'!Y1731="ない",0,IF('３　回答貼付シート'!Y1731="１～２日ある",1,IF('３　回答貼付シート'!Y1731="３～５日ある",2,IF('３　回答貼付シート'!Y1731="ほぼ毎日ある",3,))))</f>
        <v>0</v>
      </c>
      <c r="X1734" s="49">
        <f>IF('３　回答貼付シート'!Z1731="ない",0,IF('３　回答貼付シート'!Z1731="１～２日ある",1,IF('３　回答貼付シート'!Z1731="３～５日ある",2,IF('３　回答貼付シート'!Z1731="ほぼ毎日ある",3,))))</f>
        <v>0</v>
      </c>
      <c r="Y1734" s="49">
        <f>IF('３　回答貼付シート'!AA1731="ない",0,IF('３　回答貼付シート'!AA1731="１～２日ある",1,IF('３　回答貼付シート'!AA1731="３～５日ある",2,IF('３　回答貼付シート'!AA1731="ほぼ毎日ある",3,))))</f>
        <v>0</v>
      </c>
      <c r="Z1734" s="49">
        <f>IF('３　回答貼付シート'!AB1731="ない",0,IF('３　回答貼付シート'!AB1731="１～２日ある",1,IF('３　回答貼付シート'!AB1731="３～５日ある",2,IF('３　回答貼付シート'!AB1731="ほぼ毎日ある",3,))))</f>
        <v>0</v>
      </c>
      <c r="AA1734" s="49">
        <f>IF('３　回答貼付シート'!AC1731="ない",0,IF('３　回答貼付シート'!AC1731="１～２日ある",1,IF('３　回答貼付シート'!AC1731="３～５日ある",2,IF('３　回答貼付シート'!AC1731="ほぼ毎日ある",3,))))</f>
        <v>0</v>
      </c>
      <c r="AB1734" s="49">
        <f>IF('３　回答貼付シート'!AD1731="ない",0,IF('３　回答貼付シート'!AD1731="１～２日ある",1,IF('３　回答貼付シート'!AD1731="３～５日ある",2,IF('３　回答貼付シート'!AD1731="ほぼ毎日ある",3,))))</f>
        <v>0</v>
      </c>
      <c r="AC1734" s="49">
        <f>IF('３　回答貼付シート'!AE1731="ない",0,IF('３　回答貼付シート'!AE1731="１～２日ある",1,IF('３　回答貼付シート'!AE1731="３～５日ある",2,IF('３　回答貼付シート'!AE1731="ほぼ毎日ある",3,))))</f>
        <v>0</v>
      </c>
      <c r="AD1734" s="49">
        <f>IF('３　回答貼付シート'!AF1731="ない",0,IF('３　回答貼付シート'!AF1731="１～２日ある",1,IF('３　回答貼付シート'!AF1731="３～５日ある",2,IF('３　回答貼付シート'!AF1731="ほぼ毎日ある",3,))))</f>
        <v>0</v>
      </c>
      <c r="AE1734" s="49">
        <f>IF('３　回答貼付シート'!AG1731="ない",0,IF('３　回答貼付シート'!AG1731="１～２日ある",1,IF('３　回答貼付シート'!AG1731="３～５日ある",2,IF('３　回答貼付シート'!AG1731="ほぼ毎日ある",3,))))</f>
        <v>0</v>
      </c>
      <c r="AF1734" s="49">
        <f>IF('３　回答貼付シート'!AH1731="ない",0,IF('３　回答貼付シート'!AH1731="１～２日ある",1,IF('３　回答貼付シート'!AH1731="３～５日ある",2,IF('３　回答貼付シート'!AH1731="ほぼ毎日ある",3,))))</f>
        <v>0</v>
      </c>
      <c r="AG1734" s="49">
        <f>IF('３　回答貼付シート'!AI1731="ない",0,IF('３　回答貼付シート'!AI1731="１～２日ある",1,IF('３　回答貼付シート'!AI1731="３～５日ある",2,IF('３　回答貼付シート'!AI1731="ほぼ毎日ある",3,))))</f>
        <v>0</v>
      </c>
      <c r="AH1734" s="49">
        <f>IF('３　回答貼付シート'!AJ1731="ない",0,IF('３　回答貼付シート'!AJ1731="１～２日ある",1,IF('３　回答貼付シート'!AJ1731="３～５日ある",2,IF('３　回答貼付シート'!AJ1731="ほぼ毎日ある",3,))))</f>
        <v>0</v>
      </c>
      <c r="AI1734" s="49">
        <f>IF('３　回答貼付シート'!AK1731="ない",0,IF('３　回答貼付シート'!AK1731="１～２日ある",1,IF('３　回答貼付シート'!AK1731="３～５日ある",2,IF('３　回答貼付シート'!AK1731="ほぼ毎日ある",3,))))</f>
        <v>0</v>
      </c>
      <c r="AJ1734" s="49">
        <f>IF('３　回答貼付シート'!AL1731="ない",0,IF('３　回答貼付シート'!AL1731="１～２日ある",1,IF('３　回答貼付シート'!AL1731="３～５日ある",2,IF('３　回答貼付シート'!AL1731="ほぼ毎日ある",3,))))</f>
        <v>0</v>
      </c>
      <c r="AK1734" s="49">
        <f>IF('３　回答貼付シート'!AM1731="ない",0,IF('３　回答貼付シート'!AM1731="１～２日ある",1,IF('３　回答貼付シート'!AM1731="３～５日ある",2,IF('３　回答貼付シート'!AM1731="ほぼ毎日ある",3,))))</f>
        <v>0</v>
      </c>
      <c r="AL1734" s="49">
        <f>'３　回答貼付シート'!$AN1731</f>
        <v>0</v>
      </c>
      <c r="AM1734" s="49" t="str">
        <f t="shared" ref="AM1734:AM1797" si="194">IF(SUM(G1734:K1734)&gt;=9,"要サポ","")</f>
        <v/>
      </c>
      <c r="AN1734" s="49" t="str">
        <f t="shared" ref="AN1734:AN1797" si="195">IF(SUM(L1734:P1734)&gt;=9,"要サポ","")</f>
        <v/>
      </c>
      <c r="AO1734" s="49" t="str">
        <f t="shared" ref="AO1734:AO1797" si="196">IF(SUM(Q1734:U1734)&gt;=9,"要サポ","")</f>
        <v/>
      </c>
      <c r="AP1734" s="49" t="str">
        <f t="shared" ref="AP1734:AP1797" si="197">IF(SUM(V1734:Z1734)&gt;=9,"要サポ","")</f>
        <v/>
      </c>
      <c r="AQ1734" s="49" t="str">
        <f t="shared" ref="AQ1734:AQ1797" si="198">IF(COUNTIF(AM1734:AP1734,"要サポ")&gt;0,"要サポ","")</f>
        <v/>
      </c>
      <c r="AR1734" t="str">
        <f t="shared" ref="AR1734:AR1797" si="199">$C1734&amp;$AQ1734</f>
        <v>0</v>
      </c>
      <c r="AT1734" s="42"/>
    </row>
    <row r="1735" spans="1:46">
      <c r="A1735" s="49"/>
      <c r="B1735" s="49">
        <f t="shared" si="193"/>
        <v>0</v>
      </c>
      <c r="C1735" s="49">
        <f>IF('３　回答貼付シート'!$F1732&lt;&gt;0,VLOOKUP('３　回答貼付シート'!$F1732,$AR$2048:$AS$2054,2,FALSE),0)</f>
        <v>0</v>
      </c>
      <c r="D1735" s="49">
        <f>IF('３　回答貼付シート'!$G1732&lt;&gt;0,VLOOKUP(('３　回答貼付シート'!$G1732), $AR$2048:$AS$2054,2,FALSE),0)</f>
        <v>0</v>
      </c>
      <c r="E1735" s="49">
        <f>'３　回答貼付シート'!$H1732</f>
        <v>0</v>
      </c>
      <c r="F1735" s="49">
        <f>IF(E1735=0,0,VLOOKUP($B1735,'２　情報入力シート'!$A$2:$E$2049,5))</f>
        <v>0</v>
      </c>
      <c r="G1735" s="49">
        <f>IF('３　回答貼付シート'!I1732="ない",0,IF('３　回答貼付シート'!I1732="１～２日ある",1,IF('３　回答貼付シート'!I1732="３～５日ある",2,IF('３　回答貼付シート'!I1732="ほぼ毎日ある",3,))))</f>
        <v>0</v>
      </c>
      <c r="H1735" s="49">
        <f>IF('３　回答貼付シート'!J1732="ない",0,IF('３　回答貼付シート'!J1732="１～２日ある",1,IF('３　回答貼付シート'!J1732="３～５日ある",2,IF('３　回答貼付シート'!J1732="ほぼ毎日ある",3,))))</f>
        <v>0</v>
      </c>
      <c r="I1735" s="49">
        <f>IF('３　回答貼付シート'!K1732="ない",0,IF('３　回答貼付シート'!K1732="１～２日ある",1,IF('３　回答貼付シート'!K1732="３～５日ある",2,IF('３　回答貼付シート'!K1732="ほぼ毎日ある",3,))))</f>
        <v>0</v>
      </c>
      <c r="J1735" s="49">
        <f>IF('３　回答貼付シート'!L1732="ない",0,IF('３　回答貼付シート'!L1732="１～２日ある",1,IF('３　回答貼付シート'!L1732="３～５日ある",2,IF('３　回答貼付シート'!L1732="ほぼ毎日ある",3,))))</f>
        <v>0</v>
      </c>
      <c r="K1735" s="49">
        <f>IF('３　回答貼付シート'!M1732="ない",0,IF('３　回答貼付シート'!M1732="１～２日ある",1,IF('３　回答貼付シート'!M1732="３～５日ある",2,IF('３　回答貼付シート'!M1732="ほぼ毎日ある",3,))))</f>
        <v>0</v>
      </c>
      <c r="L1735" s="49">
        <f>IF('３　回答貼付シート'!N1732="ない",0,IF('３　回答貼付シート'!N1732="１～２日ある",1,IF('３　回答貼付シート'!N1732="３～５日ある",2,IF('３　回答貼付シート'!N1732="ほぼ毎日ある",3,))))</f>
        <v>0</v>
      </c>
      <c r="M1735" s="49">
        <f>IF('３　回答貼付シート'!O1732="ない",0,IF('３　回答貼付シート'!O1732="１～２日ある",1,IF('３　回答貼付シート'!O1732="３～５日ある",2,IF('３　回答貼付シート'!O1732="ほぼ毎日ある",3,))))</f>
        <v>0</v>
      </c>
      <c r="N1735" s="49">
        <f>IF('３　回答貼付シート'!P1732="ない",0,IF('３　回答貼付シート'!P1732="１～２日ある",1,IF('３　回答貼付シート'!P1732="３～５日ある",2,IF('３　回答貼付シート'!P1732="ほぼ毎日ある",3,))))</f>
        <v>0</v>
      </c>
      <c r="O1735" s="49">
        <f>IF('３　回答貼付シート'!Q1732="ない",0,IF('３　回答貼付シート'!Q1732="１～２日ある",1,IF('３　回答貼付シート'!Q1732="３～５日ある",2,IF('３　回答貼付シート'!Q1732="ほぼ毎日ある",3,))))</f>
        <v>0</v>
      </c>
      <c r="P1735" s="49">
        <f>IF('３　回答貼付シート'!R1732="ない",0,IF('３　回答貼付シート'!R1732="１～２日ある",1,IF('３　回答貼付シート'!R1732="３～５日ある",2,IF('３　回答貼付シート'!R1732="ほぼ毎日ある",3,))))</f>
        <v>0</v>
      </c>
      <c r="Q1735" s="49">
        <f>IF('３　回答貼付シート'!S1732="ない",0,IF('３　回答貼付シート'!S1732="１～２日ある",1,IF('３　回答貼付シート'!S1732="３～５日ある",2,IF('３　回答貼付シート'!S1732="ほぼ毎日ある",3,))))</f>
        <v>0</v>
      </c>
      <c r="R1735" s="49">
        <f>IF('３　回答貼付シート'!T1732="ない",0,IF('３　回答貼付シート'!T1732="１～２日ある",1,IF('３　回答貼付シート'!T1732="３～５日ある",2,IF('３　回答貼付シート'!T1732="ほぼ毎日ある",3,))))</f>
        <v>0</v>
      </c>
      <c r="S1735" s="49">
        <f>IF('３　回答貼付シート'!U1732="ない",0,IF('３　回答貼付シート'!U1732="１～２日ある",1,IF('３　回答貼付シート'!U1732="３～５日ある",2,IF('３　回答貼付シート'!U1732="ほぼ毎日ある",3,))))</f>
        <v>0</v>
      </c>
      <c r="T1735" s="49">
        <f>IF('３　回答貼付シート'!V1732="ない",0,IF('３　回答貼付シート'!V1732="１～２日ある",1,IF('３　回答貼付シート'!V1732="３～５日ある",2,IF('３　回答貼付シート'!V1732="ほぼ毎日ある",3,))))</f>
        <v>0</v>
      </c>
      <c r="U1735" s="49">
        <f>IF('３　回答貼付シート'!W1732="ない",0,IF('３　回答貼付シート'!W1732="１～２日ある",1,IF('３　回答貼付シート'!W1732="３～５日ある",2,IF('３　回答貼付シート'!W1732="ほぼ毎日ある",3,))))</f>
        <v>0</v>
      </c>
      <c r="V1735" s="49">
        <f>IF('３　回答貼付シート'!X1732="ない",0,IF('３　回答貼付シート'!X1732="１～２日ある",1,IF('３　回答貼付シート'!X1732="３～５日ある",2,IF('３　回答貼付シート'!X1732="ほぼ毎日ある",3,))))</f>
        <v>0</v>
      </c>
      <c r="W1735" s="49">
        <f>IF('３　回答貼付シート'!Y1732="ない",0,IF('３　回答貼付シート'!Y1732="１～２日ある",1,IF('３　回答貼付シート'!Y1732="３～５日ある",2,IF('３　回答貼付シート'!Y1732="ほぼ毎日ある",3,))))</f>
        <v>0</v>
      </c>
      <c r="X1735" s="49">
        <f>IF('３　回答貼付シート'!Z1732="ない",0,IF('３　回答貼付シート'!Z1732="１～２日ある",1,IF('３　回答貼付シート'!Z1732="３～５日ある",2,IF('３　回答貼付シート'!Z1732="ほぼ毎日ある",3,))))</f>
        <v>0</v>
      </c>
      <c r="Y1735" s="49">
        <f>IF('３　回答貼付シート'!AA1732="ない",0,IF('３　回答貼付シート'!AA1732="１～２日ある",1,IF('３　回答貼付シート'!AA1732="３～５日ある",2,IF('３　回答貼付シート'!AA1732="ほぼ毎日ある",3,))))</f>
        <v>0</v>
      </c>
      <c r="Z1735" s="49">
        <f>IF('３　回答貼付シート'!AB1732="ない",0,IF('３　回答貼付シート'!AB1732="１～２日ある",1,IF('３　回答貼付シート'!AB1732="３～５日ある",2,IF('３　回答貼付シート'!AB1732="ほぼ毎日ある",3,))))</f>
        <v>0</v>
      </c>
      <c r="AA1735" s="49">
        <f>IF('３　回答貼付シート'!AC1732="ない",0,IF('３　回答貼付シート'!AC1732="１～２日ある",1,IF('３　回答貼付シート'!AC1732="３～５日ある",2,IF('３　回答貼付シート'!AC1732="ほぼ毎日ある",3,))))</f>
        <v>0</v>
      </c>
      <c r="AB1735" s="49">
        <f>IF('３　回答貼付シート'!AD1732="ない",0,IF('３　回答貼付シート'!AD1732="１～２日ある",1,IF('３　回答貼付シート'!AD1732="３～５日ある",2,IF('３　回答貼付シート'!AD1732="ほぼ毎日ある",3,))))</f>
        <v>0</v>
      </c>
      <c r="AC1735" s="49">
        <f>IF('３　回答貼付シート'!AE1732="ない",0,IF('３　回答貼付シート'!AE1732="１～２日ある",1,IF('３　回答貼付シート'!AE1732="３～５日ある",2,IF('３　回答貼付シート'!AE1732="ほぼ毎日ある",3,))))</f>
        <v>0</v>
      </c>
      <c r="AD1735" s="49">
        <f>IF('３　回答貼付シート'!AF1732="ない",0,IF('３　回答貼付シート'!AF1732="１～２日ある",1,IF('３　回答貼付シート'!AF1732="３～５日ある",2,IF('３　回答貼付シート'!AF1732="ほぼ毎日ある",3,))))</f>
        <v>0</v>
      </c>
      <c r="AE1735" s="49">
        <f>IF('３　回答貼付シート'!AG1732="ない",0,IF('３　回答貼付シート'!AG1732="１～２日ある",1,IF('３　回答貼付シート'!AG1732="３～５日ある",2,IF('３　回答貼付シート'!AG1732="ほぼ毎日ある",3,))))</f>
        <v>0</v>
      </c>
      <c r="AF1735" s="49">
        <f>IF('３　回答貼付シート'!AH1732="ない",0,IF('３　回答貼付シート'!AH1732="１～２日ある",1,IF('３　回答貼付シート'!AH1732="３～５日ある",2,IF('３　回答貼付シート'!AH1732="ほぼ毎日ある",3,))))</f>
        <v>0</v>
      </c>
      <c r="AG1735" s="49">
        <f>IF('３　回答貼付シート'!AI1732="ない",0,IF('３　回答貼付シート'!AI1732="１～２日ある",1,IF('３　回答貼付シート'!AI1732="３～５日ある",2,IF('３　回答貼付シート'!AI1732="ほぼ毎日ある",3,))))</f>
        <v>0</v>
      </c>
      <c r="AH1735" s="49">
        <f>IF('３　回答貼付シート'!AJ1732="ない",0,IF('３　回答貼付シート'!AJ1732="１～２日ある",1,IF('３　回答貼付シート'!AJ1732="３～５日ある",2,IF('３　回答貼付シート'!AJ1732="ほぼ毎日ある",3,))))</f>
        <v>0</v>
      </c>
      <c r="AI1735" s="49">
        <f>IF('３　回答貼付シート'!AK1732="ない",0,IF('３　回答貼付シート'!AK1732="１～２日ある",1,IF('３　回答貼付シート'!AK1732="３～５日ある",2,IF('３　回答貼付シート'!AK1732="ほぼ毎日ある",3,))))</f>
        <v>0</v>
      </c>
      <c r="AJ1735" s="49">
        <f>IF('３　回答貼付シート'!AL1732="ない",0,IF('３　回答貼付シート'!AL1732="１～２日ある",1,IF('３　回答貼付シート'!AL1732="３～５日ある",2,IF('３　回答貼付シート'!AL1732="ほぼ毎日ある",3,))))</f>
        <v>0</v>
      </c>
      <c r="AK1735" s="49">
        <f>IF('３　回答貼付シート'!AM1732="ない",0,IF('３　回答貼付シート'!AM1732="１～２日ある",1,IF('３　回答貼付シート'!AM1732="３～５日ある",2,IF('３　回答貼付シート'!AM1732="ほぼ毎日ある",3,))))</f>
        <v>0</v>
      </c>
      <c r="AL1735" s="49">
        <f>'３　回答貼付シート'!$AN1732</f>
        <v>0</v>
      </c>
      <c r="AM1735" s="49" t="str">
        <f t="shared" si="194"/>
        <v/>
      </c>
      <c r="AN1735" s="49" t="str">
        <f t="shared" si="195"/>
        <v/>
      </c>
      <c r="AO1735" s="49" t="str">
        <f t="shared" si="196"/>
        <v/>
      </c>
      <c r="AP1735" s="49" t="str">
        <f t="shared" si="197"/>
        <v/>
      </c>
      <c r="AQ1735" s="49" t="str">
        <f t="shared" si="198"/>
        <v/>
      </c>
      <c r="AR1735" t="str">
        <f t="shared" si="199"/>
        <v>0</v>
      </c>
      <c r="AT1735" s="42"/>
    </row>
    <row r="1736" spans="1:46">
      <c r="A1736" s="49"/>
      <c r="B1736" s="49">
        <f t="shared" si="193"/>
        <v>0</v>
      </c>
      <c r="C1736" s="49">
        <f>IF('３　回答貼付シート'!$F1733&lt;&gt;0,VLOOKUP('３　回答貼付シート'!$F1733,$AR$2048:$AS$2054,2,FALSE),0)</f>
        <v>0</v>
      </c>
      <c r="D1736" s="49">
        <f>IF('３　回答貼付シート'!$G1733&lt;&gt;0,VLOOKUP(('３　回答貼付シート'!$G1733), $AR$2048:$AS$2054,2,FALSE),0)</f>
        <v>0</v>
      </c>
      <c r="E1736" s="49">
        <f>'３　回答貼付シート'!$H1733</f>
        <v>0</v>
      </c>
      <c r="F1736" s="49">
        <f>IF(E1736=0,0,VLOOKUP($B1736,'２　情報入力シート'!$A$2:$E$2049,5))</f>
        <v>0</v>
      </c>
      <c r="G1736" s="49">
        <f>IF('３　回答貼付シート'!I1733="ない",0,IF('３　回答貼付シート'!I1733="１～２日ある",1,IF('３　回答貼付シート'!I1733="３～５日ある",2,IF('３　回答貼付シート'!I1733="ほぼ毎日ある",3,))))</f>
        <v>0</v>
      </c>
      <c r="H1736" s="49">
        <f>IF('３　回答貼付シート'!J1733="ない",0,IF('３　回答貼付シート'!J1733="１～２日ある",1,IF('３　回答貼付シート'!J1733="３～５日ある",2,IF('３　回答貼付シート'!J1733="ほぼ毎日ある",3,))))</f>
        <v>0</v>
      </c>
      <c r="I1736" s="49">
        <f>IF('３　回答貼付シート'!K1733="ない",0,IF('３　回答貼付シート'!K1733="１～２日ある",1,IF('３　回答貼付シート'!K1733="３～５日ある",2,IF('３　回答貼付シート'!K1733="ほぼ毎日ある",3,))))</f>
        <v>0</v>
      </c>
      <c r="J1736" s="49">
        <f>IF('３　回答貼付シート'!L1733="ない",0,IF('３　回答貼付シート'!L1733="１～２日ある",1,IF('３　回答貼付シート'!L1733="３～５日ある",2,IF('３　回答貼付シート'!L1733="ほぼ毎日ある",3,))))</f>
        <v>0</v>
      </c>
      <c r="K1736" s="49">
        <f>IF('３　回答貼付シート'!M1733="ない",0,IF('３　回答貼付シート'!M1733="１～２日ある",1,IF('３　回答貼付シート'!M1733="３～５日ある",2,IF('３　回答貼付シート'!M1733="ほぼ毎日ある",3,))))</f>
        <v>0</v>
      </c>
      <c r="L1736" s="49">
        <f>IF('３　回答貼付シート'!N1733="ない",0,IF('３　回答貼付シート'!N1733="１～２日ある",1,IF('３　回答貼付シート'!N1733="３～５日ある",2,IF('３　回答貼付シート'!N1733="ほぼ毎日ある",3,))))</f>
        <v>0</v>
      </c>
      <c r="M1736" s="49">
        <f>IF('３　回答貼付シート'!O1733="ない",0,IF('３　回答貼付シート'!O1733="１～２日ある",1,IF('３　回答貼付シート'!O1733="３～５日ある",2,IF('３　回答貼付シート'!O1733="ほぼ毎日ある",3,))))</f>
        <v>0</v>
      </c>
      <c r="N1736" s="49">
        <f>IF('３　回答貼付シート'!P1733="ない",0,IF('３　回答貼付シート'!P1733="１～２日ある",1,IF('３　回答貼付シート'!P1733="３～５日ある",2,IF('３　回答貼付シート'!P1733="ほぼ毎日ある",3,))))</f>
        <v>0</v>
      </c>
      <c r="O1736" s="49">
        <f>IF('３　回答貼付シート'!Q1733="ない",0,IF('３　回答貼付シート'!Q1733="１～２日ある",1,IF('３　回答貼付シート'!Q1733="３～５日ある",2,IF('３　回答貼付シート'!Q1733="ほぼ毎日ある",3,))))</f>
        <v>0</v>
      </c>
      <c r="P1736" s="49">
        <f>IF('３　回答貼付シート'!R1733="ない",0,IF('３　回答貼付シート'!R1733="１～２日ある",1,IF('３　回答貼付シート'!R1733="３～５日ある",2,IF('３　回答貼付シート'!R1733="ほぼ毎日ある",3,))))</f>
        <v>0</v>
      </c>
      <c r="Q1736" s="49">
        <f>IF('３　回答貼付シート'!S1733="ない",0,IF('３　回答貼付シート'!S1733="１～２日ある",1,IF('３　回答貼付シート'!S1733="３～５日ある",2,IF('３　回答貼付シート'!S1733="ほぼ毎日ある",3,))))</f>
        <v>0</v>
      </c>
      <c r="R1736" s="49">
        <f>IF('３　回答貼付シート'!T1733="ない",0,IF('３　回答貼付シート'!T1733="１～２日ある",1,IF('３　回答貼付シート'!T1733="３～５日ある",2,IF('３　回答貼付シート'!T1733="ほぼ毎日ある",3,))))</f>
        <v>0</v>
      </c>
      <c r="S1736" s="49">
        <f>IF('３　回答貼付シート'!U1733="ない",0,IF('３　回答貼付シート'!U1733="１～２日ある",1,IF('３　回答貼付シート'!U1733="３～５日ある",2,IF('３　回答貼付シート'!U1733="ほぼ毎日ある",3,))))</f>
        <v>0</v>
      </c>
      <c r="T1736" s="49">
        <f>IF('３　回答貼付シート'!V1733="ない",0,IF('３　回答貼付シート'!V1733="１～２日ある",1,IF('３　回答貼付シート'!V1733="３～５日ある",2,IF('３　回答貼付シート'!V1733="ほぼ毎日ある",3,))))</f>
        <v>0</v>
      </c>
      <c r="U1736" s="49">
        <f>IF('３　回答貼付シート'!W1733="ない",0,IF('３　回答貼付シート'!W1733="１～２日ある",1,IF('３　回答貼付シート'!W1733="３～５日ある",2,IF('３　回答貼付シート'!W1733="ほぼ毎日ある",3,))))</f>
        <v>0</v>
      </c>
      <c r="V1736" s="49">
        <f>IF('３　回答貼付シート'!X1733="ない",0,IF('３　回答貼付シート'!X1733="１～２日ある",1,IF('３　回答貼付シート'!X1733="３～５日ある",2,IF('３　回答貼付シート'!X1733="ほぼ毎日ある",3,))))</f>
        <v>0</v>
      </c>
      <c r="W1736" s="49">
        <f>IF('３　回答貼付シート'!Y1733="ない",0,IF('３　回答貼付シート'!Y1733="１～２日ある",1,IF('３　回答貼付シート'!Y1733="３～５日ある",2,IF('３　回答貼付シート'!Y1733="ほぼ毎日ある",3,))))</f>
        <v>0</v>
      </c>
      <c r="X1736" s="49">
        <f>IF('３　回答貼付シート'!Z1733="ない",0,IF('３　回答貼付シート'!Z1733="１～２日ある",1,IF('３　回答貼付シート'!Z1733="３～５日ある",2,IF('３　回答貼付シート'!Z1733="ほぼ毎日ある",3,))))</f>
        <v>0</v>
      </c>
      <c r="Y1736" s="49">
        <f>IF('３　回答貼付シート'!AA1733="ない",0,IF('３　回答貼付シート'!AA1733="１～２日ある",1,IF('３　回答貼付シート'!AA1733="３～５日ある",2,IF('３　回答貼付シート'!AA1733="ほぼ毎日ある",3,))))</f>
        <v>0</v>
      </c>
      <c r="Z1736" s="49">
        <f>IF('３　回答貼付シート'!AB1733="ない",0,IF('３　回答貼付シート'!AB1733="１～２日ある",1,IF('３　回答貼付シート'!AB1733="３～５日ある",2,IF('３　回答貼付シート'!AB1733="ほぼ毎日ある",3,))))</f>
        <v>0</v>
      </c>
      <c r="AA1736" s="49">
        <f>IF('３　回答貼付シート'!AC1733="ない",0,IF('３　回答貼付シート'!AC1733="１～２日ある",1,IF('３　回答貼付シート'!AC1733="３～５日ある",2,IF('３　回答貼付シート'!AC1733="ほぼ毎日ある",3,))))</f>
        <v>0</v>
      </c>
      <c r="AB1736" s="49">
        <f>IF('３　回答貼付シート'!AD1733="ない",0,IF('３　回答貼付シート'!AD1733="１～２日ある",1,IF('３　回答貼付シート'!AD1733="３～５日ある",2,IF('３　回答貼付シート'!AD1733="ほぼ毎日ある",3,))))</f>
        <v>0</v>
      </c>
      <c r="AC1736" s="49">
        <f>IF('３　回答貼付シート'!AE1733="ない",0,IF('３　回答貼付シート'!AE1733="１～２日ある",1,IF('３　回答貼付シート'!AE1733="３～５日ある",2,IF('３　回答貼付シート'!AE1733="ほぼ毎日ある",3,))))</f>
        <v>0</v>
      </c>
      <c r="AD1736" s="49">
        <f>IF('３　回答貼付シート'!AF1733="ない",0,IF('３　回答貼付シート'!AF1733="１～２日ある",1,IF('３　回答貼付シート'!AF1733="３～５日ある",2,IF('３　回答貼付シート'!AF1733="ほぼ毎日ある",3,))))</f>
        <v>0</v>
      </c>
      <c r="AE1736" s="49">
        <f>IF('３　回答貼付シート'!AG1733="ない",0,IF('３　回答貼付シート'!AG1733="１～２日ある",1,IF('３　回答貼付シート'!AG1733="３～５日ある",2,IF('３　回答貼付シート'!AG1733="ほぼ毎日ある",3,))))</f>
        <v>0</v>
      </c>
      <c r="AF1736" s="49">
        <f>IF('３　回答貼付シート'!AH1733="ない",0,IF('３　回答貼付シート'!AH1733="１～２日ある",1,IF('３　回答貼付シート'!AH1733="３～５日ある",2,IF('３　回答貼付シート'!AH1733="ほぼ毎日ある",3,))))</f>
        <v>0</v>
      </c>
      <c r="AG1736" s="49">
        <f>IF('３　回答貼付シート'!AI1733="ない",0,IF('３　回答貼付シート'!AI1733="１～２日ある",1,IF('３　回答貼付シート'!AI1733="３～５日ある",2,IF('３　回答貼付シート'!AI1733="ほぼ毎日ある",3,))))</f>
        <v>0</v>
      </c>
      <c r="AH1736" s="49">
        <f>IF('３　回答貼付シート'!AJ1733="ない",0,IF('３　回答貼付シート'!AJ1733="１～２日ある",1,IF('３　回答貼付シート'!AJ1733="３～５日ある",2,IF('３　回答貼付シート'!AJ1733="ほぼ毎日ある",3,))))</f>
        <v>0</v>
      </c>
      <c r="AI1736" s="49">
        <f>IF('３　回答貼付シート'!AK1733="ない",0,IF('３　回答貼付シート'!AK1733="１～２日ある",1,IF('３　回答貼付シート'!AK1733="３～５日ある",2,IF('３　回答貼付シート'!AK1733="ほぼ毎日ある",3,))))</f>
        <v>0</v>
      </c>
      <c r="AJ1736" s="49">
        <f>IF('３　回答貼付シート'!AL1733="ない",0,IF('３　回答貼付シート'!AL1733="１～２日ある",1,IF('３　回答貼付シート'!AL1733="３～５日ある",2,IF('３　回答貼付シート'!AL1733="ほぼ毎日ある",3,))))</f>
        <v>0</v>
      </c>
      <c r="AK1736" s="49">
        <f>IF('３　回答貼付シート'!AM1733="ない",0,IF('３　回答貼付シート'!AM1733="１～２日ある",1,IF('３　回答貼付シート'!AM1733="３～５日ある",2,IF('３　回答貼付シート'!AM1733="ほぼ毎日ある",3,))))</f>
        <v>0</v>
      </c>
      <c r="AL1736" s="49">
        <f>'３　回答貼付シート'!$AN1733</f>
        <v>0</v>
      </c>
      <c r="AM1736" s="49" t="str">
        <f t="shared" si="194"/>
        <v/>
      </c>
      <c r="AN1736" s="49" t="str">
        <f t="shared" si="195"/>
        <v/>
      </c>
      <c r="AO1736" s="49" t="str">
        <f t="shared" si="196"/>
        <v/>
      </c>
      <c r="AP1736" s="49" t="str">
        <f t="shared" si="197"/>
        <v/>
      </c>
      <c r="AQ1736" s="49" t="str">
        <f t="shared" si="198"/>
        <v/>
      </c>
      <c r="AR1736" t="str">
        <f t="shared" si="199"/>
        <v>0</v>
      </c>
      <c r="AT1736" s="42"/>
    </row>
    <row r="1737" spans="1:46">
      <c r="A1737" s="49"/>
      <c r="B1737" s="49">
        <f t="shared" si="193"/>
        <v>0</v>
      </c>
      <c r="C1737" s="49">
        <f>IF('３　回答貼付シート'!$F1734&lt;&gt;0,VLOOKUP('３　回答貼付シート'!$F1734,$AR$2048:$AS$2054,2,FALSE),0)</f>
        <v>0</v>
      </c>
      <c r="D1737" s="49">
        <f>IF('３　回答貼付シート'!$G1734&lt;&gt;0,VLOOKUP(('３　回答貼付シート'!$G1734), $AR$2048:$AS$2054,2,FALSE),0)</f>
        <v>0</v>
      </c>
      <c r="E1737" s="49">
        <f>'３　回答貼付シート'!$H1734</f>
        <v>0</v>
      </c>
      <c r="F1737" s="49">
        <f>IF(E1737=0,0,VLOOKUP($B1737,'２　情報入力シート'!$A$2:$E$2049,5))</f>
        <v>0</v>
      </c>
      <c r="G1737" s="49">
        <f>IF('３　回答貼付シート'!I1734="ない",0,IF('３　回答貼付シート'!I1734="１～２日ある",1,IF('３　回答貼付シート'!I1734="３～５日ある",2,IF('３　回答貼付シート'!I1734="ほぼ毎日ある",3,))))</f>
        <v>0</v>
      </c>
      <c r="H1737" s="49">
        <f>IF('３　回答貼付シート'!J1734="ない",0,IF('３　回答貼付シート'!J1734="１～２日ある",1,IF('３　回答貼付シート'!J1734="３～５日ある",2,IF('３　回答貼付シート'!J1734="ほぼ毎日ある",3,))))</f>
        <v>0</v>
      </c>
      <c r="I1737" s="49">
        <f>IF('３　回答貼付シート'!K1734="ない",0,IF('３　回答貼付シート'!K1734="１～２日ある",1,IF('３　回答貼付シート'!K1734="３～５日ある",2,IF('３　回答貼付シート'!K1734="ほぼ毎日ある",3,))))</f>
        <v>0</v>
      </c>
      <c r="J1737" s="49">
        <f>IF('３　回答貼付シート'!L1734="ない",0,IF('３　回答貼付シート'!L1734="１～２日ある",1,IF('３　回答貼付シート'!L1734="３～５日ある",2,IF('３　回答貼付シート'!L1734="ほぼ毎日ある",3,))))</f>
        <v>0</v>
      </c>
      <c r="K1737" s="49">
        <f>IF('３　回答貼付シート'!M1734="ない",0,IF('３　回答貼付シート'!M1734="１～２日ある",1,IF('３　回答貼付シート'!M1734="３～５日ある",2,IF('３　回答貼付シート'!M1734="ほぼ毎日ある",3,))))</f>
        <v>0</v>
      </c>
      <c r="L1737" s="49">
        <f>IF('３　回答貼付シート'!N1734="ない",0,IF('３　回答貼付シート'!N1734="１～２日ある",1,IF('３　回答貼付シート'!N1734="３～５日ある",2,IF('３　回答貼付シート'!N1734="ほぼ毎日ある",3,))))</f>
        <v>0</v>
      </c>
      <c r="M1737" s="49">
        <f>IF('３　回答貼付シート'!O1734="ない",0,IF('３　回答貼付シート'!O1734="１～２日ある",1,IF('３　回答貼付シート'!O1734="３～５日ある",2,IF('３　回答貼付シート'!O1734="ほぼ毎日ある",3,))))</f>
        <v>0</v>
      </c>
      <c r="N1737" s="49">
        <f>IF('３　回答貼付シート'!P1734="ない",0,IF('３　回答貼付シート'!P1734="１～２日ある",1,IF('３　回答貼付シート'!P1734="３～５日ある",2,IF('３　回答貼付シート'!P1734="ほぼ毎日ある",3,))))</f>
        <v>0</v>
      </c>
      <c r="O1737" s="49">
        <f>IF('３　回答貼付シート'!Q1734="ない",0,IF('３　回答貼付シート'!Q1734="１～２日ある",1,IF('３　回答貼付シート'!Q1734="３～５日ある",2,IF('３　回答貼付シート'!Q1734="ほぼ毎日ある",3,))))</f>
        <v>0</v>
      </c>
      <c r="P1737" s="49">
        <f>IF('３　回答貼付シート'!R1734="ない",0,IF('３　回答貼付シート'!R1734="１～２日ある",1,IF('３　回答貼付シート'!R1734="３～５日ある",2,IF('３　回答貼付シート'!R1734="ほぼ毎日ある",3,))))</f>
        <v>0</v>
      </c>
      <c r="Q1737" s="49">
        <f>IF('３　回答貼付シート'!S1734="ない",0,IF('３　回答貼付シート'!S1734="１～２日ある",1,IF('３　回答貼付シート'!S1734="３～５日ある",2,IF('３　回答貼付シート'!S1734="ほぼ毎日ある",3,))))</f>
        <v>0</v>
      </c>
      <c r="R1737" s="49">
        <f>IF('３　回答貼付シート'!T1734="ない",0,IF('３　回答貼付シート'!T1734="１～２日ある",1,IF('３　回答貼付シート'!T1734="３～５日ある",2,IF('３　回答貼付シート'!T1734="ほぼ毎日ある",3,))))</f>
        <v>0</v>
      </c>
      <c r="S1737" s="49">
        <f>IF('３　回答貼付シート'!U1734="ない",0,IF('３　回答貼付シート'!U1734="１～２日ある",1,IF('３　回答貼付シート'!U1734="３～５日ある",2,IF('３　回答貼付シート'!U1734="ほぼ毎日ある",3,))))</f>
        <v>0</v>
      </c>
      <c r="T1737" s="49">
        <f>IF('３　回答貼付シート'!V1734="ない",0,IF('３　回答貼付シート'!V1734="１～２日ある",1,IF('３　回答貼付シート'!V1734="３～５日ある",2,IF('３　回答貼付シート'!V1734="ほぼ毎日ある",3,))))</f>
        <v>0</v>
      </c>
      <c r="U1737" s="49">
        <f>IF('３　回答貼付シート'!W1734="ない",0,IF('３　回答貼付シート'!W1734="１～２日ある",1,IF('３　回答貼付シート'!W1734="３～５日ある",2,IF('３　回答貼付シート'!W1734="ほぼ毎日ある",3,))))</f>
        <v>0</v>
      </c>
      <c r="V1737" s="49">
        <f>IF('３　回答貼付シート'!X1734="ない",0,IF('３　回答貼付シート'!X1734="１～２日ある",1,IF('３　回答貼付シート'!X1734="３～５日ある",2,IF('３　回答貼付シート'!X1734="ほぼ毎日ある",3,))))</f>
        <v>0</v>
      </c>
      <c r="W1737" s="49">
        <f>IF('３　回答貼付シート'!Y1734="ない",0,IF('３　回答貼付シート'!Y1734="１～２日ある",1,IF('３　回答貼付シート'!Y1734="３～５日ある",2,IF('３　回答貼付シート'!Y1734="ほぼ毎日ある",3,))))</f>
        <v>0</v>
      </c>
      <c r="X1737" s="49">
        <f>IF('３　回答貼付シート'!Z1734="ない",0,IF('３　回答貼付シート'!Z1734="１～２日ある",1,IF('３　回答貼付シート'!Z1734="３～５日ある",2,IF('３　回答貼付シート'!Z1734="ほぼ毎日ある",3,))))</f>
        <v>0</v>
      </c>
      <c r="Y1737" s="49">
        <f>IF('３　回答貼付シート'!AA1734="ない",0,IF('３　回答貼付シート'!AA1734="１～２日ある",1,IF('３　回答貼付シート'!AA1734="３～５日ある",2,IF('３　回答貼付シート'!AA1734="ほぼ毎日ある",3,))))</f>
        <v>0</v>
      </c>
      <c r="Z1737" s="49">
        <f>IF('３　回答貼付シート'!AB1734="ない",0,IF('３　回答貼付シート'!AB1734="１～２日ある",1,IF('３　回答貼付シート'!AB1734="３～５日ある",2,IF('３　回答貼付シート'!AB1734="ほぼ毎日ある",3,))))</f>
        <v>0</v>
      </c>
      <c r="AA1737" s="49">
        <f>IF('３　回答貼付シート'!AC1734="ない",0,IF('３　回答貼付シート'!AC1734="１～２日ある",1,IF('３　回答貼付シート'!AC1734="３～５日ある",2,IF('３　回答貼付シート'!AC1734="ほぼ毎日ある",3,))))</f>
        <v>0</v>
      </c>
      <c r="AB1737" s="49">
        <f>IF('３　回答貼付シート'!AD1734="ない",0,IF('３　回答貼付シート'!AD1734="１～２日ある",1,IF('３　回答貼付シート'!AD1734="３～５日ある",2,IF('３　回答貼付シート'!AD1734="ほぼ毎日ある",3,))))</f>
        <v>0</v>
      </c>
      <c r="AC1737" s="49">
        <f>IF('３　回答貼付シート'!AE1734="ない",0,IF('３　回答貼付シート'!AE1734="１～２日ある",1,IF('３　回答貼付シート'!AE1734="３～５日ある",2,IF('３　回答貼付シート'!AE1734="ほぼ毎日ある",3,))))</f>
        <v>0</v>
      </c>
      <c r="AD1737" s="49">
        <f>IF('３　回答貼付シート'!AF1734="ない",0,IF('３　回答貼付シート'!AF1734="１～２日ある",1,IF('３　回答貼付シート'!AF1734="３～５日ある",2,IF('３　回答貼付シート'!AF1734="ほぼ毎日ある",3,))))</f>
        <v>0</v>
      </c>
      <c r="AE1737" s="49">
        <f>IF('３　回答貼付シート'!AG1734="ない",0,IF('３　回答貼付シート'!AG1734="１～２日ある",1,IF('３　回答貼付シート'!AG1734="３～５日ある",2,IF('３　回答貼付シート'!AG1734="ほぼ毎日ある",3,))))</f>
        <v>0</v>
      </c>
      <c r="AF1737" s="49">
        <f>IF('３　回答貼付シート'!AH1734="ない",0,IF('３　回答貼付シート'!AH1734="１～２日ある",1,IF('３　回答貼付シート'!AH1734="３～５日ある",2,IF('３　回答貼付シート'!AH1734="ほぼ毎日ある",3,))))</f>
        <v>0</v>
      </c>
      <c r="AG1737" s="49">
        <f>IF('３　回答貼付シート'!AI1734="ない",0,IF('３　回答貼付シート'!AI1734="１～２日ある",1,IF('３　回答貼付シート'!AI1734="３～５日ある",2,IF('３　回答貼付シート'!AI1734="ほぼ毎日ある",3,))))</f>
        <v>0</v>
      </c>
      <c r="AH1737" s="49">
        <f>IF('３　回答貼付シート'!AJ1734="ない",0,IF('３　回答貼付シート'!AJ1734="１～２日ある",1,IF('３　回答貼付シート'!AJ1734="３～５日ある",2,IF('３　回答貼付シート'!AJ1734="ほぼ毎日ある",3,))))</f>
        <v>0</v>
      </c>
      <c r="AI1737" s="49">
        <f>IF('３　回答貼付シート'!AK1734="ない",0,IF('３　回答貼付シート'!AK1734="１～２日ある",1,IF('３　回答貼付シート'!AK1734="３～５日ある",2,IF('３　回答貼付シート'!AK1734="ほぼ毎日ある",3,))))</f>
        <v>0</v>
      </c>
      <c r="AJ1737" s="49">
        <f>IF('３　回答貼付シート'!AL1734="ない",0,IF('３　回答貼付シート'!AL1734="１～２日ある",1,IF('３　回答貼付シート'!AL1734="３～５日ある",2,IF('３　回答貼付シート'!AL1734="ほぼ毎日ある",3,))))</f>
        <v>0</v>
      </c>
      <c r="AK1737" s="49">
        <f>IF('３　回答貼付シート'!AM1734="ない",0,IF('３　回答貼付シート'!AM1734="１～２日ある",1,IF('３　回答貼付シート'!AM1734="３～５日ある",2,IF('３　回答貼付シート'!AM1734="ほぼ毎日ある",3,))))</f>
        <v>0</v>
      </c>
      <c r="AL1737" s="49">
        <f>'３　回答貼付シート'!$AN1734</f>
        <v>0</v>
      </c>
      <c r="AM1737" s="49" t="str">
        <f t="shared" si="194"/>
        <v/>
      </c>
      <c r="AN1737" s="49" t="str">
        <f t="shared" si="195"/>
        <v/>
      </c>
      <c r="AO1737" s="49" t="str">
        <f t="shared" si="196"/>
        <v/>
      </c>
      <c r="AP1737" s="49" t="str">
        <f t="shared" si="197"/>
        <v/>
      </c>
      <c r="AQ1737" s="49" t="str">
        <f t="shared" si="198"/>
        <v/>
      </c>
      <c r="AR1737" t="str">
        <f t="shared" si="199"/>
        <v>0</v>
      </c>
      <c r="AT1737" s="42"/>
    </row>
    <row r="1738" spans="1:46">
      <c r="A1738" s="49"/>
      <c r="B1738" s="49">
        <f t="shared" si="193"/>
        <v>0</v>
      </c>
      <c r="C1738" s="49">
        <f>IF('３　回答貼付シート'!$F1735&lt;&gt;0,VLOOKUP('３　回答貼付シート'!$F1735,$AR$2048:$AS$2054,2,FALSE),0)</f>
        <v>0</v>
      </c>
      <c r="D1738" s="49">
        <f>IF('３　回答貼付シート'!$G1735&lt;&gt;0,VLOOKUP(('３　回答貼付シート'!$G1735), $AR$2048:$AS$2054,2,FALSE),0)</f>
        <v>0</v>
      </c>
      <c r="E1738" s="49">
        <f>'３　回答貼付シート'!$H1735</f>
        <v>0</v>
      </c>
      <c r="F1738" s="49">
        <f>IF(E1738=0,0,VLOOKUP($B1738,'２　情報入力シート'!$A$2:$E$2049,5))</f>
        <v>0</v>
      </c>
      <c r="G1738" s="49">
        <f>IF('３　回答貼付シート'!I1735="ない",0,IF('３　回答貼付シート'!I1735="１～２日ある",1,IF('３　回答貼付シート'!I1735="３～５日ある",2,IF('３　回答貼付シート'!I1735="ほぼ毎日ある",3,))))</f>
        <v>0</v>
      </c>
      <c r="H1738" s="49">
        <f>IF('３　回答貼付シート'!J1735="ない",0,IF('３　回答貼付シート'!J1735="１～２日ある",1,IF('３　回答貼付シート'!J1735="３～５日ある",2,IF('３　回答貼付シート'!J1735="ほぼ毎日ある",3,))))</f>
        <v>0</v>
      </c>
      <c r="I1738" s="49">
        <f>IF('３　回答貼付シート'!K1735="ない",0,IF('３　回答貼付シート'!K1735="１～２日ある",1,IF('３　回答貼付シート'!K1735="３～５日ある",2,IF('３　回答貼付シート'!K1735="ほぼ毎日ある",3,))))</f>
        <v>0</v>
      </c>
      <c r="J1738" s="49">
        <f>IF('３　回答貼付シート'!L1735="ない",0,IF('３　回答貼付シート'!L1735="１～２日ある",1,IF('３　回答貼付シート'!L1735="３～５日ある",2,IF('３　回答貼付シート'!L1735="ほぼ毎日ある",3,))))</f>
        <v>0</v>
      </c>
      <c r="K1738" s="49">
        <f>IF('３　回答貼付シート'!M1735="ない",0,IF('３　回答貼付シート'!M1735="１～２日ある",1,IF('３　回答貼付シート'!M1735="３～５日ある",2,IF('３　回答貼付シート'!M1735="ほぼ毎日ある",3,))))</f>
        <v>0</v>
      </c>
      <c r="L1738" s="49">
        <f>IF('３　回答貼付シート'!N1735="ない",0,IF('３　回答貼付シート'!N1735="１～２日ある",1,IF('３　回答貼付シート'!N1735="３～５日ある",2,IF('３　回答貼付シート'!N1735="ほぼ毎日ある",3,))))</f>
        <v>0</v>
      </c>
      <c r="M1738" s="49">
        <f>IF('３　回答貼付シート'!O1735="ない",0,IF('３　回答貼付シート'!O1735="１～２日ある",1,IF('３　回答貼付シート'!O1735="３～５日ある",2,IF('３　回答貼付シート'!O1735="ほぼ毎日ある",3,))))</f>
        <v>0</v>
      </c>
      <c r="N1738" s="49">
        <f>IF('３　回答貼付シート'!P1735="ない",0,IF('３　回答貼付シート'!P1735="１～２日ある",1,IF('３　回答貼付シート'!P1735="３～５日ある",2,IF('３　回答貼付シート'!P1735="ほぼ毎日ある",3,))))</f>
        <v>0</v>
      </c>
      <c r="O1738" s="49">
        <f>IF('３　回答貼付シート'!Q1735="ない",0,IF('３　回答貼付シート'!Q1735="１～２日ある",1,IF('３　回答貼付シート'!Q1735="３～５日ある",2,IF('３　回答貼付シート'!Q1735="ほぼ毎日ある",3,))))</f>
        <v>0</v>
      </c>
      <c r="P1738" s="49">
        <f>IF('３　回答貼付シート'!R1735="ない",0,IF('３　回答貼付シート'!R1735="１～２日ある",1,IF('３　回答貼付シート'!R1735="３～５日ある",2,IF('３　回答貼付シート'!R1735="ほぼ毎日ある",3,))))</f>
        <v>0</v>
      </c>
      <c r="Q1738" s="49">
        <f>IF('３　回答貼付シート'!S1735="ない",0,IF('３　回答貼付シート'!S1735="１～２日ある",1,IF('３　回答貼付シート'!S1735="３～５日ある",2,IF('３　回答貼付シート'!S1735="ほぼ毎日ある",3,))))</f>
        <v>0</v>
      </c>
      <c r="R1738" s="49">
        <f>IF('３　回答貼付シート'!T1735="ない",0,IF('３　回答貼付シート'!T1735="１～２日ある",1,IF('３　回答貼付シート'!T1735="３～５日ある",2,IF('３　回答貼付シート'!T1735="ほぼ毎日ある",3,))))</f>
        <v>0</v>
      </c>
      <c r="S1738" s="49">
        <f>IF('３　回答貼付シート'!U1735="ない",0,IF('３　回答貼付シート'!U1735="１～２日ある",1,IF('３　回答貼付シート'!U1735="３～５日ある",2,IF('３　回答貼付シート'!U1735="ほぼ毎日ある",3,))))</f>
        <v>0</v>
      </c>
      <c r="T1738" s="49">
        <f>IF('３　回答貼付シート'!V1735="ない",0,IF('３　回答貼付シート'!V1735="１～２日ある",1,IF('３　回答貼付シート'!V1735="３～５日ある",2,IF('３　回答貼付シート'!V1735="ほぼ毎日ある",3,))))</f>
        <v>0</v>
      </c>
      <c r="U1738" s="49">
        <f>IF('３　回答貼付シート'!W1735="ない",0,IF('３　回答貼付シート'!W1735="１～２日ある",1,IF('３　回答貼付シート'!W1735="３～５日ある",2,IF('３　回答貼付シート'!W1735="ほぼ毎日ある",3,))))</f>
        <v>0</v>
      </c>
      <c r="V1738" s="49">
        <f>IF('３　回答貼付シート'!X1735="ない",0,IF('３　回答貼付シート'!X1735="１～２日ある",1,IF('３　回答貼付シート'!X1735="３～５日ある",2,IF('３　回答貼付シート'!X1735="ほぼ毎日ある",3,))))</f>
        <v>0</v>
      </c>
      <c r="W1738" s="49">
        <f>IF('３　回答貼付シート'!Y1735="ない",0,IF('３　回答貼付シート'!Y1735="１～２日ある",1,IF('３　回答貼付シート'!Y1735="３～５日ある",2,IF('３　回答貼付シート'!Y1735="ほぼ毎日ある",3,))))</f>
        <v>0</v>
      </c>
      <c r="X1738" s="49">
        <f>IF('３　回答貼付シート'!Z1735="ない",0,IF('３　回答貼付シート'!Z1735="１～２日ある",1,IF('３　回答貼付シート'!Z1735="３～５日ある",2,IF('３　回答貼付シート'!Z1735="ほぼ毎日ある",3,))))</f>
        <v>0</v>
      </c>
      <c r="Y1738" s="49">
        <f>IF('３　回答貼付シート'!AA1735="ない",0,IF('３　回答貼付シート'!AA1735="１～２日ある",1,IF('３　回答貼付シート'!AA1735="３～５日ある",2,IF('３　回答貼付シート'!AA1735="ほぼ毎日ある",3,))))</f>
        <v>0</v>
      </c>
      <c r="Z1738" s="49">
        <f>IF('３　回答貼付シート'!AB1735="ない",0,IF('３　回答貼付シート'!AB1735="１～２日ある",1,IF('３　回答貼付シート'!AB1735="３～５日ある",2,IF('３　回答貼付シート'!AB1735="ほぼ毎日ある",3,))))</f>
        <v>0</v>
      </c>
      <c r="AA1738" s="49">
        <f>IF('３　回答貼付シート'!AC1735="ない",0,IF('３　回答貼付シート'!AC1735="１～２日ある",1,IF('３　回答貼付シート'!AC1735="３～５日ある",2,IF('３　回答貼付シート'!AC1735="ほぼ毎日ある",3,))))</f>
        <v>0</v>
      </c>
      <c r="AB1738" s="49">
        <f>IF('３　回答貼付シート'!AD1735="ない",0,IF('３　回答貼付シート'!AD1735="１～２日ある",1,IF('３　回答貼付シート'!AD1735="３～５日ある",2,IF('３　回答貼付シート'!AD1735="ほぼ毎日ある",3,))))</f>
        <v>0</v>
      </c>
      <c r="AC1738" s="49">
        <f>IF('３　回答貼付シート'!AE1735="ない",0,IF('３　回答貼付シート'!AE1735="１～２日ある",1,IF('３　回答貼付シート'!AE1735="３～５日ある",2,IF('３　回答貼付シート'!AE1735="ほぼ毎日ある",3,))))</f>
        <v>0</v>
      </c>
      <c r="AD1738" s="49">
        <f>IF('３　回答貼付シート'!AF1735="ない",0,IF('３　回答貼付シート'!AF1735="１～２日ある",1,IF('３　回答貼付シート'!AF1735="３～５日ある",2,IF('３　回答貼付シート'!AF1735="ほぼ毎日ある",3,))))</f>
        <v>0</v>
      </c>
      <c r="AE1738" s="49">
        <f>IF('３　回答貼付シート'!AG1735="ない",0,IF('３　回答貼付シート'!AG1735="１～２日ある",1,IF('３　回答貼付シート'!AG1735="３～５日ある",2,IF('３　回答貼付シート'!AG1735="ほぼ毎日ある",3,))))</f>
        <v>0</v>
      </c>
      <c r="AF1738" s="49">
        <f>IF('３　回答貼付シート'!AH1735="ない",0,IF('３　回答貼付シート'!AH1735="１～２日ある",1,IF('３　回答貼付シート'!AH1735="３～５日ある",2,IF('３　回答貼付シート'!AH1735="ほぼ毎日ある",3,))))</f>
        <v>0</v>
      </c>
      <c r="AG1738" s="49">
        <f>IF('３　回答貼付シート'!AI1735="ない",0,IF('３　回答貼付シート'!AI1735="１～２日ある",1,IF('３　回答貼付シート'!AI1735="３～５日ある",2,IF('３　回答貼付シート'!AI1735="ほぼ毎日ある",3,))))</f>
        <v>0</v>
      </c>
      <c r="AH1738" s="49">
        <f>IF('３　回答貼付シート'!AJ1735="ない",0,IF('３　回答貼付シート'!AJ1735="１～２日ある",1,IF('３　回答貼付シート'!AJ1735="３～５日ある",2,IF('３　回答貼付シート'!AJ1735="ほぼ毎日ある",3,))))</f>
        <v>0</v>
      </c>
      <c r="AI1738" s="49">
        <f>IF('３　回答貼付シート'!AK1735="ない",0,IF('３　回答貼付シート'!AK1735="１～２日ある",1,IF('３　回答貼付シート'!AK1735="３～５日ある",2,IF('３　回答貼付シート'!AK1735="ほぼ毎日ある",3,))))</f>
        <v>0</v>
      </c>
      <c r="AJ1738" s="49">
        <f>IF('３　回答貼付シート'!AL1735="ない",0,IF('３　回答貼付シート'!AL1735="１～２日ある",1,IF('３　回答貼付シート'!AL1735="３～５日ある",2,IF('３　回答貼付シート'!AL1735="ほぼ毎日ある",3,))))</f>
        <v>0</v>
      </c>
      <c r="AK1738" s="49">
        <f>IF('３　回答貼付シート'!AM1735="ない",0,IF('３　回答貼付シート'!AM1735="１～２日ある",1,IF('３　回答貼付シート'!AM1735="３～５日ある",2,IF('３　回答貼付シート'!AM1735="ほぼ毎日ある",3,))))</f>
        <v>0</v>
      </c>
      <c r="AL1738" s="49">
        <f>'３　回答貼付シート'!$AN1735</f>
        <v>0</v>
      </c>
      <c r="AM1738" s="49" t="str">
        <f t="shared" si="194"/>
        <v/>
      </c>
      <c r="AN1738" s="49" t="str">
        <f t="shared" si="195"/>
        <v/>
      </c>
      <c r="AO1738" s="49" t="str">
        <f t="shared" si="196"/>
        <v/>
      </c>
      <c r="AP1738" s="49" t="str">
        <f t="shared" si="197"/>
        <v/>
      </c>
      <c r="AQ1738" s="49" t="str">
        <f t="shared" si="198"/>
        <v/>
      </c>
      <c r="AR1738" t="str">
        <f t="shared" si="199"/>
        <v>0</v>
      </c>
      <c r="AT1738" s="42"/>
    </row>
    <row r="1739" spans="1:46">
      <c r="A1739" s="49"/>
      <c r="B1739" s="49">
        <f t="shared" si="193"/>
        <v>0</v>
      </c>
      <c r="C1739" s="49">
        <f>IF('３　回答貼付シート'!$F1736&lt;&gt;0,VLOOKUP('３　回答貼付シート'!$F1736,$AR$2048:$AS$2054,2,FALSE),0)</f>
        <v>0</v>
      </c>
      <c r="D1739" s="49">
        <f>IF('３　回答貼付シート'!$G1736&lt;&gt;0,VLOOKUP(('３　回答貼付シート'!$G1736), $AR$2048:$AS$2054,2,FALSE),0)</f>
        <v>0</v>
      </c>
      <c r="E1739" s="49">
        <f>'３　回答貼付シート'!$H1736</f>
        <v>0</v>
      </c>
      <c r="F1739" s="49">
        <f>IF(E1739=0,0,VLOOKUP($B1739,'２　情報入力シート'!$A$2:$E$2049,5))</f>
        <v>0</v>
      </c>
      <c r="G1739" s="49">
        <f>IF('３　回答貼付シート'!I1736="ない",0,IF('３　回答貼付シート'!I1736="１～２日ある",1,IF('３　回答貼付シート'!I1736="３～５日ある",2,IF('３　回答貼付シート'!I1736="ほぼ毎日ある",3,))))</f>
        <v>0</v>
      </c>
      <c r="H1739" s="49">
        <f>IF('３　回答貼付シート'!J1736="ない",0,IF('３　回答貼付シート'!J1736="１～２日ある",1,IF('３　回答貼付シート'!J1736="３～５日ある",2,IF('３　回答貼付シート'!J1736="ほぼ毎日ある",3,))))</f>
        <v>0</v>
      </c>
      <c r="I1739" s="49">
        <f>IF('３　回答貼付シート'!K1736="ない",0,IF('３　回答貼付シート'!K1736="１～２日ある",1,IF('３　回答貼付シート'!K1736="３～５日ある",2,IF('３　回答貼付シート'!K1736="ほぼ毎日ある",3,))))</f>
        <v>0</v>
      </c>
      <c r="J1739" s="49">
        <f>IF('３　回答貼付シート'!L1736="ない",0,IF('３　回答貼付シート'!L1736="１～２日ある",1,IF('３　回答貼付シート'!L1736="３～５日ある",2,IF('３　回答貼付シート'!L1736="ほぼ毎日ある",3,))))</f>
        <v>0</v>
      </c>
      <c r="K1739" s="49">
        <f>IF('３　回答貼付シート'!M1736="ない",0,IF('３　回答貼付シート'!M1736="１～２日ある",1,IF('３　回答貼付シート'!M1736="３～５日ある",2,IF('３　回答貼付シート'!M1736="ほぼ毎日ある",3,))))</f>
        <v>0</v>
      </c>
      <c r="L1739" s="49">
        <f>IF('３　回答貼付シート'!N1736="ない",0,IF('３　回答貼付シート'!N1736="１～２日ある",1,IF('３　回答貼付シート'!N1736="３～５日ある",2,IF('３　回答貼付シート'!N1736="ほぼ毎日ある",3,))))</f>
        <v>0</v>
      </c>
      <c r="M1739" s="49">
        <f>IF('３　回答貼付シート'!O1736="ない",0,IF('３　回答貼付シート'!O1736="１～２日ある",1,IF('３　回答貼付シート'!O1736="３～５日ある",2,IF('３　回答貼付シート'!O1736="ほぼ毎日ある",3,))))</f>
        <v>0</v>
      </c>
      <c r="N1739" s="49">
        <f>IF('３　回答貼付シート'!P1736="ない",0,IF('３　回答貼付シート'!P1736="１～２日ある",1,IF('３　回答貼付シート'!P1736="３～５日ある",2,IF('３　回答貼付シート'!P1736="ほぼ毎日ある",3,))))</f>
        <v>0</v>
      </c>
      <c r="O1739" s="49">
        <f>IF('３　回答貼付シート'!Q1736="ない",0,IF('３　回答貼付シート'!Q1736="１～２日ある",1,IF('３　回答貼付シート'!Q1736="３～５日ある",2,IF('３　回答貼付シート'!Q1736="ほぼ毎日ある",3,))))</f>
        <v>0</v>
      </c>
      <c r="P1739" s="49">
        <f>IF('３　回答貼付シート'!R1736="ない",0,IF('３　回答貼付シート'!R1736="１～２日ある",1,IF('３　回答貼付シート'!R1736="３～５日ある",2,IF('３　回答貼付シート'!R1736="ほぼ毎日ある",3,))))</f>
        <v>0</v>
      </c>
      <c r="Q1739" s="49">
        <f>IF('３　回答貼付シート'!S1736="ない",0,IF('３　回答貼付シート'!S1736="１～２日ある",1,IF('３　回答貼付シート'!S1736="３～５日ある",2,IF('３　回答貼付シート'!S1736="ほぼ毎日ある",3,))))</f>
        <v>0</v>
      </c>
      <c r="R1739" s="49">
        <f>IF('３　回答貼付シート'!T1736="ない",0,IF('３　回答貼付シート'!T1736="１～２日ある",1,IF('３　回答貼付シート'!T1736="３～５日ある",2,IF('３　回答貼付シート'!T1736="ほぼ毎日ある",3,))))</f>
        <v>0</v>
      </c>
      <c r="S1739" s="49">
        <f>IF('３　回答貼付シート'!U1736="ない",0,IF('３　回答貼付シート'!U1736="１～２日ある",1,IF('３　回答貼付シート'!U1736="３～５日ある",2,IF('３　回答貼付シート'!U1736="ほぼ毎日ある",3,))))</f>
        <v>0</v>
      </c>
      <c r="T1739" s="49">
        <f>IF('３　回答貼付シート'!V1736="ない",0,IF('３　回答貼付シート'!V1736="１～２日ある",1,IF('３　回答貼付シート'!V1736="３～５日ある",2,IF('３　回答貼付シート'!V1736="ほぼ毎日ある",3,))))</f>
        <v>0</v>
      </c>
      <c r="U1739" s="49">
        <f>IF('３　回答貼付シート'!W1736="ない",0,IF('３　回答貼付シート'!W1736="１～２日ある",1,IF('３　回答貼付シート'!W1736="３～５日ある",2,IF('３　回答貼付シート'!W1736="ほぼ毎日ある",3,))))</f>
        <v>0</v>
      </c>
      <c r="V1739" s="49">
        <f>IF('３　回答貼付シート'!X1736="ない",0,IF('３　回答貼付シート'!X1736="１～２日ある",1,IF('３　回答貼付シート'!X1736="３～５日ある",2,IF('３　回答貼付シート'!X1736="ほぼ毎日ある",3,))))</f>
        <v>0</v>
      </c>
      <c r="W1739" s="49">
        <f>IF('３　回答貼付シート'!Y1736="ない",0,IF('３　回答貼付シート'!Y1736="１～２日ある",1,IF('３　回答貼付シート'!Y1736="３～５日ある",2,IF('３　回答貼付シート'!Y1736="ほぼ毎日ある",3,))))</f>
        <v>0</v>
      </c>
      <c r="X1739" s="49">
        <f>IF('３　回答貼付シート'!Z1736="ない",0,IF('３　回答貼付シート'!Z1736="１～２日ある",1,IF('３　回答貼付シート'!Z1736="３～５日ある",2,IF('３　回答貼付シート'!Z1736="ほぼ毎日ある",3,))))</f>
        <v>0</v>
      </c>
      <c r="Y1739" s="49">
        <f>IF('３　回答貼付シート'!AA1736="ない",0,IF('３　回答貼付シート'!AA1736="１～２日ある",1,IF('３　回答貼付シート'!AA1736="３～５日ある",2,IF('３　回答貼付シート'!AA1736="ほぼ毎日ある",3,))))</f>
        <v>0</v>
      </c>
      <c r="Z1739" s="49">
        <f>IF('３　回答貼付シート'!AB1736="ない",0,IF('３　回答貼付シート'!AB1736="１～２日ある",1,IF('３　回答貼付シート'!AB1736="３～５日ある",2,IF('３　回答貼付シート'!AB1736="ほぼ毎日ある",3,))))</f>
        <v>0</v>
      </c>
      <c r="AA1739" s="49">
        <f>IF('３　回答貼付シート'!AC1736="ない",0,IF('３　回答貼付シート'!AC1736="１～２日ある",1,IF('３　回答貼付シート'!AC1736="３～５日ある",2,IF('３　回答貼付シート'!AC1736="ほぼ毎日ある",3,))))</f>
        <v>0</v>
      </c>
      <c r="AB1739" s="49">
        <f>IF('３　回答貼付シート'!AD1736="ない",0,IF('３　回答貼付シート'!AD1736="１～２日ある",1,IF('３　回答貼付シート'!AD1736="３～５日ある",2,IF('３　回答貼付シート'!AD1736="ほぼ毎日ある",3,))))</f>
        <v>0</v>
      </c>
      <c r="AC1739" s="49">
        <f>IF('３　回答貼付シート'!AE1736="ない",0,IF('３　回答貼付シート'!AE1736="１～２日ある",1,IF('３　回答貼付シート'!AE1736="３～５日ある",2,IF('３　回答貼付シート'!AE1736="ほぼ毎日ある",3,))))</f>
        <v>0</v>
      </c>
      <c r="AD1739" s="49">
        <f>IF('３　回答貼付シート'!AF1736="ない",0,IF('３　回答貼付シート'!AF1736="１～２日ある",1,IF('３　回答貼付シート'!AF1736="３～５日ある",2,IF('３　回答貼付シート'!AF1736="ほぼ毎日ある",3,))))</f>
        <v>0</v>
      </c>
      <c r="AE1739" s="49">
        <f>IF('３　回答貼付シート'!AG1736="ない",0,IF('３　回答貼付シート'!AG1736="１～２日ある",1,IF('３　回答貼付シート'!AG1736="３～５日ある",2,IF('３　回答貼付シート'!AG1736="ほぼ毎日ある",3,))))</f>
        <v>0</v>
      </c>
      <c r="AF1739" s="49">
        <f>IF('３　回答貼付シート'!AH1736="ない",0,IF('３　回答貼付シート'!AH1736="１～２日ある",1,IF('３　回答貼付シート'!AH1736="３～５日ある",2,IF('３　回答貼付シート'!AH1736="ほぼ毎日ある",3,))))</f>
        <v>0</v>
      </c>
      <c r="AG1739" s="49">
        <f>IF('３　回答貼付シート'!AI1736="ない",0,IF('３　回答貼付シート'!AI1736="１～２日ある",1,IF('３　回答貼付シート'!AI1736="３～５日ある",2,IF('３　回答貼付シート'!AI1736="ほぼ毎日ある",3,))))</f>
        <v>0</v>
      </c>
      <c r="AH1739" s="49">
        <f>IF('３　回答貼付シート'!AJ1736="ない",0,IF('３　回答貼付シート'!AJ1736="１～２日ある",1,IF('３　回答貼付シート'!AJ1736="３～５日ある",2,IF('３　回答貼付シート'!AJ1736="ほぼ毎日ある",3,))))</f>
        <v>0</v>
      </c>
      <c r="AI1739" s="49">
        <f>IF('３　回答貼付シート'!AK1736="ない",0,IF('３　回答貼付シート'!AK1736="１～２日ある",1,IF('３　回答貼付シート'!AK1736="３～５日ある",2,IF('３　回答貼付シート'!AK1736="ほぼ毎日ある",3,))))</f>
        <v>0</v>
      </c>
      <c r="AJ1739" s="49">
        <f>IF('３　回答貼付シート'!AL1736="ない",0,IF('３　回答貼付シート'!AL1736="１～２日ある",1,IF('３　回答貼付シート'!AL1736="３～５日ある",2,IF('３　回答貼付シート'!AL1736="ほぼ毎日ある",3,))))</f>
        <v>0</v>
      </c>
      <c r="AK1739" s="49">
        <f>IF('３　回答貼付シート'!AM1736="ない",0,IF('３　回答貼付シート'!AM1736="１～２日ある",1,IF('３　回答貼付シート'!AM1736="３～５日ある",2,IF('３　回答貼付シート'!AM1736="ほぼ毎日ある",3,))))</f>
        <v>0</v>
      </c>
      <c r="AL1739" s="49">
        <f>'３　回答貼付シート'!$AN1736</f>
        <v>0</v>
      </c>
      <c r="AM1739" s="49" t="str">
        <f t="shared" si="194"/>
        <v/>
      </c>
      <c r="AN1739" s="49" t="str">
        <f t="shared" si="195"/>
        <v/>
      </c>
      <c r="AO1739" s="49" t="str">
        <f t="shared" si="196"/>
        <v/>
      </c>
      <c r="AP1739" s="49" t="str">
        <f t="shared" si="197"/>
        <v/>
      </c>
      <c r="AQ1739" s="49" t="str">
        <f t="shared" si="198"/>
        <v/>
      </c>
      <c r="AR1739" t="str">
        <f t="shared" si="199"/>
        <v>0</v>
      </c>
      <c r="AT1739" s="42"/>
    </row>
    <row r="1740" spans="1:46">
      <c r="A1740" s="49"/>
      <c r="B1740" s="49">
        <f t="shared" si="193"/>
        <v>0</v>
      </c>
      <c r="C1740" s="49">
        <f>IF('３　回答貼付シート'!$F1737&lt;&gt;0,VLOOKUP('３　回答貼付シート'!$F1737,$AR$2048:$AS$2054,2,FALSE),0)</f>
        <v>0</v>
      </c>
      <c r="D1740" s="49">
        <f>IF('３　回答貼付シート'!$G1737&lt;&gt;0,VLOOKUP(('３　回答貼付シート'!$G1737), $AR$2048:$AS$2054,2,FALSE),0)</f>
        <v>0</v>
      </c>
      <c r="E1740" s="49">
        <f>'３　回答貼付シート'!$H1737</f>
        <v>0</v>
      </c>
      <c r="F1740" s="49">
        <f>IF(E1740=0,0,VLOOKUP($B1740,'２　情報入力シート'!$A$2:$E$2049,5))</f>
        <v>0</v>
      </c>
      <c r="G1740" s="49">
        <f>IF('３　回答貼付シート'!I1737="ない",0,IF('３　回答貼付シート'!I1737="１～２日ある",1,IF('３　回答貼付シート'!I1737="３～５日ある",2,IF('３　回答貼付シート'!I1737="ほぼ毎日ある",3,))))</f>
        <v>0</v>
      </c>
      <c r="H1740" s="49">
        <f>IF('３　回答貼付シート'!J1737="ない",0,IF('３　回答貼付シート'!J1737="１～２日ある",1,IF('３　回答貼付シート'!J1737="３～５日ある",2,IF('３　回答貼付シート'!J1737="ほぼ毎日ある",3,))))</f>
        <v>0</v>
      </c>
      <c r="I1740" s="49">
        <f>IF('３　回答貼付シート'!K1737="ない",0,IF('３　回答貼付シート'!K1737="１～２日ある",1,IF('３　回答貼付シート'!K1737="３～５日ある",2,IF('３　回答貼付シート'!K1737="ほぼ毎日ある",3,))))</f>
        <v>0</v>
      </c>
      <c r="J1740" s="49">
        <f>IF('３　回答貼付シート'!L1737="ない",0,IF('３　回答貼付シート'!L1737="１～２日ある",1,IF('３　回答貼付シート'!L1737="３～５日ある",2,IF('３　回答貼付シート'!L1737="ほぼ毎日ある",3,))))</f>
        <v>0</v>
      </c>
      <c r="K1740" s="49">
        <f>IF('３　回答貼付シート'!M1737="ない",0,IF('３　回答貼付シート'!M1737="１～２日ある",1,IF('３　回答貼付シート'!M1737="３～５日ある",2,IF('３　回答貼付シート'!M1737="ほぼ毎日ある",3,))))</f>
        <v>0</v>
      </c>
      <c r="L1740" s="49">
        <f>IF('３　回答貼付シート'!N1737="ない",0,IF('３　回答貼付シート'!N1737="１～２日ある",1,IF('３　回答貼付シート'!N1737="３～５日ある",2,IF('３　回答貼付シート'!N1737="ほぼ毎日ある",3,))))</f>
        <v>0</v>
      </c>
      <c r="M1740" s="49">
        <f>IF('３　回答貼付シート'!O1737="ない",0,IF('３　回答貼付シート'!O1737="１～２日ある",1,IF('３　回答貼付シート'!O1737="３～５日ある",2,IF('３　回答貼付シート'!O1737="ほぼ毎日ある",3,))))</f>
        <v>0</v>
      </c>
      <c r="N1740" s="49">
        <f>IF('３　回答貼付シート'!P1737="ない",0,IF('３　回答貼付シート'!P1737="１～２日ある",1,IF('３　回答貼付シート'!P1737="３～５日ある",2,IF('３　回答貼付シート'!P1737="ほぼ毎日ある",3,))))</f>
        <v>0</v>
      </c>
      <c r="O1740" s="49">
        <f>IF('３　回答貼付シート'!Q1737="ない",0,IF('３　回答貼付シート'!Q1737="１～２日ある",1,IF('３　回答貼付シート'!Q1737="３～５日ある",2,IF('３　回答貼付シート'!Q1737="ほぼ毎日ある",3,))))</f>
        <v>0</v>
      </c>
      <c r="P1740" s="49">
        <f>IF('３　回答貼付シート'!R1737="ない",0,IF('３　回答貼付シート'!R1737="１～２日ある",1,IF('３　回答貼付シート'!R1737="３～５日ある",2,IF('３　回答貼付シート'!R1737="ほぼ毎日ある",3,))))</f>
        <v>0</v>
      </c>
      <c r="Q1740" s="49">
        <f>IF('３　回答貼付シート'!S1737="ない",0,IF('３　回答貼付シート'!S1737="１～２日ある",1,IF('３　回答貼付シート'!S1737="３～５日ある",2,IF('３　回答貼付シート'!S1737="ほぼ毎日ある",3,))))</f>
        <v>0</v>
      </c>
      <c r="R1740" s="49">
        <f>IF('３　回答貼付シート'!T1737="ない",0,IF('３　回答貼付シート'!T1737="１～２日ある",1,IF('３　回答貼付シート'!T1737="３～５日ある",2,IF('３　回答貼付シート'!T1737="ほぼ毎日ある",3,))))</f>
        <v>0</v>
      </c>
      <c r="S1740" s="49">
        <f>IF('３　回答貼付シート'!U1737="ない",0,IF('３　回答貼付シート'!U1737="１～２日ある",1,IF('３　回答貼付シート'!U1737="３～５日ある",2,IF('３　回答貼付シート'!U1737="ほぼ毎日ある",3,))))</f>
        <v>0</v>
      </c>
      <c r="T1740" s="49">
        <f>IF('３　回答貼付シート'!V1737="ない",0,IF('３　回答貼付シート'!V1737="１～２日ある",1,IF('３　回答貼付シート'!V1737="３～５日ある",2,IF('３　回答貼付シート'!V1737="ほぼ毎日ある",3,))))</f>
        <v>0</v>
      </c>
      <c r="U1740" s="49">
        <f>IF('３　回答貼付シート'!W1737="ない",0,IF('３　回答貼付シート'!W1737="１～２日ある",1,IF('３　回答貼付シート'!W1737="３～５日ある",2,IF('３　回答貼付シート'!W1737="ほぼ毎日ある",3,))))</f>
        <v>0</v>
      </c>
      <c r="V1740" s="49">
        <f>IF('３　回答貼付シート'!X1737="ない",0,IF('３　回答貼付シート'!X1737="１～２日ある",1,IF('３　回答貼付シート'!X1737="３～５日ある",2,IF('３　回答貼付シート'!X1737="ほぼ毎日ある",3,))))</f>
        <v>0</v>
      </c>
      <c r="W1740" s="49">
        <f>IF('３　回答貼付シート'!Y1737="ない",0,IF('３　回答貼付シート'!Y1737="１～２日ある",1,IF('３　回答貼付シート'!Y1737="３～５日ある",2,IF('３　回答貼付シート'!Y1737="ほぼ毎日ある",3,))))</f>
        <v>0</v>
      </c>
      <c r="X1740" s="49">
        <f>IF('３　回答貼付シート'!Z1737="ない",0,IF('３　回答貼付シート'!Z1737="１～２日ある",1,IF('３　回答貼付シート'!Z1737="３～５日ある",2,IF('３　回答貼付シート'!Z1737="ほぼ毎日ある",3,))))</f>
        <v>0</v>
      </c>
      <c r="Y1740" s="49">
        <f>IF('３　回答貼付シート'!AA1737="ない",0,IF('３　回答貼付シート'!AA1737="１～２日ある",1,IF('３　回答貼付シート'!AA1737="３～５日ある",2,IF('３　回答貼付シート'!AA1737="ほぼ毎日ある",3,))))</f>
        <v>0</v>
      </c>
      <c r="Z1740" s="49">
        <f>IF('３　回答貼付シート'!AB1737="ない",0,IF('３　回答貼付シート'!AB1737="１～２日ある",1,IF('３　回答貼付シート'!AB1737="３～５日ある",2,IF('３　回答貼付シート'!AB1737="ほぼ毎日ある",3,))))</f>
        <v>0</v>
      </c>
      <c r="AA1740" s="49">
        <f>IF('３　回答貼付シート'!AC1737="ない",0,IF('３　回答貼付シート'!AC1737="１～２日ある",1,IF('３　回答貼付シート'!AC1737="３～５日ある",2,IF('３　回答貼付シート'!AC1737="ほぼ毎日ある",3,))))</f>
        <v>0</v>
      </c>
      <c r="AB1740" s="49">
        <f>IF('３　回答貼付シート'!AD1737="ない",0,IF('３　回答貼付シート'!AD1737="１～２日ある",1,IF('３　回答貼付シート'!AD1737="３～５日ある",2,IF('３　回答貼付シート'!AD1737="ほぼ毎日ある",3,))))</f>
        <v>0</v>
      </c>
      <c r="AC1740" s="49">
        <f>IF('３　回答貼付シート'!AE1737="ない",0,IF('３　回答貼付シート'!AE1737="１～２日ある",1,IF('３　回答貼付シート'!AE1737="３～５日ある",2,IF('３　回答貼付シート'!AE1737="ほぼ毎日ある",3,))))</f>
        <v>0</v>
      </c>
      <c r="AD1740" s="49">
        <f>IF('３　回答貼付シート'!AF1737="ない",0,IF('３　回答貼付シート'!AF1737="１～２日ある",1,IF('３　回答貼付シート'!AF1737="３～５日ある",2,IF('３　回答貼付シート'!AF1737="ほぼ毎日ある",3,))))</f>
        <v>0</v>
      </c>
      <c r="AE1740" s="49">
        <f>IF('３　回答貼付シート'!AG1737="ない",0,IF('３　回答貼付シート'!AG1737="１～２日ある",1,IF('３　回答貼付シート'!AG1737="３～５日ある",2,IF('３　回答貼付シート'!AG1737="ほぼ毎日ある",3,))))</f>
        <v>0</v>
      </c>
      <c r="AF1740" s="49">
        <f>IF('３　回答貼付シート'!AH1737="ない",0,IF('３　回答貼付シート'!AH1737="１～２日ある",1,IF('３　回答貼付シート'!AH1737="３～５日ある",2,IF('３　回答貼付シート'!AH1737="ほぼ毎日ある",3,))))</f>
        <v>0</v>
      </c>
      <c r="AG1740" s="49">
        <f>IF('３　回答貼付シート'!AI1737="ない",0,IF('３　回答貼付シート'!AI1737="１～２日ある",1,IF('３　回答貼付シート'!AI1737="３～５日ある",2,IF('３　回答貼付シート'!AI1737="ほぼ毎日ある",3,))))</f>
        <v>0</v>
      </c>
      <c r="AH1740" s="49">
        <f>IF('３　回答貼付シート'!AJ1737="ない",0,IF('３　回答貼付シート'!AJ1737="１～２日ある",1,IF('３　回答貼付シート'!AJ1737="３～５日ある",2,IF('３　回答貼付シート'!AJ1737="ほぼ毎日ある",3,))))</f>
        <v>0</v>
      </c>
      <c r="AI1740" s="49">
        <f>IF('３　回答貼付シート'!AK1737="ない",0,IF('３　回答貼付シート'!AK1737="１～２日ある",1,IF('３　回答貼付シート'!AK1737="３～５日ある",2,IF('３　回答貼付シート'!AK1737="ほぼ毎日ある",3,))))</f>
        <v>0</v>
      </c>
      <c r="AJ1740" s="49">
        <f>IF('３　回答貼付シート'!AL1737="ない",0,IF('３　回答貼付シート'!AL1737="１～２日ある",1,IF('３　回答貼付シート'!AL1737="３～５日ある",2,IF('３　回答貼付シート'!AL1737="ほぼ毎日ある",3,))))</f>
        <v>0</v>
      </c>
      <c r="AK1740" s="49">
        <f>IF('３　回答貼付シート'!AM1737="ない",0,IF('３　回答貼付シート'!AM1737="１～２日ある",1,IF('３　回答貼付シート'!AM1737="３～５日ある",2,IF('３　回答貼付シート'!AM1737="ほぼ毎日ある",3,))))</f>
        <v>0</v>
      </c>
      <c r="AL1740" s="49">
        <f>'３　回答貼付シート'!$AN1737</f>
        <v>0</v>
      </c>
      <c r="AM1740" s="49" t="str">
        <f t="shared" si="194"/>
        <v/>
      </c>
      <c r="AN1740" s="49" t="str">
        <f t="shared" si="195"/>
        <v/>
      </c>
      <c r="AO1740" s="49" t="str">
        <f t="shared" si="196"/>
        <v/>
      </c>
      <c r="AP1740" s="49" t="str">
        <f t="shared" si="197"/>
        <v/>
      </c>
      <c r="AQ1740" s="49" t="str">
        <f t="shared" si="198"/>
        <v/>
      </c>
      <c r="AR1740" t="str">
        <f t="shared" si="199"/>
        <v>0</v>
      </c>
      <c r="AT1740" s="42"/>
    </row>
    <row r="1741" spans="1:46">
      <c r="A1741" s="49"/>
      <c r="B1741" s="49">
        <f t="shared" si="193"/>
        <v>0</v>
      </c>
      <c r="C1741" s="49">
        <f>IF('３　回答貼付シート'!$F1738&lt;&gt;0,VLOOKUP('３　回答貼付シート'!$F1738,$AR$2048:$AS$2054,2,FALSE),0)</f>
        <v>0</v>
      </c>
      <c r="D1741" s="49">
        <f>IF('３　回答貼付シート'!$G1738&lt;&gt;0,VLOOKUP(('３　回答貼付シート'!$G1738), $AR$2048:$AS$2054,2,FALSE),0)</f>
        <v>0</v>
      </c>
      <c r="E1741" s="49">
        <f>'３　回答貼付シート'!$H1738</f>
        <v>0</v>
      </c>
      <c r="F1741" s="49">
        <f>IF(E1741=0,0,VLOOKUP($B1741,'２　情報入力シート'!$A$2:$E$2049,5))</f>
        <v>0</v>
      </c>
      <c r="G1741" s="49">
        <f>IF('３　回答貼付シート'!I1738="ない",0,IF('３　回答貼付シート'!I1738="１～２日ある",1,IF('３　回答貼付シート'!I1738="３～５日ある",2,IF('３　回答貼付シート'!I1738="ほぼ毎日ある",3,))))</f>
        <v>0</v>
      </c>
      <c r="H1741" s="49">
        <f>IF('３　回答貼付シート'!J1738="ない",0,IF('３　回答貼付シート'!J1738="１～２日ある",1,IF('３　回答貼付シート'!J1738="３～５日ある",2,IF('３　回答貼付シート'!J1738="ほぼ毎日ある",3,))))</f>
        <v>0</v>
      </c>
      <c r="I1741" s="49">
        <f>IF('３　回答貼付シート'!K1738="ない",0,IF('３　回答貼付シート'!K1738="１～２日ある",1,IF('３　回答貼付シート'!K1738="３～５日ある",2,IF('３　回答貼付シート'!K1738="ほぼ毎日ある",3,))))</f>
        <v>0</v>
      </c>
      <c r="J1741" s="49">
        <f>IF('３　回答貼付シート'!L1738="ない",0,IF('３　回答貼付シート'!L1738="１～２日ある",1,IF('３　回答貼付シート'!L1738="３～５日ある",2,IF('３　回答貼付シート'!L1738="ほぼ毎日ある",3,))))</f>
        <v>0</v>
      </c>
      <c r="K1741" s="49">
        <f>IF('３　回答貼付シート'!M1738="ない",0,IF('３　回答貼付シート'!M1738="１～２日ある",1,IF('３　回答貼付シート'!M1738="３～５日ある",2,IF('３　回答貼付シート'!M1738="ほぼ毎日ある",3,))))</f>
        <v>0</v>
      </c>
      <c r="L1741" s="49">
        <f>IF('３　回答貼付シート'!N1738="ない",0,IF('３　回答貼付シート'!N1738="１～２日ある",1,IF('３　回答貼付シート'!N1738="３～５日ある",2,IF('３　回答貼付シート'!N1738="ほぼ毎日ある",3,))))</f>
        <v>0</v>
      </c>
      <c r="M1741" s="49">
        <f>IF('３　回答貼付シート'!O1738="ない",0,IF('３　回答貼付シート'!O1738="１～２日ある",1,IF('３　回答貼付シート'!O1738="３～５日ある",2,IF('３　回答貼付シート'!O1738="ほぼ毎日ある",3,))))</f>
        <v>0</v>
      </c>
      <c r="N1741" s="49">
        <f>IF('３　回答貼付シート'!P1738="ない",0,IF('３　回答貼付シート'!P1738="１～２日ある",1,IF('３　回答貼付シート'!P1738="３～５日ある",2,IF('３　回答貼付シート'!P1738="ほぼ毎日ある",3,))))</f>
        <v>0</v>
      </c>
      <c r="O1741" s="49">
        <f>IF('３　回答貼付シート'!Q1738="ない",0,IF('３　回答貼付シート'!Q1738="１～２日ある",1,IF('３　回答貼付シート'!Q1738="３～５日ある",2,IF('３　回答貼付シート'!Q1738="ほぼ毎日ある",3,))))</f>
        <v>0</v>
      </c>
      <c r="P1741" s="49">
        <f>IF('３　回答貼付シート'!R1738="ない",0,IF('３　回答貼付シート'!R1738="１～２日ある",1,IF('３　回答貼付シート'!R1738="３～５日ある",2,IF('３　回答貼付シート'!R1738="ほぼ毎日ある",3,))))</f>
        <v>0</v>
      </c>
      <c r="Q1741" s="49">
        <f>IF('３　回答貼付シート'!S1738="ない",0,IF('３　回答貼付シート'!S1738="１～２日ある",1,IF('３　回答貼付シート'!S1738="３～５日ある",2,IF('３　回答貼付シート'!S1738="ほぼ毎日ある",3,))))</f>
        <v>0</v>
      </c>
      <c r="R1741" s="49">
        <f>IF('３　回答貼付シート'!T1738="ない",0,IF('３　回答貼付シート'!T1738="１～２日ある",1,IF('３　回答貼付シート'!T1738="３～５日ある",2,IF('３　回答貼付シート'!T1738="ほぼ毎日ある",3,))))</f>
        <v>0</v>
      </c>
      <c r="S1741" s="49">
        <f>IF('３　回答貼付シート'!U1738="ない",0,IF('３　回答貼付シート'!U1738="１～２日ある",1,IF('３　回答貼付シート'!U1738="３～５日ある",2,IF('３　回答貼付シート'!U1738="ほぼ毎日ある",3,))))</f>
        <v>0</v>
      </c>
      <c r="T1741" s="49">
        <f>IF('３　回答貼付シート'!V1738="ない",0,IF('３　回答貼付シート'!V1738="１～２日ある",1,IF('３　回答貼付シート'!V1738="３～５日ある",2,IF('３　回答貼付シート'!V1738="ほぼ毎日ある",3,))))</f>
        <v>0</v>
      </c>
      <c r="U1741" s="49">
        <f>IF('３　回答貼付シート'!W1738="ない",0,IF('３　回答貼付シート'!W1738="１～２日ある",1,IF('３　回答貼付シート'!W1738="３～５日ある",2,IF('３　回答貼付シート'!W1738="ほぼ毎日ある",3,))))</f>
        <v>0</v>
      </c>
      <c r="V1741" s="49">
        <f>IF('３　回答貼付シート'!X1738="ない",0,IF('３　回答貼付シート'!X1738="１～２日ある",1,IF('３　回答貼付シート'!X1738="３～５日ある",2,IF('３　回答貼付シート'!X1738="ほぼ毎日ある",3,))))</f>
        <v>0</v>
      </c>
      <c r="W1741" s="49">
        <f>IF('３　回答貼付シート'!Y1738="ない",0,IF('３　回答貼付シート'!Y1738="１～２日ある",1,IF('３　回答貼付シート'!Y1738="３～５日ある",2,IF('３　回答貼付シート'!Y1738="ほぼ毎日ある",3,))))</f>
        <v>0</v>
      </c>
      <c r="X1741" s="49">
        <f>IF('３　回答貼付シート'!Z1738="ない",0,IF('３　回答貼付シート'!Z1738="１～２日ある",1,IF('３　回答貼付シート'!Z1738="３～５日ある",2,IF('３　回答貼付シート'!Z1738="ほぼ毎日ある",3,))))</f>
        <v>0</v>
      </c>
      <c r="Y1741" s="49">
        <f>IF('３　回答貼付シート'!AA1738="ない",0,IF('３　回答貼付シート'!AA1738="１～２日ある",1,IF('３　回答貼付シート'!AA1738="３～５日ある",2,IF('３　回答貼付シート'!AA1738="ほぼ毎日ある",3,))))</f>
        <v>0</v>
      </c>
      <c r="Z1741" s="49">
        <f>IF('３　回答貼付シート'!AB1738="ない",0,IF('３　回答貼付シート'!AB1738="１～２日ある",1,IF('３　回答貼付シート'!AB1738="３～５日ある",2,IF('３　回答貼付シート'!AB1738="ほぼ毎日ある",3,))))</f>
        <v>0</v>
      </c>
      <c r="AA1741" s="49">
        <f>IF('３　回答貼付シート'!AC1738="ない",0,IF('３　回答貼付シート'!AC1738="１～２日ある",1,IF('３　回答貼付シート'!AC1738="３～５日ある",2,IF('３　回答貼付シート'!AC1738="ほぼ毎日ある",3,))))</f>
        <v>0</v>
      </c>
      <c r="AB1741" s="49">
        <f>IF('３　回答貼付シート'!AD1738="ない",0,IF('３　回答貼付シート'!AD1738="１～２日ある",1,IF('３　回答貼付シート'!AD1738="３～５日ある",2,IF('３　回答貼付シート'!AD1738="ほぼ毎日ある",3,))))</f>
        <v>0</v>
      </c>
      <c r="AC1741" s="49">
        <f>IF('３　回答貼付シート'!AE1738="ない",0,IF('３　回答貼付シート'!AE1738="１～２日ある",1,IF('３　回答貼付シート'!AE1738="３～５日ある",2,IF('３　回答貼付シート'!AE1738="ほぼ毎日ある",3,))))</f>
        <v>0</v>
      </c>
      <c r="AD1741" s="49">
        <f>IF('３　回答貼付シート'!AF1738="ない",0,IF('３　回答貼付シート'!AF1738="１～２日ある",1,IF('３　回答貼付シート'!AF1738="３～５日ある",2,IF('３　回答貼付シート'!AF1738="ほぼ毎日ある",3,))))</f>
        <v>0</v>
      </c>
      <c r="AE1741" s="49">
        <f>IF('３　回答貼付シート'!AG1738="ない",0,IF('３　回答貼付シート'!AG1738="１～２日ある",1,IF('３　回答貼付シート'!AG1738="３～５日ある",2,IF('３　回答貼付シート'!AG1738="ほぼ毎日ある",3,))))</f>
        <v>0</v>
      </c>
      <c r="AF1741" s="49">
        <f>IF('３　回答貼付シート'!AH1738="ない",0,IF('３　回答貼付シート'!AH1738="１～２日ある",1,IF('３　回答貼付シート'!AH1738="３～５日ある",2,IF('３　回答貼付シート'!AH1738="ほぼ毎日ある",3,))))</f>
        <v>0</v>
      </c>
      <c r="AG1741" s="49">
        <f>IF('３　回答貼付シート'!AI1738="ない",0,IF('３　回答貼付シート'!AI1738="１～２日ある",1,IF('３　回答貼付シート'!AI1738="３～５日ある",2,IF('３　回答貼付シート'!AI1738="ほぼ毎日ある",3,))))</f>
        <v>0</v>
      </c>
      <c r="AH1741" s="49">
        <f>IF('３　回答貼付シート'!AJ1738="ない",0,IF('３　回答貼付シート'!AJ1738="１～２日ある",1,IF('３　回答貼付シート'!AJ1738="３～５日ある",2,IF('３　回答貼付シート'!AJ1738="ほぼ毎日ある",3,))))</f>
        <v>0</v>
      </c>
      <c r="AI1741" s="49">
        <f>IF('３　回答貼付シート'!AK1738="ない",0,IF('３　回答貼付シート'!AK1738="１～２日ある",1,IF('３　回答貼付シート'!AK1738="３～５日ある",2,IF('３　回答貼付シート'!AK1738="ほぼ毎日ある",3,))))</f>
        <v>0</v>
      </c>
      <c r="AJ1741" s="49">
        <f>IF('３　回答貼付シート'!AL1738="ない",0,IF('３　回答貼付シート'!AL1738="１～２日ある",1,IF('３　回答貼付シート'!AL1738="３～５日ある",2,IF('３　回答貼付シート'!AL1738="ほぼ毎日ある",3,))))</f>
        <v>0</v>
      </c>
      <c r="AK1741" s="49">
        <f>IF('３　回答貼付シート'!AM1738="ない",0,IF('３　回答貼付シート'!AM1738="１～２日ある",1,IF('３　回答貼付シート'!AM1738="３～５日ある",2,IF('３　回答貼付シート'!AM1738="ほぼ毎日ある",3,))))</f>
        <v>0</v>
      </c>
      <c r="AL1741" s="49">
        <f>'３　回答貼付シート'!$AN1738</f>
        <v>0</v>
      </c>
      <c r="AM1741" s="49" t="str">
        <f t="shared" si="194"/>
        <v/>
      </c>
      <c r="AN1741" s="49" t="str">
        <f t="shared" si="195"/>
        <v/>
      </c>
      <c r="AO1741" s="49" t="str">
        <f t="shared" si="196"/>
        <v/>
      </c>
      <c r="AP1741" s="49" t="str">
        <f t="shared" si="197"/>
        <v/>
      </c>
      <c r="AQ1741" s="49" t="str">
        <f t="shared" si="198"/>
        <v/>
      </c>
      <c r="AR1741" t="str">
        <f t="shared" si="199"/>
        <v>0</v>
      </c>
      <c r="AT1741" s="42"/>
    </row>
    <row r="1742" spans="1:46">
      <c r="A1742" s="49"/>
      <c r="B1742" s="49">
        <f t="shared" si="193"/>
        <v>0</v>
      </c>
      <c r="C1742" s="49">
        <f>IF('３　回答貼付シート'!$F1739&lt;&gt;0,VLOOKUP('３　回答貼付シート'!$F1739,$AR$2048:$AS$2054,2,FALSE),0)</f>
        <v>0</v>
      </c>
      <c r="D1742" s="49">
        <f>IF('３　回答貼付シート'!$G1739&lt;&gt;0,VLOOKUP(('３　回答貼付シート'!$G1739), $AR$2048:$AS$2054,2,FALSE),0)</f>
        <v>0</v>
      </c>
      <c r="E1742" s="49">
        <f>'３　回答貼付シート'!$H1739</f>
        <v>0</v>
      </c>
      <c r="F1742" s="49">
        <f>IF(E1742=0,0,VLOOKUP($B1742,'２　情報入力シート'!$A$2:$E$2049,5))</f>
        <v>0</v>
      </c>
      <c r="G1742" s="49">
        <f>IF('３　回答貼付シート'!I1739="ない",0,IF('３　回答貼付シート'!I1739="１～２日ある",1,IF('３　回答貼付シート'!I1739="３～５日ある",2,IF('３　回答貼付シート'!I1739="ほぼ毎日ある",3,))))</f>
        <v>0</v>
      </c>
      <c r="H1742" s="49">
        <f>IF('３　回答貼付シート'!J1739="ない",0,IF('３　回答貼付シート'!J1739="１～２日ある",1,IF('３　回答貼付シート'!J1739="３～５日ある",2,IF('３　回答貼付シート'!J1739="ほぼ毎日ある",3,))))</f>
        <v>0</v>
      </c>
      <c r="I1742" s="49">
        <f>IF('３　回答貼付シート'!K1739="ない",0,IF('３　回答貼付シート'!K1739="１～２日ある",1,IF('３　回答貼付シート'!K1739="３～５日ある",2,IF('３　回答貼付シート'!K1739="ほぼ毎日ある",3,))))</f>
        <v>0</v>
      </c>
      <c r="J1742" s="49">
        <f>IF('３　回答貼付シート'!L1739="ない",0,IF('３　回答貼付シート'!L1739="１～２日ある",1,IF('３　回答貼付シート'!L1739="３～５日ある",2,IF('３　回答貼付シート'!L1739="ほぼ毎日ある",3,))))</f>
        <v>0</v>
      </c>
      <c r="K1742" s="49">
        <f>IF('３　回答貼付シート'!M1739="ない",0,IF('３　回答貼付シート'!M1739="１～２日ある",1,IF('３　回答貼付シート'!M1739="３～５日ある",2,IF('３　回答貼付シート'!M1739="ほぼ毎日ある",3,))))</f>
        <v>0</v>
      </c>
      <c r="L1742" s="49">
        <f>IF('３　回答貼付シート'!N1739="ない",0,IF('３　回答貼付シート'!N1739="１～２日ある",1,IF('３　回答貼付シート'!N1739="３～５日ある",2,IF('３　回答貼付シート'!N1739="ほぼ毎日ある",3,))))</f>
        <v>0</v>
      </c>
      <c r="M1742" s="49">
        <f>IF('３　回答貼付シート'!O1739="ない",0,IF('３　回答貼付シート'!O1739="１～２日ある",1,IF('３　回答貼付シート'!O1739="３～５日ある",2,IF('３　回答貼付シート'!O1739="ほぼ毎日ある",3,))))</f>
        <v>0</v>
      </c>
      <c r="N1742" s="49">
        <f>IF('３　回答貼付シート'!P1739="ない",0,IF('３　回答貼付シート'!P1739="１～２日ある",1,IF('３　回答貼付シート'!P1739="３～５日ある",2,IF('３　回答貼付シート'!P1739="ほぼ毎日ある",3,))))</f>
        <v>0</v>
      </c>
      <c r="O1742" s="49">
        <f>IF('３　回答貼付シート'!Q1739="ない",0,IF('３　回答貼付シート'!Q1739="１～２日ある",1,IF('３　回答貼付シート'!Q1739="３～５日ある",2,IF('３　回答貼付シート'!Q1739="ほぼ毎日ある",3,))))</f>
        <v>0</v>
      </c>
      <c r="P1742" s="49">
        <f>IF('３　回答貼付シート'!R1739="ない",0,IF('３　回答貼付シート'!R1739="１～２日ある",1,IF('３　回答貼付シート'!R1739="３～５日ある",2,IF('３　回答貼付シート'!R1739="ほぼ毎日ある",3,))))</f>
        <v>0</v>
      </c>
      <c r="Q1742" s="49">
        <f>IF('３　回答貼付シート'!S1739="ない",0,IF('３　回答貼付シート'!S1739="１～２日ある",1,IF('３　回答貼付シート'!S1739="３～５日ある",2,IF('３　回答貼付シート'!S1739="ほぼ毎日ある",3,))))</f>
        <v>0</v>
      </c>
      <c r="R1742" s="49">
        <f>IF('３　回答貼付シート'!T1739="ない",0,IF('３　回答貼付シート'!T1739="１～２日ある",1,IF('３　回答貼付シート'!T1739="３～５日ある",2,IF('３　回答貼付シート'!T1739="ほぼ毎日ある",3,))))</f>
        <v>0</v>
      </c>
      <c r="S1742" s="49">
        <f>IF('３　回答貼付シート'!U1739="ない",0,IF('３　回答貼付シート'!U1739="１～２日ある",1,IF('３　回答貼付シート'!U1739="３～５日ある",2,IF('３　回答貼付シート'!U1739="ほぼ毎日ある",3,))))</f>
        <v>0</v>
      </c>
      <c r="T1742" s="49">
        <f>IF('３　回答貼付シート'!V1739="ない",0,IF('３　回答貼付シート'!V1739="１～２日ある",1,IF('３　回答貼付シート'!V1739="３～５日ある",2,IF('３　回答貼付シート'!V1739="ほぼ毎日ある",3,))))</f>
        <v>0</v>
      </c>
      <c r="U1742" s="49">
        <f>IF('３　回答貼付シート'!W1739="ない",0,IF('３　回答貼付シート'!W1739="１～２日ある",1,IF('３　回答貼付シート'!W1739="３～５日ある",2,IF('３　回答貼付シート'!W1739="ほぼ毎日ある",3,))))</f>
        <v>0</v>
      </c>
      <c r="V1742" s="49">
        <f>IF('３　回答貼付シート'!X1739="ない",0,IF('３　回答貼付シート'!X1739="１～２日ある",1,IF('３　回答貼付シート'!X1739="３～５日ある",2,IF('３　回答貼付シート'!X1739="ほぼ毎日ある",3,))))</f>
        <v>0</v>
      </c>
      <c r="W1742" s="49">
        <f>IF('３　回答貼付シート'!Y1739="ない",0,IF('３　回答貼付シート'!Y1739="１～２日ある",1,IF('３　回答貼付シート'!Y1739="３～５日ある",2,IF('３　回答貼付シート'!Y1739="ほぼ毎日ある",3,))))</f>
        <v>0</v>
      </c>
      <c r="X1742" s="49">
        <f>IF('３　回答貼付シート'!Z1739="ない",0,IF('３　回答貼付シート'!Z1739="１～２日ある",1,IF('３　回答貼付シート'!Z1739="３～５日ある",2,IF('３　回答貼付シート'!Z1739="ほぼ毎日ある",3,))))</f>
        <v>0</v>
      </c>
      <c r="Y1742" s="49">
        <f>IF('３　回答貼付シート'!AA1739="ない",0,IF('３　回答貼付シート'!AA1739="１～２日ある",1,IF('３　回答貼付シート'!AA1739="３～５日ある",2,IF('３　回答貼付シート'!AA1739="ほぼ毎日ある",3,))))</f>
        <v>0</v>
      </c>
      <c r="Z1742" s="49">
        <f>IF('３　回答貼付シート'!AB1739="ない",0,IF('３　回答貼付シート'!AB1739="１～２日ある",1,IF('３　回答貼付シート'!AB1739="３～５日ある",2,IF('３　回答貼付シート'!AB1739="ほぼ毎日ある",3,))))</f>
        <v>0</v>
      </c>
      <c r="AA1742" s="49">
        <f>IF('３　回答貼付シート'!AC1739="ない",0,IF('３　回答貼付シート'!AC1739="１～２日ある",1,IF('３　回答貼付シート'!AC1739="３～５日ある",2,IF('３　回答貼付シート'!AC1739="ほぼ毎日ある",3,))))</f>
        <v>0</v>
      </c>
      <c r="AB1742" s="49">
        <f>IF('３　回答貼付シート'!AD1739="ない",0,IF('３　回答貼付シート'!AD1739="１～２日ある",1,IF('３　回答貼付シート'!AD1739="３～５日ある",2,IF('３　回答貼付シート'!AD1739="ほぼ毎日ある",3,))))</f>
        <v>0</v>
      </c>
      <c r="AC1742" s="49">
        <f>IF('３　回答貼付シート'!AE1739="ない",0,IF('３　回答貼付シート'!AE1739="１～２日ある",1,IF('３　回答貼付シート'!AE1739="３～５日ある",2,IF('３　回答貼付シート'!AE1739="ほぼ毎日ある",3,))))</f>
        <v>0</v>
      </c>
      <c r="AD1742" s="49">
        <f>IF('３　回答貼付シート'!AF1739="ない",0,IF('３　回答貼付シート'!AF1739="１～２日ある",1,IF('３　回答貼付シート'!AF1739="３～５日ある",2,IF('３　回答貼付シート'!AF1739="ほぼ毎日ある",3,))))</f>
        <v>0</v>
      </c>
      <c r="AE1742" s="49">
        <f>IF('３　回答貼付シート'!AG1739="ない",0,IF('３　回答貼付シート'!AG1739="１～２日ある",1,IF('３　回答貼付シート'!AG1739="３～５日ある",2,IF('３　回答貼付シート'!AG1739="ほぼ毎日ある",3,))))</f>
        <v>0</v>
      </c>
      <c r="AF1742" s="49">
        <f>IF('３　回答貼付シート'!AH1739="ない",0,IF('３　回答貼付シート'!AH1739="１～２日ある",1,IF('３　回答貼付シート'!AH1739="３～５日ある",2,IF('３　回答貼付シート'!AH1739="ほぼ毎日ある",3,))))</f>
        <v>0</v>
      </c>
      <c r="AG1742" s="49">
        <f>IF('３　回答貼付シート'!AI1739="ない",0,IF('３　回答貼付シート'!AI1739="１～２日ある",1,IF('３　回答貼付シート'!AI1739="３～５日ある",2,IF('３　回答貼付シート'!AI1739="ほぼ毎日ある",3,))))</f>
        <v>0</v>
      </c>
      <c r="AH1742" s="49">
        <f>IF('３　回答貼付シート'!AJ1739="ない",0,IF('３　回答貼付シート'!AJ1739="１～２日ある",1,IF('３　回答貼付シート'!AJ1739="３～５日ある",2,IF('３　回答貼付シート'!AJ1739="ほぼ毎日ある",3,))))</f>
        <v>0</v>
      </c>
      <c r="AI1742" s="49">
        <f>IF('３　回答貼付シート'!AK1739="ない",0,IF('３　回答貼付シート'!AK1739="１～２日ある",1,IF('３　回答貼付シート'!AK1739="３～５日ある",2,IF('３　回答貼付シート'!AK1739="ほぼ毎日ある",3,))))</f>
        <v>0</v>
      </c>
      <c r="AJ1742" s="49">
        <f>IF('３　回答貼付シート'!AL1739="ない",0,IF('３　回答貼付シート'!AL1739="１～２日ある",1,IF('３　回答貼付シート'!AL1739="３～５日ある",2,IF('３　回答貼付シート'!AL1739="ほぼ毎日ある",3,))))</f>
        <v>0</v>
      </c>
      <c r="AK1742" s="49">
        <f>IF('３　回答貼付シート'!AM1739="ない",0,IF('３　回答貼付シート'!AM1739="１～２日ある",1,IF('３　回答貼付シート'!AM1739="３～５日ある",2,IF('３　回答貼付シート'!AM1739="ほぼ毎日ある",3,))))</f>
        <v>0</v>
      </c>
      <c r="AL1742" s="49">
        <f>'３　回答貼付シート'!$AN1739</f>
        <v>0</v>
      </c>
      <c r="AM1742" s="49" t="str">
        <f t="shared" si="194"/>
        <v/>
      </c>
      <c r="AN1742" s="49" t="str">
        <f t="shared" si="195"/>
        <v/>
      </c>
      <c r="AO1742" s="49" t="str">
        <f t="shared" si="196"/>
        <v/>
      </c>
      <c r="AP1742" s="49" t="str">
        <f t="shared" si="197"/>
        <v/>
      </c>
      <c r="AQ1742" s="49" t="str">
        <f t="shared" si="198"/>
        <v/>
      </c>
      <c r="AR1742" t="str">
        <f t="shared" si="199"/>
        <v>0</v>
      </c>
      <c r="AT1742" s="42"/>
    </row>
    <row r="1743" spans="1:46">
      <c r="A1743" s="49"/>
      <c r="B1743" s="49">
        <f t="shared" si="193"/>
        <v>0</v>
      </c>
      <c r="C1743" s="49">
        <f>IF('３　回答貼付シート'!$F1740&lt;&gt;0,VLOOKUP('３　回答貼付シート'!$F1740,$AR$2048:$AS$2054,2,FALSE),0)</f>
        <v>0</v>
      </c>
      <c r="D1743" s="49">
        <f>IF('３　回答貼付シート'!$G1740&lt;&gt;0,VLOOKUP(('３　回答貼付シート'!$G1740), $AR$2048:$AS$2054,2,FALSE),0)</f>
        <v>0</v>
      </c>
      <c r="E1743" s="49">
        <f>'３　回答貼付シート'!$H1740</f>
        <v>0</v>
      </c>
      <c r="F1743" s="49">
        <f>IF(E1743=0,0,VLOOKUP($B1743,'２　情報入力シート'!$A$2:$E$2049,5))</f>
        <v>0</v>
      </c>
      <c r="G1743" s="49">
        <f>IF('３　回答貼付シート'!I1740="ない",0,IF('３　回答貼付シート'!I1740="１～２日ある",1,IF('３　回答貼付シート'!I1740="３～５日ある",2,IF('３　回答貼付シート'!I1740="ほぼ毎日ある",3,))))</f>
        <v>0</v>
      </c>
      <c r="H1743" s="49">
        <f>IF('３　回答貼付シート'!J1740="ない",0,IF('３　回答貼付シート'!J1740="１～２日ある",1,IF('３　回答貼付シート'!J1740="３～５日ある",2,IF('３　回答貼付シート'!J1740="ほぼ毎日ある",3,))))</f>
        <v>0</v>
      </c>
      <c r="I1743" s="49">
        <f>IF('３　回答貼付シート'!K1740="ない",0,IF('３　回答貼付シート'!K1740="１～２日ある",1,IF('３　回答貼付シート'!K1740="３～５日ある",2,IF('３　回答貼付シート'!K1740="ほぼ毎日ある",3,))))</f>
        <v>0</v>
      </c>
      <c r="J1743" s="49">
        <f>IF('３　回答貼付シート'!L1740="ない",0,IF('３　回答貼付シート'!L1740="１～２日ある",1,IF('３　回答貼付シート'!L1740="３～５日ある",2,IF('３　回答貼付シート'!L1740="ほぼ毎日ある",3,))))</f>
        <v>0</v>
      </c>
      <c r="K1743" s="49">
        <f>IF('３　回答貼付シート'!M1740="ない",0,IF('３　回答貼付シート'!M1740="１～２日ある",1,IF('３　回答貼付シート'!M1740="３～５日ある",2,IF('３　回答貼付シート'!M1740="ほぼ毎日ある",3,))))</f>
        <v>0</v>
      </c>
      <c r="L1743" s="49">
        <f>IF('３　回答貼付シート'!N1740="ない",0,IF('３　回答貼付シート'!N1740="１～２日ある",1,IF('３　回答貼付シート'!N1740="３～５日ある",2,IF('３　回答貼付シート'!N1740="ほぼ毎日ある",3,))))</f>
        <v>0</v>
      </c>
      <c r="M1743" s="49">
        <f>IF('３　回答貼付シート'!O1740="ない",0,IF('３　回答貼付シート'!O1740="１～２日ある",1,IF('３　回答貼付シート'!O1740="３～５日ある",2,IF('３　回答貼付シート'!O1740="ほぼ毎日ある",3,))))</f>
        <v>0</v>
      </c>
      <c r="N1743" s="49">
        <f>IF('３　回答貼付シート'!P1740="ない",0,IF('３　回答貼付シート'!P1740="１～２日ある",1,IF('３　回答貼付シート'!P1740="３～５日ある",2,IF('３　回答貼付シート'!P1740="ほぼ毎日ある",3,))))</f>
        <v>0</v>
      </c>
      <c r="O1743" s="49">
        <f>IF('３　回答貼付シート'!Q1740="ない",0,IF('３　回答貼付シート'!Q1740="１～２日ある",1,IF('３　回答貼付シート'!Q1740="３～５日ある",2,IF('３　回答貼付シート'!Q1740="ほぼ毎日ある",3,))))</f>
        <v>0</v>
      </c>
      <c r="P1743" s="49">
        <f>IF('３　回答貼付シート'!R1740="ない",0,IF('３　回答貼付シート'!R1740="１～２日ある",1,IF('３　回答貼付シート'!R1740="３～５日ある",2,IF('３　回答貼付シート'!R1740="ほぼ毎日ある",3,))))</f>
        <v>0</v>
      </c>
      <c r="Q1743" s="49">
        <f>IF('３　回答貼付シート'!S1740="ない",0,IF('３　回答貼付シート'!S1740="１～２日ある",1,IF('３　回答貼付シート'!S1740="３～５日ある",2,IF('３　回答貼付シート'!S1740="ほぼ毎日ある",3,))))</f>
        <v>0</v>
      </c>
      <c r="R1743" s="49">
        <f>IF('３　回答貼付シート'!T1740="ない",0,IF('３　回答貼付シート'!T1740="１～２日ある",1,IF('３　回答貼付シート'!T1740="３～５日ある",2,IF('３　回答貼付シート'!T1740="ほぼ毎日ある",3,))))</f>
        <v>0</v>
      </c>
      <c r="S1743" s="49">
        <f>IF('３　回答貼付シート'!U1740="ない",0,IF('３　回答貼付シート'!U1740="１～２日ある",1,IF('３　回答貼付シート'!U1740="３～５日ある",2,IF('３　回答貼付シート'!U1740="ほぼ毎日ある",3,))))</f>
        <v>0</v>
      </c>
      <c r="T1743" s="49">
        <f>IF('３　回答貼付シート'!V1740="ない",0,IF('３　回答貼付シート'!V1740="１～２日ある",1,IF('３　回答貼付シート'!V1740="３～５日ある",2,IF('３　回答貼付シート'!V1740="ほぼ毎日ある",3,))))</f>
        <v>0</v>
      </c>
      <c r="U1743" s="49">
        <f>IF('３　回答貼付シート'!W1740="ない",0,IF('３　回答貼付シート'!W1740="１～２日ある",1,IF('３　回答貼付シート'!W1740="３～５日ある",2,IF('３　回答貼付シート'!W1740="ほぼ毎日ある",3,))))</f>
        <v>0</v>
      </c>
      <c r="V1743" s="49">
        <f>IF('３　回答貼付シート'!X1740="ない",0,IF('３　回答貼付シート'!X1740="１～２日ある",1,IF('３　回答貼付シート'!X1740="３～５日ある",2,IF('３　回答貼付シート'!X1740="ほぼ毎日ある",3,))))</f>
        <v>0</v>
      </c>
      <c r="W1743" s="49">
        <f>IF('３　回答貼付シート'!Y1740="ない",0,IF('３　回答貼付シート'!Y1740="１～２日ある",1,IF('３　回答貼付シート'!Y1740="３～５日ある",2,IF('３　回答貼付シート'!Y1740="ほぼ毎日ある",3,))))</f>
        <v>0</v>
      </c>
      <c r="X1743" s="49">
        <f>IF('３　回答貼付シート'!Z1740="ない",0,IF('３　回答貼付シート'!Z1740="１～２日ある",1,IF('３　回答貼付シート'!Z1740="３～５日ある",2,IF('３　回答貼付シート'!Z1740="ほぼ毎日ある",3,))))</f>
        <v>0</v>
      </c>
      <c r="Y1743" s="49">
        <f>IF('３　回答貼付シート'!AA1740="ない",0,IF('３　回答貼付シート'!AA1740="１～２日ある",1,IF('３　回答貼付シート'!AA1740="３～５日ある",2,IF('３　回答貼付シート'!AA1740="ほぼ毎日ある",3,))))</f>
        <v>0</v>
      </c>
      <c r="Z1743" s="49">
        <f>IF('３　回答貼付シート'!AB1740="ない",0,IF('３　回答貼付シート'!AB1740="１～２日ある",1,IF('３　回答貼付シート'!AB1740="３～５日ある",2,IF('３　回答貼付シート'!AB1740="ほぼ毎日ある",3,))))</f>
        <v>0</v>
      </c>
      <c r="AA1743" s="49">
        <f>IF('３　回答貼付シート'!AC1740="ない",0,IF('３　回答貼付シート'!AC1740="１～２日ある",1,IF('３　回答貼付シート'!AC1740="３～５日ある",2,IF('３　回答貼付シート'!AC1740="ほぼ毎日ある",3,))))</f>
        <v>0</v>
      </c>
      <c r="AB1743" s="49">
        <f>IF('３　回答貼付シート'!AD1740="ない",0,IF('３　回答貼付シート'!AD1740="１～２日ある",1,IF('３　回答貼付シート'!AD1740="３～５日ある",2,IF('３　回答貼付シート'!AD1740="ほぼ毎日ある",3,))))</f>
        <v>0</v>
      </c>
      <c r="AC1743" s="49">
        <f>IF('３　回答貼付シート'!AE1740="ない",0,IF('３　回答貼付シート'!AE1740="１～２日ある",1,IF('３　回答貼付シート'!AE1740="３～５日ある",2,IF('３　回答貼付シート'!AE1740="ほぼ毎日ある",3,))))</f>
        <v>0</v>
      </c>
      <c r="AD1743" s="49">
        <f>IF('３　回答貼付シート'!AF1740="ない",0,IF('３　回答貼付シート'!AF1740="１～２日ある",1,IF('３　回答貼付シート'!AF1740="３～５日ある",2,IF('３　回答貼付シート'!AF1740="ほぼ毎日ある",3,))))</f>
        <v>0</v>
      </c>
      <c r="AE1743" s="49">
        <f>IF('３　回答貼付シート'!AG1740="ない",0,IF('３　回答貼付シート'!AG1740="１～２日ある",1,IF('３　回答貼付シート'!AG1740="３～５日ある",2,IF('３　回答貼付シート'!AG1740="ほぼ毎日ある",3,))))</f>
        <v>0</v>
      </c>
      <c r="AF1743" s="49">
        <f>IF('３　回答貼付シート'!AH1740="ない",0,IF('３　回答貼付シート'!AH1740="１～２日ある",1,IF('３　回答貼付シート'!AH1740="３～５日ある",2,IF('３　回答貼付シート'!AH1740="ほぼ毎日ある",3,))))</f>
        <v>0</v>
      </c>
      <c r="AG1743" s="49">
        <f>IF('３　回答貼付シート'!AI1740="ない",0,IF('３　回答貼付シート'!AI1740="１～２日ある",1,IF('３　回答貼付シート'!AI1740="３～５日ある",2,IF('３　回答貼付シート'!AI1740="ほぼ毎日ある",3,))))</f>
        <v>0</v>
      </c>
      <c r="AH1743" s="49">
        <f>IF('３　回答貼付シート'!AJ1740="ない",0,IF('３　回答貼付シート'!AJ1740="１～２日ある",1,IF('３　回答貼付シート'!AJ1740="３～５日ある",2,IF('３　回答貼付シート'!AJ1740="ほぼ毎日ある",3,))))</f>
        <v>0</v>
      </c>
      <c r="AI1743" s="49">
        <f>IF('３　回答貼付シート'!AK1740="ない",0,IF('３　回答貼付シート'!AK1740="１～２日ある",1,IF('３　回答貼付シート'!AK1740="３～５日ある",2,IF('３　回答貼付シート'!AK1740="ほぼ毎日ある",3,))))</f>
        <v>0</v>
      </c>
      <c r="AJ1743" s="49">
        <f>IF('３　回答貼付シート'!AL1740="ない",0,IF('３　回答貼付シート'!AL1740="１～２日ある",1,IF('３　回答貼付シート'!AL1740="３～５日ある",2,IF('３　回答貼付シート'!AL1740="ほぼ毎日ある",3,))))</f>
        <v>0</v>
      </c>
      <c r="AK1743" s="49">
        <f>IF('３　回答貼付シート'!AM1740="ない",0,IF('３　回答貼付シート'!AM1740="１～２日ある",1,IF('３　回答貼付シート'!AM1740="３～５日ある",2,IF('３　回答貼付シート'!AM1740="ほぼ毎日ある",3,))))</f>
        <v>0</v>
      </c>
      <c r="AL1743" s="49">
        <f>'３　回答貼付シート'!$AN1740</f>
        <v>0</v>
      </c>
      <c r="AM1743" s="49" t="str">
        <f t="shared" si="194"/>
        <v/>
      </c>
      <c r="AN1743" s="49" t="str">
        <f t="shared" si="195"/>
        <v/>
      </c>
      <c r="AO1743" s="49" t="str">
        <f t="shared" si="196"/>
        <v/>
      </c>
      <c r="AP1743" s="49" t="str">
        <f t="shared" si="197"/>
        <v/>
      </c>
      <c r="AQ1743" s="49" t="str">
        <f t="shared" si="198"/>
        <v/>
      </c>
      <c r="AR1743" t="str">
        <f t="shared" si="199"/>
        <v>0</v>
      </c>
      <c r="AT1743" s="42"/>
    </row>
    <row r="1744" spans="1:46">
      <c r="A1744" s="49"/>
      <c r="B1744" s="49">
        <f t="shared" si="193"/>
        <v>0</v>
      </c>
      <c r="C1744" s="49">
        <f>IF('３　回答貼付シート'!$F1741&lt;&gt;0,VLOOKUP('３　回答貼付シート'!$F1741,$AR$2048:$AS$2054,2,FALSE),0)</f>
        <v>0</v>
      </c>
      <c r="D1744" s="49">
        <f>IF('３　回答貼付シート'!$G1741&lt;&gt;0,VLOOKUP(('３　回答貼付シート'!$G1741), $AR$2048:$AS$2054,2,FALSE),0)</f>
        <v>0</v>
      </c>
      <c r="E1744" s="49">
        <f>'３　回答貼付シート'!$H1741</f>
        <v>0</v>
      </c>
      <c r="F1744" s="49">
        <f>IF(E1744=0,0,VLOOKUP($B1744,'２　情報入力シート'!$A$2:$E$2049,5))</f>
        <v>0</v>
      </c>
      <c r="G1744" s="49">
        <f>IF('３　回答貼付シート'!I1741="ない",0,IF('３　回答貼付シート'!I1741="１～２日ある",1,IF('３　回答貼付シート'!I1741="３～５日ある",2,IF('３　回答貼付シート'!I1741="ほぼ毎日ある",3,))))</f>
        <v>0</v>
      </c>
      <c r="H1744" s="49">
        <f>IF('３　回答貼付シート'!J1741="ない",0,IF('３　回答貼付シート'!J1741="１～２日ある",1,IF('３　回答貼付シート'!J1741="３～５日ある",2,IF('３　回答貼付シート'!J1741="ほぼ毎日ある",3,))))</f>
        <v>0</v>
      </c>
      <c r="I1744" s="49">
        <f>IF('３　回答貼付シート'!K1741="ない",0,IF('３　回答貼付シート'!K1741="１～２日ある",1,IF('３　回答貼付シート'!K1741="３～５日ある",2,IF('３　回答貼付シート'!K1741="ほぼ毎日ある",3,))))</f>
        <v>0</v>
      </c>
      <c r="J1744" s="49">
        <f>IF('３　回答貼付シート'!L1741="ない",0,IF('３　回答貼付シート'!L1741="１～２日ある",1,IF('３　回答貼付シート'!L1741="３～５日ある",2,IF('３　回答貼付シート'!L1741="ほぼ毎日ある",3,))))</f>
        <v>0</v>
      </c>
      <c r="K1744" s="49">
        <f>IF('３　回答貼付シート'!M1741="ない",0,IF('３　回答貼付シート'!M1741="１～２日ある",1,IF('３　回答貼付シート'!M1741="３～５日ある",2,IF('３　回答貼付シート'!M1741="ほぼ毎日ある",3,))))</f>
        <v>0</v>
      </c>
      <c r="L1744" s="49">
        <f>IF('３　回答貼付シート'!N1741="ない",0,IF('３　回答貼付シート'!N1741="１～２日ある",1,IF('３　回答貼付シート'!N1741="３～５日ある",2,IF('３　回答貼付シート'!N1741="ほぼ毎日ある",3,))))</f>
        <v>0</v>
      </c>
      <c r="M1744" s="49">
        <f>IF('３　回答貼付シート'!O1741="ない",0,IF('３　回答貼付シート'!O1741="１～２日ある",1,IF('３　回答貼付シート'!O1741="３～５日ある",2,IF('３　回答貼付シート'!O1741="ほぼ毎日ある",3,))))</f>
        <v>0</v>
      </c>
      <c r="N1744" s="49">
        <f>IF('３　回答貼付シート'!P1741="ない",0,IF('３　回答貼付シート'!P1741="１～２日ある",1,IF('３　回答貼付シート'!P1741="３～５日ある",2,IF('３　回答貼付シート'!P1741="ほぼ毎日ある",3,))))</f>
        <v>0</v>
      </c>
      <c r="O1744" s="49">
        <f>IF('３　回答貼付シート'!Q1741="ない",0,IF('３　回答貼付シート'!Q1741="１～２日ある",1,IF('３　回答貼付シート'!Q1741="３～５日ある",2,IF('３　回答貼付シート'!Q1741="ほぼ毎日ある",3,))))</f>
        <v>0</v>
      </c>
      <c r="P1744" s="49">
        <f>IF('３　回答貼付シート'!R1741="ない",0,IF('３　回答貼付シート'!R1741="１～２日ある",1,IF('３　回答貼付シート'!R1741="３～５日ある",2,IF('３　回答貼付シート'!R1741="ほぼ毎日ある",3,))))</f>
        <v>0</v>
      </c>
      <c r="Q1744" s="49">
        <f>IF('３　回答貼付シート'!S1741="ない",0,IF('３　回答貼付シート'!S1741="１～２日ある",1,IF('３　回答貼付シート'!S1741="３～５日ある",2,IF('３　回答貼付シート'!S1741="ほぼ毎日ある",3,))))</f>
        <v>0</v>
      </c>
      <c r="R1744" s="49">
        <f>IF('３　回答貼付シート'!T1741="ない",0,IF('３　回答貼付シート'!T1741="１～２日ある",1,IF('３　回答貼付シート'!T1741="３～５日ある",2,IF('３　回答貼付シート'!T1741="ほぼ毎日ある",3,))))</f>
        <v>0</v>
      </c>
      <c r="S1744" s="49">
        <f>IF('３　回答貼付シート'!U1741="ない",0,IF('３　回答貼付シート'!U1741="１～２日ある",1,IF('３　回答貼付シート'!U1741="３～５日ある",2,IF('３　回答貼付シート'!U1741="ほぼ毎日ある",3,))))</f>
        <v>0</v>
      </c>
      <c r="T1744" s="49">
        <f>IF('３　回答貼付シート'!V1741="ない",0,IF('３　回答貼付シート'!V1741="１～２日ある",1,IF('３　回答貼付シート'!V1741="３～５日ある",2,IF('３　回答貼付シート'!V1741="ほぼ毎日ある",3,))))</f>
        <v>0</v>
      </c>
      <c r="U1744" s="49">
        <f>IF('３　回答貼付シート'!W1741="ない",0,IF('３　回答貼付シート'!W1741="１～２日ある",1,IF('３　回答貼付シート'!W1741="３～５日ある",2,IF('３　回答貼付シート'!W1741="ほぼ毎日ある",3,))))</f>
        <v>0</v>
      </c>
      <c r="V1744" s="49">
        <f>IF('３　回答貼付シート'!X1741="ない",0,IF('３　回答貼付シート'!X1741="１～２日ある",1,IF('３　回答貼付シート'!X1741="３～５日ある",2,IF('３　回答貼付シート'!X1741="ほぼ毎日ある",3,))))</f>
        <v>0</v>
      </c>
      <c r="W1744" s="49">
        <f>IF('３　回答貼付シート'!Y1741="ない",0,IF('３　回答貼付シート'!Y1741="１～２日ある",1,IF('３　回答貼付シート'!Y1741="３～５日ある",2,IF('３　回答貼付シート'!Y1741="ほぼ毎日ある",3,))))</f>
        <v>0</v>
      </c>
      <c r="X1744" s="49">
        <f>IF('３　回答貼付シート'!Z1741="ない",0,IF('３　回答貼付シート'!Z1741="１～２日ある",1,IF('３　回答貼付シート'!Z1741="３～５日ある",2,IF('３　回答貼付シート'!Z1741="ほぼ毎日ある",3,))))</f>
        <v>0</v>
      </c>
      <c r="Y1744" s="49">
        <f>IF('３　回答貼付シート'!AA1741="ない",0,IF('３　回答貼付シート'!AA1741="１～２日ある",1,IF('３　回答貼付シート'!AA1741="３～５日ある",2,IF('３　回答貼付シート'!AA1741="ほぼ毎日ある",3,))))</f>
        <v>0</v>
      </c>
      <c r="Z1744" s="49">
        <f>IF('３　回答貼付シート'!AB1741="ない",0,IF('３　回答貼付シート'!AB1741="１～２日ある",1,IF('３　回答貼付シート'!AB1741="３～５日ある",2,IF('３　回答貼付シート'!AB1741="ほぼ毎日ある",3,))))</f>
        <v>0</v>
      </c>
      <c r="AA1744" s="49">
        <f>IF('３　回答貼付シート'!AC1741="ない",0,IF('３　回答貼付シート'!AC1741="１～２日ある",1,IF('３　回答貼付シート'!AC1741="３～５日ある",2,IF('３　回答貼付シート'!AC1741="ほぼ毎日ある",3,))))</f>
        <v>0</v>
      </c>
      <c r="AB1744" s="49">
        <f>IF('３　回答貼付シート'!AD1741="ない",0,IF('３　回答貼付シート'!AD1741="１～２日ある",1,IF('３　回答貼付シート'!AD1741="３～５日ある",2,IF('３　回答貼付シート'!AD1741="ほぼ毎日ある",3,))))</f>
        <v>0</v>
      </c>
      <c r="AC1744" s="49">
        <f>IF('３　回答貼付シート'!AE1741="ない",0,IF('３　回答貼付シート'!AE1741="１～２日ある",1,IF('３　回答貼付シート'!AE1741="３～５日ある",2,IF('３　回答貼付シート'!AE1741="ほぼ毎日ある",3,))))</f>
        <v>0</v>
      </c>
      <c r="AD1744" s="49">
        <f>IF('３　回答貼付シート'!AF1741="ない",0,IF('３　回答貼付シート'!AF1741="１～２日ある",1,IF('３　回答貼付シート'!AF1741="３～５日ある",2,IF('３　回答貼付シート'!AF1741="ほぼ毎日ある",3,))))</f>
        <v>0</v>
      </c>
      <c r="AE1744" s="49">
        <f>IF('３　回答貼付シート'!AG1741="ない",0,IF('３　回答貼付シート'!AG1741="１～２日ある",1,IF('３　回答貼付シート'!AG1741="３～５日ある",2,IF('３　回答貼付シート'!AG1741="ほぼ毎日ある",3,))))</f>
        <v>0</v>
      </c>
      <c r="AF1744" s="49">
        <f>IF('３　回答貼付シート'!AH1741="ない",0,IF('３　回答貼付シート'!AH1741="１～２日ある",1,IF('３　回答貼付シート'!AH1741="３～５日ある",2,IF('３　回答貼付シート'!AH1741="ほぼ毎日ある",3,))))</f>
        <v>0</v>
      </c>
      <c r="AG1744" s="49">
        <f>IF('３　回答貼付シート'!AI1741="ない",0,IF('３　回答貼付シート'!AI1741="１～２日ある",1,IF('３　回答貼付シート'!AI1741="３～５日ある",2,IF('３　回答貼付シート'!AI1741="ほぼ毎日ある",3,))))</f>
        <v>0</v>
      </c>
      <c r="AH1744" s="49">
        <f>IF('３　回答貼付シート'!AJ1741="ない",0,IF('３　回答貼付シート'!AJ1741="１～２日ある",1,IF('３　回答貼付シート'!AJ1741="３～５日ある",2,IF('３　回答貼付シート'!AJ1741="ほぼ毎日ある",3,))))</f>
        <v>0</v>
      </c>
      <c r="AI1744" s="49">
        <f>IF('３　回答貼付シート'!AK1741="ない",0,IF('３　回答貼付シート'!AK1741="１～２日ある",1,IF('３　回答貼付シート'!AK1741="３～５日ある",2,IF('３　回答貼付シート'!AK1741="ほぼ毎日ある",3,))))</f>
        <v>0</v>
      </c>
      <c r="AJ1744" s="49">
        <f>IF('３　回答貼付シート'!AL1741="ない",0,IF('３　回答貼付シート'!AL1741="１～２日ある",1,IF('３　回答貼付シート'!AL1741="３～５日ある",2,IF('３　回答貼付シート'!AL1741="ほぼ毎日ある",3,))))</f>
        <v>0</v>
      </c>
      <c r="AK1744" s="49">
        <f>IF('３　回答貼付シート'!AM1741="ない",0,IF('３　回答貼付シート'!AM1741="１～２日ある",1,IF('３　回答貼付シート'!AM1741="３～５日ある",2,IF('３　回答貼付シート'!AM1741="ほぼ毎日ある",3,))))</f>
        <v>0</v>
      </c>
      <c r="AL1744" s="49">
        <f>'３　回答貼付シート'!$AN1741</f>
        <v>0</v>
      </c>
      <c r="AM1744" s="49" t="str">
        <f t="shared" si="194"/>
        <v/>
      </c>
      <c r="AN1744" s="49" t="str">
        <f t="shared" si="195"/>
        <v/>
      </c>
      <c r="AO1744" s="49" t="str">
        <f t="shared" si="196"/>
        <v/>
      </c>
      <c r="AP1744" s="49" t="str">
        <f t="shared" si="197"/>
        <v/>
      </c>
      <c r="AQ1744" s="49" t="str">
        <f t="shared" si="198"/>
        <v/>
      </c>
      <c r="AR1744" t="str">
        <f t="shared" si="199"/>
        <v>0</v>
      </c>
      <c r="AT1744" s="42"/>
    </row>
    <row r="1745" spans="1:46">
      <c r="A1745" s="49"/>
      <c r="B1745" s="49">
        <f t="shared" si="193"/>
        <v>0</v>
      </c>
      <c r="C1745" s="49">
        <f>IF('３　回答貼付シート'!$F1742&lt;&gt;0,VLOOKUP('３　回答貼付シート'!$F1742,$AR$2048:$AS$2054,2,FALSE),0)</f>
        <v>0</v>
      </c>
      <c r="D1745" s="49">
        <f>IF('３　回答貼付シート'!$G1742&lt;&gt;0,VLOOKUP(('３　回答貼付シート'!$G1742), $AR$2048:$AS$2054,2,FALSE),0)</f>
        <v>0</v>
      </c>
      <c r="E1745" s="49">
        <f>'３　回答貼付シート'!$H1742</f>
        <v>0</v>
      </c>
      <c r="F1745" s="49">
        <f>IF(E1745=0,0,VLOOKUP($B1745,'２　情報入力シート'!$A$2:$E$2049,5))</f>
        <v>0</v>
      </c>
      <c r="G1745" s="49">
        <f>IF('３　回答貼付シート'!I1742="ない",0,IF('３　回答貼付シート'!I1742="１～２日ある",1,IF('３　回答貼付シート'!I1742="３～５日ある",2,IF('３　回答貼付シート'!I1742="ほぼ毎日ある",3,))))</f>
        <v>0</v>
      </c>
      <c r="H1745" s="49">
        <f>IF('３　回答貼付シート'!J1742="ない",0,IF('３　回答貼付シート'!J1742="１～２日ある",1,IF('３　回答貼付シート'!J1742="３～５日ある",2,IF('３　回答貼付シート'!J1742="ほぼ毎日ある",3,))))</f>
        <v>0</v>
      </c>
      <c r="I1745" s="49">
        <f>IF('３　回答貼付シート'!K1742="ない",0,IF('３　回答貼付シート'!K1742="１～２日ある",1,IF('３　回答貼付シート'!K1742="３～５日ある",2,IF('３　回答貼付シート'!K1742="ほぼ毎日ある",3,))))</f>
        <v>0</v>
      </c>
      <c r="J1745" s="49">
        <f>IF('３　回答貼付シート'!L1742="ない",0,IF('３　回答貼付シート'!L1742="１～２日ある",1,IF('３　回答貼付シート'!L1742="３～５日ある",2,IF('３　回答貼付シート'!L1742="ほぼ毎日ある",3,))))</f>
        <v>0</v>
      </c>
      <c r="K1745" s="49">
        <f>IF('３　回答貼付シート'!M1742="ない",0,IF('３　回答貼付シート'!M1742="１～２日ある",1,IF('３　回答貼付シート'!M1742="３～５日ある",2,IF('３　回答貼付シート'!M1742="ほぼ毎日ある",3,))))</f>
        <v>0</v>
      </c>
      <c r="L1745" s="49">
        <f>IF('３　回答貼付シート'!N1742="ない",0,IF('３　回答貼付シート'!N1742="１～２日ある",1,IF('３　回答貼付シート'!N1742="３～５日ある",2,IF('３　回答貼付シート'!N1742="ほぼ毎日ある",3,))))</f>
        <v>0</v>
      </c>
      <c r="M1745" s="49">
        <f>IF('３　回答貼付シート'!O1742="ない",0,IF('３　回答貼付シート'!O1742="１～２日ある",1,IF('３　回答貼付シート'!O1742="３～５日ある",2,IF('３　回答貼付シート'!O1742="ほぼ毎日ある",3,))))</f>
        <v>0</v>
      </c>
      <c r="N1745" s="49">
        <f>IF('３　回答貼付シート'!P1742="ない",0,IF('３　回答貼付シート'!P1742="１～２日ある",1,IF('３　回答貼付シート'!P1742="３～５日ある",2,IF('３　回答貼付シート'!P1742="ほぼ毎日ある",3,))))</f>
        <v>0</v>
      </c>
      <c r="O1745" s="49">
        <f>IF('３　回答貼付シート'!Q1742="ない",0,IF('３　回答貼付シート'!Q1742="１～２日ある",1,IF('３　回答貼付シート'!Q1742="３～５日ある",2,IF('３　回答貼付シート'!Q1742="ほぼ毎日ある",3,))))</f>
        <v>0</v>
      </c>
      <c r="P1745" s="49">
        <f>IF('３　回答貼付シート'!R1742="ない",0,IF('３　回答貼付シート'!R1742="１～２日ある",1,IF('３　回答貼付シート'!R1742="３～５日ある",2,IF('３　回答貼付シート'!R1742="ほぼ毎日ある",3,))))</f>
        <v>0</v>
      </c>
      <c r="Q1745" s="49">
        <f>IF('３　回答貼付シート'!S1742="ない",0,IF('３　回答貼付シート'!S1742="１～２日ある",1,IF('３　回答貼付シート'!S1742="３～５日ある",2,IF('３　回答貼付シート'!S1742="ほぼ毎日ある",3,))))</f>
        <v>0</v>
      </c>
      <c r="R1745" s="49">
        <f>IF('３　回答貼付シート'!T1742="ない",0,IF('３　回答貼付シート'!T1742="１～２日ある",1,IF('３　回答貼付シート'!T1742="３～５日ある",2,IF('３　回答貼付シート'!T1742="ほぼ毎日ある",3,))))</f>
        <v>0</v>
      </c>
      <c r="S1745" s="49">
        <f>IF('３　回答貼付シート'!U1742="ない",0,IF('３　回答貼付シート'!U1742="１～２日ある",1,IF('３　回答貼付シート'!U1742="３～５日ある",2,IF('３　回答貼付シート'!U1742="ほぼ毎日ある",3,))))</f>
        <v>0</v>
      </c>
      <c r="T1745" s="49">
        <f>IF('３　回答貼付シート'!V1742="ない",0,IF('３　回答貼付シート'!V1742="１～２日ある",1,IF('３　回答貼付シート'!V1742="３～５日ある",2,IF('３　回答貼付シート'!V1742="ほぼ毎日ある",3,))))</f>
        <v>0</v>
      </c>
      <c r="U1745" s="49">
        <f>IF('３　回答貼付シート'!W1742="ない",0,IF('３　回答貼付シート'!W1742="１～２日ある",1,IF('３　回答貼付シート'!W1742="３～５日ある",2,IF('３　回答貼付シート'!W1742="ほぼ毎日ある",3,))))</f>
        <v>0</v>
      </c>
      <c r="V1745" s="49">
        <f>IF('３　回答貼付シート'!X1742="ない",0,IF('３　回答貼付シート'!X1742="１～２日ある",1,IF('３　回答貼付シート'!X1742="３～５日ある",2,IF('３　回答貼付シート'!X1742="ほぼ毎日ある",3,))))</f>
        <v>0</v>
      </c>
      <c r="W1745" s="49">
        <f>IF('３　回答貼付シート'!Y1742="ない",0,IF('３　回答貼付シート'!Y1742="１～２日ある",1,IF('３　回答貼付シート'!Y1742="３～５日ある",2,IF('３　回答貼付シート'!Y1742="ほぼ毎日ある",3,))))</f>
        <v>0</v>
      </c>
      <c r="X1745" s="49">
        <f>IF('３　回答貼付シート'!Z1742="ない",0,IF('３　回答貼付シート'!Z1742="１～２日ある",1,IF('３　回答貼付シート'!Z1742="３～５日ある",2,IF('３　回答貼付シート'!Z1742="ほぼ毎日ある",3,))))</f>
        <v>0</v>
      </c>
      <c r="Y1745" s="49">
        <f>IF('３　回答貼付シート'!AA1742="ない",0,IF('３　回答貼付シート'!AA1742="１～２日ある",1,IF('３　回答貼付シート'!AA1742="３～５日ある",2,IF('３　回答貼付シート'!AA1742="ほぼ毎日ある",3,))))</f>
        <v>0</v>
      </c>
      <c r="Z1745" s="49">
        <f>IF('３　回答貼付シート'!AB1742="ない",0,IF('３　回答貼付シート'!AB1742="１～２日ある",1,IF('３　回答貼付シート'!AB1742="３～５日ある",2,IF('３　回答貼付シート'!AB1742="ほぼ毎日ある",3,))))</f>
        <v>0</v>
      </c>
      <c r="AA1745" s="49">
        <f>IF('３　回答貼付シート'!AC1742="ない",0,IF('３　回答貼付シート'!AC1742="１～２日ある",1,IF('３　回答貼付シート'!AC1742="３～５日ある",2,IF('３　回答貼付シート'!AC1742="ほぼ毎日ある",3,))))</f>
        <v>0</v>
      </c>
      <c r="AB1745" s="49">
        <f>IF('３　回答貼付シート'!AD1742="ない",0,IF('３　回答貼付シート'!AD1742="１～２日ある",1,IF('３　回答貼付シート'!AD1742="３～５日ある",2,IF('３　回答貼付シート'!AD1742="ほぼ毎日ある",3,))))</f>
        <v>0</v>
      </c>
      <c r="AC1745" s="49">
        <f>IF('３　回答貼付シート'!AE1742="ない",0,IF('３　回答貼付シート'!AE1742="１～２日ある",1,IF('３　回答貼付シート'!AE1742="３～５日ある",2,IF('３　回答貼付シート'!AE1742="ほぼ毎日ある",3,))))</f>
        <v>0</v>
      </c>
      <c r="AD1745" s="49">
        <f>IF('３　回答貼付シート'!AF1742="ない",0,IF('３　回答貼付シート'!AF1742="１～２日ある",1,IF('３　回答貼付シート'!AF1742="３～５日ある",2,IF('３　回答貼付シート'!AF1742="ほぼ毎日ある",3,))))</f>
        <v>0</v>
      </c>
      <c r="AE1745" s="49">
        <f>IF('３　回答貼付シート'!AG1742="ない",0,IF('３　回答貼付シート'!AG1742="１～２日ある",1,IF('３　回答貼付シート'!AG1742="３～５日ある",2,IF('３　回答貼付シート'!AG1742="ほぼ毎日ある",3,))))</f>
        <v>0</v>
      </c>
      <c r="AF1745" s="49">
        <f>IF('３　回答貼付シート'!AH1742="ない",0,IF('３　回答貼付シート'!AH1742="１～２日ある",1,IF('３　回答貼付シート'!AH1742="３～５日ある",2,IF('３　回答貼付シート'!AH1742="ほぼ毎日ある",3,))))</f>
        <v>0</v>
      </c>
      <c r="AG1745" s="49">
        <f>IF('３　回答貼付シート'!AI1742="ない",0,IF('３　回答貼付シート'!AI1742="１～２日ある",1,IF('３　回答貼付シート'!AI1742="３～５日ある",2,IF('３　回答貼付シート'!AI1742="ほぼ毎日ある",3,))))</f>
        <v>0</v>
      </c>
      <c r="AH1745" s="49">
        <f>IF('３　回答貼付シート'!AJ1742="ない",0,IF('３　回答貼付シート'!AJ1742="１～２日ある",1,IF('３　回答貼付シート'!AJ1742="３～５日ある",2,IF('３　回答貼付シート'!AJ1742="ほぼ毎日ある",3,))))</f>
        <v>0</v>
      </c>
      <c r="AI1745" s="49">
        <f>IF('３　回答貼付シート'!AK1742="ない",0,IF('３　回答貼付シート'!AK1742="１～２日ある",1,IF('３　回答貼付シート'!AK1742="３～５日ある",2,IF('３　回答貼付シート'!AK1742="ほぼ毎日ある",3,))))</f>
        <v>0</v>
      </c>
      <c r="AJ1745" s="49">
        <f>IF('３　回答貼付シート'!AL1742="ない",0,IF('３　回答貼付シート'!AL1742="１～２日ある",1,IF('３　回答貼付シート'!AL1742="３～５日ある",2,IF('３　回答貼付シート'!AL1742="ほぼ毎日ある",3,))))</f>
        <v>0</v>
      </c>
      <c r="AK1745" s="49">
        <f>IF('３　回答貼付シート'!AM1742="ない",0,IF('３　回答貼付シート'!AM1742="１～２日ある",1,IF('３　回答貼付シート'!AM1742="３～５日ある",2,IF('３　回答貼付シート'!AM1742="ほぼ毎日ある",3,))))</f>
        <v>0</v>
      </c>
      <c r="AL1745" s="49">
        <f>'３　回答貼付シート'!$AN1742</f>
        <v>0</v>
      </c>
      <c r="AM1745" s="49" t="str">
        <f t="shared" si="194"/>
        <v/>
      </c>
      <c r="AN1745" s="49" t="str">
        <f t="shared" si="195"/>
        <v/>
      </c>
      <c r="AO1745" s="49" t="str">
        <f t="shared" si="196"/>
        <v/>
      </c>
      <c r="AP1745" s="49" t="str">
        <f t="shared" si="197"/>
        <v/>
      </c>
      <c r="AQ1745" s="49" t="str">
        <f t="shared" si="198"/>
        <v/>
      </c>
      <c r="AR1745" t="str">
        <f t="shared" si="199"/>
        <v>0</v>
      </c>
      <c r="AT1745" s="42"/>
    </row>
    <row r="1746" spans="1:46">
      <c r="A1746" s="49"/>
      <c r="B1746" s="49">
        <f t="shared" si="193"/>
        <v>0</v>
      </c>
      <c r="C1746" s="49">
        <f>IF('３　回答貼付シート'!$F1743&lt;&gt;0,VLOOKUP('３　回答貼付シート'!$F1743,$AR$2048:$AS$2054,2,FALSE),0)</f>
        <v>0</v>
      </c>
      <c r="D1746" s="49">
        <f>IF('３　回答貼付シート'!$G1743&lt;&gt;0,VLOOKUP(('３　回答貼付シート'!$G1743), $AR$2048:$AS$2054,2,FALSE),0)</f>
        <v>0</v>
      </c>
      <c r="E1746" s="49">
        <f>'３　回答貼付シート'!$H1743</f>
        <v>0</v>
      </c>
      <c r="F1746" s="49">
        <f>IF(E1746=0,0,VLOOKUP($B1746,'２　情報入力シート'!$A$2:$E$2049,5))</f>
        <v>0</v>
      </c>
      <c r="G1746" s="49">
        <f>IF('３　回答貼付シート'!I1743="ない",0,IF('３　回答貼付シート'!I1743="１～２日ある",1,IF('３　回答貼付シート'!I1743="３～５日ある",2,IF('３　回答貼付シート'!I1743="ほぼ毎日ある",3,))))</f>
        <v>0</v>
      </c>
      <c r="H1746" s="49">
        <f>IF('３　回答貼付シート'!J1743="ない",0,IF('３　回答貼付シート'!J1743="１～２日ある",1,IF('３　回答貼付シート'!J1743="３～５日ある",2,IF('３　回答貼付シート'!J1743="ほぼ毎日ある",3,))))</f>
        <v>0</v>
      </c>
      <c r="I1746" s="49">
        <f>IF('３　回答貼付シート'!K1743="ない",0,IF('３　回答貼付シート'!K1743="１～２日ある",1,IF('３　回答貼付シート'!K1743="３～５日ある",2,IF('３　回答貼付シート'!K1743="ほぼ毎日ある",3,))))</f>
        <v>0</v>
      </c>
      <c r="J1746" s="49">
        <f>IF('３　回答貼付シート'!L1743="ない",0,IF('３　回答貼付シート'!L1743="１～２日ある",1,IF('３　回答貼付シート'!L1743="３～５日ある",2,IF('３　回答貼付シート'!L1743="ほぼ毎日ある",3,))))</f>
        <v>0</v>
      </c>
      <c r="K1746" s="49">
        <f>IF('３　回答貼付シート'!M1743="ない",0,IF('３　回答貼付シート'!M1743="１～２日ある",1,IF('３　回答貼付シート'!M1743="３～５日ある",2,IF('３　回答貼付シート'!M1743="ほぼ毎日ある",3,))))</f>
        <v>0</v>
      </c>
      <c r="L1746" s="49">
        <f>IF('３　回答貼付シート'!N1743="ない",0,IF('３　回答貼付シート'!N1743="１～２日ある",1,IF('３　回答貼付シート'!N1743="３～５日ある",2,IF('３　回答貼付シート'!N1743="ほぼ毎日ある",3,))))</f>
        <v>0</v>
      </c>
      <c r="M1746" s="49">
        <f>IF('３　回答貼付シート'!O1743="ない",0,IF('３　回答貼付シート'!O1743="１～２日ある",1,IF('３　回答貼付シート'!O1743="３～５日ある",2,IF('３　回答貼付シート'!O1743="ほぼ毎日ある",3,))))</f>
        <v>0</v>
      </c>
      <c r="N1746" s="49">
        <f>IF('３　回答貼付シート'!P1743="ない",0,IF('３　回答貼付シート'!P1743="１～２日ある",1,IF('３　回答貼付シート'!P1743="３～５日ある",2,IF('３　回答貼付シート'!P1743="ほぼ毎日ある",3,))))</f>
        <v>0</v>
      </c>
      <c r="O1746" s="49">
        <f>IF('３　回答貼付シート'!Q1743="ない",0,IF('３　回答貼付シート'!Q1743="１～２日ある",1,IF('３　回答貼付シート'!Q1743="３～５日ある",2,IF('３　回答貼付シート'!Q1743="ほぼ毎日ある",3,))))</f>
        <v>0</v>
      </c>
      <c r="P1746" s="49">
        <f>IF('３　回答貼付シート'!R1743="ない",0,IF('３　回答貼付シート'!R1743="１～２日ある",1,IF('３　回答貼付シート'!R1743="３～５日ある",2,IF('３　回答貼付シート'!R1743="ほぼ毎日ある",3,))))</f>
        <v>0</v>
      </c>
      <c r="Q1746" s="49">
        <f>IF('３　回答貼付シート'!S1743="ない",0,IF('３　回答貼付シート'!S1743="１～２日ある",1,IF('３　回答貼付シート'!S1743="３～５日ある",2,IF('３　回答貼付シート'!S1743="ほぼ毎日ある",3,))))</f>
        <v>0</v>
      </c>
      <c r="R1746" s="49">
        <f>IF('３　回答貼付シート'!T1743="ない",0,IF('３　回答貼付シート'!T1743="１～２日ある",1,IF('３　回答貼付シート'!T1743="３～５日ある",2,IF('３　回答貼付シート'!T1743="ほぼ毎日ある",3,))))</f>
        <v>0</v>
      </c>
      <c r="S1746" s="49">
        <f>IF('３　回答貼付シート'!U1743="ない",0,IF('３　回答貼付シート'!U1743="１～２日ある",1,IF('３　回答貼付シート'!U1743="３～５日ある",2,IF('３　回答貼付シート'!U1743="ほぼ毎日ある",3,))))</f>
        <v>0</v>
      </c>
      <c r="T1746" s="49">
        <f>IF('３　回答貼付シート'!V1743="ない",0,IF('３　回答貼付シート'!V1743="１～２日ある",1,IF('３　回答貼付シート'!V1743="３～５日ある",2,IF('３　回答貼付シート'!V1743="ほぼ毎日ある",3,))))</f>
        <v>0</v>
      </c>
      <c r="U1746" s="49">
        <f>IF('３　回答貼付シート'!W1743="ない",0,IF('３　回答貼付シート'!W1743="１～２日ある",1,IF('３　回答貼付シート'!W1743="３～５日ある",2,IF('３　回答貼付シート'!W1743="ほぼ毎日ある",3,))))</f>
        <v>0</v>
      </c>
      <c r="V1746" s="49">
        <f>IF('３　回答貼付シート'!X1743="ない",0,IF('３　回答貼付シート'!X1743="１～２日ある",1,IF('３　回答貼付シート'!X1743="３～５日ある",2,IF('３　回答貼付シート'!X1743="ほぼ毎日ある",3,))))</f>
        <v>0</v>
      </c>
      <c r="W1746" s="49">
        <f>IF('３　回答貼付シート'!Y1743="ない",0,IF('３　回答貼付シート'!Y1743="１～２日ある",1,IF('３　回答貼付シート'!Y1743="３～５日ある",2,IF('３　回答貼付シート'!Y1743="ほぼ毎日ある",3,))))</f>
        <v>0</v>
      </c>
      <c r="X1746" s="49">
        <f>IF('３　回答貼付シート'!Z1743="ない",0,IF('３　回答貼付シート'!Z1743="１～２日ある",1,IF('３　回答貼付シート'!Z1743="３～５日ある",2,IF('３　回答貼付シート'!Z1743="ほぼ毎日ある",3,))))</f>
        <v>0</v>
      </c>
      <c r="Y1746" s="49">
        <f>IF('３　回答貼付シート'!AA1743="ない",0,IF('３　回答貼付シート'!AA1743="１～２日ある",1,IF('３　回答貼付シート'!AA1743="３～５日ある",2,IF('３　回答貼付シート'!AA1743="ほぼ毎日ある",3,))))</f>
        <v>0</v>
      </c>
      <c r="Z1746" s="49">
        <f>IF('３　回答貼付シート'!AB1743="ない",0,IF('３　回答貼付シート'!AB1743="１～２日ある",1,IF('３　回答貼付シート'!AB1743="３～５日ある",2,IF('３　回答貼付シート'!AB1743="ほぼ毎日ある",3,))))</f>
        <v>0</v>
      </c>
      <c r="AA1746" s="49">
        <f>IF('３　回答貼付シート'!AC1743="ない",0,IF('３　回答貼付シート'!AC1743="１～２日ある",1,IF('３　回答貼付シート'!AC1743="３～５日ある",2,IF('３　回答貼付シート'!AC1743="ほぼ毎日ある",3,))))</f>
        <v>0</v>
      </c>
      <c r="AB1746" s="49">
        <f>IF('３　回答貼付シート'!AD1743="ない",0,IF('３　回答貼付シート'!AD1743="１～２日ある",1,IF('３　回答貼付シート'!AD1743="３～５日ある",2,IF('３　回答貼付シート'!AD1743="ほぼ毎日ある",3,))))</f>
        <v>0</v>
      </c>
      <c r="AC1746" s="49">
        <f>IF('３　回答貼付シート'!AE1743="ない",0,IF('３　回答貼付シート'!AE1743="１～２日ある",1,IF('３　回答貼付シート'!AE1743="３～５日ある",2,IF('３　回答貼付シート'!AE1743="ほぼ毎日ある",3,))))</f>
        <v>0</v>
      </c>
      <c r="AD1746" s="49">
        <f>IF('３　回答貼付シート'!AF1743="ない",0,IF('３　回答貼付シート'!AF1743="１～２日ある",1,IF('３　回答貼付シート'!AF1743="３～５日ある",2,IF('３　回答貼付シート'!AF1743="ほぼ毎日ある",3,))))</f>
        <v>0</v>
      </c>
      <c r="AE1746" s="49">
        <f>IF('３　回答貼付シート'!AG1743="ない",0,IF('３　回答貼付シート'!AG1743="１～２日ある",1,IF('３　回答貼付シート'!AG1743="３～５日ある",2,IF('３　回答貼付シート'!AG1743="ほぼ毎日ある",3,))))</f>
        <v>0</v>
      </c>
      <c r="AF1746" s="49">
        <f>IF('３　回答貼付シート'!AH1743="ない",0,IF('３　回答貼付シート'!AH1743="１～２日ある",1,IF('３　回答貼付シート'!AH1743="３～５日ある",2,IF('３　回答貼付シート'!AH1743="ほぼ毎日ある",3,))))</f>
        <v>0</v>
      </c>
      <c r="AG1746" s="49">
        <f>IF('３　回答貼付シート'!AI1743="ない",0,IF('３　回答貼付シート'!AI1743="１～２日ある",1,IF('３　回答貼付シート'!AI1743="３～５日ある",2,IF('３　回答貼付シート'!AI1743="ほぼ毎日ある",3,))))</f>
        <v>0</v>
      </c>
      <c r="AH1746" s="49">
        <f>IF('３　回答貼付シート'!AJ1743="ない",0,IF('３　回答貼付シート'!AJ1743="１～２日ある",1,IF('３　回答貼付シート'!AJ1743="３～５日ある",2,IF('３　回答貼付シート'!AJ1743="ほぼ毎日ある",3,))))</f>
        <v>0</v>
      </c>
      <c r="AI1746" s="49">
        <f>IF('３　回答貼付シート'!AK1743="ない",0,IF('３　回答貼付シート'!AK1743="１～２日ある",1,IF('３　回答貼付シート'!AK1743="３～５日ある",2,IF('３　回答貼付シート'!AK1743="ほぼ毎日ある",3,))))</f>
        <v>0</v>
      </c>
      <c r="AJ1746" s="49">
        <f>IF('３　回答貼付シート'!AL1743="ない",0,IF('３　回答貼付シート'!AL1743="１～２日ある",1,IF('３　回答貼付シート'!AL1743="３～５日ある",2,IF('３　回答貼付シート'!AL1743="ほぼ毎日ある",3,))))</f>
        <v>0</v>
      </c>
      <c r="AK1746" s="49">
        <f>IF('３　回答貼付シート'!AM1743="ない",0,IF('３　回答貼付シート'!AM1743="１～２日ある",1,IF('３　回答貼付シート'!AM1743="３～５日ある",2,IF('３　回答貼付シート'!AM1743="ほぼ毎日ある",3,))))</f>
        <v>0</v>
      </c>
      <c r="AL1746" s="49">
        <f>'３　回答貼付シート'!$AN1743</f>
        <v>0</v>
      </c>
      <c r="AM1746" s="49" t="str">
        <f t="shared" si="194"/>
        <v/>
      </c>
      <c r="AN1746" s="49" t="str">
        <f t="shared" si="195"/>
        <v/>
      </c>
      <c r="AO1746" s="49" t="str">
        <f t="shared" si="196"/>
        <v/>
      </c>
      <c r="AP1746" s="49" t="str">
        <f t="shared" si="197"/>
        <v/>
      </c>
      <c r="AQ1746" s="49" t="str">
        <f t="shared" si="198"/>
        <v/>
      </c>
      <c r="AR1746" t="str">
        <f t="shared" si="199"/>
        <v>0</v>
      </c>
      <c r="AT1746" s="42"/>
    </row>
    <row r="1747" spans="1:46">
      <c r="A1747" s="49"/>
      <c r="B1747" s="49">
        <f t="shared" si="193"/>
        <v>0</v>
      </c>
      <c r="C1747" s="49">
        <f>IF('３　回答貼付シート'!$F1744&lt;&gt;0,VLOOKUP('３　回答貼付シート'!$F1744,$AR$2048:$AS$2054,2,FALSE),0)</f>
        <v>0</v>
      </c>
      <c r="D1747" s="49">
        <f>IF('３　回答貼付シート'!$G1744&lt;&gt;0,VLOOKUP(('３　回答貼付シート'!$G1744), $AR$2048:$AS$2054,2,FALSE),0)</f>
        <v>0</v>
      </c>
      <c r="E1747" s="49">
        <f>'３　回答貼付シート'!$H1744</f>
        <v>0</v>
      </c>
      <c r="F1747" s="49">
        <f>IF(E1747=0,0,VLOOKUP($B1747,'２　情報入力シート'!$A$2:$E$2049,5))</f>
        <v>0</v>
      </c>
      <c r="G1747" s="49">
        <f>IF('３　回答貼付シート'!I1744="ない",0,IF('３　回答貼付シート'!I1744="１～２日ある",1,IF('３　回答貼付シート'!I1744="３～５日ある",2,IF('３　回答貼付シート'!I1744="ほぼ毎日ある",3,))))</f>
        <v>0</v>
      </c>
      <c r="H1747" s="49">
        <f>IF('３　回答貼付シート'!J1744="ない",0,IF('３　回答貼付シート'!J1744="１～２日ある",1,IF('３　回答貼付シート'!J1744="３～５日ある",2,IF('３　回答貼付シート'!J1744="ほぼ毎日ある",3,))))</f>
        <v>0</v>
      </c>
      <c r="I1747" s="49">
        <f>IF('３　回答貼付シート'!K1744="ない",0,IF('３　回答貼付シート'!K1744="１～２日ある",1,IF('３　回答貼付シート'!K1744="３～５日ある",2,IF('３　回答貼付シート'!K1744="ほぼ毎日ある",3,))))</f>
        <v>0</v>
      </c>
      <c r="J1747" s="49">
        <f>IF('３　回答貼付シート'!L1744="ない",0,IF('３　回答貼付シート'!L1744="１～２日ある",1,IF('３　回答貼付シート'!L1744="３～５日ある",2,IF('３　回答貼付シート'!L1744="ほぼ毎日ある",3,))))</f>
        <v>0</v>
      </c>
      <c r="K1747" s="49">
        <f>IF('３　回答貼付シート'!M1744="ない",0,IF('３　回答貼付シート'!M1744="１～２日ある",1,IF('３　回答貼付シート'!M1744="３～５日ある",2,IF('３　回答貼付シート'!M1744="ほぼ毎日ある",3,))))</f>
        <v>0</v>
      </c>
      <c r="L1747" s="49">
        <f>IF('３　回答貼付シート'!N1744="ない",0,IF('３　回答貼付シート'!N1744="１～２日ある",1,IF('３　回答貼付シート'!N1744="３～５日ある",2,IF('３　回答貼付シート'!N1744="ほぼ毎日ある",3,))))</f>
        <v>0</v>
      </c>
      <c r="M1747" s="49">
        <f>IF('３　回答貼付シート'!O1744="ない",0,IF('３　回答貼付シート'!O1744="１～２日ある",1,IF('３　回答貼付シート'!O1744="３～５日ある",2,IF('３　回答貼付シート'!O1744="ほぼ毎日ある",3,))))</f>
        <v>0</v>
      </c>
      <c r="N1747" s="49">
        <f>IF('３　回答貼付シート'!P1744="ない",0,IF('３　回答貼付シート'!P1744="１～２日ある",1,IF('３　回答貼付シート'!P1744="３～５日ある",2,IF('３　回答貼付シート'!P1744="ほぼ毎日ある",3,))))</f>
        <v>0</v>
      </c>
      <c r="O1747" s="49">
        <f>IF('３　回答貼付シート'!Q1744="ない",0,IF('３　回答貼付シート'!Q1744="１～２日ある",1,IF('３　回答貼付シート'!Q1744="３～５日ある",2,IF('３　回答貼付シート'!Q1744="ほぼ毎日ある",3,))))</f>
        <v>0</v>
      </c>
      <c r="P1747" s="49">
        <f>IF('３　回答貼付シート'!R1744="ない",0,IF('３　回答貼付シート'!R1744="１～２日ある",1,IF('３　回答貼付シート'!R1744="３～５日ある",2,IF('３　回答貼付シート'!R1744="ほぼ毎日ある",3,))))</f>
        <v>0</v>
      </c>
      <c r="Q1747" s="49">
        <f>IF('３　回答貼付シート'!S1744="ない",0,IF('３　回答貼付シート'!S1744="１～２日ある",1,IF('３　回答貼付シート'!S1744="３～５日ある",2,IF('３　回答貼付シート'!S1744="ほぼ毎日ある",3,))))</f>
        <v>0</v>
      </c>
      <c r="R1747" s="49">
        <f>IF('３　回答貼付シート'!T1744="ない",0,IF('３　回答貼付シート'!T1744="１～２日ある",1,IF('３　回答貼付シート'!T1744="３～５日ある",2,IF('３　回答貼付シート'!T1744="ほぼ毎日ある",3,))))</f>
        <v>0</v>
      </c>
      <c r="S1747" s="49">
        <f>IF('３　回答貼付シート'!U1744="ない",0,IF('３　回答貼付シート'!U1744="１～２日ある",1,IF('３　回答貼付シート'!U1744="３～５日ある",2,IF('３　回答貼付シート'!U1744="ほぼ毎日ある",3,))))</f>
        <v>0</v>
      </c>
      <c r="T1747" s="49">
        <f>IF('３　回答貼付シート'!V1744="ない",0,IF('３　回答貼付シート'!V1744="１～２日ある",1,IF('３　回答貼付シート'!V1744="３～５日ある",2,IF('３　回答貼付シート'!V1744="ほぼ毎日ある",3,))))</f>
        <v>0</v>
      </c>
      <c r="U1747" s="49">
        <f>IF('３　回答貼付シート'!W1744="ない",0,IF('３　回答貼付シート'!W1744="１～２日ある",1,IF('３　回答貼付シート'!W1744="３～５日ある",2,IF('３　回答貼付シート'!W1744="ほぼ毎日ある",3,))))</f>
        <v>0</v>
      </c>
      <c r="V1747" s="49">
        <f>IF('３　回答貼付シート'!X1744="ない",0,IF('３　回答貼付シート'!X1744="１～２日ある",1,IF('３　回答貼付シート'!X1744="３～５日ある",2,IF('３　回答貼付シート'!X1744="ほぼ毎日ある",3,))))</f>
        <v>0</v>
      </c>
      <c r="W1747" s="49">
        <f>IF('３　回答貼付シート'!Y1744="ない",0,IF('３　回答貼付シート'!Y1744="１～２日ある",1,IF('３　回答貼付シート'!Y1744="３～５日ある",2,IF('３　回答貼付シート'!Y1744="ほぼ毎日ある",3,))))</f>
        <v>0</v>
      </c>
      <c r="X1747" s="49">
        <f>IF('３　回答貼付シート'!Z1744="ない",0,IF('３　回答貼付シート'!Z1744="１～２日ある",1,IF('３　回答貼付シート'!Z1744="３～５日ある",2,IF('３　回答貼付シート'!Z1744="ほぼ毎日ある",3,))))</f>
        <v>0</v>
      </c>
      <c r="Y1747" s="49">
        <f>IF('３　回答貼付シート'!AA1744="ない",0,IF('３　回答貼付シート'!AA1744="１～２日ある",1,IF('３　回答貼付シート'!AA1744="３～５日ある",2,IF('３　回答貼付シート'!AA1744="ほぼ毎日ある",3,))))</f>
        <v>0</v>
      </c>
      <c r="Z1747" s="49">
        <f>IF('３　回答貼付シート'!AB1744="ない",0,IF('３　回答貼付シート'!AB1744="１～２日ある",1,IF('３　回答貼付シート'!AB1744="３～５日ある",2,IF('３　回答貼付シート'!AB1744="ほぼ毎日ある",3,))))</f>
        <v>0</v>
      </c>
      <c r="AA1747" s="49">
        <f>IF('３　回答貼付シート'!AC1744="ない",0,IF('３　回答貼付シート'!AC1744="１～２日ある",1,IF('３　回答貼付シート'!AC1744="３～５日ある",2,IF('３　回答貼付シート'!AC1744="ほぼ毎日ある",3,))))</f>
        <v>0</v>
      </c>
      <c r="AB1747" s="49">
        <f>IF('３　回答貼付シート'!AD1744="ない",0,IF('３　回答貼付シート'!AD1744="１～２日ある",1,IF('３　回答貼付シート'!AD1744="３～５日ある",2,IF('３　回答貼付シート'!AD1744="ほぼ毎日ある",3,))))</f>
        <v>0</v>
      </c>
      <c r="AC1747" s="49">
        <f>IF('３　回答貼付シート'!AE1744="ない",0,IF('３　回答貼付シート'!AE1744="１～２日ある",1,IF('３　回答貼付シート'!AE1744="３～５日ある",2,IF('３　回答貼付シート'!AE1744="ほぼ毎日ある",3,))))</f>
        <v>0</v>
      </c>
      <c r="AD1747" s="49">
        <f>IF('３　回答貼付シート'!AF1744="ない",0,IF('３　回答貼付シート'!AF1744="１～２日ある",1,IF('３　回答貼付シート'!AF1744="３～５日ある",2,IF('３　回答貼付シート'!AF1744="ほぼ毎日ある",3,))))</f>
        <v>0</v>
      </c>
      <c r="AE1747" s="49">
        <f>IF('３　回答貼付シート'!AG1744="ない",0,IF('３　回答貼付シート'!AG1744="１～２日ある",1,IF('３　回答貼付シート'!AG1744="３～５日ある",2,IF('３　回答貼付シート'!AG1744="ほぼ毎日ある",3,))))</f>
        <v>0</v>
      </c>
      <c r="AF1747" s="49">
        <f>IF('３　回答貼付シート'!AH1744="ない",0,IF('３　回答貼付シート'!AH1744="１～２日ある",1,IF('３　回答貼付シート'!AH1744="３～５日ある",2,IF('３　回答貼付シート'!AH1744="ほぼ毎日ある",3,))))</f>
        <v>0</v>
      </c>
      <c r="AG1747" s="49">
        <f>IF('３　回答貼付シート'!AI1744="ない",0,IF('３　回答貼付シート'!AI1744="１～２日ある",1,IF('３　回答貼付シート'!AI1744="３～５日ある",2,IF('３　回答貼付シート'!AI1744="ほぼ毎日ある",3,))))</f>
        <v>0</v>
      </c>
      <c r="AH1747" s="49">
        <f>IF('３　回答貼付シート'!AJ1744="ない",0,IF('３　回答貼付シート'!AJ1744="１～２日ある",1,IF('３　回答貼付シート'!AJ1744="３～５日ある",2,IF('３　回答貼付シート'!AJ1744="ほぼ毎日ある",3,))))</f>
        <v>0</v>
      </c>
      <c r="AI1747" s="49">
        <f>IF('３　回答貼付シート'!AK1744="ない",0,IF('３　回答貼付シート'!AK1744="１～２日ある",1,IF('３　回答貼付シート'!AK1744="３～５日ある",2,IF('３　回答貼付シート'!AK1744="ほぼ毎日ある",3,))))</f>
        <v>0</v>
      </c>
      <c r="AJ1747" s="49">
        <f>IF('３　回答貼付シート'!AL1744="ない",0,IF('３　回答貼付シート'!AL1744="１～２日ある",1,IF('３　回答貼付シート'!AL1744="３～５日ある",2,IF('３　回答貼付シート'!AL1744="ほぼ毎日ある",3,))))</f>
        <v>0</v>
      </c>
      <c r="AK1747" s="49">
        <f>IF('３　回答貼付シート'!AM1744="ない",0,IF('３　回答貼付シート'!AM1744="１～２日ある",1,IF('３　回答貼付シート'!AM1744="３～５日ある",2,IF('３　回答貼付シート'!AM1744="ほぼ毎日ある",3,))))</f>
        <v>0</v>
      </c>
      <c r="AL1747" s="49">
        <f>'３　回答貼付シート'!$AN1744</f>
        <v>0</v>
      </c>
      <c r="AM1747" s="49" t="str">
        <f t="shared" si="194"/>
        <v/>
      </c>
      <c r="AN1747" s="49" t="str">
        <f t="shared" si="195"/>
        <v/>
      </c>
      <c r="AO1747" s="49" t="str">
        <f t="shared" si="196"/>
        <v/>
      </c>
      <c r="AP1747" s="49" t="str">
        <f t="shared" si="197"/>
        <v/>
      </c>
      <c r="AQ1747" s="49" t="str">
        <f t="shared" si="198"/>
        <v/>
      </c>
      <c r="AR1747" t="str">
        <f t="shared" si="199"/>
        <v>0</v>
      </c>
      <c r="AT1747" s="42"/>
    </row>
    <row r="1748" spans="1:46">
      <c r="A1748" s="49"/>
      <c r="B1748" s="49">
        <f t="shared" si="193"/>
        <v>0</v>
      </c>
      <c r="C1748" s="49">
        <f>IF('３　回答貼付シート'!$F1745&lt;&gt;0,VLOOKUP('３　回答貼付シート'!$F1745,$AR$2048:$AS$2054,2,FALSE),0)</f>
        <v>0</v>
      </c>
      <c r="D1748" s="49">
        <f>IF('３　回答貼付シート'!$G1745&lt;&gt;0,VLOOKUP(('３　回答貼付シート'!$G1745), $AR$2048:$AS$2054,2,FALSE),0)</f>
        <v>0</v>
      </c>
      <c r="E1748" s="49">
        <f>'３　回答貼付シート'!$H1745</f>
        <v>0</v>
      </c>
      <c r="F1748" s="49">
        <f>IF(E1748=0,0,VLOOKUP($B1748,'２　情報入力シート'!$A$2:$E$2049,5))</f>
        <v>0</v>
      </c>
      <c r="G1748" s="49">
        <f>IF('３　回答貼付シート'!I1745="ない",0,IF('３　回答貼付シート'!I1745="１～２日ある",1,IF('３　回答貼付シート'!I1745="３～５日ある",2,IF('３　回答貼付シート'!I1745="ほぼ毎日ある",3,))))</f>
        <v>0</v>
      </c>
      <c r="H1748" s="49">
        <f>IF('３　回答貼付シート'!J1745="ない",0,IF('３　回答貼付シート'!J1745="１～２日ある",1,IF('３　回答貼付シート'!J1745="３～５日ある",2,IF('３　回答貼付シート'!J1745="ほぼ毎日ある",3,))))</f>
        <v>0</v>
      </c>
      <c r="I1748" s="49">
        <f>IF('３　回答貼付シート'!K1745="ない",0,IF('３　回答貼付シート'!K1745="１～２日ある",1,IF('３　回答貼付シート'!K1745="３～５日ある",2,IF('３　回答貼付シート'!K1745="ほぼ毎日ある",3,))))</f>
        <v>0</v>
      </c>
      <c r="J1748" s="49">
        <f>IF('３　回答貼付シート'!L1745="ない",0,IF('３　回答貼付シート'!L1745="１～２日ある",1,IF('３　回答貼付シート'!L1745="３～５日ある",2,IF('３　回答貼付シート'!L1745="ほぼ毎日ある",3,))))</f>
        <v>0</v>
      </c>
      <c r="K1748" s="49">
        <f>IF('３　回答貼付シート'!M1745="ない",0,IF('３　回答貼付シート'!M1745="１～２日ある",1,IF('３　回答貼付シート'!M1745="３～５日ある",2,IF('３　回答貼付シート'!M1745="ほぼ毎日ある",3,))))</f>
        <v>0</v>
      </c>
      <c r="L1748" s="49">
        <f>IF('３　回答貼付シート'!N1745="ない",0,IF('３　回答貼付シート'!N1745="１～２日ある",1,IF('３　回答貼付シート'!N1745="３～５日ある",2,IF('３　回答貼付シート'!N1745="ほぼ毎日ある",3,))))</f>
        <v>0</v>
      </c>
      <c r="M1748" s="49">
        <f>IF('３　回答貼付シート'!O1745="ない",0,IF('３　回答貼付シート'!O1745="１～２日ある",1,IF('３　回答貼付シート'!O1745="３～５日ある",2,IF('３　回答貼付シート'!O1745="ほぼ毎日ある",3,))))</f>
        <v>0</v>
      </c>
      <c r="N1748" s="49">
        <f>IF('３　回答貼付シート'!P1745="ない",0,IF('３　回答貼付シート'!P1745="１～２日ある",1,IF('３　回答貼付シート'!P1745="３～５日ある",2,IF('３　回答貼付シート'!P1745="ほぼ毎日ある",3,))))</f>
        <v>0</v>
      </c>
      <c r="O1748" s="49">
        <f>IF('３　回答貼付シート'!Q1745="ない",0,IF('３　回答貼付シート'!Q1745="１～２日ある",1,IF('３　回答貼付シート'!Q1745="３～５日ある",2,IF('３　回答貼付シート'!Q1745="ほぼ毎日ある",3,))))</f>
        <v>0</v>
      </c>
      <c r="P1748" s="49">
        <f>IF('３　回答貼付シート'!R1745="ない",0,IF('３　回答貼付シート'!R1745="１～２日ある",1,IF('３　回答貼付シート'!R1745="３～５日ある",2,IF('３　回答貼付シート'!R1745="ほぼ毎日ある",3,))))</f>
        <v>0</v>
      </c>
      <c r="Q1748" s="49">
        <f>IF('３　回答貼付シート'!S1745="ない",0,IF('３　回答貼付シート'!S1745="１～２日ある",1,IF('３　回答貼付シート'!S1745="３～５日ある",2,IF('３　回答貼付シート'!S1745="ほぼ毎日ある",3,))))</f>
        <v>0</v>
      </c>
      <c r="R1748" s="49">
        <f>IF('３　回答貼付シート'!T1745="ない",0,IF('３　回答貼付シート'!T1745="１～２日ある",1,IF('３　回答貼付シート'!T1745="３～５日ある",2,IF('３　回答貼付シート'!T1745="ほぼ毎日ある",3,))))</f>
        <v>0</v>
      </c>
      <c r="S1748" s="49">
        <f>IF('３　回答貼付シート'!U1745="ない",0,IF('３　回答貼付シート'!U1745="１～２日ある",1,IF('３　回答貼付シート'!U1745="３～５日ある",2,IF('３　回答貼付シート'!U1745="ほぼ毎日ある",3,))))</f>
        <v>0</v>
      </c>
      <c r="T1748" s="49">
        <f>IF('３　回答貼付シート'!V1745="ない",0,IF('３　回答貼付シート'!V1745="１～２日ある",1,IF('３　回答貼付シート'!V1745="３～５日ある",2,IF('３　回答貼付シート'!V1745="ほぼ毎日ある",3,))))</f>
        <v>0</v>
      </c>
      <c r="U1748" s="49">
        <f>IF('３　回答貼付シート'!W1745="ない",0,IF('３　回答貼付シート'!W1745="１～２日ある",1,IF('３　回答貼付シート'!W1745="３～５日ある",2,IF('３　回答貼付シート'!W1745="ほぼ毎日ある",3,))))</f>
        <v>0</v>
      </c>
      <c r="V1748" s="49">
        <f>IF('３　回答貼付シート'!X1745="ない",0,IF('３　回答貼付シート'!X1745="１～２日ある",1,IF('３　回答貼付シート'!X1745="３～５日ある",2,IF('３　回答貼付シート'!X1745="ほぼ毎日ある",3,))))</f>
        <v>0</v>
      </c>
      <c r="W1748" s="49">
        <f>IF('３　回答貼付シート'!Y1745="ない",0,IF('３　回答貼付シート'!Y1745="１～２日ある",1,IF('３　回答貼付シート'!Y1745="３～５日ある",2,IF('３　回答貼付シート'!Y1745="ほぼ毎日ある",3,))))</f>
        <v>0</v>
      </c>
      <c r="X1748" s="49">
        <f>IF('３　回答貼付シート'!Z1745="ない",0,IF('３　回答貼付シート'!Z1745="１～２日ある",1,IF('３　回答貼付シート'!Z1745="３～５日ある",2,IF('３　回答貼付シート'!Z1745="ほぼ毎日ある",3,))))</f>
        <v>0</v>
      </c>
      <c r="Y1748" s="49">
        <f>IF('３　回答貼付シート'!AA1745="ない",0,IF('３　回答貼付シート'!AA1745="１～２日ある",1,IF('３　回答貼付シート'!AA1745="３～５日ある",2,IF('３　回答貼付シート'!AA1745="ほぼ毎日ある",3,))))</f>
        <v>0</v>
      </c>
      <c r="Z1748" s="49">
        <f>IF('３　回答貼付シート'!AB1745="ない",0,IF('３　回答貼付シート'!AB1745="１～２日ある",1,IF('３　回答貼付シート'!AB1745="３～５日ある",2,IF('３　回答貼付シート'!AB1745="ほぼ毎日ある",3,))))</f>
        <v>0</v>
      </c>
      <c r="AA1748" s="49">
        <f>IF('３　回答貼付シート'!AC1745="ない",0,IF('３　回答貼付シート'!AC1745="１～２日ある",1,IF('３　回答貼付シート'!AC1745="３～５日ある",2,IF('３　回答貼付シート'!AC1745="ほぼ毎日ある",3,))))</f>
        <v>0</v>
      </c>
      <c r="AB1748" s="49">
        <f>IF('３　回答貼付シート'!AD1745="ない",0,IF('３　回答貼付シート'!AD1745="１～２日ある",1,IF('３　回答貼付シート'!AD1745="３～５日ある",2,IF('３　回答貼付シート'!AD1745="ほぼ毎日ある",3,))))</f>
        <v>0</v>
      </c>
      <c r="AC1748" s="49">
        <f>IF('３　回答貼付シート'!AE1745="ない",0,IF('３　回答貼付シート'!AE1745="１～２日ある",1,IF('３　回答貼付シート'!AE1745="３～５日ある",2,IF('３　回答貼付シート'!AE1745="ほぼ毎日ある",3,))))</f>
        <v>0</v>
      </c>
      <c r="AD1748" s="49">
        <f>IF('３　回答貼付シート'!AF1745="ない",0,IF('３　回答貼付シート'!AF1745="１～２日ある",1,IF('３　回答貼付シート'!AF1745="３～５日ある",2,IF('３　回答貼付シート'!AF1745="ほぼ毎日ある",3,))))</f>
        <v>0</v>
      </c>
      <c r="AE1748" s="49">
        <f>IF('３　回答貼付シート'!AG1745="ない",0,IF('３　回答貼付シート'!AG1745="１～２日ある",1,IF('３　回答貼付シート'!AG1745="３～５日ある",2,IF('３　回答貼付シート'!AG1745="ほぼ毎日ある",3,))))</f>
        <v>0</v>
      </c>
      <c r="AF1748" s="49">
        <f>IF('３　回答貼付シート'!AH1745="ない",0,IF('３　回答貼付シート'!AH1745="１～２日ある",1,IF('３　回答貼付シート'!AH1745="３～５日ある",2,IF('３　回答貼付シート'!AH1745="ほぼ毎日ある",3,))))</f>
        <v>0</v>
      </c>
      <c r="AG1748" s="49">
        <f>IF('３　回答貼付シート'!AI1745="ない",0,IF('３　回答貼付シート'!AI1745="１～２日ある",1,IF('３　回答貼付シート'!AI1745="３～５日ある",2,IF('３　回答貼付シート'!AI1745="ほぼ毎日ある",3,))))</f>
        <v>0</v>
      </c>
      <c r="AH1748" s="49">
        <f>IF('３　回答貼付シート'!AJ1745="ない",0,IF('３　回答貼付シート'!AJ1745="１～２日ある",1,IF('３　回答貼付シート'!AJ1745="３～５日ある",2,IF('３　回答貼付シート'!AJ1745="ほぼ毎日ある",3,))))</f>
        <v>0</v>
      </c>
      <c r="AI1748" s="49">
        <f>IF('３　回答貼付シート'!AK1745="ない",0,IF('３　回答貼付シート'!AK1745="１～２日ある",1,IF('３　回答貼付シート'!AK1745="３～５日ある",2,IF('３　回答貼付シート'!AK1745="ほぼ毎日ある",3,))))</f>
        <v>0</v>
      </c>
      <c r="AJ1748" s="49">
        <f>IF('３　回答貼付シート'!AL1745="ない",0,IF('３　回答貼付シート'!AL1745="１～２日ある",1,IF('３　回答貼付シート'!AL1745="３～５日ある",2,IF('３　回答貼付シート'!AL1745="ほぼ毎日ある",3,))))</f>
        <v>0</v>
      </c>
      <c r="AK1748" s="49">
        <f>IF('３　回答貼付シート'!AM1745="ない",0,IF('３　回答貼付シート'!AM1745="１～２日ある",1,IF('３　回答貼付シート'!AM1745="３～５日ある",2,IF('３　回答貼付シート'!AM1745="ほぼ毎日ある",3,))))</f>
        <v>0</v>
      </c>
      <c r="AL1748" s="49">
        <f>'３　回答貼付シート'!$AN1745</f>
        <v>0</v>
      </c>
      <c r="AM1748" s="49" t="str">
        <f t="shared" si="194"/>
        <v/>
      </c>
      <c r="AN1748" s="49" t="str">
        <f t="shared" si="195"/>
        <v/>
      </c>
      <c r="AO1748" s="49" t="str">
        <f t="shared" si="196"/>
        <v/>
      </c>
      <c r="AP1748" s="49" t="str">
        <f t="shared" si="197"/>
        <v/>
      </c>
      <c r="AQ1748" s="49" t="str">
        <f t="shared" si="198"/>
        <v/>
      </c>
      <c r="AR1748" t="str">
        <f t="shared" si="199"/>
        <v>0</v>
      </c>
      <c r="AT1748" s="42"/>
    </row>
    <row r="1749" spans="1:46">
      <c r="A1749" s="49"/>
      <c r="B1749" s="49">
        <f t="shared" si="193"/>
        <v>0</v>
      </c>
      <c r="C1749" s="49">
        <f>IF('３　回答貼付シート'!$F1746&lt;&gt;0,VLOOKUP('３　回答貼付シート'!$F1746,$AR$2048:$AS$2054,2,FALSE),0)</f>
        <v>0</v>
      </c>
      <c r="D1749" s="49">
        <f>IF('３　回答貼付シート'!$G1746&lt;&gt;0,VLOOKUP(('３　回答貼付シート'!$G1746), $AR$2048:$AS$2054,2,FALSE),0)</f>
        <v>0</v>
      </c>
      <c r="E1749" s="49">
        <f>'３　回答貼付シート'!$H1746</f>
        <v>0</v>
      </c>
      <c r="F1749" s="49">
        <f>IF(E1749=0,0,VLOOKUP($B1749,'２　情報入力シート'!$A$2:$E$2049,5))</f>
        <v>0</v>
      </c>
      <c r="G1749" s="49">
        <f>IF('３　回答貼付シート'!I1746="ない",0,IF('３　回答貼付シート'!I1746="１～２日ある",1,IF('３　回答貼付シート'!I1746="３～５日ある",2,IF('３　回答貼付シート'!I1746="ほぼ毎日ある",3,))))</f>
        <v>0</v>
      </c>
      <c r="H1749" s="49">
        <f>IF('３　回答貼付シート'!J1746="ない",0,IF('３　回答貼付シート'!J1746="１～２日ある",1,IF('３　回答貼付シート'!J1746="３～５日ある",2,IF('３　回答貼付シート'!J1746="ほぼ毎日ある",3,))))</f>
        <v>0</v>
      </c>
      <c r="I1749" s="49">
        <f>IF('３　回答貼付シート'!K1746="ない",0,IF('３　回答貼付シート'!K1746="１～２日ある",1,IF('３　回答貼付シート'!K1746="３～５日ある",2,IF('３　回答貼付シート'!K1746="ほぼ毎日ある",3,))))</f>
        <v>0</v>
      </c>
      <c r="J1749" s="49">
        <f>IF('３　回答貼付シート'!L1746="ない",0,IF('３　回答貼付シート'!L1746="１～２日ある",1,IF('３　回答貼付シート'!L1746="３～５日ある",2,IF('３　回答貼付シート'!L1746="ほぼ毎日ある",3,))))</f>
        <v>0</v>
      </c>
      <c r="K1749" s="49">
        <f>IF('３　回答貼付シート'!M1746="ない",0,IF('３　回答貼付シート'!M1746="１～２日ある",1,IF('３　回答貼付シート'!M1746="３～５日ある",2,IF('３　回答貼付シート'!M1746="ほぼ毎日ある",3,))))</f>
        <v>0</v>
      </c>
      <c r="L1749" s="49">
        <f>IF('３　回答貼付シート'!N1746="ない",0,IF('３　回答貼付シート'!N1746="１～２日ある",1,IF('３　回答貼付シート'!N1746="３～５日ある",2,IF('３　回答貼付シート'!N1746="ほぼ毎日ある",3,))))</f>
        <v>0</v>
      </c>
      <c r="M1749" s="49">
        <f>IF('３　回答貼付シート'!O1746="ない",0,IF('３　回答貼付シート'!O1746="１～２日ある",1,IF('３　回答貼付シート'!O1746="３～５日ある",2,IF('３　回答貼付シート'!O1746="ほぼ毎日ある",3,))))</f>
        <v>0</v>
      </c>
      <c r="N1749" s="49">
        <f>IF('３　回答貼付シート'!P1746="ない",0,IF('３　回答貼付シート'!P1746="１～２日ある",1,IF('３　回答貼付シート'!P1746="３～５日ある",2,IF('３　回答貼付シート'!P1746="ほぼ毎日ある",3,))))</f>
        <v>0</v>
      </c>
      <c r="O1749" s="49">
        <f>IF('３　回答貼付シート'!Q1746="ない",0,IF('３　回答貼付シート'!Q1746="１～２日ある",1,IF('３　回答貼付シート'!Q1746="３～５日ある",2,IF('３　回答貼付シート'!Q1746="ほぼ毎日ある",3,))))</f>
        <v>0</v>
      </c>
      <c r="P1749" s="49">
        <f>IF('３　回答貼付シート'!R1746="ない",0,IF('３　回答貼付シート'!R1746="１～２日ある",1,IF('３　回答貼付シート'!R1746="３～５日ある",2,IF('３　回答貼付シート'!R1746="ほぼ毎日ある",3,))))</f>
        <v>0</v>
      </c>
      <c r="Q1749" s="49">
        <f>IF('３　回答貼付シート'!S1746="ない",0,IF('３　回答貼付シート'!S1746="１～２日ある",1,IF('３　回答貼付シート'!S1746="３～５日ある",2,IF('３　回答貼付シート'!S1746="ほぼ毎日ある",3,))))</f>
        <v>0</v>
      </c>
      <c r="R1749" s="49">
        <f>IF('３　回答貼付シート'!T1746="ない",0,IF('３　回答貼付シート'!T1746="１～２日ある",1,IF('３　回答貼付シート'!T1746="３～５日ある",2,IF('３　回答貼付シート'!T1746="ほぼ毎日ある",3,))))</f>
        <v>0</v>
      </c>
      <c r="S1749" s="49">
        <f>IF('３　回答貼付シート'!U1746="ない",0,IF('３　回答貼付シート'!U1746="１～２日ある",1,IF('３　回答貼付シート'!U1746="３～５日ある",2,IF('３　回答貼付シート'!U1746="ほぼ毎日ある",3,))))</f>
        <v>0</v>
      </c>
      <c r="T1749" s="49">
        <f>IF('３　回答貼付シート'!V1746="ない",0,IF('３　回答貼付シート'!V1746="１～２日ある",1,IF('３　回答貼付シート'!V1746="３～５日ある",2,IF('３　回答貼付シート'!V1746="ほぼ毎日ある",3,))))</f>
        <v>0</v>
      </c>
      <c r="U1749" s="49">
        <f>IF('３　回答貼付シート'!W1746="ない",0,IF('３　回答貼付シート'!W1746="１～２日ある",1,IF('３　回答貼付シート'!W1746="３～５日ある",2,IF('３　回答貼付シート'!W1746="ほぼ毎日ある",3,))))</f>
        <v>0</v>
      </c>
      <c r="V1749" s="49">
        <f>IF('３　回答貼付シート'!X1746="ない",0,IF('３　回答貼付シート'!X1746="１～２日ある",1,IF('３　回答貼付シート'!X1746="３～５日ある",2,IF('３　回答貼付シート'!X1746="ほぼ毎日ある",3,))))</f>
        <v>0</v>
      </c>
      <c r="W1749" s="49">
        <f>IF('３　回答貼付シート'!Y1746="ない",0,IF('３　回答貼付シート'!Y1746="１～２日ある",1,IF('３　回答貼付シート'!Y1746="３～５日ある",2,IF('３　回答貼付シート'!Y1746="ほぼ毎日ある",3,))))</f>
        <v>0</v>
      </c>
      <c r="X1749" s="49">
        <f>IF('３　回答貼付シート'!Z1746="ない",0,IF('３　回答貼付シート'!Z1746="１～２日ある",1,IF('３　回答貼付シート'!Z1746="３～５日ある",2,IF('３　回答貼付シート'!Z1746="ほぼ毎日ある",3,))))</f>
        <v>0</v>
      </c>
      <c r="Y1749" s="49">
        <f>IF('３　回答貼付シート'!AA1746="ない",0,IF('３　回答貼付シート'!AA1746="１～２日ある",1,IF('３　回答貼付シート'!AA1746="３～５日ある",2,IF('３　回答貼付シート'!AA1746="ほぼ毎日ある",3,))))</f>
        <v>0</v>
      </c>
      <c r="Z1749" s="49">
        <f>IF('３　回答貼付シート'!AB1746="ない",0,IF('３　回答貼付シート'!AB1746="１～２日ある",1,IF('３　回答貼付シート'!AB1746="３～５日ある",2,IF('３　回答貼付シート'!AB1746="ほぼ毎日ある",3,))))</f>
        <v>0</v>
      </c>
      <c r="AA1749" s="49">
        <f>IF('３　回答貼付シート'!AC1746="ない",0,IF('３　回答貼付シート'!AC1746="１～２日ある",1,IF('３　回答貼付シート'!AC1746="３～５日ある",2,IF('３　回答貼付シート'!AC1746="ほぼ毎日ある",3,))))</f>
        <v>0</v>
      </c>
      <c r="AB1749" s="49">
        <f>IF('３　回答貼付シート'!AD1746="ない",0,IF('３　回答貼付シート'!AD1746="１～２日ある",1,IF('３　回答貼付シート'!AD1746="３～５日ある",2,IF('３　回答貼付シート'!AD1746="ほぼ毎日ある",3,))))</f>
        <v>0</v>
      </c>
      <c r="AC1749" s="49">
        <f>IF('３　回答貼付シート'!AE1746="ない",0,IF('３　回答貼付シート'!AE1746="１～２日ある",1,IF('３　回答貼付シート'!AE1746="３～５日ある",2,IF('３　回答貼付シート'!AE1746="ほぼ毎日ある",3,))))</f>
        <v>0</v>
      </c>
      <c r="AD1749" s="49">
        <f>IF('３　回答貼付シート'!AF1746="ない",0,IF('３　回答貼付シート'!AF1746="１～２日ある",1,IF('３　回答貼付シート'!AF1746="３～５日ある",2,IF('３　回答貼付シート'!AF1746="ほぼ毎日ある",3,))))</f>
        <v>0</v>
      </c>
      <c r="AE1749" s="49">
        <f>IF('３　回答貼付シート'!AG1746="ない",0,IF('３　回答貼付シート'!AG1746="１～２日ある",1,IF('３　回答貼付シート'!AG1746="３～５日ある",2,IF('３　回答貼付シート'!AG1746="ほぼ毎日ある",3,))))</f>
        <v>0</v>
      </c>
      <c r="AF1749" s="49">
        <f>IF('３　回答貼付シート'!AH1746="ない",0,IF('３　回答貼付シート'!AH1746="１～２日ある",1,IF('３　回答貼付シート'!AH1746="３～５日ある",2,IF('３　回答貼付シート'!AH1746="ほぼ毎日ある",3,))))</f>
        <v>0</v>
      </c>
      <c r="AG1749" s="49">
        <f>IF('３　回答貼付シート'!AI1746="ない",0,IF('３　回答貼付シート'!AI1746="１～２日ある",1,IF('３　回答貼付シート'!AI1746="３～５日ある",2,IF('３　回答貼付シート'!AI1746="ほぼ毎日ある",3,))))</f>
        <v>0</v>
      </c>
      <c r="AH1749" s="49">
        <f>IF('３　回答貼付シート'!AJ1746="ない",0,IF('３　回答貼付シート'!AJ1746="１～２日ある",1,IF('３　回答貼付シート'!AJ1746="３～５日ある",2,IF('３　回答貼付シート'!AJ1746="ほぼ毎日ある",3,))))</f>
        <v>0</v>
      </c>
      <c r="AI1749" s="49">
        <f>IF('３　回答貼付シート'!AK1746="ない",0,IF('３　回答貼付シート'!AK1746="１～２日ある",1,IF('３　回答貼付シート'!AK1746="３～５日ある",2,IF('３　回答貼付シート'!AK1746="ほぼ毎日ある",3,))))</f>
        <v>0</v>
      </c>
      <c r="AJ1749" s="49">
        <f>IF('３　回答貼付シート'!AL1746="ない",0,IF('３　回答貼付シート'!AL1746="１～２日ある",1,IF('３　回答貼付シート'!AL1746="３～５日ある",2,IF('３　回答貼付シート'!AL1746="ほぼ毎日ある",3,))))</f>
        <v>0</v>
      </c>
      <c r="AK1749" s="49">
        <f>IF('３　回答貼付シート'!AM1746="ない",0,IF('３　回答貼付シート'!AM1746="１～２日ある",1,IF('３　回答貼付シート'!AM1746="３～５日ある",2,IF('３　回答貼付シート'!AM1746="ほぼ毎日ある",3,))))</f>
        <v>0</v>
      </c>
      <c r="AL1749" s="49">
        <f>'３　回答貼付シート'!$AN1746</f>
        <v>0</v>
      </c>
      <c r="AM1749" s="49" t="str">
        <f t="shared" si="194"/>
        <v/>
      </c>
      <c r="AN1749" s="49" t="str">
        <f t="shared" si="195"/>
        <v/>
      </c>
      <c r="AO1749" s="49" t="str">
        <f t="shared" si="196"/>
        <v/>
      </c>
      <c r="AP1749" s="49" t="str">
        <f t="shared" si="197"/>
        <v/>
      </c>
      <c r="AQ1749" s="49" t="str">
        <f t="shared" si="198"/>
        <v/>
      </c>
      <c r="AR1749" t="str">
        <f t="shared" si="199"/>
        <v>0</v>
      </c>
      <c r="AT1749" s="42"/>
    </row>
    <row r="1750" spans="1:46">
      <c r="A1750" s="49"/>
      <c r="B1750" s="49">
        <f t="shared" si="193"/>
        <v>0</v>
      </c>
      <c r="C1750" s="49">
        <f>IF('３　回答貼付シート'!$F1747&lt;&gt;0,VLOOKUP('３　回答貼付シート'!$F1747,$AR$2048:$AS$2054,2,FALSE),0)</f>
        <v>0</v>
      </c>
      <c r="D1750" s="49">
        <f>IF('３　回答貼付シート'!$G1747&lt;&gt;0,VLOOKUP(('３　回答貼付シート'!$G1747), $AR$2048:$AS$2054,2,FALSE),0)</f>
        <v>0</v>
      </c>
      <c r="E1750" s="49">
        <f>'３　回答貼付シート'!$H1747</f>
        <v>0</v>
      </c>
      <c r="F1750" s="49">
        <f>IF(E1750=0,0,VLOOKUP($B1750,'２　情報入力シート'!$A$2:$E$2049,5))</f>
        <v>0</v>
      </c>
      <c r="G1750" s="49">
        <f>IF('３　回答貼付シート'!I1747="ない",0,IF('３　回答貼付シート'!I1747="１～２日ある",1,IF('３　回答貼付シート'!I1747="３～５日ある",2,IF('３　回答貼付シート'!I1747="ほぼ毎日ある",3,))))</f>
        <v>0</v>
      </c>
      <c r="H1750" s="49">
        <f>IF('３　回答貼付シート'!J1747="ない",0,IF('３　回答貼付シート'!J1747="１～２日ある",1,IF('３　回答貼付シート'!J1747="３～５日ある",2,IF('３　回答貼付シート'!J1747="ほぼ毎日ある",3,))))</f>
        <v>0</v>
      </c>
      <c r="I1750" s="49">
        <f>IF('３　回答貼付シート'!K1747="ない",0,IF('３　回答貼付シート'!K1747="１～２日ある",1,IF('３　回答貼付シート'!K1747="３～５日ある",2,IF('３　回答貼付シート'!K1747="ほぼ毎日ある",3,))))</f>
        <v>0</v>
      </c>
      <c r="J1750" s="49">
        <f>IF('３　回答貼付シート'!L1747="ない",0,IF('３　回答貼付シート'!L1747="１～２日ある",1,IF('３　回答貼付シート'!L1747="３～５日ある",2,IF('３　回答貼付シート'!L1747="ほぼ毎日ある",3,))))</f>
        <v>0</v>
      </c>
      <c r="K1750" s="49">
        <f>IF('３　回答貼付シート'!M1747="ない",0,IF('３　回答貼付シート'!M1747="１～２日ある",1,IF('３　回答貼付シート'!M1747="３～５日ある",2,IF('３　回答貼付シート'!M1747="ほぼ毎日ある",3,))))</f>
        <v>0</v>
      </c>
      <c r="L1750" s="49">
        <f>IF('３　回答貼付シート'!N1747="ない",0,IF('３　回答貼付シート'!N1747="１～２日ある",1,IF('３　回答貼付シート'!N1747="３～５日ある",2,IF('３　回答貼付シート'!N1747="ほぼ毎日ある",3,))))</f>
        <v>0</v>
      </c>
      <c r="M1750" s="49">
        <f>IF('３　回答貼付シート'!O1747="ない",0,IF('３　回答貼付シート'!O1747="１～２日ある",1,IF('３　回答貼付シート'!O1747="３～５日ある",2,IF('３　回答貼付シート'!O1747="ほぼ毎日ある",3,))))</f>
        <v>0</v>
      </c>
      <c r="N1750" s="49">
        <f>IF('３　回答貼付シート'!P1747="ない",0,IF('３　回答貼付シート'!P1747="１～２日ある",1,IF('３　回答貼付シート'!P1747="３～５日ある",2,IF('３　回答貼付シート'!P1747="ほぼ毎日ある",3,))))</f>
        <v>0</v>
      </c>
      <c r="O1750" s="49">
        <f>IF('３　回答貼付シート'!Q1747="ない",0,IF('３　回答貼付シート'!Q1747="１～２日ある",1,IF('３　回答貼付シート'!Q1747="３～５日ある",2,IF('３　回答貼付シート'!Q1747="ほぼ毎日ある",3,))))</f>
        <v>0</v>
      </c>
      <c r="P1750" s="49">
        <f>IF('３　回答貼付シート'!R1747="ない",0,IF('３　回答貼付シート'!R1747="１～２日ある",1,IF('３　回答貼付シート'!R1747="３～５日ある",2,IF('３　回答貼付シート'!R1747="ほぼ毎日ある",3,))))</f>
        <v>0</v>
      </c>
      <c r="Q1750" s="49">
        <f>IF('３　回答貼付シート'!S1747="ない",0,IF('３　回答貼付シート'!S1747="１～２日ある",1,IF('３　回答貼付シート'!S1747="３～５日ある",2,IF('３　回答貼付シート'!S1747="ほぼ毎日ある",3,))))</f>
        <v>0</v>
      </c>
      <c r="R1750" s="49">
        <f>IF('３　回答貼付シート'!T1747="ない",0,IF('３　回答貼付シート'!T1747="１～２日ある",1,IF('３　回答貼付シート'!T1747="３～５日ある",2,IF('３　回答貼付シート'!T1747="ほぼ毎日ある",3,))))</f>
        <v>0</v>
      </c>
      <c r="S1750" s="49">
        <f>IF('３　回答貼付シート'!U1747="ない",0,IF('３　回答貼付シート'!U1747="１～２日ある",1,IF('３　回答貼付シート'!U1747="３～５日ある",2,IF('３　回答貼付シート'!U1747="ほぼ毎日ある",3,))))</f>
        <v>0</v>
      </c>
      <c r="T1750" s="49">
        <f>IF('３　回答貼付シート'!V1747="ない",0,IF('３　回答貼付シート'!V1747="１～２日ある",1,IF('３　回答貼付シート'!V1747="３～５日ある",2,IF('３　回答貼付シート'!V1747="ほぼ毎日ある",3,))))</f>
        <v>0</v>
      </c>
      <c r="U1750" s="49">
        <f>IF('３　回答貼付シート'!W1747="ない",0,IF('３　回答貼付シート'!W1747="１～２日ある",1,IF('３　回答貼付シート'!W1747="３～５日ある",2,IF('３　回答貼付シート'!W1747="ほぼ毎日ある",3,))))</f>
        <v>0</v>
      </c>
      <c r="V1750" s="49">
        <f>IF('３　回答貼付シート'!X1747="ない",0,IF('３　回答貼付シート'!X1747="１～２日ある",1,IF('３　回答貼付シート'!X1747="３～５日ある",2,IF('３　回答貼付シート'!X1747="ほぼ毎日ある",3,))))</f>
        <v>0</v>
      </c>
      <c r="W1750" s="49">
        <f>IF('３　回答貼付シート'!Y1747="ない",0,IF('３　回答貼付シート'!Y1747="１～２日ある",1,IF('３　回答貼付シート'!Y1747="３～５日ある",2,IF('３　回答貼付シート'!Y1747="ほぼ毎日ある",3,))))</f>
        <v>0</v>
      </c>
      <c r="X1750" s="49">
        <f>IF('３　回答貼付シート'!Z1747="ない",0,IF('３　回答貼付シート'!Z1747="１～２日ある",1,IF('３　回答貼付シート'!Z1747="３～５日ある",2,IF('３　回答貼付シート'!Z1747="ほぼ毎日ある",3,))))</f>
        <v>0</v>
      </c>
      <c r="Y1750" s="49">
        <f>IF('３　回答貼付シート'!AA1747="ない",0,IF('３　回答貼付シート'!AA1747="１～２日ある",1,IF('３　回答貼付シート'!AA1747="３～５日ある",2,IF('３　回答貼付シート'!AA1747="ほぼ毎日ある",3,))))</f>
        <v>0</v>
      </c>
      <c r="Z1750" s="49">
        <f>IF('３　回答貼付シート'!AB1747="ない",0,IF('３　回答貼付シート'!AB1747="１～２日ある",1,IF('３　回答貼付シート'!AB1747="３～５日ある",2,IF('３　回答貼付シート'!AB1747="ほぼ毎日ある",3,))))</f>
        <v>0</v>
      </c>
      <c r="AA1750" s="49">
        <f>IF('３　回答貼付シート'!AC1747="ない",0,IF('３　回答貼付シート'!AC1747="１～２日ある",1,IF('３　回答貼付シート'!AC1747="３～５日ある",2,IF('３　回答貼付シート'!AC1747="ほぼ毎日ある",3,))))</f>
        <v>0</v>
      </c>
      <c r="AB1750" s="49">
        <f>IF('３　回答貼付シート'!AD1747="ない",0,IF('３　回答貼付シート'!AD1747="１～２日ある",1,IF('３　回答貼付シート'!AD1747="３～５日ある",2,IF('３　回答貼付シート'!AD1747="ほぼ毎日ある",3,))))</f>
        <v>0</v>
      </c>
      <c r="AC1750" s="49">
        <f>IF('３　回答貼付シート'!AE1747="ない",0,IF('３　回答貼付シート'!AE1747="１～２日ある",1,IF('３　回答貼付シート'!AE1747="３～５日ある",2,IF('３　回答貼付シート'!AE1747="ほぼ毎日ある",3,))))</f>
        <v>0</v>
      </c>
      <c r="AD1750" s="49">
        <f>IF('３　回答貼付シート'!AF1747="ない",0,IF('３　回答貼付シート'!AF1747="１～２日ある",1,IF('３　回答貼付シート'!AF1747="３～５日ある",2,IF('３　回答貼付シート'!AF1747="ほぼ毎日ある",3,))))</f>
        <v>0</v>
      </c>
      <c r="AE1750" s="49">
        <f>IF('３　回答貼付シート'!AG1747="ない",0,IF('３　回答貼付シート'!AG1747="１～２日ある",1,IF('３　回答貼付シート'!AG1747="３～５日ある",2,IF('３　回答貼付シート'!AG1747="ほぼ毎日ある",3,))))</f>
        <v>0</v>
      </c>
      <c r="AF1750" s="49">
        <f>IF('３　回答貼付シート'!AH1747="ない",0,IF('３　回答貼付シート'!AH1747="１～２日ある",1,IF('３　回答貼付シート'!AH1747="３～５日ある",2,IF('３　回答貼付シート'!AH1747="ほぼ毎日ある",3,))))</f>
        <v>0</v>
      </c>
      <c r="AG1750" s="49">
        <f>IF('３　回答貼付シート'!AI1747="ない",0,IF('３　回答貼付シート'!AI1747="１～２日ある",1,IF('３　回答貼付シート'!AI1747="３～５日ある",2,IF('３　回答貼付シート'!AI1747="ほぼ毎日ある",3,))))</f>
        <v>0</v>
      </c>
      <c r="AH1750" s="49">
        <f>IF('３　回答貼付シート'!AJ1747="ない",0,IF('３　回答貼付シート'!AJ1747="１～２日ある",1,IF('３　回答貼付シート'!AJ1747="３～５日ある",2,IF('３　回答貼付シート'!AJ1747="ほぼ毎日ある",3,))))</f>
        <v>0</v>
      </c>
      <c r="AI1750" s="49">
        <f>IF('３　回答貼付シート'!AK1747="ない",0,IF('３　回答貼付シート'!AK1747="１～２日ある",1,IF('３　回答貼付シート'!AK1747="３～５日ある",2,IF('３　回答貼付シート'!AK1747="ほぼ毎日ある",3,))))</f>
        <v>0</v>
      </c>
      <c r="AJ1750" s="49">
        <f>IF('３　回答貼付シート'!AL1747="ない",0,IF('３　回答貼付シート'!AL1747="１～２日ある",1,IF('３　回答貼付シート'!AL1747="３～５日ある",2,IF('３　回答貼付シート'!AL1747="ほぼ毎日ある",3,))))</f>
        <v>0</v>
      </c>
      <c r="AK1750" s="49">
        <f>IF('３　回答貼付シート'!AM1747="ない",0,IF('３　回答貼付シート'!AM1747="１～２日ある",1,IF('３　回答貼付シート'!AM1747="３～５日ある",2,IF('３　回答貼付シート'!AM1747="ほぼ毎日ある",3,))))</f>
        <v>0</v>
      </c>
      <c r="AL1750" s="49">
        <f>'３　回答貼付シート'!$AN1747</f>
        <v>0</v>
      </c>
      <c r="AM1750" s="49" t="str">
        <f t="shared" si="194"/>
        <v/>
      </c>
      <c r="AN1750" s="49" t="str">
        <f t="shared" si="195"/>
        <v/>
      </c>
      <c r="AO1750" s="49" t="str">
        <f t="shared" si="196"/>
        <v/>
      </c>
      <c r="AP1750" s="49" t="str">
        <f t="shared" si="197"/>
        <v/>
      </c>
      <c r="AQ1750" s="49" t="str">
        <f t="shared" si="198"/>
        <v/>
      </c>
      <c r="AR1750" t="str">
        <f t="shared" si="199"/>
        <v>0</v>
      </c>
      <c r="AT1750" s="42"/>
    </row>
    <row r="1751" spans="1:46">
      <c r="A1751" s="49"/>
      <c r="B1751" s="49">
        <f t="shared" si="193"/>
        <v>0</v>
      </c>
      <c r="C1751" s="49">
        <f>IF('３　回答貼付シート'!$F1748&lt;&gt;0,VLOOKUP('３　回答貼付シート'!$F1748,$AR$2048:$AS$2054,2,FALSE),0)</f>
        <v>0</v>
      </c>
      <c r="D1751" s="49">
        <f>IF('３　回答貼付シート'!$G1748&lt;&gt;0,VLOOKUP(('３　回答貼付シート'!$G1748), $AR$2048:$AS$2054,2,FALSE),0)</f>
        <v>0</v>
      </c>
      <c r="E1751" s="49">
        <f>'３　回答貼付シート'!$H1748</f>
        <v>0</v>
      </c>
      <c r="F1751" s="49">
        <f>IF(E1751=0,0,VLOOKUP($B1751,'２　情報入力シート'!$A$2:$E$2049,5))</f>
        <v>0</v>
      </c>
      <c r="G1751" s="49">
        <f>IF('３　回答貼付シート'!I1748="ない",0,IF('３　回答貼付シート'!I1748="１～２日ある",1,IF('３　回答貼付シート'!I1748="３～５日ある",2,IF('３　回答貼付シート'!I1748="ほぼ毎日ある",3,))))</f>
        <v>0</v>
      </c>
      <c r="H1751" s="49">
        <f>IF('３　回答貼付シート'!J1748="ない",0,IF('３　回答貼付シート'!J1748="１～２日ある",1,IF('３　回答貼付シート'!J1748="３～５日ある",2,IF('３　回答貼付シート'!J1748="ほぼ毎日ある",3,))))</f>
        <v>0</v>
      </c>
      <c r="I1751" s="49">
        <f>IF('３　回答貼付シート'!K1748="ない",0,IF('３　回答貼付シート'!K1748="１～２日ある",1,IF('３　回答貼付シート'!K1748="３～５日ある",2,IF('３　回答貼付シート'!K1748="ほぼ毎日ある",3,))))</f>
        <v>0</v>
      </c>
      <c r="J1751" s="49">
        <f>IF('３　回答貼付シート'!L1748="ない",0,IF('３　回答貼付シート'!L1748="１～２日ある",1,IF('３　回答貼付シート'!L1748="３～５日ある",2,IF('３　回答貼付シート'!L1748="ほぼ毎日ある",3,))))</f>
        <v>0</v>
      </c>
      <c r="K1751" s="49">
        <f>IF('３　回答貼付シート'!M1748="ない",0,IF('３　回答貼付シート'!M1748="１～２日ある",1,IF('３　回答貼付シート'!M1748="３～５日ある",2,IF('３　回答貼付シート'!M1748="ほぼ毎日ある",3,))))</f>
        <v>0</v>
      </c>
      <c r="L1751" s="49">
        <f>IF('３　回答貼付シート'!N1748="ない",0,IF('３　回答貼付シート'!N1748="１～２日ある",1,IF('３　回答貼付シート'!N1748="３～５日ある",2,IF('３　回答貼付シート'!N1748="ほぼ毎日ある",3,))))</f>
        <v>0</v>
      </c>
      <c r="M1751" s="49">
        <f>IF('３　回答貼付シート'!O1748="ない",0,IF('３　回答貼付シート'!O1748="１～２日ある",1,IF('３　回答貼付シート'!O1748="３～５日ある",2,IF('３　回答貼付シート'!O1748="ほぼ毎日ある",3,))))</f>
        <v>0</v>
      </c>
      <c r="N1751" s="49">
        <f>IF('３　回答貼付シート'!P1748="ない",0,IF('３　回答貼付シート'!P1748="１～２日ある",1,IF('３　回答貼付シート'!P1748="３～５日ある",2,IF('３　回答貼付シート'!P1748="ほぼ毎日ある",3,))))</f>
        <v>0</v>
      </c>
      <c r="O1751" s="49">
        <f>IF('３　回答貼付シート'!Q1748="ない",0,IF('３　回答貼付シート'!Q1748="１～２日ある",1,IF('３　回答貼付シート'!Q1748="３～５日ある",2,IF('３　回答貼付シート'!Q1748="ほぼ毎日ある",3,))))</f>
        <v>0</v>
      </c>
      <c r="P1751" s="49">
        <f>IF('３　回答貼付シート'!R1748="ない",0,IF('３　回答貼付シート'!R1748="１～２日ある",1,IF('３　回答貼付シート'!R1748="３～５日ある",2,IF('３　回答貼付シート'!R1748="ほぼ毎日ある",3,))))</f>
        <v>0</v>
      </c>
      <c r="Q1751" s="49">
        <f>IF('３　回答貼付シート'!S1748="ない",0,IF('３　回答貼付シート'!S1748="１～２日ある",1,IF('３　回答貼付シート'!S1748="３～５日ある",2,IF('３　回答貼付シート'!S1748="ほぼ毎日ある",3,))))</f>
        <v>0</v>
      </c>
      <c r="R1751" s="49">
        <f>IF('３　回答貼付シート'!T1748="ない",0,IF('３　回答貼付シート'!T1748="１～２日ある",1,IF('３　回答貼付シート'!T1748="３～５日ある",2,IF('３　回答貼付シート'!T1748="ほぼ毎日ある",3,))))</f>
        <v>0</v>
      </c>
      <c r="S1751" s="49">
        <f>IF('３　回答貼付シート'!U1748="ない",0,IF('３　回答貼付シート'!U1748="１～２日ある",1,IF('３　回答貼付シート'!U1748="３～５日ある",2,IF('３　回答貼付シート'!U1748="ほぼ毎日ある",3,))))</f>
        <v>0</v>
      </c>
      <c r="T1751" s="49">
        <f>IF('３　回答貼付シート'!V1748="ない",0,IF('３　回答貼付シート'!V1748="１～２日ある",1,IF('３　回答貼付シート'!V1748="３～５日ある",2,IF('３　回答貼付シート'!V1748="ほぼ毎日ある",3,))))</f>
        <v>0</v>
      </c>
      <c r="U1751" s="49">
        <f>IF('３　回答貼付シート'!W1748="ない",0,IF('３　回答貼付シート'!W1748="１～２日ある",1,IF('３　回答貼付シート'!W1748="３～５日ある",2,IF('３　回答貼付シート'!W1748="ほぼ毎日ある",3,))))</f>
        <v>0</v>
      </c>
      <c r="V1751" s="49">
        <f>IF('３　回答貼付シート'!X1748="ない",0,IF('３　回答貼付シート'!X1748="１～２日ある",1,IF('３　回答貼付シート'!X1748="３～５日ある",2,IF('３　回答貼付シート'!X1748="ほぼ毎日ある",3,))))</f>
        <v>0</v>
      </c>
      <c r="W1751" s="49">
        <f>IF('３　回答貼付シート'!Y1748="ない",0,IF('３　回答貼付シート'!Y1748="１～２日ある",1,IF('３　回答貼付シート'!Y1748="３～５日ある",2,IF('３　回答貼付シート'!Y1748="ほぼ毎日ある",3,))))</f>
        <v>0</v>
      </c>
      <c r="X1751" s="49">
        <f>IF('３　回答貼付シート'!Z1748="ない",0,IF('３　回答貼付シート'!Z1748="１～２日ある",1,IF('３　回答貼付シート'!Z1748="３～５日ある",2,IF('３　回答貼付シート'!Z1748="ほぼ毎日ある",3,))))</f>
        <v>0</v>
      </c>
      <c r="Y1751" s="49">
        <f>IF('３　回答貼付シート'!AA1748="ない",0,IF('３　回答貼付シート'!AA1748="１～２日ある",1,IF('３　回答貼付シート'!AA1748="３～５日ある",2,IF('３　回答貼付シート'!AA1748="ほぼ毎日ある",3,))))</f>
        <v>0</v>
      </c>
      <c r="Z1751" s="49">
        <f>IF('３　回答貼付シート'!AB1748="ない",0,IF('３　回答貼付シート'!AB1748="１～２日ある",1,IF('３　回答貼付シート'!AB1748="３～５日ある",2,IF('３　回答貼付シート'!AB1748="ほぼ毎日ある",3,))))</f>
        <v>0</v>
      </c>
      <c r="AA1751" s="49">
        <f>IF('３　回答貼付シート'!AC1748="ない",0,IF('３　回答貼付シート'!AC1748="１～２日ある",1,IF('３　回答貼付シート'!AC1748="３～５日ある",2,IF('３　回答貼付シート'!AC1748="ほぼ毎日ある",3,))))</f>
        <v>0</v>
      </c>
      <c r="AB1751" s="49">
        <f>IF('３　回答貼付シート'!AD1748="ない",0,IF('３　回答貼付シート'!AD1748="１～２日ある",1,IF('３　回答貼付シート'!AD1748="３～５日ある",2,IF('３　回答貼付シート'!AD1748="ほぼ毎日ある",3,))))</f>
        <v>0</v>
      </c>
      <c r="AC1751" s="49">
        <f>IF('３　回答貼付シート'!AE1748="ない",0,IF('３　回答貼付シート'!AE1748="１～２日ある",1,IF('３　回答貼付シート'!AE1748="３～５日ある",2,IF('３　回答貼付シート'!AE1748="ほぼ毎日ある",3,))))</f>
        <v>0</v>
      </c>
      <c r="AD1751" s="49">
        <f>IF('３　回答貼付シート'!AF1748="ない",0,IF('３　回答貼付シート'!AF1748="１～２日ある",1,IF('３　回答貼付シート'!AF1748="３～５日ある",2,IF('３　回答貼付シート'!AF1748="ほぼ毎日ある",3,))))</f>
        <v>0</v>
      </c>
      <c r="AE1751" s="49">
        <f>IF('３　回答貼付シート'!AG1748="ない",0,IF('３　回答貼付シート'!AG1748="１～２日ある",1,IF('３　回答貼付シート'!AG1748="３～５日ある",2,IF('３　回答貼付シート'!AG1748="ほぼ毎日ある",3,))))</f>
        <v>0</v>
      </c>
      <c r="AF1751" s="49">
        <f>IF('３　回答貼付シート'!AH1748="ない",0,IF('３　回答貼付シート'!AH1748="１～２日ある",1,IF('３　回答貼付シート'!AH1748="３～５日ある",2,IF('３　回答貼付シート'!AH1748="ほぼ毎日ある",3,))))</f>
        <v>0</v>
      </c>
      <c r="AG1751" s="49">
        <f>IF('３　回答貼付シート'!AI1748="ない",0,IF('３　回答貼付シート'!AI1748="１～２日ある",1,IF('３　回答貼付シート'!AI1748="３～５日ある",2,IF('３　回答貼付シート'!AI1748="ほぼ毎日ある",3,))))</f>
        <v>0</v>
      </c>
      <c r="AH1751" s="49">
        <f>IF('３　回答貼付シート'!AJ1748="ない",0,IF('３　回答貼付シート'!AJ1748="１～２日ある",1,IF('３　回答貼付シート'!AJ1748="３～５日ある",2,IF('３　回答貼付シート'!AJ1748="ほぼ毎日ある",3,))))</f>
        <v>0</v>
      </c>
      <c r="AI1751" s="49">
        <f>IF('３　回答貼付シート'!AK1748="ない",0,IF('３　回答貼付シート'!AK1748="１～２日ある",1,IF('３　回答貼付シート'!AK1748="３～５日ある",2,IF('３　回答貼付シート'!AK1748="ほぼ毎日ある",3,))))</f>
        <v>0</v>
      </c>
      <c r="AJ1751" s="49">
        <f>IF('３　回答貼付シート'!AL1748="ない",0,IF('３　回答貼付シート'!AL1748="１～２日ある",1,IF('３　回答貼付シート'!AL1748="３～５日ある",2,IF('３　回答貼付シート'!AL1748="ほぼ毎日ある",3,))))</f>
        <v>0</v>
      </c>
      <c r="AK1751" s="49">
        <f>IF('３　回答貼付シート'!AM1748="ない",0,IF('３　回答貼付シート'!AM1748="１～２日ある",1,IF('３　回答貼付シート'!AM1748="３～５日ある",2,IF('３　回答貼付シート'!AM1748="ほぼ毎日ある",3,))))</f>
        <v>0</v>
      </c>
      <c r="AL1751" s="49">
        <f>'３　回答貼付シート'!$AN1748</f>
        <v>0</v>
      </c>
      <c r="AM1751" s="49" t="str">
        <f t="shared" si="194"/>
        <v/>
      </c>
      <c r="AN1751" s="49" t="str">
        <f t="shared" si="195"/>
        <v/>
      </c>
      <c r="AO1751" s="49" t="str">
        <f t="shared" si="196"/>
        <v/>
      </c>
      <c r="AP1751" s="49" t="str">
        <f t="shared" si="197"/>
        <v/>
      </c>
      <c r="AQ1751" s="49" t="str">
        <f t="shared" si="198"/>
        <v/>
      </c>
      <c r="AR1751" t="str">
        <f t="shared" si="199"/>
        <v>0</v>
      </c>
      <c r="AT1751" s="42"/>
    </row>
    <row r="1752" spans="1:46">
      <c r="A1752" s="49"/>
      <c r="B1752" s="49">
        <f t="shared" si="193"/>
        <v>0</v>
      </c>
      <c r="C1752" s="49">
        <f>IF('３　回答貼付シート'!$F1749&lt;&gt;0,VLOOKUP('３　回答貼付シート'!$F1749,$AR$2048:$AS$2054,2,FALSE),0)</f>
        <v>0</v>
      </c>
      <c r="D1752" s="49">
        <f>IF('３　回答貼付シート'!$G1749&lt;&gt;0,VLOOKUP(('３　回答貼付シート'!$G1749), $AR$2048:$AS$2054,2,FALSE),0)</f>
        <v>0</v>
      </c>
      <c r="E1752" s="49">
        <f>'３　回答貼付シート'!$H1749</f>
        <v>0</v>
      </c>
      <c r="F1752" s="49">
        <f>IF(E1752=0,0,VLOOKUP($B1752,'２　情報入力シート'!$A$2:$E$2049,5))</f>
        <v>0</v>
      </c>
      <c r="G1752" s="49">
        <f>IF('３　回答貼付シート'!I1749="ない",0,IF('３　回答貼付シート'!I1749="１～２日ある",1,IF('３　回答貼付シート'!I1749="３～５日ある",2,IF('３　回答貼付シート'!I1749="ほぼ毎日ある",3,))))</f>
        <v>0</v>
      </c>
      <c r="H1752" s="49">
        <f>IF('３　回答貼付シート'!J1749="ない",0,IF('３　回答貼付シート'!J1749="１～２日ある",1,IF('３　回答貼付シート'!J1749="３～５日ある",2,IF('３　回答貼付シート'!J1749="ほぼ毎日ある",3,))))</f>
        <v>0</v>
      </c>
      <c r="I1752" s="49">
        <f>IF('３　回答貼付シート'!K1749="ない",0,IF('３　回答貼付シート'!K1749="１～２日ある",1,IF('３　回答貼付シート'!K1749="３～５日ある",2,IF('３　回答貼付シート'!K1749="ほぼ毎日ある",3,))))</f>
        <v>0</v>
      </c>
      <c r="J1752" s="49">
        <f>IF('３　回答貼付シート'!L1749="ない",0,IF('３　回答貼付シート'!L1749="１～２日ある",1,IF('３　回答貼付シート'!L1749="３～５日ある",2,IF('３　回答貼付シート'!L1749="ほぼ毎日ある",3,))))</f>
        <v>0</v>
      </c>
      <c r="K1752" s="49">
        <f>IF('３　回答貼付シート'!M1749="ない",0,IF('３　回答貼付シート'!M1749="１～２日ある",1,IF('３　回答貼付シート'!M1749="３～５日ある",2,IF('３　回答貼付シート'!M1749="ほぼ毎日ある",3,))))</f>
        <v>0</v>
      </c>
      <c r="L1752" s="49">
        <f>IF('３　回答貼付シート'!N1749="ない",0,IF('３　回答貼付シート'!N1749="１～２日ある",1,IF('３　回答貼付シート'!N1749="３～５日ある",2,IF('３　回答貼付シート'!N1749="ほぼ毎日ある",3,))))</f>
        <v>0</v>
      </c>
      <c r="M1752" s="49">
        <f>IF('３　回答貼付シート'!O1749="ない",0,IF('３　回答貼付シート'!O1749="１～２日ある",1,IF('３　回答貼付シート'!O1749="３～５日ある",2,IF('３　回答貼付シート'!O1749="ほぼ毎日ある",3,))))</f>
        <v>0</v>
      </c>
      <c r="N1752" s="49">
        <f>IF('３　回答貼付シート'!P1749="ない",0,IF('３　回答貼付シート'!P1749="１～２日ある",1,IF('３　回答貼付シート'!P1749="３～５日ある",2,IF('３　回答貼付シート'!P1749="ほぼ毎日ある",3,))))</f>
        <v>0</v>
      </c>
      <c r="O1752" s="49">
        <f>IF('３　回答貼付シート'!Q1749="ない",0,IF('３　回答貼付シート'!Q1749="１～２日ある",1,IF('３　回答貼付シート'!Q1749="３～５日ある",2,IF('３　回答貼付シート'!Q1749="ほぼ毎日ある",3,))))</f>
        <v>0</v>
      </c>
      <c r="P1752" s="49">
        <f>IF('３　回答貼付シート'!R1749="ない",0,IF('３　回答貼付シート'!R1749="１～２日ある",1,IF('３　回答貼付シート'!R1749="３～５日ある",2,IF('３　回答貼付シート'!R1749="ほぼ毎日ある",3,))))</f>
        <v>0</v>
      </c>
      <c r="Q1752" s="49">
        <f>IF('３　回答貼付シート'!S1749="ない",0,IF('３　回答貼付シート'!S1749="１～２日ある",1,IF('３　回答貼付シート'!S1749="３～５日ある",2,IF('３　回答貼付シート'!S1749="ほぼ毎日ある",3,))))</f>
        <v>0</v>
      </c>
      <c r="R1752" s="49">
        <f>IF('３　回答貼付シート'!T1749="ない",0,IF('３　回答貼付シート'!T1749="１～２日ある",1,IF('３　回答貼付シート'!T1749="３～５日ある",2,IF('３　回答貼付シート'!T1749="ほぼ毎日ある",3,))))</f>
        <v>0</v>
      </c>
      <c r="S1752" s="49">
        <f>IF('３　回答貼付シート'!U1749="ない",0,IF('３　回答貼付シート'!U1749="１～２日ある",1,IF('３　回答貼付シート'!U1749="３～５日ある",2,IF('３　回答貼付シート'!U1749="ほぼ毎日ある",3,))))</f>
        <v>0</v>
      </c>
      <c r="T1752" s="49">
        <f>IF('３　回答貼付シート'!V1749="ない",0,IF('３　回答貼付シート'!V1749="１～２日ある",1,IF('３　回答貼付シート'!V1749="３～５日ある",2,IF('３　回答貼付シート'!V1749="ほぼ毎日ある",3,))))</f>
        <v>0</v>
      </c>
      <c r="U1752" s="49">
        <f>IF('３　回答貼付シート'!W1749="ない",0,IF('３　回答貼付シート'!W1749="１～２日ある",1,IF('３　回答貼付シート'!W1749="３～５日ある",2,IF('３　回答貼付シート'!W1749="ほぼ毎日ある",3,))))</f>
        <v>0</v>
      </c>
      <c r="V1752" s="49">
        <f>IF('３　回答貼付シート'!X1749="ない",0,IF('３　回答貼付シート'!X1749="１～２日ある",1,IF('３　回答貼付シート'!X1749="３～５日ある",2,IF('３　回答貼付シート'!X1749="ほぼ毎日ある",3,))))</f>
        <v>0</v>
      </c>
      <c r="W1752" s="49">
        <f>IF('３　回答貼付シート'!Y1749="ない",0,IF('３　回答貼付シート'!Y1749="１～２日ある",1,IF('３　回答貼付シート'!Y1749="３～５日ある",2,IF('３　回答貼付シート'!Y1749="ほぼ毎日ある",3,))))</f>
        <v>0</v>
      </c>
      <c r="X1752" s="49">
        <f>IF('３　回答貼付シート'!Z1749="ない",0,IF('３　回答貼付シート'!Z1749="１～２日ある",1,IF('３　回答貼付シート'!Z1749="３～５日ある",2,IF('３　回答貼付シート'!Z1749="ほぼ毎日ある",3,))))</f>
        <v>0</v>
      </c>
      <c r="Y1752" s="49">
        <f>IF('３　回答貼付シート'!AA1749="ない",0,IF('３　回答貼付シート'!AA1749="１～２日ある",1,IF('３　回答貼付シート'!AA1749="３～５日ある",2,IF('３　回答貼付シート'!AA1749="ほぼ毎日ある",3,))))</f>
        <v>0</v>
      </c>
      <c r="Z1752" s="49">
        <f>IF('３　回答貼付シート'!AB1749="ない",0,IF('３　回答貼付シート'!AB1749="１～２日ある",1,IF('３　回答貼付シート'!AB1749="３～５日ある",2,IF('３　回答貼付シート'!AB1749="ほぼ毎日ある",3,))))</f>
        <v>0</v>
      </c>
      <c r="AA1752" s="49">
        <f>IF('３　回答貼付シート'!AC1749="ない",0,IF('３　回答貼付シート'!AC1749="１～２日ある",1,IF('３　回答貼付シート'!AC1749="３～５日ある",2,IF('３　回答貼付シート'!AC1749="ほぼ毎日ある",3,))))</f>
        <v>0</v>
      </c>
      <c r="AB1752" s="49">
        <f>IF('３　回答貼付シート'!AD1749="ない",0,IF('３　回答貼付シート'!AD1749="１～２日ある",1,IF('３　回答貼付シート'!AD1749="３～５日ある",2,IF('３　回答貼付シート'!AD1749="ほぼ毎日ある",3,))))</f>
        <v>0</v>
      </c>
      <c r="AC1752" s="49">
        <f>IF('３　回答貼付シート'!AE1749="ない",0,IF('３　回答貼付シート'!AE1749="１～２日ある",1,IF('３　回答貼付シート'!AE1749="３～５日ある",2,IF('３　回答貼付シート'!AE1749="ほぼ毎日ある",3,))))</f>
        <v>0</v>
      </c>
      <c r="AD1752" s="49">
        <f>IF('３　回答貼付シート'!AF1749="ない",0,IF('３　回答貼付シート'!AF1749="１～２日ある",1,IF('３　回答貼付シート'!AF1749="３～５日ある",2,IF('３　回答貼付シート'!AF1749="ほぼ毎日ある",3,))))</f>
        <v>0</v>
      </c>
      <c r="AE1752" s="49">
        <f>IF('３　回答貼付シート'!AG1749="ない",0,IF('３　回答貼付シート'!AG1749="１～２日ある",1,IF('３　回答貼付シート'!AG1749="３～５日ある",2,IF('３　回答貼付シート'!AG1749="ほぼ毎日ある",3,))))</f>
        <v>0</v>
      </c>
      <c r="AF1752" s="49">
        <f>IF('３　回答貼付シート'!AH1749="ない",0,IF('３　回答貼付シート'!AH1749="１～２日ある",1,IF('３　回答貼付シート'!AH1749="３～５日ある",2,IF('３　回答貼付シート'!AH1749="ほぼ毎日ある",3,))))</f>
        <v>0</v>
      </c>
      <c r="AG1752" s="49">
        <f>IF('３　回答貼付シート'!AI1749="ない",0,IF('３　回答貼付シート'!AI1749="１～２日ある",1,IF('３　回答貼付シート'!AI1749="３～５日ある",2,IF('３　回答貼付シート'!AI1749="ほぼ毎日ある",3,))))</f>
        <v>0</v>
      </c>
      <c r="AH1752" s="49">
        <f>IF('３　回答貼付シート'!AJ1749="ない",0,IF('３　回答貼付シート'!AJ1749="１～２日ある",1,IF('３　回答貼付シート'!AJ1749="３～５日ある",2,IF('３　回答貼付シート'!AJ1749="ほぼ毎日ある",3,))))</f>
        <v>0</v>
      </c>
      <c r="AI1752" s="49">
        <f>IF('３　回答貼付シート'!AK1749="ない",0,IF('３　回答貼付シート'!AK1749="１～２日ある",1,IF('３　回答貼付シート'!AK1749="３～５日ある",2,IF('３　回答貼付シート'!AK1749="ほぼ毎日ある",3,))))</f>
        <v>0</v>
      </c>
      <c r="AJ1752" s="49">
        <f>IF('３　回答貼付シート'!AL1749="ない",0,IF('３　回答貼付シート'!AL1749="１～２日ある",1,IF('３　回答貼付シート'!AL1749="３～５日ある",2,IF('３　回答貼付シート'!AL1749="ほぼ毎日ある",3,))))</f>
        <v>0</v>
      </c>
      <c r="AK1752" s="49">
        <f>IF('３　回答貼付シート'!AM1749="ない",0,IF('３　回答貼付シート'!AM1749="１～２日ある",1,IF('３　回答貼付シート'!AM1749="３～５日ある",2,IF('３　回答貼付シート'!AM1749="ほぼ毎日ある",3,))))</f>
        <v>0</v>
      </c>
      <c r="AL1752" s="49">
        <f>'３　回答貼付シート'!$AN1749</f>
        <v>0</v>
      </c>
      <c r="AM1752" s="49" t="str">
        <f t="shared" si="194"/>
        <v/>
      </c>
      <c r="AN1752" s="49" t="str">
        <f t="shared" si="195"/>
        <v/>
      </c>
      <c r="AO1752" s="49" t="str">
        <f t="shared" si="196"/>
        <v/>
      </c>
      <c r="AP1752" s="49" t="str">
        <f t="shared" si="197"/>
        <v/>
      </c>
      <c r="AQ1752" s="49" t="str">
        <f t="shared" si="198"/>
        <v/>
      </c>
      <c r="AR1752" t="str">
        <f t="shared" si="199"/>
        <v>0</v>
      </c>
      <c r="AT1752" s="42"/>
    </row>
    <row r="1753" spans="1:46">
      <c r="A1753" s="49"/>
      <c r="B1753" s="49">
        <f t="shared" si="193"/>
        <v>0</v>
      </c>
      <c r="C1753" s="49">
        <f>IF('３　回答貼付シート'!$F1750&lt;&gt;0,VLOOKUP('３　回答貼付シート'!$F1750,$AR$2048:$AS$2054,2,FALSE),0)</f>
        <v>0</v>
      </c>
      <c r="D1753" s="49">
        <f>IF('３　回答貼付シート'!$G1750&lt;&gt;0,VLOOKUP(('３　回答貼付シート'!$G1750), $AR$2048:$AS$2054,2,FALSE),0)</f>
        <v>0</v>
      </c>
      <c r="E1753" s="49">
        <f>'３　回答貼付シート'!$H1750</f>
        <v>0</v>
      </c>
      <c r="F1753" s="49">
        <f>IF(E1753=0,0,VLOOKUP($B1753,'２　情報入力シート'!$A$2:$E$2049,5))</f>
        <v>0</v>
      </c>
      <c r="G1753" s="49">
        <f>IF('３　回答貼付シート'!I1750="ない",0,IF('３　回答貼付シート'!I1750="１～２日ある",1,IF('３　回答貼付シート'!I1750="３～５日ある",2,IF('３　回答貼付シート'!I1750="ほぼ毎日ある",3,))))</f>
        <v>0</v>
      </c>
      <c r="H1753" s="49">
        <f>IF('３　回答貼付シート'!J1750="ない",0,IF('３　回答貼付シート'!J1750="１～２日ある",1,IF('３　回答貼付シート'!J1750="３～５日ある",2,IF('３　回答貼付シート'!J1750="ほぼ毎日ある",3,))))</f>
        <v>0</v>
      </c>
      <c r="I1753" s="49">
        <f>IF('３　回答貼付シート'!K1750="ない",0,IF('３　回答貼付シート'!K1750="１～２日ある",1,IF('３　回答貼付シート'!K1750="３～５日ある",2,IF('３　回答貼付シート'!K1750="ほぼ毎日ある",3,))))</f>
        <v>0</v>
      </c>
      <c r="J1753" s="49">
        <f>IF('３　回答貼付シート'!L1750="ない",0,IF('３　回答貼付シート'!L1750="１～２日ある",1,IF('３　回答貼付シート'!L1750="３～５日ある",2,IF('３　回答貼付シート'!L1750="ほぼ毎日ある",3,))))</f>
        <v>0</v>
      </c>
      <c r="K1753" s="49">
        <f>IF('３　回答貼付シート'!M1750="ない",0,IF('３　回答貼付シート'!M1750="１～２日ある",1,IF('３　回答貼付シート'!M1750="３～５日ある",2,IF('３　回答貼付シート'!M1750="ほぼ毎日ある",3,))))</f>
        <v>0</v>
      </c>
      <c r="L1753" s="49">
        <f>IF('３　回答貼付シート'!N1750="ない",0,IF('３　回答貼付シート'!N1750="１～２日ある",1,IF('３　回答貼付シート'!N1750="３～５日ある",2,IF('３　回答貼付シート'!N1750="ほぼ毎日ある",3,))))</f>
        <v>0</v>
      </c>
      <c r="M1753" s="49">
        <f>IF('３　回答貼付シート'!O1750="ない",0,IF('３　回答貼付シート'!O1750="１～２日ある",1,IF('３　回答貼付シート'!O1750="３～５日ある",2,IF('３　回答貼付シート'!O1750="ほぼ毎日ある",3,))))</f>
        <v>0</v>
      </c>
      <c r="N1753" s="49">
        <f>IF('３　回答貼付シート'!P1750="ない",0,IF('３　回答貼付シート'!P1750="１～２日ある",1,IF('３　回答貼付シート'!P1750="３～５日ある",2,IF('３　回答貼付シート'!P1750="ほぼ毎日ある",3,))))</f>
        <v>0</v>
      </c>
      <c r="O1753" s="49">
        <f>IF('３　回答貼付シート'!Q1750="ない",0,IF('３　回答貼付シート'!Q1750="１～２日ある",1,IF('３　回答貼付シート'!Q1750="３～５日ある",2,IF('３　回答貼付シート'!Q1750="ほぼ毎日ある",3,))))</f>
        <v>0</v>
      </c>
      <c r="P1753" s="49">
        <f>IF('３　回答貼付シート'!R1750="ない",0,IF('３　回答貼付シート'!R1750="１～２日ある",1,IF('３　回答貼付シート'!R1750="３～５日ある",2,IF('３　回答貼付シート'!R1750="ほぼ毎日ある",3,))))</f>
        <v>0</v>
      </c>
      <c r="Q1753" s="49">
        <f>IF('３　回答貼付シート'!S1750="ない",0,IF('３　回答貼付シート'!S1750="１～２日ある",1,IF('３　回答貼付シート'!S1750="３～５日ある",2,IF('３　回答貼付シート'!S1750="ほぼ毎日ある",3,))))</f>
        <v>0</v>
      </c>
      <c r="R1753" s="49">
        <f>IF('３　回答貼付シート'!T1750="ない",0,IF('３　回答貼付シート'!T1750="１～２日ある",1,IF('３　回答貼付シート'!T1750="３～５日ある",2,IF('３　回答貼付シート'!T1750="ほぼ毎日ある",3,))))</f>
        <v>0</v>
      </c>
      <c r="S1753" s="49">
        <f>IF('３　回答貼付シート'!U1750="ない",0,IF('３　回答貼付シート'!U1750="１～２日ある",1,IF('３　回答貼付シート'!U1750="３～５日ある",2,IF('３　回答貼付シート'!U1750="ほぼ毎日ある",3,))))</f>
        <v>0</v>
      </c>
      <c r="T1753" s="49">
        <f>IF('３　回答貼付シート'!V1750="ない",0,IF('３　回答貼付シート'!V1750="１～２日ある",1,IF('３　回答貼付シート'!V1750="３～５日ある",2,IF('３　回答貼付シート'!V1750="ほぼ毎日ある",3,))))</f>
        <v>0</v>
      </c>
      <c r="U1753" s="49">
        <f>IF('３　回答貼付シート'!W1750="ない",0,IF('３　回答貼付シート'!W1750="１～２日ある",1,IF('３　回答貼付シート'!W1750="３～５日ある",2,IF('３　回答貼付シート'!W1750="ほぼ毎日ある",3,))))</f>
        <v>0</v>
      </c>
      <c r="V1753" s="49">
        <f>IF('３　回答貼付シート'!X1750="ない",0,IF('３　回答貼付シート'!X1750="１～２日ある",1,IF('３　回答貼付シート'!X1750="３～５日ある",2,IF('３　回答貼付シート'!X1750="ほぼ毎日ある",3,))))</f>
        <v>0</v>
      </c>
      <c r="W1753" s="49">
        <f>IF('３　回答貼付シート'!Y1750="ない",0,IF('３　回答貼付シート'!Y1750="１～２日ある",1,IF('３　回答貼付シート'!Y1750="３～５日ある",2,IF('３　回答貼付シート'!Y1750="ほぼ毎日ある",3,))))</f>
        <v>0</v>
      </c>
      <c r="X1753" s="49">
        <f>IF('３　回答貼付シート'!Z1750="ない",0,IF('３　回答貼付シート'!Z1750="１～２日ある",1,IF('３　回答貼付シート'!Z1750="３～５日ある",2,IF('３　回答貼付シート'!Z1750="ほぼ毎日ある",3,))))</f>
        <v>0</v>
      </c>
      <c r="Y1753" s="49">
        <f>IF('３　回答貼付シート'!AA1750="ない",0,IF('３　回答貼付シート'!AA1750="１～２日ある",1,IF('３　回答貼付シート'!AA1750="３～５日ある",2,IF('３　回答貼付シート'!AA1750="ほぼ毎日ある",3,))))</f>
        <v>0</v>
      </c>
      <c r="Z1753" s="49">
        <f>IF('３　回答貼付シート'!AB1750="ない",0,IF('３　回答貼付シート'!AB1750="１～２日ある",1,IF('３　回答貼付シート'!AB1750="３～５日ある",2,IF('３　回答貼付シート'!AB1750="ほぼ毎日ある",3,))))</f>
        <v>0</v>
      </c>
      <c r="AA1753" s="49">
        <f>IF('３　回答貼付シート'!AC1750="ない",0,IF('３　回答貼付シート'!AC1750="１～２日ある",1,IF('３　回答貼付シート'!AC1750="３～５日ある",2,IF('３　回答貼付シート'!AC1750="ほぼ毎日ある",3,))))</f>
        <v>0</v>
      </c>
      <c r="AB1753" s="49">
        <f>IF('３　回答貼付シート'!AD1750="ない",0,IF('３　回答貼付シート'!AD1750="１～２日ある",1,IF('３　回答貼付シート'!AD1750="３～５日ある",2,IF('３　回答貼付シート'!AD1750="ほぼ毎日ある",3,))))</f>
        <v>0</v>
      </c>
      <c r="AC1753" s="49">
        <f>IF('３　回答貼付シート'!AE1750="ない",0,IF('３　回答貼付シート'!AE1750="１～２日ある",1,IF('３　回答貼付シート'!AE1750="３～５日ある",2,IF('３　回答貼付シート'!AE1750="ほぼ毎日ある",3,))))</f>
        <v>0</v>
      </c>
      <c r="AD1753" s="49">
        <f>IF('３　回答貼付シート'!AF1750="ない",0,IF('３　回答貼付シート'!AF1750="１～２日ある",1,IF('３　回答貼付シート'!AF1750="３～５日ある",2,IF('３　回答貼付シート'!AF1750="ほぼ毎日ある",3,))))</f>
        <v>0</v>
      </c>
      <c r="AE1753" s="49">
        <f>IF('３　回答貼付シート'!AG1750="ない",0,IF('３　回答貼付シート'!AG1750="１～２日ある",1,IF('３　回答貼付シート'!AG1750="３～５日ある",2,IF('３　回答貼付シート'!AG1750="ほぼ毎日ある",3,))))</f>
        <v>0</v>
      </c>
      <c r="AF1753" s="49">
        <f>IF('３　回答貼付シート'!AH1750="ない",0,IF('３　回答貼付シート'!AH1750="１～２日ある",1,IF('３　回答貼付シート'!AH1750="３～５日ある",2,IF('３　回答貼付シート'!AH1750="ほぼ毎日ある",3,))))</f>
        <v>0</v>
      </c>
      <c r="AG1753" s="49">
        <f>IF('３　回答貼付シート'!AI1750="ない",0,IF('３　回答貼付シート'!AI1750="１～２日ある",1,IF('３　回答貼付シート'!AI1750="３～５日ある",2,IF('３　回答貼付シート'!AI1750="ほぼ毎日ある",3,))))</f>
        <v>0</v>
      </c>
      <c r="AH1753" s="49">
        <f>IF('３　回答貼付シート'!AJ1750="ない",0,IF('３　回答貼付シート'!AJ1750="１～２日ある",1,IF('３　回答貼付シート'!AJ1750="３～５日ある",2,IF('３　回答貼付シート'!AJ1750="ほぼ毎日ある",3,))))</f>
        <v>0</v>
      </c>
      <c r="AI1753" s="49">
        <f>IF('３　回答貼付シート'!AK1750="ない",0,IF('３　回答貼付シート'!AK1750="１～２日ある",1,IF('３　回答貼付シート'!AK1750="３～５日ある",2,IF('３　回答貼付シート'!AK1750="ほぼ毎日ある",3,))))</f>
        <v>0</v>
      </c>
      <c r="AJ1753" s="49">
        <f>IF('３　回答貼付シート'!AL1750="ない",0,IF('３　回答貼付シート'!AL1750="１～２日ある",1,IF('３　回答貼付シート'!AL1750="３～５日ある",2,IF('３　回答貼付シート'!AL1750="ほぼ毎日ある",3,))))</f>
        <v>0</v>
      </c>
      <c r="AK1753" s="49">
        <f>IF('３　回答貼付シート'!AM1750="ない",0,IF('３　回答貼付シート'!AM1750="１～２日ある",1,IF('３　回答貼付シート'!AM1750="３～５日ある",2,IF('３　回答貼付シート'!AM1750="ほぼ毎日ある",3,))))</f>
        <v>0</v>
      </c>
      <c r="AL1753" s="49">
        <f>'３　回答貼付シート'!$AN1750</f>
        <v>0</v>
      </c>
      <c r="AM1753" s="49" t="str">
        <f t="shared" si="194"/>
        <v/>
      </c>
      <c r="AN1753" s="49" t="str">
        <f t="shared" si="195"/>
        <v/>
      </c>
      <c r="AO1753" s="49" t="str">
        <f t="shared" si="196"/>
        <v/>
      </c>
      <c r="AP1753" s="49" t="str">
        <f t="shared" si="197"/>
        <v/>
      </c>
      <c r="AQ1753" s="49" t="str">
        <f t="shared" si="198"/>
        <v/>
      </c>
      <c r="AR1753" t="str">
        <f t="shared" si="199"/>
        <v>0</v>
      </c>
      <c r="AT1753" s="42"/>
    </row>
    <row r="1754" spans="1:46">
      <c r="A1754" s="49"/>
      <c r="B1754" s="49">
        <f t="shared" si="193"/>
        <v>0</v>
      </c>
      <c r="C1754" s="49">
        <f>IF('３　回答貼付シート'!$F1751&lt;&gt;0,VLOOKUP('３　回答貼付シート'!$F1751,$AR$2048:$AS$2054,2,FALSE),0)</f>
        <v>0</v>
      </c>
      <c r="D1754" s="49">
        <f>IF('３　回答貼付シート'!$G1751&lt;&gt;0,VLOOKUP(('３　回答貼付シート'!$G1751), $AR$2048:$AS$2054,2,FALSE),0)</f>
        <v>0</v>
      </c>
      <c r="E1754" s="49">
        <f>'３　回答貼付シート'!$H1751</f>
        <v>0</v>
      </c>
      <c r="F1754" s="49">
        <f>IF(E1754=0,0,VLOOKUP($B1754,'２　情報入力シート'!$A$2:$E$2049,5))</f>
        <v>0</v>
      </c>
      <c r="G1754" s="49">
        <f>IF('３　回答貼付シート'!I1751="ない",0,IF('３　回答貼付シート'!I1751="１～２日ある",1,IF('３　回答貼付シート'!I1751="３～５日ある",2,IF('３　回答貼付シート'!I1751="ほぼ毎日ある",3,))))</f>
        <v>0</v>
      </c>
      <c r="H1754" s="49">
        <f>IF('３　回答貼付シート'!J1751="ない",0,IF('３　回答貼付シート'!J1751="１～２日ある",1,IF('３　回答貼付シート'!J1751="３～５日ある",2,IF('３　回答貼付シート'!J1751="ほぼ毎日ある",3,))))</f>
        <v>0</v>
      </c>
      <c r="I1754" s="49">
        <f>IF('３　回答貼付シート'!K1751="ない",0,IF('３　回答貼付シート'!K1751="１～２日ある",1,IF('３　回答貼付シート'!K1751="３～５日ある",2,IF('３　回答貼付シート'!K1751="ほぼ毎日ある",3,))))</f>
        <v>0</v>
      </c>
      <c r="J1754" s="49">
        <f>IF('３　回答貼付シート'!L1751="ない",0,IF('３　回答貼付シート'!L1751="１～２日ある",1,IF('３　回答貼付シート'!L1751="３～５日ある",2,IF('３　回答貼付シート'!L1751="ほぼ毎日ある",3,))))</f>
        <v>0</v>
      </c>
      <c r="K1754" s="49">
        <f>IF('３　回答貼付シート'!M1751="ない",0,IF('３　回答貼付シート'!M1751="１～２日ある",1,IF('３　回答貼付シート'!M1751="３～５日ある",2,IF('３　回答貼付シート'!M1751="ほぼ毎日ある",3,))))</f>
        <v>0</v>
      </c>
      <c r="L1754" s="49">
        <f>IF('３　回答貼付シート'!N1751="ない",0,IF('３　回答貼付シート'!N1751="１～２日ある",1,IF('３　回答貼付シート'!N1751="３～５日ある",2,IF('３　回答貼付シート'!N1751="ほぼ毎日ある",3,))))</f>
        <v>0</v>
      </c>
      <c r="M1754" s="49">
        <f>IF('３　回答貼付シート'!O1751="ない",0,IF('３　回答貼付シート'!O1751="１～２日ある",1,IF('３　回答貼付シート'!O1751="３～５日ある",2,IF('３　回答貼付シート'!O1751="ほぼ毎日ある",3,))))</f>
        <v>0</v>
      </c>
      <c r="N1754" s="49">
        <f>IF('３　回答貼付シート'!P1751="ない",0,IF('３　回答貼付シート'!P1751="１～２日ある",1,IF('３　回答貼付シート'!P1751="３～５日ある",2,IF('３　回答貼付シート'!P1751="ほぼ毎日ある",3,))))</f>
        <v>0</v>
      </c>
      <c r="O1754" s="49">
        <f>IF('３　回答貼付シート'!Q1751="ない",0,IF('３　回答貼付シート'!Q1751="１～２日ある",1,IF('３　回答貼付シート'!Q1751="３～５日ある",2,IF('３　回答貼付シート'!Q1751="ほぼ毎日ある",3,))))</f>
        <v>0</v>
      </c>
      <c r="P1754" s="49">
        <f>IF('３　回答貼付シート'!R1751="ない",0,IF('３　回答貼付シート'!R1751="１～２日ある",1,IF('３　回答貼付シート'!R1751="３～５日ある",2,IF('３　回答貼付シート'!R1751="ほぼ毎日ある",3,))))</f>
        <v>0</v>
      </c>
      <c r="Q1754" s="49">
        <f>IF('３　回答貼付シート'!S1751="ない",0,IF('３　回答貼付シート'!S1751="１～２日ある",1,IF('３　回答貼付シート'!S1751="３～５日ある",2,IF('３　回答貼付シート'!S1751="ほぼ毎日ある",3,))))</f>
        <v>0</v>
      </c>
      <c r="R1754" s="49">
        <f>IF('３　回答貼付シート'!T1751="ない",0,IF('３　回答貼付シート'!T1751="１～２日ある",1,IF('３　回答貼付シート'!T1751="３～５日ある",2,IF('３　回答貼付シート'!T1751="ほぼ毎日ある",3,))))</f>
        <v>0</v>
      </c>
      <c r="S1754" s="49">
        <f>IF('３　回答貼付シート'!U1751="ない",0,IF('３　回答貼付シート'!U1751="１～２日ある",1,IF('３　回答貼付シート'!U1751="３～５日ある",2,IF('３　回答貼付シート'!U1751="ほぼ毎日ある",3,))))</f>
        <v>0</v>
      </c>
      <c r="T1754" s="49">
        <f>IF('３　回答貼付シート'!V1751="ない",0,IF('３　回答貼付シート'!V1751="１～２日ある",1,IF('３　回答貼付シート'!V1751="３～５日ある",2,IF('３　回答貼付シート'!V1751="ほぼ毎日ある",3,))))</f>
        <v>0</v>
      </c>
      <c r="U1754" s="49">
        <f>IF('３　回答貼付シート'!W1751="ない",0,IF('３　回答貼付シート'!W1751="１～２日ある",1,IF('３　回答貼付シート'!W1751="３～５日ある",2,IF('３　回答貼付シート'!W1751="ほぼ毎日ある",3,))))</f>
        <v>0</v>
      </c>
      <c r="V1754" s="49">
        <f>IF('３　回答貼付シート'!X1751="ない",0,IF('３　回答貼付シート'!X1751="１～２日ある",1,IF('３　回答貼付シート'!X1751="３～５日ある",2,IF('３　回答貼付シート'!X1751="ほぼ毎日ある",3,))))</f>
        <v>0</v>
      </c>
      <c r="W1754" s="49">
        <f>IF('３　回答貼付シート'!Y1751="ない",0,IF('３　回答貼付シート'!Y1751="１～２日ある",1,IF('３　回答貼付シート'!Y1751="３～５日ある",2,IF('３　回答貼付シート'!Y1751="ほぼ毎日ある",3,))))</f>
        <v>0</v>
      </c>
      <c r="X1754" s="49">
        <f>IF('３　回答貼付シート'!Z1751="ない",0,IF('３　回答貼付シート'!Z1751="１～２日ある",1,IF('３　回答貼付シート'!Z1751="３～５日ある",2,IF('３　回答貼付シート'!Z1751="ほぼ毎日ある",3,))))</f>
        <v>0</v>
      </c>
      <c r="Y1754" s="49">
        <f>IF('３　回答貼付シート'!AA1751="ない",0,IF('３　回答貼付シート'!AA1751="１～２日ある",1,IF('３　回答貼付シート'!AA1751="３～５日ある",2,IF('３　回答貼付シート'!AA1751="ほぼ毎日ある",3,))))</f>
        <v>0</v>
      </c>
      <c r="Z1754" s="49">
        <f>IF('３　回答貼付シート'!AB1751="ない",0,IF('３　回答貼付シート'!AB1751="１～２日ある",1,IF('３　回答貼付シート'!AB1751="３～５日ある",2,IF('３　回答貼付シート'!AB1751="ほぼ毎日ある",3,))))</f>
        <v>0</v>
      </c>
      <c r="AA1754" s="49">
        <f>IF('３　回答貼付シート'!AC1751="ない",0,IF('３　回答貼付シート'!AC1751="１～２日ある",1,IF('３　回答貼付シート'!AC1751="３～５日ある",2,IF('３　回答貼付シート'!AC1751="ほぼ毎日ある",3,))))</f>
        <v>0</v>
      </c>
      <c r="AB1754" s="49">
        <f>IF('３　回答貼付シート'!AD1751="ない",0,IF('３　回答貼付シート'!AD1751="１～２日ある",1,IF('３　回答貼付シート'!AD1751="３～５日ある",2,IF('３　回答貼付シート'!AD1751="ほぼ毎日ある",3,))))</f>
        <v>0</v>
      </c>
      <c r="AC1754" s="49">
        <f>IF('３　回答貼付シート'!AE1751="ない",0,IF('３　回答貼付シート'!AE1751="１～２日ある",1,IF('３　回答貼付シート'!AE1751="３～５日ある",2,IF('３　回答貼付シート'!AE1751="ほぼ毎日ある",3,))))</f>
        <v>0</v>
      </c>
      <c r="AD1754" s="49">
        <f>IF('３　回答貼付シート'!AF1751="ない",0,IF('３　回答貼付シート'!AF1751="１～２日ある",1,IF('３　回答貼付シート'!AF1751="３～５日ある",2,IF('３　回答貼付シート'!AF1751="ほぼ毎日ある",3,))))</f>
        <v>0</v>
      </c>
      <c r="AE1754" s="49">
        <f>IF('３　回答貼付シート'!AG1751="ない",0,IF('３　回答貼付シート'!AG1751="１～２日ある",1,IF('３　回答貼付シート'!AG1751="３～５日ある",2,IF('３　回答貼付シート'!AG1751="ほぼ毎日ある",3,))))</f>
        <v>0</v>
      </c>
      <c r="AF1754" s="49">
        <f>IF('３　回答貼付シート'!AH1751="ない",0,IF('３　回答貼付シート'!AH1751="１～２日ある",1,IF('３　回答貼付シート'!AH1751="３～５日ある",2,IF('３　回答貼付シート'!AH1751="ほぼ毎日ある",3,))))</f>
        <v>0</v>
      </c>
      <c r="AG1754" s="49">
        <f>IF('３　回答貼付シート'!AI1751="ない",0,IF('３　回答貼付シート'!AI1751="１～２日ある",1,IF('３　回答貼付シート'!AI1751="３～５日ある",2,IF('３　回答貼付シート'!AI1751="ほぼ毎日ある",3,))))</f>
        <v>0</v>
      </c>
      <c r="AH1754" s="49">
        <f>IF('３　回答貼付シート'!AJ1751="ない",0,IF('３　回答貼付シート'!AJ1751="１～２日ある",1,IF('３　回答貼付シート'!AJ1751="３～５日ある",2,IF('３　回答貼付シート'!AJ1751="ほぼ毎日ある",3,))))</f>
        <v>0</v>
      </c>
      <c r="AI1754" s="49">
        <f>IF('３　回答貼付シート'!AK1751="ない",0,IF('３　回答貼付シート'!AK1751="１～２日ある",1,IF('３　回答貼付シート'!AK1751="３～５日ある",2,IF('３　回答貼付シート'!AK1751="ほぼ毎日ある",3,))))</f>
        <v>0</v>
      </c>
      <c r="AJ1754" s="49">
        <f>IF('３　回答貼付シート'!AL1751="ない",0,IF('３　回答貼付シート'!AL1751="１～２日ある",1,IF('３　回答貼付シート'!AL1751="３～５日ある",2,IF('３　回答貼付シート'!AL1751="ほぼ毎日ある",3,))))</f>
        <v>0</v>
      </c>
      <c r="AK1754" s="49">
        <f>IF('３　回答貼付シート'!AM1751="ない",0,IF('３　回答貼付シート'!AM1751="１～２日ある",1,IF('３　回答貼付シート'!AM1751="３～５日ある",2,IF('３　回答貼付シート'!AM1751="ほぼ毎日ある",3,))))</f>
        <v>0</v>
      </c>
      <c r="AL1754" s="49">
        <f>'３　回答貼付シート'!$AN1751</f>
        <v>0</v>
      </c>
      <c r="AM1754" s="49" t="str">
        <f t="shared" si="194"/>
        <v/>
      </c>
      <c r="AN1754" s="49" t="str">
        <f t="shared" si="195"/>
        <v/>
      </c>
      <c r="AO1754" s="49" t="str">
        <f t="shared" si="196"/>
        <v/>
      </c>
      <c r="AP1754" s="49" t="str">
        <f t="shared" si="197"/>
        <v/>
      </c>
      <c r="AQ1754" s="49" t="str">
        <f t="shared" si="198"/>
        <v/>
      </c>
      <c r="AR1754" t="str">
        <f t="shared" si="199"/>
        <v>0</v>
      </c>
      <c r="AT1754" s="42"/>
    </row>
    <row r="1755" spans="1:46">
      <c r="A1755" s="49"/>
      <c r="B1755" s="49">
        <f t="shared" si="193"/>
        <v>0</v>
      </c>
      <c r="C1755" s="49">
        <f>IF('３　回答貼付シート'!$F1752&lt;&gt;0,VLOOKUP('３　回答貼付シート'!$F1752,$AR$2048:$AS$2054,2,FALSE),0)</f>
        <v>0</v>
      </c>
      <c r="D1755" s="49">
        <f>IF('３　回答貼付シート'!$G1752&lt;&gt;0,VLOOKUP(('３　回答貼付シート'!$G1752), $AR$2048:$AS$2054,2,FALSE),0)</f>
        <v>0</v>
      </c>
      <c r="E1755" s="49">
        <f>'３　回答貼付シート'!$H1752</f>
        <v>0</v>
      </c>
      <c r="F1755" s="49">
        <f>IF(E1755=0,0,VLOOKUP($B1755,'２　情報入力シート'!$A$2:$E$2049,5))</f>
        <v>0</v>
      </c>
      <c r="G1755" s="49">
        <f>IF('３　回答貼付シート'!I1752="ない",0,IF('３　回答貼付シート'!I1752="１～２日ある",1,IF('３　回答貼付シート'!I1752="３～５日ある",2,IF('３　回答貼付シート'!I1752="ほぼ毎日ある",3,))))</f>
        <v>0</v>
      </c>
      <c r="H1755" s="49">
        <f>IF('３　回答貼付シート'!J1752="ない",0,IF('３　回答貼付シート'!J1752="１～２日ある",1,IF('３　回答貼付シート'!J1752="３～５日ある",2,IF('３　回答貼付シート'!J1752="ほぼ毎日ある",3,))))</f>
        <v>0</v>
      </c>
      <c r="I1755" s="49">
        <f>IF('３　回答貼付シート'!K1752="ない",0,IF('３　回答貼付シート'!K1752="１～２日ある",1,IF('３　回答貼付シート'!K1752="３～５日ある",2,IF('３　回答貼付シート'!K1752="ほぼ毎日ある",3,))))</f>
        <v>0</v>
      </c>
      <c r="J1755" s="49">
        <f>IF('３　回答貼付シート'!L1752="ない",0,IF('３　回答貼付シート'!L1752="１～２日ある",1,IF('３　回答貼付シート'!L1752="３～５日ある",2,IF('３　回答貼付シート'!L1752="ほぼ毎日ある",3,))))</f>
        <v>0</v>
      </c>
      <c r="K1755" s="49">
        <f>IF('３　回答貼付シート'!M1752="ない",0,IF('３　回答貼付シート'!M1752="１～２日ある",1,IF('３　回答貼付シート'!M1752="３～５日ある",2,IF('３　回答貼付シート'!M1752="ほぼ毎日ある",3,))))</f>
        <v>0</v>
      </c>
      <c r="L1755" s="49">
        <f>IF('３　回答貼付シート'!N1752="ない",0,IF('３　回答貼付シート'!N1752="１～２日ある",1,IF('３　回答貼付シート'!N1752="３～５日ある",2,IF('３　回答貼付シート'!N1752="ほぼ毎日ある",3,))))</f>
        <v>0</v>
      </c>
      <c r="M1755" s="49">
        <f>IF('３　回答貼付シート'!O1752="ない",0,IF('３　回答貼付シート'!O1752="１～２日ある",1,IF('３　回答貼付シート'!O1752="３～５日ある",2,IF('３　回答貼付シート'!O1752="ほぼ毎日ある",3,))))</f>
        <v>0</v>
      </c>
      <c r="N1755" s="49">
        <f>IF('３　回答貼付シート'!P1752="ない",0,IF('３　回答貼付シート'!P1752="１～２日ある",1,IF('３　回答貼付シート'!P1752="３～５日ある",2,IF('３　回答貼付シート'!P1752="ほぼ毎日ある",3,))))</f>
        <v>0</v>
      </c>
      <c r="O1755" s="49">
        <f>IF('３　回答貼付シート'!Q1752="ない",0,IF('３　回答貼付シート'!Q1752="１～２日ある",1,IF('３　回答貼付シート'!Q1752="３～５日ある",2,IF('３　回答貼付シート'!Q1752="ほぼ毎日ある",3,))))</f>
        <v>0</v>
      </c>
      <c r="P1755" s="49">
        <f>IF('３　回答貼付シート'!R1752="ない",0,IF('３　回答貼付シート'!R1752="１～２日ある",1,IF('３　回答貼付シート'!R1752="３～５日ある",2,IF('３　回答貼付シート'!R1752="ほぼ毎日ある",3,))))</f>
        <v>0</v>
      </c>
      <c r="Q1755" s="49">
        <f>IF('３　回答貼付シート'!S1752="ない",0,IF('３　回答貼付シート'!S1752="１～２日ある",1,IF('３　回答貼付シート'!S1752="３～５日ある",2,IF('３　回答貼付シート'!S1752="ほぼ毎日ある",3,))))</f>
        <v>0</v>
      </c>
      <c r="R1755" s="49">
        <f>IF('３　回答貼付シート'!T1752="ない",0,IF('３　回答貼付シート'!T1752="１～２日ある",1,IF('３　回答貼付シート'!T1752="３～５日ある",2,IF('３　回答貼付シート'!T1752="ほぼ毎日ある",3,))))</f>
        <v>0</v>
      </c>
      <c r="S1755" s="49">
        <f>IF('３　回答貼付シート'!U1752="ない",0,IF('３　回答貼付シート'!U1752="１～２日ある",1,IF('３　回答貼付シート'!U1752="３～５日ある",2,IF('３　回答貼付シート'!U1752="ほぼ毎日ある",3,))))</f>
        <v>0</v>
      </c>
      <c r="T1755" s="49">
        <f>IF('３　回答貼付シート'!V1752="ない",0,IF('３　回答貼付シート'!V1752="１～２日ある",1,IF('３　回答貼付シート'!V1752="３～５日ある",2,IF('３　回答貼付シート'!V1752="ほぼ毎日ある",3,))))</f>
        <v>0</v>
      </c>
      <c r="U1755" s="49">
        <f>IF('３　回答貼付シート'!W1752="ない",0,IF('３　回答貼付シート'!W1752="１～２日ある",1,IF('３　回答貼付シート'!W1752="３～５日ある",2,IF('３　回答貼付シート'!W1752="ほぼ毎日ある",3,))))</f>
        <v>0</v>
      </c>
      <c r="V1755" s="49">
        <f>IF('３　回答貼付シート'!X1752="ない",0,IF('３　回答貼付シート'!X1752="１～２日ある",1,IF('３　回答貼付シート'!X1752="３～５日ある",2,IF('３　回答貼付シート'!X1752="ほぼ毎日ある",3,))))</f>
        <v>0</v>
      </c>
      <c r="W1755" s="49">
        <f>IF('３　回答貼付シート'!Y1752="ない",0,IF('３　回答貼付シート'!Y1752="１～２日ある",1,IF('３　回答貼付シート'!Y1752="３～５日ある",2,IF('３　回答貼付シート'!Y1752="ほぼ毎日ある",3,))))</f>
        <v>0</v>
      </c>
      <c r="X1755" s="49">
        <f>IF('３　回答貼付シート'!Z1752="ない",0,IF('３　回答貼付シート'!Z1752="１～２日ある",1,IF('３　回答貼付シート'!Z1752="３～５日ある",2,IF('３　回答貼付シート'!Z1752="ほぼ毎日ある",3,))))</f>
        <v>0</v>
      </c>
      <c r="Y1755" s="49">
        <f>IF('３　回答貼付シート'!AA1752="ない",0,IF('３　回答貼付シート'!AA1752="１～２日ある",1,IF('３　回答貼付シート'!AA1752="３～５日ある",2,IF('３　回答貼付シート'!AA1752="ほぼ毎日ある",3,))))</f>
        <v>0</v>
      </c>
      <c r="Z1755" s="49">
        <f>IF('３　回答貼付シート'!AB1752="ない",0,IF('３　回答貼付シート'!AB1752="１～２日ある",1,IF('３　回答貼付シート'!AB1752="３～５日ある",2,IF('３　回答貼付シート'!AB1752="ほぼ毎日ある",3,))))</f>
        <v>0</v>
      </c>
      <c r="AA1755" s="49">
        <f>IF('３　回答貼付シート'!AC1752="ない",0,IF('３　回答貼付シート'!AC1752="１～２日ある",1,IF('３　回答貼付シート'!AC1752="３～５日ある",2,IF('３　回答貼付シート'!AC1752="ほぼ毎日ある",3,))))</f>
        <v>0</v>
      </c>
      <c r="AB1755" s="49">
        <f>IF('３　回答貼付シート'!AD1752="ない",0,IF('３　回答貼付シート'!AD1752="１～２日ある",1,IF('３　回答貼付シート'!AD1752="３～５日ある",2,IF('３　回答貼付シート'!AD1752="ほぼ毎日ある",3,))))</f>
        <v>0</v>
      </c>
      <c r="AC1755" s="49">
        <f>IF('３　回答貼付シート'!AE1752="ない",0,IF('３　回答貼付シート'!AE1752="１～２日ある",1,IF('３　回答貼付シート'!AE1752="３～５日ある",2,IF('３　回答貼付シート'!AE1752="ほぼ毎日ある",3,))))</f>
        <v>0</v>
      </c>
      <c r="AD1755" s="49">
        <f>IF('３　回答貼付シート'!AF1752="ない",0,IF('３　回答貼付シート'!AF1752="１～２日ある",1,IF('３　回答貼付シート'!AF1752="３～５日ある",2,IF('３　回答貼付シート'!AF1752="ほぼ毎日ある",3,))))</f>
        <v>0</v>
      </c>
      <c r="AE1755" s="49">
        <f>IF('３　回答貼付シート'!AG1752="ない",0,IF('３　回答貼付シート'!AG1752="１～２日ある",1,IF('３　回答貼付シート'!AG1752="３～５日ある",2,IF('３　回答貼付シート'!AG1752="ほぼ毎日ある",3,))))</f>
        <v>0</v>
      </c>
      <c r="AF1755" s="49">
        <f>IF('３　回答貼付シート'!AH1752="ない",0,IF('３　回答貼付シート'!AH1752="１～２日ある",1,IF('３　回答貼付シート'!AH1752="３～５日ある",2,IF('３　回答貼付シート'!AH1752="ほぼ毎日ある",3,))))</f>
        <v>0</v>
      </c>
      <c r="AG1755" s="49">
        <f>IF('３　回答貼付シート'!AI1752="ない",0,IF('３　回答貼付シート'!AI1752="１～２日ある",1,IF('３　回答貼付シート'!AI1752="３～５日ある",2,IF('３　回答貼付シート'!AI1752="ほぼ毎日ある",3,))))</f>
        <v>0</v>
      </c>
      <c r="AH1755" s="49">
        <f>IF('３　回答貼付シート'!AJ1752="ない",0,IF('３　回答貼付シート'!AJ1752="１～２日ある",1,IF('３　回答貼付シート'!AJ1752="３～５日ある",2,IF('３　回答貼付シート'!AJ1752="ほぼ毎日ある",3,))))</f>
        <v>0</v>
      </c>
      <c r="AI1755" s="49">
        <f>IF('３　回答貼付シート'!AK1752="ない",0,IF('３　回答貼付シート'!AK1752="１～２日ある",1,IF('３　回答貼付シート'!AK1752="３～５日ある",2,IF('３　回答貼付シート'!AK1752="ほぼ毎日ある",3,))))</f>
        <v>0</v>
      </c>
      <c r="AJ1755" s="49">
        <f>IF('３　回答貼付シート'!AL1752="ない",0,IF('３　回答貼付シート'!AL1752="１～２日ある",1,IF('３　回答貼付シート'!AL1752="３～５日ある",2,IF('３　回答貼付シート'!AL1752="ほぼ毎日ある",3,))))</f>
        <v>0</v>
      </c>
      <c r="AK1755" s="49">
        <f>IF('３　回答貼付シート'!AM1752="ない",0,IF('３　回答貼付シート'!AM1752="１～２日ある",1,IF('３　回答貼付シート'!AM1752="３～５日ある",2,IF('３　回答貼付シート'!AM1752="ほぼ毎日ある",3,))))</f>
        <v>0</v>
      </c>
      <c r="AL1755" s="49">
        <f>'３　回答貼付シート'!$AN1752</f>
        <v>0</v>
      </c>
      <c r="AM1755" s="49" t="str">
        <f t="shared" si="194"/>
        <v/>
      </c>
      <c r="AN1755" s="49" t="str">
        <f t="shared" si="195"/>
        <v/>
      </c>
      <c r="AO1755" s="49" t="str">
        <f t="shared" si="196"/>
        <v/>
      </c>
      <c r="AP1755" s="49" t="str">
        <f t="shared" si="197"/>
        <v/>
      </c>
      <c r="AQ1755" s="49" t="str">
        <f t="shared" si="198"/>
        <v/>
      </c>
      <c r="AR1755" t="str">
        <f t="shared" si="199"/>
        <v>0</v>
      </c>
      <c r="AT1755" s="42"/>
    </row>
    <row r="1756" spans="1:46">
      <c r="A1756" s="49"/>
      <c r="B1756" s="49">
        <f t="shared" si="193"/>
        <v>0</v>
      </c>
      <c r="C1756" s="49">
        <f>IF('３　回答貼付シート'!$F1753&lt;&gt;0,VLOOKUP('３　回答貼付シート'!$F1753,$AR$2048:$AS$2054,2,FALSE),0)</f>
        <v>0</v>
      </c>
      <c r="D1756" s="49">
        <f>IF('３　回答貼付シート'!$G1753&lt;&gt;0,VLOOKUP(('３　回答貼付シート'!$G1753), $AR$2048:$AS$2054,2,FALSE),0)</f>
        <v>0</v>
      </c>
      <c r="E1756" s="49">
        <f>'３　回答貼付シート'!$H1753</f>
        <v>0</v>
      </c>
      <c r="F1756" s="49">
        <f>IF(E1756=0,0,VLOOKUP($B1756,'２　情報入力シート'!$A$2:$E$2049,5))</f>
        <v>0</v>
      </c>
      <c r="G1756" s="49">
        <f>IF('３　回答貼付シート'!I1753="ない",0,IF('３　回答貼付シート'!I1753="１～２日ある",1,IF('３　回答貼付シート'!I1753="３～５日ある",2,IF('３　回答貼付シート'!I1753="ほぼ毎日ある",3,))))</f>
        <v>0</v>
      </c>
      <c r="H1756" s="49">
        <f>IF('３　回答貼付シート'!J1753="ない",0,IF('３　回答貼付シート'!J1753="１～２日ある",1,IF('３　回答貼付シート'!J1753="３～５日ある",2,IF('３　回答貼付シート'!J1753="ほぼ毎日ある",3,))))</f>
        <v>0</v>
      </c>
      <c r="I1756" s="49">
        <f>IF('３　回答貼付シート'!K1753="ない",0,IF('３　回答貼付シート'!K1753="１～２日ある",1,IF('３　回答貼付シート'!K1753="３～５日ある",2,IF('３　回答貼付シート'!K1753="ほぼ毎日ある",3,))))</f>
        <v>0</v>
      </c>
      <c r="J1756" s="49">
        <f>IF('３　回答貼付シート'!L1753="ない",0,IF('３　回答貼付シート'!L1753="１～２日ある",1,IF('３　回答貼付シート'!L1753="３～５日ある",2,IF('３　回答貼付シート'!L1753="ほぼ毎日ある",3,))))</f>
        <v>0</v>
      </c>
      <c r="K1756" s="49">
        <f>IF('３　回答貼付シート'!M1753="ない",0,IF('３　回答貼付シート'!M1753="１～２日ある",1,IF('３　回答貼付シート'!M1753="３～５日ある",2,IF('３　回答貼付シート'!M1753="ほぼ毎日ある",3,))))</f>
        <v>0</v>
      </c>
      <c r="L1756" s="49">
        <f>IF('３　回答貼付シート'!N1753="ない",0,IF('３　回答貼付シート'!N1753="１～２日ある",1,IF('３　回答貼付シート'!N1753="３～５日ある",2,IF('３　回答貼付シート'!N1753="ほぼ毎日ある",3,))))</f>
        <v>0</v>
      </c>
      <c r="M1756" s="49">
        <f>IF('３　回答貼付シート'!O1753="ない",0,IF('３　回答貼付シート'!O1753="１～２日ある",1,IF('３　回答貼付シート'!O1753="３～５日ある",2,IF('３　回答貼付シート'!O1753="ほぼ毎日ある",3,))))</f>
        <v>0</v>
      </c>
      <c r="N1756" s="49">
        <f>IF('３　回答貼付シート'!P1753="ない",0,IF('３　回答貼付シート'!P1753="１～２日ある",1,IF('３　回答貼付シート'!P1753="３～５日ある",2,IF('３　回答貼付シート'!P1753="ほぼ毎日ある",3,))))</f>
        <v>0</v>
      </c>
      <c r="O1756" s="49">
        <f>IF('３　回答貼付シート'!Q1753="ない",0,IF('３　回答貼付シート'!Q1753="１～２日ある",1,IF('３　回答貼付シート'!Q1753="３～５日ある",2,IF('３　回答貼付シート'!Q1753="ほぼ毎日ある",3,))))</f>
        <v>0</v>
      </c>
      <c r="P1756" s="49">
        <f>IF('３　回答貼付シート'!R1753="ない",0,IF('３　回答貼付シート'!R1753="１～２日ある",1,IF('３　回答貼付シート'!R1753="３～５日ある",2,IF('３　回答貼付シート'!R1753="ほぼ毎日ある",3,))))</f>
        <v>0</v>
      </c>
      <c r="Q1756" s="49">
        <f>IF('３　回答貼付シート'!S1753="ない",0,IF('３　回答貼付シート'!S1753="１～２日ある",1,IF('３　回答貼付シート'!S1753="３～５日ある",2,IF('３　回答貼付シート'!S1753="ほぼ毎日ある",3,))))</f>
        <v>0</v>
      </c>
      <c r="R1756" s="49">
        <f>IF('３　回答貼付シート'!T1753="ない",0,IF('３　回答貼付シート'!T1753="１～２日ある",1,IF('３　回答貼付シート'!T1753="３～５日ある",2,IF('３　回答貼付シート'!T1753="ほぼ毎日ある",3,))))</f>
        <v>0</v>
      </c>
      <c r="S1756" s="49">
        <f>IF('３　回答貼付シート'!U1753="ない",0,IF('３　回答貼付シート'!U1753="１～２日ある",1,IF('３　回答貼付シート'!U1753="３～５日ある",2,IF('３　回答貼付シート'!U1753="ほぼ毎日ある",3,))))</f>
        <v>0</v>
      </c>
      <c r="T1756" s="49">
        <f>IF('３　回答貼付シート'!V1753="ない",0,IF('３　回答貼付シート'!V1753="１～２日ある",1,IF('３　回答貼付シート'!V1753="３～５日ある",2,IF('３　回答貼付シート'!V1753="ほぼ毎日ある",3,))))</f>
        <v>0</v>
      </c>
      <c r="U1756" s="49">
        <f>IF('３　回答貼付シート'!W1753="ない",0,IF('３　回答貼付シート'!W1753="１～２日ある",1,IF('３　回答貼付シート'!W1753="３～５日ある",2,IF('３　回答貼付シート'!W1753="ほぼ毎日ある",3,))))</f>
        <v>0</v>
      </c>
      <c r="V1756" s="49">
        <f>IF('３　回答貼付シート'!X1753="ない",0,IF('３　回答貼付シート'!X1753="１～２日ある",1,IF('３　回答貼付シート'!X1753="３～５日ある",2,IF('３　回答貼付シート'!X1753="ほぼ毎日ある",3,))))</f>
        <v>0</v>
      </c>
      <c r="W1756" s="49">
        <f>IF('３　回答貼付シート'!Y1753="ない",0,IF('３　回答貼付シート'!Y1753="１～２日ある",1,IF('３　回答貼付シート'!Y1753="３～５日ある",2,IF('３　回答貼付シート'!Y1753="ほぼ毎日ある",3,))))</f>
        <v>0</v>
      </c>
      <c r="X1756" s="49">
        <f>IF('３　回答貼付シート'!Z1753="ない",0,IF('３　回答貼付シート'!Z1753="１～２日ある",1,IF('３　回答貼付シート'!Z1753="３～５日ある",2,IF('３　回答貼付シート'!Z1753="ほぼ毎日ある",3,))))</f>
        <v>0</v>
      </c>
      <c r="Y1756" s="49">
        <f>IF('３　回答貼付シート'!AA1753="ない",0,IF('３　回答貼付シート'!AA1753="１～２日ある",1,IF('３　回答貼付シート'!AA1753="３～５日ある",2,IF('３　回答貼付シート'!AA1753="ほぼ毎日ある",3,))))</f>
        <v>0</v>
      </c>
      <c r="Z1756" s="49">
        <f>IF('３　回答貼付シート'!AB1753="ない",0,IF('３　回答貼付シート'!AB1753="１～２日ある",1,IF('３　回答貼付シート'!AB1753="３～５日ある",2,IF('３　回答貼付シート'!AB1753="ほぼ毎日ある",3,))))</f>
        <v>0</v>
      </c>
      <c r="AA1756" s="49">
        <f>IF('３　回答貼付シート'!AC1753="ない",0,IF('３　回答貼付シート'!AC1753="１～２日ある",1,IF('３　回答貼付シート'!AC1753="３～５日ある",2,IF('３　回答貼付シート'!AC1753="ほぼ毎日ある",3,))))</f>
        <v>0</v>
      </c>
      <c r="AB1756" s="49">
        <f>IF('３　回答貼付シート'!AD1753="ない",0,IF('３　回答貼付シート'!AD1753="１～２日ある",1,IF('３　回答貼付シート'!AD1753="３～５日ある",2,IF('３　回答貼付シート'!AD1753="ほぼ毎日ある",3,))))</f>
        <v>0</v>
      </c>
      <c r="AC1756" s="49">
        <f>IF('３　回答貼付シート'!AE1753="ない",0,IF('３　回答貼付シート'!AE1753="１～２日ある",1,IF('３　回答貼付シート'!AE1753="３～５日ある",2,IF('３　回答貼付シート'!AE1753="ほぼ毎日ある",3,))))</f>
        <v>0</v>
      </c>
      <c r="AD1756" s="49">
        <f>IF('３　回答貼付シート'!AF1753="ない",0,IF('３　回答貼付シート'!AF1753="１～２日ある",1,IF('３　回答貼付シート'!AF1753="３～５日ある",2,IF('３　回答貼付シート'!AF1753="ほぼ毎日ある",3,))))</f>
        <v>0</v>
      </c>
      <c r="AE1756" s="49">
        <f>IF('３　回答貼付シート'!AG1753="ない",0,IF('３　回答貼付シート'!AG1753="１～２日ある",1,IF('３　回答貼付シート'!AG1753="３～５日ある",2,IF('３　回答貼付シート'!AG1753="ほぼ毎日ある",3,))))</f>
        <v>0</v>
      </c>
      <c r="AF1756" s="49">
        <f>IF('３　回答貼付シート'!AH1753="ない",0,IF('３　回答貼付シート'!AH1753="１～２日ある",1,IF('３　回答貼付シート'!AH1753="３～５日ある",2,IF('３　回答貼付シート'!AH1753="ほぼ毎日ある",3,))))</f>
        <v>0</v>
      </c>
      <c r="AG1756" s="49">
        <f>IF('３　回答貼付シート'!AI1753="ない",0,IF('３　回答貼付シート'!AI1753="１～２日ある",1,IF('３　回答貼付シート'!AI1753="３～５日ある",2,IF('３　回答貼付シート'!AI1753="ほぼ毎日ある",3,))))</f>
        <v>0</v>
      </c>
      <c r="AH1756" s="49">
        <f>IF('３　回答貼付シート'!AJ1753="ない",0,IF('３　回答貼付シート'!AJ1753="１～２日ある",1,IF('３　回答貼付シート'!AJ1753="３～５日ある",2,IF('３　回答貼付シート'!AJ1753="ほぼ毎日ある",3,))))</f>
        <v>0</v>
      </c>
      <c r="AI1756" s="49">
        <f>IF('３　回答貼付シート'!AK1753="ない",0,IF('３　回答貼付シート'!AK1753="１～２日ある",1,IF('３　回答貼付シート'!AK1753="３～５日ある",2,IF('３　回答貼付シート'!AK1753="ほぼ毎日ある",3,))))</f>
        <v>0</v>
      </c>
      <c r="AJ1756" s="49">
        <f>IF('３　回答貼付シート'!AL1753="ない",0,IF('３　回答貼付シート'!AL1753="１～２日ある",1,IF('３　回答貼付シート'!AL1753="３～５日ある",2,IF('３　回答貼付シート'!AL1753="ほぼ毎日ある",3,))))</f>
        <v>0</v>
      </c>
      <c r="AK1756" s="49">
        <f>IF('３　回答貼付シート'!AM1753="ない",0,IF('３　回答貼付シート'!AM1753="１～２日ある",1,IF('３　回答貼付シート'!AM1753="３～５日ある",2,IF('３　回答貼付シート'!AM1753="ほぼ毎日ある",3,))))</f>
        <v>0</v>
      </c>
      <c r="AL1756" s="49">
        <f>'３　回答貼付シート'!$AN1753</f>
        <v>0</v>
      </c>
      <c r="AM1756" s="49" t="str">
        <f t="shared" si="194"/>
        <v/>
      </c>
      <c r="AN1756" s="49" t="str">
        <f t="shared" si="195"/>
        <v/>
      </c>
      <c r="AO1756" s="49" t="str">
        <f t="shared" si="196"/>
        <v/>
      </c>
      <c r="AP1756" s="49" t="str">
        <f t="shared" si="197"/>
        <v/>
      </c>
      <c r="AQ1756" s="49" t="str">
        <f t="shared" si="198"/>
        <v/>
      </c>
      <c r="AR1756" t="str">
        <f t="shared" si="199"/>
        <v>0</v>
      </c>
      <c r="AT1756" s="42"/>
    </row>
    <row r="1757" spans="1:46">
      <c r="A1757" s="49"/>
      <c r="B1757" s="49">
        <f t="shared" si="193"/>
        <v>0</v>
      </c>
      <c r="C1757" s="49">
        <f>IF('３　回答貼付シート'!$F1754&lt;&gt;0,VLOOKUP('３　回答貼付シート'!$F1754,$AR$2048:$AS$2054,2,FALSE),0)</f>
        <v>0</v>
      </c>
      <c r="D1757" s="49">
        <f>IF('３　回答貼付シート'!$G1754&lt;&gt;0,VLOOKUP(('３　回答貼付シート'!$G1754), $AR$2048:$AS$2054,2,FALSE),0)</f>
        <v>0</v>
      </c>
      <c r="E1757" s="49">
        <f>'３　回答貼付シート'!$H1754</f>
        <v>0</v>
      </c>
      <c r="F1757" s="49">
        <f>IF(E1757=0,0,VLOOKUP($B1757,'２　情報入力シート'!$A$2:$E$2049,5))</f>
        <v>0</v>
      </c>
      <c r="G1757" s="49">
        <f>IF('３　回答貼付シート'!I1754="ない",0,IF('３　回答貼付シート'!I1754="１～２日ある",1,IF('３　回答貼付シート'!I1754="３～５日ある",2,IF('３　回答貼付シート'!I1754="ほぼ毎日ある",3,))))</f>
        <v>0</v>
      </c>
      <c r="H1757" s="49">
        <f>IF('３　回答貼付シート'!J1754="ない",0,IF('３　回答貼付シート'!J1754="１～２日ある",1,IF('３　回答貼付シート'!J1754="３～５日ある",2,IF('３　回答貼付シート'!J1754="ほぼ毎日ある",3,))))</f>
        <v>0</v>
      </c>
      <c r="I1757" s="49">
        <f>IF('３　回答貼付シート'!K1754="ない",0,IF('３　回答貼付シート'!K1754="１～２日ある",1,IF('３　回答貼付シート'!K1754="３～５日ある",2,IF('３　回答貼付シート'!K1754="ほぼ毎日ある",3,))))</f>
        <v>0</v>
      </c>
      <c r="J1757" s="49">
        <f>IF('３　回答貼付シート'!L1754="ない",0,IF('３　回答貼付シート'!L1754="１～２日ある",1,IF('３　回答貼付シート'!L1754="３～５日ある",2,IF('３　回答貼付シート'!L1754="ほぼ毎日ある",3,))))</f>
        <v>0</v>
      </c>
      <c r="K1757" s="49">
        <f>IF('３　回答貼付シート'!M1754="ない",0,IF('３　回答貼付シート'!M1754="１～２日ある",1,IF('３　回答貼付シート'!M1754="３～５日ある",2,IF('３　回答貼付シート'!M1754="ほぼ毎日ある",3,))))</f>
        <v>0</v>
      </c>
      <c r="L1757" s="49">
        <f>IF('３　回答貼付シート'!N1754="ない",0,IF('３　回答貼付シート'!N1754="１～２日ある",1,IF('３　回答貼付シート'!N1754="３～５日ある",2,IF('３　回答貼付シート'!N1754="ほぼ毎日ある",3,))))</f>
        <v>0</v>
      </c>
      <c r="M1757" s="49">
        <f>IF('３　回答貼付シート'!O1754="ない",0,IF('３　回答貼付シート'!O1754="１～２日ある",1,IF('３　回答貼付シート'!O1754="３～５日ある",2,IF('３　回答貼付シート'!O1754="ほぼ毎日ある",3,))))</f>
        <v>0</v>
      </c>
      <c r="N1757" s="49">
        <f>IF('３　回答貼付シート'!P1754="ない",0,IF('３　回答貼付シート'!P1754="１～２日ある",1,IF('３　回答貼付シート'!P1754="３～５日ある",2,IF('３　回答貼付シート'!P1754="ほぼ毎日ある",3,))))</f>
        <v>0</v>
      </c>
      <c r="O1757" s="49">
        <f>IF('３　回答貼付シート'!Q1754="ない",0,IF('３　回答貼付シート'!Q1754="１～２日ある",1,IF('３　回答貼付シート'!Q1754="３～５日ある",2,IF('３　回答貼付シート'!Q1754="ほぼ毎日ある",3,))))</f>
        <v>0</v>
      </c>
      <c r="P1757" s="49">
        <f>IF('３　回答貼付シート'!R1754="ない",0,IF('３　回答貼付シート'!R1754="１～２日ある",1,IF('３　回答貼付シート'!R1754="３～５日ある",2,IF('３　回答貼付シート'!R1754="ほぼ毎日ある",3,))))</f>
        <v>0</v>
      </c>
      <c r="Q1757" s="49">
        <f>IF('３　回答貼付シート'!S1754="ない",0,IF('３　回答貼付シート'!S1754="１～２日ある",1,IF('３　回答貼付シート'!S1754="３～５日ある",2,IF('３　回答貼付シート'!S1754="ほぼ毎日ある",3,))))</f>
        <v>0</v>
      </c>
      <c r="R1757" s="49">
        <f>IF('３　回答貼付シート'!T1754="ない",0,IF('３　回答貼付シート'!T1754="１～２日ある",1,IF('３　回答貼付シート'!T1754="３～５日ある",2,IF('３　回答貼付シート'!T1754="ほぼ毎日ある",3,))))</f>
        <v>0</v>
      </c>
      <c r="S1757" s="49">
        <f>IF('３　回答貼付シート'!U1754="ない",0,IF('３　回答貼付シート'!U1754="１～２日ある",1,IF('３　回答貼付シート'!U1754="３～５日ある",2,IF('３　回答貼付シート'!U1754="ほぼ毎日ある",3,))))</f>
        <v>0</v>
      </c>
      <c r="T1757" s="49">
        <f>IF('３　回答貼付シート'!V1754="ない",0,IF('３　回答貼付シート'!V1754="１～２日ある",1,IF('３　回答貼付シート'!V1754="３～５日ある",2,IF('３　回答貼付シート'!V1754="ほぼ毎日ある",3,))))</f>
        <v>0</v>
      </c>
      <c r="U1757" s="49">
        <f>IF('３　回答貼付シート'!W1754="ない",0,IF('３　回答貼付シート'!W1754="１～２日ある",1,IF('３　回答貼付シート'!W1754="３～５日ある",2,IF('３　回答貼付シート'!W1754="ほぼ毎日ある",3,))))</f>
        <v>0</v>
      </c>
      <c r="V1757" s="49">
        <f>IF('３　回答貼付シート'!X1754="ない",0,IF('３　回答貼付シート'!X1754="１～２日ある",1,IF('３　回答貼付シート'!X1754="３～５日ある",2,IF('３　回答貼付シート'!X1754="ほぼ毎日ある",3,))))</f>
        <v>0</v>
      </c>
      <c r="W1757" s="49">
        <f>IF('３　回答貼付シート'!Y1754="ない",0,IF('３　回答貼付シート'!Y1754="１～２日ある",1,IF('３　回答貼付シート'!Y1754="３～５日ある",2,IF('３　回答貼付シート'!Y1754="ほぼ毎日ある",3,))))</f>
        <v>0</v>
      </c>
      <c r="X1757" s="49">
        <f>IF('３　回答貼付シート'!Z1754="ない",0,IF('３　回答貼付シート'!Z1754="１～２日ある",1,IF('３　回答貼付シート'!Z1754="３～５日ある",2,IF('３　回答貼付シート'!Z1754="ほぼ毎日ある",3,))))</f>
        <v>0</v>
      </c>
      <c r="Y1757" s="49">
        <f>IF('３　回答貼付シート'!AA1754="ない",0,IF('３　回答貼付シート'!AA1754="１～２日ある",1,IF('３　回答貼付シート'!AA1754="３～５日ある",2,IF('３　回答貼付シート'!AA1754="ほぼ毎日ある",3,))))</f>
        <v>0</v>
      </c>
      <c r="Z1757" s="49">
        <f>IF('３　回答貼付シート'!AB1754="ない",0,IF('３　回答貼付シート'!AB1754="１～２日ある",1,IF('３　回答貼付シート'!AB1754="３～５日ある",2,IF('３　回答貼付シート'!AB1754="ほぼ毎日ある",3,))))</f>
        <v>0</v>
      </c>
      <c r="AA1757" s="49">
        <f>IF('３　回答貼付シート'!AC1754="ない",0,IF('３　回答貼付シート'!AC1754="１～２日ある",1,IF('３　回答貼付シート'!AC1754="３～５日ある",2,IF('３　回答貼付シート'!AC1754="ほぼ毎日ある",3,))))</f>
        <v>0</v>
      </c>
      <c r="AB1757" s="49">
        <f>IF('３　回答貼付シート'!AD1754="ない",0,IF('３　回答貼付シート'!AD1754="１～２日ある",1,IF('３　回答貼付シート'!AD1754="３～５日ある",2,IF('３　回答貼付シート'!AD1754="ほぼ毎日ある",3,))))</f>
        <v>0</v>
      </c>
      <c r="AC1757" s="49">
        <f>IF('３　回答貼付シート'!AE1754="ない",0,IF('３　回答貼付シート'!AE1754="１～２日ある",1,IF('３　回答貼付シート'!AE1754="３～５日ある",2,IF('３　回答貼付シート'!AE1754="ほぼ毎日ある",3,))))</f>
        <v>0</v>
      </c>
      <c r="AD1757" s="49">
        <f>IF('３　回答貼付シート'!AF1754="ない",0,IF('３　回答貼付シート'!AF1754="１～２日ある",1,IF('３　回答貼付シート'!AF1754="３～５日ある",2,IF('３　回答貼付シート'!AF1754="ほぼ毎日ある",3,))))</f>
        <v>0</v>
      </c>
      <c r="AE1757" s="49">
        <f>IF('３　回答貼付シート'!AG1754="ない",0,IF('３　回答貼付シート'!AG1754="１～２日ある",1,IF('３　回答貼付シート'!AG1754="３～５日ある",2,IF('３　回答貼付シート'!AG1754="ほぼ毎日ある",3,))))</f>
        <v>0</v>
      </c>
      <c r="AF1757" s="49">
        <f>IF('３　回答貼付シート'!AH1754="ない",0,IF('３　回答貼付シート'!AH1754="１～２日ある",1,IF('３　回答貼付シート'!AH1754="３～５日ある",2,IF('３　回答貼付シート'!AH1754="ほぼ毎日ある",3,))))</f>
        <v>0</v>
      </c>
      <c r="AG1757" s="49">
        <f>IF('３　回答貼付シート'!AI1754="ない",0,IF('３　回答貼付シート'!AI1754="１～２日ある",1,IF('３　回答貼付シート'!AI1754="３～５日ある",2,IF('３　回答貼付シート'!AI1754="ほぼ毎日ある",3,))))</f>
        <v>0</v>
      </c>
      <c r="AH1757" s="49">
        <f>IF('３　回答貼付シート'!AJ1754="ない",0,IF('３　回答貼付シート'!AJ1754="１～２日ある",1,IF('３　回答貼付シート'!AJ1754="３～５日ある",2,IF('３　回答貼付シート'!AJ1754="ほぼ毎日ある",3,))))</f>
        <v>0</v>
      </c>
      <c r="AI1757" s="49">
        <f>IF('３　回答貼付シート'!AK1754="ない",0,IF('３　回答貼付シート'!AK1754="１～２日ある",1,IF('３　回答貼付シート'!AK1754="３～５日ある",2,IF('３　回答貼付シート'!AK1754="ほぼ毎日ある",3,))))</f>
        <v>0</v>
      </c>
      <c r="AJ1757" s="49">
        <f>IF('３　回答貼付シート'!AL1754="ない",0,IF('３　回答貼付シート'!AL1754="１～２日ある",1,IF('３　回答貼付シート'!AL1754="３～５日ある",2,IF('３　回答貼付シート'!AL1754="ほぼ毎日ある",3,))))</f>
        <v>0</v>
      </c>
      <c r="AK1757" s="49">
        <f>IF('３　回答貼付シート'!AM1754="ない",0,IF('３　回答貼付シート'!AM1754="１～２日ある",1,IF('３　回答貼付シート'!AM1754="３～５日ある",2,IF('３　回答貼付シート'!AM1754="ほぼ毎日ある",3,))))</f>
        <v>0</v>
      </c>
      <c r="AL1757" s="49">
        <f>'３　回答貼付シート'!$AN1754</f>
        <v>0</v>
      </c>
      <c r="AM1757" s="49" t="str">
        <f t="shared" si="194"/>
        <v/>
      </c>
      <c r="AN1757" s="49" t="str">
        <f t="shared" si="195"/>
        <v/>
      </c>
      <c r="AO1757" s="49" t="str">
        <f t="shared" si="196"/>
        <v/>
      </c>
      <c r="AP1757" s="49" t="str">
        <f t="shared" si="197"/>
        <v/>
      </c>
      <c r="AQ1757" s="49" t="str">
        <f t="shared" si="198"/>
        <v/>
      </c>
      <c r="AR1757" t="str">
        <f t="shared" si="199"/>
        <v>0</v>
      </c>
      <c r="AT1757" s="42"/>
    </row>
    <row r="1758" spans="1:46">
      <c r="A1758" s="49"/>
      <c r="B1758" s="49">
        <f t="shared" si="193"/>
        <v>0</v>
      </c>
      <c r="C1758" s="49">
        <f>IF('３　回答貼付シート'!$F1755&lt;&gt;0,VLOOKUP('３　回答貼付シート'!$F1755,$AR$2048:$AS$2054,2,FALSE),0)</f>
        <v>0</v>
      </c>
      <c r="D1758" s="49">
        <f>IF('３　回答貼付シート'!$G1755&lt;&gt;0,VLOOKUP(('３　回答貼付シート'!$G1755), $AR$2048:$AS$2054,2,FALSE),0)</f>
        <v>0</v>
      </c>
      <c r="E1758" s="49">
        <f>'３　回答貼付シート'!$H1755</f>
        <v>0</v>
      </c>
      <c r="F1758" s="49">
        <f>IF(E1758=0,0,VLOOKUP($B1758,'２　情報入力シート'!$A$2:$E$2049,5))</f>
        <v>0</v>
      </c>
      <c r="G1758" s="49">
        <f>IF('３　回答貼付シート'!I1755="ない",0,IF('３　回答貼付シート'!I1755="１～２日ある",1,IF('３　回答貼付シート'!I1755="３～５日ある",2,IF('３　回答貼付シート'!I1755="ほぼ毎日ある",3,))))</f>
        <v>0</v>
      </c>
      <c r="H1758" s="49">
        <f>IF('３　回答貼付シート'!J1755="ない",0,IF('３　回答貼付シート'!J1755="１～２日ある",1,IF('３　回答貼付シート'!J1755="３～５日ある",2,IF('３　回答貼付シート'!J1755="ほぼ毎日ある",3,))))</f>
        <v>0</v>
      </c>
      <c r="I1758" s="49">
        <f>IF('３　回答貼付シート'!K1755="ない",0,IF('３　回答貼付シート'!K1755="１～２日ある",1,IF('３　回答貼付シート'!K1755="３～５日ある",2,IF('３　回答貼付シート'!K1755="ほぼ毎日ある",3,))))</f>
        <v>0</v>
      </c>
      <c r="J1758" s="49">
        <f>IF('３　回答貼付シート'!L1755="ない",0,IF('３　回答貼付シート'!L1755="１～２日ある",1,IF('３　回答貼付シート'!L1755="３～５日ある",2,IF('３　回答貼付シート'!L1755="ほぼ毎日ある",3,))))</f>
        <v>0</v>
      </c>
      <c r="K1758" s="49">
        <f>IF('３　回答貼付シート'!M1755="ない",0,IF('３　回答貼付シート'!M1755="１～２日ある",1,IF('３　回答貼付シート'!M1755="３～５日ある",2,IF('３　回答貼付シート'!M1755="ほぼ毎日ある",3,))))</f>
        <v>0</v>
      </c>
      <c r="L1758" s="49">
        <f>IF('３　回答貼付シート'!N1755="ない",0,IF('３　回答貼付シート'!N1755="１～２日ある",1,IF('３　回答貼付シート'!N1755="３～５日ある",2,IF('３　回答貼付シート'!N1755="ほぼ毎日ある",3,))))</f>
        <v>0</v>
      </c>
      <c r="M1758" s="49">
        <f>IF('３　回答貼付シート'!O1755="ない",0,IF('３　回答貼付シート'!O1755="１～２日ある",1,IF('３　回答貼付シート'!O1755="３～５日ある",2,IF('３　回答貼付シート'!O1755="ほぼ毎日ある",3,))))</f>
        <v>0</v>
      </c>
      <c r="N1758" s="49">
        <f>IF('３　回答貼付シート'!P1755="ない",0,IF('３　回答貼付シート'!P1755="１～２日ある",1,IF('３　回答貼付シート'!P1755="３～５日ある",2,IF('３　回答貼付シート'!P1755="ほぼ毎日ある",3,))))</f>
        <v>0</v>
      </c>
      <c r="O1758" s="49">
        <f>IF('３　回答貼付シート'!Q1755="ない",0,IF('３　回答貼付シート'!Q1755="１～２日ある",1,IF('３　回答貼付シート'!Q1755="３～５日ある",2,IF('３　回答貼付シート'!Q1755="ほぼ毎日ある",3,))))</f>
        <v>0</v>
      </c>
      <c r="P1758" s="49">
        <f>IF('３　回答貼付シート'!R1755="ない",0,IF('３　回答貼付シート'!R1755="１～２日ある",1,IF('３　回答貼付シート'!R1755="３～５日ある",2,IF('３　回答貼付シート'!R1755="ほぼ毎日ある",3,))))</f>
        <v>0</v>
      </c>
      <c r="Q1758" s="49">
        <f>IF('３　回答貼付シート'!S1755="ない",0,IF('３　回答貼付シート'!S1755="１～２日ある",1,IF('３　回答貼付シート'!S1755="３～５日ある",2,IF('３　回答貼付シート'!S1755="ほぼ毎日ある",3,))))</f>
        <v>0</v>
      </c>
      <c r="R1758" s="49">
        <f>IF('３　回答貼付シート'!T1755="ない",0,IF('３　回答貼付シート'!T1755="１～２日ある",1,IF('３　回答貼付シート'!T1755="３～５日ある",2,IF('３　回答貼付シート'!T1755="ほぼ毎日ある",3,))))</f>
        <v>0</v>
      </c>
      <c r="S1758" s="49">
        <f>IF('３　回答貼付シート'!U1755="ない",0,IF('３　回答貼付シート'!U1755="１～２日ある",1,IF('３　回答貼付シート'!U1755="３～５日ある",2,IF('３　回答貼付シート'!U1755="ほぼ毎日ある",3,))))</f>
        <v>0</v>
      </c>
      <c r="T1758" s="49">
        <f>IF('３　回答貼付シート'!V1755="ない",0,IF('３　回答貼付シート'!V1755="１～２日ある",1,IF('３　回答貼付シート'!V1755="３～５日ある",2,IF('３　回答貼付シート'!V1755="ほぼ毎日ある",3,))))</f>
        <v>0</v>
      </c>
      <c r="U1758" s="49">
        <f>IF('３　回答貼付シート'!W1755="ない",0,IF('３　回答貼付シート'!W1755="１～２日ある",1,IF('３　回答貼付シート'!W1755="３～５日ある",2,IF('３　回答貼付シート'!W1755="ほぼ毎日ある",3,))))</f>
        <v>0</v>
      </c>
      <c r="V1758" s="49">
        <f>IF('３　回答貼付シート'!X1755="ない",0,IF('３　回答貼付シート'!X1755="１～２日ある",1,IF('３　回答貼付シート'!X1755="３～５日ある",2,IF('３　回答貼付シート'!X1755="ほぼ毎日ある",3,))))</f>
        <v>0</v>
      </c>
      <c r="W1758" s="49">
        <f>IF('３　回答貼付シート'!Y1755="ない",0,IF('３　回答貼付シート'!Y1755="１～２日ある",1,IF('３　回答貼付シート'!Y1755="３～５日ある",2,IF('３　回答貼付シート'!Y1755="ほぼ毎日ある",3,))))</f>
        <v>0</v>
      </c>
      <c r="X1758" s="49">
        <f>IF('３　回答貼付シート'!Z1755="ない",0,IF('３　回答貼付シート'!Z1755="１～２日ある",1,IF('３　回答貼付シート'!Z1755="３～５日ある",2,IF('３　回答貼付シート'!Z1755="ほぼ毎日ある",3,))))</f>
        <v>0</v>
      </c>
      <c r="Y1758" s="49">
        <f>IF('３　回答貼付シート'!AA1755="ない",0,IF('３　回答貼付シート'!AA1755="１～２日ある",1,IF('３　回答貼付シート'!AA1755="３～５日ある",2,IF('３　回答貼付シート'!AA1755="ほぼ毎日ある",3,))))</f>
        <v>0</v>
      </c>
      <c r="Z1758" s="49">
        <f>IF('３　回答貼付シート'!AB1755="ない",0,IF('３　回答貼付シート'!AB1755="１～２日ある",1,IF('３　回答貼付シート'!AB1755="３～５日ある",2,IF('３　回答貼付シート'!AB1755="ほぼ毎日ある",3,))))</f>
        <v>0</v>
      </c>
      <c r="AA1758" s="49">
        <f>IF('３　回答貼付シート'!AC1755="ない",0,IF('３　回答貼付シート'!AC1755="１～２日ある",1,IF('３　回答貼付シート'!AC1755="３～５日ある",2,IF('３　回答貼付シート'!AC1755="ほぼ毎日ある",3,))))</f>
        <v>0</v>
      </c>
      <c r="AB1758" s="49">
        <f>IF('３　回答貼付シート'!AD1755="ない",0,IF('３　回答貼付シート'!AD1755="１～２日ある",1,IF('３　回答貼付シート'!AD1755="３～５日ある",2,IF('３　回答貼付シート'!AD1755="ほぼ毎日ある",3,))))</f>
        <v>0</v>
      </c>
      <c r="AC1758" s="49">
        <f>IF('３　回答貼付シート'!AE1755="ない",0,IF('３　回答貼付シート'!AE1755="１～２日ある",1,IF('３　回答貼付シート'!AE1755="３～５日ある",2,IF('３　回答貼付シート'!AE1755="ほぼ毎日ある",3,))))</f>
        <v>0</v>
      </c>
      <c r="AD1758" s="49">
        <f>IF('３　回答貼付シート'!AF1755="ない",0,IF('３　回答貼付シート'!AF1755="１～２日ある",1,IF('３　回答貼付シート'!AF1755="３～５日ある",2,IF('３　回答貼付シート'!AF1755="ほぼ毎日ある",3,))))</f>
        <v>0</v>
      </c>
      <c r="AE1758" s="49">
        <f>IF('３　回答貼付シート'!AG1755="ない",0,IF('３　回答貼付シート'!AG1755="１～２日ある",1,IF('３　回答貼付シート'!AG1755="３～５日ある",2,IF('３　回答貼付シート'!AG1755="ほぼ毎日ある",3,))))</f>
        <v>0</v>
      </c>
      <c r="AF1758" s="49">
        <f>IF('３　回答貼付シート'!AH1755="ない",0,IF('３　回答貼付シート'!AH1755="１～２日ある",1,IF('３　回答貼付シート'!AH1755="３～５日ある",2,IF('３　回答貼付シート'!AH1755="ほぼ毎日ある",3,))))</f>
        <v>0</v>
      </c>
      <c r="AG1758" s="49">
        <f>IF('３　回答貼付シート'!AI1755="ない",0,IF('３　回答貼付シート'!AI1755="１～２日ある",1,IF('３　回答貼付シート'!AI1755="３～５日ある",2,IF('３　回答貼付シート'!AI1755="ほぼ毎日ある",3,))))</f>
        <v>0</v>
      </c>
      <c r="AH1758" s="49">
        <f>IF('３　回答貼付シート'!AJ1755="ない",0,IF('３　回答貼付シート'!AJ1755="１～２日ある",1,IF('３　回答貼付シート'!AJ1755="３～５日ある",2,IF('３　回答貼付シート'!AJ1755="ほぼ毎日ある",3,))))</f>
        <v>0</v>
      </c>
      <c r="AI1758" s="49">
        <f>IF('３　回答貼付シート'!AK1755="ない",0,IF('３　回答貼付シート'!AK1755="１～２日ある",1,IF('３　回答貼付シート'!AK1755="３～５日ある",2,IF('３　回答貼付シート'!AK1755="ほぼ毎日ある",3,))))</f>
        <v>0</v>
      </c>
      <c r="AJ1758" s="49">
        <f>IF('３　回答貼付シート'!AL1755="ない",0,IF('３　回答貼付シート'!AL1755="１～２日ある",1,IF('３　回答貼付シート'!AL1755="３～５日ある",2,IF('３　回答貼付シート'!AL1755="ほぼ毎日ある",3,))))</f>
        <v>0</v>
      </c>
      <c r="AK1758" s="49">
        <f>IF('３　回答貼付シート'!AM1755="ない",0,IF('３　回答貼付シート'!AM1755="１～２日ある",1,IF('３　回答貼付シート'!AM1755="３～５日ある",2,IF('３　回答貼付シート'!AM1755="ほぼ毎日ある",3,))))</f>
        <v>0</v>
      </c>
      <c r="AL1758" s="49">
        <f>'３　回答貼付シート'!$AN1755</f>
        <v>0</v>
      </c>
      <c r="AM1758" s="49" t="str">
        <f t="shared" si="194"/>
        <v/>
      </c>
      <c r="AN1758" s="49" t="str">
        <f t="shared" si="195"/>
        <v/>
      </c>
      <c r="AO1758" s="49" t="str">
        <f t="shared" si="196"/>
        <v/>
      </c>
      <c r="AP1758" s="49" t="str">
        <f t="shared" si="197"/>
        <v/>
      </c>
      <c r="AQ1758" s="49" t="str">
        <f t="shared" si="198"/>
        <v/>
      </c>
      <c r="AR1758" t="str">
        <f t="shared" si="199"/>
        <v>0</v>
      </c>
      <c r="AT1758" s="42"/>
    </row>
    <row r="1759" spans="1:46">
      <c r="A1759" s="49"/>
      <c r="B1759" s="49">
        <f t="shared" si="193"/>
        <v>0</v>
      </c>
      <c r="C1759" s="49">
        <f>IF('３　回答貼付シート'!$F1756&lt;&gt;0,VLOOKUP('３　回答貼付シート'!$F1756,$AR$2048:$AS$2054,2,FALSE),0)</f>
        <v>0</v>
      </c>
      <c r="D1759" s="49">
        <f>IF('３　回答貼付シート'!$G1756&lt;&gt;0,VLOOKUP(('３　回答貼付シート'!$G1756), $AR$2048:$AS$2054,2,FALSE),0)</f>
        <v>0</v>
      </c>
      <c r="E1759" s="49">
        <f>'３　回答貼付シート'!$H1756</f>
        <v>0</v>
      </c>
      <c r="F1759" s="49">
        <f>IF(E1759=0,0,VLOOKUP($B1759,'２　情報入力シート'!$A$2:$E$2049,5))</f>
        <v>0</v>
      </c>
      <c r="G1759" s="49">
        <f>IF('３　回答貼付シート'!I1756="ない",0,IF('３　回答貼付シート'!I1756="１～２日ある",1,IF('３　回答貼付シート'!I1756="３～５日ある",2,IF('３　回答貼付シート'!I1756="ほぼ毎日ある",3,))))</f>
        <v>0</v>
      </c>
      <c r="H1759" s="49">
        <f>IF('３　回答貼付シート'!J1756="ない",0,IF('３　回答貼付シート'!J1756="１～２日ある",1,IF('３　回答貼付シート'!J1756="３～５日ある",2,IF('３　回答貼付シート'!J1756="ほぼ毎日ある",3,))))</f>
        <v>0</v>
      </c>
      <c r="I1759" s="49">
        <f>IF('３　回答貼付シート'!K1756="ない",0,IF('３　回答貼付シート'!K1756="１～２日ある",1,IF('３　回答貼付シート'!K1756="３～５日ある",2,IF('３　回答貼付シート'!K1756="ほぼ毎日ある",3,))))</f>
        <v>0</v>
      </c>
      <c r="J1759" s="49">
        <f>IF('３　回答貼付シート'!L1756="ない",0,IF('３　回答貼付シート'!L1756="１～２日ある",1,IF('３　回答貼付シート'!L1756="３～５日ある",2,IF('３　回答貼付シート'!L1756="ほぼ毎日ある",3,))))</f>
        <v>0</v>
      </c>
      <c r="K1759" s="49">
        <f>IF('３　回答貼付シート'!M1756="ない",0,IF('３　回答貼付シート'!M1756="１～２日ある",1,IF('３　回答貼付シート'!M1756="３～５日ある",2,IF('３　回答貼付シート'!M1756="ほぼ毎日ある",3,))))</f>
        <v>0</v>
      </c>
      <c r="L1759" s="49">
        <f>IF('３　回答貼付シート'!N1756="ない",0,IF('３　回答貼付シート'!N1756="１～２日ある",1,IF('３　回答貼付シート'!N1756="３～５日ある",2,IF('３　回答貼付シート'!N1756="ほぼ毎日ある",3,))))</f>
        <v>0</v>
      </c>
      <c r="M1759" s="49">
        <f>IF('３　回答貼付シート'!O1756="ない",0,IF('３　回答貼付シート'!O1756="１～２日ある",1,IF('３　回答貼付シート'!O1756="３～５日ある",2,IF('３　回答貼付シート'!O1756="ほぼ毎日ある",3,))))</f>
        <v>0</v>
      </c>
      <c r="N1759" s="49">
        <f>IF('３　回答貼付シート'!P1756="ない",0,IF('３　回答貼付シート'!P1756="１～２日ある",1,IF('３　回答貼付シート'!P1756="３～５日ある",2,IF('３　回答貼付シート'!P1756="ほぼ毎日ある",3,))))</f>
        <v>0</v>
      </c>
      <c r="O1759" s="49">
        <f>IF('３　回答貼付シート'!Q1756="ない",0,IF('３　回答貼付シート'!Q1756="１～２日ある",1,IF('３　回答貼付シート'!Q1756="３～５日ある",2,IF('３　回答貼付シート'!Q1756="ほぼ毎日ある",3,))))</f>
        <v>0</v>
      </c>
      <c r="P1759" s="49">
        <f>IF('３　回答貼付シート'!R1756="ない",0,IF('３　回答貼付シート'!R1756="１～２日ある",1,IF('３　回答貼付シート'!R1756="３～５日ある",2,IF('３　回答貼付シート'!R1756="ほぼ毎日ある",3,))))</f>
        <v>0</v>
      </c>
      <c r="Q1759" s="49">
        <f>IF('３　回答貼付シート'!S1756="ない",0,IF('３　回答貼付シート'!S1756="１～２日ある",1,IF('３　回答貼付シート'!S1756="３～５日ある",2,IF('３　回答貼付シート'!S1756="ほぼ毎日ある",3,))))</f>
        <v>0</v>
      </c>
      <c r="R1759" s="49">
        <f>IF('３　回答貼付シート'!T1756="ない",0,IF('３　回答貼付シート'!T1756="１～２日ある",1,IF('３　回答貼付シート'!T1756="３～５日ある",2,IF('３　回答貼付シート'!T1756="ほぼ毎日ある",3,))))</f>
        <v>0</v>
      </c>
      <c r="S1759" s="49">
        <f>IF('３　回答貼付シート'!U1756="ない",0,IF('３　回答貼付シート'!U1756="１～２日ある",1,IF('３　回答貼付シート'!U1756="３～５日ある",2,IF('３　回答貼付シート'!U1756="ほぼ毎日ある",3,))))</f>
        <v>0</v>
      </c>
      <c r="T1759" s="49">
        <f>IF('３　回答貼付シート'!V1756="ない",0,IF('３　回答貼付シート'!V1756="１～２日ある",1,IF('３　回答貼付シート'!V1756="３～５日ある",2,IF('３　回答貼付シート'!V1756="ほぼ毎日ある",3,))))</f>
        <v>0</v>
      </c>
      <c r="U1759" s="49">
        <f>IF('３　回答貼付シート'!W1756="ない",0,IF('３　回答貼付シート'!W1756="１～２日ある",1,IF('３　回答貼付シート'!W1756="３～５日ある",2,IF('３　回答貼付シート'!W1756="ほぼ毎日ある",3,))))</f>
        <v>0</v>
      </c>
      <c r="V1759" s="49">
        <f>IF('３　回答貼付シート'!X1756="ない",0,IF('３　回答貼付シート'!X1756="１～２日ある",1,IF('３　回答貼付シート'!X1756="３～５日ある",2,IF('３　回答貼付シート'!X1756="ほぼ毎日ある",3,))))</f>
        <v>0</v>
      </c>
      <c r="W1759" s="49">
        <f>IF('３　回答貼付シート'!Y1756="ない",0,IF('３　回答貼付シート'!Y1756="１～２日ある",1,IF('３　回答貼付シート'!Y1756="３～５日ある",2,IF('３　回答貼付シート'!Y1756="ほぼ毎日ある",3,))))</f>
        <v>0</v>
      </c>
      <c r="X1759" s="49">
        <f>IF('３　回答貼付シート'!Z1756="ない",0,IF('３　回答貼付シート'!Z1756="１～２日ある",1,IF('３　回答貼付シート'!Z1756="３～５日ある",2,IF('３　回答貼付シート'!Z1756="ほぼ毎日ある",3,))))</f>
        <v>0</v>
      </c>
      <c r="Y1759" s="49">
        <f>IF('３　回答貼付シート'!AA1756="ない",0,IF('３　回答貼付シート'!AA1756="１～２日ある",1,IF('３　回答貼付シート'!AA1756="３～５日ある",2,IF('３　回答貼付シート'!AA1756="ほぼ毎日ある",3,))))</f>
        <v>0</v>
      </c>
      <c r="Z1759" s="49">
        <f>IF('３　回答貼付シート'!AB1756="ない",0,IF('３　回答貼付シート'!AB1756="１～２日ある",1,IF('３　回答貼付シート'!AB1756="３～５日ある",2,IF('３　回答貼付シート'!AB1756="ほぼ毎日ある",3,))))</f>
        <v>0</v>
      </c>
      <c r="AA1759" s="49">
        <f>IF('３　回答貼付シート'!AC1756="ない",0,IF('３　回答貼付シート'!AC1756="１～２日ある",1,IF('３　回答貼付シート'!AC1756="３～５日ある",2,IF('３　回答貼付シート'!AC1756="ほぼ毎日ある",3,))))</f>
        <v>0</v>
      </c>
      <c r="AB1759" s="49">
        <f>IF('３　回答貼付シート'!AD1756="ない",0,IF('３　回答貼付シート'!AD1756="１～２日ある",1,IF('３　回答貼付シート'!AD1756="３～５日ある",2,IF('３　回答貼付シート'!AD1756="ほぼ毎日ある",3,))))</f>
        <v>0</v>
      </c>
      <c r="AC1759" s="49">
        <f>IF('３　回答貼付シート'!AE1756="ない",0,IF('３　回答貼付シート'!AE1756="１～２日ある",1,IF('３　回答貼付シート'!AE1756="３～５日ある",2,IF('３　回答貼付シート'!AE1756="ほぼ毎日ある",3,))))</f>
        <v>0</v>
      </c>
      <c r="AD1759" s="49">
        <f>IF('３　回答貼付シート'!AF1756="ない",0,IF('３　回答貼付シート'!AF1756="１～２日ある",1,IF('３　回答貼付シート'!AF1756="３～５日ある",2,IF('３　回答貼付シート'!AF1756="ほぼ毎日ある",3,))))</f>
        <v>0</v>
      </c>
      <c r="AE1759" s="49">
        <f>IF('３　回答貼付シート'!AG1756="ない",0,IF('３　回答貼付シート'!AG1756="１～２日ある",1,IF('３　回答貼付シート'!AG1756="３～５日ある",2,IF('３　回答貼付シート'!AG1756="ほぼ毎日ある",3,))))</f>
        <v>0</v>
      </c>
      <c r="AF1759" s="49">
        <f>IF('３　回答貼付シート'!AH1756="ない",0,IF('３　回答貼付シート'!AH1756="１～２日ある",1,IF('３　回答貼付シート'!AH1756="３～５日ある",2,IF('３　回答貼付シート'!AH1756="ほぼ毎日ある",3,))))</f>
        <v>0</v>
      </c>
      <c r="AG1759" s="49">
        <f>IF('３　回答貼付シート'!AI1756="ない",0,IF('３　回答貼付シート'!AI1756="１～２日ある",1,IF('３　回答貼付シート'!AI1756="３～５日ある",2,IF('３　回答貼付シート'!AI1756="ほぼ毎日ある",3,))))</f>
        <v>0</v>
      </c>
      <c r="AH1759" s="49">
        <f>IF('３　回答貼付シート'!AJ1756="ない",0,IF('３　回答貼付シート'!AJ1756="１～２日ある",1,IF('３　回答貼付シート'!AJ1756="３～５日ある",2,IF('３　回答貼付シート'!AJ1756="ほぼ毎日ある",3,))))</f>
        <v>0</v>
      </c>
      <c r="AI1759" s="49">
        <f>IF('３　回答貼付シート'!AK1756="ない",0,IF('３　回答貼付シート'!AK1756="１～２日ある",1,IF('３　回答貼付シート'!AK1756="３～５日ある",2,IF('３　回答貼付シート'!AK1756="ほぼ毎日ある",3,))))</f>
        <v>0</v>
      </c>
      <c r="AJ1759" s="49">
        <f>IF('３　回答貼付シート'!AL1756="ない",0,IF('３　回答貼付シート'!AL1756="１～２日ある",1,IF('３　回答貼付シート'!AL1756="３～５日ある",2,IF('３　回答貼付シート'!AL1756="ほぼ毎日ある",3,))))</f>
        <v>0</v>
      </c>
      <c r="AK1759" s="49">
        <f>IF('３　回答貼付シート'!AM1756="ない",0,IF('３　回答貼付シート'!AM1756="１～２日ある",1,IF('３　回答貼付シート'!AM1756="３～５日ある",2,IF('３　回答貼付シート'!AM1756="ほぼ毎日ある",3,))))</f>
        <v>0</v>
      </c>
      <c r="AL1759" s="49">
        <f>'３　回答貼付シート'!$AN1756</f>
        <v>0</v>
      </c>
      <c r="AM1759" s="49" t="str">
        <f t="shared" si="194"/>
        <v/>
      </c>
      <c r="AN1759" s="49" t="str">
        <f t="shared" si="195"/>
        <v/>
      </c>
      <c r="AO1759" s="49" t="str">
        <f t="shared" si="196"/>
        <v/>
      </c>
      <c r="AP1759" s="49" t="str">
        <f t="shared" si="197"/>
        <v/>
      </c>
      <c r="AQ1759" s="49" t="str">
        <f t="shared" si="198"/>
        <v/>
      </c>
      <c r="AR1759" t="str">
        <f t="shared" si="199"/>
        <v>0</v>
      </c>
      <c r="AT1759" s="42"/>
    </row>
    <row r="1760" spans="1:46">
      <c r="A1760" s="49"/>
      <c r="B1760" s="49">
        <f t="shared" si="193"/>
        <v>0</v>
      </c>
      <c r="C1760" s="49">
        <f>IF('３　回答貼付シート'!$F1757&lt;&gt;0,VLOOKUP('３　回答貼付シート'!$F1757,$AR$2048:$AS$2054,2,FALSE),0)</f>
        <v>0</v>
      </c>
      <c r="D1760" s="49">
        <f>IF('３　回答貼付シート'!$G1757&lt;&gt;0,VLOOKUP(('３　回答貼付シート'!$G1757), $AR$2048:$AS$2054,2,FALSE),0)</f>
        <v>0</v>
      </c>
      <c r="E1760" s="49">
        <f>'３　回答貼付シート'!$H1757</f>
        <v>0</v>
      </c>
      <c r="F1760" s="49">
        <f>IF(E1760=0,0,VLOOKUP($B1760,'２　情報入力シート'!$A$2:$E$2049,5))</f>
        <v>0</v>
      </c>
      <c r="G1760" s="49">
        <f>IF('３　回答貼付シート'!I1757="ない",0,IF('３　回答貼付シート'!I1757="１～２日ある",1,IF('３　回答貼付シート'!I1757="３～５日ある",2,IF('３　回答貼付シート'!I1757="ほぼ毎日ある",3,))))</f>
        <v>0</v>
      </c>
      <c r="H1760" s="49">
        <f>IF('３　回答貼付シート'!J1757="ない",0,IF('３　回答貼付シート'!J1757="１～２日ある",1,IF('３　回答貼付シート'!J1757="３～５日ある",2,IF('３　回答貼付シート'!J1757="ほぼ毎日ある",3,))))</f>
        <v>0</v>
      </c>
      <c r="I1760" s="49">
        <f>IF('３　回答貼付シート'!K1757="ない",0,IF('３　回答貼付シート'!K1757="１～２日ある",1,IF('３　回答貼付シート'!K1757="３～５日ある",2,IF('３　回答貼付シート'!K1757="ほぼ毎日ある",3,))))</f>
        <v>0</v>
      </c>
      <c r="J1760" s="49">
        <f>IF('３　回答貼付シート'!L1757="ない",0,IF('３　回答貼付シート'!L1757="１～２日ある",1,IF('３　回答貼付シート'!L1757="３～５日ある",2,IF('３　回答貼付シート'!L1757="ほぼ毎日ある",3,))))</f>
        <v>0</v>
      </c>
      <c r="K1760" s="49">
        <f>IF('３　回答貼付シート'!M1757="ない",0,IF('３　回答貼付シート'!M1757="１～２日ある",1,IF('３　回答貼付シート'!M1757="３～５日ある",2,IF('３　回答貼付シート'!M1757="ほぼ毎日ある",3,))))</f>
        <v>0</v>
      </c>
      <c r="L1760" s="49">
        <f>IF('３　回答貼付シート'!N1757="ない",0,IF('３　回答貼付シート'!N1757="１～２日ある",1,IF('３　回答貼付シート'!N1757="３～５日ある",2,IF('３　回答貼付シート'!N1757="ほぼ毎日ある",3,))))</f>
        <v>0</v>
      </c>
      <c r="M1760" s="49">
        <f>IF('３　回答貼付シート'!O1757="ない",0,IF('３　回答貼付シート'!O1757="１～２日ある",1,IF('３　回答貼付シート'!O1757="３～５日ある",2,IF('３　回答貼付シート'!O1757="ほぼ毎日ある",3,))))</f>
        <v>0</v>
      </c>
      <c r="N1760" s="49">
        <f>IF('３　回答貼付シート'!P1757="ない",0,IF('３　回答貼付シート'!P1757="１～２日ある",1,IF('３　回答貼付シート'!P1757="３～５日ある",2,IF('３　回答貼付シート'!P1757="ほぼ毎日ある",3,))))</f>
        <v>0</v>
      </c>
      <c r="O1760" s="49">
        <f>IF('３　回答貼付シート'!Q1757="ない",0,IF('３　回答貼付シート'!Q1757="１～２日ある",1,IF('３　回答貼付シート'!Q1757="３～５日ある",2,IF('３　回答貼付シート'!Q1757="ほぼ毎日ある",3,))))</f>
        <v>0</v>
      </c>
      <c r="P1760" s="49">
        <f>IF('３　回答貼付シート'!R1757="ない",0,IF('３　回答貼付シート'!R1757="１～２日ある",1,IF('３　回答貼付シート'!R1757="３～５日ある",2,IF('３　回答貼付シート'!R1757="ほぼ毎日ある",3,))))</f>
        <v>0</v>
      </c>
      <c r="Q1760" s="49">
        <f>IF('３　回答貼付シート'!S1757="ない",0,IF('３　回答貼付シート'!S1757="１～２日ある",1,IF('３　回答貼付シート'!S1757="３～５日ある",2,IF('３　回答貼付シート'!S1757="ほぼ毎日ある",3,))))</f>
        <v>0</v>
      </c>
      <c r="R1760" s="49">
        <f>IF('３　回答貼付シート'!T1757="ない",0,IF('３　回答貼付シート'!T1757="１～２日ある",1,IF('３　回答貼付シート'!T1757="３～５日ある",2,IF('３　回答貼付シート'!T1757="ほぼ毎日ある",3,))))</f>
        <v>0</v>
      </c>
      <c r="S1760" s="49">
        <f>IF('３　回答貼付シート'!U1757="ない",0,IF('３　回答貼付シート'!U1757="１～２日ある",1,IF('３　回答貼付シート'!U1757="３～５日ある",2,IF('３　回答貼付シート'!U1757="ほぼ毎日ある",3,))))</f>
        <v>0</v>
      </c>
      <c r="T1760" s="49">
        <f>IF('３　回答貼付シート'!V1757="ない",0,IF('３　回答貼付シート'!V1757="１～２日ある",1,IF('３　回答貼付シート'!V1757="３～５日ある",2,IF('３　回答貼付シート'!V1757="ほぼ毎日ある",3,))))</f>
        <v>0</v>
      </c>
      <c r="U1760" s="49">
        <f>IF('３　回答貼付シート'!W1757="ない",0,IF('３　回答貼付シート'!W1757="１～２日ある",1,IF('３　回答貼付シート'!W1757="３～５日ある",2,IF('３　回答貼付シート'!W1757="ほぼ毎日ある",3,))))</f>
        <v>0</v>
      </c>
      <c r="V1760" s="49">
        <f>IF('３　回答貼付シート'!X1757="ない",0,IF('３　回答貼付シート'!X1757="１～２日ある",1,IF('３　回答貼付シート'!X1757="３～５日ある",2,IF('３　回答貼付シート'!X1757="ほぼ毎日ある",3,))))</f>
        <v>0</v>
      </c>
      <c r="W1760" s="49">
        <f>IF('３　回答貼付シート'!Y1757="ない",0,IF('３　回答貼付シート'!Y1757="１～２日ある",1,IF('３　回答貼付シート'!Y1757="３～５日ある",2,IF('３　回答貼付シート'!Y1757="ほぼ毎日ある",3,))))</f>
        <v>0</v>
      </c>
      <c r="X1760" s="49">
        <f>IF('３　回答貼付シート'!Z1757="ない",0,IF('３　回答貼付シート'!Z1757="１～２日ある",1,IF('３　回答貼付シート'!Z1757="３～５日ある",2,IF('３　回答貼付シート'!Z1757="ほぼ毎日ある",3,))))</f>
        <v>0</v>
      </c>
      <c r="Y1760" s="49">
        <f>IF('３　回答貼付シート'!AA1757="ない",0,IF('３　回答貼付シート'!AA1757="１～２日ある",1,IF('３　回答貼付シート'!AA1757="３～５日ある",2,IF('３　回答貼付シート'!AA1757="ほぼ毎日ある",3,))))</f>
        <v>0</v>
      </c>
      <c r="Z1760" s="49">
        <f>IF('３　回答貼付シート'!AB1757="ない",0,IF('３　回答貼付シート'!AB1757="１～２日ある",1,IF('３　回答貼付シート'!AB1757="３～５日ある",2,IF('３　回答貼付シート'!AB1757="ほぼ毎日ある",3,))))</f>
        <v>0</v>
      </c>
      <c r="AA1760" s="49">
        <f>IF('３　回答貼付シート'!AC1757="ない",0,IF('３　回答貼付シート'!AC1757="１～２日ある",1,IF('３　回答貼付シート'!AC1757="３～５日ある",2,IF('３　回答貼付シート'!AC1757="ほぼ毎日ある",3,))))</f>
        <v>0</v>
      </c>
      <c r="AB1760" s="49">
        <f>IF('３　回答貼付シート'!AD1757="ない",0,IF('３　回答貼付シート'!AD1757="１～２日ある",1,IF('３　回答貼付シート'!AD1757="３～５日ある",2,IF('３　回答貼付シート'!AD1757="ほぼ毎日ある",3,))))</f>
        <v>0</v>
      </c>
      <c r="AC1760" s="49">
        <f>IF('３　回答貼付シート'!AE1757="ない",0,IF('３　回答貼付シート'!AE1757="１～２日ある",1,IF('３　回答貼付シート'!AE1757="３～５日ある",2,IF('３　回答貼付シート'!AE1757="ほぼ毎日ある",3,))))</f>
        <v>0</v>
      </c>
      <c r="AD1760" s="49">
        <f>IF('３　回答貼付シート'!AF1757="ない",0,IF('３　回答貼付シート'!AF1757="１～２日ある",1,IF('３　回答貼付シート'!AF1757="３～５日ある",2,IF('３　回答貼付シート'!AF1757="ほぼ毎日ある",3,))))</f>
        <v>0</v>
      </c>
      <c r="AE1760" s="49">
        <f>IF('３　回答貼付シート'!AG1757="ない",0,IF('３　回答貼付シート'!AG1757="１～２日ある",1,IF('３　回答貼付シート'!AG1757="３～５日ある",2,IF('３　回答貼付シート'!AG1757="ほぼ毎日ある",3,))))</f>
        <v>0</v>
      </c>
      <c r="AF1760" s="49">
        <f>IF('３　回答貼付シート'!AH1757="ない",0,IF('３　回答貼付シート'!AH1757="１～２日ある",1,IF('３　回答貼付シート'!AH1757="３～５日ある",2,IF('３　回答貼付シート'!AH1757="ほぼ毎日ある",3,))))</f>
        <v>0</v>
      </c>
      <c r="AG1760" s="49">
        <f>IF('３　回答貼付シート'!AI1757="ない",0,IF('３　回答貼付シート'!AI1757="１～２日ある",1,IF('３　回答貼付シート'!AI1757="３～５日ある",2,IF('３　回答貼付シート'!AI1757="ほぼ毎日ある",3,))))</f>
        <v>0</v>
      </c>
      <c r="AH1760" s="49">
        <f>IF('３　回答貼付シート'!AJ1757="ない",0,IF('３　回答貼付シート'!AJ1757="１～２日ある",1,IF('３　回答貼付シート'!AJ1757="３～５日ある",2,IF('３　回答貼付シート'!AJ1757="ほぼ毎日ある",3,))))</f>
        <v>0</v>
      </c>
      <c r="AI1760" s="49">
        <f>IF('３　回答貼付シート'!AK1757="ない",0,IF('３　回答貼付シート'!AK1757="１～２日ある",1,IF('３　回答貼付シート'!AK1757="３～５日ある",2,IF('３　回答貼付シート'!AK1757="ほぼ毎日ある",3,))))</f>
        <v>0</v>
      </c>
      <c r="AJ1760" s="49">
        <f>IF('３　回答貼付シート'!AL1757="ない",0,IF('３　回答貼付シート'!AL1757="１～２日ある",1,IF('３　回答貼付シート'!AL1757="３～５日ある",2,IF('３　回答貼付シート'!AL1757="ほぼ毎日ある",3,))))</f>
        <v>0</v>
      </c>
      <c r="AK1760" s="49">
        <f>IF('３　回答貼付シート'!AM1757="ない",0,IF('３　回答貼付シート'!AM1757="１～２日ある",1,IF('３　回答貼付シート'!AM1757="３～５日ある",2,IF('３　回答貼付シート'!AM1757="ほぼ毎日ある",3,))))</f>
        <v>0</v>
      </c>
      <c r="AL1760" s="49">
        <f>'３　回答貼付シート'!$AN1757</f>
        <v>0</v>
      </c>
      <c r="AM1760" s="49" t="str">
        <f t="shared" si="194"/>
        <v/>
      </c>
      <c r="AN1760" s="49" t="str">
        <f t="shared" si="195"/>
        <v/>
      </c>
      <c r="AO1760" s="49" t="str">
        <f t="shared" si="196"/>
        <v/>
      </c>
      <c r="AP1760" s="49" t="str">
        <f t="shared" si="197"/>
        <v/>
      </c>
      <c r="AQ1760" s="49" t="str">
        <f t="shared" si="198"/>
        <v/>
      </c>
      <c r="AR1760" t="str">
        <f t="shared" si="199"/>
        <v>0</v>
      </c>
      <c r="AT1760" s="42"/>
    </row>
    <row r="1761" spans="1:46">
      <c r="A1761" s="49"/>
      <c r="B1761" s="49">
        <f t="shared" si="193"/>
        <v>0</v>
      </c>
      <c r="C1761" s="49">
        <f>IF('３　回答貼付シート'!$F1758&lt;&gt;0,VLOOKUP('３　回答貼付シート'!$F1758,$AR$2048:$AS$2054,2,FALSE),0)</f>
        <v>0</v>
      </c>
      <c r="D1761" s="49">
        <f>IF('３　回答貼付シート'!$G1758&lt;&gt;0,VLOOKUP(('３　回答貼付シート'!$G1758), $AR$2048:$AS$2054,2,FALSE),0)</f>
        <v>0</v>
      </c>
      <c r="E1761" s="49">
        <f>'３　回答貼付シート'!$H1758</f>
        <v>0</v>
      </c>
      <c r="F1761" s="49">
        <f>IF(E1761=0,0,VLOOKUP($B1761,'２　情報入力シート'!$A$2:$E$2049,5))</f>
        <v>0</v>
      </c>
      <c r="G1761" s="49">
        <f>IF('３　回答貼付シート'!I1758="ない",0,IF('３　回答貼付シート'!I1758="１～２日ある",1,IF('３　回答貼付シート'!I1758="３～５日ある",2,IF('３　回答貼付シート'!I1758="ほぼ毎日ある",3,))))</f>
        <v>0</v>
      </c>
      <c r="H1761" s="49">
        <f>IF('３　回答貼付シート'!J1758="ない",0,IF('３　回答貼付シート'!J1758="１～２日ある",1,IF('３　回答貼付シート'!J1758="３～５日ある",2,IF('３　回答貼付シート'!J1758="ほぼ毎日ある",3,))))</f>
        <v>0</v>
      </c>
      <c r="I1761" s="49">
        <f>IF('３　回答貼付シート'!K1758="ない",0,IF('３　回答貼付シート'!K1758="１～２日ある",1,IF('３　回答貼付シート'!K1758="３～５日ある",2,IF('３　回答貼付シート'!K1758="ほぼ毎日ある",3,))))</f>
        <v>0</v>
      </c>
      <c r="J1761" s="49">
        <f>IF('３　回答貼付シート'!L1758="ない",0,IF('３　回答貼付シート'!L1758="１～２日ある",1,IF('３　回答貼付シート'!L1758="３～５日ある",2,IF('３　回答貼付シート'!L1758="ほぼ毎日ある",3,))))</f>
        <v>0</v>
      </c>
      <c r="K1761" s="49">
        <f>IF('３　回答貼付シート'!M1758="ない",0,IF('３　回答貼付シート'!M1758="１～２日ある",1,IF('３　回答貼付シート'!M1758="３～５日ある",2,IF('３　回答貼付シート'!M1758="ほぼ毎日ある",3,))))</f>
        <v>0</v>
      </c>
      <c r="L1761" s="49">
        <f>IF('３　回答貼付シート'!N1758="ない",0,IF('３　回答貼付シート'!N1758="１～２日ある",1,IF('３　回答貼付シート'!N1758="３～５日ある",2,IF('３　回答貼付シート'!N1758="ほぼ毎日ある",3,))))</f>
        <v>0</v>
      </c>
      <c r="M1761" s="49">
        <f>IF('３　回答貼付シート'!O1758="ない",0,IF('３　回答貼付シート'!O1758="１～２日ある",1,IF('３　回答貼付シート'!O1758="３～５日ある",2,IF('３　回答貼付シート'!O1758="ほぼ毎日ある",3,))))</f>
        <v>0</v>
      </c>
      <c r="N1761" s="49">
        <f>IF('３　回答貼付シート'!P1758="ない",0,IF('３　回答貼付シート'!P1758="１～２日ある",1,IF('３　回答貼付シート'!P1758="３～５日ある",2,IF('３　回答貼付シート'!P1758="ほぼ毎日ある",3,))))</f>
        <v>0</v>
      </c>
      <c r="O1761" s="49">
        <f>IF('３　回答貼付シート'!Q1758="ない",0,IF('３　回答貼付シート'!Q1758="１～２日ある",1,IF('３　回答貼付シート'!Q1758="３～５日ある",2,IF('３　回答貼付シート'!Q1758="ほぼ毎日ある",3,))))</f>
        <v>0</v>
      </c>
      <c r="P1761" s="49">
        <f>IF('３　回答貼付シート'!R1758="ない",0,IF('３　回答貼付シート'!R1758="１～２日ある",1,IF('３　回答貼付シート'!R1758="３～５日ある",2,IF('３　回答貼付シート'!R1758="ほぼ毎日ある",3,))))</f>
        <v>0</v>
      </c>
      <c r="Q1761" s="49">
        <f>IF('３　回答貼付シート'!S1758="ない",0,IF('３　回答貼付シート'!S1758="１～２日ある",1,IF('３　回答貼付シート'!S1758="３～５日ある",2,IF('３　回答貼付シート'!S1758="ほぼ毎日ある",3,))))</f>
        <v>0</v>
      </c>
      <c r="R1761" s="49">
        <f>IF('３　回答貼付シート'!T1758="ない",0,IF('３　回答貼付シート'!T1758="１～２日ある",1,IF('３　回答貼付シート'!T1758="３～５日ある",2,IF('３　回答貼付シート'!T1758="ほぼ毎日ある",3,))))</f>
        <v>0</v>
      </c>
      <c r="S1761" s="49">
        <f>IF('３　回答貼付シート'!U1758="ない",0,IF('３　回答貼付シート'!U1758="１～２日ある",1,IF('３　回答貼付シート'!U1758="３～５日ある",2,IF('３　回答貼付シート'!U1758="ほぼ毎日ある",3,))))</f>
        <v>0</v>
      </c>
      <c r="T1761" s="49">
        <f>IF('３　回答貼付シート'!V1758="ない",0,IF('３　回答貼付シート'!V1758="１～２日ある",1,IF('３　回答貼付シート'!V1758="３～５日ある",2,IF('３　回答貼付シート'!V1758="ほぼ毎日ある",3,))))</f>
        <v>0</v>
      </c>
      <c r="U1761" s="49">
        <f>IF('３　回答貼付シート'!W1758="ない",0,IF('３　回答貼付シート'!W1758="１～２日ある",1,IF('３　回答貼付シート'!W1758="３～５日ある",2,IF('３　回答貼付シート'!W1758="ほぼ毎日ある",3,))))</f>
        <v>0</v>
      </c>
      <c r="V1761" s="49">
        <f>IF('３　回答貼付シート'!X1758="ない",0,IF('３　回答貼付シート'!X1758="１～２日ある",1,IF('３　回答貼付シート'!X1758="３～５日ある",2,IF('３　回答貼付シート'!X1758="ほぼ毎日ある",3,))))</f>
        <v>0</v>
      </c>
      <c r="W1761" s="49">
        <f>IF('３　回答貼付シート'!Y1758="ない",0,IF('３　回答貼付シート'!Y1758="１～２日ある",1,IF('３　回答貼付シート'!Y1758="３～５日ある",2,IF('３　回答貼付シート'!Y1758="ほぼ毎日ある",3,))))</f>
        <v>0</v>
      </c>
      <c r="X1761" s="49">
        <f>IF('３　回答貼付シート'!Z1758="ない",0,IF('３　回答貼付シート'!Z1758="１～２日ある",1,IF('３　回答貼付シート'!Z1758="３～５日ある",2,IF('３　回答貼付シート'!Z1758="ほぼ毎日ある",3,))))</f>
        <v>0</v>
      </c>
      <c r="Y1761" s="49">
        <f>IF('３　回答貼付シート'!AA1758="ない",0,IF('３　回答貼付シート'!AA1758="１～２日ある",1,IF('３　回答貼付シート'!AA1758="３～５日ある",2,IF('３　回答貼付シート'!AA1758="ほぼ毎日ある",3,))))</f>
        <v>0</v>
      </c>
      <c r="Z1761" s="49">
        <f>IF('３　回答貼付シート'!AB1758="ない",0,IF('３　回答貼付シート'!AB1758="１～２日ある",1,IF('３　回答貼付シート'!AB1758="３～５日ある",2,IF('３　回答貼付シート'!AB1758="ほぼ毎日ある",3,))))</f>
        <v>0</v>
      </c>
      <c r="AA1761" s="49">
        <f>IF('３　回答貼付シート'!AC1758="ない",0,IF('３　回答貼付シート'!AC1758="１～２日ある",1,IF('３　回答貼付シート'!AC1758="３～５日ある",2,IF('３　回答貼付シート'!AC1758="ほぼ毎日ある",3,))))</f>
        <v>0</v>
      </c>
      <c r="AB1761" s="49">
        <f>IF('３　回答貼付シート'!AD1758="ない",0,IF('３　回答貼付シート'!AD1758="１～２日ある",1,IF('３　回答貼付シート'!AD1758="３～５日ある",2,IF('３　回答貼付シート'!AD1758="ほぼ毎日ある",3,))))</f>
        <v>0</v>
      </c>
      <c r="AC1761" s="49">
        <f>IF('３　回答貼付シート'!AE1758="ない",0,IF('３　回答貼付シート'!AE1758="１～２日ある",1,IF('３　回答貼付シート'!AE1758="３～５日ある",2,IF('３　回答貼付シート'!AE1758="ほぼ毎日ある",3,))))</f>
        <v>0</v>
      </c>
      <c r="AD1761" s="49">
        <f>IF('３　回答貼付シート'!AF1758="ない",0,IF('３　回答貼付シート'!AF1758="１～２日ある",1,IF('３　回答貼付シート'!AF1758="３～５日ある",2,IF('３　回答貼付シート'!AF1758="ほぼ毎日ある",3,))))</f>
        <v>0</v>
      </c>
      <c r="AE1761" s="49">
        <f>IF('３　回答貼付シート'!AG1758="ない",0,IF('３　回答貼付シート'!AG1758="１～２日ある",1,IF('３　回答貼付シート'!AG1758="３～５日ある",2,IF('３　回答貼付シート'!AG1758="ほぼ毎日ある",3,))))</f>
        <v>0</v>
      </c>
      <c r="AF1761" s="49">
        <f>IF('３　回答貼付シート'!AH1758="ない",0,IF('３　回答貼付シート'!AH1758="１～２日ある",1,IF('３　回答貼付シート'!AH1758="３～５日ある",2,IF('３　回答貼付シート'!AH1758="ほぼ毎日ある",3,))))</f>
        <v>0</v>
      </c>
      <c r="AG1761" s="49">
        <f>IF('３　回答貼付シート'!AI1758="ない",0,IF('３　回答貼付シート'!AI1758="１～２日ある",1,IF('３　回答貼付シート'!AI1758="３～５日ある",2,IF('３　回答貼付シート'!AI1758="ほぼ毎日ある",3,))))</f>
        <v>0</v>
      </c>
      <c r="AH1761" s="49">
        <f>IF('３　回答貼付シート'!AJ1758="ない",0,IF('３　回答貼付シート'!AJ1758="１～２日ある",1,IF('３　回答貼付シート'!AJ1758="３～５日ある",2,IF('３　回答貼付シート'!AJ1758="ほぼ毎日ある",3,))))</f>
        <v>0</v>
      </c>
      <c r="AI1761" s="49">
        <f>IF('３　回答貼付シート'!AK1758="ない",0,IF('３　回答貼付シート'!AK1758="１～２日ある",1,IF('３　回答貼付シート'!AK1758="３～５日ある",2,IF('３　回答貼付シート'!AK1758="ほぼ毎日ある",3,))))</f>
        <v>0</v>
      </c>
      <c r="AJ1761" s="49">
        <f>IF('３　回答貼付シート'!AL1758="ない",0,IF('３　回答貼付シート'!AL1758="１～２日ある",1,IF('３　回答貼付シート'!AL1758="３～５日ある",2,IF('３　回答貼付シート'!AL1758="ほぼ毎日ある",3,))))</f>
        <v>0</v>
      </c>
      <c r="AK1761" s="49">
        <f>IF('３　回答貼付シート'!AM1758="ない",0,IF('３　回答貼付シート'!AM1758="１～２日ある",1,IF('３　回答貼付シート'!AM1758="３～５日ある",2,IF('３　回答貼付シート'!AM1758="ほぼ毎日ある",3,))))</f>
        <v>0</v>
      </c>
      <c r="AL1761" s="49">
        <f>'３　回答貼付シート'!$AN1758</f>
        <v>0</v>
      </c>
      <c r="AM1761" s="49" t="str">
        <f t="shared" si="194"/>
        <v/>
      </c>
      <c r="AN1761" s="49" t="str">
        <f t="shared" si="195"/>
        <v/>
      </c>
      <c r="AO1761" s="49" t="str">
        <f t="shared" si="196"/>
        <v/>
      </c>
      <c r="AP1761" s="49" t="str">
        <f t="shared" si="197"/>
        <v/>
      </c>
      <c r="AQ1761" s="49" t="str">
        <f t="shared" si="198"/>
        <v/>
      </c>
      <c r="AR1761" t="str">
        <f t="shared" si="199"/>
        <v>0</v>
      </c>
      <c r="AT1761" s="42"/>
    </row>
    <row r="1762" spans="1:46">
      <c r="A1762" s="49"/>
      <c r="B1762" s="49">
        <f t="shared" si="193"/>
        <v>0</v>
      </c>
      <c r="C1762" s="49">
        <f>IF('３　回答貼付シート'!$F1759&lt;&gt;0,VLOOKUP('３　回答貼付シート'!$F1759,$AR$2048:$AS$2054,2,FALSE),0)</f>
        <v>0</v>
      </c>
      <c r="D1762" s="49">
        <f>IF('３　回答貼付シート'!$G1759&lt;&gt;0,VLOOKUP(('３　回答貼付シート'!$G1759), $AR$2048:$AS$2054,2,FALSE),0)</f>
        <v>0</v>
      </c>
      <c r="E1762" s="49">
        <f>'３　回答貼付シート'!$H1759</f>
        <v>0</v>
      </c>
      <c r="F1762" s="49">
        <f>IF(E1762=0,0,VLOOKUP($B1762,'２　情報入力シート'!$A$2:$E$2049,5))</f>
        <v>0</v>
      </c>
      <c r="G1762" s="49">
        <f>IF('３　回答貼付シート'!I1759="ない",0,IF('３　回答貼付シート'!I1759="１～２日ある",1,IF('３　回答貼付シート'!I1759="３～５日ある",2,IF('３　回答貼付シート'!I1759="ほぼ毎日ある",3,))))</f>
        <v>0</v>
      </c>
      <c r="H1762" s="49">
        <f>IF('３　回答貼付シート'!J1759="ない",0,IF('３　回答貼付シート'!J1759="１～２日ある",1,IF('３　回答貼付シート'!J1759="３～５日ある",2,IF('３　回答貼付シート'!J1759="ほぼ毎日ある",3,))))</f>
        <v>0</v>
      </c>
      <c r="I1762" s="49">
        <f>IF('３　回答貼付シート'!K1759="ない",0,IF('３　回答貼付シート'!K1759="１～２日ある",1,IF('３　回答貼付シート'!K1759="３～５日ある",2,IF('３　回答貼付シート'!K1759="ほぼ毎日ある",3,))))</f>
        <v>0</v>
      </c>
      <c r="J1762" s="49">
        <f>IF('３　回答貼付シート'!L1759="ない",0,IF('３　回答貼付シート'!L1759="１～２日ある",1,IF('３　回答貼付シート'!L1759="３～５日ある",2,IF('３　回答貼付シート'!L1759="ほぼ毎日ある",3,))))</f>
        <v>0</v>
      </c>
      <c r="K1762" s="49">
        <f>IF('３　回答貼付シート'!M1759="ない",0,IF('３　回答貼付シート'!M1759="１～２日ある",1,IF('３　回答貼付シート'!M1759="３～５日ある",2,IF('３　回答貼付シート'!M1759="ほぼ毎日ある",3,))))</f>
        <v>0</v>
      </c>
      <c r="L1762" s="49">
        <f>IF('３　回答貼付シート'!N1759="ない",0,IF('３　回答貼付シート'!N1759="１～２日ある",1,IF('３　回答貼付シート'!N1759="３～５日ある",2,IF('３　回答貼付シート'!N1759="ほぼ毎日ある",3,))))</f>
        <v>0</v>
      </c>
      <c r="M1762" s="49">
        <f>IF('３　回答貼付シート'!O1759="ない",0,IF('３　回答貼付シート'!O1759="１～２日ある",1,IF('３　回答貼付シート'!O1759="３～５日ある",2,IF('３　回答貼付シート'!O1759="ほぼ毎日ある",3,))))</f>
        <v>0</v>
      </c>
      <c r="N1762" s="49">
        <f>IF('３　回答貼付シート'!P1759="ない",0,IF('３　回答貼付シート'!P1759="１～２日ある",1,IF('３　回答貼付シート'!P1759="３～５日ある",2,IF('３　回答貼付シート'!P1759="ほぼ毎日ある",3,))))</f>
        <v>0</v>
      </c>
      <c r="O1762" s="49">
        <f>IF('３　回答貼付シート'!Q1759="ない",0,IF('３　回答貼付シート'!Q1759="１～２日ある",1,IF('３　回答貼付シート'!Q1759="３～５日ある",2,IF('３　回答貼付シート'!Q1759="ほぼ毎日ある",3,))))</f>
        <v>0</v>
      </c>
      <c r="P1762" s="49">
        <f>IF('３　回答貼付シート'!R1759="ない",0,IF('３　回答貼付シート'!R1759="１～２日ある",1,IF('３　回答貼付シート'!R1759="３～５日ある",2,IF('３　回答貼付シート'!R1759="ほぼ毎日ある",3,))))</f>
        <v>0</v>
      </c>
      <c r="Q1762" s="49">
        <f>IF('３　回答貼付シート'!S1759="ない",0,IF('３　回答貼付シート'!S1759="１～２日ある",1,IF('３　回答貼付シート'!S1759="３～５日ある",2,IF('３　回答貼付シート'!S1759="ほぼ毎日ある",3,))))</f>
        <v>0</v>
      </c>
      <c r="R1762" s="49">
        <f>IF('３　回答貼付シート'!T1759="ない",0,IF('３　回答貼付シート'!T1759="１～２日ある",1,IF('３　回答貼付シート'!T1759="３～５日ある",2,IF('３　回答貼付シート'!T1759="ほぼ毎日ある",3,))))</f>
        <v>0</v>
      </c>
      <c r="S1762" s="49">
        <f>IF('３　回答貼付シート'!U1759="ない",0,IF('３　回答貼付シート'!U1759="１～２日ある",1,IF('３　回答貼付シート'!U1759="３～５日ある",2,IF('３　回答貼付シート'!U1759="ほぼ毎日ある",3,))))</f>
        <v>0</v>
      </c>
      <c r="T1762" s="49">
        <f>IF('３　回答貼付シート'!V1759="ない",0,IF('３　回答貼付シート'!V1759="１～２日ある",1,IF('３　回答貼付シート'!V1759="３～５日ある",2,IF('３　回答貼付シート'!V1759="ほぼ毎日ある",3,))))</f>
        <v>0</v>
      </c>
      <c r="U1762" s="49">
        <f>IF('３　回答貼付シート'!W1759="ない",0,IF('３　回答貼付シート'!W1759="１～２日ある",1,IF('３　回答貼付シート'!W1759="３～５日ある",2,IF('３　回答貼付シート'!W1759="ほぼ毎日ある",3,))))</f>
        <v>0</v>
      </c>
      <c r="V1762" s="49">
        <f>IF('３　回答貼付シート'!X1759="ない",0,IF('３　回答貼付シート'!X1759="１～２日ある",1,IF('３　回答貼付シート'!X1759="３～５日ある",2,IF('３　回答貼付シート'!X1759="ほぼ毎日ある",3,))))</f>
        <v>0</v>
      </c>
      <c r="W1762" s="49">
        <f>IF('３　回答貼付シート'!Y1759="ない",0,IF('３　回答貼付シート'!Y1759="１～２日ある",1,IF('３　回答貼付シート'!Y1759="３～５日ある",2,IF('３　回答貼付シート'!Y1759="ほぼ毎日ある",3,))))</f>
        <v>0</v>
      </c>
      <c r="X1762" s="49">
        <f>IF('３　回答貼付シート'!Z1759="ない",0,IF('３　回答貼付シート'!Z1759="１～２日ある",1,IF('３　回答貼付シート'!Z1759="３～５日ある",2,IF('３　回答貼付シート'!Z1759="ほぼ毎日ある",3,))))</f>
        <v>0</v>
      </c>
      <c r="Y1762" s="49">
        <f>IF('３　回答貼付シート'!AA1759="ない",0,IF('３　回答貼付シート'!AA1759="１～２日ある",1,IF('３　回答貼付シート'!AA1759="３～５日ある",2,IF('３　回答貼付シート'!AA1759="ほぼ毎日ある",3,))))</f>
        <v>0</v>
      </c>
      <c r="Z1762" s="49">
        <f>IF('３　回答貼付シート'!AB1759="ない",0,IF('３　回答貼付シート'!AB1759="１～２日ある",1,IF('３　回答貼付シート'!AB1759="３～５日ある",2,IF('３　回答貼付シート'!AB1759="ほぼ毎日ある",3,))))</f>
        <v>0</v>
      </c>
      <c r="AA1762" s="49">
        <f>IF('３　回答貼付シート'!AC1759="ない",0,IF('３　回答貼付シート'!AC1759="１～２日ある",1,IF('３　回答貼付シート'!AC1759="３～５日ある",2,IF('３　回答貼付シート'!AC1759="ほぼ毎日ある",3,))))</f>
        <v>0</v>
      </c>
      <c r="AB1762" s="49">
        <f>IF('３　回答貼付シート'!AD1759="ない",0,IF('３　回答貼付シート'!AD1759="１～２日ある",1,IF('３　回答貼付シート'!AD1759="３～５日ある",2,IF('３　回答貼付シート'!AD1759="ほぼ毎日ある",3,))))</f>
        <v>0</v>
      </c>
      <c r="AC1762" s="49">
        <f>IF('３　回答貼付シート'!AE1759="ない",0,IF('３　回答貼付シート'!AE1759="１～２日ある",1,IF('３　回答貼付シート'!AE1759="３～５日ある",2,IF('３　回答貼付シート'!AE1759="ほぼ毎日ある",3,))))</f>
        <v>0</v>
      </c>
      <c r="AD1762" s="49">
        <f>IF('３　回答貼付シート'!AF1759="ない",0,IF('３　回答貼付シート'!AF1759="１～２日ある",1,IF('３　回答貼付シート'!AF1759="３～５日ある",2,IF('３　回答貼付シート'!AF1759="ほぼ毎日ある",3,))))</f>
        <v>0</v>
      </c>
      <c r="AE1762" s="49">
        <f>IF('３　回答貼付シート'!AG1759="ない",0,IF('３　回答貼付シート'!AG1759="１～２日ある",1,IF('３　回答貼付シート'!AG1759="３～５日ある",2,IF('３　回答貼付シート'!AG1759="ほぼ毎日ある",3,))))</f>
        <v>0</v>
      </c>
      <c r="AF1762" s="49">
        <f>IF('３　回答貼付シート'!AH1759="ない",0,IF('３　回答貼付シート'!AH1759="１～２日ある",1,IF('３　回答貼付シート'!AH1759="３～５日ある",2,IF('３　回答貼付シート'!AH1759="ほぼ毎日ある",3,))))</f>
        <v>0</v>
      </c>
      <c r="AG1762" s="49">
        <f>IF('３　回答貼付シート'!AI1759="ない",0,IF('３　回答貼付シート'!AI1759="１～２日ある",1,IF('３　回答貼付シート'!AI1759="３～５日ある",2,IF('３　回答貼付シート'!AI1759="ほぼ毎日ある",3,))))</f>
        <v>0</v>
      </c>
      <c r="AH1762" s="49">
        <f>IF('３　回答貼付シート'!AJ1759="ない",0,IF('３　回答貼付シート'!AJ1759="１～２日ある",1,IF('３　回答貼付シート'!AJ1759="３～５日ある",2,IF('３　回答貼付シート'!AJ1759="ほぼ毎日ある",3,))))</f>
        <v>0</v>
      </c>
      <c r="AI1762" s="49">
        <f>IF('３　回答貼付シート'!AK1759="ない",0,IF('３　回答貼付シート'!AK1759="１～２日ある",1,IF('３　回答貼付シート'!AK1759="３～５日ある",2,IF('３　回答貼付シート'!AK1759="ほぼ毎日ある",3,))))</f>
        <v>0</v>
      </c>
      <c r="AJ1762" s="49">
        <f>IF('３　回答貼付シート'!AL1759="ない",0,IF('３　回答貼付シート'!AL1759="１～２日ある",1,IF('３　回答貼付シート'!AL1759="３～５日ある",2,IF('３　回答貼付シート'!AL1759="ほぼ毎日ある",3,))))</f>
        <v>0</v>
      </c>
      <c r="AK1762" s="49">
        <f>IF('３　回答貼付シート'!AM1759="ない",0,IF('３　回答貼付シート'!AM1759="１～２日ある",1,IF('３　回答貼付シート'!AM1759="３～５日ある",2,IF('３　回答貼付シート'!AM1759="ほぼ毎日ある",3,))))</f>
        <v>0</v>
      </c>
      <c r="AL1762" s="49">
        <f>'３　回答貼付シート'!$AN1759</f>
        <v>0</v>
      </c>
      <c r="AM1762" s="49" t="str">
        <f t="shared" si="194"/>
        <v/>
      </c>
      <c r="AN1762" s="49" t="str">
        <f t="shared" si="195"/>
        <v/>
      </c>
      <c r="AO1762" s="49" t="str">
        <f t="shared" si="196"/>
        <v/>
      </c>
      <c r="AP1762" s="49" t="str">
        <f t="shared" si="197"/>
        <v/>
      </c>
      <c r="AQ1762" s="49" t="str">
        <f t="shared" si="198"/>
        <v/>
      </c>
      <c r="AR1762" t="str">
        <f t="shared" si="199"/>
        <v>0</v>
      </c>
      <c r="AT1762" s="42"/>
    </row>
    <row r="1763" spans="1:46">
      <c r="A1763" s="49"/>
      <c r="B1763" s="49">
        <f t="shared" si="193"/>
        <v>0</v>
      </c>
      <c r="C1763" s="49">
        <f>IF('３　回答貼付シート'!$F1760&lt;&gt;0,VLOOKUP('３　回答貼付シート'!$F1760,$AR$2048:$AS$2054,2,FALSE),0)</f>
        <v>0</v>
      </c>
      <c r="D1763" s="49">
        <f>IF('３　回答貼付シート'!$G1760&lt;&gt;0,VLOOKUP(('３　回答貼付シート'!$G1760), $AR$2048:$AS$2054,2,FALSE),0)</f>
        <v>0</v>
      </c>
      <c r="E1763" s="49">
        <f>'３　回答貼付シート'!$H1760</f>
        <v>0</v>
      </c>
      <c r="F1763" s="49">
        <f>IF(E1763=0,0,VLOOKUP($B1763,'２　情報入力シート'!$A$2:$E$2049,5))</f>
        <v>0</v>
      </c>
      <c r="G1763" s="49">
        <f>IF('３　回答貼付シート'!I1760="ない",0,IF('３　回答貼付シート'!I1760="１～２日ある",1,IF('３　回答貼付シート'!I1760="３～５日ある",2,IF('３　回答貼付シート'!I1760="ほぼ毎日ある",3,))))</f>
        <v>0</v>
      </c>
      <c r="H1763" s="49">
        <f>IF('３　回答貼付シート'!J1760="ない",0,IF('３　回答貼付シート'!J1760="１～２日ある",1,IF('３　回答貼付シート'!J1760="３～５日ある",2,IF('３　回答貼付シート'!J1760="ほぼ毎日ある",3,))))</f>
        <v>0</v>
      </c>
      <c r="I1763" s="49">
        <f>IF('３　回答貼付シート'!K1760="ない",0,IF('３　回答貼付シート'!K1760="１～２日ある",1,IF('３　回答貼付シート'!K1760="３～５日ある",2,IF('３　回答貼付シート'!K1760="ほぼ毎日ある",3,))))</f>
        <v>0</v>
      </c>
      <c r="J1763" s="49">
        <f>IF('３　回答貼付シート'!L1760="ない",0,IF('３　回答貼付シート'!L1760="１～２日ある",1,IF('３　回答貼付シート'!L1760="３～５日ある",2,IF('３　回答貼付シート'!L1760="ほぼ毎日ある",3,))))</f>
        <v>0</v>
      </c>
      <c r="K1763" s="49">
        <f>IF('３　回答貼付シート'!M1760="ない",0,IF('３　回答貼付シート'!M1760="１～２日ある",1,IF('３　回答貼付シート'!M1760="３～５日ある",2,IF('３　回答貼付シート'!M1760="ほぼ毎日ある",3,))))</f>
        <v>0</v>
      </c>
      <c r="L1763" s="49">
        <f>IF('３　回答貼付シート'!N1760="ない",0,IF('３　回答貼付シート'!N1760="１～２日ある",1,IF('３　回答貼付シート'!N1760="３～５日ある",2,IF('３　回答貼付シート'!N1760="ほぼ毎日ある",3,))))</f>
        <v>0</v>
      </c>
      <c r="M1763" s="49">
        <f>IF('３　回答貼付シート'!O1760="ない",0,IF('３　回答貼付シート'!O1760="１～２日ある",1,IF('３　回答貼付シート'!O1760="３～５日ある",2,IF('３　回答貼付シート'!O1760="ほぼ毎日ある",3,))))</f>
        <v>0</v>
      </c>
      <c r="N1763" s="49">
        <f>IF('３　回答貼付シート'!P1760="ない",0,IF('３　回答貼付シート'!P1760="１～２日ある",1,IF('３　回答貼付シート'!P1760="３～５日ある",2,IF('３　回答貼付シート'!P1760="ほぼ毎日ある",3,))))</f>
        <v>0</v>
      </c>
      <c r="O1763" s="49">
        <f>IF('３　回答貼付シート'!Q1760="ない",0,IF('３　回答貼付シート'!Q1760="１～２日ある",1,IF('３　回答貼付シート'!Q1760="３～５日ある",2,IF('３　回答貼付シート'!Q1760="ほぼ毎日ある",3,))))</f>
        <v>0</v>
      </c>
      <c r="P1763" s="49">
        <f>IF('３　回答貼付シート'!R1760="ない",0,IF('３　回答貼付シート'!R1760="１～２日ある",1,IF('３　回答貼付シート'!R1760="３～５日ある",2,IF('３　回答貼付シート'!R1760="ほぼ毎日ある",3,))))</f>
        <v>0</v>
      </c>
      <c r="Q1763" s="49">
        <f>IF('３　回答貼付シート'!S1760="ない",0,IF('３　回答貼付シート'!S1760="１～２日ある",1,IF('３　回答貼付シート'!S1760="３～５日ある",2,IF('３　回答貼付シート'!S1760="ほぼ毎日ある",3,))))</f>
        <v>0</v>
      </c>
      <c r="R1763" s="49">
        <f>IF('３　回答貼付シート'!T1760="ない",0,IF('３　回答貼付シート'!T1760="１～２日ある",1,IF('３　回答貼付シート'!T1760="３～５日ある",2,IF('３　回答貼付シート'!T1760="ほぼ毎日ある",3,))))</f>
        <v>0</v>
      </c>
      <c r="S1763" s="49">
        <f>IF('３　回答貼付シート'!U1760="ない",0,IF('３　回答貼付シート'!U1760="１～２日ある",1,IF('３　回答貼付シート'!U1760="３～５日ある",2,IF('３　回答貼付シート'!U1760="ほぼ毎日ある",3,))))</f>
        <v>0</v>
      </c>
      <c r="T1763" s="49">
        <f>IF('３　回答貼付シート'!V1760="ない",0,IF('３　回答貼付シート'!V1760="１～２日ある",1,IF('３　回答貼付シート'!V1760="３～５日ある",2,IF('３　回答貼付シート'!V1760="ほぼ毎日ある",3,))))</f>
        <v>0</v>
      </c>
      <c r="U1763" s="49">
        <f>IF('３　回答貼付シート'!W1760="ない",0,IF('３　回答貼付シート'!W1760="１～２日ある",1,IF('３　回答貼付シート'!W1760="３～５日ある",2,IF('３　回答貼付シート'!W1760="ほぼ毎日ある",3,))))</f>
        <v>0</v>
      </c>
      <c r="V1763" s="49">
        <f>IF('３　回答貼付シート'!X1760="ない",0,IF('３　回答貼付シート'!X1760="１～２日ある",1,IF('３　回答貼付シート'!X1760="３～５日ある",2,IF('３　回答貼付シート'!X1760="ほぼ毎日ある",3,))))</f>
        <v>0</v>
      </c>
      <c r="W1763" s="49">
        <f>IF('３　回答貼付シート'!Y1760="ない",0,IF('３　回答貼付シート'!Y1760="１～２日ある",1,IF('３　回答貼付シート'!Y1760="３～５日ある",2,IF('３　回答貼付シート'!Y1760="ほぼ毎日ある",3,))))</f>
        <v>0</v>
      </c>
      <c r="X1763" s="49">
        <f>IF('３　回答貼付シート'!Z1760="ない",0,IF('３　回答貼付シート'!Z1760="１～２日ある",1,IF('３　回答貼付シート'!Z1760="３～５日ある",2,IF('３　回答貼付シート'!Z1760="ほぼ毎日ある",3,))))</f>
        <v>0</v>
      </c>
      <c r="Y1763" s="49">
        <f>IF('３　回答貼付シート'!AA1760="ない",0,IF('３　回答貼付シート'!AA1760="１～２日ある",1,IF('３　回答貼付シート'!AA1760="３～５日ある",2,IF('３　回答貼付シート'!AA1760="ほぼ毎日ある",3,))))</f>
        <v>0</v>
      </c>
      <c r="Z1763" s="49">
        <f>IF('３　回答貼付シート'!AB1760="ない",0,IF('３　回答貼付シート'!AB1760="１～２日ある",1,IF('３　回答貼付シート'!AB1760="３～５日ある",2,IF('３　回答貼付シート'!AB1760="ほぼ毎日ある",3,))))</f>
        <v>0</v>
      </c>
      <c r="AA1763" s="49">
        <f>IF('３　回答貼付シート'!AC1760="ない",0,IF('３　回答貼付シート'!AC1760="１～２日ある",1,IF('３　回答貼付シート'!AC1760="３～５日ある",2,IF('３　回答貼付シート'!AC1760="ほぼ毎日ある",3,))))</f>
        <v>0</v>
      </c>
      <c r="AB1763" s="49">
        <f>IF('３　回答貼付シート'!AD1760="ない",0,IF('３　回答貼付シート'!AD1760="１～２日ある",1,IF('３　回答貼付シート'!AD1760="３～５日ある",2,IF('３　回答貼付シート'!AD1760="ほぼ毎日ある",3,))))</f>
        <v>0</v>
      </c>
      <c r="AC1763" s="49">
        <f>IF('３　回答貼付シート'!AE1760="ない",0,IF('３　回答貼付シート'!AE1760="１～２日ある",1,IF('３　回答貼付シート'!AE1760="３～５日ある",2,IF('３　回答貼付シート'!AE1760="ほぼ毎日ある",3,))))</f>
        <v>0</v>
      </c>
      <c r="AD1763" s="49">
        <f>IF('３　回答貼付シート'!AF1760="ない",0,IF('３　回答貼付シート'!AF1760="１～２日ある",1,IF('３　回答貼付シート'!AF1760="３～５日ある",2,IF('３　回答貼付シート'!AF1760="ほぼ毎日ある",3,))))</f>
        <v>0</v>
      </c>
      <c r="AE1763" s="49">
        <f>IF('３　回答貼付シート'!AG1760="ない",0,IF('３　回答貼付シート'!AG1760="１～２日ある",1,IF('３　回答貼付シート'!AG1760="３～５日ある",2,IF('３　回答貼付シート'!AG1760="ほぼ毎日ある",3,))))</f>
        <v>0</v>
      </c>
      <c r="AF1763" s="49">
        <f>IF('３　回答貼付シート'!AH1760="ない",0,IF('３　回答貼付シート'!AH1760="１～２日ある",1,IF('３　回答貼付シート'!AH1760="３～５日ある",2,IF('３　回答貼付シート'!AH1760="ほぼ毎日ある",3,))))</f>
        <v>0</v>
      </c>
      <c r="AG1763" s="49">
        <f>IF('３　回答貼付シート'!AI1760="ない",0,IF('３　回答貼付シート'!AI1760="１～２日ある",1,IF('３　回答貼付シート'!AI1760="３～５日ある",2,IF('３　回答貼付シート'!AI1760="ほぼ毎日ある",3,))))</f>
        <v>0</v>
      </c>
      <c r="AH1763" s="49">
        <f>IF('３　回答貼付シート'!AJ1760="ない",0,IF('３　回答貼付シート'!AJ1760="１～２日ある",1,IF('３　回答貼付シート'!AJ1760="３～５日ある",2,IF('３　回答貼付シート'!AJ1760="ほぼ毎日ある",3,))))</f>
        <v>0</v>
      </c>
      <c r="AI1763" s="49">
        <f>IF('３　回答貼付シート'!AK1760="ない",0,IF('３　回答貼付シート'!AK1760="１～２日ある",1,IF('３　回答貼付シート'!AK1760="３～５日ある",2,IF('３　回答貼付シート'!AK1760="ほぼ毎日ある",3,))))</f>
        <v>0</v>
      </c>
      <c r="AJ1763" s="49">
        <f>IF('３　回答貼付シート'!AL1760="ない",0,IF('３　回答貼付シート'!AL1760="１～２日ある",1,IF('３　回答貼付シート'!AL1760="３～５日ある",2,IF('３　回答貼付シート'!AL1760="ほぼ毎日ある",3,))))</f>
        <v>0</v>
      </c>
      <c r="AK1763" s="49">
        <f>IF('３　回答貼付シート'!AM1760="ない",0,IF('３　回答貼付シート'!AM1760="１～２日ある",1,IF('３　回答貼付シート'!AM1760="３～５日ある",2,IF('３　回答貼付シート'!AM1760="ほぼ毎日ある",3,))))</f>
        <v>0</v>
      </c>
      <c r="AL1763" s="49">
        <f>'３　回答貼付シート'!$AN1760</f>
        <v>0</v>
      </c>
      <c r="AM1763" s="49" t="str">
        <f t="shared" si="194"/>
        <v/>
      </c>
      <c r="AN1763" s="49" t="str">
        <f t="shared" si="195"/>
        <v/>
      </c>
      <c r="AO1763" s="49" t="str">
        <f t="shared" si="196"/>
        <v/>
      </c>
      <c r="AP1763" s="49" t="str">
        <f t="shared" si="197"/>
        <v/>
      </c>
      <c r="AQ1763" s="49" t="str">
        <f t="shared" si="198"/>
        <v/>
      </c>
      <c r="AR1763" t="str">
        <f t="shared" si="199"/>
        <v>0</v>
      </c>
      <c r="AT1763" s="42"/>
    </row>
    <row r="1764" spans="1:46">
      <c r="A1764" s="49"/>
      <c r="B1764" s="49">
        <f t="shared" si="193"/>
        <v>0</v>
      </c>
      <c r="C1764" s="49">
        <f>IF('３　回答貼付シート'!$F1761&lt;&gt;0,VLOOKUP('３　回答貼付シート'!$F1761,$AR$2048:$AS$2054,2,FALSE),0)</f>
        <v>0</v>
      </c>
      <c r="D1764" s="49">
        <f>IF('３　回答貼付シート'!$G1761&lt;&gt;0,VLOOKUP(('３　回答貼付シート'!$G1761), $AR$2048:$AS$2054,2,FALSE),0)</f>
        <v>0</v>
      </c>
      <c r="E1764" s="49">
        <f>'３　回答貼付シート'!$H1761</f>
        <v>0</v>
      </c>
      <c r="F1764" s="49">
        <f>IF(E1764=0,0,VLOOKUP($B1764,'２　情報入力シート'!$A$2:$E$2049,5))</f>
        <v>0</v>
      </c>
      <c r="G1764" s="49">
        <f>IF('３　回答貼付シート'!I1761="ない",0,IF('３　回答貼付シート'!I1761="１～２日ある",1,IF('３　回答貼付シート'!I1761="３～５日ある",2,IF('３　回答貼付シート'!I1761="ほぼ毎日ある",3,))))</f>
        <v>0</v>
      </c>
      <c r="H1764" s="49">
        <f>IF('３　回答貼付シート'!J1761="ない",0,IF('３　回答貼付シート'!J1761="１～２日ある",1,IF('３　回答貼付シート'!J1761="３～５日ある",2,IF('３　回答貼付シート'!J1761="ほぼ毎日ある",3,))))</f>
        <v>0</v>
      </c>
      <c r="I1764" s="49">
        <f>IF('３　回答貼付シート'!K1761="ない",0,IF('３　回答貼付シート'!K1761="１～２日ある",1,IF('３　回答貼付シート'!K1761="３～５日ある",2,IF('３　回答貼付シート'!K1761="ほぼ毎日ある",3,))))</f>
        <v>0</v>
      </c>
      <c r="J1764" s="49">
        <f>IF('３　回答貼付シート'!L1761="ない",0,IF('３　回答貼付シート'!L1761="１～２日ある",1,IF('３　回答貼付シート'!L1761="３～５日ある",2,IF('３　回答貼付シート'!L1761="ほぼ毎日ある",3,))))</f>
        <v>0</v>
      </c>
      <c r="K1764" s="49">
        <f>IF('３　回答貼付シート'!M1761="ない",0,IF('３　回答貼付シート'!M1761="１～２日ある",1,IF('３　回答貼付シート'!M1761="３～５日ある",2,IF('３　回答貼付シート'!M1761="ほぼ毎日ある",3,))))</f>
        <v>0</v>
      </c>
      <c r="L1764" s="49">
        <f>IF('３　回答貼付シート'!N1761="ない",0,IF('３　回答貼付シート'!N1761="１～２日ある",1,IF('３　回答貼付シート'!N1761="３～５日ある",2,IF('３　回答貼付シート'!N1761="ほぼ毎日ある",3,))))</f>
        <v>0</v>
      </c>
      <c r="M1764" s="49">
        <f>IF('３　回答貼付シート'!O1761="ない",0,IF('３　回答貼付シート'!O1761="１～２日ある",1,IF('３　回答貼付シート'!O1761="３～５日ある",2,IF('３　回答貼付シート'!O1761="ほぼ毎日ある",3,))))</f>
        <v>0</v>
      </c>
      <c r="N1764" s="49">
        <f>IF('３　回答貼付シート'!P1761="ない",0,IF('３　回答貼付シート'!P1761="１～２日ある",1,IF('３　回答貼付シート'!P1761="３～５日ある",2,IF('３　回答貼付シート'!P1761="ほぼ毎日ある",3,))))</f>
        <v>0</v>
      </c>
      <c r="O1764" s="49">
        <f>IF('３　回答貼付シート'!Q1761="ない",0,IF('３　回答貼付シート'!Q1761="１～２日ある",1,IF('３　回答貼付シート'!Q1761="３～５日ある",2,IF('３　回答貼付シート'!Q1761="ほぼ毎日ある",3,))))</f>
        <v>0</v>
      </c>
      <c r="P1764" s="49">
        <f>IF('３　回答貼付シート'!R1761="ない",0,IF('３　回答貼付シート'!R1761="１～２日ある",1,IF('３　回答貼付シート'!R1761="３～５日ある",2,IF('３　回答貼付シート'!R1761="ほぼ毎日ある",3,))))</f>
        <v>0</v>
      </c>
      <c r="Q1764" s="49">
        <f>IF('３　回答貼付シート'!S1761="ない",0,IF('３　回答貼付シート'!S1761="１～２日ある",1,IF('３　回答貼付シート'!S1761="３～５日ある",2,IF('３　回答貼付シート'!S1761="ほぼ毎日ある",3,))))</f>
        <v>0</v>
      </c>
      <c r="R1764" s="49">
        <f>IF('３　回答貼付シート'!T1761="ない",0,IF('３　回答貼付シート'!T1761="１～２日ある",1,IF('３　回答貼付シート'!T1761="３～５日ある",2,IF('３　回答貼付シート'!T1761="ほぼ毎日ある",3,))))</f>
        <v>0</v>
      </c>
      <c r="S1764" s="49">
        <f>IF('３　回答貼付シート'!U1761="ない",0,IF('３　回答貼付シート'!U1761="１～２日ある",1,IF('３　回答貼付シート'!U1761="３～５日ある",2,IF('３　回答貼付シート'!U1761="ほぼ毎日ある",3,))))</f>
        <v>0</v>
      </c>
      <c r="T1764" s="49">
        <f>IF('３　回答貼付シート'!V1761="ない",0,IF('３　回答貼付シート'!V1761="１～２日ある",1,IF('３　回答貼付シート'!V1761="３～５日ある",2,IF('３　回答貼付シート'!V1761="ほぼ毎日ある",3,))))</f>
        <v>0</v>
      </c>
      <c r="U1764" s="49">
        <f>IF('３　回答貼付シート'!W1761="ない",0,IF('３　回答貼付シート'!W1761="１～２日ある",1,IF('３　回答貼付シート'!W1761="３～５日ある",2,IF('３　回答貼付シート'!W1761="ほぼ毎日ある",3,))))</f>
        <v>0</v>
      </c>
      <c r="V1764" s="49">
        <f>IF('３　回答貼付シート'!X1761="ない",0,IF('３　回答貼付シート'!X1761="１～２日ある",1,IF('３　回答貼付シート'!X1761="３～５日ある",2,IF('３　回答貼付シート'!X1761="ほぼ毎日ある",3,))))</f>
        <v>0</v>
      </c>
      <c r="W1764" s="49">
        <f>IF('３　回答貼付シート'!Y1761="ない",0,IF('３　回答貼付シート'!Y1761="１～２日ある",1,IF('３　回答貼付シート'!Y1761="３～５日ある",2,IF('３　回答貼付シート'!Y1761="ほぼ毎日ある",3,))))</f>
        <v>0</v>
      </c>
      <c r="X1764" s="49">
        <f>IF('３　回答貼付シート'!Z1761="ない",0,IF('３　回答貼付シート'!Z1761="１～２日ある",1,IF('３　回答貼付シート'!Z1761="３～５日ある",2,IF('３　回答貼付シート'!Z1761="ほぼ毎日ある",3,))))</f>
        <v>0</v>
      </c>
      <c r="Y1764" s="49">
        <f>IF('３　回答貼付シート'!AA1761="ない",0,IF('３　回答貼付シート'!AA1761="１～２日ある",1,IF('３　回答貼付シート'!AA1761="３～５日ある",2,IF('３　回答貼付シート'!AA1761="ほぼ毎日ある",3,))))</f>
        <v>0</v>
      </c>
      <c r="Z1764" s="49">
        <f>IF('３　回答貼付シート'!AB1761="ない",0,IF('３　回答貼付シート'!AB1761="１～２日ある",1,IF('３　回答貼付シート'!AB1761="３～５日ある",2,IF('３　回答貼付シート'!AB1761="ほぼ毎日ある",3,))))</f>
        <v>0</v>
      </c>
      <c r="AA1764" s="49">
        <f>IF('３　回答貼付シート'!AC1761="ない",0,IF('３　回答貼付シート'!AC1761="１～２日ある",1,IF('３　回答貼付シート'!AC1761="３～５日ある",2,IF('３　回答貼付シート'!AC1761="ほぼ毎日ある",3,))))</f>
        <v>0</v>
      </c>
      <c r="AB1764" s="49">
        <f>IF('３　回答貼付シート'!AD1761="ない",0,IF('３　回答貼付シート'!AD1761="１～２日ある",1,IF('３　回答貼付シート'!AD1761="３～５日ある",2,IF('３　回答貼付シート'!AD1761="ほぼ毎日ある",3,))))</f>
        <v>0</v>
      </c>
      <c r="AC1764" s="49">
        <f>IF('３　回答貼付シート'!AE1761="ない",0,IF('３　回答貼付シート'!AE1761="１～２日ある",1,IF('３　回答貼付シート'!AE1761="３～５日ある",2,IF('３　回答貼付シート'!AE1761="ほぼ毎日ある",3,))))</f>
        <v>0</v>
      </c>
      <c r="AD1764" s="49">
        <f>IF('３　回答貼付シート'!AF1761="ない",0,IF('３　回答貼付シート'!AF1761="１～２日ある",1,IF('３　回答貼付シート'!AF1761="３～５日ある",2,IF('３　回答貼付シート'!AF1761="ほぼ毎日ある",3,))))</f>
        <v>0</v>
      </c>
      <c r="AE1764" s="49">
        <f>IF('３　回答貼付シート'!AG1761="ない",0,IF('３　回答貼付シート'!AG1761="１～２日ある",1,IF('３　回答貼付シート'!AG1761="３～５日ある",2,IF('３　回答貼付シート'!AG1761="ほぼ毎日ある",3,))))</f>
        <v>0</v>
      </c>
      <c r="AF1764" s="49">
        <f>IF('３　回答貼付シート'!AH1761="ない",0,IF('３　回答貼付シート'!AH1761="１～２日ある",1,IF('３　回答貼付シート'!AH1761="３～５日ある",2,IF('３　回答貼付シート'!AH1761="ほぼ毎日ある",3,))))</f>
        <v>0</v>
      </c>
      <c r="AG1764" s="49">
        <f>IF('３　回答貼付シート'!AI1761="ない",0,IF('３　回答貼付シート'!AI1761="１～２日ある",1,IF('３　回答貼付シート'!AI1761="３～５日ある",2,IF('３　回答貼付シート'!AI1761="ほぼ毎日ある",3,))))</f>
        <v>0</v>
      </c>
      <c r="AH1764" s="49">
        <f>IF('３　回答貼付シート'!AJ1761="ない",0,IF('３　回答貼付シート'!AJ1761="１～２日ある",1,IF('３　回答貼付シート'!AJ1761="３～５日ある",2,IF('３　回答貼付シート'!AJ1761="ほぼ毎日ある",3,))))</f>
        <v>0</v>
      </c>
      <c r="AI1764" s="49">
        <f>IF('３　回答貼付シート'!AK1761="ない",0,IF('３　回答貼付シート'!AK1761="１～２日ある",1,IF('３　回答貼付シート'!AK1761="３～５日ある",2,IF('３　回答貼付シート'!AK1761="ほぼ毎日ある",3,))))</f>
        <v>0</v>
      </c>
      <c r="AJ1764" s="49">
        <f>IF('３　回答貼付シート'!AL1761="ない",0,IF('３　回答貼付シート'!AL1761="１～２日ある",1,IF('３　回答貼付シート'!AL1761="３～５日ある",2,IF('３　回答貼付シート'!AL1761="ほぼ毎日ある",3,))))</f>
        <v>0</v>
      </c>
      <c r="AK1764" s="49">
        <f>IF('３　回答貼付シート'!AM1761="ない",0,IF('３　回答貼付シート'!AM1761="１～２日ある",1,IF('３　回答貼付シート'!AM1761="３～５日ある",2,IF('３　回答貼付シート'!AM1761="ほぼ毎日ある",3,))))</f>
        <v>0</v>
      </c>
      <c r="AL1764" s="49">
        <f>'３　回答貼付シート'!$AN1761</f>
        <v>0</v>
      </c>
      <c r="AM1764" s="49" t="str">
        <f t="shared" si="194"/>
        <v/>
      </c>
      <c r="AN1764" s="49" t="str">
        <f t="shared" si="195"/>
        <v/>
      </c>
      <c r="AO1764" s="49" t="str">
        <f t="shared" si="196"/>
        <v/>
      </c>
      <c r="AP1764" s="49" t="str">
        <f t="shared" si="197"/>
        <v/>
      </c>
      <c r="AQ1764" s="49" t="str">
        <f t="shared" si="198"/>
        <v/>
      </c>
      <c r="AR1764" t="str">
        <f t="shared" si="199"/>
        <v>0</v>
      </c>
      <c r="AT1764" s="42"/>
    </row>
    <row r="1765" spans="1:46">
      <c r="A1765" s="49"/>
      <c r="B1765" s="49">
        <f t="shared" si="193"/>
        <v>0</v>
      </c>
      <c r="C1765" s="49">
        <f>IF('３　回答貼付シート'!$F1762&lt;&gt;0,VLOOKUP('３　回答貼付シート'!$F1762,$AR$2048:$AS$2054,2,FALSE),0)</f>
        <v>0</v>
      </c>
      <c r="D1765" s="49">
        <f>IF('３　回答貼付シート'!$G1762&lt;&gt;0,VLOOKUP(('３　回答貼付シート'!$G1762), $AR$2048:$AS$2054,2,FALSE),0)</f>
        <v>0</v>
      </c>
      <c r="E1765" s="49">
        <f>'３　回答貼付シート'!$H1762</f>
        <v>0</v>
      </c>
      <c r="F1765" s="49">
        <f>IF(E1765=0,0,VLOOKUP($B1765,'２　情報入力シート'!$A$2:$E$2049,5))</f>
        <v>0</v>
      </c>
      <c r="G1765" s="49">
        <f>IF('３　回答貼付シート'!I1762="ない",0,IF('３　回答貼付シート'!I1762="１～２日ある",1,IF('３　回答貼付シート'!I1762="３～５日ある",2,IF('３　回答貼付シート'!I1762="ほぼ毎日ある",3,))))</f>
        <v>0</v>
      </c>
      <c r="H1765" s="49">
        <f>IF('３　回答貼付シート'!J1762="ない",0,IF('３　回答貼付シート'!J1762="１～２日ある",1,IF('３　回答貼付シート'!J1762="３～５日ある",2,IF('３　回答貼付シート'!J1762="ほぼ毎日ある",3,))))</f>
        <v>0</v>
      </c>
      <c r="I1765" s="49">
        <f>IF('３　回答貼付シート'!K1762="ない",0,IF('３　回答貼付シート'!K1762="１～２日ある",1,IF('３　回答貼付シート'!K1762="３～５日ある",2,IF('３　回答貼付シート'!K1762="ほぼ毎日ある",3,))))</f>
        <v>0</v>
      </c>
      <c r="J1765" s="49">
        <f>IF('３　回答貼付シート'!L1762="ない",0,IF('３　回答貼付シート'!L1762="１～２日ある",1,IF('３　回答貼付シート'!L1762="３～５日ある",2,IF('３　回答貼付シート'!L1762="ほぼ毎日ある",3,))))</f>
        <v>0</v>
      </c>
      <c r="K1765" s="49">
        <f>IF('３　回答貼付シート'!M1762="ない",0,IF('３　回答貼付シート'!M1762="１～２日ある",1,IF('３　回答貼付シート'!M1762="３～５日ある",2,IF('３　回答貼付シート'!M1762="ほぼ毎日ある",3,))))</f>
        <v>0</v>
      </c>
      <c r="L1765" s="49">
        <f>IF('３　回答貼付シート'!N1762="ない",0,IF('３　回答貼付シート'!N1762="１～２日ある",1,IF('３　回答貼付シート'!N1762="３～５日ある",2,IF('３　回答貼付シート'!N1762="ほぼ毎日ある",3,))))</f>
        <v>0</v>
      </c>
      <c r="M1765" s="49">
        <f>IF('３　回答貼付シート'!O1762="ない",0,IF('３　回答貼付シート'!O1762="１～２日ある",1,IF('３　回答貼付シート'!O1762="３～５日ある",2,IF('３　回答貼付シート'!O1762="ほぼ毎日ある",3,))))</f>
        <v>0</v>
      </c>
      <c r="N1765" s="49">
        <f>IF('３　回答貼付シート'!P1762="ない",0,IF('３　回答貼付シート'!P1762="１～２日ある",1,IF('３　回答貼付シート'!P1762="３～５日ある",2,IF('３　回答貼付シート'!P1762="ほぼ毎日ある",3,))))</f>
        <v>0</v>
      </c>
      <c r="O1765" s="49">
        <f>IF('３　回答貼付シート'!Q1762="ない",0,IF('３　回答貼付シート'!Q1762="１～２日ある",1,IF('３　回答貼付シート'!Q1762="３～５日ある",2,IF('３　回答貼付シート'!Q1762="ほぼ毎日ある",3,))))</f>
        <v>0</v>
      </c>
      <c r="P1765" s="49">
        <f>IF('３　回答貼付シート'!R1762="ない",0,IF('３　回答貼付シート'!R1762="１～２日ある",1,IF('３　回答貼付シート'!R1762="３～５日ある",2,IF('３　回答貼付シート'!R1762="ほぼ毎日ある",3,))))</f>
        <v>0</v>
      </c>
      <c r="Q1765" s="49">
        <f>IF('３　回答貼付シート'!S1762="ない",0,IF('３　回答貼付シート'!S1762="１～２日ある",1,IF('３　回答貼付シート'!S1762="３～５日ある",2,IF('３　回答貼付シート'!S1762="ほぼ毎日ある",3,))))</f>
        <v>0</v>
      </c>
      <c r="R1765" s="49">
        <f>IF('３　回答貼付シート'!T1762="ない",0,IF('３　回答貼付シート'!T1762="１～２日ある",1,IF('３　回答貼付シート'!T1762="３～５日ある",2,IF('３　回答貼付シート'!T1762="ほぼ毎日ある",3,))))</f>
        <v>0</v>
      </c>
      <c r="S1765" s="49">
        <f>IF('３　回答貼付シート'!U1762="ない",0,IF('３　回答貼付シート'!U1762="１～２日ある",1,IF('３　回答貼付シート'!U1762="３～５日ある",2,IF('３　回答貼付シート'!U1762="ほぼ毎日ある",3,))))</f>
        <v>0</v>
      </c>
      <c r="T1765" s="49">
        <f>IF('３　回答貼付シート'!V1762="ない",0,IF('３　回答貼付シート'!V1762="１～２日ある",1,IF('３　回答貼付シート'!V1762="３～５日ある",2,IF('３　回答貼付シート'!V1762="ほぼ毎日ある",3,))))</f>
        <v>0</v>
      </c>
      <c r="U1765" s="49">
        <f>IF('３　回答貼付シート'!W1762="ない",0,IF('３　回答貼付シート'!W1762="１～２日ある",1,IF('３　回答貼付シート'!W1762="３～５日ある",2,IF('３　回答貼付シート'!W1762="ほぼ毎日ある",3,))))</f>
        <v>0</v>
      </c>
      <c r="V1765" s="49">
        <f>IF('３　回答貼付シート'!X1762="ない",0,IF('３　回答貼付シート'!X1762="１～２日ある",1,IF('３　回答貼付シート'!X1762="３～５日ある",2,IF('３　回答貼付シート'!X1762="ほぼ毎日ある",3,))))</f>
        <v>0</v>
      </c>
      <c r="W1765" s="49">
        <f>IF('３　回答貼付シート'!Y1762="ない",0,IF('３　回答貼付シート'!Y1762="１～２日ある",1,IF('３　回答貼付シート'!Y1762="３～５日ある",2,IF('３　回答貼付シート'!Y1762="ほぼ毎日ある",3,))))</f>
        <v>0</v>
      </c>
      <c r="X1765" s="49">
        <f>IF('３　回答貼付シート'!Z1762="ない",0,IF('３　回答貼付シート'!Z1762="１～２日ある",1,IF('３　回答貼付シート'!Z1762="３～５日ある",2,IF('３　回答貼付シート'!Z1762="ほぼ毎日ある",3,))))</f>
        <v>0</v>
      </c>
      <c r="Y1765" s="49">
        <f>IF('３　回答貼付シート'!AA1762="ない",0,IF('３　回答貼付シート'!AA1762="１～２日ある",1,IF('３　回答貼付シート'!AA1762="３～５日ある",2,IF('３　回答貼付シート'!AA1762="ほぼ毎日ある",3,))))</f>
        <v>0</v>
      </c>
      <c r="Z1765" s="49">
        <f>IF('３　回答貼付シート'!AB1762="ない",0,IF('３　回答貼付シート'!AB1762="１～２日ある",1,IF('３　回答貼付シート'!AB1762="３～５日ある",2,IF('３　回答貼付シート'!AB1762="ほぼ毎日ある",3,))))</f>
        <v>0</v>
      </c>
      <c r="AA1765" s="49">
        <f>IF('３　回答貼付シート'!AC1762="ない",0,IF('３　回答貼付シート'!AC1762="１～２日ある",1,IF('３　回答貼付シート'!AC1762="３～５日ある",2,IF('３　回答貼付シート'!AC1762="ほぼ毎日ある",3,))))</f>
        <v>0</v>
      </c>
      <c r="AB1765" s="49">
        <f>IF('３　回答貼付シート'!AD1762="ない",0,IF('３　回答貼付シート'!AD1762="１～２日ある",1,IF('３　回答貼付シート'!AD1762="３～５日ある",2,IF('３　回答貼付シート'!AD1762="ほぼ毎日ある",3,))))</f>
        <v>0</v>
      </c>
      <c r="AC1765" s="49">
        <f>IF('３　回答貼付シート'!AE1762="ない",0,IF('３　回答貼付シート'!AE1762="１～２日ある",1,IF('３　回答貼付シート'!AE1762="３～５日ある",2,IF('３　回答貼付シート'!AE1762="ほぼ毎日ある",3,))))</f>
        <v>0</v>
      </c>
      <c r="AD1765" s="49">
        <f>IF('３　回答貼付シート'!AF1762="ない",0,IF('３　回答貼付シート'!AF1762="１～２日ある",1,IF('３　回答貼付シート'!AF1762="３～５日ある",2,IF('３　回答貼付シート'!AF1762="ほぼ毎日ある",3,))))</f>
        <v>0</v>
      </c>
      <c r="AE1765" s="49">
        <f>IF('３　回答貼付シート'!AG1762="ない",0,IF('３　回答貼付シート'!AG1762="１～２日ある",1,IF('３　回答貼付シート'!AG1762="３～５日ある",2,IF('３　回答貼付シート'!AG1762="ほぼ毎日ある",3,))))</f>
        <v>0</v>
      </c>
      <c r="AF1765" s="49">
        <f>IF('３　回答貼付シート'!AH1762="ない",0,IF('３　回答貼付シート'!AH1762="１～２日ある",1,IF('３　回答貼付シート'!AH1762="３～５日ある",2,IF('３　回答貼付シート'!AH1762="ほぼ毎日ある",3,))))</f>
        <v>0</v>
      </c>
      <c r="AG1765" s="49">
        <f>IF('３　回答貼付シート'!AI1762="ない",0,IF('３　回答貼付シート'!AI1762="１～２日ある",1,IF('３　回答貼付シート'!AI1762="３～５日ある",2,IF('３　回答貼付シート'!AI1762="ほぼ毎日ある",3,))))</f>
        <v>0</v>
      </c>
      <c r="AH1765" s="49">
        <f>IF('３　回答貼付シート'!AJ1762="ない",0,IF('３　回答貼付シート'!AJ1762="１～２日ある",1,IF('３　回答貼付シート'!AJ1762="３～５日ある",2,IF('３　回答貼付シート'!AJ1762="ほぼ毎日ある",3,))))</f>
        <v>0</v>
      </c>
      <c r="AI1765" s="49">
        <f>IF('３　回答貼付シート'!AK1762="ない",0,IF('３　回答貼付シート'!AK1762="１～２日ある",1,IF('３　回答貼付シート'!AK1762="３～５日ある",2,IF('３　回答貼付シート'!AK1762="ほぼ毎日ある",3,))))</f>
        <v>0</v>
      </c>
      <c r="AJ1765" s="49">
        <f>IF('３　回答貼付シート'!AL1762="ない",0,IF('３　回答貼付シート'!AL1762="１～２日ある",1,IF('３　回答貼付シート'!AL1762="３～５日ある",2,IF('３　回答貼付シート'!AL1762="ほぼ毎日ある",3,))))</f>
        <v>0</v>
      </c>
      <c r="AK1765" s="49">
        <f>IF('３　回答貼付シート'!AM1762="ない",0,IF('３　回答貼付シート'!AM1762="１～２日ある",1,IF('３　回答貼付シート'!AM1762="３～５日ある",2,IF('３　回答貼付シート'!AM1762="ほぼ毎日ある",3,))))</f>
        <v>0</v>
      </c>
      <c r="AL1765" s="49">
        <f>'３　回答貼付シート'!$AN1762</f>
        <v>0</v>
      </c>
      <c r="AM1765" s="49" t="str">
        <f t="shared" si="194"/>
        <v/>
      </c>
      <c r="AN1765" s="49" t="str">
        <f t="shared" si="195"/>
        <v/>
      </c>
      <c r="AO1765" s="49" t="str">
        <f t="shared" si="196"/>
        <v/>
      </c>
      <c r="AP1765" s="49" t="str">
        <f t="shared" si="197"/>
        <v/>
      </c>
      <c r="AQ1765" s="49" t="str">
        <f t="shared" si="198"/>
        <v/>
      </c>
      <c r="AR1765" t="str">
        <f t="shared" si="199"/>
        <v>0</v>
      </c>
      <c r="AT1765" s="42"/>
    </row>
    <row r="1766" spans="1:46">
      <c r="A1766" s="49"/>
      <c r="B1766" s="49">
        <f t="shared" si="193"/>
        <v>0</v>
      </c>
      <c r="C1766" s="49">
        <f>IF('３　回答貼付シート'!$F1763&lt;&gt;0,VLOOKUP('３　回答貼付シート'!$F1763,$AR$2048:$AS$2054,2,FALSE),0)</f>
        <v>0</v>
      </c>
      <c r="D1766" s="49">
        <f>IF('３　回答貼付シート'!$G1763&lt;&gt;0,VLOOKUP(('３　回答貼付シート'!$G1763), $AR$2048:$AS$2054,2,FALSE),0)</f>
        <v>0</v>
      </c>
      <c r="E1766" s="49">
        <f>'３　回答貼付シート'!$H1763</f>
        <v>0</v>
      </c>
      <c r="F1766" s="49">
        <f>IF(E1766=0,0,VLOOKUP($B1766,'２　情報入力シート'!$A$2:$E$2049,5))</f>
        <v>0</v>
      </c>
      <c r="G1766" s="49">
        <f>IF('３　回答貼付シート'!I1763="ない",0,IF('３　回答貼付シート'!I1763="１～２日ある",1,IF('３　回答貼付シート'!I1763="３～５日ある",2,IF('３　回答貼付シート'!I1763="ほぼ毎日ある",3,))))</f>
        <v>0</v>
      </c>
      <c r="H1766" s="49">
        <f>IF('３　回答貼付シート'!J1763="ない",0,IF('３　回答貼付シート'!J1763="１～２日ある",1,IF('３　回答貼付シート'!J1763="３～５日ある",2,IF('３　回答貼付シート'!J1763="ほぼ毎日ある",3,))))</f>
        <v>0</v>
      </c>
      <c r="I1766" s="49">
        <f>IF('３　回答貼付シート'!K1763="ない",0,IF('３　回答貼付シート'!K1763="１～２日ある",1,IF('３　回答貼付シート'!K1763="３～５日ある",2,IF('３　回答貼付シート'!K1763="ほぼ毎日ある",3,))))</f>
        <v>0</v>
      </c>
      <c r="J1766" s="49">
        <f>IF('３　回答貼付シート'!L1763="ない",0,IF('３　回答貼付シート'!L1763="１～２日ある",1,IF('３　回答貼付シート'!L1763="３～５日ある",2,IF('３　回答貼付シート'!L1763="ほぼ毎日ある",3,))))</f>
        <v>0</v>
      </c>
      <c r="K1766" s="49">
        <f>IF('３　回答貼付シート'!M1763="ない",0,IF('３　回答貼付シート'!M1763="１～２日ある",1,IF('３　回答貼付シート'!M1763="３～５日ある",2,IF('３　回答貼付シート'!M1763="ほぼ毎日ある",3,))))</f>
        <v>0</v>
      </c>
      <c r="L1766" s="49">
        <f>IF('３　回答貼付シート'!N1763="ない",0,IF('３　回答貼付シート'!N1763="１～２日ある",1,IF('３　回答貼付シート'!N1763="３～５日ある",2,IF('３　回答貼付シート'!N1763="ほぼ毎日ある",3,))))</f>
        <v>0</v>
      </c>
      <c r="M1766" s="49">
        <f>IF('３　回答貼付シート'!O1763="ない",0,IF('３　回答貼付シート'!O1763="１～２日ある",1,IF('３　回答貼付シート'!O1763="３～５日ある",2,IF('３　回答貼付シート'!O1763="ほぼ毎日ある",3,))))</f>
        <v>0</v>
      </c>
      <c r="N1766" s="49">
        <f>IF('３　回答貼付シート'!P1763="ない",0,IF('３　回答貼付シート'!P1763="１～２日ある",1,IF('３　回答貼付シート'!P1763="３～５日ある",2,IF('３　回答貼付シート'!P1763="ほぼ毎日ある",3,))))</f>
        <v>0</v>
      </c>
      <c r="O1766" s="49">
        <f>IF('３　回答貼付シート'!Q1763="ない",0,IF('３　回答貼付シート'!Q1763="１～２日ある",1,IF('３　回答貼付シート'!Q1763="３～５日ある",2,IF('３　回答貼付シート'!Q1763="ほぼ毎日ある",3,))))</f>
        <v>0</v>
      </c>
      <c r="P1766" s="49">
        <f>IF('３　回答貼付シート'!R1763="ない",0,IF('３　回答貼付シート'!R1763="１～２日ある",1,IF('３　回答貼付シート'!R1763="３～５日ある",2,IF('３　回答貼付シート'!R1763="ほぼ毎日ある",3,))))</f>
        <v>0</v>
      </c>
      <c r="Q1766" s="49">
        <f>IF('３　回答貼付シート'!S1763="ない",0,IF('３　回答貼付シート'!S1763="１～２日ある",1,IF('３　回答貼付シート'!S1763="３～５日ある",2,IF('３　回答貼付シート'!S1763="ほぼ毎日ある",3,))))</f>
        <v>0</v>
      </c>
      <c r="R1766" s="49">
        <f>IF('３　回答貼付シート'!T1763="ない",0,IF('３　回答貼付シート'!T1763="１～２日ある",1,IF('３　回答貼付シート'!T1763="３～５日ある",2,IF('３　回答貼付シート'!T1763="ほぼ毎日ある",3,))))</f>
        <v>0</v>
      </c>
      <c r="S1766" s="49">
        <f>IF('３　回答貼付シート'!U1763="ない",0,IF('３　回答貼付シート'!U1763="１～２日ある",1,IF('３　回答貼付シート'!U1763="３～５日ある",2,IF('３　回答貼付シート'!U1763="ほぼ毎日ある",3,))))</f>
        <v>0</v>
      </c>
      <c r="T1766" s="49">
        <f>IF('３　回答貼付シート'!V1763="ない",0,IF('３　回答貼付シート'!V1763="１～２日ある",1,IF('３　回答貼付シート'!V1763="３～５日ある",2,IF('３　回答貼付シート'!V1763="ほぼ毎日ある",3,))))</f>
        <v>0</v>
      </c>
      <c r="U1766" s="49">
        <f>IF('３　回答貼付シート'!W1763="ない",0,IF('３　回答貼付シート'!W1763="１～２日ある",1,IF('３　回答貼付シート'!W1763="３～５日ある",2,IF('３　回答貼付シート'!W1763="ほぼ毎日ある",3,))))</f>
        <v>0</v>
      </c>
      <c r="V1766" s="49">
        <f>IF('３　回答貼付シート'!X1763="ない",0,IF('３　回答貼付シート'!X1763="１～２日ある",1,IF('３　回答貼付シート'!X1763="３～５日ある",2,IF('３　回答貼付シート'!X1763="ほぼ毎日ある",3,))))</f>
        <v>0</v>
      </c>
      <c r="W1766" s="49">
        <f>IF('３　回答貼付シート'!Y1763="ない",0,IF('３　回答貼付シート'!Y1763="１～２日ある",1,IF('３　回答貼付シート'!Y1763="３～５日ある",2,IF('３　回答貼付シート'!Y1763="ほぼ毎日ある",3,))))</f>
        <v>0</v>
      </c>
      <c r="X1766" s="49">
        <f>IF('３　回答貼付シート'!Z1763="ない",0,IF('３　回答貼付シート'!Z1763="１～２日ある",1,IF('３　回答貼付シート'!Z1763="３～５日ある",2,IF('３　回答貼付シート'!Z1763="ほぼ毎日ある",3,))))</f>
        <v>0</v>
      </c>
      <c r="Y1766" s="49">
        <f>IF('３　回答貼付シート'!AA1763="ない",0,IF('３　回答貼付シート'!AA1763="１～２日ある",1,IF('３　回答貼付シート'!AA1763="３～５日ある",2,IF('３　回答貼付シート'!AA1763="ほぼ毎日ある",3,))))</f>
        <v>0</v>
      </c>
      <c r="Z1766" s="49">
        <f>IF('３　回答貼付シート'!AB1763="ない",0,IF('３　回答貼付シート'!AB1763="１～２日ある",1,IF('３　回答貼付シート'!AB1763="３～５日ある",2,IF('３　回答貼付シート'!AB1763="ほぼ毎日ある",3,))))</f>
        <v>0</v>
      </c>
      <c r="AA1766" s="49">
        <f>IF('３　回答貼付シート'!AC1763="ない",0,IF('３　回答貼付シート'!AC1763="１～２日ある",1,IF('３　回答貼付シート'!AC1763="３～５日ある",2,IF('３　回答貼付シート'!AC1763="ほぼ毎日ある",3,))))</f>
        <v>0</v>
      </c>
      <c r="AB1766" s="49">
        <f>IF('３　回答貼付シート'!AD1763="ない",0,IF('３　回答貼付シート'!AD1763="１～２日ある",1,IF('３　回答貼付シート'!AD1763="３～５日ある",2,IF('３　回答貼付シート'!AD1763="ほぼ毎日ある",3,))))</f>
        <v>0</v>
      </c>
      <c r="AC1766" s="49">
        <f>IF('３　回答貼付シート'!AE1763="ない",0,IF('３　回答貼付シート'!AE1763="１～２日ある",1,IF('３　回答貼付シート'!AE1763="３～５日ある",2,IF('３　回答貼付シート'!AE1763="ほぼ毎日ある",3,))))</f>
        <v>0</v>
      </c>
      <c r="AD1766" s="49">
        <f>IF('３　回答貼付シート'!AF1763="ない",0,IF('３　回答貼付シート'!AF1763="１～２日ある",1,IF('３　回答貼付シート'!AF1763="３～５日ある",2,IF('３　回答貼付シート'!AF1763="ほぼ毎日ある",3,))))</f>
        <v>0</v>
      </c>
      <c r="AE1766" s="49">
        <f>IF('３　回答貼付シート'!AG1763="ない",0,IF('３　回答貼付シート'!AG1763="１～２日ある",1,IF('３　回答貼付シート'!AG1763="３～５日ある",2,IF('３　回答貼付シート'!AG1763="ほぼ毎日ある",3,))))</f>
        <v>0</v>
      </c>
      <c r="AF1766" s="49">
        <f>IF('３　回答貼付シート'!AH1763="ない",0,IF('３　回答貼付シート'!AH1763="１～２日ある",1,IF('３　回答貼付シート'!AH1763="３～５日ある",2,IF('３　回答貼付シート'!AH1763="ほぼ毎日ある",3,))))</f>
        <v>0</v>
      </c>
      <c r="AG1766" s="49">
        <f>IF('３　回答貼付シート'!AI1763="ない",0,IF('３　回答貼付シート'!AI1763="１～２日ある",1,IF('３　回答貼付シート'!AI1763="３～５日ある",2,IF('３　回答貼付シート'!AI1763="ほぼ毎日ある",3,))))</f>
        <v>0</v>
      </c>
      <c r="AH1766" s="49">
        <f>IF('３　回答貼付シート'!AJ1763="ない",0,IF('３　回答貼付シート'!AJ1763="１～２日ある",1,IF('３　回答貼付シート'!AJ1763="３～５日ある",2,IF('３　回答貼付シート'!AJ1763="ほぼ毎日ある",3,))))</f>
        <v>0</v>
      </c>
      <c r="AI1766" s="49">
        <f>IF('３　回答貼付シート'!AK1763="ない",0,IF('３　回答貼付シート'!AK1763="１～２日ある",1,IF('３　回答貼付シート'!AK1763="３～５日ある",2,IF('３　回答貼付シート'!AK1763="ほぼ毎日ある",3,))))</f>
        <v>0</v>
      </c>
      <c r="AJ1766" s="49">
        <f>IF('３　回答貼付シート'!AL1763="ない",0,IF('３　回答貼付シート'!AL1763="１～２日ある",1,IF('３　回答貼付シート'!AL1763="３～５日ある",2,IF('３　回答貼付シート'!AL1763="ほぼ毎日ある",3,))))</f>
        <v>0</v>
      </c>
      <c r="AK1766" s="49">
        <f>IF('３　回答貼付シート'!AM1763="ない",0,IF('３　回答貼付シート'!AM1763="１～２日ある",1,IF('３　回答貼付シート'!AM1763="３～５日ある",2,IF('３　回答貼付シート'!AM1763="ほぼ毎日ある",3,))))</f>
        <v>0</v>
      </c>
      <c r="AL1766" s="49">
        <f>'３　回答貼付シート'!$AN1763</f>
        <v>0</v>
      </c>
      <c r="AM1766" s="49" t="str">
        <f t="shared" si="194"/>
        <v/>
      </c>
      <c r="AN1766" s="49" t="str">
        <f t="shared" si="195"/>
        <v/>
      </c>
      <c r="AO1766" s="49" t="str">
        <f t="shared" si="196"/>
        <v/>
      </c>
      <c r="AP1766" s="49" t="str">
        <f t="shared" si="197"/>
        <v/>
      </c>
      <c r="AQ1766" s="49" t="str">
        <f t="shared" si="198"/>
        <v/>
      </c>
      <c r="AR1766" t="str">
        <f t="shared" si="199"/>
        <v>0</v>
      </c>
      <c r="AT1766" s="42"/>
    </row>
    <row r="1767" spans="1:46">
      <c r="A1767" s="49"/>
      <c r="B1767" s="49">
        <f t="shared" si="193"/>
        <v>0</v>
      </c>
      <c r="C1767" s="49">
        <f>IF('３　回答貼付シート'!$F1764&lt;&gt;0,VLOOKUP('３　回答貼付シート'!$F1764,$AR$2048:$AS$2054,2,FALSE),0)</f>
        <v>0</v>
      </c>
      <c r="D1767" s="49">
        <f>IF('３　回答貼付シート'!$G1764&lt;&gt;0,VLOOKUP(('３　回答貼付シート'!$G1764), $AR$2048:$AS$2054,2,FALSE),0)</f>
        <v>0</v>
      </c>
      <c r="E1767" s="49">
        <f>'３　回答貼付シート'!$H1764</f>
        <v>0</v>
      </c>
      <c r="F1767" s="49">
        <f>IF(E1767=0,0,VLOOKUP($B1767,'２　情報入力シート'!$A$2:$E$2049,5))</f>
        <v>0</v>
      </c>
      <c r="G1767" s="49">
        <f>IF('３　回答貼付シート'!I1764="ない",0,IF('３　回答貼付シート'!I1764="１～２日ある",1,IF('３　回答貼付シート'!I1764="３～５日ある",2,IF('３　回答貼付シート'!I1764="ほぼ毎日ある",3,))))</f>
        <v>0</v>
      </c>
      <c r="H1767" s="49">
        <f>IF('３　回答貼付シート'!J1764="ない",0,IF('３　回答貼付シート'!J1764="１～２日ある",1,IF('３　回答貼付シート'!J1764="３～５日ある",2,IF('３　回答貼付シート'!J1764="ほぼ毎日ある",3,))))</f>
        <v>0</v>
      </c>
      <c r="I1767" s="49">
        <f>IF('３　回答貼付シート'!K1764="ない",0,IF('３　回答貼付シート'!K1764="１～２日ある",1,IF('３　回答貼付シート'!K1764="３～５日ある",2,IF('３　回答貼付シート'!K1764="ほぼ毎日ある",3,))))</f>
        <v>0</v>
      </c>
      <c r="J1767" s="49">
        <f>IF('３　回答貼付シート'!L1764="ない",0,IF('３　回答貼付シート'!L1764="１～２日ある",1,IF('３　回答貼付シート'!L1764="３～５日ある",2,IF('３　回答貼付シート'!L1764="ほぼ毎日ある",3,))))</f>
        <v>0</v>
      </c>
      <c r="K1767" s="49">
        <f>IF('３　回答貼付シート'!M1764="ない",0,IF('３　回答貼付シート'!M1764="１～２日ある",1,IF('３　回答貼付シート'!M1764="３～５日ある",2,IF('３　回答貼付シート'!M1764="ほぼ毎日ある",3,))))</f>
        <v>0</v>
      </c>
      <c r="L1767" s="49">
        <f>IF('３　回答貼付シート'!N1764="ない",0,IF('３　回答貼付シート'!N1764="１～２日ある",1,IF('３　回答貼付シート'!N1764="３～５日ある",2,IF('３　回答貼付シート'!N1764="ほぼ毎日ある",3,))))</f>
        <v>0</v>
      </c>
      <c r="M1767" s="49">
        <f>IF('３　回答貼付シート'!O1764="ない",0,IF('３　回答貼付シート'!O1764="１～２日ある",1,IF('３　回答貼付シート'!O1764="３～５日ある",2,IF('３　回答貼付シート'!O1764="ほぼ毎日ある",3,))))</f>
        <v>0</v>
      </c>
      <c r="N1767" s="49">
        <f>IF('３　回答貼付シート'!P1764="ない",0,IF('３　回答貼付シート'!P1764="１～２日ある",1,IF('３　回答貼付シート'!P1764="３～５日ある",2,IF('３　回答貼付シート'!P1764="ほぼ毎日ある",3,))))</f>
        <v>0</v>
      </c>
      <c r="O1767" s="49">
        <f>IF('３　回答貼付シート'!Q1764="ない",0,IF('３　回答貼付シート'!Q1764="１～２日ある",1,IF('３　回答貼付シート'!Q1764="３～５日ある",2,IF('３　回答貼付シート'!Q1764="ほぼ毎日ある",3,))))</f>
        <v>0</v>
      </c>
      <c r="P1767" s="49">
        <f>IF('３　回答貼付シート'!R1764="ない",0,IF('３　回答貼付シート'!R1764="１～２日ある",1,IF('３　回答貼付シート'!R1764="３～５日ある",2,IF('３　回答貼付シート'!R1764="ほぼ毎日ある",3,))))</f>
        <v>0</v>
      </c>
      <c r="Q1767" s="49">
        <f>IF('３　回答貼付シート'!S1764="ない",0,IF('３　回答貼付シート'!S1764="１～２日ある",1,IF('３　回答貼付シート'!S1764="３～５日ある",2,IF('３　回答貼付シート'!S1764="ほぼ毎日ある",3,))))</f>
        <v>0</v>
      </c>
      <c r="R1767" s="49">
        <f>IF('３　回答貼付シート'!T1764="ない",0,IF('３　回答貼付シート'!T1764="１～２日ある",1,IF('３　回答貼付シート'!T1764="３～５日ある",2,IF('３　回答貼付シート'!T1764="ほぼ毎日ある",3,))))</f>
        <v>0</v>
      </c>
      <c r="S1767" s="49">
        <f>IF('３　回答貼付シート'!U1764="ない",0,IF('３　回答貼付シート'!U1764="１～２日ある",1,IF('３　回答貼付シート'!U1764="３～５日ある",2,IF('３　回答貼付シート'!U1764="ほぼ毎日ある",3,))))</f>
        <v>0</v>
      </c>
      <c r="T1767" s="49">
        <f>IF('３　回答貼付シート'!V1764="ない",0,IF('３　回答貼付シート'!V1764="１～２日ある",1,IF('３　回答貼付シート'!V1764="３～５日ある",2,IF('３　回答貼付シート'!V1764="ほぼ毎日ある",3,))))</f>
        <v>0</v>
      </c>
      <c r="U1767" s="49">
        <f>IF('３　回答貼付シート'!W1764="ない",0,IF('３　回答貼付シート'!W1764="１～２日ある",1,IF('３　回答貼付シート'!W1764="３～５日ある",2,IF('３　回答貼付シート'!W1764="ほぼ毎日ある",3,))))</f>
        <v>0</v>
      </c>
      <c r="V1767" s="49">
        <f>IF('３　回答貼付シート'!X1764="ない",0,IF('３　回答貼付シート'!X1764="１～２日ある",1,IF('３　回答貼付シート'!X1764="３～５日ある",2,IF('３　回答貼付シート'!X1764="ほぼ毎日ある",3,))))</f>
        <v>0</v>
      </c>
      <c r="W1767" s="49">
        <f>IF('３　回答貼付シート'!Y1764="ない",0,IF('３　回答貼付シート'!Y1764="１～２日ある",1,IF('３　回答貼付シート'!Y1764="３～５日ある",2,IF('３　回答貼付シート'!Y1764="ほぼ毎日ある",3,))))</f>
        <v>0</v>
      </c>
      <c r="X1767" s="49">
        <f>IF('３　回答貼付シート'!Z1764="ない",0,IF('３　回答貼付シート'!Z1764="１～２日ある",1,IF('３　回答貼付シート'!Z1764="３～５日ある",2,IF('３　回答貼付シート'!Z1764="ほぼ毎日ある",3,))))</f>
        <v>0</v>
      </c>
      <c r="Y1767" s="49">
        <f>IF('３　回答貼付シート'!AA1764="ない",0,IF('３　回答貼付シート'!AA1764="１～２日ある",1,IF('３　回答貼付シート'!AA1764="３～５日ある",2,IF('３　回答貼付シート'!AA1764="ほぼ毎日ある",3,))))</f>
        <v>0</v>
      </c>
      <c r="Z1767" s="49">
        <f>IF('３　回答貼付シート'!AB1764="ない",0,IF('３　回答貼付シート'!AB1764="１～２日ある",1,IF('３　回答貼付シート'!AB1764="３～５日ある",2,IF('３　回答貼付シート'!AB1764="ほぼ毎日ある",3,))))</f>
        <v>0</v>
      </c>
      <c r="AA1767" s="49">
        <f>IF('３　回答貼付シート'!AC1764="ない",0,IF('３　回答貼付シート'!AC1764="１～２日ある",1,IF('３　回答貼付シート'!AC1764="３～５日ある",2,IF('３　回答貼付シート'!AC1764="ほぼ毎日ある",3,))))</f>
        <v>0</v>
      </c>
      <c r="AB1767" s="49">
        <f>IF('３　回答貼付シート'!AD1764="ない",0,IF('３　回答貼付シート'!AD1764="１～２日ある",1,IF('３　回答貼付シート'!AD1764="３～５日ある",2,IF('３　回答貼付シート'!AD1764="ほぼ毎日ある",3,))))</f>
        <v>0</v>
      </c>
      <c r="AC1767" s="49">
        <f>IF('３　回答貼付シート'!AE1764="ない",0,IF('３　回答貼付シート'!AE1764="１～２日ある",1,IF('３　回答貼付シート'!AE1764="３～５日ある",2,IF('３　回答貼付シート'!AE1764="ほぼ毎日ある",3,))))</f>
        <v>0</v>
      </c>
      <c r="AD1767" s="49">
        <f>IF('３　回答貼付シート'!AF1764="ない",0,IF('３　回答貼付シート'!AF1764="１～２日ある",1,IF('３　回答貼付シート'!AF1764="３～５日ある",2,IF('３　回答貼付シート'!AF1764="ほぼ毎日ある",3,))))</f>
        <v>0</v>
      </c>
      <c r="AE1767" s="49">
        <f>IF('３　回答貼付シート'!AG1764="ない",0,IF('３　回答貼付シート'!AG1764="１～２日ある",1,IF('３　回答貼付シート'!AG1764="３～５日ある",2,IF('３　回答貼付シート'!AG1764="ほぼ毎日ある",3,))))</f>
        <v>0</v>
      </c>
      <c r="AF1767" s="49">
        <f>IF('３　回答貼付シート'!AH1764="ない",0,IF('３　回答貼付シート'!AH1764="１～２日ある",1,IF('３　回答貼付シート'!AH1764="３～５日ある",2,IF('３　回答貼付シート'!AH1764="ほぼ毎日ある",3,))))</f>
        <v>0</v>
      </c>
      <c r="AG1767" s="49">
        <f>IF('３　回答貼付シート'!AI1764="ない",0,IF('３　回答貼付シート'!AI1764="１～２日ある",1,IF('３　回答貼付シート'!AI1764="３～５日ある",2,IF('３　回答貼付シート'!AI1764="ほぼ毎日ある",3,))))</f>
        <v>0</v>
      </c>
      <c r="AH1767" s="49">
        <f>IF('３　回答貼付シート'!AJ1764="ない",0,IF('３　回答貼付シート'!AJ1764="１～２日ある",1,IF('３　回答貼付シート'!AJ1764="３～５日ある",2,IF('３　回答貼付シート'!AJ1764="ほぼ毎日ある",3,))))</f>
        <v>0</v>
      </c>
      <c r="AI1767" s="49">
        <f>IF('３　回答貼付シート'!AK1764="ない",0,IF('３　回答貼付シート'!AK1764="１～２日ある",1,IF('３　回答貼付シート'!AK1764="３～５日ある",2,IF('３　回答貼付シート'!AK1764="ほぼ毎日ある",3,))))</f>
        <v>0</v>
      </c>
      <c r="AJ1767" s="49">
        <f>IF('３　回答貼付シート'!AL1764="ない",0,IF('３　回答貼付シート'!AL1764="１～２日ある",1,IF('３　回答貼付シート'!AL1764="３～５日ある",2,IF('３　回答貼付シート'!AL1764="ほぼ毎日ある",3,))))</f>
        <v>0</v>
      </c>
      <c r="AK1767" s="49">
        <f>IF('３　回答貼付シート'!AM1764="ない",0,IF('３　回答貼付シート'!AM1764="１～２日ある",1,IF('３　回答貼付シート'!AM1764="３～５日ある",2,IF('３　回答貼付シート'!AM1764="ほぼ毎日ある",3,))))</f>
        <v>0</v>
      </c>
      <c r="AL1767" s="49">
        <f>'３　回答貼付シート'!$AN1764</f>
        <v>0</v>
      </c>
      <c r="AM1767" s="49" t="str">
        <f t="shared" si="194"/>
        <v/>
      </c>
      <c r="AN1767" s="49" t="str">
        <f t="shared" si="195"/>
        <v/>
      </c>
      <c r="AO1767" s="49" t="str">
        <f t="shared" si="196"/>
        <v/>
      </c>
      <c r="AP1767" s="49" t="str">
        <f t="shared" si="197"/>
        <v/>
      </c>
      <c r="AQ1767" s="49" t="str">
        <f t="shared" si="198"/>
        <v/>
      </c>
      <c r="AR1767" t="str">
        <f t="shared" si="199"/>
        <v>0</v>
      </c>
      <c r="AT1767" s="42"/>
    </row>
    <row r="1768" spans="1:46">
      <c r="A1768" s="49"/>
      <c r="B1768" s="49">
        <f t="shared" si="193"/>
        <v>0</v>
      </c>
      <c r="C1768" s="49">
        <f>IF('３　回答貼付シート'!$F1765&lt;&gt;0,VLOOKUP('３　回答貼付シート'!$F1765,$AR$2048:$AS$2054,2,FALSE),0)</f>
        <v>0</v>
      </c>
      <c r="D1768" s="49">
        <f>IF('３　回答貼付シート'!$G1765&lt;&gt;0,VLOOKUP(('３　回答貼付シート'!$G1765), $AR$2048:$AS$2054,2,FALSE),0)</f>
        <v>0</v>
      </c>
      <c r="E1768" s="49">
        <f>'３　回答貼付シート'!$H1765</f>
        <v>0</v>
      </c>
      <c r="F1768" s="49">
        <f>IF(E1768=0,0,VLOOKUP($B1768,'２　情報入力シート'!$A$2:$E$2049,5))</f>
        <v>0</v>
      </c>
      <c r="G1768" s="49">
        <f>IF('３　回答貼付シート'!I1765="ない",0,IF('３　回答貼付シート'!I1765="１～２日ある",1,IF('３　回答貼付シート'!I1765="３～５日ある",2,IF('３　回答貼付シート'!I1765="ほぼ毎日ある",3,))))</f>
        <v>0</v>
      </c>
      <c r="H1768" s="49">
        <f>IF('３　回答貼付シート'!J1765="ない",0,IF('３　回答貼付シート'!J1765="１～２日ある",1,IF('３　回答貼付シート'!J1765="３～５日ある",2,IF('３　回答貼付シート'!J1765="ほぼ毎日ある",3,))))</f>
        <v>0</v>
      </c>
      <c r="I1768" s="49">
        <f>IF('３　回答貼付シート'!K1765="ない",0,IF('３　回答貼付シート'!K1765="１～２日ある",1,IF('３　回答貼付シート'!K1765="３～５日ある",2,IF('３　回答貼付シート'!K1765="ほぼ毎日ある",3,))))</f>
        <v>0</v>
      </c>
      <c r="J1768" s="49">
        <f>IF('３　回答貼付シート'!L1765="ない",0,IF('３　回答貼付シート'!L1765="１～２日ある",1,IF('３　回答貼付シート'!L1765="３～５日ある",2,IF('３　回答貼付シート'!L1765="ほぼ毎日ある",3,))))</f>
        <v>0</v>
      </c>
      <c r="K1768" s="49">
        <f>IF('３　回答貼付シート'!M1765="ない",0,IF('３　回答貼付シート'!M1765="１～２日ある",1,IF('３　回答貼付シート'!M1765="３～５日ある",2,IF('３　回答貼付シート'!M1765="ほぼ毎日ある",3,))))</f>
        <v>0</v>
      </c>
      <c r="L1768" s="49">
        <f>IF('３　回答貼付シート'!N1765="ない",0,IF('３　回答貼付シート'!N1765="１～２日ある",1,IF('３　回答貼付シート'!N1765="３～５日ある",2,IF('３　回答貼付シート'!N1765="ほぼ毎日ある",3,))))</f>
        <v>0</v>
      </c>
      <c r="M1768" s="49">
        <f>IF('３　回答貼付シート'!O1765="ない",0,IF('３　回答貼付シート'!O1765="１～２日ある",1,IF('３　回答貼付シート'!O1765="３～５日ある",2,IF('３　回答貼付シート'!O1765="ほぼ毎日ある",3,))))</f>
        <v>0</v>
      </c>
      <c r="N1768" s="49">
        <f>IF('３　回答貼付シート'!P1765="ない",0,IF('３　回答貼付シート'!P1765="１～２日ある",1,IF('３　回答貼付シート'!P1765="３～５日ある",2,IF('３　回答貼付シート'!P1765="ほぼ毎日ある",3,))))</f>
        <v>0</v>
      </c>
      <c r="O1768" s="49">
        <f>IF('３　回答貼付シート'!Q1765="ない",0,IF('３　回答貼付シート'!Q1765="１～２日ある",1,IF('３　回答貼付シート'!Q1765="３～５日ある",2,IF('３　回答貼付シート'!Q1765="ほぼ毎日ある",3,))))</f>
        <v>0</v>
      </c>
      <c r="P1768" s="49">
        <f>IF('３　回答貼付シート'!R1765="ない",0,IF('３　回答貼付シート'!R1765="１～２日ある",1,IF('３　回答貼付シート'!R1765="３～５日ある",2,IF('３　回答貼付シート'!R1765="ほぼ毎日ある",3,))))</f>
        <v>0</v>
      </c>
      <c r="Q1768" s="49">
        <f>IF('３　回答貼付シート'!S1765="ない",0,IF('３　回答貼付シート'!S1765="１～２日ある",1,IF('３　回答貼付シート'!S1765="３～５日ある",2,IF('３　回答貼付シート'!S1765="ほぼ毎日ある",3,))))</f>
        <v>0</v>
      </c>
      <c r="R1768" s="49">
        <f>IF('３　回答貼付シート'!T1765="ない",0,IF('３　回答貼付シート'!T1765="１～２日ある",1,IF('３　回答貼付シート'!T1765="３～５日ある",2,IF('３　回答貼付シート'!T1765="ほぼ毎日ある",3,))))</f>
        <v>0</v>
      </c>
      <c r="S1768" s="49">
        <f>IF('３　回答貼付シート'!U1765="ない",0,IF('３　回答貼付シート'!U1765="１～２日ある",1,IF('３　回答貼付シート'!U1765="３～５日ある",2,IF('３　回答貼付シート'!U1765="ほぼ毎日ある",3,))))</f>
        <v>0</v>
      </c>
      <c r="T1768" s="49">
        <f>IF('３　回答貼付シート'!V1765="ない",0,IF('３　回答貼付シート'!V1765="１～２日ある",1,IF('３　回答貼付シート'!V1765="３～５日ある",2,IF('３　回答貼付シート'!V1765="ほぼ毎日ある",3,))))</f>
        <v>0</v>
      </c>
      <c r="U1768" s="49">
        <f>IF('３　回答貼付シート'!W1765="ない",0,IF('３　回答貼付シート'!W1765="１～２日ある",1,IF('３　回答貼付シート'!W1765="３～５日ある",2,IF('３　回答貼付シート'!W1765="ほぼ毎日ある",3,))))</f>
        <v>0</v>
      </c>
      <c r="V1768" s="49">
        <f>IF('３　回答貼付シート'!X1765="ない",0,IF('３　回答貼付シート'!X1765="１～２日ある",1,IF('３　回答貼付シート'!X1765="３～５日ある",2,IF('３　回答貼付シート'!X1765="ほぼ毎日ある",3,))))</f>
        <v>0</v>
      </c>
      <c r="W1768" s="49">
        <f>IF('３　回答貼付シート'!Y1765="ない",0,IF('３　回答貼付シート'!Y1765="１～２日ある",1,IF('３　回答貼付シート'!Y1765="３～５日ある",2,IF('３　回答貼付シート'!Y1765="ほぼ毎日ある",3,))))</f>
        <v>0</v>
      </c>
      <c r="X1768" s="49">
        <f>IF('３　回答貼付シート'!Z1765="ない",0,IF('３　回答貼付シート'!Z1765="１～２日ある",1,IF('３　回答貼付シート'!Z1765="３～５日ある",2,IF('３　回答貼付シート'!Z1765="ほぼ毎日ある",3,))))</f>
        <v>0</v>
      </c>
      <c r="Y1768" s="49">
        <f>IF('３　回答貼付シート'!AA1765="ない",0,IF('３　回答貼付シート'!AA1765="１～２日ある",1,IF('３　回答貼付シート'!AA1765="３～５日ある",2,IF('３　回答貼付シート'!AA1765="ほぼ毎日ある",3,))))</f>
        <v>0</v>
      </c>
      <c r="Z1768" s="49">
        <f>IF('３　回答貼付シート'!AB1765="ない",0,IF('３　回答貼付シート'!AB1765="１～２日ある",1,IF('３　回答貼付シート'!AB1765="３～５日ある",2,IF('３　回答貼付シート'!AB1765="ほぼ毎日ある",3,))))</f>
        <v>0</v>
      </c>
      <c r="AA1768" s="49">
        <f>IF('３　回答貼付シート'!AC1765="ない",0,IF('３　回答貼付シート'!AC1765="１～２日ある",1,IF('３　回答貼付シート'!AC1765="３～５日ある",2,IF('３　回答貼付シート'!AC1765="ほぼ毎日ある",3,))))</f>
        <v>0</v>
      </c>
      <c r="AB1768" s="49">
        <f>IF('３　回答貼付シート'!AD1765="ない",0,IF('３　回答貼付シート'!AD1765="１～２日ある",1,IF('３　回答貼付シート'!AD1765="３～５日ある",2,IF('３　回答貼付シート'!AD1765="ほぼ毎日ある",3,))))</f>
        <v>0</v>
      </c>
      <c r="AC1768" s="49">
        <f>IF('３　回答貼付シート'!AE1765="ない",0,IF('３　回答貼付シート'!AE1765="１～２日ある",1,IF('３　回答貼付シート'!AE1765="３～５日ある",2,IF('３　回答貼付シート'!AE1765="ほぼ毎日ある",3,))))</f>
        <v>0</v>
      </c>
      <c r="AD1768" s="49">
        <f>IF('３　回答貼付シート'!AF1765="ない",0,IF('３　回答貼付シート'!AF1765="１～２日ある",1,IF('３　回答貼付シート'!AF1765="３～５日ある",2,IF('３　回答貼付シート'!AF1765="ほぼ毎日ある",3,))))</f>
        <v>0</v>
      </c>
      <c r="AE1768" s="49">
        <f>IF('３　回答貼付シート'!AG1765="ない",0,IF('３　回答貼付シート'!AG1765="１～２日ある",1,IF('３　回答貼付シート'!AG1765="３～５日ある",2,IF('３　回答貼付シート'!AG1765="ほぼ毎日ある",3,))))</f>
        <v>0</v>
      </c>
      <c r="AF1768" s="49">
        <f>IF('３　回答貼付シート'!AH1765="ない",0,IF('３　回答貼付シート'!AH1765="１～２日ある",1,IF('３　回答貼付シート'!AH1765="３～５日ある",2,IF('３　回答貼付シート'!AH1765="ほぼ毎日ある",3,))))</f>
        <v>0</v>
      </c>
      <c r="AG1768" s="49">
        <f>IF('３　回答貼付シート'!AI1765="ない",0,IF('３　回答貼付シート'!AI1765="１～２日ある",1,IF('３　回答貼付シート'!AI1765="３～５日ある",2,IF('３　回答貼付シート'!AI1765="ほぼ毎日ある",3,))))</f>
        <v>0</v>
      </c>
      <c r="AH1768" s="49">
        <f>IF('３　回答貼付シート'!AJ1765="ない",0,IF('３　回答貼付シート'!AJ1765="１～２日ある",1,IF('３　回答貼付シート'!AJ1765="３～５日ある",2,IF('３　回答貼付シート'!AJ1765="ほぼ毎日ある",3,))))</f>
        <v>0</v>
      </c>
      <c r="AI1768" s="49">
        <f>IF('３　回答貼付シート'!AK1765="ない",0,IF('３　回答貼付シート'!AK1765="１～２日ある",1,IF('３　回答貼付シート'!AK1765="３～５日ある",2,IF('３　回答貼付シート'!AK1765="ほぼ毎日ある",3,))))</f>
        <v>0</v>
      </c>
      <c r="AJ1768" s="49">
        <f>IF('３　回答貼付シート'!AL1765="ない",0,IF('３　回答貼付シート'!AL1765="１～２日ある",1,IF('３　回答貼付シート'!AL1765="３～５日ある",2,IF('３　回答貼付シート'!AL1765="ほぼ毎日ある",3,))))</f>
        <v>0</v>
      </c>
      <c r="AK1768" s="49">
        <f>IF('３　回答貼付シート'!AM1765="ない",0,IF('３　回答貼付シート'!AM1765="１～２日ある",1,IF('３　回答貼付シート'!AM1765="３～５日ある",2,IF('３　回答貼付シート'!AM1765="ほぼ毎日ある",3,))))</f>
        <v>0</v>
      </c>
      <c r="AL1768" s="49">
        <f>'３　回答貼付シート'!$AN1765</f>
        <v>0</v>
      </c>
      <c r="AM1768" s="49" t="str">
        <f t="shared" si="194"/>
        <v/>
      </c>
      <c r="AN1768" s="49" t="str">
        <f t="shared" si="195"/>
        <v/>
      </c>
      <c r="AO1768" s="49" t="str">
        <f t="shared" si="196"/>
        <v/>
      </c>
      <c r="AP1768" s="49" t="str">
        <f t="shared" si="197"/>
        <v/>
      </c>
      <c r="AQ1768" s="49" t="str">
        <f t="shared" si="198"/>
        <v/>
      </c>
      <c r="AR1768" t="str">
        <f t="shared" si="199"/>
        <v>0</v>
      </c>
      <c r="AT1768" s="42"/>
    </row>
    <row r="1769" spans="1:46">
      <c r="A1769" s="49"/>
      <c r="B1769" s="49">
        <f t="shared" si="193"/>
        <v>0</v>
      </c>
      <c r="C1769" s="49">
        <f>IF('３　回答貼付シート'!$F1766&lt;&gt;0,VLOOKUP('３　回答貼付シート'!$F1766,$AR$2048:$AS$2054,2,FALSE),0)</f>
        <v>0</v>
      </c>
      <c r="D1769" s="49">
        <f>IF('３　回答貼付シート'!$G1766&lt;&gt;0,VLOOKUP(('３　回答貼付シート'!$G1766), $AR$2048:$AS$2054,2,FALSE),0)</f>
        <v>0</v>
      </c>
      <c r="E1769" s="49">
        <f>'３　回答貼付シート'!$H1766</f>
        <v>0</v>
      </c>
      <c r="F1769" s="49">
        <f>IF(E1769=0,0,VLOOKUP($B1769,'２　情報入力シート'!$A$2:$E$2049,5))</f>
        <v>0</v>
      </c>
      <c r="G1769" s="49">
        <f>IF('３　回答貼付シート'!I1766="ない",0,IF('３　回答貼付シート'!I1766="１～２日ある",1,IF('３　回答貼付シート'!I1766="３～５日ある",2,IF('３　回答貼付シート'!I1766="ほぼ毎日ある",3,))))</f>
        <v>0</v>
      </c>
      <c r="H1769" s="49">
        <f>IF('３　回答貼付シート'!J1766="ない",0,IF('３　回答貼付シート'!J1766="１～２日ある",1,IF('３　回答貼付シート'!J1766="３～５日ある",2,IF('３　回答貼付シート'!J1766="ほぼ毎日ある",3,))))</f>
        <v>0</v>
      </c>
      <c r="I1769" s="49">
        <f>IF('３　回答貼付シート'!K1766="ない",0,IF('３　回答貼付シート'!K1766="１～２日ある",1,IF('３　回答貼付シート'!K1766="３～５日ある",2,IF('３　回答貼付シート'!K1766="ほぼ毎日ある",3,))))</f>
        <v>0</v>
      </c>
      <c r="J1769" s="49">
        <f>IF('３　回答貼付シート'!L1766="ない",0,IF('３　回答貼付シート'!L1766="１～２日ある",1,IF('３　回答貼付シート'!L1766="３～５日ある",2,IF('３　回答貼付シート'!L1766="ほぼ毎日ある",3,))))</f>
        <v>0</v>
      </c>
      <c r="K1769" s="49">
        <f>IF('３　回答貼付シート'!M1766="ない",0,IF('３　回答貼付シート'!M1766="１～２日ある",1,IF('３　回答貼付シート'!M1766="３～５日ある",2,IF('３　回答貼付シート'!M1766="ほぼ毎日ある",3,))))</f>
        <v>0</v>
      </c>
      <c r="L1769" s="49">
        <f>IF('３　回答貼付シート'!N1766="ない",0,IF('３　回答貼付シート'!N1766="１～２日ある",1,IF('３　回答貼付シート'!N1766="３～５日ある",2,IF('３　回答貼付シート'!N1766="ほぼ毎日ある",3,))))</f>
        <v>0</v>
      </c>
      <c r="M1769" s="49">
        <f>IF('３　回答貼付シート'!O1766="ない",0,IF('３　回答貼付シート'!O1766="１～２日ある",1,IF('３　回答貼付シート'!O1766="３～５日ある",2,IF('３　回答貼付シート'!O1766="ほぼ毎日ある",3,))))</f>
        <v>0</v>
      </c>
      <c r="N1769" s="49">
        <f>IF('３　回答貼付シート'!P1766="ない",0,IF('３　回答貼付シート'!P1766="１～２日ある",1,IF('３　回答貼付シート'!P1766="３～５日ある",2,IF('３　回答貼付シート'!P1766="ほぼ毎日ある",3,))))</f>
        <v>0</v>
      </c>
      <c r="O1769" s="49">
        <f>IF('３　回答貼付シート'!Q1766="ない",0,IF('３　回答貼付シート'!Q1766="１～２日ある",1,IF('３　回答貼付シート'!Q1766="３～５日ある",2,IF('３　回答貼付シート'!Q1766="ほぼ毎日ある",3,))))</f>
        <v>0</v>
      </c>
      <c r="P1769" s="49">
        <f>IF('３　回答貼付シート'!R1766="ない",0,IF('３　回答貼付シート'!R1766="１～２日ある",1,IF('３　回答貼付シート'!R1766="３～５日ある",2,IF('３　回答貼付シート'!R1766="ほぼ毎日ある",3,))))</f>
        <v>0</v>
      </c>
      <c r="Q1769" s="49">
        <f>IF('３　回答貼付シート'!S1766="ない",0,IF('３　回答貼付シート'!S1766="１～２日ある",1,IF('３　回答貼付シート'!S1766="３～５日ある",2,IF('３　回答貼付シート'!S1766="ほぼ毎日ある",3,))))</f>
        <v>0</v>
      </c>
      <c r="R1769" s="49">
        <f>IF('３　回答貼付シート'!T1766="ない",0,IF('３　回答貼付シート'!T1766="１～２日ある",1,IF('３　回答貼付シート'!T1766="３～５日ある",2,IF('３　回答貼付シート'!T1766="ほぼ毎日ある",3,))))</f>
        <v>0</v>
      </c>
      <c r="S1769" s="49">
        <f>IF('３　回答貼付シート'!U1766="ない",0,IF('３　回答貼付シート'!U1766="１～２日ある",1,IF('３　回答貼付シート'!U1766="３～５日ある",2,IF('３　回答貼付シート'!U1766="ほぼ毎日ある",3,))))</f>
        <v>0</v>
      </c>
      <c r="T1769" s="49">
        <f>IF('３　回答貼付シート'!V1766="ない",0,IF('３　回答貼付シート'!V1766="１～２日ある",1,IF('３　回答貼付シート'!V1766="３～５日ある",2,IF('３　回答貼付シート'!V1766="ほぼ毎日ある",3,))))</f>
        <v>0</v>
      </c>
      <c r="U1769" s="49">
        <f>IF('３　回答貼付シート'!W1766="ない",0,IF('３　回答貼付シート'!W1766="１～２日ある",1,IF('３　回答貼付シート'!W1766="３～５日ある",2,IF('３　回答貼付シート'!W1766="ほぼ毎日ある",3,))))</f>
        <v>0</v>
      </c>
      <c r="V1769" s="49">
        <f>IF('３　回答貼付シート'!X1766="ない",0,IF('３　回答貼付シート'!X1766="１～２日ある",1,IF('３　回答貼付シート'!X1766="３～５日ある",2,IF('３　回答貼付シート'!X1766="ほぼ毎日ある",3,))))</f>
        <v>0</v>
      </c>
      <c r="W1769" s="49">
        <f>IF('３　回答貼付シート'!Y1766="ない",0,IF('３　回答貼付シート'!Y1766="１～２日ある",1,IF('３　回答貼付シート'!Y1766="３～５日ある",2,IF('３　回答貼付シート'!Y1766="ほぼ毎日ある",3,))))</f>
        <v>0</v>
      </c>
      <c r="X1769" s="49">
        <f>IF('３　回答貼付シート'!Z1766="ない",0,IF('３　回答貼付シート'!Z1766="１～２日ある",1,IF('３　回答貼付シート'!Z1766="３～５日ある",2,IF('３　回答貼付シート'!Z1766="ほぼ毎日ある",3,))))</f>
        <v>0</v>
      </c>
      <c r="Y1769" s="49">
        <f>IF('３　回答貼付シート'!AA1766="ない",0,IF('３　回答貼付シート'!AA1766="１～２日ある",1,IF('３　回答貼付シート'!AA1766="３～５日ある",2,IF('３　回答貼付シート'!AA1766="ほぼ毎日ある",3,))))</f>
        <v>0</v>
      </c>
      <c r="Z1769" s="49">
        <f>IF('３　回答貼付シート'!AB1766="ない",0,IF('３　回答貼付シート'!AB1766="１～２日ある",1,IF('３　回答貼付シート'!AB1766="３～５日ある",2,IF('３　回答貼付シート'!AB1766="ほぼ毎日ある",3,))))</f>
        <v>0</v>
      </c>
      <c r="AA1769" s="49">
        <f>IF('３　回答貼付シート'!AC1766="ない",0,IF('３　回答貼付シート'!AC1766="１～２日ある",1,IF('３　回答貼付シート'!AC1766="３～５日ある",2,IF('３　回答貼付シート'!AC1766="ほぼ毎日ある",3,))))</f>
        <v>0</v>
      </c>
      <c r="AB1769" s="49">
        <f>IF('３　回答貼付シート'!AD1766="ない",0,IF('３　回答貼付シート'!AD1766="１～２日ある",1,IF('３　回答貼付シート'!AD1766="３～５日ある",2,IF('３　回答貼付シート'!AD1766="ほぼ毎日ある",3,))))</f>
        <v>0</v>
      </c>
      <c r="AC1769" s="49">
        <f>IF('３　回答貼付シート'!AE1766="ない",0,IF('３　回答貼付シート'!AE1766="１～２日ある",1,IF('３　回答貼付シート'!AE1766="３～５日ある",2,IF('３　回答貼付シート'!AE1766="ほぼ毎日ある",3,))))</f>
        <v>0</v>
      </c>
      <c r="AD1769" s="49">
        <f>IF('３　回答貼付シート'!AF1766="ない",0,IF('３　回答貼付シート'!AF1766="１～２日ある",1,IF('３　回答貼付シート'!AF1766="３～５日ある",2,IF('３　回答貼付シート'!AF1766="ほぼ毎日ある",3,))))</f>
        <v>0</v>
      </c>
      <c r="AE1769" s="49">
        <f>IF('３　回答貼付シート'!AG1766="ない",0,IF('３　回答貼付シート'!AG1766="１～２日ある",1,IF('３　回答貼付シート'!AG1766="３～５日ある",2,IF('３　回答貼付シート'!AG1766="ほぼ毎日ある",3,))))</f>
        <v>0</v>
      </c>
      <c r="AF1769" s="49">
        <f>IF('３　回答貼付シート'!AH1766="ない",0,IF('３　回答貼付シート'!AH1766="１～２日ある",1,IF('３　回答貼付シート'!AH1766="３～５日ある",2,IF('３　回答貼付シート'!AH1766="ほぼ毎日ある",3,))))</f>
        <v>0</v>
      </c>
      <c r="AG1769" s="49">
        <f>IF('３　回答貼付シート'!AI1766="ない",0,IF('３　回答貼付シート'!AI1766="１～２日ある",1,IF('３　回答貼付シート'!AI1766="３～５日ある",2,IF('３　回答貼付シート'!AI1766="ほぼ毎日ある",3,))))</f>
        <v>0</v>
      </c>
      <c r="AH1769" s="49">
        <f>IF('３　回答貼付シート'!AJ1766="ない",0,IF('３　回答貼付シート'!AJ1766="１～２日ある",1,IF('３　回答貼付シート'!AJ1766="３～５日ある",2,IF('３　回答貼付シート'!AJ1766="ほぼ毎日ある",3,))))</f>
        <v>0</v>
      </c>
      <c r="AI1769" s="49">
        <f>IF('３　回答貼付シート'!AK1766="ない",0,IF('３　回答貼付シート'!AK1766="１～２日ある",1,IF('３　回答貼付シート'!AK1766="３～５日ある",2,IF('３　回答貼付シート'!AK1766="ほぼ毎日ある",3,))))</f>
        <v>0</v>
      </c>
      <c r="AJ1769" s="49">
        <f>IF('３　回答貼付シート'!AL1766="ない",0,IF('３　回答貼付シート'!AL1766="１～２日ある",1,IF('３　回答貼付シート'!AL1766="３～５日ある",2,IF('３　回答貼付シート'!AL1766="ほぼ毎日ある",3,))))</f>
        <v>0</v>
      </c>
      <c r="AK1769" s="49">
        <f>IF('３　回答貼付シート'!AM1766="ない",0,IF('３　回答貼付シート'!AM1766="１～２日ある",1,IF('３　回答貼付シート'!AM1766="３～５日ある",2,IF('３　回答貼付シート'!AM1766="ほぼ毎日ある",3,))))</f>
        <v>0</v>
      </c>
      <c r="AL1769" s="49">
        <f>'３　回答貼付シート'!$AN1766</f>
        <v>0</v>
      </c>
      <c r="AM1769" s="49" t="str">
        <f t="shared" si="194"/>
        <v/>
      </c>
      <c r="AN1769" s="49" t="str">
        <f t="shared" si="195"/>
        <v/>
      </c>
      <c r="AO1769" s="49" t="str">
        <f t="shared" si="196"/>
        <v/>
      </c>
      <c r="AP1769" s="49" t="str">
        <f t="shared" si="197"/>
        <v/>
      </c>
      <c r="AQ1769" s="49" t="str">
        <f t="shared" si="198"/>
        <v/>
      </c>
      <c r="AR1769" t="str">
        <f t="shared" si="199"/>
        <v>0</v>
      </c>
      <c r="AT1769" s="42"/>
    </row>
    <row r="1770" spans="1:46">
      <c r="A1770" s="49"/>
      <c r="B1770" s="49">
        <f t="shared" si="193"/>
        <v>0</v>
      </c>
      <c r="C1770" s="49">
        <f>IF('３　回答貼付シート'!$F1767&lt;&gt;0,VLOOKUP('３　回答貼付シート'!$F1767,$AR$2048:$AS$2054,2,FALSE),0)</f>
        <v>0</v>
      </c>
      <c r="D1770" s="49">
        <f>IF('３　回答貼付シート'!$G1767&lt;&gt;0,VLOOKUP(('３　回答貼付シート'!$G1767), $AR$2048:$AS$2054,2,FALSE),0)</f>
        <v>0</v>
      </c>
      <c r="E1770" s="49">
        <f>'３　回答貼付シート'!$H1767</f>
        <v>0</v>
      </c>
      <c r="F1770" s="49">
        <f>IF(E1770=0,0,VLOOKUP($B1770,'２　情報入力シート'!$A$2:$E$2049,5))</f>
        <v>0</v>
      </c>
      <c r="G1770" s="49">
        <f>IF('３　回答貼付シート'!I1767="ない",0,IF('３　回答貼付シート'!I1767="１～２日ある",1,IF('３　回答貼付シート'!I1767="３～５日ある",2,IF('３　回答貼付シート'!I1767="ほぼ毎日ある",3,))))</f>
        <v>0</v>
      </c>
      <c r="H1770" s="49">
        <f>IF('３　回答貼付シート'!J1767="ない",0,IF('３　回答貼付シート'!J1767="１～２日ある",1,IF('３　回答貼付シート'!J1767="３～５日ある",2,IF('３　回答貼付シート'!J1767="ほぼ毎日ある",3,))))</f>
        <v>0</v>
      </c>
      <c r="I1770" s="49">
        <f>IF('３　回答貼付シート'!K1767="ない",0,IF('３　回答貼付シート'!K1767="１～２日ある",1,IF('３　回答貼付シート'!K1767="３～５日ある",2,IF('３　回答貼付シート'!K1767="ほぼ毎日ある",3,))))</f>
        <v>0</v>
      </c>
      <c r="J1770" s="49">
        <f>IF('３　回答貼付シート'!L1767="ない",0,IF('３　回答貼付シート'!L1767="１～２日ある",1,IF('３　回答貼付シート'!L1767="３～５日ある",2,IF('３　回答貼付シート'!L1767="ほぼ毎日ある",3,))))</f>
        <v>0</v>
      </c>
      <c r="K1770" s="49">
        <f>IF('３　回答貼付シート'!M1767="ない",0,IF('３　回答貼付シート'!M1767="１～２日ある",1,IF('３　回答貼付シート'!M1767="３～５日ある",2,IF('３　回答貼付シート'!M1767="ほぼ毎日ある",3,))))</f>
        <v>0</v>
      </c>
      <c r="L1770" s="49">
        <f>IF('３　回答貼付シート'!N1767="ない",0,IF('３　回答貼付シート'!N1767="１～２日ある",1,IF('３　回答貼付シート'!N1767="３～５日ある",2,IF('３　回答貼付シート'!N1767="ほぼ毎日ある",3,))))</f>
        <v>0</v>
      </c>
      <c r="M1770" s="49">
        <f>IF('３　回答貼付シート'!O1767="ない",0,IF('３　回答貼付シート'!O1767="１～２日ある",1,IF('３　回答貼付シート'!O1767="３～５日ある",2,IF('３　回答貼付シート'!O1767="ほぼ毎日ある",3,))))</f>
        <v>0</v>
      </c>
      <c r="N1770" s="49">
        <f>IF('３　回答貼付シート'!P1767="ない",0,IF('３　回答貼付シート'!P1767="１～２日ある",1,IF('３　回答貼付シート'!P1767="３～５日ある",2,IF('３　回答貼付シート'!P1767="ほぼ毎日ある",3,))))</f>
        <v>0</v>
      </c>
      <c r="O1770" s="49">
        <f>IF('３　回答貼付シート'!Q1767="ない",0,IF('３　回答貼付シート'!Q1767="１～２日ある",1,IF('３　回答貼付シート'!Q1767="３～５日ある",2,IF('３　回答貼付シート'!Q1767="ほぼ毎日ある",3,))))</f>
        <v>0</v>
      </c>
      <c r="P1770" s="49">
        <f>IF('３　回答貼付シート'!R1767="ない",0,IF('３　回答貼付シート'!R1767="１～２日ある",1,IF('３　回答貼付シート'!R1767="３～５日ある",2,IF('３　回答貼付シート'!R1767="ほぼ毎日ある",3,))))</f>
        <v>0</v>
      </c>
      <c r="Q1770" s="49">
        <f>IF('３　回答貼付シート'!S1767="ない",0,IF('３　回答貼付シート'!S1767="１～２日ある",1,IF('３　回答貼付シート'!S1767="３～５日ある",2,IF('３　回答貼付シート'!S1767="ほぼ毎日ある",3,))))</f>
        <v>0</v>
      </c>
      <c r="R1770" s="49">
        <f>IF('３　回答貼付シート'!T1767="ない",0,IF('３　回答貼付シート'!T1767="１～２日ある",1,IF('３　回答貼付シート'!T1767="３～５日ある",2,IF('３　回答貼付シート'!T1767="ほぼ毎日ある",3,))))</f>
        <v>0</v>
      </c>
      <c r="S1770" s="49">
        <f>IF('３　回答貼付シート'!U1767="ない",0,IF('３　回答貼付シート'!U1767="１～２日ある",1,IF('３　回答貼付シート'!U1767="３～５日ある",2,IF('３　回答貼付シート'!U1767="ほぼ毎日ある",3,))))</f>
        <v>0</v>
      </c>
      <c r="T1770" s="49">
        <f>IF('３　回答貼付シート'!V1767="ない",0,IF('３　回答貼付シート'!V1767="１～２日ある",1,IF('３　回答貼付シート'!V1767="３～５日ある",2,IF('３　回答貼付シート'!V1767="ほぼ毎日ある",3,))))</f>
        <v>0</v>
      </c>
      <c r="U1770" s="49">
        <f>IF('３　回答貼付シート'!W1767="ない",0,IF('３　回答貼付シート'!W1767="１～２日ある",1,IF('３　回答貼付シート'!W1767="３～５日ある",2,IF('３　回答貼付シート'!W1767="ほぼ毎日ある",3,))))</f>
        <v>0</v>
      </c>
      <c r="V1770" s="49">
        <f>IF('３　回答貼付シート'!X1767="ない",0,IF('３　回答貼付シート'!X1767="１～２日ある",1,IF('３　回答貼付シート'!X1767="３～５日ある",2,IF('３　回答貼付シート'!X1767="ほぼ毎日ある",3,))))</f>
        <v>0</v>
      </c>
      <c r="W1770" s="49">
        <f>IF('３　回答貼付シート'!Y1767="ない",0,IF('３　回答貼付シート'!Y1767="１～２日ある",1,IF('３　回答貼付シート'!Y1767="３～５日ある",2,IF('３　回答貼付シート'!Y1767="ほぼ毎日ある",3,))))</f>
        <v>0</v>
      </c>
      <c r="X1770" s="49">
        <f>IF('３　回答貼付シート'!Z1767="ない",0,IF('３　回答貼付シート'!Z1767="１～２日ある",1,IF('３　回答貼付シート'!Z1767="３～５日ある",2,IF('３　回答貼付シート'!Z1767="ほぼ毎日ある",3,))))</f>
        <v>0</v>
      </c>
      <c r="Y1770" s="49">
        <f>IF('３　回答貼付シート'!AA1767="ない",0,IF('３　回答貼付シート'!AA1767="１～２日ある",1,IF('３　回答貼付シート'!AA1767="３～５日ある",2,IF('３　回答貼付シート'!AA1767="ほぼ毎日ある",3,))))</f>
        <v>0</v>
      </c>
      <c r="Z1770" s="49">
        <f>IF('３　回答貼付シート'!AB1767="ない",0,IF('３　回答貼付シート'!AB1767="１～２日ある",1,IF('３　回答貼付シート'!AB1767="３～５日ある",2,IF('３　回答貼付シート'!AB1767="ほぼ毎日ある",3,))))</f>
        <v>0</v>
      </c>
      <c r="AA1770" s="49">
        <f>IF('３　回答貼付シート'!AC1767="ない",0,IF('３　回答貼付シート'!AC1767="１～２日ある",1,IF('３　回答貼付シート'!AC1767="３～５日ある",2,IF('３　回答貼付シート'!AC1767="ほぼ毎日ある",3,))))</f>
        <v>0</v>
      </c>
      <c r="AB1770" s="49">
        <f>IF('３　回答貼付シート'!AD1767="ない",0,IF('３　回答貼付シート'!AD1767="１～２日ある",1,IF('３　回答貼付シート'!AD1767="３～５日ある",2,IF('３　回答貼付シート'!AD1767="ほぼ毎日ある",3,))))</f>
        <v>0</v>
      </c>
      <c r="AC1770" s="49">
        <f>IF('３　回答貼付シート'!AE1767="ない",0,IF('３　回答貼付シート'!AE1767="１～２日ある",1,IF('３　回答貼付シート'!AE1767="３～５日ある",2,IF('３　回答貼付シート'!AE1767="ほぼ毎日ある",3,))))</f>
        <v>0</v>
      </c>
      <c r="AD1770" s="49">
        <f>IF('３　回答貼付シート'!AF1767="ない",0,IF('３　回答貼付シート'!AF1767="１～２日ある",1,IF('３　回答貼付シート'!AF1767="３～５日ある",2,IF('３　回答貼付シート'!AF1767="ほぼ毎日ある",3,))))</f>
        <v>0</v>
      </c>
      <c r="AE1770" s="49">
        <f>IF('３　回答貼付シート'!AG1767="ない",0,IF('３　回答貼付シート'!AG1767="１～２日ある",1,IF('３　回答貼付シート'!AG1767="３～５日ある",2,IF('３　回答貼付シート'!AG1767="ほぼ毎日ある",3,))))</f>
        <v>0</v>
      </c>
      <c r="AF1770" s="49">
        <f>IF('３　回答貼付シート'!AH1767="ない",0,IF('３　回答貼付シート'!AH1767="１～２日ある",1,IF('３　回答貼付シート'!AH1767="３～５日ある",2,IF('３　回答貼付シート'!AH1767="ほぼ毎日ある",3,))))</f>
        <v>0</v>
      </c>
      <c r="AG1770" s="49">
        <f>IF('３　回答貼付シート'!AI1767="ない",0,IF('３　回答貼付シート'!AI1767="１～２日ある",1,IF('３　回答貼付シート'!AI1767="３～５日ある",2,IF('３　回答貼付シート'!AI1767="ほぼ毎日ある",3,))))</f>
        <v>0</v>
      </c>
      <c r="AH1770" s="49">
        <f>IF('３　回答貼付シート'!AJ1767="ない",0,IF('３　回答貼付シート'!AJ1767="１～２日ある",1,IF('３　回答貼付シート'!AJ1767="３～５日ある",2,IF('３　回答貼付シート'!AJ1767="ほぼ毎日ある",3,))))</f>
        <v>0</v>
      </c>
      <c r="AI1770" s="49">
        <f>IF('３　回答貼付シート'!AK1767="ない",0,IF('３　回答貼付シート'!AK1767="１～２日ある",1,IF('３　回答貼付シート'!AK1767="３～５日ある",2,IF('３　回答貼付シート'!AK1767="ほぼ毎日ある",3,))))</f>
        <v>0</v>
      </c>
      <c r="AJ1770" s="49">
        <f>IF('３　回答貼付シート'!AL1767="ない",0,IF('３　回答貼付シート'!AL1767="１～２日ある",1,IF('３　回答貼付シート'!AL1767="３～５日ある",2,IF('３　回答貼付シート'!AL1767="ほぼ毎日ある",3,))))</f>
        <v>0</v>
      </c>
      <c r="AK1770" s="49">
        <f>IF('３　回答貼付シート'!AM1767="ない",0,IF('３　回答貼付シート'!AM1767="１～２日ある",1,IF('３　回答貼付シート'!AM1767="３～５日ある",2,IF('３　回答貼付シート'!AM1767="ほぼ毎日ある",3,))))</f>
        <v>0</v>
      </c>
      <c r="AL1770" s="49">
        <f>'３　回答貼付シート'!$AN1767</f>
        <v>0</v>
      </c>
      <c r="AM1770" s="49" t="str">
        <f t="shared" si="194"/>
        <v/>
      </c>
      <c r="AN1770" s="49" t="str">
        <f t="shared" si="195"/>
        <v/>
      </c>
      <c r="AO1770" s="49" t="str">
        <f t="shared" si="196"/>
        <v/>
      </c>
      <c r="AP1770" s="49" t="str">
        <f t="shared" si="197"/>
        <v/>
      </c>
      <c r="AQ1770" s="49" t="str">
        <f t="shared" si="198"/>
        <v/>
      </c>
      <c r="AR1770" t="str">
        <f t="shared" si="199"/>
        <v>0</v>
      </c>
      <c r="AT1770" s="42"/>
    </row>
    <row r="1771" spans="1:46">
      <c r="A1771" s="49"/>
      <c r="B1771" s="49">
        <f t="shared" si="193"/>
        <v>0</v>
      </c>
      <c r="C1771" s="49">
        <f>IF('３　回答貼付シート'!$F1768&lt;&gt;0,VLOOKUP('３　回答貼付シート'!$F1768,$AR$2048:$AS$2054,2,FALSE),0)</f>
        <v>0</v>
      </c>
      <c r="D1771" s="49">
        <f>IF('３　回答貼付シート'!$G1768&lt;&gt;0,VLOOKUP(('３　回答貼付シート'!$G1768), $AR$2048:$AS$2054,2,FALSE),0)</f>
        <v>0</v>
      </c>
      <c r="E1771" s="49">
        <f>'３　回答貼付シート'!$H1768</f>
        <v>0</v>
      </c>
      <c r="F1771" s="49">
        <f>IF(E1771=0,0,VLOOKUP($B1771,'２　情報入力シート'!$A$2:$E$2049,5))</f>
        <v>0</v>
      </c>
      <c r="G1771" s="49">
        <f>IF('３　回答貼付シート'!I1768="ない",0,IF('３　回答貼付シート'!I1768="１～２日ある",1,IF('３　回答貼付シート'!I1768="３～５日ある",2,IF('３　回答貼付シート'!I1768="ほぼ毎日ある",3,))))</f>
        <v>0</v>
      </c>
      <c r="H1771" s="49">
        <f>IF('３　回答貼付シート'!J1768="ない",0,IF('３　回答貼付シート'!J1768="１～２日ある",1,IF('３　回答貼付シート'!J1768="３～５日ある",2,IF('３　回答貼付シート'!J1768="ほぼ毎日ある",3,))))</f>
        <v>0</v>
      </c>
      <c r="I1771" s="49">
        <f>IF('３　回答貼付シート'!K1768="ない",0,IF('３　回答貼付シート'!K1768="１～２日ある",1,IF('３　回答貼付シート'!K1768="３～５日ある",2,IF('３　回答貼付シート'!K1768="ほぼ毎日ある",3,))))</f>
        <v>0</v>
      </c>
      <c r="J1771" s="49">
        <f>IF('３　回答貼付シート'!L1768="ない",0,IF('３　回答貼付シート'!L1768="１～２日ある",1,IF('３　回答貼付シート'!L1768="３～５日ある",2,IF('３　回答貼付シート'!L1768="ほぼ毎日ある",3,))))</f>
        <v>0</v>
      </c>
      <c r="K1771" s="49">
        <f>IF('３　回答貼付シート'!M1768="ない",0,IF('３　回答貼付シート'!M1768="１～２日ある",1,IF('３　回答貼付シート'!M1768="３～５日ある",2,IF('３　回答貼付シート'!M1768="ほぼ毎日ある",3,))))</f>
        <v>0</v>
      </c>
      <c r="L1771" s="49">
        <f>IF('３　回答貼付シート'!N1768="ない",0,IF('３　回答貼付シート'!N1768="１～２日ある",1,IF('３　回答貼付シート'!N1768="３～５日ある",2,IF('３　回答貼付シート'!N1768="ほぼ毎日ある",3,))))</f>
        <v>0</v>
      </c>
      <c r="M1771" s="49">
        <f>IF('３　回答貼付シート'!O1768="ない",0,IF('３　回答貼付シート'!O1768="１～２日ある",1,IF('３　回答貼付シート'!O1768="３～５日ある",2,IF('３　回答貼付シート'!O1768="ほぼ毎日ある",3,))))</f>
        <v>0</v>
      </c>
      <c r="N1771" s="49">
        <f>IF('３　回答貼付シート'!P1768="ない",0,IF('３　回答貼付シート'!P1768="１～２日ある",1,IF('３　回答貼付シート'!P1768="３～５日ある",2,IF('３　回答貼付シート'!P1768="ほぼ毎日ある",3,))))</f>
        <v>0</v>
      </c>
      <c r="O1771" s="49">
        <f>IF('３　回答貼付シート'!Q1768="ない",0,IF('３　回答貼付シート'!Q1768="１～２日ある",1,IF('３　回答貼付シート'!Q1768="３～５日ある",2,IF('３　回答貼付シート'!Q1768="ほぼ毎日ある",3,))))</f>
        <v>0</v>
      </c>
      <c r="P1771" s="49">
        <f>IF('３　回答貼付シート'!R1768="ない",0,IF('３　回答貼付シート'!R1768="１～２日ある",1,IF('３　回答貼付シート'!R1768="３～５日ある",2,IF('３　回答貼付シート'!R1768="ほぼ毎日ある",3,))))</f>
        <v>0</v>
      </c>
      <c r="Q1771" s="49">
        <f>IF('３　回答貼付シート'!S1768="ない",0,IF('３　回答貼付シート'!S1768="１～２日ある",1,IF('３　回答貼付シート'!S1768="３～５日ある",2,IF('３　回答貼付シート'!S1768="ほぼ毎日ある",3,))))</f>
        <v>0</v>
      </c>
      <c r="R1771" s="49">
        <f>IF('３　回答貼付シート'!T1768="ない",0,IF('３　回答貼付シート'!T1768="１～２日ある",1,IF('３　回答貼付シート'!T1768="３～５日ある",2,IF('３　回答貼付シート'!T1768="ほぼ毎日ある",3,))))</f>
        <v>0</v>
      </c>
      <c r="S1771" s="49">
        <f>IF('３　回答貼付シート'!U1768="ない",0,IF('３　回答貼付シート'!U1768="１～２日ある",1,IF('３　回答貼付シート'!U1768="３～５日ある",2,IF('３　回答貼付シート'!U1768="ほぼ毎日ある",3,))))</f>
        <v>0</v>
      </c>
      <c r="T1771" s="49">
        <f>IF('３　回答貼付シート'!V1768="ない",0,IF('３　回答貼付シート'!V1768="１～２日ある",1,IF('３　回答貼付シート'!V1768="３～５日ある",2,IF('３　回答貼付シート'!V1768="ほぼ毎日ある",3,))))</f>
        <v>0</v>
      </c>
      <c r="U1771" s="49">
        <f>IF('３　回答貼付シート'!W1768="ない",0,IF('３　回答貼付シート'!W1768="１～２日ある",1,IF('３　回答貼付シート'!W1768="３～５日ある",2,IF('３　回答貼付シート'!W1768="ほぼ毎日ある",3,))))</f>
        <v>0</v>
      </c>
      <c r="V1771" s="49">
        <f>IF('３　回答貼付シート'!X1768="ない",0,IF('３　回答貼付シート'!X1768="１～２日ある",1,IF('３　回答貼付シート'!X1768="３～５日ある",2,IF('３　回答貼付シート'!X1768="ほぼ毎日ある",3,))))</f>
        <v>0</v>
      </c>
      <c r="W1771" s="49">
        <f>IF('３　回答貼付シート'!Y1768="ない",0,IF('３　回答貼付シート'!Y1768="１～２日ある",1,IF('３　回答貼付シート'!Y1768="３～５日ある",2,IF('３　回答貼付シート'!Y1768="ほぼ毎日ある",3,))))</f>
        <v>0</v>
      </c>
      <c r="X1771" s="49">
        <f>IF('３　回答貼付シート'!Z1768="ない",0,IF('３　回答貼付シート'!Z1768="１～２日ある",1,IF('３　回答貼付シート'!Z1768="３～５日ある",2,IF('３　回答貼付シート'!Z1768="ほぼ毎日ある",3,))))</f>
        <v>0</v>
      </c>
      <c r="Y1771" s="49">
        <f>IF('３　回答貼付シート'!AA1768="ない",0,IF('３　回答貼付シート'!AA1768="１～２日ある",1,IF('３　回答貼付シート'!AA1768="３～５日ある",2,IF('３　回答貼付シート'!AA1768="ほぼ毎日ある",3,))))</f>
        <v>0</v>
      </c>
      <c r="Z1771" s="49">
        <f>IF('３　回答貼付シート'!AB1768="ない",0,IF('３　回答貼付シート'!AB1768="１～２日ある",1,IF('３　回答貼付シート'!AB1768="３～５日ある",2,IF('３　回答貼付シート'!AB1768="ほぼ毎日ある",3,))))</f>
        <v>0</v>
      </c>
      <c r="AA1771" s="49">
        <f>IF('３　回答貼付シート'!AC1768="ない",0,IF('３　回答貼付シート'!AC1768="１～２日ある",1,IF('３　回答貼付シート'!AC1768="３～５日ある",2,IF('３　回答貼付シート'!AC1768="ほぼ毎日ある",3,))))</f>
        <v>0</v>
      </c>
      <c r="AB1771" s="49">
        <f>IF('３　回答貼付シート'!AD1768="ない",0,IF('３　回答貼付シート'!AD1768="１～２日ある",1,IF('３　回答貼付シート'!AD1768="３～５日ある",2,IF('３　回答貼付シート'!AD1768="ほぼ毎日ある",3,))))</f>
        <v>0</v>
      </c>
      <c r="AC1771" s="49">
        <f>IF('３　回答貼付シート'!AE1768="ない",0,IF('３　回答貼付シート'!AE1768="１～２日ある",1,IF('３　回答貼付シート'!AE1768="３～５日ある",2,IF('３　回答貼付シート'!AE1768="ほぼ毎日ある",3,))))</f>
        <v>0</v>
      </c>
      <c r="AD1771" s="49">
        <f>IF('３　回答貼付シート'!AF1768="ない",0,IF('３　回答貼付シート'!AF1768="１～２日ある",1,IF('３　回答貼付シート'!AF1768="３～５日ある",2,IF('３　回答貼付シート'!AF1768="ほぼ毎日ある",3,))))</f>
        <v>0</v>
      </c>
      <c r="AE1771" s="49">
        <f>IF('３　回答貼付シート'!AG1768="ない",0,IF('３　回答貼付シート'!AG1768="１～２日ある",1,IF('３　回答貼付シート'!AG1768="３～５日ある",2,IF('３　回答貼付シート'!AG1768="ほぼ毎日ある",3,))))</f>
        <v>0</v>
      </c>
      <c r="AF1771" s="49">
        <f>IF('３　回答貼付シート'!AH1768="ない",0,IF('３　回答貼付シート'!AH1768="１～２日ある",1,IF('３　回答貼付シート'!AH1768="３～５日ある",2,IF('３　回答貼付シート'!AH1768="ほぼ毎日ある",3,))))</f>
        <v>0</v>
      </c>
      <c r="AG1771" s="49">
        <f>IF('３　回答貼付シート'!AI1768="ない",0,IF('３　回答貼付シート'!AI1768="１～２日ある",1,IF('３　回答貼付シート'!AI1768="３～５日ある",2,IF('３　回答貼付シート'!AI1768="ほぼ毎日ある",3,))))</f>
        <v>0</v>
      </c>
      <c r="AH1771" s="49">
        <f>IF('３　回答貼付シート'!AJ1768="ない",0,IF('３　回答貼付シート'!AJ1768="１～２日ある",1,IF('３　回答貼付シート'!AJ1768="３～５日ある",2,IF('３　回答貼付シート'!AJ1768="ほぼ毎日ある",3,))))</f>
        <v>0</v>
      </c>
      <c r="AI1771" s="49">
        <f>IF('３　回答貼付シート'!AK1768="ない",0,IF('３　回答貼付シート'!AK1768="１～２日ある",1,IF('３　回答貼付シート'!AK1768="３～５日ある",2,IF('３　回答貼付シート'!AK1768="ほぼ毎日ある",3,))))</f>
        <v>0</v>
      </c>
      <c r="AJ1771" s="49">
        <f>IF('３　回答貼付シート'!AL1768="ない",0,IF('３　回答貼付シート'!AL1768="１～２日ある",1,IF('３　回答貼付シート'!AL1768="３～５日ある",2,IF('３　回答貼付シート'!AL1768="ほぼ毎日ある",3,))))</f>
        <v>0</v>
      </c>
      <c r="AK1771" s="49">
        <f>IF('３　回答貼付シート'!AM1768="ない",0,IF('３　回答貼付シート'!AM1768="１～２日ある",1,IF('３　回答貼付シート'!AM1768="３～５日ある",2,IF('３　回答貼付シート'!AM1768="ほぼ毎日ある",3,))))</f>
        <v>0</v>
      </c>
      <c r="AL1771" s="49">
        <f>'３　回答貼付シート'!$AN1768</f>
        <v>0</v>
      </c>
      <c r="AM1771" s="49" t="str">
        <f t="shared" si="194"/>
        <v/>
      </c>
      <c r="AN1771" s="49" t="str">
        <f t="shared" si="195"/>
        <v/>
      </c>
      <c r="AO1771" s="49" t="str">
        <f t="shared" si="196"/>
        <v/>
      </c>
      <c r="AP1771" s="49" t="str">
        <f t="shared" si="197"/>
        <v/>
      </c>
      <c r="AQ1771" s="49" t="str">
        <f t="shared" si="198"/>
        <v/>
      </c>
      <c r="AR1771" t="str">
        <f t="shared" si="199"/>
        <v>0</v>
      </c>
      <c r="AT1771" s="42"/>
    </row>
    <row r="1772" spans="1:46">
      <c r="A1772" s="49"/>
      <c r="B1772" s="49">
        <f t="shared" si="193"/>
        <v>0</v>
      </c>
      <c r="C1772" s="49">
        <f>IF('３　回答貼付シート'!$F1769&lt;&gt;0,VLOOKUP('３　回答貼付シート'!$F1769,$AR$2048:$AS$2054,2,FALSE),0)</f>
        <v>0</v>
      </c>
      <c r="D1772" s="49">
        <f>IF('３　回答貼付シート'!$G1769&lt;&gt;0,VLOOKUP(('３　回答貼付シート'!$G1769), $AR$2048:$AS$2054,2,FALSE),0)</f>
        <v>0</v>
      </c>
      <c r="E1772" s="49">
        <f>'３　回答貼付シート'!$H1769</f>
        <v>0</v>
      </c>
      <c r="F1772" s="49">
        <f>IF(E1772=0,0,VLOOKUP($B1772,'２　情報入力シート'!$A$2:$E$2049,5))</f>
        <v>0</v>
      </c>
      <c r="G1772" s="49">
        <f>IF('３　回答貼付シート'!I1769="ない",0,IF('３　回答貼付シート'!I1769="１～２日ある",1,IF('３　回答貼付シート'!I1769="３～５日ある",2,IF('３　回答貼付シート'!I1769="ほぼ毎日ある",3,))))</f>
        <v>0</v>
      </c>
      <c r="H1772" s="49">
        <f>IF('３　回答貼付シート'!J1769="ない",0,IF('３　回答貼付シート'!J1769="１～２日ある",1,IF('３　回答貼付シート'!J1769="３～５日ある",2,IF('３　回答貼付シート'!J1769="ほぼ毎日ある",3,))))</f>
        <v>0</v>
      </c>
      <c r="I1772" s="49">
        <f>IF('３　回答貼付シート'!K1769="ない",0,IF('３　回答貼付シート'!K1769="１～２日ある",1,IF('３　回答貼付シート'!K1769="３～５日ある",2,IF('３　回答貼付シート'!K1769="ほぼ毎日ある",3,))))</f>
        <v>0</v>
      </c>
      <c r="J1772" s="49">
        <f>IF('３　回答貼付シート'!L1769="ない",0,IF('３　回答貼付シート'!L1769="１～２日ある",1,IF('３　回答貼付シート'!L1769="３～５日ある",2,IF('３　回答貼付シート'!L1769="ほぼ毎日ある",3,))))</f>
        <v>0</v>
      </c>
      <c r="K1772" s="49">
        <f>IF('３　回答貼付シート'!M1769="ない",0,IF('３　回答貼付シート'!M1769="１～２日ある",1,IF('３　回答貼付シート'!M1769="３～５日ある",2,IF('３　回答貼付シート'!M1769="ほぼ毎日ある",3,))))</f>
        <v>0</v>
      </c>
      <c r="L1772" s="49">
        <f>IF('３　回答貼付シート'!N1769="ない",0,IF('３　回答貼付シート'!N1769="１～２日ある",1,IF('３　回答貼付シート'!N1769="３～５日ある",2,IF('３　回答貼付シート'!N1769="ほぼ毎日ある",3,))))</f>
        <v>0</v>
      </c>
      <c r="M1772" s="49">
        <f>IF('３　回答貼付シート'!O1769="ない",0,IF('３　回答貼付シート'!O1769="１～２日ある",1,IF('３　回答貼付シート'!O1769="３～５日ある",2,IF('３　回答貼付シート'!O1769="ほぼ毎日ある",3,))))</f>
        <v>0</v>
      </c>
      <c r="N1772" s="49">
        <f>IF('３　回答貼付シート'!P1769="ない",0,IF('３　回答貼付シート'!P1769="１～２日ある",1,IF('３　回答貼付シート'!P1769="３～５日ある",2,IF('３　回答貼付シート'!P1769="ほぼ毎日ある",3,))))</f>
        <v>0</v>
      </c>
      <c r="O1772" s="49">
        <f>IF('３　回答貼付シート'!Q1769="ない",0,IF('３　回答貼付シート'!Q1769="１～２日ある",1,IF('３　回答貼付シート'!Q1769="３～５日ある",2,IF('３　回答貼付シート'!Q1769="ほぼ毎日ある",3,))))</f>
        <v>0</v>
      </c>
      <c r="P1772" s="49">
        <f>IF('３　回答貼付シート'!R1769="ない",0,IF('３　回答貼付シート'!R1769="１～２日ある",1,IF('３　回答貼付シート'!R1769="３～５日ある",2,IF('３　回答貼付シート'!R1769="ほぼ毎日ある",3,))))</f>
        <v>0</v>
      </c>
      <c r="Q1772" s="49">
        <f>IF('３　回答貼付シート'!S1769="ない",0,IF('３　回答貼付シート'!S1769="１～２日ある",1,IF('３　回答貼付シート'!S1769="３～５日ある",2,IF('３　回答貼付シート'!S1769="ほぼ毎日ある",3,))))</f>
        <v>0</v>
      </c>
      <c r="R1772" s="49">
        <f>IF('３　回答貼付シート'!T1769="ない",0,IF('３　回答貼付シート'!T1769="１～２日ある",1,IF('３　回答貼付シート'!T1769="３～５日ある",2,IF('３　回答貼付シート'!T1769="ほぼ毎日ある",3,))))</f>
        <v>0</v>
      </c>
      <c r="S1772" s="49">
        <f>IF('３　回答貼付シート'!U1769="ない",0,IF('３　回答貼付シート'!U1769="１～２日ある",1,IF('３　回答貼付シート'!U1769="３～５日ある",2,IF('３　回答貼付シート'!U1769="ほぼ毎日ある",3,))))</f>
        <v>0</v>
      </c>
      <c r="T1772" s="49">
        <f>IF('３　回答貼付シート'!V1769="ない",0,IF('３　回答貼付シート'!V1769="１～２日ある",1,IF('３　回答貼付シート'!V1769="３～５日ある",2,IF('３　回答貼付シート'!V1769="ほぼ毎日ある",3,))))</f>
        <v>0</v>
      </c>
      <c r="U1772" s="49">
        <f>IF('３　回答貼付シート'!W1769="ない",0,IF('３　回答貼付シート'!W1769="１～２日ある",1,IF('３　回答貼付シート'!W1769="３～５日ある",2,IF('３　回答貼付シート'!W1769="ほぼ毎日ある",3,))))</f>
        <v>0</v>
      </c>
      <c r="V1772" s="49">
        <f>IF('３　回答貼付シート'!X1769="ない",0,IF('３　回答貼付シート'!X1769="１～２日ある",1,IF('３　回答貼付シート'!X1769="３～５日ある",2,IF('３　回答貼付シート'!X1769="ほぼ毎日ある",3,))))</f>
        <v>0</v>
      </c>
      <c r="W1772" s="49">
        <f>IF('３　回答貼付シート'!Y1769="ない",0,IF('３　回答貼付シート'!Y1769="１～２日ある",1,IF('３　回答貼付シート'!Y1769="３～５日ある",2,IF('３　回答貼付シート'!Y1769="ほぼ毎日ある",3,))))</f>
        <v>0</v>
      </c>
      <c r="X1772" s="49">
        <f>IF('３　回答貼付シート'!Z1769="ない",0,IF('３　回答貼付シート'!Z1769="１～２日ある",1,IF('３　回答貼付シート'!Z1769="３～５日ある",2,IF('３　回答貼付シート'!Z1769="ほぼ毎日ある",3,))))</f>
        <v>0</v>
      </c>
      <c r="Y1772" s="49">
        <f>IF('３　回答貼付シート'!AA1769="ない",0,IF('３　回答貼付シート'!AA1769="１～２日ある",1,IF('３　回答貼付シート'!AA1769="３～５日ある",2,IF('３　回答貼付シート'!AA1769="ほぼ毎日ある",3,))))</f>
        <v>0</v>
      </c>
      <c r="Z1772" s="49">
        <f>IF('３　回答貼付シート'!AB1769="ない",0,IF('３　回答貼付シート'!AB1769="１～２日ある",1,IF('３　回答貼付シート'!AB1769="３～５日ある",2,IF('３　回答貼付シート'!AB1769="ほぼ毎日ある",3,))))</f>
        <v>0</v>
      </c>
      <c r="AA1772" s="49">
        <f>IF('３　回答貼付シート'!AC1769="ない",0,IF('３　回答貼付シート'!AC1769="１～２日ある",1,IF('３　回答貼付シート'!AC1769="３～５日ある",2,IF('３　回答貼付シート'!AC1769="ほぼ毎日ある",3,))))</f>
        <v>0</v>
      </c>
      <c r="AB1772" s="49">
        <f>IF('３　回答貼付シート'!AD1769="ない",0,IF('３　回答貼付シート'!AD1769="１～２日ある",1,IF('３　回答貼付シート'!AD1769="３～５日ある",2,IF('３　回答貼付シート'!AD1769="ほぼ毎日ある",3,))))</f>
        <v>0</v>
      </c>
      <c r="AC1772" s="49">
        <f>IF('３　回答貼付シート'!AE1769="ない",0,IF('３　回答貼付シート'!AE1769="１～２日ある",1,IF('３　回答貼付シート'!AE1769="３～５日ある",2,IF('３　回答貼付シート'!AE1769="ほぼ毎日ある",3,))))</f>
        <v>0</v>
      </c>
      <c r="AD1772" s="49">
        <f>IF('３　回答貼付シート'!AF1769="ない",0,IF('３　回答貼付シート'!AF1769="１～２日ある",1,IF('３　回答貼付シート'!AF1769="３～５日ある",2,IF('３　回答貼付シート'!AF1769="ほぼ毎日ある",3,))))</f>
        <v>0</v>
      </c>
      <c r="AE1772" s="49">
        <f>IF('３　回答貼付シート'!AG1769="ない",0,IF('３　回答貼付シート'!AG1769="１～２日ある",1,IF('３　回答貼付シート'!AG1769="３～５日ある",2,IF('３　回答貼付シート'!AG1769="ほぼ毎日ある",3,))))</f>
        <v>0</v>
      </c>
      <c r="AF1772" s="49">
        <f>IF('３　回答貼付シート'!AH1769="ない",0,IF('３　回答貼付シート'!AH1769="１～２日ある",1,IF('３　回答貼付シート'!AH1769="３～５日ある",2,IF('３　回答貼付シート'!AH1769="ほぼ毎日ある",3,))))</f>
        <v>0</v>
      </c>
      <c r="AG1772" s="49">
        <f>IF('３　回答貼付シート'!AI1769="ない",0,IF('３　回答貼付シート'!AI1769="１～２日ある",1,IF('３　回答貼付シート'!AI1769="３～５日ある",2,IF('３　回答貼付シート'!AI1769="ほぼ毎日ある",3,))))</f>
        <v>0</v>
      </c>
      <c r="AH1772" s="49">
        <f>IF('３　回答貼付シート'!AJ1769="ない",0,IF('３　回答貼付シート'!AJ1769="１～２日ある",1,IF('３　回答貼付シート'!AJ1769="３～５日ある",2,IF('３　回答貼付シート'!AJ1769="ほぼ毎日ある",3,))))</f>
        <v>0</v>
      </c>
      <c r="AI1772" s="49">
        <f>IF('３　回答貼付シート'!AK1769="ない",0,IF('３　回答貼付シート'!AK1769="１～２日ある",1,IF('３　回答貼付シート'!AK1769="３～５日ある",2,IF('３　回答貼付シート'!AK1769="ほぼ毎日ある",3,))))</f>
        <v>0</v>
      </c>
      <c r="AJ1772" s="49">
        <f>IF('３　回答貼付シート'!AL1769="ない",0,IF('３　回答貼付シート'!AL1769="１～２日ある",1,IF('３　回答貼付シート'!AL1769="３～５日ある",2,IF('３　回答貼付シート'!AL1769="ほぼ毎日ある",3,))))</f>
        <v>0</v>
      </c>
      <c r="AK1772" s="49">
        <f>IF('３　回答貼付シート'!AM1769="ない",0,IF('３　回答貼付シート'!AM1769="１～２日ある",1,IF('３　回答貼付シート'!AM1769="３～５日ある",2,IF('３　回答貼付シート'!AM1769="ほぼ毎日ある",3,))))</f>
        <v>0</v>
      </c>
      <c r="AL1772" s="49">
        <f>'３　回答貼付シート'!$AN1769</f>
        <v>0</v>
      </c>
      <c r="AM1772" s="49" t="str">
        <f t="shared" si="194"/>
        <v/>
      </c>
      <c r="AN1772" s="49" t="str">
        <f t="shared" si="195"/>
        <v/>
      </c>
      <c r="AO1772" s="49" t="str">
        <f t="shared" si="196"/>
        <v/>
      </c>
      <c r="AP1772" s="49" t="str">
        <f t="shared" si="197"/>
        <v/>
      </c>
      <c r="AQ1772" s="49" t="str">
        <f t="shared" si="198"/>
        <v/>
      </c>
      <c r="AR1772" t="str">
        <f t="shared" si="199"/>
        <v>0</v>
      </c>
      <c r="AT1772" s="42"/>
    </row>
    <row r="1773" spans="1:46">
      <c r="A1773" s="49"/>
      <c r="B1773" s="49">
        <f t="shared" si="193"/>
        <v>0</v>
      </c>
      <c r="C1773" s="49">
        <f>IF('３　回答貼付シート'!$F1770&lt;&gt;0,VLOOKUP('３　回答貼付シート'!$F1770,$AR$2048:$AS$2054,2,FALSE),0)</f>
        <v>0</v>
      </c>
      <c r="D1773" s="49">
        <f>IF('３　回答貼付シート'!$G1770&lt;&gt;0,VLOOKUP(('３　回答貼付シート'!$G1770), $AR$2048:$AS$2054,2,FALSE),0)</f>
        <v>0</v>
      </c>
      <c r="E1773" s="49">
        <f>'３　回答貼付シート'!$H1770</f>
        <v>0</v>
      </c>
      <c r="F1773" s="49">
        <f>IF(E1773=0,0,VLOOKUP($B1773,'２　情報入力シート'!$A$2:$E$2049,5))</f>
        <v>0</v>
      </c>
      <c r="G1773" s="49">
        <f>IF('３　回答貼付シート'!I1770="ない",0,IF('３　回答貼付シート'!I1770="１～２日ある",1,IF('３　回答貼付シート'!I1770="３～５日ある",2,IF('３　回答貼付シート'!I1770="ほぼ毎日ある",3,))))</f>
        <v>0</v>
      </c>
      <c r="H1773" s="49">
        <f>IF('３　回答貼付シート'!J1770="ない",0,IF('３　回答貼付シート'!J1770="１～２日ある",1,IF('３　回答貼付シート'!J1770="３～５日ある",2,IF('３　回答貼付シート'!J1770="ほぼ毎日ある",3,))))</f>
        <v>0</v>
      </c>
      <c r="I1773" s="49">
        <f>IF('３　回答貼付シート'!K1770="ない",0,IF('３　回答貼付シート'!K1770="１～２日ある",1,IF('３　回答貼付シート'!K1770="３～５日ある",2,IF('３　回答貼付シート'!K1770="ほぼ毎日ある",3,))))</f>
        <v>0</v>
      </c>
      <c r="J1773" s="49">
        <f>IF('３　回答貼付シート'!L1770="ない",0,IF('３　回答貼付シート'!L1770="１～２日ある",1,IF('３　回答貼付シート'!L1770="３～５日ある",2,IF('３　回答貼付シート'!L1770="ほぼ毎日ある",3,))))</f>
        <v>0</v>
      </c>
      <c r="K1773" s="49">
        <f>IF('３　回答貼付シート'!M1770="ない",0,IF('３　回答貼付シート'!M1770="１～２日ある",1,IF('３　回答貼付シート'!M1770="３～５日ある",2,IF('３　回答貼付シート'!M1770="ほぼ毎日ある",3,))))</f>
        <v>0</v>
      </c>
      <c r="L1773" s="49">
        <f>IF('３　回答貼付シート'!N1770="ない",0,IF('３　回答貼付シート'!N1770="１～２日ある",1,IF('３　回答貼付シート'!N1770="３～５日ある",2,IF('３　回答貼付シート'!N1770="ほぼ毎日ある",3,))))</f>
        <v>0</v>
      </c>
      <c r="M1773" s="49">
        <f>IF('３　回答貼付シート'!O1770="ない",0,IF('３　回答貼付シート'!O1770="１～２日ある",1,IF('３　回答貼付シート'!O1770="３～５日ある",2,IF('３　回答貼付シート'!O1770="ほぼ毎日ある",3,))))</f>
        <v>0</v>
      </c>
      <c r="N1773" s="49">
        <f>IF('３　回答貼付シート'!P1770="ない",0,IF('３　回答貼付シート'!P1770="１～２日ある",1,IF('３　回答貼付シート'!P1770="３～５日ある",2,IF('３　回答貼付シート'!P1770="ほぼ毎日ある",3,))))</f>
        <v>0</v>
      </c>
      <c r="O1773" s="49">
        <f>IF('３　回答貼付シート'!Q1770="ない",0,IF('３　回答貼付シート'!Q1770="１～２日ある",1,IF('３　回答貼付シート'!Q1770="３～５日ある",2,IF('３　回答貼付シート'!Q1770="ほぼ毎日ある",3,))))</f>
        <v>0</v>
      </c>
      <c r="P1773" s="49">
        <f>IF('３　回答貼付シート'!R1770="ない",0,IF('３　回答貼付シート'!R1770="１～２日ある",1,IF('３　回答貼付シート'!R1770="３～５日ある",2,IF('３　回答貼付シート'!R1770="ほぼ毎日ある",3,))))</f>
        <v>0</v>
      </c>
      <c r="Q1773" s="49">
        <f>IF('３　回答貼付シート'!S1770="ない",0,IF('３　回答貼付シート'!S1770="１～２日ある",1,IF('３　回答貼付シート'!S1770="３～５日ある",2,IF('３　回答貼付シート'!S1770="ほぼ毎日ある",3,))))</f>
        <v>0</v>
      </c>
      <c r="R1773" s="49">
        <f>IF('３　回答貼付シート'!T1770="ない",0,IF('３　回答貼付シート'!T1770="１～２日ある",1,IF('３　回答貼付シート'!T1770="３～５日ある",2,IF('３　回答貼付シート'!T1770="ほぼ毎日ある",3,))))</f>
        <v>0</v>
      </c>
      <c r="S1773" s="49">
        <f>IF('３　回答貼付シート'!U1770="ない",0,IF('３　回答貼付シート'!U1770="１～２日ある",1,IF('３　回答貼付シート'!U1770="３～５日ある",2,IF('３　回答貼付シート'!U1770="ほぼ毎日ある",3,))))</f>
        <v>0</v>
      </c>
      <c r="T1773" s="49">
        <f>IF('３　回答貼付シート'!V1770="ない",0,IF('３　回答貼付シート'!V1770="１～２日ある",1,IF('３　回答貼付シート'!V1770="３～５日ある",2,IF('３　回答貼付シート'!V1770="ほぼ毎日ある",3,))))</f>
        <v>0</v>
      </c>
      <c r="U1773" s="49">
        <f>IF('３　回答貼付シート'!W1770="ない",0,IF('３　回答貼付シート'!W1770="１～２日ある",1,IF('３　回答貼付シート'!W1770="３～５日ある",2,IF('３　回答貼付シート'!W1770="ほぼ毎日ある",3,))))</f>
        <v>0</v>
      </c>
      <c r="V1773" s="49">
        <f>IF('３　回答貼付シート'!X1770="ない",0,IF('３　回答貼付シート'!X1770="１～２日ある",1,IF('３　回答貼付シート'!X1770="３～５日ある",2,IF('３　回答貼付シート'!X1770="ほぼ毎日ある",3,))))</f>
        <v>0</v>
      </c>
      <c r="W1773" s="49">
        <f>IF('３　回答貼付シート'!Y1770="ない",0,IF('３　回答貼付シート'!Y1770="１～２日ある",1,IF('３　回答貼付シート'!Y1770="３～５日ある",2,IF('３　回答貼付シート'!Y1770="ほぼ毎日ある",3,))))</f>
        <v>0</v>
      </c>
      <c r="X1773" s="49">
        <f>IF('３　回答貼付シート'!Z1770="ない",0,IF('３　回答貼付シート'!Z1770="１～２日ある",1,IF('３　回答貼付シート'!Z1770="３～５日ある",2,IF('３　回答貼付シート'!Z1770="ほぼ毎日ある",3,))))</f>
        <v>0</v>
      </c>
      <c r="Y1773" s="49">
        <f>IF('３　回答貼付シート'!AA1770="ない",0,IF('３　回答貼付シート'!AA1770="１～２日ある",1,IF('３　回答貼付シート'!AA1770="３～５日ある",2,IF('３　回答貼付シート'!AA1770="ほぼ毎日ある",3,))))</f>
        <v>0</v>
      </c>
      <c r="Z1773" s="49">
        <f>IF('３　回答貼付シート'!AB1770="ない",0,IF('３　回答貼付シート'!AB1770="１～２日ある",1,IF('３　回答貼付シート'!AB1770="３～５日ある",2,IF('３　回答貼付シート'!AB1770="ほぼ毎日ある",3,))))</f>
        <v>0</v>
      </c>
      <c r="AA1773" s="49">
        <f>IF('３　回答貼付シート'!AC1770="ない",0,IF('３　回答貼付シート'!AC1770="１～２日ある",1,IF('３　回答貼付シート'!AC1770="３～５日ある",2,IF('３　回答貼付シート'!AC1770="ほぼ毎日ある",3,))))</f>
        <v>0</v>
      </c>
      <c r="AB1773" s="49">
        <f>IF('３　回答貼付シート'!AD1770="ない",0,IF('３　回答貼付シート'!AD1770="１～２日ある",1,IF('３　回答貼付シート'!AD1770="３～５日ある",2,IF('３　回答貼付シート'!AD1770="ほぼ毎日ある",3,))))</f>
        <v>0</v>
      </c>
      <c r="AC1773" s="49">
        <f>IF('３　回答貼付シート'!AE1770="ない",0,IF('３　回答貼付シート'!AE1770="１～２日ある",1,IF('３　回答貼付シート'!AE1770="３～５日ある",2,IF('３　回答貼付シート'!AE1770="ほぼ毎日ある",3,))))</f>
        <v>0</v>
      </c>
      <c r="AD1773" s="49">
        <f>IF('３　回答貼付シート'!AF1770="ない",0,IF('３　回答貼付シート'!AF1770="１～２日ある",1,IF('３　回答貼付シート'!AF1770="３～５日ある",2,IF('３　回答貼付シート'!AF1770="ほぼ毎日ある",3,))))</f>
        <v>0</v>
      </c>
      <c r="AE1773" s="49">
        <f>IF('３　回答貼付シート'!AG1770="ない",0,IF('３　回答貼付シート'!AG1770="１～２日ある",1,IF('３　回答貼付シート'!AG1770="３～５日ある",2,IF('３　回答貼付シート'!AG1770="ほぼ毎日ある",3,))))</f>
        <v>0</v>
      </c>
      <c r="AF1773" s="49">
        <f>IF('３　回答貼付シート'!AH1770="ない",0,IF('３　回答貼付シート'!AH1770="１～２日ある",1,IF('３　回答貼付シート'!AH1770="３～５日ある",2,IF('３　回答貼付シート'!AH1770="ほぼ毎日ある",3,))))</f>
        <v>0</v>
      </c>
      <c r="AG1773" s="49">
        <f>IF('３　回答貼付シート'!AI1770="ない",0,IF('３　回答貼付シート'!AI1770="１～２日ある",1,IF('３　回答貼付シート'!AI1770="３～５日ある",2,IF('３　回答貼付シート'!AI1770="ほぼ毎日ある",3,))))</f>
        <v>0</v>
      </c>
      <c r="AH1773" s="49">
        <f>IF('３　回答貼付シート'!AJ1770="ない",0,IF('３　回答貼付シート'!AJ1770="１～２日ある",1,IF('３　回答貼付シート'!AJ1770="３～５日ある",2,IF('３　回答貼付シート'!AJ1770="ほぼ毎日ある",3,))))</f>
        <v>0</v>
      </c>
      <c r="AI1773" s="49">
        <f>IF('３　回答貼付シート'!AK1770="ない",0,IF('３　回答貼付シート'!AK1770="１～２日ある",1,IF('３　回答貼付シート'!AK1770="３～５日ある",2,IF('３　回答貼付シート'!AK1770="ほぼ毎日ある",3,))))</f>
        <v>0</v>
      </c>
      <c r="AJ1773" s="49">
        <f>IF('３　回答貼付シート'!AL1770="ない",0,IF('３　回答貼付シート'!AL1770="１～２日ある",1,IF('３　回答貼付シート'!AL1770="３～５日ある",2,IF('３　回答貼付シート'!AL1770="ほぼ毎日ある",3,))))</f>
        <v>0</v>
      </c>
      <c r="AK1773" s="49">
        <f>IF('３　回答貼付シート'!AM1770="ない",0,IF('３　回答貼付シート'!AM1770="１～２日ある",1,IF('３　回答貼付シート'!AM1770="３～５日ある",2,IF('３　回答貼付シート'!AM1770="ほぼ毎日ある",3,))))</f>
        <v>0</v>
      </c>
      <c r="AL1773" s="49">
        <f>'３　回答貼付シート'!$AN1770</f>
        <v>0</v>
      </c>
      <c r="AM1773" s="49" t="str">
        <f t="shared" si="194"/>
        <v/>
      </c>
      <c r="AN1773" s="49" t="str">
        <f t="shared" si="195"/>
        <v/>
      </c>
      <c r="AO1773" s="49" t="str">
        <f t="shared" si="196"/>
        <v/>
      </c>
      <c r="AP1773" s="49" t="str">
        <f t="shared" si="197"/>
        <v/>
      </c>
      <c r="AQ1773" s="49" t="str">
        <f t="shared" si="198"/>
        <v/>
      </c>
      <c r="AR1773" t="str">
        <f t="shared" si="199"/>
        <v>0</v>
      </c>
      <c r="AT1773" s="42"/>
    </row>
    <row r="1774" spans="1:46">
      <c r="A1774" s="49"/>
      <c r="B1774" s="49">
        <f t="shared" si="193"/>
        <v>0</v>
      </c>
      <c r="C1774" s="49">
        <f>IF('３　回答貼付シート'!$F1771&lt;&gt;0,VLOOKUP('３　回答貼付シート'!$F1771,$AR$2048:$AS$2054,2,FALSE),0)</f>
        <v>0</v>
      </c>
      <c r="D1774" s="49">
        <f>IF('３　回答貼付シート'!$G1771&lt;&gt;0,VLOOKUP(('３　回答貼付シート'!$G1771), $AR$2048:$AS$2054,2,FALSE),0)</f>
        <v>0</v>
      </c>
      <c r="E1774" s="49">
        <f>'３　回答貼付シート'!$H1771</f>
        <v>0</v>
      </c>
      <c r="F1774" s="49">
        <f>IF(E1774=0,0,VLOOKUP($B1774,'２　情報入力シート'!$A$2:$E$2049,5))</f>
        <v>0</v>
      </c>
      <c r="G1774" s="49">
        <f>IF('３　回答貼付シート'!I1771="ない",0,IF('３　回答貼付シート'!I1771="１～２日ある",1,IF('３　回答貼付シート'!I1771="３～５日ある",2,IF('３　回答貼付シート'!I1771="ほぼ毎日ある",3,))))</f>
        <v>0</v>
      </c>
      <c r="H1774" s="49">
        <f>IF('３　回答貼付シート'!J1771="ない",0,IF('３　回答貼付シート'!J1771="１～２日ある",1,IF('３　回答貼付シート'!J1771="３～５日ある",2,IF('３　回答貼付シート'!J1771="ほぼ毎日ある",3,))))</f>
        <v>0</v>
      </c>
      <c r="I1774" s="49">
        <f>IF('３　回答貼付シート'!K1771="ない",0,IF('３　回答貼付シート'!K1771="１～２日ある",1,IF('３　回答貼付シート'!K1771="３～５日ある",2,IF('３　回答貼付シート'!K1771="ほぼ毎日ある",3,))))</f>
        <v>0</v>
      </c>
      <c r="J1774" s="49">
        <f>IF('３　回答貼付シート'!L1771="ない",0,IF('３　回答貼付シート'!L1771="１～２日ある",1,IF('３　回答貼付シート'!L1771="３～５日ある",2,IF('３　回答貼付シート'!L1771="ほぼ毎日ある",3,))))</f>
        <v>0</v>
      </c>
      <c r="K1774" s="49">
        <f>IF('３　回答貼付シート'!M1771="ない",0,IF('３　回答貼付シート'!M1771="１～２日ある",1,IF('３　回答貼付シート'!M1771="３～５日ある",2,IF('３　回答貼付シート'!M1771="ほぼ毎日ある",3,))))</f>
        <v>0</v>
      </c>
      <c r="L1774" s="49">
        <f>IF('３　回答貼付シート'!N1771="ない",0,IF('３　回答貼付シート'!N1771="１～２日ある",1,IF('３　回答貼付シート'!N1771="３～５日ある",2,IF('３　回答貼付シート'!N1771="ほぼ毎日ある",3,))))</f>
        <v>0</v>
      </c>
      <c r="M1774" s="49">
        <f>IF('３　回答貼付シート'!O1771="ない",0,IF('３　回答貼付シート'!O1771="１～２日ある",1,IF('３　回答貼付シート'!O1771="３～５日ある",2,IF('３　回答貼付シート'!O1771="ほぼ毎日ある",3,))))</f>
        <v>0</v>
      </c>
      <c r="N1774" s="49">
        <f>IF('３　回答貼付シート'!P1771="ない",0,IF('３　回答貼付シート'!P1771="１～２日ある",1,IF('３　回答貼付シート'!P1771="３～５日ある",2,IF('３　回答貼付シート'!P1771="ほぼ毎日ある",3,))))</f>
        <v>0</v>
      </c>
      <c r="O1774" s="49">
        <f>IF('３　回答貼付シート'!Q1771="ない",0,IF('３　回答貼付シート'!Q1771="１～２日ある",1,IF('３　回答貼付シート'!Q1771="３～５日ある",2,IF('３　回答貼付シート'!Q1771="ほぼ毎日ある",3,))))</f>
        <v>0</v>
      </c>
      <c r="P1774" s="49">
        <f>IF('３　回答貼付シート'!R1771="ない",0,IF('３　回答貼付シート'!R1771="１～２日ある",1,IF('３　回答貼付シート'!R1771="３～５日ある",2,IF('３　回答貼付シート'!R1771="ほぼ毎日ある",3,))))</f>
        <v>0</v>
      </c>
      <c r="Q1774" s="49">
        <f>IF('３　回答貼付シート'!S1771="ない",0,IF('３　回答貼付シート'!S1771="１～２日ある",1,IF('３　回答貼付シート'!S1771="３～５日ある",2,IF('３　回答貼付シート'!S1771="ほぼ毎日ある",3,))))</f>
        <v>0</v>
      </c>
      <c r="R1774" s="49">
        <f>IF('３　回答貼付シート'!T1771="ない",0,IF('３　回答貼付シート'!T1771="１～２日ある",1,IF('３　回答貼付シート'!T1771="３～５日ある",2,IF('３　回答貼付シート'!T1771="ほぼ毎日ある",3,))))</f>
        <v>0</v>
      </c>
      <c r="S1774" s="49">
        <f>IF('３　回答貼付シート'!U1771="ない",0,IF('３　回答貼付シート'!U1771="１～２日ある",1,IF('３　回答貼付シート'!U1771="３～５日ある",2,IF('３　回答貼付シート'!U1771="ほぼ毎日ある",3,))))</f>
        <v>0</v>
      </c>
      <c r="T1774" s="49">
        <f>IF('３　回答貼付シート'!V1771="ない",0,IF('３　回答貼付シート'!V1771="１～２日ある",1,IF('３　回答貼付シート'!V1771="３～５日ある",2,IF('３　回答貼付シート'!V1771="ほぼ毎日ある",3,))))</f>
        <v>0</v>
      </c>
      <c r="U1774" s="49">
        <f>IF('３　回答貼付シート'!W1771="ない",0,IF('３　回答貼付シート'!W1771="１～２日ある",1,IF('３　回答貼付シート'!W1771="３～５日ある",2,IF('３　回答貼付シート'!W1771="ほぼ毎日ある",3,))))</f>
        <v>0</v>
      </c>
      <c r="V1774" s="49">
        <f>IF('３　回答貼付シート'!X1771="ない",0,IF('３　回答貼付シート'!X1771="１～２日ある",1,IF('３　回答貼付シート'!X1771="３～５日ある",2,IF('３　回答貼付シート'!X1771="ほぼ毎日ある",3,))))</f>
        <v>0</v>
      </c>
      <c r="W1774" s="49">
        <f>IF('３　回答貼付シート'!Y1771="ない",0,IF('３　回答貼付シート'!Y1771="１～２日ある",1,IF('３　回答貼付シート'!Y1771="３～５日ある",2,IF('３　回答貼付シート'!Y1771="ほぼ毎日ある",3,))))</f>
        <v>0</v>
      </c>
      <c r="X1774" s="49">
        <f>IF('３　回答貼付シート'!Z1771="ない",0,IF('３　回答貼付シート'!Z1771="１～２日ある",1,IF('３　回答貼付シート'!Z1771="３～５日ある",2,IF('３　回答貼付シート'!Z1771="ほぼ毎日ある",3,))))</f>
        <v>0</v>
      </c>
      <c r="Y1774" s="49">
        <f>IF('３　回答貼付シート'!AA1771="ない",0,IF('３　回答貼付シート'!AA1771="１～２日ある",1,IF('３　回答貼付シート'!AA1771="３～５日ある",2,IF('３　回答貼付シート'!AA1771="ほぼ毎日ある",3,))))</f>
        <v>0</v>
      </c>
      <c r="Z1774" s="49">
        <f>IF('３　回答貼付シート'!AB1771="ない",0,IF('３　回答貼付シート'!AB1771="１～２日ある",1,IF('３　回答貼付シート'!AB1771="３～５日ある",2,IF('３　回答貼付シート'!AB1771="ほぼ毎日ある",3,))))</f>
        <v>0</v>
      </c>
      <c r="AA1774" s="49">
        <f>IF('３　回答貼付シート'!AC1771="ない",0,IF('３　回答貼付シート'!AC1771="１～２日ある",1,IF('３　回答貼付シート'!AC1771="３～５日ある",2,IF('３　回答貼付シート'!AC1771="ほぼ毎日ある",3,))))</f>
        <v>0</v>
      </c>
      <c r="AB1774" s="49">
        <f>IF('３　回答貼付シート'!AD1771="ない",0,IF('３　回答貼付シート'!AD1771="１～２日ある",1,IF('３　回答貼付シート'!AD1771="３～５日ある",2,IF('３　回答貼付シート'!AD1771="ほぼ毎日ある",3,))))</f>
        <v>0</v>
      </c>
      <c r="AC1774" s="49">
        <f>IF('３　回答貼付シート'!AE1771="ない",0,IF('３　回答貼付シート'!AE1771="１～２日ある",1,IF('３　回答貼付シート'!AE1771="３～５日ある",2,IF('３　回答貼付シート'!AE1771="ほぼ毎日ある",3,))))</f>
        <v>0</v>
      </c>
      <c r="AD1774" s="49">
        <f>IF('３　回答貼付シート'!AF1771="ない",0,IF('３　回答貼付シート'!AF1771="１～２日ある",1,IF('３　回答貼付シート'!AF1771="３～５日ある",2,IF('３　回答貼付シート'!AF1771="ほぼ毎日ある",3,))))</f>
        <v>0</v>
      </c>
      <c r="AE1774" s="49">
        <f>IF('３　回答貼付シート'!AG1771="ない",0,IF('３　回答貼付シート'!AG1771="１～２日ある",1,IF('３　回答貼付シート'!AG1771="３～５日ある",2,IF('３　回答貼付シート'!AG1771="ほぼ毎日ある",3,))))</f>
        <v>0</v>
      </c>
      <c r="AF1774" s="49">
        <f>IF('３　回答貼付シート'!AH1771="ない",0,IF('３　回答貼付シート'!AH1771="１～２日ある",1,IF('３　回答貼付シート'!AH1771="３～５日ある",2,IF('３　回答貼付シート'!AH1771="ほぼ毎日ある",3,))))</f>
        <v>0</v>
      </c>
      <c r="AG1774" s="49">
        <f>IF('３　回答貼付シート'!AI1771="ない",0,IF('３　回答貼付シート'!AI1771="１～２日ある",1,IF('３　回答貼付シート'!AI1771="３～５日ある",2,IF('３　回答貼付シート'!AI1771="ほぼ毎日ある",3,))))</f>
        <v>0</v>
      </c>
      <c r="AH1774" s="49">
        <f>IF('３　回答貼付シート'!AJ1771="ない",0,IF('３　回答貼付シート'!AJ1771="１～２日ある",1,IF('３　回答貼付シート'!AJ1771="３～５日ある",2,IF('３　回答貼付シート'!AJ1771="ほぼ毎日ある",3,))))</f>
        <v>0</v>
      </c>
      <c r="AI1774" s="49">
        <f>IF('３　回答貼付シート'!AK1771="ない",0,IF('３　回答貼付シート'!AK1771="１～２日ある",1,IF('３　回答貼付シート'!AK1771="３～５日ある",2,IF('３　回答貼付シート'!AK1771="ほぼ毎日ある",3,))))</f>
        <v>0</v>
      </c>
      <c r="AJ1774" s="49">
        <f>IF('３　回答貼付シート'!AL1771="ない",0,IF('３　回答貼付シート'!AL1771="１～２日ある",1,IF('３　回答貼付シート'!AL1771="３～５日ある",2,IF('３　回答貼付シート'!AL1771="ほぼ毎日ある",3,))))</f>
        <v>0</v>
      </c>
      <c r="AK1774" s="49">
        <f>IF('３　回答貼付シート'!AM1771="ない",0,IF('３　回答貼付シート'!AM1771="１～２日ある",1,IF('３　回答貼付シート'!AM1771="３～５日ある",2,IF('３　回答貼付シート'!AM1771="ほぼ毎日ある",3,))))</f>
        <v>0</v>
      </c>
      <c r="AL1774" s="49">
        <f>'３　回答貼付シート'!$AN1771</f>
        <v>0</v>
      </c>
      <c r="AM1774" s="49" t="str">
        <f t="shared" si="194"/>
        <v/>
      </c>
      <c r="AN1774" s="49" t="str">
        <f t="shared" si="195"/>
        <v/>
      </c>
      <c r="AO1774" s="49" t="str">
        <f t="shared" si="196"/>
        <v/>
      </c>
      <c r="AP1774" s="49" t="str">
        <f t="shared" si="197"/>
        <v/>
      </c>
      <c r="AQ1774" s="49" t="str">
        <f t="shared" si="198"/>
        <v/>
      </c>
      <c r="AR1774" t="str">
        <f t="shared" si="199"/>
        <v>0</v>
      </c>
      <c r="AT1774" s="42"/>
    </row>
    <row r="1775" spans="1:46">
      <c r="A1775" s="49"/>
      <c r="B1775" s="49">
        <f t="shared" si="193"/>
        <v>0</v>
      </c>
      <c r="C1775" s="49">
        <f>IF('３　回答貼付シート'!$F1772&lt;&gt;0,VLOOKUP('３　回答貼付シート'!$F1772,$AR$2048:$AS$2054,2,FALSE),0)</f>
        <v>0</v>
      </c>
      <c r="D1775" s="49">
        <f>IF('３　回答貼付シート'!$G1772&lt;&gt;0,VLOOKUP(('３　回答貼付シート'!$G1772), $AR$2048:$AS$2054,2,FALSE),0)</f>
        <v>0</v>
      </c>
      <c r="E1775" s="49">
        <f>'３　回答貼付シート'!$H1772</f>
        <v>0</v>
      </c>
      <c r="F1775" s="49">
        <f>IF(E1775=0,0,VLOOKUP($B1775,'２　情報入力シート'!$A$2:$E$2049,5))</f>
        <v>0</v>
      </c>
      <c r="G1775" s="49">
        <f>IF('３　回答貼付シート'!I1772="ない",0,IF('３　回答貼付シート'!I1772="１～２日ある",1,IF('３　回答貼付シート'!I1772="３～５日ある",2,IF('３　回答貼付シート'!I1772="ほぼ毎日ある",3,))))</f>
        <v>0</v>
      </c>
      <c r="H1775" s="49">
        <f>IF('３　回答貼付シート'!J1772="ない",0,IF('３　回答貼付シート'!J1772="１～２日ある",1,IF('３　回答貼付シート'!J1772="３～５日ある",2,IF('３　回答貼付シート'!J1772="ほぼ毎日ある",3,))))</f>
        <v>0</v>
      </c>
      <c r="I1775" s="49">
        <f>IF('３　回答貼付シート'!K1772="ない",0,IF('３　回答貼付シート'!K1772="１～２日ある",1,IF('３　回答貼付シート'!K1772="３～５日ある",2,IF('３　回答貼付シート'!K1772="ほぼ毎日ある",3,))))</f>
        <v>0</v>
      </c>
      <c r="J1775" s="49">
        <f>IF('３　回答貼付シート'!L1772="ない",0,IF('３　回答貼付シート'!L1772="１～２日ある",1,IF('３　回答貼付シート'!L1772="３～５日ある",2,IF('３　回答貼付シート'!L1772="ほぼ毎日ある",3,))))</f>
        <v>0</v>
      </c>
      <c r="K1775" s="49">
        <f>IF('３　回答貼付シート'!M1772="ない",0,IF('３　回答貼付シート'!M1772="１～２日ある",1,IF('３　回答貼付シート'!M1772="３～５日ある",2,IF('３　回答貼付シート'!M1772="ほぼ毎日ある",3,))))</f>
        <v>0</v>
      </c>
      <c r="L1775" s="49">
        <f>IF('３　回答貼付シート'!N1772="ない",0,IF('３　回答貼付シート'!N1772="１～２日ある",1,IF('３　回答貼付シート'!N1772="３～５日ある",2,IF('３　回答貼付シート'!N1772="ほぼ毎日ある",3,))))</f>
        <v>0</v>
      </c>
      <c r="M1775" s="49">
        <f>IF('３　回答貼付シート'!O1772="ない",0,IF('３　回答貼付シート'!O1772="１～２日ある",1,IF('３　回答貼付シート'!O1772="３～５日ある",2,IF('３　回答貼付シート'!O1772="ほぼ毎日ある",3,))))</f>
        <v>0</v>
      </c>
      <c r="N1775" s="49">
        <f>IF('３　回答貼付シート'!P1772="ない",0,IF('３　回答貼付シート'!P1772="１～２日ある",1,IF('３　回答貼付シート'!P1772="３～５日ある",2,IF('３　回答貼付シート'!P1772="ほぼ毎日ある",3,))))</f>
        <v>0</v>
      </c>
      <c r="O1775" s="49">
        <f>IF('３　回答貼付シート'!Q1772="ない",0,IF('３　回答貼付シート'!Q1772="１～２日ある",1,IF('３　回答貼付シート'!Q1772="３～５日ある",2,IF('３　回答貼付シート'!Q1772="ほぼ毎日ある",3,))))</f>
        <v>0</v>
      </c>
      <c r="P1775" s="49">
        <f>IF('３　回答貼付シート'!R1772="ない",0,IF('３　回答貼付シート'!R1772="１～２日ある",1,IF('３　回答貼付シート'!R1772="３～５日ある",2,IF('３　回答貼付シート'!R1772="ほぼ毎日ある",3,))))</f>
        <v>0</v>
      </c>
      <c r="Q1775" s="49">
        <f>IF('３　回答貼付シート'!S1772="ない",0,IF('３　回答貼付シート'!S1772="１～２日ある",1,IF('３　回答貼付シート'!S1772="３～５日ある",2,IF('３　回答貼付シート'!S1772="ほぼ毎日ある",3,))))</f>
        <v>0</v>
      </c>
      <c r="R1775" s="49">
        <f>IF('３　回答貼付シート'!T1772="ない",0,IF('３　回答貼付シート'!T1772="１～２日ある",1,IF('３　回答貼付シート'!T1772="３～５日ある",2,IF('３　回答貼付シート'!T1772="ほぼ毎日ある",3,))))</f>
        <v>0</v>
      </c>
      <c r="S1775" s="49">
        <f>IF('３　回答貼付シート'!U1772="ない",0,IF('３　回答貼付シート'!U1772="１～２日ある",1,IF('３　回答貼付シート'!U1772="３～５日ある",2,IF('３　回答貼付シート'!U1772="ほぼ毎日ある",3,))))</f>
        <v>0</v>
      </c>
      <c r="T1775" s="49">
        <f>IF('３　回答貼付シート'!V1772="ない",0,IF('３　回答貼付シート'!V1772="１～２日ある",1,IF('３　回答貼付シート'!V1772="３～５日ある",2,IF('３　回答貼付シート'!V1772="ほぼ毎日ある",3,))))</f>
        <v>0</v>
      </c>
      <c r="U1775" s="49">
        <f>IF('３　回答貼付シート'!W1772="ない",0,IF('３　回答貼付シート'!W1772="１～２日ある",1,IF('３　回答貼付シート'!W1772="３～５日ある",2,IF('３　回答貼付シート'!W1772="ほぼ毎日ある",3,))))</f>
        <v>0</v>
      </c>
      <c r="V1775" s="49">
        <f>IF('３　回答貼付シート'!X1772="ない",0,IF('３　回答貼付シート'!X1772="１～２日ある",1,IF('３　回答貼付シート'!X1772="３～５日ある",2,IF('３　回答貼付シート'!X1772="ほぼ毎日ある",3,))))</f>
        <v>0</v>
      </c>
      <c r="W1775" s="49">
        <f>IF('３　回答貼付シート'!Y1772="ない",0,IF('３　回答貼付シート'!Y1772="１～２日ある",1,IF('３　回答貼付シート'!Y1772="３～５日ある",2,IF('３　回答貼付シート'!Y1772="ほぼ毎日ある",3,))))</f>
        <v>0</v>
      </c>
      <c r="X1775" s="49">
        <f>IF('３　回答貼付シート'!Z1772="ない",0,IF('３　回答貼付シート'!Z1772="１～２日ある",1,IF('３　回答貼付シート'!Z1772="３～５日ある",2,IF('３　回答貼付シート'!Z1772="ほぼ毎日ある",3,))))</f>
        <v>0</v>
      </c>
      <c r="Y1775" s="49">
        <f>IF('３　回答貼付シート'!AA1772="ない",0,IF('３　回答貼付シート'!AA1772="１～２日ある",1,IF('３　回答貼付シート'!AA1772="３～５日ある",2,IF('３　回答貼付シート'!AA1772="ほぼ毎日ある",3,))))</f>
        <v>0</v>
      </c>
      <c r="Z1775" s="49">
        <f>IF('３　回答貼付シート'!AB1772="ない",0,IF('３　回答貼付シート'!AB1772="１～２日ある",1,IF('３　回答貼付シート'!AB1772="３～５日ある",2,IF('３　回答貼付シート'!AB1772="ほぼ毎日ある",3,))))</f>
        <v>0</v>
      </c>
      <c r="AA1775" s="49">
        <f>IF('３　回答貼付シート'!AC1772="ない",0,IF('３　回答貼付シート'!AC1772="１～２日ある",1,IF('３　回答貼付シート'!AC1772="３～５日ある",2,IF('３　回答貼付シート'!AC1772="ほぼ毎日ある",3,))))</f>
        <v>0</v>
      </c>
      <c r="AB1775" s="49">
        <f>IF('３　回答貼付シート'!AD1772="ない",0,IF('３　回答貼付シート'!AD1772="１～２日ある",1,IF('３　回答貼付シート'!AD1772="３～５日ある",2,IF('３　回答貼付シート'!AD1772="ほぼ毎日ある",3,))))</f>
        <v>0</v>
      </c>
      <c r="AC1775" s="49">
        <f>IF('３　回答貼付シート'!AE1772="ない",0,IF('３　回答貼付シート'!AE1772="１～２日ある",1,IF('３　回答貼付シート'!AE1772="３～５日ある",2,IF('３　回答貼付シート'!AE1772="ほぼ毎日ある",3,))))</f>
        <v>0</v>
      </c>
      <c r="AD1775" s="49">
        <f>IF('３　回答貼付シート'!AF1772="ない",0,IF('３　回答貼付シート'!AF1772="１～２日ある",1,IF('３　回答貼付シート'!AF1772="３～５日ある",2,IF('３　回答貼付シート'!AF1772="ほぼ毎日ある",3,))))</f>
        <v>0</v>
      </c>
      <c r="AE1775" s="49">
        <f>IF('３　回答貼付シート'!AG1772="ない",0,IF('３　回答貼付シート'!AG1772="１～２日ある",1,IF('３　回答貼付シート'!AG1772="３～５日ある",2,IF('３　回答貼付シート'!AG1772="ほぼ毎日ある",3,))))</f>
        <v>0</v>
      </c>
      <c r="AF1775" s="49">
        <f>IF('３　回答貼付シート'!AH1772="ない",0,IF('３　回答貼付シート'!AH1772="１～２日ある",1,IF('３　回答貼付シート'!AH1772="３～５日ある",2,IF('３　回答貼付シート'!AH1772="ほぼ毎日ある",3,))))</f>
        <v>0</v>
      </c>
      <c r="AG1775" s="49">
        <f>IF('３　回答貼付シート'!AI1772="ない",0,IF('３　回答貼付シート'!AI1772="１～２日ある",1,IF('３　回答貼付シート'!AI1772="３～５日ある",2,IF('３　回答貼付シート'!AI1772="ほぼ毎日ある",3,))))</f>
        <v>0</v>
      </c>
      <c r="AH1775" s="49">
        <f>IF('３　回答貼付シート'!AJ1772="ない",0,IF('３　回答貼付シート'!AJ1772="１～２日ある",1,IF('３　回答貼付シート'!AJ1772="３～５日ある",2,IF('３　回答貼付シート'!AJ1772="ほぼ毎日ある",3,))))</f>
        <v>0</v>
      </c>
      <c r="AI1775" s="49">
        <f>IF('３　回答貼付シート'!AK1772="ない",0,IF('３　回答貼付シート'!AK1772="１～２日ある",1,IF('３　回答貼付シート'!AK1772="３～５日ある",2,IF('３　回答貼付シート'!AK1772="ほぼ毎日ある",3,))))</f>
        <v>0</v>
      </c>
      <c r="AJ1775" s="49">
        <f>IF('３　回答貼付シート'!AL1772="ない",0,IF('３　回答貼付シート'!AL1772="１～２日ある",1,IF('３　回答貼付シート'!AL1772="３～５日ある",2,IF('３　回答貼付シート'!AL1772="ほぼ毎日ある",3,))))</f>
        <v>0</v>
      </c>
      <c r="AK1775" s="49">
        <f>IF('３　回答貼付シート'!AM1772="ない",0,IF('３　回答貼付シート'!AM1772="１～２日ある",1,IF('３　回答貼付シート'!AM1772="３～５日ある",2,IF('３　回答貼付シート'!AM1772="ほぼ毎日ある",3,))))</f>
        <v>0</v>
      </c>
      <c r="AL1775" s="49">
        <f>'３　回答貼付シート'!$AN1772</f>
        <v>0</v>
      </c>
      <c r="AM1775" s="49" t="str">
        <f t="shared" si="194"/>
        <v/>
      </c>
      <c r="AN1775" s="49" t="str">
        <f t="shared" si="195"/>
        <v/>
      </c>
      <c r="AO1775" s="49" t="str">
        <f t="shared" si="196"/>
        <v/>
      </c>
      <c r="AP1775" s="49" t="str">
        <f t="shared" si="197"/>
        <v/>
      </c>
      <c r="AQ1775" s="49" t="str">
        <f t="shared" si="198"/>
        <v/>
      </c>
      <c r="AR1775" t="str">
        <f t="shared" si="199"/>
        <v>0</v>
      </c>
      <c r="AT1775" s="42"/>
    </row>
    <row r="1776" spans="1:46">
      <c r="A1776" s="49"/>
      <c r="B1776" s="49">
        <f t="shared" si="193"/>
        <v>0</v>
      </c>
      <c r="C1776" s="49">
        <f>IF('３　回答貼付シート'!$F1773&lt;&gt;0,VLOOKUP('３　回答貼付シート'!$F1773,$AR$2048:$AS$2054,2,FALSE),0)</f>
        <v>0</v>
      </c>
      <c r="D1776" s="49">
        <f>IF('３　回答貼付シート'!$G1773&lt;&gt;0,VLOOKUP(('３　回答貼付シート'!$G1773), $AR$2048:$AS$2054,2,FALSE),0)</f>
        <v>0</v>
      </c>
      <c r="E1776" s="49">
        <f>'３　回答貼付シート'!$H1773</f>
        <v>0</v>
      </c>
      <c r="F1776" s="49">
        <f>IF(E1776=0,0,VLOOKUP($B1776,'２　情報入力シート'!$A$2:$E$2049,5))</f>
        <v>0</v>
      </c>
      <c r="G1776" s="49">
        <f>IF('３　回答貼付シート'!I1773="ない",0,IF('３　回答貼付シート'!I1773="１～２日ある",1,IF('３　回答貼付シート'!I1773="３～５日ある",2,IF('３　回答貼付シート'!I1773="ほぼ毎日ある",3,))))</f>
        <v>0</v>
      </c>
      <c r="H1776" s="49">
        <f>IF('３　回答貼付シート'!J1773="ない",0,IF('３　回答貼付シート'!J1773="１～２日ある",1,IF('３　回答貼付シート'!J1773="３～５日ある",2,IF('３　回答貼付シート'!J1773="ほぼ毎日ある",3,))))</f>
        <v>0</v>
      </c>
      <c r="I1776" s="49">
        <f>IF('３　回答貼付シート'!K1773="ない",0,IF('３　回答貼付シート'!K1773="１～２日ある",1,IF('３　回答貼付シート'!K1773="３～５日ある",2,IF('３　回答貼付シート'!K1773="ほぼ毎日ある",3,))))</f>
        <v>0</v>
      </c>
      <c r="J1776" s="49">
        <f>IF('３　回答貼付シート'!L1773="ない",0,IF('３　回答貼付シート'!L1773="１～２日ある",1,IF('３　回答貼付シート'!L1773="３～５日ある",2,IF('３　回答貼付シート'!L1773="ほぼ毎日ある",3,))))</f>
        <v>0</v>
      </c>
      <c r="K1776" s="49">
        <f>IF('３　回答貼付シート'!M1773="ない",0,IF('３　回答貼付シート'!M1773="１～２日ある",1,IF('３　回答貼付シート'!M1773="３～５日ある",2,IF('３　回答貼付シート'!M1773="ほぼ毎日ある",3,))))</f>
        <v>0</v>
      </c>
      <c r="L1776" s="49">
        <f>IF('３　回答貼付シート'!N1773="ない",0,IF('３　回答貼付シート'!N1773="１～２日ある",1,IF('３　回答貼付シート'!N1773="３～５日ある",2,IF('３　回答貼付シート'!N1773="ほぼ毎日ある",3,))))</f>
        <v>0</v>
      </c>
      <c r="M1776" s="49">
        <f>IF('３　回答貼付シート'!O1773="ない",0,IF('３　回答貼付シート'!O1773="１～２日ある",1,IF('３　回答貼付シート'!O1773="３～５日ある",2,IF('３　回答貼付シート'!O1773="ほぼ毎日ある",3,))))</f>
        <v>0</v>
      </c>
      <c r="N1776" s="49">
        <f>IF('３　回答貼付シート'!P1773="ない",0,IF('３　回答貼付シート'!P1773="１～２日ある",1,IF('３　回答貼付シート'!P1773="３～５日ある",2,IF('３　回答貼付シート'!P1773="ほぼ毎日ある",3,))))</f>
        <v>0</v>
      </c>
      <c r="O1776" s="49">
        <f>IF('３　回答貼付シート'!Q1773="ない",0,IF('３　回答貼付シート'!Q1773="１～２日ある",1,IF('３　回答貼付シート'!Q1773="３～５日ある",2,IF('３　回答貼付シート'!Q1773="ほぼ毎日ある",3,))))</f>
        <v>0</v>
      </c>
      <c r="P1776" s="49">
        <f>IF('３　回答貼付シート'!R1773="ない",0,IF('３　回答貼付シート'!R1773="１～２日ある",1,IF('３　回答貼付シート'!R1773="３～５日ある",2,IF('３　回答貼付シート'!R1773="ほぼ毎日ある",3,))))</f>
        <v>0</v>
      </c>
      <c r="Q1776" s="49">
        <f>IF('３　回答貼付シート'!S1773="ない",0,IF('３　回答貼付シート'!S1773="１～２日ある",1,IF('３　回答貼付シート'!S1773="３～５日ある",2,IF('３　回答貼付シート'!S1773="ほぼ毎日ある",3,))))</f>
        <v>0</v>
      </c>
      <c r="R1776" s="49">
        <f>IF('３　回答貼付シート'!T1773="ない",0,IF('３　回答貼付シート'!T1773="１～２日ある",1,IF('３　回答貼付シート'!T1773="３～５日ある",2,IF('３　回答貼付シート'!T1773="ほぼ毎日ある",3,))))</f>
        <v>0</v>
      </c>
      <c r="S1776" s="49">
        <f>IF('３　回答貼付シート'!U1773="ない",0,IF('３　回答貼付シート'!U1773="１～２日ある",1,IF('３　回答貼付シート'!U1773="３～５日ある",2,IF('３　回答貼付シート'!U1773="ほぼ毎日ある",3,))))</f>
        <v>0</v>
      </c>
      <c r="T1776" s="49">
        <f>IF('３　回答貼付シート'!V1773="ない",0,IF('３　回答貼付シート'!V1773="１～２日ある",1,IF('３　回答貼付シート'!V1773="３～５日ある",2,IF('３　回答貼付シート'!V1773="ほぼ毎日ある",3,))))</f>
        <v>0</v>
      </c>
      <c r="U1776" s="49">
        <f>IF('３　回答貼付シート'!W1773="ない",0,IF('３　回答貼付シート'!W1773="１～２日ある",1,IF('３　回答貼付シート'!W1773="３～５日ある",2,IF('３　回答貼付シート'!W1773="ほぼ毎日ある",3,))))</f>
        <v>0</v>
      </c>
      <c r="V1776" s="49">
        <f>IF('３　回答貼付シート'!X1773="ない",0,IF('３　回答貼付シート'!X1773="１～２日ある",1,IF('３　回答貼付シート'!X1773="３～５日ある",2,IF('３　回答貼付シート'!X1773="ほぼ毎日ある",3,))))</f>
        <v>0</v>
      </c>
      <c r="W1776" s="49">
        <f>IF('３　回答貼付シート'!Y1773="ない",0,IF('３　回答貼付シート'!Y1773="１～２日ある",1,IF('３　回答貼付シート'!Y1773="３～５日ある",2,IF('３　回答貼付シート'!Y1773="ほぼ毎日ある",3,))))</f>
        <v>0</v>
      </c>
      <c r="X1776" s="49">
        <f>IF('３　回答貼付シート'!Z1773="ない",0,IF('３　回答貼付シート'!Z1773="１～２日ある",1,IF('３　回答貼付シート'!Z1773="３～５日ある",2,IF('３　回答貼付シート'!Z1773="ほぼ毎日ある",3,))))</f>
        <v>0</v>
      </c>
      <c r="Y1776" s="49">
        <f>IF('３　回答貼付シート'!AA1773="ない",0,IF('３　回答貼付シート'!AA1773="１～２日ある",1,IF('３　回答貼付シート'!AA1773="３～５日ある",2,IF('３　回答貼付シート'!AA1773="ほぼ毎日ある",3,))))</f>
        <v>0</v>
      </c>
      <c r="Z1776" s="49">
        <f>IF('３　回答貼付シート'!AB1773="ない",0,IF('３　回答貼付シート'!AB1773="１～２日ある",1,IF('３　回答貼付シート'!AB1773="３～５日ある",2,IF('３　回答貼付シート'!AB1773="ほぼ毎日ある",3,))))</f>
        <v>0</v>
      </c>
      <c r="AA1776" s="49">
        <f>IF('３　回答貼付シート'!AC1773="ない",0,IF('３　回答貼付シート'!AC1773="１～２日ある",1,IF('３　回答貼付シート'!AC1773="３～５日ある",2,IF('３　回答貼付シート'!AC1773="ほぼ毎日ある",3,))))</f>
        <v>0</v>
      </c>
      <c r="AB1776" s="49">
        <f>IF('３　回答貼付シート'!AD1773="ない",0,IF('３　回答貼付シート'!AD1773="１～２日ある",1,IF('３　回答貼付シート'!AD1773="３～５日ある",2,IF('３　回答貼付シート'!AD1773="ほぼ毎日ある",3,))))</f>
        <v>0</v>
      </c>
      <c r="AC1776" s="49">
        <f>IF('３　回答貼付シート'!AE1773="ない",0,IF('３　回答貼付シート'!AE1773="１～２日ある",1,IF('３　回答貼付シート'!AE1773="３～５日ある",2,IF('３　回答貼付シート'!AE1773="ほぼ毎日ある",3,))))</f>
        <v>0</v>
      </c>
      <c r="AD1776" s="49">
        <f>IF('３　回答貼付シート'!AF1773="ない",0,IF('３　回答貼付シート'!AF1773="１～２日ある",1,IF('３　回答貼付シート'!AF1773="３～５日ある",2,IF('３　回答貼付シート'!AF1773="ほぼ毎日ある",3,))))</f>
        <v>0</v>
      </c>
      <c r="AE1776" s="49">
        <f>IF('３　回答貼付シート'!AG1773="ない",0,IF('３　回答貼付シート'!AG1773="１～２日ある",1,IF('３　回答貼付シート'!AG1773="３～５日ある",2,IF('３　回答貼付シート'!AG1773="ほぼ毎日ある",3,))))</f>
        <v>0</v>
      </c>
      <c r="AF1776" s="49">
        <f>IF('３　回答貼付シート'!AH1773="ない",0,IF('３　回答貼付シート'!AH1773="１～２日ある",1,IF('３　回答貼付シート'!AH1773="３～５日ある",2,IF('３　回答貼付シート'!AH1773="ほぼ毎日ある",3,))))</f>
        <v>0</v>
      </c>
      <c r="AG1776" s="49">
        <f>IF('３　回答貼付シート'!AI1773="ない",0,IF('３　回答貼付シート'!AI1773="１～２日ある",1,IF('３　回答貼付シート'!AI1773="３～５日ある",2,IF('３　回答貼付シート'!AI1773="ほぼ毎日ある",3,))))</f>
        <v>0</v>
      </c>
      <c r="AH1776" s="49">
        <f>IF('３　回答貼付シート'!AJ1773="ない",0,IF('３　回答貼付シート'!AJ1773="１～２日ある",1,IF('３　回答貼付シート'!AJ1773="３～５日ある",2,IF('３　回答貼付シート'!AJ1773="ほぼ毎日ある",3,))))</f>
        <v>0</v>
      </c>
      <c r="AI1776" s="49">
        <f>IF('３　回答貼付シート'!AK1773="ない",0,IF('３　回答貼付シート'!AK1773="１～２日ある",1,IF('３　回答貼付シート'!AK1773="３～５日ある",2,IF('３　回答貼付シート'!AK1773="ほぼ毎日ある",3,))))</f>
        <v>0</v>
      </c>
      <c r="AJ1776" s="49">
        <f>IF('３　回答貼付シート'!AL1773="ない",0,IF('３　回答貼付シート'!AL1773="１～２日ある",1,IF('３　回答貼付シート'!AL1773="３～５日ある",2,IF('３　回答貼付シート'!AL1773="ほぼ毎日ある",3,))))</f>
        <v>0</v>
      </c>
      <c r="AK1776" s="49">
        <f>IF('３　回答貼付シート'!AM1773="ない",0,IF('３　回答貼付シート'!AM1773="１～２日ある",1,IF('３　回答貼付シート'!AM1773="３～５日ある",2,IF('３　回答貼付シート'!AM1773="ほぼ毎日ある",3,))))</f>
        <v>0</v>
      </c>
      <c r="AL1776" s="49">
        <f>'３　回答貼付シート'!$AN1773</f>
        <v>0</v>
      </c>
      <c r="AM1776" s="49" t="str">
        <f t="shared" si="194"/>
        <v/>
      </c>
      <c r="AN1776" s="49" t="str">
        <f t="shared" si="195"/>
        <v/>
      </c>
      <c r="AO1776" s="49" t="str">
        <f t="shared" si="196"/>
        <v/>
      </c>
      <c r="AP1776" s="49" t="str">
        <f t="shared" si="197"/>
        <v/>
      </c>
      <c r="AQ1776" s="49" t="str">
        <f t="shared" si="198"/>
        <v/>
      </c>
      <c r="AR1776" t="str">
        <f t="shared" si="199"/>
        <v>0</v>
      </c>
      <c r="AT1776" s="42"/>
    </row>
    <row r="1777" spans="1:46">
      <c r="A1777" s="49"/>
      <c r="B1777" s="49">
        <f t="shared" si="193"/>
        <v>0</v>
      </c>
      <c r="C1777" s="49">
        <f>IF('３　回答貼付シート'!$F1774&lt;&gt;0,VLOOKUP('３　回答貼付シート'!$F1774,$AR$2048:$AS$2054,2,FALSE),0)</f>
        <v>0</v>
      </c>
      <c r="D1777" s="49">
        <f>IF('３　回答貼付シート'!$G1774&lt;&gt;0,VLOOKUP(('３　回答貼付シート'!$G1774), $AR$2048:$AS$2054,2,FALSE),0)</f>
        <v>0</v>
      </c>
      <c r="E1777" s="49">
        <f>'３　回答貼付シート'!$H1774</f>
        <v>0</v>
      </c>
      <c r="F1777" s="49">
        <f>IF(E1777=0,0,VLOOKUP($B1777,'２　情報入力シート'!$A$2:$E$2049,5))</f>
        <v>0</v>
      </c>
      <c r="G1777" s="49">
        <f>IF('３　回答貼付シート'!I1774="ない",0,IF('３　回答貼付シート'!I1774="１～２日ある",1,IF('３　回答貼付シート'!I1774="３～５日ある",2,IF('３　回答貼付シート'!I1774="ほぼ毎日ある",3,))))</f>
        <v>0</v>
      </c>
      <c r="H1777" s="49">
        <f>IF('３　回答貼付シート'!J1774="ない",0,IF('３　回答貼付シート'!J1774="１～２日ある",1,IF('３　回答貼付シート'!J1774="３～５日ある",2,IF('３　回答貼付シート'!J1774="ほぼ毎日ある",3,))))</f>
        <v>0</v>
      </c>
      <c r="I1777" s="49">
        <f>IF('３　回答貼付シート'!K1774="ない",0,IF('３　回答貼付シート'!K1774="１～２日ある",1,IF('３　回答貼付シート'!K1774="３～５日ある",2,IF('３　回答貼付シート'!K1774="ほぼ毎日ある",3,))))</f>
        <v>0</v>
      </c>
      <c r="J1777" s="49">
        <f>IF('３　回答貼付シート'!L1774="ない",0,IF('３　回答貼付シート'!L1774="１～２日ある",1,IF('３　回答貼付シート'!L1774="３～５日ある",2,IF('３　回答貼付シート'!L1774="ほぼ毎日ある",3,))))</f>
        <v>0</v>
      </c>
      <c r="K1777" s="49">
        <f>IF('３　回答貼付シート'!M1774="ない",0,IF('３　回答貼付シート'!M1774="１～２日ある",1,IF('３　回答貼付シート'!M1774="３～５日ある",2,IF('３　回答貼付シート'!M1774="ほぼ毎日ある",3,))))</f>
        <v>0</v>
      </c>
      <c r="L1777" s="49">
        <f>IF('３　回答貼付シート'!N1774="ない",0,IF('３　回答貼付シート'!N1774="１～２日ある",1,IF('３　回答貼付シート'!N1774="３～５日ある",2,IF('３　回答貼付シート'!N1774="ほぼ毎日ある",3,))))</f>
        <v>0</v>
      </c>
      <c r="M1777" s="49">
        <f>IF('３　回答貼付シート'!O1774="ない",0,IF('３　回答貼付シート'!O1774="１～２日ある",1,IF('３　回答貼付シート'!O1774="３～５日ある",2,IF('３　回答貼付シート'!O1774="ほぼ毎日ある",3,))))</f>
        <v>0</v>
      </c>
      <c r="N1777" s="49">
        <f>IF('３　回答貼付シート'!P1774="ない",0,IF('３　回答貼付シート'!P1774="１～２日ある",1,IF('３　回答貼付シート'!P1774="３～５日ある",2,IF('３　回答貼付シート'!P1774="ほぼ毎日ある",3,))))</f>
        <v>0</v>
      </c>
      <c r="O1777" s="49">
        <f>IF('３　回答貼付シート'!Q1774="ない",0,IF('３　回答貼付シート'!Q1774="１～２日ある",1,IF('３　回答貼付シート'!Q1774="３～５日ある",2,IF('３　回答貼付シート'!Q1774="ほぼ毎日ある",3,))))</f>
        <v>0</v>
      </c>
      <c r="P1777" s="49">
        <f>IF('３　回答貼付シート'!R1774="ない",0,IF('３　回答貼付シート'!R1774="１～２日ある",1,IF('３　回答貼付シート'!R1774="３～５日ある",2,IF('３　回答貼付シート'!R1774="ほぼ毎日ある",3,))))</f>
        <v>0</v>
      </c>
      <c r="Q1777" s="49">
        <f>IF('３　回答貼付シート'!S1774="ない",0,IF('３　回答貼付シート'!S1774="１～２日ある",1,IF('３　回答貼付シート'!S1774="３～５日ある",2,IF('３　回答貼付シート'!S1774="ほぼ毎日ある",3,))))</f>
        <v>0</v>
      </c>
      <c r="R1777" s="49">
        <f>IF('３　回答貼付シート'!T1774="ない",0,IF('３　回答貼付シート'!T1774="１～２日ある",1,IF('３　回答貼付シート'!T1774="３～５日ある",2,IF('３　回答貼付シート'!T1774="ほぼ毎日ある",3,))))</f>
        <v>0</v>
      </c>
      <c r="S1777" s="49">
        <f>IF('３　回答貼付シート'!U1774="ない",0,IF('３　回答貼付シート'!U1774="１～２日ある",1,IF('３　回答貼付シート'!U1774="３～５日ある",2,IF('３　回答貼付シート'!U1774="ほぼ毎日ある",3,))))</f>
        <v>0</v>
      </c>
      <c r="T1777" s="49">
        <f>IF('３　回答貼付シート'!V1774="ない",0,IF('３　回答貼付シート'!V1774="１～２日ある",1,IF('３　回答貼付シート'!V1774="３～５日ある",2,IF('３　回答貼付シート'!V1774="ほぼ毎日ある",3,))))</f>
        <v>0</v>
      </c>
      <c r="U1777" s="49">
        <f>IF('３　回答貼付シート'!W1774="ない",0,IF('３　回答貼付シート'!W1774="１～２日ある",1,IF('３　回答貼付シート'!W1774="３～５日ある",2,IF('３　回答貼付シート'!W1774="ほぼ毎日ある",3,))))</f>
        <v>0</v>
      </c>
      <c r="V1777" s="49">
        <f>IF('３　回答貼付シート'!X1774="ない",0,IF('３　回答貼付シート'!X1774="１～２日ある",1,IF('３　回答貼付シート'!X1774="３～５日ある",2,IF('３　回答貼付シート'!X1774="ほぼ毎日ある",3,))))</f>
        <v>0</v>
      </c>
      <c r="W1777" s="49">
        <f>IF('３　回答貼付シート'!Y1774="ない",0,IF('３　回答貼付シート'!Y1774="１～２日ある",1,IF('３　回答貼付シート'!Y1774="３～５日ある",2,IF('３　回答貼付シート'!Y1774="ほぼ毎日ある",3,))))</f>
        <v>0</v>
      </c>
      <c r="X1777" s="49">
        <f>IF('３　回答貼付シート'!Z1774="ない",0,IF('３　回答貼付シート'!Z1774="１～２日ある",1,IF('３　回答貼付シート'!Z1774="３～５日ある",2,IF('３　回答貼付シート'!Z1774="ほぼ毎日ある",3,))))</f>
        <v>0</v>
      </c>
      <c r="Y1777" s="49">
        <f>IF('３　回答貼付シート'!AA1774="ない",0,IF('３　回答貼付シート'!AA1774="１～２日ある",1,IF('３　回答貼付シート'!AA1774="３～５日ある",2,IF('３　回答貼付シート'!AA1774="ほぼ毎日ある",3,))))</f>
        <v>0</v>
      </c>
      <c r="Z1777" s="49">
        <f>IF('３　回答貼付シート'!AB1774="ない",0,IF('３　回答貼付シート'!AB1774="１～２日ある",1,IF('３　回答貼付シート'!AB1774="３～５日ある",2,IF('３　回答貼付シート'!AB1774="ほぼ毎日ある",3,))))</f>
        <v>0</v>
      </c>
      <c r="AA1777" s="49">
        <f>IF('３　回答貼付シート'!AC1774="ない",0,IF('３　回答貼付シート'!AC1774="１～２日ある",1,IF('３　回答貼付シート'!AC1774="３～５日ある",2,IF('３　回答貼付シート'!AC1774="ほぼ毎日ある",3,))))</f>
        <v>0</v>
      </c>
      <c r="AB1777" s="49">
        <f>IF('３　回答貼付シート'!AD1774="ない",0,IF('３　回答貼付シート'!AD1774="１～２日ある",1,IF('３　回答貼付シート'!AD1774="３～５日ある",2,IF('３　回答貼付シート'!AD1774="ほぼ毎日ある",3,))))</f>
        <v>0</v>
      </c>
      <c r="AC1777" s="49">
        <f>IF('３　回答貼付シート'!AE1774="ない",0,IF('３　回答貼付シート'!AE1774="１～２日ある",1,IF('３　回答貼付シート'!AE1774="３～５日ある",2,IF('３　回答貼付シート'!AE1774="ほぼ毎日ある",3,))))</f>
        <v>0</v>
      </c>
      <c r="AD1777" s="49">
        <f>IF('３　回答貼付シート'!AF1774="ない",0,IF('３　回答貼付シート'!AF1774="１～２日ある",1,IF('３　回答貼付シート'!AF1774="３～５日ある",2,IF('３　回答貼付シート'!AF1774="ほぼ毎日ある",3,))))</f>
        <v>0</v>
      </c>
      <c r="AE1777" s="49">
        <f>IF('３　回答貼付シート'!AG1774="ない",0,IF('３　回答貼付シート'!AG1774="１～２日ある",1,IF('３　回答貼付シート'!AG1774="３～５日ある",2,IF('３　回答貼付シート'!AG1774="ほぼ毎日ある",3,))))</f>
        <v>0</v>
      </c>
      <c r="AF1777" s="49">
        <f>IF('３　回答貼付シート'!AH1774="ない",0,IF('３　回答貼付シート'!AH1774="１～２日ある",1,IF('３　回答貼付シート'!AH1774="３～５日ある",2,IF('３　回答貼付シート'!AH1774="ほぼ毎日ある",3,))))</f>
        <v>0</v>
      </c>
      <c r="AG1777" s="49">
        <f>IF('３　回答貼付シート'!AI1774="ない",0,IF('３　回答貼付シート'!AI1774="１～２日ある",1,IF('３　回答貼付シート'!AI1774="３～５日ある",2,IF('３　回答貼付シート'!AI1774="ほぼ毎日ある",3,))))</f>
        <v>0</v>
      </c>
      <c r="AH1777" s="49">
        <f>IF('３　回答貼付シート'!AJ1774="ない",0,IF('３　回答貼付シート'!AJ1774="１～２日ある",1,IF('３　回答貼付シート'!AJ1774="３～５日ある",2,IF('３　回答貼付シート'!AJ1774="ほぼ毎日ある",3,))))</f>
        <v>0</v>
      </c>
      <c r="AI1777" s="49">
        <f>IF('３　回答貼付シート'!AK1774="ない",0,IF('３　回答貼付シート'!AK1774="１～２日ある",1,IF('３　回答貼付シート'!AK1774="３～５日ある",2,IF('３　回答貼付シート'!AK1774="ほぼ毎日ある",3,))))</f>
        <v>0</v>
      </c>
      <c r="AJ1777" s="49">
        <f>IF('３　回答貼付シート'!AL1774="ない",0,IF('３　回答貼付シート'!AL1774="１～２日ある",1,IF('３　回答貼付シート'!AL1774="３～５日ある",2,IF('３　回答貼付シート'!AL1774="ほぼ毎日ある",3,))))</f>
        <v>0</v>
      </c>
      <c r="AK1777" s="49">
        <f>IF('３　回答貼付シート'!AM1774="ない",0,IF('３　回答貼付シート'!AM1774="１～２日ある",1,IF('３　回答貼付シート'!AM1774="３～５日ある",2,IF('３　回答貼付シート'!AM1774="ほぼ毎日ある",3,))))</f>
        <v>0</v>
      </c>
      <c r="AL1777" s="49">
        <f>'３　回答貼付シート'!$AN1774</f>
        <v>0</v>
      </c>
      <c r="AM1777" s="49" t="str">
        <f t="shared" si="194"/>
        <v/>
      </c>
      <c r="AN1777" s="49" t="str">
        <f t="shared" si="195"/>
        <v/>
      </c>
      <c r="AO1777" s="49" t="str">
        <f t="shared" si="196"/>
        <v/>
      </c>
      <c r="AP1777" s="49" t="str">
        <f t="shared" si="197"/>
        <v/>
      </c>
      <c r="AQ1777" s="49" t="str">
        <f t="shared" si="198"/>
        <v/>
      </c>
      <c r="AR1777" t="str">
        <f t="shared" si="199"/>
        <v>0</v>
      </c>
      <c r="AT1777" s="42"/>
    </row>
    <row r="1778" spans="1:46">
      <c r="A1778" s="49"/>
      <c r="B1778" s="49">
        <f t="shared" si="193"/>
        <v>0</v>
      </c>
      <c r="C1778" s="49">
        <f>IF('３　回答貼付シート'!$F1775&lt;&gt;0,VLOOKUP('３　回答貼付シート'!$F1775,$AR$2048:$AS$2054,2,FALSE),0)</f>
        <v>0</v>
      </c>
      <c r="D1778" s="49">
        <f>IF('３　回答貼付シート'!$G1775&lt;&gt;0,VLOOKUP(('３　回答貼付シート'!$G1775), $AR$2048:$AS$2054,2,FALSE),0)</f>
        <v>0</v>
      </c>
      <c r="E1778" s="49">
        <f>'３　回答貼付シート'!$H1775</f>
        <v>0</v>
      </c>
      <c r="F1778" s="49">
        <f>IF(E1778=0,0,VLOOKUP($B1778,'２　情報入力シート'!$A$2:$E$2049,5))</f>
        <v>0</v>
      </c>
      <c r="G1778" s="49">
        <f>IF('３　回答貼付シート'!I1775="ない",0,IF('３　回答貼付シート'!I1775="１～２日ある",1,IF('３　回答貼付シート'!I1775="３～５日ある",2,IF('３　回答貼付シート'!I1775="ほぼ毎日ある",3,))))</f>
        <v>0</v>
      </c>
      <c r="H1778" s="49">
        <f>IF('３　回答貼付シート'!J1775="ない",0,IF('３　回答貼付シート'!J1775="１～２日ある",1,IF('３　回答貼付シート'!J1775="３～５日ある",2,IF('３　回答貼付シート'!J1775="ほぼ毎日ある",3,))))</f>
        <v>0</v>
      </c>
      <c r="I1778" s="49">
        <f>IF('３　回答貼付シート'!K1775="ない",0,IF('３　回答貼付シート'!K1775="１～２日ある",1,IF('３　回答貼付シート'!K1775="３～５日ある",2,IF('３　回答貼付シート'!K1775="ほぼ毎日ある",3,))))</f>
        <v>0</v>
      </c>
      <c r="J1778" s="49">
        <f>IF('３　回答貼付シート'!L1775="ない",0,IF('３　回答貼付シート'!L1775="１～２日ある",1,IF('３　回答貼付シート'!L1775="３～５日ある",2,IF('３　回答貼付シート'!L1775="ほぼ毎日ある",3,))))</f>
        <v>0</v>
      </c>
      <c r="K1778" s="49">
        <f>IF('３　回答貼付シート'!M1775="ない",0,IF('３　回答貼付シート'!M1775="１～２日ある",1,IF('３　回答貼付シート'!M1775="３～５日ある",2,IF('３　回答貼付シート'!M1775="ほぼ毎日ある",3,))))</f>
        <v>0</v>
      </c>
      <c r="L1778" s="49">
        <f>IF('３　回答貼付シート'!N1775="ない",0,IF('３　回答貼付シート'!N1775="１～２日ある",1,IF('３　回答貼付シート'!N1775="３～５日ある",2,IF('３　回答貼付シート'!N1775="ほぼ毎日ある",3,))))</f>
        <v>0</v>
      </c>
      <c r="M1778" s="49">
        <f>IF('３　回答貼付シート'!O1775="ない",0,IF('３　回答貼付シート'!O1775="１～２日ある",1,IF('３　回答貼付シート'!O1775="３～５日ある",2,IF('３　回答貼付シート'!O1775="ほぼ毎日ある",3,))))</f>
        <v>0</v>
      </c>
      <c r="N1778" s="49">
        <f>IF('３　回答貼付シート'!P1775="ない",0,IF('３　回答貼付シート'!P1775="１～２日ある",1,IF('３　回答貼付シート'!P1775="３～５日ある",2,IF('３　回答貼付シート'!P1775="ほぼ毎日ある",3,))))</f>
        <v>0</v>
      </c>
      <c r="O1778" s="49">
        <f>IF('３　回答貼付シート'!Q1775="ない",0,IF('３　回答貼付シート'!Q1775="１～２日ある",1,IF('３　回答貼付シート'!Q1775="３～５日ある",2,IF('３　回答貼付シート'!Q1775="ほぼ毎日ある",3,))))</f>
        <v>0</v>
      </c>
      <c r="P1778" s="49">
        <f>IF('３　回答貼付シート'!R1775="ない",0,IF('３　回答貼付シート'!R1775="１～２日ある",1,IF('３　回答貼付シート'!R1775="３～５日ある",2,IF('３　回答貼付シート'!R1775="ほぼ毎日ある",3,))))</f>
        <v>0</v>
      </c>
      <c r="Q1778" s="49">
        <f>IF('３　回答貼付シート'!S1775="ない",0,IF('３　回答貼付シート'!S1775="１～２日ある",1,IF('３　回答貼付シート'!S1775="３～５日ある",2,IF('３　回答貼付シート'!S1775="ほぼ毎日ある",3,))))</f>
        <v>0</v>
      </c>
      <c r="R1778" s="49">
        <f>IF('３　回答貼付シート'!T1775="ない",0,IF('３　回答貼付シート'!T1775="１～２日ある",1,IF('３　回答貼付シート'!T1775="３～５日ある",2,IF('３　回答貼付シート'!T1775="ほぼ毎日ある",3,))))</f>
        <v>0</v>
      </c>
      <c r="S1778" s="49">
        <f>IF('３　回答貼付シート'!U1775="ない",0,IF('３　回答貼付シート'!U1775="１～２日ある",1,IF('３　回答貼付シート'!U1775="３～５日ある",2,IF('３　回答貼付シート'!U1775="ほぼ毎日ある",3,))))</f>
        <v>0</v>
      </c>
      <c r="T1778" s="49">
        <f>IF('３　回答貼付シート'!V1775="ない",0,IF('３　回答貼付シート'!V1775="１～２日ある",1,IF('３　回答貼付シート'!V1775="３～５日ある",2,IF('３　回答貼付シート'!V1775="ほぼ毎日ある",3,))))</f>
        <v>0</v>
      </c>
      <c r="U1778" s="49">
        <f>IF('３　回答貼付シート'!W1775="ない",0,IF('３　回答貼付シート'!W1775="１～２日ある",1,IF('３　回答貼付シート'!W1775="３～５日ある",2,IF('３　回答貼付シート'!W1775="ほぼ毎日ある",3,))))</f>
        <v>0</v>
      </c>
      <c r="V1778" s="49">
        <f>IF('３　回答貼付シート'!X1775="ない",0,IF('３　回答貼付シート'!X1775="１～２日ある",1,IF('３　回答貼付シート'!X1775="３～５日ある",2,IF('３　回答貼付シート'!X1775="ほぼ毎日ある",3,))))</f>
        <v>0</v>
      </c>
      <c r="W1778" s="49">
        <f>IF('３　回答貼付シート'!Y1775="ない",0,IF('３　回答貼付シート'!Y1775="１～２日ある",1,IF('３　回答貼付シート'!Y1775="３～５日ある",2,IF('３　回答貼付シート'!Y1775="ほぼ毎日ある",3,))))</f>
        <v>0</v>
      </c>
      <c r="X1778" s="49">
        <f>IF('３　回答貼付シート'!Z1775="ない",0,IF('３　回答貼付シート'!Z1775="１～２日ある",1,IF('３　回答貼付シート'!Z1775="３～５日ある",2,IF('３　回答貼付シート'!Z1775="ほぼ毎日ある",3,))))</f>
        <v>0</v>
      </c>
      <c r="Y1778" s="49">
        <f>IF('３　回答貼付シート'!AA1775="ない",0,IF('３　回答貼付シート'!AA1775="１～２日ある",1,IF('３　回答貼付シート'!AA1775="３～５日ある",2,IF('３　回答貼付シート'!AA1775="ほぼ毎日ある",3,))))</f>
        <v>0</v>
      </c>
      <c r="Z1778" s="49">
        <f>IF('３　回答貼付シート'!AB1775="ない",0,IF('３　回答貼付シート'!AB1775="１～２日ある",1,IF('３　回答貼付シート'!AB1775="３～５日ある",2,IF('３　回答貼付シート'!AB1775="ほぼ毎日ある",3,))))</f>
        <v>0</v>
      </c>
      <c r="AA1778" s="49">
        <f>IF('３　回答貼付シート'!AC1775="ない",0,IF('３　回答貼付シート'!AC1775="１～２日ある",1,IF('３　回答貼付シート'!AC1775="３～５日ある",2,IF('３　回答貼付シート'!AC1775="ほぼ毎日ある",3,))))</f>
        <v>0</v>
      </c>
      <c r="AB1778" s="49">
        <f>IF('３　回答貼付シート'!AD1775="ない",0,IF('３　回答貼付シート'!AD1775="１～２日ある",1,IF('３　回答貼付シート'!AD1775="３～５日ある",2,IF('３　回答貼付シート'!AD1775="ほぼ毎日ある",3,))))</f>
        <v>0</v>
      </c>
      <c r="AC1778" s="49">
        <f>IF('３　回答貼付シート'!AE1775="ない",0,IF('３　回答貼付シート'!AE1775="１～２日ある",1,IF('３　回答貼付シート'!AE1775="３～５日ある",2,IF('３　回答貼付シート'!AE1775="ほぼ毎日ある",3,))))</f>
        <v>0</v>
      </c>
      <c r="AD1778" s="49">
        <f>IF('３　回答貼付シート'!AF1775="ない",0,IF('３　回答貼付シート'!AF1775="１～２日ある",1,IF('３　回答貼付シート'!AF1775="３～５日ある",2,IF('３　回答貼付シート'!AF1775="ほぼ毎日ある",3,))))</f>
        <v>0</v>
      </c>
      <c r="AE1778" s="49">
        <f>IF('３　回答貼付シート'!AG1775="ない",0,IF('３　回答貼付シート'!AG1775="１～２日ある",1,IF('３　回答貼付シート'!AG1775="３～５日ある",2,IF('３　回答貼付シート'!AG1775="ほぼ毎日ある",3,))))</f>
        <v>0</v>
      </c>
      <c r="AF1778" s="49">
        <f>IF('３　回答貼付シート'!AH1775="ない",0,IF('３　回答貼付シート'!AH1775="１～２日ある",1,IF('３　回答貼付シート'!AH1775="３～５日ある",2,IF('３　回答貼付シート'!AH1775="ほぼ毎日ある",3,))))</f>
        <v>0</v>
      </c>
      <c r="AG1778" s="49">
        <f>IF('３　回答貼付シート'!AI1775="ない",0,IF('３　回答貼付シート'!AI1775="１～２日ある",1,IF('３　回答貼付シート'!AI1775="３～５日ある",2,IF('３　回答貼付シート'!AI1775="ほぼ毎日ある",3,))))</f>
        <v>0</v>
      </c>
      <c r="AH1778" s="49">
        <f>IF('３　回答貼付シート'!AJ1775="ない",0,IF('３　回答貼付シート'!AJ1775="１～２日ある",1,IF('３　回答貼付シート'!AJ1775="３～５日ある",2,IF('３　回答貼付シート'!AJ1775="ほぼ毎日ある",3,))))</f>
        <v>0</v>
      </c>
      <c r="AI1778" s="49">
        <f>IF('３　回答貼付シート'!AK1775="ない",0,IF('３　回答貼付シート'!AK1775="１～２日ある",1,IF('３　回答貼付シート'!AK1775="３～５日ある",2,IF('３　回答貼付シート'!AK1775="ほぼ毎日ある",3,))))</f>
        <v>0</v>
      </c>
      <c r="AJ1778" s="49">
        <f>IF('３　回答貼付シート'!AL1775="ない",0,IF('３　回答貼付シート'!AL1775="１～２日ある",1,IF('３　回答貼付シート'!AL1775="３～５日ある",2,IF('３　回答貼付シート'!AL1775="ほぼ毎日ある",3,))))</f>
        <v>0</v>
      </c>
      <c r="AK1778" s="49">
        <f>IF('３　回答貼付シート'!AM1775="ない",0,IF('３　回答貼付シート'!AM1775="１～２日ある",1,IF('３　回答貼付シート'!AM1775="３～５日ある",2,IF('３　回答貼付シート'!AM1775="ほぼ毎日ある",3,))))</f>
        <v>0</v>
      </c>
      <c r="AL1778" s="49">
        <f>'３　回答貼付シート'!$AN1775</f>
        <v>0</v>
      </c>
      <c r="AM1778" s="49" t="str">
        <f t="shared" si="194"/>
        <v/>
      </c>
      <c r="AN1778" s="49" t="str">
        <f t="shared" si="195"/>
        <v/>
      </c>
      <c r="AO1778" s="49" t="str">
        <f t="shared" si="196"/>
        <v/>
      </c>
      <c r="AP1778" s="49" t="str">
        <f t="shared" si="197"/>
        <v/>
      </c>
      <c r="AQ1778" s="49" t="str">
        <f t="shared" si="198"/>
        <v/>
      </c>
      <c r="AR1778" t="str">
        <f t="shared" si="199"/>
        <v>0</v>
      </c>
      <c r="AT1778" s="42"/>
    </row>
    <row r="1779" spans="1:46">
      <c r="A1779" s="49"/>
      <c r="B1779" s="49">
        <f t="shared" si="193"/>
        <v>0</v>
      </c>
      <c r="C1779" s="49">
        <f>IF('３　回答貼付シート'!$F1776&lt;&gt;0,VLOOKUP('３　回答貼付シート'!$F1776,$AR$2048:$AS$2054,2,FALSE),0)</f>
        <v>0</v>
      </c>
      <c r="D1779" s="49">
        <f>IF('３　回答貼付シート'!$G1776&lt;&gt;0,VLOOKUP(('３　回答貼付シート'!$G1776), $AR$2048:$AS$2054,2,FALSE),0)</f>
        <v>0</v>
      </c>
      <c r="E1779" s="49">
        <f>'３　回答貼付シート'!$H1776</f>
        <v>0</v>
      </c>
      <c r="F1779" s="49">
        <f>IF(E1779=0,0,VLOOKUP($B1779,'２　情報入力シート'!$A$2:$E$2049,5))</f>
        <v>0</v>
      </c>
      <c r="G1779" s="49">
        <f>IF('３　回答貼付シート'!I1776="ない",0,IF('３　回答貼付シート'!I1776="１～２日ある",1,IF('３　回答貼付シート'!I1776="３～５日ある",2,IF('３　回答貼付シート'!I1776="ほぼ毎日ある",3,))))</f>
        <v>0</v>
      </c>
      <c r="H1779" s="49">
        <f>IF('３　回答貼付シート'!J1776="ない",0,IF('３　回答貼付シート'!J1776="１～２日ある",1,IF('３　回答貼付シート'!J1776="３～５日ある",2,IF('３　回答貼付シート'!J1776="ほぼ毎日ある",3,))))</f>
        <v>0</v>
      </c>
      <c r="I1779" s="49">
        <f>IF('３　回答貼付シート'!K1776="ない",0,IF('３　回答貼付シート'!K1776="１～２日ある",1,IF('３　回答貼付シート'!K1776="３～５日ある",2,IF('３　回答貼付シート'!K1776="ほぼ毎日ある",3,))))</f>
        <v>0</v>
      </c>
      <c r="J1779" s="49">
        <f>IF('３　回答貼付シート'!L1776="ない",0,IF('３　回答貼付シート'!L1776="１～２日ある",1,IF('３　回答貼付シート'!L1776="３～５日ある",2,IF('３　回答貼付シート'!L1776="ほぼ毎日ある",3,))))</f>
        <v>0</v>
      </c>
      <c r="K1779" s="49">
        <f>IF('３　回答貼付シート'!M1776="ない",0,IF('３　回答貼付シート'!M1776="１～２日ある",1,IF('３　回答貼付シート'!M1776="３～５日ある",2,IF('３　回答貼付シート'!M1776="ほぼ毎日ある",3,))))</f>
        <v>0</v>
      </c>
      <c r="L1779" s="49">
        <f>IF('３　回答貼付シート'!N1776="ない",0,IF('３　回答貼付シート'!N1776="１～２日ある",1,IF('３　回答貼付シート'!N1776="３～５日ある",2,IF('３　回答貼付シート'!N1776="ほぼ毎日ある",3,))))</f>
        <v>0</v>
      </c>
      <c r="M1779" s="49">
        <f>IF('３　回答貼付シート'!O1776="ない",0,IF('３　回答貼付シート'!O1776="１～２日ある",1,IF('３　回答貼付シート'!O1776="３～５日ある",2,IF('３　回答貼付シート'!O1776="ほぼ毎日ある",3,))))</f>
        <v>0</v>
      </c>
      <c r="N1779" s="49">
        <f>IF('３　回答貼付シート'!P1776="ない",0,IF('３　回答貼付シート'!P1776="１～２日ある",1,IF('３　回答貼付シート'!P1776="３～５日ある",2,IF('３　回答貼付シート'!P1776="ほぼ毎日ある",3,))))</f>
        <v>0</v>
      </c>
      <c r="O1779" s="49">
        <f>IF('３　回答貼付シート'!Q1776="ない",0,IF('３　回答貼付シート'!Q1776="１～２日ある",1,IF('３　回答貼付シート'!Q1776="３～５日ある",2,IF('３　回答貼付シート'!Q1776="ほぼ毎日ある",3,))))</f>
        <v>0</v>
      </c>
      <c r="P1779" s="49">
        <f>IF('３　回答貼付シート'!R1776="ない",0,IF('３　回答貼付シート'!R1776="１～２日ある",1,IF('３　回答貼付シート'!R1776="３～５日ある",2,IF('３　回答貼付シート'!R1776="ほぼ毎日ある",3,))))</f>
        <v>0</v>
      </c>
      <c r="Q1779" s="49">
        <f>IF('３　回答貼付シート'!S1776="ない",0,IF('３　回答貼付シート'!S1776="１～２日ある",1,IF('３　回答貼付シート'!S1776="３～５日ある",2,IF('３　回答貼付シート'!S1776="ほぼ毎日ある",3,))))</f>
        <v>0</v>
      </c>
      <c r="R1779" s="49">
        <f>IF('３　回答貼付シート'!T1776="ない",0,IF('３　回答貼付シート'!T1776="１～２日ある",1,IF('３　回答貼付シート'!T1776="３～５日ある",2,IF('３　回答貼付シート'!T1776="ほぼ毎日ある",3,))))</f>
        <v>0</v>
      </c>
      <c r="S1779" s="49">
        <f>IF('３　回答貼付シート'!U1776="ない",0,IF('３　回答貼付シート'!U1776="１～２日ある",1,IF('３　回答貼付シート'!U1776="３～５日ある",2,IF('３　回答貼付シート'!U1776="ほぼ毎日ある",3,))))</f>
        <v>0</v>
      </c>
      <c r="T1779" s="49">
        <f>IF('３　回答貼付シート'!V1776="ない",0,IF('３　回答貼付シート'!V1776="１～２日ある",1,IF('３　回答貼付シート'!V1776="３～５日ある",2,IF('３　回答貼付シート'!V1776="ほぼ毎日ある",3,))))</f>
        <v>0</v>
      </c>
      <c r="U1779" s="49">
        <f>IF('３　回答貼付シート'!W1776="ない",0,IF('３　回答貼付シート'!W1776="１～２日ある",1,IF('３　回答貼付シート'!W1776="３～５日ある",2,IF('３　回答貼付シート'!W1776="ほぼ毎日ある",3,))))</f>
        <v>0</v>
      </c>
      <c r="V1779" s="49">
        <f>IF('３　回答貼付シート'!X1776="ない",0,IF('３　回答貼付シート'!X1776="１～２日ある",1,IF('３　回答貼付シート'!X1776="３～５日ある",2,IF('３　回答貼付シート'!X1776="ほぼ毎日ある",3,))))</f>
        <v>0</v>
      </c>
      <c r="W1779" s="49">
        <f>IF('３　回答貼付シート'!Y1776="ない",0,IF('３　回答貼付シート'!Y1776="１～２日ある",1,IF('３　回答貼付シート'!Y1776="３～５日ある",2,IF('３　回答貼付シート'!Y1776="ほぼ毎日ある",3,))))</f>
        <v>0</v>
      </c>
      <c r="X1779" s="49">
        <f>IF('３　回答貼付シート'!Z1776="ない",0,IF('３　回答貼付シート'!Z1776="１～２日ある",1,IF('３　回答貼付シート'!Z1776="３～５日ある",2,IF('３　回答貼付シート'!Z1776="ほぼ毎日ある",3,))))</f>
        <v>0</v>
      </c>
      <c r="Y1779" s="49">
        <f>IF('３　回答貼付シート'!AA1776="ない",0,IF('３　回答貼付シート'!AA1776="１～２日ある",1,IF('３　回答貼付シート'!AA1776="３～５日ある",2,IF('３　回答貼付シート'!AA1776="ほぼ毎日ある",3,))))</f>
        <v>0</v>
      </c>
      <c r="Z1779" s="49">
        <f>IF('３　回答貼付シート'!AB1776="ない",0,IF('３　回答貼付シート'!AB1776="１～２日ある",1,IF('３　回答貼付シート'!AB1776="３～５日ある",2,IF('３　回答貼付シート'!AB1776="ほぼ毎日ある",3,))))</f>
        <v>0</v>
      </c>
      <c r="AA1779" s="49">
        <f>IF('３　回答貼付シート'!AC1776="ない",0,IF('３　回答貼付シート'!AC1776="１～２日ある",1,IF('３　回答貼付シート'!AC1776="３～５日ある",2,IF('３　回答貼付シート'!AC1776="ほぼ毎日ある",3,))))</f>
        <v>0</v>
      </c>
      <c r="AB1779" s="49">
        <f>IF('３　回答貼付シート'!AD1776="ない",0,IF('３　回答貼付シート'!AD1776="１～２日ある",1,IF('３　回答貼付シート'!AD1776="３～５日ある",2,IF('３　回答貼付シート'!AD1776="ほぼ毎日ある",3,))))</f>
        <v>0</v>
      </c>
      <c r="AC1779" s="49">
        <f>IF('３　回答貼付シート'!AE1776="ない",0,IF('３　回答貼付シート'!AE1776="１～２日ある",1,IF('３　回答貼付シート'!AE1776="３～５日ある",2,IF('３　回答貼付シート'!AE1776="ほぼ毎日ある",3,))))</f>
        <v>0</v>
      </c>
      <c r="AD1779" s="49">
        <f>IF('３　回答貼付シート'!AF1776="ない",0,IF('３　回答貼付シート'!AF1776="１～２日ある",1,IF('３　回答貼付シート'!AF1776="３～５日ある",2,IF('３　回答貼付シート'!AF1776="ほぼ毎日ある",3,))))</f>
        <v>0</v>
      </c>
      <c r="AE1779" s="49">
        <f>IF('３　回答貼付シート'!AG1776="ない",0,IF('３　回答貼付シート'!AG1776="１～２日ある",1,IF('３　回答貼付シート'!AG1776="３～５日ある",2,IF('３　回答貼付シート'!AG1776="ほぼ毎日ある",3,))))</f>
        <v>0</v>
      </c>
      <c r="AF1779" s="49">
        <f>IF('３　回答貼付シート'!AH1776="ない",0,IF('３　回答貼付シート'!AH1776="１～２日ある",1,IF('３　回答貼付シート'!AH1776="３～５日ある",2,IF('３　回答貼付シート'!AH1776="ほぼ毎日ある",3,))))</f>
        <v>0</v>
      </c>
      <c r="AG1779" s="49">
        <f>IF('３　回答貼付シート'!AI1776="ない",0,IF('３　回答貼付シート'!AI1776="１～２日ある",1,IF('３　回答貼付シート'!AI1776="３～５日ある",2,IF('３　回答貼付シート'!AI1776="ほぼ毎日ある",3,))))</f>
        <v>0</v>
      </c>
      <c r="AH1779" s="49">
        <f>IF('３　回答貼付シート'!AJ1776="ない",0,IF('３　回答貼付シート'!AJ1776="１～２日ある",1,IF('３　回答貼付シート'!AJ1776="３～５日ある",2,IF('３　回答貼付シート'!AJ1776="ほぼ毎日ある",3,))))</f>
        <v>0</v>
      </c>
      <c r="AI1779" s="49">
        <f>IF('３　回答貼付シート'!AK1776="ない",0,IF('３　回答貼付シート'!AK1776="１～２日ある",1,IF('３　回答貼付シート'!AK1776="３～５日ある",2,IF('３　回答貼付シート'!AK1776="ほぼ毎日ある",3,))))</f>
        <v>0</v>
      </c>
      <c r="AJ1779" s="49">
        <f>IF('３　回答貼付シート'!AL1776="ない",0,IF('３　回答貼付シート'!AL1776="１～２日ある",1,IF('３　回答貼付シート'!AL1776="３～５日ある",2,IF('３　回答貼付シート'!AL1776="ほぼ毎日ある",3,))))</f>
        <v>0</v>
      </c>
      <c r="AK1779" s="49">
        <f>IF('３　回答貼付シート'!AM1776="ない",0,IF('３　回答貼付シート'!AM1776="１～２日ある",1,IF('３　回答貼付シート'!AM1776="３～５日ある",2,IF('３　回答貼付シート'!AM1776="ほぼ毎日ある",3,))))</f>
        <v>0</v>
      </c>
      <c r="AL1779" s="49">
        <f>'３　回答貼付シート'!$AN1776</f>
        <v>0</v>
      </c>
      <c r="AM1779" s="49" t="str">
        <f t="shared" si="194"/>
        <v/>
      </c>
      <c r="AN1779" s="49" t="str">
        <f t="shared" si="195"/>
        <v/>
      </c>
      <c r="AO1779" s="49" t="str">
        <f t="shared" si="196"/>
        <v/>
      </c>
      <c r="AP1779" s="49" t="str">
        <f t="shared" si="197"/>
        <v/>
      </c>
      <c r="AQ1779" s="49" t="str">
        <f t="shared" si="198"/>
        <v/>
      </c>
      <c r="AR1779" t="str">
        <f t="shared" si="199"/>
        <v>0</v>
      </c>
      <c r="AT1779" s="42"/>
    </row>
    <row r="1780" spans="1:46">
      <c r="A1780" s="49"/>
      <c r="B1780" s="49">
        <f t="shared" si="193"/>
        <v>0</v>
      </c>
      <c r="C1780" s="49">
        <f>IF('３　回答貼付シート'!$F1777&lt;&gt;0,VLOOKUP('３　回答貼付シート'!$F1777,$AR$2048:$AS$2054,2,FALSE),0)</f>
        <v>0</v>
      </c>
      <c r="D1780" s="49">
        <f>IF('３　回答貼付シート'!$G1777&lt;&gt;0,VLOOKUP(('３　回答貼付シート'!$G1777), $AR$2048:$AS$2054,2,FALSE),0)</f>
        <v>0</v>
      </c>
      <c r="E1780" s="49">
        <f>'３　回答貼付シート'!$H1777</f>
        <v>0</v>
      </c>
      <c r="F1780" s="49">
        <f>IF(E1780=0,0,VLOOKUP($B1780,'２　情報入力シート'!$A$2:$E$2049,5))</f>
        <v>0</v>
      </c>
      <c r="G1780" s="49">
        <f>IF('３　回答貼付シート'!I1777="ない",0,IF('３　回答貼付シート'!I1777="１～２日ある",1,IF('３　回答貼付シート'!I1777="３～５日ある",2,IF('３　回答貼付シート'!I1777="ほぼ毎日ある",3,))))</f>
        <v>0</v>
      </c>
      <c r="H1780" s="49">
        <f>IF('３　回答貼付シート'!J1777="ない",0,IF('３　回答貼付シート'!J1777="１～２日ある",1,IF('３　回答貼付シート'!J1777="３～５日ある",2,IF('３　回答貼付シート'!J1777="ほぼ毎日ある",3,))))</f>
        <v>0</v>
      </c>
      <c r="I1780" s="49">
        <f>IF('３　回答貼付シート'!K1777="ない",0,IF('３　回答貼付シート'!K1777="１～２日ある",1,IF('３　回答貼付シート'!K1777="３～５日ある",2,IF('３　回答貼付シート'!K1777="ほぼ毎日ある",3,))))</f>
        <v>0</v>
      </c>
      <c r="J1780" s="49">
        <f>IF('３　回答貼付シート'!L1777="ない",0,IF('３　回答貼付シート'!L1777="１～２日ある",1,IF('３　回答貼付シート'!L1777="３～５日ある",2,IF('３　回答貼付シート'!L1777="ほぼ毎日ある",3,))))</f>
        <v>0</v>
      </c>
      <c r="K1780" s="49">
        <f>IF('３　回答貼付シート'!M1777="ない",0,IF('３　回答貼付シート'!M1777="１～２日ある",1,IF('３　回答貼付シート'!M1777="３～５日ある",2,IF('３　回答貼付シート'!M1777="ほぼ毎日ある",3,))))</f>
        <v>0</v>
      </c>
      <c r="L1780" s="49">
        <f>IF('３　回答貼付シート'!N1777="ない",0,IF('３　回答貼付シート'!N1777="１～２日ある",1,IF('３　回答貼付シート'!N1777="３～５日ある",2,IF('３　回答貼付シート'!N1777="ほぼ毎日ある",3,))))</f>
        <v>0</v>
      </c>
      <c r="M1780" s="49">
        <f>IF('３　回答貼付シート'!O1777="ない",0,IF('３　回答貼付シート'!O1777="１～２日ある",1,IF('３　回答貼付シート'!O1777="３～５日ある",2,IF('３　回答貼付シート'!O1777="ほぼ毎日ある",3,))))</f>
        <v>0</v>
      </c>
      <c r="N1780" s="49">
        <f>IF('３　回答貼付シート'!P1777="ない",0,IF('３　回答貼付シート'!P1777="１～２日ある",1,IF('３　回答貼付シート'!P1777="３～５日ある",2,IF('３　回答貼付シート'!P1777="ほぼ毎日ある",3,))))</f>
        <v>0</v>
      </c>
      <c r="O1780" s="49">
        <f>IF('３　回答貼付シート'!Q1777="ない",0,IF('３　回答貼付シート'!Q1777="１～２日ある",1,IF('３　回答貼付シート'!Q1777="３～５日ある",2,IF('３　回答貼付シート'!Q1777="ほぼ毎日ある",3,))))</f>
        <v>0</v>
      </c>
      <c r="P1780" s="49">
        <f>IF('３　回答貼付シート'!R1777="ない",0,IF('３　回答貼付シート'!R1777="１～２日ある",1,IF('３　回答貼付シート'!R1777="３～５日ある",2,IF('３　回答貼付シート'!R1777="ほぼ毎日ある",3,))))</f>
        <v>0</v>
      </c>
      <c r="Q1780" s="49">
        <f>IF('３　回答貼付シート'!S1777="ない",0,IF('３　回答貼付シート'!S1777="１～２日ある",1,IF('３　回答貼付シート'!S1777="３～５日ある",2,IF('３　回答貼付シート'!S1777="ほぼ毎日ある",3,))))</f>
        <v>0</v>
      </c>
      <c r="R1780" s="49">
        <f>IF('３　回答貼付シート'!T1777="ない",0,IF('３　回答貼付シート'!T1777="１～２日ある",1,IF('３　回答貼付シート'!T1777="３～５日ある",2,IF('３　回答貼付シート'!T1777="ほぼ毎日ある",3,))))</f>
        <v>0</v>
      </c>
      <c r="S1780" s="49">
        <f>IF('３　回答貼付シート'!U1777="ない",0,IF('３　回答貼付シート'!U1777="１～２日ある",1,IF('３　回答貼付シート'!U1777="３～５日ある",2,IF('３　回答貼付シート'!U1777="ほぼ毎日ある",3,))))</f>
        <v>0</v>
      </c>
      <c r="T1780" s="49">
        <f>IF('３　回答貼付シート'!V1777="ない",0,IF('３　回答貼付シート'!V1777="１～２日ある",1,IF('３　回答貼付シート'!V1777="３～５日ある",2,IF('３　回答貼付シート'!V1777="ほぼ毎日ある",3,))))</f>
        <v>0</v>
      </c>
      <c r="U1780" s="49">
        <f>IF('３　回答貼付シート'!W1777="ない",0,IF('３　回答貼付シート'!W1777="１～２日ある",1,IF('３　回答貼付シート'!W1777="３～５日ある",2,IF('３　回答貼付シート'!W1777="ほぼ毎日ある",3,))))</f>
        <v>0</v>
      </c>
      <c r="V1780" s="49">
        <f>IF('３　回答貼付シート'!X1777="ない",0,IF('３　回答貼付シート'!X1777="１～２日ある",1,IF('３　回答貼付シート'!X1777="３～５日ある",2,IF('３　回答貼付シート'!X1777="ほぼ毎日ある",3,))))</f>
        <v>0</v>
      </c>
      <c r="W1780" s="49">
        <f>IF('３　回答貼付シート'!Y1777="ない",0,IF('３　回答貼付シート'!Y1777="１～２日ある",1,IF('３　回答貼付シート'!Y1777="３～５日ある",2,IF('３　回答貼付シート'!Y1777="ほぼ毎日ある",3,))))</f>
        <v>0</v>
      </c>
      <c r="X1780" s="49">
        <f>IF('３　回答貼付シート'!Z1777="ない",0,IF('３　回答貼付シート'!Z1777="１～２日ある",1,IF('３　回答貼付シート'!Z1777="３～５日ある",2,IF('３　回答貼付シート'!Z1777="ほぼ毎日ある",3,))))</f>
        <v>0</v>
      </c>
      <c r="Y1780" s="49">
        <f>IF('３　回答貼付シート'!AA1777="ない",0,IF('３　回答貼付シート'!AA1777="１～２日ある",1,IF('３　回答貼付シート'!AA1777="３～５日ある",2,IF('３　回答貼付シート'!AA1777="ほぼ毎日ある",3,))))</f>
        <v>0</v>
      </c>
      <c r="Z1780" s="49">
        <f>IF('３　回答貼付シート'!AB1777="ない",0,IF('３　回答貼付シート'!AB1777="１～２日ある",1,IF('３　回答貼付シート'!AB1777="３～５日ある",2,IF('３　回答貼付シート'!AB1777="ほぼ毎日ある",3,))))</f>
        <v>0</v>
      </c>
      <c r="AA1780" s="49">
        <f>IF('３　回答貼付シート'!AC1777="ない",0,IF('３　回答貼付シート'!AC1777="１～２日ある",1,IF('３　回答貼付シート'!AC1777="３～５日ある",2,IF('３　回答貼付シート'!AC1777="ほぼ毎日ある",3,))))</f>
        <v>0</v>
      </c>
      <c r="AB1780" s="49">
        <f>IF('３　回答貼付シート'!AD1777="ない",0,IF('３　回答貼付シート'!AD1777="１～２日ある",1,IF('３　回答貼付シート'!AD1777="３～５日ある",2,IF('３　回答貼付シート'!AD1777="ほぼ毎日ある",3,))))</f>
        <v>0</v>
      </c>
      <c r="AC1780" s="49">
        <f>IF('３　回答貼付シート'!AE1777="ない",0,IF('３　回答貼付シート'!AE1777="１～２日ある",1,IF('３　回答貼付シート'!AE1777="３～５日ある",2,IF('３　回答貼付シート'!AE1777="ほぼ毎日ある",3,))))</f>
        <v>0</v>
      </c>
      <c r="AD1780" s="49">
        <f>IF('３　回答貼付シート'!AF1777="ない",0,IF('３　回答貼付シート'!AF1777="１～２日ある",1,IF('３　回答貼付シート'!AF1777="３～５日ある",2,IF('３　回答貼付シート'!AF1777="ほぼ毎日ある",3,))))</f>
        <v>0</v>
      </c>
      <c r="AE1780" s="49">
        <f>IF('３　回答貼付シート'!AG1777="ない",0,IF('３　回答貼付シート'!AG1777="１～２日ある",1,IF('３　回答貼付シート'!AG1777="３～５日ある",2,IF('３　回答貼付シート'!AG1777="ほぼ毎日ある",3,))))</f>
        <v>0</v>
      </c>
      <c r="AF1780" s="49">
        <f>IF('３　回答貼付シート'!AH1777="ない",0,IF('３　回答貼付シート'!AH1777="１～２日ある",1,IF('３　回答貼付シート'!AH1777="３～５日ある",2,IF('３　回答貼付シート'!AH1777="ほぼ毎日ある",3,))))</f>
        <v>0</v>
      </c>
      <c r="AG1780" s="49">
        <f>IF('３　回答貼付シート'!AI1777="ない",0,IF('３　回答貼付シート'!AI1777="１～２日ある",1,IF('３　回答貼付シート'!AI1777="３～５日ある",2,IF('３　回答貼付シート'!AI1777="ほぼ毎日ある",3,))))</f>
        <v>0</v>
      </c>
      <c r="AH1780" s="49">
        <f>IF('３　回答貼付シート'!AJ1777="ない",0,IF('３　回答貼付シート'!AJ1777="１～２日ある",1,IF('３　回答貼付シート'!AJ1777="３～５日ある",2,IF('３　回答貼付シート'!AJ1777="ほぼ毎日ある",3,))))</f>
        <v>0</v>
      </c>
      <c r="AI1780" s="49">
        <f>IF('３　回答貼付シート'!AK1777="ない",0,IF('３　回答貼付シート'!AK1777="１～２日ある",1,IF('３　回答貼付シート'!AK1777="３～５日ある",2,IF('３　回答貼付シート'!AK1777="ほぼ毎日ある",3,))))</f>
        <v>0</v>
      </c>
      <c r="AJ1780" s="49">
        <f>IF('３　回答貼付シート'!AL1777="ない",0,IF('３　回答貼付シート'!AL1777="１～２日ある",1,IF('３　回答貼付シート'!AL1777="３～５日ある",2,IF('３　回答貼付シート'!AL1777="ほぼ毎日ある",3,))))</f>
        <v>0</v>
      </c>
      <c r="AK1780" s="49">
        <f>IF('３　回答貼付シート'!AM1777="ない",0,IF('３　回答貼付シート'!AM1777="１～２日ある",1,IF('３　回答貼付シート'!AM1777="３～５日ある",2,IF('３　回答貼付シート'!AM1777="ほぼ毎日ある",3,))))</f>
        <v>0</v>
      </c>
      <c r="AL1780" s="49">
        <f>'３　回答貼付シート'!$AN1777</f>
        <v>0</v>
      </c>
      <c r="AM1780" s="49" t="str">
        <f t="shared" si="194"/>
        <v/>
      </c>
      <c r="AN1780" s="49" t="str">
        <f t="shared" si="195"/>
        <v/>
      </c>
      <c r="AO1780" s="49" t="str">
        <f t="shared" si="196"/>
        <v/>
      </c>
      <c r="AP1780" s="49" t="str">
        <f t="shared" si="197"/>
        <v/>
      </c>
      <c r="AQ1780" s="49" t="str">
        <f t="shared" si="198"/>
        <v/>
      </c>
      <c r="AR1780" t="str">
        <f t="shared" si="199"/>
        <v>0</v>
      </c>
      <c r="AT1780" s="42"/>
    </row>
    <row r="1781" spans="1:46">
      <c r="A1781" s="49"/>
      <c r="B1781" s="49">
        <f t="shared" si="193"/>
        <v>0</v>
      </c>
      <c r="C1781" s="49">
        <f>IF('３　回答貼付シート'!$F1778&lt;&gt;0,VLOOKUP('３　回答貼付シート'!$F1778,$AR$2048:$AS$2054,2,FALSE),0)</f>
        <v>0</v>
      </c>
      <c r="D1781" s="49">
        <f>IF('３　回答貼付シート'!$G1778&lt;&gt;0,VLOOKUP(('３　回答貼付シート'!$G1778), $AR$2048:$AS$2054,2,FALSE),0)</f>
        <v>0</v>
      </c>
      <c r="E1781" s="49">
        <f>'３　回答貼付シート'!$H1778</f>
        <v>0</v>
      </c>
      <c r="F1781" s="49">
        <f>IF(E1781=0,0,VLOOKUP($B1781,'２　情報入力シート'!$A$2:$E$2049,5))</f>
        <v>0</v>
      </c>
      <c r="G1781" s="49">
        <f>IF('３　回答貼付シート'!I1778="ない",0,IF('３　回答貼付シート'!I1778="１～２日ある",1,IF('３　回答貼付シート'!I1778="３～５日ある",2,IF('３　回答貼付シート'!I1778="ほぼ毎日ある",3,))))</f>
        <v>0</v>
      </c>
      <c r="H1781" s="49">
        <f>IF('３　回答貼付シート'!J1778="ない",0,IF('３　回答貼付シート'!J1778="１～２日ある",1,IF('３　回答貼付シート'!J1778="３～５日ある",2,IF('３　回答貼付シート'!J1778="ほぼ毎日ある",3,))))</f>
        <v>0</v>
      </c>
      <c r="I1781" s="49">
        <f>IF('３　回答貼付シート'!K1778="ない",0,IF('３　回答貼付シート'!K1778="１～２日ある",1,IF('３　回答貼付シート'!K1778="３～５日ある",2,IF('３　回答貼付シート'!K1778="ほぼ毎日ある",3,))))</f>
        <v>0</v>
      </c>
      <c r="J1781" s="49">
        <f>IF('３　回答貼付シート'!L1778="ない",0,IF('３　回答貼付シート'!L1778="１～２日ある",1,IF('３　回答貼付シート'!L1778="３～５日ある",2,IF('３　回答貼付シート'!L1778="ほぼ毎日ある",3,))))</f>
        <v>0</v>
      </c>
      <c r="K1781" s="49">
        <f>IF('３　回答貼付シート'!M1778="ない",0,IF('３　回答貼付シート'!M1778="１～２日ある",1,IF('３　回答貼付シート'!M1778="３～５日ある",2,IF('３　回答貼付シート'!M1778="ほぼ毎日ある",3,))))</f>
        <v>0</v>
      </c>
      <c r="L1781" s="49">
        <f>IF('３　回答貼付シート'!N1778="ない",0,IF('３　回答貼付シート'!N1778="１～２日ある",1,IF('３　回答貼付シート'!N1778="３～５日ある",2,IF('３　回答貼付シート'!N1778="ほぼ毎日ある",3,))))</f>
        <v>0</v>
      </c>
      <c r="M1781" s="49">
        <f>IF('３　回答貼付シート'!O1778="ない",0,IF('３　回答貼付シート'!O1778="１～２日ある",1,IF('３　回答貼付シート'!O1778="３～５日ある",2,IF('３　回答貼付シート'!O1778="ほぼ毎日ある",3,))))</f>
        <v>0</v>
      </c>
      <c r="N1781" s="49">
        <f>IF('３　回答貼付シート'!P1778="ない",0,IF('３　回答貼付シート'!P1778="１～２日ある",1,IF('３　回答貼付シート'!P1778="３～５日ある",2,IF('３　回答貼付シート'!P1778="ほぼ毎日ある",3,))))</f>
        <v>0</v>
      </c>
      <c r="O1781" s="49">
        <f>IF('３　回答貼付シート'!Q1778="ない",0,IF('３　回答貼付シート'!Q1778="１～２日ある",1,IF('３　回答貼付シート'!Q1778="３～５日ある",2,IF('３　回答貼付シート'!Q1778="ほぼ毎日ある",3,))))</f>
        <v>0</v>
      </c>
      <c r="P1781" s="49">
        <f>IF('３　回答貼付シート'!R1778="ない",0,IF('３　回答貼付シート'!R1778="１～２日ある",1,IF('３　回答貼付シート'!R1778="３～５日ある",2,IF('３　回答貼付シート'!R1778="ほぼ毎日ある",3,))))</f>
        <v>0</v>
      </c>
      <c r="Q1781" s="49">
        <f>IF('３　回答貼付シート'!S1778="ない",0,IF('３　回答貼付シート'!S1778="１～２日ある",1,IF('３　回答貼付シート'!S1778="３～５日ある",2,IF('３　回答貼付シート'!S1778="ほぼ毎日ある",3,))))</f>
        <v>0</v>
      </c>
      <c r="R1781" s="49">
        <f>IF('３　回答貼付シート'!T1778="ない",0,IF('３　回答貼付シート'!T1778="１～２日ある",1,IF('３　回答貼付シート'!T1778="３～５日ある",2,IF('３　回答貼付シート'!T1778="ほぼ毎日ある",3,))))</f>
        <v>0</v>
      </c>
      <c r="S1781" s="49">
        <f>IF('３　回答貼付シート'!U1778="ない",0,IF('３　回答貼付シート'!U1778="１～２日ある",1,IF('３　回答貼付シート'!U1778="３～５日ある",2,IF('３　回答貼付シート'!U1778="ほぼ毎日ある",3,))))</f>
        <v>0</v>
      </c>
      <c r="T1781" s="49">
        <f>IF('３　回答貼付シート'!V1778="ない",0,IF('３　回答貼付シート'!V1778="１～２日ある",1,IF('３　回答貼付シート'!V1778="３～５日ある",2,IF('３　回答貼付シート'!V1778="ほぼ毎日ある",3,))))</f>
        <v>0</v>
      </c>
      <c r="U1781" s="49">
        <f>IF('３　回答貼付シート'!W1778="ない",0,IF('３　回答貼付シート'!W1778="１～２日ある",1,IF('３　回答貼付シート'!W1778="３～５日ある",2,IF('３　回答貼付シート'!W1778="ほぼ毎日ある",3,))))</f>
        <v>0</v>
      </c>
      <c r="V1781" s="49">
        <f>IF('３　回答貼付シート'!X1778="ない",0,IF('３　回答貼付シート'!X1778="１～２日ある",1,IF('３　回答貼付シート'!X1778="３～５日ある",2,IF('３　回答貼付シート'!X1778="ほぼ毎日ある",3,))))</f>
        <v>0</v>
      </c>
      <c r="W1781" s="49">
        <f>IF('３　回答貼付シート'!Y1778="ない",0,IF('３　回答貼付シート'!Y1778="１～２日ある",1,IF('３　回答貼付シート'!Y1778="３～５日ある",2,IF('３　回答貼付シート'!Y1778="ほぼ毎日ある",3,))))</f>
        <v>0</v>
      </c>
      <c r="X1781" s="49">
        <f>IF('３　回答貼付シート'!Z1778="ない",0,IF('３　回答貼付シート'!Z1778="１～２日ある",1,IF('３　回答貼付シート'!Z1778="３～５日ある",2,IF('３　回答貼付シート'!Z1778="ほぼ毎日ある",3,))))</f>
        <v>0</v>
      </c>
      <c r="Y1781" s="49">
        <f>IF('３　回答貼付シート'!AA1778="ない",0,IF('３　回答貼付シート'!AA1778="１～２日ある",1,IF('３　回答貼付シート'!AA1778="３～５日ある",2,IF('３　回答貼付シート'!AA1778="ほぼ毎日ある",3,))))</f>
        <v>0</v>
      </c>
      <c r="Z1781" s="49">
        <f>IF('３　回答貼付シート'!AB1778="ない",0,IF('３　回答貼付シート'!AB1778="１～２日ある",1,IF('３　回答貼付シート'!AB1778="３～５日ある",2,IF('３　回答貼付シート'!AB1778="ほぼ毎日ある",3,))))</f>
        <v>0</v>
      </c>
      <c r="AA1781" s="49">
        <f>IF('３　回答貼付シート'!AC1778="ない",0,IF('３　回答貼付シート'!AC1778="１～２日ある",1,IF('３　回答貼付シート'!AC1778="３～５日ある",2,IF('３　回答貼付シート'!AC1778="ほぼ毎日ある",3,))))</f>
        <v>0</v>
      </c>
      <c r="AB1781" s="49">
        <f>IF('３　回答貼付シート'!AD1778="ない",0,IF('３　回答貼付シート'!AD1778="１～２日ある",1,IF('３　回答貼付シート'!AD1778="３～５日ある",2,IF('３　回答貼付シート'!AD1778="ほぼ毎日ある",3,))))</f>
        <v>0</v>
      </c>
      <c r="AC1781" s="49">
        <f>IF('３　回答貼付シート'!AE1778="ない",0,IF('３　回答貼付シート'!AE1778="１～２日ある",1,IF('３　回答貼付シート'!AE1778="３～５日ある",2,IF('３　回答貼付シート'!AE1778="ほぼ毎日ある",3,))))</f>
        <v>0</v>
      </c>
      <c r="AD1781" s="49">
        <f>IF('３　回答貼付シート'!AF1778="ない",0,IF('３　回答貼付シート'!AF1778="１～２日ある",1,IF('３　回答貼付シート'!AF1778="３～５日ある",2,IF('３　回答貼付シート'!AF1778="ほぼ毎日ある",3,))))</f>
        <v>0</v>
      </c>
      <c r="AE1781" s="49">
        <f>IF('３　回答貼付シート'!AG1778="ない",0,IF('３　回答貼付シート'!AG1778="１～２日ある",1,IF('３　回答貼付シート'!AG1778="３～５日ある",2,IF('３　回答貼付シート'!AG1778="ほぼ毎日ある",3,))))</f>
        <v>0</v>
      </c>
      <c r="AF1781" s="49">
        <f>IF('３　回答貼付シート'!AH1778="ない",0,IF('３　回答貼付シート'!AH1778="１～２日ある",1,IF('３　回答貼付シート'!AH1778="３～５日ある",2,IF('３　回答貼付シート'!AH1778="ほぼ毎日ある",3,))))</f>
        <v>0</v>
      </c>
      <c r="AG1781" s="49">
        <f>IF('３　回答貼付シート'!AI1778="ない",0,IF('３　回答貼付シート'!AI1778="１～２日ある",1,IF('３　回答貼付シート'!AI1778="３～５日ある",2,IF('３　回答貼付シート'!AI1778="ほぼ毎日ある",3,))))</f>
        <v>0</v>
      </c>
      <c r="AH1781" s="49">
        <f>IF('３　回答貼付シート'!AJ1778="ない",0,IF('３　回答貼付シート'!AJ1778="１～２日ある",1,IF('３　回答貼付シート'!AJ1778="３～５日ある",2,IF('３　回答貼付シート'!AJ1778="ほぼ毎日ある",3,))))</f>
        <v>0</v>
      </c>
      <c r="AI1781" s="49">
        <f>IF('３　回答貼付シート'!AK1778="ない",0,IF('３　回答貼付シート'!AK1778="１～２日ある",1,IF('３　回答貼付シート'!AK1778="３～５日ある",2,IF('３　回答貼付シート'!AK1778="ほぼ毎日ある",3,))))</f>
        <v>0</v>
      </c>
      <c r="AJ1781" s="49">
        <f>IF('３　回答貼付シート'!AL1778="ない",0,IF('３　回答貼付シート'!AL1778="１～２日ある",1,IF('３　回答貼付シート'!AL1778="３～５日ある",2,IF('３　回答貼付シート'!AL1778="ほぼ毎日ある",3,))))</f>
        <v>0</v>
      </c>
      <c r="AK1781" s="49">
        <f>IF('３　回答貼付シート'!AM1778="ない",0,IF('３　回答貼付シート'!AM1778="１～２日ある",1,IF('３　回答貼付シート'!AM1778="３～５日ある",2,IF('３　回答貼付シート'!AM1778="ほぼ毎日ある",3,))))</f>
        <v>0</v>
      </c>
      <c r="AL1781" s="49">
        <f>'３　回答貼付シート'!$AN1778</f>
        <v>0</v>
      </c>
      <c r="AM1781" s="49" t="str">
        <f t="shared" si="194"/>
        <v/>
      </c>
      <c r="AN1781" s="49" t="str">
        <f t="shared" si="195"/>
        <v/>
      </c>
      <c r="AO1781" s="49" t="str">
        <f t="shared" si="196"/>
        <v/>
      </c>
      <c r="AP1781" s="49" t="str">
        <f t="shared" si="197"/>
        <v/>
      </c>
      <c r="AQ1781" s="49" t="str">
        <f t="shared" si="198"/>
        <v/>
      </c>
      <c r="AR1781" t="str">
        <f t="shared" si="199"/>
        <v>0</v>
      </c>
      <c r="AT1781" s="42"/>
    </row>
    <row r="1782" spans="1:46">
      <c r="A1782" s="49"/>
      <c r="B1782" s="49">
        <f t="shared" si="193"/>
        <v>0</v>
      </c>
      <c r="C1782" s="49">
        <f>IF('３　回答貼付シート'!$F1779&lt;&gt;0,VLOOKUP('３　回答貼付シート'!$F1779,$AR$2048:$AS$2054,2,FALSE),0)</f>
        <v>0</v>
      </c>
      <c r="D1782" s="49">
        <f>IF('３　回答貼付シート'!$G1779&lt;&gt;0,VLOOKUP(('３　回答貼付シート'!$G1779), $AR$2048:$AS$2054,2,FALSE),0)</f>
        <v>0</v>
      </c>
      <c r="E1782" s="49">
        <f>'３　回答貼付シート'!$H1779</f>
        <v>0</v>
      </c>
      <c r="F1782" s="49">
        <f>IF(E1782=0,0,VLOOKUP($B1782,'２　情報入力シート'!$A$2:$E$2049,5))</f>
        <v>0</v>
      </c>
      <c r="G1782" s="49">
        <f>IF('３　回答貼付シート'!I1779="ない",0,IF('３　回答貼付シート'!I1779="１～２日ある",1,IF('３　回答貼付シート'!I1779="３～５日ある",2,IF('３　回答貼付シート'!I1779="ほぼ毎日ある",3,))))</f>
        <v>0</v>
      </c>
      <c r="H1782" s="49">
        <f>IF('３　回答貼付シート'!J1779="ない",0,IF('３　回答貼付シート'!J1779="１～２日ある",1,IF('３　回答貼付シート'!J1779="３～５日ある",2,IF('３　回答貼付シート'!J1779="ほぼ毎日ある",3,))))</f>
        <v>0</v>
      </c>
      <c r="I1782" s="49">
        <f>IF('３　回答貼付シート'!K1779="ない",0,IF('３　回答貼付シート'!K1779="１～２日ある",1,IF('３　回答貼付シート'!K1779="３～５日ある",2,IF('３　回答貼付シート'!K1779="ほぼ毎日ある",3,))))</f>
        <v>0</v>
      </c>
      <c r="J1782" s="49">
        <f>IF('３　回答貼付シート'!L1779="ない",0,IF('３　回答貼付シート'!L1779="１～２日ある",1,IF('３　回答貼付シート'!L1779="３～５日ある",2,IF('３　回答貼付シート'!L1779="ほぼ毎日ある",3,))))</f>
        <v>0</v>
      </c>
      <c r="K1782" s="49">
        <f>IF('３　回答貼付シート'!M1779="ない",0,IF('３　回答貼付シート'!M1779="１～２日ある",1,IF('３　回答貼付シート'!M1779="３～５日ある",2,IF('３　回答貼付シート'!M1779="ほぼ毎日ある",3,))))</f>
        <v>0</v>
      </c>
      <c r="L1782" s="49">
        <f>IF('３　回答貼付シート'!N1779="ない",0,IF('３　回答貼付シート'!N1779="１～２日ある",1,IF('３　回答貼付シート'!N1779="３～５日ある",2,IF('３　回答貼付シート'!N1779="ほぼ毎日ある",3,))))</f>
        <v>0</v>
      </c>
      <c r="M1782" s="49">
        <f>IF('３　回答貼付シート'!O1779="ない",0,IF('３　回答貼付シート'!O1779="１～２日ある",1,IF('３　回答貼付シート'!O1779="３～５日ある",2,IF('３　回答貼付シート'!O1779="ほぼ毎日ある",3,))))</f>
        <v>0</v>
      </c>
      <c r="N1782" s="49">
        <f>IF('３　回答貼付シート'!P1779="ない",0,IF('３　回答貼付シート'!P1779="１～２日ある",1,IF('３　回答貼付シート'!P1779="３～５日ある",2,IF('３　回答貼付シート'!P1779="ほぼ毎日ある",3,))))</f>
        <v>0</v>
      </c>
      <c r="O1782" s="49">
        <f>IF('３　回答貼付シート'!Q1779="ない",0,IF('３　回答貼付シート'!Q1779="１～２日ある",1,IF('３　回答貼付シート'!Q1779="３～５日ある",2,IF('３　回答貼付シート'!Q1779="ほぼ毎日ある",3,))))</f>
        <v>0</v>
      </c>
      <c r="P1782" s="49">
        <f>IF('３　回答貼付シート'!R1779="ない",0,IF('３　回答貼付シート'!R1779="１～２日ある",1,IF('３　回答貼付シート'!R1779="３～５日ある",2,IF('３　回答貼付シート'!R1779="ほぼ毎日ある",3,))))</f>
        <v>0</v>
      </c>
      <c r="Q1782" s="49">
        <f>IF('３　回答貼付シート'!S1779="ない",0,IF('３　回答貼付シート'!S1779="１～２日ある",1,IF('３　回答貼付シート'!S1779="３～５日ある",2,IF('３　回答貼付シート'!S1779="ほぼ毎日ある",3,))))</f>
        <v>0</v>
      </c>
      <c r="R1782" s="49">
        <f>IF('３　回答貼付シート'!T1779="ない",0,IF('３　回答貼付シート'!T1779="１～２日ある",1,IF('３　回答貼付シート'!T1779="３～５日ある",2,IF('３　回答貼付シート'!T1779="ほぼ毎日ある",3,))))</f>
        <v>0</v>
      </c>
      <c r="S1782" s="49">
        <f>IF('３　回答貼付シート'!U1779="ない",0,IF('３　回答貼付シート'!U1779="１～２日ある",1,IF('３　回答貼付シート'!U1779="３～５日ある",2,IF('３　回答貼付シート'!U1779="ほぼ毎日ある",3,))))</f>
        <v>0</v>
      </c>
      <c r="T1782" s="49">
        <f>IF('３　回答貼付シート'!V1779="ない",0,IF('３　回答貼付シート'!V1779="１～２日ある",1,IF('３　回答貼付シート'!V1779="３～５日ある",2,IF('３　回答貼付シート'!V1779="ほぼ毎日ある",3,))))</f>
        <v>0</v>
      </c>
      <c r="U1782" s="49">
        <f>IF('３　回答貼付シート'!W1779="ない",0,IF('３　回答貼付シート'!W1779="１～２日ある",1,IF('３　回答貼付シート'!W1779="３～５日ある",2,IF('３　回答貼付シート'!W1779="ほぼ毎日ある",3,))))</f>
        <v>0</v>
      </c>
      <c r="V1782" s="49">
        <f>IF('３　回答貼付シート'!X1779="ない",0,IF('３　回答貼付シート'!X1779="１～２日ある",1,IF('３　回答貼付シート'!X1779="３～５日ある",2,IF('３　回答貼付シート'!X1779="ほぼ毎日ある",3,))))</f>
        <v>0</v>
      </c>
      <c r="W1782" s="49">
        <f>IF('３　回答貼付シート'!Y1779="ない",0,IF('３　回答貼付シート'!Y1779="１～２日ある",1,IF('３　回答貼付シート'!Y1779="３～５日ある",2,IF('３　回答貼付シート'!Y1779="ほぼ毎日ある",3,))))</f>
        <v>0</v>
      </c>
      <c r="X1782" s="49">
        <f>IF('３　回答貼付シート'!Z1779="ない",0,IF('３　回答貼付シート'!Z1779="１～２日ある",1,IF('３　回答貼付シート'!Z1779="３～５日ある",2,IF('３　回答貼付シート'!Z1779="ほぼ毎日ある",3,))))</f>
        <v>0</v>
      </c>
      <c r="Y1782" s="49">
        <f>IF('３　回答貼付シート'!AA1779="ない",0,IF('３　回答貼付シート'!AA1779="１～２日ある",1,IF('３　回答貼付シート'!AA1779="３～５日ある",2,IF('３　回答貼付シート'!AA1779="ほぼ毎日ある",3,))))</f>
        <v>0</v>
      </c>
      <c r="Z1782" s="49">
        <f>IF('３　回答貼付シート'!AB1779="ない",0,IF('３　回答貼付シート'!AB1779="１～２日ある",1,IF('３　回答貼付シート'!AB1779="３～５日ある",2,IF('３　回答貼付シート'!AB1779="ほぼ毎日ある",3,))))</f>
        <v>0</v>
      </c>
      <c r="AA1782" s="49">
        <f>IF('３　回答貼付シート'!AC1779="ない",0,IF('３　回答貼付シート'!AC1779="１～２日ある",1,IF('３　回答貼付シート'!AC1779="３～５日ある",2,IF('３　回答貼付シート'!AC1779="ほぼ毎日ある",3,))))</f>
        <v>0</v>
      </c>
      <c r="AB1782" s="49">
        <f>IF('３　回答貼付シート'!AD1779="ない",0,IF('３　回答貼付シート'!AD1779="１～２日ある",1,IF('３　回答貼付シート'!AD1779="３～５日ある",2,IF('３　回答貼付シート'!AD1779="ほぼ毎日ある",3,))))</f>
        <v>0</v>
      </c>
      <c r="AC1782" s="49">
        <f>IF('３　回答貼付シート'!AE1779="ない",0,IF('３　回答貼付シート'!AE1779="１～２日ある",1,IF('３　回答貼付シート'!AE1779="３～５日ある",2,IF('３　回答貼付シート'!AE1779="ほぼ毎日ある",3,))))</f>
        <v>0</v>
      </c>
      <c r="AD1782" s="49">
        <f>IF('３　回答貼付シート'!AF1779="ない",0,IF('３　回答貼付シート'!AF1779="１～２日ある",1,IF('３　回答貼付シート'!AF1779="３～５日ある",2,IF('３　回答貼付シート'!AF1779="ほぼ毎日ある",3,))))</f>
        <v>0</v>
      </c>
      <c r="AE1782" s="49">
        <f>IF('３　回答貼付シート'!AG1779="ない",0,IF('３　回答貼付シート'!AG1779="１～２日ある",1,IF('３　回答貼付シート'!AG1779="３～５日ある",2,IF('３　回答貼付シート'!AG1779="ほぼ毎日ある",3,))))</f>
        <v>0</v>
      </c>
      <c r="AF1782" s="49">
        <f>IF('３　回答貼付シート'!AH1779="ない",0,IF('３　回答貼付シート'!AH1779="１～２日ある",1,IF('３　回答貼付シート'!AH1779="３～５日ある",2,IF('３　回答貼付シート'!AH1779="ほぼ毎日ある",3,))))</f>
        <v>0</v>
      </c>
      <c r="AG1782" s="49">
        <f>IF('３　回答貼付シート'!AI1779="ない",0,IF('３　回答貼付シート'!AI1779="１～２日ある",1,IF('３　回答貼付シート'!AI1779="３～５日ある",2,IF('３　回答貼付シート'!AI1779="ほぼ毎日ある",3,))))</f>
        <v>0</v>
      </c>
      <c r="AH1782" s="49">
        <f>IF('３　回答貼付シート'!AJ1779="ない",0,IF('３　回答貼付シート'!AJ1779="１～２日ある",1,IF('３　回答貼付シート'!AJ1779="３～５日ある",2,IF('３　回答貼付シート'!AJ1779="ほぼ毎日ある",3,))))</f>
        <v>0</v>
      </c>
      <c r="AI1782" s="49">
        <f>IF('３　回答貼付シート'!AK1779="ない",0,IF('３　回答貼付シート'!AK1779="１～２日ある",1,IF('３　回答貼付シート'!AK1779="３～５日ある",2,IF('３　回答貼付シート'!AK1779="ほぼ毎日ある",3,))))</f>
        <v>0</v>
      </c>
      <c r="AJ1782" s="49">
        <f>IF('３　回答貼付シート'!AL1779="ない",0,IF('３　回答貼付シート'!AL1779="１～２日ある",1,IF('３　回答貼付シート'!AL1779="３～５日ある",2,IF('３　回答貼付シート'!AL1779="ほぼ毎日ある",3,))))</f>
        <v>0</v>
      </c>
      <c r="AK1782" s="49">
        <f>IF('３　回答貼付シート'!AM1779="ない",0,IF('３　回答貼付シート'!AM1779="１～２日ある",1,IF('３　回答貼付シート'!AM1779="３～５日ある",2,IF('３　回答貼付シート'!AM1779="ほぼ毎日ある",3,))))</f>
        <v>0</v>
      </c>
      <c r="AL1782" s="49">
        <f>'３　回答貼付シート'!$AN1779</f>
        <v>0</v>
      </c>
      <c r="AM1782" s="49" t="str">
        <f t="shared" si="194"/>
        <v/>
      </c>
      <c r="AN1782" s="49" t="str">
        <f t="shared" si="195"/>
        <v/>
      </c>
      <c r="AO1782" s="49" t="str">
        <f t="shared" si="196"/>
        <v/>
      </c>
      <c r="AP1782" s="49" t="str">
        <f t="shared" si="197"/>
        <v/>
      </c>
      <c r="AQ1782" s="49" t="str">
        <f t="shared" si="198"/>
        <v/>
      </c>
      <c r="AR1782" t="str">
        <f t="shared" si="199"/>
        <v>0</v>
      </c>
      <c r="AT1782" s="42"/>
    </row>
    <row r="1783" spans="1:46">
      <c r="A1783" s="49"/>
      <c r="B1783" s="49">
        <f t="shared" si="193"/>
        <v>0</v>
      </c>
      <c r="C1783" s="49">
        <f>IF('３　回答貼付シート'!$F1780&lt;&gt;0,VLOOKUP('３　回答貼付シート'!$F1780,$AR$2048:$AS$2054,2,FALSE),0)</f>
        <v>0</v>
      </c>
      <c r="D1783" s="49">
        <f>IF('３　回答貼付シート'!$G1780&lt;&gt;0,VLOOKUP(('３　回答貼付シート'!$G1780), $AR$2048:$AS$2054,2,FALSE),0)</f>
        <v>0</v>
      </c>
      <c r="E1783" s="49">
        <f>'３　回答貼付シート'!$H1780</f>
        <v>0</v>
      </c>
      <c r="F1783" s="49">
        <f>IF(E1783=0,0,VLOOKUP($B1783,'２　情報入力シート'!$A$2:$E$2049,5))</f>
        <v>0</v>
      </c>
      <c r="G1783" s="49">
        <f>IF('３　回答貼付シート'!I1780="ない",0,IF('３　回答貼付シート'!I1780="１～２日ある",1,IF('３　回答貼付シート'!I1780="３～５日ある",2,IF('３　回答貼付シート'!I1780="ほぼ毎日ある",3,))))</f>
        <v>0</v>
      </c>
      <c r="H1783" s="49">
        <f>IF('３　回答貼付シート'!J1780="ない",0,IF('３　回答貼付シート'!J1780="１～２日ある",1,IF('３　回答貼付シート'!J1780="３～５日ある",2,IF('３　回答貼付シート'!J1780="ほぼ毎日ある",3,))))</f>
        <v>0</v>
      </c>
      <c r="I1783" s="49">
        <f>IF('３　回答貼付シート'!K1780="ない",0,IF('３　回答貼付シート'!K1780="１～２日ある",1,IF('３　回答貼付シート'!K1780="３～５日ある",2,IF('３　回答貼付シート'!K1780="ほぼ毎日ある",3,))))</f>
        <v>0</v>
      </c>
      <c r="J1783" s="49">
        <f>IF('３　回答貼付シート'!L1780="ない",0,IF('３　回答貼付シート'!L1780="１～２日ある",1,IF('３　回答貼付シート'!L1780="３～５日ある",2,IF('３　回答貼付シート'!L1780="ほぼ毎日ある",3,))))</f>
        <v>0</v>
      </c>
      <c r="K1783" s="49">
        <f>IF('３　回答貼付シート'!M1780="ない",0,IF('３　回答貼付シート'!M1780="１～２日ある",1,IF('３　回答貼付シート'!M1780="３～５日ある",2,IF('３　回答貼付シート'!M1780="ほぼ毎日ある",3,))))</f>
        <v>0</v>
      </c>
      <c r="L1783" s="49">
        <f>IF('３　回答貼付シート'!N1780="ない",0,IF('３　回答貼付シート'!N1780="１～２日ある",1,IF('３　回答貼付シート'!N1780="３～５日ある",2,IF('３　回答貼付シート'!N1780="ほぼ毎日ある",3,))))</f>
        <v>0</v>
      </c>
      <c r="M1783" s="49">
        <f>IF('３　回答貼付シート'!O1780="ない",0,IF('３　回答貼付シート'!O1780="１～２日ある",1,IF('３　回答貼付シート'!O1780="３～５日ある",2,IF('３　回答貼付シート'!O1780="ほぼ毎日ある",3,))))</f>
        <v>0</v>
      </c>
      <c r="N1783" s="49">
        <f>IF('３　回答貼付シート'!P1780="ない",0,IF('３　回答貼付シート'!P1780="１～２日ある",1,IF('３　回答貼付シート'!P1780="３～５日ある",2,IF('３　回答貼付シート'!P1780="ほぼ毎日ある",3,))))</f>
        <v>0</v>
      </c>
      <c r="O1783" s="49">
        <f>IF('３　回答貼付シート'!Q1780="ない",0,IF('３　回答貼付シート'!Q1780="１～２日ある",1,IF('３　回答貼付シート'!Q1780="３～５日ある",2,IF('３　回答貼付シート'!Q1780="ほぼ毎日ある",3,))))</f>
        <v>0</v>
      </c>
      <c r="P1783" s="49">
        <f>IF('３　回答貼付シート'!R1780="ない",0,IF('３　回答貼付シート'!R1780="１～２日ある",1,IF('３　回答貼付シート'!R1780="３～５日ある",2,IF('３　回答貼付シート'!R1780="ほぼ毎日ある",3,))))</f>
        <v>0</v>
      </c>
      <c r="Q1783" s="49">
        <f>IF('３　回答貼付シート'!S1780="ない",0,IF('３　回答貼付シート'!S1780="１～２日ある",1,IF('３　回答貼付シート'!S1780="３～５日ある",2,IF('３　回答貼付シート'!S1780="ほぼ毎日ある",3,))))</f>
        <v>0</v>
      </c>
      <c r="R1783" s="49">
        <f>IF('３　回答貼付シート'!T1780="ない",0,IF('３　回答貼付シート'!T1780="１～２日ある",1,IF('３　回答貼付シート'!T1780="３～５日ある",2,IF('３　回答貼付シート'!T1780="ほぼ毎日ある",3,))))</f>
        <v>0</v>
      </c>
      <c r="S1783" s="49">
        <f>IF('３　回答貼付シート'!U1780="ない",0,IF('３　回答貼付シート'!U1780="１～２日ある",1,IF('３　回答貼付シート'!U1780="３～５日ある",2,IF('３　回答貼付シート'!U1780="ほぼ毎日ある",3,))))</f>
        <v>0</v>
      </c>
      <c r="T1783" s="49">
        <f>IF('３　回答貼付シート'!V1780="ない",0,IF('３　回答貼付シート'!V1780="１～２日ある",1,IF('３　回答貼付シート'!V1780="３～５日ある",2,IF('３　回答貼付シート'!V1780="ほぼ毎日ある",3,))))</f>
        <v>0</v>
      </c>
      <c r="U1783" s="49">
        <f>IF('３　回答貼付シート'!W1780="ない",0,IF('３　回答貼付シート'!W1780="１～２日ある",1,IF('３　回答貼付シート'!W1780="３～５日ある",2,IF('３　回答貼付シート'!W1780="ほぼ毎日ある",3,))))</f>
        <v>0</v>
      </c>
      <c r="V1783" s="49">
        <f>IF('３　回答貼付シート'!X1780="ない",0,IF('３　回答貼付シート'!X1780="１～２日ある",1,IF('３　回答貼付シート'!X1780="３～５日ある",2,IF('３　回答貼付シート'!X1780="ほぼ毎日ある",3,))))</f>
        <v>0</v>
      </c>
      <c r="W1783" s="49">
        <f>IF('３　回答貼付シート'!Y1780="ない",0,IF('３　回答貼付シート'!Y1780="１～２日ある",1,IF('３　回答貼付シート'!Y1780="３～５日ある",2,IF('３　回答貼付シート'!Y1780="ほぼ毎日ある",3,))))</f>
        <v>0</v>
      </c>
      <c r="X1783" s="49">
        <f>IF('３　回答貼付シート'!Z1780="ない",0,IF('３　回答貼付シート'!Z1780="１～２日ある",1,IF('３　回答貼付シート'!Z1780="３～５日ある",2,IF('３　回答貼付シート'!Z1780="ほぼ毎日ある",3,))))</f>
        <v>0</v>
      </c>
      <c r="Y1783" s="49">
        <f>IF('３　回答貼付シート'!AA1780="ない",0,IF('３　回答貼付シート'!AA1780="１～２日ある",1,IF('３　回答貼付シート'!AA1780="３～５日ある",2,IF('３　回答貼付シート'!AA1780="ほぼ毎日ある",3,))))</f>
        <v>0</v>
      </c>
      <c r="Z1783" s="49">
        <f>IF('３　回答貼付シート'!AB1780="ない",0,IF('３　回答貼付シート'!AB1780="１～２日ある",1,IF('３　回答貼付シート'!AB1780="３～５日ある",2,IF('３　回答貼付シート'!AB1780="ほぼ毎日ある",3,))))</f>
        <v>0</v>
      </c>
      <c r="AA1783" s="49">
        <f>IF('３　回答貼付シート'!AC1780="ない",0,IF('３　回答貼付シート'!AC1780="１～２日ある",1,IF('３　回答貼付シート'!AC1780="３～５日ある",2,IF('３　回答貼付シート'!AC1780="ほぼ毎日ある",3,))))</f>
        <v>0</v>
      </c>
      <c r="AB1783" s="49">
        <f>IF('３　回答貼付シート'!AD1780="ない",0,IF('３　回答貼付シート'!AD1780="１～２日ある",1,IF('３　回答貼付シート'!AD1780="３～５日ある",2,IF('３　回答貼付シート'!AD1780="ほぼ毎日ある",3,))))</f>
        <v>0</v>
      </c>
      <c r="AC1783" s="49">
        <f>IF('３　回答貼付シート'!AE1780="ない",0,IF('３　回答貼付シート'!AE1780="１～２日ある",1,IF('３　回答貼付シート'!AE1780="３～５日ある",2,IF('３　回答貼付シート'!AE1780="ほぼ毎日ある",3,))))</f>
        <v>0</v>
      </c>
      <c r="AD1783" s="49">
        <f>IF('３　回答貼付シート'!AF1780="ない",0,IF('３　回答貼付シート'!AF1780="１～２日ある",1,IF('３　回答貼付シート'!AF1780="３～５日ある",2,IF('３　回答貼付シート'!AF1780="ほぼ毎日ある",3,))))</f>
        <v>0</v>
      </c>
      <c r="AE1783" s="49">
        <f>IF('３　回答貼付シート'!AG1780="ない",0,IF('３　回答貼付シート'!AG1780="１～２日ある",1,IF('３　回答貼付シート'!AG1780="３～５日ある",2,IF('３　回答貼付シート'!AG1780="ほぼ毎日ある",3,))))</f>
        <v>0</v>
      </c>
      <c r="AF1783" s="49">
        <f>IF('３　回答貼付シート'!AH1780="ない",0,IF('３　回答貼付シート'!AH1780="１～２日ある",1,IF('３　回答貼付シート'!AH1780="３～５日ある",2,IF('３　回答貼付シート'!AH1780="ほぼ毎日ある",3,))))</f>
        <v>0</v>
      </c>
      <c r="AG1783" s="49">
        <f>IF('３　回答貼付シート'!AI1780="ない",0,IF('３　回答貼付シート'!AI1780="１～２日ある",1,IF('３　回答貼付シート'!AI1780="３～５日ある",2,IF('３　回答貼付シート'!AI1780="ほぼ毎日ある",3,))))</f>
        <v>0</v>
      </c>
      <c r="AH1783" s="49">
        <f>IF('３　回答貼付シート'!AJ1780="ない",0,IF('３　回答貼付シート'!AJ1780="１～２日ある",1,IF('３　回答貼付シート'!AJ1780="３～５日ある",2,IF('３　回答貼付シート'!AJ1780="ほぼ毎日ある",3,))))</f>
        <v>0</v>
      </c>
      <c r="AI1783" s="49">
        <f>IF('３　回答貼付シート'!AK1780="ない",0,IF('３　回答貼付シート'!AK1780="１～２日ある",1,IF('３　回答貼付シート'!AK1780="３～５日ある",2,IF('３　回答貼付シート'!AK1780="ほぼ毎日ある",3,))))</f>
        <v>0</v>
      </c>
      <c r="AJ1783" s="49">
        <f>IF('３　回答貼付シート'!AL1780="ない",0,IF('３　回答貼付シート'!AL1780="１～２日ある",1,IF('３　回答貼付シート'!AL1780="３～５日ある",2,IF('３　回答貼付シート'!AL1780="ほぼ毎日ある",3,))))</f>
        <v>0</v>
      </c>
      <c r="AK1783" s="49">
        <f>IF('３　回答貼付シート'!AM1780="ない",0,IF('３　回答貼付シート'!AM1780="１～２日ある",1,IF('３　回答貼付シート'!AM1780="３～５日ある",2,IF('３　回答貼付シート'!AM1780="ほぼ毎日ある",3,))))</f>
        <v>0</v>
      </c>
      <c r="AL1783" s="49">
        <f>'３　回答貼付シート'!$AN1780</f>
        <v>0</v>
      </c>
      <c r="AM1783" s="49" t="str">
        <f t="shared" si="194"/>
        <v/>
      </c>
      <c r="AN1783" s="49" t="str">
        <f t="shared" si="195"/>
        <v/>
      </c>
      <c r="AO1783" s="49" t="str">
        <f t="shared" si="196"/>
        <v/>
      </c>
      <c r="AP1783" s="49" t="str">
        <f t="shared" si="197"/>
        <v/>
      </c>
      <c r="AQ1783" s="49" t="str">
        <f t="shared" si="198"/>
        <v/>
      </c>
      <c r="AR1783" t="str">
        <f t="shared" si="199"/>
        <v>0</v>
      </c>
      <c r="AT1783" s="42"/>
    </row>
    <row r="1784" spans="1:46">
      <c r="A1784" s="49"/>
      <c r="B1784" s="49">
        <f t="shared" si="193"/>
        <v>0</v>
      </c>
      <c r="C1784" s="49">
        <f>IF('３　回答貼付シート'!$F1781&lt;&gt;0,VLOOKUP('３　回答貼付シート'!$F1781,$AR$2048:$AS$2054,2,FALSE),0)</f>
        <v>0</v>
      </c>
      <c r="D1784" s="49">
        <f>IF('３　回答貼付シート'!$G1781&lt;&gt;0,VLOOKUP(('３　回答貼付シート'!$G1781), $AR$2048:$AS$2054,2,FALSE),0)</f>
        <v>0</v>
      </c>
      <c r="E1784" s="49">
        <f>'３　回答貼付シート'!$H1781</f>
        <v>0</v>
      </c>
      <c r="F1784" s="49">
        <f>IF(E1784=0,0,VLOOKUP($B1784,'２　情報入力シート'!$A$2:$E$2049,5))</f>
        <v>0</v>
      </c>
      <c r="G1784" s="49">
        <f>IF('３　回答貼付シート'!I1781="ない",0,IF('３　回答貼付シート'!I1781="１～２日ある",1,IF('３　回答貼付シート'!I1781="３～５日ある",2,IF('３　回答貼付シート'!I1781="ほぼ毎日ある",3,))))</f>
        <v>0</v>
      </c>
      <c r="H1784" s="49">
        <f>IF('３　回答貼付シート'!J1781="ない",0,IF('３　回答貼付シート'!J1781="１～２日ある",1,IF('３　回答貼付シート'!J1781="３～５日ある",2,IF('３　回答貼付シート'!J1781="ほぼ毎日ある",3,))))</f>
        <v>0</v>
      </c>
      <c r="I1784" s="49">
        <f>IF('３　回答貼付シート'!K1781="ない",0,IF('３　回答貼付シート'!K1781="１～２日ある",1,IF('３　回答貼付シート'!K1781="３～５日ある",2,IF('３　回答貼付シート'!K1781="ほぼ毎日ある",3,))))</f>
        <v>0</v>
      </c>
      <c r="J1784" s="49">
        <f>IF('３　回答貼付シート'!L1781="ない",0,IF('３　回答貼付シート'!L1781="１～２日ある",1,IF('３　回答貼付シート'!L1781="３～５日ある",2,IF('３　回答貼付シート'!L1781="ほぼ毎日ある",3,))))</f>
        <v>0</v>
      </c>
      <c r="K1784" s="49">
        <f>IF('３　回答貼付シート'!M1781="ない",0,IF('３　回答貼付シート'!M1781="１～２日ある",1,IF('３　回答貼付シート'!M1781="３～５日ある",2,IF('３　回答貼付シート'!M1781="ほぼ毎日ある",3,))))</f>
        <v>0</v>
      </c>
      <c r="L1784" s="49">
        <f>IF('３　回答貼付シート'!N1781="ない",0,IF('３　回答貼付シート'!N1781="１～２日ある",1,IF('３　回答貼付シート'!N1781="３～５日ある",2,IF('３　回答貼付シート'!N1781="ほぼ毎日ある",3,))))</f>
        <v>0</v>
      </c>
      <c r="M1784" s="49">
        <f>IF('３　回答貼付シート'!O1781="ない",0,IF('３　回答貼付シート'!O1781="１～２日ある",1,IF('３　回答貼付シート'!O1781="３～５日ある",2,IF('３　回答貼付シート'!O1781="ほぼ毎日ある",3,))))</f>
        <v>0</v>
      </c>
      <c r="N1784" s="49">
        <f>IF('３　回答貼付シート'!P1781="ない",0,IF('３　回答貼付シート'!P1781="１～２日ある",1,IF('３　回答貼付シート'!P1781="３～５日ある",2,IF('３　回答貼付シート'!P1781="ほぼ毎日ある",3,))))</f>
        <v>0</v>
      </c>
      <c r="O1784" s="49">
        <f>IF('３　回答貼付シート'!Q1781="ない",0,IF('３　回答貼付シート'!Q1781="１～２日ある",1,IF('３　回答貼付シート'!Q1781="３～５日ある",2,IF('３　回答貼付シート'!Q1781="ほぼ毎日ある",3,))))</f>
        <v>0</v>
      </c>
      <c r="P1784" s="49">
        <f>IF('３　回答貼付シート'!R1781="ない",0,IF('３　回答貼付シート'!R1781="１～２日ある",1,IF('３　回答貼付シート'!R1781="３～５日ある",2,IF('３　回答貼付シート'!R1781="ほぼ毎日ある",3,))))</f>
        <v>0</v>
      </c>
      <c r="Q1784" s="49">
        <f>IF('３　回答貼付シート'!S1781="ない",0,IF('３　回答貼付シート'!S1781="１～２日ある",1,IF('３　回答貼付シート'!S1781="３～５日ある",2,IF('３　回答貼付シート'!S1781="ほぼ毎日ある",3,))))</f>
        <v>0</v>
      </c>
      <c r="R1784" s="49">
        <f>IF('３　回答貼付シート'!T1781="ない",0,IF('３　回答貼付シート'!T1781="１～２日ある",1,IF('３　回答貼付シート'!T1781="３～５日ある",2,IF('３　回答貼付シート'!T1781="ほぼ毎日ある",3,))))</f>
        <v>0</v>
      </c>
      <c r="S1784" s="49">
        <f>IF('３　回答貼付シート'!U1781="ない",0,IF('３　回答貼付シート'!U1781="１～２日ある",1,IF('３　回答貼付シート'!U1781="３～５日ある",2,IF('３　回答貼付シート'!U1781="ほぼ毎日ある",3,))))</f>
        <v>0</v>
      </c>
      <c r="T1784" s="49">
        <f>IF('３　回答貼付シート'!V1781="ない",0,IF('３　回答貼付シート'!V1781="１～２日ある",1,IF('３　回答貼付シート'!V1781="３～５日ある",2,IF('３　回答貼付シート'!V1781="ほぼ毎日ある",3,))))</f>
        <v>0</v>
      </c>
      <c r="U1784" s="49">
        <f>IF('３　回答貼付シート'!W1781="ない",0,IF('３　回答貼付シート'!W1781="１～２日ある",1,IF('３　回答貼付シート'!W1781="３～５日ある",2,IF('３　回答貼付シート'!W1781="ほぼ毎日ある",3,))))</f>
        <v>0</v>
      </c>
      <c r="V1784" s="49">
        <f>IF('３　回答貼付シート'!X1781="ない",0,IF('３　回答貼付シート'!X1781="１～２日ある",1,IF('３　回答貼付シート'!X1781="３～５日ある",2,IF('３　回答貼付シート'!X1781="ほぼ毎日ある",3,))))</f>
        <v>0</v>
      </c>
      <c r="W1784" s="49">
        <f>IF('３　回答貼付シート'!Y1781="ない",0,IF('３　回答貼付シート'!Y1781="１～２日ある",1,IF('３　回答貼付シート'!Y1781="３～５日ある",2,IF('３　回答貼付シート'!Y1781="ほぼ毎日ある",3,))))</f>
        <v>0</v>
      </c>
      <c r="X1784" s="49">
        <f>IF('３　回答貼付シート'!Z1781="ない",0,IF('３　回答貼付シート'!Z1781="１～２日ある",1,IF('３　回答貼付シート'!Z1781="３～５日ある",2,IF('３　回答貼付シート'!Z1781="ほぼ毎日ある",3,))))</f>
        <v>0</v>
      </c>
      <c r="Y1784" s="49">
        <f>IF('３　回答貼付シート'!AA1781="ない",0,IF('３　回答貼付シート'!AA1781="１～２日ある",1,IF('３　回答貼付シート'!AA1781="３～５日ある",2,IF('３　回答貼付シート'!AA1781="ほぼ毎日ある",3,))))</f>
        <v>0</v>
      </c>
      <c r="Z1784" s="49">
        <f>IF('３　回答貼付シート'!AB1781="ない",0,IF('３　回答貼付シート'!AB1781="１～２日ある",1,IF('３　回答貼付シート'!AB1781="３～５日ある",2,IF('３　回答貼付シート'!AB1781="ほぼ毎日ある",3,))))</f>
        <v>0</v>
      </c>
      <c r="AA1784" s="49">
        <f>IF('３　回答貼付シート'!AC1781="ない",0,IF('３　回答貼付シート'!AC1781="１～２日ある",1,IF('３　回答貼付シート'!AC1781="３～５日ある",2,IF('３　回答貼付シート'!AC1781="ほぼ毎日ある",3,))))</f>
        <v>0</v>
      </c>
      <c r="AB1784" s="49">
        <f>IF('３　回答貼付シート'!AD1781="ない",0,IF('３　回答貼付シート'!AD1781="１～２日ある",1,IF('３　回答貼付シート'!AD1781="３～５日ある",2,IF('３　回答貼付シート'!AD1781="ほぼ毎日ある",3,))))</f>
        <v>0</v>
      </c>
      <c r="AC1784" s="49">
        <f>IF('３　回答貼付シート'!AE1781="ない",0,IF('３　回答貼付シート'!AE1781="１～２日ある",1,IF('３　回答貼付シート'!AE1781="３～５日ある",2,IF('３　回答貼付シート'!AE1781="ほぼ毎日ある",3,))))</f>
        <v>0</v>
      </c>
      <c r="AD1784" s="49">
        <f>IF('３　回答貼付シート'!AF1781="ない",0,IF('３　回答貼付シート'!AF1781="１～２日ある",1,IF('３　回答貼付シート'!AF1781="３～５日ある",2,IF('３　回答貼付シート'!AF1781="ほぼ毎日ある",3,))))</f>
        <v>0</v>
      </c>
      <c r="AE1784" s="49">
        <f>IF('３　回答貼付シート'!AG1781="ない",0,IF('３　回答貼付シート'!AG1781="１～２日ある",1,IF('３　回答貼付シート'!AG1781="３～５日ある",2,IF('３　回答貼付シート'!AG1781="ほぼ毎日ある",3,))))</f>
        <v>0</v>
      </c>
      <c r="AF1784" s="49">
        <f>IF('３　回答貼付シート'!AH1781="ない",0,IF('３　回答貼付シート'!AH1781="１～２日ある",1,IF('３　回答貼付シート'!AH1781="３～５日ある",2,IF('３　回答貼付シート'!AH1781="ほぼ毎日ある",3,))))</f>
        <v>0</v>
      </c>
      <c r="AG1784" s="49">
        <f>IF('３　回答貼付シート'!AI1781="ない",0,IF('３　回答貼付シート'!AI1781="１～２日ある",1,IF('３　回答貼付シート'!AI1781="３～５日ある",2,IF('３　回答貼付シート'!AI1781="ほぼ毎日ある",3,))))</f>
        <v>0</v>
      </c>
      <c r="AH1784" s="49">
        <f>IF('３　回答貼付シート'!AJ1781="ない",0,IF('３　回答貼付シート'!AJ1781="１～２日ある",1,IF('３　回答貼付シート'!AJ1781="３～５日ある",2,IF('３　回答貼付シート'!AJ1781="ほぼ毎日ある",3,))))</f>
        <v>0</v>
      </c>
      <c r="AI1784" s="49">
        <f>IF('３　回答貼付シート'!AK1781="ない",0,IF('３　回答貼付シート'!AK1781="１～２日ある",1,IF('３　回答貼付シート'!AK1781="３～５日ある",2,IF('３　回答貼付シート'!AK1781="ほぼ毎日ある",3,))))</f>
        <v>0</v>
      </c>
      <c r="AJ1784" s="49">
        <f>IF('３　回答貼付シート'!AL1781="ない",0,IF('３　回答貼付シート'!AL1781="１～２日ある",1,IF('３　回答貼付シート'!AL1781="３～５日ある",2,IF('３　回答貼付シート'!AL1781="ほぼ毎日ある",3,))))</f>
        <v>0</v>
      </c>
      <c r="AK1784" s="49">
        <f>IF('３　回答貼付シート'!AM1781="ない",0,IF('３　回答貼付シート'!AM1781="１～２日ある",1,IF('３　回答貼付シート'!AM1781="３～５日ある",2,IF('３　回答貼付シート'!AM1781="ほぼ毎日ある",3,))))</f>
        <v>0</v>
      </c>
      <c r="AL1784" s="49">
        <f>'３　回答貼付シート'!$AN1781</f>
        <v>0</v>
      </c>
      <c r="AM1784" s="49" t="str">
        <f t="shared" si="194"/>
        <v/>
      </c>
      <c r="AN1784" s="49" t="str">
        <f t="shared" si="195"/>
        <v/>
      </c>
      <c r="AO1784" s="49" t="str">
        <f t="shared" si="196"/>
        <v/>
      </c>
      <c r="AP1784" s="49" t="str">
        <f t="shared" si="197"/>
        <v/>
      </c>
      <c r="AQ1784" s="49" t="str">
        <f t="shared" si="198"/>
        <v/>
      </c>
      <c r="AR1784" t="str">
        <f t="shared" si="199"/>
        <v>0</v>
      </c>
      <c r="AT1784" s="42"/>
    </row>
    <row r="1785" spans="1:46">
      <c r="A1785" s="49"/>
      <c r="B1785" s="49">
        <f t="shared" si="193"/>
        <v>0</v>
      </c>
      <c r="C1785" s="49">
        <f>IF('３　回答貼付シート'!$F1782&lt;&gt;0,VLOOKUP('３　回答貼付シート'!$F1782,$AR$2048:$AS$2054,2,FALSE),0)</f>
        <v>0</v>
      </c>
      <c r="D1785" s="49">
        <f>IF('３　回答貼付シート'!$G1782&lt;&gt;0,VLOOKUP(('３　回答貼付シート'!$G1782), $AR$2048:$AS$2054,2,FALSE),0)</f>
        <v>0</v>
      </c>
      <c r="E1785" s="49">
        <f>'３　回答貼付シート'!$H1782</f>
        <v>0</v>
      </c>
      <c r="F1785" s="49">
        <f>IF(E1785=0,0,VLOOKUP($B1785,'２　情報入力シート'!$A$2:$E$2049,5))</f>
        <v>0</v>
      </c>
      <c r="G1785" s="49">
        <f>IF('３　回答貼付シート'!I1782="ない",0,IF('３　回答貼付シート'!I1782="１～２日ある",1,IF('３　回答貼付シート'!I1782="３～５日ある",2,IF('３　回答貼付シート'!I1782="ほぼ毎日ある",3,))))</f>
        <v>0</v>
      </c>
      <c r="H1785" s="49">
        <f>IF('３　回答貼付シート'!J1782="ない",0,IF('３　回答貼付シート'!J1782="１～２日ある",1,IF('３　回答貼付シート'!J1782="３～５日ある",2,IF('３　回答貼付シート'!J1782="ほぼ毎日ある",3,))))</f>
        <v>0</v>
      </c>
      <c r="I1785" s="49">
        <f>IF('３　回答貼付シート'!K1782="ない",0,IF('３　回答貼付シート'!K1782="１～２日ある",1,IF('３　回答貼付シート'!K1782="３～５日ある",2,IF('３　回答貼付シート'!K1782="ほぼ毎日ある",3,))))</f>
        <v>0</v>
      </c>
      <c r="J1785" s="49">
        <f>IF('３　回答貼付シート'!L1782="ない",0,IF('３　回答貼付シート'!L1782="１～２日ある",1,IF('３　回答貼付シート'!L1782="３～５日ある",2,IF('３　回答貼付シート'!L1782="ほぼ毎日ある",3,))))</f>
        <v>0</v>
      </c>
      <c r="K1785" s="49">
        <f>IF('３　回答貼付シート'!M1782="ない",0,IF('３　回答貼付シート'!M1782="１～２日ある",1,IF('３　回答貼付シート'!M1782="３～５日ある",2,IF('３　回答貼付シート'!M1782="ほぼ毎日ある",3,))))</f>
        <v>0</v>
      </c>
      <c r="L1785" s="49">
        <f>IF('３　回答貼付シート'!N1782="ない",0,IF('３　回答貼付シート'!N1782="１～２日ある",1,IF('３　回答貼付シート'!N1782="３～５日ある",2,IF('３　回答貼付シート'!N1782="ほぼ毎日ある",3,))))</f>
        <v>0</v>
      </c>
      <c r="M1785" s="49">
        <f>IF('３　回答貼付シート'!O1782="ない",0,IF('３　回答貼付シート'!O1782="１～２日ある",1,IF('３　回答貼付シート'!O1782="３～５日ある",2,IF('３　回答貼付シート'!O1782="ほぼ毎日ある",3,))))</f>
        <v>0</v>
      </c>
      <c r="N1785" s="49">
        <f>IF('３　回答貼付シート'!P1782="ない",0,IF('３　回答貼付シート'!P1782="１～２日ある",1,IF('３　回答貼付シート'!P1782="３～５日ある",2,IF('３　回答貼付シート'!P1782="ほぼ毎日ある",3,))))</f>
        <v>0</v>
      </c>
      <c r="O1785" s="49">
        <f>IF('３　回答貼付シート'!Q1782="ない",0,IF('３　回答貼付シート'!Q1782="１～２日ある",1,IF('３　回答貼付シート'!Q1782="３～５日ある",2,IF('３　回答貼付シート'!Q1782="ほぼ毎日ある",3,))))</f>
        <v>0</v>
      </c>
      <c r="P1785" s="49">
        <f>IF('３　回答貼付シート'!R1782="ない",0,IF('３　回答貼付シート'!R1782="１～２日ある",1,IF('３　回答貼付シート'!R1782="３～５日ある",2,IF('３　回答貼付シート'!R1782="ほぼ毎日ある",3,))))</f>
        <v>0</v>
      </c>
      <c r="Q1785" s="49">
        <f>IF('３　回答貼付シート'!S1782="ない",0,IF('３　回答貼付シート'!S1782="１～２日ある",1,IF('３　回答貼付シート'!S1782="３～５日ある",2,IF('３　回答貼付シート'!S1782="ほぼ毎日ある",3,))))</f>
        <v>0</v>
      </c>
      <c r="R1785" s="49">
        <f>IF('３　回答貼付シート'!T1782="ない",0,IF('３　回答貼付シート'!T1782="１～２日ある",1,IF('３　回答貼付シート'!T1782="３～５日ある",2,IF('３　回答貼付シート'!T1782="ほぼ毎日ある",3,))))</f>
        <v>0</v>
      </c>
      <c r="S1785" s="49">
        <f>IF('３　回答貼付シート'!U1782="ない",0,IF('３　回答貼付シート'!U1782="１～２日ある",1,IF('３　回答貼付シート'!U1782="３～５日ある",2,IF('３　回答貼付シート'!U1782="ほぼ毎日ある",3,))))</f>
        <v>0</v>
      </c>
      <c r="T1785" s="49">
        <f>IF('３　回答貼付シート'!V1782="ない",0,IF('３　回答貼付シート'!V1782="１～２日ある",1,IF('３　回答貼付シート'!V1782="３～５日ある",2,IF('３　回答貼付シート'!V1782="ほぼ毎日ある",3,))))</f>
        <v>0</v>
      </c>
      <c r="U1785" s="49">
        <f>IF('３　回答貼付シート'!W1782="ない",0,IF('３　回答貼付シート'!W1782="１～２日ある",1,IF('３　回答貼付シート'!W1782="３～５日ある",2,IF('３　回答貼付シート'!W1782="ほぼ毎日ある",3,))))</f>
        <v>0</v>
      </c>
      <c r="V1785" s="49">
        <f>IF('３　回答貼付シート'!X1782="ない",0,IF('３　回答貼付シート'!X1782="１～２日ある",1,IF('３　回答貼付シート'!X1782="３～５日ある",2,IF('３　回答貼付シート'!X1782="ほぼ毎日ある",3,))))</f>
        <v>0</v>
      </c>
      <c r="W1785" s="49">
        <f>IF('３　回答貼付シート'!Y1782="ない",0,IF('３　回答貼付シート'!Y1782="１～２日ある",1,IF('３　回答貼付シート'!Y1782="３～５日ある",2,IF('３　回答貼付シート'!Y1782="ほぼ毎日ある",3,))))</f>
        <v>0</v>
      </c>
      <c r="X1785" s="49">
        <f>IF('３　回答貼付シート'!Z1782="ない",0,IF('３　回答貼付シート'!Z1782="１～２日ある",1,IF('３　回答貼付シート'!Z1782="３～５日ある",2,IF('３　回答貼付シート'!Z1782="ほぼ毎日ある",3,))))</f>
        <v>0</v>
      </c>
      <c r="Y1785" s="49">
        <f>IF('３　回答貼付シート'!AA1782="ない",0,IF('３　回答貼付シート'!AA1782="１～２日ある",1,IF('３　回答貼付シート'!AA1782="３～５日ある",2,IF('３　回答貼付シート'!AA1782="ほぼ毎日ある",3,))))</f>
        <v>0</v>
      </c>
      <c r="Z1785" s="49">
        <f>IF('３　回答貼付シート'!AB1782="ない",0,IF('３　回答貼付シート'!AB1782="１～２日ある",1,IF('３　回答貼付シート'!AB1782="３～５日ある",2,IF('３　回答貼付シート'!AB1782="ほぼ毎日ある",3,))))</f>
        <v>0</v>
      </c>
      <c r="AA1785" s="49">
        <f>IF('３　回答貼付シート'!AC1782="ない",0,IF('３　回答貼付シート'!AC1782="１～２日ある",1,IF('３　回答貼付シート'!AC1782="３～５日ある",2,IF('３　回答貼付シート'!AC1782="ほぼ毎日ある",3,))))</f>
        <v>0</v>
      </c>
      <c r="AB1785" s="49">
        <f>IF('３　回答貼付シート'!AD1782="ない",0,IF('３　回答貼付シート'!AD1782="１～２日ある",1,IF('３　回答貼付シート'!AD1782="３～５日ある",2,IF('３　回答貼付シート'!AD1782="ほぼ毎日ある",3,))))</f>
        <v>0</v>
      </c>
      <c r="AC1785" s="49">
        <f>IF('３　回答貼付シート'!AE1782="ない",0,IF('３　回答貼付シート'!AE1782="１～２日ある",1,IF('３　回答貼付シート'!AE1782="３～５日ある",2,IF('３　回答貼付シート'!AE1782="ほぼ毎日ある",3,))))</f>
        <v>0</v>
      </c>
      <c r="AD1785" s="49">
        <f>IF('３　回答貼付シート'!AF1782="ない",0,IF('３　回答貼付シート'!AF1782="１～２日ある",1,IF('３　回答貼付シート'!AF1782="３～５日ある",2,IF('３　回答貼付シート'!AF1782="ほぼ毎日ある",3,))))</f>
        <v>0</v>
      </c>
      <c r="AE1785" s="49">
        <f>IF('３　回答貼付シート'!AG1782="ない",0,IF('３　回答貼付シート'!AG1782="１～２日ある",1,IF('３　回答貼付シート'!AG1782="３～５日ある",2,IF('３　回答貼付シート'!AG1782="ほぼ毎日ある",3,))))</f>
        <v>0</v>
      </c>
      <c r="AF1785" s="49">
        <f>IF('３　回答貼付シート'!AH1782="ない",0,IF('３　回答貼付シート'!AH1782="１～２日ある",1,IF('３　回答貼付シート'!AH1782="３～５日ある",2,IF('３　回答貼付シート'!AH1782="ほぼ毎日ある",3,))))</f>
        <v>0</v>
      </c>
      <c r="AG1785" s="49">
        <f>IF('３　回答貼付シート'!AI1782="ない",0,IF('３　回答貼付シート'!AI1782="１～２日ある",1,IF('３　回答貼付シート'!AI1782="３～５日ある",2,IF('３　回答貼付シート'!AI1782="ほぼ毎日ある",3,))))</f>
        <v>0</v>
      </c>
      <c r="AH1785" s="49">
        <f>IF('３　回答貼付シート'!AJ1782="ない",0,IF('３　回答貼付シート'!AJ1782="１～２日ある",1,IF('３　回答貼付シート'!AJ1782="３～５日ある",2,IF('３　回答貼付シート'!AJ1782="ほぼ毎日ある",3,))))</f>
        <v>0</v>
      </c>
      <c r="AI1785" s="49">
        <f>IF('３　回答貼付シート'!AK1782="ない",0,IF('３　回答貼付シート'!AK1782="１～２日ある",1,IF('３　回答貼付シート'!AK1782="３～５日ある",2,IF('３　回答貼付シート'!AK1782="ほぼ毎日ある",3,))))</f>
        <v>0</v>
      </c>
      <c r="AJ1785" s="49">
        <f>IF('３　回答貼付シート'!AL1782="ない",0,IF('３　回答貼付シート'!AL1782="１～２日ある",1,IF('３　回答貼付シート'!AL1782="３～５日ある",2,IF('３　回答貼付シート'!AL1782="ほぼ毎日ある",3,))))</f>
        <v>0</v>
      </c>
      <c r="AK1785" s="49">
        <f>IF('３　回答貼付シート'!AM1782="ない",0,IF('３　回答貼付シート'!AM1782="１～２日ある",1,IF('３　回答貼付シート'!AM1782="３～５日ある",2,IF('３　回答貼付シート'!AM1782="ほぼ毎日ある",3,))))</f>
        <v>0</v>
      </c>
      <c r="AL1785" s="49">
        <f>'３　回答貼付シート'!$AN1782</f>
        <v>0</v>
      </c>
      <c r="AM1785" s="49" t="str">
        <f t="shared" si="194"/>
        <v/>
      </c>
      <c r="AN1785" s="49" t="str">
        <f t="shared" si="195"/>
        <v/>
      </c>
      <c r="AO1785" s="49" t="str">
        <f t="shared" si="196"/>
        <v/>
      </c>
      <c r="AP1785" s="49" t="str">
        <f t="shared" si="197"/>
        <v/>
      </c>
      <c r="AQ1785" s="49" t="str">
        <f t="shared" si="198"/>
        <v/>
      </c>
      <c r="AR1785" t="str">
        <f t="shared" si="199"/>
        <v>0</v>
      </c>
      <c r="AT1785" s="42"/>
    </row>
    <row r="1786" spans="1:46">
      <c r="A1786" s="49"/>
      <c r="B1786" s="49">
        <f t="shared" si="193"/>
        <v>0</v>
      </c>
      <c r="C1786" s="49">
        <f>IF('３　回答貼付シート'!$F1783&lt;&gt;0,VLOOKUP('３　回答貼付シート'!$F1783,$AR$2048:$AS$2054,2,FALSE),0)</f>
        <v>0</v>
      </c>
      <c r="D1786" s="49">
        <f>IF('３　回答貼付シート'!$G1783&lt;&gt;0,VLOOKUP(('３　回答貼付シート'!$G1783), $AR$2048:$AS$2054,2,FALSE),0)</f>
        <v>0</v>
      </c>
      <c r="E1786" s="49">
        <f>'３　回答貼付シート'!$H1783</f>
        <v>0</v>
      </c>
      <c r="F1786" s="49">
        <f>IF(E1786=0,0,VLOOKUP($B1786,'２　情報入力シート'!$A$2:$E$2049,5))</f>
        <v>0</v>
      </c>
      <c r="G1786" s="49">
        <f>IF('３　回答貼付シート'!I1783="ない",0,IF('３　回答貼付シート'!I1783="１～２日ある",1,IF('３　回答貼付シート'!I1783="３～５日ある",2,IF('３　回答貼付シート'!I1783="ほぼ毎日ある",3,))))</f>
        <v>0</v>
      </c>
      <c r="H1786" s="49">
        <f>IF('３　回答貼付シート'!J1783="ない",0,IF('３　回答貼付シート'!J1783="１～２日ある",1,IF('３　回答貼付シート'!J1783="３～５日ある",2,IF('３　回答貼付シート'!J1783="ほぼ毎日ある",3,))))</f>
        <v>0</v>
      </c>
      <c r="I1786" s="49">
        <f>IF('３　回答貼付シート'!K1783="ない",0,IF('３　回答貼付シート'!K1783="１～２日ある",1,IF('３　回答貼付シート'!K1783="３～５日ある",2,IF('３　回答貼付シート'!K1783="ほぼ毎日ある",3,))))</f>
        <v>0</v>
      </c>
      <c r="J1786" s="49">
        <f>IF('３　回答貼付シート'!L1783="ない",0,IF('３　回答貼付シート'!L1783="１～２日ある",1,IF('３　回答貼付シート'!L1783="３～５日ある",2,IF('３　回答貼付シート'!L1783="ほぼ毎日ある",3,))))</f>
        <v>0</v>
      </c>
      <c r="K1786" s="49">
        <f>IF('３　回答貼付シート'!M1783="ない",0,IF('３　回答貼付シート'!M1783="１～２日ある",1,IF('３　回答貼付シート'!M1783="３～５日ある",2,IF('３　回答貼付シート'!M1783="ほぼ毎日ある",3,))))</f>
        <v>0</v>
      </c>
      <c r="L1786" s="49">
        <f>IF('３　回答貼付シート'!N1783="ない",0,IF('３　回答貼付シート'!N1783="１～２日ある",1,IF('３　回答貼付シート'!N1783="３～５日ある",2,IF('３　回答貼付シート'!N1783="ほぼ毎日ある",3,))))</f>
        <v>0</v>
      </c>
      <c r="M1786" s="49">
        <f>IF('３　回答貼付シート'!O1783="ない",0,IF('３　回答貼付シート'!O1783="１～２日ある",1,IF('３　回答貼付シート'!O1783="３～５日ある",2,IF('３　回答貼付シート'!O1783="ほぼ毎日ある",3,))))</f>
        <v>0</v>
      </c>
      <c r="N1786" s="49">
        <f>IF('３　回答貼付シート'!P1783="ない",0,IF('３　回答貼付シート'!P1783="１～２日ある",1,IF('３　回答貼付シート'!P1783="３～５日ある",2,IF('３　回答貼付シート'!P1783="ほぼ毎日ある",3,))))</f>
        <v>0</v>
      </c>
      <c r="O1786" s="49">
        <f>IF('３　回答貼付シート'!Q1783="ない",0,IF('３　回答貼付シート'!Q1783="１～２日ある",1,IF('３　回答貼付シート'!Q1783="３～５日ある",2,IF('３　回答貼付シート'!Q1783="ほぼ毎日ある",3,))))</f>
        <v>0</v>
      </c>
      <c r="P1786" s="49">
        <f>IF('３　回答貼付シート'!R1783="ない",0,IF('３　回答貼付シート'!R1783="１～２日ある",1,IF('３　回答貼付シート'!R1783="３～５日ある",2,IF('３　回答貼付シート'!R1783="ほぼ毎日ある",3,))))</f>
        <v>0</v>
      </c>
      <c r="Q1786" s="49">
        <f>IF('３　回答貼付シート'!S1783="ない",0,IF('３　回答貼付シート'!S1783="１～２日ある",1,IF('３　回答貼付シート'!S1783="３～５日ある",2,IF('３　回答貼付シート'!S1783="ほぼ毎日ある",3,))))</f>
        <v>0</v>
      </c>
      <c r="R1786" s="49">
        <f>IF('３　回答貼付シート'!T1783="ない",0,IF('３　回答貼付シート'!T1783="１～２日ある",1,IF('３　回答貼付シート'!T1783="３～５日ある",2,IF('３　回答貼付シート'!T1783="ほぼ毎日ある",3,))))</f>
        <v>0</v>
      </c>
      <c r="S1786" s="49">
        <f>IF('３　回答貼付シート'!U1783="ない",0,IF('３　回答貼付シート'!U1783="１～２日ある",1,IF('３　回答貼付シート'!U1783="３～５日ある",2,IF('３　回答貼付シート'!U1783="ほぼ毎日ある",3,))))</f>
        <v>0</v>
      </c>
      <c r="T1786" s="49">
        <f>IF('３　回答貼付シート'!V1783="ない",0,IF('３　回答貼付シート'!V1783="１～２日ある",1,IF('３　回答貼付シート'!V1783="３～５日ある",2,IF('３　回答貼付シート'!V1783="ほぼ毎日ある",3,))))</f>
        <v>0</v>
      </c>
      <c r="U1786" s="49">
        <f>IF('３　回答貼付シート'!W1783="ない",0,IF('３　回答貼付シート'!W1783="１～２日ある",1,IF('３　回答貼付シート'!W1783="３～５日ある",2,IF('３　回答貼付シート'!W1783="ほぼ毎日ある",3,))))</f>
        <v>0</v>
      </c>
      <c r="V1786" s="49">
        <f>IF('３　回答貼付シート'!X1783="ない",0,IF('３　回答貼付シート'!X1783="１～２日ある",1,IF('３　回答貼付シート'!X1783="３～５日ある",2,IF('３　回答貼付シート'!X1783="ほぼ毎日ある",3,))))</f>
        <v>0</v>
      </c>
      <c r="W1786" s="49">
        <f>IF('３　回答貼付シート'!Y1783="ない",0,IF('３　回答貼付シート'!Y1783="１～２日ある",1,IF('３　回答貼付シート'!Y1783="３～５日ある",2,IF('３　回答貼付シート'!Y1783="ほぼ毎日ある",3,))))</f>
        <v>0</v>
      </c>
      <c r="X1786" s="49">
        <f>IF('３　回答貼付シート'!Z1783="ない",0,IF('３　回答貼付シート'!Z1783="１～２日ある",1,IF('３　回答貼付シート'!Z1783="３～５日ある",2,IF('３　回答貼付シート'!Z1783="ほぼ毎日ある",3,))))</f>
        <v>0</v>
      </c>
      <c r="Y1786" s="49">
        <f>IF('３　回答貼付シート'!AA1783="ない",0,IF('３　回答貼付シート'!AA1783="１～２日ある",1,IF('３　回答貼付シート'!AA1783="３～５日ある",2,IF('３　回答貼付シート'!AA1783="ほぼ毎日ある",3,))))</f>
        <v>0</v>
      </c>
      <c r="Z1786" s="49">
        <f>IF('３　回答貼付シート'!AB1783="ない",0,IF('３　回答貼付シート'!AB1783="１～２日ある",1,IF('３　回答貼付シート'!AB1783="３～５日ある",2,IF('３　回答貼付シート'!AB1783="ほぼ毎日ある",3,))))</f>
        <v>0</v>
      </c>
      <c r="AA1786" s="49">
        <f>IF('３　回答貼付シート'!AC1783="ない",0,IF('３　回答貼付シート'!AC1783="１～２日ある",1,IF('３　回答貼付シート'!AC1783="３～５日ある",2,IF('３　回答貼付シート'!AC1783="ほぼ毎日ある",3,))))</f>
        <v>0</v>
      </c>
      <c r="AB1786" s="49">
        <f>IF('３　回答貼付シート'!AD1783="ない",0,IF('３　回答貼付シート'!AD1783="１～２日ある",1,IF('３　回答貼付シート'!AD1783="３～５日ある",2,IF('３　回答貼付シート'!AD1783="ほぼ毎日ある",3,))))</f>
        <v>0</v>
      </c>
      <c r="AC1786" s="49">
        <f>IF('３　回答貼付シート'!AE1783="ない",0,IF('３　回答貼付シート'!AE1783="１～２日ある",1,IF('３　回答貼付シート'!AE1783="３～５日ある",2,IF('３　回答貼付シート'!AE1783="ほぼ毎日ある",3,))))</f>
        <v>0</v>
      </c>
      <c r="AD1786" s="49">
        <f>IF('３　回答貼付シート'!AF1783="ない",0,IF('３　回答貼付シート'!AF1783="１～２日ある",1,IF('３　回答貼付シート'!AF1783="３～５日ある",2,IF('３　回答貼付シート'!AF1783="ほぼ毎日ある",3,))))</f>
        <v>0</v>
      </c>
      <c r="AE1786" s="49">
        <f>IF('３　回答貼付シート'!AG1783="ない",0,IF('３　回答貼付シート'!AG1783="１～２日ある",1,IF('３　回答貼付シート'!AG1783="３～５日ある",2,IF('３　回答貼付シート'!AG1783="ほぼ毎日ある",3,))))</f>
        <v>0</v>
      </c>
      <c r="AF1786" s="49">
        <f>IF('３　回答貼付シート'!AH1783="ない",0,IF('３　回答貼付シート'!AH1783="１～２日ある",1,IF('３　回答貼付シート'!AH1783="３～５日ある",2,IF('３　回答貼付シート'!AH1783="ほぼ毎日ある",3,))))</f>
        <v>0</v>
      </c>
      <c r="AG1786" s="49">
        <f>IF('３　回答貼付シート'!AI1783="ない",0,IF('３　回答貼付シート'!AI1783="１～２日ある",1,IF('３　回答貼付シート'!AI1783="３～５日ある",2,IF('３　回答貼付シート'!AI1783="ほぼ毎日ある",3,))))</f>
        <v>0</v>
      </c>
      <c r="AH1786" s="49">
        <f>IF('３　回答貼付シート'!AJ1783="ない",0,IF('３　回答貼付シート'!AJ1783="１～２日ある",1,IF('３　回答貼付シート'!AJ1783="３～５日ある",2,IF('３　回答貼付シート'!AJ1783="ほぼ毎日ある",3,))))</f>
        <v>0</v>
      </c>
      <c r="AI1786" s="49">
        <f>IF('３　回答貼付シート'!AK1783="ない",0,IF('３　回答貼付シート'!AK1783="１～２日ある",1,IF('３　回答貼付シート'!AK1783="３～５日ある",2,IF('３　回答貼付シート'!AK1783="ほぼ毎日ある",3,))))</f>
        <v>0</v>
      </c>
      <c r="AJ1786" s="49">
        <f>IF('３　回答貼付シート'!AL1783="ない",0,IF('３　回答貼付シート'!AL1783="１～２日ある",1,IF('３　回答貼付シート'!AL1783="３～５日ある",2,IF('３　回答貼付シート'!AL1783="ほぼ毎日ある",3,))))</f>
        <v>0</v>
      </c>
      <c r="AK1786" s="49">
        <f>IF('３　回答貼付シート'!AM1783="ない",0,IF('３　回答貼付シート'!AM1783="１～２日ある",1,IF('３　回答貼付シート'!AM1783="３～５日ある",2,IF('３　回答貼付シート'!AM1783="ほぼ毎日ある",3,))))</f>
        <v>0</v>
      </c>
      <c r="AL1786" s="49">
        <f>'３　回答貼付シート'!$AN1783</f>
        <v>0</v>
      </c>
      <c r="AM1786" s="49" t="str">
        <f t="shared" si="194"/>
        <v/>
      </c>
      <c r="AN1786" s="49" t="str">
        <f t="shared" si="195"/>
        <v/>
      </c>
      <c r="AO1786" s="49" t="str">
        <f t="shared" si="196"/>
        <v/>
      </c>
      <c r="AP1786" s="49" t="str">
        <f t="shared" si="197"/>
        <v/>
      </c>
      <c r="AQ1786" s="49" t="str">
        <f t="shared" si="198"/>
        <v/>
      </c>
      <c r="AR1786" t="str">
        <f t="shared" si="199"/>
        <v>0</v>
      </c>
      <c r="AT1786" s="42"/>
    </row>
    <row r="1787" spans="1:46">
      <c r="A1787" s="49"/>
      <c r="B1787" s="49">
        <f t="shared" si="193"/>
        <v>0</v>
      </c>
      <c r="C1787" s="49">
        <f>IF('３　回答貼付シート'!$F1784&lt;&gt;0,VLOOKUP('３　回答貼付シート'!$F1784,$AR$2048:$AS$2054,2,FALSE),0)</f>
        <v>0</v>
      </c>
      <c r="D1787" s="49">
        <f>IF('３　回答貼付シート'!$G1784&lt;&gt;0,VLOOKUP(('３　回答貼付シート'!$G1784), $AR$2048:$AS$2054,2,FALSE),0)</f>
        <v>0</v>
      </c>
      <c r="E1787" s="49">
        <f>'３　回答貼付シート'!$H1784</f>
        <v>0</v>
      </c>
      <c r="F1787" s="49">
        <f>IF(E1787=0,0,VLOOKUP($B1787,'２　情報入力シート'!$A$2:$E$2049,5))</f>
        <v>0</v>
      </c>
      <c r="G1787" s="49">
        <f>IF('３　回答貼付シート'!I1784="ない",0,IF('３　回答貼付シート'!I1784="１～２日ある",1,IF('３　回答貼付シート'!I1784="３～５日ある",2,IF('３　回答貼付シート'!I1784="ほぼ毎日ある",3,))))</f>
        <v>0</v>
      </c>
      <c r="H1787" s="49">
        <f>IF('３　回答貼付シート'!J1784="ない",0,IF('３　回答貼付シート'!J1784="１～２日ある",1,IF('３　回答貼付シート'!J1784="３～５日ある",2,IF('３　回答貼付シート'!J1784="ほぼ毎日ある",3,))))</f>
        <v>0</v>
      </c>
      <c r="I1787" s="49">
        <f>IF('３　回答貼付シート'!K1784="ない",0,IF('３　回答貼付シート'!K1784="１～２日ある",1,IF('３　回答貼付シート'!K1784="３～５日ある",2,IF('３　回答貼付シート'!K1784="ほぼ毎日ある",3,))))</f>
        <v>0</v>
      </c>
      <c r="J1787" s="49">
        <f>IF('３　回答貼付シート'!L1784="ない",0,IF('３　回答貼付シート'!L1784="１～２日ある",1,IF('３　回答貼付シート'!L1784="３～５日ある",2,IF('３　回答貼付シート'!L1784="ほぼ毎日ある",3,))))</f>
        <v>0</v>
      </c>
      <c r="K1787" s="49">
        <f>IF('３　回答貼付シート'!M1784="ない",0,IF('３　回答貼付シート'!M1784="１～２日ある",1,IF('３　回答貼付シート'!M1784="３～５日ある",2,IF('３　回答貼付シート'!M1784="ほぼ毎日ある",3,))))</f>
        <v>0</v>
      </c>
      <c r="L1787" s="49">
        <f>IF('３　回答貼付シート'!N1784="ない",0,IF('３　回答貼付シート'!N1784="１～２日ある",1,IF('３　回答貼付シート'!N1784="３～５日ある",2,IF('３　回答貼付シート'!N1784="ほぼ毎日ある",3,))))</f>
        <v>0</v>
      </c>
      <c r="M1787" s="49">
        <f>IF('３　回答貼付シート'!O1784="ない",0,IF('３　回答貼付シート'!O1784="１～２日ある",1,IF('３　回答貼付シート'!O1784="３～５日ある",2,IF('３　回答貼付シート'!O1784="ほぼ毎日ある",3,))))</f>
        <v>0</v>
      </c>
      <c r="N1787" s="49">
        <f>IF('３　回答貼付シート'!P1784="ない",0,IF('３　回答貼付シート'!P1784="１～２日ある",1,IF('３　回答貼付シート'!P1784="３～５日ある",2,IF('３　回答貼付シート'!P1784="ほぼ毎日ある",3,))))</f>
        <v>0</v>
      </c>
      <c r="O1787" s="49">
        <f>IF('３　回答貼付シート'!Q1784="ない",0,IF('３　回答貼付シート'!Q1784="１～２日ある",1,IF('３　回答貼付シート'!Q1784="３～５日ある",2,IF('３　回答貼付シート'!Q1784="ほぼ毎日ある",3,))))</f>
        <v>0</v>
      </c>
      <c r="P1787" s="49">
        <f>IF('３　回答貼付シート'!R1784="ない",0,IF('３　回答貼付シート'!R1784="１～２日ある",1,IF('３　回答貼付シート'!R1784="３～５日ある",2,IF('３　回答貼付シート'!R1784="ほぼ毎日ある",3,))))</f>
        <v>0</v>
      </c>
      <c r="Q1787" s="49">
        <f>IF('３　回答貼付シート'!S1784="ない",0,IF('３　回答貼付シート'!S1784="１～２日ある",1,IF('３　回答貼付シート'!S1784="３～５日ある",2,IF('３　回答貼付シート'!S1784="ほぼ毎日ある",3,))))</f>
        <v>0</v>
      </c>
      <c r="R1787" s="49">
        <f>IF('３　回答貼付シート'!T1784="ない",0,IF('３　回答貼付シート'!T1784="１～２日ある",1,IF('３　回答貼付シート'!T1784="３～５日ある",2,IF('３　回答貼付シート'!T1784="ほぼ毎日ある",3,))))</f>
        <v>0</v>
      </c>
      <c r="S1787" s="49">
        <f>IF('３　回答貼付シート'!U1784="ない",0,IF('３　回答貼付シート'!U1784="１～２日ある",1,IF('３　回答貼付シート'!U1784="３～５日ある",2,IF('３　回答貼付シート'!U1784="ほぼ毎日ある",3,))))</f>
        <v>0</v>
      </c>
      <c r="T1787" s="49">
        <f>IF('３　回答貼付シート'!V1784="ない",0,IF('３　回答貼付シート'!V1784="１～２日ある",1,IF('３　回答貼付シート'!V1784="３～５日ある",2,IF('３　回答貼付シート'!V1784="ほぼ毎日ある",3,))))</f>
        <v>0</v>
      </c>
      <c r="U1787" s="49">
        <f>IF('３　回答貼付シート'!W1784="ない",0,IF('３　回答貼付シート'!W1784="１～２日ある",1,IF('３　回答貼付シート'!W1784="３～５日ある",2,IF('３　回答貼付シート'!W1784="ほぼ毎日ある",3,))))</f>
        <v>0</v>
      </c>
      <c r="V1787" s="49">
        <f>IF('３　回答貼付シート'!X1784="ない",0,IF('３　回答貼付シート'!X1784="１～２日ある",1,IF('３　回答貼付シート'!X1784="３～５日ある",2,IF('３　回答貼付シート'!X1784="ほぼ毎日ある",3,))))</f>
        <v>0</v>
      </c>
      <c r="W1787" s="49">
        <f>IF('３　回答貼付シート'!Y1784="ない",0,IF('３　回答貼付シート'!Y1784="１～２日ある",1,IF('３　回答貼付シート'!Y1784="３～５日ある",2,IF('３　回答貼付シート'!Y1784="ほぼ毎日ある",3,))))</f>
        <v>0</v>
      </c>
      <c r="X1787" s="49">
        <f>IF('３　回答貼付シート'!Z1784="ない",0,IF('３　回答貼付シート'!Z1784="１～２日ある",1,IF('３　回答貼付シート'!Z1784="３～５日ある",2,IF('３　回答貼付シート'!Z1784="ほぼ毎日ある",3,))))</f>
        <v>0</v>
      </c>
      <c r="Y1787" s="49">
        <f>IF('３　回答貼付シート'!AA1784="ない",0,IF('３　回答貼付シート'!AA1784="１～２日ある",1,IF('３　回答貼付シート'!AA1784="３～５日ある",2,IF('３　回答貼付シート'!AA1784="ほぼ毎日ある",3,))))</f>
        <v>0</v>
      </c>
      <c r="Z1787" s="49">
        <f>IF('３　回答貼付シート'!AB1784="ない",0,IF('３　回答貼付シート'!AB1784="１～２日ある",1,IF('３　回答貼付シート'!AB1784="３～５日ある",2,IF('３　回答貼付シート'!AB1784="ほぼ毎日ある",3,))))</f>
        <v>0</v>
      </c>
      <c r="AA1787" s="49">
        <f>IF('３　回答貼付シート'!AC1784="ない",0,IF('３　回答貼付シート'!AC1784="１～２日ある",1,IF('３　回答貼付シート'!AC1784="３～５日ある",2,IF('３　回答貼付シート'!AC1784="ほぼ毎日ある",3,))))</f>
        <v>0</v>
      </c>
      <c r="AB1787" s="49">
        <f>IF('３　回答貼付シート'!AD1784="ない",0,IF('３　回答貼付シート'!AD1784="１～２日ある",1,IF('３　回答貼付シート'!AD1784="３～５日ある",2,IF('３　回答貼付シート'!AD1784="ほぼ毎日ある",3,))))</f>
        <v>0</v>
      </c>
      <c r="AC1787" s="49">
        <f>IF('３　回答貼付シート'!AE1784="ない",0,IF('３　回答貼付シート'!AE1784="１～２日ある",1,IF('３　回答貼付シート'!AE1784="３～５日ある",2,IF('３　回答貼付シート'!AE1784="ほぼ毎日ある",3,))))</f>
        <v>0</v>
      </c>
      <c r="AD1787" s="49">
        <f>IF('３　回答貼付シート'!AF1784="ない",0,IF('３　回答貼付シート'!AF1784="１～２日ある",1,IF('３　回答貼付シート'!AF1784="３～５日ある",2,IF('３　回答貼付シート'!AF1784="ほぼ毎日ある",3,))))</f>
        <v>0</v>
      </c>
      <c r="AE1787" s="49">
        <f>IF('３　回答貼付シート'!AG1784="ない",0,IF('３　回答貼付シート'!AG1784="１～２日ある",1,IF('３　回答貼付シート'!AG1784="３～５日ある",2,IF('３　回答貼付シート'!AG1784="ほぼ毎日ある",3,))))</f>
        <v>0</v>
      </c>
      <c r="AF1787" s="49">
        <f>IF('３　回答貼付シート'!AH1784="ない",0,IF('３　回答貼付シート'!AH1784="１～２日ある",1,IF('３　回答貼付シート'!AH1784="３～５日ある",2,IF('３　回答貼付シート'!AH1784="ほぼ毎日ある",3,))))</f>
        <v>0</v>
      </c>
      <c r="AG1787" s="49">
        <f>IF('３　回答貼付シート'!AI1784="ない",0,IF('３　回答貼付シート'!AI1784="１～２日ある",1,IF('３　回答貼付シート'!AI1784="３～５日ある",2,IF('３　回答貼付シート'!AI1784="ほぼ毎日ある",3,))))</f>
        <v>0</v>
      </c>
      <c r="AH1787" s="49">
        <f>IF('３　回答貼付シート'!AJ1784="ない",0,IF('３　回答貼付シート'!AJ1784="１～２日ある",1,IF('３　回答貼付シート'!AJ1784="３～５日ある",2,IF('３　回答貼付シート'!AJ1784="ほぼ毎日ある",3,))))</f>
        <v>0</v>
      </c>
      <c r="AI1787" s="49">
        <f>IF('３　回答貼付シート'!AK1784="ない",0,IF('３　回答貼付シート'!AK1784="１～２日ある",1,IF('３　回答貼付シート'!AK1784="３～５日ある",2,IF('３　回答貼付シート'!AK1784="ほぼ毎日ある",3,))))</f>
        <v>0</v>
      </c>
      <c r="AJ1787" s="49">
        <f>IF('３　回答貼付シート'!AL1784="ない",0,IF('３　回答貼付シート'!AL1784="１～２日ある",1,IF('３　回答貼付シート'!AL1784="３～５日ある",2,IF('３　回答貼付シート'!AL1784="ほぼ毎日ある",3,))))</f>
        <v>0</v>
      </c>
      <c r="AK1787" s="49">
        <f>IF('３　回答貼付シート'!AM1784="ない",0,IF('３　回答貼付シート'!AM1784="１～２日ある",1,IF('３　回答貼付シート'!AM1784="３～５日ある",2,IF('３　回答貼付シート'!AM1784="ほぼ毎日ある",3,))))</f>
        <v>0</v>
      </c>
      <c r="AL1787" s="49">
        <f>'３　回答貼付シート'!$AN1784</f>
        <v>0</v>
      </c>
      <c r="AM1787" s="49" t="str">
        <f t="shared" si="194"/>
        <v/>
      </c>
      <c r="AN1787" s="49" t="str">
        <f t="shared" si="195"/>
        <v/>
      </c>
      <c r="AO1787" s="49" t="str">
        <f t="shared" si="196"/>
        <v/>
      </c>
      <c r="AP1787" s="49" t="str">
        <f t="shared" si="197"/>
        <v/>
      </c>
      <c r="AQ1787" s="49" t="str">
        <f t="shared" si="198"/>
        <v/>
      </c>
      <c r="AR1787" t="str">
        <f t="shared" si="199"/>
        <v>0</v>
      </c>
      <c r="AT1787" s="42"/>
    </row>
    <row r="1788" spans="1:46">
      <c r="A1788" s="49"/>
      <c r="B1788" s="49">
        <f t="shared" si="193"/>
        <v>0</v>
      </c>
      <c r="C1788" s="49">
        <f>IF('３　回答貼付シート'!$F1785&lt;&gt;0,VLOOKUP('３　回答貼付シート'!$F1785,$AR$2048:$AS$2054,2,FALSE),0)</f>
        <v>0</v>
      </c>
      <c r="D1788" s="49">
        <f>IF('３　回答貼付シート'!$G1785&lt;&gt;0,VLOOKUP(('３　回答貼付シート'!$G1785), $AR$2048:$AS$2054,2,FALSE),0)</f>
        <v>0</v>
      </c>
      <c r="E1788" s="49">
        <f>'３　回答貼付シート'!$H1785</f>
        <v>0</v>
      </c>
      <c r="F1788" s="49">
        <f>IF(E1788=0,0,VLOOKUP($B1788,'２　情報入力シート'!$A$2:$E$2049,5))</f>
        <v>0</v>
      </c>
      <c r="G1788" s="49">
        <f>IF('３　回答貼付シート'!I1785="ない",0,IF('３　回答貼付シート'!I1785="１～２日ある",1,IF('３　回答貼付シート'!I1785="３～５日ある",2,IF('３　回答貼付シート'!I1785="ほぼ毎日ある",3,))))</f>
        <v>0</v>
      </c>
      <c r="H1788" s="49">
        <f>IF('３　回答貼付シート'!J1785="ない",0,IF('３　回答貼付シート'!J1785="１～２日ある",1,IF('３　回答貼付シート'!J1785="３～５日ある",2,IF('３　回答貼付シート'!J1785="ほぼ毎日ある",3,))))</f>
        <v>0</v>
      </c>
      <c r="I1788" s="49">
        <f>IF('３　回答貼付シート'!K1785="ない",0,IF('３　回答貼付シート'!K1785="１～２日ある",1,IF('３　回答貼付シート'!K1785="３～５日ある",2,IF('３　回答貼付シート'!K1785="ほぼ毎日ある",3,))))</f>
        <v>0</v>
      </c>
      <c r="J1788" s="49">
        <f>IF('３　回答貼付シート'!L1785="ない",0,IF('３　回答貼付シート'!L1785="１～２日ある",1,IF('３　回答貼付シート'!L1785="３～５日ある",2,IF('３　回答貼付シート'!L1785="ほぼ毎日ある",3,))))</f>
        <v>0</v>
      </c>
      <c r="K1788" s="49">
        <f>IF('３　回答貼付シート'!M1785="ない",0,IF('３　回答貼付シート'!M1785="１～２日ある",1,IF('３　回答貼付シート'!M1785="３～５日ある",2,IF('３　回答貼付シート'!M1785="ほぼ毎日ある",3,))))</f>
        <v>0</v>
      </c>
      <c r="L1788" s="49">
        <f>IF('３　回答貼付シート'!N1785="ない",0,IF('３　回答貼付シート'!N1785="１～２日ある",1,IF('３　回答貼付シート'!N1785="３～５日ある",2,IF('３　回答貼付シート'!N1785="ほぼ毎日ある",3,))))</f>
        <v>0</v>
      </c>
      <c r="M1788" s="49">
        <f>IF('３　回答貼付シート'!O1785="ない",0,IF('３　回答貼付シート'!O1785="１～２日ある",1,IF('３　回答貼付シート'!O1785="３～５日ある",2,IF('３　回答貼付シート'!O1785="ほぼ毎日ある",3,))))</f>
        <v>0</v>
      </c>
      <c r="N1788" s="49">
        <f>IF('３　回答貼付シート'!P1785="ない",0,IF('３　回答貼付シート'!P1785="１～２日ある",1,IF('３　回答貼付シート'!P1785="３～５日ある",2,IF('３　回答貼付シート'!P1785="ほぼ毎日ある",3,))))</f>
        <v>0</v>
      </c>
      <c r="O1788" s="49">
        <f>IF('３　回答貼付シート'!Q1785="ない",0,IF('３　回答貼付シート'!Q1785="１～２日ある",1,IF('３　回答貼付シート'!Q1785="３～５日ある",2,IF('３　回答貼付シート'!Q1785="ほぼ毎日ある",3,))))</f>
        <v>0</v>
      </c>
      <c r="P1788" s="49">
        <f>IF('３　回答貼付シート'!R1785="ない",0,IF('３　回答貼付シート'!R1785="１～２日ある",1,IF('３　回答貼付シート'!R1785="３～５日ある",2,IF('３　回答貼付シート'!R1785="ほぼ毎日ある",3,))))</f>
        <v>0</v>
      </c>
      <c r="Q1788" s="49">
        <f>IF('３　回答貼付シート'!S1785="ない",0,IF('３　回答貼付シート'!S1785="１～２日ある",1,IF('３　回答貼付シート'!S1785="３～５日ある",2,IF('３　回答貼付シート'!S1785="ほぼ毎日ある",3,))))</f>
        <v>0</v>
      </c>
      <c r="R1788" s="49">
        <f>IF('３　回答貼付シート'!T1785="ない",0,IF('３　回答貼付シート'!T1785="１～２日ある",1,IF('３　回答貼付シート'!T1785="３～５日ある",2,IF('３　回答貼付シート'!T1785="ほぼ毎日ある",3,))))</f>
        <v>0</v>
      </c>
      <c r="S1788" s="49">
        <f>IF('３　回答貼付シート'!U1785="ない",0,IF('３　回答貼付シート'!U1785="１～２日ある",1,IF('３　回答貼付シート'!U1785="３～５日ある",2,IF('３　回答貼付シート'!U1785="ほぼ毎日ある",3,))))</f>
        <v>0</v>
      </c>
      <c r="T1788" s="49">
        <f>IF('３　回答貼付シート'!V1785="ない",0,IF('３　回答貼付シート'!V1785="１～２日ある",1,IF('３　回答貼付シート'!V1785="３～５日ある",2,IF('３　回答貼付シート'!V1785="ほぼ毎日ある",3,))))</f>
        <v>0</v>
      </c>
      <c r="U1788" s="49">
        <f>IF('３　回答貼付シート'!W1785="ない",0,IF('３　回答貼付シート'!W1785="１～２日ある",1,IF('３　回答貼付シート'!W1785="３～５日ある",2,IF('３　回答貼付シート'!W1785="ほぼ毎日ある",3,))))</f>
        <v>0</v>
      </c>
      <c r="V1788" s="49">
        <f>IF('３　回答貼付シート'!X1785="ない",0,IF('３　回答貼付シート'!X1785="１～２日ある",1,IF('３　回答貼付シート'!X1785="３～５日ある",2,IF('３　回答貼付シート'!X1785="ほぼ毎日ある",3,))))</f>
        <v>0</v>
      </c>
      <c r="W1788" s="49">
        <f>IF('３　回答貼付シート'!Y1785="ない",0,IF('３　回答貼付シート'!Y1785="１～２日ある",1,IF('３　回答貼付シート'!Y1785="３～５日ある",2,IF('３　回答貼付シート'!Y1785="ほぼ毎日ある",3,))))</f>
        <v>0</v>
      </c>
      <c r="X1788" s="49">
        <f>IF('３　回答貼付シート'!Z1785="ない",0,IF('３　回答貼付シート'!Z1785="１～２日ある",1,IF('３　回答貼付シート'!Z1785="３～５日ある",2,IF('３　回答貼付シート'!Z1785="ほぼ毎日ある",3,))))</f>
        <v>0</v>
      </c>
      <c r="Y1788" s="49">
        <f>IF('３　回答貼付シート'!AA1785="ない",0,IF('３　回答貼付シート'!AA1785="１～２日ある",1,IF('３　回答貼付シート'!AA1785="３～５日ある",2,IF('３　回答貼付シート'!AA1785="ほぼ毎日ある",3,))))</f>
        <v>0</v>
      </c>
      <c r="Z1788" s="49">
        <f>IF('３　回答貼付シート'!AB1785="ない",0,IF('３　回答貼付シート'!AB1785="１～２日ある",1,IF('３　回答貼付シート'!AB1785="３～５日ある",2,IF('３　回答貼付シート'!AB1785="ほぼ毎日ある",3,))))</f>
        <v>0</v>
      </c>
      <c r="AA1788" s="49">
        <f>IF('３　回答貼付シート'!AC1785="ない",0,IF('３　回答貼付シート'!AC1785="１～２日ある",1,IF('３　回答貼付シート'!AC1785="３～５日ある",2,IF('３　回答貼付シート'!AC1785="ほぼ毎日ある",3,))))</f>
        <v>0</v>
      </c>
      <c r="AB1788" s="49">
        <f>IF('３　回答貼付シート'!AD1785="ない",0,IF('３　回答貼付シート'!AD1785="１～２日ある",1,IF('３　回答貼付シート'!AD1785="３～５日ある",2,IF('３　回答貼付シート'!AD1785="ほぼ毎日ある",3,))))</f>
        <v>0</v>
      </c>
      <c r="AC1788" s="49">
        <f>IF('３　回答貼付シート'!AE1785="ない",0,IF('３　回答貼付シート'!AE1785="１～２日ある",1,IF('３　回答貼付シート'!AE1785="３～５日ある",2,IF('３　回答貼付シート'!AE1785="ほぼ毎日ある",3,))))</f>
        <v>0</v>
      </c>
      <c r="AD1788" s="49">
        <f>IF('３　回答貼付シート'!AF1785="ない",0,IF('３　回答貼付シート'!AF1785="１～２日ある",1,IF('３　回答貼付シート'!AF1785="３～５日ある",2,IF('３　回答貼付シート'!AF1785="ほぼ毎日ある",3,))))</f>
        <v>0</v>
      </c>
      <c r="AE1788" s="49">
        <f>IF('３　回答貼付シート'!AG1785="ない",0,IF('３　回答貼付シート'!AG1785="１～２日ある",1,IF('３　回答貼付シート'!AG1785="３～５日ある",2,IF('３　回答貼付シート'!AG1785="ほぼ毎日ある",3,))))</f>
        <v>0</v>
      </c>
      <c r="AF1788" s="49">
        <f>IF('３　回答貼付シート'!AH1785="ない",0,IF('３　回答貼付シート'!AH1785="１～２日ある",1,IF('３　回答貼付シート'!AH1785="３～５日ある",2,IF('３　回答貼付シート'!AH1785="ほぼ毎日ある",3,))))</f>
        <v>0</v>
      </c>
      <c r="AG1788" s="49">
        <f>IF('３　回答貼付シート'!AI1785="ない",0,IF('３　回答貼付シート'!AI1785="１～２日ある",1,IF('３　回答貼付シート'!AI1785="３～５日ある",2,IF('３　回答貼付シート'!AI1785="ほぼ毎日ある",3,))))</f>
        <v>0</v>
      </c>
      <c r="AH1788" s="49">
        <f>IF('３　回答貼付シート'!AJ1785="ない",0,IF('３　回答貼付シート'!AJ1785="１～２日ある",1,IF('３　回答貼付シート'!AJ1785="３～５日ある",2,IF('３　回答貼付シート'!AJ1785="ほぼ毎日ある",3,))))</f>
        <v>0</v>
      </c>
      <c r="AI1788" s="49">
        <f>IF('３　回答貼付シート'!AK1785="ない",0,IF('３　回答貼付シート'!AK1785="１～２日ある",1,IF('３　回答貼付シート'!AK1785="３～５日ある",2,IF('３　回答貼付シート'!AK1785="ほぼ毎日ある",3,))))</f>
        <v>0</v>
      </c>
      <c r="AJ1788" s="49">
        <f>IF('３　回答貼付シート'!AL1785="ない",0,IF('３　回答貼付シート'!AL1785="１～２日ある",1,IF('３　回答貼付シート'!AL1785="３～５日ある",2,IF('３　回答貼付シート'!AL1785="ほぼ毎日ある",3,))))</f>
        <v>0</v>
      </c>
      <c r="AK1788" s="49">
        <f>IF('３　回答貼付シート'!AM1785="ない",0,IF('３　回答貼付シート'!AM1785="１～２日ある",1,IF('３　回答貼付シート'!AM1785="３～５日ある",2,IF('３　回答貼付シート'!AM1785="ほぼ毎日ある",3,))))</f>
        <v>0</v>
      </c>
      <c r="AL1788" s="49">
        <f>'３　回答貼付シート'!$AN1785</f>
        <v>0</v>
      </c>
      <c r="AM1788" s="49" t="str">
        <f t="shared" si="194"/>
        <v/>
      </c>
      <c r="AN1788" s="49" t="str">
        <f t="shared" si="195"/>
        <v/>
      </c>
      <c r="AO1788" s="49" t="str">
        <f t="shared" si="196"/>
        <v/>
      </c>
      <c r="AP1788" s="49" t="str">
        <f t="shared" si="197"/>
        <v/>
      </c>
      <c r="AQ1788" s="49" t="str">
        <f t="shared" si="198"/>
        <v/>
      </c>
      <c r="AR1788" t="str">
        <f t="shared" si="199"/>
        <v>0</v>
      </c>
      <c r="AT1788" s="42"/>
    </row>
    <row r="1789" spans="1:46">
      <c r="A1789" s="49"/>
      <c r="B1789" s="49">
        <f t="shared" si="193"/>
        <v>0</v>
      </c>
      <c r="C1789" s="49">
        <f>IF('３　回答貼付シート'!$F1786&lt;&gt;0,VLOOKUP('３　回答貼付シート'!$F1786,$AR$2048:$AS$2054,2,FALSE),0)</f>
        <v>0</v>
      </c>
      <c r="D1789" s="49">
        <f>IF('３　回答貼付シート'!$G1786&lt;&gt;0,VLOOKUP(('３　回答貼付シート'!$G1786), $AR$2048:$AS$2054,2,FALSE),0)</f>
        <v>0</v>
      </c>
      <c r="E1789" s="49">
        <f>'３　回答貼付シート'!$H1786</f>
        <v>0</v>
      </c>
      <c r="F1789" s="49">
        <f>IF(E1789=0,0,VLOOKUP($B1789,'２　情報入力シート'!$A$2:$E$2049,5))</f>
        <v>0</v>
      </c>
      <c r="G1789" s="49">
        <f>IF('３　回答貼付シート'!I1786="ない",0,IF('３　回答貼付シート'!I1786="１～２日ある",1,IF('３　回答貼付シート'!I1786="３～５日ある",2,IF('３　回答貼付シート'!I1786="ほぼ毎日ある",3,))))</f>
        <v>0</v>
      </c>
      <c r="H1789" s="49">
        <f>IF('３　回答貼付シート'!J1786="ない",0,IF('３　回答貼付シート'!J1786="１～２日ある",1,IF('３　回答貼付シート'!J1786="３～５日ある",2,IF('３　回答貼付シート'!J1786="ほぼ毎日ある",3,))))</f>
        <v>0</v>
      </c>
      <c r="I1789" s="49">
        <f>IF('３　回答貼付シート'!K1786="ない",0,IF('３　回答貼付シート'!K1786="１～２日ある",1,IF('３　回答貼付シート'!K1786="３～５日ある",2,IF('３　回答貼付シート'!K1786="ほぼ毎日ある",3,))))</f>
        <v>0</v>
      </c>
      <c r="J1789" s="49">
        <f>IF('３　回答貼付シート'!L1786="ない",0,IF('３　回答貼付シート'!L1786="１～２日ある",1,IF('３　回答貼付シート'!L1786="３～５日ある",2,IF('３　回答貼付シート'!L1786="ほぼ毎日ある",3,))))</f>
        <v>0</v>
      </c>
      <c r="K1789" s="49">
        <f>IF('３　回答貼付シート'!M1786="ない",0,IF('３　回答貼付シート'!M1786="１～２日ある",1,IF('３　回答貼付シート'!M1786="３～５日ある",2,IF('３　回答貼付シート'!M1786="ほぼ毎日ある",3,))))</f>
        <v>0</v>
      </c>
      <c r="L1789" s="49">
        <f>IF('３　回答貼付シート'!N1786="ない",0,IF('３　回答貼付シート'!N1786="１～２日ある",1,IF('３　回答貼付シート'!N1786="３～５日ある",2,IF('３　回答貼付シート'!N1786="ほぼ毎日ある",3,))))</f>
        <v>0</v>
      </c>
      <c r="M1789" s="49">
        <f>IF('３　回答貼付シート'!O1786="ない",0,IF('３　回答貼付シート'!O1786="１～２日ある",1,IF('３　回答貼付シート'!O1786="３～５日ある",2,IF('３　回答貼付シート'!O1786="ほぼ毎日ある",3,))))</f>
        <v>0</v>
      </c>
      <c r="N1789" s="49">
        <f>IF('３　回答貼付シート'!P1786="ない",0,IF('３　回答貼付シート'!P1786="１～２日ある",1,IF('３　回答貼付シート'!P1786="３～５日ある",2,IF('３　回答貼付シート'!P1786="ほぼ毎日ある",3,))))</f>
        <v>0</v>
      </c>
      <c r="O1789" s="49">
        <f>IF('３　回答貼付シート'!Q1786="ない",0,IF('３　回答貼付シート'!Q1786="１～２日ある",1,IF('３　回答貼付シート'!Q1786="３～５日ある",2,IF('３　回答貼付シート'!Q1786="ほぼ毎日ある",3,))))</f>
        <v>0</v>
      </c>
      <c r="P1789" s="49">
        <f>IF('３　回答貼付シート'!R1786="ない",0,IF('３　回答貼付シート'!R1786="１～２日ある",1,IF('３　回答貼付シート'!R1786="３～５日ある",2,IF('３　回答貼付シート'!R1786="ほぼ毎日ある",3,))))</f>
        <v>0</v>
      </c>
      <c r="Q1789" s="49">
        <f>IF('３　回答貼付シート'!S1786="ない",0,IF('３　回答貼付シート'!S1786="１～２日ある",1,IF('３　回答貼付シート'!S1786="３～５日ある",2,IF('３　回答貼付シート'!S1786="ほぼ毎日ある",3,))))</f>
        <v>0</v>
      </c>
      <c r="R1789" s="49">
        <f>IF('３　回答貼付シート'!T1786="ない",0,IF('３　回答貼付シート'!T1786="１～２日ある",1,IF('３　回答貼付シート'!T1786="３～５日ある",2,IF('３　回答貼付シート'!T1786="ほぼ毎日ある",3,))))</f>
        <v>0</v>
      </c>
      <c r="S1789" s="49">
        <f>IF('３　回答貼付シート'!U1786="ない",0,IF('３　回答貼付シート'!U1786="１～２日ある",1,IF('３　回答貼付シート'!U1786="３～５日ある",2,IF('３　回答貼付シート'!U1786="ほぼ毎日ある",3,))))</f>
        <v>0</v>
      </c>
      <c r="T1789" s="49">
        <f>IF('３　回答貼付シート'!V1786="ない",0,IF('３　回答貼付シート'!V1786="１～２日ある",1,IF('３　回答貼付シート'!V1786="３～５日ある",2,IF('３　回答貼付シート'!V1786="ほぼ毎日ある",3,))))</f>
        <v>0</v>
      </c>
      <c r="U1789" s="49">
        <f>IF('３　回答貼付シート'!W1786="ない",0,IF('３　回答貼付シート'!W1786="１～２日ある",1,IF('３　回答貼付シート'!W1786="３～５日ある",2,IF('３　回答貼付シート'!W1786="ほぼ毎日ある",3,))))</f>
        <v>0</v>
      </c>
      <c r="V1789" s="49">
        <f>IF('３　回答貼付シート'!X1786="ない",0,IF('３　回答貼付シート'!X1786="１～２日ある",1,IF('３　回答貼付シート'!X1786="３～５日ある",2,IF('３　回答貼付シート'!X1786="ほぼ毎日ある",3,))))</f>
        <v>0</v>
      </c>
      <c r="W1789" s="49">
        <f>IF('３　回答貼付シート'!Y1786="ない",0,IF('３　回答貼付シート'!Y1786="１～２日ある",1,IF('３　回答貼付シート'!Y1786="３～５日ある",2,IF('３　回答貼付シート'!Y1786="ほぼ毎日ある",3,))))</f>
        <v>0</v>
      </c>
      <c r="X1789" s="49">
        <f>IF('３　回答貼付シート'!Z1786="ない",0,IF('３　回答貼付シート'!Z1786="１～２日ある",1,IF('３　回答貼付シート'!Z1786="３～５日ある",2,IF('３　回答貼付シート'!Z1786="ほぼ毎日ある",3,))))</f>
        <v>0</v>
      </c>
      <c r="Y1789" s="49">
        <f>IF('３　回答貼付シート'!AA1786="ない",0,IF('３　回答貼付シート'!AA1786="１～２日ある",1,IF('３　回答貼付シート'!AA1786="３～５日ある",2,IF('３　回答貼付シート'!AA1786="ほぼ毎日ある",3,))))</f>
        <v>0</v>
      </c>
      <c r="Z1789" s="49">
        <f>IF('３　回答貼付シート'!AB1786="ない",0,IF('３　回答貼付シート'!AB1786="１～２日ある",1,IF('３　回答貼付シート'!AB1786="３～５日ある",2,IF('３　回答貼付シート'!AB1786="ほぼ毎日ある",3,))))</f>
        <v>0</v>
      </c>
      <c r="AA1789" s="49">
        <f>IF('３　回答貼付シート'!AC1786="ない",0,IF('３　回答貼付シート'!AC1786="１～２日ある",1,IF('３　回答貼付シート'!AC1786="３～５日ある",2,IF('３　回答貼付シート'!AC1786="ほぼ毎日ある",3,))))</f>
        <v>0</v>
      </c>
      <c r="AB1789" s="49">
        <f>IF('３　回答貼付シート'!AD1786="ない",0,IF('３　回答貼付シート'!AD1786="１～２日ある",1,IF('３　回答貼付シート'!AD1786="３～５日ある",2,IF('３　回答貼付シート'!AD1786="ほぼ毎日ある",3,))))</f>
        <v>0</v>
      </c>
      <c r="AC1789" s="49">
        <f>IF('３　回答貼付シート'!AE1786="ない",0,IF('３　回答貼付シート'!AE1786="１～２日ある",1,IF('３　回答貼付シート'!AE1786="３～５日ある",2,IF('３　回答貼付シート'!AE1786="ほぼ毎日ある",3,))))</f>
        <v>0</v>
      </c>
      <c r="AD1789" s="49">
        <f>IF('３　回答貼付シート'!AF1786="ない",0,IF('３　回答貼付シート'!AF1786="１～２日ある",1,IF('３　回答貼付シート'!AF1786="３～５日ある",2,IF('３　回答貼付シート'!AF1786="ほぼ毎日ある",3,))))</f>
        <v>0</v>
      </c>
      <c r="AE1789" s="49">
        <f>IF('３　回答貼付シート'!AG1786="ない",0,IF('３　回答貼付シート'!AG1786="１～２日ある",1,IF('３　回答貼付シート'!AG1786="３～５日ある",2,IF('３　回答貼付シート'!AG1786="ほぼ毎日ある",3,))))</f>
        <v>0</v>
      </c>
      <c r="AF1789" s="49">
        <f>IF('３　回答貼付シート'!AH1786="ない",0,IF('３　回答貼付シート'!AH1786="１～２日ある",1,IF('３　回答貼付シート'!AH1786="３～５日ある",2,IF('３　回答貼付シート'!AH1786="ほぼ毎日ある",3,))))</f>
        <v>0</v>
      </c>
      <c r="AG1789" s="49">
        <f>IF('３　回答貼付シート'!AI1786="ない",0,IF('３　回答貼付シート'!AI1786="１～２日ある",1,IF('３　回答貼付シート'!AI1786="３～５日ある",2,IF('３　回答貼付シート'!AI1786="ほぼ毎日ある",3,))))</f>
        <v>0</v>
      </c>
      <c r="AH1789" s="49">
        <f>IF('３　回答貼付シート'!AJ1786="ない",0,IF('３　回答貼付シート'!AJ1786="１～２日ある",1,IF('３　回答貼付シート'!AJ1786="３～５日ある",2,IF('３　回答貼付シート'!AJ1786="ほぼ毎日ある",3,))))</f>
        <v>0</v>
      </c>
      <c r="AI1789" s="49">
        <f>IF('３　回答貼付シート'!AK1786="ない",0,IF('３　回答貼付シート'!AK1786="１～２日ある",1,IF('３　回答貼付シート'!AK1786="３～５日ある",2,IF('３　回答貼付シート'!AK1786="ほぼ毎日ある",3,))))</f>
        <v>0</v>
      </c>
      <c r="AJ1789" s="49">
        <f>IF('３　回答貼付シート'!AL1786="ない",0,IF('３　回答貼付シート'!AL1786="１～２日ある",1,IF('３　回答貼付シート'!AL1786="３～５日ある",2,IF('３　回答貼付シート'!AL1786="ほぼ毎日ある",3,))))</f>
        <v>0</v>
      </c>
      <c r="AK1789" s="49">
        <f>IF('３　回答貼付シート'!AM1786="ない",0,IF('３　回答貼付シート'!AM1786="１～２日ある",1,IF('３　回答貼付シート'!AM1786="３～５日ある",2,IF('３　回答貼付シート'!AM1786="ほぼ毎日ある",3,))))</f>
        <v>0</v>
      </c>
      <c r="AL1789" s="49">
        <f>'３　回答貼付シート'!$AN1786</f>
        <v>0</v>
      </c>
      <c r="AM1789" s="49" t="str">
        <f t="shared" si="194"/>
        <v/>
      </c>
      <c r="AN1789" s="49" t="str">
        <f t="shared" si="195"/>
        <v/>
      </c>
      <c r="AO1789" s="49" t="str">
        <f t="shared" si="196"/>
        <v/>
      </c>
      <c r="AP1789" s="49" t="str">
        <f t="shared" si="197"/>
        <v/>
      </c>
      <c r="AQ1789" s="49" t="str">
        <f t="shared" si="198"/>
        <v/>
      </c>
      <c r="AR1789" t="str">
        <f t="shared" si="199"/>
        <v>0</v>
      </c>
      <c r="AT1789" s="42"/>
    </row>
    <row r="1790" spans="1:46">
      <c r="A1790" s="49"/>
      <c r="B1790" s="49">
        <f t="shared" si="193"/>
        <v>0</v>
      </c>
      <c r="C1790" s="49">
        <f>IF('３　回答貼付シート'!$F1787&lt;&gt;0,VLOOKUP('３　回答貼付シート'!$F1787,$AR$2048:$AS$2054,2,FALSE),0)</f>
        <v>0</v>
      </c>
      <c r="D1790" s="49">
        <f>IF('３　回答貼付シート'!$G1787&lt;&gt;0,VLOOKUP(('３　回答貼付シート'!$G1787), $AR$2048:$AS$2054,2,FALSE),0)</f>
        <v>0</v>
      </c>
      <c r="E1790" s="49">
        <f>'３　回答貼付シート'!$H1787</f>
        <v>0</v>
      </c>
      <c r="F1790" s="49">
        <f>IF(E1790=0,0,VLOOKUP($B1790,'２　情報入力シート'!$A$2:$E$2049,5))</f>
        <v>0</v>
      </c>
      <c r="G1790" s="49">
        <f>IF('３　回答貼付シート'!I1787="ない",0,IF('３　回答貼付シート'!I1787="１～２日ある",1,IF('３　回答貼付シート'!I1787="３～５日ある",2,IF('３　回答貼付シート'!I1787="ほぼ毎日ある",3,))))</f>
        <v>0</v>
      </c>
      <c r="H1790" s="49">
        <f>IF('３　回答貼付シート'!J1787="ない",0,IF('３　回答貼付シート'!J1787="１～２日ある",1,IF('３　回答貼付シート'!J1787="３～５日ある",2,IF('３　回答貼付シート'!J1787="ほぼ毎日ある",3,))))</f>
        <v>0</v>
      </c>
      <c r="I1790" s="49">
        <f>IF('３　回答貼付シート'!K1787="ない",0,IF('３　回答貼付シート'!K1787="１～２日ある",1,IF('３　回答貼付シート'!K1787="３～５日ある",2,IF('３　回答貼付シート'!K1787="ほぼ毎日ある",3,))))</f>
        <v>0</v>
      </c>
      <c r="J1790" s="49">
        <f>IF('３　回答貼付シート'!L1787="ない",0,IF('３　回答貼付シート'!L1787="１～２日ある",1,IF('３　回答貼付シート'!L1787="３～５日ある",2,IF('３　回答貼付シート'!L1787="ほぼ毎日ある",3,))))</f>
        <v>0</v>
      </c>
      <c r="K1790" s="49">
        <f>IF('３　回答貼付シート'!M1787="ない",0,IF('３　回答貼付シート'!M1787="１～２日ある",1,IF('３　回答貼付シート'!M1787="３～５日ある",2,IF('３　回答貼付シート'!M1787="ほぼ毎日ある",3,))))</f>
        <v>0</v>
      </c>
      <c r="L1790" s="49">
        <f>IF('３　回答貼付シート'!N1787="ない",0,IF('３　回答貼付シート'!N1787="１～２日ある",1,IF('３　回答貼付シート'!N1787="３～５日ある",2,IF('３　回答貼付シート'!N1787="ほぼ毎日ある",3,))))</f>
        <v>0</v>
      </c>
      <c r="M1790" s="49">
        <f>IF('３　回答貼付シート'!O1787="ない",0,IF('３　回答貼付シート'!O1787="１～２日ある",1,IF('３　回答貼付シート'!O1787="３～５日ある",2,IF('３　回答貼付シート'!O1787="ほぼ毎日ある",3,))))</f>
        <v>0</v>
      </c>
      <c r="N1790" s="49">
        <f>IF('３　回答貼付シート'!P1787="ない",0,IF('３　回答貼付シート'!P1787="１～２日ある",1,IF('３　回答貼付シート'!P1787="３～５日ある",2,IF('３　回答貼付シート'!P1787="ほぼ毎日ある",3,))))</f>
        <v>0</v>
      </c>
      <c r="O1790" s="49">
        <f>IF('３　回答貼付シート'!Q1787="ない",0,IF('３　回答貼付シート'!Q1787="１～２日ある",1,IF('３　回答貼付シート'!Q1787="３～５日ある",2,IF('３　回答貼付シート'!Q1787="ほぼ毎日ある",3,))))</f>
        <v>0</v>
      </c>
      <c r="P1790" s="49">
        <f>IF('３　回答貼付シート'!R1787="ない",0,IF('３　回答貼付シート'!R1787="１～２日ある",1,IF('３　回答貼付シート'!R1787="３～５日ある",2,IF('３　回答貼付シート'!R1787="ほぼ毎日ある",3,))))</f>
        <v>0</v>
      </c>
      <c r="Q1790" s="49">
        <f>IF('３　回答貼付シート'!S1787="ない",0,IF('３　回答貼付シート'!S1787="１～２日ある",1,IF('３　回答貼付シート'!S1787="３～５日ある",2,IF('３　回答貼付シート'!S1787="ほぼ毎日ある",3,))))</f>
        <v>0</v>
      </c>
      <c r="R1790" s="49">
        <f>IF('３　回答貼付シート'!T1787="ない",0,IF('３　回答貼付シート'!T1787="１～２日ある",1,IF('３　回答貼付シート'!T1787="３～５日ある",2,IF('３　回答貼付シート'!T1787="ほぼ毎日ある",3,))))</f>
        <v>0</v>
      </c>
      <c r="S1790" s="49">
        <f>IF('３　回答貼付シート'!U1787="ない",0,IF('３　回答貼付シート'!U1787="１～２日ある",1,IF('３　回答貼付シート'!U1787="３～５日ある",2,IF('３　回答貼付シート'!U1787="ほぼ毎日ある",3,))))</f>
        <v>0</v>
      </c>
      <c r="T1790" s="49">
        <f>IF('３　回答貼付シート'!V1787="ない",0,IF('３　回答貼付シート'!V1787="１～２日ある",1,IF('３　回答貼付シート'!V1787="３～５日ある",2,IF('３　回答貼付シート'!V1787="ほぼ毎日ある",3,))))</f>
        <v>0</v>
      </c>
      <c r="U1790" s="49">
        <f>IF('３　回答貼付シート'!W1787="ない",0,IF('３　回答貼付シート'!W1787="１～２日ある",1,IF('３　回答貼付シート'!W1787="３～５日ある",2,IF('３　回答貼付シート'!W1787="ほぼ毎日ある",3,))))</f>
        <v>0</v>
      </c>
      <c r="V1790" s="49">
        <f>IF('３　回答貼付シート'!X1787="ない",0,IF('３　回答貼付シート'!X1787="１～２日ある",1,IF('３　回答貼付シート'!X1787="３～５日ある",2,IF('３　回答貼付シート'!X1787="ほぼ毎日ある",3,))))</f>
        <v>0</v>
      </c>
      <c r="W1790" s="49">
        <f>IF('３　回答貼付シート'!Y1787="ない",0,IF('３　回答貼付シート'!Y1787="１～２日ある",1,IF('３　回答貼付シート'!Y1787="３～５日ある",2,IF('３　回答貼付シート'!Y1787="ほぼ毎日ある",3,))))</f>
        <v>0</v>
      </c>
      <c r="X1790" s="49">
        <f>IF('３　回答貼付シート'!Z1787="ない",0,IF('３　回答貼付シート'!Z1787="１～２日ある",1,IF('３　回答貼付シート'!Z1787="３～５日ある",2,IF('３　回答貼付シート'!Z1787="ほぼ毎日ある",3,))))</f>
        <v>0</v>
      </c>
      <c r="Y1790" s="49">
        <f>IF('３　回答貼付シート'!AA1787="ない",0,IF('３　回答貼付シート'!AA1787="１～２日ある",1,IF('３　回答貼付シート'!AA1787="３～５日ある",2,IF('３　回答貼付シート'!AA1787="ほぼ毎日ある",3,))))</f>
        <v>0</v>
      </c>
      <c r="Z1790" s="49">
        <f>IF('３　回答貼付シート'!AB1787="ない",0,IF('３　回答貼付シート'!AB1787="１～２日ある",1,IF('３　回答貼付シート'!AB1787="３～５日ある",2,IF('３　回答貼付シート'!AB1787="ほぼ毎日ある",3,))))</f>
        <v>0</v>
      </c>
      <c r="AA1790" s="49">
        <f>IF('３　回答貼付シート'!AC1787="ない",0,IF('３　回答貼付シート'!AC1787="１～２日ある",1,IF('３　回答貼付シート'!AC1787="３～５日ある",2,IF('３　回答貼付シート'!AC1787="ほぼ毎日ある",3,))))</f>
        <v>0</v>
      </c>
      <c r="AB1790" s="49">
        <f>IF('３　回答貼付シート'!AD1787="ない",0,IF('３　回答貼付シート'!AD1787="１～２日ある",1,IF('３　回答貼付シート'!AD1787="３～５日ある",2,IF('３　回答貼付シート'!AD1787="ほぼ毎日ある",3,))))</f>
        <v>0</v>
      </c>
      <c r="AC1790" s="49">
        <f>IF('３　回答貼付シート'!AE1787="ない",0,IF('３　回答貼付シート'!AE1787="１～２日ある",1,IF('３　回答貼付シート'!AE1787="３～５日ある",2,IF('３　回答貼付シート'!AE1787="ほぼ毎日ある",3,))))</f>
        <v>0</v>
      </c>
      <c r="AD1790" s="49">
        <f>IF('３　回答貼付シート'!AF1787="ない",0,IF('３　回答貼付シート'!AF1787="１～２日ある",1,IF('３　回答貼付シート'!AF1787="３～５日ある",2,IF('３　回答貼付シート'!AF1787="ほぼ毎日ある",3,))))</f>
        <v>0</v>
      </c>
      <c r="AE1790" s="49">
        <f>IF('３　回答貼付シート'!AG1787="ない",0,IF('３　回答貼付シート'!AG1787="１～２日ある",1,IF('３　回答貼付シート'!AG1787="３～５日ある",2,IF('３　回答貼付シート'!AG1787="ほぼ毎日ある",3,))))</f>
        <v>0</v>
      </c>
      <c r="AF1790" s="49">
        <f>IF('３　回答貼付シート'!AH1787="ない",0,IF('３　回答貼付シート'!AH1787="１～２日ある",1,IF('３　回答貼付シート'!AH1787="３～５日ある",2,IF('３　回答貼付シート'!AH1787="ほぼ毎日ある",3,))))</f>
        <v>0</v>
      </c>
      <c r="AG1790" s="49">
        <f>IF('３　回答貼付シート'!AI1787="ない",0,IF('３　回答貼付シート'!AI1787="１～２日ある",1,IF('３　回答貼付シート'!AI1787="３～５日ある",2,IF('３　回答貼付シート'!AI1787="ほぼ毎日ある",3,))))</f>
        <v>0</v>
      </c>
      <c r="AH1790" s="49">
        <f>IF('３　回答貼付シート'!AJ1787="ない",0,IF('３　回答貼付シート'!AJ1787="１～２日ある",1,IF('３　回答貼付シート'!AJ1787="３～５日ある",2,IF('３　回答貼付シート'!AJ1787="ほぼ毎日ある",3,))))</f>
        <v>0</v>
      </c>
      <c r="AI1790" s="49">
        <f>IF('３　回答貼付シート'!AK1787="ない",0,IF('３　回答貼付シート'!AK1787="１～２日ある",1,IF('３　回答貼付シート'!AK1787="３～５日ある",2,IF('３　回答貼付シート'!AK1787="ほぼ毎日ある",3,))))</f>
        <v>0</v>
      </c>
      <c r="AJ1790" s="49">
        <f>IF('３　回答貼付シート'!AL1787="ない",0,IF('３　回答貼付シート'!AL1787="１～２日ある",1,IF('３　回答貼付シート'!AL1787="３～５日ある",2,IF('３　回答貼付シート'!AL1787="ほぼ毎日ある",3,))))</f>
        <v>0</v>
      </c>
      <c r="AK1790" s="49">
        <f>IF('３　回答貼付シート'!AM1787="ない",0,IF('３　回答貼付シート'!AM1787="１～２日ある",1,IF('３　回答貼付シート'!AM1787="３～５日ある",2,IF('３　回答貼付シート'!AM1787="ほぼ毎日ある",3,))))</f>
        <v>0</v>
      </c>
      <c r="AL1790" s="49">
        <f>'３　回答貼付シート'!$AN1787</f>
        <v>0</v>
      </c>
      <c r="AM1790" s="49" t="str">
        <f t="shared" si="194"/>
        <v/>
      </c>
      <c r="AN1790" s="49" t="str">
        <f t="shared" si="195"/>
        <v/>
      </c>
      <c r="AO1790" s="49" t="str">
        <f t="shared" si="196"/>
        <v/>
      </c>
      <c r="AP1790" s="49" t="str">
        <f t="shared" si="197"/>
        <v/>
      </c>
      <c r="AQ1790" s="49" t="str">
        <f t="shared" si="198"/>
        <v/>
      </c>
      <c r="AR1790" t="str">
        <f t="shared" si="199"/>
        <v>0</v>
      </c>
      <c r="AT1790" s="42"/>
    </row>
    <row r="1791" spans="1:46">
      <c r="A1791" s="49"/>
      <c r="B1791" s="49">
        <f t="shared" si="193"/>
        <v>0</v>
      </c>
      <c r="C1791" s="49">
        <f>IF('３　回答貼付シート'!$F1788&lt;&gt;0,VLOOKUP('３　回答貼付シート'!$F1788,$AR$2048:$AS$2054,2,FALSE),0)</f>
        <v>0</v>
      </c>
      <c r="D1791" s="49">
        <f>IF('３　回答貼付シート'!$G1788&lt;&gt;0,VLOOKUP(('３　回答貼付シート'!$G1788), $AR$2048:$AS$2054,2,FALSE),0)</f>
        <v>0</v>
      </c>
      <c r="E1791" s="49">
        <f>'３　回答貼付シート'!$H1788</f>
        <v>0</v>
      </c>
      <c r="F1791" s="49">
        <f>IF(E1791=0,0,VLOOKUP($B1791,'２　情報入力シート'!$A$2:$E$2049,5))</f>
        <v>0</v>
      </c>
      <c r="G1791" s="49">
        <f>IF('３　回答貼付シート'!I1788="ない",0,IF('３　回答貼付シート'!I1788="１～２日ある",1,IF('３　回答貼付シート'!I1788="３～５日ある",2,IF('３　回答貼付シート'!I1788="ほぼ毎日ある",3,))))</f>
        <v>0</v>
      </c>
      <c r="H1791" s="49">
        <f>IF('３　回答貼付シート'!J1788="ない",0,IF('３　回答貼付シート'!J1788="１～２日ある",1,IF('３　回答貼付シート'!J1788="３～５日ある",2,IF('３　回答貼付シート'!J1788="ほぼ毎日ある",3,))))</f>
        <v>0</v>
      </c>
      <c r="I1791" s="49">
        <f>IF('３　回答貼付シート'!K1788="ない",0,IF('３　回答貼付シート'!K1788="１～２日ある",1,IF('３　回答貼付シート'!K1788="３～５日ある",2,IF('３　回答貼付シート'!K1788="ほぼ毎日ある",3,))))</f>
        <v>0</v>
      </c>
      <c r="J1791" s="49">
        <f>IF('３　回答貼付シート'!L1788="ない",0,IF('３　回答貼付シート'!L1788="１～２日ある",1,IF('３　回答貼付シート'!L1788="３～５日ある",2,IF('３　回答貼付シート'!L1788="ほぼ毎日ある",3,))))</f>
        <v>0</v>
      </c>
      <c r="K1791" s="49">
        <f>IF('３　回答貼付シート'!M1788="ない",0,IF('３　回答貼付シート'!M1788="１～２日ある",1,IF('３　回答貼付シート'!M1788="３～５日ある",2,IF('３　回答貼付シート'!M1788="ほぼ毎日ある",3,))))</f>
        <v>0</v>
      </c>
      <c r="L1791" s="49">
        <f>IF('３　回答貼付シート'!N1788="ない",0,IF('３　回答貼付シート'!N1788="１～２日ある",1,IF('３　回答貼付シート'!N1788="３～５日ある",2,IF('３　回答貼付シート'!N1788="ほぼ毎日ある",3,))))</f>
        <v>0</v>
      </c>
      <c r="M1791" s="49">
        <f>IF('３　回答貼付シート'!O1788="ない",0,IF('３　回答貼付シート'!O1788="１～２日ある",1,IF('３　回答貼付シート'!O1788="３～５日ある",2,IF('３　回答貼付シート'!O1788="ほぼ毎日ある",3,))))</f>
        <v>0</v>
      </c>
      <c r="N1791" s="49">
        <f>IF('３　回答貼付シート'!P1788="ない",0,IF('３　回答貼付シート'!P1788="１～２日ある",1,IF('３　回答貼付シート'!P1788="３～５日ある",2,IF('３　回答貼付シート'!P1788="ほぼ毎日ある",3,))))</f>
        <v>0</v>
      </c>
      <c r="O1791" s="49">
        <f>IF('３　回答貼付シート'!Q1788="ない",0,IF('３　回答貼付シート'!Q1788="１～２日ある",1,IF('３　回答貼付シート'!Q1788="３～５日ある",2,IF('３　回答貼付シート'!Q1788="ほぼ毎日ある",3,))))</f>
        <v>0</v>
      </c>
      <c r="P1791" s="49">
        <f>IF('３　回答貼付シート'!R1788="ない",0,IF('３　回答貼付シート'!R1788="１～２日ある",1,IF('３　回答貼付シート'!R1788="３～５日ある",2,IF('３　回答貼付シート'!R1788="ほぼ毎日ある",3,))))</f>
        <v>0</v>
      </c>
      <c r="Q1791" s="49">
        <f>IF('３　回答貼付シート'!S1788="ない",0,IF('３　回答貼付シート'!S1788="１～２日ある",1,IF('３　回答貼付シート'!S1788="３～５日ある",2,IF('３　回答貼付シート'!S1788="ほぼ毎日ある",3,))))</f>
        <v>0</v>
      </c>
      <c r="R1791" s="49">
        <f>IF('３　回答貼付シート'!T1788="ない",0,IF('３　回答貼付シート'!T1788="１～２日ある",1,IF('３　回答貼付シート'!T1788="３～５日ある",2,IF('３　回答貼付シート'!T1788="ほぼ毎日ある",3,))))</f>
        <v>0</v>
      </c>
      <c r="S1791" s="49">
        <f>IF('３　回答貼付シート'!U1788="ない",0,IF('３　回答貼付シート'!U1788="１～２日ある",1,IF('３　回答貼付シート'!U1788="３～５日ある",2,IF('３　回答貼付シート'!U1788="ほぼ毎日ある",3,))))</f>
        <v>0</v>
      </c>
      <c r="T1791" s="49">
        <f>IF('３　回答貼付シート'!V1788="ない",0,IF('３　回答貼付シート'!V1788="１～２日ある",1,IF('３　回答貼付シート'!V1788="３～５日ある",2,IF('３　回答貼付シート'!V1788="ほぼ毎日ある",3,))))</f>
        <v>0</v>
      </c>
      <c r="U1791" s="49">
        <f>IF('３　回答貼付シート'!W1788="ない",0,IF('３　回答貼付シート'!W1788="１～２日ある",1,IF('３　回答貼付シート'!W1788="３～５日ある",2,IF('３　回答貼付シート'!W1788="ほぼ毎日ある",3,))))</f>
        <v>0</v>
      </c>
      <c r="V1791" s="49">
        <f>IF('３　回答貼付シート'!X1788="ない",0,IF('３　回答貼付シート'!X1788="１～２日ある",1,IF('３　回答貼付シート'!X1788="３～５日ある",2,IF('３　回答貼付シート'!X1788="ほぼ毎日ある",3,))))</f>
        <v>0</v>
      </c>
      <c r="W1791" s="49">
        <f>IF('３　回答貼付シート'!Y1788="ない",0,IF('３　回答貼付シート'!Y1788="１～２日ある",1,IF('３　回答貼付シート'!Y1788="３～５日ある",2,IF('３　回答貼付シート'!Y1788="ほぼ毎日ある",3,))))</f>
        <v>0</v>
      </c>
      <c r="X1791" s="49">
        <f>IF('３　回答貼付シート'!Z1788="ない",0,IF('３　回答貼付シート'!Z1788="１～２日ある",1,IF('３　回答貼付シート'!Z1788="３～５日ある",2,IF('３　回答貼付シート'!Z1788="ほぼ毎日ある",3,))))</f>
        <v>0</v>
      </c>
      <c r="Y1791" s="49">
        <f>IF('３　回答貼付シート'!AA1788="ない",0,IF('３　回答貼付シート'!AA1788="１～２日ある",1,IF('３　回答貼付シート'!AA1788="３～５日ある",2,IF('３　回答貼付シート'!AA1788="ほぼ毎日ある",3,))))</f>
        <v>0</v>
      </c>
      <c r="Z1791" s="49">
        <f>IF('３　回答貼付シート'!AB1788="ない",0,IF('３　回答貼付シート'!AB1788="１～２日ある",1,IF('３　回答貼付シート'!AB1788="３～５日ある",2,IF('３　回答貼付シート'!AB1788="ほぼ毎日ある",3,))))</f>
        <v>0</v>
      </c>
      <c r="AA1791" s="49">
        <f>IF('３　回答貼付シート'!AC1788="ない",0,IF('３　回答貼付シート'!AC1788="１～２日ある",1,IF('３　回答貼付シート'!AC1788="３～５日ある",2,IF('３　回答貼付シート'!AC1788="ほぼ毎日ある",3,))))</f>
        <v>0</v>
      </c>
      <c r="AB1791" s="49">
        <f>IF('３　回答貼付シート'!AD1788="ない",0,IF('３　回答貼付シート'!AD1788="１～２日ある",1,IF('３　回答貼付シート'!AD1788="３～５日ある",2,IF('３　回答貼付シート'!AD1788="ほぼ毎日ある",3,))))</f>
        <v>0</v>
      </c>
      <c r="AC1791" s="49">
        <f>IF('３　回答貼付シート'!AE1788="ない",0,IF('３　回答貼付シート'!AE1788="１～２日ある",1,IF('３　回答貼付シート'!AE1788="３～５日ある",2,IF('３　回答貼付シート'!AE1788="ほぼ毎日ある",3,))))</f>
        <v>0</v>
      </c>
      <c r="AD1791" s="49">
        <f>IF('３　回答貼付シート'!AF1788="ない",0,IF('３　回答貼付シート'!AF1788="１～２日ある",1,IF('３　回答貼付シート'!AF1788="３～５日ある",2,IF('３　回答貼付シート'!AF1788="ほぼ毎日ある",3,))))</f>
        <v>0</v>
      </c>
      <c r="AE1791" s="49">
        <f>IF('３　回答貼付シート'!AG1788="ない",0,IF('３　回答貼付シート'!AG1788="１～２日ある",1,IF('３　回答貼付シート'!AG1788="３～５日ある",2,IF('３　回答貼付シート'!AG1788="ほぼ毎日ある",3,))))</f>
        <v>0</v>
      </c>
      <c r="AF1791" s="49">
        <f>IF('３　回答貼付シート'!AH1788="ない",0,IF('３　回答貼付シート'!AH1788="１～２日ある",1,IF('３　回答貼付シート'!AH1788="３～５日ある",2,IF('３　回答貼付シート'!AH1788="ほぼ毎日ある",3,))))</f>
        <v>0</v>
      </c>
      <c r="AG1791" s="49">
        <f>IF('３　回答貼付シート'!AI1788="ない",0,IF('３　回答貼付シート'!AI1788="１～２日ある",1,IF('３　回答貼付シート'!AI1788="３～５日ある",2,IF('３　回答貼付シート'!AI1788="ほぼ毎日ある",3,))))</f>
        <v>0</v>
      </c>
      <c r="AH1791" s="49">
        <f>IF('３　回答貼付シート'!AJ1788="ない",0,IF('３　回答貼付シート'!AJ1788="１～２日ある",1,IF('３　回答貼付シート'!AJ1788="３～５日ある",2,IF('３　回答貼付シート'!AJ1788="ほぼ毎日ある",3,))))</f>
        <v>0</v>
      </c>
      <c r="AI1791" s="49">
        <f>IF('３　回答貼付シート'!AK1788="ない",0,IF('３　回答貼付シート'!AK1788="１～２日ある",1,IF('３　回答貼付シート'!AK1788="３～５日ある",2,IF('３　回答貼付シート'!AK1788="ほぼ毎日ある",3,))))</f>
        <v>0</v>
      </c>
      <c r="AJ1791" s="49">
        <f>IF('３　回答貼付シート'!AL1788="ない",0,IF('３　回答貼付シート'!AL1788="１～２日ある",1,IF('３　回答貼付シート'!AL1788="３～５日ある",2,IF('３　回答貼付シート'!AL1788="ほぼ毎日ある",3,))))</f>
        <v>0</v>
      </c>
      <c r="AK1791" s="49">
        <f>IF('３　回答貼付シート'!AM1788="ない",0,IF('３　回答貼付シート'!AM1788="１～２日ある",1,IF('３　回答貼付シート'!AM1788="３～５日ある",2,IF('３　回答貼付シート'!AM1788="ほぼ毎日ある",3,))))</f>
        <v>0</v>
      </c>
      <c r="AL1791" s="49">
        <f>'３　回答貼付シート'!$AN1788</f>
        <v>0</v>
      </c>
      <c r="AM1791" s="49" t="str">
        <f t="shared" si="194"/>
        <v/>
      </c>
      <c r="AN1791" s="49" t="str">
        <f t="shared" si="195"/>
        <v/>
      </c>
      <c r="AO1791" s="49" t="str">
        <f t="shared" si="196"/>
        <v/>
      </c>
      <c r="AP1791" s="49" t="str">
        <f t="shared" si="197"/>
        <v/>
      </c>
      <c r="AQ1791" s="49" t="str">
        <f t="shared" si="198"/>
        <v/>
      </c>
      <c r="AR1791" t="str">
        <f t="shared" si="199"/>
        <v>0</v>
      </c>
      <c r="AT1791" s="42"/>
    </row>
    <row r="1792" spans="1:46">
      <c r="A1792" s="49"/>
      <c r="B1792" s="49">
        <f t="shared" si="193"/>
        <v>0</v>
      </c>
      <c r="C1792" s="49">
        <f>IF('３　回答貼付シート'!$F1789&lt;&gt;0,VLOOKUP('３　回答貼付シート'!$F1789,$AR$2048:$AS$2054,2,FALSE),0)</f>
        <v>0</v>
      </c>
      <c r="D1792" s="49">
        <f>IF('３　回答貼付シート'!$G1789&lt;&gt;0,VLOOKUP(('３　回答貼付シート'!$G1789), $AR$2048:$AS$2054,2,FALSE),0)</f>
        <v>0</v>
      </c>
      <c r="E1792" s="49">
        <f>'３　回答貼付シート'!$H1789</f>
        <v>0</v>
      </c>
      <c r="F1792" s="49">
        <f>IF(E1792=0,0,VLOOKUP($B1792,'２　情報入力シート'!$A$2:$E$2049,5))</f>
        <v>0</v>
      </c>
      <c r="G1792" s="49">
        <f>IF('３　回答貼付シート'!I1789="ない",0,IF('３　回答貼付シート'!I1789="１～２日ある",1,IF('３　回答貼付シート'!I1789="３～５日ある",2,IF('３　回答貼付シート'!I1789="ほぼ毎日ある",3,))))</f>
        <v>0</v>
      </c>
      <c r="H1792" s="49">
        <f>IF('３　回答貼付シート'!J1789="ない",0,IF('３　回答貼付シート'!J1789="１～２日ある",1,IF('３　回答貼付シート'!J1789="３～５日ある",2,IF('３　回答貼付シート'!J1789="ほぼ毎日ある",3,))))</f>
        <v>0</v>
      </c>
      <c r="I1792" s="49">
        <f>IF('３　回答貼付シート'!K1789="ない",0,IF('３　回答貼付シート'!K1789="１～２日ある",1,IF('３　回答貼付シート'!K1789="３～５日ある",2,IF('３　回答貼付シート'!K1789="ほぼ毎日ある",3,))))</f>
        <v>0</v>
      </c>
      <c r="J1792" s="49">
        <f>IF('３　回答貼付シート'!L1789="ない",0,IF('３　回答貼付シート'!L1789="１～２日ある",1,IF('３　回答貼付シート'!L1789="３～５日ある",2,IF('３　回答貼付シート'!L1789="ほぼ毎日ある",3,))))</f>
        <v>0</v>
      </c>
      <c r="K1792" s="49">
        <f>IF('３　回答貼付シート'!M1789="ない",0,IF('３　回答貼付シート'!M1789="１～２日ある",1,IF('３　回答貼付シート'!M1789="３～５日ある",2,IF('３　回答貼付シート'!M1789="ほぼ毎日ある",3,))))</f>
        <v>0</v>
      </c>
      <c r="L1792" s="49">
        <f>IF('３　回答貼付シート'!N1789="ない",0,IF('３　回答貼付シート'!N1789="１～２日ある",1,IF('３　回答貼付シート'!N1789="３～５日ある",2,IF('３　回答貼付シート'!N1789="ほぼ毎日ある",3,))))</f>
        <v>0</v>
      </c>
      <c r="M1792" s="49">
        <f>IF('３　回答貼付シート'!O1789="ない",0,IF('３　回答貼付シート'!O1789="１～２日ある",1,IF('３　回答貼付シート'!O1789="３～５日ある",2,IF('３　回答貼付シート'!O1789="ほぼ毎日ある",3,))))</f>
        <v>0</v>
      </c>
      <c r="N1792" s="49">
        <f>IF('３　回答貼付シート'!P1789="ない",0,IF('３　回答貼付シート'!P1789="１～２日ある",1,IF('３　回答貼付シート'!P1789="３～５日ある",2,IF('３　回答貼付シート'!P1789="ほぼ毎日ある",3,))))</f>
        <v>0</v>
      </c>
      <c r="O1792" s="49">
        <f>IF('３　回答貼付シート'!Q1789="ない",0,IF('３　回答貼付シート'!Q1789="１～２日ある",1,IF('３　回答貼付シート'!Q1789="３～５日ある",2,IF('３　回答貼付シート'!Q1789="ほぼ毎日ある",3,))))</f>
        <v>0</v>
      </c>
      <c r="P1792" s="49">
        <f>IF('３　回答貼付シート'!R1789="ない",0,IF('３　回答貼付シート'!R1789="１～２日ある",1,IF('３　回答貼付シート'!R1789="３～５日ある",2,IF('３　回答貼付シート'!R1789="ほぼ毎日ある",3,))))</f>
        <v>0</v>
      </c>
      <c r="Q1792" s="49">
        <f>IF('３　回答貼付シート'!S1789="ない",0,IF('３　回答貼付シート'!S1789="１～２日ある",1,IF('３　回答貼付シート'!S1789="３～５日ある",2,IF('３　回答貼付シート'!S1789="ほぼ毎日ある",3,))))</f>
        <v>0</v>
      </c>
      <c r="R1792" s="49">
        <f>IF('３　回答貼付シート'!T1789="ない",0,IF('３　回答貼付シート'!T1789="１～２日ある",1,IF('３　回答貼付シート'!T1789="３～５日ある",2,IF('３　回答貼付シート'!T1789="ほぼ毎日ある",3,))))</f>
        <v>0</v>
      </c>
      <c r="S1792" s="49">
        <f>IF('３　回答貼付シート'!U1789="ない",0,IF('３　回答貼付シート'!U1789="１～２日ある",1,IF('３　回答貼付シート'!U1789="３～５日ある",2,IF('３　回答貼付シート'!U1789="ほぼ毎日ある",3,))))</f>
        <v>0</v>
      </c>
      <c r="T1792" s="49">
        <f>IF('３　回答貼付シート'!V1789="ない",0,IF('３　回答貼付シート'!V1789="１～２日ある",1,IF('３　回答貼付シート'!V1789="３～５日ある",2,IF('３　回答貼付シート'!V1789="ほぼ毎日ある",3,))))</f>
        <v>0</v>
      </c>
      <c r="U1792" s="49">
        <f>IF('３　回答貼付シート'!W1789="ない",0,IF('３　回答貼付シート'!W1789="１～２日ある",1,IF('３　回答貼付シート'!W1789="３～５日ある",2,IF('３　回答貼付シート'!W1789="ほぼ毎日ある",3,))))</f>
        <v>0</v>
      </c>
      <c r="V1792" s="49">
        <f>IF('３　回答貼付シート'!X1789="ない",0,IF('３　回答貼付シート'!X1789="１～２日ある",1,IF('３　回答貼付シート'!X1789="３～５日ある",2,IF('３　回答貼付シート'!X1789="ほぼ毎日ある",3,))))</f>
        <v>0</v>
      </c>
      <c r="W1792" s="49">
        <f>IF('３　回答貼付シート'!Y1789="ない",0,IF('３　回答貼付シート'!Y1789="１～２日ある",1,IF('３　回答貼付シート'!Y1789="３～５日ある",2,IF('３　回答貼付シート'!Y1789="ほぼ毎日ある",3,))))</f>
        <v>0</v>
      </c>
      <c r="X1792" s="49">
        <f>IF('３　回答貼付シート'!Z1789="ない",0,IF('３　回答貼付シート'!Z1789="１～２日ある",1,IF('３　回答貼付シート'!Z1789="３～５日ある",2,IF('３　回答貼付シート'!Z1789="ほぼ毎日ある",3,))))</f>
        <v>0</v>
      </c>
      <c r="Y1792" s="49">
        <f>IF('３　回答貼付シート'!AA1789="ない",0,IF('３　回答貼付シート'!AA1789="１～２日ある",1,IF('３　回答貼付シート'!AA1789="３～５日ある",2,IF('３　回答貼付シート'!AA1789="ほぼ毎日ある",3,))))</f>
        <v>0</v>
      </c>
      <c r="Z1792" s="49">
        <f>IF('３　回答貼付シート'!AB1789="ない",0,IF('３　回答貼付シート'!AB1789="１～２日ある",1,IF('３　回答貼付シート'!AB1789="３～５日ある",2,IF('３　回答貼付シート'!AB1789="ほぼ毎日ある",3,))))</f>
        <v>0</v>
      </c>
      <c r="AA1792" s="49">
        <f>IF('３　回答貼付シート'!AC1789="ない",0,IF('３　回答貼付シート'!AC1789="１～２日ある",1,IF('３　回答貼付シート'!AC1789="３～５日ある",2,IF('３　回答貼付シート'!AC1789="ほぼ毎日ある",3,))))</f>
        <v>0</v>
      </c>
      <c r="AB1792" s="49">
        <f>IF('３　回答貼付シート'!AD1789="ない",0,IF('３　回答貼付シート'!AD1789="１～２日ある",1,IF('３　回答貼付シート'!AD1789="３～５日ある",2,IF('３　回答貼付シート'!AD1789="ほぼ毎日ある",3,))))</f>
        <v>0</v>
      </c>
      <c r="AC1792" s="49">
        <f>IF('３　回答貼付シート'!AE1789="ない",0,IF('３　回答貼付シート'!AE1789="１～２日ある",1,IF('３　回答貼付シート'!AE1789="３～５日ある",2,IF('３　回答貼付シート'!AE1789="ほぼ毎日ある",3,))))</f>
        <v>0</v>
      </c>
      <c r="AD1792" s="49">
        <f>IF('３　回答貼付シート'!AF1789="ない",0,IF('３　回答貼付シート'!AF1789="１～２日ある",1,IF('３　回答貼付シート'!AF1789="３～５日ある",2,IF('３　回答貼付シート'!AF1789="ほぼ毎日ある",3,))))</f>
        <v>0</v>
      </c>
      <c r="AE1792" s="49">
        <f>IF('３　回答貼付シート'!AG1789="ない",0,IF('３　回答貼付シート'!AG1789="１～２日ある",1,IF('３　回答貼付シート'!AG1789="３～５日ある",2,IF('３　回答貼付シート'!AG1789="ほぼ毎日ある",3,))))</f>
        <v>0</v>
      </c>
      <c r="AF1792" s="49">
        <f>IF('３　回答貼付シート'!AH1789="ない",0,IF('３　回答貼付シート'!AH1789="１～２日ある",1,IF('３　回答貼付シート'!AH1789="３～５日ある",2,IF('３　回答貼付シート'!AH1789="ほぼ毎日ある",3,))))</f>
        <v>0</v>
      </c>
      <c r="AG1792" s="49">
        <f>IF('３　回答貼付シート'!AI1789="ない",0,IF('３　回答貼付シート'!AI1789="１～２日ある",1,IF('３　回答貼付シート'!AI1789="３～５日ある",2,IF('３　回答貼付シート'!AI1789="ほぼ毎日ある",3,))))</f>
        <v>0</v>
      </c>
      <c r="AH1792" s="49">
        <f>IF('３　回答貼付シート'!AJ1789="ない",0,IF('３　回答貼付シート'!AJ1789="１～２日ある",1,IF('３　回答貼付シート'!AJ1789="３～５日ある",2,IF('３　回答貼付シート'!AJ1789="ほぼ毎日ある",3,))))</f>
        <v>0</v>
      </c>
      <c r="AI1792" s="49">
        <f>IF('３　回答貼付シート'!AK1789="ない",0,IF('３　回答貼付シート'!AK1789="１～２日ある",1,IF('３　回答貼付シート'!AK1789="３～５日ある",2,IF('３　回答貼付シート'!AK1789="ほぼ毎日ある",3,))))</f>
        <v>0</v>
      </c>
      <c r="AJ1792" s="49">
        <f>IF('３　回答貼付シート'!AL1789="ない",0,IF('３　回答貼付シート'!AL1789="１～２日ある",1,IF('３　回答貼付シート'!AL1789="３～５日ある",2,IF('３　回答貼付シート'!AL1789="ほぼ毎日ある",3,))))</f>
        <v>0</v>
      </c>
      <c r="AK1792" s="49">
        <f>IF('３　回答貼付シート'!AM1789="ない",0,IF('３　回答貼付シート'!AM1789="１～２日ある",1,IF('３　回答貼付シート'!AM1789="３～５日ある",2,IF('３　回答貼付シート'!AM1789="ほぼ毎日ある",3,))))</f>
        <v>0</v>
      </c>
      <c r="AL1792" s="49">
        <f>'３　回答貼付シート'!$AN1789</f>
        <v>0</v>
      </c>
      <c r="AM1792" s="49" t="str">
        <f t="shared" si="194"/>
        <v/>
      </c>
      <c r="AN1792" s="49" t="str">
        <f t="shared" si="195"/>
        <v/>
      </c>
      <c r="AO1792" s="49" t="str">
        <f t="shared" si="196"/>
        <v/>
      </c>
      <c r="AP1792" s="49" t="str">
        <f t="shared" si="197"/>
        <v/>
      </c>
      <c r="AQ1792" s="49" t="str">
        <f t="shared" si="198"/>
        <v/>
      </c>
      <c r="AR1792" t="str">
        <f t="shared" si="199"/>
        <v>0</v>
      </c>
      <c r="AT1792" s="42"/>
    </row>
    <row r="1793" spans="1:46">
      <c r="A1793" s="49"/>
      <c r="B1793" s="49">
        <f t="shared" si="193"/>
        <v>0</v>
      </c>
      <c r="C1793" s="49">
        <f>IF('３　回答貼付シート'!$F1790&lt;&gt;0,VLOOKUP('３　回答貼付シート'!$F1790,$AR$2048:$AS$2054,2,FALSE),0)</f>
        <v>0</v>
      </c>
      <c r="D1793" s="49">
        <f>IF('３　回答貼付シート'!$G1790&lt;&gt;0,VLOOKUP(('３　回答貼付シート'!$G1790), $AR$2048:$AS$2054,2,FALSE),0)</f>
        <v>0</v>
      </c>
      <c r="E1793" s="49">
        <f>'３　回答貼付シート'!$H1790</f>
        <v>0</v>
      </c>
      <c r="F1793" s="49">
        <f>IF(E1793=0,0,VLOOKUP($B1793,'２　情報入力シート'!$A$2:$E$2049,5))</f>
        <v>0</v>
      </c>
      <c r="G1793" s="49">
        <f>IF('３　回答貼付シート'!I1790="ない",0,IF('３　回答貼付シート'!I1790="１～２日ある",1,IF('３　回答貼付シート'!I1790="３～５日ある",2,IF('３　回答貼付シート'!I1790="ほぼ毎日ある",3,))))</f>
        <v>0</v>
      </c>
      <c r="H1793" s="49">
        <f>IF('３　回答貼付シート'!J1790="ない",0,IF('３　回答貼付シート'!J1790="１～２日ある",1,IF('３　回答貼付シート'!J1790="３～５日ある",2,IF('３　回答貼付シート'!J1790="ほぼ毎日ある",3,))))</f>
        <v>0</v>
      </c>
      <c r="I1793" s="49">
        <f>IF('３　回答貼付シート'!K1790="ない",0,IF('３　回答貼付シート'!K1790="１～２日ある",1,IF('３　回答貼付シート'!K1790="３～５日ある",2,IF('３　回答貼付シート'!K1790="ほぼ毎日ある",3,))))</f>
        <v>0</v>
      </c>
      <c r="J1793" s="49">
        <f>IF('３　回答貼付シート'!L1790="ない",0,IF('３　回答貼付シート'!L1790="１～２日ある",1,IF('３　回答貼付シート'!L1790="３～５日ある",2,IF('３　回答貼付シート'!L1790="ほぼ毎日ある",3,))))</f>
        <v>0</v>
      </c>
      <c r="K1793" s="49">
        <f>IF('３　回答貼付シート'!M1790="ない",0,IF('３　回答貼付シート'!M1790="１～２日ある",1,IF('３　回答貼付シート'!M1790="３～５日ある",2,IF('３　回答貼付シート'!M1790="ほぼ毎日ある",3,))))</f>
        <v>0</v>
      </c>
      <c r="L1793" s="49">
        <f>IF('３　回答貼付シート'!N1790="ない",0,IF('３　回答貼付シート'!N1790="１～２日ある",1,IF('３　回答貼付シート'!N1790="３～５日ある",2,IF('３　回答貼付シート'!N1790="ほぼ毎日ある",3,))))</f>
        <v>0</v>
      </c>
      <c r="M1793" s="49">
        <f>IF('３　回答貼付シート'!O1790="ない",0,IF('３　回答貼付シート'!O1790="１～２日ある",1,IF('３　回答貼付シート'!O1790="３～５日ある",2,IF('３　回答貼付シート'!O1790="ほぼ毎日ある",3,))))</f>
        <v>0</v>
      </c>
      <c r="N1793" s="49">
        <f>IF('３　回答貼付シート'!P1790="ない",0,IF('３　回答貼付シート'!P1790="１～２日ある",1,IF('３　回答貼付シート'!P1790="３～５日ある",2,IF('３　回答貼付シート'!P1790="ほぼ毎日ある",3,))))</f>
        <v>0</v>
      </c>
      <c r="O1793" s="49">
        <f>IF('３　回答貼付シート'!Q1790="ない",0,IF('３　回答貼付シート'!Q1790="１～２日ある",1,IF('３　回答貼付シート'!Q1790="３～５日ある",2,IF('３　回答貼付シート'!Q1790="ほぼ毎日ある",3,))))</f>
        <v>0</v>
      </c>
      <c r="P1793" s="49">
        <f>IF('３　回答貼付シート'!R1790="ない",0,IF('３　回答貼付シート'!R1790="１～２日ある",1,IF('３　回答貼付シート'!R1790="３～５日ある",2,IF('３　回答貼付シート'!R1790="ほぼ毎日ある",3,))))</f>
        <v>0</v>
      </c>
      <c r="Q1793" s="49">
        <f>IF('３　回答貼付シート'!S1790="ない",0,IF('３　回答貼付シート'!S1790="１～２日ある",1,IF('３　回答貼付シート'!S1790="３～５日ある",2,IF('３　回答貼付シート'!S1790="ほぼ毎日ある",3,))))</f>
        <v>0</v>
      </c>
      <c r="R1793" s="49">
        <f>IF('３　回答貼付シート'!T1790="ない",0,IF('３　回答貼付シート'!T1790="１～２日ある",1,IF('３　回答貼付シート'!T1790="３～５日ある",2,IF('３　回答貼付シート'!T1790="ほぼ毎日ある",3,))))</f>
        <v>0</v>
      </c>
      <c r="S1793" s="49">
        <f>IF('３　回答貼付シート'!U1790="ない",0,IF('３　回答貼付シート'!U1790="１～２日ある",1,IF('３　回答貼付シート'!U1790="３～５日ある",2,IF('３　回答貼付シート'!U1790="ほぼ毎日ある",3,))))</f>
        <v>0</v>
      </c>
      <c r="T1793" s="49">
        <f>IF('３　回答貼付シート'!V1790="ない",0,IF('３　回答貼付シート'!V1790="１～２日ある",1,IF('３　回答貼付シート'!V1790="３～５日ある",2,IF('３　回答貼付シート'!V1790="ほぼ毎日ある",3,))))</f>
        <v>0</v>
      </c>
      <c r="U1793" s="49">
        <f>IF('３　回答貼付シート'!W1790="ない",0,IF('３　回答貼付シート'!W1790="１～２日ある",1,IF('３　回答貼付シート'!W1790="３～５日ある",2,IF('３　回答貼付シート'!W1790="ほぼ毎日ある",3,))))</f>
        <v>0</v>
      </c>
      <c r="V1793" s="49">
        <f>IF('３　回答貼付シート'!X1790="ない",0,IF('３　回答貼付シート'!X1790="１～２日ある",1,IF('３　回答貼付シート'!X1790="３～５日ある",2,IF('３　回答貼付シート'!X1790="ほぼ毎日ある",3,))))</f>
        <v>0</v>
      </c>
      <c r="W1793" s="49">
        <f>IF('３　回答貼付シート'!Y1790="ない",0,IF('３　回答貼付シート'!Y1790="１～２日ある",1,IF('３　回答貼付シート'!Y1790="３～５日ある",2,IF('３　回答貼付シート'!Y1790="ほぼ毎日ある",3,))))</f>
        <v>0</v>
      </c>
      <c r="X1793" s="49">
        <f>IF('３　回答貼付シート'!Z1790="ない",0,IF('３　回答貼付シート'!Z1790="１～２日ある",1,IF('３　回答貼付シート'!Z1790="３～５日ある",2,IF('３　回答貼付シート'!Z1790="ほぼ毎日ある",3,))))</f>
        <v>0</v>
      </c>
      <c r="Y1793" s="49">
        <f>IF('３　回答貼付シート'!AA1790="ない",0,IF('３　回答貼付シート'!AA1790="１～２日ある",1,IF('３　回答貼付シート'!AA1790="３～５日ある",2,IF('３　回答貼付シート'!AA1790="ほぼ毎日ある",3,))))</f>
        <v>0</v>
      </c>
      <c r="Z1793" s="49">
        <f>IF('３　回答貼付シート'!AB1790="ない",0,IF('３　回答貼付シート'!AB1790="１～２日ある",1,IF('３　回答貼付シート'!AB1790="３～５日ある",2,IF('３　回答貼付シート'!AB1790="ほぼ毎日ある",3,))))</f>
        <v>0</v>
      </c>
      <c r="AA1793" s="49">
        <f>IF('３　回答貼付シート'!AC1790="ない",0,IF('３　回答貼付シート'!AC1790="１～２日ある",1,IF('３　回答貼付シート'!AC1790="３～５日ある",2,IF('３　回答貼付シート'!AC1790="ほぼ毎日ある",3,))))</f>
        <v>0</v>
      </c>
      <c r="AB1793" s="49">
        <f>IF('３　回答貼付シート'!AD1790="ない",0,IF('３　回答貼付シート'!AD1790="１～２日ある",1,IF('３　回答貼付シート'!AD1790="３～５日ある",2,IF('３　回答貼付シート'!AD1790="ほぼ毎日ある",3,))))</f>
        <v>0</v>
      </c>
      <c r="AC1793" s="49">
        <f>IF('３　回答貼付シート'!AE1790="ない",0,IF('３　回答貼付シート'!AE1790="１～２日ある",1,IF('３　回答貼付シート'!AE1790="３～５日ある",2,IF('３　回答貼付シート'!AE1790="ほぼ毎日ある",3,))))</f>
        <v>0</v>
      </c>
      <c r="AD1793" s="49">
        <f>IF('３　回答貼付シート'!AF1790="ない",0,IF('３　回答貼付シート'!AF1790="１～２日ある",1,IF('３　回答貼付シート'!AF1790="３～５日ある",2,IF('３　回答貼付シート'!AF1790="ほぼ毎日ある",3,))))</f>
        <v>0</v>
      </c>
      <c r="AE1793" s="49">
        <f>IF('３　回答貼付シート'!AG1790="ない",0,IF('３　回答貼付シート'!AG1790="１～２日ある",1,IF('３　回答貼付シート'!AG1790="３～５日ある",2,IF('３　回答貼付シート'!AG1790="ほぼ毎日ある",3,))))</f>
        <v>0</v>
      </c>
      <c r="AF1793" s="49">
        <f>IF('３　回答貼付シート'!AH1790="ない",0,IF('３　回答貼付シート'!AH1790="１～２日ある",1,IF('３　回答貼付シート'!AH1790="３～５日ある",2,IF('３　回答貼付シート'!AH1790="ほぼ毎日ある",3,))))</f>
        <v>0</v>
      </c>
      <c r="AG1793" s="49">
        <f>IF('３　回答貼付シート'!AI1790="ない",0,IF('３　回答貼付シート'!AI1790="１～２日ある",1,IF('３　回答貼付シート'!AI1790="３～５日ある",2,IF('３　回答貼付シート'!AI1790="ほぼ毎日ある",3,))))</f>
        <v>0</v>
      </c>
      <c r="AH1793" s="49">
        <f>IF('３　回答貼付シート'!AJ1790="ない",0,IF('３　回答貼付シート'!AJ1790="１～２日ある",1,IF('３　回答貼付シート'!AJ1790="３～５日ある",2,IF('３　回答貼付シート'!AJ1790="ほぼ毎日ある",3,))))</f>
        <v>0</v>
      </c>
      <c r="AI1793" s="49">
        <f>IF('３　回答貼付シート'!AK1790="ない",0,IF('３　回答貼付シート'!AK1790="１～２日ある",1,IF('３　回答貼付シート'!AK1790="３～５日ある",2,IF('３　回答貼付シート'!AK1790="ほぼ毎日ある",3,))))</f>
        <v>0</v>
      </c>
      <c r="AJ1793" s="49">
        <f>IF('３　回答貼付シート'!AL1790="ない",0,IF('３　回答貼付シート'!AL1790="１～２日ある",1,IF('３　回答貼付シート'!AL1790="３～５日ある",2,IF('３　回答貼付シート'!AL1790="ほぼ毎日ある",3,))))</f>
        <v>0</v>
      </c>
      <c r="AK1793" s="49">
        <f>IF('３　回答貼付シート'!AM1790="ない",0,IF('３　回答貼付シート'!AM1790="１～２日ある",1,IF('３　回答貼付シート'!AM1790="３～５日ある",2,IF('３　回答貼付シート'!AM1790="ほぼ毎日ある",3,))))</f>
        <v>0</v>
      </c>
      <c r="AL1793" s="49">
        <f>'３　回答貼付シート'!$AN1790</f>
        <v>0</v>
      </c>
      <c r="AM1793" s="49" t="str">
        <f t="shared" si="194"/>
        <v/>
      </c>
      <c r="AN1793" s="49" t="str">
        <f t="shared" si="195"/>
        <v/>
      </c>
      <c r="AO1793" s="49" t="str">
        <f t="shared" si="196"/>
        <v/>
      </c>
      <c r="AP1793" s="49" t="str">
        <f t="shared" si="197"/>
        <v/>
      </c>
      <c r="AQ1793" s="49" t="str">
        <f t="shared" si="198"/>
        <v/>
      </c>
      <c r="AR1793" t="str">
        <f t="shared" si="199"/>
        <v>0</v>
      </c>
      <c r="AT1793" s="42"/>
    </row>
    <row r="1794" spans="1:46">
      <c r="A1794" s="49"/>
      <c r="B1794" s="49">
        <f t="shared" si="193"/>
        <v>0</v>
      </c>
      <c r="C1794" s="49">
        <f>IF('３　回答貼付シート'!$F1791&lt;&gt;0,VLOOKUP('３　回答貼付シート'!$F1791,$AR$2048:$AS$2054,2,FALSE),0)</f>
        <v>0</v>
      </c>
      <c r="D1794" s="49">
        <f>IF('３　回答貼付シート'!$G1791&lt;&gt;0,VLOOKUP(('３　回答貼付シート'!$G1791), $AR$2048:$AS$2054,2,FALSE),0)</f>
        <v>0</v>
      </c>
      <c r="E1794" s="49">
        <f>'３　回答貼付シート'!$H1791</f>
        <v>0</v>
      </c>
      <c r="F1794" s="49">
        <f>IF(E1794=0,0,VLOOKUP($B1794,'２　情報入力シート'!$A$2:$E$2049,5))</f>
        <v>0</v>
      </c>
      <c r="G1794" s="49">
        <f>IF('３　回答貼付シート'!I1791="ない",0,IF('３　回答貼付シート'!I1791="１～２日ある",1,IF('３　回答貼付シート'!I1791="３～５日ある",2,IF('３　回答貼付シート'!I1791="ほぼ毎日ある",3,))))</f>
        <v>0</v>
      </c>
      <c r="H1794" s="49">
        <f>IF('３　回答貼付シート'!J1791="ない",0,IF('３　回答貼付シート'!J1791="１～２日ある",1,IF('３　回答貼付シート'!J1791="３～５日ある",2,IF('３　回答貼付シート'!J1791="ほぼ毎日ある",3,))))</f>
        <v>0</v>
      </c>
      <c r="I1794" s="49">
        <f>IF('３　回答貼付シート'!K1791="ない",0,IF('３　回答貼付シート'!K1791="１～２日ある",1,IF('３　回答貼付シート'!K1791="３～５日ある",2,IF('３　回答貼付シート'!K1791="ほぼ毎日ある",3,))))</f>
        <v>0</v>
      </c>
      <c r="J1794" s="49">
        <f>IF('３　回答貼付シート'!L1791="ない",0,IF('３　回答貼付シート'!L1791="１～２日ある",1,IF('３　回答貼付シート'!L1791="３～５日ある",2,IF('３　回答貼付シート'!L1791="ほぼ毎日ある",3,))))</f>
        <v>0</v>
      </c>
      <c r="K1794" s="49">
        <f>IF('３　回答貼付シート'!M1791="ない",0,IF('３　回答貼付シート'!M1791="１～２日ある",1,IF('３　回答貼付シート'!M1791="３～５日ある",2,IF('３　回答貼付シート'!M1791="ほぼ毎日ある",3,))))</f>
        <v>0</v>
      </c>
      <c r="L1794" s="49">
        <f>IF('３　回答貼付シート'!N1791="ない",0,IF('３　回答貼付シート'!N1791="１～２日ある",1,IF('３　回答貼付シート'!N1791="３～５日ある",2,IF('３　回答貼付シート'!N1791="ほぼ毎日ある",3,))))</f>
        <v>0</v>
      </c>
      <c r="M1794" s="49">
        <f>IF('３　回答貼付シート'!O1791="ない",0,IF('３　回答貼付シート'!O1791="１～２日ある",1,IF('３　回答貼付シート'!O1791="３～５日ある",2,IF('３　回答貼付シート'!O1791="ほぼ毎日ある",3,))))</f>
        <v>0</v>
      </c>
      <c r="N1794" s="49">
        <f>IF('３　回答貼付シート'!P1791="ない",0,IF('３　回答貼付シート'!P1791="１～２日ある",1,IF('３　回答貼付シート'!P1791="３～５日ある",2,IF('３　回答貼付シート'!P1791="ほぼ毎日ある",3,))))</f>
        <v>0</v>
      </c>
      <c r="O1794" s="49">
        <f>IF('３　回答貼付シート'!Q1791="ない",0,IF('３　回答貼付シート'!Q1791="１～２日ある",1,IF('３　回答貼付シート'!Q1791="３～５日ある",2,IF('３　回答貼付シート'!Q1791="ほぼ毎日ある",3,))))</f>
        <v>0</v>
      </c>
      <c r="P1794" s="49">
        <f>IF('３　回答貼付シート'!R1791="ない",0,IF('３　回答貼付シート'!R1791="１～２日ある",1,IF('３　回答貼付シート'!R1791="３～５日ある",2,IF('３　回答貼付シート'!R1791="ほぼ毎日ある",3,))))</f>
        <v>0</v>
      </c>
      <c r="Q1794" s="49">
        <f>IF('３　回答貼付シート'!S1791="ない",0,IF('３　回答貼付シート'!S1791="１～２日ある",1,IF('３　回答貼付シート'!S1791="３～５日ある",2,IF('３　回答貼付シート'!S1791="ほぼ毎日ある",3,))))</f>
        <v>0</v>
      </c>
      <c r="R1794" s="49">
        <f>IF('３　回答貼付シート'!T1791="ない",0,IF('３　回答貼付シート'!T1791="１～２日ある",1,IF('３　回答貼付シート'!T1791="３～５日ある",2,IF('３　回答貼付シート'!T1791="ほぼ毎日ある",3,))))</f>
        <v>0</v>
      </c>
      <c r="S1794" s="49">
        <f>IF('３　回答貼付シート'!U1791="ない",0,IF('３　回答貼付シート'!U1791="１～２日ある",1,IF('３　回答貼付シート'!U1791="３～５日ある",2,IF('３　回答貼付シート'!U1791="ほぼ毎日ある",3,))))</f>
        <v>0</v>
      </c>
      <c r="T1794" s="49">
        <f>IF('３　回答貼付シート'!V1791="ない",0,IF('３　回答貼付シート'!V1791="１～２日ある",1,IF('３　回答貼付シート'!V1791="３～５日ある",2,IF('３　回答貼付シート'!V1791="ほぼ毎日ある",3,))))</f>
        <v>0</v>
      </c>
      <c r="U1794" s="49">
        <f>IF('３　回答貼付シート'!W1791="ない",0,IF('３　回答貼付シート'!W1791="１～２日ある",1,IF('３　回答貼付シート'!W1791="３～５日ある",2,IF('３　回答貼付シート'!W1791="ほぼ毎日ある",3,))))</f>
        <v>0</v>
      </c>
      <c r="V1794" s="49">
        <f>IF('３　回答貼付シート'!X1791="ない",0,IF('３　回答貼付シート'!X1791="１～２日ある",1,IF('３　回答貼付シート'!X1791="３～５日ある",2,IF('３　回答貼付シート'!X1791="ほぼ毎日ある",3,))))</f>
        <v>0</v>
      </c>
      <c r="W1794" s="49">
        <f>IF('３　回答貼付シート'!Y1791="ない",0,IF('３　回答貼付シート'!Y1791="１～２日ある",1,IF('３　回答貼付シート'!Y1791="３～５日ある",2,IF('３　回答貼付シート'!Y1791="ほぼ毎日ある",3,))))</f>
        <v>0</v>
      </c>
      <c r="X1794" s="49">
        <f>IF('３　回答貼付シート'!Z1791="ない",0,IF('３　回答貼付シート'!Z1791="１～２日ある",1,IF('３　回答貼付シート'!Z1791="３～５日ある",2,IF('３　回答貼付シート'!Z1791="ほぼ毎日ある",3,))))</f>
        <v>0</v>
      </c>
      <c r="Y1794" s="49">
        <f>IF('３　回答貼付シート'!AA1791="ない",0,IF('３　回答貼付シート'!AA1791="１～２日ある",1,IF('３　回答貼付シート'!AA1791="３～５日ある",2,IF('３　回答貼付シート'!AA1791="ほぼ毎日ある",3,))))</f>
        <v>0</v>
      </c>
      <c r="Z1794" s="49">
        <f>IF('３　回答貼付シート'!AB1791="ない",0,IF('３　回答貼付シート'!AB1791="１～２日ある",1,IF('３　回答貼付シート'!AB1791="３～５日ある",2,IF('３　回答貼付シート'!AB1791="ほぼ毎日ある",3,))))</f>
        <v>0</v>
      </c>
      <c r="AA1794" s="49">
        <f>IF('３　回答貼付シート'!AC1791="ない",0,IF('３　回答貼付シート'!AC1791="１～２日ある",1,IF('３　回答貼付シート'!AC1791="３～５日ある",2,IF('３　回答貼付シート'!AC1791="ほぼ毎日ある",3,))))</f>
        <v>0</v>
      </c>
      <c r="AB1794" s="49">
        <f>IF('３　回答貼付シート'!AD1791="ない",0,IF('３　回答貼付シート'!AD1791="１～２日ある",1,IF('３　回答貼付シート'!AD1791="３～５日ある",2,IF('３　回答貼付シート'!AD1791="ほぼ毎日ある",3,))))</f>
        <v>0</v>
      </c>
      <c r="AC1794" s="49">
        <f>IF('３　回答貼付シート'!AE1791="ない",0,IF('３　回答貼付シート'!AE1791="１～２日ある",1,IF('３　回答貼付シート'!AE1791="３～５日ある",2,IF('３　回答貼付シート'!AE1791="ほぼ毎日ある",3,))))</f>
        <v>0</v>
      </c>
      <c r="AD1794" s="49">
        <f>IF('３　回答貼付シート'!AF1791="ない",0,IF('３　回答貼付シート'!AF1791="１～２日ある",1,IF('３　回答貼付シート'!AF1791="３～５日ある",2,IF('３　回答貼付シート'!AF1791="ほぼ毎日ある",3,))))</f>
        <v>0</v>
      </c>
      <c r="AE1794" s="49">
        <f>IF('３　回答貼付シート'!AG1791="ない",0,IF('３　回答貼付シート'!AG1791="１～２日ある",1,IF('３　回答貼付シート'!AG1791="３～５日ある",2,IF('３　回答貼付シート'!AG1791="ほぼ毎日ある",3,))))</f>
        <v>0</v>
      </c>
      <c r="AF1794" s="49">
        <f>IF('３　回答貼付シート'!AH1791="ない",0,IF('３　回答貼付シート'!AH1791="１～２日ある",1,IF('３　回答貼付シート'!AH1791="３～５日ある",2,IF('３　回答貼付シート'!AH1791="ほぼ毎日ある",3,))))</f>
        <v>0</v>
      </c>
      <c r="AG1794" s="49">
        <f>IF('３　回答貼付シート'!AI1791="ない",0,IF('３　回答貼付シート'!AI1791="１～２日ある",1,IF('３　回答貼付シート'!AI1791="３～５日ある",2,IF('３　回答貼付シート'!AI1791="ほぼ毎日ある",3,))))</f>
        <v>0</v>
      </c>
      <c r="AH1794" s="49">
        <f>IF('３　回答貼付シート'!AJ1791="ない",0,IF('３　回答貼付シート'!AJ1791="１～２日ある",1,IF('３　回答貼付シート'!AJ1791="３～５日ある",2,IF('３　回答貼付シート'!AJ1791="ほぼ毎日ある",3,))))</f>
        <v>0</v>
      </c>
      <c r="AI1794" s="49">
        <f>IF('３　回答貼付シート'!AK1791="ない",0,IF('３　回答貼付シート'!AK1791="１～２日ある",1,IF('３　回答貼付シート'!AK1791="３～５日ある",2,IF('３　回答貼付シート'!AK1791="ほぼ毎日ある",3,))))</f>
        <v>0</v>
      </c>
      <c r="AJ1794" s="49">
        <f>IF('３　回答貼付シート'!AL1791="ない",0,IF('３　回答貼付シート'!AL1791="１～２日ある",1,IF('３　回答貼付シート'!AL1791="３～５日ある",2,IF('３　回答貼付シート'!AL1791="ほぼ毎日ある",3,))))</f>
        <v>0</v>
      </c>
      <c r="AK1794" s="49">
        <f>IF('３　回答貼付シート'!AM1791="ない",0,IF('３　回答貼付シート'!AM1791="１～２日ある",1,IF('３　回答貼付シート'!AM1791="３～５日ある",2,IF('３　回答貼付シート'!AM1791="ほぼ毎日ある",3,))))</f>
        <v>0</v>
      </c>
      <c r="AL1794" s="49">
        <f>'３　回答貼付シート'!$AN1791</f>
        <v>0</v>
      </c>
      <c r="AM1794" s="49" t="str">
        <f t="shared" si="194"/>
        <v/>
      </c>
      <c r="AN1794" s="49" t="str">
        <f t="shared" si="195"/>
        <v/>
      </c>
      <c r="AO1794" s="49" t="str">
        <f t="shared" si="196"/>
        <v/>
      </c>
      <c r="AP1794" s="49" t="str">
        <f t="shared" si="197"/>
        <v/>
      </c>
      <c r="AQ1794" s="49" t="str">
        <f t="shared" si="198"/>
        <v/>
      </c>
      <c r="AR1794" t="str">
        <f t="shared" si="199"/>
        <v>0</v>
      </c>
      <c r="AT1794" s="42"/>
    </row>
    <row r="1795" spans="1:46">
      <c r="A1795" s="49"/>
      <c r="B1795" s="49">
        <f t="shared" si="193"/>
        <v>0</v>
      </c>
      <c r="C1795" s="49">
        <f>IF('３　回答貼付シート'!$F1792&lt;&gt;0,VLOOKUP('３　回答貼付シート'!$F1792,$AR$2048:$AS$2054,2,FALSE),0)</f>
        <v>0</v>
      </c>
      <c r="D1795" s="49">
        <f>IF('３　回答貼付シート'!$G1792&lt;&gt;0,VLOOKUP(('３　回答貼付シート'!$G1792), $AR$2048:$AS$2054,2,FALSE),0)</f>
        <v>0</v>
      </c>
      <c r="E1795" s="49">
        <f>'３　回答貼付シート'!$H1792</f>
        <v>0</v>
      </c>
      <c r="F1795" s="49">
        <f>IF(E1795=0,0,VLOOKUP($B1795,'２　情報入力シート'!$A$2:$E$2049,5))</f>
        <v>0</v>
      </c>
      <c r="G1795" s="49">
        <f>IF('３　回答貼付シート'!I1792="ない",0,IF('３　回答貼付シート'!I1792="１～２日ある",1,IF('３　回答貼付シート'!I1792="３～５日ある",2,IF('３　回答貼付シート'!I1792="ほぼ毎日ある",3,))))</f>
        <v>0</v>
      </c>
      <c r="H1795" s="49">
        <f>IF('３　回答貼付シート'!J1792="ない",0,IF('３　回答貼付シート'!J1792="１～２日ある",1,IF('３　回答貼付シート'!J1792="３～５日ある",2,IF('３　回答貼付シート'!J1792="ほぼ毎日ある",3,))))</f>
        <v>0</v>
      </c>
      <c r="I1795" s="49">
        <f>IF('３　回答貼付シート'!K1792="ない",0,IF('３　回答貼付シート'!K1792="１～２日ある",1,IF('３　回答貼付シート'!K1792="３～５日ある",2,IF('３　回答貼付シート'!K1792="ほぼ毎日ある",3,))))</f>
        <v>0</v>
      </c>
      <c r="J1795" s="49">
        <f>IF('３　回答貼付シート'!L1792="ない",0,IF('３　回答貼付シート'!L1792="１～２日ある",1,IF('３　回答貼付シート'!L1792="３～５日ある",2,IF('３　回答貼付シート'!L1792="ほぼ毎日ある",3,))))</f>
        <v>0</v>
      </c>
      <c r="K1795" s="49">
        <f>IF('３　回答貼付シート'!M1792="ない",0,IF('３　回答貼付シート'!M1792="１～２日ある",1,IF('３　回答貼付シート'!M1792="３～５日ある",2,IF('３　回答貼付シート'!M1792="ほぼ毎日ある",3,))))</f>
        <v>0</v>
      </c>
      <c r="L1795" s="49">
        <f>IF('３　回答貼付シート'!N1792="ない",0,IF('３　回答貼付シート'!N1792="１～２日ある",1,IF('３　回答貼付シート'!N1792="３～５日ある",2,IF('３　回答貼付シート'!N1792="ほぼ毎日ある",3,))))</f>
        <v>0</v>
      </c>
      <c r="M1795" s="49">
        <f>IF('３　回答貼付シート'!O1792="ない",0,IF('３　回答貼付シート'!O1792="１～２日ある",1,IF('３　回答貼付シート'!O1792="３～５日ある",2,IF('３　回答貼付シート'!O1792="ほぼ毎日ある",3,))))</f>
        <v>0</v>
      </c>
      <c r="N1795" s="49">
        <f>IF('３　回答貼付シート'!P1792="ない",0,IF('３　回答貼付シート'!P1792="１～２日ある",1,IF('３　回答貼付シート'!P1792="３～５日ある",2,IF('３　回答貼付シート'!P1792="ほぼ毎日ある",3,))))</f>
        <v>0</v>
      </c>
      <c r="O1795" s="49">
        <f>IF('３　回答貼付シート'!Q1792="ない",0,IF('３　回答貼付シート'!Q1792="１～２日ある",1,IF('３　回答貼付シート'!Q1792="３～５日ある",2,IF('３　回答貼付シート'!Q1792="ほぼ毎日ある",3,))))</f>
        <v>0</v>
      </c>
      <c r="P1795" s="49">
        <f>IF('３　回答貼付シート'!R1792="ない",0,IF('３　回答貼付シート'!R1792="１～２日ある",1,IF('３　回答貼付シート'!R1792="３～５日ある",2,IF('３　回答貼付シート'!R1792="ほぼ毎日ある",3,))))</f>
        <v>0</v>
      </c>
      <c r="Q1795" s="49">
        <f>IF('３　回答貼付シート'!S1792="ない",0,IF('３　回答貼付シート'!S1792="１～２日ある",1,IF('３　回答貼付シート'!S1792="３～５日ある",2,IF('３　回答貼付シート'!S1792="ほぼ毎日ある",3,))))</f>
        <v>0</v>
      </c>
      <c r="R1795" s="49">
        <f>IF('３　回答貼付シート'!T1792="ない",0,IF('３　回答貼付シート'!T1792="１～２日ある",1,IF('３　回答貼付シート'!T1792="３～５日ある",2,IF('３　回答貼付シート'!T1792="ほぼ毎日ある",3,))))</f>
        <v>0</v>
      </c>
      <c r="S1795" s="49">
        <f>IF('３　回答貼付シート'!U1792="ない",0,IF('３　回答貼付シート'!U1792="１～２日ある",1,IF('３　回答貼付シート'!U1792="３～５日ある",2,IF('３　回答貼付シート'!U1792="ほぼ毎日ある",3,))))</f>
        <v>0</v>
      </c>
      <c r="T1795" s="49">
        <f>IF('３　回答貼付シート'!V1792="ない",0,IF('３　回答貼付シート'!V1792="１～２日ある",1,IF('３　回答貼付シート'!V1792="３～５日ある",2,IF('３　回答貼付シート'!V1792="ほぼ毎日ある",3,))))</f>
        <v>0</v>
      </c>
      <c r="U1795" s="49">
        <f>IF('３　回答貼付シート'!W1792="ない",0,IF('３　回答貼付シート'!W1792="１～２日ある",1,IF('３　回答貼付シート'!W1792="３～５日ある",2,IF('３　回答貼付シート'!W1792="ほぼ毎日ある",3,))))</f>
        <v>0</v>
      </c>
      <c r="V1795" s="49">
        <f>IF('３　回答貼付シート'!X1792="ない",0,IF('３　回答貼付シート'!X1792="１～２日ある",1,IF('３　回答貼付シート'!X1792="３～５日ある",2,IF('３　回答貼付シート'!X1792="ほぼ毎日ある",3,))))</f>
        <v>0</v>
      </c>
      <c r="W1795" s="49">
        <f>IF('３　回答貼付シート'!Y1792="ない",0,IF('３　回答貼付シート'!Y1792="１～２日ある",1,IF('３　回答貼付シート'!Y1792="３～５日ある",2,IF('３　回答貼付シート'!Y1792="ほぼ毎日ある",3,))))</f>
        <v>0</v>
      </c>
      <c r="X1795" s="49">
        <f>IF('３　回答貼付シート'!Z1792="ない",0,IF('３　回答貼付シート'!Z1792="１～２日ある",1,IF('３　回答貼付シート'!Z1792="３～５日ある",2,IF('３　回答貼付シート'!Z1792="ほぼ毎日ある",3,))))</f>
        <v>0</v>
      </c>
      <c r="Y1795" s="49">
        <f>IF('３　回答貼付シート'!AA1792="ない",0,IF('３　回答貼付シート'!AA1792="１～２日ある",1,IF('３　回答貼付シート'!AA1792="３～５日ある",2,IF('３　回答貼付シート'!AA1792="ほぼ毎日ある",3,))))</f>
        <v>0</v>
      </c>
      <c r="Z1795" s="49">
        <f>IF('３　回答貼付シート'!AB1792="ない",0,IF('３　回答貼付シート'!AB1792="１～２日ある",1,IF('３　回答貼付シート'!AB1792="３～５日ある",2,IF('３　回答貼付シート'!AB1792="ほぼ毎日ある",3,))))</f>
        <v>0</v>
      </c>
      <c r="AA1795" s="49">
        <f>IF('３　回答貼付シート'!AC1792="ない",0,IF('３　回答貼付シート'!AC1792="１～２日ある",1,IF('３　回答貼付シート'!AC1792="３～５日ある",2,IF('３　回答貼付シート'!AC1792="ほぼ毎日ある",3,))))</f>
        <v>0</v>
      </c>
      <c r="AB1795" s="49">
        <f>IF('３　回答貼付シート'!AD1792="ない",0,IF('３　回答貼付シート'!AD1792="１～２日ある",1,IF('３　回答貼付シート'!AD1792="３～５日ある",2,IF('３　回答貼付シート'!AD1792="ほぼ毎日ある",3,))))</f>
        <v>0</v>
      </c>
      <c r="AC1795" s="49">
        <f>IF('３　回答貼付シート'!AE1792="ない",0,IF('３　回答貼付シート'!AE1792="１～２日ある",1,IF('３　回答貼付シート'!AE1792="３～５日ある",2,IF('３　回答貼付シート'!AE1792="ほぼ毎日ある",3,))))</f>
        <v>0</v>
      </c>
      <c r="AD1795" s="49">
        <f>IF('３　回答貼付シート'!AF1792="ない",0,IF('３　回答貼付シート'!AF1792="１～２日ある",1,IF('３　回答貼付シート'!AF1792="３～５日ある",2,IF('３　回答貼付シート'!AF1792="ほぼ毎日ある",3,))))</f>
        <v>0</v>
      </c>
      <c r="AE1795" s="49">
        <f>IF('３　回答貼付シート'!AG1792="ない",0,IF('３　回答貼付シート'!AG1792="１～２日ある",1,IF('３　回答貼付シート'!AG1792="３～５日ある",2,IF('３　回答貼付シート'!AG1792="ほぼ毎日ある",3,))))</f>
        <v>0</v>
      </c>
      <c r="AF1795" s="49">
        <f>IF('３　回答貼付シート'!AH1792="ない",0,IF('３　回答貼付シート'!AH1792="１～２日ある",1,IF('３　回答貼付シート'!AH1792="３～５日ある",2,IF('３　回答貼付シート'!AH1792="ほぼ毎日ある",3,))))</f>
        <v>0</v>
      </c>
      <c r="AG1795" s="49">
        <f>IF('３　回答貼付シート'!AI1792="ない",0,IF('３　回答貼付シート'!AI1792="１～２日ある",1,IF('３　回答貼付シート'!AI1792="３～５日ある",2,IF('３　回答貼付シート'!AI1792="ほぼ毎日ある",3,))))</f>
        <v>0</v>
      </c>
      <c r="AH1795" s="49">
        <f>IF('３　回答貼付シート'!AJ1792="ない",0,IF('３　回答貼付シート'!AJ1792="１～２日ある",1,IF('３　回答貼付シート'!AJ1792="３～５日ある",2,IF('３　回答貼付シート'!AJ1792="ほぼ毎日ある",3,))))</f>
        <v>0</v>
      </c>
      <c r="AI1795" s="49">
        <f>IF('３　回答貼付シート'!AK1792="ない",0,IF('３　回答貼付シート'!AK1792="１～２日ある",1,IF('３　回答貼付シート'!AK1792="３～５日ある",2,IF('３　回答貼付シート'!AK1792="ほぼ毎日ある",3,))))</f>
        <v>0</v>
      </c>
      <c r="AJ1795" s="49">
        <f>IF('３　回答貼付シート'!AL1792="ない",0,IF('３　回答貼付シート'!AL1792="１～２日ある",1,IF('３　回答貼付シート'!AL1792="３～５日ある",2,IF('３　回答貼付シート'!AL1792="ほぼ毎日ある",3,))))</f>
        <v>0</v>
      </c>
      <c r="AK1795" s="49">
        <f>IF('３　回答貼付シート'!AM1792="ない",0,IF('３　回答貼付シート'!AM1792="１～２日ある",1,IF('３　回答貼付シート'!AM1792="３～５日ある",2,IF('３　回答貼付シート'!AM1792="ほぼ毎日ある",3,))))</f>
        <v>0</v>
      </c>
      <c r="AL1795" s="49">
        <f>'３　回答貼付シート'!$AN1792</f>
        <v>0</v>
      </c>
      <c r="AM1795" s="49" t="str">
        <f t="shared" si="194"/>
        <v/>
      </c>
      <c r="AN1795" s="49" t="str">
        <f t="shared" si="195"/>
        <v/>
      </c>
      <c r="AO1795" s="49" t="str">
        <f t="shared" si="196"/>
        <v/>
      </c>
      <c r="AP1795" s="49" t="str">
        <f t="shared" si="197"/>
        <v/>
      </c>
      <c r="AQ1795" s="49" t="str">
        <f t="shared" si="198"/>
        <v/>
      </c>
      <c r="AR1795" t="str">
        <f t="shared" si="199"/>
        <v>0</v>
      </c>
      <c r="AT1795" s="42"/>
    </row>
    <row r="1796" spans="1:46">
      <c r="A1796" s="49"/>
      <c r="B1796" s="49">
        <f t="shared" si="193"/>
        <v>0</v>
      </c>
      <c r="C1796" s="49">
        <f>IF('３　回答貼付シート'!$F1793&lt;&gt;0,VLOOKUP('３　回答貼付シート'!$F1793,$AR$2048:$AS$2054,2,FALSE),0)</f>
        <v>0</v>
      </c>
      <c r="D1796" s="49">
        <f>IF('３　回答貼付シート'!$G1793&lt;&gt;0,VLOOKUP(('３　回答貼付シート'!$G1793), $AR$2048:$AS$2054,2,FALSE),0)</f>
        <v>0</v>
      </c>
      <c r="E1796" s="49">
        <f>'３　回答貼付シート'!$H1793</f>
        <v>0</v>
      </c>
      <c r="F1796" s="49">
        <f>IF(E1796=0,0,VLOOKUP($B1796,'２　情報入力シート'!$A$2:$E$2049,5))</f>
        <v>0</v>
      </c>
      <c r="G1796" s="49">
        <f>IF('３　回答貼付シート'!I1793="ない",0,IF('３　回答貼付シート'!I1793="１～２日ある",1,IF('３　回答貼付シート'!I1793="３～５日ある",2,IF('３　回答貼付シート'!I1793="ほぼ毎日ある",3,))))</f>
        <v>0</v>
      </c>
      <c r="H1796" s="49">
        <f>IF('３　回答貼付シート'!J1793="ない",0,IF('３　回答貼付シート'!J1793="１～２日ある",1,IF('３　回答貼付シート'!J1793="３～５日ある",2,IF('３　回答貼付シート'!J1793="ほぼ毎日ある",3,))))</f>
        <v>0</v>
      </c>
      <c r="I1796" s="49">
        <f>IF('３　回答貼付シート'!K1793="ない",0,IF('３　回答貼付シート'!K1793="１～２日ある",1,IF('３　回答貼付シート'!K1793="３～５日ある",2,IF('３　回答貼付シート'!K1793="ほぼ毎日ある",3,))))</f>
        <v>0</v>
      </c>
      <c r="J1796" s="49">
        <f>IF('３　回答貼付シート'!L1793="ない",0,IF('３　回答貼付シート'!L1793="１～２日ある",1,IF('３　回答貼付シート'!L1793="３～５日ある",2,IF('３　回答貼付シート'!L1793="ほぼ毎日ある",3,))))</f>
        <v>0</v>
      </c>
      <c r="K1796" s="49">
        <f>IF('３　回答貼付シート'!M1793="ない",0,IF('３　回答貼付シート'!M1793="１～２日ある",1,IF('３　回答貼付シート'!M1793="３～５日ある",2,IF('３　回答貼付シート'!M1793="ほぼ毎日ある",3,))))</f>
        <v>0</v>
      </c>
      <c r="L1796" s="49">
        <f>IF('３　回答貼付シート'!N1793="ない",0,IF('３　回答貼付シート'!N1793="１～２日ある",1,IF('３　回答貼付シート'!N1793="３～５日ある",2,IF('３　回答貼付シート'!N1793="ほぼ毎日ある",3,))))</f>
        <v>0</v>
      </c>
      <c r="M1796" s="49">
        <f>IF('３　回答貼付シート'!O1793="ない",0,IF('３　回答貼付シート'!O1793="１～２日ある",1,IF('３　回答貼付シート'!O1793="３～５日ある",2,IF('３　回答貼付シート'!O1793="ほぼ毎日ある",3,))))</f>
        <v>0</v>
      </c>
      <c r="N1796" s="49">
        <f>IF('３　回答貼付シート'!P1793="ない",0,IF('３　回答貼付シート'!P1793="１～２日ある",1,IF('３　回答貼付シート'!P1793="３～５日ある",2,IF('３　回答貼付シート'!P1793="ほぼ毎日ある",3,))))</f>
        <v>0</v>
      </c>
      <c r="O1796" s="49">
        <f>IF('３　回答貼付シート'!Q1793="ない",0,IF('３　回答貼付シート'!Q1793="１～２日ある",1,IF('３　回答貼付シート'!Q1793="３～５日ある",2,IF('３　回答貼付シート'!Q1793="ほぼ毎日ある",3,))))</f>
        <v>0</v>
      </c>
      <c r="P1796" s="49">
        <f>IF('３　回答貼付シート'!R1793="ない",0,IF('３　回答貼付シート'!R1793="１～２日ある",1,IF('３　回答貼付シート'!R1793="３～５日ある",2,IF('３　回答貼付シート'!R1793="ほぼ毎日ある",3,))))</f>
        <v>0</v>
      </c>
      <c r="Q1796" s="49">
        <f>IF('３　回答貼付シート'!S1793="ない",0,IF('３　回答貼付シート'!S1793="１～２日ある",1,IF('３　回答貼付シート'!S1793="３～５日ある",2,IF('３　回答貼付シート'!S1793="ほぼ毎日ある",3,))))</f>
        <v>0</v>
      </c>
      <c r="R1796" s="49">
        <f>IF('３　回答貼付シート'!T1793="ない",0,IF('３　回答貼付シート'!T1793="１～２日ある",1,IF('３　回答貼付シート'!T1793="３～５日ある",2,IF('３　回答貼付シート'!T1793="ほぼ毎日ある",3,))))</f>
        <v>0</v>
      </c>
      <c r="S1796" s="49">
        <f>IF('３　回答貼付シート'!U1793="ない",0,IF('３　回答貼付シート'!U1793="１～２日ある",1,IF('３　回答貼付シート'!U1793="３～５日ある",2,IF('３　回答貼付シート'!U1793="ほぼ毎日ある",3,))))</f>
        <v>0</v>
      </c>
      <c r="T1796" s="49">
        <f>IF('３　回答貼付シート'!V1793="ない",0,IF('３　回答貼付シート'!V1793="１～２日ある",1,IF('３　回答貼付シート'!V1793="３～５日ある",2,IF('３　回答貼付シート'!V1793="ほぼ毎日ある",3,))))</f>
        <v>0</v>
      </c>
      <c r="U1796" s="49">
        <f>IF('３　回答貼付シート'!W1793="ない",0,IF('３　回答貼付シート'!W1793="１～２日ある",1,IF('３　回答貼付シート'!W1793="３～５日ある",2,IF('３　回答貼付シート'!W1793="ほぼ毎日ある",3,))))</f>
        <v>0</v>
      </c>
      <c r="V1796" s="49">
        <f>IF('３　回答貼付シート'!X1793="ない",0,IF('３　回答貼付シート'!X1793="１～２日ある",1,IF('３　回答貼付シート'!X1793="３～５日ある",2,IF('３　回答貼付シート'!X1793="ほぼ毎日ある",3,))))</f>
        <v>0</v>
      </c>
      <c r="W1796" s="49">
        <f>IF('３　回答貼付シート'!Y1793="ない",0,IF('３　回答貼付シート'!Y1793="１～２日ある",1,IF('３　回答貼付シート'!Y1793="３～５日ある",2,IF('３　回答貼付シート'!Y1793="ほぼ毎日ある",3,))))</f>
        <v>0</v>
      </c>
      <c r="X1796" s="49">
        <f>IF('３　回答貼付シート'!Z1793="ない",0,IF('３　回答貼付シート'!Z1793="１～２日ある",1,IF('３　回答貼付シート'!Z1793="３～５日ある",2,IF('３　回答貼付シート'!Z1793="ほぼ毎日ある",3,))))</f>
        <v>0</v>
      </c>
      <c r="Y1796" s="49">
        <f>IF('３　回答貼付シート'!AA1793="ない",0,IF('３　回答貼付シート'!AA1793="１～２日ある",1,IF('３　回答貼付シート'!AA1793="３～５日ある",2,IF('３　回答貼付シート'!AA1793="ほぼ毎日ある",3,))))</f>
        <v>0</v>
      </c>
      <c r="Z1796" s="49">
        <f>IF('３　回答貼付シート'!AB1793="ない",0,IF('３　回答貼付シート'!AB1793="１～２日ある",1,IF('３　回答貼付シート'!AB1793="３～５日ある",2,IF('３　回答貼付シート'!AB1793="ほぼ毎日ある",3,))))</f>
        <v>0</v>
      </c>
      <c r="AA1796" s="49">
        <f>IF('３　回答貼付シート'!AC1793="ない",0,IF('３　回答貼付シート'!AC1793="１～２日ある",1,IF('３　回答貼付シート'!AC1793="３～５日ある",2,IF('３　回答貼付シート'!AC1793="ほぼ毎日ある",3,))))</f>
        <v>0</v>
      </c>
      <c r="AB1796" s="49">
        <f>IF('３　回答貼付シート'!AD1793="ない",0,IF('３　回答貼付シート'!AD1793="１～２日ある",1,IF('３　回答貼付シート'!AD1793="３～５日ある",2,IF('３　回答貼付シート'!AD1793="ほぼ毎日ある",3,))))</f>
        <v>0</v>
      </c>
      <c r="AC1796" s="49">
        <f>IF('３　回答貼付シート'!AE1793="ない",0,IF('３　回答貼付シート'!AE1793="１～２日ある",1,IF('３　回答貼付シート'!AE1793="３～５日ある",2,IF('３　回答貼付シート'!AE1793="ほぼ毎日ある",3,))))</f>
        <v>0</v>
      </c>
      <c r="AD1796" s="49">
        <f>IF('３　回答貼付シート'!AF1793="ない",0,IF('３　回答貼付シート'!AF1793="１～２日ある",1,IF('３　回答貼付シート'!AF1793="３～５日ある",2,IF('３　回答貼付シート'!AF1793="ほぼ毎日ある",3,))))</f>
        <v>0</v>
      </c>
      <c r="AE1796" s="49">
        <f>IF('３　回答貼付シート'!AG1793="ない",0,IF('３　回答貼付シート'!AG1793="１～２日ある",1,IF('３　回答貼付シート'!AG1793="３～５日ある",2,IF('３　回答貼付シート'!AG1793="ほぼ毎日ある",3,))))</f>
        <v>0</v>
      </c>
      <c r="AF1796" s="49">
        <f>IF('３　回答貼付シート'!AH1793="ない",0,IF('３　回答貼付シート'!AH1793="１～２日ある",1,IF('３　回答貼付シート'!AH1793="３～５日ある",2,IF('３　回答貼付シート'!AH1793="ほぼ毎日ある",3,))))</f>
        <v>0</v>
      </c>
      <c r="AG1796" s="49">
        <f>IF('３　回答貼付シート'!AI1793="ない",0,IF('３　回答貼付シート'!AI1793="１～２日ある",1,IF('３　回答貼付シート'!AI1793="３～５日ある",2,IF('３　回答貼付シート'!AI1793="ほぼ毎日ある",3,))))</f>
        <v>0</v>
      </c>
      <c r="AH1796" s="49">
        <f>IF('３　回答貼付シート'!AJ1793="ない",0,IF('３　回答貼付シート'!AJ1793="１～２日ある",1,IF('３　回答貼付シート'!AJ1793="３～５日ある",2,IF('３　回答貼付シート'!AJ1793="ほぼ毎日ある",3,))))</f>
        <v>0</v>
      </c>
      <c r="AI1796" s="49">
        <f>IF('３　回答貼付シート'!AK1793="ない",0,IF('３　回答貼付シート'!AK1793="１～２日ある",1,IF('３　回答貼付シート'!AK1793="３～５日ある",2,IF('３　回答貼付シート'!AK1793="ほぼ毎日ある",3,))))</f>
        <v>0</v>
      </c>
      <c r="AJ1796" s="49">
        <f>IF('３　回答貼付シート'!AL1793="ない",0,IF('３　回答貼付シート'!AL1793="１～２日ある",1,IF('３　回答貼付シート'!AL1793="３～５日ある",2,IF('３　回答貼付シート'!AL1793="ほぼ毎日ある",3,))))</f>
        <v>0</v>
      </c>
      <c r="AK1796" s="49">
        <f>IF('３　回答貼付シート'!AM1793="ない",0,IF('３　回答貼付シート'!AM1793="１～２日ある",1,IF('３　回答貼付シート'!AM1793="３～５日ある",2,IF('３　回答貼付シート'!AM1793="ほぼ毎日ある",3,))))</f>
        <v>0</v>
      </c>
      <c r="AL1796" s="49">
        <f>'３　回答貼付シート'!$AN1793</f>
        <v>0</v>
      </c>
      <c r="AM1796" s="49" t="str">
        <f t="shared" si="194"/>
        <v/>
      </c>
      <c r="AN1796" s="49" t="str">
        <f t="shared" si="195"/>
        <v/>
      </c>
      <c r="AO1796" s="49" t="str">
        <f t="shared" si="196"/>
        <v/>
      </c>
      <c r="AP1796" s="49" t="str">
        <f t="shared" si="197"/>
        <v/>
      </c>
      <c r="AQ1796" s="49" t="str">
        <f t="shared" si="198"/>
        <v/>
      </c>
      <c r="AR1796" t="str">
        <f t="shared" si="199"/>
        <v>0</v>
      </c>
      <c r="AT1796" s="42"/>
    </row>
    <row r="1797" spans="1:46">
      <c r="A1797" s="49"/>
      <c r="B1797" s="49">
        <f t="shared" si="193"/>
        <v>0</v>
      </c>
      <c r="C1797" s="49">
        <f>IF('３　回答貼付シート'!$F1794&lt;&gt;0,VLOOKUP('３　回答貼付シート'!$F1794,$AR$2048:$AS$2054,2,FALSE),0)</f>
        <v>0</v>
      </c>
      <c r="D1797" s="49">
        <f>IF('３　回答貼付シート'!$G1794&lt;&gt;0,VLOOKUP(('３　回答貼付シート'!$G1794), $AR$2048:$AS$2054,2,FALSE),0)</f>
        <v>0</v>
      </c>
      <c r="E1797" s="49">
        <f>'３　回答貼付シート'!$H1794</f>
        <v>0</v>
      </c>
      <c r="F1797" s="49">
        <f>IF(E1797=0,0,VLOOKUP($B1797,'２　情報入力シート'!$A$2:$E$2049,5))</f>
        <v>0</v>
      </c>
      <c r="G1797" s="49">
        <f>IF('３　回答貼付シート'!I1794="ない",0,IF('３　回答貼付シート'!I1794="１～２日ある",1,IF('３　回答貼付シート'!I1794="３～５日ある",2,IF('３　回答貼付シート'!I1794="ほぼ毎日ある",3,))))</f>
        <v>0</v>
      </c>
      <c r="H1797" s="49">
        <f>IF('３　回答貼付シート'!J1794="ない",0,IF('３　回答貼付シート'!J1794="１～２日ある",1,IF('３　回答貼付シート'!J1794="３～５日ある",2,IF('３　回答貼付シート'!J1794="ほぼ毎日ある",3,))))</f>
        <v>0</v>
      </c>
      <c r="I1797" s="49">
        <f>IF('３　回答貼付シート'!K1794="ない",0,IF('３　回答貼付シート'!K1794="１～２日ある",1,IF('３　回答貼付シート'!K1794="３～５日ある",2,IF('３　回答貼付シート'!K1794="ほぼ毎日ある",3,))))</f>
        <v>0</v>
      </c>
      <c r="J1797" s="49">
        <f>IF('３　回答貼付シート'!L1794="ない",0,IF('３　回答貼付シート'!L1794="１～２日ある",1,IF('３　回答貼付シート'!L1794="３～５日ある",2,IF('３　回答貼付シート'!L1794="ほぼ毎日ある",3,))))</f>
        <v>0</v>
      </c>
      <c r="K1797" s="49">
        <f>IF('３　回答貼付シート'!M1794="ない",0,IF('３　回答貼付シート'!M1794="１～２日ある",1,IF('３　回答貼付シート'!M1794="３～５日ある",2,IF('３　回答貼付シート'!M1794="ほぼ毎日ある",3,))))</f>
        <v>0</v>
      </c>
      <c r="L1797" s="49">
        <f>IF('３　回答貼付シート'!N1794="ない",0,IF('３　回答貼付シート'!N1794="１～２日ある",1,IF('３　回答貼付シート'!N1794="３～５日ある",2,IF('３　回答貼付シート'!N1794="ほぼ毎日ある",3,))))</f>
        <v>0</v>
      </c>
      <c r="M1797" s="49">
        <f>IF('３　回答貼付シート'!O1794="ない",0,IF('３　回答貼付シート'!O1794="１～２日ある",1,IF('３　回答貼付シート'!O1794="３～５日ある",2,IF('３　回答貼付シート'!O1794="ほぼ毎日ある",3,))))</f>
        <v>0</v>
      </c>
      <c r="N1797" s="49">
        <f>IF('３　回答貼付シート'!P1794="ない",0,IF('３　回答貼付シート'!P1794="１～２日ある",1,IF('３　回答貼付シート'!P1794="３～５日ある",2,IF('３　回答貼付シート'!P1794="ほぼ毎日ある",3,))))</f>
        <v>0</v>
      </c>
      <c r="O1797" s="49">
        <f>IF('３　回答貼付シート'!Q1794="ない",0,IF('３　回答貼付シート'!Q1794="１～２日ある",1,IF('３　回答貼付シート'!Q1794="３～５日ある",2,IF('３　回答貼付シート'!Q1794="ほぼ毎日ある",3,))))</f>
        <v>0</v>
      </c>
      <c r="P1797" s="49">
        <f>IF('３　回答貼付シート'!R1794="ない",0,IF('３　回答貼付シート'!R1794="１～２日ある",1,IF('３　回答貼付シート'!R1794="３～５日ある",2,IF('３　回答貼付シート'!R1794="ほぼ毎日ある",3,))))</f>
        <v>0</v>
      </c>
      <c r="Q1797" s="49">
        <f>IF('３　回答貼付シート'!S1794="ない",0,IF('３　回答貼付シート'!S1794="１～２日ある",1,IF('３　回答貼付シート'!S1794="３～５日ある",2,IF('３　回答貼付シート'!S1794="ほぼ毎日ある",3,))))</f>
        <v>0</v>
      </c>
      <c r="R1797" s="49">
        <f>IF('３　回答貼付シート'!T1794="ない",0,IF('３　回答貼付シート'!T1794="１～２日ある",1,IF('３　回答貼付シート'!T1794="３～５日ある",2,IF('３　回答貼付シート'!T1794="ほぼ毎日ある",3,))))</f>
        <v>0</v>
      </c>
      <c r="S1797" s="49">
        <f>IF('３　回答貼付シート'!U1794="ない",0,IF('３　回答貼付シート'!U1794="１～２日ある",1,IF('３　回答貼付シート'!U1794="３～５日ある",2,IF('３　回答貼付シート'!U1794="ほぼ毎日ある",3,))))</f>
        <v>0</v>
      </c>
      <c r="T1797" s="49">
        <f>IF('３　回答貼付シート'!V1794="ない",0,IF('３　回答貼付シート'!V1794="１～２日ある",1,IF('３　回答貼付シート'!V1794="３～５日ある",2,IF('３　回答貼付シート'!V1794="ほぼ毎日ある",3,))))</f>
        <v>0</v>
      </c>
      <c r="U1797" s="49">
        <f>IF('３　回答貼付シート'!W1794="ない",0,IF('３　回答貼付シート'!W1794="１～２日ある",1,IF('３　回答貼付シート'!W1794="３～５日ある",2,IF('３　回答貼付シート'!W1794="ほぼ毎日ある",3,))))</f>
        <v>0</v>
      </c>
      <c r="V1797" s="49">
        <f>IF('３　回答貼付シート'!X1794="ない",0,IF('３　回答貼付シート'!X1794="１～２日ある",1,IF('３　回答貼付シート'!X1794="３～５日ある",2,IF('３　回答貼付シート'!X1794="ほぼ毎日ある",3,))))</f>
        <v>0</v>
      </c>
      <c r="W1797" s="49">
        <f>IF('３　回答貼付シート'!Y1794="ない",0,IF('３　回答貼付シート'!Y1794="１～２日ある",1,IF('３　回答貼付シート'!Y1794="３～５日ある",2,IF('３　回答貼付シート'!Y1794="ほぼ毎日ある",3,))))</f>
        <v>0</v>
      </c>
      <c r="X1797" s="49">
        <f>IF('３　回答貼付シート'!Z1794="ない",0,IF('３　回答貼付シート'!Z1794="１～２日ある",1,IF('３　回答貼付シート'!Z1794="３～５日ある",2,IF('３　回答貼付シート'!Z1794="ほぼ毎日ある",3,))))</f>
        <v>0</v>
      </c>
      <c r="Y1797" s="49">
        <f>IF('３　回答貼付シート'!AA1794="ない",0,IF('３　回答貼付シート'!AA1794="１～２日ある",1,IF('３　回答貼付シート'!AA1794="３～５日ある",2,IF('３　回答貼付シート'!AA1794="ほぼ毎日ある",3,))))</f>
        <v>0</v>
      </c>
      <c r="Z1797" s="49">
        <f>IF('３　回答貼付シート'!AB1794="ない",0,IF('３　回答貼付シート'!AB1794="１～２日ある",1,IF('３　回答貼付シート'!AB1794="３～５日ある",2,IF('３　回答貼付シート'!AB1794="ほぼ毎日ある",3,))))</f>
        <v>0</v>
      </c>
      <c r="AA1797" s="49">
        <f>IF('３　回答貼付シート'!AC1794="ない",0,IF('３　回答貼付シート'!AC1794="１～２日ある",1,IF('３　回答貼付シート'!AC1794="３～５日ある",2,IF('３　回答貼付シート'!AC1794="ほぼ毎日ある",3,))))</f>
        <v>0</v>
      </c>
      <c r="AB1797" s="49">
        <f>IF('３　回答貼付シート'!AD1794="ない",0,IF('３　回答貼付シート'!AD1794="１～２日ある",1,IF('３　回答貼付シート'!AD1794="３～５日ある",2,IF('３　回答貼付シート'!AD1794="ほぼ毎日ある",3,))))</f>
        <v>0</v>
      </c>
      <c r="AC1797" s="49">
        <f>IF('３　回答貼付シート'!AE1794="ない",0,IF('３　回答貼付シート'!AE1794="１～２日ある",1,IF('３　回答貼付シート'!AE1794="３～５日ある",2,IF('３　回答貼付シート'!AE1794="ほぼ毎日ある",3,))))</f>
        <v>0</v>
      </c>
      <c r="AD1797" s="49">
        <f>IF('３　回答貼付シート'!AF1794="ない",0,IF('３　回答貼付シート'!AF1794="１～２日ある",1,IF('３　回答貼付シート'!AF1794="３～５日ある",2,IF('３　回答貼付シート'!AF1794="ほぼ毎日ある",3,))))</f>
        <v>0</v>
      </c>
      <c r="AE1797" s="49">
        <f>IF('３　回答貼付シート'!AG1794="ない",0,IF('３　回答貼付シート'!AG1794="１～２日ある",1,IF('３　回答貼付シート'!AG1794="３～５日ある",2,IF('３　回答貼付シート'!AG1794="ほぼ毎日ある",3,))))</f>
        <v>0</v>
      </c>
      <c r="AF1797" s="49">
        <f>IF('３　回答貼付シート'!AH1794="ない",0,IF('３　回答貼付シート'!AH1794="１～２日ある",1,IF('３　回答貼付シート'!AH1794="３～５日ある",2,IF('３　回答貼付シート'!AH1794="ほぼ毎日ある",3,))))</f>
        <v>0</v>
      </c>
      <c r="AG1797" s="49">
        <f>IF('３　回答貼付シート'!AI1794="ない",0,IF('３　回答貼付シート'!AI1794="１～２日ある",1,IF('３　回答貼付シート'!AI1794="３～５日ある",2,IF('３　回答貼付シート'!AI1794="ほぼ毎日ある",3,))))</f>
        <v>0</v>
      </c>
      <c r="AH1797" s="49">
        <f>IF('３　回答貼付シート'!AJ1794="ない",0,IF('３　回答貼付シート'!AJ1794="１～２日ある",1,IF('３　回答貼付シート'!AJ1794="３～５日ある",2,IF('３　回答貼付シート'!AJ1794="ほぼ毎日ある",3,))))</f>
        <v>0</v>
      </c>
      <c r="AI1797" s="49">
        <f>IF('３　回答貼付シート'!AK1794="ない",0,IF('３　回答貼付シート'!AK1794="１～２日ある",1,IF('３　回答貼付シート'!AK1794="３～５日ある",2,IF('３　回答貼付シート'!AK1794="ほぼ毎日ある",3,))))</f>
        <v>0</v>
      </c>
      <c r="AJ1797" s="49">
        <f>IF('３　回答貼付シート'!AL1794="ない",0,IF('３　回答貼付シート'!AL1794="１～２日ある",1,IF('３　回答貼付シート'!AL1794="３～５日ある",2,IF('３　回答貼付シート'!AL1794="ほぼ毎日ある",3,))))</f>
        <v>0</v>
      </c>
      <c r="AK1797" s="49">
        <f>IF('３　回答貼付シート'!AM1794="ない",0,IF('３　回答貼付シート'!AM1794="１～２日ある",1,IF('３　回答貼付シート'!AM1794="３～５日ある",2,IF('３　回答貼付シート'!AM1794="ほぼ毎日ある",3,))))</f>
        <v>0</v>
      </c>
      <c r="AL1797" s="49">
        <f>'３　回答貼付シート'!$AN1794</f>
        <v>0</v>
      </c>
      <c r="AM1797" s="49" t="str">
        <f t="shared" si="194"/>
        <v/>
      </c>
      <c r="AN1797" s="49" t="str">
        <f t="shared" si="195"/>
        <v/>
      </c>
      <c r="AO1797" s="49" t="str">
        <f t="shared" si="196"/>
        <v/>
      </c>
      <c r="AP1797" s="49" t="str">
        <f t="shared" si="197"/>
        <v/>
      </c>
      <c r="AQ1797" s="49" t="str">
        <f t="shared" si="198"/>
        <v/>
      </c>
      <c r="AR1797" t="str">
        <f t="shared" si="199"/>
        <v>0</v>
      </c>
      <c r="AT1797" s="42"/>
    </row>
    <row r="1798" spans="1:46">
      <c r="A1798" s="49"/>
      <c r="B1798" s="49">
        <f t="shared" ref="B1798:B1861" si="200">C1798*1000+D1798*100+E1798</f>
        <v>0</v>
      </c>
      <c r="C1798" s="49">
        <f>IF('３　回答貼付シート'!$F1795&lt;&gt;0,VLOOKUP('３　回答貼付シート'!$F1795,$AR$2048:$AS$2054,2,FALSE),0)</f>
        <v>0</v>
      </c>
      <c r="D1798" s="49">
        <f>IF('３　回答貼付シート'!$G1795&lt;&gt;0,VLOOKUP(('３　回答貼付シート'!$G1795), $AR$2048:$AS$2054,2,FALSE),0)</f>
        <v>0</v>
      </c>
      <c r="E1798" s="49">
        <f>'３　回答貼付シート'!$H1795</f>
        <v>0</v>
      </c>
      <c r="F1798" s="49">
        <f>IF(E1798=0,0,VLOOKUP($B1798,'２　情報入力シート'!$A$2:$E$2049,5))</f>
        <v>0</v>
      </c>
      <c r="G1798" s="49">
        <f>IF('３　回答貼付シート'!I1795="ない",0,IF('３　回答貼付シート'!I1795="１～２日ある",1,IF('３　回答貼付シート'!I1795="３～５日ある",2,IF('３　回答貼付シート'!I1795="ほぼ毎日ある",3,))))</f>
        <v>0</v>
      </c>
      <c r="H1798" s="49">
        <f>IF('３　回答貼付シート'!J1795="ない",0,IF('３　回答貼付シート'!J1795="１～２日ある",1,IF('３　回答貼付シート'!J1795="３～５日ある",2,IF('３　回答貼付シート'!J1795="ほぼ毎日ある",3,))))</f>
        <v>0</v>
      </c>
      <c r="I1798" s="49">
        <f>IF('３　回答貼付シート'!K1795="ない",0,IF('３　回答貼付シート'!K1795="１～２日ある",1,IF('３　回答貼付シート'!K1795="３～５日ある",2,IF('３　回答貼付シート'!K1795="ほぼ毎日ある",3,))))</f>
        <v>0</v>
      </c>
      <c r="J1798" s="49">
        <f>IF('３　回答貼付シート'!L1795="ない",0,IF('３　回答貼付シート'!L1795="１～２日ある",1,IF('３　回答貼付シート'!L1795="３～５日ある",2,IF('３　回答貼付シート'!L1795="ほぼ毎日ある",3,))))</f>
        <v>0</v>
      </c>
      <c r="K1798" s="49">
        <f>IF('３　回答貼付シート'!M1795="ない",0,IF('３　回答貼付シート'!M1795="１～２日ある",1,IF('３　回答貼付シート'!M1795="３～５日ある",2,IF('３　回答貼付シート'!M1795="ほぼ毎日ある",3,))))</f>
        <v>0</v>
      </c>
      <c r="L1798" s="49">
        <f>IF('３　回答貼付シート'!N1795="ない",0,IF('３　回答貼付シート'!N1795="１～２日ある",1,IF('３　回答貼付シート'!N1795="３～５日ある",2,IF('３　回答貼付シート'!N1795="ほぼ毎日ある",3,))))</f>
        <v>0</v>
      </c>
      <c r="M1798" s="49">
        <f>IF('３　回答貼付シート'!O1795="ない",0,IF('３　回答貼付シート'!O1795="１～２日ある",1,IF('３　回答貼付シート'!O1795="３～５日ある",2,IF('３　回答貼付シート'!O1795="ほぼ毎日ある",3,))))</f>
        <v>0</v>
      </c>
      <c r="N1798" s="49">
        <f>IF('３　回答貼付シート'!P1795="ない",0,IF('３　回答貼付シート'!P1795="１～２日ある",1,IF('３　回答貼付シート'!P1795="３～５日ある",2,IF('３　回答貼付シート'!P1795="ほぼ毎日ある",3,))))</f>
        <v>0</v>
      </c>
      <c r="O1798" s="49">
        <f>IF('３　回答貼付シート'!Q1795="ない",0,IF('３　回答貼付シート'!Q1795="１～２日ある",1,IF('３　回答貼付シート'!Q1795="３～５日ある",2,IF('３　回答貼付シート'!Q1795="ほぼ毎日ある",3,))))</f>
        <v>0</v>
      </c>
      <c r="P1798" s="49">
        <f>IF('３　回答貼付シート'!R1795="ない",0,IF('３　回答貼付シート'!R1795="１～２日ある",1,IF('３　回答貼付シート'!R1795="３～５日ある",2,IF('３　回答貼付シート'!R1795="ほぼ毎日ある",3,))))</f>
        <v>0</v>
      </c>
      <c r="Q1798" s="49">
        <f>IF('３　回答貼付シート'!S1795="ない",0,IF('３　回答貼付シート'!S1795="１～２日ある",1,IF('３　回答貼付シート'!S1795="３～５日ある",2,IF('３　回答貼付シート'!S1795="ほぼ毎日ある",3,))))</f>
        <v>0</v>
      </c>
      <c r="R1798" s="49">
        <f>IF('３　回答貼付シート'!T1795="ない",0,IF('３　回答貼付シート'!T1795="１～２日ある",1,IF('３　回答貼付シート'!T1795="３～５日ある",2,IF('３　回答貼付シート'!T1795="ほぼ毎日ある",3,))))</f>
        <v>0</v>
      </c>
      <c r="S1798" s="49">
        <f>IF('３　回答貼付シート'!U1795="ない",0,IF('３　回答貼付シート'!U1795="１～２日ある",1,IF('３　回答貼付シート'!U1795="３～５日ある",2,IF('３　回答貼付シート'!U1795="ほぼ毎日ある",3,))))</f>
        <v>0</v>
      </c>
      <c r="T1798" s="49">
        <f>IF('３　回答貼付シート'!V1795="ない",0,IF('３　回答貼付シート'!V1795="１～２日ある",1,IF('３　回答貼付シート'!V1795="３～５日ある",2,IF('３　回答貼付シート'!V1795="ほぼ毎日ある",3,))))</f>
        <v>0</v>
      </c>
      <c r="U1798" s="49">
        <f>IF('３　回答貼付シート'!W1795="ない",0,IF('３　回答貼付シート'!W1795="１～２日ある",1,IF('３　回答貼付シート'!W1795="３～５日ある",2,IF('３　回答貼付シート'!W1795="ほぼ毎日ある",3,))))</f>
        <v>0</v>
      </c>
      <c r="V1798" s="49">
        <f>IF('３　回答貼付シート'!X1795="ない",0,IF('３　回答貼付シート'!X1795="１～２日ある",1,IF('３　回答貼付シート'!X1795="３～５日ある",2,IF('３　回答貼付シート'!X1795="ほぼ毎日ある",3,))))</f>
        <v>0</v>
      </c>
      <c r="W1798" s="49">
        <f>IF('３　回答貼付シート'!Y1795="ない",0,IF('３　回答貼付シート'!Y1795="１～２日ある",1,IF('３　回答貼付シート'!Y1795="３～５日ある",2,IF('３　回答貼付シート'!Y1795="ほぼ毎日ある",3,))))</f>
        <v>0</v>
      </c>
      <c r="X1798" s="49">
        <f>IF('３　回答貼付シート'!Z1795="ない",0,IF('３　回答貼付シート'!Z1795="１～２日ある",1,IF('３　回答貼付シート'!Z1795="３～５日ある",2,IF('３　回答貼付シート'!Z1795="ほぼ毎日ある",3,))))</f>
        <v>0</v>
      </c>
      <c r="Y1798" s="49">
        <f>IF('３　回答貼付シート'!AA1795="ない",0,IF('３　回答貼付シート'!AA1795="１～２日ある",1,IF('３　回答貼付シート'!AA1795="３～５日ある",2,IF('３　回答貼付シート'!AA1795="ほぼ毎日ある",3,))))</f>
        <v>0</v>
      </c>
      <c r="Z1798" s="49">
        <f>IF('３　回答貼付シート'!AB1795="ない",0,IF('３　回答貼付シート'!AB1795="１～２日ある",1,IF('３　回答貼付シート'!AB1795="３～５日ある",2,IF('３　回答貼付シート'!AB1795="ほぼ毎日ある",3,))))</f>
        <v>0</v>
      </c>
      <c r="AA1798" s="49">
        <f>IF('３　回答貼付シート'!AC1795="ない",0,IF('３　回答貼付シート'!AC1795="１～２日ある",1,IF('３　回答貼付シート'!AC1795="３～５日ある",2,IF('３　回答貼付シート'!AC1795="ほぼ毎日ある",3,))))</f>
        <v>0</v>
      </c>
      <c r="AB1798" s="49">
        <f>IF('３　回答貼付シート'!AD1795="ない",0,IF('３　回答貼付シート'!AD1795="１～２日ある",1,IF('３　回答貼付シート'!AD1795="３～５日ある",2,IF('３　回答貼付シート'!AD1795="ほぼ毎日ある",3,))))</f>
        <v>0</v>
      </c>
      <c r="AC1798" s="49">
        <f>IF('３　回答貼付シート'!AE1795="ない",0,IF('３　回答貼付シート'!AE1795="１～２日ある",1,IF('３　回答貼付シート'!AE1795="３～５日ある",2,IF('３　回答貼付シート'!AE1795="ほぼ毎日ある",3,))))</f>
        <v>0</v>
      </c>
      <c r="AD1798" s="49">
        <f>IF('３　回答貼付シート'!AF1795="ない",0,IF('３　回答貼付シート'!AF1795="１～２日ある",1,IF('３　回答貼付シート'!AF1795="３～５日ある",2,IF('３　回答貼付シート'!AF1795="ほぼ毎日ある",3,))))</f>
        <v>0</v>
      </c>
      <c r="AE1798" s="49">
        <f>IF('３　回答貼付シート'!AG1795="ない",0,IF('３　回答貼付シート'!AG1795="１～２日ある",1,IF('３　回答貼付シート'!AG1795="３～５日ある",2,IF('３　回答貼付シート'!AG1795="ほぼ毎日ある",3,))))</f>
        <v>0</v>
      </c>
      <c r="AF1798" s="49">
        <f>IF('３　回答貼付シート'!AH1795="ない",0,IF('３　回答貼付シート'!AH1795="１～２日ある",1,IF('３　回答貼付シート'!AH1795="３～５日ある",2,IF('３　回答貼付シート'!AH1795="ほぼ毎日ある",3,))))</f>
        <v>0</v>
      </c>
      <c r="AG1798" s="49">
        <f>IF('３　回答貼付シート'!AI1795="ない",0,IF('３　回答貼付シート'!AI1795="１～２日ある",1,IF('３　回答貼付シート'!AI1795="３～５日ある",2,IF('３　回答貼付シート'!AI1795="ほぼ毎日ある",3,))))</f>
        <v>0</v>
      </c>
      <c r="AH1798" s="49">
        <f>IF('３　回答貼付シート'!AJ1795="ない",0,IF('３　回答貼付シート'!AJ1795="１～２日ある",1,IF('３　回答貼付シート'!AJ1795="３～５日ある",2,IF('３　回答貼付シート'!AJ1795="ほぼ毎日ある",3,))))</f>
        <v>0</v>
      </c>
      <c r="AI1798" s="49">
        <f>IF('３　回答貼付シート'!AK1795="ない",0,IF('３　回答貼付シート'!AK1795="１～２日ある",1,IF('３　回答貼付シート'!AK1795="３～５日ある",2,IF('３　回答貼付シート'!AK1795="ほぼ毎日ある",3,))))</f>
        <v>0</v>
      </c>
      <c r="AJ1798" s="49">
        <f>IF('３　回答貼付シート'!AL1795="ない",0,IF('３　回答貼付シート'!AL1795="１～２日ある",1,IF('３　回答貼付シート'!AL1795="３～５日ある",2,IF('３　回答貼付シート'!AL1795="ほぼ毎日ある",3,))))</f>
        <v>0</v>
      </c>
      <c r="AK1798" s="49">
        <f>IF('３　回答貼付シート'!AM1795="ない",0,IF('３　回答貼付シート'!AM1795="１～２日ある",1,IF('３　回答貼付シート'!AM1795="３～５日ある",2,IF('３　回答貼付シート'!AM1795="ほぼ毎日ある",3,))))</f>
        <v>0</v>
      </c>
      <c r="AL1798" s="49">
        <f>'３　回答貼付シート'!$AN1795</f>
        <v>0</v>
      </c>
      <c r="AM1798" s="49" t="str">
        <f t="shared" ref="AM1798:AM1861" si="201">IF(SUM(G1798:K1798)&gt;=9,"要サポ","")</f>
        <v/>
      </c>
      <c r="AN1798" s="49" t="str">
        <f t="shared" ref="AN1798:AN1861" si="202">IF(SUM(L1798:P1798)&gt;=9,"要サポ","")</f>
        <v/>
      </c>
      <c r="AO1798" s="49" t="str">
        <f t="shared" ref="AO1798:AO1861" si="203">IF(SUM(Q1798:U1798)&gt;=9,"要サポ","")</f>
        <v/>
      </c>
      <c r="AP1798" s="49" t="str">
        <f t="shared" ref="AP1798:AP1861" si="204">IF(SUM(V1798:Z1798)&gt;=9,"要サポ","")</f>
        <v/>
      </c>
      <c r="AQ1798" s="49" t="str">
        <f t="shared" ref="AQ1798:AQ1861" si="205">IF(COUNTIF(AM1798:AP1798,"要サポ")&gt;0,"要サポ","")</f>
        <v/>
      </c>
      <c r="AR1798" t="str">
        <f t="shared" ref="AR1798:AR1861" si="206">$C1798&amp;$AQ1798</f>
        <v>0</v>
      </c>
      <c r="AT1798" s="42"/>
    </row>
    <row r="1799" spans="1:46">
      <c r="A1799" s="49"/>
      <c r="B1799" s="49">
        <f t="shared" si="200"/>
        <v>0</v>
      </c>
      <c r="C1799" s="49">
        <f>IF('３　回答貼付シート'!$F1796&lt;&gt;0,VLOOKUP('３　回答貼付シート'!$F1796,$AR$2048:$AS$2054,2,FALSE),0)</f>
        <v>0</v>
      </c>
      <c r="D1799" s="49">
        <f>IF('３　回答貼付シート'!$G1796&lt;&gt;0,VLOOKUP(('３　回答貼付シート'!$G1796), $AR$2048:$AS$2054,2,FALSE),0)</f>
        <v>0</v>
      </c>
      <c r="E1799" s="49">
        <f>'３　回答貼付シート'!$H1796</f>
        <v>0</v>
      </c>
      <c r="F1799" s="49">
        <f>IF(E1799=0,0,VLOOKUP($B1799,'２　情報入力シート'!$A$2:$E$2049,5))</f>
        <v>0</v>
      </c>
      <c r="G1799" s="49">
        <f>IF('３　回答貼付シート'!I1796="ない",0,IF('３　回答貼付シート'!I1796="１～２日ある",1,IF('３　回答貼付シート'!I1796="３～５日ある",2,IF('３　回答貼付シート'!I1796="ほぼ毎日ある",3,))))</f>
        <v>0</v>
      </c>
      <c r="H1799" s="49">
        <f>IF('３　回答貼付シート'!J1796="ない",0,IF('３　回答貼付シート'!J1796="１～２日ある",1,IF('３　回答貼付シート'!J1796="３～５日ある",2,IF('３　回答貼付シート'!J1796="ほぼ毎日ある",3,))))</f>
        <v>0</v>
      </c>
      <c r="I1799" s="49">
        <f>IF('３　回答貼付シート'!K1796="ない",0,IF('３　回答貼付シート'!K1796="１～２日ある",1,IF('３　回答貼付シート'!K1796="３～５日ある",2,IF('３　回答貼付シート'!K1796="ほぼ毎日ある",3,))))</f>
        <v>0</v>
      </c>
      <c r="J1799" s="49">
        <f>IF('３　回答貼付シート'!L1796="ない",0,IF('３　回答貼付シート'!L1796="１～２日ある",1,IF('３　回答貼付シート'!L1796="３～５日ある",2,IF('３　回答貼付シート'!L1796="ほぼ毎日ある",3,))))</f>
        <v>0</v>
      </c>
      <c r="K1799" s="49">
        <f>IF('３　回答貼付シート'!M1796="ない",0,IF('３　回答貼付シート'!M1796="１～２日ある",1,IF('３　回答貼付シート'!M1796="３～５日ある",2,IF('３　回答貼付シート'!M1796="ほぼ毎日ある",3,))))</f>
        <v>0</v>
      </c>
      <c r="L1799" s="49">
        <f>IF('３　回答貼付シート'!N1796="ない",0,IF('３　回答貼付シート'!N1796="１～２日ある",1,IF('３　回答貼付シート'!N1796="３～５日ある",2,IF('３　回答貼付シート'!N1796="ほぼ毎日ある",3,))))</f>
        <v>0</v>
      </c>
      <c r="M1799" s="49">
        <f>IF('３　回答貼付シート'!O1796="ない",0,IF('３　回答貼付シート'!O1796="１～２日ある",1,IF('３　回答貼付シート'!O1796="３～５日ある",2,IF('３　回答貼付シート'!O1796="ほぼ毎日ある",3,))))</f>
        <v>0</v>
      </c>
      <c r="N1799" s="49">
        <f>IF('３　回答貼付シート'!P1796="ない",0,IF('３　回答貼付シート'!P1796="１～２日ある",1,IF('３　回答貼付シート'!P1796="３～５日ある",2,IF('３　回答貼付シート'!P1796="ほぼ毎日ある",3,))))</f>
        <v>0</v>
      </c>
      <c r="O1799" s="49">
        <f>IF('３　回答貼付シート'!Q1796="ない",0,IF('３　回答貼付シート'!Q1796="１～２日ある",1,IF('３　回答貼付シート'!Q1796="３～５日ある",2,IF('３　回答貼付シート'!Q1796="ほぼ毎日ある",3,))))</f>
        <v>0</v>
      </c>
      <c r="P1799" s="49">
        <f>IF('３　回答貼付シート'!R1796="ない",0,IF('３　回答貼付シート'!R1796="１～２日ある",1,IF('３　回答貼付シート'!R1796="３～５日ある",2,IF('３　回答貼付シート'!R1796="ほぼ毎日ある",3,))))</f>
        <v>0</v>
      </c>
      <c r="Q1799" s="49">
        <f>IF('３　回答貼付シート'!S1796="ない",0,IF('３　回答貼付シート'!S1796="１～２日ある",1,IF('３　回答貼付シート'!S1796="３～５日ある",2,IF('３　回答貼付シート'!S1796="ほぼ毎日ある",3,))))</f>
        <v>0</v>
      </c>
      <c r="R1799" s="49">
        <f>IF('３　回答貼付シート'!T1796="ない",0,IF('３　回答貼付シート'!T1796="１～２日ある",1,IF('３　回答貼付シート'!T1796="３～５日ある",2,IF('３　回答貼付シート'!T1796="ほぼ毎日ある",3,))))</f>
        <v>0</v>
      </c>
      <c r="S1799" s="49">
        <f>IF('３　回答貼付シート'!U1796="ない",0,IF('３　回答貼付シート'!U1796="１～２日ある",1,IF('３　回答貼付シート'!U1796="３～５日ある",2,IF('３　回答貼付シート'!U1796="ほぼ毎日ある",3,))))</f>
        <v>0</v>
      </c>
      <c r="T1799" s="49">
        <f>IF('３　回答貼付シート'!V1796="ない",0,IF('３　回答貼付シート'!V1796="１～２日ある",1,IF('３　回答貼付シート'!V1796="３～５日ある",2,IF('３　回答貼付シート'!V1796="ほぼ毎日ある",3,))))</f>
        <v>0</v>
      </c>
      <c r="U1799" s="49">
        <f>IF('３　回答貼付シート'!W1796="ない",0,IF('３　回答貼付シート'!W1796="１～２日ある",1,IF('３　回答貼付シート'!W1796="３～５日ある",2,IF('３　回答貼付シート'!W1796="ほぼ毎日ある",3,))))</f>
        <v>0</v>
      </c>
      <c r="V1799" s="49">
        <f>IF('３　回答貼付シート'!X1796="ない",0,IF('３　回答貼付シート'!X1796="１～２日ある",1,IF('３　回答貼付シート'!X1796="３～５日ある",2,IF('３　回答貼付シート'!X1796="ほぼ毎日ある",3,))))</f>
        <v>0</v>
      </c>
      <c r="W1799" s="49">
        <f>IF('３　回答貼付シート'!Y1796="ない",0,IF('３　回答貼付シート'!Y1796="１～２日ある",1,IF('３　回答貼付シート'!Y1796="３～５日ある",2,IF('３　回答貼付シート'!Y1796="ほぼ毎日ある",3,))))</f>
        <v>0</v>
      </c>
      <c r="X1799" s="49">
        <f>IF('３　回答貼付シート'!Z1796="ない",0,IF('３　回答貼付シート'!Z1796="１～２日ある",1,IF('３　回答貼付シート'!Z1796="３～５日ある",2,IF('３　回答貼付シート'!Z1796="ほぼ毎日ある",3,))))</f>
        <v>0</v>
      </c>
      <c r="Y1799" s="49">
        <f>IF('３　回答貼付シート'!AA1796="ない",0,IF('３　回答貼付シート'!AA1796="１～２日ある",1,IF('３　回答貼付シート'!AA1796="３～５日ある",2,IF('３　回答貼付シート'!AA1796="ほぼ毎日ある",3,))))</f>
        <v>0</v>
      </c>
      <c r="Z1799" s="49">
        <f>IF('３　回答貼付シート'!AB1796="ない",0,IF('３　回答貼付シート'!AB1796="１～２日ある",1,IF('３　回答貼付シート'!AB1796="３～５日ある",2,IF('３　回答貼付シート'!AB1796="ほぼ毎日ある",3,))))</f>
        <v>0</v>
      </c>
      <c r="AA1799" s="49">
        <f>IF('３　回答貼付シート'!AC1796="ない",0,IF('３　回答貼付シート'!AC1796="１～２日ある",1,IF('３　回答貼付シート'!AC1796="３～５日ある",2,IF('３　回答貼付シート'!AC1796="ほぼ毎日ある",3,))))</f>
        <v>0</v>
      </c>
      <c r="AB1799" s="49">
        <f>IF('３　回答貼付シート'!AD1796="ない",0,IF('３　回答貼付シート'!AD1796="１～２日ある",1,IF('３　回答貼付シート'!AD1796="３～５日ある",2,IF('３　回答貼付シート'!AD1796="ほぼ毎日ある",3,))))</f>
        <v>0</v>
      </c>
      <c r="AC1799" s="49">
        <f>IF('３　回答貼付シート'!AE1796="ない",0,IF('３　回答貼付シート'!AE1796="１～２日ある",1,IF('３　回答貼付シート'!AE1796="３～５日ある",2,IF('３　回答貼付シート'!AE1796="ほぼ毎日ある",3,))))</f>
        <v>0</v>
      </c>
      <c r="AD1799" s="49">
        <f>IF('３　回答貼付シート'!AF1796="ない",0,IF('３　回答貼付シート'!AF1796="１～２日ある",1,IF('３　回答貼付シート'!AF1796="３～５日ある",2,IF('３　回答貼付シート'!AF1796="ほぼ毎日ある",3,))))</f>
        <v>0</v>
      </c>
      <c r="AE1799" s="49">
        <f>IF('３　回答貼付シート'!AG1796="ない",0,IF('３　回答貼付シート'!AG1796="１～２日ある",1,IF('３　回答貼付シート'!AG1796="３～５日ある",2,IF('３　回答貼付シート'!AG1796="ほぼ毎日ある",3,))))</f>
        <v>0</v>
      </c>
      <c r="AF1799" s="49">
        <f>IF('３　回答貼付シート'!AH1796="ない",0,IF('３　回答貼付シート'!AH1796="１～２日ある",1,IF('３　回答貼付シート'!AH1796="３～５日ある",2,IF('３　回答貼付シート'!AH1796="ほぼ毎日ある",3,))))</f>
        <v>0</v>
      </c>
      <c r="AG1799" s="49">
        <f>IF('３　回答貼付シート'!AI1796="ない",0,IF('３　回答貼付シート'!AI1796="１～２日ある",1,IF('３　回答貼付シート'!AI1796="３～５日ある",2,IF('３　回答貼付シート'!AI1796="ほぼ毎日ある",3,))))</f>
        <v>0</v>
      </c>
      <c r="AH1799" s="49">
        <f>IF('３　回答貼付シート'!AJ1796="ない",0,IF('３　回答貼付シート'!AJ1796="１～２日ある",1,IF('３　回答貼付シート'!AJ1796="３～５日ある",2,IF('３　回答貼付シート'!AJ1796="ほぼ毎日ある",3,))))</f>
        <v>0</v>
      </c>
      <c r="AI1799" s="49">
        <f>IF('３　回答貼付シート'!AK1796="ない",0,IF('３　回答貼付シート'!AK1796="１～２日ある",1,IF('３　回答貼付シート'!AK1796="３～５日ある",2,IF('３　回答貼付シート'!AK1796="ほぼ毎日ある",3,))))</f>
        <v>0</v>
      </c>
      <c r="AJ1799" s="49">
        <f>IF('３　回答貼付シート'!AL1796="ない",0,IF('３　回答貼付シート'!AL1796="１～２日ある",1,IF('３　回答貼付シート'!AL1796="３～５日ある",2,IF('３　回答貼付シート'!AL1796="ほぼ毎日ある",3,))))</f>
        <v>0</v>
      </c>
      <c r="AK1799" s="49">
        <f>IF('３　回答貼付シート'!AM1796="ない",0,IF('３　回答貼付シート'!AM1796="１～２日ある",1,IF('３　回答貼付シート'!AM1796="３～５日ある",2,IF('３　回答貼付シート'!AM1796="ほぼ毎日ある",3,))))</f>
        <v>0</v>
      </c>
      <c r="AL1799" s="49">
        <f>'３　回答貼付シート'!$AN1796</f>
        <v>0</v>
      </c>
      <c r="AM1799" s="49" t="str">
        <f t="shared" si="201"/>
        <v/>
      </c>
      <c r="AN1799" s="49" t="str">
        <f t="shared" si="202"/>
        <v/>
      </c>
      <c r="AO1799" s="49" t="str">
        <f t="shared" si="203"/>
        <v/>
      </c>
      <c r="AP1799" s="49" t="str">
        <f t="shared" si="204"/>
        <v/>
      </c>
      <c r="AQ1799" s="49" t="str">
        <f t="shared" si="205"/>
        <v/>
      </c>
      <c r="AR1799" t="str">
        <f t="shared" si="206"/>
        <v>0</v>
      </c>
      <c r="AT1799" s="42"/>
    </row>
    <row r="1800" spans="1:46">
      <c r="A1800" s="49"/>
      <c r="B1800" s="49">
        <f t="shared" si="200"/>
        <v>0</v>
      </c>
      <c r="C1800" s="49">
        <f>IF('３　回答貼付シート'!$F1797&lt;&gt;0,VLOOKUP('３　回答貼付シート'!$F1797,$AR$2048:$AS$2054,2,FALSE),0)</f>
        <v>0</v>
      </c>
      <c r="D1800" s="49">
        <f>IF('３　回答貼付シート'!$G1797&lt;&gt;0,VLOOKUP(('３　回答貼付シート'!$G1797), $AR$2048:$AS$2054,2,FALSE),0)</f>
        <v>0</v>
      </c>
      <c r="E1800" s="49">
        <f>'３　回答貼付シート'!$H1797</f>
        <v>0</v>
      </c>
      <c r="F1800" s="49">
        <f>IF(E1800=0,0,VLOOKUP($B1800,'２　情報入力シート'!$A$2:$E$2049,5))</f>
        <v>0</v>
      </c>
      <c r="G1800" s="49">
        <f>IF('３　回答貼付シート'!I1797="ない",0,IF('３　回答貼付シート'!I1797="１～２日ある",1,IF('３　回答貼付シート'!I1797="３～５日ある",2,IF('３　回答貼付シート'!I1797="ほぼ毎日ある",3,))))</f>
        <v>0</v>
      </c>
      <c r="H1800" s="49">
        <f>IF('３　回答貼付シート'!J1797="ない",0,IF('３　回答貼付シート'!J1797="１～２日ある",1,IF('３　回答貼付シート'!J1797="３～５日ある",2,IF('３　回答貼付シート'!J1797="ほぼ毎日ある",3,))))</f>
        <v>0</v>
      </c>
      <c r="I1800" s="49">
        <f>IF('３　回答貼付シート'!K1797="ない",0,IF('３　回答貼付シート'!K1797="１～２日ある",1,IF('３　回答貼付シート'!K1797="３～５日ある",2,IF('３　回答貼付シート'!K1797="ほぼ毎日ある",3,))))</f>
        <v>0</v>
      </c>
      <c r="J1800" s="49">
        <f>IF('３　回答貼付シート'!L1797="ない",0,IF('３　回答貼付シート'!L1797="１～２日ある",1,IF('３　回答貼付シート'!L1797="３～５日ある",2,IF('３　回答貼付シート'!L1797="ほぼ毎日ある",3,))))</f>
        <v>0</v>
      </c>
      <c r="K1800" s="49">
        <f>IF('３　回答貼付シート'!M1797="ない",0,IF('３　回答貼付シート'!M1797="１～２日ある",1,IF('３　回答貼付シート'!M1797="３～５日ある",2,IF('３　回答貼付シート'!M1797="ほぼ毎日ある",3,))))</f>
        <v>0</v>
      </c>
      <c r="L1800" s="49">
        <f>IF('３　回答貼付シート'!N1797="ない",0,IF('３　回答貼付シート'!N1797="１～２日ある",1,IF('３　回答貼付シート'!N1797="３～５日ある",2,IF('３　回答貼付シート'!N1797="ほぼ毎日ある",3,))))</f>
        <v>0</v>
      </c>
      <c r="M1800" s="49">
        <f>IF('３　回答貼付シート'!O1797="ない",0,IF('３　回答貼付シート'!O1797="１～２日ある",1,IF('３　回答貼付シート'!O1797="３～５日ある",2,IF('３　回答貼付シート'!O1797="ほぼ毎日ある",3,))))</f>
        <v>0</v>
      </c>
      <c r="N1800" s="49">
        <f>IF('３　回答貼付シート'!P1797="ない",0,IF('３　回答貼付シート'!P1797="１～２日ある",1,IF('３　回答貼付シート'!P1797="３～５日ある",2,IF('３　回答貼付シート'!P1797="ほぼ毎日ある",3,))))</f>
        <v>0</v>
      </c>
      <c r="O1800" s="49">
        <f>IF('３　回答貼付シート'!Q1797="ない",0,IF('３　回答貼付シート'!Q1797="１～２日ある",1,IF('３　回答貼付シート'!Q1797="３～５日ある",2,IF('３　回答貼付シート'!Q1797="ほぼ毎日ある",3,))))</f>
        <v>0</v>
      </c>
      <c r="P1800" s="49">
        <f>IF('３　回答貼付シート'!R1797="ない",0,IF('３　回答貼付シート'!R1797="１～２日ある",1,IF('３　回答貼付シート'!R1797="３～５日ある",2,IF('３　回答貼付シート'!R1797="ほぼ毎日ある",3,))))</f>
        <v>0</v>
      </c>
      <c r="Q1800" s="49">
        <f>IF('３　回答貼付シート'!S1797="ない",0,IF('３　回答貼付シート'!S1797="１～２日ある",1,IF('３　回答貼付シート'!S1797="３～５日ある",2,IF('３　回答貼付シート'!S1797="ほぼ毎日ある",3,))))</f>
        <v>0</v>
      </c>
      <c r="R1800" s="49">
        <f>IF('３　回答貼付シート'!T1797="ない",0,IF('３　回答貼付シート'!T1797="１～２日ある",1,IF('３　回答貼付シート'!T1797="３～５日ある",2,IF('３　回答貼付シート'!T1797="ほぼ毎日ある",3,))))</f>
        <v>0</v>
      </c>
      <c r="S1800" s="49">
        <f>IF('３　回答貼付シート'!U1797="ない",0,IF('３　回答貼付シート'!U1797="１～２日ある",1,IF('３　回答貼付シート'!U1797="３～５日ある",2,IF('３　回答貼付シート'!U1797="ほぼ毎日ある",3,))))</f>
        <v>0</v>
      </c>
      <c r="T1800" s="49">
        <f>IF('３　回答貼付シート'!V1797="ない",0,IF('３　回答貼付シート'!V1797="１～２日ある",1,IF('３　回答貼付シート'!V1797="３～５日ある",2,IF('３　回答貼付シート'!V1797="ほぼ毎日ある",3,))))</f>
        <v>0</v>
      </c>
      <c r="U1800" s="49">
        <f>IF('３　回答貼付シート'!W1797="ない",0,IF('３　回答貼付シート'!W1797="１～２日ある",1,IF('３　回答貼付シート'!W1797="３～５日ある",2,IF('３　回答貼付シート'!W1797="ほぼ毎日ある",3,))))</f>
        <v>0</v>
      </c>
      <c r="V1800" s="49">
        <f>IF('３　回答貼付シート'!X1797="ない",0,IF('３　回答貼付シート'!X1797="１～２日ある",1,IF('３　回答貼付シート'!X1797="３～５日ある",2,IF('３　回答貼付シート'!X1797="ほぼ毎日ある",3,))))</f>
        <v>0</v>
      </c>
      <c r="W1800" s="49">
        <f>IF('３　回答貼付シート'!Y1797="ない",0,IF('３　回答貼付シート'!Y1797="１～２日ある",1,IF('３　回答貼付シート'!Y1797="３～５日ある",2,IF('３　回答貼付シート'!Y1797="ほぼ毎日ある",3,))))</f>
        <v>0</v>
      </c>
      <c r="X1800" s="49">
        <f>IF('３　回答貼付シート'!Z1797="ない",0,IF('３　回答貼付シート'!Z1797="１～２日ある",1,IF('３　回答貼付シート'!Z1797="３～５日ある",2,IF('３　回答貼付シート'!Z1797="ほぼ毎日ある",3,))))</f>
        <v>0</v>
      </c>
      <c r="Y1800" s="49">
        <f>IF('３　回答貼付シート'!AA1797="ない",0,IF('３　回答貼付シート'!AA1797="１～２日ある",1,IF('３　回答貼付シート'!AA1797="３～５日ある",2,IF('３　回答貼付シート'!AA1797="ほぼ毎日ある",3,))))</f>
        <v>0</v>
      </c>
      <c r="Z1800" s="49">
        <f>IF('３　回答貼付シート'!AB1797="ない",0,IF('３　回答貼付シート'!AB1797="１～２日ある",1,IF('３　回答貼付シート'!AB1797="３～５日ある",2,IF('３　回答貼付シート'!AB1797="ほぼ毎日ある",3,))))</f>
        <v>0</v>
      </c>
      <c r="AA1800" s="49">
        <f>IF('３　回答貼付シート'!AC1797="ない",0,IF('３　回答貼付シート'!AC1797="１～２日ある",1,IF('３　回答貼付シート'!AC1797="３～５日ある",2,IF('３　回答貼付シート'!AC1797="ほぼ毎日ある",3,))))</f>
        <v>0</v>
      </c>
      <c r="AB1800" s="49">
        <f>IF('３　回答貼付シート'!AD1797="ない",0,IF('３　回答貼付シート'!AD1797="１～２日ある",1,IF('３　回答貼付シート'!AD1797="３～５日ある",2,IF('３　回答貼付シート'!AD1797="ほぼ毎日ある",3,))))</f>
        <v>0</v>
      </c>
      <c r="AC1800" s="49">
        <f>IF('３　回答貼付シート'!AE1797="ない",0,IF('３　回答貼付シート'!AE1797="１～２日ある",1,IF('３　回答貼付シート'!AE1797="３～５日ある",2,IF('３　回答貼付シート'!AE1797="ほぼ毎日ある",3,))))</f>
        <v>0</v>
      </c>
      <c r="AD1800" s="49">
        <f>IF('３　回答貼付シート'!AF1797="ない",0,IF('３　回答貼付シート'!AF1797="１～２日ある",1,IF('３　回答貼付シート'!AF1797="３～５日ある",2,IF('３　回答貼付シート'!AF1797="ほぼ毎日ある",3,))))</f>
        <v>0</v>
      </c>
      <c r="AE1800" s="49">
        <f>IF('３　回答貼付シート'!AG1797="ない",0,IF('３　回答貼付シート'!AG1797="１～２日ある",1,IF('３　回答貼付シート'!AG1797="３～５日ある",2,IF('３　回答貼付シート'!AG1797="ほぼ毎日ある",3,))))</f>
        <v>0</v>
      </c>
      <c r="AF1800" s="49">
        <f>IF('３　回答貼付シート'!AH1797="ない",0,IF('３　回答貼付シート'!AH1797="１～２日ある",1,IF('３　回答貼付シート'!AH1797="３～５日ある",2,IF('３　回答貼付シート'!AH1797="ほぼ毎日ある",3,))))</f>
        <v>0</v>
      </c>
      <c r="AG1800" s="49">
        <f>IF('３　回答貼付シート'!AI1797="ない",0,IF('３　回答貼付シート'!AI1797="１～２日ある",1,IF('３　回答貼付シート'!AI1797="３～５日ある",2,IF('３　回答貼付シート'!AI1797="ほぼ毎日ある",3,))))</f>
        <v>0</v>
      </c>
      <c r="AH1800" s="49">
        <f>IF('３　回答貼付シート'!AJ1797="ない",0,IF('３　回答貼付シート'!AJ1797="１～２日ある",1,IF('３　回答貼付シート'!AJ1797="３～５日ある",2,IF('３　回答貼付シート'!AJ1797="ほぼ毎日ある",3,))))</f>
        <v>0</v>
      </c>
      <c r="AI1800" s="49">
        <f>IF('３　回答貼付シート'!AK1797="ない",0,IF('３　回答貼付シート'!AK1797="１～２日ある",1,IF('３　回答貼付シート'!AK1797="３～５日ある",2,IF('３　回答貼付シート'!AK1797="ほぼ毎日ある",3,))))</f>
        <v>0</v>
      </c>
      <c r="AJ1800" s="49">
        <f>IF('３　回答貼付シート'!AL1797="ない",0,IF('３　回答貼付シート'!AL1797="１～２日ある",1,IF('３　回答貼付シート'!AL1797="３～５日ある",2,IF('３　回答貼付シート'!AL1797="ほぼ毎日ある",3,))))</f>
        <v>0</v>
      </c>
      <c r="AK1800" s="49">
        <f>IF('３　回答貼付シート'!AM1797="ない",0,IF('３　回答貼付シート'!AM1797="１～２日ある",1,IF('３　回答貼付シート'!AM1797="３～５日ある",2,IF('３　回答貼付シート'!AM1797="ほぼ毎日ある",3,))))</f>
        <v>0</v>
      </c>
      <c r="AL1800" s="49">
        <f>'３　回答貼付シート'!$AN1797</f>
        <v>0</v>
      </c>
      <c r="AM1800" s="49" t="str">
        <f t="shared" si="201"/>
        <v/>
      </c>
      <c r="AN1800" s="49" t="str">
        <f t="shared" si="202"/>
        <v/>
      </c>
      <c r="AO1800" s="49" t="str">
        <f t="shared" si="203"/>
        <v/>
      </c>
      <c r="AP1800" s="49" t="str">
        <f t="shared" si="204"/>
        <v/>
      </c>
      <c r="AQ1800" s="49" t="str">
        <f t="shared" si="205"/>
        <v/>
      </c>
      <c r="AR1800" t="str">
        <f t="shared" si="206"/>
        <v>0</v>
      </c>
      <c r="AT1800" s="42"/>
    </row>
    <row r="1801" spans="1:46">
      <c r="A1801" s="49"/>
      <c r="B1801" s="49">
        <f t="shared" si="200"/>
        <v>0</v>
      </c>
      <c r="C1801" s="49">
        <f>IF('３　回答貼付シート'!$F1798&lt;&gt;0,VLOOKUP('３　回答貼付シート'!$F1798,$AR$2048:$AS$2054,2,FALSE),0)</f>
        <v>0</v>
      </c>
      <c r="D1801" s="49">
        <f>IF('３　回答貼付シート'!$G1798&lt;&gt;0,VLOOKUP(('３　回答貼付シート'!$G1798), $AR$2048:$AS$2054,2,FALSE),0)</f>
        <v>0</v>
      </c>
      <c r="E1801" s="49">
        <f>'３　回答貼付シート'!$H1798</f>
        <v>0</v>
      </c>
      <c r="F1801" s="49">
        <f>IF(E1801=0,0,VLOOKUP($B1801,'２　情報入力シート'!$A$2:$E$2049,5))</f>
        <v>0</v>
      </c>
      <c r="G1801" s="49">
        <f>IF('３　回答貼付シート'!I1798="ない",0,IF('３　回答貼付シート'!I1798="１～２日ある",1,IF('３　回答貼付シート'!I1798="３～５日ある",2,IF('３　回答貼付シート'!I1798="ほぼ毎日ある",3,))))</f>
        <v>0</v>
      </c>
      <c r="H1801" s="49">
        <f>IF('３　回答貼付シート'!J1798="ない",0,IF('３　回答貼付シート'!J1798="１～２日ある",1,IF('３　回答貼付シート'!J1798="３～５日ある",2,IF('３　回答貼付シート'!J1798="ほぼ毎日ある",3,))))</f>
        <v>0</v>
      </c>
      <c r="I1801" s="49">
        <f>IF('３　回答貼付シート'!K1798="ない",0,IF('３　回答貼付シート'!K1798="１～２日ある",1,IF('３　回答貼付シート'!K1798="３～５日ある",2,IF('３　回答貼付シート'!K1798="ほぼ毎日ある",3,))))</f>
        <v>0</v>
      </c>
      <c r="J1801" s="49">
        <f>IF('３　回答貼付シート'!L1798="ない",0,IF('３　回答貼付シート'!L1798="１～２日ある",1,IF('３　回答貼付シート'!L1798="３～５日ある",2,IF('３　回答貼付シート'!L1798="ほぼ毎日ある",3,))))</f>
        <v>0</v>
      </c>
      <c r="K1801" s="49">
        <f>IF('３　回答貼付シート'!M1798="ない",0,IF('３　回答貼付シート'!M1798="１～２日ある",1,IF('３　回答貼付シート'!M1798="３～５日ある",2,IF('３　回答貼付シート'!M1798="ほぼ毎日ある",3,))))</f>
        <v>0</v>
      </c>
      <c r="L1801" s="49">
        <f>IF('３　回答貼付シート'!N1798="ない",0,IF('３　回答貼付シート'!N1798="１～２日ある",1,IF('３　回答貼付シート'!N1798="３～５日ある",2,IF('３　回答貼付シート'!N1798="ほぼ毎日ある",3,))))</f>
        <v>0</v>
      </c>
      <c r="M1801" s="49">
        <f>IF('３　回答貼付シート'!O1798="ない",0,IF('３　回答貼付シート'!O1798="１～２日ある",1,IF('３　回答貼付シート'!O1798="３～５日ある",2,IF('３　回答貼付シート'!O1798="ほぼ毎日ある",3,))))</f>
        <v>0</v>
      </c>
      <c r="N1801" s="49">
        <f>IF('３　回答貼付シート'!P1798="ない",0,IF('３　回答貼付シート'!P1798="１～２日ある",1,IF('３　回答貼付シート'!P1798="３～５日ある",2,IF('３　回答貼付シート'!P1798="ほぼ毎日ある",3,))))</f>
        <v>0</v>
      </c>
      <c r="O1801" s="49">
        <f>IF('３　回答貼付シート'!Q1798="ない",0,IF('３　回答貼付シート'!Q1798="１～２日ある",1,IF('３　回答貼付シート'!Q1798="３～５日ある",2,IF('３　回答貼付シート'!Q1798="ほぼ毎日ある",3,))))</f>
        <v>0</v>
      </c>
      <c r="P1801" s="49">
        <f>IF('３　回答貼付シート'!R1798="ない",0,IF('３　回答貼付シート'!R1798="１～２日ある",1,IF('３　回答貼付シート'!R1798="３～５日ある",2,IF('３　回答貼付シート'!R1798="ほぼ毎日ある",3,))))</f>
        <v>0</v>
      </c>
      <c r="Q1801" s="49">
        <f>IF('３　回答貼付シート'!S1798="ない",0,IF('３　回答貼付シート'!S1798="１～２日ある",1,IF('３　回答貼付シート'!S1798="３～５日ある",2,IF('３　回答貼付シート'!S1798="ほぼ毎日ある",3,))))</f>
        <v>0</v>
      </c>
      <c r="R1801" s="49">
        <f>IF('３　回答貼付シート'!T1798="ない",0,IF('３　回答貼付シート'!T1798="１～２日ある",1,IF('３　回答貼付シート'!T1798="３～５日ある",2,IF('３　回答貼付シート'!T1798="ほぼ毎日ある",3,))))</f>
        <v>0</v>
      </c>
      <c r="S1801" s="49">
        <f>IF('３　回答貼付シート'!U1798="ない",0,IF('３　回答貼付シート'!U1798="１～２日ある",1,IF('３　回答貼付シート'!U1798="３～５日ある",2,IF('３　回答貼付シート'!U1798="ほぼ毎日ある",3,))))</f>
        <v>0</v>
      </c>
      <c r="T1801" s="49">
        <f>IF('３　回答貼付シート'!V1798="ない",0,IF('３　回答貼付シート'!V1798="１～２日ある",1,IF('３　回答貼付シート'!V1798="３～５日ある",2,IF('３　回答貼付シート'!V1798="ほぼ毎日ある",3,))))</f>
        <v>0</v>
      </c>
      <c r="U1801" s="49">
        <f>IF('３　回答貼付シート'!W1798="ない",0,IF('３　回答貼付シート'!W1798="１～２日ある",1,IF('３　回答貼付シート'!W1798="３～５日ある",2,IF('３　回答貼付シート'!W1798="ほぼ毎日ある",3,))))</f>
        <v>0</v>
      </c>
      <c r="V1801" s="49">
        <f>IF('３　回答貼付シート'!X1798="ない",0,IF('３　回答貼付シート'!X1798="１～２日ある",1,IF('３　回答貼付シート'!X1798="３～５日ある",2,IF('３　回答貼付シート'!X1798="ほぼ毎日ある",3,))))</f>
        <v>0</v>
      </c>
      <c r="W1801" s="49">
        <f>IF('３　回答貼付シート'!Y1798="ない",0,IF('３　回答貼付シート'!Y1798="１～２日ある",1,IF('３　回答貼付シート'!Y1798="３～５日ある",2,IF('３　回答貼付シート'!Y1798="ほぼ毎日ある",3,))))</f>
        <v>0</v>
      </c>
      <c r="X1801" s="49">
        <f>IF('３　回答貼付シート'!Z1798="ない",0,IF('３　回答貼付シート'!Z1798="１～２日ある",1,IF('３　回答貼付シート'!Z1798="３～５日ある",2,IF('３　回答貼付シート'!Z1798="ほぼ毎日ある",3,))))</f>
        <v>0</v>
      </c>
      <c r="Y1801" s="49">
        <f>IF('３　回答貼付シート'!AA1798="ない",0,IF('３　回答貼付シート'!AA1798="１～２日ある",1,IF('３　回答貼付シート'!AA1798="３～５日ある",2,IF('３　回答貼付シート'!AA1798="ほぼ毎日ある",3,))))</f>
        <v>0</v>
      </c>
      <c r="Z1801" s="49">
        <f>IF('３　回答貼付シート'!AB1798="ない",0,IF('３　回答貼付シート'!AB1798="１～２日ある",1,IF('３　回答貼付シート'!AB1798="３～５日ある",2,IF('３　回答貼付シート'!AB1798="ほぼ毎日ある",3,))))</f>
        <v>0</v>
      </c>
      <c r="AA1801" s="49">
        <f>IF('３　回答貼付シート'!AC1798="ない",0,IF('３　回答貼付シート'!AC1798="１～２日ある",1,IF('３　回答貼付シート'!AC1798="３～５日ある",2,IF('３　回答貼付シート'!AC1798="ほぼ毎日ある",3,))))</f>
        <v>0</v>
      </c>
      <c r="AB1801" s="49">
        <f>IF('３　回答貼付シート'!AD1798="ない",0,IF('３　回答貼付シート'!AD1798="１～２日ある",1,IF('３　回答貼付シート'!AD1798="３～５日ある",2,IF('３　回答貼付シート'!AD1798="ほぼ毎日ある",3,))))</f>
        <v>0</v>
      </c>
      <c r="AC1801" s="49">
        <f>IF('３　回答貼付シート'!AE1798="ない",0,IF('３　回答貼付シート'!AE1798="１～２日ある",1,IF('３　回答貼付シート'!AE1798="３～５日ある",2,IF('３　回答貼付シート'!AE1798="ほぼ毎日ある",3,))))</f>
        <v>0</v>
      </c>
      <c r="AD1801" s="49">
        <f>IF('３　回答貼付シート'!AF1798="ない",0,IF('３　回答貼付シート'!AF1798="１～２日ある",1,IF('３　回答貼付シート'!AF1798="３～５日ある",2,IF('３　回答貼付シート'!AF1798="ほぼ毎日ある",3,))))</f>
        <v>0</v>
      </c>
      <c r="AE1801" s="49">
        <f>IF('３　回答貼付シート'!AG1798="ない",0,IF('３　回答貼付シート'!AG1798="１～２日ある",1,IF('３　回答貼付シート'!AG1798="３～５日ある",2,IF('３　回答貼付シート'!AG1798="ほぼ毎日ある",3,))))</f>
        <v>0</v>
      </c>
      <c r="AF1801" s="49">
        <f>IF('３　回答貼付シート'!AH1798="ない",0,IF('３　回答貼付シート'!AH1798="１～２日ある",1,IF('３　回答貼付シート'!AH1798="３～５日ある",2,IF('３　回答貼付シート'!AH1798="ほぼ毎日ある",3,))))</f>
        <v>0</v>
      </c>
      <c r="AG1801" s="49">
        <f>IF('３　回答貼付シート'!AI1798="ない",0,IF('３　回答貼付シート'!AI1798="１～２日ある",1,IF('３　回答貼付シート'!AI1798="３～５日ある",2,IF('３　回答貼付シート'!AI1798="ほぼ毎日ある",3,))))</f>
        <v>0</v>
      </c>
      <c r="AH1801" s="49">
        <f>IF('３　回答貼付シート'!AJ1798="ない",0,IF('３　回答貼付シート'!AJ1798="１～２日ある",1,IF('３　回答貼付シート'!AJ1798="３～５日ある",2,IF('３　回答貼付シート'!AJ1798="ほぼ毎日ある",3,))))</f>
        <v>0</v>
      </c>
      <c r="AI1801" s="49">
        <f>IF('３　回答貼付シート'!AK1798="ない",0,IF('３　回答貼付シート'!AK1798="１～２日ある",1,IF('３　回答貼付シート'!AK1798="３～５日ある",2,IF('３　回答貼付シート'!AK1798="ほぼ毎日ある",3,))))</f>
        <v>0</v>
      </c>
      <c r="AJ1801" s="49">
        <f>IF('３　回答貼付シート'!AL1798="ない",0,IF('３　回答貼付シート'!AL1798="１～２日ある",1,IF('３　回答貼付シート'!AL1798="３～５日ある",2,IF('３　回答貼付シート'!AL1798="ほぼ毎日ある",3,))))</f>
        <v>0</v>
      </c>
      <c r="AK1801" s="49">
        <f>IF('３　回答貼付シート'!AM1798="ない",0,IF('３　回答貼付シート'!AM1798="１～２日ある",1,IF('３　回答貼付シート'!AM1798="３～５日ある",2,IF('３　回答貼付シート'!AM1798="ほぼ毎日ある",3,))))</f>
        <v>0</v>
      </c>
      <c r="AL1801" s="49">
        <f>'３　回答貼付シート'!$AN1798</f>
        <v>0</v>
      </c>
      <c r="AM1801" s="49" t="str">
        <f t="shared" si="201"/>
        <v/>
      </c>
      <c r="AN1801" s="49" t="str">
        <f t="shared" si="202"/>
        <v/>
      </c>
      <c r="AO1801" s="49" t="str">
        <f t="shared" si="203"/>
        <v/>
      </c>
      <c r="AP1801" s="49" t="str">
        <f t="shared" si="204"/>
        <v/>
      </c>
      <c r="AQ1801" s="49" t="str">
        <f t="shared" si="205"/>
        <v/>
      </c>
      <c r="AR1801" t="str">
        <f t="shared" si="206"/>
        <v>0</v>
      </c>
      <c r="AT1801" s="42"/>
    </row>
    <row r="1802" spans="1:46">
      <c r="A1802" s="49"/>
      <c r="B1802" s="49">
        <f t="shared" si="200"/>
        <v>0</v>
      </c>
      <c r="C1802" s="49">
        <f>IF('３　回答貼付シート'!$F1799&lt;&gt;0,VLOOKUP('３　回答貼付シート'!$F1799,$AR$2048:$AS$2054,2,FALSE),0)</f>
        <v>0</v>
      </c>
      <c r="D1802" s="49">
        <f>IF('３　回答貼付シート'!$G1799&lt;&gt;0,VLOOKUP(('３　回答貼付シート'!$G1799), $AR$2048:$AS$2054,2,FALSE),0)</f>
        <v>0</v>
      </c>
      <c r="E1802" s="49">
        <f>'３　回答貼付シート'!$H1799</f>
        <v>0</v>
      </c>
      <c r="F1802" s="49">
        <f>IF(E1802=0,0,VLOOKUP($B1802,'２　情報入力シート'!$A$2:$E$2049,5))</f>
        <v>0</v>
      </c>
      <c r="G1802" s="49">
        <f>IF('３　回答貼付シート'!I1799="ない",0,IF('３　回答貼付シート'!I1799="１～２日ある",1,IF('３　回答貼付シート'!I1799="３～５日ある",2,IF('３　回答貼付シート'!I1799="ほぼ毎日ある",3,))))</f>
        <v>0</v>
      </c>
      <c r="H1802" s="49">
        <f>IF('３　回答貼付シート'!J1799="ない",0,IF('３　回答貼付シート'!J1799="１～２日ある",1,IF('３　回答貼付シート'!J1799="３～５日ある",2,IF('３　回答貼付シート'!J1799="ほぼ毎日ある",3,))))</f>
        <v>0</v>
      </c>
      <c r="I1802" s="49">
        <f>IF('３　回答貼付シート'!K1799="ない",0,IF('３　回答貼付シート'!K1799="１～２日ある",1,IF('３　回答貼付シート'!K1799="３～５日ある",2,IF('３　回答貼付シート'!K1799="ほぼ毎日ある",3,))))</f>
        <v>0</v>
      </c>
      <c r="J1802" s="49">
        <f>IF('３　回答貼付シート'!L1799="ない",0,IF('３　回答貼付シート'!L1799="１～２日ある",1,IF('３　回答貼付シート'!L1799="３～５日ある",2,IF('３　回答貼付シート'!L1799="ほぼ毎日ある",3,))))</f>
        <v>0</v>
      </c>
      <c r="K1802" s="49">
        <f>IF('３　回答貼付シート'!M1799="ない",0,IF('３　回答貼付シート'!M1799="１～２日ある",1,IF('３　回答貼付シート'!M1799="３～５日ある",2,IF('３　回答貼付シート'!M1799="ほぼ毎日ある",3,))))</f>
        <v>0</v>
      </c>
      <c r="L1802" s="49">
        <f>IF('３　回答貼付シート'!N1799="ない",0,IF('３　回答貼付シート'!N1799="１～２日ある",1,IF('３　回答貼付シート'!N1799="３～５日ある",2,IF('３　回答貼付シート'!N1799="ほぼ毎日ある",3,))))</f>
        <v>0</v>
      </c>
      <c r="M1802" s="49">
        <f>IF('３　回答貼付シート'!O1799="ない",0,IF('３　回答貼付シート'!O1799="１～２日ある",1,IF('３　回答貼付シート'!O1799="３～５日ある",2,IF('３　回答貼付シート'!O1799="ほぼ毎日ある",3,))))</f>
        <v>0</v>
      </c>
      <c r="N1802" s="49">
        <f>IF('３　回答貼付シート'!P1799="ない",0,IF('３　回答貼付シート'!P1799="１～２日ある",1,IF('３　回答貼付シート'!P1799="３～５日ある",2,IF('３　回答貼付シート'!P1799="ほぼ毎日ある",3,))))</f>
        <v>0</v>
      </c>
      <c r="O1802" s="49">
        <f>IF('３　回答貼付シート'!Q1799="ない",0,IF('３　回答貼付シート'!Q1799="１～２日ある",1,IF('３　回答貼付シート'!Q1799="３～５日ある",2,IF('３　回答貼付シート'!Q1799="ほぼ毎日ある",3,))))</f>
        <v>0</v>
      </c>
      <c r="P1802" s="49">
        <f>IF('３　回答貼付シート'!R1799="ない",0,IF('３　回答貼付シート'!R1799="１～２日ある",1,IF('３　回答貼付シート'!R1799="３～５日ある",2,IF('３　回答貼付シート'!R1799="ほぼ毎日ある",3,))))</f>
        <v>0</v>
      </c>
      <c r="Q1802" s="49">
        <f>IF('３　回答貼付シート'!S1799="ない",0,IF('３　回答貼付シート'!S1799="１～２日ある",1,IF('３　回答貼付シート'!S1799="３～５日ある",2,IF('３　回答貼付シート'!S1799="ほぼ毎日ある",3,))))</f>
        <v>0</v>
      </c>
      <c r="R1802" s="49">
        <f>IF('３　回答貼付シート'!T1799="ない",0,IF('３　回答貼付シート'!T1799="１～２日ある",1,IF('３　回答貼付シート'!T1799="３～５日ある",2,IF('３　回答貼付シート'!T1799="ほぼ毎日ある",3,))))</f>
        <v>0</v>
      </c>
      <c r="S1802" s="49">
        <f>IF('３　回答貼付シート'!U1799="ない",0,IF('３　回答貼付シート'!U1799="１～２日ある",1,IF('３　回答貼付シート'!U1799="３～５日ある",2,IF('３　回答貼付シート'!U1799="ほぼ毎日ある",3,))))</f>
        <v>0</v>
      </c>
      <c r="T1802" s="49">
        <f>IF('３　回答貼付シート'!V1799="ない",0,IF('３　回答貼付シート'!V1799="１～２日ある",1,IF('３　回答貼付シート'!V1799="３～５日ある",2,IF('３　回答貼付シート'!V1799="ほぼ毎日ある",3,))))</f>
        <v>0</v>
      </c>
      <c r="U1802" s="49">
        <f>IF('３　回答貼付シート'!W1799="ない",0,IF('３　回答貼付シート'!W1799="１～２日ある",1,IF('３　回答貼付シート'!W1799="３～５日ある",2,IF('３　回答貼付シート'!W1799="ほぼ毎日ある",3,))))</f>
        <v>0</v>
      </c>
      <c r="V1802" s="49">
        <f>IF('３　回答貼付シート'!X1799="ない",0,IF('３　回答貼付シート'!X1799="１～２日ある",1,IF('３　回答貼付シート'!X1799="３～５日ある",2,IF('３　回答貼付シート'!X1799="ほぼ毎日ある",3,))))</f>
        <v>0</v>
      </c>
      <c r="W1802" s="49">
        <f>IF('３　回答貼付シート'!Y1799="ない",0,IF('３　回答貼付シート'!Y1799="１～２日ある",1,IF('３　回答貼付シート'!Y1799="３～５日ある",2,IF('３　回答貼付シート'!Y1799="ほぼ毎日ある",3,))))</f>
        <v>0</v>
      </c>
      <c r="X1802" s="49">
        <f>IF('３　回答貼付シート'!Z1799="ない",0,IF('３　回答貼付シート'!Z1799="１～２日ある",1,IF('３　回答貼付シート'!Z1799="３～５日ある",2,IF('３　回答貼付シート'!Z1799="ほぼ毎日ある",3,))))</f>
        <v>0</v>
      </c>
      <c r="Y1802" s="49">
        <f>IF('３　回答貼付シート'!AA1799="ない",0,IF('３　回答貼付シート'!AA1799="１～２日ある",1,IF('３　回答貼付シート'!AA1799="３～５日ある",2,IF('３　回答貼付シート'!AA1799="ほぼ毎日ある",3,))))</f>
        <v>0</v>
      </c>
      <c r="Z1802" s="49">
        <f>IF('３　回答貼付シート'!AB1799="ない",0,IF('３　回答貼付シート'!AB1799="１～２日ある",1,IF('３　回答貼付シート'!AB1799="３～５日ある",2,IF('３　回答貼付シート'!AB1799="ほぼ毎日ある",3,))))</f>
        <v>0</v>
      </c>
      <c r="AA1802" s="49">
        <f>IF('３　回答貼付シート'!AC1799="ない",0,IF('３　回答貼付シート'!AC1799="１～２日ある",1,IF('３　回答貼付シート'!AC1799="３～５日ある",2,IF('３　回答貼付シート'!AC1799="ほぼ毎日ある",3,))))</f>
        <v>0</v>
      </c>
      <c r="AB1802" s="49">
        <f>IF('３　回答貼付シート'!AD1799="ない",0,IF('３　回答貼付シート'!AD1799="１～２日ある",1,IF('３　回答貼付シート'!AD1799="３～５日ある",2,IF('３　回答貼付シート'!AD1799="ほぼ毎日ある",3,))))</f>
        <v>0</v>
      </c>
      <c r="AC1802" s="49">
        <f>IF('３　回答貼付シート'!AE1799="ない",0,IF('３　回答貼付シート'!AE1799="１～２日ある",1,IF('３　回答貼付シート'!AE1799="３～５日ある",2,IF('３　回答貼付シート'!AE1799="ほぼ毎日ある",3,))))</f>
        <v>0</v>
      </c>
      <c r="AD1802" s="49">
        <f>IF('３　回答貼付シート'!AF1799="ない",0,IF('３　回答貼付シート'!AF1799="１～２日ある",1,IF('３　回答貼付シート'!AF1799="３～５日ある",2,IF('３　回答貼付シート'!AF1799="ほぼ毎日ある",3,))))</f>
        <v>0</v>
      </c>
      <c r="AE1802" s="49">
        <f>IF('３　回答貼付シート'!AG1799="ない",0,IF('３　回答貼付シート'!AG1799="１～２日ある",1,IF('３　回答貼付シート'!AG1799="３～５日ある",2,IF('３　回答貼付シート'!AG1799="ほぼ毎日ある",3,))))</f>
        <v>0</v>
      </c>
      <c r="AF1802" s="49">
        <f>IF('３　回答貼付シート'!AH1799="ない",0,IF('３　回答貼付シート'!AH1799="１～２日ある",1,IF('３　回答貼付シート'!AH1799="３～５日ある",2,IF('３　回答貼付シート'!AH1799="ほぼ毎日ある",3,))))</f>
        <v>0</v>
      </c>
      <c r="AG1802" s="49">
        <f>IF('３　回答貼付シート'!AI1799="ない",0,IF('３　回答貼付シート'!AI1799="１～２日ある",1,IF('３　回答貼付シート'!AI1799="３～５日ある",2,IF('３　回答貼付シート'!AI1799="ほぼ毎日ある",3,))))</f>
        <v>0</v>
      </c>
      <c r="AH1802" s="49">
        <f>IF('３　回答貼付シート'!AJ1799="ない",0,IF('３　回答貼付シート'!AJ1799="１～２日ある",1,IF('３　回答貼付シート'!AJ1799="３～５日ある",2,IF('３　回答貼付シート'!AJ1799="ほぼ毎日ある",3,))))</f>
        <v>0</v>
      </c>
      <c r="AI1802" s="49">
        <f>IF('３　回答貼付シート'!AK1799="ない",0,IF('３　回答貼付シート'!AK1799="１～２日ある",1,IF('３　回答貼付シート'!AK1799="３～５日ある",2,IF('３　回答貼付シート'!AK1799="ほぼ毎日ある",3,))))</f>
        <v>0</v>
      </c>
      <c r="AJ1802" s="49">
        <f>IF('３　回答貼付シート'!AL1799="ない",0,IF('３　回答貼付シート'!AL1799="１～２日ある",1,IF('３　回答貼付シート'!AL1799="３～５日ある",2,IF('３　回答貼付シート'!AL1799="ほぼ毎日ある",3,))))</f>
        <v>0</v>
      </c>
      <c r="AK1802" s="49">
        <f>IF('３　回答貼付シート'!AM1799="ない",0,IF('３　回答貼付シート'!AM1799="１～２日ある",1,IF('３　回答貼付シート'!AM1799="３～５日ある",2,IF('３　回答貼付シート'!AM1799="ほぼ毎日ある",3,))))</f>
        <v>0</v>
      </c>
      <c r="AL1802" s="49">
        <f>'３　回答貼付シート'!$AN1799</f>
        <v>0</v>
      </c>
      <c r="AM1802" s="49" t="str">
        <f t="shared" si="201"/>
        <v/>
      </c>
      <c r="AN1802" s="49" t="str">
        <f t="shared" si="202"/>
        <v/>
      </c>
      <c r="AO1802" s="49" t="str">
        <f t="shared" si="203"/>
        <v/>
      </c>
      <c r="AP1802" s="49" t="str">
        <f t="shared" si="204"/>
        <v/>
      </c>
      <c r="AQ1802" s="49" t="str">
        <f t="shared" si="205"/>
        <v/>
      </c>
      <c r="AR1802" t="str">
        <f t="shared" si="206"/>
        <v>0</v>
      </c>
      <c r="AT1802" s="42"/>
    </row>
    <row r="1803" spans="1:46">
      <c r="A1803" s="49"/>
      <c r="B1803" s="49">
        <f t="shared" si="200"/>
        <v>0</v>
      </c>
      <c r="C1803" s="49">
        <f>IF('３　回答貼付シート'!$F1800&lt;&gt;0,VLOOKUP('３　回答貼付シート'!$F1800,$AR$2048:$AS$2054,2,FALSE),0)</f>
        <v>0</v>
      </c>
      <c r="D1803" s="49">
        <f>IF('３　回答貼付シート'!$G1800&lt;&gt;0,VLOOKUP(('３　回答貼付シート'!$G1800), $AR$2048:$AS$2054,2,FALSE),0)</f>
        <v>0</v>
      </c>
      <c r="E1803" s="49">
        <f>'３　回答貼付シート'!$H1800</f>
        <v>0</v>
      </c>
      <c r="F1803" s="49">
        <f>IF(E1803=0,0,VLOOKUP($B1803,'２　情報入力シート'!$A$2:$E$2049,5))</f>
        <v>0</v>
      </c>
      <c r="G1803" s="49">
        <f>IF('３　回答貼付シート'!I1800="ない",0,IF('３　回答貼付シート'!I1800="１～２日ある",1,IF('３　回答貼付シート'!I1800="３～５日ある",2,IF('３　回答貼付シート'!I1800="ほぼ毎日ある",3,))))</f>
        <v>0</v>
      </c>
      <c r="H1803" s="49">
        <f>IF('３　回答貼付シート'!J1800="ない",0,IF('３　回答貼付シート'!J1800="１～２日ある",1,IF('３　回答貼付シート'!J1800="３～５日ある",2,IF('３　回答貼付シート'!J1800="ほぼ毎日ある",3,))))</f>
        <v>0</v>
      </c>
      <c r="I1803" s="49">
        <f>IF('３　回答貼付シート'!K1800="ない",0,IF('３　回答貼付シート'!K1800="１～２日ある",1,IF('３　回答貼付シート'!K1800="３～５日ある",2,IF('３　回答貼付シート'!K1800="ほぼ毎日ある",3,))))</f>
        <v>0</v>
      </c>
      <c r="J1803" s="49">
        <f>IF('３　回答貼付シート'!L1800="ない",0,IF('３　回答貼付シート'!L1800="１～２日ある",1,IF('３　回答貼付シート'!L1800="３～５日ある",2,IF('３　回答貼付シート'!L1800="ほぼ毎日ある",3,))))</f>
        <v>0</v>
      </c>
      <c r="K1803" s="49">
        <f>IF('３　回答貼付シート'!M1800="ない",0,IF('３　回答貼付シート'!M1800="１～２日ある",1,IF('３　回答貼付シート'!M1800="３～５日ある",2,IF('３　回答貼付シート'!M1800="ほぼ毎日ある",3,))))</f>
        <v>0</v>
      </c>
      <c r="L1803" s="49">
        <f>IF('３　回答貼付シート'!N1800="ない",0,IF('３　回答貼付シート'!N1800="１～２日ある",1,IF('３　回答貼付シート'!N1800="３～５日ある",2,IF('３　回答貼付シート'!N1800="ほぼ毎日ある",3,))))</f>
        <v>0</v>
      </c>
      <c r="M1803" s="49">
        <f>IF('３　回答貼付シート'!O1800="ない",0,IF('３　回答貼付シート'!O1800="１～２日ある",1,IF('３　回答貼付シート'!O1800="３～５日ある",2,IF('３　回答貼付シート'!O1800="ほぼ毎日ある",3,))))</f>
        <v>0</v>
      </c>
      <c r="N1803" s="49">
        <f>IF('３　回答貼付シート'!P1800="ない",0,IF('３　回答貼付シート'!P1800="１～２日ある",1,IF('３　回答貼付シート'!P1800="３～５日ある",2,IF('３　回答貼付シート'!P1800="ほぼ毎日ある",3,))))</f>
        <v>0</v>
      </c>
      <c r="O1803" s="49">
        <f>IF('３　回答貼付シート'!Q1800="ない",0,IF('３　回答貼付シート'!Q1800="１～２日ある",1,IF('３　回答貼付シート'!Q1800="３～５日ある",2,IF('３　回答貼付シート'!Q1800="ほぼ毎日ある",3,))))</f>
        <v>0</v>
      </c>
      <c r="P1803" s="49">
        <f>IF('３　回答貼付シート'!R1800="ない",0,IF('３　回答貼付シート'!R1800="１～２日ある",1,IF('３　回答貼付シート'!R1800="３～５日ある",2,IF('３　回答貼付シート'!R1800="ほぼ毎日ある",3,))))</f>
        <v>0</v>
      </c>
      <c r="Q1803" s="49">
        <f>IF('３　回答貼付シート'!S1800="ない",0,IF('３　回答貼付シート'!S1800="１～２日ある",1,IF('３　回答貼付シート'!S1800="３～５日ある",2,IF('３　回答貼付シート'!S1800="ほぼ毎日ある",3,))))</f>
        <v>0</v>
      </c>
      <c r="R1803" s="49">
        <f>IF('３　回答貼付シート'!T1800="ない",0,IF('３　回答貼付シート'!T1800="１～２日ある",1,IF('３　回答貼付シート'!T1800="３～５日ある",2,IF('３　回答貼付シート'!T1800="ほぼ毎日ある",3,))))</f>
        <v>0</v>
      </c>
      <c r="S1803" s="49">
        <f>IF('３　回答貼付シート'!U1800="ない",0,IF('３　回答貼付シート'!U1800="１～２日ある",1,IF('３　回答貼付シート'!U1800="３～５日ある",2,IF('３　回答貼付シート'!U1800="ほぼ毎日ある",3,))))</f>
        <v>0</v>
      </c>
      <c r="T1803" s="49">
        <f>IF('３　回答貼付シート'!V1800="ない",0,IF('３　回答貼付シート'!V1800="１～２日ある",1,IF('３　回答貼付シート'!V1800="３～５日ある",2,IF('３　回答貼付シート'!V1800="ほぼ毎日ある",3,))))</f>
        <v>0</v>
      </c>
      <c r="U1803" s="49">
        <f>IF('３　回答貼付シート'!W1800="ない",0,IF('３　回答貼付シート'!W1800="１～２日ある",1,IF('３　回答貼付シート'!W1800="３～５日ある",2,IF('３　回答貼付シート'!W1800="ほぼ毎日ある",3,))))</f>
        <v>0</v>
      </c>
      <c r="V1803" s="49">
        <f>IF('３　回答貼付シート'!X1800="ない",0,IF('３　回答貼付シート'!X1800="１～２日ある",1,IF('３　回答貼付シート'!X1800="３～５日ある",2,IF('３　回答貼付シート'!X1800="ほぼ毎日ある",3,))))</f>
        <v>0</v>
      </c>
      <c r="W1803" s="49">
        <f>IF('３　回答貼付シート'!Y1800="ない",0,IF('３　回答貼付シート'!Y1800="１～２日ある",1,IF('３　回答貼付シート'!Y1800="３～５日ある",2,IF('３　回答貼付シート'!Y1800="ほぼ毎日ある",3,))))</f>
        <v>0</v>
      </c>
      <c r="X1803" s="49">
        <f>IF('３　回答貼付シート'!Z1800="ない",0,IF('３　回答貼付シート'!Z1800="１～２日ある",1,IF('３　回答貼付シート'!Z1800="３～５日ある",2,IF('３　回答貼付シート'!Z1800="ほぼ毎日ある",3,))))</f>
        <v>0</v>
      </c>
      <c r="Y1803" s="49">
        <f>IF('３　回答貼付シート'!AA1800="ない",0,IF('３　回答貼付シート'!AA1800="１～２日ある",1,IF('３　回答貼付シート'!AA1800="３～５日ある",2,IF('３　回答貼付シート'!AA1800="ほぼ毎日ある",3,))))</f>
        <v>0</v>
      </c>
      <c r="Z1803" s="49">
        <f>IF('３　回答貼付シート'!AB1800="ない",0,IF('３　回答貼付シート'!AB1800="１～２日ある",1,IF('３　回答貼付シート'!AB1800="３～５日ある",2,IF('３　回答貼付シート'!AB1800="ほぼ毎日ある",3,))))</f>
        <v>0</v>
      </c>
      <c r="AA1803" s="49">
        <f>IF('３　回答貼付シート'!AC1800="ない",0,IF('３　回答貼付シート'!AC1800="１～２日ある",1,IF('３　回答貼付シート'!AC1800="３～５日ある",2,IF('３　回答貼付シート'!AC1800="ほぼ毎日ある",3,))))</f>
        <v>0</v>
      </c>
      <c r="AB1803" s="49">
        <f>IF('３　回答貼付シート'!AD1800="ない",0,IF('３　回答貼付シート'!AD1800="１～２日ある",1,IF('３　回答貼付シート'!AD1800="３～５日ある",2,IF('３　回答貼付シート'!AD1800="ほぼ毎日ある",3,))))</f>
        <v>0</v>
      </c>
      <c r="AC1803" s="49">
        <f>IF('３　回答貼付シート'!AE1800="ない",0,IF('３　回答貼付シート'!AE1800="１～２日ある",1,IF('３　回答貼付シート'!AE1800="３～５日ある",2,IF('３　回答貼付シート'!AE1800="ほぼ毎日ある",3,))))</f>
        <v>0</v>
      </c>
      <c r="AD1803" s="49">
        <f>IF('３　回答貼付シート'!AF1800="ない",0,IF('３　回答貼付シート'!AF1800="１～２日ある",1,IF('３　回答貼付シート'!AF1800="３～５日ある",2,IF('３　回答貼付シート'!AF1800="ほぼ毎日ある",3,))))</f>
        <v>0</v>
      </c>
      <c r="AE1803" s="49">
        <f>IF('３　回答貼付シート'!AG1800="ない",0,IF('３　回答貼付シート'!AG1800="１～２日ある",1,IF('３　回答貼付シート'!AG1800="３～５日ある",2,IF('３　回答貼付シート'!AG1800="ほぼ毎日ある",3,))))</f>
        <v>0</v>
      </c>
      <c r="AF1803" s="49">
        <f>IF('３　回答貼付シート'!AH1800="ない",0,IF('３　回答貼付シート'!AH1800="１～２日ある",1,IF('３　回答貼付シート'!AH1800="３～５日ある",2,IF('３　回答貼付シート'!AH1800="ほぼ毎日ある",3,))))</f>
        <v>0</v>
      </c>
      <c r="AG1803" s="49">
        <f>IF('３　回答貼付シート'!AI1800="ない",0,IF('３　回答貼付シート'!AI1800="１～２日ある",1,IF('３　回答貼付シート'!AI1800="３～５日ある",2,IF('３　回答貼付シート'!AI1800="ほぼ毎日ある",3,))))</f>
        <v>0</v>
      </c>
      <c r="AH1803" s="49">
        <f>IF('３　回答貼付シート'!AJ1800="ない",0,IF('３　回答貼付シート'!AJ1800="１～２日ある",1,IF('３　回答貼付シート'!AJ1800="３～５日ある",2,IF('３　回答貼付シート'!AJ1800="ほぼ毎日ある",3,))))</f>
        <v>0</v>
      </c>
      <c r="AI1803" s="49">
        <f>IF('３　回答貼付シート'!AK1800="ない",0,IF('３　回答貼付シート'!AK1800="１～２日ある",1,IF('３　回答貼付シート'!AK1800="３～５日ある",2,IF('３　回答貼付シート'!AK1800="ほぼ毎日ある",3,))))</f>
        <v>0</v>
      </c>
      <c r="AJ1803" s="49">
        <f>IF('３　回答貼付シート'!AL1800="ない",0,IF('３　回答貼付シート'!AL1800="１～２日ある",1,IF('３　回答貼付シート'!AL1800="３～５日ある",2,IF('３　回答貼付シート'!AL1800="ほぼ毎日ある",3,))))</f>
        <v>0</v>
      </c>
      <c r="AK1803" s="49">
        <f>IF('３　回答貼付シート'!AM1800="ない",0,IF('３　回答貼付シート'!AM1800="１～２日ある",1,IF('３　回答貼付シート'!AM1800="３～５日ある",2,IF('３　回答貼付シート'!AM1800="ほぼ毎日ある",3,))))</f>
        <v>0</v>
      </c>
      <c r="AL1803" s="49">
        <f>'３　回答貼付シート'!$AN1800</f>
        <v>0</v>
      </c>
      <c r="AM1803" s="49" t="str">
        <f t="shared" si="201"/>
        <v/>
      </c>
      <c r="AN1803" s="49" t="str">
        <f t="shared" si="202"/>
        <v/>
      </c>
      <c r="AO1803" s="49" t="str">
        <f t="shared" si="203"/>
        <v/>
      </c>
      <c r="AP1803" s="49" t="str">
        <f t="shared" si="204"/>
        <v/>
      </c>
      <c r="AQ1803" s="49" t="str">
        <f t="shared" si="205"/>
        <v/>
      </c>
      <c r="AR1803" t="str">
        <f t="shared" si="206"/>
        <v>0</v>
      </c>
      <c r="AT1803" s="42"/>
    </row>
    <row r="1804" spans="1:46">
      <c r="A1804" s="49"/>
      <c r="B1804" s="49">
        <f t="shared" si="200"/>
        <v>0</v>
      </c>
      <c r="C1804" s="49">
        <f>IF('３　回答貼付シート'!$F1801&lt;&gt;0,VLOOKUP('３　回答貼付シート'!$F1801,$AR$2048:$AS$2054,2,FALSE),0)</f>
        <v>0</v>
      </c>
      <c r="D1804" s="49">
        <f>IF('３　回答貼付シート'!$G1801&lt;&gt;0,VLOOKUP(('３　回答貼付シート'!$G1801), $AR$2048:$AS$2054,2,FALSE),0)</f>
        <v>0</v>
      </c>
      <c r="E1804" s="49">
        <f>'３　回答貼付シート'!$H1801</f>
        <v>0</v>
      </c>
      <c r="F1804" s="49">
        <f>IF(E1804=0,0,VLOOKUP($B1804,'２　情報入力シート'!$A$2:$E$2049,5))</f>
        <v>0</v>
      </c>
      <c r="G1804" s="49">
        <f>IF('３　回答貼付シート'!I1801="ない",0,IF('３　回答貼付シート'!I1801="１～２日ある",1,IF('３　回答貼付シート'!I1801="３～５日ある",2,IF('３　回答貼付シート'!I1801="ほぼ毎日ある",3,))))</f>
        <v>0</v>
      </c>
      <c r="H1804" s="49">
        <f>IF('３　回答貼付シート'!J1801="ない",0,IF('３　回答貼付シート'!J1801="１～２日ある",1,IF('３　回答貼付シート'!J1801="３～５日ある",2,IF('３　回答貼付シート'!J1801="ほぼ毎日ある",3,))))</f>
        <v>0</v>
      </c>
      <c r="I1804" s="49">
        <f>IF('３　回答貼付シート'!K1801="ない",0,IF('３　回答貼付シート'!K1801="１～２日ある",1,IF('３　回答貼付シート'!K1801="３～５日ある",2,IF('３　回答貼付シート'!K1801="ほぼ毎日ある",3,))))</f>
        <v>0</v>
      </c>
      <c r="J1804" s="49">
        <f>IF('３　回答貼付シート'!L1801="ない",0,IF('３　回答貼付シート'!L1801="１～２日ある",1,IF('３　回答貼付シート'!L1801="３～５日ある",2,IF('３　回答貼付シート'!L1801="ほぼ毎日ある",3,))))</f>
        <v>0</v>
      </c>
      <c r="K1804" s="49">
        <f>IF('３　回答貼付シート'!M1801="ない",0,IF('３　回答貼付シート'!M1801="１～２日ある",1,IF('３　回答貼付シート'!M1801="３～５日ある",2,IF('３　回答貼付シート'!M1801="ほぼ毎日ある",3,))))</f>
        <v>0</v>
      </c>
      <c r="L1804" s="49">
        <f>IF('３　回答貼付シート'!N1801="ない",0,IF('３　回答貼付シート'!N1801="１～２日ある",1,IF('３　回答貼付シート'!N1801="３～５日ある",2,IF('３　回答貼付シート'!N1801="ほぼ毎日ある",3,))))</f>
        <v>0</v>
      </c>
      <c r="M1804" s="49">
        <f>IF('３　回答貼付シート'!O1801="ない",0,IF('３　回答貼付シート'!O1801="１～２日ある",1,IF('３　回答貼付シート'!O1801="３～５日ある",2,IF('３　回答貼付シート'!O1801="ほぼ毎日ある",3,))))</f>
        <v>0</v>
      </c>
      <c r="N1804" s="49">
        <f>IF('３　回答貼付シート'!P1801="ない",0,IF('３　回答貼付シート'!P1801="１～２日ある",1,IF('３　回答貼付シート'!P1801="３～５日ある",2,IF('３　回答貼付シート'!P1801="ほぼ毎日ある",3,))))</f>
        <v>0</v>
      </c>
      <c r="O1804" s="49">
        <f>IF('３　回答貼付シート'!Q1801="ない",0,IF('３　回答貼付シート'!Q1801="１～２日ある",1,IF('３　回答貼付シート'!Q1801="３～５日ある",2,IF('３　回答貼付シート'!Q1801="ほぼ毎日ある",3,))))</f>
        <v>0</v>
      </c>
      <c r="P1804" s="49">
        <f>IF('３　回答貼付シート'!R1801="ない",0,IF('３　回答貼付シート'!R1801="１～２日ある",1,IF('３　回答貼付シート'!R1801="３～５日ある",2,IF('３　回答貼付シート'!R1801="ほぼ毎日ある",3,))))</f>
        <v>0</v>
      </c>
      <c r="Q1804" s="49">
        <f>IF('３　回答貼付シート'!S1801="ない",0,IF('３　回答貼付シート'!S1801="１～２日ある",1,IF('３　回答貼付シート'!S1801="３～５日ある",2,IF('３　回答貼付シート'!S1801="ほぼ毎日ある",3,))))</f>
        <v>0</v>
      </c>
      <c r="R1804" s="49">
        <f>IF('３　回答貼付シート'!T1801="ない",0,IF('３　回答貼付シート'!T1801="１～２日ある",1,IF('３　回答貼付シート'!T1801="３～５日ある",2,IF('３　回答貼付シート'!T1801="ほぼ毎日ある",3,))))</f>
        <v>0</v>
      </c>
      <c r="S1804" s="49">
        <f>IF('３　回答貼付シート'!U1801="ない",0,IF('３　回答貼付シート'!U1801="１～２日ある",1,IF('３　回答貼付シート'!U1801="３～５日ある",2,IF('３　回答貼付シート'!U1801="ほぼ毎日ある",3,))))</f>
        <v>0</v>
      </c>
      <c r="T1804" s="49">
        <f>IF('３　回答貼付シート'!V1801="ない",0,IF('３　回答貼付シート'!V1801="１～２日ある",1,IF('３　回答貼付シート'!V1801="３～５日ある",2,IF('３　回答貼付シート'!V1801="ほぼ毎日ある",3,))))</f>
        <v>0</v>
      </c>
      <c r="U1804" s="49">
        <f>IF('３　回答貼付シート'!W1801="ない",0,IF('３　回答貼付シート'!W1801="１～２日ある",1,IF('３　回答貼付シート'!W1801="３～５日ある",2,IF('３　回答貼付シート'!W1801="ほぼ毎日ある",3,))))</f>
        <v>0</v>
      </c>
      <c r="V1804" s="49">
        <f>IF('３　回答貼付シート'!X1801="ない",0,IF('３　回答貼付シート'!X1801="１～２日ある",1,IF('３　回答貼付シート'!X1801="３～５日ある",2,IF('３　回答貼付シート'!X1801="ほぼ毎日ある",3,))))</f>
        <v>0</v>
      </c>
      <c r="W1804" s="49">
        <f>IF('３　回答貼付シート'!Y1801="ない",0,IF('３　回答貼付シート'!Y1801="１～２日ある",1,IF('３　回答貼付シート'!Y1801="３～５日ある",2,IF('３　回答貼付シート'!Y1801="ほぼ毎日ある",3,))))</f>
        <v>0</v>
      </c>
      <c r="X1804" s="49">
        <f>IF('３　回答貼付シート'!Z1801="ない",0,IF('３　回答貼付シート'!Z1801="１～２日ある",1,IF('３　回答貼付シート'!Z1801="３～５日ある",2,IF('３　回答貼付シート'!Z1801="ほぼ毎日ある",3,))))</f>
        <v>0</v>
      </c>
      <c r="Y1804" s="49">
        <f>IF('３　回答貼付シート'!AA1801="ない",0,IF('３　回答貼付シート'!AA1801="１～２日ある",1,IF('３　回答貼付シート'!AA1801="３～５日ある",2,IF('３　回答貼付シート'!AA1801="ほぼ毎日ある",3,))))</f>
        <v>0</v>
      </c>
      <c r="Z1804" s="49">
        <f>IF('３　回答貼付シート'!AB1801="ない",0,IF('３　回答貼付シート'!AB1801="１～２日ある",1,IF('３　回答貼付シート'!AB1801="３～５日ある",2,IF('３　回答貼付シート'!AB1801="ほぼ毎日ある",3,))))</f>
        <v>0</v>
      </c>
      <c r="AA1804" s="49">
        <f>IF('３　回答貼付シート'!AC1801="ない",0,IF('３　回答貼付シート'!AC1801="１～２日ある",1,IF('３　回答貼付シート'!AC1801="３～５日ある",2,IF('３　回答貼付シート'!AC1801="ほぼ毎日ある",3,))))</f>
        <v>0</v>
      </c>
      <c r="AB1804" s="49">
        <f>IF('３　回答貼付シート'!AD1801="ない",0,IF('３　回答貼付シート'!AD1801="１～２日ある",1,IF('３　回答貼付シート'!AD1801="３～５日ある",2,IF('３　回答貼付シート'!AD1801="ほぼ毎日ある",3,))))</f>
        <v>0</v>
      </c>
      <c r="AC1804" s="49">
        <f>IF('３　回答貼付シート'!AE1801="ない",0,IF('３　回答貼付シート'!AE1801="１～２日ある",1,IF('３　回答貼付シート'!AE1801="３～５日ある",2,IF('３　回答貼付シート'!AE1801="ほぼ毎日ある",3,))))</f>
        <v>0</v>
      </c>
      <c r="AD1804" s="49">
        <f>IF('３　回答貼付シート'!AF1801="ない",0,IF('３　回答貼付シート'!AF1801="１～２日ある",1,IF('３　回答貼付シート'!AF1801="３～５日ある",2,IF('３　回答貼付シート'!AF1801="ほぼ毎日ある",3,))))</f>
        <v>0</v>
      </c>
      <c r="AE1804" s="49">
        <f>IF('３　回答貼付シート'!AG1801="ない",0,IF('３　回答貼付シート'!AG1801="１～２日ある",1,IF('３　回答貼付シート'!AG1801="３～５日ある",2,IF('３　回答貼付シート'!AG1801="ほぼ毎日ある",3,))))</f>
        <v>0</v>
      </c>
      <c r="AF1804" s="49">
        <f>IF('３　回答貼付シート'!AH1801="ない",0,IF('３　回答貼付シート'!AH1801="１～２日ある",1,IF('３　回答貼付シート'!AH1801="３～５日ある",2,IF('３　回答貼付シート'!AH1801="ほぼ毎日ある",3,))))</f>
        <v>0</v>
      </c>
      <c r="AG1804" s="49">
        <f>IF('３　回答貼付シート'!AI1801="ない",0,IF('３　回答貼付シート'!AI1801="１～２日ある",1,IF('３　回答貼付シート'!AI1801="３～５日ある",2,IF('３　回答貼付シート'!AI1801="ほぼ毎日ある",3,))))</f>
        <v>0</v>
      </c>
      <c r="AH1804" s="49">
        <f>IF('３　回答貼付シート'!AJ1801="ない",0,IF('３　回答貼付シート'!AJ1801="１～２日ある",1,IF('３　回答貼付シート'!AJ1801="３～５日ある",2,IF('３　回答貼付シート'!AJ1801="ほぼ毎日ある",3,))))</f>
        <v>0</v>
      </c>
      <c r="AI1804" s="49">
        <f>IF('３　回答貼付シート'!AK1801="ない",0,IF('３　回答貼付シート'!AK1801="１～２日ある",1,IF('３　回答貼付シート'!AK1801="３～５日ある",2,IF('３　回答貼付シート'!AK1801="ほぼ毎日ある",3,))))</f>
        <v>0</v>
      </c>
      <c r="AJ1804" s="49">
        <f>IF('３　回答貼付シート'!AL1801="ない",0,IF('３　回答貼付シート'!AL1801="１～２日ある",1,IF('３　回答貼付シート'!AL1801="３～５日ある",2,IF('３　回答貼付シート'!AL1801="ほぼ毎日ある",3,))))</f>
        <v>0</v>
      </c>
      <c r="AK1804" s="49">
        <f>IF('３　回答貼付シート'!AM1801="ない",0,IF('３　回答貼付シート'!AM1801="１～２日ある",1,IF('３　回答貼付シート'!AM1801="３～５日ある",2,IF('３　回答貼付シート'!AM1801="ほぼ毎日ある",3,))))</f>
        <v>0</v>
      </c>
      <c r="AL1804" s="49">
        <f>'３　回答貼付シート'!$AN1801</f>
        <v>0</v>
      </c>
      <c r="AM1804" s="49" t="str">
        <f t="shared" si="201"/>
        <v/>
      </c>
      <c r="AN1804" s="49" t="str">
        <f t="shared" si="202"/>
        <v/>
      </c>
      <c r="AO1804" s="49" t="str">
        <f t="shared" si="203"/>
        <v/>
      </c>
      <c r="AP1804" s="49" t="str">
        <f t="shared" si="204"/>
        <v/>
      </c>
      <c r="AQ1804" s="49" t="str">
        <f t="shared" si="205"/>
        <v/>
      </c>
      <c r="AR1804" t="str">
        <f t="shared" si="206"/>
        <v>0</v>
      </c>
      <c r="AT1804" s="42"/>
    </row>
    <row r="1805" spans="1:46">
      <c r="A1805" s="49"/>
      <c r="B1805" s="49">
        <f t="shared" si="200"/>
        <v>0</v>
      </c>
      <c r="C1805" s="49">
        <f>IF('３　回答貼付シート'!$F1802&lt;&gt;0,VLOOKUP('３　回答貼付シート'!$F1802,$AR$2048:$AS$2054,2,FALSE),0)</f>
        <v>0</v>
      </c>
      <c r="D1805" s="49">
        <f>IF('３　回答貼付シート'!$G1802&lt;&gt;0,VLOOKUP(('３　回答貼付シート'!$G1802), $AR$2048:$AS$2054,2,FALSE),0)</f>
        <v>0</v>
      </c>
      <c r="E1805" s="49">
        <f>'３　回答貼付シート'!$H1802</f>
        <v>0</v>
      </c>
      <c r="F1805" s="49">
        <f>IF(E1805=0,0,VLOOKUP($B1805,'２　情報入力シート'!$A$2:$E$2049,5))</f>
        <v>0</v>
      </c>
      <c r="G1805" s="49">
        <f>IF('３　回答貼付シート'!I1802="ない",0,IF('３　回答貼付シート'!I1802="１～２日ある",1,IF('３　回答貼付シート'!I1802="３～５日ある",2,IF('３　回答貼付シート'!I1802="ほぼ毎日ある",3,))))</f>
        <v>0</v>
      </c>
      <c r="H1805" s="49">
        <f>IF('３　回答貼付シート'!J1802="ない",0,IF('３　回答貼付シート'!J1802="１～２日ある",1,IF('３　回答貼付シート'!J1802="３～５日ある",2,IF('３　回答貼付シート'!J1802="ほぼ毎日ある",3,))))</f>
        <v>0</v>
      </c>
      <c r="I1805" s="49">
        <f>IF('３　回答貼付シート'!K1802="ない",0,IF('３　回答貼付シート'!K1802="１～２日ある",1,IF('３　回答貼付シート'!K1802="３～５日ある",2,IF('３　回答貼付シート'!K1802="ほぼ毎日ある",3,))))</f>
        <v>0</v>
      </c>
      <c r="J1805" s="49">
        <f>IF('３　回答貼付シート'!L1802="ない",0,IF('３　回答貼付シート'!L1802="１～２日ある",1,IF('３　回答貼付シート'!L1802="３～５日ある",2,IF('３　回答貼付シート'!L1802="ほぼ毎日ある",3,))))</f>
        <v>0</v>
      </c>
      <c r="K1805" s="49">
        <f>IF('３　回答貼付シート'!M1802="ない",0,IF('３　回答貼付シート'!M1802="１～２日ある",1,IF('３　回答貼付シート'!M1802="３～５日ある",2,IF('３　回答貼付シート'!M1802="ほぼ毎日ある",3,))))</f>
        <v>0</v>
      </c>
      <c r="L1805" s="49">
        <f>IF('３　回答貼付シート'!N1802="ない",0,IF('３　回答貼付シート'!N1802="１～２日ある",1,IF('３　回答貼付シート'!N1802="３～５日ある",2,IF('３　回答貼付シート'!N1802="ほぼ毎日ある",3,))))</f>
        <v>0</v>
      </c>
      <c r="M1805" s="49">
        <f>IF('３　回答貼付シート'!O1802="ない",0,IF('３　回答貼付シート'!O1802="１～２日ある",1,IF('３　回答貼付シート'!O1802="３～５日ある",2,IF('３　回答貼付シート'!O1802="ほぼ毎日ある",3,))))</f>
        <v>0</v>
      </c>
      <c r="N1805" s="49">
        <f>IF('３　回答貼付シート'!P1802="ない",0,IF('３　回答貼付シート'!P1802="１～２日ある",1,IF('３　回答貼付シート'!P1802="３～５日ある",2,IF('３　回答貼付シート'!P1802="ほぼ毎日ある",3,))))</f>
        <v>0</v>
      </c>
      <c r="O1805" s="49">
        <f>IF('３　回答貼付シート'!Q1802="ない",0,IF('３　回答貼付シート'!Q1802="１～２日ある",1,IF('３　回答貼付シート'!Q1802="３～５日ある",2,IF('３　回答貼付シート'!Q1802="ほぼ毎日ある",3,))))</f>
        <v>0</v>
      </c>
      <c r="P1805" s="49">
        <f>IF('３　回答貼付シート'!R1802="ない",0,IF('３　回答貼付シート'!R1802="１～２日ある",1,IF('３　回答貼付シート'!R1802="３～５日ある",2,IF('３　回答貼付シート'!R1802="ほぼ毎日ある",3,))))</f>
        <v>0</v>
      </c>
      <c r="Q1805" s="49">
        <f>IF('３　回答貼付シート'!S1802="ない",0,IF('３　回答貼付シート'!S1802="１～２日ある",1,IF('３　回答貼付シート'!S1802="３～５日ある",2,IF('３　回答貼付シート'!S1802="ほぼ毎日ある",3,))))</f>
        <v>0</v>
      </c>
      <c r="R1805" s="49">
        <f>IF('３　回答貼付シート'!T1802="ない",0,IF('３　回答貼付シート'!T1802="１～２日ある",1,IF('３　回答貼付シート'!T1802="３～５日ある",2,IF('３　回答貼付シート'!T1802="ほぼ毎日ある",3,))))</f>
        <v>0</v>
      </c>
      <c r="S1805" s="49">
        <f>IF('３　回答貼付シート'!U1802="ない",0,IF('３　回答貼付シート'!U1802="１～２日ある",1,IF('３　回答貼付シート'!U1802="３～５日ある",2,IF('３　回答貼付シート'!U1802="ほぼ毎日ある",3,))))</f>
        <v>0</v>
      </c>
      <c r="T1805" s="49">
        <f>IF('３　回答貼付シート'!V1802="ない",0,IF('３　回答貼付シート'!V1802="１～２日ある",1,IF('３　回答貼付シート'!V1802="３～５日ある",2,IF('３　回答貼付シート'!V1802="ほぼ毎日ある",3,))))</f>
        <v>0</v>
      </c>
      <c r="U1805" s="49">
        <f>IF('３　回答貼付シート'!W1802="ない",0,IF('３　回答貼付シート'!W1802="１～２日ある",1,IF('３　回答貼付シート'!W1802="３～５日ある",2,IF('３　回答貼付シート'!W1802="ほぼ毎日ある",3,))))</f>
        <v>0</v>
      </c>
      <c r="V1805" s="49">
        <f>IF('３　回答貼付シート'!X1802="ない",0,IF('３　回答貼付シート'!X1802="１～２日ある",1,IF('３　回答貼付シート'!X1802="３～５日ある",2,IF('３　回答貼付シート'!X1802="ほぼ毎日ある",3,))))</f>
        <v>0</v>
      </c>
      <c r="W1805" s="49">
        <f>IF('３　回答貼付シート'!Y1802="ない",0,IF('３　回答貼付シート'!Y1802="１～２日ある",1,IF('３　回答貼付シート'!Y1802="３～５日ある",2,IF('３　回答貼付シート'!Y1802="ほぼ毎日ある",3,))))</f>
        <v>0</v>
      </c>
      <c r="X1805" s="49">
        <f>IF('３　回答貼付シート'!Z1802="ない",0,IF('３　回答貼付シート'!Z1802="１～２日ある",1,IF('３　回答貼付シート'!Z1802="３～５日ある",2,IF('３　回答貼付シート'!Z1802="ほぼ毎日ある",3,))))</f>
        <v>0</v>
      </c>
      <c r="Y1805" s="49">
        <f>IF('３　回答貼付シート'!AA1802="ない",0,IF('３　回答貼付シート'!AA1802="１～２日ある",1,IF('３　回答貼付シート'!AA1802="３～５日ある",2,IF('３　回答貼付シート'!AA1802="ほぼ毎日ある",3,))))</f>
        <v>0</v>
      </c>
      <c r="Z1805" s="49">
        <f>IF('３　回答貼付シート'!AB1802="ない",0,IF('３　回答貼付シート'!AB1802="１～２日ある",1,IF('３　回答貼付シート'!AB1802="３～５日ある",2,IF('３　回答貼付シート'!AB1802="ほぼ毎日ある",3,))))</f>
        <v>0</v>
      </c>
      <c r="AA1805" s="49">
        <f>IF('３　回答貼付シート'!AC1802="ない",0,IF('３　回答貼付シート'!AC1802="１～２日ある",1,IF('３　回答貼付シート'!AC1802="３～５日ある",2,IF('３　回答貼付シート'!AC1802="ほぼ毎日ある",3,))))</f>
        <v>0</v>
      </c>
      <c r="AB1805" s="49">
        <f>IF('３　回答貼付シート'!AD1802="ない",0,IF('３　回答貼付シート'!AD1802="１～２日ある",1,IF('３　回答貼付シート'!AD1802="３～５日ある",2,IF('３　回答貼付シート'!AD1802="ほぼ毎日ある",3,))))</f>
        <v>0</v>
      </c>
      <c r="AC1805" s="49">
        <f>IF('３　回答貼付シート'!AE1802="ない",0,IF('３　回答貼付シート'!AE1802="１～２日ある",1,IF('３　回答貼付シート'!AE1802="３～５日ある",2,IF('３　回答貼付シート'!AE1802="ほぼ毎日ある",3,))))</f>
        <v>0</v>
      </c>
      <c r="AD1805" s="49">
        <f>IF('３　回答貼付シート'!AF1802="ない",0,IF('３　回答貼付シート'!AF1802="１～２日ある",1,IF('３　回答貼付シート'!AF1802="３～５日ある",2,IF('３　回答貼付シート'!AF1802="ほぼ毎日ある",3,))))</f>
        <v>0</v>
      </c>
      <c r="AE1805" s="49">
        <f>IF('３　回答貼付シート'!AG1802="ない",0,IF('３　回答貼付シート'!AG1802="１～２日ある",1,IF('３　回答貼付シート'!AG1802="３～５日ある",2,IF('３　回答貼付シート'!AG1802="ほぼ毎日ある",3,))))</f>
        <v>0</v>
      </c>
      <c r="AF1805" s="49">
        <f>IF('３　回答貼付シート'!AH1802="ない",0,IF('３　回答貼付シート'!AH1802="１～２日ある",1,IF('３　回答貼付シート'!AH1802="３～５日ある",2,IF('３　回答貼付シート'!AH1802="ほぼ毎日ある",3,))))</f>
        <v>0</v>
      </c>
      <c r="AG1805" s="49">
        <f>IF('３　回答貼付シート'!AI1802="ない",0,IF('３　回答貼付シート'!AI1802="１～２日ある",1,IF('３　回答貼付シート'!AI1802="３～５日ある",2,IF('３　回答貼付シート'!AI1802="ほぼ毎日ある",3,))))</f>
        <v>0</v>
      </c>
      <c r="AH1805" s="49">
        <f>IF('３　回答貼付シート'!AJ1802="ない",0,IF('３　回答貼付シート'!AJ1802="１～２日ある",1,IF('３　回答貼付シート'!AJ1802="３～５日ある",2,IF('３　回答貼付シート'!AJ1802="ほぼ毎日ある",3,))))</f>
        <v>0</v>
      </c>
      <c r="AI1805" s="49">
        <f>IF('３　回答貼付シート'!AK1802="ない",0,IF('３　回答貼付シート'!AK1802="１～２日ある",1,IF('３　回答貼付シート'!AK1802="３～５日ある",2,IF('３　回答貼付シート'!AK1802="ほぼ毎日ある",3,))))</f>
        <v>0</v>
      </c>
      <c r="AJ1805" s="49">
        <f>IF('３　回答貼付シート'!AL1802="ない",0,IF('３　回答貼付シート'!AL1802="１～２日ある",1,IF('３　回答貼付シート'!AL1802="３～５日ある",2,IF('３　回答貼付シート'!AL1802="ほぼ毎日ある",3,))))</f>
        <v>0</v>
      </c>
      <c r="AK1805" s="49">
        <f>IF('３　回答貼付シート'!AM1802="ない",0,IF('３　回答貼付シート'!AM1802="１～２日ある",1,IF('３　回答貼付シート'!AM1802="３～５日ある",2,IF('３　回答貼付シート'!AM1802="ほぼ毎日ある",3,))))</f>
        <v>0</v>
      </c>
      <c r="AL1805" s="49">
        <f>'３　回答貼付シート'!$AN1802</f>
        <v>0</v>
      </c>
      <c r="AM1805" s="49" t="str">
        <f t="shared" si="201"/>
        <v/>
      </c>
      <c r="AN1805" s="49" t="str">
        <f t="shared" si="202"/>
        <v/>
      </c>
      <c r="AO1805" s="49" t="str">
        <f t="shared" si="203"/>
        <v/>
      </c>
      <c r="AP1805" s="49" t="str">
        <f t="shared" si="204"/>
        <v/>
      </c>
      <c r="AQ1805" s="49" t="str">
        <f t="shared" si="205"/>
        <v/>
      </c>
      <c r="AR1805" t="str">
        <f t="shared" si="206"/>
        <v>0</v>
      </c>
      <c r="AT1805" s="42"/>
    </row>
    <row r="1806" spans="1:46">
      <c r="A1806" s="49"/>
      <c r="B1806" s="49">
        <f t="shared" si="200"/>
        <v>0</v>
      </c>
      <c r="C1806" s="49">
        <f>IF('３　回答貼付シート'!$F1803&lt;&gt;0,VLOOKUP('３　回答貼付シート'!$F1803,$AR$2048:$AS$2054,2,FALSE),0)</f>
        <v>0</v>
      </c>
      <c r="D1806" s="49">
        <f>IF('３　回答貼付シート'!$G1803&lt;&gt;0,VLOOKUP(('３　回答貼付シート'!$G1803), $AR$2048:$AS$2054,2,FALSE),0)</f>
        <v>0</v>
      </c>
      <c r="E1806" s="49">
        <f>'３　回答貼付シート'!$H1803</f>
        <v>0</v>
      </c>
      <c r="F1806" s="49">
        <f>IF(E1806=0,0,VLOOKUP($B1806,'２　情報入力シート'!$A$2:$E$2049,5))</f>
        <v>0</v>
      </c>
      <c r="G1806" s="49">
        <f>IF('３　回答貼付シート'!I1803="ない",0,IF('３　回答貼付シート'!I1803="１～２日ある",1,IF('３　回答貼付シート'!I1803="３～５日ある",2,IF('３　回答貼付シート'!I1803="ほぼ毎日ある",3,))))</f>
        <v>0</v>
      </c>
      <c r="H1806" s="49">
        <f>IF('３　回答貼付シート'!J1803="ない",0,IF('３　回答貼付シート'!J1803="１～２日ある",1,IF('３　回答貼付シート'!J1803="３～５日ある",2,IF('３　回答貼付シート'!J1803="ほぼ毎日ある",3,))))</f>
        <v>0</v>
      </c>
      <c r="I1806" s="49">
        <f>IF('３　回答貼付シート'!K1803="ない",0,IF('３　回答貼付シート'!K1803="１～２日ある",1,IF('３　回答貼付シート'!K1803="３～５日ある",2,IF('３　回答貼付シート'!K1803="ほぼ毎日ある",3,))))</f>
        <v>0</v>
      </c>
      <c r="J1806" s="49">
        <f>IF('３　回答貼付シート'!L1803="ない",0,IF('３　回答貼付シート'!L1803="１～２日ある",1,IF('３　回答貼付シート'!L1803="３～５日ある",2,IF('３　回答貼付シート'!L1803="ほぼ毎日ある",3,))))</f>
        <v>0</v>
      </c>
      <c r="K1806" s="49">
        <f>IF('３　回答貼付シート'!M1803="ない",0,IF('３　回答貼付シート'!M1803="１～２日ある",1,IF('３　回答貼付シート'!M1803="３～５日ある",2,IF('３　回答貼付シート'!M1803="ほぼ毎日ある",3,))))</f>
        <v>0</v>
      </c>
      <c r="L1806" s="49">
        <f>IF('３　回答貼付シート'!N1803="ない",0,IF('３　回答貼付シート'!N1803="１～２日ある",1,IF('３　回答貼付シート'!N1803="３～５日ある",2,IF('３　回答貼付シート'!N1803="ほぼ毎日ある",3,))))</f>
        <v>0</v>
      </c>
      <c r="M1806" s="49">
        <f>IF('３　回答貼付シート'!O1803="ない",0,IF('３　回答貼付シート'!O1803="１～２日ある",1,IF('３　回答貼付シート'!O1803="３～５日ある",2,IF('３　回答貼付シート'!O1803="ほぼ毎日ある",3,))))</f>
        <v>0</v>
      </c>
      <c r="N1806" s="49">
        <f>IF('３　回答貼付シート'!P1803="ない",0,IF('３　回答貼付シート'!P1803="１～２日ある",1,IF('３　回答貼付シート'!P1803="３～５日ある",2,IF('３　回答貼付シート'!P1803="ほぼ毎日ある",3,))))</f>
        <v>0</v>
      </c>
      <c r="O1806" s="49">
        <f>IF('３　回答貼付シート'!Q1803="ない",0,IF('３　回答貼付シート'!Q1803="１～２日ある",1,IF('３　回答貼付シート'!Q1803="３～５日ある",2,IF('３　回答貼付シート'!Q1803="ほぼ毎日ある",3,))))</f>
        <v>0</v>
      </c>
      <c r="P1806" s="49">
        <f>IF('３　回答貼付シート'!R1803="ない",0,IF('３　回答貼付シート'!R1803="１～２日ある",1,IF('３　回答貼付シート'!R1803="３～５日ある",2,IF('３　回答貼付シート'!R1803="ほぼ毎日ある",3,))))</f>
        <v>0</v>
      </c>
      <c r="Q1806" s="49">
        <f>IF('３　回答貼付シート'!S1803="ない",0,IF('３　回答貼付シート'!S1803="１～２日ある",1,IF('３　回答貼付シート'!S1803="３～５日ある",2,IF('３　回答貼付シート'!S1803="ほぼ毎日ある",3,))))</f>
        <v>0</v>
      </c>
      <c r="R1806" s="49">
        <f>IF('３　回答貼付シート'!T1803="ない",0,IF('３　回答貼付シート'!T1803="１～２日ある",1,IF('３　回答貼付シート'!T1803="３～５日ある",2,IF('３　回答貼付シート'!T1803="ほぼ毎日ある",3,))))</f>
        <v>0</v>
      </c>
      <c r="S1806" s="49">
        <f>IF('３　回答貼付シート'!U1803="ない",0,IF('３　回答貼付シート'!U1803="１～２日ある",1,IF('３　回答貼付シート'!U1803="３～５日ある",2,IF('３　回答貼付シート'!U1803="ほぼ毎日ある",3,))))</f>
        <v>0</v>
      </c>
      <c r="T1806" s="49">
        <f>IF('３　回答貼付シート'!V1803="ない",0,IF('３　回答貼付シート'!V1803="１～２日ある",1,IF('３　回答貼付シート'!V1803="３～５日ある",2,IF('３　回答貼付シート'!V1803="ほぼ毎日ある",3,))))</f>
        <v>0</v>
      </c>
      <c r="U1806" s="49">
        <f>IF('３　回答貼付シート'!W1803="ない",0,IF('３　回答貼付シート'!W1803="１～２日ある",1,IF('３　回答貼付シート'!W1803="３～５日ある",2,IF('３　回答貼付シート'!W1803="ほぼ毎日ある",3,))))</f>
        <v>0</v>
      </c>
      <c r="V1806" s="49">
        <f>IF('３　回答貼付シート'!X1803="ない",0,IF('３　回答貼付シート'!X1803="１～２日ある",1,IF('３　回答貼付シート'!X1803="３～５日ある",2,IF('３　回答貼付シート'!X1803="ほぼ毎日ある",3,))))</f>
        <v>0</v>
      </c>
      <c r="W1806" s="49">
        <f>IF('３　回答貼付シート'!Y1803="ない",0,IF('３　回答貼付シート'!Y1803="１～２日ある",1,IF('３　回答貼付シート'!Y1803="３～５日ある",2,IF('３　回答貼付シート'!Y1803="ほぼ毎日ある",3,))))</f>
        <v>0</v>
      </c>
      <c r="X1806" s="49">
        <f>IF('３　回答貼付シート'!Z1803="ない",0,IF('３　回答貼付シート'!Z1803="１～２日ある",1,IF('３　回答貼付シート'!Z1803="３～５日ある",2,IF('３　回答貼付シート'!Z1803="ほぼ毎日ある",3,))))</f>
        <v>0</v>
      </c>
      <c r="Y1806" s="49">
        <f>IF('３　回答貼付シート'!AA1803="ない",0,IF('３　回答貼付シート'!AA1803="１～２日ある",1,IF('３　回答貼付シート'!AA1803="３～５日ある",2,IF('３　回答貼付シート'!AA1803="ほぼ毎日ある",3,))))</f>
        <v>0</v>
      </c>
      <c r="Z1806" s="49">
        <f>IF('３　回答貼付シート'!AB1803="ない",0,IF('３　回答貼付シート'!AB1803="１～２日ある",1,IF('３　回答貼付シート'!AB1803="３～５日ある",2,IF('３　回答貼付シート'!AB1803="ほぼ毎日ある",3,))))</f>
        <v>0</v>
      </c>
      <c r="AA1806" s="49">
        <f>IF('３　回答貼付シート'!AC1803="ない",0,IF('３　回答貼付シート'!AC1803="１～２日ある",1,IF('３　回答貼付シート'!AC1803="３～５日ある",2,IF('３　回答貼付シート'!AC1803="ほぼ毎日ある",3,))))</f>
        <v>0</v>
      </c>
      <c r="AB1806" s="49">
        <f>IF('３　回答貼付シート'!AD1803="ない",0,IF('３　回答貼付シート'!AD1803="１～２日ある",1,IF('３　回答貼付シート'!AD1803="３～５日ある",2,IF('３　回答貼付シート'!AD1803="ほぼ毎日ある",3,))))</f>
        <v>0</v>
      </c>
      <c r="AC1806" s="49">
        <f>IF('３　回答貼付シート'!AE1803="ない",0,IF('３　回答貼付シート'!AE1803="１～２日ある",1,IF('３　回答貼付シート'!AE1803="３～５日ある",2,IF('３　回答貼付シート'!AE1803="ほぼ毎日ある",3,))))</f>
        <v>0</v>
      </c>
      <c r="AD1806" s="49">
        <f>IF('３　回答貼付シート'!AF1803="ない",0,IF('３　回答貼付シート'!AF1803="１～２日ある",1,IF('３　回答貼付シート'!AF1803="３～５日ある",2,IF('３　回答貼付シート'!AF1803="ほぼ毎日ある",3,))))</f>
        <v>0</v>
      </c>
      <c r="AE1806" s="49">
        <f>IF('３　回答貼付シート'!AG1803="ない",0,IF('３　回答貼付シート'!AG1803="１～２日ある",1,IF('３　回答貼付シート'!AG1803="３～５日ある",2,IF('３　回答貼付シート'!AG1803="ほぼ毎日ある",3,))))</f>
        <v>0</v>
      </c>
      <c r="AF1806" s="49">
        <f>IF('３　回答貼付シート'!AH1803="ない",0,IF('３　回答貼付シート'!AH1803="１～２日ある",1,IF('３　回答貼付シート'!AH1803="３～５日ある",2,IF('３　回答貼付シート'!AH1803="ほぼ毎日ある",3,))))</f>
        <v>0</v>
      </c>
      <c r="AG1806" s="49">
        <f>IF('３　回答貼付シート'!AI1803="ない",0,IF('３　回答貼付シート'!AI1803="１～２日ある",1,IF('３　回答貼付シート'!AI1803="３～５日ある",2,IF('３　回答貼付シート'!AI1803="ほぼ毎日ある",3,))))</f>
        <v>0</v>
      </c>
      <c r="AH1806" s="49">
        <f>IF('３　回答貼付シート'!AJ1803="ない",0,IF('３　回答貼付シート'!AJ1803="１～２日ある",1,IF('３　回答貼付シート'!AJ1803="３～５日ある",2,IF('３　回答貼付シート'!AJ1803="ほぼ毎日ある",3,))))</f>
        <v>0</v>
      </c>
      <c r="AI1806" s="49">
        <f>IF('３　回答貼付シート'!AK1803="ない",0,IF('３　回答貼付シート'!AK1803="１～２日ある",1,IF('３　回答貼付シート'!AK1803="３～５日ある",2,IF('３　回答貼付シート'!AK1803="ほぼ毎日ある",3,))))</f>
        <v>0</v>
      </c>
      <c r="AJ1806" s="49">
        <f>IF('３　回答貼付シート'!AL1803="ない",0,IF('３　回答貼付シート'!AL1803="１～２日ある",1,IF('３　回答貼付シート'!AL1803="３～５日ある",2,IF('３　回答貼付シート'!AL1803="ほぼ毎日ある",3,))))</f>
        <v>0</v>
      </c>
      <c r="AK1806" s="49">
        <f>IF('３　回答貼付シート'!AM1803="ない",0,IF('３　回答貼付シート'!AM1803="１～２日ある",1,IF('３　回答貼付シート'!AM1803="３～５日ある",2,IF('３　回答貼付シート'!AM1803="ほぼ毎日ある",3,))))</f>
        <v>0</v>
      </c>
      <c r="AL1806" s="49">
        <f>'３　回答貼付シート'!$AN1803</f>
        <v>0</v>
      </c>
      <c r="AM1806" s="49" t="str">
        <f t="shared" si="201"/>
        <v/>
      </c>
      <c r="AN1806" s="49" t="str">
        <f t="shared" si="202"/>
        <v/>
      </c>
      <c r="AO1806" s="49" t="str">
        <f t="shared" si="203"/>
        <v/>
      </c>
      <c r="AP1806" s="49" t="str">
        <f t="shared" si="204"/>
        <v/>
      </c>
      <c r="AQ1806" s="49" t="str">
        <f t="shared" si="205"/>
        <v/>
      </c>
      <c r="AR1806" t="str">
        <f t="shared" si="206"/>
        <v>0</v>
      </c>
      <c r="AT1806" s="42"/>
    </row>
    <row r="1807" spans="1:46">
      <c r="A1807" s="49"/>
      <c r="B1807" s="49">
        <f t="shared" si="200"/>
        <v>0</v>
      </c>
      <c r="C1807" s="49">
        <f>IF('３　回答貼付シート'!$F1804&lt;&gt;0,VLOOKUP('３　回答貼付シート'!$F1804,$AR$2048:$AS$2054,2,FALSE),0)</f>
        <v>0</v>
      </c>
      <c r="D1807" s="49">
        <f>IF('３　回答貼付シート'!$G1804&lt;&gt;0,VLOOKUP(('３　回答貼付シート'!$G1804), $AR$2048:$AS$2054,2,FALSE),0)</f>
        <v>0</v>
      </c>
      <c r="E1807" s="49">
        <f>'３　回答貼付シート'!$H1804</f>
        <v>0</v>
      </c>
      <c r="F1807" s="49">
        <f>IF(E1807=0,0,VLOOKUP($B1807,'２　情報入力シート'!$A$2:$E$2049,5))</f>
        <v>0</v>
      </c>
      <c r="G1807" s="49">
        <f>IF('３　回答貼付シート'!I1804="ない",0,IF('３　回答貼付シート'!I1804="１～２日ある",1,IF('３　回答貼付シート'!I1804="３～５日ある",2,IF('３　回答貼付シート'!I1804="ほぼ毎日ある",3,))))</f>
        <v>0</v>
      </c>
      <c r="H1807" s="49">
        <f>IF('３　回答貼付シート'!J1804="ない",0,IF('３　回答貼付シート'!J1804="１～２日ある",1,IF('３　回答貼付シート'!J1804="３～５日ある",2,IF('３　回答貼付シート'!J1804="ほぼ毎日ある",3,))))</f>
        <v>0</v>
      </c>
      <c r="I1807" s="49">
        <f>IF('３　回答貼付シート'!K1804="ない",0,IF('３　回答貼付シート'!K1804="１～２日ある",1,IF('３　回答貼付シート'!K1804="３～５日ある",2,IF('３　回答貼付シート'!K1804="ほぼ毎日ある",3,))))</f>
        <v>0</v>
      </c>
      <c r="J1807" s="49">
        <f>IF('３　回答貼付シート'!L1804="ない",0,IF('３　回答貼付シート'!L1804="１～２日ある",1,IF('３　回答貼付シート'!L1804="３～５日ある",2,IF('３　回答貼付シート'!L1804="ほぼ毎日ある",3,))))</f>
        <v>0</v>
      </c>
      <c r="K1807" s="49">
        <f>IF('３　回答貼付シート'!M1804="ない",0,IF('３　回答貼付シート'!M1804="１～２日ある",1,IF('３　回答貼付シート'!M1804="３～５日ある",2,IF('３　回答貼付シート'!M1804="ほぼ毎日ある",3,))))</f>
        <v>0</v>
      </c>
      <c r="L1807" s="49">
        <f>IF('３　回答貼付シート'!N1804="ない",0,IF('３　回答貼付シート'!N1804="１～２日ある",1,IF('３　回答貼付シート'!N1804="３～５日ある",2,IF('３　回答貼付シート'!N1804="ほぼ毎日ある",3,))))</f>
        <v>0</v>
      </c>
      <c r="M1807" s="49">
        <f>IF('３　回答貼付シート'!O1804="ない",0,IF('３　回答貼付シート'!O1804="１～２日ある",1,IF('３　回答貼付シート'!O1804="３～５日ある",2,IF('３　回答貼付シート'!O1804="ほぼ毎日ある",3,))))</f>
        <v>0</v>
      </c>
      <c r="N1807" s="49">
        <f>IF('３　回答貼付シート'!P1804="ない",0,IF('３　回答貼付シート'!P1804="１～２日ある",1,IF('３　回答貼付シート'!P1804="３～５日ある",2,IF('３　回答貼付シート'!P1804="ほぼ毎日ある",3,))))</f>
        <v>0</v>
      </c>
      <c r="O1807" s="49">
        <f>IF('３　回答貼付シート'!Q1804="ない",0,IF('３　回答貼付シート'!Q1804="１～２日ある",1,IF('３　回答貼付シート'!Q1804="３～５日ある",2,IF('３　回答貼付シート'!Q1804="ほぼ毎日ある",3,))))</f>
        <v>0</v>
      </c>
      <c r="P1807" s="49">
        <f>IF('３　回答貼付シート'!R1804="ない",0,IF('３　回答貼付シート'!R1804="１～２日ある",1,IF('３　回答貼付シート'!R1804="３～５日ある",2,IF('３　回答貼付シート'!R1804="ほぼ毎日ある",3,))))</f>
        <v>0</v>
      </c>
      <c r="Q1807" s="49">
        <f>IF('３　回答貼付シート'!S1804="ない",0,IF('３　回答貼付シート'!S1804="１～２日ある",1,IF('３　回答貼付シート'!S1804="３～５日ある",2,IF('３　回答貼付シート'!S1804="ほぼ毎日ある",3,))))</f>
        <v>0</v>
      </c>
      <c r="R1807" s="49">
        <f>IF('３　回答貼付シート'!T1804="ない",0,IF('３　回答貼付シート'!T1804="１～２日ある",1,IF('３　回答貼付シート'!T1804="３～５日ある",2,IF('３　回答貼付シート'!T1804="ほぼ毎日ある",3,))))</f>
        <v>0</v>
      </c>
      <c r="S1807" s="49">
        <f>IF('３　回答貼付シート'!U1804="ない",0,IF('３　回答貼付シート'!U1804="１～２日ある",1,IF('３　回答貼付シート'!U1804="３～５日ある",2,IF('３　回答貼付シート'!U1804="ほぼ毎日ある",3,))))</f>
        <v>0</v>
      </c>
      <c r="T1807" s="49">
        <f>IF('３　回答貼付シート'!V1804="ない",0,IF('３　回答貼付シート'!V1804="１～２日ある",1,IF('３　回答貼付シート'!V1804="３～５日ある",2,IF('３　回答貼付シート'!V1804="ほぼ毎日ある",3,))))</f>
        <v>0</v>
      </c>
      <c r="U1807" s="49">
        <f>IF('３　回答貼付シート'!W1804="ない",0,IF('３　回答貼付シート'!W1804="１～２日ある",1,IF('３　回答貼付シート'!W1804="３～５日ある",2,IF('３　回答貼付シート'!W1804="ほぼ毎日ある",3,))))</f>
        <v>0</v>
      </c>
      <c r="V1807" s="49">
        <f>IF('３　回答貼付シート'!X1804="ない",0,IF('３　回答貼付シート'!X1804="１～２日ある",1,IF('３　回答貼付シート'!X1804="３～５日ある",2,IF('３　回答貼付シート'!X1804="ほぼ毎日ある",3,))))</f>
        <v>0</v>
      </c>
      <c r="W1807" s="49">
        <f>IF('３　回答貼付シート'!Y1804="ない",0,IF('３　回答貼付シート'!Y1804="１～２日ある",1,IF('３　回答貼付シート'!Y1804="３～５日ある",2,IF('３　回答貼付シート'!Y1804="ほぼ毎日ある",3,))))</f>
        <v>0</v>
      </c>
      <c r="X1807" s="49">
        <f>IF('３　回答貼付シート'!Z1804="ない",0,IF('３　回答貼付シート'!Z1804="１～２日ある",1,IF('３　回答貼付シート'!Z1804="３～５日ある",2,IF('３　回答貼付シート'!Z1804="ほぼ毎日ある",3,))))</f>
        <v>0</v>
      </c>
      <c r="Y1807" s="49">
        <f>IF('３　回答貼付シート'!AA1804="ない",0,IF('３　回答貼付シート'!AA1804="１～２日ある",1,IF('３　回答貼付シート'!AA1804="３～５日ある",2,IF('３　回答貼付シート'!AA1804="ほぼ毎日ある",3,))))</f>
        <v>0</v>
      </c>
      <c r="Z1807" s="49">
        <f>IF('３　回答貼付シート'!AB1804="ない",0,IF('３　回答貼付シート'!AB1804="１～２日ある",1,IF('３　回答貼付シート'!AB1804="３～５日ある",2,IF('３　回答貼付シート'!AB1804="ほぼ毎日ある",3,))))</f>
        <v>0</v>
      </c>
      <c r="AA1807" s="49">
        <f>IF('３　回答貼付シート'!AC1804="ない",0,IF('３　回答貼付シート'!AC1804="１～２日ある",1,IF('３　回答貼付シート'!AC1804="３～５日ある",2,IF('３　回答貼付シート'!AC1804="ほぼ毎日ある",3,))))</f>
        <v>0</v>
      </c>
      <c r="AB1807" s="49">
        <f>IF('３　回答貼付シート'!AD1804="ない",0,IF('３　回答貼付シート'!AD1804="１～２日ある",1,IF('３　回答貼付シート'!AD1804="３～５日ある",2,IF('３　回答貼付シート'!AD1804="ほぼ毎日ある",3,))))</f>
        <v>0</v>
      </c>
      <c r="AC1807" s="49">
        <f>IF('３　回答貼付シート'!AE1804="ない",0,IF('３　回答貼付シート'!AE1804="１～２日ある",1,IF('３　回答貼付シート'!AE1804="３～５日ある",2,IF('３　回答貼付シート'!AE1804="ほぼ毎日ある",3,))))</f>
        <v>0</v>
      </c>
      <c r="AD1807" s="49">
        <f>IF('３　回答貼付シート'!AF1804="ない",0,IF('３　回答貼付シート'!AF1804="１～２日ある",1,IF('３　回答貼付シート'!AF1804="３～５日ある",2,IF('３　回答貼付シート'!AF1804="ほぼ毎日ある",3,))))</f>
        <v>0</v>
      </c>
      <c r="AE1807" s="49">
        <f>IF('３　回答貼付シート'!AG1804="ない",0,IF('３　回答貼付シート'!AG1804="１～２日ある",1,IF('３　回答貼付シート'!AG1804="３～５日ある",2,IF('３　回答貼付シート'!AG1804="ほぼ毎日ある",3,))))</f>
        <v>0</v>
      </c>
      <c r="AF1807" s="49">
        <f>IF('３　回答貼付シート'!AH1804="ない",0,IF('３　回答貼付シート'!AH1804="１～２日ある",1,IF('３　回答貼付シート'!AH1804="３～５日ある",2,IF('３　回答貼付シート'!AH1804="ほぼ毎日ある",3,))))</f>
        <v>0</v>
      </c>
      <c r="AG1807" s="49">
        <f>IF('３　回答貼付シート'!AI1804="ない",0,IF('３　回答貼付シート'!AI1804="１～２日ある",1,IF('３　回答貼付シート'!AI1804="３～５日ある",2,IF('３　回答貼付シート'!AI1804="ほぼ毎日ある",3,))))</f>
        <v>0</v>
      </c>
      <c r="AH1807" s="49">
        <f>IF('３　回答貼付シート'!AJ1804="ない",0,IF('３　回答貼付シート'!AJ1804="１～２日ある",1,IF('３　回答貼付シート'!AJ1804="３～５日ある",2,IF('３　回答貼付シート'!AJ1804="ほぼ毎日ある",3,))))</f>
        <v>0</v>
      </c>
      <c r="AI1807" s="49">
        <f>IF('３　回答貼付シート'!AK1804="ない",0,IF('３　回答貼付シート'!AK1804="１～２日ある",1,IF('３　回答貼付シート'!AK1804="３～５日ある",2,IF('３　回答貼付シート'!AK1804="ほぼ毎日ある",3,))))</f>
        <v>0</v>
      </c>
      <c r="AJ1807" s="49">
        <f>IF('３　回答貼付シート'!AL1804="ない",0,IF('３　回答貼付シート'!AL1804="１～２日ある",1,IF('３　回答貼付シート'!AL1804="３～５日ある",2,IF('３　回答貼付シート'!AL1804="ほぼ毎日ある",3,))))</f>
        <v>0</v>
      </c>
      <c r="AK1807" s="49">
        <f>IF('３　回答貼付シート'!AM1804="ない",0,IF('３　回答貼付シート'!AM1804="１～２日ある",1,IF('３　回答貼付シート'!AM1804="３～５日ある",2,IF('３　回答貼付シート'!AM1804="ほぼ毎日ある",3,))))</f>
        <v>0</v>
      </c>
      <c r="AL1807" s="49">
        <f>'３　回答貼付シート'!$AN1804</f>
        <v>0</v>
      </c>
      <c r="AM1807" s="49" t="str">
        <f t="shared" si="201"/>
        <v/>
      </c>
      <c r="AN1807" s="49" t="str">
        <f t="shared" si="202"/>
        <v/>
      </c>
      <c r="AO1807" s="49" t="str">
        <f t="shared" si="203"/>
        <v/>
      </c>
      <c r="AP1807" s="49" t="str">
        <f t="shared" si="204"/>
        <v/>
      </c>
      <c r="AQ1807" s="49" t="str">
        <f t="shared" si="205"/>
        <v/>
      </c>
      <c r="AR1807" t="str">
        <f t="shared" si="206"/>
        <v>0</v>
      </c>
      <c r="AT1807" s="42"/>
    </row>
    <row r="1808" spans="1:46">
      <c r="A1808" s="49"/>
      <c r="B1808" s="49">
        <f t="shared" si="200"/>
        <v>0</v>
      </c>
      <c r="C1808" s="49">
        <f>IF('３　回答貼付シート'!$F1805&lt;&gt;0,VLOOKUP('３　回答貼付シート'!$F1805,$AR$2048:$AS$2054,2,FALSE),0)</f>
        <v>0</v>
      </c>
      <c r="D1808" s="49">
        <f>IF('３　回答貼付シート'!$G1805&lt;&gt;0,VLOOKUP(('３　回答貼付シート'!$G1805), $AR$2048:$AS$2054,2,FALSE),0)</f>
        <v>0</v>
      </c>
      <c r="E1808" s="49">
        <f>'３　回答貼付シート'!$H1805</f>
        <v>0</v>
      </c>
      <c r="F1808" s="49">
        <f>IF(E1808=0,0,VLOOKUP($B1808,'２　情報入力シート'!$A$2:$E$2049,5))</f>
        <v>0</v>
      </c>
      <c r="G1808" s="49">
        <f>IF('３　回答貼付シート'!I1805="ない",0,IF('３　回答貼付シート'!I1805="１～２日ある",1,IF('３　回答貼付シート'!I1805="３～５日ある",2,IF('３　回答貼付シート'!I1805="ほぼ毎日ある",3,))))</f>
        <v>0</v>
      </c>
      <c r="H1808" s="49">
        <f>IF('３　回答貼付シート'!J1805="ない",0,IF('３　回答貼付シート'!J1805="１～２日ある",1,IF('３　回答貼付シート'!J1805="３～５日ある",2,IF('３　回答貼付シート'!J1805="ほぼ毎日ある",3,))))</f>
        <v>0</v>
      </c>
      <c r="I1808" s="49">
        <f>IF('３　回答貼付シート'!K1805="ない",0,IF('３　回答貼付シート'!K1805="１～２日ある",1,IF('３　回答貼付シート'!K1805="３～５日ある",2,IF('３　回答貼付シート'!K1805="ほぼ毎日ある",3,))))</f>
        <v>0</v>
      </c>
      <c r="J1808" s="49">
        <f>IF('３　回答貼付シート'!L1805="ない",0,IF('３　回答貼付シート'!L1805="１～２日ある",1,IF('３　回答貼付シート'!L1805="３～５日ある",2,IF('３　回答貼付シート'!L1805="ほぼ毎日ある",3,))))</f>
        <v>0</v>
      </c>
      <c r="K1808" s="49">
        <f>IF('３　回答貼付シート'!M1805="ない",0,IF('３　回答貼付シート'!M1805="１～２日ある",1,IF('３　回答貼付シート'!M1805="３～５日ある",2,IF('３　回答貼付シート'!M1805="ほぼ毎日ある",3,))))</f>
        <v>0</v>
      </c>
      <c r="L1808" s="49">
        <f>IF('３　回答貼付シート'!N1805="ない",0,IF('３　回答貼付シート'!N1805="１～２日ある",1,IF('３　回答貼付シート'!N1805="３～５日ある",2,IF('３　回答貼付シート'!N1805="ほぼ毎日ある",3,))))</f>
        <v>0</v>
      </c>
      <c r="M1808" s="49">
        <f>IF('３　回答貼付シート'!O1805="ない",0,IF('３　回答貼付シート'!O1805="１～２日ある",1,IF('３　回答貼付シート'!O1805="３～５日ある",2,IF('３　回答貼付シート'!O1805="ほぼ毎日ある",3,))))</f>
        <v>0</v>
      </c>
      <c r="N1808" s="49">
        <f>IF('３　回答貼付シート'!P1805="ない",0,IF('３　回答貼付シート'!P1805="１～２日ある",1,IF('３　回答貼付シート'!P1805="３～５日ある",2,IF('３　回答貼付シート'!P1805="ほぼ毎日ある",3,))))</f>
        <v>0</v>
      </c>
      <c r="O1808" s="49">
        <f>IF('３　回答貼付シート'!Q1805="ない",0,IF('３　回答貼付シート'!Q1805="１～２日ある",1,IF('３　回答貼付シート'!Q1805="３～５日ある",2,IF('３　回答貼付シート'!Q1805="ほぼ毎日ある",3,))))</f>
        <v>0</v>
      </c>
      <c r="P1808" s="49">
        <f>IF('３　回答貼付シート'!R1805="ない",0,IF('３　回答貼付シート'!R1805="１～２日ある",1,IF('３　回答貼付シート'!R1805="３～５日ある",2,IF('３　回答貼付シート'!R1805="ほぼ毎日ある",3,))))</f>
        <v>0</v>
      </c>
      <c r="Q1808" s="49">
        <f>IF('３　回答貼付シート'!S1805="ない",0,IF('３　回答貼付シート'!S1805="１～２日ある",1,IF('３　回答貼付シート'!S1805="３～５日ある",2,IF('３　回答貼付シート'!S1805="ほぼ毎日ある",3,))))</f>
        <v>0</v>
      </c>
      <c r="R1808" s="49">
        <f>IF('３　回答貼付シート'!T1805="ない",0,IF('３　回答貼付シート'!T1805="１～２日ある",1,IF('３　回答貼付シート'!T1805="３～５日ある",2,IF('３　回答貼付シート'!T1805="ほぼ毎日ある",3,))))</f>
        <v>0</v>
      </c>
      <c r="S1808" s="49">
        <f>IF('３　回答貼付シート'!U1805="ない",0,IF('３　回答貼付シート'!U1805="１～２日ある",1,IF('３　回答貼付シート'!U1805="３～５日ある",2,IF('３　回答貼付シート'!U1805="ほぼ毎日ある",3,))))</f>
        <v>0</v>
      </c>
      <c r="T1808" s="49">
        <f>IF('３　回答貼付シート'!V1805="ない",0,IF('３　回答貼付シート'!V1805="１～２日ある",1,IF('３　回答貼付シート'!V1805="３～５日ある",2,IF('３　回答貼付シート'!V1805="ほぼ毎日ある",3,))))</f>
        <v>0</v>
      </c>
      <c r="U1808" s="49">
        <f>IF('３　回答貼付シート'!W1805="ない",0,IF('３　回答貼付シート'!W1805="１～２日ある",1,IF('３　回答貼付シート'!W1805="３～５日ある",2,IF('３　回答貼付シート'!W1805="ほぼ毎日ある",3,))))</f>
        <v>0</v>
      </c>
      <c r="V1808" s="49">
        <f>IF('３　回答貼付シート'!X1805="ない",0,IF('３　回答貼付シート'!X1805="１～２日ある",1,IF('３　回答貼付シート'!X1805="３～５日ある",2,IF('３　回答貼付シート'!X1805="ほぼ毎日ある",3,))))</f>
        <v>0</v>
      </c>
      <c r="W1808" s="49">
        <f>IF('３　回答貼付シート'!Y1805="ない",0,IF('３　回答貼付シート'!Y1805="１～２日ある",1,IF('３　回答貼付シート'!Y1805="３～５日ある",2,IF('３　回答貼付シート'!Y1805="ほぼ毎日ある",3,))))</f>
        <v>0</v>
      </c>
      <c r="X1808" s="49">
        <f>IF('３　回答貼付シート'!Z1805="ない",0,IF('３　回答貼付シート'!Z1805="１～２日ある",1,IF('３　回答貼付シート'!Z1805="３～５日ある",2,IF('３　回答貼付シート'!Z1805="ほぼ毎日ある",3,))))</f>
        <v>0</v>
      </c>
      <c r="Y1808" s="49">
        <f>IF('３　回答貼付シート'!AA1805="ない",0,IF('３　回答貼付シート'!AA1805="１～２日ある",1,IF('３　回答貼付シート'!AA1805="３～５日ある",2,IF('３　回答貼付シート'!AA1805="ほぼ毎日ある",3,))))</f>
        <v>0</v>
      </c>
      <c r="Z1808" s="49">
        <f>IF('３　回答貼付シート'!AB1805="ない",0,IF('３　回答貼付シート'!AB1805="１～２日ある",1,IF('３　回答貼付シート'!AB1805="３～５日ある",2,IF('３　回答貼付シート'!AB1805="ほぼ毎日ある",3,))))</f>
        <v>0</v>
      </c>
      <c r="AA1808" s="49">
        <f>IF('３　回答貼付シート'!AC1805="ない",0,IF('３　回答貼付シート'!AC1805="１～２日ある",1,IF('３　回答貼付シート'!AC1805="３～５日ある",2,IF('３　回答貼付シート'!AC1805="ほぼ毎日ある",3,))))</f>
        <v>0</v>
      </c>
      <c r="AB1808" s="49">
        <f>IF('３　回答貼付シート'!AD1805="ない",0,IF('３　回答貼付シート'!AD1805="１～２日ある",1,IF('３　回答貼付シート'!AD1805="３～５日ある",2,IF('３　回答貼付シート'!AD1805="ほぼ毎日ある",3,))))</f>
        <v>0</v>
      </c>
      <c r="AC1808" s="49">
        <f>IF('３　回答貼付シート'!AE1805="ない",0,IF('３　回答貼付シート'!AE1805="１～２日ある",1,IF('３　回答貼付シート'!AE1805="３～５日ある",2,IF('３　回答貼付シート'!AE1805="ほぼ毎日ある",3,))))</f>
        <v>0</v>
      </c>
      <c r="AD1808" s="49">
        <f>IF('３　回答貼付シート'!AF1805="ない",0,IF('３　回答貼付シート'!AF1805="１～２日ある",1,IF('３　回答貼付シート'!AF1805="３～５日ある",2,IF('３　回答貼付シート'!AF1805="ほぼ毎日ある",3,))))</f>
        <v>0</v>
      </c>
      <c r="AE1808" s="49">
        <f>IF('３　回答貼付シート'!AG1805="ない",0,IF('３　回答貼付シート'!AG1805="１～２日ある",1,IF('３　回答貼付シート'!AG1805="３～５日ある",2,IF('３　回答貼付シート'!AG1805="ほぼ毎日ある",3,))))</f>
        <v>0</v>
      </c>
      <c r="AF1808" s="49">
        <f>IF('３　回答貼付シート'!AH1805="ない",0,IF('３　回答貼付シート'!AH1805="１～２日ある",1,IF('３　回答貼付シート'!AH1805="３～５日ある",2,IF('３　回答貼付シート'!AH1805="ほぼ毎日ある",3,))))</f>
        <v>0</v>
      </c>
      <c r="AG1808" s="49">
        <f>IF('３　回答貼付シート'!AI1805="ない",0,IF('３　回答貼付シート'!AI1805="１～２日ある",1,IF('３　回答貼付シート'!AI1805="３～５日ある",2,IF('３　回答貼付シート'!AI1805="ほぼ毎日ある",3,))))</f>
        <v>0</v>
      </c>
      <c r="AH1808" s="49">
        <f>IF('３　回答貼付シート'!AJ1805="ない",0,IF('３　回答貼付シート'!AJ1805="１～２日ある",1,IF('３　回答貼付シート'!AJ1805="３～５日ある",2,IF('３　回答貼付シート'!AJ1805="ほぼ毎日ある",3,))))</f>
        <v>0</v>
      </c>
      <c r="AI1808" s="49">
        <f>IF('３　回答貼付シート'!AK1805="ない",0,IF('３　回答貼付シート'!AK1805="１～２日ある",1,IF('３　回答貼付シート'!AK1805="３～５日ある",2,IF('３　回答貼付シート'!AK1805="ほぼ毎日ある",3,))))</f>
        <v>0</v>
      </c>
      <c r="AJ1808" s="49">
        <f>IF('３　回答貼付シート'!AL1805="ない",0,IF('３　回答貼付シート'!AL1805="１～２日ある",1,IF('３　回答貼付シート'!AL1805="３～５日ある",2,IF('３　回答貼付シート'!AL1805="ほぼ毎日ある",3,))))</f>
        <v>0</v>
      </c>
      <c r="AK1808" s="49">
        <f>IF('３　回答貼付シート'!AM1805="ない",0,IF('３　回答貼付シート'!AM1805="１～２日ある",1,IF('３　回答貼付シート'!AM1805="３～５日ある",2,IF('３　回答貼付シート'!AM1805="ほぼ毎日ある",3,))))</f>
        <v>0</v>
      </c>
      <c r="AL1808" s="49">
        <f>'３　回答貼付シート'!$AN1805</f>
        <v>0</v>
      </c>
      <c r="AM1808" s="49" t="str">
        <f t="shared" si="201"/>
        <v/>
      </c>
      <c r="AN1808" s="49" t="str">
        <f t="shared" si="202"/>
        <v/>
      </c>
      <c r="AO1808" s="49" t="str">
        <f t="shared" si="203"/>
        <v/>
      </c>
      <c r="AP1808" s="49" t="str">
        <f t="shared" si="204"/>
        <v/>
      </c>
      <c r="AQ1808" s="49" t="str">
        <f t="shared" si="205"/>
        <v/>
      </c>
      <c r="AR1808" t="str">
        <f t="shared" si="206"/>
        <v>0</v>
      </c>
      <c r="AT1808" s="42"/>
    </row>
    <row r="1809" spans="1:46">
      <c r="A1809" s="49"/>
      <c r="B1809" s="49">
        <f t="shared" si="200"/>
        <v>0</v>
      </c>
      <c r="C1809" s="49">
        <f>IF('３　回答貼付シート'!$F1806&lt;&gt;0,VLOOKUP('３　回答貼付シート'!$F1806,$AR$2048:$AS$2054,2,FALSE),0)</f>
        <v>0</v>
      </c>
      <c r="D1809" s="49">
        <f>IF('３　回答貼付シート'!$G1806&lt;&gt;0,VLOOKUP(('３　回答貼付シート'!$G1806), $AR$2048:$AS$2054,2,FALSE),0)</f>
        <v>0</v>
      </c>
      <c r="E1809" s="49">
        <f>'３　回答貼付シート'!$H1806</f>
        <v>0</v>
      </c>
      <c r="F1809" s="49">
        <f>IF(E1809=0,0,VLOOKUP($B1809,'２　情報入力シート'!$A$2:$E$2049,5))</f>
        <v>0</v>
      </c>
      <c r="G1809" s="49">
        <f>IF('３　回答貼付シート'!I1806="ない",0,IF('３　回答貼付シート'!I1806="１～２日ある",1,IF('３　回答貼付シート'!I1806="３～５日ある",2,IF('３　回答貼付シート'!I1806="ほぼ毎日ある",3,))))</f>
        <v>0</v>
      </c>
      <c r="H1809" s="49">
        <f>IF('３　回答貼付シート'!J1806="ない",0,IF('３　回答貼付シート'!J1806="１～２日ある",1,IF('３　回答貼付シート'!J1806="３～５日ある",2,IF('３　回答貼付シート'!J1806="ほぼ毎日ある",3,))))</f>
        <v>0</v>
      </c>
      <c r="I1809" s="49">
        <f>IF('３　回答貼付シート'!K1806="ない",0,IF('３　回答貼付シート'!K1806="１～２日ある",1,IF('３　回答貼付シート'!K1806="３～５日ある",2,IF('３　回答貼付シート'!K1806="ほぼ毎日ある",3,))))</f>
        <v>0</v>
      </c>
      <c r="J1809" s="49">
        <f>IF('３　回答貼付シート'!L1806="ない",0,IF('３　回答貼付シート'!L1806="１～２日ある",1,IF('３　回答貼付シート'!L1806="３～５日ある",2,IF('３　回答貼付シート'!L1806="ほぼ毎日ある",3,))))</f>
        <v>0</v>
      </c>
      <c r="K1809" s="49">
        <f>IF('３　回答貼付シート'!M1806="ない",0,IF('３　回答貼付シート'!M1806="１～２日ある",1,IF('３　回答貼付シート'!M1806="３～５日ある",2,IF('３　回答貼付シート'!M1806="ほぼ毎日ある",3,))))</f>
        <v>0</v>
      </c>
      <c r="L1809" s="49">
        <f>IF('３　回答貼付シート'!N1806="ない",0,IF('３　回答貼付シート'!N1806="１～２日ある",1,IF('３　回答貼付シート'!N1806="３～５日ある",2,IF('３　回答貼付シート'!N1806="ほぼ毎日ある",3,))))</f>
        <v>0</v>
      </c>
      <c r="M1809" s="49">
        <f>IF('３　回答貼付シート'!O1806="ない",0,IF('３　回答貼付シート'!O1806="１～２日ある",1,IF('３　回答貼付シート'!O1806="３～５日ある",2,IF('３　回答貼付シート'!O1806="ほぼ毎日ある",3,))))</f>
        <v>0</v>
      </c>
      <c r="N1809" s="49">
        <f>IF('３　回答貼付シート'!P1806="ない",0,IF('３　回答貼付シート'!P1806="１～２日ある",1,IF('３　回答貼付シート'!P1806="３～５日ある",2,IF('３　回答貼付シート'!P1806="ほぼ毎日ある",3,))))</f>
        <v>0</v>
      </c>
      <c r="O1809" s="49">
        <f>IF('３　回答貼付シート'!Q1806="ない",0,IF('３　回答貼付シート'!Q1806="１～２日ある",1,IF('３　回答貼付シート'!Q1806="３～５日ある",2,IF('３　回答貼付シート'!Q1806="ほぼ毎日ある",3,))))</f>
        <v>0</v>
      </c>
      <c r="P1809" s="49">
        <f>IF('３　回答貼付シート'!R1806="ない",0,IF('３　回答貼付シート'!R1806="１～２日ある",1,IF('３　回答貼付シート'!R1806="３～５日ある",2,IF('３　回答貼付シート'!R1806="ほぼ毎日ある",3,))))</f>
        <v>0</v>
      </c>
      <c r="Q1809" s="49">
        <f>IF('３　回答貼付シート'!S1806="ない",0,IF('３　回答貼付シート'!S1806="１～２日ある",1,IF('３　回答貼付シート'!S1806="３～５日ある",2,IF('３　回答貼付シート'!S1806="ほぼ毎日ある",3,))))</f>
        <v>0</v>
      </c>
      <c r="R1809" s="49">
        <f>IF('３　回答貼付シート'!T1806="ない",0,IF('３　回答貼付シート'!T1806="１～２日ある",1,IF('３　回答貼付シート'!T1806="３～５日ある",2,IF('３　回答貼付シート'!T1806="ほぼ毎日ある",3,))))</f>
        <v>0</v>
      </c>
      <c r="S1809" s="49">
        <f>IF('３　回答貼付シート'!U1806="ない",0,IF('３　回答貼付シート'!U1806="１～２日ある",1,IF('３　回答貼付シート'!U1806="３～５日ある",2,IF('３　回答貼付シート'!U1806="ほぼ毎日ある",3,))))</f>
        <v>0</v>
      </c>
      <c r="T1809" s="49">
        <f>IF('３　回答貼付シート'!V1806="ない",0,IF('３　回答貼付シート'!V1806="１～２日ある",1,IF('３　回答貼付シート'!V1806="３～５日ある",2,IF('３　回答貼付シート'!V1806="ほぼ毎日ある",3,))))</f>
        <v>0</v>
      </c>
      <c r="U1809" s="49">
        <f>IF('３　回答貼付シート'!W1806="ない",0,IF('３　回答貼付シート'!W1806="１～２日ある",1,IF('３　回答貼付シート'!W1806="３～５日ある",2,IF('３　回答貼付シート'!W1806="ほぼ毎日ある",3,))))</f>
        <v>0</v>
      </c>
      <c r="V1809" s="49">
        <f>IF('３　回答貼付シート'!X1806="ない",0,IF('３　回答貼付シート'!X1806="１～２日ある",1,IF('３　回答貼付シート'!X1806="３～５日ある",2,IF('３　回答貼付シート'!X1806="ほぼ毎日ある",3,))))</f>
        <v>0</v>
      </c>
      <c r="W1809" s="49">
        <f>IF('３　回答貼付シート'!Y1806="ない",0,IF('３　回答貼付シート'!Y1806="１～２日ある",1,IF('３　回答貼付シート'!Y1806="３～５日ある",2,IF('３　回答貼付シート'!Y1806="ほぼ毎日ある",3,))))</f>
        <v>0</v>
      </c>
      <c r="X1809" s="49">
        <f>IF('３　回答貼付シート'!Z1806="ない",0,IF('３　回答貼付シート'!Z1806="１～２日ある",1,IF('３　回答貼付シート'!Z1806="３～５日ある",2,IF('３　回答貼付シート'!Z1806="ほぼ毎日ある",3,))))</f>
        <v>0</v>
      </c>
      <c r="Y1809" s="49">
        <f>IF('３　回答貼付シート'!AA1806="ない",0,IF('３　回答貼付シート'!AA1806="１～２日ある",1,IF('３　回答貼付シート'!AA1806="３～５日ある",2,IF('３　回答貼付シート'!AA1806="ほぼ毎日ある",3,))))</f>
        <v>0</v>
      </c>
      <c r="Z1809" s="49">
        <f>IF('３　回答貼付シート'!AB1806="ない",0,IF('３　回答貼付シート'!AB1806="１～２日ある",1,IF('３　回答貼付シート'!AB1806="３～５日ある",2,IF('３　回答貼付シート'!AB1806="ほぼ毎日ある",3,))))</f>
        <v>0</v>
      </c>
      <c r="AA1809" s="49">
        <f>IF('３　回答貼付シート'!AC1806="ない",0,IF('３　回答貼付シート'!AC1806="１～２日ある",1,IF('３　回答貼付シート'!AC1806="３～５日ある",2,IF('３　回答貼付シート'!AC1806="ほぼ毎日ある",3,))))</f>
        <v>0</v>
      </c>
      <c r="AB1809" s="49">
        <f>IF('３　回答貼付シート'!AD1806="ない",0,IF('３　回答貼付シート'!AD1806="１～２日ある",1,IF('３　回答貼付シート'!AD1806="３～５日ある",2,IF('３　回答貼付シート'!AD1806="ほぼ毎日ある",3,))))</f>
        <v>0</v>
      </c>
      <c r="AC1809" s="49">
        <f>IF('３　回答貼付シート'!AE1806="ない",0,IF('３　回答貼付シート'!AE1806="１～２日ある",1,IF('３　回答貼付シート'!AE1806="３～５日ある",2,IF('３　回答貼付シート'!AE1806="ほぼ毎日ある",3,))))</f>
        <v>0</v>
      </c>
      <c r="AD1809" s="49">
        <f>IF('３　回答貼付シート'!AF1806="ない",0,IF('３　回答貼付シート'!AF1806="１～２日ある",1,IF('３　回答貼付シート'!AF1806="３～５日ある",2,IF('３　回答貼付シート'!AF1806="ほぼ毎日ある",3,))))</f>
        <v>0</v>
      </c>
      <c r="AE1809" s="49">
        <f>IF('３　回答貼付シート'!AG1806="ない",0,IF('３　回答貼付シート'!AG1806="１～２日ある",1,IF('３　回答貼付シート'!AG1806="３～５日ある",2,IF('３　回答貼付シート'!AG1806="ほぼ毎日ある",3,))))</f>
        <v>0</v>
      </c>
      <c r="AF1809" s="49">
        <f>IF('３　回答貼付シート'!AH1806="ない",0,IF('３　回答貼付シート'!AH1806="１～２日ある",1,IF('３　回答貼付シート'!AH1806="３～５日ある",2,IF('３　回答貼付シート'!AH1806="ほぼ毎日ある",3,))))</f>
        <v>0</v>
      </c>
      <c r="AG1809" s="49">
        <f>IF('３　回答貼付シート'!AI1806="ない",0,IF('３　回答貼付シート'!AI1806="１～２日ある",1,IF('３　回答貼付シート'!AI1806="３～５日ある",2,IF('３　回答貼付シート'!AI1806="ほぼ毎日ある",3,))))</f>
        <v>0</v>
      </c>
      <c r="AH1809" s="49">
        <f>IF('３　回答貼付シート'!AJ1806="ない",0,IF('３　回答貼付シート'!AJ1806="１～２日ある",1,IF('３　回答貼付シート'!AJ1806="３～５日ある",2,IF('３　回答貼付シート'!AJ1806="ほぼ毎日ある",3,))))</f>
        <v>0</v>
      </c>
      <c r="AI1809" s="49">
        <f>IF('３　回答貼付シート'!AK1806="ない",0,IF('３　回答貼付シート'!AK1806="１～２日ある",1,IF('３　回答貼付シート'!AK1806="３～５日ある",2,IF('３　回答貼付シート'!AK1806="ほぼ毎日ある",3,))))</f>
        <v>0</v>
      </c>
      <c r="AJ1809" s="49">
        <f>IF('３　回答貼付シート'!AL1806="ない",0,IF('３　回答貼付シート'!AL1806="１～２日ある",1,IF('３　回答貼付シート'!AL1806="３～５日ある",2,IF('３　回答貼付シート'!AL1806="ほぼ毎日ある",3,))))</f>
        <v>0</v>
      </c>
      <c r="AK1809" s="49">
        <f>IF('３　回答貼付シート'!AM1806="ない",0,IF('３　回答貼付シート'!AM1806="１～２日ある",1,IF('３　回答貼付シート'!AM1806="３～５日ある",2,IF('３　回答貼付シート'!AM1806="ほぼ毎日ある",3,))))</f>
        <v>0</v>
      </c>
      <c r="AL1809" s="49">
        <f>'３　回答貼付シート'!$AN1806</f>
        <v>0</v>
      </c>
      <c r="AM1809" s="49" t="str">
        <f t="shared" si="201"/>
        <v/>
      </c>
      <c r="AN1809" s="49" t="str">
        <f t="shared" si="202"/>
        <v/>
      </c>
      <c r="AO1809" s="49" t="str">
        <f t="shared" si="203"/>
        <v/>
      </c>
      <c r="AP1809" s="49" t="str">
        <f t="shared" si="204"/>
        <v/>
      </c>
      <c r="AQ1809" s="49" t="str">
        <f t="shared" si="205"/>
        <v/>
      </c>
      <c r="AR1809" t="str">
        <f t="shared" si="206"/>
        <v>0</v>
      </c>
      <c r="AT1809" s="42"/>
    </row>
    <row r="1810" spans="1:46">
      <c r="A1810" s="49"/>
      <c r="B1810" s="49">
        <f t="shared" si="200"/>
        <v>0</v>
      </c>
      <c r="C1810" s="49">
        <f>IF('３　回答貼付シート'!$F1807&lt;&gt;0,VLOOKUP('３　回答貼付シート'!$F1807,$AR$2048:$AS$2054,2,FALSE),0)</f>
        <v>0</v>
      </c>
      <c r="D1810" s="49">
        <f>IF('３　回答貼付シート'!$G1807&lt;&gt;0,VLOOKUP(('３　回答貼付シート'!$G1807), $AR$2048:$AS$2054,2,FALSE),0)</f>
        <v>0</v>
      </c>
      <c r="E1810" s="49">
        <f>'３　回答貼付シート'!$H1807</f>
        <v>0</v>
      </c>
      <c r="F1810" s="49">
        <f>IF(E1810=0,0,VLOOKUP($B1810,'２　情報入力シート'!$A$2:$E$2049,5))</f>
        <v>0</v>
      </c>
      <c r="G1810" s="49">
        <f>IF('３　回答貼付シート'!I1807="ない",0,IF('３　回答貼付シート'!I1807="１～２日ある",1,IF('３　回答貼付シート'!I1807="３～５日ある",2,IF('３　回答貼付シート'!I1807="ほぼ毎日ある",3,))))</f>
        <v>0</v>
      </c>
      <c r="H1810" s="49">
        <f>IF('３　回答貼付シート'!J1807="ない",0,IF('３　回答貼付シート'!J1807="１～２日ある",1,IF('３　回答貼付シート'!J1807="３～５日ある",2,IF('３　回答貼付シート'!J1807="ほぼ毎日ある",3,))))</f>
        <v>0</v>
      </c>
      <c r="I1810" s="49">
        <f>IF('３　回答貼付シート'!K1807="ない",0,IF('３　回答貼付シート'!K1807="１～２日ある",1,IF('３　回答貼付シート'!K1807="３～５日ある",2,IF('３　回答貼付シート'!K1807="ほぼ毎日ある",3,))))</f>
        <v>0</v>
      </c>
      <c r="J1810" s="49">
        <f>IF('３　回答貼付シート'!L1807="ない",0,IF('３　回答貼付シート'!L1807="１～２日ある",1,IF('３　回答貼付シート'!L1807="３～５日ある",2,IF('３　回答貼付シート'!L1807="ほぼ毎日ある",3,))))</f>
        <v>0</v>
      </c>
      <c r="K1810" s="49">
        <f>IF('３　回答貼付シート'!M1807="ない",0,IF('３　回答貼付シート'!M1807="１～２日ある",1,IF('３　回答貼付シート'!M1807="３～５日ある",2,IF('３　回答貼付シート'!M1807="ほぼ毎日ある",3,))))</f>
        <v>0</v>
      </c>
      <c r="L1810" s="49">
        <f>IF('３　回答貼付シート'!N1807="ない",0,IF('３　回答貼付シート'!N1807="１～２日ある",1,IF('３　回答貼付シート'!N1807="３～５日ある",2,IF('３　回答貼付シート'!N1807="ほぼ毎日ある",3,))))</f>
        <v>0</v>
      </c>
      <c r="M1810" s="49">
        <f>IF('３　回答貼付シート'!O1807="ない",0,IF('３　回答貼付シート'!O1807="１～２日ある",1,IF('３　回答貼付シート'!O1807="３～５日ある",2,IF('３　回答貼付シート'!O1807="ほぼ毎日ある",3,))))</f>
        <v>0</v>
      </c>
      <c r="N1810" s="49">
        <f>IF('３　回答貼付シート'!P1807="ない",0,IF('３　回答貼付シート'!P1807="１～２日ある",1,IF('３　回答貼付シート'!P1807="３～５日ある",2,IF('３　回答貼付シート'!P1807="ほぼ毎日ある",3,))))</f>
        <v>0</v>
      </c>
      <c r="O1810" s="49">
        <f>IF('３　回答貼付シート'!Q1807="ない",0,IF('３　回答貼付シート'!Q1807="１～２日ある",1,IF('３　回答貼付シート'!Q1807="３～５日ある",2,IF('３　回答貼付シート'!Q1807="ほぼ毎日ある",3,))))</f>
        <v>0</v>
      </c>
      <c r="P1810" s="49">
        <f>IF('３　回答貼付シート'!R1807="ない",0,IF('３　回答貼付シート'!R1807="１～２日ある",1,IF('３　回答貼付シート'!R1807="３～５日ある",2,IF('３　回答貼付シート'!R1807="ほぼ毎日ある",3,))))</f>
        <v>0</v>
      </c>
      <c r="Q1810" s="49">
        <f>IF('３　回答貼付シート'!S1807="ない",0,IF('３　回答貼付シート'!S1807="１～２日ある",1,IF('３　回答貼付シート'!S1807="３～５日ある",2,IF('３　回答貼付シート'!S1807="ほぼ毎日ある",3,))))</f>
        <v>0</v>
      </c>
      <c r="R1810" s="49">
        <f>IF('３　回答貼付シート'!T1807="ない",0,IF('３　回答貼付シート'!T1807="１～２日ある",1,IF('３　回答貼付シート'!T1807="３～５日ある",2,IF('３　回答貼付シート'!T1807="ほぼ毎日ある",3,))))</f>
        <v>0</v>
      </c>
      <c r="S1810" s="49">
        <f>IF('３　回答貼付シート'!U1807="ない",0,IF('３　回答貼付シート'!U1807="１～２日ある",1,IF('３　回答貼付シート'!U1807="３～５日ある",2,IF('３　回答貼付シート'!U1807="ほぼ毎日ある",3,))))</f>
        <v>0</v>
      </c>
      <c r="T1810" s="49">
        <f>IF('３　回答貼付シート'!V1807="ない",0,IF('３　回答貼付シート'!V1807="１～２日ある",1,IF('３　回答貼付シート'!V1807="３～５日ある",2,IF('３　回答貼付シート'!V1807="ほぼ毎日ある",3,))))</f>
        <v>0</v>
      </c>
      <c r="U1810" s="49">
        <f>IF('３　回答貼付シート'!W1807="ない",0,IF('３　回答貼付シート'!W1807="１～２日ある",1,IF('３　回答貼付シート'!W1807="３～５日ある",2,IF('３　回答貼付シート'!W1807="ほぼ毎日ある",3,))))</f>
        <v>0</v>
      </c>
      <c r="V1810" s="49">
        <f>IF('３　回答貼付シート'!X1807="ない",0,IF('３　回答貼付シート'!X1807="１～２日ある",1,IF('３　回答貼付シート'!X1807="３～５日ある",2,IF('３　回答貼付シート'!X1807="ほぼ毎日ある",3,))))</f>
        <v>0</v>
      </c>
      <c r="W1810" s="49">
        <f>IF('３　回答貼付シート'!Y1807="ない",0,IF('３　回答貼付シート'!Y1807="１～２日ある",1,IF('３　回答貼付シート'!Y1807="３～５日ある",2,IF('３　回答貼付シート'!Y1807="ほぼ毎日ある",3,))))</f>
        <v>0</v>
      </c>
      <c r="X1810" s="49">
        <f>IF('３　回答貼付シート'!Z1807="ない",0,IF('３　回答貼付シート'!Z1807="１～２日ある",1,IF('３　回答貼付シート'!Z1807="３～５日ある",2,IF('３　回答貼付シート'!Z1807="ほぼ毎日ある",3,))))</f>
        <v>0</v>
      </c>
      <c r="Y1810" s="49">
        <f>IF('３　回答貼付シート'!AA1807="ない",0,IF('３　回答貼付シート'!AA1807="１～２日ある",1,IF('３　回答貼付シート'!AA1807="３～５日ある",2,IF('３　回答貼付シート'!AA1807="ほぼ毎日ある",3,))))</f>
        <v>0</v>
      </c>
      <c r="Z1810" s="49">
        <f>IF('３　回答貼付シート'!AB1807="ない",0,IF('３　回答貼付シート'!AB1807="１～２日ある",1,IF('３　回答貼付シート'!AB1807="３～５日ある",2,IF('３　回答貼付シート'!AB1807="ほぼ毎日ある",3,))))</f>
        <v>0</v>
      </c>
      <c r="AA1810" s="49">
        <f>IF('３　回答貼付シート'!AC1807="ない",0,IF('３　回答貼付シート'!AC1807="１～２日ある",1,IF('３　回答貼付シート'!AC1807="３～５日ある",2,IF('３　回答貼付シート'!AC1807="ほぼ毎日ある",3,))))</f>
        <v>0</v>
      </c>
      <c r="AB1810" s="49">
        <f>IF('３　回答貼付シート'!AD1807="ない",0,IF('３　回答貼付シート'!AD1807="１～２日ある",1,IF('３　回答貼付シート'!AD1807="３～５日ある",2,IF('３　回答貼付シート'!AD1807="ほぼ毎日ある",3,))))</f>
        <v>0</v>
      </c>
      <c r="AC1810" s="49">
        <f>IF('３　回答貼付シート'!AE1807="ない",0,IF('３　回答貼付シート'!AE1807="１～２日ある",1,IF('３　回答貼付シート'!AE1807="３～５日ある",2,IF('３　回答貼付シート'!AE1807="ほぼ毎日ある",3,))))</f>
        <v>0</v>
      </c>
      <c r="AD1810" s="49">
        <f>IF('３　回答貼付シート'!AF1807="ない",0,IF('３　回答貼付シート'!AF1807="１～２日ある",1,IF('３　回答貼付シート'!AF1807="３～５日ある",2,IF('３　回答貼付シート'!AF1807="ほぼ毎日ある",3,))))</f>
        <v>0</v>
      </c>
      <c r="AE1810" s="49">
        <f>IF('３　回答貼付シート'!AG1807="ない",0,IF('３　回答貼付シート'!AG1807="１～２日ある",1,IF('３　回答貼付シート'!AG1807="３～５日ある",2,IF('３　回答貼付シート'!AG1807="ほぼ毎日ある",3,))))</f>
        <v>0</v>
      </c>
      <c r="AF1810" s="49">
        <f>IF('３　回答貼付シート'!AH1807="ない",0,IF('３　回答貼付シート'!AH1807="１～２日ある",1,IF('３　回答貼付シート'!AH1807="３～５日ある",2,IF('３　回答貼付シート'!AH1807="ほぼ毎日ある",3,))))</f>
        <v>0</v>
      </c>
      <c r="AG1810" s="49">
        <f>IF('３　回答貼付シート'!AI1807="ない",0,IF('３　回答貼付シート'!AI1807="１～２日ある",1,IF('３　回答貼付シート'!AI1807="３～５日ある",2,IF('３　回答貼付シート'!AI1807="ほぼ毎日ある",3,))))</f>
        <v>0</v>
      </c>
      <c r="AH1810" s="49">
        <f>IF('３　回答貼付シート'!AJ1807="ない",0,IF('３　回答貼付シート'!AJ1807="１～２日ある",1,IF('３　回答貼付シート'!AJ1807="３～５日ある",2,IF('３　回答貼付シート'!AJ1807="ほぼ毎日ある",3,))))</f>
        <v>0</v>
      </c>
      <c r="AI1810" s="49">
        <f>IF('３　回答貼付シート'!AK1807="ない",0,IF('３　回答貼付シート'!AK1807="１～２日ある",1,IF('３　回答貼付シート'!AK1807="３～５日ある",2,IF('３　回答貼付シート'!AK1807="ほぼ毎日ある",3,))))</f>
        <v>0</v>
      </c>
      <c r="AJ1810" s="49">
        <f>IF('３　回答貼付シート'!AL1807="ない",0,IF('３　回答貼付シート'!AL1807="１～２日ある",1,IF('３　回答貼付シート'!AL1807="３～５日ある",2,IF('３　回答貼付シート'!AL1807="ほぼ毎日ある",3,))))</f>
        <v>0</v>
      </c>
      <c r="AK1810" s="49">
        <f>IF('３　回答貼付シート'!AM1807="ない",0,IF('３　回答貼付シート'!AM1807="１～２日ある",1,IF('３　回答貼付シート'!AM1807="３～５日ある",2,IF('３　回答貼付シート'!AM1807="ほぼ毎日ある",3,))))</f>
        <v>0</v>
      </c>
      <c r="AL1810" s="49">
        <f>'３　回答貼付シート'!$AN1807</f>
        <v>0</v>
      </c>
      <c r="AM1810" s="49" t="str">
        <f t="shared" si="201"/>
        <v/>
      </c>
      <c r="AN1810" s="49" t="str">
        <f t="shared" si="202"/>
        <v/>
      </c>
      <c r="AO1810" s="49" t="str">
        <f t="shared" si="203"/>
        <v/>
      </c>
      <c r="AP1810" s="49" t="str">
        <f t="shared" si="204"/>
        <v/>
      </c>
      <c r="AQ1810" s="49" t="str">
        <f t="shared" si="205"/>
        <v/>
      </c>
      <c r="AR1810" t="str">
        <f t="shared" si="206"/>
        <v>0</v>
      </c>
      <c r="AT1810" s="42"/>
    </row>
    <row r="1811" spans="1:46">
      <c r="A1811" s="49"/>
      <c r="B1811" s="49">
        <f t="shared" si="200"/>
        <v>0</v>
      </c>
      <c r="C1811" s="49">
        <f>IF('３　回答貼付シート'!$F1808&lt;&gt;0,VLOOKUP('３　回答貼付シート'!$F1808,$AR$2048:$AS$2054,2,FALSE),0)</f>
        <v>0</v>
      </c>
      <c r="D1811" s="49">
        <f>IF('３　回答貼付シート'!$G1808&lt;&gt;0,VLOOKUP(('３　回答貼付シート'!$G1808), $AR$2048:$AS$2054,2,FALSE),0)</f>
        <v>0</v>
      </c>
      <c r="E1811" s="49">
        <f>'３　回答貼付シート'!$H1808</f>
        <v>0</v>
      </c>
      <c r="F1811" s="49">
        <f>IF(E1811=0,0,VLOOKUP($B1811,'２　情報入力シート'!$A$2:$E$2049,5))</f>
        <v>0</v>
      </c>
      <c r="G1811" s="49">
        <f>IF('３　回答貼付シート'!I1808="ない",0,IF('３　回答貼付シート'!I1808="１～２日ある",1,IF('３　回答貼付シート'!I1808="３～５日ある",2,IF('３　回答貼付シート'!I1808="ほぼ毎日ある",3,))))</f>
        <v>0</v>
      </c>
      <c r="H1811" s="49">
        <f>IF('３　回答貼付シート'!J1808="ない",0,IF('３　回答貼付シート'!J1808="１～２日ある",1,IF('３　回答貼付シート'!J1808="３～５日ある",2,IF('３　回答貼付シート'!J1808="ほぼ毎日ある",3,))))</f>
        <v>0</v>
      </c>
      <c r="I1811" s="49">
        <f>IF('３　回答貼付シート'!K1808="ない",0,IF('３　回答貼付シート'!K1808="１～２日ある",1,IF('３　回答貼付シート'!K1808="３～５日ある",2,IF('３　回答貼付シート'!K1808="ほぼ毎日ある",3,))))</f>
        <v>0</v>
      </c>
      <c r="J1811" s="49">
        <f>IF('３　回答貼付シート'!L1808="ない",0,IF('３　回答貼付シート'!L1808="１～２日ある",1,IF('３　回答貼付シート'!L1808="３～５日ある",2,IF('３　回答貼付シート'!L1808="ほぼ毎日ある",3,))))</f>
        <v>0</v>
      </c>
      <c r="K1811" s="49">
        <f>IF('３　回答貼付シート'!M1808="ない",0,IF('３　回答貼付シート'!M1808="１～２日ある",1,IF('３　回答貼付シート'!M1808="３～５日ある",2,IF('３　回答貼付シート'!M1808="ほぼ毎日ある",3,))))</f>
        <v>0</v>
      </c>
      <c r="L1811" s="49">
        <f>IF('３　回答貼付シート'!N1808="ない",0,IF('３　回答貼付シート'!N1808="１～２日ある",1,IF('３　回答貼付シート'!N1808="３～５日ある",2,IF('３　回答貼付シート'!N1808="ほぼ毎日ある",3,))))</f>
        <v>0</v>
      </c>
      <c r="M1811" s="49">
        <f>IF('３　回答貼付シート'!O1808="ない",0,IF('３　回答貼付シート'!O1808="１～２日ある",1,IF('３　回答貼付シート'!O1808="３～５日ある",2,IF('３　回答貼付シート'!O1808="ほぼ毎日ある",3,))))</f>
        <v>0</v>
      </c>
      <c r="N1811" s="49">
        <f>IF('３　回答貼付シート'!P1808="ない",0,IF('３　回答貼付シート'!P1808="１～２日ある",1,IF('３　回答貼付シート'!P1808="３～５日ある",2,IF('３　回答貼付シート'!P1808="ほぼ毎日ある",3,))))</f>
        <v>0</v>
      </c>
      <c r="O1811" s="49">
        <f>IF('３　回答貼付シート'!Q1808="ない",0,IF('３　回答貼付シート'!Q1808="１～２日ある",1,IF('３　回答貼付シート'!Q1808="３～５日ある",2,IF('３　回答貼付シート'!Q1808="ほぼ毎日ある",3,))))</f>
        <v>0</v>
      </c>
      <c r="P1811" s="49">
        <f>IF('３　回答貼付シート'!R1808="ない",0,IF('３　回答貼付シート'!R1808="１～２日ある",1,IF('３　回答貼付シート'!R1808="３～５日ある",2,IF('３　回答貼付シート'!R1808="ほぼ毎日ある",3,))))</f>
        <v>0</v>
      </c>
      <c r="Q1811" s="49">
        <f>IF('３　回答貼付シート'!S1808="ない",0,IF('３　回答貼付シート'!S1808="１～２日ある",1,IF('３　回答貼付シート'!S1808="３～５日ある",2,IF('３　回答貼付シート'!S1808="ほぼ毎日ある",3,))))</f>
        <v>0</v>
      </c>
      <c r="R1811" s="49">
        <f>IF('３　回答貼付シート'!T1808="ない",0,IF('３　回答貼付シート'!T1808="１～２日ある",1,IF('３　回答貼付シート'!T1808="３～５日ある",2,IF('３　回答貼付シート'!T1808="ほぼ毎日ある",3,))))</f>
        <v>0</v>
      </c>
      <c r="S1811" s="49">
        <f>IF('３　回答貼付シート'!U1808="ない",0,IF('３　回答貼付シート'!U1808="１～２日ある",1,IF('３　回答貼付シート'!U1808="３～５日ある",2,IF('３　回答貼付シート'!U1808="ほぼ毎日ある",3,))))</f>
        <v>0</v>
      </c>
      <c r="T1811" s="49">
        <f>IF('３　回答貼付シート'!V1808="ない",0,IF('３　回答貼付シート'!V1808="１～２日ある",1,IF('３　回答貼付シート'!V1808="３～５日ある",2,IF('３　回答貼付シート'!V1808="ほぼ毎日ある",3,))))</f>
        <v>0</v>
      </c>
      <c r="U1811" s="49">
        <f>IF('３　回答貼付シート'!W1808="ない",0,IF('３　回答貼付シート'!W1808="１～２日ある",1,IF('３　回答貼付シート'!W1808="３～５日ある",2,IF('３　回答貼付シート'!W1808="ほぼ毎日ある",3,))))</f>
        <v>0</v>
      </c>
      <c r="V1811" s="49">
        <f>IF('３　回答貼付シート'!X1808="ない",0,IF('３　回答貼付シート'!X1808="１～２日ある",1,IF('３　回答貼付シート'!X1808="３～５日ある",2,IF('３　回答貼付シート'!X1808="ほぼ毎日ある",3,))))</f>
        <v>0</v>
      </c>
      <c r="W1811" s="49">
        <f>IF('３　回答貼付シート'!Y1808="ない",0,IF('３　回答貼付シート'!Y1808="１～２日ある",1,IF('３　回答貼付シート'!Y1808="３～５日ある",2,IF('３　回答貼付シート'!Y1808="ほぼ毎日ある",3,))))</f>
        <v>0</v>
      </c>
      <c r="X1811" s="49">
        <f>IF('３　回答貼付シート'!Z1808="ない",0,IF('３　回答貼付シート'!Z1808="１～２日ある",1,IF('３　回答貼付シート'!Z1808="３～５日ある",2,IF('３　回答貼付シート'!Z1808="ほぼ毎日ある",3,))))</f>
        <v>0</v>
      </c>
      <c r="Y1811" s="49">
        <f>IF('３　回答貼付シート'!AA1808="ない",0,IF('３　回答貼付シート'!AA1808="１～２日ある",1,IF('３　回答貼付シート'!AA1808="３～５日ある",2,IF('３　回答貼付シート'!AA1808="ほぼ毎日ある",3,))))</f>
        <v>0</v>
      </c>
      <c r="Z1811" s="49">
        <f>IF('３　回答貼付シート'!AB1808="ない",0,IF('３　回答貼付シート'!AB1808="１～２日ある",1,IF('３　回答貼付シート'!AB1808="３～５日ある",2,IF('３　回答貼付シート'!AB1808="ほぼ毎日ある",3,))))</f>
        <v>0</v>
      </c>
      <c r="AA1811" s="49">
        <f>IF('３　回答貼付シート'!AC1808="ない",0,IF('３　回答貼付シート'!AC1808="１～２日ある",1,IF('３　回答貼付シート'!AC1808="３～５日ある",2,IF('３　回答貼付シート'!AC1808="ほぼ毎日ある",3,))))</f>
        <v>0</v>
      </c>
      <c r="AB1811" s="49">
        <f>IF('３　回答貼付シート'!AD1808="ない",0,IF('３　回答貼付シート'!AD1808="１～２日ある",1,IF('３　回答貼付シート'!AD1808="３～５日ある",2,IF('３　回答貼付シート'!AD1808="ほぼ毎日ある",3,))))</f>
        <v>0</v>
      </c>
      <c r="AC1811" s="49">
        <f>IF('３　回答貼付シート'!AE1808="ない",0,IF('３　回答貼付シート'!AE1808="１～２日ある",1,IF('３　回答貼付シート'!AE1808="３～５日ある",2,IF('３　回答貼付シート'!AE1808="ほぼ毎日ある",3,))))</f>
        <v>0</v>
      </c>
      <c r="AD1811" s="49">
        <f>IF('３　回答貼付シート'!AF1808="ない",0,IF('３　回答貼付シート'!AF1808="１～２日ある",1,IF('３　回答貼付シート'!AF1808="３～５日ある",2,IF('３　回答貼付シート'!AF1808="ほぼ毎日ある",3,))))</f>
        <v>0</v>
      </c>
      <c r="AE1811" s="49">
        <f>IF('３　回答貼付シート'!AG1808="ない",0,IF('３　回答貼付シート'!AG1808="１～２日ある",1,IF('３　回答貼付シート'!AG1808="３～５日ある",2,IF('３　回答貼付シート'!AG1808="ほぼ毎日ある",3,))))</f>
        <v>0</v>
      </c>
      <c r="AF1811" s="49">
        <f>IF('３　回答貼付シート'!AH1808="ない",0,IF('３　回答貼付シート'!AH1808="１～２日ある",1,IF('３　回答貼付シート'!AH1808="３～５日ある",2,IF('３　回答貼付シート'!AH1808="ほぼ毎日ある",3,))))</f>
        <v>0</v>
      </c>
      <c r="AG1811" s="49">
        <f>IF('３　回答貼付シート'!AI1808="ない",0,IF('３　回答貼付シート'!AI1808="１～２日ある",1,IF('３　回答貼付シート'!AI1808="３～５日ある",2,IF('３　回答貼付シート'!AI1808="ほぼ毎日ある",3,))))</f>
        <v>0</v>
      </c>
      <c r="AH1811" s="49">
        <f>IF('３　回答貼付シート'!AJ1808="ない",0,IF('３　回答貼付シート'!AJ1808="１～２日ある",1,IF('３　回答貼付シート'!AJ1808="３～５日ある",2,IF('３　回答貼付シート'!AJ1808="ほぼ毎日ある",3,))))</f>
        <v>0</v>
      </c>
      <c r="AI1811" s="49">
        <f>IF('３　回答貼付シート'!AK1808="ない",0,IF('３　回答貼付シート'!AK1808="１～２日ある",1,IF('３　回答貼付シート'!AK1808="３～５日ある",2,IF('３　回答貼付シート'!AK1808="ほぼ毎日ある",3,))))</f>
        <v>0</v>
      </c>
      <c r="AJ1811" s="49">
        <f>IF('３　回答貼付シート'!AL1808="ない",0,IF('３　回答貼付シート'!AL1808="１～２日ある",1,IF('３　回答貼付シート'!AL1808="３～５日ある",2,IF('３　回答貼付シート'!AL1808="ほぼ毎日ある",3,))))</f>
        <v>0</v>
      </c>
      <c r="AK1811" s="49">
        <f>IF('３　回答貼付シート'!AM1808="ない",0,IF('３　回答貼付シート'!AM1808="１～２日ある",1,IF('３　回答貼付シート'!AM1808="３～５日ある",2,IF('３　回答貼付シート'!AM1808="ほぼ毎日ある",3,))))</f>
        <v>0</v>
      </c>
      <c r="AL1811" s="49">
        <f>'３　回答貼付シート'!$AN1808</f>
        <v>0</v>
      </c>
      <c r="AM1811" s="49" t="str">
        <f t="shared" si="201"/>
        <v/>
      </c>
      <c r="AN1811" s="49" t="str">
        <f t="shared" si="202"/>
        <v/>
      </c>
      <c r="AO1811" s="49" t="str">
        <f t="shared" si="203"/>
        <v/>
      </c>
      <c r="AP1811" s="49" t="str">
        <f t="shared" si="204"/>
        <v/>
      </c>
      <c r="AQ1811" s="49" t="str">
        <f t="shared" si="205"/>
        <v/>
      </c>
      <c r="AR1811" t="str">
        <f t="shared" si="206"/>
        <v>0</v>
      </c>
      <c r="AT1811" s="42"/>
    </row>
    <row r="1812" spans="1:46">
      <c r="A1812" s="49"/>
      <c r="B1812" s="49">
        <f t="shared" si="200"/>
        <v>0</v>
      </c>
      <c r="C1812" s="49">
        <f>IF('３　回答貼付シート'!$F1809&lt;&gt;0,VLOOKUP('３　回答貼付シート'!$F1809,$AR$2048:$AS$2054,2,FALSE),0)</f>
        <v>0</v>
      </c>
      <c r="D1812" s="49">
        <f>IF('３　回答貼付シート'!$G1809&lt;&gt;0,VLOOKUP(('３　回答貼付シート'!$G1809), $AR$2048:$AS$2054,2,FALSE),0)</f>
        <v>0</v>
      </c>
      <c r="E1812" s="49">
        <f>'３　回答貼付シート'!$H1809</f>
        <v>0</v>
      </c>
      <c r="F1812" s="49">
        <f>IF(E1812=0,0,VLOOKUP($B1812,'２　情報入力シート'!$A$2:$E$2049,5))</f>
        <v>0</v>
      </c>
      <c r="G1812" s="49">
        <f>IF('３　回答貼付シート'!I1809="ない",0,IF('３　回答貼付シート'!I1809="１～２日ある",1,IF('３　回答貼付シート'!I1809="３～５日ある",2,IF('３　回答貼付シート'!I1809="ほぼ毎日ある",3,))))</f>
        <v>0</v>
      </c>
      <c r="H1812" s="49">
        <f>IF('３　回答貼付シート'!J1809="ない",0,IF('３　回答貼付シート'!J1809="１～２日ある",1,IF('３　回答貼付シート'!J1809="３～５日ある",2,IF('３　回答貼付シート'!J1809="ほぼ毎日ある",3,))))</f>
        <v>0</v>
      </c>
      <c r="I1812" s="49">
        <f>IF('３　回答貼付シート'!K1809="ない",0,IF('３　回答貼付シート'!K1809="１～２日ある",1,IF('３　回答貼付シート'!K1809="３～５日ある",2,IF('３　回答貼付シート'!K1809="ほぼ毎日ある",3,))))</f>
        <v>0</v>
      </c>
      <c r="J1812" s="49">
        <f>IF('３　回答貼付シート'!L1809="ない",0,IF('３　回答貼付シート'!L1809="１～２日ある",1,IF('３　回答貼付シート'!L1809="３～５日ある",2,IF('３　回答貼付シート'!L1809="ほぼ毎日ある",3,))))</f>
        <v>0</v>
      </c>
      <c r="K1812" s="49">
        <f>IF('３　回答貼付シート'!M1809="ない",0,IF('３　回答貼付シート'!M1809="１～２日ある",1,IF('３　回答貼付シート'!M1809="３～５日ある",2,IF('３　回答貼付シート'!M1809="ほぼ毎日ある",3,))))</f>
        <v>0</v>
      </c>
      <c r="L1812" s="49">
        <f>IF('３　回答貼付シート'!N1809="ない",0,IF('３　回答貼付シート'!N1809="１～２日ある",1,IF('３　回答貼付シート'!N1809="３～５日ある",2,IF('３　回答貼付シート'!N1809="ほぼ毎日ある",3,))))</f>
        <v>0</v>
      </c>
      <c r="M1812" s="49">
        <f>IF('３　回答貼付シート'!O1809="ない",0,IF('３　回答貼付シート'!O1809="１～２日ある",1,IF('３　回答貼付シート'!O1809="３～５日ある",2,IF('３　回答貼付シート'!O1809="ほぼ毎日ある",3,))))</f>
        <v>0</v>
      </c>
      <c r="N1812" s="49">
        <f>IF('３　回答貼付シート'!P1809="ない",0,IF('３　回答貼付シート'!P1809="１～２日ある",1,IF('３　回答貼付シート'!P1809="３～５日ある",2,IF('３　回答貼付シート'!P1809="ほぼ毎日ある",3,))))</f>
        <v>0</v>
      </c>
      <c r="O1812" s="49">
        <f>IF('３　回答貼付シート'!Q1809="ない",0,IF('３　回答貼付シート'!Q1809="１～２日ある",1,IF('３　回答貼付シート'!Q1809="３～５日ある",2,IF('３　回答貼付シート'!Q1809="ほぼ毎日ある",3,))))</f>
        <v>0</v>
      </c>
      <c r="P1812" s="49">
        <f>IF('３　回答貼付シート'!R1809="ない",0,IF('３　回答貼付シート'!R1809="１～２日ある",1,IF('３　回答貼付シート'!R1809="３～５日ある",2,IF('３　回答貼付シート'!R1809="ほぼ毎日ある",3,))))</f>
        <v>0</v>
      </c>
      <c r="Q1812" s="49">
        <f>IF('３　回答貼付シート'!S1809="ない",0,IF('３　回答貼付シート'!S1809="１～２日ある",1,IF('３　回答貼付シート'!S1809="３～５日ある",2,IF('３　回答貼付シート'!S1809="ほぼ毎日ある",3,))))</f>
        <v>0</v>
      </c>
      <c r="R1812" s="49">
        <f>IF('３　回答貼付シート'!T1809="ない",0,IF('３　回答貼付シート'!T1809="１～２日ある",1,IF('３　回答貼付シート'!T1809="３～５日ある",2,IF('３　回答貼付シート'!T1809="ほぼ毎日ある",3,))))</f>
        <v>0</v>
      </c>
      <c r="S1812" s="49">
        <f>IF('３　回答貼付シート'!U1809="ない",0,IF('３　回答貼付シート'!U1809="１～２日ある",1,IF('３　回答貼付シート'!U1809="３～５日ある",2,IF('３　回答貼付シート'!U1809="ほぼ毎日ある",3,))))</f>
        <v>0</v>
      </c>
      <c r="T1812" s="49">
        <f>IF('３　回答貼付シート'!V1809="ない",0,IF('３　回答貼付シート'!V1809="１～２日ある",1,IF('３　回答貼付シート'!V1809="３～５日ある",2,IF('３　回答貼付シート'!V1809="ほぼ毎日ある",3,))))</f>
        <v>0</v>
      </c>
      <c r="U1812" s="49">
        <f>IF('３　回答貼付シート'!W1809="ない",0,IF('３　回答貼付シート'!W1809="１～２日ある",1,IF('３　回答貼付シート'!W1809="３～５日ある",2,IF('３　回答貼付シート'!W1809="ほぼ毎日ある",3,))))</f>
        <v>0</v>
      </c>
      <c r="V1812" s="49">
        <f>IF('３　回答貼付シート'!X1809="ない",0,IF('３　回答貼付シート'!X1809="１～２日ある",1,IF('３　回答貼付シート'!X1809="３～５日ある",2,IF('３　回答貼付シート'!X1809="ほぼ毎日ある",3,))))</f>
        <v>0</v>
      </c>
      <c r="W1812" s="49">
        <f>IF('３　回答貼付シート'!Y1809="ない",0,IF('３　回答貼付シート'!Y1809="１～２日ある",1,IF('３　回答貼付シート'!Y1809="３～５日ある",2,IF('３　回答貼付シート'!Y1809="ほぼ毎日ある",3,))))</f>
        <v>0</v>
      </c>
      <c r="X1812" s="49">
        <f>IF('３　回答貼付シート'!Z1809="ない",0,IF('３　回答貼付シート'!Z1809="１～２日ある",1,IF('３　回答貼付シート'!Z1809="３～５日ある",2,IF('３　回答貼付シート'!Z1809="ほぼ毎日ある",3,))))</f>
        <v>0</v>
      </c>
      <c r="Y1812" s="49">
        <f>IF('３　回答貼付シート'!AA1809="ない",0,IF('３　回答貼付シート'!AA1809="１～２日ある",1,IF('３　回答貼付シート'!AA1809="３～５日ある",2,IF('３　回答貼付シート'!AA1809="ほぼ毎日ある",3,))))</f>
        <v>0</v>
      </c>
      <c r="Z1812" s="49">
        <f>IF('３　回答貼付シート'!AB1809="ない",0,IF('３　回答貼付シート'!AB1809="１～２日ある",1,IF('３　回答貼付シート'!AB1809="３～５日ある",2,IF('３　回答貼付シート'!AB1809="ほぼ毎日ある",3,))))</f>
        <v>0</v>
      </c>
      <c r="AA1812" s="49">
        <f>IF('３　回答貼付シート'!AC1809="ない",0,IF('３　回答貼付シート'!AC1809="１～２日ある",1,IF('３　回答貼付シート'!AC1809="３～５日ある",2,IF('３　回答貼付シート'!AC1809="ほぼ毎日ある",3,))))</f>
        <v>0</v>
      </c>
      <c r="AB1812" s="49">
        <f>IF('３　回答貼付シート'!AD1809="ない",0,IF('３　回答貼付シート'!AD1809="１～２日ある",1,IF('３　回答貼付シート'!AD1809="３～５日ある",2,IF('３　回答貼付シート'!AD1809="ほぼ毎日ある",3,))))</f>
        <v>0</v>
      </c>
      <c r="AC1812" s="49">
        <f>IF('３　回答貼付シート'!AE1809="ない",0,IF('３　回答貼付シート'!AE1809="１～２日ある",1,IF('３　回答貼付シート'!AE1809="３～５日ある",2,IF('３　回答貼付シート'!AE1809="ほぼ毎日ある",3,))))</f>
        <v>0</v>
      </c>
      <c r="AD1812" s="49">
        <f>IF('３　回答貼付シート'!AF1809="ない",0,IF('３　回答貼付シート'!AF1809="１～２日ある",1,IF('３　回答貼付シート'!AF1809="３～５日ある",2,IF('３　回答貼付シート'!AF1809="ほぼ毎日ある",3,))))</f>
        <v>0</v>
      </c>
      <c r="AE1812" s="49">
        <f>IF('３　回答貼付シート'!AG1809="ない",0,IF('３　回答貼付シート'!AG1809="１～２日ある",1,IF('３　回答貼付シート'!AG1809="３～５日ある",2,IF('３　回答貼付シート'!AG1809="ほぼ毎日ある",3,))))</f>
        <v>0</v>
      </c>
      <c r="AF1812" s="49">
        <f>IF('３　回答貼付シート'!AH1809="ない",0,IF('３　回答貼付シート'!AH1809="１～２日ある",1,IF('３　回答貼付シート'!AH1809="３～５日ある",2,IF('３　回答貼付シート'!AH1809="ほぼ毎日ある",3,))))</f>
        <v>0</v>
      </c>
      <c r="AG1812" s="49">
        <f>IF('３　回答貼付シート'!AI1809="ない",0,IF('３　回答貼付シート'!AI1809="１～２日ある",1,IF('３　回答貼付シート'!AI1809="３～５日ある",2,IF('３　回答貼付シート'!AI1809="ほぼ毎日ある",3,))))</f>
        <v>0</v>
      </c>
      <c r="AH1812" s="49">
        <f>IF('３　回答貼付シート'!AJ1809="ない",0,IF('３　回答貼付シート'!AJ1809="１～２日ある",1,IF('３　回答貼付シート'!AJ1809="３～５日ある",2,IF('３　回答貼付シート'!AJ1809="ほぼ毎日ある",3,))))</f>
        <v>0</v>
      </c>
      <c r="AI1812" s="49">
        <f>IF('３　回答貼付シート'!AK1809="ない",0,IF('３　回答貼付シート'!AK1809="１～２日ある",1,IF('３　回答貼付シート'!AK1809="３～５日ある",2,IF('３　回答貼付シート'!AK1809="ほぼ毎日ある",3,))))</f>
        <v>0</v>
      </c>
      <c r="AJ1812" s="49">
        <f>IF('３　回答貼付シート'!AL1809="ない",0,IF('３　回答貼付シート'!AL1809="１～２日ある",1,IF('３　回答貼付シート'!AL1809="３～５日ある",2,IF('３　回答貼付シート'!AL1809="ほぼ毎日ある",3,))))</f>
        <v>0</v>
      </c>
      <c r="AK1812" s="49">
        <f>IF('３　回答貼付シート'!AM1809="ない",0,IF('３　回答貼付シート'!AM1809="１～２日ある",1,IF('３　回答貼付シート'!AM1809="３～５日ある",2,IF('３　回答貼付シート'!AM1809="ほぼ毎日ある",3,))))</f>
        <v>0</v>
      </c>
      <c r="AL1812" s="49">
        <f>'３　回答貼付シート'!$AN1809</f>
        <v>0</v>
      </c>
      <c r="AM1812" s="49" t="str">
        <f t="shared" si="201"/>
        <v/>
      </c>
      <c r="AN1812" s="49" t="str">
        <f t="shared" si="202"/>
        <v/>
      </c>
      <c r="AO1812" s="49" t="str">
        <f t="shared" si="203"/>
        <v/>
      </c>
      <c r="AP1812" s="49" t="str">
        <f t="shared" si="204"/>
        <v/>
      </c>
      <c r="AQ1812" s="49" t="str">
        <f t="shared" si="205"/>
        <v/>
      </c>
      <c r="AR1812" t="str">
        <f t="shared" si="206"/>
        <v>0</v>
      </c>
      <c r="AT1812" s="42"/>
    </row>
    <row r="1813" spans="1:46">
      <c r="A1813" s="49"/>
      <c r="B1813" s="49">
        <f t="shared" si="200"/>
        <v>0</v>
      </c>
      <c r="C1813" s="49">
        <f>IF('３　回答貼付シート'!$F1810&lt;&gt;0,VLOOKUP('３　回答貼付シート'!$F1810,$AR$2048:$AS$2054,2,FALSE),0)</f>
        <v>0</v>
      </c>
      <c r="D1813" s="49">
        <f>IF('３　回答貼付シート'!$G1810&lt;&gt;0,VLOOKUP(('３　回答貼付シート'!$G1810), $AR$2048:$AS$2054,2,FALSE),0)</f>
        <v>0</v>
      </c>
      <c r="E1813" s="49">
        <f>'３　回答貼付シート'!$H1810</f>
        <v>0</v>
      </c>
      <c r="F1813" s="49">
        <f>IF(E1813=0,0,VLOOKUP($B1813,'２　情報入力シート'!$A$2:$E$2049,5))</f>
        <v>0</v>
      </c>
      <c r="G1813" s="49">
        <f>IF('３　回答貼付シート'!I1810="ない",0,IF('３　回答貼付シート'!I1810="１～２日ある",1,IF('３　回答貼付シート'!I1810="３～５日ある",2,IF('３　回答貼付シート'!I1810="ほぼ毎日ある",3,))))</f>
        <v>0</v>
      </c>
      <c r="H1813" s="49">
        <f>IF('３　回答貼付シート'!J1810="ない",0,IF('３　回答貼付シート'!J1810="１～２日ある",1,IF('３　回答貼付シート'!J1810="３～５日ある",2,IF('３　回答貼付シート'!J1810="ほぼ毎日ある",3,))))</f>
        <v>0</v>
      </c>
      <c r="I1813" s="49">
        <f>IF('３　回答貼付シート'!K1810="ない",0,IF('３　回答貼付シート'!K1810="１～２日ある",1,IF('３　回答貼付シート'!K1810="３～５日ある",2,IF('３　回答貼付シート'!K1810="ほぼ毎日ある",3,))))</f>
        <v>0</v>
      </c>
      <c r="J1813" s="49">
        <f>IF('３　回答貼付シート'!L1810="ない",0,IF('３　回答貼付シート'!L1810="１～２日ある",1,IF('３　回答貼付シート'!L1810="３～５日ある",2,IF('３　回答貼付シート'!L1810="ほぼ毎日ある",3,))))</f>
        <v>0</v>
      </c>
      <c r="K1813" s="49">
        <f>IF('３　回答貼付シート'!M1810="ない",0,IF('３　回答貼付シート'!M1810="１～２日ある",1,IF('３　回答貼付シート'!M1810="３～５日ある",2,IF('３　回答貼付シート'!M1810="ほぼ毎日ある",3,))))</f>
        <v>0</v>
      </c>
      <c r="L1813" s="49">
        <f>IF('３　回答貼付シート'!N1810="ない",0,IF('３　回答貼付シート'!N1810="１～２日ある",1,IF('３　回答貼付シート'!N1810="３～５日ある",2,IF('３　回答貼付シート'!N1810="ほぼ毎日ある",3,))))</f>
        <v>0</v>
      </c>
      <c r="M1813" s="49">
        <f>IF('３　回答貼付シート'!O1810="ない",0,IF('３　回答貼付シート'!O1810="１～２日ある",1,IF('３　回答貼付シート'!O1810="３～５日ある",2,IF('３　回答貼付シート'!O1810="ほぼ毎日ある",3,))))</f>
        <v>0</v>
      </c>
      <c r="N1813" s="49">
        <f>IF('３　回答貼付シート'!P1810="ない",0,IF('３　回答貼付シート'!P1810="１～２日ある",1,IF('３　回答貼付シート'!P1810="３～５日ある",2,IF('３　回答貼付シート'!P1810="ほぼ毎日ある",3,))))</f>
        <v>0</v>
      </c>
      <c r="O1813" s="49">
        <f>IF('３　回答貼付シート'!Q1810="ない",0,IF('３　回答貼付シート'!Q1810="１～２日ある",1,IF('３　回答貼付シート'!Q1810="３～５日ある",2,IF('３　回答貼付シート'!Q1810="ほぼ毎日ある",3,))))</f>
        <v>0</v>
      </c>
      <c r="P1813" s="49">
        <f>IF('３　回答貼付シート'!R1810="ない",0,IF('３　回答貼付シート'!R1810="１～２日ある",1,IF('３　回答貼付シート'!R1810="３～５日ある",2,IF('３　回答貼付シート'!R1810="ほぼ毎日ある",3,))))</f>
        <v>0</v>
      </c>
      <c r="Q1813" s="49">
        <f>IF('３　回答貼付シート'!S1810="ない",0,IF('３　回答貼付シート'!S1810="１～２日ある",1,IF('３　回答貼付シート'!S1810="３～５日ある",2,IF('３　回答貼付シート'!S1810="ほぼ毎日ある",3,))))</f>
        <v>0</v>
      </c>
      <c r="R1813" s="49">
        <f>IF('３　回答貼付シート'!T1810="ない",0,IF('３　回答貼付シート'!T1810="１～２日ある",1,IF('３　回答貼付シート'!T1810="３～５日ある",2,IF('３　回答貼付シート'!T1810="ほぼ毎日ある",3,))))</f>
        <v>0</v>
      </c>
      <c r="S1813" s="49">
        <f>IF('３　回答貼付シート'!U1810="ない",0,IF('３　回答貼付シート'!U1810="１～２日ある",1,IF('３　回答貼付シート'!U1810="３～５日ある",2,IF('３　回答貼付シート'!U1810="ほぼ毎日ある",3,))))</f>
        <v>0</v>
      </c>
      <c r="T1813" s="49">
        <f>IF('３　回答貼付シート'!V1810="ない",0,IF('３　回答貼付シート'!V1810="１～２日ある",1,IF('３　回答貼付シート'!V1810="３～５日ある",2,IF('３　回答貼付シート'!V1810="ほぼ毎日ある",3,))))</f>
        <v>0</v>
      </c>
      <c r="U1813" s="49">
        <f>IF('３　回答貼付シート'!W1810="ない",0,IF('３　回答貼付シート'!W1810="１～２日ある",1,IF('３　回答貼付シート'!W1810="３～５日ある",2,IF('３　回答貼付シート'!W1810="ほぼ毎日ある",3,))))</f>
        <v>0</v>
      </c>
      <c r="V1813" s="49">
        <f>IF('３　回答貼付シート'!X1810="ない",0,IF('３　回答貼付シート'!X1810="１～２日ある",1,IF('３　回答貼付シート'!X1810="３～５日ある",2,IF('３　回答貼付シート'!X1810="ほぼ毎日ある",3,))))</f>
        <v>0</v>
      </c>
      <c r="W1813" s="49">
        <f>IF('３　回答貼付シート'!Y1810="ない",0,IF('３　回答貼付シート'!Y1810="１～２日ある",1,IF('３　回答貼付シート'!Y1810="３～５日ある",2,IF('３　回答貼付シート'!Y1810="ほぼ毎日ある",3,))))</f>
        <v>0</v>
      </c>
      <c r="X1813" s="49">
        <f>IF('３　回答貼付シート'!Z1810="ない",0,IF('３　回答貼付シート'!Z1810="１～２日ある",1,IF('３　回答貼付シート'!Z1810="３～５日ある",2,IF('３　回答貼付シート'!Z1810="ほぼ毎日ある",3,))))</f>
        <v>0</v>
      </c>
      <c r="Y1813" s="49">
        <f>IF('３　回答貼付シート'!AA1810="ない",0,IF('３　回答貼付シート'!AA1810="１～２日ある",1,IF('３　回答貼付シート'!AA1810="３～５日ある",2,IF('３　回答貼付シート'!AA1810="ほぼ毎日ある",3,))))</f>
        <v>0</v>
      </c>
      <c r="Z1813" s="49">
        <f>IF('３　回答貼付シート'!AB1810="ない",0,IF('３　回答貼付シート'!AB1810="１～２日ある",1,IF('３　回答貼付シート'!AB1810="３～５日ある",2,IF('３　回答貼付シート'!AB1810="ほぼ毎日ある",3,))))</f>
        <v>0</v>
      </c>
      <c r="AA1813" s="49">
        <f>IF('３　回答貼付シート'!AC1810="ない",0,IF('３　回答貼付シート'!AC1810="１～２日ある",1,IF('３　回答貼付シート'!AC1810="３～５日ある",2,IF('３　回答貼付シート'!AC1810="ほぼ毎日ある",3,))))</f>
        <v>0</v>
      </c>
      <c r="AB1813" s="49">
        <f>IF('３　回答貼付シート'!AD1810="ない",0,IF('３　回答貼付シート'!AD1810="１～２日ある",1,IF('３　回答貼付シート'!AD1810="３～５日ある",2,IF('３　回答貼付シート'!AD1810="ほぼ毎日ある",3,))))</f>
        <v>0</v>
      </c>
      <c r="AC1813" s="49">
        <f>IF('３　回答貼付シート'!AE1810="ない",0,IF('３　回答貼付シート'!AE1810="１～２日ある",1,IF('３　回答貼付シート'!AE1810="３～５日ある",2,IF('３　回答貼付シート'!AE1810="ほぼ毎日ある",3,))))</f>
        <v>0</v>
      </c>
      <c r="AD1813" s="49">
        <f>IF('３　回答貼付シート'!AF1810="ない",0,IF('３　回答貼付シート'!AF1810="１～２日ある",1,IF('３　回答貼付シート'!AF1810="３～５日ある",2,IF('３　回答貼付シート'!AF1810="ほぼ毎日ある",3,))))</f>
        <v>0</v>
      </c>
      <c r="AE1813" s="49">
        <f>IF('３　回答貼付シート'!AG1810="ない",0,IF('３　回答貼付シート'!AG1810="１～２日ある",1,IF('３　回答貼付シート'!AG1810="３～５日ある",2,IF('３　回答貼付シート'!AG1810="ほぼ毎日ある",3,))))</f>
        <v>0</v>
      </c>
      <c r="AF1813" s="49">
        <f>IF('３　回答貼付シート'!AH1810="ない",0,IF('３　回答貼付シート'!AH1810="１～２日ある",1,IF('３　回答貼付シート'!AH1810="３～５日ある",2,IF('３　回答貼付シート'!AH1810="ほぼ毎日ある",3,))))</f>
        <v>0</v>
      </c>
      <c r="AG1813" s="49">
        <f>IF('３　回答貼付シート'!AI1810="ない",0,IF('３　回答貼付シート'!AI1810="１～２日ある",1,IF('３　回答貼付シート'!AI1810="３～５日ある",2,IF('３　回答貼付シート'!AI1810="ほぼ毎日ある",3,))))</f>
        <v>0</v>
      </c>
      <c r="AH1813" s="49">
        <f>IF('３　回答貼付シート'!AJ1810="ない",0,IF('３　回答貼付シート'!AJ1810="１～２日ある",1,IF('３　回答貼付シート'!AJ1810="３～５日ある",2,IF('３　回答貼付シート'!AJ1810="ほぼ毎日ある",3,))))</f>
        <v>0</v>
      </c>
      <c r="AI1813" s="49">
        <f>IF('３　回答貼付シート'!AK1810="ない",0,IF('３　回答貼付シート'!AK1810="１～２日ある",1,IF('３　回答貼付シート'!AK1810="３～５日ある",2,IF('３　回答貼付シート'!AK1810="ほぼ毎日ある",3,))))</f>
        <v>0</v>
      </c>
      <c r="AJ1813" s="49">
        <f>IF('３　回答貼付シート'!AL1810="ない",0,IF('３　回答貼付シート'!AL1810="１～２日ある",1,IF('３　回答貼付シート'!AL1810="３～５日ある",2,IF('３　回答貼付シート'!AL1810="ほぼ毎日ある",3,))))</f>
        <v>0</v>
      </c>
      <c r="AK1813" s="49">
        <f>IF('３　回答貼付シート'!AM1810="ない",0,IF('３　回答貼付シート'!AM1810="１～２日ある",1,IF('３　回答貼付シート'!AM1810="３～５日ある",2,IF('３　回答貼付シート'!AM1810="ほぼ毎日ある",3,))))</f>
        <v>0</v>
      </c>
      <c r="AL1813" s="49">
        <f>'３　回答貼付シート'!$AN1810</f>
        <v>0</v>
      </c>
      <c r="AM1813" s="49" t="str">
        <f t="shared" si="201"/>
        <v/>
      </c>
      <c r="AN1813" s="49" t="str">
        <f t="shared" si="202"/>
        <v/>
      </c>
      <c r="AO1813" s="49" t="str">
        <f t="shared" si="203"/>
        <v/>
      </c>
      <c r="AP1813" s="49" t="str">
        <f t="shared" si="204"/>
        <v/>
      </c>
      <c r="AQ1813" s="49" t="str">
        <f t="shared" si="205"/>
        <v/>
      </c>
      <c r="AR1813" t="str">
        <f t="shared" si="206"/>
        <v>0</v>
      </c>
      <c r="AT1813" s="42"/>
    </row>
    <row r="1814" spans="1:46">
      <c r="A1814" s="49"/>
      <c r="B1814" s="49">
        <f t="shared" si="200"/>
        <v>0</v>
      </c>
      <c r="C1814" s="49">
        <f>IF('３　回答貼付シート'!$F1811&lt;&gt;0,VLOOKUP('３　回答貼付シート'!$F1811,$AR$2048:$AS$2054,2,FALSE),0)</f>
        <v>0</v>
      </c>
      <c r="D1814" s="49">
        <f>IF('３　回答貼付シート'!$G1811&lt;&gt;0,VLOOKUP(('３　回答貼付シート'!$G1811), $AR$2048:$AS$2054,2,FALSE),0)</f>
        <v>0</v>
      </c>
      <c r="E1814" s="49">
        <f>'３　回答貼付シート'!$H1811</f>
        <v>0</v>
      </c>
      <c r="F1814" s="49">
        <f>IF(E1814=0,0,VLOOKUP($B1814,'２　情報入力シート'!$A$2:$E$2049,5))</f>
        <v>0</v>
      </c>
      <c r="G1814" s="49">
        <f>IF('３　回答貼付シート'!I1811="ない",0,IF('３　回答貼付シート'!I1811="１～２日ある",1,IF('３　回答貼付シート'!I1811="３～５日ある",2,IF('３　回答貼付シート'!I1811="ほぼ毎日ある",3,))))</f>
        <v>0</v>
      </c>
      <c r="H1814" s="49">
        <f>IF('３　回答貼付シート'!J1811="ない",0,IF('３　回答貼付シート'!J1811="１～２日ある",1,IF('３　回答貼付シート'!J1811="３～５日ある",2,IF('３　回答貼付シート'!J1811="ほぼ毎日ある",3,))))</f>
        <v>0</v>
      </c>
      <c r="I1814" s="49">
        <f>IF('３　回答貼付シート'!K1811="ない",0,IF('３　回答貼付シート'!K1811="１～２日ある",1,IF('３　回答貼付シート'!K1811="３～５日ある",2,IF('３　回答貼付シート'!K1811="ほぼ毎日ある",3,))))</f>
        <v>0</v>
      </c>
      <c r="J1814" s="49">
        <f>IF('３　回答貼付シート'!L1811="ない",0,IF('３　回答貼付シート'!L1811="１～２日ある",1,IF('３　回答貼付シート'!L1811="３～５日ある",2,IF('３　回答貼付シート'!L1811="ほぼ毎日ある",3,))))</f>
        <v>0</v>
      </c>
      <c r="K1814" s="49">
        <f>IF('３　回答貼付シート'!M1811="ない",0,IF('３　回答貼付シート'!M1811="１～２日ある",1,IF('３　回答貼付シート'!M1811="３～５日ある",2,IF('３　回答貼付シート'!M1811="ほぼ毎日ある",3,))))</f>
        <v>0</v>
      </c>
      <c r="L1814" s="49">
        <f>IF('３　回答貼付シート'!N1811="ない",0,IF('３　回答貼付シート'!N1811="１～２日ある",1,IF('３　回答貼付シート'!N1811="３～５日ある",2,IF('３　回答貼付シート'!N1811="ほぼ毎日ある",3,))))</f>
        <v>0</v>
      </c>
      <c r="M1814" s="49">
        <f>IF('３　回答貼付シート'!O1811="ない",0,IF('３　回答貼付シート'!O1811="１～２日ある",1,IF('３　回答貼付シート'!O1811="３～５日ある",2,IF('３　回答貼付シート'!O1811="ほぼ毎日ある",3,))))</f>
        <v>0</v>
      </c>
      <c r="N1814" s="49">
        <f>IF('３　回答貼付シート'!P1811="ない",0,IF('３　回答貼付シート'!P1811="１～２日ある",1,IF('３　回答貼付シート'!P1811="３～５日ある",2,IF('３　回答貼付シート'!P1811="ほぼ毎日ある",3,))))</f>
        <v>0</v>
      </c>
      <c r="O1814" s="49">
        <f>IF('３　回答貼付シート'!Q1811="ない",0,IF('３　回答貼付シート'!Q1811="１～２日ある",1,IF('３　回答貼付シート'!Q1811="３～５日ある",2,IF('３　回答貼付シート'!Q1811="ほぼ毎日ある",3,))))</f>
        <v>0</v>
      </c>
      <c r="P1814" s="49">
        <f>IF('３　回答貼付シート'!R1811="ない",0,IF('３　回答貼付シート'!R1811="１～２日ある",1,IF('３　回答貼付シート'!R1811="３～５日ある",2,IF('３　回答貼付シート'!R1811="ほぼ毎日ある",3,))))</f>
        <v>0</v>
      </c>
      <c r="Q1814" s="49">
        <f>IF('３　回答貼付シート'!S1811="ない",0,IF('３　回答貼付シート'!S1811="１～２日ある",1,IF('３　回答貼付シート'!S1811="３～５日ある",2,IF('３　回答貼付シート'!S1811="ほぼ毎日ある",3,))))</f>
        <v>0</v>
      </c>
      <c r="R1814" s="49">
        <f>IF('３　回答貼付シート'!T1811="ない",0,IF('３　回答貼付シート'!T1811="１～２日ある",1,IF('３　回答貼付シート'!T1811="３～５日ある",2,IF('３　回答貼付シート'!T1811="ほぼ毎日ある",3,))))</f>
        <v>0</v>
      </c>
      <c r="S1814" s="49">
        <f>IF('３　回答貼付シート'!U1811="ない",0,IF('３　回答貼付シート'!U1811="１～２日ある",1,IF('３　回答貼付シート'!U1811="３～５日ある",2,IF('３　回答貼付シート'!U1811="ほぼ毎日ある",3,))))</f>
        <v>0</v>
      </c>
      <c r="T1814" s="49">
        <f>IF('３　回答貼付シート'!V1811="ない",0,IF('３　回答貼付シート'!V1811="１～２日ある",1,IF('３　回答貼付シート'!V1811="３～５日ある",2,IF('３　回答貼付シート'!V1811="ほぼ毎日ある",3,))))</f>
        <v>0</v>
      </c>
      <c r="U1814" s="49">
        <f>IF('３　回答貼付シート'!W1811="ない",0,IF('３　回答貼付シート'!W1811="１～２日ある",1,IF('３　回答貼付シート'!W1811="３～５日ある",2,IF('３　回答貼付シート'!W1811="ほぼ毎日ある",3,))))</f>
        <v>0</v>
      </c>
      <c r="V1814" s="49">
        <f>IF('３　回答貼付シート'!X1811="ない",0,IF('３　回答貼付シート'!X1811="１～２日ある",1,IF('３　回答貼付シート'!X1811="３～５日ある",2,IF('３　回答貼付シート'!X1811="ほぼ毎日ある",3,))))</f>
        <v>0</v>
      </c>
      <c r="W1814" s="49">
        <f>IF('３　回答貼付シート'!Y1811="ない",0,IF('３　回答貼付シート'!Y1811="１～２日ある",1,IF('３　回答貼付シート'!Y1811="３～５日ある",2,IF('３　回答貼付シート'!Y1811="ほぼ毎日ある",3,))))</f>
        <v>0</v>
      </c>
      <c r="X1814" s="49">
        <f>IF('３　回答貼付シート'!Z1811="ない",0,IF('３　回答貼付シート'!Z1811="１～２日ある",1,IF('３　回答貼付シート'!Z1811="３～５日ある",2,IF('３　回答貼付シート'!Z1811="ほぼ毎日ある",3,))))</f>
        <v>0</v>
      </c>
      <c r="Y1814" s="49">
        <f>IF('３　回答貼付シート'!AA1811="ない",0,IF('３　回答貼付シート'!AA1811="１～２日ある",1,IF('３　回答貼付シート'!AA1811="３～５日ある",2,IF('３　回答貼付シート'!AA1811="ほぼ毎日ある",3,))))</f>
        <v>0</v>
      </c>
      <c r="Z1814" s="49">
        <f>IF('３　回答貼付シート'!AB1811="ない",0,IF('３　回答貼付シート'!AB1811="１～２日ある",1,IF('３　回答貼付シート'!AB1811="３～５日ある",2,IF('３　回答貼付シート'!AB1811="ほぼ毎日ある",3,))))</f>
        <v>0</v>
      </c>
      <c r="AA1814" s="49">
        <f>IF('３　回答貼付シート'!AC1811="ない",0,IF('３　回答貼付シート'!AC1811="１～２日ある",1,IF('３　回答貼付シート'!AC1811="３～５日ある",2,IF('３　回答貼付シート'!AC1811="ほぼ毎日ある",3,))))</f>
        <v>0</v>
      </c>
      <c r="AB1814" s="49">
        <f>IF('３　回答貼付シート'!AD1811="ない",0,IF('３　回答貼付シート'!AD1811="１～２日ある",1,IF('３　回答貼付シート'!AD1811="３～５日ある",2,IF('３　回答貼付シート'!AD1811="ほぼ毎日ある",3,))))</f>
        <v>0</v>
      </c>
      <c r="AC1814" s="49">
        <f>IF('３　回答貼付シート'!AE1811="ない",0,IF('３　回答貼付シート'!AE1811="１～２日ある",1,IF('３　回答貼付シート'!AE1811="３～５日ある",2,IF('３　回答貼付シート'!AE1811="ほぼ毎日ある",3,))))</f>
        <v>0</v>
      </c>
      <c r="AD1814" s="49">
        <f>IF('３　回答貼付シート'!AF1811="ない",0,IF('３　回答貼付シート'!AF1811="１～２日ある",1,IF('３　回答貼付シート'!AF1811="３～５日ある",2,IF('３　回答貼付シート'!AF1811="ほぼ毎日ある",3,))))</f>
        <v>0</v>
      </c>
      <c r="AE1814" s="49">
        <f>IF('３　回答貼付シート'!AG1811="ない",0,IF('３　回答貼付シート'!AG1811="１～２日ある",1,IF('３　回答貼付シート'!AG1811="３～５日ある",2,IF('３　回答貼付シート'!AG1811="ほぼ毎日ある",3,))))</f>
        <v>0</v>
      </c>
      <c r="AF1814" s="49">
        <f>IF('３　回答貼付シート'!AH1811="ない",0,IF('３　回答貼付シート'!AH1811="１～２日ある",1,IF('３　回答貼付シート'!AH1811="３～５日ある",2,IF('３　回答貼付シート'!AH1811="ほぼ毎日ある",3,))))</f>
        <v>0</v>
      </c>
      <c r="AG1814" s="49">
        <f>IF('３　回答貼付シート'!AI1811="ない",0,IF('３　回答貼付シート'!AI1811="１～２日ある",1,IF('３　回答貼付シート'!AI1811="３～５日ある",2,IF('３　回答貼付シート'!AI1811="ほぼ毎日ある",3,))))</f>
        <v>0</v>
      </c>
      <c r="AH1814" s="49">
        <f>IF('３　回答貼付シート'!AJ1811="ない",0,IF('３　回答貼付シート'!AJ1811="１～２日ある",1,IF('３　回答貼付シート'!AJ1811="３～５日ある",2,IF('３　回答貼付シート'!AJ1811="ほぼ毎日ある",3,))))</f>
        <v>0</v>
      </c>
      <c r="AI1814" s="49">
        <f>IF('３　回答貼付シート'!AK1811="ない",0,IF('３　回答貼付シート'!AK1811="１～２日ある",1,IF('３　回答貼付シート'!AK1811="３～５日ある",2,IF('３　回答貼付シート'!AK1811="ほぼ毎日ある",3,))))</f>
        <v>0</v>
      </c>
      <c r="AJ1814" s="49">
        <f>IF('３　回答貼付シート'!AL1811="ない",0,IF('３　回答貼付シート'!AL1811="１～２日ある",1,IF('３　回答貼付シート'!AL1811="３～５日ある",2,IF('３　回答貼付シート'!AL1811="ほぼ毎日ある",3,))))</f>
        <v>0</v>
      </c>
      <c r="AK1814" s="49">
        <f>IF('３　回答貼付シート'!AM1811="ない",0,IF('３　回答貼付シート'!AM1811="１～２日ある",1,IF('３　回答貼付シート'!AM1811="３～５日ある",2,IF('３　回答貼付シート'!AM1811="ほぼ毎日ある",3,))))</f>
        <v>0</v>
      </c>
      <c r="AL1814" s="49">
        <f>'３　回答貼付シート'!$AN1811</f>
        <v>0</v>
      </c>
      <c r="AM1814" s="49" t="str">
        <f t="shared" si="201"/>
        <v/>
      </c>
      <c r="AN1814" s="49" t="str">
        <f t="shared" si="202"/>
        <v/>
      </c>
      <c r="AO1814" s="49" t="str">
        <f t="shared" si="203"/>
        <v/>
      </c>
      <c r="AP1814" s="49" t="str">
        <f t="shared" si="204"/>
        <v/>
      </c>
      <c r="AQ1814" s="49" t="str">
        <f t="shared" si="205"/>
        <v/>
      </c>
      <c r="AR1814" t="str">
        <f t="shared" si="206"/>
        <v>0</v>
      </c>
      <c r="AT1814" s="42"/>
    </row>
    <row r="1815" spans="1:46">
      <c r="A1815" s="49"/>
      <c r="B1815" s="49">
        <f t="shared" si="200"/>
        <v>0</v>
      </c>
      <c r="C1815" s="49">
        <f>IF('３　回答貼付シート'!$F1812&lt;&gt;0,VLOOKUP('３　回答貼付シート'!$F1812,$AR$2048:$AS$2054,2,FALSE),0)</f>
        <v>0</v>
      </c>
      <c r="D1815" s="49">
        <f>IF('３　回答貼付シート'!$G1812&lt;&gt;0,VLOOKUP(('３　回答貼付シート'!$G1812), $AR$2048:$AS$2054,2,FALSE),0)</f>
        <v>0</v>
      </c>
      <c r="E1815" s="49">
        <f>'３　回答貼付シート'!$H1812</f>
        <v>0</v>
      </c>
      <c r="F1815" s="49">
        <f>IF(E1815=0,0,VLOOKUP($B1815,'２　情報入力シート'!$A$2:$E$2049,5))</f>
        <v>0</v>
      </c>
      <c r="G1815" s="49">
        <f>IF('３　回答貼付シート'!I1812="ない",0,IF('３　回答貼付シート'!I1812="１～２日ある",1,IF('３　回答貼付シート'!I1812="３～５日ある",2,IF('３　回答貼付シート'!I1812="ほぼ毎日ある",3,))))</f>
        <v>0</v>
      </c>
      <c r="H1815" s="49">
        <f>IF('３　回答貼付シート'!J1812="ない",0,IF('３　回答貼付シート'!J1812="１～２日ある",1,IF('３　回答貼付シート'!J1812="３～５日ある",2,IF('３　回答貼付シート'!J1812="ほぼ毎日ある",3,))))</f>
        <v>0</v>
      </c>
      <c r="I1815" s="49">
        <f>IF('３　回答貼付シート'!K1812="ない",0,IF('３　回答貼付シート'!K1812="１～２日ある",1,IF('３　回答貼付シート'!K1812="３～５日ある",2,IF('３　回答貼付シート'!K1812="ほぼ毎日ある",3,))))</f>
        <v>0</v>
      </c>
      <c r="J1815" s="49">
        <f>IF('３　回答貼付シート'!L1812="ない",0,IF('３　回答貼付シート'!L1812="１～２日ある",1,IF('３　回答貼付シート'!L1812="３～５日ある",2,IF('３　回答貼付シート'!L1812="ほぼ毎日ある",3,))))</f>
        <v>0</v>
      </c>
      <c r="K1815" s="49">
        <f>IF('３　回答貼付シート'!M1812="ない",0,IF('３　回答貼付シート'!M1812="１～２日ある",1,IF('３　回答貼付シート'!M1812="３～５日ある",2,IF('３　回答貼付シート'!M1812="ほぼ毎日ある",3,))))</f>
        <v>0</v>
      </c>
      <c r="L1815" s="49">
        <f>IF('３　回答貼付シート'!N1812="ない",0,IF('３　回答貼付シート'!N1812="１～２日ある",1,IF('３　回答貼付シート'!N1812="３～５日ある",2,IF('３　回答貼付シート'!N1812="ほぼ毎日ある",3,))))</f>
        <v>0</v>
      </c>
      <c r="M1815" s="49">
        <f>IF('３　回答貼付シート'!O1812="ない",0,IF('３　回答貼付シート'!O1812="１～２日ある",1,IF('３　回答貼付シート'!O1812="３～５日ある",2,IF('３　回答貼付シート'!O1812="ほぼ毎日ある",3,))))</f>
        <v>0</v>
      </c>
      <c r="N1815" s="49">
        <f>IF('３　回答貼付シート'!P1812="ない",0,IF('３　回答貼付シート'!P1812="１～２日ある",1,IF('３　回答貼付シート'!P1812="３～５日ある",2,IF('３　回答貼付シート'!P1812="ほぼ毎日ある",3,))))</f>
        <v>0</v>
      </c>
      <c r="O1815" s="49">
        <f>IF('３　回答貼付シート'!Q1812="ない",0,IF('３　回答貼付シート'!Q1812="１～２日ある",1,IF('３　回答貼付シート'!Q1812="３～５日ある",2,IF('３　回答貼付シート'!Q1812="ほぼ毎日ある",3,))))</f>
        <v>0</v>
      </c>
      <c r="P1815" s="49">
        <f>IF('３　回答貼付シート'!R1812="ない",0,IF('３　回答貼付シート'!R1812="１～２日ある",1,IF('３　回答貼付シート'!R1812="３～５日ある",2,IF('３　回答貼付シート'!R1812="ほぼ毎日ある",3,))))</f>
        <v>0</v>
      </c>
      <c r="Q1815" s="49">
        <f>IF('３　回答貼付シート'!S1812="ない",0,IF('３　回答貼付シート'!S1812="１～２日ある",1,IF('３　回答貼付シート'!S1812="３～５日ある",2,IF('３　回答貼付シート'!S1812="ほぼ毎日ある",3,))))</f>
        <v>0</v>
      </c>
      <c r="R1815" s="49">
        <f>IF('３　回答貼付シート'!T1812="ない",0,IF('３　回答貼付シート'!T1812="１～２日ある",1,IF('３　回答貼付シート'!T1812="３～５日ある",2,IF('３　回答貼付シート'!T1812="ほぼ毎日ある",3,))))</f>
        <v>0</v>
      </c>
      <c r="S1815" s="49">
        <f>IF('３　回答貼付シート'!U1812="ない",0,IF('３　回答貼付シート'!U1812="１～２日ある",1,IF('３　回答貼付シート'!U1812="３～５日ある",2,IF('３　回答貼付シート'!U1812="ほぼ毎日ある",3,))))</f>
        <v>0</v>
      </c>
      <c r="T1815" s="49">
        <f>IF('３　回答貼付シート'!V1812="ない",0,IF('３　回答貼付シート'!V1812="１～２日ある",1,IF('３　回答貼付シート'!V1812="３～５日ある",2,IF('３　回答貼付シート'!V1812="ほぼ毎日ある",3,))))</f>
        <v>0</v>
      </c>
      <c r="U1815" s="49">
        <f>IF('３　回答貼付シート'!W1812="ない",0,IF('３　回答貼付シート'!W1812="１～２日ある",1,IF('３　回答貼付シート'!W1812="３～５日ある",2,IF('３　回答貼付シート'!W1812="ほぼ毎日ある",3,))))</f>
        <v>0</v>
      </c>
      <c r="V1815" s="49">
        <f>IF('３　回答貼付シート'!X1812="ない",0,IF('３　回答貼付シート'!X1812="１～２日ある",1,IF('３　回答貼付シート'!X1812="３～５日ある",2,IF('３　回答貼付シート'!X1812="ほぼ毎日ある",3,))))</f>
        <v>0</v>
      </c>
      <c r="W1815" s="49">
        <f>IF('３　回答貼付シート'!Y1812="ない",0,IF('３　回答貼付シート'!Y1812="１～２日ある",1,IF('３　回答貼付シート'!Y1812="３～５日ある",2,IF('３　回答貼付シート'!Y1812="ほぼ毎日ある",3,))))</f>
        <v>0</v>
      </c>
      <c r="X1815" s="49">
        <f>IF('３　回答貼付シート'!Z1812="ない",0,IF('３　回答貼付シート'!Z1812="１～２日ある",1,IF('３　回答貼付シート'!Z1812="３～５日ある",2,IF('３　回答貼付シート'!Z1812="ほぼ毎日ある",3,))))</f>
        <v>0</v>
      </c>
      <c r="Y1815" s="49">
        <f>IF('３　回答貼付シート'!AA1812="ない",0,IF('３　回答貼付シート'!AA1812="１～２日ある",1,IF('３　回答貼付シート'!AA1812="３～５日ある",2,IF('３　回答貼付シート'!AA1812="ほぼ毎日ある",3,))))</f>
        <v>0</v>
      </c>
      <c r="Z1815" s="49">
        <f>IF('３　回答貼付シート'!AB1812="ない",0,IF('３　回答貼付シート'!AB1812="１～２日ある",1,IF('３　回答貼付シート'!AB1812="３～５日ある",2,IF('３　回答貼付シート'!AB1812="ほぼ毎日ある",3,))))</f>
        <v>0</v>
      </c>
      <c r="AA1815" s="49">
        <f>IF('３　回答貼付シート'!AC1812="ない",0,IF('３　回答貼付シート'!AC1812="１～２日ある",1,IF('３　回答貼付シート'!AC1812="３～５日ある",2,IF('３　回答貼付シート'!AC1812="ほぼ毎日ある",3,))))</f>
        <v>0</v>
      </c>
      <c r="AB1815" s="49">
        <f>IF('３　回答貼付シート'!AD1812="ない",0,IF('３　回答貼付シート'!AD1812="１～２日ある",1,IF('３　回答貼付シート'!AD1812="３～５日ある",2,IF('３　回答貼付シート'!AD1812="ほぼ毎日ある",3,))))</f>
        <v>0</v>
      </c>
      <c r="AC1815" s="49">
        <f>IF('３　回答貼付シート'!AE1812="ない",0,IF('３　回答貼付シート'!AE1812="１～２日ある",1,IF('３　回答貼付シート'!AE1812="３～５日ある",2,IF('３　回答貼付シート'!AE1812="ほぼ毎日ある",3,))))</f>
        <v>0</v>
      </c>
      <c r="AD1815" s="49">
        <f>IF('３　回答貼付シート'!AF1812="ない",0,IF('３　回答貼付シート'!AF1812="１～２日ある",1,IF('３　回答貼付シート'!AF1812="３～５日ある",2,IF('３　回答貼付シート'!AF1812="ほぼ毎日ある",3,))))</f>
        <v>0</v>
      </c>
      <c r="AE1815" s="49">
        <f>IF('３　回答貼付シート'!AG1812="ない",0,IF('３　回答貼付シート'!AG1812="１～２日ある",1,IF('３　回答貼付シート'!AG1812="３～５日ある",2,IF('３　回答貼付シート'!AG1812="ほぼ毎日ある",3,))))</f>
        <v>0</v>
      </c>
      <c r="AF1815" s="49">
        <f>IF('３　回答貼付シート'!AH1812="ない",0,IF('３　回答貼付シート'!AH1812="１～２日ある",1,IF('３　回答貼付シート'!AH1812="３～５日ある",2,IF('３　回答貼付シート'!AH1812="ほぼ毎日ある",3,))))</f>
        <v>0</v>
      </c>
      <c r="AG1815" s="49">
        <f>IF('３　回答貼付シート'!AI1812="ない",0,IF('３　回答貼付シート'!AI1812="１～２日ある",1,IF('３　回答貼付シート'!AI1812="３～５日ある",2,IF('３　回答貼付シート'!AI1812="ほぼ毎日ある",3,))))</f>
        <v>0</v>
      </c>
      <c r="AH1815" s="49">
        <f>IF('３　回答貼付シート'!AJ1812="ない",0,IF('３　回答貼付シート'!AJ1812="１～２日ある",1,IF('３　回答貼付シート'!AJ1812="３～５日ある",2,IF('３　回答貼付シート'!AJ1812="ほぼ毎日ある",3,))))</f>
        <v>0</v>
      </c>
      <c r="AI1815" s="49">
        <f>IF('３　回答貼付シート'!AK1812="ない",0,IF('３　回答貼付シート'!AK1812="１～２日ある",1,IF('３　回答貼付シート'!AK1812="３～５日ある",2,IF('３　回答貼付シート'!AK1812="ほぼ毎日ある",3,))))</f>
        <v>0</v>
      </c>
      <c r="AJ1815" s="49">
        <f>IF('３　回答貼付シート'!AL1812="ない",0,IF('３　回答貼付シート'!AL1812="１～２日ある",1,IF('３　回答貼付シート'!AL1812="３～５日ある",2,IF('３　回答貼付シート'!AL1812="ほぼ毎日ある",3,))))</f>
        <v>0</v>
      </c>
      <c r="AK1815" s="49">
        <f>IF('３　回答貼付シート'!AM1812="ない",0,IF('３　回答貼付シート'!AM1812="１～２日ある",1,IF('３　回答貼付シート'!AM1812="３～５日ある",2,IF('３　回答貼付シート'!AM1812="ほぼ毎日ある",3,))))</f>
        <v>0</v>
      </c>
      <c r="AL1815" s="49">
        <f>'３　回答貼付シート'!$AN1812</f>
        <v>0</v>
      </c>
      <c r="AM1815" s="49" t="str">
        <f t="shared" si="201"/>
        <v/>
      </c>
      <c r="AN1815" s="49" t="str">
        <f t="shared" si="202"/>
        <v/>
      </c>
      <c r="AO1815" s="49" t="str">
        <f t="shared" si="203"/>
        <v/>
      </c>
      <c r="AP1815" s="49" t="str">
        <f t="shared" si="204"/>
        <v/>
      </c>
      <c r="AQ1815" s="49" t="str">
        <f t="shared" si="205"/>
        <v/>
      </c>
      <c r="AR1815" t="str">
        <f t="shared" si="206"/>
        <v>0</v>
      </c>
      <c r="AT1815" s="42"/>
    </row>
    <row r="1816" spans="1:46">
      <c r="A1816" s="49"/>
      <c r="B1816" s="49">
        <f t="shared" si="200"/>
        <v>0</v>
      </c>
      <c r="C1816" s="49">
        <f>IF('３　回答貼付シート'!$F1813&lt;&gt;0,VLOOKUP('３　回答貼付シート'!$F1813,$AR$2048:$AS$2054,2,FALSE),0)</f>
        <v>0</v>
      </c>
      <c r="D1816" s="49">
        <f>IF('３　回答貼付シート'!$G1813&lt;&gt;0,VLOOKUP(('３　回答貼付シート'!$G1813), $AR$2048:$AS$2054,2,FALSE),0)</f>
        <v>0</v>
      </c>
      <c r="E1816" s="49">
        <f>'３　回答貼付シート'!$H1813</f>
        <v>0</v>
      </c>
      <c r="F1816" s="49">
        <f>IF(E1816=0,0,VLOOKUP($B1816,'２　情報入力シート'!$A$2:$E$2049,5))</f>
        <v>0</v>
      </c>
      <c r="G1816" s="49">
        <f>IF('３　回答貼付シート'!I1813="ない",0,IF('３　回答貼付シート'!I1813="１～２日ある",1,IF('３　回答貼付シート'!I1813="３～５日ある",2,IF('３　回答貼付シート'!I1813="ほぼ毎日ある",3,))))</f>
        <v>0</v>
      </c>
      <c r="H1816" s="49">
        <f>IF('３　回答貼付シート'!J1813="ない",0,IF('３　回答貼付シート'!J1813="１～２日ある",1,IF('３　回答貼付シート'!J1813="３～５日ある",2,IF('３　回答貼付シート'!J1813="ほぼ毎日ある",3,))))</f>
        <v>0</v>
      </c>
      <c r="I1816" s="49">
        <f>IF('３　回答貼付シート'!K1813="ない",0,IF('３　回答貼付シート'!K1813="１～２日ある",1,IF('３　回答貼付シート'!K1813="３～５日ある",2,IF('３　回答貼付シート'!K1813="ほぼ毎日ある",3,))))</f>
        <v>0</v>
      </c>
      <c r="J1816" s="49">
        <f>IF('３　回答貼付シート'!L1813="ない",0,IF('３　回答貼付シート'!L1813="１～２日ある",1,IF('３　回答貼付シート'!L1813="３～５日ある",2,IF('３　回答貼付シート'!L1813="ほぼ毎日ある",3,))))</f>
        <v>0</v>
      </c>
      <c r="K1816" s="49">
        <f>IF('３　回答貼付シート'!M1813="ない",0,IF('３　回答貼付シート'!M1813="１～２日ある",1,IF('３　回答貼付シート'!M1813="３～５日ある",2,IF('３　回答貼付シート'!M1813="ほぼ毎日ある",3,))))</f>
        <v>0</v>
      </c>
      <c r="L1816" s="49">
        <f>IF('３　回答貼付シート'!N1813="ない",0,IF('３　回答貼付シート'!N1813="１～２日ある",1,IF('３　回答貼付シート'!N1813="３～５日ある",2,IF('３　回答貼付シート'!N1813="ほぼ毎日ある",3,))))</f>
        <v>0</v>
      </c>
      <c r="M1816" s="49">
        <f>IF('３　回答貼付シート'!O1813="ない",0,IF('３　回答貼付シート'!O1813="１～２日ある",1,IF('３　回答貼付シート'!O1813="３～５日ある",2,IF('３　回答貼付シート'!O1813="ほぼ毎日ある",3,))))</f>
        <v>0</v>
      </c>
      <c r="N1816" s="49">
        <f>IF('３　回答貼付シート'!P1813="ない",0,IF('３　回答貼付シート'!P1813="１～２日ある",1,IF('３　回答貼付シート'!P1813="３～５日ある",2,IF('３　回答貼付シート'!P1813="ほぼ毎日ある",3,))))</f>
        <v>0</v>
      </c>
      <c r="O1816" s="49">
        <f>IF('３　回答貼付シート'!Q1813="ない",0,IF('３　回答貼付シート'!Q1813="１～２日ある",1,IF('３　回答貼付シート'!Q1813="３～５日ある",2,IF('３　回答貼付シート'!Q1813="ほぼ毎日ある",3,))))</f>
        <v>0</v>
      </c>
      <c r="P1816" s="49">
        <f>IF('３　回答貼付シート'!R1813="ない",0,IF('３　回答貼付シート'!R1813="１～２日ある",1,IF('３　回答貼付シート'!R1813="３～５日ある",2,IF('３　回答貼付シート'!R1813="ほぼ毎日ある",3,))))</f>
        <v>0</v>
      </c>
      <c r="Q1816" s="49">
        <f>IF('３　回答貼付シート'!S1813="ない",0,IF('３　回答貼付シート'!S1813="１～２日ある",1,IF('３　回答貼付シート'!S1813="３～５日ある",2,IF('３　回答貼付シート'!S1813="ほぼ毎日ある",3,))))</f>
        <v>0</v>
      </c>
      <c r="R1816" s="49">
        <f>IF('３　回答貼付シート'!T1813="ない",0,IF('３　回答貼付シート'!T1813="１～２日ある",1,IF('３　回答貼付シート'!T1813="３～５日ある",2,IF('３　回答貼付シート'!T1813="ほぼ毎日ある",3,))))</f>
        <v>0</v>
      </c>
      <c r="S1816" s="49">
        <f>IF('３　回答貼付シート'!U1813="ない",0,IF('３　回答貼付シート'!U1813="１～２日ある",1,IF('３　回答貼付シート'!U1813="３～５日ある",2,IF('３　回答貼付シート'!U1813="ほぼ毎日ある",3,))))</f>
        <v>0</v>
      </c>
      <c r="T1816" s="49">
        <f>IF('３　回答貼付シート'!V1813="ない",0,IF('３　回答貼付シート'!V1813="１～２日ある",1,IF('３　回答貼付シート'!V1813="３～５日ある",2,IF('３　回答貼付シート'!V1813="ほぼ毎日ある",3,))))</f>
        <v>0</v>
      </c>
      <c r="U1816" s="49">
        <f>IF('３　回答貼付シート'!W1813="ない",0,IF('３　回答貼付シート'!W1813="１～２日ある",1,IF('３　回答貼付シート'!W1813="３～５日ある",2,IF('３　回答貼付シート'!W1813="ほぼ毎日ある",3,))))</f>
        <v>0</v>
      </c>
      <c r="V1816" s="49">
        <f>IF('３　回答貼付シート'!X1813="ない",0,IF('３　回答貼付シート'!X1813="１～２日ある",1,IF('３　回答貼付シート'!X1813="３～５日ある",2,IF('３　回答貼付シート'!X1813="ほぼ毎日ある",3,))))</f>
        <v>0</v>
      </c>
      <c r="W1816" s="49">
        <f>IF('３　回答貼付シート'!Y1813="ない",0,IF('３　回答貼付シート'!Y1813="１～２日ある",1,IF('３　回答貼付シート'!Y1813="３～５日ある",2,IF('３　回答貼付シート'!Y1813="ほぼ毎日ある",3,))))</f>
        <v>0</v>
      </c>
      <c r="X1816" s="49">
        <f>IF('３　回答貼付シート'!Z1813="ない",0,IF('３　回答貼付シート'!Z1813="１～２日ある",1,IF('３　回答貼付シート'!Z1813="３～５日ある",2,IF('３　回答貼付シート'!Z1813="ほぼ毎日ある",3,))))</f>
        <v>0</v>
      </c>
      <c r="Y1816" s="49">
        <f>IF('３　回答貼付シート'!AA1813="ない",0,IF('３　回答貼付シート'!AA1813="１～２日ある",1,IF('３　回答貼付シート'!AA1813="３～５日ある",2,IF('３　回答貼付シート'!AA1813="ほぼ毎日ある",3,))))</f>
        <v>0</v>
      </c>
      <c r="Z1816" s="49">
        <f>IF('３　回答貼付シート'!AB1813="ない",0,IF('３　回答貼付シート'!AB1813="１～２日ある",1,IF('３　回答貼付シート'!AB1813="３～５日ある",2,IF('３　回答貼付シート'!AB1813="ほぼ毎日ある",3,))))</f>
        <v>0</v>
      </c>
      <c r="AA1816" s="49">
        <f>IF('３　回答貼付シート'!AC1813="ない",0,IF('３　回答貼付シート'!AC1813="１～２日ある",1,IF('３　回答貼付シート'!AC1813="３～５日ある",2,IF('３　回答貼付シート'!AC1813="ほぼ毎日ある",3,))))</f>
        <v>0</v>
      </c>
      <c r="AB1816" s="49">
        <f>IF('３　回答貼付シート'!AD1813="ない",0,IF('３　回答貼付シート'!AD1813="１～２日ある",1,IF('３　回答貼付シート'!AD1813="３～５日ある",2,IF('３　回答貼付シート'!AD1813="ほぼ毎日ある",3,))))</f>
        <v>0</v>
      </c>
      <c r="AC1816" s="49">
        <f>IF('３　回答貼付シート'!AE1813="ない",0,IF('３　回答貼付シート'!AE1813="１～２日ある",1,IF('３　回答貼付シート'!AE1813="３～５日ある",2,IF('３　回答貼付シート'!AE1813="ほぼ毎日ある",3,))))</f>
        <v>0</v>
      </c>
      <c r="AD1816" s="49">
        <f>IF('３　回答貼付シート'!AF1813="ない",0,IF('３　回答貼付シート'!AF1813="１～２日ある",1,IF('３　回答貼付シート'!AF1813="３～５日ある",2,IF('３　回答貼付シート'!AF1813="ほぼ毎日ある",3,))))</f>
        <v>0</v>
      </c>
      <c r="AE1816" s="49">
        <f>IF('３　回答貼付シート'!AG1813="ない",0,IF('３　回答貼付シート'!AG1813="１～２日ある",1,IF('３　回答貼付シート'!AG1813="３～５日ある",2,IF('３　回答貼付シート'!AG1813="ほぼ毎日ある",3,))))</f>
        <v>0</v>
      </c>
      <c r="AF1816" s="49">
        <f>IF('３　回答貼付シート'!AH1813="ない",0,IF('３　回答貼付シート'!AH1813="１～２日ある",1,IF('３　回答貼付シート'!AH1813="３～５日ある",2,IF('３　回答貼付シート'!AH1813="ほぼ毎日ある",3,))))</f>
        <v>0</v>
      </c>
      <c r="AG1816" s="49">
        <f>IF('３　回答貼付シート'!AI1813="ない",0,IF('３　回答貼付シート'!AI1813="１～２日ある",1,IF('３　回答貼付シート'!AI1813="３～５日ある",2,IF('３　回答貼付シート'!AI1813="ほぼ毎日ある",3,))))</f>
        <v>0</v>
      </c>
      <c r="AH1816" s="49">
        <f>IF('３　回答貼付シート'!AJ1813="ない",0,IF('３　回答貼付シート'!AJ1813="１～２日ある",1,IF('３　回答貼付シート'!AJ1813="３～５日ある",2,IF('３　回答貼付シート'!AJ1813="ほぼ毎日ある",3,))))</f>
        <v>0</v>
      </c>
      <c r="AI1816" s="49">
        <f>IF('３　回答貼付シート'!AK1813="ない",0,IF('３　回答貼付シート'!AK1813="１～２日ある",1,IF('３　回答貼付シート'!AK1813="３～５日ある",2,IF('３　回答貼付シート'!AK1813="ほぼ毎日ある",3,))))</f>
        <v>0</v>
      </c>
      <c r="AJ1816" s="49">
        <f>IF('３　回答貼付シート'!AL1813="ない",0,IF('３　回答貼付シート'!AL1813="１～２日ある",1,IF('３　回答貼付シート'!AL1813="３～５日ある",2,IF('３　回答貼付シート'!AL1813="ほぼ毎日ある",3,))))</f>
        <v>0</v>
      </c>
      <c r="AK1816" s="49">
        <f>IF('３　回答貼付シート'!AM1813="ない",0,IF('３　回答貼付シート'!AM1813="１～２日ある",1,IF('３　回答貼付シート'!AM1813="３～５日ある",2,IF('３　回答貼付シート'!AM1813="ほぼ毎日ある",3,))))</f>
        <v>0</v>
      </c>
      <c r="AL1816" s="49">
        <f>'３　回答貼付シート'!$AN1813</f>
        <v>0</v>
      </c>
      <c r="AM1816" s="49" t="str">
        <f t="shared" si="201"/>
        <v/>
      </c>
      <c r="AN1816" s="49" t="str">
        <f t="shared" si="202"/>
        <v/>
      </c>
      <c r="AO1816" s="49" t="str">
        <f t="shared" si="203"/>
        <v/>
      </c>
      <c r="AP1816" s="49" t="str">
        <f t="shared" si="204"/>
        <v/>
      </c>
      <c r="AQ1816" s="49" t="str">
        <f t="shared" si="205"/>
        <v/>
      </c>
      <c r="AR1816" t="str">
        <f t="shared" si="206"/>
        <v>0</v>
      </c>
      <c r="AT1816" s="42"/>
    </row>
    <row r="1817" spans="1:46">
      <c r="A1817" s="49"/>
      <c r="B1817" s="49">
        <f t="shared" si="200"/>
        <v>0</v>
      </c>
      <c r="C1817" s="49">
        <f>IF('３　回答貼付シート'!$F1814&lt;&gt;0,VLOOKUP('３　回答貼付シート'!$F1814,$AR$2048:$AS$2054,2,FALSE),0)</f>
        <v>0</v>
      </c>
      <c r="D1817" s="49">
        <f>IF('３　回答貼付シート'!$G1814&lt;&gt;0,VLOOKUP(('３　回答貼付シート'!$G1814), $AR$2048:$AS$2054,2,FALSE),0)</f>
        <v>0</v>
      </c>
      <c r="E1817" s="49">
        <f>'３　回答貼付シート'!$H1814</f>
        <v>0</v>
      </c>
      <c r="F1817" s="49">
        <f>IF(E1817=0,0,VLOOKUP($B1817,'２　情報入力シート'!$A$2:$E$2049,5))</f>
        <v>0</v>
      </c>
      <c r="G1817" s="49">
        <f>IF('３　回答貼付シート'!I1814="ない",0,IF('３　回答貼付シート'!I1814="１～２日ある",1,IF('３　回答貼付シート'!I1814="３～５日ある",2,IF('３　回答貼付シート'!I1814="ほぼ毎日ある",3,))))</f>
        <v>0</v>
      </c>
      <c r="H1817" s="49">
        <f>IF('３　回答貼付シート'!J1814="ない",0,IF('３　回答貼付シート'!J1814="１～２日ある",1,IF('３　回答貼付シート'!J1814="３～５日ある",2,IF('３　回答貼付シート'!J1814="ほぼ毎日ある",3,))))</f>
        <v>0</v>
      </c>
      <c r="I1817" s="49">
        <f>IF('３　回答貼付シート'!K1814="ない",0,IF('３　回答貼付シート'!K1814="１～２日ある",1,IF('３　回答貼付シート'!K1814="３～５日ある",2,IF('３　回答貼付シート'!K1814="ほぼ毎日ある",3,))))</f>
        <v>0</v>
      </c>
      <c r="J1817" s="49">
        <f>IF('３　回答貼付シート'!L1814="ない",0,IF('３　回答貼付シート'!L1814="１～２日ある",1,IF('３　回答貼付シート'!L1814="３～５日ある",2,IF('３　回答貼付シート'!L1814="ほぼ毎日ある",3,))))</f>
        <v>0</v>
      </c>
      <c r="K1817" s="49">
        <f>IF('３　回答貼付シート'!M1814="ない",0,IF('３　回答貼付シート'!M1814="１～２日ある",1,IF('３　回答貼付シート'!M1814="３～５日ある",2,IF('３　回答貼付シート'!M1814="ほぼ毎日ある",3,))))</f>
        <v>0</v>
      </c>
      <c r="L1817" s="49">
        <f>IF('３　回答貼付シート'!N1814="ない",0,IF('３　回答貼付シート'!N1814="１～２日ある",1,IF('３　回答貼付シート'!N1814="３～５日ある",2,IF('３　回答貼付シート'!N1814="ほぼ毎日ある",3,))))</f>
        <v>0</v>
      </c>
      <c r="M1817" s="49">
        <f>IF('３　回答貼付シート'!O1814="ない",0,IF('３　回答貼付シート'!O1814="１～２日ある",1,IF('３　回答貼付シート'!O1814="３～５日ある",2,IF('３　回答貼付シート'!O1814="ほぼ毎日ある",3,))))</f>
        <v>0</v>
      </c>
      <c r="N1817" s="49">
        <f>IF('３　回答貼付シート'!P1814="ない",0,IF('３　回答貼付シート'!P1814="１～２日ある",1,IF('３　回答貼付シート'!P1814="３～５日ある",2,IF('３　回答貼付シート'!P1814="ほぼ毎日ある",3,))))</f>
        <v>0</v>
      </c>
      <c r="O1817" s="49">
        <f>IF('３　回答貼付シート'!Q1814="ない",0,IF('３　回答貼付シート'!Q1814="１～２日ある",1,IF('３　回答貼付シート'!Q1814="３～５日ある",2,IF('３　回答貼付シート'!Q1814="ほぼ毎日ある",3,))))</f>
        <v>0</v>
      </c>
      <c r="P1817" s="49">
        <f>IF('３　回答貼付シート'!R1814="ない",0,IF('３　回答貼付シート'!R1814="１～２日ある",1,IF('３　回答貼付シート'!R1814="３～５日ある",2,IF('３　回答貼付シート'!R1814="ほぼ毎日ある",3,))))</f>
        <v>0</v>
      </c>
      <c r="Q1817" s="49">
        <f>IF('３　回答貼付シート'!S1814="ない",0,IF('３　回答貼付シート'!S1814="１～２日ある",1,IF('３　回答貼付シート'!S1814="３～５日ある",2,IF('３　回答貼付シート'!S1814="ほぼ毎日ある",3,))))</f>
        <v>0</v>
      </c>
      <c r="R1817" s="49">
        <f>IF('３　回答貼付シート'!T1814="ない",0,IF('３　回答貼付シート'!T1814="１～２日ある",1,IF('３　回答貼付シート'!T1814="３～５日ある",2,IF('３　回答貼付シート'!T1814="ほぼ毎日ある",3,))))</f>
        <v>0</v>
      </c>
      <c r="S1817" s="49">
        <f>IF('３　回答貼付シート'!U1814="ない",0,IF('３　回答貼付シート'!U1814="１～２日ある",1,IF('３　回答貼付シート'!U1814="３～５日ある",2,IF('３　回答貼付シート'!U1814="ほぼ毎日ある",3,))))</f>
        <v>0</v>
      </c>
      <c r="T1817" s="49">
        <f>IF('３　回答貼付シート'!V1814="ない",0,IF('３　回答貼付シート'!V1814="１～２日ある",1,IF('３　回答貼付シート'!V1814="３～５日ある",2,IF('３　回答貼付シート'!V1814="ほぼ毎日ある",3,))))</f>
        <v>0</v>
      </c>
      <c r="U1817" s="49">
        <f>IF('３　回答貼付シート'!W1814="ない",0,IF('３　回答貼付シート'!W1814="１～２日ある",1,IF('３　回答貼付シート'!W1814="３～５日ある",2,IF('３　回答貼付シート'!W1814="ほぼ毎日ある",3,))))</f>
        <v>0</v>
      </c>
      <c r="V1817" s="49">
        <f>IF('３　回答貼付シート'!X1814="ない",0,IF('３　回答貼付シート'!X1814="１～２日ある",1,IF('３　回答貼付シート'!X1814="３～５日ある",2,IF('３　回答貼付シート'!X1814="ほぼ毎日ある",3,))))</f>
        <v>0</v>
      </c>
      <c r="W1817" s="49">
        <f>IF('３　回答貼付シート'!Y1814="ない",0,IF('３　回答貼付シート'!Y1814="１～２日ある",1,IF('３　回答貼付シート'!Y1814="３～５日ある",2,IF('３　回答貼付シート'!Y1814="ほぼ毎日ある",3,))))</f>
        <v>0</v>
      </c>
      <c r="X1817" s="49">
        <f>IF('３　回答貼付シート'!Z1814="ない",0,IF('３　回答貼付シート'!Z1814="１～２日ある",1,IF('３　回答貼付シート'!Z1814="３～５日ある",2,IF('３　回答貼付シート'!Z1814="ほぼ毎日ある",3,))))</f>
        <v>0</v>
      </c>
      <c r="Y1817" s="49">
        <f>IF('３　回答貼付シート'!AA1814="ない",0,IF('３　回答貼付シート'!AA1814="１～２日ある",1,IF('３　回答貼付シート'!AA1814="３～５日ある",2,IF('３　回答貼付シート'!AA1814="ほぼ毎日ある",3,))))</f>
        <v>0</v>
      </c>
      <c r="Z1817" s="49">
        <f>IF('３　回答貼付シート'!AB1814="ない",0,IF('３　回答貼付シート'!AB1814="１～２日ある",1,IF('３　回答貼付シート'!AB1814="３～５日ある",2,IF('３　回答貼付シート'!AB1814="ほぼ毎日ある",3,))))</f>
        <v>0</v>
      </c>
      <c r="AA1817" s="49">
        <f>IF('３　回答貼付シート'!AC1814="ない",0,IF('３　回答貼付シート'!AC1814="１～２日ある",1,IF('３　回答貼付シート'!AC1814="３～５日ある",2,IF('３　回答貼付シート'!AC1814="ほぼ毎日ある",3,))))</f>
        <v>0</v>
      </c>
      <c r="AB1817" s="49">
        <f>IF('３　回答貼付シート'!AD1814="ない",0,IF('３　回答貼付シート'!AD1814="１～２日ある",1,IF('３　回答貼付シート'!AD1814="３～５日ある",2,IF('３　回答貼付シート'!AD1814="ほぼ毎日ある",3,))))</f>
        <v>0</v>
      </c>
      <c r="AC1817" s="49">
        <f>IF('３　回答貼付シート'!AE1814="ない",0,IF('３　回答貼付シート'!AE1814="１～２日ある",1,IF('３　回答貼付シート'!AE1814="３～５日ある",2,IF('３　回答貼付シート'!AE1814="ほぼ毎日ある",3,))))</f>
        <v>0</v>
      </c>
      <c r="AD1817" s="49">
        <f>IF('３　回答貼付シート'!AF1814="ない",0,IF('３　回答貼付シート'!AF1814="１～２日ある",1,IF('３　回答貼付シート'!AF1814="３～５日ある",2,IF('３　回答貼付シート'!AF1814="ほぼ毎日ある",3,))))</f>
        <v>0</v>
      </c>
      <c r="AE1817" s="49">
        <f>IF('３　回答貼付シート'!AG1814="ない",0,IF('３　回答貼付シート'!AG1814="１～２日ある",1,IF('３　回答貼付シート'!AG1814="３～５日ある",2,IF('３　回答貼付シート'!AG1814="ほぼ毎日ある",3,))))</f>
        <v>0</v>
      </c>
      <c r="AF1817" s="49">
        <f>IF('３　回答貼付シート'!AH1814="ない",0,IF('３　回答貼付シート'!AH1814="１～２日ある",1,IF('３　回答貼付シート'!AH1814="３～５日ある",2,IF('３　回答貼付シート'!AH1814="ほぼ毎日ある",3,))))</f>
        <v>0</v>
      </c>
      <c r="AG1817" s="49">
        <f>IF('３　回答貼付シート'!AI1814="ない",0,IF('３　回答貼付シート'!AI1814="１～２日ある",1,IF('３　回答貼付シート'!AI1814="３～５日ある",2,IF('３　回答貼付シート'!AI1814="ほぼ毎日ある",3,))))</f>
        <v>0</v>
      </c>
      <c r="AH1817" s="49">
        <f>IF('３　回答貼付シート'!AJ1814="ない",0,IF('３　回答貼付シート'!AJ1814="１～２日ある",1,IF('３　回答貼付シート'!AJ1814="３～５日ある",2,IF('３　回答貼付シート'!AJ1814="ほぼ毎日ある",3,))))</f>
        <v>0</v>
      </c>
      <c r="AI1817" s="49">
        <f>IF('３　回答貼付シート'!AK1814="ない",0,IF('３　回答貼付シート'!AK1814="１～２日ある",1,IF('３　回答貼付シート'!AK1814="３～５日ある",2,IF('３　回答貼付シート'!AK1814="ほぼ毎日ある",3,))))</f>
        <v>0</v>
      </c>
      <c r="AJ1817" s="49">
        <f>IF('３　回答貼付シート'!AL1814="ない",0,IF('３　回答貼付シート'!AL1814="１～２日ある",1,IF('３　回答貼付シート'!AL1814="３～５日ある",2,IF('３　回答貼付シート'!AL1814="ほぼ毎日ある",3,))))</f>
        <v>0</v>
      </c>
      <c r="AK1817" s="49">
        <f>IF('３　回答貼付シート'!AM1814="ない",0,IF('３　回答貼付シート'!AM1814="１～２日ある",1,IF('３　回答貼付シート'!AM1814="３～５日ある",2,IF('３　回答貼付シート'!AM1814="ほぼ毎日ある",3,))))</f>
        <v>0</v>
      </c>
      <c r="AL1817" s="49">
        <f>'３　回答貼付シート'!$AN1814</f>
        <v>0</v>
      </c>
      <c r="AM1817" s="49" t="str">
        <f t="shared" si="201"/>
        <v/>
      </c>
      <c r="AN1817" s="49" t="str">
        <f t="shared" si="202"/>
        <v/>
      </c>
      <c r="AO1817" s="49" t="str">
        <f t="shared" si="203"/>
        <v/>
      </c>
      <c r="AP1817" s="49" t="str">
        <f t="shared" si="204"/>
        <v/>
      </c>
      <c r="AQ1817" s="49" t="str">
        <f t="shared" si="205"/>
        <v/>
      </c>
      <c r="AR1817" t="str">
        <f t="shared" si="206"/>
        <v>0</v>
      </c>
      <c r="AT1817" s="42"/>
    </row>
    <row r="1818" spans="1:46">
      <c r="A1818" s="49"/>
      <c r="B1818" s="49">
        <f t="shared" si="200"/>
        <v>0</v>
      </c>
      <c r="C1818" s="49">
        <f>IF('３　回答貼付シート'!$F1815&lt;&gt;0,VLOOKUP('３　回答貼付シート'!$F1815,$AR$2048:$AS$2054,2,FALSE),0)</f>
        <v>0</v>
      </c>
      <c r="D1818" s="49">
        <f>IF('３　回答貼付シート'!$G1815&lt;&gt;0,VLOOKUP(('３　回答貼付シート'!$G1815), $AR$2048:$AS$2054,2,FALSE),0)</f>
        <v>0</v>
      </c>
      <c r="E1818" s="49">
        <f>'３　回答貼付シート'!$H1815</f>
        <v>0</v>
      </c>
      <c r="F1818" s="49">
        <f>IF(E1818=0,0,VLOOKUP($B1818,'２　情報入力シート'!$A$2:$E$2049,5))</f>
        <v>0</v>
      </c>
      <c r="G1818" s="49">
        <f>IF('３　回答貼付シート'!I1815="ない",0,IF('３　回答貼付シート'!I1815="１～２日ある",1,IF('３　回答貼付シート'!I1815="３～５日ある",2,IF('３　回答貼付シート'!I1815="ほぼ毎日ある",3,))))</f>
        <v>0</v>
      </c>
      <c r="H1818" s="49">
        <f>IF('３　回答貼付シート'!J1815="ない",0,IF('３　回答貼付シート'!J1815="１～２日ある",1,IF('３　回答貼付シート'!J1815="３～５日ある",2,IF('３　回答貼付シート'!J1815="ほぼ毎日ある",3,))))</f>
        <v>0</v>
      </c>
      <c r="I1818" s="49">
        <f>IF('３　回答貼付シート'!K1815="ない",0,IF('３　回答貼付シート'!K1815="１～２日ある",1,IF('３　回答貼付シート'!K1815="３～５日ある",2,IF('３　回答貼付シート'!K1815="ほぼ毎日ある",3,))))</f>
        <v>0</v>
      </c>
      <c r="J1818" s="49">
        <f>IF('３　回答貼付シート'!L1815="ない",0,IF('３　回答貼付シート'!L1815="１～２日ある",1,IF('３　回答貼付シート'!L1815="３～５日ある",2,IF('３　回答貼付シート'!L1815="ほぼ毎日ある",3,))))</f>
        <v>0</v>
      </c>
      <c r="K1818" s="49">
        <f>IF('３　回答貼付シート'!M1815="ない",0,IF('３　回答貼付シート'!M1815="１～２日ある",1,IF('３　回答貼付シート'!M1815="３～５日ある",2,IF('３　回答貼付シート'!M1815="ほぼ毎日ある",3,))))</f>
        <v>0</v>
      </c>
      <c r="L1818" s="49">
        <f>IF('３　回答貼付シート'!N1815="ない",0,IF('３　回答貼付シート'!N1815="１～２日ある",1,IF('３　回答貼付シート'!N1815="３～５日ある",2,IF('３　回答貼付シート'!N1815="ほぼ毎日ある",3,))))</f>
        <v>0</v>
      </c>
      <c r="M1818" s="49">
        <f>IF('３　回答貼付シート'!O1815="ない",0,IF('３　回答貼付シート'!O1815="１～２日ある",1,IF('３　回答貼付シート'!O1815="３～５日ある",2,IF('３　回答貼付シート'!O1815="ほぼ毎日ある",3,))))</f>
        <v>0</v>
      </c>
      <c r="N1818" s="49">
        <f>IF('３　回答貼付シート'!P1815="ない",0,IF('３　回答貼付シート'!P1815="１～２日ある",1,IF('３　回答貼付シート'!P1815="３～５日ある",2,IF('３　回答貼付シート'!P1815="ほぼ毎日ある",3,))))</f>
        <v>0</v>
      </c>
      <c r="O1818" s="49">
        <f>IF('３　回答貼付シート'!Q1815="ない",0,IF('３　回答貼付シート'!Q1815="１～２日ある",1,IF('３　回答貼付シート'!Q1815="３～５日ある",2,IF('３　回答貼付シート'!Q1815="ほぼ毎日ある",3,))))</f>
        <v>0</v>
      </c>
      <c r="P1818" s="49">
        <f>IF('３　回答貼付シート'!R1815="ない",0,IF('３　回答貼付シート'!R1815="１～２日ある",1,IF('３　回答貼付シート'!R1815="３～５日ある",2,IF('３　回答貼付シート'!R1815="ほぼ毎日ある",3,))))</f>
        <v>0</v>
      </c>
      <c r="Q1818" s="49">
        <f>IF('３　回答貼付シート'!S1815="ない",0,IF('３　回答貼付シート'!S1815="１～２日ある",1,IF('３　回答貼付シート'!S1815="３～５日ある",2,IF('３　回答貼付シート'!S1815="ほぼ毎日ある",3,))))</f>
        <v>0</v>
      </c>
      <c r="R1818" s="49">
        <f>IF('３　回答貼付シート'!T1815="ない",0,IF('３　回答貼付シート'!T1815="１～２日ある",1,IF('３　回答貼付シート'!T1815="３～５日ある",2,IF('３　回答貼付シート'!T1815="ほぼ毎日ある",3,))))</f>
        <v>0</v>
      </c>
      <c r="S1818" s="49">
        <f>IF('３　回答貼付シート'!U1815="ない",0,IF('３　回答貼付シート'!U1815="１～２日ある",1,IF('３　回答貼付シート'!U1815="３～５日ある",2,IF('３　回答貼付シート'!U1815="ほぼ毎日ある",3,))))</f>
        <v>0</v>
      </c>
      <c r="T1818" s="49">
        <f>IF('３　回答貼付シート'!V1815="ない",0,IF('３　回答貼付シート'!V1815="１～２日ある",1,IF('３　回答貼付シート'!V1815="３～５日ある",2,IF('３　回答貼付シート'!V1815="ほぼ毎日ある",3,))))</f>
        <v>0</v>
      </c>
      <c r="U1818" s="49">
        <f>IF('３　回答貼付シート'!W1815="ない",0,IF('３　回答貼付シート'!W1815="１～２日ある",1,IF('３　回答貼付シート'!W1815="３～５日ある",2,IF('３　回答貼付シート'!W1815="ほぼ毎日ある",3,))))</f>
        <v>0</v>
      </c>
      <c r="V1818" s="49">
        <f>IF('３　回答貼付シート'!X1815="ない",0,IF('３　回答貼付シート'!X1815="１～２日ある",1,IF('３　回答貼付シート'!X1815="３～５日ある",2,IF('３　回答貼付シート'!X1815="ほぼ毎日ある",3,))))</f>
        <v>0</v>
      </c>
      <c r="W1818" s="49">
        <f>IF('３　回答貼付シート'!Y1815="ない",0,IF('３　回答貼付シート'!Y1815="１～２日ある",1,IF('３　回答貼付シート'!Y1815="３～５日ある",2,IF('３　回答貼付シート'!Y1815="ほぼ毎日ある",3,))))</f>
        <v>0</v>
      </c>
      <c r="X1818" s="49">
        <f>IF('３　回答貼付シート'!Z1815="ない",0,IF('３　回答貼付シート'!Z1815="１～２日ある",1,IF('３　回答貼付シート'!Z1815="３～５日ある",2,IF('３　回答貼付シート'!Z1815="ほぼ毎日ある",3,))))</f>
        <v>0</v>
      </c>
      <c r="Y1818" s="49">
        <f>IF('３　回答貼付シート'!AA1815="ない",0,IF('３　回答貼付シート'!AA1815="１～２日ある",1,IF('３　回答貼付シート'!AA1815="３～５日ある",2,IF('３　回答貼付シート'!AA1815="ほぼ毎日ある",3,))))</f>
        <v>0</v>
      </c>
      <c r="Z1818" s="49">
        <f>IF('３　回答貼付シート'!AB1815="ない",0,IF('３　回答貼付シート'!AB1815="１～２日ある",1,IF('３　回答貼付シート'!AB1815="３～５日ある",2,IF('３　回答貼付シート'!AB1815="ほぼ毎日ある",3,))))</f>
        <v>0</v>
      </c>
      <c r="AA1818" s="49">
        <f>IF('３　回答貼付シート'!AC1815="ない",0,IF('３　回答貼付シート'!AC1815="１～２日ある",1,IF('３　回答貼付シート'!AC1815="３～５日ある",2,IF('３　回答貼付シート'!AC1815="ほぼ毎日ある",3,))))</f>
        <v>0</v>
      </c>
      <c r="AB1818" s="49">
        <f>IF('３　回答貼付シート'!AD1815="ない",0,IF('３　回答貼付シート'!AD1815="１～２日ある",1,IF('３　回答貼付シート'!AD1815="３～５日ある",2,IF('３　回答貼付シート'!AD1815="ほぼ毎日ある",3,))))</f>
        <v>0</v>
      </c>
      <c r="AC1818" s="49">
        <f>IF('３　回答貼付シート'!AE1815="ない",0,IF('３　回答貼付シート'!AE1815="１～２日ある",1,IF('３　回答貼付シート'!AE1815="３～５日ある",2,IF('３　回答貼付シート'!AE1815="ほぼ毎日ある",3,))))</f>
        <v>0</v>
      </c>
      <c r="AD1818" s="49">
        <f>IF('３　回答貼付シート'!AF1815="ない",0,IF('３　回答貼付シート'!AF1815="１～２日ある",1,IF('３　回答貼付シート'!AF1815="３～５日ある",2,IF('３　回答貼付シート'!AF1815="ほぼ毎日ある",3,))))</f>
        <v>0</v>
      </c>
      <c r="AE1818" s="49">
        <f>IF('３　回答貼付シート'!AG1815="ない",0,IF('３　回答貼付シート'!AG1815="１～２日ある",1,IF('３　回答貼付シート'!AG1815="３～５日ある",2,IF('３　回答貼付シート'!AG1815="ほぼ毎日ある",3,))))</f>
        <v>0</v>
      </c>
      <c r="AF1818" s="49">
        <f>IF('３　回答貼付シート'!AH1815="ない",0,IF('３　回答貼付シート'!AH1815="１～２日ある",1,IF('３　回答貼付シート'!AH1815="３～５日ある",2,IF('３　回答貼付シート'!AH1815="ほぼ毎日ある",3,))))</f>
        <v>0</v>
      </c>
      <c r="AG1818" s="49">
        <f>IF('３　回答貼付シート'!AI1815="ない",0,IF('３　回答貼付シート'!AI1815="１～２日ある",1,IF('３　回答貼付シート'!AI1815="３～５日ある",2,IF('３　回答貼付シート'!AI1815="ほぼ毎日ある",3,))))</f>
        <v>0</v>
      </c>
      <c r="AH1818" s="49">
        <f>IF('３　回答貼付シート'!AJ1815="ない",0,IF('３　回答貼付シート'!AJ1815="１～２日ある",1,IF('３　回答貼付シート'!AJ1815="３～５日ある",2,IF('３　回答貼付シート'!AJ1815="ほぼ毎日ある",3,))))</f>
        <v>0</v>
      </c>
      <c r="AI1818" s="49">
        <f>IF('３　回答貼付シート'!AK1815="ない",0,IF('３　回答貼付シート'!AK1815="１～２日ある",1,IF('３　回答貼付シート'!AK1815="３～５日ある",2,IF('３　回答貼付シート'!AK1815="ほぼ毎日ある",3,))))</f>
        <v>0</v>
      </c>
      <c r="AJ1818" s="49">
        <f>IF('３　回答貼付シート'!AL1815="ない",0,IF('３　回答貼付シート'!AL1815="１～２日ある",1,IF('３　回答貼付シート'!AL1815="３～５日ある",2,IF('３　回答貼付シート'!AL1815="ほぼ毎日ある",3,))))</f>
        <v>0</v>
      </c>
      <c r="AK1818" s="49">
        <f>IF('３　回答貼付シート'!AM1815="ない",0,IF('３　回答貼付シート'!AM1815="１～２日ある",1,IF('３　回答貼付シート'!AM1815="３～５日ある",2,IF('３　回答貼付シート'!AM1815="ほぼ毎日ある",3,))))</f>
        <v>0</v>
      </c>
      <c r="AL1818" s="49">
        <f>'３　回答貼付シート'!$AN1815</f>
        <v>0</v>
      </c>
      <c r="AM1818" s="49" t="str">
        <f t="shared" si="201"/>
        <v/>
      </c>
      <c r="AN1818" s="49" t="str">
        <f t="shared" si="202"/>
        <v/>
      </c>
      <c r="AO1818" s="49" t="str">
        <f t="shared" si="203"/>
        <v/>
      </c>
      <c r="AP1818" s="49" t="str">
        <f t="shared" si="204"/>
        <v/>
      </c>
      <c r="AQ1818" s="49" t="str">
        <f t="shared" si="205"/>
        <v/>
      </c>
      <c r="AR1818" t="str">
        <f t="shared" si="206"/>
        <v>0</v>
      </c>
      <c r="AT1818" s="42"/>
    </row>
    <row r="1819" spans="1:46">
      <c r="A1819" s="49"/>
      <c r="B1819" s="49">
        <f t="shared" si="200"/>
        <v>0</v>
      </c>
      <c r="C1819" s="49">
        <f>IF('３　回答貼付シート'!$F1816&lt;&gt;0,VLOOKUP('３　回答貼付シート'!$F1816,$AR$2048:$AS$2054,2,FALSE),0)</f>
        <v>0</v>
      </c>
      <c r="D1819" s="49">
        <f>IF('３　回答貼付シート'!$G1816&lt;&gt;0,VLOOKUP(('３　回答貼付シート'!$G1816), $AR$2048:$AS$2054,2,FALSE),0)</f>
        <v>0</v>
      </c>
      <c r="E1819" s="49">
        <f>'３　回答貼付シート'!$H1816</f>
        <v>0</v>
      </c>
      <c r="F1819" s="49">
        <f>IF(E1819=0,0,VLOOKUP($B1819,'２　情報入力シート'!$A$2:$E$2049,5))</f>
        <v>0</v>
      </c>
      <c r="G1819" s="49">
        <f>IF('３　回答貼付シート'!I1816="ない",0,IF('３　回答貼付シート'!I1816="１～２日ある",1,IF('３　回答貼付シート'!I1816="３～５日ある",2,IF('３　回答貼付シート'!I1816="ほぼ毎日ある",3,))))</f>
        <v>0</v>
      </c>
      <c r="H1819" s="49">
        <f>IF('３　回答貼付シート'!J1816="ない",0,IF('３　回答貼付シート'!J1816="１～２日ある",1,IF('３　回答貼付シート'!J1816="３～５日ある",2,IF('３　回答貼付シート'!J1816="ほぼ毎日ある",3,))))</f>
        <v>0</v>
      </c>
      <c r="I1819" s="49">
        <f>IF('３　回答貼付シート'!K1816="ない",0,IF('３　回答貼付シート'!K1816="１～２日ある",1,IF('３　回答貼付シート'!K1816="３～５日ある",2,IF('３　回答貼付シート'!K1816="ほぼ毎日ある",3,))))</f>
        <v>0</v>
      </c>
      <c r="J1819" s="49">
        <f>IF('３　回答貼付シート'!L1816="ない",0,IF('３　回答貼付シート'!L1816="１～２日ある",1,IF('３　回答貼付シート'!L1816="３～５日ある",2,IF('３　回答貼付シート'!L1816="ほぼ毎日ある",3,))))</f>
        <v>0</v>
      </c>
      <c r="K1819" s="49">
        <f>IF('３　回答貼付シート'!M1816="ない",0,IF('３　回答貼付シート'!M1816="１～２日ある",1,IF('３　回答貼付シート'!M1816="３～５日ある",2,IF('３　回答貼付シート'!M1816="ほぼ毎日ある",3,))))</f>
        <v>0</v>
      </c>
      <c r="L1819" s="49">
        <f>IF('３　回答貼付シート'!N1816="ない",0,IF('３　回答貼付シート'!N1816="１～２日ある",1,IF('３　回答貼付シート'!N1816="３～５日ある",2,IF('３　回答貼付シート'!N1816="ほぼ毎日ある",3,))))</f>
        <v>0</v>
      </c>
      <c r="M1819" s="49">
        <f>IF('３　回答貼付シート'!O1816="ない",0,IF('３　回答貼付シート'!O1816="１～２日ある",1,IF('３　回答貼付シート'!O1816="３～５日ある",2,IF('３　回答貼付シート'!O1816="ほぼ毎日ある",3,))))</f>
        <v>0</v>
      </c>
      <c r="N1819" s="49">
        <f>IF('３　回答貼付シート'!P1816="ない",0,IF('３　回答貼付シート'!P1816="１～２日ある",1,IF('３　回答貼付シート'!P1816="３～５日ある",2,IF('３　回答貼付シート'!P1816="ほぼ毎日ある",3,))))</f>
        <v>0</v>
      </c>
      <c r="O1819" s="49">
        <f>IF('３　回答貼付シート'!Q1816="ない",0,IF('３　回答貼付シート'!Q1816="１～２日ある",1,IF('３　回答貼付シート'!Q1816="３～５日ある",2,IF('３　回答貼付シート'!Q1816="ほぼ毎日ある",3,))))</f>
        <v>0</v>
      </c>
      <c r="P1819" s="49">
        <f>IF('３　回答貼付シート'!R1816="ない",0,IF('３　回答貼付シート'!R1816="１～２日ある",1,IF('３　回答貼付シート'!R1816="３～５日ある",2,IF('３　回答貼付シート'!R1816="ほぼ毎日ある",3,))))</f>
        <v>0</v>
      </c>
      <c r="Q1819" s="49">
        <f>IF('３　回答貼付シート'!S1816="ない",0,IF('３　回答貼付シート'!S1816="１～２日ある",1,IF('３　回答貼付シート'!S1816="３～５日ある",2,IF('３　回答貼付シート'!S1816="ほぼ毎日ある",3,))))</f>
        <v>0</v>
      </c>
      <c r="R1819" s="49">
        <f>IF('３　回答貼付シート'!T1816="ない",0,IF('３　回答貼付シート'!T1816="１～２日ある",1,IF('３　回答貼付シート'!T1816="３～５日ある",2,IF('３　回答貼付シート'!T1816="ほぼ毎日ある",3,))))</f>
        <v>0</v>
      </c>
      <c r="S1819" s="49">
        <f>IF('３　回答貼付シート'!U1816="ない",0,IF('３　回答貼付シート'!U1816="１～２日ある",1,IF('３　回答貼付シート'!U1816="３～５日ある",2,IF('３　回答貼付シート'!U1816="ほぼ毎日ある",3,))))</f>
        <v>0</v>
      </c>
      <c r="T1819" s="49">
        <f>IF('３　回答貼付シート'!V1816="ない",0,IF('３　回答貼付シート'!V1816="１～２日ある",1,IF('３　回答貼付シート'!V1816="３～５日ある",2,IF('３　回答貼付シート'!V1816="ほぼ毎日ある",3,))))</f>
        <v>0</v>
      </c>
      <c r="U1819" s="49">
        <f>IF('３　回答貼付シート'!W1816="ない",0,IF('３　回答貼付シート'!W1816="１～２日ある",1,IF('３　回答貼付シート'!W1816="３～５日ある",2,IF('３　回答貼付シート'!W1816="ほぼ毎日ある",3,))))</f>
        <v>0</v>
      </c>
      <c r="V1819" s="49">
        <f>IF('３　回答貼付シート'!X1816="ない",0,IF('３　回答貼付シート'!X1816="１～２日ある",1,IF('３　回答貼付シート'!X1816="３～５日ある",2,IF('３　回答貼付シート'!X1816="ほぼ毎日ある",3,))))</f>
        <v>0</v>
      </c>
      <c r="W1819" s="49">
        <f>IF('３　回答貼付シート'!Y1816="ない",0,IF('３　回答貼付シート'!Y1816="１～２日ある",1,IF('３　回答貼付シート'!Y1816="３～５日ある",2,IF('３　回答貼付シート'!Y1816="ほぼ毎日ある",3,))))</f>
        <v>0</v>
      </c>
      <c r="X1819" s="49">
        <f>IF('３　回答貼付シート'!Z1816="ない",0,IF('３　回答貼付シート'!Z1816="１～２日ある",1,IF('３　回答貼付シート'!Z1816="３～５日ある",2,IF('３　回答貼付シート'!Z1816="ほぼ毎日ある",3,))))</f>
        <v>0</v>
      </c>
      <c r="Y1819" s="49">
        <f>IF('３　回答貼付シート'!AA1816="ない",0,IF('３　回答貼付シート'!AA1816="１～２日ある",1,IF('３　回答貼付シート'!AA1816="３～５日ある",2,IF('３　回答貼付シート'!AA1816="ほぼ毎日ある",3,))))</f>
        <v>0</v>
      </c>
      <c r="Z1819" s="49">
        <f>IF('３　回答貼付シート'!AB1816="ない",0,IF('３　回答貼付シート'!AB1816="１～２日ある",1,IF('３　回答貼付シート'!AB1816="３～５日ある",2,IF('３　回答貼付シート'!AB1816="ほぼ毎日ある",3,))))</f>
        <v>0</v>
      </c>
      <c r="AA1819" s="49">
        <f>IF('３　回答貼付シート'!AC1816="ない",0,IF('３　回答貼付シート'!AC1816="１～２日ある",1,IF('３　回答貼付シート'!AC1816="３～５日ある",2,IF('３　回答貼付シート'!AC1816="ほぼ毎日ある",3,))))</f>
        <v>0</v>
      </c>
      <c r="AB1819" s="49">
        <f>IF('３　回答貼付シート'!AD1816="ない",0,IF('３　回答貼付シート'!AD1816="１～２日ある",1,IF('３　回答貼付シート'!AD1816="３～５日ある",2,IF('３　回答貼付シート'!AD1816="ほぼ毎日ある",3,))))</f>
        <v>0</v>
      </c>
      <c r="AC1819" s="49">
        <f>IF('３　回答貼付シート'!AE1816="ない",0,IF('３　回答貼付シート'!AE1816="１～２日ある",1,IF('３　回答貼付シート'!AE1816="３～５日ある",2,IF('３　回答貼付シート'!AE1816="ほぼ毎日ある",3,))))</f>
        <v>0</v>
      </c>
      <c r="AD1819" s="49">
        <f>IF('３　回答貼付シート'!AF1816="ない",0,IF('３　回答貼付シート'!AF1816="１～２日ある",1,IF('３　回答貼付シート'!AF1816="３～５日ある",2,IF('３　回答貼付シート'!AF1816="ほぼ毎日ある",3,))))</f>
        <v>0</v>
      </c>
      <c r="AE1819" s="49">
        <f>IF('３　回答貼付シート'!AG1816="ない",0,IF('３　回答貼付シート'!AG1816="１～２日ある",1,IF('３　回答貼付シート'!AG1816="３～５日ある",2,IF('３　回答貼付シート'!AG1816="ほぼ毎日ある",3,))))</f>
        <v>0</v>
      </c>
      <c r="AF1819" s="49">
        <f>IF('３　回答貼付シート'!AH1816="ない",0,IF('３　回答貼付シート'!AH1816="１～２日ある",1,IF('３　回答貼付シート'!AH1816="３～５日ある",2,IF('３　回答貼付シート'!AH1816="ほぼ毎日ある",3,))))</f>
        <v>0</v>
      </c>
      <c r="AG1819" s="49">
        <f>IF('３　回答貼付シート'!AI1816="ない",0,IF('３　回答貼付シート'!AI1816="１～２日ある",1,IF('３　回答貼付シート'!AI1816="３～５日ある",2,IF('３　回答貼付シート'!AI1816="ほぼ毎日ある",3,))))</f>
        <v>0</v>
      </c>
      <c r="AH1819" s="49">
        <f>IF('３　回答貼付シート'!AJ1816="ない",0,IF('３　回答貼付シート'!AJ1816="１～２日ある",1,IF('３　回答貼付シート'!AJ1816="３～５日ある",2,IF('３　回答貼付シート'!AJ1816="ほぼ毎日ある",3,))))</f>
        <v>0</v>
      </c>
      <c r="AI1819" s="49">
        <f>IF('３　回答貼付シート'!AK1816="ない",0,IF('３　回答貼付シート'!AK1816="１～２日ある",1,IF('３　回答貼付シート'!AK1816="３～５日ある",2,IF('３　回答貼付シート'!AK1816="ほぼ毎日ある",3,))))</f>
        <v>0</v>
      </c>
      <c r="AJ1819" s="49">
        <f>IF('３　回答貼付シート'!AL1816="ない",0,IF('３　回答貼付シート'!AL1816="１～２日ある",1,IF('３　回答貼付シート'!AL1816="３～５日ある",2,IF('３　回答貼付シート'!AL1816="ほぼ毎日ある",3,))))</f>
        <v>0</v>
      </c>
      <c r="AK1819" s="49">
        <f>IF('３　回答貼付シート'!AM1816="ない",0,IF('３　回答貼付シート'!AM1816="１～２日ある",1,IF('３　回答貼付シート'!AM1816="３～５日ある",2,IF('３　回答貼付シート'!AM1816="ほぼ毎日ある",3,))))</f>
        <v>0</v>
      </c>
      <c r="AL1819" s="49">
        <f>'３　回答貼付シート'!$AN1816</f>
        <v>0</v>
      </c>
      <c r="AM1819" s="49" t="str">
        <f t="shared" si="201"/>
        <v/>
      </c>
      <c r="AN1819" s="49" t="str">
        <f t="shared" si="202"/>
        <v/>
      </c>
      <c r="AO1819" s="49" t="str">
        <f t="shared" si="203"/>
        <v/>
      </c>
      <c r="AP1819" s="49" t="str">
        <f t="shared" si="204"/>
        <v/>
      </c>
      <c r="AQ1819" s="49" t="str">
        <f t="shared" si="205"/>
        <v/>
      </c>
      <c r="AR1819" t="str">
        <f t="shared" si="206"/>
        <v>0</v>
      </c>
      <c r="AT1819" s="42"/>
    </row>
    <row r="1820" spans="1:46">
      <c r="A1820" s="49"/>
      <c r="B1820" s="49">
        <f t="shared" si="200"/>
        <v>0</v>
      </c>
      <c r="C1820" s="49">
        <f>IF('３　回答貼付シート'!$F1817&lt;&gt;0,VLOOKUP('３　回答貼付シート'!$F1817,$AR$2048:$AS$2054,2,FALSE),0)</f>
        <v>0</v>
      </c>
      <c r="D1820" s="49">
        <f>IF('３　回答貼付シート'!$G1817&lt;&gt;0,VLOOKUP(('３　回答貼付シート'!$G1817), $AR$2048:$AS$2054,2,FALSE),0)</f>
        <v>0</v>
      </c>
      <c r="E1820" s="49">
        <f>'３　回答貼付シート'!$H1817</f>
        <v>0</v>
      </c>
      <c r="F1820" s="49">
        <f>IF(E1820=0,0,VLOOKUP($B1820,'２　情報入力シート'!$A$2:$E$2049,5))</f>
        <v>0</v>
      </c>
      <c r="G1820" s="49">
        <f>IF('３　回答貼付シート'!I1817="ない",0,IF('３　回答貼付シート'!I1817="１～２日ある",1,IF('３　回答貼付シート'!I1817="３～５日ある",2,IF('３　回答貼付シート'!I1817="ほぼ毎日ある",3,))))</f>
        <v>0</v>
      </c>
      <c r="H1820" s="49">
        <f>IF('３　回答貼付シート'!J1817="ない",0,IF('３　回答貼付シート'!J1817="１～２日ある",1,IF('３　回答貼付シート'!J1817="３～５日ある",2,IF('３　回答貼付シート'!J1817="ほぼ毎日ある",3,))))</f>
        <v>0</v>
      </c>
      <c r="I1820" s="49">
        <f>IF('３　回答貼付シート'!K1817="ない",0,IF('３　回答貼付シート'!K1817="１～２日ある",1,IF('３　回答貼付シート'!K1817="３～５日ある",2,IF('３　回答貼付シート'!K1817="ほぼ毎日ある",3,))))</f>
        <v>0</v>
      </c>
      <c r="J1820" s="49">
        <f>IF('３　回答貼付シート'!L1817="ない",0,IF('３　回答貼付シート'!L1817="１～２日ある",1,IF('３　回答貼付シート'!L1817="３～５日ある",2,IF('３　回答貼付シート'!L1817="ほぼ毎日ある",3,))))</f>
        <v>0</v>
      </c>
      <c r="K1820" s="49">
        <f>IF('３　回答貼付シート'!M1817="ない",0,IF('３　回答貼付シート'!M1817="１～２日ある",1,IF('３　回答貼付シート'!M1817="３～５日ある",2,IF('３　回答貼付シート'!M1817="ほぼ毎日ある",3,))))</f>
        <v>0</v>
      </c>
      <c r="L1820" s="49">
        <f>IF('３　回答貼付シート'!N1817="ない",0,IF('３　回答貼付シート'!N1817="１～２日ある",1,IF('３　回答貼付シート'!N1817="３～５日ある",2,IF('３　回答貼付シート'!N1817="ほぼ毎日ある",3,))))</f>
        <v>0</v>
      </c>
      <c r="M1820" s="49">
        <f>IF('３　回答貼付シート'!O1817="ない",0,IF('３　回答貼付シート'!O1817="１～２日ある",1,IF('３　回答貼付シート'!O1817="３～５日ある",2,IF('３　回答貼付シート'!O1817="ほぼ毎日ある",3,))))</f>
        <v>0</v>
      </c>
      <c r="N1820" s="49">
        <f>IF('３　回答貼付シート'!P1817="ない",0,IF('３　回答貼付シート'!P1817="１～２日ある",1,IF('３　回答貼付シート'!P1817="３～５日ある",2,IF('３　回答貼付シート'!P1817="ほぼ毎日ある",3,))))</f>
        <v>0</v>
      </c>
      <c r="O1820" s="49">
        <f>IF('３　回答貼付シート'!Q1817="ない",0,IF('３　回答貼付シート'!Q1817="１～２日ある",1,IF('３　回答貼付シート'!Q1817="３～５日ある",2,IF('３　回答貼付シート'!Q1817="ほぼ毎日ある",3,))))</f>
        <v>0</v>
      </c>
      <c r="P1820" s="49">
        <f>IF('３　回答貼付シート'!R1817="ない",0,IF('３　回答貼付シート'!R1817="１～２日ある",1,IF('３　回答貼付シート'!R1817="３～５日ある",2,IF('３　回答貼付シート'!R1817="ほぼ毎日ある",3,))))</f>
        <v>0</v>
      </c>
      <c r="Q1820" s="49">
        <f>IF('３　回答貼付シート'!S1817="ない",0,IF('３　回答貼付シート'!S1817="１～２日ある",1,IF('３　回答貼付シート'!S1817="３～５日ある",2,IF('３　回答貼付シート'!S1817="ほぼ毎日ある",3,))))</f>
        <v>0</v>
      </c>
      <c r="R1820" s="49">
        <f>IF('３　回答貼付シート'!T1817="ない",0,IF('３　回答貼付シート'!T1817="１～２日ある",1,IF('３　回答貼付シート'!T1817="３～５日ある",2,IF('３　回答貼付シート'!T1817="ほぼ毎日ある",3,))))</f>
        <v>0</v>
      </c>
      <c r="S1820" s="49">
        <f>IF('３　回答貼付シート'!U1817="ない",0,IF('３　回答貼付シート'!U1817="１～２日ある",1,IF('３　回答貼付シート'!U1817="３～５日ある",2,IF('３　回答貼付シート'!U1817="ほぼ毎日ある",3,))))</f>
        <v>0</v>
      </c>
      <c r="T1820" s="49">
        <f>IF('３　回答貼付シート'!V1817="ない",0,IF('３　回答貼付シート'!V1817="１～２日ある",1,IF('３　回答貼付シート'!V1817="３～５日ある",2,IF('３　回答貼付シート'!V1817="ほぼ毎日ある",3,))))</f>
        <v>0</v>
      </c>
      <c r="U1820" s="49">
        <f>IF('３　回答貼付シート'!W1817="ない",0,IF('３　回答貼付シート'!W1817="１～２日ある",1,IF('３　回答貼付シート'!W1817="３～５日ある",2,IF('３　回答貼付シート'!W1817="ほぼ毎日ある",3,))))</f>
        <v>0</v>
      </c>
      <c r="V1820" s="49">
        <f>IF('３　回答貼付シート'!X1817="ない",0,IF('３　回答貼付シート'!X1817="１～２日ある",1,IF('３　回答貼付シート'!X1817="３～５日ある",2,IF('３　回答貼付シート'!X1817="ほぼ毎日ある",3,))))</f>
        <v>0</v>
      </c>
      <c r="W1820" s="49">
        <f>IF('３　回答貼付シート'!Y1817="ない",0,IF('３　回答貼付シート'!Y1817="１～２日ある",1,IF('３　回答貼付シート'!Y1817="３～５日ある",2,IF('３　回答貼付シート'!Y1817="ほぼ毎日ある",3,))))</f>
        <v>0</v>
      </c>
      <c r="X1820" s="49">
        <f>IF('３　回答貼付シート'!Z1817="ない",0,IF('３　回答貼付シート'!Z1817="１～２日ある",1,IF('３　回答貼付シート'!Z1817="３～５日ある",2,IF('３　回答貼付シート'!Z1817="ほぼ毎日ある",3,))))</f>
        <v>0</v>
      </c>
      <c r="Y1820" s="49">
        <f>IF('３　回答貼付シート'!AA1817="ない",0,IF('３　回答貼付シート'!AA1817="１～２日ある",1,IF('３　回答貼付シート'!AA1817="３～５日ある",2,IF('３　回答貼付シート'!AA1817="ほぼ毎日ある",3,))))</f>
        <v>0</v>
      </c>
      <c r="Z1820" s="49">
        <f>IF('３　回答貼付シート'!AB1817="ない",0,IF('３　回答貼付シート'!AB1817="１～２日ある",1,IF('３　回答貼付シート'!AB1817="３～５日ある",2,IF('３　回答貼付シート'!AB1817="ほぼ毎日ある",3,))))</f>
        <v>0</v>
      </c>
      <c r="AA1820" s="49">
        <f>IF('３　回答貼付シート'!AC1817="ない",0,IF('３　回答貼付シート'!AC1817="１～２日ある",1,IF('３　回答貼付シート'!AC1817="３～５日ある",2,IF('３　回答貼付シート'!AC1817="ほぼ毎日ある",3,))))</f>
        <v>0</v>
      </c>
      <c r="AB1820" s="49">
        <f>IF('３　回答貼付シート'!AD1817="ない",0,IF('３　回答貼付シート'!AD1817="１～２日ある",1,IF('３　回答貼付シート'!AD1817="３～５日ある",2,IF('３　回答貼付シート'!AD1817="ほぼ毎日ある",3,))))</f>
        <v>0</v>
      </c>
      <c r="AC1820" s="49">
        <f>IF('３　回答貼付シート'!AE1817="ない",0,IF('３　回答貼付シート'!AE1817="１～２日ある",1,IF('３　回答貼付シート'!AE1817="３～５日ある",2,IF('３　回答貼付シート'!AE1817="ほぼ毎日ある",3,))))</f>
        <v>0</v>
      </c>
      <c r="AD1820" s="49">
        <f>IF('３　回答貼付シート'!AF1817="ない",0,IF('３　回答貼付シート'!AF1817="１～２日ある",1,IF('３　回答貼付シート'!AF1817="３～５日ある",2,IF('３　回答貼付シート'!AF1817="ほぼ毎日ある",3,))))</f>
        <v>0</v>
      </c>
      <c r="AE1820" s="49">
        <f>IF('３　回答貼付シート'!AG1817="ない",0,IF('３　回答貼付シート'!AG1817="１～２日ある",1,IF('３　回答貼付シート'!AG1817="３～５日ある",2,IF('３　回答貼付シート'!AG1817="ほぼ毎日ある",3,))))</f>
        <v>0</v>
      </c>
      <c r="AF1820" s="49">
        <f>IF('３　回答貼付シート'!AH1817="ない",0,IF('３　回答貼付シート'!AH1817="１～２日ある",1,IF('３　回答貼付シート'!AH1817="３～５日ある",2,IF('３　回答貼付シート'!AH1817="ほぼ毎日ある",3,))))</f>
        <v>0</v>
      </c>
      <c r="AG1820" s="49">
        <f>IF('３　回答貼付シート'!AI1817="ない",0,IF('３　回答貼付シート'!AI1817="１～２日ある",1,IF('３　回答貼付シート'!AI1817="３～５日ある",2,IF('３　回答貼付シート'!AI1817="ほぼ毎日ある",3,))))</f>
        <v>0</v>
      </c>
      <c r="AH1820" s="49">
        <f>IF('３　回答貼付シート'!AJ1817="ない",0,IF('３　回答貼付シート'!AJ1817="１～２日ある",1,IF('３　回答貼付シート'!AJ1817="３～５日ある",2,IF('３　回答貼付シート'!AJ1817="ほぼ毎日ある",3,))))</f>
        <v>0</v>
      </c>
      <c r="AI1820" s="49">
        <f>IF('３　回答貼付シート'!AK1817="ない",0,IF('３　回答貼付シート'!AK1817="１～２日ある",1,IF('３　回答貼付シート'!AK1817="３～５日ある",2,IF('３　回答貼付シート'!AK1817="ほぼ毎日ある",3,))))</f>
        <v>0</v>
      </c>
      <c r="AJ1820" s="49">
        <f>IF('３　回答貼付シート'!AL1817="ない",0,IF('３　回答貼付シート'!AL1817="１～２日ある",1,IF('３　回答貼付シート'!AL1817="３～５日ある",2,IF('３　回答貼付シート'!AL1817="ほぼ毎日ある",3,))))</f>
        <v>0</v>
      </c>
      <c r="AK1820" s="49">
        <f>IF('３　回答貼付シート'!AM1817="ない",0,IF('３　回答貼付シート'!AM1817="１～２日ある",1,IF('３　回答貼付シート'!AM1817="３～５日ある",2,IF('３　回答貼付シート'!AM1817="ほぼ毎日ある",3,))))</f>
        <v>0</v>
      </c>
      <c r="AL1820" s="49">
        <f>'３　回答貼付シート'!$AN1817</f>
        <v>0</v>
      </c>
      <c r="AM1820" s="49" t="str">
        <f t="shared" si="201"/>
        <v/>
      </c>
      <c r="AN1820" s="49" t="str">
        <f t="shared" si="202"/>
        <v/>
      </c>
      <c r="AO1820" s="49" t="str">
        <f t="shared" si="203"/>
        <v/>
      </c>
      <c r="AP1820" s="49" t="str">
        <f t="shared" si="204"/>
        <v/>
      </c>
      <c r="AQ1820" s="49" t="str">
        <f t="shared" si="205"/>
        <v/>
      </c>
      <c r="AR1820" t="str">
        <f t="shared" si="206"/>
        <v>0</v>
      </c>
      <c r="AT1820" s="42"/>
    </row>
    <row r="1821" spans="1:46">
      <c r="A1821" s="49"/>
      <c r="B1821" s="49">
        <f t="shared" si="200"/>
        <v>0</v>
      </c>
      <c r="C1821" s="49">
        <f>IF('３　回答貼付シート'!$F1818&lt;&gt;0,VLOOKUP('３　回答貼付シート'!$F1818,$AR$2048:$AS$2054,2,FALSE),0)</f>
        <v>0</v>
      </c>
      <c r="D1821" s="49">
        <f>IF('３　回答貼付シート'!$G1818&lt;&gt;0,VLOOKUP(('３　回答貼付シート'!$G1818), $AR$2048:$AS$2054,2,FALSE),0)</f>
        <v>0</v>
      </c>
      <c r="E1821" s="49">
        <f>'３　回答貼付シート'!$H1818</f>
        <v>0</v>
      </c>
      <c r="F1821" s="49">
        <f>IF(E1821=0,0,VLOOKUP($B1821,'２　情報入力シート'!$A$2:$E$2049,5))</f>
        <v>0</v>
      </c>
      <c r="G1821" s="49">
        <f>IF('３　回答貼付シート'!I1818="ない",0,IF('３　回答貼付シート'!I1818="１～２日ある",1,IF('３　回答貼付シート'!I1818="３～５日ある",2,IF('３　回答貼付シート'!I1818="ほぼ毎日ある",3,))))</f>
        <v>0</v>
      </c>
      <c r="H1821" s="49">
        <f>IF('３　回答貼付シート'!J1818="ない",0,IF('３　回答貼付シート'!J1818="１～２日ある",1,IF('３　回答貼付シート'!J1818="３～５日ある",2,IF('３　回答貼付シート'!J1818="ほぼ毎日ある",3,))))</f>
        <v>0</v>
      </c>
      <c r="I1821" s="49">
        <f>IF('３　回答貼付シート'!K1818="ない",0,IF('３　回答貼付シート'!K1818="１～２日ある",1,IF('３　回答貼付シート'!K1818="３～５日ある",2,IF('３　回答貼付シート'!K1818="ほぼ毎日ある",3,))))</f>
        <v>0</v>
      </c>
      <c r="J1821" s="49">
        <f>IF('３　回答貼付シート'!L1818="ない",0,IF('３　回答貼付シート'!L1818="１～２日ある",1,IF('３　回答貼付シート'!L1818="３～５日ある",2,IF('３　回答貼付シート'!L1818="ほぼ毎日ある",3,))))</f>
        <v>0</v>
      </c>
      <c r="K1821" s="49">
        <f>IF('３　回答貼付シート'!M1818="ない",0,IF('３　回答貼付シート'!M1818="１～２日ある",1,IF('３　回答貼付シート'!M1818="３～５日ある",2,IF('３　回答貼付シート'!M1818="ほぼ毎日ある",3,))))</f>
        <v>0</v>
      </c>
      <c r="L1821" s="49">
        <f>IF('３　回答貼付シート'!N1818="ない",0,IF('３　回答貼付シート'!N1818="１～２日ある",1,IF('３　回答貼付シート'!N1818="３～５日ある",2,IF('３　回答貼付シート'!N1818="ほぼ毎日ある",3,))))</f>
        <v>0</v>
      </c>
      <c r="M1821" s="49">
        <f>IF('３　回答貼付シート'!O1818="ない",0,IF('３　回答貼付シート'!O1818="１～２日ある",1,IF('３　回答貼付シート'!O1818="３～５日ある",2,IF('３　回答貼付シート'!O1818="ほぼ毎日ある",3,))))</f>
        <v>0</v>
      </c>
      <c r="N1821" s="49">
        <f>IF('３　回答貼付シート'!P1818="ない",0,IF('３　回答貼付シート'!P1818="１～２日ある",1,IF('３　回答貼付シート'!P1818="３～５日ある",2,IF('３　回答貼付シート'!P1818="ほぼ毎日ある",3,))))</f>
        <v>0</v>
      </c>
      <c r="O1821" s="49">
        <f>IF('３　回答貼付シート'!Q1818="ない",0,IF('３　回答貼付シート'!Q1818="１～２日ある",1,IF('３　回答貼付シート'!Q1818="３～５日ある",2,IF('３　回答貼付シート'!Q1818="ほぼ毎日ある",3,))))</f>
        <v>0</v>
      </c>
      <c r="P1821" s="49">
        <f>IF('３　回答貼付シート'!R1818="ない",0,IF('３　回答貼付シート'!R1818="１～２日ある",1,IF('３　回答貼付シート'!R1818="３～５日ある",2,IF('３　回答貼付シート'!R1818="ほぼ毎日ある",3,))))</f>
        <v>0</v>
      </c>
      <c r="Q1821" s="49">
        <f>IF('３　回答貼付シート'!S1818="ない",0,IF('３　回答貼付シート'!S1818="１～２日ある",1,IF('３　回答貼付シート'!S1818="３～５日ある",2,IF('３　回答貼付シート'!S1818="ほぼ毎日ある",3,))))</f>
        <v>0</v>
      </c>
      <c r="R1821" s="49">
        <f>IF('３　回答貼付シート'!T1818="ない",0,IF('３　回答貼付シート'!T1818="１～２日ある",1,IF('３　回答貼付シート'!T1818="３～５日ある",2,IF('３　回答貼付シート'!T1818="ほぼ毎日ある",3,))))</f>
        <v>0</v>
      </c>
      <c r="S1821" s="49">
        <f>IF('３　回答貼付シート'!U1818="ない",0,IF('３　回答貼付シート'!U1818="１～２日ある",1,IF('３　回答貼付シート'!U1818="３～５日ある",2,IF('３　回答貼付シート'!U1818="ほぼ毎日ある",3,))))</f>
        <v>0</v>
      </c>
      <c r="T1821" s="49">
        <f>IF('３　回答貼付シート'!V1818="ない",0,IF('３　回答貼付シート'!V1818="１～２日ある",1,IF('３　回答貼付シート'!V1818="３～５日ある",2,IF('３　回答貼付シート'!V1818="ほぼ毎日ある",3,))))</f>
        <v>0</v>
      </c>
      <c r="U1821" s="49">
        <f>IF('３　回答貼付シート'!W1818="ない",0,IF('３　回答貼付シート'!W1818="１～２日ある",1,IF('３　回答貼付シート'!W1818="３～５日ある",2,IF('３　回答貼付シート'!W1818="ほぼ毎日ある",3,))))</f>
        <v>0</v>
      </c>
      <c r="V1821" s="49">
        <f>IF('３　回答貼付シート'!X1818="ない",0,IF('３　回答貼付シート'!X1818="１～２日ある",1,IF('３　回答貼付シート'!X1818="３～５日ある",2,IF('３　回答貼付シート'!X1818="ほぼ毎日ある",3,))))</f>
        <v>0</v>
      </c>
      <c r="W1821" s="49">
        <f>IF('３　回答貼付シート'!Y1818="ない",0,IF('３　回答貼付シート'!Y1818="１～２日ある",1,IF('３　回答貼付シート'!Y1818="３～５日ある",2,IF('３　回答貼付シート'!Y1818="ほぼ毎日ある",3,))))</f>
        <v>0</v>
      </c>
      <c r="X1821" s="49">
        <f>IF('３　回答貼付シート'!Z1818="ない",0,IF('３　回答貼付シート'!Z1818="１～２日ある",1,IF('３　回答貼付シート'!Z1818="３～５日ある",2,IF('３　回答貼付シート'!Z1818="ほぼ毎日ある",3,))))</f>
        <v>0</v>
      </c>
      <c r="Y1821" s="49">
        <f>IF('３　回答貼付シート'!AA1818="ない",0,IF('３　回答貼付シート'!AA1818="１～２日ある",1,IF('３　回答貼付シート'!AA1818="３～５日ある",2,IF('３　回答貼付シート'!AA1818="ほぼ毎日ある",3,))))</f>
        <v>0</v>
      </c>
      <c r="Z1821" s="49">
        <f>IF('３　回答貼付シート'!AB1818="ない",0,IF('３　回答貼付シート'!AB1818="１～２日ある",1,IF('３　回答貼付シート'!AB1818="３～５日ある",2,IF('３　回答貼付シート'!AB1818="ほぼ毎日ある",3,))))</f>
        <v>0</v>
      </c>
      <c r="AA1821" s="49">
        <f>IF('３　回答貼付シート'!AC1818="ない",0,IF('３　回答貼付シート'!AC1818="１～２日ある",1,IF('３　回答貼付シート'!AC1818="３～５日ある",2,IF('３　回答貼付シート'!AC1818="ほぼ毎日ある",3,))))</f>
        <v>0</v>
      </c>
      <c r="AB1821" s="49">
        <f>IF('３　回答貼付シート'!AD1818="ない",0,IF('３　回答貼付シート'!AD1818="１～２日ある",1,IF('３　回答貼付シート'!AD1818="３～５日ある",2,IF('３　回答貼付シート'!AD1818="ほぼ毎日ある",3,))))</f>
        <v>0</v>
      </c>
      <c r="AC1821" s="49">
        <f>IF('３　回答貼付シート'!AE1818="ない",0,IF('３　回答貼付シート'!AE1818="１～２日ある",1,IF('３　回答貼付シート'!AE1818="３～５日ある",2,IF('３　回答貼付シート'!AE1818="ほぼ毎日ある",3,))))</f>
        <v>0</v>
      </c>
      <c r="AD1821" s="49">
        <f>IF('３　回答貼付シート'!AF1818="ない",0,IF('３　回答貼付シート'!AF1818="１～２日ある",1,IF('３　回答貼付シート'!AF1818="３～５日ある",2,IF('３　回答貼付シート'!AF1818="ほぼ毎日ある",3,))))</f>
        <v>0</v>
      </c>
      <c r="AE1821" s="49">
        <f>IF('３　回答貼付シート'!AG1818="ない",0,IF('３　回答貼付シート'!AG1818="１～２日ある",1,IF('３　回答貼付シート'!AG1818="３～５日ある",2,IF('３　回答貼付シート'!AG1818="ほぼ毎日ある",3,))))</f>
        <v>0</v>
      </c>
      <c r="AF1821" s="49">
        <f>IF('３　回答貼付シート'!AH1818="ない",0,IF('３　回答貼付シート'!AH1818="１～２日ある",1,IF('３　回答貼付シート'!AH1818="３～５日ある",2,IF('３　回答貼付シート'!AH1818="ほぼ毎日ある",3,))))</f>
        <v>0</v>
      </c>
      <c r="AG1821" s="49">
        <f>IF('３　回答貼付シート'!AI1818="ない",0,IF('３　回答貼付シート'!AI1818="１～２日ある",1,IF('３　回答貼付シート'!AI1818="３～５日ある",2,IF('３　回答貼付シート'!AI1818="ほぼ毎日ある",3,))))</f>
        <v>0</v>
      </c>
      <c r="AH1821" s="49">
        <f>IF('３　回答貼付シート'!AJ1818="ない",0,IF('３　回答貼付シート'!AJ1818="１～２日ある",1,IF('３　回答貼付シート'!AJ1818="３～５日ある",2,IF('３　回答貼付シート'!AJ1818="ほぼ毎日ある",3,))))</f>
        <v>0</v>
      </c>
      <c r="AI1821" s="49">
        <f>IF('３　回答貼付シート'!AK1818="ない",0,IF('３　回答貼付シート'!AK1818="１～２日ある",1,IF('３　回答貼付シート'!AK1818="３～５日ある",2,IF('３　回答貼付シート'!AK1818="ほぼ毎日ある",3,))))</f>
        <v>0</v>
      </c>
      <c r="AJ1821" s="49">
        <f>IF('３　回答貼付シート'!AL1818="ない",0,IF('３　回答貼付シート'!AL1818="１～２日ある",1,IF('３　回答貼付シート'!AL1818="３～５日ある",2,IF('３　回答貼付シート'!AL1818="ほぼ毎日ある",3,))))</f>
        <v>0</v>
      </c>
      <c r="AK1821" s="49">
        <f>IF('３　回答貼付シート'!AM1818="ない",0,IF('３　回答貼付シート'!AM1818="１～２日ある",1,IF('３　回答貼付シート'!AM1818="３～５日ある",2,IF('３　回答貼付シート'!AM1818="ほぼ毎日ある",3,))))</f>
        <v>0</v>
      </c>
      <c r="AL1821" s="49">
        <f>'３　回答貼付シート'!$AN1818</f>
        <v>0</v>
      </c>
      <c r="AM1821" s="49" t="str">
        <f t="shared" si="201"/>
        <v/>
      </c>
      <c r="AN1821" s="49" t="str">
        <f t="shared" si="202"/>
        <v/>
      </c>
      <c r="AO1821" s="49" t="str">
        <f t="shared" si="203"/>
        <v/>
      </c>
      <c r="AP1821" s="49" t="str">
        <f t="shared" si="204"/>
        <v/>
      </c>
      <c r="AQ1821" s="49" t="str">
        <f t="shared" si="205"/>
        <v/>
      </c>
      <c r="AR1821" t="str">
        <f t="shared" si="206"/>
        <v>0</v>
      </c>
      <c r="AT1821" s="42"/>
    </row>
    <row r="1822" spans="1:46">
      <c r="A1822" s="49"/>
      <c r="B1822" s="49">
        <f t="shared" si="200"/>
        <v>0</v>
      </c>
      <c r="C1822" s="49">
        <f>IF('３　回答貼付シート'!$F1819&lt;&gt;0,VLOOKUP('３　回答貼付シート'!$F1819,$AR$2048:$AS$2054,2,FALSE),0)</f>
        <v>0</v>
      </c>
      <c r="D1822" s="49">
        <f>IF('３　回答貼付シート'!$G1819&lt;&gt;0,VLOOKUP(('３　回答貼付シート'!$G1819), $AR$2048:$AS$2054,2,FALSE),0)</f>
        <v>0</v>
      </c>
      <c r="E1822" s="49">
        <f>'３　回答貼付シート'!$H1819</f>
        <v>0</v>
      </c>
      <c r="F1822" s="49">
        <f>IF(E1822=0,0,VLOOKUP($B1822,'２　情報入力シート'!$A$2:$E$2049,5))</f>
        <v>0</v>
      </c>
      <c r="G1822" s="49">
        <f>IF('３　回答貼付シート'!I1819="ない",0,IF('３　回答貼付シート'!I1819="１～２日ある",1,IF('３　回答貼付シート'!I1819="３～５日ある",2,IF('３　回答貼付シート'!I1819="ほぼ毎日ある",3,))))</f>
        <v>0</v>
      </c>
      <c r="H1822" s="49">
        <f>IF('３　回答貼付シート'!J1819="ない",0,IF('３　回答貼付シート'!J1819="１～２日ある",1,IF('３　回答貼付シート'!J1819="３～５日ある",2,IF('３　回答貼付シート'!J1819="ほぼ毎日ある",3,))))</f>
        <v>0</v>
      </c>
      <c r="I1822" s="49">
        <f>IF('３　回答貼付シート'!K1819="ない",0,IF('３　回答貼付シート'!K1819="１～２日ある",1,IF('３　回答貼付シート'!K1819="３～５日ある",2,IF('３　回答貼付シート'!K1819="ほぼ毎日ある",3,))))</f>
        <v>0</v>
      </c>
      <c r="J1822" s="49">
        <f>IF('３　回答貼付シート'!L1819="ない",0,IF('３　回答貼付シート'!L1819="１～２日ある",1,IF('３　回答貼付シート'!L1819="３～５日ある",2,IF('３　回答貼付シート'!L1819="ほぼ毎日ある",3,))))</f>
        <v>0</v>
      </c>
      <c r="K1822" s="49">
        <f>IF('３　回答貼付シート'!M1819="ない",0,IF('３　回答貼付シート'!M1819="１～２日ある",1,IF('３　回答貼付シート'!M1819="３～５日ある",2,IF('３　回答貼付シート'!M1819="ほぼ毎日ある",3,))))</f>
        <v>0</v>
      </c>
      <c r="L1822" s="49">
        <f>IF('３　回答貼付シート'!N1819="ない",0,IF('３　回答貼付シート'!N1819="１～２日ある",1,IF('３　回答貼付シート'!N1819="３～５日ある",2,IF('３　回答貼付シート'!N1819="ほぼ毎日ある",3,))))</f>
        <v>0</v>
      </c>
      <c r="M1822" s="49">
        <f>IF('３　回答貼付シート'!O1819="ない",0,IF('３　回答貼付シート'!O1819="１～２日ある",1,IF('３　回答貼付シート'!O1819="３～５日ある",2,IF('３　回答貼付シート'!O1819="ほぼ毎日ある",3,))))</f>
        <v>0</v>
      </c>
      <c r="N1822" s="49">
        <f>IF('３　回答貼付シート'!P1819="ない",0,IF('３　回答貼付シート'!P1819="１～２日ある",1,IF('３　回答貼付シート'!P1819="３～５日ある",2,IF('３　回答貼付シート'!P1819="ほぼ毎日ある",3,))))</f>
        <v>0</v>
      </c>
      <c r="O1822" s="49">
        <f>IF('３　回答貼付シート'!Q1819="ない",0,IF('３　回答貼付シート'!Q1819="１～２日ある",1,IF('３　回答貼付シート'!Q1819="３～５日ある",2,IF('３　回答貼付シート'!Q1819="ほぼ毎日ある",3,))))</f>
        <v>0</v>
      </c>
      <c r="P1822" s="49">
        <f>IF('３　回答貼付シート'!R1819="ない",0,IF('３　回答貼付シート'!R1819="１～２日ある",1,IF('３　回答貼付シート'!R1819="３～５日ある",2,IF('３　回答貼付シート'!R1819="ほぼ毎日ある",3,))))</f>
        <v>0</v>
      </c>
      <c r="Q1822" s="49">
        <f>IF('３　回答貼付シート'!S1819="ない",0,IF('３　回答貼付シート'!S1819="１～２日ある",1,IF('３　回答貼付シート'!S1819="３～５日ある",2,IF('３　回答貼付シート'!S1819="ほぼ毎日ある",3,))))</f>
        <v>0</v>
      </c>
      <c r="R1822" s="49">
        <f>IF('３　回答貼付シート'!T1819="ない",0,IF('３　回答貼付シート'!T1819="１～２日ある",1,IF('３　回答貼付シート'!T1819="３～５日ある",2,IF('３　回答貼付シート'!T1819="ほぼ毎日ある",3,))))</f>
        <v>0</v>
      </c>
      <c r="S1822" s="49">
        <f>IF('３　回答貼付シート'!U1819="ない",0,IF('３　回答貼付シート'!U1819="１～２日ある",1,IF('３　回答貼付シート'!U1819="３～５日ある",2,IF('３　回答貼付シート'!U1819="ほぼ毎日ある",3,))))</f>
        <v>0</v>
      </c>
      <c r="T1822" s="49">
        <f>IF('３　回答貼付シート'!V1819="ない",0,IF('３　回答貼付シート'!V1819="１～２日ある",1,IF('３　回答貼付シート'!V1819="３～５日ある",2,IF('３　回答貼付シート'!V1819="ほぼ毎日ある",3,))))</f>
        <v>0</v>
      </c>
      <c r="U1822" s="49">
        <f>IF('３　回答貼付シート'!W1819="ない",0,IF('３　回答貼付シート'!W1819="１～２日ある",1,IF('３　回答貼付シート'!W1819="３～５日ある",2,IF('３　回答貼付シート'!W1819="ほぼ毎日ある",3,))))</f>
        <v>0</v>
      </c>
      <c r="V1822" s="49">
        <f>IF('３　回答貼付シート'!X1819="ない",0,IF('３　回答貼付シート'!X1819="１～２日ある",1,IF('３　回答貼付シート'!X1819="３～５日ある",2,IF('３　回答貼付シート'!X1819="ほぼ毎日ある",3,))))</f>
        <v>0</v>
      </c>
      <c r="W1822" s="49">
        <f>IF('３　回答貼付シート'!Y1819="ない",0,IF('３　回答貼付シート'!Y1819="１～２日ある",1,IF('３　回答貼付シート'!Y1819="３～５日ある",2,IF('３　回答貼付シート'!Y1819="ほぼ毎日ある",3,))))</f>
        <v>0</v>
      </c>
      <c r="X1822" s="49">
        <f>IF('３　回答貼付シート'!Z1819="ない",0,IF('３　回答貼付シート'!Z1819="１～２日ある",1,IF('３　回答貼付シート'!Z1819="３～５日ある",2,IF('３　回答貼付シート'!Z1819="ほぼ毎日ある",3,))))</f>
        <v>0</v>
      </c>
      <c r="Y1822" s="49">
        <f>IF('３　回答貼付シート'!AA1819="ない",0,IF('３　回答貼付シート'!AA1819="１～２日ある",1,IF('３　回答貼付シート'!AA1819="３～５日ある",2,IF('３　回答貼付シート'!AA1819="ほぼ毎日ある",3,))))</f>
        <v>0</v>
      </c>
      <c r="Z1822" s="49">
        <f>IF('３　回答貼付シート'!AB1819="ない",0,IF('３　回答貼付シート'!AB1819="１～２日ある",1,IF('３　回答貼付シート'!AB1819="３～５日ある",2,IF('３　回答貼付シート'!AB1819="ほぼ毎日ある",3,))))</f>
        <v>0</v>
      </c>
      <c r="AA1822" s="49">
        <f>IF('３　回答貼付シート'!AC1819="ない",0,IF('３　回答貼付シート'!AC1819="１～２日ある",1,IF('３　回答貼付シート'!AC1819="３～５日ある",2,IF('３　回答貼付シート'!AC1819="ほぼ毎日ある",3,))))</f>
        <v>0</v>
      </c>
      <c r="AB1822" s="49">
        <f>IF('３　回答貼付シート'!AD1819="ない",0,IF('３　回答貼付シート'!AD1819="１～２日ある",1,IF('３　回答貼付シート'!AD1819="３～５日ある",2,IF('３　回答貼付シート'!AD1819="ほぼ毎日ある",3,))))</f>
        <v>0</v>
      </c>
      <c r="AC1822" s="49">
        <f>IF('３　回答貼付シート'!AE1819="ない",0,IF('３　回答貼付シート'!AE1819="１～２日ある",1,IF('３　回答貼付シート'!AE1819="３～５日ある",2,IF('３　回答貼付シート'!AE1819="ほぼ毎日ある",3,))))</f>
        <v>0</v>
      </c>
      <c r="AD1822" s="49">
        <f>IF('３　回答貼付シート'!AF1819="ない",0,IF('３　回答貼付シート'!AF1819="１～２日ある",1,IF('３　回答貼付シート'!AF1819="３～５日ある",2,IF('３　回答貼付シート'!AF1819="ほぼ毎日ある",3,))))</f>
        <v>0</v>
      </c>
      <c r="AE1822" s="49">
        <f>IF('３　回答貼付シート'!AG1819="ない",0,IF('３　回答貼付シート'!AG1819="１～２日ある",1,IF('３　回答貼付シート'!AG1819="３～５日ある",2,IF('３　回答貼付シート'!AG1819="ほぼ毎日ある",3,))))</f>
        <v>0</v>
      </c>
      <c r="AF1822" s="49">
        <f>IF('３　回答貼付シート'!AH1819="ない",0,IF('３　回答貼付シート'!AH1819="１～２日ある",1,IF('３　回答貼付シート'!AH1819="３～５日ある",2,IF('３　回答貼付シート'!AH1819="ほぼ毎日ある",3,))))</f>
        <v>0</v>
      </c>
      <c r="AG1822" s="49">
        <f>IF('３　回答貼付シート'!AI1819="ない",0,IF('３　回答貼付シート'!AI1819="１～２日ある",1,IF('３　回答貼付シート'!AI1819="３～５日ある",2,IF('３　回答貼付シート'!AI1819="ほぼ毎日ある",3,))))</f>
        <v>0</v>
      </c>
      <c r="AH1822" s="49">
        <f>IF('３　回答貼付シート'!AJ1819="ない",0,IF('３　回答貼付シート'!AJ1819="１～２日ある",1,IF('３　回答貼付シート'!AJ1819="３～５日ある",2,IF('３　回答貼付シート'!AJ1819="ほぼ毎日ある",3,))))</f>
        <v>0</v>
      </c>
      <c r="AI1822" s="49">
        <f>IF('３　回答貼付シート'!AK1819="ない",0,IF('３　回答貼付シート'!AK1819="１～２日ある",1,IF('３　回答貼付シート'!AK1819="３～５日ある",2,IF('３　回答貼付シート'!AK1819="ほぼ毎日ある",3,))))</f>
        <v>0</v>
      </c>
      <c r="AJ1822" s="49">
        <f>IF('３　回答貼付シート'!AL1819="ない",0,IF('３　回答貼付シート'!AL1819="１～２日ある",1,IF('３　回答貼付シート'!AL1819="３～５日ある",2,IF('３　回答貼付シート'!AL1819="ほぼ毎日ある",3,))))</f>
        <v>0</v>
      </c>
      <c r="AK1822" s="49">
        <f>IF('３　回答貼付シート'!AM1819="ない",0,IF('３　回答貼付シート'!AM1819="１～２日ある",1,IF('３　回答貼付シート'!AM1819="３～５日ある",2,IF('３　回答貼付シート'!AM1819="ほぼ毎日ある",3,))))</f>
        <v>0</v>
      </c>
      <c r="AL1822" s="49">
        <f>'３　回答貼付シート'!$AN1819</f>
        <v>0</v>
      </c>
      <c r="AM1822" s="49" t="str">
        <f t="shared" si="201"/>
        <v/>
      </c>
      <c r="AN1822" s="49" t="str">
        <f t="shared" si="202"/>
        <v/>
      </c>
      <c r="AO1822" s="49" t="str">
        <f t="shared" si="203"/>
        <v/>
      </c>
      <c r="AP1822" s="49" t="str">
        <f t="shared" si="204"/>
        <v/>
      </c>
      <c r="AQ1822" s="49" t="str">
        <f t="shared" si="205"/>
        <v/>
      </c>
      <c r="AR1822" t="str">
        <f t="shared" si="206"/>
        <v>0</v>
      </c>
      <c r="AT1822" s="42"/>
    </row>
    <row r="1823" spans="1:46">
      <c r="A1823" s="49"/>
      <c r="B1823" s="49">
        <f t="shared" si="200"/>
        <v>0</v>
      </c>
      <c r="C1823" s="49">
        <f>IF('３　回答貼付シート'!$F1820&lt;&gt;0,VLOOKUP('３　回答貼付シート'!$F1820,$AR$2048:$AS$2054,2,FALSE),0)</f>
        <v>0</v>
      </c>
      <c r="D1823" s="49">
        <f>IF('３　回答貼付シート'!$G1820&lt;&gt;0,VLOOKUP(('３　回答貼付シート'!$G1820), $AR$2048:$AS$2054,2,FALSE),0)</f>
        <v>0</v>
      </c>
      <c r="E1823" s="49">
        <f>'３　回答貼付シート'!$H1820</f>
        <v>0</v>
      </c>
      <c r="F1823" s="49">
        <f>IF(E1823=0,0,VLOOKUP($B1823,'２　情報入力シート'!$A$2:$E$2049,5))</f>
        <v>0</v>
      </c>
      <c r="G1823" s="49">
        <f>IF('３　回答貼付シート'!I1820="ない",0,IF('３　回答貼付シート'!I1820="１～２日ある",1,IF('３　回答貼付シート'!I1820="３～５日ある",2,IF('３　回答貼付シート'!I1820="ほぼ毎日ある",3,))))</f>
        <v>0</v>
      </c>
      <c r="H1823" s="49">
        <f>IF('３　回答貼付シート'!J1820="ない",0,IF('３　回答貼付シート'!J1820="１～２日ある",1,IF('３　回答貼付シート'!J1820="３～５日ある",2,IF('３　回答貼付シート'!J1820="ほぼ毎日ある",3,))))</f>
        <v>0</v>
      </c>
      <c r="I1823" s="49">
        <f>IF('３　回答貼付シート'!K1820="ない",0,IF('３　回答貼付シート'!K1820="１～２日ある",1,IF('３　回答貼付シート'!K1820="３～５日ある",2,IF('３　回答貼付シート'!K1820="ほぼ毎日ある",3,))))</f>
        <v>0</v>
      </c>
      <c r="J1823" s="49">
        <f>IF('３　回答貼付シート'!L1820="ない",0,IF('３　回答貼付シート'!L1820="１～２日ある",1,IF('３　回答貼付シート'!L1820="３～５日ある",2,IF('３　回答貼付シート'!L1820="ほぼ毎日ある",3,))))</f>
        <v>0</v>
      </c>
      <c r="K1823" s="49">
        <f>IF('３　回答貼付シート'!M1820="ない",0,IF('３　回答貼付シート'!M1820="１～２日ある",1,IF('３　回答貼付シート'!M1820="３～５日ある",2,IF('３　回答貼付シート'!M1820="ほぼ毎日ある",3,))))</f>
        <v>0</v>
      </c>
      <c r="L1823" s="49">
        <f>IF('３　回答貼付シート'!N1820="ない",0,IF('３　回答貼付シート'!N1820="１～２日ある",1,IF('３　回答貼付シート'!N1820="３～５日ある",2,IF('３　回答貼付シート'!N1820="ほぼ毎日ある",3,))))</f>
        <v>0</v>
      </c>
      <c r="M1823" s="49">
        <f>IF('３　回答貼付シート'!O1820="ない",0,IF('３　回答貼付シート'!O1820="１～２日ある",1,IF('３　回答貼付シート'!O1820="３～５日ある",2,IF('３　回答貼付シート'!O1820="ほぼ毎日ある",3,))))</f>
        <v>0</v>
      </c>
      <c r="N1823" s="49">
        <f>IF('３　回答貼付シート'!P1820="ない",0,IF('３　回答貼付シート'!P1820="１～２日ある",1,IF('３　回答貼付シート'!P1820="３～５日ある",2,IF('３　回答貼付シート'!P1820="ほぼ毎日ある",3,))))</f>
        <v>0</v>
      </c>
      <c r="O1823" s="49">
        <f>IF('３　回答貼付シート'!Q1820="ない",0,IF('３　回答貼付シート'!Q1820="１～２日ある",1,IF('３　回答貼付シート'!Q1820="３～５日ある",2,IF('３　回答貼付シート'!Q1820="ほぼ毎日ある",3,))))</f>
        <v>0</v>
      </c>
      <c r="P1823" s="49">
        <f>IF('３　回答貼付シート'!R1820="ない",0,IF('３　回答貼付シート'!R1820="１～２日ある",1,IF('３　回答貼付シート'!R1820="３～５日ある",2,IF('３　回答貼付シート'!R1820="ほぼ毎日ある",3,))))</f>
        <v>0</v>
      </c>
      <c r="Q1823" s="49">
        <f>IF('３　回答貼付シート'!S1820="ない",0,IF('３　回答貼付シート'!S1820="１～２日ある",1,IF('３　回答貼付シート'!S1820="３～５日ある",2,IF('３　回答貼付シート'!S1820="ほぼ毎日ある",3,))))</f>
        <v>0</v>
      </c>
      <c r="R1823" s="49">
        <f>IF('３　回答貼付シート'!T1820="ない",0,IF('３　回答貼付シート'!T1820="１～２日ある",1,IF('３　回答貼付シート'!T1820="３～５日ある",2,IF('３　回答貼付シート'!T1820="ほぼ毎日ある",3,))))</f>
        <v>0</v>
      </c>
      <c r="S1823" s="49">
        <f>IF('３　回答貼付シート'!U1820="ない",0,IF('３　回答貼付シート'!U1820="１～２日ある",1,IF('３　回答貼付シート'!U1820="３～５日ある",2,IF('３　回答貼付シート'!U1820="ほぼ毎日ある",3,))))</f>
        <v>0</v>
      </c>
      <c r="T1823" s="49">
        <f>IF('３　回答貼付シート'!V1820="ない",0,IF('３　回答貼付シート'!V1820="１～２日ある",1,IF('３　回答貼付シート'!V1820="３～５日ある",2,IF('３　回答貼付シート'!V1820="ほぼ毎日ある",3,))))</f>
        <v>0</v>
      </c>
      <c r="U1823" s="49">
        <f>IF('３　回答貼付シート'!W1820="ない",0,IF('３　回答貼付シート'!W1820="１～２日ある",1,IF('３　回答貼付シート'!W1820="３～５日ある",2,IF('３　回答貼付シート'!W1820="ほぼ毎日ある",3,))))</f>
        <v>0</v>
      </c>
      <c r="V1823" s="49">
        <f>IF('３　回答貼付シート'!X1820="ない",0,IF('３　回答貼付シート'!X1820="１～２日ある",1,IF('３　回答貼付シート'!X1820="３～５日ある",2,IF('３　回答貼付シート'!X1820="ほぼ毎日ある",3,))))</f>
        <v>0</v>
      </c>
      <c r="W1823" s="49">
        <f>IF('３　回答貼付シート'!Y1820="ない",0,IF('３　回答貼付シート'!Y1820="１～２日ある",1,IF('３　回答貼付シート'!Y1820="３～５日ある",2,IF('３　回答貼付シート'!Y1820="ほぼ毎日ある",3,))))</f>
        <v>0</v>
      </c>
      <c r="X1823" s="49">
        <f>IF('３　回答貼付シート'!Z1820="ない",0,IF('３　回答貼付シート'!Z1820="１～２日ある",1,IF('３　回答貼付シート'!Z1820="３～５日ある",2,IF('３　回答貼付シート'!Z1820="ほぼ毎日ある",3,))))</f>
        <v>0</v>
      </c>
      <c r="Y1823" s="49">
        <f>IF('３　回答貼付シート'!AA1820="ない",0,IF('３　回答貼付シート'!AA1820="１～２日ある",1,IF('３　回答貼付シート'!AA1820="３～５日ある",2,IF('３　回答貼付シート'!AA1820="ほぼ毎日ある",3,))))</f>
        <v>0</v>
      </c>
      <c r="Z1823" s="49">
        <f>IF('３　回答貼付シート'!AB1820="ない",0,IF('３　回答貼付シート'!AB1820="１～２日ある",1,IF('３　回答貼付シート'!AB1820="３～５日ある",2,IF('３　回答貼付シート'!AB1820="ほぼ毎日ある",3,))))</f>
        <v>0</v>
      </c>
      <c r="AA1823" s="49">
        <f>IF('３　回答貼付シート'!AC1820="ない",0,IF('３　回答貼付シート'!AC1820="１～２日ある",1,IF('３　回答貼付シート'!AC1820="３～５日ある",2,IF('３　回答貼付シート'!AC1820="ほぼ毎日ある",3,))))</f>
        <v>0</v>
      </c>
      <c r="AB1823" s="49">
        <f>IF('３　回答貼付シート'!AD1820="ない",0,IF('３　回答貼付シート'!AD1820="１～２日ある",1,IF('３　回答貼付シート'!AD1820="３～５日ある",2,IF('３　回答貼付シート'!AD1820="ほぼ毎日ある",3,))))</f>
        <v>0</v>
      </c>
      <c r="AC1823" s="49">
        <f>IF('３　回答貼付シート'!AE1820="ない",0,IF('３　回答貼付シート'!AE1820="１～２日ある",1,IF('３　回答貼付シート'!AE1820="３～５日ある",2,IF('３　回答貼付シート'!AE1820="ほぼ毎日ある",3,))))</f>
        <v>0</v>
      </c>
      <c r="AD1823" s="49">
        <f>IF('３　回答貼付シート'!AF1820="ない",0,IF('３　回答貼付シート'!AF1820="１～２日ある",1,IF('３　回答貼付シート'!AF1820="３～５日ある",2,IF('３　回答貼付シート'!AF1820="ほぼ毎日ある",3,))))</f>
        <v>0</v>
      </c>
      <c r="AE1823" s="49">
        <f>IF('３　回答貼付シート'!AG1820="ない",0,IF('３　回答貼付シート'!AG1820="１～２日ある",1,IF('３　回答貼付シート'!AG1820="３～５日ある",2,IF('３　回答貼付シート'!AG1820="ほぼ毎日ある",3,))))</f>
        <v>0</v>
      </c>
      <c r="AF1823" s="49">
        <f>IF('３　回答貼付シート'!AH1820="ない",0,IF('３　回答貼付シート'!AH1820="１～２日ある",1,IF('３　回答貼付シート'!AH1820="３～５日ある",2,IF('３　回答貼付シート'!AH1820="ほぼ毎日ある",3,))))</f>
        <v>0</v>
      </c>
      <c r="AG1823" s="49">
        <f>IF('３　回答貼付シート'!AI1820="ない",0,IF('３　回答貼付シート'!AI1820="１～２日ある",1,IF('３　回答貼付シート'!AI1820="３～５日ある",2,IF('３　回答貼付シート'!AI1820="ほぼ毎日ある",3,))))</f>
        <v>0</v>
      </c>
      <c r="AH1823" s="49">
        <f>IF('３　回答貼付シート'!AJ1820="ない",0,IF('３　回答貼付シート'!AJ1820="１～２日ある",1,IF('３　回答貼付シート'!AJ1820="３～５日ある",2,IF('３　回答貼付シート'!AJ1820="ほぼ毎日ある",3,))))</f>
        <v>0</v>
      </c>
      <c r="AI1823" s="49">
        <f>IF('３　回答貼付シート'!AK1820="ない",0,IF('３　回答貼付シート'!AK1820="１～２日ある",1,IF('３　回答貼付シート'!AK1820="３～５日ある",2,IF('３　回答貼付シート'!AK1820="ほぼ毎日ある",3,))))</f>
        <v>0</v>
      </c>
      <c r="AJ1823" s="49">
        <f>IF('３　回答貼付シート'!AL1820="ない",0,IF('３　回答貼付シート'!AL1820="１～２日ある",1,IF('３　回答貼付シート'!AL1820="３～５日ある",2,IF('３　回答貼付シート'!AL1820="ほぼ毎日ある",3,))))</f>
        <v>0</v>
      </c>
      <c r="AK1823" s="49">
        <f>IF('３　回答貼付シート'!AM1820="ない",0,IF('３　回答貼付シート'!AM1820="１～２日ある",1,IF('３　回答貼付シート'!AM1820="３～５日ある",2,IF('３　回答貼付シート'!AM1820="ほぼ毎日ある",3,))))</f>
        <v>0</v>
      </c>
      <c r="AL1823" s="49">
        <f>'３　回答貼付シート'!$AN1820</f>
        <v>0</v>
      </c>
      <c r="AM1823" s="49" t="str">
        <f t="shared" si="201"/>
        <v/>
      </c>
      <c r="AN1823" s="49" t="str">
        <f t="shared" si="202"/>
        <v/>
      </c>
      <c r="AO1823" s="49" t="str">
        <f t="shared" si="203"/>
        <v/>
      </c>
      <c r="AP1823" s="49" t="str">
        <f t="shared" si="204"/>
        <v/>
      </c>
      <c r="AQ1823" s="49" t="str">
        <f t="shared" si="205"/>
        <v/>
      </c>
      <c r="AR1823" t="str">
        <f t="shared" si="206"/>
        <v>0</v>
      </c>
      <c r="AT1823" s="42"/>
    </row>
    <row r="1824" spans="1:46">
      <c r="A1824" s="49"/>
      <c r="B1824" s="49">
        <f t="shared" si="200"/>
        <v>0</v>
      </c>
      <c r="C1824" s="49">
        <f>IF('３　回答貼付シート'!$F1821&lt;&gt;0,VLOOKUP('３　回答貼付シート'!$F1821,$AR$2048:$AS$2054,2,FALSE),0)</f>
        <v>0</v>
      </c>
      <c r="D1824" s="49">
        <f>IF('３　回答貼付シート'!$G1821&lt;&gt;0,VLOOKUP(('３　回答貼付シート'!$G1821), $AR$2048:$AS$2054,2,FALSE),0)</f>
        <v>0</v>
      </c>
      <c r="E1824" s="49">
        <f>'３　回答貼付シート'!$H1821</f>
        <v>0</v>
      </c>
      <c r="F1824" s="49">
        <f>IF(E1824=0,0,VLOOKUP($B1824,'２　情報入力シート'!$A$2:$E$2049,5))</f>
        <v>0</v>
      </c>
      <c r="G1824" s="49">
        <f>IF('３　回答貼付シート'!I1821="ない",0,IF('３　回答貼付シート'!I1821="１～２日ある",1,IF('３　回答貼付シート'!I1821="３～５日ある",2,IF('３　回答貼付シート'!I1821="ほぼ毎日ある",3,))))</f>
        <v>0</v>
      </c>
      <c r="H1824" s="49">
        <f>IF('３　回答貼付シート'!J1821="ない",0,IF('３　回答貼付シート'!J1821="１～２日ある",1,IF('３　回答貼付シート'!J1821="３～５日ある",2,IF('３　回答貼付シート'!J1821="ほぼ毎日ある",3,))))</f>
        <v>0</v>
      </c>
      <c r="I1824" s="49">
        <f>IF('３　回答貼付シート'!K1821="ない",0,IF('３　回答貼付シート'!K1821="１～２日ある",1,IF('３　回答貼付シート'!K1821="３～５日ある",2,IF('３　回答貼付シート'!K1821="ほぼ毎日ある",3,))))</f>
        <v>0</v>
      </c>
      <c r="J1824" s="49">
        <f>IF('３　回答貼付シート'!L1821="ない",0,IF('３　回答貼付シート'!L1821="１～２日ある",1,IF('３　回答貼付シート'!L1821="３～５日ある",2,IF('３　回答貼付シート'!L1821="ほぼ毎日ある",3,))))</f>
        <v>0</v>
      </c>
      <c r="K1824" s="49">
        <f>IF('３　回答貼付シート'!M1821="ない",0,IF('３　回答貼付シート'!M1821="１～２日ある",1,IF('３　回答貼付シート'!M1821="３～５日ある",2,IF('３　回答貼付シート'!M1821="ほぼ毎日ある",3,))))</f>
        <v>0</v>
      </c>
      <c r="L1824" s="49">
        <f>IF('３　回答貼付シート'!N1821="ない",0,IF('３　回答貼付シート'!N1821="１～２日ある",1,IF('３　回答貼付シート'!N1821="３～５日ある",2,IF('３　回答貼付シート'!N1821="ほぼ毎日ある",3,))))</f>
        <v>0</v>
      </c>
      <c r="M1824" s="49">
        <f>IF('３　回答貼付シート'!O1821="ない",0,IF('３　回答貼付シート'!O1821="１～２日ある",1,IF('３　回答貼付シート'!O1821="３～５日ある",2,IF('３　回答貼付シート'!O1821="ほぼ毎日ある",3,))))</f>
        <v>0</v>
      </c>
      <c r="N1824" s="49">
        <f>IF('３　回答貼付シート'!P1821="ない",0,IF('３　回答貼付シート'!P1821="１～２日ある",1,IF('３　回答貼付シート'!P1821="３～５日ある",2,IF('３　回答貼付シート'!P1821="ほぼ毎日ある",3,))))</f>
        <v>0</v>
      </c>
      <c r="O1824" s="49">
        <f>IF('３　回答貼付シート'!Q1821="ない",0,IF('３　回答貼付シート'!Q1821="１～２日ある",1,IF('３　回答貼付シート'!Q1821="３～５日ある",2,IF('３　回答貼付シート'!Q1821="ほぼ毎日ある",3,))))</f>
        <v>0</v>
      </c>
      <c r="P1824" s="49">
        <f>IF('３　回答貼付シート'!R1821="ない",0,IF('３　回答貼付シート'!R1821="１～２日ある",1,IF('３　回答貼付シート'!R1821="３～５日ある",2,IF('３　回答貼付シート'!R1821="ほぼ毎日ある",3,))))</f>
        <v>0</v>
      </c>
      <c r="Q1824" s="49">
        <f>IF('３　回答貼付シート'!S1821="ない",0,IF('３　回答貼付シート'!S1821="１～２日ある",1,IF('３　回答貼付シート'!S1821="３～５日ある",2,IF('３　回答貼付シート'!S1821="ほぼ毎日ある",3,))))</f>
        <v>0</v>
      </c>
      <c r="R1824" s="49">
        <f>IF('３　回答貼付シート'!T1821="ない",0,IF('３　回答貼付シート'!T1821="１～２日ある",1,IF('３　回答貼付シート'!T1821="３～５日ある",2,IF('３　回答貼付シート'!T1821="ほぼ毎日ある",3,))))</f>
        <v>0</v>
      </c>
      <c r="S1824" s="49">
        <f>IF('３　回答貼付シート'!U1821="ない",0,IF('３　回答貼付シート'!U1821="１～２日ある",1,IF('３　回答貼付シート'!U1821="３～５日ある",2,IF('３　回答貼付シート'!U1821="ほぼ毎日ある",3,))))</f>
        <v>0</v>
      </c>
      <c r="T1824" s="49">
        <f>IF('３　回答貼付シート'!V1821="ない",0,IF('３　回答貼付シート'!V1821="１～２日ある",1,IF('３　回答貼付シート'!V1821="３～５日ある",2,IF('３　回答貼付シート'!V1821="ほぼ毎日ある",3,))))</f>
        <v>0</v>
      </c>
      <c r="U1824" s="49">
        <f>IF('３　回答貼付シート'!W1821="ない",0,IF('３　回答貼付シート'!W1821="１～２日ある",1,IF('３　回答貼付シート'!W1821="３～５日ある",2,IF('３　回答貼付シート'!W1821="ほぼ毎日ある",3,))))</f>
        <v>0</v>
      </c>
      <c r="V1824" s="49">
        <f>IF('３　回答貼付シート'!X1821="ない",0,IF('３　回答貼付シート'!X1821="１～２日ある",1,IF('３　回答貼付シート'!X1821="３～５日ある",2,IF('３　回答貼付シート'!X1821="ほぼ毎日ある",3,))))</f>
        <v>0</v>
      </c>
      <c r="W1824" s="49">
        <f>IF('３　回答貼付シート'!Y1821="ない",0,IF('３　回答貼付シート'!Y1821="１～２日ある",1,IF('３　回答貼付シート'!Y1821="３～５日ある",2,IF('３　回答貼付シート'!Y1821="ほぼ毎日ある",3,))))</f>
        <v>0</v>
      </c>
      <c r="X1824" s="49">
        <f>IF('３　回答貼付シート'!Z1821="ない",0,IF('３　回答貼付シート'!Z1821="１～２日ある",1,IF('３　回答貼付シート'!Z1821="３～５日ある",2,IF('３　回答貼付シート'!Z1821="ほぼ毎日ある",3,))))</f>
        <v>0</v>
      </c>
      <c r="Y1824" s="49">
        <f>IF('３　回答貼付シート'!AA1821="ない",0,IF('３　回答貼付シート'!AA1821="１～２日ある",1,IF('３　回答貼付シート'!AA1821="３～５日ある",2,IF('３　回答貼付シート'!AA1821="ほぼ毎日ある",3,))))</f>
        <v>0</v>
      </c>
      <c r="Z1824" s="49">
        <f>IF('３　回答貼付シート'!AB1821="ない",0,IF('３　回答貼付シート'!AB1821="１～２日ある",1,IF('３　回答貼付シート'!AB1821="３～５日ある",2,IF('３　回答貼付シート'!AB1821="ほぼ毎日ある",3,))))</f>
        <v>0</v>
      </c>
      <c r="AA1824" s="49">
        <f>IF('３　回答貼付シート'!AC1821="ない",0,IF('３　回答貼付シート'!AC1821="１～２日ある",1,IF('３　回答貼付シート'!AC1821="３～５日ある",2,IF('３　回答貼付シート'!AC1821="ほぼ毎日ある",3,))))</f>
        <v>0</v>
      </c>
      <c r="AB1824" s="49">
        <f>IF('３　回答貼付シート'!AD1821="ない",0,IF('３　回答貼付シート'!AD1821="１～２日ある",1,IF('３　回答貼付シート'!AD1821="３～５日ある",2,IF('３　回答貼付シート'!AD1821="ほぼ毎日ある",3,))))</f>
        <v>0</v>
      </c>
      <c r="AC1824" s="49">
        <f>IF('３　回答貼付シート'!AE1821="ない",0,IF('３　回答貼付シート'!AE1821="１～２日ある",1,IF('３　回答貼付シート'!AE1821="３～５日ある",2,IF('３　回答貼付シート'!AE1821="ほぼ毎日ある",3,))))</f>
        <v>0</v>
      </c>
      <c r="AD1824" s="49">
        <f>IF('３　回答貼付シート'!AF1821="ない",0,IF('３　回答貼付シート'!AF1821="１～２日ある",1,IF('３　回答貼付シート'!AF1821="３～５日ある",2,IF('３　回答貼付シート'!AF1821="ほぼ毎日ある",3,))))</f>
        <v>0</v>
      </c>
      <c r="AE1824" s="49">
        <f>IF('３　回答貼付シート'!AG1821="ない",0,IF('３　回答貼付シート'!AG1821="１～２日ある",1,IF('３　回答貼付シート'!AG1821="３～５日ある",2,IF('３　回答貼付シート'!AG1821="ほぼ毎日ある",3,))))</f>
        <v>0</v>
      </c>
      <c r="AF1824" s="49">
        <f>IF('３　回答貼付シート'!AH1821="ない",0,IF('３　回答貼付シート'!AH1821="１～２日ある",1,IF('３　回答貼付シート'!AH1821="３～５日ある",2,IF('３　回答貼付シート'!AH1821="ほぼ毎日ある",3,))))</f>
        <v>0</v>
      </c>
      <c r="AG1824" s="49">
        <f>IF('３　回答貼付シート'!AI1821="ない",0,IF('３　回答貼付シート'!AI1821="１～２日ある",1,IF('３　回答貼付シート'!AI1821="３～５日ある",2,IF('３　回答貼付シート'!AI1821="ほぼ毎日ある",3,))))</f>
        <v>0</v>
      </c>
      <c r="AH1824" s="49">
        <f>IF('３　回答貼付シート'!AJ1821="ない",0,IF('３　回答貼付シート'!AJ1821="１～２日ある",1,IF('３　回答貼付シート'!AJ1821="３～５日ある",2,IF('３　回答貼付シート'!AJ1821="ほぼ毎日ある",3,))))</f>
        <v>0</v>
      </c>
      <c r="AI1824" s="49">
        <f>IF('３　回答貼付シート'!AK1821="ない",0,IF('３　回答貼付シート'!AK1821="１～２日ある",1,IF('３　回答貼付シート'!AK1821="３～５日ある",2,IF('３　回答貼付シート'!AK1821="ほぼ毎日ある",3,))))</f>
        <v>0</v>
      </c>
      <c r="AJ1824" s="49">
        <f>IF('３　回答貼付シート'!AL1821="ない",0,IF('３　回答貼付シート'!AL1821="１～２日ある",1,IF('３　回答貼付シート'!AL1821="３～５日ある",2,IF('３　回答貼付シート'!AL1821="ほぼ毎日ある",3,))))</f>
        <v>0</v>
      </c>
      <c r="AK1824" s="49">
        <f>IF('３　回答貼付シート'!AM1821="ない",0,IF('３　回答貼付シート'!AM1821="１～２日ある",1,IF('３　回答貼付シート'!AM1821="３～５日ある",2,IF('３　回答貼付シート'!AM1821="ほぼ毎日ある",3,))))</f>
        <v>0</v>
      </c>
      <c r="AL1824" s="49">
        <f>'３　回答貼付シート'!$AN1821</f>
        <v>0</v>
      </c>
      <c r="AM1824" s="49" t="str">
        <f t="shared" si="201"/>
        <v/>
      </c>
      <c r="AN1824" s="49" t="str">
        <f t="shared" si="202"/>
        <v/>
      </c>
      <c r="AO1824" s="49" t="str">
        <f t="shared" si="203"/>
        <v/>
      </c>
      <c r="AP1824" s="49" t="str">
        <f t="shared" si="204"/>
        <v/>
      </c>
      <c r="AQ1824" s="49" t="str">
        <f t="shared" si="205"/>
        <v/>
      </c>
      <c r="AR1824" t="str">
        <f t="shared" si="206"/>
        <v>0</v>
      </c>
      <c r="AT1824" s="42"/>
    </row>
    <row r="1825" spans="1:46">
      <c r="A1825" s="49"/>
      <c r="B1825" s="49">
        <f t="shared" si="200"/>
        <v>0</v>
      </c>
      <c r="C1825" s="49">
        <f>IF('３　回答貼付シート'!$F1822&lt;&gt;0,VLOOKUP('３　回答貼付シート'!$F1822,$AR$2048:$AS$2054,2,FALSE),0)</f>
        <v>0</v>
      </c>
      <c r="D1825" s="49">
        <f>IF('３　回答貼付シート'!$G1822&lt;&gt;0,VLOOKUP(('３　回答貼付シート'!$G1822), $AR$2048:$AS$2054,2,FALSE),0)</f>
        <v>0</v>
      </c>
      <c r="E1825" s="49">
        <f>'３　回答貼付シート'!$H1822</f>
        <v>0</v>
      </c>
      <c r="F1825" s="49">
        <f>IF(E1825=0,0,VLOOKUP($B1825,'２　情報入力シート'!$A$2:$E$2049,5))</f>
        <v>0</v>
      </c>
      <c r="G1825" s="49">
        <f>IF('３　回答貼付シート'!I1822="ない",0,IF('３　回答貼付シート'!I1822="１～２日ある",1,IF('３　回答貼付シート'!I1822="３～５日ある",2,IF('３　回答貼付シート'!I1822="ほぼ毎日ある",3,))))</f>
        <v>0</v>
      </c>
      <c r="H1825" s="49">
        <f>IF('３　回答貼付シート'!J1822="ない",0,IF('３　回答貼付シート'!J1822="１～２日ある",1,IF('３　回答貼付シート'!J1822="３～５日ある",2,IF('３　回答貼付シート'!J1822="ほぼ毎日ある",3,))))</f>
        <v>0</v>
      </c>
      <c r="I1825" s="49">
        <f>IF('３　回答貼付シート'!K1822="ない",0,IF('３　回答貼付シート'!K1822="１～２日ある",1,IF('３　回答貼付シート'!K1822="３～５日ある",2,IF('３　回答貼付シート'!K1822="ほぼ毎日ある",3,))))</f>
        <v>0</v>
      </c>
      <c r="J1825" s="49">
        <f>IF('３　回答貼付シート'!L1822="ない",0,IF('３　回答貼付シート'!L1822="１～２日ある",1,IF('３　回答貼付シート'!L1822="３～５日ある",2,IF('３　回答貼付シート'!L1822="ほぼ毎日ある",3,))))</f>
        <v>0</v>
      </c>
      <c r="K1825" s="49">
        <f>IF('３　回答貼付シート'!M1822="ない",0,IF('３　回答貼付シート'!M1822="１～２日ある",1,IF('３　回答貼付シート'!M1822="３～５日ある",2,IF('３　回答貼付シート'!M1822="ほぼ毎日ある",3,))))</f>
        <v>0</v>
      </c>
      <c r="L1825" s="49">
        <f>IF('３　回答貼付シート'!N1822="ない",0,IF('３　回答貼付シート'!N1822="１～２日ある",1,IF('３　回答貼付シート'!N1822="３～５日ある",2,IF('３　回答貼付シート'!N1822="ほぼ毎日ある",3,))))</f>
        <v>0</v>
      </c>
      <c r="M1825" s="49">
        <f>IF('３　回答貼付シート'!O1822="ない",0,IF('３　回答貼付シート'!O1822="１～２日ある",1,IF('３　回答貼付シート'!O1822="３～５日ある",2,IF('３　回答貼付シート'!O1822="ほぼ毎日ある",3,))))</f>
        <v>0</v>
      </c>
      <c r="N1825" s="49">
        <f>IF('３　回答貼付シート'!P1822="ない",0,IF('３　回答貼付シート'!P1822="１～２日ある",1,IF('３　回答貼付シート'!P1822="３～５日ある",2,IF('３　回答貼付シート'!P1822="ほぼ毎日ある",3,))))</f>
        <v>0</v>
      </c>
      <c r="O1825" s="49">
        <f>IF('３　回答貼付シート'!Q1822="ない",0,IF('３　回答貼付シート'!Q1822="１～２日ある",1,IF('３　回答貼付シート'!Q1822="３～５日ある",2,IF('３　回答貼付シート'!Q1822="ほぼ毎日ある",3,))))</f>
        <v>0</v>
      </c>
      <c r="P1825" s="49">
        <f>IF('３　回答貼付シート'!R1822="ない",0,IF('３　回答貼付シート'!R1822="１～２日ある",1,IF('３　回答貼付シート'!R1822="３～５日ある",2,IF('３　回答貼付シート'!R1822="ほぼ毎日ある",3,))))</f>
        <v>0</v>
      </c>
      <c r="Q1825" s="49">
        <f>IF('３　回答貼付シート'!S1822="ない",0,IF('３　回答貼付シート'!S1822="１～２日ある",1,IF('３　回答貼付シート'!S1822="３～５日ある",2,IF('３　回答貼付シート'!S1822="ほぼ毎日ある",3,))))</f>
        <v>0</v>
      </c>
      <c r="R1825" s="49">
        <f>IF('３　回答貼付シート'!T1822="ない",0,IF('３　回答貼付シート'!T1822="１～２日ある",1,IF('３　回答貼付シート'!T1822="３～５日ある",2,IF('３　回答貼付シート'!T1822="ほぼ毎日ある",3,))))</f>
        <v>0</v>
      </c>
      <c r="S1825" s="49">
        <f>IF('３　回答貼付シート'!U1822="ない",0,IF('３　回答貼付シート'!U1822="１～２日ある",1,IF('３　回答貼付シート'!U1822="３～５日ある",2,IF('３　回答貼付シート'!U1822="ほぼ毎日ある",3,))))</f>
        <v>0</v>
      </c>
      <c r="T1825" s="49">
        <f>IF('３　回答貼付シート'!V1822="ない",0,IF('３　回答貼付シート'!V1822="１～２日ある",1,IF('３　回答貼付シート'!V1822="３～５日ある",2,IF('３　回答貼付シート'!V1822="ほぼ毎日ある",3,))))</f>
        <v>0</v>
      </c>
      <c r="U1825" s="49">
        <f>IF('３　回答貼付シート'!W1822="ない",0,IF('３　回答貼付シート'!W1822="１～２日ある",1,IF('３　回答貼付シート'!W1822="３～５日ある",2,IF('３　回答貼付シート'!W1822="ほぼ毎日ある",3,))))</f>
        <v>0</v>
      </c>
      <c r="V1825" s="49">
        <f>IF('３　回答貼付シート'!X1822="ない",0,IF('３　回答貼付シート'!X1822="１～２日ある",1,IF('３　回答貼付シート'!X1822="３～５日ある",2,IF('３　回答貼付シート'!X1822="ほぼ毎日ある",3,))))</f>
        <v>0</v>
      </c>
      <c r="W1825" s="49">
        <f>IF('３　回答貼付シート'!Y1822="ない",0,IF('３　回答貼付シート'!Y1822="１～２日ある",1,IF('３　回答貼付シート'!Y1822="３～５日ある",2,IF('３　回答貼付シート'!Y1822="ほぼ毎日ある",3,))))</f>
        <v>0</v>
      </c>
      <c r="X1825" s="49">
        <f>IF('３　回答貼付シート'!Z1822="ない",0,IF('３　回答貼付シート'!Z1822="１～２日ある",1,IF('３　回答貼付シート'!Z1822="３～５日ある",2,IF('３　回答貼付シート'!Z1822="ほぼ毎日ある",3,))))</f>
        <v>0</v>
      </c>
      <c r="Y1825" s="49">
        <f>IF('３　回答貼付シート'!AA1822="ない",0,IF('３　回答貼付シート'!AA1822="１～２日ある",1,IF('３　回答貼付シート'!AA1822="３～５日ある",2,IF('３　回答貼付シート'!AA1822="ほぼ毎日ある",3,))))</f>
        <v>0</v>
      </c>
      <c r="Z1825" s="49">
        <f>IF('３　回答貼付シート'!AB1822="ない",0,IF('３　回答貼付シート'!AB1822="１～２日ある",1,IF('３　回答貼付シート'!AB1822="３～５日ある",2,IF('３　回答貼付シート'!AB1822="ほぼ毎日ある",3,))))</f>
        <v>0</v>
      </c>
      <c r="AA1825" s="49">
        <f>IF('３　回答貼付シート'!AC1822="ない",0,IF('３　回答貼付シート'!AC1822="１～２日ある",1,IF('３　回答貼付シート'!AC1822="３～５日ある",2,IF('３　回答貼付シート'!AC1822="ほぼ毎日ある",3,))))</f>
        <v>0</v>
      </c>
      <c r="AB1825" s="49">
        <f>IF('３　回答貼付シート'!AD1822="ない",0,IF('３　回答貼付シート'!AD1822="１～２日ある",1,IF('３　回答貼付シート'!AD1822="３～５日ある",2,IF('３　回答貼付シート'!AD1822="ほぼ毎日ある",3,))))</f>
        <v>0</v>
      </c>
      <c r="AC1825" s="49">
        <f>IF('３　回答貼付シート'!AE1822="ない",0,IF('３　回答貼付シート'!AE1822="１～２日ある",1,IF('３　回答貼付シート'!AE1822="３～５日ある",2,IF('３　回答貼付シート'!AE1822="ほぼ毎日ある",3,))))</f>
        <v>0</v>
      </c>
      <c r="AD1825" s="49">
        <f>IF('３　回答貼付シート'!AF1822="ない",0,IF('３　回答貼付シート'!AF1822="１～２日ある",1,IF('３　回答貼付シート'!AF1822="３～５日ある",2,IF('３　回答貼付シート'!AF1822="ほぼ毎日ある",3,))))</f>
        <v>0</v>
      </c>
      <c r="AE1825" s="49">
        <f>IF('３　回答貼付シート'!AG1822="ない",0,IF('３　回答貼付シート'!AG1822="１～２日ある",1,IF('３　回答貼付シート'!AG1822="３～５日ある",2,IF('３　回答貼付シート'!AG1822="ほぼ毎日ある",3,))))</f>
        <v>0</v>
      </c>
      <c r="AF1825" s="49">
        <f>IF('３　回答貼付シート'!AH1822="ない",0,IF('３　回答貼付シート'!AH1822="１～２日ある",1,IF('３　回答貼付シート'!AH1822="３～５日ある",2,IF('３　回答貼付シート'!AH1822="ほぼ毎日ある",3,))))</f>
        <v>0</v>
      </c>
      <c r="AG1825" s="49">
        <f>IF('３　回答貼付シート'!AI1822="ない",0,IF('３　回答貼付シート'!AI1822="１～２日ある",1,IF('３　回答貼付シート'!AI1822="３～５日ある",2,IF('３　回答貼付シート'!AI1822="ほぼ毎日ある",3,))))</f>
        <v>0</v>
      </c>
      <c r="AH1825" s="49">
        <f>IF('３　回答貼付シート'!AJ1822="ない",0,IF('３　回答貼付シート'!AJ1822="１～２日ある",1,IF('３　回答貼付シート'!AJ1822="３～５日ある",2,IF('３　回答貼付シート'!AJ1822="ほぼ毎日ある",3,))))</f>
        <v>0</v>
      </c>
      <c r="AI1825" s="49">
        <f>IF('３　回答貼付シート'!AK1822="ない",0,IF('３　回答貼付シート'!AK1822="１～２日ある",1,IF('３　回答貼付シート'!AK1822="３～５日ある",2,IF('３　回答貼付シート'!AK1822="ほぼ毎日ある",3,))))</f>
        <v>0</v>
      </c>
      <c r="AJ1825" s="49">
        <f>IF('３　回答貼付シート'!AL1822="ない",0,IF('３　回答貼付シート'!AL1822="１～２日ある",1,IF('３　回答貼付シート'!AL1822="３～５日ある",2,IF('３　回答貼付シート'!AL1822="ほぼ毎日ある",3,))))</f>
        <v>0</v>
      </c>
      <c r="AK1825" s="49">
        <f>IF('３　回答貼付シート'!AM1822="ない",0,IF('３　回答貼付シート'!AM1822="１～２日ある",1,IF('３　回答貼付シート'!AM1822="３～５日ある",2,IF('３　回答貼付シート'!AM1822="ほぼ毎日ある",3,))))</f>
        <v>0</v>
      </c>
      <c r="AL1825" s="49">
        <f>'３　回答貼付シート'!$AN1822</f>
        <v>0</v>
      </c>
      <c r="AM1825" s="49" t="str">
        <f t="shared" si="201"/>
        <v/>
      </c>
      <c r="AN1825" s="49" t="str">
        <f t="shared" si="202"/>
        <v/>
      </c>
      <c r="AO1825" s="49" t="str">
        <f t="shared" si="203"/>
        <v/>
      </c>
      <c r="AP1825" s="49" t="str">
        <f t="shared" si="204"/>
        <v/>
      </c>
      <c r="AQ1825" s="49" t="str">
        <f t="shared" si="205"/>
        <v/>
      </c>
      <c r="AR1825" t="str">
        <f t="shared" si="206"/>
        <v>0</v>
      </c>
      <c r="AT1825" s="42"/>
    </row>
    <row r="1826" spans="1:46">
      <c r="A1826" s="49"/>
      <c r="B1826" s="49">
        <f t="shared" si="200"/>
        <v>0</v>
      </c>
      <c r="C1826" s="49">
        <f>IF('３　回答貼付シート'!$F1823&lt;&gt;0,VLOOKUP('３　回答貼付シート'!$F1823,$AR$2048:$AS$2054,2,FALSE),0)</f>
        <v>0</v>
      </c>
      <c r="D1826" s="49">
        <f>IF('３　回答貼付シート'!$G1823&lt;&gt;0,VLOOKUP(('３　回答貼付シート'!$G1823), $AR$2048:$AS$2054,2,FALSE),0)</f>
        <v>0</v>
      </c>
      <c r="E1826" s="49">
        <f>'３　回答貼付シート'!$H1823</f>
        <v>0</v>
      </c>
      <c r="F1826" s="49">
        <f>IF(E1826=0,0,VLOOKUP($B1826,'２　情報入力シート'!$A$2:$E$2049,5))</f>
        <v>0</v>
      </c>
      <c r="G1826" s="49">
        <f>IF('３　回答貼付シート'!I1823="ない",0,IF('３　回答貼付シート'!I1823="１～２日ある",1,IF('３　回答貼付シート'!I1823="３～５日ある",2,IF('３　回答貼付シート'!I1823="ほぼ毎日ある",3,))))</f>
        <v>0</v>
      </c>
      <c r="H1826" s="49">
        <f>IF('３　回答貼付シート'!J1823="ない",0,IF('３　回答貼付シート'!J1823="１～２日ある",1,IF('３　回答貼付シート'!J1823="３～５日ある",2,IF('３　回答貼付シート'!J1823="ほぼ毎日ある",3,))))</f>
        <v>0</v>
      </c>
      <c r="I1826" s="49">
        <f>IF('３　回答貼付シート'!K1823="ない",0,IF('３　回答貼付シート'!K1823="１～２日ある",1,IF('３　回答貼付シート'!K1823="３～５日ある",2,IF('３　回答貼付シート'!K1823="ほぼ毎日ある",3,))))</f>
        <v>0</v>
      </c>
      <c r="J1826" s="49">
        <f>IF('３　回答貼付シート'!L1823="ない",0,IF('３　回答貼付シート'!L1823="１～２日ある",1,IF('３　回答貼付シート'!L1823="３～５日ある",2,IF('３　回答貼付シート'!L1823="ほぼ毎日ある",3,))))</f>
        <v>0</v>
      </c>
      <c r="K1826" s="49">
        <f>IF('３　回答貼付シート'!M1823="ない",0,IF('３　回答貼付シート'!M1823="１～２日ある",1,IF('３　回答貼付シート'!M1823="３～５日ある",2,IF('３　回答貼付シート'!M1823="ほぼ毎日ある",3,))))</f>
        <v>0</v>
      </c>
      <c r="L1826" s="49">
        <f>IF('３　回答貼付シート'!N1823="ない",0,IF('３　回答貼付シート'!N1823="１～２日ある",1,IF('３　回答貼付シート'!N1823="３～５日ある",2,IF('３　回答貼付シート'!N1823="ほぼ毎日ある",3,))))</f>
        <v>0</v>
      </c>
      <c r="M1826" s="49">
        <f>IF('３　回答貼付シート'!O1823="ない",0,IF('３　回答貼付シート'!O1823="１～２日ある",1,IF('３　回答貼付シート'!O1823="３～５日ある",2,IF('３　回答貼付シート'!O1823="ほぼ毎日ある",3,))))</f>
        <v>0</v>
      </c>
      <c r="N1826" s="49">
        <f>IF('３　回答貼付シート'!P1823="ない",0,IF('３　回答貼付シート'!P1823="１～２日ある",1,IF('３　回答貼付シート'!P1823="３～５日ある",2,IF('３　回答貼付シート'!P1823="ほぼ毎日ある",3,))))</f>
        <v>0</v>
      </c>
      <c r="O1826" s="49">
        <f>IF('３　回答貼付シート'!Q1823="ない",0,IF('３　回答貼付シート'!Q1823="１～２日ある",1,IF('３　回答貼付シート'!Q1823="３～５日ある",2,IF('３　回答貼付シート'!Q1823="ほぼ毎日ある",3,))))</f>
        <v>0</v>
      </c>
      <c r="P1826" s="49">
        <f>IF('３　回答貼付シート'!R1823="ない",0,IF('３　回答貼付シート'!R1823="１～２日ある",1,IF('３　回答貼付シート'!R1823="３～５日ある",2,IF('３　回答貼付シート'!R1823="ほぼ毎日ある",3,))))</f>
        <v>0</v>
      </c>
      <c r="Q1826" s="49">
        <f>IF('３　回答貼付シート'!S1823="ない",0,IF('３　回答貼付シート'!S1823="１～２日ある",1,IF('３　回答貼付シート'!S1823="３～５日ある",2,IF('３　回答貼付シート'!S1823="ほぼ毎日ある",3,))))</f>
        <v>0</v>
      </c>
      <c r="R1826" s="49">
        <f>IF('３　回答貼付シート'!T1823="ない",0,IF('３　回答貼付シート'!T1823="１～２日ある",1,IF('３　回答貼付シート'!T1823="３～５日ある",2,IF('３　回答貼付シート'!T1823="ほぼ毎日ある",3,))))</f>
        <v>0</v>
      </c>
      <c r="S1826" s="49">
        <f>IF('３　回答貼付シート'!U1823="ない",0,IF('３　回答貼付シート'!U1823="１～２日ある",1,IF('３　回答貼付シート'!U1823="３～５日ある",2,IF('３　回答貼付シート'!U1823="ほぼ毎日ある",3,))))</f>
        <v>0</v>
      </c>
      <c r="T1826" s="49">
        <f>IF('３　回答貼付シート'!V1823="ない",0,IF('３　回答貼付シート'!V1823="１～２日ある",1,IF('３　回答貼付シート'!V1823="３～５日ある",2,IF('３　回答貼付シート'!V1823="ほぼ毎日ある",3,))))</f>
        <v>0</v>
      </c>
      <c r="U1826" s="49">
        <f>IF('３　回答貼付シート'!W1823="ない",0,IF('３　回答貼付シート'!W1823="１～２日ある",1,IF('３　回答貼付シート'!W1823="３～５日ある",2,IF('３　回答貼付シート'!W1823="ほぼ毎日ある",3,))))</f>
        <v>0</v>
      </c>
      <c r="V1826" s="49">
        <f>IF('３　回答貼付シート'!X1823="ない",0,IF('３　回答貼付シート'!X1823="１～２日ある",1,IF('３　回答貼付シート'!X1823="３～５日ある",2,IF('３　回答貼付シート'!X1823="ほぼ毎日ある",3,))))</f>
        <v>0</v>
      </c>
      <c r="W1826" s="49">
        <f>IF('３　回答貼付シート'!Y1823="ない",0,IF('３　回答貼付シート'!Y1823="１～２日ある",1,IF('３　回答貼付シート'!Y1823="３～５日ある",2,IF('３　回答貼付シート'!Y1823="ほぼ毎日ある",3,))))</f>
        <v>0</v>
      </c>
      <c r="X1826" s="49">
        <f>IF('３　回答貼付シート'!Z1823="ない",0,IF('３　回答貼付シート'!Z1823="１～２日ある",1,IF('３　回答貼付シート'!Z1823="３～５日ある",2,IF('３　回答貼付シート'!Z1823="ほぼ毎日ある",3,))))</f>
        <v>0</v>
      </c>
      <c r="Y1826" s="49">
        <f>IF('３　回答貼付シート'!AA1823="ない",0,IF('３　回答貼付シート'!AA1823="１～２日ある",1,IF('３　回答貼付シート'!AA1823="３～５日ある",2,IF('３　回答貼付シート'!AA1823="ほぼ毎日ある",3,))))</f>
        <v>0</v>
      </c>
      <c r="Z1826" s="49">
        <f>IF('３　回答貼付シート'!AB1823="ない",0,IF('３　回答貼付シート'!AB1823="１～２日ある",1,IF('３　回答貼付シート'!AB1823="３～５日ある",2,IF('３　回答貼付シート'!AB1823="ほぼ毎日ある",3,))))</f>
        <v>0</v>
      </c>
      <c r="AA1826" s="49">
        <f>IF('３　回答貼付シート'!AC1823="ない",0,IF('３　回答貼付シート'!AC1823="１～２日ある",1,IF('３　回答貼付シート'!AC1823="３～５日ある",2,IF('３　回答貼付シート'!AC1823="ほぼ毎日ある",3,))))</f>
        <v>0</v>
      </c>
      <c r="AB1826" s="49">
        <f>IF('３　回答貼付シート'!AD1823="ない",0,IF('３　回答貼付シート'!AD1823="１～２日ある",1,IF('３　回答貼付シート'!AD1823="３～５日ある",2,IF('３　回答貼付シート'!AD1823="ほぼ毎日ある",3,))))</f>
        <v>0</v>
      </c>
      <c r="AC1826" s="49">
        <f>IF('３　回答貼付シート'!AE1823="ない",0,IF('３　回答貼付シート'!AE1823="１～２日ある",1,IF('３　回答貼付シート'!AE1823="３～５日ある",2,IF('３　回答貼付シート'!AE1823="ほぼ毎日ある",3,))))</f>
        <v>0</v>
      </c>
      <c r="AD1826" s="49">
        <f>IF('３　回答貼付シート'!AF1823="ない",0,IF('３　回答貼付シート'!AF1823="１～２日ある",1,IF('３　回答貼付シート'!AF1823="３～５日ある",2,IF('３　回答貼付シート'!AF1823="ほぼ毎日ある",3,))))</f>
        <v>0</v>
      </c>
      <c r="AE1826" s="49">
        <f>IF('３　回答貼付シート'!AG1823="ない",0,IF('３　回答貼付シート'!AG1823="１～２日ある",1,IF('３　回答貼付シート'!AG1823="３～５日ある",2,IF('３　回答貼付シート'!AG1823="ほぼ毎日ある",3,))))</f>
        <v>0</v>
      </c>
      <c r="AF1826" s="49">
        <f>IF('３　回答貼付シート'!AH1823="ない",0,IF('３　回答貼付シート'!AH1823="１～２日ある",1,IF('３　回答貼付シート'!AH1823="３～５日ある",2,IF('３　回答貼付シート'!AH1823="ほぼ毎日ある",3,))))</f>
        <v>0</v>
      </c>
      <c r="AG1826" s="49">
        <f>IF('３　回答貼付シート'!AI1823="ない",0,IF('３　回答貼付シート'!AI1823="１～２日ある",1,IF('３　回答貼付シート'!AI1823="３～５日ある",2,IF('３　回答貼付シート'!AI1823="ほぼ毎日ある",3,))))</f>
        <v>0</v>
      </c>
      <c r="AH1826" s="49">
        <f>IF('３　回答貼付シート'!AJ1823="ない",0,IF('３　回答貼付シート'!AJ1823="１～２日ある",1,IF('３　回答貼付シート'!AJ1823="３～５日ある",2,IF('３　回答貼付シート'!AJ1823="ほぼ毎日ある",3,))))</f>
        <v>0</v>
      </c>
      <c r="AI1826" s="49">
        <f>IF('３　回答貼付シート'!AK1823="ない",0,IF('３　回答貼付シート'!AK1823="１～２日ある",1,IF('３　回答貼付シート'!AK1823="３～５日ある",2,IF('３　回答貼付シート'!AK1823="ほぼ毎日ある",3,))))</f>
        <v>0</v>
      </c>
      <c r="AJ1826" s="49">
        <f>IF('３　回答貼付シート'!AL1823="ない",0,IF('３　回答貼付シート'!AL1823="１～２日ある",1,IF('３　回答貼付シート'!AL1823="３～５日ある",2,IF('３　回答貼付シート'!AL1823="ほぼ毎日ある",3,))))</f>
        <v>0</v>
      </c>
      <c r="AK1826" s="49">
        <f>IF('３　回答貼付シート'!AM1823="ない",0,IF('３　回答貼付シート'!AM1823="１～２日ある",1,IF('３　回答貼付シート'!AM1823="３～５日ある",2,IF('３　回答貼付シート'!AM1823="ほぼ毎日ある",3,))))</f>
        <v>0</v>
      </c>
      <c r="AL1826" s="49">
        <f>'３　回答貼付シート'!$AN1823</f>
        <v>0</v>
      </c>
      <c r="AM1826" s="49" t="str">
        <f t="shared" si="201"/>
        <v/>
      </c>
      <c r="AN1826" s="49" t="str">
        <f t="shared" si="202"/>
        <v/>
      </c>
      <c r="AO1826" s="49" t="str">
        <f t="shared" si="203"/>
        <v/>
      </c>
      <c r="AP1826" s="49" t="str">
        <f t="shared" si="204"/>
        <v/>
      </c>
      <c r="AQ1826" s="49" t="str">
        <f t="shared" si="205"/>
        <v/>
      </c>
      <c r="AR1826" t="str">
        <f t="shared" si="206"/>
        <v>0</v>
      </c>
      <c r="AT1826" s="42"/>
    </row>
    <row r="1827" spans="1:46">
      <c r="A1827" s="49"/>
      <c r="B1827" s="49">
        <f t="shared" si="200"/>
        <v>0</v>
      </c>
      <c r="C1827" s="49">
        <f>IF('３　回答貼付シート'!$F1824&lt;&gt;0,VLOOKUP('３　回答貼付シート'!$F1824,$AR$2048:$AS$2054,2,FALSE),0)</f>
        <v>0</v>
      </c>
      <c r="D1827" s="49">
        <f>IF('３　回答貼付シート'!$G1824&lt;&gt;0,VLOOKUP(('３　回答貼付シート'!$G1824), $AR$2048:$AS$2054,2,FALSE),0)</f>
        <v>0</v>
      </c>
      <c r="E1827" s="49">
        <f>'３　回答貼付シート'!$H1824</f>
        <v>0</v>
      </c>
      <c r="F1827" s="49">
        <f>IF(E1827=0,0,VLOOKUP($B1827,'２　情報入力シート'!$A$2:$E$2049,5))</f>
        <v>0</v>
      </c>
      <c r="G1827" s="49">
        <f>IF('３　回答貼付シート'!I1824="ない",0,IF('３　回答貼付シート'!I1824="１～２日ある",1,IF('３　回答貼付シート'!I1824="３～５日ある",2,IF('３　回答貼付シート'!I1824="ほぼ毎日ある",3,))))</f>
        <v>0</v>
      </c>
      <c r="H1827" s="49">
        <f>IF('３　回答貼付シート'!J1824="ない",0,IF('３　回答貼付シート'!J1824="１～２日ある",1,IF('３　回答貼付シート'!J1824="３～５日ある",2,IF('３　回答貼付シート'!J1824="ほぼ毎日ある",3,))))</f>
        <v>0</v>
      </c>
      <c r="I1827" s="49">
        <f>IF('３　回答貼付シート'!K1824="ない",0,IF('３　回答貼付シート'!K1824="１～２日ある",1,IF('３　回答貼付シート'!K1824="３～５日ある",2,IF('３　回答貼付シート'!K1824="ほぼ毎日ある",3,))))</f>
        <v>0</v>
      </c>
      <c r="J1827" s="49">
        <f>IF('３　回答貼付シート'!L1824="ない",0,IF('３　回答貼付シート'!L1824="１～２日ある",1,IF('３　回答貼付シート'!L1824="３～５日ある",2,IF('３　回答貼付シート'!L1824="ほぼ毎日ある",3,))))</f>
        <v>0</v>
      </c>
      <c r="K1827" s="49">
        <f>IF('３　回答貼付シート'!M1824="ない",0,IF('３　回答貼付シート'!M1824="１～２日ある",1,IF('３　回答貼付シート'!M1824="３～５日ある",2,IF('３　回答貼付シート'!M1824="ほぼ毎日ある",3,))))</f>
        <v>0</v>
      </c>
      <c r="L1827" s="49">
        <f>IF('３　回答貼付シート'!N1824="ない",0,IF('３　回答貼付シート'!N1824="１～２日ある",1,IF('３　回答貼付シート'!N1824="３～５日ある",2,IF('３　回答貼付シート'!N1824="ほぼ毎日ある",3,))))</f>
        <v>0</v>
      </c>
      <c r="M1827" s="49">
        <f>IF('３　回答貼付シート'!O1824="ない",0,IF('３　回答貼付シート'!O1824="１～２日ある",1,IF('３　回答貼付シート'!O1824="３～５日ある",2,IF('３　回答貼付シート'!O1824="ほぼ毎日ある",3,))))</f>
        <v>0</v>
      </c>
      <c r="N1827" s="49">
        <f>IF('３　回答貼付シート'!P1824="ない",0,IF('３　回答貼付シート'!P1824="１～２日ある",1,IF('３　回答貼付シート'!P1824="３～５日ある",2,IF('３　回答貼付シート'!P1824="ほぼ毎日ある",3,))))</f>
        <v>0</v>
      </c>
      <c r="O1827" s="49">
        <f>IF('３　回答貼付シート'!Q1824="ない",0,IF('３　回答貼付シート'!Q1824="１～２日ある",1,IF('３　回答貼付シート'!Q1824="３～５日ある",2,IF('３　回答貼付シート'!Q1824="ほぼ毎日ある",3,))))</f>
        <v>0</v>
      </c>
      <c r="P1827" s="49">
        <f>IF('３　回答貼付シート'!R1824="ない",0,IF('３　回答貼付シート'!R1824="１～２日ある",1,IF('３　回答貼付シート'!R1824="３～５日ある",2,IF('３　回答貼付シート'!R1824="ほぼ毎日ある",3,))))</f>
        <v>0</v>
      </c>
      <c r="Q1827" s="49">
        <f>IF('３　回答貼付シート'!S1824="ない",0,IF('３　回答貼付シート'!S1824="１～２日ある",1,IF('３　回答貼付シート'!S1824="３～５日ある",2,IF('３　回答貼付シート'!S1824="ほぼ毎日ある",3,))))</f>
        <v>0</v>
      </c>
      <c r="R1827" s="49">
        <f>IF('３　回答貼付シート'!T1824="ない",0,IF('３　回答貼付シート'!T1824="１～２日ある",1,IF('３　回答貼付シート'!T1824="３～５日ある",2,IF('３　回答貼付シート'!T1824="ほぼ毎日ある",3,))))</f>
        <v>0</v>
      </c>
      <c r="S1827" s="49">
        <f>IF('３　回答貼付シート'!U1824="ない",0,IF('３　回答貼付シート'!U1824="１～２日ある",1,IF('３　回答貼付シート'!U1824="３～５日ある",2,IF('３　回答貼付シート'!U1824="ほぼ毎日ある",3,))))</f>
        <v>0</v>
      </c>
      <c r="T1827" s="49">
        <f>IF('３　回答貼付シート'!V1824="ない",0,IF('３　回答貼付シート'!V1824="１～２日ある",1,IF('３　回答貼付シート'!V1824="３～５日ある",2,IF('３　回答貼付シート'!V1824="ほぼ毎日ある",3,))))</f>
        <v>0</v>
      </c>
      <c r="U1827" s="49">
        <f>IF('３　回答貼付シート'!W1824="ない",0,IF('３　回答貼付シート'!W1824="１～２日ある",1,IF('３　回答貼付シート'!W1824="３～５日ある",2,IF('３　回答貼付シート'!W1824="ほぼ毎日ある",3,))))</f>
        <v>0</v>
      </c>
      <c r="V1827" s="49">
        <f>IF('３　回答貼付シート'!X1824="ない",0,IF('３　回答貼付シート'!X1824="１～２日ある",1,IF('３　回答貼付シート'!X1824="３～５日ある",2,IF('３　回答貼付シート'!X1824="ほぼ毎日ある",3,))))</f>
        <v>0</v>
      </c>
      <c r="W1827" s="49">
        <f>IF('３　回答貼付シート'!Y1824="ない",0,IF('３　回答貼付シート'!Y1824="１～２日ある",1,IF('３　回答貼付シート'!Y1824="３～５日ある",2,IF('３　回答貼付シート'!Y1824="ほぼ毎日ある",3,))))</f>
        <v>0</v>
      </c>
      <c r="X1827" s="49">
        <f>IF('３　回答貼付シート'!Z1824="ない",0,IF('３　回答貼付シート'!Z1824="１～２日ある",1,IF('３　回答貼付シート'!Z1824="３～５日ある",2,IF('３　回答貼付シート'!Z1824="ほぼ毎日ある",3,))))</f>
        <v>0</v>
      </c>
      <c r="Y1827" s="49">
        <f>IF('３　回答貼付シート'!AA1824="ない",0,IF('３　回答貼付シート'!AA1824="１～２日ある",1,IF('３　回答貼付シート'!AA1824="３～５日ある",2,IF('３　回答貼付シート'!AA1824="ほぼ毎日ある",3,))))</f>
        <v>0</v>
      </c>
      <c r="Z1827" s="49">
        <f>IF('３　回答貼付シート'!AB1824="ない",0,IF('３　回答貼付シート'!AB1824="１～２日ある",1,IF('３　回答貼付シート'!AB1824="３～５日ある",2,IF('３　回答貼付シート'!AB1824="ほぼ毎日ある",3,))))</f>
        <v>0</v>
      </c>
      <c r="AA1827" s="49">
        <f>IF('３　回答貼付シート'!AC1824="ない",0,IF('３　回答貼付シート'!AC1824="１～２日ある",1,IF('３　回答貼付シート'!AC1824="３～５日ある",2,IF('３　回答貼付シート'!AC1824="ほぼ毎日ある",3,))))</f>
        <v>0</v>
      </c>
      <c r="AB1827" s="49">
        <f>IF('３　回答貼付シート'!AD1824="ない",0,IF('３　回答貼付シート'!AD1824="１～２日ある",1,IF('３　回答貼付シート'!AD1824="３～５日ある",2,IF('３　回答貼付シート'!AD1824="ほぼ毎日ある",3,))))</f>
        <v>0</v>
      </c>
      <c r="AC1827" s="49">
        <f>IF('３　回答貼付シート'!AE1824="ない",0,IF('３　回答貼付シート'!AE1824="１～２日ある",1,IF('３　回答貼付シート'!AE1824="３～５日ある",2,IF('３　回答貼付シート'!AE1824="ほぼ毎日ある",3,))))</f>
        <v>0</v>
      </c>
      <c r="AD1827" s="49">
        <f>IF('３　回答貼付シート'!AF1824="ない",0,IF('３　回答貼付シート'!AF1824="１～２日ある",1,IF('３　回答貼付シート'!AF1824="３～５日ある",2,IF('３　回答貼付シート'!AF1824="ほぼ毎日ある",3,))))</f>
        <v>0</v>
      </c>
      <c r="AE1827" s="49">
        <f>IF('３　回答貼付シート'!AG1824="ない",0,IF('３　回答貼付シート'!AG1824="１～２日ある",1,IF('３　回答貼付シート'!AG1824="３～５日ある",2,IF('３　回答貼付シート'!AG1824="ほぼ毎日ある",3,))))</f>
        <v>0</v>
      </c>
      <c r="AF1827" s="49">
        <f>IF('３　回答貼付シート'!AH1824="ない",0,IF('３　回答貼付シート'!AH1824="１～２日ある",1,IF('３　回答貼付シート'!AH1824="３～５日ある",2,IF('３　回答貼付シート'!AH1824="ほぼ毎日ある",3,))))</f>
        <v>0</v>
      </c>
      <c r="AG1827" s="49">
        <f>IF('３　回答貼付シート'!AI1824="ない",0,IF('３　回答貼付シート'!AI1824="１～２日ある",1,IF('３　回答貼付シート'!AI1824="３～５日ある",2,IF('３　回答貼付シート'!AI1824="ほぼ毎日ある",3,))))</f>
        <v>0</v>
      </c>
      <c r="AH1827" s="49">
        <f>IF('３　回答貼付シート'!AJ1824="ない",0,IF('３　回答貼付シート'!AJ1824="１～２日ある",1,IF('３　回答貼付シート'!AJ1824="３～５日ある",2,IF('３　回答貼付シート'!AJ1824="ほぼ毎日ある",3,))))</f>
        <v>0</v>
      </c>
      <c r="AI1827" s="49">
        <f>IF('３　回答貼付シート'!AK1824="ない",0,IF('３　回答貼付シート'!AK1824="１～２日ある",1,IF('３　回答貼付シート'!AK1824="３～５日ある",2,IF('３　回答貼付シート'!AK1824="ほぼ毎日ある",3,))))</f>
        <v>0</v>
      </c>
      <c r="AJ1827" s="49">
        <f>IF('３　回答貼付シート'!AL1824="ない",0,IF('３　回答貼付シート'!AL1824="１～２日ある",1,IF('３　回答貼付シート'!AL1824="３～５日ある",2,IF('３　回答貼付シート'!AL1824="ほぼ毎日ある",3,))))</f>
        <v>0</v>
      </c>
      <c r="AK1827" s="49">
        <f>IF('３　回答貼付シート'!AM1824="ない",0,IF('３　回答貼付シート'!AM1824="１～２日ある",1,IF('３　回答貼付シート'!AM1824="３～５日ある",2,IF('３　回答貼付シート'!AM1824="ほぼ毎日ある",3,))))</f>
        <v>0</v>
      </c>
      <c r="AL1827" s="49">
        <f>'３　回答貼付シート'!$AN1824</f>
        <v>0</v>
      </c>
      <c r="AM1827" s="49" t="str">
        <f t="shared" si="201"/>
        <v/>
      </c>
      <c r="AN1827" s="49" t="str">
        <f t="shared" si="202"/>
        <v/>
      </c>
      <c r="AO1827" s="49" t="str">
        <f t="shared" si="203"/>
        <v/>
      </c>
      <c r="AP1827" s="49" t="str">
        <f t="shared" si="204"/>
        <v/>
      </c>
      <c r="AQ1827" s="49" t="str">
        <f t="shared" si="205"/>
        <v/>
      </c>
      <c r="AR1827" t="str">
        <f t="shared" si="206"/>
        <v>0</v>
      </c>
      <c r="AT1827" s="42"/>
    </row>
    <row r="1828" spans="1:46">
      <c r="A1828" s="49"/>
      <c r="B1828" s="49">
        <f t="shared" si="200"/>
        <v>0</v>
      </c>
      <c r="C1828" s="49">
        <f>IF('３　回答貼付シート'!$F1825&lt;&gt;0,VLOOKUP('３　回答貼付シート'!$F1825,$AR$2048:$AS$2054,2,FALSE),0)</f>
        <v>0</v>
      </c>
      <c r="D1828" s="49">
        <f>IF('３　回答貼付シート'!$G1825&lt;&gt;0,VLOOKUP(('３　回答貼付シート'!$G1825), $AR$2048:$AS$2054,2,FALSE),0)</f>
        <v>0</v>
      </c>
      <c r="E1828" s="49">
        <f>'３　回答貼付シート'!$H1825</f>
        <v>0</v>
      </c>
      <c r="F1828" s="49">
        <f>IF(E1828=0,0,VLOOKUP($B1828,'２　情報入力シート'!$A$2:$E$2049,5))</f>
        <v>0</v>
      </c>
      <c r="G1828" s="49">
        <f>IF('３　回答貼付シート'!I1825="ない",0,IF('３　回答貼付シート'!I1825="１～２日ある",1,IF('３　回答貼付シート'!I1825="３～５日ある",2,IF('３　回答貼付シート'!I1825="ほぼ毎日ある",3,))))</f>
        <v>0</v>
      </c>
      <c r="H1828" s="49">
        <f>IF('３　回答貼付シート'!J1825="ない",0,IF('３　回答貼付シート'!J1825="１～２日ある",1,IF('３　回答貼付シート'!J1825="３～５日ある",2,IF('３　回答貼付シート'!J1825="ほぼ毎日ある",3,))))</f>
        <v>0</v>
      </c>
      <c r="I1828" s="49">
        <f>IF('３　回答貼付シート'!K1825="ない",0,IF('３　回答貼付シート'!K1825="１～２日ある",1,IF('３　回答貼付シート'!K1825="３～５日ある",2,IF('３　回答貼付シート'!K1825="ほぼ毎日ある",3,))))</f>
        <v>0</v>
      </c>
      <c r="J1828" s="49">
        <f>IF('３　回答貼付シート'!L1825="ない",0,IF('３　回答貼付シート'!L1825="１～２日ある",1,IF('３　回答貼付シート'!L1825="３～５日ある",2,IF('３　回答貼付シート'!L1825="ほぼ毎日ある",3,))))</f>
        <v>0</v>
      </c>
      <c r="K1828" s="49">
        <f>IF('３　回答貼付シート'!M1825="ない",0,IF('３　回答貼付シート'!M1825="１～２日ある",1,IF('３　回答貼付シート'!M1825="３～５日ある",2,IF('３　回答貼付シート'!M1825="ほぼ毎日ある",3,))))</f>
        <v>0</v>
      </c>
      <c r="L1828" s="49">
        <f>IF('３　回答貼付シート'!N1825="ない",0,IF('３　回答貼付シート'!N1825="１～２日ある",1,IF('３　回答貼付シート'!N1825="３～５日ある",2,IF('３　回答貼付シート'!N1825="ほぼ毎日ある",3,))))</f>
        <v>0</v>
      </c>
      <c r="M1828" s="49">
        <f>IF('３　回答貼付シート'!O1825="ない",0,IF('３　回答貼付シート'!O1825="１～２日ある",1,IF('３　回答貼付シート'!O1825="３～５日ある",2,IF('３　回答貼付シート'!O1825="ほぼ毎日ある",3,))))</f>
        <v>0</v>
      </c>
      <c r="N1828" s="49">
        <f>IF('３　回答貼付シート'!P1825="ない",0,IF('３　回答貼付シート'!P1825="１～２日ある",1,IF('３　回答貼付シート'!P1825="３～５日ある",2,IF('３　回答貼付シート'!P1825="ほぼ毎日ある",3,))))</f>
        <v>0</v>
      </c>
      <c r="O1828" s="49">
        <f>IF('３　回答貼付シート'!Q1825="ない",0,IF('３　回答貼付シート'!Q1825="１～２日ある",1,IF('３　回答貼付シート'!Q1825="３～５日ある",2,IF('３　回答貼付シート'!Q1825="ほぼ毎日ある",3,))))</f>
        <v>0</v>
      </c>
      <c r="P1828" s="49">
        <f>IF('３　回答貼付シート'!R1825="ない",0,IF('３　回答貼付シート'!R1825="１～２日ある",1,IF('３　回答貼付シート'!R1825="３～５日ある",2,IF('３　回答貼付シート'!R1825="ほぼ毎日ある",3,))))</f>
        <v>0</v>
      </c>
      <c r="Q1828" s="49">
        <f>IF('３　回答貼付シート'!S1825="ない",0,IF('３　回答貼付シート'!S1825="１～２日ある",1,IF('３　回答貼付シート'!S1825="３～５日ある",2,IF('３　回答貼付シート'!S1825="ほぼ毎日ある",3,))))</f>
        <v>0</v>
      </c>
      <c r="R1828" s="49">
        <f>IF('３　回答貼付シート'!T1825="ない",0,IF('３　回答貼付シート'!T1825="１～２日ある",1,IF('３　回答貼付シート'!T1825="３～５日ある",2,IF('３　回答貼付シート'!T1825="ほぼ毎日ある",3,))))</f>
        <v>0</v>
      </c>
      <c r="S1828" s="49">
        <f>IF('３　回答貼付シート'!U1825="ない",0,IF('３　回答貼付シート'!U1825="１～２日ある",1,IF('３　回答貼付シート'!U1825="３～５日ある",2,IF('３　回答貼付シート'!U1825="ほぼ毎日ある",3,))))</f>
        <v>0</v>
      </c>
      <c r="T1828" s="49">
        <f>IF('３　回答貼付シート'!V1825="ない",0,IF('３　回答貼付シート'!V1825="１～２日ある",1,IF('３　回答貼付シート'!V1825="３～５日ある",2,IF('３　回答貼付シート'!V1825="ほぼ毎日ある",3,))))</f>
        <v>0</v>
      </c>
      <c r="U1828" s="49">
        <f>IF('３　回答貼付シート'!W1825="ない",0,IF('３　回答貼付シート'!W1825="１～２日ある",1,IF('３　回答貼付シート'!W1825="３～５日ある",2,IF('３　回答貼付シート'!W1825="ほぼ毎日ある",3,))))</f>
        <v>0</v>
      </c>
      <c r="V1828" s="49">
        <f>IF('３　回答貼付シート'!X1825="ない",0,IF('３　回答貼付シート'!X1825="１～２日ある",1,IF('３　回答貼付シート'!X1825="３～５日ある",2,IF('３　回答貼付シート'!X1825="ほぼ毎日ある",3,))))</f>
        <v>0</v>
      </c>
      <c r="W1828" s="49">
        <f>IF('３　回答貼付シート'!Y1825="ない",0,IF('３　回答貼付シート'!Y1825="１～２日ある",1,IF('３　回答貼付シート'!Y1825="３～５日ある",2,IF('３　回答貼付シート'!Y1825="ほぼ毎日ある",3,))))</f>
        <v>0</v>
      </c>
      <c r="X1828" s="49">
        <f>IF('３　回答貼付シート'!Z1825="ない",0,IF('３　回答貼付シート'!Z1825="１～２日ある",1,IF('３　回答貼付シート'!Z1825="３～５日ある",2,IF('３　回答貼付シート'!Z1825="ほぼ毎日ある",3,))))</f>
        <v>0</v>
      </c>
      <c r="Y1828" s="49">
        <f>IF('３　回答貼付シート'!AA1825="ない",0,IF('３　回答貼付シート'!AA1825="１～２日ある",1,IF('３　回答貼付シート'!AA1825="３～５日ある",2,IF('３　回答貼付シート'!AA1825="ほぼ毎日ある",3,))))</f>
        <v>0</v>
      </c>
      <c r="Z1828" s="49">
        <f>IF('３　回答貼付シート'!AB1825="ない",0,IF('３　回答貼付シート'!AB1825="１～２日ある",1,IF('３　回答貼付シート'!AB1825="３～５日ある",2,IF('３　回答貼付シート'!AB1825="ほぼ毎日ある",3,))))</f>
        <v>0</v>
      </c>
      <c r="AA1828" s="49">
        <f>IF('３　回答貼付シート'!AC1825="ない",0,IF('３　回答貼付シート'!AC1825="１～２日ある",1,IF('３　回答貼付シート'!AC1825="３～５日ある",2,IF('３　回答貼付シート'!AC1825="ほぼ毎日ある",3,))))</f>
        <v>0</v>
      </c>
      <c r="AB1828" s="49">
        <f>IF('３　回答貼付シート'!AD1825="ない",0,IF('３　回答貼付シート'!AD1825="１～２日ある",1,IF('３　回答貼付シート'!AD1825="３～５日ある",2,IF('３　回答貼付シート'!AD1825="ほぼ毎日ある",3,))))</f>
        <v>0</v>
      </c>
      <c r="AC1828" s="49">
        <f>IF('３　回答貼付シート'!AE1825="ない",0,IF('３　回答貼付シート'!AE1825="１～２日ある",1,IF('３　回答貼付シート'!AE1825="３～５日ある",2,IF('３　回答貼付シート'!AE1825="ほぼ毎日ある",3,))))</f>
        <v>0</v>
      </c>
      <c r="AD1828" s="49">
        <f>IF('３　回答貼付シート'!AF1825="ない",0,IF('３　回答貼付シート'!AF1825="１～２日ある",1,IF('３　回答貼付シート'!AF1825="３～５日ある",2,IF('３　回答貼付シート'!AF1825="ほぼ毎日ある",3,))))</f>
        <v>0</v>
      </c>
      <c r="AE1828" s="49">
        <f>IF('３　回答貼付シート'!AG1825="ない",0,IF('３　回答貼付シート'!AG1825="１～２日ある",1,IF('３　回答貼付シート'!AG1825="３～５日ある",2,IF('３　回答貼付シート'!AG1825="ほぼ毎日ある",3,))))</f>
        <v>0</v>
      </c>
      <c r="AF1828" s="49">
        <f>IF('３　回答貼付シート'!AH1825="ない",0,IF('３　回答貼付シート'!AH1825="１～２日ある",1,IF('３　回答貼付シート'!AH1825="３～５日ある",2,IF('３　回答貼付シート'!AH1825="ほぼ毎日ある",3,))))</f>
        <v>0</v>
      </c>
      <c r="AG1828" s="49">
        <f>IF('３　回答貼付シート'!AI1825="ない",0,IF('３　回答貼付シート'!AI1825="１～２日ある",1,IF('３　回答貼付シート'!AI1825="３～５日ある",2,IF('３　回答貼付シート'!AI1825="ほぼ毎日ある",3,))))</f>
        <v>0</v>
      </c>
      <c r="AH1828" s="49">
        <f>IF('３　回答貼付シート'!AJ1825="ない",0,IF('３　回答貼付シート'!AJ1825="１～２日ある",1,IF('３　回答貼付シート'!AJ1825="３～５日ある",2,IF('３　回答貼付シート'!AJ1825="ほぼ毎日ある",3,))))</f>
        <v>0</v>
      </c>
      <c r="AI1828" s="49">
        <f>IF('３　回答貼付シート'!AK1825="ない",0,IF('３　回答貼付シート'!AK1825="１～２日ある",1,IF('３　回答貼付シート'!AK1825="３～５日ある",2,IF('３　回答貼付シート'!AK1825="ほぼ毎日ある",3,))))</f>
        <v>0</v>
      </c>
      <c r="AJ1828" s="49">
        <f>IF('３　回答貼付シート'!AL1825="ない",0,IF('３　回答貼付シート'!AL1825="１～２日ある",1,IF('３　回答貼付シート'!AL1825="３～５日ある",2,IF('３　回答貼付シート'!AL1825="ほぼ毎日ある",3,))))</f>
        <v>0</v>
      </c>
      <c r="AK1828" s="49">
        <f>IF('３　回答貼付シート'!AM1825="ない",0,IF('３　回答貼付シート'!AM1825="１～２日ある",1,IF('３　回答貼付シート'!AM1825="３～５日ある",2,IF('３　回答貼付シート'!AM1825="ほぼ毎日ある",3,))))</f>
        <v>0</v>
      </c>
      <c r="AL1828" s="49">
        <f>'３　回答貼付シート'!$AN1825</f>
        <v>0</v>
      </c>
      <c r="AM1828" s="49" t="str">
        <f t="shared" si="201"/>
        <v/>
      </c>
      <c r="AN1828" s="49" t="str">
        <f t="shared" si="202"/>
        <v/>
      </c>
      <c r="AO1828" s="49" t="str">
        <f t="shared" si="203"/>
        <v/>
      </c>
      <c r="AP1828" s="49" t="str">
        <f t="shared" si="204"/>
        <v/>
      </c>
      <c r="AQ1828" s="49" t="str">
        <f t="shared" si="205"/>
        <v/>
      </c>
      <c r="AR1828" t="str">
        <f t="shared" si="206"/>
        <v>0</v>
      </c>
      <c r="AT1828" s="42"/>
    </row>
    <row r="1829" spans="1:46">
      <c r="A1829" s="49"/>
      <c r="B1829" s="49">
        <f t="shared" si="200"/>
        <v>0</v>
      </c>
      <c r="C1829" s="49">
        <f>IF('３　回答貼付シート'!$F1826&lt;&gt;0,VLOOKUP('３　回答貼付シート'!$F1826,$AR$2048:$AS$2054,2,FALSE),0)</f>
        <v>0</v>
      </c>
      <c r="D1829" s="49">
        <f>IF('３　回答貼付シート'!$G1826&lt;&gt;0,VLOOKUP(('３　回答貼付シート'!$G1826), $AR$2048:$AS$2054,2,FALSE),0)</f>
        <v>0</v>
      </c>
      <c r="E1829" s="49">
        <f>'３　回答貼付シート'!$H1826</f>
        <v>0</v>
      </c>
      <c r="F1829" s="49">
        <f>IF(E1829=0,0,VLOOKUP($B1829,'２　情報入力シート'!$A$2:$E$2049,5))</f>
        <v>0</v>
      </c>
      <c r="G1829" s="49">
        <f>IF('３　回答貼付シート'!I1826="ない",0,IF('３　回答貼付シート'!I1826="１～２日ある",1,IF('３　回答貼付シート'!I1826="３～５日ある",2,IF('３　回答貼付シート'!I1826="ほぼ毎日ある",3,))))</f>
        <v>0</v>
      </c>
      <c r="H1829" s="49">
        <f>IF('３　回答貼付シート'!J1826="ない",0,IF('３　回答貼付シート'!J1826="１～２日ある",1,IF('３　回答貼付シート'!J1826="３～５日ある",2,IF('３　回答貼付シート'!J1826="ほぼ毎日ある",3,))))</f>
        <v>0</v>
      </c>
      <c r="I1829" s="49">
        <f>IF('３　回答貼付シート'!K1826="ない",0,IF('３　回答貼付シート'!K1826="１～２日ある",1,IF('３　回答貼付シート'!K1826="３～５日ある",2,IF('３　回答貼付シート'!K1826="ほぼ毎日ある",3,))))</f>
        <v>0</v>
      </c>
      <c r="J1829" s="49">
        <f>IF('３　回答貼付シート'!L1826="ない",0,IF('３　回答貼付シート'!L1826="１～２日ある",1,IF('３　回答貼付シート'!L1826="３～５日ある",2,IF('３　回答貼付シート'!L1826="ほぼ毎日ある",3,))))</f>
        <v>0</v>
      </c>
      <c r="K1829" s="49">
        <f>IF('３　回答貼付シート'!M1826="ない",0,IF('３　回答貼付シート'!M1826="１～２日ある",1,IF('３　回答貼付シート'!M1826="３～５日ある",2,IF('３　回答貼付シート'!M1826="ほぼ毎日ある",3,))))</f>
        <v>0</v>
      </c>
      <c r="L1829" s="49">
        <f>IF('３　回答貼付シート'!N1826="ない",0,IF('３　回答貼付シート'!N1826="１～２日ある",1,IF('３　回答貼付シート'!N1826="３～５日ある",2,IF('３　回答貼付シート'!N1826="ほぼ毎日ある",3,))))</f>
        <v>0</v>
      </c>
      <c r="M1829" s="49">
        <f>IF('３　回答貼付シート'!O1826="ない",0,IF('３　回答貼付シート'!O1826="１～２日ある",1,IF('３　回答貼付シート'!O1826="３～５日ある",2,IF('３　回答貼付シート'!O1826="ほぼ毎日ある",3,))))</f>
        <v>0</v>
      </c>
      <c r="N1829" s="49">
        <f>IF('３　回答貼付シート'!P1826="ない",0,IF('３　回答貼付シート'!P1826="１～２日ある",1,IF('３　回答貼付シート'!P1826="３～５日ある",2,IF('３　回答貼付シート'!P1826="ほぼ毎日ある",3,))))</f>
        <v>0</v>
      </c>
      <c r="O1829" s="49">
        <f>IF('３　回答貼付シート'!Q1826="ない",0,IF('３　回答貼付シート'!Q1826="１～２日ある",1,IF('３　回答貼付シート'!Q1826="３～５日ある",2,IF('３　回答貼付シート'!Q1826="ほぼ毎日ある",3,))))</f>
        <v>0</v>
      </c>
      <c r="P1829" s="49">
        <f>IF('３　回答貼付シート'!R1826="ない",0,IF('３　回答貼付シート'!R1826="１～２日ある",1,IF('３　回答貼付シート'!R1826="３～５日ある",2,IF('３　回答貼付シート'!R1826="ほぼ毎日ある",3,))))</f>
        <v>0</v>
      </c>
      <c r="Q1829" s="49">
        <f>IF('３　回答貼付シート'!S1826="ない",0,IF('３　回答貼付シート'!S1826="１～２日ある",1,IF('３　回答貼付シート'!S1826="３～５日ある",2,IF('３　回答貼付シート'!S1826="ほぼ毎日ある",3,))))</f>
        <v>0</v>
      </c>
      <c r="R1829" s="49">
        <f>IF('３　回答貼付シート'!T1826="ない",0,IF('３　回答貼付シート'!T1826="１～２日ある",1,IF('３　回答貼付シート'!T1826="３～５日ある",2,IF('３　回答貼付シート'!T1826="ほぼ毎日ある",3,))))</f>
        <v>0</v>
      </c>
      <c r="S1829" s="49">
        <f>IF('３　回答貼付シート'!U1826="ない",0,IF('３　回答貼付シート'!U1826="１～２日ある",1,IF('３　回答貼付シート'!U1826="３～５日ある",2,IF('３　回答貼付シート'!U1826="ほぼ毎日ある",3,))))</f>
        <v>0</v>
      </c>
      <c r="T1829" s="49">
        <f>IF('３　回答貼付シート'!V1826="ない",0,IF('３　回答貼付シート'!V1826="１～２日ある",1,IF('３　回答貼付シート'!V1826="３～５日ある",2,IF('３　回答貼付シート'!V1826="ほぼ毎日ある",3,))))</f>
        <v>0</v>
      </c>
      <c r="U1829" s="49">
        <f>IF('３　回答貼付シート'!W1826="ない",0,IF('３　回答貼付シート'!W1826="１～２日ある",1,IF('３　回答貼付シート'!W1826="３～５日ある",2,IF('３　回答貼付シート'!W1826="ほぼ毎日ある",3,))))</f>
        <v>0</v>
      </c>
      <c r="V1829" s="49">
        <f>IF('３　回答貼付シート'!X1826="ない",0,IF('３　回答貼付シート'!X1826="１～２日ある",1,IF('３　回答貼付シート'!X1826="３～５日ある",2,IF('３　回答貼付シート'!X1826="ほぼ毎日ある",3,))))</f>
        <v>0</v>
      </c>
      <c r="W1829" s="49">
        <f>IF('３　回答貼付シート'!Y1826="ない",0,IF('３　回答貼付シート'!Y1826="１～２日ある",1,IF('３　回答貼付シート'!Y1826="３～５日ある",2,IF('３　回答貼付シート'!Y1826="ほぼ毎日ある",3,))))</f>
        <v>0</v>
      </c>
      <c r="X1829" s="49">
        <f>IF('３　回答貼付シート'!Z1826="ない",0,IF('３　回答貼付シート'!Z1826="１～２日ある",1,IF('３　回答貼付シート'!Z1826="３～５日ある",2,IF('３　回答貼付シート'!Z1826="ほぼ毎日ある",3,))))</f>
        <v>0</v>
      </c>
      <c r="Y1829" s="49">
        <f>IF('３　回答貼付シート'!AA1826="ない",0,IF('３　回答貼付シート'!AA1826="１～２日ある",1,IF('３　回答貼付シート'!AA1826="３～５日ある",2,IF('３　回答貼付シート'!AA1826="ほぼ毎日ある",3,))))</f>
        <v>0</v>
      </c>
      <c r="Z1829" s="49">
        <f>IF('３　回答貼付シート'!AB1826="ない",0,IF('３　回答貼付シート'!AB1826="１～２日ある",1,IF('３　回答貼付シート'!AB1826="３～５日ある",2,IF('３　回答貼付シート'!AB1826="ほぼ毎日ある",3,))))</f>
        <v>0</v>
      </c>
      <c r="AA1829" s="49">
        <f>IF('３　回答貼付シート'!AC1826="ない",0,IF('３　回答貼付シート'!AC1826="１～２日ある",1,IF('３　回答貼付シート'!AC1826="３～５日ある",2,IF('３　回答貼付シート'!AC1826="ほぼ毎日ある",3,))))</f>
        <v>0</v>
      </c>
      <c r="AB1829" s="49">
        <f>IF('３　回答貼付シート'!AD1826="ない",0,IF('３　回答貼付シート'!AD1826="１～２日ある",1,IF('３　回答貼付シート'!AD1826="３～５日ある",2,IF('３　回答貼付シート'!AD1826="ほぼ毎日ある",3,))))</f>
        <v>0</v>
      </c>
      <c r="AC1829" s="49">
        <f>IF('３　回答貼付シート'!AE1826="ない",0,IF('３　回答貼付シート'!AE1826="１～２日ある",1,IF('３　回答貼付シート'!AE1826="３～５日ある",2,IF('３　回答貼付シート'!AE1826="ほぼ毎日ある",3,))))</f>
        <v>0</v>
      </c>
      <c r="AD1829" s="49">
        <f>IF('３　回答貼付シート'!AF1826="ない",0,IF('３　回答貼付シート'!AF1826="１～２日ある",1,IF('３　回答貼付シート'!AF1826="３～５日ある",2,IF('３　回答貼付シート'!AF1826="ほぼ毎日ある",3,))))</f>
        <v>0</v>
      </c>
      <c r="AE1829" s="49">
        <f>IF('３　回答貼付シート'!AG1826="ない",0,IF('３　回答貼付シート'!AG1826="１～２日ある",1,IF('３　回答貼付シート'!AG1826="３～５日ある",2,IF('３　回答貼付シート'!AG1826="ほぼ毎日ある",3,))))</f>
        <v>0</v>
      </c>
      <c r="AF1829" s="49">
        <f>IF('３　回答貼付シート'!AH1826="ない",0,IF('３　回答貼付シート'!AH1826="１～２日ある",1,IF('３　回答貼付シート'!AH1826="３～５日ある",2,IF('３　回答貼付シート'!AH1826="ほぼ毎日ある",3,))))</f>
        <v>0</v>
      </c>
      <c r="AG1829" s="49">
        <f>IF('３　回答貼付シート'!AI1826="ない",0,IF('３　回答貼付シート'!AI1826="１～２日ある",1,IF('３　回答貼付シート'!AI1826="３～５日ある",2,IF('３　回答貼付シート'!AI1826="ほぼ毎日ある",3,))))</f>
        <v>0</v>
      </c>
      <c r="AH1829" s="49">
        <f>IF('３　回答貼付シート'!AJ1826="ない",0,IF('３　回答貼付シート'!AJ1826="１～２日ある",1,IF('３　回答貼付シート'!AJ1826="３～５日ある",2,IF('３　回答貼付シート'!AJ1826="ほぼ毎日ある",3,))))</f>
        <v>0</v>
      </c>
      <c r="AI1829" s="49">
        <f>IF('３　回答貼付シート'!AK1826="ない",0,IF('３　回答貼付シート'!AK1826="１～２日ある",1,IF('３　回答貼付シート'!AK1826="３～５日ある",2,IF('３　回答貼付シート'!AK1826="ほぼ毎日ある",3,))))</f>
        <v>0</v>
      </c>
      <c r="AJ1829" s="49">
        <f>IF('３　回答貼付シート'!AL1826="ない",0,IF('３　回答貼付シート'!AL1826="１～２日ある",1,IF('３　回答貼付シート'!AL1826="３～５日ある",2,IF('３　回答貼付シート'!AL1826="ほぼ毎日ある",3,))))</f>
        <v>0</v>
      </c>
      <c r="AK1829" s="49">
        <f>IF('３　回答貼付シート'!AM1826="ない",0,IF('３　回答貼付シート'!AM1826="１～２日ある",1,IF('３　回答貼付シート'!AM1826="３～５日ある",2,IF('３　回答貼付シート'!AM1826="ほぼ毎日ある",3,))))</f>
        <v>0</v>
      </c>
      <c r="AL1829" s="49">
        <f>'３　回答貼付シート'!$AN1826</f>
        <v>0</v>
      </c>
      <c r="AM1829" s="49" t="str">
        <f t="shared" si="201"/>
        <v/>
      </c>
      <c r="AN1829" s="49" t="str">
        <f t="shared" si="202"/>
        <v/>
      </c>
      <c r="AO1829" s="49" t="str">
        <f t="shared" si="203"/>
        <v/>
      </c>
      <c r="AP1829" s="49" t="str">
        <f t="shared" si="204"/>
        <v/>
      </c>
      <c r="AQ1829" s="49" t="str">
        <f t="shared" si="205"/>
        <v/>
      </c>
      <c r="AR1829" t="str">
        <f t="shared" si="206"/>
        <v>0</v>
      </c>
      <c r="AT1829" s="42"/>
    </row>
    <row r="1830" spans="1:46">
      <c r="A1830" s="49"/>
      <c r="B1830" s="49">
        <f t="shared" si="200"/>
        <v>0</v>
      </c>
      <c r="C1830" s="49">
        <f>IF('３　回答貼付シート'!$F1827&lt;&gt;0,VLOOKUP('３　回答貼付シート'!$F1827,$AR$2048:$AS$2054,2,FALSE),0)</f>
        <v>0</v>
      </c>
      <c r="D1830" s="49">
        <f>IF('３　回答貼付シート'!$G1827&lt;&gt;0,VLOOKUP(('３　回答貼付シート'!$G1827), $AR$2048:$AS$2054,2,FALSE),0)</f>
        <v>0</v>
      </c>
      <c r="E1830" s="49">
        <f>'３　回答貼付シート'!$H1827</f>
        <v>0</v>
      </c>
      <c r="F1830" s="49">
        <f>IF(E1830=0,0,VLOOKUP($B1830,'２　情報入力シート'!$A$2:$E$2049,5))</f>
        <v>0</v>
      </c>
      <c r="G1830" s="49">
        <f>IF('３　回答貼付シート'!I1827="ない",0,IF('３　回答貼付シート'!I1827="１～２日ある",1,IF('３　回答貼付シート'!I1827="３～５日ある",2,IF('３　回答貼付シート'!I1827="ほぼ毎日ある",3,))))</f>
        <v>0</v>
      </c>
      <c r="H1830" s="49">
        <f>IF('３　回答貼付シート'!J1827="ない",0,IF('３　回答貼付シート'!J1827="１～２日ある",1,IF('３　回答貼付シート'!J1827="３～５日ある",2,IF('３　回答貼付シート'!J1827="ほぼ毎日ある",3,))))</f>
        <v>0</v>
      </c>
      <c r="I1830" s="49">
        <f>IF('３　回答貼付シート'!K1827="ない",0,IF('３　回答貼付シート'!K1827="１～２日ある",1,IF('３　回答貼付シート'!K1827="３～５日ある",2,IF('３　回答貼付シート'!K1827="ほぼ毎日ある",3,))))</f>
        <v>0</v>
      </c>
      <c r="J1830" s="49">
        <f>IF('３　回答貼付シート'!L1827="ない",0,IF('３　回答貼付シート'!L1827="１～２日ある",1,IF('３　回答貼付シート'!L1827="３～５日ある",2,IF('３　回答貼付シート'!L1827="ほぼ毎日ある",3,))))</f>
        <v>0</v>
      </c>
      <c r="K1830" s="49">
        <f>IF('３　回答貼付シート'!M1827="ない",0,IF('３　回答貼付シート'!M1827="１～２日ある",1,IF('３　回答貼付シート'!M1827="３～５日ある",2,IF('３　回答貼付シート'!M1827="ほぼ毎日ある",3,))))</f>
        <v>0</v>
      </c>
      <c r="L1830" s="49">
        <f>IF('３　回答貼付シート'!N1827="ない",0,IF('３　回答貼付シート'!N1827="１～２日ある",1,IF('３　回答貼付シート'!N1827="３～５日ある",2,IF('３　回答貼付シート'!N1827="ほぼ毎日ある",3,))))</f>
        <v>0</v>
      </c>
      <c r="M1830" s="49">
        <f>IF('３　回答貼付シート'!O1827="ない",0,IF('３　回答貼付シート'!O1827="１～２日ある",1,IF('３　回答貼付シート'!O1827="３～５日ある",2,IF('３　回答貼付シート'!O1827="ほぼ毎日ある",3,))))</f>
        <v>0</v>
      </c>
      <c r="N1830" s="49">
        <f>IF('３　回答貼付シート'!P1827="ない",0,IF('３　回答貼付シート'!P1827="１～２日ある",1,IF('３　回答貼付シート'!P1827="３～５日ある",2,IF('３　回答貼付シート'!P1827="ほぼ毎日ある",3,))))</f>
        <v>0</v>
      </c>
      <c r="O1830" s="49">
        <f>IF('３　回答貼付シート'!Q1827="ない",0,IF('３　回答貼付シート'!Q1827="１～２日ある",1,IF('３　回答貼付シート'!Q1827="３～５日ある",2,IF('３　回答貼付シート'!Q1827="ほぼ毎日ある",3,))))</f>
        <v>0</v>
      </c>
      <c r="P1830" s="49">
        <f>IF('３　回答貼付シート'!R1827="ない",0,IF('３　回答貼付シート'!R1827="１～２日ある",1,IF('３　回答貼付シート'!R1827="３～５日ある",2,IF('３　回答貼付シート'!R1827="ほぼ毎日ある",3,))))</f>
        <v>0</v>
      </c>
      <c r="Q1830" s="49">
        <f>IF('３　回答貼付シート'!S1827="ない",0,IF('３　回答貼付シート'!S1827="１～２日ある",1,IF('３　回答貼付シート'!S1827="３～５日ある",2,IF('３　回答貼付シート'!S1827="ほぼ毎日ある",3,))))</f>
        <v>0</v>
      </c>
      <c r="R1830" s="49">
        <f>IF('３　回答貼付シート'!T1827="ない",0,IF('３　回答貼付シート'!T1827="１～２日ある",1,IF('３　回答貼付シート'!T1827="３～５日ある",2,IF('３　回答貼付シート'!T1827="ほぼ毎日ある",3,))))</f>
        <v>0</v>
      </c>
      <c r="S1830" s="49">
        <f>IF('３　回答貼付シート'!U1827="ない",0,IF('３　回答貼付シート'!U1827="１～２日ある",1,IF('３　回答貼付シート'!U1827="３～５日ある",2,IF('３　回答貼付シート'!U1827="ほぼ毎日ある",3,))))</f>
        <v>0</v>
      </c>
      <c r="T1830" s="49">
        <f>IF('３　回答貼付シート'!V1827="ない",0,IF('３　回答貼付シート'!V1827="１～２日ある",1,IF('３　回答貼付シート'!V1827="３～５日ある",2,IF('３　回答貼付シート'!V1827="ほぼ毎日ある",3,))))</f>
        <v>0</v>
      </c>
      <c r="U1830" s="49">
        <f>IF('３　回答貼付シート'!W1827="ない",0,IF('３　回答貼付シート'!W1827="１～２日ある",1,IF('３　回答貼付シート'!W1827="３～５日ある",2,IF('３　回答貼付シート'!W1827="ほぼ毎日ある",3,))))</f>
        <v>0</v>
      </c>
      <c r="V1830" s="49">
        <f>IF('３　回答貼付シート'!X1827="ない",0,IF('３　回答貼付シート'!X1827="１～２日ある",1,IF('３　回答貼付シート'!X1827="３～５日ある",2,IF('３　回答貼付シート'!X1827="ほぼ毎日ある",3,))))</f>
        <v>0</v>
      </c>
      <c r="W1830" s="49">
        <f>IF('３　回答貼付シート'!Y1827="ない",0,IF('３　回答貼付シート'!Y1827="１～２日ある",1,IF('３　回答貼付シート'!Y1827="３～５日ある",2,IF('３　回答貼付シート'!Y1827="ほぼ毎日ある",3,))))</f>
        <v>0</v>
      </c>
      <c r="X1830" s="49">
        <f>IF('３　回答貼付シート'!Z1827="ない",0,IF('３　回答貼付シート'!Z1827="１～２日ある",1,IF('３　回答貼付シート'!Z1827="３～５日ある",2,IF('３　回答貼付シート'!Z1827="ほぼ毎日ある",3,))))</f>
        <v>0</v>
      </c>
      <c r="Y1830" s="49">
        <f>IF('３　回答貼付シート'!AA1827="ない",0,IF('３　回答貼付シート'!AA1827="１～２日ある",1,IF('３　回答貼付シート'!AA1827="３～５日ある",2,IF('３　回答貼付シート'!AA1827="ほぼ毎日ある",3,))))</f>
        <v>0</v>
      </c>
      <c r="Z1830" s="49">
        <f>IF('３　回答貼付シート'!AB1827="ない",0,IF('３　回答貼付シート'!AB1827="１～２日ある",1,IF('３　回答貼付シート'!AB1827="３～５日ある",2,IF('３　回答貼付シート'!AB1827="ほぼ毎日ある",3,))))</f>
        <v>0</v>
      </c>
      <c r="AA1830" s="49">
        <f>IF('３　回答貼付シート'!AC1827="ない",0,IF('３　回答貼付シート'!AC1827="１～２日ある",1,IF('３　回答貼付シート'!AC1827="３～５日ある",2,IF('３　回答貼付シート'!AC1827="ほぼ毎日ある",3,))))</f>
        <v>0</v>
      </c>
      <c r="AB1830" s="49">
        <f>IF('３　回答貼付シート'!AD1827="ない",0,IF('３　回答貼付シート'!AD1827="１～２日ある",1,IF('３　回答貼付シート'!AD1827="３～５日ある",2,IF('３　回答貼付シート'!AD1827="ほぼ毎日ある",3,))))</f>
        <v>0</v>
      </c>
      <c r="AC1830" s="49">
        <f>IF('３　回答貼付シート'!AE1827="ない",0,IF('３　回答貼付シート'!AE1827="１～２日ある",1,IF('３　回答貼付シート'!AE1827="３～５日ある",2,IF('３　回答貼付シート'!AE1827="ほぼ毎日ある",3,))))</f>
        <v>0</v>
      </c>
      <c r="AD1830" s="49">
        <f>IF('３　回答貼付シート'!AF1827="ない",0,IF('３　回答貼付シート'!AF1827="１～２日ある",1,IF('３　回答貼付シート'!AF1827="３～５日ある",2,IF('３　回答貼付シート'!AF1827="ほぼ毎日ある",3,))))</f>
        <v>0</v>
      </c>
      <c r="AE1830" s="49">
        <f>IF('３　回答貼付シート'!AG1827="ない",0,IF('３　回答貼付シート'!AG1827="１～２日ある",1,IF('３　回答貼付シート'!AG1827="３～５日ある",2,IF('３　回答貼付シート'!AG1827="ほぼ毎日ある",3,))))</f>
        <v>0</v>
      </c>
      <c r="AF1830" s="49">
        <f>IF('３　回答貼付シート'!AH1827="ない",0,IF('３　回答貼付シート'!AH1827="１～２日ある",1,IF('３　回答貼付シート'!AH1827="３～５日ある",2,IF('３　回答貼付シート'!AH1827="ほぼ毎日ある",3,))))</f>
        <v>0</v>
      </c>
      <c r="AG1830" s="49">
        <f>IF('３　回答貼付シート'!AI1827="ない",0,IF('３　回答貼付シート'!AI1827="１～２日ある",1,IF('３　回答貼付シート'!AI1827="３～５日ある",2,IF('３　回答貼付シート'!AI1827="ほぼ毎日ある",3,))))</f>
        <v>0</v>
      </c>
      <c r="AH1830" s="49">
        <f>IF('３　回答貼付シート'!AJ1827="ない",0,IF('３　回答貼付シート'!AJ1827="１～２日ある",1,IF('３　回答貼付シート'!AJ1827="３～５日ある",2,IF('３　回答貼付シート'!AJ1827="ほぼ毎日ある",3,))))</f>
        <v>0</v>
      </c>
      <c r="AI1830" s="49">
        <f>IF('３　回答貼付シート'!AK1827="ない",0,IF('３　回答貼付シート'!AK1827="１～２日ある",1,IF('３　回答貼付シート'!AK1827="３～５日ある",2,IF('３　回答貼付シート'!AK1827="ほぼ毎日ある",3,))))</f>
        <v>0</v>
      </c>
      <c r="AJ1830" s="49">
        <f>IF('３　回答貼付シート'!AL1827="ない",0,IF('３　回答貼付シート'!AL1827="１～２日ある",1,IF('３　回答貼付シート'!AL1827="３～５日ある",2,IF('３　回答貼付シート'!AL1827="ほぼ毎日ある",3,))))</f>
        <v>0</v>
      </c>
      <c r="AK1830" s="49">
        <f>IF('３　回答貼付シート'!AM1827="ない",0,IF('３　回答貼付シート'!AM1827="１～２日ある",1,IF('３　回答貼付シート'!AM1827="３～５日ある",2,IF('３　回答貼付シート'!AM1827="ほぼ毎日ある",3,))))</f>
        <v>0</v>
      </c>
      <c r="AL1830" s="49">
        <f>'３　回答貼付シート'!$AN1827</f>
        <v>0</v>
      </c>
      <c r="AM1830" s="49" t="str">
        <f t="shared" si="201"/>
        <v/>
      </c>
      <c r="AN1830" s="49" t="str">
        <f t="shared" si="202"/>
        <v/>
      </c>
      <c r="AO1830" s="49" t="str">
        <f t="shared" si="203"/>
        <v/>
      </c>
      <c r="AP1830" s="49" t="str">
        <f t="shared" si="204"/>
        <v/>
      </c>
      <c r="AQ1830" s="49" t="str">
        <f t="shared" si="205"/>
        <v/>
      </c>
      <c r="AR1830" t="str">
        <f t="shared" si="206"/>
        <v>0</v>
      </c>
      <c r="AT1830" s="42"/>
    </row>
    <row r="1831" spans="1:46">
      <c r="A1831" s="49"/>
      <c r="B1831" s="49">
        <f t="shared" si="200"/>
        <v>0</v>
      </c>
      <c r="C1831" s="49">
        <f>IF('３　回答貼付シート'!$F1828&lt;&gt;0,VLOOKUP('３　回答貼付シート'!$F1828,$AR$2048:$AS$2054,2,FALSE),0)</f>
        <v>0</v>
      </c>
      <c r="D1831" s="49">
        <f>IF('３　回答貼付シート'!$G1828&lt;&gt;0,VLOOKUP(('３　回答貼付シート'!$G1828), $AR$2048:$AS$2054,2,FALSE),0)</f>
        <v>0</v>
      </c>
      <c r="E1831" s="49">
        <f>'３　回答貼付シート'!$H1828</f>
        <v>0</v>
      </c>
      <c r="F1831" s="49">
        <f>IF(E1831=0,0,VLOOKUP($B1831,'２　情報入力シート'!$A$2:$E$2049,5))</f>
        <v>0</v>
      </c>
      <c r="G1831" s="49">
        <f>IF('３　回答貼付シート'!I1828="ない",0,IF('３　回答貼付シート'!I1828="１～２日ある",1,IF('３　回答貼付シート'!I1828="３～５日ある",2,IF('３　回答貼付シート'!I1828="ほぼ毎日ある",3,))))</f>
        <v>0</v>
      </c>
      <c r="H1831" s="49">
        <f>IF('３　回答貼付シート'!J1828="ない",0,IF('３　回答貼付シート'!J1828="１～２日ある",1,IF('３　回答貼付シート'!J1828="３～５日ある",2,IF('３　回答貼付シート'!J1828="ほぼ毎日ある",3,))))</f>
        <v>0</v>
      </c>
      <c r="I1831" s="49">
        <f>IF('３　回答貼付シート'!K1828="ない",0,IF('３　回答貼付シート'!K1828="１～２日ある",1,IF('３　回答貼付シート'!K1828="３～５日ある",2,IF('３　回答貼付シート'!K1828="ほぼ毎日ある",3,))))</f>
        <v>0</v>
      </c>
      <c r="J1831" s="49">
        <f>IF('３　回答貼付シート'!L1828="ない",0,IF('３　回答貼付シート'!L1828="１～２日ある",1,IF('３　回答貼付シート'!L1828="３～５日ある",2,IF('３　回答貼付シート'!L1828="ほぼ毎日ある",3,))))</f>
        <v>0</v>
      </c>
      <c r="K1831" s="49">
        <f>IF('３　回答貼付シート'!M1828="ない",0,IF('３　回答貼付シート'!M1828="１～２日ある",1,IF('３　回答貼付シート'!M1828="３～５日ある",2,IF('３　回答貼付シート'!M1828="ほぼ毎日ある",3,))))</f>
        <v>0</v>
      </c>
      <c r="L1831" s="49">
        <f>IF('３　回答貼付シート'!N1828="ない",0,IF('３　回答貼付シート'!N1828="１～２日ある",1,IF('３　回答貼付シート'!N1828="３～５日ある",2,IF('３　回答貼付シート'!N1828="ほぼ毎日ある",3,))))</f>
        <v>0</v>
      </c>
      <c r="M1831" s="49">
        <f>IF('３　回答貼付シート'!O1828="ない",0,IF('３　回答貼付シート'!O1828="１～２日ある",1,IF('３　回答貼付シート'!O1828="３～５日ある",2,IF('３　回答貼付シート'!O1828="ほぼ毎日ある",3,))))</f>
        <v>0</v>
      </c>
      <c r="N1831" s="49">
        <f>IF('３　回答貼付シート'!P1828="ない",0,IF('３　回答貼付シート'!P1828="１～２日ある",1,IF('３　回答貼付シート'!P1828="３～５日ある",2,IF('３　回答貼付シート'!P1828="ほぼ毎日ある",3,))))</f>
        <v>0</v>
      </c>
      <c r="O1831" s="49">
        <f>IF('３　回答貼付シート'!Q1828="ない",0,IF('３　回答貼付シート'!Q1828="１～２日ある",1,IF('３　回答貼付シート'!Q1828="３～５日ある",2,IF('３　回答貼付シート'!Q1828="ほぼ毎日ある",3,))))</f>
        <v>0</v>
      </c>
      <c r="P1831" s="49">
        <f>IF('３　回答貼付シート'!R1828="ない",0,IF('３　回答貼付シート'!R1828="１～２日ある",1,IF('３　回答貼付シート'!R1828="３～５日ある",2,IF('３　回答貼付シート'!R1828="ほぼ毎日ある",3,))))</f>
        <v>0</v>
      </c>
      <c r="Q1831" s="49">
        <f>IF('３　回答貼付シート'!S1828="ない",0,IF('３　回答貼付シート'!S1828="１～２日ある",1,IF('３　回答貼付シート'!S1828="３～５日ある",2,IF('３　回答貼付シート'!S1828="ほぼ毎日ある",3,))))</f>
        <v>0</v>
      </c>
      <c r="R1831" s="49">
        <f>IF('３　回答貼付シート'!T1828="ない",0,IF('３　回答貼付シート'!T1828="１～２日ある",1,IF('３　回答貼付シート'!T1828="３～５日ある",2,IF('３　回答貼付シート'!T1828="ほぼ毎日ある",3,))))</f>
        <v>0</v>
      </c>
      <c r="S1831" s="49">
        <f>IF('３　回答貼付シート'!U1828="ない",0,IF('３　回答貼付シート'!U1828="１～２日ある",1,IF('３　回答貼付シート'!U1828="３～５日ある",2,IF('３　回答貼付シート'!U1828="ほぼ毎日ある",3,))))</f>
        <v>0</v>
      </c>
      <c r="T1831" s="49">
        <f>IF('３　回答貼付シート'!V1828="ない",0,IF('３　回答貼付シート'!V1828="１～２日ある",1,IF('３　回答貼付シート'!V1828="３～５日ある",2,IF('３　回答貼付シート'!V1828="ほぼ毎日ある",3,))))</f>
        <v>0</v>
      </c>
      <c r="U1831" s="49">
        <f>IF('３　回答貼付シート'!W1828="ない",0,IF('３　回答貼付シート'!W1828="１～２日ある",1,IF('３　回答貼付シート'!W1828="３～５日ある",2,IF('３　回答貼付シート'!W1828="ほぼ毎日ある",3,))))</f>
        <v>0</v>
      </c>
      <c r="V1831" s="49">
        <f>IF('３　回答貼付シート'!X1828="ない",0,IF('３　回答貼付シート'!X1828="１～２日ある",1,IF('３　回答貼付シート'!X1828="３～５日ある",2,IF('３　回答貼付シート'!X1828="ほぼ毎日ある",3,))))</f>
        <v>0</v>
      </c>
      <c r="W1831" s="49">
        <f>IF('３　回答貼付シート'!Y1828="ない",0,IF('３　回答貼付シート'!Y1828="１～２日ある",1,IF('３　回答貼付シート'!Y1828="３～５日ある",2,IF('３　回答貼付シート'!Y1828="ほぼ毎日ある",3,))))</f>
        <v>0</v>
      </c>
      <c r="X1831" s="49">
        <f>IF('３　回答貼付シート'!Z1828="ない",0,IF('３　回答貼付シート'!Z1828="１～２日ある",1,IF('３　回答貼付シート'!Z1828="３～５日ある",2,IF('３　回答貼付シート'!Z1828="ほぼ毎日ある",3,))))</f>
        <v>0</v>
      </c>
      <c r="Y1831" s="49">
        <f>IF('３　回答貼付シート'!AA1828="ない",0,IF('３　回答貼付シート'!AA1828="１～２日ある",1,IF('３　回答貼付シート'!AA1828="３～５日ある",2,IF('３　回答貼付シート'!AA1828="ほぼ毎日ある",3,))))</f>
        <v>0</v>
      </c>
      <c r="Z1831" s="49">
        <f>IF('３　回答貼付シート'!AB1828="ない",0,IF('３　回答貼付シート'!AB1828="１～２日ある",1,IF('３　回答貼付シート'!AB1828="３～５日ある",2,IF('３　回答貼付シート'!AB1828="ほぼ毎日ある",3,))))</f>
        <v>0</v>
      </c>
      <c r="AA1831" s="49">
        <f>IF('３　回答貼付シート'!AC1828="ない",0,IF('３　回答貼付シート'!AC1828="１～２日ある",1,IF('３　回答貼付シート'!AC1828="３～５日ある",2,IF('３　回答貼付シート'!AC1828="ほぼ毎日ある",3,))))</f>
        <v>0</v>
      </c>
      <c r="AB1831" s="49">
        <f>IF('３　回答貼付シート'!AD1828="ない",0,IF('３　回答貼付シート'!AD1828="１～２日ある",1,IF('３　回答貼付シート'!AD1828="３～５日ある",2,IF('３　回答貼付シート'!AD1828="ほぼ毎日ある",3,))))</f>
        <v>0</v>
      </c>
      <c r="AC1831" s="49">
        <f>IF('３　回答貼付シート'!AE1828="ない",0,IF('３　回答貼付シート'!AE1828="１～２日ある",1,IF('３　回答貼付シート'!AE1828="３～５日ある",2,IF('３　回答貼付シート'!AE1828="ほぼ毎日ある",3,))))</f>
        <v>0</v>
      </c>
      <c r="AD1831" s="49">
        <f>IF('３　回答貼付シート'!AF1828="ない",0,IF('３　回答貼付シート'!AF1828="１～２日ある",1,IF('３　回答貼付シート'!AF1828="３～５日ある",2,IF('３　回答貼付シート'!AF1828="ほぼ毎日ある",3,))))</f>
        <v>0</v>
      </c>
      <c r="AE1831" s="49">
        <f>IF('３　回答貼付シート'!AG1828="ない",0,IF('３　回答貼付シート'!AG1828="１～２日ある",1,IF('３　回答貼付シート'!AG1828="３～５日ある",2,IF('３　回答貼付シート'!AG1828="ほぼ毎日ある",3,))))</f>
        <v>0</v>
      </c>
      <c r="AF1831" s="49">
        <f>IF('３　回答貼付シート'!AH1828="ない",0,IF('３　回答貼付シート'!AH1828="１～２日ある",1,IF('３　回答貼付シート'!AH1828="３～５日ある",2,IF('３　回答貼付シート'!AH1828="ほぼ毎日ある",3,))))</f>
        <v>0</v>
      </c>
      <c r="AG1831" s="49">
        <f>IF('３　回答貼付シート'!AI1828="ない",0,IF('３　回答貼付シート'!AI1828="１～２日ある",1,IF('３　回答貼付シート'!AI1828="３～５日ある",2,IF('３　回答貼付シート'!AI1828="ほぼ毎日ある",3,))))</f>
        <v>0</v>
      </c>
      <c r="AH1831" s="49">
        <f>IF('３　回答貼付シート'!AJ1828="ない",0,IF('３　回答貼付シート'!AJ1828="１～２日ある",1,IF('３　回答貼付シート'!AJ1828="３～５日ある",2,IF('３　回答貼付シート'!AJ1828="ほぼ毎日ある",3,))))</f>
        <v>0</v>
      </c>
      <c r="AI1831" s="49">
        <f>IF('３　回答貼付シート'!AK1828="ない",0,IF('３　回答貼付シート'!AK1828="１～２日ある",1,IF('３　回答貼付シート'!AK1828="３～５日ある",2,IF('３　回答貼付シート'!AK1828="ほぼ毎日ある",3,))))</f>
        <v>0</v>
      </c>
      <c r="AJ1831" s="49">
        <f>IF('３　回答貼付シート'!AL1828="ない",0,IF('３　回答貼付シート'!AL1828="１～２日ある",1,IF('３　回答貼付シート'!AL1828="３～５日ある",2,IF('３　回答貼付シート'!AL1828="ほぼ毎日ある",3,))))</f>
        <v>0</v>
      </c>
      <c r="AK1831" s="49">
        <f>IF('３　回答貼付シート'!AM1828="ない",0,IF('３　回答貼付シート'!AM1828="１～２日ある",1,IF('３　回答貼付シート'!AM1828="３～５日ある",2,IF('３　回答貼付シート'!AM1828="ほぼ毎日ある",3,))))</f>
        <v>0</v>
      </c>
      <c r="AL1831" s="49">
        <f>'３　回答貼付シート'!$AN1828</f>
        <v>0</v>
      </c>
      <c r="AM1831" s="49" t="str">
        <f t="shared" si="201"/>
        <v/>
      </c>
      <c r="AN1831" s="49" t="str">
        <f t="shared" si="202"/>
        <v/>
      </c>
      <c r="AO1831" s="49" t="str">
        <f t="shared" si="203"/>
        <v/>
      </c>
      <c r="AP1831" s="49" t="str">
        <f t="shared" si="204"/>
        <v/>
      </c>
      <c r="AQ1831" s="49" t="str">
        <f t="shared" si="205"/>
        <v/>
      </c>
      <c r="AR1831" t="str">
        <f t="shared" si="206"/>
        <v>0</v>
      </c>
      <c r="AT1831" s="42"/>
    </row>
    <row r="1832" spans="1:46">
      <c r="A1832" s="49"/>
      <c r="B1832" s="49">
        <f t="shared" si="200"/>
        <v>0</v>
      </c>
      <c r="C1832" s="49">
        <f>IF('３　回答貼付シート'!$F1829&lt;&gt;0,VLOOKUP('３　回答貼付シート'!$F1829,$AR$2048:$AS$2054,2,FALSE),0)</f>
        <v>0</v>
      </c>
      <c r="D1832" s="49">
        <f>IF('３　回答貼付シート'!$G1829&lt;&gt;0,VLOOKUP(('３　回答貼付シート'!$G1829), $AR$2048:$AS$2054,2,FALSE),0)</f>
        <v>0</v>
      </c>
      <c r="E1832" s="49">
        <f>'３　回答貼付シート'!$H1829</f>
        <v>0</v>
      </c>
      <c r="F1832" s="49">
        <f>IF(E1832=0,0,VLOOKUP($B1832,'２　情報入力シート'!$A$2:$E$2049,5))</f>
        <v>0</v>
      </c>
      <c r="G1832" s="49">
        <f>IF('３　回答貼付シート'!I1829="ない",0,IF('３　回答貼付シート'!I1829="１～２日ある",1,IF('３　回答貼付シート'!I1829="３～５日ある",2,IF('３　回答貼付シート'!I1829="ほぼ毎日ある",3,))))</f>
        <v>0</v>
      </c>
      <c r="H1832" s="49">
        <f>IF('３　回答貼付シート'!J1829="ない",0,IF('３　回答貼付シート'!J1829="１～２日ある",1,IF('３　回答貼付シート'!J1829="３～５日ある",2,IF('３　回答貼付シート'!J1829="ほぼ毎日ある",3,))))</f>
        <v>0</v>
      </c>
      <c r="I1832" s="49">
        <f>IF('３　回答貼付シート'!K1829="ない",0,IF('３　回答貼付シート'!K1829="１～２日ある",1,IF('３　回答貼付シート'!K1829="３～５日ある",2,IF('３　回答貼付シート'!K1829="ほぼ毎日ある",3,))))</f>
        <v>0</v>
      </c>
      <c r="J1832" s="49">
        <f>IF('３　回答貼付シート'!L1829="ない",0,IF('３　回答貼付シート'!L1829="１～２日ある",1,IF('３　回答貼付シート'!L1829="３～５日ある",2,IF('３　回答貼付シート'!L1829="ほぼ毎日ある",3,))))</f>
        <v>0</v>
      </c>
      <c r="K1832" s="49">
        <f>IF('３　回答貼付シート'!M1829="ない",0,IF('３　回答貼付シート'!M1829="１～２日ある",1,IF('３　回答貼付シート'!M1829="３～５日ある",2,IF('３　回答貼付シート'!M1829="ほぼ毎日ある",3,))))</f>
        <v>0</v>
      </c>
      <c r="L1832" s="49">
        <f>IF('３　回答貼付シート'!N1829="ない",0,IF('３　回答貼付シート'!N1829="１～２日ある",1,IF('３　回答貼付シート'!N1829="３～５日ある",2,IF('３　回答貼付シート'!N1829="ほぼ毎日ある",3,))))</f>
        <v>0</v>
      </c>
      <c r="M1832" s="49">
        <f>IF('３　回答貼付シート'!O1829="ない",0,IF('３　回答貼付シート'!O1829="１～２日ある",1,IF('３　回答貼付シート'!O1829="３～５日ある",2,IF('３　回答貼付シート'!O1829="ほぼ毎日ある",3,))))</f>
        <v>0</v>
      </c>
      <c r="N1832" s="49">
        <f>IF('３　回答貼付シート'!P1829="ない",0,IF('３　回答貼付シート'!P1829="１～２日ある",1,IF('３　回答貼付シート'!P1829="３～５日ある",2,IF('３　回答貼付シート'!P1829="ほぼ毎日ある",3,))))</f>
        <v>0</v>
      </c>
      <c r="O1832" s="49">
        <f>IF('３　回答貼付シート'!Q1829="ない",0,IF('３　回答貼付シート'!Q1829="１～２日ある",1,IF('３　回答貼付シート'!Q1829="３～５日ある",2,IF('３　回答貼付シート'!Q1829="ほぼ毎日ある",3,))))</f>
        <v>0</v>
      </c>
      <c r="P1832" s="49">
        <f>IF('３　回答貼付シート'!R1829="ない",0,IF('３　回答貼付シート'!R1829="１～２日ある",1,IF('３　回答貼付シート'!R1829="３～５日ある",2,IF('３　回答貼付シート'!R1829="ほぼ毎日ある",3,))))</f>
        <v>0</v>
      </c>
      <c r="Q1832" s="49">
        <f>IF('３　回答貼付シート'!S1829="ない",0,IF('３　回答貼付シート'!S1829="１～２日ある",1,IF('３　回答貼付シート'!S1829="３～５日ある",2,IF('３　回答貼付シート'!S1829="ほぼ毎日ある",3,))))</f>
        <v>0</v>
      </c>
      <c r="R1832" s="49">
        <f>IF('３　回答貼付シート'!T1829="ない",0,IF('３　回答貼付シート'!T1829="１～２日ある",1,IF('３　回答貼付シート'!T1829="３～５日ある",2,IF('３　回答貼付シート'!T1829="ほぼ毎日ある",3,))))</f>
        <v>0</v>
      </c>
      <c r="S1832" s="49">
        <f>IF('３　回答貼付シート'!U1829="ない",0,IF('３　回答貼付シート'!U1829="１～２日ある",1,IF('３　回答貼付シート'!U1829="３～５日ある",2,IF('３　回答貼付シート'!U1829="ほぼ毎日ある",3,))))</f>
        <v>0</v>
      </c>
      <c r="T1832" s="49">
        <f>IF('３　回答貼付シート'!V1829="ない",0,IF('３　回答貼付シート'!V1829="１～２日ある",1,IF('３　回答貼付シート'!V1829="３～５日ある",2,IF('３　回答貼付シート'!V1829="ほぼ毎日ある",3,))))</f>
        <v>0</v>
      </c>
      <c r="U1832" s="49">
        <f>IF('３　回答貼付シート'!W1829="ない",0,IF('３　回答貼付シート'!W1829="１～２日ある",1,IF('３　回答貼付シート'!W1829="３～５日ある",2,IF('３　回答貼付シート'!W1829="ほぼ毎日ある",3,))))</f>
        <v>0</v>
      </c>
      <c r="V1832" s="49">
        <f>IF('３　回答貼付シート'!X1829="ない",0,IF('３　回答貼付シート'!X1829="１～２日ある",1,IF('３　回答貼付シート'!X1829="３～５日ある",2,IF('３　回答貼付シート'!X1829="ほぼ毎日ある",3,))))</f>
        <v>0</v>
      </c>
      <c r="W1832" s="49">
        <f>IF('３　回答貼付シート'!Y1829="ない",0,IF('３　回答貼付シート'!Y1829="１～２日ある",1,IF('３　回答貼付シート'!Y1829="３～５日ある",2,IF('３　回答貼付シート'!Y1829="ほぼ毎日ある",3,))))</f>
        <v>0</v>
      </c>
      <c r="X1832" s="49">
        <f>IF('３　回答貼付シート'!Z1829="ない",0,IF('３　回答貼付シート'!Z1829="１～２日ある",1,IF('３　回答貼付シート'!Z1829="３～５日ある",2,IF('３　回答貼付シート'!Z1829="ほぼ毎日ある",3,))))</f>
        <v>0</v>
      </c>
      <c r="Y1832" s="49">
        <f>IF('３　回答貼付シート'!AA1829="ない",0,IF('３　回答貼付シート'!AA1829="１～２日ある",1,IF('３　回答貼付シート'!AA1829="３～５日ある",2,IF('３　回答貼付シート'!AA1829="ほぼ毎日ある",3,))))</f>
        <v>0</v>
      </c>
      <c r="Z1832" s="49">
        <f>IF('３　回答貼付シート'!AB1829="ない",0,IF('３　回答貼付シート'!AB1829="１～２日ある",1,IF('３　回答貼付シート'!AB1829="３～５日ある",2,IF('３　回答貼付シート'!AB1829="ほぼ毎日ある",3,))))</f>
        <v>0</v>
      </c>
      <c r="AA1832" s="49">
        <f>IF('３　回答貼付シート'!AC1829="ない",0,IF('３　回答貼付シート'!AC1829="１～２日ある",1,IF('３　回答貼付シート'!AC1829="３～５日ある",2,IF('３　回答貼付シート'!AC1829="ほぼ毎日ある",3,))))</f>
        <v>0</v>
      </c>
      <c r="AB1832" s="49">
        <f>IF('３　回答貼付シート'!AD1829="ない",0,IF('３　回答貼付シート'!AD1829="１～２日ある",1,IF('３　回答貼付シート'!AD1829="３～５日ある",2,IF('３　回答貼付シート'!AD1829="ほぼ毎日ある",3,))))</f>
        <v>0</v>
      </c>
      <c r="AC1832" s="49">
        <f>IF('３　回答貼付シート'!AE1829="ない",0,IF('３　回答貼付シート'!AE1829="１～２日ある",1,IF('３　回答貼付シート'!AE1829="３～５日ある",2,IF('３　回答貼付シート'!AE1829="ほぼ毎日ある",3,))))</f>
        <v>0</v>
      </c>
      <c r="AD1832" s="49">
        <f>IF('３　回答貼付シート'!AF1829="ない",0,IF('３　回答貼付シート'!AF1829="１～２日ある",1,IF('３　回答貼付シート'!AF1829="３～５日ある",2,IF('３　回答貼付シート'!AF1829="ほぼ毎日ある",3,))))</f>
        <v>0</v>
      </c>
      <c r="AE1832" s="49">
        <f>IF('３　回答貼付シート'!AG1829="ない",0,IF('３　回答貼付シート'!AG1829="１～２日ある",1,IF('３　回答貼付シート'!AG1829="３～５日ある",2,IF('３　回答貼付シート'!AG1829="ほぼ毎日ある",3,))))</f>
        <v>0</v>
      </c>
      <c r="AF1832" s="49">
        <f>IF('３　回答貼付シート'!AH1829="ない",0,IF('３　回答貼付シート'!AH1829="１～２日ある",1,IF('３　回答貼付シート'!AH1829="３～５日ある",2,IF('３　回答貼付シート'!AH1829="ほぼ毎日ある",3,))))</f>
        <v>0</v>
      </c>
      <c r="AG1832" s="49">
        <f>IF('３　回答貼付シート'!AI1829="ない",0,IF('３　回答貼付シート'!AI1829="１～２日ある",1,IF('３　回答貼付シート'!AI1829="３～５日ある",2,IF('３　回答貼付シート'!AI1829="ほぼ毎日ある",3,))))</f>
        <v>0</v>
      </c>
      <c r="AH1832" s="49">
        <f>IF('３　回答貼付シート'!AJ1829="ない",0,IF('３　回答貼付シート'!AJ1829="１～２日ある",1,IF('３　回答貼付シート'!AJ1829="３～５日ある",2,IF('３　回答貼付シート'!AJ1829="ほぼ毎日ある",3,))))</f>
        <v>0</v>
      </c>
      <c r="AI1832" s="49">
        <f>IF('３　回答貼付シート'!AK1829="ない",0,IF('３　回答貼付シート'!AK1829="１～２日ある",1,IF('３　回答貼付シート'!AK1829="３～５日ある",2,IF('３　回答貼付シート'!AK1829="ほぼ毎日ある",3,))))</f>
        <v>0</v>
      </c>
      <c r="AJ1832" s="49">
        <f>IF('３　回答貼付シート'!AL1829="ない",0,IF('３　回答貼付シート'!AL1829="１～２日ある",1,IF('３　回答貼付シート'!AL1829="３～５日ある",2,IF('３　回答貼付シート'!AL1829="ほぼ毎日ある",3,))))</f>
        <v>0</v>
      </c>
      <c r="AK1832" s="49">
        <f>IF('３　回答貼付シート'!AM1829="ない",0,IF('３　回答貼付シート'!AM1829="１～２日ある",1,IF('３　回答貼付シート'!AM1829="３～５日ある",2,IF('３　回答貼付シート'!AM1829="ほぼ毎日ある",3,))))</f>
        <v>0</v>
      </c>
      <c r="AL1832" s="49">
        <f>'３　回答貼付シート'!$AN1829</f>
        <v>0</v>
      </c>
      <c r="AM1832" s="49" t="str">
        <f t="shared" si="201"/>
        <v/>
      </c>
      <c r="AN1832" s="49" t="str">
        <f t="shared" si="202"/>
        <v/>
      </c>
      <c r="AO1832" s="49" t="str">
        <f t="shared" si="203"/>
        <v/>
      </c>
      <c r="AP1832" s="49" t="str">
        <f t="shared" si="204"/>
        <v/>
      </c>
      <c r="AQ1832" s="49" t="str">
        <f t="shared" si="205"/>
        <v/>
      </c>
      <c r="AR1832" t="str">
        <f t="shared" si="206"/>
        <v>0</v>
      </c>
      <c r="AT1832" s="42"/>
    </row>
    <row r="1833" spans="1:46">
      <c r="A1833" s="49"/>
      <c r="B1833" s="49">
        <f t="shared" si="200"/>
        <v>0</v>
      </c>
      <c r="C1833" s="49">
        <f>IF('３　回答貼付シート'!$F1830&lt;&gt;0,VLOOKUP('３　回答貼付シート'!$F1830,$AR$2048:$AS$2054,2,FALSE),0)</f>
        <v>0</v>
      </c>
      <c r="D1833" s="49">
        <f>IF('３　回答貼付シート'!$G1830&lt;&gt;0,VLOOKUP(('３　回答貼付シート'!$G1830), $AR$2048:$AS$2054,2,FALSE),0)</f>
        <v>0</v>
      </c>
      <c r="E1833" s="49">
        <f>'３　回答貼付シート'!$H1830</f>
        <v>0</v>
      </c>
      <c r="F1833" s="49">
        <f>IF(E1833=0,0,VLOOKUP($B1833,'２　情報入力シート'!$A$2:$E$2049,5))</f>
        <v>0</v>
      </c>
      <c r="G1833" s="49">
        <f>IF('３　回答貼付シート'!I1830="ない",0,IF('３　回答貼付シート'!I1830="１～２日ある",1,IF('３　回答貼付シート'!I1830="３～５日ある",2,IF('３　回答貼付シート'!I1830="ほぼ毎日ある",3,))))</f>
        <v>0</v>
      </c>
      <c r="H1833" s="49">
        <f>IF('３　回答貼付シート'!J1830="ない",0,IF('３　回答貼付シート'!J1830="１～２日ある",1,IF('３　回答貼付シート'!J1830="３～５日ある",2,IF('３　回答貼付シート'!J1830="ほぼ毎日ある",3,))))</f>
        <v>0</v>
      </c>
      <c r="I1833" s="49">
        <f>IF('３　回答貼付シート'!K1830="ない",0,IF('３　回答貼付シート'!K1830="１～２日ある",1,IF('３　回答貼付シート'!K1830="３～５日ある",2,IF('３　回答貼付シート'!K1830="ほぼ毎日ある",3,))))</f>
        <v>0</v>
      </c>
      <c r="J1833" s="49">
        <f>IF('３　回答貼付シート'!L1830="ない",0,IF('３　回答貼付シート'!L1830="１～２日ある",1,IF('３　回答貼付シート'!L1830="３～５日ある",2,IF('３　回答貼付シート'!L1830="ほぼ毎日ある",3,))))</f>
        <v>0</v>
      </c>
      <c r="K1833" s="49">
        <f>IF('３　回答貼付シート'!M1830="ない",0,IF('３　回答貼付シート'!M1830="１～２日ある",1,IF('３　回答貼付シート'!M1830="３～５日ある",2,IF('３　回答貼付シート'!M1830="ほぼ毎日ある",3,))))</f>
        <v>0</v>
      </c>
      <c r="L1833" s="49">
        <f>IF('３　回答貼付シート'!N1830="ない",0,IF('３　回答貼付シート'!N1830="１～２日ある",1,IF('３　回答貼付シート'!N1830="３～５日ある",2,IF('３　回答貼付シート'!N1830="ほぼ毎日ある",3,))))</f>
        <v>0</v>
      </c>
      <c r="M1833" s="49">
        <f>IF('３　回答貼付シート'!O1830="ない",0,IF('３　回答貼付シート'!O1830="１～２日ある",1,IF('３　回答貼付シート'!O1830="３～５日ある",2,IF('３　回答貼付シート'!O1830="ほぼ毎日ある",3,))))</f>
        <v>0</v>
      </c>
      <c r="N1833" s="49">
        <f>IF('３　回答貼付シート'!P1830="ない",0,IF('３　回答貼付シート'!P1830="１～２日ある",1,IF('３　回答貼付シート'!P1830="３～５日ある",2,IF('３　回答貼付シート'!P1830="ほぼ毎日ある",3,))))</f>
        <v>0</v>
      </c>
      <c r="O1833" s="49">
        <f>IF('３　回答貼付シート'!Q1830="ない",0,IF('３　回答貼付シート'!Q1830="１～２日ある",1,IF('３　回答貼付シート'!Q1830="３～５日ある",2,IF('３　回答貼付シート'!Q1830="ほぼ毎日ある",3,))))</f>
        <v>0</v>
      </c>
      <c r="P1833" s="49">
        <f>IF('３　回答貼付シート'!R1830="ない",0,IF('３　回答貼付シート'!R1830="１～２日ある",1,IF('３　回答貼付シート'!R1830="３～５日ある",2,IF('３　回答貼付シート'!R1830="ほぼ毎日ある",3,))))</f>
        <v>0</v>
      </c>
      <c r="Q1833" s="49">
        <f>IF('３　回答貼付シート'!S1830="ない",0,IF('３　回答貼付シート'!S1830="１～２日ある",1,IF('３　回答貼付シート'!S1830="３～５日ある",2,IF('３　回答貼付シート'!S1830="ほぼ毎日ある",3,))))</f>
        <v>0</v>
      </c>
      <c r="R1833" s="49">
        <f>IF('３　回答貼付シート'!T1830="ない",0,IF('３　回答貼付シート'!T1830="１～２日ある",1,IF('３　回答貼付シート'!T1830="３～５日ある",2,IF('３　回答貼付シート'!T1830="ほぼ毎日ある",3,))))</f>
        <v>0</v>
      </c>
      <c r="S1833" s="49">
        <f>IF('３　回答貼付シート'!U1830="ない",0,IF('３　回答貼付シート'!U1830="１～２日ある",1,IF('３　回答貼付シート'!U1830="３～５日ある",2,IF('３　回答貼付シート'!U1830="ほぼ毎日ある",3,))))</f>
        <v>0</v>
      </c>
      <c r="T1833" s="49">
        <f>IF('３　回答貼付シート'!V1830="ない",0,IF('３　回答貼付シート'!V1830="１～２日ある",1,IF('３　回答貼付シート'!V1830="３～５日ある",2,IF('３　回答貼付シート'!V1830="ほぼ毎日ある",3,))))</f>
        <v>0</v>
      </c>
      <c r="U1833" s="49">
        <f>IF('３　回答貼付シート'!W1830="ない",0,IF('３　回答貼付シート'!W1830="１～２日ある",1,IF('３　回答貼付シート'!W1830="３～５日ある",2,IF('３　回答貼付シート'!W1830="ほぼ毎日ある",3,))))</f>
        <v>0</v>
      </c>
      <c r="V1833" s="49">
        <f>IF('３　回答貼付シート'!X1830="ない",0,IF('３　回答貼付シート'!X1830="１～２日ある",1,IF('３　回答貼付シート'!X1830="３～５日ある",2,IF('３　回答貼付シート'!X1830="ほぼ毎日ある",3,))))</f>
        <v>0</v>
      </c>
      <c r="W1833" s="49">
        <f>IF('３　回答貼付シート'!Y1830="ない",0,IF('３　回答貼付シート'!Y1830="１～２日ある",1,IF('３　回答貼付シート'!Y1830="３～５日ある",2,IF('３　回答貼付シート'!Y1830="ほぼ毎日ある",3,))))</f>
        <v>0</v>
      </c>
      <c r="X1833" s="49">
        <f>IF('３　回答貼付シート'!Z1830="ない",0,IF('３　回答貼付シート'!Z1830="１～２日ある",1,IF('３　回答貼付シート'!Z1830="３～５日ある",2,IF('３　回答貼付シート'!Z1830="ほぼ毎日ある",3,))))</f>
        <v>0</v>
      </c>
      <c r="Y1833" s="49">
        <f>IF('３　回答貼付シート'!AA1830="ない",0,IF('３　回答貼付シート'!AA1830="１～２日ある",1,IF('３　回答貼付シート'!AA1830="３～５日ある",2,IF('３　回答貼付シート'!AA1830="ほぼ毎日ある",3,))))</f>
        <v>0</v>
      </c>
      <c r="Z1833" s="49">
        <f>IF('３　回答貼付シート'!AB1830="ない",0,IF('３　回答貼付シート'!AB1830="１～２日ある",1,IF('３　回答貼付シート'!AB1830="３～５日ある",2,IF('３　回答貼付シート'!AB1830="ほぼ毎日ある",3,))))</f>
        <v>0</v>
      </c>
      <c r="AA1833" s="49">
        <f>IF('３　回答貼付シート'!AC1830="ない",0,IF('３　回答貼付シート'!AC1830="１～２日ある",1,IF('３　回答貼付シート'!AC1830="３～５日ある",2,IF('３　回答貼付シート'!AC1830="ほぼ毎日ある",3,))))</f>
        <v>0</v>
      </c>
      <c r="AB1833" s="49">
        <f>IF('３　回答貼付シート'!AD1830="ない",0,IF('３　回答貼付シート'!AD1830="１～２日ある",1,IF('３　回答貼付シート'!AD1830="３～５日ある",2,IF('３　回答貼付シート'!AD1830="ほぼ毎日ある",3,))))</f>
        <v>0</v>
      </c>
      <c r="AC1833" s="49">
        <f>IF('３　回答貼付シート'!AE1830="ない",0,IF('３　回答貼付シート'!AE1830="１～２日ある",1,IF('３　回答貼付シート'!AE1830="３～５日ある",2,IF('３　回答貼付シート'!AE1830="ほぼ毎日ある",3,))))</f>
        <v>0</v>
      </c>
      <c r="AD1833" s="49">
        <f>IF('３　回答貼付シート'!AF1830="ない",0,IF('３　回答貼付シート'!AF1830="１～２日ある",1,IF('３　回答貼付シート'!AF1830="３～５日ある",2,IF('３　回答貼付シート'!AF1830="ほぼ毎日ある",3,))))</f>
        <v>0</v>
      </c>
      <c r="AE1833" s="49">
        <f>IF('３　回答貼付シート'!AG1830="ない",0,IF('３　回答貼付シート'!AG1830="１～２日ある",1,IF('３　回答貼付シート'!AG1830="３～５日ある",2,IF('３　回答貼付シート'!AG1830="ほぼ毎日ある",3,))))</f>
        <v>0</v>
      </c>
      <c r="AF1833" s="49">
        <f>IF('３　回答貼付シート'!AH1830="ない",0,IF('３　回答貼付シート'!AH1830="１～２日ある",1,IF('３　回答貼付シート'!AH1830="３～５日ある",2,IF('３　回答貼付シート'!AH1830="ほぼ毎日ある",3,))))</f>
        <v>0</v>
      </c>
      <c r="AG1833" s="49">
        <f>IF('３　回答貼付シート'!AI1830="ない",0,IF('３　回答貼付シート'!AI1830="１～２日ある",1,IF('３　回答貼付シート'!AI1830="３～５日ある",2,IF('３　回答貼付シート'!AI1830="ほぼ毎日ある",3,))))</f>
        <v>0</v>
      </c>
      <c r="AH1833" s="49">
        <f>IF('３　回答貼付シート'!AJ1830="ない",0,IF('３　回答貼付シート'!AJ1830="１～２日ある",1,IF('３　回答貼付シート'!AJ1830="３～５日ある",2,IF('３　回答貼付シート'!AJ1830="ほぼ毎日ある",3,))))</f>
        <v>0</v>
      </c>
      <c r="AI1833" s="49">
        <f>IF('３　回答貼付シート'!AK1830="ない",0,IF('３　回答貼付シート'!AK1830="１～２日ある",1,IF('３　回答貼付シート'!AK1830="３～５日ある",2,IF('３　回答貼付シート'!AK1830="ほぼ毎日ある",3,))))</f>
        <v>0</v>
      </c>
      <c r="AJ1833" s="49">
        <f>IF('３　回答貼付シート'!AL1830="ない",0,IF('３　回答貼付シート'!AL1830="１～２日ある",1,IF('３　回答貼付シート'!AL1830="３～５日ある",2,IF('３　回答貼付シート'!AL1830="ほぼ毎日ある",3,))))</f>
        <v>0</v>
      </c>
      <c r="AK1833" s="49">
        <f>IF('３　回答貼付シート'!AM1830="ない",0,IF('３　回答貼付シート'!AM1830="１～２日ある",1,IF('３　回答貼付シート'!AM1830="３～５日ある",2,IF('３　回答貼付シート'!AM1830="ほぼ毎日ある",3,))))</f>
        <v>0</v>
      </c>
      <c r="AL1833" s="49">
        <f>'３　回答貼付シート'!$AN1830</f>
        <v>0</v>
      </c>
      <c r="AM1833" s="49" t="str">
        <f t="shared" si="201"/>
        <v/>
      </c>
      <c r="AN1833" s="49" t="str">
        <f t="shared" si="202"/>
        <v/>
      </c>
      <c r="AO1833" s="49" t="str">
        <f t="shared" si="203"/>
        <v/>
      </c>
      <c r="AP1833" s="49" t="str">
        <f t="shared" si="204"/>
        <v/>
      </c>
      <c r="AQ1833" s="49" t="str">
        <f t="shared" si="205"/>
        <v/>
      </c>
      <c r="AR1833" t="str">
        <f t="shared" si="206"/>
        <v>0</v>
      </c>
      <c r="AT1833" s="42"/>
    </row>
    <row r="1834" spans="1:46">
      <c r="A1834" s="49"/>
      <c r="B1834" s="49">
        <f t="shared" si="200"/>
        <v>0</v>
      </c>
      <c r="C1834" s="49">
        <f>IF('３　回答貼付シート'!$F1831&lt;&gt;0,VLOOKUP('３　回答貼付シート'!$F1831,$AR$2048:$AS$2054,2,FALSE),0)</f>
        <v>0</v>
      </c>
      <c r="D1834" s="49">
        <f>IF('３　回答貼付シート'!$G1831&lt;&gt;0,VLOOKUP(('３　回答貼付シート'!$G1831), $AR$2048:$AS$2054,2,FALSE),0)</f>
        <v>0</v>
      </c>
      <c r="E1834" s="49">
        <f>'３　回答貼付シート'!$H1831</f>
        <v>0</v>
      </c>
      <c r="F1834" s="49">
        <f>IF(E1834=0,0,VLOOKUP($B1834,'２　情報入力シート'!$A$2:$E$2049,5))</f>
        <v>0</v>
      </c>
      <c r="G1834" s="49">
        <f>IF('３　回答貼付シート'!I1831="ない",0,IF('３　回答貼付シート'!I1831="１～２日ある",1,IF('３　回答貼付シート'!I1831="３～５日ある",2,IF('３　回答貼付シート'!I1831="ほぼ毎日ある",3,))))</f>
        <v>0</v>
      </c>
      <c r="H1834" s="49">
        <f>IF('３　回答貼付シート'!J1831="ない",0,IF('３　回答貼付シート'!J1831="１～２日ある",1,IF('３　回答貼付シート'!J1831="３～５日ある",2,IF('３　回答貼付シート'!J1831="ほぼ毎日ある",3,))))</f>
        <v>0</v>
      </c>
      <c r="I1834" s="49">
        <f>IF('３　回答貼付シート'!K1831="ない",0,IF('３　回答貼付シート'!K1831="１～２日ある",1,IF('３　回答貼付シート'!K1831="３～５日ある",2,IF('３　回答貼付シート'!K1831="ほぼ毎日ある",3,))))</f>
        <v>0</v>
      </c>
      <c r="J1834" s="49">
        <f>IF('３　回答貼付シート'!L1831="ない",0,IF('３　回答貼付シート'!L1831="１～２日ある",1,IF('３　回答貼付シート'!L1831="３～５日ある",2,IF('３　回答貼付シート'!L1831="ほぼ毎日ある",3,))))</f>
        <v>0</v>
      </c>
      <c r="K1834" s="49">
        <f>IF('３　回答貼付シート'!M1831="ない",0,IF('３　回答貼付シート'!M1831="１～２日ある",1,IF('３　回答貼付シート'!M1831="３～５日ある",2,IF('３　回答貼付シート'!M1831="ほぼ毎日ある",3,))))</f>
        <v>0</v>
      </c>
      <c r="L1834" s="49">
        <f>IF('３　回答貼付シート'!N1831="ない",0,IF('３　回答貼付シート'!N1831="１～２日ある",1,IF('３　回答貼付シート'!N1831="３～５日ある",2,IF('３　回答貼付シート'!N1831="ほぼ毎日ある",3,))))</f>
        <v>0</v>
      </c>
      <c r="M1834" s="49">
        <f>IF('３　回答貼付シート'!O1831="ない",0,IF('３　回答貼付シート'!O1831="１～２日ある",1,IF('３　回答貼付シート'!O1831="３～５日ある",2,IF('３　回答貼付シート'!O1831="ほぼ毎日ある",3,))))</f>
        <v>0</v>
      </c>
      <c r="N1834" s="49">
        <f>IF('３　回答貼付シート'!P1831="ない",0,IF('３　回答貼付シート'!P1831="１～２日ある",1,IF('３　回答貼付シート'!P1831="３～５日ある",2,IF('３　回答貼付シート'!P1831="ほぼ毎日ある",3,))))</f>
        <v>0</v>
      </c>
      <c r="O1834" s="49">
        <f>IF('３　回答貼付シート'!Q1831="ない",0,IF('３　回答貼付シート'!Q1831="１～２日ある",1,IF('３　回答貼付シート'!Q1831="３～５日ある",2,IF('３　回答貼付シート'!Q1831="ほぼ毎日ある",3,))))</f>
        <v>0</v>
      </c>
      <c r="P1834" s="49">
        <f>IF('３　回答貼付シート'!R1831="ない",0,IF('３　回答貼付シート'!R1831="１～２日ある",1,IF('３　回答貼付シート'!R1831="３～５日ある",2,IF('３　回答貼付シート'!R1831="ほぼ毎日ある",3,))))</f>
        <v>0</v>
      </c>
      <c r="Q1834" s="49">
        <f>IF('３　回答貼付シート'!S1831="ない",0,IF('３　回答貼付シート'!S1831="１～２日ある",1,IF('３　回答貼付シート'!S1831="３～５日ある",2,IF('３　回答貼付シート'!S1831="ほぼ毎日ある",3,))))</f>
        <v>0</v>
      </c>
      <c r="R1834" s="49">
        <f>IF('３　回答貼付シート'!T1831="ない",0,IF('３　回答貼付シート'!T1831="１～２日ある",1,IF('３　回答貼付シート'!T1831="３～５日ある",2,IF('３　回答貼付シート'!T1831="ほぼ毎日ある",3,))))</f>
        <v>0</v>
      </c>
      <c r="S1834" s="49">
        <f>IF('３　回答貼付シート'!U1831="ない",0,IF('３　回答貼付シート'!U1831="１～２日ある",1,IF('３　回答貼付シート'!U1831="３～５日ある",2,IF('３　回答貼付シート'!U1831="ほぼ毎日ある",3,))))</f>
        <v>0</v>
      </c>
      <c r="T1834" s="49">
        <f>IF('３　回答貼付シート'!V1831="ない",0,IF('３　回答貼付シート'!V1831="１～２日ある",1,IF('３　回答貼付シート'!V1831="３～５日ある",2,IF('３　回答貼付シート'!V1831="ほぼ毎日ある",3,))))</f>
        <v>0</v>
      </c>
      <c r="U1834" s="49">
        <f>IF('３　回答貼付シート'!W1831="ない",0,IF('３　回答貼付シート'!W1831="１～２日ある",1,IF('３　回答貼付シート'!W1831="３～５日ある",2,IF('３　回答貼付シート'!W1831="ほぼ毎日ある",3,))))</f>
        <v>0</v>
      </c>
      <c r="V1834" s="49">
        <f>IF('３　回答貼付シート'!X1831="ない",0,IF('３　回答貼付シート'!X1831="１～２日ある",1,IF('３　回答貼付シート'!X1831="３～５日ある",2,IF('３　回答貼付シート'!X1831="ほぼ毎日ある",3,))))</f>
        <v>0</v>
      </c>
      <c r="W1834" s="49">
        <f>IF('３　回答貼付シート'!Y1831="ない",0,IF('３　回答貼付シート'!Y1831="１～２日ある",1,IF('３　回答貼付シート'!Y1831="３～５日ある",2,IF('３　回答貼付シート'!Y1831="ほぼ毎日ある",3,))))</f>
        <v>0</v>
      </c>
      <c r="X1834" s="49">
        <f>IF('３　回答貼付シート'!Z1831="ない",0,IF('３　回答貼付シート'!Z1831="１～２日ある",1,IF('３　回答貼付シート'!Z1831="３～５日ある",2,IF('３　回答貼付シート'!Z1831="ほぼ毎日ある",3,))))</f>
        <v>0</v>
      </c>
      <c r="Y1834" s="49">
        <f>IF('３　回答貼付シート'!AA1831="ない",0,IF('３　回答貼付シート'!AA1831="１～２日ある",1,IF('３　回答貼付シート'!AA1831="３～５日ある",2,IF('３　回答貼付シート'!AA1831="ほぼ毎日ある",3,))))</f>
        <v>0</v>
      </c>
      <c r="Z1834" s="49">
        <f>IF('３　回答貼付シート'!AB1831="ない",0,IF('３　回答貼付シート'!AB1831="１～２日ある",1,IF('３　回答貼付シート'!AB1831="３～５日ある",2,IF('３　回答貼付シート'!AB1831="ほぼ毎日ある",3,))))</f>
        <v>0</v>
      </c>
      <c r="AA1834" s="49">
        <f>IF('３　回答貼付シート'!AC1831="ない",0,IF('３　回答貼付シート'!AC1831="１～２日ある",1,IF('３　回答貼付シート'!AC1831="３～５日ある",2,IF('３　回答貼付シート'!AC1831="ほぼ毎日ある",3,))))</f>
        <v>0</v>
      </c>
      <c r="AB1834" s="49">
        <f>IF('３　回答貼付シート'!AD1831="ない",0,IF('３　回答貼付シート'!AD1831="１～２日ある",1,IF('３　回答貼付シート'!AD1831="３～５日ある",2,IF('３　回答貼付シート'!AD1831="ほぼ毎日ある",3,))))</f>
        <v>0</v>
      </c>
      <c r="AC1834" s="49">
        <f>IF('３　回答貼付シート'!AE1831="ない",0,IF('３　回答貼付シート'!AE1831="１～２日ある",1,IF('３　回答貼付シート'!AE1831="３～５日ある",2,IF('３　回答貼付シート'!AE1831="ほぼ毎日ある",3,))))</f>
        <v>0</v>
      </c>
      <c r="AD1834" s="49">
        <f>IF('３　回答貼付シート'!AF1831="ない",0,IF('３　回答貼付シート'!AF1831="１～２日ある",1,IF('３　回答貼付シート'!AF1831="３～５日ある",2,IF('３　回答貼付シート'!AF1831="ほぼ毎日ある",3,))))</f>
        <v>0</v>
      </c>
      <c r="AE1834" s="49">
        <f>IF('３　回答貼付シート'!AG1831="ない",0,IF('３　回答貼付シート'!AG1831="１～２日ある",1,IF('３　回答貼付シート'!AG1831="３～５日ある",2,IF('３　回答貼付シート'!AG1831="ほぼ毎日ある",3,))))</f>
        <v>0</v>
      </c>
      <c r="AF1834" s="49">
        <f>IF('３　回答貼付シート'!AH1831="ない",0,IF('３　回答貼付シート'!AH1831="１～２日ある",1,IF('３　回答貼付シート'!AH1831="３～５日ある",2,IF('３　回答貼付シート'!AH1831="ほぼ毎日ある",3,))))</f>
        <v>0</v>
      </c>
      <c r="AG1834" s="49">
        <f>IF('３　回答貼付シート'!AI1831="ない",0,IF('３　回答貼付シート'!AI1831="１～２日ある",1,IF('３　回答貼付シート'!AI1831="３～５日ある",2,IF('３　回答貼付シート'!AI1831="ほぼ毎日ある",3,))))</f>
        <v>0</v>
      </c>
      <c r="AH1834" s="49">
        <f>IF('３　回答貼付シート'!AJ1831="ない",0,IF('３　回答貼付シート'!AJ1831="１～２日ある",1,IF('３　回答貼付シート'!AJ1831="３～５日ある",2,IF('３　回答貼付シート'!AJ1831="ほぼ毎日ある",3,))))</f>
        <v>0</v>
      </c>
      <c r="AI1834" s="49">
        <f>IF('３　回答貼付シート'!AK1831="ない",0,IF('３　回答貼付シート'!AK1831="１～２日ある",1,IF('３　回答貼付シート'!AK1831="３～５日ある",2,IF('３　回答貼付シート'!AK1831="ほぼ毎日ある",3,))))</f>
        <v>0</v>
      </c>
      <c r="AJ1834" s="49">
        <f>IF('３　回答貼付シート'!AL1831="ない",0,IF('３　回答貼付シート'!AL1831="１～２日ある",1,IF('３　回答貼付シート'!AL1831="３～５日ある",2,IF('３　回答貼付シート'!AL1831="ほぼ毎日ある",3,))))</f>
        <v>0</v>
      </c>
      <c r="AK1834" s="49">
        <f>IF('３　回答貼付シート'!AM1831="ない",0,IF('３　回答貼付シート'!AM1831="１～２日ある",1,IF('３　回答貼付シート'!AM1831="３～５日ある",2,IF('３　回答貼付シート'!AM1831="ほぼ毎日ある",3,))))</f>
        <v>0</v>
      </c>
      <c r="AL1834" s="49">
        <f>'３　回答貼付シート'!$AN1831</f>
        <v>0</v>
      </c>
      <c r="AM1834" s="49" t="str">
        <f t="shared" si="201"/>
        <v/>
      </c>
      <c r="AN1834" s="49" t="str">
        <f t="shared" si="202"/>
        <v/>
      </c>
      <c r="AO1834" s="49" t="str">
        <f t="shared" si="203"/>
        <v/>
      </c>
      <c r="AP1834" s="49" t="str">
        <f t="shared" si="204"/>
        <v/>
      </c>
      <c r="AQ1834" s="49" t="str">
        <f t="shared" si="205"/>
        <v/>
      </c>
      <c r="AR1834" t="str">
        <f t="shared" si="206"/>
        <v>0</v>
      </c>
      <c r="AT1834" s="42"/>
    </row>
    <row r="1835" spans="1:46">
      <c r="A1835" s="49"/>
      <c r="B1835" s="49">
        <f t="shared" si="200"/>
        <v>0</v>
      </c>
      <c r="C1835" s="49">
        <f>IF('３　回答貼付シート'!$F1832&lt;&gt;0,VLOOKUP('３　回答貼付シート'!$F1832,$AR$2048:$AS$2054,2,FALSE),0)</f>
        <v>0</v>
      </c>
      <c r="D1835" s="49">
        <f>IF('３　回答貼付シート'!$G1832&lt;&gt;0,VLOOKUP(('３　回答貼付シート'!$G1832), $AR$2048:$AS$2054,2,FALSE),0)</f>
        <v>0</v>
      </c>
      <c r="E1835" s="49">
        <f>'３　回答貼付シート'!$H1832</f>
        <v>0</v>
      </c>
      <c r="F1835" s="49">
        <f>IF(E1835=0,0,VLOOKUP($B1835,'２　情報入力シート'!$A$2:$E$2049,5))</f>
        <v>0</v>
      </c>
      <c r="G1835" s="49">
        <f>IF('３　回答貼付シート'!I1832="ない",0,IF('３　回答貼付シート'!I1832="１～２日ある",1,IF('３　回答貼付シート'!I1832="３～５日ある",2,IF('３　回答貼付シート'!I1832="ほぼ毎日ある",3,))))</f>
        <v>0</v>
      </c>
      <c r="H1835" s="49">
        <f>IF('３　回答貼付シート'!J1832="ない",0,IF('３　回答貼付シート'!J1832="１～２日ある",1,IF('３　回答貼付シート'!J1832="３～５日ある",2,IF('３　回答貼付シート'!J1832="ほぼ毎日ある",3,))))</f>
        <v>0</v>
      </c>
      <c r="I1835" s="49">
        <f>IF('３　回答貼付シート'!K1832="ない",0,IF('３　回答貼付シート'!K1832="１～２日ある",1,IF('３　回答貼付シート'!K1832="３～５日ある",2,IF('３　回答貼付シート'!K1832="ほぼ毎日ある",3,))))</f>
        <v>0</v>
      </c>
      <c r="J1835" s="49">
        <f>IF('３　回答貼付シート'!L1832="ない",0,IF('３　回答貼付シート'!L1832="１～２日ある",1,IF('３　回答貼付シート'!L1832="３～５日ある",2,IF('３　回答貼付シート'!L1832="ほぼ毎日ある",3,))))</f>
        <v>0</v>
      </c>
      <c r="K1835" s="49">
        <f>IF('３　回答貼付シート'!M1832="ない",0,IF('３　回答貼付シート'!M1832="１～２日ある",1,IF('３　回答貼付シート'!M1832="３～５日ある",2,IF('３　回答貼付シート'!M1832="ほぼ毎日ある",3,))))</f>
        <v>0</v>
      </c>
      <c r="L1835" s="49">
        <f>IF('３　回答貼付シート'!N1832="ない",0,IF('３　回答貼付シート'!N1832="１～２日ある",1,IF('３　回答貼付シート'!N1832="３～５日ある",2,IF('３　回答貼付シート'!N1832="ほぼ毎日ある",3,))))</f>
        <v>0</v>
      </c>
      <c r="M1835" s="49">
        <f>IF('３　回答貼付シート'!O1832="ない",0,IF('３　回答貼付シート'!O1832="１～２日ある",1,IF('３　回答貼付シート'!O1832="３～５日ある",2,IF('３　回答貼付シート'!O1832="ほぼ毎日ある",3,))))</f>
        <v>0</v>
      </c>
      <c r="N1835" s="49">
        <f>IF('３　回答貼付シート'!P1832="ない",0,IF('３　回答貼付シート'!P1832="１～２日ある",1,IF('３　回答貼付シート'!P1832="３～５日ある",2,IF('３　回答貼付シート'!P1832="ほぼ毎日ある",3,))))</f>
        <v>0</v>
      </c>
      <c r="O1835" s="49">
        <f>IF('３　回答貼付シート'!Q1832="ない",0,IF('３　回答貼付シート'!Q1832="１～２日ある",1,IF('３　回答貼付シート'!Q1832="３～５日ある",2,IF('３　回答貼付シート'!Q1832="ほぼ毎日ある",3,))))</f>
        <v>0</v>
      </c>
      <c r="P1835" s="49">
        <f>IF('３　回答貼付シート'!R1832="ない",0,IF('３　回答貼付シート'!R1832="１～２日ある",1,IF('３　回答貼付シート'!R1832="３～５日ある",2,IF('３　回答貼付シート'!R1832="ほぼ毎日ある",3,))))</f>
        <v>0</v>
      </c>
      <c r="Q1835" s="49">
        <f>IF('３　回答貼付シート'!S1832="ない",0,IF('３　回答貼付シート'!S1832="１～２日ある",1,IF('３　回答貼付シート'!S1832="３～５日ある",2,IF('３　回答貼付シート'!S1832="ほぼ毎日ある",3,))))</f>
        <v>0</v>
      </c>
      <c r="R1835" s="49">
        <f>IF('３　回答貼付シート'!T1832="ない",0,IF('３　回答貼付シート'!T1832="１～２日ある",1,IF('３　回答貼付シート'!T1832="３～５日ある",2,IF('３　回答貼付シート'!T1832="ほぼ毎日ある",3,))))</f>
        <v>0</v>
      </c>
      <c r="S1835" s="49">
        <f>IF('３　回答貼付シート'!U1832="ない",0,IF('３　回答貼付シート'!U1832="１～２日ある",1,IF('３　回答貼付シート'!U1832="３～５日ある",2,IF('３　回答貼付シート'!U1832="ほぼ毎日ある",3,))))</f>
        <v>0</v>
      </c>
      <c r="T1835" s="49">
        <f>IF('３　回答貼付シート'!V1832="ない",0,IF('３　回答貼付シート'!V1832="１～２日ある",1,IF('３　回答貼付シート'!V1832="３～５日ある",2,IF('３　回答貼付シート'!V1832="ほぼ毎日ある",3,))))</f>
        <v>0</v>
      </c>
      <c r="U1835" s="49">
        <f>IF('３　回答貼付シート'!W1832="ない",0,IF('３　回答貼付シート'!W1832="１～２日ある",1,IF('３　回答貼付シート'!W1832="３～５日ある",2,IF('３　回答貼付シート'!W1832="ほぼ毎日ある",3,))))</f>
        <v>0</v>
      </c>
      <c r="V1835" s="49">
        <f>IF('３　回答貼付シート'!X1832="ない",0,IF('３　回答貼付シート'!X1832="１～２日ある",1,IF('３　回答貼付シート'!X1832="３～５日ある",2,IF('３　回答貼付シート'!X1832="ほぼ毎日ある",3,))))</f>
        <v>0</v>
      </c>
      <c r="W1835" s="49">
        <f>IF('３　回答貼付シート'!Y1832="ない",0,IF('３　回答貼付シート'!Y1832="１～２日ある",1,IF('３　回答貼付シート'!Y1832="３～５日ある",2,IF('３　回答貼付シート'!Y1832="ほぼ毎日ある",3,))))</f>
        <v>0</v>
      </c>
      <c r="X1835" s="49">
        <f>IF('３　回答貼付シート'!Z1832="ない",0,IF('３　回答貼付シート'!Z1832="１～２日ある",1,IF('３　回答貼付シート'!Z1832="３～５日ある",2,IF('３　回答貼付シート'!Z1832="ほぼ毎日ある",3,))))</f>
        <v>0</v>
      </c>
      <c r="Y1835" s="49">
        <f>IF('３　回答貼付シート'!AA1832="ない",0,IF('３　回答貼付シート'!AA1832="１～２日ある",1,IF('３　回答貼付シート'!AA1832="３～５日ある",2,IF('３　回答貼付シート'!AA1832="ほぼ毎日ある",3,))))</f>
        <v>0</v>
      </c>
      <c r="Z1835" s="49">
        <f>IF('３　回答貼付シート'!AB1832="ない",0,IF('３　回答貼付シート'!AB1832="１～２日ある",1,IF('３　回答貼付シート'!AB1832="３～５日ある",2,IF('３　回答貼付シート'!AB1832="ほぼ毎日ある",3,))))</f>
        <v>0</v>
      </c>
      <c r="AA1835" s="49">
        <f>IF('３　回答貼付シート'!AC1832="ない",0,IF('３　回答貼付シート'!AC1832="１～２日ある",1,IF('３　回答貼付シート'!AC1832="３～５日ある",2,IF('３　回答貼付シート'!AC1832="ほぼ毎日ある",3,))))</f>
        <v>0</v>
      </c>
      <c r="AB1835" s="49">
        <f>IF('３　回答貼付シート'!AD1832="ない",0,IF('３　回答貼付シート'!AD1832="１～２日ある",1,IF('３　回答貼付シート'!AD1832="３～５日ある",2,IF('３　回答貼付シート'!AD1832="ほぼ毎日ある",3,))))</f>
        <v>0</v>
      </c>
      <c r="AC1835" s="49">
        <f>IF('３　回答貼付シート'!AE1832="ない",0,IF('３　回答貼付シート'!AE1832="１～２日ある",1,IF('３　回答貼付シート'!AE1832="３～５日ある",2,IF('３　回答貼付シート'!AE1832="ほぼ毎日ある",3,))))</f>
        <v>0</v>
      </c>
      <c r="AD1835" s="49">
        <f>IF('３　回答貼付シート'!AF1832="ない",0,IF('３　回答貼付シート'!AF1832="１～２日ある",1,IF('３　回答貼付シート'!AF1832="３～５日ある",2,IF('３　回答貼付シート'!AF1832="ほぼ毎日ある",3,))))</f>
        <v>0</v>
      </c>
      <c r="AE1835" s="49">
        <f>IF('３　回答貼付シート'!AG1832="ない",0,IF('３　回答貼付シート'!AG1832="１～２日ある",1,IF('３　回答貼付シート'!AG1832="３～５日ある",2,IF('３　回答貼付シート'!AG1832="ほぼ毎日ある",3,))))</f>
        <v>0</v>
      </c>
      <c r="AF1835" s="49">
        <f>IF('３　回答貼付シート'!AH1832="ない",0,IF('３　回答貼付シート'!AH1832="１～２日ある",1,IF('３　回答貼付シート'!AH1832="３～５日ある",2,IF('３　回答貼付シート'!AH1832="ほぼ毎日ある",3,))))</f>
        <v>0</v>
      </c>
      <c r="AG1835" s="49">
        <f>IF('３　回答貼付シート'!AI1832="ない",0,IF('３　回答貼付シート'!AI1832="１～２日ある",1,IF('３　回答貼付シート'!AI1832="３～５日ある",2,IF('３　回答貼付シート'!AI1832="ほぼ毎日ある",3,))))</f>
        <v>0</v>
      </c>
      <c r="AH1835" s="49">
        <f>IF('３　回答貼付シート'!AJ1832="ない",0,IF('３　回答貼付シート'!AJ1832="１～２日ある",1,IF('３　回答貼付シート'!AJ1832="３～５日ある",2,IF('３　回答貼付シート'!AJ1832="ほぼ毎日ある",3,))))</f>
        <v>0</v>
      </c>
      <c r="AI1835" s="49">
        <f>IF('３　回答貼付シート'!AK1832="ない",0,IF('３　回答貼付シート'!AK1832="１～２日ある",1,IF('３　回答貼付シート'!AK1832="３～５日ある",2,IF('３　回答貼付シート'!AK1832="ほぼ毎日ある",3,))))</f>
        <v>0</v>
      </c>
      <c r="AJ1835" s="49">
        <f>IF('３　回答貼付シート'!AL1832="ない",0,IF('３　回答貼付シート'!AL1832="１～２日ある",1,IF('３　回答貼付シート'!AL1832="３～５日ある",2,IF('３　回答貼付シート'!AL1832="ほぼ毎日ある",3,))))</f>
        <v>0</v>
      </c>
      <c r="AK1835" s="49">
        <f>IF('３　回答貼付シート'!AM1832="ない",0,IF('３　回答貼付シート'!AM1832="１～２日ある",1,IF('３　回答貼付シート'!AM1832="３～５日ある",2,IF('３　回答貼付シート'!AM1832="ほぼ毎日ある",3,))))</f>
        <v>0</v>
      </c>
      <c r="AL1835" s="49">
        <f>'３　回答貼付シート'!$AN1832</f>
        <v>0</v>
      </c>
      <c r="AM1835" s="49" t="str">
        <f t="shared" si="201"/>
        <v/>
      </c>
      <c r="AN1835" s="49" t="str">
        <f t="shared" si="202"/>
        <v/>
      </c>
      <c r="AO1835" s="49" t="str">
        <f t="shared" si="203"/>
        <v/>
      </c>
      <c r="AP1835" s="49" t="str">
        <f t="shared" si="204"/>
        <v/>
      </c>
      <c r="AQ1835" s="49" t="str">
        <f t="shared" si="205"/>
        <v/>
      </c>
      <c r="AR1835" t="str">
        <f t="shared" si="206"/>
        <v>0</v>
      </c>
      <c r="AT1835" s="42"/>
    </row>
    <row r="1836" spans="1:46">
      <c r="A1836" s="49"/>
      <c r="B1836" s="49">
        <f t="shared" si="200"/>
        <v>0</v>
      </c>
      <c r="C1836" s="49">
        <f>IF('３　回答貼付シート'!$F1833&lt;&gt;0,VLOOKUP('３　回答貼付シート'!$F1833,$AR$2048:$AS$2054,2,FALSE),0)</f>
        <v>0</v>
      </c>
      <c r="D1836" s="49">
        <f>IF('３　回答貼付シート'!$G1833&lt;&gt;0,VLOOKUP(('３　回答貼付シート'!$G1833), $AR$2048:$AS$2054,2,FALSE),0)</f>
        <v>0</v>
      </c>
      <c r="E1836" s="49">
        <f>'３　回答貼付シート'!$H1833</f>
        <v>0</v>
      </c>
      <c r="F1836" s="49">
        <f>IF(E1836=0,0,VLOOKUP($B1836,'２　情報入力シート'!$A$2:$E$2049,5))</f>
        <v>0</v>
      </c>
      <c r="G1836" s="49">
        <f>IF('３　回答貼付シート'!I1833="ない",0,IF('３　回答貼付シート'!I1833="１～２日ある",1,IF('３　回答貼付シート'!I1833="３～５日ある",2,IF('３　回答貼付シート'!I1833="ほぼ毎日ある",3,))))</f>
        <v>0</v>
      </c>
      <c r="H1836" s="49">
        <f>IF('３　回答貼付シート'!J1833="ない",0,IF('３　回答貼付シート'!J1833="１～２日ある",1,IF('３　回答貼付シート'!J1833="３～５日ある",2,IF('３　回答貼付シート'!J1833="ほぼ毎日ある",3,))))</f>
        <v>0</v>
      </c>
      <c r="I1836" s="49">
        <f>IF('３　回答貼付シート'!K1833="ない",0,IF('３　回答貼付シート'!K1833="１～２日ある",1,IF('３　回答貼付シート'!K1833="３～５日ある",2,IF('３　回答貼付シート'!K1833="ほぼ毎日ある",3,))))</f>
        <v>0</v>
      </c>
      <c r="J1836" s="49">
        <f>IF('３　回答貼付シート'!L1833="ない",0,IF('３　回答貼付シート'!L1833="１～２日ある",1,IF('３　回答貼付シート'!L1833="３～５日ある",2,IF('３　回答貼付シート'!L1833="ほぼ毎日ある",3,))))</f>
        <v>0</v>
      </c>
      <c r="K1836" s="49">
        <f>IF('３　回答貼付シート'!M1833="ない",0,IF('３　回答貼付シート'!M1833="１～２日ある",1,IF('３　回答貼付シート'!M1833="３～５日ある",2,IF('３　回答貼付シート'!M1833="ほぼ毎日ある",3,))))</f>
        <v>0</v>
      </c>
      <c r="L1836" s="49">
        <f>IF('３　回答貼付シート'!N1833="ない",0,IF('３　回答貼付シート'!N1833="１～２日ある",1,IF('３　回答貼付シート'!N1833="３～５日ある",2,IF('３　回答貼付シート'!N1833="ほぼ毎日ある",3,))))</f>
        <v>0</v>
      </c>
      <c r="M1836" s="49">
        <f>IF('３　回答貼付シート'!O1833="ない",0,IF('３　回答貼付シート'!O1833="１～２日ある",1,IF('３　回答貼付シート'!O1833="３～５日ある",2,IF('３　回答貼付シート'!O1833="ほぼ毎日ある",3,))))</f>
        <v>0</v>
      </c>
      <c r="N1836" s="49">
        <f>IF('３　回答貼付シート'!P1833="ない",0,IF('３　回答貼付シート'!P1833="１～２日ある",1,IF('３　回答貼付シート'!P1833="３～５日ある",2,IF('３　回答貼付シート'!P1833="ほぼ毎日ある",3,))))</f>
        <v>0</v>
      </c>
      <c r="O1836" s="49">
        <f>IF('３　回答貼付シート'!Q1833="ない",0,IF('３　回答貼付シート'!Q1833="１～２日ある",1,IF('３　回答貼付シート'!Q1833="３～５日ある",2,IF('３　回答貼付シート'!Q1833="ほぼ毎日ある",3,))))</f>
        <v>0</v>
      </c>
      <c r="P1836" s="49">
        <f>IF('３　回答貼付シート'!R1833="ない",0,IF('３　回答貼付シート'!R1833="１～２日ある",1,IF('３　回答貼付シート'!R1833="３～５日ある",2,IF('３　回答貼付シート'!R1833="ほぼ毎日ある",3,))))</f>
        <v>0</v>
      </c>
      <c r="Q1836" s="49">
        <f>IF('３　回答貼付シート'!S1833="ない",0,IF('３　回答貼付シート'!S1833="１～２日ある",1,IF('３　回答貼付シート'!S1833="３～５日ある",2,IF('３　回答貼付シート'!S1833="ほぼ毎日ある",3,))))</f>
        <v>0</v>
      </c>
      <c r="R1836" s="49">
        <f>IF('３　回答貼付シート'!T1833="ない",0,IF('３　回答貼付シート'!T1833="１～２日ある",1,IF('３　回答貼付シート'!T1833="３～５日ある",2,IF('３　回答貼付シート'!T1833="ほぼ毎日ある",3,))))</f>
        <v>0</v>
      </c>
      <c r="S1836" s="49">
        <f>IF('３　回答貼付シート'!U1833="ない",0,IF('３　回答貼付シート'!U1833="１～２日ある",1,IF('３　回答貼付シート'!U1833="３～５日ある",2,IF('３　回答貼付シート'!U1833="ほぼ毎日ある",3,))))</f>
        <v>0</v>
      </c>
      <c r="T1836" s="49">
        <f>IF('３　回答貼付シート'!V1833="ない",0,IF('３　回答貼付シート'!V1833="１～２日ある",1,IF('３　回答貼付シート'!V1833="３～５日ある",2,IF('３　回答貼付シート'!V1833="ほぼ毎日ある",3,))))</f>
        <v>0</v>
      </c>
      <c r="U1836" s="49">
        <f>IF('３　回答貼付シート'!W1833="ない",0,IF('３　回答貼付シート'!W1833="１～２日ある",1,IF('３　回答貼付シート'!W1833="３～５日ある",2,IF('３　回答貼付シート'!W1833="ほぼ毎日ある",3,))))</f>
        <v>0</v>
      </c>
      <c r="V1836" s="49">
        <f>IF('３　回答貼付シート'!X1833="ない",0,IF('３　回答貼付シート'!X1833="１～２日ある",1,IF('３　回答貼付シート'!X1833="３～５日ある",2,IF('３　回答貼付シート'!X1833="ほぼ毎日ある",3,))))</f>
        <v>0</v>
      </c>
      <c r="W1836" s="49">
        <f>IF('３　回答貼付シート'!Y1833="ない",0,IF('３　回答貼付シート'!Y1833="１～２日ある",1,IF('３　回答貼付シート'!Y1833="３～５日ある",2,IF('３　回答貼付シート'!Y1833="ほぼ毎日ある",3,))))</f>
        <v>0</v>
      </c>
      <c r="X1836" s="49">
        <f>IF('３　回答貼付シート'!Z1833="ない",0,IF('３　回答貼付シート'!Z1833="１～２日ある",1,IF('３　回答貼付シート'!Z1833="３～５日ある",2,IF('３　回答貼付シート'!Z1833="ほぼ毎日ある",3,))))</f>
        <v>0</v>
      </c>
      <c r="Y1836" s="49">
        <f>IF('３　回答貼付シート'!AA1833="ない",0,IF('３　回答貼付シート'!AA1833="１～２日ある",1,IF('３　回答貼付シート'!AA1833="３～５日ある",2,IF('３　回答貼付シート'!AA1833="ほぼ毎日ある",3,))))</f>
        <v>0</v>
      </c>
      <c r="Z1836" s="49">
        <f>IF('３　回答貼付シート'!AB1833="ない",0,IF('３　回答貼付シート'!AB1833="１～２日ある",1,IF('３　回答貼付シート'!AB1833="３～５日ある",2,IF('３　回答貼付シート'!AB1833="ほぼ毎日ある",3,))))</f>
        <v>0</v>
      </c>
      <c r="AA1836" s="49">
        <f>IF('３　回答貼付シート'!AC1833="ない",0,IF('３　回答貼付シート'!AC1833="１～２日ある",1,IF('３　回答貼付シート'!AC1833="３～５日ある",2,IF('３　回答貼付シート'!AC1833="ほぼ毎日ある",3,))))</f>
        <v>0</v>
      </c>
      <c r="AB1836" s="49">
        <f>IF('３　回答貼付シート'!AD1833="ない",0,IF('３　回答貼付シート'!AD1833="１～２日ある",1,IF('３　回答貼付シート'!AD1833="３～５日ある",2,IF('３　回答貼付シート'!AD1833="ほぼ毎日ある",3,))))</f>
        <v>0</v>
      </c>
      <c r="AC1836" s="49">
        <f>IF('３　回答貼付シート'!AE1833="ない",0,IF('３　回答貼付シート'!AE1833="１～２日ある",1,IF('３　回答貼付シート'!AE1833="３～５日ある",2,IF('３　回答貼付シート'!AE1833="ほぼ毎日ある",3,))))</f>
        <v>0</v>
      </c>
      <c r="AD1836" s="49">
        <f>IF('３　回答貼付シート'!AF1833="ない",0,IF('３　回答貼付シート'!AF1833="１～２日ある",1,IF('３　回答貼付シート'!AF1833="３～５日ある",2,IF('３　回答貼付シート'!AF1833="ほぼ毎日ある",3,))))</f>
        <v>0</v>
      </c>
      <c r="AE1836" s="49">
        <f>IF('３　回答貼付シート'!AG1833="ない",0,IF('３　回答貼付シート'!AG1833="１～２日ある",1,IF('３　回答貼付シート'!AG1833="３～５日ある",2,IF('３　回答貼付シート'!AG1833="ほぼ毎日ある",3,))))</f>
        <v>0</v>
      </c>
      <c r="AF1836" s="49">
        <f>IF('３　回答貼付シート'!AH1833="ない",0,IF('３　回答貼付シート'!AH1833="１～２日ある",1,IF('３　回答貼付シート'!AH1833="３～５日ある",2,IF('３　回答貼付シート'!AH1833="ほぼ毎日ある",3,))))</f>
        <v>0</v>
      </c>
      <c r="AG1836" s="49">
        <f>IF('３　回答貼付シート'!AI1833="ない",0,IF('３　回答貼付シート'!AI1833="１～２日ある",1,IF('３　回答貼付シート'!AI1833="３～５日ある",2,IF('３　回答貼付シート'!AI1833="ほぼ毎日ある",3,))))</f>
        <v>0</v>
      </c>
      <c r="AH1836" s="49">
        <f>IF('３　回答貼付シート'!AJ1833="ない",0,IF('３　回答貼付シート'!AJ1833="１～２日ある",1,IF('３　回答貼付シート'!AJ1833="３～５日ある",2,IF('３　回答貼付シート'!AJ1833="ほぼ毎日ある",3,))))</f>
        <v>0</v>
      </c>
      <c r="AI1836" s="49">
        <f>IF('３　回答貼付シート'!AK1833="ない",0,IF('３　回答貼付シート'!AK1833="１～２日ある",1,IF('３　回答貼付シート'!AK1833="３～５日ある",2,IF('３　回答貼付シート'!AK1833="ほぼ毎日ある",3,))))</f>
        <v>0</v>
      </c>
      <c r="AJ1836" s="49">
        <f>IF('３　回答貼付シート'!AL1833="ない",0,IF('３　回答貼付シート'!AL1833="１～２日ある",1,IF('３　回答貼付シート'!AL1833="３～５日ある",2,IF('３　回答貼付シート'!AL1833="ほぼ毎日ある",3,))))</f>
        <v>0</v>
      </c>
      <c r="AK1836" s="49">
        <f>IF('３　回答貼付シート'!AM1833="ない",0,IF('３　回答貼付シート'!AM1833="１～２日ある",1,IF('３　回答貼付シート'!AM1833="３～５日ある",2,IF('３　回答貼付シート'!AM1833="ほぼ毎日ある",3,))))</f>
        <v>0</v>
      </c>
      <c r="AL1836" s="49">
        <f>'３　回答貼付シート'!$AN1833</f>
        <v>0</v>
      </c>
      <c r="AM1836" s="49" t="str">
        <f t="shared" si="201"/>
        <v/>
      </c>
      <c r="AN1836" s="49" t="str">
        <f t="shared" si="202"/>
        <v/>
      </c>
      <c r="AO1836" s="49" t="str">
        <f t="shared" si="203"/>
        <v/>
      </c>
      <c r="AP1836" s="49" t="str">
        <f t="shared" si="204"/>
        <v/>
      </c>
      <c r="AQ1836" s="49" t="str">
        <f t="shared" si="205"/>
        <v/>
      </c>
      <c r="AR1836" t="str">
        <f t="shared" si="206"/>
        <v>0</v>
      </c>
      <c r="AT1836" s="42"/>
    </row>
    <row r="1837" spans="1:46">
      <c r="A1837" s="49"/>
      <c r="B1837" s="49">
        <f t="shared" si="200"/>
        <v>0</v>
      </c>
      <c r="C1837" s="49">
        <f>IF('３　回答貼付シート'!$F1834&lt;&gt;0,VLOOKUP('３　回答貼付シート'!$F1834,$AR$2048:$AS$2054,2,FALSE),0)</f>
        <v>0</v>
      </c>
      <c r="D1837" s="49">
        <f>IF('３　回答貼付シート'!$G1834&lt;&gt;0,VLOOKUP(('３　回答貼付シート'!$G1834), $AR$2048:$AS$2054,2,FALSE),0)</f>
        <v>0</v>
      </c>
      <c r="E1837" s="49">
        <f>'３　回答貼付シート'!$H1834</f>
        <v>0</v>
      </c>
      <c r="F1837" s="49">
        <f>IF(E1837=0,0,VLOOKUP($B1837,'２　情報入力シート'!$A$2:$E$2049,5))</f>
        <v>0</v>
      </c>
      <c r="G1837" s="49">
        <f>IF('３　回答貼付シート'!I1834="ない",0,IF('３　回答貼付シート'!I1834="１～２日ある",1,IF('３　回答貼付シート'!I1834="３～５日ある",2,IF('３　回答貼付シート'!I1834="ほぼ毎日ある",3,))))</f>
        <v>0</v>
      </c>
      <c r="H1837" s="49">
        <f>IF('３　回答貼付シート'!J1834="ない",0,IF('３　回答貼付シート'!J1834="１～２日ある",1,IF('３　回答貼付シート'!J1834="３～５日ある",2,IF('３　回答貼付シート'!J1834="ほぼ毎日ある",3,))))</f>
        <v>0</v>
      </c>
      <c r="I1837" s="49">
        <f>IF('３　回答貼付シート'!K1834="ない",0,IF('３　回答貼付シート'!K1834="１～２日ある",1,IF('３　回答貼付シート'!K1834="３～５日ある",2,IF('３　回答貼付シート'!K1834="ほぼ毎日ある",3,))))</f>
        <v>0</v>
      </c>
      <c r="J1837" s="49">
        <f>IF('３　回答貼付シート'!L1834="ない",0,IF('３　回答貼付シート'!L1834="１～２日ある",1,IF('３　回答貼付シート'!L1834="３～５日ある",2,IF('３　回答貼付シート'!L1834="ほぼ毎日ある",3,))))</f>
        <v>0</v>
      </c>
      <c r="K1837" s="49">
        <f>IF('３　回答貼付シート'!M1834="ない",0,IF('３　回答貼付シート'!M1834="１～２日ある",1,IF('３　回答貼付シート'!M1834="３～５日ある",2,IF('３　回答貼付シート'!M1834="ほぼ毎日ある",3,))))</f>
        <v>0</v>
      </c>
      <c r="L1837" s="49">
        <f>IF('３　回答貼付シート'!N1834="ない",0,IF('３　回答貼付シート'!N1834="１～２日ある",1,IF('３　回答貼付シート'!N1834="３～５日ある",2,IF('３　回答貼付シート'!N1834="ほぼ毎日ある",3,))))</f>
        <v>0</v>
      </c>
      <c r="M1837" s="49">
        <f>IF('３　回答貼付シート'!O1834="ない",0,IF('３　回答貼付シート'!O1834="１～２日ある",1,IF('３　回答貼付シート'!O1834="３～５日ある",2,IF('３　回答貼付シート'!O1834="ほぼ毎日ある",3,))))</f>
        <v>0</v>
      </c>
      <c r="N1837" s="49">
        <f>IF('３　回答貼付シート'!P1834="ない",0,IF('３　回答貼付シート'!P1834="１～２日ある",1,IF('３　回答貼付シート'!P1834="３～５日ある",2,IF('３　回答貼付シート'!P1834="ほぼ毎日ある",3,))))</f>
        <v>0</v>
      </c>
      <c r="O1837" s="49">
        <f>IF('３　回答貼付シート'!Q1834="ない",0,IF('３　回答貼付シート'!Q1834="１～２日ある",1,IF('３　回答貼付シート'!Q1834="３～５日ある",2,IF('３　回答貼付シート'!Q1834="ほぼ毎日ある",3,))))</f>
        <v>0</v>
      </c>
      <c r="P1837" s="49">
        <f>IF('３　回答貼付シート'!R1834="ない",0,IF('３　回答貼付シート'!R1834="１～２日ある",1,IF('３　回答貼付シート'!R1834="３～５日ある",2,IF('３　回答貼付シート'!R1834="ほぼ毎日ある",3,))))</f>
        <v>0</v>
      </c>
      <c r="Q1837" s="49">
        <f>IF('３　回答貼付シート'!S1834="ない",0,IF('３　回答貼付シート'!S1834="１～２日ある",1,IF('３　回答貼付シート'!S1834="３～５日ある",2,IF('３　回答貼付シート'!S1834="ほぼ毎日ある",3,))))</f>
        <v>0</v>
      </c>
      <c r="R1837" s="49">
        <f>IF('３　回答貼付シート'!T1834="ない",0,IF('３　回答貼付シート'!T1834="１～２日ある",1,IF('３　回答貼付シート'!T1834="３～５日ある",2,IF('３　回答貼付シート'!T1834="ほぼ毎日ある",3,))))</f>
        <v>0</v>
      </c>
      <c r="S1837" s="49">
        <f>IF('３　回答貼付シート'!U1834="ない",0,IF('３　回答貼付シート'!U1834="１～２日ある",1,IF('３　回答貼付シート'!U1834="３～５日ある",2,IF('３　回答貼付シート'!U1834="ほぼ毎日ある",3,))))</f>
        <v>0</v>
      </c>
      <c r="T1837" s="49">
        <f>IF('３　回答貼付シート'!V1834="ない",0,IF('３　回答貼付シート'!V1834="１～２日ある",1,IF('３　回答貼付シート'!V1834="３～５日ある",2,IF('３　回答貼付シート'!V1834="ほぼ毎日ある",3,))))</f>
        <v>0</v>
      </c>
      <c r="U1837" s="49">
        <f>IF('３　回答貼付シート'!W1834="ない",0,IF('３　回答貼付シート'!W1834="１～２日ある",1,IF('３　回答貼付シート'!W1834="３～５日ある",2,IF('３　回答貼付シート'!W1834="ほぼ毎日ある",3,))))</f>
        <v>0</v>
      </c>
      <c r="V1837" s="49">
        <f>IF('３　回答貼付シート'!X1834="ない",0,IF('３　回答貼付シート'!X1834="１～２日ある",1,IF('３　回答貼付シート'!X1834="３～５日ある",2,IF('３　回答貼付シート'!X1834="ほぼ毎日ある",3,))))</f>
        <v>0</v>
      </c>
      <c r="W1837" s="49">
        <f>IF('３　回答貼付シート'!Y1834="ない",0,IF('３　回答貼付シート'!Y1834="１～２日ある",1,IF('３　回答貼付シート'!Y1834="３～５日ある",2,IF('３　回答貼付シート'!Y1834="ほぼ毎日ある",3,))))</f>
        <v>0</v>
      </c>
      <c r="X1837" s="49">
        <f>IF('３　回答貼付シート'!Z1834="ない",0,IF('３　回答貼付シート'!Z1834="１～２日ある",1,IF('３　回答貼付シート'!Z1834="３～５日ある",2,IF('３　回答貼付シート'!Z1834="ほぼ毎日ある",3,))))</f>
        <v>0</v>
      </c>
      <c r="Y1837" s="49">
        <f>IF('３　回答貼付シート'!AA1834="ない",0,IF('３　回答貼付シート'!AA1834="１～２日ある",1,IF('３　回答貼付シート'!AA1834="３～５日ある",2,IF('３　回答貼付シート'!AA1834="ほぼ毎日ある",3,))))</f>
        <v>0</v>
      </c>
      <c r="Z1837" s="49">
        <f>IF('３　回答貼付シート'!AB1834="ない",0,IF('３　回答貼付シート'!AB1834="１～２日ある",1,IF('３　回答貼付シート'!AB1834="３～５日ある",2,IF('３　回答貼付シート'!AB1834="ほぼ毎日ある",3,))))</f>
        <v>0</v>
      </c>
      <c r="AA1837" s="49">
        <f>IF('３　回答貼付シート'!AC1834="ない",0,IF('３　回答貼付シート'!AC1834="１～２日ある",1,IF('３　回答貼付シート'!AC1834="３～５日ある",2,IF('３　回答貼付シート'!AC1834="ほぼ毎日ある",3,))))</f>
        <v>0</v>
      </c>
      <c r="AB1837" s="49">
        <f>IF('３　回答貼付シート'!AD1834="ない",0,IF('３　回答貼付シート'!AD1834="１～２日ある",1,IF('３　回答貼付シート'!AD1834="３～５日ある",2,IF('３　回答貼付シート'!AD1834="ほぼ毎日ある",3,))))</f>
        <v>0</v>
      </c>
      <c r="AC1837" s="49">
        <f>IF('３　回答貼付シート'!AE1834="ない",0,IF('３　回答貼付シート'!AE1834="１～２日ある",1,IF('３　回答貼付シート'!AE1834="３～５日ある",2,IF('３　回答貼付シート'!AE1834="ほぼ毎日ある",3,))))</f>
        <v>0</v>
      </c>
      <c r="AD1837" s="49">
        <f>IF('３　回答貼付シート'!AF1834="ない",0,IF('３　回答貼付シート'!AF1834="１～２日ある",1,IF('３　回答貼付シート'!AF1834="３～５日ある",2,IF('３　回答貼付シート'!AF1834="ほぼ毎日ある",3,))))</f>
        <v>0</v>
      </c>
      <c r="AE1837" s="49">
        <f>IF('３　回答貼付シート'!AG1834="ない",0,IF('３　回答貼付シート'!AG1834="１～２日ある",1,IF('３　回答貼付シート'!AG1834="３～５日ある",2,IF('３　回答貼付シート'!AG1834="ほぼ毎日ある",3,))))</f>
        <v>0</v>
      </c>
      <c r="AF1837" s="49">
        <f>IF('３　回答貼付シート'!AH1834="ない",0,IF('３　回答貼付シート'!AH1834="１～２日ある",1,IF('３　回答貼付シート'!AH1834="３～５日ある",2,IF('３　回答貼付シート'!AH1834="ほぼ毎日ある",3,))))</f>
        <v>0</v>
      </c>
      <c r="AG1837" s="49">
        <f>IF('３　回答貼付シート'!AI1834="ない",0,IF('３　回答貼付シート'!AI1834="１～２日ある",1,IF('３　回答貼付シート'!AI1834="３～５日ある",2,IF('３　回答貼付シート'!AI1834="ほぼ毎日ある",3,))))</f>
        <v>0</v>
      </c>
      <c r="AH1837" s="49">
        <f>IF('３　回答貼付シート'!AJ1834="ない",0,IF('３　回答貼付シート'!AJ1834="１～２日ある",1,IF('３　回答貼付シート'!AJ1834="３～５日ある",2,IF('３　回答貼付シート'!AJ1834="ほぼ毎日ある",3,))))</f>
        <v>0</v>
      </c>
      <c r="AI1837" s="49">
        <f>IF('３　回答貼付シート'!AK1834="ない",0,IF('３　回答貼付シート'!AK1834="１～２日ある",1,IF('３　回答貼付シート'!AK1834="３～５日ある",2,IF('３　回答貼付シート'!AK1834="ほぼ毎日ある",3,))))</f>
        <v>0</v>
      </c>
      <c r="AJ1837" s="49">
        <f>IF('３　回答貼付シート'!AL1834="ない",0,IF('３　回答貼付シート'!AL1834="１～２日ある",1,IF('３　回答貼付シート'!AL1834="３～５日ある",2,IF('３　回答貼付シート'!AL1834="ほぼ毎日ある",3,))))</f>
        <v>0</v>
      </c>
      <c r="AK1837" s="49">
        <f>IF('３　回答貼付シート'!AM1834="ない",0,IF('３　回答貼付シート'!AM1834="１～２日ある",1,IF('３　回答貼付シート'!AM1834="３～５日ある",2,IF('３　回答貼付シート'!AM1834="ほぼ毎日ある",3,))))</f>
        <v>0</v>
      </c>
      <c r="AL1837" s="49">
        <f>'３　回答貼付シート'!$AN1834</f>
        <v>0</v>
      </c>
      <c r="AM1837" s="49" t="str">
        <f t="shared" si="201"/>
        <v/>
      </c>
      <c r="AN1837" s="49" t="str">
        <f t="shared" si="202"/>
        <v/>
      </c>
      <c r="AO1837" s="49" t="str">
        <f t="shared" si="203"/>
        <v/>
      </c>
      <c r="AP1837" s="49" t="str">
        <f t="shared" si="204"/>
        <v/>
      </c>
      <c r="AQ1837" s="49" t="str">
        <f t="shared" si="205"/>
        <v/>
      </c>
      <c r="AR1837" t="str">
        <f t="shared" si="206"/>
        <v>0</v>
      </c>
      <c r="AT1837" s="42"/>
    </row>
    <row r="1838" spans="1:46">
      <c r="A1838" s="49"/>
      <c r="B1838" s="49">
        <f t="shared" si="200"/>
        <v>0</v>
      </c>
      <c r="C1838" s="49">
        <f>IF('３　回答貼付シート'!$F1835&lt;&gt;0,VLOOKUP('３　回答貼付シート'!$F1835,$AR$2048:$AS$2054,2,FALSE),0)</f>
        <v>0</v>
      </c>
      <c r="D1838" s="49">
        <f>IF('３　回答貼付シート'!$G1835&lt;&gt;0,VLOOKUP(('３　回答貼付シート'!$G1835), $AR$2048:$AS$2054,2,FALSE),0)</f>
        <v>0</v>
      </c>
      <c r="E1838" s="49">
        <f>'３　回答貼付シート'!$H1835</f>
        <v>0</v>
      </c>
      <c r="F1838" s="49">
        <f>IF(E1838=0,0,VLOOKUP($B1838,'２　情報入力シート'!$A$2:$E$2049,5))</f>
        <v>0</v>
      </c>
      <c r="G1838" s="49">
        <f>IF('３　回答貼付シート'!I1835="ない",0,IF('３　回答貼付シート'!I1835="１～２日ある",1,IF('３　回答貼付シート'!I1835="３～５日ある",2,IF('３　回答貼付シート'!I1835="ほぼ毎日ある",3,))))</f>
        <v>0</v>
      </c>
      <c r="H1838" s="49">
        <f>IF('３　回答貼付シート'!J1835="ない",0,IF('３　回答貼付シート'!J1835="１～２日ある",1,IF('３　回答貼付シート'!J1835="３～５日ある",2,IF('３　回答貼付シート'!J1835="ほぼ毎日ある",3,))))</f>
        <v>0</v>
      </c>
      <c r="I1838" s="49">
        <f>IF('３　回答貼付シート'!K1835="ない",0,IF('３　回答貼付シート'!K1835="１～２日ある",1,IF('３　回答貼付シート'!K1835="３～５日ある",2,IF('３　回答貼付シート'!K1835="ほぼ毎日ある",3,))))</f>
        <v>0</v>
      </c>
      <c r="J1838" s="49">
        <f>IF('３　回答貼付シート'!L1835="ない",0,IF('３　回答貼付シート'!L1835="１～２日ある",1,IF('３　回答貼付シート'!L1835="３～５日ある",2,IF('３　回答貼付シート'!L1835="ほぼ毎日ある",3,))))</f>
        <v>0</v>
      </c>
      <c r="K1838" s="49">
        <f>IF('３　回答貼付シート'!M1835="ない",0,IF('３　回答貼付シート'!M1835="１～２日ある",1,IF('３　回答貼付シート'!M1835="３～５日ある",2,IF('３　回答貼付シート'!M1835="ほぼ毎日ある",3,))))</f>
        <v>0</v>
      </c>
      <c r="L1838" s="49">
        <f>IF('３　回答貼付シート'!N1835="ない",0,IF('３　回答貼付シート'!N1835="１～２日ある",1,IF('３　回答貼付シート'!N1835="３～５日ある",2,IF('３　回答貼付シート'!N1835="ほぼ毎日ある",3,))))</f>
        <v>0</v>
      </c>
      <c r="M1838" s="49">
        <f>IF('３　回答貼付シート'!O1835="ない",0,IF('３　回答貼付シート'!O1835="１～２日ある",1,IF('３　回答貼付シート'!O1835="３～５日ある",2,IF('３　回答貼付シート'!O1835="ほぼ毎日ある",3,))))</f>
        <v>0</v>
      </c>
      <c r="N1838" s="49">
        <f>IF('３　回答貼付シート'!P1835="ない",0,IF('３　回答貼付シート'!P1835="１～２日ある",1,IF('３　回答貼付シート'!P1835="３～５日ある",2,IF('３　回答貼付シート'!P1835="ほぼ毎日ある",3,))))</f>
        <v>0</v>
      </c>
      <c r="O1838" s="49">
        <f>IF('３　回答貼付シート'!Q1835="ない",0,IF('３　回答貼付シート'!Q1835="１～２日ある",1,IF('３　回答貼付シート'!Q1835="３～５日ある",2,IF('３　回答貼付シート'!Q1835="ほぼ毎日ある",3,))))</f>
        <v>0</v>
      </c>
      <c r="P1838" s="49">
        <f>IF('３　回答貼付シート'!R1835="ない",0,IF('３　回答貼付シート'!R1835="１～２日ある",1,IF('３　回答貼付シート'!R1835="３～５日ある",2,IF('３　回答貼付シート'!R1835="ほぼ毎日ある",3,))))</f>
        <v>0</v>
      </c>
      <c r="Q1838" s="49">
        <f>IF('３　回答貼付シート'!S1835="ない",0,IF('３　回答貼付シート'!S1835="１～２日ある",1,IF('３　回答貼付シート'!S1835="３～５日ある",2,IF('３　回答貼付シート'!S1835="ほぼ毎日ある",3,))))</f>
        <v>0</v>
      </c>
      <c r="R1838" s="49">
        <f>IF('３　回答貼付シート'!T1835="ない",0,IF('３　回答貼付シート'!T1835="１～２日ある",1,IF('３　回答貼付シート'!T1835="３～５日ある",2,IF('３　回答貼付シート'!T1835="ほぼ毎日ある",3,))))</f>
        <v>0</v>
      </c>
      <c r="S1838" s="49">
        <f>IF('３　回答貼付シート'!U1835="ない",0,IF('３　回答貼付シート'!U1835="１～２日ある",1,IF('３　回答貼付シート'!U1835="３～５日ある",2,IF('３　回答貼付シート'!U1835="ほぼ毎日ある",3,))))</f>
        <v>0</v>
      </c>
      <c r="T1838" s="49">
        <f>IF('３　回答貼付シート'!V1835="ない",0,IF('３　回答貼付シート'!V1835="１～２日ある",1,IF('３　回答貼付シート'!V1835="３～５日ある",2,IF('３　回答貼付シート'!V1835="ほぼ毎日ある",3,))))</f>
        <v>0</v>
      </c>
      <c r="U1838" s="49">
        <f>IF('３　回答貼付シート'!W1835="ない",0,IF('３　回答貼付シート'!W1835="１～２日ある",1,IF('３　回答貼付シート'!W1835="３～５日ある",2,IF('３　回答貼付シート'!W1835="ほぼ毎日ある",3,))))</f>
        <v>0</v>
      </c>
      <c r="V1838" s="49">
        <f>IF('３　回答貼付シート'!X1835="ない",0,IF('３　回答貼付シート'!X1835="１～２日ある",1,IF('３　回答貼付シート'!X1835="３～５日ある",2,IF('３　回答貼付シート'!X1835="ほぼ毎日ある",3,))))</f>
        <v>0</v>
      </c>
      <c r="W1838" s="49">
        <f>IF('３　回答貼付シート'!Y1835="ない",0,IF('３　回答貼付シート'!Y1835="１～２日ある",1,IF('３　回答貼付シート'!Y1835="３～５日ある",2,IF('３　回答貼付シート'!Y1835="ほぼ毎日ある",3,))))</f>
        <v>0</v>
      </c>
      <c r="X1838" s="49">
        <f>IF('３　回答貼付シート'!Z1835="ない",0,IF('３　回答貼付シート'!Z1835="１～２日ある",1,IF('３　回答貼付シート'!Z1835="３～５日ある",2,IF('３　回答貼付シート'!Z1835="ほぼ毎日ある",3,))))</f>
        <v>0</v>
      </c>
      <c r="Y1838" s="49">
        <f>IF('３　回答貼付シート'!AA1835="ない",0,IF('３　回答貼付シート'!AA1835="１～２日ある",1,IF('３　回答貼付シート'!AA1835="３～５日ある",2,IF('３　回答貼付シート'!AA1835="ほぼ毎日ある",3,))))</f>
        <v>0</v>
      </c>
      <c r="Z1838" s="49">
        <f>IF('３　回答貼付シート'!AB1835="ない",0,IF('３　回答貼付シート'!AB1835="１～２日ある",1,IF('３　回答貼付シート'!AB1835="３～５日ある",2,IF('３　回答貼付シート'!AB1835="ほぼ毎日ある",3,))))</f>
        <v>0</v>
      </c>
      <c r="AA1838" s="49">
        <f>IF('３　回答貼付シート'!AC1835="ない",0,IF('３　回答貼付シート'!AC1835="１～２日ある",1,IF('３　回答貼付シート'!AC1835="３～５日ある",2,IF('３　回答貼付シート'!AC1835="ほぼ毎日ある",3,))))</f>
        <v>0</v>
      </c>
      <c r="AB1838" s="49">
        <f>IF('３　回答貼付シート'!AD1835="ない",0,IF('３　回答貼付シート'!AD1835="１～２日ある",1,IF('３　回答貼付シート'!AD1835="３～５日ある",2,IF('３　回答貼付シート'!AD1835="ほぼ毎日ある",3,))))</f>
        <v>0</v>
      </c>
      <c r="AC1838" s="49">
        <f>IF('３　回答貼付シート'!AE1835="ない",0,IF('３　回答貼付シート'!AE1835="１～２日ある",1,IF('３　回答貼付シート'!AE1835="３～５日ある",2,IF('３　回答貼付シート'!AE1835="ほぼ毎日ある",3,))))</f>
        <v>0</v>
      </c>
      <c r="AD1838" s="49">
        <f>IF('３　回答貼付シート'!AF1835="ない",0,IF('３　回答貼付シート'!AF1835="１～２日ある",1,IF('３　回答貼付シート'!AF1835="３～５日ある",2,IF('３　回答貼付シート'!AF1835="ほぼ毎日ある",3,))))</f>
        <v>0</v>
      </c>
      <c r="AE1838" s="49">
        <f>IF('３　回答貼付シート'!AG1835="ない",0,IF('３　回答貼付シート'!AG1835="１～２日ある",1,IF('３　回答貼付シート'!AG1835="３～５日ある",2,IF('３　回答貼付シート'!AG1835="ほぼ毎日ある",3,))))</f>
        <v>0</v>
      </c>
      <c r="AF1838" s="49">
        <f>IF('３　回答貼付シート'!AH1835="ない",0,IF('３　回答貼付シート'!AH1835="１～２日ある",1,IF('３　回答貼付シート'!AH1835="３～５日ある",2,IF('３　回答貼付シート'!AH1835="ほぼ毎日ある",3,))))</f>
        <v>0</v>
      </c>
      <c r="AG1838" s="49">
        <f>IF('３　回答貼付シート'!AI1835="ない",0,IF('３　回答貼付シート'!AI1835="１～２日ある",1,IF('３　回答貼付シート'!AI1835="３～５日ある",2,IF('３　回答貼付シート'!AI1835="ほぼ毎日ある",3,))))</f>
        <v>0</v>
      </c>
      <c r="AH1838" s="49">
        <f>IF('３　回答貼付シート'!AJ1835="ない",0,IF('３　回答貼付シート'!AJ1835="１～２日ある",1,IF('３　回答貼付シート'!AJ1835="３～５日ある",2,IF('３　回答貼付シート'!AJ1835="ほぼ毎日ある",3,))))</f>
        <v>0</v>
      </c>
      <c r="AI1838" s="49">
        <f>IF('３　回答貼付シート'!AK1835="ない",0,IF('３　回答貼付シート'!AK1835="１～２日ある",1,IF('３　回答貼付シート'!AK1835="３～５日ある",2,IF('３　回答貼付シート'!AK1835="ほぼ毎日ある",3,))))</f>
        <v>0</v>
      </c>
      <c r="AJ1838" s="49">
        <f>IF('３　回答貼付シート'!AL1835="ない",0,IF('３　回答貼付シート'!AL1835="１～２日ある",1,IF('３　回答貼付シート'!AL1835="３～５日ある",2,IF('３　回答貼付シート'!AL1835="ほぼ毎日ある",3,))))</f>
        <v>0</v>
      </c>
      <c r="AK1838" s="49">
        <f>IF('３　回答貼付シート'!AM1835="ない",0,IF('３　回答貼付シート'!AM1835="１～２日ある",1,IF('３　回答貼付シート'!AM1835="３～５日ある",2,IF('３　回答貼付シート'!AM1835="ほぼ毎日ある",3,))))</f>
        <v>0</v>
      </c>
      <c r="AL1838" s="49">
        <f>'３　回答貼付シート'!$AN1835</f>
        <v>0</v>
      </c>
      <c r="AM1838" s="49" t="str">
        <f t="shared" si="201"/>
        <v/>
      </c>
      <c r="AN1838" s="49" t="str">
        <f t="shared" si="202"/>
        <v/>
      </c>
      <c r="AO1838" s="49" t="str">
        <f t="shared" si="203"/>
        <v/>
      </c>
      <c r="AP1838" s="49" t="str">
        <f t="shared" si="204"/>
        <v/>
      </c>
      <c r="AQ1838" s="49" t="str">
        <f t="shared" si="205"/>
        <v/>
      </c>
      <c r="AR1838" t="str">
        <f t="shared" si="206"/>
        <v>0</v>
      </c>
      <c r="AT1838" s="42"/>
    </row>
    <row r="1839" spans="1:46">
      <c r="A1839" s="49"/>
      <c r="B1839" s="49">
        <f t="shared" si="200"/>
        <v>0</v>
      </c>
      <c r="C1839" s="49">
        <f>IF('３　回答貼付シート'!$F1836&lt;&gt;0,VLOOKUP('３　回答貼付シート'!$F1836,$AR$2048:$AS$2054,2,FALSE),0)</f>
        <v>0</v>
      </c>
      <c r="D1839" s="49">
        <f>IF('３　回答貼付シート'!$G1836&lt;&gt;0,VLOOKUP(('３　回答貼付シート'!$G1836), $AR$2048:$AS$2054,2,FALSE),0)</f>
        <v>0</v>
      </c>
      <c r="E1839" s="49">
        <f>'３　回答貼付シート'!$H1836</f>
        <v>0</v>
      </c>
      <c r="F1839" s="49">
        <f>IF(E1839=0,0,VLOOKUP($B1839,'２　情報入力シート'!$A$2:$E$2049,5))</f>
        <v>0</v>
      </c>
      <c r="G1839" s="49">
        <f>IF('３　回答貼付シート'!I1836="ない",0,IF('３　回答貼付シート'!I1836="１～２日ある",1,IF('３　回答貼付シート'!I1836="３～５日ある",2,IF('３　回答貼付シート'!I1836="ほぼ毎日ある",3,))))</f>
        <v>0</v>
      </c>
      <c r="H1839" s="49">
        <f>IF('３　回答貼付シート'!J1836="ない",0,IF('３　回答貼付シート'!J1836="１～２日ある",1,IF('３　回答貼付シート'!J1836="３～５日ある",2,IF('３　回答貼付シート'!J1836="ほぼ毎日ある",3,))))</f>
        <v>0</v>
      </c>
      <c r="I1839" s="49">
        <f>IF('３　回答貼付シート'!K1836="ない",0,IF('３　回答貼付シート'!K1836="１～２日ある",1,IF('３　回答貼付シート'!K1836="３～５日ある",2,IF('３　回答貼付シート'!K1836="ほぼ毎日ある",3,))))</f>
        <v>0</v>
      </c>
      <c r="J1839" s="49">
        <f>IF('３　回答貼付シート'!L1836="ない",0,IF('３　回答貼付シート'!L1836="１～２日ある",1,IF('３　回答貼付シート'!L1836="３～５日ある",2,IF('３　回答貼付シート'!L1836="ほぼ毎日ある",3,))))</f>
        <v>0</v>
      </c>
      <c r="K1839" s="49">
        <f>IF('３　回答貼付シート'!M1836="ない",0,IF('３　回答貼付シート'!M1836="１～２日ある",1,IF('３　回答貼付シート'!M1836="３～５日ある",2,IF('３　回答貼付シート'!M1836="ほぼ毎日ある",3,))))</f>
        <v>0</v>
      </c>
      <c r="L1839" s="49">
        <f>IF('３　回答貼付シート'!N1836="ない",0,IF('３　回答貼付シート'!N1836="１～２日ある",1,IF('３　回答貼付シート'!N1836="３～５日ある",2,IF('３　回答貼付シート'!N1836="ほぼ毎日ある",3,))))</f>
        <v>0</v>
      </c>
      <c r="M1839" s="49">
        <f>IF('３　回答貼付シート'!O1836="ない",0,IF('３　回答貼付シート'!O1836="１～２日ある",1,IF('３　回答貼付シート'!O1836="３～５日ある",2,IF('３　回答貼付シート'!O1836="ほぼ毎日ある",3,))))</f>
        <v>0</v>
      </c>
      <c r="N1839" s="49">
        <f>IF('３　回答貼付シート'!P1836="ない",0,IF('３　回答貼付シート'!P1836="１～２日ある",1,IF('３　回答貼付シート'!P1836="３～５日ある",2,IF('３　回答貼付シート'!P1836="ほぼ毎日ある",3,))))</f>
        <v>0</v>
      </c>
      <c r="O1839" s="49">
        <f>IF('３　回答貼付シート'!Q1836="ない",0,IF('３　回答貼付シート'!Q1836="１～２日ある",1,IF('３　回答貼付シート'!Q1836="３～５日ある",2,IF('３　回答貼付シート'!Q1836="ほぼ毎日ある",3,))))</f>
        <v>0</v>
      </c>
      <c r="P1839" s="49">
        <f>IF('３　回答貼付シート'!R1836="ない",0,IF('３　回答貼付シート'!R1836="１～２日ある",1,IF('３　回答貼付シート'!R1836="３～５日ある",2,IF('３　回答貼付シート'!R1836="ほぼ毎日ある",3,))))</f>
        <v>0</v>
      </c>
      <c r="Q1839" s="49">
        <f>IF('３　回答貼付シート'!S1836="ない",0,IF('３　回答貼付シート'!S1836="１～２日ある",1,IF('３　回答貼付シート'!S1836="３～５日ある",2,IF('３　回答貼付シート'!S1836="ほぼ毎日ある",3,))))</f>
        <v>0</v>
      </c>
      <c r="R1839" s="49">
        <f>IF('３　回答貼付シート'!T1836="ない",0,IF('３　回答貼付シート'!T1836="１～２日ある",1,IF('３　回答貼付シート'!T1836="３～５日ある",2,IF('３　回答貼付シート'!T1836="ほぼ毎日ある",3,))))</f>
        <v>0</v>
      </c>
      <c r="S1839" s="49">
        <f>IF('３　回答貼付シート'!U1836="ない",0,IF('３　回答貼付シート'!U1836="１～２日ある",1,IF('３　回答貼付シート'!U1836="３～５日ある",2,IF('３　回答貼付シート'!U1836="ほぼ毎日ある",3,))))</f>
        <v>0</v>
      </c>
      <c r="T1839" s="49">
        <f>IF('３　回答貼付シート'!V1836="ない",0,IF('３　回答貼付シート'!V1836="１～２日ある",1,IF('３　回答貼付シート'!V1836="３～５日ある",2,IF('３　回答貼付シート'!V1836="ほぼ毎日ある",3,))))</f>
        <v>0</v>
      </c>
      <c r="U1839" s="49">
        <f>IF('３　回答貼付シート'!W1836="ない",0,IF('３　回答貼付シート'!W1836="１～２日ある",1,IF('３　回答貼付シート'!W1836="３～５日ある",2,IF('３　回答貼付シート'!W1836="ほぼ毎日ある",3,))))</f>
        <v>0</v>
      </c>
      <c r="V1839" s="49">
        <f>IF('３　回答貼付シート'!X1836="ない",0,IF('３　回答貼付シート'!X1836="１～２日ある",1,IF('３　回答貼付シート'!X1836="３～５日ある",2,IF('３　回答貼付シート'!X1836="ほぼ毎日ある",3,))))</f>
        <v>0</v>
      </c>
      <c r="W1839" s="49">
        <f>IF('３　回答貼付シート'!Y1836="ない",0,IF('３　回答貼付シート'!Y1836="１～２日ある",1,IF('３　回答貼付シート'!Y1836="３～５日ある",2,IF('３　回答貼付シート'!Y1836="ほぼ毎日ある",3,))))</f>
        <v>0</v>
      </c>
      <c r="X1839" s="49">
        <f>IF('３　回答貼付シート'!Z1836="ない",0,IF('３　回答貼付シート'!Z1836="１～２日ある",1,IF('３　回答貼付シート'!Z1836="３～５日ある",2,IF('３　回答貼付シート'!Z1836="ほぼ毎日ある",3,))))</f>
        <v>0</v>
      </c>
      <c r="Y1839" s="49">
        <f>IF('３　回答貼付シート'!AA1836="ない",0,IF('３　回答貼付シート'!AA1836="１～２日ある",1,IF('３　回答貼付シート'!AA1836="３～５日ある",2,IF('３　回答貼付シート'!AA1836="ほぼ毎日ある",3,))))</f>
        <v>0</v>
      </c>
      <c r="Z1839" s="49">
        <f>IF('３　回答貼付シート'!AB1836="ない",0,IF('３　回答貼付シート'!AB1836="１～２日ある",1,IF('３　回答貼付シート'!AB1836="３～５日ある",2,IF('３　回答貼付シート'!AB1836="ほぼ毎日ある",3,))))</f>
        <v>0</v>
      </c>
      <c r="AA1839" s="49">
        <f>IF('３　回答貼付シート'!AC1836="ない",0,IF('３　回答貼付シート'!AC1836="１～２日ある",1,IF('３　回答貼付シート'!AC1836="３～５日ある",2,IF('３　回答貼付シート'!AC1836="ほぼ毎日ある",3,))))</f>
        <v>0</v>
      </c>
      <c r="AB1839" s="49">
        <f>IF('３　回答貼付シート'!AD1836="ない",0,IF('３　回答貼付シート'!AD1836="１～２日ある",1,IF('３　回答貼付シート'!AD1836="３～５日ある",2,IF('３　回答貼付シート'!AD1836="ほぼ毎日ある",3,))))</f>
        <v>0</v>
      </c>
      <c r="AC1839" s="49">
        <f>IF('３　回答貼付シート'!AE1836="ない",0,IF('３　回答貼付シート'!AE1836="１～２日ある",1,IF('３　回答貼付シート'!AE1836="３～５日ある",2,IF('３　回答貼付シート'!AE1836="ほぼ毎日ある",3,))))</f>
        <v>0</v>
      </c>
      <c r="AD1839" s="49">
        <f>IF('３　回答貼付シート'!AF1836="ない",0,IF('３　回答貼付シート'!AF1836="１～２日ある",1,IF('３　回答貼付シート'!AF1836="３～５日ある",2,IF('３　回答貼付シート'!AF1836="ほぼ毎日ある",3,))))</f>
        <v>0</v>
      </c>
      <c r="AE1839" s="49">
        <f>IF('３　回答貼付シート'!AG1836="ない",0,IF('３　回答貼付シート'!AG1836="１～２日ある",1,IF('３　回答貼付シート'!AG1836="３～５日ある",2,IF('３　回答貼付シート'!AG1836="ほぼ毎日ある",3,))))</f>
        <v>0</v>
      </c>
      <c r="AF1839" s="49">
        <f>IF('３　回答貼付シート'!AH1836="ない",0,IF('３　回答貼付シート'!AH1836="１～２日ある",1,IF('３　回答貼付シート'!AH1836="３～５日ある",2,IF('３　回答貼付シート'!AH1836="ほぼ毎日ある",3,))))</f>
        <v>0</v>
      </c>
      <c r="AG1839" s="49">
        <f>IF('３　回答貼付シート'!AI1836="ない",0,IF('３　回答貼付シート'!AI1836="１～２日ある",1,IF('３　回答貼付シート'!AI1836="３～５日ある",2,IF('３　回答貼付シート'!AI1836="ほぼ毎日ある",3,))))</f>
        <v>0</v>
      </c>
      <c r="AH1839" s="49">
        <f>IF('３　回答貼付シート'!AJ1836="ない",0,IF('３　回答貼付シート'!AJ1836="１～２日ある",1,IF('３　回答貼付シート'!AJ1836="３～５日ある",2,IF('３　回答貼付シート'!AJ1836="ほぼ毎日ある",3,))))</f>
        <v>0</v>
      </c>
      <c r="AI1839" s="49">
        <f>IF('３　回答貼付シート'!AK1836="ない",0,IF('３　回答貼付シート'!AK1836="１～２日ある",1,IF('３　回答貼付シート'!AK1836="３～５日ある",2,IF('３　回答貼付シート'!AK1836="ほぼ毎日ある",3,))))</f>
        <v>0</v>
      </c>
      <c r="AJ1839" s="49">
        <f>IF('３　回答貼付シート'!AL1836="ない",0,IF('３　回答貼付シート'!AL1836="１～２日ある",1,IF('３　回答貼付シート'!AL1836="３～５日ある",2,IF('３　回答貼付シート'!AL1836="ほぼ毎日ある",3,))))</f>
        <v>0</v>
      </c>
      <c r="AK1839" s="49">
        <f>IF('３　回答貼付シート'!AM1836="ない",0,IF('３　回答貼付シート'!AM1836="１～２日ある",1,IF('３　回答貼付シート'!AM1836="３～５日ある",2,IF('３　回答貼付シート'!AM1836="ほぼ毎日ある",3,))))</f>
        <v>0</v>
      </c>
      <c r="AL1839" s="49">
        <f>'３　回答貼付シート'!$AN1836</f>
        <v>0</v>
      </c>
      <c r="AM1839" s="49" t="str">
        <f t="shared" si="201"/>
        <v/>
      </c>
      <c r="AN1839" s="49" t="str">
        <f t="shared" si="202"/>
        <v/>
      </c>
      <c r="AO1839" s="49" t="str">
        <f t="shared" si="203"/>
        <v/>
      </c>
      <c r="AP1839" s="49" t="str">
        <f t="shared" si="204"/>
        <v/>
      </c>
      <c r="AQ1839" s="49" t="str">
        <f t="shared" si="205"/>
        <v/>
      </c>
      <c r="AR1839" t="str">
        <f t="shared" si="206"/>
        <v>0</v>
      </c>
      <c r="AT1839" s="42"/>
    </row>
    <row r="1840" spans="1:46">
      <c r="A1840" s="49"/>
      <c r="B1840" s="49">
        <f t="shared" si="200"/>
        <v>0</v>
      </c>
      <c r="C1840" s="49">
        <f>IF('３　回答貼付シート'!$F1837&lt;&gt;0,VLOOKUP('３　回答貼付シート'!$F1837,$AR$2048:$AS$2054,2,FALSE),0)</f>
        <v>0</v>
      </c>
      <c r="D1840" s="49">
        <f>IF('３　回答貼付シート'!$G1837&lt;&gt;0,VLOOKUP(('３　回答貼付シート'!$G1837), $AR$2048:$AS$2054,2,FALSE),0)</f>
        <v>0</v>
      </c>
      <c r="E1840" s="49">
        <f>'３　回答貼付シート'!$H1837</f>
        <v>0</v>
      </c>
      <c r="F1840" s="49">
        <f>IF(E1840=0,0,VLOOKUP($B1840,'２　情報入力シート'!$A$2:$E$2049,5))</f>
        <v>0</v>
      </c>
      <c r="G1840" s="49">
        <f>IF('３　回答貼付シート'!I1837="ない",0,IF('３　回答貼付シート'!I1837="１～２日ある",1,IF('３　回答貼付シート'!I1837="３～５日ある",2,IF('３　回答貼付シート'!I1837="ほぼ毎日ある",3,))))</f>
        <v>0</v>
      </c>
      <c r="H1840" s="49">
        <f>IF('３　回答貼付シート'!J1837="ない",0,IF('３　回答貼付シート'!J1837="１～２日ある",1,IF('３　回答貼付シート'!J1837="３～５日ある",2,IF('３　回答貼付シート'!J1837="ほぼ毎日ある",3,))))</f>
        <v>0</v>
      </c>
      <c r="I1840" s="49">
        <f>IF('３　回答貼付シート'!K1837="ない",0,IF('３　回答貼付シート'!K1837="１～２日ある",1,IF('３　回答貼付シート'!K1837="３～５日ある",2,IF('３　回答貼付シート'!K1837="ほぼ毎日ある",3,))))</f>
        <v>0</v>
      </c>
      <c r="J1840" s="49">
        <f>IF('３　回答貼付シート'!L1837="ない",0,IF('３　回答貼付シート'!L1837="１～２日ある",1,IF('３　回答貼付シート'!L1837="３～５日ある",2,IF('３　回答貼付シート'!L1837="ほぼ毎日ある",3,))))</f>
        <v>0</v>
      </c>
      <c r="K1840" s="49">
        <f>IF('３　回答貼付シート'!M1837="ない",0,IF('３　回答貼付シート'!M1837="１～２日ある",1,IF('３　回答貼付シート'!M1837="３～５日ある",2,IF('３　回答貼付シート'!M1837="ほぼ毎日ある",3,))))</f>
        <v>0</v>
      </c>
      <c r="L1840" s="49">
        <f>IF('３　回答貼付シート'!N1837="ない",0,IF('３　回答貼付シート'!N1837="１～２日ある",1,IF('３　回答貼付シート'!N1837="３～５日ある",2,IF('３　回答貼付シート'!N1837="ほぼ毎日ある",3,))))</f>
        <v>0</v>
      </c>
      <c r="M1840" s="49">
        <f>IF('３　回答貼付シート'!O1837="ない",0,IF('３　回答貼付シート'!O1837="１～２日ある",1,IF('３　回答貼付シート'!O1837="３～５日ある",2,IF('３　回答貼付シート'!O1837="ほぼ毎日ある",3,))))</f>
        <v>0</v>
      </c>
      <c r="N1840" s="49">
        <f>IF('３　回答貼付シート'!P1837="ない",0,IF('３　回答貼付シート'!P1837="１～２日ある",1,IF('３　回答貼付シート'!P1837="３～５日ある",2,IF('３　回答貼付シート'!P1837="ほぼ毎日ある",3,))))</f>
        <v>0</v>
      </c>
      <c r="O1840" s="49">
        <f>IF('３　回答貼付シート'!Q1837="ない",0,IF('３　回答貼付シート'!Q1837="１～２日ある",1,IF('３　回答貼付シート'!Q1837="３～５日ある",2,IF('３　回答貼付シート'!Q1837="ほぼ毎日ある",3,))))</f>
        <v>0</v>
      </c>
      <c r="P1840" s="49">
        <f>IF('３　回答貼付シート'!R1837="ない",0,IF('３　回答貼付シート'!R1837="１～２日ある",1,IF('３　回答貼付シート'!R1837="３～５日ある",2,IF('３　回答貼付シート'!R1837="ほぼ毎日ある",3,))))</f>
        <v>0</v>
      </c>
      <c r="Q1840" s="49">
        <f>IF('３　回答貼付シート'!S1837="ない",0,IF('３　回答貼付シート'!S1837="１～２日ある",1,IF('３　回答貼付シート'!S1837="３～５日ある",2,IF('３　回答貼付シート'!S1837="ほぼ毎日ある",3,))))</f>
        <v>0</v>
      </c>
      <c r="R1840" s="49">
        <f>IF('３　回答貼付シート'!T1837="ない",0,IF('３　回答貼付シート'!T1837="１～２日ある",1,IF('３　回答貼付シート'!T1837="３～５日ある",2,IF('３　回答貼付シート'!T1837="ほぼ毎日ある",3,))))</f>
        <v>0</v>
      </c>
      <c r="S1840" s="49">
        <f>IF('３　回答貼付シート'!U1837="ない",0,IF('３　回答貼付シート'!U1837="１～２日ある",1,IF('３　回答貼付シート'!U1837="３～５日ある",2,IF('３　回答貼付シート'!U1837="ほぼ毎日ある",3,))))</f>
        <v>0</v>
      </c>
      <c r="T1840" s="49">
        <f>IF('３　回答貼付シート'!V1837="ない",0,IF('３　回答貼付シート'!V1837="１～２日ある",1,IF('３　回答貼付シート'!V1837="３～５日ある",2,IF('３　回答貼付シート'!V1837="ほぼ毎日ある",3,))))</f>
        <v>0</v>
      </c>
      <c r="U1840" s="49">
        <f>IF('３　回答貼付シート'!W1837="ない",0,IF('３　回答貼付シート'!W1837="１～２日ある",1,IF('３　回答貼付シート'!W1837="３～５日ある",2,IF('３　回答貼付シート'!W1837="ほぼ毎日ある",3,))))</f>
        <v>0</v>
      </c>
      <c r="V1840" s="49">
        <f>IF('３　回答貼付シート'!X1837="ない",0,IF('３　回答貼付シート'!X1837="１～２日ある",1,IF('３　回答貼付シート'!X1837="３～５日ある",2,IF('３　回答貼付シート'!X1837="ほぼ毎日ある",3,))))</f>
        <v>0</v>
      </c>
      <c r="W1840" s="49">
        <f>IF('３　回答貼付シート'!Y1837="ない",0,IF('３　回答貼付シート'!Y1837="１～２日ある",1,IF('３　回答貼付シート'!Y1837="３～５日ある",2,IF('３　回答貼付シート'!Y1837="ほぼ毎日ある",3,))))</f>
        <v>0</v>
      </c>
      <c r="X1840" s="49">
        <f>IF('３　回答貼付シート'!Z1837="ない",0,IF('３　回答貼付シート'!Z1837="１～２日ある",1,IF('３　回答貼付シート'!Z1837="３～５日ある",2,IF('３　回答貼付シート'!Z1837="ほぼ毎日ある",3,))))</f>
        <v>0</v>
      </c>
      <c r="Y1840" s="49">
        <f>IF('３　回答貼付シート'!AA1837="ない",0,IF('３　回答貼付シート'!AA1837="１～２日ある",1,IF('３　回答貼付シート'!AA1837="３～５日ある",2,IF('３　回答貼付シート'!AA1837="ほぼ毎日ある",3,))))</f>
        <v>0</v>
      </c>
      <c r="Z1840" s="49">
        <f>IF('３　回答貼付シート'!AB1837="ない",0,IF('３　回答貼付シート'!AB1837="１～２日ある",1,IF('３　回答貼付シート'!AB1837="３～５日ある",2,IF('３　回答貼付シート'!AB1837="ほぼ毎日ある",3,))))</f>
        <v>0</v>
      </c>
      <c r="AA1840" s="49">
        <f>IF('３　回答貼付シート'!AC1837="ない",0,IF('３　回答貼付シート'!AC1837="１～２日ある",1,IF('３　回答貼付シート'!AC1837="３～５日ある",2,IF('３　回答貼付シート'!AC1837="ほぼ毎日ある",3,))))</f>
        <v>0</v>
      </c>
      <c r="AB1840" s="49">
        <f>IF('３　回答貼付シート'!AD1837="ない",0,IF('３　回答貼付シート'!AD1837="１～２日ある",1,IF('３　回答貼付シート'!AD1837="３～５日ある",2,IF('３　回答貼付シート'!AD1837="ほぼ毎日ある",3,))))</f>
        <v>0</v>
      </c>
      <c r="AC1840" s="49">
        <f>IF('３　回答貼付シート'!AE1837="ない",0,IF('３　回答貼付シート'!AE1837="１～２日ある",1,IF('３　回答貼付シート'!AE1837="３～５日ある",2,IF('３　回答貼付シート'!AE1837="ほぼ毎日ある",3,))))</f>
        <v>0</v>
      </c>
      <c r="AD1840" s="49">
        <f>IF('３　回答貼付シート'!AF1837="ない",0,IF('３　回答貼付シート'!AF1837="１～２日ある",1,IF('３　回答貼付シート'!AF1837="３～５日ある",2,IF('３　回答貼付シート'!AF1837="ほぼ毎日ある",3,))))</f>
        <v>0</v>
      </c>
      <c r="AE1840" s="49">
        <f>IF('３　回答貼付シート'!AG1837="ない",0,IF('３　回答貼付シート'!AG1837="１～２日ある",1,IF('３　回答貼付シート'!AG1837="３～５日ある",2,IF('３　回答貼付シート'!AG1837="ほぼ毎日ある",3,))))</f>
        <v>0</v>
      </c>
      <c r="AF1840" s="49">
        <f>IF('３　回答貼付シート'!AH1837="ない",0,IF('３　回答貼付シート'!AH1837="１～２日ある",1,IF('３　回答貼付シート'!AH1837="３～５日ある",2,IF('３　回答貼付シート'!AH1837="ほぼ毎日ある",3,))))</f>
        <v>0</v>
      </c>
      <c r="AG1840" s="49">
        <f>IF('３　回答貼付シート'!AI1837="ない",0,IF('３　回答貼付シート'!AI1837="１～２日ある",1,IF('３　回答貼付シート'!AI1837="３～５日ある",2,IF('３　回答貼付シート'!AI1837="ほぼ毎日ある",3,))))</f>
        <v>0</v>
      </c>
      <c r="AH1840" s="49">
        <f>IF('３　回答貼付シート'!AJ1837="ない",0,IF('３　回答貼付シート'!AJ1837="１～２日ある",1,IF('３　回答貼付シート'!AJ1837="３～５日ある",2,IF('３　回答貼付シート'!AJ1837="ほぼ毎日ある",3,))))</f>
        <v>0</v>
      </c>
      <c r="AI1840" s="49">
        <f>IF('３　回答貼付シート'!AK1837="ない",0,IF('３　回答貼付シート'!AK1837="１～２日ある",1,IF('３　回答貼付シート'!AK1837="３～５日ある",2,IF('３　回答貼付シート'!AK1837="ほぼ毎日ある",3,))))</f>
        <v>0</v>
      </c>
      <c r="AJ1840" s="49">
        <f>IF('３　回答貼付シート'!AL1837="ない",0,IF('３　回答貼付シート'!AL1837="１～２日ある",1,IF('３　回答貼付シート'!AL1837="３～５日ある",2,IF('３　回答貼付シート'!AL1837="ほぼ毎日ある",3,))))</f>
        <v>0</v>
      </c>
      <c r="AK1840" s="49">
        <f>IF('３　回答貼付シート'!AM1837="ない",0,IF('３　回答貼付シート'!AM1837="１～２日ある",1,IF('３　回答貼付シート'!AM1837="３～５日ある",2,IF('３　回答貼付シート'!AM1837="ほぼ毎日ある",3,))))</f>
        <v>0</v>
      </c>
      <c r="AL1840" s="49">
        <f>'３　回答貼付シート'!$AN1837</f>
        <v>0</v>
      </c>
      <c r="AM1840" s="49" t="str">
        <f t="shared" si="201"/>
        <v/>
      </c>
      <c r="AN1840" s="49" t="str">
        <f t="shared" si="202"/>
        <v/>
      </c>
      <c r="AO1840" s="49" t="str">
        <f t="shared" si="203"/>
        <v/>
      </c>
      <c r="AP1840" s="49" t="str">
        <f t="shared" si="204"/>
        <v/>
      </c>
      <c r="AQ1840" s="49" t="str">
        <f t="shared" si="205"/>
        <v/>
      </c>
      <c r="AR1840" t="str">
        <f t="shared" si="206"/>
        <v>0</v>
      </c>
      <c r="AT1840" s="42"/>
    </row>
    <row r="1841" spans="1:46">
      <c r="A1841" s="49"/>
      <c r="B1841" s="49">
        <f t="shared" si="200"/>
        <v>0</v>
      </c>
      <c r="C1841" s="49">
        <f>IF('３　回答貼付シート'!$F1838&lt;&gt;0,VLOOKUP('３　回答貼付シート'!$F1838,$AR$2048:$AS$2054,2,FALSE),0)</f>
        <v>0</v>
      </c>
      <c r="D1841" s="49">
        <f>IF('３　回答貼付シート'!$G1838&lt;&gt;0,VLOOKUP(('３　回答貼付シート'!$G1838), $AR$2048:$AS$2054,2,FALSE),0)</f>
        <v>0</v>
      </c>
      <c r="E1841" s="49">
        <f>'３　回答貼付シート'!$H1838</f>
        <v>0</v>
      </c>
      <c r="F1841" s="49">
        <f>IF(E1841=0,0,VLOOKUP($B1841,'２　情報入力シート'!$A$2:$E$2049,5))</f>
        <v>0</v>
      </c>
      <c r="G1841" s="49">
        <f>IF('３　回答貼付シート'!I1838="ない",0,IF('３　回答貼付シート'!I1838="１～２日ある",1,IF('３　回答貼付シート'!I1838="３～５日ある",2,IF('３　回答貼付シート'!I1838="ほぼ毎日ある",3,))))</f>
        <v>0</v>
      </c>
      <c r="H1841" s="49">
        <f>IF('３　回答貼付シート'!J1838="ない",0,IF('３　回答貼付シート'!J1838="１～２日ある",1,IF('３　回答貼付シート'!J1838="３～５日ある",2,IF('３　回答貼付シート'!J1838="ほぼ毎日ある",3,))))</f>
        <v>0</v>
      </c>
      <c r="I1841" s="49">
        <f>IF('３　回答貼付シート'!K1838="ない",0,IF('３　回答貼付シート'!K1838="１～２日ある",1,IF('３　回答貼付シート'!K1838="３～５日ある",2,IF('３　回答貼付シート'!K1838="ほぼ毎日ある",3,))))</f>
        <v>0</v>
      </c>
      <c r="J1841" s="49">
        <f>IF('３　回答貼付シート'!L1838="ない",0,IF('３　回答貼付シート'!L1838="１～２日ある",1,IF('３　回答貼付シート'!L1838="３～５日ある",2,IF('３　回答貼付シート'!L1838="ほぼ毎日ある",3,))))</f>
        <v>0</v>
      </c>
      <c r="K1841" s="49">
        <f>IF('３　回答貼付シート'!M1838="ない",0,IF('３　回答貼付シート'!M1838="１～２日ある",1,IF('３　回答貼付シート'!M1838="３～５日ある",2,IF('３　回答貼付シート'!M1838="ほぼ毎日ある",3,))))</f>
        <v>0</v>
      </c>
      <c r="L1841" s="49">
        <f>IF('３　回答貼付シート'!N1838="ない",0,IF('３　回答貼付シート'!N1838="１～２日ある",1,IF('３　回答貼付シート'!N1838="３～５日ある",2,IF('３　回答貼付シート'!N1838="ほぼ毎日ある",3,))))</f>
        <v>0</v>
      </c>
      <c r="M1841" s="49">
        <f>IF('３　回答貼付シート'!O1838="ない",0,IF('３　回答貼付シート'!O1838="１～２日ある",1,IF('３　回答貼付シート'!O1838="３～５日ある",2,IF('３　回答貼付シート'!O1838="ほぼ毎日ある",3,))))</f>
        <v>0</v>
      </c>
      <c r="N1841" s="49">
        <f>IF('３　回答貼付シート'!P1838="ない",0,IF('３　回答貼付シート'!P1838="１～２日ある",1,IF('３　回答貼付シート'!P1838="３～５日ある",2,IF('３　回答貼付シート'!P1838="ほぼ毎日ある",3,))))</f>
        <v>0</v>
      </c>
      <c r="O1841" s="49">
        <f>IF('３　回答貼付シート'!Q1838="ない",0,IF('３　回答貼付シート'!Q1838="１～２日ある",1,IF('３　回答貼付シート'!Q1838="３～５日ある",2,IF('３　回答貼付シート'!Q1838="ほぼ毎日ある",3,))))</f>
        <v>0</v>
      </c>
      <c r="P1841" s="49">
        <f>IF('３　回答貼付シート'!R1838="ない",0,IF('３　回答貼付シート'!R1838="１～２日ある",1,IF('３　回答貼付シート'!R1838="３～５日ある",2,IF('３　回答貼付シート'!R1838="ほぼ毎日ある",3,))))</f>
        <v>0</v>
      </c>
      <c r="Q1841" s="49">
        <f>IF('３　回答貼付シート'!S1838="ない",0,IF('３　回答貼付シート'!S1838="１～２日ある",1,IF('３　回答貼付シート'!S1838="３～５日ある",2,IF('３　回答貼付シート'!S1838="ほぼ毎日ある",3,))))</f>
        <v>0</v>
      </c>
      <c r="R1841" s="49">
        <f>IF('３　回答貼付シート'!T1838="ない",0,IF('３　回答貼付シート'!T1838="１～２日ある",1,IF('３　回答貼付シート'!T1838="３～５日ある",2,IF('３　回答貼付シート'!T1838="ほぼ毎日ある",3,))))</f>
        <v>0</v>
      </c>
      <c r="S1841" s="49">
        <f>IF('３　回答貼付シート'!U1838="ない",0,IF('３　回答貼付シート'!U1838="１～２日ある",1,IF('３　回答貼付シート'!U1838="３～５日ある",2,IF('３　回答貼付シート'!U1838="ほぼ毎日ある",3,))))</f>
        <v>0</v>
      </c>
      <c r="T1841" s="49">
        <f>IF('３　回答貼付シート'!V1838="ない",0,IF('３　回答貼付シート'!V1838="１～２日ある",1,IF('３　回答貼付シート'!V1838="３～５日ある",2,IF('３　回答貼付シート'!V1838="ほぼ毎日ある",3,))))</f>
        <v>0</v>
      </c>
      <c r="U1841" s="49">
        <f>IF('３　回答貼付シート'!W1838="ない",0,IF('３　回答貼付シート'!W1838="１～２日ある",1,IF('３　回答貼付シート'!W1838="３～５日ある",2,IF('３　回答貼付シート'!W1838="ほぼ毎日ある",3,))))</f>
        <v>0</v>
      </c>
      <c r="V1841" s="49">
        <f>IF('３　回答貼付シート'!X1838="ない",0,IF('３　回答貼付シート'!X1838="１～２日ある",1,IF('３　回答貼付シート'!X1838="３～５日ある",2,IF('３　回答貼付シート'!X1838="ほぼ毎日ある",3,))))</f>
        <v>0</v>
      </c>
      <c r="W1841" s="49">
        <f>IF('３　回答貼付シート'!Y1838="ない",0,IF('３　回答貼付シート'!Y1838="１～２日ある",1,IF('３　回答貼付シート'!Y1838="３～５日ある",2,IF('３　回答貼付シート'!Y1838="ほぼ毎日ある",3,))))</f>
        <v>0</v>
      </c>
      <c r="X1841" s="49">
        <f>IF('３　回答貼付シート'!Z1838="ない",0,IF('３　回答貼付シート'!Z1838="１～２日ある",1,IF('３　回答貼付シート'!Z1838="３～５日ある",2,IF('３　回答貼付シート'!Z1838="ほぼ毎日ある",3,))))</f>
        <v>0</v>
      </c>
      <c r="Y1841" s="49">
        <f>IF('３　回答貼付シート'!AA1838="ない",0,IF('３　回答貼付シート'!AA1838="１～２日ある",1,IF('３　回答貼付シート'!AA1838="３～５日ある",2,IF('３　回答貼付シート'!AA1838="ほぼ毎日ある",3,))))</f>
        <v>0</v>
      </c>
      <c r="Z1841" s="49">
        <f>IF('３　回答貼付シート'!AB1838="ない",0,IF('３　回答貼付シート'!AB1838="１～２日ある",1,IF('３　回答貼付シート'!AB1838="３～５日ある",2,IF('３　回答貼付シート'!AB1838="ほぼ毎日ある",3,))))</f>
        <v>0</v>
      </c>
      <c r="AA1841" s="49">
        <f>IF('３　回答貼付シート'!AC1838="ない",0,IF('３　回答貼付シート'!AC1838="１～２日ある",1,IF('３　回答貼付シート'!AC1838="３～５日ある",2,IF('３　回答貼付シート'!AC1838="ほぼ毎日ある",3,))))</f>
        <v>0</v>
      </c>
      <c r="AB1841" s="49">
        <f>IF('３　回答貼付シート'!AD1838="ない",0,IF('３　回答貼付シート'!AD1838="１～２日ある",1,IF('３　回答貼付シート'!AD1838="３～５日ある",2,IF('３　回答貼付シート'!AD1838="ほぼ毎日ある",3,))))</f>
        <v>0</v>
      </c>
      <c r="AC1841" s="49">
        <f>IF('３　回答貼付シート'!AE1838="ない",0,IF('３　回答貼付シート'!AE1838="１～２日ある",1,IF('３　回答貼付シート'!AE1838="３～５日ある",2,IF('３　回答貼付シート'!AE1838="ほぼ毎日ある",3,))))</f>
        <v>0</v>
      </c>
      <c r="AD1841" s="49">
        <f>IF('３　回答貼付シート'!AF1838="ない",0,IF('３　回答貼付シート'!AF1838="１～２日ある",1,IF('３　回答貼付シート'!AF1838="３～５日ある",2,IF('３　回答貼付シート'!AF1838="ほぼ毎日ある",3,))))</f>
        <v>0</v>
      </c>
      <c r="AE1841" s="49">
        <f>IF('３　回答貼付シート'!AG1838="ない",0,IF('３　回答貼付シート'!AG1838="１～２日ある",1,IF('３　回答貼付シート'!AG1838="３～５日ある",2,IF('３　回答貼付シート'!AG1838="ほぼ毎日ある",3,))))</f>
        <v>0</v>
      </c>
      <c r="AF1841" s="49">
        <f>IF('３　回答貼付シート'!AH1838="ない",0,IF('３　回答貼付シート'!AH1838="１～２日ある",1,IF('３　回答貼付シート'!AH1838="３～５日ある",2,IF('３　回答貼付シート'!AH1838="ほぼ毎日ある",3,))))</f>
        <v>0</v>
      </c>
      <c r="AG1841" s="49">
        <f>IF('３　回答貼付シート'!AI1838="ない",0,IF('３　回答貼付シート'!AI1838="１～２日ある",1,IF('３　回答貼付シート'!AI1838="３～５日ある",2,IF('３　回答貼付シート'!AI1838="ほぼ毎日ある",3,))))</f>
        <v>0</v>
      </c>
      <c r="AH1841" s="49">
        <f>IF('３　回答貼付シート'!AJ1838="ない",0,IF('３　回答貼付シート'!AJ1838="１～２日ある",1,IF('３　回答貼付シート'!AJ1838="３～５日ある",2,IF('３　回答貼付シート'!AJ1838="ほぼ毎日ある",3,))))</f>
        <v>0</v>
      </c>
      <c r="AI1841" s="49">
        <f>IF('３　回答貼付シート'!AK1838="ない",0,IF('３　回答貼付シート'!AK1838="１～２日ある",1,IF('３　回答貼付シート'!AK1838="３～５日ある",2,IF('３　回答貼付シート'!AK1838="ほぼ毎日ある",3,))))</f>
        <v>0</v>
      </c>
      <c r="AJ1841" s="49">
        <f>IF('３　回答貼付シート'!AL1838="ない",0,IF('３　回答貼付シート'!AL1838="１～２日ある",1,IF('３　回答貼付シート'!AL1838="３～５日ある",2,IF('３　回答貼付シート'!AL1838="ほぼ毎日ある",3,))))</f>
        <v>0</v>
      </c>
      <c r="AK1841" s="49">
        <f>IF('３　回答貼付シート'!AM1838="ない",0,IF('３　回答貼付シート'!AM1838="１～２日ある",1,IF('３　回答貼付シート'!AM1838="３～５日ある",2,IF('３　回答貼付シート'!AM1838="ほぼ毎日ある",3,))))</f>
        <v>0</v>
      </c>
      <c r="AL1841" s="49">
        <f>'３　回答貼付シート'!$AN1838</f>
        <v>0</v>
      </c>
      <c r="AM1841" s="49" t="str">
        <f t="shared" si="201"/>
        <v/>
      </c>
      <c r="AN1841" s="49" t="str">
        <f t="shared" si="202"/>
        <v/>
      </c>
      <c r="AO1841" s="49" t="str">
        <f t="shared" si="203"/>
        <v/>
      </c>
      <c r="AP1841" s="49" t="str">
        <f t="shared" si="204"/>
        <v/>
      </c>
      <c r="AQ1841" s="49" t="str">
        <f t="shared" si="205"/>
        <v/>
      </c>
      <c r="AR1841" t="str">
        <f t="shared" si="206"/>
        <v>0</v>
      </c>
      <c r="AT1841" s="42"/>
    </row>
    <row r="1842" spans="1:46">
      <c r="A1842" s="49"/>
      <c r="B1842" s="49">
        <f t="shared" si="200"/>
        <v>0</v>
      </c>
      <c r="C1842" s="49">
        <f>IF('３　回答貼付シート'!$F1839&lt;&gt;0,VLOOKUP('３　回答貼付シート'!$F1839,$AR$2048:$AS$2054,2,FALSE),0)</f>
        <v>0</v>
      </c>
      <c r="D1842" s="49">
        <f>IF('３　回答貼付シート'!$G1839&lt;&gt;0,VLOOKUP(('３　回答貼付シート'!$G1839), $AR$2048:$AS$2054,2,FALSE),0)</f>
        <v>0</v>
      </c>
      <c r="E1842" s="49">
        <f>'３　回答貼付シート'!$H1839</f>
        <v>0</v>
      </c>
      <c r="F1842" s="49">
        <f>IF(E1842=0,0,VLOOKUP($B1842,'２　情報入力シート'!$A$2:$E$2049,5))</f>
        <v>0</v>
      </c>
      <c r="G1842" s="49">
        <f>IF('３　回答貼付シート'!I1839="ない",0,IF('３　回答貼付シート'!I1839="１～２日ある",1,IF('３　回答貼付シート'!I1839="３～５日ある",2,IF('３　回答貼付シート'!I1839="ほぼ毎日ある",3,))))</f>
        <v>0</v>
      </c>
      <c r="H1842" s="49">
        <f>IF('３　回答貼付シート'!J1839="ない",0,IF('３　回答貼付シート'!J1839="１～２日ある",1,IF('３　回答貼付シート'!J1839="３～５日ある",2,IF('３　回答貼付シート'!J1839="ほぼ毎日ある",3,))))</f>
        <v>0</v>
      </c>
      <c r="I1842" s="49">
        <f>IF('３　回答貼付シート'!K1839="ない",0,IF('３　回答貼付シート'!K1839="１～２日ある",1,IF('３　回答貼付シート'!K1839="３～５日ある",2,IF('３　回答貼付シート'!K1839="ほぼ毎日ある",3,))))</f>
        <v>0</v>
      </c>
      <c r="J1842" s="49">
        <f>IF('３　回答貼付シート'!L1839="ない",0,IF('３　回答貼付シート'!L1839="１～２日ある",1,IF('３　回答貼付シート'!L1839="３～５日ある",2,IF('３　回答貼付シート'!L1839="ほぼ毎日ある",3,))))</f>
        <v>0</v>
      </c>
      <c r="K1842" s="49">
        <f>IF('３　回答貼付シート'!M1839="ない",0,IF('３　回答貼付シート'!M1839="１～２日ある",1,IF('３　回答貼付シート'!M1839="３～５日ある",2,IF('３　回答貼付シート'!M1839="ほぼ毎日ある",3,))))</f>
        <v>0</v>
      </c>
      <c r="L1842" s="49">
        <f>IF('３　回答貼付シート'!N1839="ない",0,IF('３　回答貼付シート'!N1839="１～２日ある",1,IF('３　回答貼付シート'!N1839="３～５日ある",2,IF('３　回答貼付シート'!N1839="ほぼ毎日ある",3,))))</f>
        <v>0</v>
      </c>
      <c r="M1842" s="49">
        <f>IF('３　回答貼付シート'!O1839="ない",0,IF('３　回答貼付シート'!O1839="１～２日ある",1,IF('３　回答貼付シート'!O1839="３～５日ある",2,IF('３　回答貼付シート'!O1839="ほぼ毎日ある",3,))))</f>
        <v>0</v>
      </c>
      <c r="N1842" s="49">
        <f>IF('３　回答貼付シート'!P1839="ない",0,IF('３　回答貼付シート'!P1839="１～２日ある",1,IF('３　回答貼付シート'!P1839="３～５日ある",2,IF('３　回答貼付シート'!P1839="ほぼ毎日ある",3,))))</f>
        <v>0</v>
      </c>
      <c r="O1842" s="49">
        <f>IF('３　回答貼付シート'!Q1839="ない",0,IF('３　回答貼付シート'!Q1839="１～２日ある",1,IF('３　回答貼付シート'!Q1839="３～５日ある",2,IF('３　回答貼付シート'!Q1839="ほぼ毎日ある",3,))))</f>
        <v>0</v>
      </c>
      <c r="P1842" s="49">
        <f>IF('３　回答貼付シート'!R1839="ない",0,IF('３　回答貼付シート'!R1839="１～２日ある",1,IF('３　回答貼付シート'!R1839="３～５日ある",2,IF('３　回答貼付シート'!R1839="ほぼ毎日ある",3,))))</f>
        <v>0</v>
      </c>
      <c r="Q1842" s="49">
        <f>IF('３　回答貼付シート'!S1839="ない",0,IF('３　回答貼付シート'!S1839="１～２日ある",1,IF('３　回答貼付シート'!S1839="３～５日ある",2,IF('３　回答貼付シート'!S1839="ほぼ毎日ある",3,))))</f>
        <v>0</v>
      </c>
      <c r="R1842" s="49">
        <f>IF('３　回答貼付シート'!T1839="ない",0,IF('３　回答貼付シート'!T1839="１～２日ある",1,IF('３　回答貼付シート'!T1839="３～５日ある",2,IF('３　回答貼付シート'!T1839="ほぼ毎日ある",3,))))</f>
        <v>0</v>
      </c>
      <c r="S1842" s="49">
        <f>IF('３　回答貼付シート'!U1839="ない",0,IF('３　回答貼付シート'!U1839="１～２日ある",1,IF('３　回答貼付シート'!U1839="３～５日ある",2,IF('３　回答貼付シート'!U1839="ほぼ毎日ある",3,))))</f>
        <v>0</v>
      </c>
      <c r="T1842" s="49">
        <f>IF('３　回答貼付シート'!V1839="ない",0,IF('３　回答貼付シート'!V1839="１～２日ある",1,IF('３　回答貼付シート'!V1839="３～５日ある",2,IF('３　回答貼付シート'!V1839="ほぼ毎日ある",3,))))</f>
        <v>0</v>
      </c>
      <c r="U1842" s="49">
        <f>IF('３　回答貼付シート'!W1839="ない",0,IF('３　回答貼付シート'!W1839="１～２日ある",1,IF('３　回答貼付シート'!W1839="３～５日ある",2,IF('３　回答貼付シート'!W1839="ほぼ毎日ある",3,))))</f>
        <v>0</v>
      </c>
      <c r="V1842" s="49">
        <f>IF('３　回答貼付シート'!X1839="ない",0,IF('３　回答貼付シート'!X1839="１～２日ある",1,IF('３　回答貼付シート'!X1839="３～５日ある",2,IF('３　回答貼付シート'!X1839="ほぼ毎日ある",3,))))</f>
        <v>0</v>
      </c>
      <c r="W1842" s="49">
        <f>IF('３　回答貼付シート'!Y1839="ない",0,IF('３　回答貼付シート'!Y1839="１～２日ある",1,IF('３　回答貼付シート'!Y1839="３～５日ある",2,IF('３　回答貼付シート'!Y1839="ほぼ毎日ある",3,))))</f>
        <v>0</v>
      </c>
      <c r="X1842" s="49">
        <f>IF('３　回答貼付シート'!Z1839="ない",0,IF('３　回答貼付シート'!Z1839="１～２日ある",1,IF('３　回答貼付シート'!Z1839="３～５日ある",2,IF('３　回答貼付シート'!Z1839="ほぼ毎日ある",3,))))</f>
        <v>0</v>
      </c>
      <c r="Y1842" s="49">
        <f>IF('３　回答貼付シート'!AA1839="ない",0,IF('３　回答貼付シート'!AA1839="１～２日ある",1,IF('３　回答貼付シート'!AA1839="３～５日ある",2,IF('３　回答貼付シート'!AA1839="ほぼ毎日ある",3,))))</f>
        <v>0</v>
      </c>
      <c r="Z1842" s="49">
        <f>IF('３　回答貼付シート'!AB1839="ない",0,IF('３　回答貼付シート'!AB1839="１～２日ある",1,IF('３　回答貼付シート'!AB1839="３～５日ある",2,IF('３　回答貼付シート'!AB1839="ほぼ毎日ある",3,))))</f>
        <v>0</v>
      </c>
      <c r="AA1842" s="49">
        <f>IF('３　回答貼付シート'!AC1839="ない",0,IF('３　回答貼付シート'!AC1839="１～２日ある",1,IF('３　回答貼付シート'!AC1839="３～５日ある",2,IF('３　回答貼付シート'!AC1839="ほぼ毎日ある",3,))))</f>
        <v>0</v>
      </c>
      <c r="AB1842" s="49">
        <f>IF('３　回答貼付シート'!AD1839="ない",0,IF('３　回答貼付シート'!AD1839="１～２日ある",1,IF('３　回答貼付シート'!AD1839="３～５日ある",2,IF('３　回答貼付シート'!AD1839="ほぼ毎日ある",3,))))</f>
        <v>0</v>
      </c>
      <c r="AC1842" s="49">
        <f>IF('３　回答貼付シート'!AE1839="ない",0,IF('３　回答貼付シート'!AE1839="１～２日ある",1,IF('３　回答貼付シート'!AE1839="３～５日ある",2,IF('３　回答貼付シート'!AE1839="ほぼ毎日ある",3,))))</f>
        <v>0</v>
      </c>
      <c r="AD1842" s="49">
        <f>IF('３　回答貼付シート'!AF1839="ない",0,IF('３　回答貼付シート'!AF1839="１～２日ある",1,IF('３　回答貼付シート'!AF1839="３～５日ある",2,IF('３　回答貼付シート'!AF1839="ほぼ毎日ある",3,))))</f>
        <v>0</v>
      </c>
      <c r="AE1842" s="49">
        <f>IF('３　回答貼付シート'!AG1839="ない",0,IF('３　回答貼付シート'!AG1839="１～２日ある",1,IF('３　回答貼付シート'!AG1839="３～５日ある",2,IF('３　回答貼付シート'!AG1839="ほぼ毎日ある",3,))))</f>
        <v>0</v>
      </c>
      <c r="AF1842" s="49">
        <f>IF('３　回答貼付シート'!AH1839="ない",0,IF('３　回答貼付シート'!AH1839="１～２日ある",1,IF('３　回答貼付シート'!AH1839="３～５日ある",2,IF('３　回答貼付シート'!AH1839="ほぼ毎日ある",3,))))</f>
        <v>0</v>
      </c>
      <c r="AG1842" s="49">
        <f>IF('３　回答貼付シート'!AI1839="ない",0,IF('３　回答貼付シート'!AI1839="１～２日ある",1,IF('３　回答貼付シート'!AI1839="３～５日ある",2,IF('３　回答貼付シート'!AI1839="ほぼ毎日ある",3,))))</f>
        <v>0</v>
      </c>
      <c r="AH1842" s="49">
        <f>IF('３　回答貼付シート'!AJ1839="ない",0,IF('３　回答貼付シート'!AJ1839="１～２日ある",1,IF('３　回答貼付シート'!AJ1839="３～５日ある",2,IF('３　回答貼付シート'!AJ1839="ほぼ毎日ある",3,))))</f>
        <v>0</v>
      </c>
      <c r="AI1842" s="49">
        <f>IF('３　回答貼付シート'!AK1839="ない",0,IF('３　回答貼付シート'!AK1839="１～２日ある",1,IF('３　回答貼付シート'!AK1839="３～５日ある",2,IF('３　回答貼付シート'!AK1839="ほぼ毎日ある",3,))))</f>
        <v>0</v>
      </c>
      <c r="AJ1842" s="49">
        <f>IF('３　回答貼付シート'!AL1839="ない",0,IF('３　回答貼付シート'!AL1839="１～２日ある",1,IF('３　回答貼付シート'!AL1839="３～５日ある",2,IF('３　回答貼付シート'!AL1839="ほぼ毎日ある",3,))))</f>
        <v>0</v>
      </c>
      <c r="AK1842" s="49">
        <f>IF('３　回答貼付シート'!AM1839="ない",0,IF('３　回答貼付シート'!AM1839="１～２日ある",1,IF('３　回答貼付シート'!AM1839="３～５日ある",2,IF('３　回答貼付シート'!AM1839="ほぼ毎日ある",3,))))</f>
        <v>0</v>
      </c>
      <c r="AL1842" s="49">
        <f>'３　回答貼付シート'!$AN1839</f>
        <v>0</v>
      </c>
      <c r="AM1842" s="49" t="str">
        <f t="shared" si="201"/>
        <v/>
      </c>
      <c r="AN1842" s="49" t="str">
        <f t="shared" si="202"/>
        <v/>
      </c>
      <c r="AO1842" s="49" t="str">
        <f t="shared" si="203"/>
        <v/>
      </c>
      <c r="AP1842" s="49" t="str">
        <f t="shared" si="204"/>
        <v/>
      </c>
      <c r="AQ1842" s="49" t="str">
        <f t="shared" si="205"/>
        <v/>
      </c>
      <c r="AR1842" t="str">
        <f t="shared" si="206"/>
        <v>0</v>
      </c>
      <c r="AT1842" s="42"/>
    </row>
    <row r="1843" spans="1:46">
      <c r="A1843" s="49"/>
      <c r="B1843" s="49">
        <f t="shared" si="200"/>
        <v>0</v>
      </c>
      <c r="C1843" s="49">
        <f>IF('３　回答貼付シート'!$F1840&lt;&gt;0,VLOOKUP('３　回答貼付シート'!$F1840,$AR$2048:$AS$2054,2,FALSE),0)</f>
        <v>0</v>
      </c>
      <c r="D1843" s="49">
        <f>IF('３　回答貼付シート'!$G1840&lt;&gt;0,VLOOKUP(('３　回答貼付シート'!$G1840), $AR$2048:$AS$2054,2,FALSE),0)</f>
        <v>0</v>
      </c>
      <c r="E1843" s="49">
        <f>'３　回答貼付シート'!$H1840</f>
        <v>0</v>
      </c>
      <c r="F1843" s="49">
        <f>IF(E1843=0,0,VLOOKUP($B1843,'２　情報入力シート'!$A$2:$E$2049,5))</f>
        <v>0</v>
      </c>
      <c r="G1843" s="49">
        <f>IF('３　回答貼付シート'!I1840="ない",0,IF('３　回答貼付シート'!I1840="１～２日ある",1,IF('３　回答貼付シート'!I1840="３～５日ある",2,IF('３　回答貼付シート'!I1840="ほぼ毎日ある",3,))))</f>
        <v>0</v>
      </c>
      <c r="H1843" s="49">
        <f>IF('３　回答貼付シート'!J1840="ない",0,IF('３　回答貼付シート'!J1840="１～２日ある",1,IF('３　回答貼付シート'!J1840="３～５日ある",2,IF('３　回答貼付シート'!J1840="ほぼ毎日ある",3,))))</f>
        <v>0</v>
      </c>
      <c r="I1843" s="49">
        <f>IF('３　回答貼付シート'!K1840="ない",0,IF('３　回答貼付シート'!K1840="１～２日ある",1,IF('３　回答貼付シート'!K1840="３～５日ある",2,IF('３　回答貼付シート'!K1840="ほぼ毎日ある",3,))))</f>
        <v>0</v>
      </c>
      <c r="J1843" s="49">
        <f>IF('３　回答貼付シート'!L1840="ない",0,IF('３　回答貼付シート'!L1840="１～２日ある",1,IF('３　回答貼付シート'!L1840="３～５日ある",2,IF('３　回答貼付シート'!L1840="ほぼ毎日ある",3,))))</f>
        <v>0</v>
      </c>
      <c r="K1843" s="49">
        <f>IF('３　回答貼付シート'!M1840="ない",0,IF('３　回答貼付シート'!M1840="１～２日ある",1,IF('３　回答貼付シート'!M1840="３～５日ある",2,IF('３　回答貼付シート'!M1840="ほぼ毎日ある",3,))))</f>
        <v>0</v>
      </c>
      <c r="L1843" s="49">
        <f>IF('３　回答貼付シート'!N1840="ない",0,IF('３　回答貼付シート'!N1840="１～２日ある",1,IF('３　回答貼付シート'!N1840="３～５日ある",2,IF('３　回答貼付シート'!N1840="ほぼ毎日ある",3,))))</f>
        <v>0</v>
      </c>
      <c r="M1843" s="49">
        <f>IF('３　回答貼付シート'!O1840="ない",0,IF('３　回答貼付シート'!O1840="１～２日ある",1,IF('３　回答貼付シート'!O1840="３～５日ある",2,IF('３　回答貼付シート'!O1840="ほぼ毎日ある",3,))))</f>
        <v>0</v>
      </c>
      <c r="N1843" s="49">
        <f>IF('３　回答貼付シート'!P1840="ない",0,IF('３　回答貼付シート'!P1840="１～２日ある",1,IF('３　回答貼付シート'!P1840="３～５日ある",2,IF('３　回答貼付シート'!P1840="ほぼ毎日ある",3,))))</f>
        <v>0</v>
      </c>
      <c r="O1843" s="49">
        <f>IF('３　回答貼付シート'!Q1840="ない",0,IF('３　回答貼付シート'!Q1840="１～２日ある",1,IF('３　回答貼付シート'!Q1840="３～５日ある",2,IF('３　回答貼付シート'!Q1840="ほぼ毎日ある",3,))))</f>
        <v>0</v>
      </c>
      <c r="P1843" s="49">
        <f>IF('３　回答貼付シート'!R1840="ない",0,IF('３　回答貼付シート'!R1840="１～２日ある",1,IF('３　回答貼付シート'!R1840="３～５日ある",2,IF('３　回答貼付シート'!R1840="ほぼ毎日ある",3,))))</f>
        <v>0</v>
      </c>
      <c r="Q1843" s="49">
        <f>IF('３　回答貼付シート'!S1840="ない",0,IF('３　回答貼付シート'!S1840="１～２日ある",1,IF('３　回答貼付シート'!S1840="３～５日ある",2,IF('３　回答貼付シート'!S1840="ほぼ毎日ある",3,))))</f>
        <v>0</v>
      </c>
      <c r="R1843" s="49">
        <f>IF('３　回答貼付シート'!T1840="ない",0,IF('３　回答貼付シート'!T1840="１～２日ある",1,IF('３　回答貼付シート'!T1840="３～５日ある",2,IF('３　回答貼付シート'!T1840="ほぼ毎日ある",3,))))</f>
        <v>0</v>
      </c>
      <c r="S1843" s="49">
        <f>IF('３　回答貼付シート'!U1840="ない",0,IF('３　回答貼付シート'!U1840="１～２日ある",1,IF('３　回答貼付シート'!U1840="３～５日ある",2,IF('３　回答貼付シート'!U1840="ほぼ毎日ある",3,))))</f>
        <v>0</v>
      </c>
      <c r="T1843" s="49">
        <f>IF('３　回答貼付シート'!V1840="ない",0,IF('３　回答貼付シート'!V1840="１～２日ある",1,IF('３　回答貼付シート'!V1840="３～５日ある",2,IF('３　回答貼付シート'!V1840="ほぼ毎日ある",3,))))</f>
        <v>0</v>
      </c>
      <c r="U1843" s="49">
        <f>IF('３　回答貼付シート'!W1840="ない",0,IF('３　回答貼付シート'!W1840="１～２日ある",1,IF('３　回答貼付シート'!W1840="３～５日ある",2,IF('３　回答貼付シート'!W1840="ほぼ毎日ある",3,))))</f>
        <v>0</v>
      </c>
      <c r="V1843" s="49">
        <f>IF('３　回答貼付シート'!X1840="ない",0,IF('３　回答貼付シート'!X1840="１～２日ある",1,IF('３　回答貼付シート'!X1840="３～５日ある",2,IF('３　回答貼付シート'!X1840="ほぼ毎日ある",3,))))</f>
        <v>0</v>
      </c>
      <c r="W1843" s="49">
        <f>IF('３　回答貼付シート'!Y1840="ない",0,IF('３　回答貼付シート'!Y1840="１～２日ある",1,IF('３　回答貼付シート'!Y1840="３～５日ある",2,IF('３　回答貼付シート'!Y1840="ほぼ毎日ある",3,))))</f>
        <v>0</v>
      </c>
      <c r="X1843" s="49">
        <f>IF('３　回答貼付シート'!Z1840="ない",0,IF('３　回答貼付シート'!Z1840="１～２日ある",1,IF('３　回答貼付シート'!Z1840="３～５日ある",2,IF('３　回答貼付シート'!Z1840="ほぼ毎日ある",3,))))</f>
        <v>0</v>
      </c>
      <c r="Y1843" s="49">
        <f>IF('３　回答貼付シート'!AA1840="ない",0,IF('３　回答貼付シート'!AA1840="１～２日ある",1,IF('３　回答貼付シート'!AA1840="３～５日ある",2,IF('３　回答貼付シート'!AA1840="ほぼ毎日ある",3,))))</f>
        <v>0</v>
      </c>
      <c r="Z1843" s="49">
        <f>IF('３　回答貼付シート'!AB1840="ない",0,IF('３　回答貼付シート'!AB1840="１～２日ある",1,IF('３　回答貼付シート'!AB1840="３～５日ある",2,IF('３　回答貼付シート'!AB1840="ほぼ毎日ある",3,))))</f>
        <v>0</v>
      </c>
      <c r="AA1843" s="49">
        <f>IF('３　回答貼付シート'!AC1840="ない",0,IF('３　回答貼付シート'!AC1840="１～２日ある",1,IF('３　回答貼付シート'!AC1840="３～５日ある",2,IF('３　回答貼付シート'!AC1840="ほぼ毎日ある",3,))))</f>
        <v>0</v>
      </c>
      <c r="AB1843" s="49">
        <f>IF('３　回答貼付シート'!AD1840="ない",0,IF('３　回答貼付シート'!AD1840="１～２日ある",1,IF('３　回答貼付シート'!AD1840="３～５日ある",2,IF('３　回答貼付シート'!AD1840="ほぼ毎日ある",3,))))</f>
        <v>0</v>
      </c>
      <c r="AC1843" s="49">
        <f>IF('３　回答貼付シート'!AE1840="ない",0,IF('３　回答貼付シート'!AE1840="１～２日ある",1,IF('３　回答貼付シート'!AE1840="３～５日ある",2,IF('３　回答貼付シート'!AE1840="ほぼ毎日ある",3,))))</f>
        <v>0</v>
      </c>
      <c r="AD1843" s="49">
        <f>IF('３　回答貼付シート'!AF1840="ない",0,IF('３　回答貼付シート'!AF1840="１～２日ある",1,IF('３　回答貼付シート'!AF1840="３～５日ある",2,IF('３　回答貼付シート'!AF1840="ほぼ毎日ある",3,))))</f>
        <v>0</v>
      </c>
      <c r="AE1843" s="49">
        <f>IF('３　回答貼付シート'!AG1840="ない",0,IF('３　回答貼付シート'!AG1840="１～２日ある",1,IF('３　回答貼付シート'!AG1840="３～５日ある",2,IF('３　回答貼付シート'!AG1840="ほぼ毎日ある",3,))))</f>
        <v>0</v>
      </c>
      <c r="AF1843" s="49">
        <f>IF('３　回答貼付シート'!AH1840="ない",0,IF('３　回答貼付シート'!AH1840="１～２日ある",1,IF('３　回答貼付シート'!AH1840="３～５日ある",2,IF('３　回答貼付シート'!AH1840="ほぼ毎日ある",3,))))</f>
        <v>0</v>
      </c>
      <c r="AG1843" s="49">
        <f>IF('３　回答貼付シート'!AI1840="ない",0,IF('３　回答貼付シート'!AI1840="１～２日ある",1,IF('３　回答貼付シート'!AI1840="３～５日ある",2,IF('３　回答貼付シート'!AI1840="ほぼ毎日ある",3,))))</f>
        <v>0</v>
      </c>
      <c r="AH1843" s="49">
        <f>IF('３　回答貼付シート'!AJ1840="ない",0,IF('３　回答貼付シート'!AJ1840="１～２日ある",1,IF('３　回答貼付シート'!AJ1840="３～５日ある",2,IF('３　回答貼付シート'!AJ1840="ほぼ毎日ある",3,))))</f>
        <v>0</v>
      </c>
      <c r="AI1843" s="49">
        <f>IF('３　回答貼付シート'!AK1840="ない",0,IF('３　回答貼付シート'!AK1840="１～２日ある",1,IF('３　回答貼付シート'!AK1840="３～５日ある",2,IF('３　回答貼付シート'!AK1840="ほぼ毎日ある",3,))))</f>
        <v>0</v>
      </c>
      <c r="AJ1843" s="49">
        <f>IF('３　回答貼付シート'!AL1840="ない",0,IF('３　回答貼付シート'!AL1840="１～２日ある",1,IF('３　回答貼付シート'!AL1840="３～５日ある",2,IF('３　回答貼付シート'!AL1840="ほぼ毎日ある",3,))))</f>
        <v>0</v>
      </c>
      <c r="AK1843" s="49">
        <f>IF('３　回答貼付シート'!AM1840="ない",0,IF('３　回答貼付シート'!AM1840="１～２日ある",1,IF('３　回答貼付シート'!AM1840="３～５日ある",2,IF('３　回答貼付シート'!AM1840="ほぼ毎日ある",3,))))</f>
        <v>0</v>
      </c>
      <c r="AL1843" s="49">
        <f>'３　回答貼付シート'!$AN1840</f>
        <v>0</v>
      </c>
      <c r="AM1843" s="49" t="str">
        <f t="shared" si="201"/>
        <v/>
      </c>
      <c r="AN1843" s="49" t="str">
        <f t="shared" si="202"/>
        <v/>
      </c>
      <c r="AO1843" s="49" t="str">
        <f t="shared" si="203"/>
        <v/>
      </c>
      <c r="AP1843" s="49" t="str">
        <f t="shared" si="204"/>
        <v/>
      </c>
      <c r="AQ1843" s="49" t="str">
        <f t="shared" si="205"/>
        <v/>
      </c>
      <c r="AR1843" t="str">
        <f t="shared" si="206"/>
        <v>0</v>
      </c>
      <c r="AT1843" s="42"/>
    </row>
    <row r="1844" spans="1:46">
      <c r="A1844" s="49"/>
      <c r="B1844" s="49">
        <f t="shared" si="200"/>
        <v>0</v>
      </c>
      <c r="C1844" s="49">
        <f>IF('３　回答貼付シート'!$F1841&lt;&gt;0,VLOOKUP('３　回答貼付シート'!$F1841,$AR$2048:$AS$2054,2,FALSE),0)</f>
        <v>0</v>
      </c>
      <c r="D1844" s="49">
        <f>IF('３　回答貼付シート'!$G1841&lt;&gt;0,VLOOKUP(('３　回答貼付シート'!$G1841), $AR$2048:$AS$2054,2,FALSE),0)</f>
        <v>0</v>
      </c>
      <c r="E1844" s="49">
        <f>'３　回答貼付シート'!$H1841</f>
        <v>0</v>
      </c>
      <c r="F1844" s="49">
        <f>IF(E1844=0,0,VLOOKUP($B1844,'２　情報入力シート'!$A$2:$E$2049,5))</f>
        <v>0</v>
      </c>
      <c r="G1844" s="49">
        <f>IF('３　回答貼付シート'!I1841="ない",0,IF('３　回答貼付シート'!I1841="１～２日ある",1,IF('３　回答貼付シート'!I1841="３～５日ある",2,IF('３　回答貼付シート'!I1841="ほぼ毎日ある",3,))))</f>
        <v>0</v>
      </c>
      <c r="H1844" s="49">
        <f>IF('３　回答貼付シート'!J1841="ない",0,IF('３　回答貼付シート'!J1841="１～２日ある",1,IF('３　回答貼付シート'!J1841="３～５日ある",2,IF('３　回答貼付シート'!J1841="ほぼ毎日ある",3,))))</f>
        <v>0</v>
      </c>
      <c r="I1844" s="49">
        <f>IF('３　回答貼付シート'!K1841="ない",0,IF('３　回答貼付シート'!K1841="１～２日ある",1,IF('３　回答貼付シート'!K1841="３～５日ある",2,IF('３　回答貼付シート'!K1841="ほぼ毎日ある",3,))))</f>
        <v>0</v>
      </c>
      <c r="J1844" s="49">
        <f>IF('３　回答貼付シート'!L1841="ない",0,IF('３　回答貼付シート'!L1841="１～２日ある",1,IF('３　回答貼付シート'!L1841="３～５日ある",2,IF('３　回答貼付シート'!L1841="ほぼ毎日ある",3,))))</f>
        <v>0</v>
      </c>
      <c r="K1844" s="49">
        <f>IF('３　回答貼付シート'!M1841="ない",0,IF('３　回答貼付シート'!M1841="１～２日ある",1,IF('３　回答貼付シート'!M1841="３～５日ある",2,IF('３　回答貼付シート'!M1841="ほぼ毎日ある",3,))))</f>
        <v>0</v>
      </c>
      <c r="L1844" s="49">
        <f>IF('３　回答貼付シート'!N1841="ない",0,IF('３　回答貼付シート'!N1841="１～２日ある",1,IF('３　回答貼付シート'!N1841="３～５日ある",2,IF('３　回答貼付シート'!N1841="ほぼ毎日ある",3,))))</f>
        <v>0</v>
      </c>
      <c r="M1844" s="49">
        <f>IF('３　回答貼付シート'!O1841="ない",0,IF('３　回答貼付シート'!O1841="１～２日ある",1,IF('３　回答貼付シート'!O1841="３～５日ある",2,IF('３　回答貼付シート'!O1841="ほぼ毎日ある",3,))))</f>
        <v>0</v>
      </c>
      <c r="N1844" s="49">
        <f>IF('３　回答貼付シート'!P1841="ない",0,IF('３　回答貼付シート'!P1841="１～２日ある",1,IF('３　回答貼付シート'!P1841="３～５日ある",2,IF('３　回答貼付シート'!P1841="ほぼ毎日ある",3,))))</f>
        <v>0</v>
      </c>
      <c r="O1844" s="49">
        <f>IF('３　回答貼付シート'!Q1841="ない",0,IF('３　回答貼付シート'!Q1841="１～２日ある",1,IF('３　回答貼付シート'!Q1841="３～５日ある",2,IF('３　回答貼付シート'!Q1841="ほぼ毎日ある",3,))))</f>
        <v>0</v>
      </c>
      <c r="P1844" s="49">
        <f>IF('３　回答貼付シート'!R1841="ない",0,IF('３　回答貼付シート'!R1841="１～２日ある",1,IF('３　回答貼付シート'!R1841="３～５日ある",2,IF('３　回答貼付シート'!R1841="ほぼ毎日ある",3,))))</f>
        <v>0</v>
      </c>
      <c r="Q1844" s="49">
        <f>IF('３　回答貼付シート'!S1841="ない",0,IF('３　回答貼付シート'!S1841="１～２日ある",1,IF('３　回答貼付シート'!S1841="３～５日ある",2,IF('３　回答貼付シート'!S1841="ほぼ毎日ある",3,))))</f>
        <v>0</v>
      </c>
      <c r="R1844" s="49">
        <f>IF('３　回答貼付シート'!T1841="ない",0,IF('３　回答貼付シート'!T1841="１～２日ある",1,IF('３　回答貼付シート'!T1841="３～５日ある",2,IF('３　回答貼付シート'!T1841="ほぼ毎日ある",3,))))</f>
        <v>0</v>
      </c>
      <c r="S1844" s="49">
        <f>IF('３　回答貼付シート'!U1841="ない",0,IF('３　回答貼付シート'!U1841="１～２日ある",1,IF('３　回答貼付シート'!U1841="３～５日ある",2,IF('３　回答貼付シート'!U1841="ほぼ毎日ある",3,))))</f>
        <v>0</v>
      </c>
      <c r="T1844" s="49">
        <f>IF('３　回答貼付シート'!V1841="ない",0,IF('３　回答貼付シート'!V1841="１～２日ある",1,IF('３　回答貼付シート'!V1841="３～５日ある",2,IF('３　回答貼付シート'!V1841="ほぼ毎日ある",3,))))</f>
        <v>0</v>
      </c>
      <c r="U1844" s="49">
        <f>IF('３　回答貼付シート'!W1841="ない",0,IF('３　回答貼付シート'!W1841="１～２日ある",1,IF('３　回答貼付シート'!W1841="３～５日ある",2,IF('３　回答貼付シート'!W1841="ほぼ毎日ある",3,))))</f>
        <v>0</v>
      </c>
      <c r="V1844" s="49">
        <f>IF('３　回答貼付シート'!X1841="ない",0,IF('３　回答貼付シート'!X1841="１～２日ある",1,IF('３　回答貼付シート'!X1841="３～５日ある",2,IF('３　回答貼付シート'!X1841="ほぼ毎日ある",3,))))</f>
        <v>0</v>
      </c>
      <c r="W1844" s="49">
        <f>IF('３　回答貼付シート'!Y1841="ない",0,IF('３　回答貼付シート'!Y1841="１～２日ある",1,IF('３　回答貼付シート'!Y1841="３～５日ある",2,IF('３　回答貼付シート'!Y1841="ほぼ毎日ある",3,))))</f>
        <v>0</v>
      </c>
      <c r="X1844" s="49">
        <f>IF('３　回答貼付シート'!Z1841="ない",0,IF('３　回答貼付シート'!Z1841="１～２日ある",1,IF('３　回答貼付シート'!Z1841="３～５日ある",2,IF('３　回答貼付シート'!Z1841="ほぼ毎日ある",3,))))</f>
        <v>0</v>
      </c>
      <c r="Y1844" s="49">
        <f>IF('３　回答貼付シート'!AA1841="ない",0,IF('３　回答貼付シート'!AA1841="１～２日ある",1,IF('３　回答貼付シート'!AA1841="３～５日ある",2,IF('３　回答貼付シート'!AA1841="ほぼ毎日ある",3,))))</f>
        <v>0</v>
      </c>
      <c r="Z1844" s="49">
        <f>IF('３　回答貼付シート'!AB1841="ない",0,IF('３　回答貼付シート'!AB1841="１～２日ある",1,IF('３　回答貼付シート'!AB1841="３～５日ある",2,IF('３　回答貼付シート'!AB1841="ほぼ毎日ある",3,))))</f>
        <v>0</v>
      </c>
      <c r="AA1844" s="49">
        <f>IF('３　回答貼付シート'!AC1841="ない",0,IF('３　回答貼付シート'!AC1841="１～２日ある",1,IF('３　回答貼付シート'!AC1841="３～５日ある",2,IF('３　回答貼付シート'!AC1841="ほぼ毎日ある",3,))))</f>
        <v>0</v>
      </c>
      <c r="AB1844" s="49">
        <f>IF('３　回答貼付シート'!AD1841="ない",0,IF('３　回答貼付シート'!AD1841="１～２日ある",1,IF('３　回答貼付シート'!AD1841="３～５日ある",2,IF('３　回答貼付シート'!AD1841="ほぼ毎日ある",3,))))</f>
        <v>0</v>
      </c>
      <c r="AC1844" s="49">
        <f>IF('３　回答貼付シート'!AE1841="ない",0,IF('３　回答貼付シート'!AE1841="１～２日ある",1,IF('３　回答貼付シート'!AE1841="３～５日ある",2,IF('３　回答貼付シート'!AE1841="ほぼ毎日ある",3,))))</f>
        <v>0</v>
      </c>
      <c r="AD1844" s="49">
        <f>IF('３　回答貼付シート'!AF1841="ない",0,IF('３　回答貼付シート'!AF1841="１～２日ある",1,IF('３　回答貼付シート'!AF1841="３～５日ある",2,IF('３　回答貼付シート'!AF1841="ほぼ毎日ある",3,))))</f>
        <v>0</v>
      </c>
      <c r="AE1844" s="49">
        <f>IF('３　回答貼付シート'!AG1841="ない",0,IF('３　回答貼付シート'!AG1841="１～２日ある",1,IF('３　回答貼付シート'!AG1841="３～５日ある",2,IF('３　回答貼付シート'!AG1841="ほぼ毎日ある",3,))))</f>
        <v>0</v>
      </c>
      <c r="AF1844" s="49">
        <f>IF('３　回答貼付シート'!AH1841="ない",0,IF('３　回答貼付シート'!AH1841="１～２日ある",1,IF('３　回答貼付シート'!AH1841="３～５日ある",2,IF('３　回答貼付シート'!AH1841="ほぼ毎日ある",3,))))</f>
        <v>0</v>
      </c>
      <c r="AG1844" s="49">
        <f>IF('３　回答貼付シート'!AI1841="ない",0,IF('３　回答貼付シート'!AI1841="１～２日ある",1,IF('３　回答貼付シート'!AI1841="３～５日ある",2,IF('３　回答貼付シート'!AI1841="ほぼ毎日ある",3,))))</f>
        <v>0</v>
      </c>
      <c r="AH1844" s="49">
        <f>IF('３　回答貼付シート'!AJ1841="ない",0,IF('３　回答貼付シート'!AJ1841="１～２日ある",1,IF('３　回答貼付シート'!AJ1841="３～５日ある",2,IF('３　回答貼付シート'!AJ1841="ほぼ毎日ある",3,))))</f>
        <v>0</v>
      </c>
      <c r="AI1844" s="49">
        <f>IF('３　回答貼付シート'!AK1841="ない",0,IF('３　回答貼付シート'!AK1841="１～２日ある",1,IF('３　回答貼付シート'!AK1841="３～５日ある",2,IF('３　回答貼付シート'!AK1841="ほぼ毎日ある",3,))))</f>
        <v>0</v>
      </c>
      <c r="AJ1844" s="49">
        <f>IF('３　回答貼付シート'!AL1841="ない",0,IF('３　回答貼付シート'!AL1841="１～２日ある",1,IF('３　回答貼付シート'!AL1841="３～５日ある",2,IF('３　回答貼付シート'!AL1841="ほぼ毎日ある",3,))))</f>
        <v>0</v>
      </c>
      <c r="AK1844" s="49">
        <f>IF('３　回答貼付シート'!AM1841="ない",0,IF('３　回答貼付シート'!AM1841="１～２日ある",1,IF('３　回答貼付シート'!AM1841="３～５日ある",2,IF('３　回答貼付シート'!AM1841="ほぼ毎日ある",3,))))</f>
        <v>0</v>
      </c>
      <c r="AL1844" s="49">
        <f>'３　回答貼付シート'!$AN1841</f>
        <v>0</v>
      </c>
      <c r="AM1844" s="49" t="str">
        <f t="shared" si="201"/>
        <v/>
      </c>
      <c r="AN1844" s="49" t="str">
        <f t="shared" si="202"/>
        <v/>
      </c>
      <c r="AO1844" s="49" t="str">
        <f t="shared" si="203"/>
        <v/>
      </c>
      <c r="AP1844" s="49" t="str">
        <f t="shared" si="204"/>
        <v/>
      </c>
      <c r="AQ1844" s="49" t="str">
        <f t="shared" si="205"/>
        <v/>
      </c>
      <c r="AR1844" t="str">
        <f t="shared" si="206"/>
        <v>0</v>
      </c>
      <c r="AT1844" s="42"/>
    </row>
    <row r="1845" spans="1:46">
      <c r="A1845" s="49"/>
      <c r="B1845" s="49">
        <f t="shared" si="200"/>
        <v>0</v>
      </c>
      <c r="C1845" s="49">
        <f>IF('３　回答貼付シート'!$F1842&lt;&gt;0,VLOOKUP('３　回答貼付シート'!$F1842,$AR$2048:$AS$2054,2,FALSE),0)</f>
        <v>0</v>
      </c>
      <c r="D1845" s="49">
        <f>IF('３　回答貼付シート'!$G1842&lt;&gt;0,VLOOKUP(('３　回答貼付シート'!$G1842), $AR$2048:$AS$2054,2,FALSE),0)</f>
        <v>0</v>
      </c>
      <c r="E1845" s="49">
        <f>'３　回答貼付シート'!$H1842</f>
        <v>0</v>
      </c>
      <c r="F1845" s="49">
        <f>IF(E1845=0,0,VLOOKUP($B1845,'２　情報入力シート'!$A$2:$E$2049,5))</f>
        <v>0</v>
      </c>
      <c r="G1845" s="49">
        <f>IF('３　回答貼付シート'!I1842="ない",0,IF('３　回答貼付シート'!I1842="１～２日ある",1,IF('３　回答貼付シート'!I1842="３～５日ある",2,IF('３　回答貼付シート'!I1842="ほぼ毎日ある",3,))))</f>
        <v>0</v>
      </c>
      <c r="H1845" s="49">
        <f>IF('３　回答貼付シート'!J1842="ない",0,IF('３　回答貼付シート'!J1842="１～２日ある",1,IF('３　回答貼付シート'!J1842="３～５日ある",2,IF('３　回答貼付シート'!J1842="ほぼ毎日ある",3,))))</f>
        <v>0</v>
      </c>
      <c r="I1845" s="49">
        <f>IF('３　回答貼付シート'!K1842="ない",0,IF('３　回答貼付シート'!K1842="１～２日ある",1,IF('３　回答貼付シート'!K1842="３～５日ある",2,IF('３　回答貼付シート'!K1842="ほぼ毎日ある",3,))))</f>
        <v>0</v>
      </c>
      <c r="J1845" s="49">
        <f>IF('３　回答貼付シート'!L1842="ない",0,IF('３　回答貼付シート'!L1842="１～２日ある",1,IF('３　回答貼付シート'!L1842="３～５日ある",2,IF('３　回答貼付シート'!L1842="ほぼ毎日ある",3,))))</f>
        <v>0</v>
      </c>
      <c r="K1845" s="49">
        <f>IF('３　回答貼付シート'!M1842="ない",0,IF('３　回答貼付シート'!M1842="１～２日ある",1,IF('３　回答貼付シート'!M1842="３～５日ある",2,IF('３　回答貼付シート'!M1842="ほぼ毎日ある",3,))))</f>
        <v>0</v>
      </c>
      <c r="L1845" s="49">
        <f>IF('３　回答貼付シート'!N1842="ない",0,IF('３　回答貼付シート'!N1842="１～２日ある",1,IF('３　回答貼付シート'!N1842="３～５日ある",2,IF('３　回答貼付シート'!N1842="ほぼ毎日ある",3,))))</f>
        <v>0</v>
      </c>
      <c r="M1845" s="49">
        <f>IF('３　回答貼付シート'!O1842="ない",0,IF('３　回答貼付シート'!O1842="１～２日ある",1,IF('３　回答貼付シート'!O1842="３～５日ある",2,IF('３　回答貼付シート'!O1842="ほぼ毎日ある",3,))))</f>
        <v>0</v>
      </c>
      <c r="N1845" s="49">
        <f>IF('３　回答貼付シート'!P1842="ない",0,IF('３　回答貼付シート'!P1842="１～２日ある",1,IF('３　回答貼付シート'!P1842="３～５日ある",2,IF('３　回答貼付シート'!P1842="ほぼ毎日ある",3,))))</f>
        <v>0</v>
      </c>
      <c r="O1845" s="49">
        <f>IF('３　回答貼付シート'!Q1842="ない",0,IF('３　回答貼付シート'!Q1842="１～２日ある",1,IF('３　回答貼付シート'!Q1842="３～５日ある",2,IF('３　回答貼付シート'!Q1842="ほぼ毎日ある",3,))))</f>
        <v>0</v>
      </c>
      <c r="P1845" s="49">
        <f>IF('３　回答貼付シート'!R1842="ない",0,IF('３　回答貼付シート'!R1842="１～２日ある",1,IF('３　回答貼付シート'!R1842="３～５日ある",2,IF('３　回答貼付シート'!R1842="ほぼ毎日ある",3,))))</f>
        <v>0</v>
      </c>
      <c r="Q1845" s="49">
        <f>IF('３　回答貼付シート'!S1842="ない",0,IF('３　回答貼付シート'!S1842="１～２日ある",1,IF('３　回答貼付シート'!S1842="３～５日ある",2,IF('３　回答貼付シート'!S1842="ほぼ毎日ある",3,))))</f>
        <v>0</v>
      </c>
      <c r="R1845" s="49">
        <f>IF('３　回答貼付シート'!T1842="ない",0,IF('３　回答貼付シート'!T1842="１～２日ある",1,IF('３　回答貼付シート'!T1842="３～５日ある",2,IF('３　回答貼付シート'!T1842="ほぼ毎日ある",3,))))</f>
        <v>0</v>
      </c>
      <c r="S1845" s="49">
        <f>IF('３　回答貼付シート'!U1842="ない",0,IF('３　回答貼付シート'!U1842="１～２日ある",1,IF('３　回答貼付シート'!U1842="３～５日ある",2,IF('３　回答貼付シート'!U1842="ほぼ毎日ある",3,))))</f>
        <v>0</v>
      </c>
      <c r="T1845" s="49">
        <f>IF('３　回答貼付シート'!V1842="ない",0,IF('３　回答貼付シート'!V1842="１～２日ある",1,IF('３　回答貼付シート'!V1842="３～５日ある",2,IF('３　回答貼付シート'!V1842="ほぼ毎日ある",3,))))</f>
        <v>0</v>
      </c>
      <c r="U1845" s="49">
        <f>IF('３　回答貼付シート'!W1842="ない",0,IF('３　回答貼付シート'!W1842="１～２日ある",1,IF('３　回答貼付シート'!W1842="３～５日ある",2,IF('３　回答貼付シート'!W1842="ほぼ毎日ある",3,))))</f>
        <v>0</v>
      </c>
      <c r="V1845" s="49">
        <f>IF('３　回答貼付シート'!X1842="ない",0,IF('３　回答貼付シート'!X1842="１～２日ある",1,IF('３　回答貼付シート'!X1842="３～５日ある",2,IF('３　回答貼付シート'!X1842="ほぼ毎日ある",3,))))</f>
        <v>0</v>
      </c>
      <c r="W1845" s="49">
        <f>IF('３　回答貼付シート'!Y1842="ない",0,IF('３　回答貼付シート'!Y1842="１～２日ある",1,IF('３　回答貼付シート'!Y1842="３～５日ある",2,IF('３　回答貼付シート'!Y1842="ほぼ毎日ある",3,))))</f>
        <v>0</v>
      </c>
      <c r="X1845" s="49">
        <f>IF('３　回答貼付シート'!Z1842="ない",0,IF('３　回答貼付シート'!Z1842="１～２日ある",1,IF('３　回答貼付シート'!Z1842="３～５日ある",2,IF('３　回答貼付シート'!Z1842="ほぼ毎日ある",3,))))</f>
        <v>0</v>
      </c>
      <c r="Y1845" s="49">
        <f>IF('３　回答貼付シート'!AA1842="ない",0,IF('３　回答貼付シート'!AA1842="１～２日ある",1,IF('３　回答貼付シート'!AA1842="３～５日ある",2,IF('３　回答貼付シート'!AA1842="ほぼ毎日ある",3,))))</f>
        <v>0</v>
      </c>
      <c r="Z1845" s="49">
        <f>IF('３　回答貼付シート'!AB1842="ない",0,IF('３　回答貼付シート'!AB1842="１～２日ある",1,IF('３　回答貼付シート'!AB1842="３～５日ある",2,IF('３　回答貼付シート'!AB1842="ほぼ毎日ある",3,))))</f>
        <v>0</v>
      </c>
      <c r="AA1845" s="49">
        <f>IF('３　回答貼付シート'!AC1842="ない",0,IF('３　回答貼付シート'!AC1842="１～２日ある",1,IF('３　回答貼付シート'!AC1842="３～５日ある",2,IF('３　回答貼付シート'!AC1842="ほぼ毎日ある",3,))))</f>
        <v>0</v>
      </c>
      <c r="AB1845" s="49">
        <f>IF('３　回答貼付シート'!AD1842="ない",0,IF('３　回答貼付シート'!AD1842="１～２日ある",1,IF('３　回答貼付シート'!AD1842="３～５日ある",2,IF('３　回答貼付シート'!AD1842="ほぼ毎日ある",3,))))</f>
        <v>0</v>
      </c>
      <c r="AC1845" s="49">
        <f>IF('３　回答貼付シート'!AE1842="ない",0,IF('３　回答貼付シート'!AE1842="１～２日ある",1,IF('３　回答貼付シート'!AE1842="３～５日ある",2,IF('３　回答貼付シート'!AE1842="ほぼ毎日ある",3,))))</f>
        <v>0</v>
      </c>
      <c r="AD1845" s="49">
        <f>IF('３　回答貼付シート'!AF1842="ない",0,IF('３　回答貼付シート'!AF1842="１～２日ある",1,IF('３　回答貼付シート'!AF1842="３～５日ある",2,IF('３　回答貼付シート'!AF1842="ほぼ毎日ある",3,))))</f>
        <v>0</v>
      </c>
      <c r="AE1845" s="49">
        <f>IF('３　回答貼付シート'!AG1842="ない",0,IF('３　回答貼付シート'!AG1842="１～２日ある",1,IF('３　回答貼付シート'!AG1842="３～５日ある",2,IF('３　回答貼付シート'!AG1842="ほぼ毎日ある",3,))))</f>
        <v>0</v>
      </c>
      <c r="AF1845" s="49">
        <f>IF('３　回答貼付シート'!AH1842="ない",0,IF('３　回答貼付シート'!AH1842="１～２日ある",1,IF('３　回答貼付シート'!AH1842="３～５日ある",2,IF('３　回答貼付シート'!AH1842="ほぼ毎日ある",3,))))</f>
        <v>0</v>
      </c>
      <c r="AG1845" s="49">
        <f>IF('３　回答貼付シート'!AI1842="ない",0,IF('３　回答貼付シート'!AI1842="１～２日ある",1,IF('３　回答貼付シート'!AI1842="３～５日ある",2,IF('３　回答貼付シート'!AI1842="ほぼ毎日ある",3,))))</f>
        <v>0</v>
      </c>
      <c r="AH1845" s="49">
        <f>IF('３　回答貼付シート'!AJ1842="ない",0,IF('３　回答貼付シート'!AJ1842="１～２日ある",1,IF('３　回答貼付シート'!AJ1842="３～５日ある",2,IF('３　回答貼付シート'!AJ1842="ほぼ毎日ある",3,))))</f>
        <v>0</v>
      </c>
      <c r="AI1845" s="49">
        <f>IF('３　回答貼付シート'!AK1842="ない",0,IF('３　回答貼付シート'!AK1842="１～２日ある",1,IF('３　回答貼付シート'!AK1842="３～５日ある",2,IF('３　回答貼付シート'!AK1842="ほぼ毎日ある",3,))))</f>
        <v>0</v>
      </c>
      <c r="AJ1845" s="49">
        <f>IF('３　回答貼付シート'!AL1842="ない",0,IF('３　回答貼付シート'!AL1842="１～２日ある",1,IF('３　回答貼付シート'!AL1842="３～５日ある",2,IF('３　回答貼付シート'!AL1842="ほぼ毎日ある",3,))))</f>
        <v>0</v>
      </c>
      <c r="AK1845" s="49">
        <f>IF('３　回答貼付シート'!AM1842="ない",0,IF('３　回答貼付シート'!AM1842="１～２日ある",1,IF('３　回答貼付シート'!AM1842="３～５日ある",2,IF('３　回答貼付シート'!AM1842="ほぼ毎日ある",3,))))</f>
        <v>0</v>
      </c>
      <c r="AL1845" s="49">
        <f>'３　回答貼付シート'!$AN1842</f>
        <v>0</v>
      </c>
      <c r="AM1845" s="49" t="str">
        <f t="shared" si="201"/>
        <v/>
      </c>
      <c r="AN1845" s="49" t="str">
        <f t="shared" si="202"/>
        <v/>
      </c>
      <c r="AO1845" s="49" t="str">
        <f t="shared" si="203"/>
        <v/>
      </c>
      <c r="AP1845" s="49" t="str">
        <f t="shared" si="204"/>
        <v/>
      </c>
      <c r="AQ1845" s="49" t="str">
        <f t="shared" si="205"/>
        <v/>
      </c>
      <c r="AR1845" t="str">
        <f t="shared" si="206"/>
        <v>0</v>
      </c>
      <c r="AT1845" s="42"/>
    </row>
    <row r="1846" spans="1:46">
      <c r="A1846" s="49"/>
      <c r="B1846" s="49">
        <f t="shared" si="200"/>
        <v>0</v>
      </c>
      <c r="C1846" s="49">
        <f>IF('３　回答貼付シート'!$F1843&lt;&gt;0,VLOOKUP('３　回答貼付シート'!$F1843,$AR$2048:$AS$2054,2,FALSE),0)</f>
        <v>0</v>
      </c>
      <c r="D1846" s="49">
        <f>IF('３　回答貼付シート'!$G1843&lt;&gt;0,VLOOKUP(('３　回答貼付シート'!$G1843), $AR$2048:$AS$2054,2,FALSE),0)</f>
        <v>0</v>
      </c>
      <c r="E1846" s="49">
        <f>'３　回答貼付シート'!$H1843</f>
        <v>0</v>
      </c>
      <c r="F1846" s="49">
        <f>IF(E1846=0,0,VLOOKUP($B1846,'２　情報入力シート'!$A$2:$E$2049,5))</f>
        <v>0</v>
      </c>
      <c r="G1846" s="49">
        <f>IF('３　回答貼付シート'!I1843="ない",0,IF('３　回答貼付シート'!I1843="１～２日ある",1,IF('３　回答貼付シート'!I1843="３～５日ある",2,IF('３　回答貼付シート'!I1843="ほぼ毎日ある",3,))))</f>
        <v>0</v>
      </c>
      <c r="H1846" s="49">
        <f>IF('３　回答貼付シート'!J1843="ない",0,IF('３　回答貼付シート'!J1843="１～２日ある",1,IF('３　回答貼付シート'!J1843="３～５日ある",2,IF('３　回答貼付シート'!J1843="ほぼ毎日ある",3,))))</f>
        <v>0</v>
      </c>
      <c r="I1846" s="49">
        <f>IF('３　回答貼付シート'!K1843="ない",0,IF('３　回答貼付シート'!K1843="１～２日ある",1,IF('３　回答貼付シート'!K1843="３～５日ある",2,IF('３　回答貼付シート'!K1843="ほぼ毎日ある",3,))))</f>
        <v>0</v>
      </c>
      <c r="J1846" s="49">
        <f>IF('３　回答貼付シート'!L1843="ない",0,IF('３　回答貼付シート'!L1843="１～２日ある",1,IF('３　回答貼付シート'!L1843="３～５日ある",2,IF('３　回答貼付シート'!L1843="ほぼ毎日ある",3,))))</f>
        <v>0</v>
      </c>
      <c r="K1846" s="49">
        <f>IF('３　回答貼付シート'!M1843="ない",0,IF('３　回答貼付シート'!M1843="１～２日ある",1,IF('３　回答貼付シート'!M1843="３～５日ある",2,IF('３　回答貼付シート'!M1843="ほぼ毎日ある",3,))))</f>
        <v>0</v>
      </c>
      <c r="L1846" s="49">
        <f>IF('３　回答貼付シート'!N1843="ない",0,IF('３　回答貼付シート'!N1843="１～２日ある",1,IF('３　回答貼付シート'!N1843="３～５日ある",2,IF('３　回答貼付シート'!N1843="ほぼ毎日ある",3,))))</f>
        <v>0</v>
      </c>
      <c r="M1846" s="49">
        <f>IF('３　回答貼付シート'!O1843="ない",0,IF('３　回答貼付シート'!O1843="１～２日ある",1,IF('３　回答貼付シート'!O1843="３～５日ある",2,IF('３　回答貼付シート'!O1843="ほぼ毎日ある",3,))))</f>
        <v>0</v>
      </c>
      <c r="N1846" s="49">
        <f>IF('３　回答貼付シート'!P1843="ない",0,IF('３　回答貼付シート'!P1843="１～２日ある",1,IF('３　回答貼付シート'!P1843="３～５日ある",2,IF('３　回答貼付シート'!P1843="ほぼ毎日ある",3,))))</f>
        <v>0</v>
      </c>
      <c r="O1846" s="49">
        <f>IF('３　回答貼付シート'!Q1843="ない",0,IF('３　回答貼付シート'!Q1843="１～２日ある",1,IF('３　回答貼付シート'!Q1843="３～５日ある",2,IF('３　回答貼付シート'!Q1843="ほぼ毎日ある",3,))))</f>
        <v>0</v>
      </c>
      <c r="P1846" s="49">
        <f>IF('３　回答貼付シート'!R1843="ない",0,IF('３　回答貼付シート'!R1843="１～２日ある",1,IF('３　回答貼付シート'!R1843="３～５日ある",2,IF('３　回答貼付シート'!R1843="ほぼ毎日ある",3,))))</f>
        <v>0</v>
      </c>
      <c r="Q1846" s="49">
        <f>IF('３　回答貼付シート'!S1843="ない",0,IF('３　回答貼付シート'!S1843="１～２日ある",1,IF('３　回答貼付シート'!S1843="３～５日ある",2,IF('３　回答貼付シート'!S1843="ほぼ毎日ある",3,))))</f>
        <v>0</v>
      </c>
      <c r="R1846" s="49">
        <f>IF('３　回答貼付シート'!T1843="ない",0,IF('３　回答貼付シート'!T1843="１～２日ある",1,IF('３　回答貼付シート'!T1843="３～５日ある",2,IF('３　回答貼付シート'!T1843="ほぼ毎日ある",3,))))</f>
        <v>0</v>
      </c>
      <c r="S1846" s="49">
        <f>IF('３　回答貼付シート'!U1843="ない",0,IF('３　回答貼付シート'!U1843="１～２日ある",1,IF('３　回答貼付シート'!U1843="３～５日ある",2,IF('３　回答貼付シート'!U1843="ほぼ毎日ある",3,))))</f>
        <v>0</v>
      </c>
      <c r="T1846" s="49">
        <f>IF('３　回答貼付シート'!V1843="ない",0,IF('３　回答貼付シート'!V1843="１～２日ある",1,IF('３　回答貼付シート'!V1843="３～５日ある",2,IF('３　回答貼付シート'!V1843="ほぼ毎日ある",3,))))</f>
        <v>0</v>
      </c>
      <c r="U1846" s="49">
        <f>IF('３　回答貼付シート'!W1843="ない",0,IF('３　回答貼付シート'!W1843="１～２日ある",1,IF('３　回答貼付シート'!W1843="３～５日ある",2,IF('３　回答貼付シート'!W1843="ほぼ毎日ある",3,))))</f>
        <v>0</v>
      </c>
      <c r="V1846" s="49">
        <f>IF('３　回答貼付シート'!X1843="ない",0,IF('３　回答貼付シート'!X1843="１～２日ある",1,IF('３　回答貼付シート'!X1843="３～５日ある",2,IF('３　回答貼付シート'!X1843="ほぼ毎日ある",3,))))</f>
        <v>0</v>
      </c>
      <c r="W1846" s="49">
        <f>IF('３　回答貼付シート'!Y1843="ない",0,IF('３　回答貼付シート'!Y1843="１～２日ある",1,IF('３　回答貼付シート'!Y1843="３～５日ある",2,IF('３　回答貼付シート'!Y1843="ほぼ毎日ある",3,))))</f>
        <v>0</v>
      </c>
      <c r="X1846" s="49">
        <f>IF('３　回答貼付シート'!Z1843="ない",0,IF('３　回答貼付シート'!Z1843="１～２日ある",1,IF('３　回答貼付シート'!Z1843="３～５日ある",2,IF('３　回答貼付シート'!Z1843="ほぼ毎日ある",3,))))</f>
        <v>0</v>
      </c>
      <c r="Y1846" s="49">
        <f>IF('３　回答貼付シート'!AA1843="ない",0,IF('３　回答貼付シート'!AA1843="１～２日ある",1,IF('３　回答貼付シート'!AA1843="３～５日ある",2,IF('３　回答貼付シート'!AA1843="ほぼ毎日ある",3,))))</f>
        <v>0</v>
      </c>
      <c r="Z1846" s="49">
        <f>IF('３　回答貼付シート'!AB1843="ない",0,IF('３　回答貼付シート'!AB1843="１～２日ある",1,IF('３　回答貼付シート'!AB1843="３～５日ある",2,IF('３　回答貼付シート'!AB1843="ほぼ毎日ある",3,))))</f>
        <v>0</v>
      </c>
      <c r="AA1846" s="49">
        <f>IF('３　回答貼付シート'!AC1843="ない",0,IF('３　回答貼付シート'!AC1843="１～２日ある",1,IF('３　回答貼付シート'!AC1843="３～５日ある",2,IF('３　回答貼付シート'!AC1843="ほぼ毎日ある",3,))))</f>
        <v>0</v>
      </c>
      <c r="AB1846" s="49">
        <f>IF('３　回答貼付シート'!AD1843="ない",0,IF('３　回答貼付シート'!AD1843="１～２日ある",1,IF('３　回答貼付シート'!AD1843="３～５日ある",2,IF('３　回答貼付シート'!AD1843="ほぼ毎日ある",3,))))</f>
        <v>0</v>
      </c>
      <c r="AC1846" s="49">
        <f>IF('３　回答貼付シート'!AE1843="ない",0,IF('３　回答貼付シート'!AE1843="１～２日ある",1,IF('３　回答貼付シート'!AE1843="３～５日ある",2,IF('３　回答貼付シート'!AE1843="ほぼ毎日ある",3,))))</f>
        <v>0</v>
      </c>
      <c r="AD1846" s="49">
        <f>IF('３　回答貼付シート'!AF1843="ない",0,IF('３　回答貼付シート'!AF1843="１～２日ある",1,IF('３　回答貼付シート'!AF1843="３～５日ある",2,IF('３　回答貼付シート'!AF1843="ほぼ毎日ある",3,))))</f>
        <v>0</v>
      </c>
      <c r="AE1846" s="49">
        <f>IF('３　回答貼付シート'!AG1843="ない",0,IF('３　回答貼付シート'!AG1843="１～２日ある",1,IF('３　回答貼付シート'!AG1843="３～５日ある",2,IF('３　回答貼付シート'!AG1843="ほぼ毎日ある",3,))))</f>
        <v>0</v>
      </c>
      <c r="AF1846" s="49">
        <f>IF('３　回答貼付シート'!AH1843="ない",0,IF('３　回答貼付シート'!AH1843="１～２日ある",1,IF('３　回答貼付シート'!AH1843="３～５日ある",2,IF('３　回答貼付シート'!AH1843="ほぼ毎日ある",3,))))</f>
        <v>0</v>
      </c>
      <c r="AG1846" s="49">
        <f>IF('３　回答貼付シート'!AI1843="ない",0,IF('３　回答貼付シート'!AI1843="１～２日ある",1,IF('３　回答貼付シート'!AI1843="３～５日ある",2,IF('３　回答貼付シート'!AI1843="ほぼ毎日ある",3,))))</f>
        <v>0</v>
      </c>
      <c r="AH1846" s="49">
        <f>IF('３　回答貼付シート'!AJ1843="ない",0,IF('３　回答貼付シート'!AJ1843="１～２日ある",1,IF('３　回答貼付シート'!AJ1843="３～５日ある",2,IF('３　回答貼付シート'!AJ1843="ほぼ毎日ある",3,))))</f>
        <v>0</v>
      </c>
      <c r="AI1846" s="49">
        <f>IF('３　回答貼付シート'!AK1843="ない",0,IF('３　回答貼付シート'!AK1843="１～２日ある",1,IF('３　回答貼付シート'!AK1843="３～５日ある",2,IF('３　回答貼付シート'!AK1843="ほぼ毎日ある",3,))))</f>
        <v>0</v>
      </c>
      <c r="AJ1846" s="49">
        <f>IF('３　回答貼付シート'!AL1843="ない",0,IF('３　回答貼付シート'!AL1843="１～２日ある",1,IF('３　回答貼付シート'!AL1843="３～５日ある",2,IF('３　回答貼付シート'!AL1843="ほぼ毎日ある",3,))))</f>
        <v>0</v>
      </c>
      <c r="AK1846" s="49">
        <f>IF('３　回答貼付シート'!AM1843="ない",0,IF('３　回答貼付シート'!AM1843="１～２日ある",1,IF('３　回答貼付シート'!AM1843="３～５日ある",2,IF('３　回答貼付シート'!AM1843="ほぼ毎日ある",3,))))</f>
        <v>0</v>
      </c>
      <c r="AL1846" s="49">
        <f>'３　回答貼付シート'!$AN1843</f>
        <v>0</v>
      </c>
      <c r="AM1846" s="49" t="str">
        <f t="shared" si="201"/>
        <v/>
      </c>
      <c r="AN1846" s="49" t="str">
        <f t="shared" si="202"/>
        <v/>
      </c>
      <c r="AO1846" s="49" t="str">
        <f t="shared" si="203"/>
        <v/>
      </c>
      <c r="AP1846" s="49" t="str">
        <f t="shared" si="204"/>
        <v/>
      </c>
      <c r="AQ1846" s="49" t="str">
        <f t="shared" si="205"/>
        <v/>
      </c>
      <c r="AR1846" t="str">
        <f t="shared" si="206"/>
        <v>0</v>
      </c>
      <c r="AT1846" s="42"/>
    </row>
    <row r="1847" spans="1:46">
      <c r="A1847" s="49"/>
      <c r="B1847" s="49">
        <f t="shared" si="200"/>
        <v>0</v>
      </c>
      <c r="C1847" s="49">
        <f>IF('３　回答貼付シート'!$F1844&lt;&gt;0,VLOOKUP('３　回答貼付シート'!$F1844,$AR$2048:$AS$2054,2,FALSE),0)</f>
        <v>0</v>
      </c>
      <c r="D1847" s="49">
        <f>IF('３　回答貼付シート'!$G1844&lt;&gt;0,VLOOKUP(('３　回答貼付シート'!$G1844), $AR$2048:$AS$2054,2,FALSE),0)</f>
        <v>0</v>
      </c>
      <c r="E1847" s="49">
        <f>'３　回答貼付シート'!$H1844</f>
        <v>0</v>
      </c>
      <c r="F1847" s="49">
        <f>IF(E1847=0,0,VLOOKUP($B1847,'２　情報入力シート'!$A$2:$E$2049,5))</f>
        <v>0</v>
      </c>
      <c r="G1847" s="49">
        <f>IF('３　回答貼付シート'!I1844="ない",0,IF('３　回答貼付シート'!I1844="１～２日ある",1,IF('３　回答貼付シート'!I1844="３～５日ある",2,IF('３　回答貼付シート'!I1844="ほぼ毎日ある",3,))))</f>
        <v>0</v>
      </c>
      <c r="H1847" s="49">
        <f>IF('３　回答貼付シート'!J1844="ない",0,IF('３　回答貼付シート'!J1844="１～２日ある",1,IF('３　回答貼付シート'!J1844="３～５日ある",2,IF('３　回答貼付シート'!J1844="ほぼ毎日ある",3,))))</f>
        <v>0</v>
      </c>
      <c r="I1847" s="49">
        <f>IF('３　回答貼付シート'!K1844="ない",0,IF('３　回答貼付シート'!K1844="１～２日ある",1,IF('３　回答貼付シート'!K1844="３～５日ある",2,IF('３　回答貼付シート'!K1844="ほぼ毎日ある",3,))))</f>
        <v>0</v>
      </c>
      <c r="J1847" s="49">
        <f>IF('３　回答貼付シート'!L1844="ない",0,IF('３　回答貼付シート'!L1844="１～２日ある",1,IF('３　回答貼付シート'!L1844="３～５日ある",2,IF('３　回答貼付シート'!L1844="ほぼ毎日ある",3,))))</f>
        <v>0</v>
      </c>
      <c r="K1847" s="49">
        <f>IF('３　回答貼付シート'!M1844="ない",0,IF('３　回答貼付シート'!M1844="１～２日ある",1,IF('３　回答貼付シート'!M1844="３～５日ある",2,IF('３　回答貼付シート'!M1844="ほぼ毎日ある",3,))))</f>
        <v>0</v>
      </c>
      <c r="L1847" s="49">
        <f>IF('３　回答貼付シート'!N1844="ない",0,IF('３　回答貼付シート'!N1844="１～２日ある",1,IF('３　回答貼付シート'!N1844="３～５日ある",2,IF('３　回答貼付シート'!N1844="ほぼ毎日ある",3,))))</f>
        <v>0</v>
      </c>
      <c r="M1847" s="49">
        <f>IF('３　回答貼付シート'!O1844="ない",0,IF('３　回答貼付シート'!O1844="１～２日ある",1,IF('３　回答貼付シート'!O1844="３～５日ある",2,IF('３　回答貼付シート'!O1844="ほぼ毎日ある",3,))))</f>
        <v>0</v>
      </c>
      <c r="N1847" s="49">
        <f>IF('３　回答貼付シート'!P1844="ない",0,IF('３　回答貼付シート'!P1844="１～２日ある",1,IF('３　回答貼付シート'!P1844="３～５日ある",2,IF('３　回答貼付シート'!P1844="ほぼ毎日ある",3,))))</f>
        <v>0</v>
      </c>
      <c r="O1847" s="49">
        <f>IF('３　回答貼付シート'!Q1844="ない",0,IF('３　回答貼付シート'!Q1844="１～２日ある",1,IF('３　回答貼付シート'!Q1844="３～５日ある",2,IF('３　回答貼付シート'!Q1844="ほぼ毎日ある",3,))))</f>
        <v>0</v>
      </c>
      <c r="P1847" s="49">
        <f>IF('３　回答貼付シート'!R1844="ない",0,IF('３　回答貼付シート'!R1844="１～２日ある",1,IF('３　回答貼付シート'!R1844="３～５日ある",2,IF('３　回答貼付シート'!R1844="ほぼ毎日ある",3,))))</f>
        <v>0</v>
      </c>
      <c r="Q1847" s="49">
        <f>IF('３　回答貼付シート'!S1844="ない",0,IF('３　回答貼付シート'!S1844="１～２日ある",1,IF('３　回答貼付シート'!S1844="３～５日ある",2,IF('３　回答貼付シート'!S1844="ほぼ毎日ある",3,))))</f>
        <v>0</v>
      </c>
      <c r="R1847" s="49">
        <f>IF('３　回答貼付シート'!T1844="ない",0,IF('３　回答貼付シート'!T1844="１～２日ある",1,IF('３　回答貼付シート'!T1844="３～５日ある",2,IF('３　回答貼付シート'!T1844="ほぼ毎日ある",3,))))</f>
        <v>0</v>
      </c>
      <c r="S1847" s="49">
        <f>IF('３　回答貼付シート'!U1844="ない",0,IF('３　回答貼付シート'!U1844="１～２日ある",1,IF('３　回答貼付シート'!U1844="３～５日ある",2,IF('３　回答貼付シート'!U1844="ほぼ毎日ある",3,))))</f>
        <v>0</v>
      </c>
      <c r="T1847" s="49">
        <f>IF('３　回答貼付シート'!V1844="ない",0,IF('３　回答貼付シート'!V1844="１～２日ある",1,IF('３　回答貼付シート'!V1844="３～５日ある",2,IF('３　回答貼付シート'!V1844="ほぼ毎日ある",3,))))</f>
        <v>0</v>
      </c>
      <c r="U1847" s="49">
        <f>IF('３　回答貼付シート'!W1844="ない",0,IF('３　回答貼付シート'!W1844="１～２日ある",1,IF('３　回答貼付シート'!W1844="３～５日ある",2,IF('３　回答貼付シート'!W1844="ほぼ毎日ある",3,))))</f>
        <v>0</v>
      </c>
      <c r="V1847" s="49">
        <f>IF('３　回答貼付シート'!X1844="ない",0,IF('３　回答貼付シート'!X1844="１～２日ある",1,IF('３　回答貼付シート'!X1844="３～５日ある",2,IF('３　回答貼付シート'!X1844="ほぼ毎日ある",3,))))</f>
        <v>0</v>
      </c>
      <c r="W1847" s="49">
        <f>IF('３　回答貼付シート'!Y1844="ない",0,IF('３　回答貼付シート'!Y1844="１～２日ある",1,IF('３　回答貼付シート'!Y1844="３～５日ある",2,IF('３　回答貼付シート'!Y1844="ほぼ毎日ある",3,))))</f>
        <v>0</v>
      </c>
      <c r="X1847" s="49">
        <f>IF('３　回答貼付シート'!Z1844="ない",0,IF('３　回答貼付シート'!Z1844="１～２日ある",1,IF('３　回答貼付シート'!Z1844="３～５日ある",2,IF('３　回答貼付シート'!Z1844="ほぼ毎日ある",3,))))</f>
        <v>0</v>
      </c>
      <c r="Y1847" s="49">
        <f>IF('３　回答貼付シート'!AA1844="ない",0,IF('３　回答貼付シート'!AA1844="１～２日ある",1,IF('３　回答貼付シート'!AA1844="３～５日ある",2,IF('３　回答貼付シート'!AA1844="ほぼ毎日ある",3,))))</f>
        <v>0</v>
      </c>
      <c r="Z1847" s="49">
        <f>IF('３　回答貼付シート'!AB1844="ない",0,IF('３　回答貼付シート'!AB1844="１～２日ある",1,IF('３　回答貼付シート'!AB1844="３～５日ある",2,IF('３　回答貼付シート'!AB1844="ほぼ毎日ある",3,))))</f>
        <v>0</v>
      </c>
      <c r="AA1847" s="49">
        <f>IF('３　回答貼付シート'!AC1844="ない",0,IF('３　回答貼付シート'!AC1844="１～２日ある",1,IF('３　回答貼付シート'!AC1844="３～５日ある",2,IF('３　回答貼付シート'!AC1844="ほぼ毎日ある",3,))))</f>
        <v>0</v>
      </c>
      <c r="AB1847" s="49">
        <f>IF('３　回答貼付シート'!AD1844="ない",0,IF('３　回答貼付シート'!AD1844="１～２日ある",1,IF('３　回答貼付シート'!AD1844="３～５日ある",2,IF('３　回答貼付シート'!AD1844="ほぼ毎日ある",3,))))</f>
        <v>0</v>
      </c>
      <c r="AC1847" s="49">
        <f>IF('３　回答貼付シート'!AE1844="ない",0,IF('３　回答貼付シート'!AE1844="１～２日ある",1,IF('３　回答貼付シート'!AE1844="３～５日ある",2,IF('３　回答貼付シート'!AE1844="ほぼ毎日ある",3,))))</f>
        <v>0</v>
      </c>
      <c r="AD1847" s="49">
        <f>IF('３　回答貼付シート'!AF1844="ない",0,IF('３　回答貼付シート'!AF1844="１～２日ある",1,IF('３　回答貼付シート'!AF1844="３～５日ある",2,IF('３　回答貼付シート'!AF1844="ほぼ毎日ある",3,))))</f>
        <v>0</v>
      </c>
      <c r="AE1847" s="49">
        <f>IF('３　回答貼付シート'!AG1844="ない",0,IF('３　回答貼付シート'!AG1844="１～２日ある",1,IF('３　回答貼付シート'!AG1844="３～５日ある",2,IF('３　回答貼付シート'!AG1844="ほぼ毎日ある",3,))))</f>
        <v>0</v>
      </c>
      <c r="AF1847" s="49">
        <f>IF('３　回答貼付シート'!AH1844="ない",0,IF('３　回答貼付シート'!AH1844="１～２日ある",1,IF('３　回答貼付シート'!AH1844="３～５日ある",2,IF('３　回答貼付シート'!AH1844="ほぼ毎日ある",3,))))</f>
        <v>0</v>
      </c>
      <c r="AG1847" s="49">
        <f>IF('３　回答貼付シート'!AI1844="ない",0,IF('３　回答貼付シート'!AI1844="１～２日ある",1,IF('３　回答貼付シート'!AI1844="３～５日ある",2,IF('３　回答貼付シート'!AI1844="ほぼ毎日ある",3,))))</f>
        <v>0</v>
      </c>
      <c r="AH1847" s="49">
        <f>IF('３　回答貼付シート'!AJ1844="ない",0,IF('３　回答貼付シート'!AJ1844="１～２日ある",1,IF('３　回答貼付シート'!AJ1844="３～５日ある",2,IF('３　回答貼付シート'!AJ1844="ほぼ毎日ある",3,))))</f>
        <v>0</v>
      </c>
      <c r="AI1847" s="49">
        <f>IF('３　回答貼付シート'!AK1844="ない",0,IF('３　回答貼付シート'!AK1844="１～２日ある",1,IF('３　回答貼付シート'!AK1844="３～５日ある",2,IF('３　回答貼付シート'!AK1844="ほぼ毎日ある",3,))))</f>
        <v>0</v>
      </c>
      <c r="AJ1847" s="49">
        <f>IF('３　回答貼付シート'!AL1844="ない",0,IF('３　回答貼付シート'!AL1844="１～２日ある",1,IF('３　回答貼付シート'!AL1844="３～５日ある",2,IF('３　回答貼付シート'!AL1844="ほぼ毎日ある",3,))))</f>
        <v>0</v>
      </c>
      <c r="AK1847" s="49">
        <f>IF('３　回答貼付シート'!AM1844="ない",0,IF('３　回答貼付シート'!AM1844="１～２日ある",1,IF('３　回答貼付シート'!AM1844="３～５日ある",2,IF('３　回答貼付シート'!AM1844="ほぼ毎日ある",3,))))</f>
        <v>0</v>
      </c>
      <c r="AL1847" s="49">
        <f>'３　回答貼付シート'!$AN1844</f>
        <v>0</v>
      </c>
      <c r="AM1847" s="49" t="str">
        <f t="shared" si="201"/>
        <v/>
      </c>
      <c r="AN1847" s="49" t="str">
        <f t="shared" si="202"/>
        <v/>
      </c>
      <c r="AO1847" s="49" t="str">
        <f t="shared" si="203"/>
        <v/>
      </c>
      <c r="AP1847" s="49" t="str">
        <f t="shared" si="204"/>
        <v/>
      </c>
      <c r="AQ1847" s="49" t="str">
        <f t="shared" si="205"/>
        <v/>
      </c>
      <c r="AR1847" t="str">
        <f t="shared" si="206"/>
        <v>0</v>
      </c>
      <c r="AT1847" s="42"/>
    </row>
    <row r="1848" spans="1:46">
      <c r="A1848" s="49"/>
      <c r="B1848" s="49">
        <f t="shared" si="200"/>
        <v>0</v>
      </c>
      <c r="C1848" s="49">
        <f>IF('３　回答貼付シート'!$F1845&lt;&gt;0,VLOOKUP('３　回答貼付シート'!$F1845,$AR$2048:$AS$2054,2,FALSE),0)</f>
        <v>0</v>
      </c>
      <c r="D1848" s="49">
        <f>IF('３　回答貼付シート'!$G1845&lt;&gt;0,VLOOKUP(('３　回答貼付シート'!$G1845), $AR$2048:$AS$2054,2,FALSE),0)</f>
        <v>0</v>
      </c>
      <c r="E1848" s="49">
        <f>'３　回答貼付シート'!$H1845</f>
        <v>0</v>
      </c>
      <c r="F1848" s="49">
        <f>IF(E1848=0,0,VLOOKUP($B1848,'２　情報入力シート'!$A$2:$E$2049,5))</f>
        <v>0</v>
      </c>
      <c r="G1848" s="49">
        <f>IF('３　回答貼付シート'!I1845="ない",0,IF('３　回答貼付シート'!I1845="１～２日ある",1,IF('３　回答貼付シート'!I1845="３～５日ある",2,IF('３　回答貼付シート'!I1845="ほぼ毎日ある",3,))))</f>
        <v>0</v>
      </c>
      <c r="H1848" s="49">
        <f>IF('３　回答貼付シート'!J1845="ない",0,IF('３　回答貼付シート'!J1845="１～２日ある",1,IF('３　回答貼付シート'!J1845="３～５日ある",2,IF('３　回答貼付シート'!J1845="ほぼ毎日ある",3,))))</f>
        <v>0</v>
      </c>
      <c r="I1848" s="49">
        <f>IF('３　回答貼付シート'!K1845="ない",0,IF('３　回答貼付シート'!K1845="１～２日ある",1,IF('３　回答貼付シート'!K1845="３～５日ある",2,IF('３　回答貼付シート'!K1845="ほぼ毎日ある",3,))))</f>
        <v>0</v>
      </c>
      <c r="J1848" s="49">
        <f>IF('３　回答貼付シート'!L1845="ない",0,IF('３　回答貼付シート'!L1845="１～２日ある",1,IF('３　回答貼付シート'!L1845="３～５日ある",2,IF('３　回答貼付シート'!L1845="ほぼ毎日ある",3,))))</f>
        <v>0</v>
      </c>
      <c r="K1848" s="49">
        <f>IF('３　回答貼付シート'!M1845="ない",0,IF('３　回答貼付シート'!M1845="１～２日ある",1,IF('３　回答貼付シート'!M1845="３～５日ある",2,IF('３　回答貼付シート'!M1845="ほぼ毎日ある",3,))))</f>
        <v>0</v>
      </c>
      <c r="L1848" s="49">
        <f>IF('３　回答貼付シート'!N1845="ない",0,IF('３　回答貼付シート'!N1845="１～２日ある",1,IF('３　回答貼付シート'!N1845="３～５日ある",2,IF('３　回答貼付シート'!N1845="ほぼ毎日ある",3,))))</f>
        <v>0</v>
      </c>
      <c r="M1848" s="49">
        <f>IF('３　回答貼付シート'!O1845="ない",0,IF('３　回答貼付シート'!O1845="１～２日ある",1,IF('３　回答貼付シート'!O1845="３～５日ある",2,IF('３　回答貼付シート'!O1845="ほぼ毎日ある",3,))))</f>
        <v>0</v>
      </c>
      <c r="N1848" s="49">
        <f>IF('３　回答貼付シート'!P1845="ない",0,IF('３　回答貼付シート'!P1845="１～２日ある",1,IF('３　回答貼付シート'!P1845="３～５日ある",2,IF('３　回答貼付シート'!P1845="ほぼ毎日ある",3,))))</f>
        <v>0</v>
      </c>
      <c r="O1848" s="49">
        <f>IF('３　回答貼付シート'!Q1845="ない",0,IF('３　回答貼付シート'!Q1845="１～２日ある",1,IF('３　回答貼付シート'!Q1845="３～５日ある",2,IF('３　回答貼付シート'!Q1845="ほぼ毎日ある",3,))))</f>
        <v>0</v>
      </c>
      <c r="P1848" s="49">
        <f>IF('３　回答貼付シート'!R1845="ない",0,IF('３　回答貼付シート'!R1845="１～２日ある",1,IF('３　回答貼付シート'!R1845="３～５日ある",2,IF('３　回答貼付シート'!R1845="ほぼ毎日ある",3,))))</f>
        <v>0</v>
      </c>
      <c r="Q1848" s="49">
        <f>IF('３　回答貼付シート'!S1845="ない",0,IF('３　回答貼付シート'!S1845="１～２日ある",1,IF('３　回答貼付シート'!S1845="３～５日ある",2,IF('３　回答貼付シート'!S1845="ほぼ毎日ある",3,))))</f>
        <v>0</v>
      </c>
      <c r="R1848" s="49">
        <f>IF('３　回答貼付シート'!T1845="ない",0,IF('３　回答貼付シート'!T1845="１～２日ある",1,IF('３　回答貼付シート'!T1845="３～５日ある",2,IF('３　回答貼付シート'!T1845="ほぼ毎日ある",3,))))</f>
        <v>0</v>
      </c>
      <c r="S1848" s="49">
        <f>IF('３　回答貼付シート'!U1845="ない",0,IF('３　回答貼付シート'!U1845="１～２日ある",1,IF('３　回答貼付シート'!U1845="３～５日ある",2,IF('３　回答貼付シート'!U1845="ほぼ毎日ある",3,))))</f>
        <v>0</v>
      </c>
      <c r="T1848" s="49">
        <f>IF('３　回答貼付シート'!V1845="ない",0,IF('３　回答貼付シート'!V1845="１～２日ある",1,IF('３　回答貼付シート'!V1845="３～５日ある",2,IF('３　回答貼付シート'!V1845="ほぼ毎日ある",3,))))</f>
        <v>0</v>
      </c>
      <c r="U1848" s="49">
        <f>IF('３　回答貼付シート'!W1845="ない",0,IF('３　回答貼付シート'!W1845="１～２日ある",1,IF('３　回答貼付シート'!W1845="３～５日ある",2,IF('３　回答貼付シート'!W1845="ほぼ毎日ある",3,))))</f>
        <v>0</v>
      </c>
      <c r="V1848" s="49">
        <f>IF('３　回答貼付シート'!X1845="ない",0,IF('３　回答貼付シート'!X1845="１～２日ある",1,IF('３　回答貼付シート'!X1845="３～５日ある",2,IF('３　回答貼付シート'!X1845="ほぼ毎日ある",3,))))</f>
        <v>0</v>
      </c>
      <c r="W1848" s="49">
        <f>IF('３　回答貼付シート'!Y1845="ない",0,IF('３　回答貼付シート'!Y1845="１～２日ある",1,IF('３　回答貼付シート'!Y1845="３～５日ある",2,IF('３　回答貼付シート'!Y1845="ほぼ毎日ある",3,))))</f>
        <v>0</v>
      </c>
      <c r="X1848" s="49">
        <f>IF('３　回答貼付シート'!Z1845="ない",0,IF('３　回答貼付シート'!Z1845="１～２日ある",1,IF('３　回答貼付シート'!Z1845="３～５日ある",2,IF('３　回答貼付シート'!Z1845="ほぼ毎日ある",3,))))</f>
        <v>0</v>
      </c>
      <c r="Y1848" s="49">
        <f>IF('３　回答貼付シート'!AA1845="ない",0,IF('３　回答貼付シート'!AA1845="１～２日ある",1,IF('３　回答貼付シート'!AA1845="３～５日ある",2,IF('３　回答貼付シート'!AA1845="ほぼ毎日ある",3,))))</f>
        <v>0</v>
      </c>
      <c r="Z1848" s="49">
        <f>IF('３　回答貼付シート'!AB1845="ない",0,IF('３　回答貼付シート'!AB1845="１～２日ある",1,IF('３　回答貼付シート'!AB1845="３～５日ある",2,IF('３　回答貼付シート'!AB1845="ほぼ毎日ある",3,))))</f>
        <v>0</v>
      </c>
      <c r="AA1848" s="49">
        <f>IF('３　回答貼付シート'!AC1845="ない",0,IF('３　回答貼付シート'!AC1845="１～２日ある",1,IF('３　回答貼付シート'!AC1845="３～５日ある",2,IF('３　回答貼付シート'!AC1845="ほぼ毎日ある",3,))))</f>
        <v>0</v>
      </c>
      <c r="AB1848" s="49">
        <f>IF('３　回答貼付シート'!AD1845="ない",0,IF('３　回答貼付シート'!AD1845="１～２日ある",1,IF('３　回答貼付シート'!AD1845="３～５日ある",2,IF('３　回答貼付シート'!AD1845="ほぼ毎日ある",3,))))</f>
        <v>0</v>
      </c>
      <c r="AC1848" s="49">
        <f>IF('３　回答貼付シート'!AE1845="ない",0,IF('３　回答貼付シート'!AE1845="１～２日ある",1,IF('３　回答貼付シート'!AE1845="３～５日ある",2,IF('３　回答貼付シート'!AE1845="ほぼ毎日ある",3,))))</f>
        <v>0</v>
      </c>
      <c r="AD1848" s="49">
        <f>IF('３　回答貼付シート'!AF1845="ない",0,IF('３　回答貼付シート'!AF1845="１～２日ある",1,IF('３　回答貼付シート'!AF1845="３～５日ある",2,IF('３　回答貼付シート'!AF1845="ほぼ毎日ある",3,))))</f>
        <v>0</v>
      </c>
      <c r="AE1848" s="49">
        <f>IF('３　回答貼付シート'!AG1845="ない",0,IF('３　回答貼付シート'!AG1845="１～２日ある",1,IF('３　回答貼付シート'!AG1845="３～５日ある",2,IF('３　回答貼付シート'!AG1845="ほぼ毎日ある",3,))))</f>
        <v>0</v>
      </c>
      <c r="AF1848" s="49">
        <f>IF('３　回答貼付シート'!AH1845="ない",0,IF('３　回答貼付シート'!AH1845="１～２日ある",1,IF('３　回答貼付シート'!AH1845="３～５日ある",2,IF('３　回答貼付シート'!AH1845="ほぼ毎日ある",3,))))</f>
        <v>0</v>
      </c>
      <c r="AG1848" s="49">
        <f>IF('３　回答貼付シート'!AI1845="ない",0,IF('３　回答貼付シート'!AI1845="１～２日ある",1,IF('３　回答貼付シート'!AI1845="３～５日ある",2,IF('３　回答貼付シート'!AI1845="ほぼ毎日ある",3,))))</f>
        <v>0</v>
      </c>
      <c r="AH1848" s="49">
        <f>IF('３　回答貼付シート'!AJ1845="ない",0,IF('３　回答貼付シート'!AJ1845="１～２日ある",1,IF('３　回答貼付シート'!AJ1845="３～５日ある",2,IF('３　回答貼付シート'!AJ1845="ほぼ毎日ある",3,))))</f>
        <v>0</v>
      </c>
      <c r="AI1848" s="49">
        <f>IF('３　回答貼付シート'!AK1845="ない",0,IF('３　回答貼付シート'!AK1845="１～２日ある",1,IF('３　回答貼付シート'!AK1845="３～５日ある",2,IF('３　回答貼付シート'!AK1845="ほぼ毎日ある",3,))))</f>
        <v>0</v>
      </c>
      <c r="AJ1848" s="49">
        <f>IF('３　回答貼付シート'!AL1845="ない",0,IF('３　回答貼付シート'!AL1845="１～２日ある",1,IF('３　回答貼付シート'!AL1845="３～５日ある",2,IF('３　回答貼付シート'!AL1845="ほぼ毎日ある",3,))))</f>
        <v>0</v>
      </c>
      <c r="AK1848" s="49">
        <f>IF('３　回答貼付シート'!AM1845="ない",0,IF('３　回答貼付シート'!AM1845="１～２日ある",1,IF('３　回答貼付シート'!AM1845="３～５日ある",2,IF('３　回答貼付シート'!AM1845="ほぼ毎日ある",3,))))</f>
        <v>0</v>
      </c>
      <c r="AL1848" s="49">
        <f>'３　回答貼付シート'!$AN1845</f>
        <v>0</v>
      </c>
      <c r="AM1848" s="49" t="str">
        <f t="shared" si="201"/>
        <v/>
      </c>
      <c r="AN1848" s="49" t="str">
        <f t="shared" si="202"/>
        <v/>
      </c>
      <c r="AO1848" s="49" t="str">
        <f t="shared" si="203"/>
        <v/>
      </c>
      <c r="AP1848" s="49" t="str">
        <f t="shared" si="204"/>
        <v/>
      </c>
      <c r="AQ1848" s="49" t="str">
        <f t="shared" si="205"/>
        <v/>
      </c>
      <c r="AR1848" t="str">
        <f t="shared" si="206"/>
        <v>0</v>
      </c>
      <c r="AT1848" s="42"/>
    </row>
    <row r="1849" spans="1:46">
      <c r="A1849" s="49"/>
      <c r="B1849" s="49">
        <f t="shared" si="200"/>
        <v>0</v>
      </c>
      <c r="C1849" s="49">
        <f>IF('３　回答貼付シート'!$F1846&lt;&gt;0,VLOOKUP('３　回答貼付シート'!$F1846,$AR$2048:$AS$2054,2,FALSE),0)</f>
        <v>0</v>
      </c>
      <c r="D1849" s="49">
        <f>IF('３　回答貼付シート'!$G1846&lt;&gt;0,VLOOKUP(('３　回答貼付シート'!$G1846), $AR$2048:$AS$2054,2,FALSE),0)</f>
        <v>0</v>
      </c>
      <c r="E1849" s="49">
        <f>'３　回答貼付シート'!$H1846</f>
        <v>0</v>
      </c>
      <c r="F1849" s="49">
        <f>IF(E1849=0,0,VLOOKUP($B1849,'２　情報入力シート'!$A$2:$E$2049,5))</f>
        <v>0</v>
      </c>
      <c r="G1849" s="49">
        <f>IF('３　回答貼付シート'!I1846="ない",0,IF('３　回答貼付シート'!I1846="１～２日ある",1,IF('３　回答貼付シート'!I1846="３～５日ある",2,IF('３　回答貼付シート'!I1846="ほぼ毎日ある",3,))))</f>
        <v>0</v>
      </c>
      <c r="H1849" s="49">
        <f>IF('３　回答貼付シート'!J1846="ない",0,IF('３　回答貼付シート'!J1846="１～２日ある",1,IF('３　回答貼付シート'!J1846="３～５日ある",2,IF('３　回答貼付シート'!J1846="ほぼ毎日ある",3,))))</f>
        <v>0</v>
      </c>
      <c r="I1849" s="49">
        <f>IF('３　回答貼付シート'!K1846="ない",0,IF('３　回答貼付シート'!K1846="１～２日ある",1,IF('３　回答貼付シート'!K1846="３～５日ある",2,IF('３　回答貼付シート'!K1846="ほぼ毎日ある",3,))))</f>
        <v>0</v>
      </c>
      <c r="J1849" s="49">
        <f>IF('３　回答貼付シート'!L1846="ない",0,IF('３　回答貼付シート'!L1846="１～２日ある",1,IF('３　回答貼付シート'!L1846="３～５日ある",2,IF('３　回答貼付シート'!L1846="ほぼ毎日ある",3,))))</f>
        <v>0</v>
      </c>
      <c r="K1849" s="49">
        <f>IF('３　回答貼付シート'!M1846="ない",0,IF('３　回答貼付シート'!M1846="１～２日ある",1,IF('３　回答貼付シート'!M1846="３～５日ある",2,IF('３　回答貼付シート'!M1846="ほぼ毎日ある",3,))))</f>
        <v>0</v>
      </c>
      <c r="L1849" s="49">
        <f>IF('３　回答貼付シート'!N1846="ない",0,IF('３　回答貼付シート'!N1846="１～２日ある",1,IF('３　回答貼付シート'!N1846="３～５日ある",2,IF('３　回答貼付シート'!N1846="ほぼ毎日ある",3,))))</f>
        <v>0</v>
      </c>
      <c r="M1849" s="49">
        <f>IF('３　回答貼付シート'!O1846="ない",0,IF('３　回答貼付シート'!O1846="１～２日ある",1,IF('３　回答貼付シート'!O1846="３～５日ある",2,IF('３　回答貼付シート'!O1846="ほぼ毎日ある",3,))))</f>
        <v>0</v>
      </c>
      <c r="N1849" s="49">
        <f>IF('３　回答貼付シート'!P1846="ない",0,IF('３　回答貼付シート'!P1846="１～２日ある",1,IF('３　回答貼付シート'!P1846="３～５日ある",2,IF('３　回答貼付シート'!P1846="ほぼ毎日ある",3,))))</f>
        <v>0</v>
      </c>
      <c r="O1849" s="49">
        <f>IF('３　回答貼付シート'!Q1846="ない",0,IF('３　回答貼付シート'!Q1846="１～２日ある",1,IF('３　回答貼付シート'!Q1846="３～５日ある",2,IF('３　回答貼付シート'!Q1846="ほぼ毎日ある",3,))))</f>
        <v>0</v>
      </c>
      <c r="P1849" s="49">
        <f>IF('３　回答貼付シート'!R1846="ない",0,IF('３　回答貼付シート'!R1846="１～２日ある",1,IF('３　回答貼付シート'!R1846="３～５日ある",2,IF('３　回答貼付シート'!R1846="ほぼ毎日ある",3,))))</f>
        <v>0</v>
      </c>
      <c r="Q1849" s="49">
        <f>IF('３　回答貼付シート'!S1846="ない",0,IF('３　回答貼付シート'!S1846="１～２日ある",1,IF('３　回答貼付シート'!S1846="３～５日ある",2,IF('３　回答貼付シート'!S1846="ほぼ毎日ある",3,))))</f>
        <v>0</v>
      </c>
      <c r="R1849" s="49">
        <f>IF('３　回答貼付シート'!T1846="ない",0,IF('３　回答貼付シート'!T1846="１～２日ある",1,IF('３　回答貼付シート'!T1846="３～５日ある",2,IF('３　回答貼付シート'!T1846="ほぼ毎日ある",3,))))</f>
        <v>0</v>
      </c>
      <c r="S1849" s="49">
        <f>IF('３　回答貼付シート'!U1846="ない",0,IF('３　回答貼付シート'!U1846="１～２日ある",1,IF('３　回答貼付シート'!U1846="３～５日ある",2,IF('３　回答貼付シート'!U1846="ほぼ毎日ある",3,))))</f>
        <v>0</v>
      </c>
      <c r="T1849" s="49">
        <f>IF('３　回答貼付シート'!V1846="ない",0,IF('３　回答貼付シート'!V1846="１～２日ある",1,IF('３　回答貼付シート'!V1846="３～５日ある",2,IF('３　回答貼付シート'!V1846="ほぼ毎日ある",3,))))</f>
        <v>0</v>
      </c>
      <c r="U1849" s="49">
        <f>IF('３　回答貼付シート'!W1846="ない",0,IF('３　回答貼付シート'!W1846="１～２日ある",1,IF('３　回答貼付シート'!W1846="３～５日ある",2,IF('３　回答貼付シート'!W1846="ほぼ毎日ある",3,))))</f>
        <v>0</v>
      </c>
      <c r="V1849" s="49">
        <f>IF('３　回答貼付シート'!X1846="ない",0,IF('３　回答貼付シート'!X1846="１～２日ある",1,IF('３　回答貼付シート'!X1846="３～５日ある",2,IF('３　回答貼付シート'!X1846="ほぼ毎日ある",3,))))</f>
        <v>0</v>
      </c>
      <c r="W1849" s="49">
        <f>IF('３　回答貼付シート'!Y1846="ない",0,IF('３　回答貼付シート'!Y1846="１～２日ある",1,IF('３　回答貼付シート'!Y1846="３～５日ある",2,IF('３　回答貼付シート'!Y1846="ほぼ毎日ある",3,))))</f>
        <v>0</v>
      </c>
      <c r="X1849" s="49">
        <f>IF('３　回答貼付シート'!Z1846="ない",0,IF('３　回答貼付シート'!Z1846="１～２日ある",1,IF('３　回答貼付シート'!Z1846="３～５日ある",2,IF('３　回答貼付シート'!Z1846="ほぼ毎日ある",3,))))</f>
        <v>0</v>
      </c>
      <c r="Y1849" s="49">
        <f>IF('３　回答貼付シート'!AA1846="ない",0,IF('３　回答貼付シート'!AA1846="１～２日ある",1,IF('３　回答貼付シート'!AA1846="３～５日ある",2,IF('３　回答貼付シート'!AA1846="ほぼ毎日ある",3,))))</f>
        <v>0</v>
      </c>
      <c r="Z1849" s="49">
        <f>IF('３　回答貼付シート'!AB1846="ない",0,IF('３　回答貼付シート'!AB1846="１～２日ある",1,IF('３　回答貼付シート'!AB1846="３～５日ある",2,IF('３　回答貼付シート'!AB1846="ほぼ毎日ある",3,))))</f>
        <v>0</v>
      </c>
      <c r="AA1849" s="49">
        <f>IF('３　回答貼付シート'!AC1846="ない",0,IF('３　回答貼付シート'!AC1846="１～２日ある",1,IF('３　回答貼付シート'!AC1846="３～５日ある",2,IF('３　回答貼付シート'!AC1846="ほぼ毎日ある",3,))))</f>
        <v>0</v>
      </c>
      <c r="AB1849" s="49">
        <f>IF('３　回答貼付シート'!AD1846="ない",0,IF('３　回答貼付シート'!AD1846="１～２日ある",1,IF('３　回答貼付シート'!AD1846="３～５日ある",2,IF('３　回答貼付シート'!AD1846="ほぼ毎日ある",3,))))</f>
        <v>0</v>
      </c>
      <c r="AC1849" s="49">
        <f>IF('３　回答貼付シート'!AE1846="ない",0,IF('３　回答貼付シート'!AE1846="１～２日ある",1,IF('３　回答貼付シート'!AE1846="３～５日ある",2,IF('３　回答貼付シート'!AE1846="ほぼ毎日ある",3,))))</f>
        <v>0</v>
      </c>
      <c r="AD1849" s="49">
        <f>IF('３　回答貼付シート'!AF1846="ない",0,IF('３　回答貼付シート'!AF1846="１～２日ある",1,IF('３　回答貼付シート'!AF1846="３～５日ある",2,IF('３　回答貼付シート'!AF1846="ほぼ毎日ある",3,))))</f>
        <v>0</v>
      </c>
      <c r="AE1849" s="49">
        <f>IF('３　回答貼付シート'!AG1846="ない",0,IF('３　回答貼付シート'!AG1846="１～２日ある",1,IF('３　回答貼付シート'!AG1846="３～５日ある",2,IF('３　回答貼付シート'!AG1846="ほぼ毎日ある",3,))))</f>
        <v>0</v>
      </c>
      <c r="AF1849" s="49">
        <f>IF('３　回答貼付シート'!AH1846="ない",0,IF('３　回答貼付シート'!AH1846="１～２日ある",1,IF('３　回答貼付シート'!AH1846="３～５日ある",2,IF('３　回答貼付シート'!AH1846="ほぼ毎日ある",3,))))</f>
        <v>0</v>
      </c>
      <c r="AG1849" s="49">
        <f>IF('３　回答貼付シート'!AI1846="ない",0,IF('３　回答貼付シート'!AI1846="１～２日ある",1,IF('３　回答貼付シート'!AI1846="３～５日ある",2,IF('３　回答貼付シート'!AI1846="ほぼ毎日ある",3,))))</f>
        <v>0</v>
      </c>
      <c r="AH1849" s="49">
        <f>IF('３　回答貼付シート'!AJ1846="ない",0,IF('３　回答貼付シート'!AJ1846="１～２日ある",1,IF('３　回答貼付シート'!AJ1846="３～５日ある",2,IF('３　回答貼付シート'!AJ1846="ほぼ毎日ある",3,))))</f>
        <v>0</v>
      </c>
      <c r="AI1849" s="49">
        <f>IF('３　回答貼付シート'!AK1846="ない",0,IF('３　回答貼付シート'!AK1846="１～２日ある",1,IF('３　回答貼付シート'!AK1846="３～５日ある",2,IF('３　回答貼付シート'!AK1846="ほぼ毎日ある",3,))))</f>
        <v>0</v>
      </c>
      <c r="AJ1849" s="49">
        <f>IF('３　回答貼付シート'!AL1846="ない",0,IF('３　回答貼付シート'!AL1846="１～２日ある",1,IF('３　回答貼付シート'!AL1846="３～５日ある",2,IF('３　回答貼付シート'!AL1846="ほぼ毎日ある",3,))))</f>
        <v>0</v>
      </c>
      <c r="AK1849" s="49">
        <f>IF('３　回答貼付シート'!AM1846="ない",0,IF('３　回答貼付シート'!AM1846="１～２日ある",1,IF('３　回答貼付シート'!AM1846="３～５日ある",2,IF('３　回答貼付シート'!AM1846="ほぼ毎日ある",3,))))</f>
        <v>0</v>
      </c>
      <c r="AL1849" s="49">
        <f>'３　回答貼付シート'!$AN1846</f>
        <v>0</v>
      </c>
      <c r="AM1849" s="49" t="str">
        <f t="shared" si="201"/>
        <v/>
      </c>
      <c r="AN1849" s="49" t="str">
        <f t="shared" si="202"/>
        <v/>
      </c>
      <c r="AO1849" s="49" t="str">
        <f t="shared" si="203"/>
        <v/>
      </c>
      <c r="AP1849" s="49" t="str">
        <f t="shared" si="204"/>
        <v/>
      </c>
      <c r="AQ1849" s="49" t="str">
        <f t="shared" si="205"/>
        <v/>
      </c>
      <c r="AR1849" t="str">
        <f t="shared" si="206"/>
        <v>0</v>
      </c>
      <c r="AT1849" s="42"/>
    </row>
    <row r="1850" spans="1:46">
      <c r="A1850" s="49"/>
      <c r="B1850" s="49">
        <f t="shared" si="200"/>
        <v>0</v>
      </c>
      <c r="C1850" s="49">
        <f>IF('３　回答貼付シート'!$F1847&lt;&gt;0,VLOOKUP('３　回答貼付シート'!$F1847,$AR$2048:$AS$2054,2,FALSE),0)</f>
        <v>0</v>
      </c>
      <c r="D1850" s="49">
        <f>IF('３　回答貼付シート'!$G1847&lt;&gt;0,VLOOKUP(('３　回答貼付シート'!$G1847), $AR$2048:$AS$2054,2,FALSE),0)</f>
        <v>0</v>
      </c>
      <c r="E1850" s="49">
        <f>'３　回答貼付シート'!$H1847</f>
        <v>0</v>
      </c>
      <c r="F1850" s="49">
        <f>IF(E1850=0,0,VLOOKUP($B1850,'２　情報入力シート'!$A$2:$E$2049,5))</f>
        <v>0</v>
      </c>
      <c r="G1850" s="49">
        <f>IF('３　回答貼付シート'!I1847="ない",0,IF('３　回答貼付シート'!I1847="１～２日ある",1,IF('３　回答貼付シート'!I1847="３～５日ある",2,IF('３　回答貼付シート'!I1847="ほぼ毎日ある",3,))))</f>
        <v>0</v>
      </c>
      <c r="H1850" s="49">
        <f>IF('３　回答貼付シート'!J1847="ない",0,IF('３　回答貼付シート'!J1847="１～２日ある",1,IF('３　回答貼付シート'!J1847="３～５日ある",2,IF('３　回答貼付シート'!J1847="ほぼ毎日ある",3,))))</f>
        <v>0</v>
      </c>
      <c r="I1850" s="49">
        <f>IF('３　回答貼付シート'!K1847="ない",0,IF('３　回答貼付シート'!K1847="１～２日ある",1,IF('３　回答貼付シート'!K1847="３～５日ある",2,IF('３　回答貼付シート'!K1847="ほぼ毎日ある",3,))))</f>
        <v>0</v>
      </c>
      <c r="J1850" s="49">
        <f>IF('３　回答貼付シート'!L1847="ない",0,IF('３　回答貼付シート'!L1847="１～２日ある",1,IF('３　回答貼付シート'!L1847="３～５日ある",2,IF('３　回答貼付シート'!L1847="ほぼ毎日ある",3,))))</f>
        <v>0</v>
      </c>
      <c r="K1850" s="49">
        <f>IF('３　回答貼付シート'!M1847="ない",0,IF('３　回答貼付シート'!M1847="１～２日ある",1,IF('３　回答貼付シート'!M1847="３～５日ある",2,IF('３　回答貼付シート'!M1847="ほぼ毎日ある",3,))))</f>
        <v>0</v>
      </c>
      <c r="L1850" s="49">
        <f>IF('３　回答貼付シート'!N1847="ない",0,IF('３　回答貼付シート'!N1847="１～２日ある",1,IF('３　回答貼付シート'!N1847="３～５日ある",2,IF('３　回答貼付シート'!N1847="ほぼ毎日ある",3,))))</f>
        <v>0</v>
      </c>
      <c r="M1850" s="49">
        <f>IF('３　回答貼付シート'!O1847="ない",0,IF('３　回答貼付シート'!O1847="１～２日ある",1,IF('３　回答貼付シート'!O1847="３～５日ある",2,IF('３　回答貼付シート'!O1847="ほぼ毎日ある",3,))))</f>
        <v>0</v>
      </c>
      <c r="N1850" s="49">
        <f>IF('３　回答貼付シート'!P1847="ない",0,IF('３　回答貼付シート'!P1847="１～２日ある",1,IF('３　回答貼付シート'!P1847="３～５日ある",2,IF('３　回答貼付シート'!P1847="ほぼ毎日ある",3,))))</f>
        <v>0</v>
      </c>
      <c r="O1850" s="49">
        <f>IF('３　回答貼付シート'!Q1847="ない",0,IF('３　回答貼付シート'!Q1847="１～２日ある",1,IF('３　回答貼付シート'!Q1847="３～５日ある",2,IF('３　回答貼付シート'!Q1847="ほぼ毎日ある",3,))))</f>
        <v>0</v>
      </c>
      <c r="P1850" s="49">
        <f>IF('３　回答貼付シート'!R1847="ない",0,IF('３　回答貼付シート'!R1847="１～２日ある",1,IF('３　回答貼付シート'!R1847="３～５日ある",2,IF('３　回答貼付シート'!R1847="ほぼ毎日ある",3,))))</f>
        <v>0</v>
      </c>
      <c r="Q1850" s="49">
        <f>IF('３　回答貼付シート'!S1847="ない",0,IF('３　回答貼付シート'!S1847="１～２日ある",1,IF('３　回答貼付シート'!S1847="３～５日ある",2,IF('３　回答貼付シート'!S1847="ほぼ毎日ある",3,))))</f>
        <v>0</v>
      </c>
      <c r="R1850" s="49">
        <f>IF('３　回答貼付シート'!T1847="ない",0,IF('３　回答貼付シート'!T1847="１～２日ある",1,IF('３　回答貼付シート'!T1847="３～５日ある",2,IF('３　回答貼付シート'!T1847="ほぼ毎日ある",3,))))</f>
        <v>0</v>
      </c>
      <c r="S1850" s="49">
        <f>IF('３　回答貼付シート'!U1847="ない",0,IF('３　回答貼付シート'!U1847="１～２日ある",1,IF('３　回答貼付シート'!U1847="３～５日ある",2,IF('３　回答貼付シート'!U1847="ほぼ毎日ある",3,))))</f>
        <v>0</v>
      </c>
      <c r="T1850" s="49">
        <f>IF('３　回答貼付シート'!V1847="ない",0,IF('３　回答貼付シート'!V1847="１～２日ある",1,IF('３　回答貼付シート'!V1847="３～５日ある",2,IF('３　回答貼付シート'!V1847="ほぼ毎日ある",3,))))</f>
        <v>0</v>
      </c>
      <c r="U1850" s="49">
        <f>IF('３　回答貼付シート'!W1847="ない",0,IF('３　回答貼付シート'!W1847="１～２日ある",1,IF('３　回答貼付シート'!W1847="３～５日ある",2,IF('３　回答貼付シート'!W1847="ほぼ毎日ある",3,))))</f>
        <v>0</v>
      </c>
      <c r="V1850" s="49">
        <f>IF('３　回答貼付シート'!X1847="ない",0,IF('３　回答貼付シート'!X1847="１～２日ある",1,IF('３　回答貼付シート'!X1847="３～５日ある",2,IF('３　回答貼付シート'!X1847="ほぼ毎日ある",3,))))</f>
        <v>0</v>
      </c>
      <c r="W1850" s="49">
        <f>IF('３　回答貼付シート'!Y1847="ない",0,IF('３　回答貼付シート'!Y1847="１～２日ある",1,IF('３　回答貼付シート'!Y1847="３～５日ある",2,IF('３　回答貼付シート'!Y1847="ほぼ毎日ある",3,))))</f>
        <v>0</v>
      </c>
      <c r="X1850" s="49">
        <f>IF('３　回答貼付シート'!Z1847="ない",0,IF('３　回答貼付シート'!Z1847="１～２日ある",1,IF('３　回答貼付シート'!Z1847="３～５日ある",2,IF('３　回答貼付シート'!Z1847="ほぼ毎日ある",3,))))</f>
        <v>0</v>
      </c>
      <c r="Y1850" s="49">
        <f>IF('３　回答貼付シート'!AA1847="ない",0,IF('３　回答貼付シート'!AA1847="１～２日ある",1,IF('３　回答貼付シート'!AA1847="３～５日ある",2,IF('３　回答貼付シート'!AA1847="ほぼ毎日ある",3,))))</f>
        <v>0</v>
      </c>
      <c r="Z1850" s="49">
        <f>IF('３　回答貼付シート'!AB1847="ない",0,IF('３　回答貼付シート'!AB1847="１～２日ある",1,IF('３　回答貼付シート'!AB1847="３～５日ある",2,IF('３　回答貼付シート'!AB1847="ほぼ毎日ある",3,))))</f>
        <v>0</v>
      </c>
      <c r="AA1850" s="49">
        <f>IF('３　回答貼付シート'!AC1847="ない",0,IF('３　回答貼付シート'!AC1847="１～２日ある",1,IF('３　回答貼付シート'!AC1847="３～５日ある",2,IF('３　回答貼付シート'!AC1847="ほぼ毎日ある",3,))))</f>
        <v>0</v>
      </c>
      <c r="AB1850" s="49">
        <f>IF('３　回答貼付シート'!AD1847="ない",0,IF('３　回答貼付シート'!AD1847="１～２日ある",1,IF('３　回答貼付シート'!AD1847="３～５日ある",2,IF('３　回答貼付シート'!AD1847="ほぼ毎日ある",3,))))</f>
        <v>0</v>
      </c>
      <c r="AC1850" s="49">
        <f>IF('３　回答貼付シート'!AE1847="ない",0,IF('３　回答貼付シート'!AE1847="１～２日ある",1,IF('３　回答貼付シート'!AE1847="３～５日ある",2,IF('３　回答貼付シート'!AE1847="ほぼ毎日ある",3,))))</f>
        <v>0</v>
      </c>
      <c r="AD1850" s="49">
        <f>IF('３　回答貼付シート'!AF1847="ない",0,IF('３　回答貼付シート'!AF1847="１～２日ある",1,IF('３　回答貼付シート'!AF1847="３～５日ある",2,IF('３　回答貼付シート'!AF1847="ほぼ毎日ある",3,))))</f>
        <v>0</v>
      </c>
      <c r="AE1850" s="49">
        <f>IF('３　回答貼付シート'!AG1847="ない",0,IF('３　回答貼付シート'!AG1847="１～２日ある",1,IF('３　回答貼付シート'!AG1847="３～５日ある",2,IF('３　回答貼付シート'!AG1847="ほぼ毎日ある",3,))))</f>
        <v>0</v>
      </c>
      <c r="AF1850" s="49">
        <f>IF('３　回答貼付シート'!AH1847="ない",0,IF('３　回答貼付シート'!AH1847="１～２日ある",1,IF('３　回答貼付シート'!AH1847="３～５日ある",2,IF('３　回答貼付シート'!AH1847="ほぼ毎日ある",3,))))</f>
        <v>0</v>
      </c>
      <c r="AG1850" s="49">
        <f>IF('３　回答貼付シート'!AI1847="ない",0,IF('３　回答貼付シート'!AI1847="１～２日ある",1,IF('３　回答貼付シート'!AI1847="３～５日ある",2,IF('３　回答貼付シート'!AI1847="ほぼ毎日ある",3,))))</f>
        <v>0</v>
      </c>
      <c r="AH1850" s="49">
        <f>IF('３　回答貼付シート'!AJ1847="ない",0,IF('３　回答貼付シート'!AJ1847="１～２日ある",1,IF('３　回答貼付シート'!AJ1847="３～５日ある",2,IF('３　回答貼付シート'!AJ1847="ほぼ毎日ある",3,))))</f>
        <v>0</v>
      </c>
      <c r="AI1850" s="49">
        <f>IF('３　回答貼付シート'!AK1847="ない",0,IF('３　回答貼付シート'!AK1847="１～２日ある",1,IF('３　回答貼付シート'!AK1847="３～５日ある",2,IF('３　回答貼付シート'!AK1847="ほぼ毎日ある",3,))))</f>
        <v>0</v>
      </c>
      <c r="AJ1850" s="49">
        <f>IF('３　回答貼付シート'!AL1847="ない",0,IF('３　回答貼付シート'!AL1847="１～２日ある",1,IF('３　回答貼付シート'!AL1847="３～５日ある",2,IF('３　回答貼付シート'!AL1847="ほぼ毎日ある",3,))))</f>
        <v>0</v>
      </c>
      <c r="AK1850" s="49">
        <f>IF('３　回答貼付シート'!AM1847="ない",0,IF('３　回答貼付シート'!AM1847="１～２日ある",1,IF('３　回答貼付シート'!AM1847="３～５日ある",2,IF('３　回答貼付シート'!AM1847="ほぼ毎日ある",3,))))</f>
        <v>0</v>
      </c>
      <c r="AL1850" s="49">
        <f>'３　回答貼付シート'!$AN1847</f>
        <v>0</v>
      </c>
      <c r="AM1850" s="49" t="str">
        <f t="shared" si="201"/>
        <v/>
      </c>
      <c r="AN1850" s="49" t="str">
        <f t="shared" si="202"/>
        <v/>
      </c>
      <c r="AO1850" s="49" t="str">
        <f t="shared" si="203"/>
        <v/>
      </c>
      <c r="AP1850" s="49" t="str">
        <f t="shared" si="204"/>
        <v/>
      </c>
      <c r="AQ1850" s="49" t="str">
        <f t="shared" si="205"/>
        <v/>
      </c>
      <c r="AR1850" t="str">
        <f t="shared" si="206"/>
        <v>0</v>
      </c>
      <c r="AT1850" s="42"/>
    </row>
    <row r="1851" spans="1:46">
      <c r="A1851" s="49"/>
      <c r="B1851" s="49">
        <f t="shared" si="200"/>
        <v>0</v>
      </c>
      <c r="C1851" s="49">
        <f>IF('３　回答貼付シート'!$F1848&lt;&gt;0,VLOOKUP('３　回答貼付シート'!$F1848,$AR$2048:$AS$2054,2,FALSE),0)</f>
        <v>0</v>
      </c>
      <c r="D1851" s="49">
        <f>IF('３　回答貼付シート'!$G1848&lt;&gt;0,VLOOKUP(('３　回答貼付シート'!$G1848), $AR$2048:$AS$2054,2,FALSE),0)</f>
        <v>0</v>
      </c>
      <c r="E1851" s="49">
        <f>'３　回答貼付シート'!$H1848</f>
        <v>0</v>
      </c>
      <c r="F1851" s="49">
        <f>IF(E1851=0,0,VLOOKUP($B1851,'２　情報入力シート'!$A$2:$E$2049,5))</f>
        <v>0</v>
      </c>
      <c r="G1851" s="49">
        <f>IF('３　回答貼付シート'!I1848="ない",0,IF('３　回答貼付シート'!I1848="１～２日ある",1,IF('３　回答貼付シート'!I1848="３～５日ある",2,IF('３　回答貼付シート'!I1848="ほぼ毎日ある",3,))))</f>
        <v>0</v>
      </c>
      <c r="H1851" s="49">
        <f>IF('３　回答貼付シート'!J1848="ない",0,IF('３　回答貼付シート'!J1848="１～２日ある",1,IF('３　回答貼付シート'!J1848="３～５日ある",2,IF('３　回答貼付シート'!J1848="ほぼ毎日ある",3,))))</f>
        <v>0</v>
      </c>
      <c r="I1851" s="49">
        <f>IF('３　回答貼付シート'!K1848="ない",0,IF('３　回答貼付シート'!K1848="１～２日ある",1,IF('３　回答貼付シート'!K1848="３～５日ある",2,IF('３　回答貼付シート'!K1848="ほぼ毎日ある",3,))))</f>
        <v>0</v>
      </c>
      <c r="J1851" s="49">
        <f>IF('３　回答貼付シート'!L1848="ない",0,IF('３　回答貼付シート'!L1848="１～２日ある",1,IF('３　回答貼付シート'!L1848="３～５日ある",2,IF('３　回答貼付シート'!L1848="ほぼ毎日ある",3,))))</f>
        <v>0</v>
      </c>
      <c r="K1851" s="49">
        <f>IF('３　回答貼付シート'!M1848="ない",0,IF('３　回答貼付シート'!M1848="１～２日ある",1,IF('３　回答貼付シート'!M1848="３～５日ある",2,IF('３　回答貼付シート'!M1848="ほぼ毎日ある",3,))))</f>
        <v>0</v>
      </c>
      <c r="L1851" s="49">
        <f>IF('３　回答貼付シート'!N1848="ない",0,IF('３　回答貼付シート'!N1848="１～２日ある",1,IF('３　回答貼付シート'!N1848="３～５日ある",2,IF('３　回答貼付シート'!N1848="ほぼ毎日ある",3,))))</f>
        <v>0</v>
      </c>
      <c r="M1851" s="49">
        <f>IF('３　回答貼付シート'!O1848="ない",0,IF('３　回答貼付シート'!O1848="１～２日ある",1,IF('３　回答貼付シート'!O1848="３～５日ある",2,IF('３　回答貼付シート'!O1848="ほぼ毎日ある",3,))))</f>
        <v>0</v>
      </c>
      <c r="N1851" s="49">
        <f>IF('３　回答貼付シート'!P1848="ない",0,IF('３　回答貼付シート'!P1848="１～２日ある",1,IF('３　回答貼付シート'!P1848="３～５日ある",2,IF('３　回答貼付シート'!P1848="ほぼ毎日ある",3,))))</f>
        <v>0</v>
      </c>
      <c r="O1851" s="49">
        <f>IF('３　回答貼付シート'!Q1848="ない",0,IF('３　回答貼付シート'!Q1848="１～２日ある",1,IF('３　回答貼付シート'!Q1848="３～５日ある",2,IF('３　回答貼付シート'!Q1848="ほぼ毎日ある",3,))))</f>
        <v>0</v>
      </c>
      <c r="P1851" s="49">
        <f>IF('３　回答貼付シート'!R1848="ない",0,IF('３　回答貼付シート'!R1848="１～２日ある",1,IF('３　回答貼付シート'!R1848="３～５日ある",2,IF('３　回答貼付シート'!R1848="ほぼ毎日ある",3,))))</f>
        <v>0</v>
      </c>
      <c r="Q1851" s="49">
        <f>IF('３　回答貼付シート'!S1848="ない",0,IF('３　回答貼付シート'!S1848="１～２日ある",1,IF('３　回答貼付シート'!S1848="３～５日ある",2,IF('３　回答貼付シート'!S1848="ほぼ毎日ある",3,))))</f>
        <v>0</v>
      </c>
      <c r="R1851" s="49">
        <f>IF('３　回答貼付シート'!T1848="ない",0,IF('３　回答貼付シート'!T1848="１～２日ある",1,IF('３　回答貼付シート'!T1848="３～５日ある",2,IF('３　回答貼付シート'!T1848="ほぼ毎日ある",3,))))</f>
        <v>0</v>
      </c>
      <c r="S1851" s="49">
        <f>IF('３　回答貼付シート'!U1848="ない",0,IF('３　回答貼付シート'!U1848="１～２日ある",1,IF('３　回答貼付シート'!U1848="３～５日ある",2,IF('３　回答貼付シート'!U1848="ほぼ毎日ある",3,))))</f>
        <v>0</v>
      </c>
      <c r="T1851" s="49">
        <f>IF('３　回答貼付シート'!V1848="ない",0,IF('３　回答貼付シート'!V1848="１～２日ある",1,IF('３　回答貼付シート'!V1848="３～５日ある",2,IF('３　回答貼付シート'!V1848="ほぼ毎日ある",3,))))</f>
        <v>0</v>
      </c>
      <c r="U1851" s="49">
        <f>IF('３　回答貼付シート'!W1848="ない",0,IF('３　回答貼付シート'!W1848="１～２日ある",1,IF('３　回答貼付シート'!W1848="３～５日ある",2,IF('３　回答貼付シート'!W1848="ほぼ毎日ある",3,))))</f>
        <v>0</v>
      </c>
      <c r="V1851" s="49">
        <f>IF('３　回答貼付シート'!X1848="ない",0,IF('３　回答貼付シート'!X1848="１～２日ある",1,IF('３　回答貼付シート'!X1848="３～５日ある",2,IF('３　回答貼付シート'!X1848="ほぼ毎日ある",3,))))</f>
        <v>0</v>
      </c>
      <c r="W1851" s="49">
        <f>IF('３　回答貼付シート'!Y1848="ない",0,IF('３　回答貼付シート'!Y1848="１～２日ある",1,IF('３　回答貼付シート'!Y1848="３～５日ある",2,IF('３　回答貼付シート'!Y1848="ほぼ毎日ある",3,))))</f>
        <v>0</v>
      </c>
      <c r="X1851" s="49">
        <f>IF('３　回答貼付シート'!Z1848="ない",0,IF('３　回答貼付シート'!Z1848="１～２日ある",1,IF('３　回答貼付シート'!Z1848="３～５日ある",2,IF('３　回答貼付シート'!Z1848="ほぼ毎日ある",3,))))</f>
        <v>0</v>
      </c>
      <c r="Y1851" s="49">
        <f>IF('３　回答貼付シート'!AA1848="ない",0,IF('３　回答貼付シート'!AA1848="１～２日ある",1,IF('３　回答貼付シート'!AA1848="３～５日ある",2,IF('３　回答貼付シート'!AA1848="ほぼ毎日ある",3,))))</f>
        <v>0</v>
      </c>
      <c r="Z1851" s="49">
        <f>IF('３　回答貼付シート'!AB1848="ない",0,IF('３　回答貼付シート'!AB1848="１～２日ある",1,IF('３　回答貼付シート'!AB1848="３～５日ある",2,IF('３　回答貼付シート'!AB1848="ほぼ毎日ある",3,))))</f>
        <v>0</v>
      </c>
      <c r="AA1851" s="49">
        <f>IF('３　回答貼付シート'!AC1848="ない",0,IF('３　回答貼付シート'!AC1848="１～２日ある",1,IF('３　回答貼付シート'!AC1848="３～５日ある",2,IF('３　回答貼付シート'!AC1848="ほぼ毎日ある",3,))))</f>
        <v>0</v>
      </c>
      <c r="AB1851" s="49">
        <f>IF('３　回答貼付シート'!AD1848="ない",0,IF('３　回答貼付シート'!AD1848="１～２日ある",1,IF('３　回答貼付シート'!AD1848="３～５日ある",2,IF('３　回答貼付シート'!AD1848="ほぼ毎日ある",3,))))</f>
        <v>0</v>
      </c>
      <c r="AC1851" s="49">
        <f>IF('３　回答貼付シート'!AE1848="ない",0,IF('３　回答貼付シート'!AE1848="１～２日ある",1,IF('３　回答貼付シート'!AE1848="３～５日ある",2,IF('３　回答貼付シート'!AE1848="ほぼ毎日ある",3,))))</f>
        <v>0</v>
      </c>
      <c r="AD1851" s="49">
        <f>IF('３　回答貼付シート'!AF1848="ない",0,IF('３　回答貼付シート'!AF1848="１～２日ある",1,IF('３　回答貼付シート'!AF1848="３～５日ある",2,IF('３　回答貼付シート'!AF1848="ほぼ毎日ある",3,))))</f>
        <v>0</v>
      </c>
      <c r="AE1851" s="49">
        <f>IF('３　回答貼付シート'!AG1848="ない",0,IF('３　回答貼付シート'!AG1848="１～２日ある",1,IF('３　回答貼付シート'!AG1848="３～５日ある",2,IF('３　回答貼付シート'!AG1848="ほぼ毎日ある",3,))))</f>
        <v>0</v>
      </c>
      <c r="AF1851" s="49">
        <f>IF('３　回答貼付シート'!AH1848="ない",0,IF('３　回答貼付シート'!AH1848="１～２日ある",1,IF('３　回答貼付シート'!AH1848="３～５日ある",2,IF('３　回答貼付シート'!AH1848="ほぼ毎日ある",3,))))</f>
        <v>0</v>
      </c>
      <c r="AG1851" s="49">
        <f>IF('３　回答貼付シート'!AI1848="ない",0,IF('３　回答貼付シート'!AI1848="１～２日ある",1,IF('３　回答貼付シート'!AI1848="３～５日ある",2,IF('３　回答貼付シート'!AI1848="ほぼ毎日ある",3,))))</f>
        <v>0</v>
      </c>
      <c r="AH1851" s="49">
        <f>IF('３　回答貼付シート'!AJ1848="ない",0,IF('３　回答貼付シート'!AJ1848="１～２日ある",1,IF('３　回答貼付シート'!AJ1848="３～５日ある",2,IF('３　回答貼付シート'!AJ1848="ほぼ毎日ある",3,))))</f>
        <v>0</v>
      </c>
      <c r="AI1851" s="49">
        <f>IF('３　回答貼付シート'!AK1848="ない",0,IF('３　回答貼付シート'!AK1848="１～２日ある",1,IF('３　回答貼付シート'!AK1848="３～５日ある",2,IF('３　回答貼付シート'!AK1848="ほぼ毎日ある",3,))))</f>
        <v>0</v>
      </c>
      <c r="AJ1851" s="49">
        <f>IF('３　回答貼付シート'!AL1848="ない",0,IF('３　回答貼付シート'!AL1848="１～２日ある",1,IF('３　回答貼付シート'!AL1848="３～５日ある",2,IF('３　回答貼付シート'!AL1848="ほぼ毎日ある",3,))))</f>
        <v>0</v>
      </c>
      <c r="AK1851" s="49">
        <f>IF('３　回答貼付シート'!AM1848="ない",0,IF('３　回答貼付シート'!AM1848="１～２日ある",1,IF('３　回答貼付シート'!AM1848="３～５日ある",2,IF('３　回答貼付シート'!AM1848="ほぼ毎日ある",3,))))</f>
        <v>0</v>
      </c>
      <c r="AL1851" s="49">
        <f>'３　回答貼付シート'!$AN1848</f>
        <v>0</v>
      </c>
      <c r="AM1851" s="49" t="str">
        <f t="shared" si="201"/>
        <v/>
      </c>
      <c r="AN1851" s="49" t="str">
        <f t="shared" si="202"/>
        <v/>
      </c>
      <c r="AO1851" s="49" t="str">
        <f t="shared" si="203"/>
        <v/>
      </c>
      <c r="AP1851" s="49" t="str">
        <f t="shared" si="204"/>
        <v/>
      </c>
      <c r="AQ1851" s="49" t="str">
        <f t="shared" si="205"/>
        <v/>
      </c>
      <c r="AR1851" t="str">
        <f t="shared" si="206"/>
        <v>0</v>
      </c>
      <c r="AT1851" s="42"/>
    </row>
    <row r="1852" spans="1:46">
      <c r="A1852" s="49"/>
      <c r="B1852" s="49">
        <f t="shared" si="200"/>
        <v>0</v>
      </c>
      <c r="C1852" s="49">
        <f>IF('３　回答貼付シート'!$F1849&lt;&gt;0,VLOOKUP('３　回答貼付シート'!$F1849,$AR$2048:$AS$2054,2,FALSE),0)</f>
        <v>0</v>
      </c>
      <c r="D1852" s="49">
        <f>IF('３　回答貼付シート'!$G1849&lt;&gt;0,VLOOKUP(('３　回答貼付シート'!$G1849), $AR$2048:$AS$2054,2,FALSE),0)</f>
        <v>0</v>
      </c>
      <c r="E1852" s="49">
        <f>'３　回答貼付シート'!$H1849</f>
        <v>0</v>
      </c>
      <c r="F1852" s="49">
        <f>IF(E1852=0,0,VLOOKUP($B1852,'２　情報入力シート'!$A$2:$E$2049,5))</f>
        <v>0</v>
      </c>
      <c r="G1852" s="49">
        <f>IF('３　回答貼付シート'!I1849="ない",0,IF('３　回答貼付シート'!I1849="１～２日ある",1,IF('３　回答貼付シート'!I1849="３～５日ある",2,IF('３　回答貼付シート'!I1849="ほぼ毎日ある",3,))))</f>
        <v>0</v>
      </c>
      <c r="H1852" s="49">
        <f>IF('３　回答貼付シート'!J1849="ない",0,IF('３　回答貼付シート'!J1849="１～２日ある",1,IF('３　回答貼付シート'!J1849="３～５日ある",2,IF('３　回答貼付シート'!J1849="ほぼ毎日ある",3,))))</f>
        <v>0</v>
      </c>
      <c r="I1852" s="49">
        <f>IF('３　回答貼付シート'!K1849="ない",0,IF('３　回答貼付シート'!K1849="１～２日ある",1,IF('３　回答貼付シート'!K1849="３～５日ある",2,IF('３　回答貼付シート'!K1849="ほぼ毎日ある",3,))))</f>
        <v>0</v>
      </c>
      <c r="J1852" s="49">
        <f>IF('３　回答貼付シート'!L1849="ない",0,IF('３　回答貼付シート'!L1849="１～２日ある",1,IF('３　回答貼付シート'!L1849="３～５日ある",2,IF('３　回答貼付シート'!L1849="ほぼ毎日ある",3,))))</f>
        <v>0</v>
      </c>
      <c r="K1852" s="49">
        <f>IF('３　回答貼付シート'!M1849="ない",0,IF('３　回答貼付シート'!M1849="１～２日ある",1,IF('３　回答貼付シート'!M1849="３～５日ある",2,IF('３　回答貼付シート'!M1849="ほぼ毎日ある",3,))))</f>
        <v>0</v>
      </c>
      <c r="L1852" s="49">
        <f>IF('３　回答貼付シート'!N1849="ない",0,IF('３　回答貼付シート'!N1849="１～２日ある",1,IF('３　回答貼付シート'!N1849="３～５日ある",2,IF('３　回答貼付シート'!N1849="ほぼ毎日ある",3,))))</f>
        <v>0</v>
      </c>
      <c r="M1852" s="49">
        <f>IF('３　回答貼付シート'!O1849="ない",0,IF('３　回答貼付シート'!O1849="１～２日ある",1,IF('３　回答貼付シート'!O1849="３～５日ある",2,IF('３　回答貼付シート'!O1849="ほぼ毎日ある",3,))))</f>
        <v>0</v>
      </c>
      <c r="N1852" s="49">
        <f>IF('３　回答貼付シート'!P1849="ない",0,IF('３　回答貼付シート'!P1849="１～２日ある",1,IF('３　回答貼付シート'!P1849="３～５日ある",2,IF('３　回答貼付シート'!P1849="ほぼ毎日ある",3,))))</f>
        <v>0</v>
      </c>
      <c r="O1852" s="49">
        <f>IF('３　回答貼付シート'!Q1849="ない",0,IF('３　回答貼付シート'!Q1849="１～２日ある",1,IF('３　回答貼付シート'!Q1849="３～５日ある",2,IF('３　回答貼付シート'!Q1849="ほぼ毎日ある",3,))))</f>
        <v>0</v>
      </c>
      <c r="P1852" s="49">
        <f>IF('３　回答貼付シート'!R1849="ない",0,IF('３　回答貼付シート'!R1849="１～２日ある",1,IF('３　回答貼付シート'!R1849="３～５日ある",2,IF('３　回答貼付シート'!R1849="ほぼ毎日ある",3,))))</f>
        <v>0</v>
      </c>
      <c r="Q1852" s="49">
        <f>IF('３　回答貼付シート'!S1849="ない",0,IF('３　回答貼付シート'!S1849="１～２日ある",1,IF('３　回答貼付シート'!S1849="３～５日ある",2,IF('３　回答貼付シート'!S1849="ほぼ毎日ある",3,))))</f>
        <v>0</v>
      </c>
      <c r="R1852" s="49">
        <f>IF('３　回答貼付シート'!T1849="ない",0,IF('３　回答貼付シート'!T1849="１～２日ある",1,IF('３　回答貼付シート'!T1849="３～５日ある",2,IF('３　回答貼付シート'!T1849="ほぼ毎日ある",3,))))</f>
        <v>0</v>
      </c>
      <c r="S1852" s="49">
        <f>IF('３　回答貼付シート'!U1849="ない",0,IF('３　回答貼付シート'!U1849="１～２日ある",1,IF('３　回答貼付シート'!U1849="３～５日ある",2,IF('３　回答貼付シート'!U1849="ほぼ毎日ある",3,))))</f>
        <v>0</v>
      </c>
      <c r="T1852" s="49">
        <f>IF('３　回答貼付シート'!V1849="ない",0,IF('３　回答貼付シート'!V1849="１～２日ある",1,IF('３　回答貼付シート'!V1849="３～５日ある",2,IF('３　回答貼付シート'!V1849="ほぼ毎日ある",3,))))</f>
        <v>0</v>
      </c>
      <c r="U1852" s="49">
        <f>IF('３　回答貼付シート'!W1849="ない",0,IF('３　回答貼付シート'!W1849="１～２日ある",1,IF('３　回答貼付シート'!W1849="３～５日ある",2,IF('３　回答貼付シート'!W1849="ほぼ毎日ある",3,))))</f>
        <v>0</v>
      </c>
      <c r="V1852" s="49">
        <f>IF('３　回答貼付シート'!X1849="ない",0,IF('３　回答貼付シート'!X1849="１～２日ある",1,IF('３　回答貼付シート'!X1849="３～５日ある",2,IF('３　回答貼付シート'!X1849="ほぼ毎日ある",3,))))</f>
        <v>0</v>
      </c>
      <c r="W1852" s="49">
        <f>IF('３　回答貼付シート'!Y1849="ない",0,IF('３　回答貼付シート'!Y1849="１～２日ある",1,IF('３　回答貼付シート'!Y1849="３～５日ある",2,IF('３　回答貼付シート'!Y1849="ほぼ毎日ある",3,))))</f>
        <v>0</v>
      </c>
      <c r="X1852" s="49">
        <f>IF('３　回答貼付シート'!Z1849="ない",0,IF('３　回答貼付シート'!Z1849="１～２日ある",1,IF('３　回答貼付シート'!Z1849="３～５日ある",2,IF('３　回答貼付シート'!Z1849="ほぼ毎日ある",3,))))</f>
        <v>0</v>
      </c>
      <c r="Y1852" s="49">
        <f>IF('３　回答貼付シート'!AA1849="ない",0,IF('３　回答貼付シート'!AA1849="１～２日ある",1,IF('３　回答貼付シート'!AA1849="３～５日ある",2,IF('３　回答貼付シート'!AA1849="ほぼ毎日ある",3,))))</f>
        <v>0</v>
      </c>
      <c r="Z1852" s="49">
        <f>IF('３　回答貼付シート'!AB1849="ない",0,IF('３　回答貼付シート'!AB1849="１～２日ある",1,IF('３　回答貼付シート'!AB1849="３～５日ある",2,IF('３　回答貼付シート'!AB1849="ほぼ毎日ある",3,))))</f>
        <v>0</v>
      </c>
      <c r="AA1852" s="49">
        <f>IF('３　回答貼付シート'!AC1849="ない",0,IF('３　回答貼付シート'!AC1849="１～２日ある",1,IF('３　回答貼付シート'!AC1849="３～５日ある",2,IF('３　回答貼付シート'!AC1849="ほぼ毎日ある",3,))))</f>
        <v>0</v>
      </c>
      <c r="AB1852" s="49">
        <f>IF('３　回答貼付シート'!AD1849="ない",0,IF('３　回答貼付シート'!AD1849="１～２日ある",1,IF('３　回答貼付シート'!AD1849="３～５日ある",2,IF('３　回答貼付シート'!AD1849="ほぼ毎日ある",3,))))</f>
        <v>0</v>
      </c>
      <c r="AC1852" s="49">
        <f>IF('３　回答貼付シート'!AE1849="ない",0,IF('３　回答貼付シート'!AE1849="１～２日ある",1,IF('３　回答貼付シート'!AE1849="３～５日ある",2,IF('３　回答貼付シート'!AE1849="ほぼ毎日ある",3,))))</f>
        <v>0</v>
      </c>
      <c r="AD1852" s="49">
        <f>IF('３　回答貼付シート'!AF1849="ない",0,IF('３　回答貼付シート'!AF1849="１～２日ある",1,IF('３　回答貼付シート'!AF1849="３～５日ある",2,IF('３　回答貼付シート'!AF1849="ほぼ毎日ある",3,))))</f>
        <v>0</v>
      </c>
      <c r="AE1852" s="49">
        <f>IF('３　回答貼付シート'!AG1849="ない",0,IF('３　回答貼付シート'!AG1849="１～２日ある",1,IF('３　回答貼付シート'!AG1849="３～５日ある",2,IF('３　回答貼付シート'!AG1849="ほぼ毎日ある",3,))))</f>
        <v>0</v>
      </c>
      <c r="AF1852" s="49">
        <f>IF('３　回答貼付シート'!AH1849="ない",0,IF('３　回答貼付シート'!AH1849="１～２日ある",1,IF('３　回答貼付シート'!AH1849="３～５日ある",2,IF('３　回答貼付シート'!AH1849="ほぼ毎日ある",3,))))</f>
        <v>0</v>
      </c>
      <c r="AG1852" s="49">
        <f>IF('３　回答貼付シート'!AI1849="ない",0,IF('３　回答貼付シート'!AI1849="１～２日ある",1,IF('３　回答貼付シート'!AI1849="３～５日ある",2,IF('３　回答貼付シート'!AI1849="ほぼ毎日ある",3,))))</f>
        <v>0</v>
      </c>
      <c r="AH1852" s="49">
        <f>IF('３　回答貼付シート'!AJ1849="ない",0,IF('３　回答貼付シート'!AJ1849="１～２日ある",1,IF('３　回答貼付シート'!AJ1849="３～５日ある",2,IF('３　回答貼付シート'!AJ1849="ほぼ毎日ある",3,))))</f>
        <v>0</v>
      </c>
      <c r="AI1852" s="49">
        <f>IF('３　回答貼付シート'!AK1849="ない",0,IF('３　回答貼付シート'!AK1849="１～２日ある",1,IF('３　回答貼付シート'!AK1849="３～５日ある",2,IF('３　回答貼付シート'!AK1849="ほぼ毎日ある",3,))))</f>
        <v>0</v>
      </c>
      <c r="AJ1852" s="49">
        <f>IF('３　回答貼付シート'!AL1849="ない",0,IF('３　回答貼付シート'!AL1849="１～２日ある",1,IF('３　回答貼付シート'!AL1849="３～５日ある",2,IF('３　回答貼付シート'!AL1849="ほぼ毎日ある",3,))))</f>
        <v>0</v>
      </c>
      <c r="AK1852" s="49">
        <f>IF('３　回答貼付シート'!AM1849="ない",0,IF('３　回答貼付シート'!AM1849="１～２日ある",1,IF('３　回答貼付シート'!AM1849="３～５日ある",2,IF('３　回答貼付シート'!AM1849="ほぼ毎日ある",3,))))</f>
        <v>0</v>
      </c>
      <c r="AL1852" s="49">
        <f>'３　回答貼付シート'!$AN1849</f>
        <v>0</v>
      </c>
      <c r="AM1852" s="49" t="str">
        <f t="shared" si="201"/>
        <v/>
      </c>
      <c r="AN1852" s="49" t="str">
        <f t="shared" si="202"/>
        <v/>
      </c>
      <c r="AO1852" s="49" t="str">
        <f t="shared" si="203"/>
        <v/>
      </c>
      <c r="AP1852" s="49" t="str">
        <f t="shared" si="204"/>
        <v/>
      </c>
      <c r="AQ1852" s="49" t="str">
        <f t="shared" si="205"/>
        <v/>
      </c>
      <c r="AR1852" t="str">
        <f t="shared" si="206"/>
        <v>0</v>
      </c>
      <c r="AT1852" s="42"/>
    </row>
    <row r="1853" spans="1:46">
      <c r="A1853" s="49"/>
      <c r="B1853" s="49">
        <f t="shared" si="200"/>
        <v>0</v>
      </c>
      <c r="C1853" s="49">
        <f>IF('３　回答貼付シート'!$F1850&lt;&gt;0,VLOOKUP('３　回答貼付シート'!$F1850,$AR$2048:$AS$2054,2,FALSE),0)</f>
        <v>0</v>
      </c>
      <c r="D1853" s="49">
        <f>IF('３　回答貼付シート'!$G1850&lt;&gt;0,VLOOKUP(('３　回答貼付シート'!$G1850), $AR$2048:$AS$2054,2,FALSE),0)</f>
        <v>0</v>
      </c>
      <c r="E1853" s="49">
        <f>'３　回答貼付シート'!$H1850</f>
        <v>0</v>
      </c>
      <c r="F1853" s="49">
        <f>IF(E1853=0,0,VLOOKUP($B1853,'２　情報入力シート'!$A$2:$E$2049,5))</f>
        <v>0</v>
      </c>
      <c r="G1853" s="49">
        <f>IF('３　回答貼付シート'!I1850="ない",0,IF('３　回答貼付シート'!I1850="１～２日ある",1,IF('３　回答貼付シート'!I1850="３～５日ある",2,IF('３　回答貼付シート'!I1850="ほぼ毎日ある",3,))))</f>
        <v>0</v>
      </c>
      <c r="H1853" s="49">
        <f>IF('３　回答貼付シート'!J1850="ない",0,IF('３　回答貼付シート'!J1850="１～２日ある",1,IF('３　回答貼付シート'!J1850="３～５日ある",2,IF('３　回答貼付シート'!J1850="ほぼ毎日ある",3,))))</f>
        <v>0</v>
      </c>
      <c r="I1853" s="49">
        <f>IF('３　回答貼付シート'!K1850="ない",0,IF('３　回答貼付シート'!K1850="１～２日ある",1,IF('３　回答貼付シート'!K1850="３～５日ある",2,IF('３　回答貼付シート'!K1850="ほぼ毎日ある",3,))))</f>
        <v>0</v>
      </c>
      <c r="J1853" s="49">
        <f>IF('３　回答貼付シート'!L1850="ない",0,IF('３　回答貼付シート'!L1850="１～２日ある",1,IF('３　回答貼付シート'!L1850="３～５日ある",2,IF('３　回答貼付シート'!L1850="ほぼ毎日ある",3,))))</f>
        <v>0</v>
      </c>
      <c r="K1853" s="49">
        <f>IF('３　回答貼付シート'!M1850="ない",0,IF('３　回答貼付シート'!M1850="１～２日ある",1,IF('３　回答貼付シート'!M1850="３～５日ある",2,IF('３　回答貼付シート'!M1850="ほぼ毎日ある",3,))))</f>
        <v>0</v>
      </c>
      <c r="L1853" s="49">
        <f>IF('３　回答貼付シート'!N1850="ない",0,IF('３　回答貼付シート'!N1850="１～２日ある",1,IF('３　回答貼付シート'!N1850="３～５日ある",2,IF('３　回答貼付シート'!N1850="ほぼ毎日ある",3,))))</f>
        <v>0</v>
      </c>
      <c r="M1853" s="49">
        <f>IF('３　回答貼付シート'!O1850="ない",0,IF('３　回答貼付シート'!O1850="１～２日ある",1,IF('３　回答貼付シート'!O1850="３～５日ある",2,IF('３　回答貼付シート'!O1850="ほぼ毎日ある",3,))))</f>
        <v>0</v>
      </c>
      <c r="N1853" s="49">
        <f>IF('３　回答貼付シート'!P1850="ない",0,IF('３　回答貼付シート'!P1850="１～２日ある",1,IF('３　回答貼付シート'!P1850="３～５日ある",2,IF('３　回答貼付シート'!P1850="ほぼ毎日ある",3,))))</f>
        <v>0</v>
      </c>
      <c r="O1853" s="49">
        <f>IF('３　回答貼付シート'!Q1850="ない",0,IF('３　回答貼付シート'!Q1850="１～２日ある",1,IF('３　回答貼付シート'!Q1850="３～５日ある",2,IF('３　回答貼付シート'!Q1850="ほぼ毎日ある",3,))))</f>
        <v>0</v>
      </c>
      <c r="P1853" s="49">
        <f>IF('３　回答貼付シート'!R1850="ない",0,IF('３　回答貼付シート'!R1850="１～２日ある",1,IF('３　回答貼付シート'!R1850="３～５日ある",2,IF('３　回答貼付シート'!R1850="ほぼ毎日ある",3,))))</f>
        <v>0</v>
      </c>
      <c r="Q1853" s="49">
        <f>IF('３　回答貼付シート'!S1850="ない",0,IF('３　回答貼付シート'!S1850="１～２日ある",1,IF('３　回答貼付シート'!S1850="３～５日ある",2,IF('３　回答貼付シート'!S1850="ほぼ毎日ある",3,))))</f>
        <v>0</v>
      </c>
      <c r="R1853" s="49">
        <f>IF('３　回答貼付シート'!T1850="ない",0,IF('３　回答貼付シート'!T1850="１～２日ある",1,IF('３　回答貼付シート'!T1850="３～５日ある",2,IF('３　回答貼付シート'!T1850="ほぼ毎日ある",3,))))</f>
        <v>0</v>
      </c>
      <c r="S1853" s="49">
        <f>IF('３　回答貼付シート'!U1850="ない",0,IF('３　回答貼付シート'!U1850="１～２日ある",1,IF('３　回答貼付シート'!U1850="３～５日ある",2,IF('３　回答貼付シート'!U1850="ほぼ毎日ある",3,))))</f>
        <v>0</v>
      </c>
      <c r="T1853" s="49">
        <f>IF('３　回答貼付シート'!V1850="ない",0,IF('３　回答貼付シート'!V1850="１～２日ある",1,IF('３　回答貼付シート'!V1850="３～５日ある",2,IF('３　回答貼付シート'!V1850="ほぼ毎日ある",3,))))</f>
        <v>0</v>
      </c>
      <c r="U1853" s="49">
        <f>IF('３　回答貼付シート'!W1850="ない",0,IF('３　回答貼付シート'!W1850="１～２日ある",1,IF('３　回答貼付シート'!W1850="３～５日ある",2,IF('３　回答貼付シート'!W1850="ほぼ毎日ある",3,))))</f>
        <v>0</v>
      </c>
      <c r="V1853" s="49">
        <f>IF('３　回答貼付シート'!X1850="ない",0,IF('３　回答貼付シート'!X1850="１～２日ある",1,IF('３　回答貼付シート'!X1850="３～５日ある",2,IF('３　回答貼付シート'!X1850="ほぼ毎日ある",3,))))</f>
        <v>0</v>
      </c>
      <c r="W1853" s="49">
        <f>IF('３　回答貼付シート'!Y1850="ない",0,IF('３　回答貼付シート'!Y1850="１～２日ある",1,IF('３　回答貼付シート'!Y1850="３～５日ある",2,IF('３　回答貼付シート'!Y1850="ほぼ毎日ある",3,))))</f>
        <v>0</v>
      </c>
      <c r="X1853" s="49">
        <f>IF('３　回答貼付シート'!Z1850="ない",0,IF('３　回答貼付シート'!Z1850="１～２日ある",1,IF('３　回答貼付シート'!Z1850="３～５日ある",2,IF('３　回答貼付シート'!Z1850="ほぼ毎日ある",3,))))</f>
        <v>0</v>
      </c>
      <c r="Y1853" s="49">
        <f>IF('３　回答貼付シート'!AA1850="ない",0,IF('３　回答貼付シート'!AA1850="１～２日ある",1,IF('３　回答貼付シート'!AA1850="３～５日ある",2,IF('３　回答貼付シート'!AA1850="ほぼ毎日ある",3,))))</f>
        <v>0</v>
      </c>
      <c r="Z1853" s="49">
        <f>IF('３　回答貼付シート'!AB1850="ない",0,IF('３　回答貼付シート'!AB1850="１～２日ある",1,IF('３　回答貼付シート'!AB1850="３～５日ある",2,IF('３　回答貼付シート'!AB1850="ほぼ毎日ある",3,))))</f>
        <v>0</v>
      </c>
      <c r="AA1853" s="49">
        <f>IF('３　回答貼付シート'!AC1850="ない",0,IF('３　回答貼付シート'!AC1850="１～２日ある",1,IF('３　回答貼付シート'!AC1850="３～５日ある",2,IF('３　回答貼付シート'!AC1850="ほぼ毎日ある",3,))))</f>
        <v>0</v>
      </c>
      <c r="AB1853" s="49">
        <f>IF('３　回答貼付シート'!AD1850="ない",0,IF('３　回答貼付シート'!AD1850="１～２日ある",1,IF('３　回答貼付シート'!AD1850="３～５日ある",2,IF('３　回答貼付シート'!AD1850="ほぼ毎日ある",3,))))</f>
        <v>0</v>
      </c>
      <c r="AC1853" s="49">
        <f>IF('３　回答貼付シート'!AE1850="ない",0,IF('３　回答貼付シート'!AE1850="１～２日ある",1,IF('３　回答貼付シート'!AE1850="３～５日ある",2,IF('３　回答貼付シート'!AE1850="ほぼ毎日ある",3,))))</f>
        <v>0</v>
      </c>
      <c r="AD1853" s="49">
        <f>IF('３　回答貼付シート'!AF1850="ない",0,IF('３　回答貼付シート'!AF1850="１～２日ある",1,IF('３　回答貼付シート'!AF1850="３～５日ある",2,IF('３　回答貼付シート'!AF1850="ほぼ毎日ある",3,))))</f>
        <v>0</v>
      </c>
      <c r="AE1853" s="49">
        <f>IF('３　回答貼付シート'!AG1850="ない",0,IF('３　回答貼付シート'!AG1850="１～２日ある",1,IF('３　回答貼付シート'!AG1850="３～５日ある",2,IF('３　回答貼付シート'!AG1850="ほぼ毎日ある",3,))))</f>
        <v>0</v>
      </c>
      <c r="AF1853" s="49">
        <f>IF('３　回答貼付シート'!AH1850="ない",0,IF('３　回答貼付シート'!AH1850="１～２日ある",1,IF('３　回答貼付シート'!AH1850="３～５日ある",2,IF('３　回答貼付シート'!AH1850="ほぼ毎日ある",3,))))</f>
        <v>0</v>
      </c>
      <c r="AG1853" s="49">
        <f>IF('３　回答貼付シート'!AI1850="ない",0,IF('３　回答貼付シート'!AI1850="１～２日ある",1,IF('３　回答貼付シート'!AI1850="３～５日ある",2,IF('３　回答貼付シート'!AI1850="ほぼ毎日ある",3,))))</f>
        <v>0</v>
      </c>
      <c r="AH1853" s="49">
        <f>IF('３　回答貼付シート'!AJ1850="ない",0,IF('３　回答貼付シート'!AJ1850="１～２日ある",1,IF('３　回答貼付シート'!AJ1850="３～５日ある",2,IF('３　回答貼付シート'!AJ1850="ほぼ毎日ある",3,))))</f>
        <v>0</v>
      </c>
      <c r="AI1853" s="49">
        <f>IF('３　回答貼付シート'!AK1850="ない",0,IF('３　回答貼付シート'!AK1850="１～２日ある",1,IF('３　回答貼付シート'!AK1850="３～５日ある",2,IF('３　回答貼付シート'!AK1850="ほぼ毎日ある",3,))))</f>
        <v>0</v>
      </c>
      <c r="AJ1853" s="49">
        <f>IF('３　回答貼付シート'!AL1850="ない",0,IF('３　回答貼付シート'!AL1850="１～２日ある",1,IF('３　回答貼付シート'!AL1850="３～５日ある",2,IF('３　回答貼付シート'!AL1850="ほぼ毎日ある",3,))))</f>
        <v>0</v>
      </c>
      <c r="AK1853" s="49">
        <f>IF('３　回答貼付シート'!AM1850="ない",0,IF('３　回答貼付シート'!AM1850="１～２日ある",1,IF('３　回答貼付シート'!AM1850="３～５日ある",2,IF('３　回答貼付シート'!AM1850="ほぼ毎日ある",3,))))</f>
        <v>0</v>
      </c>
      <c r="AL1853" s="49">
        <f>'３　回答貼付シート'!$AN1850</f>
        <v>0</v>
      </c>
      <c r="AM1853" s="49" t="str">
        <f t="shared" si="201"/>
        <v/>
      </c>
      <c r="AN1853" s="49" t="str">
        <f t="shared" si="202"/>
        <v/>
      </c>
      <c r="AO1853" s="49" t="str">
        <f t="shared" si="203"/>
        <v/>
      </c>
      <c r="AP1853" s="49" t="str">
        <f t="shared" si="204"/>
        <v/>
      </c>
      <c r="AQ1853" s="49" t="str">
        <f t="shared" si="205"/>
        <v/>
      </c>
      <c r="AR1853" t="str">
        <f t="shared" si="206"/>
        <v>0</v>
      </c>
      <c r="AT1853" s="42"/>
    </row>
    <row r="1854" spans="1:46">
      <c r="A1854" s="49"/>
      <c r="B1854" s="49">
        <f t="shared" si="200"/>
        <v>0</v>
      </c>
      <c r="C1854" s="49">
        <f>IF('３　回答貼付シート'!$F1851&lt;&gt;0,VLOOKUP('３　回答貼付シート'!$F1851,$AR$2048:$AS$2054,2,FALSE),0)</f>
        <v>0</v>
      </c>
      <c r="D1854" s="49">
        <f>IF('３　回答貼付シート'!$G1851&lt;&gt;0,VLOOKUP(('３　回答貼付シート'!$G1851), $AR$2048:$AS$2054,2,FALSE),0)</f>
        <v>0</v>
      </c>
      <c r="E1854" s="49">
        <f>'３　回答貼付シート'!$H1851</f>
        <v>0</v>
      </c>
      <c r="F1854" s="49">
        <f>IF(E1854=0,0,VLOOKUP($B1854,'２　情報入力シート'!$A$2:$E$2049,5))</f>
        <v>0</v>
      </c>
      <c r="G1854" s="49">
        <f>IF('３　回答貼付シート'!I1851="ない",0,IF('３　回答貼付シート'!I1851="１～２日ある",1,IF('３　回答貼付シート'!I1851="３～５日ある",2,IF('３　回答貼付シート'!I1851="ほぼ毎日ある",3,))))</f>
        <v>0</v>
      </c>
      <c r="H1854" s="49">
        <f>IF('３　回答貼付シート'!J1851="ない",0,IF('３　回答貼付シート'!J1851="１～２日ある",1,IF('３　回答貼付シート'!J1851="３～５日ある",2,IF('３　回答貼付シート'!J1851="ほぼ毎日ある",3,))))</f>
        <v>0</v>
      </c>
      <c r="I1854" s="49">
        <f>IF('３　回答貼付シート'!K1851="ない",0,IF('３　回答貼付シート'!K1851="１～２日ある",1,IF('３　回答貼付シート'!K1851="３～５日ある",2,IF('３　回答貼付シート'!K1851="ほぼ毎日ある",3,))))</f>
        <v>0</v>
      </c>
      <c r="J1854" s="49">
        <f>IF('３　回答貼付シート'!L1851="ない",0,IF('３　回答貼付シート'!L1851="１～２日ある",1,IF('３　回答貼付シート'!L1851="３～５日ある",2,IF('３　回答貼付シート'!L1851="ほぼ毎日ある",3,))))</f>
        <v>0</v>
      </c>
      <c r="K1854" s="49">
        <f>IF('３　回答貼付シート'!M1851="ない",0,IF('３　回答貼付シート'!M1851="１～２日ある",1,IF('３　回答貼付シート'!M1851="３～５日ある",2,IF('３　回答貼付シート'!M1851="ほぼ毎日ある",3,))))</f>
        <v>0</v>
      </c>
      <c r="L1854" s="49">
        <f>IF('３　回答貼付シート'!N1851="ない",0,IF('３　回答貼付シート'!N1851="１～２日ある",1,IF('３　回答貼付シート'!N1851="３～５日ある",2,IF('３　回答貼付シート'!N1851="ほぼ毎日ある",3,))))</f>
        <v>0</v>
      </c>
      <c r="M1854" s="49">
        <f>IF('３　回答貼付シート'!O1851="ない",0,IF('３　回答貼付シート'!O1851="１～２日ある",1,IF('３　回答貼付シート'!O1851="３～５日ある",2,IF('３　回答貼付シート'!O1851="ほぼ毎日ある",3,))))</f>
        <v>0</v>
      </c>
      <c r="N1854" s="49">
        <f>IF('３　回答貼付シート'!P1851="ない",0,IF('３　回答貼付シート'!P1851="１～２日ある",1,IF('３　回答貼付シート'!P1851="３～５日ある",2,IF('３　回答貼付シート'!P1851="ほぼ毎日ある",3,))))</f>
        <v>0</v>
      </c>
      <c r="O1854" s="49">
        <f>IF('３　回答貼付シート'!Q1851="ない",0,IF('３　回答貼付シート'!Q1851="１～２日ある",1,IF('３　回答貼付シート'!Q1851="３～５日ある",2,IF('３　回答貼付シート'!Q1851="ほぼ毎日ある",3,))))</f>
        <v>0</v>
      </c>
      <c r="P1854" s="49">
        <f>IF('３　回答貼付シート'!R1851="ない",0,IF('３　回答貼付シート'!R1851="１～２日ある",1,IF('３　回答貼付シート'!R1851="３～５日ある",2,IF('３　回答貼付シート'!R1851="ほぼ毎日ある",3,))))</f>
        <v>0</v>
      </c>
      <c r="Q1854" s="49">
        <f>IF('３　回答貼付シート'!S1851="ない",0,IF('３　回答貼付シート'!S1851="１～２日ある",1,IF('３　回答貼付シート'!S1851="３～５日ある",2,IF('３　回答貼付シート'!S1851="ほぼ毎日ある",3,))))</f>
        <v>0</v>
      </c>
      <c r="R1854" s="49">
        <f>IF('３　回答貼付シート'!T1851="ない",0,IF('３　回答貼付シート'!T1851="１～２日ある",1,IF('３　回答貼付シート'!T1851="３～５日ある",2,IF('３　回答貼付シート'!T1851="ほぼ毎日ある",3,))))</f>
        <v>0</v>
      </c>
      <c r="S1854" s="49">
        <f>IF('３　回答貼付シート'!U1851="ない",0,IF('３　回答貼付シート'!U1851="１～２日ある",1,IF('３　回答貼付シート'!U1851="３～５日ある",2,IF('３　回答貼付シート'!U1851="ほぼ毎日ある",3,))))</f>
        <v>0</v>
      </c>
      <c r="T1854" s="49">
        <f>IF('３　回答貼付シート'!V1851="ない",0,IF('３　回答貼付シート'!V1851="１～２日ある",1,IF('３　回答貼付シート'!V1851="３～５日ある",2,IF('３　回答貼付シート'!V1851="ほぼ毎日ある",3,))))</f>
        <v>0</v>
      </c>
      <c r="U1854" s="49">
        <f>IF('３　回答貼付シート'!W1851="ない",0,IF('３　回答貼付シート'!W1851="１～２日ある",1,IF('３　回答貼付シート'!W1851="３～５日ある",2,IF('３　回答貼付シート'!W1851="ほぼ毎日ある",3,))))</f>
        <v>0</v>
      </c>
      <c r="V1854" s="49">
        <f>IF('３　回答貼付シート'!X1851="ない",0,IF('３　回答貼付シート'!X1851="１～２日ある",1,IF('３　回答貼付シート'!X1851="３～５日ある",2,IF('３　回答貼付シート'!X1851="ほぼ毎日ある",3,))))</f>
        <v>0</v>
      </c>
      <c r="W1854" s="49">
        <f>IF('３　回答貼付シート'!Y1851="ない",0,IF('３　回答貼付シート'!Y1851="１～２日ある",1,IF('３　回答貼付シート'!Y1851="３～５日ある",2,IF('３　回答貼付シート'!Y1851="ほぼ毎日ある",3,))))</f>
        <v>0</v>
      </c>
      <c r="X1854" s="49">
        <f>IF('３　回答貼付シート'!Z1851="ない",0,IF('３　回答貼付シート'!Z1851="１～２日ある",1,IF('３　回答貼付シート'!Z1851="３～５日ある",2,IF('３　回答貼付シート'!Z1851="ほぼ毎日ある",3,))))</f>
        <v>0</v>
      </c>
      <c r="Y1854" s="49">
        <f>IF('３　回答貼付シート'!AA1851="ない",0,IF('３　回答貼付シート'!AA1851="１～２日ある",1,IF('３　回答貼付シート'!AA1851="３～５日ある",2,IF('３　回答貼付シート'!AA1851="ほぼ毎日ある",3,))))</f>
        <v>0</v>
      </c>
      <c r="Z1854" s="49">
        <f>IF('３　回答貼付シート'!AB1851="ない",0,IF('３　回答貼付シート'!AB1851="１～２日ある",1,IF('３　回答貼付シート'!AB1851="３～５日ある",2,IF('３　回答貼付シート'!AB1851="ほぼ毎日ある",3,))))</f>
        <v>0</v>
      </c>
      <c r="AA1854" s="49">
        <f>IF('３　回答貼付シート'!AC1851="ない",0,IF('３　回答貼付シート'!AC1851="１～２日ある",1,IF('３　回答貼付シート'!AC1851="３～５日ある",2,IF('３　回答貼付シート'!AC1851="ほぼ毎日ある",3,))))</f>
        <v>0</v>
      </c>
      <c r="AB1854" s="49">
        <f>IF('３　回答貼付シート'!AD1851="ない",0,IF('３　回答貼付シート'!AD1851="１～２日ある",1,IF('３　回答貼付シート'!AD1851="３～５日ある",2,IF('３　回答貼付シート'!AD1851="ほぼ毎日ある",3,))))</f>
        <v>0</v>
      </c>
      <c r="AC1854" s="49">
        <f>IF('３　回答貼付シート'!AE1851="ない",0,IF('３　回答貼付シート'!AE1851="１～２日ある",1,IF('３　回答貼付シート'!AE1851="３～５日ある",2,IF('３　回答貼付シート'!AE1851="ほぼ毎日ある",3,))))</f>
        <v>0</v>
      </c>
      <c r="AD1854" s="49">
        <f>IF('３　回答貼付シート'!AF1851="ない",0,IF('３　回答貼付シート'!AF1851="１～２日ある",1,IF('３　回答貼付シート'!AF1851="３～５日ある",2,IF('３　回答貼付シート'!AF1851="ほぼ毎日ある",3,))))</f>
        <v>0</v>
      </c>
      <c r="AE1854" s="49">
        <f>IF('３　回答貼付シート'!AG1851="ない",0,IF('３　回答貼付シート'!AG1851="１～２日ある",1,IF('３　回答貼付シート'!AG1851="３～５日ある",2,IF('３　回答貼付シート'!AG1851="ほぼ毎日ある",3,))))</f>
        <v>0</v>
      </c>
      <c r="AF1854" s="49">
        <f>IF('３　回答貼付シート'!AH1851="ない",0,IF('３　回答貼付シート'!AH1851="１～２日ある",1,IF('３　回答貼付シート'!AH1851="３～５日ある",2,IF('３　回答貼付シート'!AH1851="ほぼ毎日ある",3,))))</f>
        <v>0</v>
      </c>
      <c r="AG1854" s="49">
        <f>IF('３　回答貼付シート'!AI1851="ない",0,IF('３　回答貼付シート'!AI1851="１～２日ある",1,IF('３　回答貼付シート'!AI1851="３～５日ある",2,IF('３　回答貼付シート'!AI1851="ほぼ毎日ある",3,))))</f>
        <v>0</v>
      </c>
      <c r="AH1854" s="49">
        <f>IF('３　回答貼付シート'!AJ1851="ない",0,IF('３　回答貼付シート'!AJ1851="１～２日ある",1,IF('３　回答貼付シート'!AJ1851="３～５日ある",2,IF('３　回答貼付シート'!AJ1851="ほぼ毎日ある",3,))))</f>
        <v>0</v>
      </c>
      <c r="AI1854" s="49">
        <f>IF('３　回答貼付シート'!AK1851="ない",0,IF('３　回答貼付シート'!AK1851="１～２日ある",1,IF('３　回答貼付シート'!AK1851="３～５日ある",2,IF('３　回答貼付シート'!AK1851="ほぼ毎日ある",3,))))</f>
        <v>0</v>
      </c>
      <c r="AJ1854" s="49">
        <f>IF('３　回答貼付シート'!AL1851="ない",0,IF('３　回答貼付シート'!AL1851="１～２日ある",1,IF('３　回答貼付シート'!AL1851="３～５日ある",2,IF('３　回答貼付シート'!AL1851="ほぼ毎日ある",3,))))</f>
        <v>0</v>
      </c>
      <c r="AK1854" s="49">
        <f>IF('３　回答貼付シート'!AM1851="ない",0,IF('３　回答貼付シート'!AM1851="１～２日ある",1,IF('３　回答貼付シート'!AM1851="３～５日ある",2,IF('３　回答貼付シート'!AM1851="ほぼ毎日ある",3,))))</f>
        <v>0</v>
      </c>
      <c r="AL1854" s="49">
        <f>'３　回答貼付シート'!$AN1851</f>
        <v>0</v>
      </c>
      <c r="AM1854" s="49" t="str">
        <f t="shared" si="201"/>
        <v/>
      </c>
      <c r="AN1854" s="49" t="str">
        <f t="shared" si="202"/>
        <v/>
      </c>
      <c r="AO1854" s="49" t="str">
        <f t="shared" si="203"/>
        <v/>
      </c>
      <c r="AP1854" s="49" t="str">
        <f t="shared" si="204"/>
        <v/>
      </c>
      <c r="AQ1854" s="49" t="str">
        <f t="shared" si="205"/>
        <v/>
      </c>
      <c r="AR1854" t="str">
        <f t="shared" si="206"/>
        <v>0</v>
      </c>
      <c r="AT1854" s="42"/>
    </row>
    <row r="1855" spans="1:46">
      <c r="A1855" s="49"/>
      <c r="B1855" s="49">
        <f t="shared" si="200"/>
        <v>0</v>
      </c>
      <c r="C1855" s="49">
        <f>IF('３　回答貼付シート'!$F1852&lt;&gt;0,VLOOKUP('３　回答貼付シート'!$F1852,$AR$2048:$AS$2054,2,FALSE),0)</f>
        <v>0</v>
      </c>
      <c r="D1855" s="49">
        <f>IF('３　回答貼付シート'!$G1852&lt;&gt;0,VLOOKUP(('３　回答貼付シート'!$G1852), $AR$2048:$AS$2054,2,FALSE),0)</f>
        <v>0</v>
      </c>
      <c r="E1855" s="49">
        <f>'３　回答貼付シート'!$H1852</f>
        <v>0</v>
      </c>
      <c r="F1855" s="49">
        <f>IF(E1855=0,0,VLOOKUP($B1855,'２　情報入力シート'!$A$2:$E$2049,5))</f>
        <v>0</v>
      </c>
      <c r="G1855" s="49">
        <f>IF('３　回答貼付シート'!I1852="ない",0,IF('３　回答貼付シート'!I1852="１～２日ある",1,IF('３　回答貼付シート'!I1852="３～５日ある",2,IF('３　回答貼付シート'!I1852="ほぼ毎日ある",3,))))</f>
        <v>0</v>
      </c>
      <c r="H1855" s="49">
        <f>IF('３　回答貼付シート'!J1852="ない",0,IF('３　回答貼付シート'!J1852="１～２日ある",1,IF('３　回答貼付シート'!J1852="３～５日ある",2,IF('３　回答貼付シート'!J1852="ほぼ毎日ある",3,))))</f>
        <v>0</v>
      </c>
      <c r="I1855" s="49">
        <f>IF('３　回答貼付シート'!K1852="ない",0,IF('３　回答貼付シート'!K1852="１～２日ある",1,IF('３　回答貼付シート'!K1852="３～５日ある",2,IF('３　回答貼付シート'!K1852="ほぼ毎日ある",3,))))</f>
        <v>0</v>
      </c>
      <c r="J1855" s="49">
        <f>IF('３　回答貼付シート'!L1852="ない",0,IF('３　回答貼付シート'!L1852="１～２日ある",1,IF('３　回答貼付シート'!L1852="３～５日ある",2,IF('３　回答貼付シート'!L1852="ほぼ毎日ある",3,))))</f>
        <v>0</v>
      </c>
      <c r="K1855" s="49">
        <f>IF('３　回答貼付シート'!M1852="ない",0,IF('３　回答貼付シート'!M1852="１～２日ある",1,IF('３　回答貼付シート'!M1852="３～５日ある",2,IF('３　回答貼付シート'!M1852="ほぼ毎日ある",3,))))</f>
        <v>0</v>
      </c>
      <c r="L1855" s="49">
        <f>IF('３　回答貼付シート'!N1852="ない",0,IF('３　回答貼付シート'!N1852="１～２日ある",1,IF('３　回答貼付シート'!N1852="３～５日ある",2,IF('３　回答貼付シート'!N1852="ほぼ毎日ある",3,))))</f>
        <v>0</v>
      </c>
      <c r="M1855" s="49">
        <f>IF('３　回答貼付シート'!O1852="ない",0,IF('３　回答貼付シート'!O1852="１～２日ある",1,IF('３　回答貼付シート'!O1852="３～５日ある",2,IF('３　回答貼付シート'!O1852="ほぼ毎日ある",3,))))</f>
        <v>0</v>
      </c>
      <c r="N1855" s="49">
        <f>IF('３　回答貼付シート'!P1852="ない",0,IF('３　回答貼付シート'!P1852="１～２日ある",1,IF('３　回答貼付シート'!P1852="３～５日ある",2,IF('３　回答貼付シート'!P1852="ほぼ毎日ある",3,))))</f>
        <v>0</v>
      </c>
      <c r="O1855" s="49">
        <f>IF('３　回答貼付シート'!Q1852="ない",0,IF('３　回答貼付シート'!Q1852="１～２日ある",1,IF('３　回答貼付シート'!Q1852="３～５日ある",2,IF('３　回答貼付シート'!Q1852="ほぼ毎日ある",3,))))</f>
        <v>0</v>
      </c>
      <c r="P1855" s="49">
        <f>IF('３　回答貼付シート'!R1852="ない",0,IF('３　回答貼付シート'!R1852="１～２日ある",1,IF('３　回答貼付シート'!R1852="３～５日ある",2,IF('３　回答貼付シート'!R1852="ほぼ毎日ある",3,))))</f>
        <v>0</v>
      </c>
      <c r="Q1855" s="49">
        <f>IF('３　回答貼付シート'!S1852="ない",0,IF('３　回答貼付シート'!S1852="１～２日ある",1,IF('３　回答貼付シート'!S1852="３～５日ある",2,IF('３　回答貼付シート'!S1852="ほぼ毎日ある",3,))))</f>
        <v>0</v>
      </c>
      <c r="R1855" s="49">
        <f>IF('３　回答貼付シート'!T1852="ない",0,IF('３　回答貼付シート'!T1852="１～２日ある",1,IF('３　回答貼付シート'!T1852="３～５日ある",2,IF('３　回答貼付シート'!T1852="ほぼ毎日ある",3,))))</f>
        <v>0</v>
      </c>
      <c r="S1855" s="49">
        <f>IF('３　回答貼付シート'!U1852="ない",0,IF('３　回答貼付シート'!U1852="１～２日ある",1,IF('３　回答貼付シート'!U1852="３～５日ある",2,IF('３　回答貼付シート'!U1852="ほぼ毎日ある",3,))))</f>
        <v>0</v>
      </c>
      <c r="T1855" s="49">
        <f>IF('３　回答貼付シート'!V1852="ない",0,IF('３　回答貼付シート'!V1852="１～２日ある",1,IF('３　回答貼付シート'!V1852="３～５日ある",2,IF('３　回答貼付シート'!V1852="ほぼ毎日ある",3,))))</f>
        <v>0</v>
      </c>
      <c r="U1855" s="49">
        <f>IF('３　回答貼付シート'!W1852="ない",0,IF('３　回答貼付シート'!W1852="１～２日ある",1,IF('３　回答貼付シート'!W1852="３～５日ある",2,IF('３　回答貼付シート'!W1852="ほぼ毎日ある",3,))))</f>
        <v>0</v>
      </c>
      <c r="V1855" s="49">
        <f>IF('３　回答貼付シート'!X1852="ない",0,IF('３　回答貼付シート'!X1852="１～２日ある",1,IF('３　回答貼付シート'!X1852="３～５日ある",2,IF('３　回答貼付シート'!X1852="ほぼ毎日ある",3,))))</f>
        <v>0</v>
      </c>
      <c r="W1855" s="49">
        <f>IF('３　回答貼付シート'!Y1852="ない",0,IF('３　回答貼付シート'!Y1852="１～２日ある",1,IF('３　回答貼付シート'!Y1852="３～５日ある",2,IF('３　回答貼付シート'!Y1852="ほぼ毎日ある",3,))))</f>
        <v>0</v>
      </c>
      <c r="X1855" s="49">
        <f>IF('３　回答貼付シート'!Z1852="ない",0,IF('３　回答貼付シート'!Z1852="１～２日ある",1,IF('３　回答貼付シート'!Z1852="３～５日ある",2,IF('３　回答貼付シート'!Z1852="ほぼ毎日ある",3,))))</f>
        <v>0</v>
      </c>
      <c r="Y1855" s="49">
        <f>IF('３　回答貼付シート'!AA1852="ない",0,IF('３　回答貼付シート'!AA1852="１～２日ある",1,IF('３　回答貼付シート'!AA1852="３～５日ある",2,IF('３　回答貼付シート'!AA1852="ほぼ毎日ある",3,))))</f>
        <v>0</v>
      </c>
      <c r="Z1855" s="49">
        <f>IF('３　回答貼付シート'!AB1852="ない",0,IF('３　回答貼付シート'!AB1852="１～２日ある",1,IF('３　回答貼付シート'!AB1852="３～５日ある",2,IF('３　回答貼付シート'!AB1852="ほぼ毎日ある",3,))))</f>
        <v>0</v>
      </c>
      <c r="AA1855" s="49">
        <f>IF('３　回答貼付シート'!AC1852="ない",0,IF('３　回答貼付シート'!AC1852="１～２日ある",1,IF('３　回答貼付シート'!AC1852="３～５日ある",2,IF('３　回答貼付シート'!AC1852="ほぼ毎日ある",3,))))</f>
        <v>0</v>
      </c>
      <c r="AB1855" s="49">
        <f>IF('３　回答貼付シート'!AD1852="ない",0,IF('３　回答貼付シート'!AD1852="１～２日ある",1,IF('３　回答貼付シート'!AD1852="３～５日ある",2,IF('３　回答貼付シート'!AD1852="ほぼ毎日ある",3,))))</f>
        <v>0</v>
      </c>
      <c r="AC1855" s="49">
        <f>IF('３　回答貼付シート'!AE1852="ない",0,IF('３　回答貼付シート'!AE1852="１～２日ある",1,IF('３　回答貼付シート'!AE1852="３～５日ある",2,IF('３　回答貼付シート'!AE1852="ほぼ毎日ある",3,))))</f>
        <v>0</v>
      </c>
      <c r="AD1855" s="49">
        <f>IF('３　回答貼付シート'!AF1852="ない",0,IF('３　回答貼付シート'!AF1852="１～２日ある",1,IF('３　回答貼付シート'!AF1852="３～５日ある",2,IF('３　回答貼付シート'!AF1852="ほぼ毎日ある",3,))))</f>
        <v>0</v>
      </c>
      <c r="AE1855" s="49">
        <f>IF('３　回答貼付シート'!AG1852="ない",0,IF('３　回答貼付シート'!AG1852="１～２日ある",1,IF('３　回答貼付シート'!AG1852="３～５日ある",2,IF('３　回答貼付シート'!AG1852="ほぼ毎日ある",3,))))</f>
        <v>0</v>
      </c>
      <c r="AF1855" s="49">
        <f>IF('３　回答貼付シート'!AH1852="ない",0,IF('３　回答貼付シート'!AH1852="１～２日ある",1,IF('３　回答貼付シート'!AH1852="３～５日ある",2,IF('３　回答貼付シート'!AH1852="ほぼ毎日ある",3,))))</f>
        <v>0</v>
      </c>
      <c r="AG1855" s="49">
        <f>IF('３　回答貼付シート'!AI1852="ない",0,IF('３　回答貼付シート'!AI1852="１～２日ある",1,IF('３　回答貼付シート'!AI1852="３～５日ある",2,IF('３　回答貼付シート'!AI1852="ほぼ毎日ある",3,))))</f>
        <v>0</v>
      </c>
      <c r="AH1855" s="49">
        <f>IF('３　回答貼付シート'!AJ1852="ない",0,IF('３　回答貼付シート'!AJ1852="１～２日ある",1,IF('３　回答貼付シート'!AJ1852="３～５日ある",2,IF('３　回答貼付シート'!AJ1852="ほぼ毎日ある",3,))))</f>
        <v>0</v>
      </c>
      <c r="AI1855" s="49">
        <f>IF('３　回答貼付シート'!AK1852="ない",0,IF('３　回答貼付シート'!AK1852="１～２日ある",1,IF('３　回答貼付シート'!AK1852="３～５日ある",2,IF('３　回答貼付シート'!AK1852="ほぼ毎日ある",3,))))</f>
        <v>0</v>
      </c>
      <c r="AJ1855" s="49">
        <f>IF('３　回答貼付シート'!AL1852="ない",0,IF('３　回答貼付シート'!AL1852="１～２日ある",1,IF('３　回答貼付シート'!AL1852="３～５日ある",2,IF('３　回答貼付シート'!AL1852="ほぼ毎日ある",3,))))</f>
        <v>0</v>
      </c>
      <c r="AK1855" s="49">
        <f>IF('３　回答貼付シート'!AM1852="ない",0,IF('３　回答貼付シート'!AM1852="１～２日ある",1,IF('３　回答貼付シート'!AM1852="３～５日ある",2,IF('３　回答貼付シート'!AM1852="ほぼ毎日ある",3,))))</f>
        <v>0</v>
      </c>
      <c r="AL1855" s="49">
        <f>'３　回答貼付シート'!$AN1852</f>
        <v>0</v>
      </c>
      <c r="AM1855" s="49" t="str">
        <f t="shared" si="201"/>
        <v/>
      </c>
      <c r="AN1855" s="49" t="str">
        <f t="shared" si="202"/>
        <v/>
      </c>
      <c r="AO1855" s="49" t="str">
        <f t="shared" si="203"/>
        <v/>
      </c>
      <c r="AP1855" s="49" t="str">
        <f t="shared" si="204"/>
        <v/>
      </c>
      <c r="AQ1855" s="49" t="str">
        <f t="shared" si="205"/>
        <v/>
      </c>
      <c r="AR1855" t="str">
        <f t="shared" si="206"/>
        <v>0</v>
      </c>
      <c r="AT1855" s="42"/>
    </row>
    <row r="1856" spans="1:46">
      <c r="A1856" s="49"/>
      <c r="B1856" s="49">
        <f t="shared" si="200"/>
        <v>0</v>
      </c>
      <c r="C1856" s="49">
        <f>IF('３　回答貼付シート'!$F1853&lt;&gt;0,VLOOKUP('３　回答貼付シート'!$F1853,$AR$2048:$AS$2054,2,FALSE),0)</f>
        <v>0</v>
      </c>
      <c r="D1856" s="49">
        <f>IF('３　回答貼付シート'!$G1853&lt;&gt;0,VLOOKUP(('３　回答貼付シート'!$G1853), $AR$2048:$AS$2054,2,FALSE),0)</f>
        <v>0</v>
      </c>
      <c r="E1856" s="49">
        <f>'３　回答貼付シート'!$H1853</f>
        <v>0</v>
      </c>
      <c r="F1856" s="49">
        <f>IF(E1856=0,0,VLOOKUP($B1856,'２　情報入力シート'!$A$2:$E$2049,5))</f>
        <v>0</v>
      </c>
      <c r="G1856" s="49">
        <f>IF('３　回答貼付シート'!I1853="ない",0,IF('３　回答貼付シート'!I1853="１～２日ある",1,IF('３　回答貼付シート'!I1853="３～５日ある",2,IF('３　回答貼付シート'!I1853="ほぼ毎日ある",3,))))</f>
        <v>0</v>
      </c>
      <c r="H1856" s="49">
        <f>IF('３　回答貼付シート'!J1853="ない",0,IF('３　回答貼付シート'!J1853="１～２日ある",1,IF('３　回答貼付シート'!J1853="３～５日ある",2,IF('３　回答貼付シート'!J1853="ほぼ毎日ある",3,))))</f>
        <v>0</v>
      </c>
      <c r="I1856" s="49">
        <f>IF('３　回答貼付シート'!K1853="ない",0,IF('３　回答貼付シート'!K1853="１～２日ある",1,IF('３　回答貼付シート'!K1853="３～５日ある",2,IF('３　回答貼付シート'!K1853="ほぼ毎日ある",3,))))</f>
        <v>0</v>
      </c>
      <c r="J1856" s="49">
        <f>IF('３　回答貼付シート'!L1853="ない",0,IF('３　回答貼付シート'!L1853="１～２日ある",1,IF('３　回答貼付シート'!L1853="３～５日ある",2,IF('３　回答貼付シート'!L1853="ほぼ毎日ある",3,))))</f>
        <v>0</v>
      </c>
      <c r="K1856" s="49">
        <f>IF('３　回答貼付シート'!M1853="ない",0,IF('３　回答貼付シート'!M1853="１～２日ある",1,IF('３　回答貼付シート'!M1853="３～５日ある",2,IF('３　回答貼付シート'!M1853="ほぼ毎日ある",3,))))</f>
        <v>0</v>
      </c>
      <c r="L1856" s="49">
        <f>IF('３　回答貼付シート'!N1853="ない",0,IF('３　回答貼付シート'!N1853="１～２日ある",1,IF('３　回答貼付シート'!N1853="３～５日ある",2,IF('３　回答貼付シート'!N1853="ほぼ毎日ある",3,))))</f>
        <v>0</v>
      </c>
      <c r="M1856" s="49">
        <f>IF('３　回答貼付シート'!O1853="ない",0,IF('３　回答貼付シート'!O1853="１～２日ある",1,IF('３　回答貼付シート'!O1853="３～５日ある",2,IF('３　回答貼付シート'!O1853="ほぼ毎日ある",3,))))</f>
        <v>0</v>
      </c>
      <c r="N1856" s="49">
        <f>IF('３　回答貼付シート'!P1853="ない",0,IF('３　回答貼付シート'!P1853="１～２日ある",1,IF('３　回答貼付シート'!P1853="３～５日ある",2,IF('３　回答貼付シート'!P1853="ほぼ毎日ある",3,))))</f>
        <v>0</v>
      </c>
      <c r="O1856" s="49">
        <f>IF('３　回答貼付シート'!Q1853="ない",0,IF('３　回答貼付シート'!Q1853="１～２日ある",1,IF('３　回答貼付シート'!Q1853="３～５日ある",2,IF('３　回答貼付シート'!Q1853="ほぼ毎日ある",3,))))</f>
        <v>0</v>
      </c>
      <c r="P1856" s="49">
        <f>IF('３　回答貼付シート'!R1853="ない",0,IF('３　回答貼付シート'!R1853="１～２日ある",1,IF('３　回答貼付シート'!R1853="３～５日ある",2,IF('３　回答貼付シート'!R1853="ほぼ毎日ある",3,))))</f>
        <v>0</v>
      </c>
      <c r="Q1856" s="49">
        <f>IF('３　回答貼付シート'!S1853="ない",0,IF('３　回答貼付シート'!S1853="１～２日ある",1,IF('３　回答貼付シート'!S1853="３～５日ある",2,IF('３　回答貼付シート'!S1853="ほぼ毎日ある",3,))))</f>
        <v>0</v>
      </c>
      <c r="R1856" s="49">
        <f>IF('３　回答貼付シート'!T1853="ない",0,IF('３　回答貼付シート'!T1853="１～２日ある",1,IF('３　回答貼付シート'!T1853="３～５日ある",2,IF('３　回答貼付シート'!T1853="ほぼ毎日ある",3,))))</f>
        <v>0</v>
      </c>
      <c r="S1856" s="49">
        <f>IF('３　回答貼付シート'!U1853="ない",0,IF('３　回答貼付シート'!U1853="１～２日ある",1,IF('３　回答貼付シート'!U1853="３～５日ある",2,IF('３　回答貼付シート'!U1853="ほぼ毎日ある",3,))))</f>
        <v>0</v>
      </c>
      <c r="T1856" s="49">
        <f>IF('３　回答貼付シート'!V1853="ない",0,IF('３　回答貼付シート'!V1853="１～２日ある",1,IF('３　回答貼付シート'!V1853="３～５日ある",2,IF('３　回答貼付シート'!V1853="ほぼ毎日ある",3,))))</f>
        <v>0</v>
      </c>
      <c r="U1856" s="49">
        <f>IF('３　回答貼付シート'!W1853="ない",0,IF('３　回答貼付シート'!W1853="１～２日ある",1,IF('３　回答貼付シート'!W1853="３～５日ある",2,IF('３　回答貼付シート'!W1853="ほぼ毎日ある",3,))))</f>
        <v>0</v>
      </c>
      <c r="V1856" s="49">
        <f>IF('３　回答貼付シート'!X1853="ない",0,IF('３　回答貼付シート'!X1853="１～２日ある",1,IF('３　回答貼付シート'!X1853="３～５日ある",2,IF('３　回答貼付シート'!X1853="ほぼ毎日ある",3,))))</f>
        <v>0</v>
      </c>
      <c r="W1856" s="49">
        <f>IF('３　回答貼付シート'!Y1853="ない",0,IF('３　回答貼付シート'!Y1853="１～２日ある",1,IF('３　回答貼付シート'!Y1853="３～５日ある",2,IF('３　回答貼付シート'!Y1853="ほぼ毎日ある",3,))))</f>
        <v>0</v>
      </c>
      <c r="X1856" s="49">
        <f>IF('３　回答貼付シート'!Z1853="ない",0,IF('３　回答貼付シート'!Z1853="１～２日ある",1,IF('３　回答貼付シート'!Z1853="３～５日ある",2,IF('３　回答貼付シート'!Z1853="ほぼ毎日ある",3,))))</f>
        <v>0</v>
      </c>
      <c r="Y1856" s="49">
        <f>IF('３　回答貼付シート'!AA1853="ない",0,IF('３　回答貼付シート'!AA1853="１～２日ある",1,IF('３　回答貼付シート'!AA1853="３～５日ある",2,IF('３　回答貼付シート'!AA1853="ほぼ毎日ある",3,))))</f>
        <v>0</v>
      </c>
      <c r="Z1856" s="49">
        <f>IF('３　回答貼付シート'!AB1853="ない",0,IF('３　回答貼付シート'!AB1853="１～２日ある",1,IF('３　回答貼付シート'!AB1853="３～５日ある",2,IF('３　回答貼付シート'!AB1853="ほぼ毎日ある",3,))))</f>
        <v>0</v>
      </c>
      <c r="AA1856" s="49">
        <f>IF('３　回答貼付シート'!AC1853="ない",0,IF('３　回答貼付シート'!AC1853="１～２日ある",1,IF('３　回答貼付シート'!AC1853="３～５日ある",2,IF('３　回答貼付シート'!AC1853="ほぼ毎日ある",3,))))</f>
        <v>0</v>
      </c>
      <c r="AB1856" s="49">
        <f>IF('３　回答貼付シート'!AD1853="ない",0,IF('３　回答貼付シート'!AD1853="１～２日ある",1,IF('３　回答貼付シート'!AD1853="３～５日ある",2,IF('３　回答貼付シート'!AD1853="ほぼ毎日ある",3,))))</f>
        <v>0</v>
      </c>
      <c r="AC1856" s="49">
        <f>IF('３　回答貼付シート'!AE1853="ない",0,IF('３　回答貼付シート'!AE1853="１～２日ある",1,IF('３　回答貼付シート'!AE1853="３～５日ある",2,IF('３　回答貼付シート'!AE1853="ほぼ毎日ある",3,))))</f>
        <v>0</v>
      </c>
      <c r="AD1856" s="49">
        <f>IF('３　回答貼付シート'!AF1853="ない",0,IF('３　回答貼付シート'!AF1853="１～２日ある",1,IF('３　回答貼付シート'!AF1853="３～５日ある",2,IF('３　回答貼付シート'!AF1853="ほぼ毎日ある",3,))))</f>
        <v>0</v>
      </c>
      <c r="AE1856" s="49">
        <f>IF('３　回答貼付シート'!AG1853="ない",0,IF('３　回答貼付シート'!AG1853="１～２日ある",1,IF('３　回答貼付シート'!AG1853="３～５日ある",2,IF('３　回答貼付シート'!AG1853="ほぼ毎日ある",3,))))</f>
        <v>0</v>
      </c>
      <c r="AF1856" s="49">
        <f>IF('３　回答貼付シート'!AH1853="ない",0,IF('３　回答貼付シート'!AH1853="１～２日ある",1,IF('３　回答貼付シート'!AH1853="３～５日ある",2,IF('３　回答貼付シート'!AH1853="ほぼ毎日ある",3,))))</f>
        <v>0</v>
      </c>
      <c r="AG1856" s="49">
        <f>IF('３　回答貼付シート'!AI1853="ない",0,IF('３　回答貼付シート'!AI1853="１～２日ある",1,IF('３　回答貼付シート'!AI1853="３～５日ある",2,IF('３　回答貼付シート'!AI1853="ほぼ毎日ある",3,))))</f>
        <v>0</v>
      </c>
      <c r="AH1856" s="49">
        <f>IF('３　回答貼付シート'!AJ1853="ない",0,IF('３　回答貼付シート'!AJ1853="１～２日ある",1,IF('３　回答貼付シート'!AJ1853="３～５日ある",2,IF('３　回答貼付シート'!AJ1853="ほぼ毎日ある",3,))))</f>
        <v>0</v>
      </c>
      <c r="AI1856" s="49">
        <f>IF('３　回答貼付シート'!AK1853="ない",0,IF('３　回答貼付シート'!AK1853="１～２日ある",1,IF('３　回答貼付シート'!AK1853="３～５日ある",2,IF('３　回答貼付シート'!AK1853="ほぼ毎日ある",3,))))</f>
        <v>0</v>
      </c>
      <c r="AJ1856" s="49">
        <f>IF('３　回答貼付シート'!AL1853="ない",0,IF('３　回答貼付シート'!AL1853="１～２日ある",1,IF('３　回答貼付シート'!AL1853="３～５日ある",2,IF('３　回答貼付シート'!AL1853="ほぼ毎日ある",3,))))</f>
        <v>0</v>
      </c>
      <c r="AK1856" s="49">
        <f>IF('３　回答貼付シート'!AM1853="ない",0,IF('３　回答貼付シート'!AM1853="１～２日ある",1,IF('３　回答貼付シート'!AM1853="３～５日ある",2,IF('３　回答貼付シート'!AM1853="ほぼ毎日ある",3,))))</f>
        <v>0</v>
      </c>
      <c r="AL1856" s="49">
        <f>'３　回答貼付シート'!$AN1853</f>
        <v>0</v>
      </c>
      <c r="AM1856" s="49" t="str">
        <f t="shared" si="201"/>
        <v/>
      </c>
      <c r="AN1856" s="49" t="str">
        <f t="shared" si="202"/>
        <v/>
      </c>
      <c r="AO1856" s="49" t="str">
        <f t="shared" si="203"/>
        <v/>
      </c>
      <c r="AP1856" s="49" t="str">
        <f t="shared" si="204"/>
        <v/>
      </c>
      <c r="AQ1856" s="49" t="str">
        <f t="shared" si="205"/>
        <v/>
      </c>
      <c r="AR1856" t="str">
        <f t="shared" si="206"/>
        <v>0</v>
      </c>
      <c r="AT1856" s="42"/>
    </row>
    <row r="1857" spans="1:46">
      <c r="A1857" s="49"/>
      <c r="B1857" s="49">
        <f t="shared" si="200"/>
        <v>0</v>
      </c>
      <c r="C1857" s="49">
        <f>IF('３　回答貼付シート'!$F1854&lt;&gt;0,VLOOKUP('３　回答貼付シート'!$F1854,$AR$2048:$AS$2054,2,FALSE),0)</f>
        <v>0</v>
      </c>
      <c r="D1857" s="49">
        <f>IF('３　回答貼付シート'!$G1854&lt;&gt;0,VLOOKUP(('３　回答貼付シート'!$G1854), $AR$2048:$AS$2054,2,FALSE),0)</f>
        <v>0</v>
      </c>
      <c r="E1857" s="49">
        <f>'３　回答貼付シート'!$H1854</f>
        <v>0</v>
      </c>
      <c r="F1857" s="49">
        <f>IF(E1857=0,0,VLOOKUP($B1857,'２　情報入力シート'!$A$2:$E$2049,5))</f>
        <v>0</v>
      </c>
      <c r="G1857" s="49">
        <f>IF('３　回答貼付シート'!I1854="ない",0,IF('３　回答貼付シート'!I1854="１～２日ある",1,IF('３　回答貼付シート'!I1854="３～５日ある",2,IF('３　回答貼付シート'!I1854="ほぼ毎日ある",3,))))</f>
        <v>0</v>
      </c>
      <c r="H1857" s="49">
        <f>IF('３　回答貼付シート'!J1854="ない",0,IF('３　回答貼付シート'!J1854="１～２日ある",1,IF('３　回答貼付シート'!J1854="３～５日ある",2,IF('３　回答貼付シート'!J1854="ほぼ毎日ある",3,))))</f>
        <v>0</v>
      </c>
      <c r="I1857" s="49">
        <f>IF('３　回答貼付シート'!K1854="ない",0,IF('３　回答貼付シート'!K1854="１～２日ある",1,IF('３　回答貼付シート'!K1854="３～５日ある",2,IF('３　回答貼付シート'!K1854="ほぼ毎日ある",3,))))</f>
        <v>0</v>
      </c>
      <c r="J1857" s="49">
        <f>IF('３　回答貼付シート'!L1854="ない",0,IF('３　回答貼付シート'!L1854="１～２日ある",1,IF('３　回答貼付シート'!L1854="３～５日ある",2,IF('３　回答貼付シート'!L1854="ほぼ毎日ある",3,))))</f>
        <v>0</v>
      </c>
      <c r="K1857" s="49">
        <f>IF('３　回答貼付シート'!M1854="ない",0,IF('３　回答貼付シート'!M1854="１～２日ある",1,IF('３　回答貼付シート'!M1854="３～５日ある",2,IF('３　回答貼付シート'!M1854="ほぼ毎日ある",3,))))</f>
        <v>0</v>
      </c>
      <c r="L1857" s="49">
        <f>IF('３　回答貼付シート'!N1854="ない",0,IF('３　回答貼付シート'!N1854="１～２日ある",1,IF('３　回答貼付シート'!N1854="３～５日ある",2,IF('３　回答貼付シート'!N1854="ほぼ毎日ある",3,))))</f>
        <v>0</v>
      </c>
      <c r="M1857" s="49">
        <f>IF('３　回答貼付シート'!O1854="ない",0,IF('３　回答貼付シート'!O1854="１～２日ある",1,IF('３　回答貼付シート'!O1854="３～５日ある",2,IF('３　回答貼付シート'!O1854="ほぼ毎日ある",3,))))</f>
        <v>0</v>
      </c>
      <c r="N1857" s="49">
        <f>IF('３　回答貼付シート'!P1854="ない",0,IF('３　回答貼付シート'!P1854="１～２日ある",1,IF('３　回答貼付シート'!P1854="３～５日ある",2,IF('３　回答貼付シート'!P1854="ほぼ毎日ある",3,))))</f>
        <v>0</v>
      </c>
      <c r="O1857" s="49">
        <f>IF('３　回答貼付シート'!Q1854="ない",0,IF('３　回答貼付シート'!Q1854="１～２日ある",1,IF('３　回答貼付シート'!Q1854="３～５日ある",2,IF('３　回答貼付シート'!Q1854="ほぼ毎日ある",3,))))</f>
        <v>0</v>
      </c>
      <c r="P1857" s="49">
        <f>IF('３　回答貼付シート'!R1854="ない",0,IF('３　回答貼付シート'!R1854="１～２日ある",1,IF('３　回答貼付シート'!R1854="３～５日ある",2,IF('３　回答貼付シート'!R1854="ほぼ毎日ある",3,))))</f>
        <v>0</v>
      </c>
      <c r="Q1857" s="49">
        <f>IF('３　回答貼付シート'!S1854="ない",0,IF('３　回答貼付シート'!S1854="１～２日ある",1,IF('３　回答貼付シート'!S1854="３～５日ある",2,IF('３　回答貼付シート'!S1854="ほぼ毎日ある",3,))))</f>
        <v>0</v>
      </c>
      <c r="R1857" s="49">
        <f>IF('３　回答貼付シート'!T1854="ない",0,IF('３　回答貼付シート'!T1854="１～２日ある",1,IF('３　回答貼付シート'!T1854="３～５日ある",2,IF('３　回答貼付シート'!T1854="ほぼ毎日ある",3,))))</f>
        <v>0</v>
      </c>
      <c r="S1857" s="49">
        <f>IF('３　回答貼付シート'!U1854="ない",0,IF('３　回答貼付シート'!U1854="１～２日ある",1,IF('３　回答貼付シート'!U1854="３～５日ある",2,IF('３　回答貼付シート'!U1854="ほぼ毎日ある",3,))))</f>
        <v>0</v>
      </c>
      <c r="T1857" s="49">
        <f>IF('３　回答貼付シート'!V1854="ない",0,IF('３　回答貼付シート'!V1854="１～２日ある",1,IF('３　回答貼付シート'!V1854="３～５日ある",2,IF('３　回答貼付シート'!V1854="ほぼ毎日ある",3,))))</f>
        <v>0</v>
      </c>
      <c r="U1857" s="49">
        <f>IF('３　回答貼付シート'!W1854="ない",0,IF('３　回答貼付シート'!W1854="１～２日ある",1,IF('３　回答貼付シート'!W1854="３～５日ある",2,IF('３　回答貼付シート'!W1854="ほぼ毎日ある",3,))))</f>
        <v>0</v>
      </c>
      <c r="V1857" s="49">
        <f>IF('３　回答貼付シート'!X1854="ない",0,IF('３　回答貼付シート'!X1854="１～２日ある",1,IF('３　回答貼付シート'!X1854="３～５日ある",2,IF('３　回答貼付シート'!X1854="ほぼ毎日ある",3,))))</f>
        <v>0</v>
      </c>
      <c r="W1857" s="49">
        <f>IF('３　回答貼付シート'!Y1854="ない",0,IF('３　回答貼付シート'!Y1854="１～２日ある",1,IF('３　回答貼付シート'!Y1854="３～５日ある",2,IF('３　回答貼付シート'!Y1854="ほぼ毎日ある",3,))))</f>
        <v>0</v>
      </c>
      <c r="X1857" s="49">
        <f>IF('３　回答貼付シート'!Z1854="ない",0,IF('３　回答貼付シート'!Z1854="１～２日ある",1,IF('３　回答貼付シート'!Z1854="３～５日ある",2,IF('３　回答貼付シート'!Z1854="ほぼ毎日ある",3,))))</f>
        <v>0</v>
      </c>
      <c r="Y1857" s="49">
        <f>IF('３　回答貼付シート'!AA1854="ない",0,IF('３　回答貼付シート'!AA1854="１～２日ある",1,IF('３　回答貼付シート'!AA1854="３～５日ある",2,IF('３　回答貼付シート'!AA1854="ほぼ毎日ある",3,))))</f>
        <v>0</v>
      </c>
      <c r="Z1857" s="49">
        <f>IF('３　回答貼付シート'!AB1854="ない",0,IF('３　回答貼付シート'!AB1854="１～２日ある",1,IF('３　回答貼付シート'!AB1854="３～５日ある",2,IF('３　回答貼付シート'!AB1854="ほぼ毎日ある",3,))))</f>
        <v>0</v>
      </c>
      <c r="AA1857" s="49">
        <f>IF('３　回答貼付シート'!AC1854="ない",0,IF('３　回答貼付シート'!AC1854="１～２日ある",1,IF('３　回答貼付シート'!AC1854="３～５日ある",2,IF('３　回答貼付シート'!AC1854="ほぼ毎日ある",3,))))</f>
        <v>0</v>
      </c>
      <c r="AB1857" s="49">
        <f>IF('３　回答貼付シート'!AD1854="ない",0,IF('３　回答貼付シート'!AD1854="１～２日ある",1,IF('３　回答貼付シート'!AD1854="３～５日ある",2,IF('３　回答貼付シート'!AD1854="ほぼ毎日ある",3,))))</f>
        <v>0</v>
      </c>
      <c r="AC1857" s="49">
        <f>IF('３　回答貼付シート'!AE1854="ない",0,IF('３　回答貼付シート'!AE1854="１～２日ある",1,IF('３　回答貼付シート'!AE1854="３～５日ある",2,IF('３　回答貼付シート'!AE1854="ほぼ毎日ある",3,))))</f>
        <v>0</v>
      </c>
      <c r="AD1857" s="49">
        <f>IF('３　回答貼付シート'!AF1854="ない",0,IF('３　回答貼付シート'!AF1854="１～２日ある",1,IF('３　回答貼付シート'!AF1854="３～５日ある",2,IF('３　回答貼付シート'!AF1854="ほぼ毎日ある",3,))))</f>
        <v>0</v>
      </c>
      <c r="AE1857" s="49">
        <f>IF('３　回答貼付シート'!AG1854="ない",0,IF('３　回答貼付シート'!AG1854="１～２日ある",1,IF('３　回答貼付シート'!AG1854="３～５日ある",2,IF('３　回答貼付シート'!AG1854="ほぼ毎日ある",3,))))</f>
        <v>0</v>
      </c>
      <c r="AF1857" s="49">
        <f>IF('３　回答貼付シート'!AH1854="ない",0,IF('３　回答貼付シート'!AH1854="１～２日ある",1,IF('３　回答貼付シート'!AH1854="３～５日ある",2,IF('３　回答貼付シート'!AH1854="ほぼ毎日ある",3,))))</f>
        <v>0</v>
      </c>
      <c r="AG1857" s="49">
        <f>IF('３　回答貼付シート'!AI1854="ない",0,IF('３　回答貼付シート'!AI1854="１～２日ある",1,IF('３　回答貼付シート'!AI1854="３～５日ある",2,IF('３　回答貼付シート'!AI1854="ほぼ毎日ある",3,))))</f>
        <v>0</v>
      </c>
      <c r="AH1857" s="49">
        <f>IF('３　回答貼付シート'!AJ1854="ない",0,IF('３　回答貼付シート'!AJ1854="１～２日ある",1,IF('３　回答貼付シート'!AJ1854="３～５日ある",2,IF('３　回答貼付シート'!AJ1854="ほぼ毎日ある",3,))))</f>
        <v>0</v>
      </c>
      <c r="AI1857" s="49">
        <f>IF('３　回答貼付シート'!AK1854="ない",0,IF('３　回答貼付シート'!AK1854="１～２日ある",1,IF('３　回答貼付シート'!AK1854="３～５日ある",2,IF('３　回答貼付シート'!AK1854="ほぼ毎日ある",3,))))</f>
        <v>0</v>
      </c>
      <c r="AJ1857" s="49">
        <f>IF('３　回答貼付シート'!AL1854="ない",0,IF('３　回答貼付シート'!AL1854="１～２日ある",1,IF('３　回答貼付シート'!AL1854="３～５日ある",2,IF('３　回答貼付シート'!AL1854="ほぼ毎日ある",3,))))</f>
        <v>0</v>
      </c>
      <c r="AK1857" s="49">
        <f>IF('３　回答貼付シート'!AM1854="ない",0,IF('３　回答貼付シート'!AM1854="１～２日ある",1,IF('３　回答貼付シート'!AM1854="３～５日ある",2,IF('３　回答貼付シート'!AM1854="ほぼ毎日ある",3,))))</f>
        <v>0</v>
      </c>
      <c r="AL1857" s="49">
        <f>'３　回答貼付シート'!$AN1854</f>
        <v>0</v>
      </c>
      <c r="AM1857" s="49" t="str">
        <f t="shared" si="201"/>
        <v/>
      </c>
      <c r="AN1857" s="49" t="str">
        <f t="shared" si="202"/>
        <v/>
      </c>
      <c r="AO1857" s="49" t="str">
        <f t="shared" si="203"/>
        <v/>
      </c>
      <c r="AP1857" s="49" t="str">
        <f t="shared" si="204"/>
        <v/>
      </c>
      <c r="AQ1857" s="49" t="str">
        <f t="shared" si="205"/>
        <v/>
      </c>
      <c r="AR1857" t="str">
        <f t="shared" si="206"/>
        <v>0</v>
      </c>
      <c r="AT1857" s="42"/>
    </row>
    <row r="1858" spans="1:46">
      <c r="A1858" s="49"/>
      <c r="B1858" s="49">
        <f t="shared" si="200"/>
        <v>0</v>
      </c>
      <c r="C1858" s="49">
        <f>IF('３　回答貼付シート'!$F1855&lt;&gt;0,VLOOKUP('３　回答貼付シート'!$F1855,$AR$2048:$AS$2054,2,FALSE),0)</f>
        <v>0</v>
      </c>
      <c r="D1858" s="49">
        <f>IF('３　回答貼付シート'!$G1855&lt;&gt;0,VLOOKUP(('３　回答貼付シート'!$G1855), $AR$2048:$AS$2054,2,FALSE),0)</f>
        <v>0</v>
      </c>
      <c r="E1858" s="49">
        <f>'３　回答貼付シート'!$H1855</f>
        <v>0</v>
      </c>
      <c r="F1858" s="49">
        <f>IF(E1858=0,0,VLOOKUP($B1858,'２　情報入力シート'!$A$2:$E$2049,5))</f>
        <v>0</v>
      </c>
      <c r="G1858" s="49">
        <f>IF('３　回答貼付シート'!I1855="ない",0,IF('３　回答貼付シート'!I1855="１～２日ある",1,IF('３　回答貼付シート'!I1855="３～５日ある",2,IF('３　回答貼付シート'!I1855="ほぼ毎日ある",3,))))</f>
        <v>0</v>
      </c>
      <c r="H1858" s="49">
        <f>IF('３　回答貼付シート'!J1855="ない",0,IF('３　回答貼付シート'!J1855="１～２日ある",1,IF('３　回答貼付シート'!J1855="３～５日ある",2,IF('３　回答貼付シート'!J1855="ほぼ毎日ある",3,))))</f>
        <v>0</v>
      </c>
      <c r="I1858" s="49">
        <f>IF('３　回答貼付シート'!K1855="ない",0,IF('３　回答貼付シート'!K1855="１～２日ある",1,IF('３　回答貼付シート'!K1855="３～５日ある",2,IF('３　回答貼付シート'!K1855="ほぼ毎日ある",3,))))</f>
        <v>0</v>
      </c>
      <c r="J1858" s="49">
        <f>IF('３　回答貼付シート'!L1855="ない",0,IF('３　回答貼付シート'!L1855="１～２日ある",1,IF('３　回答貼付シート'!L1855="３～５日ある",2,IF('３　回答貼付シート'!L1855="ほぼ毎日ある",3,))))</f>
        <v>0</v>
      </c>
      <c r="K1858" s="49">
        <f>IF('３　回答貼付シート'!M1855="ない",0,IF('３　回答貼付シート'!M1855="１～２日ある",1,IF('３　回答貼付シート'!M1855="３～５日ある",2,IF('３　回答貼付シート'!M1855="ほぼ毎日ある",3,))))</f>
        <v>0</v>
      </c>
      <c r="L1858" s="49">
        <f>IF('３　回答貼付シート'!N1855="ない",0,IF('３　回答貼付シート'!N1855="１～２日ある",1,IF('３　回答貼付シート'!N1855="３～５日ある",2,IF('３　回答貼付シート'!N1855="ほぼ毎日ある",3,))))</f>
        <v>0</v>
      </c>
      <c r="M1858" s="49">
        <f>IF('３　回答貼付シート'!O1855="ない",0,IF('３　回答貼付シート'!O1855="１～２日ある",1,IF('３　回答貼付シート'!O1855="３～５日ある",2,IF('３　回答貼付シート'!O1855="ほぼ毎日ある",3,))))</f>
        <v>0</v>
      </c>
      <c r="N1858" s="49">
        <f>IF('３　回答貼付シート'!P1855="ない",0,IF('３　回答貼付シート'!P1855="１～２日ある",1,IF('３　回答貼付シート'!P1855="３～５日ある",2,IF('３　回答貼付シート'!P1855="ほぼ毎日ある",3,))))</f>
        <v>0</v>
      </c>
      <c r="O1858" s="49">
        <f>IF('３　回答貼付シート'!Q1855="ない",0,IF('３　回答貼付シート'!Q1855="１～２日ある",1,IF('３　回答貼付シート'!Q1855="３～５日ある",2,IF('３　回答貼付シート'!Q1855="ほぼ毎日ある",3,))))</f>
        <v>0</v>
      </c>
      <c r="P1858" s="49">
        <f>IF('３　回答貼付シート'!R1855="ない",0,IF('３　回答貼付シート'!R1855="１～２日ある",1,IF('３　回答貼付シート'!R1855="３～５日ある",2,IF('３　回答貼付シート'!R1855="ほぼ毎日ある",3,))))</f>
        <v>0</v>
      </c>
      <c r="Q1858" s="49">
        <f>IF('３　回答貼付シート'!S1855="ない",0,IF('３　回答貼付シート'!S1855="１～２日ある",1,IF('３　回答貼付シート'!S1855="３～５日ある",2,IF('３　回答貼付シート'!S1855="ほぼ毎日ある",3,))))</f>
        <v>0</v>
      </c>
      <c r="R1858" s="49">
        <f>IF('３　回答貼付シート'!T1855="ない",0,IF('３　回答貼付シート'!T1855="１～２日ある",1,IF('３　回答貼付シート'!T1855="３～５日ある",2,IF('３　回答貼付シート'!T1855="ほぼ毎日ある",3,))))</f>
        <v>0</v>
      </c>
      <c r="S1858" s="49">
        <f>IF('３　回答貼付シート'!U1855="ない",0,IF('３　回答貼付シート'!U1855="１～２日ある",1,IF('３　回答貼付シート'!U1855="３～５日ある",2,IF('３　回答貼付シート'!U1855="ほぼ毎日ある",3,))))</f>
        <v>0</v>
      </c>
      <c r="T1858" s="49">
        <f>IF('３　回答貼付シート'!V1855="ない",0,IF('３　回答貼付シート'!V1855="１～２日ある",1,IF('３　回答貼付シート'!V1855="３～５日ある",2,IF('３　回答貼付シート'!V1855="ほぼ毎日ある",3,))))</f>
        <v>0</v>
      </c>
      <c r="U1858" s="49">
        <f>IF('３　回答貼付シート'!W1855="ない",0,IF('３　回答貼付シート'!W1855="１～２日ある",1,IF('３　回答貼付シート'!W1855="３～５日ある",2,IF('３　回答貼付シート'!W1855="ほぼ毎日ある",3,))))</f>
        <v>0</v>
      </c>
      <c r="V1858" s="49">
        <f>IF('３　回答貼付シート'!X1855="ない",0,IF('３　回答貼付シート'!X1855="１～２日ある",1,IF('３　回答貼付シート'!X1855="３～５日ある",2,IF('３　回答貼付シート'!X1855="ほぼ毎日ある",3,))))</f>
        <v>0</v>
      </c>
      <c r="W1858" s="49">
        <f>IF('３　回答貼付シート'!Y1855="ない",0,IF('３　回答貼付シート'!Y1855="１～２日ある",1,IF('３　回答貼付シート'!Y1855="３～５日ある",2,IF('３　回答貼付シート'!Y1855="ほぼ毎日ある",3,))))</f>
        <v>0</v>
      </c>
      <c r="X1858" s="49">
        <f>IF('３　回答貼付シート'!Z1855="ない",0,IF('３　回答貼付シート'!Z1855="１～２日ある",1,IF('３　回答貼付シート'!Z1855="３～５日ある",2,IF('３　回答貼付シート'!Z1855="ほぼ毎日ある",3,))))</f>
        <v>0</v>
      </c>
      <c r="Y1858" s="49">
        <f>IF('３　回答貼付シート'!AA1855="ない",0,IF('３　回答貼付シート'!AA1855="１～２日ある",1,IF('３　回答貼付シート'!AA1855="３～５日ある",2,IF('３　回答貼付シート'!AA1855="ほぼ毎日ある",3,))))</f>
        <v>0</v>
      </c>
      <c r="Z1858" s="49">
        <f>IF('３　回答貼付シート'!AB1855="ない",0,IF('３　回答貼付シート'!AB1855="１～２日ある",1,IF('３　回答貼付シート'!AB1855="３～５日ある",2,IF('３　回答貼付シート'!AB1855="ほぼ毎日ある",3,))))</f>
        <v>0</v>
      </c>
      <c r="AA1858" s="49">
        <f>IF('３　回答貼付シート'!AC1855="ない",0,IF('３　回答貼付シート'!AC1855="１～２日ある",1,IF('３　回答貼付シート'!AC1855="３～５日ある",2,IF('３　回答貼付シート'!AC1855="ほぼ毎日ある",3,))))</f>
        <v>0</v>
      </c>
      <c r="AB1858" s="49">
        <f>IF('３　回答貼付シート'!AD1855="ない",0,IF('３　回答貼付シート'!AD1855="１～２日ある",1,IF('３　回答貼付シート'!AD1855="３～５日ある",2,IF('３　回答貼付シート'!AD1855="ほぼ毎日ある",3,))))</f>
        <v>0</v>
      </c>
      <c r="AC1858" s="49">
        <f>IF('３　回答貼付シート'!AE1855="ない",0,IF('３　回答貼付シート'!AE1855="１～２日ある",1,IF('３　回答貼付シート'!AE1855="３～５日ある",2,IF('３　回答貼付シート'!AE1855="ほぼ毎日ある",3,))))</f>
        <v>0</v>
      </c>
      <c r="AD1858" s="49">
        <f>IF('３　回答貼付シート'!AF1855="ない",0,IF('３　回答貼付シート'!AF1855="１～２日ある",1,IF('３　回答貼付シート'!AF1855="３～５日ある",2,IF('３　回答貼付シート'!AF1855="ほぼ毎日ある",3,))))</f>
        <v>0</v>
      </c>
      <c r="AE1858" s="49">
        <f>IF('３　回答貼付シート'!AG1855="ない",0,IF('３　回答貼付シート'!AG1855="１～２日ある",1,IF('３　回答貼付シート'!AG1855="３～５日ある",2,IF('３　回答貼付シート'!AG1855="ほぼ毎日ある",3,))))</f>
        <v>0</v>
      </c>
      <c r="AF1858" s="49">
        <f>IF('３　回答貼付シート'!AH1855="ない",0,IF('３　回答貼付シート'!AH1855="１～２日ある",1,IF('３　回答貼付シート'!AH1855="３～５日ある",2,IF('３　回答貼付シート'!AH1855="ほぼ毎日ある",3,))))</f>
        <v>0</v>
      </c>
      <c r="AG1858" s="49">
        <f>IF('３　回答貼付シート'!AI1855="ない",0,IF('３　回答貼付シート'!AI1855="１～２日ある",1,IF('３　回答貼付シート'!AI1855="３～５日ある",2,IF('３　回答貼付シート'!AI1855="ほぼ毎日ある",3,))))</f>
        <v>0</v>
      </c>
      <c r="AH1858" s="49">
        <f>IF('３　回答貼付シート'!AJ1855="ない",0,IF('３　回答貼付シート'!AJ1855="１～２日ある",1,IF('３　回答貼付シート'!AJ1855="３～５日ある",2,IF('３　回答貼付シート'!AJ1855="ほぼ毎日ある",3,))))</f>
        <v>0</v>
      </c>
      <c r="AI1858" s="49">
        <f>IF('３　回答貼付シート'!AK1855="ない",0,IF('３　回答貼付シート'!AK1855="１～２日ある",1,IF('３　回答貼付シート'!AK1855="３～５日ある",2,IF('３　回答貼付シート'!AK1855="ほぼ毎日ある",3,))))</f>
        <v>0</v>
      </c>
      <c r="AJ1858" s="49">
        <f>IF('３　回答貼付シート'!AL1855="ない",0,IF('３　回答貼付シート'!AL1855="１～２日ある",1,IF('３　回答貼付シート'!AL1855="３～５日ある",2,IF('３　回答貼付シート'!AL1855="ほぼ毎日ある",3,))))</f>
        <v>0</v>
      </c>
      <c r="AK1858" s="49">
        <f>IF('３　回答貼付シート'!AM1855="ない",0,IF('３　回答貼付シート'!AM1855="１～２日ある",1,IF('３　回答貼付シート'!AM1855="３～５日ある",2,IF('３　回答貼付シート'!AM1855="ほぼ毎日ある",3,))))</f>
        <v>0</v>
      </c>
      <c r="AL1858" s="49">
        <f>'３　回答貼付シート'!$AN1855</f>
        <v>0</v>
      </c>
      <c r="AM1858" s="49" t="str">
        <f t="shared" si="201"/>
        <v/>
      </c>
      <c r="AN1858" s="49" t="str">
        <f t="shared" si="202"/>
        <v/>
      </c>
      <c r="AO1858" s="49" t="str">
        <f t="shared" si="203"/>
        <v/>
      </c>
      <c r="AP1858" s="49" t="str">
        <f t="shared" si="204"/>
        <v/>
      </c>
      <c r="AQ1858" s="49" t="str">
        <f t="shared" si="205"/>
        <v/>
      </c>
      <c r="AR1858" t="str">
        <f t="shared" si="206"/>
        <v>0</v>
      </c>
      <c r="AT1858" s="42"/>
    </row>
    <row r="1859" spans="1:46">
      <c r="A1859" s="49"/>
      <c r="B1859" s="49">
        <f t="shared" si="200"/>
        <v>0</v>
      </c>
      <c r="C1859" s="49">
        <f>IF('３　回答貼付シート'!$F1856&lt;&gt;0,VLOOKUP('３　回答貼付シート'!$F1856,$AR$2048:$AS$2054,2,FALSE),0)</f>
        <v>0</v>
      </c>
      <c r="D1859" s="49">
        <f>IF('３　回答貼付シート'!$G1856&lt;&gt;0,VLOOKUP(('３　回答貼付シート'!$G1856), $AR$2048:$AS$2054,2,FALSE),0)</f>
        <v>0</v>
      </c>
      <c r="E1859" s="49">
        <f>'３　回答貼付シート'!$H1856</f>
        <v>0</v>
      </c>
      <c r="F1859" s="49">
        <f>IF(E1859=0,0,VLOOKUP($B1859,'２　情報入力シート'!$A$2:$E$2049,5))</f>
        <v>0</v>
      </c>
      <c r="G1859" s="49">
        <f>IF('３　回答貼付シート'!I1856="ない",0,IF('３　回答貼付シート'!I1856="１～２日ある",1,IF('３　回答貼付シート'!I1856="３～５日ある",2,IF('３　回答貼付シート'!I1856="ほぼ毎日ある",3,))))</f>
        <v>0</v>
      </c>
      <c r="H1859" s="49">
        <f>IF('３　回答貼付シート'!J1856="ない",0,IF('３　回答貼付シート'!J1856="１～２日ある",1,IF('３　回答貼付シート'!J1856="３～５日ある",2,IF('３　回答貼付シート'!J1856="ほぼ毎日ある",3,))))</f>
        <v>0</v>
      </c>
      <c r="I1859" s="49">
        <f>IF('３　回答貼付シート'!K1856="ない",0,IF('３　回答貼付シート'!K1856="１～２日ある",1,IF('３　回答貼付シート'!K1856="３～５日ある",2,IF('３　回答貼付シート'!K1856="ほぼ毎日ある",3,))))</f>
        <v>0</v>
      </c>
      <c r="J1859" s="49">
        <f>IF('３　回答貼付シート'!L1856="ない",0,IF('３　回答貼付シート'!L1856="１～２日ある",1,IF('３　回答貼付シート'!L1856="３～５日ある",2,IF('３　回答貼付シート'!L1856="ほぼ毎日ある",3,))))</f>
        <v>0</v>
      </c>
      <c r="K1859" s="49">
        <f>IF('３　回答貼付シート'!M1856="ない",0,IF('３　回答貼付シート'!M1856="１～２日ある",1,IF('３　回答貼付シート'!M1856="３～５日ある",2,IF('３　回答貼付シート'!M1856="ほぼ毎日ある",3,))))</f>
        <v>0</v>
      </c>
      <c r="L1859" s="49">
        <f>IF('３　回答貼付シート'!N1856="ない",0,IF('３　回答貼付シート'!N1856="１～２日ある",1,IF('３　回答貼付シート'!N1856="３～５日ある",2,IF('３　回答貼付シート'!N1856="ほぼ毎日ある",3,))))</f>
        <v>0</v>
      </c>
      <c r="M1859" s="49">
        <f>IF('３　回答貼付シート'!O1856="ない",0,IF('３　回答貼付シート'!O1856="１～２日ある",1,IF('３　回答貼付シート'!O1856="３～５日ある",2,IF('３　回答貼付シート'!O1856="ほぼ毎日ある",3,))))</f>
        <v>0</v>
      </c>
      <c r="N1859" s="49">
        <f>IF('３　回答貼付シート'!P1856="ない",0,IF('３　回答貼付シート'!P1856="１～２日ある",1,IF('３　回答貼付シート'!P1856="３～５日ある",2,IF('３　回答貼付シート'!P1856="ほぼ毎日ある",3,))))</f>
        <v>0</v>
      </c>
      <c r="O1859" s="49">
        <f>IF('３　回答貼付シート'!Q1856="ない",0,IF('３　回答貼付シート'!Q1856="１～２日ある",1,IF('３　回答貼付シート'!Q1856="３～５日ある",2,IF('３　回答貼付シート'!Q1856="ほぼ毎日ある",3,))))</f>
        <v>0</v>
      </c>
      <c r="P1859" s="49">
        <f>IF('３　回答貼付シート'!R1856="ない",0,IF('３　回答貼付シート'!R1856="１～２日ある",1,IF('３　回答貼付シート'!R1856="３～５日ある",2,IF('３　回答貼付シート'!R1856="ほぼ毎日ある",3,))))</f>
        <v>0</v>
      </c>
      <c r="Q1859" s="49">
        <f>IF('３　回答貼付シート'!S1856="ない",0,IF('３　回答貼付シート'!S1856="１～２日ある",1,IF('３　回答貼付シート'!S1856="３～５日ある",2,IF('３　回答貼付シート'!S1856="ほぼ毎日ある",3,))))</f>
        <v>0</v>
      </c>
      <c r="R1859" s="49">
        <f>IF('３　回答貼付シート'!T1856="ない",0,IF('３　回答貼付シート'!T1856="１～２日ある",1,IF('３　回答貼付シート'!T1856="３～５日ある",2,IF('３　回答貼付シート'!T1856="ほぼ毎日ある",3,))))</f>
        <v>0</v>
      </c>
      <c r="S1859" s="49">
        <f>IF('３　回答貼付シート'!U1856="ない",0,IF('３　回答貼付シート'!U1856="１～２日ある",1,IF('３　回答貼付シート'!U1856="３～５日ある",2,IF('３　回答貼付シート'!U1856="ほぼ毎日ある",3,))))</f>
        <v>0</v>
      </c>
      <c r="T1859" s="49">
        <f>IF('３　回答貼付シート'!V1856="ない",0,IF('３　回答貼付シート'!V1856="１～２日ある",1,IF('３　回答貼付シート'!V1856="３～５日ある",2,IF('３　回答貼付シート'!V1856="ほぼ毎日ある",3,))))</f>
        <v>0</v>
      </c>
      <c r="U1859" s="49">
        <f>IF('３　回答貼付シート'!W1856="ない",0,IF('３　回答貼付シート'!W1856="１～２日ある",1,IF('３　回答貼付シート'!W1856="３～５日ある",2,IF('３　回答貼付シート'!W1856="ほぼ毎日ある",3,))))</f>
        <v>0</v>
      </c>
      <c r="V1859" s="49">
        <f>IF('３　回答貼付シート'!X1856="ない",0,IF('３　回答貼付シート'!X1856="１～２日ある",1,IF('３　回答貼付シート'!X1856="３～５日ある",2,IF('３　回答貼付シート'!X1856="ほぼ毎日ある",3,))))</f>
        <v>0</v>
      </c>
      <c r="W1859" s="49">
        <f>IF('３　回答貼付シート'!Y1856="ない",0,IF('３　回答貼付シート'!Y1856="１～２日ある",1,IF('３　回答貼付シート'!Y1856="３～５日ある",2,IF('３　回答貼付シート'!Y1856="ほぼ毎日ある",3,))))</f>
        <v>0</v>
      </c>
      <c r="X1859" s="49">
        <f>IF('３　回答貼付シート'!Z1856="ない",0,IF('３　回答貼付シート'!Z1856="１～２日ある",1,IF('３　回答貼付シート'!Z1856="３～５日ある",2,IF('３　回答貼付シート'!Z1856="ほぼ毎日ある",3,))))</f>
        <v>0</v>
      </c>
      <c r="Y1859" s="49">
        <f>IF('３　回答貼付シート'!AA1856="ない",0,IF('３　回答貼付シート'!AA1856="１～２日ある",1,IF('３　回答貼付シート'!AA1856="３～５日ある",2,IF('３　回答貼付シート'!AA1856="ほぼ毎日ある",3,))))</f>
        <v>0</v>
      </c>
      <c r="Z1859" s="49">
        <f>IF('３　回答貼付シート'!AB1856="ない",0,IF('３　回答貼付シート'!AB1856="１～２日ある",1,IF('３　回答貼付シート'!AB1856="３～５日ある",2,IF('３　回答貼付シート'!AB1856="ほぼ毎日ある",3,))))</f>
        <v>0</v>
      </c>
      <c r="AA1859" s="49">
        <f>IF('３　回答貼付シート'!AC1856="ない",0,IF('３　回答貼付シート'!AC1856="１～２日ある",1,IF('３　回答貼付シート'!AC1856="３～５日ある",2,IF('３　回答貼付シート'!AC1856="ほぼ毎日ある",3,))))</f>
        <v>0</v>
      </c>
      <c r="AB1859" s="49">
        <f>IF('３　回答貼付シート'!AD1856="ない",0,IF('３　回答貼付シート'!AD1856="１～２日ある",1,IF('３　回答貼付シート'!AD1856="３～５日ある",2,IF('３　回答貼付シート'!AD1856="ほぼ毎日ある",3,))))</f>
        <v>0</v>
      </c>
      <c r="AC1859" s="49">
        <f>IF('３　回答貼付シート'!AE1856="ない",0,IF('３　回答貼付シート'!AE1856="１～２日ある",1,IF('３　回答貼付シート'!AE1856="３～５日ある",2,IF('３　回答貼付シート'!AE1856="ほぼ毎日ある",3,))))</f>
        <v>0</v>
      </c>
      <c r="AD1859" s="49">
        <f>IF('３　回答貼付シート'!AF1856="ない",0,IF('３　回答貼付シート'!AF1856="１～２日ある",1,IF('３　回答貼付シート'!AF1856="３～５日ある",2,IF('３　回答貼付シート'!AF1856="ほぼ毎日ある",3,))))</f>
        <v>0</v>
      </c>
      <c r="AE1859" s="49">
        <f>IF('３　回答貼付シート'!AG1856="ない",0,IF('３　回答貼付シート'!AG1856="１～２日ある",1,IF('３　回答貼付シート'!AG1856="３～５日ある",2,IF('３　回答貼付シート'!AG1856="ほぼ毎日ある",3,))))</f>
        <v>0</v>
      </c>
      <c r="AF1859" s="49">
        <f>IF('３　回答貼付シート'!AH1856="ない",0,IF('３　回答貼付シート'!AH1856="１～２日ある",1,IF('３　回答貼付シート'!AH1856="３～５日ある",2,IF('３　回答貼付シート'!AH1856="ほぼ毎日ある",3,))))</f>
        <v>0</v>
      </c>
      <c r="AG1859" s="49">
        <f>IF('３　回答貼付シート'!AI1856="ない",0,IF('３　回答貼付シート'!AI1856="１～２日ある",1,IF('３　回答貼付シート'!AI1856="３～５日ある",2,IF('３　回答貼付シート'!AI1856="ほぼ毎日ある",3,))))</f>
        <v>0</v>
      </c>
      <c r="AH1859" s="49">
        <f>IF('３　回答貼付シート'!AJ1856="ない",0,IF('３　回答貼付シート'!AJ1856="１～２日ある",1,IF('３　回答貼付シート'!AJ1856="３～５日ある",2,IF('３　回答貼付シート'!AJ1856="ほぼ毎日ある",3,))))</f>
        <v>0</v>
      </c>
      <c r="AI1859" s="49">
        <f>IF('３　回答貼付シート'!AK1856="ない",0,IF('３　回答貼付シート'!AK1856="１～２日ある",1,IF('３　回答貼付シート'!AK1856="３～５日ある",2,IF('３　回答貼付シート'!AK1856="ほぼ毎日ある",3,))))</f>
        <v>0</v>
      </c>
      <c r="AJ1859" s="49">
        <f>IF('３　回答貼付シート'!AL1856="ない",0,IF('３　回答貼付シート'!AL1856="１～２日ある",1,IF('３　回答貼付シート'!AL1856="３～５日ある",2,IF('３　回答貼付シート'!AL1856="ほぼ毎日ある",3,))))</f>
        <v>0</v>
      </c>
      <c r="AK1859" s="49">
        <f>IF('３　回答貼付シート'!AM1856="ない",0,IF('３　回答貼付シート'!AM1856="１～２日ある",1,IF('３　回答貼付シート'!AM1856="３～５日ある",2,IF('３　回答貼付シート'!AM1856="ほぼ毎日ある",3,))))</f>
        <v>0</v>
      </c>
      <c r="AL1859" s="49">
        <f>'３　回答貼付シート'!$AN1856</f>
        <v>0</v>
      </c>
      <c r="AM1859" s="49" t="str">
        <f t="shared" si="201"/>
        <v/>
      </c>
      <c r="AN1859" s="49" t="str">
        <f t="shared" si="202"/>
        <v/>
      </c>
      <c r="AO1859" s="49" t="str">
        <f t="shared" si="203"/>
        <v/>
      </c>
      <c r="AP1859" s="49" t="str">
        <f t="shared" si="204"/>
        <v/>
      </c>
      <c r="AQ1859" s="49" t="str">
        <f t="shared" si="205"/>
        <v/>
      </c>
      <c r="AR1859" t="str">
        <f t="shared" si="206"/>
        <v>0</v>
      </c>
      <c r="AT1859" s="42"/>
    </row>
    <row r="1860" spans="1:46">
      <c r="A1860" s="49"/>
      <c r="B1860" s="49">
        <f t="shared" si="200"/>
        <v>0</v>
      </c>
      <c r="C1860" s="49">
        <f>IF('３　回答貼付シート'!$F1857&lt;&gt;0,VLOOKUP('３　回答貼付シート'!$F1857,$AR$2048:$AS$2054,2,FALSE),0)</f>
        <v>0</v>
      </c>
      <c r="D1860" s="49">
        <f>IF('３　回答貼付シート'!$G1857&lt;&gt;0,VLOOKUP(('３　回答貼付シート'!$G1857), $AR$2048:$AS$2054,2,FALSE),0)</f>
        <v>0</v>
      </c>
      <c r="E1860" s="49">
        <f>'３　回答貼付シート'!$H1857</f>
        <v>0</v>
      </c>
      <c r="F1860" s="49">
        <f>IF(E1860=0,0,VLOOKUP($B1860,'２　情報入力シート'!$A$2:$E$2049,5))</f>
        <v>0</v>
      </c>
      <c r="G1860" s="49">
        <f>IF('３　回答貼付シート'!I1857="ない",0,IF('３　回答貼付シート'!I1857="１～２日ある",1,IF('３　回答貼付シート'!I1857="３～５日ある",2,IF('３　回答貼付シート'!I1857="ほぼ毎日ある",3,))))</f>
        <v>0</v>
      </c>
      <c r="H1860" s="49">
        <f>IF('３　回答貼付シート'!J1857="ない",0,IF('３　回答貼付シート'!J1857="１～２日ある",1,IF('３　回答貼付シート'!J1857="３～５日ある",2,IF('３　回答貼付シート'!J1857="ほぼ毎日ある",3,))))</f>
        <v>0</v>
      </c>
      <c r="I1860" s="49">
        <f>IF('３　回答貼付シート'!K1857="ない",0,IF('３　回答貼付シート'!K1857="１～２日ある",1,IF('３　回答貼付シート'!K1857="３～５日ある",2,IF('３　回答貼付シート'!K1857="ほぼ毎日ある",3,))))</f>
        <v>0</v>
      </c>
      <c r="J1860" s="49">
        <f>IF('３　回答貼付シート'!L1857="ない",0,IF('３　回答貼付シート'!L1857="１～２日ある",1,IF('３　回答貼付シート'!L1857="３～５日ある",2,IF('３　回答貼付シート'!L1857="ほぼ毎日ある",3,))))</f>
        <v>0</v>
      </c>
      <c r="K1860" s="49">
        <f>IF('３　回答貼付シート'!M1857="ない",0,IF('３　回答貼付シート'!M1857="１～２日ある",1,IF('３　回答貼付シート'!M1857="３～５日ある",2,IF('３　回答貼付シート'!M1857="ほぼ毎日ある",3,))))</f>
        <v>0</v>
      </c>
      <c r="L1860" s="49">
        <f>IF('３　回答貼付シート'!N1857="ない",0,IF('３　回答貼付シート'!N1857="１～２日ある",1,IF('３　回答貼付シート'!N1857="３～５日ある",2,IF('３　回答貼付シート'!N1857="ほぼ毎日ある",3,))))</f>
        <v>0</v>
      </c>
      <c r="M1860" s="49">
        <f>IF('３　回答貼付シート'!O1857="ない",0,IF('３　回答貼付シート'!O1857="１～２日ある",1,IF('３　回答貼付シート'!O1857="３～５日ある",2,IF('３　回答貼付シート'!O1857="ほぼ毎日ある",3,))))</f>
        <v>0</v>
      </c>
      <c r="N1860" s="49">
        <f>IF('３　回答貼付シート'!P1857="ない",0,IF('３　回答貼付シート'!P1857="１～２日ある",1,IF('３　回答貼付シート'!P1857="３～５日ある",2,IF('３　回答貼付シート'!P1857="ほぼ毎日ある",3,))))</f>
        <v>0</v>
      </c>
      <c r="O1860" s="49">
        <f>IF('３　回答貼付シート'!Q1857="ない",0,IF('３　回答貼付シート'!Q1857="１～２日ある",1,IF('３　回答貼付シート'!Q1857="３～５日ある",2,IF('３　回答貼付シート'!Q1857="ほぼ毎日ある",3,))))</f>
        <v>0</v>
      </c>
      <c r="P1860" s="49">
        <f>IF('３　回答貼付シート'!R1857="ない",0,IF('３　回答貼付シート'!R1857="１～２日ある",1,IF('３　回答貼付シート'!R1857="３～５日ある",2,IF('３　回答貼付シート'!R1857="ほぼ毎日ある",3,))))</f>
        <v>0</v>
      </c>
      <c r="Q1860" s="49">
        <f>IF('３　回答貼付シート'!S1857="ない",0,IF('３　回答貼付シート'!S1857="１～２日ある",1,IF('３　回答貼付シート'!S1857="３～５日ある",2,IF('３　回答貼付シート'!S1857="ほぼ毎日ある",3,))))</f>
        <v>0</v>
      </c>
      <c r="R1860" s="49">
        <f>IF('３　回答貼付シート'!T1857="ない",0,IF('３　回答貼付シート'!T1857="１～２日ある",1,IF('３　回答貼付シート'!T1857="３～５日ある",2,IF('３　回答貼付シート'!T1857="ほぼ毎日ある",3,))))</f>
        <v>0</v>
      </c>
      <c r="S1860" s="49">
        <f>IF('３　回答貼付シート'!U1857="ない",0,IF('３　回答貼付シート'!U1857="１～２日ある",1,IF('３　回答貼付シート'!U1857="３～５日ある",2,IF('３　回答貼付シート'!U1857="ほぼ毎日ある",3,))))</f>
        <v>0</v>
      </c>
      <c r="T1860" s="49">
        <f>IF('３　回答貼付シート'!V1857="ない",0,IF('３　回答貼付シート'!V1857="１～２日ある",1,IF('３　回答貼付シート'!V1857="３～５日ある",2,IF('３　回答貼付シート'!V1857="ほぼ毎日ある",3,))))</f>
        <v>0</v>
      </c>
      <c r="U1860" s="49">
        <f>IF('３　回答貼付シート'!W1857="ない",0,IF('３　回答貼付シート'!W1857="１～２日ある",1,IF('３　回答貼付シート'!W1857="３～５日ある",2,IF('３　回答貼付シート'!W1857="ほぼ毎日ある",3,))))</f>
        <v>0</v>
      </c>
      <c r="V1860" s="49">
        <f>IF('３　回答貼付シート'!X1857="ない",0,IF('３　回答貼付シート'!X1857="１～２日ある",1,IF('３　回答貼付シート'!X1857="３～５日ある",2,IF('３　回答貼付シート'!X1857="ほぼ毎日ある",3,))))</f>
        <v>0</v>
      </c>
      <c r="W1860" s="49">
        <f>IF('３　回答貼付シート'!Y1857="ない",0,IF('３　回答貼付シート'!Y1857="１～２日ある",1,IF('３　回答貼付シート'!Y1857="３～５日ある",2,IF('３　回答貼付シート'!Y1857="ほぼ毎日ある",3,))))</f>
        <v>0</v>
      </c>
      <c r="X1860" s="49">
        <f>IF('３　回答貼付シート'!Z1857="ない",0,IF('３　回答貼付シート'!Z1857="１～２日ある",1,IF('３　回答貼付シート'!Z1857="３～５日ある",2,IF('３　回答貼付シート'!Z1857="ほぼ毎日ある",3,))))</f>
        <v>0</v>
      </c>
      <c r="Y1860" s="49">
        <f>IF('３　回答貼付シート'!AA1857="ない",0,IF('３　回答貼付シート'!AA1857="１～２日ある",1,IF('３　回答貼付シート'!AA1857="３～５日ある",2,IF('３　回答貼付シート'!AA1857="ほぼ毎日ある",3,))))</f>
        <v>0</v>
      </c>
      <c r="Z1860" s="49">
        <f>IF('３　回答貼付シート'!AB1857="ない",0,IF('３　回答貼付シート'!AB1857="１～２日ある",1,IF('３　回答貼付シート'!AB1857="３～５日ある",2,IF('３　回答貼付シート'!AB1857="ほぼ毎日ある",3,))))</f>
        <v>0</v>
      </c>
      <c r="AA1860" s="49">
        <f>IF('３　回答貼付シート'!AC1857="ない",0,IF('３　回答貼付シート'!AC1857="１～２日ある",1,IF('３　回答貼付シート'!AC1857="３～５日ある",2,IF('３　回答貼付シート'!AC1857="ほぼ毎日ある",3,))))</f>
        <v>0</v>
      </c>
      <c r="AB1860" s="49">
        <f>IF('３　回答貼付シート'!AD1857="ない",0,IF('３　回答貼付シート'!AD1857="１～２日ある",1,IF('３　回答貼付シート'!AD1857="３～５日ある",2,IF('３　回答貼付シート'!AD1857="ほぼ毎日ある",3,))))</f>
        <v>0</v>
      </c>
      <c r="AC1860" s="49">
        <f>IF('３　回答貼付シート'!AE1857="ない",0,IF('３　回答貼付シート'!AE1857="１～２日ある",1,IF('３　回答貼付シート'!AE1857="３～５日ある",2,IF('３　回答貼付シート'!AE1857="ほぼ毎日ある",3,))))</f>
        <v>0</v>
      </c>
      <c r="AD1860" s="49">
        <f>IF('３　回答貼付シート'!AF1857="ない",0,IF('３　回答貼付シート'!AF1857="１～２日ある",1,IF('３　回答貼付シート'!AF1857="３～５日ある",2,IF('３　回答貼付シート'!AF1857="ほぼ毎日ある",3,))))</f>
        <v>0</v>
      </c>
      <c r="AE1860" s="49">
        <f>IF('３　回答貼付シート'!AG1857="ない",0,IF('３　回答貼付シート'!AG1857="１～２日ある",1,IF('３　回答貼付シート'!AG1857="３～５日ある",2,IF('３　回答貼付シート'!AG1857="ほぼ毎日ある",3,))))</f>
        <v>0</v>
      </c>
      <c r="AF1860" s="49">
        <f>IF('３　回答貼付シート'!AH1857="ない",0,IF('３　回答貼付シート'!AH1857="１～２日ある",1,IF('３　回答貼付シート'!AH1857="３～５日ある",2,IF('３　回答貼付シート'!AH1857="ほぼ毎日ある",3,))))</f>
        <v>0</v>
      </c>
      <c r="AG1860" s="49">
        <f>IF('３　回答貼付シート'!AI1857="ない",0,IF('３　回答貼付シート'!AI1857="１～２日ある",1,IF('３　回答貼付シート'!AI1857="３～５日ある",2,IF('３　回答貼付シート'!AI1857="ほぼ毎日ある",3,))))</f>
        <v>0</v>
      </c>
      <c r="AH1860" s="49">
        <f>IF('３　回答貼付シート'!AJ1857="ない",0,IF('３　回答貼付シート'!AJ1857="１～２日ある",1,IF('３　回答貼付シート'!AJ1857="３～５日ある",2,IF('３　回答貼付シート'!AJ1857="ほぼ毎日ある",3,))))</f>
        <v>0</v>
      </c>
      <c r="AI1860" s="49">
        <f>IF('３　回答貼付シート'!AK1857="ない",0,IF('３　回答貼付シート'!AK1857="１～２日ある",1,IF('３　回答貼付シート'!AK1857="３～５日ある",2,IF('３　回答貼付シート'!AK1857="ほぼ毎日ある",3,))))</f>
        <v>0</v>
      </c>
      <c r="AJ1860" s="49">
        <f>IF('３　回答貼付シート'!AL1857="ない",0,IF('３　回答貼付シート'!AL1857="１～２日ある",1,IF('３　回答貼付シート'!AL1857="３～５日ある",2,IF('３　回答貼付シート'!AL1857="ほぼ毎日ある",3,))))</f>
        <v>0</v>
      </c>
      <c r="AK1860" s="49">
        <f>IF('３　回答貼付シート'!AM1857="ない",0,IF('３　回答貼付シート'!AM1857="１～２日ある",1,IF('３　回答貼付シート'!AM1857="３～５日ある",2,IF('３　回答貼付シート'!AM1857="ほぼ毎日ある",3,))))</f>
        <v>0</v>
      </c>
      <c r="AL1860" s="49">
        <f>'３　回答貼付シート'!$AN1857</f>
        <v>0</v>
      </c>
      <c r="AM1860" s="49" t="str">
        <f t="shared" si="201"/>
        <v/>
      </c>
      <c r="AN1860" s="49" t="str">
        <f t="shared" si="202"/>
        <v/>
      </c>
      <c r="AO1860" s="49" t="str">
        <f t="shared" si="203"/>
        <v/>
      </c>
      <c r="AP1860" s="49" t="str">
        <f t="shared" si="204"/>
        <v/>
      </c>
      <c r="AQ1860" s="49" t="str">
        <f t="shared" si="205"/>
        <v/>
      </c>
      <c r="AR1860" t="str">
        <f t="shared" si="206"/>
        <v>0</v>
      </c>
      <c r="AT1860" s="42"/>
    </row>
    <row r="1861" spans="1:46">
      <c r="A1861" s="49"/>
      <c r="B1861" s="49">
        <f t="shared" si="200"/>
        <v>0</v>
      </c>
      <c r="C1861" s="49">
        <f>IF('３　回答貼付シート'!$F1858&lt;&gt;0,VLOOKUP('３　回答貼付シート'!$F1858,$AR$2048:$AS$2054,2,FALSE),0)</f>
        <v>0</v>
      </c>
      <c r="D1861" s="49">
        <f>IF('３　回答貼付シート'!$G1858&lt;&gt;0,VLOOKUP(('３　回答貼付シート'!$G1858), $AR$2048:$AS$2054,2,FALSE),0)</f>
        <v>0</v>
      </c>
      <c r="E1861" s="49">
        <f>'３　回答貼付シート'!$H1858</f>
        <v>0</v>
      </c>
      <c r="F1861" s="49">
        <f>IF(E1861=0,0,VLOOKUP($B1861,'２　情報入力シート'!$A$2:$E$2049,5))</f>
        <v>0</v>
      </c>
      <c r="G1861" s="49">
        <f>IF('３　回答貼付シート'!I1858="ない",0,IF('３　回答貼付シート'!I1858="１～２日ある",1,IF('３　回答貼付シート'!I1858="３～５日ある",2,IF('３　回答貼付シート'!I1858="ほぼ毎日ある",3,))))</f>
        <v>0</v>
      </c>
      <c r="H1861" s="49">
        <f>IF('３　回答貼付シート'!J1858="ない",0,IF('３　回答貼付シート'!J1858="１～２日ある",1,IF('３　回答貼付シート'!J1858="３～５日ある",2,IF('３　回答貼付シート'!J1858="ほぼ毎日ある",3,))))</f>
        <v>0</v>
      </c>
      <c r="I1861" s="49">
        <f>IF('３　回答貼付シート'!K1858="ない",0,IF('３　回答貼付シート'!K1858="１～２日ある",1,IF('３　回答貼付シート'!K1858="３～５日ある",2,IF('３　回答貼付シート'!K1858="ほぼ毎日ある",3,))))</f>
        <v>0</v>
      </c>
      <c r="J1861" s="49">
        <f>IF('３　回答貼付シート'!L1858="ない",0,IF('３　回答貼付シート'!L1858="１～２日ある",1,IF('３　回答貼付シート'!L1858="３～５日ある",2,IF('３　回答貼付シート'!L1858="ほぼ毎日ある",3,))))</f>
        <v>0</v>
      </c>
      <c r="K1861" s="49">
        <f>IF('３　回答貼付シート'!M1858="ない",0,IF('３　回答貼付シート'!M1858="１～２日ある",1,IF('３　回答貼付シート'!M1858="３～５日ある",2,IF('３　回答貼付シート'!M1858="ほぼ毎日ある",3,))))</f>
        <v>0</v>
      </c>
      <c r="L1861" s="49">
        <f>IF('３　回答貼付シート'!N1858="ない",0,IF('３　回答貼付シート'!N1858="１～２日ある",1,IF('３　回答貼付シート'!N1858="３～５日ある",2,IF('３　回答貼付シート'!N1858="ほぼ毎日ある",3,))))</f>
        <v>0</v>
      </c>
      <c r="M1861" s="49">
        <f>IF('３　回答貼付シート'!O1858="ない",0,IF('３　回答貼付シート'!O1858="１～２日ある",1,IF('３　回答貼付シート'!O1858="３～５日ある",2,IF('３　回答貼付シート'!O1858="ほぼ毎日ある",3,))))</f>
        <v>0</v>
      </c>
      <c r="N1861" s="49">
        <f>IF('３　回答貼付シート'!P1858="ない",0,IF('３　回答貼付シート'!P1858="１～２日ある",1,IF('３　回答貼付シート'!P1858="３～５日ある",2,IF('３　回答貼付シート'!P1858="ほぼ毎日ある",3,))))</f>
        <v>0</v>
      </c>
      <c r="O1861" s="49">
        <f>IF('３　回答貼付シート'!Q1858="ない",0,IF('３　回答貼付シート'!Q1858="１～２日ある",1,IF('３　回答貼付シート'!Q1858="３～５日ある",2,IF('３　回答貼付シート'!Q1858="ほぼ毎日ある",3,))))</f>
        <v>0</v>
      </c>
      <c r="P1861" s="49">
        <f>IF('３　回答貼付シート'!R1858="ない",0,IF('３　回答貼付シート'!R1858="１～２日ある",1,IF('３　回答貼付シート'!R1858="３～５日ある",2,IF('３　回答貼付シート'!R1858="ほぼ毎日ある",3,))))</f>
        <v>0</v>
      </c>
      <c r="Q1861" s="49">
        <f>IF('３　回答貼付シート'!S1858="ない",0,IF('３　回答貼付シート'!S1858="１～２日ある",1,IF('３　回答貼付シート'!S1858="３～５日ある",2,IF('３　回答貼付シート'!S1858="ほぼ毎日ある",3,))))</f>
        <v>0</v>
      </c>
      <c r="R1861" s="49">
        <f>IF('３　回答貼付シート'!T1858="ない",0,IF('３　回答貼付シート'!T1858="１～２日ある",1,IF('３　回答貼付シート'!T1858="３～５日ある",2,IF('３　回答貼付シート'!T1858="ほぼ毎日ある",3,))))</f>
        <v>0</v>
      </c>
      <c r="S1861" s="49">
        <f>IF('３　回答貼付シート'!U1858="ない",0,IF('３　回答貼付シート'!U1858="１～２日ある",1,IF('３　回答貼付シート'!U1858="３～５日ある",2,IF('３　回答貼付シート'!U1858="ほぼ毎日ある",3,))))</f>
        <v>0</v>
      </c>
      <c r="T1861" s="49">
        <f>IF('３　回答貼付シート'!V1858="ない",0,IF('３　回答貼付シート'!V1858="１～２日ある",1,IF('３　回答貼付シート'!V1858="３～５日ある",2,IF('３　回答貼付シート'!V1858="ほぼ毎日ある",3,))))</f>
        <v>0</v>
      </c>
      <c r="U1861" s="49">
        <f>IF('３　回答貼付シート'!W1858="ない",0,IF('３　回答貼付シート'!W1858="１～２日ある",1,IF('３　回答貼付シート'!W1858="３～５日ある",2,IF('３　回答貼付シート'!W1858="ほぼ毎日ある",3,))))</f>
        <v>0</v>
      </c>
      <c r="V1861" s="49">
        <f>IF('３　回答貼付シート'!X1858="ない",0,IF('３　回答貼付シート'!X1858="１～２日ある",1,IF('３　回答貼付シート'!X1858="３～５日ある",2,IF('３　回答貼付シート'!X1858="ほぼ毎日ある",3,))))</f>
        <v>0</v>
      </c>
      <c r="W1861" s="49">
        <f>IF('３　回答貼付シート'!Y1858="ない",0,IF('３　回答貼付シート'!Y1858="１～２日ある",1,IF('３　回答貼付シート'!Y1858="３～５日ある",2,IF('３　回答貼付シート'!Y1858="ほぼ毎日ある",3,))))</f>
        <v>0</v>
      </c>
      <c r="X1861" s="49">
        <f>IF('３　回答貼付シート'!Z1858="ない",0,IF('３　回答貼付シート'!Z1858="１～２日ある",1,IF('３　回答貼付シート'!Z1858="３～５日ある",2,IF('３　回答貼付シート'!Z1858="ほぼ毎日ある",3,))))</f>
        <v>0</v>
      </c>
      <c r="Y1861" s="49">
        <f>IF('３　回答貼付シート'!AA1858="ない",0,IF('３　回答貼付シート'!AA1858="１～２日ある",1,IF('３　回答貼付シート'!AA1858="３～５日ある",2,IF('３　回答貼付シート'!AA1858="ほぼ毎日ある",3,))))</f>
        <v>0</v>
      </c>
      <c r="Z1861" s="49">
        <f>IF('３　回答貼付シート'!AB1858="ない",0,IF('３　回答貼付シート'!AB1858="１～２日ある",1,IF('３　回答貼付シート'!AB1858="３～５日ある",2,IF('３　回答貼付シート'!AB1858="ほぼ毎日ある",3,))))</f>
        <v>0</v>
      </c>
      <c r="AA1861" s="49">
        <f>IF('３　回答貼付シート'!AC1858="ない",0,IF('３　回答貼付シート'!AC1858="１～２日ある",1,IF('３　回答貼付シート'!AC1858="３～５日ある",2,IF('３　回答貼付シート'!AC1858="ほぼ毎日ある",3,))))</f>
        <v>0</v>
      </c>
      <c r="AB1861" s="49">
        <f>IF('３　回答貼付シート'!AD1858="ない",0,IF('３　回答貼付シート'!AD1858="１～２日ある",1,IF('３　回答貼付シート'!AD1858="３～５日ある",2,IF('３　回答貼付シート'!AD1858="ほぼ毎日ある",3,))))</f>
        <v>0</v>
      </c>
      <c r="AC1861" s="49">
        <f>IF('３　回答貼付シート'!AE1858="ない",0,IF('３　回答貼付シート'!AE1858="１～２日ある",1,IF('３　回答貼付シート'!AE1858="３～５日ある",2,IF('３　回答貼付シート'!AE1858="ほぼ毎日ある",3,))))</f>
        <v>0</v>
      </c>
      <c r="AD1861" s="49">
        <f>IF('３　回答貼付シート'!AF1858="ない",0,IF('３　回答貼付シート'!AF1858="１～２日ある",1,IF('３　回答貼付シート'!AF1858="３～５日ある",2,IF('３　回答貼付シート'!AF1858="ほぼ毎日ある",3,))))</f>
        <v>0</v>
      </c>
      <c r="AE1861" s="49">
        <f>IF('３　回答貼付シート'!AG1858="ない",0,IF('３　回答貼付シート'!AG1858="１～２日ある",1,IF('３　回答貼付シート'!AG1858="３～５日ある",2,IF('３　回答貼付シート'!AG1858="ほぼ毎日ある",3,))))</f>
        <v>0</v>
      </c>
      <c r="AF1861" s="49">
        <f>IF('３　回答貼付シート'!AH1858="ない",0,IF('３　回答貼付シート'!AH1858="１～２日ある",1,IF('３　回答貼付シート'!AH1858="３～５日ある",2,IF('３　回答貼付シート'!AH1858="ほぼ毎日ある",3,))))</f>
        <v>0</v>
      </c>
      <c r="AG1861" s="49">
        <f>IF('３　回答貼付シート'!AI1858="ない",0,IF('３　回答貼付シート'!AI1858="１～２日ある",1,IF('３　回答貼付シート'!AI1858="３～５日ある",2,IF('３　回答貼付シート'!AI1858="ほぼ毎日ある",3,))))</f>
        <v>0</v>
      </c>
      <c r="AH1861" s="49">
        <f>IF('３　回答貼付シート'!AJ1858="ない",0,IF('３　回答貼付シート'!AJ1858="１～２日ある",1,IF('３　回答貼付シート'!AJ1858="３～５日ある",2,IF('３　回答貼付シート'!AJ1858="ほぼ毎日ある",3,))))</f>
        <v>0</v>
      </c>
      <c r="AI1861" s="49">
        <f>IF('３　回答貼付シート'!AK1858="ない",0,IF('３　回答貼付シート'!AK1858="１～２日ある",1,IF('３　回答貼付シート'!AK1858="３～５日ある",2,IF('３　回答貼付シート'!AK1858="ほぼ毎日ある",3,))))</f>
        <v>0</v>
      </c>
      <c r="AJ1861" s="49">
        <f>IF('３　回答貼付シート'!AL1858="ない",0,IF('３　回答貼付シート'!AL1858="１～２日ある",1,IF('３　回答貼付シート'!AL1858="３～５日ある",2,IF('３　回答貼付シート'!AL1858="ほぼ毎日ある",3,))))</f>
        <v>0</v>
      </c>
      <c r="AK1861" s="49">
        <f>IF('３　回答貼付シート'!AM1858="ない",0,IF('３　回答貼付シート'!AM1858="１～２日ある",1,IF('３　回答貼付シート'!AM1858="３～５日ある",2,IF('３　回答貼付シート'!AM1858="ほぼ毎日ある",3,))))</f>
        <v>0</v>
      </c>
      <c r="AL1861" s="49">
        <f>'３　回答貼付シート'!$AN1858</f>
        <v>0</v>
      </c>
      <c r="AM1861" s="49" t="str">
        <f t="shared" si="201"/>
        <v/>
      </c>
      <c r="AN1861" s="49" t="str">
        <f t="shared" si="202"/>
        <v/>
      </c>
      <c r="AO1861" s="49" t="str">
        <f t="shared" si="203"/>
        <v/>
      </c>
      <c r="AP1861" s="49" t="str">
        <f t="shared" si="204"/>
        <v/>
      </c>
      <c r="AQ1861" s="49" t="str">
        <f t="shared" si="205"/>
        <v/>
      </c>
      <c r="AR1861" t="str">
        <f t="shared" si="206"/>
        <v>0</v>
      </c>
      <c r="AT1861" s="42"/>
    </row>
    <row r="1862" spans="1:46">
      <c r="A1862" s="49"/>
      <c r="B1862" s="49">
        <f t="shared" ref="B1862:B1925" si="207">C1862*1000+D1862*100+E1862</f>
        <v>0</v>
      </c>
      <c r="C1862" s="49">
        <f>IF('３　回答貼付シート'!$F1859&lt;&gt;0,VLOOKUP('３　回答貼付シート'!$F1859,$AR$2048:$AS$2054,2,FALSE),0)</f>
        <v>0</v>
      </c>
      <c r="D1862" s="49">
        <f>IF('３　回答貼付シート'!$G1859&lt;&gt;0,VLOOKUP(('３　回答貼付シート'!$G1859), $AR$2048:$AS$2054,2,FALSE),0)</f>
        <v>0</v>
      </c>
      <c r="E1862" s="49">
        <f>'３　回答貼付シート'!$H1859</f>
        <v>0</v>
      </c>
      <c r="F1862" s="49">
        <f>IF(E1862=0,0,VLOOKUP($B1862,'２　情報入力シート'!$A$2:$E$2049,5))</f>
        <v>0</v>
      </c>
      <c r="G1862" s="49">
        <f>IF('３　回答貼付シート'!I1859="ない",0,IF('３　回答貼付シート'!I1859="１～２日ある",1,IF('３　回答貼付シート'!I1859="３～５日ある",2,IF('３　回答貼付シート'!I1859="ほぼ毎日ある",3,))))</f>
        <v>0</v>
      </c>
      <c r="H1862" s="49">
        <f>IF('３　回答貼付シート'!J1859="ない",0,IF('３　回答貼付シート'!J1859="１～２日ある",1,IF('３　回答貼付シート'!J1859="３～５日ある",2,IF('３　回答貼付シート'!J1859="ほぼ毎日ある",3,))))</f>
        <v>0</v>
      </c>
      <c r="I1862" s="49">
        <f>IF('３　回答貼付シート'!K1859="ない",0,IF('３　回答貼付シート'!K1859="１～２日ある",1,IF('３　回答貼付シート'!K1859="３～５日ある",2,IF('３　回答貼付シート'!K1859="ほぼ毎日ある",3,))))</f>
        <v>0</v>
      </c>
      <c r="J1862" s="49">
        <f>IF('３　回答貼付シート'!L1859="ない",0,IF('３　回答貼付シート'!L1859="１～２日ある",1,IF('３　回答貼付シート'!L1859="３～５日ある",2,IF('３　回答貼付シート'!L1859="ほぼ毎日ある",3,))))</f>
        <v>0</v>
      </c>
      <c r="K1862" s="49">
        <f>IF('３　回答貼付シート'!M1859="ない",0,IF('３　回答貼付シート'!M1859="１～２日ある",1,IF('３　回答貼付シート'!M1859="３～５日ある",2,IF('３　回答貼付シート'!M1859="ほぼ毎日ある",3,))))</f>
        <v>0</v>
      </c>
      <c r="L1862" s="49">
        <f>IF('３　回答貼付シート'!N1859="ない",0,IF('３　回答貼付シート'!N1859="１～２日ある",1,IF('３　回答貼付シート'!N1859="３～５日ある",2,IF('３　回答貼付シート'!N1859="ほぼ毎日ある",3,))))</f>
        <v>0</v>
      </c>
      <c r="M1862" s="49">
        <f>IF('３　回答貼付シート'!O1859="ない",0,IF('３　回答貼付シート'!O1859="１～２日ある",1,IF('３　回答貼付シート'!O1859="３～５日ある",2,IF('３　回答貼付シート'!O1859="ほぼ毎日ある",3,))))</f>
        <v>0</v>
      </c>
      <c r="N1862" s="49">
        <f>IF('３　回答貼付シート'!P1859="ない",0,IF('３　回答貼付シート'!P1859="１～２日ある",1,IF('３　回答貼付シート'!P1859="３～５日ある",2,IF('３　回答貼付シート'!P1859="ほぼ毎日ある",3,))))</f>
        <v>0</v>
      </c>
      <c r="O1862" s="49">
        <f>IF('３　回答貼付シート'!Q1859="ない",0,IF('３　回答貼付シート'!Q1859="１～２日ある",1,IF('３　回答貼付シート'!Q1859="３～５日ある",2,IF('３　回答貼付シート'!Q1859="ほぼ毎日ある",3,))))</f>
        <v>0</v>
      </c>
      <c r="P1862" s="49">
        <f>IF('３　回答貼付シート'!R1859="ない",0,IF('３　回答貼付シート'!R1859="１～２日ある",1,IF('３　回答貼付シート'!R1859="３～５日ある",2,IF('３　回答貼付シート'!R1859="ほぼ毎日ある",3,))))</f>
        <v>0</v>
      </c>
      <c r="Q1862" s="49">
        <f>IF('３　回答貼付シート'!S1859="ない",0,IF('３　回答貼付シート'!S1859="１～２日ある",1,IF('３　回答貼付シート'!S1859="３～５日ある",2,IF('３　回答貼付シート'!S1859="ほぼ毎日ある",3,))))</f>
        <v>0</v>
      </c>
      <c r="R1862" s="49">
        <f>IF('３　回答貼付シート'!T1859="ない",0,IF('３　回答貼付シート'!T1859="１～２日ある",1,IF('３　回答貼付シート'!T1859="３～５日ある",2,IF('３　回答貼付シート'!T1859="ほぼ毎日ある",3,))))</f>
        <v>0</v>
      </c>
      <c r="S1862" s="49">
        <f>IF('３　回答貼付シート'!U1859="ない",0,IF('３　回答貼付シート'!U1859="１～２日ある",1,IF('３　回答貼付シート'!U1859="３～５日ある",2,IF('３　回答貼付シート'!U1859="ほぼ毎日ある",3,))))</f>
        <v>0</v>
      </c>
      <c r="T1862" s="49">
        <f>IF('３　回答貼付シート'!V1859="ない",0,IF('３　回答貼付シート'!V1859="１～２日ある",1,IF('３　回答貼付シート'!V1859="３～５日ある",2,IF('３　回答貼付シート'!V1859="ほぼ毎日ある",3,))))</f>
        <v>0</v>
      </c>
      <c r="U1862" s="49">
        <f>IF('３　回答貼付シート'!W1859="ない",0,IF('３　回答貼付シート'!W1859="１～２日ある",1,IF('３　回答貼付シート'!W1859="３～５日ある",2,IF('３　回答貼付シート'!W1859="ほぼ毎日ある",3,))))</f>
        <v>0</v>
      </c>
      <c r="V1862" s="49">
        <f>IF('３　回答貼付シート'!X1859="ない",0,IF('３　回答貼付シート'!X1859="１～２日ある",1,IF('３　回答貼付シート'!X1859="３～５日ある",2,IF('３　回答貼付シート'!X1859="ほぼ毎日ある",3,))))</f>
        <v>0</v>
      </c>
      <c r="W1862" s="49">
        <f>IF('３　回答貼付シート'!Y1859="ない",0,IF('３　回答貼付シート'!Y1859="１～２日ある",1,IF('３　回答貼付シート'!Y1859="３～５日ある",2,IF('３　回答貼付シート'!Y1859="ほぼ毎日ある",3,))))</f>
        <v>0</v>
      </c>
      <c r="X1862" s="49">
        <f>IF('３　回答貼付シート'!Z1859="ない",0,IF('３　回答貼付シート'!Z1859="１～２日ある",1,IF('３　回答貼付シート'!Z1859="３～５日ある",2,IF('３　回答貼付シート'!Z1859="ほぼ毎日ある",3,))))</f>
        <v>0</v>
      </c>
      <c r="Y1862" s="49">
        <f>IF('３　回答貼付シート'!AA1859="ない",0,IF('３　回答貼付シート'!AA1859="１～２日ある",1,IF('３　回答貼付シート'!AA1859="３～５日ある",2,IF('３　回答貼付シート'!AA1859="ほぼ毎日ある",3,))))</f>
        <v>0</v>
      </c>
      <c r="Z1862" s="49">
        <f>IF('３　回答貼付シート'!AB1859="ない",0,IF('３　回答貼付シート'!AB1859="１～２日ある",1,IF('３　回答貼付シート'!AB1859="３～５日ある",2,IF('３　回答貼付シート'!AB1859="ほぼ毎日ある",3,))))</f>
        <v>0</v>
      </c>
      <c r="AA1862" s="49">
        <f>IF('３　回答貼付シート'!AC1859="ない",0,IF('３　回答貼付シート'!AC1859="１～２日ある",1,IF('３　回答貼付シート'!AC1859="３～５日ある",2,IF('３　回答貼付シート'!AC1859="ほぼ毎日ある",3,))))</f>
        <v>0</v>
      </c>
      <c r="AB1862" s="49">
        <f>IF('３　回答貼付シート'!AD1859="ない",0,IF('３　回答貼付シート'!AD1859="１～２日ある",1,IF('３　回答貼付シート'!AD1859="３～５日ある",2,IF('３　回答貼付シート'!AD1859="ほぼ毎日ある",3,))))</f>
        <v>0</v>
      </c>
      <c r="AC1862" s="49">
        <f>IF('３　回答貼付シート'!AE1859="ない",0,IF('３　回答貼付シート'!AE1859="１～２日ある",1,IF('３　回答貼付シート'!AE1859="３～５日ある",2,IF('３　回答貼付シート'!AE1859="ほぼ毎日ある",3,))))</f>
        <v>0</v>
      </c>
      <c r="AD1862" s="49">
        <f>IF('３　回答貼付シート'!AF1859="ない",0,IF('３　回答貼付シート'!AF1859="１～２日ある",1,IF('３　回答貼付シート'!AF1859="３～５日ある",2,IF('３　回答貼付シート'!AF1859="ほぼ毎日ある",3,))))</f>
        <v>0</v>
      </c>
      <c r="AE1862" s="49">
        <f>IF('３　回答貼付シート'!AG1859="ない",0,IF('３　回答貼付シート'!AG1859="１～２日ある",1,IF('３　回答貼付シート'!AG1859="３～５日ある",2,IF('３　回答貼付シート'!AG1859="ほぼ毎日ある",3,))))</f>
        <v>0</v>
      </c>
      <c r="AF1862" s="49">
        <f>IF('３　回答貼付シート'!AH1859="ない",0,IF('３　回答貼付シート'!AH1859="１～２日ある",1,IF('３　回答貼付シート'!AH1859="３～５日ある",2,IF('３　回答貼付シート'!AH1859="ほぼ毎日ある",3,))))</f>
        <v>0</v>
      </c>
      <c r="AG1862" s="49">
        <f>IF('３　回答貼付シート'!AI1859="ない",0,IF('３　回答貼付シート'!AI1859="１～２日ある",1,IF('３　回答貼付シート'!AI1859="３～５日ある",2,IF('３　回答貼付シート'!AI1859="ほぼ毎日ある",3,))))</f>
        <v>0</v>
      </c>
      <c r="AH1862" s="49">
        <f>IF('３　回答貼付シート'!AJ1859="ない",0,IF('３　回答貼付シート'!AJ1859="１～２日ある",1,IF('３　回答貼付シート'!AJ1859="３～５日ある",2,IF('３　回答貼付シート'!AJ1859="ほぼ毎日ある",3,))))</f>
        <v>0</v>
      </c>
      <c r="AI1862" s="49">
        <f>IF('３　回答貼付シート'!AK1859="ない",0,IF('３　回答貼付シート'!AK1859="１～２日ある",1,IF('３　回答貼付シート'!AK1859="３～５日ある",2,IF('３　回答貼付シート'!AK1859="ほぼ毎日ある",3,))))</f>
        <v>0</v>
      </c>
      <c r="AJ1862" s="49">
        <f>IF('３　回答貼付シート'!AL1859="ない",0,IF('３　回答貼付シート'!AL1859="１～２日ある",1,IF('３　回答貼付シート'!AL1859="３～５日ある",2,IF('３　回答貼付シート'!AL1859="ほぼ毎日ある",3,))))</f>
        <v>0</v>
      </c>
      <c r="AK1862" s="49">
        <f>IF('３　回答貼付シート'!AM1859="ない",0,IF('３　回答貼付シート'!AM1859="１～２日ある",1,IF('３　回答貼付シート'!AM1859="３～５日ある",2,IF('３　回答貼付シート'!AM1859="ほぼ毎日ある",3,))))</f>
        <v>0</v>
      </c>
      <c r="AL1862" s="49">
        <f>'３　回答貼付シート'!$AN1859</f>
        <v>0</v>
      </c>
      <c r="AM1862" s="49" t="str">
        <f t="shared" ref="AM1862:AM1925" si="208">IF(SUM(G1862:K1862)&gt;=9,"要サポ","")</f>
        <v/>
      </c>
      <c r="AN1862" s="49" t="str">
        <f t="shared" ref="AN1862:AN1925" si="209">IF(SUM(L1862:P1862)&gt;=9,"要サポ","")</f>
        <v/>
      </c>
      <c r="AO1862" s="49" t="str">
        <f t="shared" ref="AO1862:AO1925" si="210">IF(SUM(Q1862:U1862)&gt;=9,"要サポ","")</f>
        <v/>
      </c>
      <c r="AP1862" s="49" t="str">
        <f t="shared" ref="AP1862:AP1925" si="211">IF(SUM(V1862:Z1862)&gt;=9,"要サポ","")</f>
        <v/>
      </c>
      <c r="AQ1862" s="49" t="str">
        <f t="shared" ref="AQ1862:AQ1925" si="212">IF(COUNTIF(AM1862:AP1862,"要サポ")&gt;0,"要サポ","")</f>
        <v/>
      </c>
      <c r="AR1862" t="str">
        <f t="shared" ref="AR1862:AR1925" si="213">$C1862&amp;$AQ1862</f>
        <v>0</v>
      </c>
      <c r="AT1862" s="42"/>
    </row>
    <row r="1863" spans="1:46">
      <c r="A1863" s="49"/>
      <c r="B1863" s="49">
        <f t="shared" si="207"/>
        <v>0</v>
      </c>
      <c r="C1863" s="49">
        <f>IF('３　回答貼付シート'!$F1860&lt;&gt;0,VLOOKUP('３　回答貼付シート'!$F1860,$AR$2048:$AS$2054,2,FALSE),0)</f>
        <v>0</v>
      </c>
      <c r="D1863" s="49">
        <f>IF('３　回答貼付シート'!$G1860&lt;&gt;0,VLOOKUP(('３　回答貼付シート'!$G1860), $AR$2048:$AS$2054,2,FALSE),0)</f>
        <v>0</v>
      </c>
      <c r="E1863" s="49">
        <f>'３　回答貼付シート'!$H1860</f>
        <v>0</v>
      </c>
      <c r="F1863" s="49">
        <f>IF(E1863=0,0,VLOOKUP($B1863,'２　情報入力シート'!$A$2:$E$2049,5))</f>
        <v>0</v>
      </c>
      <c r="G1863" s="49">
        <f>IF('３　回答貼付シート'!I1860="ない",0,IF('３　回答貼付シート'!I1860="１～２日ある",1,IF('３　回答貼付シート'!I1860="３～５日ある",2,IF('３　回答貼付シート'!I1860="ほぼ毎日ある",3,))))</f>
        <v>0</v>
      </c>
      <c r="H1863" s="49">
        <f>IF('３　回答貼付シート'!J1860="ない",0,IF('３　回答貼付シート'!J1860="１～２日ある",1,IF('３　回答貼付シート'!J1860="３～５日ある",2,IF('３　回答貼付シート'!J1860="ほぼ毎日ある",3,))))</f>
        <v>0</v>
      </c>
      <c r="I1863" s="49">
        <f>IF('３　回答貼付シート'!K1860="ない",0,IF('３　回答貼付シート'!K1860="１～２日ある",1,IF('３　回答貼付シート'!K1860="３～５日ある",2,IF('３　回答貼付シート'!K1860="ほぼ毎日ある",3,))))</f>
        <v>0</v>
      </c>
      <c r="J1863" s="49">
        <f>IF('３　回答貼付シート'!L1860="ない",0,IF('３　回答貼付シート'!L1860="１～２日ある",1,IF('３　回答貼付シート'!L1860="３～５日ある",2,IF('３　回答貼付シート'!L1860="ほぼ毎日ある",3,))))</f>
        <v>0</v>
      </c>
      <c r="K1863" s="49">
        <f>IF('３　回答貼付シート'!M1860="ない",0,IF('３　回答貼付シート'!M1860="１～２日ある",1,IF('３　回答貼付シート'!M1860="３～５日ある",2,IF('３　回答貼付シート'!M1860="ほぼ毎日ある",3,))))</f>
        <v>0</v>
      </c>
      <c r="L1863" s="49">
        <f>IF('３　回答貼付シート'!N1860="ない",0,IF('３　回答貼付シート'!N1860="１～２日ある",1,IF('３　回答貼付シート'!N1860="３～５日ある",2,IF('３　回答貼付シート'!N1860="ほぼ毎日ある",3,))))</f>
        <v>0</v>
      </c>
      <c r="M1863" s="49">
        <f>IF('３　回答貼付シート'!O1860="ない",0,IF('３　回答貼付シート'!O1860="１～２日ある",1,IF('３　回答貼付シート'!O1860="３～５日ある",2,IF('３　回答貼付シート'!O1860="ほぼ毎日ある",3,))))</f>
        <v>0</v>
      </c>
      <c r="N1863" s="49">
        <f>IF('３　回答貼付シート'!P1860="ない",0,IF('３　回答貼付シート'!P1860="１～２日ある",1,IF('３　回答貼付シート'!P1860="３～５日ある",2,IF('３　回答貼付シート'!P1860="ほぼ毎日ある",3,))))</f>
        <v>0</v>
      </c>
      <c r="O1863" s="49">
        <f>IF('３　回答貼付シート'!Q1860="ない",0,IF('３　回答貼付シート'!Q1860="１～２日ある",1,IF('３　回答貼付シート'!Q1860="３～５日ある",2,IF('３　回答貼付シート'!Q1860="ほぼ毎日ある",3,))))</f>
        <v>0</v>
      </c>
      <c r="P1863" s="49">
        <f>IF('３　回答貼付シート'!R1860="ない",0,IF('３　回答貼付シート'!R1860="１～２日ある",1,IF('３　回答貼付シート'!R1860="３～５日ある",2,IF('３　回答貼付シート'!R1860="ほぼ毎日ある",3,))))</f>
        <v>0</v>
      </c>
      <c r="Q1863" s="49">
        <f>IF('３　回答貼付シート'!S1860="ない",0,IF('３　回答貼付シート'!S1860="１～２日ある",1,IF('３　回答貼付シート'!S1860="３～５日ある",2,IF('３　回答貼付シート'!S1860="ほぼ毎日ある",3,))))</f>
        <v>0</v>
      </c>
      <c r="R1863" s="49">
        <f>IF('３　回答貼付シート'!T1860="ない",0,IF('３　回答貼付シート'!T1860="１～２日ある",1,IF('３　回答貼付シート'!T1860="３～５日ある",2,IF('３　回答貼付シート'!T1860="ほぼ毎日ある",3,))))</f>
        <v>0</v>
      </c>
      <c r="S1863" s="49">
        <f>IF('３　回答貼付シート'!U1860="ない",0,IF('３　回答貼付シート'!U1860="１～２日ある",1,IF('３　回答貼付シート'!U1860="３～５日ある",2,IF('３　回答貼付シート'!U1860="ほぼ毎日ある",3,))))</f>
        <v>0</v>
      </c>
      <c r="T1863" s="49">
        <f>IF('３　回答貼付シート'!V1860="ない",0,IF('３　回答貼付シート'!V1860="１～２日ある",1,IF('３　回答貼付シート'!V1860="３～５日ある",2,IF('３　回答貼付シート'!V1860="ほぼ毎日ある",3,))))</f>
        <v>0</v>
      </c>
      <c r="U1863" s="49">
        <f>IF('３　回答貼付シート'!W1860="ない",0,IF('３　回答貼付シート'!W1860="１～２日ある",1,IF('３　回答貼付シート'!W1860="３～５日ある",2,IF('３　回答貼付シート'!W1860="ほぼ毎日ある",3,))))</f>
        <v>0</v>
      </c>
      <c r="V1863" s="49">
        <f>IF('３　回答貼付シート'!X1860="ない",0,IF('３　回答貼付シート'!X1860="１～２日ある",1,IF('３　回答貼付シート'!X1860="３～５日ある",2,IF('３　回答貼付シート'!X1860="ほぼ毎日ある",3,))))</f>
        <v>0</v>
      </c>
      <c r="W1863" s="49">
        <f>IF('３　回答貼付シート'!Y1860="ない",0,IF('３　回答貼付シート'!Y1860="１～２日ある",1,IF('３　回答貼付シート'!Y1860="３～５日ある",2,IF('３　回答貼付シート'!Y1860="ほぼ毎日ある",3,))))</f>
        <v>0</v>
      </c>
      <c r="X1863" s="49">
        <f>IF('３　回答貼付シート'!Z1860="ない",0,IF('３　回答貼付シート'!Z1860="１～２日ある",1,IF('３　回答貼付シート'!Z1860="３～５日ある",2,IF('３　回答貼付シート'!Z1860="ほぼ毎日ある",3,))))</f>
        <v>0</v>
      </c>
      <c r="Y1863" s="49">
        <f>IF('３　回答貼付シート'!AA1860="ない",0,IF('３　回答貼付シート'!AA1860="１～２日ある",1,IF('３　回答貼付シート'!AA1860="３～５日ある",2,IF('３　回答貼付シート'!AA1860="ほぼ毎日ある",3,))))</f>
        <v>0</v>
      </c>
      <c r="Z1863" s="49">
        <f>IF('３　回答貼付シート'!AB1860="ない",0,IF('３　回答貼付シート'!AB1860="１～２日ある",1,IF('３　回答貼付シート'!AB1860="３～５日ある",2,IF('３　回答貼付シート'!AB1860="ほぼ毎日ある",3,))))</f>
        <v>0</v>
      </c>
      <c r="AA1863" s="49">
        <f>IF('３　回答貼付シート'!AC1860="ない",0,IF('３　回答貼付シート'!AC1860="１～２日ある",1,IF('３　回答貼付シート'!AC1860="３～５日ある",2,IF('３　回答貼付シート'!AC1860="ほぼ毎日ある",3,))))</f>
        <v>0</v>
      </c>
      <c r="AB1863" s="49">
        <f>IF('３　回答貼付シート'!AD1860="ない",0,IF('３　回答貼付シート'!AD1860="１～２日ある",1,IF('３　回答貼付シート'!AD1860="３～５日ある",2,IF('３　回答貼付シート'!AD1860="ほぼ毎日ある",3,))))</f>
        <v>0</v>
      </c>
      <c r="AC1863" s="49">
        <f>IF('３　回答貼付シート'!AE1860="ない",0,IF('３　回答貼付シート'!AE1860="１～２日ある",1,IF('３　回答貼付シート'!AE1860="３～５日ある",2,IF('３　回答貼付シート'!AE1860="ほぼ毎日ある",3,))))</f>
        <v>0</v>
      </c>
      <c r="AD1863" s="49">
        <f>IF('３　回答貼付シート'!AF1860="ない",0,IF('３　回答貼付シート'!AF1860="１～２日ある",1,IF('３　回答貼付シート'!AF1860="３～５日ある",2,IF('３　回答貼付シート'!AF1860="ほぼ毎日ある",3,))))</f>
        <v>0</v>
      </c>
      <c r="AE1863" s="49">
        <f>IF('３　回答貼付シート'!AG1860="ない",0,IF('３　回答貼付シート'!AG1860="１～２日ある",1,IF('３　回答貼付シート'!AG1860="３～５日ある",2,IF('３　回答貼付シート'!AG1860="ほぼ毎日ある",3,))))</f>
        <v>0</v>
      </c>
      <c r="AF1863" s="49">
        <f>IF('３　回答貼付シート'!AH1860="ない",0,IF('３　回答貼付シート'!AH1860="１～２日ある",1,IF('３　回答貼付シート'!AH1860="３～５日ある",2,IF('３　回答貼付シート'!AH1860="ほぼ毎日ある",3,))))</f>
        <v>0</v>
      </c>
      <c r="AG1863" s="49">
        <f>IF('３　回答貼付シート'!AI1860="ない",0,IF('３　回答貼付シート'!AI1860="１～２日ある",1,IF('３　回答貼付シート'!AI1860="３～５日ある",2,IF('３　回答貼付シート'!AI1860="ほぼ毎日ある",3,))))</f>
        <v>0</v>
      </c>
      <c r="AH1863" s="49">
        <f>IF('３　回答貼付シート'!AJ1860="ない",0,IF('３　回答貼付シート'!AJ1860="１～２日ある",1,IF('３　回答貼付シート'!AJ1860="３～５日ある",2,IF('３　回答貼付シート'!AJ1860="ほぼ毎日ある",3,))))</f>
        <v>0</v>
      </c>
      <c r="AI1863" s="49">
        <f>IF('３　回答貼付シート'!AK1860="ない",0,IF('３　回答貼付シート'!AK1860="１～２日ある",1,IF('３　回答貼付シート'!AK1860="３～５日ある",2,IF('３　回答貼付シート'!AK1860="ほぼ毎日ある",3,))))</f>
        <v>0</v>
      </c>
      <c r="AJ1863" s="49">
        <f>IF('３　回答貼付シート'!AL1860="ない",0,IF('３　回答貼付シート'!AL1860="１～２日ある",1,IF('３　回答貼付シート'!AL1860="３～５日ある",2,IF('３　回答貼付シート'!AL1860="ほぼ毎日ある",3,))))</f>
        <v>0</v>
      </c>
      <c r="AK1863" s="49">
        <f>IF('３　回答貼付シート'!AM1860="ない",0,IF('３　回答貼付シート'!AM1860="１～２日ある",1,IF('３　回答貼付シート'!AM1860="３～５日ある",2,IF('３　回答貼付シート'!AM1860="ほぼ毎日ある",3,))))</f>
        <v>0</v>
      </c>
      <c r="AL1863" s="49">
        <f>'３　回答貼付シート'!$AN1860</f>
        <v>0</v>
      </c>
      <c r="AM1863" s="49" t="str">
        <f t="shared" si="208"/>
        <v/>
      </c>
      <c r="AN1863" s="49" t="str">
        <f t="shared" si="209"/>
        <v/>
      </c>
      <c r="AO1863" s="49" t="str">
        <f t="shared" si="210"/>
        <v/>
      </c>
      <c r="AP1863" s="49" t="str">
        <f t="shared" si="211"/>
        <v/>
      </c>
      <c r="AQ1863" s="49" t="str">
        <f t="shared" si="212"/>
        <v/>
      </c>
      <c r="AR1863" t="str">
        <f t="shared" si="213"/>
        <v>0</v>
      </c>
      <c r="AT1863" s="42"/>
    </row>
    <row r="1864" spans="1:46">
      <c r="A1864" s="49"/>
      <c r="B1864" s="49">
        <f t="shared" si="207"/>
        <v>0</v>
      </c>
      <c r="C1864" s="49">
        <f>IF('３　回答貼付シート'!$F1861&lt;&gt;0,VLOOKUP('３　回答貼付シート'!$F1861,$AR$2048:$AS$2054,2,FALSE),0)</f>
        <v>0</v>
      </c>
      <c r="D1864" s="49">
        <f>IF('３　回答貼付シート'!$G1861&lt;&gt;0,VLOOKUP(('３　回答貼付シート'!$G1861), $AR$2048:$AS$2054,2,FALSE),0)</f>
        <v>0</v>
      </c>
      <c r="E1864" s="49">
        <f>'３　回答貼付シート'!$H1861</f>
        <v>0</v>
      </c>
      <c r="F1864" s="49">
        <f>IF(E1864=0,0,VLOOKUP($B1864,'２　情報入力シート'!$A$2:$E$2049,5))</f>
        <v>0</v>
      </c>
      <c r="G1864" s="49">
        <f>IF('３　回答貼付シート'!I1861="ない",0,IF('３　回答貼付シート'!I1861="１～２日ある",1,IF('３　回答貼付シート'!I1861="３～５日ある",2,IF('３　回答貼付シート'!I1861="ほぼ毎日ある",3,))))</f>
        <v>0</v>
      </c>
      <c r="H1864" s="49">
        <f>IF('３　回答貼付シート'!J1861="ない",0,IF('３　回答貼付シート'!J1861="１～２日ある",1,IF('３　回答貼付シート'!J1861="３～５日ある",2,IF('３　回答貼付シート'!J1861="ほぼ毎日ある",3,))))</f>
        <v>0</v>
      </c>
      <c r="I1864" s="49">
        <f>IF('３　回答貼付シート'!K1861="ない",0,IF('３　回答貼付シート'!K1861="１～２日ある",1,IF('３　回答貼付シート'!K1861="３～５日ある",2,IF('３　回答貼付シート'!K1861="ほぼ毎日ある",3,))))</f>
        <v>0</v>
      </c>
      <c r="J1864" s="49">
        <f>IF('３　回答貼付シート'!L1861="ない",0,IF('３　回答貼付シート'!L1861="１～２日ある",1,IF('３　回答貼付シート'!L1861="３～５日ある",2,IF('３　回答貼付シート'!L1861="ほぼ毎日ある",3,))))</f>
        <v>0</v>
      </c>
      <c r="K1864" s="49">
        <f>IF('３　回答貼付シート'!M1861="ない",0,IF('３　回答貼付シート'!M1861="１～２日ある",1,IF('３　回答貼付シート'!M1861="３～５日ある",2,IF('３　回答貼付シート'!M1861="ほぼ毎日ある",3,))))</f>
        <v>0</v>
      </c>
      <c r="L1864" s="49">
        <f>IF('３　回答貼付シート'!N1861="ない",0,IF('３　回答貼付シート'!N1861="１～２日ある",1,IF('３　回答貼付シート'!N1861="３～５日ある",2,IF('３　回答貼付シート'!N1861="ほぼ毎日ある",3,))))</f>
        <v>0</v>
      </c>
      <c r="M1864" s="49">
        <f>IF('３　回答貼付シート'!O1861="ない",0,IF('３　回答貼付シート'!O1861="１～２日ある",1,IF('３　回答貼付シート'!O1861="３～５日ある",2,IF('３　回答貼付シート'!O1861="ほぼ毎日ある",3,))))</f>
        <v>0</v>
      </c>
      <c r="N1864" s="49">
        <f>IF('３　回答貼付シート'!P1861="ない",0,IF('３　回答貼付シート'!P1861="１～２日ある",1,IF('３　回答貼付シート'!P1861="３～５日ある",2,IF('３　回答貼付シート'!P1861="ほぼ毎日ある",3,))))</f>
        <v>0</v>
      </c>
      <c r="O1864" s="49">
        <f>IF('３　回答貼付シート'!Q1861="ない",0,IF('３　回答貼付シート'!Q1861="１～２日ある",1,IF('３　回答貼付シート'!Q1861="３～５日ある",2,IF('３　回答貼付シート'!Q1861="ほぼ毎日ある",3,))))</f>
        <v>0</v>
      </c>
      <c r="P1864" s="49">
        <f>IF('３　回答貼付シート'!R1861="ない",0,IF('３　回答貼付シート'!R1861="１～２日ある",1,IF('３　回答貼付シート'!R1861="３～５日ある",2,IF('３　回答貼付シート'!R1861="ほぼ毎日ある",3,))))</f>
        <v>0</v>
      </c>
      <c r="Q1864" s="49">
        <f>IF('３　回答貼付シート'!S1861="ない",0,IF('３　回答貼付シート'!S1861="１～２日ある",1,IF('３　回答貼付シート'!S1861="３～５日ある",2,IF('３　回答貼付シート'!S1861="ほぼ毎日ある",3,))))</f>
        <v>0</v>
      </c>
      <c r="R1864" s="49">
        <f>IF('３　回答貼付シート'!T1861="ない",0,IF('３　回答貼付シート'!T1861="１～２日ある",1,IF('３　回答貼付シート'!T1861="３～５日ある",2,IF('３　回答貼付シート'!T1861="ほぼ毎日ある",3,))))</f>
        <v>0</v>
      </c>
      <c r="S1864" s="49">
        <f>IF('３　回答貼付シート'!U1861="ない",0,IF('３　回答貼付シート'!U1861="１～２日ある",1,IF('３　回答貼付シート'!U1861="３～５日ある",2,IF('３　回答貼付シート'!U1861="ほぼ毎日ある",3,))))</f>
        <v>0</v>
      </c>
      <c r="T1864" s="49">
        <f>IF('３　回答貼付シート'!V1861="ない",0,IF('３　回答貼付シート'!V1861="１～２日ある",1,IF('３　回答貼付シート'!V1861="３～５日ある",2,IF('３　回答貼付シート'!V1861="ほぼ毎日ある",3,))))</f>
        <v>0</v>
      </c>
      <c r="U1864" s="49">
        <f>IF('３　回答貼付シート'!W1861="ない",0,IF('３　回答貼付シート'!W1861="１～２日ある",1,IF('３　回答貼付シート'!W1861="３～５日ある",2,IF('３　回答貼付シート'!W1861="ほぼ毎日ある",3,))))</f>
        <v>0</v>
      </c>
      <c r="V1864" s="49">
        <f>IF('３　回答貼付シート'!X1861="ない",0,IF('３　回答貼付シート'!X1861="１～２日ある",1,IF('３　回答貼付シート'!X1861="３～５日ある",2,IF('３　回答貼付シート'!X1861="ほぼ毎日ある",3,))))</f>
        <v>0</v>
      </c>
      <c r="W1864" s="49">
        <f>IF('３　回答貼付シート'!Y1861="ない",0,IF('３　回答貼付シート'!Y1861="１～２日ある",1,IF('３　回答貼付シート'!Y1861="３～５日ある",2,IF('３　回答貼付シート'!Y1861="ほぼ毎日ある",3,))))</f>
        <v>0</v>
      </c>
      <c r="X1864" s="49">
        <f>IF('３　回答貼付シート'!Z1861="ない",0,IF('３　回答貼付シート'!Z1861="１～２日ある",1,IF('３　回答貼付シート'!Z1861="３～５日ある",2,IF('３　回答貼付シート'!Z1861="ほぼ毎日ある",3,))))</f>
        <v>0</v>
      </c>
      <c r="Y1864" s="49">
        <f>IF('３　回答貼付シート'!AA1861="ない",0,IF('３　回答貼付シート'!AA1861="１～２日ある",1,IF('３　回答貼付シート'!AA1861="３～５日ある",2,IF('３　回答貼付シート'!AA1861="ほぼ毎日ある",3,))))</f>
        <v>0</v>
      </c>
      <c r="Z1864" s="49">
        <f>IF('３　回答貼付シート'!AB1861="ない",0,IF('３　回答貼付シート'!AB1861="１～２日ある",1,IF('３　回答貼付シート'!AB1861="３～５日ある",2,IF('３　回答貼付シート'!AB1861="ほぼ毎日ある",3,))))</f>
        <v>0</v>
      </c>
      <c r="AA1864" s="49">
        <f>IF('３　回答貼付シート'!AC1861="ない",0,IF('３　回答貼付シート'!AC1861="１～２日ある",1,IF('３　回答貼付シート'!AC1861="３～５日ある",2,IF('３　回答貼付シート'!AC1861="ほぼ毎日ある",3,))))</f>
        <v>0</v>
      </c>
      <c r="AB1864" s="49">
        <f>IF('３　回答貼付シート'!AD1861="ない",0,IF('３　回答貼付シート'!AD1861="１～２日ある",1,IF('３　回答貼付シート'!AD1861="３～５日ある",2,IF('３　回答貼付シート'!AD1861="ほぼ毎日ある",3,))))</f>
        <v>0</v>
      </c>
      <c r="AC1864" s="49">
        <f>IF('３　回答貼付シート'!AE1861="ない",0,IF('３　回答貼付シート'!AE1861="１～２日ある",1,IF('３　回答貼付シート'!AE1861="３～５日ある",2,IF('３　回答貼付シート'!AE1861="ほぼ毎日ある",3,))))</f>
        <v>0</v>
      </c>
      <c r="AD1864" s="49">
        <f>IF('３　回答貼付シート'!AF1861="ない",0,IF('３　回答貼付シート'!AF1861="１～２日ある",1,IF('３　回答貼付シート'!AF1861="３～５日ある",2,IF('３　回答貼付シート'!AF1861="ほぼ毎日ある",3,))))</f>
        <v>0</v>
      </c>
      <c r="AE1864" s="49">
        <f>IF('３　回答貼付シート'!AG1861="ない",0,IF('３　回答貼付シート'!AG1861="１～２日ある",1,IF('３　回答貼付シート'!AG1861="３～５日ある",2,IF('３　回答貼付シート'!AG1861="ほぼ毎日ある",3,))))</f>
        <v>0</v>
      </c>
      <c r="AF1864" s="49">
        <f>IF('３　回答貼付シート'!AH1861="ない",0,IF('３　回答貼付シート'!AH1861="１～２日ある",1,IF('３　回答貼付シート'!AH1861="３～５日ある",2,IF('３　回答貼付シート'!AH1861="ほぼ毎日ある",3,))))</f>
        <v>0</v>
      </c>
      <c r="AG1864" s="49">
        <f>IF('３　回答貼付シート'!AI1861="ない",0,IF('３　回答貼付シート'!AI1861="１～２日ある",1,IF('３　回答貼付シート'!AI1861="３～５日ある",2,IF('３　回答貼付シート'!AI1861="ほぼ毎日ある",3,))))</f>
        <v>0</v>
      </c>
      <c r="AH1864" s="49">
        <f>IF('３　回答貼付シート'!AJ1861="ない",0,IF('３　回答貼付シート'!AJ1861="１～２日ある",1,IF('３　回答貼付シート'!AJ1861="３～５日ある",2,IF('３　回答貼付シート'!AJ1861="ほぼ毎日ある",3,))))</f>
        <v>0</v>
      </c>
      <c r="AI1864" s="49">
        <f>IF('３　回答貼付シート'!AK1861="ない",0,IF('３　回答貼付シート'!AK1861="１～２日ある",1,IF('３　回答貼付シート'!AK1861="３～５日ある",2,IF('３　回答貼付シート'!AK1861="ほぼ毎日ある",3,))))</f>
        <v>0</v>
      </c>
      <c r="AJ1864" s="49">
        <f>IF('３　回答貼付シート'!AL1861="ない",0,IF('３　回答貼付シート'!AL1861="１～２日ある",1,IF('３　回答貼付シート'!AL1861="３～５日ある",2,IF('３　回答貼付シート'!AL1861="ほぼ毎日ある",3,))))</f>
        <v>0</v>
      </c>
      <c r="AK1864" s="49">
        <f>IF('３　回答貼付シート'!AM1861="ない",0,IF('３　回答貼付シート'!AM1861="１～２日ある",1,IF('３　回答貼付シート'!AM1861="３～５日ある",2,IF('３　回答貼付シート'!AM1861="ほぼ毎日ある",3,))))</f>
        <v>0</v>
      </c>
      <c r="AL1864" s="49">
        <f>'３　回答貼付シート'!$AN1861</f>
        <v>0</v>
      </c>
      <c r="AM1864" s="49" t="str">
        <f t="shared" si="208"/>
        <v/>
      </c>
      <c r="AN1864" s="49" t="str">
        <f t="shared" si="209"/>
        <v/>
      </c>
      <c r="AO1864" s="49" t="str">
        <f t="shared" si="210"/>
        <v/>
      </c>
      <c r="AP1864" s="49" t="str">
        <f t="shared" si="211"/>
        <v/>
      </c>
      <c r="AQ1864" s="49" t="str">
        <f t="shared" si="212"/>
        <v/>
      </c>
      <c r="AR1864" t="str">
        <f t="shared" si="213"/>
        <v>0</v>
      </c>
      <c r="AT1864" s="42"/>
    </row>
    <row r="1865" spans="1:46">
      <c r="A1865" s="49"/>
      <c r="B1865" s="49">
        <f t="shared" si="207"/>
        <v>0</v>
      </c>
      <c r="C1865" s="49">
        <f>IF('３　回答貼付シート'!$F1862&lt;&gt;0,VLOOKUP('３　回答貼付シート'!$F1862,$AR$2048:$AS$2054,2,FALSE),0)</f>
        <v>0</v>
      </c>
      <c r="D1865" s="49">
        <f>IF('３　回答貼付シート'!$G1862&lt;&gt;0,VLOOKUP(('３　回答貼付シート'!$G1862), $AR$2048:$AS$2054,2,FALSE),0)</f>
        <v>0</v>
      </c>
      <c r="E1865" s="49">
        <f>'３　回答貼付シート'!$H1862</f>
        <v>0</v>
      </c>
      <c r="F1865" s="49">
        <f>IF(E1865=0,0,VLOOKUP($B1865,'２　情報入力シート'!$A$2:$E$2049,5))</f>
        <v>0</v>
      </c>
      <c r="G1865" s="49">
        <f>IF('３　回答貼付シート'!I1862="ない",0,IF('３　回答貼付シート'!I1862="１～２日ある",1,IF('３　回答貼付シート'!I1862="３～５日ある",2,IF('３　回答貼付シート'!I1862="ほぼ毎日ある",3,))))</f>
        <v>0</v>
      </c>
      <c r="H1865" s="49">
        <f>IF('３　回答貼付シート'!J1862="ない",0,IF('３　回答貼付シート'!J1862="１～２日ある",1,IF('３　回答貼付シート'!J1862="３～５日ある",2,IF('３　回答貼付シート'!J1862="ほぼ毎日ある",3,))))</f>
        <v>0</v>
      </c>
      <c r="I1865" s="49">
        <f>IF('３　回答貼付シート'!K1862="ない",0,IF('３　回答貼付シート'!K1862="１～２日ある",1,IF('３　回答貼付シート'!K1862="３～５日ある",2,IF('３　回答貼付シート'!K1862="ほぼ毎日ある",3,))))</f>
        <v>0</v>
      </c>
      <c r="J1865" s="49">
        <f>IF('３　回答貼付シート'!L1862="ない",0,IF('３　回答貼付シート'!L1862="１～２日ある",1,IF('３　回答貼付シート'!L1862="３～５日ある",2,IF('３　回答貼付シート'!L1862="ほぼ毎日ある",3,))))</f>
        <v>0</v>
      </c>
      <c r="K1865" s="49">
        <f>IF('３　回答貼付シート'!M1862="ない",0,IF('３　回答貼付シート'!M1862="１～２日ある",1,IF('３　回答貼付シート'!M1862="３～５日ある",2,IF('３　回答貼付シート'!M1862="ほぼ毎日ある",3,))))</f>
        <v>0</v>
      </c>
      <c r="L1865" s="49">
        <f>IF('３　回答貼付シート'!N1862="ない",0,IF('３　回答貼付シート'!N1862="１～２日ある",1,IF('３　回答貼付シート'!N1862="３～５日ある",2,IF('３　回答貼付シート'!N1862="ほぼ毎日ある",3,))))</f>
        <v>0</v>
      </c>
      <c r="M1865" s="49">
        <f>IF('３　回答貼付シート'!O1862="ない",0,IF('３　回答貼付シート'!O1862="１～２日ある",1,IF('３　回答貼付シート'!O1862="３～５日ある",2,IF('３　回答貼付シート'!O1862="ほぼ毎日ある",3,))))</f>
        <v>0</v>
      </c>
      <c r="N1865" s="49">
        <f>IF('３　回答貼付シート'!P1862="ない",0,IF('３　回答貼付シート'!P1862="１～２日ある",1,IF('３　回答貼付シート'!P1862="３～５日ある",2,IF('３　回答貼付シート'!P1862="ほぼ毎日ある",3,))))</f>
        <v>0</v>
      </c>
      <c r="O1865" s="49">
        <f>IF('３　回答貼付シート'!Q1862="ない",0,IF('３　回答貼付シート'!Q1862="１～２日ある",1,IF('３　回答貼付シート'!Q1862="３～５日ある",2,IF('３　回答貼付シート'!Q1862="ほぼ毎日ある",3,))))</f>
        <v>0</v>
      </c>
      <c r="P1865" s="49">
        <f>IF('３　回答貼付シート'!R1862="ない",0,IF('３　回答貼付シート'!R1862="１～２日ある",1,IF('３　回答貼付シート'!R1862="３～５日ある",2,IF('３　回答貼付シート'!R1862="ほぼ毎日ある",3,))))</f>
        <v>0</v>
      </c>
      <c r="Q1865" s="49">
        <f>IF('３　回答貼付シート'!S1862="ない",0,IF('３　回答貼付シート'!S1862="１～２日ある",1,IF('３　回答貼付シート'!S1862="３～５日ある",2,IF('３　回答貼付シート'!S1862="ほぼ毎日ある",3,))))</f>
        <v>0</v>
      </c>
      <c r="R1865" s="49">
        <f>IF('３　回答貼付シート'!T1862="ない",0,IF('３　回答貼付シート'!T1862="１～２日ある",1,IF('３　回答貼付シート'!T1862="３～５日ある",2,IF('３　回答貼付シート'!T1862="ほぼ毎日ある",3,))))</f>
        <v>0</v>
      </c>
      <c r="S1865" s="49">
        <f>IF('３　回答貼付シート'!U1862="ない",0,IF('３　回答貼付シート'!U1862="１～２日ある",1,IF('３　回答貼付シート'!U1862="３～５日ある",2,IF('３　回答貼付シート'!U1862="ほぼ毎日ある",3,))))</f>
        <v>0</v>
      </c>
      <c r="T1865" s="49">
        <f>IF('３　回答貼付シート'!V1862="ない",0,IF('３　回答貼付シート'!V1862="１～２日ある",1,IF('３　回答貼付シート'!V1862="３～５日ある",2,IF('３　回答貼付シート'!V1862="ほぼ毎日ある",3,))))</f>
        <v>0</v>
      </c>
      <c r="U1865" s="49">
        <f>IF('３　回答貼付シート'!W1862="ない",0,IF('３　回答貼付シート'!W1862="１～２日ある",1,IF('３　回答貼付シート'!W1862="３～５日ある",2,IF('３　回答貼付シート'!W1862="ほぼ毎日ある",3,))))</f>
        <v>0</v>
      </c>
      <c r="V1865" s="49">
        <f>IF('３　回答貼付シート'!X1862="ない",0,IF('３　回答貼付シート'!X1862="１～２日ある",1,IF('３　回答貼付シート'!X1862="３～５日ある",2,IF('３　回答貼付シート'!X1862="ほぼ毎日ある",3,))))</f>
        <v>0</v>
      </c>
      <c r="W1865" s="49">
        <f>IF('３　回答貼付シート'!Y1862="ない",0,IF('３　回答貼付シート'!Y1862="１～２日ある",1,IF('３　回答貼付シート'!Y1862="３～５日ある",2,IF('３　回答貼付シート'!Y1862="ほぼ毎日ある",3,))))</f>
        <v>0</v>
      </c>
      <c r="X1865" s="49">
        <f>IF('３　回答貼付シート'!Z1862="ない",0,IF('３　回答貼付シート'!Z1862="１～２日ある",1,IF('３　回答貼付シート'!Z1862="３～５日ある",2,IF('３　回答貼付シート'!Z1862="ほぼ毎日ある",3,))))</f>
        <v>0</v>
      </c>
      <c r="Y1865" s="49">
        <f>IF('３　回答貼付シート'!AA1862="ない",0,IF('３　回答貼付シート'!AA1862="１～２日ある",1,IF('３　回答貼付シート'!AA1862="３～５日ある",2,IF('３　回答貼付シート'!AA1862="ほぼ毎日ある",3,))))</f>
        <v>0</v>
      </c>
      <c r="Z1865" s="49">
        <f>IF('３　回答貼付シート'!AB1862="ない",0,IF('３　回答貼付シート'!AB1862="１～２日ある",1,IF('３　回答貼付シート'!AB1862="３～５日ある",2,IF('３　回答貼付シート'!AB1862="ほぼ毎日ある",3,))))</f>
        <v>0</v>
      </c>
      <c r="AA1865" s="49">
        <f>IF('３　回答貼付シート'!AC1862="ない",0,IF('３　回答貼付シート'!AC1862="１～２日ある",1,IF('３　回答貼付シート'!AC1862="３～５日ある",2,IF('３　回答貼付シート'!AC1862="ほぼ毎日ある",3,))))</f>
        <v>0</v>
      </c>
      <c r="AB1865" s="49">
        <f>IF('３　回答貼付シート'!AD1862="ない",0,IF('３　回答貼付シート'!AD1862="１～２日ある",1,IF('３　回答貼付シート'!AD1862="３～５日ある",2,IF('３　回答貼付シート'!AD1862="ほぼ毎日ある",3,))))</f>
        <v>0</v>
      </c>
      <c r="AC1865" s="49">
        <f>IF('３　回答貼付シート'!AE1862="ない",0,IF('３　回答貼付シート'!AE1862="１～２日ある",1,IF('３　回答貼付シート'!AE1862="３～５日ある",2,IF('３　回答貼付シート'!AE1862="ほぼ毎日ある",3,))))</f>
        <v>0</v>
      </c>
      <c r="AD1865" s="49">
        <f>IF('３　回答貼付シート'!AF1862="ない",0,IF('３　回答貼付シート'!AF1862="１～２日ある",1,IF('３　回答貼付シート'!AF1862="３～５日ある",2,IF('３　回答貼付シート'!AF1862="ほぼ毎日ある",3,))))</f>
        <v>0</v>
      </c>
      <c r="AE1865" s="49">
        <f>IF('３　回答貼付シート'!AG1862="ない",0,IF('３　回答貼付シート'!AG1862="１～２日ある",1,IF('３　回答貼付シート'!AG1862="３～５日ある",2,IF('３　回答貼付シート'!AG1862="ほぼ毎日ある",3,))))</f>
        <v>0</v>
      </c>
      <c r="AF1865" s="49">
        <f>IF('３　回答貼付シート'!AH1862="ない",0,IF('３　回答貼付シート'!AH1862="１～２日ある",1,IF('３　回答貼付シート'!AH1862="３～５日ある",2,IF('３　回答貼付シート'!AH1862="ほぼ毎日ある",3,))))</f>
        <v>0</v>
      </c>
      <c r="AG1865" s="49">
        <f>IF('３　回答貼付シート'!AI1862="ない",0,IF('３　回答貼付シート'!AI1862="１～２日ある",1,IF('３　回答貼付シート'!AI1862="３～５日ある",2,IF('３　回答貼付シート'!AI1862="ほぼ毎日ある",3,))))</f>
        <v>0</v>
      </c>
      <c r="AH1865" s="49">
        <f>IF('３　回答貼付シート'!AJ1862="ない",0,IF('３　回答貼付シート'!AJ1862="１～２日ある",1,IF('３　回答貼付シート'!AJ1862="３～５日ある",2,IF('３　回答貼付シート'!AJ1862="ほぼ毎日ある",3,))))</f>
        <v>0</v>
      </c>
      <c r="AI1865" s="49">
        <f>IF('３　回答貼付シート'!AK1862="ない",0,IF('３　回答貼付シート'!AK1862="１～２日ある",1,IF('３　回答貼付シート'!AK1862="３～５日ある",2,IF('３　回答貼付シート'!AK1862="ほぼ毎日ある",3,))))</f>
        <v>0</v>
      </c>
      <c r="AJ1865" s="49">
        <f>IF('３　回答貼付シート'!AL1862="ない",0,IF('３　回答貼付シート'!AL1862="１～２日ある",1,IF('３　回答貼付シート'!AL1862="３～５日ある",2,IF('３　回答貼付シート'!AL1862="ほぼ毎日ある",3,))))</f>
        <v>0</v>
      </c>
      <c r="AK1865" s="49">
        <f>IF('３　回答貼付シート'!AM1862="ない",0,IF('３　回答貼付シート'!AM1862="１～２日ある",1,IF('３　回答貼付シート'!AM1862="３～５日ある",2,IF('３　回答貼付シート'!AM1862="ほぼ毎日ある",3,))))</f>
        <v>0</v>
      </c>
      <c r="AL1865" s="49">
        <f>'３　回答貼付シート'!$AN1862</f>
        <v>0</v>
      </c>
      <c r="AM1865" s="49" t="str">
        <f t="shared" si="208"/>
        <v/>
      </c>
      <c r="AN1865" s="49" t="str">
        <f t="shared" si="209"/>
        <v/>
      </c>
      <c r="AO1865" s="49" t="str">
        <f t="shared" si="210"/>
        <v/>
      </c>
      <c r="AP1865" s="49" t="str">
        <f t="shared" si="211"/>
        <v/>
      </c>
      <c r="AQ1865" s="49" t="str">
        <f t="shared" si="212"/>
        <v/>
      </c>
      <c r="AR1865" t="str">
        <f t="shared" si="213"/>
        <v>0</v>
      </c>
      <c r="AT1865" s="42"/>
    </row>
    <row r="1866" spans="1:46">
      <c r="A1866" s="49"/>
      <c r="B1866" s="49">
        <f t="shared" si="207"/>
        <v>0</v>
      </c>
      <c r="C1866" s="49">
        <f>IF('３　回答貼付シート'!$F1863&lt;&gt;0,VLOOKUP('３　回答貼付シート'!$F1863,$AR$2048:$AS$2054,2,FALSE),0)</f>
        <v>0</v>
      </c>
      <c r="D1866" s="49">
        <f>IF('３　回答貼付シート'!$G1863&lt;&gt;0,VLOOKUP(('３　回答貼付シート'!$G1863), $AR$2048:$AS$2054,2,FALSE),0)</f>
        <v>0</v>
      </c>
      <c r="E1866" s="49">
        <f>'３　回答貼付シート'!$H1863</f>
        <v>0</v>
      </c>
      <c r="F1866" s="49">
        <f>IF(E1866=0,0,VLOOKUP($B1866,'２　情報入力シート'!$A$2:$E$2049,5))</f>
        <v>0</v>
      </c>
      <c r="G1866" s="49">
        <f>IF('３　回答貼付シート'!I1863="ない",0,IF('３　回答貼付シート'!I1863="１～２日ある",1,IF('３　回答貼付シート'!I1863="３～５日ある",2,IF('３　回答貼付シート'!I1863="ほぼ毎日ある",3,))))</f>
        <v>0</v>
      </c>
      <c r="H1866" s="49">
        <f>IF('３　回答貼付シート'!J1863="ない",0,IF('３　回答貼付シート'!J1863="１～２日ある",1,IF('３　回答貼付シート'!J1863="３～５日ある",2,IF('３　回答貼付シート'!J1863="ほぼ毎日ある",3,))))</f>
        <v>0</v>
      </c>
      <c r="I1866" s="49">
        <f>IF('３　回答貼付シート'!K1863="ない",0,IF('３　回答貼付シート'!K1863="１～２日ある",1,IF('３　回答貼付シート'!K1863="３～５日ある",2,IF('３　回答貼付シート'!K1863="ほぼ毎日ある",3,))))</f>
        <v>0</v>
      </c>
      <c r="J1866" s="49">
        <f>IF('３　回答貼付シート'!L1863="ない",0,IF('３　回答貼付シート'!L1863="１～２日ある",1,IF('３　回答貼付シート'!L1863="３～５日ある",2,IF('３　回答貼付シート'!L1863="ほぼ毎日ある",3,))))</f>
        <v>0</v>
      </c>
      <c r="K1866" s="49">
        <f>IF('３　回答貼付シート'!M1863="ない",0,IF('３　回答貼付シート'!M1863="１～２日ある",1,IF('３　回答貼付シート'!M1863="３～５日ある",2,IF('３　回答貼付シート'!M1863="ほぼ毎日ある",3,))))</f>
        <v>0</v>
      </c>
      <c r="L1866" s="49">
        <f>IF('３　回答貼付シート'!N1863="ない",0,IF('３　回答貼付シート'!N1863="１～２日ある",1,IF('３　回答貼付シート'!N1863="３～５日ある",2,IF('３　回答貼付シート'!N1863="ほぼ毎日ある",3,))))</f>
        <v>0</v>
      </c>
      <c r="M1866" s="49">
        <f>IF('３　回答貼付シート'!O1863="ない",0,IF('３　回答貼付シート'!O1863="１～２日ある",1,IF('３　回答貼付シート'!O1863="３～５日ある",2,IF('３　回答貼付シート'!O1863="ほぼ毎日ある",3,))))</f>
        <v>0</v>
      </c>
      <c r="N1866" s="49">
        <f>IF('３　回答貼付シート'!P1863="ない",0,IF('３　回答貼付シート'!P1863="１～２日ある",1,IF('３　回答貼付シート'!P1863="３～５日ある",2,IF('３　回答貼付シート'!P1863="ほぼ毎日ある",3,))))</f>
        <v>0</v>
      </c>
      <c r="O1866" s="49">
        <f>IF('３　回答貼付シート'!Q1863="ない",0,IF('３　回答貼付シート'!Q1863="１～２日ある",1,IF('３　回答貼付シート'!Q1863="３～５日ある",2,IF('３　回答貼付シート'!Q1863="ほぼ毎日ある",3,))))</f>
        <v>0</v>
      </c>
      <c r="P1866" s="49">
        <f>IF('３　回答貼付シート'!R1863="ない",0,IF('３　回答貼付シート'!R1863="１～２日ある",1,IF('３　回答貼付シート'!R1863="３～５日ある",2,IF('３　回答貼付シート'!R1863="ほぼ毎日ある",3,))))</f>
        <v>0</v>
      </c>
      <c r="Q1866" s="49">
        <f>IF('３　回答貼付シート'!S1863="ない",0,IF('３　回答貼付シート'!S1863="１～２日ある",1,IF('３　回答貼付シート'!S1863="３～５日ある",2,IF('３　回答貼付シート'!S1863="ほぼ毎日ある",3,))))</f>
        <v>0</v>
      </c>
      <c r="R1866" s="49">
        <f>IF('３　回答貼付シート'!T1863="ない",0,IF('３　回答貼付シート'!T1863="１～２日ある",1,IF('３　回答貼付シート'!T1863="３～５日ある",2,IF('３　回答貼付シート'!T1863="ほぼ毎日ある",3,))))</f>
        <v>0</v>
      </c>
      <c r="S1866" s="49">
        <f>IF('３　回答貼付シート'!U1863="ない",0,IF('３　回答貼付シート'!U1863="１～２日ある",1,IF('３　回答貼付シート'!U1863="３～５日ある",2,IF('３　回答貼付シート'!U1863="ほぼ毎日ある",3,))))</f>
        <v>0</v>
      </c>
      <c r="T1866" s="49">
        <f>IF('３　回答貼付シート'!V1863="ない",0,IF('３　回答貼付シート'!V1863="１～２日ある",1,IF('３　回答貼付シート'!V1863="３～５日ある",2,IF('３　回答貼付シート'!V1863="ほぼ毎日ある",3,))))</f>
        <v>0</v>
      </c>
      <c r="U1866" s="49">
        <f>IF('３　回答貼付シート'!W1863="ない",0,IF('３　回答貼付シート'!W1863="１～２日ある",1,IF('３　回答貼付シート'!W1863="３～５日ある",2,IF('３　回答貼付シート'!W1863="ほぼ毎日ある",3,))))</f>
        <v>0</v>
      </c>
      <c r="V1866" s="49">
        <f>IF('３　回答貼付シート'!X1863="ない",0,IF('３　回答貼付シート'!X1863="１～２日ある",1,IF('３　回答貼付シート'!X1863="３～５日ある",2,IF('３　回答貼付シート'!X1863="ほぼ毎日ある",3,))))</f>
        <v>0</v>
      </c>
      <c r="W1866" s="49">
        <f>IF('３　回答貼付シート'!Y1863="ない",0,IF('３　回答貼付シート'!Y1863="１～２日ある",1,IF('３　回答貼付シート'!Y1863="３～５日ある",2,IF('３　回答貼付シート'!Y1863="ほぼ毎日ある",3,))))</f>
        <v>0</v>
      </c>
      <c r="X1866" s="49">
        <f>IF('３　回答貼付シート'!Z1863="ない",0,IF('３　回答貼付シート'!Z1863="１～２日ある",1,IF('３　回答貼付シート'!Z1863="３～５日ある",2,IF('３　回答貼付シート'!Z1863="ほぼ毎日ある",3,))))</f>
        <v>0</v>
      </c>
      <c r="Y1866" s="49">
        <f>IF('３　回答貼付シート'!AA1863="ない",0,IF('３　回答貼付シート'!AA1863="１～２日ある",1,IF('３　回答貼付シート'!AA1863="３～５日ある",2,IF('３　回答貼付シート'!AA1863="ほぼ毎日ある",3,))))</f>
        <v>0</v>
      </c>
      <c r="Z1866" s="49">
        <f>IF('３　回答貼付シート'!AB1863="ない",0,IF('３　回答貼付シート'!AB1863="１～２日ある",1,IF('３　回答貼付シート'!AB1863="３～５日ある",2,IF('３　回答貼付シート'!AB1863="ほぼ毎日ある",3,))))</f>
        <v>0</v>
      </c>
      <c r="AA1866" s="49">
        <f>IF('３　回答貼付シート'!AC1863="ない",0,IF('３　回答貼付シート'!AC1863="１～２日ある",1,IF('３　回答貼付シート'!AC1863="３～５日ある",2,IF('３　回答貼付シート'!AC1863="ほぼ毎日ある",3,))))</f>
        <v>0</v>
      </c>
      <c r="AB1866" s="49">
        <f>IF('３　回答貼付シート'!AD1863="ない",0,IF('３　回答貼付シート'!AD1863="１～２日ある",1,IF('３　回答貼付シート'!AD1863="３～５日ある",2,IF('３　回答貼付シート'!AD1863="ほぼ毎日ある",3,))))</f>
        <v>0</v>
      </c>
      <c r="AC1866" s="49">
        <f>IF('３　回答貼付シート'!AE1863="ない",0,IF('３　回答貼付シート'!AE1863="１～２日ある",1,IF('３　回答貼付シート'!AE1863="３～５日ある",2,IF('３　回答貼付シート'!AE1863="ほぼ毎日ある",3,))))</f>
        <v>0</v>
      </c>
      <c r="AD1866" s="49">
        <f>IF('３　回答貼付シート'!AF1863="ない",0,IF('３　回答貼付シート'!AF1863="１～２日ある",1,IF('３　回答貼付シート'!AF1863="３～５日ある",2,IF('３　回答貼付シート'!AF1863="ほぼ毎日ある",3,))))</f>
        <v>0</v>
      </c>
      <c r="AE1866" s="49">
        <f>IF('３　回答貼付シート'!AG1863="ない",0,IF('３　回答貼付シート'!AG1863="１～２日ある",1,IF('３　回答貼付シート'!AG1863="３～５日ある",2,IF('３　回答貼付シート'!AG1863="ほぼ毎日ある",3,))))</f>
        <v>0</v>
      </c>
      <c r="AF1866" s="49">
        <f>IF('３　回答貼付シート'!AH1863="ない",0,IF('３　回答貼付シート'!AH1863="１～２日ある",1,IF('３　回答貼付シート'!AH1863="３～５日ある",2,IF('３　回答貼付シート'!AH1863="ほぼ毎日ある",3,))))</f>
        <v>0</v>
      </c>
      <c r="AG1866" s="49">
        <f>IF('３　回答貼付シート'!AI1863="ない",0,IF('３　回答貼付シート'!AI1863="１～２日ある",1,IF('３　回答貼付シート'!AI1863="３～５日ある",2,IF('３　回答貼付シート'!AI1863="ほぼ毎日ある",3,))))</f>
        <v>0</v>
      </c>
      <c r="AH1866" s="49">
        <f>IF('３　回答貼付シート'!AJ1863="ない",0,IF('３　回答貼付シート'!AJ1863="１～２日ある",1,IF('３　回答貼付シート'!AJ1863="３～５日ある",2,IF('３　回答貼付シート'!AJ1863="ほぼ毎日ある",3,))))</f>
        <v>0</v>
      </c>
      <c r="AI1866" s="49">
        <f>IF('３　回答貼付シート'!AK1863="ない",0,IF('３　回答貼付シート'!AK1863="１～２日ある",1,IF('３　回答貼付シート'!AK1863="３～５日ある",2,IF('３　回答貼付シート'!AK1863="ほぼ毎日ある",3,))))</f>
        <v>0</v>
      </c>
      <c r="AJ1866" s="49">
        <f>IF('３　回答貼付シート'!AL1863="ない",0,IF('３　回答貼付シート'!AL1863="１～２日ある",1,IF('３　回答貼付シート'!AL1863="３～５日ある",2,IF('３　回答貼付シート'!AL1863="ほぼ毎日ある",3,))))</f>
        <v>0</v>
      </c>
      <c r="AK1866" s="49">
        <f>IF('３　回答貼付シート'!AM1863="ない",0,IF('３　回答貼付シート'!AM1863="１～２日ある",1,IF('３　回答貼付シート'!AM1863="３～５日ある",2,IF('３　回答貼付シート'!AM1863="ほぼ毎日ある",3,))))</f>
        <v>0</v>
      </c>
      <c r="AL1866" s="49">
        <f>'３　回答貼付シート'!$AN1863</f>
        <v>0</v>
      </c>
      <c r="AM1866" s="49" t="str">
        <f t="shared" si="208"/>
        <v/>
      </c>
      <c r="AN1866" s="49" t="str">
        <f t="shared" si="209"/>
        <v/>
      </c>
      <c r="AO1866" s="49" t="str">
        <f t="shared" si="210"/>
        <v/>
      </c>
      <c r="AP1866" s="49" t="str">
        <f t="shared" si="211"/>
        <v/>
      </c>
      <c r="AQ1866" s="49" t="str">
        <f t="shared" si="212"/>
        <v/>
      </c>
      <c r="AR1866" t="str">
        <f t="shared" si="213"/>
        <v>0</v>
      </c>
      <c r="AT1866" s="42"/>
    </row>
    <row r="1867" spans="1:46">
      <c r="A1867" s="49"/>
      <c r="B1867" s="49">
        <f t="shared" si="207"/>
        <v>0</v>
      </c>
      <c r="C1867" s="49">
        <f>IF('３　回答貼付シート'!$F1864&lt;&gt;0,VLOOKUP('３　回答貼付シート'!$F1864,$AR$2048:$AS$2054,2,FALSE),0)</f>
        <v>0</v>
      </c>
      <c r="D1867" s="49">
        <f>IF('３　回答貼付シート'!$G1864&lt;&gt;0,VLOOKUP(('３　回答貼付シート'!$G1864), $AR$2048:$AS$2054,2,FALSE),0)</f>
        <v>0</v>
      </c>
      <c r="E1867" s="49">
        <f>'３　回答貼付シート'!$H1864</f>
        <v>0</v>
      </c>
      <c r="F1867" s="49">
        <f>IF(E1867=0,0,VLOOKUP($B1867,'２　情報入力シート'!$A$2:$E$2049,5))</f>
        <v>0</v>
      </c>
      <c r="G1867" s="49">
        <f>IF('３　回答貼付シート'!I1864="ない",0,IF('３　回答貼付シート'!I1864="１～２日ある",1,IF('３　回答貼付シート'!I1864="３～５日ある",2,IF('３　回答貼付シート'!I1864="ほぼ毎日ある",3,))))</f>
        <v>0</v>
      </c>
      <c r="H1867" s="49">
        <f>IF('３　回答貼付シート'!J1864="ない",0,IF('３　回答貼付シート'!J1864="１～２日ある",1,IF('３　回答貼付シート'!J1864="３～５日ある",2,IF('３　回答貼付シート'!J1864="ほぼ毎日ある",3,))))</f>
        <v>0</v>
      </c>
      <c r="I1867" s="49">
        <f>IF('３　回答貼付シート'!K1864="ない",0,IF('３　回答貼付シート'!K1864="１～２日ある",1,IF('３　回答貼付シート'!K1864="３～５日ある",2,IF('３　回答貼付シート'!K1864="ほぼ毎日ある",3,))))</f>
        <v>0</v>
      </c>
      <c r="J1867" s="49">
        <f>IF('３　回答貼付シート'!L1864="ない",0,IF('３　回答貼付シート'!L1864="１～２日ある",1,IF('３　回答貼付シート'!L1864="３～５日ある",2,IF('３　回答貼付シート'!L1864="ほぼ毎日ある",3,))))</f>
        <v>0</v>
      </c>
      <c r="K1867" s="49">
        <f>IF('３　回答貼付シート'!M1864="ない",0,IF('３　回答貼付シート'!M1864="１～２日ある",1,IF('３　回答貼付シート'!M1864="３～５日ある",2,IF('３　回答貼付シート'!M1864="ほぼ毎日ある",3,))))</f>
        <v>0</v>
      </c>
      <c r="L1867" s="49">
        <f>IF('３　回答貼付シート'!N1864="ない",0,IF('３　回答貼付シート'!N1864="１～２日ある",1,IF('３　回答貼付シート'!N1864="３～５日ある",2,IF('３　回答貼付シート'!N1864="ほぼ毎日ある",3,))))</f>
        <v>0</v>
      </c>
      <c r="M1867" s="49">
        <f>IF('３　回答貼付シート'!O1864="ない",0,IF('３　回答貼付シート'!O1864="１～２日ある",1,IF('３　回答貼付シート'!O1864="３～５日ある",2,IF('３　回答貼付シート'!O1864="ほぼ毎日ある",3,))))</f>
        <v>0</v>
      </c>
      <c r="N1867" s="49">
        <f>IF('３　回答貼付シート'!P1864="ない",0,IF('３　回答貼付シート'!P1864="１～２日ある",1,IF('３　回答貼付シート'!P1864="３～５日ある",2,IF('３　回答貼付シート'!P1864="ほぼ毎日ある",3,))))</f>
        <v>0</v>
      </c>
      <c r="O1867" s="49">
        <f>IF('３　回答貼付シート'!Q1864="ない",0,IF('３　回答貼付シート'!Q1864="１～２日ある",1,IF('３　回答貼付シート'!Q1864="３～５日ある",2,IF('３　回答貼付シート'!Q1864="ほぼ毎日ある",3,))))</f>
        <v>0</v>
      </c>
      <c r="P1867" s="49">
        <f>IF('３　回答貼付シート'!R1864="ない",0,IF('３　回答貼付シート'!R1864="１～２日ある",1,IF('３　回答貼付シート'!R1864="３～５日ある",2,IF('３　回答貼付シート'!R1864="ほぼ毎日ある",3,))))</f>
        <v>0</v>
      </c>
      <c r="Q1867" s="49">
        <f>IF('３　回答貼付シート'!S1864="ない",0,IF('３　回答貼付シート'!S1864="１～２日ある",1,IF('３　回答貼付シート'!S1864="３～５日ある",2,IF('３　回答貼付シート'!S1864="ほぼ毎日ある",3,))))</f>
        <v>0</v>
      </c>
      <c r="R1867" s="49">
        <f>IF('３　回答貼付シート'!T1864="ない",0,IF('３　回答貼付シート'!T1864="１～２日ある",1,IF('３　回答貼付シート'!T1864="３～５日ある",2,IF('３　回答貼付シート'!T1864="ほぼ毎日ある",3,))))</f>
        <v>0</v>
      </c>
      <c r="S1867" s="49">
        <f>IF('３　回答貼付シート'!U1864="ない",0,IF('３　回答貼付シート'!U1864="１～２日ある",1,IF('３　回答貼付シート'!U1864="３～５日ある",2,IF('３　回答貼付シート'!U1864="ほぼ毎日ある",3,))))</f>
        <v>0</v>
      </c>
      <c r="T1867" s="49">
        <f>IF('３　回答貼付シート'!V1864="ない",0,IF('３　回答貼付シート'!V1864="１～２日ある",1,IF('３　回答貼付シート'!V1864="３～５日ある",2,IF('３　回答貼付シート'!V1864="ほぼ毎日ある",3,))))</f>
        <v>0</v>
      </c>
      <c r="U1867" s="49">
        <f>IF('３　回答貼付シート'!W1864="ない",0,IF('３　回答貼付シート'!W1864="１～２日ある",1,IF('３　回答貼付シート'!W1864="３～５日ある",2,IF('３　回答貼付シート'!W1864="ほぼ毎日ある",3,))))</f>
        <v>0</v>
      </c>
      <c r="V1867" s="49">
        <f>IF('３　回答貼付シート'!X1864="ない",0,IF('３　回答貼付シート'!X1864="１～２日ある",1,IF('３　回答貼付シート'!X1864="３～５日ある",2,IF('３　回答貼付シート'!X1864="ほぼ毎日ある",3,))))</f>
        <v>0</v>
      </c>
      <c r="W1867" s="49">
        <f>IF('３　回答貼付シート'!Y1864="ない",0,IF('３　回答貼付シート'!Y1864="１～２日ある",1,IF('３　回答貼付シート'!Y1864="３～５日ある",2,IF('３　回答貼付シート'!Y1864="ほぼ毎日ある",3,))))</f>
        <v>0</v>
      </c>
      <c r="X1867" s="49">
        <f>IF('３　回答貼付シート'!Z1864="ない",0,IF('３　回答貼付シート'!Z1864="１～２日ある",1,IF('３　回答貼付シート'!Z1864="３～５日ある",2,IF('３　回答貼付シート'!Z1864="ほぼ毎日ある",3,))))</f>
        <v>0</v>
      </c>
      <c r="Y1867" s="49">
        <f>IF('３　回答貼付シート'!AA1864="ない",0,IF('３　回答貼付シート'!AA1864="１～２日ある",1,IF('３　回答貼付シート'!AA1864="３～５日ある",2,IF('３　回答貼付シート'!AA1864="ほぼ毎日ある",3,))))</f>
        <v>0</v>
      </c>
      <c r="Z1867" s="49">
        <f>IF('３　回答貼付シート'!AB1864="ない",0,IF('３　回答貼付シート'!AB1864="１～２日ある",1,IF('３　回答貼付シート'!AB1864="３～５日ある",2,IF('３　回答貼付シート'!AB1864="ほぼ毎日ある",3,))))</f>
        <v>0</v>
      </c>
      <c r="AA1867" s="49">
        <f>IF('３　回答貼付シート'!AC1864="ない",0,IF('３　回答貼付シート'!AC1864="１～２日ある",1,IF('３　回答貼付シート'!AC1864="３～５日ある",2,IF('３　回答貼付シート'!AC1864="ほぼ毎日ある",3,))))</f>
        <v>0</v>
      </c>
      <c r="AB1867" s="49">
        <f>IF('３　回答貼付シート'!AD1864="ない",0,IF('３　回答貼付シート'!AD1864="１～２日ある",1,IF('３　回答貼付シート'!AD1864="３～５日ある",2,IF('３　回答貼付シート'!AD1864="ほぼ毎日ある",3,))))</f>
        <v>0</v>
      </c>
      <c r="AC1867" s="49">
        <f>IF('３　回答貼付シート'!AE1864="ない",0,IF('３　回答貼付シート'!AE1864="１～２日ある",1,IF('３　回答貼付シート'!AE1864="３～５日ある",2,IF('３　回答貼付シート'!AE1864="ほぼ毎日ある",3,))))</f>
        <v>0</v>
      </c>
      <c r="AD1867" s="49">
        <f>IF('３　回答貼付シート'!AF1864="ない",0,IF('３　回答貼付シート'!AF1864="１～２日ある",1,IF('３　回答貼付シート'!AF1864="３～５日ある",2,IF('３　回答貼付シート'!AF1864="ほぼ毎日ある",3,))))</f>
        <v>0</v>
      </c>
      <c r="AE1867" s="49">
        <f>IF('３　回答貼付シート'!AG1864="ない",0,IF('３　回答貼付シート'!AG1864="１～２日ある",1,IF('３　回答貼付シート'!AG1864="３～５日ある",2,IF('３　回答貼付シート'!AG1864="ほぼ毎日ある",3,))))</f>
        <v>0</v>
      </c>
      <c r="AF1867" s="49">
        <f>IF('３　回答貼付シート'!AH1864="ない",0,IF('３　回答貼付シート'!AH1864="１～２日ある",1,IF('３　回答貼付シート'!AH1864="３～５日ある",2,IF('３　回答貼付シート'!AH1864="ほぼ毎日ある",3,))))</f>
        <v>0</v>
      </c>
      <c r="AG1867" s="49">
        <f>IF('３　回答貼付シート'!AI1864="ない",0,IF('３　回答貼付シート'!AI1864="１～２日ある",1,IF('３　回答貼付シート'!AI1864="３～５日ある",2,IF('３　回答貼付シート'!AI1864="ほぼ毎日ある",3,))))</f>
        <v>0</v>
      </c>
      <c r="AH1867" s="49">
        <f>IF('３　回答貼付シート'!AJ1864="ない",0,IF('３　回答貼付シート'!AJ1864="１～２日ある",1,IF('３　回答貼付シート'!AJ1864="３～５日ある",2,IF('３　回答貼付シート'!AJ1864="ほぼ毎日ある",3,))))</f>
        <v>0</v>
      </c>
      <c r="AI1867" s="49">
        <f>IF('３　回答貼付シート'!AK1864="ない",0,IF('３　回答貼付シート'!AK1864="１～２日ある",1,IF('３　回答貼付シート'!AK1864="３～５日ある",2,IF('３　回答貼付シート'!AK1864="ほぼ毎日ある",3,))))</f>
        <v>0</v>
      </c>
      <c r="AJ1867" s="49">
        <f>IF('３　回答貼付シート'!AL1864="ない",0,IF('３　回答貼付シート'!AL1864="１～２日ある",1,IF('３　回答貼付シート'!AL1864="３～５日ある",2,IF('３　回答貼付シート'!AL1864="ほぼ毎日ある",3,))))</f>
        <v>0</v>
      </c>
      <c r="AK1867" s="49">
        <f>IF('３　回答貼付シート'!AM1864="ない",0,IF('３　回答貼付シート'!AM1864="１～２日ある",1,IF('３　回答貼付シート'!AM1864="３～５日ある",2,IF('３　回答貼付シート'!AM1864="ほぼ毎日ある",3,))))</f>
        <v>0</v>
      </c>
      <c r="AL1867" s="49">
        <f>'３　回答貼付シート'!$AN1864</f>
        <v>0</v>
      </c>
      <c r="AM1867" s="49" t="str">
        <f t="shared" si="208"/>
        <v/>
      </c>
      <c r="AN1867" s="49" t="str">
        <f t="shared" si="209"/>
        <v/>
      </c>
      <c r="AO1867" s="49" t="str">
        <f t="shared" si="210"/>
        <v/>
      </c>
      <c r="AP1867" s="49" t="str">
        <f t="shared" si="211"/>
        <v/>
      </c>
      <c r="AQ1867" s="49" t="str">
        <f t="shared" si="212"/>
        <v/>
      </c>
      <c r="AR1867" t="str">
        <f t="shared" si="213"/>
        <v>0</v>
      </c>
      <c r="AT1867" s="42"/>
    </row>
    <row r="1868" spans="1:46">
      <c r="A1868" s="49"/>
      <c r="B1868" s="49">
        <f t="shared" si="207"/>
        <v>0</v>
      </c>
      <c r="C1868" s="49">
        <f>IF('３　回答貼付シート'!$F1865&lt;&gt;0,VLOOKUP('３　回答貼付シート'!$F1865,$AR$2048:$AS$2054,2,FALSE),0)</f>
        <v>0</v>
      </c>
      <c r="D1868" s="49">
        <f>IF('３　回答貼付シート'!$G1865&lt;&gt;0,VLOOKUP(('３　回答貼付シート'!$G1865), $AR$2048:$AS$2054,2,FALSE),0)</f>
        <v>0</v>
      </c>
      <c r="E1868" s="49">
        <f>'３　回答貼付シート'!$H1865</f>
        <v>0</v>
      </c>
      <c r="F1868" s="49">
        <f>IF(E1868=0,0,VLOOKUP($B1868,'２　情報入力シート'!$A$2:$E$2049,5))</f>
        <v>0</v>
      </c>
      <c r="G1868" s="49">
        <f>IF('３　回答貼付シート'!I1865="ない",0,IF('３　回答貼付シート'!I1865="１～２日ある",1,IF('３　回答貼付シート'!I1865="３～５日ある",2,IF('３　回答貼付シート'!I1865="ほぼ毎日ある",3,))))</f>
        <v>0</v>
      </c>
      <c r="H1868" s="49">
        <f>IF('３　回答貼付シート'!J1865="ない",0,IF('３　回答貼付シート'!J1865="１～２日ある",1,IF('３　回答貼付シート'!J1865="３～５日ある",2,IF('３　回答貼付シート'!J1865="ほぼ毎日ある",3,))))</f>
        <v>0</v>
      </c>
      <c r="I1868" s="49">
        <f>IF('３　回答貼付シート'!K1865="ない",0,IF('３　回答貼付シート'!K1865="１～２日ある",1,IF('３　回答貼付シート'!K1865="３～５日ある",2,IF('３　回答貼付シート'!K1865="ほぼ毎日ある",3,))))</f>
        <v>0</v>
      </c>
      <c r="J1868" s="49">
        <f>IF('３　回答貼付シート'!L1865="ない",0,IF('３　回答貼付シート'!L1865="１～２日ある",1,IF('３　回答貼付シート'!L1865="３～５日ある",2,IF('３　回答貼付シート'!L1865="ほぼ毎日ある",3,))))</f>
        <v>0</v>
      </c>
      <c r="K1868" s="49">
        <f>IF('３　回答貼付シート'!M1865="ない",0,IF('３　回答貼付シート'!M1865="１～２日ある",1,IF('３　回答貼付シート'!M1865="３～５日ある",2,IF('３　回答貼付シート'!M1865="ほぼ毎日ある",3,))))</f>
        <v>0</v>
      </c>
      <c r="L1868" s="49">
        <f>IF('３　回答貼付シート'!N1865="ない",0,IF('３　回答貼付シート'!N1865="１～２日ある",1,IF('３　回答貼付シート'!N1865="３～５日ある",2,IF('３　回答貼付シート'!N1865="ほぼ毎日ある",3,))))</f>
        <v>0</v>
      </c>
      <c r="M1868" s="49">
        <f>IF('３　回答貼付シート'!O1865="ない",0,IF('３　回答貼付シート'!O1865="１～２日ある",1,IF('３　回答貼付シート'!O1865="３～５日ある",2,IF('３　回答貼付シート'!O1865="ほぼ毎日ある",3,))))</f>
        <v>0</v>
      </c>
      <c r="N1868" s="49">
        <f>IF('３　回答貼付シート'!P1865="ない",0,IF('３　回答貼付シート'!P1865="１～２日ある",1,IF('３　回答貼付シート'!P1865="３～５日ある",2,IF('３　回答貼付シート'!P1865="ほぼ毎日ある",3,))))</f>
        <v>0</v>
      </c>
      <c r="O1868" s="49">
        <f>IF('３　回答貼付シート'!Q1865="ない",0,IF('３　回答貼付シート'!Q1865="１～２日ある",1,IF('３　回答貼付シート'!Q1865="３～５日ある",2,IF('３　回答貼付シート'!Q1865="ほぼ毎日ある",3,))))</f>
        <v>0</v>
      </c>
      <c r="P1868" s="49">
        <f>IF('３　回答貼付シート'!R1865="ない",0,IF('３　回答貼付シート'!R1865="１～２日ある",1,IF('３　回答貼付シート'!R1865="３～５日ある",2,IF('３　回答貼付シート'!R1865="ほぼ毎日ある",3,))))</f>
        <v>0</v>
      </c>
      <c r="Q1868" s="49">
        <f>IF('３　回答貼付シート'!S1865="ない",0,IF('３　回答貼付シート'!S1865="１～２日ある",1,IF('３　回答貼付シート'!S1865="３～５日ある",2,IF('３　回答貼付シート'!S1865="ほぼ毎日ある",3,))))</f>
        <v>0</v>
      </c>
      <c r="R1868" s="49">
        <f>IF('３　回答貼付シート'!T1865="ない",0,IF('３　回答貼付シート'!T1865="１～２日ある",1,IF('３　回答貼付シート'!T1865="３～５日ある",2,IF('３　回答貼付シート'!T1865="ほぼ毎日ある",3,))))</f>
        <v>0</v>
      </c>
      <c r="S1868" s="49">
        <f>IF('３　回答貼付シート'!U1865="ない",0,IF('３　回答貼付シート'!U1865="１～２日ある",1,IF('３　回答貼付シート'!U1865="３～５日ある",2,IF('３　回答貼付シート'!U1865="ほぼ毎日ある",3,))))</f>
        <v>0</v>
      </c>
      <c r="T1868" s="49">
        <f>IF('３　回答貼付シート'!V1865="ない",0,IF('３　回答貼付シート'!V1865="１～２日ある",1,IF('３　回答貼付シート'!V1865="３～５日ある",2,IF('３　回答貼付シート'!V1865="ほぼ毎日ある",3,))))</f>
        <v>0</v>
      </c>
      <c r="U1868" s="49">
        <f>IF('３　回答貼付シート'!W1865="ない",0,IF('３　回答貼付シート'!W1865="１～２日ある",1,IF('３　回答貼付シート'!W1865="３～５日ある",2,IF('３　回答貼付シート'!W1865="ほぼ毎日ある",3,))))</f>
        <v>0</v>
      </c>
      <c r="V1868" s="49">
        <f>IF('３　回答貼付シート'!X1865="ない",0,IF('３　回答貼付シート'!X1865="１～２日ある",1,IF('３　回答貼付シート'!X1865="３～５日ある",2,IF('３　回答貼付シート'!X1865="ほぼ毎日ある",3,))))</f>
        <v>0</v>
      </c>
      <c r="W1868" s="49">
        <f>IF('３　回答貼付シート'!Y1865="ない",0,IF('３　回答貼付シート'!Y1865="１～２日ある",1,IF('３　回答貼付シート'!Y1865="３～５日ある",2,IF('３　回答貼付シート'!Y1865="ほぼ毎日ある",3,))))</f>
        <v>0</v>
      </c>
      <c r="X1868" s="49">
        <f>IF('３　回答貼付シート'!Z1865="ない",0,IF('３　回答貼付シート'!Z1865="１～２日ある",1,IF('３　回答貼付シート'!Z1865="３～５日ある",2,IF('３　回答貼付シート'!Z1865="ほぼ毎日ある",3,))))</f>
        <v>0</v>
      </c>
      <c r="Y1868" s="49">
        <f>IF('３　回答貼付シート'!AA1865="ない",0,IF('３　回答貼付シート'!AA1865="１～２日ある",1,IF('３　回答貼付シート'!AA1865="３～５日ある",2,IF('３　回答貼付シート'!AA1865="ほぼ毎日ある",3,))))</f>
        <v>0</v>
      </c>
      <c r="Z1868" s="49">
        <f>IF('３　回答貼付シート'!AB1865="ない",0,IF('３　回答貼付シート'!AB1865="１～２日ある",1,IF('３　回答貼付シート'!AB1865="３～５日ある",2,IF('３　回答貼付シート'!AB1865="ほぼ毎日ある",3,))))</f>
        <v>0</v>
      </c>
      <c r="AA1868" s="49">
        <f>IF('３　回答貼付シート'!AC1865="ない",0,IF('３　回答貼付シート'!AC1865="１～２日ある",1,IF('３　回答貼付シート'!AC1865="３～５日ある",2,IF('３　回答貼付シート'!AC1865="ほぼ毎日ある",3,))))</f>
        <v>0</v>
      </c>
      <c r="AB1868" s="49">
        <f>IF('３　回答貼付シート'!AD1865="ない",0,IF('３　回答貼付シート'!AD1865="１～２日ある",1,IF('３　回答貼付シート'!AD1865="３～５日ある",2,IF('３　回答貼付シート'!AD1865="ほぼ毎日ある",3,))))</f>
        <v>0</v>
      </c>
      <c r="AC1868" s="49">
        <f>IF('３　回答貼付シート'!AE1865="ない",0,IF('３　回答貼付シート'!AE1865="１～２日ある",1,IF('３　回答貼付シート'!AE1865="３～５日ある",2,IF('３　回答貼付シート'!AE1865="ほぼ毎日ある",3,))))</f>
        <v>0</v>
      </c>
      <c r="AD1868" s="49">
        <f>IF('３　回答貼付シート'!AF1865="ない",0,IF('３　回答貼付シート'!AF1865="１～２日ある",1,IF('３　回答貼付シート'!AF1865="３～５日ある",2,IF('３　回答貼付シート'!AF1865="ほぼ毎日ある",3,))))</f>
        <v>0</v>
      </c>
      <c r="AE1868" s="49">
        <f>IF('３　回答貼付シート'!AG1865="ない",0,IF('３　回答貼付シート'!AG1865="１～２日ある",1,IF('３　回答貼付シート'!AG1865="３～５日ある",2,IF('３　回答貼付シート'!AG1865="ほぼ毎日ある",3,))))</f>
        <v>0</v>
      </c>
      <c r="AF1868" s="49">
        <f>IF('３　回答貼付シート'!AH1865="ない",0,IF('３　回答貼付シート'!AH1865="１～２日ある",1,IF('３　回答貼付シート'!AH1865="３～５日ある",2,IF('３　回答貼付シート'!AH1865="ほぼ毎日ある",3,))))</f>
        <v>0</v>
      </c>
      <c r="AG1868" s="49">
        <f>IF('３　回答貼付シート'!AI1865="ない",0,IF('３　回答貼付シート'!AI1865="１～２日ある",1,IF('３　回答貼付シート'!AI1865="３～５日ある",2,IF('３　回答貼付シート'!AI1865="ほぼ毎日ある",3,))))</f>
        <v>0</v>
      </c>
      <c r="AH1868" s="49">
        <f>IF('３　回答貼付シート'!AJ1865="ない",0,IF('３　回答貼付シート'!AJ1865="１～２日ある",1,IF('３　回答貼付シート'!AJ1865="３～５日ある",2,IF('３　回答貼付シート'!AJ1865="ほぼ毎日ある",3,))))</f>
        <v>0</v>
      </c>
      <c r="AI1868" s="49">
        <f>IF('３　回答貼付シート'!AK1865="ない",0,IF('３　回答貼付シート'!AK1865="１～２日ある",1,IF('３　回答貼付シート'!AK1865="３～５日ある",2,IF('３　回答貼付シート'!AK1865="ほぼ毎日ある",3,))))</f>
        <v>0</v>
      </c>
      <c r="AJ1868" s="49">
        <f>IF('３　回答貼付シート'!AL1865="ない",0,IF('３　回答貼付シート'!AL1865="１～２日ある",1,IF('３　回答貼付シート'!AL1865="３～５日ある",2,IF('３　回答貼付シート'!AL1865="ほぼ毎日ある",3,))))</f>
        <v>0</v>
      </c>
      <c r="AK1868" s="49">
        <f>IF('３　回答貼付シート'!AM1865="ない",0,IF('３　回答貼付シート'!AM1865="１～２日ある",1,IF('３　回答貼付シート'!AM1865="３～５日ある",2,IF('３　回答貼付シート'!AM1865="ほぼ毎日ある",3,))))</f>
        <v>0</v>
      </c>
      <c r="AL1868" s="49">
        <f>'３　回答貼付シート'!$AN1865</f>
        <v>0</v>
      </c>
      <c r="AM1868" s="49" t="str">
        <f t="shared" si="208"/>
        <v/>
      </c>
      <c r="AN1868" s="49" t="str">
        <f t="shared" si="209"/>
        <v/>
      </c>
      <c r="AO1868" s="49" t="str">
        <f t="shared" si="210"/>
        <v/>
      </c>
      <c r="AP1868" s="49" t="str">
        <f t="shared" si="211"/>
        <v/>
      </c>
      <c r="AQ1868" s="49" t="str">
        <f t="shared" si="212"/>
        <v/>
      </c>
      <c r="AR1868" t="str">
        <f t="shared" si="213"/>
        <v>0</v>
      </c>
      <c r="AT1868" s="42"/>
    </row>
    <row r="1869" spans="1:46">
      <c r="A1869" s="49"/>
      <c r="B1869" s="49">
        <f t="shared" si="207"/>
        <v>0</v>
      </c>
      <c r="C1869" s="49">
        <f>IF('３　回答貼付シート'!$F1866&lt;&gt;0,VLOOKUP('３　回答貼付シート'!$F1866,$AR$2048:$AS$2054,2,FALSE),0)</f>
        <v>0</v>
      </c>
      <c r="D1869" s="49">
        <f>IF('３　回答貼付シート'!$G1866&lt;&gt;0,VLOOKUP(('３　回答貼付シート'!$G1866), $AR$2048:$AS$2054,2,FALSE),0)</f>
        <v>0</v>
      </c>
      <c r="E1869" s="49">
        <f>'３　回答貼付シート'!$H1866</f>
        <v>0</v>
      </c>
      <c r="F1869" s="49">
        <f>IF(E1869=0,0,VLOOKUP($B1869,'２　情報入力シート'!$A$2:$E$2049,5))</f>
        <v>0</v>
      </c>
      <c r="G1869" s="49">
        <f>IF('３　回答貼付シート'!I1866="ない",0,IF('３　回答貼付シート'!I1866="１～２日ある",1,IF('３　回答貼付シート'!I1866="３～５日ある",2,IF('３　回答貼付シート'!I1866="ほぼ毎日ある",3,))))</f>
        <v>0</v>
      </c>
      <c r="H1869" s="49">
        <f>IF('３　回答貼付シート'!J1866="ない",0,IF('３　回答貼付シート'!J1866="１～２日ある",1,IF('３　回答貼付シート'!J1866="３～５日ある",2,IF('３　回答貼付シート'!J1866="ほぼ毎日ある",3,))))</f>
        <v>0</v>
      </c>
      <c r="I1869" s="49">
        <f>IF('３　回答貼付シート'!K1866="ない",0,IF('３　回答貼付シート'!K1866="１～２日ある",1,IF('３　回答貼付シート'!K1866="３～５日ある",2,IF('３　回答貼付シート'!K1866="ほぼ毎日ある",3,))))</f>
        <v>0</v>
      </c>
      <c r="J1869" s="49">
        <f>IF('３　回答貼付シート'!L1866="ない",0,IF('３　回答貼付シート'!L1866="１～２日ある",1,IF('３　回答貼付シート'!L1866="３～５日ある",2,IF('３　回答貼付シート'!L1866="ほぼ毎日ある",3,))))</f>
        <v>0</v>
      </c>
      <c r="K1869" s="49">
        <f>IF('３　回答貼付シート'!M1866="ない",0,IF('３　回答貼付シート'!M1866="１～２日ある",1,IF('３　回答貼付シート'!M1866="３～５日ある",2,IF('３　回答貼付シート'!M1866="ほぼ毎日ある",3,))))</f>
        <v>0</v>
      </c>
      <c r="L1869" s="49">
        <f>IF('３　回答貼付シート'!N1866="ない",0,IF('３　回答貼付シート'!N1866="１～２日ある",1,IF('３　回答貼付シート'!N1866="３～５日ある",2,IF('３　回答貼付シート'!N1866="ほぼ毎日ある",3,))))</f>
        <v>0</v>
      </c>
      <c r="M1869" s="49">
        <f>IF('３　回答貼付シート'!O1866="ない",0,IF('３　回答貼付シート'!O1866="１～２日ある",1,IF('３　回答貼付シート'!O1866="３～５日ある",2,IF('３　回答貼付シート'!O1866="ほぼ毎日ある",3,))))</f>
        <v>0</v>
      </c>
      <c r="N1869" s="49">
        <f>IF('３　回答貼付シート'!P1866="ない",0,IF('３　回答貼付シート'!P1866="１～２日ある",1,IF('３　回答貼付シート'!P1866="３～５日ある",2,IF('３　回答貼付シート'!P1866="ほぼ毎日ある",3,))))</f>
        <v>0</v>
      </c>
      <c r="O1869" s="49">
        <f>IF('３　回答貼付シート'!Q1866="ない",0,IF('３　回答貼付シート'!Q1866="１～２日ある",1,IF('３　回答貼付シート'!Q1866="３～５日ある",2,IF('３　回答貼付シート'!Q1866="ほぼ毎日ある",3,))))</f>
        <v>0</v>
      </c>
      <c r="P1869" s="49">
        <f>IF('３　回答貼付シート'!R1866="ない",0,IF('３　回答貼付シート'!R1866="１～２日ある",1,IF('３　回答貼付シート'!R1866="３～５日ある",2,IF('３　回答貼付シート'!R1866="ほぼ毎日ある",3,))))</f>
        <v>0</v>
      </c>
      <c r="Q1869" s="49">
        <f>IF('３　回答貼付シート'!S1866="ない",0,IF('３　回答貼付シート'!S1866="１～２日ある",1,IF('３　回答貼付シート'!S1866="３～５日ある",2,IF('３　回答貼付シート'!S1866="ほぼ毎日ある",3,))))</f>
        <v>0</v>
      </c>
      <c r="R1869" s="49">
        <f>IF('３　回答貼付シート'!T1866="ない",0,IF('３　回答貼付シート'!T1866="１～２日ある",1,IF('３　回答貼付シート'!T1866="３～５日ある",2,IF('３　回答貼付シート'!T1866="ほぼ毎日ある",3,))))</f>
        <v>0</v>
      </c>
      <c r="S1869" s="49">
        <f>IF('３　回答貼付シート'!U1866="ない",0,IF('３　回答貼付シート'!U1866="１～２日ある",1,IF('３　回答貼付シート'!U1866="３～５日ある",2,IF('３　回答貼付シート'!U1866="ほぼ毎日ある",3,))))</f>
        <v>0</v>
      </c>
      <c r="T1869" s="49">
        <f>IF('３　回答貼付シート'!V1866="ない",0,IF('３　回答貼付シート'!V1866="１～２日ある",1,IF('３　回答貼付シート'!V1866="３～５日ある",2,IF('３　回答貼付シート'!V1866="ほぼ毎日ある",3,))))</f>
        <v>0</v>
      </c>
      <c r="U1869" s="49">
        <f>IF('３　回答貼付シート'!W1866="ない",0,IF('３　回答貼付シート'!W1866="１～２日ある",1,IF('３　回答貼付シート'!W1866="３～５日ある",2,IF('３　回答貼付シート'!W1866="ほぼ毎日ある",3,))))</f>
        <v>0</v>
      </c>
      <c r="V1869" s="49">
        <f>IF('３　回答貼付シート'!X1866="ない",0,IF('３　回答貼付シート'!X1866="１～２日ある",1,IF('３　回答貼付シート'!X1866="３～５日ある",2,IF('３　回答貼付シート'!X1866="ほぼ毎日ある",3,))))</f>
        <v>0</v>
      </c>
      <c r="W1869" s="49">
        <f>IF('３　回答貼付シート'!Y1866="ない",0,IF('３　回答貼付シート'!Y1866="１～２日ある",1,IF('３　回答貼付シート'!Y1866="３～５日ある",2,IF('３　回答貼付シート'!Y1866="ほぼ毎日ある",3,))))</f>
        <v>0</v>
      </c>
      <c r="X1869" s="49">
        <f>IF('３　回答貼付シート'!Z1866="ない",0,IF('３　回答貼付シート'!Z1866="１～２日ある",1,IF('３　回答貼付シート'!Z1866="３～５日ある",2,IF('３　回答貼付シート'!Z1866="ほぼ毎日ある",3,))))</f>
        <v>0</v>
      </c>
      <c r="Y1869" s="49">
        <f>IF('３　回答貼付シート'!AA1866="ない",0,IF('３　回答貼付シート'!AA1866="１～２日ある",1,IF('３　回答貼付シート'!AA1866="３～５日ある",2,IF('３　回答貼付シート'!AA1866="ほぼ毎日ある",3,))))</f>
        <v>0</v>
      </c>
      <c r="Z1869" s="49">
        <f>IF('３　回答貼付シート'!AB1866="ない",0,IF('３　回答貼付シート'!AB1866="１～２日ある",1,IF('３　回答貼付シート'!AB1866="３～５日ある",2,IF('３　回答貼付シート'!AB1866="ほぼ毎日ある",3,))))</f>
        <v>0</v>
      </c>
      <c r="AA1869" s="49">
        <f>IF('３　回答貼付シート'!AC1866="ない",0,IF('３　回答貼付シート'!AC1866="１～２日ある",1,IF('３　回答貼付シート'!AC1866="３～５日ある",2,IF('３　回答貼付シート'!AC1866="ほぼ毎日ある",3,))))</f>
        <v>0</v>
      </c>
      <c r="AB1869" s="49">
        <f>IF('３　回答貼付シート'!AD1866="ない",0,IF('３　回答貼付シート'!AD1866="１～２日ある",1,IF('３　回答貼付シート'!AD1866="３～５日ある",2,IF('３　回答貼付シート'!AD1866="ほぼ毎日ある",3,))))</f>
        <v>0</v>
      </c>
      <c r="AC1869" s="49">
        <f>IF('３　回答貼付シート'!AE1866="ない",0,IF('３　回答貼付シート'!AE1866="１～２日ある",1,IF('３　回答貼付シート'!AE1866="３～５日ある",2,IF('３　回答貼付シート'!AE1866="ほぼ毎日ある",3,))))</f>
        <v>0</v>
      </c>
      <c r="AD1869" s="49">
        <f>IF('３　回答貼付シート'!AF1866="ない",0,IF('３　回答貼付シート'!AF1866="１～２日ある",1,IF('３　回答貼付シート'!AF1866="３～５日ある",2,IF('３　回答貼付シート'!AF1866="ほぼ毎日ある",3,))))</f>
        <v>0</v>
      </c>
      <c r="AE1869" s="49">
        <f>IF('３　回答貼付シート'!AG1866="ない",0,IF('３　回答貼付シート'!AG1866="１～２日ある",1,IF('３　回答貼付シート'!AG1866="３～５日ある",2,IF('３　回答貼付シート'!AG1866="ほぼ毎日ある",3,))))</f>
        <v>0</v>
      </c>
      <c r="AF1869" s="49">
        <f>IF('３　回答貼付シート'!AH1866="ない",0,IF('３　回答貼付シート'!AH1866="１～２日ある",1,IF('３　回答貼付シート'!AH1866="３～５日ある",2,IF('３　回答貼付シート'!AH1866="ほぼ毎日ある",3,))))</f>
        <v>0</v>
      </c>
      <c r="AG1869" s="49">
        <f>IF('３　回答貼付シート'!AI1866="ない",0,IF('３　回答貼付シート'!AI1866="１～２日ある",1,IF('３　回答貼付シート'!AI1866="３～５日ある",2,IF('３　回答貼付シート'!AI1866="ほぼ毎日ある",3,))))</f>
        <v>0</v>
      </c>
      <c r="AH1869" s="49">
        <f>IF('３　回答貼付シート'!AJ1866="ない",0,IF('３　回答貼付シート'!AJ1866="１～２日ある",1,IF('３　回答貼付シート'!AJ1866="３～５日ある",2,IF('３　回答貼付シート'!AJ1866="ほぼ毎日ある",3,))))</f>
        <v>0</v>
      </c>
      <c r="AI1869" s="49">
        <f>IF('３　回答貼付シート'!AK1866="ない",0,IF('３　回答貼付シート'!AK1866="１～２日ある",1,IF('３　回答貼付シート'!AK1866="３～５日ある",2,IF('３　回答貼付シート'!AK1866="ほぼ毎日ある",3,))))</f>
        <v>0</v>
      </c>
      <c r="AJ1869" s="49">
        <f>IF('３　回答貼付シート'!AL1866="ない",0,IF('３　回答貼付シート'!AL1866="１～２日ある",1,IF('３　回答貼付シート'!AL1866="３～５日ある",2,IF('３　回答貼付シート'!AL1866="ほぼ毎日ある",3,))))</f>
        <v>0</v>
      </c>
      <c r="AK1869" s="49">
        <f>IF('３　回答貼付シート'!AM1866="ない",0,IF('３　回答貼付シート'!AM1866="１～２日ある",1,IF('３　回答貼付シート'!AM1866="３～５日ある",2,IF('３　回答貼付シート'!AM1866="ほぼ毎日ある",3,))))</f>
        <v>0</v>
      </c>
      <c r="AL1869" s="49">
        <f>'３　回答貼付シート'!$AN1866</f>
        <v>0</v>
      </c>
      <c r="AM1869" s="49" t="str">
        <f t="shared" si="208"/>
        <v/>
      </c>
      <c r="AN1869" s="49" t="str">
        <f t="shared" si="209"/>
        <v/>
      </c>
      <c r="AO1869" s="49" t="str">
        <f t="shared" si="210"/>
        <v/>
      </c>
      <c r="AP1869" s="49" t="str">
        <f t="shared" si="211"/>
        <v/>
      </c>
      <c r="AQ1869" s="49" t="str">
        <f t="shared" si="212"/>
        <v/>
      </c>
      <c r="AR1869" t="str">
        <f t="shared" si="213"/>
        <v>0</v>
      </c>
      <c r="AT1869" s="42"/>
    </row>
    <row r="1870" spans="1:46">
      <c r="A1870" s="49"/>
      <c r="B1870" s="49">
        <f t="shared" si="207"/>
        <v>0</v>
      </c>
      <c r="C1870" s="49">
        <f>IF('３　回答貼付シート'!$F1867&lt;&gt;0,VLOOKUP('３　回答貼付シート'!$F1867,$AR$2048:$AS$2054,2,FALSE),0)</f>
        <v>0</v>
      </c>
      <c r="D1870" s="49">
        <f>IF('３　回答貼付シート'!$G1867&lt;&gt;0,VLOOKUP(('３　回答貼付シート'!$G1867), $AR$2048:$AS$2054,2,FALSE),0)</f>
        <v>0</v>
      </c>
      <c r="E1870" s="49">
        <f>'３　回答貼付シート'!$H1867</f>
        <v>0</v>
      </c>
      <c r="F1870" s="49">
        <f>IF(E1870=0,0,VLOOKUP($B1870,'２　情報入力シート'!$A$2:$E$2049,5))</f>
        <v>0</v>
      </c>
      <c r="G1870" s="49">
        <f>IF('３　回答貼付シート'!I1867="ない",0,IF('３　回答貼付シート'!I1867="１～２日ある",1,IF('３　回答貼付シート'!I1867="３～５日ある",2,IF('３　回答貼付シート'!I1867="ほぼ毎日ある",3,))))</f>
        <v>0</v>
      </c>
      <c r="H1870" s="49">
        <f>IF('３　回答貼付シート'!J1867="ない",0,IF('３　回答貼付シート'!J1867="１～２日ある",1,IF('３　回答貼付シート'!J1867="３～５日ある",2,IF('３　回答貼付シート'!J1867="ほぼ毎日ある",3,))))</f>
        <v>0</v>
      </c>
      <c r="I1870" s="49">
        <f>IF('３　回答貼付シート'!K1867="ない",0,IF('３　回答貼付シート'!K1867="１～２日ある",1,IF('３　回答貼付シート'!K1867="３～５日ある",2,IF('３　回答貼付シート'!K1867="ほぼ毎日ある",3,))))</f>
        <v>0</v>
      </c>
      <c r="J1870" s="49">
        <f>IF('３　回答貼付シート'!L1867="ない",0,IF('３　回答貼付シート'!L1867="１～２日ある",1,IF('３　回答貼付シート'!L1867="３～５日ある",2,IF('３　回答貼付シート'!L1867="ほぼ毎日ある",3,))))</f>
        <v>0</v>
      </c>
      <c r="K1870" s="49">
        <f>IF('３　回答貼付シート'!M1867="ない",0,IF('３　回答貼付シート'!M1867="１～２日ある",1,IF('３　回答貼付シート'!M1867="３～５日ある",2,IF('３　回答貼付シート'!M1867="ほぼ毎日ある",3,))))</f>
        <v>0</v>
      </c>
      <c r="L1870" s="49">
        <f>IF('３　回答貼付シート'!N1867="ない",0,IF('３　回答貼付シート'!N1867="１～２日ある",1,IF('３　回答貼付シート'!N1867="３～５日ある",2,IF('３　回答貼付シート'!N1867="ほぼ毎日ある",3,))))</f>
        <v>0</v>
      </c>
      <c r="M1870" s="49">
        <f>IF('３　回答貼付シート'!O1867="ない",0,IF('３　回答貼付シート'!O1867="１～２日ある",1,IF('３　回答貼付シート'!O1867="３～５日ある",2,IF('３　回答貼付シート'!O1867="ほぼ毎日ある",3,))))</f>
        <v>0</v>
      </c>
      <c r="N1870" s="49">
        <f>IF('３　回答貼付シート'!P1867="ない",0,IF('３　回答貼付シート'!P1867="１～２日ある",1,IF('３　回答貼付シート'!P1867="３～５日ある",2,IF('３　回答貼付シート'!P1867="ほぼ毎日ある",3,))))</f>
        <v>0</v>
      </c>
      <c r="O1870" s="49">
        <f>IF('３　回答貼付シート'!Q1867="ない",0,IF('３　回答貼付シート'!Q1867="１～２日ある",1,IF('３　回答貼付シート'!Q1867="３～５日ある",2,IF('３　回答貼付シート'!Q1867="ほぼ毎日ある",3,))))</f>
        <v>0</v>
      </c>
      <c r="P1870" s="49">
        <f>IF('３　回答貼付シート'!R1867="ない",0,IF('３　回答貼付シート'!R1867="１～２日ある",1,IF('３　回答貼付シート'!R1867="３～５日ある",2,IF('３　回答貼付シート'!R1867="ほぼ毎日ある",3,))))</f>
        <v>0</v>
      </c>
      <c r="Q1870" s="49">
        <f>IF('３　回答貼付シート'!S1867="ない",0,IF('３　回答貼付シート'!S1867="１～２日ある",1,IF('３　回答貼付シート'!S1867="３～５日ある",2,IF('３　回答貼付シート'!S1867="ほぼ毎日ある",3,))))</f>
        <v>0</v>
      </c>
      <c r="R1870" s="49">
        <f>IF('３　回答貼付シート'!T1867="ない",0,IF('３　回答貼付シート'!T1867="１～２日ある",1,IF('３　回答貼付シート'!T1867="３～５日ある",2,IF('３　回答貼付シート'!T1867="ほぼ毎日ある",3,))))</f>
        <v>0</v>
      </c>
      <c r="S1870" s="49">
        <f>IF('３　回答貼付シート'!U1867="ない",0,IF('３　回答貼付シート'!U1867="１～２日ある",1,IF('３　回答貼付シート'!U1867="３～５日ある",2,IF('３　回答貼付シート'!U1867="ほぼ毎日ある",3,))))</f>
        <v>0</v>
      </c>
      <c r="T1870" s="49">
        <f>IF('３　回答貼付シート'!V1867="ない",0,IF('３　回答貼付シート'!V1867="１～２日ある",1,IF('３　回答貼付シート'!V1867="３～５日ある",2,IF('３　回答貼付シート'!V1867="ほぼ毎日ある",3,))))</f>
        <v>0</v>
      </c>
      <c r="U1870" s="49">
        <f>IF('３　回答貼付シート'!W1867="ない",0,IF('３　回答貼付シート'!W1867="１～２日ある",1,IF('３　回答貼付シート'!W1867="３～５日ある",2,IF('３　回答貼付シート'!W1867="ほぼ毎日ある",3,))))</f>
        <v>0</v>
      </c>
      <c r="V1870" s="49">
        <f>IF('３　回答貼付シート'!X1867="ない",0,IF('３　回答貼付シート'!X1867="１～２日ある",1,IF('３　回答貼付シート'!X1867="３～５日ある",2,IF('３　回答貼付シート'!X1867="ほぼ毎日ある",3,))))</f>
        <v>0</v>
      </c>
      <c r="W1870" s="49">
        <f>IF('３　回答貼付シート'!Y1867="ない",0,IF('３　回答貼付シート'!Y1867="１～２日ある",1,IF('３　回答貼付シート'!Y1867="３～５日ある",2,IF('３　回答貼付シート'!Y1867="ほぼ毎日ある",3,))))</f>
        <v>0</v>
      </c>
      <c r="X1870" s="49">
        <f>IF('３　回答貼付シート'!Z1867="ない",0,IF('３　回答貼付シート'!Z1867="１～２日ある",1,IF('３　回答貼付シート'!Z1867="３～５日ある",2,IF('３　回答貼付シート'!Z1867="ほぼ毎日ある",3,))))</f>
        <v>0</v>
      </c>
      <c r="Y1870" s="49">
        <f>IF('３　回答貼付シート'!AA1867="ない",0,IF('３　回答貼付シート'!AA1867="１～２日ある",1,IF('３　回答貼付シート'!AA1867="３～５日ある",2,IF('３　回答貼付シート'!AA1867="ほぼ毎日ある",3,))))</f>
        <v>0</v>
      </c>
      <c r="Z1870" s="49">
        <f>IF('３　回答貼付シート'!AB1867="ない",0,IF('３　回答貼付シート'!AB1867="１～２日ある",1,IF('３　回答貼付シート'!AB1867="３～５日ある",2,IF('３　回答貼付シート'!AB1867="ほぼ毎日ある",3,))))</f>
        <v>0</v>
      </c>
      <c r="AA1870" s="49">
        <f>IF('３　回答貼付シート'!AC1867="ない",0,IF('３　回答貼付シート'!AC1867="１～２日ある",1,IF('３　回答貼付シート'!AC1867="３～５日ある",2,IF('３　回答貼付シート'!AC1867="ほぼ毎日ある",3,))))</f>
        <v>0</v>
      </c>
      <c r="AB1870" s="49">
        <f>IF('３　回答貼付シート'!AD1867="ない",0,IF('３　回答貼付シート'!AD1867="１～２日ある",1,IF('３　回答貼付シート'!AD1867="３～５日ある",2,IF('３　回答貼付シート'!AD1867="ほぼ毎日ある",3,))))</f>
        <v>0</v>
      </c>
      <c r="AC1870" s="49">
        <f>IF('３　回答貼付シート'!AE1867="ない",0,IF('３　回答貼付シート'!AE1867="１～２日ある",1,IF('３　回答貼付シート'!AE1867="３～５日ある",2,IF('３　回答貼付シート'!AE1867="ほぼ毎日ある",3,))))</f>
        <v>0</v>
      </c>
      <c r="AD1870" s="49">
        <f>IF('３　回答貼付シート'!AF1867="ない",0,IF('３　回答貼付シート'!AF1867="１～２日ある",1,IF('３　回答貼付シート'!AF1867="３～５日ある",2,IF('３　回答貼付シート'!AF1867="ほぼ毎日ある",3,))))</f>
        <v>0</v>
      </c>
      <c r="AE1870" s="49">
        <f>IF('３　回答貼付シート'!AG1867="ない",0,IF('３　回答貼付シート'!AG1867="１～２日ある",1,IF('３　回答貼付シート'!AG1867="３～５日ある",2,IF('３　回答貼付シート'!AG1867="ほぼ毎日ある",3,))))</f>
        <v>0</v>
      </c>
      <c r="AF1870" s="49">
        <f>IF('３　回答貼付シート'!AH1867="ない",0,IF('３　回答貼付シート'!AH1867="１～２日ある",1,IF('３　回答貼付シート'!AH1867="３～５日ある",2,IF('３　回答貼付シート'!AH1867="ほぼ毎日ある",3,))))</f>
        <v>0</v>
      </c>
      <c r="AG1870" s="49">
        <f>IF('３　回答貼付シート'!AI1867="ない",0,IF('３　回答貼付シート'!AI1867="１～２日ある",1,IF('３　回答貼付シート'!AI1867="３～５日ある",2,IF('３　回答貼付シート'!AI1867="ほぼ毎日ある",3,))))</f>
        <v>0</v>
      </c>
      <c r="AH1870" s="49">
        <f>IF('３　回答貼付シート'!AJ1867="ない",0,IF('３　回答貼付シート'!AJ1867="１～２日ある",1,IF('３　回答貼付シート'!AJ1867="３～５日ある",2,IF('３　回答貼付シート'!AJ1867="ほぼ毎日ある",3,))))</f>
        <v>0</v>
      </c>
      <c r="AI1870" s="49">
        <f>IF('３　回答貼付シート'!AK1867="ない",0,IF('３　回答貼付シート'!AK1867="１～２日ある",1,IF('３　回答貼付シート'!AK1867="３～５日ある",2,IF('３　回答貼付シート'!AK1867="ほぼ毎日ある",3,))))</f>
        <v>0</v>
      </c>
      <c r="AJ1870" s="49">
        <f>IF('３　回答貼付シート'!AL1867="ない",0,IF('３　回答貼付シート'!AL1867="１～２日ある",1,IF('３　回答貼付シート'!AL1867="３～５日ある",2,IF('３　回答貼付シート'!AL1867="ほぼ毎日ある",3,))))</f>
        <v>0</v>
      </c>
      <c r="AK1870" s="49">
        <f>IF('３　回答貼付シート'!AM1867="ない",0,IF('３　回答貼付シート'!AM1867="１～２日ある",1,IF('３　回答貼付シート'!AM1867="３～５日ある",2,IF('３　回答貼付シート'!AM1867="ほぼ毎日ある",3,))))</f>
        <v>0</v>
      </c>
      <c r="AL1870" s="49">
        <f>'３　回答貼付シート'!$AN1867</f>
        <v>0</v>
      </c>
      <c r="AM1870" s="49" t="str">
        <f t="shared" si="208"/>
        <v/>
      </c>
      <c r="AN1870" s="49" t="str">
        <f t="shared" si="209"/>
        <v/>
      </c>
      <c r="AO1870" s="49" t="str">
        <f t="shared" si="210"/>
        <v/>
      </c>
      <c r="AP1870" s="49" t="str">
        <f t="shared" si="211"/>
        <v/>
      </c>
      <c r="AQ1870" s="49" t="str">
        <f t="shared" si="212"/>
        <v/>
      </c>
      <c r="AR1870" t="str">
        <f t="shared" si="213"/>
        <v>0</v>
      </c>
      <c r="AT1870" s="42"/>
    </row>
    <row r="1871" spans="1:46">
      <c r="A1871" s="49"/>
      <c r="B1871" s="49">
        <f t="shared" si="207"/>
        <v>0</v>
      </c>
      <c r="C1871" s="49">
        <f>IF('３　回答貼付シート'!$F1868&lt;&gt;0,VLOOKUP('３　回答貼付シート'!$F1868,$AR$2048:$AS$2054,2,FALSE),0)</f>
        <v>0</v>
      </c>
      <c r="D1871" s="49">
        <f>IF('３　回答貼付シート'!$G1868&lt;&gt;0,VLOOKUP(('３　回答貼付シート'!$G1868), $AR$2048:$AS$2054,2,FALSE),0)</f>
        <v>0</v>
      </c>
      <c r="E1871" s="49">
        <f>'３　回答貼付シート'!$H1868</f>
        <v>0</v>
      </c>
      <c r="F1871" s="49">
        <f>IF(E1871=0,0,VLOOKUP($B1871,'２　情報入力シート'!$A$2:$E$2049,5))</f>
        <v>0</v>
      </c>
      <c r="G1871" s="49">
        <f>IF('３　回答貼付シート'!I1868="ない",0,IF('３　回答貼付シート'!I1868="１～２日ある",1,IF('３　回答貼付シート'!I1868="３～５日ある",2,IF('３　回答貼付シート'!I1868="ほぼ毎日ある",3,))))</f>
        <v>0</v>
      </c>
      <c r="H1871" s="49">
        <f>IF('３　回答貼付シート'!J1868="ない",0,IF('３　回答貼付シート'!J1868="１～２日ある",1,IF('３　回答貼付シート'!J1868="３～５日ある",2,IF('３　回答貼付シート'!J1868="ほぼ毎日ある",3,))))</f>
        <v>0</v>
      </c>
      <c r="I1871" s="49">
        <f>IF('３　回答貼付シート'!K1868="ない",0,IF('３　回答貼付シート'!K1868="１～２日ある",1,IF('３　回答貼付シート'!K1868="３～５日ある",2,IF('３　回答貼付シート'!K1868="ほぼ毎日ある",3,))))</f>
        <v>0</v>
      </c>
      <c r="J1871" s="49">
        <f>IF('３　回答貼付シート'!L1868="ない",0,IF('３　回答貼付シート'!L1868="１～２日ある",1,IF('３　回答貼付シート'!L1868="３～５日ある",2,IF('３　回答貼付シート'!L1868="ほぼ毎日ある",3,))))</f>
        <v>0</v>
      </c>
      <c r="K1871" s="49">
        <f>IF('３　回答貼付シート'!M1868="ない",0,IF('３　回答貼付シート'!M1868="１～２日ある",1,IF('３　回答貼付シート'!M1868="３～５日ある",2,IF('３　回答貼付シート'!M1868="ほぼ毎日ある",3,))))</f>
        <v>0</v>
      </c>
      <c r="L1871" s="49">
        <f>IF('３　回答貼付シート'!N1868="ない",0,IF('３　回答貼付シート'!N1868="１～２日ある",1,IF('３　回答貼付シート'!N1868="３～５日ある",2,IF('３　回答貼付シート'!N1868="ほぼ毎日ある",3,))))</f>
        <v>0</v>
      </c>
      <c r="M1871" s="49">
        <f>IF('３　回答貼付シート'!O1868="ない",0,IF('３　回答貼付シート'!O1868="１～２日ある",1,IF('３　回答貼付シート'!O1868="３～５日ある",2,IF('３　回答貼付シート'!O1868="ほぼ毎日ある",3,))))</f>
        <v>0</v>
      </c>
      <c r="N1871" s="49">
        <f>IF('３　回答貼付シート'!P1868="ない",0,IF('３　回答貼付シート'!P1868="１～２日ある",1,IF('３　回答貼付シート'!P1868="３～５日ある",2,IF('３　回答貼付シート'!P1868="ほぼ毎日ある",3,))))</f>
        <v>0</v>
      </c>
      <c r="O1871" s="49">
        <f>IF('３　回答貼付シート'!Q1868="ない",0,IF('３　回答貼付シート'!Q1868="１～２日ある",1,IF('３　回答貼付シート'!Q1868="３～５日ある",2,IF('３　回答貼付シート'!Q1868="ほぼ毎日ある",3,))))</f>
        <v>0</v>
      </c>
      <c r="P1871" s="49">
        <f>IF('３　回答貼付シート'!R1868="ない",0,IF('３　回答貼付シート'!R1868="１～２日ある",1,IF('３　回答貼付シート'!R1868="３～５日ある",2,IF('３　回答貼付シート'!R1868="ほぼ毎日ある",3,))))</f>
        <v>0</v>
      </c>
      <c r="Q1871" s="49">
        <f>IF('３　回答貼付シート'!S1868="ない",0,IF('３　回答貼付シート'!S1868="１～２日ある",1,IF('３　回答貼付シート'!S1868="３～５日ある",2,IF('３　回答貼付シート'!S1868="ほぼ毎日ある",3,))))</f>
        <v>0</v>
      </c>
      <c r="R1871" s="49">
        <f>IF('３　回答貼付シート'!T1868="ない",0,IF('３　回答貼付シート'!T1868="１～２日ある",1,IF('３　回答貼付シート'!T1868="３～５日ある",2,IF('３　回答貼付シート'!T1868="ほぼ毎日ある",3,))))</f>
        <v>0</v>
      </c>
      <c r="S1871" s="49">
        <f>IF('３　回答貼付シート'!U1868="ない",0,IF('３　回答貼付シート'!U1868="１～２日ある",1,IF('３　回答貼付シート'!U1868="３～５日ある",2,IF('３　回答貼付シート'!U1868="ほぼ毎日ある",3,))))</f>
        <v>0</v>
      </c>
      <c r="T1871" s="49">
        <f>IF('３　回答貼付シート'!V1868="ない",0,IF('３　回答貼付シート'!V1868="１～２日ある",1,IF('３　回答貼付シート'!V1868="３～５日ある",2,IF('３　回答貼付シート'!V1868="ほぼ毎日ある",3,))))</f>
        <v>0</v>
      </c>
      <c r="U1871" s="49">
        <f>IF('３　回答貼付シート'!W1868="ない",0,IF('３　回答貼付シート'!W1868="１～２日ある",1,IF('３　回答貼付シート'!W1868="３～５日ある",2,IF('３　回答貼付シート'!W1868="ほぼ毎日ある",3,))))</f>
        <v>0</v>
      </c>
      <c r="V1871" s="49">
        <f>IF('３　回答貼付シート'!X1868="ない",0,IF('３　回答貼付シート'!X1868="１～２日ある",1,IF('３　回答貼付シート'!X1868="３～５日ある",2,IF('３　回答貼付シート'!X1868="ほぼ毎日ある",3,))))</f>
        <v>0</v>
      </c>
      <c r="W1871" s="49">
        <f>IF('３　回答貼付シート'!Y1868="ない",0,IF('３　回答貼付シート'!Y1868="１～２日ある",1,IF('３　回答貼付シート'!Y1868="３～５日ある",2,IF('３　回答貼付シート'!Y1868="ほぼ毎日ある",3,))))</f>
        <v>0</v>
      </c>
      <c r="X1871" s="49">
        <f>IF('３　回答貼付シート'!Z1868="ない",0,IF('３　回答貼付シート'!Z1868="１～２日ある",1,IF('３　回答貼付シート'!Z1868="３～５日ある",2,IF('３　回答貼付シート'!Z1868="ほぼ毎日ある",3,))))</f>
        <v>0</v>
      </c>
      <c r="Y1871" s="49">
        <f>IF('３　回答貼付シート'!AA1868="ない",0,IF('３　回答貼付シート'!AA1868="１～２日ある",1,IF('３　回答貼付シート'!AA1868="３～５日ある",2,IF('３　回答貼付シート'!AA1868="ほぼ毎日ある",3,))))</f>
        <v>0</v>
      </c>
      <c r="Z1871" s="49">
        <f>IF('３　回答貼付シート'!AB1868="ない",0,IF('３　回答貼付シート'!AB1868="１～２日ある",1,IF('３　回答貼付シート'!AB1868="３～５日ある",2,IF('３　回答貼付シート'!AB1868="ほぼ毎日ある",3,))))</f>
        <v>0</v>
      </c>
      <c r="AA1871" s="49">
        <f>IF('３　回答貼付シート'!AC1868="ない",0,IF('３　回答貼付シート'!AC1868="１～２日ある",1,IF('３　回答貼付シート'!AC1868="３～５日ある",2,IF('３　回答貼付シート'!AC1868="ほぼ毎日ある",3,))))</f>
        <v>0</v>
      </c>
      <c r="AB1871" s="49">
        <f>IF('３　回答貼付シート'!AD1868="ない",0,IF('３　回答貼付シート'!AD1868="１～２日ある",1,IF('３　回答貼付シート'!AD1868="３～５日ある",2,IF('３　回答貼付シート'!AD1868="ほぼ毎日ある",3,))))</f>
        <v>0</v>
      </c>
      <c r="AC1871" s="49">
        <f>IF('３　回答貼付シート'!AE1868="ない",0,IF('３　回答貼付シート'!AE1868="１～２日ある",1,IF('３　回答貼付シート'!AE1868="３～５日ある",2,IF('３　回答貼付シート'!AE1868="ほぼ毎日ある",3,))))</f>
        <v>0</v>
      </c>
      <c r="AD1871" s="49">
        <f>IF('３　回答貼付シート'!AF1868="ない",0,IF('３　回答貼付シート'!AF1868="１～２日ある",1,IF('３　回答貼付シート'!AF1868="３～５日ある",2,IF('３　回答貼付シート'!AF1868="ほぼ毎日ある",3,))))</f>
        <v>0</v>
      </c>
      <c r="AE1871" s="49">
        <f>IF('３　回答貼付シート'!AG1868="ない",0,IF('３　回答貼付シート'!AG1868="１～２日ある",1,IF('３　回答貼付シート'!AG1868="３～５日ある",2,IF('３　回答貼付シート'!AG1868="ほぼ毎日ある",3,))))</f>
        <v>0</v>
      </c>
      <c r="AF1871" s="49">
        <f>IF('３　回答貼付シート'!AH1868="ない",0,IF('３　回答貼付シート'!AH1868="１～２日ある",1,IF('３　回答貼付シート'!AH1868="３～５日ある",2,IF('３　回答貼付シート'!AH1868="ほぼ毎日ある",3,))))</f>
        <v>0</v>
      </c>
      <c r="AG1871" s="49">
        <f>IF('３　回答貼付シート'!AI1868="ない",0,IF('３　回答貼付シート'!AI1868="１～２日ある",1,IF('３　回答貼付シート'!AI1868="３～５日ある",2,IF('３　回答貼付シート'!AI1868="ほぼ毎日ある",3,))))</f>
        <v>0</v>
      </c>
      <c r="AH1871" s="49">
        <f>IF('３　回答貼付シート'!AJ1868="ない",0,IF('３　回答貼付シート'!AJ1868="１～２日ある",1,IF('３　回答貼付シート'!AJ1868="３～５日ある",2,IF('３　回答貼付シート'!AJ1868="ほぼ毎日ある",3,))))</f>
        <v>0</v>
      </c>
      <c r="AI1871" s="49">
        <f>IF('３　回答貼付シート'!AK1868="ない",0,IF('３　回答貼付シート'!AK1868="１～２日ある",1,IF('３　回答貼付シート'!AK1868="３～５日ある",2,IF('３　回答貼付シート'!AK1868="ほぼ毎日ある",3,))))</f>
        <v>0</v>
      </c>
      <c r="AJ1871" s="49">
        <f>IF('３　回答貼付シート'!AL1868="ない",0,IF('３　回答貼付シート'!AL1868="１～２日ある",1,IF('３　回答貼付シート'!AL1868="３～５日ある",2,IF('３　回答貼付シート'!AL1868="ほぼ毎日ある",3,))))</f>
        <v>0</v>
      </c>
      <c r="AK1871" s="49">
        <f>IF('３　回答貼付シート'!AM1868="ない",0,IF('３　回答貼付シート'!AM1868="１～２日ある",1,IF('３　回答貼付シート'!AM1868="３～５日ある",2,IF('３　回答貼付シート'!AM1868="ほぼ毎日ある",3,))))</f>
        <v>0</v>
      </c>
      <c r="AL1871" s="49">
        <f>'３　回答貼付シート'!$AN1868</f>
        <v>0</v>
      </c>
      <c r="AM1871" s="49" t="str">
        <f t="shared" si="208"/>
        <v/>
      </c>
      <c r="AN1871" s="49" t="str">
        <f t="shared" si="209"/>
        <v/>
      </c>
      <c r="AO1871" s="49" t="str">
        <f t="shared" si="210"/>
        <v/>
      </c>
      <c r="AP1871" s="49" t="str">
        <f t="shared" si="211"/>
        <v/>
      </c>
      <c r="AQ1871" s="49" t="str">
        <f t="shared" si="212"/>
        <v/>
      </c>
      <c r="AR1871" t="str">
        <f t="shared" si="213"/>
        <v>0</v>
      </c>
      <c r="AT1871" s="42"/>
    </row>
    <row r="1872" spans="1:46">
      <c r="A1872" s="49"/>
      <c r="B1872" s="49">
        <f t="shared" si="207"/>
        <v>0</v>
      </c>
      <c r="C1872" s="49">
        <f>IF('３　回答貼付シート'!$F1869&lt;&gt;0,VLOOKUP('３　回答貼付シート'!$F1869,$AR$2048:$AS$2054,2,FALSE),0)</f>
        <v>0</v>
      </c>
      <c r="D1872" s="49">
        <f>IF('３　回答貼付シート'!$G1869&lt;&gt;0,VLOOKUP(('３　回答貼付シート'!$G1869), $AR$2048:$AS$2054,2,FALSE),0)</f>
        <v>0</v>
      </c>
      <c r="E1872" s="49">
        <f>'３　回答貼付シート'!$H1869</f>
        <v>0</v>
      </c>
      <c r="F1872" s="49">
        <f>IF(E1872=0,0,VLOOKUP($B1872,'２　情報入力シート'!$A$2:$E$2049,5))</f>
        <v>0</v>
      </c>
      <c r="G1872" s="49">
        <f>IF('３　回答貼付シート'!I1869="ない",0,IF('３　回答貼付シート'!I1869="１～２日ある",1,IF('３　回答貼付シート'!I1869="３～５日ある",2,IF('３　回答貼付シート'!I1869="ほぼ毎日ある",3,))))</f>
        <v>0</v>
      </c>
      <c r="H1872" s="49">
        <f>IF('３　回答貼付シート'!J1869="ない",0,IF('３　回答貼付シート'!J1869="１～２日ある",1,IF('３　回答貼付シート'!J1869="３～５日ある",2,IF('３　回答貼付シート'!J1869="ほぼ毎日ある",3,))))</f>
        <v>0</v>
      </c>
      <c r="I1872" s="49">
        <f>IF('３　回答貼付シート'!K1869="ない",0,IF('３　回答貼付シート'!K1869="１～２日ある",1,IF('３　回答貼付シート'!K1869="３～５日ある",2,IF('３　回答貼付シート'!K1869="ほぼ毎日ある",3,))))</f>
        <v>0</v>
      </c>
      <c r="J1872" s="49">
        <f>IF('３　回答貼付シート'!L1869="ない",0,IF('３　回答貼付シート'!L1869="１～２日ある",1,IF('３　回答貼付シート'!L1869="３～５日ある",2,IF('３　回答貼付シート'!L1869="ほぼ毎日ある",3,))))</f>
        <v>0</v>
      </c>
      <c r="K1872" s="49">
        <f>IF('３　回答貼付シート'!M1869="ない",0,IF('３　回答貼付シート'!M1869="１～２日ある",1,IF('３　回答貼付シート'!M1869="３～５日ある",2,IF('３　回答貼付シート'!M1869="ほぼ毎日ある",3,))))</f>
        <v>0</v>
      </c>
      <c r="L1872" s="49">
        <f>IF('３　回答貼付シート'!N1869="ない",0,IF('３　回答貼付シート'!N1869="１～２日ある",1,IF('３　回答貼付シート'!N1869="３～５日ある",2,IF('３　回答貼付シート'!N1869="ほぼ毎日ある",3,))))</f>
        <v>0</v>
      </c>
      <c r="M1872" s="49">
        <f>IF('３　回答貼付シート'!O1869="ない",0,IF('３　回答貼付シート'!O1869="１～２日ある",1,IF('３　回答貼付シート'!O1869="３～５日ある",2,IF('３　回答貼付シート'!O1869="ほぼ毎日ある",3,))))</f>
        <v>0</v>
      </c>
      <c r="N1872" s="49">
        <f>IF('３　回答貼付シート'!P1869="ない",0,IF('３　回答貼付シート'!P1869="１～２日ある",1,IF('３　回答貼付シート'!P1869="３～５日ある",2,IF('３　回答貼付シート'!P1869="ほぼ毎日ある",3,))))</f>
        <v>0</v>
      </c>
      <c r="O1872" s="49">
        <f>IF('３　回答貼付シート'!Q1869="ない",0,IF('３　回答貼付シート'!Q1869="１～２日ある",1,IF('３　回答貼付シート'!Q1869="３～５日ある",2,IF('３　回答貼付シート'!Q1869="ほぼ毎日ある",3,))))</f>
        <v>0</v>
      </c>
      <c r="P1872" s="49">
        <f>IF('３　回答貼付シート'!R1869="ない",0,IF('３　回答貼付シート'!R1869="１～２日ある",1,IF('３　回答貼付シート'!R1869="３～５日ある",2,IF('３　回答貼付シート'!R1869="ほぼ毎日ある",3,))))</f>
        <v>0</v>
      </c>
      <c r="Q1872" s="49">
        <f>IF('３　回答貼付シート'!S1869="ない",0,IF('３　回答貼付シート'!S1869="１～２日ある",1,IF('３　回答貼付シート'!S1869="３～５日ある",2,IF('３　回答貼付シート'!S1869="ほぼ毎日ある",3,))))</f>
        <v>0</v>
      </c>
      <c r="R1872" s="49">
        <f>IF('３　回答貼付シート'!T1869="ない",0,IF('３　回答貼付シート'!T1869="１～２日ある",1,IF('３　回答貼付シート'!T1869="３～５日ある",2,IF('３　回答貼付シート'!T1869="ほぼ毎日ある",3,))))</f>
        <v>0</v>
      </c>
      <c r="S1872" s="49">
        <f>IF('３　回答貼付シート'!U1869="ない",0,IF('３　回答貼付シート'!U1869="１～２日ある",1,IF('３　回答貼付シート'!U1869="３～５日ある",2,IF('３　回答貼付シート'!U1869="ほぼ毎日ある",3,))))</f>
        <v>0</v>
      </c>
      <c r="T1872" s="49">
        <f>IF('３　回答貼付シート'!V1869="ない",0,IF('３　回答貼付シート'!V1869="１～２日ある",1,IF('３　回答貼付シート'!V1869="３～５日ある",2,IF('３　回答貼付シート'!V1869="ほぼ毎日ある",3,))))</f>
        <v>0</v>
      </c>
      <c r="U1872" s="49">
        <f>IF('３　回答貼付シート'!W1869="ない",0,IF('３　回答貼付シート'!W1869="１～２日ある",1,IF('３　回答貼付シート'!W1869="３～５日ある",2,IF('３　回答貼付シート'!W1869="ほぼ毎日ある",3,))))</f>
        <v>0</v>
      </c>
      <c r="V1872" s="49">
        <f>IF('３　回答貼付シート'!X1869="ない",0,IF('３　回答貼付シート'!X1869="１～２日ある",1,IF('３　回答貼付シート'!X1869="３～５日ある",2,IF('３　回答貼付シート'!X1869="ほぼ毎日ある",3,))))</f>
        <v>0</v>
      </c>
      <c r="W1872" s="49">
        <f>IF('３　回答貼付シート'!Y1869="ない",0,IF('３　回答貼付シート'!Y1869="１～２日ある",1,IF('３　回答貼付シート'!Y1869="３～５日ある",2,IF('３　回答貼付シート'!Y1869="ほぼ毎日ある",3,))))</f>
        <v>0</v>
      </c>
      <c r="X1872" s="49">
        <f>IF('３　回答貼付シート'!Z1869="ない",0,IF('３　回答貼付シート'!Z1869="１～２日ある",1,IF('３　回答貼付シート'!Z1869="３～５日ある",2,IF('３　回答貼付シート'!Z1869="ほぼ毎日ある",3,))))</f>
        <v>0</v>
      </c>
      <c r="Y1872" s="49">
        <f>IF('３　回答貼付シート'!AA1869="ない",0,IF('３　回答貼付シート'!AA1869="１～２日ある",1,IF('３　回答貼付シート'!AA1869="３～５日ある",2,IF('３　回答貼付シート'!AA1869="ほぼ毎日ある",3,))))</f>
        <v>0</v>
      </c>
      <c r="Z1872" s="49">
        <f>IF('３　回答貼付シート'!AB1869="ない",0,IF('３　回答貼付シート'!AB1869="１～２日ある",1,IF('３　回答貼付シート'!AB1869="３～５日ある",2,IF('３　回答貼付シート'!AB1869="ほぼ毎日ある",3,))))</f>
        <v>0</v>
      </c>
      <c r="AA1872" s="49">
        <f>IF('３　回答貼付シート'!AC1869="ない",0,IF('３　回答貼付シート'!AC1869="１～２日ある",1,IF('３　回答貼付シート'!AC1869="３～５日ある",2,IF('３　回答貼付シート'!AC1869="ほぼ毎日ある",3,))))</f>
        <v>0</v>
      </c>
      <c r="AB1872" s="49">
        <f>IF('３　回答貼付シート'!AD1869="ない",0,IF('３　回答貼付シート'!AD1869="１～２日ある",1,IF('３　回答貼付シート'!AD1869="３～５日ある",2,IF('３　回答貼付シート'!AD1869="ほぼ毎日ある",3,))))</f>
        <v>0</v>
      </c>
      <c r="AC1872" s="49">
        <f>IF('３　回答貼付シート'!AE1869="ない",0,IF('３　回答貼付シート'!AE1869="１～２日ある",1,IF('３　回答貼付シート'!AE1869="３～５日ある",2,IF('３　回答貼付シート'!AE1869="ほぼ毎日ある",3,))))</f>
        <v>0</v>
      </c>
      <c r="AD1872" s="49">
        <f>IF('３　回答貼付シート'!AF1869="ない",0,IF('３　回答貼付シート'!AF1869="１～２日ある",1,IF('３　回答貼付シート'!AF1869="３～５日ある",2,IF('３　回答貼付シート'!AF1869="ほぼ毎日ある",3,))))</f>
        <v>0</v>
      </c>
      <c r="AE1872" s="49">
        <f>IF('３　回答貼付シート'!AG1869="ない",0,IF('３　回答貼付シート'!AG1869="１～２日ある",1,IF('３　回答貼付シート'!AG1869="３～５日ある",2,IF('３　回答貼付シート'!AG1869="ほぼ毎日ある",3,))))</f>
        <v>0</v>
      </c>
      <c r="AF1872" s="49">
        <f>IF('３　回答貼付シート'!AH1869="ない",0,IF('３　回答貼付シート'!AH1869="１～２日ある",1,IF('３　回答貼付シート'!AH1869="３～５日ある",2,IF('３　回答貼付シート'!AH1869="ほぼ毎日ある",3,))))</f>
        <v>0</v>
      </c>
      <c r="AG1872" s="49">
        <f>IF('３　回答貼付シート'!AI1869="ない",0,IF('３　回答貼付シート'!AI1869="１～２日ある",1,IF('３　回答貼付シート'!AI1869="３～５日ある",2,IF('３　回答貼付シート'!AI1869="ほぼ毎日ある",3,))))</f>
        <v>0</v>
      </c>
      <c r="AH1872" s="49">
        <f>IF('３　回答貼付シート'!AJ1869="ない",0,IF('３　回答貼付シート'!AJ1869="１～２日ある",1,IF('３　回答貼付シート'!AJ1869="３～５日ある",2,IF('３　回答貼付シート'!AJ1869="ほぼ毎日ある",3,))))</f>
        <v>0</v>
      </c>
      <c r="AI1872" s="49">
        <f>IF('３　回答貼付シート'!AK1869="ない",0,IF('３　回答貼付シート'!AK1869="１～２日ある",1,IF('３　回答貼付シート'!AK1869="３～５日ある",2,IF('３　回答貼付シート'!AK1869="ほぼ毎日ある",3,))))</f>
        <v>0</v>
      </c>
      <c r="AJ1872" s="49">
        <f>IF('３　回答貼付シート'!AL1869="ない",0,IF('３　回答貼付シート'!AL1869="１～２日ある",1,IF('３　回答貼付シート'!AL1869="３～５日ある",2,IF('３　回答貼付シート'!AL1869="ほぼ毎日ある",3,))))</f>
        <v>0</v>
      </c>
      <c r="AK1872" s="49">
        <f>IF('３　回答貼付シート'!AM1869="ない",0,IF('３　回答貼付シート'!AM1869="１～２日ある",1,IF('３　回答貼付シート'!AM1869="３～５日ある",2,IF('３　回答貼付シート'!AM1869="ほぼ毎日ある",3,))))</f>
        <v>0</v>
      </c>
      <c r="AL1872" s="49">
        <f>'３　回答貼付シート'!$AN1869</f>
        <v>0</v>
      </c>
      <c r="AM1872" s="49" t="str">
        <f t="shared" si="208"/>
        <v/>
      </c>
      <c r="AN1872" s="49" t="str">
        <f t="shared" si="209"/>
        <v/>
      </c>
      <c r="AO1872" s="49" t="str">
        <f t="shared" si="210"/>
        <v/>
      </c>
      <c r="AP1872" s="49" t="str">
        <f t="shared" si="211"/>
        <v/>
      </c>
      <c r="AQ1872" s="49" t="str">
        <f t="shared" si="212"/>
        <v/>
      </c>
      <c r="AR1872" t="str">
        <f t="shared" si="213"/>
        <v>0</v>
      </c>
      <c r="AT1872" s="42"/>
    </row>
    <row r="1873" spans="1:46">
      <c r="A1873" s="49"/>
      <c r="B1873" s="49">
        <f t="shared" si="207"/>
        <v>0</v>
      </c>
      <c r="C1873" s="49">
        <f>IF('３　回答貼付シート'!$F1870&lt;&gt;0,VLOOKUP('３　回答貼付シート'!$F1870,$AR$2048:$AS$2054,2,FALSE),0)</f>
        <v>0</v>
      </c>
      <c r="D1873" s="49">
        <f>IF('３　回答貼付シート'!$G1870&lt;&gt;0,VLOOKUP(('３　回答貼付シート'!$G1870), $AR$2048:$AS$2054,2,FALSE),0)</f>
        <v>0</v>
      </c>
      <c r="E1873" s="49">
        <f>'３　回答貼付シート'!$H1870</f>
        <v>0</v>
      </c>
      <c r="F1873" s="49">
        <f>IF(E1873=0,0,VLOOKUP($B1873,'２　情報入力シート'!$A$2:$E$2049,5))</f>
        <v>0</v>
      </c>
      <c r="G1873" s="49">
        <f>IF('３　回答貼付シート'!I1870="ない",0,IF('３　回答貼付シート'!I1870="１～２日ある",1,IF('３　回答貼付シート'!I1870="３～５日ある",2,IF('３　回答貼付シート'!I1870="ほぼ毎日ある",3,))))</f>
        <v>0</v>
      </c>
      <c r="H1873" s="49">
        <f>IF('３　回答貼付シート'!J1870="ない",0,IF('３　回答貼付シート'!J1870="１～２日ある",1,IF('３　回答貼付シート'!J1870="３～５日ある",2,IF('３　回答貼付シート'!J1870="ほぼ毎日ある",3,))))</f>
        <v>0</v>
      </c>
      <c r="I1873" s="49">
        <f>IF('３　回答貼付シート'!K1870="ない",0,IF('３　回答貼付シート'!K1870="１～２日ある",1,IF('３　回答貼付シート'!K1870="３～５日ある",2,IF('３　回答貼付シート'!K1870="ほぼ毎日ある",3,))))</f>
        <v>0</v>
      </c>
      <c r="J1873" s="49">
        <f>IF('３　回答貼付シート'!L1870="ない",0,IF('３　回答貼付シート'!L1870="１～２日ある",1,IF('３　回答貼付シート'!L1870="３～５日ある",2,IF('３　回答貼付シート'!L1870="ほぼ毎日ある",3,))))</f>
        <v>0</v>
      </c>
      <c r="K1873" s="49">
        <f>IF('３　回答貼付シート'!M1870="ない",0,IF('３　回答貼付シート'!M1870="１～２日ある",1,IF('３　回答貼付シート'!M1870="３～５日ある",2,IF('３　回答貼付シート'!M1870="ほぼ毎日ある",3,))))</f>
        <v>0</v>
      </c>
      <c r="L1873" s="49">
        <f>IF('３　回答貼付シート'!N1870="ない",0,IF('３　回答貼付シート'!N1870="１～２日ある",1,IF('３　回答貼付シート'!N1870="３～５日ある",2,IF('３　回答貼付シート'!N1870="ほぼ毎日ある",3,))))</f>
        <v>0</v>
      </c>
      <c r="M1873" s="49">
        <f>IF('３　回答貼付シート'!O1870="ない",0,IF('３　回答貼付シート'!O1870="１～２日ある",1,IF('３　回答貼付シート'!O1870="３～５日ある",2,IF('３　回答貼付シート'!O1870="ほぼ毎日ある",3,))))</f>
        <v>0</v>
      </c>
      <c r="N1873" s="49">
        <f>IF('３　回答貼付シート'!P1870="ない",0,IF('３　回答貼付シート'!P1870="１～２日ある",1,IF('３　回答貼付シート'!P1870="３～５日ある",2,IF('３　回答貼付シート'!P1870="ほぼ毎日ある",3,))))</f>
        <v>0</v>
      </c>
      <c r="O1873" s="49">
        <f>IF('３　回答貼付シート'!Q1870="ない",0,IF('３　回答貼付シート'!Q1870="１～２日ある",1,IF('３　回答貼付シート'!Q1870="３～５日ある",2,IF('３　回答貼付シート'!Q1870="ほぼ毎日ある",3,))))</f>
        <v>0</v>
      </c>
      <c r="P1873" s="49">
        <f>IF('３　回答貼付シート'!R1870="ない",0,IF('３　回答貼付シート'!R1870="１～２日ある",1,IF('３　回答貼付シート'!R1870="３～５日ある",2,IF('３　回答貼付シート'!R1870="ほぼ毎日ある",3,))))</f>
        <v>0</v>
      </c>
      <c r="Q1873" s="49">
        <f>IF('３　回答貼付シート'!S1870="ない",0,IF('３　回答貼付シート'!S1870="１～２日ある",1,IF('３　回答貼付シート'!S1870="３～５日ある",2,IF('３　回答貼付シート'!S1870="ほぼ毎日ある",3,))))</f>
        <v>0</v>
      </c>
      <c r="R1873" s="49">
        <f>IF('３　回答貼付シート'!T1870="ない",0,IF('３　回答貼付シート'!T1870="１～２日ある",1,IF('３　回答貼付シート'!T1870="３～５日ある",2,IF('３　回答貼付シート'!T1870="ほぼ毎日ある",3,))))</f>
        <v>0</v>
      </c>
      <c r="S1873" s="49">
        <f>IF('３　回答貼付シート'!U1870="ない",0,IF('３　回答貼付シート'!U1870="１～２日ある",1,IF('３　回答貼付シート'!U1870="３～５日ある",2,IF('３　回答貼付シート'!U1870="ほぼ毎日ある",3,))))</f>
        <v>0</v>
      </c>
      <c r="T1873" s="49">
        <f>IF('３　回答貼付シート'!V1870="ない",0,IF('３　回答貼付シート'!V1870="１～２日ある",1,IF('３　回答貼付シート'!V1870="３～５日ある",2,IF('３　回答貼付シート'!V1870="ほぼ毎日ある",3,))))</f>
        <v>0</v>
      </c>
      <c r="U1873" s="49">
        <f>IF('３　回答貼付シート'!W1870="ない",0,IF('３　回答貼付シート'!W1870="１～２日ある",1,IF('３　回答貼付シート'!W1870="３～５日ある",2,IF('３　回答貼付シート'!W1870="ほぼ毎日ある",3,))))</f>
        <v>0</v>
      </c>
      <c r="V1873" s="49">
        <f>IF('３　回答貼付シート'!X1870="ない",0,IF('３　回答貼付シート'!X1870="１～２日ある",1,IF('３　回答貼付シート'!X1870="３～５日ある",2,IF('３　回答貼付シート'!X1870="ほぼ毎日ある",3,))))</f>
        <v>0</v>
      </c>
      <c r="W1873" s="49">
        <f>IF('３　回答貼付シート'!Y1870="ない",0,IF('３　回答貼付シート'!Y1870="１～２日ある",1,IF('３　回答貼付シート'!Y1870="３～５日ある",2,IF('３　回答貼付シート'!Y1870="ほぼ毎日ある",3,))))</f>
        <v>0</v>
      </c>
      <c r="X1873" s="49">
        <f>IF('３　回答貼付シート'!Z1870="ない",0,IF('３　回答貼付シート'!Z1870="１～２日ある",1,IF('３　回答貼付シート'!Z1870="３～５日ある",2,IF('３　回答貼付シート'!Z1870="ほぼ毎日ある",3,))))</f>
        <v>0</v>
      </c>
      <c r="Y1873" s="49">
        <f>IF('３　回答貼付シート'!AA1870="ない",0,IF('３　回答貼付シート'!AA1870="１～２日ある",1,IF('３　回答貼付シート'!AA1870="３～５日ある",2,IF('３　回答貼付シート'!AA1870="ほぼ毎日ある",3,))))</f>
        <v>0</v>
      </c>
      <c r="Z1873" s="49">
        <f>IF('３　回答貼付シート'!AB1870="ない",0,IF('３　回答貼付シート'!AB1870="１～２日ある",1,IF('３　回答貼付シート'!AB1870="３～５日ある",2,IF('３　回答貼付シート'!AB1870="ほぼ毎日ある",3,))))</f>
        <v>0</v>
      </c>
      <c r="AA1873" s="49">
        <f>IF('３　回答貼付シート'!AC1870="ない",0,IF('３　回答貼付シート'!AC1870="１～２日ある",1,IF('３　回答貼付シート'!AC1870="３～５日ある",2,IF('３　回答貼付シート'!AC1870="ほぼ毎日ある",3,))))</f>
        <v>0</v>
      </c>
      <c r="AB1873" s="49">
        <f>IF('３　回答貼付シート'!AD1870="ない",0,IF('３　回答貼付シート'!AD1870="１～２日ある",1,IF('３　回答貼付シート'!AD1870="３～５日ある",2,IF('３　回答貼付シート'!AD1870="ほぼ毎日ある",3,))))</f>
        <v>0</v>
      </c>
      <c r="AC1873" s="49">
        <f>IF('３　回答貼付シート'!AE1870="ない",0,IF('３　回答貼付シート'!AE1870="１～２日ある",1,IF('３　回答貼付シート'!AE1870="３～５日ある",2,IF('３　回答貼付シート'!AE1870="ほぼ毎日ある",3,))))</f>
        <v>0</v>
      </c>
      <c r="AD1873" s="49">
        <f>IF('３　回答貼付シート'!AF1870="ない",0,IF('３　回答貼付シート'!AF1870="１～２日ある",1,IF('３　回答貼付シート'!AF1870="３～５日ある",2,IF('３　回答貼付シート'!AF1870="ほぼ毎日ある",3,))))</f>
        <v>0</v>
      </c>
      <c r="AE1873" s="49">
        <f>IF('３　回答貼付シート'!AG1870="ない",0,IF('３　回答貼付シート'!AG1870="１～２日ある",1,IF('３　回答貼付シート'!AG1870="３～５日ある",2,IF('３　回答貼付シート'!AG1870="ほぼ毎日ある",3,))))</f>
        <v>0</v>
      </c>
      <c r="AF1873" s="49">
        <f>IF('３　回答貼付シート'!AH1870="ない",0,IF('３　回答貼付シート'!AH1870="１～２日ある",1,IF('３　回答貼付シート'!AH1870="３～５日ある",2,IF('３　回答貼付シート'!AH1870="ほぼ毎日ある",3,))))</f>
        <v>0</v>
      </c>
      <c r="AG1873" s="49">
        <f>IF('３　回答貼付シート'!AI1870="ない",0,IF('３　回答貼付シート'!AI1870="１～２日ある",1,IF('３　回答貼付シート'!AI1870="３～５日ある",2,IF('３　回答貼付シート'!AI1870="ほぼ毎日ある",3,))))</f>
        <v>0</v>
      </c>
      <c r="AH1873" s="49">
        <f>IF('３　回答貼付シート'!AJ1870="ない",0,IF('３　回答貼付シート'!AJ1870="１～２日ある",1,IF('３　回答貼付シート'!AJ1870="３～５日ある",2,IF('３　回答貼付シート'!AJ1870="ほぼ毎日ある",3,))))</f>
        <v>0</v>
      </c>
      <c r="AI1873" s="49">
        <f>IF('３　回答貼付シート'!AK1870="ない",0,IF('３　回答貼付シート'!AK1870="１～２日ある",1,IF('３　回答貼付シート'!AK1870="３～５日ある",2,IF('３　回答貼付シート'!AK1870="ほぼ毎日ある",3,))))</f>
        <v>0</v>
      </c>
      <c r="AJ1873" s="49">
        <f>IF('３　回答貼付シート'!AL1870="ない",0,IF('３　回答貼付シート'!AL1870="１～２日ある",1,IF('３　回答貼付シート'!AL1870="３～５日ある",2,IF('３　回答貼付シート'!AL1870="ほぼ毎日ある",3,))))</f>
        <v>0</v>
      </c>
      <c r="AK1873" s="49">
        <f>IF('３　回答貼付シート'!AM1870="ない",0,IF('３　回答貼付シート'!AM1870="１～２日ある",1,IF('３　回答貼付シート'!AM1870="３～５日ある",2,IF('３　回答貼付シート'!AM1870="ほぼ毎日ある",3,))))</f>
        <v>0</v>
      </c>
      <c r="AL1873" s="49">
        <f>'３　回答貼付シート'!$AN1870</f>
        <v>0</v>
      </c>
      <c r="AM1873" s="49" t="str">
        <f t="shared" si="208"/>
        <v/>
      </c>
      <c r="AN1873" s="49" t="str">
        <f t="shared" si="209"/>
        <v/>
      </c>
      <c r="AO1873" s="49" t="str">
        <f t="shared" si="210"/>
        <v/>
      </c>
      <c r="AP1873" s="49" t="str">
        <f t="shared" si="211"/>
        <v/>
      </c>
      <c r="AQ1873" s="49" t="str">
        <f t="shared" si="212"/>
        <v/>
      </c>
      <c r="AR1873" t="str">
        <f t="shared" si="213"/>
        <v>0</v>
      </c>
      <c r="AT1873" s="42"/>
    </row>
    <row r="1874" spans="1:46">
      <c r="A1874" s="49"/>
      <c r="B1874" s="49">
        <f t="shared" si="207"/>
        <v>0</v>
      </c>
      <c r="C1874" s="49">
        <f>IF('３　回答貼付シート'!$F1871&lt;&gt;0,VLOOKUP('３　回答貼付シート'!$F1871,$AR$2048:$AS$2054,2,FALSE),0)</f>
        <v>0</v>
      </c>
      <c r="D1874" s="49">
        <f>IF('３　回答貼付シート'!$G1871&lt;&gt;0,VLOOKUP(('３　回答貼付シート'!$G1871), $AR$2048:$AS$2054,2,FALSE),0)</f>
        <v>0</v>
      </c>
      <c r="E1874" s="49">
        <f>'３　回答貼付シート'!$H1871</f>
        <v>0</v>
      </c>
      <c r="F1874" s="49">
        <f>IF(E1874=0,0,VLOOKUP($B1874,'２　情報入力シート'!$A$2:$E$2049,5))</f>
        <v>0</v>
      </c>
      <c r="G1874" s="49">
        <f>IF('３　回答貼付シート'!I1871="ない",0,IF('３　回答貼付シート'!I1871="１～２日ある",1,IF('３　回答貼付シート'!I1871="３～５日ある",2,IF('３　回答貼付シート'!I1871="ほぼ毎日ある",3,))))</f>
        <v>0</v>
      </c>
      <c r="H1874" s="49">
        <f>IF('３　回答貼付シート'!J1871="ない",0,IF('３　回答貼付シート'!J1871="１～２日ある",1,IF('３　回答貼付シート'!J1871="３～５日ある",2,IF('３　回答貼付シート'!J1871="ほぼ毎日ある",3,))))</f>
        <v>0</v>
      </c>
      <c r="I1874" s="49">
        <f>IF('３　回答貼付シート'!K1871="ない",0,IF('３　回答貼付シート'!K1871="１～２日ある",1,IF('３　回答貼付シート'!K1871="３～５日ある",2,IF('３　回答貼付シート'!K1871="ほぼ毎日ある",3,))))</f>
        <v>0</v>
      </c>
      <c r="J1874" s="49">
        <f>IF('３　回答貼付シート'!L1871="ない",0,IF('３　回答貼付シート'!L1871="１～２日ある",1,IF('３　回答貼付シート'!L1871="３～５日ある",2,IF('３　回答貼付シート'!L1871="ほぼ毎日ある",3,))))</f>
        <v>0</v>
      </c>
      <c r="K1874" s="49">
        <f>IF('３　回答貼付シート'!M1871="ない",0,IF('３　回答貼付シート'!M1871="１～２日ある",1,IF('３　回答貼付シート'!M1871="３～５日ある",2,IF('３　回答貼付シート'!M1871="ほぼ毎日ある",3,))))</f>
        <v>0</v>
      </c>
      <c r="L1874" s="49">
        <f>IF('３　回答貼付シート'!N1871="ない",0,IF('３　回答貼付シート'!N1871="１～２日ある",1,IF('３　回答貼付シート'!N1871="３～５日ある",2,IF('３　回答貼付シート'!N1871="ほぼ毎日ある",3,))))</f>
        <v>0</v>
      </c>
      <c r="M1874" s="49">
        <f>IF('３　回答貼付シート'!O1871="ない",0,IF('３　回答貼付シート'!O1871="１～２日ある",1,IF('３　回答貼付シート'!O1871="３～５日ある",2,IF('３　回答貼付シート'!O1871="ほぼ毎日ある",3,))))</f>
        <v>0</v>
      </c>
      <c r="N1874" s="49">
        <f>IF('３　回答貼付シート'!P1871="ない",0,IF('３　回答貼付シート'!P1871="１～２日ある",1,IF('３　回答貼付シート'!P1871="３～５日ある",2,IF('３　回答貼付シート'!P1871="ほぼ毎日ある",3,))))</f>
        <v>0</v>
      </c>
      <c r="O1874" s="49">
        <f>IF('３　回答貼付シート'!Q1871="ない",0,IF('３　回答貼付シート'!Q1871="１～２日ある",1,IF('３　回答貼付シート'!Q1871="３～５日ある",2,IF('３　回答貼付シート'!Q1871="ほぼ毎日ある",3,))))</f>
        <v>0</v>
      </c>
      <c r="P1874" s="49">
        <f>IF('３　回答貼付シート'!R1871="ない",0,IF('３　回答貼付シート'!R1871="１～２日ある",1,IF('３　回答貼付シート'!R1871="３～５日ある",2,IF('３　回答貼付シート'!R1871="ほぼ毎日ある",3,))))</f>
        <v>0</v>
      </c>
      <c r="Q1874" s="49">
        <f>IF('３　回答貼付シート'!S1871="ない",0,IF('３　回答貼付シート'!S1871="１～２日ある",1,IF('３　回答貼付シート'!S1871="３～５日ある",2,IF('３　回答貼付シート'!S1871="ほぼ毎日ある",3,))))</f>
        <v>0</v>
      </c>
      <c r="R1874" s="49">
        <f>IF('３　回答貼付シート'!T1871="ない",0,IF('３　回答貼付シート'!T1871="１～２日ある",1,IF('３　回答貼付シート'!T1871="３～５日ある",2,IF('３　回答貼付シート'!T1871="ほぼ毎日ある",3,))))</f>
        <v>0</v>
      </c>
      <c r="S1874" s="49">
        <f>IF('３　回答貼付シート'!U1871="ない",0,IF('３　回答貼付シート'!U1871="１～２日ある",1,IF('３　回答貼付シート'!U1871="３～５日ある",2,IF('３　回答貼付シート'!U1871="ほぼ毎日ある",3,))))</f>
        <v>0</v>
      </c>
      <c r="T1874" s="49">
        <f>IF('３　回答貼付シート'!V1871="ない",0,IF('３　回答貼付シート'!V1871="１～２日ある",1,IF('３　回答貼付シート'!V1871="３～５日ある",2,IF('３　回答貼付シート'!V1871="ほぼ毎日ある",3,))))</f>
        <v>0</v>
      </c>
      <c r="U1874" s="49">
        <f>IF('３　回答貼付シート'!W1871="ない",0,IF('３　回答貼付シート'!W1871="１～２日ある",1,IF('３　回答貼付シート'!W1871="３～５日ある",2,IF('３　回答貼付シート'!W1871="ほぼ毎日ある",3,))))</f>
        <v>0</v>
      </c>
      <c r="V1874" s="49">
        <f>IF('３　回答貼付シート'!X1871="ない",0,IF('３　回答貼付シート'!X1871="１～２日ある",1,IF('３　回答貼付シート'!X1871="３～５日ある",2,IF('３　回答貼付シート'!X1871="ほぼ毎日ある",3,))))</f>
        <v>0</v>
      </c>
      <c r="W1874" s="49">
        <f>IF('３　回答貼付シート'!Y1871="ない",0,IF('３　回答貼付シート'!Y1871="１～２日ある",1,IF('３　回答貼付シート'!Y1871="３～５日ある",2,IF('３　回答貼付シート'!Y1871="ほぼ毎日ある",3,))))</f>
        <v>0</v>
      </c>
      <c r="X1874" s="49">
        <f>IF('３　回答貼付シート'!Z1871="ない",0,IF('３　回答貼付シート'!Z1871="１～２日ある",1,IF('３　回答貼付シート'!Z1871="３～５日ある",2,IF('３　回答貼付シート'!Z1871="ほぼ毎日ある",3,))))</f>
        <v>0</v>
      </c>
      <c r="Y1874" s="49">
        <f>IF('３　回答貼付シート'!AA1871="ない",0,IF('３　回答貼付シート'!AA1871="１～２日ある",1,IF('３　回答貼付シート'!AA1871="３～５日ある",2,IF('３　回答貼付シート'!AA1871="ほぼ毎日ある",3,))))</f>
        <v>0</v>
      </c>
      <c r="Z1874" s="49">
        <f>IF('３　回答貼付シート'!AB1871="ない",0,IF('３　回答貼付シート'!AB1871="１～２日ある",1,IF('３　回答貼付シート'!AB1871="３～５日ある",2,IF('３　回答貼付シート'!AB1871="ほぼ毎日ある",3,))))</f>
        <v>0</v>
      </c>
      <c r="AA1874" s="49">
        <f>IF('３　回答貼付シート'!AC1871="ない",0,IF('３　回答貼付シート'!AC1871="１～２日ある",1,IF('３　回答貼付シート'!AC1871="３～５日ある",2,IF('３　回答貼付シート'!AC1871="ほぼ毎日ある",3,))))</f>
        <v>0</v>
      </c>
      <c r="AB1874" s="49">
        <f>IF('３　回答貼付シート'!AD1871="ない",0,IF('３　回答貼付シート'!AD1871="１～２日ある",1,IF('３　回答貼付シート'!AD1871="３～５日ある",2,IF('３　回答貼付シート'!AD1871="ほぼ毎日ある",3,))))</f>
        <v>0</v>
      </c>
      <c r="AC1874" s="49">
        <f>IF('３　回答貼付シート'!AE1871="ない",0,IF('３　回答貼付シート'!AE1871="１～２日ある",1,IF('３　回答貼付シート'!AE1871="３～５日ある",2,IF('３　回答貼付シート'!AE1871="ほぼ毎日ある",3,))))</f>
        <v>0</v>
      </c>
      <c r="AD1874" s="49">
        <f>IF('３　回答貼付シート'!AF1871="ない",0,IF('３　回答貼付シート'!AF1871="１～２日ある",1,IF('３　回答貼付シート'!AF1871="３～５日ある",2,IF('３　回答貼付シート'!AF1871="ほぼ毎日ある",3,))))</f>
        <v>0</v>
      </c>
      <c r="AE1874" s="49">
        <f>IF('３　回答貼付シート'!AG1871="ない",0,IF('３　回答貼付シート'!AG1871="１～２日ある",1,IF('３　回答貼付シート'!AG1871="３～５日ある",2,IF('３　回答貼付シート'!AG1871="ほぼ毎日ある",3,))))</f>
        <v>0</v>
      </c>
      <c r="AF1874" s="49">
        <f>IF('３　回答貼付シート'!AH1871="ない",0,IF('３　回答貼付シート'!AH1871="１～２日ある",1,IF('３　回答貼付シート'!AH1871="３～５日ある",2,IF('３　回答貼付シート'!AH1871="ほぼ毎日ある",3,))))</f>
        <v>0</v>
      </c>
      <c r="AG1874" s="49">
        <f>IF('３　回答貼付シート'!AI1871="ない",0,IF('３　回答貼付シート'!AI1871="１～２日ある",1,IF('３　回答貼付シート'!AI1871="３～５日ある",2,IF('３　回答貼付シート'!AI1871="ほぼ毎日ある",3,))))</f>
        <v>0</v>
      </c>
      <c r="AH1874" s="49">
        <f>IF('３　回答貼付シート'!AJ1871="ない",0,IF('３　回答貼付シート'!AJ1871="１～２日ある",1,IF('３　回答貼付シート'!AJ1871="３～５日ある",2,IF('３　回答貼付シート'!AJ1871="ほぼ毎日ある",3,))))</f>
        <v>0</v>
      </c>
      <c r="AI1874" s="49">
        <f>IF('３　回答貼付シート'!AK1871="ない",0,IF('３　回答貼付シート'!AK1871="１～２日ある",1,IF('３　回答貼付シート'!AK1871="３～５日ある",2,IF('３　回答貼付シート'!AK1871="ほぼ毎日ある",3,))))</f>
        <v>0</v>
      </c>
      <c r="AJ1874" s="49">
        <f>IF('３　回答貼付シート'!AL1871="ない",0,IF('３　回答貼付シート'!AL1871="１～２日ある",1,IF('３　回答貼付シート'!AL1871="３～５日ある",2,IF('３　回答貼付シート'!AL1871="ほぼ毎日ある",3,))))</f>
        <v>0</v>
      </c>
      <c r="AK1874" s="49">
        <f>IF('３　回答貼付シート'!AM1871="ない",0,IF('３　回答貼付シート'!AM1871="１～２日ある",1,IF('３　回答貼付シート'!AM1871="３～５日ある",2,IF('３　回答貼付シート'!AM1871="ほぼ毎日ある",3,))))</f>
        <v>0</v>
      </c>
      <c r="AL1874" s="49">
        <f>'３　回答貼付シート'!$AN1871</f>
        <v>0</v>
      </c>
      <c r="AM1874" s="49" t="str">
        <f t="shared" si="208"/>
        <v/>
      </c>
      <c r="AN1874" s="49" t="str">
        <f t="shared" si="209"/>
        <v/>
      </c>
      <c r="AO1874" s="49" t="str">
        <f t="shared" si="210"/>
        <v/>
      </c>
      <c r="AP1874" s="49" t="str">
        <f t="shared" si="211"/>
        <v/>
      </c>
      <c r="AQ1874" s="49" t="str">
        <f t="shared" si="212"/>
        <v/>
      </c>
      <c r="AR1874" t="str">
        <f t="shared" si="213"/>
        <v>0</v>
      </c>
      <c r="AT1874" s="42"/>
    </row>
    <row r="1875" spans="1:46">
      <c r="A1875" s="49"/>
      <c r="B1875" s="49">
        <f t="shared" si="207"/>
        <v>0</v>
      </c>
      <c r="C1875" s="49">
        <f>IF('３　回答貼付シート'!$F1872&lt;&gt;0,VLOOKUP('３　回答貼付シート'!$F1872,$AR$2048:$AS$2054,2,FALSE),0)</f>
        <v>0</v>
      </c>
      <c r="D1875" s="49">
        <f>IF('３　回答貼付シート'!$G1872&lt;&gt;0,VLOOKUP(('３　回答貼付シート'!$G1872), $AR$2048:$AS$2054,2,FALSE),0)</f>
        <v>0</v>
      </c>
      <c r="E1875" s="49">
        <f>'３　回答貼付シート'!$H1872</f>
        <v>0</v>
      </c>
      <c r="F1875" s="49">
        <f>IF(E1875=0,0,VLOOKUP($B1875,'２　情報入力シート'!$A$2:$E$2049,5))</f>
        <v>0</v>
      </c>
      <c r="G1875" s="49">
        <f>IF('３　回答貼付シート'!I1872="ない",0,IF('３　回答貼付シート'!I1872="１～２日ある",1,IF('３　回答貼付シート'!I1872="３～５日ある",2,IF('３　回答貼付シート'!I1872="ほぼ毎日ある",3,))))</f>
        <v>0</v>
      </c>
      <c r="H1875" s="49">
        <f>IF('３　回答貼付シート'!J1872="ない",0,IF('３　回答貼付シート'!J1872="１～２日ある",1,IF('３　回答貼付シート'!J1872="３～５日ある",2,IF('３　回答貼付シート'!J1872="ほぼ毎日ある",3,))))</f>
        <v>0</v>
      </c>
      <c r="I1875" s="49">
        <f>IF('３　回答貼付シート'!K1872="ない",0,IF('３　回答貼付シート'!K1872="１～２日ある",1,IF('３　回答貼付シート'!K1872="３～５日ある",2,IF('３　回答貼付シート'!K1872="ほぼ毎日ある",3,))))</f>
        <v>0</v>
      </c>
      <c r="J1875" s="49">
        <f>IF('３　回答貼付シート'!L1872="ない",0,IF('３　回答貼付シート'!L1872="１～２日ある",1,IF('３　回答貼付シート'!L1872="３～５日ある",2,IF('３　回答貼付シート'!L1872="ほぼ毎日ある",3,))))</f>
        <v>0</v>
      </c>
      <c r="K1875" s="49">
        <f>IF('３　回答貼付シート'!M1872="ない",0,IF('３　回答貼付シート'!M1872="１～２日ある",1,IF('３　回答貼付シート'!M1872="３～５日ある",2,IF('３　回答貼付シート'!M1872="ほぼ毎日ある",3,))))</f>
        <v>0</v>
      </c>
      <c r="L1875" s="49">
        <f>IF('３　回答貼付シート'!N1872="ない",0,IF('３　回答貼付シート'!N1872="１～２日ある",1,IF('３　回答貼付シート'!N1872="３～５日ある",2,IF('３　回答貼付シート'!N1872="ほぼ毎日ある",3,))))</f>
        <v>0</v>
      </c>
      <c r="M1875" s="49">
        <f>IF('３　回答貼付シート'!O1872="ない",0,IF('３　回答貼付シート'!O1872="１～２日ある",1,IF('３　回答貼付シート'!O1872="３～５日ある",2,IF('３　回答貼付シート'!O1872="ほぼ毎日ある",3,))))</f>
        <v>0</v>
      </c>
      <c r="N1875" s="49">
        <f>IF('３　回答貼付シート'!P1872="ない",0,IF('３　回答貼付シート'!P1872="１～２日ある",1,IF('３　回答貼付シート'!P1872="３～５日ある",2,IF('３　回答貼付シート'!P1872="ほぼ毎日ある",3,))))</f>
        <v>0</v>
      </c>
      <c r="O1875" s="49">
        <f>IF('３　回答貼付シート'!Q1872="ない",0,IF('３　回答貼付シート'!Q1872="１～２日ある",1,IF('３　回答貼付シート'!Q1872="３～５日ある",2,IF('３　回答貼付シート'!Q1872="ほぼ毎日ある",3,))))</f>
        <v>0</v>
      </c>
      <c r="P1875" s="49">
        <f>IF('３　回答貼付シート'!R1872="ない",0,IF('３　回答貼付シート'!R1872="１～２日ある",1,IF('３　回答貼付シート'!R1872="３～５日ある",2,IF('３　回答貼付シート'!R1872="ほぼ毎日ある",3,))))</f>
        <v>0</v>
      </c>
      <c r="Q1875" s="49">
        <f>IF('３　回答貼付シート'!S1872="ない",0,IF('３　回答貼付シート'!S1872="１～２日ある",1,IF('３　回答貼付シート'!S1872="３～５日ある",2,IF('３　回答貼付シート'!S1872="ほぼ毎日ある",3,))))</f>
        <v>0</v>
      </c>
      <c r="R1875" s="49">
        <f>IF('３　回答貼付シート'!T1872="ない",0,IF('３　回答貼付シート'!T1872="１～２日ある",1,IF('３　回答貼付シート'!T1872="３～５日ある",2,IF('３　回答貼付シート'!T1872="ほぼ毎日ある",3,))))</f>
        <v>0</v>
      </c>
      <c r="S1875" s="49">
        <f>IF('３　回答貼付シート'!U1872="ない",0,IF('３　回答貼付シート'!U1872="１～２日ある",1,IF('３　回答貼付シート'!U1872="３～５日ある",2,IF('３　回答貼付シート'!U1872="ほぼ毎日ある",3,))))</f>
        <v>0</v>
      </c>
      <c r="T1875" s="49">
        <f>IF('３　回答貼付シート'!V1872="ない",0,IF('３　回答貼付シート'!V1872="１～２日ある",1,IF('３　回答貼付シート'!V1872="３～５日ある",2,IF('３　回答貼付シート'!V1872="ほぼ毎日ある",3,))))</f>
        <v>0</v>
      </c>
      <c r="U1875" s="49">
        <f>IF('３　回答貼付シート'!W1872="ない",0,IF('３　回答貼付シート'!W1872="１～２日ある",1,IF('３　回答貼付シート'!W1872="３～５日ある",2,IF('３　回答貼付シート'!W1872="ほぼ毎日ある",3,))))</f>
        <v>0</v>
      </c>
      <c r="V1875" s="49">
        <f>IF('３　回答貼付シート'!X1872="ない",0,IF('３　回答貼付シート'!X1872="１～２日ある",1,IF('３　回答貼付シート'!X1872="３～５日ある",2,IF('３　回答貼付シート'!X1872="ほぼ毎日ある",3,))))</f>
        <v>0</v>
      </c>
      <c r="W1875" s="49">
        <f>IF('３　回答貼付シート'!Y1872="ない",0,IF('３　回答貼付シート'!Y1872="１～２日ある",1,IF('３　回答貼付シート'!Y1872="３～５日ある",2,IF('３　回答貼付シート'!Y1872="ほぼ毎日ある",3,))))</f>
        <v>0</v>
      </c>
      <c r="X1875" s="49">
        <f>IF('３　回答貼付シート'!Z1872="ない",0,IF('３　回答貼付シート'!Z1872="１～２日ある",1,IF('３　回答貼付シート'!Z1872="３～５日ある",2,IF('３　回答貼付シート'!Z1872="ほぼ毎日ある",3,))))</f>
        <v>0</v>
      </c>
      <c r="Y1875" s="49">
        <f>IF('３　回答貼付シート'!AA1872="ない",0,IF('３　回答貼付シート'!AA1872="１～２日ある",1,IF('３　回答貼付シート'!AA1872="３～５日ある",2,IF('３　回答貼付シート'!AA1872="ほぼ毎日ある",3,))))</f>
        <v>0</v>
      </c>
      <c r="Z1875" s="49">
        <f>IF('３　回答貼付シート'!AB1872="ない",0,IF('３　回答貼付シート'!AB1872="１～２日ある",1,IF('３　回答貼付シート'!AB1872="３～５日ある",2,IF('３　回答貼付シート'!AB1872="ほぼ毎日ある",3,))))</f>
        <v>0</v>
      </c>
      <c r="AA1875" s="49">
        <f>IF('３　回答貼付シート'!AC1872="ない",0,IF('３　回答貼付シート'!AC1872="１～２日ある",1,IF('３　回答貼付シート'!AC1872="３～５日ある",2,IF('３　回答貼付シート'!AC1872="ほぼ毎日ある",3,))))</f>
        <v>0</v>
      </c>
      <c r="AB1875" s="49">
        <f>IF('３　回答貼付シート'!AD1872="ない",0,IF('３　回答貼付シート'!AD1872="１～２日ある",1,IF('３　回答貼付シート'!AD1872="３～５日ある",2,IF('３　回答貼付シート'!AD1872="ほぼ毎日ある",3,))))</f>
        <v>0</v>
      </c>
      <c r="AC1875" s="49">
        <f>IF('３　回答貼付シート'!AE1872="ない",0,IF('３　回答貼付シート'!AE1872="１～２日ある",1,IF('３　回答貼付シート'!AE1872="３～５日ある",2,IF('３　回答貼付シート'!AE1872="ほぼ毎日ある",3,))))</f>
        <v>0</v>
      </c>
      <c r="AD1875" s="49">
        <f>IF('３　回答貼付シート'!AF1872="ない",0,IF('３　回答貼付シート'!AF1872="１～２日ある",1,IF('３　回答貼付シート'!AF1872="３～５日ある",2,IF('３　回答貼付シート'!AF1872="ほぼ毎日ある",3,))))</f>
        <v>0</v>
      </c>
      <c r="AE1875" s="49">
        <f>IF('３　回答貼付シート'!AG1872="ない",0,IF('３　回答貼付シート'!AG1872="１～２日ある",1,IF('３　回答貼付シート'!AG1872="３～５日ある",2,IF('３　回答貼付シート'!AG1872="ほぼ毎日ある",3,))))</f>
        <v>0</v>
      </c>
      <c r="AF1875" s="49">
        <f>IF('３　回答貼付シート'!AH1872="ない",0,IF('３　回答貼付シート'!AH1872="１～２日ある",1,IF('３　回答貼付シート'!AH1872="３～５日ある",2,IF('３　回答貼付シート'!AH1872="ほぼ毎日ある",3,))))</f>
        <v>0</v>
      </c>
      <c r="AG1875" s="49">
        <f>IF('３　回答貼付シート'!AI1872="ない",0,IF('３　回答貼付シート'!AI1872="１～２日ある",1,IF('３　回答貼付シート'!AI1872="３～５日ある",2,IF('３　回答貼付シート'!AI1872="ほぼ毎日ある",3,))))</f>
        <v>0</v>
      </c>
      <c r="AH1875" s="49">
        <f>IF('３　回答貼付シート'!AJ1872="ない",0,IF('３　回答貼付シート'!AJ1872="１～２日ある",1,IF('３　回答貼付シート'!AJ1872="３～５日ある",2,IF('３　回答貼付シート'!AJ1872="ほぼ毎日ある",3,))))</f>
        <v>0</v>
      </c>
      <c r="AI1875" s="49">
        <f>IF('３　回答貼付シート'!AK1872="ない",0,IF('３　回答貼付シート'!AK1872="１～２日ある",1,IF('３　回答貼付シート'!AK1872="３～５日ある",2,IF('３　回答貼付シート'!AK1872="ほぼ毎日ある",3,))))</f>
        <v>0</v>
      </c>
      <c r="AJ1875" s="49">
        <f>IF('３　回答貼付シート'!AL1872="ない",0,IF('３　回答貼付シート'!AL1872="１～２日ある",1,IF('３　回答貼付シート'!AL1872="３～５日ある",2,IF('３　回答貼付シート'!AL1872="ほぼ毎日ある",3,))))</f>
        <v>0</v>
      </c>
      <c r="AK1875" s="49">
        <f>IF('３　回答貼付シート'!AM1872="ない",0,IF('３　回答貼付シート'!AM1872="１～２日ある",1,IF('３　回答貼付シート'!AM1872="３～５日ある",2,IF('３　回答貼付シート'!AM1872="ほぼ毎日ある",3,))))</f>
        <v>0</v>
      </c>
      <c r="AL1875" s="49">
        <f>'３　回答貼付シート'!$AN1872</f>
        <v>0</v>
      </c>
      <c r="AM1875" s="49" t="str">
        <f t="shared" si="208"/>
        <v/>
      </c>
      <c r="AN1875" s="49" t="str">
        <f t="shared" si="209"/>
        <v/>
      </c>
      <c r="AO1875" s="49" t="str">
        <f t="shared" si="210"/>
        <v/>
      </c>
      <c r="AP1875" s="49" t="str">
        <f t="shared" si="211"/>
        <v/>
      </c>
      <c r="AQ1875" s="49" t="str">
        <f t="shared" si="212"/>
        <v/>
      </c>
      <c r="AR1875" t="str">
        <f t="shared" si="213"/>
        <v>0</v>
      </c>
      <c r="AT1875" s="42"/>
    </row>
    <row r="1876" spans="1:46">
      <c r="A1876" s="49"/>
      <c r="B1876" s="49">
        <f t="shared" si="207"/>
        <v>0</v>
      </c>
      <c r="C1876" s="49">
        <f>IF('３　回答貼付シート'!$F1873&lt;&gt;0,VLOOKUP('３　回答貼付シート'!$F1873,$AR$2048:$AS$2054,2,FALSE),0)</f>
        <v>0</v>
      </c>
      <c r="D1876" s="49">
        <f>IF('３　回答貼付シート'!$G1873&lt;&gt;0,VLOOKUP(('３　回答貼付シート'!$G1873), $AR$2048:$AS$2054,2,FALSE),0)</f>
        <v>0</v>
      </c>
      <c r="E1876" s="49">
        <f>'３　回答貼付シート'!$H1873</f>
        <v>0</v>
      </c>
      <c r="F1876" s="49">
        <f>IF(E1876=0,0,VLOOKUP($B1876,'２　情報入力シート'!$A$2:$E$2049,5))</f>
        <v>0</v>
      </c>
      <c r="G1876" s="49">
        <f>IF('３　回答貼付シート'!I1873="ない",0,IF('３　回答貼付シート'!I1873="１～２日ある",1,IF('３　回答貼付シート'!I1873="３～５日ある",2,IF('３　回答貼付シート'!I1873="ほぼ毎日ある",3,))))</f>
        <v>0</v>
      </c>
      <c r="H1876" s="49">
        <f>IF('３　回答貼付シート'!J1873="ない",0,IF('３　回答貼付シート'!J1873="１～２日ある",1,IF('３　回答貼付シート'!J1873="３～５日ある",2,IF('３　回答貼付シート'!J1873="ほぼ毎日ある",3,))))</f>
        <v>0</v>
      </c>
      <c r="I1876" s="49">
        <f>IF('３　回答貼付シート'!K1873="ない",0,IF('３　回答貼付シート'!K1873="１～２日ある",1,IF('３　回答貼付シート'!K1873="３～５日ある",2,IF('３　回答貼付シート'!K1873="ほぼ毎日ある",3,))))</f>
        <v>0</v>
      </c>
      <c r="J1876" s="49">
        <f>IF('３　回答貼付シート'!L1873="ない",0,IF('３　回答貼付シート'!L1873="１～２日ある",1,IF('３　回答貼付シート'!L1873="３～５日ある",2,IF('３　回答貼付シート'!L1873="ほぼ毎日ある",3,))))</f>
        <v>0</v>
      </c>
      <c r="K1876" s="49">
        <f>IF('３　回答貼付シート'!M1873="ない",0,IF('３　回答貼付シート'!M1873="１～２日ある",1,IF('３　回答貼付シート'!M1873="３～５日ある",2,IF('３　回答貼付シート'!M1873="ほぼ毎日ある",3,))))</f>
        <v>0</v>
      </c>
      <c r="L1876" s="49">
        <f>IF('３　回答貼付シート'!N1873="ない",0,IF('３　回答貼付シート'!N1873="１～２日ある",1,IF('３　回答貼付シート'!N1873="３～５日ある",2,IF('３　回答貼付シート'!N1873="ほぼ毎日ある",3,))))</f>
        <v>0</v>
      </c>
      <c r="M1876" s="49">
        <f>IF('３　回答貼付シート'!O1873="ない",0,IF('３　回答貼付シート'!O1873="１～２日ある",1,IF('３　回答貼付シート'!O1873="３～５日ある",2,IF('３　回答貼付シート'!O1873="ほぼ毎日ある",3,))))</f>
        <v>0</v>
      </c>
      <c r="N1876" s="49">
        <f>IF('３　回答貼付シート'!P1873="ない",0,IF('３　回答貼付シート'!P1873="１～２日ある",1,IF('３　回答貼付シート'!P1873="３～５日ある",2,IF('３　回答貼付シート'!P1873="ほぼ毎日ある",3,))))</f>
        <v>0</v>
      </c>
      <c r="O1876" s="49">
        <f>IF('３　回答貼付シート'!Q1873="ない",0,IF('３　回答貼付シート'!Q1873="１～２日ある",1,IF('３　回答貼付シート'!Q1873="３～５日ある",2,IF('３　回答貼付シート'!Q1873="ほぼ毎日ある",3,))))</f>
        <v>0</v>
      </c>
      <c r="P1876" s="49">
        <f>IF('３　回答貼付シート'!R1873="ない",0,IF('３　回答貼付シート'!R1873="１～２日ある",1,IF('３　回答貼付シート'!R1873="３～５日ある",2,IF('３　回答貼付シート'!R1873="ほぼ毎日ある",3,))))</f>
        <v>0</v>
      </c>
      <c r="Q1876" s="49">
        <f>IF('３　回答貼付シート'!S1873="ない",0,IF('３　回答貼付シート'!S1873="１～２日ある",1,IF('３　回答貼付シート'!S1873="３～５日ある",2,IF('３　回答貼付シート'!S1873="ほぼ毎日ある",3,))))</f>
        <v>0</v>
      </c>
      <c r="R1876" s="49">
        <f>IF('３　回答貼付シート'!T1873="ない",0,IF('３　回答貼付シート'!T1873="１～２日ある",1,IF('３　回答貼付シート'!T1873="３～５日ある",2,IF('３　回答貼付シート'!T1873="ほぼ毎日ある",3,))))</f>
        <v>0</v>
      </c>
      <c r="S1876" s="49">
        <f>IF('３　回答貼付シート'!U1873="ない",0,IF('３　回答貼付シート'!U1873="１～２日ある",1,IF('３　回答貼付シート'!U1873="３～５日ある",2,IF('３　回答貼付シート'!U1873="ほぼ毎日ある",3,))))</f>
        <v>0</v>
      </c>
      <c r="T1876" s="49">
        <f>IF('３　回答貼付シート'!V1873="ない",0,IF('３　回答貼付シート'!V1873="１～２日ある",1,IF('３　回答貼付シート'!V1873="３～５日ある",2,IF('３　回答貼付シート'!V1873="ほぼ毎日ある",3,))))</f>
        <v>0</v>
      </c>
      <c r="U1876" s="49">
        <f>IF('３　回答貼付シート'!W1873="ない",0,IF('３　回答貼付シート'!W1873="１～２日ある",1,IF('３　回答貼付シート'!W1873="３～５日ある",2,IF('３　回答貼付シート'!W1873="ほぼ毎日ある",3,))))</f>
        <v>0</v>
      </c>
      <c r="V1876" s="49">
        <f>IF('３　回答貼付シート'!X1873="ない",0,IF('３　回答貼付シート'!X1873="１～２日ある",1,IF('３　回答貼付シート'!X1873="３～５日ある",2,IF('３　回答貼付シート'!X1873="ほぼ毎日ある",3,))))</f>
        <v>0</v>
      </c>
      <c r="W1876" s="49">
        <f>IF('３　回答貼付シート'!Y1873="ない",0,IF('３　回答貼付シート'!Y1873="１～２日ある",1,IF('３　回答貼付シート'!Y1873="３～５日ある",2,IF('３　回答貼付シート'!Y1873="ほぼ毎日ある",3,))))</f>
        <v>0</v>
      </c>
      <c r="X1876" s="49">
        <f>IF('３　回答貼付シート'!Z1873="ない",0,IF('３　回答貼付シート'!Z1873="１～２日ある",1,IF('３　回答貼付シート'!Z1873="３～５日ある",2,IF('３　回答貼付シート'!Z1873="ほぼ毎日ある",3,))))</f>
        <v>0</v>
      </c>
      <c r="Y1876" s="49">
        <f>IF('３　回答貼付シート'!AA1873="ない",0,IF('３　回答貼付シート'!AA1873="１～２日ある",1,IF('３　回答貼付シート'!AA1873="３～５日ある",2,IF('３　回答貼付シート'!AA1873="ほぼ毎日ある",3,))))</f>
        <v>0</v>
      </c>
      <c r="Z1876" s="49">
        <f>IF('３　回答貼付シート'!AB1873="ない",0,IF('３　回答貼付シート'!AB1873="１～２日ある",1,IF('３　回答貼付シート'!AB1873="３～５日ある",2,IF('３　回答貼付シート'!AB1873="ほぼ毎日ある",3,))))</f>
        <v>0</v>
      </c>
      <c r="AA1876" s="49">
        <f>IF('３　回答貼付シート'!AC1873="ない",0,IF('３　回答貼付シート'!AC1873="１～２日ある",1,IF('３　回答貼付シート'!AC1873="３～５日ある",2,IF('３　回答貼付シート'!AC1873="ほぼ毎日ある",3,))))</f>
        <v>0</v>
      </c>
      <c r="AB1876" s="49">
        <f>IF('３　回答貼付シート'!AD1873="ない",0,IF('３　回答貼付シート'!AD1873="１～２日ある",1,IF('３　回答貼付シート'!AD1873="３～５日ある",2,IF('３　回答貼付シート'!AD1873="ほぼ毎日ある",3,))))</f>
        <v>0</v>
      </c>
      <c r="AC1876" s="49">
        <f>IF('３　回答貼付シート'!AE1873="ない",0,IF('３　回答貼付シート'!AE1873="１～２日ある",1,IF('３　回答貼付シート'!AE1873="３～５日ある",2,IF('３　回答貼付シート'!AE1873="ほぼ毎日ある",3,))))</f>
        <v>0</v>
      </c>
      <c r="AD1876" s="49">
        <f>IF('３　回答貼付シート'!AF1873="ない",0,IF('３　回答貼付シート'!AF1873="１～２日ある",1,IF('３　回答貼付シート'!AF1873="３～５日ある",2,IF('３　回答貼付シート'!AF1873="ほぼ毎日ある",3,))))</f>
        <v>0</v>
      </c>
      <c r="AE1876" s="49">
        <f>IF('３　回答貼付シート'!AG1873="ない",0,IF('３　回答貼付シート'!AG1873="１～２日ある",1,IF('３　回答貼付シート'!AG1873="３～５日ある",2,IF('３　回答貼付シート'!AG1873="ほぼ毎日ある",3,))))</f>
        <v>0</v>
      </c>
      <c r="AF1876" s="49">
        <f>IF('３　回答貼付シート'!AH1873="ない",0,IF('３　回答貼付シート'!AH1873="１～２日ある",1,IF('３　回答貼付シート'!AH1873="３～５日ある",2,IF('３　回答貼付シート'!AH1873="ほぼ毎日ある",3,))))</f>
        <v>0</v>
      </c>
      <c r="AG1876" s="49">
        <f>IF('３　回答貼付シート'!AI1873="ない",0,IF('３　回答貼付シート'!AI1873="１～２日ある",1,IF('３　回答貼付シート'!AI1873="３～５日ある",2,IF('３　回答貼付シート'!AI1873="ほぼ毎日ある",3,))))</f>
        <v>0</v>
      </c>
      <c r="AH1876" s="49">
        <f>IF('３　回答貼付シート'!AJ1873="ない",0,IF('３　回答貼付シート'!AJ1873="１～２日ある",1,IF('３　回答貼付シート'!AJ1873="３～５日ある",2,IF('３　回答貼付シート'!AJ1873="ほぼ毎日ある",3,))))</f>
        <v>0</v>
      </c>
      <c r="AI1876" s="49">
        <f>IF('３　回答貼付シート'!AK1873="ない",0,IF('３　回答貼付シート'!AK1873="１～２日ある",1,IF('３　回答貼付シート'!AK1873="３～５日ある",2,IF('３　回答貼付シート'!AK1873="ほぼ毎日ある",3,))))</f>
        <v>0</v>
      </c>
      <c r="AJ1876" s="49">
        <f>IF('３　回答貼付シート'!AL1873="ない",0,IF('３　回答貼付シート'!AL1873="１～２日ある",1,IF('３　回答貼付シート'!AL1873="３～５日ある",2,IF('３　回答貼付シート'!AL1873="ほぼ毎日ある",3,))))</f>
        <v>0</v>
      </c>
      <c r="AK1876" s="49">
        <f>IF('３　回答貼付シート'!AM1873="ない",0,IF('３　回答貼付シート'!AM1873="１～２日ある",1,IF('３　回答貼付シート'!AM1873="３～５日ある",2,IF('３　回答貼付シート'!AM1873="ほぼ毎日ある",3,))))</f>
        <v>0</v>
      </c>
      <c r="AL1876" s="49">
        <f>'３　回答貼付シート'!$AN1873</f>
        <v>0</v>
      </c>
      <c r="AM1876" s="49" t="str">
        <f t="shared" si="208"/>
        <v/>
      </c>
      <c r="AN1876" s="49" t="str">
        <f t="shared" si="209"/>
        <v/>
      </c>
      <c r="AO1876" s="49" t="str">
        <f t="shared" si="210"/>
        <v/>
      </c>
      <c r="AP1876" s="49" t="str">
        <f t="shared" si="211"/>
        <v/>
      </c>
      <c r="AQ1876" s="49" t="str">
        <f t="shared" si="212"/>
        <v/>
      </c>
      <c r="AR1876" t="str">
        <f t="shared" si="213"/>
        <v>0</v>
      </c>
      <c r="AT1876" s="42"/>
    </row>
    <row r="1877" spans="1:46">
      <c r="A1877" s="49"/>
      <c r="B1877" s="49">
        <f t="shared" si="207"/>
        <v>0</v>
      </c>
      <c r="C1877" s="49">
        <f>IF('３　回答貼付シート'!$F1874&lt;&gt;0,VLOOKUP('３　回答貼付シート'!$F1874,$AR$2048:$AS$2054,2,FALSE),0)</f>
        <v>0</v>
      </c>
      <c r="D1877" s="49">
        <f>IF('３　回答貼付シート'!$G1874&lt;&gt;0,VLOOKUP(('３　回答貼付シート'!$G1874), $AR$2048:$AS$2054,2,FALSE),0)</f>
        <v>0</v>
      </c>
      <c r="E1877" s="49">
        <f>'３　回答貼付シート'!$H1874</f>
        <v>0</v>
      </c>
      <c r="F1877" s="49">
        <f>IF(E1877=0,0,VLOOKUP($B1877,'２　情報入力シート'!$A$2:$E$2049,5))</f>
        <v>0</v>
      </c>
      <c r="G1877" s="49">
        <f>IF('３　回答貼付シート'!I1874="ない",0,IF('３　回答貼付シート'!I1874="１～２日ある",1,IF('３　回答貼付シート'!I1874="３～５日ある",2,IF('３　回答貼付シート'!I1874="ほぼ毎日ある",3,))))</f>
        <v>0</v>
      </c>
      <c r="H1877" s="49">
        <f>IF('３　回答貼付シート'!J1874="ない",0,IF('３　回答貼付シート'!J1874="１～２日ある",1,IF('３　回答貼付シート'!J1874="３～５日ある",2,IF('３　回答貼付シート'!J1874="ほぼ毎日ある",3,))))</f>
        <v>0</v>
      </c>
      <c r="I1877" s="49">
        <f>IF('３　回答貼付シート'!K1874="ない",0,IF('３　回答貼付シート'!K1874="１～２日ある",1,IF('３　回答貼付シート'!K1874="３～５日ある",2,IF('３　回答貼付シート'!K1874="ほぼ毎日ある",3,))))</f>
        <v>0</v>
      </c>
      <c r="J1877" s="49">
        <f>IF('３　回答貼付シート'!L1874="ない",0,IF('３　回答貼付シート'!L1874="１～２日ある",1,IF('３　回答貼付シート'!L1874="３～５日ある",2,IF('３　回答貼付シート'!L1874="ほぼ毎日ある",3,))))</f>
        <v>0</v>
      </c>
      <c r="K1877" s="49">
        <f>IF('３　回答貼付シート'!M1874="ない",0,IF('３　回答貼付シート'!M1874="１～２日ある",1,IF('３　回答貼付シート'!M1874="３～５日ある",2,IF('３　回答貼付シート'!M1874="ほぼ毎日ある",3,))))</f>
        <v>0</v>
      </c>
      <c r="L1877" s="49">
        <f>IF('３　回答貼付シート'!N1874="ない",0,IF('３　回答貼付シート'!N1874="１～２日ある",1,IF('３　回答貼付シート'!N1874="３～５日ある",2,IF('３　回答貼付シート'!N1874="ほぼ毎日ある",3,))))</f>
        <v>0</v>
      </c>
      <c r="M1877" s="49">
        <f>IF('３　回答貼付シート'!O1874="ない",0,IF('３　回答貼付シート'!O1874="１～２日ある",1,IF('３　回答貼付シート'!O1874="３～５日ある",2,IF('３　回答貼付シート'!O1874="ほぼ毎日ある",3,))))</f>
        <v>0</v>
      </c>
      <c r="N1877" s="49">
        <f>IF('３　回答貼付シート'!P1874="ない",0,IF('３　回答貼付シート'!P1874="１～２日ある",1,IF('３　回答貼付シート'!P1874="３～５日ある",2,IF('３　回答貼付シート'!P1874="ほぼ毎日ある",3,))))</f>
        <v>0</v>
      </c>
      <c r="O1877" s="49">
        <f>IF('３　回答貼付シート'!Q1874="ない",0,IF('３　回答貼付シート'!Q1874="１～２日ある",1,IF('３　回答貼付シート'!Q1874="３～５日ある",2,IF('３　回答貼付シート'!Q1874="ほぼ毎日ある",3,))))</f>
        <v>0</v>
      </c>
      <c r="P1877" s="49">
        <f>IF('３　回答貼付シート'!R1874="ない",0,IF('３　回答貼付シート'!R1874="１～２日ある",1,IF('３　回答貼付シート'!R1874="３～５日ある",2,IF('３　回答貼付シート'!R1874="ほぼ毎日ある",3,))))</f>
        <v>0</v>
      </c>
      <c r="Q1877" s="49">
        <f>IF('３　回答貼付シート'!S1874="ない",0,IF('３　回答貼付シート'!S1874="１～２日ある",1,IF('３　回答貼付シート'!S1874="３～５日ある",2,IF('３　回答貼付シート'!S1874="ほぼ毎日ある",3,))))</f>
        <v>0</v>
      </c>
      <c r="R1877" s="49">
        <f>IF('３　回答貼付シート'!T1874="ない",0,IF('３　回答貼付シート'!T1874="１～２日ある",1,IF('３　回答貼付シート'!T1874="３～５日ある",2,IF('３　回答貼付シート'!T1874="ほぼ毎日ある",3,))))</f>
        <v>0</v>
      </c>
      <c r="S1877" s="49">
        <f>IF('３　回答貼付シート'!U1874="ない",0,IF('３　回答貼付シート'!U1874="１～２日ある",1,IF('３　回答貼付シート'!U1874="３～５日ある",2,IF('３　回答貼付シート'!U1874="ほぼ毎日ある",3,))))</f>
        <v>0</v>
      </c>
      <c r="T1877" s="49">
        <f>IF('３　回答貼付シート'!V1874="ない",0,IF('３　回答貼付シート'!V1874="１～２日ある",1,IF('３　回答貼付シート'!V1874="３～５日ある",2,IF('３　回答貼付シート'!V1874="ほぼ毎日ある",3,))))</f>
        <v>0</v>
      </c>
      <c r="U1877" s="49">
        <f>IF('３　回答貼付シート'!W1874="ない",0,IF('３　回答貼付シート'!W1874="１～２日ある",1,IF('３　回答貼付シート'!W1874="３～５日ある",2,IF('３　回答貼付シート'!W1874="ほぼ毎日ある",3,))))</f>
        <v>0</v>
      </c>
      <c r="V1877" s="49">
        <f>IF('３　回答貼付シート'!X1874="ない",0,IF('３　回答貼付シート'!X1874="１～２日ある",1,IF('３　回答貼付シート'!X1874="３～５日ある",2,IF('３　回答貼付シート'!X1874="ほぼ毎日ある",3,))))</f>
        <v>0</v>
      </c>
      <c r="W1877" s="49">
        <f>IF('３　回答貼付シート'!Y1874="ない",0,IF('３　回答貼付シート'!Y1874="１～２日ある",1,IF('３　回答貼付シート'!Y1874="３～５日ある",2,IF('３　回答貼付シート'!Y1874="ほぼ毎日ある",3,))))</f>
        <v>0</v>
      </c>
      <c r="X1877" s="49">
        <f>IF('３　回答貼付シート'!Z1874="ない",0,IF('３　回答貼付シート'!Z1874="１～２日ある",1,IF('３　回答貼付シート'!Z1874="３～５日ある",2,IF('３　回答貼付シート'!Z1874="ほぼ毎日ある",3,))))</f>
        <v>0</v>
      </c>
      <c r="Y1877" s="49">
        <f>IF('３　回答貼付シート'!AA1874="ない",0,IF('３　回答貼付シート'!AA1874="１～２日ある",1,IF('３　回答貼付シート'!AA1874="３～５日ある",2,IF('３　回答貼付シート'!AA1874="ほぼ毎日ある",3,))))</f>
        <v>0</v>
      </c>
      <c r="Z1877" s="49">
        <f>IF('３　回答貼付シート'!AB1874="ない",0,IF('３　回答貼付シート'!AB1874="１～２日ある",1,IF('３　回答貼付シート'!AB1874="３～５日ある",2,IF('３　回答貼付シート'!AB1874="ほぼ毎日ある",3,))))</f>
        <v>0</v>
      </c>
      <c r="AA1877" s="49">
        <f>IF('３　回答貼付シート'!AC1874="ない",0,IF('３　回答貼付シート'!AC1874="１～２日ある",1,IF('３　回答貼付シート'!AC1874="３～５日ある",2,IF('３　回答貼付シート'!AC1874="ほぼ毎日ある",3,))))</f>
        <v>0</v>
      </c>
      <c r="AB1877" s="49">
        <f>IF('３　回答貼付シート'!AD1874="ない",0,IF('３　回答貼付シート'!AD1874="１～２日ある",1,IF('３　回答貼付シート'!AD1874="３～５日ある",2,IF('３　回答貼付シート'!AD1874="ほぼ毎日ある",3,))))</f>
        <v>0</v>
      </c>
      <c r="AC1877" s="49">
        <f>IF('３　回答貼付シート'!AE1874="ない",0,IF('３　回答貼付シート'!AE1874="１～２日ある",1,IF('３　回答貼付シート'!AE1874="３～５日ある",2,IF('３　回答貼付シート'!AE1874="ほぼ毎日ある",3,))))</f>
        <v>0</v>
      </c>
      <c r="AD1877" s="49">
        <f>IF('３　回答貼付シート'!AF1874="ない",0,IF('３　回答貼付シート'!AF1874="１～２日ある",1,IF('３　回答貼付シート'!AF1874="３～５日ある",2,IF('３　回答貼付シート'!AF1874="ほぼ毎日ある",3,))))</f>
        <v>0</v>
      </c>
      <c r="AE1877" s="49">
        <f>IF('３　回答貼付シート'!AG1874="ない",0,IF('３　回答貼付シート'!AG1874="１～２日ある",1,IF('３　回答貼付シート'!AG1874="３～５日ある",2,IF('３　回答貼付シート'!AG1874="ほぼ毎日ある",3,))))</f>
        <v>0</v>
      </c>
      <c r="AF1877" s="49">
        <f>IF('３　回答貼付シート'!AH1874="ない",0,IF('３　回答貼付シート'!AH1874="１～２日ある",1,IF('３　回答貼付シート'!AH1874="３～５日ある",2,IF('３　回答貼付シート'!AH1874="ほぼ毎日ある",3,))))</f>
        <v>0</v>
      </c>
      <c r="AG1877" s="49">
        <f>IF('３　回答貼付シート'!AI1874="ない",0,IF('３　回答貼付シート'!AI1874="１～２日ある",1,IF('３　回答貼付シート'!AI1874="３～５日ある",2,IF('３　回答貼付シート'!AI1874="ほぼ毎日ある",3,))))</f>
        <v>0</v>
      </c>
      <c r="AH1877" s="49">
        <f>IF('３　回答貼付シート'!AJ1874="ない",0,IF('３　回答貼付シート'!AJ1874="１～２日ある",1,IF('３　回答貼付シート'!AJ1874="３～５日ある",2,IF('３　回答貼付シート'!AJ1874="ほぼ毎日ある",3,))))</f>
        <v>0</v>
      </c>
      <c r="AI1877" s="49">
        <f>IF('３　回答貼付シート'!AK1874="ない",0,IF('３　回答貼付シート'!AK1874="１～２日ある",1,IF('３　回答貼付シート'!AK1874="３～５日ある",2,IF('３　回答貼付シート'!AK1874="ほぼ毎日ある",3,))))</f>
        <v>0</v>
      </c>
      <c r="AJ1877" s="49">
        <f>IF('３　回答貼付シート'!AL1874="ない",0,IF('３　回答貼付シート'!AL1874="１～２日ある",1,IF('３　回答貼付シート'!AL1874="３～５日ある",2,IF('３　回答貼付シート'!AL1874="ほぼ毎日ある",3,))))</f>
        <v>0</v>
      </c>
      <c r="AK1877" s="49">
        <f>IF('３　回答貼付シート'!AM1874="ない",0,IF('３　回答貼付シート'!AM1874="１～２日ある",1,IF('３　回答貼付シート'!AM1874="３～５日ある",2,IF('３　回答貼付シート'!AM1874="ほぼ毎日ある",3,))))</f>
        <v>0</v>
      </c>
      <c r="AL1877" s="49">
        <f>'３　回答貼付シート'!$AN1874</f>
        <v>0</v>
      </c>
      <c r="AM1877" s="49" t="str">
        <f t="shared" si="208"/>
        <v/>
      </c>
      <c r="AN1877" s="49" t="str">
        <f t="shared" si="209"/>
        <v/>
      </c>
      <c r="AO1877" s="49" t="str">
        <f t="shared" si="210"/>
        <v/>
      </c>
      <c r="AP1877" s="49" t="str">
        <f t="shared" si="211"/>
        <v/>
      </c>
      <c r="AQ1877" s="49" t="str">
        <f t="shared" si="212"/>
        <v/>
      </c>
      <c r="AR1877" t="str">
        <f t="shared" si="213"/>
        <v>0</v>
      </c>
      <c r="AT1877" s="42"/>
    </row>
    <row r="1878" spans="1:46">
      <c r="A1878" s="49"/>
      <c r="B1878" s="49">
        <f t="shared" si="207"/>
        <v>0</v>
      </c>
      <c r="C1878" s="49">
        <f>IF('３　回答貼付シート'!$F1875&lt;&gt;0,VLOOKUP('３　回答貼付シート'!$F1875,$AR$2048:$AS$2054,2,FALSE),0)</f>
        <v>0</v>
      </c>
      <c r="D1878" s="49">
        <f>IF('３　回答貼付シート'!$G1875&lt;&gt;0,VLOOKUP(('３　回答貼付シート'!$G1875), $AR$2048:$AS$2054,2,FALSE),0)</f>
        <v>0</v>
      </c>
      <c r="E1878" s="49">
        <f>'３　回答貼付シート'!$H1875</f>
        <v>0</v>
      </c>
      <c r="F1878" s="49">
        <f>IF(E1878=0,0,VLOOKUP($B1878,'２　情報入力シート'!$A$2:$E$2049,5))</f>
        <v>0</v>
      </c>
      <c r="G1878" s="49">
        <f>IF('３　回答貼付シート'!I1875="ない",0,IF('３　回答貼付シート'!I1875="１～２日ある",1,IF('３　回答貼付シート'!I1875="３～５日ある",2,IF('３　回答貼付シート'!I1875="ほぼ毎日ある",3,))))</f>
        <v>0</v>
      </c>
      <c r="H1878" s="49">
        <f>IF('３　回答貼付シート'!J1875="ない",0,IF('３　回答貼付シート'!J1875="１～２日ある",1,IF('３　回答貼付シート'!J1875="３～５日ある",2,IF('３　回答貼付シート'!J1875="ほぼ毎日ある",3,))))</f>
        <v>0</v>
      </c>
      <c r="I1878" s="49">
        <f>IF('３　回答貼付シート'!K1875="ない",0,IF('３　回答貼付シート'!K1875="１～２日ある",1,IF('３　回答貼付シート'!K1875="３～５日ある",2,IF('３　回答貼付シート'!K1875="ほぼ毎日ある",3,))))</f>
        <v>0</v>
      </c>
      <c r="J1878" s="49">
        <f>IF('３　回答貼付シート'!L1875="ない",0,IF('３　回答貼付シート'!L1875="１～２日ある",1,IF('３　回答貼付シート'!L1875="３～５日ある",2,IF('３　回答貼付シート'!L1875="ほぼ毎日ある",3,))))</f>
        <v>0</v>
      </c>
      <c r="K1878" s="49">
        <f>IF('３　回答貼付シート'!M1875="ない",0,IF('３　回答貼付シート'!M1875="１～２日ある",1,IF('３　回答貼付シート'!M1875="３～５日ある",2,IF('３　回答貼付シート'!M1875="ほぼ毎日ある",3,))))</f>
        <v>0</v>
      </c>
      <c r="L1878" s="49">
        <f>IF('３　回答貼付シート'!N1875="ない",0,IF('３　回答貼付シート'!N1875="１～２日ある",1,IF('３　回答貼付シート'!N1875="３～５日ある",2,IF('３　回答貼付シート'!N1875="ほぼ毎日ある",3,))))</f>
        <v>0</v>
      </c>
      <c r="M1878" s="49">
        <f>IF('３　回答貼付シート'!O1875="ない",0,IF('３　回答貼付シート'!O1875="１～２日ある",1,IF('３　回答貼付シート'!O1875="３～５日ある",2,IF('３　回答貼付シート'!O1875="ほぼ毎日ある",3,))))</f>
        <v>0</v>
      </c>
      <c r="N1878" s="49">
        <f>IF('３　回答貼付シート'!P1875="ない",0,IF('３　回答貼付シート'!P1875="１～２日ある",1,IF('３　回答貼付シート'!P1875="３～５日ある",2,IF('３　回答貼付シート'!P1875="ほぼ毎日ある",3,))))</f>
        <v>0</v>
      </c>
      <c r="O1878" s="49">
        <f>IF('３　回答貼付シート'!Q1875="ない",0,IF('３　回答貼付シート'!Q1875="１～２日ある",1,IF('３　回答貼付シート'!Q1875="３～５日ある",2,IF('３　回答貼付シート'!Q1875="ほぼ毎日ある",3,))))</f>
        <v>0</v>
      </c>
      <c r="P1878" s="49">
        <f>IF('３　回答貼付シート'!R1875="ない",0,IF('３　回答貼付シート'!R1875="１～２日ある",1,IF('３　回答貼付シート'!R1875="３～５日ある",2,IF('３　回答貼付シート'!R1875="ほぼ毎日ある",3,))))</f>
        <v>0</v>
      </c>
      <c r="Q1878" s="49">
        <f>IF('３　回答貼付シート'!S1875="ない",0,IF('３　回答貼付シート'!S1875="１～２日ある",1,IF('３　回答貼付シート'!S1875="３～５日ある",2,IF('３　回答貼付シート'!S1875="ほぼ毎日ある",3,))))</f>
        <v>0</v>
      </c>
      <c r="R1878" s="49">
        <f>IF('３　回答貼付シート'!T1875="ない",0,IF('３　回答貼付シート'!T1875="１～２日ある",1,IF('３　回答貼付シート'!T1875="３～５日ある",2,IF('３　回答貼付シート'!T1875="ほぼ毎日ある",3,))))</f>
        <v>0</v>
      </c>
      <c r="S1878" s="49">
        <f>IF('３　回答貼付シート'!U1875="ない",0,IF('３　回答貼付シート'!U1875="１～２日ある",1,IF('３　回答貼付シート'!U1875="３～５日ある",2,IF('３　回答貼付シート'!U1875="ほぼ毎日ある",3,))))</f>
        <v>0</v>
      </c>
      <c r="T1878" s="49">
        <f>IF('３　回答貼付シート'!V1875="ない",0,IF('３　回答貼付シート'!V1875="１～２日ある",1,IF('３　回答貼付シート'!V1875="３～５日ある",2,IF('３　回答貼付シート'!V1875="ほぼ毎日ある",3,))))</f>
        <v>0</v>
      </c>
      <c r="U1878" s="49">
        <f>IF('３　回答貼付シート'!W1875="ない",0,IF('３　回答貼付シート'!W1875="１～２日ある",1,IF('３　回答貼付シート'!W1875="３～５日ある",2,IF('３　回答貼付シート'!W1875="ほぼ毎日ある",3,))))</f>
        <v>0</v>
      </c>
      <c r="V1878" s="49">
        <f>IF('３　回答貼付シート'!X1875="ない",0,IF('３　回答貼付シート'!X1875="１～２日ある",1,IF('３　回答貼付シート'!X1875="３～５日ある",2,IF('３　回答貼付シート'!X1875="ほぼ毎日ある",3,))))</f>
        <v>0</v>
      </c>
      <c r="W1878" s="49">
        <f>IF('３　回答貼付シート'!Y1875="ない",0,IF('３　回答貼付シート'!Y1875="１～２日ある",1,IF('３　回答貼付シート'!Y1875="３～５日ある",2,IF('３　回答貼付シート'!Y1875="ほぼ毎日ある",3,))))</f>
        <v>0</v>
      </c>
      <c r="X1878" s="49">
        <f>IF('３　回答貼付シート'!Z1875="ない",0,IF('３　回答貼付シート'!Z1875="１～２日ある",1,IF('３　回答貼付シート'!Z1875="３～５日ある",2,IF('３　回答貼付シート'!Z1875="ほぼ毎日ある",3,))))</f>
        <v>0</v>
      </c>
      <c r="Y1878" s="49">
        <f>IF('３　回答貼付シート'!AA1875="ない",0,IF('３　回答貼付シート'!AA1875="１～２日ある",1,IF('３　回答貼付シート'!AA1875="３～５日ある",2,IF('３　回答貼付シート'!AA1875="ほぼ毎日ある",3,))))</f>
        <v>0</v>
      </c>
      <c r="Z1878" s="49">
        <f>IF('３　回答貼付シート'!AB1875="ない",0,IF('３　回答貼付シート'!AB1875="１～２日ある",1,IF('３　回答貼付シート'!AB1875="３～５日ある",2,IF('３　回答貼付シート'!AB1875="ほぼ毎日ある",3,))))</f>
        <v>0</v>
      </c>
      <c r="AA1878" s="49">
        <f>IF('３　回答貼付シート'!AC1875="ない",0,IF('３　回答貼付シート'!AC1875="１～２日ある",1,IF('３　回答貼付シート'!AC1875="３～５日ある",2,IF('３　回答貼付シート'!AC1875="ほぼ毎日ある",3,))))</f>
        <v>0</v>
      </c>
      <c r="AB1878" s="49">
        <f>IF('３　回答貼付シート'!AD1875="ない",0,IF('３　回答貼付シート'!AD1875="１～２日ある",1,IF('３　回答貼付シート'!AD1875="３～５日ある",2,IF('３　回答貼付シート'!AD1875="ほぼ毎日ある",3,))))</f>
        <v>0</v>
      </c>
      <c r="AC1878" s="49">
        <f>IF('３　回答貼付シート'!AE1875="ない",0,IF('３　回答貼付シート'!AE1875="１～２日ある",1,IF('３　回答貼付シート'!AE1875="３～５日ある",2,IF('３　回答貼付シート'!AE1875="ほぼ毎日ある",3,))))</f>
        <v>0</v>
      </c>
      <c r="AD1878" s="49">
        <f>IF('３　回答貼付シート'!AF1875="ない",0,IF('３　回答貼付シート'!AF1875="１～２日ある",1,IF('３　回答貼付シート'!AF1875="３～５日ある",2,IF('３　回答貼付シート'!AF1875="ほぼ毎日ある",3,))))</f>
        <v>0</v>
      </c>
      <c r="AE1878" s="49">
        <f>IF('３　回答貼付シート'!AG1875="ない",0,IF('３　回答貼付シート'!AG1875="１～２日ある",1,IF('３　回答貼付シート'!AG1875="３～５日ある",2,IF('３　回答貼付シート'!AG1875="ほぼ毎日ある",3,))))</f>
        <v>0</v>
      </c>
      <c r="AF1878" s="49">
        <f>IF('３　回答貼付シート'!AH1875="ない",0,IF('３　回答貼付シート'!AH1875="１～２日ある",1,IF('３　回答貼付シート'!AH1875="３～５日ある",2,IF('３　回答貼付シート'!AH1875="ほぼ毎日ある",3,))))</f>
        <v>0</v>
      </c>
      <c r="AG1878" s="49">
        <f>IF('３　回答貼付シート'!AI1875="ない",0,IF('３　回答貼付シート'!AI1875="１～２日ある",1,IF('３　回答貼付シート'!AI1875="３～５日ある",2,IF('３　回答貼付シート'!AI1875="ほぼ毎日ある",3,))))</f>
        <v>0</v>
      </c>
      <c r="AH1878" s="49">
        <f>IF('３　回答貼付シート'!AJ1875="ない",0,IF('３　回答貼付シート'!AJ1875="１～２日ある",1,IF('３　回答貼付シート'!AJ1875="３～５日ある",2,IF('３　回答貼付シート'!AJ1875="ほぼ毎日ある",3,))))</f>
        <v>0</v>
      </c>
      <c r="AI1878" s="49">
        <f>IF('３　回答貼付シート'!AK1875="ない",0,IF('３　回答貼付シート'!AK1875="１～２日ある",1,IF('３　回答貼付シート'!AK1875="３～５日ある",2,IF('３　回答貼付シート'!AK1875="ほぼ毎日ある",3,))))</f>
        <v>0</v>
      </c>
      <c r="AJ1878" s="49">
        <f>IF('３　回答貼付シート'!AL1875="ない",0,IF('３　回答貼付シート'!AL1875="１～２日ある",1,IF('３　回答貼付シート'!AL1875="３～５日ある",2,IF('３　回答貼付シート'!AL1875="ほぼ毎日ある",3,))))</f>
        <v>0</v>
      </c>
      <c r="AK1878" s="49">
        <f>IF('３　回答貼付シート'!AM1875="ない",0,IF('３　回答貼付シート'!AM1875="１～２日ある",1,IF('３　回答貼付シート'!AM1875="３～５日ある",2,IF('３　回答貼付シート'!AM1875="ほぼ毎日ある",3,))))</f>
        <v>0</v>
      </c>
      <c r="AL1878" s="49">
        <f>'３　回答貼付シート'!$AN1875</f>
        <v>0</v>
      </c>
      <c r="AM1878" s="49" t="str">
        <f t="shared" si="208"/>
        <v/>
      </c>
      <c r="AN1878" s="49" t="str">
        <f t="shared" si="209"/>
        <v/>
      </c>
      <c r="AO1878" s="49" t="str">
        <f t="shared" si="210"/>
        <v/>
      </c>
      <c r="AP1878" s="49" t="str">
        <f t="shared" si="211"/>
        <v/>
      </c>
      <c r="AQ1878" s="49" t="str">
        <f t="shared" si="212"/>
        <v/>
      </c>
      <c r="AR1878" t="str">
        <f t="shared" si="213"/>
        <v>0</v>
      </c>
      <c r="AT1878" s="42"/>
    </row>
    <row r="1879" spans="1:46">
      <c r="A1879" s="49"/>
      <c r="B1879" s="49">
        <f t="shared" si="207"/>
        <v>0</v>
      </c>
      <c r="C1879" s="49">
        <f>IF('３　回答貼付シート'!$F1876&lt;&gt;0,VLOOKUP('３　回答貼付シート'!$F1876,$AR$2048:$AS$2054,2,FALSE),0)</f>
        <v>0</v>
      </c>
      <c r="D1879" s="49">
        <f>IF('３　回答貼付シート'!$G1876&lt;&gt;0,VLOOKUP(('３　回答貼付シート'!$G1876), $AR$2048:$AS$2054,2,FALSE),0)</f>
        <v>0</v>
      </c>
      <c r="E1879" s="49">
        <f>'３　回答貼付シート'!$H1876</f>
        <v>0</v>
      </c>
      <c r="F1879" s="49">
        <f>IF(E1879=0,0,VLOOKUP($B1879,'２　情報入力シート'!$A$2:$E$2049,5))</f>
        <v>0</v>
      </c>
      <c r="G1879" s="49">
        <f>IF('３　回答貼付シート'!I1876="ない",0,IF('３　回答貼付シート'!I1876="１～２日ある",1,IF('３　回答貼付シート'!I1876="３～５日ある",2,IF('３　回答貼付シート'!I1876="ほぼ毎日ある",3,))))</f>
        <v>0</v>
      </c>
      <c r="H1879" s="49">
        <f>IF('３　回答貼付シート'!J1876="ない",0,IF('３　回答貼付シート'!J1876="１～２日ある",1,IF('３　回答貼付シート'!J1876="３～５日ある",2,IF('３　回答貼付シート'!J1876="ほぼ毎日ある",3,))))</f>
        <v>0</v>
      </c>
      <c r="I1879" s="49">
        <f>IF('３　回答貼付シート'!K1876="ない",0,IF('３　回答貼付シート'!K1876="１～２日ある",1,IF('３　回答貼付シート'!K1876="３～５日ある",2,IF('３　回答貼付シート'!K1876="ほぼ毎日ある",3,))))</f>
        <v>0</v>
      </c>
      <c r="J1879" s="49">
        <f>IF('３　回答貼付シート'!L1876="ない",0,IF('３　回答貼付シート'!L1876="１～２日ある",1,IF('３　回答貼付シート'!L1876="３～５日ある",2,IF('３　回答貼付シート'!L1876="ほぼ毎日ある",3,))))</f>
        <v>0</v>
      </c>
      <c r="K1879" s="49">
        <f>IF('３　回答貼付シート'!M1876="ない",0,IF('３　回答貼付シート'!M1876="１～２日ある",1,IF('３　回答貼付シート'!M1876="３～５日ある",2,IF('３　回答貼付シート'!M1876="ほぼ毎日ある",3,))))</f>
        <v>0</v>
      </c>
      <c r="L1879" s="49">
        <f>IF('３　回答貼付シート'!N1876="ない",0,IF('３　回答貼付シート'!N1876="１～２日ある",1,IF('３　回答貼付シート'!N1876="３～５日ある",2,IF('３　回答貼付シート'!N1876="ほぼ毎日ある",3,))))</f>
        <v>0</v>
      </c>
      <c r="M1879" s="49">
        <f>IF('３　回答貼付シート'!O1876="ない",0,IF('３　回答貼付シート'!O1876="１～２日ある",1,IF('３　回答貼付シート'!O1876="３～５日ある",2,IF('３　回答貼付シート'!O1876="ほぼ毎日ある",3,))))</f>
        <v>0</v>
      </c>
      <c r="N1879" s="49">
        <f>IF('３　回答貼付シート'!P1876="ない",0,IF('３　回答貼付シート'!P1876="１～２日ある",1,IF('３　回答貼付シート'!P1876="３～５日ある",2,IF('３　回答貼付シート'!P1876="ほぼ毎日ある",3,))))</f>
        <v>0</v>
      </c>
      <c r="O1879" s="49">
        <f>IF('３　回答貼付シート'!Q1876="ない",0,IF('３　回答貼付シート'!Q1876="１～２日ある",1,IF('３　回答貼付シート'!Q1876="３～５日ある",2,IF('３　回答貼付シート'!Q1876="ほぼ毎日ある",3,))))</f>
        <v>0</v>
      </c>
      <c r="P1879" s="49">
        <f>IF('３　回答貼付シート'!R1876="ない",0,IF('３　回答貼付シート'!R1876="１～２日ある",1,IF('３　回答貼付シート'!R1876="３～５日ある",2,IF('３　回答貼付シート'!R1876="ほぼ毎日ある",3,))))</f>
        <v>0</v>
      </c>
      <c r="Q1879" s="49">
        <f>IF('３　回答貼付シート'!S1876="ない",0,IF('３　回答貼付シート'!S1876="１～２日ある",1,IF('３　回答貼付シート'!S1876="３～５日ある",2,IF('３　回答貼付シート'!S1876="ほぼ毎日ある",3,))))</f>
        <v>0</v>
      </c>
      <c r="R1879" s="49">
        <f>IF('３　回答貼付シート'!T1876="ない",0,IF('３　回答貼付シート'!T1876="１～２日ある",1,IF('３　回答貼付シート'!T1876="３～５日ある",2,IF('３　回答貼付シート'!T1876="ほぼ毎日ある",3,))))</f>
        <v>0</v>
      </c>
      <c r="S1879" s="49">
        <f>IF('３　回答貼付シート'!U1876="ない",0,IF('３　回答貼付シート'!U1876="１～２日ある",1,IF('３　回答貼付シート'!U1876="３～５日ある",2,IF('３　回答貼付シート'!U1876="ほぼ毎日ある",3,))))</f>
        <v>0</v>
      </c>
      <c r="T1879" s="49">
        <f>IF('３　回答貼付シート'!V1876="ない",0,IF('３　回答貼付シート'!V1876="１～２日ある",1,IF('３　回答貼付シート'!V1876="３～５日ある",2,IF('３　回答貼付シート'!V1876="ほぼ毎日ある",3,))))</f>
        <v>0</v>
      </c>
      <c r="U1879" s="49">
        <f>IF('３　回答貼付シート'!W1876="ない",0,IF('３　回答貼付シート'!W1876="１～２日ある",1,IF('３　回答貼付シート'!W1876="３～５日ある",2,IF('３　回答貼付シート'!W1876="ほぼ毎日ある",3,))))</f>
        <v>0</v>
      </c>
      <c r="V1879" s="49">
        <f>IF('３　回答貼付シート'!X1876="ない",0,IF('３　回答貼付シート'!X1876="１～２日ある",1,IF('３　回答貼付シート'!X1876="３～５日ある",2,IF('３　回答貼付シート'!X1876="ほぼ毎日ある",3,))))</f>
        <v>0</v>
      </c>
      <c r="W1879" s="49">
        <f>IF('３　回答貼付シート'!Y1876="ない",0,IF('３　回答貼付シート'!Y1876="１～２日ある",1,IF('３　回答貼付シート'!Y1876="３～５日ある",2,IF('３　回答貼付シート'!Y1876="ほぼ毎日ある",3,))))</f>
        <v>0</v>
      </c>
      <c r="X1879" s="49">
        <f>IF('３　回答貼付シート'!Z1876="ない",0,IF('３　回答貼付シート'!Z1876="１～２日ある",1,IF('３　回答貼付シート'!Z1876="３～５日ある",2,IF('３　回答貼付シート'!Z1876="ほぼ毎日ある",3,))))</f>
        <v>0</v>
      </c>
      <c r="Y1879" s="49">
        <f>IF('３　回答貼付シート'!AA1876="ない",0,IF('３　回答貼付シート'!AA1876="１～２日ある",1,IF('３　回答貼付シート'!AA1876="３～５日ある",2,IF('３　回答貼付シート'!AA1876="ほぼ毎日ある",3,))))</f>
        <v>0</v>
      </c>
      <c r="Z1879" s="49">
        <f>IF('３　回答貼付シート'!AB1876="ない",0,IF('３　回答貼付シート'!AB1876="１～２日ある",1,IF('３　回答貼付シート'!AB1876="３～５日ある",2,IF('３　回答貼付シート'!AB1876="ほぼ毎日ある",3,))))</f>
        <v>0</v>
      </c>
      <c r="AA1879" s="49">
        <f>IF('３　回答貼付シート'!AC1876="ない",0,IF('３　回答貼付シート'!AC1876="１～２日ある",1,IF('３　回答貼付シート'!AC1876="３～５日ある",2,IF('３　回答貼付シート'!AC1876="ほぼ毎日ある",3,))))</f>
        <v>0</v>
      </c>
      <c r="AB1879" s="49">
        <f>IF('３　回答貼付シート'!AD1876="ない",0,IF('３　回答貼付シート'!AD1876="１～２日ある",1,IF('３　回答貼付シート'!AD1876="３～５日ある",2,IF('３　回答貼付シート'!AD1876="ほぼ毎日ある",3,))))</f>
        <v>0</v>
      </c>
      <c r="AC1879" s="49">
        <f>IF('３　回答貼付シート'!AE1876="ない",0,IF('３　回答貼付シート'!AE1876="１～２日ある",1,IF('３　回答貼付シート'!AE1876="３～５日ある",2,IF('３　回答貼付シート'!AE1876="ほぼ毎日ある",3,))))</f>
        <v>0</v>
      </c>
      <c r="AD1879" s="49">
        <f>IF('３　回答貼付シート'!AF1876="ない",0,IF('３　回答貼付シート'!AF1876="１～２日ある",1,IF('３　回答貼付シート'!AF1876="３～５日ある",2,IF('３　回答貼付シート'!AF1876="ほぼ毎日ある",3,))))</f>
        <v>0</v>
      </c>
      <c r="AE1879" s="49">
        <f>IF('３　回答貼付シート'!AG1876="ない",0,IF('３　回答貼付シート'!AG1876="１～２日ある",1,IF('３　回答貼付シート'!AG1876="３～５日ある",2,IF('３　回答貼付シート'!AG1876="ほぼ毎日ある",3,))))</f>
        <v>0</v>
      </c>
      <c r="AF1879" s="49">
        <f>IF('３　回答貼付シート'!AH1876="ない",0,IF('３　回答貼付シート'!AH1876="１～２日ある",1,IF('３　回答貼付シート'!AH1876="３～５日ある",2,IF('３　回答貼付シート'!AH1876="ほぼ毎日ある",3,))))</f>
        <v>0</v>
      </c>
      <c r="AG1879" s="49">
        <f>IF('３　回答貼付シート'!AI1876="ない",0,IF('３　回答貼付シート'!AI1876="１～２日ある",1,IF('３　回答貼付シート'!AI1876="３～５日ある",2,IF('３　回答貼付シート'!AI1876="ほぼ毎日ある",3,))))</f>
        <v>0</v>
      </c>
      <c r="AH1879" s="49">
        <f>IF('３　回答貼付シート'!AJ1876="ない",0,IF('３　回答貼付シート'!AJ1876="１～２日ある",1,IF('３　回答貼付シート'!AJ1876="３～５日ある",2,IF('３　回答貼付シート'!AJ1876="ほぼ毎日ある",3,))))</f>
        <v>0</v>
      </c>
      <c r="AI1879" s="49">
        <f>IF('３　回答貼付シート'!AK1876="ない",0,IF('３　回答貼付シート'!AK1876="１～２日ある",1,IF('３　回答貼付シート'!AK1876="３～５日ある",2,IF('３　回答貼付シート'!AK1876="ほぼ毎日ある",3,))))</f>
        <v>0</v>
      </c>
      <c r="AJ1879" s="49">
        <f>IF('３　回答貼付シート'!AL1876="ない",0,IF('３　回答貼付シート'!AL1876="１～２日ある",1,IF('３　回答貼付シート'!AL1876="３～５日ある",2,IF('３　回答貼付シート'!AL1876="ほぼ毎日ある",3,))))</f>
        <v>0</v>
      </c>
      <c r="AK1879" s="49">
        <f>IF('３　回答貼付シート'!AM1876="ない",0,IF('３　回答貼付シート'!AM1876="１～２日ある",1,IF('３　回答貼付シート'!AM1876="３～５日ある",2,IF('３　回答貼付シート'!AM1876="ほぼ毎日ある",3,))))</f>
        <v>0</v>
      </c>
      <c r="AL1879" s="49">
        <f>'３　回答貼付シート'!$AN1876</f>
        <v>0</v>
      </c>
      <c r="AM1879" s="49" t="str">
        <f t="shared" si="208"/>
        <v/>
      </c>
      <c r="AN1879" s="49" t="str">
        <f t="shared" si="209"/>
        <v/>
      </c>
      <c r="AO1879" s="49" t="str">
        <f t="shared" si="210"/>
        <v/>
      </c>
      <c r="AP1879" s="49" t="str">
        <f t="shared" si="211"/>
        <v/>
      </c>
      <c r="AQ1879" s="49" t="str">
        <f t="shared" si="212"/>
        <v/>
      </c>
      <c r="AR1879" t="str">
        <f t="shared" si="213"/>
        <v>0</v>
      </c>
      <c r="AT1879" s="42"/>
    </row>
    <row r="1880" spans="1:46">
      <c r="A1880" s="49"/>
      <c r="B1880" s="49">
        <f t="shared" si="207"/>
        <v>0</v>
      </c>
      <c r="C1880" s="49">
        <f>IF('３　回答貼付シート'!$F1877&lt;&gt;0,VLOOKUP('３　回答貼付シート'!$F1877,$AR$2048:$AS$2054,2,FALSE),0)</f>
        <v>0</v>
      </c>
      <c r="D1880" s="49">
        <f>IF('３　回答貼付シート'!$G1877&lt;&gt;0,VLOOKUP(('３　回答貼付シート'!$G1877), $AR$2048:$AS$2054,2,FALSE),0)</f>
        <v>0</v>
      </c>
      <c r="E1880" s="49">
        <f>'３　回答貼付シート'!$H1877</f>
        <v>0</v>
      </c>
      <c r="F1880" s="49">
        <f>IF(E1880=0,0,VLOOKUP($B1880,'２　情報入力シート'!$A$2:$E$2049,5))</f>
        <v>0</v>
      </c>
      <c r="G1880" s="49">
        <f>IF('３　回答貼付シート'!I1877="ない",0,IF('３　回答貼付シート'!I1877="１～２日ある",1,IF('３　回答貼付シート'!I1877="３～５日ある",2,IF('３　回答貼付シート'!I1877="ほぼ毎日ある",3,))))</f>
        <v>0</v>
      </c>
      <c r="H1880" s="49">
        <f>IF('３　回答貼付シート'!J1877="ない",0,IF('３　回答貼付シート'!J1877="１～２日ある",1,IF('３　回答貼付シート'!J1877="３～５日ある",2,IF('３　回答貼付シート'!J1877="ほぼ毎日ある",3,))))</f>
        <v>0</v>
      </c>
      <c r="I1880" s="49">
        <f>IF('３　回答貼付シート'!K1877="ない",0,IF('３　回答貼付シート'!K1877="１～２日ある",1,IF('３　回答貼付シート'!K1877="３～５日ある",2,IF('３　回答貼付シート'!K1877="ほぼ毎日ある",3,))))</f>
        <v>0</v>
      </c>
      <c r="J1880" s="49">
        <f>IF('３　回答貼付シート'!L1877="ない",0,IF('３　回答貼付シート'!L1877="１～２日ある",1,IF('３　回答貼付シート'!L1877="３～５日ある",2,IF('３　回答貼付シート'!L1877="ほぼ毎日ある",3,))))</f>
        <v>0</v>
      </c>
      <c r="K1880" s="49">
        <f>IF('３　回答貼付シート'!M1877="ない",0,IF('３　回答貼付シート'!M1877="１～２日ある",1,IF('３　回答貼付シート'!M1877="３～５日ある",2,IF('３　回答貼付シート'!M1877="ほぼ毎日ある",3,))))</f>
        <v>0</v>
      </c>
      <c r="L1880" s="49">
        <f>IF('３　回答貼付シート'!N1877="ない",0,IF('３　回答貼付シート'!N1877="１～２日ある",1,IF('３　回答貼付シート'!N1877="３～５日ある",2,IF('３　回答貼付シート'!N1877="ほぼ毎日ある",3,))))</f>
        <v>0</v>
      </c>
      <c r="M1880" s="49">
        <f>IF('３　回答貼付シート'!O1877="ない",0,IF('３　回答貼付シート'!O1877="１～２日ある",1,IF('３　回答貼付シート'!O1877="３～５日ある",2,IF('３　回答貼付シート'!O1877="ほぼ毎日ある",3,))))</f>
        <v>0</v>
      </c>
      <c r="N1880" s="49">
        <f>IF('３　回答貼付シート'!P1877="ない",0,IF('３　回答貼付シート'!P1877="１～２日ある",1,IF('３　回答貼付シート'!P1877="３～５日ある",2,IF('３　回答貼付シート'!P1877="ほぼ毎日ある",3,))))</f>
        <v>0</v>
      </c>
      <c r="O1880" s="49">
        <f>IF('３　回答貼付シート'!Q1877="ない",0,IF('３　回答貼付シート'!Q1877="１～２日ある",1,IF('３　回答貼付シート'!Q1877="３～５日ある",2,IF('３　回答貼付シート'!Q1877="ほぼ毎日ある",3,))))</f>
        <v>0</v>
      </c>
      <c r="P1880" s="49">
        <f>IF('３　回答貼付シート'!R1877="ない",0,IF('３　回答貼付シート'!R1877="１～２日ある",1,IF('３　回答貼付シート'!R1877="３～５日ある",2,IF('３　回答貼付シート'!R1877="ほぼ毎日ある",3,))))</f>
        <v>0</v>
      </c>
      <c r="Q1880" s="49">
        <f>IF('３　回答貼付シート'!S1877="ない",0,IF('３　回答貼付シート'!S1877="１～２日ある",1,IF('３　回答貼付シート'!S1877="３～５日ある",2,IF('３　回答貼付シート'!S1877="ほぼ毎日ある",3,))))</f>
        <v>0</v>
      </c>
      <c r="R1880" s="49">
        <f>IF('３　回答貼付シート'!T1877="ない",0,IF('３　回答貼付シート'!T1877="１～２日ある",1,IF('３　回答貼付シート'!T1877="３～５日ある",2,IF('３　回答貼付シート'!T1877="ほぼ毎日ある",3,))))</f>
        <v>0</v>
      </c>
      <c r="S1880" s="49">
        <f>IF('３　回答貼付シート'!U1877="ない",0,IF('３　回答貼付シート'!U1877="１～２日ある",1,IF('３　回答貼付シート'!U1877="３～５日ある",2,IF('３　回答貼付シート'!U1877="ほぼ毎日ある",3,))))</f>
        <v>0</v>
      </c>
      <c r="T1880" s="49">
        <f>IF('３　回答貼付シート'!V1877="ない",0,IF('３　回答貼付シート'!V1877="１～２日ある",1,IF('３　回答貼付シート'!V1877="３～５日ある",2,IF('３　回答貼付シート'!V1877="ほぼ毎日ある",3,))))</f>
        <v>0</v>
      </c>
      <c r="U1880" s="49">
        <f>IF('３　回答貼付シート'!W1877="ない",0,IF('３　回答貼付シート'!W1877="１～２日ある",1,IF('３　回答貼付シート'!W1877="３～５日ある",2,IF('３　回答貼付シート'!W1877="ほぼ毎日ある",3,))))</f>
        <v>0</v>
      </c>
      <c r="V1880" s="49">
        <f>IF('３　回答貼付シート'!X1877="ない",0,IF('３　回答貼付シート'!X1877="１～２日ある",1,IF('３　回答貼付シート'!X1877="３～５日ある",2,IF('３　回答貼付シート'!X1877="ほぼ毎日ある",3,))))</f>
        <v>0</v>
      </c>
      <c r="W1880" s="49">
        <f>IF('３　回答貼付シート'!Y1877="ない",0,IF('３　回答貼付シート'!Y1877="１～２日ある",1,IF('３　回答貼付シート'!Y1877="３～５日ある",2,IF('３　回答貼付シート'!Y1877="ほぼ毎日ある",3,))))</f>
        <v>0</v>
      </c>
      <c r="X1880" s="49">
        <f>IF('３　回答貼付シート'!Z1877="ない",0,IF('３　回答貼付シート'!Z1877="１～２日ある",1,IF('３　回答貼付シート'!Z1877="３～５日ある",2,IF('３　回答貼付シート'!Z1877="ほぼ毎日ある",3,))))</f>
        <v>0</v>
      </c>
      <c r="Y1880" s="49">
        <f>IF('３　回答貼付シート'!AA1877="ない",0,IF('３　回答貼付シート'!AA1877="１～２日ある",1,IF('３　回答貼付シート'!AA1877="３～５日ある",2,IF('３　回答貼付シート'!AA1877="ほぼ毎日ある",3,))))</f>
        <v>0</v>
      </c>
      <c r="Z1880" s="49">
        <f>IF('３　回答貼付シート'!AB1877="ない",0,IF('３　回答貼付シート'!AB1877="１～２日ある",1,IF('３　回答貼付シート'!AB1877="３～５日ある",2,IF('３　回答貼付シート'!AB1877="ほぼ毎日ある",3,))))</f>
        <v>0</v>
      </c>
      <c r="AA1880" s="49">
        <f>IF('３　回答貼付シート'!AC1877="ない",0,IF('３　回答貼付シート'!AC1877="１～２日ある",1,IF('３　回答貼付シート'!AC1877="３～５日ある",2,IF('３　回答貼付シート'!AC1877="ほぼ毎日ある",3,))))</f>
        <v>0</v>
      </c>
      <c r="AB1880" s="49">
        <f>IF('３　回答貼付シート'!AD1877="ない",0,IF('３　回答貼付シート'!AD1877="１～２日ある",1,IF('３　回答貼付シート'!AD1877="３～５日ある",2,IF('３　回答貼付シート'!AD1877="ほぼ毎日ある",3,))))</f>
        <v>0</v>
      </c>
      <c r="AC1880" s="49">
        <f>IF('３　回答貼付シート'!AE1877="ない",0,IF('３　回答貼付シート'!AE1877="１～２日ある",1,IF('３　回答貼付シート'!AE1877="３～５日ある",2,IF('３　回答貼付シート'!AE1877="ほぼ毎日ある",3,))))</f>
        <v>0</v>
      </c>
      <c r="AD1880" s="49">
        <f>IF('３　回答貼付シート'!AF1877="ない",0,IF('３　回答貼付シート'!AF1877="１～２日ある",1,IF('３　回答貼付シート'!AF1877="３～５日ある",2,IF('３　回答貼付シート'!AF1877="ほぼ毎日ある",3,))))</f>
        <v>0</v>
      </c>
      <c r="AE1880" s="49">
        <f>IF('３　回答貼付シート'!AG1877="ない",0,IF('３　回答貼付シート'!AG1877="１～２日ある",1,IF('３　回答貼付シート'!AG1877="３～５日ある",2,IF('３　回答貼付シート'!AG1877="ほぼ毎日ある",3,))))</f>
        <v>0</v>
      </c>
      <c r="AF1880" s="49">
        <f>IF('３　回答貼付シート'!AH1877="ない",0,IF('３　回答貼付シート'!AH1877="１～２日ある",1,IF('３　回答貼付シート'!AH1877="３～５日ある",2,IF('３　回答貼付シート'!AH1877="ほぼ毎日ある",3,))))</f>
        <v>0</v>
      </c>
      <c r="AG1880" s="49">
        <f>IF('３　回答貼付シート'!AI1877="ない",0,IF('３　回答貼付シート'!AI1877="１～２日ある",1,IF('３　回答貼付シート'!AI1877="３～５日ある",2,IF('３　回答貼付シート'!AI1877="ほぼ毎日ある",3,))))</f>
        <v>0</v>
      </c>
      <c r="AH1880" s="49">
        <f>IF('３　回答貼付シート'!AJ1877="ない",0,IF('３　回答貼付シート'!AJ1877="１～２日ある",1,IF('３　回答貼付シート'!AJ1877="３～５日ある",2,IF('３　回答貼付シート'!AJ1877="ほぼ毎日ある",3,))))</f>
        <v>0</v>
      </c>
      <c r="AI1880" s="49">
        <f>IF('３　回答貼付シート'!AK1877="ない",0,IF('３　回答貼付シート'!AK1877="１～２日ある",1,IF('３　回答貼付シート'!AK1877="３～５日ある",2,IF('３　回答貼付シート'!AK1877="ほぼ毎日ある",3,))))</f>
        <v>0</v>
      </c>
      <c r="AJ1880" s="49">
        <f>IF('３　回答貼付シート'!AL1877="ない",0,IF('３　回答貼付シート'!AL1877="１～２日ある",1,IF('３　回答貼付シート'!AL1877="３～５日ある",2,IF('３　回答貼付シート'!AL1877="ほぼ毎日ある",3,))))</f>
        <v>0</v>
      </c>
      <c r="AK1880" s="49">
        <f>IF('３　回答貼付シート'!AM1877="ない",0,IF('３　回答貼付シート'!AM1877="１～２日ある",1,IF('３　回答貼付シート'!AM1877="３～５日ある",2,IF('３　回答貼付シート'!AM1877="ほぼ毎日ある",3,))))</f>
        <v>0</v>
      </c>
      <c r="AL1880" s="49">
        <f>'３　回答貼付シート'!$AN1877</f>
        <v>0</v>
      </c>
      <c r="AM1880" s="49" t="str">
        <f t="shared" si="208"/>
        <v/>
      </c>
      <c r="AN1880" s="49" t="str">
        <f t="shared" si="209"/>
        <v/>
      </c>
      <c r="AO1880" s="49" t="str">
        <f t="shared" si="210"/>
        <v/>
      </c>
      <c r="AP1880" s="49" t="str">
        <f t="shared" si="211"/>
        <v/>
      </c>
      <c r="AQ1880" s="49" t="str">
        <f t="shared" si="212"/>
        <v/>
      </c>
      <c r="AR1880" t="str">
        <f t="shared" si="213"/>
        <v>0</v>
      </c>
      <c r="AT1880" s="42"/>
    </row>
    <row r="1881" spans="1:46">
      <c r="A1881" s="49"/>
      <c r="B1881" s="49">
        <f t="shared" si="207"/>
        <v>0</v>
      </c>
      <c r="C1881" s="49">
        <f>IF('３　回答貼付シート'!$F1878&lt;&gt;0,VLOOKUP('３　回答貼付シート'!$F1878,$AR$2048:$AS$2054,2,FALSE),0)</f>
        <v>0</v>
      </c>
      <c r="D1881" s="49">
        <f>IF('３　回答貼付シート'!$G1878&lt;&gt;0,VLOOKUP(('３　回答貼付シート'!$G1878), $AR$2048:$AS$2054,2,FALSE),0)</f>
        <v>0</v>
      </c>
      <c r="E1881" s="49">
        <f>'３　回答貼付シート'!$H1878</f>
        <v>0</v>
      </c>
      <c r="F1881" s="49">
        <f>IF(E1881=0,0,VLOOKUP($B1881,'２　情報入力シート'!$A$2:$E$2049,5))</f>
        <v>0</v>
      </c>
      <c r="G1881" s="49">
        <f>IF('３　回答貼付シート'!I1878="ない",0,IF('３　回答貼付シート'!I1878="１～２日ある",1,IF('３　回答貼付シート'!I1878="３～５日ある",2,IF('３　回答貼付シート'!I1878="ほぼ毎日ある",3,))))</f>
        <v>0</v>
      </c>
      <c r="H1881" s="49">
        <f>IF('３　回答貼付シート'!J1878="ない",0,IF('３　回答貼付シート'!J1878="１～２日ある",1,IF('３　回答貼付シート'!J1878="３～５日ある",2,IF('３　回答貼付シート'!J1878="ほぼ毎日ある",3,))))</f>
        <v>0</v>
      </c>
      <c r="I1881" s="49">
        <f>IF('３　回答貼付シート'!K1878="ない",0,IF('３　回答貼付シート'!K1878="１～２日ある",1,IF('３　回答貼付シート'!K1878="３～５日ある",2,IF('３　回答貼付シート'!K1878="ほぼ毎日ある",3,))))</f>
        <v>0</v>
      </c>
      <c r="J1881" s="49">
        <f>IF('３　回答貼付シート'!L1878="ない",0,IF('３　回答貼付シート'!L1878="１～２日ある",1,IF('３　回答貼付シート'!L1878="３～５日ある",2,IF('３　回答貼付シート'!L1878="ほぼ毎日ある",3,))))</f>
        <v>0</v>
      </c>
      <c r="K1881" s="49">
        <f>IF('３　回答貼付シート'!M1878="ない",0,IF('３　回答貼付シート'!M1878="１～２日ある",1,IF('３　回答貼付シート'!M1878="３～５日ある",2,IF('３　回答貼付シート'!M1878="ほぼ毎日ある",3,))))</f>
        <v>0</v>
      </c>
      <c r="L1881" s="49">
        <f>IF('３　回答貼付シート'!N1878="ない",0,IF('３　回答貼付シート'!N1878="１～２日ある",1,IF('３　回答貼付シート'!N1878="３～５日ある",2,IF('３　回答貼付シート'!N1878="ほぼ毎日ある",3,))))</f>
        <v>0</v>
      </c>
      <c r="M1881" s="49">
        <f>IF('３　回答貼付シート'!O1878="ない",0,IF('３　回答貼付シート'!O1878="１～２日ある",1,IF('３　回答貼付シート'!O1878="３～５日ある",2,IF('３　回答貼付シート'!O1878="ほぼ毎日ある",3,))))</f>
        <v>0</v>
      </c>
      <c r="N1881" s="49">
        <f>IF('３　回答貼付シート'!P1878="ない",0,IF('３　回答貼付シート'!P1878="１～２日ある",1,IF('３　回答貼付シート'!P1878="３～５日ある",2,IF('３　回答貼付シート'!P1878="ほぼ毎日ある",3,))))</f>
        <v>0</v>
      </c>
      <c r="O1881" s="49">
        <f>IF('３　回答貼付シート'!Q1878="ない",0,IF('３　回答貼付シート'!Q1878="１～２日ある",1,IF('３　回答貼付シート'!Q1878="３～５日ある",2,IF('３　回答貼付シート'!Q1878="ほぼ毎日ある",3,))))</f>
        <v>0</v>
      </c>
      <c r="P1881" s="49">
        <f>IF('３　回答貼付シート'!R1878="ない",0,IF('３　回答貼付シート'!R1878="１～２日ある",1,IF('３　回答貼付シート'!R1878="３～５日ある",2,IF('３　回答貼付シート'!R1878="ほぼ毎日ある",3,))))</f>
        <v>0</v>
      </c>
      <c r="Q1881" s="49">
        <f>IF('３　回答貼付シート'!S1878="ない",0,IF('３　回答貼付シート'!S1878="１～２日ある",1,IF('３　回答貼付シート'!S1878="３～５日ある",2,IF('３　回答貼付シート'!S1878="ほぼ毎日ある",3,))))</f>
        <v>0</v>
      </c>
      <c r="R1881" s="49">
        <f>IF('３　回答貼付シート'!T1878="ない",0,IF('３　回答貼付シート'!T1878="１～２日ある",1,IF('３　回答貼付シート'!T1878="３～５日ある",2,IF('３　回答貼付シート'!T1878="ほぼ毎日ある",3,))))</f>
        <v>0</v>
      </c>
      <c r="S1881" s="49">
        <f>IF('３　回答貼付シート'!U1878="ない",0,IF('３　回答貼付シート'!U1878="１～２日ある",1,IF('３　回答貼付シート'!U1878="３～５日ある",2,IF('３　回答貼付シート'!U1878="ほぼ毎日ある",3,))))</f>
        <v>0</v>
      </c>
      <c r="T1881" s="49">
        <f>IF('３　回答貼付シート'!V1878="ない",0,IF('３　回答貼付シート'!V1878="１～２日ある",1,IF('３　回答貼付シート'!V1878="３～５日ある",2,IF('３　回答貼付シート'!V1878="ほぼ毎日ある",3,))))</f>
        <v>0</v>
      </c>
      <c r="U1881" s="49">
        <f>IF('３　回答貼付シート'!W1878="ない",0,IF('３　回答貼付シート'!W1878="１～２日ある",1,IF('３　回答貼付シート'!W1878="３～５日ある",2,IF('３　回答貼付シート'!W1878="ほぼ毎日ある",3,))))</f>
        <v>0</v>
      </c>
      <c r="V1881" s="49">
        <f>IF('３　回答貼付シート'!X1878="ない",0,IF('３　回答貼付シート'!X1878="１～２日ある",1,IF('３　回答貼付シート'!X1878="３～５日ある",2,IF('３　回答貼付シート'!X1878="ほぼ毎日ある",3,))))</f>
        <v>0</v>
      </c>
      <c r="W1881" s="49">
        <f>IF('３　回答貼付シート'!Y1878="ない",0,IF('３　回答貼付シート'!Y1878="１～２日ある",1,IF('３　回答貼付シート'!Y1878="３～５日ある",2,IF('３　回答貼付シート'!Y1878="ほぼ毎日ある",3,))))</f>
        <v>0</v>
      </c>
      <c r="X1881" s="49">
        <f>IF('３　回答貼付シート'!Z1878="ない",0,IF('３　回答貼付シート'!Z1878="１～２日ある",1,IF('３　回答貼付シート'!Z1878="３～５日ある",2,IF('３　回答貼付シート'!Z1878="ほぼ毎日ある",3,))))</f>
        <v>0</v>
      </c>
      <c r="Y1881" s="49">
        <f>IF('３　回答貼付シート'!AA1878="ない",0,IF('３　回答貼付シート'!AA1878="１～２日ある",1,IF('３　回答貼付シート'!AA1878="３～５日ある",2,IF('３　回答貼付シート'!AA1878="ほぼ毎日ある",3,))))</f>
        <v>0</v>
      </c>
      <c r="Z1881" s="49">
        <f>IF('３　回答貼付シート'!AB1878="ない",0,IF('３　回答貼付シート'!AB1878="１～２日ある",1,IF('３　回答貼付シート'!AB1878="３～５日ある",2,IF('３　回答貼付シート'!AB1878="ほぼ毎日ある",3,))))</f>
        <v>0</v>
      </c>
      <c r="AA1881" s="49">
        <f>IF('３　回答貼付シート'!AC1878="ない",0,IF('３　回答貼付シート'!AC1878="１～２日ある",1,IF('３　回答貼付シート'!AC1878="３～５日ある",2,IF('３　回答貼付シート'!AC1878="ほぼ毎日ある",3,))))</f>
        <v>0</v>
      </c>
      <c r="AB1881" s="49">
        <f>IF('３　回答貼付シート'!AD1878="ない",0,IF('３　回答貼付シート'!AD1878="１～２日ある",1,IF('３　回答貼付シート'!AD1878="３～５日ある",2,IF('３　回答貼付シート'!AD1878="ほぼ毎日ある",3,))))</f>
        <v>0</v>
      </c>
      <c r="AC1881" s="49">
        <f>IF('３　回答貼付シート'!AE1878="ない",0,IF('３　回答貼付シート'!AE1878="１～２日ある",1,IF('３　回答貼付シート'!AE1878="３～５日ある",2,IF('３　回答貼付シート'!AE1878="ほぼ毎日ある",3,))))</f>
        <v>0</v>
      </c>
      <c r="AD1881" s="49">
        <f>IF('３　回答貼付シート'!AF1878="ない",0,IF('３　回答貼付シート'!AF1878="１～２日ある",1,IF('３　回答貼付シート'!AF1878="３～５日ある",2,IF('３　回答貼付シート'!AF1878="ほぼ毎日ある",3,))))</f>
        <v>0</v>
      </c>
      <c r="AE1881" s="49">
        <f>IF('３　回答貼付シート'!AG1878="ない",0,IF('３　回答貼付シート'!AG1878="１～２日ある",1,IF('３　回答貼付シート'!AG1878="３～５日ある",2,IF('３　回答貼付シート'!AG1878="ほぼ毎日ある",3,))))</f>
        <v>0</v>
      </c>
      <c r="AF1881" s="49">
        <f>IF('３　回答貼付シート'!AH1878="ない",0,IF('３　回答貼付シート'!AH1878="１～２日ある",1,IF('３　回答貼付シート'!AH1878="３～５日ある",2,IF('３　回答貼付シート'!AH1878="ほぼ毎日ある",3,))))</f>
        <v>0</v>
      </c>
      <c r="AG1881" s="49">
        <f>IF('３　回答貼付シート'!AI1878="ない",0,IF('３　回答貼付シート'!AI1878="１～２日ある",1,IF('３　回答貼付シート'!AI1878="３～５日ある",2,IF('３　回答貼付シート'!AI1878="ほぼ毎日ある",3,))))</f>
        <v>0</v>
      </c>
      <c r="AH1881" s="49">
        <f>IF('３　回答貼付シート'!AJ1878="ない",0,IF('３　回答貼付シート'!AJ1878="１～２日ある",1,IF('３　回答貼付シート'!AJ1878="３～５日ある",2,IF('３　回答貼付シート'!AJ1878="ほぼ毎日ある",3,))))</f>
        <v>0</v>
      </c>
      <c r="AI1881" s="49">
        <f>IF('３　回答貼付シート'!AK1878="ない",0,IF('３　回答貼付シート'!AK1878="１～２日ある",1,IF('３　回答貼付シート'!AK1878="３～５日ある",2,IF('３　回答貼付シート'!AK1878="ほぼ毎日ある",3,))))</f>
        <v>0</v>
      </c>
      <c r="AJ1881" s="49">
        <f>IF('３　回答貼付シート'!AL1878="ない",0,IF('３　回答貼付シート'!AL1878="１～２日ある",1,IF('３　回答貼付シート'!AL1878="３～５日ある",2,IF('３　回答貼付シート'!AL1878="ほぼ毎日ある",3,))))</f>
        <v>0</v>
      </c>
      <c r="AK1881" s="49">
        <f>IF('３　回答貼付シート'!AM1878="ない",0,IF('３　回答貼付シート'!AM1878="１～２日ある",1,IF('３　回答貼付シート'!AM1878="３～５日ある",2,IF('３　回答貼付シート'!AM1878="ほぼ毎日ある",3,))))</f>
        <v>0</v>
      </c>
      <c r="AL1881" s="49">
        <f>'３　回答貼付シート'!$AN1878</f>
        <v>0</v>
      </c>
      <c r="AM1881" s="49" t="str">
        <f t="shared" si="208"/>
        <v/>
      </c>
      <c r="AN1881" s="49" t="str">
        <f t="shared" si="209"/>
        <v/>
      </c>
      <c r="AO1881" s="49" t="str">
        <f t="shared" si="210"/>
        <v/>
      </c>
      <c r="AP1881" s="49" t="str">
        <f t="shared" si="211"/>
        <v/>
      </c>
      <c r="AQ1881" s="49" t="str">
        <f t="shared" si="212"/>
        <v/>
      </c>
      <c r="AR1881" t="str">
        <f t="shared" si="213"/>
        <v>0</v>
      </c>
      <c r="AT1881" s="42"/>
    </row>
    <row r="1882" spans="1:46">
      <c r="A1882" s="49"/>
      <c r="B1882" s="49">
        <f t="shared" si="207"/>
        <v>0</v>
      </c>
      <c r="C1882" s="49">
        <f>IF('３　回答貼付シート'!$F1879&lt;&gt;0,VLOOKUP('３　回答貼付シート'!$F1879,$AR$2048:$AS$2054,2,FALSE),0)</f>
        <v>0</v>
      </c>
      <c r="D1882" s="49">
        <f>IF('３　回答貼付シート'!$G1879&lt;&gt;0,VLOOKUP(('３　回答貼付シート'!$G1879), $AR$2048:$AS$2054,2,FALSE),0)</f>
        <v>0</v>
      </c>
      <c r="E1882" s="49">
        <f>'３　回答貼付シート'!$H1879</f>
        <v>0</v>
      </c>
      <c r="F1882" s="49">
        <f>IF(E1882=0,0,VLOOKUP($B1882,'２　情報入力シート'!$A$2:$E$2049,5))</f>
        <v>0</v>
      </c>
      <c r="G1882" s="49">
        <f>IF('３　回答貼付シート'!I1879="ない",0,IF('３　回答貼付シート'!I1879="１～２日ある",1,IF('３　回答貼付シート'!I1879="３～５日ある",2,IF('３　回答貼付シート'!I1879="ほぼ毎日ある",3,))))</f>
        <v>0</v>
      </c>
      <c r="H1882" s="49">
        <f>IF('３　回答貼付シート'!J1879="ない",0,IF('３　回答貼付シート'!J1879="１～２日ある",1,IF('３　回答貼付シート'!J1879="３～５日ある",2,IF('３　回答貼付シート'!J1879="ほぼ毎日ある",3,))))</f>
        <v>0</v>
      </c>
      <c r="I1882" s="49">
        <f>IF('３　回答貼付シート'!K1879="ない",0,IF('３　回答貼付シート'!K1879="１～２日ある",1,IF('３　回答貼付シート'!K1879="３～５日ある",2,IF('３　回答貼付シート'!K1879="ほぼ毎日ある",3,))))</f>
        <v>0</v>
      </c>
      <c r="J1882" s="49">
        <f>IF('３　回答貼付シート'!L1879="ない",0,IF('３　回答貼付シート'!L1879="１～２日ある",1,IF('３　回答貼付シート'!L1879="３～５日ある",2,IF('３　回答貼付シート'!L1879="ほぼ毎日ある",3,))))</f>
        <v>0</v>
      </c>
      <c r="K1882" s="49">
        <f>IF('３　回答貼付シート'!M1879="ない",0,IF('３　回答貼付シート'!M1879="１～２日ある",1,IF('３　回答貼付シート'!M1879="３～５日ある",2,IF('３　回答貼付シート'!M1879="ほぼ毎日ある",3,))))</f>
        <v>0</v>
      </c>
      <c r="L1882" s="49">
        <f>IF('３　回答貼付シート'!N1879="ない",0,IF('３　回答貼付シート'!N1879="１～２日ある",1,IF('３　回答貼付シート'!N1879="３～５日ある",2,IF('３　回答貼付シート'!N1879="ほぼ毎日ある",3,))))</f>
        <v>0</v>
      </c>
      <c r="M1882" s="49">
        <f>IF('３　回答貼付シート'!O1879="ない",0,IF('３　回答貼付シート'!O1879="１～２日ある",1,IF('３　回答貼付シート'!O1879="３～５日ある",2,IF('３　回答貼付シート'!O1879="ほぼ毎日ある",3,))))</f>
        <v>0</v>
      </c>
      <c r="N1882" s="49">
        <f>IF('３　回答貼付シート'!P1879="ない",0,IF('３　回答貼付シート'!P1879="１～２日ある",1,IF('３　回答貼付シート'!P1879="３～５日ある",2,IF('３　回答貼付シート'!P1879="ほぼ毎日ある",3,))))</f>
        <v>0</v>
      </c>
      <c r="O1882" s="49">
        <f>IF('３　回答貼付シート'!Q1879="ない",0,IF('３　回答貼付シート'!Q1879="１～２日ある",1,IF('３　回答貼付シート'!Q1879="３～５日ある",2,IF('３　回答貼付シート'!Q1879="ほぼ毎日ある",3,))))</f>
        <v>0</v>
      </c>
      <c r="P1882" s="49">
        <f>IF('３　回答貼付シート'!R1879="ない",0,IF('３　回答貼付シート'!R1879="１～２日ある",1,IF('３　回答貼付シート'!R1879="３～５日ある",2,IF('３　回答貼付シート'!R1879="ほぼ毎日ある",3,))))</f>
        <v>0</v>
      </c>
      <c r="Q1882" s="49">
        <f>IF('３　回答貼付シート'!S1879="ない",0,IF('３　回答貼付シート'!S1879="１～２日ある",1,IF('３　回答貼付シート'!S1879="３～５日ある",2,IF('３　回答貼付シート'!S1879="ほぼ毎日ある",3,))))</f>
        <v>0</v>
      </c>
      <c r="R1882" s="49">
        <f>IF('３　回答貼付シート'!T1879="ない",0,IF('３　回答貼付シート'!T1879="１～２日ある",1,IF('３　回答貼付シート'!T1879="３～５日ある",2,IF('３　回答貼付シート'!T1879="ほぼ毎日ある",3,))))</f>
        <v>0</v>
      </c>
      <c r="S1882" s="49">
        <f>IF('３　回答貼付シート'!U1879="ない",0,IF('３　回答貼付シート'!U1879="１～２日ある",1,IF('３　回答貼付シート'!U1879="３～５日ある",2,IF('３　回答貼付シート'!U1879="ほぼ毎日ある",3,))))</f>
        <v>0</v>
      </c>
      <c r="T1882" s="49">
        <f>IF('３　回答貼付シート'!V1879="ない",0,IF('３　回答貼付シート'!V1879="１～２日ある",1,IF('３　回答貼付シート'!V1879="３～５日ある",2,IF('３　回答貼付シート'!V1879="ほぼ毎日ある",3,))))</f>
        <v>0</v>
      </c>
      <c r="U1882" s="49">
        <f>IF('３　回答貼付シート'!W1879="ない",0,IF('３　回答貼付シート'!W1879="１～２日ある",1,IF('３　回答貼付シート'!W1879="３～５日ある",2,IF('３　回答貼付シート'!W1879="ほぼ毎日ある",3,))))</f>
        <v>0</v>
      </c>
      <c r="V1882" s="49">
        <f>IF('３　回答貼付シート'!X1879="ない",0,IF('３　回答貼付シート'!X1879="１～２日ある",1,IF('３　回答貼付シート'!X1879="３～５日ある",2,IF('３　回答貼付シート'!X1879="ほぼ毎日ある",3,))))</f>
        <v>0</v>
      </c>
      <c r="W1882" s="49">
        <f>IF('３　回答貼付シート'!Y1879="ない",0,IF('３　回答貼付シート'!Y1879="１～２日ある",1,IF('３　回答貼付シート'!Y1879="３～５日ある",2,IF('３　回答貼付シート'!Y1879="ほぼ毎日ある",3,))))</f>
        <v>0</v>
      </c>
      <c r="X1882" s="49">
        <f>IF('３　回答貼付シート'!Z1879="ない",0,IF('３　回答貼付シート'!Z1879="１～２日ある",1,IF('３　回答貼付シート'!Z1879="３～５日ある",2,IF('３　回答貼付シート'!Z1879="ほぼ毎日ある",3,))))</f>
        <v>0</v>
      </c>
      <c r="Y1882" s="49">
        <f>IF('３　回答貼付シート'!AA1879="ない",0,IF('３　回答貼付シート'!AA1879="１～２日ある",1,IF('３　回答貼付シート'!AA1879="３～５日ある",2,IF('３　回答貼付シート'!AA1879="ほぼ毎日ある",3,))))</f>
        <v>0</v>
      </c>
      <c r="Z1882" s="49">
        <f>IF('３　回答貼付シート'!AB1879="ない",0,IF('３　回答貼付シート'!AB1879="１～２日ある",1,IF('３　回答貼付シート'!AB1879="３～５日ある",2,IF('３　回答貼付シート'!AB1879="ほぼ毎日ある",3,))))</f>
        <v>0</v>
      </c>
      <c r="AA1882" s="49">
        <f>IF('３　回答貼付シート'!AC1879="ない",0,IF('３　回答貼付シート'!AC1879="１～２日ある",1,IF('３　回答貼付シート'!AC1879="３～５日ある",2,IF('３　回答貼付シート'!AC1879="ほぼ毎日ある",3,))))</f>
        <v>0</v>
      </c>
      <c r="AB1882" s="49">
        <f>IF('３　回答貼付シート'!AD1879="ない",0,IF('３　回答貼付シート'!AD1879="１～２日ある",1,IF('３　回答貼付シート'!AD1879="３～５日ある",2,IF('３　回答貼付シート'!AD1879="ほぼ毎日ある",3,))))</f>
        <v>0</v>
      </c>
      <c r="AC1882" s="49">
        <f>IF('３　回答貼付シート'!AE1879="ない",0,IF('３　回答貼付シート'!AE1879="１～２日ある",1,IF('３　回答貼付シート'!AE1879="３～５日ある",2,IF('３　回答貼付シート'!AE1879="ほぼ毎日ある",3,))))</f>
        <v>0</v>
      </c>
      <c r="AD1882" s="49">
        <f>IF('３　回答貼付シート'!AF1879="ない",0,IF('３　回答貼付シート'!AF1879="１～２日ある",1,IF('３　回答貼付シート'!AF1879="３～５日ある",2,IF('３　回答貼付シート'!AF1879="ほぼ毎日ある",3,))))</f>
        <v>0</v>
      </c>
      <c r="AE1882" s="49">
        <f>IF('３　回答貼付シート'!AG1879="ない",0,IF('３　回答貼付シート'!AG1879="１～２日ある",1,IF('３　回答貼付シート'!AG1879="３～５日ある",2,IF('３　回答貼付シート'!AG1879="ほぼ毎日ある",3,))))</f>
        <v>0</v>
      </c>
      <c r="AF1882" s="49">
        <f>IF('３　回答貼付シート'!AH1879="ない",0,IF('３　回答貼付シート'!AH1879="１～２日ある",1,IF('３　回答貼付シート'!AH1879="３～５日ある",2,IF('３　回答貼付シート'!AH1879="ほぼ毎日ある",3,))))</f>
        <v>0</v>
      </c>
      <c r="AG1882" s="49">
        <f>IF('３　回答貼付シート'!AI1879="ない",0,IF('３　回答貼付シート'!AI1879="１～２日ある",1,IF('３　回答貼付シート'!AI1879="３～５日ある",2,IF('３　回答貼付シート'!AI1879="ほぼ毎日ある",3,))))</f>
        <v>0</v>
      </c>
      <c r="AH1882" s="49">
        <f>IF('３　回答貼付シート'!AJ1879="ない",0,IF('３　回答貼付シート'!AJ1879="１～２日ある",1,IF('３　回答貼付シート'!AJ1879="３～５日ある",2,IF('３　回答貼付シート'!AJ1879="ほぼ毎日ある",3,))))</f>
        <v>0</v>
      </c>
      <c r="AI1882" s="49">
        <f>IF('３　回答貼付シート'!AK1879="ない",0,IF('３　回答貼付シート'!AK1879="１～２日ある",1,IF('３　回答貼付シート'!AK1879="３～５日ある",2,IF('３　回答貼付シート'!AK1879="ほぼ毎日ある",3,))))</f>
        <v>0</v>
      </c>
      <c r="AJ1882" s="49">
        <f>IF('３　回答貼付シート'!AL1879="ない",0,IF('３　回答貼付シート'!AL1879="１～２日ある",1,IF('３　回答貼付シート'!AL1879="３～５日ある",2,IF('３　回答貼付シート'!AL1879="ほぼ毎日ある",3,))))</f>
        <v>0</v>
      </c>
      <c r="AK1882" s="49">
        <f>IF('３　回答貼付シート'!AM1879="ない",0,IF('３　回答貼付シート'!AM1879="１～２日ある",1,IF('３　回答貼付シート'!AM1879="３～５日ある",2,IF('３　回答貼付シート'!AM1879="ほぼ毎日ある",3,))))</f>
        <v>0</v>
      </c>
      <c r="AL1882" s="49">
        <f>'３　回答貼付シート'!$AN1879</f>
        <v>0</v>
      </c>
      <c r="AM1882" s="49" t="str">
        <f t="shared" si="208"/>
        <v/>
      </c>
      <c r="AN1882" s="49" t="str">
        <f t="shared" si="209"/>
        <v/>
      </c>
      <c r="AO1882" s="49" t="str">
        <f t="shared" si="210"/>
        <v/>
      </c>
      <c r="AP1882" s="49" t="str">
        <f t="shared" si="211"/>
        <v/>
      </c>
      <c r="AQ1882" s="49" t="str">
        <f t="shared" si="212"/>
        <v/>
      </c>
      <c r="AR1882" t="str">
        <f t="shared" si="213"/>
        <v>0</v>
      </c>
      <c r="AT1882" s="42"/>
    </row>
    <row r="1883" spans="1:46">
      <c r="A1883" s="49"/>
      <c r="B1883" s="49">
        <f t="shared" si="207"/>
        <v>0</v>
      </c>
      <c r="C1883" s="49">
        <f>IF('３　回答貼付シート'!$F1880&lt;&gt;0,VLOOKUP('３　回答貼付シート'!$F1880,$AR$2048:$AS$2054,2,FALSE),0)</f>
        <v>0</v>
      </c>
      <c r="D1883" s="49">
        <f>IF('３　回答貼付シート'!$G1880&lt;&gt;0,VLOOKUP(('３　回答貼付シート'!$G1880), $AR$2048:$AS$2054,2,FALSE),0)</f>
        <v>0</v>
      </c>
      <c r="E1883" s="49">
        <f>'３　回答貼付シート'!$H1880</f>
        <v>0</v>
      </c>
      <c r="F1883" s="49">
        <f>IF(E1883=0,0,VLOOKUP($B1883,'２　情報入力シート'!$A$2:$E$2049,5))</f>
        <v>0</v>
      </c>
      <c r="G1883" s="49">
        <f>IF('３　回答貼付シート'!I1880="ない",0,IF('３　回答貼付シート'!I1880="１～２日ある",1,IF('３　回答貼付シート'!I1880="３～５日ある",2,IF('３　回答貼付シート'!I1880="ほぼ毎日ある",3,))))</f>
        <v>0</v>
      </c>
      <c r="H1883" s="49">
        <f>IF('３　回答貼付シート'!J1880="ない",0,IF('３　回答貼付シート'!J1880="１～２日ある",1,IF('３　回答貼付シート'!J1880="３～５日ある",2,IF('３　回答貼付シート'!J1880="ほぼ毎日ある",3,))))</f>
        <v>0</v>
      </c>
      <c r="I1883" s="49">
        <f>IF('３　回答貼付シート'!K1880="ない",0,IF('３　回答貼付シート'!K1880="１～２日ある",1,IF('３　回答貼付シート'!K1880="３～５日ある",2,IF('３　回答貼付シート'!K1880="ほぼ毎日ある",3,))))</f>
        <v>0</v>
      </c>
      <c r="J1883" s="49">
        <f>IF('３　回答貼付シート'!L1880="ない",0,IF('３　回答貼付シート'!L1880="１～２日ある",1,IF('３　回答貼付シート'!L1880="３～５日ある",2,IF('３　回答貼付シート'!L1880="ほぼ毎日ある",3,))))</f>
        <v>0</v>
      </c>
      <c r="K1883" s="49">
        <f>IF('３　回答貼付シート'!M1880="ない",0,IF('３　回答貼付シート'!M1880="１～２日ある",1,IF('３　回答貼付シート'!M1880="３～５日ある",2,IF('３　回答貼付シート'!M1880="ほぼ毎日ある",3,))))</f>
        <v>0</v>
      </c>
      <c r="L1883" s="49">
        <f>IF('３　回答貼付シート'!N1880="ない",0,IF('３　回答貼付シート'!N1880="１～２日ある",1,IF('３　回答貼付シート'!N1880="３～５日ある",2,IF('３　回答貼付シート'!N1880="ほぼ毎日ある",3,))))</f>
        <v>0</v>
      </c>
      <c r="M1883" s="49">
        <f>IF('３　回答貼付シート'!O1880="ない",0,IF('３　回答貼付シート'!O1880="１～２日ある",1,IF('３　回答貼付シート'!O1880="３～５日ある",2,IF('３　回答貼付シート'!O1880="ほぼ毎日ある",3,))))</f>
        <v>0</v>
      </c>
      <c r="N1883" s="49">
        <f>IF('３　回答貼付シート'!P1880="ない",0,IF('３　回答貼付シート'!P1880="１～２日ある",1,IF('３　回答貼付シート'!P1880="３～５日ある",2,IF('３　回答貼付シート'!P1880="ほぼ毎日ある",3,))))</f>
        <v>0</v>
      </c>
      <c r="O1883" s="49">
        <f>IF('３　回答貼付シート'!Q1880="ない",0,IF('３　回答貼付シート'!Q1880="１～２日ある",1,IF('３　回答貼付シート'!Q1880="３～５日ある",2,IF('３　回答貼付シート'!Q1880="ほぼ毎日ある",3,))))</f>
        <v>0</v>
      </c>
      <c r="P1883" s="49">
        <f>IF('３　回答貼付シート'!R1880="ない",0,IF('３　回答貼付シート'!R1880="１～２日ある",1,IF('３　回答貼付シート'!R1880="３～５日ある",2,IF('３　回答貼付シート'!R1880="ほぼ毎日ある",3,))))</f>
        <v>0</v>
      </c>
      <c r="Q1883" s="49">
        <f>IF('３　回答貼付シート'!S1880="ない",0,IF('３　回答貼付シート'!S1880="１～２日ある",1,IF('３　回答貼付シート'!S1880="３～５日ある",2,IF('３　回答貼付シート'!S1880="ほぼ毎日ある",3,))))</f>
        <v>0</v>
      </c>
      <c r="R1883" s="49">
        <f>IF('３　回答貼付シート'!T1880="ない",0,IF('３　回答貼付シート'!T1880="１～２日ある",1,IF('３　回答貼付シート'!T1880="３～５日ある",2,IF('３　回答貼付シート'!T1880="ほぼ毎日ある",3,))))</f>
        <v>0</v>
      </c>
      <c r="S1883" s="49">
        <f>IF('３　回答貼付シート'!U1880="ない",0,IF('３　回答貼付シート'!U1880="１～２日ある",1,IF('３　回答貼付シート'!U1880="３～５日ある",2,IF('３　回答貼付シート'!U1880="ほぼ毎日ある",3,))))</f>
        <v>0</v>
      </c>
      <c r="T1883" s="49">
        <f>IF('３　回答貼付シート'!V1880="ない",0,IF('３　回答貼付シート'!V1880="１～２日ある",1,IF('３　回答貼付シート'!V1880="３～５日ある",2,IF('３　回答貼付シート'!V1880="ほぼ毎日ある",3,))))</f>
        <v>0</v>
      </c>
      <c r="U1883" s="49">
        <f>IF('３　回答貼付シート'!W1880="ない",0,IF('３　回答貼付シート'!W1880="１～２日ある",1,IF('３　回答貼付シート'!W1880="３～５日ある",2,IF('３　回答貼付シート'!W1880="ほぼ毎日ある",3,))))</f>
        <v>0</v>
      </c>
      <c r="V1883" s="49">
        <f>IF('３　回答貼付シート'!X1880="ない",0,IF('３　回答貼付シート'!X1880="１～２日ある",1,IF('３　回答貼付シート'!X1880="３～５日ある",2,IF('３　回答貼付シート'!X1880="ほぼ毎日ある",3,))))</f>
        <v>0</v>
      </c>
      <c r="W1883" s="49">
        <f>IF('３　回答貼付シート'!Y1880="ない",0,IF('３　回答貼付シート'!Y1880="１～２日ある",1,IF('３　回答貼付シート'!Y1880="３～５日ある",2,IF('３　回答貼付シート'!Y1880="ほぼ毎日ある",3,))))</f>
        <v>0</v>
      </c>
      <c r="X1883" s="49">
        <f>IF('３　回答貼付シート'!Z1880="ない",0,IF('３　回答貼付シート'!Z1880="１～２日ある",1,IF('３　回答貼付シート'!Z1880="３～５日ある",2,IF('３　回答貼付シート'!Z1880="ほぼ毎日ある",3,))))</f>
        <v>0</v>
      </c>
      <c r="Y1883" s="49">
        <f>IF('３　回答貼付シート'!AA1880="ない",0,IF('３　回答貼付シート'!AA1880="１～２日ある",1,IF('３　回答貼付シート'!AA1880="３～５日ある",2,IF('３　回答貼付シート'!AA1880="ほぼ毎日ある",3,))))</f>
        <v>0</v>
      </c>
      <c r="Z1883" s="49">
        <f>IF('３　回答貼付シート'!AB1880="ない",0,IF('３　回答貼付シート'!AB1880="１～２日ある",1,IF('３　回答貼付シート'!AB1880="３～５日ある",2,IF('３　回答貼付シート'!AB1880="ほぼ毎日ある",3,))))</f>
        <v>0</v>
      </c>
      <c r="AA1883" s="49">
        <f>IF('３　回答貼付シート'!AC1880="ない",0,IF('３　回答貼付シート'!AC1880="１～２日ある",1,IF('３　回答貼付シート'!AC1880="３～５日ある",2,IF('３　回答貼付シート'!AC1880="ほぼ毎日ある",3,))))</f>
        <v>0</v>
      </c>
      <c r="AB1883" s="49">
        <f>IF('３　回答貼付シート'!AD1880="ない",0,IF('３　回答貼付シート'!AD1880="１～２日ある",1,IF('３　回答貼付シート'!AD1880="３～５日ある",2,IF('３　回答貼付シート'!AD1880="ほぼ毎日ある",3,))))</f>
        <v>0</v>
      </c>
      <c r="AC1883" s="49">
        <f>IF('３　回答貼付シート'!AE1880="ない",0,IF('３　回答貼付シート'!AE1880="１～２日ある",1,IF('３　回答貼付シート'!AE1880="３～５日ある",2,IF('３　回答貼付シート'!AE1880="ほぼ毎日ある",3,))))</f>
        <v>0</v>
      </c>
      <c r="AD1883" s="49">
        <f>IF('３　回答貼付シート'!AF1880="ない",0,IF('３　回答貼付シート'!AF1880="１～２日ある",1,IF('３　回答貼付シート'!AF1880="３～５日ある",2,IF('３　回答貼付シート'!AF1880="ほぼ毎日ある",3,))))</f>
        <v>0</v>
      </c>
      <c r="AE1883" s="49">
        <f>IF('３　回答貼付シート'!AG1880="ない",0,IF('３　回答貼付シート'!AG1880="１～２日ある",1,IF('３　回答貼付シート'!AG1880="３～５日ある",2,IF('３　回答貼付シート'!AG1880="ほぼ毎日ある",3,))))</f>
        <v>0</v>
      </c>
      <c r="AF1883" s="49">
        <f>IF('３　回答貼付シート'!AH1880="ない",0,IF('３　回答貼付シート'!AH1880="１～２日ある",1,IF('３　回答貼付シート'!AH1880="３～５日ある",2,IF('３　回答貼付シート'!AH1880="ほぼ毎日ある",3,))))</f>
        <v>0</v>
      </c>
      <c r="AG1883" s="49">
        <f>IF('３　回答貼付シート'!AI1880="ない",0,IF('３　回答貼付シート'!AI1880="１～２日ある",1,IF('３　回答貼付シート'!AI1880="３～５日ある",2,IF('３　回答貼付シート'!AI1880="ほぼ毎日ある",3,))))</f>
        <v>0</v>
      </c>
      <c r="AH1883" s="49">
        <f>IF('３　回答貼付シート'!AJ1880="ない",0,IF('３　回答貼付シート'!AJ1880="１～２日ある",1,IF('３　回答貼付シート'!AJ1880="３～５日ある",2,IF('３　回答貼付シート'!AJ1880="ほぼ毎日ある",3,))))</f>
        <v>0</v>
      </c>
      <c r="AI1883" s="49">
        <f>IF('３　回答貼付シート'!AK1880="ない",0,IF('３　回答貼付シート'!AK1880="１～２日ある",1,IF('３　回答貼付シート'!AK1880="３～５日ある",2,IF('３　回答貼付シート'!AK1880="ほぼ毎日ある",3,))))</f>
        <v>0</v>
      </c>
      <c r="AJ1883" s="49">
        <f>IF('３　回答貼付シート'!AL1880="ない",0,IF('３　回答貼付シート'!AL1880="１～２日ある",1,IF('３　回答貼付シート'!AL1880="３～５日ある",2,IF('３　回答貼付シート'!AL1880="ほぼ毎日ある",3,))))</f>
        <v>0</v>
      </c>
      <c r="AK1883" s="49">
        <f>IF('３　回答貼付シート'!AM1880="ない",0,IF('３　回答貼付シート'!AM1880="１～２日ある",1,IF('３　回答貼付シート'!AM1880="３～５日ある",2,IF('３　回答貼付シート'!AM1880="ほぼ毎日ある",3,))))</f>
        <v>0</v>
      </c>
      <c r="AL1883" s="49">
        <f>'３　回答貼付シート'!$AN1880</f>
        <v>0</v>
      </c>
      <c r="AM1883" s="49" t="str">
        <f t="shared" si="208"/>
        <v/>
      </c>
      <c r="AN1883" s="49" t="str">
        <f t="shared" si="209"/>
        <v/>
      </c>
      <c r="AO1883" s="49" t="str">
        <f t="shared" si="210"/>
        <v/>
      </c>
      <c r="AP1883" s="49" t="str">
        <f t="shared" si="211"/>
        <v/>
      </c>
      <c r="AQ1883" s="49" t="str">
        <f t="shared" si="212"/>
        <v/>
      </c>
      <c r="AR1883" t="str">
        <f t="shared" si="213"/>
        <v>0</v>
      </c>
      <c r="AT1883" s="42"/>
    </row>
    <row r="1884" spans="1:46">
      <c r="A1884" s="49"/>
      <c r="B1884" s="49">
        <f t="shared" si="207"/>
        <v>0</v>
      </c>
      <c r="C1884" s="49">
        <f>IF('３　回答貼付シート'!$F1881&lt;&gt;0,VLOOKUP('３　回答貼付シート'!$F1881,$AR$2048:$AS$2054,2,FALSE),0)</f>
        <v>0</v>
      </c>
      <c r="D1884" s="49">
        <f>IF('３　回答貼付シート'!$G1881&lt;&gt;0,VLOOKUP(('３　回答貼付シート'!$G1881), $AR$2048:$AS$2054,2,FALSE),0)</f>
        <v>0</v>
      </c>
      <c r="E1884" s="49">
        <f>'３　回答貼付シート'!$H1881</f>
        <v>0</v>
      </c>
      <c r="F1884" s="49">
        <f>IF(E1884=0,0,VLOOKUP($B1884,'２　情報入力シート'!$A$2:$E$2049,5))</f>
        <v>0</v>
      </c>
      <c r="G1884" s="49">
        <f>IF('３　回答貼付シート'!I1881="ない",0,IF('３　回答貼付シート'!I1881="１～２日ある",1,IF('３　回答貼付シート'!I1881="３～５日ある",2,IF('３　回答貼付シート'!I1881="ほぼ毎日ある",3,))))</f>
        <v>0</v>
      </c>
      <c r="H1884" s="49">
        <f>IF('３　回答貼付シート'!J1881="ない",0,IF('３　回答貼付シート'!J1881="１～２日ある",1,IF('３　回答貼付シート'!J1881="３～５日ある",2,IF('３　回答貼付シート'!J1881="ほぼ毎日ある",3,))))</f>
        <v>0</v>
      </c>
      <c r="I1884" s="49">
        <f>IF('３　回答貼付シート'!K1881="ない",0,IF('３　回答貼付シート'!K1881="１～２日ある",1,IF('３　回答貼付シート'!K1881="３～５日ある",2,IF('３　回答貼付シート'!K1881="ほぼ毎日ある",3,))))</f>
        <v>0</v>
      </c>
      <c r="J1884" s="49">
        <f>IF('３　回答貼付シート'!L1881="ない",0,IF('３　回答貼付シート'!L1881="１～２日ある",1,IF('３　回答貼付シート'!L1881="３～５日ある",2,IF('３　回答貼付シート'!L1881="ほぼ毎日ある",3,))))</f>
        <v>0</v>
      </c>
      <c r="K1884" s="49">
        <f>IF('３　回答貼付シート'!M1881="ない",0,IF('３　回答貼付シート'!M1881="１～２日ある",1,IF('３　回答貼付シート'!M1881="３～５日ある",2,IF('３　回答貼付シート'!M1881="ほぼ毎日ある",3,))))</f>
        <v>0</v>
      </c>
      <c r="L1884" s="49">
        <f>IF('３　回答貼付シート'!N1881="ない",0,IF('３　回答貼付シート'!N1881="１～２日ある",1,IF('３　回答貼付シート'!N1881="３～５日ある",2,IF('３　回答貼付シート'!N1881="ほぼ毎日ある",3,))))</f>
        <v>0</v>
      </c>
      <c r="M1884" s="49">
        <f>IF('３　回答貼付シート'!O1881="ない",0,IF('３　回答貼付シート'!O1881="１～２日ある",1,IF('３　回答貼付シート'!O1881="３～５日ある",2,IF('３　回答貼付シート'!O1881="ほぼ毎日ある",3,))))</f>
        <v>0</v>
      </c>
      <c r="N1884" s="49">
        <f>IF('３　回答貼付シート'!P1881="ない",0,IF('３　回答貼付シート'!P1881="１～２日ある",1,IF('３　回答貼付シート'!P1881="３～５日ある",2,IF('３　回答貼付シート'!P1881="ほぼ毎日ある",3,))))</f>
        <v>0</v>
      </c>
      <c r="O1884" s="49">
        <f>IF('３　回答貼付シート'!Q1881="ない",0,IF('３　回答貼付シート'!Q1881="１～２日ある",1,IF('３　回答貼付シート'!Q1881="３～５日ある",2,IF('３　回答貼付シート'!Q1881="ほぼ毎日ある",3,))))</f>
        <v>0</v>
      </c>
      <c r="P1884" s="49">
        <f>IF('３　回答貼付シート'!R1881="ない",0,IF('３　回答貼付シート'!R1881="１～２日ある",1,IF('３　回答貼付シート'!R1881="３～５日ある",2,IF('３　回答貼付シート'!R1881="ほぼ毎日ある",3,))))</f>
        <v>0</v>
      </c>
      <c r="Q1884" s="49">
        <f>IF('３　回答貼付シート'!S1881="ない",0,IF('３　回答貼付シート'!S1881="１～２日ある",1,IF('３　回答貼付シート'!S1881="３～５日ある",2,IF('３　回答貼付シート'!S1881="ほぼ毎日ある",3,))))</f>
        <v>0</v>
      </c>
      <c r="R1884" s="49">
        <f>IF('３　回答貼付シート'!T1881="ない",0,IF('３　回答貼付シート'!T1881="１～２日ある",1,IF('３　回答貼付シート'!T1881="３～５日ある",2,IF('３　回答貼付シート'!T1881="ほぼ毎日ある",3,))))</f>
        <v>0</v>
      </c>
      <c r="S1884" s="49">
        <f>IF('３　回答貼付シート'!U1881="ない",0,IF('３　回答貼付シート'!U1881="１～２日ある",1,IF('３　回答貼付シート'!U1881="３～５日ある",2,IF('３　回答貼付シート'!U1881="ほぼ毎日ある",3,))))</f>
        <v>0</v>
      </c>
      <c r="T1884" s="49">
        <f>IF('３　回答貼付シート'!V1881="ない",0,IF('３　回答貼付シート'!V1881="１～２日ある",1,IF('３　回答貼付シート'!V1881="３～５日ある",2,IF('３　回答貼付シート'!V1881="ほぼ毎日ある",3,))))</f>
        <v>0</v>
      </c>
      <c r="U1884" s="49">
        <f>IF('３　回答貼付シート'!W1881="ない",0,IF('３　回答貼付シート'!W1881="１～２日ある",1,IF('３　回答貼付シート'!W1881="３～５日ある",2,IF('３　回答貼付シート'!W1881="ほぼ毎日ある",3,))))</f>
        <v>0</v>
      </c>
      <c r="V1884" s="49">
        <f>IF('３　回答貼付シート'!X1881="ない",0,IF('３　回答貼付シート'!X1881="１～２日ある",1,IF('３　回答貼付シート'!X1881="３～５日ある",2,IF('３　回答貼付シート'!X1881="ほぼ毎日ある",3,))))</f>
        <v>0</v>
      </c>
      <c r="W1884" s="49">
        <f>IF('３　回答貼付シート'!Y1881="ない",0,IF('３　回答貼付シート'!Y1881="１～２日ある",1,IF('３　回答貼付シート'!Y1881="３～５日ある",2,IF('３　回答貼付シート'!Y1881="ほぼ毎日ある",3,))))</f>
        <v>0</v>
      </c>
      <c r="X1884" s="49">
        <f>IF('３　回答貼付シート'!Z1881="ない",0,IF('３　回答貼付シート'!Z1881="１～２日ある",1,IF('３　回答貼付シート'!Z1881="３～５日ある",2,IF('３　回答貼付シート'!Z1881="ほぼ毎日ある",3,))))</f>
        <v>0</v>
      </c>
      <c r="Y1884" s="49">
        <f>IF('３　回答貼付シート'!AA1881="ない",0,IF('３　回答貼付シート'!AA1881="１～２日ある",1,IF('３　回答貼付シート'!AA1881="３～５日ある",2,IF('３　回答貼付シート'!AA1881="ほぼ毎日ある",3,))))</f>
        <v>0</v>
      </c>
      <c r="Z1884" s="49">
        <f>IF('３　回答貼付シート'!AB1881="ない",0,IF('３　回答貼付シート'!AB1881="１～２日ある",1,IF('３　回答貼付シート'!AB1881="３～５日ある",2,IF('３　回答貼付シート'!AB1881="ほぼ毎日ある",3,))))</f>
        <v>0</v>
      </c>
      <c r="AA1884" s="49">
        <f>IF('３　回答貼付シート'!AC1881="ない",0,IF('３　回答貼付シート'!AC1881="１～２日ある",1,IF('３　回答貼付シート'!AC1881="３～５日ある",2,IF('３　回答貼付シート'!AC1881="ほぼ毎日ある",3,))))</f>
        <v>0</v>
      </c>
      <c r="AB1884" s="49">
        <f>IF('３　回答貼付シート'!AD1881="ない",0,IF('３　回答貼付シート'!AD1881="１～２日ある",1,IF('３　回答貼付シート'!AD1881="３～５日ある",2,IF('３　回答貼付シート'!AD1881="ほぼ毎日ある",3,))))</f>
        <v>0</v>
      </c>
      <c r="AC1884" s="49">
        <f>IF('３　回答貼付シート'!AE1881="ない",0,IF('３　回答貼付シート'!AE1881="１～２日ある",1,IF('３　回答貼付シート'!AE1881="３～５日ある",2,IF('３　回答貼付シート'!AE1881="ほぼ毎日ある",3,))))</f>
        <v>0</v>
      </c>
      <c r="AD1884" s="49">
        <f>IF('３　回答貼付シート'!AF1881="ない",0,IF('３　回答貼付シート'!AF1881="１～２日ある",1,IF('３　回答貼付シート'!AF1881="３～５日ある",2,IF('３　回答貼付シート'!AF1881="ほぼ毎日ある",3,))))</f>
        <v>0</v>
      </c>
      <c r="AE1884" s="49">
        <f>IF('３　回答貼付シート'!AG1881="ない",0,IF('３　回答貼付シート'!AG1881="１～２日ある",1,IF('３　回答貼付シート'!AG1881="３～５日ある",2,IF('３　回答貼付シート'!AG1881="ほぼ毎日ある",3,))))</f>
        <v>0</v>
      </c>
      <c r="AF1884" s="49">
        <f>IF('３　回答貼付シート'!AH1881="ない",0,IF('３　回答貼付シート'!AH1881="１～２日ある",1,IF('３　回答貼付シート'!AH1881="３～５日ある",2,IF('３　回答貼付シート'!AH1881="ほぼ毎日ある",3,))))</f>
        <v>0</v>
      </c>
      <c r="AG1884" s="49">
        <f>IF('３　回答貼付シート'!AI1881="ない",0,IF('３　回答貼付シート'!AI1881="１～２日ある",1,IF('３　回答貼付シート'!AI1881="３～５日ある",2,IF('３　回答貼付シート'!AI1881="ほぼ毎日ある",3,))))</f>
        <v>0</v>
      </c>
      <c r="AH1884" s="49">
        <f>IF('３　回答貼付シート'!AJ1881="ない",0,IF('３　回答貼付シート'!AJ1881="１～２日ある",1,IF('３　回答貼付シート'!AJ1881="３～５日ある",2,IF('３　回答貼付シート'!AJ1881="ほぼ毎日ある",3,))))</f>
        <v>0</v>
      </c>
      <c r="AI1884" s="49">
        <f>IF('３　回答貼付シート'!AK1881="ない",0,IF('３　回答貼付シート'!AK1881="１～２日ある",1,IF('３　回答貼付シート'!AK1881="３～５日ある",2,IF('３　回答貼付シート'!AK1881="ほぼ毎日ある",3,))))</f>
        <v>0</v>
      </c>
      <c r="AJ1884" s="49">
        <f>IF('３　回答貼付シート'!AL1881="ない",0,IF('３　回答貼付シート'!AL1881="１～２日ある",1,IF('３　回答貼付シート'!AL1881="３～５日ある",2,IF('３　回答貼付シート'!AL1881="ほぼ毎日ある",3,))))</f>
        <v>0</v>
      </c>
      <c r="AK1884" s="49">
        <f>IF('３　回答貼付シート'!AM1881="ない",0,IF('３　回答貼付シート'!AM1881="１～２日ある",1,IF('３　回答貼付シート'!AM1881="３～５日ある",2,IF('３　回答貼付シート'!AM1881="ほぼ毎日ある",3,))))</f>
        <v>0</v>
      </c>
      <c r="AL1884" s="49">
        <f>'３　回答貼付シート'!$AN1881</f>
        <v>0</v>
      </c>
      <c r="AM1884" s="49" t="str">
        <f t="shared" si="208"/>
        <v/>
      </c>
      <c r="AN1884" s="49" t="str">
        <f t="shared" si="209"/>
        <v/>
      </c>
      <c r="AO1884" s="49" t="str">
        <f t="shared" si="210"/>
        <v/>
      </c>
      <c r="AP1884" s="49" t="str">
        <f t="shared" si="211"/>
        <v/>
      </c>
      <c r="AQ1884" s="49" t="str">
        <f t="shared" si="212"/>
        <v/>
      </c>
      <c r="AR1884" t="str">
        <f t="shared" si="213"/>
        <v>0</v>
      </c>
      <c r="AT1884" s="42"/>
    </row>
    <row r="1885" spans="1:46">
      <c r="A1885" s="49"/>
      <c r="B1885" s="49">
        <f t="shared" si="207"/>
        <v>0</v>
      </c>
      <c r="C1885" s="49">
        <f>IF('３　回答貼付シート'!$F1882&lt;&gt;0,VLOOKUP('３　回答貼付シート'!$F1882,$AR$2048:$AS$2054,2,FALSE),0)</f>
        <v>0</v>
      </c>
      <c r="D1885" s="49">
        <f>IF('３　回答貼付シート'!$G1882&lt;&gt;0,VLOOKUP(('３　回答貼付シート'!$G1882), $AR$2048:$AS$2054,2,FALSE),0)</f>
        <v>0</v>
      </c>
      <c r="E1885" s="49">
        <f>'３　回答貼付シート'!$H1882</f>
        <v>0</v>
      </c>
      <c r="F1885" s="49">
        <f>IF(E1885=0,0,VLOOKUP($B1885,'２　情報入力シート'!$A$2:$E$2049,5))</f>
        <v>0</v>
      </c>
      <c r="G1885" s="49">
        <f>IF('３　回答貼付シート'!I1882="ない",0,IF('３　回答貼付シート'!I1882="１～２日ある",1,IF('３　回答貼付シート'!I1882="３～５日ある",2,IF('３　回答貼付シート'!I1882="ほぼ毎日ある",3,))))</f>
        <v>0</v>
      </c>
      <c r="H1885" s="49">
        <f>IF('３　回答貼付シート'!J1882="ない",0,IF('３　回答貼付シート'!J1882="１～２日ある",1,IF('３　回答貼付シート'!J1882="３～５日ある",2,IF('３　回答貼付シート'!J1882="ほぼ毎日ある",3,))))</f>
        <v>0</v>
      </c>
      <c r="I1885" s="49">
        <f>IF('３　回答貼付シート'!K1882="ない",0,IF('３　回答貼付シート'!K1882="１～２日ある",1,IF('３　回答貼付シート'!K1882="３～５日ある",2,IF('３　回答貼付シート'!K1882="ほぼ毎日ある",3,))))</f>
        <v>0</v>
      </c>
      <c r="J1885" s="49">
        <f>IF('３　回答貼付シート'!L1882="ない",0,IF('３　回答貼付シート'!L1882="１～２日ある",1,IF('３　回答貼付シート'!L1882="３～５日ある",2,IF('３　回答貼付シート'!L1882="ほぼ毎日ある",3,))))</f>
        <v>0</v>
      </c>
      <c r="K1885" s="49">
        <f>IF('３　回答貼付シート'!M1882="ない",0,IF('３　回答貼付シート'!M1882="１～２日ある",1,IF('３　回答貼付シート'!M1882="３～５日ある",2,IF('３　回答貼付シート'!M1882="ほぼ毎日ある",3,))))</f>
        <v>0</v>
      </c>
      <c r="L1885" s="49">
        <f>IF('３　回答貼付シート'!N1882="ない",0,IF('３　回答貼付シート'!N1882="１～２日ある",1,IF('３　回答貼付シート'!N1882="３～５日ある",2,IF('３　回答貼付シート'!N1882="ほぼ毎日ある",3,))))</f>
        <v>0</v>
      </c>
      <c r="M1885" s="49">
        <f>IF('３　回答貼付シート'!O1882="ない",0,IF('３　回答貼付シート'!O1882="１～２日ある",1,IF('３　回答貼付シート'!O1882="３～５日ある",2,IF('３　回答貼付シート'!O1882="ほぼ毎日ある",3,))))</f>
        <v>0</v>
      </c>
      <c r="N1885" s="49">
        <f>IF('３　回答貼付シート'!P1882="ない",0,IF('３　回答貼付シート'!P1882="１～２日ある",1,IF('３　回答貼付シート'!P1882="３～５日ある",2,IF('３　回答貼付シート'!P1882="ほぼ毎日ある",3,))))</f>
        <v>0</v>
      </c>
      <c r="O1885" s="49">
        <f>IF('３　回答貼付シート'!Q1882="ない",0,IF('３　回答貼付シート'!Q1882="１～２日ある",1,IF('３　回答貼付シート'!Q1882="３～５日ある",2,IF('３　回答貼付シート'!Q1882="ほぼ毎日ある",3,))))</f>
        <v>0</v>
      </c>
      <c r="P1885" s="49">
        <f>IF('３　回答貼付シート'!R1882="ない",0,IF('３　回答貼付シート'!R1882="１～２日ある",1,IF('３　回答貼付シート'!R1882="３～５日ある",2,IF('３　回答貼付シート'!R1882="ほぼ毎日ある",3,))))</f>
        <v>0</v>
      </c>
      <c r="Q1885" s="49">
        <f>IF('３　回答貼付シート'!S1882="ない",0,IF('３　回答貼付シート'!S1882="１～２日ある",1,IF('３　回答貼付シート'!S1882="３～５日ある",2,IF('３　回答貼付シート'!S1882="ほぼ毎日ある",3,))))</f>
        <v>0</v>
      </c>
      <c r="R1885" s="49">
        <f>IF('３　回答貼付シート'!T1882="ない",0,IF('３　回答貼付シート'!T1882="１～２日ある",1,IF('３　回答貼付シート'!T1882="３～５日ある",2,IF('３　回答貼付シート'!T1882="ほぼ毎日ある",3,))))</f>
        <v>0</v>
      </c>
      <c r="S1885" s="49">
        <f>IF('３　回答貼付シート'!U1882="ない",0,IF('３　回答貼付シート'!U1882="１～２日ある",1,IF('３　回答貼付シート'!U1882="３～５日ある",2,IF('３　回答貼付シート'!U1882="ほぼ毎日ある",3,))))</f>
        <v>0</v>
      </c>
      <c r="T1885" s="49">
        <f>IF('３　回答貼付シート'!V1882="ない",0,IF('３　回答貼付シート'!V1882="１～２日ある",1,IF('３　回答貼付シート'!V1882="３～５日ある",2,IF('３　回答貼付シート'!V1882="ほぼ毎日ある",3,))))</f>
        <v>0</v>
      </c>
      <c r="U1885" s="49">
        <f>IF('３　回答貼付シート'!W1882="ない",0,IF('３　回答貼付シート'!W1882="１～２日ある",1,IF('３　回答貼付シート'!W1882="３～５日ある",2,IF('３　回答貼付シート'!W1882="ほぼ毎日ある",3,))))</f>
        <v>0</v>
      </c>
      <c r="V1885" s="49">
        <f>IF('３　回答貼付シート'!X1882="ない",0,IF('３　回答貼付シート'!X1882="１～２日ある",1,IF('３　回答貼付シート'!X1882="３～５日ある",2,IF('３　回答貼付シート'!X1882="ほぼ毎日ある",3,))))</f>
        <v>0</v>
      </c>
      <c r="W1885" s="49">
        <f>IF('３　回答貼付シート'!Y1882="ない",0,IF('３　回答貼付シート'!Y1882="１～２日ある",1,IF('３　回答貼付シート'!Y1882="３～５日ある",2,IF('３　回答貼付シート'!Y1882="ほぼ毎日ある",3,))))</f>
        <v>0</v>
      </c>
      <c r="X1885" s="49">
        <f>IF('３　回答貼付シート'!Z1882="ない",0,IF('３　回答貼付シート'!Z1882="１～２日ある",1,IF('３　回答貼付シート'!Z1882="３～５日ある",2,IF('３　回答貼付シート'!Z1882="ほぼ毎日ある",3,))))</f>
        <v>0</v>
      </c>
      <c r="Y1885" s="49">
        <f>IF('３　回答貼付シート'!AA1882="ない",0,IF('３　回答貼付シート'!AA1882="１～２日ある",1,IF('３　回答貼付シート'!AA1882="３～５日ある",2,IF('３　回答貼付シート'!AA1882="ほぼ毎日ある",3,))))</f>
        <v>0</v>
      </c>
      <c r="Z1885" s="49">
        <f>IF('３　回答貼付シート'!AB1882="ない",0,IF('３　回答貼付シート'!AB1882="１～２日ある",1,IF('３　回答貼付シート'!AB1882="３～５日ある",2,IF('３　回答貼付シート'!AB1882="ほぼ毎日ある",3,))))</f>
        <v>0</v>
      </c>
      <c r="AA1885" s="49">
        <f>IF('３　回答貼付シート'!AC1882="ない",0,IF('３　回答貼付シート'!AC1882="１～２日ある",1,IF('３　回答貼付シート'!AC1882="３～５日ある",2,IF('３　回答貼付シート'!AC1882="ほぼ毎日ある",3,))))</f>
        <v>0</v>
      </c>
      <c r="AB1885" s="49">
        <f>IF('３　回答貼付シート'!AD1882="ない",0,IF('３　回答貼付シート'!AD1882="１～２日ある",1,IF('３　回答貼付シート'!AD1882="３～５日ある",2,IF('３　回答貼付シート'!AD1882="ほぼ毎日ある",3,))))</f>
        <v>0</v>
      </c>
      <c r="AC1885" s="49">
        <f>IF('３　回答貼付シート'!AE1882="ない",0,IF('３　回答貼付シート'!AE1882="１～２日ある",1,IF('３　回答貼付シート'!AE1882="３～５日ある",2,IF('３　回答貼付シート'!AE1882="ほぼ毎日ある",3,))))</f>
        <v>0</v>
      </c>
      <c r="AD1885" s="49">
        <f>IF('３　回答貼付シート'!AF1882="ない",0,IF('３　回答貼付シート'!AF1882="１～２日ある",1,IF('３　回答貼付シート'!AF1882="３～５日ある",2,IF('３　回答貼付シート'!AF1882="ほぼ毎日ある",3,))))</f>
        <v>0</v>
      </c>
      <c r="AE1885" s="49">
        <f>IF('３　回答貼付シート'!AG1882="ない",0,IF('３　回答貼付シート'!AG1882="１～２日ある",1,IF('３　回答貼付シート'!AG1882="３～５日ある",2,IF('３　回答貼付シート'!AG1882="ほぼ毎日ある",3,))))</f>
        <v>0</v>
      </c>
      <c r="AF1885" s="49">
        <f>IF('３　回答貼付シート'!AH1882="ない",0,IF('３　回答貼付シート'!AH1882="１～２日ある",1,IF('３　回答貼付シート'!AH1882="３～５日ある",2,IF('３　回答貼付シート'!AH1882="ほぼ毎日ある",3,))))</f>
        <v>0</v>
      </c>
      <c r="AG1885" s="49">
        <f>IF('３　回答貼付シート'!AI1882="ない",0,IF('３　回答貼付シート'!AI1882="１～２日ある",1,IF('３　回答貼付シート'!AI1882="３～５日ある",2,IF('３　回答貼付シート'!AI1882="ほぼ毎日ある",3,))))</f>
        <v>0</v>
      </c>
      <c r="AH1885" s="49">
        <f>IF('３　回答貼付シート'!AJ1882="ない",0,IF('３　回答貼付シート'!AJ1882="１～２日ある",1,IF('３　回答貼付シート'!AJ1882="３～５日ある",2,IF('３　回答貼付シート'!AJ1882="ほぼ毎日ある",3,))))</f>
        <v>0</v>
      </c>
      <c r="AI1885" s="49">
        <f>IF('３　回答貼付シート'!AK1882="ない",0,IF('３　回答貼付シート'!AK1882="１～２日ある",1,IF('３　回答貼付シート'!AK1882="３～５日ある",2,IF('３　回答貼付シート'!AK1882="ほぼ毎日ある",3,))))</f>
        <v>0</v>
      </c>
      <c r="AJ1885" s="49">
        <f>IF('３　回答貼付シート'!AL1882="ない",0,IF('３　回答貼付シート'!AL1882="１～２日ある",1,IF('３　回答貼付シート'!AL1882="３～５日ある",2,IF('３　回答貼付シート'!AL1882="ほぼ毎日ある",3,))))</f>
        <v>0</v>
      </c>
      <c r="AK1885" s="49">
        <f>IF('３　回答貼付シート'!AM1882="ない",0,IF('３　回答貼付シート'!AM1882="１～２日ある",1,IF('３　回答貼付シート'!AM1882="３～５日ある",2,IF('３　回答貼付シート'!AM1882="ほぼ毎日ある",3,))))</f>
        <v>0</v>
      </c>
      <c r="AL1885" s="49">
        <f>'３　回答貼付シート'!$AN1882</f>
        <v>0</v>
      </c>
      <c r="AM1885" s="49" t="str">
        <f t="shared" si="208"/>
        <v/>
      </c>
      <c r="AN1885" s="49" t="str">
        <f t="shared" si="209"/>
        <v/>
      </c>
      <c r="AO1885" s="49" t="str">
        <f t="shared" si="210"/>
        <v/>
      </c>
      <c r="AP1885" s="49" t="str">
        <f t="shared" si="211"/>
        <v/>
      </c>
      <c r="AQ1885" s="49" t="str">
        <f t="shared" si="212"/>
        <v/>
      </c>
      <c r="AR1885" t="str">
        <f t="shared" si="213"/>
        <v>0</v>
      </c>
      <c r="AT1885" s="42"/>
    </row>
    <row r="1886" spans="1:46">
      <c r="A1886" s="49"/>
      <c r="B1886" s="49">
        <f t="shared" si="207"/>
        <v>0</v>
      </c>
      <c r="C1886" s="49">
        <f>IF('３　回答貼付シート'!$F1883&lt;&gt;0,VLOOKUP('３　回答貼付シート'!$F1883,$AR$2048:$AS$2054,2,FALSE),0)</f>
        <v>0</v>
      </c>
      <c r="D1886" s="49">
        <f>IF('３　回答貼付シート'!$G1883&lt;&gt;0,VLOOKUP(('３　回答貼付シート'!$G1883), $AR$2048:$AS$2054,2,FALSE),0)</f>
        <v>0</v>
      </c>
      <c r="E1886" s="49">
        <f>'３　回答貼付シート'!$H1883</f>
        <v>0</v>
      </c>
      <c r="F1886" s="49">
        <f>IF(E1886=0,0,VLOOKUP($B1886,'２　情報入力シート'!$A$2:$E$2049,5))</f>
        <v>0</v>
      </c>
      <c r="G1886" s="49">
        <f>IF('３　回答貼付シート'!I1883="ない",0,IF('３　回答貼付シート'!I1883="１～２日ある",1,IF('３　回答貼付シート'!I1883="３～５日ある",2,IF('３　回答貼付シート'!I1883="ほぼ毎日ある",3,))))</f>
        <v>0</v>
      </c>
      <c r="H1886" s="49">
        <f>IF('３　回答貼付シート'!J1883="ない",0,IF('３　回答貼付シート'!J1883="１～２日ある",1,IF('３　回答貼付シート'!J1883="３～５日ある",2,IF('３　回答貼付シート'!J1883="ほぼ毎日ある",3,))))</f>
        <v>0</v>
      </c>
      <c r="I1886" s="49">
        <f>IF('３　回答貼付シート'!K1883="ない",0,IF('３　回答貼付シート'!K1883="１～２日ある",1,IF('３　回答貼付シート'!K1883="３～５日ある",2,IF('３　回答貼付シート'!K1883="ほぼ毎日ある",3,))))</f>
        <v>0</v>
      </c>
      <c r="J1886" s="49">
        <f>IF('３　回答貼付シート'!L1883="ない",0,IF('３　回答貼付シート'!L1883="１～２日ある",1,IF('３　回答貼付シート'!L1883="３～５日ある",2,IF('３　回答貼付シート'!L1883="ほぼ毎日ある",3,))))</f>
        <v>0</v>
      </c>
      <c r="K1886" s="49">
        <f>IF('３　回答貼付シート'!M1883="ない",0,IF('３　回答貼付シート'!M1883="１～２日ある",1,IF('３　回答貼付シート'!M1883="３～５日ある",2,IF('３　回答貼付シート'!M1883="ほぼ毎日ある",3,))))</f>
        <v>0</v>
      </c>
      <c r="L1886" s="49">
        <f>IF('３　回答貼付シート'!N1883="ない",0,IF('３　回答貼付シート'!N1883="１～２日ある",1,IF('３　回答貼付シート'!N1883="３～５日ある",2,IF('３　回答貼付シート'!N1883="ほぼ毎日ある",3,))))</f>
        <v>0</v>
      </c>
      <c r="M1886" s="49">
        <f>IF('３　回答貼付シート'!O1883="ない",0,IF('３　回答貼付シート'!O1883="１～２日ある",1,IF('３　回答貼付シート'!O1883="３～５日ある",2,IF('３　回答貼付シート'!O1883="ほぼ毎日ある",3,))))</f>
        <v>0</v>
      </c>
      <c r="N1886" s="49">
        <f>IF('３　回答貼付シート'!P1883="ない",0,IF('３　回答貼付シート'!P1883="１～２日ある",1,IF('３　回答貼付シート'!P1883="３～５日ある",2,IF('３　回答貼付シート'!P1883="ほぼ毎日ある",3,))))</f>
        <v>0</v>
      </c>
      <c r="O1886" s="49">
        <f>IF('３　回答貼付シート'!Q1883="ない",0,IF('３　回答貼付シート'!Q1883="１～２日ある",1,IF('３　回答貼付シート'!Q1883="３～５日ある",2,IF('３　回答貼付シート'!Q1883="ほぼ毎日ある",3,))))</f>
        <v>0</v>
      </c>
      <c r="P1886" s="49">
        <f>IF('３　回答貼付シート'!R1883="ない",0,IF('３　回答貼付シート'!R1883="１～２日ある",1,IF('３　回答貼付シート'!R1883="３～５日ある",2,IF('３　回答貼付シート'!R1883="ほぼ毎日ある",3,))))</f>
        <v>0</v>
      </c>
      <c r="Q1886" s="49">
        <f>IF('３　回答貼付シート'!S1883="ない",0,IF('３　回答貼付シート'!S1883="１～２日ある",1,IF('３　回答貼付シート'!S1883="３～５日ある",2,IF('３　回答貼付シート'!S1883="ほぼ毎日ある",3,))))</f>
        <v>0</v>
      </c>
      <c r="R1886" s="49">
        <f>IF('３　回答貼付シート'!T1883="ない",0,IF('３　回答貼付シート'!T1883="１～２日ある",1,IF('３　回答貼付シート'!T1883="３～５日ある",2,IF('３　回答貼付シート'!T1883="ほぼ毎日ある",3,))))</f>
        <v>0</v>
      </c>
      <c r="S1886" s="49">
        <f>IF('３　回答貼付シート'!U1883="ない",0,IF('３　回答貼付シート'!U1883="１～２日ある",1,IF('３　回答貼付シート'!U1883="３～５日ある",2,IF('３　回答貼付シート'!U1883="ほぼ毎日ある",3,))))</f>
        <v>0</v>
      </c>
      <c r="T1886" s="49">
        <f>IF('３　回答貼付シート'!V1883="ない",0,IF('３　回答貼付シート'!V1883="１～２日ある",1,IF('３　回答貼付シート'!V1883="３～５日ある",2,IF('３　回答貼付シート'!V1883="ほぼ毎日ある",3,))))</f>
        <v>0</v>
      </c>
      <c r="U1886" s="49">
        <f>IF('３　回答貼付シート'!W1883="ない",0,IF('３　回答貼付シート'!W1883="１～２日ある",1,IF('３　回答貼付シート'!W1883="３～５日ある",2,IF('３　回答貼付シート'!W1883="ほぼ毎日ある",3,))))</f>
        <v>0</v>
      </c>
      <c r="V1886" s="49">
        <f>IF('３　回答貼付シート'!X1883="ない",0,IF('３　回答貼付シート'!X1883="１～２日ある",1,IF('３　回答貼付シート'!X1883="３～５日ある",2,IF('３　回答貼付シート'!X1883="ほぼ毎日ある",3,))))</f>
        <v>0</v>
      </c>
      <c r="W1886" s="49">
        <f>IF('３　回答貼付シート'!Y1883="ない",0,IF('３　回答貼付シート'!Y1883="１～２日ある",1,IF('３　回答貼付シート'!Y1883="３～５日ある",2,IF('３　回答貼付シート'!Y1883="ほぼ毎日ある",3,))))</f>
        <v>0</v>
      </c>
      <c r="X1886" s="49">
        <f>IF('３　回答貼付シート'!Z1883="ない",0,IF('３　回答貼付シート'!Z1883="１～２日ある",1,IF('３　回答貼付シート'!Z1883="３～５日ある",2,IF('３　回答貼付シート'!Z1883="ほぼ毎日ある",3,))))</f>
        <v>0</v>
      </c>
      <c r="Y1886" s="49">
        <f>IF('３　回答貼付シート'!AA1883="ない",0,IF('３　回答貼付シート'!AA1883="１～２日ある",1,IF('３　回答貼付シート'!AA1883="３～５日ある",2,IF('３　回答貼付シート'!AA1883="ほぼ毎日ある",3,))))</f>
        <v>0</v>
      </c>
      <c r="Z1886" s="49">
        <f>IF('３　回答貼付シート'!AB1883="ない",0,IF('３　回答貼付シート'!AB1883="１～２日ある",1,IF('３　回答貼付シート'!AB1883="３～５日ある",2,IF('３　回答貼付シート'!AB1883="ほぼ毎日ある",3,))))</f>
        <v>0</v>
      </c>
      <c r="AA1886" s="49">
        <f>IF('３　回答貼付シート'!AC1883="ない",0,IF('３　回答貼付シート'!AC1883="１～２日ある",1,IF('３　回答貼付シート'!AC1883="３～５日ある",2,IF('３　回答貼付シート'!AC1883="ほぼ毎日ある",3,))))</f>
        <v>0</v>
      </c>
      <c r="AB1886" s="49">
        <f>IF('３　回答貼付シート'!AD1883="ない",0,IF('３　回答貼付シート'!AD1883="１～２日ある",1,IF('３　回答貼付シート'!AD1883="３～５日ある",2,IF('３　回答貼付シート'!AD1883="ほぼ毎日ある",3,))))</f>
        <v>0</v>
      </c>
      <c r="AC1886" s="49">
        <f>IF('３　回答貼付シート'!AE1883="ない",0,IF('３　回答貼付シート'!AE1883="１～２日ある",1,IF('３　回答貼付シート'!AE1883="３～５日ある",2,IF('３　回答貼付シート'!AE1883="ほぼ毎日ある",3,))))</f>
        <v>0</v>
      </c>
      <c r="AD1886" s="49">
        <f>IF('３　回答貼付シート'!AF1883="ない",0,IF('３　回答貼付シート'!AF1883="１～２日ある",1,IF('３　回答貼付シート'!AF1883="３～５日ある",2,IF('３　回答貼付シート'!AF1883="ほぼ毎日ある",3,))))</f>
        <v>0</v>
      </c>
      <c r="AE1886" s="49">
        <f>IF('３　回答貼付シート'!AG1883="ない",0,IF('３　回答貼付シート'!AG1883="１～２日ある",1,IF('３　回答貼付シート'!AG1883="３～５日ある",2,IF('３　回答貼付シート'!AG1883="ほぼ毎日ある",3,))))</f>
        <v>0</v>
      </c>
      <c r="AF1886" s="49">
        <f>IF('３　回答貼付シート'!AH1883="ない",0,IF('３　回答貼付シート'!AH1883="１～２日ある",1,IF('３　回答貼付シート'!AH1883="３～５日ある",2,IF('３　回答貼付シート'!AH1883="ほぼ毎日ある",3,))))</f>
        <v>0</v>
      </c>
      <c r="AG1886" s="49">
        <f>IF('３　回答貼付シート'!AI1883="ない",0,IF('３　回答貼付シート'!AI1883="１～２日ある",1,IF('３　回答貼付シート'!AI1883="３～５日ある",2,IF('３　回答貼付シート'!AI1883="ほぼ毎日ある",3,))))</f>
        <v>0</v>
      </c>
      <c r="AH1886" s="49">
        <f>IF('３　回答貼付シート'!AJ1883="ない",0,IF('３　回答貼付シート'!AJ1883="１～２日ある",1,IF('３　回答貼付シート'!AJ1883="３～５日ある",2,IF('３　回答貼付シート'!AJ1883="ほぼ毎日ある",3,))))</f>
        <v>0</v>
      </c>
      <c r="AI1886" s="49">
        <f>IF('３　回答貼付シート'!AK1883="ない",0,IF('３　回答貼付シート'!AK1883="１～２日ある",1,IF('３　回答貼付シート'!AK1883="３～５日ある",2,IF('３　回答貼付シート'!AK1883="ほぼ毎日ある",3,))))</f>
        <v>0</v>
      </c>
      <c r="AJ1886" s="49">
        <f>IF('３　回答貼付シート'!AL1883="ない",0,IF('３　回答貼付シート'!AL1883="１～２日ある",1,IF('３　回答貼付シート'!AL1883="３～５日ある",2,IF('３　回答貼付シート'!AL1883="ほぼ毎日ある",3,))))</f>
        <v>0</v>
      </c>
      <c r="AK1886" s="49">
        <f>IF('３　回答貼付シート'!AM1883="ない",0,IF('３　回答貼付シート'!AM1883="１～２日ある",1,IF('３　回答貼付シート'!AM1883="３～５日ある",2,IF('３　回答貼付シート'!AM1883="ほぼ毎日ある",3,))))</f>
        <v>0</v>
      </c>
      <c r="AL1886" s="49">
        <f>'３　回答貼付シート'!$AN1883</f>
        <v>0</v>
      </c>
      <c r="AM1886" s="49" t="str">
        <f t="shared" si="208"/>
        <v/>
      </c>
      <c r="AN1886" s="49" t="str">
        <f t="shared" si="209"/>
        <v/>
      </c>
      <c r="AO1886" s="49" t="str">
        <f t="shared" si="210"/>
        <v/>
      </c>
      <c r="AP1886" s="49" t="str">
        <f t="shared" si="211"/>
        <v/>
      </c>
      <c r="AQ1886" s="49" t="str">
        <f t="shared" si="212"/>
        <v/>
      </c>
      <c r="AR1886" t="str">
        <f t="shared" si="213"/>
        <v>0</v>
      </c>
      <c r="AT1886" s="42"/>
    </row>
    <row r="1887" spans="1:46">
      <c r="A1887" s="49"/>
      <c r="B1887" s="49">
        <f t="shared" si="207"/>
        <v>0</v>
      </c>
      <c r="C1887" s="49">
        <f>IF('３　回答貼付シート'!$F1884&lt;&gt;0,VLOOKUP('３　回答貼付シート'!$F1884,$AR$2048:$AS$2054,2,FALSE),0)</f>
        <v>0</v>
      </c>
      <c r="D1887" s="49">
        <f>IF('３　回答貼付シート'!$G1884&lt;&gt;0,VLOOKUP(('３　回答貼付シート'!$G1884), $AR$2048:$AS$2054,2,FALSE),0)</f>
        <v>0</v>
      </c>
      <c r="E1887" s="49">
        <f>'３　回答貼付シート'!$H1884</f>
        <v>0</v>
      </c>
      <c r="F1887" s="49">
        <f>IF(E1887=0,0,VLOOKUP($B1887,'２　情報入力シート'!$A$2:$E$2049,5))</f>
        <v>0</v>
      </c>
      <c r="G1887" s="49">
        <f>IF('３　回答貼付シート'!I1884="ない",0,IF('３　回答貼付シート'!I1884="１～２日ある",1,IF('３　回答貼付シート'!I1884="３～５日ある",2,IF('３　回答貼付シート'!I1884="ほぼ毎日ある",3,))))</f>
        <v>0</v>
      </c>
      <c r="H1887" s="49">
        <f>IF('３　回答貼付シート'!J1884="ない",0,IF('３　回答貼付シート'!J1884="１～２日ある",1,IF('３　回答貼付シート'!J1884="３～５日ある",2,IF('３　回答貼付シート'!J1884="ほぼ毎日ある",3,))))</f>
        <v>0</v>
      </c>
      <c r="I1887" s="49">
        <f>IF('３　回答貼付シート'!K1884="ない",0,IF('３　回答貼付シート'!K1884="１～２日ある",1,IF('３　回答貼付シート'!K1884="３～５日ある",2,IF('３　回答貼付シート'!K1884="ほぼ毎日ある",3,))))</f>
        <v>0</v>
      </c>
      <c r="J1887" s="49">
        <f>IF('３　回答貼付シート'!L1884="ない",0,IF('３　回答貼付シート'!L1884="１～２日ある",1,IF('３　回答貼付シート'!L1884="３～５日ある",2,IF('３　回答貼付シート'!L1884="ほぼ毎日ある",3,))))</f>
        <v>0</v>
      </c>
      <c r="K1887" s="49">
        <f>IF('３　回答貼付シート'!M1884="ない",0,IF('３　回答貼付シート'!M1884="１～２日ある",1,IF('３　回答貼付シート'!M1884="３～５日ある",2,IF('３　回答貼付シート'!M1884="ほぼ毎日ある",3,))))</f>
        <v>0</v>
      </c>
      <c r="L1887" s="49">
        <f>IF('３　回答貼付シート'!N1884="ない",0,IF('３　回答貼付シート'!N1884="１～２日ある",1,IF('３　回答貼付シート'!N1884="３～５日ある",2,IF('３　回答貼付シート'!N1884="ほぼ毎日ある",3,))))</f>
        <v>0</v>
      </c>
      <c r="M1887" s="49">
        <f>IF('３　回答貼付シート'!O1884="ない",0,IF('３　回答貼付シート'!O1884="１～２日ある",1,IF('３　回答貼付シート'!O1884="３～５日ある",2,IF('３　回答貼付シート'!O1884="ほぼ毎日ある",3,))))</f>
        <v>0</v>
      </c>
      <c r="N1887" s="49">
        <f>IF('３　回答貼付シート'!P1884="ない",0,IF('３　回答貼付シート'!P1884="１～２日ある",1,IF('３　回答貼付シート'!P1884="３～５日ある",2,IF('３　回答貼付シート'!P1884="ほぼ毎日ある",3,))))</f>
        <v>0</v>
      </c>
      <c r="O1887" s="49">
        <f>IF('３　回答貼付シート'!Q1884="ない",0,IF('３　回答貼付シート'!Q1884="１～２日ある",1,IF('３　回答貼付シート'!Q1884="３～５日ある",2,IF('３　回答貼付シート'!Q1884="ほぼ毎日ある",3,))))</f>
        <v>0</v>
      </c>
      <c r="P1887" s="49">
        <f>IF('３　回答貼付シート'!R1884="ない",0,IF('３　回答貼付シート'!R1884="１～２日ある",1,IF('３　回答貼付シート'!R1884="３～５日ある",2,IF('３　回答貼付シート'!R1884="ほぼ毎日ある",3,))))</f>
        <v>0</v>
      </c>
      <c r="Q1887" s="49">
        <f>IF('３　回答貼付シート'!S1884="ない",0,IF('３　回答貼付シート'!S1884="１～２日ある",1,IF('３　回答貼付シート'!S1884="３～５日ある",2,IF('３　回答貼付シート'!S1884="ほぼ毎日ある",3,))))</f>
        <v>0</v>
      </c>
      <c r="R1887" s="49">
        <f>IF('３　回答貼付シート'!T1884="ない",0,IF('３　回答貼付シート'!T1884="１～２日ある",1,IF('３　回答貼付シート'!T1884="３～５日ある",2,IF('３　回答貼付シート'!T1884="ほぼ毎日ある",3,))))</f>
        <v>0</v>
      </c>
      <c r="S1887" s="49">
        <f>IF('３　回答貼付シート'!U1884="ない",0,IF('３　回答貼付シート'!U1884="１～２日ある",1,IF('３　回答貼付シート'!U1884="３～５日ある",2,IF('３　回答貼付シート'!U1884="ほぼ毎日ある",3,))))</f>
        <v>0</v>
      </c>
      <c r="T1887" s="49">
        <f>IF('３　回答貼付シート'!V1884="ない",0,IF('３　回答貼付シート'!V1884="１～２日ある",1,IF('３　回答貼付シート'!V1884="３～５日ある",2,IF('３　回答貼付シート'!V1884="ほぼ毎日ある",3,))))</f>
        <v>0</v>
      </c>
      <c r="U1887" s="49">
        <f>IF('３　回答貼付シート'!W1884="ない",0,IF('３　回答貼付シート'!W1884="１～２日ある",1,IF('３　回答貼付シート'!W1884="３～５日ある",2,IF('３　回答貼付シート'!W1884="ほぼ毎日ある",3,))))</f>
        <v>0</v>
      </c>
      <c r="V1887" s="49">
        <f>IF('３　回答貼付シート'!X1884="ない",0,IF('３　回答貼付シート'!X1884="１～２日ある",1,IF('３　回答貼付シート'!X1884="３～５日ある",2,IF('３　回答貼付シート'!X1884="ほぼ毎日ある",3,))))</f>
        <v>0</v>
      </c>
      <c r="W1887" s="49">
        <f>IF('３　回答貼付シート'!Y1884="ない",0,IF('３　回答貼付シート'!Y1884="１～２日ある",1,IF('３　回答貼付シート'!Y1884="３～５日ある",2,IF('３　回答貼付シート'!Y1884="ほぼ毎日ある",3,))))</f>
        <v>0</v>
      </c>
      <c r="X1887" s="49">
        <f>IF('３　回答貼付シート'!Z1884="ない",0,IF('３　回答貼付シート'!Z1884="１～２日ある",1,IF('３　回答貼付シート'!Z1884="３～５日ある",2,IF('３　回答貼付シート'!Z1884="ほぼ毎日ある",3,))))</f>
        <v>0</v>
      </c>
      <c r="Y1887" s="49">
        <f>IF('３　回答貼付シート'!AA1884="ない",0,IF('３　回答貼付シート'!AA1884="１～２日ある",1,IF('３　回答貼付シート'!AA1884="３～５日ある",2,IF('３　回答貼付シート'!AA1884="ほぼ毎日ある",3,))))</f>
        <v>0</v>
      </c>
      <c r="Z1887" s="49">
        <f>IF('３　回答貼付シート'!AB1884="ない",0,IF('３　回答貼付シート'!AB1884="１～２日ある",1,IF('３　回答貼付シート'!AB1884="３～５日ある",2,IF('３　回答貼付シート'!AB1884="ほぼ毎日ある",3,))))</f>
        <v>0</v>
      </c>
      <c r="AA1887" s="49">
        <f>IF('３　回答貼付シート'!AC1884="ない",0,IF('３　回答貼付シート'!AC1884="１～２日ある",1,IF('３　回答貼付シート'!AC1884="３～５日ある",2,IF('３　回答貼付シート'!AC1884="ほぼ毎日ある",3,))))</f>
        <v>0</v>
      </c>
      <c r="AB1887" s="49">
        <f>IF('３　回答貼付シート'!AD1884="ない",0,IF('３　回答貼付シート'!AD1884="１～２日ある",1,IF('３　回答貼付シート'!AD1884="３～５日ある",2,IF('３　回答貼付シート'!AD1884="ほぼ毎日ある",3,))))</f>
        <v>0</v>
      </c>
      <c r="AC1887" s="49">
        <f>IF('３　回答貼付シート'!AE1884="ない",0,IF('３　回答貼付シート'!AE1884="１～２日ある",1,IF('３　回答貼付シート'!AE1884="３～５日ある",2,IF('３　回答貼付シート'!AE1884="ほぼ毎日ある",3,))))</f>
        <v>0</v>
      </c>
      <c r="AD1887" s="49">
        <f>IF('３　回答貼付シート'!AF1884="ない",0,IF('３　回答貼付シート'!AF1884="１～２日ある",1,IF('３　回答貼付シート'!AF1884="３～５日ある",2,IF('３　回答貼付シート'!AF1884="ほぼ毎日ある",3,))))</f>
        <v>0</v>
      </c>
      <c r="AE1887" s="49">
        <f>IF('３　回答貼付シート'!AG1884="ない",0,IF('３　回答貼付シート'!AG1884="１～２日ある",1,IF('３　回答貼付シート'!AG1884="３～５日ある",2,IF('３　回答貼付シート'!AG1884="ほぼ毎日ある",3,))))</f>
        <v>0</v>
      </c>
      <c r="AF1887" s="49">
        <f>IF('３　回答貼付シート'!AH1884="ない",0,IF('３　回答貼付シート'!AH1884="１～２日ある",1,IF('３　回答貼付シート'!AH1884="３～５日ある",2,IF('３　回答貼付シート'!AH1884="ほぼ毎日ある",3,))))</f>
        <v>0</v>
      </c>
      <c r="AG1887" s="49">
        <f>IF('３　回答貼付シート'!AI1884="ない",0,IF('３　回答貼付シート'!AI1884="１～２日ある",1,IF('３　回答貼付シート'!AI1884="３～５日ある",2,IF('３　回答貼付シート'!AI1884="ほぼ毎日ある",3,))))</f>
        <v>0</v>
      </c>
      <c r="AH1887" s="49">
        <f>IF('３　回答貼付シート'!AJ1884="ない",0,IF('３　回答貼付シート'!AJ1884="１～２日ある",1,IF('３　回答貼付シート'!AJ1884="３～５日ある",2,IF('３　回答貼付シート'!AJ1884="ほぼ毎日ある",3,))))</f>
        <v>0</v>
      </c>
      <c r="AI1887" s="49">
        <f>IF('３　回答貼付シート'!AK1884="ない",0,IF('３　回答貼付シート'!AK1884="１～２日ある",1,IF('３　回答貼付シート'!AK1884="３～５日ある",2,IF('３　回答貼付シート'!AK1884="ほぼ毎日ある",3,))))</f>
        <v>0</v>
      </c>
      <c r="AJ1887" s="49">
        <f>IF('３　回答貼付シート'!AL1884="ない",0,IF('３　回答貼付シート'!AL1884="１～２日ある",1,IF('３　回答貼付シート'!AL1884="３～５日ある",2,IF('３　回答貼付シート'!AL1884="ほぼ毎日ある",3,))))</f>
        <v>0</v>
      </c>
      <c r="AK1887" s="49">
        <f>IF('３　回答貼付シート'!AM1884="ない",0,IF('３　回答貼付シート'!AM1884="１～２日ある",1,IF('３　回答貼付シート'!AM1884="３～５日ある",2,IF('３　回答貼付シート'!AM1884="ほぼ毎日ある",3,))))</f>
        <v>0</v>
      </c>
      <c r="AL1887" s="49">
        <f>'３　回答貼付シート'!$AN1884</f>
        <v>0</v>
      </c>
      <c r="AM1887" s="49" t="str">
        <f t="shared" si="208"/>
        <v/>
      </c>
      <c r="AN1887" s="49" t="str">
        <f t="shared" si="209"/>
        <v/>
      </c>
      <c r="AO1887" s="49" t="str">
        <f t="shared" si="210"/>
        <v/>
      </c>
      <c r="AP1887" s="49" t="str">
        <f t="shared" si="211"/>
        <v/>
      </c>
      <c r="AQ1887" s="49" t="str">
        <f t="shared" si="212"/>
        <v/>
      </c>
      <c r="AR1887" t="str">
        <f t="shared" si="213"/>
        <v>0</v>
      </c>
      <c r="AT1887" s="42"/>
    </row>
    <row r="1888" spans="1:46">
      <c r="A1888" s="49"/>
      <c r="B1888" s="49">
        <f t="shared" si="207"/>
        <v>0</v>
      </c>
      <c r="C1888" s="49">
        <f>IF('３　回答貼付シート'!$F1885&lt;&gt;0,VLOOKUP('３　回答貼付シート'!$F1885,$AR$2048:$AS$2054,2,FALSE),0)</f>
        <v>0</v>
      </c>
      <c r="D1888" s="49">
        <f>IF('３　回答貼付シート'!$G1885&lt;&gt;0,VLOOKUP(('３　回答貼付シート'!$G1885), $AR$2048:$AS$2054,2,FALSE),0)</f>
        <v>0</v>
      </c>
      <c r="E1888" s="49">
        <f>'３　回答貼付シート'!$H1885</f>
        <v>0</v>
      </c>
      <c r="F1888" s="49">
        <f>IF(E1888=0,0,VLOOKUP($B1888,'２　情報入力シート'!$A$2:$E$2049,5))</f>
        <v>0</v>
      </c>
      <c r="G1888" s="49">
        <f>IF('３　回答貼付シート'!I1885="ない",0,IF('３　回答貼付シート'!I1885="１～２日ある",1,IF('３　回答貼付シート'!I1885="３～５日ある",2,IF('３　回答貼付シート'!I1885="ほぼ毎日ある",3,))))</f>
        <v>0</v>
      </c>
      <c r="H1888" s="49">
        <f>IF('３　回答貼付シート'!J1885="ない",0,IF('３　回答貼付シート'!J1885="１～２日ある",1,IF('３　回答貼付シート'!J1885="３～５日ある",2,IF('３　回答貼付シート'!J1885="ほぼ毎日ある",3,))))</f>
        <v>0</v>
      </c>
      <c r="I1888" s="49">
        <f>IF('３　回答貼付シート'!K1885="ない",0,IF('３　回答貼付シート'!K1885="１～２日ある",1,IF('３　回答貼付シート'!K1885="３～５日ある",2,IF('３　回答貼付シート'!K1885="ほぼ毎日ある",3,))))</f>
        <v>0</v>
      </c>
      <c r="J1888" s="49">
        <f>IF('３　回答貼付シート'!L1885="ない",0,IF('３　回答貼付シート'!L1885="１～２日ある",1,IF('３　回答貼付シート'!L1885="３～５日ある",2,IF('３　回答貼付シート'!L1885="ほぼ毎日ある",3,))))</f>
        <v>0</v>
      </c>
      <c r="K1888" s="49">
        <f>IF('３　回答貼付シート'!M1885="ない",0,IF('３　回答貼付シート'!M1885="１～２日ある",1,IF('３　回答貼付シート'!M1885="３～５日ある",2,IF('３　回答貼付シート'!M1885="ほぼ毎日ある",3,))))</f>
        <v>0</v>
      </c>
      <c r="L1888" s="49">
        <f>IF('３　回答貼付シート'!N1885="ない",0,IF('３　回答貼付シート'!N1885="１～２日ある",1,IF('３　回答貼付シート'!N1885="３～５日ある",2,IF('３　回答貼付シート'!N1885="ほぼ毎日ある",3,))))</f>
        <v>0</v>
      </c>
      <c r="M1888" s="49">
        <f>IF('３　回答貼付シート'!O1885="ない",0,IF('３　回答貼付シート'!O1885="１～２日ある",1,IF('３　回答貼付シート'!O1885="３～５日ある",2,IF('３　回答貼付シート'!O1885="ほぼ毎日ある",3,))))</f>
        <v>0</v>
      </c>
      <c r="N1888" s="49">
        <f>IF('３　回答貼付シート'!P1885="ない",0,IF('３　回答貼付シート'!P1885="１～２日ある",1,IF('３　回答貼付シート'!P1885="３～５日ある",2,IF('３　回答貼付シート'!P1885="ほぼ毎日ある",3,))))</f>
        <v>0</v>
      </c>
      <c r="O1888" s="49">
        <f>IF('３　回答貼付シート'!Q1885="ない",0,IF('３　回答貼付シート'!Q1885="１～２日ある",1,IF('３　回答貼付シート'!Q1885="３～５日ある",2,IF('３　回答貼付シート'!Q1885="ほぼ毎日ある",3,))))</f>
        <v>0</v>
      </c>
      <c r="P1888" s="49">
        <f>IF('３　回答貼付シート'!R1885="ない",0,IF('３　回答貼付シート'!R1885="１～２日ある",1,IF('３　回答貼付シート'!R1885="３～５日ある",2,IF('３　回答貼付シート'!R1885="ほぼ毎日ある",3,))))</f>
        <v>0</v>
      </c>
      <c r="Q1888" s="49">
        <f>IF('３　回答貼付シート'!S1885="ない",0,IF('３　回答貼付シート'!S1885="１～２日ある",1,IF('３　回答貼付シート'!S1885="３～５日ある",2,IF('３　回答貼付シート'!S1885="ほぼ毎日ある",3,))))</f>
        <v>0</v>
      </c>
      <c r="R1888" s="49">
        <f>IF('３　回答貼付シート'!T1885="ない",0,IF('３　回答貼付シート'!T1885="１～２日ある",1,IF('３　回答貼付シート'!T1885="３～５日ある",2,IF('３　回答貼付シート'!T1885="ほぼ毎日ある",3,))))</f>
        <v>0</v>
      </c>
      <c r="S1888" s="49">
        <f>IF('３　回答貼付シート'!U1885="ない",0,IF('３　回答貼付シート'!U1885="１～２日ある",1,IF('３　回答貼付シート'!U1885="３～５日ある",2,IF('３　回答貼付シート'!U1885="ほぼ毎日ある",3,))))</f>
        <v>0</v>
      </c>
      <c r="T1888" s="49">
        <f>IF('３　回答貼付シート'!V1885="ない",0,IF('３　回答貼付シート'!V1885="１～２日ある",1,IF('３　回答貼付シート'!V1885="３～５日ある",2,IF('３　回答貼付シート'!V1885="ほぼ毎日ある",3,))))</f>
        <v>0</v>
      </c>
      <c r="U1888" s="49">
        <f>IF('３　回答貼付シート'!W1885="ない",0,IF('３　回答貼付シート'!W1885="１～２日ある",1,IF('３　回答貼付シート'!W1885="３～５日ある",2,IF('３　回答貼付シート'!W1885="ほぼ毎日ある",3,))))</f>
        <v>0</v>
      </c>
      <c r="V1888" s="49">
        <f>IF('３　回答貼付シート'!X1885="ない",0,IF('３　回答貼付シート'!X1885="１～２日ある",1,IF('３　回答貼付シート'!X1885="３～５日ある",2,IF('３　回答貼付シート'!X1885="ほぼ毎日ある",3,))))</f>
        <v>0</v>
      </c>
      <c r="W1888" s="49">
        <f>IF('３　回答貼付シート'!Y1885="ない",0,IF('３　回答貼付シート'!Y1885="１～２日ある",1,IF('３　回答貼付シート'!Y1885="３～５日ある",2,IF('３　回答貼付シート'!Y1885="ほぼ毎日ある",3,))))</f>
        <v>0</v>
      </c>
      <c r="X1888" s="49">
        <f>IF('３　回答貼付シート'!Z1885="ない",0,IF('３　回答貼付シート'!Z1885="１～２日ある",1,IF('３　回答貼付シート'!Z1885="３～５日ある",2,IF('３　回答貼付シート'!Z1885="ほぼ毎日ある",3,))))</f>
        <v>0</v>
      </c>
      <c r="Y1888" s="49">
        <f>IF('３　回答貼付シート'!AA1885="ない",0,IF('３　回答貼付シート'!AA1885="１～２日ある",1,IF('３　回答貼付シート'!AA1885="３～５日ある",2,IF('３　回答貼付シート'!AA1885="ほぼ毎日ある",3,))))</f>
        <v>0</v>
      </c>
      <c r="Z1888" s="49">
        <f>IF('３　回答貼付シート'!AB1885="ない",0,IF('３　回答貼付シート'!AB1885="１～２日ある",1,IF('３　回答貼付シート'!AB1885="３～５日ある",2,IF('３　回答貼付シート'!AB1885="ほぼ毎日ある",3,))))</f>
        <v>0</v>
      </c>
      <c r="AA1888" s="49">
        <f>IF('３　回答貼付シート'!AC1885="ない",0,IF('３　回答貼付シート'!AC1885="１～２日ある",1,IF('３　回答貼付シート'!AC1885="３～５日ある",2,IF('３　回答貼付シート'!AC1885="ほぼ毎日ある",3,))))</f>
        <v>0</v>
      </c>
      <c r="AB1888" s="49">
        <f>IF('３　回答貼付シート'!AD1885="ない",0,IF('３　回答貼付シート'!AD1885="１～２日ある",1,IF('３　回答貼付シート'!AD1885="３～５日ある",2,IF('３　回答貼付シート'!AD1885="ほぼ毎日ある",3,))))</f>
        <v>0</v>
      </c>
      <c r="AC1888" s="49">
        <f>IF('３　回答貼付シート'!AE1885="ない",0,IF('３　回答貼付シート'!AE1885="１～２日ある",1,IF('３　回答貼付シート'!AE1885="３～５日ある",2,IF('３　回答貼付シート'!AE1885="ほぼ毎日ある",3,))))</f>
        <v>0</v>
      </c>
      <c r="AD1888" s="49">
        <f>IF('３　回答貼付シート'!AF1885="ない",0,IF('３　回答貼付シート'!AF1885="１～２日ある",1,IF('３　回答貼付シート'!AF1885="３～５日ある",2,IF('３　回答貼付シート'!AF1885="ほぼ毎日ある",3,))))</f>
        <v>0</v>
      </c>
      <c r="AE1888" s="49">
        <f>IF('３　回答貼付シート'!AG1885="ない",0,IF('３　回答貼付シート'!AG1885="１～２日ある",1,IF('３　回答貼付シート'!AG1885="３～５日ある",2,IF('３　回答貼付シート'!AG1885="ほぼ毎日ある",3,))))</f>
        <v>0</v>
      </c>
      <c r="AF1888" s="49">
        <f>IF('３　回答貼付シート'!AH1885="ない",0,IF('３　回答貼付シート'!AH1885="１～２日ある",1,IF('３　回答貼付シート'!AH1885="３～５日ある",2,IF('３　回答貼付シート'!AH1885="ほぼ毎日ある",3,))))</f>
        <v>0</v>
      </c>
      <c r="AG1888" s="49">
        <f>IF('３　回答貼付シート'!AI1885="ない",0,IF('３　回答貼付シート'!AI1885="１～２日ある",1,IF('３　回答貼付シート'!AI1885="３～５日ある",2,IF('３　回答貼付シート'!AI1885="ほぼ毎日ある",3,))))</f>
        <v>0</v>
      </c>
      <c r="AH1888" s="49">
        <f>IF('３　回答貼付シート'!AJ1885="ない",0,IF('３　回答貼付シート'!AJ1885="１～２日ある",1,IF('３　回答貼付シート'!AJ1885="３～５日ある",2,IF('３　回答貼付シート'!AJ1885="ほぼ毎日ある",3,))))</f>
        <v>0</v>
      </c>
      <c r="AI1888" s="49">
        <f>IF('３　回答貼付シート'!AK1885="ない",0,IF('３　回答貼付シート'!AK1885="１～２日ある",1,IF('３　回答貼付シート'!AK1885="３～５日ある",2,IF('３　回答貼付シート'!AK1885="ほぼ毎日ある",3,))))</f>
        <v>0</v>
      </c>
      <c r="AJ1888" s="49">
        <f>IF('３　回答貼付シート'!AL1885="ない",0,IF('３　回答貼付シート'!AL1885="１～２日ある",1,IF('３　回答貼付シート'!AL1885="３～５日ある",2,IF('３　回答貼付シート'!AL1885="ほぼ毎日ある",3,))))</f>
        <v>0</v>
      </c>
      <c r="AK1888" s="49">
        <f>IF('３　回答貼付シート'!AM1885="ない",0,IF('３　回答貼付シート'!AM1885="１～２日ある",1,IF('３　回答貼付シート'!AM1885="３～５日ある",2,IF('３　回答貼付シート'!AM1885="ほぼ毎日ある",3,))))</f>
        <v>0</v>
      </c>
      <c r="AL1888" s="49">
        <f>'３　回答貼付シート'!$AN1885</f>
        <v>0</v>
      </c>
      <c r="AM1888" s="49" t="str">
        <f t="shared" si="208"/>
        <v/>
      </c>
      <c r="AN1888" s="49" t="str">
        <f t="shared" si="209"/>
        <v/>
      </c>
      <c r="AO1888" s="49" t="str">
        <f t="shared" si="210"/>
        <v/>
      </c>
      <c r="AP1888" s="49" t="str">
        <f t="shared" si="211"/>
        <v/>
      </c>
      <c r="AQ1888" s="49" t="str">
        <f t="shared" si="212"/>
        <v/>
      </c>
      <c r="AR1888" t="str">
        <f t="shared" si="213"/>
        <v>0</v>
      </c>
      <c r="AT1888" s="42"/>
    </row>
    <row r="1889" spans="1:46">
      <c r="A1889" s="49"/>
      <c r="B1889" s="49">
        <f t="shared" si="207"/>
        <v>0</v>
      </c>
      <c r="C1889" s="49">
        <f>IF('３　回答貼付シート'!$F1886&lt;&gt;0,VLOOKUP('３　回答貼付シート'!$F1886,$AR$2048:$AS$2054,2,FALSE),0)</f>
        <v>0</v>
      </c>
      <c r="D1889" s="49">
        <f>IF('３　回答貼付シート'!$G1886&lt;&gt;0,VLOOKUP(('３　回答貼付シート'!$G1886), $AR$2048:$AS$2054,2,FALSE),0)</f>
        <v>0</v>
      </c>
      <c r="E1889" s="49">
        <f>'３　回答貼付シート'!$H1886</f>
        <v>0</v>
      </c>
      <c r="F1889" s="49">
        <f>IF(E1889=0,0,VLOOKUP($B1889,'２　情報入力シート'!$A$2:$E$2049,5))</f>
        <v>0</v>
      </c>
      <c r="G1889" s="49">
        <f>IF('３　回答貼付シート'!I1886="ない",0,IF('３　回答貼付シート'!I1886="１～２日ある",1,IF('３　回答貼付シート'!I1886="３～５日ある",2,IF('３　回答貼付シート'!I1886="ほぼ毎日ある",3,))))</f>
        <v>0</v>
      </c>
      <c r="H1889" s="49">
        <f>IF('３　回答貼付シート'!J1886="ない",0,IF('３　回答貼付シート'!J1886="１～２日ある",1,IF('３　回答貼付シート'!J1886="３～５日ある",2,IF('３　回答貼付シート'!J1886="ほぼ毎日ある",3,))))</f>
        <v>0</v>
      </c>
      <c r="I1889" s="49">
        <f>IF('３　回答貼付シート'!K1886="ない",0,IF('３　回答貼付シート'!K1886="１～２日ある",1,IF('３　回答貼付シート'!K1886="３～５日ある",2,IF('３　回答貼付シート'!K1886="ほぼ毎日ある",3,))))</f>
        <v>0</v>
      </c>
      <c r="J1889" s="49">
        <f>IF('３　回答貼付シート'!L1886="ない",0,IF('３　回答貼付シート'!L1886="１～２日ある",1,IF('３　回答貼付シート'!L1886="３～５日ある",2,IF('３　回答貼付シート'!L1886="ほぼ毎日ある",3,))))</f>
        <v>0</v>
      </c>
      <c r="K1889" s="49">
        <f>IF('３　回答貼付シート'!M1886="ない",0,IF('３　回答貼付シート'!M1886="１～２日ある",1,IF('３　回答貼付シート'!M1886="３～５日ある",2,IF('３　回答貼付シート'!M1886="ほぼ毎日ある",3,))))</f>
        <v>0</v>
      </c>
      <c r="L1889" s="49">
        <f>IF('３　回答貼付シート'!N1886="ない",0,IF('３　回答貼付シート'!N1886="１～２日ある",1,IF('３　回答貼付シート'!N1886="３～５日ある",2,IF('３　回答貼付シート'!N1886="ほぼ毎日ある",3,))))</f>
        <v>0</v>
      </c>
      <c r="M1889" s="49">
        <f>IF('３　回答貼付シート'!O1886="ない",0,IF('３　回答貼付シート'!O1886="１～２日ある",1,IF('３　回答貼付シート'!O1886="３～５日ある",2,IF('３　回答貼付シート'!O1886="ほぼ毎日ある",3,))))</f>
        <v>0</v>
      </c>
      <c r="N1889" s="49">
        <f>IF('３　回答貼付シート'!P1886="ない",0,IF('３　回答貼付シート'!P1886="１～２日ある",1,IF('３　回答貼付シート'!P1886="３～５日ある",2,IF('３　回答貼付シート'!P1886="ほぼ毎日ある",3,))))</f>
        <v>0</v>
      </c>
      <c r="O1889" s="49">
        <f>IF('３　回答貼付シート'!Q1886="ない",0,IF('３　回答貼付シート'!Q1886="１～２日ある",1,IF('３　回答貼付シート'!Q1886="３～５日ある",2,IF('３　回答貼付シート'!Q1886="ほぼ毎日ある",3,))))</f>
        <v>0</v>
      </c>
      <c r="P1889" s="49">
        <f>IF('３　回答貼付シート'!R1886="ない",0,IF('３　回答貼付シート'!R1886="１～２日ある",1,IF('３　回答貼付シート'!R1886="３～５日ある",2,IF('３　回答貼付シート'!R1886="ほぼ毎日ある",3,))))</f>
        <v>0</v>
      </c>
      <c r="Q1889" s="49">
        <f>IF('３　回答貼付シート'!S1886="ない",0,IF('３　回答貼付シート'!S1886="１～２日ある",1,IF('３　回答貼付シート'!S1886="３～５日ある",2,IF('３　回答貼付シート'!S1886="ほぼ毎日ある",3,))))</f>
        <v>0</v>
      </c>
      <c r="R1889" s="49">
        <f>IF('３　回答貼付シート'!T1886="ない",0,IF('３　回答貼付シート'!T1886="１～２日ある",1,IF('３　回答貼付シート'!T1886="３～５日ある",2,IF('３　回答貼付シート'!T1886="ほぼ毎日ある",3,))))</f>
        <v>0</v>
      </c>
      <c r="S1889" s="49">
        <f>IF('３　回答貼付シート'!U1886="ない",0,IF('３　回答貼付シート'!U1886="１～２日ある",1,IF('３　回答貼付シート'!U1886="３～５日ある",2,IF('３　回答貼付シート'!U1886="ほぼ毎日ある",3,))))</f>
        <v>0</v>
      </c>
      <c r="T1889" s="49">
        <f>IF('３　回答貼付シート'!V1886="ない",0,IF('３　回答貼付シート'!V1886="１～２日ある",1,IF('３　回答貼付シート'!V1886="３～５日ある",2,IF('３　回答貼付シート'!V1886="ほぼ毎日ある",3,))))</f>
        <v>0</v>
      </c>
      <c r="U1889" s="49">
        <f>IF('３　回答貼付シート'!W1886="ない",0,IF('３　回答貼付シート'!W1886="１～２日ある",1,IF('３　回答貼付シート'!W1886="３～５日ある",2,IF('３　回答貼付シート'!W1886="ほぼ毎日ある",3,))))</f>
        <v>0</v>
      </c>
      <c r="V1889" s="49">
        <f>IF('３　回答貼付シート'!X1886="ない",0,IF('３　回答貼付シート'!X1886="１～２日ある",1,IF('３　回答貼付シート'!X1886="３～５日ある",2,IF('３　回答貼付シート'!X1886="ほぼ毎日ある",3,))))</f>
        <v>0</v>
      </c>
      <c r="W1889" s="49">
        <f>IF('３　回答貼付シート'!Y1886="ない",0,IF('３　回答貼付シート'!Y1886="１～２日ある",1,IF('３　回答貼付シート'!Y1886="３～５日ある",2,IF('３　回答貼付シート'!Y1886="ほぼ毎日ある",3,))))</f>
        <v>0</v>
      </c>
      <c r="X1889" s="49">
        <f>IF('３　回答貼付シート'!Z1886="ない",0,IF('３　回答貼付シート'!Z1886="１～２日ある",1,IF('３　回答貼付シート'!Z1886="３～５日ある",2,IF('３　回答貼付シート'!Z1886="ほぼ毎日ある",3,))))</f>
        <v>0</v>
      </c>
      <c r="Y1889" s="49">
        <f>IF('３　回答貼付シート'!AA1886="ない",0,IF('３　回答貼付シート'!AA1886="１～２日ある",1,IF('３　回答貼付シート'!AA1886="３～５日ある",2,IF('３　回答貼付シート'!AA1886="ほぼ毎日ある",3,))))</f>
        <v>0</v>
      </c>
      <c r="Z1889" s="49">
        <f>IF('３　回答貼付シート'!AB1886="ない",0,IF('３　回答貼付シート'!AB1886="１～２日ある",1,IF('３　回答貼付シート'!AB1886="３～５日ある",2,IF('３　回答貼付シート'!AB1886="ほぼ毎日ある",3,))))</f>
        <v>0</v>
      </c>
      <c r="AA1889" s="49">
        <f>IF('３　回答貼付シート'!AC1886="ない",0,IF('３　回答貼付シート'!AC1886="１～２日ある",1,IF('３　回答貼付シート'!AC1886="３～５日ある",2,IF('３　回答貼付シート'!AC1886="ほぼ毎日ある",3,))))</f>
        <v>0</v>
      </c>
      <c r="AB1889" s="49">
        <f>IF('３　回答貼付シート'!AD1886="ない",0,IF('３　回答貼付シート'!AD1886="１～２日ある",1,IF('３　回答貼付シート'!AD1886="３～５日ある",2,IF('３　回答貼付シート'!AD1886="ほぼ毎日ある",3,))))</f>
        <v>0</v>
      </c>
      <c r="AC1889" s="49">
        <f>IF('３　回答貼付シート'!AE1886="ない",0,IF('３　回答貼付シート'!AE1886="１～２日ある",1,IF('３　回答貼付シート'!AE1886="３～５日ある",2,IF('３　回答貼付シート'!AE1886="ほぼ毎日ある",3,))))</f>
        <v>0</v>
      </c>
      <c r="AD1889" s="49">
        <f>IF('３　回答貼付シート'!AF1886="ない",0,IF('３　回答貼付シート'!AF1886="１～２日ある",1,IF('３　回答貼付シート'!AF1886="３～５日ある",2,IF('３　回答貼付シート'!AF1886="ほぼ毎日ある",3,))))</f>
        <v>0</v>
      </c>
      <c r="AE1889" s="49">
        <f>IF('３　回答貼付シート'!AG1886="ない",0,IF('３　回答貼付シート'!AG1886="１～２日ある",1,IF('３　回答貼付シート'!AG1886="３～５日ある",2,IF('３　回答貼付シート'!AG1886="ほぼ毎日ある",3,))))</f>
        <v>0</v>
      </c>
      <c r="AF1889" s="49">
        <f>IF('３　回答貼付シート'!AH1886="ない",0,IF('３　回答貼付シート'!AH1886="１～２日ある",1,IF('３　回答貼付シート'!AH1886="３～５日ある",2,IF('３　回答貼付シート'!AH1886="ほぼ毎日ある",3,))))</f>
        <v>0</v>
      </c>
      <c r="AG1889" s="49">
        <f>IF('３　回答貼付シート'!AI1886="ない",0,IF('３　回答貼付シート'!AI1886="１～２日ある",1,IF('３　回答貼付シート'!AI1886="３～５日ある",2,IF('３　回答貼付シート'!AI1886="ほぼ毎日ある",3,))))</f>
        <v>0</v>
      </c>
      <c r="AH1889" s="49">
        <f>IF('３　回答貼付シート'!AJ1886="ない",0,IF('３　回答貼付シート'!AJ1886="１～２日ある",1,IF('３　回答貼付シート'!AJ1886="３～５日ある",2,IF('３　回答貼付シート'!AJ1886="ほぼ毎日ある",3,))))</f>
        <v>0</v>
      </c>
      <c r="AI1889" s="49">
        <f>IF('３　回答貼付シート'!AK1886="ない",0,IF('３　回答貼付シート'!AK1886="１～２日ある",1,IF('３　回答貼付シート'!AK1886="３～５日ある",2,IF('３　回答貼付シート'!AK1886="ほぼ毎日ある",3,))))</f>
        <v>0</v>
      </c>
      <c r="AJ1889" s="49">
        <f>IF('３　回答貼付シート'!AL1886="ない",0,IF('３　回答貼付シート'!AL1886="１～２日ある",1,IF('３　回答貼付シート'!AL1886="３～５日ある",2,IF('３　回答貼付シート'!AL1886="ほぼ毎日ある",3,))))</f>
        <v>0</v>
      </c>
      <c r="AK1889" s="49">
        <f>IF('３　回答貼付シート'!AM1886="ない",0,IF('３　回答貼付シート'!AM1886="１～２日ある",1,IF('３　回答貼付シート'!AM1886="３～５日ある",2,IF('３　回答貼付シート'!AM1886="ほぼ毎日ある",3,))))</f>
        <v>0</v>
      </c>
      <c r="AL1889" s="49">
        <f>'３　回答貼付シート'!$AN1886</f>
        <v>0</v>
      </c>
      <c r="AM1889" s="49" t="str">
        <f t="shared" si="208"/>
        <v/>
      </c>
      <c r="AN1889" s="49" t="str">
        <f t="shared" si="209"/>
        <v/>
      </c>
      <c r="AO1889" s="49" t="str">
        <f t="shared" si="210"/>
        <v/>
      </c>
      <c r="AP1889" s="49" t="str">
        <f t="shared" si="211"/>
        <v/>
      </c>
      <c r="AQ1889" s="49" t="str">
        <f t="shared" si="212"/>
        <v/>
      </c>
      <c r="AR1889" t="str">
        <f t="shared" si="213"/>
        <v>0</v>
      </c>
      <c r="AT1889" s="42"/>
    </row>
    <row r="1890" spans="1:46">
      <c r="A1890" s="49"/>
      <c r="B1890" s="49">
        <f t="shared" si="207"/>
        <v>0</v>
      </c>
      <c r="C1890" s="49">
        <f>IF('３　回答貼付シート'!$F1887&lt;&gt;0,VLOOKUP('３　回答貼付シート'!$F1887,$AR$2048:$AS$2054,2,FALSE),0)</f>
        <v>0</v>
      </c>
      <c r="D1890" s="49">
        <f>IF('３　回答貼付シート'!$G1887&lt;&gt;0,VLOOKUP(('３　回答貼付シート'!$G1887), $AR$2048:$AS$2054,2,FALSE),0)</f>
        <v>0</v>
      </c>
      <c r="E1890" s="49">
        <f>'３　回答貼付シート'!$H1887</f>
        <v>0</v>
      </c>
      <c r="F1890" s="49">
        <f>IF(E1890=0,0,VLOOKUP($B1890,'２　情報入力シート'!$A$2:$E$2049,5))</f>
        <v>0</v>
      </c>
      <c r="G1890" s="49">
        <f>IF('３　回答貼付シート'!I1887="ない",0,IF('３　回答貼付シート'!I1887="１～２日ある",1,IF('３　回答貼付シート'!I1887="３～５日ある",2,IF('３　回答貼付シート'!I1887="ほぼ毎日ある",3,))))</f>
        <v>0</v>
      </c>
      <c r="H1890" s="49">
        <f>IF('３　回答貼付シート'!J1887="ない",0,IF('３　回答貼付シート'!J1887="１～２日ある",1,IF('３　回答貼付シート'!J1887="３～５日ある",2,IF('３　回答貼付シート'!J1887="ほぼ毎日ある",3,))))</f>
        <v>0</v>
      </c>
      <c r="I1890" s="49">
        <f>IF('３　回答貼付シート'!K1887="ない",0,IF('３　回答貼付シート'!K1887="１～２日ある",1,IF('３　回答貼付シート'!K1887="３～５日ある",2,IF('３　回答貼付シート'!K1887="ほぼ毎日ある",3,))))</f>
        <v>0</v>
      </c>
      <c r="J1890" s="49">
        <f>IF('３　回答貼付シート'!L1887="ない",0,IF('３　回答貼付シート'!L1887="１～２日ある",1,IF('３　回答貼付シート'!L1887="３～５日ある",2,IF('３　回答貼付シート'!L1887="ほぼ毎日ある",3,))))</f>
        <v>0</v>
      </c>
      <c r="K1890" s="49">
        <f>IF('３　回答貼付シート'!M1887="ない",0,IF('３　回答貼付シート'!M1887="１～２日ある",1,IF('３　回答貼付シート'!M1887="３～５日ある",2,IF('３　回答貼付シート'!M1887="ほぼ毎日ある",3,))))</f>
        <v>0</v>
      </c>
      <c r="L1890" s="49">
        <f>IF('３　回答貼付シート'!N1887="ない",0,IF('３　回答貼付シート'!N1887="１～２日ある",1,IF('３　回答貼付シート'!N1887="３～５日ある",2,IF('３　回答貼付シート'!N1887="ほぼ毎日ある",3,))))</f>
        <v>0</v>
      </c>
      <c r="M1890" s="49">
        <f>IF('３　回答貼付シート'!O1887="ない",0,IF('３　回答貼付シート'!O1887="１～２日ある",1,IF('３　回答貼付シート'!O1887="３～５日ある",2,IF('３　回答貼付シート'!O1887="ほぼ毎日ある",3,))))</f>
        <v>0</v>
      </c>
      <c r="N1890" s="49">
        <f>IF('３　回答貼付シート'!P1887="ない",0,IF('３　回答貼付シート'!P1887="１～２日ある",1,IF('３　回答貼付シート'!P1887="３～５日ある",2,IF('３　回答貼付シート'!P1887="ほぼ毎日ある",3,))))</f>
        <v>0</v>
      </c>
      <c r="O1890" s="49">
        <f>IF('３　回答貼付シート'!Q1887="ない",0,IF('３　回答貼付シート'!Q1887="１～２日ある",1,IF('３　回答貼付シート'!Q1887="３～５日ある",2,IF('３　回答貼付シート'!Q1887="ほぼ毎日ある",3,))))</f>
        <v>0</v>
      </c>
      <c r="P1890" s="49">
        <f>IF('３　回答貼付シート'!R1887="ない",0,IF('３　回答貼付シート'!R1887="１～２日ある",1,IF('３　回答貼付シート'!R1887="３～５日ある",2,IF('３　回答貼付シート'!R1887="ほぼ毎日ある",3,))))</f>
        <v>0</v>
      </c>
      <c r="Q1890" s="49">
        <f>IF('３　回答貼付シート'!S1887="ない",0,IF('３　回答貼付シート'!S1887="１～２日ある",1,IF('３　回答貼付シート'!S1887="３～５日ある",2,IF('３　回答貼付シート'!S1887="ほぼ毎日ある",3,))))</f>
        <v>0</v>
      </c>
      <c r="R1890" s="49">
        <f>IF('３　回答貼付シート'!T1887="ない",0,IF('３　回答貼付シート'!T1887="１～２日ある",1,IF('３　回答貼付シート'!T1887="３～５日ある",2,IF('３　回答貼付シート'!T1887="ほぼ毎日ある",3,))))</f>
        <v>0</v>
      </c>
      <c r="S1890" s="49">
        <f>IF('３　回答貼付シート'!U1887="ない",0,IF('３　回答貼付シート'!U1887="１～２日ある",1,IF('３　回答貼付シート'!U1887="３～５日ある",2,IF('３　回答貼付シート'!U1887="ほぼ毎日ある",3,))))</f>
        <v>0</v>
      </c>
      <c r="T1890" s="49">
        <f>IF('３　回答貼付シート'!V1887="ない",0,IF('３　回答貼付シート'!V1887="１～２日ある",1,IF('３　回答貼付シート'!V1887="３～５日ある",2,IF('３　回答貼付シート'!V1887="ほぼ毎日ある",3,))))</f>
        <v>0</v>
      </c>
      <c r="U1890" s="49">
        <f>IF('３　回答貼付シート'!W1887="ない",0,IF('３　回答貼付シート'!W1887="１～２日ある",1,IF('３　回答貼付シート'!W1887="３～５日ある",2,IF('３　回答貼付シート'!W1887="ほぼ毎日ある",3,))))</f>
        <v>0</v>
      </c>
      <c r="V1890" s="49">
        <f>IF('３　回答貼付シート'!X1887="ない",0,IF('３　回答貼付シート'!X1887="１～２日ある",1,IF('３　回答貼付シート'!X1887="３～５日ある",2,IF('３　回答貼付シート'!X1887="ほぼ毎日ある",3,))))</f>
        <v>0</v>
      </c>
      <c r="W1890" s="49">
        <f>IF('３　回答貼付シート'!Y1887="ない",0,IF('３　回答貼付シート'!Y1887="１～２日ある",1,IF('３　回答貼付シート'!Y1887="３～５日ある",2,IF('３　回答貼付シート'!Y1887="ほぼ毎日ある",3,))))</f>
        <v>0</v>
      </c>
      <c r="X1890" s="49">
        <f>IF('３　回答貼付シート'!Z1887="ない",0,IF('３　回答貼付シート'!Z1887="１～２日ある",1,IF('３　回答貼付シート'!Z1887="３～５日ある",2,IF('３　回答貼付シート'!Z1887="ほぼ毎日ある",3,))))</f>
        <v>0</v>
      </c>
      <c r="Y1890" s="49">
        <f>IF('３　回答貼付シート'!AA1887="ない",0,IF('３　回答貼付シート'!AA1887="１～２日ある",1,IF('３　回答貼付シート'!AA1887="３～５日ある",2,IF('３　回答貼付シート'!AA1887="ほぼ毎日ある",3,))))</f>
        <v>0</v>
      </c>
      <c r="Z1890" s="49">
        <f>IF('３　回答貼付シート'!AB1887="ない",0,IF('３　回答貼付シート'!AB1887="１～２日ある",1,IF('３　回答貼付シート'!AB1887="３～５日ある",2,IF('３　回答貼付シート'!AB1887="ほぼ毎日ある",3,))))</f>
        <v>0</v>
      </c>
      <c r="AA1890" s="49">
        <f>IF('３　回答貼付シート'!AC1887="ない",0,IF('３　回答貼付シート'!AC1887="１～２日ある",1,IF('３　回答貼付シート'!AC1887="３～５日ある",2,IF('３　回答貼付シート'!AC1887="ほぼ毎日ある",3,))))</f>
        <v>0</v>
      </c>
      <c r="AB1890" s="49">
        <f>IF('３　回答貼付シート'!AD1887="ない",0,IF('３　回答貼付シート'!AD1887="１～２日ある",1,IF('３　回答貼付シート'!AD1887="３～５日ある",2,IF('３　回答貼付シート'!AD1887="ほぼ毎日ある",3,))))</f>
        <v>0</v>
      </c>
      <c r="AC1890" s="49">
        <f>IF('３　回答貼付シート'!AE1887="ない",0,IF('３　回答貼付シート'!AE1887="１～２日ある",1,IF('３　回答貼付シート'!AE1887="３～５日ある",2,IF('３　回答貼付シート'!AE1887="ほぼ毎日ある",3,))))</f>
        <v>0</v>
      </c>
      <c r="AD1890" s="49">
        <f>IF('３　回答貼付シート'!AF1887="ない",0,IF('３　回答貼付シート'!AF1887="１～２日ある",1,IF('３　回答貼付シート'!AF1887="３～５日ある",2,IF('３　回答貼付シート'!AF1887="ほぼ毎日ある",3,))))</f>
        <v>0</v>
      </c>
      <c r="AE1890" s="49">
        <f>IF('３　回答貼付シート'!AG1887="ない",0,IF('３　回答貼付シート'!AG1887="１～２日ある",1,IF('３　回答貼付シート'!AG1887="３～５日ある",2,IF('３　回答貼付シート'!AG1887="ほぼ毎日ある",3,))))</f>
        <v>0</v>
      </c>
      <c r="AF1890" s="49">
        <f>IF('３　回答貼付シート'!AH1887="ない",0,IF('３　回答貼付シート'!AH1887="１～２日ある",1,IF('３　回答貼付シート'!AH1887="３～５日ある",2,IF('３　回答貼付シート'!AH1887="ほぼ毎日ある",3,))))</f>
        <v>0</v>
      </c>
      <c r="AG1890" s="49">
        <f>IF('３　回答貼付シート'!AI1887="ない",0,IF('３　回答貼付シート'!AI1887="１～２日ある",1,IF('３　回答貼付シート'!AI1887="３～５日ある",2,IF('３　回答貼付シート'!AI1887="ほぼ毎日ある",3,))))</f>
        <v>0</v>
      </c>
      <c r="AH1890" s="49">
        <f>IF('３　回答貼付シート'!AJ1887="ない",0,IF('３　回答貼付シート'!AJ1887="１～２日ある",1,IF('３　回答貼付シート'!AJ1887="３～５日ある",2,IF('３　回答貼付シート'!AJ1887="ほぼ毎日ある",3,))))</f>
        <v>0</v>
      </c>
      <c r="AI1890" s="49">
        <f>IF('３　回答貼付シート'!AK1887="ない",0,IF('３　回答貼付シート'!AK1887="１～２日ある",1,IF('３　回答貼付シート'!AK1887="３～５日ある",2,IF('３　回答貼付シート'!AK1887="ほぼ毎日ある",3,))))</f>
        <v>0</v>
      </c>
      <c r="AJ1890" s="49">
        <f>IF('３　回答貼付シート'!AL1887="ない",0,IF('３　回答貼付シート'!AL1887="１～２日ある",1,IF('３　回答貼付シート'!AL1887="３～５日ある",2,IF('３　回答貼付シート'!AL1887="ほぼ毎日ある",3,))))</f>
        <v>0</v>
      </c>
      <c r="AK1890" s="49">
        <f>IF('３　回答貼付シート'!AM1887="ない",0,IF('３　回答貼付シート'!AM1887="１～２日ある",1,IF('３　回答貼付シート'!AM1887="３～５日ある",2,IF('３　回答貼付シート'!AM1887="ほぼ毎日ある",3,))))</f>
        <v>0</v>
      </c>
      <c r="AL1890" s="49">
        <f>'３　回答貼付シート'!$AN1887</f>
        <v>0</v>
      </c>
      <c r="AM1890" s="49" t="str">
        <f t="shared" si="208"/>
        <v/>
      </c>
      <c r="AN1890" s="49" t="str">
        <f t="shared" si="209"/>
        <v/>
      </c>
      <c r="AO1890" s="49" t="str">
        <f t="shared" si="210"/>
        <v/>
      </c>
      <c r="AP1890" s="49" t="str">
        <f t="shared" si="211"/>
        <v/>
      </c>
      <c r="AQ1890" s="49" t="str">
        <f t="shared" si="212"/>
        <v/>
      </c>
      <c r="AR1890" t="str">
        <f t="shared" si="213"/>
        <v>0</v>
      </c>
      <c r="AT1890" s="42"/>
    </row>
    <row r="1891" spans="1:46">
      <c r="A1891" s="49"/>
      <c r="B1891" s="49">
        <f t="shared" si="207"/>
        <v>0</v>
      </c>
      <c r="C1891" s="49">
        <f>IF('３　回答貼付シート'!$F1888&lt;&gt;0,VLOOKUP('３　回答貼付シート'!$F1888,$AR$2048:$AS$2054,2,FALSE),0)</f>
        <v>0</v>
      </c>
      <c r="D1891" s="49">
        <f>IF('３　回答貼付シート'!$G1888&lt;&gt;0,VLOOKUP(('３　回答貼付シート'!$G1888), $AR$2048:$AS$2054,2,FALSE),0)</f>
        <v>0</v>
      </c>
      <c r="E1891" s="49">
        <f>'３　回答貼付シート'!$H1888</f>
        <v>0</v>
      </c>
      <c r="F1891" s="49">
        <f>IF(E1891=0,0,VLOOKUP($B1891,'２　情報入力シート'!$A$2:$E$2049,5))</f>
        <v>0</v>
      </c>
      <c r="G1891" s="49">
        <f>IF('３　回答貼付シート'!I1888="ない",0,IF('３　回答貼付シート'!I1888="１～２日ある",1,IF('３　回答貼付シート'!I1888="３～５日ある",2,IF('３　回答貼付シート'!I1888="ほぼ毎日ある",3,))))</f>
        <v>0</v>
      </c>
      <c r="H1891" s="49">
        <f>IF('３　回答貼付シート'!J1888="ない",0,IF('３　回答貼付シート'!J1888="１～２日ある",1,IF('３　回答貼付シート'!J1888="３～５日ある",2,IF('３　回答貼付シート'!J1888="ほぼ毎日ある",3,))))</f>
        <v>0</v>
      </c>
      <c r="I1891" s="49">
        <f>IF('３　回答貼付シート'!K1888="ない",0,IF('３　回答貼付シート'!K1888="１～２日ある",1,IF('３　回答貼付シート'!K1888="３～５日ある",2,IF('３　回答貼付シート'!K1888="ほぼ毎日ある",3,))))</f>
        <v>0</v>
      </c>
      <c r="J1891" s="49">
        <f>IF('３　回答貼付シート'!L1888="ない",0,IF('３　回答貼付シート'!L1888="１～２日ある",1,IF('３　回答貼付シート'!L1888="３～５日ある",2,IF('３　回答貼付シート'!L1888="ほぼ毎日ある",3,))))</f>
        <v>0</v>
      </c>
      <c r="K1891" s="49">
        <f>IF('３　回答貼付シート'!M1888="ない",0,IF('３　回答貼付シート'!M1888="１～２日ある",1,IF('３　回答貼付シート'!M1888="３～５日ある",2,IF('３　回答貼付シート'!M1888="ほぼ毎日ある",3,))))</f>
        <v>0</v>
      </c>
      <c r="L1891" s="49">
        <f>IF('３　回答貼付シート'!N1888="ない",0,IF('３　回答貼付シート'!N1888="１～２日ある",1,IF('３　回答貼付シート'!N1888="３～５日ある",2,IF('３　回答貼付シート'!N1888="ほぼ毎日ある",3,))))</f>
        <v>0</v>
      </c>
      <c r="M1891" s="49">
        <f>IF('３　回答貼付シート'!O1888="ない",0,IF('３　回答貼付シート'!O1888="１～２日ある",1,IF('３　回答貼付シート'!O1888="３～５日ある",2,IF('３　回答貼付シート'!O1888="ほぼ毎日ある",3,))))</f>
        <v>0</v>
      </c>
      <c r="N1891" s="49">
        <f>IF('３　回答貼付シート'!P1888="ない",0,IF('３　回答貼付シート'!P1888="１～２日ある",1,IF('３　回答貼付シート'!P1888="３～５日ある",2,IF('３　回答貼付シート'!P1888="ほぼ毎日ある",3,))))</f>
        <v>0</v>
      </c>
      <c r="O1891" s="49">
        <f>IF('３　回答貼付シート'!Q1888="ない",0,IF('３　回答貼付シート'!Q1888="１～２日ある",1,IF('３　回答貼付シート'!Q1888="３～５日ある",2,IF('３　回答貼付シート'!Q1888="ほぼ毎日ある",3,))))</f>
        <v>0</v>
      </c>
      <c r="P1891" s="49">
        <f>IF('３　回答貼付シート'!R1888="ない",0,IF('３　回答貼付シート'!R1888="１～２日ある",1,IF('３　回答貼付シート'!R1888="３～５日ある",2,IF('３　回答貼付シート'!R1888="ほぼ毎日ある",3,))))</f>
        <v>0</v>
      </c>
      <c r="Q1891" s="49">
        <f>IF('３　回答貼付シート'!S1888="ない",0,IF('３　回答貼付シート'!S1888="１～２日ある",1,IF('３　回答貼付シート'!S1888="３～５日ある",2,IF('３　回答貼付シート'!S1888="ほぼ毎日ある",3,))))</f>
        <v>0</v>
      </c>
      <c r="R1891" s="49">
        <f>IF('３　回答貼付シート'!T1888="ない",0,IF('３　回答貼付シート'!T1888="１～２日ある",1,IF('３　回答貼付シート'!T1888="３～５日ある",2,IF('３　回答貼付シート'!T1888="ほぼ毎日ある",3,))))</f>
        <v>0</v>
      </c>
      <c r="S1891" s="49">
        <f>IF('３　回答貼付シート'!U1888="ない",0,IF('３　回答貼付シート'!U1888="１～２日ある",1,IF('３　回答貼付シート'!U1888="３～５日ある",2,IF('３　回答貼付シート'!U1888="ほぼ毎日ある",3,))))</f>
        <v>0</v>
      </c>
      <c r="T1891" s="49">
        <f>IF('３　回答貼付シート'!V1888="ない",0,IF('３　回答貼付シート'!V1888="１～２日ある",1,IF('３　回答貼付シート'!V1888="３～５日ある",2,IF('３　回答貼付シート'!V1888="ほぼ毎日ある",3,))))</f>
        <v>0</v>
      </c>
      <c r="U1891" s="49">
        <f>IF('３　回答貼付シート'!W1888="ない",0,IF('３　回答貼付シート'!W1888="１～２日ある",1,IF('３　回答貼付シート'!W1888="３～５日ある",2,IF('３　回答貼付シート'!W1888="ほぼ毎日ある",3,))))</f>
        <v>0</v>
      </c>
      <c r="V1891" s="49">
        <f>IF('３　回答貼付シート'!X1888="ない",0,IF('３　回答貼付シート'!X1888="１～２日ある",1,IF('３　回答貼付シート'!X1888="３～５日ある",2,IF('３　回答貼付シート'!X1888="ほぼ毎日ある",3,))))</f>
        <v>0</v>
      </c>
      <c r="W1891" s="49">
        <f>IF('３　回答貼付シート'!Y1888="ない",0,IF('３　回答貼付シート'!Y1888="１～２日ある",1,IF('３　回答貼付シート'!Y1888="３～５日ある",2,IF('３　回答貼付シート'!Y1888="ほぼ毎日ある",3,))))</f>
        <v>0</v>
      </c>
      <c r="X1891" s="49">
        <f>IF('３　回答貼付シート'!Z1888="ない",0,IF('３　回答貼付シート'!Z1888="１～２日ある",1,IF('３　回答貼付シート'!Z1888="３～５日ある",2,IF('３　回答貼付シート'!Z1888="ほぼ毎日ある",3,))))</f>
        <v>0</v>
      </c>
      <c r="Y1891" s="49">
        <f>IF('３　回答貼付シート'!AA1888="ない",0,IF('３　回答貼付シート'!AA1888="１～２日ある",1,IF('３　回答貼付シート'!AA1888="３～５日ある",2,IF('３　回答貼付シート'!AA1888="ほぼ毎日ある",3,))))</f>
        <v>0</v>
      </c>
      <c r="Z1891" s="49">
        <f>IF('３　回答貼付シート'!AB1888="ない",0,IF('３　回答貼付シート'!AB1888="１～２日ある",1,IF('３　回答貼付シート'!AB1888="３～５日ある",2,IF('３　回答貼付シート'!AB1888="ほぼ毎日ある",3,))))</f>
        <v>0</v>
      </c>
      <c r="AA1891" s="49">
        <f>IF('３　回答貼付シート'!AC1888="ない",0,IF('３　回答貼付シート'!AC1888="１～２日ある",1,IF('３　回答貼付シート'!AC1888="３～５日ある",2,IF('３　回答貼付シート'!AC1888="ほぼ毎日ある",3,))))</f>
        <v>0</v>
      </c>
      <c r="AB1891" s="49">
        <f>IF('３　回答貼付シート'!AD1888="ない",0,IF('３　回答貼付シート'!AD1888="１～２日ある",1,IF('３　回答貼付シート'!AD1888="３～５日ある",2,IF('３　回答貼付シート'!AD1888="ほぼ毎日ある",3,))))</f>
        <v>0</v>
      </c>
      <c r="AC1891" s="49">
        <f>IF('３　回答貼付シート'!AE1888="ない",0,IF('３　回答貼付シート'!AE1888="１～２日ある",1,IF('３　回答貼付シート'!AE1888="３～５日ある",2,IF('３　回答貼付シート'!AE1888="ほぼ毎日ある",3,))))</f>
        <v>0</v>
      </c>
      <c r="AD1891" s="49">
        <f>IF('３　回答貼付シート'!AF1888="ない",0,IF('３　回答貼付シート'!AF1888="１～２日ある",1,IF('３　回答貼付シート'!AF1888="３～５日ある",2,IF('３　回答貼付シート'!AF1888="ほぼ毎日ある",3,))))</f>
        <v>0</v>
      </c>
      <c r="AE1891" s="49">
        <f>IF('３　回答貼付シート'!AG1888="ない",0,IF('３　回答貼付シート'!AG1888="１～２日ある",1,IF('３　回答貼付シート'!AG1888="３～５日ある",2,IF('３　回答貼付シート'!AG1888="ほぼ毎日ある",3,))))</f>
        <v>0</v>
      </c>
      <c r="AF1891" s="49">
        <f>IF('３　回答貼付シート'!AH1888="ない",0,IF('３　回答貼付シート'!AH1888="１～２日ある",1,IF('３　回答貼付シート'!AH1888="３～５日ある",2,IF('３　回答貼付シート'!AH1888="ほぼ毎日ある",3,))))</f>
        <v>0</v>
      </c>
      <c r="AG1891" s="49">
        <f>IF('３　回答貼付シート'!AI1888="ない",0,IF('３　回答貼付シート'!AI1888="１～２日ある",1,IF('３　回答貼付シート'!AI1888="３～５日ある",2,IF('３　回答貼付シート'!AI1888="ほぼ毎日ある",3,))))</f>
        <v>0</v>
      </c>
      <c r="AH1891" s="49">
        <f>IF('３　回答貼付シート'!AJ1888="ない",0,IF('３　回答貼付シート'!AJ1888="１～２日ある",1,IF('３　回答貼付シート'!AJ1888="３～５日ある",2,IF('３　回答貼付シート'!AJ1888="ほぼ毎日ある",3,))))</f>
        <v>0</v>
      </c>
      <c r="AI1891" s="49">
        <f>IF('３　回答貼付シート'!AK1888="ない",0,IF('３　回答貼付シート'!AK1888="１～２日ある",1,IF('３　回答貼付シート'!AK1888="３～５日ある",2,IF('３　回答貼付シート'!AK1888="ほぼ毎日ある",3,))))</f>
        <v>0</v>
      </c>
      <c r="AJ1891" s="49">
        <f>IF('３　回答貼付シート'!AL1888="ない",0,IF('３　回答貼付シート'!AL1888="１～２日ある",1,IF('３　回答貼付シート'!AL1888="３～５日ある",2,IF('３　回答貼付シート'!AL1888="ほぼ毎日ある",3,))))</f>
        <v>0</v>
      </c>
      <c r="AK1891" s="49">
        <f>IF('３　回答貼付シート'!AM1888="ない",0,IF('３　回答貼付シート'!AM1888="１～２日ある",1,IF('３　回答貼付シート'!AM1888="３～５日ある",2,IF('３　回答貼付シート'!AM1888="ほぼ毎日ある",3,))))</f>
        <v>0</v>
      </c>
      <c r="AL1891" s="49">
        <f>'３　回答貼付シート'!$AN1888</f>
        <v>0</v>
      </c>
      <c r="AM1891" s="49" t="str">
        <f t="shared" si="208"/>
        <v/>
      </c>
      <c r="AN1891" s="49" t="str">
        <f t="shared" si="209"/>
        <v/>
      </c>
      <c r="AO1891" s="49" t="str">
        <f t="shared" si="210"/>
        <v/>
      </c>
      <c r="AP1891" s="49" t="str">
        <f t="shared" si="211"/>
        <v/>
      </c>
      <c r="AQ1891" s="49" t="str">
        <f t="shared" si="212"/>
        <v/>
      </c>
      <c r="AR1891" t="str">
        <f t="shared" si="213"/>
        <v>0</v>
      </c>
      <c r="AT1891" s="42"/>
    </row>
    <row r="1892" spans="1:46">
      <c r="A1892" s="49"/>
      <c r="B1892" s="49">
        <f t="shared" si="207"/>
        <v>0</v>
      </c>
      <c r="C1892" s="49">
        <f>IF('３　回答貼付シート'!$F1889&lt;&gt;0,VLOOKUP('３　回答貼付シート'!$F1889,$AR$2048:$AS$2054,2,FALSE),0)</f>
        <v>0</v>
      </c>
      <c r="D1892" s="49">
        <f>IF('３　回答貼付シート'!$G1889&lt;&gt;0,VLOOKUP(('３　回答貼付シート'!$G1889), $AR$2048:$AS$2054,2,FALSE),0)</f>
        <v>0</v>
      </c>
      <c r="E1892" s="49">
        <f>'３　回答貼付シート'!$H1889</f>
        <v>0</v>
      </c>
      <c r="F1892" s="49">
        <f>IF(E1892=0,0,VLOOKUP($B1892,'２　情報入力シート'!$A$2:$E$2049,5))</f>
        <v>0</v>
      </c>
      <c r="G1892" s="49">
        <f>IF('３　回答貼付シート'!I1889="ない",0,IF('３　回答貼付シート'!I1889="１～２日ある",1,IF('３　回答貼付シート'!I1889="３～５日ある",2,IF('３　回答貼付シート'!I1889="ほぼ毎日ある",3,))))</f>
        <v>0</v>
      </c>
      <c r="H1892" s="49">
        <f>IF('３　回答貼付シート'!J1889="ない",0,IF('３　回答貼付シート'!J1889="１～２日ある",1,IF('３　回答貼付シート'!J1889="３～５日ある",2,IF('３　回答貼付シート'!J1889="ほぼ毎日ある",3,))))</f>
        <v>0</v>
      </c>
      <c r="I1892" s="49">
        <f>IF('３　回答貼付シート'!K1889="ない",0,IF('３　回答貼付シート'!K1889="１～２日ある",1,IF('３　回答貼付シート'!K1889="３～５日ある",2,IF('３　回答貼付シート'!K1889="ほぼ毎日ある",3,))))</f>
        <v>0</v>
      </c>
      <c r="J1892" s="49">
        <f>IF('３　回答貼付シート'!L1889="ない",0,IF('３　回答貼付シート'!L1889="１～２日ある",1,IF('３　回答貼付シート'!L1889="３～５日ある",2,IF('３　回答貼付シート'!L1889="ほぼ毎日ある",3,))))</f>
        <v>0</v>
      </c>
      <c r="K1892" s="49">
        <f>IF('３　回答貼付シート'!M1889="ない",0,IF('３　回答貼付シート'!M1889="１～２日ある",1,IF('３　回答貼付シート'!M1889="３～５日ある",2,IF('３　回答貼付シート'!M1889="ほぼ毎日ある",3,))))</f>
        <v>0</v>
      </c>
      <c r="L1892" s="49">
        <f>IF('３　回答貼付シート'!N1889="ない",0,IF('３　回答貼付シート'!N1889="１～２日ある",1,IF('３　回答貼付シート'!N1889="３～５日ある",2,IF('３　回答貼付シート'!N1889="ほぼ毎日ある",3,))))</f>
        <v>0</v>
      </c>
      <c r="M1892" s="49">
        <f>IF('３　回答貼付シート'!O1889="ない",0,IF('３　回答貼付シート'!O1889="１～２日ある",1,IF('３　回答貼付シート'!O1889="３～５日ある",2,IF('３　回答貼付シート'!O1889="ほぼ毎日ある",3,))))</f>
        <v>0</v>
      </c>
      <c r="N1892" s="49">
        <f>IF('３　回答貼付シート'!P1889="ない",0,IF('３　回答貼付シート'!P1889="１～２日ある",1,IF('３　回答貼付シート'!P1889="３～５日ある",2,IF('３　回答貼付シート'!P1889="ほぼ毎日ある",3,))))</f>
        <v>0</v>
      </c>
      <c r="O1892" s="49">
        <f>IF('３　回答貼付シート'!Q1889="ない",0,IF('３　回答貼付シート'!Q1889="１～２日ある",1,IF('３　回答貼付シート'!Q1889="３～５日ある",2,IF('３　回答貼付シート'!Q1889="ほぼ毎日ある",3,))))</f>
        <v>0</v>
      </c>
      <c r="P1892" s="49">
        <f>IF('３　回答貼付シート'!R1889="ない",0,IF('３　回答貼付シート'!R1889="１～２日ある",1,IF('３　回答貼付シート'!R1889="３～５日ある",2,IF('３　回答貼付シート'!R1889="ほぼ毎日ある",3,))))</f>
        <v>0</v>
      </c>
      <c r="Q1892" s="49">
        <f>IF('３　回答貼付シート'!S1889="ない",0,IF('３　回答貼付シート'!S1889="１～２日ある",1,IF('３　回答貼付シート'!S1889="３～５日ある",2,IF('３　回答貼付シート'!S1889="ほぼ毎日ある",3,))))</f>
        <v>0</v>
      </c>
      <c r="R1892" s="49">
        <f>IF('３　回答貼付シート'!T1889="ない",0,IF('３　回答貼付シート'!T1889="１～２日ある",1,IF('３　回答貼付シート'!T1889="３～５日ある",2,IF('３　回答貼付シート'!T1889="ほぼ毎日ある",3,))))</f>
        <v>0</v>
      </c>
      <c r="S1892" s="49">
        <f>IF('３　回答貼付シート'!U1889="ない",0,IF('３　回答貼付シート'!U1889="１～２日ある",1,IF('３　回答貼付シート'!U1889="３～５日ある",2,IF('３　回答貼付シート'!U1889="ほぼ毎日ある",3,))))</f>
        <v>0</v>
      </c>
      <c r="T1892" s="49">
        <f>IF('３　回答貼付シート'!V1889="ない",0,IF('３　回答貼付シート'!V1889="１～２日ある",1,IF('３　回答貼付シート'!V1889="３～５日ある",2,IF('３　回答貼付シート'!V1889="ほぼ毎日ある",3,))))</f>
        <v>0</v>
      </c>
      <c r="U1892" s="49">
        <f>IF('３　回答貼付シート'!W1889="ない",0,IF('３　回答貼付シート'!W1889="１～２日ある",1,IF('３　回答貼付シート'!W1889="３～５日ある",2,IF('３　回答貼付シート'!W1889="ほぼ毎日ある",3,))))</f>
        <v>0</v>
      </c>
      <c r="V1892" s="49">
        <f>IF('３　回答貼付シート'!X1889="ない",0,IF('３　回答貼付シート'!X1889="１～２日ある",1,IF('３　回答貼付シート'!X1889="３～５日ある",2,IF('３　回答貼付シート'!X1889="ほぼ毎日ある",3,))))</f>
        <v>0</v>
      </c>
      <c r="W1892" s="49">
        <f>IF('３　回答貼付シート'!Y1889="ない",0,IF('３　回答貼付シート'!Y1889="１～２日ある",1,IF('３　回答貼付シート'!Y1889="３～５日ある",2,IF('３　回答貼付シート'!Y1889="ほぼ毎日ある",3,))))</f>
        <v>0</v>
      </c>
      <c r="X1892" s="49">
        <f>IF('３　回答貼付シート'!Z1889="ない",0,IF('３　回答貼付シート'!Z1889="１～２日ある",1,IF('３　回答貼付シート'!Z1889="３～５日ある",2,IF('３　回答貼付シート'!Z1889="ほぼ毎日ある",3,))))</f>
        <v>0</v>
      </c>
      <c r="Y1892" s="49">
        <f>IF('３　回答貼付シート'!AA1889="ない",0,IF('３　回答貼付シート'!AA1889="１～２日ある",1,IF('３　回答貼付シート'!AA1889="３～５日ある",2,IF('３　回答貼付シート'!AA1889="ほぼ毎日ある",3,))))</f>
        <v>0</v>
      </c>
      <c r="Z1892" s="49">
        <f>IF('３　回答貼付シート'!AB1889="ない",0,IF('３　回答貼付シート'!AB1889="１～２日ある",1,IF('３　回答貼付シート'!AB1889="３～５日ある",2,IF('３　回答貼付シート'!AB1889="ほぼ毎日ある",3,))))</f>
        <v>0</v>
      </c>
      <c r="AA1892" s="49">
        <f>IF('３　回答貼付シート'!AC1889="ない",0,IF('３　回答貼付シート'!AC1889="１～２日ある",1,IF('３　回答貼付シート'!AC1889="３～５日ある",2,IF('３　回答貼付シート'!AC1889="ほぼ毎日ある",3,))))</f>
        <v>0</v>
      </c>
      <c r="AB1892" s="49">
        <f>IF('３　回答貼付シート'!AD1889="ない",0,IF('３　回答貼付シート'!AD1889="１～２日ある",1,IF('３　回答貼付シート'!AD1889="３～５日ある",2,IF('３　回答貼付シート'!AD1889="ほぼ毎日ある",3,))))</f>
        <v>0</v>
      </c>
      <c r="AC1892" s="49">
        <f>IF('３　回答貼付シート'!AE1889="ない",0,IF('３　回答貼付シート'!AE1889="１～２日ある",1,IF('３　回答貼付シート'!AE1889="３～５日ある",2,IF('３　回答貼付シート'!AE1889="ほぼ毎日ある",3,))))</f>
        <v>0</v>
      </c>
      <c r="AD1892" s="49">
        <f>IF('３　回答貼付シート'!AF1889="ない",0,IF('３　回答貼付シート'!AF1889="１～２日ある",1,IF('３　回答貼付シート'!AF1889="３～５日ある",2,IF('３　回答貼付シート'!AF1889="ほぼ毎日ある",3,))))</f>
        <v>0</v>
      </c>
      <c r="AE1892" s="49">
        <f>IF('３　回答貼付シート'!AG1889="ない",0,IF('３　回答貼付シート'!AG1889="１～２日ある",1,IF('３　回答貼付シート'!AG1889="３～５日ある",2,IF('３　回答貼付シート'!AG1889="ほぼ毎日ある",3,))))</f>
        <v>0</v>
      </c>
      <c r="AF1892" s="49">
        <f>IF('３　回答貼付シート'!AH1889="ない",0,IF('３　回答貼付シート'!AH1889="１～２日ある",1,IF('３　回答貼付シート'!AH1889="３～５日ある",2,IF('３　回答貼付シート'!AH1889="ほぼ毎日ある",3,))))</f>
        <v>0</v>
      </c>
      <c r="AG1892" s="49">
        <f>IF('３　回答貼付シート'!AI1889="ない",0,IF('３　回答貼付シート'!AI1889="１～２日ある",1,IF('３　回答貼付シート'!AI1889="３～５日ある",2,IF('３　回答貼付シート'!AI1889="ほぼ毎日ある",3,))))</f>
        <v>0</v>
      </c>
      <c r="AH1892" s="49">
        <f>IF('３　回答貼付シート'!AJ1889="ない",0,IF('３　回答貼付シート'!AJ1889="１～２日ある",1,IF('３　回答貼付シート'!AJ1889="３～５日ある",2,IF('３　回答貼付シート'!AJ1889="ほぼ毎日ある",3,))))</f>
        <v>0</v>
      </c>
      <c r="AI1892" s="49">
        <f>IF('３　回答貼付シート'!AK1889="ない",0,IF('３　回答貼付シート'!AK1889="１～２日ある",1,IF('３　回答貼付シート'!AK1889="３～５日ある",2,IF('３　回答貼付シート'!AK1889="ほぼ毎日ある",3,))))</f>
        <v>0</v>
      </c>
      <c r="AJ1892" s="49">
        <f>IF('３　回答貼付シート'!AL1889="ない",0,IF('３　回答貼付シート'!AL1889="１～２日ある",1,IF('３　回答貼付シート'!AL1889="３～５日ある",2,IF('３　回答貼付シート'!AL1889="ほぼ毎日ある",3,))))</f>
        <v>0</v>
      </c>
      <c r="AK1892" s="49">
        <f>IF('３　回答貼付シート'!AM1889="ない",0,IF('３　回答貼付シート'!AM1889="１～２日ある",1,IF('３　回答貼付シート'!AM1889="３～５日ある",2,IF('３　回答貼付シート'!AM1889="ほぼ毎日ある",3,))))</f>
        <v>0</v>
      </c>
      <c r="AL1892" s="49">
        <f>'３　回答貼付シート'!$AN1889</f>
        <v>0</v>
      </c>
      <c r="AM1892" s="49" t="str">
        <f t="shared" si="208"/>
        <v/>
      </c>
      <c r="AN1892" s="49" t="str">
        <f t="shared" si="209"/>
        <v/>
      </c>
      <c r="AO1892" s="49" t="str">
        <f t="shared" si="210"/>
        <v/>
      </c>
      <c r="AP1892" s="49" t="str">
        <f t="shared" si="211"/>
        <v/>
      </c>
      <c r="AQ1892" s="49" t="str">
        <f t="shared" si="212"/>
        <v/>
      </c>
      <c r="AR1892" t="str">
        <f t="shared" si="213"/>
        <v>0</v>
      </c>
      <c r="AT1892" s="42"/>
    </row>
    <row r="1893" spans="1:46">
      <c r="A1893" s="49"/>
      <c r="B1893" s="49">
        <f t="shared" si="207"/>
        <v>0</v>
      </c>
      <c r="C1893" s="49">
        <f>IF('３　回答貼付シート'!$F1890&lt;&gt;0,VLOOKUP('３　回答貼付シート'!$F1890,$AR$2048:$AS$2054,2,FALSE),0)</f>
        <v>0</v>
      </c>
      <c r="D1893" s="49">
        <f>IF('３　回答貼付シート'!$G1890&lt;&gt;0,VLOOKUP(('３　回答貼付シート'!$G1890), $AR$2048:$AS$2054,2,FALSE),0)</f>
        <v>0</v>
      </c>
      <c r="E1893" s="49">
        <f>'３　回答貼付シート'!$H1890</f>
        <v>0</v>
      </c>
      <c r="F1893" s="49">
        <f>IF(E1893=0,0,VLOOKUP($B1893,'２　情報入力シート'!$A$2:$E$2049,5))</f>
        <v>0</v>
      </c>
      <c r="G1893" s="49">
        <f>IF('３　回答貼付シート'!I1890="ない",0,IF('３　回答貼付シート'!I1890="１～２日ある",1,IF('３　回答貼付シート'!I1890="３～５日ある",2,IF('３　回答貼付シート'!I1890="ほぼ毎日ある",3,))))</f>
        <v>0</v>
      </c>
      <c r="H1893" s="49">
        <f>IF('３　回答貼付シート'!J1890="ない",0,IF('３　回答貼付シート'!J1890="１～２日ある",1,IF('３　回答貼付シート'!J1890="３～５日ある",2,IF('３　回答貼付シート'!J1890="ほぼ毎日ある",3,))))</f>
        <v>0</v>
      </c>
      <c r="I1893" s="49">
        <f>IF('３　回答貼付シート'!K1890="ない",0,IF('３　回答貼付シート'!K1890="１～２日ある",1,IF('３　回答貼付シート'!K1890="３～５日ある",2,IF('３　回答貼付シート'!K1890="ほぼ毎日ある",3,))))</f>
        <v>0</v>
      </c>
      <c r="J1893" s="49">
        <f>IF('３　回答貼付シート'!L1890="ない",0,IF('３　回答貼付シート'!L1890="１～２日ある",1,IF('３　回答貼付シート'!L1890="３～５日ある",2,IF('３　回答貼付シート'!L1890="ほぼ毎日ある",3,))))</f>
        <v>0</v>
      </c>
      <c r="K1893" s="49">
        <f>IF('３　回答貼付シート'!M1890="ない",0,IF('３　回答貼付シート'!M1890="１～２日ある",1,IF('３　回答貼付シート'!M1890="３～５日ある",2,IF('３　回答貼付シート'!M1890="ほぼ毎日ある",3,))))</f>
        <v>0</v>
      </c>
      <c r="L1893" s="49">
        <f>IF('３　回答貼付シート'!N1890="ない",0,IF('３　回答貼付シート'!N1890="１～２日ある",1,IF('３　回答貼付シート'!N1890="３～５日ある",2,IF('３　回答貼付シート'!N1890="ほぼ毎日ある",3,))))</f>
        <v>0</v>
      </c>
      <c r="M1893" s="49">
        <f>IF('３　回答貼付シート'!O1890="ない",0,IF('３　回答貼付シート'!O1890="１～２日ある",1,IF('３　回答貼付シート'!O1890="３～５日ある",2,IF('３　回答貼付シート'!O1890="ほぼ毎日ある",3,))))</f>
        <v>0</v>
      </c>
      <c r="N1893" s="49">
        <f>IF('３　回答貼付シート'!P1890="ない",0,IF('３　回答貼付シート'!P1890="１～２日ある",1,IF('３　回答貼付シート'!P1890="３～５日ある",2,IF('３　回答貼付シート'!P1890="ほぼ毎日ある",3,))))</f>
        <v>0</v>
      </c>
      <c r="O1893" s="49">
        <f>IF('３　回答貼付シート'!Q1890="ない",0,IF('３　回答貼付シート'!Q1890="１～２日ある",1,IF('３　回答貼付シート'!Q1890="３～５日ある",2,IF('３　回答貼付シート'!Q1890="ほぼ毎日ある",3,))))</f>
        <v>0</v>
      </c>
      <c r="P1893" s="49">
        <f>IF('３　回答貼付シート'!R1890="ない",0,IF('３　回答貼付シート'!R1890="１～２日ある",1,IF('３　回答貼付シート'!R1890="３～５日ある",2,IF('３　回答貼付シート'!R1890="ほぼ毎日ある",3,))))</f>
        <v>0</v>
      </c>
      <c r="Q1893" s="49">
        <f>IF('３　回答貼付シート'!S1890="ない",0,IF('３　回答貼付シート'!S1890="１～２日ある",1,IF('３　回答貼付シート'!S1890="３～５日ある",2,IF('３　回答貼付シート'!S1890="ほぼ毎日ある",3,))))</f>
        <v>0</v>
      </c>
      <c r="R1893" s="49">
        <f>IF('３　回答貼付シート'!T1890="ない",0,IF('３　回答貼付シート'!T1890="１～２日ある",1,IF('３　回答貼付シート'!T1890="３～５日ある",2,IF('３　回答貼付シート'!T1890="ほぼ毎日ある",3,))))</f>
        <v>0</v>
      </c>
      <c r="S1893" s="49">
        <f>IF('３　回答貼付シート'!U1890="ない",0,IF('３　回答貼付シート'!U1890="１～２日ある",1,IF('３　回答貼付シート'!U1890="３～５日ある",2,IF('３　回答貼付シート'!U1890="ほぼ毎日ある",3,))))</f>
        <v>0</v>
      </c>
      <c r="T1893" s="49">
        <f>IF('３　回答貼付シート'!V1890="ない",0,IF('３　回答貼付シート'!V1890="１～２日ある",1,IF('３　回答貼付シート'!V1890="３～５日ある",2,IF('３　回答貼付シート'!V1890="ほぼ毎日ある",3,))))</f>
        <v>0</v>
      </c>
      <c r="U1893" s="49">
        <f>IF('３　回答貼付シート'!W1890="ない",0,IF('３　回答貼付シート'!W1890="１～２日ある",1,IF('３　回答貼付シート'!W1890="３～５日ある",2,IF('３　回答貼付シート'!W1890="ほぼ毎日ある",3,))))</f>
        <v>0</v>
      </c>
      <c r="V1893" s="49">
        <f>IF('３　回答貼付シート'!X1890="ない",0,IF('３　回答貼付シート'!X1890="１～２日ある",1,IF('３　回答貼付シート'!X1890="３～５日ある",2,IF('３　回答貼付シート'!X1890="ほぼ毎日ある",3,))))</f>
        <v>0</v>
      </c>
      <c r="W1893" s="49">
        <f>IF('３　回答貼付シート'!Y1890="ない",0,IF('３　回答貼付シート'!Y1890="１～２日ある",1,IF('３　回答貼付シート'!Y1890="３～５日ある",2,IF('３　回答貼付シート'!Y1890="ほぼ毎日ある",3,))))</f>
        <v>0</v>
      </c>
      <c r="X1893" s="49">
        <f>IF('３　回答貼付シート'!Z1890="ない",0,IF('３　回答貼付シート'!Z1890="１～２日ある",1,IF('３　回答貼付シート'!Z1890="３～５日ある",2,IF('３　回答貼付シート'!Z1890="ほぼ毎日ある",3,))))</f>
        <v>0</v>
      </c>
      <c r="Y1893" s="49">
        <f>IF('３　回答貼付シート'!AA1890="ない",0,IF('３　回答貼付シート'!AA1890="１～２日ある",1,IF('３　回答貼付シート'!AA1890="３～５日ある",2,IF('３　回答貼付シート'!AA1890="ほぼ毎日ある",3,))))</f>
        <v>0</v>
      </c>
      <c r="Z1893" s="49">
        <f>IF('３　回答貼付シート'!AB1890="ない",0,IF('３　回答貼付シート'!AB1890="１～２日ある",1,IF('３　回答貼付シート'!AB1890="３～５日ある",2,IF('３　回答貼付シート'!AB1890="ほぼ毎日ある",3,))))</f>
        <v>0</v>
      </c>
      <c r="AA1893" s="49">
        <f>IF('３　回答貼付シート'!AC1890="ない",0,IF('３　回答貼付シート'!AC1890="１～２日ある",1,IF('３　回答貼付シート'!AC1890="３～５日ある",2,IF('３　回答貼付シート'!AC1890="ほぼ毎日ある",3,))))</f>
        <v>0</v>
      </c>
      <c r="AB1893" s="49">
        <f>IF('３　回答貼付シート'!AD1890="ない",0,IF('３　回答貼付シート'!AD1890="１～２日ある",1,IF('３　回答貼付シート'!AD1890="３～５日ある",2,IF('３　回答貼付シート'!AD1890="ほぼ毎日ある",3,))))</f>
        <v>0</v>
      </c>
      <c r="AC1893" s="49">
        <f>IF('３　回答貼付シート'!AE1890="ない",0,IF('３　回答貼付シート'!AE1890="１～２日ある",1,IF('３　回答貼付シート'!AE1890="３～５日ある",2,IF('３　回答貼付シート'!AE1890="ほぼ毎日ある",3,))))</f>
        <v>0</v>
      </c>
      <c r="AD1893" s="49">
        <f>IF('３　回答貼付シート'!AF1890="ない",0,IF('３　回答貼付シート'!AF1890="１～２日ある",1,IF('３　回答貼付シート'!AF1890="３～５日ある",2,IF('３　回答貼付シート'!AF1890="ほぼ毎日ある",3,))))</f>
        <v>0</v>
      </c>
      <c r="AE1893" s="49">
        <f>IF('３　回答貼付シート'!AG1890="ない",0,IF('３　回答貼付シート'!AG1890="１～２日ある",1,IF('３　回答貼付シート'!AG1890="３～５日ある",2,IF('３　回答貼付シート'!AG1890="ほぼ毎日ある",3,))))</f>
        <v>0</v>
      </c>
      <c r="AF1893" s="49">
        <f>IF('３　回答貼付シート'!AH1890="ない",0,IF('３　回答貼付シート'!AH1890="１～２日ある",1,IF('３　回答貼付シート'!AH1890="３～５日ある",2,IF('３　回答貼付シート'!AH1890="ほぼ毎日ある",3,))))</f>
        <v>0</v>
      </c>
      <c r="AG1893" s="49">
        <f>IF('３　回答貼付シート'!AI1890="ない",0,IF('３　回答貼付シート'!AI1890="１～２日ある",1,IF('３　回答貼付シート'!AI1890="３～５日ある",2,IF('３　回答貼付シート'!AI1890="ほぼ毎日ある",3,))))</f>
        <v>0</v>
      </c>
      <c r="AH1893" s="49">
        <f>IF('３　回答貼付シート'!AJ1890="ない",0,IF('３　回答貼付シート'!AJ1890="１～２日ある",1,IF('３　回答貼付シート'!AJ1890="３～５日ある",2,IF('３　回答貼付シート'!AJ1890="ほぼ毎日ある",3,))))</f>
        <v>0</v>
      </c>
      <c r="AI1893" s="49">
        <f>IF('３　回答貼付シート'!AK1890="ない",0,IF('３　回答貼付シート'!AK1890="１～２日ある",1,IF('３　回答貼付シート'!AK1890="３～５日ある",2,IF('３　回答貼付シート'!AK1890="ほぼ毎日ある",3,))))</f>
        <v>0</v>
      </c>
      <c r="AJ1893" s="49">
        <f>IF('３　回答貼付シート'!AL1890="ない",0,IF('３　回答貼付シート'!AL1890="１～２日ある",1,IF('３　回答貼付シート'!AL1890="３～５日ある",2,IF('３　回答貼付シート'!AL1890="ほぼ毎日ある",3,))))</f>
        <v>0</v>
      </c>
      <c r="AK1893" s="49">
        <f>IF('３　回答貼付シート'!AM1890="ない",0,IF('３　回答貼付シート'!AM1890="１～２日ある",1,IF('３　回答貼付シート'!AM1890="３～５日ある",2,IF('３　回答貼付シート'!AM1890="ほぼ毎日ある",3,))))</f>
        <v>0</v>
      </c>
      <c r="AL1893" s="49">
        <f>'３　回答貼付シート'!$AN1890</f>
        <v>0</v>
      </c>
      <c r="AM1893" s="49" t="str">
        <f t="shared" si="208"/>
        <v/>
      </c>
      <c r="AN1893" s="49" t="str">
        <f t="shared" si="209"/>
        <v/>
      </c>
      <c r="AO1893" s="49" t="str">
        <f t="shared" si="210"/>
        <v/>
      </c>
      <c r="AP1893" s="49" t="str">
        <f t="shared" si="211"/>
        <v/>
      </c>
      <c r="AQ1893" s="49" t="str">
        <f t="shared" si="212"/>
        <v/>
      </c>
      <c r="AR1893" t="str">
        <f t="shared" si="213"/>
        <v>0</v>
      </c>
      <c r="AT1893" s="42"/>
    </row>
    <row r="1894" spans="1:46">
      <c r="A1894" s="49"/>
      <c r="B1894" s="49">
        <f t="shared" si="207"/>
        <v>0</v>
      </c>
      <c r="C1894" s="49">
        <f>IF('３　回答貼付シート'!$F1891&lt;&gt;0,VLOOKUP('３　回答貼付シート'!$F1891,$AR$2048:$AS$2054,2,FALSE),0)</f>
        <v>0</v>
      </c>
      <c r="D1894" s="49">
        <f>IF('３　回答貼付シート'!$G1891&lt;&gt;0,VLOOKUP(('３　回答貼付シート'!$G1891), $AR$2048:$AS$2054,2,FALSE),0)</f>
        <v>0</v>
      </c>
      <c r="E1894" s="49">
        <f>'３　回答貼付シート'!$H1891</f>
        <v>0</v>
      </c>
      <c r="F1894" s="49">
        <f>IF(E1894=0,0,VLOOKUP($B1894,'２　情報入力シート'!$A$2:$E$2049,5))</f>
        <v>0</v>
      </c>
      <c r="G1894" s="49">
        <f>IF('３　回答貼付シート'!I1891="ない",0,IF('３　回答貼付シート'!I1891="１～２日ある",1,IF('３　回答貼付シート'!I1891="３～５日ある",2,IF('３　回答貼付シート'!I1891="ほぼ毎日ある",3,))))</f>
        <v>0</v>
      </c>
      <c r="H1894" s="49">
        <f>IF('３　回答貼付シート'!J1891="ない",0,IF('３　回答貼付シート'!J1891="１～２日ある",1,IF('３　回答貼付シート'!J1891="３～５日ある",2,IF('３　回答貼付シート'!J1891="ほぼ毎日ある",3,))))</f>
        <v>0</v>
      </c>
      <c r="I1894" s="49">
        <f>IF('３　回答貼付シート'!K1891="ない",0,IF('３　回答貼付シート'!K1891="１～２日ある",1,IF('３　回答貼付シート'!K1891="３～５日ある",2,IF('３　回答貼付シート'!K1891="ほぼ毎日ある",3,))))</f>
        <v>0</v>
      </c>
      <c r="J1894" s="49">
        <f>IF('３　回答貼付シート'!L1891="ない",0,IF('３　回答貼付シート'!L1891="１～２日ある",1,IF('３　回答貼付シート'!L1891="３～５日ある",2,IF('３　回答貼付シート'!L1891="ほぼ毎日ある",3,))))</f>
        <v>0</v>
      </c>
      <c r="K1894" s="49">
        <f>IF('３　回答貼付シート'!M1891="ない",0,IF('３　回答貼付シート'!M1891="１～２日ある",1,IF('３　回答貼付シート'!M1891="３～５日ある",2,IF('３　回答貼付シート'!M1891="ほぼ毎日ある",3,))))</f>
        <v>0</v>
      </c>
      <c r="L1894" s="49">
        <f>IF('３　回答貼付シート'!N1891="ない",0,IF('３　回答貼付シート'!N1891="１～２日ある",1,IF('３　回答貼付シート'!N1891="３～５日ある",2,IF('３　回答貼付シート'!N1891="ほぼ毎日ある",3,))))</f>
        <v>0</v>
      </c>
      <c r="M1894" s="49">
        <f>IF('３　回答貼付シート'!O1891="ない",0,IF('３　回答貼付シート'!O1891="１～２日ある",1,IF('３　回答貼付シート'!O1891="３～５日ある",2,IF('３　回答貼付シート'!O1891="ほぼ毎日ある",3,))))</f>
        <v>0</v>
      </c>
      <c r="N1894" s="49">
        <f>IF('３　回答貼付シート'!P1891="ない",0,IF('３　回答貼付シート'!P1891="１～２日ある",1,IF('３　回答貼付シート'!P1891="３～５日ある",2,IF('３　回答貼付シート'!P1891="ほぼ毎日ある",3,))))</f>
        <v>0</v>
      </c>
      <c r="O1894" s="49">
        <f>IF('３　回答貼付シート'!Q1891="ない",0,IF('３　回答貼付シート'!Q1891="１～２日ある",1,IF('３　回答貼付シート'!Q1891="３～５日ある",2,IF('３　回答貼付シート'!Q1891="ほぼ毎日ある",3,))))</f>
        <v>0</v>
      </c>
      <c r="P1894" s="49">
        <f>IF('３　回答貼付シート'!R1891="ない",0,IF('３　回答貼付シート'!R1891="１～２日ある",1,IF('３　回答貼付シート'!R1891="３～５日ある",2,IF('３　回答貼付シート'!R1891="ほぼ毎日ある",3,))))</f>
        <v>0</v>
      </c>
      <c r="Q1894" s="49">
        <f>IF('３　回答貼付シート'!S1891="ない",0,IF('３　回答貼付シート'!S1891="１～２日ある",1,IF('３　回答貼付シート'!S1891="３～５日ある",2,IF('３　回答貼付シート'!S1891="ほぼ毎日ある",3,))))</f>
        <v>0</v>
      </c>
      <c r="R1894" s="49">
        <f>IF('３　回答貼付シート'!T1891="ない",0,IF('３　回答貼付シート'!T1891="１～２日ある",1,IF('３　回答貼付シート'!T1891="３～５日ある",2,IF('３　回答貼付シート'!T1891="ほぼ毎日ある",3,))))</f>
        <v>0</v>
      </c>
      <c r="S1894" s="49">
        <f>IF('３　回答貼付シート'!U1891="ない",0,IF('３　回答貼付シート'!U1891="１～２日ある",1,IF('３　回答貼付シート'!U1891="３～５日ある",2,IF('３　回答貼付シート'!U1891="ほぼ毎日ある",3,))))</f>
        <v>0</v>
      </c>
      <c r="T1894" s="49">
        <f>IF('３　回答貼付シート'!V1891="ない",0,IF('３　回答貼付シート'!V1891="１～２日ある",1,IF('３　回答貼付シート'!V1891="３～５日ある",2,IF('３　回答貼付シート'!V1891="ほぼ毎日ある",3,))))</f>
        <v>0</v>
      </c>
      <c r="U1894" s="49">
        <f>IF('３　回答貼付シート'!W1891="ない",0,IF('３　回答貼付シート'!W1891="１～２日ある",1,IF('３　回答貼付シート'!W1891="３～５日ある",2,IF('３　回答貼付シート'!W1891="ほぼ毎日ある",3,))))</f>
        <v>0</v>
      </c>
      <c r="V1894" s="49">
        <f>IF('３　回答貼付シート'!X1891="ない",0,IF('３　回答貼付シート'!X1891="１～２日ある",1,IF('３　回答貼付シート'!X1891="３～５日ある",2,IF('３　回答貼付シート'!X1891="ほぼ毎日ある",3,))))</f>
        <v>0</v>
      </c>
      <c r="W1894" s="49">
        <f>IF('３　回答貼付シート'!Y1891="ない",0,IF('３　回答貼付シート'!Y1891="１～２日ある",1,IF('３　回答貼付シート'!Y1891="３～５日ある",2,IF('３　回答貼付シート'!Y1891="ほぼ毎日ある",3,))))</f>
        <v>0</v>
      </c>
      <c r="X1894" s="49">
        <f>IF('３　回答貼付シート'!Z1891="ない",0,IF('３　回答貼付シート'!Z1891="１～２日ある",1,IF('３　回答貼付シート'!Z1891="３～５日ある",2,IF('３　回答貼付シート'!Z1891="ほぼ毎日ある",3,))))</f>
        <v>0</v>
      </c>
      <c r="Y1894" s="49">
        <f>IF('３　回答貼付シート'!AA1891="ない",0,IF('３　回答貼付シート'!AA1891="１～２日ある",1,IF('３　回答貼付シート'!AA1891="３～５日ある",2,IF('３　回答貼付シート'!AA1891="ほぼ毎日ある",3,))))</f>
        <v>0</v>
      </c>
      <c r="Z1894" s="49">
        <f>IF('３　回答貼付シート'!AB1891="ない",0,IF('３　回答貼付シート'!AB1891="１～２日ある",1,IF('３　回答貼付シート'!AB1891="３～５日ある",2,IF('３　回答貼付シート'!AB1891="ほぼ毎日ある",3,))))</f>
        <v>0</v>
      </c>
      <c r="AA1894" s="49">
        <f>IF('３　回答貼付シート'!AC1891="ない",0,IF('３　回答貼付シート'!AC1891="１～２日ある",1,IF('３　回答貼付シート'!AC1891="３～５日ある",2,IF('３　回答貼付シート'!AC1891="ほぼ毎日ある",3,))))</f>
        <v>0</v>
      </c>
      <c r="AB1894" s="49">
        <f>IF('３　回答貼付シート'!AD1891="ない",0,IF('３　回答貼付シート'!AD1891="１～２日ある",1,IF('３　回答貼付シート'!AD1891="３～５日ある",2,IF('３　回答貼付シート'!AD1891="ほぼ毎日ある",3,))))</f>
        <v>0</v>
      </c>
      <c r="AC1894" s="49">
        <f>IF('３　回答貼付シート'!AE1891="ない",0,IF('３　回答貼付シート'!AE1891="１～２日ある",1,IF('３　回答貼付シート'!AE1891="３～５日ある",2,IF('３　回答貼付シート'!AE1891="ほぼ毎日ある",3,))))</f>
        <v>0</v>
      </c>
      <c r="AD1894" s="49">
        <f>IF('３　回答貼付シート'!AF1891="ない",0,IF('３　回答貼付シート'!AF1891="１～２日ある",1,IF('３　回答貼付シート'!AF1891="３～５日ある",2,IF('３　回答貼付シート'!AF1891="ほぼ毎日ある",3,))))</f>
        <v>0</v>
      </c>
      <c r="AE1894" s="49">
        <f>IF('３　回答貼付シート'!AG1891="ない",0,IF('３　回答貼付シート'!AG1891="１～２日ある",1,IF('３　回答貼付シート'!AG1891="３～５日ある",2,IF('３　回答貼付シート'!AG1891="ほぼ毎日ある",3,))))</f>
        <v>0</v>
      </c>
      <c r="AF1894" s="49">
        <f>IF('３　回答貼付シート'!AH1891="ない",0,IF('３　回答貼付シート'!AH1891="１～２日ある",1,IF('３　回答貼付シート'!AH1891="３～５日ある",2,IF('３　回答貼付シート'!AH1891="ほぼ毎日ある",3,))))</f>
        <v>0</v>
      </c>
      <c r="AG1894" s="49">
        <f>IF('３　回答貼付シート'!AI1891="ない",0,IF('３　回答貼付シート'!AI1891="１～２日ある",1,IF('３　回答貼付シート'!AI1891="３～５日ある",2,IF('３　回答貼付シート'!AI1891="ほぼ毎日ある",3,))))</f>
        <v>0</v>
      </c>
      <c r="AH1894" s="49">
        <f>IF('３　回答貼付シート'!AJ1891="ない",0,IF('３　回答貼付シート'!AJ1891="１～２日ある",1,IF('３　回答貼付シート'!AJ1891="３～５日ある",2,IF('３　回答貼付シート'!AJ1891="ほぼ毎日ある",3,))))</f>
        <v>0</v>
      </c>
      <c r="AI1894" s="49">
        <f>IF('３　回答貼付シート'!AK1891="ない",0,IF('３　回答貼付シート'!AK1891="１～２日ある",1,IF('３　回答貼付シート'!AK1891="３～５日ある",2,IF('３　回答貼付シート'!AK1891="ほぼ毎日ある",3,))))</f>
        <v>0</v>
      </c>
      <c r="AJ1894" s="49">
        <f>IF('３　回答貼付シート'!AL1891="ない",0,IF('３　回答貼付シート'!AL1891="１～２日ある",1,IF('３　回答貼付シート'!AL1891="３～５日ある",2,IF('３　回答貼付シート'!AL1891="ほぼ毎日ある",3,))))</f>
        <v>0</v>
      </c>
      <c r="AK1894" s="49">
        <f>IF('３　回答貼付シート'!AM1891="ない",0,IF('３　回答貼付シート'!AM1891="１～２日ある",1,IF('３　回答貼付シート'!AM1891="３～５日ある",2,IF('３　回答貼付シート'!AM1891="ほぼ毎日ある",3,))))</f>
        <v>0</v>
      </c>
      <c r="AL1894" s="49">
        <f>'３　回答貼付シート'!$AN1891</f>
        <v>0</v>
      </c>
      <c r="AM1894" s="49" t="str">
        <f t="shared" si="208"/>
        <v/>
      </c>
      <c r="AN1894" s="49" t="str">
        <f t="shared" si="209"/>
        <v/>
      </c>
      <c r="AO1894" s="49" t="str">
        <f t="shared" si="210"/>
        <v/>
      </c>
      <c r="AP1894" s="49" t="str">
        <f t="shared" si="211"/>
        <v/>
      </c>
      <c r="AQ1894" s="49" t="str">
        <f t="shared" si="212"/>
        <v/>
      </c>
      <c r="AR1894" t="str">
        <f t="shared" si="213"/>
        <v>0</v>
      </c>
      <c r="AT1894" s="42"/>
    </row>
    <row r="1895" spans="1:46">
      <c r="A1895" s="49"/>
      <c r="B1895" s="49">
        <f t="shared" si="207"/>
        <v>0</v>
      </c>
      <c r="C1895" s="49">
        <f>IF('３　回答貼付シート'!$F1892&lt;&gt;0,VLOOKUP('３　回答貼付シート'!$F1892,$AR$2048:$AS$2054,2,FALSE),0)</f>
        <v>0</v>
      </c>
      <c r="D1895" s="49">
        <f>IF('３　回答貼付シート'!$G1892&lt;&gt;0,VLOOKUP(('３　回答貼付シート'!$G1892), $AR$2048:$AS$2054,2,FALSE),0)</f>
        <v>0</v>
      </c>
      <c r="E1895" s="49">
        <f>'３　回答貼付シート'!$H1892</f>
        <v>0</v>
      </c>
      <c r="F1895" s="49">
        <f>IF(E1895=0,0,VLOOKUP($B1895,'２　情報入力シート'!$A$2:$E$2049,5))</f>
        <v>0</v>
      </c>
      <c r="G1895" s="49">
        <f>IF('３　回答貼付シート'!I1892="ない",0,IF('３　回答貼付シート'!I1892="１～２日ある",1,IF('３　回答貼付シート'!I1892="３～５日ある",2,IF('３　回答貼付シート'!I1892="ほぼ毎日ある",3,))))</f>
        <v>0</v>
      </c>
      <c r="H1895" s="49">
        <f>IF('３　回答貼付シート'!J1892="ない",0,IF('３　回答貼付シート'!J1892="１～２日ある",1,IF('３　回答貼付シート'!J1892="３～５日ある",2,IF('３　回答貼付シート'!J1892="ほぼ毎日ある",3,))))</f>
        <v>0</v>
      </c>
      <c r="I1895" s="49">
        <f>IF('３　回答貼付シート'!K1892="ない",0,IF('３　回答貼付シート'!K1892="１～２日ある",1,IF('３　回答貼付シート'!K1892="３～５日ある",2,IF('３　回答貼付シート'!K1892="ほぼ毎日ある",3,))))</f>
        <v>0</v>
      </c>
      <c r="J1895" s="49">
        <f>IF('３　回答貼付シート'!L1892="ない",0,IF('３　回答貼付シート'!L1892="１～２日ある",1,IF('３　回答貼付シート'!L1892="３～５日ある",2,IF('３　回答貼付シート'!L1892="ほぼ毎日ある",3,))))</f>
        <v>0</v>
      </c>
      <c r="K1895" s="49">
        <f>IF('３　回答貼付シート'!M1892="ない",0,IF('３　回答貼付シート'!M1892="１～２日ある",1,IF('３　回答貼付シート'!M1892="３～５日ある",2,IF('３　回答貼付シート'!M1892="ほぼ毎日ある",3,))))</f>
        <v>0</v>
      </c>
      <c r="L1895" s="49">
        <f>IF('３　回答貼付シート'!N1892="ない",0,IF('３　回答貼付シート'!N1892="１～２日ある",1,IF('３　回答貼付シート'!N1892="３～５日ある",2,IF('３　回答貼付シート'!N1892="ほぼ毎日ある",3,))))</f>
        <v>0</v>
      </c>
      <c r="M1895" s="49">
        <f>IF('３　回答貼付シート'!O1892="ない",0,IF('３　回答貼付シート'!O1892="１～２日ある",1,IF('３　回答貼付シート'!O1892="３～５日ある",2,IF('３　回答貼付シート'!O1892="ほぼ毎日ある",3,))))</f>
        <v>0</v>
      </c>
      <c r="N1895" s="49">
        <f>IF('３　回答貼付シート'!P1892="ない",0,IF('３　回答貼付シート'!P1892="１～２日ある",1,IF('３　回答貼付シート'!P1892="３～５日ある",2,IF('３　回答貼付シート'!P1892="ほぼ毎日ある",3,))))</f>
        <v>0</v>
      </c>
      <c r="O1895" s="49">
        <f>IF('３　回答貼付シート'!Q1892="ない",0,IF('３　回答貼付シート'!Q1892="１～２日ある",1,IF('３　回答貼付シート'!Q1892="３～５日ある",2,IF('３　回答貼付シート'!Q1892="ほぼ毎日ある",3,))))</f>
        <v>0</v>
      </c>
      <c r="P1895" s="49">
        <f>IF('３　回答貼付シート'!R1892="ない",0,IF('３　回答貼付シート'!R1892="１～２日ある",1,IF('３　回答貼付シート'!R1892="３～５日ある",2,IF('３　回答貼付シート'!R1892="ほぼ毎日ある",3,))))</f>
        <v>0</v>
      </c>
      <c r="Q1895" s="49">
        <f>IF('３　回答貼付シート'!S1892="ない",0,IF('３　回答貼付シート'!S1892="１～２日ある",1,IF('３　回答貼付シート'!S1892="３～５日ある",2,IF('３　回答貼付シート'!S1892="ほぼ毎日ある",3,))))</f>
        <v>0</v>
      </c>
      <c r="R1895" s="49">
        <f>IF('３　回答貼付シート'!T1892="ない",0,IF('３　回答貼付シート'!T1892="１～２日ある",1,IF('３　回答貼付シート'!T1892="３～５日ある",2,IF('３　回答貼付シート'!T1892="ほぼ毎日ある",3,))))</f>
        <v>0</v>
      </c>
      <c r="S1895" s="49">
        <f>IF('３　回答貼付シート'!U1892="ない",0,IF('３　回答貼付シート'!U1892="１～２日ある",1,IF('３　回答貼付シート'!U1892="３～５日ある",2,IF('３　回答貼付シート'!U1892="ほぼ毎日ある",3,))))</f>
        <v>0</v>
      </c>
      <c r="T1895" s="49">
        <f>IF('３　回答貼付シート'!V1892="ない",0,IF('３　回答貼付シート'!V1892="１～２日ある",1,IF('３　回答貼付シート'!V1892="３～５日ある",2,IF('３　回答貼付シート'!V1892="ほぼ毎日ある",3,))))</f>
        <v>0</v>
      </c>
      <c r="U1895" s="49">
        <f>IF('３　回答貼付シート'!W1892="ない",0,IF('３　回答貼付シート'!W1892="１～２日ある",1,IF('３　回答貼付シート'!W1892="３～５日ある",2,IF('３　回答貼付シート'!W1892="ほぼ毎日ある",3,))))</f>
        <v>0</v>
      </c>
      <c r="V1895" s="49">
        <f>IF('３　回答貼付シート'!X1892="ない",0,IF('３　回答貼付シート'!X1892="１～２日ある",1,IF('３　回答貼付シート'!X1892="３～５日ある",2,IF('３　回答貼付シート'!X1892="ほぼ毎日ある",3,))))</f>
        <v>0</v>
      </c>
      <c r="W1895" s="49">
        <f>IF('３　回答貼付シート'!Y1892="ない",0,IF('３　回答貼付シート'!Y1892="１～２日ある",1,IF('３　回答貼付シート'!Y1892="３～５日ある",2,IF('３　回答貼付シート'!Y1892="ほぼ毎日ある",3,))))</f>
        <v>0</v>
      </c>
      <c r="X1895" s="49">
        <f>IF('３　回答貼付シート'!Z1892="ない",0,IF('３　回答貼付シート'!Z1892="１～２日ある",1,IF('３　回答貼付シート'!Z1892="３～５日ある",2,IF('３　回答貼付シート'!Z1892="ほぼ毎日ある",3,))))</f>
        <v>0</v>
      </c>
      <c r="Y1895" s="49">
        <f>IF('３　回答貼付シート'!AA1892="ない",0,IF('３　回答貼付シート'!AA1892="１～２日ある",1,IF('３　回答貼付シート'!AA1892="３～５日ある",2,IF('３　回答貼付シート'!AA1892="ほぼ毎日ある",3,))))</f>
        <v>0</v>
      </c>
      <c r="Z1895" s="49">
        <f>IF('３　回答貼付シート'!AB1892="ない",0,IF('３　回答貼付シート'!AB1892="１～２日ある",1,IF('３　回答貼付シート'!AB1892="３～５日ある",2,IF('３　回答貼付シート'!AB1892="ほぼ毎日ある",3,))))</f>
        <v>0</v>
      </c>
      <c r="AA1895" s="49">
        <f>IF('３　回答貼付シート'!AC1892="ない",0,IF('３　回答貼付シート'!AC1892="１～２日ある",1,IF('３　回答貼付シート'!AC1892="３～５日ある",2,IF('３　回答貼付シート'!AC1892="ほぼ毎日ある",3,))))</f>
        <v>0</v>
      </c>
      <c r="AB1895" s="49">
        <f>IF('３　回答貼付シート'!AD1892="ない",0,IF('３　回答貼付シート'!AD1892="１～２日ある",1,IF('３　回答貼付シート'!AD1892="３～５日ある",2,IF('３　回答貼付シート'!AD1892="ほぼ毎日ある",3,))))</f>
        <v>0</v>
      </c>
      <c r="AC1895" s="49">
        <f>IF('３　回答貼付シート'!AE1892="ない",0,IF('３　回答貼付シート'!AE1892="１～２日ある",1,IF('３　回答貼付シート'!AE1892="３～５日ある",2,IF('３　回答貼付シート'!AE1892="ほぼ毎日ある",3,))))</f>
        <v>0</v>
      </c>
      <c r="AD1895" s="49">
        <f>IF('３　回答貼付シート'!AF1892="ない",0,IF('３　回答貼付シート'!AF1892="１～２日ある",1,IF('３　回答貼付シート'!AF1892="３～５日ある",2,IF('３　回答貼付シート'!AF1892="ほぼ毎日ある",3,))))</f>
        <v>0</v>
      </c>
      <c r="AE1895" s="49">
        <f>IF('３　回答貼付シート'!AG1892="ない",0,IF('３　回答貼付シート'!AG1892="１～２日ある",1,IF('３　回答貼付シート'!AG1892="３～５日ある",2,IF('３　回答貼付シート'!AG1892="ほぼ毎日ある",3,))))</f>
        <v>0</v>
      </c>
      <c r="AF1895" s="49">
        <f>IF('３　回答貼付シート'!AH1892="ない",0,IF('３　回答貼付シート'!AH1892="１～２日ある",1,IF('３　回答貼付シート'!AH1892="３～５日ある",2,IF('３　回答貼付シート'!AH1892="ほぼ毎日ある",3,))))</f>
        <v>0</v>
      </c>
      <c r="AG1895" s="49">
        <f>IF('３　回答貼付シート'!AI1892="ない",0,IF('３　回答貼付シート'!AI1892="１～２日ある",1,IF('３　回答貼付シート'!AI1892="３～５日ある",2,IF('３　回答貼付シート'!AI1892="ほぼ毎日ある",3,))))</f>
        <v>0</v>
      </c>
      <c r="AH1895" s="49">
        <f>IF('３　回答貼付シート'!AJ1892="ない",0,IF('３　回答貼付シート'!AJ1892="１～２日ある",1,IF('３　回答貼付シート'!AJ1892="３～５日ある",2,IF('３　回答貼付シート'!AJ1892="ほぼ毎日ある",3,))))</f>
        <v>0</v>
      </c>
      <c r="AI1895" s="49">
        <f>IF('３　回答貼付シート'!AK1892="ない",0,IF('３　回答貼付シート'!AK1892="１～２日ある",1,IF('３　回答貼付シート'!AK1892="３～５日ある",2,IF('３　回答貼付シート'!AK1892="ほぼ毎日ある",3,))))</f>
        <v>0</v>
      </c>
      <c r="AJ1895" s="49">
        <f>IF('３　回答貼付シート'!AL1892="ない",0,IF('３　回答貼付シート'!AL1892="１～２日ある",1,IF('３　回答貼付シート'!AL1892="３～５日ある",2,IF('３　回答貼付シート'!AL1892="ほぼ毎日ある",3,))))</f>
        <v>0</v>
      </c>
      <c r="AK1895" s="49">
        <f>IF('３　回答貼付シート'!AM1892="ない",0,IF('３　回答貼付シート'!AM1892="１～２日ある",1,IF('３　回答貼付シート'!AM1892="３～５日ある",2,IF('３　回答貼付シート'!AM1892="ほぼ毎日ある",3,))))</f>
        <v>0</v>
      </c>
      <c r="AL1895" s="49">
        <f>'３　回答貼付シート'!$AN1892</f>
        <v>0</v>
      </c>
      <c r="AM1895" s="49" t="str">
        <f t="shared" si="208"/>
        <v/>
      </c>
      <c r="AN1895" s="49" t="str">
        <f t="shared" si="209"/>
        <v/>
      </c>
      <c r="AO1895" s="49" t="str">
        <f t="shared" si="210"/>
        <v/>
      </c>
      <c r="AP1895" s="49" t="str">
        <f t="shared" si="211"/>
        <v/>
      </c>
      <c r="AQ1895" s="49" t="str">
        <f t="shared" si="212"/>
        <v/>
      </c>
      <c r="AR1895" t="str">
        <f t="shared" si="213"/>
        <v>0</v>
      </c>
      <c r="AT1895" s="42"/>
    </row>
    <row r="1896" spans="1:46">
      <c r="A1896" s="49"/>
      <c r="B1896" s="49">
        <f t="shared" si="207"/>
        <v>0</v>
      </c>
      <c r="C1896" s="49">
        <f>IF('３　回答貼付シート'!$F1893&lt;&gt;0,VLOOKUP('３　回答貼付シート'!$F1893,$AR$2048:$AS$2054,2,FALSE),0)</f>
        <v>0</v>
      </c>
      <c r="D1896" s="49">
        <f>IF('３　回答貼付シート'!$G1893&lt;&gt;0,VLOOKUP(('３　回答貼付シート'!$G1893), $AR$2048:$AS$2054,2,FALSE),0)</f>
        <v>0</v>
      </c>
      <c r="E1896" s="49">
        <f>'３　回答貼付シート'!$H1893</f>
        <v>0</v>
      </c>
      <c r="F1896" s="49">
        <f>IF(E1896=0,0,VLOOKUP($B1896,'２　情報入力シート'!$A$2:$E$2049,5))</f>
        <v>0</v>
      </c>
      <c r="G1896" s="49">
        <f>IF('３　回答貼付シート'!I1893="ない",0,IF('３　回答貼付シート'!I1893="１～２日ある",1,IF('３　回答貼付シート'!I1893="３～５日ある",2,IF('３　回答貼付シート'!I1893="ほぼ毎日ある",3,))))</f>
        <v>0</v>
      </c>
      <c r="H1896" s="49">
        <f>IF('３　回答貼付シート'!J1893="ない",0,IF('３　回答貼付シート'!J1893="１～２日ある",1,IF('３　回答貼付シート'!J1893="３～５日ある",2,IF('３　回答貼付シート'!J1893="ほぼ毎日ある",3,))))</f>
        <v>0</v>
      </c>
      <c r="I1896" s="49">
        <f>IF('３　回答貼付シート'!K1893="ない",0,IF('３　回答貼付シート'!K1893="１～２日ある",1,IF('３　回答貼付シート'!K1893="３～５日ある",2,IF('３　回答貼付シート'!K1893="ほぼ毎日ある",3,))))</f>
        <v>0</v>
      </c>
      <c r="J1896" s="49">
        <f>IF('３　回答貼付シート'!L1893="ない",0,IF('３　回答貼付シート'!L1893="１～２日ある",1,IF('３　回答貼付シート'!L1893="３～５日ある",2,IF('３　回答貼付シート'!L1893="ほぼ毎日ある",3,))))</f>
        <v>0</v>
      </c>
      <c r="K1896" s="49">
        <f>IF('３　回答貼付シート'!M1893="ない",0,IF('３　回答貼付シート'!M1893="１～２日ある",1,IF('３　回答貼付シート'!M1893="３～５日ある",2,IF('３　回答貼付シート'!M1893="ほぼ毎日ある",3,))))</f>
        <v>0</v>
      </c>
      <c r="L1896" s="49">
        <f>IF('３　回答貼付シート'!N1893="ない",0,IF('３　回答貼付シート'!N1893="１～２日ある",1,IF('３　回答貼付シート'!N1893="３～５日ある",2,IF('３　回答貼付シート'!N1893="ほぼ毎日ある",3,))))</f>
        <v>0</v>
      </c>
      <c r="M1896" s="49">
        <f>IF('３　回答貼付シート'!O1893="ない",0,IF('３　回答貼付シート'!O1893="１～２日ある",1,IF('３　回答貼付シート'!O1893="３～５日ある",2,IF('３　回答貼付シート'!O1893="ほぼ毎日ある",3,))))</f>
        <v>0</v>
      </c>
      <c r="N1896" s="49">
        <f>IF('３　回答貼付シート'!P1893="ない",0,IF('３　回答貼付シート'!P1893="１～２日ある",1,IF('３　回答貼付シート'!P1893="３～５日ある",2,IF('３　回答貼付シート'!P1893="ほぼ毎日ある",3,))))</f>
        <v>0</v>
      </c>
      <c r="O1896" s="49">
        <f>IF('３　回答貼付シート'!Q1893="ない",0,IF('３　回答貼付シート'!Q1893="１～２日ある",1,IF('３　回答貼付シート'!Q1893="３～５日ある",2,IF('３　回答貼付シート'!Q1893="ほぼ毎日ある",3,))))</f>
        <v>0</v>
      </c>
      <c r="P1896" s="49">
        <f>IF('３　回答貼付シート'!R1893="ない",0,IF('３　回答貼付シート'!R1893="１～２日ある",1,IF('３　回答貼付シート'!R1893="３～５日ある",2,IF('３　回答貼付シート'!R1893="ほぼ毎日ある",3,))))</f>
        <v>0</v>
      </c>
      <c r="Q1896" s="49">
        <f>IF('３　回答貼付シート'!S1893="ない",0,IF('３　回答貼付シート'!S1893="１～２日ある",1,IF('３　回答貼付シート'!S1893="３～５日ある",2,IF('３　回答貼付シート'!S1893="ほぼ毎日ある",3,))))</f>
        <v>0</v>
      </c>
      <c r="R1896" s="49">
        <f>IF('３　回答貼付シート'!T1893="ない",0,IF('３　回答貼付シート'!T1893="１～２日ある",1,IF('３　回答貼付シート'!T1893="３～５日ある",2,IF('３　回答貼付シート'!T1893="ほぼ毎日ある",3,))))</f>
        <v>0</v>
      </c>
      <c r="S1896" s="49">
        <f>IF('３　回答貼付シート'!U1893="ない",0,IF('３　回答貼付シート'!U1893="１～２日ある",1,IF('３　回答貼付シート'!U1893="３～５日ある",2,IF('３　回答貼付シート'!U1893="ほぼ毎日ある",3,))))</f>
        <v>0</v>
      </c>
      <c r="T1896" s="49">
        <f>IF('３　回答貼付シート'!V1893="ない",0,IF('３　回答貼付シート'!V1893="１～２日ある",1,IF('３　回答貼付シート'!V1893="３～５日ある",2,IF('３　回答貼付シート'!V1893="ほぼ毎日ある",3,))))</f>
        <v>0</v>
      </c>
      <c r="U1896" s="49">
        <f>IF('３　回答貼付シート'!W1893="ない",0,IF('３　回答貼付シート'!W1893="１～２日ある",1,IF('３　回答貼付シート'!W1893="３～５日ある",2,IF('３　回答貼付シート'!W1893="ほぼ毎日ある",3,))))</f>
        <v>0</v>
      </c>
      <c r="V1896" s="49">
        <f>IF('３　回答貼付シート'!X1893="ない",0,IF('３　回答貼付シート'!X1893="１～２日ある",1,IF('３　回答貼付シート'!X1893="３～５日ある",2,IF('３　回答貼付シート'!X1893="ほぼ毎日ある",3,))))</f>
        <v>0</v>
      </c>
      <c r="W1896" s="49">
        <f>IF('３　回答貼付シート'!Y1893="ない",0,IF('３　回答貼付シート'!Y1893="１～２日ある",1,IF('３　回答貼付シート'!Y1893="３～５日ある",2,IF('３　回答貼付シート'!Y1893="ほぼ毎日ある",3,))))</f>
        <v>0</v>
      </c>
      <c r="X1896" s="49">
        <f>IF('３　回答貼付シート'!Z1893="ない",0,IF('３　回答貼付シート'!Z1893="１～２日ある",1,IF('３　回答貼付シート'!Z1893="３～５日ある",2,IF('３　回答貼付シート'!Z1893="ほぼ毎日ある",3,))))</f>
        <v>0</v>
      </c>
      <c r="Y1896" s="49">
        <f>IF('３　回答貼付シート'!AA1893="ない",0,IF('３　回答貼付シート'!AA1893="１～２日ある",1,IF('３　回答貼付シート'!AA1893="３～５日ある",2,IF('３　回答貼付シート'!AA1893="ほぼ毎日ある",3,))))</f>
        <v>0</v>
      </c>
      <c r="Z1896" s="49">
        <f>IF('３　回答貼付シート'!AB1893="ない",0,IF('３　回答貼付シート'!AB1893="１～２日ある",1,IF('３　回答貼付シート'!AB1893="３～５日ある",2,IF('３　回答貼付シート'!AB1893="ほぼ毎日ある",3,))))</f>
        <v>0</v>
      </c>
      <c r="AA1896" s="49">
        <f>IF('３　回答貼付シート'!AC1893="ない",0,IF('３　回答貼付シート'!AC1893="１～２日ある",1,IF('３　回答貼付シート'!AC1893="３～５日ある",2,IF('３　回答貼付シート'!AC1893="ほぼ毎日ある",3,))))</f>
        <v>0</v>
      </c>
      <c r="AB1896" s="49">
        <f>IF('３　回答貼付シート'!AD1893="ない",0,IF('３　回答貼付シート'!AD1893="１～２日ある",1,IF('３　回答貼付シート'!AD1893="３～５日ある",2,IF('３　回答貼付シート'!AD1893="ほぼ毎日ある",3,))))</f>
        <v>0</v>
      </c>
      <c r="AC1896" s="49">
        <f>IF('３　回答貼付シート'!AE1893="ない",0,IF('３　回答貼付シート'!AE1893="１～２日ある",1,IF('３　回答貼付シート'!AE1893="３～５日ある",2,IF('３　回答貼付シート'!AE1893="ほぼ毎日ある",3,))))</f>
        <v>0</v>
      </c>
      <c r="AD1896" s="49">
        <f>IF('３　回答貼付シート'!AF1893="ない",0,IF('３　回答貼付シート'!AF1893="１～２日ある",1,IF('３　回答貼付シート'!AF1893="３～５日ある",2,IF('３　回答貼付シート'!AF1893="ほぼ毎日ある",3,))))</f>
        <v>0</v>
      </c>
      <c r="AE1896" s="49">
        <f>IF('３　回答貼付シート'!AG1893="ない",0,IF('３　回答貼付シート'!AG1893="１～２日ある",1,IF('３　回答貼付シート'!AG1893="３～５日ある",2,IF('３　回答貼付シート'!AG1893="ほぼ毎日ある",3,))))</f>
        <v>0</v>
      </c>
      <c r="AF1896" s="49">
        <f>IF('３　回答貼付シート'!AH1893="ない",0,IF('３　回答貼付シート'!AH1893="１～２日ある",1,IF('３　回答貼付シート'!AH1893="３～５日ある",2,IF('３　回答貼付シート'!AH1893="ほぼ毎日ある",3,))))</f>
        <v>0</v>
      </c>
      <c r="AG1896" s="49">
        <f>IF('３　回答貼付シート'!AI1893="ない",0,IF('３　回答貼付シート'!AI1893="１～２日ある",1,IF('３　回答貼付シート'!AI1893="３～５日ある",2,IF('３　回答貼付シート'!AI1893="ほぼ毎日ある",3,))))</f>
        <v>0</v>
      </c>
      <c r="AH1896" s="49">
        <f>IF('３　回答貼付シート'!AJ1893="ない",0,IF('３　回答貼付シート'!AJ1893="１～２日ある",1,IF('３　回答貼付シート'!AJ1893="３～５日ある",2,IF('３　回答貼付シート'!AJ1893="ほぼ毎日ある",3,))))</f>
        <v>0</v>
      </c>
      <c r="AI1896" s="49">
        <f>IF('３　回答貼付シート'!AK1893="ない",0,IF('３　回答貼付シート'!AK1893="１～２日ある",1,IF('３　回答貼付シート'!AK1893="３～５日ある",2,IF('３　回答貼付シート'!AK1893="ほぼ毎日ある",3,))))</f>
        <v>0</v>
      </c>
      <c r="AJ1896" s="49">
        <f>IF('３　回答貼付シート'!AL1893="ない",0,IF('３　回答貼付シート'!AL1893="１～２日ある",1,IF('３　回答貼付シート'!AL1893="３～５日ある",2,IF('３　回答貼付シート'!AL1893="ほぼ毎日ある",3,))))</f>
        <v>0</v>
      </c>
      <c r="AK1896" s="49">
        <f>IF('３　回答貼付シート'!AM1893="ない",0,IF('３　回答貼付シート'!AM1893="１～２日ある",1,IF('３　回答貼付シート'!AM1893="３～５日ある",2,IF('３　回答貼付シート'!AM1893="ほぼ毎日ある",3,))))</f>
        <v>0</v>
      </c>
      <c r="AL1896" s="49">
        <f>'３　回答貼付シート'!$AN1893</f>
        <v>0</v>
      </c>
      <c r="AM1896" s="49" t="str">
        <f t="shared" si="208"/>
        <v/>
      </c>
      <c r="AN1896" s="49" t="str">
        <f t="shared" si="209"/>
        <v/>
      </c>
      <c r="AO1896" s="49" t="str">
        <f t="shared" si="210"/>
        <v/>
      </c>
      <c r="AP1896" s="49" t="str">
        <f t="shared" si="211"/>
        <v/>
      </c>
      <c r="AQ1896" s="49" t="str">
        <f t="shared" si="212"/>
        <v/>
      </c>
      <c r="AR1896" t="str">
        <f t="shared" si="213"/>
        <v>0</v>
      </c>
      <c r="AT1896" s="42"/>
    </row>
    <row r="1897" spans="1:46">
      <c r="A1897" s="49"/>
      <c r="B1897" s="49">
        <f t="shared" si="207"/>
        <v>0</v>
      </c>
      <c r="C1897" s="49">
        <f>IF('３　回答貼付シート'!$F1894&lt;&gt;0,VLOOKUP('３　回答貼付シート'!$F1894,$AR$2048:$AS$2054,2,FALSE),0)</f>
        <v>0</v>
      </c>
      <c r="D1897" s="49">
        <f>IF('３　回答貼付シート'!$G1894&lt;&gt;0,VLOOKUP(('３　回答貼付シート'!$G1894), $AR$2048:$AS$2054,2,FALSE),0)</f>
        <v>0</v>
      </c>
      <c r="E1897" s="49">
        <f>'３　回答貼付シート'!$H1894</f>
        <v>0</v>
      </c>
      <c r="F1897" s="49">
        <f>IF(E1897=0,0,VLOOKUP($B1897,'２　情報入力シート'!$A$2:$E$2049,5))</f>
        <v>0</v>
      </c>
      <c r="G1897" s="49">
        <f>IF('３　回答貼付シート'!I1894="ない",0,IF('３　回答貼付シート'!I1894="１～２日ある",1,IF('３　回答貼付シート'!I1894="３～５日ある",2,IF('３　回答貼付シート'!I1894="ほぼ毎日ある",3,))))</f>
        <v>0</v>
      </c>
      <c r="H1897" s="49">
        <f>IF('３　回答貼付シート'!J1894="ない",0,IF('３　回答貼付シート'!J1894="１～２日ある",1,IF('３　回答貼付シート'!J1894="３～５日ある",2,IF('３　回答貼付シート'!J1894="ほぼ毎日ある",3,))))</f>
        <v>0</v>
      </c>
      <c r="I1897" s="49">
        <f>IF('３　回答貼付シート'!K1894="ない",0,IF('３　回答貼付シート'!K1894="１～２日ある",1,IF('３　回答貼付シート'!K1894="３～５日ある",2,IF('３　回答貼付シート'!K1894="ほぼ毎日ある",3,))))</f>
        <v>0</v>
      </c>
      <c r="J1897" s="49">
        <f>IF('３　回答貼付シート'!L1894="ない",0,IF('３　回答貼付シート'!L1894="１～２日ある",1,IF('３　回答貼付シート'!L1894="３～５日ある",2,IF('３　回答貼付シート'!L1894="ほぼ毎日ある",3,))))</f>
        <v>0</v>
      </c>
      <c r="K1897" s="49">
        <f>IF('３　回答貼付シート'!M1894="ない",0,IF('３　回答貼付シート'!M1894="１～２日ある",1,IF('３　回答貼付シート'!M1894="３～５日ある",2,IF('３　回答貼付シート'!M1894="ほぼ毎日ある",3,))))</f>
        <v>0</v>
      </c>
      <c r="L1897" s="49">
        <f>IF('３　回答貼付シート'!N1894="ない",0,IF('３　回答貼付シート'!N1894="１～２日ある",1,IF('３　回答貼付シート'!N1894="３～５日ある",2,IF('３　回答貼付シート'!N1894="ほぼ毎日ある",3,))))</f>
        <v>0</v>
      </c>
      <c r="M1897" s="49">
        <f>IF('３　回答貼付シート'!O1894="ない",0,IF('３　回答貼付シート'!O1894="１～２日ある",1,IF('３　回答貼付シート'!O1894="３～５日ある",2,IF('３　回答貼付シート'!O1894="ほぼ毎日ある",3,))))</f>
        <v>0</v>
      </c>
      <c r="N1897" s="49">
        <f>IF('３　回答貼付シート'!P1894="ない",0,IF('３　回答貼付シート'!P1894="１～２日ある",1,IF('３　回答貼付シート'!P1894="３～５日ある",2,IF('３　回答貼付シート'!P1894="ほぼ毎日ある",3,))))</f>
        <v>0</v>
      </c>
      <c r="O1897" s="49">
        <f>IF('３　回答貼付シート'!Q1894="ない",0,IF('３　回答貼付シート'!Q1894="１～２日ある",1,IF('３　回答貼付シート'!Q1894="３～５日ある",2,IF('３　回答貼付シート'!Q1894="ほぼ毎日ある",3,))))</f>
        <v>0</v>
      </c>
      <c r="P1897" s="49">
        <f>IF('３　回答貼付シート'!R1894="ない",0,IF('３　回答貼付シート'!R1894="１～２日ある",1,IF('３　回答貼付シート'!R1894="３～５日ある",2,IF('３　回答貼付シート'!R1894="ほぼ毎日ある",3,))))</f>
        <v>0</v>
      </c>
      <c r="Q1897" s="49">
        <f>IF('３　回答貼付シート'!S1894="ない",0,IF('３　回答貼付シート'!S1894="１～２日ある",1,IF('３　回答貼付シート'!S1894="３～５日ある",2,IF('３　回答貼付シート'!S1894="ほぼ毎日ある",3,))))</f>
        <v>0</v>
      </c>
      <c r="R1897" s="49">
        <f>IF('３　回答貼付シート'!T1894="ない",0,IF('３　回答貼付シート'!T1894="１～２日ある",1,IF('３　回答貼付シート'!T1894="３～５日ある",2,IF('３　回答貼付シート'!T1894="ほぼ毎日ある",3,))))</f>
        <v>0</v>
      </c>
      <c r="S1897" s="49">
        <f>IF('３　回答貼付シート'!U1894="ない",0,IF('３　回答貼付シート'!U1894="１～２日ある",1,IF('３　回答貼付シート'!U1894="３～５日ある",2,IF('３　回答貼付シート'!U1894="ほぼ毎日ある",3,))))</f>
        <v>0</v>
      </c>
      <c r="T1897" s="49">
        <f>IF('３　回答貼付シート'!V1894="ない",0,IF('３　回答貼付シート'!V1894="１～２日ある",1,IF('３　回答貼付シート'!V1894="３～５日ある",2,IF('３　回答貼付シート'!V1894="ほぼ毎日ある",3,))))</f>
        <v>0</v>
      </c>
      <c r="U1897" s="49">
        <f>IF('３　回答貼付シート'!W1894="ない",0,IF('３　回答貼付シート'!W1894="１～２日ある",1,IF('３　回答貼付シート'!W1894="３～５日ある",2,IF('３　回答貼付シート'!W1894="ほぼ毎日ある",3,))))</f>
        <v>0</v>
      </c>
      <c r="V1897" s="49">
        <f>IF('３　回答貼付シート'!X1894="ない",0,IF('３　回答貼付シート'!X1894="１～２日ある",1,IF('３　回答貼付シート'!X1894="３～５日ある",2,IF('３　回答貼付シート'!X1894="ほぼ毎日ある",3,))))</f>
        <v>0</v>
      </c>
      <c r="W1897" s="49">
        <f>IF('３　回答貼付シート'!Y1894="ない",0,IF('３　回答貼付シート'!Y1894="１～２日ある",1,IF('３　回答貼付シート'!Y1894="３～５日ある",2,IF('３　回答貼付シート'!Y1894="ほぼ毎日ある",3,))))</f>
        <v>0</v>
      </c>
      <c r="X1897" s="49">
        <f>IF('３　回答貼付シート'!Z1894="ない",0,IF('３　回答貼付シート'!Z1894="１～２日ある",1,IF('３　回答貼付シート'!Z1894="３～５日ある",2,IF('３　回答貼付シート'!Z1894="ほぼ毎日ある",3,))))</f>
        <v>0</v>
      </c>
      <c r="Y1897" s="49">
        <f>IF('３　回答貼付シート'!AA1894="ない",0,IF('３　回答貼付シート'!AA1894="１～２日ある",1,IF('３　回答貼付シート'!AA1894="３～５日ある",2,IF('３　回答貼付シート'!AA1894="ほぼ毎日ある",3,))))</f>
        <v>0</v>
      </c>
      <c r="Z1897" s="49">
        <f>IF('３　回答貼付シート'!AB1894="ない",0,IF('３　回答貼付シート'!AB1894="１～２日ある",1,IF('３　回答貼付シート'!AB1894="３～５日ある",2,IF('３　回答貼付シート'!AB1894="ほぼ毎日ある",3,))))</f>
        <v>0</v>
      </c>
      <c r="AA1897" s="49">
        <f>IF('３　回答貼付シート'!AC1894="ない",0,IF('３　回答貼付シート'!AC1894="１～２日ある",1,IF('３　回答貼付シート'!AC1894="３～５日ある",2,IF('３　回答貼付シート'!AC1894="ほぼ毎日ある",3,))))</f>
        <v>0</v>
      </c>
      <c r="AB1897" s="49">
        <f>IF('３　回答貼付シート'!AD1894="ない",0,IF('３　回答貼付シート'!AD1894="１～２日ある",1,IF('３　回答貼付シート'!AD1894="３～５日ある",2,IF('３　回答貼付シート'!AD1894="ほぼ毎日ある",3,))))</f>
        <v>0</v>
      </c>
      <c r="AC1897" s="49">
        <f>IF('３　回答貼付シート'!AE1894="ない",0,IF('３　回答貼付シート'!AE1894="１～２日ある",1,IF('３　回答貼付シート'!AE1894="３～５日ある",2,IF('３　回答貼付シート'!AE1894="ほぼ毎日ある",3,))))</f>
        <v>0</v>
      </c>
      <c r="AD1897" s="49">
        <f>IF('３　回答貼付シート'!AF1894="ない",0,IF('３　回答貼付シート'!AF1894="１～２日ある",1,IF('３　回答貼付シート'!AF1894="３～５日ある",2,IF('３　回答貼付シート'!AF1894="ほぼ毎日ある",3,))))</f>
        <v>0</v>
      </c>
      <c r="AE1897" s="49">
        <f>IF('３　回答貼付シート'!AG1894="ない",0,IF('３　回答貼付シート'!AG1894="１～２日ある",1,IF('３　回答貼付シート'!AG1894="３～５日ある",2,IF('３　回答貼付シート'!AG1894="ほぼ毎日ある",3,))))</f>
        <v>0</v>
      </c>
      <c r="AF1897" s="49">
        <f>IF('３　回答貼付シート'!AH1894="ない",0,IF('３　回答貼付シート'!AH1894="１～２日ある",1,IF('３　回答貼付シート'!AH1894="３～５日ある",2,IF('３　回答貼付シート'!AH1894="ほぼ毎日ある",3,))))</f>
        <v>0</v>
      </c>
      <c r="AG1897" s="49">
        <f>IF('３　回答貼付シート'!AI1894="ない",0,IF('３　回答貼付シート'!AI1894="１～２日ある",1,IF('３　回答貼付シート'!AI1894="３～５日ある",2,IF('３　回答貼付シート'!AI1894="ほぼ毎日ある",3,))))</f>
        <v>0</v>
      </c>
      <c r="AH1897" s="49">
        <f>IF('３　回答貼付シート'!AJ1894="ない",0,IF('３　回答貼付シート'!AJ1894="１～２日ある",1,IF('３　回答貼付シート'!AJ1894="３～５日ある",2,IF('３　回答貼付シート'!AJ1894="ほぼ毎日ある",3,))))</f>
        <v>0</v>
      </c>
      <c r="AI1897" s="49">
        <f>IF('３　回答貼付シート'!AK1894="ない",0,IF('３　回答貼付シート'!AK1894="１～２日ある",1,IF('３　回答貼付シート'!AK1894="３～５日ある",2,IF('３　回答貼付シート'!AK1894="ほぼ毎日ある",3,))))</f>
        <v>0</v>
      </c>
      <c r="AJ1897" s="49">
        <f>IF('３　回答貼付シート'!AL1894="ない",0,IF('３　回答貼付シート'!AL1894="１～２日ある",1,IF('３　回答貼付シート'!AL1894="３～５日ある",2,IF('３　回答貼付シート'!AL1894="ほぼ毎日ある",3,))))</f>
        <v>0</v>
      </c>
      <c r="AK1897" s="49">
        <f>IF('３　回答貼付シート'!AM1894="ない",0,IF('３　回答貼付シート'!AM1894="１～２日ある",1,IF('３　回答貼付シート'!AM1894="３～５日ある",2,IF('３　回答貼付シート'!AM1894="ほぼ毎日ある",3,))))</f>
        <v>0</v>
      </c>
      <c r="AL1897" s="49">
        <f>'３　回答貼付シート'!$AN1894</f>
        <v>0</v>
      </c>
      <c r="AM1897" s="49" t="str">
        <f t="shared" si="208"/>
        <v/>
      </c>
      <c r="AN1897" s="49" t="str">
        <f t="shared" si="209"/>
        <v/>
      </c>
      <c r="AO1897" s="49" t="str">
        <f t="shared" si="210"/>
        <v/>
      </c>
      <c r="AP1897" s="49" t="str">
        <f t="shared" si="211"/>
        <v/>
      </c>
      <c r="AQ1897" s="49" t="str">
        <f t="shared" si="212"/>
        <v/>
      </c>
      <c r="AR1897" t="str">
        <f t="shared" si="213"/>
        <v>0</v>
      </c>
      <c r="AT1897" s="42"/>
    </row>
    <row r="1898" spans="1:46">
      <c r="A1898" s="49"/>
      <c r="B1898" s="49">
        <f t="shared" si="207"/>
        <v>0</v>
      </c>
      <c r="C1898" s="49">
        <f>IF('３　回答貼付シート'!$F1895&lt;&gt;0,VLOOKUP('３　回答貼付シート'!$F1895,$AR$2048:$AS$2054,2,FALSE),0)</f>
        <v>0</v>
      </c>
      <c r="D1898" s="49">
        <f>IF('３　回答貼付シート'!$G1895&lt;&gt;0,VLOOKUP(('３　回答貼付シート'!$G1895), $AR$2048:$AS$2054,2,FALSE),0)</f>
        <v>0</v>
      </c>
      <c r="E1898" s="49">
        <f>'３　回答貼付シート'!$H1895</f>
        <v>0</v>
      </c>
      <c r="F1898" s="49">
        <f>IF(E1898=0,0,VLOOKUP($B1898,'２　情報入力シート'!$A$2:$E$2049,5))</f>
        <v>0</v>
      </c>
      <c r="G1898" s="49">
        <f>IF('３　回答貼付シート'!I1895="ない",0,IF('３　回答貼付シート'!I1895="１～２日ある",1,IF('３　回答貼付シート'!I1895="３～５日ある",2,IF('３　回答貼付シート'!I1895="ほぼ毎日ある",3,))))</f>
        <v>0</v>
      </c>
      <c r="H1898" s="49">
        <f>IF('３　回答貼付シート'!J1895="ない",0,IF('３　回答貼付シート'!J1895="１～２日ある",1,IF('３　回答貼付シート'!J1895="３～５日ある",2,IF('３　回答貼付シート'!J1895="ほぼ毎日ある",3,))))</f>
        <v>0</v>
      </c>
      <c r="I1898" s="49">
        <f>IF('３　回答貼付シート'!K1895="ない",0,IF('３　回答貼付シート'!K1895="１～２日ある",1,IF('３　回答貼付シート'!K1895="３～５日ある",2,IF('３　回答貼付シート'!K1895="ほぼ毎日ある",3,))))</f>
        <v>0</v>
      </c>
      <c r="J1898" s="49">
        <f>IF('３　回答貼付シート'!L1895="ない",0,IF('３　回答貼付シート'!L1895="１～２日ある",1,IF('３　回答貼付シート'!L1895="３～５日ある",2,IF('３　回答貼付シート'!L1895="ほぼ毎日ある",3,))))</f>
        <v>0</v>
      </c>
      <c r="K1898" s="49">
        <f>IF('３　回答貼付シート'!M1895="ない",0,IF('３　回答貼付シート'!M1895="１～２日ある",1,IF('３　回答貼付シート'!M1895="３～５日ある",2,IF('３　回答貼付シート'!M1895="ほぼ毎日ある",3,))))</f>
        <v>0</v>
      </c>
      <c r="L1898" s="49">
        <f>IF('３　回答貼付シート'!N1895="ない",0,IF('３　回答貼付シート'!N1895="１～２日ある",1,IF('３　回答貼付シート'!N1895="３～５日ある",2,IF('３　回答貼付シート'!N1895="ほぼ毎日ある",3,))))</f>
        <v>0</v>
      </c>
      <c r="M1898" s="49">
        <f>IF('３　回答貼付シート'!O1895="ない",0,IF('３　回答貼付シート'!O1895="１～２日ある",1,IF('３　回答貼付シート'!O1895="３～５日ある",2,IF('３　回答貼付シート'!O1895="ほぼ毎日ある",3,))))</f>
        <v>0</v>
      </c>
      <c r="N1898" s="49">
        <f>IF('３　回答貼付シート'!P1895="ない",0,IF('３　回答貼付シート'!P1895="１～２日ある",1,IF('３　回答貼付シート'!P1895="３～５日ある",2,IF('３　回答貼付シート'!P1895="ほぼ毎日ある",3,))))</f>
        <v>0</v>
      </c>
      <c r="O1898" s="49">
        <f>IF('３　回答貼付シート'!Q1895="ない",0,IF('３　回答貼付シート'!Q1895="１～２日ある",1,IF('３　回答貼付シート'!Q1895="３～５日ある",2,IF('３　回答貼付シート'!Q1895="ほぼ毎日ある",3,))))</f>
        <v>0</v>
      </c>
      <c r="P1898" s="49">
        <f>IF('３　回答貼付シート'!R1895="ない",0,IF('３　回答貼付シート'!R1895="１～２日ある",1,IF('３　回答貼付シート'!R1895="３～５日ある",2,IF('３　回答貼付シート'!R1895="ほぼ毎日ある",3,))))</f>
        <v>0</v>
      </c>
      <c r="Q1898" s="49">
        <f>IF('３　回答貼付シート'!S1895="ない",0,IF('３　回答貼付シート'!S1895="１～２日ある",1,IF('３　回答貼付シート'!S1895="３～５日ある",2,IF('３　回答貼付シート'!S1895="ほぼ毎日ある",3,))))</f>
        <v>0</v>
      </c>
      <c r="R1898" s="49">
        <f>IF('３　回答貼付シート'!T1895="ない",0,IF('３　回答貼付シート'!T1895="１～２日ある",1,IF('３　回答貼付シート'!T1895="３～５日ある",2,IF('３　回答貼付シート'!T1895="ほぼ毎日ある",3,))))</f>
        <v>0</v>
      </c>
      <c r="S1898" s="49">
        <f>IF('３　回答貼付シート'!U1895="ない",0,IF('３　回答貼付シート'!U1895="１～２日ある",1,IF('３　回答貼付シート'!U1895="３～５日ある",2,IF('３　回答貼付シート'!U1895="ほぼ毎日ある",3,))))</f>
        <v>0</v>
      </c>
      <c r="T1898" s="49">
        <f>IF('３　回答貼付シート'!V1895="ない",0,IF('３　回答貼付シート'!V1895="１～２日ある",1,IF('３　回答貼付シート'!V1895="３～５日ある",2,IF('３　回答貼付シート'!V1895="ほぼ毎日ある",3,))))</f>
        <v>0</v>
      </c>
      <c r="U1898" s="49">
        <f>IF('３　回答貼付シート'!W1895="ない",0,IF('３　回答貼付シート'!W1895="１～２日ある",1,IF('３　回答貼付シート'!W1895="３～５日ある",2,IF('３　回答貼付シート'!W1895="ほぼ毎日ある",3,))))</f>
        <v>0</v>
      </c>
      <c r="V1898" s="49">
        <f>IF('３　回答貼付シート'!X1895="ない",0,IF('３　回答貼付シート'!X1895="１～２日ある",1,IF('３　回答貼付シート'!X1895="３～５日ある",2,IF('３　回答貼付シート'!X1895="ほぼ毎日ある",3,))))</f>
        <v>0</v>
      </c>
      <c r="W1898" s="49">
        <f>IF('３　回答貼付シート'!Y1895="ない",0,IF('３　回答貼付シート'!Y1895="１～２日ある",1,IF('３　回答貼付シート'!Y1895="３～５日ある",2,IF('３　回答貼付シート'!Y1895="ほぼ毎日ある",3,))))</f>
        <v>0</v>
      </c>
      <c r="X1898" s="49">
        <f>IF('３　回答貼付シート'!Z1895="ない",0,IF('３　回答貼付シート'!Z1895="１～２日ある",1,IF('３　回答貼付シート'!Z1895="３～５日ある",2,IF('３　回答貼付シート'!Z1895="ほぼ毎日ある",3,))))</f>
        <v>0</v>
      </c>
      <c r="Y1898" s="49">
        <f>IF('３　回答貼付シート'!AA1895="ない",0,IF('３　回答貼付シート'!AA1895="１～２日ある",1,IF('３　回答貼付シート'!AA1895="３～５日ある",2,IF('３　回答貼付シート'!AA1895="ほぼ毎日ある",3,))))</f>
        <v>0</v>
      </c>
      <c r="Z1898" s="49">
        <f>IF('３　回答貼付シート'!AB1895="ない",0,IF('３　回答貼付シート'!AB1895="１～２日ある",1,IF('３　回答貼付シート'!AB1895="３～５日ある",2,IF('３　回答貼付シート'!AB1895="ほぼ毎日ある",3,))))</f>
        <v>0</v>
      </c>
      <c r="AA1898" s="49">
        <f>IF('３　回答貼付シート'!AC1895="ない",0,IF('３　回答貼付シート'!AC1895="１～２日ある",1,IF('３　回答貼付シート'!AC1895="３～５日ある",2,IF('３　回答貼付シート'!AC1895="ほぼ毎日ある",3,))))</f>
        <v>0</v>
      </c>
      <c r="AB1898" s="49">
        <f>IF('３　回答貼付シート'!AD1895="ない",0,IF('３　回答貼付シート'!AD1895="１～２日ある",1,IF('３　回答貼付シート'!AD1895="３～５日ある",2,IF('３　回答貼付シート'!AD1895="ほぼ毎日ある",3,))))</f>
        <v>0</v>
      </c>
      <c r="AC1898" s="49">
        <f>IF('３　回答貼付シート'!AE1895="ない",0,IF('３　回答貼付シート'!AE1895="１～２日ある",1,IF('３　回答貼付シート'!AE1895="３～５日ある",2,IF('３　回答貼付シート'!AE1895="ほぼ毎日ある",3,))))</f>
        <v>0</v>
      </c>
      <c r="AD1898" s="49">
        <f>IF('３　回答貼付シート'!AF1895="ない",0,IF('３　回答貼付シート'!AF1895="１～２日ある",1,IF('３　回答貼付シート'!AF1895="３～５日ある",2,IF('３　回答貼付シート'!AF1895="ほぼ毎日ある",3,))))</f>
        <v>0</v>
      </c>
      <c r="AE1898" s="49">
        <f>IF('３　回答貼付シート'!AG1895="ない",0,IF('３　回答貼付シート'!AG1895="１～２日ある",1,IF('３　回答貼付シート'!AG1895="３～５日ある",2,IF('３　回答貼付シート'!AG1895="ほぼ毎日ある",3,))))</f>
        <v>0</v>
      </c>
      <c r="AF1898" s="49">
        <f>IF('３　回答貼付シート'!AH1895="ない",0,IF('３　回答貼付シート'!AH1895="１～２日ある",1,IF('３　回答貼付シート'!AH1895="３～５日ある",2,IF('３　回答貼付シート'!AH1895="ほぼ毎日ある",3,))))</f>
        <v>0</v>
      </c>
      <c r="AG1898" s="49">
        <f>IF('３　回答貼付シート'!AI1895="ない",0,IF('３　回答貼付シート'!AI1895="１～２日ある",1,IF('３　回答貼付シート'!AI1895="３～５日ある",2,IF('３　回答貼付シート'!AI1895="ほぼ毎日ある",3,))))</f>
        <v>0</v>
      </c>
      <c r="AH1898" s="49">
        <f>IF('３　回答貼付シート'!AJ1895="ない",0,IF('３　回答貼付シート'!AJ1895="１～２日ある",1,IF('３　回答貼付シート'!AJ1895="３～５日ある",2,IF('３　回答貼付シート'!AJ1895="ほぼ毎日ある",3,))))</f>
        <v>0</v>
      </c>
      <c r="AI1898" s="49">
        <f>IF('３　回答貼付シート'!AK1895="ない",0,IF('３　回答貼付シート'!AK1895="１～２日ある",1,IF('３　回答貼付シート'!AK1895="３～５日ある",2,IF('３　回答貼付シート'!AK1895="ほぼ毎日ある",3,))))</f>
        <v>0</v>
      </c>
      <c r="AJ1898" s="49">
        <f>IF('３　回答貼付シート'!AL1895="ない",0,IF('３　回答貼付シート'!AL1895="１～２日ある",1,IF('３　回答貼付シート'!AL1895="３～５日ある",2,IF('３　回答貼付シート'!AL1895="ほぼ毎日ある",3,))))</f>
        <v>0</v>
      </c>
      <c r="AK1898" s="49">
        <f>IF('３　回答貼付シート'!AM1895="ない",0,IF('３　回答貼付シート'!AM1895="１～２日ある",1,IF('３　回答貼付シート'!AM1895="３～５日ある",2,IF('３　回答貼付シート'!AM1895="ほぼ毎日ある",3,))))</f>
        <v>0</v>
      </c>
      <c r="AL1898" s="49">
        <f>'３　回答貼付シート'!$AN1895</f>
        <v>0</v>
      </c>
      <c r="AM1898" s="49" t="str">
        <f t="shared" si="208"/>
        <v/>
      </c>
      <c r="AN1898" s="49" t="str">
        <f t="shared" si="209"/>
        <v/>
      </c>
      <c r="AO1898" s="49" t="str">
        <f t="shared" si="210"/>
        <v/>
      </c>
      <c r="AP1898" s="49" t="str">
        <f t="shared" si="211"/>
        <v/>
      </c>
      <c r="AQ1898" s="49" t="str">
        <f t="shared" si="212"/>
        <v/>
      </c>
      <c r="AR1898" t="str">
        <f t="shared" si="213"/>
        <v>0</v>
      </c>
      <c r="AT1898" s="42"/>
    </row>
    <row r="1899" spans="1:46">
      <c r="A1899" s="49"/>
      <c r="B1899" s="49">
        <f t="shared" si="207"/>
        <v>0</v>
      </c>
      <c r="C1899" s="49">
        <f>IF('３　回答貼付シート'!$F1896&lt;&gt;0,VLOOKUP('３　回答貼付シート'!$F1896,$AR$2048:$AS$2054,2,FALSE),0)</f>
        <v>0</v>
      </c>
      <c r="D1899" s="49">
        <f>IF('３　回答貼付シート'!$G1896&lt;&gt;0,VLOOKUP(('３　回答貼付シート'!$G1896), $AR$2048:$AS$2054,2,FALSE),0)</f>
        <v>0</v>
      </c>
      <c r="E1899" s="49">
        <f>'３　回答貼付シート'!$H1896</f>
        <v>0</v>
      </c>
      <c r="F1899" s="49">
        <f>IF(E1899=0,0,VLOOKUP($B1899,'２　情報入力シート'!$A$2:$E$2049,5))</f>
        <v>0</v>
      </c>
      <c r="G1899" s="49">
        <f>IF('３　回答貼付シート'!I1896="ない",0,IF('３　回答貼付シート'!I1896="１～２日ある",1,IF('３　回答貼付シート'!I1896="３～５日ある",2,IF('３　回答貼付シート'!I1896="ほぼ毎日ある",3,))))</f>
        <v>0</v>
      </c>
      <c r="H1899" s="49">
        <f>IF('３　回答貼付シート'!J1896="ない",0,IF('３　回答貼付シート'!J1896="１～２日ある",1,IF('３　回答貼付シート'!J1896="３～５日ある",2,IF('３　回答貼付シート'!J1896="ほぼ毎日ある",3,))))</f>
        <v>0</v>
      </c>
      <c r="I1899" s="49">
        <f>IF('３　回答貼付シート'!K1896="ない",0,IF('３　回答貼付シート'!K1896="１～２日ある",1,IF('３　回答貼付シート'!K1896="３～５日ある",2,IF('３　回答貼付シート'!K1896="ほぼ毎日ある",3,))))</f>
        <v>0</v>
      </c>
      <c r="J1899" s="49">
        <f>IF('３　回答貼付シート'!L1896="ない",0,IF('３　回答貼付シート'!L1896="１～２日ある",1,IF('３　回答貼付シート'!L1896="３～５日ある",2,IF('３　回答貼付シート'!L1896="ほぼ毎日ある",3,))))</f>
        <v>0</v>
      </c>
      <c r="K1899" s="49">
        <f>IF('３　回答貼付シート'!M1896="ない",0,IF('３　回答貼付シート'!M1896="１～２日ある",1,IF('３　回答貼付シート'!M1896="３～５日ある",2,IF('３　回答貼付シート'!M1896="ほぼ毎日ある",3,))))</f>
        <v>0</v>
      </c>
      <c r="L1899" s="49">
        <f>IF('３　回答貼付シート'!N1896="ない",0,IF('３　回答貼付シート'!N1896="１～２日ある",1,IF('３　回答貼付シート'!N1896="３～５日ある",2,IF('３　回答貼付シート'!N1896="ほぼ毎日ある",3,))))</f>
        <v>0</v>
      </c>
      <c r="M1899" s="49">
        <f>IF('３　回答貼付シート'!O1896="ない",0,IF('３　回答貼付シート'!O1896="１～２日ある",1,IF('３　回答貼付シート'!O1896="３～５日ある",2,IF('３　回答貼付シート'!O1896="ほぼ毎日ある",3,))))</f>
        <v>0</v>
      </c>
      <c r="N1899" s="49">
        <f>IF('３　回答貼付シート'!P1896="ない",0,IF('３　回答貼付シート'!P1896="１～２日ある",1,IF('３　回答貼付シート'!P1896="３～５日ある",2,IF('３　回答貼付シート'!P1896="ほぼ毎日ある",3,))))</f>
        <v>0</v>
      </c>
      <c r="O1899" s="49">
        <f>IF('３　回答貼付シート'!Q1896="ない",0,IF('３　回答貼付シート'!Q1896="１～２日ある",1,IF('３　回答貼付シート'!Q1896="３～５日ある",2,IF('３　回答貼付シート'!Q1896="ほぼ毎日ある",3,))))</f>
        <v>0</v>
      </c>
      <c r="P1899" s="49">
        <f>IF('３　回答貼付シート'!R1896="ない",0,IF('３　回答貼付シート'!R1896="１～２日ある",1,IF('３　回答貼付シート'!R1896="３～５日ある",2,IF('３　回答貼付シート'!R1896="ほぼ毎日ある",3,))))</f>
        <v>0</v>
      </c>
      <c r="Q1899" s="49">
        <f>IF('３　回答貼付シート'!S1896="ない",0,IF('３　回答貼付シート'!S1896="１～２日ある",1,IF('３　回答貼付シート'!S1896="３～５日ある",2,IF('３　回答貼付シート'!S1896="ほぼ毎日ある",3,))))</f>
        <v>0</v>
      </c>
      <c r="R1899" s="49">
        <f>IF('３　回答貼付シート'!T1896="ない",0,IF('３　回答貼付シート'!T1896="１～２日ある",1,IF('３　回答貼付シート'!T1896="３～５日ある",2,IF('３　回答貼付シート'!T1896="ほぼ毎日ある",3,))))</f>
        <v>0</v>
      </c>
      <c r="S1899" s="49">
        <f>IF('３　回答貼付シート'!U1896="ない",0,IF('３　回答貼付シート'!U1896="１～２日ある",1,IF('３　回答貼付シート'!U1896="３～５日ある",2,IF('３　回答貼付シート'!U1896="ほぼ毎日ある",3,))))</f>
        <v>0</v>
      </c>
      <c r="T1899" s="49">
        <f>IF('３　回答貼付シート'!V1896="ない",0,IF('３　回答貼付シート'!V1896="１～２日ある",1,IF('３　回答貼付シート'!V1896="３～５日ある",2,IF('３　回答貼付シート'!V1896="ほぼ毎日ある",3,))))</f>
        <v>0</v>
      </c>
      <c r="U1899" s="49">
        <f>IF('３　回答貼付シート'!W1896="ない",0,IF('３　回答貼付シート'!W1896="１～２日ある",1,IF('３　回答貼付シート'!W1896="３～５日ある",2,IF('３　回答貼付シート'!W1896="ほぼ毎日ある",3,))))</f>
        <v>0</v>
      </c>
      <c r="V1899" s="49">
        <f>IF('３　回答貼付シート'!X1896="ない",0,IF('３　回答貼付シート'!X1896="１～２日ある",1,IF('３　回答貼付シート'!X1896="３～５日ある",2,IF('３　回答貼付シート'!X1896="ほぼ毎日ある",3,))))</f>
        <v>0</v>
      </c>
      <c r="W1899" s="49">
        <f>IF('３　回答貼付シート'!Y1896="ない",0,IF('３　回答貼付シート'!Y1896="１～２日ある",1,IF('３　回答貼付シート'!Y1896="３～５日ある",2,IF('３　回答貼付シート'!Y1896="ほぼ毎日ある",3,))))</f>
        <v>0</v>
      </c>
      <c r="X1899" s="49">
        <f>IF('３　回答貼付シート'!Z1896="ない",0,IF('３　回答貼付シート'!Z1896="１～２日ある",1,IF('３　回答貼付シート'!Z1896="３～５日ある",2,IF('３　回答貼付シート'!Z1896="ほぼ毎日ある",3,))))</f>
        <v>0</v>
      </c>
      <c r="Y1899" s="49">
        <f>IF('３　回答貼付シート'!AA1896="ない",0,IF('３　回答貼付シート'!AA1896="１～２日ある",1,IF('３　回答貼付シート'!AA1896="３～５日ある",2,IF('３　回答貼付シート'!AA1896="ほぼ毎日ある",3,))))</f>
        <v>0</v>
      </c>
      <c r="Z1899" s="49">
        <f>IF('３　回答貼付シート'!AB1896="ない",0,IF('３　回答貼付シート'!AB1896="１～２日ある",1,IF('３　回答貼付シート'!AB1896="３～５日ある",2,IF('３　回答貼付シート'!AB1896="ほぼ毎日ある",3,))))</f>
        <v>0</v>
      </c>
      <c r="AA1899" s="49">
        <f>IF('３　回答貼付シート'!AC1896="ない",0,IF('３　回答貼付シート'!AC1896="１～２日ある",1,IF('３　回答貼付シート'!AC1896="３～５日ある",2,IF('３　回答貼付シート'!AC1896="ほぼ毎日ある",3,))))</f>
        <v>0</v>
      </c>
      <c r="AB1899" s="49">
        <f>IF('３　回答貼付シート'!AD1896="ない",0,IF('３　回答貼付シート'!AD1896="１～２日ある",1,IF('３　回答貼付シート'!AD1896="３～５日ある",2,IF('３　回答貼付シート'!AD1896="ほぼ毎日ある",3,))))</f>
        <v>0</v>
      </c>
      <c r="AC1899" s="49">
        <f>IF('３　回答貼付シート'!AE1896="ない",0,IF('３　回答貼付シート'!AE1896="１～２日ある",1,IF('３　回答貼付シート'!AE1896="３～５日ある",2,IF('３　回答貼付シート'!AE1896="ほぼ毎日ある",3,))))</f>
        <v>0</v>
      </c>
      <c r="AD1899" s="49">
        <f>IF('３　回答貼付シート'!AF1896="ない",0,IF('３　回答貼付シート'!AF1896="１～２日ある",1,IF('３　回答貼付シート'!AF1896="３～５日ある",2,IF('３　回答貼付シート'!AF1896="ほぼ毎日ある",3,))))</f>
        <v>0</v>
      </c>
      <c r="AE1899" s="49">
        <f>IF('３　回答貼付シート'!AG1896="ない",0,IF('３　回答貼付シート'!AG1896="１～２日ある",1,IF('３　回答貼付シート'!AG1896="３～５日ある",2,IF('３　回答貼付シート'!AG1896="ほぼ毎日ある",3,))))</f>
        <v>0</v>
      </c>
      <c r="AF1899" s="49">
        <f>IF('３　回答貼付シート'!AH1896="ない",0,IF('３　回答貼付シート'!AH1896="１～２日ある",1,IF('３　回答貼付シート'!AH1896="３～５日ある",2,IF('３　回答貼付シート'!AH1896="ほぼ毎日ある",3,))))</f>
        <v>0</v>
      </c>
      <c r="AG1899" s="49">
        <f>IF('３　回答貼付シート'!AI1896="ない",0,IF('３　回答貼付シート'!AI1896="１～２日ある",1,IF('３　回答貼付シート'!AI1896="３～５日ある",2,IF('３　回答貼付シート'!AI1896="ほぼ毎日ある",3,))))</f>
        <v>0</v>
      </c>
      <c r="AH1899" s="49">
        <f>IF('３　回答貼付シート'!AJ1896="ない",0,IF('３　回答貼付シート'!AJ1896="１～２日ある",1,IF('３　回答貼付シート'!AJ1896="３～５日ある",2,IF('３　回答貼付シート'!AJ1896="ほぼ毎日ある",3,))))</f>
        <v>0</v>
      </c>
      <c r="AI1899" s="49">
        <f>IF('３　回答貼付シート'!AK1896="ない",0,IF('３　回答貼付シート'!AK1896="１～２日ある",1,IF('３　回答貼付シート'!AK1896="３～５日ある",2,IF('３　回答貼付シート'!AK1896="ほぼ毎日ある",3,))))</f>
        <v>0</v>
      </c>
      <c r="AJ1899" s="49">
        <f>IF('３　回答貼付シート'!AL1896="ない",0,IF('３　回答貼付シート'!AL1896="１～２日ある",1,IF('３　回答貼付シート'!AL1896="３～５日ある",2,IF('３　回答貼付シート'!AL1896="ほぼ毎日ある",3,))))</f>
        <v>0</v>
      </c>
      <c r="AK1899" s="49">
        <f>IF('３　回答貼付シート'!AM1896="ない",0,IF('３　回答貼付シート'!AM1896="１～２日ある",1,IF('３　回答貼付シート'!AM1896="３～５日ある",2,IF('３　回答貼付シート'!AM1896="ほぼ毎日ある",3,))))</f>
        <v>0</v>
      </c>
      <c r="AL1899" s="49">
        <f>'３　回答貼付シート'!$AN1896</f>
        <v>0</v>
      </c>
      <c r="AM1899" s="49" t="str">
        <f t="shared" si="208"/>
        <v/>
      </c>
      <c r="AN1899" s="49" t="str">
        <f t="shared" si="209"/>
        <v/>
      </c>
      <c r="AO1899" s="49" t="str">
        <f t="shared" si="210"/>
        <v/>
      </c>
      <c r="AP1899" s="49" t="str">
        <f t="shared" si="211"/>
        <v/>
      </c>
      <c r="AQ1899" s="49" t="str">
        <f t="shared" si="212"/>
        <v/>
      </c>
      <c r="AR1899" t="str">
        <f t="shared" si="213"/>
        <v>0</v>
      </c>
      <c r="AT1899" s="42"/>
    </row>
    <row r="1900" spans="1:46">
      <c r="A1900" s="49"/>
      <c r="B1900" s="49">
        <f t="shared" si="207"/>
        <v>0</v>
      </c>
      <c r="C1900" s="49">
        <f>IF('３　回答貼付シート'!$F1897&lt;&gt;0,VLOOKUP('３　回答貼付シート'!$F1897,$AR$2048:$AS$2054,2,FALSE),0)</f>
        <v>0</v>
      </c>
      <c r="D1900" s="49">
        <f>IF('３　回答貼付シート'!$G1897&lt;&gt;0,VLOOKUP(('３　回答貼付シート'!$G1897), $AR$2048:$AS$2054,2,FALSE),0)</f>
        <v>0</v>
      </c>
      <c r="E1900" s="49">
        <f>'３　回答貼付シート'!$H1897</f>
        <v>0</v>
      </c>
      <c r="F1900" s="49">
        <f>IF(E1900=0,0,VLOOKUP($B1900,'２　情報入力シート'!$A$2:$E$2049,5))</f>
        <v>0</v>
      </c>
      <c r="G1900" s="49">
        <f>IF('３　回答貼付シート'!I1897="ない",0,IF('３　回答貼付シート'!I1897="１～２日ある",1,IF('３　回答貼付シート'!I1897="３～５日ある",2,IF('３　回答貼付シート'!I1897="ほぼ毎日ある",3,))))</f>
        <v>0</v>
      </c>
      <c r="H1900" s="49">
        <f>IF('３　回答貼付シート'!J1897="ない",0,IF('３　回答貼付シート'!J1897="１～２日ある",1,IF('３　回答貼付シート'!J1897="３～５日ある",2,IF('３　回答貼付シート'!J1897="ほぼ毎日ある",3,))))</f>
        <v>0</v>
      </c>
      <c r="I1900" s="49">
        <f>IF('３　回答貼付シート'!K1897="ない",0,IF('３　回答貼付シート'!K1897="１～２日ある",1,IF('３　回答貼付シート'!K1897="３～５日ある",2,IF('３　回答貼付シート'!K1897="ほぼ毎日ある",3,))))</f>
        <v>0</v>
      </c>
      <c r="J1900" s="49">
        <f>IF('３　回答貼付シート'!L1897="ない",0,IF('３　回答貼付シート'!L1897="１～２日ある",1,IF('３　回答貼付シート'!L1897="３～５日ある",2,IF('３　回答貼付シート'!L1897="ほぼ毎日ある",3,))))</f>
        <v>0</v>
      </c>
      <c r="K1900" s="49">
        <f>IF('３　回答貼付シート'!M1897="ない",0,IF('３　回答貼付シート'!M1897="１～２日ある",1,IF('３　回答貼付シート'!M1897="３～５日ある",2,IF('３　回答貼付シート'!M1897="ほぼ毎日ある",3,))))</f>
        <v>0</v>
      </c>
      <c r="L1900" s="49">
        <f>IF('３　回答貼付シート'!N1897="ない",0,IF('３　回答貼付シート'!N1897="１～２日ある",1,IF('３　回答貼付シート'!N1897="３～５日ある",2,IF('３　回答貼付シート'!N1897="ほぼ毎日ある",3,))))</f>
        <v>0</v>
      </c>
      <c r="M1900" s="49">
        <f>IF('３　回答貼付シート'!O1897="ない",0,IF('３　回答貼付シート'!O1897="１～２日ある",1,IF('３　回答貼付シート'!O1897="３～５日ある",2,IF('３　回答貼付シート'!O1897="ほぼ毎日ある",3,))))</f>
        <v>0</v>
      </c>
      <c r="N1900" s="49">
        <f>IF('３　回答貼付シート'!P1897="ない",0,IF('３　回答貼付シート'!P1897="１～２日ある",1,IF('３　回答貼付シート'!P1897="３～５日ある",2,IF('３　回答貼付シート'!P1897="ほぼ毎日ある",3,))))</f>
        <v>0</v>
      </c>
      <c r="O1900" s="49">
        <f>IF('３　回答貼付シート'!Q1897="ない",0,IF('３　回答貼付シート'!Q1897="１～２日ある",1,IF('３　回答貼付シート'!Q1897="３～５日ある",2,IF('３　回答貼付シート'!Q1897="ほぼ毎日ある",3,))))</f>
        <v>0</v>
      </c>
      <c r="P1900" s="49">
        <f>IF('３　回答貼付シート'!R1897="ない",0,IF('３　回答貼付シート'!R1897="１～２日ある",1,IF('３　回答貼付シート'!R1897="３～５日ある",2,IF('３　回答貼付シート'!R1897="ほぼ毎日ある",3,))))</f>
        <v>0</v>
      </c>
      <c r="Q1900" s="49">
        <f>IF('３　回答貼付シート'!S1897="ない",0,IF('３　回答貼付シート'!S1897="１～２日ある",1,IF('３　回答貼付シート'!S1897="３～５日ある",2,IF('３　回答貼付シート'!S1897="ほぼ毎日ある",3,))))</f>
        <v>0</v>
      </c>
      <c r="R1900" s="49">
        <f>IF('３　回答貼付シート'!T1897="ない",0,IF('３　回答貼付シート'!T1897="１～２日ある",1,IF('３　回答貼付シート'!T1897="３～５日ある",2,IF('３　回答貼付シート'!T1897="ほぼ毎日ある",3,))))</f>
        <v>0</v>
      </c>
      <c r="S1900" s="49">
        <f>IF('３　回答貼付シート'!U1897="ない",0,IF('３　回答貼付シート'!U1897="１～２日ある",1,IF('３　回答貼付シート'!U1897="３～５日ある",2,IF('３　回答貼付シート'!U1897="ほぼ毎日ある",3,))))</f>
        <v>0</v>
      </c>
      <c r="T1900" s="49">
        <f>IF('３　回答貼付シート'!V1897="ない",0,IF('３　回答貼付シート'!V1897="１～２日ある",1,IF('３　回答貼付シート'!V1897="３～５日ある",2,IF('３　回答貼付シート'!V1897="ほぼ毎日ある",3,))))</f>
        <v>0</v>
      </c>
      <c r="U1900" s="49">
        <f>IF('３　回答貼付シート'!W1897="ない",0,IF('３　回答貼付シート'!W1897="１～２日ある",1,IF('３　回答貼付シート'!W1897="３～５日ある",2,IF('３　回答貼付シート'!W1897="ほぼ毎日ある",3,))))</f>
        <v>0</v>
      </c>
      <c r="V1900" s="49">
        <f>IF('３　回答貼付シート'!X1897="ない",0,IF('３　回答貼付シート'!X1897="１～２日ある",1,IF('３　回答貼付シート'!X1897="３～５日ある",2,IF('３　回答貼付シート'!X1897="ほぼ毎日ある",3,))))</f>
        <v>0</v>
      </c>
      <c r="W1900" s="49">
        <f>IF('３　回答貼付シート'!Y1897="ない",0,IF('３　回答貼付シート'!Y1897="１～２日ある",1,IF('３　回答貼付シート'!Y1897="３～５日ある",2,IF('３　回答貼付シート'!Y1897="ほぼ毎日ある",3,))))</f>
        <v>0</v>
      </c>
      <c r="X1900" s="49">
        <f>IF('３　回答貼付シート'!Z1897="ない",0,IF('３　回答貼付シート'!Z1897="１～２日ある",1,IF('３　回答貼付シート'!Z1897="３～５日ある",2,IF('３　回答貼付シート'!Z1897="ほぼ毎日ある",3,))))</f>
        <v>0</v>
      </c>
      <c r="Y1900" s="49">
        <f>IF('３　回答貼付シート'!AA1897="ない",0,IF('３　回答貼付シート'!AA1897="１～２日ある",1,IF('３　回答貼付シート'!AA1897="３～５日ある",2,IF('３　回答貼付シート'!AA1897="ほぼ毎日ある",3,))))</f>
        <v>0</v>
      </c>
      <c r="Z1900" s="49">
        <f>IF('３　回答貼付シート'!AB1897="ない",0,IF('３　回答貼付シート'!AB1897="１～２日ある",1,IF('３　回答貼付シート'!AB1897="３～５日ある",2,IF('３　回答貼付シート'!AB1897="ほぼ毎日ある",3,))))</f>
        <v>0</v>
      </c>
      <c r="AA1900" s="49">
        <f>IF('３　回答貼付シート'!AC1897="ない",0,IF('３　回答貼付シート'!AC1897="１～２日ある",1,IF('３　回答貼付シート'!AC1897="３～５日ある",2,IF('３　回答貼付シート'!AC1897="ほぼ毎日ある",3,))))</f>
        <v>0</v>
      </c>
      <c r="AB1900" s="49">
        <f>IF('３　回答貼付シート'!AD1897="ない",0,IF('３　回答貼付シート'!AD1897="１～２日ある",1,IF('３　回答貼付シート'!AD1897="３～５日ある",2,IF('３　回答貼付シート'!AD1897="ほぼ毎日ある",3,))))</f>
        <v>0</v>
      </c>
      <c r="AC1900" s="49">
        <f>IF('３　回答貼付シート'!AE1897="ない",0,IF('３　回答貼付シート'!AE1897="１～２日ある",1,IF('３　回答貼付シート'!AE1897="３～５日ある",2,IF('３　回答貼付シート'!AE1897="ほぼ毎日ある",3,))))</f>
        <v>0</v>
      </c>
      <c r="AD1900" s="49">
        <f>IF('３　回答貼付シート'!AF1897="ない",0,IF('３　回答貼付シート'!AF1897="１～２日ある",1,IF('３　回答貼付シート'!AF1897="３～５日ある",2,IF('３　回答貼付シート'!AF1897="ほぼ毎日ある",3,))))</f>
        <v>0</v>
      </c>
      <c r="AE1900" s="49">
        <f>IF('３　回答貼付シート'!AG1897="ない",0,IF('３　回答貼付シート'!AG1897="１～２日ある",1,IF('３　回答貼付シート'!AG1897="３～５日ある",2,IF('３　回答貼付シート'!AG1897="ほぼ毎日ある",3,))))</f>
        <v>0</v>
      </c>
      <c r="AF1900" s="49">
        <f>IF('３　回答貼付シート'!AH1897="ない",0,IF('３　回答貼付シート'!AH1897="１～２日ある",1,IF('３　回答貼付シート'!AH1897="３～５日ある",2,IF('３　回答貼付シート'!AH1897="ほぼ毎日ある",3,))))</f>
        <v>0</v>
      </c>
      <c r="AG1900" s="49">
        <f>IF('３　回答貼付シート'!AI1897="ない",0,IF('３　回答貼付シート'!AI1897="１～２日ある",1,IF('３　回答貼付シート'!AI1897="３～５日ある",2,IF('３　回答貼付シート'!AI1897="ほぼ毎日ある",3,))))</f>
        <v>0</v>
      </c>
      <c r="AH1900" s="49">
        <f>IF('３　回答貼付シート'!AJ1897="ない",0,IF('３　回答貼付シート'!AJ1897="１～２日ある",1,IF('３　回答貼付シート'!AJ1897="３～５日ある",2,IF('３　回答貼付シート'!AJ1897="ほぼ毎日ある",3,))))</f>
        <v>0</v>
      </c>
      <c r="AI1900" s="49">
        <f>IF('３　回答貼付シート'!AK1897="ない",0,IF('３　回答貼付シート'!AK1897="１～２日ある",1,IF('３　回答貼付シート'!AK1897="３～５日ある",2,IF('３　回答貼付シート'!AK1897="ほぼ毎日ある",3,))))</f>
        <v>0</v>
      </c>
      <c r="AJ1900" s="49">
        <f>IF('３　回答貼付シート'!AL1897="ない",0,IF('３　回答貼付シート'!AL1897="１～２日ある",1,IF('３　回答貼付シート'!AL1897="３～５日ある",2,IF('３　回答貼付シート'!AL1897="ほぼ毎日ある",3,))))</f>
        <v>0</v>
      </c>
      <c r="AK1900" s="49">
        <f>IF('３　回答貼付シート'!AM1897="ない",0,IF('３　回答貼付シート'!AM1897="１～２日ある",1,IF('３　回答貼付シート'!AM1897="３～５日ある",2,IF('３　回答貼付シート'!AM1897="ほぼ毎日ある",3,))))</f>
        <v>0</v>
      </c>
      <c r="AL1900" s="49">
        <f>'３　回答貼付シート'!$AN1897</f>
        <v>0</v>
      </c>
      <c r="AM1900" s="49" t="str">
        <f t="shared" si="208"/>
        <v/>
      </c>
      <c r="AN1900" s="49" t="str">
        <f t="shared" si="209"/>
        <v/>
      </c>
      <c r="AO1900" s="49" t="str">
        <f t="shared" si="210"/>
        <v/>
      </c>
      <c r="AP1900" s="49" t="str">
        <f t="shared" si="211"/>
        <v/>
      </c>
      <c r="AQ1900" s="49" t="str">
        <f t="shared" si="212"/>
        <v/>
      </c>
      <c r="AR1900" t="str">
        <f t="shared" si="213"/>
        <v>0</v>
      </c>
      <c r="AT1900" s="42"/>
    </row>
    <row r="1901" spans="1:46">
      <c r="A1901" s="49"/>
      <c r="B1901" s="49">
        <f t="shared" si="207"/>
        <v>0</v>
      </c>
      <c r="C1901" s="49">
        <f>IF('３　回答貼付シート'!$F1898&lt;&gt;0,VLOOKUP('３　回答貼付シート'!$F1898,$AR$2048:$AS$2054,2,FALSE),0)</f>
        <v>0</v>
      </c>
      <c r="D1901" s="49">
        <f>IF('３　回答貼付シート'!$G1898&lt;&gt;0,VLOOKUP(('３　回答貼付シート'!$G1898), $AR$2048:$AS$2054,2,FALSE),0)</f>
        <v>0</v>
      </c>
      <c r="E1901" s="49">
        <f>'３　回答貼付シート'!$H1898</f>
        <v>0</v>
      </c>
      <c r="F1901" s="49">
        <f>IF(E1901=0,0,VLOOKUP($B1901,'２　情報入力シート'!$A$2:$E$2049,5))</f>
        <v>0</v>
      </c>
      <c r="G1901" s="49">
        <f>IF('３　回答貼付シート'!I1898="ない",0,IF('３　回答貼付シート'!I1898="１～２日ある",1,IF('３　回答貼付シート'!I1898="３～５日ある",2,IF('３　回答貼付シート'!I1898="ほぼ毎日ある",3,))))</f>
        <v>0</v>
      </c>
      <c r="H1901" s="49">
        <f>IF('３　回答貼付シート'!J1898="ない",0,IF('３　回答貼付シート'!J1898="１～２日ある",1,IF('３　回答貼付シート'!J1898="３～５日ある",2,IF('３　回答貼付シート'!J1898="ほぼ毎日ある",3,))))</f>
        <v>0</v>
      </c>
      <c r="I1901" s="49">
        <f>IF('３　回答貼付シート'!K1898="ない",0,IF('３　回答貼付シート'!K1898="１～２日ある",1,IF('３　回答貼付シート'!K1898="３～５日ある",2,IF('３　回答貼付シート'!K1898="ほぼ毎日ある",3,))))</f>
        <v>0</v>
      </c>
      <c r="J1901" s="49">
        <f>IF('３　回答貼付シート'!L1898="ない",0,IF('３　回答貼付シート'!L1898="１～２日ある",1,IF('３　回答貼付シート'!L1898="３～５日ある",2,IF('３　回答貼付シート'!L1898="ほぼ毎日ある",3,))))</f>
        <v>0</v>
      </c>
      <c r="K1901" s="49">
        <f>IF('３　回答貼付シート'!M1898="ない",0,IF('３　回答貼付シート'!M1898="１～２日ある",1,IF('３　回答貼付シート'!M1898="３～５日ある",2,IF('３　回答貼付シート'!M1898="ほぼ毎日ある",3,))))</f>
        <v>0</v>
      </c>
      <c r="L1901" s="49">
        <f>IF('３　回答貼付シート'!N1898="ない",0,IF('３　回答貼付シート'!N1898="１～２日ある",1,IF('３　回答貼付シート'!N1898="３～５日ある",2,IF('３　回答貼付シート'!N1898="ほぼ毎日ある",3,))))</f>
        <v>0</v>
      </c>
      <c r="M1901" s="49">
        <f>IF('３　回答貼付シート'!O1898="ない",0,IF('３　回答貼付シート'!O1898="１～２日ある",1,IF('３　回答貼付シート'!O1898="３～５日ある",2,IF('３　回答貼付シート'!O1898="ほぼ毎日ある",3,))))</f>
        <v>0</v>
      </c>
      <c r="N1901" s="49">
        <f>IF('３　回答貼付シート'!P1898="ない",0,IF('３　回答貼付シート'!P1898="１～２日ある",1,IF('３　回答貼付シート'!P1898="３～５日ある",2,IF('３　回答貼付シート'!P1898="ほぼ毎日ある",3,))))</f>
        <v>0</v>
      </c>
      <c r="O1901" s="49">
        <f>IF('３　回答貼付シート'!Q1898="ない",0,IF('３　回答貼付シート'!Q1898="１～２日ある",1,IF('３　回答貼付シート'!Q1898="３～５日ある",2,IF('３　回答貼付シート'!Q1898="ほぼ毎日ある",3,))))</f>
        <v>0</v>
      </c>
      <c r="P1901" s="49">
        <f>IF('３　回答貼付シート'!R1898="ない",0,IF('３　回答貼付シート'!R1898="１～２日ある",1,IF('３　回答貼付シート'!R1898="３～５日ある",2,IF('３　回答貼付シート'!R1898="ほぼ毎日ある",3,))))</f>
        <v>0</v>
      </c>
      <c r="Q1901" s="49">
        <f>IF('３　回答貼付シート'!S1898="ない",0,IF('３　回答貼付シート'!S1898="１～２日ある",1,IF('３　回答貼付シート'!S1898="３～５日ある",2,IF('３　回答貼付シート'!S1898="ほぼ毎日ある",3,))))</f>
        <v>0</v>
      </c>
      <c r="R1901" s="49">
        <f>IF('３　回答貼付シート'!T1898="ない",0,IF('３　回答貼付シート'!T1898="１～２日ある",1,IF('３　回答貼付シート'!T1898="３～５日ある",2,IF('３　回答貼付シート'!T1898="ほぼ毎日ある",3,))))</f>
        <v>0</v>
      </c>
      <c r="S1901" s="49">
        <f>IF('３　回答貼付シート'!U1898="ない",0,IF('３　回答貼付シート'!U1898="１～２日ある",1,IF('３　回答貼付シート'!U1898="３～５日ある",2,IF('３　回答貼付シート'!U1898="ほぼ毎日ある",3,))))</f>
        <v>0</v>
      </c>
      <c r="T1901" s="49">
        <f>IF('３　回答貼付シート'!V1898="ない",0,IF('３　回答貼付シート'!V1898="１～２日ある",1,IF('３　回答貼付シート'!V1898="３～５日ある",2,IF('３　回答貼付シート'!V1898="ほぼ毎日ある",3,))))</f>
        <v>0</v>
      </c>
      <c r="U1901" s="49">
        <f>IF('３　回答貼付シート'!W1898="ない",0,IF('３　回答貼付シート'!W1898="１～２日ある",1,IF('３　回答貼付シート'!W1898="３～５日ある",2,IF('３　回答貼付シート'!W1898="ほぼ毎日ある",3,))))</f>
        <v>0</v>
      </c>
      <c r="V1901" s="49">
        <f>IF('３　回答貼付シート'!X1898="ない",0,IF('３　回答貼付シート'!X1898="１～２日ある",1,IF('３　回答貼付シート'!X1898="３～５日ある",2,IF('３　回答貼付シート'!X1898="ほぼ毎日ある",3,))))</f>
        <v>0</v>
      </c>
      <c r="W1901" s="49">
        <f>IF('３　回答貼付シート'!Y1898="ない",0,IF('３　回答貼付シート'!Y1898="１～２日ある",1,IF('３　回答貼付シート'!Y1898="３～５日ある",2,IF('３　回答貼付シート'!Y1898="ほぼ毎日ある",3,))))</f>
        <v>0</v>
      </c>
      <c r="X1901" s="49">
        <f>IF('３　回答貼付シート'!Z1898="ない",0,IF('３　回答貼付シート'!Z1898="１～２日ある",1,IF('３　回答貼付シート'!Z1898="３～５日ある",2,IF('３　回答貼付シート'!Z1898="ほぼ毎日ある",3,))))</f>
        <v>0</v>
      </c>
      <c r="Y1901" s="49">
        <f>IF('３　回答貼付シート'!AA1898="ない",0,IF('３　回答貼付シート'!AA1898="１～２日ある",1,IF('３　回答貼付シート'!AA1898="３～５日ある",2,IF('３　回答貼付シート'!AA1898="ほぼ毎日ある",3,))))</f>
        <v>0</v>
      </c>
      <c r="Z1901" s="49">
        <f>IF('３　回答貼付シート'!AB1898="ない",0,IF('３　回答貼付シート'!AB1898="１～２日ある",1,IF('３　回答貼付シート'!AB1898="３～５日ある",2,IF('３　回答貼付シート'!AB1898="ほぼ毎日ある",3,))))</f>
        <v>0</v>
      </c>
      <c r="AA1901" s="49">
        <f>IF('３　回答貼付シート'!AC1898="ない",0,IF('３　回答貼付シート'!AC1898="１～２日ある",1,IF('３　回答貼付シート'!AC1898="３～５日ある",2,IF('３　回答貼付シート'!AC1898="ほぼ毎日ある",3,))))</f>
        <v>0</v>
      </c>
      <c r="AB1901" s="49">
        <f>IF('３　回答貼付シート'!AD1898="ない",0,IF('３　回答貼付シート'!AD1898="１～２日ある",1,IF('３　回答貼付シート'!AD1898="３～５日ある",2,IF('３　回答貼付シート'!AD1898="ほぼ毎日ある",3,))))</f>
        <v>0</v>
      </c>
      <c r="AC1901" s="49">
        <f>IF('３　回答貼付シート'!AE1898="ない",0,IF('３　回答貼付シート'!AE1898="１～２日ある",1,IF('３　回答貼付シート'!AE1898="３～５日ある",2,IF('３　回答貼付シート'!AE1898="ほぼ毎日ある",3,))))</f>
        <v>0</v>
      </c>
      <c r="AD1901" s="49">
        <f>IF('３　回答貼付シート'!AF1898="ない",0,IF('３　回答貼付シート'!AF1898="１～２日ある",1,IF('３　回答貼付シート'!AF1898="３～５日ある",2,IF('３　回答貼付シート'!AF1898="ほぼ毎日ある",3,))))</f>
        <v>0</v>
      </c>
      <c r="AE1901" s="49">
        <f>IF('３　回答貼付シート'!AG1898="ない",0,IF('３　回答貼付シート'!AG1898="１～２日ある",1,IF('３　回答貼付シート'!AG1898="３～５日ある",2,IF('３　回答貼付シート'!AG1898="ほぼ毎日ある",3,))))</f>
        <v>0</v>
      </c>
      <c r="AF1901" s="49">
        <f>IF('３　回答貼付シート'!AH1898="ない",0,IF('３　回答貼付シート'!AH1898="１～２日ある",1,IF('３　回答貼付シート'!AH1898="３～５日ある",2,IF('３　回答貼付シート'!AH1898="ほぼ毎日ある",3,))))</f>
        <v>0</v>
      </c>
      <c r="AG1901" s="49">
        <f>IF('３　回答貼付シート'!AI1898="ない",0,IF('３　回答貼付シート'!AI1898="１～２日ある",1,IF('３　回答貼付シート'!AI1898="３～５日ある",2,IF('３　回答貼付シート'!AI1898="ほぼ毎日ある",3,))))</f>
        <v>0</v>
      </c>
      <c r="AH1901" s="49">
        <f>IF('３　回答貼付シート'!AJ1898="ない",0,IF('３　回答貼付シート'!AJ1898="１～２日ある",1,IF('３　回答貼付シート'!AJ1898="３～５日ある",2,IF('３　回答貼付シート'!AJ1898="ほぼ毎日ある",3,))))</f>
        <v>0</v>
      </c>
      <c r="AI1901" s="49">
        <f>IF('３　回答貼付シート'!AK1898="ない",0,IF('３　回答貼付シート'!AK1898="１～２日ある",1,IF('３　回答貼付シート'!AK1898="３～５日ある",2,IF('３　回答貼付シート'!AK1898="ほぼ毎日ある",3,))))</f>
        <v>0</v>
      </c>
      <c r="AJ1901" s="49">
        <f>IF('３　回答貼付シート'!AL1898="ない",0,IF('３　回答貼付シート'!AL1898="１～２日ある",1,IF('３　回答貼付シート'!AL1898="３～５日ある",2,IF('３　回答貼付シート'!AL1898="ほぼ毎日ある",3,))))</f>
        <v>0</v>
      </c>
      <c r="AK1901" s="49">
        <f>IF('３　回答貼付シート'!AM1898="ない",0,IF('３　回答貼付シート'!AM1898="１～２日ある",1,IF('３　回答貼付シート'!AM1898="３～５日ある",2,IF('３　回答貼付シート'!AM1898="ほぼ毎日ある",3,))))</f>
        <v>0</v>
      </c>
      <c r="AL1901" s="49">
        <f>'３　回答貼付シート'!$AN1898</f>
        <v>0</v>
      </c>
      <c r="AM1901" s="49" t="str">
        <f t="shared" si="208"/>
        <v/>
      </c>
      <c r="AN1901" s="49" t="str">
        <f t="shared" si="209"/>
        <v/>
      </c>
      <c r="AO1901" s="49" t="str">
        <f t="shared" si="210"/>
        <v/>
      </c>
      <c r="AP1901" s="49" t="str">
        <f t="shared" si="211"/>
        <v/>
      </c>
      <c r="AQ1901" s="49" t="str">
        <f t="shared" si="212"/>
        <v/>
      </c>
      <c r="AR1901" t="str">
        <f t="shared" si="213"/>
        <v>0</v>
      </c>
      <c r="AT1901" s="42"/>
    </row>
    <row r="1902" spans="1:46">
      <c r="A1902" s="49"/>
      <c r="B1902" s="49">
        <f t="shared" si="207"/>
        <v>0</v>
      </c>
      <c r="C1902" s="49">
        <f>IF('３　回答貼付シート'!$F1899&lt;&gt;0,VLOOKUP('３　回答貼付シート'!$F1899,$AR$2048:$AS$2054,2,FALSE),0)</f>
        <v>0</v>
      </c>
      <c r="D1902" s="49">
        <f>IF('３　回答貼付シート'!$G1899&lt;&gt;0,VLOOKUP(('３　回答貼付シート'!$G1899), $AR$2048:$AS$2054,2,FALSE),0)</f>
        <v>0</v>
      </c>
      <c r="E1902" s="49">
        <f>'３　回答貼付シート'!$H1899</f>
        <v>0</v>
      </c>
      <c r="F1902" s="49">
        <f>IF(E1902=0,0,VLOOKUP($B1902,'２　情報入力シート'!$A$2:$E$2049,5))</f>
        <v>0</v>
      </c>
      <c r="G1902" s="49">
        <f>IF('３　回答貼付シート'!I1899="ない",0,IF('３　回答貼付シート'!I1899="１～２日ある",1,IF('３　回答貼付シート'!I1899="３～５日ある",2,IF('３　回答貼付シート'!I1899="ほぼ毎日ある",3,))))</f>
        <v>0</v>
      </c>
      <c r="H1902" s="49">
        <f>IF('３　回答貼付シート'!J1899="ない",0,IF('３　回答貼付シート'!J1899="１～２日ある",1,IF('３　回答貼付シート'!J1899="３～５日ある",2,IF('３　回答貼付シート'!J1899="ほぼ毎日ある",3,))))</f>
        <v>0</v>
      </c>
      <c r="I1902" s="49">
        <f>IF('３　回答貼付シート'!K1899="ない",0,IF('３　回答貼付シート'!K1899="１～２日ある",1,IF('３　回答貼付シート'!K1899="３～５日ある",2,IF('３　回答貼付シート'!K1899="ほぼ毎日ある",3,))))</f>
        <v>0</v>
      </c>
      <c r="J1902" s="49">
        <f>IF('３　回答貼付シート'!L1899="ない",0,IF('３　回答貼付シート'!L1899="１～２日ある",1,IF('３　回答貼付シート'!L1899="３～５日ある",2,IF('３　回答貼付シート'!L1899="ほぼ毎日ある",3,))))</f>
        <v>0</v>
      </c>
      <c r="K1902" s="49">
        <f>IF('３　回答貼付シート'!M1899="ない",0,IF('３　回答貼付シート'!M1899="１～２日ある",1,IF('３　回答貼付シート'!M1899="３～５日ある",2,IF('３　回答貼付シート'!M1899="ほぼ毎日ある",3,))))</f>
        <v>0</v>
      </c>
      <c r="L1902" s="49">
        <f>IF('３　回答貼付シート'!N1899="ない",0,IF('３　回答貼付シート'!N1899="１～２日ある",1,IF('３　回答貼付シート'!N1899="３～５日ある",2,IF('３　回答貼付シート'!N1899="ほぼ毎日ある",3,))))</f>
        <v>0</v>
      </c>
      <c r="M1902" s="49">
        <f>IF('３　回答貼付シート'!O1899="ない",0,IF('３　回答貼付シート'!O1899="１～２日ある",1,IF('３　回答貼付シート'!O1899="３～５日ある",2,IF('３　回答貼付シート'!O1899="ほぼ毎日ある",3,))))</f>
        <v>0</v>
      </c>
      <c r="N1902" s="49">
        <f>IF('３　回答貼付シート'!P1899="ない",0,IF('３　回答貼付シート'!P1899="１～２日ある",1,IF('３　回答貼付シート'!P1899="３～５日ある",2,IF('３　回答貼付シート'!P1899="ほぼ毎日ある",3,))))</f>
        <v>0</v>
      </c>
      <c r="O1902" s="49">
        <f>IF('３　回答貼付シート'!Q1899="ない",0,IF('３　回答貼付シート'!Q1899="１～２日ある",1,IF('３　回答貼付シート'!Q1899="３～５日ある",2,IF('３　回答貼付シート'!Q1899="ほぼ毎日ある",3,))))</f>
        <v>0</v>
      </c>
      <c r="P1902" s="49">
        <f>IF('３　回答貼付シート'!R1899="ない",0,IF('３　回答貼付シート'!R1899="１～２日ある",1,IF('３　回答貼付シート'!R1899="３～５日ある",2,IF('３　回答貼付シート'!R1899="ほぼ毎日ある",3,))))</f>
        <v>0</v>
      </c>
      <c r="Q1902" s="49">
        <f>IF('３　回答貼付シート'!S1899="ない",0,IF('３　回答貼付シート'!S1899="１～２日ある",1,IF('３　回答貼付シート'!S1899="３～５日ある",2,IF('３　回答貼付シート'!S1899="ほぼ毎日ある",3,))))</f>
        <v>0</v>
      </c>
      <c r="R1902" s="49">
        <f>IF('３　回答貼付シート'!T1899="ない",0,IF('３　回答貼付シート'!T1899="１～２日ある",1,IF('３　回答貼付シート'!T1899="３～５日ある",2,IF('３　回答貼付シート'!T1899="ほぼ毎日ある",3,))))</f>
        <v>0</v>
      </c>
      <c r="S1902" s="49">
        <f>IF('３　回答貼付シート'!U1899="ない",0,IF('３　回答貼付シート'!U1899="１～２日ある",1,IF('３　回答貼付シート'!U1899="３～５日ある",2,IF('３　回答貼付シート'!U1899="ほぼ毎日ある",3,))))</f>
        <v>0</v>
      </c>
      <c r="T1902" s="49">
        <f>IF('３　回答貼付シート'!V1899="ない",0,IF('３　回答貼付シート'!V1899="１～２日ある",1,IF('３　回答貼付シート'!V1899="３～５日ある",2,IF('３　回答貼付シート'!V1899="ほぼ毎日ある",3,))))</f>
        <v>0</v>
      </c>
      <c r="U1902" s="49">
        <f>IF('３　回答貼付シート'!W1899="ない",0,IF('３　回答貼付シート'!W1899="１～２日ある",1,IF('３　回答貼付シート'!W1899="３～５日ある",2,IF('３　回答貼付シート'!W1899="ほぼ毎日ある",3,))))</f>
        <v>0</v>
      </c>
      <c r="V1902" s="49">
        <f>IF('３　回答貼付シート'!X1899="ない",0,IF('３　回答貼付シート'!X1899="１～２日ある",1,IF('３　回答貼付シート'!X1899="３～５日ある",2,IF('３　回答貼付シート'!X1899="ほぼ毎日ある",3,))))</f>
        <v>0</v>
      </c>
      <c r="W1902" s="49">
        <f>IF('３　回答貼付シート'!Y1899="ない",0,IF('３　回答貼付シート'!Y1899="１～２日ある",1,IF('３　回答貼付シート'!Y1899="３～５日ある",2,IF('３　回答貼付シート'!Y1899="ほぼ毎日ある",3,))))</f>
        <v>0</v>
      </c>
      <c r="X1902" s="49">
        <f>IF('３　回答貼付シート'!Z1899="ない",0,IF('３　回答貼付シート'!Z1899="１～２日ある",1,IF('３　回答貼付シート'!Z1899="３～５日ある",2,IF('３　回答貼付シート'!Z1899="ほぼ毎日ある",3,))))</f>
        <v>0</v>
      </c>
      <c r="Y1902" s="49">
        <f>IF('３　回答貼付シート'!AA1899="ない",0,IF('３　回答貼付シート'!AA1899="１～２日ある",1,IF('３　回答貼付シート'!AA1899="３～５日ある",2,IF('３　回答貼付シート'!AA1899="ほぼ毎日ある",3,))))</f>
        <v>0</v>
      </c>
      <c r="Z1902" s="49">
        <f>IF('３　回答貼付シート'!AB1899="ない",0,IF('３　回答貼付シート'!AB1899="１～２日ある",1,IF('３　回答貼付シート'!AB1899="３～５日ある",2,IF('３　回答貼付シート'!AB1899="ほぼ毎日ある",3,))))</f>
        <v>0</v>
      </c>
      <c r="AA1902" s="49">
        <f>IF('３　回答貼付シート'!AC1899="ない",0,IF('３　回答貼付シート'!AC1899="１～２日ある",1,IF('３　回答貼付シート'!AC1899="３～５日ある",2,IF('３　回答貼付シート'!AC1899="ほぼ毎日ある",3,))))</f>
        <v>0</v>
      </c>
      <c r="AB1902" s="49">
        <f>IF('３　回答貼付シート'!AD1899="ない",0,IF('３　回答貼付シート'!AD1899="１～２日ある",1,IF('３　回答貼付シート'!AD1899="３～５日ある",2,IF('３　回答貼付シート'!AD1899="ほぼ毎日ある",3,))))</f>
        <v>0</v>
      </c>
      <c r="AC1902" s="49">
        <f>IF('３　回答貼付シート'!AE1899="ない",0,IF('３　回答貼付シート'!AE1899="１～２日ある",1,IF('３　回答貼付シート'!AE1899="３～５日ある",2,IF('３　回答貼付シート'!AE1899="ほぼ毎日ある",3,))))</f>
        <v>0</v>
      </c>
      <c r="AD1902" s="49">
        <f>IF('３　回答貼付シート'!AF1899="ない",0,IF('３　回答貼付シート'!AF1899="１～２日ある",1,IF('３　回答貼付シート'!AF1899="３～５日ある",2,IF('３　回答貼付シート'!AF1899="ほぼ毎日ある",3,))))</f>
        <v>0</v>
      </c>
      <c r="AE1902" s="49">
        <f>IF('３　回答貼付シート'!AG1899="ない",0,IF('３　回答貼付シート'!AG1899="１～２日ある",1,IF('３　回答貼付シート'!AG1899="３～５日ある",2,IF('３　回答貼付シート'!AG1899="ほぼ毎日ある",3,))))</f>
        <v>0</v>
      </c>
      <c r="AF1902" s="49">
        <f>IF('３　回答貼付シート'!AH1899="ない",0,IF('３　回答貼付シート'!AH1899="１～２日ある",1,IF('３　回答貼付シート'!AH1899="３～５日ある",2,IF('３　回答貼付シート'!AH1899="ほぼ毎日ある",3,))))</f>
        <v>0</v>
      </c>
      <c r="AG1902" s="49">
        <f>IF('３　回答貼付シート'!AI1899="ない",0,IF('３　回答貼付シート'!AI1899="１～２日ある",1,IF('３　回答貼付シート'!AI1899="３～５日ある",2,IF('３　回答貼付シート'!AI1899="ほぼ毎日ある",3,))))</f>
        <v>0</v>
      </c>
      <c r="AH1902" s="49">
        <f>IF('３　回答貼付シート'!AJ1899="ない",0,IF('３　回答貼付シート'!AJ1899="１～２日ある",1,IF('３　回答貼付シート'!AJ1899="３～５日ある",2,IF('３　回答貼付シート'!AJ1899="ほぼ毎日ある",3,))))</f>
        <v>0</v>
      </c>
      <c r="AI1902" s="49">
        <f>IF('３　回答貼付シート'!AK1899="ない",0,IF('３　回答貼付シート'!AK1899="１～２日ある",1,IF('３　回答貼付シート'!AK1899="３～５日ある",2,IF('３　回答貼付シート'!AK1899="ほぼ毎日ある",3,))))</f>
        <v>0</v>
      </c>
      <c r="AJ1902" s="49">
        <f>IF('３　回答貼付シート'!AL1899="ない",0,IF('３　回答貼付シート'!AL1899="１～２日ある",1,IF('３　回答貼付シート'!AL1899="３～５日ある",2,IF('３　回答貼付シート'!AL1899="ほぼ毎日ある",3,))))</f>
        <v>0</v>
      </c>
      <c r="AK1902" s="49">
        <f>IF('３　回答貼付シート'!AM1899="ない",0,IF('３　回答貼付シート'!AM1899="１～２日ある",1,IF('３　回答貼付シート'!AM1899="３～５日ある",2,IF('３　回答貼付シート'!AM1899="ほぼ毎日ある",3,))))</f>
        <v>0</v>
      </c>
      <c r="AL1902" s="49">
        <f>'３　回答貼付シート'!$AN1899</f>
        <v>0</v>
      </c>
      <c r="AM1902" s="49" t="str">
        <f t="shared" si="208"/>
        <v/>
      </c>
      <c r="AN1902" s="49" t="str">
        <f t="shared" si="209"/>
        <v/>
      </c>
      <c r="AO1902" s="49" t="str">
        <f t="shared" si="210"/>
        <v/>
      </c>
      <c r="AP1902" s="49" t="str">
        <f t="shared" si="211"/>
        <v/>
      </c>
      <c r="AQ1902" s="49" t="str">
        <f t="shared" si="212"/>
        <v/>
      </c>
      <c r="AR1902" t="str">
        <f t="shared" si="213"/>
        <v>0</v>
      </c>
      <c r="AT1902" s="42"/>
    </row>
    <row r="1903" spans="1:46">
      <c r="A1903" s="49"/>
      <c r="B1903" s="49">
        <f t="shared" si="207"/>
        <v>0</v>
      </c>
      <c r="C1903" s="49">
        <f>IF('３　回答貼付シート'!$F1900&lt;&gt;0,VLOOKUP('３　回答貼付シート'!$F1900,$AR$2048:$AS$2054,2,FALSE),0)</f>
        <v>0</v>
      </c>
      <c r="D1903" s="49">
        <f>IF('３　回答貼付シート'!$G1900&lt;&gt;0,VLOOKUP(('３　回答貼付シート'!$G1900), $AR$2048:$AS$2054,2,FALSE),0)</f>
        <v>0</v>
      </c>
      <c r="E1903" s="49">
        <f>'３　回答貼付シート'!$H1900</f>
        <v>0</v>
      </c>
      <c r="F1903" s="49">
        <f>IF(E1903=0,0,VLOOKUP($B1903,'２　情報入力シート'!$A$2:$E$2049,5))</f>
        <v>0</v>
      </c>
      <c r="G1903" s="49">
        <f>IF('３　回答貼付シート'!I1900="ない",0,IF('３　回答貼付シート'!I1900="１～２日ある",1,IF('３　回答貼付シート'!I1900="３～５日ある",2,IF('３　回答貼付シート'!I1900="ほぼ毎日ある",3,))))</f>
        <v>0</v>
      </c>
      <c r="H1903" s="49">
        <f>IF('３　回答貼付シート'!J1900="ない",0,IF('３　回答貼付シート'!J1900="１～２日ある",1,IF('３　回答貼付シート'!J1900="３～５日ある",2,IF('３　回答貼付シート'!J1900="ほぼ毎日ある",3,))))</f>
        <v>0</v>
      </c>
      <c r="I1903" s="49">
        <f>IF('３　回答貼付シート'!K1900="ない",0,IF('３　回答貼付シート'!K1900="１～２日ある",1,IF('３　回答貼付シート'!K1900="３～５日ある",2,IF('３　回答貼付シート'!K1900="ほぼ毎日ある",3,))))</f>
        <v>0</v>
      </c>
      <c r="J1903" s="49">
        <f>IF('３　回答貼付シート'!L1900="ない",0,IF('３　回答貼付シート'!L1900="１～２日ある",1,IF('３　回答貼付シート'!L1900="３～５日ある",2,IF('３　回答貼付シート'!L1900="ほぼ毎日ある",3,))))</f>
        <v>0</v>
      </c>
      <c r="K1903" s="49">
        <f>IF('３　回答貼付シート'!M1900="ない",0,IF('３　回答貼付シート'!M1900="１～２日ある",1,IF('３　回答貼付シート'!M1900="３～５日ある",2,IF('３　回答貼付シート'!M1900="ほぼ毎日ある",3,))))</f>
        <v>0</v>
      </c>
      <c r="L1903" s="49">
        <f>IF('３　回答貼付シート'!N1900="ない",0,IF('３　回答貼付シート'!N1900="１～２日ある",1,IF('３　回答貼付シート'!N1900="３～５日ある",2,IF('３　回答貼付シート'!N1900="ほぼ毎日ある",3,))))</f>
        <v>0</v>
      </c>
      <c r="M1903" s="49">
        <f>IF('３　回答貼付シート'!O1900="ない",0,IF('３　回答貼付シート'!O1900="１～２日ある",1,IF('３　回答貼付シート'!O1900="３～５日ある",2,IF('３　回答貼付シート'!O1900="ほぼ毎日ある",3,))))</f>
        <v>0</v>
      </c>
      <c r="N1903" s="49">
        <f>IF('３　回答貼付シート'!P1900="ない",0,IF('３　回答貼付シート'!P1900="１～２日ある",1,IF('３　回答貼付シート'!P1900="３～５日ある",2,IF('３　回答貼付シート'!P1900="ほぼ毎日ある",3,))))</f>
        <v>0</v>
      </c>
      <c r="O1903" s="49">
        <f>IF('３　回答貼付シート'!Q1900="ない",0,IF('３　回答貼付シート'!Q1900="１～２日ある",1,IF('３　回答貼付シート'!Q1900="３～５日ある",2,IF('３　回答貼付シート'!Q1900="ほぼ毎日ある",3,))))</f>
        <v>0</v>
      </c>
      <c r="P1903" s="49">
        <f>IF('３　回答貼付シート'!R1900="ない",0,IF('３　回答貼付シート'!R1900="１～２日ある",1,IF('３　回答貼付シート'!R1900="３～５日ある",2,IF('３　回答貼付シート'!R1900="ほぼ毎日ある",3,))))</f>
        <v>0</v>
      </c>
      <c r="Q1903" s="49">
        <f>IF('３　回答貼付シート'!S1900="ない",0,IF('３　回答貼付シート'!S1900="１～２日ある",1,IF('３　回答貼付シート'!S1900="３～５日ある",2,IF('３　回答貼付シート'!S1900="ほぼ毎日ある",3,))))</f>
        <v>0</v>
      </c>
      <c r="R1903" s="49">
        <f>IF('３　回答貼付シート'!T1900="ない",0,IF('３　回答貼付シート'!T1900="１～２日ある",1,IF('３　回答貼付シート'!T1900="３～５日ある",2,IF('３　回答貼付シート'!T1900="ほぼ毎日ある",3,))))</f>
        <v>0</v>
      </c>
      <c r="S1903" s="49">
        <f>IF('３　回答貼付シート'!U1900="ない",0,IF('３　回答貼付シート'!U1900="１～２日ある",1,IF('３　回答貼付シート'!U1900="３～５日ある",2,IF('３　回答貼付シート'!U1900="ほぼ毎日ある",3,))))</f>
        <v>0</v>
      </c>
      <c r="T1903" s="49">
        <f>IF('３　回答貼付シート'!V1900="ない",0,IF('３　回答貼付シート'!V1900="１～２日ある",1,IF('３　回答貼付シート'!V1900="３～５日ある",2,IF('３　回答貼付シート'!V1900="ほぼ毎日ある",3,))))</f>
        <v>0</v>
      </c>
      <c r="U1903" s="49">
        <f>IF('３　回答貼付シート'!W1900="ない",0,IF('３　回答貼付シート'!W1900="１～２日ある",1,IF('３　回答貼付シート'!W1900="３～５日ある",2,IF('３　回答貼付シート'!W1900="ほぼ毎日ある",3,))))</f>
        <v>0</v>
      </c>
      <c r="V1903" s="49">
        <f>IF('３　回答貼付シート'!X1900="ない",0,IF('３　回答貼付シート'!X1900="１～２日ある",1,IF('３　回答貼付シート'!X1900="３～５日ある",2,IF('３　回答貼付シート'!X1900="ほぼ毎日ある",3,))))</f>
        <v>0</v>
      </c>
      <c r="W1903" s="49">
        <f>IF('３　回答貼付シート'!Y1900="ない",0,IF('３　回答貼付シート'!Y1900="１～２日ある",1,IF('３　回答貼付シート'!Y1900="３～５日ある",2,IF('３　回答貼付シート'!Y1900="ほぼ毎日ある",3,))))</f>
        <v>0</v>
      </c>
      <c r="X1903" s="49">
        <f>IF('３　回答貼付シート'!Z1900="ない",0,IF('３　回答貼付シート'!Z1900="１～２日ある",1,IF('３　回答貼付シート'!Z1900="３～５日ある",2,IF('３　回答貼付シート'!Z1900="ほぼ毎日ある",3,))))</f>
        <v>0</v>
      </c>
      <c r="Y1903" s="49">
        <f>IF('３　回答貼付シート'!AA1900="ない",0,IF('３　回答貼付シート'!AA1900="１～２日ある",1,IF('３　回答貼付シート'!AA1900="３～５日ある",2,IF('３　回答貼付シート'!AA1900="ほぼ毎日ある",3,))))</f>
        <v>0</v>
      </c>
      <c r="Z1903" s="49">
        <f>IF('３　回答貼付シート'!AB1900="ない",0,IF('３　回答貼付シート'!AB1900="１～２日ある",1,IF('３　回答貼付シート'!AB1900="３～５日ある",2,IF('３　回答貼付シート'!AB1900="ほぼ毎日ある",3,))))</f>
        <v>0</v>
      </c>
      <c r="AA1903" s="49">
        <f>IF('３　回答貼付シート'!AC1900="ない",0,IF('３　回答貼付シート'!AC1900="１～２日ある",1,IF('３　回答貼付シート'!AC1900="３～５日ある",2,IF('３　回答貼付シート'!AC1900="ほぼ毎日ある",3,))))</f>
        <v>0</v>
      </c>
      <c r="AB1903" s="49">
        <f>IF('３　回答貼付シート'!AD1900="ない",0,IF('３　回答貼付シート'!AD1900="１～２日ある",1,IF('３　回答貼付シート'!AD1900="３～５日ある",2,IF('３　回答貼付シート'!AD1900="ほぼ毎日ある",3,))))</f>
        <v>0</v>
      </c>
      <c r="AC1903" s="49">
        <f>IF('３　回答貼付シート'!AE1900="ない",0,IF('３　回答貼付シート'!AE1900="１～２日ある",1,IF('３　回答貼付シート'!AE1900="３～５日ある",2,IF('３　回答貼付シート'!AE1900="ほぼ毎日ある",3,))))</f>
        <v>0</v>
      </c>
      <c r="AD1903" s="49">
        <f>IF('３　回答貼付シート'!AF1900="ない",0,IF('３　回答貼付シート'!AF1900="１～２日ある",1,IF('３　回答貼付シート'!AF1900="３～５日ある",2,IF('３　回答貼付シート'!AF1900="ほぼ毎日ある",3,))))</f>
        <v>0</v>
      </c>
      <c r="AE1903" s="49">
        <f>IF('３　回答貼付シート'!AG1900="ない",0,IF('３　回答貼付シート'!AG1900="１～２日ある",1,IF('３　回答貼付シート'!AG1900="３～５日ある",2,IF('３　回答貼付シート'!AG1900="ほぼ毎日ある",3,))))</f>
        <v>0</v>
      </c>
      <c r="AF1903" s="49">
        <f>IF('３　回答貼付シート'!AH1900="ない",0,IF('３　回答貼付シート'!AH1900="１～２日ある",1,IF('３　回答貼付シート'!AH1900="３～５日ある",2,IF('３　回答貼付シート'!AH1900="ほぼ毎日ある",3,))))</f>
        <v>0</v>
      </c>
      <c r="AG1903" s="49">
        <f>IF('３　回答貼付シート'!AI1900="ない",0,IF('３　回答貼付シート'!AI1900="１～２日ある",1,IF('３　回答貼付シート'!AI1900="３～５日ある",2,IF('３　回答貼付シート'!AI1900="ほぼ毎日ある",3,))))</f>
        <v>0</v>
      </c>
      <c r="AH1903" s="49">
        <f>IF('３　回答貼付シート'!AJ1900="ない",0,IF('３　回答貼付シート'!AJ1900="１～２日ある",1,IF('３　回答貼付シート'!AJ1900="３～５日ある",2,IF('３　回答貼付シート'!AJ1900="ほぼ毎日ある",3,))))</f>
        <v>0</v>
      </c>
      <c r="AI1903" s="49">
        <f>IF('３　回答貼付シート'!AK1900="ない",0,IF('３　回答貼付シート'!AK1900="１～２日ある",1,IF('３　回答貼付シート'!AK1900="３～５日ある",2,IF('３　回答貼付シート'!AK1900="ほぼ毎日ある",3,))))</f>
        <v>0</v>
      </c>
      <c r="AJ1903" s="49">
        <f>IF('３　回答貼付シート'!AL1900="ない",0,IF('３　回答貼付シート'!AL1900="１～２日ある",1,IF('３　回答貼付シート'!AL1900="３～５日ある",2,IF('３　回答貼付シート'!AL1900="ほぼ毎日ある",3,))))</f>
        <v>0</v>
      </c>
      <c r="AK1903" s="49">
        <f>IF('３　回答貼付シート'!AM1900="ない",0,IF('３　回答貼付シート'!AM1900="１～２日ある",1,IF('３　回答貼付シート'!AM1900="３～５日ある",2,IF('３　回答貼付シート'!AM1900="ほぼ毎日ある",3,))))</f>
        <v>0</v>
      </c>
      <c r="AL1903" s="49">
        <f>'３　回答貼付シート'!$AN1900</f>
        <v>0</v>
      </c>
      <c r="AM1903" s="49" t="str">
        <f t="shared" si="208"/>
        <v/>
      </c>
      <c r="AN1903" s="49" t="str">
        <f t="shared" si="209"/>
        <v/>
      </c>
      <c r="AO1903" s="49" t="str">
        <f t="shared" si="210"/>
        <v/>
      </c>
      <c r="AP1903" s="49" t="str">
        <f t="shared" si="211"/>
        <v/>
      </c>
      <c r="AQ1903" s="49" t="str">
        <f t="shared" si="212"/>
        <v/>
      </c>
      <c r="AR1903" t="str">
        <f t="shared" si="213"/>
        <v>0</v>
      </c>
      <c r="AT1903" s="42"/>
    </row>
    <row r="1904" spans="1:46">
      <c r="A1904" s="49"/>
      <c r="B1904" s="49">
        <f t="shared" si="207"/>
        <v>0</v>
      </c>
      <c r="C1904" s="49">
        <f>IF('３　回答貼付シート'!$F1901&lt;&gt;0,VLOOKUP('３　回答貼付シート'!$F1901,$AR$2048:$AS$2054,2,FALSE),0)</f>
        <v>0</v>
      </c>
      <c r="D1904" s="49">
        <f>IF('３　回答貼付シート'!$G1901&lt;&gt;0,VLOOKUP(('３　回答貼付シート'!$G1901), $AR$2048:$AS$2054,2,FALSE),0)</f>
        <v>0</v>
      </c>
      <c r="E1904" s="49">
        <f>'３　回答貼付シート'!$H1901</f>
        <v>0</v>
      </c>
      <c r="F1904" s="49">
        <f>IF(E1904=0,0,VLOOKUP($B1904,'２　情報入力シート'!$A$2:$E$2049,5))</f>
        <v>0</v>
      </c>
      <c r="G1904" s="49">
        <f>IF('３　回答貼付シート'!I1901="ない",0,IF('３　回答貼付シート'!I1901="１～２日ある",1,IF('３　回答貼付シート'!I1901="３～５日ある",2,IF('３　回答貼付シート'!I1901="ほぼ毎日ある",3,))))</f>
        <v>0</v>
      </c>
      <c r="H1904" s="49">
        <f>IF('３　回答貼付シート'!J1901="ない",0,IF('３　回答貼付シート'!J1901="１～２日ある",1,IF('３　回答貼付シート'!J1901="３～５日ある",2,IF('３　回答貼付シート'!J1901="ほぼ毎日ある",3,))))</f>
        <v>0</v>
      </c>
      <c r="I1904" s="49">
        <f>IF('３　回答貼付シート'!K1901="ない",0,IF('３　回答貼付シート'!K1901="１～２日ある",1,IF('３　回答貼付シート'!K1901="３～５日ある",2,IF('３　回答貼付シート'!K1901="ほぼ毎日ある",3,))))</f>
        <v>0</v>
      </c>
      <c r="J1904" s="49">
        <f>IF('３　回答貼付シート'!L1901="ない",0,IF('３　回答貼付シート'!L1901="１～２日ある",1,IF('３　回答貼付シート'!L1901="３～５日ある",2,IF('３　回答貼付シート'!L1901="ほぼ毎日ある",3,))))</f>
        <v>0</v>
      </c>
      <c r="K1904" s="49">
        <f>IF('３　回答貼付シート'!M1901="ない",0,IF('３　回答貼付シート'!M1901="１～２日ある",1,IF('３　回答貼付シート'!M1901="３～５日ある",2,IF('３　回答貼付シート'!M1901="ほぼ毎日ある",3,))))</f>
        <v>0</v>
      </c>
      <c r="L1904" s="49">
        <f>IF('３　回答貼付シート'!N1901="ない",0,IF('３　回答貼付シート'!N1901="１～２日ある",1,IF('３　回答貼付シート'!N1901="３～５日ある",2,IF('３　回答貼付シート'!N1901="ほぼ毎日ある",3,))))</f>
        <v>0</v>
      </c>
      <c r="M1904" s="49">
        <f>IF('３　回答貼付シート'!O1901="ない",0,IF('３　回答貼付シート'!O1901="１～２日ある",1,IF('３　回答貼付シート'!O1901="３～５日ある",2,IF('３　回答貼付シート'!O1901="ほぼ毎日ある",3,))))</f>
        <v>0</v>
      </c>
      <c r="N1904" s="49">
        <f>IF('３　回答貼付シート'!P1901="ない",0,IF('３　回答貼付シート'!P1901="１～２日ある",1,IF('３　回答貼付シート'!P1901="３～５日ある",2,IF('３　回答貼付シート'!P1901="ほぼ毎日ある",3,))))</f>
        <v>0</v>
      </c>
      <c r="O1904" s="49">
        <f>IF('３　回答貼付シート'!Q1901="ない",0,IF('３　回答貼付シート'!Q1901="１～２日ある",1,IF('３　回答貼付シート'!Q1901="３～５日ある",2,IF('３　回答貼付シート'!Q1901="ほぼ毎日ある",3,))))</f>
        <v>0</v>
      </c>
      <c r="P1904" s="49">
        <f>IF('３　回答貼付シート'!R1901="ない",0,IF('３　回答貼付シート'!R1901="１～２日ある",1,IF('３　回答貼付シート'!R1901="３～５日ある",2,IF('３　回答貼付シート'!R1901="ほぼ毎日ある",3,))))</f>
        <v>0</v>
      </c>
      <c r="Q1904" s="49">
        <f>IF('３　回答貼付シート'!S1901="ない",0,IF('３　回答貼付シート'!S1901="１～２日ある",1,IF('３　回答貼付シート'!S1901="３～５日ある",2,IF('３　回答貼付シート'!S1901="ほぼ毎日ある",3,))))</f>
        <v>0</v>
      </c>
      <c r="R1904" s="49">
        <f>IF('３　回答貼付シート'!T1901="ない",0,IF('３　回答貼付シート'!T1901="１～２日ある",1,IF('３　回答貼付シート'!T1901="３～５日ある",2,IF('３　回答貼付シート'!T1901="ほぼ毎日ある",3,))))</f>
        <v>0</v>
      </c>
      <c r="S1904" s="49">
        <f>IF('３　回答貼付シート'!U1901="ない",0,IF('３　回答貼付シート'!U1901="１～２日ある",1,IF('３　回答貼付シート'!U1901="３～５日ある",2,IF('３　回答貼付シート'!U1901="ほぼ毎日ある",3,))))</f>
        <v>0</v>
      </c>
      <c r="T1904" s="49">
        <f>IF('３　回答貼付シート'!V1901="ない",0,IF('３　回答貼付シート'!V1901="１～２日ある",1,IF('３　回答貼付シート'!V1901="３～５日ある",2,IF('３　回答貼付シート'!V1901="ほぼ毎日ある",3,))))</f>
        <v>0</v>
      </c>
      <c r="U1904" s="49">
        <f>IF('３　回答貼付シート'!W1901="ない",0,IF('３　回答貼付シート'!W1901="１～２日ある",1,IF('３　回答貼付シート'!W1901="３～５日ある",2,IF('３　回答貼付シート'!W1901="ほぼ毎日ある",3,))))</f>
        <v>0</v>
      </c>
      <c r="V1904" s="49">
        <f>IF('３　回答貼付シート'!X1901="ない",0,IF('３　回答貼付シート'!X1901="１～２日ある",1,IF('３　回答貼付シート'!X1901="３～５日ある",2,IF('３　回答貼付シート'!X1901="ほぼ毎日ある",3,))))</f>
        <v>0</v>
      </c>
      <c r="W1904" s="49">
        <f>IF('３　回答貼付シート'!Y1901="ない",0,IF('３　回答貼付シート'!Y1901="１～２日ある",1,IF('３　回答貼付シート'!Y1901="３～５日ある",2,IF('３　回答貼付シート'!Y1901="ほぼ毎日ある",3,))))</f>
        <v>0</v>
      </c>
      <c r="X1904" s="49">
        <f>IF('３　回答貼付シート'!Z1901="ない",0,IF('３　回答貼付シート'!Z1901="１～２日ある",1,IF('３　回答貼付シート'!Z1901="３～５日ある",2,IF('３　回答貼付シート'!Z1901="ほぼ毎日ある",3,))))</f>
        <v>0</v>
      </c>
      <c r="Y1904" s="49">
        <f>IF('３　回答貼付シート'!AA1901="ない",0,IF('３　回答貼付シート'!AA1901="１～２日ある",1,IF('３　回答貼付シート'!AA1901="３～５日ある",2,IF('３　回答貼付シート'!AA1901="ほぼ毎日ある",3,))))</f>
        <v>0</v>
      </c>
      <c r="Z1904" s="49">
        <f>IF('３　回答貼付シート'!AB1901="ない",0,IF('３　回答貼付シート'!AB1901="１～２日ある",1,IF('３　回答貼付シート'!AB1901="３～５日ある",2,IF('３　回答貼付シート'!AB1901="ほぼ毎日ある",3,))))</f>
        <v>0</v>
      </c>
      <c r="AA1904" s="49">
        <f>IF('３　回答貼付シート'!AC1901="ない",0,IF('３　回答貼付シート'!AC1901="１～２日ある",1,IF('３　回答貼付シート'!AC1901="３～５日ある",2,IF('３　回答貼付シート'!AC1901="ほぼ毎日ある",3,))))</f>
        <v>0</v>
      </c>
      <c r="AB1904" s="49">
        <f>IF('３　回答貼付シート'!AD1901="ない",0,IF('３　回答貼付シート'!AD1901="１～２日ある",1,IF('３　回答貼付シート'!AD1901="３～５日ある",2,IF('３　回答貼付シート'!AD1901="ほぼ毎日ある",3,))))</f>
        <v>0</v>
      </c>
      <c r="AC1904" s="49">
        <f>IF('３　回答貼付シート'!AE1901="ない",0,IF('３　回答貼付シート'!AE1901="１～２日ある",1,IF('３　回答貼付シート'!AE1901="３～５日ある",2,IF('３　回答貼付シート'!AE1901="ほぼ毎日ある",3,))))</f>
        <v>0</v>
      </c>
      <c r="AD1904" s="49">
        <f>IF('３　回答貼付シート'!AF1901="ない",0,IF('３　回答貼付シート'!AF1901="１～２日ある",1,IF('３　回答貼付シート'!AF1901="３～５日ある",2,IF('３　回答貼付シート'!AF1901="ほぼ毎日ある",3,))))</f>
        <v>0</v>
      </c>
      <c r="AE1904" s="49">
        <f>IF('３　回答貼付シート'!AG1901="ない",0,IF('３　回答貼付シート'!AG1901="１～２日ある",1,IF('３　回答貼付シート'!AG1901="３～５日ある",2,IF('３　回答貼付シート'!AG1901="ほぼ毎日ある",3,))))</f>
        <v>0</v>
      </c>
      <c r="AF1904" s="49">
        <f>IF('３　回答貼付シート'!AH1901="ない",0,IF('３　回答貼付シート'!AH1901="１～２日ある",1,IF('３　回答貼付シート'!AH1901="３～５日ある",2,IF('３　回答貼付シート'!AH1901="ほぼ毎日ある",3,))))</f>
        <v>0</v>
      </c>
      <c r="AG1904" s="49">
        <f>IF('３　回答貼付シート'!AI1901="ない",0,IF('３　回答貼付シート'!AI1901="１～２日ある",1,IF('３　回答貼付シート'!AI1901="３～５日ある",2,IF('３　回答貼付シート'!AI1901="ほぼ毎日ある",3,))))</f>
        <v>0</v>
      </c>
      <c r="AH1904" s="49">
        <f>IF('３　回答貼付シート'!AJ1901="ない",0,IF('３　回答貼付シート'!AJ1901="１～２日ある",1,IF('３　回答貼付シート'!AJ1901="３～５日ある",2,IF('３　回答貼付シート'!AJ1901="ほぼ毎日ある",3,))))</f>
        <v>0</v>
      </c>
      <c r="AI1904" s="49">
        <f>IF('３　回答貼付シート'!AK1901="ない",0,IF('３　回答貼付シート'!AK1901="１～２日ある",1,IF('３　回答貼付シート'!AK1901="３～５日ある",2,IF('３　回答貼付シート'!AK1901="ほぼ毎日ある",3,))))</f>
        <v>0</v>
      </c>
      <c r="AJ1904" s="49">
        <f>IF('３　回答貼付シート'!AL1901="ない",0,IF('３　回答貼付シート'!AL1901="１～２日ある",1,IF('３　回答貼付シート'!AL1901="３～５日ある",2,IF('３　回答貼付シート'!AL1901="ほぼ毎日ある",3,))))</f>
        <v>0</v>
      </c>
      <c r="AK1904" s="49">
        <f>IF('３　回答貼付シート'!AM1901="ない",0,IF('３　回答貼付シート'!AM1901="１～２日ある",1,IF('３　回答貼付シート'!AM1901="３～５日ある",2,IF('３　回答貼付シート'!AM1901="ほぼ毎日ある",3,))))</f>
        <v>0</v>
      </c>
      <c r="AL1904" s="49">
        <f>'３　回答貼付シート'!$AN1901</f>
        <v>0</v>
      </c>
      <c r="AM1904" s="49" t="str">
        <f t="shared" si="208"/>
        <v/>
      </c>
      <c r="AN1904" s="49" t="str">
        <f t="shared" si="209"/>
        <v/>
      </c>
      <c r="AO1904" s="49" t="str">
        <f t="shared" si="210"/>
        <v/>
      </c>
      <c r="AP1904" s="49" t="str">
        <f t="shared" si="211"/>
        <v/>
      </c>
      <c r="AQ1904" s="49" t="str">
        <f t="shared" si="212"/>
        <v/>
      </c>
      <c r="AR1904" t="str">
        <f t="shared" si="213"/>
        <v>0</v>
      </c>
      <c r="AT1904" s="42"/>
    </row>
    <row r="1905" spans="1:46">
      <c r="A1905" s="49"/>
      <c r="B1905" s="49">
        <f t="shared" si="207"/>
        <v>0</v>
      </c>
      <c r="C1905" s="49">
        <f>IF('３　回答貼付シート'!$F1902&lt;&gt;0,VLOOKUP('３　回答貼付シート'!$F1902,$AR$2048:$AS$2054,2,FALSE),0)</f>
        <v>0</v>
      </c>
      <c r="D1905" s="49">
        <f>IF('３　回答貼付シート'!$G1902&lt;&gt;0,VLOOKUP(('３　回答貼付シート'!$G1902), $AR$2048:$AS$2054,2,FALSE),0)</f>
        <v>0</v>
      </c>
      <c r="E1905" s="49">
        <f>'３　回答貼付シート'!$H1902</f>
        <v>0</v>
      </c>
      <c r="F1905" s="49">
        <f>IF(E1905=0,0,VLOOKUP($B1905,'２　情報入力シート'!$A$2:$E$2049,5))</f>
        <v>0</v>
      </c>
      <c r="G1905" s="49">
        <f>IF('３　回答貼付シート'!I1902="ない",0,IF('３　回答貼付シート'!I1902="１～２日ある",1,IF('３　回答貼付シート'!I1902="３～５日ある",2,IF('３　回答貼付シート'!I1902="ほぼ毎日ある",3,))))</f>
        <v>0</v>
      </c>
      <c r="H1905" s="49">
        <f>IF('３　回答貼付シート'!J1902="ない",0,IF('３　回答貼付シート'!J1902="１～２日ある",1,IF('３　回答貼付シート'!J1902="３～５日ある",2,IF('３　回答貼付シート'!J1902="ほぼ毎日ある",3,))))</f>
        <v>0</v>
      </c>
      <c r="I1905" s="49">
        <f>IF('３　回答貼付シート'!K1902="ない",0,IF('３　回答貼付シート'!K1902="１～２日ある",1,IF('３　回答貼付シート'!K1902="３～５日ある",2,IF('３　回答貼付シート'!K1902="ほぼ毎日ある",3,))))</f>
        <v>0</v>
      </c>
      <c r="J1905" s="49">
        <f>IF('３　回答貼付シート'!L1902="ない",0,IF('３　回答貼付シート'!L1902="１～２日ある",1,IF('３　回答貼付シート'!L1902="３～５日ある",2,IF('３　回答貼付シート'!L1902="ほぼ毎日ある",3,))))</f>
        <v>0</v>
      </c>
      <c r="K1905" s="49">
        <f>IF('３　回答貼付シート'!M1902="ない",0,IF('３　回答貼付シート'!M1902="１～２日ある",1,IF('３　回答貼付シート'!M1902="３～５日ある",2,IF('３　回答貼付シート'!M1902="ほぼ毎日ある",3,))))</f>
        <v>0</v>
      </c>
      <c r="L1905" s="49">
        <f>IF('３　回答貼付シート'!N1902="ない",0,IF('３　回答貼付シート'!N1902="１～２日ある",1,IF('３　回答貼付シート'!N1902="３～５日ある",2,IF('３　回答貼付シート'!N1902="ほぼ毎日ある",3,))))</f>
        <v>0</v>
      </c>
      <c r="M1905" s="49">
        <f>IF('３　回答貼付シート'!O1902="ない",0,IF('３　回答貼付シート'!O1902="１～２日ある",1,IF('３　回答貼付シート'!O1902="３～５日ある",2,IF('３　回答貼付シート'!O1902="ほぼ毎日ある",3,))))</f>
        <v>0</v>
      </c>
      <c r="N1905" s="49">
        <f>IF('３　回答貼付シート'!P1902="ない",0,IF('３　回答貼付シート'!P1902="１～２日ある",1,IF('３　回答貼付シート'!P1902="３～５日ある",2,IF('３　回答貼付シート'!P1902="ほぼ毎日ある",3,))))</f>
        <v>0</v>
      </c>
      <c r="O1905" s="49">
        <f>IF('３　回答貼付シート'!Q1902="ない",0,IF('３　回答貼付シート'!Q1902="１～２日ある",1,IF('３　回答貼付シート'!Q1902="３～５日ある",2,IF('３　回答貼付シート'!Q1902="ほぼ毎日ある",3,))))</f>
        <v>0</v>
      </c>
      <c r="P1905" s="49">
        <f>IF('３　回答貼付シート'!R1902="ない",0,IF('３　回答貼付シート'!R1902="１～２日ある",1,IF('３　回答貼付シート'!R1902="３～５日ある",2,IF('３　回答貼付シート'!R1902="ほぼ毎日ある",3,))))</f>
        <v>0</v>
      </c>
      <c r="Q1905" s="49">
        <f>IF('３　回答貼付シート'!S1902="ない",0,IF('３　回答貼付シート'!S1902="１～２日ある",1,IF('３　回答貼付シート'!S1902="３～５日ある",2,IF('３　回答貼付シート'!S1902="ほぼ毎日ある",3,))))</f>
        <v>0</v>
      </c>
      <c r="R1905" s="49">
        <f>IF('３　回答貼付シート'!T1902="ない",0,IF('３　回答貼付シート'!T1902="１～２日ある",1,IF('３　回答貼付シート'!T1902="３～５日ある",2,IF('３　回答貼付シート'!T1902="ほぼ毎日ある",3,))))</f>
        <v>0</v>
      </c>
      <c r="S1905" s="49">
        <f>IF('３　回答貼付シート'!U1902="ない",0,IF('３　回答貼付シート'!U1902="１～２日ある",1,IF('３　回答貼付シート'!U1902="３～５日ある",2,IF('３　回答貼付シート'!U1902="ほぼ毎日ある",3,))))</f>
        <v>0</v>
      </c>
      <c r="T1905" s="49">
        <f>IF('３　回答貼付シート'!V1902="ない",0,IF('３　回答貼付シート'!V1902="１～２日ある",1,IF('３　回答貼付シート'!V1902="３～５日ある",2,IF('３　回答貼付シート'!V1902="ほぼ毎日ある",3,))))</f>
        <v>0</v>
      </c>
      <c r="U1905" s="49">
        <f>IF('３　回答貼付シート'!W1902="ない",0,IF('３　回答貼付シート'!W1902="１～２日ある",1,IF('３　回答貼付シート'!W1902="３～５日ある",2,IF('３　回答貼付シート'!W1902="ほぼ毎日ある",3,))))</f>
        <v>0</v>
      </c>
      <c r="V1905" s="49">
        <f>IF('３　回答貼付シート'!X1902="ない",0,IF('３　回答貼付シート'!X1902="１～２日ある",1,IF('３　回答貼付シート'!X1902="３～５日ある",2,IF('３　回答貼付シート'!X1902="ほぼ毎日ある",3,))))</f>
        <v>0</v>
      </c>
      <c r="W1905" s="49">
        <f>IF('３　回答貼付シート'!Y1902="ない",0,IF('３　回答貼付シート'!Y1902="１～２日ある",1,IF('３　回答貼付シート'!Y1902="３～５日ある",2,IF('３　回答貼付シート'!Y1902="ほぼ毎日ある",3,))))</f>
        <v>0</v>
      </c>
      <c r="X1905" s="49">
        <f>IF('３　回答貼付シート'!Z1902="ない",0,IF('３　回答貼付シート'!Z1902="１～２日ある",1,IF('３　回答貼付シート'!Z1902="３～５日ある",2,IF('３　回答貼付シート'!Z1902="ほぼ毎日ある",3,))))</f>
        <v>0</v>
      </c>
      <c r="Y1905" s="49">
        <f>IF('３　回答貼付シート'!AA1902="ない",0,IF('３　回答貼付シート'!AA1902="１～２日ある",1,IF('３　回答貼付シート'!AA1902="３～５日ある",2,IF('３　回答貼付シート'!AA1902="ほぼ毎日ある",3,))))</f>
        <v>0</v>
      </c>
      <c r="Z1905" s="49">
        <f>IF('３　回答貼付シート'!AB1902="ない",0,IF('３　回答貼付シート'!AB1902="１～２日ある",1,IF('３　回答貼付シート'!AB1902="３～５日ある",2,IF('３　回答貼付シート'!AB1902="ほぼ毎日ある",3,))))</f>
        <v>0</v>
      </c>
      <c r="AA1905" s="49">
        <f>IF('３　回答貼付シート'!AC1902="ない",0,IF('３　回答貼付シート'!AC1902="１～２日ある",1,IF('３　回答貼付シート'!AC1902="３～５日ある",2,IF('３　回答貼付シート'!AC1902="ほぼ毎日ある",3,))))</f>
        <v>0</v>
      </c>
      <c r="AB1905" s="49">
        <f>IF('３　回答貼付シート'!AD1902="ない",0,IF('３　回答貼付シート'!AD1902="１～２日ある",1,IF('３　回答貼付シート'!AD1902="３～５日ある",2,IF('３　回答貼付シート'!AD1902="ほぼ毎日ある",3,))))</f>
        <v>0</v>
      </c>
      <c r="AC1905" s="49">
        <f>IF('３　回答貼付シート'!AE1902="ない",0,IF('３　回答貼付シート'!AE1902="１～２日ある",1,IF('３　回答貼付シート'!AE1902="３～５日ある",2,IF('３　回答貼付シート'!AE1902="ほぼ毎日ある",3,))))</f>
        <v>0</v>
      </c>
      <c r="AD1905" s="49">
        <f>IF('３　回答貼付シート'!AF1902="ない",0,IF('３　回答貼付シート'!AF1902="１～２日ある",1,IF('３　回答貼付シート'!AF1902="３～５日ある",2,IF('３　回答貼付シート'!AF1902="ほぼ毎日ある",3,))))</f>
        <v>0</v>
      </c>
      <c r="AE1905" s="49">
        <f>IF('３　回答貼付シート'!AG1902="ない",0,IF('３　回答貼付シート'!AG1902="１～２日ある",1,IF('３　回答貼付シート'!AG1902="３～５日ある",2,IF('３　回答貼付シート'!AG1902="ほぼ毎日ある",3,))))</f>
        <v>0</v>
      </c>
      <c r="AF1905" s="49">
        <f>IF('３　回答貼付シート'!AH1902="ない",0,IF('３　回答貼付シート'!AH1902="１～２日ある",1,IF('３　回答貼付シート'!AH1902="３～５日ある",2,IF('３　回答貼付シート'!AH1902="ほぼ毎日ある",3,))))</f>
        <v>0</v>
      </c>
      <c r="AG1905" s="49">
        <f>IF('３　回答貼付シート'!AI1902="ない",0,IF('３　回答貼付シート'!AI1902="１～２日ある",1,IF('３　回答貼付シート'!AI1902="３～５日ある",2,IF('３　回答貼付シート'!AI1902="ほぼ毎日ある",3,))))</f>
        <v>0</v>
      </c>
      <c r="AH1905" s="49">
        <f>IF('３　回答貼付シート'!AJ1902="ない",0,IF('３　回答貼付シート'!AJ1902="１～２日ある",1,IF('３　回答貼付シート'!AJ1902="３～５日ある",2,IF('３　回答貼付シート'!AJ1902="ほぼ毎日ある",3,))))</f>
        <v>0</v>
      </c>
      <c r="AI1905" s="49">
        <f>IF('３　回答貼付シート'!AK1902="ない",0,IF('３　回答貼付シート'!AK1902="１～２日ある",1,IF('３　回答貼付シート'!AK1902="３～５日ある",2,IF('３　回答貼付シート'!AK1902="ほぼ毎日ある",3,))))</f>
        <v>0</v>
      </c>
      <c r="AJ1905" s="49">
        <f>IF('３　回答貼付シート'!AL1902="ない",0,IF('３　回答貼付シート'!AL1902="１～２日ある",1,IF('３　回答貼付シート'!AL1902="３～５日ある",2,IF('３　回答貼付シート'!AL1902="ほぼ毎日ある",3,))))</f>
        <v>0</v>
      </c>
      <c r="AK1905" s="49">
        <f>IF('３　回答貼付シート'!AM1902="ない",0,IF('３　回答貼付シート'!AM1902="１～２日ある",1,IF('３　回答貼付シート'!AM1902="３～５日ある",2,IF('３　回答貼付シート'!AM1902="ほぼ毎日ある",3,))))</f>
        <v>0</v>
      </c>
      <c r="AL1905" s="49">
        <f>'３　回答貼付シート'!$AN1902</f>
        <v>0</v>
      </c>
      <c r="AM1905" s="49" t="str">
        <f t="shared" si="208"/>
        <v/>
      </c>
      <c r="AN1905" s="49" t="str">
        <f t="shared" si="209"/>
        <v/>
      </c>
      <c r="AO1905" s="49" t="str">
        <f t="shared" si="210"/>
        <v/>
      </c>
      <c r="AP1905" s="49" t="str">
        <f t="shared" si="211"/>
        <v/>
      </c>
      <c r="AQ1905" s="49" t="str">
        <f t="shared" si="212"/>
        <v/>
      </c>
      <c r="AR1905" t="str">
        <f t="shared" si="213"/>
        <v>0</v>
      </c>
      <c r="AT1905" s="42"/>
    </row>
    <row r="1906" spans="1:46">
      <c r="A1906" s="49"/>
      <c r="B1906" s="49">
        <f t="shared" si="207"/>
        <v>0</v>
      </c>
      <c r="C1906" s="49">
        <f>IF('３　回答貼付シート'!$F1903&lt;&gt;0,VLOOKUP('３　回答貼付シート'!$F1903,$AR$2048:$AS$2054,2,FALSE),0)</f>
        <v>0</v>
      </c>
      <c r="D1906" s="49">
        <f>IF('３　回答貼付シート'!$G1903&lt;&gt;0,VLOOKUP(('３　回答貼付シート'!$G1903), $AR$2048:$AS$2054,2,FALSE),0)</f>
        <v>0</v>
      </c>
      <c r="E1906" s="49">
        <f>'３　回答貼付シート'!$H1903</f>
        <v>0</v>
      </c>
      <c r="F1906" s="49">
        <f>IF(E1906=0,0,VLOOKUP($B1906,'２　情報入力シート'!$A$2:$E$2049,5))</f>
        <v>0</v>
      </c>
      <c r="G1906" s="49">
        <f>IF('３　回答貼付シート'!I1903="ない",0,IF('３　回答貼付シート'!I1903="１～２日ある",1,IF('３　回答貼付シート'!I1903="３～５日ある",2,IF('３　回答貼付シート'!I1903="ほぼ毎日ある",3,))))</f>
        <v>0</v>
      </c>
      <c r="H1906" s="49">
        <f>IF('３　回答貼付シート'!J1903="ない",0,IF('３　回答貼付シート'!J1903="１～２日ある",1,IF('３　回答貼付シート'!J1903="３～５日ある",2,IF('３　回答貼付シート'!J1903="ほぼ毎日ある",3,))))</f>
        <v>0</v>
      </c>
      <c r="I1906" s="49">
        <f>IF('３　回答貼付シート'!K1903="ない",0,IF('３　回答貼付シート'!K1903="１～２日ある",1,IF('３　回答貼付シート'!K1903="３～５日ある",2,IF('３　回答貼付シート'!K1903="ほぼ毎日ある",3,))))</f>
        <v>0</v>
      </c>
      <c r="J1906" s="49">
        <f>IF('３　回答貼付シート'!L1903="ない",0,IF('３　回答貼付シート'!L1903="１～２日ある",1,IF('３　回答貼付シート'!L1903="３～５日ある",2,IF('３　回答貼付シート'!L1903="ほぼ毎日ある",3,))))</f>
        <v>0</v>
      </c>
      <c r="K1906" s="49">
        <f>IF('３　回答貼付シート'!M1903="ない",0,IF('３　回答貼付シート'!M1903="１～２日ある",1,IF('３　回答貼付シート'!M1903="３～５日ある",2,IF('３　回答貼付シート'!M1903="ほぼ毎日ある",3,))))</f>
        <v>0</v>
      </c>
      <c r="L1906" s="49">
        <f>IF('３　回答貼付シート'!N1903="ない",0,IF('３　回答貼付シート'!N1903="１～２日ある",1,IF('３　回答貼付シート'!N1903="３～５日ある",2,IF('３　回答貼付シート'!N1903="ほぼ毎日ある",3,))))</f>
        <v>0</v>
      </c>
      <c r="M1906" s="49">
        <f>IF('３　回答貼付シート'!O1903="ない",0,IF('３　回答貼付シート'!O1903="１～２日ある",1,IF('３　回答貼付シート'!O1903="３～５日ある",2,IF('３　回答貼付シート'!O1903="ほぼ毎日ある",3,))))</f>
        <v>0</v>
      </c>
      <c r="N1906" s="49">
        <f>IF('３　回答貼付シート'!P1903="ない",0,IF('３　回答貼付シート'!P1903="１～２日ある",1,IF('３　回答貼付シート'!P1903="３～５日ある",2,IF('３　回答貼付シート'!P1903="ほぼ毎日ある",3,))))</f>
        <v>0</v>
      </c>
      <c r="O1906" s="49">
        <f>IF('３　回答貼付シート'!Q1903="ない",0,IF('３　回答貼付シート'!Q1903="１～２日ある",1,IF('３　回答貼付シート'!Q1903="３～５日ある",2,IF('３　回答貼付シート'!Q1903="ほぼ毎日ある",3,))))</f>
        <v>0</v>
      </c>
      <c r="P1906" s="49">
        <f>IF('３　回答貼付シート'!R1903="ない",0,IF('３　回答貼付シート'!R1903="１～２日ある",1,IF('３　回答貼付シート'!R1903="３～５日ある",2,IF('３　回答貼付シート'!R1903="ほぼ毎日ある",3,))))</f>
        <v>0</v>
      </c>
      <c r="Q1906" s="49">
        <f>IF('３　回答貼付シート'!S1903="ない",0,IF('３　回答貼付シート'!S1903="１～２日ある",1,IF('３　回答貼付シート'!S1903="３～５日ある",2,IF('３　回答貼付シート'!S1903="ほぼ毎日ある",3,))))</f>
        <v>0</v>
      </c>
      <c r="R1906" s="49">
        <f>IF('３　回答貼付シート'!T1903="ない",0,IF('３　回答貼付シート'!T1903="１～２日ある",1,IF('３　回答貼付シート'!T1903="３～５日ある",2,IF('３　回答貼付シート'!T1903="ほぼ毎日ある",3,))))</f>
        <v>0</v>
      </c>
      <c r="S1906" s="49">
        <f>IF('３　回答貼付シート'!U1903="ない",0,IF('３　回答貼付シート'!U1903="１～２日ある",1,IF('３　回答貼付シート'!U1903="３～５日ある",2,IF('３　回答貼付シート'!U1903="ほぼ毎日ある",3,))))</f>
        <v>0</v>
      </c>
      <c r="T1906" s="49">
        <f>IF('３　回答貼付シート'!V1903="ない",0,IF('３　回答貼付シート'!V1903="１～２日ある",1,IF('３　回答貼付シート'!V1903="３～５日ある",2,IF('３　回答貼付シート'!V1903="ほぼ毎日ある",3,))))</f>
        <v>0</v>
      </c>
      <c r="U1906" s="49">
        <f>IF('３　回答貼付シート'!W1903="ない",0,IF('３　回答貼付シート'!W1903="１～２日ある",1,IF('３　回答貼付シート'!W1903="３～５日ある",2,IF('３　回答貼付シート'!W1903="ほぼ毎日ある",3,))))</f>
        <v>0</v>
      </c>
      <c r="V1906" s="49">
        <f>IF('３　回答貼付シート'!X1903="ない",0,IF('３　回答貼付シート'!X1903="１～２日ある",1,IF('３　回答貼付シート'!X1903="３～５日ある",2,IF('３　回答貼付シート'!X1903="ほぼ毎日ある",3,))))</f>
        <v>0</v>
      </c>
      <c r="W1906" s="49">
        <f>IF('３　回答貼付シート'!Y1903="ない",0,IF('３　回答貼付シート'!Y1903="１～２日ある",1,IF('３　回答貼付シート'!Y1903="３～５日ある",2,IF('３　回答貼付シート'!Y1903="ほぼ毎日ある",3,))))</f>
        <v>0</v>
      </c>
      <c r="X1906" s="49">
        <f>IF('３　回答貼付シート'!Z1903="ない",0,IF('３　回答貼付シート'!Z1903="１～２日ある",1,IF('３　回答貼付シート'!Z1903="３～５日ある",2,IF('３　回答貼付シート'!Z1903="ほぼ毎日ある",3,))))</f>
        <v>0</v>
      </c>
      <c r="Y1906" s="49">
        <f>IF('３　回答貼付シート'!AA1903="ない",0,IF('３　回答貼付シート'!AA1903="１～２日ある",1,IF('３　回答貼付シート'!AA1903="３～５日ある",2,IF('３　回答貼付シート'!AA1903="ほぼ毎日ある",3,))))</f>
        <v>0</v>
      </c>
      <c r="Z1906" s="49">
        <f>IF('３　回答貼付シート'!AB1903="ない",0,IF('３　回答貼付シート'!AB1903="１～２日ある",1,IF('３　回答貼付シート'!AB1903="３～５日ある",2,IF('３　回答貼付シート'!AB1903="ほぼ毎日ある",3,))))</f>
        <v>0</v>
      </c>
      <c r="AA1906" s="49">
        <f>IF('３　回答貼付シート'!AC1903="ない",0,IF('３　回答貼付シート'!AC1903="１～２日ある",1,IF('３　回答貼付シート'!AC1903="３～５日ある",2,IF('３　回答貼付シート'!AC1903="ほぼ毎日ある",3,))))</f>
        <v>0</v>
      </c>
      <c r="AB1906" s="49">
        <f>IF('３　回答貼付シート'!AD1903="ない",0,IF('３　回答貼付シート'!AD1903="１～２日ある",1,IF('３　回答貼付シート'!AD1903="３～５日ある",2,IF('３　回答貼付シート'!AD1903="ほぼ毎日ある",3,))))</f>
        <v>0</v>
      </c>
      <c r="AC1906" s="49">
        <f>IF('３　回答貼付シート'!AE1903="ない",0,IF('３　回答貼付シート'!AE1903="１～２日ある",1,IF('３　回答貼付シート'!AE1903="３～５日ある",2,IF('３　回答貼付シート'!AE1903="ほぼ毎日ある",3,))))</f>
        <v>0</v>
      </c>
      <c r="AD1906" s="49">
        <f>IF('３　回答貼付シート'!AF1903="ない",0,IF('３　回答貼付シート'!AF1903="１～２日ある",1,IF('３　回答貼付シート'!AF1903="３～５日ある",2,IF('３　回答貼付シート'!AF1903="ほぼ毎日ある",3,))))</f>
        <v>0</v>
      </c>
      <c r="AE1906" s="49">
        <f>IF('３　回答貼付シート'!AG1903="ない",0,IF('３　回答貼付シート'!AG1903="１～２日ある",1,IF('３　回答貼付シート'!AG1903="３～５日ある",2,IF('３　回答貼付シート'!AG1903="ほぼ毎日ある",3,))))</f>
        <v>0</v>
      </c>
      <c r="AF1906" s="49">
        <f>IF('３　回答貼付シート'!AH1903="ない",0,IF('３　回答貼付シート'!AH1903="１～２日ある",1,IF('３　回答貼付シート'!AH1903="３～５日ある",2,IF('３　回答貼付シート'!AH1903="ほぼ毎日ある",3,))))</f>
        <v>0</v>
      </c>
      <c r="AG1906" s="49">
        <f>IF('３　回答貼付シート'!AI1903="ない",0,IF('３　回答貼付シート'!AI1903="１～２日ある",1,IF('３　回答貼付シート'!AI1903="３～５日ある",2,IF('３　回答貼付シート'!AI1903="ほぼ毎日ある",3,))))</f>
        <v>0</v>
      </c>
      <c r="AH1906" s="49">
        <f>IF('３　回答貼付シート'!AJ1903="ない",0,IF('３　回答貼付シート'!AJ1903="１～２日ある",1,IF('３　回答貼付シート'!AJ1903="３～５日ある",2,IF('３　回答貼付シート'!AJ1903="ほぼ毎日ある",3,))))</f>
        <v>0</v>
      </c>
      <c r="AI1906" s="49">
        <f>IF('３　回答貼付シート'!AK1903="ない",0,IF('３　回答貼付シート'!AK1903="１～２日ある",1,IF('３　回答貼付シート'!AK1903="３～５日ある",2,IF('３　回答貼付シート'!AK1903="ほぼ毎日ある",3,))))</f>
        <v>0</v>
      </c>
      <c r="AJ1906" s="49">
        <f>IF('３　回答貼付シート'!AL1903="ない",0,IF('３　回答貼付シート'!AL1903="１～２日ある",1,IF('３　回答貼付シート'!AL1903="３～５日ある",2,IF('３　回答貼付シート'!AL1903="ほぼ毎日ある",3,))))</f>
        <v>0</v>
      </c>
      <c r="AK1906" s="49">
        <f>IF('３　回答貼付シート'!AM1903="ない",0,IF('３　回答貼付シート'!AM1903="１～２日ある",1,IF('３　回答貼付シート'!AM1903="３～５日ある",2,IF('３　回答貼付シート'!AM1903="ほぼ毎日ある",3,))))</f>
        <v>0</v>
      </c>
      <c r="AL1906" s="49">
        <f>'３　回答貼付シート'!$AN1903</f>
        <v>0</v>
      </c>
      <c r="AM1906" s="49" t="str">
        <f t="shared" si="208"/>
        <v/>
      </c>
      <c r="AN1906" s="49" t="str">
        <f t="shared" si="209"/>
        <v/>
      </c>
      <c r="AO1906" s="49" t="str">
        <f t="shared" si="210"/>
        <v/>
      </c>
      <c r="AP1906" s="49" t="str">
        <f t="shared" si="211"/>
        <v/>
      </c>
      <c r="AQ1906" s="49" t="str">
        <f t="shared" si="212"/>
        <v/>
      </c>
      <c r="AR1906" t="str">
        <f t="shared" si="213"/>
        <v>0</v>
      </c>
      <c r="AT1906" s="42"/>
    </row>
    <row r="1907" spans="1:46">
      <c r="A1907" s="49"/>
      <c r="B1907" s="49">
        <f t="shared" si="207"/>
        <v>0</v>
      </c>
      <c r="C1907" s="49">
        <f>IF('３　回答貼付シート'!$F1904&lt;&gt;0,VLOOKUP('３　回答貼付シート'!$F1904,$AR$2048:$AS$2054,2,FALSE),0)</f>
        <v>0</v>
      </c>
      <c r="D1907" s="49">
        <f>IF('３　回答貼付シート'!$G1904&lt;&gt;0,VLOOKUP(('３　回答貼付シート'!$G1904), $AR$2048:$AS$2054,2,FALSE),0)</f>
        <v>0</v>
      </c>
      <c r="E1907" s="49">
        <f>'３　回答貼付シート'!$H1904</f>
        <v>0</v>
      </c>
      <c r="F1907" s="49">
        <f>IF(E1907=0,0,VLOOKUP($B1907,'２　情報入力シート'!$A$2:$E$2049,5))</f>
        <v>0</v>
      </c>
      <c r="G1907" s="49">
        <f>IF('３　回答貼付シート'!I1904="ない",0,IF('３　回答貼付シート'!I1904="１～２日ある",1,IF('３　回答貼付シート'!I1904="３～５日ある",2,IF('３　回答貼付シート'!I1904="ほぼ毎日ある",3,))))</f>
        <v>0</v>
      </c>
      <c r="H1907" s="49">
        <f>IF('３　回答貼付シート'!J1904="ない",0,IF('３　回答貼付シート'!J1904="１～２日ある",1,IF('３　回答貼付シート'!J1904="３～５日ある",2,IF('３　回答貼付シート'!J1904="ほぼ毎日ある",3,))))</f>
        <v>0</v>
      </c>
      <c r="I1907" s="49">
        <f>IF('３　回答貼付シート'!K1904="ない",0,IF('３　回答貼付シート'!K1904="１～２日ある",1,IF('３　回答貼付シート'!K1904="３～５日ある",2,IF('３　回答貼付シート'!K1904="ほぼ毎日ある",3,))))</f>
        <v>0</v>
      </c>
      <c r="J1907" s="49">
        <f>IF('３　回答貼付シート'!L1904="ない",0,IF('３　回答貼付シート'!L1904="１～２日ある",1,IF('３　回答貼付シート'!L1904="３～５日ある",2,IF('３　回答貼付シート'!L1904="ほぼ毎日ある",3,))))</f>
        <v>0</v>
      </c>
      <c r="K1907" s="49">
        <f>IF('３　回答貼付シート'!M1904="ない",0,IF('３　回答貼付シート'!M1904="１～２日ある",1,IF('３　回答貼付シート'!M1904="３～５日ある",2,IF('３　回答貼付シート'!M1904="ほぼ毎日ある",3,))))</f>
        <v>0</v>
      </c>
      <c r="L1907" s="49">
        <f>IF('３　回答貼付シート'!N1904="ない",0,IF('３　回答貼付シート'!N1904="１～２日ある",1,IF('３　回答貼付シート'!N1904="３～５日ある",2,IF('３　回答貼付シート'!N1904="ほぼ毎日ある",3,))))</f>
        <v>0</v>
      </c>
      <c r="M1907" s="49">
        <f>IF('３　回答貼付シート'!O1904="ない",0,IF('３　回答貼付シート'!O1904="１～２日ある",1,IF('３　回答貼付シート'!O1904="３～５日ある",2,IF('３　回答貼付シート'!O1904="ほぼ毎日ある",3,))))</f>
        <v>0</v>
      </c>
      <c r="N1907" s="49">
        <f>IF('３　回答貼付シート'!P1904="ない",0,IF('３　回答貼付シート'!P1904="１～２日ある",1,IF('３　回答貼付シート'!P1904="３～５日ある",2,IF('３　回答貼付シート'!P1904="ほぼ毎日ある",3,))))</f>
        <v>0</v>
      </c>
      <c r="O1907" s="49">
        <f>IF('３　回答貼付シート'!Q1904="ない",0,IF('３　回答貼付シート'!Q1904="１～２日ある",1,IF('３　回答貼付シート'!Q1904="３～５日ある",2,IF('３　回答貼付シート'!Q1904="ほぼ毎日ある",3,))))</f>
        <v>0</v>
      </c>
      <c r="P1907" s="49">
        <f>IF('３　回答貼付シート'!R1904="ない",0,IF('３　回答貼付シート'!R1904="１～２日ある",1,IF('３　回答貼付シート'!R1904="３～５日ある",2,IF('３　回答貼付シート'!R1904="ほぼ毎日ある",3,))))</f>
        <v>0</v>
      </c>
      <c r="Q1907" s="49">
        <f>IF('３　回答貼付シート'!S1904="ない",0,IF('３　回答貼付シート'!S1904="１～２日ある",1,IF('３　回答貼付シート'!S1904="３～５日ある",2,IF('３　回答貼付シート'!S1904="ほぼ毎日ある",3,))))</f>
        <v>0</v>
      </c>
      <c r="R1907" s="49">
        <f>IF('３　回答貼付シート'!T1904="ない",0,IF('３　回答貼付シート'!T1904="１～２日ある",1,IF('３　回答貼付シート'!T1904="３～５日ある",2,IF('３　回答貼付シート'!T1904="ほぼ毎日ある",3,))))</f>
        <v>0</v>
      </c>
      <c r="S1907" s="49">
        <f>IF('３　回答貼付シート'!U1904="ない",0,IF('３　回答貼付シート'!U1904="１～２日ある",1,IF('３　回答貼付シート'!U1904="３～５日ある",2,IF('３　回答貼付シート'!U1904="ほぼ毎日ある",3,))))</f>
        <v>0</v>
      </c>
      <c r="T1907" s="49">
        <f>IF('３　回答貼付シート'!V1904="ない",0,IF('３　回答貼付シート'!V1904="１～２日ある",1,IF('３　回答貼付シート'!V1904="３～５日ある",2,IF('３　回答貼付シート'!V1904="ほぼ毎日ある",3,))))</f>
        <v>0</v>
      </c>
      <c r="U1907" s="49">
        <f>IF('３　回答貼付シート'!W1904="ない",0,IF('３　回答貼付シート'!W1904="１～２日ある",1,IF('３　回答貼付シート'!W1904="３～５日ある",2,IF('３　回答貼付シート'!W1904="ほぼ毎日ある",3,))))</f>
        <v>0</v>
      </c>
      <c r="V1907" s="49">
        <f>IF('３　回答貼付シート'!X1904="ない",0,IF('３　回答貼付シート'!X1904="１～２日ある",1,IF('３　回答貼付シート'!X1904="３～５日ある",2,IF('３　回答貼付シート'!X1904="ほぼ毎日ある",3,))))</f>
        <v>0</v>
      </c>
      <c r="W1907" s="49">
        <f>IF('３　回答貼付シート'!Y1904="ない",0,IF('３　回答貼付シート'!Y1904="１～２日ある",1,IF('３　回答貼付シート'!Y1904="３～５日ある",2,IF('３　回答貼付シート'!Y1904="ほぼ毎日ある",3,))))</f>
        <v>0</v>
      </c>
      <c r="X1907" s="49">
        <f>IF('３　回答貼付シート'!Z1904="ない",0,IF('３　回答貼付シート'!Z1904="１～２日ある",1,IF('３　回答貼付シート'!Z1904="３～５日ある",2,IF('３　回答貼付シート'!Z1904="ほぼ毎日ある",3,))))</f>
        <v>0</v>
      </c>
      <c r="Y1907" s="49">
        <f>IF('３　回答貼付シート'!AA1904="ない",0,IF('３　回答貼付シート'!AA1904="１～２日ある",1,IF('３　回答貼付シート'!AA1904="３～５日ある",2,IF('３　回答貼付シート'!AA1904="ほぼ毎日ある",3,))))</f>
        <v>0</v>
      </c>
      <c r="Z1907" s="49">
        <f>IF('３　回答貼付シート'!AB1904="ない",0,IF('３　回答貼付シート'!AB1904="１～２日ある",1,IF('３　回答貼付シート'!AB1904="３～５日ある",2,IF('３　回答貼付シート'!AB1904="ほぼ毎日ある",3,))))</f>
        <v>0</v>
      </c>
      <c r="AA1907" s="49">
        <f>IF('３　回答貼付シート'!AC1904="ない",0,IF('３　回答貼付シート'!AC1904="１～２日ある",1,IF('３　回答貼付シート'!AC1904="３～５日ある",2,IF('３　回答貼付シート'!AC1904="ほぼ毎日ある",3,))))</f>
        <v>0</v>
      </c>
      <c r="AB1907" s="49">
        <f>IF('３　回答貼付シート'!AD1904="ない",0,IF('３　回答貼付シート'!AD1904="１～２日ある",1,IF('３　回答貼付シート'!AD1904="３～５日ある",2,IF('３　回答貼付シート'!AD1904="ほぼ毎日ある",3,))))</f>
        <v>0</v>
      </c>
      <c r="AC1907" s="49">
        <f>IF('３　回答貼付シート'!AE1904="ない",0,IF('３　回答貼付シート'!AE1904="１～２日ある",1,IF('３　回答貼付シート'!AE1904="３～５日ある",2,IF('３　回答貼付シート'!AE1904="ほぼ毎日ある",3,))))</f>
        <v>0</v>
      </c>
      <c r="AD1907" s="49">
        <f>IF('３　回答貼付シート'!AF1904="ない",0,IF('３　回答貼付シート'!AF1904="１～２日ある",1,IF('３　回答貼付シート'!AF1904="３～５日ある",2,IF('３　回答貼付シート'!AF1904="ほぼ毎日ある",3,))))</f>
        <v>0</v>
      </c>
      <c r="AE1907" s="49">
        <f>IF('３　回答貼付シート'!AG1904="ない",0,IF('３　回答貼付シート'!AG1904="１～２日ある",1,IF('３　回答貼付シート'!AG1904="３～５日ある",2,IF('３　回答貼付シート'!AG1904="ほぼ毎日ある",3,))))</f>
        <v>0</v>
      </c>
      <c r="AF1907" s="49">
        <f>IF('３　回答貼付シート'!AH1904="ない",0,IF('３　回答貼付シート'!AH1904="１～２日ある",1,IF('３　回答貼付シート'!AH1904="３～５日ある",2,IF('３　回答貼付シート'!AH1904="ほぼ毎日ある",3,))))</f>
        <v>0</v>
      </c>
      <c r="AG1907" s="49">
        <f>IF('３　回答貼付シート'!AI1904="ない",0,IF('３　回答貼付シート'!AI1904="１～２日ある",1,IF('３　回答貼付シート'!AI1904="３～５日ある",2,IF('３　回答貼付シート'!AI1904="ほぼ毎日ある",3,))))</f>
        <v>0</v>
      </c>
      <c r="AH1907" s="49">
        <f>IF('３　回答貼付シート'!AJ1904="ない",0,IF('３　回答貼付シート'!AJ1904="１～２日ある",1,IF('３　回答貼付シート'!AJ1904="３～５日ある",2,IF('３　回答貼付シート'!AJ1904="ほぼ毎日ある",3,))))</f>
        <v>0</v>
      </c>
      <c r="AI1907" s="49">
        <f>IF('３　回答貼付シート'!AK1904="ない",0,IF('３　回答貼付シート'!AK1904="１～２日ある",1,IF('３　回答貼付シート'!AK1904="３～５日ある",2,IF('３　回答貼付シート'!AK1904="ほぼ毎日ある",3,))))</f>
        <v>0</v>
      </c>
      <c r="AJ1907" s="49">
        <f>IF('３　回答貼付シート'!AL1904="ない",0,IF('３　回答貼付シート'!AL1904="１～２日ある",1,IF('３　回答貼付シート'!AL1904="３～５日ある",2,IF('３　回答貼付シート'!AL1904="ほぼ毎日ある",3,))))</f>
        <v>0</v>
      </c>
      <c r="AK1907" s="49">
        <f>IF('３　回答貼付シート'!AM1904="ない",0,IF('３　回答貼付シート'!AM1904="１～２日ある",1,IF('３　回答貼付シート'!AM1904="３～５日ある",2,IF('３　回答貼付シート'!AM1904="ほぼ毎日ある",3,))))</f>
        <v>0</v>
      </c>
      <c r="AL1907" s="49">
        <f>'３　回答貼付シート'!$AN1904</f>
        <v>0</v>
      </c>
      <c r="AM1907" s="49" t="str">
        <f t="shared" si="208"/>
        <v/>
      </c>
      <c r="AN1907" s="49" t="str">
        <f t="shared" si="209"/>
        <v/>
      </c>
      <c r="AO1907" s="49" t="str">
        <f t="shared" si="210"/>
        <v/>
      </c>
      <c r="AP1907" s="49" t="str">
        <f t="shared" si="211"/>
        <v/>
      </c>
      <c r="AQ1907" s="49" t="str">
        <f t="shared" si="212"/>
        <v/>
      </c>
      <c r="AR1907" t="str">
        <f t="shared" si="213"/>
        <v>0</v>
      </c>
      <c r="AT1907" s="42"/>
    </row>
    <row r="1908" spans="1:46">
      <c r="A1908" s="49"/>
      <c r="B1908" s="49">
        <f t="shared" si="207"/>
        <v>0</v>
      </c>
      <c r="C1908" s="49">
        <f>IF('３　回答貼付シート'!$F1905&lt;&gt;0,VLOOKUP('３　回答貼付シート'!$F1905,$AR$2048:$AS$2054,2,FALSE),0)</f>
        <v>0</v>
      </c>
      <c r="D1908" s="49">
        <f>IF('３　回答貼付シート'!$G1905&lt;&gt;0,VLOOKUP(('３　回答貼付シート'!$G1905), $AR$2048:$AS$2054,2,FALSE),0)</f>
        <v>0</v>
      </c>
      <c r="E1908" s="49">
        <f>'３　回答貼付シート'!$H1905</f>
        <v>0</v>
      </c>
      <c r="F1908" s="49">
        <f>IF(E1908=0,0,VLOOKUP($B1908,'２　情報入力シート'!$A$2:$E$2049,5))</f>
        <v>0</v>
      </c>
      <c r="G1908" s="49">
        <f>IF('３　回答貼付シート'!I1905="ない",0,IF('３　回答貼付シート'!I1905="１～２日ある",1,IF('３　回答貼付シート'!I1905="３～５日ある",2,IF('３　回答貼付シート'!I1905="ほぼ毎日ある",3,))))</f>
        <v>0</v>
      </c>
      <c r="H1908" s="49">
        <f>IF('３　回答貼付シート'!J1905="ない",0,IF('３　回答貼付シート'!J1905="１～２日ある",1,IF('３　回答貼付シート'!J1905="３～５日ある",2,IF('３　回答貼付シート'!J1905="ほぼ毎日ある",3,))))</f>
        <v>0</v>
      </c>
      <c r="I1908" s="49">
        <f>IF('３　回答貼付シート'!K1905="ない",0,IF('３　回答貼付シート'!K1905="１～２日ある",1,IF('３　回答貼付シート'!K1905="３～５日ある",2,IF('３　回答貼付シート'!K1905="ほぼ毎日ある",3,))))</f>
        <v>0</v>
      </c>
      <c r="J1908" s="49">
        <f>IF('３　回答貼付シート'!L1905="ない",0,IF('３　回答貼付シート'!L1905="１～２日ある",1,IF('３　回答貼付シート'!L1905="３～５日ある",2,IF('３　回答貼付シート'!L1905="ほぼ毎日ある",3,))))</f>
        <v>0</v>
      </c>
      <c r="K1908" s="49">
        <f>IF('３　回答貼付シート'!M1905="ない",0,IF('３　回答貼付シート'!M1905="１～２日ある",1,IF('３　回答貼付シート'!M1905="３～５日ある",2,IF('３　回答貼付シート'!M1905="ほぼ毎日ある",3,))))</f>
        <v>0</v>
      </c>
      <c r="L1908" s="49">
        <f>IF('３　回答貼付シート'!N1905="ない",0,IF('３　回答貼付シート'!N1905="１～２日ある",1,IF('３　回答貼付シート'!N1905="３～５日ある",2,IF('３　回答貼付シート'!N1905="ほぼ毎日ある",3,))))</f>
        <v>0</v>
      </c>
      <c r="M1908" s="49">
        <f>IF('３　回答貼付シート'!O1905="ない",0,IF('３　回答貼付シート'!O1905="１～２日ある",1,IF('３　回答貼付シート'!O1905="３～５日ある",2,IF('３　回答貼付シート'!O1905="ほぼ毎日ある",3,))))</f>
        <v>0</v>
      </c>
      <c r="N1908" s="49">
        <f>IF('３　回答貼付シート'!P1905="ない",0,IF('３　回答貼付シート'!P1905="１～２日ある",1,IF('３　回答貼付シート'!P1905="３～５日ある",2,IF('３　回答貼付シート'!P1905="ほぼ毎日ある",3,))))</f>
        <v>0</v>
      </c>
      <c r="O1908" s="49">
        <f>IF('３　回答貼付シート'!Q1905="ない",0,IF('３　回答貼付シート'!Q1905="１～２日ある",1,IF('３　回答貼付シート'!Q1905="３～５日ある",2,IF('３　回答貼付シート'!Q1905="ほぼ毎日ある",3,))))</f>
        <v>0</v>
      </c>
      <c r="P1908" s="49">
        <f>IF('３　回答貼付シート'!R1905="ない",0,IF('３　回答貼付シート'!R1905="１～２日ある",1,IF('３　回答貼付シート'!R1905="３～５日ある",2,IF('３　回答貼付シート'!R1905="ほぼ毎日ある",3,))))</f>
        <v>0</v>
      </c>
      <c r="Q1908" s="49">
        <f>IF('３　回答貼付シート'!S1905="ない",0,IF('３　回答貼付シート'!S1905="１～２日ある",1,IF('３　回答貼付シート'!S1905="３～５日ある",2,IF('３　回答貼付シート'!S1905="ほぼ毎日ある",3,))))</f>
        <v>0</v>
      </c>
      <c r="R1908" s="49">
        <f>IF('３　回答貼付シート'!T1905="ない",0,IF('３　回答貼付シート'!T1905="１～２日ある",1,IF('３　回答貼付シート'!T1905="３～５日ある",2,IF('３　回答貼付シート'!T1905="ほぼ毎日ある",3,))))</f>
        <v>0</v>
      </c>
      <c r="S1908" s="49">
        <f>IF('３　回答貼付シート'!U1905="ない",0,IF('３　回答貼付シート'!U1905="１～２日ある",1,IF('３　回答貼付シート'!U1905="３～５日ある",2,IF('３　回答貼付シート'!U1905="ほぼ毎日ある",3,))))</f>
        <v>0</v>
      </c>
      <c r="T1908" s="49">
        <f>IF('３　回答貼付シート'!V1905="ない",0,IF('３　回答貼付シート'!V1905="１～２日ある",1,IF('３　回答貼付シート'!V1905="３～５日ある",2,IF('３　回答貼付シート'!V1905="ほぼ毎日ある",3,))))</f>
        <v>0</v>
      </c>
      <c r="U1908" s="49">
        <f>IF('３　回答貼付シート'!W1905="ない",0,IF('３　回答貼付シート'!W1905="１～２日ある",1,IF('３　回答貼付シート'!W1905="３～５日ある",2,IF('３　回答貼付シート'!W1905="ほぼ毎日ある",3,))))</f>
        <v>0</v>
      </c>
      <c r="V1908" s="49">
        <f>IF('３　回答貼付シート'!X1905="ない",0,IF('３　回答貼付シート'!X1905="１～２日ある",1,IF('３　回答貼付シート'!X1905="３～５日ある",2,IF('３　回答貼付シート'!X1905="ほぼ毎日ある",3,))))</f>
        <v>0</v>
      </c>
      <c r="W1908" s="49">
        <f>IF('３　回答貼付シート'!Y1905="ない",0,IF('３　回答貼付シート'!Y1905="１～２日ある",1,IF('３　回答貼付シート'!Y1905="３～５日ある",2,IF('３　回答貼付シート'!Y1905="ほぼ毎日ある",3,))))</f>
        <v>0</v>
      </c>
      <c r="X1908" s="49">
        <f>IF('３　回答貼付シート'!Z1905="ない",0,IF('３　回答貼付シート'!Z1905="１～２日ある",1,IF('３　回答貼付シート'!Z1905="３～５日ある",2,IF('３　回答貼付シート'!Z1905="ほぼ毎日ある",3,))))</f>
        <v>0</v>
      </c>
      <c r="Y1908" s="49">
        <f>IF('３　回答貼付シート'!AA1905="ない",0,IF('３　回答貼付シート'!AA1905="１～２日ある",1,IF('３　回答貼付シート'!AA1905="３～５日ある",2,IF('３　回答貼付シート'!AA1905="ほぼ毎日ある",3,))))</f>
        <v>0</v>
      </c>
      <c r="Z1908" s="49">
        <f>IF('３　回答貼付シート'!AB1905="ない",0,IF('３　回答貼付シート'!AB1905="１～２日ある",1,IF('３　回答貼付シート'!AB1905="３～５日ある",2,IF('３　回答貼付シート'!AB1905="ほぼ毎日ある",3,))))</f>
        <v>0</v>
      </c>
      <c r="AA1908" s="49">
        <f>IF('３　回答貼付シート'!AC1905="ない",0,IF('３　回答貼付シート'!AC1905="１～２日ある",1,IF('３　回答貼付シート'!AC1905="３～５日ある",2,IF('３　回答貼付シート'!AC1905="ほぼ毎日ある",3,))))</f>
        <v>0</v>
      </c>
      <c r="AB1908" s="49">
        <f>IF('３　回答貼付シート'!AD1905="ない",0,IF('３　回答貼付シート'!AD1905="１～２日ある",1,IF('３　回答貼付シート'!AD1905="３～５日ある",2,IF('３　回答貼付シート'!AD1905="ほぼ毎日ある",3,))))</f>
        <v>0</v>
      </c>
      <c r="AC1908" s="49">
        <f>IF('３　回答貼付シート'!AE1905="ない",0,IF('３　回答貼付シート'!AE1905="１～２日ある",1,IF('３　回答貼付シート'!AE1905="３～５日ある",2,IF('３　回答貼付シート'!AE1905="ほぼ毎日ある",3,))))</f>
        <v>0</v>
      </c>
      <c r="AD1908" s="49">
        <f>IF('３　回答貼付シート'!AF1905="ない",0,IF('３　回答貼付シート'!AF1905="１～２日ある",1,IF('３　回答貼付シート'!AF1905="３～５日ある",2,IF('３　回答貼付シート'!AF1905="ほぼ毎日ある",3,))))</f>
        <v>0</v>
      </c>
      <c r="AE1908" s="49">
        <f>IF('３　回答貼付シート'!AG1905="ない",0,IF('３　回答貼付シート'!AG1905="１～２日ある",1,IF('３　回答貼付シート'!AG1905="３～５日ある",2,IF('３　回答貼付シート'!AG1905="ほぼ毎日ある",3,))))</f>
        <v>0</v>
      </c>
      <c r="AF1908" s="49">
        <f>IF('３　回答貼付シート'!AH1905="ない",0,IF('３　回答貼付シート'!AH1905="１～２日ある",1,IF('３　回答貼付シート'!AH1905="３～５日ある",2,IF('３　回答貼付シート'!AH1905="ほぼ毎日ある",3,))))</f>
        <v>0</v>
      </c>
      <c r="AG1908" s="49">
        <f>IF('３　回答貼付シート'!AI1905="ない",0,IF('３　回答貼付シート'!AI1905="１～２日ある",1,IF('３　回答貼付シート'!AI1905="３～５日ある",2,IF('３　回答貼付シート'!AI1905="ほぼ毎日ある",3,))))</f>
        <v>0</v>
      </c>
      <c r="AH1908" s="49">
        <f>IF('３　回答貼付シート'!AJ1905="ない",0,IF('３　回答貼付シート'!AJ1905="１～２日ある",1,IF('３　回答貼付シート'!AJ1905="３～５日ある",2,IF('３　回答貼付シート'!AJ1905="ほぼ毎日ある",3,))))</f>
        <v>0</v>
      </c>
      <c r="AI1908" s="49">
        <f>IF('３　回答貼付シート'!AK1905="ない",0,IF('３　回答貼付シート'!AK1905="１～２日ある",1,IF('３　回答貼付シート'!AK1905="３～５日ある",2,IF('３　回答貼付シート'!AK1905="ほぼ毎日ある",3,))))</f>
        <v>0</v>
      </c>
      <c r="AJ1908" s="49">
        <f>IF('３　回答貼付シート'!AL1905="ない",0,IF('３　回答貼付シート'!AL1905="１～２日ある",1,IF('３　回答貼付シート'!AL1905="３～５日ある",2,IF('３　回答貼付シート'!AL1905="ほぼ毎日ある",3,))))</f>
        <v>0</v>
      </c>
      <c r="AK1908" s="49">
        <f>IF('３　回答貼付シート'!AM1905="ない",0,IF('３　回答貼付シート'!AM1905="１～２日ある",1,IF('３　回答貼付シート'!AM1905="３～５日ある",2,IF('３　回答貼付シート'!AM1905="ほぼ毎日ある",3,))))</f>
        <v>0</v>
      </c>
      <c r="AL1908" s="49">
        <f>'３　回答貼付シート'!$AN1905</f>
        <v>0</v>
      </c>
      <c r="AM1908" s="49" t="str">
        <f t="shared" si="208"/>
        <v/>
      </c>
      <c r="AN1908" s="49" t="str">
        <f t="shared" si="209"/>
        <v/>
      </c>
      <c r="AO1908" s="49" t="str">
        <f t="shared" si="210"/>
        <v/>
      </c>
      <c r="AP1908" s="49" t="str">
        <f t="shared" si="211"/>
        <v/>
      </c>
      <c r="AQ1908" s="49" t="str">
        <f t="shared" si="212"/>
        <v/>
      </c>
      <c r="AR1908" t="str">
        <f t="shared" si="213"/>
        <v>0</v>
      </c>
      <c r="AT1908" s="42"/>
    </row>
    <row r="1909" spans="1:46">
      <c r="A1909" s="49"/>
      <c r="B1909" s="49">
        <f t="shared" si="207"/>
        <v>0</v>
      </c>
      <c r="C1909" s="49">
        <f>IF('３　回答貼付シート'!$F1906&lt;&gt;0,VLOOKUP('３　回答貼付シート'!$F1906,$AR$2048:$AS$2054,2,FALSE),0)</f>
        <v>0</v>
      </c>
      <c r="D1909" s="49">
        <f>IF('３　回答貼付シート'!$G1906&lt;&gt;0,VLOOKUP(('３　回答貼付シート'!$G1906), $AR$2048:$AS$2054,2,FALSE),0)</f>
        <v>0</v>
      </c>
      <c r="E1909" s="49">
        <f>'３　回答貼付シート'!$H1906</f>
        <v>0</v>
      </c>
      <c r="F1909" s="49">
        <f>IF(E1909=0,0,VLOOKUP($B1909,'２　情報入力シート'!$A$2:$E$2049,5))</f>
        <v>0</v>
      </c>
      <c r="G1909" s="49">
        <f>IF('３　回答貼付シート'!I1906="ない",0,IF('３　回答貼付シート'!I1906="１～２日ある",1,IF('３　回答貼付シート'!I1906="３～５日ある",2,IF('３　回答貼付シート'!I1906="ほぼ毎日ある",3,))))</f>
        <v>0</v>
      </c>
      <c r="H1909" s="49">
        <f>IF('３　回答貼付シート'!J1906="ない",0,IF('３　回答貼付シート'!J1906="１～２日ある",1,IF('３　回答貼付シート'!J1906="３～５日ある",2,IF('３　回答貼付シート'!J1906="ほぼ毎日ある",3,))))</f>
        <v>0</v>
      </c>
      <c r="I1909" s="49">
        <f>IF('３　回答貼付シート'!K1906="ない",0,IF('３　回答貼付シート'!K1906="１～２日ある",1,IF('３　回答貼付シート'!K1906="３～５日ある",2,IF('３　回答貼付シート'!K1906="ほぼ毎日ある",3,))))</f>
        <v>0</v>
      </c>
      <c r="J1909" s="49">
        <f>IF('３　回答貼付シート'!L1906="ない",0,IF('３　回答貼付シート'!L1906="１～２日ある",1,IF('３　回答貼付シート'!L1906="３～５日ある",2,IF('３　回答貼付シート'!L1906="ほぼ毎日ある",3,))))</f>
        <v>0</v>
      </c>
      <c r="K1909" s="49">
        <f>IF('３　回答貼付シート'!M1906="ない",0,IF('３　回答貼付シート'!M1906="１～２日ある",1,IF('３　回答貼付シート'!M1906="３～５日ある",2,IF('３　回答貼付シート'!M1906="ほぼ毎日ある",3,))))</f>
        <v>0</v>
      </c>
      <c r="L1909" s="49">
        <f>IF('３　回答貼付シート'!N1906="ない",0,IF('３　回答貼付シート'!N1906="１～２日ある",1,IF('３　回答貼付シート'!N1906="３～５日ある",2,IF('３　回答貼付シート'!N1906="ほぼ毎日ある",3,))))</f>
        <v>0</v>
      </c>
      <c r="M1909" s="49">
        <f>IF('３　回答貼付シート'!O1906="ない",0,IF('３　回答貼付シート'!O1906="１～２日ある",1,IF('３　回答貼付シート'!O1906="３～５日ある",2,IF('３　回答貼付シート'!O1906="ほぼ毎日ある",3,))))</f>
        <v>0</v>
      </c>
      <c r="N1909" s="49">
        <f>IF('３　回答貼付シート'!P1906="ない",0,IF('３　回答貼付シート'!P1906="１～２日ある",1,IF('３　回答貼付シート'!P1906="３～５日ある",2,IF('３　回答貼付シート'!P1906="ほぼ毎日ある",3,))))</f>
        <v>0</v>
      </c>
      <c r="O1909" s="49">
        <f>IF('３　回答貼付シート'!Q1906="ない",0,IF('３　回答貼付シート'!Q1906="１～２日ある",1,IF('３　回答貼付シート'!Q1906="３～５日ある",2,IF('３　回答貼付シート'!Q1906="ほぼ毎日ある",3,))))</f>
        <v>0</v>
      </c>
      <c r="P1909" s="49">
        <f>IF('３　回答貼付シート'!R1906="ない",0,IF('３　回答貼付シート'!R1906="１～２日ある",1,IF('３　回答貼付シート'!R1906="３～５日ある",2,IF('３　回答貼付シート'!R1906="ほぼ毎日ある",3,))))</f>
        <v>0</v>
      </c>
      <c r="Q1909" s="49">
        <f>IF('３　回答貼付シート'!S1906="ない",0,IF('３　回答貼付シート'!S1906="１～２日ある",1,IF('３　回答貼付シート'!S1906="３～５日ある",2,IF('３　回答貼付シート'!S1906="ほぼ毎日ある",3,))))</f>
        <v>0</v>
      </c>
      <c r="R1909" s="49">
        <f>IF('３　回答貼付シート'!T1906="ない",0,IF('３　回答貼付シート'!T1906="１～２日ある",1,IF('３　回答貼付シート'!T1906="３～５日ある",2,IF('３　回答貼付シート'!T1906="ほぼ毎日ある",3,))))</f>
        <v>0</v>
      </c>
      <c r="S1909" s="49">
        <f>IF('３　回答貼付シート'!U1906="ない",0,IF('３　回答貼付シート'!U1906="１～２日ある",1,IF('３　回答貼付シート'!U1906="３～５日ある",2,IF('３　回答貼付シート'!U1906="ほぼ毎日ある",3,))))</f>
        <v>0</v>
      </c>
      <c r="T1909" s="49">
        <f>IF('３　回答貼付シート'!V1906="ない",0,IF('３　回答貼付シート'!V1906="１～２日ある",1,IF('３　回答貼付シート'!V1906="３～５日ある",2,IF('３　回答貼付シート'!V1906="ほぼ毎日ある",3,))))</f>
        <v>0</v>
      </c>
      <c r="U1909" s="49">
        <f>IF('３　回答貼付シート'!W1906="ない",0,IF('３　回答貼付シート'!W1906="１～２日ある",1,IF('３　回答貼付シート'!W1906="３～５日ある",2,IF('３　回答貼付シート'!W1906="ほぼ毎日ある",3,))))</f>
        <v>0</v>
      </c>
      <c r="V1909" s="49">
        <f>IF('３　回答貼付シート'!X1906="ない",0,IF('３　回答貼付シート'!X1906="１～２日ある",1,IF('３　回答貼付シート'!X1906="３～５日ある",2,IF('３　回答貼付シート'!X1906="ほぼ毎日ある",3,))))</f>
        <v>0</v>
      </c>
      <c r="W1909" s="49">
        <f>IF('３　回答貼付シート'!Y1906="ない",0,IF('３　回答貼付シート'!Y1906="１～２日ある",1,IF('３　回答貼付シート'!Y1906="３～５日ある",2,IF('３　回答貼付シート'!Y1906="ほぼ毎日ある",3,))))</f>
        <v>0</v>
      </c>
      <c r="X1909" s="49">
        <f>IF('３　回答貼付シート'!Z1906="ない",0,IF('３　回答貼付シート'!Z1906="１～２日ある",1,IF('３　回答貼付シート'!Z1906="３～５日ある",2,IF('３　回答貼付シート'!Z1906="ほぼ毎日ある",3,))))</f>
        <v>0</v>
      </c>
      <c r="Y1909" s="49">
        <f>IF('３　回答貼付シート'!AA1906="ない",0,IF('３　回答貼付シート'!AA1906="１～２日ある",1,IF('３　回答貼付シート'!AA1906="３～５日ある",2,IF('３　回答貼付シート'!AA1906="ほぼ毎日ある",3,))))</f>
        <v>0</v>
      </c>
      <c r="Z1909" s="49">
        <f>IF('３　回答貼付シート'!AB1906="ない",0,IF('３　回答貼付シート'!AB1906="１～２日ある",1,IF('３　回答貼付シート'!AB1906="３～５日ある",2,IF('３　回答貼付シート'!AB1906="ほぼ毎日ある",3,))))</f>
        <v>0</v>
      </c>
      <c r="AA1909" s="49">
        <f>IF('３　回答貼付シート'!AC1906="ない",0,IF('３　回答貼付シート'!AC1906="１～２日ある",1,IF('３　回答貼付シート'!AC1906="３～５日ある",2,IF('３　回答貼付シート'!AC1906="ほぼ毎日ある",3,))))</f>
        <v>0</v>
      </c>
      <c r="AB1909" s="49">
        <f>IF('３　回答貼付シート'!AD1906="ない",0,IF('３　回答貼付シート'!AD1906="１～２日ある",1,IF('３　回答貼付シート'!AD1906="３～５日ある",2,IF('３　回答貼付シート'!AD1906="ほぼ毎日ある",3,))))</f>
        <v>0</v>
      </c>
      <c r="AC1909" s="49">
        <f>IF('３　回答貼付シート'!AE1906="ない",0,IF('３　回答貼付シート'!AE1906="１～２日ある",1,IF('３　回答貼付シート'!AE1906="３～５日ある",2,IF('３　回答貼付シート'!AE1906="ほぼ毎日ある",3,))))</f>
        <v>0</v>
      </c>
      <c r="AD1909" s="49">
        <f>IF('３　回答貼付シート'!AF1906="ない",0,IF('３　回答貼付シート'!AF1906="１～２日ある",1,IF('３　回答貼付シート'!AF1906="３～５日ある",2,IF('３　回答貼付シート'!AF1906="ほぼ毎日ある",3,))))</f>
        <v>0</v>
      </c>
      <c r="AE1909" s="49">
        <f>IF('３　回答貼付シート'!AG1906="ない",0,IF('３　回答貼付シート'!AG1906="１～２日ある",1,IF('３　回答貼付シート'!AG1906="３～５日ある",2,IF('３　回答貼付シート'!AG1906="ほぼ毎日ある",3,))))</f>
        <v>0</v>
      </c>
      <c r="AF1909" s="49">
        <f>IF('３　回答貼付シート'!AH1906="ない",0,IF('３　回答貼付シート'!AH1906="１～２日ある",1,IF('３　回答貼付シート'!AH1906="３～５日ある",2,IF('３　回答貼付シート'!AH1906="ほぼ毎日ある",3,))))</f>
        <v>0</v>
      </c>
      <c r="AG1909" s="49">
        <f>IF('３　回答貼付シート'!AI1906="ない",0,IF('３　回答貼付シート'!AI1906="１～２日ある",1,IF('３　回答貼付シート'!AI1906="３～５日ある",2,IF('３　回答貼付シート'!AI1906="ほぼ毎日ある",3,))))</f>
        <v>0</v>
      </c>
      <c r="AH1909" s="49">
        <f>IF('３　回答貼付シート'!AJ1906="ない",0,IF('３　回答貼付シート'!AJ1906="１～２日ある",1,IF('３　回答貼付シート'!AJ1906="３～５日ある",2,IF('３　回答貼付シート'!AJ1906="ほぼ毎日ある",3,))))</f>
        <v>0</v>
      </c>
      <c r="AI1909" s="49">
        <f>IF('３　回答貼付シート'!AK1906="ない",0,IF('３　回答貼付シート'!AK1906="１～２日ある",1,IF('３　回答貼付シート'!AK1906="３～５日ある",2,IF('３　回答貼付シート'!AK1906="ほぼ毎日ある",3,))))</f>
        <v>0</v>
      </c>
      <c r="AJ1909" s="49">
        <f>IF('３　回答貼付シート'!AL1906="ない",0,IF('３　回答貼付シート'!AL1906="１～２日ある",1,IF('３　回答貼付シート'!AL1906="３～５日ある",2,IF('３　回答貼付シート'!AL1906="ほぼ毎日ある",3,))))</f>
        <v>0</v>
      </c>
      <c r="AK1909" s="49">
        <f>IF('３　回答貼付シート'!AM1906="ない",0,IF('３　回答貼付シート'!AM1906="１～２日ある",1,IF('３　回答貼付シート'!AM1906="３～５日ある",2,IF('３　回答貼付シート'!AM1906="ほぼ毎日ある",3,))))</f>
        <v>0</v>
      </c>
      <c r="AL1909" s="49">
        <f>'３　回答貼付シート'!$AN1906</f>
        <v>0</v>
      </c>
      <c r="AM1909" s="49" t="str">
        <f t="shared" si="208"/>
        <v/>
      </c>
      <c r="AN1909" s="49" t="str">
        <f t="shared" si="209"/>
        <v/>
      </c>
      <c r="AO1909" s="49" t="str">
        <f t="shared" si="210"/>
        <v/>
      </c>
      <c r="AP1909" s="49" t="str">
        <f t="shared" si="211"/>
        <v/>
      </c>
      <c r="AQ1909" s="49" t="str">
        <f t="shared" si="212"/>
        <v/>
      </c>
      <c r="AR1909" t="str">
        <f t="shared" si="213"/>
        <v>0</v>
      </c>
      <c r="AT1909" s="42"/>
    </row>
    <row r="1910" spans="1:46">
      <c r="A1910" s="49"/>
      <c r="B1910" s="49">
        <f t="shared" si="207"/>
        <v>0</v>
      </c>
      <c r="C1910" s="49">
        <f>IF('３　回答貼付シート'!$F1907&lt;&gt;0,VLOOKUP('３　回答貼付シート'!$F1907,$AR$2048:$AS$2054,2,FALSE),0)</f>
        <v>0</v>
      </c>
      <c r="D1910" s="49">
        <f>IF('３　回答貼付シート'!$G1907&lt;&gt;0,VLOOKUP(('３　回答貼付シート'!$G1907), $AR$2048:$AS$2054,2,FALSE),0)</f>
        <v>0</v>
      </c>
      <c r="E1910" s="49">
        <f>'３　回答貼付シート'!$H1907</f>
        <v>0</v>
      </c>
      <c r="F1910" s="49">
        <f>IF(E1910=0,0,VLOOKUP($B1910,'２　情報入力シート'!$A$2:$E$2049,5))</f>
        <v>0</v>
      </c>
      <c r="G1910" s="49">
        <f>IF('３　回答貼付シート'!I1907="ない",0,IF('３　回答貼付シート'!I1907="１～２日ある",1,IF('３　回答貼付シート'!I1907="３～５日ある",2,IF('３　回答貼付シート'!I1907="ほぼ毎日ある",3,))))</f>
        <v>0</v>
      </c>
      <c r="H1910" s="49">
        <f>IF('３　回答貼付シート'!J1907="ない",0,IF('３　回答貼付シート'!J1907="１～２日ある",1,IF('３　回答貼付シート'!J1907="３～５日ある",2,IF('３　回答貼付シート'!J1907="ほぼ毎日ある",3,))))</f>
        <v>0</v>
      </c>
      <c r="I1910" s="49">
        <f>IF('３　回答貼付シート'!K1907="ない",0,IF('３　回答貼付シート'!K1907="１～２日ある",1,IF('３　回答貼付シート'!K1907="３～５日ある",2,IF('３　回答貼付シート'!K1907="ほぼ毎日ある",3,))))</f>
        <v>0</v>
      </c>
      <c r="J1910" s="49">
        <f>IF('３　回答貼付シート'!L1907="ない",0,IF('３　回答貼付シート'!L1907="１～２日ある",1,IF('３　回答貼付シート'!L1907="３～５日ある",2,IF('３　回答貼付シート'!L1907="ほぼ毎日ある",3,))))</f>
        <v>0</v>
      </c>
      <c r="K1910" s="49">
        <f>IF('３　回答貼付シート'!M1907="ない",0,IF('３　回答貼付シート'!M1907="１～２日ある",1,IF('３　回答貼付シート'!M1907="３～５日ある",2,IF('３　回答貼付シート'!M1907="ほぼ毎日ある",3,))))</f>
        <v>0</v>
      </c>
      <c r="L1910" s="49">
        <f>IF('３　回答貼付シート'!N1907="ない",0,IF('３　回答貼付シート'!N1907="１～２日ある",1,IF('３　回答貼付シート'!N1907="３～５日ある",2,IF('３　回答貼付シート'!N1907="ほぼ毎日ある",3,))))</f>
        <v>0</v>
      </c>
      <c r="M1910" s="49">
        <f>IF('３　回答貼付シート'!O1907="ない",0,IF('３　回答貼付シート'!O1907="１～２日ある",1,IF('３　回答貼付シート'!O1907="３～５日ある",2,IF('３　回答貼付シート'!O1907="ほぼ毎日ある",3,))))</f>
        <v>0</v>
      </c>
      <c r="N1910" s="49">
        <f>IF('３　回答貼付シート'!P1907="ない",0,IF('３　回答貼付シート'!P1907="１～２日ある",1,IF('３　回答貼付シート'!P1907="３～５日ある",2,IF('３　回答貼付シート'!P1907="ほぼ毎日ある",3,))))</f>
        <v>0</v>
      </c>
      <c r="O1910" s="49">
        <f>IF('３　回答貼付シート'!Q1907="ない",0,IF('３　回答貼付シート'!Q1907="１～２日ある",1,IF('３　回答貼付シート'!Q1907="３～５日ある",2,IF('３　回答貼付シート'!Q1907="ほぼ毎日ある",3,))))</f>
        <v>0</v>
      </c>
      <c r="P1910" s="49">
        <f>IF('３　回答貼付シート'!R1907="ない",0,IF('３　回答貼付シート'!R1907="１～２日ある",1,IF('３　回答貼付シート'!R1907="３～５日ある",2,IF('３　回答貼付シート'!R1907="ほぼ毎日ある",3,))))</f>
        <v>0</v>
      </c>
      <c r="Q1910" s="49">
        <f>IF('３　回答貼付シート'!S1907="ない",0,IF('３　回答貼付シート'!S1907="１～２日ある",1,IF('３　回答貼付シート'!S1907="３～５日ある",2,IF('３　回答貼付シート'!S1907="ほぼ毎日ある",3,))))</f>
        <v>0</v>
      </c>
      <c r="R1910" s="49">
        <f>IF('３　回答貼付シート'!T1907="ない",0,IF('３　回答貼付シート'!T1907="１～２日ある",1,IF('３　回答貼付シート'!T1907="３～５日ある",2,IF('３　回答貼付シート'!T1907="ほぼ毎日ある",3,))))</f>
        <v>0</v>
      </c>
      <c r="S1910" s="49">
        <f>IF('３　回答貼付シート'!U1907="ない",0,IF('３　回答貼付シート'!U1907="１～２日ある",1,IF('３　回答貼付シート'!U1907="３～５日ある",2,IF('３　回答貼付シート'!U1907="ほぼ毎日ある",3,))))</f>
        <v>0</v>
      </c>
      <c r="T1910" s="49">
        <f>IF('３　回答貼付シート'!V1907="ない",0,IF('３　回答貼付シート'!V1907="１～２日ある",1,IF('３　回答貼付シート'!V1907="３～５日ある",2,IF('３　回答貼付シート'!V1907="ほぼ毎日ある",3,))))</f>
        <v>0</v>
      </c>
      <c r="U1910" s="49">
        <f>IF('３　回答貼付シート'!W1907="ない",0,IF('３　回答貼付シート'!W1907="１～２日ある",1,IF('３　回答貼付シート'!W1907="３～５日ある",2,IF('３　回答貼付シート'!W1907="ほぼ毎日ある",3,))))</f>
        <v>0</v>
      </c>
      <c r="V1910" s="49">
        <f>IF('３　回答貼付シート'!X1907="ない",0,IF('３　回答貼付シート'!X1907="１～２日ある",1,IF('３　回答貼付シート'!X1907="３～５日ある",2,IF('３　回答貼付シート'!X1907="ほぼ毎日ある",3,))))</f>
        <v>0</v>
      </c>
      <c r="W1910" s="49">
        <f>IF('３　回答貼付シート'!Y1907="ない",0,IF('３　回答貼付シート'!Y1907="１～２日ある",1,IF('３　回答貼付シート'!Y1907="３～５日ある",2,IF('３　回答貼付シート'!Y1907="ほぼ毎日ある",3,))))</f>
        <v>0</v>
      </c>
      <c r="X1910" s="49">
        <f>IF('３　回答貼付シート'!Z1907="ない",0,IF('３　回答貼付シート'!Z1907="１～２日ある",1,IF('３　回答貼付シート'!Z1907="３～５日ある",2,IF('３　回答貼付シート'!Z1907="ほぼ毎日ある",3,))))</f>
        <v>0</v>
      </c>
      <c r="Y1910" s="49">
        <f>IF('３　回答貼付シート'!AA1907="ない",0,IF('３　回答貼付シート'!AA1907="１～２日ある",1,IF('３　回答貼付シート'!AA1907="３～５日ある",2,IF('３　回答貼付シート'!AA1907="ほぼ毎日ある",3,))))</f>
        <v>0</v>
      </c>
      <c r="Z1910" s="49">
        <f>IF('３　回答貼付シート'!AB1907="ない",0,IF('３　回答貼付シート'!AB1907="１～２日ある",1,IF('３　回答貼付シート'!AB1907="３～５日ある",2,IF('３　回答貼付シート'!AB1907="ほぼ毎日ある",3,))))</f>
        <v>0</v>
      </c>
      <c r="AA1910" s="49">
        <f>IF('３　回答貼付シート'!AC1907="ない",0,IF('３　回答貼付シート'!AC1907="１～２日ある",1,IF('３　回答貼付シート'!AC1907="３～５日ある",2,IF('３　回答貼付シート'!AC1907="ほぼ毎日ある",3,))))</f>
        <v>0</v>
      </c>
      <c r="AB1910" s="49">
        <f>IF('３　回答貼付シート'!AD1907="ない",0,IF('３　回答貼付シート'!AD1907="１～２日ある",1,IF('３　回答貼付シート'!AD1907="３～５日ある",2,IF('３　回答貼付シート'!AD1907="ほぼ毎日ある",3,))))</f>
        <v>0</v>
      </c>
      <c r="AC1910" s="49">
        <f>IF('３　回答貼付シート'!AE1907="ない",0,IF('３　回答貼付シート'!AE1907="１～２日ある",1,IF('３　回答貼付シート'!AE1907="３～５日ある",2,IF('３　回答貼付シート'!AE1907="ほぼ毎日ある",3,))))</f>
        <v>0</v>
      </c>
      <c r="AD1910" s="49">
        <f>IF('３　回答貼付シート'!AF1907="ない",0,IF('３　回答貼付シート'!AF1907="１～２日ある",1,IF('３　回答貼付シート'!AF1907="３～５日ある",2,IF('３　回答貼付シート'!AF1907="ほぼ毎日ある",3,))))</f>
        <v>0</v>
      </c>
      <c r="AE1910" s="49">
        <f>IF('３　回答貼付シート'!AG1907="ない",0,IF('３　回答貼付シート'!AG1907="１～２日ある",1,IF('３　回答貼付シート'!AG1907="３～５日ある",2,IF('３　回答貼付シート'!AG1907="ほぼ毎日ある",3,))))</f>
        <v>0</v>
      </c>
      <c r="AF1910" s="49">
        <f>IF('３　回答貼付シート'!AH1907="ない",0,IF('３　回答貼付シート'!AH1907="１～２日ある",1,IF('３　回答貼付シート'!AH1907="３～５日ある",2,IF('３　回答貼付シート'!AH1907="ほぼ毎日ある",3,))))</f>
        <v>0</v>
      </c>
      <c r="AG1910" s="49">
        <f>IF('３　回答貼付シート'!AI1907="ない",0,IF('３　回答貼付シート'!AI1907="１～２日ある",1,IF('３　回答貼付シート'!AI1907="３～５日ある",2,IF('３　回答貼付シート'!AI1907="ほぼ毎日ある",3,))))</f>
        <v>0</v>
      </c>
      <c r="AH1910" s="49">
        <f>IF('３　回答貼付シート'!AJ1907="ない",0,IF('３　回答貼付シート'!AJ1907="１～２日ある",1,IF('３　回答貼付シート'!AJ1907="３～５日ある",2,IF('３　回答貼付シート'!AJ1907="ほぼ毎日ある",3,))))</f>
        <v>0</v>
      </c>
      <c r="AI1910" s="49">
        <f>IF('３　回答貼付シート'!AK1907="ない",0,IF('３　回答貼付シート'!AK1907="１～２日ある",1,IF('３　回答貼付シート'!AK1907="３～５日ある",2,IF('３　回答貼付シート'!AK1907="ほぼ毎日ある",3,))))</f>
        <v>0</v>
      </c>
      <c r="AJ1910" s="49">
        <f>IF('３　回答貼付シート'!AL1907="ない",0,IF('３　回答貼付シート'!AL1907="１～２日ある",1,IF('３　回答貼付シート'!AL1907="３～５日ある",2,IF('３　回答貼付シート'!AL1907="ほぼ毎日ある",3,))))</f>
        <v>0</v>
      </c>
      <c r="AK1910" s="49">
        <f>IF('３　回答貼付シート'!AM1907="ない",0,IF('３　回答貼付シート'!AM1907="１～２日ある",1,IF('３　回答貼付シート'!AM1907="３～５日ある",2,IF('３　回答貼付シート'!AM1907="ほぼ毎日ある",3,))))</f>
        <v>0</v>
      </c>
      <c r="AL1910" s="49">
        <f>'３　回答貼付シート'!$AN1907</f>
        <v>0</v>
      </c>
      <c r="AM1910" s="49" t="str">
        <f t="shared" si="208"/>
        <v/>
      </c>
      <c r="AN1910" s="49" t="str">
        <f t="shared" si="209"/>
        <v/>
      </c>
      <c r="AO1910" s="49" t="str">
        <f t="shared" si="210"/>
        <v/>
      </c>
      <c r="AP1910" s="49" t="str">
        <f t="shared" si="211"/>
        <v/>
      </c>
      <c r="AQ1910" s="49" t="str">
        <f t="shared" si="212"/>
        <v/>
      </c>
      <c r="AR1910" t="str">
        <f t="shared" si="213"/>
        <v>0</v>
      </c>
      <c r="AT1910" s="42"/>
    </row>
    <row r="1911" spans="1:46">
      <c r="A1911" s="49"/>
      <c r="B1911" s="49">
        <f t="shared" si="207"/>
        <v>0</v>
      </c>
      <c r="C1911" s="49">
        <f>IF('３　回答貼付シート'!$F1908&lt;&gt;0,VLOOKUP('３　回答貼付シート'!$F1908,$AR$2048:$AS$2054,2,FALSE),0)</f>
        <v>0</v>
      </c>
      <c r="D1911" s="49">
        <f>IF('３　回答貼付シート'!$G1908&lt;&gt;0,VLOOKUP(('３　回答貼付シート'!$G1908), $AR$2048:$AS$2054,2,FALSE),0)</f>
        <v>0</v>
      </c>
      <c r="E1911" s="49">
        <f>'３　回答貼付シート'!$H1908</f>
        <v>0</v>
      </c>
      <c r="F1911" s="49">
        <f>IF(E1911=0,0,VLOOKUP($B1911,'２　情報入力シート'!$A$2:$E$2049,5))</f>
        <v>0</v>
      </c>
      <c r="G1911" s="49">
        <f>IF('３　回答貼付シート'!I1908="ない",0,IF('３　回答貼付シート'!I1908="１～２日ある",1,IF('３　回答貼付シート'!I1908="３～５日ある",2,IF('３　回答貼付シート'!I1908="ほぼ毎日ある",3,))))</f>
        <v>0</v>
      </c>
      <c r="H1911" s="49">
        <f>IF('３　回答貼付シート'!J1908="ない",0,IF('３　回答貼付シート'!J1908="１～２日ある",1,IF('３　回答貼付シート'!J1908="３～５日ある",2,IF('３　回答貼付シート'!J1908="ほぼ毎日ある",3,))))</f>
        <v>0</v>
      </c>
      <c r="I1911" s="49">
        <f>IF('３　回答貼付シート'!K1908="ない",0,IF('３　回答貼付シート'!K1908="１～２日ある",1,IF('３　回答貼付シート'!K1908="３～５日ある",2,IF('３　回答貼付シート'!K1908="ほぼ毎日ある",3,))))</f>
        <v>0</v>
      </c>
      <c r="J1911" s="49">
        <f>IF('３　回答貼付シート'!L1908="ない",0,IF('３　回答貼付シート'!L1908="１～２日ある",1,IF('３　回答貼付シート'!L1908="３～５日ある",2,IF('３　回答貼付シート'!L1908="ほぼ毎日ある",3,))))</f>
        <v>0</v>
      </c>
      <c r="K1911" s="49">
        <f>IF('３　回答貼付シート'!M1908="ない",0,IF('３　回答貼付シート'!M1908="１～２日ある",1,IF('３　回答貼付シート'!M1908="３～５日ある",2,IF('３　回答貼付シート'!M1908="ほぼ毎日ある",3,))))</f>
        <v>0</v>
      </c>
      <c r="L1911" s="49">
        <f>IF('３　回答貼付シート'!N1908="ない",0,IF('３　回答貼付シート'!N1908="１～２日ある",1,IF('３　回答貼付シート'!N1908="３～５日ある",2,IF('３　回答貼付シート'!N1908="ほぼ毎日ある",3,))))</f>
        <v>0</v>
      </c>
      <c r="M1911" s="49">
        <f>IF('３　回答貼付シート'!O1908="ない",0,IF('３　回答貼付シート'!O1908="１～２日ある",1,IF('３　回答貼付シート'!O1908="３～５日ある",2,IF('３　回答貼付シート'!O1908="ほぼ毎日ある",3,))))</f>
        <v>0</v>
      </c>
      <c r="N1911" s="49">
        <f>IF('３　回答貼付シート'!P1908="ない",0,IF('３　回答貼付シート'!P1908="１～２日ある",1,IF('３　回答貼付シート'!P1908="３～５日ある",2,IF('３　回答貼付シート'!P1908="ほぼ毎日ある",3,))))</f>
        <v>0</v>
      </c>
      <c r="O1911" s="49">
        <f>IF('３　回答貼付シート'!Q1908="ない",0,IF('３　回答貼付シート'!Q1908="１～２日ある",1,IF('３　回答貼付シート'!Q1908="３～５日ある",2,IF('３　回答貼付シート'!Q1908="ほぼ毎日ある",3,))))</f>
        <v>0</v>
      </c>
      <c r="P1911" s="49">
        <f>IF('３　回答貼付シート'!R1908="ない",0,IF('３　回答貼付シート'!R1908="１～２日ある",1,IF('３　回答貼付シート'!R1908="３～５日ある",2,IF('３　回答貼付シート'!R1908="ほぼ毎日ある",3,))))</f>
        <v>0</v>
      </c>
      <c r="Q1911" s="49">
        <f>IF('３　回答貼付シート'!S1908="ない",0,IF('３　回答貼付シート'!S1908="１～２日ある",1,IF('３　回答貼付シート'!S1908="３～５日ある",2,IF('３　回答貼付シート'!S1908="ほぼ毎日ある",3,))))</f>
        <v>0</v>
      </c>
      <c r="R1911" s="49">
        <f>IF('３　回答貼付シート'!T1908="ない",0,IF('３　回答貼付シート'!T1908="１～２日ある",1,IF('３　回答貼付シート'!T1908="３～５日ある",2,IF('３　回答貼付シート'!T1908="ほぼ毎日ある",3,))))</f>
        <v>0</v>
      </c>
      <c r="S1911" s="49">
        <f>IF('３　回答貼付シート'!U1908="ない",0,IF('３　回答貼付シート'!U1908="１～２日ある",1,IF('３　回答貼付シート'!U1908="３～５日ある",2,IF('３　回答貼付シート'!U1908="ほぼ毎日ある",3,))))</f>
        <v>0</v>
      </c>
      <c r="T1911" s="49">
        <f>IF('３　回答貼付シート'!V1908="ない",0,IF('３　回答貼付シート'!V1908="１～２日ある",1,IF('３　回答貼付シート'!V1908="３～５日ある",2,IF('３　回答貼付シート'!V1908="ほぼ毎日ある",3,))))</f>
        <v>0</v>
      </c>
      <c r="U1911" s="49">
        <f>IF('３　回答貼付シート'!W1908="ない",0,IF('３　回答貼付シート'!W1908="１～２日ある",1,IF('３　回答貼付シート'!W1908="３～５日ある",2,IF('３　回答貼付シート'!W1908="ほぼ毎日ある",3,))))</f>
        <v>0</v>
      </c>
      <c r="V1911" s="49">
        <f>IF('３　回答貼付シート'!X1908="ない",0,IF('３　回答貼付シート'!X1908="１～２日ある",1,IF('３　回答貼付シート'!X1908="３～５日ある",2,IF('３　回答貼付シート'!X1908="ほぼ毎日ある",3,))))</f>
        <v>0</v>
      </c>
      <c r="W1911" s="49">
        <f>IF('３　回答貼付シート'!Y1908="ない",0,IF('３　回答貼付シート'!Y1908="１～２日ある",1,IF('３　回答貼付シート'!Y1908="３～５日ある",2,IF('３　回答貼付シート'!Y1908="ほぼ毎日ある",3,))))</f>
        <v>0</v>
      </c>
      <c r="X1911" s="49">
        <f>IF('３　回答貼付シート'!Z1908="ない",0,IF('３　回答貼付シート'!Z1908="１～２日ある",1,IF('３　回答貼付シート'!Z1908="３～５日ある",2,IF('３　回答貼付シート'!Z1908="ほぼ毎日ある",3,))))</f>
        <v>0</v>
      </c>
      <c r="Y1911" s="49">
        <f>IF('３　回答貼付シート'!AA1908="ない",0,IF('３　回答貼付シート'!AA1908="１～２日ある",1,IF('３　回答貼付シート'!AA1908="３～５日ある",2,IF('３　回答貼付シート'!AA1908="ほぼ毎日ある",3,))))</f>
        <v>0</v>
      </c>
      <c r="Z1911" s="49">
        <f>IF('３　回答貼付シート'!AB1908="ない",0,IF('３　回答貼付シート'!AB1908="１～２日ある",1,IF('３　回答貼付シート'!AB1908="３～５日ある",2,IF('３　回答貼付シート'!AB1908="ほぼ毎日ある",3,))))</f>
        <v>0</v>
      </c>
      <c r="AA1911" s="49">
        <f>IF('３　回答貼付シート'!AC1908="ない",0,IF('３　回答貼付シート'!AC1908="１～２日ある",1,IF('３　回答貼付シート'!AC1908="３～５日ある",2,IF('３　回答貼付シート'!AC1908="ほぼ毎日ある",3,))))</f>
        <v>0</v>
      </c>
      <c r="AB1911" s="49">
        <f>IF('３　回答貼付シート'!AD1908="ない",0,IF('３　回答貼付シート'!AD1908="１～２日ある",1,IF('３　回答貼付シート'!AD1908="３～５日ある",2,IF('３　回答貼付シート'!AD1908="ほぼ毎日ある",3,))))</f>
        <v>0</v>
      </c>
      <c r="AC1911" s="49">
        <f>IF('３　回答貼付シート'!AE1908="ない",0,IF('３　回答貼付シート'!AE1908="１～２日ある",1,IF('３　回答貼付シート'!AE1908="３～５日ある",2,IF('３　回答貼付シート'!AE1908="ほぼ毎日ある",3,))))</f>
        <v>0</v>
      </c>
      <c r="AD1911" s="49">
        <f>IF('３　回答貼付シート'!AF1908="ない",0,IF('３　回答貼付シート'!AF1908="１～２日ある",1,IF('３　回答貼付シート'!AF1908="３～５日ある",2,IF('３　回答貼付シート'!AF1908="ほぼ毎日ある",3,))))</f>
        <v>0</v>
      </c>
      <c r="AE1911" s="49">
        <f>IF('３　回答貼付シート'!AG1908="ない",0,IF('３　回答貼付シート'!AG1908="１～２日ある",1,IF('３　回答貼付シート'!AG1908="３～５日ある",2,IF('３　回答貼付シート'!AG1908="ほぼ毎日ある",3,))))</f>
        <v>0</v>
      </c>
      <c r="AF1911" s="49">
        <f>IF('３　回答貼付シート'!AH1908="ない",0,IF('３　回答貼付シート'!AH1908="１～２日ある",1,IF('３　回答貼付シート'!AH1908="３～５日ある",2,IF('３　回答貼付シート'!AH1908="ほぼ毎日ある",3,))))</f>
        <v>0</v>
      </c>
      <c r="AG1911" s="49">
        <f>IF('３　回答貼付シート'!AI1908="ない",0,IF('３　回答貼付シート'!AI1908="１～２日ある",1,IF('３　回答貼付シート'!AI1908="３～５日ある",2,IF('３　回答貼付シート'!AI1908="ほぼ毎日ある",3,))))</f>
        <v>0</v>
      </c>
      <c r="AH1911" s="49">
        <f>IF('３　回答貼付シート'!AJ1908="ない",0,IF('３　回答貼付シート'!AJ1908="１～２日ある",1,IF('３　回答貼付シート'!AJ1908="３～５日ある",2,IF('３　回答貼付シート'!AJ1908="ほぼ毎日ある",3,))))</f>
        <v>0</v>
      </c>
      <c r="AI1911" s="49">
        <f>IF('３　回答貼付シート'!AK1908="ない",0,IF('３　回答貼付シート'!AK1908="１～２日ある",1,IF('３　回答貼付シート'!AK1908="３～５日ある",2,IF('３　回答貼付シート'!AK1908="ほぼ毎日ある",3,))))</f>
        <v>0</v>
      </c>
      <c r="AJ1911" s="49">
        <f>IF('３　回答貼付シート'!AL1908="ない",0,IF('３　回答貼付シート'!AL1908="１～２日ある",1,IF('３　回答貼付シート'!AL1908="３～５日ある",2,IF('３　回答貼付シート'!AL1908="ほぼ毎日ある",3,))))</f>
        <v>0</v>
      </c>
      <c r="AK1911" s="49">
        <f>IF('３　回答貼付シート'!AM1908="ない",0,IF('３　回答貼付シート'!AM1908="１～２日ある",1,IF('３　回答貼付シート'!AM1908="３～５日ある",2,IF('３　回答貼付シート'!AM1908="ほぼ毎日ある",3,))))</f>
        <v>0</v>
      </c>
      <c r="AL1911" s="49">
        <f>'３　回答貼付シート'!$AN1908</f>
        <v>0</v>
      </c>
      <c r="AM1911" s="49" t="str">
        <f t="shared" si="208"/>
        <v/>
      </c>
      <c r="AN1911" s="49" t="str">
        <f t="shared" si="209"/>
        <v/>
      </c>
      <c r="AO1911" s="49" t="str">
        <f t="shared" si="210"/>
        <v/>
      </c>
      <c r="AP1911" s="49" t="str">
        <f t="shared" si="211"/>
        <v/>
      </c>
      <c r="AQ1911" s="49" t="str">
        <f t="shared" si="212"/>
        <v/>
      </c>
      <c r="AR1911" t="str">
        <f t="shared" si="213"/>
        <v>0</v>
      </c>
      <c r="AT1911" s="42"/>
    </row>
    <row r="1912" spans="1:46">
      <c r="A1912" s="49"/>
      <c r="B1912" s="49">
        <f t="shared" si="207"/>
        <v>0</v>
      </c>
      <c r="C1912" s="49">
        <f>IF('３　回答貼付シート'!$F1909&lt;&gt;0,VLOOKUP('３　回答貼付シート'!$F1909,$AR$2048:$AS$2054,2,FALSE),0)</f>
        <v>0</v>
      </c>
      <c r="D1912" s="49">
        <f>IF('３　回答貼付シート'!$G1909&lt;&gt;0,VLOOKUP(('３　回答貼付シート'!$G1909), $AR$2048:$AS$2054,2,FALSE),0)</f>
        <v>0</v>
      </c>
      <c r="E1912" s="49">
        <f>'３　回答貼付シート'!$H1909</f>
        <v>0</v>
      </c>
      <c r="F1912" s="49">
        <f>IF(E1912=0,0,VLOOKUP($B1912,'２　情報入力シート'!$A$2:$E$2049,5))</f>
        <v>0</v>
      </c>
      <c r="G1912" s="49">
        <f>IF('３　回答貼付シート'!I1909="ない",0,IF('３　回答貼付シート'!I1909="１～２日ある",1,IF('３　回答貼付シート'!I1909="３～５日ある",2,IF('３　回答貼付シート'!I1909="ほぼ毎日ある",3,))))</f>
        <v>0</v>
      </c>
      <c r="H1912" s="49">
        <f>IF('３　回答貼付シート'!J1909="ない",0,IF('３　回答貼付シート'!J1909="１～２日ある",1,IF('３　回答貼付シート'!J1909="３～５日ある",2,IF('３　回答貼付シート'!J1909="ほぼ毎日ある",3,))))</f>
        <v>0</v>
      </c>
      <c r="I1912" s="49">
        <f>IF('３　回答貼付シート'!K1909="ない",0,IF('３　回答貼付シート'!K1909="１～２日ある",1,IF('３　回答貼付シート'!K1909="３～５日ある",2,IF('３　回答貼付シート'!K1909="ほぼ毎日ある",3,))))</f>
        <v>0</v>
      </c>
      <c r="J1912" s="49">
        <f>IF('３　回答貼付シート'!L1909="ない",0,IF('３　回答貼付シート'!L1909="１～２日ある",1,IF('３　回答貼付シート'!L1909="３～５日ある",2,IF('３　回答貼付シート'!L1909="ほぼ毎日ある",3,))))</f>
        <v>0</v>
      </c>
      <c r="K1912" s="49">
        <f>IF('３　回答貼付シート'!M1909="ない",0,IF('３　回答貼付シート'!M1909="１～２日ある",1,IF('３　回答貼付シート'!M1909="３～５日ある",2,IF('３　回答貼付シート'!M1909="ほぼ毎日ある",3,))))</f>
        <v>0</v>
      </c>
      <c r="L1912" s="49">
        <f>IF('３　回答貼付シート'!N1909="ない",0,IF('３　回答貼付シート'!N1909="１～２日ある",1,IF('３　回答貼付シート'!N1909="３～５日ある",2,IF('３　回答貼付シート'!N1909="ほぼ毎日ある",3,))))</f>
        <v>0</v>
      </c>
      <c r="M1912" s="49">
        <f>IF('３　回答貼付シート'!O1909="ない",0,IF('３　回答貼付シート'!O1909="１～２日ある",1,IF('３　回答貼付シート'!O1909="３～５日ある",2,IF('３　回答貼付シート'!O1909="ほぼ毎日ある",3,))))</f>
        <v>0</v>
      </c>
      <c r="N1912" s="49">
        <f>IF('３　回答貼付シート'!P1909="ない",0,IF('３　回答貼付シート'!P1909="１～２日ある",1,IF('３　回答貼付シート'!P1909="３～５日ある",2,IF('３　回答貼付シート'!P1909="ほぼ毎日ある",3,))))</f>
        <v>0</v>
      </c>
      <c r="O1912" s="49">
        <f>IF('３　回答貼付シート'!Q1909="ない",0,IF('３　回答貼付シート'!Q1909="１～２日ある",1,IF('３　回答貼付シート'!Q1909="３～５日ある",2,IF('３　回答貼付シート'!Q1909="ほぼ毎日ある",3,))))</f>
        <v>0</v>
      </c>
      <c r="P1912" s="49">
        <f>IF('３　回答貼付シート'!R1909="ない",0,IF('３　回答貼付シート'!R1909="１～２日ある",1,IF('３　回答貼付シート'!R1909="３～５日ある",2,IF('３　回答貼付シート'!R1909="ほぼ毎日ある",3,))))</f>
        <v>0</v>
      </c>
      <c r="Q1912" s="49">
        <f>IF('３　回答貼付シート'!S1909="ない",0,IF('３　回答貼付シート'!S1909="１～２日ある",1,IF('３　回答貼付シート'!S1909="３～５日ある",2,IF('３　回答貼付シート'!S1909="ほぼ毎日ある",3,))))</f>
        <v>0</v>
      </c>
      <c r="R1912" s="49">
        <f>IF('３　回答貼付シート'!T1909="ない",0,IF('３　回答貼付シート'!T1909="１～２日ある",1,IF('３　回答貼付シート'!T1909="３～５日ある",2,IF('３　回答貼付シート'!T1909="ほぼ毎日ある",3,))))</f>
        <v>0</v>
      </c>
      <c r="S1912" s="49">
        <f>IF('３　回答貼付シート'!U1909="ない",0,IF('３　回答貼付シート'!U1909="１～２日ある",1,IF('３　回答貼付シート'!U1909="３～５日ある",2,IF('３　回答貼付シート'!U1909="ほぼ毎日ある",3,))))</f>
        <v>0</v>
      </c>
      <c r="T1912" s="49">
        <f>IF('３　回答貼付シート'!V1909="ない",0,IF('３　回答貼付シート'!V1909="１～２日ある",1,IF('３　回答貼付シート'!V1909="３～５日ある",2,IF('３　回答貼付シート'!V1909="ほぼ毎日ある",3,))))</f>
        <v>0</v>
      </c>
      <c r="U1912" s="49">
        <f>IF('３　回答貼付シート'!W1909="ない",0,IF('３　回答貼付シート'!W1909="１～２日ある",1,IF('３　回答貼付シート'!W1909="３～５日ある",2,IF('３　回答貼付シート'!W1909="ほぼ毎日ある",3,))))</f>
        <v>0</v>
      </c>
      <c r="V1912" s="49">
        <f>IF('３　回答貼付シート'!X1909="ない",0,IF('３　回答貼付シート'!X1909="１～２日ある",1,IF('３　回答貼付シート'!X1909="３～５日ある",2,IF('３　回答貼付シート'!X1909="ほぼ毎日ある",3,))))</f>
        <v>0</v>
      </c>
      <c r="W1912" s="49">
        <f>IF('３　回答貼付シート'!Y1909="ない",0,IF('３　回答貼付シート'!Y1909="１～２日ある",1,IF('３　回答貼付シート'!Y1909="３～５日ある",2,IF('３　回答貼付シート'!Y1909="ほぼ毎日ある",3,))))</f>
        <v>0</v>
      </c>
      <c r="X1912" s="49">
        <f>IF('３　回答貼付シート'!Z1909="ない",0,IF('３　回答貼付シート'!Z1909="１～２日ある",1,IF('３　回答貼付シート'!Z1909="３～５日ある",2,IF('３　回答貼付シート'!Z1909="ほぼ毎日ある",3,))))</f>
        <v>0</v>
      </c>
      <c r="Y1912" s="49">
        <f>IF('３　回答貼付シート'!AA1909="ない",0,IF('３　回答貼付シート'!AA1909="１～２日ある",1,IF('３　回答貼付シート'!AA1909="３～５日ある",2,IF('３　回答貼付シート'!AA1909="ほぼ毎日ある",3,))))</f>
        <v>0</v>
      </c>
      <c r="Z1912" s="49">
        <f>IF('３　回答貼付シート'!AB1909="ない",0,IF('３　回答貼付シート'!AB1909="１～２日ある",1,IF('３　回答貼付シート'!AB1909="３～５日ある",2,IF('３　回答貼付シート'!AB1909="ほぼ毎日ある",3,))))</f>
        <v>0</v>
      </c>
      <c r="AA1912" s="49">
        <f>IF('３　回答貼付シート'!AC1909="ない",0,IF('３　回答貼付シート'!AC1909="１～２日ある",1,IF('３　回答貼付シート'!AC1909="３～５日ある",2,IF('３　回答貼付シート'!AC1909="ほぼ毎日ある",3,))))</f>
        <v>0</v>
      </c>
      <c r="AB1912" s="49">
        <f>IF('３　回答貼付シート'!AD1909="ない",0,IF('３　回答貼付シート'!AD1909="１～２日ある",1,IF('３　回答貼付シート'!AD1909="３～５日ある",2,IF('３　回答貼付シート'!AD1909="ほぼ毎日ある",3,))))</f>
        <v>0</v>
      </c>
      <c r="AC1912" s="49">
        <f>IF('３　回答貼付シート'!AE1909="ない",0,IF('３　回答貼付シート'!AE1909="１～２日ある",1,IF('３　回答貼付シート'!AE1909="３～５日ある",2,IF('３　回答貼付シート'!AE1909="ほぼ毎日ある",3,))))</f>
        <v>0</v>
      </c>
      <c r="AD1912" s="49">
        <f>IF('３　回答貼付シート'!AF1909="ない",0,IF('３　回答貼付シート'!AF1909="１～２日ある",1,IF('３　回答貼付シート'!AF1909="３～５日ある",2,IF('３　回答貼付シート'!AF1909="ほぼ毎日ある",3,))))</f>
        <v>0</v>
      </c>
      <c r="AE1912" s="49">
        <f>IF('３　回答貼付シート'!AG1909="ない",0,IF('３　回答貼付シート'!AG1909="１～２日ある",1,IF('３　回答貼付シート'!AG1909="３～５日ある",2,IF('３　回答貼付シート'!AG1909="ほぼ毎日ある",3,))))</f>
        <v>0</v>
      </c>
      <c r="AF1912" s="49">
        <f>IF('３　回答貼付シート'!AH1909="ない",0,IF('３　回答貼付シート'!AH1909="１～２日ある",1,IF('３　回答貼付シート'!AH1909="３～５日ある",2,IF('３　回答貼付シート'!AH1909="ほぼ毎日ある",3,))))</f>
        <v>0</v>
      </c>
      <c r="AG1912" s="49">
        <f>IF('３　回答貼付シート'!AI1909="ない",0,IF('３　回答貼付シート'!AI1909="１～２日ある",1,IF('３　回答貼付シート'!AI1909="３～５日ある",2,IF('３　回答貼付シート'!AI1909="ほぼ毎日ある",3,))))</f>
        <v>0</v>
      </c>
      <c r="AH1912" s="49">
        <f>IF('３　回答貼付シート'!AJ1909="ない",0,IF('３　回答貼付シート'!AJ1909="１～２日ある",1,IF('３　回答貼付シート'!AJ1909="３～５日ある",2,IF('３　回答貼付シート'!AJ1909="ほぼ毎日ある",3,))))</f>
        <v>0</v>
      </c>
      <c r="AI1912" s="49">
        <f>IF('３　回答貼付シート'!AK1909="ない",0,IF('３　回答貼付シート'!AK1909="１～２日ある",1,IF('３　回答貼付シート'!AK1909="３～５日ある",2,IF('３　回答貼付シート'!AK1909="ほぼ毎日ある",3,))))</f>
        <v>0</v>
      </c>
      <c r="AJ1912" s="49">
        <f>IF('３　回答貼付シート'!AL1909="ない",0,IF('３　回答貼付シート'!AL1909="１～２日ある",1,IF('３　回答貼付シート'!AL1909="３～５日ある",2,IF('３　回答貼付シート'!AL1909="ほぼ毎日ある",3,))))</f>
        <v>0</v>
      </c>
      <c r="AK1912" s="49">
        <f>IF('３　回答貼付シート'!AM1909="ない",0,IF('３　回答貼付シート'!AM1909="１～２日ある",1,IF('３　回答貼付シート'!AM1909="３～５日ある",2,IF('３　回答貼付シート'!AM1909="ほぼ毎日ある",3,))))</f>
        <v>0</v>
      </c>
      <c r="AL1912" s="49">
        <f>'３　回答貼付シート'!$AN1909</f>
        <v>0</v>
      </c>
      <c r="AM1912" s="49" t="str">
        <f t="shared" si="208"/>
        <v/>
      </c>
      <c r="AN1912" s="49" t="str">
        <f t="shared" si="209"/>
        <v/>
      </c>
      <c r="AO1912" s="49" t="str">
        <f t="shared" si="210"/>
        <v/>
      </c>
      <c r="AP1912" s="49" t="str">
        <f t="shared" si="211"/>
        <v/>
      </c>
      <c r="AQ1912" s="49" t="str">
        <f t="shared" si="212"/>
        <v/>
      </c>
      <c r="AR1912" t="str">
        <f t="shared" si="213"/>
        <v>0</v>
      </c>
      <c r="AT1912" s="42"/>
    </row>
    <row r="1913" spans="1:46">
      <c r="A1913" s="49"/>
      <c r="B1913" s="49">
        <f t="shared" si="207"/>
        <v>0</v>
      </c>
      <c r="C1913" s="49">
        <f>IF('３　回答貼付シート'!$F1910&lt;&gt;0,VLOOKUP('３　回答貼付シート'!$F1910,$AR$2048:$AS$2054,2,FALSE),0)</f>
        <v>0</v>
      </c>
      <c r="D1913" s="49">
        <f>IF('３　回答貼付シート'!$G1910&lt;&gt;0,VLOOKUP(('３　回答貼付シート'!$G1910), $AR$2048:$AS$2054,2,FALSE),0)</f>
        <v>0</v>
      </c>
      <c r="E1913" s="49">
        <f>'３　回答貼付シート'!$H1910</f>
        <v>0</v>
      </c>
      <c r="F1913" s="49">
        <f>IF(E1913=0,0,VLOOKUP($B1913,'２　情報入力シート'!$A$2:$E$2049,5))</f>
        <v>0</v>
      </c>
      <c r="G1913" s="49">
        <f>IF('３　回答貼付シート'!I1910="ない",0,IF('３　回答貼付シート'!I1910="１～２日ある",1,IF('３　回答貼付シート'!I1910="３～５日ある",2,IF('３　回答貼付シート'!I1910="ほぼ毎日ある",3,))))</f>
        <v>0</v>
      </c>
      <c r="H1913" s="49">
        <f>IF('３　回答貼付シート'!J1910="ない",0,IF('３　回答貼付シート'!J1910="１～２日ある",1,IF('３　回答貼付シート'!J1910="３～５日ある",2,IF('３　回答貼付シート'!J1910="ほぼ毎日ある",3,))))</f>
        <v>0</v>
      </c>
      <c r="I1913" s="49">
        <f>IF('３　回答貼付シート'!K1910="ない",0,IF('３　回答貼付シート'!K1910="１～２日ある",1,IF('３　回答貼付シート'!K1910="３～５日ある",2,IF('３　回答貼付シート'!K1910="ほぼ毎日ある",3,))))</f>
        <v>0</v>
      </c>
      <c r="J1913" s="49">
        <f>IF('３　回答貼付シート'!L1910="ない",0,IF('３　回答貼付シート'!L1910="１～２日ある",1,IF('３　回答貼付シート'!L1910="３～５日ある",2,IF('３　回答貼付シート'!L1910="ほぼ毎日ある",3,))))</f>
        <v>0</v>
      </c>
      <c r="K1913" s="49">
        <f>IF('３　回答貼付シート'!M1910="ない",0,IF('３　回答貼付シート'!M1910="１～２日ある",1,IF('３　回答貼付シート'!M1910="３～５日ある",2,IF('３　回答貼付シート'!M1910="ほぼ毎日ある",3,))))</f>
        <v>0</v>
      </c>
      <c r="L1913" s="49">
        <f>IF('３　回答貼付シート'!N1910="ない",0,IF('３　回答貼付シート'!N1910="１～２日ある",1,IF('３　回答貼付シート'!N1910="３～５日ある",2,IF('３　回答貼付シート'!N1910="ほぼ毎日ある",3,))))</f>
        <v>0</v>
      </c>
      <c r="M1913" s="49">
        <f>IF('３　回答貼付シート'!O1910="ない",0,IF('３　回答貼付シート'!O1910="１～２日ある",1,IF('３　回答貼付シート'!O1910="３～５日ある",2,IF('３　回答貼付シート'!O1910="ほぼ毎日ある",3,))))</f>
        <v>0</v>
      </c>
      <c r="N1913" s="49">
        <f>IF('３　回答貼付シート'!P1910="ない",0,IF('３　回答貼付シート'!P1910="１～２日ある",1,IF('３　回答貼付シート'!P1910="３～５日ある",2,IF('３　回答貼付シート'!P1910="ほぼ毎日ある",3,))))</f>
        <v>0</v>
      </c>
      <c r="O1913" s="49">
        <f>IF('３　回答貼付シート'!Q1910="ない",0,IF('３　回答貼付シート'!Q1910="１～２日ある",1,IF('３　回答貼付シート'!Q1910="３～５日ある",2,IF('３　回答貼付シート'!Q1910="ほぼ毎日ある",3,))))</f>
        <v>0</v>
      </c>
      <c r="P1913" s="49">
        <f>IF('３　回答貼付シート'!R1910="ない",0,IF('３　回答貼付シート'!R1910="１～２日ある",1,IF('３　回答貼付シート'!R1910="３～５日ある",2,IF('３　回答貼付シート'!R1910="ほぼ毎日ある",3,))))</f>
        <v>0</v>
      </c>
      <c r="Q1913" s="49">
        <f>IF('３　回答貼付シート'!S1910="ない",0,IF('３　回答貼付シート'!S1910="１～２日ある",1,IF('３　回答貼付シート'!S1910="３～５日ある",2,IF('３　回答貼付シート'!S1910="ほぼ毎日ある",3,))))</f>
        <v>0</v>
      </c>
      <c r="R1913" s="49">
        <f>IF('３　回答貼付シート'!T1910="ない",0,IF('３　回答貼付シート'!T1910="１～２日ある",1,IF('３　回答貼付シート'!T1910="３～５日ある",2,IF('３　回答貼付シート'!T1910="ほぼ毎日ある",3,))))</f>
        <v>0</v>
      </c>
      <c r="S1913" s="49">
        <f>IF('３　回答貼付シート'!U1910="ない",0,IF('３　回答貼付シート'!U1910="１～２日ある",1,IF('３　回答貼付シート'!U1910="３～５日ある",2,IF('３　回答貼付シート'!U1910="ほぼ毎日ある",3,))))</f>
        <v>0</v>
      </c>
      <c r="T1913" s="49">
        <f>IF('３　回答貼付シート'!V1910="ない",0,IF('３　回答貼付シート'!V1910="１～２日ある",1,IF('３　回答貼付シート'!V1910="３～５日ある",2,IF('３　回答貼付シート'!V1910="ほぼ毎日ある",3,))))</f>
        <v>0</v>
      </c>
      <c r="U1913" s="49">
        <f>IF('３　回答貼付シート'!W1910="ない",0,IF('３　回答貼付シート'!W1910="１～２日ある",1,IF('３　回答貼付シート'!W1910="３～５日ある",2,IF('３　回答貼付シート'!W1910="ほぼ毎日ある",3,))))</f>
        <v>0</v>
      </c>
      <c r="V1913" s="49">
        <f>IF('３　回答貼付シート'!X1910="ない",0,IF('３　回答貼付シート'!X1910="１～２日ある",1,IF('３　回答貼付シート'!X1910="３～５日ある",2,IF('３　回答貼付シート'!X1910="ほぼ毎日ある",3,))))</f>
        <v>0</v>
      </c>
      <c r="W1913" s="49">
        <f>IF('３　回答貼付シート'!Y1910="ない",0,IF('３　回答貼付シート'!Y1910="１～２日ある",1,IF('３　回答貼付シート'!Y1910="３～５日ある",2,IF('３　回答貼付シート'!Y1910="ほぼ毎日ある",3,))))</f>
        <v>0</v>
      </c>
      <c r="X1913" s="49">
        <f>IF('３　回答貼付シート'!Z1910="ない",0,IF('３　回答貼付シート'!Z1910="１～２日ある",1,IF('３　回答貼付シート'!Z1910="３～５日ある",2,IF('３　回答貼付シート'!Z1910="ほぼ毎日ある",3,))))</f>
        <v>0</v>
      </c>
      <c r="Y1913" s="49">
        <f>IF('３　回答貼付シート'!AA1910="ない",0,IF('３　回答貼付シート'!AA1910="１～２日ある",1,IF('３　回答貼付シート'!AA1910="３～５日ある",2,IF('３　回答貼付シート'!AA1910="ほぼ毎日ある",3,))))</f>
        <v>0</v>
      </c>
      <c r="Z1913" s="49">
        <f>IF('３　回答貼付シート'!AB1910="ない",0,IF('３　回答貼付シート'!AB1910="１～２日ある",1,IF('３　回答貼付シート'!AB1910="３～５日ある",2,IF('３　回答貼付シート'!AB1910="ほぼ毎日ある",3,))))</f>
        <v>0</v>
      </c>
      <c r="AA1913" s="49">
        <f>IF('３　回答貼付シート'!AC1910="ない",0,IF('３　回答貼付シート'!AC1910="１～２日ある",1,IF('３　回答貼付シート'!AC1910="３～５日ある",2,IF('３　回答貼付シート'!AC1910="ほぼ毎日ある",3,))))</f>
        <v>0</v>
      </c>
      <c r="AB1913" s="49">
        <f>IF('３　回答貼付シート'!AD1910="ない",0,IF('３　回答貼付シート'!AD1910="１～２日ある",1,IF('３　回答貼付シート'!AD1910="３～５日ある",2,IF('３　回答貼付シート'!AD1910="ほぼ毎日ある",3,))))</f>
        <v>0</v>
      </c>
      <c r="AC1913" s="49">
        <f>IF('３　回答貼付シート'!AE1910="ない",0,IF('３　回答貼付シート'!AE1910="１～２日ある",1,IF('３　回答貼付シート'!AE1910="３～５日ある",2,IF('３　回答貼付シート'!AE1910="ほぼ毎日ある",3,))))</f>
        <v>0</v>
      </c>
      <c r="AD1913" s="49">
        <f>IF('３　回答貼付シート'!AF1910="ない",0,IF('３　回答貼付シート'!AF1910="１～２日ある",1,IF('３　回答貼付シート'!AF1910="３～５日ある",2,IF('３　回答貼付シート'!AF1910="ほぼ毎日ある",3,))))</f>
        <v>0</v>
      </c>
      <c r="AE1913" s="49">
        <f>IF('３　回答貼付シート'!AG1910="ない",0,IF('３　回答貼付シート'!AG1910="１～２日ある",1,IF('３　回答貼付シート'!AG1910="３～５日ある",2,IF('３　回答貼付シート'!AG1910="ほぼ毎日ある",3,))))</f>
        <v>0</v>
      </c>
      <c r="AF1913" s="49">
        <f>IF('３　回答貼付シート'!AH1910="ない",0,IF('３　回答貼付シート'!AH1910="１～２日ある",1,IF('３　回答貼付シート'!AH1910="３～５日ある",2,IF('３　回答貼付シート'!AH1910="ほぼ毎日ある",3,))))</f>
        <v>0</v>
      </c>
      <c r="AG1913" s="49">
        <f>IF('３　回答貼付シート'!AI1910="ない",0,IF('３　回答貼付シート'!AI1910="１～２日ある",1,IF('３　回答貼付シート'!AI1910="３～５日ある",2,IF('３　回答貼付シート'!AI1910="ほぼ毎日ある",3,))))</f>
        <v>0</v>
      </c>
      <c r="AH1913" s="49">
        <f>IF('３　回答貼付シート'!AJ1910="ない",0,IF('３　回答貼付シート'!AJ1910="１～２日ある",1,IF('３　回答貼付シート'!AJ1910="３～５日ある",2,IF('３　回答貼付シート'!AJ1910="ほぼ毎日ある",3,))))</f>
        <v>0</v>
      </c>
      <c r="AI1913" s="49">
        <f>IF('３　回答貼付シート'!AK1910="ない",0,IF('３　回答貼付シート'!AK1910="１～２日ある",1,IF('３　回答貼付シート'!AK1910="３～５日ある",2,IF('３　回答貼付シート'!AK1910="ほぼ毎日ある",3,))))</f>
        <v>0</v>
      </c>
      <c r="AJ1913" s="49">
        <f>IF('３　回答貼付シート'!AL1910="ない",0,IF('３　回答貼付シート'!AL1910="１～２日ある",1,IF('３　回答貼付シート'!AL1910="３～５日ある",2,IF('３　回答貼付シート'!AL1910="ほぼ毎日ある",3,))))</f>
        <v>0</v>
      </c>
      <c r="AK1913" s="49">
        <f>IF('３　回答貼付シート'!AM1910="ない",0,IF('３　回答貼付シート'!AM1910="１～２日ある",1,IF('３　回答貼付シート'!AM1910="３～５日ある",2,IF('３　回答貼付シート'!AM1910="ほぼ毎日ある",3,))))</f>
        <v>0</v>
      </c>
      <c r="AL1913" s="49">
        <f>'３　回答貼付シート'!$AN1910</f>
        <v>0</v>
      </c>
      <c r="AM1913" s="49" t="str">
        <f t="shared" si="208"/>
        <v/>
      </c>
      <c r="AN1913" s="49" t="str">
        <f t="shared" si="209"/>
        <v/>
      </c>
      <c r="AO1913" s="49" t="str">
        <f t="shared" si="210"/>
        <v/>
      </c>
      <c r="AP1913" s="49" t="str">
        <f t="shared" si="211"/>
        <v/>
      </c>
      <c r="AQ1913" s="49" t="str">
        <f t="shared" si="212"/>
        <v/>
      </c>
      <c r="AR1913" t="str">
        <f t="shared" si="213"/>
        <v>0</v>
      </c>
      <c r="AT1913" s="42"/>
    </row>
    <row r="1914" spans="1:46">
      <c r="A1914" s="49"/>
      <c r="B1914" s="49">
        <f t="shared" si="207"/>
        <v>0</v>
      </c>
      <c r="C1914" s="49">
        <f>IF('３　回答貼付シート'!$F1911&lt;&gt;0,VLOOKUP('３　回答貼付シート'!$F1911,$AR$2048:$AS$2054,2,FALSE),0)</f>
        <v>0</v>
      </c>
      <c r="D1914" s="49">
        <f>IF('３　回答貼付シート'!$G1911&lt;&gt;0,VLOOKUP(('３　回答貼付シート'!$G1911), $AR$2048:$AS$2054,2,FALSE),0)</f>
        <v>0</v>
      </c>
      <c r="E1914" s="49">
        <f>'３　回答貼付シート'!$H1911</f>
        <v>0</v>
      </c>
      <c r="F1914" s="49">
        <f>IF(E1914=0,0,VLOOKUP($B1914,'２　情報入力シート'!$A$2:$E$2049,5))</f>
        <v>0</v>
      </c>
      <c r="G1914" s="49">
        <f>IF('３　回答貼付シート'!I1911="ない",0,IF('３　回答貼付シート'!I1911="１～２日ある",1,IF('３　回答貼付シート'!I1911="３～５日ある",2,IF('３　回答貼付シート'!I1911="ほぼ毎日ある",3,))))</f>
        <v>0</v>
      </c>
      <c r="H1914" s="49">
        <f>IF('３　回答貼付シート'!J1911="ない",0,IF('３　回答貼付シート'!J1911="１～２日ある",1,IF('３　回答貼付シート'!J1911="３～５日ある",2,IF('３　回答貼付シート'!J1911="ほぼ毎日ある",3,))))</f>
        <v>0</v>
      </c>
      <c r="I1914" s="49">
        <f>IF('３　回答貼付シート'!K1911="ない",0,IF('３　回答貼付シート'!K1911="１～２日ある",1,IF('３　回答貼付シート'!K1911="３～５日ある",2,IF('３　回答貼付シート'!K1911="ほぼ毎日ある",3,))))</f>
        <v>0</v>
      </c>
      <c r="J1914" s="49">
        <f>IF('３　回答貼付シート'!L1911="ない",0,IF('３　回答貼付シート'!L1911="１～２日ある",1,IF('３　回答貼付シート'!L1911="３～５日ある",2,IF('３　回答貼付シート'!L1911="ほぼ毎日ある",3,))))</f>
        <v>0</v>
      </c>
      <c r="K1914" s="49">
        <f>IF('３　回答貼付シート'!M1911="ない",0,IF('３　回答貼付シート'!M1911="１～２日ある",1,IF('３　回答貼付シート'!M1911="３～５日ある",2,IF('３　回答貼付シート'!M1911="ほぼ毎日ある",3,))))</f>
        <v>0</v>
      </c>
      <c r="L1914" s="49">
        <f>IF('３　回答貼付シート'!N1911="ない",0,IF('３　回答貼付シート'!N1911="１～２日ある",1,IF('３　回答貼付シート'!N1911="３～５日ある",2,IF('３　回答貼付シート'!N1911="ほぼ毎日ある",3,))))</f>
        <v>0</v>
      </c>
      <c r="M1914" s="49">
        <f>IF('３　回答貼付シート'!O1911="ない",0,IF('３　回答貼付シート'!O1911="１～２日ある",1,IF('３　回答貼付シート'!O1911="３～５日ある",2,IF('３　回答貼付シート'!O1911="ほぼ毎日ある",3,))))</f>
        <v>0</v>
      </c>
      <c r="N1914" s="49">
        <f>IF('３　回答貼付シート'!P1911="ない",0,IF('３　回答貼付シート'!P1911="１～２日ある",1,IF('３　回答貼付シート'!P1911="３～５日ある",2,IF('３　回答貼付シート'!P1911="ほぼ毎日ある",3,))))</f>
        <v>0</v>
      </c>
      <c r="O1914" s="49">
        <f>IF('３　回答貼付シート'!Q1911="ない",0,IF('３　回答貼付シート'!Q1911="１～２日ある",1,IF('３　回答貼付シート'!Q1911="３～５日ある",2,IF('３　回答貼付シート'!Q1911="ほぼ毎日ある",3,))))</f>
        <v>0</v>
      </c>
      <c r="P1914" s="49">
        <f>IF('３　回答貼付シート'!R1911="ない",0,IF('３　回答貼付シート'!R1911="１～２日ある",1,IF('３　回答貼付シート'!R1911="３～５日ある",2,IF('３　回答貼付シート'!R1911="ほぼ毎日ある",3,))))</f>
        <v>0</v>
      </c>
      <c r="Q1914" s="49">
        <f>IF('３　回答貼付シート'!S1911="ない",0,IF('３　回答貼付シート'!S1911="１～２日ある",1,IF('３　回答貼付シート'!S1911="３～５日ある",2,IF('３　回答貼付シート'!S1911="ほぼ毎日ある",3,))))</f>
        <v>0</v>
      </c>
      <c r="R1914" s="49">
        <f>IF('３　回答貼付シート'!T1911="ない",0,IF('３　回答貼付シート'!T1911="１～２日ある",1,IF('３　回答貼付シート'!T1911="３～５日ある",2,IF('３　回答貼付シート'!T1911="ほぼ毎日ある",3,))))</f>
        <v>0</v>
      </c>
      <c r="S1914" s="49">
        <f>IF('３　回答貼付シート'!U1911="ない",0,IF('３　回答貼付シート'!U1911="１～２日ある",1,IF('３　回答貼付シート'!U1911="３～５日ある",2,IF('３　回答貼付シート'!U1911="ほぼ毎日ある",3,))))</f>
        <v>0</v>
      </c>
      <c r="T1914" s="49">
        <f>IF('３　回答貼付シート'!V1911="ない",0,IF('３　回答貼付シート'!V1911="１～２日ある",1,IF('３　回答貼付シート'!V1911="３～５日ある",2,IF('３　回答貼付シート'!V1911="ほぼ毎日ある",3,))))</f>
        <v>0</v>
      </c>
      <c r="U1914" s="49">
        <f>IF('３　回答貼付シート'!W1911="ない",0,IF('３　回答貼付シート'!W1911="１～２日ある",1,IF('３　回答貼付シート'!W1911="３～５日ある",2,IF('３　回答貼付シート'!W1911="ほぼ毎日ある",3,))))</f>
        <v>0</v>
      </c>
      <c r="V1914" s="49">
        <f>IF('３　回答貼付シート'!X1911="ない",0,IF('３　回答貼付シート'!X1911="１～２日ある",1,IF('３　回答貼付シート'!X1911="３～５日ある",2,IF('３　回答貼付シート'!X1911="ほぼ毎日ある",3,))))</f>
        <v>0</v>
      </c>
      <c r="W1914" s="49">
        <f>IF('３　回答貼付シート'!Y1911="ない",0,IF('３　回答貼付シート'!Y1911="１～２日ある",1,IF('３　回答貼付シート'!Y1911="３～５日ある",2,IF('３　回答貼付シート'!Y1911="ほぼ毎日ある",3,))))</f>
        <v>0</v>
      </c>
      <c r="X1914" s="49">
        <f>IF('３　回答貼付シート'!Z1911="ない",0,IF('３　回答貼付シート'!Z1911="１～２日ある",1,IF('３　回答貼付シート'!Z1911="３～５日ある",2,IF('３　回答貼付シート'!Z1911="ほぼ毎日ある",3,))))</f>
        <v>0</v>
      </c>
      <c r="Y1914" s="49">
        <f>IF('３　回答貼付シート'!AA1911="ない",0,IF('３　回答貼付シート'!AA1911="１～２日ある",1,IF('３　回答貼付シート'!AA1911="３～５日ある",2,IF('３　回答貼付シート'!AA1911="ほぼ毎日ある",3,))))</f>
        <v>0</v>
      </c>
      <c r="Z1914" s="49">
        <f>IF('３　回答貼付シート'!AB1911="ない",0,IF('３　回答貼付シート'!AB1911="１～２日ある",1,IF('３　回答貼付シート'!AB1911="３～５日ある",2,IF('３　回答貼付シート'!AB1911="ほぼ毎日ある",3,))))</f>
        <v>0</v>
      </c>
      <c r="AA1914" s="49">
        <f>IF('３　回答貼付シート'!AC1911="ない",0,IF('３　回答貼付シート'!AC1911="１～２日ある",1,IF('３　回答貼付シート'!AC1911="３～５日ある",2,IF('３　回答貼付シート'!AC1911="ほぼ毎日ある",3,))))</f>
        <v>0</v>
      </c>
      <c r="AB1914" s="49">
        <f>IF('３　回答貼付シート'!AD1911="ない",0,IF('３　回答貼付シート'!AD1911="１～２日ある",1,IF('３　回答貼付シート'!AD1911="３～５日ある",2,IF('３　回答貼付シート'!AD1911="ほぼ毎日ある",3,))))</f>
        <v>0</v>
      </c>
      <c r="AC1914" s="49">
        <f>IF('３　回答貼付シート'!AE1911="ない",0,IF('３　回答貼付シート'!AE1911="１～２日ある",1,IF('３　回答貼付シート'!AE1911="３～５日ある",2,IF('３　回答貼付シート'!AE1911="ほぼ毎日ある",3,))))</f>
        <v>0</v>
      </c>
      <c r="AD1914" s="49">
        <f>IF('３　回答貼付シート'!AF1911="ない",0,IF('３　回答貼付シート'!AF1911="１～２日ある",1,IF('３　回答貼付シート'!AF1911="３～５日ある",2,IF('３　回答貼付シート'!AF1911="ほぼ毎日ある",3,))))</f>
        <v>0</v>
      </c>
      <c r="AE1914" s="49">
        <f>IF('３　回答貼付シート'!AG1911="ない",0,IF('３　回答貼付シート'!AG1911="１～２日ある",1,IF('３　回答貼付シート'!AG1911="３～５日ある",2,IF('３　回答貼付シート'!AG1911="ほぼ毎日ある",3,))))</f>
        <v>0</v>
      </c>
      <c r="AF1914" s="49">
        <f>IF('３　回答貼付シート'!AH1911="ない",0,IF('３　回答貼付シート'!AH1911="１～２日ある",1,IF('３　回答貼付シート'!AH1911="３～５日ある",2,IF('３　回答貼付シート'!AH1911="ほぼ毎日ある",3,))))</f>
        <v>0</v>
      </c>
      <c r="AG1914" s="49">
        <f>IF('３　回答貼付シート'!AI1911="ない",0,IF('３　回答貼付シート'!AI1911="１～２日ある",1,IF('３　回答貼付シート'!AI1911="３～５日ある",2,IF('３　回答貼付シート'!AI1911="ほぼ毎日ある",3,))))</f>
        <v>0</v>
      </c>
      <c r="AH1914" s="49">
        <f>IF('３　回答貼付シート'!AJ1911="ない",0,IF('３　回答貼付シート'!AJ1911="１～２日ある",1,IF('３　回答貼付シート'!AJ1911="３～５日ある",2,IF('３　回答貼付シート'!AJ1911="ほぼ毎日ある",3,))))</f>
        <v>0</v>
      </c>
      <c r="AI1914" s="49">
        <f>IF('３　回答貼付シート'!AK1911="ない",0,IF('３　回答貼付シート'!AK1911="１～２日ある",1,IF('３　回答貼付シート'!AK1911="３～５日ある",2,IF('３　回答貼付シート'!AK1911="ほぼ毎日ある",3,))))</f>
        <v>0</v>
      </c>
      <c r="AJ1914" s="49">
        <f>IF('３　回答貼付シート'!AL1911="ない",0,IF('３　回答貼付シート'!AL1911="１～２日ある",1,IF('３　回答貼付シート'!AL1911="３～５日ある",2,IF('３　回答貼付シート'!AL1911="ほぼ毎日ある",3,))))</f>
        <v>0</v>
      </c>
      <c r="AK1914" s="49">
        <f>IF('３　回答貼付シート'!AM1911="ない",0,IF('３　回答貼付シート'!AM1911="１～２日ある",1,IF('３　回答貼付シート'!AM1911="３～５日ある",2,IF('３　回答貼付シート'!AM1911="ほぼ毎日ある",3,))))</f>
        <v>0</v>
      </c>
      <c r="AL1914" s="49">
        <f>'３　回答貼付シート'!$AN1911</f>
        <v>0</v>
      </c>
      <c r="AM1914" s="49" t="str">
        <f t="shared" si="208"/>
        <v/>
      </c>
      <c r="AN1914" s="49" t="str">
        <f t="shared" si="209"/>
        <v/>
      </c>
      <c r="AO1914" s="49" t="str">
        <f t="shared" si="210"/>
        <v/>
      </c>
      <c r="AP1914" s="49" t="str">
        <f t="shared" si="211"/>
        <v/>
      </c>
      <c r="AQ1914" s="49" t="str">
        <f t="shared" si="212"/>
        <v/>
      </c>
      <c r="AR1914" t="str">
        <f t="shared" si="213"/>
        <v>0</v>
      </c>
      <c r="AT1914" s="42"/>
    </row>
    <row r="1915" spans="1:46">
      <c r="A1915" s="49"/>
      <c r="B1915" s="49">
        <f t="shared" si="207"/>
        <v>0</v>
      </c>
      <c r="C1915" s="49">
        <f>IF('３　回答貼付シート'!$F1912&lt;&gt;0,VLOOKUP('３　回答貼付シート'!$F1912,$AR$2048:$AS$2054,2,FALSE),0)</f>
        <v>0</v>
      </c>
      <c r="D1915" s="49">
        <f>IF('３　回答貼付シート'!$G1912&lt;&gt;0,VLOOKUP(('３　回答貼付シート'!$G1912), $AR$2048:$AS$2054,2,FALSE),0)</f>
        <v>0</v>
      </c>
      <c r="E1915" s="49">
        <f>'３　回答貼付シート'!$H1912</f>
        <v>0</v>
      </c>
      <c r="F1915" s="49">
        <f>IF(E1915=0,0,VLOOKUP($B1915,'２　情報入力シート'!$A$2:$E$2049,5))</f>
        <v>0</v>
      </c>
      <c r="G1915" s="49">
        <f>IF('３　回答貼付シート'!I1912="ない",0,IF('３　回答貼付シート'!I1912="１～２日ある",1,IF('３　回答貼付シート'!I1912="３～５日ある",2,IF('３　回答貼付シート'!I1912="ほぼ毎日ある",3,))))</f>
        <v>0</v>
      </c>
      <c r="H1915" s="49">
        <f>IF('３　回答貼付シート'!J1912="ない",0,IF('３　回答貼付シート'!J1912="１～２日ある",1,IF('３　回答貼付シート'!J1912="３～５日ある",2,IF('３　回答貼付シート'!J1912="ほぼ毎日ある",3,))))</f>
        <v>0</v>
      </c>
      <c r="I1915" s="49">
        <f>IF('３　回答貼付シート'!K1912="ない",0,IF('３　回答貼付シート'!K1912="１～２日ある",1,IF('３　回答貼付シート'!K1912="３～５日ある",2,IF('３　回答貼付シート'!K1912="ほぼ毎日ある",3,))))</f>
        <v>0</v>
      </c>
      <c r="J1915" s="49">
        <f>IF('３　回答貼付シート'!L1912="ない",0,IF('３　回答貼付シート'!L1912="１～２日ある",1,IF('３　回答貼付シート'!L1912="３～５日ある",2,IF('３　回答貼付シート'!L1912="ほぼ毎日ある",3,))))</f>
        <v>0</v>
      </c>
      <c r="K1915" s="49">
        <f>IF('３　回答貼付シート'!M1912="ない",0,IF('３　回答貼付シート'!M1912="１～２日ある",1,IF('３　回答貼付シート'!M1912="３～５日ある",2,IF('３　回答貼付シート'!M1912="ほぼ毎日ある",3,))))</f>
        <v>0</v>
      </c>
      <c r="L1915" s="49">
        <f>IF('３　回答貼付シート'!N1912="ない",0,IF('３　回答貼付シート'!N1912="１～２日ある",1,IF('３　回答貼付シート'!N1912="３～５日ある",2,IF('３　回答貼付シート'!N1912="ほぼ毎日ある",3,))))</f>
        <v>0</v>
      </c>
      <c r="M1915" s="49">
        <f>IF('３　回答貼付シート'!O1912="ない",0,IF('３　回答貼付シート'!O1912="１～２日ある",1,IF('３　回答貼付シート'!O1912="３～５日ある",2,IF('３　回答貼付シート'!O1912="ほぼ毎日ある",3,))))</f>
        <v>0</v>
      </c>
      <c r="N1915" s="49">
        <f>IF('３　回答貼付シート'!P1912="ない",0,IF('３　回答貼付シート'!P1912="１～２日ある",1,IF('３　回答貼付シート'!P1912="３～５日ある",2,IF('３　回答貼付シート'!P1912="ほぼ毎日ある",3,))))</f>
        <v>0</v>
      </c>
      <c r="O1915" s="49">
        <f>IF('３　回答貼付シート'!Q1912="ない",0,IF('３　回答貼付シート'!Q1912="１～２日ある",1,IF('３　回答貼付シート'!Q1912="３～５日ある",2,IF('３　回答貼付シート'!Q1912="ほぼ毎日ある",3,))))</f>
        <v>0</v>
      </c>
      <c r="P1915" s="49">
        <f>IF('３　回答貼付シート'!R1912="ない",0,IF('３　回答貼付シート'!R1912="１～２日ある",1,IF('３　回答貼付シート'!R1912="３～５日ある",2,IF('３　回答貼付シート'!R1912="ほぼ毎日ある",3,))))</f>
        <v>0</v>
      </c>
      <c r="Q1915" s="49">
        <f>IF('３　回答貼付シート'!S1912="ない",0,IF('３　回答貼付シート'!S1912="１～２日ある",1,IF('３　回答貼付シート'!S1912="３～５日ある",2,IF('３　回答貼付シート'!S1912="ほぼ毎日ある",3,))))</f>
        <v>0</v>
      </c>
      <c r="R1915" s="49">
        <f>IF('３　回答貼付シート'!T1912="ない",0,IF('３　回答貼付シート'!T1912="１～２日ある",1,IF('３　回答貼付シート'!T1912="３～５日ある",2,IF('３　回答貼付シート'!T1912="ほぼ毎日ある",3,))))</f>
        <v>0</v>
      </c>
      <c r="S1915" s="49">
        <f>IF('３　回答貼付シート'!U1912="ない",0,IF('３　回答貼付シート'!U1912="１～２日ある",1,IF('３　回答貼付シート'!U1912="３～５日ある",2,IF('３　回答貼付シート'!U1912="ほぼ毎日ある",3,))))</f>
        <v>0</v>
      </c>
      <c r="T1915" s="49">
        <f>IF('３　回答貼付シート'!V1912="ない",0,IF('３　回答貼付シート'!V1912="１～２日ある",1,IF('３　回答貼付シート'!V1912="３～５日ある",2,IF('３　回答貼付シート'!V1912="ほぼ毎日ある",3,))))</f>
        <v>0</v>
      </c>
      <c r="U1915" s="49">
        <f>IF('３　回答貼付シート'!W1912="ない",0,IF('３　回答貼付シート'!W1912="１～２日ある",1,IF('３　回答貼付シート'!W1912="３～５日ある",2,IF('３　回答貼付シート'!W1912="ほぼ毎日ある",3,))))</f>
        <v>0</v>
      </c>
      <c r="V1915" s="49">
        <f>IF('３　回答貼付シート'!X1912="ない",0,IF('３　回答貼付シート'!X1912="１～２日ある",1,IF('３　回答貼付シート'!X1912="３～５日ある",2,IF('３　回答貼付シート'!X1912="ほぼ毎日ある",3,))))</f>
        <v>0</v>
      </c>
      <c r="W1915" s="49">
        <f>IF('３　回答貼付シート'!Y1912="ない",0,IF('３　回答貼付シート'!Y1912="１～２日ある",1,IF('３　回答貼付シート'!Y1912="３～５日ある",2,IF('３　回答貼付シート'!Y1912="ほぼ毎日ある",3,))))</f>
        <v>0</v>
      </c>
      <c r="X1915" s="49">
        <f>IF('３　回答貼付シート'!Z1912="ない",0,IF('３　回答貼付シート'!Z1912="１～２日ある",1,IF('３　回答貼付シート'!Z1912="３～５日ある",2,IF('３　回答貼付シート'!Z1912="ほぼ毎日ある",3,))))</f>
        <v>0</v>
      </c>
      <c r="Y1915" s="49">
        <f>IF('３　回答貼付シート'!AA1912="ない",0,IF('３　回答貼付シート'!AA1912="１～２日ある",1,IF('３　回答貼付シート'!AA1912="３～５日ある",2,IF('３　回答貼付シート'!AA1912="ほぼ毎日ある",3,))))</f>
        <v>0</v>
      </c>
      <c r="Z1915" s="49">
        <f>IF('３　回答貼付シート'!AB1912="ない",0,IF('３　回答貼付シート'!AB1912="１～２日ある",1,IF('３　回答貼付シート'!AB1912="３～５日ある",2,IF('３　回答貼付シート'!AB1912="ほぼ毎日ある",3,))))</f>
        <v>0</v>
      </c>
      <c r="AA1915" s="49">
        <f>IF('３　回答貼付シート'!AC1912="ない",0,IF('３　回答貼付シート'!AC1912="１～２日ある",1,IF('３　回答貼付シート'!AC1912="３～５日ある",2,IF('３　回答貼付シート'!AC1912="ほぼ毎日ある",3,))))</f>
        <v>0</v>
      </c>
      <c r="AB1915" s="49">
        <f>IF('３　回答貼付シート'!AD1912="ない",0,IF('３　回答貼付シート'!AD1912="１～２日ある",1,IF('３　回答貼付シート'!AD1912="３～５日ある",2,IF('３　回答貼付シート'!AD1912="ほぼ毎日ある",3,))))</f>
        <v>0</v>
      </c>
      <c r="AC1915" s="49">
        <f>IF('３　回答貼付シート'!AE1912="ない",0,IF('３　回答貼付シート'!AE1912="１～２日ある",1,IF('３　回答貼付シート'!AE1912="３～５日ある",2,IF('３　回答貼付シート'!AE1912="ほぼ毎日ある",3,))))</f>
        <v>0</v>
      </c>
      <c r="AD1915" s="49">
        <f>IF('３　回答貼付シート'!AF1912="ない",0,IF('３　回答貼付シート'!AF1912="１～２日ある",1,IF('３　回答貼付シート'!AF1912="３～５日ある",2,IF('３　回答貼付シート'!AF1912="ほぼ毎日ある",3,))))</f>
        <v>0</v>
      </c>
      <c r="AE1915" s="49">
        <f>IF('３　回答貼付シート'!AG1912="ない",0,IF('３　回答貼付シート'!AG1912="１～２日ある",1,IF('３　回答貼付シート'!AG1912="３～５日ある",2,IF('３　回答貼付シート'!AG1912="ほぼ毎日ある",3,))))</f>
        <v>0</v>
      </c>
      <c r="AF1915" s="49">
        <f>IF('３　回答貼付シート'!AH1912="ない",0,IF('３　回答貼付シート'!AH1912="１～２日ある",1,IF('３　回答貼付シート'!AH1912="３～５日ある",2,IF('３　回答貼付シート'!AH1912="ほぼ毎日ある",3,))))</f>
        <v>0</v>
      </c>
      <c r="AG1915" s="49">
        <f>IF('３　回答貼付シート'!AI1912="ない",0,IF('３　回答貼付シート'!AI1912="１～２日ある",1,IF('３　回答貼付シート'!AI1912="３～５日ある",2,IF('３　回答貼付シート'!AI1912="ほぼ毎日ある",3,))))</f>
        <v>0</v>
      </c>
      <c r="AH1915" s="49">
        <f>IF('３　回答貼付シート'!AJ1912="ない",0,IF('３　回答貼付シート'!AJ1912="１～２日ある",1,IF('３　回答貼付シート'!AJ1912="３～５日ある",2,IF('３　回答貼付シート'!AJ1912="ほぼ毎日ある",3,))))</f>
        <v>0</v>
      </c>
      <c r="AI1915" s="49">
        <f>IF('３　回答貼付シート'!AK1912="ない",0,IF('３　回答貼付シート'!AK1912="１～２日ある",1,IF('３　回答貼付シート'!AK1912="３～５日ある",2,IF('３　回答貼付シート'!AK1912="ほぼ毎日ある",3,))))</f>
        <v>0</v>
      </c>
      <c r="AJ1915" s="49">
        <f>IF('３　回答貼付シート'!AL1912="ない",0,IF('３　回答貼付シート'!AL1912="１～２日ある",1,IF('３　回答貼付シート'!AL1912="３～５日ある",2,IF('３　回答貼付シート'!AL1912="ほぼ毎日ある",3,))))</f>
        <v>0</v>
      </c>
      <c r="AK1915" s="49">
        <f>IF('３　回答貼付シート'!AM1912="ない",0,IF('３　回答貼付シート'!AM1912="１～２日ある",1,IF('３　回答貼付シート'!AM1912="３～５日ある",2,IF('３　回答貼付シート'!AM1912="ほぼ毎日ある",3,))))</f>
        <v>0</v>
      </c>
      <c r="AL1915" s="49">
        <f>'３　回答貼付シート'!$AN1912</f>
        <v>0</v>
      </c>
      <c r="AM1915" s="49" t="str">
        <f t="shared" si="208"/>
        <v/>
      </c>
      <c r="AN1915" s="49" t="str">
        <f t="shared" si="209"/>
        <v/>
      </c>
      <c r="AO1915" s="49" t="str">
        <f t="shared" si="210"/>
        <v/>
      </c>
      <c r="AP1915" s="49" t="str">
        <f t="shared" si="211"/>
        <v/>
      </c>
      <c r="AQ1915" s="49" t="str">
        <f t="shared" si="212"/>
        <v/>
      </c>
      <c r="AR1915" t="str">
        <f t="shared" si="213"/>
        <v>0</v>
      </c>
      <c r="AT1915" s="42"/>
    </row>
    <row r="1916" spans="1:46">
      <c r="A1916" s="49"/>
      <c r="B1916" s="49">
        <f t="shared" si="207"/>
        <v>0</v>
      </c>
      <c r="C1916" s="49">
        <f>IF('３　回答貼付シート'!$F1913&lt;&gt;0,VLOOKUP('３　回答貼付シート'!$F1913,$AR$2048:$AS$2054,2,FALSE),0)</f>
        <v>0</v>
      </c>
      <c r="D1916" s="49">
        <f>IF('３　回答貼付シート'!$G1913&lt;&gt;0,VLOOKUP(('３　回答貼付シート'!$G1913), $AR$2048:$AS$2054,2,FALSE),0)</f>
        <v>0</v>
      </c>
      <c r="E1916" s="49">
        <f>'３　回答貼付シート'!$H1913</f>
        <v>0</v>
      </c>
      <c r="F1916" s="49">
        <f>IF(E1916=0,0,VLOOKUP($B1916,'２　情報入力シート'!$A$2:$E$2049,5))</f>
        <v>0</v>
      </c>
      <c r="G1916" s="49">
        <f>IF('３　回答貼付シート'!I1913="ない",0,IF('３　回答貼付シート'!I1913="１～２日ある",1,IF('３　回答貼付シート'!I1913="３～５日ある",2,IF('３　回答貼付シート'!I1913="ほぼ毎日ある",3,))))</f>
        <v>0</v>
      </c>
      <c r="H1916" s="49">
        <f>IF('３　回答貼付シート'!J1913="ない",0,IF('３　回答貼付シート'!J1913="１～２日ある",1,IF('３　回答貼付シート'!J1913="３～５日ある",2,IF('３　回答貼付シート'!J1913="ほぼ毎日ある",3,))))</f>
        <v>0</v>
      </c>
      <c r="I1916" s="49">
        <f>IF('３　回答貼付シート'!K1913="ない",0,IF('３　回答貼付シート'!K1913="１～２日ある",1,IF('３　回答貼付シート'!K1913="３～５日ある",2,IF('３　回答貼付シート'!K1913="ほぼ毎日ある",3,))))</f>
        <v>0</v>
      </c>
      <c r="J1916" s="49">
        <f>IF('３　回答貼付シート'!L1913="ない",0,IF('３　回答貼付シート'!L1913="１～２日ある",1,IF('３　回答貼付シート'!L1913="３～５日ある",2,IF('３　回答貼付シート'!L1913="ほぼ毎日ある",3,))))</f>
        <v>0</v>
      </c>
      <c r="K1916" s="49">
        <f>IF('３　回答貼付シート'!M1913="ない",0,IF('３　回答貼付シート'!M1913="１～２日ある",1,IF('３　回答貼付シート'!M1913="３～５日ある",2,IF('３　回答貼付シート'!M1913="ほぼ毎日ある",3,))))</f>
        <v>0</v>
      </c>
      <c r="L1916" s="49">
        <f>IF('３　回答貼付シート'!N1913="ない",0,IF('３　回答貼付シート'!N1913="１～２日ある",1,IF('３　回答貼付シート'!N1913="３～５日ある",2,IF('３　回答貼付シート'!N1913="ほぼ毎日ある",3,))))</f>
        <v>0</v>
      </c>
      <c r="M1916" s="49">
        <f>IF('３　回答貼付シート'!O1913="ない",0,IF('３　回答貼付シート'!O1913="１～２日ある",1,IF('３　回答貼付シート'!O1913="３～５日ある",2,IF('３　回答貼付シート'!O1913="ほぼ毎日ある",3,))))</f>
        <v>0</v>
      </c>
      <c r="N1916" s="49">
        <f>IF('３　回答貼付シート'!P1913="ない",0,IF('３　回答貼付シート'!P1913="１～２日ある",1,IF('３　回答貼付シート'!P1913="３～５日ある",2,IF('３　回答貼付シート'!P1913="ほぼ毎日ある",3,))))</f>
        <v>0</v>
      </c>
      <c r="O1916" s="49">
        <f>IF('３　回答貼付シート'!Q1913="ない",0,IF('３　回答貼付シート'!Q1913="１～２日ある",1,IF('３　回答貼付シート'!Q1913="３～５日ある",2,IF('３　回答貼付シート'!Q1913="ほぼ毎日ある",3,))))</f>
        <v>0</v>
      </c>
      <c r="P1916" s="49">
        <f>IF('３　回答貼付シート'!R1913="ない",0,IF('３　回答貼付シート'!R1913="１～２日ある",1,IF('３　回答貼付シート'!R1913="３～５日ある",2,IF('３　回答貼付シート'!R1913="ほぼ毎日ある",3,))))</f>
        <v>0</v>
      </c>
      <c r="Q1916" s="49">
        <f>IF('３　回答貼付シート'!S1913="ない",0,IF('３　回答貼付シート'!S1913="１～２日ある",1,IF('３　回答貼付シート'!S1913="３～５日ある",2,IF('３　回答貼付シート'!S1913="ほぼ毎日ある",3,))))</f>
        <v>0</v>
      </c>
      <c r="R1916" s="49">
        <f>IF('３　回答貼付シート'!T1913="ない",0,IF('３　回答貼付シート'!T1913="１～２日ある",1,IF('３　回答貼付シート'!T1913="３～５日ある",2,IF('３　回答貼付シート'!T1913="ほぼ毎日ある",3,))))</f>
        <v>0</v>
      </c>
      <c r="S1916" s="49">
        <f>IF('３　回答貼付シート'!U1913="ない",0,IF('３　回答貼付シート'!U1913="１～２日ある",1,IF('３　回答貼付シート'!U1913="３～５日ある",2,IF('３　回答貼付シート'!U1913="ほぼ毎日ある",3,))))</f>
        <v>0</v>
      </c>
      <c r="T1916" s="49">
        <f>IF('３　回答貼付シート'!V1913="ない",0,IF('３　回答貼付シート'!V1913="１～２日ある",1,IF('３　回答貼付シート'!V1913="３～５日ある",2,IF('３　回答貼付シート'!V1913="ほぼ毎日ある",3,))))</f>
        <v>0</v>
      </c>
      <c r="U1916" s="49">
        <f>IF('３　回答貼付シート'!W1913="ない",0,IF('３　回答貼付シート'!W1913="１～２日ある",1,IF('３　回答貼付シート'!W1913="３～５日ある",2,IF('３　回答貼付シート'!W1913="ほぼ毎日ある",3,))))</f>
        <v>0</v>
      </c>
      <c r="V1916" s="49">
        <f>IF('３　回答貼付シート'!X1913="ない",0,IF('３　回答貼付シート'!X1913="１～２日ある",1,IF('３　回答貼付シート'!X1913="３～５日ある",2,IF('３　回答貼付シート'!X1913="ほぼ毎日ある",3,))))</f>
        <v>0</v>
      </c>
      <c r="W1916" s="49">
        <f>IF('３　回答貼付シート'!Y1913="ない",0,IF('３　回答貼付シート'!Y1913="１～２日ある",1,IF('３　回答貼付シート'!Y1913="３～５日ある",2,IF('３　回答貼付シート'!Y1913="ほぼ毎日ある",3,))))</f>
        <v>0</v>
      </c>
      <c r="X1916" s="49">
        <f>IF('３　回答貼付シート'!Z1913="ない",0,IF('３　回答貼付シート'!Z1913="１～２日ある",1,IF('３　回答貼付シート'!Z1913="３～５日ある",2,IF('３　回答貼付シート'!Z1913="ほぼ毎日ある",3,))))</f>
        <v>0</v>
      </c>
      <c r="Y1916" s="49">
        <f>IF('３　回答貼付シート'!AA1913="ない",0,IF('３　回答貼付シート'!AA1913="１～２日ある",1,IF('３　回答貼付シート'!AA1913="３～５日ある",2,IF('３　回答貼付シート'!AA1913="ほぼ毎日ある",3,))))</f>
        <v>0</v>
      </c>
      <c r="Z1916" s="49">
        <f>IF('３　回答貼付シート'!AB1913="ない",0,IF('３　回答貼付シート'!AB1913="１～２日ある",1,IF('３　回答貼付シート'!AB1913="３～５日ある",2,IF('３　回答貼付シート'!AB1913="ほぼ毎日ある",3,))))</f>
        <v>0</v>
      </c>
      <c r="AA1916" s="49">
        <f>IF('３　回答貼付シート'!AC1913="ない",0,IF('３　回答貼付シート'!AC1913="１～２日ある",1,IF('３　回答貼付シート'!AC1913="３～５日ある",2,IF('３　回答貼付シート'!AC1913="ほぼ毎日ある",3,))))</f>
        <v>0</v>
      </c>
      <c r="AB1916" s="49">
        <f>IF('３　回答貼付シート'!AD1913="ない",0,IF('３　回答貼付シート'!AD1913="１～２日ある",1,IF('３　回答貼付シート'!AD1913="３～５日ある",2,IF('３　回答貼付シート'!AD1913="ほぼ毎日ある",3,))))</f>
        <v>0</v>
      </c>
      <c r="AC1916" s="49">
        <f>IF('３　回答貼付シート'!AE1913="ない",0,IF('３　回答貼付シート'!AE1913="１～２日ある",1,IF('３　回答貼付シート'!AE1913="３～５日ある",2,IF('３　回答貼付シート'!AE1913="ほぼ毎日ある",3,))))</f>
        <v>0</v>
      </c>
      <c r="AD1916" s="49">
        <f>IF('３　回答貼付シート'!AF1913="ない",0,IF('３　回答貼付シート'!AF1913="１～２日ある",1,IF('３　回答貼付シート'!AF1913="３～５日ある",2,IF('３　回答貼付シート'!AF1913="ほぼ毎日ある",3,))))</f>
        <v>0</v>
      </c>
      <c r="AE1916" s="49">
        <f>IF('３　回答貼付シート'!AG1913="ない",0,IF('３　回答貼付シート'!AG1913="１～２日ある",1,IF('３　回答貼付シート'!AG1913="３～５日ある",2,IF('３　回答貼付シート'!AG1913="ほぼ毎日ある",3,))))</f>
        <v>0</v>
      </c>
      <c r="AF1916" s="49">
        <f>IF('３　回答貼付シート'!AH1913="ない",0,IF('３　回答貼付シート'!AH1913="１～２日ある",1,IF('３　回答貼付シート'!AH1913="３～５日ある",2,IF('３　回答貼付シート'!AH1913="ほぼ毎日ある",3,))))</f>
        <v>0</v>
      </c>
      <c r="AG1916" s="49">
        <f>IF('３　回答貼付シート'!AI1913="ない",0,IF('３　回答貼付シート'!AI1913="１～２日ある",1,IF('３　回答貼付シート'!AI1913="３～５日ある",2,IF('３　回答貼付シート'!AI1913="ほぼ毎日ある",3,))))</f>
        <v>0</v>
      </c>
      <c r="AH1916" s="49">
        <f>IF('３　回答貼付シート'!AJ1913="ない",0,IF('３　回答貼付シート'!AJ1913="１～２日ある",1,IF('３　回答貼付シート'!AJ1913="３～５日ある",2,IF('３　回答貼付シート'!AJ1913="ほぼ毎日ある",3,))))</f>
        <v>0</v>
      </c>
      <c r="AI1916" s="49">
        <f>IF('３　回答貼付シート'!AK1913="ない",0,IF('３　回答貼付シート'!AK1913="１～２日ある",1,IF('３　回答貼付シート'!AK1913="３～５日ある",2,IF('３　回答貼付シート'!AK1913="ほぼ毎日ある",3,))))</f>
        <v>0</v>
      </c>
      <c r="AJ1916" s="49">
        <f>IF('３　回答貼付シート'!AL1913="ない",0,IF('３　回答貼付シート'!AL1913="１～２日ある",1,IF('３　回答貼付シート'!AL1913="３～５日ある",2,IF('３　回答貼付シート'!AL1913="ほぼ毎日ある",3,))))</f>
        <v>0</v>
      </c>
      <c r="AK1916" s="49">
        <f>IF('３　回答貼付シート'!AM1913="ない",0,IF('３　回答貼付シート'!AM1913="１～２日ある",1,IF('３　回答貼付シート'!AM1913="３～５日ある",2,IF('３　回答貼付シート'!AM1913="ほぼ毎日ある",3,))))</f>
        <v>0</v>
      </c>
      <c r="AL1916" s="49">
        <f>'３　回答貼付シート'!$AN1913</f>
        <v>0</v>
      </c>
      <c r="AM1916" s="49" t="str">
        <f t="shared" si="208"/>
        <v/>
      </c>
      <c r="AN1916" s="49" t="str">
        <f t="shared" si="209"/>
        <v/>
      </c>
      <c r="AO1916" s="49" t="str">
        <f t="shared" si="210"/>
        <v/>
      </c>
      <c r="AP1916" s="49" t="str">
        <f t="shared" si="211"/>
        <v/>
      </c>
      <c r="AQ1916" s="49" t="str">
        <f t="shared" si="212"/>
        <v/>
      </c>
      <c r="AR1916" t="str">
        <f t="shared" si="213"/>
        <v>0</v>
      </c>
      <c r="AT1916" s="42"/>
    </row>
    <row r="1917" spans="1:46">
      <c r="A1917" s="49"/>
      <c r="B1917" s="49">
        <f t="shared" si="207"/>
        <v>0</v>
      </c>
      <c r="C1917" s="49">
        <f>IF('３　回答貼付シート'!$F1914&lt;&gt;0,VLOOKUP('３　回答貼付シート'!$F1914,$AR$2048:$AS$2054,2,FALSE),0)</f>
        <v>0</v>
      </c>
      <c r="D1917" s="49">
        <f>IF('３　回答貼付シート'!$G1914&lt;&gt;0,VLOOKUP(('３　回答貼付シート'!$G1914), $AR$2048:$AS$2054,2,FALSE),0)</f>
        <v>0</v>
      </c>
      <c r="E1917" s="49">
        <f>'３　回答貼付シート'!$H1914</f>
        <v>0</v>
      </c>
      <c r="F1917" s="49">
        <f>IF(E1917=0,0,VLOOKUP($B1917,'２　情報入力シート'!$A$2:$E$2049,5))</f>
        <v>0</v>
      </c>
      <c r="G1917" s="49">
        <f>IF('３　回答貼付シート'!I1914="ない",0,IF('３　回答貼付シート'!I1914="１～２日ある",1,IF('３　回答貼付シート'!I1914="３～５日ある",2,IF('３　回答貼付シート'!I1914="ほぼ毎日ある",3,))))</f>
        <v>0</v>
      </c>
      <c r="H1917" s="49">
        <f>IF('３　回答貼付シート'!J1914="ない",0,IF('３　回答貼付シート'!J1914="１～２日ある",1,IF('３　回答貼付シート'!J1914="３～５日ある",2,IF('３　回答貼付シート'!J1914="ほぼ毎日ある",3,))))</f>
        <v>0</v>
      </c>
      <c r="I1917" s="49">
        <f>IF('３　回答貼付シート'!K1914="ない",0,IF('３　回答貼付シート'!K1914="１～２日ある",1,IF('３　回答貼付シート'!K1914="３～５日ある",2,IF('３　回答貼付シート'!K1914="ほぼ毎日ある",3,))))</f>
        <v>0</v>
      </c>
      <c r="J1917" s="49">
        <f>IF('３　回答貼付シート'!L1914="ない",0,IF('３　回答貼付シート'!L1914="１～２日ある",1,IF('３　回答貼付シート'!L1914="３～５日ある",2,IF('３　回答貼付シート'!L1914="ほぼ毎日ある",3,))))</f>
        <v>0</v>
      </c>
      <c r="K1917" s="49">
        <f>IF('３　回答貼付シート'!M1914="ない",0,IF('３　回答貼付シート'!M1914="１～２日ある",1,IF('３　回答貼付シート'!M1914="３～５日ある",2,IF('３　回答貼付シート'!M1914="ほぼ毎日ある",3,))))</f>
        <v>0</v>
      </c>
      <c r="L1917" s="49">
        <f>IF('３　回答貼付シート'!N1914="ない",0,IF('３　回答貼付シート'!N1914="１～２日ある",1,IF('３　回答貼付シート'!N1914="３～５日ある",2,IF('３　回答貼付シート'!N1914="ほぼ毎日ある",3,))))</f>
        <v>0</v>
      </c>
      <c r="M1917" s="49">
        <f>IF('３　回答貼付シート'!O1914="ない",0,IF('３　回答貼付シート'!O1914="１～２日ある",1,IF('３　回答貼付シート'!O1914="３～５日ある",2,IF('３　回答貼付シート'!O1914="ほぼ毎日ある",3,))))</f>
        <v>0</v>
      </c>
      <c r="N1917" s="49">
        <f>IF('３　回答貼付シート'!P1914="ない",0,IF('３　回答貼付シート'!P1914="１～２日ある",1,IF('３　回答貼付シート'!P1914="３～５日ある",2,IF('３　回答貼付シート'!P1914="ほぼ毎日ある",3,))))</f>
        <v>0</v>
      </c>
      <c r="O1917" s="49">
        <f>IF('３　回答貼付シート'!Q1914="ない",0,IF('３　回答貼付シート'!Q1914="１～２日ある",1,IF('３　回答貼付シート'!Q1914="３～５日ある",2,IF('３　回答貼付シート'!Q1914="ほぼ毎日ある",3,))))</f>
        <v>0</v>
      </c>
      <c r="P1917" s="49">
        <f>IF('３　回答貼付シート'!R1914="ない",0,IF('３　回答貼付シート'!R1914="１～２日ある",1,IF('３　回答貼付シート'!R1914="３～５日ある",2,IF('３　回答貼付シート'!R1914="ほぼ毎日ある",3,))))</f>
        <v>0</v>
      </c>
      <c r="Q1917" s="49">
        <f>IF('３　回答貼付シート'!S1914="ない",0,IF('３　回答貼付シート'!S1914="１～２日ある",1,IF('３　回答貼付シート'!S1914="３～５日ある",2,IF('３　回答貼付シート'!S1914="ほぼ毎日ある",3,))))</f>
        <v>0</v>
      </c>
      <c r="R1917" s="49">
        <f>IF('３　回答貼付シート'!T1914="ない",0,IF('３　回答貼付シート'!T1914="１～２日ある",1,IF('３　回答貼付シート'!T1914="３～５日ある",2,IF('３　回答貼付シート'!T1914="ほぼ毎日ある",3,))))</f>
        <v>0</v>
      </c>
      <c r="S1917" s="49">
        <f>IF('３　回答貼付シート'!U1914="ない",0,IF('３　回答貼付シート'!U1914="１～２日ある",1,IF('３　回答貼付シート'!U1914="３～５日ある",2,IF('３　回答貼付シート'!U1914="ほぼ毎日ある",3,))))</f>
        <v>0</v>
      </c>
      <c r="T1917" s="49">
        <f>IF('３　回答貼付シート'!V1914="ない",0,IF('３　回答貼付シート'!V1914="１～２日ある",1,IF('３　回答貼付シート'!V1914="３～５日ある",2,IF('３　回答貼付シート'!V1914="ほぼ毎日ある",3,))))</f>
        <v>0</v>
      </c>
      <c r="U1917" s="49">
        <f>IF('３　回答貼付シート'!W1914="ない",0,IF('３　回答貼付シート'!W1914="１～２日ある",1,IF('３　回答貼付シート'!W1914="３～５日ある",2,IF('３　回答貼付シート'!W1914="ほぼ毎日ある",3,))))</f>
        <v>0</v>
      </c>
      <c r="V1917" s="49">
        <f>IF('３　回答貼付シート'!X1914="ない",0,IF('３　回答貼付シート'!X1914="１～２日ある",1,IF('３　回答貼付シート'!X1914="３～５日ある",2,IF('３　回答貼付シート'!X1914="ほぼ毎日ある",3,))))</f>
        <v>0</v>
      </c>
      <c r="W1917" s="49">
        <f>IF('３　回答貼付シート'!Y1914="ない",0,IF('３　回答貼付シート'!Y1914="１～２日ある",1,IF('３　回答貼付シート'!Y1914="３～５日ある",2,IF('３　回答貼付シート'!Y1914="ほぼ毎日ある",3,))))</f>
        <v>0</v>
      </c>
      <c r="X1917" s="49">
        <f>IF('３　回答貼付シート'!Z1914="ない",0,IF('３　回答貼付シート'!Z1914="１～２日ある",1,IF('３　回答貼付シート'!Z1914="３～５日ある",2,IF('３　回答貼付シート'!Z1914="ほぼ毎日ある",3,))))</f>
        <v>0</v>
      </c>
      <c r="Y1917" s="49">
        <f>IF('３　回答貼付シート'!AA1914="ない",0,IF('３　回答貼付シート'!AA1914="１～２日ある",1,IF('３　回答貼付シート'!AA1914="３～５日ある",2,IF('３　回答貼付シート'!AA1914="ほぼ毎日ある",3,))))</f>
        <v>0</v>
      </c>
      <c r="Z1917" s="49">
        <f>IF('３　回答貼付シート'!AB1914="ない",0,IF('３　回答貼付シート'!AB1914="１～２日ある",1,IF('３　回答貼付シート'!AB1914="３～５日ある",2,IF('３　回答貼付シート'!AB1914="ほぼ毎日ある",3,))))</f>
        <v>0</v>
      </c>
      <c r="AA1917" s="49">
        <f>IF('３　回答貼付シート'!AC1914="ない",0,IF('３　回答貼付シート'!AC1914="１～２日ある",1,IF('３　回答貼付シート'!AC1914="３～５日ある",2,IF('３　回答貼付シート'!AC1914="ほぼ毎日ある",3,))))</f>
        <v>0</v>
      </c>
      <c r="AB1917" s="49">
        <f>IF('３　回答貼付シート'!AD1914="ない",0,IF('３　回答貼付シート'!AD1914="１～２日ある",1,IF('３　回答貼付シート'!AD1914="３～５日ある",2,IF('３　回答貼付シート'!AD1914="ほぼ毎日ある",3,))))</f>
        <v>0</v>
      </c>
      <c r="AC1917" s="49">
        <f>IF('３　回答貼付シート'!AE1914="ない",0,IF('３　回答貼付シート'!AE1914="１～２日ある",1,IF('３　回答貼付シート'!AE1914="３～５日ある",2,IF('３　回答貼付シート'!AE1914="ほぼ毎日ある",3,))))</f>
        <v>0</v>
      </c>
      <c r="AD1917" s="49">
        <f>IF('３　回答貼付シート'!AF1914="ない",0,IF('３　回答貼付シート'!AF1914="１～２日ある",1,IF('３　回答貼付シート'!AF1914="３～５日ある",2,IF('３　回答貼付シート'!AF1914="ほぼ毎日ある",3,))))</f>
        <v>0</v>
      </c>
      <c r="AE1917" s="49">
        <f>IF('３　回答貼付シート'!AG1914="ない",0,IF('３　回答貼付シート'!AG1914="１～２日ある",1,IF('３　回答貼付シート'!AG1914="３～５日ある",2,IF('３　回答貼付シート'!AG1914="ほぼ毎日ある",3,))))</f>
        <v>0</v>
      </c>
      <c r="AF1917" s="49">
        <f>IF('３　回答貼付シート'!AH1914="ない",0,IF('３　回答貼付シート'!AH1914="１～２日ある",1,IF('３　回答貼付シート'!AH1914="３～５日ある",2,IF('３　回答貼付シート'!AH1914="ほぼ毎日ある",3,))))</f>
        <v>0</v>
      </c>
      <c r="AG1917" s="49">
        <f>IF('３　回答貼付シート'!AI1914="ない",0,IF('３　回答貼付シート'!AI1914="１～２日ある",1,IF('３　回答貼付シート'!AI1914="３～５日ある",2,IF('３　回答貼付シート'!AI1914="ほぼ毎日ある",3,))))</f>
        <v>0</v>
      </c>
      <c r="AH1917" s="49">
        <f>IF('３　回答貼付シート'!AJ1914="ない",0,IF('３　回答貼付シート'!AJ1914="１～２日ある",1,IF('３　回答貼付シート'!AJ1914="３～５日ある",2,IF('３　回答貼付シート'!AJ1914="ほぼ毎日ある",3,))))</f>
        <v>0</v>
      </c>
      <c r="AI1917" s="49">
        <f>IF('３　回答貼付シート'!AK1914="ない",0,IF('３　回答貼付シート'!AK1914="１～２日ある",1,IF('３　回答貼付シート'!AK1914="３～５日ある",2,IF('３　回答貼付シート'!AK1914="ほぼ毎日ある",3,))))</f>
        <v>0</v>
      </c>
      <c r="AJ1917" s="49">
        <f>IF('３　回答貼付シート'!AL1914="ない",0,IF('３　回答貼付シート'!AL1914="１～２日ある",1,IF('３　回答貼付シート'!AL1914="３～５日ある",2,IF('３　回答貼付シート'!AL1914="ほぼ毎日ある",3,))))</f>
        <v>0</v>
      </c>
      <c r="AK1917" s="49">
        <f>IF('３　回答貼付シート'!AM1914="ない",0,IF('３　回答貼付シート'!AM1914="１～２日ある",1,IF('３　回答貼付シート'!AM1914="３～５日ある",2,IF('３　回答貼付シート'!AM1914="ほぼ毎日ある",3,))))</f>
        <v>0</v>
      </c>
      <c r="AL1917" s="49">
        <f>'３　回答貼付シート'!$AN1914</f>
        <v>0</v>
      </c>
      <c r="AM1917" s="49" t="str">
        <f t="shared" si="208"/>
        <v/>
      </c>
      <c r="AN1917" s="49" t="str">
        <f t="shared" si="209"/>
        <v/>
      </c>
      <c r="AO1917" s="49" t="str">
        <f t="shared" si="210"/>
        <v/>
      </c>
      <c r="AP1917" s="49" t="str">
        <f t="shared" si="211"/>
        <v/>
      </c>
      <c r="AQ1917" s="49" t="str">
        <f t="shared" si="212"/>
        <v/>
      </c>
      <c r="AR1917" t="str">
        <f t="shared" si="213"/>
        <v>0</v>
      </c>
      <c r="AT1917" s="42"/>
    </row>
    <row r="1918" spans="1:46">
      <c r="A1918" s="49"/>
      <c r="B1918" s="49">
        <f t="shared" si="207"/>
        <v>0</v>
      </c>
      <c r="C1918" s="49">
        <f>IF('３　回答貼付シート'!$F1915&lt;&gt;0,VLOOKUP('３　回答貼付シート'!$F1915,$AR$2048:$AS$2054,2,FALSE),0)</f>
        <v>0</v>
      </c>
      <c r="D1918" s="49">
        <f>IF('３　回答貼付シート'!$G1915&lt;&gt;0,VLOOKUP(('３　回答貼付シート'!$G1915), $AR$2048:$AS$2054,2,FALSE),0)</f>
        <v>0</v>
      </c>
      <c r="E1918" s="49">
        <f>'３　回答貼付シート'!$H1915</f>
        <v>0</v>
      </c>
      <c r="F1918" s="49">
        <f>IF(E1918=0,0,VLOOKUP($B1918,'２　情報入力シート'!$A$2:$E$2049,5))</f>
        <v>0</v>
      </c>
      <c r="G1918" s="49">
        <f>IF('３　回答貼付シート'!I1915="ない",0,IF('３　回答貼付シート'!I1915="１～２日ある",1,IF('３　回答貼付シート'!I1915="３～５日ある",2,IF('３　回答貼付シート'!I1915="ほぼ毎日ある",3,))))</f>
        <v>0</v>
      </c>
      <c r="H1918" s="49">
        <f>IF('３　回答貼付シート'!J1915="ない",0,IF('３　回答貼付シート'!J1915="１～２日ある",1,IF('３　回答貼付シート'!J1915="３～５日ある",2,IF('３　回答貼付シート'!J1915="ほぼ毎日ある",3,))))</f>
        <v>0</v>
      </c>
      <c r="I1918" s="49">
        <f>IF('３　回答貼付シート'!K1915="ない",0,IF('３　回答貼付シート'!K1915="１～２日ある",1,IF('３　回答貼付シート'!K1915="３～５日ある",2,IF('３　回答貼付シート'!K1915="ほぼ毎日ある",3,))))</f>
        <v>0</v>
      </c>
      <c r="J1918" s="49">
        <f>IF('３　回答貼付シート'!L1915="ない",0,IF('３　回答貼付シート'!L1915="１～２日ある",1,IF('３　回答貼付シート'!L1915="３～５日ある",2,IF('３　回答貼付シート'!L1915="ほぼ毎日ある",3,))))</f>
        <v>0</v>
      </c>
      <c r="K1918" s="49">
        <f>IF('３　回答貼付シート'!M1915="ない",0,IF('３　回答貼付シート'!M1915="１～２日ある",1,IF('３　回答貼付シート'!M1915="３～５日ある",2,IF('３　回答貼付シート'!M1915="ほぼ毎日ある",3,))))</f>
        <v>0</v>
      </c>
      <c r="L1918" s="49">
        <f>IF('３　回答貼付シート'!N1915="ない",0,IF('３　回答貼付シート'!N1915="１～２日ある",1,IF('３　回答貼付シート'!N1915="３～５日ある",2,IF('３　回答貼付シート'!N1915="ほぼ毎日ある",3,))))</f>
        <v>0</v>
      </c>
      <c r="M1918" s="49">
        <f>IF('３　回答貼付シート'!O1915="ない",0,IF('３　回答貼付シート'!O1915="１～２日ある",1,IF('３　回答貼付シート'!O1915="３～５日ある",2,IF('３　回答貼付シート'!O1915="ほぼ毎日ある",3,))))</f>
        <v>0</v>
      </c>
      <c r="N1918" s="49">
        <f>IF('３　回答貼付シート'!P1915="ない",0,IF('３　回答貼付シート'!P1915="１～２日ある",1,IF('３　回答貼付シート'!P1915="３～５日ある",2,IF('３　回答貼付シート'!P1915="ほぼ毎日ある",3,))))</f>
        <v>0</v>
      </c>
      <c r="O1918" s="49">
        <f>IF('３　回答貼付シート'!Q1915="ない",0,IF('３　回答貼付シート'!Q1915="１～２日ある",1,IF('３　回答貼付シート'!Q1915="３～５日ある",2,IF('３　回答貼付シート'!Q1915="ほぼ毎日ある",3,))))</f>
        <v>0</v>
      </c>
      <c r="P1918" s="49">
        <f>IF('３　回答貼付シート'!R1915="ない",0,IF('３　回答貼付シート'!R1915="１～２日ある",1,IF('３　回答貼付シート'!R1915="３～５日ある",2,IF('３　回答貼付シート'!R1915="ほぼ毎日ある",3,))))</f>
        <v>0</v>
      </c>
      <c r="Q1918" s="49">
        <f>IF('３　回答貼付シート'!S1915="ない",0,IF('３　回答貼付シート'!S1915="１～２日ある",1,IF('３　回答貼付シート'!S1915="３～５日ある",2,IF('３　回答貼付シート'!S1915="ほぼ毎日ある",3,))))</f>
        <v>0</v>
      </c>
      <c r="R1918" s="49">
        <f>IF('３　回答貼付シート'!T1915="ない",0,IF('３　回答貼付シート'!T1915="１～２日ある",1,IF('３　回答貼付シート'!T1915="３～５日ある",2,IF('３　回答貼付シート'!T1915="ほぼ毎日ある",3,))))</f>
        <v>0</v>
      </c>
      <c r="S1918" s="49">
        <f>IF('３　回答貼付シート'!U1915="ない",0,IF('３　回答貼付シート'!U1915="１～２日ある",1,IF('３　回答貼付シート'!U1915="３～５日ある",2,IF('３　回答貼付シート'!U1915="ほぼ毎日ある",3,))))</f>
        <v>0</v>
      </c>
      <c r="T1918" s="49">
        <f>IF('３　回答貼付シート'!V1915="ない",0,IF('３　回答貼付シート'!V1915="１～２日ある",1,IF('３　回答貼付シート'!V1915="３～５日ある",2,IF('３　回答貼付シート'!V1915="ほぼ毎日ある",3,))))</f>
        <v>0</v>
      </c>
      <c r="U1918" s="49">
        <f>IF('３　回答貼付シート'!W1915="ない",0,IF('３　回答貼付シート'!W1915="１～２日ある",1,IF('３　回答貼付シート'!W1915="３～５日ある",2,IF('３　回答貼付シート'!W1915="ほぼ毎日ある",3,))))</f>
        <v>0</v>
      </c>
      <c r="V1918" s="49">
        <f>IF('３　回答貼付シート'!X1915="ない",0,IF('３　回答貼付シート'!X1915="１～２日ある",1,IF('３　回答貼付シート'!X1915="３～５日ある",2,IF('３　回答貼付シート'!X1915="ほぼ毎日ある",3,))))</f>
        <v>0</v>
      </c>
      <c r="W1918" s="49">
        <f>IF('３　回答貼付シート'!Y1915="ない",0,IF('３　回答貼付シート'!Y1915="１～２日ある",1,IF('３　回答貼付シート'!Y1915="３～５日ある",2,IF('３　回答貼付シート'!Y1915="ほぼ毎日ある",3,))))</f>
        <v>0</v>
      </c>
      <c r="X1918" s="49">
        <f>IF('３　回答貼付シート'!Z1915="ない",0,IF('３　回答貼付シート'!Z1915="１～２日ある",1,IF('３　回答貼付シート'!Z1915="３～５日ある",2,IF('３　回答貼付シート'!Z1915="ほぼ毎日ある",3,))))</f>
        <v>0</v>
      </c>
      <c r="Y1918" s="49">
        <f>IF('３　回答貼付シート'!AA1915="ない",0,IF('３　回答貼付シート'!AA1915="１～２日ある",1,IF('３　回答貼付シート'!AA1915="３～５日ある",2,IF('３　回答貼付シート'!AA1915="ほぼ毎日ある",3,))))</f>
        <v>0</v>
      </c>
      <c r="Z1918" s="49">
        <f>IF('３　回答貼付シート'!AB1915="ない",0,IF('３　回答貼付シート'!AB1915="１～２日ある",1,IF('３　回答貼付シート'!AB1915="３～５日ある",2,IF('３　回答貼付シート'!AB1915="ほぼ毎日ある",3,))))</f>
        <v>0</v>
      </c>
      <c r="AA1918" s="49">
        <f>IF('３　回答貼付シート'!AC1915="ない",0,IF('３　回答貼付シート'!AC1915="１～２日ある",1,IF('３　回答貼付シート'!AC1915="３～５日ある",2,IF('３　回答貼付シート'!AC1915="ほぼ毎日ある",3,))))</f>
        <v>0</v>
      </c>
      <c r="AB1918" s="49">
        <f>IF('３　回答貼付シート'!AD1915="ない",0,IF('３　回答貼付シート'!AD1915="１～２日ある",1,IF('３　回答貼付シート'!AD1915="３～５日ある",2,IF('３　回答貼付シート'!AD1915="ほぼ毎日ある",3,))))</f>
        <v>0</v>
      </c>
      <c r="AC1918" s="49">
        <f>IF('３　回答貼付シート'!AE1915="ない",0,IF('３　回答貼付シート'!AE1915="１～２日ある",1,IF('３　回答貼付シート'!AE1915="３～５日ある",2,IF('３　回答貼付シート'!AE1915="ほぼ毎日ある",3,))))</f>
        <v>0</v>
      </c>
      <c r="AD1918" s="49">
        <f>IF('３　回答貼付シート'!AF1915="ない",0,IF('３　回答貼付シート'!AF1915="１～２日ある",1,IF('３　回答貼付シート'!AF1915="３～５日ある",2,IF('３　回答貼付シート'!AF1915="ほぼ毎日ある",3,))))</f>
        <v>0</v>
      </c>
      <c r="AE1918" s="49">
        <f>IF('３　回答貼付シート'!AG1915="ない",0,IF('３　回答貼付シート'!AG1915="１～２日ある",1,IF('３　回答貼付シート'!AG1915="３～５日ある",2,IF('３　回答貼付シート'!AG1915="ほぼ毎日ある",3,))))</f>
        <v>0</v>
      </c>
      <c r="AF1918" s="49">
        <f>IF('３　回答貼付シート'!AH1915="ない",0,IF('３　回答貼付シート'!AH1915="１～２日ある",1,IF('３　回答貼付シート'!AH1915="３～５日ある",2,IF('３　回答貼付シート'!AH1915="ほぼ毎日ある",3,))))</f>
        <v>0</v>
      </c>
      <c r="AG1918" s="49">
        <f>IF('３　回答貼付シート'!AI1915="ない",0,IF('３　回答貼付シート'!AI1915="１～２日ある",1,IF('３　回答貼付シート'!AI1915="３～５日ある",2,IF('３　回答貼付シート'!AI1915="ほぼ毎日ある",3,))))</f>
        <v>0</v>
      </c>
      <c r="AH1918" s="49">
        <f>IF('３　回答貼付シート'!AJ1915="ない",0,IF('３　回答貼付シート'!AJ1915="１～２日ある",1,IF('３　回答貼付シート'!AJ1915="３～５日ある",2,IF('３　回答貼付シート'!AJ1915="ほぼ毎日ある",3,))))</f>
        <v>0</v>
      </c>
      <c r="AI1918" s="49">
        <f>IF('３　回答貼付シート'!AK1915="ない",0,IF('３　回答貼付シート'!AK1915="１～２日ある",1,IF('３　回答貼付シート'!AK1915="３～５日ある",2,IF('３　回答貼付シート'!AK1915="ほぼ毎日ある",3,))))</f>
        <v>0</v>
      </c>
      <c r="AJ1918" s="49">
        <f>IF('３　回答貼付シート'!AL1915="ない",0,IF('３　回答貼付シート'!AL1915="１～２日ある",1,IF('３　回答貼付シート'!AL1915="３～５日ある",2,IF('３　回答貼付シート'!AL1915="ほぼ毎日ある",3,))))</f>
        <v>0</v>
      </c>
      <c r="AK1918" s="49">
        <f>IF('３　回答貼付シート'!AM1915="ない",0,IF('３　回答貼付シート'!AM1915="１～２日ある",1,IF('３　回答貼付シート'!AM1915="３～５日ある",2,IF('３　回答貼付シート'!AM1915="ほぼ毎日ある",3,))))</f>
        <v>0</v>
      </c>
      <c r="AL1918" s="49">
        <f>'３　回答貼付シート'!$AN1915</f>
        <v>0</v>
      </c>
      <c r="AM1918" s="49" t="str">
        <f t="shared" si="208"/>
        <v/>
      </c>
      <c r="AN1918" s="49" t="str">
        <f t="shared" si="209"/>
        <v/>
      </c>
      <c r="AO1918" s="49" t="str">
        <f t="shared" si="210"/>
        <v/>
      </c>
      <c r="AP1918" s="49" t="str">
        <f t="shared" si="211"/>
        <v/>
      </c>
      <c r="AQ1918" s="49" t="str">
        <f t="shared" si="212"/>
        <v/>
      </c>
      <c r="AR1918" t="str">
        <f t="shared" si="213"/>
        <v>0</v>
      </c>
      <c r="AT1918" s="42"/>
    </row>
    <row r="1919" spans="1:46">
      <c r="A1919" s="49"/>
      <c r="B1919" s="49">
        <f t="shared" si="207"/>
        <v>0</v>
      </c>
      <c r="C1919" s="49">
        <f>IF('３　回答貼付シート'!$F1916&lt;&gt;0,VLOOKUP('３　回答貼付シート'!$F1916,$AR$2048:$AS$2054,2,FALSE),0)</f>
        <v>0</v>
      </c>
      <c r="D1919" s="49">
        <f>IF('３　回答貼付シート'!$G1916&lt;&gt;0,VLOOKUP(('３　回答貼付シート'!$G1916), $AR$2048:$AS$2054,2,FALSE),0)</f>
        <v>0</v>
      </c>
      <c r="E1919" s="49">
        <f>'３　回答貼付シート'!$H1916</f>
        <v>0</v>
      </c>
      <c r="F1919" s="49">
        <f>IF(E1919=0,0,VLOOKUP($B1919,'２　情報入力シート'!$A$2:$E$2049,5))</f>
        <v>0</v>
      </c>
      <c r="G1919" s="49">
        <f>IF('３　回答貼付シート'!I1916="ない",0,IF('３　回答貼付シート'!I1916="１～２日ある",1,IF('３　回答貼付シート'!I1916="３～５日ある",2,IF('３　回答貼付シート'!I1916="ほぼ毎日ある",3,))))</f>
        <v>0</v>
      </c>
      <c r="H1919" s="49">
        <f>IF('３　回答貼付シート'!J1916="ない",0,IF('３　回答貼付シート'!J1916="１～２日ある",1,IF('３　回答貼付シート'!J1916="３～５日ある",2,IF('３　回答貼付シート'!J1916="ほぼ毎日ある",3,))))</f>
        <v>0</v>
      </c>
      <c r="I1919" s="49">
        <f>IF('３　回答貼付シート'!K1916="ない",0,IF('３　回答貼付シート'!K1916="１～２日ある",1,IF('３　回答貼付シート'!K1916="３～５日ある",2,IF('３　回答貼付シート'!K1916="ほぼ毎日ある",3,))))</f>
        <v>0</v>
      </c>
      <c r="J1919" s="49">
        <f>IF('３　回答貼付シート'!L1916="ない",0,IF('３　回答貼付シート'!L1916="１～２日ある",1,IF('３　回答貼付シート'!L1916="３～５日ある",2,IF('３　回答貼付シート'!L1916="ほぼ毎日ある",3,))))</f>
        <v>0</v>
      </c>
      <c r="K1919" s="49">
        <f>IF('３　回答貼付シート'!M1916="ない",0,IF('３　回答貼付シート'!M1916="１～２日ある",1,IF('３　回答貼付シート'!M1916="３～５日ある",2,IF('３　回答貼付シート'!M1916="ほぼ毎日ある",3,))))</f>
        <v>0</v>
      </c>
      <c r="L1919" s="49">
        <f>IF('３　回答貼付シート'!N1916="ない",0,IF('３　回答貼付シート'!N1916="１～２日ある",1,IF('３　回答貼付シート'!N1916="３～５日ある",2,IF('３　回答貼付シート'!N1916="ほぼ毎日ある",3,))))</f>
        <v>0</v>
      </c>
      <c r="M1919" s="49">
        <f>IF('３　回答貼付シート'!O1916="ない",0,IF('３　回答貼付シート'!O1916="１～２日ある",1,IF('３　回答貼付シート'!O1916="３～５日ある",2,IF('３　回答貼付シート'!O1916="ほぼ毎日ある",3,))))</f>
        <v>0</v>
      </c>
      <c r="N1919" s="49">
        <f>IF('３　回答貼付シート'!P1916="ない",0,IF('３　回答貼付シート'!P1916="１～２日ある",1,IF('３　回答貼付シート'!P1916="３～５日ある",2,IF('３　回答貼付シート'!P1916="ほぼ毎日ある",3,))))</f>
        <v>0</v>
      </c>
      <c r="O1919" s="49">
        <f>IF('３　回答貼付シート'!Q1916="ない",0,IF('３　回答貼付シート'!Q1916="１～２日ある",1,IF('３　回答貼付シート'!Q1916="３～５日ある",2,IF('３　回答貼付シート'!Q1916="ほぼ毎日ある",3,))))</f>
        <v>0</v>
      </c>
      <c r="P1919" s="49">
        <f>IF('３　回答貼付シート'!R1916="ない",0,IF('３　回答貼付シート'!R1916="１～２日ある",1,IF('３　回答貼付シート'!R1916="３～５日ある",2,IF('３　回答貼付シート'!R1916="ほぼ毎日ある",3,))))</f>
        <v>0</v>
      </c>
      <c r="Q1919" s="49">
        <f>IF('３　回答貼付シート'!S1916="ない",0,IF('３　回答貼付シート'!S1916="１～２日ある",1,IF('３　回答貼付シート'!S1916="３～５日ある",2,IF('３　回答貼付シート'!S1916="ほぼ毎日ある",3,))))</f>
        <v>0</v>
      </c>
      <c r="R1919" s="49">
        <f>IF('３　回答貼付シート'!T1916="ない",0,IF('３　回答貼付シート'!T1916="１～２日ある",1,IF('３　回答貼付シート'!T1916="３～５日ある",2,IF('３　回答貼付シート'!T1916="ほぼ毎日ある",3,))))</f>
        <v>0</v>
      </c>
      <c r="S1919" s="49">
        <f>IF('３　回答貼付シート'!U1916="ない",0,IF('３　回答貼付シート'!U1916="１～２日ある",1,IF('３　回答貼付シート'!U1916="３～５日ある",2,IF('３　回答貼付シート'!U1916="ほぼ毎日ある",3,))))</f>
        <v>0</v>
      </c>
      <c r="T1919" s="49">
        <f>IF('３　回答貼付シート'!V1916="ない",0,IF('３　回答貼付シート'!V1916="１～２日ある",1,IF('３　回答貼付シート'!V1916="３～５日ある",2,IF('３　回答貼付シート'!V1916="ほぼ毎日ある",3,))))</f>
        <v>0</v>
      </c>
      <c r="U1919" s="49">
        <f>IF('３　回答貼付シート'!W1916="ない",0,IF('３　回答貼付シート'!W1916="１～２日ある",1,IF('３　回答貼付シート'!W1916="３～５日ある",2,IF('３　回答貼付シート'!W1916="ほぼ毎日ある",3,))))</f>
        <v>0</v>
      </c>
      <c r="V1919" s="49">
        <f>IF('３　回答貼付シート'!X1916="ない",0,IF('３　回答貼付シート'!X1916="１～２日ある",1,IF('３　回答貼付シート'!X1916="３～５日ある",2,IF('３　回答貼付シート'!X1916="ほぼ毎日ある",3,))))</f>
        <v>0</v>
      </c>
      <c r="W1919" s="49">
        <f>IF('３　回答貼付シート'!Y1916="ない",0,IF('３　回答貼付シート'!Y1916="１～２日ある",1,IF('３　回答貼付シート'!Y1916="３～５日ある",2,IF('３　回答貼付シート'!Y1916="ほぼ毎日ある",3,))))</f>
        <v>0</v>
      </c>
      <c r="X1919" s="49">
        <f>IF('３　回答貼付シート'!Z1916="ない",0,IF('３　回答貼付シート'!Z1916="１～２日ある",1,IF('３　回答貼付シート'!Z1916="３～５日ある",2,IF('３　回答貼付シート'!Z1916="ほぼ毎日ある",3,))))</f>
        <v>0</v>
      </c>
      <c r="Y1919" s="49">
        <f>IF('３　回答貼付シート'!AA1916="ない",0,IF('３　回答貼付シート'!AA1916="１～２日ある",1,IF('３　回答貼付シート'!AA1916="３～５日ある",2,IF('３　回答貼付シート'!AA1916="ほぼ毎日ある",3,))))</f>
        <v>0</v>
      </c>
      <c r="Z1919" s="49">
        <f>IF('３　回答貼付シート'!AB1916="ない",0,IF('３　回答貼付シート'!AB1916="１～２日ある",1,IF('３　回答貼付シート'!AB1916="３～５日ある",2,IF('３　回答貼付シート'!AB1916="ほぼ毎日ある",3,))))</f>
        <v>0</v>
      </c>
      <c r="AA1919" s="49">
        <f>IF('３　回答貼付シート'!AC1916="ない",0,IF('３　回答貼付シート'!AC1916="１～２日ある",1,IF('３　回答貼付シート'!AC1916="３～５日ある",2,IF('３　回答貼付シート'!AC1916="ほぼ毎日ある",3,))))</f>
        <v>0</v>
      </c>
      <c r="AB1919" s="49">
        <f>IF('３　回答貼付シート'!AD1916="ない",0,IF('３　回答貼付シート'!AD1916="１～２日ある",1,IF('３　回答貼付シート'!AD1916="３～５日ある",2,IF('３　回答貼付シート'!AD1916="ほぼ毎日ある",3,))))</f>
        <v>0</v>
      </c>
      <c r="AC1919" s="49">
        <f>IF('３　回答貼付シート'!AE1916="ない",0,IF('３　回答貼付シート'!AE1916="１～２日ある",1,IF('３　回答貼付シート'!AE1916="３～５日ある",2,IF('３　回答貼付シート'!AE1916="ほぼ毎日ある",3,))))</f>
        <v>0</v>
      </c>
      <c r="AD1919" s="49">
        <f>IF('３　回答貼付シート'!AF1916="ない",0,IF('３　回答貼付シート'!AF1916="１～２日ある",1,IF('３　回答貼付シート'!AF1916="３～５日ある",2,IF('３　回答貼付シート'!AF1916="ほぼ毎日ある",3,))))</f>
        <v>0</v>
      </c>
      <c r="AE1919" s="49">
        <f>IF('３　回答貼付シート'!AG1916="ない",0,IF('３　回答貼付シート'!AG1916="１～２日ある",1,IF('３　回答貼付シート'!AG1916="３～５日ある",2,IF('３　回答貼付シート'!AG1916="ほぼ毎日ある",3,))))</f>
        <v>0</v>
      </c>
      <c r="AF1919" s="49">
        <f>IF('３　回答貼付シート'!AH1916="ない",0,IF('３　回答貼付シート'!AH1916="１～２日ある",1,IF('３　回答貼付シート'!AH1916="３～５日ある",2,IF('３　回答貼付シート'!AH1916="ほぼ毎日ある",3,))))</f>
        <v>0</v>
      </c>
      <c r="AG1919" s="49">
        <f>IF('３　回答貼付シート'!AI1916="ない",0,IF('３　回答貼付シート'!AI1916="１～２日ある",1,IF('３　回答貼付シート'!AI1916="３～５日ある",2,IF('３　回答貼付シート'!AI1916="ほぼ毎日ある",3,))))</f>
        <v>0</v>
      </c>
      <c r="AH1919" s="49">
        <f>IF('３　回答貼付シート'!AJ1916="ない",0,IF('３　回答貼付シート'!AJ1916="１～２日ある",1,IF('３　回答貼付シート'!AJ1916="３～５日ある",2,IF('３　回答貼付シート'!AJ1916="ほぼ毎日ある",3,))))</f>
        <v>0</v>
      </c>
      <c r="AI1919" s="49">
        <f>IF('３　回答貼付シート'!AK1916="ない",0,IF('３　回答貼付シート'!AK1916="１～２日ある",1,IF('３　回答貼付シート'!AK1916="３～５日ある",2,IF('３　回答貼付シート'!AK1916="ほぼ毎日ある",3,))))</f>
        <v>0</v>
      </c>
      <c r="AJ1919" s="49">
        <f>IF('３　回答貼付シート'!AL1916="ない",0,IF('３　回答貼付シート'!AL1916="１～２日ある",1,IF('３　回答貼付シート'!AL1916="３～５日ある",2,IF('３　回答貼付シート'!AL1916="ほぼ毎日ある",3,))))</f>
        <v>0</v>
      </c>
      <c r="AK1919" s="49">
        <f>IF('３　回答貼付シート'!AM1916="ない",0,IF('３　回答貼付シート'!AM1916="１～２日ある",1,IF('３　回答貼付シート'!AM1916="３～５日ある",2,IF('３　回答貼付シート'!AM1916="ほぼ毎日ある",3,))))</f>
        <v>0</v>
      </c>
      <c r="AL1919" s="49">
        <f>'３　回答貼付シート'!$AN1916</f>
        <v>0</v>
      </c>
      <c r="AM1919" s="49" t="str">
        <f t="shared" si="208"/>
        <v/>
      </c>
      <c r="AN1919" s="49" t="str">
        <f t="shared" si="209"/>
        <v/>
      </c>
      <c r="AO1919" s="49" t="str">
        <f t="shared" si="210"/>
        <v/>
      </c>
      <c r="AP1919" s="49" t="str">
        <f t="shared" si="211"/>
        <v/>
      </c>
      <c r="AQ1919" s="49" t="str">
        <f t="shared" si="212"/>
        <v/>
      </c>
      <c r="AR1919" t="str">
        <f t="shared" si="213"/>
        <v>0</v>
      </c>
      <c r="AT1919" s="42"/>
    </row>
    <row r="1920" spans="1:46">
      <c r="A1920" s="49"/>
      <c r="B1920" s="49">
        <f t="shared" si="207"/>
        <v>0</v>
      </c>
      <c r="C1920" s="49">
        <f>IF('３　回答貼付シート'!$F1917&lt;&gt;0,VLOOKUP('３　回答貼付シート'!$F1917,$AR$2048:$AS$2054,2,FALSE),0)</f>
        <v>0</v>
      </c>
      <c r="D1920" s="49">
        <f>IF('３　回答貼付シート'!$G1917&lt;&gt;0,VLOOKUP(('３　回答貼付シート'!$G1917), $AR$2048:$AS$2054,2,FALSE),0)</f>
        <v>0</v>
      </c>
      <c r="E1920" s="49">
        <f>'３　回答貼付シート'!$H1917</f>
        <v>0</v>
      </c>
      <c r="F1920" s="49">
        <f>IF(E1920=0,0,VLOOKUP($B1920,'２　情報入力シート'!$A$2:$E$2049,5))</f>
        <v>0</v>
      </c>
      <c r="G1920" s="49">
        <f>IF('３　回答貼付シート'!I1917="ない",0,IF('３　回答貼付シート'!I1917="１～２日ある",1,IF('３　回答貼付シート'!I1917="３～５日ある",2,IF('３　回答貼付シート'!I1917="ほぼ毎日ある",3,))))</f>
        <v>0</v>
      </c>
      <c r="H1920" s="49">
        <f>IF('３　回答貼付シート'!J1917="ない",0,IF('３　回答貼付シート'!J1917="１～２日ある",1,IF('３　回答貼付シート'!J1917="３～５日ある",2,IF('３　回答貼付シート'!J1917="ほぼ毎日ある",3,))))</f>
        <v>0</v>
      </c>
      <c r="I1920" s="49">
        <f>IF('３　回答貼付シート'!K1917="ない",0,IF('３　回答貼付シート'!K1917="１～２日ある",1,IF('３　回答貼付シート'!K1917="３～５日ある",2,IF('３　回答貼付シート'!K1917="ほぼ毎日ある",3,))))</f>
        <v>0</v>
      </c>
      <c r="J1920" s="49">
        <f>IF('３　回答貼付シート'!L1917="ない",0,IF('３　回答貼付シート'!L1917="１～２日ある",1,IF('３　回答貼付シート'!L1917="３～５日ある",2,IF('３　回答貼付シート'!L1917="ほぼ毎日ある",3,))))</f>
        <v>0</v>
      </c>
      <c r="K1920" s="49">
        <f>IF('３　回答貼付シート'!M1917="ない",0,IF('３　回答貼付シート'!M1917="１～２日ある",1,IF('３　回答貼付シート'!M1917="３～５日ある",2,IF('３　回答貼付シート'!M1917="ほぼ毎日ある",3,))))</f>
        <v>0</v>
      </c>
      <c r="L1920" s="49">
        <f>IF('３　回答貼付シート'!N1917="ない",0,IF('３　回答貼付シート'!N1917="１～２日ある",1,IF('３　回答貼付シート'!N1917="３～５日ある",2,IF('３　回答貼付シート'!N1917="ほぼ毎日ある",3,))))</f>
        <v>0</v>
      </c>
      <c r="M1920" s="49">
        <f>IF('３　回答貼付シート'!O1917="ない",0,IF('３　回答貼付シート'!O1917="１～２日ある",1,IF('３　回答貼付シート'!O1917="３～５日ある",2,IF('３　回答貼付シート'!O1917="ほぼ毎日ある",3,))))</f>
        <v>0</v>
      </c>
      <c r="N1920" s="49">
        <f>IF('３　回答貼付シート'!P1917="ない",0,IF('３　回答貼付シート'!P1917="１～２日ある",1,IF('３　回答貼付シート'!P1917="３～５日ある",2,IF('３　回答貼付シート'!P1917="ほぼ毎日ある",3,))))</f>
        <v>0</v>
      </c>
      <c r="O1920" s="49">
        <f>IF('３　回答貼付シート'!Q1917="ない",0,IF('３　回答貼付シート'!Q1917="１～２日ある",1,IF('３　回答貼付シート'!Q1917="３～５日ある",2,IF('３　回答貼付シート'!Q1917="ほぼ毎日ある",3,))))</f>
        <v>0</v>
      </c>
      <c r="P1920" s="49">
        <f>IF('３　回答貼付シート'!R1917="ない",0,IF('３　回答貼付シート'!R1917="１～２日ある",1,IF('３　回答貼付シート'!R1917="３～５日ある",2,IF('３　回答貼付シート'!R1917="ほぼ毎日ある",3,))))</f>
        <v>0</v>
      </c>
      <c r="Q1920" s="49">
        <f>IF('３　回答貼付シート'!S1917="ない",0,IF('３　回答貼付シート'!S1917="１～２日ある",1,IF('３　回答貼付シート'!S1917="３～５日ある",2,IF('３　回答貼付シート'!S1917="ほぼ毎日ある",3,))))</f>
        <v>0</v>
      </c>
      <c r="R1920" s="49">
        <f>IF('３　回答貼付シート'!T1917="ない",0,IF('３　回答貼付シート'!T1917="１～２日ある",1,IF('３　回答貼付シート'!T1917="３～５日ある",2,IF('３　回答貼付シート'!T1917="ほぼ毎日ある",3,))))</f>
        <v>0</v>
      </c>
      <c r="S1920" s="49">
        <f>IF('３　回答貼付シート'!U1917="ない",0,IF('３　回答貼付シート'!U1917="１～２日ある",1,IF('３　回答貼付シート'!U1917="３～５日ある",2,IF('３　回答貼付シート'!U1917="ほぼ毎日ある",3,))))</f>
        <v>0</v>
      </c>
      <c r="T1920" s="49">
        <f>IF('３　回答貼付シート'!V1917="ない",0,IF('３　回答貼付シート'!V1917="１～２日ある",1,IF('３　回答貼付シート'!V1917="３～５日ある",2,IF('３　回答貼付シート'!V1917="ほぼ毎日ある",3,))))</f>
        <v>0</v>
      </c>
      <c r="U1920" s="49">
        <f>IF('３　回答貼付シート'!W1917="ない",0,IF('３　回答貼付シート'!W1917="１～２日ある",1,IF('３　回答貼付シート'!W1917="３～５日ある",2,IF('３　回答貼付シート'!W1917="ほぼ毎日ある",3,))))</f>
        <v>0</v>
      </c>
      <c r="V1920" s="49">
        <f>IF('３　回答貼付シート'!X1917="ない",0,IF('３　回答貼付シート'!X1917="１～２日ある",1,IF('３　回答貼付シート'!X1917="３～５日ある",2,IF('３　回答貼付シート'!X1917="ほぼ毎日ある",3,))))</f>
        <v>0</v>
      </c>
      <c r="W1920" s="49">
        <f>IF('３　回答貼付シート'!Y1917="ない",0,IF('３　回答貼付シート'!Y1917="１～２日ある",1,IF('３　回答貼付シート'!Y1917="３～５日ある",2,IF('３　回答貼付シート'!Y1917="ほぼ毎日ある",3,))))</f>
        <v>0</v>
      </c>
      <c r="X1920" s="49">
        <f>IF('３　回答貼付シート'!Z1917="ない",0,IF('３　回答貼付シート'!Z1917="１～２日ある",1,IF('３　回答貼付シート'!Z1917="３～５日ある",2,IF('３　回答貼付シート'!Z1917="ほぼ毎日ある",3,))))</f>
        <v>0</v>
      </c>
      <c r="Y1920" s="49">
        <f>IF('３　回答貼付シート'!AA1917="ない",0,IF('３　回答貼付シート'!AA1917="１～２日ある",1,IF('３　回答貼付シート'!AA1917="３～５日ある",2,IF('３　回答貼付シート'!AA1917="ほぼ毎日ある",3,))))</f>
        <v>0</v>
      </c>
      <c r="Z1920" s="49">
        <f>IF('３　回答貼付シート'!AB1917="ない",0,IF('３　回答貼付シート'!AB1917="１～２日ある",1,IF('３　回答貼付シート'!AB1917="３～５日ある",2,IF('３　回答貼付シート'!AB1917="ほぼ毎日ある",3,))))</f>
        <v>0</v>
      </c>
      <c r="AA1920" s="49">
        <f>IF('３　回答貼付シート'!AC1917="ない",0,IF('３　回答貼付シート'!AC1917="１～２日ある",1,IF('３　回答貼付シート'!AC1917="３～５日ある",2,IF('３　回答貼付シート'!AC1917="ほぼ毎日ある",3,))))</f>
        <v>0</v>
      </c>
      <c r="AB1920" s="49">
        <f>IF('３　回答貼付シート'!AD1917="ない",0,IF('３　回答貼付シート'!AD1917="１～２日ある",1,IF('３　回答貼付シート'!AD1917="３～５日ある",2,IF('３　回答貼付シート'!AD1917="ほぼ毎日ある",3,))))</f>
        <v>0</v>
      </c>
      <c r="AC1920" s="49">
        <f>IF('３　回答貼付シート'!AE1917="ない",0,IF('３　回答貼付シート'!AE1917="１～２日ある",1,IF('３　回答貼付シート'!AE1917="３～５日ある",2,IF('３　回答貼付シート'!AE1917="ほぼ毎日ある",3,))))</f>
        <v>0</v>
      </c>
      <c r="AD1920" s="49">
        <f>IF('３　回答貼付シート'!AF1917="ない",0,IF('３　回答貼付シート'!AF1917="１～２日ある",1,IF('３　回答貼付シート'!AF1917="３～５日ある",2,IF('３　回答貼付シート'!AF1917="ほぼ毎日ある",3,))))</f>
        <v>0</v>
      </c>
      <c r="AE1920" s="49">
        <f>IF('３　回答貼付シート'!AG1917="ない",0,IF('３　回答貼付シート'!AG1917="１～２日ある",1,IF('３　回答貼付シート'!AG1917="３～５日ある",2,IF('３　回答貼付シート'!AG1917="ほぼ毎日ある",3,))))</f>
        <v>0</v>
      </c>
      <c r="AF1920" s="49">
        <f>IF('３　回答貼付シート'!AH1917="ない",0,IF('３　回答貼付シート'!AH1917="１～２日ある",1,IF('３　回答貼付シート'!AH1917="３～５日ある",2,IF('３　回答貼付シート'!AH1917="ほぼ毎日ある",3,))))</f>
        <v>0</v>
      </c>
      <c r="AG1920" s="49">
        <f>IF('３　回答貼付シート'!AI1917="ない",0,IF('３　回答貼付シート'!AI1917="１～２日ある",1,IF('３　回答貼付シート'!AI1917="３～５日ある",2,IF('３　回答貼付シート'!AI1917="ほぼ毎日ある",3,))))</f>
        <v>0</v>
      </c>
      <c r="AH1920" s="49">
        <f>IF('３　回答貼付シート'!AJ1917="ない",0,IF('３　回答貼付シート'!AJ1917="１～２日ある",1,IF('３　回答貼付シート'!AJ1917="３～５日ある",2,IF('３　回答貼付シート'!AJ1917="ほぼ毎日ある",3,))))</f>
        <v>0</v>
      </c>
      <c r="AI1920" s="49">
        <f>IF('３　回答貼付シート'!AK1917="ない",0,IF('３　回答貼付シート'!AK1917="１～２日ある",1,IF('３　回答貼付シート'!AK1917="３～５日ある",2,IF('３　回答貼付シート'!AK1917="ほぼ毎日ある",3,))))</f>
        <v>0</v>
      </c>
      <c r="AJ1920" s="49">
        <f>IF('３　回答貼付シート'!AL1917="ない",0,IF('３　回答貼付シート'!AL1917="１～２日ある",1,IF('３　回答貼付シート'!AL1917="３～５日ある",2,IF('３　回答貼付シート'!AL1917="ほぼ毎日ある",3,))))</f>
        <v>0</v>
      </c>
      <c r="AK1920" s="49">
        <f>IF('３　回答貼付シート'!AM1917="ない",0,IF('３　回答貼付シート'!AM1917="１～２日ある",1,IF('３　回答貼付シート'!AM1917="３～５日ある",2,IF('３　回答貼付シート'!AM1917="ほぼ毎日ある",3,))))</f>
        <v>0</v>
      </c>
      <c r="AL1920" s="49">
        <f>'３　回答貼付シート'!$AN1917</f>
        <v>0</v>
      </c>
      <c r="AM1920" s="49" t="str">
        <f t="shared" si="208"/>
        <v/>
      </c>
      <c r="AN1920" s="49" t="str">
        <f t="shared" si="209"/>
        <v/>
      </c>
      <c r="AO1920" s="49" t="str">
        <f t="shared" si="210"/>
        <v/>
      </c>
      <c r="AP1920" s="49" t="str">
        <f t="shared" si="211"/>
        <v/>
      </c>
      <c r="AQ1920" s="49" t="str">
        <f t="shared" si="212"/>
        <v/>
      </c>
      <c r="AR1920" t="str">
        <f t="shared" si="213"/>
        <v>0</v>
      </c>
      <c r="AT1920" s="42"/>
    </row>
    <row r="1921" spans="1:46">
      <c r="A1921" s="49"/>
      <c r="B1921" s="49">
        <f t="shared" si="207"/>
        <v>0</v>
      </c>
      <c r="C1921" s="49">
        <f>IF('３　回答貼付シート'!$F1918&lt;&gt;0,VLOOKUP('３　回答貼付シート'!$F1918,$AR$2048:$AS$2054,2,FALSE),0)</f>
        <v>0</v>
      </c>
      <c r="D1921" s="49">
        <f>IF('３　回答貼付シート'!$G1918&lt;&gt;0,VLOOKUP(('３　回答貼付シート'!$G1918), $AR$2048:$AS$2054,2,FALSE),0)</f>
        <v>0</v>
      </c>
      <c r="E1921" s="49">
        <f>'３　回答貼付シート'!$H1918</f>
        <v>0</v>
      </c>
      <c r="F1921" s="49">
        <f>IF(E1921=0,0,VLOOKUP($B1921,'２　情報入力シート'!$A$2:$E$2049,5))</f>
        <v>0</v>
      </c>
      <c r="G1921" s="49">
        <f>IF('３　回答貼付シート'!I1918="ない",0,IF('３　回答貼付シート'!I1918="１～２日ある",1,IF('３　回答貼付シート'!I1918="３～５日ある",2,IF('３　回答貼付シート'!I1918="ほぼ毎日ある",3,))))</f>
        <v>0</v>
      </c>
      <c r="H1921" s="49">
        <f>IF('３　回答貼付シート'!J1918="ない",0,IF('３　回答貼付シート'!J1918="１～２日ある",1,IF('３　回答貼付シート'!J1918="３～５日ある",2,IF('３　回答貼付シート'!J1918="ほぼ毎日ある",3,))))</f>
        <v>0</v>
      </c>
      <c r="I1921" s="49">
        <f>IF('３　回答貼付シート'!K1918="ない",0,IF('３　回答貼付シート'!K1918="１～２日ある",1,IF('３　回答貼付シート'!K1918="３～５日ある",2,IF('３　回答貼付シート'!K1918="ほぼ毎日ある",3,))))</f>
        <v>0</v>
      </c>
      <c r="J1921" s="49">
        <f>IF('３　回答貼付シート'!L1918="ない",0,IF('３　回答貼付シート'!L1918="１～２日ある",1,IF('３　回答貼付シート'!L1918="３～５日ある",2,IF('３　回答貼付シート'!L1918="ほぼ毎日ある",3,))))</f>
        <v>0</v>
      </c>
      <c r="K1921" s="49">
        <f>IF('３　回答貼付シート'!M1918="ない",0,IF('３　回答貼付シート'!M1918="１～２日ある",1,IF('３　回答貼付シート'!M1918="３～５日ある",2,IF('３　回答貼付シート'!M1918="ほぼ毎日ある",3,))))</f>
        <v>0</v>
      </c>
      <c r="L1921" s="49">
        <f>IF('３　回答貼付シート'!N1918="ない",0,IF('３　回答貼付シート'!N1918="１～２日ある",1,IF('３　回答貼付シート'!N1918="３～５日ある",2,IF('３　回答貼付シート'!N1918="ほぼ毎日ある",3,))))</f>
        <v>0</v>
      </c>
      <c r="M1921" s="49">
        <f>IF('３　回答貼付シート'!O1918="ない",0,IF('３　回答貼付シート'!O1918="１～２日ある",1,IF('３　回答貼付シート'!O1918="３～５日ある",2,IF('３　回答貼付シート'!O1918="ほぼ毎日ある",3,))))</f>
        <v>0</v>
      </c>
      <c r="N1921" s="49">
        <f>IF('３　回答貼付シート'!P1918="ない",0,IF('３　回答貼付シート'!P1918="１～２日ある",1,IF('３　回答貼付シート'!P1918="３～５日ある",2,IF('３　回答貼付シート'!P1918="ほぼ毎日ある",3,))))</f>
        <v>0</v>
      </c>
      <c r="O1921" s="49">
        <f>IF('３　回答貼付シート'!Q1918="ない",0,IF('３　回答貼付シート'!Q1918="１～２日ある",1,IF('３　回答貼付シート'!Q1918="３～５日ある",2,IF('３　回答貼付シート'!Q1918="ほぼ毎日ある",3,))))</f>
        <v>0</v>
      </c>
      <c r="P1921" s="49">
        <f>IF('３　回答貼付シート'!R1918="ない",0,IF('３　回答貼付シート'!R1918="１～２日ある",1,IF('３　回答貼付シート'!R1918="３～５日ある",2,IF('３　回答貼付シート'!R1918="ほぼ毎日ある",3,))))</f>
        <v>0</v>
      </c>
      <c r="Q1921" s="49">
        <f>IF('３　回答貼付シート'!S1918="ない",0,IF('３　回答貼付シート'!S1918="１～２日ある",1,IF('３　回答貼付シート'!S1918="３～５日ある",2,IF('３　回答貼付シート'!S1918="ほぼ毎日ある",3,))))</f>
        <v>0</v>
      </c>
      <c r="R1921" s="49">
        <f>IF('３　回答貼付シート'!T1918="ない",0,IF('３　回答貼付シート'!T1918="１～２日ある",1,IF('３　回答貼付シート'!T1918="３～５日ある",2,IF('３　回答貼付シート'!T1918="ほぼ毎日ある",3,))))</f>
        <v>0</v>
      </c>
      <c r="S1921" s="49">
        <f>IF('３　回答貼付シート'!U1918="ない",0,IF('３　回答貼付シート'!U1918="１～２日ある",1,IF('３　回答貼付シート'!U1918="３～５日ある",2,IF('３　回答貼付シート'!U1918="ほぼ毎日ある",3,))))</f>
        <v>0</v>
      </c>
      <c r="T1921" s="49">
        <f>IF('３　回答貼付シート'!V1918="ない",0,IF('３　回答貼付シート'!V1918="１～２日ある",1,IF('３　回答貼付シート'!V1918="３～５日ある",2,IF('３　回答貼付シート'!V1918="ほぼ毎日ある",3,))))</f>
        <v>0</v>
      </c>
      <c r="U1921" s="49">
        <f>IF('３　回答貼付シート'!W1918="ない",0,IF('３　回答貼付シート'!W1918="１～２日ある",1,IF('３　回答貼付シート'!W1918="３～５日ある",2,IF('３　回答貼付シート'!W1918="ほぼ毎日ある",3,))))</f>
        <v>0</v>
      </c>
      <c r="V1921" s="49">
        <f>IF('３　回答貼付シート'!X1918="ない",0,IF('３　回答貼付シート'!X1918="１～２日ある",1,IF('３　回答貼付シート'!X1918="３～５日ある",2,IF('３　回答貼付シート'!X1918="ほぼ毎日ある",3,))))</f>
        <v>0</v>
      </c>
      <c r="W1921" s="49">
        <f>IF('３　回答貼付シート'!Y1918="ない",0,IF('３　回答貼付シート'!Y1918="１～２日ある",1,IF('３　回答貼付シート'!Y1918="３～５日ある",2,IF('３　回答貼付シート'!Y1918="ほぼ毎日ある",3,))))</f>
        <v>0</v>
      </c>
      <c r="X1921" s="49">
        <f>IF('３　回答貼付シート'!Z1918="ない",0,IF('３　回答貼付シート'!Z1918="１～２日ある",1,IF('３　回答貼付シート'!Z1918="３～５日ある",2,IF('３　回答貼付シート'!Z1918="ほぼ毎日ある",3,))))</f>
        <v>0</v>
      </c>
      <c r="Y1921" s="49">
        <f>IF('３　回答貼付シート'!AA1918="ない",0,IF('３　回答貼付シート'!AA1918="１～２日ある",1,IF('３　回答貼付シート'!AA1918="３～５日ある",2,IF('３　回答貼付シート'!AA1918="ほぼ毎日ある",3,))))</f>
        <v>0</v>
      </c>
      <c r="Z1921" s="49">
        <f>IF('３　回答貼付シート'!AB1918="ない",0,IF('３　回答貼付シート'!AB1918="１～２日ある",1,IF('３　回答貼付シート'!AB1918="３～５日ある",2,IF('３　回答貼付シート'!AB1918="ほぼ毎日ある",3,))))</f>
        <v>0</v>
      </c>
      <c r="AA1921" s="49">
        <f>IF('３　回答貼付シート'!AC1918="ない",0,IF('３　回答貼付シート'!AC1918="１～２日ある",1,IF('３　回答貼付シート'!AC1918="３～５日ある",2,IF('３　回答貼付シート'!AC1918="ほぼ毎日ある",3,))))</f>
        <v>0</v>
      </c>
      <c r="AB1921" s="49">
        <f>IF('３　回答貼付シート'!AD1918="ない",0,IF('３　回答貼付シート'!AD1918="１～２日ある",1,IF('３　回答貼付シート'!AD1918="３～５日ある",2,IF('３　回答貼付シート'!AD1918="ほぼ毎日ある",3,))))</f>
        <v>0</v>
      </c>
      <c r="AC1921" s="49">
        <f>IF('３　回答貼付シート'!AE1918="ない",0,IF('３　回答貼付シート'!AE1918="１～２日ある",1,IF('３　回答貼付シート'!AE1918="３～５日ある",2,IF('３　回答貼付シート'!AE1918="ほぼ毎日ある",3,))))</f>
        <v>0</v>
      </c>
      <c r="AD1921" s="49">
        <f>IF('３　回答貼付シート'!AF1918="ない",0,IF('３　回答貼付シート'!AF1918="１～２日ある",1,IF('３　回答貼付シート'!AF1918="３～５日ある",2,IF('３　回答貼付シート'!AF1918="ほぼ毎日ある",3,))))</f>
        <v>0</v>
      </c>
      <c r="AE1921" s="49">
        <f>IF('３　回答貼付シート'!AG1918="ない",0,IF('３　回答貼付シート'!AG1918="１～２日ある",1,IF('３　回答貼付シート'!AG1918="３～５日ある",2,IF('３　回答貼付シート'!AG1918="ほぼ毎日ある",3,))))</f>
        <v>0</v>
      </c>
      <c r="AF1921" s="49">
        <f>IF('３　回答貼付シート'!AH1918="ない",0,IF('３　回答貼付シート'!AH1918="１～２日ある",1,IF('３　回答貼付シート'!AH1918="３～５日ある",2,IF('３　回答貼付シート'!AH1918="ほぼ毎日ある",3,))))</f>
        <v>0</v>
      </c>
      <c r="AG1921" s="49">
        <f>IF('３　回答貼付シート'!AI1918="ない",0,IF('３　回答貼付シート'!AI1918="１～２日ある",1,IF('３　回答貼付シート'!AI1918="３～５日ある",2,IF('３　回答貼付シート'!AI1918="ほぼ毎日ある",3,))))</f>
        <v>0</v>
      </c>
      <c r="AH1921" s="49">
        <f>IF('３　回答貼付シート'!AJ1918="ない",0,IF('３　回答貼付シート'!AJ1918="１～２日ある",1,IF('３　回答貼付シート'!AJ1918="３～５日ある",2,IF('３　回答貼付シート'!AJ1918="ほぼ毎日ある",3,))))</f>
        <v>0</v>
      </c>
      <c r="AI1921" s="49">
        <f>IF('３　回答貼付シート'!AK1918="ない",0,IF('３　回答貼付シート'!AK1918="１～２日ある",1,IF('３　回答貼付シート'!AK1918="３～５日ある",2,IF('３　回答貼付シート'!AK1918="ほぼ毎日ある",3,))))</f>
        <v>0</v>
      </c>
      <c r="AJ1921" s="49">
        <f>IF('３　回答貼付シート'!AL1918="ない",0,IF('３　回答貼付シート'!AL1918="１～２日ある",1,IF('３　回答貼付シート'!AL1918="３～５日ある",2,IF('３　回答貼付シート'!AL1918="ほぼ毎日ある",3,))))</f>
        <v>0</v>
      </c>
      <c r="AK1921" s="49">
        <f>IF('３　回答貼付シート'!AM1918="ない",0,IF('３　回答貼付シート'!AM1918="１～２日ある",1,IF('３　回答貼付シート'!AM1918="３～５日ある",2,IF('３　回答貼付シート'!AM1918="ほぼ毎日ある",3,))))</f>
        <v>0</v>
      </c>
      <c r="AL1921" s="49">
        <f>'３　回答貼付シート'!$AN1918</f>
        <v>0</v>
      </c>
      <c r="AM1921" s="49" t="str">
        <f t="shared" si="208"/>
        <v/>
      </c>
      <c r="AN1921" s="49" t="str">
        <f t="shared" si="209"/>
        <v/>
      </c>
      <c r="AO1921" s="49" t="str">
        <f t="shared" si="210"/>
        <v/>
      </c>
      <c r="AP1921" s="49" t="str">
        <f t="shared" si="211"/>
        <v/>
      </c>
      <c r="AQ1921" s="49" t="str">
        <f t="shared" si="212"/>
        <v/>
      </c>
      <c r="AR1921" t="str">
        <f t="shared" si="213"/>
        <v>0</v>
      </c>
      <c r="AT1921" s="42"/>
    </row>
    <row r="1922" spans="1:46">
      <c r="A1922" s="49"/>
      <c r="B1922" s="49">
        <f t="shared" si="207"/>
        <v>0</v>
      </c>
      <c r="C1922" s="49">
        <f>IF('３　回答貼付シート'!$F1919&lt;&gt;0,VLOOKUP('３　回答貼付シート'!$F1919,$AR$2048:$AS$2054,2,FALSE),0)</f>
        <v>0</v>
      </c>
      <c r="D1922" s="49">
        <f>IF('３　回答貼付シート'!$G1919&lt;&gt;0,VLOOKUP(('３　回答貼付シート'!$G1919), $AR$2048:$AS$2054,2,FALSE),0)</f>
        <v>0</v>
      </c>
      <c r="E1922" s="49">
        <f>'３　回答貼付シート'!$H1919</f>
        <v>0</v>
      </c>
      <c r="F1922" s="49">
        <f>IF(E1922=0,0,VLOOKUP($B1922,'２　情報入力シート'!$A$2:$E$2049,5))</f>
        <v>0</v>
      </c>
      <c r="G1922" s="49">
        <f>IF('３　回答貼付シート'!I1919="ない",0,IF('３　回答貼付シート'!I1919="１～２日ある",1,IF('３　回答貼付シート'!I1919="３～５日ある",2,IF('３　回答貼付シート'!I1919="ほぼ毎日ある",3,))))</f>
        <v>0</v>
      </c>
      <c r="H1922" s="49">
        <f>IF('３　回答貼付シート'!J1919="ない",0,IF('３　回答貼付シート'!J1919="１～２日ある",1,IF('３　回答貼付シート'!J1919="３～５日ある",2,IF('３　回答貼付シート'!J1919="ほぼ毎日ある",3,))))</f>
        <v>0</v>
      </c>
      <c r="I1922" s="49">
        <f>IF('３　回答貼付シート'!K1919="ない",0,IF('３　回答貼付シート'!K1919="１～２日ある",1,IF('３　回答貼付シート'!K1919="３～５日ある",2,IF('３　回答貼付シート'!K1919="ほぼ毎日ある",3,))))</f>
        <v>0</v>
      </c>
      <c r="J1922" s="49">
        <f>IF('３　回答貼付シート'!L1919="ない",0,IF('３　回答貼付シート'!L1919="１～２日ある",1,IF('３　回答貼付シート'!L1919="３～５日ある",2,IF('３　回答貼付シート'!L1919="ほぼ毎日ある",3,))))</f>
        <v>0</v>
      </c>
      <c r="K1922" s="49">
        <f>IF('３　回答貼付シート'!M1919="ない",0,IF('３　回答貼付シート'!M1919="１～２日ある",1,IF('３　回答貼付シート'!M1919="３～５日ある",2,IF('３　回答貼付シート'!M1919="ほぼ毎日ある",3,))))</f>
        <v>0</v>
      </c>
      <c r="L1922" s="49">
        <f>IF('３　回答貼付シート'!N1919="ない",0,IF('３　回答貼付シート'!N1919="１～２日ある",1,IF('３　回答貼付シート'!N1919="３～５日ある",2,IF('３　回答貼付シート'!N1919="ほぼ毎日ある",3,))))</f>
        <v>0</v>
      </c>
      <c r="M1922" s="49">
        <f>IF('３　回答貼付シート'!O1919="ない",0,IF('３　回答貼付シート'!O1919="１～２日ある",1,IF('３　回答貼付シート'!O1919="３～５日ある",2,IF('３　回答貼付シート'!O1919="ほぼ毎日ある",3,))))</f>
        <v>0</v>
      </c>
      <c r="N1922" s="49">
        <f>IF('３　回答貼付シート'!P1919="ない",0,IF('３　回答貼付シート'!P1919="１～２日ある",1,IF('３　回答貼付シート'!P1919="３～５日ある",2,IF('３　回答貼付シート'!P1919="ほぼ毎日ある",3,))))</f>
        <v>0</v>
      </c>
      <c r="O1922" s="49">
        <f>IF('３　回答貼付シート'!Q1919="ない",0,IF('３　回答貼付シート'!Q1919="１～２日ある",1,IF('３　回答貼付シート'!Q1919="３～５日ある",2,IF('３　回答貼付シート'!Q1919="ほぼ毎日ある",3,))))</f>
        <v>0</v>
      </c>
      <c r="P1922" s="49">
        <f>IF('３　回答貼付シート'!R1919="ない",0,IF('３　回答貼付シート'!R1919="１～２日ある",1,IF('３　回答貼付シート'!R1919="３～５日ある",2,IF('３　回答貼付シート'!R1919="ほぼ毎日ある",3,))))</f>
        <v>0</v>
      </c>
      <c r="Q1922" s="49">
        <f>IF('３　回答貼付シート'!S1919="ない",0,IF('３　回答貼付シート'!S1919="１～２日ある",1,IF('３　回答貼付シート'!S1919="３～５日ある",2,IF('３　回答貼付シート'!S1919="ほぼ毎日ある",3,))))</f>
        <v>0</v>
      </c>
      <c r="R1922" s="49">
        <f>IF('３　回答貼付シート'!T1919="ない",0,IF('３　回答貼付シート'!T1919="１～２日ある",1,IF('３　回答貼付シート'!T1919="３～５日ある",2,IF('３　回答貼付シート'!T1919="ほぼ毎日ある",3,))))</f>
        <v>0</v>
      </c>
      <c r="S1922" s="49">
        <f>IF('３　回答貼付シート'!U1919="ない",0,IF('３　回答貼付シート'!U1919="１～２日ある",1,IF('３　回答貼付シート'!U1919="３～５日ある",2,IF('３　回答貼付シート'!U1919="ほぼ毎日ある",3,))))</f>
        <v>0</v>
      </c>
      <c r="T1922" s="49">
        <f>IF('３　回答貼付シート'!V1919="ない",0,IF('３　回答貼付シート'!V1919="１～２日ある",1,IF('３　回答貼付シート'!V1919="３～５日ある",2,IF('３　回答貼付シート'!V1919="ほぼ毎日ある",3,))))</f>
        <v>0</v>
      </c>
      <c r="U1922" s="49">
        <f>IF('３　回答貼付シート'!W1919="ない",0,IF('３　回答貼付シート'!W1919="１～２日ある",1,IF('３　回答貼付シート'!W1919="３～５日ある",2,IF('３　回答貼付シート'!W1919="ほぼ毎日ある",3,))))</f>
        <v>0</v>
      </c>
      <c r="V1922" s="49">
        <f>IF('３　回答貼付シート'!X1919="ない",0,IF('３　回答貼付シート'!X1919="１～２日ある",1,IF('３　回答貼付シート'!X1919="３～５日ある",2,IF('３　回答貼付シート'!X1919="ほぼ毎日ある",3,))))</f>
        <v>0</v>
      </c>
      <c r="W1922" s="49">
        <f>IF('３　回答貼付シート'!Y1919="ない",0,IF('３　回答貼付シート'!Y1919="１～２日ある",1,IF('３　回答貼付シート'!Y1919="３～５日ある",2,IF('３　回答貼付シート'!Y1919="ほぼ毎日ある",3,))))</f>
        <v>0</v>
      </c>
      <c r="X1922" s="49">
        <f>IF('３　回答貼付シート'!Z1919="ない",0,IF('３　回答貼付シート'!Z1919="１～２日ある",1,IF('３　回答貼付シート'!Z1919="３～５日ある",2,IF('３　回答貼付シート'!Z1919="ほぼ毎日ある",3,))))</f>
        <v>0</v>
      </c>
      <c r="Y1922" s="49">
        <f>IF('３　回答貼付シート'!AA1919="ない",0,IF('３　回答貼付シート'!AA1919="１～２日ある",1,IF('３　回答貼付シート'!AA1919="３～５日ある",2,IF('３　回答貼付シート'!AA1919="ほぼ毎日ある",3,))))</f>
        <v>0</v>
      </c>
      <c r="Z1922" s="49">
        <f>IF('３　回答貼付シート'!AB1919="ない",0,IF('３　回答貼付シート'!AB1919="１～２日ある",1,IF('３　回答貼付シート'!AB1919="３～５日ある",2,IF('３　回答貼付シート'!AB1919="ほぼ毎日ある",3,))))</f>
        <v>0</v>
      </c>
      <c r="AA1922" s="49">
        <f>IF('３　回答貼付シート'!AC1919="ない",0,IF('３　回答貼付シート'!AC1919="１～２日ある",1,IF('３　回答貼付シート'!AC1919="３～５日ある",2,IF('３　回答貼付シート'!AC1919="ほぼ毎日ある",3,))))</f>
        <v>0</v>
      </c>
      <c r="AB1922" s="49">
        <f>IF('３　回答貼付シート'!AD1919="ない",0,IF('３　回答貼付シート'!AD1919="１～２日ある",1,IF('３　回答貼付シート'!AD1919="３～５日ある",2,IF('３　回答貼付シート'!AD1919="ほぼ毎日ある",3,))))</f>
        <v>0</v>
      </c>
      <c r="AC1922" s="49">
        <f>IF('３　回答貼付シート'!AE1919="ない",0,IF('３　回答貼付シート'!AE1919="１～２日ある",1,IF('３　回答貼付シート'!AE1919="３～５日ある",2,IF('３　回答貼付シート'!AE1919="ほぼ毎日ある",3,))))</f>
        <v>0</v>
      </c>
      <c r="AD1922" s="49">
        <f>IF('３　回答貼付シート'!AF1919="ない",0,IF('３　回答貼付シート'!AF1919="１～２日ある",1,IF('３　回答貼付シート'!AF1919="３～５日ある",2,IF('３　回答貼付シート'!AF1919="ほぼ毎日ある",3,))))</f>
        <v>0</v>
      </c>
      <c r="AE1922" s="49">
        <f>IF('３　回答貼付シート'!AG1919="ない",0,IF('３　回答貼付シート'!AG1919="１～２日ある",1,IF('３　回答貼付シート'!AG1919="３～５日ある",2,IF('３　回答貼付シート'!AG1919="ほぼ毎日ある",3,))))</f>
        <v>0</v>
      </c>
      <c r="AF1922" s="49">
        <f>IF('３　回答貼付シート'!AH1919="ない",0,IF('３　回答貼付シート'!AH1919="１～２日ある",1,IF('３　回答貼付シート'!AH1919="３～５日ある",2,IF('３　回答貼付シート'!AH1919="ほぼ毎日ある",3,))))</f>
        <v>0</v>
      </c>
      <c r="AG1922" s="49">
        <f>IF('３　回答貼付シート'!AI1919="ない",0,IF('３　回答貼付シート'!AI1919="１～２日ある",1,IF('３　回答貼付シート'!AI1919="３～５日ある",2,IF('３　回答貼付シート'!AI1919="ほぼ毎日ある",3,))))</f>
        <v>0</v>
      </c>
      <c r="AH1922" s="49">
        <f>IF('３　回答貼付シート'!AJ1919="ない",0,IF('３　回答貼付シート'!AJ1919="１～２日ある",1,IF('３　回答貼付シート'!AJ1919="３～５日ある",2,IF('３　回答貼付シート'!AJ1919="ほぼ毎日ある",3,))))</f>
        <v>0</v>
      </c>
      <c r="AI1922" s="49">
        <f>IF('３　回答貼付シート'!AK1919="ない",0,IF('３　回答貼付シート'!AK1919="１～２日ある",1,IF('３　回答貼付シート'!AK1919="３～５日ある",2,IF('３　回答貼付シート'!AK1919="ほぼ毎日ある",3,))))</f>
        <v>0</v>
      </c>
      <c r="AJ1922" s="49">
        <f>IF('３　回答貼付シート'!AL1919="ない",0,IF('３　回答貼付シート'!AL1919="１～２日ある",1,IF('３　回答貼付シート'!AL1919="３～５日ある",2,IF('３　回答貼付シート'!AL1919="ほぼ毎日ある",3,))))</f>
        <v>0</v>
      </c>
      <c r="AK1922" s="49">
        <f>IF('３　回答貼付シート'!AM1919="ない",0,IF('３　回答貼付シート'!AM1919="１～２日ある",1,IF('３　回答貼付シート'!AM1919="３～５日ある",2,IF('３　回答貼付シート'!AM1919="ほぼ毎日ある",3,))))</f>
        <v>0</v>
      </c>
      <c r="AL1922" s="49">
        <f>'３　回答貼付シート'!$AN1919</f>
        <v>0</v>
      </c>
      <c r="AM1922" s="49" t="str">
        <f t="shared" si="208"/>
        <v/>
      </c>
      <c r="AN1922" s="49" t="str">
        <f t="shared" si="209"/>
        <v/>
      </c>
      <c r="AO1922" s="49" t="str">
        <f t="shared" si="210"/>
        <v/>
      </c>
      <c r="AP1922" s="49" t="str">
        <f t="shared" si="211"/>
        <v/>
      </c>
      <c r="AQ1922" s="49" t="str">
        <f t="shared" si="212"/>
        <v/>
      </c>
      <c r="AR1922" t="str">
        <f t="shared" si="213"/>
        <v>0</v>
      </c>
      <c r="AT1922" s="42"/>
    </row>
    <row r="1923" spans="1:46">
      <c r="A1923" s="49"/>
      <c r="B1923" s="49">
        <f t="shared" si="207"/>
        <v>0</v>
      </c>
      <c r="C1923" s="49">
        <f>IF('３　回答貼付シート'!$F1920&lt;&gt;0,VLOOKUP('３　回答貼付シート'!$F1920,$AR$2048:$AS$2054,2,FALSE),0)</f>
        <v>0</v>
      </c>
      <c r="D1923" s="49">
        <f>IF('３　回答貼付シート'!$G1920&lt;&gt;0,VLOOKUP(('３　回答貼付シート'!$G1920), $AR$2048:$AS$2054,2,FALSE),0)</f>
        <v>0</v>
      </c>
      <c r="E1923" s="49">
        <f>'３　回答貼付シート'!$H1920</f>
        <v>0</v>
      </c>
      <c r="F1923" s="49">
        <f>IF(E1923=0,0,VLOOKUP($B1923,'２　情報入力シート'!$A$2:$E$2049,5))</f>
        <v>0</v>
      </c>
      <c r="G1923" s="49">
        <f>IF('３　回答貼付シート'!I1920="ない",0,IF('３　回答貼付シート'!I1920="１～２日ある",1,IF('３　回答貼付シート'!I1920="３～５日ある",2,IF('３　回答貼付シート'!I1920="ほぼ毎日ある",3,))))</f>
        <v>0</v>
      </c>
      <c r="H1923" s="49">
        <f>IF('３　回答貼付シート'!J1920="ない",0,IF('３　回答貼付シート'!J1920="１～２日ある",1,IF('３　回答貼付シート'!J1920="３～５日ある",2,IF('３　回答貼付シート'!J1920="ほぼ毎日ある",3,))))</f>
        <v>0</v>
      </c>
      <c r="I1923" s="49">
        <f>IF('３　回答貼付シート'!K1920="ない",0,IF('３　回答貼付シート'!K1920="１～２日ある",1,IF('３　回答貼付シート'!K1920="３～５日ある",2,IF('３　回答貼付シート'!K1920="ほぼ毎日ある",3,))))</f>
        <v>0</v>
      </c>
      <c r="J1923" s="49">
        <f>IF('３　回答貼付シート'!L1920="ない",0,IF('３　回答貼付シート'!L1920="１～２日ある",1,IF('３　回答貼付シート'!L1920="３～５日ある",2,IF('３　回答貼付シート'!L1920="ほぼ毎日ある",3,))))</f>
        <v>0</v>
      </c>
      <c r="K1923" s="49">
        <f>IF('３　回答貼付シート'!M1920="ない",0,IF('３　回答貼付シート'!M1920="１～２日ある",1,IF('３　回答貼付シート'!M1920="３～５日ある",2,IF('３　回答貼付シート'!M1920="ほぼ毎日ある",3,))))</f>
        <v>0</v>
      </c>
      <c r="L1923" s="49">
        <f>IF('３　回答貼付シート'!N1920="ない",0,IF('３　回答貼付シート'!N1920="１～２日ある",1,IF('３　回答貼付シート'!N1920="３～５日ある",2,IF('３　回答貼付シート'!N1920="ほぼ毎日ある",3,))))</f>
        <v>0</v>
      </c>
      <c r="M1923" s="49">
        <f>IF('３　回答貼付シート'!O1920="ない",0,IF('３　回答貼付シート'!O1920="１～２日ある",1,IF('３　回答貼付シート'!O1920="３～５日ある",2,IF('３　回答貼付シート'!O1920="ほぼ毎日ある",3,))))</f>
        <v>0</v>
      </c>
      <c r="N1923" s="49">
        <f>IF('３　回答貼付シート'!P1920="ない",0,IF('３　回答貼付シート'!P1920="１～２日ある",1,IF('３　回答貼付シート'!P1920="３～５日ある",2,IF('３　回答貼付シート'!P1920="ほぼ毎日ある",3,))))</f>
        <v>0</v>
      </c>
      <c r="O1923" s="49">
        <f>IF('３　回答貼付シート'!Q1920="ない",0,IF('３　回答貼付シート'!Q1920="１～２日ある",1,IF('３　回答貼付シート'!Q1920="３～５日ある",2,IF('３　回答貼付シート'!Q1920="ほぼ毎日ある",3,))))</f>
        <v>0</v>
      </c>
      <c r="P1923" s="49">
        <f>IF('３　回答貼付シート'!R1920="ない",0,IF('３　回答貼付シート'!R1920="１～２日ある",1,IF('３　回答貼付シート'!R1920="３～５日ある",2,IF('３　回答貼付シート'!R1920="ほぼ毎日ある",3,))))</f>
        <v>0</v>
      </c>
      <c r="Q1923" s="49">
        <f>IF('３　回答貼付シート'!S1920="ない",0,IF('３　回答貼付シート'!S1920="１～２日ある",1,IF('３　回答貼付シート'!S1920="３～５日ある",2,IF('３　回答貼付シート'!S1920="ほぼ毎日ある",3,))))</f>
        <v>0</v>
      </c>
      <c r="R1923" s="49">
        <f>IF('３　回答貼付シート'!T1920="ない",0,IF('３　回答貼付シート'!T1920="１～２日ある",1,IF('３　回答貼付シート'!T1920="３～５日ある",2,IF('３　回答貼付シート'!T1920="ほぼ毎日ある",3,))))</f>
        <v>0</v>
      </c>
      <c r="S1923" s="49">
        <f>IF('３　回答貼付シート'!U1920="ない",0,IF('３　回答貼付シート'!U1920="１～２日ある",1,IF('３　回答貼付シート'!U1920="３～５日ある",2,IF('３　回答貼付シート'!U1920="ほぼ毎日ある",3,))))</f>
        <v>0</v>
      </c>
      <c r="T1923" s="49">
        <f>IF('３　回答貼付シート'!V1920="ない",0,IF('３　回答貼付シート'!V1920="１～２日ある",1,IF('３　回答貼付シート'!V1920="３～５日ある",2,IF('３　回答貼付シート'!V1920="ほぼ毎日ある",3,))))</f>
        <v>0</v>
      </c>
      <c r="U1923" s="49">
        <f>IF('３　回答貼付シート'!W1920="ない",0,IF('３　回答貼付シート'!W1920="１～２日ある",1,IF('３　回答貼付シート'!W1920="３～５日ある",2,IF('３　回答貼付シート'!W1920="ほぼ毎日ある",3,))))</f>
        <v>0</v>
      </c>
      <c r="V1923" s="49">
        <f>IF('３　回答貼付シート'!X1920="ない",0,IF('３　回答貼付シート'!X1920="１～２日ある",1,IF('３　回答貼付シート'!X1920="３～５日ある",2,IF('３　回答貼付シート'!X1920="ほぼ毎日ある",3,))))</f>
        <v>0</v>
      </c>
      <c r="W1923" s="49">
        <f>IF('３　回答貼付シート'!Y1920="ない",0,IF('３　回答貼付シート'!Y1920="１～２日ある",1,IF('３　回答貼付シート'!Y1920="３～５日ある",2,IF('３　回答貼付シート'!Y1920="ほぼ毎日ある",3,))))</f>
        <v>0</v>
      </c>
      <c r="X1923" s="49">
        <f>IF('３　回答貼付シート'!Z1920="ない",0,IF('３　回答貼付シート'!Z1920="１～２日ある",1,IF('３　回答貼付シート'!Z1920="３～５日ある",2,IF('３　回答貼付シート'!Z1920="ほぼ毎日ある",3,))))</f>
        <v>0</v>
      </c>
      <c r="Y1923" s="49">
        <f>IF('３　回答貼付シート'!AA1920="ない",0,IF('３　回答貼付シート'!AA1920="１～２日ある",1,IF('３　回答貼付シート'!AA1920="３～５日ある",2,IF('３　回答貼付シート'!AA1920="ほぼ毎日ある",3,))))</f>
        <v>0</v>
      </c>
      <c r="Z1923" s="49">
        <f>IF('３　回答貼付シート'!AB1920="ない",0,IF('３　回答貼付シート'!AB1920="１～２日ある",1,IF('３　回答貼付シート'!AB1920="３～５日ある",2,IF('３　回答貼付シート'!AB1920="ほぼ毎日ある",3,))))</f>
        <v>0</v>
      </c>
      <c r="AA1923" s="49">
        <f>IF('３　回答貼付シート'!AC1920="ない",0,IF('３　回答貼付シート'!AC1920="１～２日ある",1,IF('３　回答貼付シート'!AC1920="３～５日ある",2,IF('３　回答貼付シート'!AC1920="ほぼ毎日ある",3,))))</f>
        <v>0</v>
      </c>
      <c r="AB1923" s="49">
        <f>IF('３　回答貼付シート'!AD1920="ない",0,IF('３　回答貼付シート'!AD1920="１～２日ある",1,IF('３　回答貼付シート'!AD1920="３～５日ある",2,IF('３　回答貼付シート'!AD1920="ほぼ毎日ある",3,))))</f>
        <v>0</v>
      </c>
      <c r="AC1923" s="49">
        <f>IF('３　回答貼付シート'!AE1920="ない",0,IF('３　回答貼付シート'!AE1920="１～２日ある",1,IF('３　回答貼付シート'!AE1920="３～５日ある",2,IF('３　回答貼付シート'!AE1920="ほぼ毎日ある",3,))))</f>
        <v>0</v>
      </c>
      <c r="AD1923" s="49">
        <f>IF('３　回答貼付シート'!AF1920="ない",0,IF('３　回答貼付シート'!AF1920="１～２日ある",1,IF('３　回答貼付シート'!AF1920="３～５日ある",2,IF('３　回答貼付シート'!AF1920="ほぼ毎日ある",3,))))</f>
        <v>0</v>
      </c>
      <c r="AE1923" s="49">
        <f>IF('３　回答貼付シート'!AG1920="ない",0,IF('３　回答貼付シート'!AG1920="１～２日ある",1,IF('３　回答貼付シート'!AG1920="３～５日ある",2,IF('３　回答貼付シート'!AG1920="ほぼ毎日ある",3,))))</f>
        <v>0</v>
      </c>
      <c r="AF1923" s="49">
        <f>IF('３　回答貼付シート'!AH1920="ない",0,IF('３　回答貼付シート'!AH1920="１～２日ある",1,IF('３　回答貼付シート'!AH1920="３～５日ある",2,IF('３　回答貼付シート'!AH1920="ほぼ毎日ある",3,))))</f>
        <v>0</v>
      </c>
      <c r="AG1923" s="49">
        <f>IF('３　回答貼付シート'!AI1920="ない",0,IF('３　回答貼付シート'!AI1920="１～２日ある",1,IF('３　回答貼付シート'!AI1920="３～５日ある",2,IF('３　回答貼付シート'!AI1920="ほぼ毎日ある",3,))))</f>
        <v>0</v>
      </c>
      <c r="AH1923" s="49">
        <f>IF('３　回答貼付シート'!AJ1920="ない",0,IF('３　回答貼付シート'!AJ1920="１～２日ある",1,IF('３　回答貼付シート'!AJ1920="３～５日ある",2,IF('３　回答貼付シート'!AJ1920="ほぼ毎日ある",3,))))</f>
        <v>0</v>
      </c>
      <c r="AI1923" s="49">
        <f>IF('３　回答貼付シート'!AK1920="ない",0,IF('３　回答貼付シート'!AK1920="１～２日ある",1,IF('３　回答貼付シート'!AK1920="３～５日ある",2,IF('３　回答貼付シート'!AK1920="ほぼ毎日ある",3,))))</f>
        <v>0</v>
      </c>
      <c r="AJ1923" s="49">
        <f>IF('３　回答貼付シート'!AL1920="ない",0,IF('３　回答貼付シート'!AL1920="１～２日ある",1,IF('３　回答貼付シート'!AL1920="３～５日ある",2,IF('３　回答貼付シート'!AL1920="ほぼ毎日ある",3,))))</f>
        <v>0</v>
      </c>
      <c r="AK1923" s="49">
        <f>IF('３　回答貼付シート'!AM1920="ない",0,IF('３　回答貼付シート'!AM1920="１～２日ある",1,IF('３　回答貼付シート'!AM1920="３～５日ある",2,IF('３　回答貼付シート'!AM1920="ほぼ毎日ある",3,))))</f>
        <v>0</v>
      </c>
      <c r="AL1923" s="49">
        <f>'３　回答貼付シート'!$AN1920</f>
        <v>0</v>
      </c>
      <c r="AM1923" s="49" t="str">
        <f t="shared" si="208"/>
        <v/>
      </c>
      <c r="AN1923" s="49" t="str">
        <f t="shared" si="209"/>
        <v/>
      </c>
      <c r="AO1923" s="49" t="str">
        <f t="shared" si="210"/>
        <v/>
      </c>
      <c r="AP1923" s="49" t="str">
        <f t="shared" si="211"/>
        <v/>
      </c>
      <c r="AQ1923" s="49" t="str">
        <f t="shared" si="212"/>
        <v/>
      </c>
      <c r="AR1923" t="str">
        <f t="shared" si="213"/>
        <v>0</v>
      </c>
      <c r="AT1923" s="42"/>
    </row>
    <row r="1924" spans="1:46">
      <c r="A1924" s="49"/>
      <c r="B1924" s="49">
        <f t="shared" si="207"/>
        <v>0</v>
      </c>
      <c r="C1924" s="49">
        <f>IF('３　回答貼付シート'!$F1921&lt;&gt;0,VLOOKUP('３　回答貼付シート'!$F1921,$AR$2048:$AS$2054,2,FALSE),0)</f>
        <v>0</v>
      </c>
      <c r="D1924" s="49">
        <f>IF('３　回答貼付シート'!$G1921&lt;&gt;0,VLOOKUP(('３　回答貼付シート'!$G1921), $AR$2048:$AS$2054,2,FALSE),0)</f>
        <v>0</v>
      </c>
      <c r="E1924" s="49">
        <f>'３　回答貼付シート'!$H1921</f>
        <v>0</v>
      </c>
      <c r="F1924" s="49">
        <f>IF(E1924=0,0,VLOOKUP($B1924,'２　情報入力シート'!$A$2:$E$2049,5))</f>
        <v>0</v>
      </c>
      <c r="G1924" s="49">
        <f>IF('３　回答貼付シート'!I1921="ない",0,IF('３　回答貼付シート'!I1921="１～２日ある",1,IF('３　回答貼付シート'!I1921="３～５日ある",2,IF('３　回答貼付シート'!I1921="ほぼ毎日ある",3,))))</f>
        <v>0</v>
      </c>
      <c r="H1924" s="49">
        <f>IF('３　回答貼付シート'!J1921="ない",0,IF('３　回答貼付シート'!J1921="１～２日ある",1,IF('３　回答貼付シート'!J1921="３～５日ある",2,IF('３　回答貼付シート'!J1921="ほぼ毎日ある",3,))))</f>
        <v>0</v>
      </c>
      <c r="I1924" s="49">
        <f>IF('３　回答貼付シート'!K1921="ない",0,IF('３　回答貼付シート'!K1921="１～２日ある",1,IF('３　回答貼付シート'!K1921="３～５日ある",2,IF('３　回答貼付シート'!K1921="ほぼ毎日ある",3,))))</f>
        <v>0</v>
      </c>
      <c r="J1924" s="49">
        <f>IF('３　回答貼付シート'!L1921="ない",0,IF('３　回答貼付シート'!L1921="１～２日ある",1,IF('３　回答貼付シート'!L1921="３～５日ある",2,IF('３　回答貼付シート'!L1921="ほぼ毎日ある",3,))))</f>
        <v>0</v>
      </c>
      <c r="K1924" s="49">
        <f>IF('３　回答貼付シート'!M1921="ない",0,IF('３　回答貼付シート'!M1921="１～２日ある",1,IF('３　回答貼付シート'!M1921="３～５日ある",2,IF('３　回答貼付シート'!M1921="ほぼ毎日ある",3,))))</f>
        <v>0</v>
      </c>
      <c r="L1924" s="49">
        <f>IF('３　回答貼付シート'!N1921="ない",0,IF('３　回答貼付シート'!N1921="１～２日ある",1,IF('３　回答貼付シート'!N1921="３～５日ある",2,IF('３　回答貼付シート'!N1921="ほぼ毎日ある",3,))))</f>
        <v>0</v>
      </c>
      <c r="M1924" s="49">
        <f>IF('３　回答貼付シート'!O1921="ない",0,IF('３　回答貼付シート'!O1921="１～２日ある",1,IF('３　回答貼付シート'!O1921="３～５日ある",2,IF('３　回答貼付シート'!O1921="ほぼ毎日ある",3,))))</f>
        <v>0</v>
      </c>
      <c r="N1924" s="49">
        <f>IF('３　回答貼付シート'!P1921="ない",0,IF('３　回答貼付シート'!P1921="１～２日ある",1,IF('３　回答貼付シート'!P1921="３～５日ある",2,IF('３　回答貼付シート'!P1921="ほぼ毎日ある",3,))))</f>
        <v>0</v>
      </c>
      <c r="O1924" s="49">
        <f>IF('３　回答貼付シート'!Q1921="ない",0,IF('３　回答貼付シート'!Q1921="１～２日ある",1,IF('３　回答貼付シート'!Q1921="３～５日ある",2,IF('３　回答貼付シート'!Q1921="ほぼ毎日ある",3,))))</f>
        <v>0</v>
      </c>
      <c r="P1924" s="49">
        <f>IF('３　回答貼付シート'!R1921="ない",0,IF('３　回答貼付シート'!R1921="１～２日ある",1,IF('３　回答貼付シート'!R1921="３～５日ある",2,IF('３　回答貼付シート'!R1921="ほぼ毎日ある",3,))))</f>
        <v>0</v>
      </c>
      <c r="Q1924" s="49">
        <f>IF('３　回答貼付シート'!S1921="ない",0,IF('３　回答貼付シート'!S1921="１～２日ある",1,IF('３　回答貼付シート'!S1921="３～５日ある",2,IF('３　回答貼付シート'!S1921="ほぼ毎日ある",3,))))</f>
        <v>0</v>
      </c>
      <c r="R1924" s="49">
        <f>IF('３　回答貼付シート'!T1921="ない",0,IF('３　回答貼付シート'!T1921="１～２日ある",1,IF('３　回答貼付シート'!T1921="３～５日ある",2,IF('３　回答貼付シート'!T1921="ほぼ毎日ある",3,))))</f>
        <v>0</v>
      </c>
      <c r="S1924" s="49">
        <f>IF('３　回答貼付シート'!U1921="ない",0,IF('３　回答貼付シート'!U1921="１～２日ある",1,IF('３　回答貼付シート'!U1921="３～５日ある",2,IF('３　回答貼付シート'!U1921="ほぼ毎日ある",3,))))</f>
        <v>0</v>
      </c>
      <c r="T1924" s="49">
        <f>IF('３　回答貼付シート'!V1921="ない",0,IF('３　回答貼付シート'!V1921="１～２日ある",1,IF('３　回答貼付シート'!V1921="３～５日ある",2,IF('３　回答貼付シート'!V1921="ほぼ毎日ある",3,))))</f>
        <v>0</v>
      </c>
      <c r="U1924" s="49">
        <f>IF('３　回答貼付シート'!W1921="ない",0,IF('３　回答貼付シート'!W1921="１～２日ある",1,IF('３　回答貼付シート'!W1921="３～５日ある",2,IF('３　回答貼付シート'!W1921="ほぼ毎日ある",3,))))</f>
        <v>0</v>
      </c>
      <c r="V1924" s="49">
        <f>IF('３　回答貼付シート'!X1921="ない",0,IF('３　回答貼付シート'!X1921="１～２日ある",1,IF('３　回答貼付シート'!X1921="３～５日ある",2,IF('３　回答貼付シート'!X1921="ほぼ毎日ある",3,))))</f>
        <v>0</v>
      </c>
      <c r="W1924" s="49">
        <f>IF('３　回答貼付シート'!Y1921="ない",0,IF('３　回答貼付シート'!Y1921="１～２日ある",1,IF('３　回答貼付シート'!Y1921="３～５日ある",2,IF('３　回答貼付シート'!Y1921="ほぼ毎日ある",3,))))</f>
        <v>0</v>
      </c>
      <c r="X1924" s="49">
        <f>IF('３　回答貼付シート'!Z1921="ない",0,IF('３　回答貼付シート'!Z1921="１～２日ある",1,IF('３　回答貼付シート'!Z1921="３～５日ある",2,IF('３　回答貼付シート'!Z1921="ほぼ毎日ある",3,))))</f>
        <v>0</v>
      </c>
      <c r="Y1924" s="49">
        <f>IF('３　回答貼付シート'!AA1921="ない",0,IF('３　回答貼付シート'!AA1921="１～２日ある",1,IF('３　回答貼付シート'!AA1921="３～５日ある",2,IF('３　回答貼付シート'!AA1921="ほぼ毎日ある",3,))))</f>
        <v>0</v>
      </c>
      <c r="Z1924" s="49">
        <f>IF('３　回答貼付シート'!AB1921="ない",0,IF('３　回答貼付シート'!AB1921="１～２日ある",1,IF('３　回答貼付シート'!AB1921="３～５日ある",2,IF('３　回答貼付シート'!AB1921="ほぼ毎日ある",3,))))</f>
        <v>0</v>
      </c>
      <c r="AA1924" s="49">
        <f>IF('３　回答貼付シート'!AC1921="ない",0,IF('３　回答貼付シート'!AC1921="１～２日ある",1,IF('３　回答貼付シート'!AC1921="３～５日ある",2,IF('３　回答貼付シート'!AC1921="ほぼ毎日ある",3,))))</f>
        <v>0</v>
      </c>
      <c r="AB1924" s="49">
        <f>IF('３　回答貼付シート'!AD1921="ない",0,IF('３　回答貼付シート'!AD1921="１～２日ある",1,IF('３　回答貼付シート'!AD1921="３～５日ある",2,IF('３　回答貼付シート'!AD1921="ほぼ毎日ある",3,))))</f>
        <v>0</v>
      </c>
      <c r="AC1924" s="49">
        <f>IF('３　回答貼付シート'!AE1921="ない",0,IF('３　回答貼付シート'!AE1921="１～２日ある",1,IF('３　回答貼付シート'!AE1921="３～５日ある",2,IF('３　回答貼付シート'!AE1921="ほぼ毎日ある",3,))))</f>
        <v>0</v>
      </c>
      <c r="AD1924" s="49">
        <f>IF('３　回答貼付シート'!AF1921="ない",0,IF('３　回答貼付シート'!AF1921="１～２日ある",1,IF('３　回答貼付シート'!AF1921="３～５日ある",2,IF('３　回答貼付シート'!AF1921="ほぼ毎日ある",3,))))</f>
        <v>0</v>
      </c>
      <c r="AE1924" s="49">
        <f>IF('３　回答貼付シート'!AG1921="ない",0,IF('３　回答貼付シート'!AG1921="１～２日ある",1,IF('３　回答貼付シート'!AG1921="３～５日ある",2,IF('３　回答貼付シート'!AG1921="ほぼ毎日ある",3,))))</f>
        <v>0</v>
      </c>
      <c r="AF1924" s="49">
        <f>IF('３　回答貼付シート'!AH1921="ない",0,IF('３　回答貼付シート'!AH1921="１～２日ある",1,IF('３　回答貼付シート'!AH1921="３～５日ある",2,IF('３　回答貼付シート'!AH1921="ほぼ毎日ある",3,))))</f>
        <v>0</v>
      </c>
      <c r="AG1924" s="49">
        <f>IF('３　回答貼付シート'!AI1921="ない",0,IF('３　回答貼付シート'!AI1921="１～２日ある",1,IF('３　回答貼付シート'!AI1921="３～５日ある",2,IF('３　回答貼付シート'!AI1921="ほぼ毎日ある",3,))))</f>
        <v>0</v>
      </c>
      <c r="AH1924" s="49">
        <f>IF('３　回答貼付シート'!AJ1921="ない",0,IF('３　回答貼付シート'!AJ1921="１～２日ある",1,IF('３　回答貼付シート'!AJ1921="３～５日ある",2,IF('３　回答貼付シート'!AJ1921="ほぼ毎日ある",3,))))</f>
        <v>0</v>
      </c>
      <c r="AI1924" s="49">
        <f>IF('３　回答貼付シート'!AK1921="ない",0,IF('３　回答貼付シート'!AK1921="１～２日ある",1,IF('３　回答貼付シート'!AK1921="３～５日ある",2,IF('３　回答貼付シート'!AK1921="ほぼ毎日ある",3,))))</f>
        <v>0</v>
      </c>
      <c r="AJ1924" s="49">
        <f>IF('３　回答貼付シート'!AL1921="ない",0,IF('３　回答貼付シート'!AL1921="１～２日ある",1,IF('３　回答貼付シート'!AL1921="３～５日ある",2,IF('３　回答貼付シート'!AL1921="ほぼ毎日ある",3,))))</f>
        <v>0</v>
      </c>
      <c r="AK1924" s="49">
        <f>IF('３　回答貼付シート'!AM1921="ない",0,IF('３　回答貼付シート'!AM1921="１～２日ある",1,IF('３　回答貼付シート'!AM1921="３～５日ある",2,IF('３　回答貼付シート'!AM1921="ほぼ毎日ある",3,))))</f>
        <v>0</v>
      </c>
      <c r="AL1924" s="49">
        <f>'３　回答貼付シート'!$AN1921</f>
        <v>0</v>
      </c>
      <c r="AM1924" s="49" t="str">
        <f t="shared" si="208"/>
        <v/>
      </c>
      <c r="AN1924" s="49" t="str">
        <f t="shared" si="209"/>
        <v/>
      </c>
      <c r="AO1924" s="49" t="str">
        <f t="shared" si="210"/>
        <v/>
      </c>
      <c r="AP1924" s="49" t="str">
        <f t="shared" si="211"/>
        <v/>
      </c>
      <c r="AQ1924" s="49" t="str">
        <f t="shared" si="212"/>
        <v/>
      </c>
      <c r="AR1924" t="str">
        <f t="shared" si="213"/>
        <v>0</v>
      </c>
      <c r="AT1924" s="42"/>
    </row>
    <row r="1925" spans="1:46">
      <c r="A1925" s="49"/>
      <c r="B1925" s="49">
        <f t="shared" si="207"/>
        <v>0</v>
      </c>
      <c r="C1925" s="49">
        <f>IF('３　回答貼付シート'!$F1922&lt;&gt;0,VLOOKUP('３　回答貼付シート'!$F1922,$AR$2048:$AS$2054,2,FALSE),0)</f>
        <v>0</v>
      </c>
      <c r="D1925" s="49">
        <f>IF('３　回答貼付シート'!$G1922&lt;&gt;0,VLOOKUP(('３　回答貼付シート'!$G1922), $AR$2048:$AS$2054,2,FALSE),0)</f>
        <v>0</v>
      </c>
      <c r="E1925" s="49">
        <f>'３　回答貼付シート'!$H1922</f>
        <v>0</v>
      </c>
      <c r="F1925" s="49">
        <f>IF(E1925=0,0,VLOOKUP($B1925,'２　情報入力シート'!$A$2:$E$2049,5))</f>
        <v>0</v>
      </c>
      <c r="G1925" s="49">
        <f>IF('３　回答貼付シート'!I1922="ない",0,IF('３　回答貼付シート'!I1922="１～２日ある",1,IF('３　回答貼付シート'!I1922="３～５日ある",2,IF('３　回答貼付シート'!I1922="ほぼ毎日ある",3,))))</f>
        <v>0</v>
      </c>
      <c r="H1925" s="49">
        <f>IF('３　回答貼付シート'!J1922="ない",0,IF('３　回答貼付シート'!J1922="１～２日ある",1,IF('３　回答貼付シート'!J1922="３～５日ある",2,IF('３　回答貼付シート'!J1922="ほぼ毎日ある",3,))))</f>
        <v>0</v>
      </c>
      <c r="I1925" s="49">
        <f>IF('３　回答貼付シート'!K1922="ない",0,IF('３　回答貼付シート'!K1922="１～２日ある",1,IF('３　回答貼付シート'!K1922="３～５日ある",2,IF('３　回答貼付シート'!K1922="ほぼ毎日ある",3,))))</f>
        <v>0</v>
      </c>
      <c r="J1925" s="49">
        <f>IF('３　回答貼付シート'!L1922="ない",0,IF('３　回答貼付シート'!L1922="１～２日ある",1,IF('３　回答貼付シート'!L1922="３～５日ある",2,IF('３　回答貼付シート'!L1922="ほぼ毎日ある",3,))))</f>
        <v>0</v>
      </c>
      <c r="K1925" s="49">
        <f>IF('３　回答貼付シート'!M1922="ない",0,IF('３　回答貼付シート'!M1922="１～２日ある",1,IF('３　回答貼付シート'!M1922="３～５日ある",2,IF('３　回答貼付シート'!M1922="ほぼ毎日ある",3,))))</f>
        <v>0</v>
      </c>
      <c r="L1925" s="49">
        <f>IF('３　回答貼付シート'!N1922="ない",0,IF('３　回答貼付シート'!N1922="１～２日ある",1,IF('３　回答貼付シート'!N1922="３～５日ある",2,IF('３　回答貼付シート'!N1922="ほぼ毎日ある",3,))))</f>
        <v>0</v>
      </c>
      <c r="M1925" s="49">
        <f>IF('３　回答貼付シート'!O1922="ない",0,IF('３　回答貼付シート'!O1922="１～２日ある",1,IF('３　回答貼付シート'!O1922="３～５日ある",2,IF('３　回答貼付シート'!O1922="ほぼ毎日ある",3,))))</f>
        <v>0</v>
      </c>
      <c r="N1925" s="49">
        <f>IF('３　回答貼付シート'!P1922="ない",0,IF('３　回答貼付シート'!P1922="１～２日ある",1,IF('３　回答貼付シート'!P1922="３～５日ある",2,IF('３　回答貼付シート'!P1922="ほぼ毎日ある",3,))))</f>
        <v>0</v>
      </c>
      <c r="O1925" s="49">
        <f>IF('３　回答貼付シート'!Q1922="ない",0,IF('３　回答貼付シート'!Q1922="１～２日ある",1,IF('３　回答貼付シート'!Q1922="３～５日ある",2,IF('３　回答貼付シート'!Q1922="ほぼ毎日ある",3,))))</f>
        <v>0</v>
      </c>
      <c r="P1925" s="49">
        <f>IF('３　回答貼付シート'!R1922="ない",0,IF('３　回答貼付シート'!R1922="１～２日ある",1,IF('３　回答貼付シート'!R1922="３～５日ある",2,IF('３　回答貼付シート'!R1922="ほぼ毎日ある",3,))))</f>
        <v>0</v>
      </c>
      <c r="Q1925" s="49">
        <f>IF('３　回答貼付シート'!S1922="ない",0,IF('３　回答貼付シート'!S1922="１～２日ある",1,IF('３　回答貼付シート'!S1922="３～５日ある",2,IF('３　回答貼付シート'!S1922="ほぼ毎日ある",3,))))</f>
        <v>0</v>
      </c>
      <c r="R1925" s="49">
        <f>IF('３　回答貼付シート'!T1922="ない",0,IF('３　回答貼付シート'!T1922="１～２日ある",1,IF('３　回答貼付シート'!T1922="３～５日ある",2,IF('３　回答貼付シート'!T1922="ほぼ毎日ある",3,))))</f>
        <v>0</v>
      </c>
      <c r="S1925" s="49">
        <f>IF('３　回答貼付シート'!U1922="ない",0,IF('３　回答貼付シート'!U1922="１～２日ある",1,IF('３　回答貼付シート'!U1922="３～５日ある",2,IF('３　回答貼付シート'!U1922="ほぼ毎日ある",3,))))</f>
        <v>0</v>
      </c>
      <c r="T1925" s="49">
        <f>IF('３　回答貼付シート'!V1922="ない",0,IF('３　回答貼付シート'!V1922="１～２日ある",1,IF('３　回答貼付シート'!V1922="３～５日ある",2,IF('３　回答貼付シート'!V1922="ほぼ毎日ある",3,))))</f>
        <v>0</v>
      </c>
      <c r="U1925" s="49">
        <f>IF('３　回答貼付シート'!W1922="ない",0,IF('３　回答貼付シート'!W1922="１～２日ある",1,IF('３　回答貼付シート'!W1922="３～５日ある",2,IF('３　回答貼付シート'!W1922="ほぼ毎日ある",3,))))</f>
        <v>0</v>
      </c>
      <c r="V1925" s="49">
        <f>IF('３　回答貼付シート'!X1922="ない",0,IF('３　回答貼付シート'!X1922="１～２日ある",1,IF('３　回答貼付シート'!X1922="３～５日ある",2,IF('３　回答貼付シート'!X1922="ほぼ毎日ある",3,))))</f>
        <v>0</v>
      </c>
      <c r="W1925" s="49">
        <f>IF('３　回答貼付シート'!Y1922="ない",0,IF('３　回答貼付シート'!Y1922="１～２日ある",1,IF('３　回答貼付シート'!Y1922="３～５日ある",2,IF('３　回答貼付シート'!Y1922="ほぼ毎日ある",3,))))</f>
        <v>0</v>
      </c>
      <c r="X1925" s="49">
        <f>IF('３　回答貼付シート'!Z1922="ない",0,IF('３　回答貼付シート'!Z1922="１～２日ある",1,IF('３　回答貼付シート'!Z1922="３～５日ある",2,IF('３　回答貼付シート'!Z1922="ほぼ毎日ある",3,))))</f>
        <v>0</v>
      </c>
      <c r="Y1925" s="49">
        <f>IF('３　回答貼付シート'!AA1922="ない",0,IF('３　回答貼付シート'!AA1922="１～２日ある",1,IF('３　回答貼付シート'!AA1922="３～５日ある",2,IF('３　回答貼付シート'!AA1922="ほぼ毎日ある",3,))))</f>
        <v>0</v>
      </c>
      <c r="Z1925" s="49">
        <f>IF('３　回答貼付シート'!AB1922="ない",0,IF('３　回答貼付シート'!AB1922="１～２日ある",1,IF('３　回答貼付シート'!AB1922="３～５日ある",2,IF('３　回答貼付シート'!AB1922="ほぼ毎日ある",3,))))</f>
        <v>0</v>
      </c>
      <c r="AA1925" s="49">
        <f>IF('３　回答貼付シート'!AC1922="ない",0,IF('３　回答貼付シート'!AC1922="１～２日ある",1,IF('３　回答貼付シート'!AC1922="３～５日ある",2,IF('３　回答貼付シート'!AC1922="ほぼ毎日ある",3,))))</f>
        <v>0</v>
      </c>
      <c r="AB1925" s="49">
        <f>IF('３　回答貼付シート'!AD1922="ない",0,IF('３　回答貼付シート'!AD1922="１～２日ある",1,IF('３　回答貼付シート'!AD1922="３～５日ある",2,IF('３　回答貼付シート'!AD1922="ほぼ毎日ある",3,))))</f>
        <v>0</v>
      </c>
      <c r="AC1925" s="49">
        <f>IF('３　回答貼付シート'!AE1922="ない",0,IF('３　回答貼付シート'!AE1922="１～２日ある",1,IF('３　回答貼付シート'!AE1922="３～５日ある",2,IF('３　回答貼付シート'!AE1922="ほぼ毎日ある",3,))))</f>
        <v>0</v>
      </c>
      <c r="AD1925" s="49">
        <f>IF('３　回答貼付シート'!AF1922="ない",0,IF('３　回答貼付シート'!AF1922="１～２日ある",1,IF('３　回答貼付シート'!AF1922="３～５日ある",2,IF('３　回答貼付シート'!AF1922="ほぼ毎日ある",3,))))</f>
        <v>0</v>
      </c>
      <c r="AE1925" s="49">
        <f>IF('３　回答貼付シート'!AG1922="ない",0,IF('３　回答貼付シート'!AG1922="１～２日ある",1,IF('３　回答貼付シート'!AG1922="３～５日ある",2,IF('３　回答貼付シート'!AG1922="ほぼ毎日ある",3,))))</f>
        <v>0</v>
      </c>
      <c r="AF1925" s="49">
        <f>IF('３　回答貼付シート'!AH1922="ない",0,IF('３　回答貼付シート'!AH1922="１～２日ある",1,IF('３　回答貼付シート'!AH1922="３～５日ある",2,IF('３　回答貼付シート'!AH1922="ほぼ毎日ある",3,))))</f>
        <v>0</v>
      </c>
      <c r="AG1925" s="49">
        <f>IF('３　回答貼付シート'!AI1922="ない",0,IF('３　回答貼付シート'!AI1922="１～２日ある",1,IF('３　回答貼付シート'!AI1922="３～５日ある",2,IF('３　回答貼付シート'!AI1922="ほぼ毎日ある",3,))))</f>
        <v>0</v>
      </c>
      <c r="AH1925" s="49">
        <f>IF('３　回答貼付シート'!AJ1922="ない",0,IF('３　回答貼付シート'!AJ1922="１～２日ある",1,IF('３　回答貼付シート'!AJ1922="３～５日ある",2,IF('３　回答貼付シート'!AJ1922="ほぼ毎日ある",3,))))</f>
        <v>0</v>
      </c>
      <c r="AI1925" s="49">
        <f>IF('３　回答貼付シート'!AK1922="ない",0,IF('３　回答貼付シート'!AK1922="１～２日ある",1,IF('３　回答貼付シート'!AK1922="３～５日ある",2,IF('３　回答貼付シート'!AK1922="ほぼ毎日ある",3,))))</f>
        <v>0</v>
      </c>
      <c r="AJ1925" s="49">
        <f>IF('３　回答貼付シート'!AL1922="ない",0,IF('３　回答貼付シート'!AL1922="１～２日ある",1,IF('３　回答貼付シート'!AL1922="３～５日ある",2,IF('３　回答貼付シート'!AL1922="ほぼ毎日ある",3,))))</f>
        <v>0</v>
      </c>
      <c r="AK1925" s="49">
        <f>IF('３　回答貼付シート'!AM1922="ない",0,IF('３　回答貼付シート'!AM1922="１～２日ある",1,IF('３　回答貼付シート'!AM1922="３～５日ある",2,IF('３　回答貼付シート'!AM1922="ほぼ毎日ある",3,))))</f>
        <v>0</v>
      </c>
      <c r="AL1925" s="49">
        <f>'３　回答貼付シート'!$AN1922</f>
        <v>0</v>
      </c>
      <c r="AM1925" s="49" t="str">
        <f t="shared" si="208"/>
        <v/>
      </c>
      <c r="AN1925" s="49" t="str">
        <f t="shared" si="209"/>
        <v/>
      </c>
      <c r="AO1925" s="49" t="str">
        <f t="shared" si="210"/>
        <v/>
      </c>
      <c r="AP1925" s="49" t="str">
        <f t="shared" si="211"/>
        <v/>
      </c>
      <c r="AQ1925" s="49" t="str">
        <f t="shared" si="212"/>
        <v/>
      </c>
      <c r="AR1925" t="str">
        <f t="shared" si="213"/>
        <v>0</v>
      </c>
      <c r="AT1925" s="42"/>
    </row>
    <row r="1926" spans="1:46">
      <c r="A1926" s="49"/>
      <c r="B1926" s="49">
        <f t="shared" ref="B1926:B1989" si="214">C1926*1000+D1926*100+E1926</f>
        <v>0</v>
      </c>
      <c r="C1926" s="49">
        <f>IF('３　回答貼付シート'!$F1923&lt;&gt;0,VLOOKUP('３　回答貼付シート'!$F1923,$AR$2048:$AS$2054,2,FALSE),0)</f>
        <v>0</v>
      </c>
      <c r="D1926" s="49">
        <f>IF('３　回答貼付シート'!$G1923&lt;&gt;0,VLOOKUP(('３　回答貼付シート'!$G1923), $AR$2048:$AS$2054,2,FALSE),0)</f>
        <v>0</v>
      </c>
      <c r="E1926" s="49">
        <f>'３　回答貼付シート'!$H1923</f>
        <v>0</v>
      </c>
      <c r="F1926" s="49">
        <f>IF(E1926=0,0,VLOOKUP($B1926,'２　情報入力シート'!$A$2:$E$2049,5))</f>
        <v>0</v>
      </c>
      <c r="G1926" s="49">
        <f>IF('３　回答貼付シート'!I1923="ない",0,IF('３　回答貼付シート'!I1923="１～２日ある",1,IF('３　回答貼付シート'!I1923="３～５日ある",2,IF('３　回答貼付シート'!I1923="ほぼ毎日ある",3,))))</f>
        <v>0</v>
      </c>
      <c r="H1926" s="49">
        <f>IF('３　回答貼付シート'!J1923="ない",0,IF('３　回答貼付シート'!J1923="１～２日ある",1,IF('３　回答貼付シート'!J1923="３～５日ある",2,IF('３　回答貼付シート'!J1923="ほぼ毎日ある",3,))))</f>
        <v>0</v>
      </c>
      <c r="I1926" s="49">
        <f>IF('３　回答貼付シート'!K1923="ない",0,IF('３　回答貼付シート'!K1923="１～２日ある",1,IF('３　回答貼付シート'!K1923="３～５日ある",2,IF('３　回答貼付シート'!K1923="ほぼ毎日ある",3,))))</f>
        <v>0</v>
      </c>
      <c r="J1926" s="49">
        <f>IF('３　回答貼付シート'!L1923="ない",0,IF('３　回答貼付シート'!L1923="１～２日ある",1,IF('３　回答貼付シート'!L1923="３～５日ある",2,IF('３　回答貼付シート'!L1923="ほぼ毎日ある",3,))))</f>
        <v>0</v>
      </c>
      <c r="K1926" s="49">
        <f>IF('３　回答貼付シート'!M1923="ない",0,IF('３　回答貼付シート'!M1923="１～２日ある",1,IF('３　回答貼付シート'!M1923="３～５日ある",2,IF('３　回答貼付シート'!M1923="ほぼ毎日ある",3,))))</f>
        <v>0</v>
      </c>
      <c r="L1926" s="49">
        <f>IF('３　回答貼付シート'!N1923="ない",0,IF('３　回答貼付シート'!N1923="１～２日ある",1,IF('３　回答貼付シート'!N1923="３～５日ある",2,IF('３　回答貼付シート'!N1923="ほぼ毎日ある",3,))))</f>
        <v>0</v>
      </c>
      <c r="M1926" s="49">
        <f>IF('３　回答貼付シート'!O1923="ない",0,IF('３　回答貼付シート'!O1923="１～２日ある",1,IF('３　回答貼付シート'!O1923="３～５日ある",2,IF('３　回答貼付シート'!O1923="ほぼ毎日ある",3,))))</f>
        <v>0</v>
      </c>
      <c r="N1926" s="49">
        <f>IF('３　回答貼付シート'!P1923="ない",0,IF('３　回答貼付シート'!P1923="１～２日ある",1,IF('３　回答貼付シート'!P1923="３～５日ある",2,IF('３　回答貼付シート'!P1923="ほぼ毎日ある",3,))))</f>
        <v>0</v>
      </c>
      <c r="O1926" s="49">
        <f>IF('３　回答貼付シート'!Q1923="ない",0,IF('３　回答貼付シート'!Q1923="１～２日ある",1,IF('３　回答貼付シート'!Q1923="３～５日ある",2,IF('３　回答貼付シート'!Q1923="ほぼ毎日ある",3,))))</f>
        <v>0</v>
      </c>
      <c r="P1926" s="49">
        <f>IF('３　回答貼付シート'!R1923="ない",0,IF('３　回答貼付シート'!R1923="１～２日ある",1,IF('３　回答貼付シート'!R1923="３～５日ある",2,IF('３　回答貼付シート'!R1923="ほぼ毎日ある",3,))))</f>
        <v>0</v>
      </c>
      <c r="Q1926" s="49">
        <f>IF('３　回答貼付シート'!S1923="ない",0,IF('３　回答貼付シート'!S1923="１～２日ある",1,IF('３　回答貼付シート'!S1923="３～５日ある",2,IF('３　回答貼付シート'!S1923="ほぼ毎日ある",3,))))</f>
        <v>0</v>
      </c>
      <c r="R1926" s="49">
        <f>IF('３　回答貼付シート'!T1923="ない",0,IF('３　回答貼付シート'!T1923="１～２日ある",1,IF('３　回答貼付シート'!T1923="３～５日ある",2,IF('３　回答貼付シート'!T1923="ほぼ毎日ある",3,))))</f>
        <v>0</v>
      </c>
      <c r="S1926" s="49">
        <f>IF('３　回答貼付シート'!U1923="ない",0,IF('３　回答貼付シート'!U1923="１～２日ある",1,IF('３　回答貼付シート'!U1923="３～５日ある",2,IF('３　回答貼付シート'!U1923="ほぼ毎日ある",3,))))</f>
        <v>0</v>
      </c>
      <c r="T1926" s="49">
        <f>IF('３　回答貼付シート'!V1923="ない",0,IF('３　回答貼付シート'!V1923="１～２日ある",1,IF('３　回答貼付シート'!V1923="３～５日ある",2,IF('３　回答貼付シート'!V1923="ほぼ毎日ある",3,))))</f>
        <v>0</v>
      </c>
      <c r="U1926" s="49">
        <f>IF('３　回答貼付シート'!W1923="ない",0,IF('３　回答貼付シート'!W1923="１～２日ある",1,IF('３　回答貼付シート'!W1923="３～５日ある",2,IF('３　回答貼付シート'!W1923="ほぼ毎日ある",3,))))</f>
        <v>0</v>
      </c>
      <c r="V1926" s="49">
        <f>IF('３　回答貼付シート'!X1923="ない",0,IF('３　回答貼付シート'!X1923="１～２日ある",1,IF('３　回答貼付シート'!X1923="３～５日ある",2,IF('３　回答貼付シート'!X1923="ほぼ毎日ある",3,))))</f>
        <v>0</v>
      </c>
      <c r="W1926" s="49">
        <f>IF('３　回答貼付シート'!Y1923="ない",0,IF('３　回答貼付シート'!Y1923="１～２日ある",1,IF('３　回答貼付シート'!Y1923="３～５日ある",2,IF('３　回答貼付シート'!Y1923="ほぼ毎日ある",3,))))</f>
        <v>0</v>
      </c>
      <c r="X1926" s="49">
        <f>IF('３　回答貼付シート'!Z1923="ない",0,IF('３　回答貼付シート'!Z1923="１～２日ある",1,IF('３　回答貼付シート'!Z1923="３～５日ある",2,IF('３　回答貼付シート'!Z1923="ほぼ毎日ある",3,))))</f>
        <v>0</v>
      </c>
      <c r="Y1926" s="49">
        <f>IF('３　回答貼付シート'!AA1923="ない",0,IF('３　回答貼付シート'!AA1923="１～２日ある",1,IF('３　回答貼付シート'!AA1923="３～５日ある",2,IF('３　回答貼付シート'!AA1923="ほぼ毎日ある",3,))))</f>
        <v>0</v>
      </c>
      <c r="Z1926" s="49">
        <f>IF('３　回答貼付シート'!AB1923="ない",0,IF('３　回答貼付シート'!AB1923="１～２日ある",1,IF('３　回答貼付シート'!AB1923="３～５日ある",2,IF('３　回答貼付シート'!AB1923="ほぼ毎日ある",3,))))</f>
        <v>0</v>
      </c>
      <c r="AA1926" s="49">
        <f>IF('３　回答貼付シート'!AC1923="ない",0,IF('３　回答貼付シート'!AC1923="１～２日ある",1,IF('３　回答貼付シート'!AC1923="３～５日ある",2,IF('３　回答貼付シート'!AC1923="ほぼ毎日ある",3,))))</f>
        <v>0</v>
      </c>
      <c r="AB1926" s="49">
        <f>IF('３　回答貼付シート'!AD1923="ない",0,IF('３　回答貼付シート'!AD1923="１～２日ある",1,IF('３　回答貼付シート'!AD1923="３～５日ある",2,IF('３　回答貼付シート'!AD1923="ほぼ毎日ある",3,))))</f>
        <v>0</v>
      </c>
      <c r="AC1926" s="49">
        <f>IF('３　回答貼付シート'!AE1923="ない",0,IF('３　回答貼付シート'!AE1923="１～２日ある",1,IF('３　回答貼付シート'!AE1923="３～５日ある",2,IF('３　回答貼付シート'!AE1923="ほぼ毎日ある",3,))))</f>
        <v>0</v>
      </c>
      <c r="AD1926" s="49">
        <f>IF('３　回答貼付シート'!AF1923="ない",0,IF('３　回答貼付シート'!AF1923="１～２日ある",1,IF('３　回答貼付シート'!AF1923="３～５日ある",2,IF('３　回答貼付シート'!AF1923="ほぼ毎日ある",3,))))</f>
        <v>0</v>
      </c>
      <c r="AE1926" s="49">
        <f>IF('３　回答貼付シート'!AG1923="ない",0,IF('３　回答貼付シート'!AG1923="１～２日ある",1,IF('３　回答貼付シート'!AG1923="３～５日ある",2,IF('３　回答貼付シート'!AG1923="ほぼ毎日ある",3,))))</f>
        <v>0</v>
      </c>
      <c r="AF1926" s="49">
        <f>IF('３　回答貼付シート'!AH1923="ない",0,IF('３　回答貼付シート'!AH1923="１～２日ある",1,IF('３　回答貼付シート'!AH1923="３～５日ある",2,IF('３　回答貼付シート'!AH1923="ほぼ毎日ある",3,))))</f>
        <v>0</v>
      </c>
      <c r="AG1926" s="49">
        <f>IF('３　回答貼付シート'!AI1923="ない",0,IF('３　回答貼付シート'!AI1923="１～２日ある",1,IF('３　回答貼付シート'!AI1923="３～５日ある",2,IF('３　回答貼付シート'!AI1923="ほぼ毎日ある",3,))))</f>
        <v>0</v>
      </c>
      <c r="AH1926" s="49">
        <f>IF('３　回答貼付シート'!AJ1923="ない",0,IF('３　回答貼付シート'!AJ1923="１～２日ある",1,IF('３　回答貼付シート'!AJ1923="３～５日ある",2,IF('３　回答貼付シート'!AJ1923="ほぼ毎日ある",3,))))</f>
        <v>0</v>
      </c>
      <c r="AI1926" s="49">
        <f>IF('３　回答貼付シート'!AK1923="ない",0,IF('３　回答貼付シート'!AK1923="１～２日ある",1,IF('３　回答貼付シート'!AK1923="３～５日ある",2,IF('３　回答貼付シート'!AK1923="ほぼ毎日ある",3,))))</f>
        <v>0</v>
      </c>
      <c r="AJ1926" s="49">
        <f>IF('３　回答貼付シート'!AL1923="ない",0,IF('３　回答貼付シート'!AL1923="１～２日ある",1,IF('３　回答貼付シート'!AL1923="３～５日ある",2,IF('３　回答貼付シート'!AL1923="ほぼ毎日ある",3,))))</f>
        <v>0</v>
      </c>
      <c r="AK1926" s="49">
        <f>IF('３　回答貼付シート'!AM1923="ない",0,IF('３　回答貼付シート'!AM1923="１～２日ある",1,IF('３　回答貼付シート'!AM1923="３～５日ある",2,IF('３　回答貼付シート'!AM1923="ほぼ毎日ある",3,))))</f>
        <v>0</v>
      </c>
      <c r="AL1926" s="49">
        <f>'３　回答貼付シート'!$AN1923</f>
        <v>0</v>
      </c>
      <c r="AM1926" s="49" t="str">
        <f t="shared" ref="AM1926:AM1989" si="215">IF(SUM(G1926:K1926)&gt;=9,"要サポ","")</f>
        <v/>
      </c>
      <c r="AN1926" s="49" t="str">
        <f t="shared" ref="AN1926:AN1989" si="216">IF(SUM(L1926:P1926)&gt;=9,"要サポ","")</f>
        <v/>
      </c>
      <c r="AO1926" s="49" t="str">
        <f t="shared" ref="AO1926:AO1989" si="217">IF(SUM(Q1926:U1926)&gt;=9,"要サポ","")</f>
        <v/>
      </c>
      <c r="AP1926" s="49" t="str">
        <f t="shared" ref="AP1926:AP1989" si="218">IF(SUM(V1926:Z1926)&gt;=9,"要サポ","")</f>
        <v/>
      </c>
      <c r="AQ1926" s="49" t="str">
        <f t="shared" ref="AQ1926:AQ1989" si="219">IF(COUNTIF(AM1926:AP1926,"要サポ")&gt;0,"要サポ","")</f>
        <v/>
      </c>
      <c r="AR1926" t="str">
        <f t="shared" ref="AR1926:AR1989" si="220">$C1926&amp;$AQ1926</f>
        <v>0</v>
      </c>
      <c r="AT1926" s="42"/>
    </row>
    <row r="1927" spans="1:46">
      <c r="A1927" s="49"/>
      <c r="B1927" s="49">
        <f t="shared" si="214"/>
        <v>0</v>
      </c>
      <c r="C1927" s="49">
        <f>IF('３　回答貼付シート'!$F1924&lt;&gt;0,VLOOKUP('３　回答貼付シート'!$F1924,$AR$2048:$AS$2054,2,FALSE),0)</f>
        <v>0</v>
      </c>
      <c r="D1927" s="49">
        <f>IF('３　回答貼付シート'!$G1924&lt;&gt;0,VLOOKUP(('３　回答貼付シート'!$G1924), $AR$2048:$AS$2054,2,FALSE),0)</f>
        <v>0</v>
      </c>
      <c r="E1927" s="49">
        <f>'３　回答貼付シート'!$H1924</f>
        <v>0</v>
      </c>
      <c r="F1927" s="49">
        <f>IF(E1927=0,0,VLOOKUP($B1927,'２　情報入力シート'!$A$2:$E$2049,5))</f>
        <v>0</v>
      </c>
      <c r="G1927" s="49">
        <f>IF('３　回答貼付シート'!I1924="ない",0,IF('３　回答貼付シート'!I1924="１～２日ある",1,IF('３　回答貼付シート'!I1924="３～５日ある",2,IF('３　回答貼付シート'!I1924="ほぼ毎日ある",3,))))</f>
        <v>0</v>
      </c>
      <c r="H1927" s="49">
        <f>IF('３　回答貼付シート'!J1924="ない",0,IF('３　回答貼付シート'!J1924="１～２日ある",1,IF('３　回答貼付シート'!J1924="３～５日ある",2,IF('３　回答貼付シート'!J1924="ほぼ毎日ある",3,))))</f>
        <v>0</v>
      </c>
      <c r="I1927" s="49">
        <f>IF('３　回答貼付シート'!K1924="ない",0,IF('３　回答貼付シート'!K1924="１～２日ある",1,IF('３　回答貼付シート'!K1924="３～５日ある",2,IF('３　回答貼付シート'!K1924="ほぼ毎日ある",3,))))</f>
        <v>0</v>
      </c>
      <c r="J1927" s="49">
        <f>IF('３　回答貼付シート'!L1924="ない",0,IF('３　回答貼付シート'!L1924="１～２日ある",1,IF('３　回答貼付シート'!L1924="３～５日ある",2,IF('３　回答貼付シート'!L1924="ほぼ毎日ある",3,))))</f>
        <v>0</v>
      </c>
      <c r="K1927" s="49">
        <f>IF('３　回答貼付シート'!M1924="ない",0,IF('３　回答貼付シート'!M1924="１～２日ある",1,IF('３　回答貼付シート'!M1924="３～５日ある",2,IF('３　回答貼付シート'!M1924="ほぼ毎日ある",3,))))</f>
        <v>0</v>
      </c>
      <c r="L1927" s="49">
        <f>IF('３　回答貼付シート'!N1924="ない",0,IF('３　回答貼付シート'!N1924="１～２日ある",1,IF('３　回答貼付シート'!N1924="３～５日ある",2,IF('３　回答貼付シート'!N1924="ほぼ毎日ある",3,))))</f>
        <v>0</v>
      </c>
      <c r="M1927" s="49">
        <f>IF('３　回答貼付シート'!O1924="ない",0,IF('３　回答貼付シート'!O1924="１～２日ある",1,IF('３　回答貼付シート'!O1924="３～５日ある",2,IF('３　回答貼付シート'!O1924="ほぼ毎日ある",3,))))</f>
        <v>0</v>
      </c>
      <c r="N1927" s="49">
        <f>IF('３　回答貼付シート'!P1924="ない",0,IF('３　回答貼付シート'!P1924="１～２日ある",1,IF('３　回答貼付シート'!P1924="３～５日ある",2,IF('３　回答貼付シート'!P1924="ほぼ毎日ある",3,))))</f>
        <v>0</v>
      </c>
      <c r="O1927" s="49">
        <f>IF('３　回答貼付シート'!Q1924="ない",0,IF('３　回答貼付シート'!Q1924="１～２日ある",1,IF('３　回答貼付シート'!Q1924="３～５日ある",2,IF('３　回答貼付シート'!Q1924="ほぼ毎日ある",3,))))</f>
        <v>0</v>
      </c>
      <c r="P1927" s="49">
        <f>IF('３　回答貼付シート'!R1924="ない",0,IF('３　回答貼付シート'!R1924="１～２日ある",1,IF('３　回答貼付シート'!R1924="３～５日ある",2,IF('３　回答貼付シート'!R1924="ほぼ毎日ある",3,))))</f>
        <v>0</v>
      </c>
      <c r="Q1927" s="49">
        <f>IF('３　回答貼付シート'!S1924="ない",0,IF('３　回答貼付シート'!S1924="１～２日ある",1,IF('３　回答貼付シート'!S1924="３～５日ある",2,IF('３　回答貼付シート'!S1924="ほぼ毎日ある",3,))))</f>
        <v>0</v>
      </c>
      <c r="R1927" s="49">
        <f>IF('３　回答貼付シート'!T1924="ない",0,IF('３　回答貼付シート'!T1924="１～２日ある",1,IF('３　回答貼付シート'!T1924="３～５日ある",2,IF('３　回答貼付シート'!T1924="ほぼ毎日ある",3,))))</f>
        <v>0</v>
      </c>
      <c r="S1927" s="49">
        <f>IF('３　回答貼付シート'!U1924="ない",0,IF('３　回答貼付シート'!U1924="１～２日ある",1,IF('３　回答貼付シート'!U1924="３～５日ある",2,IF('３　回答貼付シート'!U1924="ほぼ毎日ある",3,))))</f>
        <v>0</v>
      </c>
      <c r="T1927" s="49">
        <f>IF('３　回答貼付シート'!V1924="ない",0,IF('３　回答貼付シート'!V1924="１～２日ある",1,IF('３　回答貼付シート'!V1924="３～５日ある",2,IF('３　回答貼付シート'!V1924="ほぼ毎日ある",3,))))</f>
        <v>0</v>
      </c>
      <c r="U1927" s="49">
        <f>IF('３　回答貼付シート'!W1924="ない",0,IF('３　回答貼付シート'!W1924="１～２日ある",1,IF('３　回答貼付シート'!W1924="３～５日ある",2,IF('３　回答貼付シート'!W1924="ほぼ毎日ある",3,))))</f>
        <v>0</v>
      </c>
      <c r="V1927" s="49">
        <f>IF('３　回答貼付シート'!X1924="ない",0,IF('３　回答貼付シート'!X1924="１～２日ある",1,IF('３　回答貼付シート'!X1924="３～５日ある",2,IF('３　回答貼付シート'!X1924="ほぼ毎日ある",3,))))</f>
        <v>0</v>
      </c>
      <c r="W1927" s="49">
        <f>IF('３　回答貼付シート'!Y1924="ない",0,IF('３　回答貼付シート'!Y1924="１～２日ある",1,IF('３　回答貼付シート'!Y1924="３～５日ある",2,IF('３　回答貼付シート'!Y1924="ほぼ毎日ある",3,))))</f>
        <v>0</v>
      </c>
      <c r="X1927" s="49">
        <f>IF('３　回答貼付シート'!Z1924="ない",0,IF('３　回答貼付シート'!Z1924="１～２日ある",1,IF('３　回答貼付シート'!Z1924="３～５日ある",2,IF('３　回答貼付シート'!Z1924="ほぼ毎日ある",3,))))</f>
        <v>0</v>
      </c>
      <c r="Y1927" s="49">
        <f>IF('３　回答貼付シート'!AA1924="ない",0,IF('３　回答貼付シート'!AA1924="１～２日ある",1,IF('３　回答貼付シート'!AA1924="３～５日ある",2,IF('３　回答貼付シート'!AA1924="ほぼ毎日ある",3,))))</f>
        <v>0</v>
      </c>
      <c r="Z1927" s="49">
        <f>IF('３　回答貼付シート'!AB1924="ない",0,IF('３　回答貼付シート'!AB1924="１～２日ある",1,IF('３　回答貼付シート'!AB1924="３～５日ある",2,IF('３　回答貼付シート'!AB1924="ほぼ毎日ある",3,))))</f>
        <v>0</v>
      </c>
      <c r="AA1927" s="49">
        <f>IF('３　回答貼付シート'!AC1924="ない",0,IF('３　回答貼付シート'!AC1924="１～２日ある",1,IF('３　回答貼付シート'!AC1924="３～５日ある",2,IF('３　回答貼付シート'!AC1924="ほぼ毎日ある",3,))))</f>
        <v>0</v>
      </c>
      <c r="AB1927" s="49">
        <f>IF('３　回答貼付シート'!AD1924="ない",0,IF('３　回答貼付シート'!AD1924="１～２日ある",1,IF('３　回答貼付シート'!AD1924="３～５日ある",2,IF('３　回答貼付シート'!AD1924="ほぼ毎日ある",3,))))</f>
        <v>0</v>
      </c>
      <c r="AC1927" s="49">
        <f>IF('３　回答貼付シート'!AE1924="ない",0,IF('３　回答貼付シート'!AE1924="１～２日ある",1,IF('３　回答貼付シート'!AE1924="３～５日ある",2,IF('３　回答貼付シート'!AE1924="ほぼ毎日ある",3,))))</f>
        <v>0</v>
      </c>
      <c r="AD1927" s="49">
        <f>IF('３　回答貼付シート'!AF1924="ない",0,IF('３　回答貼付シート'!AF1924="１～２日ある",1,IF('３　回答貼付シート'!AF1924="３～５日ある",2,IF('３　回答貼付シート'!AF1924="ほぼ毎日ある",3,))))</f>
        <v>0</v>
      </c>
      <c r="AE1927" s="49">
        <f>IF('３　回答貼付シート'!AG1924="ない",0,IF('３　回答貼付シート'!AG1924="１～２日ある",1,IF('３　回答貼付シート'!AG1924="３～５日ある",2,IF('３　回答貼付シート'!AG1924="ほぼ毎日ある",3,))))</f>
        <v>0</v>
      </c>
      <c r="AF1927" s="49">
        <f>IF('３　回答貼付シート'!AH1924="ない",0,IF('３　回答貼付シート'!AH1924="１～２日ある",1,IF('３　回答貼付シート'!AH1924="３～５日ある",2,IF('３　回答貼付シート'!AH1924="ほぼ毎日ある",3,))))</f>
        <v>0</v>
      </c>
      <c r="AG1927" s="49">
        <f>IF('３　回答貼付シート'!AI1924="ない",0,IF('３　回答貼付シート'!AI1924="１～２日ある",1,IF('３　回答貼付シート'!AI1924="３～５日ある",2,IF('３　回答貼付シート'!AI1924="ほぼ毎日ある",3,))))</f>
        <v>0</v>
      </c>
      <c r="AH1927" s="49">
        <f>IF('３　回答貼付シート'!AJ1924="ない",0,IF('３　回答貼付シート'!AJ1924="１～２日ある",1,IF('３　回答貼付シート'!AJ1924="３～５日ある",2,IF('３　回答貼付シート'!AJ1924="ほぼ毎日ある",3,))))</f>
        <v>0</v>
      </c>
      <c r="AI1927" s="49">
        <f>IF('３　回答貼付シート'!AK1924="ない",0,IF('３　回答貼付シート'!AK1924="１～２日ある",1,IF('３　回答貼付シート'!AK1924="３～５日ある",2,IF('３　回答貼付シート'!AK1924="ほぼ毎日ある",3,))))</f>
        <v>0</v>
      </c>
      <c r="AJ1927" s="49">
        <f>IF('３　回答貼付シート'!AL1924="ない",0,IF('３　回答貼付シート'!AL1924="１～２日ある",1,IF('３　回答貼付シート'!AL1924="３～５日ある",2,IF('３　回答貼付シート'!AL1924="ほぼ毎日ある",3,))))</f>
        <v>0</v>
      </c>
      <c r="AK1927" s="49">
        <f>IF('３　回答貼付シート'!AM1924="ない",0,IF('３　回答貼付シート'!AM1924="１～２日ある",1,IF('３　回答貼付シート'!AM1924="３～５日ある",2,IF('３　回答貼付シート'!AM1924="ほぼ毎日ある",3,))))</f>
        <v>0</v>
      </c>
      <c r="AL1927" s="49">
        <f>'３　回答貼付シート'!$AN1924</f>
        <v>0</v>
      </c>
      <c r="AM1927" s="49" t="str">
        <f t="shared" si="215"/>
        <v/>
      </c>
      <c r="AN1927" s="49" t="str">
        <f t="shared" si="216"/>
        <v/>
      </c>
      <c r="AO1927" s="49" t="str">
        <f t="shared" si="217"/>
        <v/>
      </c>
      <c r="AP1927" s="49" t="str">
        <f t="shared" si="218"/>
        <v/>
      </c>
      <c r="AQ1927" s="49" t="str">
        <f t="shared" si="219"/>
        <v/>
      </c>
      <c r="AR1927" t="str">
        <f t="shared" si="220"/>
        <v>0</v>
      </c>
      <c r="AT1927" s="42"/>
    </row>
    <row r="1928" spans="1:46">
      <c r="A1928" s="49"/>
      <c r="B1928" s="49">
        <f t="shared" si="214"/>
        <v>0</v>
      </c>
      <c r="C1928" s="49">
        <f>IF('３　回答貼付シート'!$F1925&lt;&gt;0,VLOOKUP('３　回答貼付シート'!$F1925,$AR$2048:$AS$2054,2,FALSE),0)</f>
        <v>0</v>
      </c>
      <c r="D1928" s="49">
        <f>IF('３　回答貼付シート'!$G1925&lt;&gt;0,VLOOKUP(('３　回答貼付シート'!$G1925), $AR$2048:$AS$2054,2,FALSE),0)</f>
        <v>0</v>
      </c>
      <c r="E1928" s="49">
        <f>'３　回答貼付シート'!$H1925</f>
        <v>0</v>
      </c>
      <c r="F1928" s="49">
        <f>IF(E1928=0,0,VLOOKUP($B1928,'２　情報入力シート'!$A$2:$E$2049,5))</f>
        <v>0</v>
      </c>
      <c r="G1928" s="49">
        <f>IF('３　回答貼付シート'!I1925="ない",0,IF('３　回答貼付シート'!I1925="１～２日ある",1,IF('３　回答貼付シート'!I1925="３～５日ある",2,IF('３　回答貼付シート'!I1925="ほぼ毎日ある",3,))))</f>
        <v>0</v>
      </c>
      <c r="H1928" s="49">
        <f>IF('３　回答貼付シート'!J1925="ない",0,IF('３　回答貼付シート'!J1925="１～２日ある",1,IF('３　回答貼付シート'!J1925="３～５日ある",2,IF('３　回答貼付シート'!J1925="ほぼ毎日ある",3,))))</f>
        <v>0</v>
      </c>
      <c r="I1928" s="49">
        <f>IF('３　回答貼付シート'!K1925="ない",0,IF('３　回答貼付シート'!K1925="１～２日ある",1,IF('３　回答貼付シート'!K1925="３～５日ある",2,IF('３　回答貼付シート'!K1925="ほぼ毎日ある",3,))))</f>
        <v>0</v>
      </c>
      <c r="J1928" s="49">
        <f>IF('３　回答貼付シート'!L1925="ない",0,IF('３　回答貼付シート'!L1925="１～２日ある",1,IF('３　回答貼付シート'!L1925="３～５日ある",2,IF('３　回答貼付シート'!L1925="ほぼ毎日ある",3,))))</f>
        <v>0</v>
      </c>
      <c r="K1928" s="49">
        <f>IF('３　回答貼付シート'!M1925="ない",0,IF('３　回答貼付シート'!M1925="１～２日ある",1,IF('３　回答貼付シート'!M1925="３～５日ある",2,IF('３　回答貼付シート'!M1925="ほぼ毎日ある",3,))))</f>
        <v>0</v>
      </c>
      <c r="L1928" s="49">
        <f>IF('３　回答貼付シート'!N1925="ない",0,IF('３　回答貼付シート'!N1925="１～２日ある",1,IF('３　回答貼付シート'!N1925="３～５日ある",2,IF('３　回答貼付シート'!N1925="ほぼ毎日ある",3,))))</f>
        <v>0</v>
      </c>
      <c r="M1928" s="49">
        <f>IF('３　回答貼付シート'!O1925="ない",0,IF('３　回答貼付シート'!O1925="１～２日ある",1,IF('３　回答貼付シート'!O1925="３～５日ある",2,IF('３　回答貼付シート'!O1925="ほぼ毎日ある",3,))))</f>
        <v>0</v>
      </c>
      <c r="N1928" s="49">
        <f>IF('３　回答貼付シート'!P1925="ない",0,IF('３　回答貼付シート'!P1925="１～２日ある",1,IF('３　回答貼付シート'!P1925="３～５日ある",2,IF('３　回答貼付シート'!P1925="ほぼ毎日ある",3,))))</f>
        <v>0</v>
      </c>
      <c r="O1928" s="49">
        <f>IF('３　回答貼付シート'!Q1925="ない",0,IF('３　回答貼付シート'!Q1925="１～２日ある",1,IF('３　回答貼付シート'!Q1925="３～５日ある",2,IF('３　回答貼付シート'!Q1925="ほぼ毎日ある",3,))))</f>
        <v>0</v>
      </c>
      <c r="P1928" s="49">
        <f>IF('３　回答貼付シート'!R1925="ない",0,IF('３　回答貼付シート'!R1925="１～２日ある",1,IF('３　回答貼付シート'!R1925="３～５日ある",2,IF('３　回答貼付シート'!R1925="ほぼ毎日ある",3,))))</f>
        <v>0</v>
      </c>
      <c r="Q1928" s="49">
        <f>IF('３　回答貼付シート'!S1925="ない",0,IF('３　回答貼付シート'!S1925="１～２日ある",1,IF('３　回答貼付シート'!S1925="３～５日ある",2,IF('３　回答貼付シート'!S1925="ほぼ毎日ある",3,))))</f>
        <v>0</v>
      </c>
      <c r="R1928" s="49">
        <f>IF('３　回答貼付シート'!T1925="ない",0,IF('３　回答貼付シート'!T1925="１～２日ある",1,IF('３　回答貼付シート'!T1925="３～５日ある",2,IF('３　回答貼付シート'!T1925="ほぼ毎日ある",3,))))</f>
        <v>0</v>
      </c>
      <c r="S1928" s="49">
        <f>IF('３　回答貼付シート'!U1925="ない",0,IF('３　回答貼付シート'!U1925="１～２日ある",1,IF('３　回答貼付シート'!U1925="３～５日ある",2,IF('３　回答貼付シート'!U1925="ほぼ毎日ある",3,))))</f>
        <v>0</v>
      </c>
      <c r="T1928" s="49">
        <f>IF('３　回答貼付シート'!V1925="ない",0,IF('３　回答貼付シート'!V1925="１～２日ある",1,IF('３　回答貼付シート'!V1925="３～５日ある",2,IF('３　回答貼付シート'!V1925="ほぼ毎日ある",3,))))</f>
        <v>0</v>
      </c>
      <c r="U1928" s="49">
        <f>IF('３　回答貼付シート'!W1925="ない",0,IF('３　回答貼付シート'!W1925="１～２日ある",1,IF('３　回答貼付シート'!W1925="３～５日ある",2,IF('３　回答貼付シート'!W1925="ほぼ毎日ある",3,))))</f>
        <v>0</v>
      </c>
      <c r="V1928" s="49">
        <f>IF('３　回答貼付シート'!X1925="ない",0,IF('３　回答貼付シート'!X1925="１～２日ある",1,IF('３　回答貼付シート'!X1925="３～５日ある",2,IF('３　回答貼付シート'!X1925="ほぼ毎日ある",3,))))</f>
        <v>0</v>
      </c>
      <c r="W1928" s="49">
        <f>IF('３　回答貼付シート'!Y1925="ない",0,IF('３　回答貼付シート'!Y1925="１～２日ある",1,IF('３　回答貼付シート'!Y1925="３～５日ある",2,IF('３　回答貼付シート'!Y1925="ほぼ毎日ある",3,))))</f>
        <v>0</v>
      </c>
      <c r="X1928" s="49">
        <f>IF('３　回答貼付シート'!Z1925="ない",0,IF('３　回答貼付シート'!Z1925="１～２日ある",1,IF('３　回答貼付シート'!Z1925="３～５日ある",2,IF('３　回答貼付シート'!Z1925="ほぼ毎日ある",3,))))</f>
        <v>0</v>
      </c>
      <c r="Y1928" s="49">
        <f>IF('３　回答貼付シート'!AA1925="ない",0,IF('３　回答貼付シート'!AA1925="１～２日ある",1,IF('３　回答貼付シート'!AA1925="３～５日ある",2,IF('３　回答貼付シート'!AA1925="ほぼ毎日ある",3,))))</f>
        <v>0</v>
      </c>
      <c r="Z1928" s="49">
        <f>IF('３　回答貼付シート'!AB1925="ない",0,IF('３　回答貼付シート'!AB1925="１～２日ある",1,IF('３　回答貼付シート'!AB1925="３～５日ある",2,IF('３　回答貼付シート'!AB1925="ほぼ毎日ある",3,))))</f>
        <v>0</v>
      </c>
      <c r="AA1928" s="49">
        <f>IF('３　回答貼付シート'!AC1925="ない",0,IF('３　回答貼付シート'!AC1925="１～２日ある",1,IF('３　回答貼付シート'!AC1925="３～５日ある",2,IF('３　回答貼付シート'!AC1925="ほぼ毎日ある",3,))))</f>
        <v>0</v>
      </c>
      <c r="AB1928" s="49">
        <f>IF('３　回答貼付シート'!AD1925="ない",0,IF('３　回答貼付シート'!AD1925="１～２日ある",1,IF('３　回答貼付シート'!AD1925="３～５日ある",2,IF('３　回答貼付シート'!AD1925="ほぼ毎日ある",3,))))</f>
        <v>0</v>
      </c>
      <c r="AC1928" s="49">
        <f>IF('３　回答貼付シート'!AE1925="ない",0,IF('３　回答貼付シート'!AE1925="１～２日ある",1,IF('３　回答貼付シート'!AE1925="３～５日ある",2,IF('３　回答貼付シート'!AE1925="ほぼ毎日ある",3,))))</f>
        <v>0</v>
      </c>
      <c r="AD1928" s="49">
        <f>IF('３　回答貼付シート'!AF1925="ない",0,IF('３　回答貼付シート'!AF1925="１～２日ある",1,IF('３　回答貼付シート'!AF1925="３～５日ある",2,IF('３　回答貼付シート'!AF1925="ほぼ毎日ある",3,))))</f>
        <v>0</v>
      </c>
      <c r="AE1928" s="49">
        <f>IF('３　回答貼付シート'!AG1925="ない",0,IF('３　回答貼付シート'!AG1925="１～２日ある",1,IF('３　回答貼付シート'!AG1925="３～５日ある",2,IF('３　回答貼付シート'!AG1925="ほぼ毎日ある",3,))))</f>
        <v>0</v>
      </c>
      <c r="AF1928" s="49">
        <f>IF('３　回答貼付シート'!AH1925="ない",0,IF('３　回答貼付シート'!AH1925="１～２日ある",1,IF('３　回答貼付シート'!AH1925="３～５日ある",2,IF('３　回答貼付シート'!AH1925="ほぼ毎日ある",3,))))</f>
        <v>0</v>
      </c>
      <c r="AG1928" s="49">
        <f>IF('３　回答貼付シート'!AI1925="ない",0,IF('３　回答貼付シート'!AI1925="１～２日ある",1,IF('３　回答貼付シート'!AI1925="３～５日ある",2,IF('３　回答貼付シート'!AI1925="ほぼ毎日ある",3,))))</f>
        <v>0</v>
      </c>
      <c r="AH1928" s="49">
        <f>IF('３　回答貼付シート'!AJ1925="ない",0,IF('３　回答貼付シート'!AJ1925="１～２日ある",1,IF('３　回答貼付シート'!AJ1925="３～５日ある",2,IF('３　回答貼付シート'!AJ1925="ほぼ毎日ある",3,))))</f>
        <v>0</v>
      </c>
      <c r="AI1928" s="49">
        <f>IF('３　回答貼付シート'!AK1925="ない",0,IF('３　回答貼付シート'!AK1925="１～２日ある",1,IF('３　回答貼付シート'!AK1925="３～５日ある",2,IF('３　回答貼付シート'!AK1925="ほぼ毎日ある",3,))))</f>
        <v>0</v>
      </c>
      <c r="AJ1928" s="49">
        <f>IF('３　回答貼付シート'!AL1925="ない",0,IF('３　回答貼付シート'!AL1925="１～２日ある",1,IF('３　回答貼付シート'!AL1925="３～５日ある",2,IF('３　回答貼付シート'!AL1925="ほぼ毎日ある",3,))))</f>
        <v>0</v>
      </c>
      <c r="AK1928" s="49">
        <f>IF('３　回答貼付シート'!AM1925="ない",0,IF('３　回答貼付シート'!AM1925="１～２日ある",1,IF('３　回答貼付シート'!AM1925="３～５日ある",2,IF('３　回答貼付シート'!AM1925="ほぼ毎日ある",3,))))</f>
        <v>0</v>
      </c>
      <c r="AL1928" s="49">
        <f>'３　回答貼付シート'!$AN1925</f>
        <v>0</v>
      </c>
      <c r="AM1928" s="49" t="str">
        <f t="shared" si="215"/>
        <v/>
      </c>
      <c r="AN1928" s="49" t="str">
        <f t="shared" si="216"/>
        <v/>
      </c>
      <c r="AO1928" s="49" t="str">
        <f t="shared" si="217"/>
        <v/>
      </c>
      <c r="AP1928" s="49" t="str">
        <f t="shared" si="218"/>
        <v/>
      </c>
      <c r="AQ1928" s="49" t="str">
        <f t="shared" si="219"/>
        <v/>
      </c>
      <c r="AR1928" t="str">
        <f t="shared" si="220"/>
        <v>0</v>
      </c>
      <c r="AT1928" s="42"/>
    </row>
    <row r="1929" spans="1:46">
      <c r="A1929" s="49"/>
      <c r="B1929" s="49">
        <f t="shared" si="214"/>
        <v>0</v>
      </c>
      <c r="C1929" s="49">
        <f>IF('３　回答貼付シート'!$F1926&lt;&gt;0,VLOOKUP('３　回答貼付シート'!$F1926,$AR$2048:$AS$2054,2,FALSE),0)</f>
        <v>0</v>
      </c>
      <c r="D1929" s="49">
        <f>IF('３　回答貼付シート'!$G1926&lt;&gt;0,VLOOKUP(('３　回答貼付シート'!$G1926), $AR$2048:$AS$2054,2,FALSE),0)</f>
        <v>0</v>
      </c>
      <c r="E1929" s="49">
        <f>'３　回答貼付シート'!$H1926</f>
        <v>0</v>
      </c>
      <c r="F1929" s="49">
        <f>IF(E1929=0,0,VLOOKUP($B1929,'２　情報入力シート'!$A$2:$E$2049,5))</f>
        <v>0</v>
      </c>
      <c r="G1929" s="49">
        <f>IF('３　回答貼付シート'!I1926="ない",0,IF('３　回答貼付シート'!I1926="１～２日ある",1,IF('３　回答貼付シート'!I1926="３～５日ある",2,IF('３　回答貼付シート'!I1926="ほぼ毎日ある",3,))))</f>
        <v>0</v>
      </c>
      <c r="H1929" s="49">
        <f>IF('３　回答貼付シート'!J1926="ない",0,IF('３　回答貼付シート'!J1926="１～２日ある",1,IF('３　回答貼付シート'!J1926="３～５日ある",2,IF('３　回答貼付シート'!J1926="ほぼ毎日ある",3,))))</f>
        <v>0</v>
      </c>
      <c r="I1929" s="49">
        <f>IF('３　回答貼付シート'!K1926="ない",0,IF('３　回答貼付シート'!K1926="１～２日ある",1,IF('３　回答貼付シート'!K1926="３～５日ある",2,IF('３　回答貼付シート'!K1926="ほぼ毎日ある",3,))))</f>
        <v>0</v>
      </c>
      <c r="J1929" s="49">
        <f>IF('３　回答貼付シート'!L1926="ない",0,IF('３　回答貼付シート'!L1926="１～２日ある",1,IF('３　回答貼付シート'!L1926="３～５日ある",2,IF('３　回答貼付シート'!L1926="ほぼ毎日ある",3,))))</f>
        <v>0</v>
      </c>
      <c r="K1929" s="49">
        <f>IF('３　回答貼付シート'!M1926="ない",0,IF('３　回答貼付シート'!M1926="１～２日ある",1,IF('３　回答貼付シート'!M1926="３～５日ある",2,IF('３　回答貼付シート'!M1926="ほぼ毎日ある",3,))))</f>
        <v>0</v>
      </c>
      <c r="L1929" s="49">
        <f>IF('３　回答貼付シート'!N1926="ない",0,IF('３　回答貼付シート'!N1926="１～２日ある",1,IF('３　回答貼付シート'!N1926="３～５日ある",2,IF('３　回答貼付シート'!N1926="ほぼ毎日ある",3,))))</f>
        <v>0</v>
      </c>
      <c r="M1929" s="49">
        <f>IF('３　回答貼付シート'!O1926="ない",0,IF('３　回答貼付シート'!O1926="１～２日ある",1,IF('３　回答貼付シート'!O1926="３～５日ある",2,IF('３　回答貼付シート'!O1926="ほぼ毎日ある",3,))))</f>
        <v>0</v>
      </c>
      <c r="N1929" s="49">
        <f>IF('３　回答貼付シート'!P1926="ない",0,IF('３　回答貼付シート'!P1926="１～２日ある",1,IF('３　回答貼付シート'!P1926="３～５日ある",2,IF('３　回答貼付シート'!P1926="ほぼ毎日ある",3,))))</f>
        <v>0</v>
      </c>
      <c r="O1929" s="49">
        <f>IF('３　回答貼付シート'!Q1926="ない",0,IF('３　回答貼付シート'!Q1926="１～２日ある",1,IF('３　回答貼付シート'!Q1926="３～５日ある",2,IF('３　回答貼付シート'!Q1926="ほぼ毎日ある",3,))))</f>
        <v>0</v>
      </c>
      <c r="P1929" s="49">
        <f>IF('３　回答貼付シート'!R1926="ない",0,IF('３　回答貼付シート'!R1926="１～２日ある",1,IF('３　回答貼付シート'!R1926="３～５日ある",2,IF('３　回答貼付シート'!R1926="ほぼ毎日ある",3,))))</f>
        <v>0</v>
      </c>
      <c r="Q1929" s="49">
        <f>IF('３　回答貼付シート'!S1926="ない",0,IF('３　回答貼付シート'!S1926="１～２日ある",1,IF('３　回答貼付シート'!S1926="３～５日ある",2,IF('３　回答貼付シート'!S1926="ほぼ毎日ある",3,))))</f>
        <v>0</v>
      </c>
      <c r="R1929" s="49">
        <f>IF('３　回答貼付シート'!T1926="ない",0,IF('３　回答貼付シート'!T1926="１～２日ある",1,IF('３　回答貼付シート'!T1926="３～５日ある",2,IF('３　回答貼付シート'!T1926="ほぼ毎日ある",3,))))</f>
        <v>0</v>
      </c>
      <c r="S1929" s="49">
        <f>IF('３　回答貼付シート'!U1926="ない",0,IF('３　回答貼付シート'!U1926="１～２日ある",1,IF('３　回答貼付シート'!U1926="３～５日ある",2,IF('３　回答貼付シート'!U1926="ほぼ毎日ある",3,))))</f>
        <v>0</v>
      </c>
      <c r="T1929" s="49">
        <f>IF('３　回答貼付シート'!V1926="ない",0,IF('３　回答貼付シート'!V1926="１～２日ある",1,IF('３　回答貼付シート'!V1926="３～５日ある",2,IF('３　回答貼付シート'!V1926="ほぼ毎日ある",3,))))</f>
        <v>0</v>
      </c>
      <c r="U1929" s="49">
        <f>IF('３　回答貼付シート'!W1926="ない",0,IF('３　回答貼付シート'!W1926="１～２日ある",1,IF('３　回答貼付シート'!W1926="３～５日ある",2,IF('３　回答貼付シート'!W1926="ほぼ毎日ある",3,))))</f>
        <v>0</v>
      </c>
      <c r="V1929" s="49">
        <f>IF('３　回答貼付シート'!X1926="ない",0,IF('３　回答貼付シート'!X1926="１～２日ある",1,IF('３　回答貼付シート'!X1926="３～５日ある",2,IF('３　回答貼付シート'!X1926="ほぼ毎日ある",3,))))</f>
        <v>0</v>
      </c>
      <c r="W1929" s="49">
        <f>IF('３　回答貼付シート'!Y1926="ない",0,IF('３　回答貼付シート'!Y1926="１～２日ある",1,IF('３　回答貼付シート'!Y1926="３～５日ある",2,IF('３　回答貼付シート'!Y1926="ほぼ毎日ある",3,))))</f>
        <v>0</v>
      </c>
      <c r="X1929" s="49">
        <f>IF('３　回答貼付シート'!Z1926="ない",0,IF('３　回答貼付シート'!Z1926="１～２日ある",1,IF('３　回答貼付シート'!Z1926="３～５日ある",2,IF('３　回答貼付シート'!Z1926="ほぼ毎日ある",3,))))</f>
        <v>0</v>
      </c>
      <c r="Y1929" s="49">
        <f>IF('３　回答貼付シート'!AA1926="ない",0,IF('３　回答貼付シート'!AA1926="１～２日ある",1,IF('３　回答貼付シート'!AA1926="３～５日ある",2,IF('３　回答貼付シート'!AA1926="ほぼ毎日ある",3,))))</f>
        <v>0</v>
      </c>
      <c r="Z1929" s="49">
        <f>IF('３　回答貼付シート'!AB1926="ない",0,IF('３　回答貼付シート'!AB1926="１～２日ある",1,IF('３　回答貼付シート'!AB1926="３～５日ある",2,IF('３　回答貼付シート'!AB1926="ほぼ毎日ある",3,))))</f>
        <v>0</v>
      </c>
      <c r="AA1929" s="49">
        <f>IF('３　回答貼付シート'!AC1926="ない",0,IF('３　回答貼付シート'!AC1926="１～２日ある",1,IF('３　回答貼付シート'!AC1926="３～５日ある",2,IF('３　回答貼付シート'!AC1926="ほぼ毎日ある",3,))))</f>
        <v>0</v>
      </c>
      <c r="AB1929" s="49">
        <f>IF('３　回答貼付シート'!AD1926="ない",0,IF('３　回答貼付シート'!AD1926="１～２日ある",1,IF('３　回答貼付シート'!AD1926="３～５日ある",2,IF('３　回答貼付シート'!AD1926="ほぼ毎日ある",3,))))</f>
        <v>0</v>
      </c>
      <c r="AC1929" s="49">
        <f>IF('３　回答貼付シート'!AE1926="ない",0,IF('３　回答貼付シート'!AE1926="１～２日ある",1,IF('３　回答貼付シート'!AE1926="３～５日ある",2,IF('３　回答貼付シート'!AE1926="ほぼ毎日ある",3,))))</f>
        <v>0</v>
      </c>
      <c r="AD1929" s="49">
        <f>IF('３　回答貼付シート'!AF1926="ない",0,IF('３　回答貼付シート'!AF1926="１～２日ある",1,IF('３　回答貼付シート'!AF1926="３～５日ある",2,IF('３　回答貼付シート'!AF1926="ほぼ毎日ある",3,))))</f>
        <v>0</v>
      </c>
      <c r="AE1929" s="49">
        <f>IF('３　回答貼付シート'!AG1926="ない",0,IF('３　回答貼付シート'!AG1926="１～２日ある",1,IF('３　回答貼付シート'!AG1926="３～５日ある",2,IF('３　回答貼付シート'!AG1926="ほぼ毎日ある",3,))))</f>
        <v>0</v>
      </c>
      <c r="AF1929" s="49">
        <f>IF('３　回答貼付シート'!AH1926="ない",0,IF('３　回答貼付シート'!AH1926="１～２日ある",1,IF('３　回答貼付シート'!AH1926="３～５日ある",2,IF('３　回答貼付シート'!AH1926="ほぼ毎日ある",3,))))</f>
        <v>0</v>
      </c>
      <c r="AG1929" s="49">
        <f>IF('３　回答貼付シート'!AI1926="ない",0,IF('３　回答貼付シート'!AI1926="１～２日ある",1,IF('３　回答貼付シート'!AI1926="３～５日ある",2,IF('３　回答貼付シート'!AI1926="ほぼ毎日ある",3,))))</f>
        <v>0</v>
      </c>
      <c r="AH1929" s="49">
        <f>IF('３　回答貼付シート'!AJ1926="ない",0,IF('３　回答貼付シート'!AJ1926="１～２日ある",1,IF('３　回答貼付シート'!AJ1926="３～５日ある",2,IF('３　回答貼付シート'!AJ1926="ほぼ毎日ある",3,))))</f>
        <v>0</v>
      </c>
      <c r="AI1929" s="49">
        <f>IF('３　回答貼付シート'!AK1926="ない",0,IF('３　回答貼付シート'!AK1926="１～２日ある",1,IF('３　回答貼付シート'!AK1926="３～５日ある",2,IF('３　回答貼付シート'!AK1926="ほぼ毎日ある",3,))))</f>
        <v>0</v>
      </c>
      <c r="AJ1929" s="49">
        <f>IF('３　回答貼付シート'!AL1926="ない",0,IF('３　回答貼付シート'!AL1926="１～２日ある",1,IF('３　回答貼付シート'!AL1926="３～５日ある",2,IF('３　回答貼付シート'!AL1926="ほぼ毎日ある",3,))))</f>
        <v>0</v>
      </c>
      <c r="AK1929" s="49">
        <f>IF('３　回答貼付シート'!AM1926="ない",0,IF('３　回答貼付シート'!AM1926="１～２日ある",1,IF('３　回答貼付シート'!AM1926="３～５日ある",2,IF('３　回答貼付シート'!AM1926="ほぼ毎日ある",3,))))</f>
        <v>0</v>
      </c>
      <c r="AL1929" s="49">
        <f>'３　回答貼付シート'!$AN1926</f>
        <v>0</v>
      </c>
      <c r="AM1929" s="49" t="str">
        <f t="shared" si="215"/>
        <v/>
      </c>
      <c r="AN1929" s="49" t="str">
        <f t="shared" si="216"/>
        <v/>
      </c>
      <c r="AO1929" s="49" t="str">
        <f t="shared" si="217"/>
        <v/>
      </c>
      <c r="AP1929" s="49" t="str">
        <f t="shared" si="218"/>
        <v/>
      </c>
      <c r="AQ1929" s="49" t="str">
        <f t="shared" si="219"/>
        <v/>
      </c>
      <c r="AR1929" t="str">
        <f t="shared" si="220"/>
        <v>0</v>
      </c>
      <c r="AT1929" s="42"/>
    </row>
    <row r="1930" spans="1:46">
      <c r="A1930" s="49"/>
      <c r="B1930" s="49">
        <f t="shared" si="214"/>
        <v>0</v>
      </c>
      <c r="C1930" s="49">
        <f>IF('３　回答貼付シート'!$F1927&lt;&gt;0,VLOOKUP('３　回答貼付シート'!$F1927,$AR$2048:$AS$2054,2,FALSE),0)</f>
        <v>0</v>
      </c>
      <c r="D1930" s="49">
        <f>IF('３　回答貼付シート'!$G1927&lt;&gt;0,VLOOKUP(('３　回答貼付シート'!$G1927), $AR$2048:$AS$2054,2,FALSE),0)</f>
        <v>0</v>
      </c>
      <c r="E1930" s="49">
        <f>'３　回答貼付シート'!$H1927</f>
        <v>0</v>
      </c>
      <c r="F1930" s="49">
        <f>IF(E1930=0,0,VLOOKUP($B1930,'２　情報入力シート'!$A$2:$E$2049,5))</f>
        <v>0</v>
      </c>
      <c r="G1930" s="49">
        <f>IF('３　回答貼付シート'!I1927="ない",0,IF('３　回答貼付シート'!I1927="１～２日ある",1,IF('３　回答貼付シート'!I1927="３～５日ある",2,IF('３　回答貼付シート'!I1927="ほぼ毎日ある",3,))))</f>
        <v>0</v>
      </c>
      <c r="H1930" s="49">
        <f>IF('３　回答貼付シート'!J1927="ない",0,IF('３　回答貼付シート'!J1927="１～２日ある",1,IF('３　回答貼付シート'!J1927="３～５日ある",2,IF('３　回答貼付シート'!J1927="ほぼ毎日ある",3,))))</f>
        <v>0</v>
      </c>
      <c r="I1930" s="49">
        <f>IF('３　回答貼付シート'!K1927="ない",0,IF('３　回答貼付シート'!K1927="１～２日ある",1,IF('３　回答貼付シート'!K1927="３～５日ある",2,IF('３　回答貼付シート'!K1927="ほぼ毎日ある",3,))))</f>
        <v>0</v>
      </c>
      <c r="J1930" s="49">
        <f>IF('３　回答貼付シート'!L1927="ない",0,IF('３　回答貼付シート'!L1927="１～２日ある",1,IF('３　回答貼付シート'!L1927="３～５日ある",2,IF('３　回答貼付シート'!L1927="ほぼ毎日ある",3,))))</f>
        <v>0</v>
      </c>
      <c r="K1930" s="49">
        <f>IF('３　回答貼付シート'!M1927="ない",0,IF('３　回答貼付シート'!M1927="１～２日ある",1,IF('３　回答貼付シート'!M1927="３～５日ある",2,IF('３　回答貼付シート'!M1927="ほぼ毎日ある",3,))))</f>
        <v>0</v>
      </c>
      <c r="L1930" s="49">
        <f>IF('３　回答貼付シート'!N1927="ない",0,IF('３　回答貼付シート'!N1927="１～２日ある",1,IF('３　回答貼付シート'!N1927="３～５日ある",2,IF('３　回答貼付シート'!N1927="ほぼ毎日ある",3,))))</f>
        <v>0</v>
      </c>
      <c r="M1930" s="49">
        <f>IF('３　回答貼付シート'!O1927="ない",0,IF('３　回答貼付シート'!O1927="１～２日ある",1,IF('３　回答貼付シート'!O1927="３～５日ある",2,IF('３　回答貼付シート'!O1927="ほぼ毎日ある",3,))))</f>
        <v>0</v>
      </c>
      <c r="N1930" s="49">
        <f>IF('３　回答貼付シート'!P1927="ない",0,IF('３　回答貼付シート'!P1927="１～２日ある",1,IF('３　回答貼付シート'!P1927="３～５日ある",2,IF('３　回答貼付シート'!P1927="ほぼ毎日ある",3,))))</f>
        <v>0</v>
      </c>
      <c r="O1930" s="49">
        <f>IF('３　回答貼付シート'!Q1927="ない",0,IF('３　回答貼付シート'!Q1927="１～２日ある",1,IF('３　回答貼付シート'!Q1927="３～５日ある",2,IF('３　回答貼付シート'!Q1927="ほぼ毎日ある",3,))))</f>
        <v>0</v>
      </c>
      <c r="P1930" s="49">
        <f>IF('３　回答貼付シート'!R1927="ない",0,IF('３　回答貼付シート'!R1927="１～２日ある",1,IF('３　回答貼付シート'!R1927="３～５日ある",2,IF('３　回答貼付シート'!R1927="ほぼ毎日ある",3,))))</f>
        <v>0</v>
      </c>
      <c r="Q1930" s="49">
        <f>IF('３　回答貼付シート'!S1927="ない",0,IF('３　回答貼付シート'!S1927="１～２日ある",1,IF('３　回答貼付シート'!S1927="３～５日ある",2,IF('３　回答貼付シート'!S1927="ほぼ毎日ある",3,))))</f>
        <v>0</v>
      </c>
      <c r="R1930" s="49">
        <f>IF('３　回答貼付シート'!T1927="ない",0,IF('３　回答貼付シート'!T1927="１～２日ある",1,IF('３　回答貼付シート'!T1927="３～５日ある",2,IF('３　回答貼付シート'!T1927="ほぼ毎日ある",3,))))</f>
        <v>0</v>
      </c>
      <c r="S1930" s="49">
        <f>IF('３　回答貼付シート'!U1927="ない",0,IF('３　回答貼付シート'!U1927="１～２日ある",1,IF('３　回答貼付シート'!U1927="３～５日ある",2,IF('３　回答貼付シート'!U1927="ほぼ毎日ある",3,))))</f>
        <v>0</v>
      </c>
      <c r="T1930" s="49">
        <f>IF('３　回答貼付シート'!V1927="ない",0,IF('３　回答貼付シート'!V1927="１～２日ある",1,IF('３　回答貼付シート'!V1927="３～５日ある",2,IF('３　回答貼付シート'!V1927="ほぼ毎日ある",3,))))</f>
        <v>0</v>
      </c>
      <c r="U1930" s="49">
        <f>IF('３　回答貼付シート'!W1927="ない",0,IF('３　回答貼付シート'!W1927="１～２日ある",1,IF('３　回答貼付シート'!W1927="３～５日ある",2,IF('３　回答貼付シート'!W1927="ほぼ毎日ある",3,))))</f>
        <v>0</v>
      </c>
      <c r="V1930" s="49">
        <f>IF('３　回答貼付シート'!X1927="ない",0,IF('３　回答貼付シート'!X1927="１～２日ある",1,IF('３　回答貼付シート'!X1927="３～５日ある",2,IF('３　回答貼付シート'!X1927="ほぼ毎日ある",3,))))</f>
        <v>0</v>
      </c>
      <c r="W1930" s="49">
        <f>IF('３　回答貼付シート'!Y1927="ない",0,IF('３　回答貼付シート'!Y1927="１～２日ある",1,IF('３　回答貼付シート'!Y1927="３～５日ある",2,IF('３　回答貼付シート'!Y1927="ほぼ毎日ある",3,))))</f>
        <v>0</v>
      </c>
      <c r="X1930" s="49">
        <f>IF('３　回答貼付シート'!Z1927="ない",0,IF('３　回答貼付シート'!Z1927="１～２日ある",1,IF('３　回答貼付シート'!Z1927="３～５日ある",2,IF('３　回答貼付シート'!Z1927="ほぼ毎日ある",3,))))</f>
        <v>0</v>
      </c>
      <c r="Y1930" s="49">
        <f>IF('３　回答貼付シート'!AA1927="ない",0,IF('３　回答貼付シート'!AA1927="１～２日ある",1,IF('３　回答貼付シート'!AA1927="３～５日ある",2,IF('３　回答貼付シート'!AA1927="ほぼ毎日ある",3,))))</f>
        <v>0</v>
      </c>
      <c r="Z1930" s="49">
        <f>IF('３　回答貼付シート'!AB1927="ない",0,IF('３　回答貼付シート'!AB1927="１～２日ある",1,IF('３　回答貼付シート'!AB1927="３～５日ある",2,IF('３　回答貼付シート'!AB1927="ほぼ毎日ある",3,))))</f>
        <v>0</v>
      </c>
      <c r="AA1930" s="49">
        <f>IF('３　回答貼付シート'!AC1927="ない",0,IF('３　回答貼付シート'!AC1927="１～２日ある",1,IF('３　回答貼付シート'!AC1927="３～５日ある",2,IF('３　回答貼付シート'!AC1927="ほぼ毎日ある",3,))))</f>
        <v>0</v>
      </c>
      <c r="AB1930" s="49">
        <f>IF('３　回答貼付シート'!AD1927="ない",0,IF('３　回答貼付シート'!AD1927="１～２日ある",1,IF('３　回答貼付シート'!AD1927="３～５日ある",2,IF('３　回答貼付シート'!AD1927="ほぼ毎日ある",3,))))</f>
        <v>0</v>
      </c>
      <c r="AC1930" s="49">
        <f>IF('３　回答貼付シート'!AE1927="ない",0,IF('３　回答貼付シート'!AE1927="１～２日ある",1,IF('３　回答貼付シート'!AE1927="３～５日ある",2,IF('３　回答貼付シート'!AE1927="ほぼ毎日ある",3,))))</f>
        <v>0</v>
      </c>
      <c r="AD1930" s="49">
        <f>IF('３　回答貼付シート'!AF1927="ない",0,IF('３　回答貼付シート'!AF1927="１～２日ある",1,IF('３　回答貼付シート'!AF1927="３～５日ある",2,IF('３　回答貼付シート'!AF1927="ほぼ毎日ある",3,))))</f>
        <v>0</v>
      </c>
      <c r="AE1930" s="49">
        <f>IF('３　回答貼付シート'!AG1927="ない",0,IF('３　回答貼付シート'!AG1927="１～２日ある",1,IF('３　回答貼付シート'!AG1927="３～５日ある",2,IF('３　回答貼付シート'!AG1927="ほぼ毎日ある",3,))))</f>
        <v>0</v>
      </c>
      <c r="AF1930" s="49">
        <f>IF('３　回答貼付シート'!AH1927="ない",0,IF('３　回答貼付シート'!AH1927="１～２日ある",1,IF('３　回答貼付シート'!AH1927="３～５日ある",2,IF('３　回答貼付シート'!AH1927="ほぼ毎日ある",3,))))</f>
        <v>0</v>
      </c>
      <c r="AG1930" s="49">
        <f>IF('３　回答貼付シート'!AI1927="ない",0,IF('３　回答貼付シート'!AI1927="１～２日ある",1,IF('３　回答貼付シート'!AI1927="３～５日ある",2,IF('３　回答貼付シート'!AI1927="ほぼ毎日ある",3,))))</f>
        <v>0</v>
      </c>
      <c r="AH1930" s="49">
        <f>IF('３　回答貼付シート'!AJ1927="ない",0,IF('３　回答貼付シート'!AJ1927="１～２日ある",1,IF('３　回答貼付シート'!AJ1927="３～５日ある",2,IF('３　回答貼付シート'!AJ1927="ほぼ毎日ある",3,))))</f>
        <v>0</v>
      </c>
      <c r="AI1930" s="49">
        <f>IF('３　回答貼付シート'!AK1927="ない",0,IF('３　回答貼付シート'!AK1927="１～２日ある",1,IF('３　回答貼付シート'!AK1927="３～５日ある",2,IF('３　回答貼付シート'!AK1927="ほぼ毎日ある",3,))))</f>
        <v>0</v>
      </c>
      <c r="AJ1930" s="49">
        <f>IF('３　回答貼付シート'!AL1927="ない",0,IF('３　回答貼付シート'!AL1927="１～２日ある",1,IF('３　回答貼付シート'!AL1927="３～５日ある",2,IF('３　回答貼付シート'!AL1927="ほぼ毎日ある",3,))))</f>
        <v>0</v>
      </c>
      <c r="AK1930" s="49">
        <f>IF('３　回答貼付シート'!AM1927="ない",0,IF('３　回答貼付シート'!AM1927="１～２日ある",1,IF('３　回答貼付シート'!AM1927="３～５日ある",2,IF('３　回答貼付シート'!AM1927="ほぼ毎日ある",3,))))</f>
        <v>0</v>
      </c>
      <c r="AL1930" s="49">
        <f>'３　回答貼付シート'!$AN1927</f>
        <v>0</v>
      </c>
      <c r="AM1930" s="49" t="str">
        <f t="shared" si="215"/>
        <v/>
      </c>
      <c r="AN1930" s="49" t="str">
        <f t="shared" si="216"/>
        <v/>
      </c>
      <c r="AO1930" s="49" t="str">
        <f t="shared" si="217"/>
        <v/>
      </c>
      <c r="AP1930" s="49" t="str">
        <f t="shared" si="218"/>
        <v/>
      </c>
      <c r="AQ1930" s="49" t="str">
        <f t="shared" si="219"/>
        <v/>
      </c>
      <c r="AR1930" t="str">
        <f t="shared" si="220"/>
        <v>0</v>
      </c>
      <c r="AT1930" s="42"/>
    </row>
    <row r="1931" spans="1:46">
      <c r="A1931" s="49"/>
      <c r="B1931" s="49">
        <f t="shared" si="214"/>
        <v>0</v>
      </c>
      <c r="C1931" s="49">
        <f>IF('３　回答貼付シート'!$F1928&lt;&gt;0,VLOOKUP('３　回答貼付シート'!$F1928,$AR$2048:$AS$2054,2,FALSE),0)</f>
        <v>0</v>
      </c>
      <c r="D1931" s="49">
        <f>IF('３　回答貼付シート'!$G1928&lt;&gt;0,VLOOKUP(('３　回答貼付シート'!$G1928), $AR$2048:$AS$2054,2,FALSE),0)</f>
        <v>0</v>
      </c>
      <c r="E1931" s="49">
        <f>'３　回答貼付シート'!$H1928</f>
        <v>0</v>
      </c>
      <c r="F1931" s="49">
        <f>IF(E1931=0,0,VLOOKUP($B1931,'２　情報入力シート'!$A$2:$E$2049,5))</f>
        <v>0</v>
      </c>
      <c r="G1931" s="49">
        <f>IF('３　回答貼付シート'!I1928="ない",0,IF('３　回答貼付シート'!I1928="１～２日ある",1,IF('３　回答貼付シート'!I1928="３～５日ある",2,IF('３　回答貼付シート'!I1928="ほぼ毎日ある",3,))))</f>
        <v>0</v>
      </c>
      <c r="H1931" s="49">
        <f>IF('３　回答貼付シート'!J1928="ない",0,IF('３　回答貼付シート'!J1928="１～２日ある",1,IF('３　回答貼付シート'!J1928="３～５日ある",2,IF('３　回答貼付シート'!J1928="ほぼ毎日ある",3,))))</f>
        <v>0</v>
      </c>
      <c r="I1931" s="49">
        <f>IF('３　回答貼付シート'!K1928="ない",0,IF('３　回答貼付シート'!K1928="１～２日ある",1,IF('３　回答貼付シート'!K1928="３～５日ある",2,IF('３　回答貼付シート'!K1928="ほぼ毎日ある",3,))))</f>
        <v>0</v>
      </c>
      <c r="J1931" s="49">
        <f>IF('３　回答貼付シート'!L1928="ない",0,IF('３　回答貼付シート'!L1928="１～２日ある",1,IF('３　回答貼付シート'!L1928="３～５日ある",2,IF('３　回答貼付シート'!L1928="ほぼ毎日ある",3,))))</f>
        <v>0</v>
      </c>
      <c r="K1931" s="49">
        <f>IF('３　回答貼付シート'!M1928="ない",0,IF('３　回答貼付シート'!M1928="１～２日ある",1,IF('３　回答貼付シート'!M1928="３～５日ある",2,IF('３　回答貼付シート'!M1928="ほぼ毎日ある",3,))))</f>
        <v>0</v>
      </c>
      <c r="L1931" s="49">
        <f>IF('３　回答貼付シート'!N1928="ない",0,IF('３　回答貼付シート'!N1928="１～２日ある",1,IF('３　回答貼付シート'!N1928="３～５日ある",2,IF('３　回答貼付シート'!N1928="ほぼ毎日ある",3,))))</f>
        <v>0</v>
      </c>
      <c r="M1931" s="49">
        <f>IF('３　回答貼付シート'!O1928="ない",0,IF('３　回答貼付シート'!O1928="１～２日ある",1,IF('３　回答貼付シート'!O1928="３～５日ある",2,IF('３　回答貼付シート'!O1928="ほぼ毎日ある",3,))))</f>
        <v>0</v>
      </c>
      <c r="N1931" s="49">
        <f>IF('３　回答貼付シート'!P1928="ない",0,IF('３　回答貼付シート'!P1928="１～２日ある",1,IF('３　回答貼付シート'!P1928="３～５日ある",2,IF('３　回答貼付シート'!P1928="ほぼ毎日ある",3,))))</f>
        <v>0</v>
      </c>
      <c r="O1931" s="49">
        <f>IF('３　回答貼付シート'!Q1928="ない",0,IF('３　回答貼付シート'!Q1928="１～２日ある",1,IF('３　回答貼付シート'!Q1928="３～５日ある",2,IF('３　回答貼付シート'!Q1928="ほぼ毎日ある",3,))))</f>
        <v>0</v>
      </c>
      <c r="P1931" s="49">
        <f>IF('３　回答貼付シート'!R1928="ない",0,IF('３　回答貼付シート'!R1928="１～２日ある",1,IF('３　回答貼付シート'!R1928="３～５日ある",2,IF('３　回答貼付シート'!R1928="ほぼ毎日ある",3,))))</f>
        <v>0</v>
      </c>
      <c r="Q1931" s="49">
        <f>IF('３　回答貼付シート'!S1928="ない",0,IF('３　回答貼付シート'!S1928="１～２日ある",1,IF('３　回答貼付シート'!S1928="３～５日ある",2,IF('３　回答貼付シート'!S1928="ほぼ毎日ある",3,))))</f>
        <v>0</v>
      </c>
      <c r="R1931" s="49">
        <f>IF('３　回答貼付シート'!T1928="ない",0,IF('３　回答貼付シート'!T1928="１～２日ある",1,IF('３　回答貼付シート'!T1928="３～５日ある",2,IF('３　回答貼付シート'!T1928="ほぼ毎日ある",3,))))</f>
        <v>0</v>
      </c>
      <c r="S1931" s="49">
        <f>IF('３　回答貼付シート'!U1928="ない",0,IF('３　回答貼付シート'!U1928="１～２日ある",1,IF('３　回答貼付シート'!U1928="３～５日ある",2,IF('３　回答貼付シート'!U1928="ほぼ毎日ある",3,))))</f>
        <v>0</v>
      </c>
      <c r="T1931" s="49">
        <f>IF('３　回答貼付シート'!V1928="ない",0,IF('３　回答貼付シート'!V1928="１～２日ある",1,IF('３　回答貼付シート'!V1928="３～５日ある",2,IF('３　回答貼付シート'!V1928="ほぼ毎日ある",3,))))</f>
        <v>0</v>
      </c>
      <c r="U1931" s="49">
        <f>IF('３　回答貼付シート'!W1928="ない",0,IF('３　回答貼付シート'!W1928="１～２日ある",1,IF('３　回答貼付シート'!W1928="３～５日ある",2,IF('３　回答貼付シート'!W1928="ほぼ毎日ある",3,))))</f>
        <v>0</v>
      </c>
      <c r="V1931" s="49">
        <f>IF('３　回答貼付シート'!X1928="ない",0,IF('３　回答貼付シート'!X1928="１～２日ある",1,IF('３　回答貼付シート'!X1928="３～５日ある",2,IF('３　回答貼付シート'!X1928="ほぼ毎日ある",3,))))</f>
        <v>0</v>
      </c>
      <c r="W1931" s="49">
        <f>IF('３　回答貼付シート'!Y1928="ない",0,IF('３　回答貼付シート'!Y1928="１～２日ある",1,IF('３　回答貼付シート'!Y1928="３～５日ある",2,IF('３　回答貼付シート'!Y1928="ほぼ毎日ある",3,))))</f>
        <v>0</v>
      </c>
      <c r="X1931" s="49">
        <f>IF('３　回答貼付シート'!Z1928="ない",0,IF('３　回答貼付シート'!Z1928="１～２日ある",1,IF('３　回答貼付シート'!Z1928="３～５日ある",2,IF('３　回答貼付シート'!Z1928="ほぼ毎日ある",3,))))</f>
        <v>0</v>
      </c>
      <c r="Y1931" s="49">
        <f>IF('３　回答貼付シート'!AA1928="ない",0,IF('３　回答貼付シート'!AA1928="１～２日ある",1,IF('３　回答貼付シート'!AA1928="３～５日ある",2,IF('３　回答貼付シート'!AA1928="ほぼ毎日ある",3,))))</f>
        <v>0</v>
      </c>
      <c r="Z1931" s="49">
        <f>IF('３　回答貼付シート'!AB1928="ない",0,IF('３　回答貼付シート'!AB1928="１～２日ある",1,IF('３　回答貼付シート'!AB1928="３～５日ある",2,IF('３　回答貼付シート'!AB1928="ほぼ毎日ある",3,))))</f>
        <v>0</v>
      </c>
      <c r="AA1931" s="49">
        <f>IF('３　回答貼付シート'!AC1928="ない",0,IF('３　回答貼付シート'!AC1928="１～２日ある",1,IF('３　回答貼付シート'!AC1928="３～５日ある",2,IF('３　回答貼付シート'!AC1928="ほぼ毎日ある",3,))))</f>
        <v>0</v>
      </c>
      <c r="AB1931" s="49">
        <f>IF('３　回答貼付シート'!AD1928="ない",0,IF('３　回答貼付シート'!AD1928="１～２日ある",1,IF('３　回答貼付シート'!AD1928="３～５日ある",2,IF('３　回答貼付シート'!AD1928="ほぼ毎日ある",3,))))</f>
        <v>0</v>
      </c>
      <c r="AC1931" s="49">
        <f>IF('３　回答貼付シート'!AE1928="ない",0,IF('３　回答貼付シート'!AE1928="１～２日ある",1,IF('３　回答貼付シート'!AE1928="３～５日ある",2,IF('３　回答貼付シート'!AE1928="ほぼ毎日ある",3,))))</f>
        <v>0</v>
      </c>
      <c r="AD1931" s="49">
        <f>IF('３　回答貼付シート'!AF1928="ない",0,IF('３　回答貼付シート'!AF1928="１～２日ある",1,IF('３　回答貼付シート'!AF1928="３～５日ある",2,IF('３　回答貼付シート'!AF1928="ほぼ毎日ある",3,))))</f>
        <v>0</v>
      </c>
      <c r="AE1931" s="49">
        <f>IF('３　回答貼付シート'!AG1928="ない",0,IF('３　回答貼付シート'!AG1928="１～２日ある",1,IF('３　回答貼付シート'!AG1928="３～５日ある",2,IF('３　回答貼付シート'!AG1928="ほぼ毎日ある",3,))))</f>
        <v>0</v>
      </c>
      <c r="AF1931" s="49">
        <f>IF('３　回答貼付シート'!AH1928="ない",0,IF('３　回答貼付シート'!AH1928="１～２日ある",1,IF('３　回答貼付シート'!AH1928="３～５日ある",2,IF('３　回答貼付シート'!AH1928="ほぼ毎日ある",3,))))</f>
        <v>0</v>
      </c>
      <c r="AG1931" s="49">
        <f>IF('３　回答貼付シート'!AI1928="ない",0,IF('３　回答貼付シート'!AI1928="１～２日ある",1,IF('３　回答貼付シート'!AI1928="３～５日ある",2,IF('３　回答貼付シート'!AI1928="ほぼ毎日ある",3,))))</f>
        <v>0</v>
      </c>
      <c r="AH1931" s="49">
        <f>IF('３　回答貼付シート'!AJ1928="ない",0,IF('３　回答貼付シート'!AJ1928="１～２日ある",1,IF('３　回答貼付シート'!AJ1928="３～５日ある",2,IF('３　回答貼付シート'!AJ1928="ほぼ毎日ある",3,))))</f>
        <v>0</v>
      </c>
      <c r="AI1931" s="49">
        <f>IF('３　回答貼付シート'!AK1928="ない",0,IF('３　回答貼付シート'!AK1928="１～２日ある",1,IF('３　回答貼付シート'!AK1928="３～５日ある",2,IF('３　回答貼付シート'!AK1928="ほぼ毎日ある",3,))))</f>
        <v>0</v>
      </c>
      <c r="AJ1931" s="49">
        <f>IF('３　回答貼付シート'!AL1928="ない",0,IF('３　回答貼付シート'!AL1928="１～２日ある",1,IF('３　回答貼付シート'!AL1928="３～５日ある",2,IF('３　回答貼付シート'!AL1928="ほぼ毎日ある",3,))))</f>
        <v>0</v>
      </c>
      <c r="AK1931" s="49">
        <f>IF('３　回答貼付シート'!AM1928="ない",0,IF('３　回答貼付シート'!AM1928="１～２日ある",1,IF('３　回答貼付シート'!AM1928="３～５日ある",2,IF('３　回答貼付シート'!AM1928="ほぼ毎日ある",3,))))</f>
        <v>0</v>
      </c>
      <c r="AL1931" s="49">
        <f>'３　回答貼付シート'!$AN1928</f>
        <v>0</v>
      </c>
      <c r="AM1931" s="49" t="str">
        <f t="shared" si="215"/>
        <v/>
      </c>
      <c r="AN1931" s="49" t="str">
        <f t="shared" si="216"/>
        <v/>
      </c>
      <c r="AO1931" s="49" t="str">
        <f t="shared" si="217"/>
        <v/>
      </c>
      <c r="AP1931" s="49" t="str">
        <f t="shared" si="218"/>
        <v/>
      </c>
      <c r="AQ1931" s="49" t="str">
        <f t="shared" si="219"/>
        <v/>
      </c>
      <c r="AR1931" t="str">
        <f t="shared" si="220"/>
        <v>0</v>
      </c>
      <c r="AT1931" s="42"/>
    </row>
    <row r="1932" spans="1:46">
      <c r="A1932" s="49"/>
      <c r="B1932" s="49">
        <f t="shared" si="214"/>
        <v>0</v>
      </c>
      <c r="C1932" s="49">
        <f>IF('３　回答貼付シート'!$F1929&lt;&gt;0,VLOOKUP('３　回答貼付シート'!$F1929,$AR$2048:$AS$2054,2,FALSE),0)</f>
        <v>0</v>
      </c>
      <c r="D1932" s="49">
        <f>IF('３　回答貼付シート'!$G1929&lt;&gt;0,VLOOKUP(('３　回答貼付シート'!$G1929), $AR$2048:$AS$2054,2,FALSE),0)</f>
        <v>0</v>
      </c>
      <c r="E1932" s="49">
        <f>'３　回答貼付シート'!$H1929</f>
        <v>0</v>
      </c>
      <c r="F1932" s="49">
        <f>IF(E1932=0,0,VLOOKUP($B1932,'２　情報入力シート'!$A$2:$E$2049,5))</f>
        <v>0</v>
      </c>
      <c r="G1932" s="49">
        <f>IF('３　回答貼付シート'!I1929="ない",0,IF('３　回答貼付シート'!I1929="１～２日ある",1,IF('３　回答貼付シート'!I1929="３～５日ある",2,IF('３　回答貼付シート'!I1929="ほぼ毎日ある",3,))))</f>
        <v>0</v>
      </c>
      <c r="H1932" s="49">
        <f>IF('３　回答貼付シート'!J1929="ない",0,IF('３　回答貼付シート'!J1929="１～２日ある",1,IF('３　回答貼付シート'!J1929="３～５日ある",2,IF('３　回答貼付シート'!J1929="ほぼ毎日ある",3,))))</f>
        <v>0</v>
      </c>
      <c r="I1932" s="49">
        <f>IF('３　回答貼付シート'!K1929="ない",0,IF('３　回答貼付シート'!K1929="１～２日ある",1,IF('３　回答貼付シート'!K1929="３～５日ある",2,IF('３　回答貼付シート'!K1929="ほぼ毎日ある",3,))))</f>
        <v>0</v>
      </c>
      <c r="J1932" s="49">
        <f>IF('３　回答貼付シート'!L1929="ない",0,IF('３　回答貼付シート'!L1929="１～２日ある",1,IF('３　回答貼付シート'!L1929="３～５日ある",2,IF('３　回答貼付シート'!L1929="ほぼ毎日ある",3,))))</f>
        <v>0</v>
      </c>
      <c r="K1932" s="49">
        <f>IF('３　回答貼付シート'!M1929="ない",0,IF('３　回答貼付シート'!M1929="１～２日ある",1,IF('３　回答貼付シート'!M1929="３～５日ある",2,IF('３　回答貼付シート'!M1929="ほぼ毎日ある",3,))))</f>
        <v>0</v>
      </c>
      <c r="L1932" s="49">
        <f>IF('３　回答貼付シート'!N1929="ない",0,IF('３　回答貼付シート'!N1929="１～２日ある",1,IF('３　回答貼付シート'!N1929="３～５日ある",2,IF('３　回答貼付シート'!N1929="ほぼ毎日ある",3,))))</f>
        <v>0</v>
      </c>
      <c r="M1932" s="49">
        <f>IF('３　回答貼付シート'!O1929="ない",0,IF('３　回答貼付シート'!O1929="１～２日ある",1,IF('３　回答貼付シート'!O1929="３～５日ある",2,IF('３　回答貼付シート'!O1929="ほぼ毎日ある",3,))))</f>
        <v>0</v>
      </c>
      <c r="N1932" s="49">
        <f>IF('３　回答貼付シート'!P1929="ない",0,IF('３　回答貼付シート'!P1929="１～２日ある",1,IF('３　回答貼付シート'!P1929="３～５日ある",2,IF('３　回答貼付シート'!P1929="ほぼ毎日ある",3,))))</f>
        <v>0</v>
      </c>
      <c r="O1932" s="49">
        <f>IF('３　回答貼付シート'!Q1929="ない",0,IF('３　回答貼付シート'!Q1929="１～２日ある",1,IF('３　回答貼付シート'!Q1929="３～５日ある",2,IF('３　回答貼付シート'!Q1929="ほぼ毎日ある",3,))))</f>
        <v>0</v>
      </c>
      <c r="P1932" s="49">
        <f>IF('３　回答貼付シート'!R1929="ない",0,IF('３　回答貼付シート'!R1929="１～２日ある",1,IF('３　回答貼付シート'!R1929="３～５日ある",2,IF('３　回答貼付シート'!R1929="ほぼ毎日ある",3,))))</f>
        <v>0</v>
      </c>
      <c r="Q1932" s="49">
        <f>IF('３　回答貼付シート'!S1929="ない",0,IF('３　回答貼付シート'!S1929="１～２日ある",1,IF('３　回答貼付シート'!S1929="３～５日ある",2,IF('３　回答貼付シート'!S1929="ほぼ毎日ある",3,))))</f>
        <v>0</v>
      </c>
      <c r="R1932" s="49">
        <f>IF('３　回答貼付シート'!T1929="ない",0,IF('３　回答貼付シート'!T1929="１～２日ある",1,IF('３　回答貼付シート'!T1929="３～５日ある",2,IF('３　回答貼付シート'!T1929="ほぼ毎日ある",3,))))</f>
        <v>0</v>
      </c>
      <c r="S1932" s="49">
        <f>IF('３　回答貼付シート'!U1929="ない",0,IF('３　回答貼付シート'!U1929="１～２日ある",1,IF('３　回答貼付シート'!U1929="３～５日ある",2,IF('３　回答貼付シート'!U1929="ほぼ毎日ある",3,))))</f>
        <v>0</v>
      </c>
      <c r="T1932" s="49">
        <f>IF('３　回答貼付シート'!V1929="ない",0,IF('３　回答貼付シート'!V1929="１～２日ある",1,IF('３　回答貼付シート'!V1929="３～５日ある",2,IF('３　回答貼付シート'!V1929="ほぼ毎日ある",3,))))</f>
        <v>0</v>
      </c>
      <c r="U1932" s="49">
        <f>IF('３　回答貼付シート'!W1929="ない",0,IF('３　回答貼付シート'!W1929="１～２日ある",1,IF('３　回答貼付シート'!W1929="３～５日ある",2,IF('３　回答貼付シート'!W1929="ほぼ毎日ある",3,))))</f>
        <v>0</v>
      </c>
      <c r="V1932" s="49">
        <f>IF('３　回答貼付シート'!X1929="ない",0,IF('３　回答貼付シート'!X1929="１～２日ある",1,IF('３　回答貼付シート'!X1929="３～５日ある",2,IF('３　回答貼付シート'!X1929="ほぼ毎日ある",3,))))</f>
        <v>0</v>
      </c>
      <c r="W1932" s="49">
        <f>IF('３　回答貼付シート'!Y1929="ない",0,IF('３　回答貼付シート'!Y1929="１～２日ある",1,IF('３　回答貼付シート'!Y1929="３～５日ある",2,IF('３　回答貼付シート'!Y1929="ほぼ毎日ある",3,))))</f>
        <v>0</v>
      </c>
      <c r="X1932" s="49">
        <f>IF('３　回答貼付シート'!Z1929="ない",0,IF('３　回答貼付シート'!Z1929="１～２日ある",1,IF('３　回答貼付シート'!Z1929="３～５日ある",2,IF('３　回答貼付シート'!Z1929="ほぼ毎日ある",3,))))</f>
        <v>0</v>
      </c>
      <c r="Y1932" s="49">
        <f>IF('３　回答貼付シート'!AA1929="ない",0,IF('３　回答貼付シート'!AA1929="１～２日ある",1,IF('３　回答貼付シート'!AA1929="３～５日ある",2,IF('３　回答貼付シート'!AA1929="ほぼ毎日ある",3,))))</f>
        <v>0</v>
      </c>
      <c r="Z1932" s="49">
        <f>IF('３　回答貼付シート'!AB1929="ない",0,IF('３　回答貼付シート'!AB1929="１～２日ある",1,IF('３　回答貼付シート'!AB1929="３～５日ある",2,IF('３　回答貼付シート'!AB1929="ほぼ毎日ある",3,))))</f>
        <v>0</v>
      </c>
      <c r="AA1932" s="49">
        <f>IF('３　回答貼付シート'!AC1929="ない",0,IF('３　回答貼付シート'!AC1929="１～２日ある",1,IF('３　回答貼付シート'!AC1929="３～５日ある",2,IF('３　回答貼付シート'!AC1929="ほぼ毎日ある",3,))))</f>
        <v>0</v>
      </c>
      <c r="AB1932" s="49">
        <f>IF('３　回答貼付シート'!AD1929="ない",0,IF('３　回答貼付シート'!AD1929="１～２日ある",1,IF('３　回答貼付シート'!AD1929="３～５日ある",2,IF('３　回答貼付シート'!AD1929="ほぼ毎日ある",3,))))</f>
        <v>0</v>
      </c>
      <c r="AC1932" s="49">
        <f>IF('３　回答貼付シート'!AE1929="ない",0,IF('３　回答貼付シート'!AE1929="１～２日ある",1,IF('３　回答貼付シート'!AE1929="３～５日ある",2,IF('３　回答貼付シート'!AE1929="ほぼ毎日ある",3,))))</f>
        <v>0</v>
      </c>
      <c r="AD1932" s="49">
        <f>IF('３　回答貼付シート'!AF1929="ない",0,IF('３　回答貼付シート'!AF1929="１～２日ある",1,IF('３　回答貼付シート'!AF1929="３～５日ある",2,IF('３　回答貼付シート'!AF1929="ほぼ毎日ある",3,))))</f>
        <v>0</v>
      </c>
      <c r="AE1932" s="49">
        <f>IF('３　回答貼付シート'!AG1929="ない",0,IF('３　回答貼付シート'!AG1929="１～２日ある",1,IF('３　回答貼付シート'!AG1929="３～５日ある",2,IF('３　回答貼付シート'!AG1929="ほぼ毎日ある",3,))))</f>
        <v>0</v>
      </c>
      <c r="AF1932" s="49">
        <f>IF('３　回答貼付シート'!AH1929="ない",0,IF('３　回答貼付シート'!AH1929="１～２日ある",1,IF('３　回答貼付シート'!AH1929="３～５日ある",2,IF('３　回答貼付シート'!AH1929="ほぼ毎日ある",3,))))</f>
        <v>0</v>
      </c>
      <c r="AG1932" s="49">
        <f>IF('３　回答貼付シート'!AI1929="ない",0,IF('３　回答貼付シート'!AI1929="１～２日ある",1,IF('３　回答貼付シート'!AI1929="３～５日ある",2,IF('３　回答貼付シート'!AI1929="ほぼ毎日ある",3,))))</f>
        <v>0</v>
      </c>
      <c r="AH1932" s="49">
        <f>IF('３　回答貼付シート'!AJ1929="ない",0,IF('３　回答貼付シート'!AJ1929="１～２日ある",1,IF('３　回答貼付シート'!AJ1929="３～５日ある",2,IF('３　回答貼付シート'!AJ1929="ほぼ毎日ある",3,))))</f>
        <v>0</v>
      </c>
      <c r="AI1932" s="49">
        <f>IF('３　回答貼付シート'!AK1929="ない",0,IF('３　回答貼付シート'!AK1929="１～２日ある",1,IF('３　回答貼付シート'!AK1929="３～５日ある",2,IF('３　回答貼付シート'!AK1929="ほぼ毎日ある",3,))))</f>
        <v>0</v>
      </c>
      <c r="AJ1932" s="49">
        <f>IF('３　回答貼付シート'!AL1929="ない",0,IF('３　回答貼付シート'!AL1929="１～２日ある",1,IF('３　回答貼付シート'!AL1929="３～５日ある",2,IF('３　回答貼付シート'!AL1929="ほぼ毎日ある",3,))))</f>
        <v>0</v>
      </c>
      <c r="AK1932" s="49">
        <f>IF('３　回答貼付シート'!AM1929="ない",0,IF('３　回答貼付シート'!AM1929="１～２日ある",1,IF('３　回答貼付シート'!AM1929="３～５日ある",2,IF('３　回答貼付シート'!AM1929="ほぼ毎日ある",3,))))</f>
        <v>0</v>
      </c>
      <c r="AL1932" s="49">
        <f>'３　回答貼付シート'!$AN1929</f>
        <v>0</v>
      </c>
      <c r="AM1932" s="49" t="str">
        <f t="shared" si="215"/>
        <v/>
      </c>
      <c r="AN1932" s="49" t="str">
        <f t="shared" si="216"/>
        <v/>
      </c>
      <c r="AO1932" s="49" t="str">
        <f t="shared" si="217"/>
        <v/>
      </c>
      <c r="AP1932" s="49" t="str">
        <f t="shared" si="218"/>
        <v/>
      </c>
      <c r="AQ1932" s="49" t="str">
        <f t="shared" si="219"/>
        <v/>
      </c>
      <c r="AR1932" t="str">
        <f t="shared" si="220"/>
        <v>0</v>
      </c>
      <c r="AT1932" s="42"/>
    </row>
    <row r="1933" spans="1:46">
      <c r="A1933" s="49"/>
      <c r="B1933" s="49">
        <f t="shared" si="214"/>
        <v>0</v>
      </c>
      <c r="C1933" s="49">
        <f>IF('３　回答貼付シート'!$F1930&lt;&gt;0,VLOOKUP('３　回答貼付シート'!$F1930,$AR$2048:$AS$2054,2,FALSE),0)</f>
        <v>0</v>
      </c>
      <c r="D1933" s="49">
        <f>IF('３　回答貼付シート'!$G1930&lt;&gt;0,VLOOKUP(('３　回答貼付シート'!$G1930), $AR$2048:$AS$2054,2,FALSE),0)</f>
        <v>0</v>
      </c>
      <c r="E1933" s="49">
        <f>'３　回答貼付シート'!$H1930</f>
        <v>0</v>
      </c>
      <c r="F1933" s="49">
        <f>IF(E1933=0,0,VLOOKUP($B1933,'２　情報入力シート'!$A$2:$E$2049,5))</f>
        <v>0</v>
      </c>
      <c r="G1933" s="49">
        <f>IF('３　回答貼付シート'!I1930="ない",0,IF('３　回答貼付シート'!I1930="１～２日ある",1,IF('３　回答貼付シート'!I1930="３～５日ある",2,IF('３　回答貼付シート'!I1930="ほぼ毎日ある",3,))))</f>
        <v>0</v>
      </c>
      <c r="H1933" s="49">
        <f>IF('３　回答貼付シート'!J1930="ない",0,IF('３　回答貼付シート'!J1930="１～２日ある",1,IF('３　回答貼付シート'!J1930="３～５日ある",2,IF('３　回答貼付シート'!J1930="ほぼ毎日ある",3,))))</f>
        <v>0</v>
      </c>
      <c r="I1933" s="49">
        <f>IF('３　回答貼付シート'!K1930="ない",0,IF('３　回答貼付シート'!K1930="１～２日ある",1,IF('３　回答貼付シート'!K1930="３～５日ある",2,IF('３　回答貼付シート'!K1930="ほぼ毎日ある",3,))))</f>
        <v>0</v>
      </c>
      <c r="J1933" s="49">
        <f>IF('３　回答貼付シート'!L1930="ない",0,IF('３　回答貼付シート'!L1930="１～２日ある",1,IF('３　回答貼付シート'!L1930="３～５日ある",2,IF('３　回答貼付シート'!L1930="ほぼ毎日ある",3,))))</f>
        <v>0</v>
      </c>
      <c r="K1933" s="49">
        <f>IF('３　回答貼付シート'!M1930="ない",0,IF('３　回答貼付シート'!M1930="１～２日ある",1,IF('３　回答貼付シート'!M1930="３～５日ある",2,IF('３　回答貼付シート'!M1930="ほぼ毎日ある",3,))))</f>
        <v>0</v>
      </c>
      <c r="L1933" s="49">
        <f>IF('３　回答貼付シート'!N1930="ない",0,IF('３　回答貼付シート'!N1930="１～２日ある",1,IF('３　回答貼付シート'!N1930="３～５日ある",2,IF('３　回答貼付シート'!N1930="ほぼ毎日ある",3,))))</f>
        <v>0</v>
      </c>
      <c r="M1933" s="49">
        <f>IF('３　回答貼付シート'!O1930="ない",0,IF('３　回答貼付シート'!O1930="１～２日ある",1,IF('３　回答貼付シート'!O1930="３～５日ある",2,IF('３　回答貼付シート'!O1930="ほぼ毎日ある",3,))))</f>
        <v>0</v>
      </c>
      <c r="N1933" s="49">
        <f>IF('３　回答貼付シート'!P1930="ない",0,IF('３　回答貼付シート'!P1930="１～２日ある",1,IF('３　回答貼付シート'!P1930="３～５日ある",2,IF('３　回答貼付シート'!P1930="ほぼ毎日ある",3,))))</f>
        <v>0</v>
      </c>
      <c r="O1933" s="49">
        <f>IF('３　回答貼付シート'!Q1930="ない",0,IF('３　回答貼付シート'!Q1930="１～２日ある",1,IF('３　回答貼付シート'!Q1930="３～５日ある",2,IF('３　回答貼付シート'!Q1930="ほぼ毎日ある",3,))))</f>
        <v>0</v>
      </c>
      <c r="P1933" s="49">
        <f>IF('３　回答貼付シート'!R1930="ない",0,IF('３　回答貼付シート'!R1930="１～２日ある",1,IF('３　回答貼付シート'!R1930="３～５日ある",2,IF('３　回答貼付シート'!R1930="ほぼ毎日ある",3,))))</f>
        <v>0</v>
      </c>
      <c r="Q1933" s="49">
        <f>IF('３　回答貼付シート'!S1930="ない",0,IF('３　回答貼付シート'!S1930="１～２日ある",1,IF('３　回答貼付シート'!S1930="３～５日ある",2,IF('３　回答貼付シート'!S1930="ほぼ毎日ある",3,))))</f>
        <v>0</v>
      </c>
      <c r="R1933" s="49">
        <f>IF('３　回答貼付シート'!T1930="ない",0,IF('３　回答貼付シート'!T1930="１～２日ある",1,IF('３　回答貼付シート'!T1930="３～５日ある",2,IF('３　回答貼付シート'!T1930="ほぼ毎日ある",3,))))</f>
        <v>0</v>
      </c>
      <c r="S1933" s="49">
        <f>IF('３　回答貼付シート'!U1930="ない",0,IF('３　回答貼付シート'!U1930="１～２日ある",1,IF('３　回答貼付シート'!U1930="３～５日ある",2,IF('３　回答貼付シート'!U1930="ほぼ毎日ある",3,))))</f>
        <v>0</v>
      </c>
      <c r="T1933" s="49">
        <f>IF('３　回答貼付シート'!V1930="ない",0,IF('３　回答貼付シート'!V1930="１～２日ある",1,IF('３　回答貼付シート'!V1930="３～５日ある",2,IF('３　回答貼付シート'!V1930="ほぼ毎日ある",3,))))</f>
        <v>0</v>
      </c>
      <c r="U1933" s="49">
        <f>IF('３　回答貼付シート'!W1930="ない",0,IF('３　回答貼付シート'!W1930="１～２日ある",1,IF('３　回答貼付シート'!W1930="３～５日ある",2,IF('３　回答貼付シート'!W1930="ほぼ毎日ある",3,))))</f>
        <v>0</v>
      </c>
      <c r="V1933" s="49">
        <f>IF('３　回答貼付シート'!X1930="ない",0,IF('３　回答貼付シート'!X1930="１～２日ある",1,IF('３　回答貼付シート'!X1930="３～５日ある",2,IF('３　回答貼付シート'!X1930="ほぼ毎日ある",3,))))</f>
        <v>0</v>
      </c>
      <c r="W1933" s="49">
        <f>IF('３　回答貼付シート'!Y1930="ない",0,IF('３　回答貼付シート'!Y1930="１～２日ある",1,IF('３　回答貼付シート'!Y1930="３～５日ある",2,IF('３　回答貼付シート'!Y1930="ほぼ毎日ある",3,))))</f>
        <v>0</v>
      </c>
      <c r="X1933" s="49">
        <f>IF('３　回答貼付シート'!Z1930="ない",0,IF('３　回答貼付シート'!Z1930="１～２日ある",1,IF('３　回答貼付シート'!Z1930="３～５日ある",2,IF('３　回答貼付シート'!Z1930="ほぼ毎日ある",3,))))</f>
        <v>0</v>
      </c>
      <c r="Y1933" s="49">
        <f>IF('３　回答貼付シート'!AA1930="ない",0,IF('３　回答貼付シート'!AA1930="１～２日ある",1,IF('３　回答貼付シート'!AA1930="３～５日ある",2,IF('３　回答貼付シート'!AA1930="ほぼ毎日ある",3,))))</f>
        <v>0</v>
      </c>
      <c r="Z1933" s="49">
        <f>IF('３　回答貼付シート'!AB1930="ない",0,IF('３　回答貼付シート'!AB1930="１～２日ある",1,IF('３　回答貼付シート'!AB1930="３～５日ある",2,IF('３　回答貼付シート'!AB1930="ほぼ毎日ある",3,))))</f>
        <v>0</v>
      </c>
      <c r="AA1933" s="49">
        <f>IF('３　回答貼付シート'!AC1930="ない",0,IF('３　回答貼付シート'!AC1930="１～２日ある",1,IF('３　回答貼付シート'!AC1930="３～５日ある",2,IF('３　回答貼付シート'!AC1930="ほぼ毎日ある",3,))))</f>
        <v>0</v>
      </c>
      <c r="AB1933" s="49">
        <f>IF('３　回答貼付シート'!AD1930="ない",0,IF('３　回答貼付シート'!AD1930="１～２日ある",1,IF('３　回答貼付シート'!AD1930="３～５日ある",2,IF('３　回答貼付シート'!AD1930="ほぼ毎日ある",3,))))</f>
        <v>0</v>
      </c>
      <c r="AC1933" s="49">
        <f>IF('３　回答貼付シート'!AE1930="ない",0,IF('３　回答貼付シート'!AE1930="１～２日ある",1,IF('３　回答貼付シート'!AE1930="３～５日ある",2,IF('３　回答貼付シート'!AE1930="ほぼ毎日ある",3,))))</f>
        <v>0</v>
      </c>
      <c r="AD1933" s="49">
        <f>IF('３　回答貼付シート'!AF1930="ない",0,IF('３　回答貼付シート'!AF1930="１～２日ある",1,IF('３　回答貼付シート'!AF1930="３～５日ある",2,IF('３　回答貼付シート'!AF1930="ほぼ毎日ある",3,))))</f>
        <v>0</v>
      </c>
      <c r="AE1933" s="49">
        <f>IF('３　回答貼付シート'!AG1930="ない",0,IF('３　回答貼付シート'!AG1930="１～２日ある",1,IF('３　回答貼付シート'!AG1930="３～５日ある",2,IF('３　回答貼付シート'!AG1930="ほぼ毎日ある",3,))))</f>
        <v>0</v>
      </c>
      <c r="AF1933" s="49">
        <f>IF('３　回答貼付シート'!AH1930="ない",0,IF('３　回答貼付シート'!AH1930="１～２日ある",1,IF('３　回答貼付シート'!AH1930="３～５日ある",2,IF('３　回答貼付シート'!AH1930="ほぼ毎日ある",3,))))</f>
        <v>0</v>
      </c>
      <c r="AG1933" s="49">
        <f>IF('３　回答貼付シート'!AI1930="ない",0,IF('３　回答貼付シート'!AI1930="１～２日ある",1,IF('３　回答貼付シート'!AI1930="３～５日ある",2,IF('３　回答貼付シート'!AI1930="ほぼ毎日ある",3,))))</f>
        <v>0</v>
      </c>
      <c r="AH1933" s="49">
        <f>IF('３　回答貼付シート'!AJ1930="ない",0,IF('３　回答貼付シート'!AJ1930="１～２日ある",1,IF('３　回答貼付シート'!AJ1930="３～５日ある",2,IF('３　回答貼付シート'!AJ1930="ほぼ毎日ある",3,))))</f>
        <v>0</v>
      </c>
      <c r="AI1933" s="49">
        <f>IF('３　回答貼付シート'!AK1930="ない",0,IF('３　回答貼付シート'!AK1930="１～２日ある",1,IF('３　回答貼付シート'!AK1930="３～５日ある",2,IF('３　回答貼付シート'!AK1930="ほぼ毎日ある",3,))))</f>
        <v>0</v>
      </c>
      <c r="AJ1933" s="49">
        <f>IF('３　回答貼付シート'!AL1930="ない",0,IF('３　回答貼付シート'!AL1930="１～２日ある",1,IF('３　回答貼付シート'!AL1930="３～５日ある",2,IF('３　回答貼付シート'!AL1930="ほぼ毎日ある",3,))))</f>
        <v>0</v>
      </c>
      <c r="AK1933" s="49">
        <f>IF('３　回答貼付シート'!AM1930="ない",0,IF('３　回答貼付シート'!AM1930="１～２日ある",1,IF('３　回答貼付シート'!AM1930="３～５日ある",2,IF('３　回答貼付シート'!AM1930="ほぼ毎日ある",3,))))</f>
        <v>0</v>
      </c>
      <c r="AL1933" s="49">
        <f>'３　回答貼付シート'!$AN1930</f>
        <v>0</v>
      </c>
      <c r="AM1933" s="49" t="str">
        <f t="shared" si="215"/>
        <v/>
      </c>
      <c r="AN1933" s="49" t="str">
        <f t="shared" si="216"/>
        <v/>
      </c>
      <c r="AO1933" s="49" t="str">
        <f t="shared" si="217"/>
        <v/>
      </c>
      <c r="AP1933" s="49" t="str">
        <f t="shared" si="218"/>
        <v/>
      </c>
      <c r="AQ1933" s="49" t="str">
        <f t="shared" si="219"/>
        <v/>
      </c>
      <c r="AR1933" t="str">
        <f t="shared" si="220"/>
        <v>0</v>
      </c>
      <c r="AT1933" s="42"/>
    </row>
    <row r="1934" spans="1:46">
      <c r="A1934" s="49"/>
      <c r="B1934" s="49">
        <f t="shared" si="214"/>
        <v>0</v>
      </c>
      <c r="C1934" s="49">
        <f>IF('３　回答貼付シート'!$F1931&lt;&gt;0,VLOOKUP('３　回答貼付シート'!$F1931,$AR$2048:$AS$2054,2,FALSE),0)</f>
        <v>0</v>
      </c>
      <c r="D1934" s="49">
        <f>IF('３　回答貼付シート'!$G1931&lt;&gt;0,VLOOKUP(('３　回答貼付シート'!$G1931), $AR$2048:$AS$2054,2,FALSE),0)</f>
        <v>0</v>
      </c>
      <c r="E1934" s="49">
        <f>'３　回答貼付シート'!$H1931</f>
        <v>0</v>
      </c>
      <c r="F1934" s="49">
        <f>IF(E1934=0,0,VLOOKUP($B1934,'２　情報入力シート'!$A$2:$E$2049,5))</f>
        <v>0</v>
      </c>
      <c r="G1934" s="49">
        <f>IF('３　回答貼付シート'!I1931="ない",0,IF('３　回答貼付シート'!I1931="１～２日ある",1,IF('３　回答貼付シート'!I1931="３～５日ある",2,IF('３　回答貼付シート'!I1931="ほぼ毎日ある",3,))))</f>
        <v>0</v>
      </c>
      <c r="H1934" s="49">
        <f>IF('３　回答貼付シート'!J1931="ない",0,IF('３　回答貼付シート'!J1931="１～２日ある",1,IF('３　回答貼付シート'!J1931="３～５日ある",2,IF('３　回答貼付シート'!J1931="ほぼ毎日ある",3,))))</f>
        <v>0</v>
      </c>
      <c r="I1934" s="49">
        <f>IF('３　回答貼付シート'!K1931="ない",0,IF('３　回答貼付シート'!K1931="１～２日ある",1,IF('３　回答貼付シート'!K1931="３～５日ある",2,IF('３　回答貼付シート'!K1931="ほぼ毎日ある",3,))))</f>
        <v>0</v>
      </c>
      <c r="J1934" s="49">
        <f>IF('３　回答貼付シート'!L1931="ない",0,IF('３　回答貼付シート'!L1931="１～２日ある",1,IF('３　回答貼付シート'!L1931="３～５日ある",2,IF('３　回答貼付シート'!L1931="ほぼ毎日ある",3,))))</f>
        <v>0</v>
      </c>
      <c r="K1934" s="49">
        <f>IF('３　回答貼付シート'!M1931="ない",0,IF('３　回答貼付シート'!M1931="１～２日ある",1,IF('３　回答貼付シート'!M1931="３～５日ある",2,IF('３　回答貼付シート'!M1931="ほぼ毎日ある",3,))))</f>
        <v>0</v>
      </c>
      <c r="L1934" s="49">
        <f>IF('３　回答貼付シート'!N1931="ない",0,IF('３　回答貼付シート'!N1931="１～２日ある",1,IF('３　回答貼付シート'!N1931="３～５日ある",2,IF('３　回答貼付シート'!N1931="ほぼ毎日ある",3,))))</f>
        <v>0</v>
      </c>
      <c r="M1934" s="49">
        <f>IF('３　回答貼付シート'!O1931="ない",0,IF('３　回答貼付シート'!O1931="１～２日ある",1,IF('３　回答貼付シート'!O1931="３～５日ある",2,IF('３　回答貼付シート'!O1931="ほぼ毎日ある",3,))))</f>
        <v>0</v>
      </c>
      <c r="N1934" s="49">
        <f>IF('３　回答貼付シート'!P1931="ない",0,IF('３　回答貼付シート'!P1931="１～２日ある",1,IF('３　回答貼付シート'!P1931="３～５日ある",2,IF('３　回答貼付シート'!P1931="ほぼ毎日ある",3,))))</f>
        <v>0</v>
      </c>
      <c r="O1934" s="49">
        <f>IF('３　回答貼付シート'!Q1931="ない",0,IF('３　回答貼付シート'!Q1931="１～２日ある",1,IF('３　回答貼付シート'!Q1931="３～５日ある",2,IF('３　回答貼付シート'!Q1931="ほぼ毎日ある",3,))))</f>
        <v>0</v>
      </c>
      <c r="P1934" s="49">
        <f>IF('３　回答貼付シート'!R1931="ない",0,IF('３　回答貼付シート'!R1931="１～２日ある",1,IF('３　回答貼付シート'!R1931="３～５日ある",2,IF('３　回答貼付シート'!R1931="ほぼ毎日ある",3,))))</f>
        <v>0</v>
      </c>
      <c r="Q1934" s="49">
        <f>IF('３　回答貼付シート'!S1931="ない",0,IF('３　回答貼付シート'!S1931="１～２日ある",1,IF('３　回答貼付シート'!S1931="３～５日ある",2,IF('３　回答貼付シート'!S1931="ほぼ毎日ある",3,))))</f>
        <v>0</v>
      </c>
      <c r="R1934" s="49">
        <f>IF('３　回答貼付シート'!T1931="ない",0,IF('３　回答貼付シート'!T1931="１～２日ある",1,IF('３　回答貼付シート'!T1931="３～５日ある",2,IF('３　回答貼付シート'!T1931="ほぼ毎日ある",3,))))</f>
        <v>0</v>
      </c>
      <c r="S1934" s="49">
        <f>IF('３　回答貼付シート'!U1931="ない",0,IF('３　回答貼付シート'!U1931="１～２日ある",1,IF('３　回答貼付シート'!U1931="３～５日ある",2,IF('３　回答貼付シート'!U1931="ほぼ毎日ある",3,))))</f>
        <v>0</v>
      </c>
      <c r="T1934" s="49">
        <f>IF('３　回答貼付シート'!V1931="ない",0,IF('３　回答貼付シート'!V1931="１～２日ある",1,IF('３　回答貼付シート'!V1931="３～５日ある",2,IF('３　回答貼付シート'!V1931="ほぼ毎日ある",3,))))</f>
        <v>0</v>
      </c>
      <c r="U1934" s="49">
        <f>IF('３　回答貼付シート'!W1931="ない",0,IF('３　回答貼付シート'!W1931="１～２日ある",1,IF('３　回答貼付シート'!W1931="３～５日ある",2,IF('３　回答貼付シート'!W1931="ほぼ毎日ある",3,))))</f>
        <v>0</v>
      </c>
      <c r="V1934" s="49">
        <f>IF('３　回答貼付シート'!X1931="ない",0,IF('３　回答貼付シート'!X1931="１～２日ある",1,IF('３　回答貼付シート'!X1931="３～５日ある",2,IF('３　回答貼付シート'!X1931="ほぼ毎日ある",3,))))</f>
        <v>0</v>
      </c>
      <c r="W1934" s="49">
        <f>IF('３　回答貼付シート'!Y1931="ない",0,IF('３　回答貼付シート'!Y1931="１～２日ある",1,IF('３　回答貼付シート'!Y1931="３～５日ある",2,IF('３　回答貼付シート'!Y1931="ほぼ毎日ある",3,))))</f>
        <v>0</v>
      </c>
      <c r="X1934" s="49">
        <f>IF('３　回答貼付シート'!Z1931="ない",0,IF('３　回答貼付シート'!Z1931="１～２日ある",1,IF('３　回答貼付シート'!Z1931="３～５日ある",2,IF('３　回答貼付シート'!Z1931="ほぼ毎日ある",3,))))</f>
        <v>0</v>
      </c>
      <c r="Y1934" s="49">
        <f>IF('３　回答貼付シート'!AA1931="ない",0,IF('３　回答貼付シート'!AA1931="１～２日ある",1,IF('３　回答貼付シート'!AA1931="３～５日ある",2,IF('３　回答貼付シート'!AA1931="ほぼ毎日ある",3,))))</f>
        <v>0</v>
      </c>
      <c r="Z1934" s="49">
        <f>IF('３　回答貼付シート'!AB1931="ない",0,IF('３　回答貼付シート'!AB1931="１～２日ある",1,IF('３　回答貼付シート'!AB1931="３～５日ある",2,IF('３　回答貼付シート'!AB1931="ほぼ毎日ある",3,))))</f>
        <v>0</v>
      </c>
      <c r="AA1934" s="49">
        <f>IF('３　回答貼付シート'!AC1931="ない",0,IF('３　回答貼付シート'!AC1931="１～２日ある",1,IF('３　回答貼付シート'!AC1931="３～５日ある",2,IF('３　回答貼付シート'!AC1931="ほぼ毎日ある",3,))))</f>
        <v>0</v>
      </c>
      <c r="AB1934" s="49">
        <f>IF('３　回答貼付シート'!AD1931="ない",0,IF('３　回答貼付シート'!AD1931="１～２日ある",1,IF('３　回答貼付シート'!AD1931="３～５日ある",2,IF('３　回答貼付シート'!AD1931="ほぼ毎日ある",3,))))</f>
        <v>0</v>
      </c>
      <c r="AC1934" s="49">
        <f>IF('３　回答貼付シート'!AE1931="ない",0,IF('３　回答貼付シート'!AE1931="１～２日ある",1,IF('３　回答貼付シート'!AE1931="３～５日ある",2,IF('３　回答貼付シート'!AE1931="ほぼ毎日ある",3,))))</f>
        <v>0</v>
      </c>
      <c r="AD1934" s="49">
        <f>IF('３　回答貼付シート'!AF1931="ない",0,IF('３　回答貼付シート'!AF1931="１～２日ある",1,IF('３　回答貼付シート'!AF1931="３～５日ある",2,IF('３　回答貼付シート'!AF1931="ほぼ毎日ある",3,))))</f>
        <v>0</v>
      </c>
      <c r="AE1934" s="49">
        <f>IF('３　回答貼付シート'!AG1931="ない",0,IF('３　回答貼付シート'!AG1931="１～２日ある",1,IF('３　回答貼付シート'!AG1931="３～５日ある",2,IF('３　回答貼付シート'!AG1931="ほぼ毎日ある",3,))))</f>
        <v>0</v>
      </c>
      <c r="AF1934" s="49">
        <f>IF('３　回答貼付シート'!AH1931="ない",0,IF('３　回答貼付シート'!AH1931="１～２日ある",1,IF('３　回答貼付シート'!AH1931="３～５日ある",2,IF('３　回答貼付シート'!AH1931="ほぼ毎日ある",3,))))</f>
        <v>0</v>
      </c>
      <c r="AG1934" s="49">
        <f>IF('３　回答貼付シート'!AI1931="ない",0,IF('３　回答貼付シート'!AI1931="１～２日ある",1,IF('３　回答貼付シート'!AI1931="３～５日ある",2,IF('３　回答貼付シート'!AI1931="ほぼ毎日ある",3,))))</f>
        <v>0</v>
      </c>
      <c r="AH1934" s="49">
        <f>IF('３　回答貼付シート'!AJ1931="ない",0,IF('３　回答貼付シート'!AJ1931="１～２日ある",1,IF('３　回答貼付シート'!AJ1931="３～５日ある",2,IF('３　回答貼付シート'!AJ1931="ほぼ毎日ある",3,))))</f>
        <v>0</v>
      </c>
      <c r="AI1934" s="49">
        <f>IF('３　回答貼付シート'!AK1931="ない",0,IF('３　回答貼付シート'!AK1931="１～２日ある",1,IF('３　回答貼付シート'!AK1931="３～５日ある",2,IF('３　回答貼付シート'!AK1931="ほぼ毎日ある",3,))))</f>
        <v>0</v>
      </c>
      <c r="AJ1934" s="49">
        <f>IF('３　回答貼付シート'!AL1931="ない",0,IF('３　回答貼付シート'!AL1931="１～２日ある",1,IF('３　回答貼付シート'!AL1931="３～５日ある",2,IF('３　回答貼付シート'!AL1931="ほぼ毎日ある",3,))))</f>
        <v>0</v>
      </c>
      <c r="AK1934" s="49">
        <f>IF('３　回答貼付シート'!AM1931="ない",0,IF('３　回答貼付シート'!AM1931="１～２日ある",1,IF('３　回答貼付シート'!AM1931="３～５日ある",2,IF('３　回答貼付シート'!AM1931="ほぼ毎日ある",3,))))</f>
        <v>0</v>
      </c>
      <c r="AL1934" s="49">
        <f>'３　回答貼付シート'!$AN1931</f>
        <v>0</v>
      </c>
      <c r="AM1934" s="49" t="str">
        <f t="shared" si="215"/>
        <v/>
      </c>
      <c r="AN1934" s="49" t="str">
        <f t="shared" si="216"/>
        <v/>
      </c>
      <c r="AO1934" s="49" t="str">
        <f t="shared" si="217"/>
        <v/>
      </c>
      <c r="AP1934" s="49" t="str">
        <f t="shared" si="218"/>
        <v/>
      </c>
      <c r="AQ1934" s="49" t="str">
        <f t="shared" si="219"/>
        <v/>
      </c>
      <c r="AR1934" t="str">
        <f t="shared" si="220"/>
        <v>0</v>
      </c>
      <c r="AT1934" s="42"/>
    </row>
    <row r="1935" spans="1:46">
      <c r="A1935" s="49"/>
      <c r="B1935" s="49">
        <f t="shared" si="214"/>
        <v>0</v>
      </c>
      <c r="C1935" s="49">
        <f>IF('３　回答貼付シート'!$F1932&lt;&gt;0,VLOOKUP('３　回答貼付シート'!$F1932,$AR$2048:$AS$2054,2,FALSE),0)</f>
        <v>0</v>
      </c>
      <c r="D1935" s="49">
        <f>IF('３　回答貼付シート'!$G1932&lt;&gt;0,VLOOKUP(('３　回答貼付シート'!$G1932), $AR$2048:$AS$2054,2,FALSE),0)</f>
        <v>0</v>
      </c>
      <c r="E1935" s="49">
        <f>'３　回答貼付シート'!$H1932</f>
        <v>0</v>
      </c>
      <c r="F1935" s="49">
        <f>IF(E1935=0,0,VLOOKUP($B1935,'２　情報入力シート'!$A$2:$E$2049,5))</f>
        <v>0</v>
      </c>
      <c r="G1935" s="49">
        <f>IF('３　回答貼付シート'!I1932="ない",0,IF('３　回答貼付シート'!I1932="１～２日ある",1,IF('３　回答貼付シート'!I1932="３～５日ある",2,IF('３　回答貼付シート'!I1932="ほぼ毎日ある",3,))))</f>
        <v>0</v>
      </c>
      <c r="H1935" s="49">
        <f>IF('３　回答貼付シート'!J1932="ない",0,IF('３　回答貼付シート'!J1932="１～２日ある",1,IF('３　回答貼付シート'!J1932="３～５日ある",2,IF('３　回答貼付シート'!J1932="ほぼ毎日ある",3,))))</f>
        <v>0</v>
      </c>
      <c r="I1935" s="49">
        <f>IF('３　回答貼付シート'!K1932="ない",0,IF('３　回答貼付シート'!K1932="１～２日ある",1,IF('３　回答貼付シート'!K1932="３～５日ある",2,IF('３　回答貼付シート'!K1932="ほぼ毎日ある",3,))))</f>
        <v>0</v>
      </c>
      <c r="J1935" s="49">
        <f>IF('３　回答貼付シート'!L1932="ない",0,IF('３　回答貼付シート'!L1932="１～２日ある",1,IF('３　回答貼付シート'!L1932="３～５日ある",2,IF('３　回答貼付シート'!L1932="ほぼ毎日ある",3,))))</f>
        <v>0</v>
      </c>
      <c r="K1935" s="49">
        <f>IF('３　回答貼付シート'!M1932="ない",0,IF('３　回答貼付シート'!M1932="１～２日ある",1,IF('３　回答貼付シート'!M1932="３～５日ある",2,IF('３　回答貼付シート'!M1932="ほぼ毎日ある",3,))))</f>
        <v>0</v>
      </c>
      <c r="L1935" s="49">
        <f>IF('３　回答貼付シート'!N1932="ない",0,IF('３　回答貼付シート'!N1932="１～２日ある",1,IF('３　回答貼付シート'!N1932="３～５日ある",2,IF('３　回答貼付シート'!N1932="ほぼ毎日ある",3,))))</f>
        <v>0</v>
      </c>
      <c r="M1935" s="49">
        <f>IF('３　回答貼付シート'!O1932="ない",0,IF('３　回答貼付シート'!O1932="１～２日ある",1,IF('３　回答貼付シート'!O1932="３～５日ある",2,IF('３　回答貼付シート'!O1932="ほぼ毎日ある",3,))))</f>
        <v>0</v>
      </c>
      <c r="N1935" s="49">
        <f>IF('３　回答貼付シート'!P1932="ない",0,IF('３　回答貼付シート'!P1932="１～２日ある",1,IF('３　回答貼付シート'!P1932="３～５日ある",2,IF('３　回答貼付シート'!P1932="ほぼ毎日ある",3,))))</f>
        <v>0</v>
      </c>
      <c r="O1935" s="49">
        <f>IF('３　回答貼付シート'!Q1932="ない",0,IF('３　回答貼付シート'!Q1932="１～２日ある",1,IF('３　回答貼付シート'!Q1932="３～５日ある",2,IF('３　回答貼付シート'!Q1932="ほぼ毎日ある",3,))))</f>
        <v>0</v>
      </c>
      <c r="P1935" s="49">
        <f>IF('３　回答貼付シート'!R1932="ない",0,IF('３　回答貼付シート'!R1932="１～２日ある",1,IF('３　回答貼付シート'!R1932="３～５日ある",2,IF('３　回答貼付シート'!R1932="ほぼ毎日ある",3,))))</f>
        <v>0</v>
      </c>
      <c r="Q1935" s="49">
        <f>IF('３　回答貼付シート'!S1932="ない",0,IF('３　回答貼付シート'!S1932="１～２日ある",1,IF('３　回答貼付シート'!S1932="３～５日ある",2,IF('３　回答貼付シート'!S1932="ほぼ毎日ある",3,))))</f>
        <v>0</v>
      </c>
      <c r="R1935" s="49">
        <f>IF('３　回答貼付シート'!T1932="ない",0,IF('３　回答貼付シート'!T1932="１～２日ある",1,IF('３　回答貼付シート'!T1932="３～５日ある",2,IF('３　回答貼付シート'!T1932="ほぼ毎日ある",3,))))</f>
        <v>0</v>
      </c>
      <c r="S1935" s="49">
        <f>IF('３　回答貼付シート'!U1932="ない",0,IF('３　回答貼付シート'!U1932="１～２日ある",1,IF('３　回答貼付シート'!U1932="３～５日ある",2,IF('３　回答貼付シート'!U1932="ほぼ毎日ある",3,))))</f>
        <v>0</v>
      </c>
      <c r="T1935" s="49">
        <f>IF('３　回答貼付シート'!V1932="ない",0,IF('３　回答貼付シート'!V1932="１～２日ある",1,IF('３　回答貼付シート'!V1932="３～５日ある",2,IF('３　回答貼付シート'!V1932="ほぼ毎日ある",3,))))</f>
        <v>0</v>
      </c>
      <c r="U1935" s="49">
        <f>IF('３　回答貼付シート'!W1932="ない",0,IF('３　回答貼付シート'!W1932="１～２日ある",1,IF('３　回答貼付シート'!W1932="３～５日ある",2,IF('３　回答貼付シート'!W1932="ほぼ毎日ある",3,))))</f>
        <v>0</v>
      </c>
      <c r="V1935" s="49">
        <f>IF('３　回答貼付シート'!X1932="ない",0,IF('３　回答貼付シート'!X1932="１～２日ある",1,IF('３　回答貼付シート'!X1932="３～５日ある",2,IF('３　回答貼付シート'!X1932="ほぼ毎日ある",3,))))</f>
        <v>0</v>
      </c>
      <c r="W1935" s="49">
        <f>IF('３　回答貼付シート'!Y1932="ない",0,IF('３　回答貼付シート'!Y1932="１～２日ある",1,IF('３　回答貼付シート'!Y1932="３～５日ある",2,IF('３　回答貼付シート'!Y1932="ほぼ毎日ある",3,))))</f>
        <v>0</v>
      </c>
      <c r="X1935" s="49">
        <f>IF('３　回答貼付シート'!Z1932="ない",0,IF('３　回答貼付シート'!Z1932="１～２日ある",1,IF('３　回答貼付シート'!Z1932="３～５日ある",2,IF('３　回答貼付シート'!Z1932="ほぼ毎日ある",3,))))</f>
        <v>0</v>
      </c>
      <c r="Y1935" s="49">
        <f>IF('３　回答貼付シート'!AA1932="ない",0,IF('３　回答貼付シート'!AA1932="１～２日ある",1,IF('３　回答貼付シート'!AA1932="３～５日ある",2,IF('３　回答貼付シート'!AA1932="ほぼ毎日ある",3,))))</f>
        <v>0</v>
      </c>
      <c r="Z1935" s="49">
        <f>IF('３　回答貼付シート'!AB1932="ない",0,IF('３　回答貼付シート'!AB1932="１～２日ある",1,IF('３　回答貼付シート'!AB1932="３～５日ある",2,IF('３　回答貼付シート'!AB1932="ほぼ毎日ある",3,))))</f>
        <v>0</v>
      </c>
      <c r="AA1935" s="49">
        <f>IF('３　回答貼付シート'!AC1932="ない",0,IF('３　回答貼付シート'!AC1932="１～２日ある",1,IF('３　回答貼付シート'!AC1932="３～５日ある",2,IF('３　回答貼付シート'!AC1932="ほぼ毎日ある",3,))))</f>
        <v>0</v>
      </c>
      <c r="AB1935" s="49">
        <f>IF('３　回答貼付シート'!AD1932="ない",0,IF('３　回答貼付シート'!AD1932="１～２日ある",1,IF('３　回答貼付シート'!AD1932="３～５日ある",2,IF('３　回答貼付シート'!AD1932="ほぼ毎日ある",3,))))</f>
        <v>0</v>
      </c>
      <c r="AC1935" s="49">
        <f>IF('３　回答貼付シート'!AE1932="ない",0,IF('３　回答貼付シート'!AE1932="１～２日ある",1,IF('３　回答貼付シート'!AE1932="３～５日ある",2,IF('３　回答貼付シート'!AE1932="ほぼ毎日ある",3,))))</f>
        <v>0</v>
      </c>
      <c r="AD1935" s="49">
        <f>IF('３　回答貼付シート'!AF1932="ない",0,IF('３　回答貼付シート'!AF1932="１～２日ある",1,IF('３　回答貼付シート'!AF1932="３～５日ある",2,IF('３　回答貼付シート'!AF1932="ほぼ毎日ある",3,))))</f>
        <v>0</v>
      </c>
      <c r="AE1935" s="49">
        <f>IF('３　回答貼付シート'!AG1932="ない",0,IF('３　回答貼付シート'!AG1932="１～２日ある",1,IF('３　回答貼付シート'!AG1932="３～５日ある",2,IF('３　回答貼付シート'!AG1932="ほぼ毎日ある",3,))))</f>
        <v>0</v>
      </c>
      <c r="AF1935" s="49">
        <f>IF('３　回答貼付シート'!AH1932="ない",0,IF('３　回答貼付シート'!AH1932="１～２日ある",1,IF('３　回答貼付シート'!AH1932="３～５日ある",2,IF('３　回答貼付シート'!AH1932="ほぼ毎日ある",3,))))</f>
        <v>0</v>
      </c>
      <c r="AG1935" s="49">
        <f>IF('３　回答貼付シート'!AI1932="ない",0,IF('３　回答貼付シート'!AI1932="１～２日ある",1,IF('３　回答貼付シート'!AI1932="３～５日ある",2,IF('３　回答貼付シート'!AI1932="ほぼ毎日ある",3,))))</f>
        <v>0</v>
      </c>
      <c r="AH1935" s="49">
        <f>IF('３　回答貼付シート'!AJ1932="ない",0,IF('３　回答貼付シート'!AJ1932="１～２日ある",1,IF('３　回答貼付シート'!AJ1932="３～５日ある",2,IF('３　回答貼付シート'!AJ1932="ほぼ毎日ある",3,))))</f>
        <v>0</v>
      </c>
      <c r="AI1935" s="49">
        <f>IF('３　回答貼付シート'!AK1932="ない",0,IF('３　回答貼付シート'!AK1932="１～２日ある",1,IF('３　回答貼付シート'!AK1932="３～５日ある",2,IF('３　回答貼付シート'!AK1932="ほぼ毎日ある",3,))))</f>
        <v>0</v>
      </c>
      <c r="AJ1935" s="49">
        <f>IF('３　回答貼付シート'!AL1932="ない",0,IF('３　回答貼付シート'!AL1932="１～２日ある",1,IF('３　回答貼付シート'!AL1932="３～５日ある",2,IF('３　回答貼付シート'!AL1932="ほぼ毎日ある",3,))))</f>
        <v>0</v>
      </c>
      <c r="AK1935" s="49">
        <f>IF('３　回答貼付シート'!AM1932="ない",0,IF('３　回答貼付シート'!AM1932="１～２日ある",1,IF('３　回答貼付シート'!AM1932="３～５日ある",2,IF('３　回答貼付シート'!AM1932="ほぼ毎日ある",3,))))</f>
        <v>0</v>
      </c>
      <c r="AL1935" s="49">
        <f>'３　回答貼付シート'!$AN1932</f>
        <v>0</v>
      </c>
      <c r="AM1935" s="49" t="str">
        <f t="shared" si="215"/>
        <v/>
      </c>
      <c r="AN1935" s="49" t="str">
        <f t="shared" si="216"/>
        <v/>
      </c>
      <c r="AO1935" s="49" t="str">
        <f t="shared" si="217"/>
        <v/>
      </c>
      <c r="AP1935" s="49" t="str">
        <f t="shared" si="218"/>
        <v/>
      </c>
      <c r="AQ1935" s="49" t="str">
        <f t="shared" si="219"/>
        <v/>
      </c>
      <c r="AR1935" t="str">
        <f t="shared" si="220"/>
        <v>0</v>
      </c>
      <c r="AT1935" s="42"/>
    </row>
    <row r="1936" spans="1:46">
      <c r="A1936" s="49"/>
      <c r="B1936" s="49">
        <f t="shared" si="214"/>
        <v>0</v>
      </c>
      <c r="C1936" s="49">
        <f>IF('３　回答貼付シート'!$F1933&lt;&gt;0,VLOOKUP('３　回答貼付シート'!$F1933,$AR$2048:$AS$2054,2,FALSE),0)</f>
        <v>0</v>
      </c>
      <c r="D1936" s="49">
        <f>IF('３　回答貼付シート'!$G1933&lt;&gt;0,VLOOKUP(('３　回答貼付シート'!$G1933), $AR$2048:$AS$2054,2,FALSE),0)</f>
        <v>0</v>
      </c>
      <c r="E1936" s="49">
        <f>'３　回答貼付シート'!$H1933</f>
        <v>0</v>
      </c>
      <c r="F1936" s="49">
        <f>IF(E1936=0,0,VLOOKUP($B1936,'２　情報入力シート'!$A$2:$E$2049,5))</f>
        <v>0</v>
      </c>
      <c r="G1936" s="49">
        <f>IF('３　回答貼付シート'!I1933="ない",0,IF('３　回答貼付シート'!I1933="１～２日ある",1,IF('３　回答貼付シート'!I1933="３～５日ある",2,IF('３　回答貼付シート'!I1933="ほぼ毎日ある",3,))))</f>
        <v>0</v>
      </c>
      <c r="H1936" s="49">
        <f>IF('３　回答貼付シート'!J1933="ない",0,IF('３　回答貼付シート'!J1933="１～２日ある",1,IF('３　回答貼付シート'!J1933="３～５日ある",2,IF('３　回答貼付シート'!J1933="ほぼ毎日ある",3,))))</f>
        <v>0</v>
      </c>
      <c r="I1936" s="49">
        <f>IF('３　回答貼付シート'!K1933="ない",0,IF('３　回答貼付シート'!K1933="１～２日ある",1,IF('３　回答貼付シート'!K1933="３～５日ある",2,IF('３　回答貼付シート'!K1933="ほぼ毎日ある",3,))))</f>
        <v>0</v>
      </c>
      <c r="J1936" s="49">
        <f>IF('３　回答貼付シート'!L1933="ない",0,IF('３　回答貼付シート'!L1933="１～２日ある",1,IF('３　回答貼付シート'!L1933="３～５日ある",2,IF('３　回答貼付シート'!L1933="ほぼ毎日ある",3,))))</f>
        <v>0</v>
      </c>
      <c r="K1936" s="49">
        <f>IF('３　回答貼付シート'!M1933="ない",0,IF('３　回答貼付シート'!M1933="１～２日ある",1,IF('３　回答貼付シート'!M1933="３～５日ある",2,IF('３　回答貼付シート'!M1933="ほぼ毎日ある",3,))))</f>
        <v>0</v>
      </c>
      <c r="L1936" s="49">
        <f>IF('３　回答貼付シート'!N1933="ない",0,IF('３　回答貼付シート'!N1933="１～２日ある",1,IF('３　回答貼付シート'!N1933="３～５日ある",2,IF('３　回答貼付シート'!N1933="ほぼ毎日ある",3,))))</f>
        <v>0</v>
      </c>
      <c r="M1936" s="49">
        <f>IF('３　回答貼付シート'!O1933="ない",0,IF('３　回答貼付シート'!O1933="１～２日ある",1,IF('３　回答貼付シート'!O1933="３～５日ある",2,IF('３　回答貼付シート'!O1933="ほぼ毎日ある",3,))))</f>
        <v>0</v>
      </c>
      <c r="N1936" s="49">
        <f>IF('３　回答貼付シート'!P1933="ない",0,IF('３　回答貼付シート'!P1933="１～２日ある",1,IF('３　回答貼付シート'!P1933="３～５日ある",2,IF('３　回答貼付シート'!P1933="ほぼ毎日ある",3,))))</f>
        <v>0</v>
      </c>
      <c r="O1936" s="49">
        <f>IF('３　回答貼付シート'!Q1933="ない",0,IF('３　回答貼付シート'!Q1933="１～２日ある",1,IF('３　回答貼付シート'!Q1933="３～５日ある",2,IF('３　回答貼付シート'!Q1933="ほぼ毎日ある",3,))))</f>
        <v>0</v>
      </c>
      <c r="P1936" s="49">
        <f>IF('３　回答貼付シート'!R1933="ない",0,IF('３　回答貼付シート'!R1933="１～２日ある",1,IF('３　回答貼付シート'!R1933="３～５日ある",2,IF('３　回答貼付シート'!R1933="ほぼ毎日ある",3,))))</f>
        <v>0</v>
      </c>
      <c r="Q1936" s="49">
        <f>IF('３　回答貼付シート'!S1933="ない",0,IF('３　回答貼付シート'!S1933="１～２日ある",1,IF('３　回答貼付シート'!S1933="３～５日ある",2,IF('３　回答貼付シート'!S1933="ほぼ毎日ある",3,))))</f>
        <v>0</v>
      </c>
      <c r="R1936" s="49">
        <f>IF('３　回答貼付シート'!T1933="ない",0,IF('３　回答貼付シート'!T1933="１～２日ある",1,IF('３　回答貼付シート'!T1933="３～５日ある",2,IF('３　回答貼付シート'!T1933="ほぼ毎日ある",3,))))</f>
        <v>0</v>
      </c>
      <c r="S1936" s="49">
        <f>IF('３　回答貼付シート'!U1933="ない",0,IF('３　回答貼付シート'!U1933="１～２日ある",1,IF('３　回答貼付シート'!U1933="３～５日ある",2,IF('３　回答貼付シート'!U1933="ほぼ毎日ある",3,))))</f>
        <v>0</v>
      </c>
      <c r="T1936" s="49">
        <f>IF('３　回答貼付シート'!V1933="ない",0,IF('３　回答貼付シート'!V1933="１～２日ある",1,IF('３　回答貼付シート'!V1933="３～５日ある",2,IF('３　回答貼付シート'!V1933="ほぼ毎日ある",3,))))</f>
        <v>0</v>
      </c>
      <c r="U1936" s="49">
        <f>IF('３　回答貼付シート'!W1933="ない",0,IF('３　回答貼付シート'!W1933="１～２日ある",1,IF('３　回答貼付シート'!W1933="３～５日ある",2,IF('３　回答貼付シート'!W1933="ほぼ毎日ある",3,))))</f>
        <v>0</v>
      </c>
      <c r="V1936" s="49">
        <f>IF('３　回答貼付シート'!X1933="ない",0,IF('３　回答貼付シート'!X1933="１～２日ある",1,IF('３　回答貼付シート'!X1933="３～５日ある",2,IF('３　回答貼付シート'!X1933="ほぼ毎日ある",3,))))</f>
        <v>0</v>
      </c>
      <c r="W1936" s="49">
        <f>IF('３　回答貼付シート'!Y1933="ない",0,IF('３　回答貼付シート'!Y1933="１～２日ある",1,IF('３　回答貼付シート'!Y1933="３～５日ある",2,IF('３　回答貼付シート'!Y1933="ほぼ毎日ある",3,))))</f>
        <v>0</v>
      </c>
      <c r="X1936" s="49">
        <f>IF('３　回答貼付シート'!Z1933="ない",0,IF('３　回答貼付シート'!Z1933="１～２日ある",1,IF('３　回答貼付シート'!Z1933="３～５日ある",2,IF('３　回答貼付シート'!Z1933="ほぼ毎日ある",3,))))</f>
        <v>0</v>
      </c>
      <c r="Y1936" s="49">
        <f>IF('３　回答貼付シート'!AA1933="ない",0,IF('３　回答貼付シート'!AA1933="１～２日ある",1,IF('３　回答貼付シート'!AA1933="３～５日ある",2,IF('３　回答貼付シート'!AA1933="ほぼ毎日ある",3,))))</f>
        <v>0</v>
      </c>
      <c r="Z1936" s="49">
        <f>IF('３　回答貼付シート'!AB1933="ない",0,IF('３　回答貼付シート'!AB1933="１～２日ある",1,IF('３　回答貼付シート'!AB1933="３～５日ある",2,IF('３　回答貼付シート'!AB1933="ほぼ毎日ある",3,))))</f>
        <v>0</v>
      </c>
      <c r="AA1936" s="49">
        <f>IF('３　回答貼付シート'!AC1933="ない",0,IF('３　回答貼付シート'!AC1933="１～２日ある",1,IF('３　回答貼付シート'!AC1933="３～５日ある",2,IF('３　回答貼付シート'!AC1933="ほぼ毎日ある",3,))))</f>
        <v>0</v>
      </c>
      <c r="AB1936" s="49">
        <f>IF('３　回答貼付シート'!AD1933="ない",0,IF('３　回答貼付シート'!AD1933="１～２日ある",1,IF('３　回答貼付シート'!AD1933="３～５日ある",2,IF('３　回答貼付シート'!AD1933="ほぼ毎日ある",3,))))</f>
        <v>0</v>
      </c>
      <c r="AC1936" s="49">
        <f>IF('３　回答貼付シート'!AE1933="ない",0,IF('３　回答貼付シート'!AE1933="１～２日ある",1,IF('３　回答貼付シート'!AE1933="３～５日ある",2,IF('３　回答貼付シート'!AE1933="ほぼ毎日ある",3,))))</f>
        <v>0</v>
      </c>
      <c r="AD1936" s="49">
        <f>IF('３　回答貼付シート'!AF1933="ない",0,IF('３　回答貼付シート'!AF1933="１～２日ある",1,IF('３　回答貼付シート'!AF1933="３～５日ある",2,IF('３　回答貼付シート'!AF1933="ほぼ毎日ある",3,))))</f>
        <v>0</v>
      </c>
      <c r="AE1936" s="49">
        <f>IF('３　回答貼付シート'!AG1933="ない",0,IF('３　回答貼付シート'!AG1933="１～２日ある",1,IF('３　回答貼付シート'!AG1933="３～５日ある",2,IF('３　回答貼付シート'!AG1933="ほぼ毎日ある",3,))))</f>
        <v>0</v>
      </c>
      <c r="AF1936" s="49">
        <f>IF('３　回答貼付シート'!AH1933="ない",0,IF('３　回答貼付シート'!AH1933="１～２日ある",1,IF('３　回答貼付シート'!AH1933="３～５日ある",2,IF('３　回答貼付シート'!AH1933="ほぼ毎日ある",3,))))</f>
        <v>0</v>
      </c>
      <c r="AG1936" s="49">
        <f>IF('３　回答貼付シート'!AI1933="ない",0,IF('３　回答貼付シート'!AI1933="１～２日ある",1,IF('３　回答貼付シート'!AI1933="３～５日ある",2,IF('３　回答貼付シート'!AI1933="ほぼ毎日ある",3,))))</f>
        <v>0</v>
      </c>
      <c r="AH1936" s="49">
        <f>IF('３　回答貼付シート'!AJ1933="ない",0,IF('３　回答貼付シート'!AJ1933="１～２日ある",1,IF('３　回答貼付シート'!AJ1933="３～５日ある",2,IF('３　回答貼付シート'!AJ1933="ほぼ毎日ある",3,))))</f>
        <v>0</v>
      </c>
      <c r="AI1936" s="49">
        <f>IF('３　回答貼付シート'!AK1933="ない",0,IF('３　回答貼付シート'!AK1933="１～２日ある",1,IF('３　回答貼付シート'!AK1933="３～５日ある",2,IF('３　回答貼付シート'!AK1933="ほぼ毎日ある",3,))))</f>
        <v>0</v>
      </c>
      <c r="AJ1936" s="49">
        <f>IF('３　回答貼付シート'!AL1933="ない",0,IF('３　回答貼付シート'!AL1933="１～２日ある",1,IF('３　回答貼付シート'!AL1933="３～５日ある",2,IF('３　回答貼付シート'!AL1933="ほぼ毎日ある",3,))))</f>
        <v>0</v>
      </c>
      <c r="AK1936" s="49">
        <f>IF('３　回答貼付シート'!AM1933="ない",0,IF('３　回答貼付シート'!AM1933="１～２日ある",1,IF('３　回答貼付シート'!AM1933="３～５日ある",2,IF('３　回答貼付シート'!AM1933="ほぼ毎日ある",3,))))</f>
        <v>0</v>
      </c>
      <c r="AL1936" s="49">
        <f>'３　回答貼付シート'!$AN1933</f>
        <v>0</v>
      </c>
      <c r="AM1936" s="49" t="str">
        <f t="shared" si="215"/>
        <v/>
      </c>
      <c r="AN1936" s="49" t="str">
        <f t="shared" si="216"/>
        <v/>
      </c>
      <c r="AO1936" s="49" t="str">
        <f t="shared" si="217"/>
        <v/>
      </c>
      <c r="AP1936" s="49" t="str">
        <f t="shared" si="218"/>
        <v/>
      </c>
      <c r="AQ1936" s="49" t="str">
        <f t="shared" si="219"/>
        <v/>
      </c>
      <c r="AR1936" t="str">
        <f t="shared" si="220"/>
        <v>0</v>
      </c>
      <c r="AT1936" s="42"/>
    </row>
    <row r="1937" spans="1:46">
      <c r="A1937" s="49"/>
      <c r="B1937" s="49">
        <f t="shared" si="214"/>
        <v>0</v>
      </c>
      <c r="C1937" s="49">
        <f>IF('３　回答貼付シート'!$F1934&lt;&gt;0,VLOOKUP('３　回答貼付シート'!$F1934,$AR$2048:$AS$2054,2,FALSE),0)</f>
        <v>0</v>
      </c>
      <c r="D1937" s="49">
        <f>IF('３　回答貼付シート'!$G1934&lt;&gt;0,VLOOKUP(('３　回答貼付シート'!$G1934), $AR$2048:$AS$2054,2,FALSE),0)</f>
        <v>0</v>
      </c>
      <c r="E1937" s="49">
        <f>'３　回答貼付シート'!$H1934</f>
        <v>0</v>
      </c>
      <c r="F1937" s="49">
        <f>IF(E1937=0,0,VLOOKUP($B1937,'２　情報入力シート'!$A$2:$E$2049,5))</f>
        <v>0</v>
      </c>
      <c r="G1937" s="49">
        <f>IF('３　回答貼付シート'!I1934="ない",0,IF('３　回答貼付シート'!I1934="１～２日ある",1,IF('３　回答貼付シート'!I1934="３～５日ある",2,IF('３　回答貼付シート'!I1934="ほぼ毎日ある",3,))))</f>
        <v>0</v>
      </c>
      <c r="H1937" s="49">
        <f>IF('３　回答貼付シート'!J1934="ない",0,IF('３　回答貼付シート'!J1934="１～２日ある",1,IF('３　回答貼付シート'!J1934="３～５日ある",2,IF('３　回答貼付シート'!J1934="ほぼ毎日ある",3,))))</f>
        <v>0</v>
      </c>
      <c r="I1937" s="49">
        <f>IF('３　回答貼付シート'!K1934="ない",0,IF('３　回答貼付シート'!K1934="１～２日ある",1,IF('３　回答貼付シート'!K1934="３～５日ある",2,IF('３　回答貼付シート'!K1934="ほぼ毎日ある",3,))))</f>
        <v>0</v>
      </c>
      <c r="J1937" s="49">
        <f>IF('３　回答貼付シート'!L1934="ない",0,IF('３　回答貼付シート'!L1934="１～２日ある",1,IF('３　回答貼付シート'!L1934="３～５日ある",2,IF('３　回答貼付シート'!L1934="ほぼ毎日ある",3,))))</f>
        <v>0</v>
      </c>
      <c r="K1937" s="49">
        <f>IF('３　回答貼付シート'!M1934="ない",0,IF('３　回答貼付シート'!M1934="１～２日ある",1,IF('３　回答貼付シート'!M1934="３～５日ある",2,IF('３　回答貼付シート'!M1934="ほぼ毎日ある",3,))))</f>
        <v>0</v>
      </c>
      <c r="L1937" s="49">
        <f>IF('３　回答貼付シート'!N1934="ない",0,IF('３　回答貼付シート'!N1934="１～２日ある",1,IF('３　回答貼付シート'!N1934="３～５日ある",2,IF('３　回答貼付シート'!N1934="ほぼ毎日ある",3,))))</f>
        <v>0</v>
      </c>
      <c r="M1937" s="49">
        <f>IF('３　回答貼付シート'!O1934="ない",0,IF('３　回答貼付シート'!O1934="１～２日ある",1,IF('３　回答貼付シート'!O1934="３～５日ある",2,IF('３　回答貼付シート'!O1934="ほぼ毎日ある",3,))))</f>
        <v>0</v>
      </c>
      <c r="N1937" s="49">
        <f>IF('３　回答貼付シート'!P1934="ない",0,IF('３　回答貼付シート'!P1934="１～２日ある",1,IF('３　回答貼付シート'!P1934="３～５日ある",2,IF('３　回答貼付シート'!P1934="ほぼ毎日ある",3,))))</f>
        <v>0</v>
      </c>
      <c r="O1937" s="49">
        <f>IF('３　回答貼付シート'!Q1934="ない",0,IF('３　回答貼付シート'!Q1934="１～２日ある",1,IF('３　回答貼付シート'!Q1934="３～５日ある",2,IF('３　回答貼付シート'!Q1934="ほぼ毎日ある",3,))))</f>
        <v>0</v>
      </c>
      <c r="P1937" s="49">
        <f>IF('３　回答貼付シート'!R1934="ない",0,IF('３　回答貼付シート'!R1934="１～２日ある",1,IF('３　回答貼付シート'!R1934="３～５日ある",2,IF('３　回答貼付シート'!R1934="ほぼ毎日ある",3,))))</f>
        <v>0</v>
      </c>
      <c r="Q1937" s="49">
        <f>IF('３　回答貼付シート'!S1934="ない",0,IF('３　回答貼付シート'!S1934="１～２日ある",1,IF('３　回答貼付シート'!S1934="３～５日ある",2,IF('３　回答貼付シート'!S1934="ほぼ毎日ある",3,))))</f>
        <v>0</v>
      </c>
      <c r="R1937" s="49">
        <f>IF('３　回答貼付シート'!T1934="ない",0,IF('３　回答貼付シート'!T1934="１～２日ある",1,IF('３　回答貼付シート'!T1934="３～５日ある",2,IF('３　回答貼付シート'!T1934="ほぼ毎日ある",3,))))</f>
        <v>0</v>
      </c>
      <c r="S1937" s="49">
        <f>IF('３　回答貼付シート'!U1934="ない",0,IF('３　回答貼付シート'!U1934="１～２日ある",1,IF('３　回答貼付シート'!U1934="３～５日ある",2,IF('３　回答貼付シート'!U1934="ほぼ毎日ある",3,))))</f>
        <v>0</v>
      </c>
      <c r="T1937" s="49">
        <f>IF('３　回答貼付シート'!V1934="ない",0,IF('３　回答貼付シート'!V1934="１～２日ある",1,IF('３　回答貼付シート'!V1934="３～５日ある",2,IF('３　回答貼付シート'!V1934="ほぼ毎日ある",3,))))</f>
        <v>0</v>
      </c>
      <c r="U1937" s="49">
        <f>IF('３　回答貼付シート'!W1934="ない",0,IF('３　回答貼付シート'!W1934="１～２日ある",1,IF('３　回答貼付シート'!W1934="３～５日ある",2,IF('３　回答貼付シート'!W1934="ほぼ毎日ある",3,))))</f>
        <v>0</v>
      </c>
      <c r="V1937" s="49">
        <f>IF('３　回答貼付シート'!X1934="ない",0,IF('３　回答貼付シート'!X1934="１～２日ある",1,IF('３　回答貼付シート'!X1934="３～５日ある",2,IF('３　回答貼付シート'!X1934="ほぼ毎日ある",3,))))</f>
        <v>0</v>
      </c>
      <c r="W1937" s="49">
        <f>IF('３　回答貼付シート'!Y1934="ない",0,IF('３　回答貼付シート'!Y1934="１～２日ある",1,IF('３　回答貼付シート'!Y1934="３～５日ある",2,IF('３　回答貼付シート'!Y1934="ほぼ毎日ある",3,))))</f>
        <v>0</v>
      </c>
      <c r="X1937" s="49">
        <f>IF('３　回答貼付シート'!Z1934="ない",0,IF('３　回答貼付シート'!Z1934="１～２日ある",1,IF('３　回答貼付シート'!Z1934="３～５日ある",2,IF('３　回答貼付シート'!Z1934="ほぼ毎日ある",3,))))</f>
        <v>0</v>
      </c>
      <c r="Y1937" s="49">
        <f>IF('３　回答貼付シート'!AA1934="ない",0,IF('３　回答貼付シート'!AA1934="１～２日ある",1,IF('３　回答貼付シート'!AA1934="３～５日ある",2,IF('３　回答貼付シート'!AA1934="ほぼ毎日ある",3,))))</f>
        <v>0</v>
      </c>
      <c r="Z1937" s="49">
        <f>IF('３　回答貼付シート'!AB1934="ない",0,IF('３　回答貼付シート'!AB1934="１～２日ある",1,IF('３　回答貼付シート'!AB1934="３～５日ある",2,IF('３　回答貼付シート'!AB1934="ほぼ毎日ある",3,))))</f>
        <v>0</v>
      </c>
      <c r="AA1937" s="49">
        <f>IF('３　回答貼付シート'!AC1934="ない",0,IF('３　回答貼付シート'!AC1934="１～２日ある",1,IF('３　回答貼付シート'!AC1934="３～５日ある",2,IF('３　回答貼付シート'!AC1934="ほぼ毎日ある",3,))))</f>
        <v>0</v>
      </c>
      <c r="AB1937" s="49">
        <f>IF('３　回答貼付シート'!AD1934="ない",0,IF('３　回答貼付シート'!AD1934="１～２日ある",1,IF('３　回答貼付シート'!AD1934="３～５日ある",2,IF('３　回答貼付シート'!AD1934="ほぼ毎日ある",3,))))</f>
        <v>0</v>
      </c>
      <c r="AC1937" s="49">
        <f>IF('３　回答貼付シート'!AE1934="ない",0,IF('３　回答貼付シート'!AE1934="１～２日ある",1,IF('３　回答貼付シート'!AE1934="３～５日ある",2,IF('３　回答貼付シート'!AE1934="ほぼ毎日ある",3,))))</f>
        <v>0</v>
      </c>
      <c r="AD1937" s="49">
        <f>IF('３　回答貼付シート'!AF1934="ない",0,IF('３　回答貼付シート'!AF1934="１～２日ある",1,IF('３　回答貼付シート'!AF1934="３～５日ある",2,IF('３　回答貼付シート'!AF1934="ほぼ毎日ある",3,))))</f>
        <v>0</v>
      </c>
      <c r="AE1937" s="49">
        <f>IF('３　回答貼付シート'!AG1934="ない",0,IF('３　回答貼付シート'!AG1934="１～２日ある",1,IF('３　回答貼付シート'!AG1934="３～５日ある",2,IF('３　回答貼付シート'!AG1934="ほぼ毎日ある",3,))))</f>
        <v>0</v>
      </c>
      <c r="AF1937" s="49">
        <f>IF('３　回答貼付シート'!AH1934="ない",0,IF('３　回答貼付シート'!AH1934="１～２日ある",1,IF('３　回答貼付シート'!AH1934="３～５日ある",2,IF('３　回答貼付シート'!AH1934="ほぼ毎日ある",3,))))</f>
        <v>0</v>
      </c>
      <c r="AG1937" s="49">
        <f>IF('３　回答貼付シート'!AI1934="ない",0,IF('３　回答貼付シート'!AI1934="１～２日ある",1,IF('３　回答貼付シート'!AI1934="３～５日ある",2,IF('３　回答貼付シート'!AI1934="ほぼ毎日ある",3,))))</f>
        <v>0</v>
      </c>
      <c r="AH1937" s="49">
        <f>IF('３　回答貼付シート'!AJ1934="ない",0,IF('３　回答貼付シート'!AJ1934="１～２日ある",1,IF('３　回答貼付シート'!AJ1934="３～５日ある",2,IF('３　回答貼付シート'!AJ1934="ほぼ毎日ある",3,))))</f>
        <v>0</v>
      </c>
      <c r="AI1937" s="49">
        <f>IF('３　回答貼付シート'!AK1934="ない",0,IF('３　回答貼付シート'!AK1934="１～２日ある",1,IF('３　回答貼付シート'!AK1934="３～５日ある",2,IF('３　回答貼付シート'!AK1934="ほぼ毎日ある",3,))))</f>
        <v>0</v>
      </c>
      <c r="AJ1937" s="49">
        <f>IF('３　回答貼付シート'!AL1934="ない",0,IF('３　回答貼付シート'!AL1934="１～２日ある",1,IF('３　回答貼付シート'!AL1934="３～５日ある",2,IF('３　回答貼付シート'!AL1934="ほぼ毎日ある",3,))))</f>
        <v>0</v>
      </c>
      <c r="AK1937" s="49">
        <f>IF('３　回答貼付シート'!AM1934="ない",0,IF('３　回答貼付シート'!AM1934="１～２日ある",1,IF('３　回答貼付シート'!AM1934="３～５日ある",2,IF('３　回答貼付シート'!AM1934="ほぼ毎日ある",3,))))</f>
        <v>0</v>
      </c>
      <c r="AL1937" s="49">
        <f>'３　回答貼付シート'!$AN1934</f>
        <v>0</v>
      </c>
      <c r="AM1937" s="49" t="str">
        <f t="shared" si="215"/>
        <v/>
      </c>
      <c r="AN1937" s="49" t="str">
        <f t="shared" si="216"/>
        <v/>
      </c>
      <c r="AO1937" s="49" t="str">
        <f t="shared" si="217"/>
        <v/>
      </c>
      <c r="AP1937" s="49" t="str">
        <f t="shared" si="218"/>
        <v/>
      </c>
      <c r="AQ1937" s="49" t="str">
        <f t="shared" si="219"/>
        <v/>
      </c>
      <c r="AR1937" t="str">
        <f t="shared" si="220"/>
        <v>0</v>
      </c>
      <c r="AT1937" s="42"/>
    </row>
    <row r="1938" spans="1:46">
      <c r="A1938" s="49"/>
      <c r="B1938" s="49">
        <f t="shared" si="214"/>
        <v>0</v>
      </c>
      <c r="C1938" s="49">
        <f>IF('３　回答貼付シート'!$F1935&lt;&gt;0,VLOOKUP('３　回答貼付シート'!$F1935,$AR$2048:$AS$2054,2,FALSE),0)</f>
        <v>0</v>
      </c>
      <c r="D1938" s="49">
        <f>IF('３　回答貼付シート'!$G1935&lt;&gt;0,VLOOKUP(('３　回答貼付シート'!$G1935), $AR$2048:$AS$2054,2,FALSE),0)</f>
        <v>0</v>
      </c>
      <c r="E1938" s="49">
        <f>'３　回答貼付シート'!$H1935</f>
        <v>0</v>
      </c>
      <c r="F1938" s="49">
        <f>IF(E1938=0,0,VLOOKUP($B1938,'２　情報入力シート'!$A$2:$E$2049,5))</f>
        <v>0</v>
      </c>
      <c r="G1938" s="49">
        <f>IF('３　回答貼付シート'!I1935="ない",0,IF('３　回答貼付シート'!I1935="１～２日ある",1,IF('３　回答貼付シート'!I1935="３～５日ある",2,IF('３　回答貼付シート'!I1935="ほぼ毎日ある",3,))))</f>
        <v>0</v>
      </c>
      <c r="H1938" s="49">
        <f>IF('３　回答貼付シート'!J1935="ない",0,IF('３　回答貼付シート'!J1935="１～２日ある",1,IF('３　回答貼付シート'!J1935="３～５日ある",2,IF('３　回答貼付シート'!J1935="ほぼ毎日ある",3,))))</f>
        <v>0</v>
      </c>
      <c r="I1938" s="49">
        <f>IF('３　回答貼付シート'!K1935="ない",0,IF('３　回答貼付シート'!K1935="１～２日ある",1,IF('３　回答貼付シート'!K1935="３～５日ある",2,IF('３　回答貼付シート'!K1935="ほぼ毎日ある",3,))))</f>
        <v>0</v>
      </c>
      <c r="J1938" s="49">
        <f>IF('３　回答貼付シート'!L1935="ない",0,IF('３　回答貼付シート'!L1935="１～２日ある",1,IF('３　回答貼付シート'!L1935="３～５日ある",2,IF('３　回答貼付シート'!L1935="ほぼ毎日ある",3,))))</f>
        <v>0</v>
      </c>
      <c r="K1938" s="49">
        <f>IF('３　回答貼付シート'!M1935="ない",0,IF('３　回答貼付シート'!M1935="１～２日ある",1,IF('３　回答貼付シート'!M1935="３～５日ある",2,IF('３　回答貼付シート'!M1935="ほぼ毎日ある",3,))))</f>
        <v>0</v>
      </c>
      <c r="L1938" s="49">
        <f>IF('３　回答貼付シート'!N1935="ない",0,IF('３　回答貼付シート'!N1935="１～２日ある",1,IF('３　回答貼付シート'!N1935="３～５日ある",2,IF('３　回答貼付シート'!N1935="ほぼ毎日ある",3,))))</f>
        <v>0</v>
      </c>
      <c r="M1938" s="49">
        <f>IF('３　回答貼付シート'!O1935="ない",0,IF('３　回答貼付シート'!O1935="１～２日ある",1,IF('３　回答貼付シート'!O1935="３～５日ある",2,IF('３　回答貼付シート'!O1935="ほぼ毎日ある",3,))))</f>
        <v>0</v>
      </c>
      <c r="N1938" s="49">
        <f>IF('３　回答貼付シート'!P1935="ない",0,IF('３　回答貼付シート'!P1935="１～２日ある",1,IF('３　回答貼付シート'!P1935="３～５日ある",2,IF('３　回答貼付シート'!P1935="ほぼ毎日ある",3,))))</f>
        <v>0</v>
      </c>
      <c r="O1938" s="49">
        <f>IF('３　回答貼付シート'!Q1935="ない",0,IF('３　回答貼付シート'!Q1935="１～２日ある",1,IF('３　回答貼付シート'!Q1935="３～５日ある",2,IF('３　回答貼付シート'!Q1935="ほぼ毎日ある",3,))))</f>
        <v>0</v>
      </c>
      <c r="P1938" s="49">
        <f>IF('３　回答貼付シート'!R1935="ない",0,IF('３　回答貼付シート'!R1935="１～２日ある",1,IF('３　回答貼付シート'!R1935="３～５日ある",2,IF('３　回答貼付シート'!R1935="ほぼ毎日ある",3,))))</f>
        <v>0</v>
      </c>
      <c r="Q1938" s="49">
        <f>IF('３　回答貼付シート'!S1935="ない",0,IF('３　回答貼付シート'!S1935="１～２日ある",1,IF('３　回答貼付シート'!S1935="３～５日ある",2,IF('３　回答貼付シート'!S1935="ほぼ毎日ある",3,))))</f>
        <v>0</v>
      </c>
      <c r="R1938" s="49">
        <f>IF('３　回答貼付シート'!T1935="ない",0,IF('３　回答貼付シート'!T1935="１～２日ある",1,IF('３　回答貼付シート'!T1935="３～５日ある",2,IF('３　回答貼付シート'!T1935="ほぼ毎日ある",3,))))</f>
        <v>0</v>
      </c>
      <c r="S1938" s="49">
        <f>IF('３　回答貼付シート'!U1935="ない",0,IF('３　回答貼付シート'!U1935="１～２日ある",1,IF('３　回答貼付シート'!U1935="３～５日ある",2,IF('３　回答貼付シート'!U1935="ほぼ毎日ある",3,))))</f>
        <v>0</v>
      </c>
      <c r="T1938" s="49">
        <f>IF('３　回答貼付シート'!V1935="ない",0,IF('３　回答貼付シート'!V1935="１～２日ある",1,IF('３　回答貼付シート'!V1935="３～５日ある",2,IF('３　回答貼付シート'!V1935="ほぼ毎日ある",3,))))</f>
        <v>0</v>
      </c>
      <c r="U1938" s="49">
        <f>IF('３　回答貼付シート'!W1935="ない",0,IF('３　回答貼付シート'!W1935="１～２日ある",1,IF('３　回答貼付シート'!W1935="３～５日ある",2,IF('３　回答貼付シート'!W1935="ほぼ毎日ある",3,))))</f>
        <v>0</v>
      </c>
      <c r="V1938" s="49">
        <f>IF('３　回答貼付シート'!X1935="ない",0,IF('３　回答貼付シート'!X1935="１～２日ある",1,IF('３　回答貼付シート'!X1935="３～５日ある",2,IF('３　回答貼付シート'!X1935="ほぼ毎日ある",3,))))</f>
        <v>0</v>
      </c>
      <c r="W1938" s="49">
        <f>IF('３　回答貼付シート'!Y1935="ない",0,IF('３　回答貼付シート'!Y1935="１～２日ある",1,IF('３　回答貼付シート'!Y1935="３～５日ある",2,IF('３　回答貼付シート'!Y1935="ほぼ毎日ある",3,))))</f>
        <v>0</v>
      </c>
      <c r="X1938" s="49">
        <f>IF('３　回答貼付シート'!Z1935="ない",0,IF('３　回答貼付シート'!Z1935="１～２日ある",1,IF('３　回答貼付シート'!Z1935="３～５日ある",2,IF('３　回答貼付シート'!Z1935="ほぼ毎日ある",3,))))</f>
        <v>0</v>
      </c>
      <c r="Y1938" s="49">
        <f>IF('３　回答貼付シート'!AA1935="ない",0,IF('３　回答貼付シート'!AA1935="１～２日ある",1,IF('３　回答貼付シート'!AA1935="３～５日ある",2,IF('３　回答貼付シート'!AA1935="ほぼ毎日ある",3,))))</f>
        <v>0</v>
      </c>
      <c r="Z1938" s="49">
        <f>IF('３　回答貼付シート'!AB1935="ない",0,IF('３　回答貼付シート'!AB1935="１～２日ある",1,IF('３　回答貼付シート'!AB1935="３～５日ある",2,IF('３　回答貼付シート'!AB1935="ほぼ毎日ある",3,))))</f>
        <v>0</v>
      </c>
      <c r="AA1938" s="49">
        <f>IF('３　回答貼付シート'!AC1935="ない",0,IF('３　回答貼付シート'!AC1935="１～２日ある",1,IF('３　回答貼付シート'!AC1935="３～５日ある",2,IF('３　回答貼付シート'!AC1935="ほぼ毎日ある",3,))))</f>
        <v>0</v>
      </c>
      <c r="AB1938" s="49">
        <f>IF('３　回答貼付シート'!AD1935="ない",0,IF('３　回答貼付シート'!AD1935="１～２日ある",1,IF('３　回答貼付シート'!AD1935="３～５日ある",2,IF('３　回答貼付シート'!AD1935="ほぼ毎日ある",3,))))</f>
        <v>0</v>
      </c>
      <c r="AC1938" s="49">
        <f>IF('３　回答貼付シート'!AE1935="ない",0,IF('３　回答貼付シート'!AE1935="１～２日ある",1,IF('３　回答貼付シート'!AE1935="３～５日ある",2,IF('３　回答貼付シート'!AE1935="ほぼ毎日ある",3,))))</f>
        <v>0</v>
      </c>
      <c r="AD1938" s="49">
        <f>IF('３　回答貼付シート'!AF1935="ない",0,IF('３　回答貼付シート'!AF1935="１～２日ある",1,IF('３　回答貼付シート'!AF1935="３～５日ある",2,IF('３　回答貼付シート'!AF1935="ほぼ毎日ある",3,))))</f>
        <v>0</v>
      </c>
      <c r="AE1938" s="49">
        <f>IF('３　回答貼付シート'!AG1935="ない",0,IF('３　回答貼付シート'!AG1935="１～２日ある",1,IF('３　回答貼付シート'!AG1935="３～５日ある",2,IF('３　回答貼付シート'!AG1935="ほぼ毎日ある",3,))))</f>
        <v>0</v>
      </c>
      <c r="AF1938" s="49">
        <f>IF('３　回答貼付シート'!AH1935="ない",0,IF('３　回答貼付シート'!AH1935="１～２日ある",1,IF('３　回答貼付シート'!AH1935="３～５日ある",2,IF('３　回答貼付シート'!AH1935="ほぼ毎日ある",3,))))</f>
        <v>0</v>
      </c>
      <c r="AG1938" s="49">
        <f>IF('３　回答貼付シート'!AI1935="ない",0,IF('３　回答貼付シート'!AI1935="１～２日ある",1,IF('３　回答貼付シート'!AI1935="３～５日ある",2,IF('３　回答貼付シート'!AI1935="ほぼ毎日ある",3,))))</f>
        <v>0</v>
      </c>
      <c r="AH1938" s="49">
        <f>IF('３　回答貼付シート'!AJ1935="ない",0,IF('３　回答貼付シート'!AJ1935="１～２日ある",1,IF('３　回答貼付シート'!AJ1935="３～５日ある",2,IF('３　回答貼付シート'!AJ1935="ほぼ毎日ある",3,))))</f>
        <v>0</v>
      </c>
      <c r="AI1938" s="49">
        <f>IF('３　回答貼付シート'!AK1935="ない",0,IF('３　回答貼付シート'!AK1935="１～２日ある",1,IF('３　回答貼付シート'!AK1935="３～５日ある",2,IF('３　回答貼付シート'!AK1935="ほぼ毎日ある",3,))))</f>
        <v>0</v>
      </c>
      <c r="AJ1938" s="49">
        <f>IF('３　回答貼付シート'!AL1935="ない",0,IF('３　回答貼付シート'!AL1935="１～２日ある",1,IF('３　回答貼付シート'!AL1935="３～５日ある",2,IF('３　回答貼付シート'!AL1935="ほぼ毎日ある",3,))))</f>
        <v>0</v>
      </c>
      <c r="AK1938" s="49">
        <f>IF('３　回答貼付シート'!AM1935="ない",0,IF('３　回答貼付シート'!AM1935="１～２日ある",1,IF('３　回答貼付シート'!AM1935="３～５日ある",2,IF('３　回答貼付シート'!AM1935="ほぼ毎日ある",3,))))</f>
        <v>0</v>
      </c>
      <c r="AL1938" s="49">
        <f>'３　回答貼付シート'!$AN1935</f>
        <v>0</v>
      </c>
      <c r="AM1938" s="49" t="str">
        <f t="shared" si="215"/>
        <v/>
      </c>
      <c r="AN1938" s="49" t="str">
        <f t="shared" si="216"/>
        <v/>
      </c>
      <c r="AO1938" s="49" t="str">
        <f t="shared" si="217"/>
        <v/>
      </c>
      <c r="AP1938" s="49" t="str">
        <f t="shared" si="218"/>
        <v/>
      </c>
      <c r="AQ1938" s="49" t="str">
        <f t="shared" si="219"/>
        <v/>
      </c>
      <c r="AR1938" t="str">
        <f t="shared" si="220"/>
        <v>0</v>
      </c>
      <c r="AT1938" s="42"/>
    </row>
    <row r="1939" spans="1:46">
      <c r="A1939" s="49"/>
      <c r="B1939" s="49">
        <f t="shared" si="214"/>
        <v>0</v>
      </c>
      <c r="C1939" s="49">
        <f>IF('３　回答貼付シート'!$F1936&lt;&gt;0,VLOOKUP('３　回答貼付シート'!$F1936,$AR$2048:$AS$2054,2,FALSE),0)</f>
        <v>0</v>
      </c>
      <c r="D1939" s="49">
        <f>IF('３　回答貼付シート'!$G1936&lt;&gt;0,VLOOKUP(('３　回答貼付シート'!$G1936), $AR$2048:$AS$2054,2,FALSE),0)</f>
        <v>0</v>
      </c>
      <c r="E1939" s="49">
        <f>'３　回答貼付シート'!$H1936</f>
        <v>0</v>
      </c>
      <c r="F1939" s="49">
        <f>IF(E1939=0,0,VLOOKUP($B1939,'２　情報入力シート'!$A$2:$E$2049,5))</f>
        <v>0</v>
      </c>
      <c r="G1939" s="49">
        <f>IF('３　回答貼付シート'!I1936="ない",0,IF('３　回答貼付シート'!I1936="１～２日ある",1,IF('３　回答貼付シート'!I1936="３～５日ある",2,IF('３　回答貼付シート'!I1936="ほぼ毎日ある",3,))))</f>
        <v>0</v>
      </c>
      <c r="H1939" s="49">
        <f>IF('３　回答貼付シート'!J1936="ない",0,IF('３　回答貼付シート'!J1936="１～２日ある",1,IF('３　回答貼付シート'!J1936="３～５日ある",2,IF('３　回答貼付シート'!J1936="ほぼ毎日ある",3,))))</f>
        <v>0</v>
      </c>
      <c r="I1939" s="49">
        <f>IF('３　回答貼付シート'!K1936="ない",0,IF('３　回答貼付シート'!K1936="１～２日ある",1,IF('３　回答貼付シート'!K1936="３～５日ある",2,IF('３　回答貼付シート'!K1936="ほぼ毎日ある",3,))))</f>
        <v>0</v>
      </c>
      <c r="J1939" s="49">
        <f>IF('３　回答貼付シート'!L1936="ない",0,IF('３　回答貼付シート'!L1936="１～２日ある",1,IF('３　回答貼付シート'!L1936="３～５日ある",2,IF('３　回答貼付シート'!L1936="ほぼ毎日ある",3,))))</f>
        <v>0</v>
      </c>
      <c r="K1939" s="49">
        <f>IF('３　回答貼付シート'!M1936="ない",0,IF('３　回答貼付シート'!M1936="１～２日ある",1,IF('３　回答貼付シート'!M1936="３～５日ある",2,IF('３　回答貼付シート'!M1936="ほぼ毎日ある",3,))))</f>
        <v>0</v>
      </c>
      <c r="L1939" s="49">
        <f>IF('３　回答貼付シート'!N1936="ない",0,IF('３　回答貼付シート'!N1936="１～２日ある",1,IF('３　回答貼付シート'!N1936="３～５日ある",2,IF('３　回答貼付シート'!N1936="ほぼ毎日ある",3,))))</f>
        <v>0</v>
      </c>
      <c r="M1939" s="49">
        <f>IF('３　回答貼付シート'!O1936="ない",0,IF('３　回答貼付シート'!O1936="１～２日ある",1,IF('３　回答貼付シート'!O1936="３～５日ある",2,IF('３　回答貼付シート'!O1936="ほぼ毎日ある",3,))))</f>
        <v>0</v>
      </c>
      <c r="N1939" s="49">
        <f>IF('３　回答貼付シート'!P1936="ない",0,IF('３　回答貼付シート'!P1936="１～２日ある",1,IF('３　回答貼付シート'!P1936="３～５日ある",2,IF('３　回答貼付シート'!P1936="ほぼ毎日ある",3,))))</f>
        <v>0</v>
      </c>
      <c r="O1939" s="49">
        <f>IF('３　回答貼付シート'!Q1936="ない",0,IF('３　回答貼付シート'!Q1936="１～２日ある",1,IF('３　回答貼付シート'!Q1936="３～５日ある",2,IF('３　回答貼付シート'!Q1936="ほぼ毎日ある",3,))))</f>
        <v>0</v>
      </c>
      <c r="P1939" s="49">
        <f>IF('３　回答貼付シート'!R1936="ない",0,IF('３　回答貼付シート'!R1936="１～２日ある",1,IF('３　回答貼付シート'!R1936="３～５日ある",2,IF('３　回答貼付シート'!R1936="ほぼ毎日ある",3,))))</f>
        <v>0</v>
      </c>
      <c r="Q1939" s="49">
        <f>IF('３　回答貼付シート'!S1936="ない",0,IF('３　回答貼付シート'!S1936="１～２日ある",1,IF('３　回答貼付シート'!S1936="３～５日ある",2,IF('３　回答貼付シート'!S1936="ほぼ毎日ある",3,))))</f>
        <v>0</v>
      </c>
      <c r="R1939" s="49">
        <f>IF('３　回答貼付シート'!T1936="ない",0,IF('３　回答貼付シート'!T1936="１～２日ある",1,IF('３　回答貼付シート'!T1936="３～５日ある",2,IF('３　回答貼付シート'!T1936="ほぼ毎日ある",3,))))</f>
        <v>0</v>
      </c>
      <c r="S1939" s="49">
        <f>IF('３　回答貼付シート'!U1936="ない",0,IF('３　回答貼付シート'!U1936="１～２日ある",1,IF('３　回答貼付シート'!U1936="３～５日ある",2,IF('３　回答貼付シート'!U1936="ほぼ毎日ある",3,))))</f>
        <v>0</v>
      </c>
      <c r="T1939" s="49">
        <f>IF('３　回答貼付シート'!V1936="ない",0,IF('３　回答貼付シート'!V1936="１～２日ある",1,IF('３　回答貼付シート'!V1936="３～５日ある",2,IF('３　回答貼付シート'!V1936="ほぼ毎日ある",3,))))</f>
        <v>0</v>
      </c>
      <c r="U1939" s="49">
        <f>IF('３　回答貼付シート'!W1936="ない",0,IF('３　回答貼付シート'!W1936="１～２日ある",1,IF('３　回答貼付シート'!W1936="３～５日ある",2,IF('３　回答貼付シート'!W1936="ほぼ毎日ある",3,))))</f>
        <v>0</v>
      </c>
      <c r="V1939" s="49">
        <f>IF('３　回答貼付シート'!X1936="ない",0,IF('３　回答貼付シート'!X1936="１～２日ある",1,IF('３　回答貼付シート'!X1936="３～５日ある",2,IF('３　回答貼付シート'!X1936="ほぼ毎日ある",3,))))</f>
        <v>0</v>
      </c>
      <c r="W1939" s="49">
        <f>IF('３　回答貼付シート'!Y1936="ない",0,IF('３　回答貼付シート'!Y1936="１～２日ある",1,IF('３　回答貼付シート'!Y1936="３～５日ある",2,IF('３　回答貼付シート'!Y1936="ほぼ毎日ある",3,))))</f>
        <v>0</v>
      </c>
      <c r="X1939" s="49">
        <f>IF('３　回答貼付シート'!Z1936="ない",0,IF('３　回答貼付シート'!Z1936="１～２日ある",1,IF('３　回答貼付シート'!Z1936="３～５日ある",2,IF('３　回答貼付シート'!Z1936="ほぼ毎日ある",3,))))</f>
        <v>0</v>
      </c>
      <c r="Y1939" s="49">
        <f>IF('３　回答貼付シート'!AA1936="ない",0,IF('３　回答貼付シート'!AA1936="１～２日ある",1,IF('３　回答貼付シート'!AA1936="３～５日ある",2,IF('３　回答貼付シート'!AA1936="ほぼ毎日ある",3,))))</f>
        <v>0</v>
      </c>
      <c r="Z1939" s="49">
        <f>IF('３　回答貼付シート'!AB1936="ない",0,IF('３　回答貼付シート'!AB1936="１～２日ある",1,IF('３　回答貼付シート'!AB1936="３～５日ある",2,IF('３　回答貼付シート'!AB1936="ほぼ毎日ある",3,))))</f>
        <v>0</v>
      </c>
      <c r="AA1939" s="49">
        <f>IF('３　回答貼付シート'!AC1936="ない",0,IF('３　回答貼付シート'!AC1936="１～２日ある",1,IF('３　回答貼付シート'!AC1936="３～５日ある",2,IF('３　回答貼付シート'!AC1936="ほぼ毎日ある",3,))))</f>
        <v>0</v>
      </c>
      <c r="AB1939" s="49">
        <f>IF('３　回答貼付シート'!AD1936="ない",0,IF('３　回答貼付シート'!AD1936="１～２日ある",1,IF('３　回答貼付シート'!AD1936="３～５日ある",2,IF('３　回答貼付シート'!AD1936="ほぼ毎日ある",3,))))</f>
        <v>0</v>
      </c>
      <c r="AC1939" s="49">
        <f>IF('３　回答貼付シート'!AE1936="ない",0,IF('３　回答貼付シート'!AE1936="１～２日ある",1,IF('３　回答貼付シート'!AE1936="３～５日ある",2,IF('３　回答貼付シート'!AE1936="ほぼ毎日ある",3,))))</f>
        <v>0</v>
      </c>
      <c r="AD1939" s="49">
        <f>IF('３　回答貼付シート'!AF1936="ない",0,IF('３　回答貼付シート'!AF1936="１～２日ある",1,IF('３　回答貼付シート'!AF1936="３～５日ある",2,IF('３　回答貼付シート'!AF1936="ほぼ毎日ある",3,))))</f>
        <v>0</v>
      </c>
      <c r="AE1939" s="49">
        <f>IF('３　回答貼付シート'!AG1936="ない",0,IF('３　回答貼付シート'!AG1936="１～２日ある",1,IF('３　回答貼付シート'!AG1936="３～５日ある",2,IF('３　回答貼付シート'!AG1936="ほぼ毎日ある",3,))))</f>
        <v>0</v>
      </c>
      <c r="AF1939" s="49">
        <f>IF('３　回答貼付シート'!AH1936="ない",0,IF('３　回答貼付シート'!AH1936="１～２日ある",1,IF('３　回答貼付シート'!AH1936="３～５日ある",2,IF('３　回答貼付シート'!AH1936="ほぼ毎日ある",3,))))</f>
        <v>0</v>
      </c>
      <c r="AG1939" s="49">
        <f>IF('３　回答貼付シート'!AI1936="ない",0,IF('３　回答貼付シート'!AI1936="１～２日ある",1,IF('３　回答貼付シート'!AI1936="３～５日ある",2,IF('３　回答貼付シート'!AI1936="ほぼ毎日ある",3,))))</f>
        <v>0</v>
      </c>
      <c r="AH1939" s="49">
        <f>IF('３　回答貼付シート'!AJ1936="ない",0,IF('３　回答貼付シート'!AJ1936="１～２日ある",1,IF('３　回答貼付シート'!AJ1936="３～５日ある",2,IF('３　回答貼付シート'!AJ1936="ほぼ毎日ある",3,))))</f>
        <v>0</v>
      </c>
      <c r="AI1939" s="49">
        <f>IF('３　回答貼付シート'!AK1936="ない",0,IF('３　回答貼付シート'!AK1936="１～２日ある",1,IF('３　回答貼付シート'!AK1936="３～５日ある",2,IF('３　回答貼付シート'!AK1936="ほぼ毎日ある",3,))))</f>
        <v>0</v>
      </c>
      <c r="AJ1939" s="49">
        <f>IF('３　回答貼付シート'!AL1936="ない",0,IF('３　回答貼付シート'!AL1936="１～２日ある",1,IF('３　回答貼付シート'!AL1936="３～５日ある",2,IF('３　回答貼付シート'!AL1936="ほぼ毎日ある",3,))))</f>
        <v>0</v>
      </c>
      <c r="AK1939" s="49">
        <f>IF('３　回答貼付シート'!AM1936="ない",0,IF('３　回答貼付シート'!AM1936="１～２日ある",1,IF('３　回答貼付シート'!AM1936="３～５日ある",2,IF('３　回答貼付シート'!AM1936="ほぼ毎日ある",3,))))</f>
        <v>0</v>
      </c>
      <c r="AL1939" s="49">
        <f>'３　回答貼付シート'!$AN1936</f>
        <v>0</v>
      </c>
      <c r="AM1939" s="49" t="str">
        <f t="shared" si="215"/>
        <v/>
      </c>
      <c r="AN1939" s="49" t="str">
        <f t="shared" si="216"/>
        <v/>
      </c>
      <c r="AO1939" s="49" t="str">
        <f t="shared" si="217"/>
        <v/>
      </c>
      <c r="AP1939" s="49" t="str">
        <f t="shared" si="218"/>
        <v/>
      </c>
      <c r="AQ1939" s="49" t="str">
        <f t="shared" si="219"/>
        <v/>
      </c>
      <c r="AR1939" t="str">
        <f t="shared" si="220"/>
        <v>0</v>
      </c>
      <c r="AT1939" s="42"/>
    </row>
    <row r="1940" spans="1:46">
      <c r="A1940" s="49"/>
      <c r="B1940" s="49">
        <f t="shared" si="214"/>
        <v>0</v>
      </c>
      <c r="C1940" s="49">
        <f>IF('３　回答貼付シート'!$F1937&lt;&gt;0,VLOOKUP('３　回答貼付シート'!$F1937,$AR$2048:$AS$2054,2,FALSE),0)</f>
        <v>0</v>
      </c>
      <c r="D1940" s="49">
        <f>IF('３　回答貼付シート'!$G1937&lt;&gt;0,VLOOKUP(('３　回答貼付シート'!$G1937), $AR$2048:$AS$2054,2,FALSE),0)</f>
        <v>0</v>
      </c>
      <c r="E1940" s="49">
        <f>'３　回答貼付シート'!$H1937</f>
        <v>0</v>
      </c>
      <c r="F1940" s="49">
        <f>IF(E1940=0,0,VLOOKUP($B1940,'２　情報入力シート'!$A$2:$E$2049,5))</f>
        <v>0</v>
      </c>
      <c r="G1940" s="49">
        <f>IF('３　回答貼付シート'!I1937="ない",0,IF('３　回答貼付シート'!I1937="１～２日ある",1,IF('３　回答貼付シート'!I1937="３～５日ある",2,IF('３　回答貼付シート'!I1937="ほぼ毎日ある",3,))))</f>
        <v>0</v>
      </c>
      <c r="H1940" s="49">
        <f>IF('３　回答貼付シート'!J1937="ない",0,IF('３　回答貼付シート'!J1937="１～２日ある",1,IF('３　回答貼付シート'!J1937="３～５日ある",2,IF('３　回答貼付シート'!J1937="ほぼ毎日ある",3,))))</f>
        <v>0</v>
      </c>
      <c r="I1940" s="49">
        <f>IF('３　回答貼付シート'!K1937="ない",0,IF('３　回答貼付シート'!K1937="１～２日ある",1,IF('３　回答貼付シート'!K1937="３～５日ある",2,IF('３　回答貼付シート'!K1937="ほぼ毎日ある",3,))))</f>
        <v>0</v>
      </c>
      <c r="J1940" s="49">
        <f>IF('３　回答貼付シート'!L1937="ない",0,IF('３　回答貼付シート'!L1937="１～２日ある",1,IF('３　回答貼付シート'!L1937="３～５日ある",2,IF('３　回答貼付シート'!L1937="ほぼ毎日ある",3,))))</f>
        <v>0</v>
      </c>
      <c r="K1940" s="49">
        <f>IF('３　回答貼付シート'!M1937="ない",0,IF('３　回答貼付シート'!M1937="１～２日ある",1,IF('３　回答貼付シート'!M1937="３～５日ある",2,IF('３　回答貼付シート'!M1937="ほぼ毎日ある",3,))))</f>
        <v>0</v>
      </c>
      <c r="L1940" s="49">
        <f>IF('３　回答貼付シート'!N1937="ない",0,IF('３　回答貼付シート'!N1937="１～２日ある",1,IF('３　回答貼付シート'!N1937="３～５日ある",2,IF('３　回答貼付シート'!N1937="ほぼ毎日ある",3,))))</f>
        <v>0</v>
      </c>
      <c r="M1940" s="49">
        <f>IF('３　回答貼付シート'!O1937="ない",0,IF('３　回答貼付シート'!O1937="１～２日ある",1,IF('３　回答貼付シート'!O1937="３～５日ある",2,IF('３　回答貼付シート'!O1937="ほぼ毎日ある",3,))))</f>
        <v>0</v>
      </c>
      <c r="N1940" s="49">
        <f>IF('３　回答貼付シート'!P1937="ない",0,IF('３　回答貼付シート'!P1937="１～２日ある",1,IF('３　回答貼付シート'!P1937="３～５日ある",2,IF('３　回答貼付シート'!P1937="ほぼ毎日ある",3,))))</f>
        <v>0</v>
      </c>
      <c r="O1940" s="49">
        <f>IF('３　回答貼付シート'!Q1937="ない",0,IF('３　回答貼付シート'!Q1937="１～２日ある",1,IF('３　回答貼付シート'!Q1937="３～５日ある",2,IF('３　回答貼付シート'!Q1937="ほぼ毎日ある",3,))))</f>
        <v>0</v>
      </c>
      <c r="P1940" s="49">
        <f>IF('３　回答貼付シート'!R1937="ない",0,IF('３　回答貼付シート'!R1937="１～２日ある",1,IF('３　回答貼付シート'!R1937="３～５日ある",2,IF('３　回答貼付シート'!R1937="ほぼ毎日ある",3,))))</f>
        <v>0</v>
      </c>
      <c r="Q1940" s="49">
        <f>IF('３　回答貼付シート'!S1937="ない",0,IF('３　回答貼付シート'!S1937="１～２日ある",1,IF('３　回答貼付シート'!S1937="３～５日ある",2,IF('３　回答貼付シート'!S1937="ほぼ毎日ある",3,))))</f>
        <v>0</v>
      </c>
      <c r="R1940" s="49">
        <f>IF('３　回答貼付シート'!T1937="ない",0,IF('３　回答貼付シート'!T1937="１～２日ある",1,IF('３　回答貼付シート'!T1937="３～５日ある",2,IF('３　回答貼付シート'!T1937="ほぼ毎日ある",3,))))</f>
        <v>0</v>
      </c>
      <c r="S1940" s="49">
        <f>IF('３　回答貼付シート'!U1937="ない",0,IF('３　回答貼付シート'!U1937="１～２日ある",1,IF('３　回答貼付シート'!U1937="３～５日ある",2,IF('３　回答貼付シート'!U1937="ほぼ毎日ある",3,))))</f>
        <v>0</v>
      </c>
      <c r="T1940" s="49">
        <f>IF('３　回答貼付シート'!V1937="ない",0,IF('３　回答貼付シート'!V1937="１～２日ある",1,IF('３　回答貼付シート'!V1937="３～５日ある",2,IF('３　回答貼付シート'!V1937="ほぼ毎日ある",3,))))</f>
        <v>0</v>
      </c>
      <c r="U1940" s="49">
        <f>IF('３　回答貼付シート'!W1937="ない",0,IF('３　回答貼付シート'!W1937="１～２日ある",1,IF('３　回答貼付シート'!W1937="３～５日ある",2,IF('３　回答貼付シート'!W1937="ほぼ毎日ある",3,))))</f>
        <v>0</v>
      </c>
      <c r="V1940" s="49">
        <f>IF('３　回答貼付シート'!X1937="ない",0,IF('３　回答貼付シート'!X1937="１～２日ある",1,IF('３　回答貼付シート'!X1937="３～５日ある",2,IF('３　回答貼付シート'!X1937="ほぼ毎日ある",3,))))</f>
        <v>0</v>
      </c>
      <c r="W1940" s="49">
        <f>IF('３　回答貼付シート'!Y1937="ない",0,IF('３　回答貼付シート'!Y1937="１～２日ある",1,IF('３　回答貼付シート'!Y1937="３～５日ある",2,IF('３　回答貼付シート'!Y1937="ほぼ毎日ある",3,))))</f>
        <v>0</v>
      </c>
      <c r="X1940" s="49">
        <f>IF('３　回答貼付シート'!Z1937="ない",0,IF('３　回答貼付シート'!Z1937="１～２日ある",1,IF('３　回答貼付シート'!Z1937="３～５日ある",2,IF('３　回答貼付シート'!Z1937="ほぼ毎日ある",3,))))</f>
        <v>0</v>
      </c>
      <c r="Y1940" s="49">
        <f>IF('３　回答貼付シート'!AA1937="ない",0,IF('３　回答貼付シート'!AA1937="１～２日ある",1,IF('３　回答貼付シート'!AA1937="３～５日ある",2,IF('３　回答貼付シート'!AA1937="ほぼ毎日ある",3,))))</f>
        <v>0</v>
      </c>
      <c r="Z1940" s="49">
        <f>IF('３　回答貼付シート'!AB1937="ない",0,IF('３　回答貼付シート'!AB1937="１～２日ある",1,IF('３　回答貼付シート'!AB1937="３～５日ある",2,IF('３　回答貼付シート'!AB1937="ほぼ毎日ある",3,))))</f>
        <v>0</v>
      </c>
      <c r="AA1940" s="49">
        <f>IF('３　回答貼付シート'!AC1937="ない",0,IF('３　回答貼付シート'!AC1937="１～２日ある",1,IF('３　回答貼付シート'!AC1937="３～５日ある",2,IF('３　回答貼付シート'!AC1937="ほぼ毎日ある",3,))))</f>
        <v>0</v>
      </c>
      <c r="AB1940" s="49">
        <f>IF('３　回答貼付シート'!AD1937="ない",0,IF('３　回答貼付シート'!AD1937="１～２日ある",1,IF('３　回答貼付シート'!AD1937="３～５日ある",2,IF('３　回答貼付シート'!AD1937="ほぼ毎日ある",3,))))</f>
        <v>0</v>
      </c>
      <c r="AC1940" s="49">
        <f>IF('３　回答貼付シート'!AE1937="ない",0,IF('３　回答貼付シート'!AE1937="１～２日ある",1,IF('３　回答貼付シート'!AE1937="３～５日ある",2,IF('３　回答貼付シート'!AE1937="ほぼ毎日ある",3,))))</f>
        <v>0</v>
      </c>
      <c r="AD1940" s="49">
        <f>IF('３　回答貼付シート'!AF1937="ない",0,IF('３　回答貼付シート'!AF1937="１～２日ある",1,IF('３　回答貼付シート'!AF1937="３～５日ある",2,IF('３　回答貼付シート'!AF1937="ほぼ毎日ある",3,))))</f>
        <v>0</v>
      </c>
      <c r="AE1940" s="49">
        <f>IF('３　回答貼付シート'!AG1937="ない",0,IF('３　回答貼付シート'!AG1937="１～２日ある",1,IF('３　回答貼付シート'!AG1937="３～５日ある",2,IF('３　回答貼付シート'!AG1937="ほぼ毎日ある",3,))))</f>
        <v>0</v>
      </c>
      <c r="AF1940" s="49">
        <f>IF('３　回答貼付シート'!AH1937="ない",0,IF('３　回答貼付シート'!AH1937="１～２日ある",1,IF('３　回答貼付シート'!AH1937="３～５日ある",2,IF('３　回答貼付シート'!AH1937="ほぼ毎日ある",3,))))</f>
        <v>0</v>
      </c>
      <c r="AG1940" s="49">
        <f>IF('３　回答貼付シート'!AI1937="ない",0,IF('３　回答貼付シート'!AI1937="１～２日ある",1,IF('３　回答貼付シート'!AI1937="３～５日ある",2,IF('３　回答貼付シート'!AI1937="ほぼ毎日ある",3,))))</f>
        <v>0</v>
      </c>
      <c r="AH1940" s="49">
        <f>IF('３　回答貼付シート'!AJ1937="ない",0,IF('３　回答貼付シート'!AJ1937="１～２日ある",1,IF('３　回答貼付シート'!AJ1937="３～５日ある",2,IF('３　回答貼付シート'!AJ1937="ほぼ毎日ある",3,))))</f>
        <v>0</v>
      </c>
      <c r="AI1940" s="49">
        <f>IF('３　回答貼付シート'!AK1937="ない",0,IF('３　回答貼付シート'!AK1937="１～２日ある",1,IF('３　回答貼付シート'!AK1937="３～５日ある",2,IF('３　回答貼付シート'!AK1937="ほぼ毎日ある",3,))))</f>
        <v>0</v>
      </c>
      <c r="AJ1940" s="49">
        <f>IF('３　回答貼付シート'!AL1937="ない",0,IF('３　回答貼付シート'!AL1937="１～２日ある",1,IF('３　回答貼付シート'!AL1937="３～５日ある",2,IF('３　回答貼付シート'!AL1937="ほぼ毎日ある",3,))))</f>
        <v>0</v>
      </c>
      <c r="AK1940" s="49">
        <f>IF('３　回答貼付シート'!AM1937="ない",0,IF('３　回答貼付シート'!AM1937="１～２日ある",1,IF('３　回答貼付シート'!AM1937="３～５日ある",2,IF('３　回答貼付シート'!AM1937="ほぼ毎日ある",3,))))</f>
        <v>0</v>
      </c>
      <c r="AL1940" s="49">
        <f>'３　回答貼付シート'!$AN1937</f>
        <v>0</v>
      </c>
      <c r="AM1940" s="49" t="str">
        <f t="shared" si="215"/>
        <v/>
      </c>
      <c r="AN1940" s="49" t="str">
        <f t="shared" si="216"/>
        <v/>
      </c>
      <c r="AO1940" s="49" t="str">
        <f t="shared" si="217"/>
        <v/>
      </c>
      <c r="AP1940" s="49" t="str">
        <f t="shared" si="218"/>
        <v/>
      </c>
      <c r="AQ1940" s="49" t="str">
        <f t="shared" si="219"/>
        <v/>
      </c>
      <c r="AR1940" t="str">
        <f t="shared" si="220"/>
        <v>0</v>
      </c>
      <c r="AT1940" s="42"/>
    </row>
    <row r="1941" spans="1:46">
      <c r="A1941" s="49"/>
      <c r="B1941" s="49">
        <f t="shared" si="214"/>
        <v>0</v>
      </c>
      <c r="C1941" s="49">
        <f>IF('３　回答貼付シート'!$F1938&lt;&gt;0,VLOOKUP('３　回答貼付シート'!$F1938,$AR$2048:$AS$2054,2,FALSE),0)</f>
        <v>0</v>
      </c>
      <c r="D1941" s="49">
        <f>IF('３　回答貼付シート'!$G1938&lt;&gt;0,VLOOKUP(('３　回答貼付シート'!$G1938), $AR$2048:$AS$2054,2,FALSE),0)</f>
        <v>0</v>
      </c>
      <c r="E1941" s="49">
        <f>'３　回答貼付シート'!$H1938</f>
        <v>0</v>
      </c>
      <c r="F1941" s="49">
        <f>IF(E1941=0,0,VLOOKUP($B1941,'２　情報入力シート'!$A$2:$E$2049,5))</f>
        <v>0</v>
      </c>
      <c r="G1941" s="49">
        <f>IF('３　回答貼付シート'!I1938="ない",0,IF('３　回答貼付シート'!I1938="１～２日ある",1,IF('３　回答貼付シート'!I1938="３～５日ある",2,IF('３　回答貼付シート'!I1938="ほぼ毎日ある",3,))))</f>
        <v>0</v>
      </c>
      <c r="H1941" s="49">
        <f>IF('３　回答貼付シート'!J1938="ない",0,IF('３　回答貼付シート'!J1938="１～２日ある",1,IF('３　回答貼付シート'!J1938="３～５日ある",2,IF('３　回答貼付シート'!J1938="ほぼ毎日ある",3,))))</f>
        <v>0</v>
      </c>
      <c r="I1941" s="49">
        <f>IF('３　回答貼付シート'!K1938="ない",0,IF('３　回答貼付シート'!K1938="１～２日ある",1,IF('３　回答貼付シート'!K1938="３～５日ある",2,IF('３　回答貼付シート'!K1938="ほぼ毎日ある",3,))))</f>
        <v>0</v>
      </c>
      <c r="J1941" s="49">
        <f>IF('３　回答貼付シート'!L1938="ない",0,IF('３　回答貼付シート'!L1938="１～２日ある",1,IF('３　回答貼付シート'!L1938="３～５日ある",2,IF('３　回答貼付シート'!L1938="ほぼ毎日ある",3,))))</f>
        <v>0</v>
      </c>
      <c r="K1941" s="49">
        <f>IF('３　回答貼付シート'!M1938="ない",0,IF('３　回答貼付シート'!M1938="１～２日ある",1,IF('３　回答貼付シート'!M1938="３～５日ある",2,IF('３　回答貼付シート'!M1938="ほぼ毎日ある",3,))))</f>
        <v>0</v>
      </c>
      <c r="L1941" s="49">
        <f>IF('３　回答貼付シート'!N1938="ない",0,IF('３　回答貼付シート'!N1938="１～２日ある",1,IF('３　回答貼付シート'!N1938="３～５日ある",2,IF('３　回答貼付シート'!N1938="ほぼ毎日ある",3,))))</f>
        <v>0</v>
      </c>
      <c r="M1941" s="49">
        <f>IF('３　回答貼付シート'!O1938="ない",0,IF('３　回答貼付シート'!O1938="１～２日ある",1,IF('３　回答貼付シート'!O1938="３～５日ある",2,IF('３　回答貼付シート'!O1938="ほぼ毎日ある",3,))))</f>
        <v>0</v>
      </c>
      <c r="N1941" s="49">
        <f>IF('３　回答貼付シート'!P1938="ない",0,IF('３　回答貼付シート'!P1938="１～２日ある",1,IF('３　回答貼付シート'!P1938="３～５日ある",2,IF('３　回答貼付シート'!P1938="ほぼ毎日ある",3,))))</f>
        <v>0</v>
      </c>
      <c r="O1941" s="49">
        <f>IF('３　回答貼付シート'!Q1938="ない",0,IF('３　回答貼付シート'!Q1938="１～２日ある",1,IF('３　回答貼付シート'!Q1938="３～５日ある",2,IF('３　回答貼付シート'!Q1938="ほぼ毎日ある",3,))))</f>
        <v>0</v>
      </c>
      <c r="P1941" s="49">
        <f>IF('３　回答貼付シート'!R1938="ない",0,IF('３　回答貼付シート'!R1938="１～２日ある",1,IF('３　回答貼付シート'!R1938="３～５日ある",2,IF('３　回答貼付シート'!R1938="ほぼ毎日ある",3,))))</f>
        <v>0</v>
      </c>
      <c r="Q1941" s="49">
        <f>IF('３　回答貼付シート'!S1938="ない",0,IF('３　回答貼付シート'!S1938="１～２日ある",1,IF('３　回答貼付シート'!S1938="３～５日ある",2,IF('３　回答貼付シート'!S1938="ほぼ毎日ある",3,))))</f>
        <v>0</v>
      </c>
      <c r="R1941" s="49">
        <f>IF('３　回答貼付シート'!T1938="ない",0,IF('３　回答貼付シート'!T1938="１～２日ある",1,IF('３　回答貼付シート'!T1938="３～５日ある",2,IF('３　回答貼付シート'!T1938="ほぼ毎日ある",3,))))</f>
        <v>0</v>
      </c>
      <c r="S1941" s="49">
        <f>IF('３　回答貼付シート'!U1938="ない",0,IF('３　回答貼付シート'!U1938="１～２日ある",1,IF('３　回答貼付シート'!U1938="３～５日ある",2,IF('３　回答貼付シート'!U1938="ほぼ毎日ある",3,))))</f>
        <v>0</v>
      </c>
      <c r="T1941" s="49">
        <f>IF('３　回答貼付シート'!V1938="ない",0,IF('３　回答貼付シート'!V1938="１～２日ある",1,IF('３　回答貼付シート'!V1938="３～５日ある",2,IF('３　回答貼付シート'!V1938="ほぼ毎日ある",3,))))</f>
        <v>0</v>
      </c>
      <c r="U1941" s="49">
        <f>IF('３　回答貼付シート'!W1938="ない",0,IF('３　回答貼付シート'!W1938="１～２日ある",1,IF('３　回答貼付シート'!W1938="３～５日ある",2,IF('３　回答貼付シート'!W1938="ほぼ毎日ある",3,))))</f>
        <v>0</v>
      </c>
      <c r="V1941" s="49">
        <f>IF('３　回答貼付シート'!X1938="ない",0,IF('３　回答貼付シート'!X1938="１～２日ある",1,IF('３　回答貼付シート'!X1938="３～５日ある",2,IF('３　回答貼付シート'!X1938="ほぼ毎日ある",3,))))</f>
        <v>0</v>
      </c>
      <c r="W1941" s="49">
        <f>IF('３　回答貼付シート'!Y1938="ない",0,IF('３　回答貼付シート'!Y1938="１～２日ある",1,IF('３　回答貼付シート'!Y1938="３～５日ある",2,IF('３　回答貼付シート'!Y1938="ほぼ毎日ある",3,))))</f>
        <v>0</v>
      </c>
      <c r="X1941" s="49">
        <f>IF('３　回答貼付シート'!Z1938="ない",0,IF('３　回答貼付シート'!Z1938="１～２日ある",1,IF('３　回答貼付シート'!Z1938="３～５日ある",2,IF('３　回答貼付シート'!Z1938="ほぼ毎日ある",3,))))</f>
        <v>0</v>
      </c>
      <c r="Y1941" s="49">
        <f>IF('３　回答貼付シート'!AA1938="ない",0,IF('３　回答貼付シート'!AA1938="１～２日ある",1,IF('３　回答貼付シート'!AA1938="３～５日ある",2,IF('３　回答貼付シート'!AA1938="ほぼ毎日ある",3,))))</f>
        <v>0</v>
      </c>
      <c r="Z1941" s="49">
        <f>IF('３　回答貼付シート'!AB1938="ない",0,IF('３　回答貼付シート'!AB1938="１～２日ある",1,IF('３　回答貼付シート'!AB1938="３～５日ある",2,IF('３　回答貼付シート'!AB1938="ほぼ毎日ある",3,))))</f>
        <v>0</v>
      </c>
      <c r="AA1941" s="49">
        <f>IF('３　回答貼付シート'!AC1938="ない",0,IF('３　回答貼付シート'!AC1938="１～２日ある",1,IF('３　回答貼付シート'!AC1938="３～５日ある",2,IF('３　回答貼付シート'!AC1938="ほぼ毎日ある",3,))))</f>
        <v>0</v>
      </c>
      <c r="AB1941" s="49">
        <f>IF('３　回答貼付シート'!AD1938="ない",0,IF('３　回答貼付シート'!AD1938="１～２日ある",1,IF('３　回答貼付シート'!AD1938="３～５日ある",2,IF('３　回答貼付シート'!AD1938="ほぼ毎日ある",3,))))</f>
        <v>0</v>
      </c>
      <c r="AC1941" s="49">
        <f>IF('３　回答貼付シート'!AE1938="ない",0,IF('３　回答貼付シート'!AE1938="１～２日ある",1,IF('３　回答貼付シート'!AE1938="３～５日ある",2,IF('３　回答貼付シート'!AE1938="ほぼ毎日ある",3,))))</f>
        <v>0</v>
      </c>
      <c r="AD1941" s="49">
        <f>IF('３　回答貼付シート'!AF1938="ない",0,IF('３　回答貼付シート'!AF1938="１～２日ある",1,IF('３　回答貼付シート'!AF1938="３～５日ある",2,IF('３　回答貼付シート'!AF1938="ほぼ毎日ある",3,))))</f>
        <v>0</v>
      </c>
      <c r="AE1941" s="49">
        <f>IF('３　回答貼付シート'!AG1938="ない",0,IF('３　回答貼付シート'!AG1938="１～２日ある",1,IF('３　回答貼付シート'!AG1938="３～５日ある",2,IF('３　回答貼付シート'!AG1938="ほぼ毎日ある",3,))))</f>
        <v>0</v>
      </c>
      <c r="AF1941" s="49">
        <f>IF('３　回答貼付シート'!AH1938="ない",0,IF('３　回答貼付シート'!AH1938="１～２日ある",1,IF('３　回答貼付シート'!AH1938="３～５日ある",2,IF('３　回答貼付シート'!AH1938="ほぼ毎日ある",3,))))</f>
        <v>0</v>
      </c>
      <c r="AG1941" s="49">
        <f>IF('３　回答貼付シート'!AI1938="ない",0,IF('３　回答貼付シート'!AI1938="１～２日ある",1,IF('３　回答貼付シート'!AI1938="３～５日ある",2,IF('３　回答貼付シート'!AI1938="ほぼ毎日ある",3,))))</f>
        <v>0</v>
      </c>
      <c r="AH1941" s="49">
        <f>IF('３　回答貼付シート'!AJ1938="ない",0,IF('３　回答貼付シート'!AJ1938="１～２日ある",1,IF('３　回答貼付シート'!AJ1938="３～５日ある",2,IF('３　回答貼付シート'!AJ1938="ほぼ毎日ある",3,))))</f>
        <v>0</v>
      </c>
      <c r="AI1941" s="49">
        <f>IF('３　回答貼付シート'!AK1938="ない",0,IF('３　回答貼付シート'!AK1938="１～２日ある",1,IF('３　回答貼付シート'!AK1938="３～５日ある",2,IF('３　回答貼付シート'!AK1938="ほぼ毎日ある",3,))))</f>
        <v>0</v>
      </c>
      <c r="AJ1941" s="49">
        <f>IF('３　回答貼付シート'!AL1938="ない",0,IF('３　回答貼付シート'!AL1938="１～２日ある",1,IF('３　回答貼付シート'!AL1938="３～５日ある",2,IF('３　回答貼付シート'!AL1938="ほぼ毎日ある",3,))))</f>
        <v>0</v>
      </c>
      <c r="AK1941" s="49">
        <f>IF('３　回答貼付シート'!AM1938="ない",0,IF('３　回答貼付シート'!AM1938="１～２日ある",1,IF('３　回答貼付シート'!AM1938="３～５日ある",2,IF('３　回答貼付シート'!AM1938="ほぼ毎日ある",3,))))</f>
        <v>0</v>
      </c>
      <c r="AL1941" s="49">
        <f>'３　回答貼付シート'!$AN1938</f>
        <v>0</v>
      </c>
      <c r="AM1941" s="49" t="str">
        <f t="shared" si="215"/>
        <v/>
      </c>
      <c r="AN1941" s="49" t="str">
        <f t="shared" si="216"/>
        <v/>
      </c>
      <c r="AO1941" s="49" t="str">
        <f t="shared" si="217"/>
        <v/>
      </c>
      <c r="AP1941" s="49" t="str">
        <f t="shared" si="218"/>
        <v/>
      </c>
      <c r="AQ1941" s="49" t="str">
        <f t="shared" si="219"/>
        <v/>
      </c>
      <c r="AR1941" t="str">
        <f t="shared" si="220"/>
        <v>0</v>
      </c>
      <c r="AT1941" s="42"/>
    </row>
    <row r="1942" spans="1:46">
      <c r="A1942" s="49"/>
      <c r="B1942" s="49">
        <f t="shared" si="214"/>
        <v>0</v>
      </c>
      <c r="C1942" s="49">
        <f>IF('３　回答貼付シート'!$F1939&lt;&gt;0,VLOOKUP('３　回答貼付シート'!$F1939,$AR$2048:$AS$2054,2,FALSE),0)</f>
        <v>0</v>
      </c>
      <c r="D1942" s="49">
        <f>IF('３　回答貼付シート'!$G1939&lt;&gt;0,VLOOKUP(('３　回答貼付シート'!$G1939), $AR$2048:$AS$2054,2,FALSE),0)</f>
        <v>0</v>
      </c>
      <c r="E1942" s="49">
        <f>'３　回答貼付シート'!$H1939</f>
        <v>0</v>
      </c>
      <c r="F1942" s="49">
        <f>IF(E1942=0,0,VLOOKUP($B1942,'２　情報入力シート'!$A$2:$E$2049,5))</f>
        <v>0</v>
      </c>
      <c r="G1942" s="49">
        <f>IF('３　回答貼付シート'!I1939="ない",0,IF('３　回答貼付シート'!I1939="１～２日ある",1,IF('３　回答貼付シート'!I1939="３～５日ある",2,IF('３　回答貼付シート'!I1939="ほぼ毎日ある",3,))))</f>
        <v>0</v>
      </c>
      <c r="H1942" s="49">
        <f>IF('３　回答貼付シート'!J1939="ない",0,IF('３　回答貼付シート'!J1939="１～２日ある",1,IF('３　回答貼付シート'!J1939="３～５日ある",2,IF('３　回答貼付シート'!J1939="ほぼ毎日ある",3,))))</f>
        <v>0</v>
      </c>
      <c r="I1942" s="49">
        <f>IF('３　回答貼付シート'!K1939="ない",0,IF('３　回答貼付シート'!K1939="１～２日ある",1,IF('３　回答貼付シート'!K1939="３～５日ある",2,IF('３　回答貼付シート'!K1939="ほぼ毎日ある",3,))))</f>
        <v>0</v>
      </c>
      <c r="J1942" s="49">
        <f>IF('３　回答貼付シート'!L1939="ない",0,IF('３　回答貼付シート'!L1939="１～２日ある",1,IF('３　回答貼付シート'!L1939="３～５日ある",2,IF('３　回答貼付シート'!L1939="ほぼ毎日ある",3,))))</f>
        <v>0</v>
      </c>
      <c r="K1942" s="49">
        <f>IF('３　回答貼付シート'!M1939="ない",0,IF('３　回答貼付シート'!M1939="１～２日ある",1,IF('３　回答貼付シート'!M1939="３～５日ある",2,IF('３　回答貼付シート'!M1939="ほぼ毎日ある",3,))))</f>
        <v>0</v>
      </c>
      <c r="L1942" s="49">
        <f>IF('３　回答貼付シート'!N1939="ない",0,IF('３　回答貼付シート'!N1939="１～２日ある",1,IF('３　回答貼付シート'!N1939="３～５日ある",2,IF('３　回答貼付シート'!N1939="ほぼ毎日ある",3,))))</f>
        <v>0</v>
      </c>
      <c r="M1942" s="49">
        <f>IF('３　回答貼付シート'!O1939="ない",0,IF('３　回答貼付シート'!O1939="１～２日ある",1,IF('３　回答貼付シート'!O1939="３～５日ある",2,IF('３　回答貼付シート'!O1939="ほぼ毎日ある",3,))))</f>
        <v>0</v>
      </c>
      <c r="N1942" s="49">
        <f>IF('３　回答貼付シート'!P1939="ない",0,IF('３　回答貼付シート'!P1939="１～２日ある",1,IF('３　回答貼付シート'!P1939="３～５日ある",2,IF('３　回答貼付シート'!P1939="ほぼ毎日ある",3,))))</f>
        <v>0</v>
      </c>
      <c r="O1942" s="49">
        <f>IF('３　回答貼付シート'!Q1939="ない",0,IF('３　回答貼付シート'!Q1939="１～２日ある",1,IF('３　回答貼付シート'!Q1939="３～５日ある",2,IF('３　回答貼付シート'!Q1939="ほぼ毎日ある",3,))))</f>
        <v>0</v>
      </c>
      <c r="P1942" s="49">
        <f>IF('３　回答貼付シート'!R1939="ない",0,IF('３　回答貼付シート'!R1939="１～２日ある",1,IF('３　回答貼付シート'!R1939="３～５日ある",2,IF('３　回答貼付シート'!R1939="ほぼ毎日ある",3,))))</f>
        <v>0</v>
      </c>
      <c r="Q1942" s="49">
        <f>IF('３　回答貼付シート'!S1939="ない",0,IF('３　回答貼付シート'!S1939="１～２日ある",1,IF('３　回答貼付シート'!S1939="３～５日ある",2,IF('３　回答貼付シート'!S1939="ほぼ毎日ある",3,))))</f>
        <v>0</v>
      </c>
      <c r="R1942" s="49">
        <f>IF('３　回答貼付シート'!T1939="ない",0,IF('３　回答貼付シート'!T1939="１～２日ある",1,IF('３　回答貼付シート'!T1939="３～５日ある",2,IF('３　回答貼付シート'!T1939="ほぼ毎日ある",3,))))</f>
        <v>0</v>
      </c>
      <c r="S1942" s="49">
        <f>IF('３　回答貼付シート'!U1939="ない",0,IF('３　回答貼付シート'!U1939="１～２日ある",1,IF('３　回答貼付シート'!U1939="３～５日ある",2,IF('３　回答貼付シート'!U1939="ほぼ毎日ある",3,))))</f>
        <v>0</v>
      </c>
      <c r="T1942" s="49">
        <f>IF('３　回答貼付シート'!V1939="ない",0,IF('３　回答貼付シート'!V1939="１～２日ある",1,IF('３　回答貼付シート'!V1939="３～５日ある",2,IF('３　回答貼付シート'!V1939="ほぼ毎日ある",3,))))</f>
        <v>0</v>
      </c>
      <c r="U1942" s="49">
        <f>IF('３　回答貼付シート'!W1939="ない",0,IF('３　回答貼付シート'!W1939="１～２日ある",1,IF('３　回答貼付シート'!W1939="３～５日ある",2,IF('３　回答貼付シート'!W1939="ほぼ毎日ある",3,))))</f>
        <v>0</v>
      </c>
      <c r="V1942" s="49">
        <f>IF('３　回答貼付シート'!X1939="ない",0,IF('３　回答貼付シート'!X1939="１～２日ある",1,IF('３　回答貼付シート'!X1939="３～５日ある",2,IF('３　回答貼付シート'!X1939="ほぼ毎日ある",3,))))</f>
        <v>0</v>
      </c>
      <c r="W1942" s="49">
        <f>IF('３　回答貼付シート'!Y1939="ない",0,IF('３　回答貼付シート'!Y1939="１～２日ある",1,IF('３　回答貼付シート'!Y1939="３～５日ある",2,IF('３　回答貼付シート'!Y1939="ほぼ毎日ある",3,))))</f>
        <v>0</v>
      </c>
      <c r="X1942" s="49">
        <f>IF('３　回答貼付シート'!Z1939="ない",0,IF('３　回答貼付シート'!Z1939="１～２日ある",1,IF('３　回答貼付シート'!Z1939="３～５日ある",2,IF('３　回答貼付シート'!Z1939="ほぼ毎日ある",3,))))</f>
        <v>0</v>
      </c>
      <c r="Y1942" s="49">
        <f>IF('３　回答貼付シート'!AA1939="ない",0,IF('３　回答貼付シート'!AA1939="１～２日ある",1,IF('３　回答貼付シート'!AA1939="３～５日ある",2,IF('３　回答貼付シート'!AA1939="ほぼ毎日ある",3,))))</f>
        <v>0</v>
      </c>
      <c r="Z1942" s="49">
        <f>IF('３　回答貼付シート'!AB1939="ない",0,IF('３　回答貼付シート'!AB1939="１～２日ある",1,IF('３　回答貼付シート'!AB1939="３～５日ある",2,IF('３　回答貼付シート'!AB1939="ほぼ毎日ある",3,))))</f>
        <v>0</v>
      </c>
      <c r="AA1942" s="49">
        <f>IF('３　回答貼付シート'!AC1939="ない",0,IF('３　回答貼付シート'!AC1939="１～２日ある",1,IF('３　回答貼付シート'!AC1939="３～５日ある",2,IF('３　回答貼付シート'!AC1939="ほぼ毎日ある",3,))))</f>
        <v>0</v>
      </c>
      <c r="AB1942" s="49">
        <f>IF('３　回答貼付シート'!AD1939="ない",0,IF('３　回答貼付シート'!AD1939="１～２日ある",1,IF('３　回答貼付シート'!AD1939="３～５日ある",2,IF('３　回答貼付シート'!AD1939="ほぼ毎日ある",3,))))</f>
        <v>0</v>
      </c>
      <c r="AC1942" s="49">
        <f>IF('３　回答貼付シート'!AE1939="ない",0,IF('３　回答貼付シート'!AE1939="１～２日ある",1,IF('３　回答貼付シート'!AE1939="３～５日ある",2,IF('３　回答貼付シート'!AE1939="ほぼ毎日ある",3,))))</f>
        <v>0</v>
      </c>
      <c r="AD1942" s="49">
        <f>IF('３　回答貼付シート'!AF1939="ない",0,IF('３　回答貼付シート'!AF1939="１～２日ある",1,IF('３　回答貼付シート'!AF1939="３～５日ある",2,IF('３　回答貼付シート'!AF1939="ほぼ毎日ある",3,))))</f>
        <v>0</v>
      </c>
      <c r="AE1942" s="49">
        <f>IF('３　回答貼付シート'!AG1939="ない",0,IF('３　回答貼付シート'!AG1939="１～２日ある",1,IF('３　回答貼付シート'!AG1939="３～５日ある",2,IF('３　回答貼付シート'!AG1939="ほぼ毎日ある",3,))))</f>
        <v>0</v>
      </c>
      <c r="AF1942" s="49">
        <f>IF('３　回答貼付シート'!AH1939="ない",0,IF('３　回答貼付シート'!AH1939="１～２日ある",1,IF('３　回答貼付シート'!AH1939="３～５日ある",2,IF('３　回答貼付シート'!AH1939="ほぼ毎日ある",3,))))</f>
        <v>0</v>
      </c>
      <c r="AG1942" s="49">
        <f>IF('３　回答貼付シート'!AI1939="ない",0,IF('３　回答貼付シート'!AI1939="１～２日ある",1,IF('３　回答貼付シート'!AI1939="３～５日ある",2,IF('３　回答貼付シート'!AI1939="ほぼ毎日ある",3,))))</f>
        <v>0</v>
      </c>
      <c r="AH1942" s="49">
        <f>IF('３　回答貼付シート'!AJ1939="ない",0,IF('３　回答貼付シート'!AJ1939="１～２日ある",1,IF('３　回答貼付シート'!AJ1939="３～５日ある",2,IF('３　回答貼付シート'!AJ1939="ほぼ毎日ある",3,))))</f>
        <v>0</v>
      </c>
      <c r="AI1942" s="49">
        <f>IF('３　回答貼付シート'!AK1939="ない",0,IF('３　回答貼付シート'!AK1939="１～２日ある",1,IF('３　回答貼付シート'!AK1939="３～５日ある",2,IF('３　回答貼付シート'!AK1939="ほぼ毎日ある",3,))))</f>
        <v>0</v>
      </c>
      <c r="AJ1942" s="49">
        <f>IF('３　回答貼付シート'!AL1939="ない",0,IF('３　回答貼付シート'!AL1939="１～２日ある",1,IF('３　回答貼付シート'!AL1939="３～５日ある",2,IF('３　回答貼付シート'!AL1939="ほぼ毎日ある",3,))))</f>
        <v>0</v>
      </c>
      <c r="AK1942" s="49">
        <f>IF('３　回答貼付シート'!AM1939="ない",0,IF('３　回答貼付シート'!AM1939="１～２日ある",1,IF('３　回答貼付シート'!AM1939="３～５日ある",2,IF('３　回答貼付シート'!AM1939="ほぼ毎日ある",3,))))</f>
        <v>0</v>
      </c>
      <c r="AL1942" s="49">
        <f>'３　回答貼付シート'!$AN1939</f>
        <v>0</v>
      </c>
      <c r="AM1942" s="49" t="str">
        <f t="shared" si="215"/>
        <v/>
      </c>
      <c r="AN1942" s="49" t="str">
        <f t="shared" si="216"/>
        <v/>
      </c>
      <c r="AO1942" s="49" t="str">
        <f t="shared" si="217"/>
        <v/>
      </c>
      <c r="AP1942" s="49" t="str">
        <f t="shared" si="218"/>
        <v/>
      </c>
      <c r="AQ1942" s="49" t="str">
        <f t="shared" si="219"/>
        <v/>
      </c>
      <c r="AR1942" t="str">
        <f t="shared" si="220"/>
        <v>0</v>
      </c>
      <c r="AT1942" s="42"/>
    </row>
    <row r="1943" spans="1:46">
      <c r="A1943" s="49"/>
      <c r="B1943" s="49">
        <f t="shared" si="214"/>
        <v>0</v>
      </c>
      <c r="C1943" s="49">
        <f>IF('３　回答貼付シート'!$F1940&lt;&gt;0,VLOOKUP('３　回答貼付シート'!$F1940,$AR$2048:$AS$2054,2,FALSE),0)</f>
        <v>0</v>
      </c>
      <c r="D1943" s="49">
        <f>IF('３　回答貼付シート'!$G1940&lt;&gt;0,VLOOKUP(('３　回答貼付シート'!$G1940), $AR$2048:$AS$2054,2,FALSE),0)</f>
        <v>0</v>
      </c>
      <c r="E1943" s="49">
        <f>'３　回答貼付シート'!$H1940</f>
        <v>0</v>
      </c>
      <c r="F1943" s="49">
        <f>IF(E1943=0,0,VLOOKUP($B1943,'２　情報入力シート'!$A$2:$E$2049,5))</f>
        <v>0</v>
      </c>
      <c r="G1943" s="49">
        <f>IF('３　回答貼付シート'!I1940="ない",0,IF('３　回答貼付シート'!I1940="１～２日ある",1,IF('３　回答貼付シート'!I1940="３～５日ある",2,IF('３　回答貼付シート'!I1940="ほぼ毎日ある",3,))))</f>
        <v>0</v>
      </c>
      <c r="H1943" s="49">
        <f>IF('３　回答貼付シート'!J1940="ない",0,IF('３　回答貼付シート'!J1940="１～２日ある",1,IF('３　回答貼付シート'!J1940="３～５日ある",2,IF('３　回答貼付シート'!J1940="ほぼ毎日ある",3,))))</f>
        <v>0</v>
      </c>
      <c r="I1943" s="49">
        <f>IF('３　回答貼付シート'!K1940="ない",0,IF('３　回答貼付シート'!K1940="１～２日ある",1,IF('３　回答貼付シート'!K1940="３～５日ある",2,IF('３　回答貼付シート'!K1940="ほぼ毎日ある",3,))))</f>
        <v>0</v>
      </c>
      <c r="J1943" s="49">
        <f>IF('３　回答貼付シート'!L1940="ない",0,IF('３　回答貼付シート'!L1940="１～２日ある",1,IF('３　回答貼付シート'!L1940="３～５日ある",2,IF('３　回答貼付シート'!L1940="ほぼ毎日ある",3,))))</f>
        <v>0</v>
      </c>
      <c r="K1943" s="49">
        <f>IF('３　回答貼付シート'!M1940="ない",0,IF('３　回答貼付シート'!M1940="１～２日ある",1,IF('３　回答貼付シート'!M1940="３～５日ある",2,IF('３　回答貼付シート'!M1940="ほぼ毎日ある",3,))))</f>
        <v>0</v>
      </c>
      <c r="L1943" s="49">
        <f>IF('３　回答貼付シート'!N1940="ない",0,IF('３　回答貼付シート'!N1940="１～２日ある",1,IF('３　回答貼付シート'!N1940="３～５日ある",2,IF('３　回答貼付シート'!N1940="ほぼ毎日ある",3,))))</f>
        <v>0</v>
      </c>
      <c r="M1943" s="49">
        <f>IF('３　回答貼付シート'!O1940="ない",0,IF('３　回答貼付シート'!O1940="１～２日ある",1,IF('３　回答貼付シート'!O1940="３～５日ある",2,IF('３　回答貼付シート'!O1940="ほぼ毎日ある",3,))))</f>
        <v>0</v>
      </c>
      <c r="N1943" s="49">
        <f>IF('３　回答貼付シート'!P1940="ない",0,IF('３　回答貼付シート'!P1940="１～２日ある",1,IF('３　回答貼付シート'!P1940="３～５日ある",2,IF('３　回答貼付シート'!P1940="ほぼ毎日ある",3,))))</f>
        <v>0</v>
      </c>
      <c r="O1943" s="49">
        <f>IF('３　回答貼付シート'!Q1940="ない",0,IF('３　回答貼付シート'!Q1940="１～２日ある",1,IF('３　回答貼付シート'!Q1940="３～５日ある",2,IF('３　回答貼付シート'!Q1940="ほぼ毎日ある",3,))))</f>
        <v>0</v>
      </c>
      <c r="P1943" s="49">
        <f>IF('３　回答貼付シート'!R1940="ない",0,IF('３　回答貼付シート'!R1940="１～２日ある",1,IF('３　回答貼付シート'!R1940="３～５日ある",2,IF('３　回答貼付シート'!R1940="ほぼ毎日ある",3,))))</f>
        <v>0</v>
      </c>
      <c r="Q1943" s="49">
        <f>IF('３　回答貼付シート'!S1940="ない",0,IF('３　回答貼付シート'!S1940="１～２日ある",1,IF('３　回答貼付シート'!S1940="３～５日ある",2,IF('３　回答貼付シート'!S1940="ほぼ毎日ある",3,))))</f>
        <v>0</v>
      </c>
      <c r="R1943" s="49">
        <f>IF('３　回答貼付シート'!T1940="ない",0,IF('３　回答貼付シート'!T1940="１～２日ある",1,IF('３　回答貼付シート'!T1940="３～５日ある",2,IF('３　回答貼付シート'!T1940="ほぼ毎日ある",3,))))</f>
        <v>0</v>
      </c>
      <c r="S1943" s="49">
        <f>IF('３　回答貼付シート'!U1940="ない",0,IF('３　回答貼付シート'!U1940="１～２日ある",1,IF('３　回答貼付シート'!U1940="３～５日ある",2,IF('３　回答貼付シート'!U1940="ほぼ毎日ある",3,))))</f>
        <v>0</v>
      </c>
      <c r="T1943" s="49">
        <f>IF('３　回答貼付シート'!V1940="ない",0,IF('３　回答貼付シート'!V1940="１～２日ある",1,IF('３　回答貼付シート'!V1940="３～５日ある",2,IF('３　回答貼付シート'!V1940="ほぼ毎日ある",3,))))</f>
        <v>0</v>
      </c>
      <c r="U1943" s="49">
        <f>IF('３　回答貼付シート'!W1940="ない",0,IF('３　回答貼付シート'!W1940="１～２日ある",1,IF('３　回答貼付シート'!W1940="３～５日ある",2,IF('３　回答貼付シート'!W1940="ほぼ毎日ある",3,))))</f>
        <v>0</v>
      </c>
      <c r="V1943" s="49">
        <f>IF('３　回答貼付シート'!X1940="ない",0,IF('３　回答貼付シート'!X1940="１～２日ある",1,IF('３　回答貼付シート'!X1940="３～５日ある",2,IF('３　回答貼付シート'!X1940="ほぼ毎日ある",3,))))</f>
        <v>0</v>
      </c>
      <c r="W1943" s="49">
        <f>IF('３　回答貼付シート'!Y1940="ない",0,IF('３　回答貼付シート'!Y1940="１～２日ある",1,IF('３　回答貼付シート'!Y1940="３～５日ある",2,IF('３　回答貼付シート'!Y1940="ほぼ毎日ある",3,))))</f>
        <v>0</v>
      </c>
      <c r="X1943" s="49">
        <f>IF('３　回答貼付シート'!Z1940="ない",0,IF('３　回答貼付シート'!Z1940="１～２日ある",1,IF('３　回答貼付シート'!Z1940="３～５日ある",2,IF('３　回答貼付シート'!Z1940="ほぼ毎日ある",3,))))</f>
        <v>0</v>
      </c>
      <c r="Y1943" s="49">
        <f>IF('３　回答貼付シート'!AA1940="ない",0,IF('３　回答貼付シート'!AA1940="１～２日ある",1,IF('３　回答貼付シート'!AA1940="３～５日ある",2,IF('３　回答貼付シート'!AA1940="ほぼ毎日ある",3,))))</f>
        <v>0</v>
      </c>
      <c r="Z1943" s="49">
        <f>IF('３　回答貼付シート'!AB1940="ない",0,IF('３　回答貼付シート'!AB1940="１～２日ある",1,IF('３　回答貼付シート'!AB1940="３～５日ある",2,IF('３　回答貼付シート'!AB1940="ほぼ毎日ある",3,))))</f>
        <v>0</v>
      </c>
      <c r="AA1943" s="49">
        <f>IF('３　回答貼付シート'!AC1940="ない",0,IF('３　回答貼付シート'!AC1940="１～２日ある",1,IF('３　回答貼付シート'!AC1940="３～５日ある",2,IF('３　回答貼付シート'!AC1940="ほぼ毎日ある",3,))))</f>
        <v>0</v>
      </c>
      <c r="AB1943" s="49">
        <f>IF('３　回答貼付シート'!AD1940="ない",0,IF('３　回答貼付シート'!AD1940="１～２日ある",1,IF('３　回答貼付シート'!AD1940="３～５日ある",2,IF('３　回答貼付シート'!AD1940="ほぼ毎日ある",3,))))</f>
        <v>0</v>
      </c>
      <c r="AC1943" s="49">
        <f>IF('３　回答貼付シート'!AE1940="ない",0,IF('３　回答貼付シート'!AE1940="１～２日ある",1,IF('３　回答貼付シート'!AE1940="３～５日ある",2,IF('３　回答貼付シート'!AE1940="ほぼ毎日ある",3,))))</f>
        <v>0</v>
      </c>
      <c r="AD1943" s="49">
        <f>IF('３　回答貼付シート'!AF1940="ない",0,IF('３　回答貼付シート'!AF1940="１～２日ある",1,IF('３　回答貼付シート'!AF1940="３～５日ある",2,IF('３　回答貼付シート'!AF1940="ほぼ毎日ある",3,))))</f>
        <v>0</v>
      </c>
      <c r="AE1943" s="49">
        <f>IF('３　回答貼付シート'!AG1940="ない",0,IF('３　回答貼付シート'!AG1940="１～２日ある",1,IF('３　回答貼付シート'!AG1940="３～５日ある",2,IF('３　回答貼付シート'!AG1940="ほぼ毎日ある",3,))))</f>
        <v>0</v>
      </c>
      <c r="AF1943" s="49">
        <f>IF('３　回答貼付シート'!AH1940="ない",0,IF('３　回答貼付シート'!AH1940="１～２日ある",1,IF('３　回答貼付シート'!AH1940="３～５日ある",2,IF('３　回答貼付シート'!AH1940="ほぼ毎日ある",3,))))</f>
        <v>0</v>
      </c>
      <c r="AG1943" s="49">
        <f>IF('３　回答貼付シート'!AI1940="ない",0,IF('３　回答貼付シート'!AI1940="１～２日ある",1,IF('３　回答貼付シート'!AI1940="３～５日ある",2,IF('３　回答貼付シート'!AI1940="ほぼ毎日ある",3,))))</f>
        <v>0</v>
      </c>
      <c r="AH1943" s="49">
        <f>IF('３　回答貼付シート'!AJ1940="ない",0,IF('３　回答貼付シート'!AJ1940="１～２日ある",1,IF('３　回答貼付シート'!AJ1940="３～５日ある",2,IF('３　回答貼付シート'!AJ1940="ほぼ毎日ある",3,))))</f>
        <v>0</v>
      </c>
      <c r="AI1943" s="49">
        <f>IF('３　回答貼付シート'!AK1940="ない",0,IF('３　回答貼付シート'!AK1940="１～２日ある",1,IF('３　回答貼付シート'!AK1940="３～５日ある",2,IF('３　回答貼付シート'!AK1940="ほぼ毎日ある",3,))))</f>
        <v>0</v>
      </c>
      <c r="AJ1943" s="49">
        <f>IF('３　回答貼付シート'!AL1940="ない",0,IF('３　回答貼付シート'!AL1940="１～２日ある",1,IF('３　回答貼付シート'!AL1940="３～５日ある",2,IF('３　回答貼付シート'!AL1940="ほぼ毎日ある",3,))))</f>
        <v>0</v>
      </c>
      <c r="AK1943" s="49">
        <f>IF('３　回答貼付シート'!AM1940="ない",0,IF('３　回答貼付シート'!AM1940="１～２日ある",1,IF('３　回答貼付シート'!AM1940="３～５日ある",2,IF('３　回答貼付シート'!AM1940="ほぼ毎日ある",3,))))</f>
        <v>0</v>
      </c>
      <c r="AL1943" s="49">
        <f>'３　回答貼付シート'!$AN1940</f>
        <v>0</v>
      </c>
      <c r="AM1943" s="49" t="str">
        <f t="shared" si="215"/>
        <v/>
      </c>
      <c r="AN1943" s="49" t="str">
        <f t="shared" si="216"/>
        <v/>
      </c>
      <c r="AO1943" s="49" t="str">
        <f t="shared" si="217"/>
        <v/>
      </c>
      <c r="AP1943" s="49" t="str">
        <f t="shared" si="218"/>
        <v/>
      </c>
      <c r="AQ1943" s="49" t="str">
        <f t="shared" si="219"/>
        <v/>
      </c>
      <c r="AR1943" t="str">
        <f t="shared" si="220"/>
        <v>0</v>
      </c>
      <c r="AT1943" s="42"/>
    </row>
    <row r="1944" spans="1:46">
      <c r="A1944" s="49"/>
      <c r="B1944" s="49">
        <f t="shared" si="214"/>
        <v>0</v>
      </c>
      <c r="C1944" s="49">
        <f>IF('３　回答貼付シート'!$F1941&lt;&gt;0,VLOOKUP('３　回答貼付シート'!$F1941,$AR$2048:$AS$2054,2,FALSE),0)</f>
        <v>0</v>
      </c>
      <c r="D1944" s="49">
        <f>IF('３　回答貼付シート'!$G1941&lt;&gt;0,VLOOKUP(('３　回答貼付シート'!$G1941), $AR$2048:$AS$2054,2,FALSE),0)</f>
        <v>0</v>
      </c>
      <c r="E1944" s="49">
        <f>'３　回答貼付シート'!$H1941</f>
        <v>0</v>
      </c>
      <c r="F1944" s="49">
        <f>IF(E1944=0,0,VLOOKUP($B1944,'２　情報入力シート'!$A$2:$E$2049,5))</f>
        <v>0</v>
      </c>
      <c r="G1944" s="49">
        <f>IF('３　回答貼付シート'!I1941="ない",0,IF('３　回答貼付シート'!I1941="１～２日ある",1,IF('３　回答貼付シート'!I1941="３～５日ある",2,IF('３　回答貼付シート'!I1941="ほぼ毎日ある",3,))))</f>
        <v>0</v>
      </c>
      <c r="H1944" s="49">
        <f>IF('３　回答貼付シート'!J1941="ない",0,IF('３　回答貼付シート'!J1941="１～２日ある",1,IF('３　回答貼付シート'!J1941="３～５日ある",2,IF('３　回答貼付シート'!J1941="ほぼ毎日ある",3,))))</f>
        <v>0</v>
      </c>
      <c r="I1944" s="49">
        <f>IF('３　回答貼付シート'!K1941="ない",0,IF('３　回答貼付シート'!K1941="１～２日ある",1,IF('３　回答貼付シート'!K1941="３～５日ある",2,IF('３　回答貼付シート'!K1941="ほぼ毎日ある",3,))))</f>
        <v>0</v>
      </c>
      <c r="J1944" s="49">
        <f>IF('３　回答貼付シート'!L1941="ない",0,IF('３　回答貼付シート'!L1941="１～２日ある",1,IF('３　回答貼付シート'!L1941="３～５日ある",2,IF('３　回答貼付シート'!L1941="ほぼ毎日ある",3,))))</f>
        <v>0</v>
      </c>
      <c r="K1944" s="49">
        <f>IF('３　回答貼付シート'!M1941="ない",0,IF('３　回答貼付シート'!M1941="１～２日ある",1,IF('３　回答貼付シート'!M1941="３～５日ある",2,IF('３　回答貼付シート'!M1941="ほぼ毎日ある",3,))))</f>
        <v>0</v>
      </c>
      <c r="L1944" s="49">
        <f>IF('３　回答貼付シート'!N1941="ない",0,IF('３　回答貼付シート'!N1941="１～２日ある",1,IF('３　回答貼付シート'!N1941="３～５日ある",2,IF('３　回答貼付シート'!N1941="ほぼ毎日ある",3,))))</f>
        <v>0</v>
      </c>
      <c r="M1944" s="49">
        <f>IF('３　回答貼付シート'!O1941="ない",0,IF('３　回答貼付シート'!O1941="１～２日ある",1,IF('３　回答貼付シート'!O1941="３～５日ある",2,IF('３　回答貼付シート'!O1941="ほぼ毎日ある",3,))))</f>
        <v>0</v>
      </c>
      <c r="N1944" s="49">
        <f>IF('３　回答貼付シート'!P1941="ない",0,IF('３　回答貼付シート'!P1941="１～２日ある",1,IF('３　回答貼付シート'!P1941="３～５日ある",2,IF('３　回答貼付シート'!P1941="ほぼ毎日ある",3,))))</f>
        <v>0</v>
      </c>
      <c r="O1944" s="49">
        <f>IF('３　回答貼付シート'!Q1941="ない",0,IF('３　回答貼付シート'!Q1941="１～２日ある",1,IF('３　回答貼付シート'!Q1941="３～５日ある",2,IF('３　回答貼付シート'!Q1941="ほぼ毎日ある",3,))))</f>
        <v>0</v>
      </c>
      <c r="P1944" s="49">
        <f>IF('３　回答貼付シート'!R1941="ない",0,IF('３　回答貼付シート'!R1941="１～２日ある",1,IF('３　回答貼付シート'!R1941="３～５日ある",2,IF('３　回答貼付シート'!R1941="ほぼ毎日ある",3,))))</f>
        <v>0</v>
      </c>
      <c r="Q1944" s="49">
        <f>IF('３　回答貼付シート'!S1941="ない",0,IF('３　回答貼付シート'!S1941="１～２日ある",1,IF('３　回答貼付シート'!S1941="３～５日ある",2,IF('３　回答貼付シート'!S1941="ほぼ毎日ある",3,))))</f>
        <v>0</v>
      </c>
      <c r="R1944" s="49">
        <f>IF('３　回答貼付シート'!T1941="ない",0,IF('３　回答貼付シート'!T1941="１～２日ある",1,IF('３　回答貼付シート'!T1941="３～５日ある",2,IF('３　回答貼付シート'!T1941="ほぼ毎日ある",3,))))</f>
        <v>0</v>
      </c>
      <c r="S1944" s="49">
        <f>IF('３　回答貼付シート'!U1941="ない",0,IF('３　回答貼付シート'!U1941="１～２日ある",1,IF('３　回答貼付シート'!U1941="３～５日ある",2,IF('３　回答貼付シート'!U1941="ほぼ毎日ある",3,))))</f>
        <v>0</v>
      </c>
      <c r="T1944" s="49">
        <f>IF('３　回答貼付シート'!V1941="ない",0,IF('３　回答貼付シート'!V1941="１～２日ある",1,IF('３　回答貼付シート'!V1941="３～５日ある",2,IF('３　回答貼付シート'!V1941="ほぼ毎日ある",3,))))</f>
        <v>0</v>
      </c>
      <c r="U1944" s="49">
        <f>IF('３　回答貼付シート'!W1941="ない",0,IF('３　回答貼付シート'!W1941="１～２日ある",1,IF('３　回答貼付シート'!W1941="３～５日ある",2,IF('３　回答貼付シート'!W1941="ほぼ毎日ある",3,))))</f>
        <v>0</v>
      </c>
      <c r="V1944" s="49">
        <f>IF('３　回答貼付シート'!X1941="ない",0,IF('３　回答貼付シート'!X1941="１～２日ある",1,IF('３　回答貼付シート'!X1941="３～５日ある",2,IF('３　回答貼付シート'!X1941="ほぼ毎日ある",3,))))</f>
        <v>0</v>
      </c>
      <c r="W1944" s="49">
        <f>IF('３　回答貼付シート'!Y1941="ない",0,IF('３　回答貼付シート'!Y1941="１～２日ある",1,IF('３　回答貼付シート'!Y1941="３～５日ある",2,IF('３　回答貼付シート'!Y1941="ほぼ毎日ある",3,))))</f>
        <v>0</v>
      </c>
      <c r="X1944" s="49">
        <f>IF('３　回答貼付シート'!Z1941="ない",0,IF('３　回答貼付シート'!Z1941="１～２日ある",1,IF('３　回答貼付シート'!Z1941="３～５日ある",2,IF('３　回答貼付シート'!Z1941="ほぼ毎日ある",3,))))</f>
        <v>0</v>
      </c>
      <c r="Y1944" s="49">
        <f>IF('３　回答貼付シート'!AA1941="ない",0,IF('３　回答貼付シート'!AA1941="１～２日ある",1,IF('３　回答貼付シート'!AA1941="３～５日ある",2,IF('３　回答貼付シート'!AA1941="ほぼ毎日ある",3,))))</f>
        <v>0</v>
      </c>
      <c r="Z1944" s="49">
        <f>IF('３　回答貼付シート'!AB1941="ない",0,IF('３　回答貼付シート'!AB1941="１～２日ある",1,IF('３　回答貼付シート'!AB1941="３～５日ある",2,IF('３　回答貼付シート'!AB1941="ほぼ毎日ある",3,))))</f>
        <v>0</v>
      </c>
      <c r="AA1944" s="49">
        <f>IF('３　回答貼付シート'!AC1941="ない",0,IF('３　回答貼付シート'!AC1941="１～２日ある",1,IF('３　回答貼付シート'!AC1941="３～５日ある",2,IF('３　回答貼付シート'!AC1941="ほぼ毎日ある",3,))))</f>
        <v>0</v>
      </c>
      <c r="AB1944" s="49">
        <f>IF('３　回答貼付シート'!AD1941="ない",0,IF('３　回答貼付シート'!AD1941="１～２日ある",1,IF('３　回答貼付シート'!AD1941="３～５日ある",2,IF('３　回答貼付シート'!AD1941="ほぼ毎日ある",3,))))</f>
        <v>0</v>
      </c>
      <c r="AC1944" s="49">
        <f>IF('３　回答貼付シート'!AE1941="ない",0,IF('３　回答貼付シート'!AE1941="１～２日ある",1,IF('３　回答貼付シート'!AE1941="３～５日ある",2,IF('３　回答貼付シート'!AE1941="ほぼ毎日ある",3,))))</f>
        <v>0</v>
      </c>
      <c r="AD1944" s="49">
        <f>IF('３　回答貼付シート'!AF1941="ない",0,IF('３　回答貼付シート'!AF1941="１～２日ある",1,IF('３　回答貼付シート'!AF1941="３～５日ある",2,IF('３　回答貼付シート'!AF1941="ほぼ毎日ある",3,))))</f>
        <v>0</v>
      </c>
      <c r="AE1944" s="49">
        <f>IF('３　回答貼付シート'!AG1941="ない",0,IF('３　回答貼付シート'!AG1941="１～２日ある",1,IF('３　回答貼付シート'!AG1941="３～５日ある",2,IF('３　回答貼付シート'!AG1941="ほぼ毎日ある",3,))))</f>
        <v>0</v>
      </c>
      <c r="AF1944" s="49">
        <f>IF('３　回答貼付シート'!AH1941="ない",0,IF('３　回答貼付シート'!AH1941="１～２日ある",1,IF('３　回答貼付シート'!AH1941="３～５日ある",2,IF('３　回答貼付シート'!AH1941="ほぼ毎日ある",3,))))</f>
        <v>0</v>
      </c>
      <c r="AG1944" s="49">
        <f>IF('３　回答貼付シート'!AI1941="ない",0,IF('３　回答貼付シート'!AI1941="１～２日ある",1,IF('３　回答貼付シート'!AI1941="３～５日ある",2,IF('３　回答貼付シート'!AI1941="ほぼ毎日ある",3,))))</f>
        <v>0</v>
      </c>
      <c r="AH1944" s="49">
        <f>IF('３　回答貼付シート'!AJ1941="ない",0,IF('３　回答貼付シート'!AJ1941="１～２日ある",1,IF('３　回答貼付シート'!AJ1941="３～５日ある",2,IF('３　回答貼付シート'!AJ1941="ほぼ毎日ある",3,))))</f>
        <v>0</v>
      </c>
      <c r="AI1944" s="49">
        <f>IF('３　回答貼付シート'!AK1941="ない",0,IF('３　回答貼付シート'!AK1941="１～２日ある",1,IF('３　回答貼付シート'!AK1941="３～５日ある",2,IF('３　回答貼付シート'!AK1941="ほぼ毎日ある",3,))))</f>
        <v>0</v>
      </c>
      <c r="AJ1944" s="49">
        <f>IF('３　回答貼付シート'!AL1941="ない",0,IF('３　回答貼付シート'!AL1941="１～２日ある",1,IF('３　回答貼付シート'!AL1941="３～５日ある",2,IF('３　回答貼付シート'!AL1941="ほぼ毎日ある",3,))))</f>
        <v>0</v>
      </c>
      <c r="AK1944" s="49">
        <f>IF('３　回答貼付シート'!AM1941="ない",0,IF('３　回答貼付シート'!AM1941="１～２日ある",1,IF('３　回答貼付シート'!AM1941="３～５日ある",2,IF('３　回答貼付シート'!AM1941="ほぼ毎日ある",3,))))</f>
        <v>0</v>
      </c>
      <c r="AL1944" s="49">
        <f>'３　回答貼付シート'!$AN1941</f>
        <v>0</v>
      </c>
      <c r="AM1944" s="49" t="str">
        <f t="shared" si="215"/>
        <v/>
      </c>
      <c r="AN1944" s="49" t="str">
        <f t="shared" si="216"/>
        <v/>
      </c>
      <c r="AO1944" s="49" t="str">
        <f t="shared" si="217"/>
        <v/>
      </c>
      <c r="AP1944" s="49" t="str">
        <f t="shared" si="218"/>
        <v/>
      </c>
      <c r="AQ1944" s="49" t="str">
        <f t="shared" si="219"/>
        <v/>
      </c>
      <c r="AR1944" t="str">
        <f t="shared" si="220"/>
        <v>0</v>
      </c>
      <c r="AT1944" s="42"/>
    </row>
    <row r="1945" spans="1:46">
      <c r="A1945" s="49"/>
      <c r="B1945" s="49">
        <f t="shared" si="214"/>
        <v>0</v>
      </c>
      <c r="C1945" s="49">
        <f>IF('３　回答貼付シート'!$F1942&lt;&gt;0,VLOOKUP('３　回答貼付シート'!$F1942,$AR$2048:$AS$2054,2,FALSE),0)</f>
        <v>0</v>
      </c>
      <c r="D1945" s="49">
        <f>IF('３　回答貼付シート'!$G1942&lt;&gt;0,VLOOKUP(('３　回答貼付シート'!$G1942), $AR$2048:$AS$2054,2,FALSE),0)</f>
        <v>0</v>
      </c>
      <c r="E1945" s="49">
        <f>'３　回答貼付シート'!$H1942</f>
        <v>0</v>
      </c>
      <c r="F1945" s="49">
        <f>IF(E1945=0,0,VLOOKUP($B1945,'２　情報入力シート'!$A$2:$E$2049,5))</f>
        <v>0</v>
      </c>
      <c r="G1945" s="49">
        <f>IF('３　回答貼付シート'!I1942="ない",0,IF('３　回答貼付シート'!I1942="１～２日ある",1,IF('３　回答貼付シート'!I1942="３～５日ある",2,IF('３　回答貼付シート'!I1942="ほぼ毎日ある",3,))))</f>
        <v>0</v>
      </c>
      <c r="H1945" s="49">
        <f>IF('３　回答貼付シート'!J1942="ない",0,IF('３　回答貼付シート'!J1942="１～２日ある",1,IF('３　回答貼付シート'!J1942="３～５日ある",2,IF('３　回答貼付シート'!J1942="ほぼ毎日ある",3,))))</f>
        <v>0</v>
      </c>
      <c r="I1945" s="49">
        <f>IF('３　回答貼付シート'!K1942="ない",0,IF('３　回答貼付シート'!K1942="１～２日ある",1,IF('３　回答貼付シート'!K1942="３～５日ある",2,IF('３　回答貼付シート'!K1942="ほぼ毎日ある",3,))))</f>
        <v>0</v>
      </c>
      <c r="J1945" s="49">
        <f>IF('３　回答貼付シート'!L1942="ない",0,IF('３　回答貼付シート'!L1942="１～２日ある",1,IF('３　回答貼付シート'!L1942="３～５日ある",2,IF('３　回答貼付シート'!L1942="ほぼ毎日ある",3,))))</f>
        <v>0</v>
      </c>
      <c r="K1945" s="49">
        <f>IF('３　回答貼付シート'!M1942="ない",0,IF('３　回答貼付シート'!M1942="１～２日ある",1,IF('３　回答貼付シート'!M1942="３～５日ある",2,IF('３　回答貼付シート'!M1942="ほぼ毎日ある",3,))))</f>
        <v>0</v>
      </c>
      <c r="L1945" s="49">
        <f>IF('３　回答貼付シート'!N1942="ない",0,IF('３　回答貼付シート'!N1942="１～２日ある",1,IF('３　回答貼付シート'!N1942="３～５日ある",2,IF('３　回答貼付シート'!N1942="ほぼ毎日ある",3,))))</f>
        <v>0</v>
      </c>
      <c r="M1945" s="49">
        <f>IF('３　回答貼付シート'!O1942="ない",0,IF('３　回答貼付シート'!O1942="１～２日ある",1,IF('３　回答貼付シート'!O1942="３～５日ある",2,IF('３　回答貼付シート'!O1942="ほぼ毎日ある",3,))))</f>
        <v>0</v>
      </c>
      <c r="N1945" s="49">
        <f>IF('３　回答貼付シート'!P1942="ない",0,IF('３　回答貼付シート'!P1942="１～２日ある",1,IF('３　回答貼付シート'!P1942="３～５日ある",2,IF('３　回答貼付シート'!P1942="ほぼ毎日ある",3,))))</f>
        <v>0</v>
      </c>
      <c r="O1945" s="49">
        <f>IF('３　回答貼付シート'!Q1942="ない",0,IF('３　回答貼付シート'!Q1942="１～２日ある",1,IF('３　回答貼付シート'!Q1942="３～５日ある",2,IF('３　回答貼付シート'!Q1942="ほぼ毎日ある",3,))))</f>
        <v>0</v>
      </c>
      <c r="P1945" s="49">
        <f>IF('３　回答貼付シート'!R1942="ない",0,IF('３　回答貼付シート'!R1942="１～２日ある",1,IF('３　回答貼付シート'!R1942="３～５日ある",2,IF('３　回答貼付シート'!R1942="ほぼ毎日ある",3,))))</f>
        <v>0</v>
      </c>
      <c r="Q1945" s="49">
        <f>IF('３　回答貼付シート'!S1942="ない",0,IF('３　回答貼付シート'!S1942="１～２日ある",1,IF('３　回答貼付シート'!S1942="３～５日ある",2,IF('３　回答貼付シート'!S1942="ほぼ毎日ある",3,))))</f>
        <v>0</v>
      </c>
      <c r="R1945" s="49">
        <f>IF('３　回答貼付シート'!T1942="ない",0,IF('３　回答貼付シート'!T1942="１～２日ある",1,IF('３　回答貼付シート'!T1942="３～５日ある",2,IF('３　回答貼付シート'!T1942="ほぼ毎日ある",3,))))</f>
        <v>0</v>
      </c>
      <c r="S1945" s="49">
        <f>IF('３　回答貼付シート'!U1942="ない",0,IF('３　回答貼付シート'!U1942="１～２日ある",1,IF('３　回答貼付シート'!U1942="３～５日ある",2,IF('３　回答貼付シート'!U1942="ほぼ毎日ある",3,))))</f>
        <v>0</v>
      </c>
      <c r="T1945" s="49">
        <f>IF('３　回答貼付シート'!V1942="ない",0,IF('３　回答貼付シート'!V1942="１～２日ある",1,IF('３　回答貼付シート'!V1942="３～５日ある",2,IF('３　回答貼付シート'!V1942="ほぼ毎日ある",3,))))</f>
        <v>0</v>
      </c>
      <c r="U1945" s="49">
        <f>IF('３　回答貼付シート'!W1942="ない",0,IF('３　回答貼付シート'!W1942="１～２日ある",1,IF('３　回答貼付シート'!W1942="３～５日ある",2,IF('３　回答貼付シート'!W1942="ほぼ毎日ある",3,))))</f>
        <v>0</v>
      </c>
      <c r="V1945" s="49">
        <f>IF('３　回答貼付シート'!X1942="ない",0,IF('３　回答貼付シート'!X1942="１～２日ある",1,IF('３　回答貼付シート'!X1942="３～５日ある",2,IF('３　回答貼付シート'!X1942="ほぼ毎日ある",3,))))</f>
        <v>0</v>
      </c>
      <c r="W1945" s="49">
        <f>IF('３　回答貼付シート'!Y1942="ない",0,IF('３　回答貼付シート'!Y1942="１～２日ある",1,IF('３　回答貼付シート'!Y1942="３～５日ある",2,IF('３　回答貼付シート'!Y1942="ほぼ毎日ある",3,))))</f>
        <v>0</v>
      </c>
      <c r="X1945" s="49">
        <f>IF('３　回答貼付シート'!Z1942="ない",0,IF('３　回答貼付シート'!Z1942="１～２日ある",1,IF('３　回答貼付シート'!Z1942="３～５日ある",2,IF('３　回答貼付シート'!Z1942="ほぼ毎日ある",3,))))</f>
        <v>0</v>
      </c>
      <c r="Y1945" s="49">
        <f>IF('３　回答貼付シート'!AA1942="ない",0,IF('３　回答貼付シート'!AA1942="１～２日ある",1,IF('３　回答貼付シート'!AA1942="３～５日ある",2,IF('３　回答貼付シート'!AA1942="ほぼ毎日ある",3,))))</f>
        <v>0</v>
      </c>
      <c r="Z1945" s="49">
        <f>IF('３　回答貼付シート'!AB1942="ない",0,IF('３　回答貼付シート'!AB1942="１～２日ある",1,IF('３　回答貼付シート'!AB1942="３～５日ある",2,IF('３　回答貼付シート'!AB1942="ほぼ毎日ある",3,))))</f>
        <v>0</v>
      </c>
      <c r="AA1945" s="49">
        <f>IF('３　回答貼付シート'!AC1942="ない",0,IF('３　回答貼付シート'!AC1942="１～２日ある",1,IF('３　回答貼付シート'!AC1942="３～５日ある",2,IF('３　回答貼付シート'!AC1942="ほぼ毎日ある",3,))))</f>
        <v>0</v>
      </c>
      <c r="AB1945" s="49">
        <f>IF('３　回答貼付シート'!AD1942="ない",0,IF('３　回答貼付シート'!AD1942="１～２日ある",1,IF('３　回答貼付シート'!AD1942="３～５日ある",2,IF('３　回答貼付シート'!AD1942="ほぼ毎日ある",3,))))</f>
        <v>0</v>
      </c>
      <c r="AC1945" s="49">
        <f>IF('３　回答貼付シート'!AE1942="ない",0,IF('３　回答貼付シート'!AE1942="１～２日ある",1,IF('３　回答貼付シート'!AE1942="３～５日ある",2,IF('３　回答貼付シート'!AE1942="ほぼ毎日ある",3,))))</f>
        <v>0</v>
      </c>
      <c r="AD1945" s="49">
        <f>IF('３　回答貼付シート'!AF1942="ない",0,IF('３　回答貼付シート'!AF1942="１～２日ある",1,IF('３　回答貼付シート'!AF1942="３～５日ある",2,IF('３　回答貼付シート'!AF1942="ほぼ毎日ある",3,))))</f>
        <v>0</v>
      </c>
      <c r="AE1945" s="49">
        <f>IF('３　回答貼付シート'!AG1942="ない",0,IF('３　回答貼付シート'!AG1942="１～２日ある",1,IF('３　回答貼付シート'!AG1942="３～５日ある",2,IF('３　回答貼付シート'!AG1942="ほぼ毎日ある",3,))))</f>
        <v>0</v>
      </c>
      <c r="AF1945" s="49">
        <f>IF('３　回答貼付シート'!AH1942="ない",0,IF('３　回答貼付シート'!AH1942="１～２日ある",1,IF('３　回答貼付シート'!AH1942="３～５日ある",2,IF('３　回答貼付シート'!AH1942="ほぼ毎日ある",3,))))</f>
        <v>0</v>
      </c>
      <c r="AG1945" s="49">
        <f>IF('３　回答貼付シート'!AI1942="ない",0,IF('３　回答貼付シート'!AI1942="１～２日ある",1,IF('３　回答貼付シート'!AI1942="３～５日ある",2,IF('３　回答貼付シート'!AI1942="ほぼ毎日ある",3,))))</f>
        <v>0</v>
      </c>
      <c r="AH1945" s="49">
        <f>IF('３　回答貼付シート'!AJ1942="ない",0,IF('３　回答貼付シート'!AJ1942="１～２日ある",1,IF('３　回答貼付シート'!AJ1942="３～５日ある",2,IF('３　回答貼付シート'!AJ1942="ほぼ毎日ある",3,))))</f>
        <v>0</v>
      </c>
      <c r="AI1945" s="49">
        <f>IF('３　回答貼付シート'!AK1942="ない",0,IF('３　回答貼付シート'!AK1942="１～２日ある",1,IF('３　回答貼付シート'!AK1942="３～５日ある",2,IF('３　回答貼付シート'!AK1942="ほぼ毎日ある",3,))))</f>
        <v>0</v>
      </c>
      <c r="AJ1945" s="49">
        <f>IF('３　回答貼付シート'!AL1942="ない",0,IF('３　回答貼付シート'!AL1942="１～２日ある",1,IF('３　回答貼付シート'!AL1942="３～５日ある",2,IF('３　回答貼付シート'!AL1942="ほぼ毎日ある",3,))))</f>
        <v>0</v>
      </c>
      <c r="AK1945" s="49">
        <f>IF('３　回答貼付シート'!AM1942="ない",0,IF('３　回答貼付シート'!AM1942="１～２日ある",1,IF('３　回答貼付シート'!AM1942="３～５日ある",2,IF('３　回答貼付シート'!AM1942="ほぼ毎日ある",3,))))</f>
        <v>0</v>
      </c>
      <c r="AL1945" s="49">
        <f>'３　回答貼付シート'!$AN1942</f>
        <v>0</v>
      </c>
      <c r="AM1945" s="49" t="str">
        <f t="shared" si="215"/>
        <v/>
      </c>
      <c r="AN1945" s="49" t="str">
        <f t="shared" si="216"/>
        <v/>
      </c>
      <c r="AO1945" s="49" t="str">
        <f t="shared" si="217"/>
        <v/>
      </c>
      <c r="AP1945" s="49" t="str">
        <f t="shared" si="218"/>
        <v/>
      </c>
      <c r="AQ1945" s="49" t="str">
        <f t="shared" si="219"/>
        <v/>
      </c>
      <c r="AR1945" t="str">
        <f t="shared" si="220"/>
        <v>0</v>
      </c>
      <c r="AT1945" s="42"/>
    </row>
    <row r="1946" spans="1:46">
      <c r="A1946" s="49"/>
      <c r="B1946" s="49">
        <f t="shared" si="214"/>
        <v>0</v>
      </c>
      <c r="C1946" s="49">
        <f>IF('３　回答貼付シート'!$F1943&lt;&gt;0,VLOOKUP('３　回答貼付シート'!$F1943,$AR$2048:$AS$2054,2,FALSE),0)</f>
        <v>0</v>
      </c>
      <c r="D1946" s="49">
        <f>IF('３　回答貼付シート'!$G1943&lt;&gt;0,VLOOKUP(('３　回答貼付シート'!$G1943), $AR$2048:$AS$2054,2,FALSE),0)</f>
        <v>0</v>
      </c>
      <c r="E1946" s="49">
        <f>'３　回答貼付シート'!$H1943</f>
        <v>0</v>
      </c>
      <c r="F1946" s="49">
        <f>IF(E1946=0,0,VLOOKUP($B1946,'２　情報入力シート'!$A$2:$E$2049,5))</f>
        <v>0</v>
      </c>
      <c r="G1946" s="49">
        <f>IF('３　回答貼付シート'!I1943="ない",0,IF('３　回答貼付シート'!I1943="１～２日ある",1,IF('３　回答貼付シート'!I1943="３～５日ある",2,IF('３　回答貼付シート'!I1943="ほぼ毎日ある",3,))))</f>
        <v>0</v>
      </c>
      <c r="H1946" s="49">
        <f>IF('３　回答貼付シート'!J1943="ない",0,IF('３　回答貼付シート'!J1943="１～２日ある",1,IF('３　回答貼付シート'!J1943="３～５日ある",2,IF('３　回答貼付シート'!J1943="ほぼ毎日ある",3,))))</f>
        <v>0</v>
      </c>
      <c r="I1946" s="49">
        <f>IF('３　回答貼付シート'!K1943="ない",0,IF('３　回答貼付シート'!K1943="１～２日ある",1,IF('３　回答貼付シート'!K1943="３～５日ある",2,IF('３　回答貼付シート'!K1943="ほぼ毎日ある",3,))))</f>
        <v>0</v>
      </c>
      <c r="J1946" s="49">
        <f>IF('３　回答貼付シート'!L1943="ない",0,IF('３　回答貼付シート'!L1943="１～２日ある",1,IF('３　回答貼付シート'!L1943="３～５日ある",2,IF('３　回答貼付シート'!L1943="ほぼ毎日ある",3,))))</f>
        <v>0</v>
      </c>
      <c r="K1946" s="49">
        <f>IF('３　回答貼付シート'!M1943="ない",0,IF('３　回答貼付シート'!M1943="１～２日ある",1,IF('３　回答貼付シート'!M1943="３～５日ある",2,IF('３　回答貼付シート'!M1943="ほぼ毎日ある",3,))))</f>
        <v>0</v>
      </c>
      <c r="L1946" s="49">
        <f>IF('３　回答貼付シート'!N1943="ない",0,IF('３　回答貼付シート'!N1943="１～２日ある",1,IF('３　回答貼付シート'!N1943="３～５日ある",2,IF('３　回答貼付シート'!N1943="ほぼ毎日ある",3,))))</f>
        <v>0</v>
      </c>
      <c r="M1946" s="49">
        <f>IF('３　回答貼付シート'!O1943="ない",0,IF('３　回答貼付シート'!O1943="１～２日ある",1,IF('３　回答貼付シート'!O1943="３～５日ある",2,IF('３　回答貼付シート'!O1943="ほぼ毎日ある",3,))))</f>
        <v>0</v>
      </c>
      <c r="N1946" s="49">
        <f>IF('３　回答貼付シート'!P1943="ない",0,IF('３　回答貼付シート'!P1943="１～２日ある",1,IF('３　回答貼付シート'!P1943="３～５日ある",2,IF('３　回答貼付シート'!P1943="ほぼ毎日ある",3,))))</f>
        <v>0</v>
      </c>
      <c r="O1946" s="49">
        <f>IF('３　回答貼付シート'!Q1943="ない",0,IF('３　回答貼付シート'!Q1943="１～２日ある",1,IF('３　回答貼付シート'!Q1943="３～５日ある",2,IF('３　回答貼付シート'!Q1943="ほぼ毎日ある",3,))))</f>
        <v>0</v>
      </c>
      <c r="P1946" s="49">
        <f>IF('３　回答貼付シート'!R1943="ない",0,IF('３　回答貼付シート'!R1943="１～２日ある",1,IF('３　回答貼付シート'!R1943="３～５日ある",2,IF('３　回答貼付シート'!R1943="ほぼ毎日ある",3,))))</f>
        <v>0</v>
      </c>
      <c r="Q1946" s="49">
        <f>IF('３　回答貼付シート'!S1943="ない",0,IF('３　回答貼付シート'!S1943="１～２日ある",1,IF('３　回答貼付シート'!S1943="３～５日ある",2,IF('３　回答貼付シート'!S1943="ほぼ毎日ある",3,))))</f>
        <v>0</v>
      </c>
      <c r="R1946" s="49">
        <f>IF('３　回答貼付シート'!T1943="ない",0,IF('３　回答貼付シート'!T1943="１～２日ある",1,IF('３　回答貼付シート'!T1943="３～５日ある",2,IF('３　回答貼付シート'!T1943="ほぼ毎日ある",3,))))</f>
        <v>0</v>
      </c>
      <c r="S1946" s="49">
        <f>IF('３　回答貼付シート'!U1943="ない",0,IF('３　回答貼付シート'!U1943="１～２日ある",1,IF('３　回答貼付シート'!U1943="３～５日ある",2,IF('３　回答貼付シート'!U1943="ほぼ毎日ある",3,))))</f>
        <v>0</v>
      </c>
      <c r="T1946" s="49">
        <f>IF('３　回答貼付シート'!V1943="ない",0,IF('３　回答貼付シート'!V1943="１～２日ある",1,IF('３　回答貼付シート'!V1943="３～５日ある",2,IF('３　回答貼付シート'!V1943="ほぼ毎日ある",3,))))</f>
        <v>0</v>
      </c>
      <c r="U1946" s="49">
        <f>IF('３　回答貼付シート'!W1943="ない",0,IF('３　回答貼付シート'!W1943="１～２日ある",1,IF('３　回答貼付シート'!W1943="３～５日ある",2,IF('３　回答貼付シート'!W1943="ほぼ毎日ある",3,))))</f>
        <v>0</v>
      </c>
      <c r="V1946" s="49">
        <f>IF('３　回答貼付シート'!X1943="ない",0,IF('３　回答貼付シート'!X1943="１～２日ある",1,IF('３　回答貼付シート'!X1943="３～５日ある",2,IF('３　回答貼付シート'!X1943="ほぼ毎日ある",3,))))</f>
        <v>0</v>
      </c>
      <c r="W1946" s="49">
        <f>IF('３　回答貼付シート'!Y1943="ない",0,IF('３　回答貼付シート'!Y1943="１～２日ある",1,IF('３　回答貼付シート'!Y1943="３～５日ある",2,IF('３　回答貼付シート'!Y1943="ほぼ毎日ある",3,))))</f>
        <v>0</v>
      </c>
      <c r="X1946" s="49">
        <f>IF('３　回答貼付シート'!Z1943="ない",0,IF('３　回答貼付シート'!Z1943="１～２日ある",1,IF('３　回答貼付シート'!Z1943="３～５日ある",2,IF('３　回答貼付シート'!Z1943="ほぼ毎日ある",3,))))</f>
        <v>0</v>
      </c>
      <c r="Y1946" s="49">
        <f>IF('３　回答貼付シート'!AA1943="ない",0,IF('３　回答貼付シート'!AA1943="１～２日ある",1,IF('３　回答貼付シート'!AA1943="３～５日ある",2,IF('３　回答貼付シート'!AA1943="ほぼ毎日ある",3,))))</f>
        <v>0</v>
      </c>
      <c r="Z1946" s="49">
        <f>IF('３　回答貼付シート'!AB1943="ない",0,IF('３　回答貼付シート'!AB1943="１～２日ある",1,IF('３　回答貼付シート'!AB1943="３～５日ある",2,IF('３　回答貼付シート'!AB1943="ほぼ毎日ある",3,))))</f>
        <v>0</v>
      </c>
      <c r="AA1946" s="49">
        <f>IF('３　回答貼付シート'!AC1943="ない",0,IF('３　回答貼付シート'!AC1943="１～２日ある",1,IF('３　回答貼付シート'!AC1943="３～５日ある",2,IF('３　回答貼付シート'!AC1943="ほぼ毎日ある",3,))))</f>
        <v>0</v>
      </c>
      <c r="AB1946" s="49">
        <f>IF('３　回答貼付シート'!AD1943="ない",0,IF('３　回答貼付シート'!AD1943="１～２日ある",1,IF('３　回答貼付シート'!AD1943="３～５日ある",2,IF('３　回答貼付シート'!AD1943="ほぼ毎日ある",3,))))</f>
        <v>0</v>
      </c>
      <c r="AC1946" s="49">
        <f>IF('３　回答貼付シート'!AE1943="ない",0,IF('３　回答貼付シート'!AE1943="１～２日ある",1,IF('３　回答貼付シート'!AE1943="３～５日ある",2,IF('３　回答貼付シート'!AE1943="ほぼ毎日ある",3,))))</f>
        <v>0</v>
      </c>
      <c r="AD1946" s="49">
        <f>IF('３　回答貼付シート'!AF1943="ない",0,IF('３　回答貼付シート'!AF1943="１～２日ある",1,IF('３　回答貼付シート'!AF1943="３～５日ある",2,IF('３　回答貼付シート'!AF1943="ほぼ毎日ある",3,))))</f>
        <v>0</v>
      </c>
      <c r="AE1946" s="49">
        <f>IF('３　回答貼付シート'!AG1943="ない",0,IF('３　回答貼付シート'!AG1943="１～２日ある",1,IF('３　回答貼付シート'!AG1943="３～５日ある",2,IF('３　回答貼付シート'!AG1943="ほぼ毎日ある",3,))))</f>
        <v>0</v>
      </c>
      <c r="AF1946" s="49">
        <f>IF('３　回答貼付シート'!AH1943="ない",0,IF('３　回答貼付シート'!AH1943="１～２日ある",1,IF('３　回答貼付シート'!AH1943="３～５日ある",2,IF('３　回答貼付シート'!AH1943="ほぼ毎日ある",3,))))</f>
        <v>0</v>
      </c>
      <c r="AG1946" s="49">
        <f>IF('３　回答貼付シート'!AI1943="ない",0,IF('３　回答貼付シート'!AI1943="１～２日ある",1,IF('３　回答貼付シート'!AI1943="３～５日ある",2,IF('３　回答貼付シート'!AI1943="ほぼ毎日ある",3,))))</f>
        <v>0</v>
      </c>
      <c r="AH1946" s="49">
        <f>IF('３　回答貼付シート'!AJ1943="ない",0,IF('３　回答貼付シート'!AJ1943="１～２日ある",1,IF('３　回答貼付シート'!AJ1943="３～５日ある",2,IF('３　回答貼付シート'!AJ1943="ほぼ毎日ある",3,))))</f>
        <v>0</v>
      </c>
      <c r="AI1946" s="49">
        <f>IF('３　回答貼付シート'!AK1943="ない",0,IF('３　回答貼付シート'!AK1943="１～２日ある",1,IF('３　回答貼付シート'!AK1943="３～５日ある",2,IF('３　回答貼付シート'!AK1943="ほぼ毎日ある",3,))))</f>
        <v>0</v>
      </c>
      <c r="AJ1946" s="49">
        <f>IF('３　回答貼付シート'!AL1943="ない",0,IF('３　回答貼付シート'!AL1943="１～２日ある",1,IF('３　回答貼付シート'!AL1943="３～５日ある",2,IF('３　回答貼付シート'!AL1943="ほぼ毎日ある",3,))))</f>
        <v>0</v>
      </c>
      <c r="AK1946" s="49">
        <f>IF('３　回答貼付シート'!AM1943="ない",0,IF('３　回答貼付シート'!AM1943="１～２日ある",1,IF('３　回答貼付シート'!AM1943="３～５日ある",2,IF('３　回答貼付シート'!AM1943="ほぼ毎日ある",3,))))</f>
        <v>0</v>
      </c>
      <c r="AL1946" s="49">
        <f>'３　回答貼付シート'!$AN1943</f>
        <v>0</v>
      </c>
      <c r="AM1946" s="49" t="str">
        <f t="shared" si="215"/>
        <v/>
      </c>
      <c r="AN1946" s="49" t="str">
        <f t="shared" si="216"/>
        <v/>
      </c>
      <c r="AO1946" s="49" t="str">
        <f t="shared" si="217"/>
        <v/>
      </c>
      <c r="AP1946" s="49" t="str">
        <f t="shared" si="218"/>
        <v/>
      </c>
      <c r="AQ1946" s="49" t="str">
        <f t="shared" si="219"/>
        <v/>
      </c>
      <c r="AR1946" t="str">
        <f t="shared" si="220"/>
        <v>0</v>
      </c>
      <c r="AT1946" s="42"/>
    </row>
    <row r="1947" spans="1:46">
      <c r="A1947" s="49"/>
      <c r="B1947" s="49">
        <f t="shared" si="214"/>
        <v>0</v>
      </c>
      <c r="C1947" s="49">
        <f>IF('３　回答貼付シート'!$F1944&lt;&gt;0,VLOOKUP('３　回答貼付シート'!$F1944,$AR$2048:$AS$2054,2,FALSE),0)</f>
        <v>0</v>
      </c>
      <c r="D1947" s="49">
        <f>IF('３　回答貼付シート'!$G1944&lt;&gt;0,VLOOKUP(('３　回答貼付シート'!$G1944), $AR$2048:$AS$2054,2,FALSE),0)</f>
        <v>0</v>
      </c>
      <c r="E1947" s="49">
        <f>'３　回答貼付シート'!$H1944</f>
        <v>0</v>
      </c>
      <c r="F1947" s="49">
        <f>IF(E1947=0,0,VLOOKUP($B1947,'２　情報入力シート'!$A$2:$E$2049,5))</f>
        <v>0</v>
      </c>
      <c r="G1947" s="49">
        <f>IF('３　回答貼付シート'!I1944="ない",0,IF('３　回答貼付シート'!I1944="１～２日ある",1,IF('３　回答貼付シート'!I1944="３～５日ある",2,IF('３　回答貼付シート'!I1944="ほぼ毎日ある",3,))))</f>
        <v>0</v>
      </c>
      <c r="H1947" s="49">
        <f>IF('３　回答貼付シート'!J1944="ない",0,IF('３　回答貼付シート'!J1944="１～２日ある",1,IF('３　回答貼付シート'!J1944="３～５日ある",2,IF('３　回答貼付シート'!J1944="ほぼ毎日ある",3,))))</f>
        <v>0</v>
      </c>
      <c r="I1947" s="49">
        <f>IF('３　回答貼付シート'!K1944="ない",0,IF('３　回答貼付シート'!K1944="１～２日ある",1,IF('３　回答貼付シート'!K1944="３～５日ある",2,IF('３　回答貼付シート'!K1944="ほぼ毎日ある",3,))))</f>
        <v>0</v>
      </c>
      <c r="J1947" s="49">
        <f>IF('３　回答貼付シート'!L1944="ない",0,IF('３　回答貼付シート'!L1944="１～２日ある",1,IF('３　回答貼付シート'!L1944="３～５日ある",2,IF('３　回答貼付シート'!L1944="ほぼ毎日ある",3,))))</f>
        <v>0</v>
      </c>
      <c r="K1947" s="49">
        <f>IF('３　回答貼付シート'!M1944="ない",0,IF('３　回答貼付シート'!M1944="１～２日ある",1,IF('３　回答貼付シート'!M1944="３～５日ある",2,IF('３　回答貼付シート'!M1944="ほぼ毎日ある",3,))))</f>
        <v>0</v>
      </c>
      <c r="L1947" s="49">
        <f>IF('３　回答貼付シート'!N1944="ない",0,IF('３　回答貼付シート'!N1944="１～２日ある",1,IF('３　回答貼付シート'!N1944="３～５日ある",2,IF('３　回答貼付シート'!N1944="ほぼ毎日ある",3,))))</f>
        <v>0</v>
      </c>
      <c r="M1947" s="49">
        <f>IF('３　回答貼付シート'!O1944="ない",0,IF('３　回答貼付シート'!O1944="１～２日ある",1,IF('３　回答貼付シート'!O1944="３～５日ある",2,IF('３　回答貼付シート'!O1944="ほぼ毎日ある",3,))))</f>
        <v>0</v>
      </c>
      <c r="N1947" s="49">
        <f>IF('３　回答貼付シート'!P1944="ない",0,IF('３　回答貼付シート'!P1944="１～２日ある",1,IF('３　回答貼付シート'!P1944="３～５日ある",2,IF('３　回答貼付シート'!P1944="ほぼ毎日ある",3,))))</f>
        <v>0</v>
      </c>
      <c r="O1947" s="49">
        <f>IF('３　回答貼付シート'!Q1944="ない",0,IF('３　回答貼付シート'!Q1944="１～２日ある",1,IF('３　回答貼付シート'!Q1944="３～５日ある",2,IF('３　回答貼付シート'!Q1944="ほぼ毎日ある",3,))))</f>
        <v>0</v>
      </c>
      <c r="P1947" s="49">
        <f>IF('３　回答貼付シート'!R1944="ない",0,IF('３　回答貼付シート'!R1944="１～２日ある",1,IF('３　回答貼付シート'!R1944="３～５日ある",2,IF('３　回答貼付シート'!R1944="ほぼ毎日ある",3,))))</f>
        <v>0</v>
      </c>
      <c r="Q1947" s="49">
        <f>IF('３　回答貼付シート'!S1944="ない",0,IF('３　回答貼付シート'!S1944="１～２日ある",1,IF('３　回答貼付シート'!S1944="３～５日ある",2,IF('３　回答貼付シート'!S1944="ほぼ毎日ある",3,))))</f>
        <v>0</v>
      </c>
      <c r="R1947" s="49">
        <f>IF('３　回答貼付シート'!T1944="ない",0,IF('３　回答貼付シート'!T1944="１～２日ある",1,IF('３　回答貼付シート'!T1944="３～５日ある",2,IF('３　回答貼付シート'!T1944="ほぼ毎日ある",3,))))</f>
        <v>0</v>
      </c>
      <c r="S1947" s="49">
        <f>IF('３　回答貼付シート'!U1944="ない",0,IF('３　回答貼付シート'!U1944="１～２日ある",1,IF('３　回答貼付シート'!U1944="３～５日ある",2,IF('３　回答貼付シート'!U1944="ほぼ毎日ある",3,))))</f>
        <v>0</v>
      </c>
      <c r="T1947" s="49">
        <f>IF('３　回答貼付シート'!V1944="ない",0,IF('３　回答貼付シート'!V1944="１～２日ある",1,IF('３　回答貼付シート'!V1944="３～５日ある",2,IF('３　回答貼付シート'!V1944="ほぼ毎日ある",3,))))</f>
        <v>0</v>
      </c>
      <c r="U1947" s="49">
        <f>IF('３　回答貼付シート'!W1944="ない",0,IF('３　回答貼付シート'!W1944="１～２日ある",1,IF('３　回答貼付シート'!W1944="３～５日ある",2,IF('３　回答貼付シート'!W1944="ほぼ毎日ある",3,))))</f>
        <v>0</v>
      </c>
      <c r="V1947" s="49">
        <f>IF('３　回答貼付シート'!X1944="ない",0,IF('３　回答貼付シート'!X1944="１～２日ある",1,IF('３　回答貼付シート'!X1944="３～５日ある",2,IF('３　回答貼付シート'!X1944="ほぼ毎日ある",3,))))</f>
        <v>0</v>
      </c>
      <c r="W1947" s="49">
        <f>IF('３　回答貼付シート'!Y1944="ない",0,IF('３　回答貼付シート'!Y1944="１～２日ある",1,IF('３　回答貼付シート'!Y1944="３～５日ある",2,IF('３　回答貼付シート'!Y1944="ほぼ毎日ある",3,))))</f>
        <v>0</v>
      </c>
      <c r="X1947" s="49">
        <f>IF('３　回答貼付シート'!Z1944="ない",0,IF('３　回答貼付シート'!Z1944="１～２日ある",1,IF('３　回答貼付シート'!Z1944="３～５日ある",2,IF('３　回答貼付シート'!Z1944="ほぼ毎日ある",3,))))</f>
        <v>0</v>
      </c>
      <c r="Y1947" s="49">
        <f>IF('３　回答貼付シート'!AA1944="ない",0,IF('３　回答貼付シート'!AA1944="１～２日ある",1,IF('３　回答貼付シート'!AA1944="３～５日ある",2,IF('３　回答貼付シート'!AA1944="ほぼ毎日ある",3,))))</f>
        <v>0</v>
      </c>
      <c r="Z1947" s="49">
        <f>IF('３　回答貼付シート'!AB1944="ない",0,IF('３　回答貼付シート'!AB1944="１～２日ある",1,IF('３　回答貼付シート'!AB1944="３～５日ある",2,IF('３　回答貼付シート'!AB1944="ほぼ毎日ある",3,))))</f>
        <v>0</v>
      </c>
      <c r="AA1947" s="49">
        <f>IF('３　回答貼付シート'!AC1944="ない",0,IF('３　回答貼付シート'!AC1944="１～２日ある",1,IF('３　回答貼付シート'!AC1944="３～５日ある",2,IF('３　回答貼付シート'!AC1944="ほぼ毎日ある",3,))))</f>
        <v>0</v>
      </c>
      <c r="AB1947" s="49">
        <f>IF('３　回答貼付シート'!AD1944="ない",0,IF('３　回答貼付シート'!AD1944="１～２日ある",1,IF('３　回答貼付シート'!AD1944="３～５日ある",2,IF('３　回答貼付シート'!AD1944="ほぼ毎日ある",3,))))</f>
        <v>0</v>
      </c>
      <c r="AC1947" s="49">
        <f>IF('３　回答貼付シート'!AE1944="ない",0,IF('３　回答貼付シート'!AE1944="１～２日ある",1,IF('３　回答貼付シート'!AE1944="３～５日ある",2,IF('３　回答貼付シート'!AE1944="ほぼ毎日ある",3,))))</f>
        <v>0</v>
      </c>
      <c r="AD1947" s="49">
        <f>IF('３　回答貼付シート'!AF1944="ない",0,IF('３　回答貼付シート'!AF1944="１～２日ある",1,IF('３　回答貼付シート'!AF1944="３～５日ある",2,IF('３　回答貼付シート'!AF1944="ほぼ毎日ある",3,))))</f>
        <v>0</v>
      </c>
      <c r="AE1947" s="49">
        <f>IF('３　回答貼付シート'!AG1944="ない",0,IF('３　回答貼付シート'!AG1944="１～２日ある",1,IF('３　回答貼付シート'!AG1944="３～５日ある",2,IF('３　回答貼付シート'!AG1944="ほぼ毎日ある",3,))))</f>
        <v>0</v>
      </c>
      <c r="AF1947" s="49">
        <f>IF('３　回答貼付シート'!AH1944="ない",0,IF('３　回答貼付シート'!AH1944="１～２日ある",1,IF('３　回答貼付シート'!AH1944="３～５日ある",2,IF('３　回答貼付シート'!AH1944="ほぼ毎日ある",3,))))</f>
        <v>0</v>
      </c>
      <c r="AG1947" s="49">
        <f>IF('３　回答貼付シート'!AI1944="ない",0,IF('３　回答貼付シート'!AI1944="１～２日ある",1,IF('３　回答貼付シート'!AI1944="３～５日ある",2,IF('３　回答貼付シート'!AI1944="ほぼ毎日ある",3,))))</f>
        <v>0</v>
      </c>
      <c r="AH1947" s="49">
        <f>IF('３　回答貼付シート'!AJ1944="ない",0,IF('３　回答貼付シート'!AJ1944="１～２日ある",1,IF('３　回答貼付シート'!AJ1944="３～５日ある",2,IF('３　回答貼付シート'!AJ1944="ほぼ毎日ある",3,))))</f>
        <v>0</v>
      </c>
      <c r="AI1947" s="49">
        <f>IF('３　回答貼付シート'!AK1944="ない",0,IF('３　回答貼付シート'!AK1944="１～２日ある",1,IF('３　回答貼付シート'!AK1944="３～５日ある",2,IF('３　回答貼付シート'!AK1944="ほぼ毎日ある",3,))))</f>
        <v>0</v>
      </c>
      <c r="AJ1947" s="49">
        <f>IF('３　回答貼付シート'!AL1944="ない",0,IF('３　回答貼付シート'!AL1944="１～２日ある",1,IF('３　回答貼付シート'!AL1944="３～５日ある",2,IF('３　回答貼付シート'!AL1944="ほぼ毎日ある",3,))))</f>
        <v>0</v>
      </c>
      <c r="AK1947" s="49">
        <f>IF('３　回答貼付シート'!AM1944="ない",0,IF('３　回答貼付シート'!AM1944="１～２日ある",1,IF('３　回答貼付シート'!AM1944="３～５日ある",2,IF('３　回答貼付シート'!AM1944="ほぼ毎日ある",3,))))</f>
        <v>0</v>
      </c>
      <c r="AL1947" s="49">
        <f>'３　回答貼付シート'!$AN1944</f>
        <v>0</v>
      </c>
      <c r="AM1947" s="49" t="str">
        <f t="shared" si="215"/>
        <v/>
      </c>
      <c r="AN1947" s="49" t="str">
        <f t="shared" si="216"/>
        <v/>
      </c>
      <c r="AO1947" s="49" t="str">
        <f t="shared" si="217"/>
        <v/>
      </c>
      <c r="AP1947" s="49" t="str">
        <f t="shared" si="218"/>
        <v/>
      </c>
      <c r="AQ1947" s="49" t="str">
        <f t="shared" si="219"/>
        <v/>
      </c>
      <c r="AR1947" t="str">
        <f t="shared" si="220"/>
        <v>0</v>
      </c>
      <c r="AT1947" s="42"/>
    </row>
    <row r="1948" spans="1:46">
      <c r="A1948" s="49"/>
      <c r="B1948" s="49">
        <f t="shared" si="214"/>
        <v>0</v>
      </c>
      <c r="C1948" s="49">
        <f>IF('３　回答貼付シート'!$F1945&lt;&gt;0,VLOOKUP('３　回答貼付シート'!$F1945,$AR$2048:$AS$2054,2,FALSE),0)</f>
        <v>0</v>
      </c>
      <c r="D1948" s="49">
        <f>IF('３　回答貼付シート'!$G1945&lt;&gt;0,VLOOKUP(('３　回答貼付シート'!$G1945), $AR$2048:$AS$2054,2,FALSE),0)</f>
        <v>0</v>
      </c>
      <c r="E1948" s="49">
        <f>'３　回答貼付シート'!$H1945</f>
        <v>0</v>
      </c>
      <c r="F1948" s="49">
        <f>IF(E1948=0,0,VLOOKUP($B1948,'２　情報入力シート'!$A$2:$E$2049,5))</f>
        <v>0</v>
      </c>
      <c r="G1948" s="49">
        <f>IF('３　回答貼付シート'!I1945="ない",0,IF('３　回答貼付シート'!I1945="１～２日ある",1,IF('３　回答貼付シート'!I1945="３～５日ある",2,IF('３　回答貼付シート'!I1945="ほぼ毎日ある",3,))))</f>
        <v>0</v>
      </c>
      <c r="H1948" s="49">
        <f>IF('３　回答貼付シート'!J1945="ない",0,IF('３　回答貼付シート'!J1945="１～２日ある",1,IF('３　回答貼付シート'!J1945="３～５日ある",2,IF('３　回答貼付シート'!J1945="ほぼ毎日ある",3,))))</f>
        <v>0</v>
      </c>
      <c r="I1948" s="49">
        <f>IF('３　回答貼付シート'!K1945="ない",0,IF('３　回答貼付シート'!K1945="１～２日ある",1,IF('３　回答貼付シート'!K1945="３～５日ある",2,IF('３　回答貼付シート'!K1945="ほぼ毎日ある",3,))))</f>
        <v>0</v>
      </c>
      <c r="J1948" s="49">
        <f>IF('３　回答貼付シート'!L1945="ない",0,IF('３　回答貼付シート'!L1945="１～２日ある",1,IF('３　回答貼付シート'!L1945="３～５日ある",2,IF('３　回答貼付シート'!L1945="ほぼ毎日ある",3,))))</f>
        <v>0</v>
      </c>
      <c r="K1948" s="49">
        <f>IF('３　回答貼付シート'!M1945="ない",0,IF('３　回答貼付シート'!M1945="１～２日ある",1,IF('３　回答貼付シート'!M1945="３～５日ある",2,IF('３　回答貼付シート'!M1945="ほぼ毎日ある",3,))))</f>
        <v>0</v>
      </c>
      <c r="L1948" s="49">
        <f>IF('３　回答貼付シート'!N1945="ない",0,IF('３　回答貼付シート'!N1945="１～２日ある",1,IF('３　回答貼付シート'!N1945="３～５日ある",2,IF('３　回答貼付シート'!N1945="ほぼ毎日ある",3,))))</f>
        <v>0</v>
      </c>
      <c r="M1948" s="49">
        <f>IF('３　回答貼付シート'!O1945="ない",0,IF('３　回答貼付シート'!O1945="１～２日ある",1,IF('３　回答貼付シート'!O1945="３～５日ある",2,IF('３　回答貼付シート'!O1945="ほぼ毎日ある",3,))))</f>
        <v>0</v>
      </c>
      <c r="N1948" s="49">
        <f>IF('３　回答貼付シート'!P1945="ない",0,IF('３　回答貼付シート'!P1945="１～２日ある",1,IF('３　回答貼付シート'!P1945="３～５日ある",2,IF('３　回答貼付シート'!P1945="ほぼ毎日ある",3,))))</f>
        <v>0</v>
      </c>
      <c r="O1948" s="49">
        <f>IF('３　回答貼付シート'!Q1945="ない",0,IF('３　回答貼付シート'!Q1945="１～２日ある",1,IF('３　回答貼付シート'!Q1945="３～５日ある",2,IF('３　回答貼付シート'!Q1945="ほぼ毎日ある",3,))))</f>
        <v>0</v>
      </c>
      <c r="P1948" s="49">
        <f>IF('３　回答貼付シート'!R1945="ない",0,IF('３　回答貼付シート'!R1945="１～２日ある",1,IF('３　回答貼付シート'!R1945="３～５日ある",2,IF('３　回答貼付シート'!R1945="ほぼ毎日ある",3,))))</f>
        <v>0</v>
      </c>
      <c r="Q1948" s="49">
        <f>IF('３　回答貼付シート'!S1945="ない",0,IF('３　回答貼付シート'!S1945="１～２日ある",1,IF('３　回答貼付シート'!S1945="３～５日ある",2,IF('３　回答貼付シート'!S1945="ほぼ毎日ある",3,))))</f>
        <v>0</v>
      </c>
      <c r="R1948" s="49">
        <f>IF('３　回答貼付シート'!T1945="ない",0,IF('３　回答貼付シート'!T1945="１～２日ある",1,IF('３　回答貼付シート'!T1945="３～５日ある",2,IF('３　回答貼付シート'!T1945="ほぼ毎日ある",3,))))</f>
        <v>0</v>
      </c>
      <c r="S1948" s="49">
        <f>IF('３　回答貼付シート'!U1945="ない",0,IF('３　回答貼付シート'!U1945="１～２日ある",1,IF('３　回答貼付シート'!U1945="３～５日ある",2,IF('３　回答貼付シート'!U1945="ほぼ毎日ある",3,))))</f>
        <v>0</v>
      </c>
      <c r="T1948" s="49">
        <f>IF('３　回答貼付シート'!V1945="ない",0,IF('３　回答貼付シート'!V1945="１～２日ある",1,IF('３　回答貼付シート'!V1945="３～５日ある",2,IF('３　回答貼付シート'!V1945="ほぼ毎日ある",3,))))</f>
        <v>0</v>
      </c>
      <c r="U1948" s="49">
        <f>IF('３　回答貼付シート'!W1945="ない",0,IF('３　回答貼付シート'!W1945="１～２日ある",1,IF('３　回答貼付シート'!W1945="３～５日ある",2,IF('３　回答貼付シート'!W1945="ほぼ毎日ある",3,))))</f>
        <v>0</v>
      </c>
      <c r="V1948" s="49">
        <f>IF('３　回答貼付シート'!X1945="ない",0,IF('３　回答貼付シート'!X1945="１～２日ある",1,IF('３　回答貼付シート'!X1945="３～５日ある",2,IF('３　回答貼付シート'!X1945="ほぼ毎日ある",3,))))</f>
        <v>0</v>
      </c>
      <c r="W1948" s="49">
        <f>IF('３　回答貼付シート'!Y1945="ない",0,IF('３　回答貼付シート'!Y1945="１～２日ある",1,IF('３　回答貼付シート'!Y1945="３～５日ある",2,IF('３　回答貼付シート'!Y1945="ほぼ毎日ある",3,))))</f>
        <v>0</v>
      </c>
      <c r="X1948" s="49">
        <f>IF('３　回答貼付シート'!Z1945="ない",0,IF('３　回答貼付シート'!Z1945="１～２日ある",1,IF('３　回答貼付シート'!Z1945="３～５日ある",2,IF('３　回答貼付シート'!Z1945="ほぼ毎日ある",3,))))</f>
        <v>0</v>
      </c>
      <c r="Y1948" s="49">
        <f>IF('３　回答貼付シート'!AA1945="ない",0,IF('３　回答貼付シート'!AA1945="１～２日ある",1,IF('３　回答貼付シート'!AA1945="３～５日ある",2,IF('３　回答貼付シート'!AA1945="ほぼ毎日ある",3,))))</f>
        <v>0</v>
      </c>
      <c r="Z1948" s="49">
        <f>IF('３　回答貼付シート'!AB1945="ない",0,IF('３　回答貼付シート'!AB1945="１～２日ある",1,IF('３　回答貼付シート'!AB1945="３～５日ある",2,IF('３　回答貼付シート'!AB1945="ほぼ毎日ある",3,))))</f>
        <v>0</v>
      </c>
      <c r="AA1948" s="49">
        <f>IF('３　回答貼付シート'!AC1945="ない",0,IF('３　回答貼付シート'!AC1945="１～２日ある",1,IF('３　回答貼付シート'!AC1945="３～５日ある",2,IF('３　回答貼付シート'!AC1945="ほぼ毎日ある",3,))))</f>
        <v>0</v>
      </c>
      <c r="AB1948" s="49">
        <f>IF('３　回答貼付シート'!AD1945="ない",0,IF('３　回答貼付シート'!AD1945="１～２日ある",1,IF('３　回答貼付シート'!AD1945="３～５日ある",2,IF('３　回答貼付シート'!AD1945="ほぼ毎日ある",3,))))</f>
        <v>0</v>
      </c>
      <c r="AC1948" s="49">
        <f>IF('３　回答貼付シート'!AE1945="ない",0,IF('３　回答貼付シート'!AE1945="１～２日ある",1,IF('３　回答貼付シート'!AE1945="３～５日ある",2,IF('３　回答貼付シート'!AE1945="ほぼ毎日ある",3,))))</f>
        <v>0</v>
      </c>
      <c r="AD1948" s="49">
        <f>IF('３　回答貼付シート'!AF1945="ない",0,IF('３　回答貼付シート'!AF1945="１～２日ある",1,IF('３　回答貼付シート'!AF1945="３～５日ある",2,IF('３　回答貼付シート'!AF1945="ほぼ毎日ある",3,))))</f>
        <v>0</v>
      </c>
      <c r="AE1948" s="49">
        <f>IF('３　回答貼付シート'!AG1945="ない",0,IF('３　回答貼付シート'!AG1945="１～２日ある",1,IF('３　回答貼付シート'!AG1945="３～５日ある",2,IF('３　回答貼付シート'!AG1945="ほぼ毎日ある",3,))))</f>
        <v>0</v>
      </c>
      <c r="AF1948" s="49">
        <f>IF('３　回答貼付シート'!AH1945="ない",0,IF('３　回答貼付シート'!AH1945="１～２日ある",1,IF('３　回答貼付シート'!AH1945="３～５日ある",2,IF('３　回答貼付シート'!AH1945="ほぼ毎日ある",3,))))</f>
        <v>0</v>
      </c>
      <c r="AG1948" s="49">
        <f>IF('３　回答貼付シート'!AI1945="ない",0,IF('３　回答貼付シート'!AI1945="１～２日ある",1,IF('３　回答貼付シート'!AI1945="３～５日ある",2,IF('３　回答貼付シート'!AI1945="ほぼ毎日ある",3,))))</f>
        <v>0</v>
      </c>
      <c r="AH1948" s="49">
        <f>IF('３　回答貼付シート'!AJ1945="ない",0,IF('３　回答貼付シート'!AJ1945="１～２日ある",1,IF('３　回答貼付シート'!AJ1945="３～５日ある",2,IF('３　回答貼付シート'!AJ1945="ほぼ毎日ある",3,))))</f>
        <v>0</v>
      </c>
      <c r="AI1948" s="49">
        <f>IF('３　回答貼付シート'!AK1945="ない",0,IF('３　回答貼付シート'!AK1945="１～２日ある",1,IF('３　回答貼付シート'!AK1945="３～５日ある",2,IF('３　回答貼付シート'!AK1945="ほぼ毎日ある",3,))))</f>
        <v>0</v>
      </c>
      <c r="AJ1948" s="49">
        <f>IF('３　回答貼付シート'!AL1945="ない",0,IF('３　回答貼付シート'!AL1945="１～２日ある",1,IF('３　回答貼付シート'!AL1945="３～５日ある",2,IF('３　回答貼付シート'!AL1945="ほぼ毎日ある",3,))))</f>
        <v>0</v>
      </c>
      <c r="AK1948" s="49">
        <f>IF('３　回答貼付シート'!AM1945="ない",0,IF('３　回答貼付シート'!AM1945="１～２日ある",1,IF('３　回答貼付シート'!AM1945="３～５日ある",2,IF('３　回答貼付シート'!AM1945="ほぼ毎日ある",3,))))</f>
        <v>0</v>
      </c>
      <c r="AL1948" s="49">
        <f>'３　回答貼付シート'!$AN1945</f>
        <v>0</v>
      </c>
      <c r="AM1948" s="49" t="str">
        <f t="shared" si="215"/>
        <v/>
      </c>
      <c r="AN1948" s="49" t="str">
        <f t="shared" si="216"/>
        <v/>
      </c>
      <c r="AO1948" s="49" t="str">
        <f t="shared" si="217"/>
        <v/>
      </c>
      <c r="AP1948" s="49" t="str">
        <f t="shared" si="218"/>
        <v/>
      </c>
      <c r="AQ1948" s="49" t="str">
        <f t="shared" si="219"/>
        <v/>
      </c>
      <c r="AR1948" t="str">
        <f t="shared" si="220"/>
        <v>0</v>
      </c>
      <c r="AT1948" s="42"/>
    </row>
    <row r="1949" spans="1:46">
      <c r="A1949" s="49"/>
      <c r="B1949" s="49">
        <f t="shared" si="214"/>
        <v>0</v>
      </c>
      <c r="C1949" s="49">
        <f>IF('３　回答貼付シート'!$F1946&lt;&gt;0,VLOOKUP('３　回答貼付シート'!$F1946,$AR$2048:$AS$2054,2,FALSE),0)</f>
        <v>0</v>
      </c>
      <c r="D1949" s="49">
        <f>IF('３　回答貼付シート'!$G1946&lt;&gt;0,VLOOKUP(('３　回答貼付シート'!$G1946), $AR$2048:$AS$2054,2,FALSE),0)</f>
        <v>0</v>
      </c>
      <c r="E1949" s="49">
        <f>'３　回答貼付シート'!$H1946</f>
        <v>0</v>
      </c>
      <c r="F1949" s="49">
        <f>IF(E1949=0,0,VLOOKUP($B1949,'２　情報入力シート'!$A$2:$E$2049,5))</f>
        <v>0</v>
      </c>
      <c r="G1949" s="49">
        <f>IF('３　回答貼付シート'!I1946="ない",0,IF('３　回答貼付シート'!I1946="１～２日ある",1,IF('３　回答貼付シート'!I1946="３～５日ある",2,IF('３　回答貼付シート'!I1946="ほぼ毎日ある",3,))))</f>
        <v>0</v>
      </c>
      <c r="H1949" s="49">
        <f>IF('３　回答貼付シート'!J1946="ない",0,IF('３　回答貼付シート'!J1946="１～２日ある",1,IF('３　回答貼付シート'!J1946="３～５日ある",2,IF('３　回答貼付シート'!J1946="ほぼ毎日ある",3,))))</f>
        <v>0</v>
      </c>
      <c r="I1949" s="49">
        <f>IF('３　回答貼付シート'!K1946="ない",0,IF('３　回答貼付シート'!K1946="１～２日ある",1,IF('３　回答貼付シート'!K1946="３～５日ある",2,IF('３　回答貼付シート'!K1946="ほぼ毎日ある",3,))))</f>
        <v>0</v>
      </c>
      <c r="J1949" s="49">
        <f>IF('３　回答貼付シート'!L1946="ない",0,IF('３　回答貼付シート'!L1946="１～２日ある",1,IF('３　回答貼付シート'!L1946="３～５日ある",2,IF('３　回答貼付シート'!L1946="ほぼ毎日ある",3,))))</f>
        <v>0</v>
      </c>
      <c r="K1949" s="49">
        <f>IF('３　回答貼付シート'!M1946="ない",0,IF('３　回答貼付シート'!M1946="１～２日ある",1,IF('３　回答貼付シート'!M1946="３～５日ある",2,IF('３　回答貼付シート'!M1946="ほぼ毎日ある",3,))))</f>
        <v>0</v>
      </c>
      <c r="L1949" s="49">
        <f>IF('３　回答貼付シート'!N1946="ない",0,IF('３　回答貼付シート'!N1946="１～２日ある",1,IF('３　回答貼付シート'!N1946="３～５日ある",2,IF('３　回答貼付シート'!N1946="ほぼ毎日ある",3,))))</f>
        <v>0</v>
      </c>
      <c r="M1949" s="49">
        <f>IF('３　回答貼付シート'!O1946="ない",0,IF('３　回答貼付シート'!O1946="１～２日ある",1,IF('３　回答貼付シート'!O1946="３～５日ある",2,IF('３　回答貼付シート'!O1946="ほぼ毎日ある",3,))))</f>
        <v>0</v>
      </c>
      <c r="N1949" s="49">
        <f>IF('３　回答貼付シート'!P1946="ない",0,IF('３　回答貼付シート'!P1946="１～２日ある",1,IF('３　回答貼付シート'!P1946="３～５日ある",2,IF('３　回答貼付シート'!P1946="ほぼ毎日ある",3,))))</f>
        <v>0</v>
      </c>
      <c r="O1949" s="49">
        <f>IF('３　回答貼付シート'!Q1946="ない",0,IF('３　回答貼付シート'!Q1946="１～２日ある",1,IF('３　回答貼付シート'!Q1946="３～５日ある",2,IF('３　回答貼付シート'!Q1946="ほぼ毎日ある",3,))))</f>
        <v>0</v>
      </c>
      <c r="P1949" s="49">
        <f>IF('３　回答貼付シート'!R1946="ない",0,IF('３　回答貼付シート'!R1946="１～２日ある",1,IF('３　回答貼付シート'!R1946="３～５日ある",2,IF('３　回答貼付シート'!R1946="ほぼ毎日ある",3,))))</f>
        <v>0</v>
      </c>
      <c r="Q1949" s="49">
        <f>IF('３　回答貼付シート'!S1946="ない",0,IF('３　回答貼付シート'!S1946="１～２日ある",1,IF('３　回答貼付シート'!S1946="３～５日ある",2,IF('３　回答貼付シート'!S1946="ほぼ毎日ある",3,))))</f>
        <v>0</v>
      </c>
      <c r="R1949" s="49">
        <f>IF('３　回答貼付シート'!T1946="ない",0,IF('３　回答貼付シート'!T1946="１～２日ある",1,IF('３　回答貼付シート'!T1946="３～５日ある",2,IF('３　回答貼付シート'!T1946="ほぼ毎日ある",3,))))</f>
        <v>0</v>
      </c>
      <c r="S1949" s="49">
        <f>IF('３　回答貼付シート'!U1946="ない",0,IF('３　回答貼付シート'!U1946="１～２日ある",1,IF('３　回答貼付シート'!U1946="３～５日ある",2,IF('３　回答貼付シート'!U1946="ほぼ毎日ある",3,))))</f>
        <v>0</v>
      </c>
      <c r="T1949" s="49">
        <f>IF('３　回答貼付シート'!V1946="ない",0,IF('３　回答貼付シート'!V1946="１～２日ある",1,IF('３　回答貼付シート'!V1946="３～５日ある",2,IF('３　回答貼付シート'!V1946="ほぼ毎日ある",3,))))</f>
        <v>0</v>
      </c>
      <c r="U1949" s="49">
        <f>IF('３　回答貼付シート'!W1946="ない",0,IF('３　回答貼付シート'!W1946="１～２日ある",1,IF('３　回答貼付シート'!W1946="３～５日ある",2,IF('３　回答貼付シート'!W1946="ほぼ毎日ある",3,))))</f>
        <v>0</v>
      </c>
      <c r="V1949" s="49">
        <f>IF('３　回答貼付シート'!X1946="ない",0,IF('３　回答貼付シート'!X1946="１～２日ある",1,IF('３　回答貼付シート'!X1946="３～５日ある",2,IF('３　回答貼付シート'!X1946="ほぼ毎日ある",3,))))</f>
        <v>0</v>
      </c>
      <c r="W1949" s="49">
        <f>IF('３　回答貼付シート'!Y1946="ない",0,IF('３　回答貼付シート'!Y1946="１～２日ある",1,IF('３　回答貼付シート'!Y1946="３～５日ある",2,IF('３　回答貼付シート'!Y1946="ほぼ毎日ある",3,))))</f>
        <v>0</v>
      </c>
      <c r="X1949" s="49">
        <f>IF('３　回答貼付シート'!Z1946="ない",0,IF('３　回答貼付シート'!Z1946="１～２日ある",1,IF('３　回答貼付シート'!Z1946="３～５日ある",2,IF('３　回答貼付シート'!Z1946="ほぼ毎日ある",3,))))</f>
        <v>0</v>
      </c>
      <c r="Y1949" s="49">
        <f>IF('３　回答貼付シート'!AA1946="ない",0,IF('３　回答貼付シート'!AA1946="１～２日ある",1,IF('３　回答貼付シート'!AA1946="３～５日ある",2,IF('３　回答貼付シート'!AA1946="ほぼ毎日ある",3,))))</f>
        <v>0</v>
      </c>
      <c r="Z1949" s="49">
        <f>IF('３　回答貼付シート'!AB1946="ない",0,IF('３　回答貼付シート'!AB1946="１～２日ある",1,IF('３　回答貼付シート'!AB1946="３～５日ある",2,IF('３　回答貼付シート'!AB1946="ほぼ毎日ある",3,))))</f>
        <v>0</v>
      </c>
      <c r="AA1949" s="49">
        <f>IF('３　回答貼付シート'!AC1946="ない",0,IF('３　回答貼付シート'!AC1946="１～２日ある",1,IF('３　回答貼付シート'!AC1946="３～５日ある",2,IF('３　回答貼付シート'!AC1946="ほぼ毎日ある",3,))))</f>
        <v>0</v>
      </c>
      <c r="AB1949" s="49">
        <f>IF('３　回答貼付シート'!AD1946="ない",0,IF('３　回答貼付シート'!AD1946="１～２日ある",1,IF('３　回答貼付シート'!AD1946="３～５日ある",2,IF('３　回答貼付シート'!AD1946="ほぼ毎日ある",3,))))</f>
        <v>0</v>
      </c>
      <c r="AC1949" s="49">
        <f>IF('３　回答貼付シート'!AE1946="ない",0,IF('３　回答貼付シート'!AE1946="１～２日ある",1,IF('３　回答貼付シート'!AE1946="３～５日ある",2,IF('３　回答貼付シート'!AE1946="ほぼ毎日ある",3,))))</f>
        <v>0</v>
      </c>
      <c r="AD1949" s="49">
        <f>IF('３　回答貼付シート'!AF1946="ない",0,IF('３　回答貼付シート'!AF1946="１～２日ある",1,IF('３　回答貼付シート'!AF1946="３～５日ある",2,IF('３　回答貼付シート'!AF1946="ほぼ毎日ある",3,))))</f>
        <v>0</v>
      </c>
      <c r="AE1949" s="49">
        <f>IF('３　回答貼付シート'!AG1946="ない",0,IF('３　回答貼付シート'!AG1946="１～２日ある",1,IF('３　回答貼付シート'!AG1946="３～５日ある",2,IF('３　回答貼付シート'!AG1946="ほぼ毎日ある",3,))))</f>
        <v>0</v>
      </c>
      <c r="AF1949" s="49">
        <f>IF('３　回答貼付シート'!AH1946="ない",0,IF('３　回答貼付シート'!AH1946="１～２日ある",1,IF('３　回答貼付シート'!AH1946="３～５日ある",2,IF('３　回答貼付シート'!AH1946="ほぼ毎日ある",3,))))</f>
        <v>0</v>
      </c>
      <c r="AG1949" s="49">
        <f>IF('３　回答貼付シート'!AI1946="ない",0,IF('３　回答貼付シート'!AI1946="１～２日ある",1,IF('３　回答貼付シート'!AI1946="３～５日ある",2,IF('３　回答貼付シート'!AI1946="ほぼ毎日ある",3,))))</f>
        <v>0</v>
      </c>
      <c r="AH1949" s="49">
        <f>IF('３　回答貼付シート'!AJ1946="ない",0,IF('３　回答貼付シート'!AJ1946="１～２日ある",1,IF('３　回答貼付シート'!AJ1946="３～５日ある",2,IF('３　回答貼付シート'!AJ1946="ほぼ毎日ある",3,))))</f>
        <v>0</v>
      </c>
      <c r="AI1949" s="49">
        <f>IF('３　回答貼付シート'!AK1946="ない",0,IF('３　回答貼付シート'!AK1946="１～２日ある",1,IF('３　回答貼付シート'!AK1946="３～５日ある",2,IF('３　回答貼付シート'!AK1946="ほぼ毎日ある",3,))))</f>
        <v>0</v>
      </c>
      <c r="AJ1949" s="49">
        <f>IF('３　回答貼付シート'!AL1946="ない",0,IF('３　回答貼付シート'!AL1946="１～２日ある",1,IF('３　回答貼付シート'!AL1946="３～５日ある",2,IF('３　回答貼付シート'!AL1946="ほぼ毎日ある",3,))))</f>
        <v>0</v>
      </c>
      <c r="AK1949" s="49">
        <f>IF('３　回答貼付シート'!AM1946="ない",0,IF('３　回答貼付シート'!AM1946="１～２日ある",1,IF('３　回答貼付シート'!AM1946="３～５日ある",2,IF('３　回答貼付シート'!AM1946="ほぼ毎日ある",3,))))</f>
        <v>0</v>
      </c>
      <c r="AL1949" s="49">
        <f>'３　回答貼付シート'!$AN1946</f>
        <v>0</v>
      </c>
      <c r="AM1949" s="49" t="str">
        <f t="shared" si="215"/>
        <v/>
      </c>
      <c r="AN1949" s="49" t="str">
        <f t="shared" si="216"/>
        <v/>
      </c>
      <c r="AO1949" s="49" t="str">
        <f t="shared" si="217"/>
        <v/>
      </c>
      <c r="AP1949" s="49" t="str">
        <f t="shared" si="218"/>
        <v/>
      </c>
      <c r="AQ1949" s="49" t="str">
        <f t="shared" si="219"/>
        <v/>
      </c>
      <c r="AR1949" t="str">
        <f t="shared" si="220"/>
        <v>0</v>
      </c>
      <c r="AT1949" s="42"/>
    </row>
    <row r="1950" spans="1:46">
      <c r="A1950" s="49"/>
      <c r="B1950" s="49">
        <f t="shared" si="214"/>
        <v>0</v>
      </c>
      <c r="C1950" s="49">
        <f>IF('３　回答貼付シート'!$F1947&lt;&gt;0,VLOOKUP('３　回答貼付シート'!$F1947,$AR$2048:$AS$2054,2,FALSE),0)</f>
        <v>0</v>
      </c>
      <c r="D1950" s="49">
        <f>IF('３　回答貼付シート'!$G1947&lt;&gt;0,VLOOKUP(('３　回答貼付シート'!$G1947), $AR$2048:$AS$2054,2,FALSE),0)</f>
        <v>0</v>
      </c>
      <c r="E1950" s="49">
        <f>'３　回答貼付シート'!$H1947</f>
        <v>0</v>
      </c>
      <c r="F1950" s="49">
        <f>IF(E1950=0,0,VLOOKUP($B1950,'２　情報入力シート'!$A$2:$E$2049,5))</f>
        <v>0</v>
      </c>
      <c r="G1950" s="49">
        <f>IF('３　回答貼付シート'!I1947="ない",0,IF('３　回答貼付シート'!I1947="１～２日ある",1,IF('３　回答貼付シート'!I1947="３～５日ある",2,IF('３　回答貼付シート'!I1947="ほぼ毎日ある",3,))))</f>
        <v>0</v>
      </c>
      <c r="H1950" s="49">
        <f>IF('３　回答貼付シート'!J1947="ない",0,IF('３　回答貼付シート'!J1947="１～２日ある",1,IF('３　回答貼付シート'!J1947="３～５日ある",2,IF('３　回答貼付シート'!J1947="ほぼ毎日ある",3,))))</f>
        <v>0</v>
      </c>
      <c r="I1950" s="49">
        <f>IF('３　回答貼付シート'!K1947="ない",0,IF('３　回答貼付シート'!K1947="１～２日ある",1,IF('３　回答貼付シート'!K1947="３～５日ある",2,IF('３　回答貼付シート'!K1947="ほぼ毎日ある",3,))))</f>
        <v>0</v>
      </c>
      <c r="J1950" s="49">
        <f>IF('３　回答貼付シート'!L1947="ない",0,IF('３　回答貼付シート'!L1947="１～２日ある",1,IF('３　回答貼付シート'!L1947="３～５日ある",2,IF('３　回答貼付シート'!L1947="ほぼ毎日ある",3,))))</f>
        <v>0</v>
      </c>
      <c r="K1950" s="49">
        <f>IF('３　回答貼付シート'!M1947="ない",0,IF('３　回答貼付シート'!M1947="１～２日ある",1,IF('３　回答貼付シート'!M1947="３～５日ある",2,IF('３　回答貼付シート'!M1947="ほぼ毎日ある",3,))))</f>
        <v>0</v>
      </c>
      <c r="L1950" s="49">
        <f>IF('３　回答貼付シート'!N1947="ない",0,IF('３　回答貼付シート'!N1947="１～２日ある",1,IF('３　回答貼付シート'!N1947="３～５日ある",2,IF('３　回答貼付シート'!N1947="ほぼ毎日ある",3,))))</f>
        <v>0</v>
      </c>
      <c r="M1950" s="49">
        <f>IF('３　回答貼付シート'!O1947="ない",0,IF('３　回答貼付シート'!O1947="１～２日ある",1,IF('３　回答貼付シート'!O1947="３～５日ある",2,IF('３　回答貼付シート'!O1947="ほぼ毎日ある",3,))))</f>
        <v>0</v>
      </c>
      <c r="N1950" s="49">
        <f>IF('３　回答貼付シート'!P1947="ない",0,IF('３　回答貼付シート'!P1947="１～２日ある",1,IF('３　回答貼付シート'!P1947="３～５日ある",2,IF('３　回答貼付シート'!P1947="ほぼ毎日ある",3,))))</f>
        <v>0</v>
      </c>
      <c r="O1950" s="49">
        <f>IF('３　回答貼付シート'!Q1947="ない",0,IF('３　回答貼付シート'!Q1947="１～２日ある",1,IF('３　回答貼付シート'!Q1947="３～５日ある",2,IF('３　回答貼付シート'!Q1947="ほぼ毎日ある",3,))))</f>
        <v>0</v>
      </c>
      <c r="P1950" s="49">
        <f>IF('３　回答貼付シート'!R1947="ない",0,IF('３　回答貼付シート'!R1947="１～２日ある",1,IF('３　回答貼付シート'!R1947="３～５日ある",2,IF('３　回答貼付シート'!R1947="ほぼ毎日ある",3,))))</f>
        <v>0</v>
      </c>
      <c r="Q1950" s="49">
        <f>IF('３　回答貼付シート'!S1947="ない",0,IF('３　回答貼付シート'!S1947="１～２日ある",1,IF('３　回答貼付シート'!S1947="３～５日ある",2,IF('３　回答貼付シート'!S1947="ほぼ毎日ある",3,))))</f>
        <v>0</v>
      </c>
      <c r="R1950" s="49">
        <f>IF('３　回答貼付シート'!T1947="ない",0,IF('３　回答貼付シート'!T1947="１～２日ある",1,IF('３　回答貼付シート'!T1947="３～５日ある",2,IF('３　回答貼付シート'!T1947="ほぼ毎日ある",3,))))</f>
        <v>0</v>
      </c>
      <c r="S1950" s="49">
        <f>IF('３　回答貼付シート'!U1947="ない",0,IF('３　回答貼付シート'!U1947="１～２日ある",1,IF('３　回答貼付シート'!U1947="３～５日ある",2,IF('３　回答貼付シート'!U1947="ほぼ毎日ある",3,))))</f>
        <v>0</v>
      </c>
      <c r="T1950" s="49">
        <f>IF('３　回答貼付シート'!V1947="ない",0,IF('３　回答貼付シート'!V1947="１～２日ある",1,IF('３　回答貼付シート'!V1947="３～５日ある",2,IF('３　回答貼付シート'!V1947="ほぼ毎日ある",3,))))</f>
        <v>0</v>
      </c>
      <c r="U1950" s="49">
        <f>IF('３　回答貼付シート'!W1947="ない",0,IF('３　回答貼付シート'!W1947="１～２日ある",1,IF('３　回答貼付シート'!W1947="３～５日ある",2,IF('３　回答貼付シート'!W1947="ほぼ毎日ある",3,))))</f>
        <v>0</v>
      </c>
      <c r="V1950" s="49">
        <f>IF('３　回答貼付シート'!X1947="ない",0,IF('３　回答貼付シート'!X1947="１～２日ある",1,IF('３　回答貼付シート'!X1947="３～５日ある",2,IF('３　回答貼付シート'!X1947="ほぼ毎日ある",3,))))</f>
        <v>0</v>
      </c>
      <c r="W1950" s="49">
        <f>IF('３　回答貼付シート'!Y1947="ない",0,IF('３　回答貼付シート'!Y1947="１～２日ある",1,IF('３　回答貼付シート'!Y1947="３～５日ある",2,IF('３　回答貼付シート'!Y1947="ほぼ毎日ある",3,))))</f>
        <v>0</v>
      </c>
      <c r="X1950" s="49">
        <f>IF('３　回答貼付シート'!Z1947="ない",0,IF('３　回答貼付シート'!Z1947="１～２日ある",1,IF('３　回答貼付シート'!Z1947="３～５日ある",2,IF('３　回答貼付シート'!Z1947="ほぼ毎日ある",3,))))</f>
        <v>0</v>
      </c>
      <c r="Y1950" s="49">
        <f>IF('３　回答貼付シート'!AA1947="ない",0,IF('３　回答貼付シート'!AA1947="１～２日ある",1,IF('３　回答貼付シート'!AA1947="３～５日ある",2,IF('３　回答貼付シート'!AA1947="ほぼ毎日ある",3,))))</f>
        <v>0</v>
      </c>
      <c r="Z1950" s="49">
        <f>IF('３　回答貼付シート'!AB1947="ない",0,IF('３　回答貼付シート'!AB1947="１～２日ある",1,IF('３　回答貼付シート'!AB1947="３～５日ある",2,IF('３　回答貼付シート'!AB1947="ほぼ毎日ある",3,))))</f>
        <v>0</v>
      </c>
      <c r="AA1950" s="49">
        <f>IF('３　回答貼付シート'!AC1947="ない",0,IF('３　回答貼付シート'!AC1947="１～２日ある",1,IF('３　回答貼付シート'!AC1947="３～５日ある",2,IF('３　回答貼付シート'!AC1947="ほぼ毎日ある",3,))))</f>
        <v>0</v>
      </c>
      <c r="AB1950" s="49">
        <f>IF('３　回答貼付シート'!AD1947="ない",0,IF('３　回答貼付シート'!AD1947="１～２日ある",1,IF('３　回答貼付シート'!AD1947="３～５日ある",2,IF('３　回答貼付シート'!AD1947="ほぼ毎日ある",3,))))</f>
        <v>0</v>
      </c>
      <c r="AC1950" s="49">
        <f>IF('３　回答貼付シート'!AE1947="ない",0,IF('３　回答貼付シート'!AE1947="１～２日ある",1,IF('３　回答貼付シート'!AE1947="３～５日ある",2,IF('３　回答貼付シート'!AE1947="ほぼ毎日ある",3,))))</f>
        <v>0</v>
      </c>
      <c r="AD1950" s="49">
        <f>IF('３　回答貼付シート'!AF1947="ない",0,IF('３　回答貼付シート'!AF1947="１～２日ある",1,IF('３　回答貼付シート'!AF1947="３～５日ある",2,IF('３　回答貼付シート'!AF1947="ほぼ毎日ある",3,))))</f>
        <v>0</v>
      </c>
      <c r="AE1950" s="49">
        <f>IF('３　回答貼付シート'!AG1947="ない",0,IF('３　回答貼付シート'!AG1947="１～２日ある",1,IF('３　回答貼付シート'!AG1947="３～５日ある",2,IF('３　回答貼付シート'!AG1947="ほぼ毎日ある",3,))))</f>
        <v>0</v>
      </c>
      <c r="AF1950" s="49">
        <f>IF('３　回答貼付シート'!AH1947="ない",0,IF('３　回答貼付シート'!AH1947="１～２日ある",1,IF('３　回答貼付シート'!AH1947="３～５日ある",2,IF('３　回答貼付シート'!AH1947="ほぼ毎日ある",3,))))</f>
        <v>0</v>
      </c>
      <c r="AG1950" s="49">
        <f>IF('３　回答貼付シート'!AI1947="ない",0,IF('３　回答貼付シート'!AI1947="１～２日ある",1,IF('３　回答貼付シート'!AI1947="３～５日ある",2,IF('３　回答貼付シート'!AI1947="ほぼ毎日ある",3,))))</f>
        <v>0</v>
      </c>
      <c r="AH1950" s="49">
        <f>IF('３　回答貼付シート'!AJ1947="ない",0,IF('３　回答貼付シート'!AJ1947="１～２日ある",1,IF('３　回答貼付シート'!AJ1947="３～５日ある",2,IF('３　回答貼付シート'!AJ1947="ほぼ毎日ある",3,))))</f>
        <v>0</v>
      </c>
      <c r="AI1950" s="49">
        <f>IF('３　回答貼付シート'!AK1947="ない",0,IF('３　回答貼付シート'!AK1947="１～２日ある",1,IF('３　回答貼付シート'!AK1947="３～５日ある",2,IF('３　回答貼付シート'!AK1947="ほぼ毎日ある",3,))))</f>
        <v>0</v>
      </c>
      <c r="AJ1950" s="49">
        <f>IF('３　回答貼付シート'!AL1947="ない",0,IF('３　回答貼付シート'!AL1947="１～２日ある",1,IF('３　回答貼付シート'!AL1947="３～５日ある",2,IF('３　回答貼付シート'!AL1947="ほぼ毎日ある",3,))))</f>
        <v>0</v>
      </c>
      <c r="AK1950" s="49">
        <f>IF('３　回答貼付シート'!AM1947="ない",0,IF('３　回答貼付シート'!AM1947="１～２日ある",1,IF('３　回答貼付シート'!AM1947="３～５日ある",2,IF('３　回答貼付シート'!AM1947="ほぼ毎日ある",3,))))</f>
        <v>0</v>
      </c>
      <c r="AL1950" s="49">
        <f>'３　回答貼付シート'!$AN1947</f>
        <v>0</v>
      </c>
      <c r="AM1950" s="49" t="str">
        <f t="shared" si="215"/>
        <v/>
      </c>
      <c r="AN1950" s="49" t="str">
        <f t="shared" si="216"/>
        <v/>
      </c>
      <c r="AO1950" s="49" t="str">
        <f t="shared" si="217"/>
        <v/>
      </c>
      <c r="AP1950" s="49" t="str">
        <f t="shared" si="218"/>
        <v/>
      </c>
      <c r="AQ1950" s="49" t="str">
        <f t="shared" si="219"/>
        <v/>
      </c>
      <c r="AR1950" t="str">
        <f t="shared" si="220"/>
        <v>0</v>
      </c>
      <c r="AT1950" s="42"/>
    </row>
    <row r="1951" spans="1:46">
      <c r="A1951" s="49"/>
      <c r="B1951" s="49">
        <f t="shared" si="214"/>
        <v>0</v>
      </c>
      <c r="C1951" s="49">
        <f>IF('３　回答貼付シート'!$F1948&lt;&gt;0,VLOOKUP('３　回答貼付シート'!$F1948,$AR$2048:$AS$2054,2,FALSE),0)</f>
        <v>0</v>
      </c>
      <c r="D1951" s="49">
        <f>IF('３　回答貼付シート'!$G1948&lt;&gt;0,VLOOKUP(('３　回答貼付シート'!$G1948), $AR$2048:$AS$2054,2,FALSE),0)</f>
        <v>0</v>
      </c>
      <c r="E1951" s="49">
        <f>'３　回答貼付シート'!$H1948</f>
        <v>0</v>
      </c>
      <c r="F1951" s="49">
        <f>IF(E1951=0,0,VLOOKUP($B1951,'２　情報入力シート'!$A$2:$E$2049,5))</f>
        <v>0</v>
      </c>
      <c r="G1951" s="49">
        <f>IF('３　回答貼付シート'!I1948="ない",0,IF('３　回答貼付シート'!I1948="１～２日ある",1,IF('３　回答貼付シート'!I1948="３～５日ある",2,IF('３　回答貼付シート'!I1948="ほぼ毎日ある",3,))))</f>
        <v>0</v>
      </c>
      <c r="H1951" s="49">
        <f>IF('３　回答貼付シート'!J1948="ない",0,IF('３　回答貼付シート'!J1948="１～２日ある",1,IF('３　回答貼付シート'!J1948="３～５日ある",2,IF('３　回答貼付シート'!J1948="ほぼ毎日ある",3,))))</f>
        <v>0</v>
      </c>
      <c r="I1951" s="49">
        <f>IF('３　回答貼付シート'!K1948="ない",0,IF('３　回答貼付シート'!K1948="１～２日ある",1,IF('３　回答貼付シート'!K1948="３～５日ある",2,IF('３　回答貼付シート'!K1948="ほぼ毎日ある",3,))))</f>
        <v>0</v>
      </c>
      <c r="J1951" s="49">
        <f>IF('３　回答貼付シート'!L1948="ない",0,IF('３　回答貼付シート'!L1948="１～２日ある",1,IF('３　回答貼付シート'!L1948="３～５日ある",2,IF('３　回答貼付シート'!L1948="ほぼ毎日ある",3,))))</f>
        <v>0</v>
      </c>
      <c r="K1951" s="49">
        <f>IF('３　回答貼付シート'!M1948="ない",0,IF('３　回答貼付シート'!M1948="１～２日ある",1,IF('３　回答貼付シート'!M1948="３～５日ある",2,IF('３　回答貼付シート'!M1948="ほぼ毎日ある",3,))))</f>
        <v>0</v>
      </c>
      <c r="L1951" s="49">
        <f>IF('３　回答貼付シート'!N1948="ない",0,IF('３　回答貼付シート'!N1948="１～２日ある",1,IF('３　回答貼付シート'!N1948="３～５日ある",2,IF('３　回答貼付シート'!N1948="ほぼ毎日ある",3,))))</f>
        <v>0</v>
      </c>
      <c r="M1951" s="49">
        <f>IF('３　回答貼付シート'!O1948="ない",0,IF('３　回答貼付シート'!O1948="１～２日ある",1,IF('３　回答貼付シート'!O1948="３～５日ある",2,IF('３　回答貼付シート'!O1948="ほぼ毎日ある",3,))))</f>
        <v>0</v>
      </c>
      <c r="N1951" s="49">
        <f>IF('３　回答貼付シート'!P1948="ない",0,IF('３　回答貼付シート'!P1948="１～２日ある",1,IF('３　回答貼付シート'!P1948="３～５日ある",2,IF('３　回答貼付シート'!P1948="ほぼ毎日ある",3,))))</f>
        <v>0</v>
      </c>
      <c r="O1951" s="49">
        <f>IF('３　回答貼付シート'!Q1948="ない",0,IF('３　回答貼付シート'!Q1948="１～２日ある",1,IF('３　回答貼付シート'!Q1948="３～５日ある",2,IF('３　回答貼付シート'!Q1948="ほぼ毎日ある",3,))))</f>
        <v>0</v>
      </c>
      <c r="P1951" s="49">
        <f>IF('３　回答貼付シート'!R1948="ない",0,IF('３　回答貼付シート'!R1948="１～２日ある",1,IF('３　回答貼付シート'!R1948="３～５日ある",2,IF('３　回答貼付シート'!R1948="ほぼ毎日ある",3,))))</f>
        <v>0</v>
      </c>
      <c r="Q1951" s="49">
        <f>IF('３　回答貼付シート'!S1948="ない",0,IF('３　回答貼付シート'!S1948="１～２日ある",1,IF('３　回答貼付シート'!S1948="３～５日ある",2,IF('３　回答貼付シート'!S1948="ほぼ毎日ある",3,))))</f>
        <v>0</v>
      </c>
      <c r="R1951" s="49">
        <f>IF('３　回答貼付シート'!T1948="ない",0,IF('３　回答貼付シート'!T1948="１～２日ある",1,IF('３　回答貼付シート'!T1948="３～５日ある",2,IF('３　回答貼付シート'!T1948="ほぼ毎日ある",3,))))</f>
        <v>0</v>
      </c>
      <c r="S1951" s="49">
        <f>IF('３　回答貼付シート'!U1948="ない",0,IF('３　回答貼付シート'!U1948="１～２日ある",1,IF('３　回答貼付シート'!U1948="３～５日ある",2,IF('３　回答貼付シート'!U1948="ほぼ毎日ある",3,))))</f>
        <v>0</v>
      </c>
      <c r="T1951" s="49">
        <f>IF('３　回答貼付シート'!V1948="ない",0,IF('３　回答貼付シート'!V1948="１～２日ある",1,IF('３　回答貼付シート'!V1948="３～５日ある",2,IF('３　回答貼付シート'!V1948="ほぼ毎日ある",3,))))</f>
        <v>0</v>
      </c>
      <c r="U1951" s="49">
        <f>IF('３　回答貼付シート'!W1948="ない",0,IF('３　回答貼付シート'!W1948="１～２日ある",1,IF('３　回答貼付シート'!W1948="３～５日ある",2,IF('３　回答貼付シート'!W1948="ほぼ毎日ある",3,))))</f>
        <v>0</v>
      </c>
      <c r="V1951" s="49">
        <f>IF('３　回答貼付シート'!X1948="ない",0,IF('３　回答貼付シート'!X1948="１～２日ある",1,IF('３　回答貼付シート'!X1948="３～５日ある",2,IF('３　回答貼付シート'!X1948="ほぼ毎日ある",3,))))</f>
        <v>0</v>
      </c>
      <c r="W1951" s="49">
        <f>IF('３　回答貼付シート'!Y1948="ない",0,IF('３　回答貼付シート'!Y1948="１～２日ある",1,IF('３　回答貼付シート'!Y1948="３～５日ある",2,IF('３　回答貼付シート'!Y1948="ほぼ毎日ある",3,))))</f>
        <v>0</v>
      </c>
      <c r="X1951" s="49">
        <f>IF('３　回答貼付シート'!Z1948="ない",0,IF('３　回答貼付シート'!Z1948="１～２日ある",1,IF('３　回答貼付シート'!Z1948="３～５日ある",2,IF('３　回答貼付シート'!Z1948="ほぼ毎日ある",3,))))</f>
        <v>0</v>
      </c>
      <c r="Y1951" s="49">
        <f>IF('３　回答貼付シート'!AA1948="ない",0,IF('３　回答貼付シート'!AA1948="１～２日ある",1,IF('３　回答貼付シート'!AA1948="３～５日ある",2,IF('３　回答貼付シート'!AA1948="ほぼ毎日ある",3,))))</f>
        <v>0</v>
      </c>
      <c r="Z1951" s="49">
        <f>IF('３　回答貼付シート'!AB1948="ない",0,IF('３　回答貼付シート'!AB1948="１～２日ある",1,IF('３　回答貼付シート'!AB1948="３～５日ある",2,IF('３　回答貼付シート'!AB1948="ほぼ毎日ある",3,))))</f>
        <v>0</v>
      </c>
      <c r="AA1951" s="49">
        <f>IF('３　回答貼付シート'!AC1948="ない",0,IF('３　回答貼付シート'!AC1948="１～２日ある",1,IF('３　回答貼付シート'!AC1948="３～５日ある",2,IF('３　回答貼付シート'!AC1948="ほぼ毎日ある",3,))))</f>
        <v>0</v>
      </c>
      <c r="AB1951" s="49">
        <f>IF('３　回答貼付シート'!AD1948="ない",0,IF('３　回答貼付シート'!AD1948="１～２日ある",1,IF('３　回答貼付シート'!AD1948="３～５日ある",2,IF('３　回答貼付シート'!AD1948="ほぼ毎日ある",3,))))</f>
        <v>0</v>
      </c>
      <c r="AC1951" s="49">
        <f>IF('３　回答貼付シート'!AE1948="ない",0,IF('３　回答貼付シート'!AE1948="１～２日ある",1,IF('３　回答貼付シート'!AE1948="３～５日ある",2,IF('３　回答貼付シート'!AE1948="ほぼ毎日ある",3,))))</f>
        <v>0</v>
      </c>
      <c r="AD1951" s="49">
        <f>IF('３　回答貼付シート'!AF1948="ない",0,IF('３　回答貼付シート'!AF1948="１～２日ある",1,IF('３　回答貼付シート'!AF1948="３～５日ある",2,IF('３　回答貼付シート'!AF1948="ほぼ毎日ある",3,))))</f>
        <v>0</v>
      </c>
      <c r="AE1951" s="49">
        <f>IF('３　回答貼付シート'!AG1948="ない",0,IF('３　回答貼付シート'!AG1948="１～２日ある",1,IF('３　回答貼付シート'!AG1948="３～５日ある",2,IF('３　回答貼付シート'!AG1948="ほぼ毎日ある",3,))))</f>
        <v>0</v>
      </c>
      <c r="AF1951" s="49">
        <f>IF('３　回答貼付シート'!AH1948="ない",0,IF('３　回答貼付シート'!AH1948="１～２日ある",1,IF('３　回答貼付シート'!AH1948="３～５日ある",2,IF('３　回答貼付シート'!AH1948="ほぼ毎日ある",3,))))</f>
        <v>0</v>
      </c>
      <c r="AG1951" s="49">
        <f>IF('３　回答貼付シート'!AI1948="ない",0,IF('３　回答貼付シート'!AI1948="１～２日ある",1,IF('３　回答貼付シート'!AI1948="３～５日ある",2,IF('３　回答貼付シート'!AI1948="ほぼ毎日ある",3,))))</f>
        <v>0</v>
      </c>
      <c r="AH1951" s="49">
        <f>IF('３　回答貼付シート'!AJ1948="ない",0,IF('３　回答貼付シート'!AJ1948="１～２日ある",1,IF('３　回答貼付シート'!AJ1948="３～５日ある",2,IF('３　回答貼付シート'!AJ1948="ほぼ毎日ある",3,))))</f>
        <v>0</v>
      </c>
      <c r="AI1951" s="49">
        <f>IF('３　回答貼付シート'!AK1948="ない",0,IF('３　回答貼付シート'!AK1948="１～２日ある",1,IF('３　回答貼付シート'!AK1948="３～５日ある",2,IF('３　回答貼付シート'!AK1948="ほぼ毎日ある",3,))))</f>
        <v>0</v>
      </c>
      <c r="AJ1951" s="49">
        <f>IF('３　回答貼付シート'!AL1948="ない",0,IF('３　回答貼付シート'!AL1948="１～２日ある",1,IF('３　回答貼付シート'!AL1948="３～５日ある",2,IF('３　回答貼付シート'!AL1948="ほぼ毎日ある",3,))))</f>
        <v>0</v>
      </c>
      <c r="AK1951" s="49">
        <f>IF('３　回答貼付シート'!AM1948="ない",0,IF('３　回答貼付シート'!AM1948="１～２日ある",1,IF('３　回答貼付シート'!AM1948="３～５日ある",2,IF('３　回答貼付シート'!AM1948="ほぼ毎日ある",3,))))</f>
        <v>0</v>
      </c>
      <c r="AL1951" s="49">
        <f>'３　回答貼付シート'!$AN1948</f>
        <v>0</v>
      </c>
      <c r="AM1951" s="49" t="str">
        <f t="shared" si="215"/>
        <v/>
      </c>
      <c r="AN1951" s="49" t="str">
        <f t="shared" si="216"/>
        <v/>
      </c>
      <c r="AO1951" s="49" t="str">
        <f t="shared" si="217"/>
        <v/>
      </c>
      <c r="AP1951" s="49" t="str">
        <f t="shared" si="218"/>
        <v/>
      </c>
      <c r="AQ1951" s="49" t="str">
        <f t="shared" si="219"/>
        <v/>
      </c>
      <c r="AR1951" t="str">
        <f t="shared" si="220"/>
        <v>0</v>
      </c>
      <c r="AT1951" s="42"/>
    </row>
    <row r="1952" spans="1:46">
      <c r="A1952" s="49"/>
      <c r="B1952" s="49">
        <f t="shared" si="214"/>
        <v>0</v>
      </c>
      <c r="C1952" s="49">
        <f>IF('３　回答貼付シート'!$F1949&lt;&gt;0,VLOOKUP('３　回答貼付シート'!$F1949,$AR$2048:$AS$2054,2,FALSE),0)</f>
        <v>0</v>
      </c>
      <c r="D1952" s="49">
        <f>IF('３　回答貼付シート'!$G1949&lt;&gt;0,VLOOKUP(('３　回答貼付シート'!$G1949), $AR$2048:$AS$2054,2,FALSE),0)</f>
        <v>0</v>
      </c>
      <c r="E1952" s="49">
        <f>'３　回答貼付シート'!$H1949</f>
        <v>0</v>
      </c>
      <c r="F1952" s="49">
        <f>IF(E1952=0,0,VLOOKUP($B1952,'２　情報入力シート'!$A$2:$E$2049,5))</f>
        <v>0</v>
      </c>
      <c r="G1952" s="49">
        <f>IF('３　回答貼付シート'!I1949="ない",0,IF('３　回答貼付シート'!I1949="１～２日ある",1,IF('３　回答貼付シート'!I1949="３～５日ある",2,IF('３　回答貼付シート'!I1949="ほぼ毎日ある",3,))))</f>
        <v>0</v>
      </c>
      <c r="H1952" s="49">
        <f>IF('３　回答貼付シート'!J1949="ない",0,IF('３　回答貼付シート'!J1949="１～２日ある",1,IF('３　回答貼付シート'!J1949="３～５日ある",2,IF('３　回答貼付シート'!J1949="ほぼ毎日ある",3,))))</f>
        <v>0</v>
      </c>
      <c r="I1952" s="49">
        <f>IF('３　回答貼付シート'!K1949="ない",0,IF('３　回答貼付シート'!K1949="１～２日ある",1,IF('３　回答貼付シート'!K1949="３～５日ある",2,IF('３　回答貼付シート'!K1949="ほぼ毎日ある",3,))))</f>
        <v>0</v>
      </c>
      <c r="J1952" s="49">
        <f>IF('３　回答貼付シート'!L1949="ない",0,IF('３　回答貼付シート'!L1949="１～２日ある",1,IF('３　回答貼付シート'!L1949="３～５日ある",2,IF('３　回答貼付シート'!L1949="ほぼ毎日ある",3,))))</f>
        <v>0</v>
      </c>
      <c r="K1952" s="49">
        <f>IF('３　回答貼付シート'!M1949="ない",0,IF('３　回答貼付シート'!M1949="１～２日ある",1,IF('３　回答貼付シート'!M1949="３～５日ある",2,IF('３　回答貼付シート'!M1949="ほぼ毎日ある",3,))))</f>
        <v>0</v>
      </c>
      <c r="L1952" s="49">
        <f>IF('３　回答貼付シート'!N1949="ない",0,IF('３　回答貼付シート'!N1949="１～２日ある",1,IF('３　回答貼付シート'!N1949="３～５日ある",2,IF('３　回答貼付シート'!N1949="ほぼ毎日ある",3,))))</f>
        <v>0</v>
      </c>
      <c r="M1952" s="49">
        <f>IF('３　回答貼付シート'!O1949="ない",0,IF('３　回答貼付シート'!O1949="１～２日ある",1,IF('３　回答貼付シート'!O1949="３～５日ある",2,IF('３　回答貼付シート'!O1949="ほぼ毎日ある",3,))))</f>
        <v>0</v>
      </c>
      <c r="N1952" s="49">
        <f>IF('３　回答貼付シート'!P1949="ない",0,IF('３　回答貼付シート'!P1949="１～２日ある",1,IF('３　回答貼付シート'!P1949="３～５日ある",2,IF('３　回答貼付シート'!P1949="ほぼ毎日ある",3,))))</f>
        <v>0</v>
      </c>
      <c r="O1952" s="49">
        <f>IF('３　回答貼付シート'!Q1949="ない",0,IF('３　回答貼付シート'!Q1949="１～２日ある",1,IF('３　回答貼付シート'!Q1949="３～５日ある",2,IF('３　回答貼付シート'!Q1949="ほぼ毎日ある",3,))))</f>
        <v>0</v>
      </c>
      <c r="P1952" s="49">
        <f>IF('３　回答貼付シート'!R1949="ない",0,IF('３　回答貼付シート'!R1949="１～２日ある",1,IF('３　回答貼付シート'!R1949="３～５日ある",2,IF('３　回答貼付シート'!R1949="ほぼ毎日ある",3,))))</f>
        <v>0</v>
      </c>
      <c r="Q1952" s="49">
        <f>IF('３　回答貼付シート'!S1949="ない",0,IF('３　回答貼付シート'!S1949="１～２日ある",1,IF('３　回答貼付シート'!S1949="３～５日ある",2,IF('３　回答貼付シート'!S1949="ほぼ毎日ある",3,))))</f>
        <v>0</v>
      </c>
      <c r="R1952" s="49">
        <f>IF('３　回答貼付シート'!T1949="ない",0,IF('３　回答貼付シート'!T1949="１～２日ある",1,IF('３　回答貼付シート'!T1949="３～５日ある",2,IF('３　回答貼付シート'!T1949="ほぼ毎日ある",3,))))</f>
        <v>0</v>
      </c>
      <c r="S1952" s="49">
        <f>IF('３　回答貼付シート'!U1949="ない",0,IF('３　回答貼付シート'!U1949="１～２日ある",1,IF('３　回答貼付シート'!U1949="３～５日ある",2,IF('３　回答貼付シート'!U1949="ほぼ毎日ある",3,))))</f>
        <v>0</v>
      </c>
      <c r="T1952" s="49">
        <f>IF('３　回答貼付シート'!V1949="ない",0,IF('３　回答貼付シート'!V1949="１～２日ある",1,IF('３　回答貼付シート'!V1949="３～５日ある",2,IF('３　回答貼付シート'!V1949="ほぼ毎日ある",3,))))</f>
        <v>0</v>
      </c>
      <c r="U1952" s="49">
        <f>IF('３　回答貼付シート'!W1949="ない",0,IF('３　回答貼付シート'!W1949="１～２日ある",1,IF('３　回答貼付シート'!W1949="３～５日ある",2,IF('３　回答貼付シート'!W1949="ほぼ毎日ある",3,))))</f>
        <v>0</v>
      </c>
      <c r="V1952" s="49">
        <f>IF('３　回答貼付シート'!X1949="ない",0,IF('３　回答貼付シート'!X1949="１～２日ある",1,IF('３　回答貼付シート'!X1949="３～５日ある",2,IF('３　回答貼付シート'!X1949="ほぼ毎日ある",3,))))</f>
        <v>0</v>
      </c>
      <c r="W1952" s="49">
        <f>IF('３　回答貼付シート'!Y1949="ない",0,IF('３　回答貼付シート'!Y1949="１～２日ある",1,IF('３　回答貼付シート'!Y1949="３～５日ある",2,IF('３　回答貼付シート'!Y1949="ほぼ毎日ある",3,))))</f>
        <v>0</v>
      </c>
      <c r="X1952" s="49">
        <f>IF('３　回答貼付シート'!Z1949="ない",0,IF('３　回答貼付シート'!Z1949="１～２日ある",1,IF('３　回答貼付シート'!Z1949="３～５日ある",2,IF('３　回答貼付シート'!Z1949="ほぼ毎日ある",3,))))</f>
        <v>0</v>
      </c>
      <c r="Y1952" s="49">
        <f>IF('３　回答貼付シート'!AA1949="ない",0,IF('３　回答貼付シート'!AA1949="１～２日ある",1,IF('３　回答貼付シート'!AA1949="３～５日ある",2,IF('３　回答貼付シート'!AA1949="ほぼ毎日ある",3,))))</f>
        <v>0</v>
      </c>
      <c r="Z1952" s="49">
        <f>IF('３　回答貼付シート'!AB1949="ない",0,IF('３　回答貼付シート'!AB1949="１～２日ある",1,IF('３　回答貼付シート'!AB1949="３～５日ある",2,IF('３　回答貼付シート'!AB1949="ほぼ毎日ある",3,))))</f>
        <v>0</v>
      </c>
      <c r="AA1952" s="49">
        <f>IF('３　回答貼付シート'!AC1949="ない",0,IF('３　回答貼付シート'!AC1949="１～２日ある",1,IF('３　回答貼付シート'!AC1949="３～５日ある",2,IF('３　回答貼付シート'!AC1949="ほぼ毎日ある",3,))))</f>
        <v>0</v>
      </c>
      <c r="AB1952" s="49">
        <f>IF('３　回答貼付シート'!AD1949="ない",0,IF('３　回答貼付シート'!AD1949="１～２日ある",1,IF('３　回答貼付シート'!AD1949="３～５日ある",2,IF('３　回答貼付シート'!AD1949="ほぼ毎日ある",3,))))</f>
        <v>0</v>
      </c>
      <c r="AC1952" s="49">
        <f>IF('３　回答貼付シート'!AE1949="ない",0,IF('３　回答貼付シート'!AE1949="１～２日ある",1,IF('３　回答貼付シート'!AE1949="３～５日ある",2,IF('３　回答貼付シート'!AE1949="ほぼ毎日ある",3,))))</f>
        <v>0</v>
      </c>
      <c r="AD1952" s="49">
        <f>IF('３　回答貼付シート'!AF1949="ない",0,IF('３　回答貼付シート'!AF1949="１～２日ある",1,IF('３　回答貼付シート'!AF1949="３～５日ある",2,IF('３　回答貼付シート'!AF1949="ほぼ毎日ある",3,))))</f>
        <v>0</v>
      </c>
      <c r="AE1952" s="49">
        <f>IF('３　回答貼付シート'!AG1949="ない",0,IF('３　回答貼付シート'!AG1949="１～２日ある",1,IF('３　回答貼付シート'!AG1949="３～５日ある",2,IF('３　回答貼付シート'!AG1949="ほぼ毎日ある",3,))))</f>
        <v>0</v>
      </c>
      <c r="AF1952" s="49">
        <f>IF('３　回答貼付シート'!AH1949="ない",0,IF('３　回答貼付シート'!AH1949="１～２日ある",1,IF('３　回答貼付シート'!AH1949="３～５日ある",2,IF('３　回答貼付シート'!AH1949="ほぼ毎日ある",3,))))</f>
        <v>0</v>
      </c>
      <c r="AG1952" s="49">
        <f>IF('３　回答貼付シート'!AI1949="ない",0,IF('３　回答貼付シート'!AI1949="１～２日ある",1,IF('３　回答貼付シート'!AI1949="３～５日ある",2,IF('３　回答貼付シート'!AI1949="ほぼ毎日ある",3,))))</f>
        <v>0</v>
      </c>
      <c r="AH1952" s="49">
        <f>IF('３　回答貼付シート'!AJ1949="ない",0,IF('３　回答貼付シート'!AJ1949="１～２日ある",1,IF('３　回答貼付シート'!AJ1949="３～５日ある",2,IF('３　回答貼付シート'!AJ1949="ほぼ毎日ある",3,))))</f>
        <v>0</v>
      </c>
      <c r="AI1952" s="49">
        <f>IF('３　回答貼付シート'!AK1949="ない",0,IF('３　回答貼付シート'!AK1949="１～２日ある",1,IF('３　回答貼付シート'!AK1949="３～５日ある",2,IF('３　回答貼付シート'!AK1949="ほぼ毎日ある",3,))))</f>
        <v>0</v>
      </c>
      <c r="AJ1952" s="49">
        <f>IF('３　回答貼付シート'!AL1949="ない",0,IF('３　回答貼付シート'!AL1949="１～２日ある",1,IF('３　回答貼付シート'!AL1949="３～５日ある",2,IF('３　回答貼付シート'!AL1949="ほぼ毎日ある",3,))))</f>
        <v>0</v>
      </c>
      <c r="AK1952" s="49">
        <f>IF('３　回答貼付シート'!AM1949="ない",0,IF('３　回答貼付シート'!AM1949="１～２日ある",1,IF('３　回答貼付シート'!AM1949="３～５日ある",2,IF('３　回答貼付シート'!AM1949="ほぼ毎日ある",3,))))</f>
        <v>0</v>
      </c>
      <c r="AL1952" s="49">
        <f>'３　回答貼付シート'!$AN1949</f>
        <v>0</v>
      </c>
      <c r="AM1952" s="49" t="str">
        <f t="shared" si="215"/>
        <v/>
      </c>
      <c r="AN1952" s="49" t="str">
        <f t="shared" si="216"/>
        <v/>
      </c>
      <c r="AO1952" s="49" t="str">
        <f t="shared" si="217"/>
        <v/>
      </c>
      <c r="AP1952" s="49" t="str">
        <f t="shared" si="218"/>
        <v/>
      </c>
      <c r="AQ1952" s="49" t="str">
        <f t="shared" si="219"/>
        <v/>
      </c>
      <c r="AR1952" t="str">
        <f t="shared" si="220"/>
        <v>0</v>
      </c>
      <c r="AT1952" s="42"/>
    </row>
    <row r="1953" spans="1:46">
      <c r="A1953" s="49"/>
      <c r="B1953" s="49">
        <f t="shared" si="214"/>
        <v>0</v>
      </c>
      <c r="C1953" s="49">
        <f>IF('３　回答貼付シート'!$F1950&lt;&gt;0,VLOOKUP('３　回答貼付シート'!$F1950,$AR$2048:$AS$2054,2,FALSE),0)</f>
        <v>0</v>
      </c>
      <c r="D1953" s="49">
        <f>IF('３　回答貼付シート'!$G1950&lt;&gt;0,VLOOKUP(('３　回答貼付シート'!$G1950), $AR$2048:$AS$2054,2,FALSE),0)</f>
        <v>0</v>
      </c>
      <c r="E1953" s="49">
        <f>'３　回答貼付シート'!$H1950</f>
        <v>0</v>
      </c>
      <c r="F1953" s="49">
        <f>IF(E1953=0,0,VLOOKUP($B1953,'２　情報入力シート'!$A$2:$E$2049,5))</f>
        <v>0</v>
      </c>
      <c r="G1953" s="49">
        <f>IF('３　回答貼付シート'!I1950="ない",0,IF('３　回答貼付シート'!I1950="１～２日ある",1,IF('３　回答貼付シート'!I1950="３～５日ある",2,IF('３　回答貼付シート'!I1950="ほぼ毎日ある",3,))))</f>
        <v>0</v>
      </c>
      <c r="H1953" s="49">
        <f>IF('３　回答貼付シート'!J1950="ない",0,IF('３　回答貼付シート'!J1950="１～２日ある",1,IF('３　回答貼付シート'!J1950="３～５日ある",2,IF('３　回答貼付シート'!J1950="ほぼ毎日ある",3,))))</f>
        <v>0</v>
      </c>
      <c r="I1953" s="49">
        <f>IF('３　回答貼付シート'!K1950="ない",0,IF('３　回答貼付シート'!K1950="１～２日ある",1,IF('３　回答貼付シート'!K1950="３～５日ある",2,IF('３　回答貼付シート'!K1950="ほぼ毎日ある",3,))))</f>
        <v>0</v>
      </c>
      <c r="J1953" s="49">
        <f>IF('３　回答貼付シート'!L1950="ない",0,IF('３　回答貼付シート'!L1950="１～２日ある",1,IF('３　回答貼付シート'!L1950="３～５日ある",2,IF('３　回答貼付シート'!L1950="ほぼ毎日ある",3,))))</f>
        <v>0</v>
      </c>
      <c r="K1953" s="49">
        <f>IF('３　回答貼付シート'!M1950="ない",0,IF('３　回答貼付シート'!M1950="１～２日ある",1,IF('３　回答貼付シート'!M1950="３～５日ある",2,IF('３　回答貼付シート'!M1950="ほぼ毎日ある",3,))))</f>
        <v>0</v>
      </c>
      <c r="L1953" s="49">
        <f>IF('３　回答貼付シート'!N1950="ない",0,IF('３　回答貼付シート'!N1950="１～２日ある",1,IF('３　回答貼付シート'!N1950="３～５日ある",2,IF('３　回答貼付シート'!N1950="ほぼ毎日ある",3,))))</f>
        <v>0</v>
      </c>
      <c r="M1953" s="49">
        <f>IF('３　回答貼付シート'!O1950="ない",0,IF('３　回答貼付シート'!O1950="１～２日ある",1,IF('３　回答貼付シート'!O1950="３～５日ある",2,IF('３　回答貼付シート'!O1950="ほぼ毎日ある",3,))))</f>
        <v>0</v>
      </c>
      <c r="N1953" s="49">
        <f>IF('３　回答貼付シート'!P1950="ない",0,IF('３　回答貼付シート'!P1950="１～２日ある",1,IF('３　回答貼付シート'!P1950="３～５日ある",2,IF('３　回答貼付シート'!P1950="ほぼ毎日ある",3,))))</f>
        <v>0</v>
      </c>
      <c r="O1953" s="49">
        <f>IF('３　回答貼付シート'!Q1950="ない",0,IF('３　回答貼付シート'!Q1950="１～２日ある",1,IF('３　回答貼付シート'!Q1950="３～５日ある",2,IF('３　回答貼付シート'!Q1950="ほぼ毎日ある",3,))))</f>
        <v>0</v>
      </c>
      <c r="P1953" s="49">
        <f>IF('３　回答貼付シート'!R1950="ない",0,IF('３　回答貼付シート'!R1950="１～２日ある",1,IF('３　回答貼付シート'!R1950="３～５日ある",2,IF('３　回答貼付シート'!R1950="ほぼ毎日ある",3,))))</f>
        <v>0</v>
      </c>
      <c r="Q1953" s="49">
        <f>IF('３　回答貼付シート'!S1950="ない",0,IF('３　回答貼付シート'!S1950="１～２日ある",1,IF('３　回答貼付シート'!S1950="３～５日ある",2,IF('３　回答貼付シート'!S1950="ほぼ毎日ある",3,))))</f>
        <v>0</v>
      </c>
      <c r="R1953" s="49">
        <f>IF('３　回答貼付シート'!T1950="ない",0,IF('３　回答貼付シート'!T1950="１～２日ある",1,IF('３　回答貼付シート'!T1950="３～５日ある",2,IF('３　回答貼付シート'!T1950="ほぼ毎日ある",3,))))</f>
        <v>0</v>
      </c>
      <c r="S1953" s="49">
        <f>IF('３　回答貼付シート'!U1950="ない",0,IF('３　回答貼付シート'!U1950="１～２日ある",1,IF('３　回答貼付シート'!U1950="３～５日ある",2,IF('３　回答貼付シート'!U1950="ほぼ毎日ある",3,))))</f>
        <v>0</v>
      </c>
      <c r="T1953" s="49">
        <f>IF('３　回答貼付シート'!V1950="ない",0,IF('３　回答貼付シート'!V1950="１～２日ある",1,IF('３　回答貼付シート'!V1950="３～５日ある",2,IF('３　回答貼付シート'!V1950="ほぼ毎日ある",3,))))</f>
        <v>0</v>
      </c>
      <c r="U1953" s="49">
        <f>IF('３　回答貼付シート'!W1950="ない",0,IF('３　回答貼付シート'!W1950="１～２日ある",1,IF('３　回答貼付シート'!W1950="３～５日ある",2,IF('３　回答貼付シート'!W1950="ほぼ毎日ある",3,))))</f>
        <v>0</v>
      </c>
      <c r="V1953" s="49">
        <f>IF('３　回答貼付シート'!X1950="ない",0,IF('３　回答貼付シート'!X1950="１～２日ある",1,IF('３　回答貼付シート'!X1950="３～５日ある",2,IF('３　回答貼付シート'!X1950="ほぼ毎日ある",3,))))</f>
        <v>0</v>
      </c>
      <c r="W1953" s="49">
        <f>IF('３　回答貼付シート'!Y1950="ない",0,IF('３　回答貼付シート'!Y1950="１～２日ある",1,IF('３　回答貼付シート'!Y1950="３～５日ある",2,IF('３　回答貼付シート'!Y1950="ほぼ毎日ある",3,))))</f>
        <v>0</v>
      </c>
      <c r="X1953" s="49">
        <f>IF('３　回答貼付シート'!Z1950="ない",0,IF('３　回答貼付シート'!Z1950="１～２日ある",1,IF('３　回答貼付シート'!Z1950="３～５日ある",2,IF('３　回答貼付シート'!Z1950="ほぼ毎日ある",3,))))</f>
        <v>0</v>
      </c>
      <c r="Y1953" s="49">
        <f>IF('３　回答貼付シート'!AA1950="ない",0,IF('３　回答貼付シート'!AA1950="１～２日ある",1,IF('３　回答貼付シート'!AA1950="３～５日ある",2,IF('３　回答貼付シート'!AA1950="ほぼ毎日ある",3,))))</f>
        <v>0</v>
      </c>
      <c r="Z1953" s="49">
        <f>IF('３　回答貼付シート'!AB1950="ない",0,IF('３　回答貼付シート'!AB1950="１～２日ある",1,IF('３　回答貼付シート'!AB1950="３～５日ある",2,IF('３　回答貼付シート'!AB1950="ほぼ毎日ある",3,))))</f>
        <v>0</v>
      </c>
      <c r="AA1953" s="49">
        <f>IF('３　回答貼付シート'!AC1950="ない",0,IF('３　回答貼付シート'!AC1950="１～２日ある",1,IF('３　回答貼付シート'!AC1950="３～５日ある",2,IF('３　回答貼付シート'!AC1950="ほぼ毎日ある",3,))))</f>
        <v>0</v>
      </c>
      <c r="AB1953" s="49">
        <f>IF('３　回答貼付シート'!AD1950="ない",0,IF('３　回答貼付シート'!AD1950="１～２日ある",1,IF('３　回答貼付シート'!AD1950="３～５日ある",2,IF('３　回答貼付シート'!AD1950="ほぼ毎日ある",3,))))</f>
        <v>0</v>
      </c>
      <c r="AC1953" s="49">
        <f>IF('３　回答貼付シート'!AE1950="ない",0,IF('３　回答貼付シート'!AE1950="１～２日ある",1,IF('３　回答貼付シート'!AE1950="３～５日ある",2,IF('３　回答貼付シート'!AE1950="ほぼ毎日ある",3,))))</f>
        <v>0</v>
      </c>
      <c r="AD1953" s="49">
        <f>IF('３　回答貼付シート'!AF1950="ない",0,IF('３　回答貼付シート'!AF1950="１～２日ある",1,IF('３　回答貼付シート'!AF1950="３～５日ある",2,IF('３　回答貼付シート'!AF1950="ほぼ毎日ある",3,))))</f>
        <v>0</v>
      </c>
      <c r="AE1953" s="49">
        <f>IF('３　回答貼付シート'!AG1950="ない",0,IF('３　回答貼付シート'!AG1950="１～２日ある",1,IF('３　回答貼付シート'!AG1950="３～５日ある",2,IF('３　回答貼付シート'!AG1950="ほぼ毎日ある",3,))))</f>
        <v>0</v>
      </c>
      <c r="AF1953" s="49">
        <f>IF('３　回答貼付シート'!AH1950="ない",0,IF('３　回答貼付シート'!AH1950="１～２日ある",1,IF('３　回答貼付シート'!AH1950="３～５日ある",2,IF('３　回答貼付シート'!AH1950="ほぼ毎日ある",3,))))</f>
        <v>0</v>
      </c>
      <c r="AG1953" s="49">
        <f>IF('３　回答貼付シート'!AI1950="ない",0,IF('３　回答貼付シート'!AI1950="１～２日ある",1,IF('３　回答貼付シート'!AI1950="３～５日ある",2,IF('３　回答貼付シート'!AI1950="ほぼ毎日ある",3,))))</f>
        <v>0</v>
      </c>
      <c r="AH1953" s="49">
        <f>IF('３　回答貼付シート'!AJ1950="ない",0,IF('３　回答貼付シート'!AJ1950="１～２日ある",1,IF('３　回答貼付シート'!AJ1950="３～５日ある",2,IF('３　回答貼付シート'!AJ1950="ほぼ毎日ある",3,))))</f>
        <v>0</v>
      </c>
      <c r="AI1953" s="49">
        <f>IF('３　回答貼付シート'!AK1950="ない",0,IF('３　回答貼付シート'!AK1950="１～２日ある",1,IF('３　回答貼付シート'!AK1950="３～５日ある",2,IF('３　回答貼付シート'!AK1950="ほぼ毎日ある",3,))))</f>
        <v>0</v>
      </c>
      <c r="AJ1953" s="49">
        <f>IF('３　回答貼付シート'!AL1950="ない",0,IF('３　回答貼付シート'!AL1950="１～２日ある",1,IF('３　回答貼付シート'!AL1950="３～５日ある",2,IF('３　回答貼付シート'!AL1950="ほぼ毎日ある",3,))))</f>
        <v>0</v>
      </c>
      <c r="AK1953" s="49">
        <f>IF('３　回答貼付シート'!AM1950="ない",0,IF('３　回答貼付シート'!AM1950="１～２日ある",1,IF('３　回答貼付シート'!AM1950="３～５日ある",2,IF('３　回答貼付シート'!AM1950="ほぼ毎日ある",3,))))</f>
        <v>0</v>
      </c>
      <c r="AL1953" s="49">
        <f>'３　回答貼付シート'!$AN1950</f>
        <v>0</v>
      </c>
      <c r="AM1953" s="49" t="str">
        <f t="shared" si="215"/>
        <v/>
      </c>
      <c r="AN1953" s="49" t="str">
        <f t="shared" si="216"/>
        <v/>
      </c>
      <c r="AO1953" s="49" t="str">
        <f t="shared" si="217"/>
        <v/>
      </c>
      <c r="AP1953" s="49" t="str">
        <f t="shared" si="218"/>
        <v/>
      </c>
      <c r="AQ1953" s="49" t="str">
        <f t="shared" si="219"/>
        <v/>
      </c>
      <c r="AR1953" t="str">
        <f t="shared" si="220"/>
        <v>0</v>
      </c>
      <c r="AT1953" s="42"/>
    </row>
    <row r="1954" spans="1:46">
      <c r="A1954" s="49"/>
      <c r="B1954" s="49">
        <f t="shared" si="214"/>
        <v>0</v>
      </c>
      <c r="C1954" s="49">
        <f>IF('３　回答貼付シート'!$F1951&lt;&gt;0,VLOOKUP('３　回答貼付シート'!$F1951,$AR$2048:$AS$2054,2,FALSE),0)</f>
        <v>0</v>
      </c>
      <c r="D1954" s="49">
        <f>IF('３　回答貼付シート'!$G1951&lt;&gt;0,VLOOKUP(('３　回答貼付シート'!$G1951), $AR$2048:$AS$2054,2,FALSE),0)</f>
        <v>0</v>
      </c>
      <c r="E1954" s="49">
        <f>'３　回答貼付シート'!$H1951</f>
        <v>0</v>
      </c>
      <c r="F1954" s="49">
        <f>IF(E1954=0,0,VLOOKUP($B1954,'２　情報入力シート'!$A$2:$E$2049,5))</f>
        <v>0</v>
      </c>
      <c r="G1954" s="49">
        <f>IF('３　回答貼付シート'!I1951="ない",0,IF('３　回答貼付シート'!I1951="１～２日ある",1,IF('３　回答貼付シート'!I1951="３～５日ある",2,IF('３　回答貼付シート'!I1951="ほぼ毎日ある",3,))))</f>
        <v>0</v>
      </c>
      <c r="H1954" s="49">
        <f>IF('３　回答貼付シート'!J1951="ない",0,IF('３　回答貼付シート'!J1951="１～２日ある",1,IF('３　回答貼付シート'!J1951="３～５日ある",2,IF('３　回答貼付シート'!J1951="ほぼ毎日ある",3,))))</f>
        <v>0</v>
      </c>
      <c r="I1954" s="49">
        <f>IF('３　回答貼付シート'!K1951="ない",0,IF('３　回答貼付シート'!K1951="１～２日ある",1,IF('３　回答貼付シート'!K1951="３～５日ある",2,IF('３　回答貼付シート'!K1951="ほぼ毎日ある",3,))))</f>
        <v>0</v>
      </c>
      <c r="J1954" s="49">
        <f>IF('３　回答貼付シート'!L1951="ない",0,IF('３　回答貼付シート'!L1951="１～２日ある",1,IF('３　回答貼付シート'!L1951="３～５日ある",2,IF('３　回答貼付シート'!L1951="ほぼ毎日ある",3,))))</f>
        <v>0</v>
      </c>
      <c r="K1954" s="49">
        <f>IF('３　回答貼付シート'!M1951="ない",0,IF('３　回答貼付シート'!M1951="１～２日ある",1,IF('３　回答貼付シート'!M1951="３～５日ある",2,IF('３　回答貼付シート'!M1951="ほぼ毎日ある",3,))))</f>
        <v>0</v>
      </c>
      <c r="L1954" s="49">
        <f>IF('３　回答貼付シート'!N1951="ない",0,IF('３　回答貼付シート'!N1951="１～２日ある",1,IF('３　回答貼付シート'!N1951="３～５日ある",2,IF('３　回答貼付シート'!N1951="ほぼ毎日ある",3,))))</f>
        <v>0</v>
      </c>
      <c r="M1954" s="49">
        <f>IF('３　回答貼付シート'!O1951="ない",0,IF('３　回答貼付シート'!O1951="１～２日ある",1,IF('３　回答貼付シート'!O1951="３～５日ある",2,IF('３　回答貼付シート'!O1951="ほぼ毎日ある",3,))))</f>
        <v>0</v>
      </c>
      <c r="N1954" s="49">
        <f>IF('３　回答貼付シート'!P1951="ない",0,IF('３　回答貼付シート'!P1951="１～２日ある",1,IF('３　回答貼付シート'!P1951="３～５日ある",2,IF('３　回答貼付シート'!P1951="ほぼ毎日ある",3,))))</f>
        <v>0</v>
      </c>
      <c r="O1954" s="49">
        <f>IF('３　回答貼付シート'!Q1951="ない",0,IF('３　回答貼付シート'!Q1951="１～２日ある",1,IF('３　回答貼付シート'!Q1951="３～５日ある",2,IF('３　回答貼付シート'!Q1951="ほぼ毎日ある",3,))))</f>
        <v>0</v>
      </c>
      <c r="P1954" s="49">
        <f>IF('３　回答貼付シート'!R1951="ない",0,IF('３　回答貼付シート'!R1951="１～２日ある",1,IF('３　回答貼付シート'!R1951="３～５日ある",2,IF('３　回答貼付シート'!R1951="ほぼ毎日ある",3,))))</f>
        <v>0</v>
      </c>
      <c r="Q1954" s="49">
        <f>IF('３　回答貼付シート'!S1951="ない",0,IF('３　回答貼付シート'!S1951="１～２日ある",1,IF('３　回答貼付シート'!S1951="３～５日ある",2,IF('３　回答貼付シート'!S1951="ほぼ毎日ある",3,))))</f>
        <v>0</v>
      </c>
      <c r="R1954" s="49">
        <f>IF('３　回答貼付シート'!T1951="ない",0,IF('３　回答貼付シート'!T1951="１～２日ある",1,IF('３　回答貼付シート'!T1951="３～５日ある",2,IF('３　回答貼付シート'!T1951="ほぼ毎日ある",3,))))</f>
        <v>0</v>
      </c>
      <c r="S1954" s="49">
        <f>IF('３　回答貼付シート'!U1951="ない",0,IF('３　回答貼付シート'!U1951="１～２日ある",1,IF('３　回答貼付シート'!U1951="３～５日ある",2,IF('３　回答貼付シート'!U1951="ほぼ毎日ある",3,))))</f>
        <v>0</v>
      </c>
      <c r="T1954" s="49">
        <f>IF('３　回答貼付シート'!V1951="ない",0,IF('３　回答貼付シート'!V1951="１～２日ある",1,IF('３　回答貼付シート'!V1951="３～５日ある",2,IF('３　回答貼付シート'!V1951="ほぼ毎日ある",3,))))</f>
        <v>0</v>
      </c>
      <c r="U1954" s="49">
        <f>IF('３　回答貼付シート'!W1951="ない",0,IF('３　回答貼付シート'!W1951="１～２日ある",1,IF('３　回答貼付シート'!W1951="３～５日ある",2,IF('３　回答貼付シート'!W1951="ほぼ毎日ある",3,))))</f>
        <v>0</v>
      </c>
      <c r="V1954" s="49">
        <f>IF('３　回答貼付シート'!X1951="ない",0,IF('３　回答貼付シート'!X1951="１～２日ある",1,IF('３　回答貼付シート'!X1951="３～５日ある",2,IF('３　回答貼付シート'!X1951="ほぼ毎日ある",3,))))</f>
        <v>0</v>
      </c>
      <c r="W1954" s="49">
        <f>IF('３　回答貼付シート'!Y1951="ない",0,IF('３　回答貼付シート'!Y1951="１～２日ある",1,IF('３　回答貼付シート'!Y1951="３～５日ある",2,IF('３　回答貼付シート'!Y1951="ほぼ毎日ある",3,))))</f>
        <v>0</v>
      </c>
      <c r="X1954" s="49">
        <f>IF('３　回答貼付シート'!Z1951="ない",0,IF('３　回答貼付シート'!Z1951="１～２日ある",1,IF('３　回答貼付シート'!Z1951="３～５日ある",2,IF('３　回答貼付シート'!Z1951="ほぼ毎日ある",3,))))</f>
        <v>0</v>
      </c>
      <c r="Y1954" s="49">
        <f>IF('３　回答貼付シート'!AA1951="ない",0,IF('３　回答貼付シート'!AA1951="１～２日ある",1,IF('３　回答貼付シート'!AA1951="３～５日ある",2,IF('３　回答貼付シート'!AA1951="ほぼ毎日ある",3,))))</f>
        <v>0</v>
      </c>
      <c r="Z1954" s="49">
        <f>IF('３　回答貼付シート'!AB1951="ない",0,IF('３　回答貼付シート'!AB1951="１～２日ある",1,IF('３　回答貼付シート'!AB1951="３～５日ある",2,IF('３　回答貼付シート'!AB1951="ほぼ毎日ある",3,))))</f>
        <v>0</v>
      </c>
      <c r="AA1954" s="49">
        <f>IF('３　回答貼付シート'!AC1951="ない",0,IF('３　回答貼付シート'!AC1951="１～２日ある",1,IF('３　回答貼付シート'!AC1951="３～５日ある",2,IF('３　回答貼付シート'!AC1951="ほぼ毎日ある",3,))))</f>
        <v>0</v>
      </c>
      <c r="AB1954" s="49">
        <f>IF('３　回答貼付シート'!AD1951="ない",0,IF('３　回答貼付シート'!AD1951="１～２日ある",1,IF('３　回答貼付シート'!AD1951="３～５日ある",2,IF('３　回答貼付シート'!AD1951="ほぼ毎日ある",3,))))</f>
        <v>0</v>
      </c>
      <c r="AC1954" s="49">
        <f>IF('３　回答貼付シート'!AE1951="ない",0,IF('３　回答貼付シート'!AE1951="１～２日ある",1,IF('３　回答貼付シート'!AE1951="３～５日ある",2,IF('３　回答貼付シート'!AE1951="ほぼ毎日ある",3,))))</f>
        <v>0</v>
      </c>
      <c r="AD1954" s="49">
        <f>IF('３　回答貼付シート'!AF1951="ない",0,IF('３　回答貼付シート'!AF1951="１～２日ある",1,IF('３　回答貼付シート'!AF1951="３～５日ある",2,IF('３　回答貼付シート'!AF1951="ほぼ毎日ある",3,))))</f>
        <v>0</v>
      </c>
      <c r="AE1954" s="49">
        <f>IF('３　回答貼付シート'!AG1951="ない",0,IF('３　回答貼付シート'!AG1951="１～２日ある",1,IF('３　回答貼付シート'!AG1951="３～５日ある",2,IF('３　回答貼付シート'!AG1951="ほぼ毎日ある",3,))))</f>
        <v>0</v>
      </c>
      <c r="AF1954" s="49">
        <f>IF('３　回答貼付シート'!AH1951="ない",0,IF('３　回答貼付シート'!AH1951="１～２日ある",1,IF('３　回答貼付シート'!AH1951="３～５日ある",2,IF('３　回答貼付シート'!AH1951="ほぼ毎日ある",3,))))</f>
        <v>0</v>
      </c>
      <c r="AG1954" s="49">
        <f>IF('３　回答貼付シート'!AI1951="ない",0,IF('３　回答貼付シート'!AI1951="１～２日ある",1,IF('３　回答貼付シート'!AI1951="３～５日ある",2,IF('３　回答貼付シート'!AI1951="ほぼ毎日ある",3,))))</f>
        <v>0</v>
      </c>
      <c r="AH1954" s="49">
        <f>IF('３　回答貼付シート'!AJ1951="ない",0,IF('３　回答貼付シート'!AJ1951="１～２日ある",1,IF('３　回答貼付シート'!AJ1951="３～５日ある",2,IF('３　回答貼付シート'!AJ1951="ほぼ毎日ある",3,))))</f>
        <v>0</v>
      </c>
      <c r="AI1954" s="49">
        <f>IF('３　回答貼付シート'!AK1951="ない",0,IF('３　回答貼付シート'!AK1951="１～２日ある",1,IF('３　回答貼付シート'!AK1951="３～５日ある",2,IF('３　回答貼付シート'!AK1951="ほぼ毎日ある",3,))))</f>
        <v>0</v>
      </c>
      <c r="AJ1954" s="49">
        <f>IF('３　回答貼付シート'!AL1951="ない",0,IF('３　回答貼付シート'!AL1951="１～２日ある",1,IF('３　回答貼付シート'!AL1951="３～５日ある",2,IF('３　回答貼付シート'!AL1951="ほぼ毎日ある",3,))))</f>
        <v>0</v>
      </c>
      <c r="AK1954" s="49">
        <f>IF('３　回答貼付シート'!AM1951="ない",0,IF('３　回答貼付シート'!AM1951="１～２日ある",1,IF('３　回答貼付シート'!AM1951="３～５日ある",2,IF('３　回答貼付シート'!AM1951="ほぼ毎日ある",3,))))</f>
        <v>0</v>
      </c>
      <c r="AL1954" s="49">
        <f>'３　回答貼付シート'!$AN1951</f>
        <v>0</v>
      </c>
      <c r="AM1954" s="49" t="str">
        <f t="shared" si="215"/>
        <v/>
      </c>
      <c r="AN1954" s="49" t="str">
        <f t="shared" si="216"/>
        <v/>
      </c>
      <c r="AO1954" s="49" t="str">
        <f t="shared" si="217"/>
        <v/>
      </c>
      <c r="AP1954" s="49" t="str">
        <f t="shared" si="218"/>
        <v/>
      </c>
      <c r="AQ1954" s="49" t="str">
        <f t="shared" si="219"/>
        <v/>
      </c>
      <c r="AR1954" t="str">
        <f t="shared" si="220"/>
        <v>0</v>
      </c>
      <c r="AT1954" s="42"/>
    </row>
    <row r="1955" spans="1:46">
      <c r="A1955" s="49"/>
      <c r="B1955" s="49">
        <f t="shared" si="214"/>
        <v>0</v>
      </c>
      <c r="C1955" s="49">
        <f>IF('３　回答貼付シート'!$F1952&lt;&gt;0,VLOOKUP('３　回答貼付シート'!$F1952,$AR$2048:$AS$2054,2,FALSE),0)</f>
        <v>0</v>
      </c>
      <c r="D1955" s="49">
        <f>IF('３　回答貼付シート'!$G1952&lt;&gt;0,VLOOKUP(('３　回答貼付シート'!$G1952), $AR$2048:$AS$2054,2,FALSE),0)</f>
        <v>0</v>
      </c>
      <c r="E1955" s="49">
        <f>'３　回答貼付シート'!$H1952</f>
        <v>0</v>
      </c>
      <c r="F1955" s="49">
        <f>IF(E1955=0,0,VLOOKUP($B1955,'２　情報入力シート'!$A$2:$E$2049,5))</f>
        <v>0</v>
      </c>
      <c r="G1955" s="49">
        <f>IF('３　回答貼付シート'!I1952="ない",0,IF('３　回答貼付シート'!I1952="１～２日ある",1,IF('３　回答貼付シート'!I1952="３～５日ある",2,IF('３　回答貼付シート'!I1952="ほぼ毎日ある",3,))))</f>
        <v>0</v>
      </c>
      <c r="H1955" s="49">
        <f>IF('３　回答貼付シート'!J1952="ない",0,IF('３　回答貼付シート'!J1952="１～２日ある",1,IF('３　回答貼付シート'!J1952="３～５日ある",2,IF('３　回答貼付シート'!J1952="ほぼ毎日ある",3,))))</f>
        <v>0</v>
      </c>
      <c r="I1955" s="49">
        <f>IF('３　回答貼付シート'!K1952="ない",0,IF('３　回答貼付シート'!K1952="１～２日ある",1,IF('３　回答貼付シート'!K1952="３～５日ある",2,IF('３　回答貼付シート'!K1952="ほぼ毎日ある",3,))))</f>
        <v>0</v>
      </c>
      <c r="J1955" s="49">
        <f>IF('３　回答貼付シート'!L1952="ない",0,IF('３　回答貼付シート'!L1952="１～２日ある",1,IF('３　回答貼付シート'!L1952="３～５日ある",2,IF('３　回答貼付シート'!L1952="ほぼ毎日ある",3,))))</f>
        <v>0</v>
      </c>
      <c r="K1955" s="49">
        <f>IF('３　回答貼付シート'!M1952="ない",0,IF('３　回答貼付シート'!M1952="１～２日ある",1,IF('３　回答貼付シート'!M1952="３～５日ある",2,IF('３　回答貼付シート'!M1952="ほぼ毎日ある",3,))))</f>
        <v>0</v>
      </c>
      <c r="L1955" s="49">
        <f>IF('３　回答貼付シート'!N1952="ない",0,IF('３　回答貼付シート'!N1952="１～２日ある",1,IF('３　回答貼付シート'!N1952="３～５日ある",2,IF('３　回答貼付シート'!N1952="ほぼ毎日ある",3,))))</f>
        <v>0</v>
      </c>
      <c r="M1955" s="49">
        <f>IF('３　回答貼付シート'!O1952="ない",0,IF('３　回答貼付シート'!O1952="１～２日ある",1,IF('３　回答貼付シート'!O1952="３～５日ある",2,IF('３　回答貼付シート'!O1952="ほぼ毎日ある",3,))))</f>
        <v>0</v>
      </c>
      <c r="N1955" s="49">
        <f>IF('３　回答貼付シート'!P1952="ない",0,IF('３　回答貼付シート'!P1952="１～２日ある",1,IF('３　回答貼付シート'!P1952="３～５日ある",2,IF('３　回答貼付シート'!P1952="ほぼ毎日ある",3,))))</f>
        <v>0</v>
      </c>
      <c r="O1955" s="49">
        <f>IF('３　回答貼付シート'!Q1952="ない",0,IF('３　回答貼付シート'!Q1952="１～２日ある",1,IF('３　回答貼付シート'!Q1952="３～５日ある",2,IF('３　回答貼付シート'!Q1952="ほぼ毎日ある",3,))))</f>
        <v>0</v>
      </c>
      <c r="P1955" s="49">
        <f>IF('３　回答貼付シート'!R1952="ない",0,IF('３　回答貼付シート'!R1952="１～２日ある",1,IF('３　回答貼付シート'!R1952="３～５日ある",2,IF('３　回答貼付シート'!R1952="ほぼ毎日ある",3,))))</f>
        <v>0</v>
      </c>
      <c r="Q1955" s="49">
        <f>IF('３　回答貼付シート'!S1952="ない",0,IF('３　回答貼付シート'!S1952="１～２日ある",1,IF('３　回答貼付シート'!S1952="３～５日ある",2,IF('３　回答貼付シート'!S1952="ほぼ毎日ある",3,))))</f>
        <v>0</v>
      </c>
      <c r="R1955" s="49">
        <f>IF('３　回答貼付シート'!T1952="ない",0,IF('３　回答貼付シート'!T1952="１～２日ある",1,IF('３　回答貼付シート'!T1952="３～５日ある",2,IF('３　回答貼付シート'!T1952="ほぼ毎日ある",3,))))</f>
        <v>0</v>
      </c>
      <c r="S1955" s="49">
        <f>IF('３　回答貼付シート'!U1952="ない",0,IF('３　回答貼付シート'!U1952="１～２日ある",1,IF('３　回答貼付シート'!U1952="３～５日ある",2,IF('３　回答貼付シート'!U1952="ほぼ毎日ある",3,))))</f>
        <v>0</v>
      </c>
      <c r="T1955" s="49">
        <f>IF('３　回答貼付シート'!V1952="ない",0,IF('３　回答貼付シート'!V1952="１～２日ある",1,IF('３　回答貼付シート'!V1952="３～５日ある",2,IF('３　回答貼付シート'!V1952="ほぼ毎日ある",3,))))</f>
        <v>0</v>
      </c>
      <c r="U1955" s="49">
        <f>IF('３　回答貼付シート'!W1952="ない",0,IF('３　回答貼付シート'!W1952="１～２日ある",1,IF('３　回答貼付シート'!W1952="３～５日ある",2,IF('３　回答貼付シート'!W1952="ほぼ毎日ある",3,))))</f>
        <v>0</v>
      </c>
      <c r="V1955" s="49">
        <f>IF('３　回答貼付シート'!X1952="ない",0,IF('３　回答貼付シート'!X1952="１～２日ある",1,IF('３　回答貼付シート'!X1952="３～５日ある",2,IF('３　回答貼付シート'!X1952="ほぼ毎日ある",3,))))</f>
        <v>0</v>
      </c>
      <c r="W1955" s="49">
        <f>IF('３　回答貼付シート'!Y1952="ない",0,IF('３　回答貼付シート'!Y1952="１～２日ある",1,IF('３　回答貼付シート'!Y1952="３～５日ある",2,IF('３　回答貼付シート'!Y1952="ほぼ毎日ある",3,))))</f>
        <v>0</v>
      </c>
      <c r="X1955" s="49">
        <f>IF('３　回答貼付シート'!Z1952="ない",0,IF('３　回答貼付シート'!Z1952="１～２日ある",1,IF('３　回答貼付シート'!Z1952="３～５日ある",2,IF('３　回答貼付シート'!Z1952="ほぼ毎日ある",3,))))</f>
        <v>0</v>
      </c>
      <c r="Y1955" s="49">
        <f>IF('３　回答貼付シート'!AA1952="ない",0,IF('３　回答貼付シート'!AA1952="１～２日ある",1,IF('３　回答貼付シート'!AA1952="３～５日ある",2,IF('３　回答貼付シート'!AA1952="ほぼ毎日ある",3,))))</f>
        <v>0</v>
      </c>
      <c r="Z1955" s="49">
        <f>IF('３　回答貼付シート'!AB1952="ない",0,IF('３　回答貼付シート'!AB1952="１～２日ある",1,IF('３　回答貼付シート'!AB1952="３～５日ある",2,IF('３　回答貼付シート'!AB1952="ほぼ毎日ある",3,))))</f>
        <v>0</v>
      </c>
      <c r="AA1955" s="49">
        <f>IF('３　回答貼付シート'!AC1952="ない",0,IF('３　回答貼付シート'!AC1952="１～２日ある",1,IF('３　回答貼付シート'!AC1952="３～５日ある",2,IF('３　回答貼付シート'!AC1952="ほぼ毎日ある",3,))))</f>
        <v>0</v>
      </c>
      <c r="AB1955" s="49">
        <f>IF('３　回答貼付シート'!AD1952="ない",0,IF('３　回答貼付シート'!AD1952="１～２日ある",1,IF('３　回答貼付シート'!AD1952="３～５日ある",2,IF('３　回答貼付シート'!AD1952="ほぼ毎日ある",3,))))</f>
        <v>0</v>
      </c>
      <c r="AC1955" s="49">
        <f>IF('３　回答貼付シート'!AE1952="ない",0,IF('３　回答貼付シート'!AE1952="１～２日ある",1,IF('３　回答貼付シート'!AE1952="３～５日ある",2,IF('３　回答貼付シート'!AE1952="ほぼ毎日ある",3,))))</f>
        <v>0</v>
      </c>
      <c r="AD1955" s="49">
        <f>IF('３　回答貼付シート'!AF1952="ない",0,IF('３　回答貼付シート'!AF1952="１～２日ある",1,IF('３　回答貼付シート'!AF1952="３～５日ある",2,IF('３　回答貼付シート'!AF1952="ほぼ毎日ある",3,))))</f>
        <v>0</v>
      </c>
      <c r="AE1955" s="49">
        <f>IF('３　回答貼付シート'!AG1952="ない",0,IF('３　回答貼付シート'!AG1952="１～２日ある",1,IF('３　回答貼付シート'!AG1952="３～５日ある",2,IF('３　回答貼付シート'!AG1952="ほぼ毎日ある",3,))))</f>
        <v>0</v>
      </c>
      <c r="AF1955" s="49">
        <f>IF('３　回答貼付シート'!AH1952="ない",0,IF('３　回答貼付シート'!AH1952="１～２日ある",1,IF('３　回答貼付シート'!AH1952="３～５日ある",2,IF('３　回答貼付シート'!AH1952="ほぼ毎日ある",3,))))</f>
        <v>0</v>
      </c>
      <c r="AG1955" s="49">
        <f>IF('３　回答貼付シート'!AI1952="ない",0,IF('３　回答貼付シート'!AI1952="１～２日ある",1,IF('３　回答貼付シート'!AI1952="３～５日ある",2,IF('３　回答貼付シート'!AI1952="ほぼ毎日ある",3,))))</f>
        <v>0</v>
      </c>
      <c r="AH1955" s="49">
        <f>IF('３　回答貼付シート'!AJ1952="ない",0,IF('３　回答貼付シート'!AJ1952="１～２日ある",1,IF('３　回答貼付シート'!AJ1952="３～５日ある",2,IF('３　回答貼付シート'!AJ1952="ほぼ毎日ある",3,))))</f>
        <v>0</v>
      </c>
      <c r="AI1955" s="49">
        <f>IF('３　回答貼付シート'!AK1952="ない",0,IF('３　回答貼付シート'!AK1952="１～２日ある",1,IF('３　回答貼付シート'!AK1952="３～５日ある",2,IF('３　回答貼付シート'!AK1952="ほぼ毎日ある",3,))))</f>
        <v>0</v>
      </c>
      <c r="AJ1955" s="49">
        <f>IF('３　回答貼付シート'!AL1952="ない",0,IF('３　回答貼付シート'!AL1952="１～２日ある",1,IF('３　回答貼付シート'!AL1952="３～５日ある",2,IF('３　回答貼付シート'!AL1952="ほぼ毎日ある",3,))))</f>
        <v>0</v>
      </c>
      <c r="AK1955" s="49">
        <f>IF('３　回答貼付シート'!AM1952="ない",0,IF('３　回答貼付シート'!AM1952="１～２日ある",1,IF('３　回答貼付シート'!AM1952="３～５日ある",2,IF('３　回答貼付シート'!AM1952="ほぼ毎日ある",3,))))</f>
        <v>0</v>
      </c>
      <c r="AL1955" s="49">
        <f>'３　回答貼付シート'!$AN1952</f>
        <v>0</v>
      </c>
      <c r="AM1955" s="49" t="str">
        <f t="shared" si="215"/>
        <v/>
      </c>
      <c r="AN1955" s="49" t="str">
        <f t="shared" si="216"/>
        <v/>
      </c>
      <c r="AO1955" s="49" t="str">
        <f t="shared" si="217"/>
        <v/>
      </c>
      <c r="AP1955" s="49" t="str">
        <f t="shared" si="218"/>
        <v/>
      </c>
      <c r="AQ1955" s="49" t="str">
        <f t="shared" si="219"/>
        <v/>
      </c>
      <c r="AR1955" t="str">
        <f t="shared" si="220"/>
        <v>0</v>
      </c>
      <c r="AT1955" s="42"/>
    </row>
    <row r="1956" spans="1:46">
      <c r="A1956" s="49"/>
      <c r="B1956" s="49">
        <f t="shared" si="214"/>
        <v>0</v>
      </c>
      <c r="C1956" s="49">
        <f>IF('３　回答貼付シート'!$F1953&lt;&gt;0,VLOOKUP('３　回答貼付シート'!$F1953,$AR$2048:$AS$2054,2,FALSE),0)</f>
        <v>0</v>
      </c>
      <c r="D1956" s="49">
        <f>IF('３　回答貼付シート'!$G1953&lt;&gt;0,VLOOKUP(('３　回答貼付シート'!$G1953), $AR$2048:$AS$2054,2,FALSE),0)</f>
        <v>0</v>
      </c>
      <c r="E1956" s="49">
        <f>'３　回答貼付シート'!$H1953</f>
        <v>0</v>
      </c>
      <c r="F1956" s="49">
        <f>IF(E1956=0,0,VLOOKUP($B1956,'２　情報入力シート'!$A$2:$E$2049,5))</f>
        <v>0</v>
      </c>
      <c r="G1956" s="49">
        <f>IF('３　回答貼付シート'!I1953="ない",0,IF('３　回答貼付シート'!I1953="１～２日ある",1,IF('３　回答貼付シート'!I1953="３～５日ある",2,IF('３　回答貼付シート'!I1953="ほぼ毎日ある",3,))))</f>
        <v>0</v>
      </c>
      <c r="H1956" s="49">
        <f>IF('３　回答貼付シート'!J1953="ない",0,IF('３　回答貼付シート'!J1953="１～２日ある",1,IF('３　回答貼付シート'!J1953="３～５日ある",2,IF('３　回答貼付シート'!J1953="ほぼ毎日ある",3,))))</f>
        <v>0</v>
      </c>
      <c r="I1956" s="49">
        <f>IF('３　回答貼付シート'!K1953="ない",0,IF('３　回答貼付シート'!K1953="１～２日ある",1,IF('３　回答貼付シート'!K1953="３～５日ある",2,IF('３　回答貼付シート'!K1953="ほぼ毎日ある",3,))))</f>
        <v>0</v>
      </c>
      <c r="J1956" s="49">
        <f>IF('３　回答貼付シート'!L1953="ない",0,IF('３　回答貼付シート'!L1953="１～２日ある",1,IF('３　回答貼付シート'!L1953="３～５日ある",2,IF('３　回答貼付シート'!L1953="ほぼ毎日ある",3,))))</f>
        <v>0</v>
      </c>
      <c r="K1956" s="49">
        <f>IF('３　回答貼付シート'!M1953="ない",0,IF('３　回答貼付シート'!M1953="１～２日ある",1,IF('３　回答貼付シート'!M1953="３～５日ある",2,IF('３　回答貼付シート'!M1953="ほぼ毎日ある",3,))))</f>
        <v>0</v>
      </c>
      <c r="L1956" s="49">
        <f>IF('３　回答貼付シート'!N1953="ない",0,IF('３　回答貼付シート'!N1953="１～２日ある",1,IF('３　回答貼付シート'!N1953="３～５日ある",2,IF('３　回答貼付シート'!N1953="ほぼ毎日ある",3,))))</f>
        <v>0</v>
      </c>
      <c r="M1956" s="49">
        <f>IF('３　回答貼付シート'!O1953="ない",0,IF('３　回答貼付シート'!O1953="１～２日ある",1,IF('３　回答貼付シート'!O1953="３～５日ある",2,IF('３　回答貼付シート'!O1953="ほぼ毎日ある",3,))))</f>
        <v>0</v>
      </c>
      <c r="N1956" s="49">
        <f>IF('３　回答貼付シート'!P1953="ない",0,IF('３　回答貼付シート'!P1953="１～２日ある",1,IF('３　回答貼付シート'!P1953="３～５日ある",2,IF('３　回答貼付シート'!P1953="ほぼ毎日ある",3,))))</f>
        <v>0</v>
      </c>
      <c r="O1956" s="49">
        <f>IF('３　回答貼付シート'!Q1953="ない",0,IF('３　回答貼付シート'!Q1953="１～２日ある",1,IF('３　回答貼付シート'!Q1953="３～５日ある",2,IF('３　回答貼付シート'!Q1953="ほぼ毎日ある",3,))))</f>
        <v>0</v>
      </c>
      <c r="P1956" s="49">
        <f>IF('３　回答貼付シート'!R1953="ない",0,IF('３　回答貼付シート'!R1953="１～２日ある",1,IF('３　回答貼付シート'!R1953="３～５日ある",2,IF('３　回答貼付シート'!R1953="ほぼ毎日ある",3,))))</f>
        <v>0</v>
      </c>
      <c r="Q1956" s="49">
        <f>IF('３　回答貼付シート'!S1953="ない",0,IF('３　回答貼付シート'!S1953="１～２日ある",1,IF('３　回答貼付シート'!S1953="３～５日ある",2,IF('３　回答貼付シート'!S1953="ほぼ毎日ある",3,))))</f>
        <v>0</v>
      </c>
      <c r="R1956" s="49">
        <f>IF('３　回答貼付シート'!T1953="ない",0,IF('３　回答貼付シート'!T1953="１～２日ある",1,IF('３　回答貼付シート'!T1953="３～５日ある",2,IF('３　回答貼付シート'!T1953="ほぼ毎日ある",3,))))</f>
        <v>0</v>
      </c>
      <c r="S1956" s="49">
        <f>IF('３　回答貼付シート'!U1953="ない",0,IF('３　回答貼付シート'!U1953="１～２日ある",1,IF('３　回答貼付シート'!U1953="３～５日ある",2,IF('３　回答貼付シート'!U1953="ほぼ毎日ある",3,))))</f>
        <v>0</v>
      </c>
      <c r="T1956" s="49">
        <f>IF('３　回答貼付シート'!V1953="ない",0,IF('３　回答貼付シート'!V1953="１～２日ある",1,IF('３　回答貼付シート'!V1953="３～５日ある",2,IF('３　回答貼付シート'!V1953="ほぼ毎日ある",3,))))</f>
        <v>0</v>
      </c>
      <c r="U1956" s="49">
        <f>IF('３　回答貼付シート'!W1953="ない",0,IF('３　回答貼付シート'!W1953="１～２日ある",1,IF('３　回答貼付シート'!W1953="３～５日ある",2,IF('３　回答貼付シート'!W1953="ほぼ毎日ある",3,))))</f>
        <v>0</v>
      </c>
      <c r="V1956" s="49">
        <f>IF('３　回答貼付シート'!X1953="ない",0,IF('３　回答貼付シート'!X1953="１～２日ある",1,IF('３　回答貼付シート'!X1953="３～５日ある",2,IF('３　回答貼付シート'!X1953="ほぼ毎日ある",3,))))</f>
        <v>0</v>
      </c>
      <c r="W1956" s="49">
        <f>IF('３　回答貼付シート'!Y1953="ない",0,IF('３　回答貼付シート'!Y1953="１～２日ある",1,IF('３　回答貼付シート'!Y1953="３～５日ある",2,IF('３　回答貼付シート'!Y1953="ほぼ毎日ある",3,))))</f>
        <v>0</v>
      </c>
      <c r="X1956" s="49">
        <f>IF('３　回答貼付シート'!Z1953="ない",0,IF('３　回答貼付シート'!Z1953="１～２日ある",1,IF('３　回答貼付シート'!Z1953="３～５日ある",2,IF('３　回答貼付シート'!Z1953="ほぼ毎日ある",3,))))</f>
        <v>0</v>
      </c>
      <c r="Y1956" s="49">
        <f>IF('３　回答貼付シート'!AA1953="ない",0,IF('３　回答貼付シート'!AA1953="１～２日ある",1,IF('３　回答貼付シート'!AA1953="３～５日ある",2,IF('３　回答貼付シート'!AA1953="ほぼ毎日ある",3,))))</f>
        <v>0</v>
      </c>
      <c r="Z1956" s="49">
        <f>IF('３　回答貼付シート'!AB1953="ない",0,IF('３　回答貼付シート'!AB1953="１～２日ある",1,IF('３　回答貼付シート'!AB1953="３～５日ある",2,IF('３　回答貼付シート'!AB1953="ほぼ毎日ある",3,))))</f>
        <v>0</v>
      </c>
      <c r="AA1956" s="49">
        <f>IF('３　回答貼付シート'!AC1953="ない",0,IF('３　回答貼付シート'!AC1953="１～２日ある",1,IF('３　回答貼付シート'!AC1953="３～５日ある",2,IF('３　回答貼付シート'!AC1953="ほぼ毎日ある",3,))))</f>
        <v>0</v>
      </c>
      <c r="AB1956" s="49">
        <f>IF('３　回答貼付シート'!AD1953="ない",0,IF('３　回答貼付シート'!AD1953="１～２日ある",1,IF('３　回答貼付シート'!AD1953="３～５日ある",2,IF('３　回答貼付シート'!AD1953="ほぼ毎日ある",3,))))</f>
        <v>0</v>
      </c>
      <c r="AC1956" s="49">
        <f>IF('３　回答貼付シート'!AE1953="ない",0,IF('３　回答貼付シート'!AE1953="１～２日ある",1,IF('３　回答貼付シート'!AE1953="３～５日ある",2,IF('３　回答貼付シート'!AE1953="ほぼ毎日ある",3,))))</f>
        <v>0</v>
      </c>
      <c r="AD1956" s="49">
        <f>IF('３　回答貼付シート'!AF1953="ない",0,IF('３　回答貼付シート'!AF1953="１～２日ある",1,IF('３　回答貼付シート'!AF1953="３～５日ある",2,IF('３　回答貼付シート'!AF1953="ほぼ毎日ある",3,))))</f>
        <v>0</v>
      </c>
      <c r="AE1956" s="49">
        <f>IF('３　回答貼付シート'!AG1953="ない",0,IF('３　回答貼付シート'!AG1953="１～２日ある",1,IF('３　回答貼付シート'!AG1953="３～５日ある",2,IF('３　回答貼付シート'!AG1953="ほぼ毎日ある",3,))))</f>
        <v>0</v>
      </c>
      <c r="AF1956" s="49">
        <f>IF('３　回答貼付シート'!AH1953="ない",0,IF('３　回答貼付シート'!AH1953="１～２日ある",1,IF('３　回答貼付シート'!AH1953="３～５日ある",2,IF('３　回答貼付シート'!AH1953="ほぼ毎日ある",3,))))</f>
        <v>0</v>
      </c>
      <c r="AG1956" s="49">
        <f>IF('３　回答貼付シート'!AI1953="ない",0,IF('３　回答貼付シート'!AI1953="１～２日ある",1,IF('３　回答貼付シート'!AI1953="３～５日ある",2,IF('３　回答貼付シート'!AI1953="ほぼ毎日ある",3,))))</f>
        <v>0</v>
      </c>
      <c r="AH1956" s="49">
        <f>IF('３　回答貼付シート'!AJ1953="ない",0,IF('３　回答貼付シート'!AJ1953="１～２日ある",1,IF('３　回答貼付シート'!AJ1953="３～５日ある",2,IF('３　回答貼付シート'!AJ1953="ほぼ毎日ある",3,))))</f>
        <v>0</v>
      </c>
      <c r="AI1956" s="49">
        <f>IF('３　回答貼付シート'!AK1953="ない",0,IF('３　回答貼付シート'!AK1953="１～２日ある",1,IF('３　回答貼付シート'!AK1953="３～５日ある",2,IF('３　回答貼付シート'!AK1953="ほぼ毎日ある",3,))))</f>
        <v>0</v>
      </c>
      <c r="AJ1956" s="49">
        <f>IF('３　回答貼付シート'!AL1953="ない",0,IF('３　回答貼付シート'!AL1953="１～２日ある",1,IF('３　回答貼付シート'!AL1953="３～５日ある",2,IF('３　回答貼付シート'!AL1953="ほぼ毎日ある",3,))))</f>
        <v>0</v>
      </c>
      <c r="AK1956" s="49">
        <f>IF('３　回答貼付シート'!AM1953="ない",0,IF('３　回答貼付シート'!AM1953="１～２日ある",1,IF('３　回答貼付シート'!AM1953="３～５日ある",2,IF('３　回答貼付シート'!AM1953="ほぼ毎日ある",3,))))</f>
        <v>0</v>
      </c>
      <c r="AL1956" s="49">
        <f>'３　回答貼付シート'!$AN1953</f>
        <v>0</v>
      </c>
      <c r="AM1956" s="49" t="str">
        <f t="shared" si="215"/>
        <v/>
      </c>
      <c r="AN1956" s="49" t="str">
        <f t="shared" si="216"/>
        <v/>
      </c>
      <c r="AO1956" s="49" t="str">
        <f t="shared" si="217"/>
        <v/>
      </c>
      <c r="AP1956" s="49" t="str">
        <f t="shared" si="218"/>
        <v/>
      </c>
      <c r="AQ1956" s="49" t="str">
        <f t="shared" si="219"/>
        <v/>
      </c>
      <c r="AR1956" t="str">
        <f t="shared" si="220"/>
        <v>0</v>
      </c>
      <c r="AT1956" s="42"/>
    </row>
    <row r="1957" spans="1:46">
      <c r="A1957" s="49"/>
      <c r="B1957" s="49">
        <f t="shared" si="214"/>
        <v>0</v>
      </c>
      <c r="C1957" s="49">
        <f>IF('３　回答貼付シート'!$F1954&lt;&gt;0,VLOOKUP('３　回答貼付シート'!$F1954,$AR$2048:$AS$2054,2,FALSE),0)</f>
        <v>0</v>
      </c>
      <c r="D1957" s="49">
        <f>IF('３　回答貼付シート'!$G1954&lt;&gt;0,VLOOKUP(('３　回答貼付シート'!$G1954), $AR$2048:$AS$2054,2,FALSE),0)</f>
        <v>0</v>
      </c>
      <c r="E1957" s="49">
        <f>'３　回答貼付シート'!$H1954</f>
        <v>0</v>
      </c>
      <c r="F1957" s="49">
        <f>IF(E1957=0,0,VLOOKUP($B1957,'２　情報入力シート'!$A$2:$E$2049,5))</f>
        <v>0</v>
      </c>
      <c r="G1957" s="49">
        <f>IF('３　回答貼付シート'!I1954="ない",0,IF('３　回答貼付シート'!I1954="１～２日ある",1,IF('３　回答貼付シート'!I1954="３～５日ある",2,IF('３　回答貼付シート'!I1954="ほぼ毎日ある",3,))))</f>
        <v>0</v>
      </c>
      <c r="H1957" s="49">
        <f>IF('３　回答貼付シート'!J1954="ない",0,IF('３　回答貼付シート'!J1954="１～２日ある",1,IF('３　回答貼付シート'!J1954="３～５日ある",2,IF('３　回答貼付シート'!J1954="ほぼ毎日ある",3,))))</f>
        <v>0</v>
      </c>
      <c r="I1957" s="49">
        <f>IF('３　回答貼付シート'!K1954="ない",0,IF('３　回答貼付シート'!K1954="１～２日ある",1,IF('３　回答貼付シート'!K1954="３～５日ある",2,IF('３　回答貼付シート'!K1954="ほぼ毎日ある",3,))))</f>
        <v>0</v>
      </c>
      <c r="J1957" s="49">
        <f>IF('３　回答貼付シート'!L1954="ない",0,IF('３　回答貼付シート'!L1954="１～２日ある",1,IF('３　回答貼付シート'!L1954="３～５日ある",2,IF('３　回答貼付シート'!L1954="ほぼ毎日ある",3,))))</f>
        <v>0</v>
      </c>
      <c r="K1957" s="49">
        <f>IF('３　回答貼付シート'!M1954="ない",0,IF('３　回答貼付シート'!M1954="１～２日ある",1,IF('３　回答貼付シート'!M1954="３～５日ある",2,IF('３　回答貼付シート'!M1954="ほぼ毎日ある",3,))))</f>
        <v>0</v>
      </c>
      <c r="L1957" s="49">
        <f>IF('３　回答貼付シート'!N1954="ない",0,IF('３　回答貼付シート'!N1954="１～２日ある",1,IF('３　回答貼付シート'!N1954="３～５日ある",2,IF('３　回答貼付シート'!N1954="ほぼ毎日ある",3,))))</f>
        <v>0</v>
      </c>
      <c r="M1957" s="49">
        <f>IF('３　回答貼付シート'!O1954="ない",0,IF('３　回答貼付シート'!O1954="１～２日ある",1,IF('３　回答貼付シート'!O1954="３～５日ある",2,IF('３　回答貼付シート'!O1954="ほぼ毎日ある",3,))))</f>
        <v>0</v>
      </c>
      <c r="N1957" s="49">
        <f>IF('３　回答貼付シート'!P1954="ない",0,IF('３　回答貼付シート'!P1954="１～２日ある",1,IF('３　回答貼付シート'!P1954="３～５日ある",2,IF('３　回答貼付シート'!P1954="ほぼ毎日ある",3,))))</f>
        <v>0</v>
      </c>
      <c r="O1957" s="49">
        <f>IF('３　回答貼付シート'!Q1954="ない",0,IF('３　回答貼付シート'!Q1954="１～２日ある",1,IF('３　回答貼付シート'!Q1954="３～５日ある",2,IF('３　回答貼付シート'!Q1954="ほぼ毎日ある",3,))))</f>
        <v>0</v>
      </c>
      <c r="P1957" s="49">
        <f>IF('３　回答貼付シート'!R1954="ない",0,IF('３　回答貼付シート'!R1954="１～２日ある",1,IF('３　回答貼付シート'!R1954="３～５日ある",2,IF('３　回答貼付シート'!R1954="ほぼ毎日ある",3,))))</f>
        <v>0</v>
      </c>
      <c r="Q1957" s="49">
        <f>IF('３　回答貼付シート'!S1954="ない",0,IF('３　回答貼付シート'!S1954="１～２日ある",1,IF('３　回答貼付シート'!S1954="３～５日ある",2,IF('３　回答貼付シート'!S1954="ほぼ毎日ある",3,))))</f>
        <v>0</v>
      </c>
      <c r="R1957" s="49">
        <f>IF('３　回答貼付シート'!T1954="ない",0,IF('３　回答貼付シート'!T1954="１～２日ある",1,IF('３　回答貼付シート'!T1954="３～５日ある",2,IF('３　回答貼付シート'!T1954="ほぼ毎日ある",3,))))</f>
        <v>0</v>
      </c>
      <c r="S1957" s="49">
        <f>IF('３　回答貼付シート'!U1954="ない",0,IF('３　回答貼付シート'!U1954="１～２日ある",1,IF('３　回答貼付シート'!U1954="３～５日ある",2,IF('３　回答貼付シート'!U1954="ほぼ毎日ある",3,))))</f>
        <v>0</v>
      </c>
      <c r="T1957" s="49">
        <f>IF('３　回答貼付シート'!V1954="ない",0,IF('３　回答貼付シート'!V1954="１～２日ある",1,IF('３　回答貼付シート'!V1954="３～５日ある",2,IF('３　回答貼付シート'!V1954="ほぼ毎日ある",3,))))</f>
        <v>0</v>
      </c>
      <c r="U1957" s="49">
        <f>IF('３　回答貼付シート'!W1954="ない",0,IF('３　回答貼付シート'!W1954="１～２日ある",1,IF('３　回答貼付シート'!W1954="３～５日ある",2,IF('３　回答貼付シート'!W1954="ほぼ毎日ある",3,))))</f>
        <v>0</v>
      </c>
      <c r="V1957" s="49">
        <f>IF('３　回答貼付シート'!X1954="ない",0,IF('３　回答貼付シート'!X1954="１～２日ある",1,IF('３　回答貼付シート'!X1954="３～５日ある",2,IF('３　回答貼付シート'!X1954="ほぼ毎日ある",3,))))</f>
        <v>0</v>
      </c>
      <c r="W1957" s="49">
        <f>IF('３　回答貼付シート'!Y1954="ない",0,IF('３　回答貼付シート'!Y1954="１～２日ある",1,IF('３　回答貼付シート'!Y1954="３～５日ある",2,IF('３　回答貼付シート'!Y1954="ほぼ毎日ある",3,))))</f>
        <v>0</v>
      </c>
      <c r="X1957" s="49">
        <f>IF('３　回答貼付シート'!Z1954="ない",0,IF('３　回答貼付シート'!Z1954="１～２日ある",1,IF('３　回答貼付シート'!Z1954="３～５日ある",2,IF('３　回答貼付シート'!Z1954="ほぼ毎日ある",3,))))</f>
        <v>0</v>
      </c>
      <c r="Y1957" s="49">
        <f>IF('３　回答貼付シート'!AA1954="ない",0,IF('３　回答貼付シート'!AA1954="１～２日ある",1,IF('３　回答貼付シート'!AA1954="３～５日ある",2,IF('３　回答貼付シート'!AA1954="ほぼ毎日ある",3,))))</f>
        <v>0</v>
      </c>
      <c r="Z1957" s="49">
        <f>IF('３　回答貼付シート'!AB1954="ない",0,IF('３　回答貼付シート'!AB1954="１～２日ある",1,IF('３　回答貼付シート'!AB1954="３～５日ある",2,IF('３　回答貼付シート'!AB1954="ほぼ毎日ある",3,))))</f>
        <v>0</v>
      </c>
      <c r="AA1957" s="49">
        <f>IF('３　回答貼付シート'!AC1954="ない",0,IF('３　回答貼付シート'!AC1954="１～２日ある",1,IF('３　回答貼付シート'!AC1954="３～５日ある",2,IF('３　回答貼付シート'!AC1954="ほぼ毎日ある",3,))))</f>
        <v>0</v>
      </c>
      <c r="AB1957" s="49">
        <f>IF('３　回答貼付シート'!AD1954="ない",0,IF('３　回答貼付シート'!AD1954="１～２日ある",1,IF('３　回答貼付シート'!AD1954="３～５日ある",2,IF('３　回答貼付シート'!AD1954="ほぼ毎日ある",3,))))</f>
        <v>0</v>
      </c>
      <c r="AC1957" s="49">
        <f>IF('３　回答貼付シート'!AE1954="ない",0,IF('３　回答貼付シート'!AE1954="１～２日ある",1,IF('３　回答貼付シート'!AE1954="３～５日ある",2,IF('３　回答貼付シート'!AE1954="ほぼ毎日ある",3,))))</f>
        <v>0</v>
      </c>
      <c r="AD1957" s="49">
        <f>IF('３　回答貼付シート'!AF1954="ない",0,IF('３　回答貼付シート'!AF1954="１～２日ある",1,IF('３　回答貼付シート'!AF1954="３～５日ある",2,IF('３　回答貼付シート'!AF1954="ほぼ毎日ある",3,))))</f>
        <v>0</v>
      </c>
      <c r="AE1957" s="49">
        <f>IF('３　回答貼付シート'!AG1954="ない",0,IF('３　回答貼付シート'!AG1954="１～２日ある",1,IF('３　回答貼付シート'!AG1954="３～５日ある",2,IF('３　回答貼付シート'!AG1954="ほぼ毎日ある",3,))))</f>
        <v>0</v>
      </c>
      <c r="AF1957" s="49">
        <f>IF('３　回答貼付シート'!AH1954="ない",0,IF('３　回答貼付シート'!AH1954="１～２日ある",1,IF('３　回答貼付シート'!AH1954="３～５日ある",2,IF('３　回答貼付シート'!AH1954="ほぼ毎日ある",3,))))</f>
        <v>0</v>
      </c>
      <c r="AG1957" s="49">
        <f>IF('３　回答貼付シート'!AI1954="ない",0,IF('３　回答貼付シート'!AI1954="１～２日ある",1,IF('３　回答貼付シート'!AI1954="３～５日ある",2,IF('３　回答貼付シート'!AI1954="ほぼ毎日ある",3,))))</f>
        <v>0</v>
      </c>
      <c r="AH1957" s="49">
        <f>IF('３　回答貼付シート'!AJ1954="ない",0,IF('３　回答貼付シート'!AJ1954="１～２日ある",1,IF('３　回答貼付シート'!AJ1954="３～５日ある",2,IF('３　回答貼付シート'!AJ1954="ほぼ毎日ある",3,))))</f>
        <v>0</v>
      </c>
      <c r="AI1957" s="49">
        <f>IF('３　回答貼付シート'!AK1954="ない",0,IF('３　回答貼付シート'!AK1954="１～２日ある",1,IF('３　回答貼付シート'!AK1954="３～５日ある",2,IF('３　回答貼付シート'!AK1954="ほぼ毎日ある",3,))))</f>
        <v>0</v>
      </c>
      <c r="AJ1957" s="49">
        <f>IF('３　回答貼付シート'!AL1954="ない",0,IF('３　回答貼付シート'!AL1954="１～２日ある",1,IF('３　回答貼付シート'!AL1954="３～５日ある",2,IF('３　回答貼付シート'!AL1954="ほぼ毎日ある",3,))))</f>
        <v>0</v>
      </c>
      <c r="AK1957" s="49">
        <f>IF('３　回答貼付シート'!AM1954="ない",0,IF('３　回答貼付シート'!AM1954="１～２日ある",1,IF('３　回答貼付シート'!AM1954="３～５日ある",2,IF('３　回答貼付シート'!AM1954="ほぼ毎日ある",3,))))</f>
        <v>0</v>
      </c>
      <c r="AL1957" s="49">
        <f>'３　回答貼付シート'!$AN1954</f>
        <v>0</v>
      </c>
      <c r="AM1957" s="49" t="str">
        <f t="shared" si="215"/>
        <v/>
      </c>
      <c r="AN1957" s="49" t="str">
        <f t="shared" si="216"/>
        <v/>
      </c>
      <c r="AO1957" s="49" t="str">
        <f t="shared" si="217"/>
        <v/>
      </c>
      <c r="AP1957" s="49" t="str">
        <f t="shared" si="218"/>
        <v/>
      </c>
      <c r="AQ1957" s="49" t="str">
        <f t="shared" si="219"/>
        <v/>
      </c>
      <c r="AR1957" t="str">
        <f t="shared" si="220"/>
        <v>0</v>
      </c>
      <c r="AT1957" s="42"/>
    </row>
    <row r="1958" spans="1:46">
      <c r="A1958" s="49"/>
      <c r="B1958" s="49">
        <f t="shared" si="214"/>
        <v>0</v>
      </c>
      <c r="C1958" s="49">
        <f>IF('３　回答貼付シート'!$F1955&lt;&gt;0,VLOOKUP('３　回答貼付シート'!$F1955,$AR$2048:$AS$2054,2,FALSE),0)</f>
        <v>0</v>
      </c>
      <c r="D1958" s="49">
        <f>IF('３　回答貼付シート'!$G1955&lt;&gt;0,VLOOKUP(('３　回答貼付シート'!$G1955), $AR$2048:$AS$2054,2,FALSE),0)</f>
        <v>0</v>
      </c>
      <c r="E1958" s="49">
        <f>'３　回答貼付シート'!$H1955</f>
        <v>0</v>
      </c>
      <c r="F1958" s="49">
        <f>IF(E1958=0,0,VLOOKUP($B1958,'２　情報入力シート'!$A$2:$E$2049,5))</f>
        <v>0</v>
      </c>
      <c r="G1958" s="49">
        <f>IF('３　回答貼付シート'!I1955="ない",0,IF('３　回答貼付シート'!I1955="１～２日ある",1,IF('３　回答貼付シート'!I1955="３～５日ある",2,IF('３　回答貼付シート'!I1955="ほぼ毎日ある",3,))))</f>
        <v>0</v>
      </c>
      <c r="H1958" s="49">
        <f>IF('３　回答貼付シート'!J1955="ない",0,IF('３　回答貼付シート'!J1955="１～２日ある",1,IF('３　回答貼付シート'!J1955="３～５日ある",2,IF('３　回答貼付シート'!J1955="ほぼ毎日ある",3,))))</f>
        <v>0</v>
      </c>
      <c r="I1958" s="49">
        <f>IF('３　回答貼付シート'!K1955="ない",0,IF('３　回答貼付シート'!K1955="１～２日ある",1,IF('３　回答貼付シート'!K1955="３～５日ある",2,IF('３　回答貼付シート'!K1955="ほぼ毎日ある",3,))))</f>
        <v>0</v>
      </c>
      <c r="J1958" s="49">
        <f>IF('３　回答貼付シート'!L1955="ない",0,IF('３　回答貼付シート'!L1955="１～２日ある",1,IF('３　回答貼付シート'!L1955="３～５日ある",2,IF('３　回答貼付シート'!L1955="ほぼ毎日ある",3,))))</f>
        <v>0</v>
      </c>
      <c r="K1958" s="49">
        <f>IF('３　回答貼付シート'!M1955="ない",0,IF('３　回答貼付シート'!M1955="１～２日ある",1,IF('３　回答貼付シート'!M1955="３～５日ある",2,IF('３　回答貼付シート'!M1955="ほぼ毎日ある",3,))))</f>
        <v>0</v>
      </c>
      <c r="L1958" s="49">
        <f>IF('３　回答貼付シート'!N1955="ない",0,IF('３　回答貼付シート'!N1955="１～２日ある",1,IF('３　回答貼付シート'!N1955="３～５日ある",2,IF('３　回答貼付シート'!N1955="ほぼ毎日ある",3,))))</f>
        <v>0</v>
      </c>
      <c r="M1958" s="49">
        <f>IF('３　回答貼付シート'!O1955="ない",0,IF('３　回答貼付シート'!O1955="１～２日ある",1,IF('３　回答貼付シート'!O1955="３～５日ある",2,IF('３　回答貼付シート'!O1955="ほぼ毎日ある",3,))))</f>
        <v>0</v>
      </c>
      <c r="N1958" s="49">
        <f>IF('３　回答貼付シート'!P1955="ない",0,IF('３　回答貼付シート'!P1955="１～２日ある",1,IF('３　回答貼付シート'!P1955="３～５日ある",2,IF('３　回答貼付シート'!P1955="ほぼ毎日ある",3,))))</f>
        <v>0</v>
      </c>
      <c r="O1958" s="49">
        <f>IF('３　回答貼付シート'!Q1955="ない",0,IF('３　回答貼付シート'!Q1955="１～２日ある",1,IF('３　回答貼付シート'!Q1955="３～５日ある",2,IF('３　回答貼付シート'!Q1955="ほぼ毎日ある",3,))))</f>
        <v>0</v>
      </c>
      <c r="P1958" s="49">
        <f>IF('３　回答貼付シート'!R1955="ない",0,IF('３　回答貼付シート'!R1955="１～２日ある",1,IF('３　回答貼付シート'!R1955="３～５日ある",2,IF('３　回答貼付シート'!R1955="ほぼ毎日ある",3,))))</f>
        <v>0</v>
      </c>
      <c r="Q1958" s="49">
        <f>IF('３　回答貼付シート'!S1955="ない",0,IF('３　回答貼付シート'!S1955="１～２日ある",1,IF('３　回答貼付シート'!S1955="３～５日ある",2,IF('３　回答貼付シート'!S1955="ほぼ毎日ある",3,))))</f>
        <v>0</v>
      </c>
      <c r="R1958" s="49">
        <f>IF('３　回答貼付シート'!T1955="ない",0,IF('３　回答貼付シート'!T1955="１～２日ある",1,IF('３　回答貼付シート'!T1955="３～５日ある",2,IF('３　回答貼付シート'!T1955="ほぼ毎日ある",3,))))</f>
        <v>0</v>
      </c>
      <c r="S1958" s="49">
        <f>IF('３　回答貼付シート'!U1955="ない",0,IF('３　回答貼付シート'!U1955="１～２日ある",1,IF('３　回答貼付シート'!U1955="３～５日ある",2,IF('３　回答貼付シート'!U1955="ほぼ毎日ある",3,))))</f>
        <v>0</v>
      </c>
      <c r="T1958" s="49">
        <f>IF('３　回答貼付シート'!V1955="ない",0,IF('３　回答貼付シート'!V1955="１～２日ある",1,IF('３　回答貼付シート'!V1955="３～５日ある",2,IF('３　回答貼付シート'!V1955="ほぼ毎日ある",3,))))</f>
        <v>0</v>
      </c>
      <c r="U1958" s="49">
        <f>IF('３　回答貼付シート'!W1955="ない",0,IF('３　回答貼付シート'!W1955="１～２日ある",1,IF('３　回答貼付シート'!W1955="３～５日ある",2,IF('３　回答貼付シート'!W1955="ほぼ毎日ある",3,))))</f>
        <v>0</v>
      </c>
      <c r="V1958" s="49">
        <f>IF('３　回答貼付シート'!X1955="ない",0,IF('３　回答貼付シート'!X1955="１～２日ある",1,IF('３　回答貼付シート'!X1955="３～５日ある",2,IF('３　回答貼付シート'!X1955="ほぼ毎日ある",3,))))</f>
        <v>0</v>
      </c>
      <c r="W1958" s="49">
        <f>IF('３　回答貼付シート'!Y1955="ない",0,IF('３　回答貼付シート'!Y1955="１～２日ある",1,IF('３　回答貼付シート'!Y1955="３～５日ある",2,IF('３　回答貼付シート'!Y1955="ほぼ毎日ある",3,))))</f>
        <v>0</v>
      </c>
      <c r="X1958" s="49">
        <f>IF('３　回答貼付シート'!Z1955="ない",0,IF('３　回答貼付シート'!Z1955="１～２日ある",1,IF('３　回答貼付シート'!Z1955="３～５日ある",2,IF('３　回答貼付シート'!Z1955="ほぼ毎日ある",3,))))</f>
        <v>0</v>
      </c>
      <c r="Y1958" s="49">
        <f>IF('３　回答貼付シート'!AA1955="ない",0,IF('３　回答貼付シート'!AA1955="１～２日ある",1,IF('３　回答貼付シート'!AA1955="３～５日ある",2,IF('３　回答貼付シート'!AA1955="ほぼ毎日ある",3,))))</f>
        <v>0</v>
      </c>
      <c r="Z1958" s="49">
        <f>IF('３　回答貼付シート'!AB1955="ない",0,IF('３　回答貼付シート'!AB1955="１～２日ある",1,IF('３　回答貼付シート'!AB1955="３～５日ある",2,IF('３　回答貼付シート'!AB1955="ほぼ毎日ある",3,))))</f>
        <v>0</v>
      </c>
      <c r="AA1958" s="49">
        <f>IF('３　回答貼付シート'!AC1955="ない",0,IF('３　回答貼付シート'!AC1955="１～２日ある",1,IF('３　回答貼付シート'!AC1955="３～５日ある",2,IF('３　回答貼付シート'!AC1955="ほぼ毎日ある",3,))))</f>
        <v>0</v>
      </c>
      <c r="AB1958" s="49">
        <f>IF('３　回答貼付シート'!AD1955="ない",0,IF('３　回答貼付シート'!AD1955="１～２日ある",1,IF('３　回答貼付シート'!AD1955="３～５日ある",2,IF('３　回答貼付シート'!AD1955="ほぼ毎日ある",3,))))</f>
        <v>0</v>
      </c>
      <c r="AC1958" s="49">
        <f>IF('３　回答貼付シート'!AE1955="ない",0,IF('３　回答貼付シート'!AE1955="１～２日ある",1,IF('３　回答貼付シート'!AE1955="３～５日ある",2,IF('３　回答貼付シート'!AE1955="ほぼ毎日ある",3,))))</f>
        <v>0</v>
      </c>
      <c r="AD1958" s="49">
        <f>IF('３　回答貼付シート'!AF1955="ない",0,IF('３　回答貼付シート'!AF1955="１～２日ある",1,IF('３　回答貼付シート'!AF1955="３～５日ある",2,IF('３　回答貼付シート'!AF1955="ほぼ毎日ある",3,))))</f>
        <v>0</v>
      </c>
      <c r="AE1958" s="49">
        <f>IF('３　回答貼付シート'!AG1955="ない",0,IF('３　回答貼付シート'!AG1955="１～２日ある",1,IF('３　回答貼付シート'!AG1955="３～５日ある",2,IF('３　回答貼付シート'!AG1955="ほぼ毎日ある",3,))))</f>
        <v>0</v>
      </c>
      <c r="AF1958" s="49">
        <f>IF('３　回答貼付シート'!AH1955="ない",0,IF('３　回答貼付シート'!AH1955="１～２日ある",1,IF('３　回答貼付シート'!AH1955="３～５日ある",2,IF('３　回答貼付シート'!AH1955="ほぼ毎日ある",3,))))</f>
        <v>0</v>
      </c>
      <c r="AG1958" s="49">
        <f>IF('３　回答貼付シート'!AI1955="ない",0,IF('３　回答貼付シート'!AI1955="１～２日ある",1,IF('３　回答貼付シート'!AI1955="３～５日ある",2,IF('３　回答貼付シート'!AI1955="ほぼ毎日ある",3,))))</f>
        <v>0</v>
      </c>
      <c r="AH1958" s="49">
        <f>IF('３　回答貼付シート'!AJ1955="ない",0,IF('３　回答貼付シート'!AJ1955="１～２日ある",1,IF('３　回答貼付シート'!AJ1955="３～５日ある",2,IF('３　回答貼付シート'!AJ1955="ほぼ毎日ある",3,))))</f>
        <v>0</v>
      </c>
      <c r="AI1958" s="49">
        <f>IF('３　回答貼付シート'!AK1955="ない",0,IF('３　回答貼付シート'!AK1955="１～２日ある",1,IF('３　回答貼付シート'!AK1955="３～５日ある",2,IF('３　回答貼付シート'!AK1955="ほぼ毎日ある",3,))))</f>
        <v>0</v>
      </c>
      <c r="AJ1958" s="49">
        <f>IF('３　回答貼付シート'!AL1955="ない",0,IF('３　回答貼付シート'!AL1955="１～２日ある",1,IF('３　回答貼付シート'!AL1955="３～５日ある",2,IF('３　回答貼付シート'!AL1955="ほぼ毎日ある",3,))))</f>
        <v>0</v>
      </c>
      <c r="AK1958" s="49">
        <f>IF('３　回答貼付シート'!AM1955="ない",0,IF('３　回答貼付シート'!AM1955="１～２日ある",1,IF('３　回答貼付シート'!AM1955="３～５日ある",2,IF('３　回答貼付シート'!AM1955="ほぼ毎日ある",3,))))</f>
        <v>0</v>
      </c>
      <c r="AL1958" s="49">
        <f>'３　回答貼付シート'!$AN1955</f>
        <v>0</v>
      </c>
      <c r="AM1958" s="49" t="str">
        <f t="shared" si="215"/>
        <v/>
      </c>
      <c r="AN1958" s="49" t="str">
        <f t="shared" si="216"/>
        <v/>
      </c>
      <c r="AO1958" s="49" t="str">
        <f t="shared" si="217"/>
        <v/>
      </c>
      <c r="AP1958" s="49" t="str">
        <f t="shared" si="218"/>
        <v/>
      </c>
      <c r="AQ1958" s="49" t="str">
        <f t="shared" si="219"/>
        <v/>
      </c>
      <c r="AR1958" t="str">
        <f t="shared" si="220"/>
        <v>0</v>
      </c>
      <c r="AT1958" s="42"/>
    </row>
    <row r="1959" spans="1:46">
      <c r="A1959" s="49"/>
      <c r="B1959" s="49">
        <f t="shared" si="214"/>
        <v>0</v>
      </c>
      <c r="C1959" s="49">
        <f>IF('３　回答貼付シート'!$F1956&lt;&gt;0,VLOOKUP('３　回答貼付シート'!$F1956,$AR$2048:$AS$2054,2,FALSE),0)</f>
        <v>0</v>
      </c>
      <c r="D1959" s="49">
        <f>IF('３　回答貼付シート'!$G1956&lt;&gt;0,VLOOKUP(('３　回答貼付シート'!$G1956), $AR$2048:$AS$2054,2,FALSE),0)</f>
        <v>0</v>
      </c>
      <c r="E1959" s="49">
        <f>'３　回答貼付シート'!$H1956</f>
        <v>0</v>
      </c>
      <c r="F1959" s="49">
        <f>IF(E1959=0,0,VLOOKUP($B1959,'２　情報入力シート'!$A$2:$E$2049,5))</f>
        <v>0</v>
      </c>
      <c r="G1959" s="49">
        <f>IF('３　回答貼付シート'!I1956="ない",0,IF('３　回答貼付シート'!I1956="１～２日ある",1,IF('３　回答貼付シート'!I1956="３～５日ある",2,IF('３　回答貼付シート'!I1956="ほぼ毎日ある",3,))))</f>
        <v>0</v>
      </c>
      <c r="H1959" s="49">
        <f>IF('３　回答貼付シート'!J1956="ない",0,IF('３　回答貼付シート'!J1956="１～２日ある",1,IF('３　回答貼付シート'!J1956="３～５日ある",2,IF('３　回答貼付シート'!J1956="ほぼ毎日ある",3,))))</f>
        <v>0</v>
      </c>
      <c r="I1959" s="49">
        <f>IF('３　回答貼付シート'!K1956="ない",0,IF('３　回答貼付シート'!K1956="１～２日ある",1,IF('３　回答貼付シート'!K1956="３～５日ある",2,IF('３　回答貼付シート'!K1956="ほぼ毎日ある",3,))))</f>
        <v>0</v>
      </c>
      <c r="J1959" s="49">
        <f>IF('３　回答貼付シート'!L1956="ない",0,IF('３　回答貼付シート'!L1956="１～２日ある",1,IF('３　回答貼付シート'!L1956="３～５日ある",2,IF('３　回答貼付シート'!L1956="ほぼ毎日ある",3,))))</f>
        <v>0</v>
      </c>
      <c r="K1959" s="49">
        <f>IF('３　回答貼付シート'!M1956="ない",0,IF('３　回答貼付シート'!M1956="１～２日ある",1,IF('３　回答貼付シート'!M1956="３～５日ある",2,IF('３　回答貼付シート'!M1956="ほぼ毎日ある",3,))))</f>
        <v>0</v>
      </c>
      <c r="L1959" s="49">
        <f>IF('３　回答貼付シート'!N1956="ない",0,IF('３　回答貼付シート'!N1956="１～２日ある",1,IF('３　回答貼付シート'!N1956="３～５日ある",2,IF('３　回答貼付シート'!N1956="ほぼ毎日ある",3,))))</f>
        <v>0</v>
      </c>
      <c r="M1959" s="49">
        <f>IF('３　回答貼付シート'!O1956="ない",0,IF('３　回答貼付シート'!O1956="１～２日ある",1,IF('３　回答貼付シート'!O1956="３～５日ある",2,IF('３　回答貼付シート'!O1956="ほぼ毎日ある",3,))))</f>
        <v>0</v>
      </c>
      <c r="N1959" s="49">
        <f>IF('３　回答貼付シート'!P1956="ない",0,IF('３　回答貼付シート'!P1956="１～２日ある",1,IF('３　回答貼付シート'!P1956="３～５日ある",2,IF('３　回答貼付シート'!P1956="ほぼ毎日ある",3,))))</f>
        <v>0</v>
      </c>
      <c r="O1959" s="49">
        <f>IF('３　回答貼付シート'!Q1956="ない",0,IF('３　回答貼付シート'!Q1956="１～２日ある",1,IF('３　回答貼付シート'!Q1956="３～５日ある",2,IF('３　回答貼付シート'!Q1956="ほぼ毎日ある",3,))))</f>
        <v>0</v>
      </c>
      <c r="P1959" s="49">
        <f>IF('３　回答貼付シート'!R1956="ない",0,IF('３　回答貼付シート'!R1956="１～２日ある",1,IF('３　回答貼付シート'!R1956="３～５日ある",2,IF('３　回答貼付シート'!R1956="ほぼ毎日ある",3,))))</f>
        <v>0</v>
      </c>
      <c r="Q1959" s="49">
        <f>IF('３　回答貼付シート'!S1956="ない",0,IF('３　回答貼付シート'!S1956="１～２日ある",1,IF('３　回答貼付シート'!S1956="３～５日ある",2,IF('３　回答貼付シート'!S1956="ほぼ毎日ある",3,))))</f>
        <v>0</v>
      </c>
      <c r="R1959" s="49">
        <f>IF('３　回答貼付シート'!T1956="ない",0,IF('３　回答貼付シート'!T1956="１～２日ある",1,IF('３　回答貼付シート'!T1956="３～５日ある",2,IF('３　回答貼付シート'!T1956="ほぼ毎日ある",3,))))</f>
        <v>0</v>
      </c>
      <c r="S1959" s="49">
        <f>IF('３　回答貼付シート'!U1956="ない",0,IF('３　回答貼付シート'!U1956="１～２日ある",1,IF('３　回答貼付シート'!U1956="３～５日ある",2,IF('３　回答貼付シート'!U1956="ほぼ毎日ある",3,))))</f>
        <v>0</v>
      </c>
      <c r="T1959" s="49">
        <f>IF('３　回答貼付シート'!V1956="ない",0,IF('３　回答貼付シート'!V1956="１～２日ある",1,IF('３　回答貼付シート'!V1956="３～５日ある",2,IF('３　回答貼付シート'!V1956="ほぼ毎日ある",3,))))</f>
        <v>0</v>
      </c>
      <c r="U1959" s="49">
        <f>IF('３　回答貼付シート'!W1956="ない",0,IF('３　回答貼付シート'!W1956="１～２日ある",1,IF('３　回答貼付シート'!W1956="３～５日ある",2,IF('３　回答貼付シート'!W1956="ほぼ毎日ある",3,))))</f>
        <v>0</v>
      </c>
      <c r="V1959" s="49">
        <f>IF('３　回答貼付シート'!X1956="ない",0,IF('３　回答貼付シート'!X1956="１～２日ある",1,IF('３　回答貼付シート'!X1956="３～５日ある",2,IF('３　回答貼付シート'!X1956="ほぼ毎日ある",3,))))</f>
        <v>0</v>
      </c>
      <c r="W1959" s="49">
        <f>IF('３　回答貼付シート'!Y1956="ない",0,IF('３　回答貼付シート'!Y1956="１～２日ある",1,IF('３　回答貼付シート'!Y1956="３～５日ある",2,IF('３　回答貼付シート'!Y1956="ほぼ毎日ある",3,))))</f>
        <v>0</v>
      </c>
      <c r="X1959" s="49">
        <f>IF('３　回答貼付シート'!Z1956="ない",0,IF('３　回答貼付シート'!Z1956="１～２日ある",1,IF('３　回答貼付シート'!Z1956="３～５日ある",2,IF('３　回答貼付シート'!Z1956="ほぼ毎日ある",3,))))</f>
        <v>0</v>
      </c>
      <c r="Y1959" s="49">
        <f>IF('３　回答貼付シート'!AA1956="ない",0,IF('３　回答貼付シート'!AA1956="１～２日ある",1,IF('３　回答貼付シート'!AA1956="３～５日ある",2,IF('３　回答貼付シート'!AA1956="ほぼ毎日ある",3,))))</f>
        <v>0</v>
      </c>
      <c r="Z1959" s="49">
        <f>IF('３　回答貼付シート'!AB1956="ない",0,IF('３　回答貼付シート'!AB1956="１～２日ある",1,IF('３　回答貼付シート'!AB1956="３～５日ある",2,IF('３　回答貼付シート'!AB1956="ほぼ毎日ある",3,))))</f>
        <v>0</v>
      </c>
      <c r="AA1959" s="49">
        <f>IF('３　回答貼付シート'!AC1956="ない",0,IF('３　回答貼付シート'!AC1956="１～２日ある",1,IF('３　回答貼付シート'!AC1956="３～５日ある",2,IF('３　回答貼付シート'!AC1956="ほぼ毎日ある",3,))))</f>
        <v>0</v>
      </c>
      <c r="AB1959" s="49">
        <f>IF('３　回答貼付シート'!AD1956="ない",0,IF('３　回答貼付シート'!AD1956="１～２日ある",1,IF('３　回答貼付シート'!AD1956="３～５日ある",2,IF('３　回答貼付シート'!AD1956="ほぼ毎日ある",3,))))</f>
        <v>0</v>
      </c>
      <c r="AC1959" s="49">
        <f>IF('３　回答貼付シート'!AE1956="ない",0,IF('３　回答貼付シート'!AE1956="１～２日ある",1,IF('３　回答貼付シート'!AE1956="３～５日ある",2,IF('３　回答貼付シート'!AE1956="ほぼ毎日ある",3,))))</f>
        <v>0</v>
      </c>
      <c r="AD1959" s="49">
        <f>IF('３　回答貼付シート'!AF1956="ない",0,IF('３　回答貼付シート'!AF1956="１～２日ある",1,IF('３　回答貼付シート'!AF1956="３～５日ある",2,IF('３　回答貼付シート'!AF1956="ほぼ毎日ある",3,))))</f>
        <v>0</v>
      </c>
      <c r="AE1959" s="49">
        <f>IF('３　回答貼付シート'!AG1956="ない",0,IF('３　回答貼付シート'!AG1956="１～２日ある",1,IF('３　回答貼付シート'!AG1956="３～５日ある",2,IF('３　回答貼付シート'!AG1956="ほぼ毎日ある",3,))))</f>
        <v>0</v>
      </c>
      <c r="AF1959" s="49">
        <f>IF('３　回答貼付シート'!AH1956="ない",0,IF('３　回答貼付シート'!AH1956="１～２日ある",1,IF('３　回答貼付シート'!AH1956="３～５日ある",2,IF('３　回答貼付シート'!AH1956="ほぼ毎日ある",3,))))</f>
        <v>0</v>
      </c>
      <c r="AG1959" s="49">
        <f>IF('３　回答貼付シート'!AI1956="ない",0,IF('３　回答貼付シート'!AI1956="１～２日ある",1,IF('３　回答貼付シート'!AI1956="３～５日ある",2,IF('３　回答貼付シート'!AI1956="ほぼ毎日ある",3,))))</f>
        <v>0</v>
      </c>
      <c r="AH1959" s="49">
        <f>IF('３　回答貼付シート'!AJ1956="ない",0,IF('３　回答貼付シート'!AJ1956="１～２日ある",1,IF('３　回答貼付シート'!AJ1956="３～５日ある",2,IF('３　回答貼付シート'!AJ1956="ほぼ毎日ある",3,))))</f>
        <v>0</v>
      </c>
      <c r="AI1959" s="49">
        <f>IF('３　回答貼付シート'!AK1956="ない",0,IF('３　回答貼付シート'!AK1956="１～２日ある",1,IF('３　回答貼付シート'!AK1956="３～５日ある",2,IF('３　回答貼付シート'!AK1956="ほぼ毎日ある",3,))))</f>
        <v>0</v>
      </c>
      <c r="AJ1959" s="49">
        <f>IF('３　回答貼付シート'!AL1956="ない",0,IF('３　回答貼付シート'!AL1956="１～２日ある",1,IF('３　回答貼付シート'!AL1956="３～５日ある",2,IF('３　回答貼付シート'!AL1956="ほぼ毎日ある",3,))))</f>
        <v>0</v>
      </c>
      <c r="AK1959" s="49">
        <f>IF('３　回答貼付シート'!AM1956="ない",0,IF('３　回答貼付シート'!AM1956="１～２日ある",1,IF('３　回答貼付シート'!AM1956="３～５日ある",2,IF('３　回答貼付シート'!AM1956="ほぼ毎日ある",3,))))</f>
        <v>0</v>
      </c>
      <c r="AL1959" s="49">
        <f>'３　回答貼付シート'!$AN1956</f>
        <v>0</v>
      </c>
      <c r="AM1959" s="49" t="str">
        <f t="shared" si="215"/>
        <v/>
      </c>
      <c r="AN1959" s="49" t="str">
        <f t="shared" si="216"/>
        <v/>
      </c>
      <c r="AO1959" s="49" t="str">
        <f t="shared" si="217"/>
        <v/>
      </c>
      <c r="AP1959" s="49" t="str">
        <f t="shared" si="218"/>
        <v/>
      </c>
      <c r="AQ1959" s="49" t="str">
        <f t="shared" si="219"/>
        <v/>
      </c>
      <c r="AR1959" t="str">
        <f t="shared" si="220"/>
        <v>0</v>
      </c>
      <c r="AT1959" s="42"/>
    </row>
    <row r="1960" spans="1:46">
      <c r="A1960" s="49"/>
      <c r="B1960" s="49">
        <f t="shared" si="214"/>
        <v>0</v>
      </c>
      <c r="C1960" s="49">
        <f>IF('３　回答貼付シート'!$F1957&lt;&gt;0,VLOOKUP('３　回答貼付シート'!$F1957,$AR$2048:$AS$2054,2,FALSE),0)</f>
        <v>0</v>
      </c>
      <c r="D1960" s="49">
        <f>IF('３　回答貼付シート'!$G1957&lt;&gt;0,VLOOKUP(('３　回答貼付シート'!$G1957), $AR$2048:$AS$2054,2,FALSE),0)</f>
        <v>0</v>
      </c>
      <c r="E1960" s="49">
        <f>'３　回答貼付シート'!$H1957</f>
        <v>0</v>
      </c>
      <c r="F1960" s="49">
        <f>IF(E1960=0,0,VLOOKUP($B1960,'２　情報入力シート'!$A$2:$E$2049,5))</f>
        <v>0</v>
      </c>
      <c r="G1960" s="49">
        <f>IF('３　回答貼付シート'!I1957="ない",0,IF('３　回答貼付シート'!I1957="１～２日ある",1,IF('３　回答貼付シート'!I1957="３～５日ある",2,IF('３　回答貼付シート'!I1957="ほぼ毎日ある",3,))))</f>
        <v>0</v>
      </c>
      <c r="H1960" s="49">
        <f>IF('３　回答貼付シート'!J1957="ない",0,IF('３　回答貼付シート'!J1957="１～２日ある",1,IF('３　回答貼付シート'!J1957="３～５日ある",2,IF('３　回答貼付シート'!J1957="ほぼ毎日ある",3,))))</f>
        <v>0</v>
      </c>
      <c r="I1960" s="49">
        <f>IF('３　回答貼付シート'!K1957="ない",0,IF('３　回答貼付シート'!K1957="１～２日ある",1,IF('３　回答貼付シート'!K1957="３～５日ある",2,IF('３　回答貼付シート'!K1957="ほぼ毎日ある",3,))))</f>
        <v>0</v>
      </c>
      <c r="J1960" s="49">
        <f>IF('３　回答貼付シート'!L1957="ない",0,IF('３　回答貼付シート'!L1957="１～２日ある",1,IF('３　回答貼付シート'!L1957="３～５日ある",2,IF('３　回答貼付シート'!L1957="ほぼ毎日ある",3,))))</f>
        <v>0</v>
      </c>
      <c r="K1960" s="49">
        <f>IF('３　回答貼付シート'!M1957="ない",0,IF('３　回答貼付シート'!M1957="１～２日ある",1,IF('３　回答貼付シート'!M1957="３～５日ある",2,IF('３　回答貼付シート'!M1957="ほぼ毎日ある",3,))))</f>
        <v>0</v>
      </c>
      <c r="L1960" s="49">
        <f>IF('３　回答貼付シート'!N1957="ない",0,IF('３　回答貼付シート'!N1957="１～２日ある",1,IF('３　回答貼付シート'!N1957="３～５日ある",2,IF('３　回答貼付シート'!N1957="ほぼ毎日ある",3,))))</f>
        <v>0</v>
      </c>
      <c r="M1960" s="49">
        <f>IF('３　回答貼付シート'!O1957="ない",0,IF('３　回答貼付シート'!O1957="１～２日ある",1,IF('３　回答貼付シート'!O1957="３～５日ある",2,IF('３　回答貼付シート'!O1957="ほぼ毎日ある",3,))))</f>
        <v>0</v>
      </c>
      <c r="N1960" s="49">
        <f>IF('３　回答貼付シート'!P1957="ない",0,IF('３　回答貼付シート'!P1957="１～２日ある",1,IF('３　回答貼付シート'!P1957="３～５日ある",2,IF('３　回答貼付シート'!P1957="ほぼ毎日ある",3,))))</f>
        <v>0</v>
      </c>
      <c r="O1960" s="49">
        <f>IF('３　回答貼付シート'!Q1957="ない",0,IF('３　回答貼付シート'!Q1957="１～２日ある",1,IF('３　回答貼付シート'!Q1957="３～５日ある",2,IF('３　回答貼付シート'!Q1957="ほぼ毎日ある",3,))))</f>
        <v>0</v>
      </c>
      <c r="P1960" s="49">
        <f>IF('３　回答貼付シート'!R1957="ない",0,IF('３　回答貼付シート'!R1957="１～２日ある",1,IF('３　回答貼付シート'!R1957="３～５日ある",2,IF('３　回答貼付シート'!R1957="ほぼ毎日ある",3,))))</f>
        <v>0</v>
      </c>
      <c r="Q1960" s="49">
        <f>IF('３　回答貼付シート'!S1957="ない",0,IF('３　回答貼付シート'!S1957="１～２日ある",1,IF('３　回答貼付シート'!S1957="３～５日ある",2,IF('３　回答貼付シート'!S1957="ほぼ毎日ある",3,))))</f>
        <v>0</v>
      </c>
      <c r="R1960" s="49">
        <f>IF('３　回答貼付シート'!T1957="ない",0,IF('３　回答貼付シート'!T1957="１～２日ある",1,IF('３　回答貼付シート'!T1957="３～５日ある",2,IF('３　回答貼付シート'!T1957="ほぼ毎日ある",3,))))</f>
        <v>0</v>
      </c>
      <c r="S1960" s="49">
        <f>IF('３　回答貼付シート'!U1957="ない",0,IF('３　回答貼付シート'!U1957="１～２日ある",1,IF('３　回答貼付シート'!U1957="３～５日ある",2,IF('３　回答貼付シート'!U1957="ほぼ毎日ある",3,))))</f>
        <v>0</v>
      </c>
      <c r="T1960" s="49">
        <f>IF('３　回答貼付シート'!V1957="ない",0,IF('３　回答貼付シート'!V1957="１～２日ある",1,IF('３　回答貼付シート'!V1957="３～５日ある",2,IF('３　回答貼付シート'!V1957="ほぼ毎日ある",3,))))</f>
        <v>0</v>
      </c>
      <c r="U1960" s="49">
        <f>IF('３　回答貼付シート'!W1957="ない",0,IF('３　回答貼付シート'!W1957="１～２日ある",1,IF('３　回答貼付シート'!W1957="３～５日ある",2,IF('３　回答貼付シート'!W1957="ほぼ毎日ある",3,))))</f>
        <v>0</v>
      </c>
      <c r="V1960" s="49">
        <f>IF('３　回答貼付シート'!X1957="ない",0,IF('３　回答貼付シート'!X1957="１～２日ある",1,IF('３　回答貼付シート'!X1957="３～５日ある",2,IF('３　回答貼付シート'!X1957="ほぼ毎日ある",3,))))</f>
        <v>0</v>
      </c>
      <c r="W1960" s="49">
        <f>IF('３　回答貼付シート'!Y1957="ない",0,IF('３　回答貼付シート'!Y1957="１～２日ある",1,IF('３　回答貼付シート'!Y1957="３～５日ある",2,IF('３　回答貼付シート'!Y1957="ほぼ毎日ある",3,))))</f>
        <v>0</v>
      </c>
      <c r="X1960" s="49">
        <f>IF('３　回答貼付シート'!Z1957="ない",0,IF('３　回答貼付シート'!Z1957="１～２日ある",1,IF('３　回答貼付シート'!Z1957="３～５日ある",2,IF('３　回答貼付シート'!Z1957="ほぼ毎日ある",3,))))</f>
        <v>0</v>
      </c>
      <c r="Y1960" s="49">
        <f>IF('３　回答貼付シート'!AA1957="ない",0,IF('３　回答貼付シート'!AA1957="１～２日ある",1,IF('３　回答貼付シート'!AA1957="３～５日ある",2,IF('３　回答貼付シート'!AA1957="ほぼ毎日ある",3,))))</f>
        <v>0</v>
      </c>
      <c r="Z1960" s="49">
        <f>IF('３　回答貼付シート'!AB1957="ない",0,IF('３　回答貼付シート'!AB1957="１～２日ある",1,IF('３　回答貼付シート'!AB1957="３～５日ある",2,IF('３　回答貼付シート'!AB1957="ほぼ毎日ある",3,))))</f>
        <v>0</v>
      </c>
      <c r="AA1960" s="49">
        <f>IF('３　回答貼付シート'!AC1957="ない",0,IF('３　回答貼付シート'!AC1957="１～２日ある",1,IF('３　回答貼付シート'!AC1957="３～５日ある",2,IF('３　回答貼付シート'!AC1957="ほぼ毎日ある",3,))))</f>
        <v>0</v>
      </c>
      <c r="AB1960" s="49">
        <f>IF('３　回答貼付シート'!AD1957="ない",0,IF('３　回答貼付シート'!AD1957="１～２日ある",1,IF('３　回答貼付シート'!AD1957="３～５日ある",2,IF('３　回答貼付シート'!AD1957="ほぼ毎日ある",3,))))</f>
        <v>0</v>
      </c>
      <c r="AC1960" s="49">
        <f>IF('３　回答貼付シート'!AE1957="ない",0,IF('３　回答貼付シート'!AE1957="１～２日ある",1,IF('３　回答貼付シート'!AE1957="３～５日ある",2,IF('３　回答貼付シート'!AE1957="ほぼ毎日ある",3,))))</f>
        <v>0</v>
      </c>
      <c r="AD1960" s="49">
        <f>IF('３　回答貼付シート'!AF1957="ない",0,IF('３　回答貼付シート'!AF1957="１～２日ある",1,IF('３　回答貼付シート'!AF1957="３～５日ある",2,IF('３　回答貼付シート'!AF1957="ほぼ毎日ある",3,))))</f>
        <v>0</v>
      </c>
      <c r="AE1960" s="49">
        <f>IF('３　回答貼付シート'!AG1957="ない",0,IF('３　回答貼付シート'!AG1957="１～２日ある",1,IF('３　回答貼付シート'!AG1957="３～５日ある",2,IF('３　回答貼付シート'!AG1957="ほぼ毎日ある",3,))))</f>
        <v>0</v>
      </c>
      <c r="AF1960" s="49">
        <f>IF('３　回答貼付シート'!AH1957="ない",0,IF('３　回答貼付シート'!AH1957="１～２日ある",1,IF('３　回答貼付シート'!AH1957="３～５日ある",2,IF('３　回答貼付シート'!AH1957="ほぼ毎日ある",3,))))</f>
        <v>0</v>
      </c>
      <c r="AG1960" s="49">
        <f>IF('３　回答貼付シート'!AI1957="ない",0,IF('３　回答貼付シート'!AI1957="１～２日ある",1,IF('３　回答貼付シート'!AI1957="３～５日ある",2,IF('３　回答貼付シート'!AI1957="ほぼ毎日ある",3,))))</f>
        <v>0</v>
      </c>
      <c r="AH1960" s="49">
        <f>IF('３　回答貼付シート'!AJ1957="ない",0,IF('３　回答貼付シート'!AJ1957="１～２日ある",1,IF('３　回答貼付シート'!AJ1957="３～５日ある",2,IF('３　回答貼付シート'!AJ1957="ほぼ毎日ある",3,))))</f>
        <v>0</v>
      </c>
      <c r="AI1960" s="49">
        <f>IF('３　回答貼付シート'!AK1957="ない",0,IF('３　回答貼付シート'!AK1957="１～２日ある",1,IF('３　回答貼付シート'!AK1957="３～５日ある",2,IF('３　回答貼付シート'!AK1957="ほぼ毎日ある",3,))))</f>
        <v>0</v>
      </c>
      <c r="AJ1960" s="49">
        <f>IF('３　回答貼付シート'!AL1957="ない",0,IF('３　回答貼付シート'!AL1957="１～２日ある",1,IF('３　回答貼付シート'!AL1957="３～５日ある",2,IF('３　回答貼付シート'!AL1957="ほぼ毎日ある",3,))))</f>
        <v>0</v>
      </c>
      <c r="AK1960" s="49">
        <f>IF('３　回答貼付シート'!AM1957="ない",0,IF('３　回答貼付シート'!AM1957="１～２日ある",1,IF('３　回答貼付シート'!AM1957="３～５日ある",2,IF('３　回答貼付シート'!AM1957="ほぼ毎日ある",3,))))</f>
        <v>0</v>
      </c>
      <c r="AL1960" s="49">
        <f>'３　回答貼付シート'!$AN1957</f>
        <v>0</v>
      </c>
      <c r="AM1960" s="49" t="str">
        <f t="shared" si="215"/>
        <v/>
      </c>
      <c r="AN1960" s="49" t="str">
        <f t="shared" si="216"/>
        <v/>
      </c>
      <c r="AO1960" s="49" t="str">
        <f t="shared" si="217"/>
        <v/>
      </c>
      <c r="AP1960" s="49" t="str">
        <f t="shared" si="218"/>
        <v/>
      </c>
      <c r="AQ1960" s="49" t="str">
        <f t="shared" si="219"/>
        <v/>
      </c>
      <c r="AR1960" t="str">
        <f t="shared" si="220"/>
        <v>0</v>
      </c>
      <c r="AT1960" s="42"/>
    </row>
    <row r="1961" spans="1:46">
      <c r="A1961" s="49"/>
      <c r="B1961" s="49">
        <f t="shared" si="214"/>
        <v>0</v>
      </c>
      <c r="C1961" s="49">
        <f>IF('３　回答貼付シート'!$F1958&lt;&gt;0,VLOOKUP('３　回答貼付シート'!$F1958,$AR$2048:$AS$2054,2,FALSE),0)</f>
        <v>0</v>
      </c>
      <c r="D1961" s="49">
        <f>IF('３　回答貼付シート'!$G1958&lt;&gt;0,VLOOKUP(('３　回答貼付シート'!$G1958), $AR$2048:$AS$2054,2,FALSE),0)</f>
        <v>0</v>
      </c>
      <c r="E1961" s="49">
        <f>'３　回答貼付シート'!$H1958</f>
        <v>0</v>
      </c>
      <c r="F1961" s="49">
        <f>IF(E1961=0,0,VLOOKUP($B1961,'２　情報入力シート'!$A$2:$E$2049,5))</f>
        <v>0</v>
      </c>
      <c r="G1961" s="49">
        <f>IF('３　回答貼付シート'!I1958="ない",0,IF('３　回答貼付シート'!I1958="１～２日ある",1,IF('３　回答貼付シート'!I1958="３～５日ある",2,IF('３　回答貼付シート'!I1958="ほぼ毎日ある",3,))))</f>
        <v>0</v>
      </c>
      <c r="H1961" s="49">
        <f>IF('３　回答貼付シート'!J1958="ない",0,IF('３　回答貼付シート'!J1958="１～２日ある",1,IF('３　回答貼付シート'!J1958="３～５日ある",2,IF('３　回答貼付シート'!J1958="ほぼ毎日ある",3,))))</f>
        <v>0</v>
      </c>
      <c r="I1961" s="49">
        <f>IF('３　回答貼付シート'!K1958="ない",0,IF('３　回答貼付シート'!K1958="１～２日ある",1,IF('３　回答貼付シート'!K1958="３～５日ある",2,IF('３　回答貼付シート'!K1958="ほぼ毎日ある",3,))))</f>
        <v>0</v>
      </c>
      <c r="J1961" s="49">
        <f>IF('３　回答貼付シート'!L1958="ない",0,IF('３　回答貼付シート'!L1958="１～２日ある",1,IF('３　回答貼付シート'!L1958="３～５日ある",2,IF('３　回答貼付シート'!L1958="ほぼ毎日ある",3,))))</f>
        <v>0</v>
      </c>
      <c r="K1961" s="49">
        <f>IF('３　回答貼付シート'!M1958="ない",0,IF('３　回答貼付シート'!M1958="１～２日ある",1,IF('３　回答貼付シート'!M1958="３～５日ある",2,IF('３　回答貼付シート'!M1958="ほぼ毎日ある",3,))))</f>
        <v>0</v>
      </c>
      <c r="L1961" s="49">
        <f>IF('３　回答貼付シート'!N1958="ない",0,IF('３　回答貼付シート'!N1958="１～２日ある",1,IF('３　回答貼付シート'!N1958="３～５日ある",2,IF('３　回答貼付シート'!N1958="ほぼ毎日ある",3,))))</f>
        <v>0</v>
      </c>
      <c r="M1961" s="49">
        <f>IF('３　回答貼付シート'!O1958="ない",0,IF('３　回答貼付シート'!O1958="１～２日ある",1,IF('３　回答貼付シート'!O1958="３～５日ある",2,IF('３　回答貼付シート'!O1958="ほぼ毎日ある",3,))))</f>
        <v>0</v>
      </c>
      <c r="N1961" s="49">
        <f>IF('３　回答貼付シート'!P1958="ない",0,IF('３　回答貼付シート'!P1958="１～２日ある",1,IF('３　回答貼付シート'!P1958="３～５日ある",2,IF('３　回答貼付シート'!P1958="ほぼ毎日ある",3,))))</f>
        <v>0</v>
      </c>
      <c r="O1961" s="49">
        <f>IF('３　回答貼付シート'!Q1958="ない",0,IF('３　回答貼付シート'!Q1958="１～２日ある",1,IF('３　回答貼付シート'!Q1958="３～５日ある",2,IF('３　回答貼付シート'!Q1958="ほぼ毎日ある",3,))))</f>
        <v>0</v>
      </c>
      <c r="P1961" s="49">
        <f>IF('３　回答貼付シート'!R1958="ない",0,IF('３　回答貼付シート'!R1958="１～２日ある",1,IF('３　回答貼付シート'!R1958="３～５日ある",2,IF('３　回答貼付シート'!R1958="ほぼ毎日ある",3,))))</f>
        <v>0</v>
      </c>
      <c r="Q1961" s="49">
        <f>IF('３　回答貼付シート'!S1958="ない",0,IF('３　回答貼付シート'!S1958="１～２日ある",1,IF('３　回答貼付シート'!S1958="３～５日ある",2,IF('３　回答貼付シート'!S1958="ほぼ毎日ある",3,))))</f>
        <v>0</v>
      </c>
      <c r="R1961" s="49">
        <f>IF('３　回答貼付シート'!T1958="ない",0,IF('３　回答貼付シート'!T1958="１～２日ある",1,IF('３　回答貼付シート'!T1958="３～５日ある",2,IF('３　回答貼付シート'!T1958="ほぼ毎日ある",3,))))</f>
        <v>0</v>
      </c>
      <c r="S1961" s="49">
        <f>IF('３　回答貼付シート'!U1958="ない",0,IF('３　回答貼付シート'!U1958="１～２日ある",1,IF('３　回答貼付シート'!U1958="３～５日ある",2,IF('３　回答貼付シート'!U1958="ほぼ毎日ある",3,))))</f>
        <v>0</v>
      </c>
      <c r="T1961" s="49">
        <f>IF('３　回答貼付シート'!V1958="ない",0,IF('３　回答貼付シート'!V1958="１～２日ある",1,IF('３　回答貼付シート'!V1958="３～５日ある",2,IF('３　回答貼付シート'!V1958="ほぼ毎日ある",3,))))</f>
        <v>0</v>
      </c>
      <c r="U1961" s="49">
        <f>IF('３　回答貼付シート'!W1958="ない",0,IF('３　回答貼付シート'!W1958="１～２日ある",1,IF('３　回答貼付シート'!W1958="３～５日ある",2,IF('３　回答貼付シート'!W1958="ほぼ毎日ある",3,))))</f>
        <v>0</v>
      </c>
      <c r="V1961" s="49">
        <f>IF('３　回答貼付シート'!X1958="ない",0,IF('３　回答貼付シート'!X1958="１～２日ある",1,IF('３　回答貼付シート'!X1958="３～５日ある",2,IF('３　回答貼付シート'!X1958="ほぼ毎日ある",3,))))</f>
        <v>0</v>
      </c>
      <c r="W1961" s="49">
        <f>IF('３　回答貼付シート'!Y1958="ない",0,IF('３　回答貼付シート'!Y1958="１～２日ある",1,IF('３　回答貼付シート'!Y1958="３～５日ある",2,IF('３　回答貼付シート'!Y1958="ほぼ毎日ある",3,))))</f>
        <v>0</v>
      </c>
      <c r="X1961" s="49">
        <f>IF('３　回答貼付シート'!Z1958="ない",0,IF('３　回答貼付シート'!Z1958="１～２日ある",1,IF('３　回答貼付シート'!Z1958="３～５日ある",2,IF('３　回答貼付シート'!Z1958="ほぼ毎日ある",3,))))</f>
        <v>0</v>
      </c>
      <c r="Y1961" s="49">
        <f>IF('３　回答貼付シート'!AA1958="ない",0,IF('３　回答貼付シート'!AA1958="１～２日ある",1,IF('３　回答貼付シート'!AA1958="３～５日ある",2,IF('３　回答貼付シート'!AA1958="ほぼ毎日ある",3,))))</f>
        <v>0</v>
      </c>
      <c r="Z1961" s="49">
        <f>IF('３　回答貼付シート'!AB1958="ない",0,IF('３　回答貼付シート'!AB1958="１～２日ある",1,IF('３　回答貼付シート'!AB1958="３～５日ある",2,IF('３　回答貼付シート'!AB1958="ほぼ毎日ある",3,))))</f>
        <v>0</v>
      </c>
      <c r="AA1961" s="49">
        <f>IF('３　回答貼付シート'!AC1958="ない",0,IF('３　回答貼付シート'!AC1958="１～２日ある",1,IF('３　回答貼付シート'!AC1958="３～５日ある",2,IF('３　回答貼付シート'!AC1958="ほぼ毎日ある",3,))))</f>
        <v>0</v>
      </c>
      <c r="AB1961" s="49">
        <f>IF('３　回答貼付シート'!AD1958="ない",0,IF('３　回答貼付シート'!AD1958="１～２日ある",1,IF('３　回答貼付シート'!AD1958="３～５日ある",2,IF('３　回答貼付シート'!AD1958="ほぼ毎日ある",3,))))</f>
        <v>0</v>
      </c>
      <c r="AC1961" s="49">
        <f>IF('３　回答貼付シート'!AE1958="ない",0,IF('３　回答貼付シート'!AE1958="１～２日ある",1,IF('３　回答貼付シート'!AE1958="３～５日ある",2,IF('３　回答貼付シート'!AE1958="ほぼ毎日ある",3,))))</f>
        <v>0</v>
      </c>
      <c r="AD1961" s="49">
        <f>IF('３　回答貼付シート'!AF1958="ない",0,IF('３　回答貼付シート'!AF1958="１～２日ある",1,IF('３　回答貼付シート'!AF1958="３～５日ある",2,IF('３　回答貼付シート'!AF1958="ほぼ毎日ある",3,))))</f>
        <v>0</v>
      </c>
      <c r="AE1961" s="49">
        <f>IF('３　回答貼付シート'!AG1958="ない",0,IF('３　回答貼付シート'!AG1958="１～２日ある",1,IF('３　回答貼付シート'!AG1958="３～５日ある",2,IF('３　回答貼付シート'!AG1958="ほぼ毎日ある",3,))))</f>
        <v>0</v>
      </c>
      <c r="AF1961" s="49">
        <f>IF('３　回答貼付シート'!AH1958="ない",0,IF('３　回答貼付シート'!AH1958="１～２日ある",1,IF('３　回答貼付シート'!AH1958="３～５日ある",2,IF('３　回答貼付シート'!AH1958="ほぼ毎日ある",3,))))</f>
        <v>0</v>
      </c>
      <c r="AG1961" s="49">
        <f>IF('３　回答貼付シート'!AI1958="ない",0,IF('３　回答貼付シート'!AI1958="１～２日ある",1,IF('３　回答貼付シート'!AI1958="３～５日ある",2,IF('３　回答貼付シート'!AI1958="ほぼ毎日ある",3,))))</f>
        <v>0</v>
      </c>
      <c r="AH1961" s="49">
        <f>IF('３　回答貼付シート'!AJ1958="ない",0,IF('３　回答貼付シート'!AJ1958="１～２日ある",1,IF('３　回答貼付シート'!AJ1958="３～５日ある",2,IF('３　回答貼付シート'!AJ1958="ほぼ毎日ある",3,))))</f>
        <v>0</v>
      </c>
      <c r="AI1961" s="49">
        <f>IF('３　回答貼付シート'!AK1958="ない",0,IF('３　回答貼付シート'!AK1958="１～２日ある",1,IF('３　回答貼付シート'!AK1958="３～５日ある",2,IF('３　回答貼付シート'!AK1958="ほぼ毎日ある",3,))))</f>
        <v>0</v>
      </c>
      <c r="AJ1961" s="49">
        <f>IF('３　回答貼付シート'!AL1958="ない",0,IF('３　回答貼付シート'!AL1958="１～２日ある",1,IF('３　回答貼付シート'!AL1958="３～５日ある",2,IF('３　回答貼付シート'!AL1958="ほぼ毎日ある",3,))))</f>
        <v>0</v>
      </c>
      <c r="AK1961" s="49">
        <f>IF('３　回答貼付シート'!AM1958="ない",0,IF('３　回答貼付シート'!AM1958="１～２日ある",1,IF('３　回答貼付シート'!AM1958="３～５日ある",2,IF('３　回答貼付シート'!AM1958="ほぼ毎日ある",3,))))</f>
        <v>0</v>
      </c>
      <c r="AL1961" s="49">
        <f>'３　回答貼付シート'!$AN1958</f>
        <v>0</v>
      </c>
      <c r="AM1961" s="49" t="str">
        <f t="shared" si="215"/>
        <v/>
      </c>
      <c r="AN1961" s="49" t="str">
        <f t="shared" si="216"/>
        <v/>
      </c>
      <c r="AO1961" s="49" t="str">
        <f t="shared" si="217"/>
        <v/>
      </c>
      <c r="AP1961" s="49" t="str">
        <f t="shared" si="218"/>
        <v/>
      </c>
      <c r="AQ1961" s="49" t="str">
        <f t="shared" si="219"/>
        <v/>
      </c>
      <c r="AR1961" t="str">
        <f t="shared" si="220"/>
        <v>0</v>
      </c>
      <c r="AT1961" s="42"/>
    </row>
    <row r="1962" spans="1:46">
      <c r="A1962" s="49"/>
      <c r="B1962" s="49">
        <f t="shared" si="214"/>
        <v>0</v>
      </c>
      <c r="C1962" s="49">
        <f>IF('３　回答貼付シート'!$F1959&lt;&gt;0,VLOOKUP('３　回答貼付シート'!$F1959,$AR$2048:$AS$2054,2,FALSE),0)</f>
        <v>0</v>
      </c>
      <c r="D1962" s="49">
        <f>IF('３　回答貼付シート'!$G1959&lt;&gt;0,VLOOKUP(('３　回答貼付シート'!$G1959), $AR$2048:$AS$2054,2,FALSE),0)</f>
        <v>0</v>
      </c>
      <c r="E1962" s="49">
        <f>'３　回答貼付シート'!$H1959</f>
        <v>0</v>
      </c>
      <c r="F1962" s="49">
        <f>IF(E1962=0,0,VLOOKUP($B1962,'２　情報入力シート'!$A$2:$E$2049,5))</f>
        <v>0</v>
      </c>
      <c r="G1962" s="49">
        <f>IF('３　回答貼付シート'!I1959="ない",0,IF('３　回答貼付シート'!I1959="１～２日ある",1,IF('３　回答貼付シート'!I1959="３～５日ある",2,IF('３　回答貼付シート'!I1959="ほぼ毎日ある",3,))))</f>
        <v>0</v>
      </c>
      <c r="H1962" s="49">
        <f>IF('３　回答貼付シート'!J1959="ない",0,IF('３　回答貼付シート'!J1959="１～２日ある",1,IF('３　回答貼付シート'!J1959="３～５日ある",2,IF('３　回答貼付シート'!J1959="ほぼ毎日ある",3,))))</f>
        <v>0</v>
      </c>
      <c r="I1962" s="49">
        <f>IF('３　回答貼付シート'!K1959="ない",0,IF('３　回答貼付シート'!K1959="１～２日ある",1,IF('３　回答貼付シート'!K1959="３～５日ある",2,IF('３　回答貼付シート'!K1959="ほぼ毎日ある",3,))))</f>
        <v>0</v>
      </c>
      <c r="J1962" s="49">
        <f>IF('３　回答貼付シート'!L1959="ない",0,IF('３　回答貼付シート'!L1959="１～２日ある",1,IF('３　回答貼付シート'!L1959="３～５日ある",2,IF('３　回答貼付シート'!L1959="ほぼ毎日ある",3,))))</f>
        <v>0</v>
      </c>
      <c r="K1962" s="49">
        <f>IF('３　回答貼付シート'!M1959="ない",0,IF('３　回答貼付シート'!M1959="１～２日ある",1,IF('３　回答貼付シート'!M1959="３～５日ある",2,IF('３　回答貼付シート'!M1959="ほぼ毎日ある",3,))))</f>
        <v>0</v>
      </c>
      <c r="L1962" s="49">
        <f>IF('３　回答貼付シート'!N1959="ない",0,IF('３　回答貼付シート'!N1959="１～２日ある",1,IF('３　回答貼付シート'!N1959="３～５日ある",2,IF('３　回答貼付シート'!N1959="ほぼ毎日ある",3,))))</f>
        <v>0</v>
      </c>
      <c r="M1962" s="49">
        <f>IF('３　回答貼付シート'!O1959="ない",0,IF('３　回答貼付シート'!O1959="１～２日ある",1,IF('３　回答貼付シート'!O1959="３～５日ある",2,IF('３　回答貼付シート'!O1959="ほぼ毎日ある",3,))))</f>
        <v>0</v>
      </c>
      <c r="N1962" s="49">
        <f>IF('３　回答貼付シート'!P1959="ない",0,IF('３　回答貼付シート'!P1959="１～２日ある",1,IF('３　回答貼付シート'!P1959="３～５日ある",2,IF('３　回答貼付シート'!P1959="ほぼ毎日ある",3,))))</f>
        <v>0</v>
      </c>
      <c r="O1962" s="49">
        <f>IF('３　回答貼付シート'!Q1959="ない",0,IF('３　回答貼付シート'!Q1959="１～２日ある",1,IF('３　回答貼付シート'!Q1959="３～５日ある",2,IF('３　回答貼付シート'!Q1959="ほぼ毎日ある",3,))))</f>
        <v>0</v>
      </c>
      <c r="P1962" s="49">
        <f>IF('３　回答貼付シート'!R1959="ない",0,IF('３　回答貼付シート'!R1959="１～２日ある",1,IF('３　回答貼付シート'!R1959="３～５日ある",2,IF('３　回答貼付シート'!R1959="ほぼ毎日ある",3,))))</f>
        <v>0</v>
      </c>
      <c r="Q1962" s="49">
        <f>IF('３　回答貼付シート'!S1959="ない",0,IF('３　回答貼付シート'!S1959="１～２日ある",1,IF('３　回答貼付シート'!S1959="３～５日ある",2,IF('３　回答貼付シート'!S1959="ほぼ毎日ある",3,))))</f>
        <v>0</v>
      </c>
      <c r="R1962" s="49">
        <f>IF('３　回答貼付シート'!T1959="ない",0,IF('３　回答貼付シート'!T1959="１～２日ある",1,IF('３　回答貼付シート'!T1959="３～５日ある",2,IF('３　回答貼付シート'!T1959="ほぼ毎日ある",3,))))</f>
        <v>0</v>
      </c>
      <c r="S1962" s="49">
        <f>IF('３　回答貼付シート'!U1959="ない",0,IF('３　回答貼付シート'!U1959="１～２日ある",1,IF('３　回答貼付シート'!U1959="３～５日ある",2,IF('３　回答貼付シート'!U1959="ほぼ毎日ある",3,))))</f>
        <v>0</v>
      </c>
      <c r="T1962" s="49">
        <f>IF('３　回答貼付シート'!V1959="ない",0,IF('３　回答貼付シート'!V1959="１～２日ある",1,IF('３　回答貼付シート'!V1959="３～５日ある",2,IF('３　回答貼付シート'!V1959="ほぼ毎日ある",3,))))</f>
        <v>0</v>
      </c>
      <c r="U1962" s="49">
        <f>IF('３　回答貼付シート'!W1959="ない",0,IF('３　回答貼付シート'!W1959="１～２日ある",1,IF('３　回答貼付シート'!W1959="３～５日ある",2,IF('３　回答貼付シート'!W1959="ほぼ毎日ある",3,))))</f>
        <v>0</v>
      </c>
      <c r="V1962" s="49">
        <f>IF('３　回答貼付シート'!X1959="ない",0,IF('３　回答貼付シート'!X1959="１～２日ある",1,IF('３　回答貼付シート'!X1959="３～５日ある",2,IF('３　回答貼付シート'!X1959="ほぼ毎日ある",3,))))</f>
        <v>0</v>
      </c>
      <c r="W1962" s="49">
        <f>IF('３　回答貼付シート'!Y1959="ない",0,IF('３　回答貼付シート'!Y1959="１～２日ある",1,IF('３　回答貼付シート'!Y1959="３～５日ある",2,IF('３　回答貼付シート'!Y1959="ほぼ毎日ある",3,))))</f>
        <v>0</v>
      </c>
      <c r="X1962" s="49">
        <f>IF('３　回答貼付シート'!Z1959="ない",0,IF('３　回答貼付シート'!Z1959="１～２日ある",1,IF('３　回答貼付シート'!Z1959="３～５日ある",2,IF('３　回答貼付シート'!Z1959="ほぼ毎日ある",3,))))</f>
        <v>0</v>
      </c>
      <c r="Y1962" s="49">
        <f>IF('３　回答貼付シート'!AA1959="ない",0,IF('３　回答貼付シート'!AA1959="１～２日ある",1,IF('３　回答貼付シート'!AA1959="３～５日ある",2,IF('３　回答貼付シート'!AA1959="ほぼ毎日ある",3,))))</f>
        <v>0</v>
      </c>
      <c r="Z1962" s="49">
        <f>IF('３　回答貼付シート'!AB1959="ない",0,IF('３　回答貼付シート'!AB1959="１～２日ある",1,IF('３　回答貼付シート'!AB1959="３～５日ある",2,IF('３　回答貼付シート'!AB1959="ほぼ毎日ある",3,))))</f>
        <v>0</v>
      </c>
      <c r="AA1962" s="49">
        <f>IF('３　回答貼付シート'!AC1959="ない",0,IF('３　回答貼付シート'!AC1959="１～２日ある",1,IF('３　回答貼付シート'!AC1959="３～５日ある",2,IF('３　回答貼付シート'!AC1959="ほぼ毎日ある",3,))))</f>
        <v>0</v>
      </c>
      <c r="AB1962" s="49">
        <f>IF('３　回答貼付シート'!AD1959="ない",0,IF('３　回答貼付シート'!AD1959="１～２日ある",1,IF('３　回答貼付シート'!AD1959="３～５日ある",2,IF('３　回答貼付シート'!AD1959="ほぼ毎日ある",3,))))</f>
        <v>0</v>
      </c>
      <c r="AC1962" s="49">
        <f>IF('３　回答貼付シート'!AE1959="ない",0,IF('３　回答貼付シート'!AE1959="１～２日ある",1,IF('３　回答貼付シート'!AE1959="３～５日ある",2,IF('３　回答貼付シート'!AE1959="ほぼ毎日ある",3,))))</f>
        <v>0</v>
      </c>
      <c r="AD1962" s="49">
        <f>IF('３　回答貼付シート'!AF1959="ない",0,IF('３　回答貼付シート'!AF1959="１～２日ある",1,IF('３　回答貼付シート'!AF1959="３～５日ある",2,IF('３　回答貼付シート'!AF1959="ほぼ毎日ある",3,))))</f>
        <v>0</v>
      </c>
      <c r="AE1962" s="49">
        <f>IF('３　回答貼付シート'!AG1959="ない",0,IF('３　回答貼付シート'!AG1959="１～２日ある",1,IF('３　回答貼付シート'!AG1959="３～５日ある",2,IF('３　回答貼付シート'!AG1959="ほぼ毎日ある",3,))))</f>
        <v>0</v>
      </c>
      <c r="AF1962" s="49">
        <f>IF('３　回答貼付シート'!AH1959="ない",0,IF('３　回答貼付シート'!AH1959="１～２日ある",1,IF('３　回答貼付シート'!AH1959="３～５日ある",2,IF('３　回答貼付シート'!AH1959="ほぼ毎日ある",3,))))</f>
        <v>0</v>
      </c>
      <c r="AG1962" s="49">
        <f>IF('３　回答貼付シート'!AI1959="ない",0,IF('３　回答貼付シート'!AI1959="１～２日ある",1,IF('３　回答貼付シート'!AI1959="３～５日ある",2,IF('３　回答貼付シート'!AI1959="ほぼ毎日ある",3,))))</f>
        <v>0</v>
      </c>
      <c r="AH1962" s="49">
        <f>IF('３　回答貼付シート'!AJ1959="ない",0,IF('３　回答貼付シート'!AJ1959="１～２日ある",1,IF('３　回答貼付シート'!AJ1959="３～５日ある",2,IF('３　回答貼付シート'!AJ1959="ほぼ毎日ある",3,))))</f>
        <v>0</v>
      </c>
      <c r="AI1962" s="49">
        <f>IF('３　回答貼付シート'!AK1959="ない",0,IF('３　回答貼付シート'!AK1959="１～２日ある",1,IF('３　回答貼付シート'!AK1959="３～５日ある",2,IF('３　回答貼付シート'!AK1959="ほぼ毎日ある",3,))))</f>
        <v>0</v>
      </c>
      <c r="AJ1962" s="49">
        <f>IF('３　回答貼付シート'!AL1959="ない",0,IF('３　回答貼付シート'!AL1959="１～２日ある",1,IF('３　回答貼付シート'!AL1959="３～５日ある",2,IF('３　回答貼付シート'!AL1959="ほぼ毎日ある",3,))))</f>
        <v>0</v>
      </c>
      <c r="AK1962" s="49">
        <f>IF('３　回答貼付シート'!AM1959="ない",0,IF('３　回答貼付シート'!AM1959="１～２日ある",1,IF('３　回答貼付シート'!AM1959="３～５日ある",2,IF('３　回答貼付シート'!AM1959="ほぼ毎日ある",3,))))</f>
        <v>0</v>
      </c>
      <c r="AL1962" s="49">
        <f>'３　回答貼付シート'!$AN1959</f>
        <v>0</v>
      </c>
      <c r="AM1962" s="49" t="str">
        <f t="shared" si="215"/>
        <v/>
      </c>
      <c r="AN1962" s="49" t="str">
        <f t="shared" si="216"/>
        <v/>
      </c>
      <c r="AO1962" s="49" t="str">
        <f t="shared" si="217"/>
        <v/>
      </c>
      <c r="AP1962" s="49" t="str">
        <f t="shared" si="218"/>
        <v/>
      </c>
      <c r="AQ1962" s="49" t="str">
        <f t="shared" si="219"/>
        <v/>
      </c>
      <c r="AR1962" t="str">
        <f t="shared" si="220"/>
        <v>0</v>
      </c>
      <c r="AT1962" s="42"/>
    </row>
    <row r="1963" spans="1:46">
      <c r="A1963" s="49"/>
      <c r="B1963" s="49">
        <f t="shared" si="214"/>
        <v>0</v>
      </c>
      <c r="C1963" s="49">
        <f>IF('３　回答貼付シート'!$F1960&lt;&gt;0,VLOOKUP('３　回答貼付シート'!$F1960,$AR$2048:$AS$2054,2,FALSE),0)</f>
        <v>0</v>
      </c>
      <c r="D1963" s="49">
        <f>IF('３　回答貼付シート'!$G1960&lt;&gt;0,VLOOKUP(('３　回答貼付シート'!$G1960), $AR$2048:$AS$2054,2,FALSE),0)</f>
        <v>0</v>
      </c>
      <c r="E1963" s="49">
        <f>'３　回答貼付シート'!$H1960</f>
        <v>0</v>
      </c>
      <c r="F1963" s="49">
        <f>IF(E1963=0,0,VLOOKUP($B1963,'２　情報入力シート'!$A$2:$E$2049,5))</f>
        <v>0</v>
      </c>
      <c r="G1963" s="49">
        <f>IF('３　回答貼付シート'!I1960="ない",0,IF('３　回答貼付シート'!I1960="１～２日ある",1,IF('３　回答貼付シート'!I1960="３～５日ある",2,IF('３　回答貼付シート'!I1960="ほぼ毎日ある",3,))))</f>
        <v>0</v>
      </c>
      <c r="H1963" s="49">
        <f>IF('３　回答貼付シート'!J1960="ない",0,IF('３　回答貼付シート'!J1960="１～２日ある",1,IF('３　回答貼付シート'!J1960="３～５日ある",2,IF('３　回答貼付シート'!J1960="ほぼ毎日ある",3,))))</f>
        <v>0</v>
      </c>
      <c r="I1963" s="49">
        <f>IF('３　回答貼付シート'!K1960="ない",0,IF('３　回答貼付シート'!K1960="１～２日ある",1,IF('３　回答貼付シート'!K1960="３～５日ある",2,IF('３　回答貼付シート'!K1960="ほぼ毎日ある",3,))))</f>
        <v>0</v>
      </c>
      <c r="J1963" s="49">
        <f>IF('３　回答貼付シート'!L1960="ない",0,IF('３　回答貼付シート'!L1960="１～２日ある",1,IF('３　回答貼付シート'!L1960="３～５日ある",2,IF('３　回答貼付シート'!L1960="ほぼ毎日ある",3,))))</f>
        <v>0</v>
      </c>
      <c r="K1963" s="49">
        <f>IF('３　回答貼付シート'!M1960="ない",0,IF('３　回答貼付シート'!M1960="１～２日ある",1,IF('３　回答貼付シート'!M1960="３～５日ある",2,IF('３　回答貼付シート'!M1960="ほぼ毎日ある",3,))))</f>
        <v>0</v>
      </c>
      <c r="L1963" s="49">
        <f>IF('３　回答貼付シート'!N1960="ない",0,IF('３　回答貼付シート'!N1960="１～２日ある",1,IF('３　回答貼付シート'!N1960="３～５日ある",2,IF('３　回答貼付シート'!N1960="ほぼ毎日ある",3,))))</f>
        <v>0</v>
      </c>
      <c r="M1963" s="49">
        <f>IF('３　回答貼付シート'!O1960="ない",0,IF('３　回答貼付シート'!O1960="１～２日ある",1,IF('３　回答貼付シート'!O1960="３～５日ある",2,IF('３　回答貼付シート'!O1960="ほぼ毎日ある",3,))))</f>
        <v>0</v>
      </c>
      <c r="N1963" s="49">
        <f>IF('３　回答貼付シート'!P1960="ない",0,IF('３　回答貼付シート'!P1960="１～２日ある",1,IF('３　回答貼付シート'!P1960="３～５日ある",2,IF('３　回答貼付シート'!P1960="ほぼ毎日ある",3,))))</f>
        <v>0</v>
      </c>
      <c r="O1963" s="49">
        <f>IF('３　回答貼付シート'!Q1960="ない",0,IF('３　回答貼付シート'!Q1960="１～２日ある",1,IF('３　回答貼付シート'!Q1960="３～５日ある",2,IF('３　回答貼付シート'!Q1960="ほぼ毎日ある",3,))))</f>
        <v>0</v>
      </c>
      <c r="P1963" s="49">
        <f>IF('３　回答貼付シート'!R1960="ない",0,IF('３　回答貼付シート'!R1960="１～２日ある",1,IF('３　回答貼付シート'!R1960="３～５日ある",2,IF('３　回答貼付シート'!R1960="ほぼ毎日ある",3,))))</f>
        <v>0</v>
      </c>
      <c r="Q1963" s="49">
        <f>IF('３　回答貼付シート'!S1960="ない",0,IF('３　回答貼付シート'!S1960="１～２日ある",1,IF('３　回答貼付シート'!S1960="３～５日ある",2,IF('３　回答貼付シート'!S1960="ほぼ毎日ある",3,))))</f>
        <v>0</v>
      </c>
      <c r="R1963" s="49">
        <f>IF('３　回答貼付シート'!T1960="ない",0,IF('３　回答貼付シート'!T1960="１～２日ある",1,IF('３　回答貼付シート'!T1960="３～５日ある",2,IF('３　回答貼付シート'!T1960="ほぼ毎日ある",3,))))</f>
        <v>0</v>
      </c>
      <c r="S1963" s="49">
        <f>IF('３　回答貼付シート'!U1960="ない",0,IF('３　回答貼付シート'!U1960="１～２日ある",1,IF('３　回答貼付シート'!U1960="３～５日ある",2,IF('３　回答貼付シート'!U1960="ほぼ毎日ある",3,))))</f>
        <v>0</v>
      </c>
      <c r="T1963" s="49">
        <f>IF('３　回答貼付シート'!V1960="ない",0,IF('３　回答貼付シート'!V1960="１～２日ある",1,IF('３　回答貼付シート'!V1960="３～５日ある",2,IF('３　回答貼付シート'!V1960="ほぼ毎日ある",3,))))</f>
        <v>0</v>
      </c>
      <c r="U1963" s="49">
        <f>IF('３　回答貼付シート'!W1960="ない",0,IF('３　回答貼付シート'!W1960="１～２日ある",1,IF('３　回答貼付シート'!W1960="３～５日ある",2,IF('３　回答貼付シート'!W1960="ほぼ毎日ある",3,))))</f>
        <v>0</v>
      </c>
      <c r="V1963" s="49">
        <f>IF('３　回答貼付シート'!X1960="ない",0,IF('３　回答貼付シート'!X1960="１～２日ある",1,IF('３　回答貼付シート'!X1960="３～５日ある",2,IF('３　回答貼付シート'!X1960="ほぼ毎日ある",3,))))</f>
        <v>0</v>
      </c>
      <c r="W1963" s="49">
        <f>IF('３　回答貼付シート'!Y1960="ない",0,IF('３　回答貼付シート'!Y1960="１～２日ある",1,IF('３　回答貼付シート'!Y1960="３～５日ある",2,IF('３　回答貼付シート'!Y1960="ほぼ毎日ある",3,))))</f>
        <v>0</v>
      </c>
      <c r="X1963" s="49">
        <f>IF('３　回答貼付シート'!Z1960="ない",0,IF('３　回答貼付シート'!Z1960="１～２日ある",1,IF('３　回答貼付シート'!Z1960="３～５日ある",2,IF('３　回答貼付シート'!Z1960="ほぼ毎日ある",3,))))</f>
        <v>0</v>
      </c>
      <c r="Y1963" s="49">
        <f>IF('３　回答貼付シート'!AA1960="ない",0,IF('３　回答貼付シート'!AA1960="１～２日ある",1,IF('３　回答貼付シート'!AA1960="３～５日ある",2,IF('３　回答貼付シート'!AA1960="ほぼ毎日ある",3,))))</f>
        <v>0</v>
      </c>
      <c r="Z1963" s="49">
        <f>IF('３　回答貼付シート'!AB1960="ない",0,IF('３　回答貼付シート'!AB1960="１～２日ある",1,IF('３　回答貼付シート'!AB1960="３～５日ある",2,IF('３　回答貼付シート'!AB1960="ほぼ毎日ある",3,))))</f>
        <v>0</v>
      </c>
      <c r="AA1963" s="49">
        <f>IF('３　回答貼付シート'!AC1960="ない",0,IF('３　回答貼付シート'!AC1960="１～２日ある",1,IF('３　回答貼付シート'!AC1960="３～５日ある",2,IF('３　回答貼付シート'!AC1960="ほぼ毎日ある",3,))))</f>
        <v>0</v>
      </c>
      <c r="AB1963" s="49">
        <f>IF('３　回答貼付シート'!AD1960="ない",0,IF('３　回答貼付シート'!AD1960="１～２日ある",1,IF('３　回答貼付シート'!AD1960="３～５日ある",2,IF('３　回答貼付シート'!AD1960="ほぼ毎日ある",3,))))</f>
        <v>0</v>
      </c>
      <c r="AC1963" s="49">
        <f>IF('３　回答貼付シート'!AE1960="ない",0,IF('３　回答貼付シート'!AE1960="１～２日ある",1,IF('３　回答貼付シート'!AE1960="３～５日ある",2,IF('３　回答貼付シート'!AE1960="ほぼ毎日ある",3,))))</f>
        <v>0</v>
      </c>
      <c r="AD1963" s="49">
        <f>IF('３　回答貼付シート'!AF1960="ない",0,IF('３　回答貼付シート'!AF1960="１～２日ある",1,IF('３　回答貼付シート'!AF1960="３～５日ある",2,IF('３　回答貼付シート'!AF1960="ほぼ毎日ある",3,))))</f>
        <v>0</v>
      </c>
      <c r="AE1963" s="49">
        <f>IF('３　回答貼付シート'!AG1960="ない",0,IF('３　回答貼付シート'!AG1960="１～２日ある",1,IF('３　回答貼付シート'!AG1960="３～５日ある",2,IF('３　回答貼付シート'!AG1960="ほぼ毎日ある",3,))))</f>
        <v>0</v>
      </c>
      <c r="AF1963" s="49">
        <f>IF('３　回答貼付シート'!AH1960="ない",0,IF('３　回答貼付シート'!AH1960="１～２日ある",1,IF('３　回答貼付シート'!AH1960="３～５日ある",2,IF('３　回答貼付シート'!AH1960="ほぼ毎日ある",3,))))</f>
        <v>0</v>
      </c>
      <c r="AG1963" s="49">
        <f>IF('３　回答貼付シート'!AI1960="ない",0,IF('３　回答貼付シート'!AI1960="１～２日ある",1,IF('３　回答貼付シート'!AI1960="３～５日ある",2,IF('３　回答貼付シート'!AI1960="ほぼ毎日ある",3,))))</f>
        <v>0</v>
      </c>
      <c r="AH1963" s="49">
        <f>IF('３　回答貼付シート'!AJ1960="ない",0,IF('３　回答貼付シート'!AJ1960="１～２日ある",1,IF('３　回答貼付シート'!AJ1960="３～５日ある",2,IF('３　回答貼付シート'!AJ1960="ほぼ毎日ある",3,))))</f>
        <v>0</v>
      </c>
      <c r="AI1963" s="49">
        <f>IF('３　回答貼付シート'!AK1960="ない",0,IF('３　回答貼付シート'!AK1960="１～２日ある",1,IF('３　回答貼付シート'!AK1960="３～５日ある",2,IF('３　回答貼付シート'!AK1960="ほぼ毎日ある",3,))))</f>
        <v>0</v>
      </c>
      <c r="AJ1963" s="49">
        <f>IF('３　回答貼付シート'!AL1960="ない",0,IF('３　回答貼付シート'!AL1960="１～２日ある",1,IF('３　回答貼付シート'!AL1960="３～５日ある",2,IF('３　回答貼付シート'!AL1960="ほぼ毎日ある",3,))))</f>
        <v>0</v>
      </c>
      <c r="AK1963" s="49">
        <f>IF('３　回答貼付シート'!AM1960="ない",0,IF('３　回答貼付シート'!AM1960="１～２日ある",1,IF('３　回答貼付シート'!AM1960="３～５日ある",2,IF('３　回答貼付シート'!AM1960="ほぼ毎日ある",3,))))</f>
        <v>0</v>
      </c>
      <c r="AL1963" s="49">
        <f>'３　回答貼付シート'!$AN1960</f>
        <v>0</v>
      </c>
      <c r="AM1963" s="49" t="str">
        <f t="shared" si="215"/>
        <v/>
      </c>
      <c r="AN1963" s="49" t="str">
        <f t="shared" si="216"/>
        <v/>
      </c>
      <c r="AO1963" s="49" t="str">
        <f t="shared" si="217"/>
        <v/>
      </c>
      <c r="AP1963" s="49" t="str">
        <f t="shared" si="218"/>
        <v/>
      </c>
      <c r="AQ1963" s="49" t="str">
        <f t="shared" si="219"/>
        <v/>
      </c>
      <c r="AR1963" t="str">
        <f t="shared" si="220"/>
        <v>0</v>
      </c>
      <c r="AT1963" s="42"/>
    </row>
    <row r="1964" spans="1:46">
      <c r="A1964" s="49"/>
      <c r="B1964" s="49">
        <f t="shared" si="214"/>
        <v>0</v>
      </c>
      <c r="C1964" s="49">
        <f>IF('３　回答貼付シート'!$F1961&lt;&gt;0,VLOOKUP('３　回答貼付シート'!$F1961,$AR$2048:$AS$2054,2,FALSE),0)</f>
        <v>0</v>
      </c>
      <c r="D1964" s="49">
        <f>IF('３　回答貼付シート'!$G1961&lt;&gt;0,VLOOKUP(('３　回答貼付シート'!$G1961), $AR$2048:$AS$2054,2,FALSE),0)</f>
        <v>0</v>
      </c>
      <c r="E1964" s="49">
        <f>'３　回答貼付シート'!$H1961</f>
        <v>0</v>
      </c>
      <c r="F1964" s="49">
        <f>IF(E1964=0,0,VLOOKUP($B1964,'２　情報入力シート'!$A$2:$E$2049,5))</f>
        <v>0</v>
      </c>
      <c r="G1964" s="49">
        <f>IF('３　回答貼付シート'!I1961="ない",0,IF('３　回答貼付シート'!I1961="１～２日ある",1,IF('３　回答貼付シート'!I1961="３～５日ある",2,IF('３　回答貼付シート'!I1961="ほぼ毎日ある",3,))))</f>
        <v>0</v>
      </c>
      <c r="H1964" s="49">
        <f>IF('３　回答貼付シート'!J1961="ない",0,IF('３　回答貼付シート'!J1961="１～２日ある",1,IF('３　回答貼付シート'!J1961="３～５日ある",2,IF('３　回答貼付シート'!J1961="ほぼ毎日ある",3,))))</f>
        <v>0</v>
      </c>
      <c r="I1964" s="49">
        <f>IF('３　回答貼付シート'!K1961="ない",0,IF('３　回答貼付シート'!K1961="１～２日ある",1,IF('３　回答貼付シート'!K1961="３～５日ある",2,IF('３　回答貼付シート'!K1961="ほぼ毎日ある",3,))))</f>
        <v>0</v>
      </c>
      <c r="J1964" s="49">
        <f>IF('３　回答貼付シート'!L1961="ない",0,IF('３　回答貼付シート'!L1961="１～２日ある",1,IF('３　回答貼付シート'!L1961="３～５日ある",2,IF('３　回答貼付シート'!L1961="ほぼ毎日ある",3,))))</f>
        <v>0</v>
      </c>
      <c r="K1964" s="49">
        <f>IF('３　回答貼付シート'!M1961="ない",0,IF('３　回答貼付シート'!M1961="１～２日ある",1,IF('３　回答貼付シート'!M1961="３～５日ある",2,IF('３　回答貼付シート'!M1961="ほぼ毎日ある",3,))))</f>
        <v>0</v>
      </c>
      <c r="L1964" s="49">
        <f>IF('３　回答貼付シート'!N1961="ない",0,IF('３　回答貼付シート'!N1961="１～２日ある",1,IF('３　回答貼付シート'!N1961="３～５日ある",2,IF('３　回答貼付シート'!N1961="ほぼ毎日ある",3,))))</f>
        <v>0</v>
      </c>
      <c r="M1964" s="49">
        <f>IF('３　回答貼付シート'!O1961="ない",0,IF('３　回答貼付シート'!O1961="１～２日ある",1,IF('３　回答貼付シート'!O1961="３～５日ある",2,IF('３　回答貼付シート'!O1961="ほぼ毎日ある",3,))))</f>
        <v>0</v>
      </c>
      <c r="N1964" s="49">
        <f>IF('３　回答貼付シート'!P1961="ない",0,IF('３　回答貼付シート'!P1961="１～２日ある",1,IF('３　回答貼付シート'!P1961="３～５日ある",2,IF('３　回答貼付シート'!P1961="ほぼ毎日ある",3,))))</f>
        <v>0</v>
      </c>
      <c r="O1964" s="49">
        <f>IF('３　回答貼付シート'!Q1961="ない",0,IF('３　回答貼付シート'!Q1961="１～２日ある",1,IF('３　回答貼付シート'!Q1961="３～５日ある",2,IF('３　回答貼付シート'!Q1961="ほぼ毎日ある",3,))))</f>
        <v>0</v>
      </c>
      <c r="P1964" s="49">
        <f>IF('３　回答貼付シート'!R1961="ない",0,IF('３　回答貼付シート'!R1961="１～２日ある",1,IF('３　回答貼付シート'!R1961="３～５日ある",2,IF('３　回答貼付シート'!R1961="ほぼ毎日ある",3,))))</f>
        <v>0</v>
      </c>
      <c r="Q1964" s="49">
        <f>IF('３　回答貼付シート'!S1961="ない",0,IF('３　回答貼付シート'!S1961="１～２日ある",1,IF('３　回答貼付シート'!S1961="３～５日ある",2,IF('３　回答貼付シート'!S1961="ほぼ毎日ある",3,))))</f>
        <v>0</v>
      </c>
      <c r="R1964" s="49">
        <f>IF('３　回答貼付シート'!T1961="ない",0,IF('３　回答貼付シート'!T1961="１～２日ある",1,IF('３　回答貼付シート'!T1961="３～５日ある",2,IF('３　回答貼付シート'!T1961="ほぼ毎日ある",3,))))</f>
        <v>0</v>
      </c>
      <c r="S1964" s="49">
        <f>IF('３　回答貼付シート'!U1961="ない",0,IF('３　回答貼付シート'!U1961="１～２日ある",1,IF('３　回答貼付シート'!U1961="３～５日ある",2,IF('３　回答貼付シート'!U1961="ほぼ毎日ある",3,))))</f>
        <v>0</v>
      </c>
      <c r="T1964" s="49">
        <f>IF('３　回答貼付シート'!V1961="ない",0,IF('３　回答貼付シート'!V1961="１～２日ある",1,IF('３　回答貼付シート'!V1961="３～５日ある",2,IF('３　回答貼付シート'!V1961="ほぼ毎日ある",3,))))</f>
        <v>0</v>
      </c>
      <c r="U1964" s="49">
        <f>IF('３　回答貼付シート'!W1961="ない",0,IF('３　回答貼付シート'!W1961="１～２日ある",1,IF('３　回答貼付シート'!W1961="３～５日ある",2,IF('３　回答貼付シート'!W1961="ほぼ毎日ある",3,))))</f>
        <v>0</v>
      </c>
      <c r="V1964" s="49">
        <f>IF('３　回答貼付シート'!X1961="ない",0,IF('３　回答貼付シート'!X1961="１～２日ある",1,IF('３　回答貼付シート'!X1961="３～５日ある",2,IF('３　回答貼付シート'!X1961="ほぼ毎日ある",3,))))</f>
        <v>0</v>
      </c>
      <c r="W1964" s="49">
        <f>IF('３　回答貼付シート'!Y1961="ない",0,IF('３　回答貼付シート'!Y1961="１～２日ある",1,IF('３　回答貼付シート'!Y1961="３～５日ある",2,IF('３　回答貼付シート'!Y1961="ほぼ毎日ある",3,))))</f>
        <v>0</v>
      </c>
      <c r="X1964" s="49">
        <f>IF('３　回答貼付シート'!Z1961="ない",0,IF('３　回答貼付シート'!Z1961="１～２日ある",1,IF('３　回答貼付シート'!Z1961="３～５日ある",2,IF('３　回答貼付シート'!Z1961="ほぼ毎日ある",3,))))</f>
        <v>0</v>
      </c>
      <c r="Y1964" s="49">
        <f>IF('３　回答貼付シート'!AA1961="ない",0,IF('３　回答貼付シート'!AA1961="１～２日ある",1,IF('３　回答貼付シート'!AA1961="３～５日ある",2,IF('３　回答貼付シート'!AA1961="ほぼ毎日ある",3,))))</f>
        <v>0</v>
      </c>
      <c r="Z1964" s="49">
        <f>IF('３　回答貼付シート'!AB1961="ない",0,IF('３　回答貼付シート'!AB1961="１～２日ある",1,IF('３　回答貼付シート'!AB1961="３～５日ある",2,IF('３　回答貼付シート'!AB1961="ほぼ毎日ある",3,))))</f>
        <v>0</v>
      </c>
      <c r="AA1964" s="49">
        <f>IF('３　回答貼付シート'!AC1961="ない",0,IF('３　回答貼付シート'!AC1961="１～２日ある",1,IF('３　回答貼付シート'!AC1961="３～５日ある",2,IF('３　回答貼付シート'!AC1961="ほぼ毎日ある",3,))))</f>
        <v>0</v>
      </c>
      <c r="AB1964" s="49">
        <f>IF('３　回答貼付シート'!AD1961="ない",0,IF('３　回答貼付シート'!AD1961="１～２日ある",1,IF('３　回答貼付シート'!AD1961="３～５日ある",2,IF('３　回答貼付シート'!AD1961="ほぼ毎日ある",3,))))</f>
        <v>0</v>
      </c>
      <c r="AC1964" s="49">
        <f>IF('３　回答貼付シート'!AE1961="ない",0,IF('３　回答貼付シート'!AE1961="１～２日ある",1,IF('３　回答貼付シート'!AE1961="３～５日ある",2,IF('３　回答貼付シート'!AE1961="ほぼ毎日ある",3,))))</f>
        <v>0</v>
      </c>
      <c r="AD1964" s="49">
        <f>IF('３　回答貼付シート'!AF1961="ない",0,IF('３　回答貼付シート'!AF1961="１～２日ある",1,IF('３　回答貼付シート'!AF1961="３～５日ある",2,IF('３　回答貼付シート'!AF1961="ほぼ毎日ある",3,))))</f>
        <v>0</v>
      </c>
      <c r="AE1964" s="49">
        <f>IF('３　回答貼付シート'!AG1961="ない",0,IF('３　回答貼付シート'!AG1961="１～２日ある",1,IF('３　回答貼付シート'!AG1961="３～５日ある",2,IF('３　回答貼付シート'!AG1961="ほぼ毎日ある",3,))))</f>
        <v>0</v>
      </c>
      <c r="AF1964" s="49">
        <f>IF('３　回答貼付シート'!AH1961="ない",0,IF('３　回答貼付シート'!AH1961="１～２日ある",1,IF('３　回答貼付シート'!AH1961="３～５日ある",2,IF('３　回答貼付シート'!AH1961="ほぼ毎日ある",3,))))</f>
        <v>0</v>
      </c>
      <c r="AG1964" s="49">
        <f>IF('３　回答貼付シート'!AI1961="ない",0,IF('３　回答貼付シート'!AI1961="１～２日ある",1,IF('３　回答貼付シート'!AI1961="３～５日ある",2,IF('３　回答貼付シート'!AI1961="ほぼ毎日ある",3,))))</f>
        <v>0</v>
      </c>
      <c r="AH1964" s="49">
        <f>IF('３　回答貼付シート'!AJ1961="ない",0,IF('３　回答貼付シート'!AJ1961="１～２日ある",1,IF('３　回答貼付シート'!AJ1961="３～５日ある",2,IF('３　回答貼付シート'!AJ1961="ほぼ毎日ある",3,))))</f>
        <v>0</v>
      </c>
      <c r="AI1964" s="49">
        <f>IF('３　回答貼付シート'!AK1961="ない",0,IF('３　回答貼付シート'!AK1961="１～２日ある",1,IF('３　回答貼付シート'!AK1961="３～５日ある",2,IF('３　回答貼付シート'!AK1961="ほぼ毎日ある",3,))))</f>
        <v>0</v>
      </c>
      <c r="AJ1964" s="49">
        <f>IF('３　回答貼付シート'!AL1961="ない",0,IF('３　回答貼付シート'!AL1961="１～２日ある",1,IF('３　回答貼付シート'!AL1961="３～５日ある",2,IF('３　回答貼付シート'!AL1961="ほぼ毎日ある",3,))))</f>
        <v>0</v>
      </c>
      <c r="AK1964" s="49">
        <f>IF('３　回答貼付シート'!AM1961="ない",0,IF('３　回答貼付シート'!AM1961="１～２日ある",1,IF('３　回答貼付シート'!AM1961="３～５日ある",2,IF('３　回答貼付シート'!AM1961="ほぼ毎日ある",3,))))</f>
        <v>0</v>
      </c>
      <c r="AL1964" s="49">
        <f>'３　回答貼付シート'!$AN1961</f>
        <v>0</v>
      </c>
      <c r="AM1964" s="49" t="str">
        <f t="shared" si="215"/>
        <v/>
      </c>
      <c r="AN1964" s="49" t="str">
        <f t="shared" si="216"/>
        <v/>
      </c>
      <c r="AO1964" s="49" t="str">
        <f t="shared" si="217"/>
        <v/>
      </c>
      <c r="AP1964" s="49" t="str">
        <f t="shared" si="218"/>
        <v/>
      </c>
      <c r="AQ1964" s="49" t="str">
        <f t="shared" si="219"/>
        <v/>
      </c>
      <c r="AR1964" t="str">
        <f t="shared" si="220"/>
        <v>0</v>
      </c>
      <c r="AT1964" s="42"/>
    </row>
    <row r="1965" spans="1:46">
      <c r="A1965" s="49"/>
      <c r="B1965" s="49">
        <f t="shared" si="214"/>
        <v>0</v>
      </c>
      <c r="C1965" s="49">
        <f>IF('３　回答貼付シート'!$F1962&lt;&gt;0,VLOOKUP('３　回答貼付シート'!$F1962,$AR$2048:$AS$2054,2,FALSE),0)</f>
        <v>0</v>
      </c>
      <c r="D1965" s="49">
        <f>IF('３　回答貼付シート'!$G1962&lt;&gt;0,VLOOKUP(('３　回答貼付シート'!$G1962), $AR$2048:$AS$2054,2,FALSE),0)</f>
        <v>0</v>
      </c>
      <c r="E1965" s="49">
        <f>'３　回答貼付シート'!$H1962</f>
        <v>0</v>
      </c>
      <c r="F1965" s="49">
        <f>IF(E1965=0,0,VLOOKUP($B1965,'２　情報入力シート'!$A$2:$E$2049,5))</f>
        <v>0</v>
      </c>
      <c r="G1965" s="49">
        <f>IF('３　回答貼付シート'!I1962="ない",0,IF('３　回答貼付シート'!I1962="１～２日ある",1,IF('３　回答貼付シート'!I1962="３～５日ある",2,IF('３　回答貼付シート'!I1962="ほぼ毎日ある",3,))))</f>
        <v>0</v>
      </c>
      <c r="H1965" s="49">
        <f>IF('３　回答貼付シート'!J1962="ない",0,IF('３　回答貼付シート'!J1962="１～２日ある",1,IF('３　回答貼付シート'!J1962="３～５日ある",2,IF('３　回答貼付シート'!J1962="ほぼ毎日ある",3,))))</f>
        <v>0</v>
      </c>
      <c r="I1965" s="49">
        <f>IF('３　回答貼付シート'!K1962="ない",0,IF('３　回答貼付シート'!K1962="１～２日ある",1,IF('３　回答貼付シート'!K1962="３～５日ある",2,IF('３　回答貼付シート'!K1962="ほぼ毎日ある",3,))))</f>
        <v>0</v>
      </c>
      <c r="J1965" s="49">
        <f>IF('３　回答貼付シート'!L1962="ない",0,IF('３　回答貼付シート'!L1962="１～２日ある",1,IF('３　回答貼付シート'!L1962="３～５日ある",2,IF('３　回答貼付シート'!L1962="ほぼ毎日ある",3,))))</f>
        <v>0</v>
      </c>
      <c r="K1965" s="49">
        <f>IF('３　回答貼付シート'!M1962="ない",0,IF('３　回答貼付シート'!M1962="１～２日ある",1,IF('３　回答貼付シート'!M1962="３～５日ある",2,IF('３　回答貼付シート'!M1962="ほぼ毎日ある",3,))))</f>
        <v>0</v>
      </c>
      <c r="L1965" s="49">
        <f>IF('３　回答貼付シート'!N1962="ない",0,IF('３　回答貼付シート'!N1962="１～２日ある",1,IF('３　回答貼付シート'!N1962="３～５日ある",2,IF('３　回答貼付シート'!N1962="ほぼ毎日ある",3,))))</f>
        <v>0</v>
      </c>
      <c r="M1965" s="49">
        <f>IF('３　回答貼付シート'!O1962="ない",0,IF('３　回答貼付シート'!O1962="１～２日ある",1,IF('３　回答貼付シート'!O1962="３～５日ある",2,IF('３　回答貼付シート'!O1962="ほぼ毎日ある",3,))))</f>
        <v>0</v>
      </c>
      <c r="N1965" s="49">
        <f>IF('３　回答貼付シート'!P1962="ない",0,IF('３　回答貼付シート'!P1962="１～２日ある",1,IF('３　回答貼付シート'!P1962="３～５日ある",2,IF('３　回答貼付シート'!P1962="ほぼ毎日ある",3,))))</f>
        <v>0</v>
      </c>
      <c r="O1965" s="49">
        <f>IF('３　回答貼付シート'!Q1962="ない",0,IF('３　回答貼付シート'!Q1962="１～２日ある",1,IF('３　回答貼付シート'!Q1962="３～５日ある",2,IF('３　回答貼付シート'!Q1962="ほぼ毎日ある",3,))))</f>
        <v>0</v>
      </c>
      <c r="P1965" s="49">
        <f>IF('３　回答貼付シート'!R1962="ない",0,IF('３　回答貼付シート'!R1962="１～２日ある",1,IF('３　回答貼付シート'!R1962="３～５日ある",2,IF('３　回答貼付シート'!R1962="ほぼ毎日ある",3,))))</f>
        <v>0</v>
      </c>
      <c r="Q1965" s="49">
        <f>IF('３　回答貼付シート'!S1962="ない",0,IF('３　回答貼付シート'!S1962="１～２日ある",1,IF('３　回答貼付シート'!S1962="３～５日ある",2,IF('３　回答貼付シート'!S1962="ほぼ毎日ある",3,))))</f>
        <v>0</v>
      </c>
      <c r="R1965" s="49">
        <f>IF('３　回答貼付シート'!T1962="ない",0,IF('３　回答貼付シート'!T1962="１～２日ある",1,IF('３　回答貼付シート'!T1962="３～５日ある",2,IF('３　回答貼付シート'!T1962="ほぼ毎日ある",3,))))</f>
        <v>0</v>
      </c>
      <c r="S1965" s="49">
        <f>IF('３　回答貼付シート'!U1962="ない",0,IF('３　回答貼付シート'!U1962="１～２日ある",1,IF('３　回答貼付シート'!U1962="３～５日ある",2,IF('３　回答貼付シート'!U1962="ほぼ毎日ある",3,))))</f>
        <v>0</v>
      </c>
      <c r="T1965" s="49">
        <f>IF('３　回答貼付シート'!V1962="ない",0,IF('３　回答貼付シート'!V1962="１～２日ある",1,IF('３　回答貼付シート'!V1962="３～５日ある",2,IF('３　回答貼付シート'!V1962="ほぼ毎日ある",3,))))</f>
        <v>0</v>
      </c>
      <c r="U1965" s="49">
        <f>IF('３　回答貼付シート'!W1962="ない",0,IF('３　回答貼付シート'!W1962="１～２日ある",1,IF('３　回答貼付シート'!W1962="３～５日ある",2,IF('３　回答貼付シート'!W1962="ほぼ毎日ある",3,))))</f>
        <v>0</v>
      </c>
      <c r="V1965" s="49">
        <f>IF('３　回答貼付シート'!X1962="ない",0,IF('３　回答貼付シート'!X1962="１～２日ある",1,IF('３　回答貼付シート'!X1962="３～５日ある",2,IF('３　回答貼付シート'!X1962="ほぼ毎日ある",3,))))</f>
        <v>0</v>
      </c>
      <c r="W1965" s="49">
        <f>IF('３　回答貼付シート'!Y1962="ない",0,IF('３　回答貼付シート'!Y1962="１～２日ある",1,IF('３　回答貼付シート'!Y1962="３～５日ある",2,IF('３　回答貼付シート'!Y1962="ほぼ毎日ある",3,))))</f>
        <v>0</v>
      </c>
      <c r="X1965" s="49">
        <f>IF('３　回答貼付シート'!Z1962="ない",0,IF('３　回答貼付シート'!Z1962="１～２日ある",1,IF('３　回答貼付シート'!Z1962="３～５日ある",2,IF('３　回答貼付シート'!Z1962="ほぼ毎日ある",3,))))</f>
        <v>0</v>
      </c>
      <c r="Y1965" s="49">
        <f>IF('３　回答貼付シート'!AA1962="ない",0,IF('３　回答貼付シート'!AA1962="１～２日ある",1,IF('３　回答貼付シート'!AA1962="３～５日ある",2,IF('３　回答貼付シート'!AA1962="ほぼ毎日ある",3,))))</f>
        <v>0</v>
      </c>
      <c r="Z1965" s="49">
        <f>IF('３　回答貼付シート'!AB1962="ない",0,IF('３　回答貼付シート'!AB1962="１～２日ある",1,IF('３　回答貼付シート'!AB1962="３～５日ある",2,IF('３　回答貼付シート'!AB1962="ほぼ毎日ある",3,))))</f>
        <v>0</v>
      </c>
      <c r="AA1965" s="49">
        <f>IF('３　回答貼付シート'!AC1962="ない",0,IF('３　回答貼付シート'!AC1962="１～２日ある",1,IF('３　回答貼付シート'!AC1962="３～５日ある",2,IF('３　回答貼付シート'!AC1962="ほぼ毎日ある",3,))))</f>
        <v>0</v>
      </c>
      <c r="AB1965" s="49">
        <f>IF('３　回答貼付シート'!AD1962="ない",0,IF('３　回答貼付シート'!AD1962="１～２日ある",1,IF('３　回答貼付シート'!AD1962="３～５日ある",2,IF('３　回答貼付シート'!AD1962="ほぼ毎日ある",3,))))</f>
        <v>0</v>
      </c>
      <c r="AC1965" s="49">
        <f>IF('３　回答貼付シート'!AE1962="ない",0,IF('３　回答貼付シート'!AE1962="１～２日ある",1,IF('３　回答貼付シート'!AE1962="３～５日ある",2,IF('３　回答貼付シート'!AE1962="ほぼ毎日ある",3,))))</f>
        <v>0</v>
      </c>
      <c r="AD1965" s="49">
        <f>IF('３　回答貼付シート'!AF1962="ない",0,IF('３　回答貼付シート'!AF1962="１～２日ある",1,IF('３　回答貼付シート'!AF1962="３～５日ある",2,IF('３　回答貼付シート'!AF1962="ほぼ毎日ある",3,))))</f>
        <v>0</v>
      </c>
      <c r="AE1965" s="49">
        <f>IF('３　回答貼付シート'!AG1962="ない",0,IF('３　回答貼付シート'!AG1962="１～２日ある",1,IF('３　回答貼付シート'!AG1962="３～５日ある",2,IF('３　回答貼付シート'!AG1962="ほぼ毎日ある",3,))))</f>
        <v>0</v>
      </c>
      <c r="AF1965" s="49">
        <f>IF('３　回答貼付シート'!AH1962="ない",0,IF('３　回答貼付シート'!AH1962="１～２日ある",1,IF('３　回答貼付シート'!AH1962="３～５日ある",2,IF('３　回答貼付シート'!AH1962="ほぼ毎日ある",3,))))</f>
        <v>0</v>
      </c>
      <c r="AG1965" s="49">
        <f>IF('３　回答貼付シート'!AI1962="ない",0,IF('３　回答貼付シート'!AI1962="１～２日ある",1,IF('３　回答貼付シート'!AI1962="３～５日ある",2,IF('３　回答貼付シート'!AI1962="ほぼ毎日ある",3,))))</f>
        <v>0</v>
      </c>
      <c r="AH1965" s="49">
        <f>IF('３　回答貼付シート'!AJ1962="ない",0,IF('３　回答貼付シート'!AJ1962="１～２日ある",1,IF('３　回答貼付シート'!AJ1962="３～５日ある",2,IF('３　回答貼付シート'!AJ1962="ほぼ毎日ある",3,))))</f>
        <v>0</v>
      </c>
      <c r="AI1965" s="49">
        <f>IF('３　回答貼付シート'!AK1962="ない",0,IF('３　回答貼付シート'!AK1962="１～２日ある",1,IF('３　回答貼付シート'!AK1962="３～５日ある",2,IF('３　回答貼付シート'!AK1962="ほぼ毎日ある",3,))))</f>
        <v>0</v>
      </c>
      <c r="AJ1965" s="49">
        <f>IF('３　回答貼付シート'!AL1962="ない",0,IF('３　回答貼付シート'!AL1962="１～２日ある",1,IF('３　回答貼付シート'!AL1962="３～５日ある",2,IF('３　回答貼付シート'!AL1962="ほぼ毎日ある",3,))))</f>
        <v>0</v>
      </c>
      <c r="AK1965" s="49">
        <f>IF('３　回答貼付シート'!AM1962="ない",0,IF('３　回答貼付シート'!AM1962="１～２日ある",1,IF('３　回答貼付シート'!AM1962="３～５日ある",2,IF('３　回答貼付シート'!AM1962="ほぼ毎日ある",3,))))</f>
        <v>0</v>
      </c>
      <c r="AL1965" s="49">
        <f>'３　回答貼付シート'!$AN1962</f>
        <v>0</v>
      </c>
      <c r="AM1965" s="49" t="str">
        <f t="shared" si="215"/>
        <v/>
      </c>
      <c r="AN1965" s="49" t="str">
        <f t="shared" si="216"/>
        <v/>
      </c>
      <c r="AO1965" s="49" t="str">
        <f t="shared" si="217"/>
        <v/>
      </c>
      <c r="AP1965" s="49" t="str">
        <f t="shared" si="218"/>
        <v/>
      </c>
      <c r="AQ1965" s="49" t="str">
        <f t="shared" si="219"/>
        <v/>
      </c>
      <c r="AR1965" t="str">
        <f t="shared" si="220"/>
        <v>0</v>
      </c>
      <c r="AT1965" s="42"/>
    </row>
    <row r="1966" spans="1:46">
      <c r="A1966" s="49"/>
      <c r="B1966" s="49">
        <f t="shared" si="214"/>
        <v>0</v>
      </c>
      <c r="C1966" s="49">
        <f>IF('３　回答貼付シート'!$F1963&lt;&gt;0,VLOOKUP('３　回答貼付シート'!$F1963,$AR$2048:$AS$2054,2,FALSE),0)</f>
        <v>0</v>
      </c>
      <c r="D1966" s="49">
        <f>IF('３　回答貼付シート'!$G1963&lt;&gt;0,VLOOKUP(('３　回答貼付シート'!$G1963), $AR$2048:$AS$2054,2,FALSE),0)</f>
        <v>0</v>
      </c>
      <c r="E1966" s="49">
        <f>'３　回答貼付シート'!$H1963</f>
        <v>0</v>
      </c>
      <c r="F1966" s="49">
        <f>IF(E1966=0,0,VLOOKUP($B1966,'２　情報入力シート'!$A$2:$E$2049,5))</f>
        <v>0</v>
      </c>
      <c r="G1966" s="49">
        <f>IF('３　回答貼付シート'!I1963="ない",0,IF('３　回答貼付シート'!I1963="１～２日ある",1,IF('３　回答貼付シート'!I1963="３～５日ある",2,IF('３　回答貼付シート'!I1963="ほぼ毎日ある",3,))))</f>
        <v>0</v>
      </c>
      <c r="H1966" s="49">
        <f>IF('３　回答貼付シート'!J1963="ない",0,IF('３　回答貼付シート'!J1963="１～２日ある",1,IF('３　回答貼付シート'!J1963="３～５日ある",2,IF('３　回答貼付シート'!J1963="ほぼ毎日ある",3,))))</f>
        <v>0</v>
      </c>
      <c r="I1966" s="49">
        <f>IF('３　回答貼付シート'!K1963="ない",0,IF('３　回答貼付シート'!K1963="１～２日ある",1,IF('３　回答貼付シート'!K1963="３～５日ある",2,IF('３　回答貼付シート'!K1963="ほぼ毎日ある",3,))))</f>
        <v>0</v>
      </c>
      <c r="J1966" s="49">
        <f>IF('３　回答貼付シート'!L1963="ない",0,IF('３　回答貼付シート'!L1963="１～２日ある",1,IF('３　回答貼付シート'!L1963="３～５日ある",2,IF('３　回答貼付シート'!L1963="ほぼ毎日ある",3,))))</f>
        <v>0</v>
      </c>
      <c r="K1966" s="49">
        <f>IF('３　回答貼付シート'!M1963="ない",0,IF('３　回答貼付シート'!M1963="１～２日ある",1,IF('３　回答貼付シート'!M1963="３～５日ある",2,IF('３　回答貼付シート'!M1963="ほぼ毎日ある",3,))))</f>
        <v>0</v>
      </c>
      <c r="L1966" s="49">
        <f>IF('３　回答貼付シート'!N1963="ない",0,IF('３　回答貼付シート'!N1963="１～２日ある",1,IF('３　回答貼付シート'!N1963="３～５日ある",2,IF('３　回答貼付シート'!N1963="ほぼ毎日ある",3,))))</f>
        <v>0</v>
      </c>
      <c r="M1966" s="49">
        <f>IF('３　回答貼付シート'!O1963="ない",0,IF('３　回答貼付シート'!O1963="１～２日ある",1,IF('３　回答貼付シート'!O1963="３～５日ある",2,IF('３　回答貼付シート'!O1963="ほぼ毎日ある",3,))))</f>
        <v>0</v>
      </c>
      <c r="N1966" s="49">
        <f>IF('３　回答貼付シート'!P1963="ない",0,IF('３　回答貼付シート'!P1963="１～２日ある",1,IF('３　回答貼付シート'!P1963="３～５日ある",2,IF('３　回答貼付シート'!P1963="ほぼ毎日ある",3,))))</f>
        <v>0</v>
      </c>
      <c r="O1966" s="49">
        <f>IF('３　回答貼付シート'!Q1963="ない",0,IF('３　回答貼付シート'!Q1963="１～２日ある",1,IF('３　回答貼付シート'!Q1963="３～５日ある",2,IF('３　回答貼付シート'!Q1963="ほぼ毎日ある",3,))))</f>
        <v>0</v>
      </c>
      <c r="P1966" s="49">
        <f>IF('３　回答貼付シート'!R1963="ない",0,IF('３　回答貼付シート'!R1963="１～２日ある",1,IF('３　回答貼付シート'!R1963="３～５日ある",2,IF('３　回答貼付シート'!R1963="ほぼ毎日ある",3,))))</f>
        <v>0</v>
      </c>
      <c r="Q1966" s="49">
        <f>IF('３　回答貼付シート'!S1963="ない",0,IF('３　回答貼付シート'!S1963="１～２日ある",1,IF('３　回答貼付シート'!S1963="３～５日ある",2,IF('３　回答貼付シート'!S1963="ほぼ毎日ある",3,))))</f>
        <v>0</v>
      </c>
      <c r="R1966" s="49">
        <f>IF('３　回答貼付シート'!T1963="ない",0,IF('３　回答貼付シート'!T1963="１～２日ある",1,IF('３　回答貼付シート'!T1963="３～５日ある",2,IF('３　回答貼付シート'!T1963="ほぼ毎日ある",3,))))</f>
        <v>0</v>
      </c>
      <c r="S1966" s="49">
        <f>IF('３　回答貼付シート'!U1963="ない",0,IF('３　回答貼付シート'!U1963="１～２日ある",1,IF('３　回答貼付シート'!U1963="３～５日ある",2,IF('３　回答貼付シート'!U1963="ほぼ毎日ある",3,))))</f>
        <v>0</v>
      </c>
      <c r="T1966" s="49">
        <f>IF('３　回答貼付シート'!V1963="ない",0,IF('３　回答貼付シート'!V1963="１～２日ある",1,IF('３　回答貼付シート'!V1963="３～５日ある",2,IF('３　回答貼付シート'!V1963="ほぼ毎日ある",3,))))</f>
        <v>0</v>
      </c>
      <c r="U1966" s="49">
        <f>IF('３　回答貼付シート'!W1963="ない",0,IF('３　回答貼付シート'!W1963="１～２日ある",1,IF('３　回答貼付シート'!W1963="３～５日ある",2,IF('３　回答貼付シート'!W1963="ほぼ毎日ある",3,))))</f>
        <v>0</v>
      </c>
      <c r="V1966" s="49">
        <f>IF('３　回答貼付シート'!X1963="ない",0,IF('３　回答貼付シート'!X1963="１～２日ある",1,IF('３　回答貼付シート'!X1963="３～５日ある",2,IF('３　回答貼付シート'!X1963="ほぼ毎日ある",3,))))</f>
        <v>0</v>
      </c>
      <c r="W1966" s="49">
        <f>IF('３　回答貼付シート'!Y1963="ない",0,IF('３　回答貼付シート'!Y1963="１～２日ある",1,IF('３　回答貼付シート'!Y1963="３～５日ある",2,IF('３　回答貼付シート'!Y1963="ほぼ毎日ある",3,))))</f>
        <v>0</v>
      </c>
      <c r="X1966" s="49">
        <f>IF('３　回答貼付シート'!Z1963="ない",0,IF('３　回答貼付シート'!Z1963="１～２日ある",1,IF('３　回答貼付シート'!Z1963="３～５日ある",2,IF('３　回答貼付シート'!Z1963="ほぼ毎日ある",3,))))</f>
        <v>0</v>
      </c>
      <c r="Y1966" s="49">
        <f>IF('３　回答貼付シート'!AA1963="ない",0,IF('３　回答貼付シート'!AA1963="１～２日ある",1,IF('３　回答貼付シート'!AA1963="３～５日ある",2,IF('３　回答貼付シート'!AA1963="ほぼ毎日ある",3,))))</f>
        <v>0</v>
      </c>
      <c r="Z1966" s="49">
        <f>IF('３　回答貼付シート'!AB1963="ない",0,IF('３　回答貼付シート'!AB1963="１～２日ある",1,IF('３　回答貼付シート'!AB1963="３～５日ある",2,IF('３　回答貼付シート'!AB1963="ほぼ毎日ある",3,))))</f>
        <v>0</v>
      </c>
      <c r="AA1966" s="49">
        <f>IF('３　回答貼付シート'!AC1963="ない",0,IF('３　回答貼付シート'!AC1963="１～２日ある",1,IF('３　回答貼付シート'!AC1963="３～５日ある",2,IF('３　回答貼付シート'!AC1963="ほぼ毎日ある",3,))))</f>
        <v>0</v>
      </c>
      <c r="AB1966" s="49">
        <f>IF('３　回答貼付シート'!AD1963="ない",0,IF('３　回答貼付シート'!AD1963="１～２日ある",1,IF('３　回答貼付シート'!AD1963="３～５日ある",2,IF('３　回答貼付シート'!AD1963="ほぼ毎日ある",3,))))</f>
        <v>0</v>
      </c>
      <c r="AC1966" s="49">
        <f>IF('３　回答貼付シート'!AE1963="ない",0,IF('３　回答貼付シート'!AE1963="１～２日ある",1,IF('３　回答貼付シート'!AE1963="３～５日ある",2,IF('３　回答貼付シート'!AE1963="ほぼ毎日ある",3,))))</f>
        <v>0</v>
      </c>
      <c r="AD1966" s="49">
        <f>IF('３　回答貼付シート'!AF1963="ない",0,IF('３　回答貼付シート'!AF1963="１～２日ある",1,IF('３　回答貼付シート'!AF1963="３～５日ある",2,IF('３　回答貼付シート'!AF1963="ほぼ毎日ある",3,))))</f>
        <v>0</v>
      </c>
      <c r="AE1966" s="49">
        <f>IF('３　回答貼付シート'!AG1963="ない",0,IF('３　回答貼付シート'!AG1963="１～２日ある",1,IF('３　回答貼付シート'!AG1963="３～５日ある",2,IF('３　回答貼付シート'!AG1963="ほぼ毎日ある",3,))))</f>
        <v>0</v>
      </c>
      <c r="AF1966" s="49">
        <f>IF('３　回答貼付シート'!AH1963="ない",0,IF('３　回答貼付シート'!AH1963="１～２日ある",1,IF('３　回答貼付シート'!AH1963="３～５日ある",2,IF('３　回答貼付シート'!AH1963="ほぼ毎日ある",3,))))</f>
        <v>0</v>
      </c>
      <c r="AG1966" s="49">
        <f>IF('３　回答貼付シート'!AI1963="ない",0,IF('３　回答貼付シート'!AI1963="１～２日ある",1,IF('３　回答貼付シート'!AI1963="３～５日ある",2,IF('３　回答貼付シート'!AI1963="ほぼ毎日ある",3,))))</f>
        <v>0</v>
      </c>
      <c r="AH1966" s="49">
        <f>IF('３　回答貼付シート'!AJ1963="ない",0,IF('３　回答貼付シート'!AJ1963="１～２日ある",1,IF('３　回答貼付シート'!AJ1963="３～５日ある",2,IF('３　回答貼付シート'!AJ1963="ほぼ毎日ある",3,))))</f>
        <v>0</v>
      </c>
      <c r="AI1966" s="49">
        <f>IF('３　回答貼付シート'!AK1963="ない",0,IF('３　回答貼付シート'!AK1963="１～２日ある",1,IF('３　回答貼付シート'!AK1963="３～５日ある",2,IF('３　回答貼付シート'!AK1963="ほぼ毎日ある",3,))))</f>
        <v>0</v>
      </c>
      <c r="AJ1966" s="49">
        <f>IF('３　回答貼付シート'!AL1963="ない",0,IF('３　回答貼付シート'!AL1963="１～２日ある",1,IF('３　回答貼付シート'!AL1963="３～５日ある",2,IF('３　回答貼付シート'!AL1963="ほぼ毎日ある",3,))))</f>
        <v>0</v>
      </c>
      <c r="AK1966" s="49">
        <f>IF('３　回答貼付シート'!AM1963="ない",0,IF('３　回答貼付シート'!AM1963="１～２日ある",1,IF('３　回答貼付シート'!AM1963="３～５日ある",2,IF('３　回答貼付シート'!AM1963="ほぼ毎日ある",3,))))</f>
        <v>0</v>
      </c>
      <c r="AL1966" s="49">
        <f>'３　回答貼付シート'!$AN1963</f>
        <v>0</v>
      </c>
      <c r="AM1966" s="49" t="str">
        <f t="shared" si="215"/>
        <v/>
      </c>
      <c r="AN1966" s="49" t="str">
        <f t="shared" si="216"/>
        <v/>
      </c>
      <c r="AO1966" s="49" t="str">
        <f t="shared" si="217"/>
        <v/>
      </c>
      <c r="AP1966" s="49" t="str">
        <f t="shared" si="218"/>
        <v/>
      </c>
      <c r="AQ1966" s="49" t="str">
        <f t="shared" si="219"/>
        <v/>
      </c>
      <c r="AR1966" t="str">
        <f t="shared" si="220"/>
        <v>0</v>
      </c>
      <c r="AT1966" s="42"/>
    </row>
    <row r="1967" spans="1:46">
      <c r="A1967" s="49"/>
      <c r="B1967" s="49">
        <f t="shared" si="214"/>
        <v>0</v>
      </c>
      <c r="C1967" s="49">
        <f>IF('３　回答貼付シート'!$F1964&lt;&gt;0,VLOOKUP('３　回答貼付シート'!$F1964,$AR$2048:$AS$2054,2,FALSE),0)</f>
        <v>0</v>
      </c>
      <c r="D1967" s="49">
        <f>IF('３　回答貼付シート'!$G1964&lt;&gt;0,VLOOKUP(('３　回答貼付シート'!$G1964), $AR$2048:$AS$2054,2,FALSE),0)</f>
        <v>0</v>
      </c>
      <c r="E1967" s="49">
        <f>'３　回答貼付シート'!$H1964</f>
        <v>0</v>
      </c>
      <c r="F1967" s="49">
        <f>IF(E1967=0,0,VLOOKUP($B1967,'２　情報入力シート'!$A$2:$E$2049,5))</f>
        <v>0</v>
      </c>
      <c r="G1967" s="49">
        <f>IF('３　回答貼付シート'!I1964="ない",0,IF('３　回答貼付シート'!I1964="１～２日ある",1,IF('３　回答貼付シート'!I1964="３～５日ある",2,IF('３　回答貼付シート'!I1964="ほぼ毎日ある",3,))))</f>
        <v>0</v>
      </c>
      <c r="H1967" s="49">
        <f>IF('３　回答貼付シート'!J1964="ない",0,IF('３　回答貼付シート'!J1964="１～２日ある",1,IF('３　回答貼付シート'!J1964="３～５日ある",2,IF('３　回答貼付シート'!J1964="ほぼ毎日ある",3,))))</f>
        <v>0</v>
      </c>
      <c r="I1967" s="49">
        <f>IF('３　回答貼付シート'!K1964="ない",0,IF('３　回答貼付シート'!K1964="１～２日ある",1,IF('３　回答貼付シート'!K1964="３～５日ある",2,IF('３　回答貼付シート'!K1964="ほぼ毎日ある",3,))))</f>
        <v>0</v>
      </c>
      <c r="J1967" s="49">
        <f>IF('３　回答貼付シート'!L1964="ない",0,IF('３　回答貼付シート'!L1964="１～２日ある",1,IF('３　回答貼付シート'!L1964="３～５日ある",2,IF('３　回答貼付シート'!L1964="ほぼ毎日ある",3,))))</f>
        <v>0</v>
      </c>
      <c r="K1967" s="49">
        <f>IF('３　回答貼付シート'!M1964="ない",0,IF('３　回答貼付シート'!M1964="１～２日ある",1,IF('３　回答貼付シート'!M1964="３～５日ある",2,IF('３　回答貼付シート'!M1964="ほぼ毎日ある",3,))))</f>
        <v>0</v>
      </c>
      <c r="L1967" s="49">
        <f>IF('３　回答貼付シート'!N1964="ない",0,IF('３　回答貼付シート'!N1964="１～２日ある",1,IF('３　回答貼付シート'!N1964="３～５日ある",2,IF('３　回答貼付シート'!N1964="ほぼ毎日ある",3,))))</f>
        <v>0</v>
      </c>
      <c r="M1967" s="49">
        <f>IF('３　回答貼付シート'!O1964="ない",0,IF('３　回答貼付シート'!O1964="１～２日ある",1,IF('３　回答貼付シート'!O1964="３～５日ある",2,IF('３　回答貼付シート'!O1964="ほぼ毎日ある",3,))))</f>
        <v>0</v>
      </c>
      <c r="N1967" s="49">
        <f>IF('３　回答貼付シート'!P1964="ない",0,IF('３　回答貼付シート'!P1964="１～２日ある",1,IF('３　回答貼付シート'!P1964="３～５日ある",2,IF('３　回答貼付シート'!P1964="ほぼ毎日ある",3,))))</f>
        <v>0</v>
      </c>
      <c r="O1967" s="49">
        <f>IF('３　回答貼付シート'!Q1964="ない",0,IF('３　回答貼付シート'!Q1964="１～２日ある",1,IF('３　回答貼付シート'!Q1964="３～５日ある",2,IF('３　回答貼付シート'!Q1964="ほぼ毎日ある",3,))))</f>
        <v>0</v>
      </c>
      <c r="P1967" s="49">
        <f>IF('３　回答貼付シート'!R1964="ない",0,IF('３　回答貼付シート'!R1964="１～２日ある",1,IF('３　回答貼付シート'!R1964="３～５日ある",2,IF('３　回答貼付シート'!R1964="ほぼ毎日ある",3,))))</f>
        <v>0</v>
      </c>
      <c r="Q1967" s="49">
        <f>IF('３　回答貼付シート'!S1964="ない",0,IF('３　回答貼付シート'!S1964="１～２日ある",1,IF('３　回答貼付シート'!S1964="３～５日ある",2,IF('３　回答貼付シート'!S1964="ほぼ毎日ある",3,))))</f>
        <v>0</v>
      </c>
      <c r="R1967" s="49">
        <f>IF('３　回答貼付シート'!T1964="ない",0,IF('３　回答貼付シート'!T1964="１～２日ある",1,IF('３　回答貼付シート'!T1964="３～５日ある",2,IF('３　回答貼付シート'!T1964="ほぼ毎日ある",3,))))</f>
        <v>0</v>
      </c>
      <c r="S1967" s="49">
        <f>IF('３　回答貼付シート'!U1964="ない",0,IF('３　回答貼付シート'!U1964="１～２日ある",1,IF('３　回答貼付シート'!U1964="３～５日ある",2,IF('３　回答貼付シート'!U1964="ほぼ毎日ある",3,))))</f>
        <v>0</v>
      </c>
      <c r="T1967" s="49">
        <f>IF('３　回答貼付シート'!V1964="ない",0,IF('３　回答貼付シート'!V1964="１～２日ある",1,IF('３　回答貼付シート'!V1964="３～５日ある",2,IF('３　回答貼付シート'!V1964="ほぼ毎日ある",3,))))</f>
        <v>0</v>
      </c>
      <c r="U1967" s="49">
        <f>IF('３　回答貼付シート'!W1964="ない",0,IF('３　回答貼付シート'!W1964="１～２日ある",1,IF('３　回答貼付シート'!W1964="３～５日ある",2,IF('３　回答貼付シート'!W1964="ほぼ毎日ある",3,))))</f>
        <v>0</v>
      </c>
      <c r="V1967" s="49">
        <f>IF('３　回答貼付シート'!X1964="ない",0,IF('３　回答貼付シート'!X1964="１～２日ある",1,IF('３　回答貼付シート'!X1964="３～５日ある",2,IF('３　回答貼付シート'!X1964="ほぼ毎日ある",3,))))</f>
        <v>0</v>
      </c>
      <c r="W1967" s="49">
        <f>IF('３　回答貼付シート'!Y1964="ない",0,IF('３　回答貼付シート'!Y1964="１～２日ある",1,IF('３　回答貼付シート'!Y1964="３～５日ある",2,IF('３　回答貼付シート'!Y1964="ほぼ毎日ある",3,))))</f>
        <v>0</v>
      </c>
      <c r="X1967" s="49">
        <f>IF('３　回答貼付シート'!Z1964="ない",0,IF('３　回答貼付シート'!Z1964="１～２日ある",1,IF('３　回答貼付シート'!Z1964="３～５日ある",2,IF('３　回答貼付シート'!Z1964="ほぼ毎日ある",3,))))</f>
        <v>0</v>
      </c>
      <c r="Y1967" s="49">
        <f>IF('３　回答貼付シート'!AA1964="ない",0,IF('３　回答貼付シート'!AA1964="１～２日ある",1,IF('３　回答貼付シート'!AA1964="３～５日ある",2,IF('３　回答貼付シート'!AA1964="ほぼ毎日ある",3,))))</f>
        <v>0</v>
      </c>
      <c r="Z1967" s="49">
        <f>IF('３　回答貼付シート'!AB1964="ない",0,IF('３　回答貼付シート'!AB1964="１～２日ある",1,IF('３　回答貼付シート'!AB1964="３～５日ある",2,IF('３　回答貼付シート'!AB1964="ほぼ毎日ある",3,))))</f>
        <v>0</v>
      </c>
      <c r="AA1967" s="49">
        <f>IF('３　回答貼付シート'!AC1964="ない",0,IF('３　回答貼付シート'!AC1964="１～２日ある",1,IF('３　回答貼付シート'!AC1964="３～５日ある",2,IF('３　回答貼付シート'!AC1964="ほぼ毎日ある",3,))))</f>
        <v>0</v>
      </c>
      <c r="AB1967" s="49">
        <f>IF('３　回答貼付シート'!AD1964="ない",0,IF('３　回答貼付シート'!AD1964="１～２日ある",1,IF('３　回答貼付シート'!AD1964="３～５日ある",2,IF('３　回答貼付シート'!AD1964="ほぼ毎日ある",3,))))</f>
        <v>0</v>
      </c>
      <c r="AC1967" s="49">
        <f>IF('３　回答貼付シート'!AE1964="ない",0,IF('３　回答貼付シート'!AE1964="１～２日ある",1,IF('３　回答貼付シート'!AE1964="３～５日ある",2,IF('３　回答貼付シート'!AE1964="ほぼ毎日ある",3,))))</f>
        <v>0</v>
      </c>
      <c r="AD1967" s="49">
        <f>IF('３　回答貼付シート'!AF1964="ない",0,IF('３　回答貼付シート'!AF1964="１～２日ある",1,IF('３　回答貼付シート'!AF1964="３～５日ある",2,IF('３　回答貼付シート'!AF1964="ほぼ毎日ある",3,))))</f>
        <v>0</v>
      </c>
      <c r="AE1967" s="49">
        <f>IF('３　回答貼付シート'!AG1964="ない",0,IF('３　回答貼付シート'!AG1964="１～２日ある",1,IF('３　回答貼付シート'!AG1964="３～５日ある",2,IF('３　回答貼付シート'!AG1964="ほぼ毎日ある",3,))))</f>
        <v>0</v>
      </c>
      <c r="AF1967" s="49">
        <f>IF('３　回答貼付シート'!AH1964="ない",0,IF('３　回答貼付シート'!AH1964="１～２日ある",1,IF('３　回答貼付シート'!AH1964="３～５日ある",2,IF('３　回答貼付シート'!AH1964="ほぼ毎日ある",3,))))</f>
        <v>0</v>
      </c>
      <c r="AG1967" s="49">
        <f>IF('３　回答貼付シート'!AI1964="ない",0,IF('３　回答貼付シート'!AI1964="１～２日ある",1,IF('３　回答貼付シート'!AI1964="３～５日ある",2,IF('３　回答貼付シート'!AI1964="ほぼ毎日ある",3,))))</f>
        <v>0</v>
      </c>
      <c r="AH1967" s="49">
        <f>IF('３　回答貼付シート'!AJ1964="ない",0,IF('３　回答貼付シート'!AJ1964="１～２日ある",1,IF('３　回答貼付シート'!AJ1964="３～５日ある",2,IF('３　回答貼付シート'!AJ1964="ほぼ毎日ある",3,))))</f>
        <v>0</v>
      </c>
      <c r="AI1967" s="49">
        <f>IF('３　回答貼付シート'!AK1964="ない",0,IF('３　回答貼付シート'!AK1964="１～２日ある",1,IF('３　回答貼付シート'!AK1964="３～５日ある",2,IF('３　回答貼付シート'!AK1964="ほぼ毎日ある",3,))))</f>
        <v>0</v>
      </c>
      <c r="AJ1967" s="49">
        <f>IF('３　回答貼付シート'!AL1964="ない",0,IF('３　回答貼付シート'!AL1964="１～２日ある",1,IF('３　回答貼付シート'!AL1964="３～５日ある",2,IF('３　回答貼付シート'!AL1964="ほぼ毎日ある",3,))))</f>
        <v>0</v>
      </c>
      <c r="AK1967" s="49">
        <f>IF('３　回答貼付シート'!AM1964="ない",0,IF('３　回答貼付シート'!AM1964="１～２日ある",1,IF('３　回答貼付シート'!AM1964="３～５日ある",2,IF('３　回答貼付シート'!AM1964="ほぼ毎日ある",3,))))</f>
        <v>0</v>
      </c>
      <c r="AL1967" s="49">
        <f>'３　回答貼付シート'!$AN1964</f>
        <v>0</v>
      </c>
      <c r="AM1967" s="49" t="str">
        <f t="shared" si="215"/>
        <v/>
      </c>
      <c r="AN1967" s="49" t="str">
        <f t="shared" si="216"/>
        <v/>
      </c>
      <c r="AO1967" s="49" t="str">
        <f t="shared" si="217"/>
        <v/>
      </c>
      <c r="AP1967" s="49" t="str">
        <f t="shared" si="218"/>
        <v/>
      </c>
      <c r="AQ1967" s="49" t="str">
        <f t="shared" si="219"/>
        <v/>
      </c>
      <c r="AR1967" t="str">
        <f t="shared" si="220"/>
        <v>0</v>
      </c>
      <c r="AT1967" s="42"/>
    </row>
    <row r="1968" spans="1:46">
      <c r="A1968" s="49"/>
      <c r="B1968" s="49">
        <f t="shared" si="214"/>
        <v>0</v>
      </c>
      <c r="C1968" s="49">
        <f>IF('３　回答貼付シート'!$F1965&lt;&gt;0,VLOOKUP('３　回答貼付シート'!$F1965,$AR$2048:$AS$2054,2,FALSE),0)</f>
        <v>0</v>
      </c>
      <c r="D1968" s="49">
        <f>IF('３　回答貼付シート'!$G1965&lt;&gt;0,VLOOKUP(('３　回答貼付シート'!$G1965), $AR$2048:$AS$2054,2,FALSE),0)</f>
        <v>0</v>
      </c>
      <c r="E1968" s="49">
        <f>'３　回答貼付シート'!$H1965</f>
        <v>0</v>
      </c>
      <c r="F1968" s="49">
        <f>IF(E1968=0,0,VLOOKUP($B1968,'２　情報入力シート'!$A$2:$E$2049,5))</f>
        <v>0</v>
      </c>
      <c r="G1968" s="49">
        <f>IF('３　回答貼付シート'!I1965="ない",0,IF('３　回答貼付シート'!I1965="１～２日ある",1,IF('３　回答貼付シート'!I1965="３～５日ある",2,IF('３　回答貼付シート'!I1965="ほぼ毎日ある",3,))))</f>
        <v>0</v>
      </c>
      <c r="H1968" s="49">
        <f>IF('３　回答貼付シート'!J1965="ない",0,IF('３　回答貼付シート'!J1965="１～２日ある",1,IF('３　回答貼付シート'!J1965="３～５日ある",2,IF('３　回答貼付シート'!J1965="ほぼ毎日ある",3,))))</f>
        <v>0</v>
      </c>
      <c r="I1968" s="49">
        <f>IF('３　回答貼付シート'!K1965="ない",0,IF('３　回答貼付シート'!K1965="１～２日ある",1,IF('３　回答貼付シート'!K1965="３～５日ある",2,IF('３　回答貼付シート'!K1965="ほぼ毎日ある",3,))))</f>
        <v>0</v>
      </c>
      <c r="J1968" s="49">
        <f>IF('３　回答貼付シート'!L1965="ない",0,IF('３　回答貼付シート'!L1965="１～２日ある",1,IF('３　回答貼付シート'!L1965="３～５日ある",2,IF('３　回答貼付シート'!L1965="ほぼ毎日ある",3,))))</f>
        <v>0</v>
      </c>
      <c r="K1968" s="49">
        <f>IF('３　回答貼付シート'!M1965="ない",0,IF('３　回答貼付シート'!M1965="１～２日ある",1,IF('３　回答貼付シート'!M1965="３～５日ある",2,IF('３　回答貼付シート'!M1965="ほぼ毎日ある",3,))))</f>
        <v>0</v>
      </c>
      <c r="L1968" s="49">
        <f>IF('３　回答貼付シート'!N1965="ない",0,IF('３　回答貼付シート'!N1965="１～２日ある",1,IF('３　回答貼付シート'!N1965="３～５日ある",2,IF('３　回答貼付シート'!N1965="ほぼ毎日ある",3,))))</f>
        <v>0</v>
      </c>
      <c r="M1968" s="49">
        <f>IF('３　回答貼付シート'!O1965="ない",0,IF('３　回答貼付シート'!O1965="１～２日ある",1,IF('３　回答貼付シート'!O1965="３～５日ある",2,IF('３　回答貼付シート'!O1965="ほぼ毎日ある",3,))))</f>
        <v>0</v>
      </c>
      <c r="N1968" s="49">
        <f>IF('３　回答貼付シート'!P1965="ない",0,IF('３　回答貼付シート'!P1965="１～２日ある",1,IF('３　回答貼付シート'!P1965="３～５日ある",2,IF('３　回答貼付シート'!P1965="ほぼ毎日ある",3,))))</f>
        <v>0</v>
      </c>
      <c r="O1968" s="49">
        <f>IF('３　回答貼付シート'!Q1965="ない",0,IF('３　回答貼付シート'!Q1965="１～２日ある",1,IF('３　回答貼付シート'!Q1965="３～５日ある",2,IF('３　回答貼付シート'!Q1965="ほぼ毎日ある",3,))))</f>
        <v>0</v>
      </c>
      <c r="P1968" s="49">
        <f>IF('３　回答貼付シート'!R1965="ない",0,IF('３　回答貼付シート'!R1965="１～２日ある",1,IF('３　回答貼付シート'!R1965="３～５日ある",2,IF('３　回答貼付シート'!R1965="ほぼ毎日ある",3,))))</f>
        <v>0</v>
      </c>
      <c r="Q1968" s="49">
        <f>IF('３　回答貼付シート'!S1965="ない",0,IF('３　回答貼付シート'!S1965="１～２日ある",1,IF('３　回答貼付シート'!S1965="３～５日ある",2,IF('３　回答貼付シート'!S1965="ほぼ毎日ある",3,))))</f>
        <v>0</v>
      </c>
      <c r="R1968" s="49">
        <f>IF('３　回答貼付シート'!T1965="ない",0,IF('３　回答貼付シート'!T1965="１～２日ある",1,IF('３　回答貼付シート'!T1965="３～５日ある",2,IF('３　回答貼付シート'!T1965="ほぼ毎日ある",3,))))</f>
        <v>0</v>
      </c>
      <c r="S1968" s="49">
        <f>IF('３　回答貼付シート'!U1965="ない",0,IF('３　回答貼付シート'!U1965="１～２日ある",1,IF('３　回答貼付シート'!U1965="３～５日ある",2,IF('３　回答貼付シート'!U1965="ほぼ毎日ある",3,))))</f>
        <v>0</v>
      </c>
      <c r="T1968" s="49">
        <f>IF('３　回答貼付シート'!V1965="ない",0,IF('３　回答貼付シート'!V1965="１～２日ある",1,IF('３　回答貼付シート'!V1965="３～５日ある",2,IF('３　回答貼付シート'!V1965="ほぼ毎日ある",3,))))</f>
        <v>0</v>
      </c>
      <c r="U1968" s="49">
        <f>IF('３　回答貼付シート'!W1965="ない",0,IF('３　回答貼付シート'!W1965="１～２日ある",1,IF('３　回答貼付シート'!W1965="３～５日ある",2,IF('３　回答貼付シート'!W1965="ほぼ毎日ある",3,))))</f>
        <v>0</v>
      </c>
      <c r="V1968" s="49">
        <f>IF('３　回答貼付シート'!X1965="ない",0,IF('３　回答貼付シート'!X1965="１～２日ある",1,IF('３　回答貼付シート'!X1965="３～５日ある",2,IF('３　回答貼付シート'!X1965="ほぼ毎日ある",3,))))</f>
        <v>0</v>
      </c>
      <c r="W1968" s="49">
        <f>IF('３　回答貼付シート'!Y1965="ない",0,IF('３　回答貼付シート'!Y1965="１～２日ある",1,IF('３　回答貼付シート'!Y1965="３～５日ある",2,IF('３　回答貼付シート'!Y1965="ほぼ毎日ある",3,))))</f>
        <v>0</v>
      </c>
      <c r="X1968" s="49">
        <f>IF('３　回答貼付シート'!Z1965="ない",0,IF('３　回答貼付シート'!Z1965="１～２日ある",1,IF('３　回答貼付シート'!Z1965="３～５日ある",2,IF('３　回答貼付シート'!Z1965="ほぼ毎日ある",3,))))</f>
        <v>0</v>
      </c>
      <c r="Y1968" s="49">
        <f>IF('３　回答貼付シート'!AA1965="ない",0,IF('３　回答貼付シート'!AA1965="１～２日ある",1,IF('３　回答貼付シート'!AA1965="３～５日ある",2,IF('３　回答貼付シート'!AA1965="ほぼ毎日ある",3,))))</f>
        <v>0</v>
      </c>
      <c r="Z1968" s="49">
        <f>IF('３　回答貼付シート'!AB1965="ない",0,IF('３　回答貼付シート'!AB1965="１～２日ある",1,IF('３　回答貼付シート'!AB1965="３～５日ある",2,IF('３　回答貼付シート'!AB1965="ほぼ毎日ある",3,))))</f>
        <v>0</v>
      </c>
      <c r="AA1968" s="49">
        <f>IF('３　回答貼付シート'!AC1965="ない",0,IF('３　回答貼付シート'!AC1965="１～２日ある",1,IF('３　回答貼付シート'!AC1965="３～５日ある",2,IF('３　回答貼付シート'!AC1965="ほぼ毎日ある",3,))))</f>
        <v>0</v>
      </c>
      <c r="AB1968" s="49">
        <f>IF('３　回答貼付シート'!AD1965="ない",0,IF('３　回答貼付シート'!AD1965="１～２日ある",1,IF('３　回答貼付シート'!AD1965="３～５日ある",2,IF('３　回答貼付シート'!AD1965="ほぼ毎日ある",3,))))</f>
        <v>0</v>
      </c>
      <c r="AC1968" s="49">
        <f>IF('３　回答貼付シート'!AE1965="ない",0,IF('３　回答貼付シート'!AE1965="１～２日ある",1,IF('３　回答貼付シート'!AE1965="３～５日ある",2,IF('３　回答貼付シート'!AE1965="ほぼ毎日ある",3,))))</f>
        <v>0</v>
      </c>
      <c r="AD1968" s="49">
        <f>IF('３　回答貼付シート'!AF1965="ない",0,IF('３　回答貼付シート'!AF1965="１～２日ある",1,IF('３　回答貼付シート'!AF1965="３～５日ある",2,IF('３　回答貼付シート'!AF1965="ほぼ毎日ある",3,))))</f>
        <v>0</v>
      </c>
      <c r="AE1968" s="49">
        <f>IF('３　回答貼付シート'!AG1965="ない",0,IF('３　回答貼付シート'!AG1965="１～２日ある",1,IF('３　回答貼付シート'!AG1965="３～５日ある",2,IF('３　回答貼付シート'!AG1965="ほぼ毎日ある",3,))))</f>
        <v>0</v>
      </c>
      <c r="AF1968" s="49">
        <f>IF('３　回答貼付シート'!AH1965="ない",0,IF('３　回答貼付シート'!AH1965="１～２日ある",1,IF('３　回答貼付シート'!AH1965="３～５日ある",2,IF('３　回答貼付シート'!AH1965="ほぼ毎日ある",3,))))</f>
        <v>0</v>
      </c>
      <c r="AG1968" s="49">
        <f>IF('３　回答貼付シート'!AI1965="ない",0,IF('３　回答貼付シート'!AI1965="１～２日ある",1,IF('３　回答貼付シート'!AI1965="３～５日ある",2,IF('３　回答貼付シート'!AI1965="ほぼ毎日ある",3,))))</f>
        <v>0</v>
      </c>
      <c r="AH1968" s="49">
        <f>IF('３　回答貼付シート'!AJ1965="ない",0,IF('３　回答貼付シート'!AJ1965="１～２日ある",1,IF('３　回答貼付シート'!AJ1965="３～５日ある",2,IF('３　回答貼付シート'!AJ1965="ほぼ毎日ある",3,))))</f>
        <v>0</v>
      </c>
      <c r="AI1968" s="49">
        <f>IF('３　回答貼付シート'!AK1965="ない",0,IF('３　回答貼付シート'!AK1965="１～２日ある",1,IF('３　回答貼付シート'!AK1965="３～５日ある",2,IF('３　回答貼付シート'!AK1965="ほぼ毎日ある",3,))))</f>
        <v>0</v>
      </c>
      <c r="AJ1968" s="49">
        <f>IF('３　回答貼付シート'!AL1965="ない",0,IF('３　回答貼付シート'!AL1965="１～２日ある",1,IF('３　回答貼付シート'!AL1965="３～５日ある",2,IF('３　回答貼付シート'!AL1965="ほぼ毎日ある",3,))))</f>
        <v>0</v>
      </c>
      <c r="AK1968" s="49">
        <f>IF('３　回答貼付シート'!AM1965="ない",0,IF('３　回答貼付シート'!AM1965="１～２日ある",1,IF('３　回答貼付シート'!AM1965="３～５日ある",2,IF('３　回答貼付シート'!AM1965="ほぼ毎日ある",3,))))</f>
        <v>0</v>
      </c>
      <c r="AL1968" s="49">
        <f>'３　回答貼付シート'!$AN1965</f>
        <v>0</v>
      </c>
      <c r="AM1968" s="49" t="str">
        <f t="shared" si="215"/>
        <v/>
      </c>
      <c r="AN1968" s="49" t="str">
        <f t="shared" si="216"/>
        <v/>
      </c>
      <c r="AO1968" s="49" t="str">
        <f t="shared" si="217"/>
        <v/>
      </c>
      <c r="AP1968" s="49" t="str">
        <f t="shared" si="218"/>
        <v/>
      </c>
      <c r="AQ1968" s="49" t="str">
        <f t="shared" si="219"/>
        <v/>
      </c>
      <c r="AR1968" t="str">
        <f t="shared" si="220"/>
        <v>0</v>
      </c>
      <c r="AT1968" s="42"/>
    </row>
    <row r="1969" spans="1:46">
      <c r="A1969" s="49"/>
      <c r="B1969" s="49">
        <f t="shared" si="214"/>
        <v>0</v>
      </c>
      <c r="C1969" s="49">
        <f>IF('３　回答貼付シート'!$F1966&lt;&gt;0,VLOOKUP('３　回答貼付シート'!$F1966,$AR$2048:$AS$2054,2,FALSE),0)</f>
        <v>0</v>
      </c>
      <c r="D1969" s="49">
        <f>IF('３　回答貼付シート'!$G1966&lt;&gt;0,VLOOKUP(('３　回答貼付シート'!$G1966), $AR$2048:$AS$2054,2,FALSE),0)</f>
        <v>0</v>
      </c>
      <c r="E1969" s="49">
        <f>'３　回答貼付シート'!$H1966</f>
        <v>0</v>
      </c>
      <c r="F1969" s="49">
        <f>IF(E1969=0,0,VLOOKUP($B1969,'２　情報入力シート'!$A$2:$E$2049,5))</f>
        <v>0</v>
      </c>
      <c r="G1969" s="49">
        <f>IF('３　回答貼付シート'!I1966="ない",0,IF('３　回答貼付シート'!I1966="１～２日ある",1,IF('３　回答貼付シート'!I1966="３～５日ある",2,IF('３　回答貼付シート'!I1966="ほぼ毎日ある",3,))))</f>
        <v>0</v>
      </c>
      <c r="H1969" s="49">
        <f>IF('３　回答貼付シート'!J1966="ない",0,IF('３　回答貼付シート'!J1966="１～２日ある",1,IF('３　回答貼付シート'!J1966="３～５日ある",2,IF('３　回答貼付シート'!J1966="ほぼ毎日ある",3,))))</f>
        <v>0</v>
      </c>
      <c r="I1969" s="49">
        <f>IF('３　回答貼付シート'!K1966="ない",0,IF('３　回答貼付シート'!K1966="１～２日ある",1,IF('３　回答貼付シート'!K1966="３～５日ある",2,IF('３　回答貼付シート'!K1966="ほぼ毎日ある",3,))))</f>
        <v>0</v>
      </c>
      <c r="J1969" s="49">
        <f>IF('３　回答貼付シート'!L1966="ない",0,IF('３　回答貼付シート'!L1966="１～２日ある",1,IF('３　回答貼付シート'!L1966="３～５日ある",2,IF('３　回答貼付シート'!L1966="ほぼ毎日ある",3,))))</f>
        <v>0</v>
      </c>
      <c r="K1969" s="49">
        <f>IF('３　回答貼付シート'!M1966="ない",0,IF('３　回答貼付シート'!M1966="１～２日ある",1,IF('３　回答貼付シート'!M1966="３～５日ある",2,IF('３　回答貼付シート'!M1966="ほぼ毎日ある",3,))))</f>
        <v>0</v>
      </c>
      <c r="L1969" s="49">
        <f>IF('３　回答貼付シート'!N1966="ない",0,IF('３　回答貼付シート'!N1966="１～２日ある",1,IF('３　回答貼付シート'!N1966="３～５日ある",2,IF('３　回答貼付シート'!N1966="ほぼ毎日ある",3,))))</f>
        <v>0</v>
      </c>
      <c r="M1969" s="49">
        <f>IF('３　回答貼付シート'!O1966="ない",0,IF('３　回答貼付シート'!O1966="１～２日ある",1,IF('３　回答貼付シート'!O1966="３～５日ある",2,IF('３　回答貼付シート'!O1966="ほぼ毎日ある",3,))))</f>
        <v>0</v>
      </c>
      <c r="N1969" s="49">
        <f>IF('３　回答貼付シート'!P1966="ない",0,IF('３　回答貼付シート'!P1966="１～２日ある",1,IF('３　回答貼付シート'!P1966="３～５日ある",2,IF('３　回答貼付シート'!P1966="ほぼ毎日ある",3,))))</f>
        <v>0</v>
      </c>
      <c r="O1969" s="49">
        <f>IF('３　回答貼付シート'!Q1966="ない",0,IF('３　回答貼付シート'!Q1966="１～２日ある",1,IF('３　回答貼付シート'!Q1966="３～５日ある",2,IF('３　回答貼付シート'!Q1966="ほぼ毎日ある",3,))))</f>
        <v>0</v>
      </c>
      <c r="P1969" s="49">
        <f>IF('３　回答貼付シート'!R1966="ない",0,IF('３　回答貼付シート'!R1966="１～２日ある",1,IF('３　回答貼付シート'!R1966="３～５日ある",2,IF('３　回答貼付シート'!R1966="ほぼ毎日ある",3,))))</f>
        <v>0</v>
      </c>
      <c r="Q1969" s="49">
        <f>IF('３　回答貼付シート'!S1966="ない",0,IF('３　回答貼付シート'!S1966="１～２日ある",1,IF('３　回答貼付シート'!S1966="３～５日ある",2,IF('３　回答貼付シート'!S1966="ほぼ毎日ある",3,))))</f>
        <v>0</v>
      </c>
      <c r="R1969" s="49">
        <f>IF('３　回答貼付シート'!T1966="ない",0,IF('３　回答貼付シート'!T1966="１～２日ある",1,IF('３　回答貼付シート'!T1966="３～５日ある",2,IF('３　回答貼付シート'!T1966="ほぼ毎日ある",3,))))</f>
        <v>0</v>
      </c>
      <c r="S1969" s="49">
        <f>IF('３　回答貼付シート'!U1966="ない",0,IF('３　回答貼付シート'!U1966="１～２日ある",1,IF('３　回答貼付シート'!U1966="３～５日ある",2,IF('３　回答貼付シート'!U1966="ほぼ毎日ある",3,))))</f>
        <v>0</v>
      </c>
      <c r="T1969" s="49">
        <f>IF('３　回答貼付シート'!V1966="ない",0,IF('３　回答貼付シート'!V1966="１～２日ある",1,IF('３　回答貼付シート'!V1966="３～５日ある",2,IF('３　回答貼付シート'!V1966="ほぼ毎日ある",3,))))</f>
        <v>0</v>
      </c>
      <c r="U1969" s="49">
        <f>IF('３　回答貼付シート'!W1966="ない",0,IF('３　回答貼付シート'!W1966="１～２日ある",1,IF('３　回答貼付シート'!W1966="３～５日ある",2,IF('３　回答貼付シート'!W1966="ほぼ毎日ある",3,))))</f>
        <v>0</v>
      </c>
      <c r="V1969" s="49">
        <f>IF('３　回答貼付シート'!X1966="ない",0,IF('３　回答貼付シート'!X1966="１～２日ある",1,IF('３　回答貼付シート'!X1966="３～５日ある",2,IF('３　回答貼付シート'!X1966="ほぼ毎日ある",3,))))</f>
        <v>0</v>
      </c>
      <c r="W1969" s="49">
        <f>IF('３　回答貼付シート'!Y1966="ない",0,IF('３　回答貼付シート'!Y1966="１～２日ある",1,IF('３　回答貼付シート'!Y1966="３～５日ある",2,IF('３　回答貼付シート'!Y1966="ほぼ毎日ある",3,))))</f>
        <v>0</v>
      </c>
      <c r="X1969" s="49">
        <f>IF('３　回答貼付シート'!Z1966="ない",0,IF('３　回答貼付シート'!Z1966="１～２日ある",1,IF('３　回答貼付シート'!Z1966="３～５日ある",2,IF('３　回答貼付シート'!Z1966="ほぼ毎日ある",3,))))</f>
        <v>0</v>
      </c>
      <c r="Y1969" s="49">
        <f>IF('３　回答貼付シート'!AA1966="ない",0,IF('３　回答貼付シート'!AA1966="１～２日ある",1,IF('３　回答貼付シート'!AA1966="３～５日ある",2,IF('３　回答貼付シート'!AA1966="ほぼ毎日ある",3,))))</f>
        <v>0</v>
      </c>
      <c r="Z1969" s="49">
        <f>IF('３　回答貼付シート'!AB1966="ない",0,IF('３　回答貼付シート'!AB1966="１～２日ある",1,IF('３　回答貼付シート'!AB1966="３～５日ある",2,IF('３　回答貼付シート'!AB1966="ほぼ毎日ある",3,))))</f>
        <v>0</v>
      </c>
      <c r="AA1969" s="49">
        <f>IF('３　回答貼付シート'!AC1966="ない",0,IF('３　回答貼付シート'!AC1966="１～２日ある",1,IF('３　回答貼付シート'!AC1966="３～５日ある",2,IF('３　回答貼付シート'!AC1966="ほぼ毎日ある",3,))))</f>
        <v>0</v>
      </c>
      <c r="AB1969" s="49">
        <f>IF('３　回答貼付シート'!AD1966="ない",0,IF('３　回答貼付シート'!AD1966="１～２日ある",1,IF('３　回答貼付シート'!AD1966="３～５日ある",2,IF('３　回答貼付シート'!AD1966="ほぼ毎日ある",3,))))</f>
        <v>0</v>
      </c>
      <c r="AC1969" s="49">
        <f>IF('３　回答貼付シート'!AE1966="ない",0,IF('３　回答貼付シート'!AE1966="１～２日ある",1,IF('３　回答貼付シート'!AE1966="３～５日ある",2,IF('３　回答貼付シート'!AE1966="ほぼ毎日ある",3,))))</f>
        <v>0</v>
      </c>
      <c r="AD1969" s="49">
        <f>IF('３　回答貼付シート'!AF1966="ない",0,IF('３　回答貼付シート'!AF1966="１～２日ある",1,IF('３　回答貼付シート'!AF1966="３～５日ある",2,IF('３　回答貼付シート'!AF1966="ほぼ毎日ある",3,))))</f>
        <v>0</v>
      </c>
      <c r="AE1969" s="49">
        <f>IF('３　回答貼付シート'!AG1966="ない",0,IF('３　回答貼付シート'!AG1966="１～２日ある",1,IF('３　回答貼付シート'!AG1966="３～５日ある",2,IF('３　回答貼付シート'!AG1966="ほぼ毎日ある",3,))))</f>
        <v>0</v>
      </c>
      <c r="AF1969" s="49">
        <f>IF('３　回答貼付シート'!AH1966="ない",0,IF('３　回答貼付シート'!AH1966="１～２日ある",1,IF('３　回答貼付シート'!AH1966="３～５日ある",2,IF('３　回答貼付シート'!AH1966="ほぼ毎日ある",3,))))</f>
        <v>0</v>
      </c>
      <c r="AG1969" s="49">
        <f>IF('３　回答貼付シート'!AI1966="ない",0,IF('３　回答貼付シート'!AI1966="１～２日ある",1,IF('３　回答貼付シート'!AI1966="３～５日ある",2,IF('３　回答貼付シート'!AI1966="ほぼ毎日ある",3,))))</f>
        <v>0</v>
      </c>
      <c r="AH1969" s="49">
        <f>IF('３　回答貼付シート'!AJ1966="ない",0,IF('３　回答貼付シート'!AJ1966="１～２日ある",1,IF('３　回答貼付シート'!AJ1966="３～５日ある",2,IF('３　回答貼付シート'!AJ1966="ほぼ毎日ある",3,))))</f>
        <v>0</v>
      </c>
      <c r="AI1969" s="49">
        <f>IF('３　回答貼付シート'!AK1966="ない",0,IF('３　回答貼付シート'!AK1966="１～２日ある",1,IF('３　回答貼付シート'!AK1966="３～５日ある",2,IF('３　回答貼付シート'!AK1966="ほぼ毎日ある",3,))))</f>
        <v>0</v>
      </c>
      <c r="AJ1969" s="49">
        <f>IF('３　回答貼付シート'!AL1966="ない",0,IF('３　回答貼付シート'!AL1966="１～２日ある",1,IF('３　回答貼付シート'!AL1966="３～５日ある",2,IF('３　回答貼付シート'!AL1966="ほぼ毎日ある",3,))))</f>
        <v>0</v>
      </c>
      <c r="AK1969" s="49">
        <f>IF('３　回答貼付シート'!AM1966="ない",0,IF('３　回答貼付シート'!AM1966="１～２日ある",1,IF('３　回答貼付シート'!AM1966="３～５日ある",2,IF('３　回答貼付シート'!AM1966="ほぼ毎日ある",3,))))</f>
        <v>0</v>
      </c>
      <c r="AL1969" s="49">
        <f>'３　回答貼付シート'!$AN1966</f>
        <v>0</v>
      </c>
      <c r="AM1969" s="49" t="str">
        <f t="shared" si="215"/>
        <v/>
      </c>
      <c r="AN1969" s="49" t="str">
        <f t="shared" si="216"/>
        <v/>
      </c>
      <c r="AO1969" s="49" t="str">
        <f t="shared" si="217"/>
        <v/>
      </c>
      <c r="AP1969" s="49" t="str">
        <f t="shared" si="218"/>
        <v/>
      </c>
      <c r="AQ1969" s="49" t="str">
        <f t="shared" si="219"/>
        <v/>
      </c>
      <c r="AR1969" t="str">
        <f t="shared" si="220"/>
        <v>0</v>
      </c>
      <c r="AT1969" s="42"/>
    </row>
    <row r="1970" spans="1:46">
      <c r="A1970" s="49"/>
      <c r="B1970" s="49">
        <f t="shared" si="214"/>
        <v>0</v>
      </c>
      <c r="C1970" s="49">
        <f>IF('３　回答貼付シート'!$F1967&lt;&gt;0,VLOOKUP('３　回答貼付シート'!$F1967,$AR$2048:$AS$2054,2,FALSE),0)</f>
        <v>0</v>
      </c>
      <c r="D1970" s="49">
        <f>IF('３　回答貼付シート'!$G1967&lt;&gt;0,VLOOKUP(('３　回答貼付シート'!$G1967), $AR$2048:$AS$2054,2,FALSE),0)</f>
        <v>0</v>
      </c>
      <c r="E1970" s="49">
        <f>'３　回答貼付シート'!$H1967</f>
        <v>0</v>
      </c>
      <c r="F1970" s="49">
        <f>IF(E1970=0,0,VLOOKUP($B1970,'２　情報入力シート'!$A$2:$E$2049,5))</f>
        <v>0</v>
      </c>
      <c r="G1970" s="49">
        <f>IF('３　回答貼付シート'!I1967="ない",0,IF('３　回答貼付シート'!I1967="１～２日ある",1,IF('３　回答貼付シート'!I1967="３～５日ある",2,IF('３　回答貼付シート'!I1967="ほぼ毎日ある",3,))))</f>
        <v>0</v>
      </c>
      <c r="H1970" s="49">
        <f>IF('３　回答貼付シート'!J1967="ない",0,IF('３　回答貼付シート'!J1967="１～２日ある",1,IF('３　回答貼付シート'!J1967="３～５日ある",2,IF('３　回答貼付シート'!J1967="ほぼ毎日ある",3,))))</f>
        <v>0</v>
      </c>
      <c r="I1970" s="49">
        <f>IF('３　回答貼付シート'!K1967="ない",0,IF('３　回答貼付シート'!K1967="１～２日ある",1,IF('３　回答貼付シート'!K1967="３～５日ある",2,IF('３　回答貼付シート'!K1967="ほぼ毎日ある",3,))))</f>
        <v>0</v>
      </c>
      <c r="J1970" s="49">
        <f>IF('３　回答貼付シート'!L1967="ない",0,IF('３　回答貼付シート'!L1967="１～２日ある",1,IF('３　回答貼付シート'!L1967="３～５日ある",2,IF('３　回答貼付シート'!L1967="ほぼ毎日ある",3,))))</f>
        <v>0</v>
      </c>
      <c r="K1970" s="49">
        <f>IF('３　回答貼付シート'!M1967="ない",0,IF('３　回答貼付シート'!M1967="１～２日ある",1,IF('３　回答貼付シート'!M1967="３～５日ある",2,IF('３　回答貼付シート'!M1967="ほぼ毎日ある",3,))))</f>
        <v>0</v>
      </c>
      <c r="L1970" s="49">
        <f>IF('３　回答貼付シート'!N1967="ない",0,IF('３　回答貼付シート'!N1967="１～２日ある",1,IF('３　回答貼付シート'!N1967="３～５日ある",2,IF('３　回答貼付シート'!N1967="ほぼ毎日ある",3,))))</f>
        <v>0</v>
      </c>
      <c r="M1970" s="49">
        <f>IF('３　回答貼付シート'!O1967="ない",0,IF('３　回答貼付シート'!O1967="１～２日ある",1,IF('３　回答貼付シート'!O1967="３～５日ある",2,IF('３　回答貼付シート'!O1967="ほぼ毎日ある",3,))))</f>
        <v>0</v>
      </c>
      <c r="N1970" s="49">
        <f>IF('３　回答貼付シート'!P1967="ない",0,IF('３　回答貼付シート'!P1967="１～２日ある",1,IF('３　回答貼付シート'!P1967="３～５日ある",2,IF('３　回答貼付シート'!P1967="ほぼ毎日ある",3,))))</f>
        <v>0</v>
      </c>
      <c r="O1970" s="49">
        <f>IF('３　回答貼付シート'!Q1967="ない",0,IF('３　回答貼付シート'!Q1967="１～２日ある",1,IF('３　回答貼付シート'!Q1967="３～５日ある",2,IF('３　回答貼付シート'!Q1967="ほぼ毎日ある",3,))))</f>
        <v>0</v>
      </c>
      <c r="P1970" s="49">
        <f>IF('３　回答貼付シート'!R1967="ない",0,IF('３　回答貼付シート'!R1967="１～２日ある",1,IF('３　回答貼付シート'!R1967="３～５日ある",2,IF('３　回答貼付シート'!R1967="ほぼ毎日ある",3,))))</f>
        <v>0</v>
      </c>
      <c r="Q1970" s="49">
        <f>IF('３　回答貼付シート'!S1967="ない",0,IF('３　回答貼付シート'!S1967="１～２日ある",1,IF('３　回答貼付シート'!S1967="３～５日ある",2,IF('３　回答貼付シート'!S1967="ほぼ毎日ある",3,))))</f>
        <v>0</v>
      </c>
      <c r="R1970" s="49">
        <f>IF('３　回答貼付シート'!T1967="ない",0,IF('３　回答貼付シート'!T1967="１～２日ある",1,IF('３　回答貼付シート'!T1967="３～５日ある",2,IF('３　回答貼付シート'!T1967="ほぼ毎日ある",3,))))</f>
        <v>0</v>
      </c>
      <c r="S1970" s="49">
        <f>IF('３　回答貼付シート'!U1967="ない",0,IF('３　回答貼付シート'!U1967="１～２日ある",1,IF('３　回答貼付シート'!U1967="３～５日ある",2,IF('３　回答貼付シート'!U1967="ほぼ毎日ある",3,))))</f>
        <v>0</v>
      </c>
      <c r="T1970" s="49">
        <f>IF('３　回答貼付シート'!V1967="ない",0,IF('３　回答貼付シート'!V1967="１～２日ある",1,IF('３　回答貼付シート'!V1967="３～５日ある",2,IF('３　回答貼付シート'!V1967="ほぼ毎日ある",3,))))</f>
        <v>0</v>
      </c>
      <c r="U1970" s="49">
        <f>IF('３　回答貼付シート'!W1967="ない",0,IF('３　回答貼付シート'!W1967="１～２日ある",1,IF('３　回答貼付シート'!W1967="３～５日ある",2,IF('３　回答貼付シート'!W1967="ほぼ毎日ある",3,))))</f>
        <v>0</v>
      </c>
      <c r="V1970" s="49">
        <f>IF('３　回答貼付シート'!X1967="ない",0,IF('３　回答貼付シート'!X1967="１～２日ある",1,IF('３　回答貼付シート'!X1967="３～５日ある",2,IF('３　回答貼付シート'!X1967="ほぼ毎日ある",3,))))</f>
        <v>0</v>
      </c>
      <c r="W1970" s="49">
        <f>IF('３　回答貼付シート'!Y1967="ない",0,IF('３　回答貼付シート'!Y1967="１～２日ある",1,IF('３　回答貼付シート'!Y1967="３～５日ある",2,IF('３　回答貼付シート'!Y1967="ほぼ毎日ある",3,))))</f>
        <v>0</v>
      </c>
      <c r="X1970" s="49">
        <f>IF('３　回答貼付シート'!Z1967="ない",0,IF('３　回答貼付シート'!Z1967="１～２日ある",1,IF('３　回答貼付シート'!Z1967="３～５日ある",2,IF('３　回答貼付シート'!Z1967="ほぼ毎日ある",3,))))</f>
        <v>0</v>
      </c>
      <c r="Y1970" s="49">
        <f>IF('３　回答貼付シート'!AA1967="ない",0,IF('３　回答貼付シート'!AA1967="１～２日ある",1,IF('３　回答貼付シート'!AA1967="３～５日ある",2,IF('３　回答貼付シート'!AA1967="ほぼ毎日ある",3,))))</f>
        <v>0</v>
      </c>
      <c r="Z1970" s="49">
        <f>IF('３　回答貼付シート'!AB1967="ない",0,IF('３　回答貼付シート'!AB1967="１～２日ある",1,IF('３　回答貼付シート'!AB1967="３～５日ある",2,IF('３　回答貼付シート'!AB1967="ほぼ毎日ある",3,))))</f>
        <v>0</v>
      </c>
      <c r="AA1970" s="49">
        <f>IF('３　回答貼付シート'!AC1967="ない",0,IF('３　回答貼付シート'!AC1967="１～２日ある",1,IF('３　回答貼付シート'!AC1967="３～５日ある",2,IF('３　回答貼付シート'!AC1967="ほぼ毎日ある",3,))))</f>
        <v>0</v>
      </c>
      <c r="AB1970" s="49">
        <f>IF('３　回答貼付シート'!AD1967="ない",0,IF('３　回答貼付シート'!AD1967="１～２日ある",1,IF('３　回答貼付シート'!AD1967="３～５日ある",2,IF('３　回答貼付シート'!AD1967="ほぼ毎日ある",3,))))</f>
        <v>0</v>
      </c>
      <c r="AC1970" s="49">
        <f>IF('３　回答貼付シート'!AE1967="ない",0,IF('３　回答貼付シート'!AE1967="１～２日ある",1,IF('３　回答貼付シート'!AE1967="３～５日ある",2,IF('３　回答貼付シート'!AE1967="ほぼ毎日ある",3,))))</f>
        <v>0</v>
      </c>
      <c r="AD1970" s="49">
        <f>IF('３　回答貼付シート'!AF1967="ない",0,IF('３　回答貼付シート'!AF1967="１～２日ある",1,IF('３　回答貼付シート'!AF1967="３～５日ある",2,IF('３　回答貼付シート'!AF1967="ほぼ毎日ある",3,))))</f>
        <v>0</v>
      </c>
      <c r="AE1970" s="49">
        <f>IF('３　回答貼付シート'!AG1967="ない",0,IF('３　回答貼付シート'!AG1967="１～２日ある",1,IF('３　回答貼付シート'!AG1967="３～５日ある",2,IF('３　回答貼付シート'!AG1967="ほぼ毎日ある",3,))))</f>
        <v>0</v>
      </c>
      <c r="AF1970" s="49">
        <f>IF('３　回答貼付シート'!AH1967="ない",0,IF('３　回答貼付シート'!AH1967="１～２日ある",1,IF('３　回答貼付シート'!AH1967="３～５日ある",2,IF('３　回答貼付シート'!AH1967="ほぼ毎日ある",3,))))</f>
        <v>0</v>
      </c>
      <c r="AG1970" s="49">
        <f>IF('３　回答貼付シート'!AI1967="ない",0,IF('３　回答貼付シート'!AI1967="１～２日ある",1,IF('３　回答貼付シート'!AI1967="３～５日ある",2,IF('３　回答貼付シート'!AI1967="ほぼ毎日ある",3,))))</f>
        <v>0</v>
      </c>
      <c r="AH1970" s="49">
        <f>IF('３　回答貼付シート'!AJ1967="ない",0,IF('３　回答貼付シート'!AJ1967="１～２日ある",1,IF('３　回答貼付シート'!AJ1967="３～５日ある",2,IF('３　回答貼付シート'!AJ1967="ほぼ毎日ある",3,))))</f>
        <v>0</v>
      </c>
      <c r="AI1970" s="49">
        <f>IF('３　回答貼付シート'!AK1967="ない",0,IF('３　回答貼付シート'!AK1967="１～２日ある",1,IF('３　回答貼付シート'!AK1967="３～５日ある",2,IF('３　回答貼付シート'!AK1967="ほぼ毎日ある",3,))))</f>
        <v>0</v>
      </c>
      <c r="AJ1970" s="49">
        <f>IF('３　回答貼付シート'!AL1967="ない",0,IF('３　回答貼付シート'!AL1967="１～２日ある",1,IF('３　回答貼付シート'!AL1967="３～５日ある",2,IF('３　回答貼付シート'!AL1967="ほぼ毎日ある",3,))))</f>
        <v>0</v>
      </c>
      <c r="AK1970" s="49">
        <f>IF('３　回答貼付シート'!AM1967="ない",0,IF('３　回答貼付シート'!AM1967="１～２日ある",1,IF('３　回答貼付シート'!AM1967="３～５日ある",2,IF('３　回答貼付シート'!AM1967="ほぼ毎日ある",3,))))</f>
        <v>0</v>
      </c>
      <c r="AL1970" s="49">
        <f>'３　回答貼付シート'!$AN1967</f>
        <v>0</v>
      </c>
      <c r="AM1970" s="49" t="str">
        <f t="shared" si="215"/>
        <v/>
      </c>
      <c r="AN1970" s="49" t="str">
        <f t="shared" si="216"/>
        <v/>
      </c>
      <c r="AO1970" s="49" t="str">
        <f t="shared" si="217"/>
        <v/>
      </c>
      <c r="AP1970" s="49" t="str">
        <f t="shared" si="218"/>
        <v/>
      </c>
      <c r="AQ1970" s="49" t="str">
        <f t="shared" si="219"/>
        <v/>
      </c>
      <c r="AR1970" t="str">
        <f t="shared" si="220"/>
        <v>0</v>
      </c>
      <c r="AT1970" s="42"/>
    </row>
    <row r="1971" spans="1:46">
      <c r="A1971" s="49"/>
      <c r="B1971" s="49">
        <f t="shared" si="214"/>
        <v>0</v>
      </c>
      <c r="C1971" s="49">
        <f>IF('３　回答貼付シート'!$F1968&lt;&gt;0,VLOOKUP('３　回答貼付シート'!$F1968,$AR$2048:$AS$2054,2,FALSE),0)</f>
        <v>0</v>
      </c>
      <c r="D1971" s="49">
        <f>IF('３　回答貼付シート'!$G1968&lt;&gt;0,VLOOKUP(('３　回答貼付シート'!$G1968), $AR$2048:$AS$2054,2,FALSE),0)</f>
        <v>0</v>
      </c>
      <c r="E1971" s="49">
        <f>'３　回答貼付シート'!$H1968</f>
        <v>0</v>
      </c>
      <c r="F1971" s="49">
        <f>IF(E1971=0,0,VLOOKUP($B1971,'２　情報入力シート'!$A$2:$E$2049,5))</f>
        <v>0</v>
      </c>
      <c r="G1971" s="49">
        <f>IF('３　回答貼付シート'!I1968="ない",0,IF('３　回答貼付シート'!I1968="１～２日ある",1,IF('３　回答貼付シート'!I1968="３～５日ある",2,IF('３　回答貼付シート'!I1968="ほぼ毎日ある",3,))))</f>
        <v>0</v>
      </c>
      <c r="H1971" s="49">
        <f>IF('３　回答貼付シート'!J1968="ない",0,IF('３　回答貼付シート'!J1968="１～２日ある",1,IF('３　回答貼付シート'!J1968="３～５日ある",2,IF('３　回答貼付シート'!J1968="ほぼ毎日ある",3,))))</f>
        <v>0</v>
      </c>
      <c r="I1971" s="49">
        <f>IF('３　回答貼付シート'!K1968="ない",0,IF('３　回答貼付シート'!K1968="１～２日ある",1,IF('３　回答貼付シート'!K1968="３～５日ある",2,IF('３　回答貼付シート'!K1968="ほぼ毎日ある",3,))))</f>
        <v>0</v>
      </c>
      <c r="J1971" s="49">
        <f>IF('３　回答貼付シート'!L1968="ない",0,IF('３　回答貼付シート'!L1968="１～２日ある",1,IF('３　回答貼付シート'!L1968="３～５日ある",2,IF('３　回答貼付シート'!L1968="ほぼ毎日ある",3,))))</f>
        <v>0</v>
      </c>
      <c r="K1971" s="49">
        <f>IF('３　回答貼付シート'!M1968="ない",0,IF('３　回答貼付シート'!M1968="１～２日ある",1,IF('３　回答貼付シート'!M1968="３～５日ある",2,IF('３　回答貼付シート'!M1968="ほぼ毎日ある",3,))))</f>
        <v>0</v>
      </c>
      <c r="L1971" s="49">
        <f>IF('３　回答貼付シート'!N1968="ない",0,IF('３　回答貼付シート'!N1968="１～２日ある",1,IF('３　回答貼付シート'!N1968="３～５日ある",2,IF('３　回答貼付シート'!N1968="ほぼ毎日ある",3,))))</f>
        <v>0</v>
      </c>
      <c r="M1971" s="49">
        <f>IF('３　回答貼付シート'!O1968="ない",0,IF('３　回答貼付シート'!O1968="１～２日ある",1,IF('３　回答貼付シート'!O1968="３～５日ある",2,IF('３　回答貼付シート'!O1968="ほぼ毎日ある",3,))))</f>
        <v>0</v>
      </c>
      <c r="N1971" s="49">
        <f>IF('３　回答貼付シート'!P1968="ない",0,IF('３　回答貼付シート'!P1968="１～２日ある",1,IF('３　回答貼付シート'!P1968="３～５日ある",2,IF('３　回答貼付シート'!P1968="ほぼ毎日ある",3,))))</f>
        <v>0</v>
      </c>
      <c r="O1971" s="49">
        <f>IF('３　回答貼付シート'!Q1968="ない",0,IF('３　回答貼付シート'!Q1968="１～２日ある",1,IF('３　回答貼付シート'!Q1968="３～５日ある",2,IF('３　回答貼付シート'!Q1968="ほぼ毎日ある",3,))))</f>
        <v>0</v>
      </c>
      <c r="P1971" s="49">
        <f>IF('３　回答貼付シート'!R1968="ない",0,IF('３　回答貼付シート'!R1968="１～２日ある",1,IF('３　回答貼付シート'!R1968="３～５日ある",2,IF('３　回答貼付シート'!R1968="ほぼ毎日ある",3,))))</f>
        <v>0</v>
      </c>
      <c r="Q1971" s="49">
        <f>IF('３　回答貼付シート'!S1968="ない",0,IF('３　回答貼付シート'!S1968="１～２日ある",1,IF('３　回答貼付シート'!S1968="３～５日ある",2,IF('３　回答貼付シート'!S1968="ほぼ毎日ある",3,))))</f>
        <v>0</v>
      </c>
      <c r="R1971" s="49">
        <f>IF('３　回答貼付シート'!T1968="ない",0,IF('３　回答貼付シート'!T1968="１～２日ある",1,IF('３　回答貼付シート'!T1968="３～５日ある",2,IF('３　回答貼付シート'!T1968="ほぼ毎日ある",3,))))</f>
        <v>0</v>
      </c>
      <c r="S1971" s="49">
        <f>IF('３　回答貼付シート'!U1968="ない",0,IF('３　回答貼付シート'!U1968="１～２日ある",1,IF('３　回答貼付シート'!U1968="３～５日ある",2,IF('３　回答貼付シート'!U1968="ほぼ毎日ある",3,))))</f>
        <v>0</v>
      </c>
      <c r="T1971" s="49">
        <f>IF('３　回答貼付シート'!V1968="ない",0,IF('３　回答貼付シート'!V1968="１～２日ある",1,IF('３　回答貼付シート'!V1968="３～５日ある",2,IF('３　回答貼付シート'!V1968="ほぼ毎日ある",3,))))</f>
        <v>0</v>
      </c>
      <c r="U1971" s="49">
        <f>IF('３　回答貼付シート'!W1968="ない",0,IF('３　回答貼付シート'!W1968="１～２日ある",1,IF('３　回答貼付シート'!W1968="３～５日ある",2,IF('３　回答貼付シート'!W1968="ほぼ毎日ある",3,))))</f>
        <v>0</v>
      </c>
      <c r="V1971" s="49">
        <f>IF('３　回答貼付シート'!X1968="ない",0,IF('３　回答貼付シート'!X1968="１～２日ある",1,IF('３　回答貼付シート'!X1968="３～５日ある",2,IF('３　回答貼付シート'!X1968="ほぼ毎日ある",3,))))</f>
        <v>0</v>
      </c>
      <c r="W1971" s="49">
        <f>IF('３　回答貼付シート'!Y1968="ない",0,IF('３　回答貼付シート'!Y1968="１～２日ある",1,IF('３　回答貼付シート'!Y1968="３～５日ある",2,IF('３　回答貼付シート'!Y1968="ほぼ毎日ある",3,))))</f>
        <v>0</v>
      </c>
      <c r="X1971" s="49">
        <f>IF('３　回答貼付シート'!Z1968="ない",0,IF('３　回答貼付シート'!Z1968="１～２日ある",1,IF('３　回答貼付シート'!Z1968="３～５日ある",2,IF('３　回答貼付シート'!Z1968="ほぼ毎日ある",3,))))</f>
        <v>0</v>
      </c>
      <c r="Y1971" s="49">
        <f>IF('３　回答貼付シート'!AA1968="ない",0,IF('３　回答貼付シート'!AA1968="１～２日ある",1,IF('３　回答貼付シート'!AA1968="３～５日ある",2,IF('３　回答貼付シート'!AA1968="ほぼ毎日ある",3,))))</f>
        <v>0</v>
      </c>
      <c r="Z1971" s="49">
        <f>IF('３　回答貼付シート'!AB1968="ない",0,IF('３　回答貼付シート'!AB1968="１～２日ある",1,IF('３　回答貼付シート'!AB1968="３～５日ある",2,IF('３　回答貼付シート'!AB1968="ほぼ毎日ある",3,))))</f>
        <v>0</v>
      </c>
      <c r="AA1971" s="49">
        <f>IF('３　回答貼付シート'!AC1968="ない",0,IF('３　回答貼付シート'!AC1968="１～２日ある",1,IF('３　回答貼付シート'!AC1968="３～５日ある",2,IF('３　回答貼付シート'!AC1968="ほぼ毎日ある",3,))))</f>
        <v>0</v>
      </c>
      <c r="AB1971" s="49">
        <f>IF('３　回答貼付シート'!AD1968="ない",0,IF('３　回答貼付シート'!AD1968="１～２日ある",1,IF('３　回答貼付シート'!AD1968="３～５日ある",2,IF('３　回答貼付シート'!AD1968="ほぼ毎日ある",3,))))</f>
        <v>0</v>
      </c>
      <c r="AC1971" s="49">
        <f>IF('３　回答貼付シート'!AE1968="ない",0,IF('３　回答貼付シート'!AE1968="１～２日ある",1,IF('３　回答貼付シート'!AE1968="３～５日ある",2,IF('３　回答貼付シート'!AE1968="ほぼ毎日ある",3,))))</f>
        <v>0</v>
      </c>
      <c r="AD1971" s="49">
        <f>IF('３　回答貼付シート'!AF1968="ない",0,IF('３　回答貼付シート'!AF1968="１～２日ある",1,IF('３　回答貼付シート'!AF1968="３～５日ある",2,IF('３　回答貼付シート'!AF1968="ほぼ毎日ある",3,))))</f>
        <v>0</v>
      </c>
      <c r="AE1971" s="49">
        <f>IF('３　回答貼付シート'!AG1968="ない",0,IF('３　回答貼付シート'!AG1968="１～２日ある",1,IF('３　回答貼付シート'!AG1968="３～５日ある",2,IF('３　回答貼付シート'!AG1968="ほぼ毎日ある",3,))))</f>
        <v>0</v>
      </c>
      <c r="AF1971" s="49">
        <f>IF('３　回答貼付シート'!AH1968="ない",0,IF('３　回答貼付シート'!AH1968="１～２日ある",1,IF('３　回答貼付シート'!AH1968="３～５日ある",2,IF('３　回答貼付シート'!AH1968="ほぼ毎日ある",3,))))</f>
        <v>0</v>
      </c>
      <c r="AG1971" s="49">
        <f>IF('３　回答貼付シート'!AI1968="ない",0,IF('３　回答貼付シート'!AI1968="１～２日ある",1,IF('３　回答貼付シート'!AI1968="３～５日ある",2,IF('３　回答貼付シート'!AI1968="ほぼ毎日ある",3,))))</f>
        <v>0</v>
      </c>
      <c r="AH1971" s="49">
        <f>IF('３　回答貼付シート'!AJ1968="ない",0,IF('３　回答貼付シート'!AJ1968="１～２日ある",1,IF('３　回答貼付シート'!AJ1968="３～５日ある",2,IF('３　回答貼付シート'!AJ1968="ほぼ毎日ある",3,))))</f>
        <v>0</v>
      </c>
      <c r="AI1971" s="49">
        <f>IF('３　回答貼付シート'!AK1968="ない",0,IF('３　回答貼付シート'!AK1968="１～２日ある",1,IF('３　回答貼付シート'!AK1968="３～５日ある",2,IF('３　回答貼付シート'!AK1968="ほぼ毎日ある",3,))))</f>
        <v>0</v>
      </c>
      <c r="AJ1971" s="49">
        <f>IF('３　回答貼付シート'!AL1968="ない",0,IF('３　回答貼付シート'!AL1968="１～２日ある",1,IF('３　回答貼付シート'!AL1968="３～５日ある",2,IF('３　回答貼付シート'!AL1968="ほぼ毎日ある",3,))))</f>
        <v>0</v>
      </c>
      <c r="AK1971" s="49">
        <f>IF('３　回答貼付シート'!AM1968="ない",0,IF('３　回答貼付シート'!AM1968="１～２日ある",1,IF('３　回答貼付シート'!AM1968="３～５日ある",2,IF('３　回答貼付シート'!AM1968="ほぼ毎日ある",3,))))</f>
        <v>0</v>
      </c>
      <c r="AL1971" s="49">
        <f>'３　回答貼付シート'!$AN1968</f>
        <v>0</v>
      </c>
      <c r="AM1971" s="49" t="str">
        <f t="shared" si="215"/>
        <v/>
      </c>
      <c r="AN1971" s="49" t="str">
        <f t="shared" si="216"/>
        <v/>
      </c>
      <c r="AO1971" s="49" t="str">
        <f t="shared" si="217"/>
        <v/>
      </c>
      <c r="AP1971" s="49" t="str">
        <f t="shared" si="218"/>
        <v/>
      </c>
      <c r="AQ1971" s="49" t="str">
        <f t="shared" si="219"/>
        <v/>
      </c>
      <c r="AR1971" t="str">
        <f t="shared" si="220"/>
        <v>0</v>
      </c>
      <c r="AT1971" s="42"/>
    </row>
    <row r="1972" spans="1:46">
      <c r="A1972" s="49"/>
      <c r="B1972" s="49">
        <f t="shared" si="214"/>
        <v>0</v>
      </c>
      <c r="C1972" s="49">
        <f>IF('３　回答貼付シート'!$F1969&lt;&gt;0,VLOOKUP('３　回答貼付シート'!$F1969,$AR$2048:$AS$2054,2,FALSE),0)</f>
        <v>0</v>
      </c>
      <c r="D1972" s="49">
        <f>IF('３　回答貼付シート'!$G1969&lt;&gt;0,VLOOKUP(('３　回答貼付シート'!$G1969), $AR$2048:$AS$2054,2,FALSE),0)</f>
        <v>0</v>
      </c>
      <c r="E1972" s="49">
        <f>'３　回答貼付シート'!$H1969</f>
        <v>0</v>
      </c>
      <c r="F1972" s="49">
        <f>IF(E1972=0,0,VLOOKUP($B1972,'２　情報入力シート'!$A$2:$E$2049,5))</f>
        <v>0</v>
      </c>
      <c r="G1972" s="49">
        <f>IF('３　回答貼付シート'!I1969="ない",0,IF('３　回答貼付シート'!I1969="１～２日ある",1,IF('３　回答貼付シート'!I1969="３～５日ある",2,IF('３　回答貼付シート'!I1969="ほぼ毎日ある",3,))))</f>
        <v>0</v>
      </c>
      <c r="H1972" s="49">
        <f>IF('３　回答貼付シート'!J1969="ない",0,IF('３　回答貼付シート'!J1969="１～２日ある",1,IF('３　回答貼付シート'!J1969="３～５日ある",2,IF('３　回答貼付シート'!J1969="ほぼ毎日ある",3,))))</f>
        <v>0</v>
      </c>
      <c r="I1972" s="49">
        <f>IF('３　回答貼付シート'!K1969="ない",0,IF('３　回答貼付シート'!K1969="１～２日ある",1,IF('３　回答貼付シート'!K1969="３～５日ある",2,IF('３　回答貼付シート'!K1969="ほぼ毎日ある",3,))))</f>
        <v>0</v>
      </c>
      <c r="J1972" s="49">
        <f>IF('３　回答貼付シート'!L1969="ない",0,IF('３　回答貼付シート'!L1969="１～２日ある",1,IF('３　回答貼付シート'!L1969="３～５日ある",2,IF('３　回答貼付シート'!L1969="ほぼ毎日ある",3,))))</f>
        <v>0</v>
      </c>
      <c r="K1972" s="49">
        <f>IF('３　回答貼付シート'!M1969="ない",0,IF('３　回答貼付シート'!M1969="１～２日ある",1,IF('３　回答貼付シート'!M1969="３～５日ある",2,IF('３　回答貼付シート'!M1969="ほぼ毎日ある",3,))))</f>
        <v>0</v>
      </c>
      <c r="L1972" s="49">
        <f>IF('３　回答貼付シート'!N1969="ない",0,IF('３　回答貼付シート'!N1969="１～２日ある",1,IF('３　回答貼付シート'!N1969="３～５日ある",2,IF('３　回答貼付シート'!N1969="ほぼ毎日ある",3,))))</f>
        <v>0</v>
      </c>
      <c r="M1972" s="49">
        <f>IF('３　回答貼付シート'!O1969="ない",0,IF('３　回答貼付シート'!O1969="１～２日ある",1,IF('３　回答貼付シート'!O1969="３～５日ある",2,IF('３　回答貼付シート'!O1969="ほぼ毎日ある",3,))))</f>
        <v>0</v>
      </c>
      <c r="N1972" s="49">
        <f>IF('３　回答貼付シート'!P1969="ない",0,IF('３　回答貼付シート'!P1969="１～２日ある",1,IF('３　回答貼付シート'!P1969="３～５日ある",2,IF('３　回答貼付シート'!P1969="ほぼ毎日ある",3,))))</f>
        <v>0</v>
      </c>
      <c r="O1972" s="49">
        <f>IF('３　回答貼付シート'!Q1969="ない",0,IF('３　回答貼付シート'!Q1969="１～２日ある",1,IF('３　回答貼付シート'!Q1969="３～５日ある",2,IF('３　回答貼付シート'!Q1969="ほぼ毎日ある",3,))))</f>
        <v>0</v>
      </c>
      <c r="P1972" s="49">
        <f>IF('３　回答貼付シート'!R1969="ない",0,IF('３　回答貼付シート'!R1969="１～２日ある",1,IF('３　回答貼付シート'!R1969="３～５日ある",2,IF('３　回答貼付シート'!R1969="ほぼ毎日ある",3,))))</f>
        <v>0</v>
      </c>
      <c r="Q1972" s="49">
        <f>IF('３　回答貼付シート'!S1969="ない",0,IF('３　回答貼付シート'!S1969="１～２日ある",1,IF('３　回答貼付シート'!S1969="３～５日ある",2,IF('３　回答貼付シート'!S1969="ほぼ毎日ある",3,))))</f>
        <v>0</v>
      </c>
      <c r="R1972" s="49">
        <f>IF('３　回答貼付シート'!T1969="ない",0,IF('３　回答貼付シート'!T1969="１～２日ある",1,IF('３　回答貼付シート'!T1969="３～５日ある",2,IF('３　回答貼付シート'!T1969="ほぼ毎日ある",3,))))</f>
        <v>0</v>
      </c>
      <c r="S1972" s="49">
        <f>IF('３　回答貼付シート'!U1969="ない",0,IF('３　回答貼付シート'!U1969="１～２日ある",1,IF('３　回答貼付シート'!U1969="３～５日ある",2,IF('３　回答貼付シート'!U1969="ほぼ毎日ある",3,))))</f>
        <v>0</v>
      </c>
      <c r="T1972" s="49">
        <f>IF('３　回答貼付シート'!V1969="ない",0,IF('３　回答貼付シート'!V1969="１～２日ある",1,IF('３　回答貼付シート'!V1969="３～５日ある",2,IF('３　回答貼付シート'!V1969="ほぼ毎日ある",3,))))</f>
        <v>0</v>
      </c>
      <c r="U1972" s="49">
        <f>IF('３　回答貼付シート'!W1969="ない",0,IF('３　回答貼付シート'!W1969="１～２日ある",1,IF('３　回答貼付シート'!W1969="３～５日ある",2,IF('３　回答貼付シート'!W1969="ほぼ毎日ある",3,))))</f>
        <v>0</v>
      </c>
      <c r="V1972" s="49">
        <f>IF('３　回答貼付シート'!X1969="ない",0,IF('３　回答貼付シート'!X1969="１～２日ある",1,IF('３　回答貼付シート'!X1969="３～５日ある",2,IF('３　回答貼付シート'!X1969="ほぼ毎日ある",3,))))</f>
        <v>0</v>
      </c>
      <c r="W1972" s="49">
        <f>IF('３　回答貼付シート'!Y1969="ない",0,IF('３　回答貼付シート'!Y1969="１～２日ある",1,IF('３　回答貼付シート'!Y1969="３～５日ある",2,IF('３　回答貼付シート'!Y1969="ほぼ毎日ある",3,))))</f>
        <v>0</v>
      </c>
      <c r="X1972" s="49">
        <f>IF('３　回答貼付シート'!Z1969="ない",0,IF('３　回答貼付シート'!Z1969="１～２日ある",1,IF('３　回答貼付シート'!Z1969="３～５日ある",2,IF('３　回答貼付シート'!Z1969="ほぼ毎日ある",3,))))</f>
        <v>0</v>
      </c>
      <c r="Y1972" s="49">
        <f>IF('３　回答貼付シート'!AA1969="ない",0,IF('３　回答貼付シート'!AA1969="１～２日ある",1,IF('３　回答貼付シート'!AA1969="３～５日ある",2,IF('３　回答貼付シート'!AA1969="ほぼ毎日ある",3,))))</f>
        <v>0</v>
      </c>
      <c r="Z1972" s="49">
        <f>IF('３　回答貼付シート'!AB1969="ない",0,IF('３　回答貼付シート'!AB1969="１～２日ある",1,IF('３　回答貼付シート'!AB1969="３～５日ある",2,IF('３　回答貼付シート'!AB1969="ほぼ毎日ある",3,))))</f>
        <v>0</v>
      </c>
      <c r="AA1972" s="49">
        <f>IF('３　回答貼付シート'!AC1969="ない",0,IF('３　回答貼付シート'!AC1969="１～２日ある",1,IF('３　回答貼付シート'!AC1969="３～５日ある",2,IF('３　回答貼付シート'!AC1969="ほぼ毎日ある",3,))))</f>
        <v>0</v>
      </c>
      <c r="AB1972" s="49">
        <f>IF('３　回答貼付シート'!AD1969="ない",0,IF('３　回答貼付シート'!AD1969="１～２日ある",1,IF('３　回答貼付シート'!AD1969="３～５日ある",2,IF('３　回答貼付シート'!AD1969="ほぼ毎日ある",3,))))</f>
        <v>0</v>
      </c>
      <c r="AC1972" s="49">
        <f>IF('３　回答貼付シート'!AE1969="ない",0,IF('３　回答貼付シート'!AE1969="１～２日ある",1,IF('３　回答貼付シート'!AE1969="３～５日ある",2,IF('３　回答貼付シート'!AE1969="ほぼ毎日ある",3,))))</f>
        <v>0</v>
      </c>
      <c r="AD1972" s="49">
        <f>IF('３　回答貼付シート'!AF1969="ない",0,IF('３　回答貼付シート'!AF1969="１～２日ある",1,IF('３　回答貼付シート'!AF1969="３～５日ある",2,IF('３　回答貼付シート'!AF1969="ほぼ毎日ある",3,))))</f>
        <v>0</v>
      </c>
      <c r="AE1972" s="49">
        <f>IF('３　回答貼付シート'!AG1969="ない",0,IF('３　回答貼付シート'!AG1969="１～２日ある",1,IF('３　回答貼付シート'!AG1969="３～５日ある",2,IF('３　回答貼付シート'!AG1969="ほぼ毎日ある",3,))))</f>
        <v>0</v>
      </c>
      <c r="AF1972" s="49">
        <f>IF('３　回答貼付シート'!AH1969="ない",0,IF('３　回答貼付シート'!AH1969="１～２日ある",1,IF('３　回答貼付シート'!AH1969="３～５日ある",2,IF('３　回答貼付シート'!AH1969="ほぼ毎日ある",3,))))</f>
        <v>0</v>
      </c>
      <c r="AG1972" s="49">
        <f>IF('３　回答貼付シート'!AI1969="ない",0,IF('３　回答貼付シート'!AI1969="１～２日ある",1,IF('３　回答貼付シート'!AI1969="３～５日ある",2,IF('３　回答貼付シート'!AI1969="ほぼ毎日ある",3,))))</f>
        <v>0</v>
      </c>
      <c r="AH1972" s="49">
        <f>IF('３　回答貼付シート'!AJ1969="ない",0,IF('３　回答貼付シート'!AJ1969="１～２日ある",1,IF('３　回答貼付シート'!AJ1969="３～５日ある",2,IF('３　回答貼付シート'!AJ1969="ほぼ毎日ある",3,))))</f>
        <v>0</v>
      </c>
      <c r="AI1972" s="49">
        <f>IF('３　回答貼付シート'!AK1969="ない",0,IF('３　回答貼付シート'!AK1969="１～２日ある",1,IF('３　回答貼付シート'!AK1969="３～５日ある",2,IF('３　回答貼付シート'!AK1969="ほぼ毎日ある",3,))))</f>
        <v>0</v>
      </c>
      <c r="AJ1972" s="49">
        <f>IF('３　回答貼付シート'!AL1969="ない",0,IF('３　回答貼付シート'!AL1969="１～２日ある",1,IF('３　回答貼付シート'!AL1969="３～５日ある",2,IF('３　回答貼付シート'!AL1969="ほぼ毎日ある",3,))))</f>
        <v>0</v>
      </c>
      <c r="AK1972" s="49">
        <f>IF('３　回答貼付シート'!AM1969="ない",0,IF('３　回答貼付シート'!AM1969="１～２日ある",1,IF('３　回答貼付シート'!AM1969="３～５日ある",2,IF('３　回答貼付シート'!AM1969="ほぼ毎日ある",3,))))</f>
        <v>0</v>
      </c>
      <c r="AL1972" s="49">
        <f>'３　回答貼付シート'!$AN1969</f>
        <v>0</v>
      </c>
      <c r="AM1972" s="49" t="str">
        <f t="shared" si="215"/>
        <v/>
      </c>
      <c r="AN1972" s="49" t="str">
        <f t="shared" si="216"/>
        <v/>
      </c>
      <c r="AO1972" s="49" t="str">
        <f t="shared" si="217"/>
        <v/>
      </c>
      <c r="AP1972" s="49" t="str">
        <f t="shared" si="218"/>
        <v/>
      </c>
      <c r="AQ1972" s="49" t="str">
        <f t="shared" si="219"/>
        <v/>
      </c>
      <c r="AR1972" t="str">
        <f t="shared" si="220"/>
        <v>0</v>
      </c>
      <c r="AT1972" s="42"/>
    </row>
    <row r="1973" spans="1:46">
      <c r="A1973" s="49"/>
      <c r="B1973" s="49">
        <f t="shared" si="214"/>
        <v>0</v>
      </c>
      <c r="C1973" s="49">
        <f>IF('３　回答貼付シート'!$F1970&lt;&gt;0,VLOOKUP('３　回答貼付シート'!$F1970,$AR$2048:$AS$2054,2,FALSE),0)</f>
        <v>0</v>
      </c>
      <c r="D1973" s="49">
        <f>IF('３　回答貼付シート'!$G1970&lt;&gt;0,VLOOKUP(('３　回答貼付シート'!$G1970), $AR$2048:$AS$2054,2,FALSE),0)</f>
        <v>0</v>
      </c>
      <c r="E1973" s="49">
        <f>'３　回答貼付シート'!$H1970</f>
        <v>0</v>
      </c>
      <c r="F1973" s="49">
        <f>IF(E1973=0,0,VLOOKUP($B1973,'２　情報入力シート'!$A$2:$E$2049,5))</f>
        <v>0</v>
      </c>
      <c r="G1973" s="49">
        <f>IF('３　回答貼付シート'!I1970="ない",0,IF('３　回答貼付シート'!I1970="１～２日ある",1,IF('３　回答貼付シート'!I1970="３～５日ある",2,IF('３　回答貼付シート'!I1970="ほぼ毎日ある",3,))))</f>
        <v>0</v>
      </c>
      <c r="H1973" s="49">
        <f>IF('３　回答貼付シート'!J1970="ない",0,IF('３　回答貼付シート'!J1970="１～２日ある",1,IF('３　回答貼付シート'!J1970="３～５日ある",2,IF('３　回答貼付シート'!J1970="ほぼ毎日ある",3,))))</f>
        <v>0</v>
      </c>
      <c r="I1973" s="49">
        <f>IF('３　回答貼付シート'!K1970="ない",0,IF('３　回答貼付シート'!K1970="１～２日ある",1,IF('３　回答貼付シート'!K1970="３～５日ある",2,IF('３　回答貼付シート'!K1970="ほぼ毎日ある",3,))))</f>
        <v>0</v>
      </c>
      <c r="J1973" s="49">
        <f>IF('３　回答貼付シート'!L1970="ない",0,IF('３　回答貼付シート'!L1970="１～２日ある",1,IF('３　回答貼付シート'!L1970="３～５日ある",2,IF('３　回答貼付シート'!L1970="ほぼ毎日ある",3,))))</f>
        <v>0</v>
      </c>
      <c r="K1973" s="49">
        <f>IF('３　回答貼付シート'!M1970="ない",0,IF('３　回答貼付シート'!M1970="１～２日ある",1,IF('３　回答貼付シート'!M1970="３～５日ある",2,IF('３　回答貼付シート'!M1970="ほぼ毎日ある",3,))))</f>
        <v>0</v>
      </c>
      <c r="L1973" s="49">
        <f>IF('３　回答貼付シート'!N1970="ない",0,IF('３　回答貼付シート'!N1970="１～２日ある",1,IF('３　回答貼付シート'!N1970="３～５日ある",2,IF('３　回答貼付シート'!N1970="ほぼ毎日ある",3,))))</f>
        <v>0</v>
      </c>
      <c r="M1973" s="49">
        <f>IF('３　回答貼付シート'!O1970="ない",0,IF('３　回答貼付シート'!O1970="１～２日ある",1,IF('３　回答貼付シート'!O1970="３～５日ある",2,IF('３　回答貼付シート'!O1970="ほぼ毎日ある",3,))))</f>
        <v>0</v>
      </c>
      <c r="N1973" s="49">
        <f>IF('３　回答貼付シート'!P1970="ない",0,IF('３　回答貼付シート'!P1970="１～２日ある",1,IF('３　回答貼付シート'!P1970="３～５日ある",2,IF('３　回答貼付シート'!P1970="ほぼ毎日ある",3,))))</f>
        <v>0</v>
      </c>
      <c r="O1973" s="49">
        <f>IF('３　回答貼付シート'!Q1970="ない",0,IF('３　回答貼付シート'!Q1970="１～２日ある",1,IF('３　回答貼付シート'!Q1970="３～５日ある",2,IF('３　回答貼付シート'!Q1970="ほぼ毎日ある",3,))))</f>
        <v>0</v>
      </c>
      <c r="P1973" s="49">
        <f>IF('３　回答貼付シート'!R1970="ない",0,IF('３　回答貼付シート'!R1970="１～２日ある",1,IF('３　回答貼付シート'!R1970="３～５日ある",2,IF('３　回答貼付シート'!R1970="ほぼ毎日ある",3,))))</f>
        <v>0</v>
      </c>
      <c r="Q1973" s="49">
        <f>IF('３　回答貼付シート'!S1970="ない",0,IF('３　回答貼付シート'!S1970="１～２日ある",1,IF('３　回答貼付シート'!S1970="３～５日ある",2,IF('３　回答貼付シート'!S1970="ほぼ毎日ある",3,))))</f>
        <v>0</v>
      </c>
      <c r="R1973" s="49">
        <f>IF('３　回答貼付シート'!T1970="ない",0,IF('３　回答貼付シート'!T1970="１～２日ある",1,IF('３　回答貼付シート'!T1970="３～５日ある",2,IF('３　回答貼付シート'!T1970="ほぼ毎日ある",3,))))</f>
        <v>0</v>
      </c>
      <c r="S1973" s="49">
        <f>IF('３　回答貼付シート'!U1970="ない",0,IF('３　回答貼付シート'!U1970="１～２日ある",1,IF('３　回答貼付シート'!U1970="３～５日ある",2,IF('３　回答貼付シート'!U1970="ほぼ毎日ある",3,))))</f>
        <v>0</v>
      </c>
      <c r="T1973" s="49">
        <f>IF('３　回答貼付シート'!V1970="ない",0,IF('３　回答貼付シート'!V1970="１～２日ある",1,IF('３　回答貼付シート'!V1970="３～５日ある",2,IF('３　回答貼付シート'!V1970="ほぼ毎日ある",3,))))</f>
        <v>0</v>
      </c>
      <c r="U1973" s="49">
        <f>IF('３　回答貼付シート'!W1970="ない",0,IF('３　回答貼付シート'!W1970="１～２日ある",1,IF('３　回答貼付シート'!W1970="３～５日ある",2,IF('３　回答貼付シート'!W1970="ほぼ毎日ある",3,))))</f>
        <v>0</v>
      </c>
      <c r="V1973" s="49">
        <f>IF('３　回答貼付シート'!X1970="ない",0,IF('３　回答貼付シート'!X1970="１～２日ある",1,IF('３　回答貼付シート'!X1970="３～５日ある",2,IF('３　回答貼付シート'!X1970="ほぼ毎日ある",3,))))</f>
        <v>0</v>
      </c>
      <c r="W1973" s="49">
        <f>IF('３　回答貼付シート'!Y1970="ない",0,IF('３　回答貼付シート'!Y1970="１～２日ある",1,IF('３　回答貼付シート'!Y1970="３～５日ある",2,IF('３　回答貼付シート'!Y1970="ほぼ毎日ある",3,))))</f>
        <v>0</v>
      </c>
      <c r="X1973" s="49">
        <f>IF('３　回答貼付シート'!Z1970="ない",0,IF('３　回答貼付シート'!Z1970="１～２日ある",1,IF('３　回答貼付シート'!Z1970="３～５日ある",2,IF('３　回答貼付シート'!Z1970="ほぼ毎日ある",3,))))</f>
        <v>0</v>
      </c>
      <c r="Y1973" s="49">
        <f>IF('３　回答貼付シート'!AA1970="ない",0,IF('３　回答貼付シート'!AA1970="１～２日ある",1,IF('３　回答貼付シート'!AA1970="３～５日ある",2,IF('３　回答貼付シート'!AA1970="ほぼ毎日ある",3,))))</f>
        <v>0</v>
      </c>
      <c r="Z1973" s="49">
        <f>IF('３　回答貼付シート'!AB1970="ない",0,IF('３　回答貼付シート'!AB1970="１～２日ある",1,IF('３　回答貼付シート'!AB1970="３～５日ある",2,IF('３　回答貼付シート'!AB1970="ほぼ毎日ある",3,))))</f>
        <v>0</v>
      </c>
      <c r="AA1973" s="49">
        <f>IF('３　回答貼付シート'!AC1970="ない",0,IF('３　回答貼付シート'!AC1970="１～２日ある",1,IF('３　回答貼付シート'!AC1970="３～５日ある",2,IF('３　回答貼付シート'!AC1970="ほぼ毎日ある",3,))))</f>
        <v>0</v>
      </c>
      <c r="AB1973" s="49">
        <f>IF('３　回答貼付シート'!AD1970="ない",0,IF('３　回答貼付シート'!AD1970="１～２日ある",1,IF('３　回答貼付シート'!AD1970="３～５日ある",2,IF('３　回答貼付シート'!AD1970="ほぼ毎日ある",3,))))</f>
        <v>0</v>
      </c>
      <c r="AC1973" s="49">
        <f>IF('３　回答貼付シート'!AE1970="ない",0,IF('３　回答貼付シート'!AE1970="１～２日ある",1,IF('３　回答貼付シート'!AE1970="３～５日ある",2,IF('３　回答貼付シート'!AE1970="ほぼ毎日ある",3,))))</f>
        <v>0</v>
      </c>
      <c r="AD1973" s="49">
        <f>IF('３　回答貼付シート'!AF1970="ない",0,IF('３　回答貼付シート'!AF1970="１～２日ある",1,IF('３　回答貼付シート'!AF1970="３～５日ある",2,IF('３　回答貼付シート'!AF1970="ほぼ毎日ある",3,))))</f>
        <v>0</v>
      </c>
      <c r="AE1973" s="49">
        <f>IF('３　回答貼付シート'!AG1970="ない",0,IF('３　回答貼付シート'!AG1970="１～２日ある",1,IF('３　回答貼付シート'!AG1970="３～５日ある",2,IF('３　回答貼付シート'!AG1970="ほぼ毎日ある",3,))))</f>
        <v>0</v>
      </c>
      <c r="AF1973" s="49">
        <f>IF('３　回答貼付シート'!AH1970="ない",0,IF('３　回答貼付シート'!AH1970="１～２日ある",1,IF('３　回答貼付シート'!AH1970="３～５日ある",2,IF('３　回答貼付シート'!AH1970="ほぼ毎日ある",3,))))</f>
        <v>0</v>
      </c>
      <c r="AG1973" s="49">
        <f>IF('３　回答貼付シート'!AI1970="ない",0,IF('３　回答貼付シート'!AI1970="１～２日ある",1,IF('３　回答貼付シート'!AI1970="３～５日ある",2,IF('３　回答貼付シート'!AI1970="ほぼ毎日ある",3,))))</f>
        <v>0</v>
      </c>
      <c r="AH1973" s="49">
        <f>IF('３　回答貼付シート'!AJ1970="ない",0,IF('３　回答貼付シート'!AJ1970="１～２日ある",1,IF('３　回答貼付シート'!AJ1970="３～５日ある",2,IF('３　回答貼付シート'!AJ1970="ほぼ毎日ある",3,))))</f>
        <v>0</v>
      </c>
      <c r="AI1973" s="49">
        <f>IF('３　回答貼付シート'!AK1970="ない",0,IF('３　回答貼付シート'!AK1970="１～２日ある",1,IF('３　回答貼付シート'!AK1970="３～５日ある",2,IF('３　回答貼付シート'!AK1970="ほぼ毎日ある",3,))))</f>
        <v>0</v>
      </c>
      <c r="AJ1973" s="49">
        <f>IF('３　回答貼付シート'!AL1970="ない",0,IF('３　回答貼付シート'!AL1970="１～２日ある",1,IF('３　回答貼付シート'!AL1970="３～５日ある",2,IF('３　回答貼付シート'!AL1970="ほぼ毎日ある",3,))))</f>
        <v>0</v>
      </c>
      <c r="AK1973" s="49">
        <f>IF('３　回答貼付シート'!AM1970="ない",0,IF('３　回答貼付シート'!AM1970="１～２日ある",1,IF('３　回答貼付シート'!AM1970="３～５日ある",2,IF('３　回答貼付シート'!AM1970="ほぼ毎日ある",3,))))</f>
        <v>0</v>
      </c>
      <c r="AL1973" s="49">
        <f>'３　回答貼付シート'!$AN1970</f>
        <v>0</v>
      </c>
      <c r="AM1973" s="49" t="str">
        <f t="shared" si="215"/>
        <v/>
      </c>
      <c r="AN1973" s="49" t="str">
        <f t="shared" si="216"/>
        <v/>
      </c>
      <c r="AO1973" s="49" t="str">
        <f t="shared" si="217"/>
        <v/>
      </c>
      <c r="AP1973" s="49" t="str">
        <f t="shared" si="218"/>
        <v/>
      </c>
      <c r="AQ1973" s="49" t="str">
        <f t="shared" si="219"/>
        <v/>
      </c>
      <c r="AR1973" t="str">
        <f t="shared" si="220"/>
        <v>0</v>
      </c>
      <c r="AT1973" s="42"/>
    </row>
    <row r="1974" spans="1:46">
      <c r="A1974" s="49"/>
      <c r="B1974" s="49">
        <f t="shared" si="214"/>
        <v>0</v>
      </c>
      <c r="C1974" s="49">
        <f>IF('３　回答貼付シート'!$F1971&lt;&gt;0,VLOOKUP('３　回答貼付シート'!$F1971,$AR$2048:$AS$2054,2,FALSE),0)</f>
        <v>0</v>
      </c>
      <c r="D1974" s="49">
        <f>IF('３　回答貼付シート'!$G1971&lt;&gt;0,VLOOKUP(('３　回答貼付シート'!$G1971), $AR$2048:$AS$2054,2,FALSE),0)</f>
        <v>0</v>
      </c>
      <c r="E1974" s="49">
        <f>'３　回答貼付シート'!$H1971</f>
        <v>0</v>
      </c>
      <c r="F1974" s="49">
        <f>IF(E1974=0,0,VLOOKUP($B1974,'２　情報入力シート'!$A$2:$E$2049,5))</f>
        <v>0</v>
      </c>
      <c r="G1974" s="49">
        <f>IF('３　回答貼付シート'!I1971="ない",0,IF('３　回答貼付シート'!I1971="１～２日ある",1,IF('３　回答貼付シート'!I1971="３～５日ある",2,IF('３　回答貼付シート'!I1971="ほぼ毎日ある",3,))))</f>
        <v>0</v>
      </c>
      <c r="H1974" s="49">
        <f>IF('３　回答貼付シート'!J1971="ない",0,IF('３　回答貼付シート'!J1971="１～２日ある",1,IF('３　回答貼付シート'!J1971="３～５日ある",2,IF('３　回答貼付シート'!J1971="ほぼ毎日ある",3,))))</f>
        <v>0</v>
      </c>
      <c r="I1974" s="49">
        <f>IF('３　回答貼付シート'!K1971="ない",0,IF('３　回答貼付シート'!K1971="１～２日ある",1,IF('３　回答貼付シート'!K1971="３～５日ある",2,IF('３　回答貼付シート'!K1971="ほぼ毎日ある",3,))))</f>
        <v>0</v>
      </c>
      <c r="J1974" s="49">
        <f>IF('３　回答貼付シート'!L1971="ない",0,IF('３　回答貼付シート'!L1971="１～２日ある",1,IF('３　回答貼付シート'!L1971="３～５日ある",2,IF('３　回答貼付シート'!L1971="ほぼ毎日ある",3,))))</f>
        <v>0</v>
      </c>
      <c r="K1974" s="49">
        <f>IF('３　回答貼付シート'!M1971="ない",0,IF('３　回答貼付シート'!M1971="１～２日ある",1,IF('３　回答貼付シート'!M1971="３～５日ある",2,IF('３　回答貼付シート'!M1971="ほぼ毎日ある",3,))))</f>
        <v>0</v>
      </c>
      <c r="L1974" s="49">
        <f>IF('３　回答貼付シート'!N1971="ない",0,IF('３　回答貼付シート'!N1971="１～２日ある",1,IF('３　回答貼付シート'!N1971="３～５日ある",2,IF('３　回答貼付シート'!N1971="ほぼ毎日ある",3,))))</f>
        <v>0</v>
      </c>
      <c r="M1974" s="49">
        <f>IF('３　回答貼付シート'!O1971="ない",0,IF('３　回答貼付シート'!O1971="１～２日ある",1,IF('３　回答貼付シート'!O1971="３～５日ある",2,IF('３　回答貼付シート'!O1971="ほぼ毎日ある",3,))))</f>
        <v>0</v>
      </c>
      <c r="N1974" s="49">
        <f>IF('３　回答貼付シート'!P1971="ない",0,IF('３　回答貼付シート'!P1971="１～２日ある",1,IF('３　回答貼付シート'!P1971="３～５日ある",2,IF('３　回答貼付シート'!P1971="ほぼ毎日ある",3,))))</f>
        <v>0</v>
      </c>
      <c r="O1974" s="49">
        <f>IF('３　回答貼付シート'!Q1971="ない",0,IF('３　回答貼付シート'!Q1971="１～２日ある",1,IF('３　回答貼付シート'!Q1971="３～５日ある",2,IF('３　回答貼付シート'!Q1971="ほぼ毎日ある",3,))))</f>
        <v>0</v>
      </c>
      <c r="P1974" s="49">
        <f>IF('３　回答貼付シート'!R1971="ない",0,IF('３　回答貼付シート'!R1971="１～２日ある",1,IF('３　回答貼付シート'!R1971="３～５日ある",2,IF('３　回答貼付シート'!R1971="ほぼ毎日ある",3,))))</f>
        <v>0</v>
      </c>
      <c r="Q1974" s="49">
        <f>IF('３　回答貼付シート'!S1971="ない",0,IF('３　回答貼付シート'!S1971="１～２日ある",1,IF('３　回答貼付シート'!S1971="３～５日ある",2,IF('３　回答貼付シート'!S1971="ほぼ毎日ある",3,))))</f>
        <v>0</v>
      </c>
      <c r="R1974" s="49">
        <f>IF('３　回答貼付シート'!T1971="ない",0,IF('３　回答貼付シート'!T1971="１～２日ある",1,IF('３　回答貼付シート'!T1971="３～５日ある",2,IF('３　回答貼付シート'!T1971="ほぼ毎日ある",3,))))</f>
        <v>0</v>
      </c>
      <c r="S1974" s="49">
        <f>IF('３　回答貼付シート'!U1971="ない",0,IF('３　回答貼付シート'!U1971="１～２日ある",1,IF('３　回答貼付シート'!U1971="３～５日ある",2,IF('３　回答貼付シート'!U1971="ほぼ毎日ある",3,))))</f>
        <v>0</v>
      </c>
      <c r="T1974" s="49">
        <f>IF('３　回答貼付シート'!V1971="ない",0,IF('３　回答貼付シート'!V1971="１～２日ある",1,IF('３　回答貼付シート'!V1971="３～５日ある",2,IF('３　回答貼付シート'!V1971="ほぼ毎日ある",3,))))</f>
        <v>0</v>
      </c>
      <c r="U1974" s="49">
        <f>IF('３　回答貼付シート'!W1971="ない",0,IF('３　回答貼付シート'!W1971="１～２日ある",1,IF('３　回答貼付シート'!W1971="３～５日ある",2,IF('３　回答貼付シート'!W1971="ほぼ毎日ある",3,))))</f>
        <v>0</v>
      </c>
      <c r="V1974" s="49">
        <f>IF('３　回答貼付シート'!X1971="ない",0,IF('３　回答貼付シート'!X1971="１～２日ある",1,IF('３　回答貼付シート'!X1971="３～５日ある",2,IF('３　回答貼付シート'!X1971="ほぼ毎日ある",3,))))</f>
        <v>0</v>
      </c>
      <c r="W1974" s="49">
        <f>IF('３　回答貼付シート'!Y1971="ない",0,IF('３　回答貼付シート'!Y1971="１～２日ある",1,IF('３　回答貼付シート'!Y1971="３～５日ある",2,IF('３　回答貼付シート'!Y1971="ほぼ毎日ある",3,))))</f>
        <v>0</v>
      </c>
      <c r="X1974" s="49">
        <f>IF('３　回答貼付シート'!Z1971="ない",0,IF('３　回答貼付シート'!Z1971="１～２日ある",1,IF('３　回答貼付シート'!Z1971="３～５日ある",2,IF('３　回答貼付シート'!Z1971="ほぼ毎日ある",3,))))</f>
        <v>0</v>
      </c>
      <c r="Y1974" s="49">
        <f>IF('３　回答貼付シート'!AA1971="ない",0,IF('３　回答貼付シート'!AA1971="１～２日ある",1,IF('３　回答貼付シート'!AA1971="３～５日ある",2,IF('３　回答貼付シート'!AA1971="ほぼ毎日ある",3,))))</f>
        <v>0</v>
      </c>
      <c r="Z1974" s="49">
        <f>IF('３　回答貼付シート'!AB1971="ない",0,IF('３　回答貼付シート'!AB1971="１～２日ある",1,IF('３　回答貼付シート'!AB1971="３～５日ある",2,IF('３　回答貼付シート'!AB1971="ほぼ毎日ある",3,))))</f>
        <v>0</v>
      </c>
      <c r="AA1974" s="49">
        <f>IF('３　回答貼付シート'!AC1971="ない",0,IF('３　回答貼付シート'!AC1971="１～２日ある",1,IF('３　回答貼付シート'!AC1971="３～５日ある",2,IF('３　回答貼付シート'!AC1971="ほぼ毎日ある",3,))))</f>
        <v>0</v>
      </c>
      <c r="AB1974" s="49">
        <f>IF('３　回答貼付シート'!AD1971="ない",0,IF('３　回答貼付シート'!AD1971="１～２日ある",1,IF('３　回答貼付シート'!AD1971="３～５日ある",2,IF('３　回答貼付シート'!AD1971="ほぼ毎日ある",3,))))</f>
        <v>0</v>
      </c>
      <c r="AC1974" s="49">
        <f>IF('３　回答貼付シート'!AE1971="ない",0,IF('３　回答貼付シート'!AE1971="１～２日ある",1,IF('３　回答貼付シート'!AE1971="３～５日ある",2,IF('３　回答貼付シート'!AE1971="ほぼ毎日ある",3,))))</f>
        <v>0</v>
      </c>
      <c r="AD1974" s="49">
        <f>IF('３　回答貼付シート'!AF1971="ない",0,IF('３　回答貼付シート'!AF1971="１～２日ある",1,IF('３　回答貼付シート'!AF1971="３～５日ある",2,IF('３　回答貼付シート'!AF1971="ほぼ毎日ある",3,))))</f>
        <v>0</v>
      </c>
      <c r="AE1974" s="49">
        <f>IF('３　回答貼付シート'!AG1971="ない",0,IF('３　回答貼付シート'!AG1971="１～２日ある",1,IF('３　回答貼付シート'!AG1971="３～５日ある",2,IF('３　回答貼付シート'!AG1971="ほぼ毎日ある",3,))))</f>
        <v>0</v>
      </c>
      <c r="AF1974" s="49">
        <f>IF('３　回答貼付シート'!AH1971="ない",0,IF('３　回答貼付シート'!AH1971="１～２日ある",1,IF('３　回答貼付シート'!AH1971="３～５日ある",2,IF('３　回答貼付シート'!AH1971="ほぼ毎日ある",3,))))</f>
        <v>0</v>
      </c>
      <c r="AG1974" s="49">
        <f>IF('３　回答貼付シート'!AI1971="ない",0,IF('３　回答貼付シート'!AI1971="１～２日ある",1,IF('３　回答貼付シート'!AI1971="３～５日ある",2,IF('３　回答貼付シート'!AI1971="ほぼ毎日ある",3,))))</f>
        <v>0</v>
      </c>
      <c r="AH1974" s="49">
        <f>IF('３　回答貼付シート'!AJ1971="ない",0,IF('３　回答貼付シート'!AJ1971="１～２日ある",1,IF('３　回答貼付シート'!AJ1971="３～５日ある",2,IF('３　回答貼付シート'!AJ1971="ほぼ毎日ある",3,))))</f>
        <v>0</v>
      </c>
      <c r="AI1974" s="49">
        <f>IF('３　回答貼付シート'!AK1971="ない",0,IF('３　回答貼付シート'!AK1971="１～２日ある",1,IF('３　回答貼付シート'!AK1971="３～５日ある",2,IF('３　回答貼付シート'!AK1971="ほぼ毎日ある",3,))))</f>
        <v>0</v>
      </c>
      <c r="AJ1974" s="49">
        <f>IF('３　回答貼付シート'!AL1971="ない",0,IF('３　回答貼付シート'!AL1971="１～２日ある",1,IF('３　回答貼付シート'!AL1971="３～５日ある",2,IF('３　回答貼付シート'!AL1971="ほぼ毎日ある",3,))))</f>
        <v>0</v>
      </c>
      <c r="AK1974" s="49">
        <f>IF('３　回答貼付シート'!AM1971="ない",0,IF('３　回答貼付シート'!AM1971="１～２日ある",1,IF('３　回答貼付シート'!AM1971="３～５日ある",2,IF('３　回答貼付シート'!AM1971="ほぼ毎日ある",3,))))</f>
        <v>0</v>
      </c>
      <c r="AL1974" s="49">
        <f>'３　回答貼付シート'!$AN1971</f>
        <v>0</v>
      </c>
      <c r="AM1974" s="49" t="str">
        <f t="shared" si="215"/>
        <v/>
      </c>
      <c r="AN1974" s="49" t="str">
        <f t="shared" si="216"/>
        <v/>
      </c>
      <c r="AO1974" s="49" t="str">
        <f t="shared" si="217"/>
        <v/>
      </c>
      <c r="AP1974" s="49" t="str">
        <f t="shared" si="218"/>
        <v/>
      </c>
      <c r="AQ1974" s="49" t="str">
        <f t="shared" si="219"/>
        <v/>
      </c>
      <c r="AR1974" t="str">
        <f t="shared" si="220"/>
        <v>0</v>
      </c>
      <c r="AT1974" s="42"/>
    </row>
    <row r="1975" spans="1:46">
      <c r="A1975" s="49"/>
      <c r="B1975" s="49">
        <f t="shared" si="214"/>
        <v>0</v>
      </c>
      <c r="C1975" s="49">
        <f>IF('３　回答貼付シート'!$F1972&lt;&gt;0,VLOOKUP('３　回答貼付シート'!$F1972,$AR$2048:$AS$2054,2,FALSE),0)</f>
        <v>0</v>
      </c>
      <c r="D1975" s="49">
        <f>IF('３　回答貼付シート'!$G1972&lt;&gt;0,VLOOKUP(('３　回答貼付シート'!$G1972), $AR$2048:$AS$2054,2,FALSE),0)</f>
        <v>0</v>
      </c>
      <c r="E1975" s="49">
        <f>'３　回答貼付シート'!$H1972</f>
        <v>0</v>
      </c>
      <c r="F1975" s="49">
        <f>IF(E1975=0,0,VLOOKUP($B1975,'２　情報入力シート'!$A$2:$E$2049,5))</f>
        <v>0</v>
      </c>
      <c r="G1975" s="49">
        <f>IF('３　回答貼付シート'!I1972="ない",0,IF('３　回答貼付シート'!I1972="１～２日ある",1,IF('３　回答貼付シート'!I1972="３～５日ある",2,IF('３　回答貼付シート'!I1972="ほぼ毎日ある",3,))))</f>
        <v>0</v>
      </c>
      <c r="H1975" s="49">
        <f>IF('３　回答貼付シート'!J1972="ない",0,IF('３　回答貼付シート'!J1972="１～２日ある",1,IF('３　回答貼付シート'!J1972="３～５日ある",2,IF('３　回答貼付シート'!J1972="ほぼ毎日ある",3,))))</f>
        <v>0</v>
      </c>
      <c r="I1975" s="49">
        <f>IF('３　回答貼付シート'!K1972="ない",0,IF('３　回答貼付シート'!K1972="１～２日ある",1,IF('３　回答貼付シート'!K1972="３～５日ある",2,IF('３　回答貼付シート'!K1972="ほぼ毎日ある",3,))))</f>
        <v>0</v>
      </c>
      <c r="J1975" s="49">
        <f>IF('３　回答貼付シート'!L1972="ない",0,IF('３　回答貼付シート'!L1972="１～２日ある",1,IF('３　回答貼付シート'!L1972="３～５日ある",2,IF('３　回答貼付シート'!L1972="ほぼ毎日ある",3,))))</f>
        <v>0</v>
      </c>
      <c r="K1975" s="49">
        <f>IF('３　回答貼付シート'!M1972="ない",0,IF('３　回答貼付シート'!M1972="１～２日ある",1,IF('３　回答貼付シート'!M1972="３～５日ある",2,IF('３　回答貼付シート'!M1972="ほぼ毎日ある",3,))))</f>
        <v>0</v>
      </c>
      <c r="L1975" s="49">
        <f>IF('３　回答貼付シート'!N1972="ない",0,IF('３　回答貼付シート'!N1972="１～２日ある",1,IF('３　回答貼付シート'!N1972="３～５日ある",2,IF('３　回答貼付シート'!N1972="ほぼ毎日ある",3,))))</f>
        <v>0</v>
      </c>
      <c r="M1975" s="49">
        <f>IF('３　回答貼付シート'!O1972="ない",0,IF('３　回答貼付シート'!O1972="１～２日ある",1,IF('３　回答貼付シート'!O1972="３～５日ある",2,IF('３　回答貼付シート'!O1972="ほぼ毎日ある",3,))))</f>
        <v>0</v>
      </c>
      <c r="N1975" s="49">
        <f>IF('３　回答貼付シート'!P1972="ない",0,IF('３　回答貼付シート'!P1972="１～２日ある",1,IF('３　回答貼付シート'!P1972="３～５日ある",2,IF('３　回答貼付シート'!P1972="ほぼ毎日ある",3,))))</f>
        <v>0</v>
      </c>
      <c r="O1975" s="49">
        <f>IF('３　回答貼付シート'!Q1972="ない",0,IF('３　回答貼付シート'!Q1972="１～２日ある",1,IF('３　回答貼付シート'!Q1972="３～５日ある",2,IF('３　回答貼付シート'!Q1972="ほぼ毎日ある",3,))))</f>
        <v>0</v>
      </c>
      <c r="P1975" s="49">
        <f>IF('３　回答貼付シート'!R1972="ない",0,IF('３　回答貼付シート'!R1972="１～２日ある",1,IF('３　回答貼付シート'!R1972="３～５日ある",2,IF('３　回答貼付シート'!R1972="ほぼ毎日ある",3,))))</f>
        <v>0</v>
      </c>
      <c r="Q1975" s="49">
        <f>IF('３　回答貼付シート'!S1972="ない",0,IF('３　回答貼付シート'!S1972="１～２日ある",1,IF('３　回答貼付シート'!S1972="３～５日ある",2,IF('３　回答貼付シート'!S1972="ほぼ毎日ある",3,))))</f>
        <v>0</v>
      </c>
      <c r="R1975" s="49">
        <f>IF('３　回答貼付シート'!T1972="ない",0,IF('３　回答貼付シート'!T1972="１～２日ある",1,IF('３　回答貼付シート'!T1972="３～５日ある",2,IF('３　回答貼付シート'!T1972="ほぼ毎日ある",3,))))</f>
        <v>0</v>
      </c>
      <c r="S1975" s="49">
        <f>IF('３　回答貼付シート'!U1972="ない",0,IF('３　回答貼付シート'!U1972="１～２日ある",1,IF('３　回答貼付シート'!U1972="３～５日ある",2,IF('３　回答貼付シート'!U1972="ほぼ毎日ある",3,))))</f>
        <v>0</v>
      </c>
      <c r="T1975" s="49">
        <f>IF('３　回答貼付シート'!V1972="ない",0,IF('３　回答貼付シート'!V1972="１～２日ある",1,IF('３　回答貼付シート'!V1972="３～５日ある",2,IF('３　回答貼付シート'!V1972="ほぼ毎日ある",3,))))</f>
        <v>0</v>
      </c>
      <c r="U1975" s="49">
        <f>IF('３　回答貼付シート'!W1972="ない",0,IF('３　回答貼付シート'!W1972="１～２日ある",1,IF('３　回答貼付シート'!W1972="３～５日ある",2,IF('３　回答貼付シート'!W1972="ほぼ毎日ある",3,))))</f>
        <v>0</v>
      </c>
      <c r="V1975" s="49">
        <f>IF('３　回答貼付シート'!X1972="ない",0,IF('３　回答貼付シート'!X1972="１～２日ある",1,IF('３　回答貼付シート'!X1972="３～５日ある",2,IF('３　回答貼付シート'!X1972="ほぼ毎日ある",3,))))</f>
        <v>0</v>
      </c>
      <c r="W1975" s="49">
        <f>IF('３　回答貼付シート'!Y1972="ない",0,IF('３　回答貼付シート'!Y1972="１～２日ある",1,IF('３　回答貼付シート'!Y1972="３～５日ある",2,IF('３　回答貼付シート'!Y1972="ほぼ毎日ある",3,))))</f>
        <v>0</v>
      </c>
      <c r="X1975" s="49">
        <f>IF('３　回答貼付シート'!Z1972="ない",0,IF('３　回答貼付シート'!Z1972="１～２日ある",1,IF('３　回答貼付シート'!Z1972="３～５日ある",2,IF('３　回答貼付シート'!Z1972="ほぼ毎日ある",3,))))</f>
        <v>0</v>
      </c>
      <c r="Y1975" s="49">
        <f>IF('３　回答貼付シート'!AA1972="ない",0,IF('３　回答貼付シート'!AA1972="１～２日ある",1,IF('３　回答貼付シート'!AA1972="３～５日ある",2,IF('３　回答貼付シート'!AA1972="ほぼ毎日ある",3,))))</f>
        <v>0</v>
      </c>
      <c r="Z1975" s="49">
        <f>IF('３　回答貼付シート'!AB1972="ない",0,IF('３　回答貼付シート'!AB1972="１～２日ある",1,IF('３　回答貼付シート'!AB1972="３～５日ある",2,IF('３　回答貼付シート'!AB1972="ほぼ毎日ある",3,))))</f>
        <v>0</v>
      </c>
      <c r="AA1975" s="49">
        <f>IF('３　回答貼付シート'!AC1972="ない",0,IF('３　回答貼付シート'!AC1972="１～２日ある",1,IF('３　回答貼付シート'!AC1972="３～５日ある",2,IF('３　回答貼付シート'!AC1972="ほぼ毎日ある",3,))))</f>
        <v>0</v>
      </c>
      <c r="AB1975" s="49">
        <f>IF('３　回答貼付シート'!AD1972="ない",0,IF('３　回答貼付シート'!AD1972="１～２日ある",1,IF('３　回答貼付シート'!AD1972="３～５日ある",2,IF('３　回答貼付シート'!AD1972="ほぼ毎日ある",3,))))</f>
        <v>0</v>
      </c>
      <c r="AC1975" s="49">
        <f>IF('３　回答貼付シート'!AE1972="ない",0,IF('３　回答貼付シート'!AE1972="１～２日ある",1,IF('３　回答貼付シート'!AE1972="３～５日ある",2,IF('３　回答貼付シート'!AE1972="ほぼ毎日ある",3,))))</f>
        <v>0</v>
      </c>
      <c r="AD1975" s="49">
        <f>IF('３　回答貼付シート'!AF1972="ない",0,IF('３　回答貼付シート'!AF1972="１～２日ある",1,IF('３　回答貼付シート'!AF1972="３～５日ある",2,IF('３　回答貼付シート'!AF1972="ほぼ毎日ある",3,))))</f>
        <v>0</v>
      </c>
      <c r="AE1975" s="49">
        <f>IF('３　回答貼付シート'!AG1972="ない",0,IF('３　回答貼付シート'!AG1972="１～２日ある",1,IF('３　回答貼付シート'!AG1972="３～５日ある",2,IF('３　回答貼付シート'!AG1972="ほぼ毎日ある",3,))))</f>
        <v>0</v>
      </c>
      <c r="AF1975" s="49">
        <f>IF('３　回答貼付シート'!AH1972="ない",0,IF('３　回答貼付シート'!AH1972="１～２日ある",1,IF('３　回答貼付シート'!AH1972="３～５日ある",2,IF('３　回答貼付シート'!AH1972="ほぼ毎日ある",3,))))</f>
        <v>0</v>
      </c>
      <c r="AG1975" s="49">
        <f>IF('３　回答貼付シート'!AI1972="ない",0,IF('３　回答貼付シート'!AI1972="１～２日ある",1,IF('３　回答貼付シート'!AI1972="３～５日ある",2,IF('３　回答貼付シート'!AI1972="ほぼ毎日ある",3,))))</f>
        <v>0</v>
      </c>
      <c r="AH1975" s="49">
        <f>IF('３　回答貼付シート'!AJ1972="ない",0,IF('３　回答貼付シート'!AJ1972="１～２日ある",1,IF('３　回答貼付シート'!AJ1972="３～５日ある",2,IF('３　回答貼付シート'!AJ1972="ほぼ毎日ある",3,))))</f>
        <v>0</v>
      </c>
      <c r="AI1975" s="49">
        <f>IF('３　回答貼付シート'!AK1972="ない",0,IF('３　回答貼付シート'!AK1972="１～２日ある",1,IF('３　回答貼付シート'!AK1972="３～５日ある",2,IF('３　回答貼付シート'!AK1972="ほぼ毎日ある",3,))))</f>
        <v>0</v>
      </c>
      <c r="AJ1975" s="49">
        <f>IF('３　回答貼付シート'!AL1972="ない",0,IF('３　回答貼付シート'!AL1972="１～２日ある",1,IF('３　回答貼付シート'!AL1972="３～５日ある",2,IF('３　回答貼付シート'!AL1972="ほぼ毎日ある",3,))))</f>
        <v>0</v>
      </c>
      <c r="AK1975" s="49">
        <f>IF('３　回答貼付シート'!AM1972="ない",0,IF('３　回答貼付シート'!AM1972="１～２日ある",1,IF('３　回答貼付シート'!AM1972="３～５日ある",2,IF('３　回答貼付シート'!AM1972="ほぼ毎日ある",3,))))</f>
        <v>0</v>
      </c>
      <c r="AL1975" s="49">
        <f>'３　回答貼付シート'!$AN1972</f>
        <v>0</v>
      </c>
      <c r="AM1975" s="49" t="str">
        <f t="shared" si="215"/>
        <v/>
      </c>
      <c r="AN1975" s="49" t="str">
        <f t="shared" si="216"/>
        <v/>
      </c>
      <c r="AO1975" s="49" t="str">
        <f t="shared" si="217"/>
        <v/>
      </c>
      <c r="AP1975" s="49" t="str">
        <f t="shared" si="218"/>
        <v/>
      </c>
      <c r="AQ1975" s="49" t="str">
        <f t="shared" si="219"/>
        <v/>
      </c>
      <c r="AR1975" t="str">
        <f t="shared" si="220"/>
        <v>0</v>
      </c>
      <c r="AT1975" s="42"/>
    </row>
    <row r="1976" spans="1:46">
      <c r="A1976" s="49"/>
      <c r="B1976" s="49">
        <f t="shared" si="214"/>
        <v>0</v>
      </c>
      <c r="C1976" s="49">
        <f>IF('３　回答貼付シート'!$F1973&lt;&gt;0,VLOOKUP('３　回答貼付シート'!$F1973,$AR$2048:$AS$2054,2,FALSE),0)</f>
        <v>0</v>
      </c>
      <c r="D1976" s="49">
        <f>IF('３　回答貼付シート'!$G1973&lt;&gt;0,VLOOKUP(('３　回答貼付シート'!$G1973), $AR$2048:$AS$2054,2,FALSE),0)</f>
        <v>0</v>
      </c>
      <c r="E1976" s="49">
        <f>'３　回答貼付シート'!$H1973</f>
        <v>0</v>
      </c>
      <c r="F1976" s="49">
        <f>IF(E1976=0,0,VLOOKUP($B1976,'２　情報入力シート'!$A$2:$E$2049,5))</f>
        <v>0</v>
      </c>
      <c r="G1976" s="49">
        <f>IF('３　回答貼付シート'!I1973="ない",0,IF('３　回答貼付シート'!I1973="１～２日ある",1,IF('３　回答貼付シート'!I1973="３～５日ある",2,IF('３　回答貼付シート'!I1973="ほぼ毎日ある",3,))))</f>
        <v>0</v>
      </c>
      <c r="H1976" s="49">
        <f>IF('３　回答貼付シート'!J1973="ない",0,IF('３　回答貼付シート'!J1973="１～２日ある",1,IF('３　回答貼付シート'!J1973="３～５日ある",2,IF('３　回答貼付シート'!J1973="ほぼ毎日ある",3,))))</f>
        <v>0</v>
      </c>
      <c r="I1976" s="49">
        <f>IF('３　回答貼付シート'!K1973="ない",0,IF('３　回答貼付シート'!K1973="１～２日ある",1,IF('３　回答貼付シート'!K1973="３～５日ある",2,IF('３　回答貼付シート'!K1973="ほぼ毎日ある",3,))))</f>
        <v>0</v>
      </c>
      <c r="J1976" s="49">
        <f>IF('３　回答貼付シート'!L1973="ない",0,IF('３　回答貼付シート'!L1973="１～２日ある",1,IF('３　回答貼付シート'!L1973="３～５日ある",2,IF('３　回答貼付シート'!L1973="ほぼ毎日ある",3,))))</f>
        <v>0</v>
      </c>
      <c r="K1976" s="49">
        <f>IF('３　回答貼付シート'!M1973="ない",0,IF('３　回答貼付シート'!M1973="１～２日ある",1,IF('３　回答貼付シート'!M1973="３～５日ある",2,IF('３　回答貼付シート'!M1973="ほぼ毎日ある",3,))))</f>
        <v>0</v>
      </c>
      <c r="L1976" s="49">
        <f>IF('３　回答貼付シート'!N1973="ない",0,IF('３　回答貼付シート'!N1973="１～２日ある",1,IF('３　回答貼付シート'!N1973="３～５日ある",2,IF('３　回答貼付シート'!N1973="ほぼ毎日ある",3,))))</f>
        <v>0</v>
      </c>
      <c r="M1976" s="49">
        <f>IF('３　回答貼付シート'!O1973="ない",0,IF('３　回答貼付シート'!O1973="１～２日ある",1,IF('３　回答貼付シート'!O1973="３～５日ある",2,IF('３　回答貼付シート'!O1973="ほぼ毎日ある",3,))))</f>
        <v>0</v>
      </c>
      <c r="N1976" s="49">
        <f>IF('３　回答貼付シート'!P1973="ない",0,IF('３　回答貼付シート'!P1973="１～２日ある",1,IF('３　回答貼付シート'!P1973="３～５日ある",2,IF('３　回答貼付シート'!P1973="ほぼ毎日ある",3,))))</f>
        <v>0</v>
      </c>
      <c r="O1976" s="49">
        <f>IF('３　回答貼付シート'!Q1973="ない",0,IF('３　回答貼付シート'!Q1973="１～２日ある",1,IF('３　回答貼付シート'!Q1973="３～５日ある",2,IF('３　回答貼付シート'!Q1973="ほぼ毎日ある",3,))))</f>
        <v>0</v>
      </c>
      <c r="P1976" s="49">
        <f>IF('３　回答貼付シート'!R1973="ない",0,IF('３　回答貼付シート'!R1973="１～２日ある",1,IF('３　回答貼付シート'!R1973="３～５日ある",2,IF('３　回答貼付シート'!R1973="ほぼ毎日ある",3,))))</f>
        <v>0</v>
      </c>
      <c r="Q1976" s="49">
        <f>IF('３　回答貼付シート'!S1973="ない",0,IF('３　回答貼付シート'!S1973="１～２日ある",1,IF('３　回答貼付シート'!S1973="３～５日ある",2,IF('３　回答貼付シート'!S1973="ほぼ毎日ある",3,))))</f>
        <v>0</v>
      </c>
      <c r="R1976" s="49">
        <f>IF('３　回答貼付シート'!T1973="ない",0,IF('３　回答貼付シート'!T1973="１～２日ある",1,IF('３　回答貼付シート'!T1973="３～５日ある",2,IF('３　回答貼付シート'!T1973="ほぼ毎日ある",3,))))</f>
        <v>0</v>
      </c>
      <c r="S1976" s="49">
        <f>IF('３　回答貼付シート'!U1973="ない",0,IF('３　回答貼付シート'!U1973="１～２日ある",1,IF('３　回答貼付シート'!U1973="３～５日ある",2,IF('３　回答貼付シート'!U1973="ほぼ毎日ある",3,))))</f>
        <v>0</v>
      </c>
      <c r="T1976" s="49">
        <f>IF('３　回答貼付シート'!V1973="ない",0,IF('３　回答貼付シート'!V1973="１～２日ある",1,IF('３　回答貼付シート'!V1973="３～５日ある",2,IF('３　回答貼付シート'!V1973="ほぼ毎日ある",3,))))</f>
        <v>0</v>
      </c>
      <c r="U1976" s="49">
        <f>IF('３　回答貼付シート'!W1973="ない",0,IF('３　回答貼付シート'!W1973="１～２日ある",1,IF('３　回答貼付シート'!W1973="３～５日ある",2,IF('３　回答貼付シート'!W1973="ほぼ毎日ある",3,))))</f>
        <v>0</v>
      </c>
      <c r="V1976" s="49">
        <f>IF('３　回答貼付シート'!X1973="ない",0,IF('３　回答貼付シート'!X1973="１～２日ある",1,IF('３　回答貼付シート'!X1973="３～５日ある",2,IF('３　回答貼付シート'!X1973="ほぼ毎日ある",3,))))</f>
        <v>0</v>
      </c>
      <c r="W1976" s="49">
        <f>IF('３　回答貼付シート'!Y1973="ない",0,IF('３　回答貼付シート'!Y1973="１～２日ある",1,IF('３　回答貼付シート'!Y1973="３～５日ある",2,IF('３　回答貼付シート'!Y1973="ほぼ毎日ある",3,))))</f>
        <v>0</v>
      </c>
      <c r="X1976" s="49">
        <f>IF('３　回答貼付シート'!Z1973="ない",0,IF('３　回答貼付シート'!Z1973="１～２日ある",1,IF('３　回答貼付シート'!Z1973="３～５日ある",2,IF('３　回答貼付シート'!Z1973="ほぼ毎日ある",3,))))</f>
        <v>0</v>
      </c>
      <c r="Y1976" s="49">
        <f>IF('３　回答貼付シート'!AA1973="ない",0,IF('３　回答貼付シート'!AA1973="１～２日ある",1,IF('３　回答貼付シート'!AA1973="３～５日ある",2,IF('３　回答貼付シート'!AA1973="ほぼ毎日ある",3,))))</f>
        <v>0</v>
      </c>
      <c r="Z1976" s="49">
        <f>IF('３　回答貼付シート'!AB1973="ない",0,IF('３　回答貼付シート'!AB1973="１～２日ある",1,IF('３　回答貼付シート'!AB1973="３～５日ある",2,IF('３　回答貼付シート'!AB1973="ほぼ毎日ある",3,))))</f>
        <v>0</v>
      </c>
      <c r="AA1976" s="49">
        <f>IF('３　回答貼付シート'!AC1973="ない",0,IF('３　回答貼付シート'!AC1973="１～２日ある",1,IF('３　回答貼付シート'!AC1973="３～５日ある",2,IF('３　回答貼付シート'!AC1973="ほぼ毎日ある",3,))))</f>
        <v>0</v>
      </c>
      <c r="AB1976" s="49">
        <f>IF('３　回答貼付シート'!AD1973="ない",0,IF('３　回答貼付シート'!AD1973="１～２日ある",1,IF('３　回答貼付シート'!AD1973="３～５日ある",2,IF('３　回答貼付シート'!AD1973="ほぼ毎日ある",3,))))</f>
        <v>0</v>
      </c>
      <c r="AC1976" s="49">
        <f>IF('３　回答貼付シート'!AE1973="ない",0,IF('３　回答貼付シート'!AE1973="１～２日ある",1,IF('３　回答貼付シート'!AE1973="３～５日ある",2,IF('３　回答貼付シート'!AE1973="ほぼ毎日ある",3,))))</f>
        <v>0</v>
      </c>
      <c r="AD1976" s="49">
        <f>IF('３　回答貼付シート'!AF1973="ない",0,IF('３　回答貼付シート'!AF1973="１～２日ある",1,IF('３　回答貼付シート'!AF1973="３～５日ある",2,IF('３　回答貼付シート'!AF1973="ほぼ毎日ある",3,))))</f>
        <v>0</v>
      </c>
      <c r="AE1976" s="49">
        <f>IF('３　回答貼付シート'!AG1973="ない",0,IF('３　回答貼付シート'!AG1973="１～２日ある",1,IF('３　回答貼付シート'!AG1973="３～５日ある",2,IF('３　回答貼付シート'!AG1973="ほぼ毎日ある",3,))))</f>
        <v>0</v>
      </c>
      <c r="AF1976" s="49">
        <f>IF('３　回答貼付シート'!AH1973="ない",0,IF('３　回答貼付シート'!AH1973="１～２日ある",1,IF('３　回答貼付シート'!AH1973="３～５日ある",2,IF('３　回答貼付シート'!AH1973="ほぼ毎日ある",3,))))</f>
        <v>0</v>
      </c>
      <c r="AG1976" s="49">
        <f>IF('３　回答貼付シート'!AI1973="ない",0,IF('３　回答貼付シート'!AI1973="１～２日ある",1,IF('３　回答貼付シート'!AI1973="３～５日ある",2,IF('３　回答貼付シート'!AI1973="ほぼ毎日ある",3,))))</f>
        <v>0</v>
      </c>
      <c r="AH1976" s="49">
        <f>IF('３　回答貼付シート'!AJ1973="ない",0,IF('３　回答貼付シート'!AJ1973="１～２日ある",1,IF('３　回答貼付シート'!AJ1973="３～５日ある",2,IF('３　回答貼付シート'!AJ1973="ほぼ毎日ある",3,))))</f>
        <v>0</v>
      </c>
      <c r="AI1976" s="49">
        <f>IF('３　回答貼付シート'!AK1973="ない",0,IF('３　回答貼付シート'!AK1973="１～２日ある",1,IF('３　回答貼付シート'!AK1973="３～５日ある",2,IF('３　回答貼付シート'!AK1973="ほぼ毎日ある",3,))))</f>
        <v>0</v>
      </c>
      <c r="AJ1976" s="49">
        <f>IF('３　回答貼付シート'!AL1973="ない",0,IF('３　回答貼付シート'!AL1973="１～２日ある",1,IF('３　回答貼付シート'!AL1973="３～５日ある",2,IF('３　回答貼付シート'!AL1973="ほぼ毎日ある",3,))))</f>
        <v>0</v>
      </c>
      <c r="AK1976" s="49">
        <f>IF('３　回答貼付シート'!AM1973="ない",0,IF('３　回答貼付シート'!AM1973="１～２日ある",1,IF('３　回答貼付シート'!AM1973="３～５日ある",2,IF('３　回答貼付シート'!AM1973="ほぼ毎日ある",3,))))</f>
        <v>0</v>
      </c>
      <c r="AL1976" s="49">
        <f>'３　回答貼付シート'!$AN1973</f>
        <v>0</v>
      </c>
      <c r="AM1976" s="49" t="str">
        <f t="shared" si="215"/>
        <v/>
      </c>
      <c r="AN1976" s="49" t="str">
        <f t="shared" si="216"/>
        <v/>
      </c>
      <c r="AO1976" s="49" t="str">
        <f t="shared" si="217"/>
        <v/>
      </c>
      <c r="AP1976" s="49" t="str">
        <f t="shared" si="218"/>
        <v/>
      </c>
      <c r="AQ1976" s="49" t="str">
        <f t="shared" si="219"/>
        <v/>
      </c>
      <c r="AR1976" t="str">
        <f t="shared" si="220"/>
        <v>0</v>
      </c>
      <c r="AT1976" s="42"/>
    </row>
    <row r="1977" spans="1:46">
      <c r="A1977" s="49"/>
      <c r="B1977" s="49">
        <f t="shared" si="214"/>
        <v>0</v>
      </c>
      <c r="C1977" s="49">
        <f>IF('３　回答貼付シート'!$F1974&lt;&gt;0,VLOOKUP('３　回答貼付シート'!$F1974,$AR$2048:$AS$2054,2,FALSE),0)</f>
        <v>0</v>
      </c>
      <c r="D1977" s="49">
        <f>IF('３　回答貼付シート'!$G1974&lt;&gt;0,VLOOKUP(('３　回答貼付シート'!$G1974), $AR$2048:$AS$2054,2,FALSE),0)</f>
        <v>0</v>
      </c>
      <c r="E1977" s="49">
        <f>'３　回答貼付シート'!$H1974</f>
        <v>0</v>
      </c>
      <c r="F1977" s="49">
        <f>IF(E1977=0,0,VLOOKUP($B1977,'２　情報入力シート'!$A$2:$E$2049,5))</f>
        <v>0</v>
      </c>
      <c r="G1977" s="49">
        <f>IF('３　回答貼付シート'!I1974="ない",0,IF('３　回答貼付シート'!I1974="１～２日ある",1,IF('３　回答貼付シート'!I1974="３～５日ある",2,IF('３　回答貼付シート'!I1974="ほぼ毎日ある",3,))))</f>
        <v>0</v>
      </c>
      <c r="H1977" s="49">
        <f>IF('３　回答貼付シート'!J1974="ない",0,IF('３　回答貼付シート'!J1974="１～２日ある",1,IF('３　回答貼付シート'!J1974="３～５日ある",2,IF('３　回答貼付シート'!J1974="ほぼ毎日ある",3,))))</f>
        <v>0</v>
      </c>
      <c r="I1977" s="49">
        <f>IF('３　回答貼付シート'!K1974="ない",0,IF('３　回答貼付シート'!K1974="１～２日ある",1,IF('３　回答貼付シート'!K1974="３～５日ある",2,IF('３　回答貼付シート'!K1974="ほぼ毎日ある",3,))))</f>
        <v>0</v>
      </c>
      <c r="J1977" s="49">
        <f>IF('３　回答貼付シート'!L1974="ない",0,IF('３　回答貼付シート'!L1974="１～２日ある",1,IF('３　回答貼付シート'!L1974="３～５日ある",2,IF('３　回答貼付シート'!L1974="ほぼ毎日ある",3,))))</f>
        <v>0</v>
      </c>
      <c r="K1977" s="49">
        <f>IF('３　回答貼付シート'!M1974="ない",0,IF('３　回答貼付シート'!M1974="１～２日ある",1,IF('３　回答貼付シート'!M1974="３～５日ある",2,IF('３　回答貼付シート'!M1974="ほぼ毎日ある",3,))))</f>
        <v>0</v>
      </c>
      <c r="L1977" s="49">
        <f>IF('３　回答貼付シート'!N1974="ない",0,IF('３　回答貼付シート'!N1974="１～２日ある",1,IF('３　回答貼付シート'!N1974="３～５日ある",2,IF('３　回答貼付シート'!N1974="ほぼ毎日ある",3,))))</f>
        <v>0</v>
      </c>
      <c r="M1977" s="49">
        <f>IF('３　回答貼付シート'!O1974="ない",0,IF('３　回答貼付シート'!O1974="１～２日ある",1,IF('３　回答貼付シート'!O1974="３～５日ある",2,IF('３　回答貼付シート'!O1974="ほぼ毎日ある",3,))))</f>
        <v>0</v>
      </c>
      <c r="N1977" s="49">
        <f>IF('３　回答貼付シート'!P1974="ない",0,IF('３　回答貼付シート'!P1974="１～２日ある",1,IF('３　回答貼付シート'!P1974="３～５日ある",2,IF('３　回答貼付シート'!P1974="ほぼ毎日ある",3,))))</f>
        <v>0</v>
      </c>
      <c r="O1977" s="49">
        <f>IF('３　回答貼付シート'!Q1974="ない",0,IF('３　回答貼付シート'!Q1974="１～２日ある",1,IF('３　回答貼付シート'!Q1974="３～５日ある",2,IF('３　回答貼付シート'!Q1974="ほぼ毎日ある",3,))))</f>
        <v>0</v>
      </c>
      <c r="P1977" s="49">
        <f>IF('３　回答貼付シート'!R1974="ない",0,IF('３　回答貼付シート'!R1974="１～２日ある",1,IF('３　回答貼付シート'!R1974="３～５日ある",2,IF('３　回答貼付シート'!R1974="ほぼ毎日ある",3,))))</f>
        <v>0</v>
      </c>
      <c r="Q1977" s="49">
        <f>IF('３　回答貼付シート'!S1974="ない",0,IF('３　回答貼付シート'!S1974="１～２日ある",1,IF('３　回答貼付シート'!S1974="３～５日ある",2,IF('３　回答貼付シート'!S1974="ほぼ毎日ある",3,))))</f>
        <v>0</v>
      </c>
      <c r="R1977" s="49">
        <f>IF('３　回答貼付シート'!T1974="ない",0,IF('３　回答貼付シート'!T1974="１～２日ある",1,IF('３　回答貼付シート'!T1974="３～５日ある",2,IF('３　回答貼付シート'!T1974="ほぼ毎日ある",3,))))</f>
        <v>0</v>
      </c>
      <c r="S1977" s="49">
        <f>IF('３　回答貼付シート'!U1974="ない",0,IF('３　回答貼付シート'!U1974="１～２日ある",1,IF('３　回答貼付シート'!U1974="３～５日ある",2,IF('３　回答貼付シート'!U1974="ほぼ毎日ある",3,))))</f>
        <v>0</v>
      </c>
      <c r="T1977" s="49">
        <f>IF('３　回答貼付シート'!V1974="ない",0,IF('３　回答貼付シート'!V1974="１～２日ある",1,IF('３　回答貼付シート'!V1974="３～５日ある",2,IF('３　回答貼付シート'!V1974="ほぼ毎日ある",3,))))</f>
        <v>0</v>
      </c>
      <c r="U1977" s="49">
        <f>IF('３　回答貼付シート'!W1974="ない",0,IF('３　回答貼付シート'!W1974="１～２日ある",1,IF('３　回答貼付シート'!W1974="３～５日ある",2,IF('３　回答貼付シート'!W1974="ほぼ毎日ある",3,))))</f>
        <v>0</v>
      </c>
      <c r="V1977" s="49">
        <f>IF('３　回答貼付シート'!X1974="ない",0,IF('３　回答貼付シート'!X1974="１～２日ある",1,IF('３　回答貼付シート'!X1974="３～５日ある",2,IF('３　回答貼付シート'!X1974="ほぼ毎日ある",3,))))</f>
        <v>0</v>
      </c>
      <c r="W1977" s="49">
        <f>IF('３　回答貼付シート'!Y1974="ない",0,IF('３　回答貼付シート'!Y1974="１～２日ある",1,IF('３　回答貼付シート'!Y1974="３～５日ある",2,IF('３　回答貼付シート'!Y1974="ほぼ毎日ある",3,))))</f>
        <v>0</v>
      </c>
      <c r="X1977" s="49">
        <f>IF('３　回答貼付シート'!Z1974="ない",0,IF('３　回答貼付シート'!Z1974="１～２日ある",1,IF('３　回答貼付シート'!Z1974="３～５日ある",2,IF('３　回答貼付シート'!Z1974="ほぼ毎日ある",3,))))</f>
        <v>0</v>
      </c>
      <c r="Y1977" s="49">
        <f>IF('３　回答貼付シート'!AA1974="ない",0,IF('３　回答貼付シート'!AA1974="１～２日ある",1,IF('３　回答貼付シート'!AA1974="３～５日ある",2,IF('３　回答貼付シート'!AA1974="ほぼ毎日ある",3,))))</f>
        <v>0</v>
      </c>
      <c r="Z1977" s="49">
        <f>IF('３　回答貼付シート'!AB1974="ない",0,IF('３　回答貼付シート'!AB1974="１～２日ある",1,IF('３　回答貼付シート'!AB1974="３～５日ある",2,IF('３　回答貼付シート'!AB1974="ほぼ毎日ある",3,))))</f>
        <v>0</v>
      </c>
      <c r="AA1977" s="49">
        <f>IF('３　回答貼付シート'!AC1974="ない",0,IF('３　回答貼付シート'!AC1974="１～２日ある",1,IF('３　回答貼付シート'!AC1974="３～５日ある",2,IF('３　回答貼付シート'!AC1974="ほぼ毎日ある",3,))))</f>
        <v>0</v>
      </c>
      <c r="AB1977" s="49">
        <f>IF('３　回答貼付シート'!AD1974="ない",0,IF('３　回答貼付シート'!AD1974="１～２日ある",1,IF('３　回答貼付シート'!AD1974="３～５日ある",2,IF('３　回答貼付シート'!AD1974="ほぼ毎日ある",3,))))</f>
        <v>0</v>
      </c>
      <c r="AC1977" s="49">
        <f>IF('３　回答貼付シート'!AE1974="ない",0,IF('３　回答貼付シート'!AE1974="１～２日ある",1,IF('３　回答貼付シート'!AE1974="３～５日ある",2,IF('３　回答貼付シート'!AE1974="ほぼ毎日ある",3,))))</f>
        <v>0</v>
      </c>
      <c r="AD1977" s="49">
        <f>IF('３　回答貼付シート'!AF1974="ない",0,IF('３　回答貼付シート'!AF1974="１～２日ある",1,IF('３　回答貼付シート'!AF1974="３～５日ある",2,IF('３　回答貼付シート'!AF1974="ほぼ毎日ある",3,))))</f>
        <v>0</v>
      </c>
      <c r="AE1977" s="49">
        <f>IF('３　回答貼付シート'!AG1974="ない",0,IF('３　回答貼付シート'!AG1974="１～２日ある",1,IF('３　回答貼付シート'!AG1974="３～５日ある",2,IF('３　回答貼付シート'!AG1974="ほぼ毎日ある",3,))))</f>
        <v>0</v>
      </c>
      <c r="AF1977" s="49">
        <f>IF('３　回答貼付シート'!AH1974="ない",0,IF('３　回答貼付シート'!AH1974="１～２日ある",1,IF('３　回答貼付シート'!AH1974="３～５日ある",2,IF('３　回答貼付シート'!AH1974="ほぼ毎日ある",3,))))</f>
        <v>0</v>
      </c>
      <c r="AG1977" s="49">
        <f>IF('３　回答貼付シート'!AI1974="ない",0,IF('３　回答貼付シート'!AI1974="１～２日ある",1,IF('３　回答貼付シート'!AI1974="３～５日ある",2,IF('３　回答貼付シート'!AI1974="ほぼ毎日ある",3,))))</f>
        <v>0</v>
      </c>
      <c r="AH1977" s="49">
        <f>IF('３　回答貼付シート'!AJ1974="ない",0,IF('３　回答貼付シート'!AJ1974="１～２日ある",1,IF('３　回答貼付シート'!AJ1974="３～５日ある",2,IF('３　回答貼付シート'!AJ1974="ほぼ毎日ある",3,))))</f>
        <v>0</v>
      </c>
      <c r="AI1977" s="49">
        <f>IF('３　回答貼付シート'!AK1974="ない",0,IF('３　回答貼付シート'!AK1974="１～２日ある",1,IF('３　回答貼付シート'!AK1974="３～５日ある",2,IF('３　回答貼付シート'!AK1974="ほぼ毎日ある",3,))))</f>
        <v>0</v>
      </c>
      <c r="AJ1977" s="49">
        <f>IF('３　回答貼付シート'!AL1974="ない",0,IF('３　回答貼付シート'!AL1974="１～２日ある",1,IF('３　回答貼付シート'!AL1974="３～５日ある",2,IF('３　回答貼付シート'!AL1974="ほぼ毎日ある",3,))))</f>
        <v>0</v>
      </c>
      <c r="AK1977" s="49">
        <f>IF('３　回答貼付シート'!AM1974="ない",0,IF('３　回答貼付シート'!AM1974="１～２日ある",1,IF('３　回答貼付シート'!AM1974="３～５日ある",2,IF('３　回答貼付シート'!AM1974="ほぼ毎日ある",3,))))</f>
        <v>0</v>
      </c>
      <c r="AL1977" s="49">
        <f>'３　回答貼付シート'!$AN1974</f>
        <v>0</v>
      </c>
      <c r="AM1977" s="49" t="str">
        <f t="shared" si="215"/>
        <v/>
      </c>
      <c r="AN1977" s="49" t="str">
        <f t="shared" si="216"/>
        <v/>
      </c>
      <c r="AO1977" s="49" t="str">
        <f t="shared" si="217"/>
        <v/>
      </c>
      <c r="AP1977" s="49" t="str">
        <f t="shared" si="218"/>
        <v/>
      </c>
      <c r="AQ1977" s="49" t="str">
        <f t="shared" si="219"/>
        <v/>
      </c>
      <c r="AR1977" t="str">
        <f t="shared" si="220"/>
        <v>0</v>
      </c>
      <c r="AT1977" s="42"/>
    </row>
    <row r="1978" spans="1:46">
      <c r="A1978" s="49"/>
      <c r="B1978" s="49">
        <f t="shared" si="214"/>
        <v>0</v>
      </c>
      <c r="C1978" s="49">
        <f>IF('３　回答貼付シート'!$F1975&lt;&gt;0,VLOOKUP('３　回答貼付シート'!$F1975,$AR$2048:$AS$2054,2,FALSE),0)</f>
        <v>0</v>
      </c>
      <c r="D1978" s="49">
        <f>IF('３　回答貼付シート'!$G1975&lt;&gt;0,VLOOKUP(('３　回答貼付シート'!$G1975), $AR$2048:$AS$2054,2,FALSE),0)</f>
        <v>0</v>
      </c>
      <c r="E1978" s="49">
        <f>'３　回答貼付シート'!$H1975</f>
        <v>0</v>
      </c>
      <c r="F1978" s="49">
        <f>IF(E1978=0,0,VLOOKUP($B1978,'２　情報入力シート'!$A$2:$E$2049,5))</f>
        <v>0</v>
      </c>
      <c r="G1978" s="49">
        <f>IF('３　回答貼付シート'!I1975="ない",0,IF('３　回答貼付シート'!I1975="１～２日ある",1,IF('３　回答貼付シート'!I1975="３～５日ある",2,IF('３　回答貼付シート'!I1975="ほぼ毎日ある",3,))))</f>
        <v>0</v>
      </c>
      <c r="H1978" s="49">
        <f>IF('３　回答貼付シート'!J1975="ない",0,IF('３　回答貼付シート'!J1975="１～２日ある",1,IF('３　回答貼付シート'!J1975="３～５日ある",2,IF('３　回答貼付シート'!J1975="ほぼ毎日ある",3,))))</f>
        <v>0</v>
      </c>
      <c r="I1978" s="49">
        <f>IF('３　回答貼付シート'!K1975="ない",0,IF('３　回答貼付シート'!K1975="１～２日ある",1,IF('３　回答貼付シート'!K1975="３～５日ある",2,IF('３　回答貼付シート'!K1975="ほぼ毎日ある",3,))))</f>
        <v>0</v>
      </c>
      <c r="J1978" s="49">
        <f>IF('３　回答貼付シート'!L1975="ない",0,IF('３　回答貼付シート'!L1975="１～２日ある",1,IF('３　回答貼付シート'!L1975="３～５日ある",2,IF('３　回答貼付シート'!L1975="ほぼ毎日ある",3,))))</f>
        <v>0</v>
      </c>
      <c r="K1978" s="49">
        <f>IF('３　回答貼付シート'!M1975="ない",0,IF('３　回答貼付シート'!M1975="１～２日ある",1,IF('３　回答貼付シート'!M1975="３～５日ある",2,IF('３　回答貼付シート'!M1975="ほぼ毎日ある",3,))))</f>
        <v>0</v>
      </c>
      <c r="L1978" s="49">
        <f>IF('３　回答貼付シート'!N1975="ない",0,IF('３　回答貼付シート'!N1975="１～２日ある",1,IF('３　回答貼付シート'!N1975="３～５日ある",2,IF('３　回答貼付シート'!N1975="ほぼ毎日ある",3,))))</f>
        <v>0</v>
      </c>
      <c r="M1978" s="49">
        <f>IF('３　回答貼付シート'!O1975="ない",0,IF('３　回答貼付シート'!O1975="１～２日ある",1,IF('３　回答貼付シート'!O1975="３～５日ある",2,IF('３　回答貼付シート'!O1975="ほぼ毎日ある",3,))))</f>
        <v>0</v>
      </c>
      <c r="N1978" s="49">
        <f>IF('３　回答貼付シート'!P1975="ない",0,IF('３　回答貼付シート'!P1975="１～２日ある",1,IF('３　回答貼付シート'!P1975="３～５日ある",2,IF('３　回答貼付シート'!P1975="ほぼ毎日ある",3,))))</f>
        <v>0</v>
      </c>
      <c r="O1978" s="49">
        <f>IF('３　回答貼付シート'!Q1975="ない",0,IF('３　回答貼付シート'!Q1975="１～２日ある",1,IF('３　回答貼付シート'!Q1975="３～５日ある",2,IF('３　回答貼付シート'!Q1975="ほぼ毎日ある",3,))))</f>
        <v>0</v>
      </c>
      <c r="P1978" s="49">
        <f>IF('３　回答貼付シート'!R1975="ない",0,IF('３　回答貼付シート'!R1975="１～２日ある",1,IF('３　回答貼付シート'!R1975="３～５日ある",2,IF('３　回答貼付シート'!R1975="ほぼ毎日ある",3,))))</f>
        <v>0</v>
      </c>
      <c r="Q1978" s="49">
        <f>IF('３　回答貼付シート'!S1975="ない",0,IF('３　回答貼付シート'!S1975="１～２日ある",1,IF('３　回答貼付シート'!S1975="３～５日ある",2,IF('３　回答貼付シート'!S1975="ほぼ毎日ある",3,))))</f>
        <v>0</v>
      </c>
      <c r="R1978" s="49">
        <f>IF('３　回答貼付シート'!T1975="ない",0,IF('３　回答貼付シート'!T1975="１～２日ある",1,IF('３　回答貼付シート'!T1975="３～５日ある",2,IF('３　回答貼付シート'!T1975="ほぼ毎日ある",3,))))</f>
        <v>0</v>
      </c>
      <c r="S1978" s="49">
        <f>IF('３　回答貼付シート'!U1975="ない",0,IF('３　回答貼付シート'!U1975="１～２日ある",1,IF('３　回答貼付シート'!U1975="３～５日ある",2,IF('３　回答貼付シート'!U1975="ほぼ毎日ある",3,))))</f>
        <v>0</v>
      </c>
      <c r="T1978" s="49">
        <f>IF('３　回答貼付シート'!V1975="ない",0,IF('３　回答貼付シート'!V1975="１～２日ある",1,IF('３　回答貼付シート'!V1975="３～５日ある",2,IF('３　回答貼付シート'!V1975="ほぼ毎日ある",3,))))</f>
        <v>0</v>
      </c>
      <c r="U1978" s="49">
        <f>IF('３　回答貼付シート'!W1975="ない",0,IF('３　回答貼付シート'!W1975="１～２日ある",1,IF('３　回答貼付シート'!W1975="３～５日ある",2,IF('３　回答貼付シート'!W1975="ほぼ毎日ある",3,))))</f>
        <v>0</v>
      </c>
      <c r="V1978" s="49">
        <f>IF('３　回答貼付シート'!X1975="ない",0,IF('３　回答貼付シート'!X1975="１～２日ある",1,IF('３　回答貼付シート'!X1975="３～５日ある",2,IF('３　回答貼付シート'!X1975="ほぼ毎日ある",3,))))</f>
        <v>0</v>
      </c>
      <c r="W1978" s="49">
        <f>IF('３　回答貼付シート'!Y1975="ない",0,IF('３　回答貼付シート'!Y1975="１～２日ある",1,IF('３　回答貼付シート'!Y1975="３～５日ある",2,IF('３　回答貼付シート'!Y1975="ほぼ毎日ある",3,))))</f>
        <v>0</v>
      </c>
      <c r="X1978" s="49">
        <f>IF('３　回答貼付シート'!Z1975="ない",0,IF('３　回答貼付シート'!Z1975="１～２日ある",1,IF('３　回答貼付シート'!Z1975="３～５日ある",2,IF('３　回答貼付シート'!Z1975="ほぼ毎日ある",3,))))</f>
        <v>0</v>
      </c>
      <c r="Y1978" s="49">
        <f>IF('３　回答貼付シート'!AA1975="ない",0,IF('３　回答貼付シート'!AA1975="１～２日ある",1,IF('３　回答貼付シート'!AA1975="３～５日ある",2,IF('３　回答貼付シート'!AA1975="ほぼ毎日ある",3,))))</f>
        <v>0</v>
      </c>
      <c r="Z1978" s="49">
        <f>IF('３　回答貼付シート'!AB1975="ない",0,IF('３　回答貼付シート'!AB1975="１～２日ある",1,IF('３　回答貼付シート'!AB1975="３～５日ある",2,IF('３　回答貼付シート'!AB1975="ほぼ毎日ある",3,))))</f>
        <v>0</v>
      </c>
      <c r="AA1978" s="49">
        <f>IF('３　回答貼付シート'!AC1975="ない",0,IF('３　回答貼付シート'!AC1975="１～２日ある",1,IF('３　回答貼付シート'!AC1975="３～５日ある",2,IF('３　回答貼付シート'!AC1975="ほぼ毎日ある",3,))))</f>
        <v>0</v>
      </c>
      <c r="AB1978" s="49">
        <f>IF('３　回答貼付シート'!AD1975="ない",0,IF('３　回答貼付シート'!AD1975="１～２日ある",1,IF('３　回答貼付シート'!AD1975="３～５日ある",2,IF('３　回答貼付シート'!AD1975="ほぼ毎日ある",3,))))</f>
        <v>0</v>
      </c>
      <c r="AC1978" s="49">
        <f>IF('３　回答貼付シート'!AE1975="ない",0,IF('３　回答貼付シート'!AE1975="１～２日ある",1,IF('３　回答貼付シート'!AE1975="３～５日ある",2,IF('３　回答貼付シート'!AE1975="ほぼ毎日ある",3,))))</f>
        <v>0</v>
      </c>
      <c r="AD1978" s="49">
        <f>IF('３　回答貼付シート'!AF1975="ない",0,IF('３　回答貼付シート'!AF1975="１～２日ある",1,IF('３　回答貼付シート'!AF1975="３～５日ある",2,IF('３　回答貼付シート'!AF1975="ほぼ毎日ある",3,))))</f>
        <v>0</v>
      </c>
      <c r="AE1978" s="49">
        <f>IF('３　回答貼付シート'!AG1975="ない",0,IF('３　回答貼付シート'!AG1975="１～２日ある",1,IF('３　回答貼付シート'!AG1975="３～５日ある",2,IF('３　回答貼付シート'!AG1975="ほぼ毎日ある",3,))))</f>
        <v>0</v>
      </c>
      <c r="AF1978" s="49">
        <f>IF('３　回答貼付シート'!AH1975="ない",0,IF('３　回答貼付シート'!AH1975="１～２日ある",1,IF('３　回答貼付シート'!AH1975="３～５日ある",2,IF('３　回答貼付シート'!AH1975="ほぼ毎日ある",3,))))</f>
        <v>0</v>
      </c>
      <c r="AG1978" s="49">
        <f>IF('３　回答貼付シート'!AI1975="ない",0,IF('３　回答貼付シート'!AI1975="１～２日ある",1,IF('３　回答貼付シート'!AI1975="３～５日ある",2,IF('３　回答貼付シート'!AI1975="ほぼ毎日ある",3,))))</f>
        <v>0</v>
      </c>
      <c r="AH1978" s="49">
        <f>IF('３　回答貼付シート'!AJ1975="ない",0,IF('３　回答貼付シート'!AJ1975="１～２日ある",1,IF('３　回答貼付シート'!AJ1975="３～５日ある",2,IF('３　回答貼付シート'!AJ1975="ほぼ毎日ある",3,))))</f>
        <v>0</v>
      </c>
      <c r="AI1978" s="49">
        <f>IF('３　回答貼付シート'!AK1975="ない",0,IF('３　回答貼付シート'!AK1975="１～２日ある",1,IF('３　回答貼付シート'!AK1975="３～５日ある",2,IF('３　回答貼付シート'!AK1975="ほぼ毎日ある",3,))))</f>
        <v>0</v>
      </c>
      <c r="AJ1978" s="49">
        <f>IF('３　回答貼付シート'!AL1975="ない",0,IF('３　回答貼付シート'!AL1975="１～２日ある",1,IF('３　回答貼付シート'!AL1975="３～５日ある",2,IF('３　回答貼付シート'!AL1975="ほぼ毎日ある",3,))))</f>
        <v>0</v>
      </c>
      <c r="AK1978" s="49">
        <f>IF('３　回答貼付シート'!AM1975="ない",0,IF('３　回答貼付シート'!AM1975="１～２日ある",1,IF('３　回答貼付シート'!AM1975="３～５日ある",2,IF('３　回答貼付シート'!AM1975="ほぼ毎日ある",3,))))</f>
        <v>0</v>
      </c>
      <c r="AL1978" s="49">
        <f>'３　回答貼付シート'!$AN1975</f>
        <v>0</v>
      </c>
      <c r="AM1978" s="49" t="str">
        <f t="shared" si="215"/>
        <v/>
      </c>
      <c r="AN1978" s="49" t="str">
        <f t="shared" si="216"/>
        <v/>
      </c>
      <c r="AO1978" s="49" t="str">
        <f t="shared" si="217"/>
        <v/>
      </c>
      <c r="AP1978" s="49" t="str">
        <f t="shared" si="218"/>
        <v/>
      </c>
      <c r="AQ1978" s="49" t="str">
        <f t="shared" si="219"/>
        <v/>
      </c>
      <c r="AR1978" t="str">
        <f t="shared" si="220"/>
        <v>0</v>
      </c>
      <c r="AT1978" s="42"/>
    </row>
    <row r="1979" spans="1:46">
      <c r="A1979" s="49"/>
      <c r="B1979" s="49">
        <f t="shared" si="214"/>
        <v>0</v>
      </c>
      <c r="C1979" s="49">
        <f>IF('３　回答貼付シート'!$F1976&lt;&gt;0,VLOOKUP('３　回答貼付シート'!$F1976,$AR$2048:$AS$2054,2,FALSE),0)</f>
        <v>0</v>
      </c>
      <c r="D1979" s="49">
        <f>IF('３　回答貼付シート'!$G1976&lt;&gt;0,VLOOKUP(('３　回答貼付シート'!$G1976), $AR$2048:$AS$2054,2,FALSE),0)</f>
        <v>0</v>
      </c>
      <c r="E1979" s="49">
        <f>'３　回答貼付シート'!$H1976</f>
        <v>0</v>
      </c>
      <c r="F1979" s="49">
        <f>IF(E1979=0,0,VLOOKUP($B1979,'２　情報入力シート'!$A$2:$E$2049,5))</f>
        <v>0</v>
      </c>
      <c r="G1979" s="49">
        <f>IF('３　回答貼付シート'!I1976="ない",0,IF('３　回答貼付シート'!I1976="１～２日ある",1,IF('３　回答貼付シート'!I1976="３～５日ある",2,IF('３　回答貼付シート'!I1976="ほぼ毎日ある",3,))))</f>
        <v>0</v>
      </c>
      <c r="H1979" s="49">
        <f>IF('３　回答貼付シート'!J1976="ない",0,IF('３　回答貼付シート'!J1976="１～２日ある",1,IF('３　回答貼付シート'!J1976="３～５日ある",2,IF('３　回答貼付シート'!J1976="ほぼ毎日ある",3,))))</f>
        <v>0</v>
      </c>
      <c r="I1979" s="49">
        <f>IF('３　回答貼付シート'!K1976="ない",0,IF('３　回答貼付シート'!K1976="１～２日ある",1,IF('３　回答貼付シート'!K1976="３～５日ある",2,IF('３　回答貼付シート'!K1976="ほぼ毎日ある",3,))))</f>
        <v>0</v>
      </c>
      <c r="J1979" s="49">
        <f>IF('３　回答貼付シート'!L1976="ない",0,IF('３　回答貼付シート'!L1976="１～２日ある",1,IF('３　回答貼付シート'!L1976="３～５日ある",2,IF('３　回答貼付シート'!L1976="ほぼ毎日ある",3,))))</f>
        <v>0</v>
      </c>
      <c r="K1979" s="49">
        <f>IF('３　回答貼付シート'!M1976="ない",0,IF('３　回答貼付シート'!M1976="１～２日ある",1,IF('３　回答貼付シート'!M1976="３～５日ある",2,IF('３　回答貼付シート'!M1976="ほぼ毎日ある",3,))))</f>
        <v>0</v>
      </c>
      <c r="L1979" s="49">
        <f>IF('３　回答貼付シート'!N1976="ない",0,IF('３　回答貼付シート'!N1976="１～２日ある",1,IF('３　回答貼付シート'!N1976="３～５日ある",2,IF('３　回答貼付シート'!N1976="ほぼ毎日ある",3,))))</f>
        <v>0</v>
      </c>
      <c r="M1979" s="49">
        <f>IF('３　回答貼付シート'!O1976="ない",0,IF('３　回答貼付シート'!O1976="１～２日ある",1,IF('３　回答貼付シート'!O1976="３～５日ある",2,IF('３　回答貼付シート'!O1976="ほぼ毎日ある",3,))))</f>
        <v>0</v>
      </c>
      <c r="N1979" s="49">
        <f>IF('３　回答貼付シート'!P1976="ない",0,IF('３　回答貼付シート'!P1976="１～２日ある",1,IF('３　回答貼付シート'!P1976="３～５日ある",2,IF('３　回答貼付シート'!P1976="ほぼ毎日ある",3,))))</f>
        <v>0</v>
      </c>
      <c r="O1979" s="49">
        <f>IF('３　回答貼付シート'!Q1976="ない",0,IF('３　回答貼付シート'!Q1976="１～２日ある",1,IF('３　回答貼付シート'!Q1976="３～５日ある",2,IF('３　回答貼付シート'!Q1976="ほぼ毎日ある",3,))))</f>
        <v>0</v>
      </c>
      <c r="P1979" s="49">
        <f>IF('３　回答貼付シート'!R1976="ない",0,IF('３　回答貼付シート'!R1976="１～２日ある",1,IF('３　回答貼付シート'!R1976="３～５日ある",2,IF('３　回答貼付シート'!R1976="ほぼ毎日ある",3,))))</f>
        <v>0</v>
      </c>
      <c r="Q1979" s="49">
        <f>IF('３　回答貼付シート'!S1976="ない",0,IF('３　回答貼付シート'!S1976="１～２日ある",1,IF('３　回答貼付シート'!S1976="３～５日ある",2,IF('３　回答貼付シート'!S1976="ほぼ毎日ある",3,))))</f>
        <v>0</v>
      </c>
      <c r="R1979" s="49">
        <f>IF('３　回答貼付シート'!T1976="ない",0,IF('３　回答貼付シート'!T1976="１～２日ある",1,IF('３　回答貼付シート'!T1976="３～５日ある",2,IF('３　回答貼付シート'!T1976="ほぼ毎日ある",3,))))</f>
        <v>0</v>
      </c>
      <c r="S1979" s="49">
        <f>IF('３　回答貼付シート'!U1976="ない",0,IF('３　回答貼付シート'!U1976="１～２日ある",1,IF('３　回答貼付シート'!U1976="３～５日ある",2,IF('３　回答貼付シート'!U1976="ほぼ毎日ある",3,))))</f>
        <v>0</v>
      </c>
      <c r="T1979" s="49">
        <f>IF('３　回答貼付シート'!V1976="ない",0,IF('３　回答貼付シート'!V1976="１～２日ある",1,IF('３　回答貼付シート'!V1976="３～５日ある",2,IF('３　回答貼付シート'!V1976="ほぼ毎日ある",3,))))</f>
        <v>0</v>
      </c>
      <c r="U1979" s="49">
        <f>IF('３　回答貼付シート'!W1976="ない",0,IF('３　回答貼付シート'!W1976="１～２日ある",1,IF('３　回答貼付シート'!W1976="３～５日ある",2,IF('３　回答貼付シート'!W1976="ほぼ毎日ある",3,))))</f>
        <v>0</v>
      </c>
      <c r="V1979" s="49">
        <f>IF('３　回答貼付シート'!X1976="ない",0,IF('３　回答貼付シート'!X1976="１～２日ある",1,IF('３　回答貼付シート'!X1976="３～５日ある",2,IF('３　回答貼付シート'!X1976="ほぼ毎日ある",3,))))</f>
        <v>0</v>
      </c>
      <c r="W1979" s="49">
        <f>IF('３　回答貼付シート'!Y1976="ない",0,IF('３　回答貼付シート'!Y1976="１～２日ある",1,IF('３　回答貼付シート'!Y1976="３～５日ある",2,IF('３　回答貼付シート'!Y1976="ほぼ毎日ある",3,))))</f>
        <v>0</v>
      </c>
      <c r="X1979" s="49">
        <f>IF('３　回答貼付シート'!Z1976="ない",0,IF('３　回答貼付シート'!Z1976="１～２日ある",1,IF('３　回答貼付シート'!Z1976="３～５日ある",2,IF('３　回答貼付シート'!Z1976="ほぼ毎日ある",3,))))</f>
        <v>0</v>
      </c>
      <c r="Y1979" s="49">
        <f>IF('３　回答貼付シート'!AA1976="ない",0,IF('３　回答貼付シート'!AA1976="１～２日ある",1,IF('３　回答貼付シート'!AA1976="３～５日ある",2,IF('３　回答貼付シート'!AA1976="ほぼ毎日ある",3,))))</f>
        <v>0</v>
      </c>
      <c r="Z1979" s="49">
        <f>IF('３　回答貼付シート'!AB1976="ない",0,IF('３　回答貼付シート'!AB1976="１～２日ある",1,IF('３　回答貼付シート'!AB1976="３～５日ある",2,IF('３　回答貼付シート'!AB1976="ほぼ毎日ある",3,))))</f>
        <v>0</v>
      </c>
      <c r="AA1979" s="49">
        <f>IF('３　回答貼付シート'!AC1976="ない",0,IF('３　回答貼付シート'!AC1976="１～２日ある",1,IF('３　回答貼付シート'!AC1976="３～５日ある",2,IF('３　回答貼付シート'!AC1976="ほぼ毎日ある",3,))))</f>
        <v>0</v>
      </c>
      <c r="AB1979" s="49">
        <f>IF('３　回答貼付シート'!AD1976="ない",0,IF('３　回答貼付シート'!AD1976="１～２日ある",1,IF('３　回答貼付シート'!AD1976="３～５日ある",2,IF('３　回答貼付シート'!AD1976="ほぼ毎日ある",3,))))</f>
        <v>0</v>
      </c>
      <c r="AC1979" s="49">
        <f>IF('３　回答貼付シート'!AE1976="ない",0,IF('３　回答貼付シート'!AE1976="１～２日ある",1,IF('３　回答貼付シート'!AE1976="３～５日ある",2,IF('３　回答貼付シート'!AE1976="ほぼ毎日ある",3,))))</f>
        <v>0</v>
      </c>
      <c r="AD1979" s="49">
        <f>IF('３　回答貼付シート'!AF1976="ない",0,IF('３　回答貼付シート'!AF1976="１～２日ある",1,IF('３　回答貼付シート'!AF1976="３～５日ある",2,IF('３　回答貼付シート'!AF1976="ほぼ毎日ある",3,))))</f>
        <v>0</v>
      </c>
      <c r="AE1979" s="49">
        <f>IF('３　回答貼付シート'!AG1976="ない",0,IF('３　回答貼付シート'!AG1976="１～２日ある",1,IF('３　回答貼付シート'!AG1976="３～５日ある",2,IF('３　回答貼付シート'!AG1976="ほぼ毎日ある",3,))))</f>
        <v>0</v>
      </c>
      <c r="AF1979" s="49">
        <f>IF('３　回答貼付シート'!AH1976="ない",0,IF('３　回答貼付シート'!AH1976="１～２日ある",1,IF('３　回答貼付シート'!AH1976="３～５日ある",2,IF('３　回答貼付シート'!AH1976="ほぼ毎日ある",3,))))</f>
        <v>0</v>
      </c>
      <c r="AG1979" s="49">
        <f>IF('３　回答貼付シート'!AI1976="ない",0,IF('３　回答貼付シート'!AI1976="１～２日ある",1,IF('３　回答貼付シート'!AI1976="３～５日ある",2,IF('３　回答貼付シート'!AI1976="ほぼ毎日ある",3,))))</f>
        <v>0</v>
      </c>
      <c r="AH1979" s="49">
        <f>IF('３　回答貼付シート'!AJ1976="ない",0,IF('３　回答貼付シート'!AJ1976="１～２日ある",1,IF('３　回答貼付シート'!AJ1976="３～５日ある",2,IF('３　回答貼付シート'!AJ1976="ほぼ毎日ある",3,))))</f>
        <v>0</v>
      </c>
      <c r="AI1979" s="49">
        <f>IF('３　回答貼付シート'!AK1976="ない",0,IF('３　回答貼付シート'!AK1976="１～２日ある",1,IF('３　回答貼付シート'!AK1976="３～５日ある",2,IF('３　回答貼付シート'!AK1976="ほぼ毎日ある",3,))))</f>
        <v>0</v>
      </c>
      <c r="AJ1979" s="49">
        <f>IF('３　回答貼付シート'!AL1976="ない",0,IF('３　回答貼付シート'!AL1976="１～２日ある",1,IF('３　回答貼付シート'!AL1976="３～５日ある",2,IF('３　回答貼付シート'!AL1976="ほぼ毎日ある",3,))))</f>
        <v>0</v>
      </c>
      <c r="AK1979" s="49">
        <f>IF('３　回答貼付シート'!AM1976="ない",0,IF('３　回答貼付シート'!AM1976="１～２日ある",1,IF('３　回答貼付シート'!AM1976="３～５日ある",2,IF('３　回答貼付シート'!AM1976="ほぼ毎日ある",3,))))</f>
        <v>0</v>
      </c>
      <c r="AL1979" s="49">
        <f>'３　回答貼付シート'!$AN1976</f>
        <v>0</v>
      </c>
      <c r="AM1979" s="49" t="str">
        <f t="shared" si="215"/>
        <v/>
      </c>
      <c r="AN1979" s="49" t="str">
        <f t="shared" si="216"/>
        <v/>
      </c>
      <c r="AO1979" s="49" t="str">
        <f t="shared" si="217"/>
        <v/>
      </c>
      <c r="AP1979" s="49" t="str">
        <f t="shared" si="218"/>
        <v/>
      </c>
      <c r="AQ1979" s="49" t="str">
        <f t="shared" si="219"/>
        <v/>
      </c>
      <c r="AR1979" t="str">
        <f t="shared" si="220"/>
        <v>0</v>
      </c>
      <c r="AT1979" s="42"/>
    </row>
    <row r="1980" spans="1:46">
      <c r="A1980" s="49"/>
      <c r="B1980" s="49">
        <f t="shared" si="214"/>
        <v>0</v>
      </c>
      <c r="C1980" s="49">
        <f>IF('３　回答貼付シート'!$F1977&lt;&gt;0,VLOOKUP('３　回答貼付シート'!$F1977,$AR$2048:$AS$2054,2,FALSE),0)</f>
        <v>0</v>
      </c>
      <c r="D1980" s="49">
        <f>IF('３　回答貼付シート'!$G1977&lt;&gt;0,VLOOKUP(('３　回答貼付シート'!$G1977), $AR$2048:$AS$2054,2,FALSE),0)</f>
        <v>0</v>
      </c>
      <c r="E1980" s="49">
        <f>'３　回答貼付シート'!$H1977</f>
        <v>0</v>
      </c>
      <c r="F1980" s="49">
        <f>IF(E1980=0,0,VLOOKUP($B1980,'２　情報入力シート'!$A$2:$E$2049,5))</f>
        <v>0</v>
      </c>
      <c r="G1980" s="49">
        <f>IF('３　回答貼付シート'!I1977="ない",0,IF('３　回答貼付シート'!I1977="１～２日ある",1,IF('３　回答貼付シート'!I1977="３～５日ある",2,IF('３　回答貼付シート'!I1977="ほぼ毎日ある",3,))))</f>
        <v>0</v>
      </c>
      <c r="H1980" s="49">
        <f>IF('３　回答貼付シート'!J1977="ない",0,IF('３　回答貼付シート'!J1977="１～２日ある",1,IF('３　回答貼付シート'!J1977="３～５日ある",2,IF('３　回答貼付シート'!J1977="ほぼ毎日ある",3,))))</f>
        <v>0</v>
      </c>
      <c r="I1980" s="49">
        <f>IF('３　回答貼付シート'!K1977="ない",0,IF('３　回答貼付シート'!K1977="１～２日ある",1,IF('３　回答貼付シート'!K1977="３～５日ある",2,IF('３　回答貼付シート'!K1977="ほぼ毎日ある",3,))))</f>
        <v>0</v>
      </c>
      <c r="J1980" s="49">
        <f>IF('３　回答貼付シート'!L1977="ない",0,IF('３　回答貼付シート'!L1977="１～２日ある",1,IF('３　回答貼付シート'!L1977="３～５日ある",2,IF('３　回答貼付シート'!L1977="ほぼ毎日ある",3,))))</f>
        <v>0</v>
      </c>
      <c r="K1980" s="49">
        <f>IF('３　回答貼付シート'!M1977="ない",0,IF('３　回答貼付シート'!M1977="１～２日ある",1,IF('３　回答貼付シート'!M1977="３～５日ある",2,IF('３　回答貼付シート'!M1977="ほぼ毎日ある",3,))))</f>
        <v>0</v>
      </c>
      <c r="L1980" s="49">
        <f>IF('３　回答貼付シート'!N1977="ない",0,IF('３　回答貼付シート'!N1977="１～２日ある",1,IF('３　回答貼付シート'!N1977="３～５日ある",2,IF('３　回答貼付シート'!N1977="ほぼ毎日ある",3,))))</f>
        <v>0</v>
      </c>
      <c r="M1980" s="49">
        <f>IF('３　回答貼付シート'!O1977="ない",0,IF('３　回答貼付シート'!O1977="１～２日ある",1,IF('３　回答貼付シート'!O1977="３～５日ある",2,IF('３　回答貼付シート'!O1977="ほぼ毎日ある",3,))))</f>
        <v>0</v>
      </c>
      <c r="N1980" s="49">
        <f>IF('３　回答貼付シート'!P1977="ない",0,IF('３　回答貼付シート'!P1977="１～２日ある",1,IF('３　回答貼付シート'!P1977="３～５日ある",2,IF('３　回答貼付シート'!P1977="ほぼ毎日ある",3,))))</f>
        <v>0</v>
      </c>
      <c r="O1980" s="49">
        <f>IF('３　回答貼付シート'!Q1977="ない",0,IF('３　回答貼付シート'!Q1977="１～２日ある",1,IF('３　回答貼付シート'!Q1977="３～５日ある",2,IF('３　回答貼付シート'!Q1977="ほぼ毎日ある",3,))))</f>
        <v>0</v>
      </c>
      <c r="P1980" s="49">
        <f>IF('３　回答貼付シート'!R1977="ない",0,IF('３　回答貼付シート'!R1977="１～２日ある",1,IF('３　回答貼付シート'!R1977="３～５日ある",2,IF('３　回答貼付シート'!R1977="ほぼ毎日ある",3,))))</f>
        <v>0</v>
      </c>
      <c r="Q1980" s="49">
        <f>IF('３　回答貼付シート'!S1977="ない",0,IF('３　回答貼付シート'!S1977="１～２日ある",1,IF('３　回答貼付シート'!S1977="３～５日ある",2,IF('３　回答貼付シート'!S1977="ほぼ毎日ある",3,))))</f>
        <v>0</v>
      </c>
      <c r="R1980" s="49">
        <f>IF('３　回答貼付シート'!T1977="ない",0,IF('３　回答貼付シート'!T1977="１～２日ある",1,IF('３　回答貼付シート'!T1977="３～５日ある",2,IF('３　回答貼付シート'!T1977="ほぼ毎日ある",3,))))</f>
        <v>0</v>
      </c>
      <c r="S1980" s="49">
        <f>IF('３　回答貼付シート'!U1977="ない",0,IF('３　回答貼付シート'!U1977="１～２日ある",1,IF('３　回答貼付シート'!U1977="３～５日ある",2,IF('３　回答貼付シート'!U1977="ほぼ毎日ある",3,))))</f>
        <v>0</v>
      </c>
      <c r="T1980" s="49">
        <f>IF('３　回答貼付シート'!V1977="ない",0,IF('３　回答貼付シート'!V1977="１～２日ある",1,IF('３　回答貼付シート'!V1977="３～５日ある",2,IF('３　回答貼付シート'!V1977="ほぼ毎日ある",3,))))</f>
        <v>0</v>
      </c>
      <c r="U1980" s="49">
        <f>IF('３　回答貼付シート'!W1977="ない",0,IF('３　回答貼付シート'!W1977="１～２日ある",1,IF('３　回答貼付シート'!W1977="３～５日ある",2,IF('３　回答貼付シート'!W1977="ほぼ毎日ある",3,))))</f>
        <v>0</v>
      </c>
      <c r="V1980" s="49">
        <f>IF('３　回答貼付シート'!X1977="ない",0,IF('３　回答貼付シート'!X1977="１～２日ある",1,IF('３　回答貼付シート'!X1977="３～５日ある",2,IF('３　回答貼付シート'!X1977="ほぼ毎日ある",3,))))</f>
        <v>0</v>
      </c>
      <c r="W1980" s="49">
        <f>IF('３　回答貼付シート'!Y1977="ない",0,IF('３　回答貼付シート'!Y1977="１～２日ある",1,IF('３　回答貼付シート'!Y1977="３～５日ある",2,IF('３　回答貼付シート'!Y1977="ほぼ毎日ある",3,))))</f>
        <v>0</v>
      </c>
      <c r="X1980" s="49">
        <f>IF('３　回答貼付シート'!Z1977="ない",0,IF('３　回答貼付シート'!Z1977="１～２日ある",1,IF('３　回答貼付シート'!Z1977="３～５日ある",2,IF('３　回答貼付シート'!Z1977="ほぼ毎日ある",3,))))</f>
        <v>0</v>
      </c>
      <c r="Y1980" s="49">
        <f>IF('３　回答貼付シート'!AA1977="ない",0,IF('３　回答貼付シート'!AA1977="１～２日ある",1,IF('３　回答貼付シート'!AA1977="３～５日ある",2,IF('３　回答貼付シート'!AA1977="ほぼ毎日ある",3,))))</f>
        <v>0</v>
      </c>
      <c r="Z1980" s="49">
        <f>IF('３　回答貼付シート'!AB1977="ない",0,IF('３　回答貼付シート'!AB1977="１～２日ある",1,IF('３　回答貼付シート'!AB1977="３～５日ある",2,IF('３　回答貼付シート'!AB1977="ほぼ毎日ある",3,))))</f>
        <v>0</v>
      </c>
      <c r="AA1980" s="49">
        <f>IF('３　回答貼付シート'!AC1977="ない",0,IF('３　回答貼付シート'!AC1977="１～２日ある",1,IF('３　回答貼付シート'!AC1977="３～５日ある",2,IF('３　回答貼付シート'!AC1977="ほぼ毎日ある",3,))))</f>
        <v>0</v>
      </c>
      <c r="AB1980" s="49">
        <f>IF('３　回答貼付シート'!AD1977="ない",0,IF('３　回答貼付シート'!AD1977="１～２日ある",1,IF('３　回答貼付シート'!AD1977="３～５日ある",2,IF('３　回答貼付シート'!AD1977="ほぼ毎日ある",3,))))</f>
        <v>0</v>
      </c>
      <c r="AC1980" s="49">
        <f>IF('３　回答貼付シート'!AE1977="ない",0,IF('３　回答貼付シート'!AE1977="１～２日ある",1,IF('３　回答貼付シート'!AE1977="３～５日ある",2,IF('３　回答貼付シート'!AE1977="ほぼ毎日ある",3,))))</f>
        <v>0</v>
      </c>
      <c r="AD1980" s="49">
        <f>IF('３　回答貼付シート'!AF1977="ない",0,IF('３　回答貼付シート'!AF1977="１～２日ある",1,IF('３　回答貼付シート'!AF1977="３～５日ある",2,IF('３　回答貼付シート'!AF1977="ほぼ毎日ある",3,))))</f>
        <v>0</v>
      </c>
      <c r="AE1980" s="49">
        <f>IF('３　回答貼付シート'!AG1977="ない",0,IF('３　回答貼付シート'!AG1977="１～２日ある",1,IF('３　回答貼付シート'!AG1977="３～５日ある",2,IF('３　回答貼付シート'!AG1977="ほぼ毎日ある",3,))))</f>
        <v>0</v>
      </c>
      <c r="AF1980" s="49">
        <f>IF('３　回答貼付シート'!AH1977="ない",0,IF('３　回答貼付シート'!AH1977="１～２日ある",1,IF('３　回答貼付シート'!AH1977="３～５日ある",2,IF('３　回答貼付シート'!AH1977="ほぼ毎日ある",3,))))</f>
        <v>0</v>
      </c>
      <c r="AG1980" s="49">
        <f>IF('３　回答貼付シート'!AI1977="ない",0,IF('３　回答貼付シート'!AI1977="１～２日ある",1,IF('３　回答貼付シート'!AI1977="３～５日ある",2,IF('３　回答貼付シート'!AI1977="ほぼ毎日ある",3,))))</f>
        <v>0</v>
      </c>
      <c r="AH1980" s="49">
        <f>IF('３　回答貼付シート'!AJ1977="ない",0,IF('３　回答貼付シート'!AJ1977="１～２日ある",1,IF('３　回答貼付シート'!AJ1977="３～５日ある",2,IF('３　回答貼付シート'!AJ1977="ほぼ毎日ある",3,))))</f>
        <v>0</v>
      </c>
      <c r="AI1980" s="49">
        <f>IF('３　回答貼付シート'!AK1977="ない",0,IF('３　回答貼付シート'!AK1977="１～２日ある",1,IF('３　回答貼付シート'!AK1977="３～５日ある",2,IF('３　回答貼付シート'!AK1977="ほぼ毎日ある",3,))))</f>
        <v>0</v>
      </c>
      <c r="AJ1980" s="49">
        <f>IF('３　回答貼付シート'!AL1977="ない",0,IF('３　回答貼付シート'!AL1977="１～２日ある",1,IF('３　回答貼付シート'!AL1977="３～５日ある",2,IF('３　回答貼付シート'!AL1977="ほぼ毎日ある",3,))))</f>
        <v>0</v>
      </c>
      <c r="AK1980" s="49">
        <f>IF('３　回答貼付シート'!AM1977="ない",0,IF('３　回答貼付シート'!AM1977="１～２日ある",1,IF('３　回答貼付シート'!AM1977="３～５日ある",2,IF('３　回答貼付シート'!AM1977="ほぼ毎日ある",3,))))</f>
        <v>0</v>
      </c>
      <c r="AL1980" s="49">
        <f>'３　回答貼付シート'!$AN1977</f>
        <v>0</v>
      </c>
      <c r="AM1980" s="49" t="str">
        <f t="shared" si="215"/>
        <v/>
      </c>
      <c r="AN1980" s="49" t="str">
        <f t="shared" si="216"/>
        <v/>
      </c>
      <c r="AO1980" s="49" t="str">
        <f t="shared" si="217"/>
        <v/>
      </c>
      <c r="AP1980" s="49" t="str">
        <f t="shared" si="218"/>
        <v/>
      </c>
      <c r="AQ1980" s="49" t="str">
        <f t="shared" si="219"/>
        <v/>
      </c>
      <c r="AR1980" t="str">
        <f t="shared" si="220"/>
        <v>0</v>
      </c>
      <c r="AT1980" s="42"/>
    </row>
    <row r="1981" spans="1:46">
      <c r="A1981" s="49"/>
      <c r="B1981" s="49">
        <f t="shared" si="214"/>
        <v>0</v>
      </c>
      <c r="C1981" s="49">
        <f>IF('３　回答貼付シート'!$F1978&lt;&gt;0,VLOOKUP('３　回答貼付シート'!$F1978,$AR$2048:$AS$2054,2,FALSE),0)</f>
        <v>0</v>
      </c>
      <c r="D1981" s="49">
        <f>IF('３　回答貼付シート'!$G1978&lt;&gt;0,VLOOKUP(('３　回答貼付シート'!$G1978), $AR$2048:$AS$2054,2,FALSE),0)</f>
        <v>0</v>
      </c>
      <c r="E1981" s="49">
        <f>'３　回答貼付シート'!$H1978</f>
        <v>0</v>
      </c>
      <c r="F1981" s="49">
        <f>IF(E1981=0,0,VLOOKUP($B1981,'２　情報入力シート'!$A$2:$E$2049,5))</f>
        <v>0</v>
      </c>
      <c r="G1981" s="49">
        <f>IF('３　回答貼付シート'!I1978="ない",0,IF('３　回答貼付シート'!I1978="１～２日ある",1,IF('３　回答貼付シート'!I1978="３～５日ある",2,IF('３　回答貼付シート'!I1978="ほぼ毎日ある",3,))))</f>
        <v>0</v>
      </c>
      <c r="H1981" s="49">
        <f>IF('３　回答貼付シート'!J1978="ない",0,IF('３　回答貼付シート'!J1978="１～２日ある",1,IF('３　回答貼付シート'!J1978="３～５日ある",2,IF('３　回答貼付シート'!J1978="ほぼ毎日ある",3,))))</f>
        <v>0</v>
      </c>
      <c r="I1981" s="49">
        <f>IF('３　回答貼付シート'!K1978="ない",0,IF('３　回答貼付シート'!K1978="１～２日ある",1,IF('３　回答貼付シート'!K1978="３～５日ある",2,IF('３　回答貼付シート'!K1978="ほぼ毎日ある",3,))))</f>
        <v>0</v>
      </c>
      <c r="J1981" s="49">
        <f>IF('３　回答貼付シート'!L1978="ない",0,IF('３　回答貼付シート'!L1978="１～２日ある",1,IF('３　回答貼付シート'!L1978="３～５日ある",2,IF('３　回答貼付シート'!L1978="ほぼ毎日ある",3,))))</f>
        <v>0</v>
      </c>
      <c r="K1981" s="49">
        <f>IF('３　回答貼付シート'!M1978="ない",0,IF('３　回答貼付シート'!M1978="１～２日ある",1,IF('３　回答貼付シート'!M1978="３～５日ある",2,IF('３　回答貼付シート'!M1978="ほぼ毎日ある",3,))))</f>
        <v>0</v>
      </c>
      <c r="L1981" s="49">
        <f>IF('３　回答貼付シート'!N1978="ない",0,IF('３　回答貼付シート'!N1978="１～２日ある",1,IF('３　回答貼付シート'!N1978="３～５日ある",2,IF('３　回答貼付シート'!N1978="ほぼ毎日ある",3,))))</f>
        <v>0</v>
      </c>
      <c r="M1981" s="49">
        <f>IF('３　回答貼付シート'!O1978="ない",0,IF('３　回答貼付シート'!O1978="１～２日ある",1,IF('３　回答貼付シート'!O1978="３～５日ある",2,IF('３　回答貼付シート'!O1978="ほぼ毎日ある",3,))))</f>
        <v>0</v>
      </c>
      <c r="N1981" s="49">
        <f>IF('３　回答貼付シート'!P1978="ない",0,IF('３　回答貼付シート'!P1978="１～２日ある",1,IF('３　回答貼付シート'!P1978="３～５日ある",2,IF('３　回答貼付シート'!P1978="ほぼ毎日ある",3,))))</f>
        <v>0</v>
      </c>
      <c r="O1981" s="49">
        <f>IF('３　回答貼付シート'!Q1978="ない",0,IF('３　回答貼付シート'!Q1978="１～２日ある",1,IF('３　回答貼付シート'!Q1978="３～５日ある",2,IF('３　回答貼付シート'!Q1978="ほぼ毎日ある",3,))))</f>
        <v>0</v>
      </c>
      <c r="P1981" s="49">
        <f>IF('３　回答貼付シート'!R1978="ない",0,IF('３　回答貼付シート'!R1978="１～２日ある",1,IF('３　回答貼付シート'!R1978="３～５日ある",2,IF('３　回答貼付シート'!R1978="ほぼ毎日ある",3,))))</f>
        <v>0</v>
      </c>
      <c r="Q1981" s="49">
        <f>IF('３　回答貼付シート'!S1978="ない",0,IF('３　回答貼付シート'!S1978="１～２日ある",1,IF('３　回答貼付シート'!S1978="３～５日ある",2,IF('３　回答貼付シート'!S1978="ほぼ毎日ある",3,))))</f>
        <v>0</v>
      </c>
      <c r="R1981" s="49">
        <f>IF('３　回答貼付シート'!T1978="ない",0,IF('３　回答貼付シート'!T1978="１～２日ある",1,IF('３　回答貼付シート'!T1978="３～５日ある",2,IF('３　回答貼付シート'!T1978="ほぼ毎日ある",3,))))</f>
        <v>0</v>
      </c>
      <c r="S1981" s="49">
        <f>IF('３　回答貼付シート'!U1978="ない",0,IF('３　回答貼付シート'!U1978="１～２日ある",1,IF('３　回答貼付シート'!U1978="３～５日ある",2,IF('３　回答貼付シート'!U1978="ほぼ毎日ある",3,))))</f>
        <v>0</v>
      </c>
      <c r="T1981" s="49">
        <f>IF('３　回答貼付シート'!V1978="ない",0,IF('３　回答貼付シート'!V1978="１～２日ある",1,IF('３　回答貼付シート'!V1978="３～５日ある",2,IF('３　回答貼付シート'!V1978="ほぼ毎日ある",3,))))</f>
        <v>0</v>
      </c>
      <c r="U1981" s="49">
        <f>IF('３　回答貼付シート'!W1978="ない",0,IF('３　回答貼付シート'!W1978="１～２日ある",1,IF('３　回答貼付シート'!W1978="３～５日ある",2,IF('３　回答貼付シート'!W1978="ほぼ毎日ある",3,))))</f>
        <v>0</v>
      </c>
      <c r="V1981" s="49">
        <f>IF('３　回答貼付シート'!X1978="ない",0,IF('３　回答貼付シート'!X1978="１～２日ある",1,IF('３　回答貼付シート'!X1978="３～５日ある",2,IF('３　回答貼付シート'!X1978="ほぼ毎日ある",3,))))</f>
        <v>0</v>
      </c>
      <c r="W1981" s="49">
        <f>IF('３　回答貼付シート'!Y1978="ない",0,IF('３　回答貼付シート'!Y1978="１～２日ある",1,IF('３　回答貼付シート'!Y1978="３～５日ある",2,IF('３　回答貼付シート'!Y1978="ほぼ毎日ある",3,))))</f>
        <v>0</v>
      </c>
      <c r="X1981" s="49">
        <f>IF('３　回答貼付シート'!Z1978="ない",0,IF('３　回答貼付シート'!Z1978="１～２日ある",1,IF('３　回答貼付シート'!Z1978="３～５日ある",2,IF('３　回答貼付シート'!Z1978="ほぼ毎日ある",3,))))</f>
        <v>0</v>
      </c>
      <c r="Y1981" s="49">
        <f>IF('３　回答貼付シート'!AA1978="ない",0,IF('３　回答貼付シート'!AA1978="１～２日ある",1,IF('３　回答貼付シート'!AA1978="３～５日ある",2,IF('３　回答貼付シート'!AA1978="ほぼ毎日ある",3,))))</f>
        <v>0</v>
      </c>
      <c r="Z1981" s="49">
        <f>IF('３　回答貼付シート'!AB1978="ない",0,IF('３　回答貼付シート'!AB1978="１～２日ある",1,IF('３　回答貼付シート'!AB1978="３～５日ある",2,IF('３　回答貼付シート'!AB1978="ほぼ毎日ある",3,))))</f>
        <v>0</v>
      </c>
      <c r="AA1981" s="49">
        <f>IF('３　回答貼付シート'!AC1978="ない",0,IF('３　回答貼付シート'!AC1978="１～２日ある",1,IF('３　回答貼付シート'!AC1978="３～５日ある",2,IF('３　回答貼付シート'!AC1978="ほぼ毎日ある",3,))))</f>
        <v>0</v>
      </c>
      <c r="AB1981" s="49">
        <f>IF('３　回答貼付シート'!AD1978="ない",0,IF('３　回答貼付シート'!AD1978="１～２日ある",1,IF('３　回答貼付シート'!AD1978="３～５日ある",2,IF('３　回答貼付シート'!AD1978="ほぼ毎日ある",3,))))</f>
        <v>0</v>
      </c>
      <c r="AC1981" s="49">
        <f>IF('３　回答貼付シート'!AE1978="ない",0,IF('３　回答貼付シート'!AE1978="１～２日ある",1,IF('３　回答貼付シート'!AE1978="３～５日ある",2,IF('３　回答貼付シート'!AE1978="ほぼ毎日ある",3,))))</f>
        <v>0</v>
      </c>
      <c r="AD1981" s="49">
        <f>IF('３　回答貼付シート'!AF1978="ない",0,IF('３　回答貼付シート'!AF1978="１～２日ある",1,IF('３　回答貼付シート'!AF1978="３～５日ある",2,IF('３　回答貼付シート'!AF1978="ほぼ毎日ある",3,))))</f>
        <v>0</v>
      </c>
      <c r="AE1981" s="49">
        <f>IF('３　回答貼付シート'!AG1978="ない",0,IF('３　回答貼付シート'!AG1978="１～２日ある",1,IF('３　回答貼付シート'!AG1978="３～５日ある",2,IF('３　回答貼付シート'!AG1978="ほぼ毎日ある",3,))))</f>
        <v>0</v>
      </c>
      <c r="AF1981" s="49">
        <f>IF('３　回答貼付シート'!AH1978="ない",0,IF('３　回答貼付シート'!AH1978="１～２日ある",1,IF('３　回答貼付シート'!AH1978="３～５日ある",2,IF('３　回答貼付シート'!AH1978="ほぼ毎日ある",3,))))</f>
        <v>0</v>
      </c>
      <c r="AG1981" s="49">
        <f>IF('３　回答貼付シート'!AI1978="ない",0,IF('３　回答貼付シート'!AI1978="１～２日ある",1,IF('３　回答貼付シート'!AI1978="３～５日ある",2,IF('３　回答貼付シート'!AI1978="ほぼ毎日ある",3,))))</f>
        <v>0</v>
      </c>
      <c r="AH1981" s="49">
        <f>IF('３　回答貼付シート'!AJ1978="ない",0,IF('３　回答貼付シート'!AJ1978="１～２日ある",1,IF('３　回答貼付シート'!AJ1978="３～５日ある",2,IF('３　回答貼付シート'!AJ1978="ほぼ毎日ある",3,))))</f>
        <v>0</v>
      </c>
      <c r="AI1981" s="49">
        <f>IF('３　回答貼付シート'!AK1978="ない",0,IF('３　回答貼付シート'!AK1978="１～２日ある",1,IF('３　回答貼付シート'!AK1978="３～５日ある",2,IF('３　回答貼付シート'!AK1978="ほぼ毎日ある",3,))))</f>
        <v>0</v>
      </c>
      <c r="AJ1981" s="49">
        <f>IF('３　回答貼付シート'!AL1978="ない",0,IF('３　回答貼付シート'!AL1978="１～２日ある",1,IF('３　回答貼付シート'!AL1978="３～５日ある",2,IF('３　回答貼付シート'!AL1978="ほぼ毎日ある",3,))))</f>
        <v>0</v>
      </c>
      <c r="AK1981" s="49">
        <f>IF('３　回答貼付シート'!AM1978="ない",0,IF('３　回答貼付シート'!AM1978="１～２日ある",1,IF('３　回答貼付シート'!AM1978="３～５日ある",2,IF('３　回答貼付シート'!AM1978="ほぼ毎日ある",3,))))</f>
        <v>0</v>
      </c>
      <c r="AL1981" s="49">
        <f>'３　回答貼付シート'!$AN1978</f>
        <v>0</v>
      </c>
      <c r="AM1981" s="49" t="str">
        <f t="shared" si="215"/>
        <v/>
      </c>
      <c r="AN1981" s="49" t="str">
        <f t="shared" si="216"/>
        <v/>
      </c>
      <c r="AO1981" s="49" t="str">
        <f t="shared" si="217"/>
        <v/>
      </c>
      <c r="AP1981" s="49" t="str">
        <f t="shared" si="218"/>
        <v/>
      </c>
      <c r="AQ1981" s="49" t="str">
        <f t="shared" si="219"/>
        <v/>
      </c>
      <c r="AR1981" t="str">
        <f t="shared" si="220"/>
        <v>0</v>
      </c>
      <c r="AT1981" s="42"/>
    </row>
    <row r="1982" spans="1:46">
      <c r="A1982" s="49"/>
      <c r="B1982" s="49">
        <f t="shared" si="214"/>
        <v>0</v>
      </c>
      <c r="C1982" s="49">
        <f>IF('３　回答貼付シート'!$F1979&lt;&gt;0,VLOOKUP('３　回答貼付シート'!$F1979,$AR$2048:$AS$2054,2,FALSE),0)</f>
        <v>0</v>
      </c>
      <c r="D1982" s="49">
        <f>IF('３　回答貼付シート'!$G1979&lt;&gt;0,VLOOKUP(('３　回答貼付シート'!$G1979), $AR$2048:$AS$2054,2,FALSE),0)</f>
        <v>0</v>
      </c>
      <c r="E1982" s="49">
        <f>'３　回答貼付シート'!$H1979</f>
        <v>0</v>
      </c>
      <c r="F1982" s="49">
        <f>IF(E1982=0,0,VLOOKUP($B1982,'２　情報入力シート'!$A$2:$E$2049,5))</f>
        <v>0</v>
      </c>
      <c r="G1982" s="49">
        <f>IF('３　回答貼付シート'!I1979="ない",0,IF('３　回答貼付シート'!I1979="１～２日ある",1,IF('３　回答貼付シート'!I1979="３～５日ある",2,IF('３　回答貼付シート'!I1979="ほぼ毎日ある",3,))))</f>
        <v>0</v>
      </c>
      <c r="H1982" s="49">
        <f>IF('３　回答貼付シート'!J1979="ない",0,IF('３　回答貼付シート'!J1979="１～２日ある",1,IF('３　回答貼付シート'!J1979="３～５日ある",2,IF('３　回答貼付シート'!J1979="ほぼ毎日ある",3,))))</f>
        <v>0</v>
      </c>
      <c r="I1982" s="49">
        <f>IF('３　回答貼付シート'!K1979="ない",0,IF('３　回答貼付シート'!K1979="１～２日ある",1,IF('３　回答貼付シート'!K1979="３～５日ある",2,IF('３　回答貼付シート'!K1979="ほぼ毎日ある",3,))))</f>
        <v>0</v>
      </c>
      <c r="J1982" s="49">
        <f>IF('３　回答貼付シート'!L1979="ない",0,IF('３　回答貼付シート'!L1979="１～２日ある",1,IF('３　回答貼付シート'!L1979="３～５日ある",2,IF('３　回答貼付シート'!L1979="ほぼ毎日ある",3,))))</f>
        <v>0</v>
      </c>
      <c r="K1982" s="49">
        <f>IF('３　回答貼付シート'!M1979="ない",0,IF('３　回答貼付シート'!M1979="１～２日ある",1,IF('３　回答貼付シート'!M1979="３～５日ある",2,IF('３　回答貼付シート'!M1979="ほぼ毎日ある",3,))))</f>
        <v>0</v>
      </c>
      <c r="L1982" s="49">
        <f>IF('３　回答貼付シート'!N1979="ない",0,IF('３　回答貼付シート'!N1979="１～２日ある",1,IF('３　回答貼付シート'!N1979="３～５日ある",2,IF('３　回答貼付シート'!N1979="ほぼ毎日ある",3,))))</f>
        <v>0</v>
      </c>
      <c r="M1982" s="49">
        <f>IF('３　回答貼付シート'!O1979="ない",0,IF('３　回答貼付シート'!O1979="１～２日ある",1,IF('３　回答貼付シート'!O1979="３～５日ある",2,IF('３　回答貼付シート'!O1979="ほぼ毎日ある",3,))))</f>
        <v>0</v>
      </c>
      <c r="N1982" s="49">
        <f>IF('３　回答貼付シート'!P1979="ない",0,IF('３　回答貼付シート'!P1979="１～２日ある",1,IF('３　回答貼付シート'!P1979="３～５日ある",2,IF('３　回答貼付シート'!P1979="ほぼ毎日ある",3,))))</f>
        <v>0</v>
      </c>
      <c r="O1982" s="49">
        <f>IF('３　回答貼付シート'!Q1979="ない",0,IF('３　回答貼付シート'!Q1979="１～２日ある",1,IF('３　回答貼付シート'!Q1979="３～５日ある",2,IF('３　回答貼付シート'!Q1979="ほぼ毎日ある",3,))))</f>
        <v>0</v>
      </c>
      <c r="P1982" s="49">
        <f>IF('３　回答貼付シート'!R1979="ない",0,IF('３　回答貼付シート'!R1979="１～２日ある",1,IF('３　回答貼付シート'!R1979="３～５日ある",2,IF('３　回答貼付シート'!R1979="ほぼ毎日ある",3,))))</f>
        <v>0</v>
      </c>
      <c r="Q1982" s="49">
        <f>IF('３　回答貼付シート'!S1979="ない",0,IF('３　回答貼付シート'!S1979="１～２日ある",1,IF('３　回答貼付シート'!S1979="３～５日ある",2,IF('３　回答貼付シート'!S1979="ほぼ毎日ある",3,))))</f>
        <v>0</v>
      </c>
      <c r="R1982" s="49">
        <f>IF('３　回答貼付シート'!T1979="ない",0,IF('３　回答貼付シート'!T1979="１～２日ある",1,IF('３　回答貼付シート'!T1979="３～５日ある",2,IF('３　回答貼付シート'!T1979="ほぼ毎日ある",3,))))</f>
        <v>0</v>
      </c>
      <c r="S1982" s="49">
        <f>IF('３　回答貼付シート'!U1979="ない",0,IF('３　回答貼付シート'!U1979="１～２日ある",1,IF('３　回答貼付シート'!U1979="３～５日ある",2,IF('３　回答貼付シート'!U1979="ほぼ毎日ある",3,))))</f>
        <v>0</v>
      </c>
      <c r="T1982" s="49">
        <f>IF('３　回答貼付シート'!V1979="ない",0,IF('３　回答貼付シート'!V1979="１～２日ある",1,IF('３　回答貼付シート'!V1979="３～５日ある",2,IF('３　回答貼付シート'!V1979="ほぼ毎日ある",3,))))</f>
        <v>0</v>
      </c>
      <c r="U1982" s="49">
        <f>IF('３　回答貼付シート'!W1979="ない",0,IF('３　回答貼付シート'!W1979="１～２日ある",1,IF('３　回答貼付シート'!W1979="３～５日ある",2,IF('３　回答貼付シート'!W1979="ほぼ毎日ある",3,))))</f>
        <v>0</v>
      </c>
      <c r="V1982" s="49">
        <f>IF('３　回答貼付シート'!X1979="ない",0,IF('３　回答貼付シート'!X1979="１～２日ある",1,IF('３　回答貼付シート'!X1979="３～５日ある",2,IF('３　回答貼付シート'!X1979="ほぼ毎日ある",3,))))</f>
        <v>0</v>
      </c>
      <c r="W1982" s="49">
        <f>IF('３　回答貼付シート'!Y1979="ない",0,IF('３　回答貼付シート'!Y1979="１～２日ある",1,IF('３　回答貼付シート'!Y1979="３～５日ある",2,IF('３　回答貼付シート'!Y1979="ほぼ毎日ある",3,))))</f>
        <v>0</v>
      </c>
      <c r="X1982" s="49">
        <f>IF('３　回答貼付シート'!Z1979="ない",0,IF('３　回答貼付シート'!Z1979="１～２日ある",1,IF('３　回答貼付シート'!Z1979="３～５日ある",2,IF('３　回答貼付シート'!Z1979="ほぼ毎日ある",3,))))</f>
        <v>0</v>
      </c>
      <c r="Y1982" s="49">
        <f>IF('３　回答貼付シート'!AA1979="ない",0,IF('３　回答貼付シート'!AA1979="１～２日ある",1,IF('３　回答貼付シート'!AA1979="３～５日ある",2,IF('３　回答貼付シート'!AA1979="ほぼ毎日ある",3,))))</f>
        <v>0</v>
      </c>
      <c r="Z1982" s="49">
        <f>IF('３　回答貼付シート'!AB1979="ない",0,IF('３　回答貼付シート'!AB1979="１～２日ある",1,IF('３　回答貼付シート'!AB1979="３～５日ある",2,IF('３　回答貼付シート'!AB1979="ほぼ毎日ある",3,))))</f>
        <v>0</v>
      </c>
      <c r="AA1982" s="49">
        <f>IF('３　回答貼付シート'!AC1979="ない",0,IF('３　回答貼付シート'!AC1979="１～２日ある",1,IF('３　回答貼付シート'!AC1979="３～５日ある",2,IF('３　回答貼付シート'!AC1979="ほぼ毎日ある",3,))))</f>
        <v>0</v>
      </c>
      <c r="AB1982" s="49">
        <f>IF('３　回答貼付シート'!AD1979="ない",0,IF('３　回答貼付シート'!AD1979="１～２日ある",1,IF('３　回答貼付シート'!AD1979="３～５日ある",2,IF('３　回答貼付シート'!AD1979="ほぼ毎日ある",3,))))</f>
        <v>0</v>
      </c>
      <c r="AC1982" s="49">
        <f>IF('３　回答貼付シート'!AE1979="ない",0,IF('３　回答貼付シート'!AE1979="１～２日ある",1,IF('３　回答貼付シート'!AE1979="３～５日ある",2,IF('３　回答貼付シート'!AE1979="ほぼ毎日ある",3,))))</f>
        <v>0</v>
      </c>
      <c r="AD1982" s="49">
        <f>IF('３　回答貼付シート'!AF1979="ない",0,IF('３　回答貼付シート'!AF1979="１～２日ある",1,IF('３　回答貼付シート'!AF1979="３～５日ある",2,IF('３　回答貼付シート'!AF1979="ほぼ毎日ある",3,))))</f>
        <v>0</v>
      </c>
      <c r="AE1982" s="49">
        <f>IF('３　回答貼付シート'!AG1979="ない",0,IF('３　回答貼付シート'!AG1979="１～２日ある",1,IF('３　回答貼付シート'!AG1979="３～５日ある",2,IF('３　回答貼付シート'!AG1979="ほぼ毎日ある",3,))))</f>
        <v>0</v>
      </c>
      <c r="AF1982" s="49">
        <f>IF('３　回答貼付シート'!AH1979="ない",0,IF('３　回答貼付シート'!AH1979="１～２日ある",1,IF('３　回答貼付シート'!AH1979="３～５日ある",2,IF('３　回答貼付シート'!AH1979="ほぼ毎日ある",3,))))</f>
        <v>0</v>
      </c>
      <c r="AG1982" s="49">
        <f>IF('３　回答貼付シート'!AI1979="ない",0,IF('３　回答貼付シート'!AI1979="１～２日ある",1,IF('３　回答貼付シート'!AI1979="３～５日ある",2,IF('３　回答貼付シート'!AI1979="ほぼ毎日ある",3,))))</f>
        <v>0</v>
      </c>
      <c r="AH1982" s="49">
        <f>IF('３　回答貼付シート'!AJ1979="ない",0,IF('３　回答貼付シート'!AJ1979="１～２日ある",1,IF('３　回答貼付シート'!AJ1979="３～５日ある",2,IF('３　回答貼付シート'!AJ1979="ほぼ毎日ある",3,))))</f>
        <v>0</v>
      </c>
      <c r="AI1982" s="49">
        <f>IF('３　回答貼付シート'!AK1979="ない",0,IF('３　回答貼付シート'!AK1979="１～２日ある",1,IF('３　回答貼付シート'!AK1979="３～５日ある",2,IF('３　回答貼付シート'!AK1979="ほぼ毎日ある",3,))))</f>
        <v>0</v>
      </c>
      <c r="AJ1982" s="49">
        <f>IF('３　回答貼付シート'!AL1979="ない",0,IF('３　回答貼付シート'!AL1979="１～２日ある",1,IF('３　回答貼付シート'!AL1979="３～５日ある",2,IF('３　回答貼付シート'!AL1979="ほぼ毎日ある",3,))))</f>
        <v>0</v>
      </c>
      <c r="AK1982" s="49">
        <f>IF('３　回答貼付シート'!AM1979="ない",0,IF('３　回答貼付シート'!AM1979="１～２日ある",1,IF('３　回答貼付シート'!AM1979="３～５日ある",2,IF('３　回答貼付シート'!AM1979="ほぼ毎日ある",3,))))</f>
        <v>0</v>
      </c>
      <c r="AL1982" s="49">
        <f>'３　回答貼付シート'!$AN1979</f>
        <v>0</v>
      </c>
      <c r="AM1982" s="49" t="str">
        <f t="shared" si="215"/>
        <v/>
      </c>
      <c r="AN1982" s="49" t="str">
        <f t="shared" si="216"/>
        <v/>
      </c>
      <c r="AO1982" s="49" t="str">
        <f t="shared" si="217"/>
        <v/>
      </c>
      <c r="AP1982" s="49" t="str">
        <f t="shared" si="218"/>
        <v/>
      </c>
      <c r="AQ1982" s="49" t="str">
        <f t="shared" si="219"/>
        <v/>
      </c>
      <c r="AR1982" t="str">
        <f t="shared" si="220"/>
        <v>0</v>
      </c>
      <c r="AT1982" s="42"/>
    </row>
    <row r="1983" spans="1:46">
      <c r="A1983" s="49"/>
      <c r="B1983" s="49">
        <f t="shared" si="214"/>
        <v>0</v>
      </c>
      <c r="C1983" s="49">
        <f>IF('３　回答貼付シート'!$F1980&lt;&gt;0,VLOOKUP('３　回答貼付シート'!$F1980,$AR$2048:$AS$2054,2,FALSE),0)</f>
        <v>0</v>
      </c>
      <c r="D1983" s="49">
        <f>IF('３　回答貼付シート'!$G1980&lt;&gt;0,VLOOKUP(('３　回答貼付シート'!$G1980), $AR$2048:$AS$2054,2,FALSE),0)</f>
        <v>0</v>
      </c>
      <c r="E1983" s="49">
        <f>'３　回答貼付シート'!$H1980</f>
        <v>0</v>
      </c>
      <c r="F1983" s="49">
        <f>IF(E1983=0,0,VLOOKUP($B1983,'２　情報入力シート'!$A$2:$E$2049,5))</f>
        <v>0</v>
      </c>
      <c r="G1983" s="49">
        <f>IF('３　回答貼付シート'!I1980="ない",0,IF('３　回答貼付シート'!I1980="１～２日ある",1,IF('３　回答貼付シート'!I1980="３～５日ある",2,IF('３　回答貼付シート'!I1980="ほぼ毎日ある",3,))))</f>
        <v>0</v>
      </c>
      <c r="H1983" s="49">
        <f>IF('３　回答貼付シート'!J1980="ない",0,IF('３　回答貼付シート'!J1980="１～２日ある",1,IF('３　回答貼付シート'!J1980="３～５日ある",2,IF('３　回答貼付シート'!J1980="ほぼ毎日ある",3,))))</f>
        <v>0</v>
      </c>
      <c r="I1983" s="49">
        <f>IF('３　回答貼付シート'!K1980="ない",0,IF('３　回答貼付シート'!K1980="１～２日ある",1,IF('３　回答貼付シート'!K1980="３～５日ある",2,IF('３　回答貼付シート'!K1980="ほぼ毎日ある",3,))))</f>
        <v>0</v>
      </c>
      <c r="J1983" s="49">
        <f>IF('３　回答貼付シート'!L1980="ない",0,IF('３　回答貼付シート'!L1980="１～２日ある",1,IF('３　回答貼付シート'!L1980="３～５日ある",2,IF('３　回答貼付シート'!L1980="ほぼ毎日ある",3,))))</f>
        <v>0</v>
      </c>
      <c r="K1983" s="49">
        <f>IF('３　回答貼付シート'!M1980="ない",0,IF('３　回答貼付シート'!M1980="１～２日ある",1,IF('３　回答貼付シート'!M1980="３～５日ある",2,IF('３　回答貼付シート'!M1980="ほぼ毎日ある",3,))))</f>
        <v>0</v>
      </c>
      <c r="L1983" s="49">
        <f>IF('３　回答貼付シート'!N1980="ない",0,IF('３　回答貼付シート'!N1980="１～２日ある",1,IF('３　回答貼付シート'!N1980="３～５日ある",2,IF('３　回答貼付シート'!N1980="ほぼ毎日ある",3,))))</f>
        <v>0</v>
      </c>
      <c r="M1983" s="49">
        <f>IF('３　回答貼付シート'!O1980="ない",0,IF('３　回答貼付シート'!O1980="１～２日ある",1,IF('３　回答貼付シート'!O1980="３～５日ある",2,IF('３　回答貼付シート'!O1980="ほぼ毎日ある",3,))))</f>
        <v>0</v>
      </c>
      <c r="N1983" s="49">
        <f>IF('３　回答貼付シート'!P1980="ない",0,IF('３　回答貼付シート'!P1980="１～２日ある",1,IF('３　回答貼付シート'!P1980="３～５日ある",2,IF('３　回答貼付シート'!P1980="ほぼ毎日ある",3,))))</f>
        <v>0</v>
      </c>
      <c r="O1983" s="49">
        <f>IF('３　回答貼付シート'!Q1980="ない",0,IF('３　回答貼付シート'!Q1980="１～２日ある",1,IF('３　回答貼付シート'!Q1980="３～５日ある",2,IF('３　回答貼付シート'!Q1980="ほぼ毎日ある",3,))))</f>
        <v>0</v>
      </c>
      <c r="P1983" s="49">
        <f>IF('３　回答貼付シート'!R1980="ない",0,IF('３　回答貼付シート'!R1980="１～２日ある",1,IF('３　回答貼付シート'!R1980="３～５日ある",2,IF('３　回答貼付シート'!R1980="ほぼ毎日ある",3,))))</f>
        <v>0</v>
      </c>
      <c r="Q1983" s="49">
        <f>IF('３　回答貼付シート'!S1980="ない",0,IF('３　回答貼付シート'!S1980="１～２日ある",1,IF('３　回答貼付シート'!S1980="３～５日ある",2,IF('３　回答貼付シート'!S1980="ほぼ毎日ある",3,))))</f>
        <v>0</v>
      </c>
      <c r="R1983" s="49">
        <f>IF('３　回答貼付シート'!T1980="ない",0,IF('３　回答貼付シート'!T1980="１～２日ある",1,IF('３　回答貼付シート'!T1980="３～５日ある",2,IF('３　回答貼付シート'!T1980="ほぼ毎日ある",3,))))</f>
        <v>0</v>
      </c>
      <c r="S1983" s="49">
        <f>IF('３　回答貼付シート'!U1980="ない",0,IF('３　回答貼付シート'!U1980="１～２日ある",1,IF('３　回答貼付シート'!U1980="３～５日ある",2,IF('３　回答貼付シート'!U1980="ほぼ毎日ある",3,))))</f>
        <v>0</v>
      </c>
      <c r="T1983" s="49">
        <f>IF('３　回答貼付シート'!V1980="ない",0,IF('３　回答貼付シート'!V1980="１～２日ある",1,IF('３　回答貼付シート'!V1980="３～５日ある",2,IF('３　回答貼付シート'!V1980="ほぼ毎日ある",3,))))</f>
        <v>0</v>
      </c>
      <c r="U1983" s="49">
        <f>IF('３　回答貼付シート'!W1980="ない",0,IF('３　回答貼付シート'!W1980="１～２日ある",1,IF('３　回答貼付シート'!W1980="３～５日ある",2,IF('３　回答貼付シート'!W1980="ほぼ毎日ある",3,))))</f>
        <v>0</v>
      </c>
      <c r="V1983" s="49">
        <f>IF('３　回答貼付シート'!X1980="ない",0,IF('３　回答貼付シート'!X1980="１～２日ある",1,IF('３　回答貼付シート'!X1980="３～５日ある",2,IF('３　回答貼付シート'!X1980="ほぼ毎日ある",3,))))</f>
        <v>0</v>
      </c>
      <c r="W1983" s="49">
        <f>IF('３　回答貼付シート'!Y1980="ない",0,IF('３　回答貼付シート'!Y1980="１～２日ある",1,IF('３　回答貼付シート'!Y1980="３～５日ある",2,IF('３　回答貼付シート'!Y1980="ほぼ毎日ある",3,))))</f>
        <v>0</v>
      </c>
      <c r="X1983" s="49">
        <f>IF('３　回答貼付シート'!Z1980="ない",0,IF('３　回答貼付シート'!Z1980="１～２日ある",1,IF('３　回答貼付シート'!Z1980="３～５日ある",2,IF('３　回答貼付シート'!Z1980="ほぼ毎日ある",3,))))</f>
        <v>0</v>
      </c>
      <c r="Y1983" s="49">
        <f>IF('３　回答貼付シート'!AA1980="ない",0,IF('３　回答貼付シート'!AA1980="１～２日ある",1,IF('３　回答貼付シート'!AA1980="３～５日ある",2,IF('３　回答貼付シート'!AA1980="ほぼ毎日ある",3,))))</f>
        <v>0</v>
      </c>
      <c r="Z1983" s="49">
        <f>IF('３　回答貼付シート'!AB1980="ない",0,IF('３　回答貼付シート'!AB1980="１～２日ある",1,IF('３　回答貼付シート'!AB1980="３～５日ある",2,IF('３　回答貼付シート'!AB1980="ほぼ毎日ある",3,))))</f>
        <v>0</v>
      </c>
      <c r="AA1983" s="49">
        <f>IF('３　回答貼付シート'!AC1980="ない",0,IF('３　回答貼付シート'!AC1980="１～２日ある",1,IF('３　回答貼付シート'!AC1980="３～５日ある",2,IF('３　回答貼付シート'!AC1980="ほぼ毎日ある",3,))))</f>
        <v>0</v>
      </c>
      <c r="AB1983" s="49">
        <f>IF('３　回答貼付シート'!AD1980="ない",0,IF('３　回答貼付シート'!AD1980="１～２日ある",1,IF('３　回答貼付シート'!AD1980="３～５日ある",2,IF('３　回答貼付シート'!AD1980="ほぼ毎日ある",3,))))</f>
        <v>0</v>
      </c>
      <c r="AC1983" s="49">
        <f>IF('３　回答貼付シート'!AE1980="ない",0,IF('３　回答貼付シート'!AE1980="１～２日ある",1,IF('３　回答貼付シート'!AE1980="３～５日ある",2,IF('３　回答貼付シート'!AE1980="ほぼ毎日ある",3,))))</f>
        <v>0</v>
      </c>
      <c r="AD1983" s="49">
        <f>IF('３　回答貼付シート'!AF1980="ない",0,IF('３　回答貼付シート'!AF1980="１～２日ある",1,IF('３　回答貼付シート'!AF1980="３～５日ある",2,IF('３　回答貼付シート'!AF1980="ほぼ毎日ある",3,))))</f>
        <v>0</v>
      </c>
      <c r="AE1983" s="49">
        <f>IF('３　回答貼付シート'!AG1980="ない",0,IF('３　回答貼付シート'!AG1980="１～２日ある",1,IF('３　回答貼付シート'!AG1980="３～５日ある",2,IF('３　回答貼付シート'!AG1980="ほぼ毎日ある",3,))))</f>
        <v>0</v>
      </c>
      <c r="AF1983" s="49">
        <f>IF('３　回答貼付シート'!AH1980="ない",0,IF('３　回答貼付シート'!AH1980="１～２日ある",1,IF('３　回答貼付シート'!AH1980="３～５日ある",2,IF('３　回答貼付シート'!AH1980="ほぼ毎日ある",3,))))</f>
        <v>0</v>
      </c>
      <c r="AG1983" s="49">
        <f>IF('３　回答貼付シート'!AI1980="ない",0,IF('３　回答貼付シート'!AI1980="１～２日ある",1,IF('３　回答貼付シート'!AI1980="３～５日ある",2,IF('３　回答貼付シート'!AI1980="ほぼ毎日ある",3,))))</f>
        <v>0</v>
      </c>
      <c r="AH1983" s="49">
        <f>IF('３　回答貼付シート'!AJ1980="ない",0,IF('３　回答貼付シート'!AJ1980="１～２日ある",1,IF('３　回答貼付シート'!AJ1980="３～５日ある",2,IF('３　回答貼付シート'!AJ1980="ほぼ毎日ある",3,))))</f>
        <v>0</v>
      </c>
      <c r="AI1983" s="49">
        <f>IF('３　回答貼付シート'!AK1980="ない",0,IF('３　回答貼付シート'!AK1980="１～２日ある",1,IF('３　回答貼付シート'!AK1980="３～５日ある",2,IF('３　回答貼付シート'!AK1980="ほぼ毎日ある",3,))))</f>
        <v>0</v>
      </c>
      <c r="AJ1983" s="49">
        <f>IF('３　回答貼付シート'!AL1980="ない",0,IF('３　回答貼付シート'!AL1980="１～２日ある",1,IF('３　回答貼付シート'!AL1980="３～５日ある",2,IF('３　回答貼付シート'!AL1980="ほぼ毎日ある",3,))))</f>
        <v>0</v>
      </c>
      <c r="AK1983" s="49">
        <f>IF('３　回答貼付シート'!AM1980="ない",0,IF('３　回答貼付シート'!AM1980="１～２日ある",1,IF('３　回答貼付シート'!AM1980="３～５日ある",2,IF('３　回答貼付シート'!AM1980="ほぼ毎日ある",3,))))</f>
        <v>0</v>
      </c>
      <c r="AL1983" s="49">
        <f>'３　回答貼付シート'!$AN1980</f>
        <v>0</v>
      </c>
      <c r="AM1983" s="49" t="str">
        <f t="shared" si="215"/>
        <v/>
      </c>
      <c r="AN1983" s="49" t="str">
        <f t="shared" si="216"/>
        <v/>
      </c>
      <c r="AO1983" s="49" t="str">
        <f t="shared" si="217"/>
        <v/>
      </c>
      <c r="AP1983" s="49" t="str">
        <f t="shared" si="218"/>
        <v/>
      </c>
      <c r="AQ1983" s="49" t="str">
        <f t="shared" si="219"/>
        <v/>
      </c>
      <c r="AR1983" t="str">
        <f t="shared" si="220"/>
        <v>0</v>
      </c>
      <c r="AT1983" s="42"/>
    </row>
    <row r="1984" spans="1:46">
      <c r="A1984" s="49"/>
      <c r="B1984" s="49">
        <f t="shared" si="214"/>
        <v>0</v>
      </c>
      <c r="C1984" s="49">
        <f>IF('３　回答貼付シート'!$F1981&lt;&gt;0,VLOOKUP('３　回答貼付シート'!$F1981,$AR$2048:$AS$2054,2,FALSE),0)</f>
        <v>0</v>
      </c>
      <c r="D1984" s="49">
        <f>IF('３　回答貼付シート'!$G1981&lt;&gt;0,VLOOKUP(('３　回答貼付シート'!$G1981), $AR$2048:$AS$2054,2,FALSE),0)</f>
        <v>0</v>
      </c>
      <c r="E1984" s="49">
        <f>'３　回答貼付シート'!$H1981</f>
        <v>0</v>
      </c>
      <c r="F1984" s="49">
        <f>IF(E1984=0,0,VLOOKUP($B1984,'２　情報入力シート'!$A$2:$E$2049,5))</f>
        <v>0</v>
      </c>
      <c r="G1984" s="49">
        <f>IF('３　回答貼付シート'!I1981="ない",0,IF('３　回答貼付シート'!I1981="１～２日ある",1,IF('３　回答貼付シート'!I1981="３～５日ある",2,IF('３　回答貼付シート'!I1981="ほぼ毎日ある",3,))))</f>
        <v>0</v>
      </c>
      <c r="H1984" s="49">
        <f>IF('３　回答貼付シート'!J1981="ない",0,IF('３　回答貼付シート'!J1981="１～２日ある",1,IF('３　回答貼付シート'!J1981="３～５日ある",2,IF('３　回答貼付シート'!J1981="ほぼ毎日ある",3,))))</f>
        <v>0</v>
      </c>
      <c r="I1984" s="49">
        <f>IF('３　回答貼付シート'!K1981="ない",0,IF('３　回答貼付シート'!K1981="１～２日ある",1,IF('３　回答貼付シート'!K1981="３～５日ある",2,IF('３　回答貼付シート'!K1981="ほぼ毎日ある",3,))))</f>
        <v>0</v>
      </c>
      <c r="J1984" s="49">
        <f>IF('３　回答貼付シート'!L1981="ない",0,IF('３　回答貼付シート'!L1981="１～２日ある",1,IF('３　回答貼付シート'!L1981="３～５日ある",2,IF('３　回答貼付シート'!L1981="ほぼ毎日ある",3,))))</f>
        <v>0</v>
      </c>
      <c r="K1984" s="49">
        <f>IF('３　回答貼付シート'!M1981="ない",0,IF('３　回答貼付シート'!M1981="１～２日ある",1,IF('３　回答貼付シート'!M1981="３～５日ある",2,IF('３　回答貼付シート'!M1981="ほぼ毎日ある",3,))))</f>
        <v>0</v>
      </c>
      <c r="L1984" s="49">
        <f>IF('３　回答貼付シート'!N1981="ない",0,IF('３　回答貼付シート'!N1981="１～２日ある",1,IF('３　回答貼付シート'!N1981="３～５日ある",2,IF('３　回答貼付シート'!N1981="ほぼ毎日ある",3,))))</f>
        <v>0</v>
      </c>
      <c r="M1984" s="49">
        <f>IF('３　回答貼付シート'!O1981="ない",0,IF('３　回答貼付シート'!O1981="１～２日ある",1,IF('３　回答貼付シート'!O1981="３～５日ある",2,IF('３　回答貼付シート'!O1981="ほぼ毎日ある",3,))))</f>
        <v>0</v>
      </c>
      <c r="N1984" s="49">
        <f>IF('３　回答貼付シート'!P1981="ない",0,IF('３　回答貼付シート'!P1981="１～２日ある",1,IF('３　回答貼付シート'!P1981="３～５日ある",2,IF('３　回答貼付シート'!P1981="ほぼ毎日ある",3,))))</f>
        <v>0</v>
      </c>
      <c r="O1984" s="49">
        <f>IF('３　回答貼付シート'!Q1981="ない",0,IF('３　回答貼付シート'!Q1981="１～２日ある",1,IF('３　回答貼付シート'!Q1981="３～５日ある",2,IF('３　回答貼付シート'!Q1981="ほぼ毎日ある",3,))))</f>
        <v>0</v>
      </c>
      <c r="P1984" s="49">
        <f>IF('３　回答貼付シート'!R1981="ない",0,IF('３　回答貼付シート'!R1981="１～２日ある",1,IF('３　回答貼付シート'!R1981="３～５日ある",2,IF('３　回答貼付シート'!R1981="ほぼ毎日ある",3,))))</f>
        <v>0</v>
      </c>
      <c r="Q1984" s="49">
        <f>IF('３　回答貼付シート'!S1981="ない",0,IF('３　回答貼付シート'!S1981="１～２日ある",1,IF('３　回答貼付シート'!S1981="３～５日ある",2,IF('３　回答貼付シート'!S1981="ほぼ毎日ある",3,))))</f>
        <v>0</v>
      </c>
      <c r="R1984" s="49">
        <f>IF('３　回答貼付シート'!T1981="ない",0,IF('３　回答貼付シート'!T1981="１～２日ある",1,IF('３　回答貼付シート'!T1981="３～５日ある",2,IF('３　回答貼付シート'!T1981="ほぼ毎日ある",3,))))</f>
        <v>0</v>
      </c>
      <c r="S1984" s="49">
        <f>IF('３　回答貼付シート'!U1981="ない",0,IF('３　回答貼付シート'!U1981="１～２日ある",1,IF('３　回答貼付シート'!U1981="３～５日ある",2,IF('３　回答貼付シート'!U1981="ほぼ毎日ある",3,))))</f>
        <v>0</v>
      </c>
      <c r="T1984" s="49">
        <f>IF('３　回答貼付シート'!V1981="ない",0,IF('３　回答貼付シート'!V1981="１～２日ある",1,IF('３　回答貼付シート'!V1981="３～５日ある",2,IF('３　回答貼付シート'!V1981="ほぼ毎日ある",3,))))</f>
        <v>0</v>
      </c>
      <c r="U1984" s="49">
        <f>IF('３　回答貼付シート'!W1981="ない",0,IF('３　回答貼付シート'!W1981="１～２日ある",1,IF('３　回答貼付シート'!W1981="３～５日ある",2,IF('３　回答貼付シート'!W1981="ほぼ毎日ある",3,))))</f>
        <v>0</v>
      </c>
      <c r="V1984" s="49">
        <f>IF('３　回答貼付シート'!X1981="ない",0,IF('３　回答貼付シート'!X1981="１～２日ある",1,IF('３　回答貼付シート'!X1981="３～５日ある",2,IF('３　回答貼付シート'!X1981="ほぼ毎日ある",3,))))</f>
        <v>0</v>
      </c>
      <c r="W1984" s="49">
        <f>IF('３　回答貼付シート'!Y1981="ない",0,IF('３　回答貼付シート'!Y1981="１～２日ある",1,IF('３　回答貼付シート'!Y1981="３～５日ある",2,IF('３　回答貼付シート'!Y1981="ほぼ毎日ある",3,))))</f>
        <v>0</v>
      </c>
      <c r="X1984" s="49">
        <f>IF('３　回答貼付シート'!Z1981="ない",0,IF('３　回答貼付シート'!Z1981="１～２日ある",1,IF('３　回答貼付シート'!Z1981="３～５日ある",2,IF('３　回答貼付シート'!Z1981="ほぼ毎日ある",3,))))</f>
        <v>0</v>
      </c>
      <c r="Y1984" s="49">
        <f>IF('３　回答貼付シート'!AA1981="ない",0,IF('３　回答貼付シート'!AA1981="１～２日ある",1,IF('３　回答貼付シート'!AA1981="３～５日ある",2,IF('３　回答貼付シート'!AA1981="ほぼ毎日ある",3,))))</f>
        <v>0</v>
      </c>
      <c r="Z1984" s="49">
        <f>IF('３　回答貼付シート'!AB1981="ない",0,IF('３　回答貼付シート'!AB1981="１～２日ある",1,IF('３　回答貼付シート'!AB1981="３～５日ある",2,IF('３　回答貼付シート'!AB1981="ほぼ毎日ある",3,))))</f>
        <v>0</v>
      </c>
      <c r="AA1984" s="49">
        <f>IF('３　回答貼付シート'!AC1981="ない",0,IF('３　回答貼付シート'!AC1981="１～２日ある",1,IF('３　回答貼付シート'!AC1981="３～５日ある",2,IF('３　回答貼付シート'!AC1981="ほぼ毎日ある",3,))))</f>
        <v>0</v>
      </c>
      <c r="AB1984" s="49">
        <f>IF('３　回答貼付シート'!AD1981="ない",0,IF('３　回答貼付シート'!AD1981="１～２日ある",1,IF('３　回答貼付シート'!AD1981="３～５日ある",2,IF('３　回答貼付シート'!AD1981="ほぼ毎日ある",3,))))</f>
        <v>0</v>
      </c>
      <c r="AC1984" s="49">
        <f>IF('３　回答貼付シート'!AE1981="ない",0,IF('３　回答貼付シート'!AE1981="１～２日ある",1,IF('３　回答貼付シート'!AE1981="３～５日ある",2,IF('３　回答貼付シート'!AE1981="ほぼ毎日ある",3,))))</f>
        <v>0</v>
      </c>
      <c r="AD1984" s="49">
        <f>IF('３　回答貼付シート'!AF1981="ない",0,IF('３　回答貼付シート'!AF1981="１～２日ある",1,IF('３　回答貼付シート'!AF1981="３～５日ある",2,IF('３　回答貼付シート'!AF1981="ほぼ毎日ある",3,))))</f>
        <v>0</v>
      </c>
      <c r="AE1984" s="49">
        <f>IF('３　回答貼付シート'!AG1981="ない",0,IF('３　回答貼付シート'!AG1981="１～２日ある",1,IF('３　回答貼付シート'!AG1981="３～５日ある",2,IF('３　回答貼付シート'!AG1981="ほぼ毎日ある",3,))))</f>
        <v>0</v>
      </c>
      <c r="AF1984" s="49">
        <f>IF('３　回答貼付シート'!AH1981="ない",0,IF('３　回答貼付シート'!AH1981="１～２日ある",1,IF('３　回答貼付シート'!AH1981="３～５日ある",2,IF('３　回答貼付シート'!AH1981="ほぼ毎日ある",3,))))</f>
        <v>0</v>
      </c>
      <c r="AG1984" s="49">
        <f>IF('３　回答貼付シート'!AI1981="ない",0,IF('３　回答貼付シート'!AI1981="１～２日ある",1,IF('３　回答貼付シート'!AI1981="３～５日ある",2,IF('３　回答貼付シート'!AI1981="ほぼ毎日ある",3,))))</f>
        <v>0</v>
      </c>
      <c r="AH1984" s="49">
        <f>IF('３　回答貼付シート'!AJ1981="ない",0,IF('３　回答貼付シート'!AJ1981="１～２日ある",1,IF('３　回答貼付シート'!AJ1981="３～５日ある",2,IF('３　回答貼付シート'!AJ1981="ほぼ毎日ある",3,))))</f>
        <v>0</v>
      </c>
      <c r="AI1984" s="49">
        <f>IF('３　回答貼付シート'!AK1981="ない",0,IF('３　回答貼付シート'!AK1981="１～２日ある",1,IF('３　回答貼付シート'!AK1981="３～５日ある",2,IF('３　回答貼付シート'!AK1981="ほぼ毎日ある",3,))))</f>
        <v>0</v>
      </c>
      <c r="AJ1984" s="49">
        <f>IF('３　回答貼付シート'!AL1981="ない",0,IF('３　回答貼付シート'!AL1981="１～２日ある",1,IF('３　回答貼付シート'!AL1981="３～５日ある",2,IF('３　回答貼付シート'!AL1981="ほぼ毎日ある",3,))))</f>
        <v>0</v>
      </c>
      <c r="AK1984" s="49">
        <f>IF('３　回答貼付シート'!AM1981="ない",0,IF('３　回答貼付シート'!AM1981="１～２日ある",1,IF('３　回答貼付シート'!AM1981="３～５日ある",2,IF('３　回答貼付シート'!AM1981="ほぼ毎日ある",3,))))</f>
        <v>0</v>
      </c>
      <c r="AL1984" s="49">
        <f>'３　回答貼付シート'!$AN1981</f>
        <v>0</v>
      </c>
      <c r="AM1984" s="49" t="str">
        <f t="shared" si="215"/>
        <v/>
      </c>
      <c r="AN1984" s="49" t="str">
        <f t="shared" si="216"/>
        <v/>
      </c>
      <c r="AO1984" s="49" t="str">
        <f t="shared" si="217"/>
        <v/>
      </c>
      <c r="AP1984" s="49" t="str">
        <f t="shared" si="218"/>
        <v/>
      </c>
      <c r="AQ1984" s="49" t="str">
        <f t="shared" si="219"/>
        <v/>
      </c>
      <c r="AR1984" t="str">
        <f t="shared" si="220"/>
        <v>0</v>
      </c>
      <c r="AT1984" s="42"/>
    </row>
    <row r="1985" spans="1:46">
      <c r="A1985" s="49"/>
      <c r="B1985" s="49">
        <f t="shared" si="214"/>
        <v>0</v>
      </c>
      <c r="C1985" s="49">
        <f>IF('３　回答貼付シート'!$F1982&lt;&gt;0,VLOOKUP('３　回答貼付シート'!$F1982,$AR$2048:$AS$2054,2,FALSE),0)</f>
        <v>0</v>
      </c>
      <c r="D1985" s="49">
        <f>IF('３　回答貼付シート'!$G1982&lt;&gt;0,VLOOKUP(('３　回答貼付シート'!$G1982), $AR$2048:$AS$2054,2,FALSE),0)</f>
        <v>0</v>
      </c>
      <c r="E1985" s="49">
        <f>'３　回答貼付シート'!$H1982</f>
        <v>0</v>
      </c>
      <c r="F1985" s="49">
        <f>IF(E1985=0,0,VLOOKUP($B1985,'２　情報入力シート'!$A$2:$E$2049,5))</f>
        <v>0</v>
      </c>
      <c r="G1985" s="49">
        <f>IF('３　回答貼付シート'!I1982="ない",0,IF('３　回答貼付シート'!I1982="１～２日ある",1,IF('３　回答貼付シート'!I1982="３～５日ある",2,IF('３　回答貼付シート'!I1982="ほぼ毎日ある",3,))))</f>
        <v>0</v>
      </c>
      <c r="H1985" s="49">
        <f>IF('３　回答貼付シート'!J1982="ない",0,IF('３　回答貼付シート'!J1982="１～２日ある",1,IF('３　回答貼付シート'!J1982="３～５日ある",2,IF('３　回答貼付シート'!J1982="ほぼ毎日ある",3,))))</f>
        <v>0</v>
      </c>
      <c r="I1985" s="49">
        <f>IF('３　回答貼付シート'!K1982="ない",0,IF('３　回答貼付シート'!K1982="１～２日ある",1,IF('３　回答貼付シート'!K1982="３～５日ある",2,IF('３　回答貼付シート'!K1982="ほぼ毎日ある",3,))))</f>
        <v>0</v>
      </c>
      <c r="J1985" s="49">
        <f>IF('３　回答貼付シート'!L1982="ない",0,IF('３　回答貼付シート'!L1982="１～２日ある",1,IF('３　回答貼付シート'!L1982="３～５日ある",2,IF('３　回答貼付シート'!L1982="ほぼ毎日ある",3,))))</f>
        <v>0</v>
      </c>
      <c r="K1985" s="49">
        <f>IF('３　回答貼付シート'!M1982="ない",0,IF('３　回答貼付シート'!M1982="１～２日ある",1,IF('３　回答貼付シート'!M1982="３～５日ある",2,IF('３　回答貼付シート'!M1982="ほぼ毎日ある",3,))))</f>
        <v>0</v>
      </c>
      <c r="L1985" s="49">
        <f>IF('３　回答貼付シート'!N1982="ない",0,IF('３　回答貼付シート'!N1982="１～２日ある",1,IF('３　回答貼付シート'!N1982="３～５日ある",2,IF('３　回答貼付シート'!N1982="ほぼ毎日ある",3,))))</f>
        <v>0</v>
      </c>
      <c r="M1985" s="49">
        <f>IF('３　回答貼付シート'!O1982="ない",0,IF('３　回答貼付シート'!O1982="１～２日ある",1,IF('３　回答貼付シート'!O1982="３～５日ある",2,IF('３　回答貼付シート'!O1982="ほぼ毎日ある",3,))))</f>
        <v>0</v>
      </c>
      <c r="N1985" s="49">
        <f>IF('３　回答貼付シート'!P1982="ない",0,IF('３　回答貼付シート'!P1982="１～２日ある",1,IF('３　回答貼付シート'!P1982="３～５日ある",2,IF('３　回答貼付シート'!P1982="ほぼ毎日ある",3,))))</f>
        <v>0</v>
      </c>
      <c r="O1985" s="49">
        <f>IF('３　回答貼付シート'!Q1982="ない",0,IF('３　回答貼付シート'!Q1982="１～２日ある",1,IF('３　回答貼付シート'!Q1982="３～５日ある",2,IF('３　回答貼付シート'!Q1982="ほぼ毎日ある",3,))))</f>
        <v>0</v>
      </c>
      <c r="P1985" s="49">
        <f>IF('３　回答貼付シート'!R1982="ない",0,IF('３　回答貼付シート'!R1982="１～２日ある",1,IF('３　回答貼付シート'!R1982="３～５日ある",2,IF('３　回答貼付シート'!R1982="ほぼ毎日ある",3,))))</f>
        <v>0</v>
      </c>
      <c r="Q1985" s="49">
        <f>IF('３　回答貼付シート'!S1982="ない",0,IF('３　回答貼付シート'!S1982="１～２日ある",1,IF('３　回答貼付シート'!S1982="３～５日ある",2,IF('３　回答貼付シート'!S1982="ほぼ毎日ある",3,))))</f>
        <v>0</v>
      </c>
      <c r="R1985" s="49">
        <f>IF('３　回答貼付シート'!T1982="ない",0,IF('３　回答貼付シート'!T1982="１～２日ある",1,IF('３　回答貼付シート'!T1982="３～５日ある",2,IF('３　回答貼付シート'!T1982="ほぼ毎日ある",3,))))</f>
        <v>0</v>
      </c>
      <c r="S1985" s="49">
        <f>IF('３　回答貼付シート'!U1982="ない",0,IF('３　回答貼付シート'!U1982="１～２日ある",1,IF('３　回答貼付シート'!U1982="３～５日ある",2,IF('３　回答貼付シート'!U1982="ほぼ毎日ある",3,))))</f>
        <v>0</v>
      </c>
      <c r="T1985" s="49">
        <f>IF('３　回答貼付シート'!V1982="ない",0,IF('３　回答貼付シート'!V1982="１～２日ある",1,IF('３　回答貼付シート'!V1982="３～５日ある",2,IF('３　回答貼付シート'!V1982="ほぼ毎日ある",3,))))</f>
        <v>0</v>
      </c>
      <c r="U1985" s="49">
        <f>IF('３　回答貼付シート'!W1982="ない",0,IF('３　回答貼付シート'!W1982="１～２日ある",1,IF('３　回答貼付シート'!W1982="３～５日ある",2,IF('３　回答貼付シート'!W1982="ほぼ毎日ある",3,))))</f>
        <v>0</v>
      </c>
      <c r="V1985" s="49">
        <f>IF('３　回答貼付シート'!X1982="ない",0,IF('３　回答貼付シート'!X1982="１～２日ある",1,IF('３　回答貼付シート'!X1982="３～５日ある",2,IF('３　回答貼付シート'!X1982="ほぼ毎日ある",3,))))</f>
        <v>0</v>
      </c>
      <c r="W1985" s="49">
        <f>IF('３　回答貼付シート'!Y1982="ない",0,IF('３　回答貼付シート'!Y1982="１～２日ある",1,IF('３　回答貼付シート'!Y1982="３～５日ある",2,IF('３　回答貼付シート'!Y1982="ほぼ毎日ある",3,))))</f>
        <v>0</v>
      </c>
      <c r="X1985" s="49">
        <f>IF('３　回答貼付シート'!Z1982="ない",0,IF('３　回答貼付シート'!Z1982="１～２日ある",1,IF('３　回答貼付シート'!Z1982="３～５日ある",2,IF('３　回答貼付シート'!Z1982="ほぼ毎日ある",3,))))</f>
        <v>0</v>
      </c>
      <c r="Y1985" s="49">
        <f>IF('３　回答貼付シート'!AA1982="ない",0,IF('３　回答貼付シート'!AA1982="１～２日ある",1,IF('３　回答貼付シート'!AA1982="３～５日ある",2,IF('３　回答貼付シート'!AA1982="ほぼ毎日ある",3,))))</f>
        <v>0</v>
      </c>
      <c r="Z1985" s="49">
        <f>IF('３　回答貼付シート'!AB1982="ない",0,IF('３　回答貼付シート'!AB1982="１～２日ある",1,IF('３　回答貼付シート'!AB1982="３～５日ある",2,IF('３　回答貼付シート'!AB1982="ほぼ毎日ある",3,))))</f>
        <v>0</v>
      </c>
      <c r="AA1985" s="49">
        <f>IF('３　回答貼付シート'!AC1982="ない",0,IF('３　回答貼付シート'!AC1982="１～２日ある",1,IF('３　回答貼付シート'!AC1982="３～５日ある",2,IF('３　回答貼付シート'!AC1982="ほぼ毎日ある",3,))))</f>
        <v>0</v>
      </c>
      <c r="AB1985" s="49">
        <f>IF('３　回答貼付シート'!AD1982="ない",0,IF('３　回答貼付シート'!AD1982="１～２日ある",1,IF('３　回答貼付シート'!AD1982="３～５日ある",2,IF('３　回答貼付シート'!AD1982="ほぼ毎日ある",3,))))</f>
        <v>0</v>
      </c>
      <c r="AC1985" s="49">
        <f>IF('３　回答貼付シート'!AE1982="ない",0,IF('３　回答貼付シート'!AE1982="１～２日ある",1,IF('３　回答貼付シート'!AE1982="３～５日ある",2,IF('３　回答貼付シート'!AE1982="ほぼ毎日ある",3,))))</f>
        <v>0</v>
      </c>
      <c r="AD1985" s="49">
        <f>IF('３　回答貼付シート'!AF1982="ない",0,IF('３　回答貼付シート'!AF1982="１～２日ある",1,IF('３　回答貼付シート'!AF1982="３～５日ある",2,IF('３　回答貼付シート'!AF1982="ほぼ毎日ある",3,))))</f>
        <v>0</v>
      </c>
      <c r="AE1985" s="49">
        <f>IF('３　回答貼付シート'!AG1982="ない",0,IF('３　回答貼付シート'!AG1982="１～２日ある",1,IF('３　回答貼付シート'!AG1982="３～５日ある",2,IF('３　回答貼付シート'!AG1982="ほぼ毎日ある",3,))))</f>
        <v>0</v>
      </c>
      <c r="AF1985" s="49">
        <f>IF('３　回答貼付シート'!AH1982="ない",0,IF('３　回答貼付シート'!AH1982="１～２日ある",1,IF('３　回答貼付シート'!AH1982="３～５日ある",2,IF('３　回答貼付シート'!AH1982="ほぼ毎日ある",3,))))</f>
        <v>0</v>
      </c>
      <c r="AG1985" s="49">
        <f>IF('３　回答貼付シート'!AI1982="ない",0,IF('３　回答貼付シート'!AI1982="１～２日ある",1,IF('３　回答貼付シート'!AI1982="３～５日ある",2,IF('３　回答貼付シート'!AI1982="ほぼ毎日ある",3,))))</f>
        <v>0</v>
      </c>
      <c r="AH1985" s="49">
        <f>IF('３　回答貼付シート'!AJ1982="ない",0,IF('３　回答貼付シート'!AJ1982="１～２日ある",1,IF('３　回答貼付シート'!AJ1982="３～５日ある",2,IF('３　回答貼付シート'!AJ1982="ほぼ毎日ある",3,))))</f>
        <v>0</v>
      </c>
      <c r="AI1985" s="49">
        <f>IF('３　回答貼付シート'!AK1982="ない",0,IF('３　回答貼付シート'!AK1982="１～２日ある",1,IF('３　回答貼付シート'!AK1982="３～５日ある",2,IF('３　回答貼付シート'!AK1982="ほぼ毎日ある",3,))))</f>
        <v>0</v>
      </c>
      <c r="AJ1985" s="49">
        <f>IF('３　回答貼付シート'!AL1982="ない",0,IF('３　回答貼付シート'!AL1982="１～２日ある",1,IF('３　回答貼付シート'!AL1982="３～５日ある",2,IF('３　回答貼付シート'!AL1982="ほぼ毎日ある",3,))))</f>
        <v>0</v>
      </c>
      <c r="AK1985" s="49">
        <f>IF('３　回答貼付シート'!AM1982="ない",0,IF('３　回答貼付シート'!AM1982="１～２日ある",1,IF('３　回答貼付シート'!AM1982="３～５日ある",2,IF('３　回答貼付シート'!AM1982="ほぼ毎日ある",3,))))</f>
        <v>0</v>
      </c>
      <c r="AL1985" s="49">
        <f>'３　回答貼付シート'!$AN1982</f>
        <v>0</v>
      </c>
      <c r="AM1985" s="49" t="str">
        <f t="shared" si="215"/>
        <v/>
      </c>
      <c r="AN1985" s="49" t="str">
        <f t="shared" si="216"/>
        <v/>
      </c>
      <c r="AO1985" s="49" t="str">
        <f t="shared" si="217"/>
        <v/>
      </c>
      <c r="AP1985" s="49" t="str">
        <f t="shared" si="218"/>
        <v/>
      </c>
      <c r="AQ1985" s="49" t="str">
        <f t="shared" si="219"/>
        <v/>
      </c>
      <c r="AR1985" t="str">
        <f t="shared" si="220"/>
        <v>0</v>
      </c>
      <c r="AT1985" s="42"/>
    </row>
    <row r="1986" spans="1:46">
      <c r="A1986" s="49"/>
      <c r="B1986" s="49">
        <f t="shared" si="214"/>
        <v>0</v>
      </c>
      <c r="C1986" s="49">
        <f>IF('３　回答貼付シート'!$F1983&lt;&gt;0,VLOOKUP('３　回答貼付シート'!$F1983,$AR$2048:$AS$2054,2,FALSE),0)</f>
        <v>0</v>
      </c>
      <c r="D1986" s="49">
        <f>IF('３　回答貼付シート'!$G1983&lt;&gt;0,VLOOKUP(('３　回答貼付シート'!$G1983), $AR$2048:$AS$2054,2,FALSE),0)</f>
        <v>0</v>
      </c>
      <c r="E1986" s="49">
        <f>'３　回答貼付シート'!$H1983</f>
        <v>0</v>
      </c>
      <c r="F1986" s="49">
        <f>IF(E1986=0,0,VLOOKUP($B1986,'２　情報入力シート'!$A$2:$E$2049,5))</f>
        <v>0</v>
      </c>
      <c r="G1986" s="49">
        <f>IF('３　回答貼付シート'!I1983="ない",0,IF('３　回答貼付シート'!I1983="１～２日ある",1,IF('３　回答貼付シート'!I1983="３～５日ある",2,IF('３　回答貼付シート'!I1983="ほぼ毎日ある",3,))))</f>
        <v>0</v>
      </c>
      <c r="H1986" s="49">
        <f>IF('３　回答貼付シート'!J1983="ない",0,IF('３　回答貼付シート'!J1983="１～２日ある",1,IF('３　回答貼付シート'!J1983="３～５日ある",2,IF('３　回答貼付シート'!J1983="ほぼ毎日ある",3,))))</f>
        <v>0</v>
      </c>
      <c r="I1986" s="49">
        <f>IF('３　回答貼付シート'!K1983="ない",0,IF('３　回答貼付シート'!K1983="１～２日ある",1,IF('３　回答貼付シート'!K1983="３～５日ある",2,IF('３　回答貼付シート'!K1983="ほぼ毎日ある",3,))))</f>
        <v>0</v>
      </c>
      <c r="J1986" s="49">
        <f>IF('３　回答貼付シート'!L1983="ない",0,IF('３　回答貼付シート'!L1983="１～２日ある",1,IF('３　回答貼付シート'!L1983="３～５日ある",2,IF('３　回答貼付シート'!L1983="ほぼ毎日ある",3,))))</f>
        <v>0</v>
      </c>
      <c r="K1986" s="49">
        <f>IF('３　回答貼付シート'!M1983="ない",0,IF('３　回答貼付シート'!M1983="１～２日ある",1,IF('３　回答貼付シート'!M1983="３～５日ある",2,IF('３　回答貼付シート'!M1983="ほぼ毎日ある",3,))))</f>
        <v>0</v>
      </c>
      <c r="L1986" s="49">
        <f>IF('３　回答貼付シート'!N1983="ない",0,IF('３　回答貼付シート'!N1983="１～２日ある",1,IF('３　回答貼付シート'!N1983="３～５日ある",2,IF('３　回答貼付シート'!N1983="ほぼ毎日ある",3,))))</f>
        <v>0</v>
      </c>
      <c r="M1986" s="49">
        <f>IF('３　回答貼付シート'!O1983="ない",0,IF('３　回答貼付シート'!O1983="１～２日ある",1,IF('３　回答貼付シート'!O1983="３～５日ある",2,IF('３　回答貼付シート'!O1983="ほぼ毎日ある",3,))))</f>
        <v>0</v>
      </c>
      <c r="N1986" s="49">
        <f>IF('３　回答貼付シート'!P1983="ない",0,IF('３　回答貼付シート'!P1983="１～２日ある",1,IF('３　回答貼付シート'!P1983="３～５日ある",2,IF('３　回答貼付シート'!P1983="ほぼ毎日ある",3,))))</f>
        <v>0</v>
      </c>
      <c r="O1986" s="49">
        <f>IF('３　回答貼付シート'!Q1983="ない",0,IF('３　回答貼付シート'!Q1983="１～２日ある",1,IF('３　回答貼付シート'!Q1983="３～５日ある",2,IF('３　回答貼付シート'!Q1983="ほぼ毎日ある",3,))))</f>
        <v>0</v>
      </c>
      <c r="P1986" s="49">
        <f>IF('３　回答貼付シート'!R1983="ない",0,IF('３　回答貼付シート'!R1983="１～２日ある",1,IF('３　回答貼付シート'!R1983="３～５日ある",2,IF('３　回答貼付シート'!R1983="ほぼ毎日ある",3,))))</f>
        <v>0</v>
      </c>
      <c r="Q1986" s="49">
        <f>IF('３　回答貼付シート'!S1983="ない",0,IF('３　回答貼付シート'!S1983="１～２日ある",1,IF('３　回答貼付シート'!S1983="３～５日ある",2,IF('３　回答貼付シート'!S1983="ほぼ毎日ある",3,))))</f>
        <v>0</v>
      </c>
      <c r="R1986" s="49">
        <f>IF('３　回答貼付シート'!T1983="ない",0,IF('３　回答貼付シート'!T1983="１～２日ある",1,IF('３　回答貼付シート'!T1983="３～５日ある",2,IF('３　回答貼付シート'!T1983="ほぼ毎日ある",3,))))</f>
        <v>0</v>
      </c>
      <c r="S1986" s="49">
        <f>IF('３　回答貼付シート'!U1983="ない",0,IF('３　回答貼付シート'!U1983="１～２日ある",1,IF('３　回答貼付シート'!U1983="３～５日ある",2,IF('３　回答貼付シート'!U1983="ほぼ毎日ある",3,))))</f>
        <v>0</v>
      </c>
      <c r="T1986" s="49">
        <f>IF('３　回答貼付シート'!V1983="ない",0,IF('３　回答貼付シート'!V1983="１～２日ある",1,IF('３　回答貼付シート'!V1983="３～５日ある",2,IF('３　回答貼付シート'!V1983="ほぼ毎日ある",3,))))</f>
        <v>0</v>
      </c>
      <c r="U1986" s="49">
        <f>IF('３　回答貼付シート'!W1983="ない",0,IF('３　回答貼付シート'!W1983="１～２日ある",1,IF('３　回答貼付シート'!W1983="３～５日ある",2,IF('３　回答貼付シート'!W1983="ほぼ毎日ある",3,))))</f>
        <v>0</v>
      </c>
      <c r="V1986" s="49">
        <f>IF('３　回答貼付シート'!X1983="ない",0,IF('３　回答貼付シート'!X1983="１～２日ある",1,IF('３　回答貼付シート'!X1983="３～５日ある",2,IF('３　回答貼付シート'!X1983="ほぼ毎日ある",3,))))</f>
        <v>0</v>
      </c>
      <c r="W1986" s="49">
        <f>IF('３　回答貼付シート'!Y1983="ない",0,IF('３　回答貼付シート'!Y1983="１～２日ある",1,IF('３　回答貼付シート'!Y1983="３～５日ある",2,IF('３　回答貼付シート'!Y1983="ほぼ毎日ある",3,))))</f>
        <v>0</v>
      </c>
      <c r="X1986" s="49">
        <f>IF('３　回答貼付シート'!Z1983="ない",0,IF('３　回答貼付シート'!Z1983="１～２日ある",1,IF('３　回答貼付シート'!Z1983="３～５日ある",2,IF('３　回答貼付シート'!Z1983="ほぼ毎日ある",3,))))</f>
        <v>0</v>
      </c>
      <c r="Y1986" s="49">
        <f>IF('３　回答貼付シート'!AA1983="ない",0,IF('３　回答貼付シート'!AA1983="１～２日ある",1,IF('３　回答貼付シート'!AA1983="３～５日ある",2,IF('３　回答貼付シート'!AA1983="ほぼ毎日ある",3,))))</f>
        <v>0</v>
      </c>
      <c r="Z1986" s="49">
        <f>IF('３　回答貼付シート'!AB1983="ない",0,IF('３　回答貼付シート'!AB1983="１～２日ある",1,IF('３　回答貼付シート'!AB1983="３～５日ある",2,IF('３　回答貼付シート'!AB1983="ほぼ毎日ある",3,))))</f>
        <v>0</v>
      </c>
      <c r="AA1986" s="49">
        <f>IF('３　回答貼付シート'!AC1983="ない",0,IF('３　回答貼付シート'!AC1983="１～２日ある",1,IF('３　回答貼付シート'!AC1983="３～５日ある",2,IF('３　回答貼付シート'!AC1983="ほぼ毎日ある",3,))))</f>
        <v>0</v>
      </c>
      <c r="AB1986" s="49">
        <f>IF('３　回答貼付シート'!AD1983="ない",0,IF('３　回答貼付シート'!AD1983="１～２日ある",1,IF('３　回答貼付シート'!AD1983="３～５日ある",2,IF('３　回答貼付シート'!AD1983="ほぼ毎日ある",3,))))</f>
        <v>0</v>
      </c>
      <c r="AC1986" s="49">
        <f>IF('３　回答貼付シート'!AE1983="ない",0,IF('３　回答貼付シート'!AE1983="１～２日ある",1,IF('３　回答貼付シート'!AE1983="３～５日ある",2,IF('３　回答貼付シート'!AE1983="ほぼ毎日ある",3,))))</f>
        <v>0</v>
      </c>
      <c r="AD1986" s="49">
        <f>IF('３　回答貼付シート'!AF1983="ない",0,IF('３　回答貼付シート'!AF1983="１～２日ある",1,IF('３　回答貼付シート'!AF1983="３～５日ある",2,IF('３　回答貼付シート'!AF1983="ほぼ毎日ある",3,))))</f>
        <v>0</v>
      </c>
      <c r="AE1986" s="49">
        <f>IF('３　回答貼付シート'!AG1983="ない",0,IF('３　回答貼付シート'!AG1983="１～２日ある",1,IF('３　回答貼付シート'!AG1983="３～５日ある",2,IF('３　回答貼付シート'!AG1983="ほぼ毎日ある",3,))))</f>
        <v>0</v>
      </c>
      <c r="AF1986" s="49">
        <f>IF('３　回答貼付シート'!AH1983="ない",0,IF('３　回答貼付シート'!AH1983="１～２日ある",1,IF('３　回答貼付シート'!AH1983="３～５日ある",2,IF('３　回答貼付シート'!AH1983="ほぼ毎日ある",3,))))</f>
        <v>0</v>
      </c>
      <c r="AG1986" s="49">
        <f>IF('３　回答貼付シート'!AI1983="ない",0,IF('３　回答貼付シート'!AI1983="１～２日ある",1,IF('３　回答貼付シート'!AI1983="３～５日ある",2,IF('３　回答貼付シート'!AI1983="ほぼ毎日ある",3,))))</f>
        <v>0</v>
      </c>
      <c r="AH1986" s="49">
        <f>IF('３　回答貼付シート'!AJ1983="ない",0,IF('３　回答貼付シート'!AJ1983="１～２日ある",1,IF('３　回答貼付シート'!AJ1983="３～５日ある",2,IF('３　回答貼付シート'!AJ1983="ほぼ毎日ある",3,))))</f>
        <v>0</v>
      </c>
      <c r="AI1986" s="49">
        <f>IF('３　回答貼付シート'!AK1983="ない",0,IF('３　回答貼付シート'!AK1983="１～２日ある",1,IF('３　回答貼付シート'!AK1983="３～５日ある",2,IF('３　回答貼付シート'!AK1983="ほぼ毎日ある",3,))))</f>
        <v>0</v>
      </c>
      <c r="AJ1986" s="49">
        <f>IF('３　回答貼付シート'!AL1983="ない",0,IF('３　回答貼付シート'!AL1983="１～２日ある",1,IF('３　回答貼付シート'!AL1983="３～５日ある",2,IF('３　回答貼付シート'!AL1983="ほぼ毎日ある",3,))))</f>
        <v>0</v>
      </c>
      <c r="AK1986" s="49">
        <f>IF('３　回答貼付シート'!AM1983="ない",0,IF('３　回答貼付シート'!AM1983="１～２日ある",1,IF('３　回答貼付シート'!AM1983="３～５日ある",2,IF('３　回答貼付シート'!AM1983="ほぼ毎日ある",3,))))</f>
        <v>0</v>
      </c>
      <c r="AL1986" s="49">
        <f>'３　回答貼付シート'!$AN1983</f>
        <v>0</v>
      </c>
      <c r="AM1986" s="49" t="str">
        <f t="shared" si="215"/>
        <v/>
      </c>
      <c r="AN1986" s="49" t="str">
        <f t="shared" si="216"/>
        <v/>
      </c>
      <c r="AO1986" s="49" t="str">
        <f t="shared" si="217"/>
        <v/>
      </c>
      <c r="AP1986" s="49" t="str">
        <f t="shared" si="218"/>
        <v/>
      </c>
      <c r="AQ1986" s="49" t="str">
        <f t="shared" si="219"/>
        <v/>
      </c>
      <c r="AR1986" t="str">
        <f t="shared" si="220"/>
        <v>0</v>
      </c>
      <c r="AT1986" s="42"/>
    </row>
    <row r="1987" spans="1:46">
      <c r="A1987" s="49"/>
      <c r="B1987" s="49">
        <f t="shared" si="214"/>
        <v>0</v>
      </c>
      <c r="C1987" s="49">
        <f>IF('３　回答貼付シート'!$F1984&lt;&gt;0,VLOOKUP('３　回答貼付シート'!$F1984,$AR$2048:$AS$2054,2,FALSE),0)</f>
        <v>0</v>
      </c>
      <c r="D1987" s="49">
        <f>IF('３　回答貼付シート'!$G1984&lt;&gt;0,VLOOKUP(('３　回答貼付シート'!$G1984), $AR$2048:$AS$2054,2,FALSE),0)</f>
        <v>0</v>
      </c>
      <c r="E1987" s="49">
        <f>'３　回答貼付シート'!$H1984</f>
        <v>0</v>
      </c>
      <c r="F1987" s="49">
        <f>IF(E1987=0,0,VLOOKUP($B1987,'２　情報入力シート'!$A$2:$E$2049,5))</f>
        <v>0</v>
      </c>
      <c r="G1987" s="49">
        <f>IF('３　回答貼付シート'!I1984="ない",0,IF('３　回答貼付シート'!I1984="１～２日ある",1,IF('３　回答貼付シート'!I1984="３～５日ある",2,IF('３　回答貼付シート'!I1984="ほぼ毎日ある",3,))))</f>
        <v>0</v>
      </c>
      <c r="H1987" s="49">
        <f>IF('３　回答貼付シート'!J1984="ない",0,IF('３　回答貼付シート'!J1984="１～２日ある",1,IF('３　回答貼付シート'!J1984="３～５日ある",2,IF('３　回答貼付シート'!J1984="ほぼ毎日ある",3,))))</f>
        <v>0</v>
      </c>
      <c r="I1987" s="49">
        <f>IF('３　回答貼付シート'!K1984="ない",0,IF('３　回答貼付シート'!K1984="１～２日ある",1,IF('３　回答貼付シート'!K1984="３～５日ある",2,IF('３　回答貼付シート'!K1984="ほぼ毎日ある",3,))))</f>
        <v>0</v>
      </c>
      <c r="J1987" s="49">
        <f>IF('３　回答貼付シート'!L1984="ない",0,IF('３　回答貼付シート'!L1984="１～２日ある",1,IF('３　回答貼付シート'!L1984="３～５日ある",2,IF('３　回答貼付シート'!L1984="ほぼ毎日ある",3,))))</f>
        <v>0</v>
      </c>
      <c r="K1987" s="49">
        <f>IF('３　回答貼付シート'!M1984="ない",0,IF('３　回答貼付シート'!M1984="１～２日ある",1,IF('３　回答貼付シート'!M1984="３～５日ある",2,IF('３　回答貼付シート'!M1984="ほぼ毎日ある",3,))))</f>
        <v>0</v>
      </c>
      <c r="L1987" s="49">
        <f>IF('３　回答貼付シート'!N1984="ない",0,IF('３　回答貼付シート'!N1984="１～２日ある",1,IF('３　回答貼付シート'!N1984="３～５日ある",2,IF('３　回答貼付シート'!N1984="ほぼ毎日ある",3,))))</f>
        <v>0</v>
      </c>
      <c r="M1987" s="49">
        <f>IF('３　回答貼付シート'!O1984="ない",0,IF('３　回答貼付シート'!O1984="１～２日ある",1,IF('３　回答貼付シート'!O1984="３～５日ある",2,IF('３　回答貼付シート'!O1984="ほぼ毎日ある",3,))))</f>
        <v>0</v>
      </c>
      <c r="N1987" s="49">
        <f>IF('３　回答貼付シート'!P1984="ない",0,IF('３　回答貼付シート'!P1984="１～２日ある",1,IF('３　回答貼付シート'!P1984="３～５日ある",2,IF('３　回答貼付シート'!P1984="ほぼ毎日ある",3,))))</f>
        <v>0</v>
      </c>
      <c r="O1987" s="49">
        <f>IF('３　回答貼付シート'!Q1984="ない",0,IF('３　回答貼付シート'!Q1984="１～２日ある",1,IF('３　回答貼付シート'!Q1984="３～５日ある",2,IF('３　回答貼付シート'!Q1984="ほぼ毎日ある",3,))))</f>
        <v>0</v>
      </c>
      <c r="P1987" s="49">
        <f>IF('３　回答貼付シート'!R1984="ない",0,IF('３　回答貼付シート'!R1984="１～２日ある",1,IF('３　回答貼付シート'!R1984="３～５日ある",2,IF('３　回答貼付シート'!R1984="ほぼ毎日ある",3,))))</f>
        <v>0</v>
      </c>
      <c r="Q1987" s="49">
        <f>IF('３　回答貼付シート'!S1984="ない",0,IF('３　回答貼付シート'!S1984="１～２日ある",1,IF('３　回答貼付シート'!S1984="３～５日ある",2,IF('３　回答貼付シート'!S1984="ほぼ毎日ある",3,))))</f>
        <v>0</v>
      </c>
      <c r="R1987" s="49">
        <f>IF('３　回答貼付シート'!T1984="ない",0,IF('３　回答貼付シート'!T1984="１～２日ある",1,IF('３　回答貼付シート'!T1984="３～５日ある",2,IF('３　回答貼付シート'!T1984="ほぼ毎日ある",3,))))</f>
        <v>0</v>
      </c>
      <c r="S1987" s="49">
        <f>IF('３　回答貼付シート'!U1984="ない",0,IF('３　回答貼付シート'!U1984="１～２日ある",1,IF('３　回答貼付シート'!U1984="３～５日ある",2,IF('３　回答貼付シート'!U1984="ほぼ毎日ある",3,))))</f>
        <v>0</v>
      </c>
      <c r="T1987" s="49">
        <f>IF('３　回答貼付シート'!V1984="ない",0,IF('３　回答貼付シート'!V1984="１～２日ある",1,IF('３　回答貼付シート'!V1984="３～５日ある",2,IF('３　回答貼付シート'!V1984="ほぼ毎日ある",3,))))</f>
        <v>0</v>
      </c>
      <c r="U1987" s="49">
        <f>IF('３　回答貼付シート'!W1984="ない",0,IF('３　回答貼付シート'!W1984="１～２日ある",1,IF('３　回答貼付シート'!W1984="３～５日ある",2,IF('３　回答貼付シート'!W1984="ほぼ毎日ある",3,))))</f>
        <v>0</v>
      </c>
      <c r="V1987" s="49">
        <f>IF('３　回答貼付シート'!X1984="ない",0,IF('３　回答貼付シート'!X1984="１～２日ある",1,IF('３　回答貼付シート'!X1984="３～５日ある",2,IF('３　回答貼付シート'!X1984="ほぼ毎日ある",3,))))</f>
        <v>0</v>
      </c>
      <c r="W1987" s="49">
        <f>IF('３　回答貼付シート'!Y1984="ない",0,IF('３　回答貼付シート'!Y1984="１～２日ある",1,IF('３　回答貼付シート'!Y1984="３～５日ある",2,IF('３　回答貼付シート'!Y1984="ほぼ毎日ある",3,))))</f>
        <v>0</v>
      </c>
      <c r="X1987" s="49">
        <f>IF('３　回答貼付シート'!Z1984="ない",0,IF('３　回答貼付シート'!Z1984="１～２日ある",1,IF('３　回答貼付シート'!Z1984="３～５日ある",2,IF('３　回答貼付シート'!Z1984="ほぼ毎日ある",3,))))</f>
        <v>0</v>
      </c>
      <c r="Y1987" s="49">
        <f>IF('３　回答貼付シート'!AA1984="ない",0,IF('３　回答貼付シート'!AA1984="１～２日ある",1,IF('３　回答貼付シート'!AA1984="３～５日ある",2,IF('３　回答貼付シート'!AA1984="ほぼ毎日ある",3,))))</f>
        <v>0</v>
      </c>
      <c r="Z1987" s="49">
        <f>IF('３　回答貼付シート'!AB1984="ない",0,IF('３　回答貼付シート'!AB1984="１～２日ある",1,IF('３　回答貼付シート'!AB1984="３～５日ある",2,IF('３　回答貼付シート'!AB1984="ほぼ毎日ある",3,))))</f>
        <v>0</v>
      </c>
      <c r="AA1987" s="49">
        <f>IF('３　回答貼付シート'!AC1984="ない",0,IF('３　回答貼付シート'!AC1984="１～２日ある",1,IF('３　回答貼付シート'!AC1984="３～５日ある",2,IF('３　回答貼付シート'!AC1984="ほぼ毎日ある",3,))))</f>
        <v>0</v>
      </c>
      <c r="AB1987" s="49">
        <f>IF('３　回答貼付シート'!AD1984="ない",0,IF('３　回答貼付シート'!AD1984="１～２日ある",1,IF('３　回答貼付シート'!AD1984="３～５日ある",2,IF('３　回答貼付シート'!AD1984="ほぼ毎日ある",3,))))</f>
        <v>0</v>
      </c>
      <c r="AC1987" s="49">
        <f>IF('３　回答貼付シート'!AE1984="ない",0,IF('３　回答貼付シート'!AE1984="１～２日ある",1,IF('３　回答貼付シート'!AE1984="３～５日ある",2,IF('３　回答貼付シート'!AE1984="ほぼ毎日ある",3,))))</f>
        <v>0</v>
      </c>
      <c r="AD1987" s="49">
        <f>IF('３　回答貼付シート'!AF1984="ない",0,IF('３　回答貼付シート'!AF1984="１～２日ある",1,IF('３　回答貼付シート'!AF1984="３～５日ある",2,IF('３　回答貼付シート'!AF1984="ほぼ毎日ある",3,))))</f>
        <v>0</v>
      </c>
      <c r="AE1987" s="49">
        <f>IF('３　回答貼付シート'!AG1984="ない",0,IF('３　回答貼付シート'!AG1984="１～２日ある",1,IF('３　回答貼付シート'!AG1984="３～５日ある",2,IF('３　回答貼付シート'!AG1984="ほぼ毎日ある",3,))))</f>
        <v>0</v>
      </c>
      <c r="AF1987" s="49">
        <f>IF('３　回答貼付シート'!AH1984="ない",0,IF('３　回答貼付シート'!AH1984="１～２日ある",1,IF('３　回答貼付シート'!AH1984="３～５日ある",2,IF('３　回答貼付シート'!AH1984="ほぼ毎日ある",3,))))</f>
        <v>0</v>
      </c>
      <c r="AG1987" s="49">
        <f>IF('３　回答貼付シート'!AI1984="ない",0,IF('３　回答貼付シート'!AI1984="１～２日ある",1,IF('３　回答貼付シート'!AI1984="３～５日ある",2,IF('３　回答貼付シート'!AI1984="ほぼ毎日ある",3,))))</f>
        <v>0</v>
      </c>
      <c r="AH1987" s="49">
        <f>IF('３　回答貼付シート'!AJ1984="ない",0,IF('３　回答貼付シート'!AJ1984="１～２日ある",1,IF('３　回答貼付シート'!AJ1984="３～５日ある",2,IF('３　回答貼付シート'!AJ1984="ほぼ毎日ある",3,))))</f>
        <v>0</v>
      </c>
      <c r="AI1987" s="49">
        <f>IF('３　回答貼付シート'!AK1984="ない",0,IF('３　回答貼付シート'!AK1984="１～２日ある",1,IF('３　回答貼付シート'!AK1984="３～５日ある",2,IF('３　回答貼付シート'!AK1984="ほぼ毎日ある",3,))))</f>
        <v>0</v>
      </c>
      <c r="AJ1987" s="49">
        <f>IF('３　回答貼付シート'!AL1984="ない",0,IF('３　回答貼付シート'!AL1984="１～２日ある",1,IF('３　回答貼付シート'!AL1984="３～５日ある",2,IF('３　回答貼付シート'!AL1984="ほぼ毎日ある",3,))))</f>
        <v>0</v>
      </c>
      <c r="AK1987" s="49">
        <f>IF('３　回答貼付シート'!AM1984="ない",0,IF('３　回答貼付シート'!AM1984="１～２日ある",1,IF('３　回答貼付シート'!AM1984="３～５日ある",2,IF('３　回答貼付シート'!AM1984="ほぼ毎日ある",3,))))</f>
        <v>0</v>
      </c>
      <c r="AL1987" s="49">
        <f>'３　回答貼付シート'!$AN1984</f>
        <v>0</v>
      </c>
      <c r="AM1987" s="49" t="str">
        <f t="shared" si="215"/>
        <v/>
      </c>
      <c r="AN1987" s="49" t="str">
        <f t="shared" si="216"/>
        <v/>
      </c>
      <c r="AO1987" s="49" t="str">
        <f t="shared" si="217"/>
        <v/>
      </c>
      <c r="AP1987" s="49" t="str">
        <f t="shared" si="218"/>
        <v/>
      </c>
      <c r="AQ1987" s="49" t="str">
        <f t="shared" si="219"/>
        <v/>
      </c>
      <c r="AR1987" t="str">
        <f t="shared" si="220"/>
        <v>0</v>
      </c>
      <c r="AT1987" s="42"/>
    </row>
    <row r="1988" spans="1:46">
      <c r="A1988" s="49"/>
      <c r="B1988" s="49">
        <f t="shared" si="214"/>
        <v>0</v>
      </c>
      <c r="C1988" s="49">
        <f>IF('３　回答貼付シート'!$F1985&lt;&gt;0,VLOOKUP('３　回答貼付シート'!$F1985,$AR$2048:$AS$2054,2,FALSE),0)</f>
        <v>0</v>
      </c>
      <c r="D1988" s="49">
        <f>IF('３　回答貼付シート'!$G1985&lt;&gt;0,VLOOKUP(('３　回答貼付シート'!$G1985), $AR$2048:$AS$2054,2,FALSE),0)</f>
        <v>0</v>
      </c>
      <c r="E1988" s="49">
        <f>'３　回答貼付シート'!$H1985</f>
        <v>0</v>
      </c>
      <c r="F1988" s="49">
        <f>IF(E1988=0,0,VLOOKUP($B1988,'２　情報入力シート'!$A$2:$E$2049,5))</f>
        <v>0</v>
      </c>
      <c r="G1988" s="49">
        <f>IF('３　回答貼付シート'!I1985="ない",0,IF('３　回答貼付シート'!I1985="１～２日ある",1,IF('３　回答貼付シート'!I1985="３～５日ある",2,IF('３　回答貼付シート'!I1985="ほぼ毎日ある",3,))))</f>
        <v>0</v>
      </c>
      <c r="H1988" s="49">
        <f>IF('３　回答貼付シート'!J1985="ない",0,IF('３　回答貼付シート'!J1985="１～２日ある",1,IF('３　回答貼付シート'!J1985="３～５日ある",2,IF('３　回答貼付シート'!J1985="ほぼ毎日ある",3,))))</f>
        <v>0</v>
      </c>
      <c r="I1988" s="49">
        <f>IF('３　回答貼付シート'!K1985="ない",0,IF('３　回答貼付シート'!K1985="１～２日ある",1,IF('３　回答貼付シート'!K1985="３～５日ある",2,IF('３　回答貼付シート'!K1985="ほぼ毎日ある",3,))))</f>
        <v>0</v>
      </c>
      <c r="J1988" s="49">
        <f>IF('３　回答貼付シート'!L1985="ない",0,IF('３　回答貼付シート'!L1985="１～２日ある",1,IF('３　回答貼付シート'!L1985="３～５日ある",2,IF('３　回答貼付シート'!L1985="ほぼ毎日ある",3,))))</f>
        <v>0</v>
      </c>
      <c r="K1988" s="49">
        <f>IF('３　回答貼付シート'!M1985="ない",0,IF('３　回答貼付シート'!M1985="１～２日ある",1,IF('３　回答貼付シート'!M1985="３～５日ある",2,IF('３　回答貼付シート'!M1985="ほぼ毎日ある",3,))))</f>
        <v>0</v>
      </c>
      <c r="L1988" s="49">
        <f>IF('３　回答貼付シート'!N1985="ない",0,IF('３　回答貼付シート'!N1985="１～２日ある",1,IF('３　回答貼付シート'!N1985="３～５日ある",2,IF('３　回答貼付シート'!N1985="ほぼ毎日ある",3,))))</f>
        <v>0</v>
      </c>
      <c r="M1988" s="49">
        <f>IF('３　回答貼付シート'!O1985="ない",0,IF('３　回答貼付シート'!O1985="１～２日ある",1,IF('３　回答貼付シート'!O1985="３～５日ある",2,IF('３　回答貼付シート'!O1985="ほぼ毎日ある",3,))))</f>
        <v>0</v>
      </c>
      <c r="N1988" s="49">
        <f>IF('３　回答貼付シート'!P1985="ない",0,IF('３　回答貼付シート'!P1985="１～２日ある",1,IF('３　回答貼付シート'!P1985="３～５日ある",2,IF('３　回答貼付シート'!P1985="ほぼ毎日ある",3,))))</f>
        <v>0</v>
      </c>
      <c r="O1988" s="49">
        <f>IF('３　回答貼付シート'!Q1985="ない",0,IF('３　回答貼付シート'!Q1985="１～２日ある",1,IF('３　回答貼付シート'!Q1985="３～５日ある",2,IF('３　回答貼付シート'!Q1985="ほぼ毎日ある",3,))))</f>
        <v>0</v>
      </c>
      <c r="P1988" s="49">
        <f>IF('３　回答貼付シート'!R1985="ない",0,IF('３　回答貼付シート'!R1985="１～２日ある",1,IF('３　回答貼付シート'!R1985="３～５日ある",2,IF('３　回答貼付シート'!R1985="ほぼ毎日ある",3,))))</f>
        <v>0</v>
      </c>
      <c r="Q1988" s="49">
        <f>IF('３　回答貼付シート'!S1985="ない",0,IF('３　回答貼付シート'!S1985="１～２日ある",1,IF('３　回答貼付シート'!S1985="３～５日ある",2,IF('３　回答貼付シート'!S1985="ほぼ毎日ある",3,))))</f>
        <v>0</v>
      </c>
      <c r="R1988" s="49">
        <f>IF('３　回答貼付シート'!T1985="ない",0,IF('３　回答貼付シート'!T1985="１～２日ある",1,IF('３　回答貼付シート'!T1985="３～５日ある",2,IF('３　回答貼付シート'!T1985="ほぼ毎日ある",3,))))</f>
        <v>0</v>
      </c>
      <c r="S1988" s="49">
        <f>IF('３　回答貼付シート'!U1985="ない",0,IF('３　回答貼付シート'!U1985="１～２日ある",1,IF('３　回答貼付シート'!U1985="３～５日ある",2,IF('３　回答貼付シート'!U1985="ほぼ毎日ある",3,))))</f>
        <v>0</v>
      </c>
      <c r="T1988" s="49">
        <f>IF('３　回答貼付シート'!V1985="ない",0,IF('３　回答貼付シート'!V1985="１～２日ある",1,IF('３　回答貼付シート'!V1985="３～５日ある",2,IF('３　回答貼付シート'!V1985="ほぼ毎日ある",3,))))</f>
        <v>0</v>
      </c>
      <c r="U1988" s="49">
        <f>IF('３　回答貼付シート'!W1985="ない",0,IF('３　回答貼付シート'!W1985="１～２日ある",1,IF('３　回答貼付シート'!W1985="３～５日ある",2,IF('３　回答貼付シート'!W1985="ほぼ毎日ある",3,))))</f>
        <v>0</v>
      </c>
      <c r="V1988" s="49">
        <f>IF('３　回答貼付シート'!X1985="ない",0,IF('３　回答貼付シート'!X1985="１～２日ある",1,IF('３　回答貼付シート'!X1985="３～５日ある",2,IF('３　回答貼付シート'!X1985="ほぼ毎日ある",3,))))</f>
        <v>0</v>
      </c>
      <c r="W1988" s="49">
        <f>IF('３　回答貼付シート'!Y1985="ない",0,IF('３　回答貼付シート'!Y1985="１～２日ある",1,IF('３　回答貼付シート'!Y1985="３～５日ある",2,IF('３　回答貼付シート'!Y1985="ほぼ毎日ある",3,))))</f>
        <v>0</v>
      </c>
      <c r="X1988" s="49">
        <f>IF('３　回答貼付シート'!Z1985="ない",0,IF('３　回答貼付シート'!Z1985="１～２日ある",1,IF('３　回答貼付シート'!Z1985="３～５日ある",2,IF('３　回答貼付シート'!Z1985="ほぼ毎日ある",3,))))</f>
        <v>0</v>
      </c>
      <c r="Y1988" s="49">
        <f>IF('３　回答貼付シート'!AA1985="ない",0,IF('３　回答貼付シート'!AA1985="１～２日ある",1,IF('３　回答貼付シート'!AA1985="３～５日ある",2,IF('３　回答貼付シート'!AA1985="ほぼ毎日ある",3,))))</f>
        <v>0</v>
      </c>
      <c r="Z1988" s="49">
        <f>IF('３　回答貼付シート'!AB1985="ない",0,IF('３　回答貼付シート'!AB1985="１～２日ある",1,IF('３　回答貼付シート'!AB1985="３～５日ある",2,IF('３　回答貼付シート'!AB1985="ほぼ毎日ある",3,))))</f>
        <v>0</v>
      </c>
      <c r="AA1988" s="49">
        <f>IF('３　回答貼付シート'!AC1985="ない",0,IF('３　回答貼付シート'!AC1985="１～２日ある",1,IF('３　回答貼付シート'!AC1985="３～５日ある",2,IF('３　回答貼付シート'!AC1985="ほぼ毎日ある",3,))))</f>
        <v>0</v>
      </c>
      <c r="AB1988" s="49">
        <f>IF('３　回答貼付シート'!AD1985="ない",0,IF('３　回答貼付シート'!AD1985="１～２日ある",1,IF('３　回答貼付シート'!AD1985="３～５日ある",2,IF('３　回答貼付シート'!AD1985="ほぼ毎日ある",3,))))</f>
        <v>0</v>
      </c>
      <c r="AC1988" s="49">
        <f>IF('３　回答貼付シート'!AE1985="ない",0,IF('３　回答貼付シート'!AE1985="１～２日ある",1,IF('３　回答貼付シート'!AE1985="３～５日ある",2,IF('３　回答貼付シート'!AE1985="ほぼ毎日ある",3,))))</f>
        <v>0</v>
      </c>
      <c r="AD1988" s="49">
        <f>IF('３　回答貼付シート'!AF1985="ない",0,IF('３　回答貼付シート'!AF1985="１～２日ある",1,IF('３　回答貼付シート'!AF1985="３～５日ある",2,IF('３　回答貼付シート'!AF1985="ほぼ毎日ある",3,))))</f>
        <v>0</v>
      </c>
      <c r="AE1988" s="49">
        <f>IF('３　回答貼付シート'!AG1985="ない",0,IF('３　回答貼付シート'!AG1985="１～２日ある",1,IF('３　回答貼付シート'!AG1985="３～５日ある",2,IF('３　回答貼付シート'!AG1985="ほぼ毎日ある",3,))))</f>
        <v>0</v>
      </c>
      <c r="AF1988" s="49">
        <f>IF('３　回答貼付シート'!AH1985="ない",0,IF('３　回答貼付シート'!AH1985="１～２日ある",1,IF('３　回答貼付シート'!AH1985="３～５日ある",2,IF('３　回答貼付シート'!AH1985="ほぼ毎日ある",3,))))</f>
        <v>0</v>
      </c>
      <c r="AG1988" s="49">
        <f>IF('３　回答貼付シート'!AI1985="ない",0,IF('３　回答貼付シート'!AI1985="１～２日ある",1,IF('３　回答貼付シート'!AI1985="３～５日ある",2,IF('３　回答貼付シート'!AI1985="ほぼ毎日ある",3,))))</f>
        <v>0</v>
      </c>
      <c r="AH1988" s="49">
        <f>IF('３　回答貼付シート'!AJ1985="ない",0,IF('３　回答貼付シート'!AJ1985="１～２日ある",1,IF('３　回答貼付シート'!AJ1985="３～５日ある",2,IF('３　回答貼付シート'!AJ1985="ほぼ毎日ある",3,))))</f>
        <v>0</v>
      </c>
      <c r="AI1988" s="49">
        <f>IF('３　回答貼付シート'!AK1985="ない",0,IF('３　回答貼付シート'!AK1985="１～２日ある",1,IF('３　回答貼付シート'!AK1985="３～５日ある",2,IF('３　回答貼付シート'!AK1985="ほぼ毎日ある",3,))))</f>
        <v>0</v>
      </c>
      <c r="AJ1988" s="49">
        <f>IF('３　回答貼付シート'!AL1985="ない",0,IF('３　回答貼付シート'!AL1985="１～２日ある",1,IF('３　回答貼付シート'!AL1985="３～５日ある",2,IF('３　回答貼付シート'!AL1985="ほぼ毎日ある",3,))))</f>
        <v>0</v>
      </c>
      <c r="AK1988" s="49">
        <f>IF('３　回答貼付シート'!AM1985="ない",0,IF('３　回答貼付シート'!AM1985="１～２日ある",1,IF('３　回答貼付シート'!AM1985="３～５日ある",2,IF('３　回答貼付シート'!AM1985="ほぼ毎日ある",3,))))</f>
        <v>0</v>
      </c>
      <c r="AL1988" s="49">
        <f>'３　回答貼付シート'!$AN1985</f>
        <v>0</v>
      </c>
      <c r="AM1988" s="49" t="str">
        <f t="shared" si="215"/>
        <v/>
      </c>
      <c r="AN1988" s="49" t="str">
        <f t="shared" si="216"/>
        <v/>
      </c>
      <c r="AO1988" s="49" t="str">
        <f t="shared" si="217"/>
        <v/>
      </c>
      <c r="AP1988" s="49" t="str">
        <f t="shared" si="218"/>
        <v/>
      </c>
      <c r="AQ1988" s="49" t="str">
        <f t="shared" si="219"/>
        <v/>
      </c>
      <c r="AR1988" t="str">
        <f t="shared" si="220"/>
        <v>0</v>
      </c>
      <c r="AT1988" s="42"/>
    </row>
    <row r="1989" spans="1:46">
      <c r="A1989" s="49"/>
      <c r="B1989" s="49">
        <f t="shared" si="214"/>
        <v>0</v>
      </c>
      <c r="C1989" s="49">
        <f>IF('３　回答貼付シート'!$F1986&lt;&gt;0,VLOOKUP('３　回答貼付シート'!$F1986,$AR$2048:$AS$2054,2,FALSE),0)</f>
        <v>0</v>
      </c>
      <c r="D1989" s="49">
        <f>IF('３　回答貼付シート'!$G1986&lt;&gt;0,VLOOKUP(('３　回答貼付シート'!$G1986), $AR$2048:$AS$2054,2,FALSE),0)</f>
        <v>0</v>
      </c>
      <c r="E1989" s="49">
        <f>'３　回答貼付シート'!$H1986</f>
        <v>0</v>
      </c>
      <c r="F1989" s="49">
        <f>IF(E1989=0,0,VLOOKUP($B1989,'２　情報入力シート'!$A$2:$E$2049,5))</f>
        <v>0</v>
      </c>
      <c r="G1989" s="49">
        <f>IF('３　回答貼付シート'!I1986="ない",0,IF('３　回答貼付シート'!I1986="１～２日ある",1,IF('３　回答貼付シート'!I1986="３～５日ある",2,IF('３　回答貼付シート'!I1986="ほぼ毎日ある",3,))))</f>
        <v>0</v>
      </c>
      <c r="H1989" s="49">
        <f>IF('３　回答貼付シート'!J1986="ない",0,IF('３　回答貼付シート'!J1986="１～２日ある",1,IF('３　回答貼付シート'!J1986="３～５日ある",2,IF('３　回答貼付シート'!J1986="ほぼ毎日ある",3,))))</f>
        <v>0</v>
      </c>
      <c r="I1989" s="49">
        <f>IF('３　回答貼付シート'!K1986="ない",0,IF('３　回答貼付シート'!K1986="１～２日ある",1,IF('３　回答貼付シート'!K1986="３～５日ある",2,IF('３　回答貼付シート'!K1986="ほぼ毎日ある",3,))))</f>
        <v>0</v>
      </c>
      <c r="J1989" s="49">
        <f>IF('３　回答貼付シート'!L1986="ない",0,IF('３　回答貼付シート'!L1986="１～２日ある",1,IF('３　回答貼付シート'!L1986="３～５日ある",2,IF('３　回答貼付シート'!L1986="ほぼ毎日ある",3,))))</f>
        <v>0</v>
      </c>
      <c r="K1989" s="49">
        <f>IF('３　回答貼付シート'!M1986="ない",0,IF('３　回答貼付シート'!M1986="１～２日ある",1,IF('３　回答貼付シート'!M1986="３～５日ある",2,IF('３　回答貼付シート'!M1986="ほぼ毎日ある",3,))))</f>
        <v>0</v>
      </c>
      <c r="L1989" s="49">
        <f>IF('３　回答貼付シート'!N1986="ない",0,IF('３　回答貼付シート'!N1986="１～２日ある",1,IF('３　回答貼付シート'!N1986="３～５日ある",2,IF('３　回答貼付シート'!N1986="ほぼ毎日ある",3,))))</f>
        <v>0</v>
      </c>
      <c r="M1989" s="49">
        <f>IF('３　回答貼付シート'!O1986="ない",0,IF('３　回答貼付シート'!O1986="１～２日ある",1,IF('３　回答貼付シート'!O1986="３～５日ある",2,IF('３　回答貼付シート'!O1986="ほぼ毎日ある",3,))))</f>
        <v>0</v>
      </c>
      <c r="N1989" s="49">
        <f>IF('３　回答貼付シート'!P1986="ない",0,IF('３　回答貼付シート'!P1986="１～２日ある",1,IF('３　回答貼付シート'!P1986="３～５日ある",2,IF('３　回答貼付シート'!P1986="ほぼ毎日ある",3,))))</f>
        <v>0</v>
      </c>
      <c r="O1989" s="49">
        <f>IF('３　回答貼付シート'!Q1986="ない",0,IF('３　回答貼付シート'!Q1986="１～２日ある",1,IF('３　回答貼付シート'!Q1986="３～５日ある",2,IF('３　回答貼付シート'!Q1986="ほぼ毎日ある",3,))))</f>
        <v>0</v>
      </c>
      <c r="P1989" s="49">
        <f>IF('３　回答貼付シート'!R1986="ない",0,IF('３　回答貼付シート'!R1986="１～２日ある",1,IF('３　回答貼付シート'!R1986="３～５日ある",2,IF('３　回答貼付シート'!R1986="ほぼ毎日ある",3,))))</f>
        <v>0</v>
      </c>
      <c r="Q1989" s="49">
        <f>IF('３　回答貼付シート'!S1986="ない",0,IF('３　回答貼付シート'!S1986="１～２日ある",1,IF('３　回答貼付シート'!S1986="３～５日ある",2,IF('３　回答貼付シート'!S1986="ほぼ毎日ある",3,))))</f>
        <v>0</v>
      </c>
      <c r="R1989" s="49">
        <f>IF('３　回答貼付シート'!T1986="ない",0,IF('３　回答貼付シート'!T1986="１～２日ある",1,IF('３　回答貼付シート'!T1986="３～５日ある",2,IF('３　回答貼付シート'!T1986="ほぼ毎日ある",3,))))</f>
        <v>0</v>
      </c>
      <c r="S1989" s="49">
        <f>IF('３　回答貼付シート'!U1986="ない",0,IF('３　回答貼付シート'!U1986="１～２日ある",1,IF('３　回答貼付シート'!U1986="３～５日ある",2,IF('３　回答貼付シート'!U1986="ほぼ毎日ある",3,))))</f>
        <v>0</v>
      </c>
      <c r="T1989" s="49">
        <f>IF('３　回答貼付シート'!V1986="ない",0,IF('３　回答貼付シート'!V1986="１～２日ある",1,IF('３　回答貼付シート'!V1986="３～５日ある",2,IF('３　回答貼付シート'!V1986="ほぼ毎日ある",3,))))</f>
        <v>0</v>
      </c>
      <c r="U1989" s="49">
        <f>IF('３　回答貼付シート'!W1986="ない",0,IF('３　回答貼付シート'!W1986="１～２日ある",1,IF('３　回答貼付シート'!W1986="３～５日ある",2,IF('３　回答貼付シート'!W1986="ほぼ毎日ある",3,))))</f>
        <v>0</v>
      </c>
      <c r="V1989" s="49">
        <f>IF('３　回答貼付シート'!X1986="ない",0,IF('３　回答貼付シート'!X1986="１～２日ある",1,IF('３　回答貼付シート'!X1986="３～５日ある",2,IF('３　回答貼付シート'!X1986="ほぼ毎日ある",3,))))</f>
        <v>0</v>
      </c>
      <c r="W1989" s="49">
        <f>IF('３　回答貼付シート'!Y1986="ない",0,IF('３　回答貼付シート'!Y1986="１～２日ある",1,IF('３　回答貼付シート'!Y1986="３～５日ある",2,IF('３　回答貼付シート'!Y1986="ほぼ毎日ある",3,))))</f>
        <v>0</v>
      </c>
      <c r="X1989" s="49">
        <f>IF('３　回答貼付シート'!Z1986="ない",0,IF('３　回答貼付シート'!Z1986="１～２日ある",1,IF('３　回答貼付シート'!Z1986="３～５日ある",2,IF('３　回答貼付シート'!Z1986="ほぼ毎日ある",3,))))</f>
        <v>0</v>
      </c>
      <c r="Y1989" s="49">
        <f>IF('３　回答貼付シート'!AA1986="ない",0,IF('３　回答貼付シート'!AA1986="１～２日ある",1,IF('３　回答貼付シート'!AA1986="３～５日ある",2,IF('３　回答貼付シート'!AA1986="ほぼ毎日ある",3,))))</f>
        <v>0</v>
      </c>
      <c r="Z1989" s="49">
        <f>IF('３　回答貼付シート'!AB1986="ない",0,IF('３　回答貼付シート'!AB1986="１～２日ある",1,IF('３　回答貼付シート'!AB1986="３～５日ある",2,IF('３　回答貼付シート'!AB1986="ほぼ毎日ある",3,))))</f>
        <v>0</v>
      </c>
      <c r="AA1989" s="49">
        <f>IF('３　回答貼付シート'!AC1986="ない",0,IF('３　回答貼付シート'!AC1986="１～２日ある",1,IF('３　回答貼付シート'!AC1986="３～５日ある",2,IF('３　回答貼付シート'!AC1986="ほぼ毎日ある",3,))))</f>
        <v>0</v>
      </c>
      <c r="AB1989" s="49">
        <f>IF('３　回答貼付シート'!AD1986="ない",0,IF('３　回答貼付シート'!AD1986="１～２日ある",1,IF('３　回答貼付シート'!AD1986="３～５日ある",2,IF('３　回答貼付シート'!AD1986="ほぼ毎日ある",3,))))</f>
        <v>0</v>
      </c>
      <c r="AC1989" s="49">
        <f>IF('３　回答貼付シート'!AE1986="ない",0,IF('３　回答貼付シート'!AE1986="１～２日ある",1,IF('３　回答貼付シート'!AE1986="３～５日ある",2,IF('３　回答貼付シート'!AE1986="ほぼ毎日ある",3,))))</f>
        <v>0</v>
      </c>
      <c r="AD1989" s="49">
        <f>IF('３　回答貼付シート'!AF1986="ない",0,IF('３　回答貼付シート'!AF1986="１～２日ある",1,IF('３　回答貼付シート'!AF1986="３～５日ある",2,IF('３　回答貼付シート'!AF1986="ほぼ毎日ある",3,))))</f>
        <v>0</v>
      </c>
      <c r="AE1989" s="49">
        <f>IF('３　回答貼付シート'!AG1986="ない",0,IF('３　回答貼付シート'!AG1986="１～２日ある",1,IF('３　回答貼付シート'!AG1986="３～５日ある",2,IF('３　回答貼付シート'!AG1986="ほぼ毎日ある",3,))))</f>
        <v>0</v>
      </c>
      <c r="AF1989" s="49">
        <f>IF('３　回答貼付シート'!AH1986="ない",0,IF('３　回答貼付シート'!AH1986="１～２日ある",1,IF('３　回答貼付シート'!AH1986="３～５日ある",2,IF('３　回答貼付シート'!AH1986="ほぼ毎日ある",3,))))</f>
        <v>0</v>
      </c>
      <c r="AG1989" s="49">
        <f>IF('３　回答貼付シート'!AI1986="ない",0,IF('３　回答貼付シート'!AI1986="１～２日ある",1,IF('３　回答貼付シート'!AI1986="３～５日ある",2,IF('３　回答貼付シート'!AI1986="ほぼ毎日ある",3,))))</f>
        <v>0</v>
      </c>
      <c r="AH1989" s="49">
        <f>IF('３　回答貼付シート'!AJ1986="ない",0,IF('３　回答貼付シート'!AJ1986="１～２日ある",1,IF('３　回答貼付シート'!AJ1986="３～５日ある",2,IF('３　回答貼付シート'!AJ1986="ほぼ毎日ある",3,))))</f>
        <v>0</v>
      </c>
      <c r="AI1989" s="49">
        <f>IF('３　回答貼付シート'!AK1986="ない",0,IF('３　回答貼付シート'!AK1986="１～２日ある",1,IF('３　回答貼付シート'!AK1986="３～５日ある",2,IF('３　回答貼付シート'!AK1986="ほぼ毎日ある",3,))))</f>
        <v>0</v>
      </c>
      <c r="AJ1989" s="49">
        <f>IF('３　回答貼付シート'!AL1986="ない",0,IF('３　回答貼付シート'!AL1986="１～２日ある",1,IF('３　回答貼付シート'!AL1986="３～５日ある",2,IF('３　回答貼付シート'!AL1986="ほぼ毎日ある",3,))))</f>
        <v>0</v>
      </c>
      <c r="AK1989" s="49">
        <f>IF('３　回答貼付シート'!AM1986="ない",0,IF('３　回答貼付シート'!AM1986="１～２日ある",1,IF('３　回答貼付シート'!AM1986="３～５日ある",2,IF('３　回答貼付シート'!AM1986="ほぼ毎日ある",3,))))</f>
        <v>0</v>
      </c>
      <c r="AL1989" s="49">
        <f>'３　回答貼付シート'!$AN1986</f>
        <v>0</v>
      </c>
      <c r="AM1989" s="49" t="str">
        <f t="shared" si="215"/>
        <v/>
      </c>
      <c r="AN1989" s="49" t="str">
        <f t="shared" si="216"/>
        <v/>
      </c>
      <c r="AO1989" s="49" t="str">
        <f t="shared" si="217"/>
        <v/>
      </c>
      <c r="AP1989" s="49" t="str">
        <f t="shared" si="218"/>
        <v/>
      </c>
      <c r="AQ1989" s="49" t="str">
        <f t="shared" si="219"/>
        <v/>
      </c>
      <c r="AR1989" t="str">
        <f t="shared" si="220"/>
        <v>0</v>
      </c>
      <c r="AT1989" s="42"/>
    </row>
    <row r="1990" spans="1:46">
      <c r="A1990" s="49"/>
      <c r="B1990" s="49">
        <f t="shared" ref="B1990:B2047" si="221">C1990*1000+D1990*100+E1990</f>
        <v>0</v>
      </c>
      <c r="C1990" s="49">
        <f>IF('３　回答貼付シート'!$F1987&lt;&gt;0,VLOOKUP('３　回答貼付シート'!$F1987,$AR$2048:$AS$2054,2,FALSE),0)</f>
        <v>0</v>
      </c>
      <c r="D1990" s="49">
        <f>IF('３　回答貼付シート'!$G1987&lt;&gt;0,VLOOKUP(('３　回答貼付シート'!$G1987), $AR$2048:$AS$2054,2,FALSE),0)</f>
        <v>0</v>
      </c>
      <c r="E1990" s="49">
        <f>'３　回答貼付シート'!$H1987</f>
        <v>0</v>
      </c>
      <c r="F1990" s="49">
        <f>IF(E1990=0,0,VLOOKUP($B1990,'２　情報入力シート'!$A$2:$E$2049,5))</f>
        <v>0</v>
      </c>
      <c r="G1990" s="49">
        <f>IF('３　回答貼付シート'!I1987="ない",0,IF('３　回答貼付シート'!I1987="１～２日ある",1,IF('３　回答貼付シート'!I1987="３～５日ある",2,IF('３　回答貼付シート'!I1987="ほぼ毎日ある",3,))))</f>
        <v>0</v>
      </c>
      <c r="H1990" s="49">
        <f>IF('３　回答貼付シート'!J1987="ない",0,IF('３　回答貼付シート'!J1987="１～２日ある",1,IF('３　回答貼付シート'!J1987="３～５日ある",2,IF('３　回答貼付シート'!J1987="ほぼ毎日ある",3,))))</f>
        <v>0</v>
      </c>
      <c r="I1990" s="49">
        <f>IF('３　回答貼付シート'!K1987="ない",0,IF('３　回答貼付シート'!K1987="１～２日ある",1,IF('３　回答貼付シート'!K1987="３～５日ある",2,IF('３　回答貼付シート'!K1987="ほぼ毎日ある",3,))))</f>
        <v>0</v>
      </c>
      <c r="J1990" s="49">
        <f>IF('３　回答貼付シート'!L1987="ない",0,IF('３　回答貼付シート'!L1987="１～２日ある",1,IF('３　回答貼付シート'!L1987="３～５日ある",2,IF('３　回答貼付シート'!L1987="ほぼ毎日ある",3,))))</f>
        <v>0</v>
      </c>
      <c r="K1990" s="49">
        <f>IF('３　回答貼付シート'!M1987="ない",0,IF('３　回答貼付シート'!M1987="１～２日ある",1,IF('３　回答貼付シート'!M1987="３～５日ある",2,IF('３　回答貼付シート'!M1987="ほぼ毎日ある",3,))))</f>
        <v>0</v>
      </c>
      <c r="L1990" s="49">
        <f>IF('３　回答貼付シート'!N1987="ない",0,IF('３　回答貼付シート'!N1987="１～２日ある",1,IF('３　回答貼付シート'!N1987="３～５日ある",2,IF('３　回答貼付シート'!N1987="ほぼ毎日ある",3,))))</f>
        <v>0</v>
      </c>
      <c r="M1990" s="49">
        <f>IF('３　回答貼付シート'!O1987="ない",0,IF('３　回答貼付シート'!O1987="１～２日ある",1,IF('３　回答貼付シート'!O1987="３～５日ある",2,IF('３　回答貼付シート'!O1987="ほぼ毎日ある",3,))))</f>
        <v>0</v>
      </c>
      <c r="N1990" s="49">
        <f>IF('３　回答貼付シート'!P1987="ない",0,IF('３　回答貼付シート'!P1987="１～２日ある",1,IF('３　回答貼付シート'!P1987="３～５日ある",2,IF('３　回答貼付シート'!P1987="ほぼ毎日ある",3,))))</f>
        <v>0</v>
      </c>
      <c r="O1990" s="49">
        <f>IF('３　回答貼付シート'!Q1987="ない",0,IF('３　回答貼付シート'!Q1987="１～２日ある",1,IF('３　回答貼付シート'!Q1987="３～５日ある",2,IF('３　回答貼付シート'!Q1987="ほぼ毎日ある",3,))))</f>
        <v>0</v>
      </c>
      <c r="P1990" s="49">
        <f>IF('３　回答貼付シート'!R1987="ない",0,IF('３　回答貼付シート'!R1987="１～２日ある",1,IF('３　回答貼付シート'!R1987="３～５日ある",2,IF('３　回答貼付シート'!R1987="ほぼ毎日ある",3,))))</f>
        <v>0</v>
      </c>
      <c r="Q1990" s="49">
        <f>IF('３　回答貼付シート'!S1987="ない",0,IF('３　回答貼付シート'!S1987="１～２日ある",1,IF('３　回答貼付シート'!S1987="３～５日ある",2,IF('３　回答貼付シート'!S1987="ほぼ毎日ある",3,))))</f>
        <v>0</v>
      </c>
      <c r="R1990" s="49">
        <f>IF('３　回答貼付シート'!T1987="ない",0,IF('３　回答貼付シート'!T1987="１～２日ある",1,IF('３　回答貼付シート'!T1987="３～５日ある",2,IF('３　回答貼付シート'!T1987="ほぼ毎日ある",3,))))</f>
        <v>0</v>
      </c>
      <c r="S1990" s="49">
        <f>IF('３　回答貼付シート'!U1987="ない",0,IF('３　回答貼付シート'!U1987="１～２日ある",1,IF('３　回答貼付シート'!U1987="３～５日ある",2,IF('３　回答貼付シート'!U1987="ほぼ毎日ある",3,))))</f>
        <v>0</v>
      </c>
      <c r="T1990" s="49">
        <f>IF('３　回答貼付シート'!V1987="ない",0,IF('３　回答貼付シート'!V1987="１～２日ある",1,IF('３　回答貼付シート'!V1987="３～５日ある",2,IF('３　回答貼付シート'!V1987="ほぼ毎日ある",3,))))</f>
        <v>0</v>
      </c>
      <c r="U1990" s="49">
        <f>IF('３　回答貼付シート'!W1987="ない",0,IF('３　回答貼付シート'!W1987="１～２日ある",1,IF('３　回答貼付シート'!W1987="３～５日ある",2,IF('３　回答貼付シート'!W1987="ほぼ毎日ある",3,))))</f>
        <v>0</v>
      </c>
      <c r="V1990" s="49">
        <f>IF('３　回答貼付シート'!X1987="ない",0,IF('３　回答貼付シート'!X1987="１～２日ある",1,IF('３　回答貼付シート'!X1987="３～５日ある",2,IF('３　回答貼付シート'!X1987="ほぼ毎日ある",3,))))</f>
        <v>0</v>
      </c>
      <c r="W1990" s="49">
        <f>IF('３　回答貼付シート'!Y1987="ない",0,IF('３　回答貼付シート'!Y1987="１～２日ある",1,IF('３　回答貼付シート'!Y1987="３～５日ある",2,IF('３　回答貼付シート'!Y1987="ほぼ毎日ある",3,))))</f>
        <v>0</v>
      </c>
      <c r="X1990" s="49">
        <f>IF('３　回答貼付シート'!Z1987="ない",0,IF('３　回答貼付シート'!Z1987="１～２日ある",1,IF('３　回答貼付シート'!Z1987="３～５日ある",2,IF('３　回答貼付シート'!Z1987="ほぼ毎日ある",3,))))</f>
        <v>0</v>
      </c>
      <c r="Y1990" s="49">
        <f>IF('３　回答貼付シート'!AA1987="ない",0,IF('３　回答貼付シート'!AA1987="１～２日ある",1,IF('３　回答貼付シート'!AA1987="３～５日ある",2,IF('３　回答貼付シート'!AA1987="ほぼ毎日ある",3,))))</f>
        <v>0</v>
      </c>
      <c r="Z1990" s="49">
        <f>IF('３　回答貼付シート'!AB1987="ない",0,IF('３　回答貼付シート'!AB1987="１～２日ある",1,IF('３　回答貼付シート'!AB1987="３～５日ある",2,IF('３　回答貼付シート'!AB1987="ほぼ毎日ある",3,))))</f>
        <v>0</v>
      </c>
      <c r="AA1990" s="49">
        <f>IF('３　回答貼付シート'!AC1987="ない",0,IF('３　回答貼付シート'!AC1987="１～２日ある",1,IF('３　回答貼付シート'!AC1987="３～５日ある",2,IF('３　回答貼付シート'!AC1987="ほぼ毎日ある",3,))))</f>
        <v>0</v>
      </c>
      <c r="AB1990" s="49">
        <f>IF('３　回答貼付シート'!AD1987="ない",0,IF('３　回答貼付シート'!AD1987="１～２日ある",1,IF('３　回答貼付シート'!AD1987="３～５日ある",2,IF('３　回答貼付シート'!AD1987="ほぼ毎日ある",3,))))</f>
        <v>0</v>
      </c>
      <c r="AC1990" s="49">
        <f>IF('３　回答貼付シート'!AE1987="ない",0,IF('３　回答貼付シート'!AE1987="１～２日ある",1,IF('３　回答貼付シート'!AE1987="３～５日ある",2,IF('３　回答貼付シート'!AE1987="ほぼ毎日ある",3,))))</f>
        <v>0</v>
      </c>
      <c r="AD1990" s="49">
        <f>IF('３　回答貼付シート'!AF1987="ない",0,IF('３　回答貼付シート'!AF1987="１～２日ある",1,IF('３　回答貼付シート'!AF1987="３～５日ある",2,IF('３　回答貼付シート'!AF1987="ほぼ毎日ある",3,))))</f>
        <v>0</v>
      </c>
      <c r="AE1990" s="49">
        <f>IF('３　回答貼付シート'!AG1987="ない",0,IF('３　回答貼付シート'!AG1987="１～２日ある",1,IF('３　回答貼付シート'!AG1987="３～５日ある",2,IF('３　回答貼付シート'!AG1987="ほぼ毎日ある",3,))))</f>
        <v>0</v>
      </c>
      <c r="AF1990" s="49">
        <f>IF('３　回答貼付シート'!AH1987="ない",0,IF('３　回答貼付シート'!AH1987="１～２日ある",1,IF('３　回答貼付シート'!AH1987="３～５日ある",2,IF('３　回答貼付シート'!AH1987="ほぼ毎日ある",3,))))</f>
        <v>0</v>
      </c>
      <c r="AG1990" s="49">
        <f>IF('３　回答貼付シート'!AI1987="ない",0,IF('３　回答貼付シート'!AI1987="１～２日ある",1,IF('３　回答貼付シート'!AI1987="３～５日ある",2,IF('３　回答貼付シート'!AI1987="ほぼ毎日ある",3,))))</f>
        <v>0</v>
      </c>
      <c r="AH1990" s="49">
        <f>IF('３　回答貼付シート'!AJ1987="ない",0,IF('３　回答貼付シート'!AJ1987="１～２日ある",1,IF('３　回答貼付シート'!AJ1987="３～５日ある",2,IF('３　回答貼付シート'!AJ1987="ほぼ毎日ある",3,))))</f>
        <v>0</v>
      </c>
      <c r="AI1990" s="49">
        <f>IF('３　回答貼付シート'!AK1987="ない",0,IF('３　回答貼付シート'!AK1987="１～２日ある",1,IF('３　回答貼付シート'!AK1987="３～５日ある",2,IF('３　回答貼付シート'!AK1987="ほぼ毎日ある",3,))))</f>
        <v>0</v>
      </c>
      <c r="AJ1990" s="49">
        <f>IF('３　回答貼付シート'!AL1987="ない",0,IF('３　回答貼付シート'!AL1987="１～２日ある",1,IF('３　回答貼付シート'!AL1987="３～５日ある",2,IF('３　回答貼付シート'!AL1987="ほぼ毎日ある",3,))))</f>
        <v>0</v>
      </c>
      <c r="AK1990" s="49">
        <f>IF('３　回答貼付シート'!AM1987="ない",0,IF('３　回答貼付シート'!AM1987="１～２日ある",1,IF('３　回答貼付シート'!AM1987="３～５日ある",2,IF('３　回答貼付シート'!AM1987="ほぼ毎日ある",3,))))</f>
        <v>0</v>
      </c>
      <c r="AL1990" s="49">
        <f>'３　回答貼付シート'!$AN1987</f>
        <v>0</v>
      </c>
      <c r="AM1990" s="49" t="str">
        <f t="shared" ref="AM1990:AM2047" si="222">IF(SUM(G1990:K1990)&gt;=9,"要サポ","")</f>
        <v/>
      </c>
      <c r="AN1990" s="49" t="str">
        <f t="shared" ref="AN1990:AN2047" si="223">IF(SUM(L1990:P1990)&gt;=9,"要サポ","")</f>
        <v/>
      </c>
      <c r="AO1990" s="49" t="str">
        <f t="shared" ref="AO1990:AO2047" si="224">IF(SUM(Q1990:U1990)&gt;=9,"要サポ","")</f>
        <v/>
      </c>
      <c r="AP1990" s="49" t="str">
        <f t="shared" ref="AP1990:AP2047" si="225">IF(SUM(V1990:Z1990)&gt;=9,"要サポ","")</f>
        <v/>
      </c>
      <c r="AQ1990" s="49" t="str">
        <f t="shared" ref="AQ1990:AQ2047" si="226">IF(COUNTIF(AM1990:AP1990,"要サポ")&gt;0,"要サポ","")</f>
        <v/>
      </c>
      <c r="AR1990" t="str">
        <f t="shared" ref="AR1990:AR2047" si="227">$C1990&amp;$AQ1990</f>
        <v>0</v>
      </c>
      <c r="AT1990" s="42"/>
    </row>
    <row r="1991" spans="1:46">
      <c r="A1991" s="49"/>
      <c r="B1991" s="49">
        <f t="shared" si="221"/>
        <v>0</v>
      </c>
      <c r="C1991" s="49">
        <f>IF('３　回答貼付シート'!$F1988&lt;&gt;0,VLOOKUP('３　回答貼付シート'!$F1988,$AR$2048:$AS$2054,2,FALSE),0)</f>
        <v>0</v>
      </c>
      <c r="D1991" s="49">
        <f>IF('３　回答貼付シート'!$G1988&lt;&gt;0,VLOOKUP(('３　回答貼付シート'!$G1988), $AR$2048:$AS$2054,2,FALSE),0)</f>
        <v>0</v>
      </c>
      <c r="E1991" s="49">
        <f>'３　回答貼付シート'!$H1988</f>
        <v>0</v>
      </c>
      <c r="F1991" s="49">
        <f>IF(E1991=0,0,VLOOKUP($B1991,'２　情報入力シート'!$A$2:$E$2049,5))</f>
        <v>0</v>
      </c>
      <c r="G1991" s="49">
        <f>IF('３　回答貼付シート'!I1988="ない",0,IF('３　回答貼付シート'!I1988="１～２日ある",1,IF('３　回答貼付シート'!I1988="３～５日ある",2,IF('３　回答貼付シート'!I1988="ほぼ毎日ある",3,))))</f>
        <v>0</v>
      </c>
      <c r="H1991" s="49">
        <f>IF('３　回答貼付シート'!J1988="ない",0,IF('３　回答貼付シート'!J1988="１～２日ある",1,IF('３　回答貼付シート'!J1988="３～５日ある",2,IF('３　回答貼付シート'!J1988="ほぼ毎日ある",3,))))</f>
        <v>0</v>
      </c>
      <c r="I1991" s="49">
        <f>IF('３　回答貼付シート'!K1988="ない",0,IF('３　回答貼付シート'!K1988="１～２日ある",1,IF('３　回答貼付シート'!K1988="３～５日ある",2,IF('３　回答貼付シート'!K1988="ほぼ毎日ある",3,))))</f>
        <v>0</v>
      </c>
      <c r="J1991" s="49">
        <f>IF('３　回答貼付シート'!L1988="ない",0,IF('３　回答貼付シート'!L1988="１～２日ある",1,IF('３　回答貼付シート'!L1988="３～５日ある",2,IF('３　回答貼付シート'!L1988="ほぼ毎日ある",3,))))</f>
        <v>0</v>
      </c>
      <c r="K1991" s="49">
        <f>IF('３　回答貼付シート'!M1988="ない",0,IF('３　回答貼付シート'!M1988="１～２日ある",1,IF('３　回答貼付シート'!M1988="３～５日ある",2,IF('３　回答貼付シート'!M1988="ほぼ毎日ある",3,))))</f>
        <v>0</v>
      </c>
      <c r="L1991" s="49">
        <f>IF('３　回答貼付シート'!N1988="ない",0,IF('３　回答貼付シート'!N1988="１～２日ある",1,IF('３　回答貼付シート'!N1988="３～５日ある",2,IF('３　回答貼付シート'!N1988="ほぼ毎日ある",3,))))</f>
        <v>0</v>
      </c>
      <c r="M1991" s="49">
        <f>IF('３　回答貼付シート'!O1988="ない",0,IF('３　回答貼付シート'!O1988="１～２日ある",1,IF('３　回答貼付シート'!O1988="３～５日ある",2,IF('３　回答貼付シート'!O1988="ほぼ毎日ある",3,))))</f>
        <v>0</v>
      </c>
      <c r="N1991" s="49">
        <f>IF('３　回答貼付シート'!P1988="ない",0,IF('３　回答貼付シート'!P1988="１～２日ある",1,IF('３　回答貼付シート'!P1988="３～５日ある",2,IF('３　回答貼付シート'!P1988="ほぼ毎日ある",3,))))</f>
        <v>0</v>
      </c>
      <c r="O1991" s="49">
        <f>IF('３　回答貼付シート'!Q1988="ない",0,IF('３　回答貼付シート'!Q1988="１～２日ある",1,IF('３　回答貼付シート'!Q1988="３～５日ある",2,IF('３　回答貼付シート'!Q1988="ほぼ毎日ある",3,))))</f>
        <v>0</v>
      </c>
      <c r="P1991" s="49">
        <f>IF('３　回答貼付シート'!R1988="ない",0,IF('３　回答貼付シート'!R1988="１～２日ある",1,IF('３　回答貼付シート'!R1988="３～５日ある",2,IF('３　回答貼付シート'!R1988="ほぼ毎日ある",3,))))</f>
        <v>0</v>
      </c>
      <c r="Q1991" s="49">
        <f>IF('３　回答貼付シート'!S1988="ない",0,IF('３　回答貼付シート'!S1988="１～２日ある",1,IF('３　回答貼付シート'!S1988="３～５日ある",2,IF('３　回答貼付シート'!S1988="ほぼ毎日ある",3,))))</f>
        <v>0</v>
      </c>
      <c r="R1991" s="49">
        <f>IF('３　回答貼付シート'!T1988="ない",0,IF('３　回答貼付シート'!T1988="１～２日ある",1,IF('３　回答貼付シート'!T1988="３～５日ある",2,IF('３　回答貼付シート'!T1988="ほぼ毎日ある",3,))))</f>
        <v>0</v>
      </c>
      <c r="S1991" s="49">
        <f>IF('３　回答貼付シート'!U1988="ない",0,IF('３　回答貼付シート'!U1988="１～２日ある",1,IF('３　回答貼付シート'!U1988="３～５日ある",2,IF('３　回答貼付シート'!U1988="ほぼ毎日ある",3,))))</f>
        <v>0</v>
      </c>
      <c r="T1991" s="49">
        <f>IF('３　回答貼付シート'!V1988="ない",0,IF('３　回答貼付シート'!V1988="１～２日ある",1,IF('３　回答貼付シート'!V1988="３～５日ある",2,IF('３　回答貼付シート'!V1988="ほぼ毎日ある",3,))))</f>
        <v>0</v>
      </c>
      <c r="U1991" s="49">
        <f>IF('３　回答貼付シート'!W1988="ない",0,IF('３　回答貼付シート'!W1988="１～２日ある",1,IF('３　回答貼付シート'!W1988="３～５日ある",2,IF('３　回答貼付シート'!W1988="ほぼ毎日ある",3,))))</f>
        <v>0</v>
      </c>
      <c r="V1991" s="49">
        <f>IF('３　回答貼付シート'!X1988="ない",0,IF('３　回答貼付シート'!X1988="１～２日ある",1,IF('３　回答貼付シート'!X1988="３～５日ある",2,IF('３　回答貼付シート'!X1988="ほぼ毎日ある",3,))))</f>
        <v>0</v>
      </c>
      <c r="W1991" s="49">
        <f>IF('３　回答貼付シート'!Y1988="ない",0,IF('３　回答貼付シート'!Y1988="１～２日ある",1,IF('３　回答貼付シート'!Y1988="３～５日ある",2,IF('３　回答貼付シート'!Y1988="ほぼ毎日ある",3,))))</f>
        <v>0</v>
      </c>
      <c r="X1991" s="49">
        <f>IF('３　回答貼付シート'!Z1988="ない",0,IF('３　回答貼付シート'!Z1988="１～２日ある",1,IF('３　回答貼付シート'!Z1988="３～５日ある",2,IF('３　回答貼付シート'!Z1988="ほぼ毎日ある",3,))))</f>
        <v>0</v>
      </c>
      <c r="Y1991" s="49">
        <f>IF('３　回答貼付シート'!AA1988="ない",0,IF('３　回答貼付シート'!AA1988="１～２日ある",1,IF('３　回答貼付シート'!AA1988="３～５日ある",2,IF('３　回答貼付シート'!AA1988="ほぼ毎日ある",3,))))</f>
        <v>0</v>
      </c>
      <c r="Z1991" s="49">
        <f>IF('３　回答貼付シート'!AB1988="ない",0,IF('３　回答貼付シート'!AB1988="１～２日ある",1,IF('３　回答貼付シート'!AB1988="３～５日ある",2,IF('３　回答貼付シート'!AB1988="ほぼ毎日ある",3,))))</f>
        <v>0</v>
      </c>
      <c r="AA1991" s="49">
        <f>IF('３　回答貼付シート'!AC1988="ない",0,IF('３　回答貼付シート'!AC1988="１～２日ある",1,IF('３　回答貼付シート'!AC1988="３～５日ある",2,IF('３　回答貼付シート'!AC1988="ほぼ毎日ある",3,))))</f>
        <v>0</v>
      </c>
      <c r="AB1991" s="49">
        <f>IF('３　回答貼付シート'!AD1988="ない",0,IF('３　回答貼付シート'!AD1988="１～２日ある",1,IF('３　回答貼付シート'!AD1988="３～５日ある",2,IF('３　回答貼付シート'!AD1988="ほぼ毎日ある",3,))))</f>
        <v>0</v>
      </c>
      <c r="AC1991" s="49">
        <f>IF('３　回答貼付シート'!AE1988="ない",0,IF('３　回答貼付シート'!AE1988="１～２日ある",1,IF('３　回答貼付シート'!AE1988="３～５日ある",2,IF('３　回答貼付シート'!AE1988="ほぼ毎日ある",3,))))</f>
        <v>0</v>
      </c>
      <c r="AD1991" s="49">
        <f>IF('３　回答貼付シート'!AF1988="ない",0,IF('３　回答貼付シート'!AF1988="１～２日ある",1,IF('３　回答貼付シート'!AF1988="３～５日ある",2,IF('３　回答貼付シート'!AF1988="ほぼ毎日ある",3,))))</f>
        <v>0</v>
      </c>
      <c r="AE1991" s="49">
        <f>IF('３　回答貼付シート'!AG1988="ない",0,IF('３　回答貼付シート'!AG1988="１～２日ある",1,IF('３　回答貼付シート'!AG1988="３～５日ある",2,IF('３　回答貼付シート'!AG1988="ほぼ毎日ある",3,))))</f>
        <v>0</v>
      </c>
      <c r="AF1991" s="49">
        <f>IF('３　回答貼付シート'!AH1988="ない",0,IF('３　回答貼付シート'!AH1988="１～２日ある",1,IF('３　回答貼付シート'!AH1988="３～５日ある",2,IF('３　回答貼付シート'!AH1988="ほぼ毎日ある",3,))))</f>
        <v>0</v>
      </c>
      <c r="AG1991" s="49">
        <f>IF('３　回答貼付シート'!AI1988="ない",0,IF('３　回答貼付シート'!AI1988="１～２日ある",1,IF('３　回答貼付シート'!AI1988="３～５日ある",2,IF('３　回答貼付シート'!AI1988="ほぼ毎日ある",3,))))</f>
        <v>0</v>
      </c>
      <c r="AH1991" s="49">
        <f>IF('３　回答貼付シート'!AJ1988="ない",0,IF('３　回答貼付シート'!AJ1988="１～２日ある",1,IF('３　回答貼付シート'!AJ1988="３～５日ある",2,IF('３　回答貼付シート'!AJ1988="ほぼ毎日ある",3,))))</f>
        <v>0</v>
      </c>
      <c r="AI1991" s="49">
        <f>IF('３　回答貼付シート'!AK1988="ない",0,IF('３　回答貼付シート'!AK1988="１～２日ある",1,IF('３　回答貼付シート'!AK1988="３～５日ある",2,IF('３　回答貼付シート'!AK1988="ほぼ毎日ある",3,))))</f>
        <v>0</v>
      </c>
      <c r="AJ1991" s="49">
        <f>IF('３　回答貼付シート'!AL1988="ない",0,IF('３　回答貼付シート'!AL1988="１～２日ある",1,IF('３　回答貼付シート'!AL1988="３～５日ある",2,IF('３　回答貼付シート'!AL1988="ほぼ毎日ある",3,))))</f>
        <v>0</v>
      </c>
      <c r="AK1991" s="49">
        <f>IF('３　回答貼付シート'!AM1988="ない",0,IF('３　回答貼付シート'!AM1988="１～２日ある",1,IF('３　回答貼付シート'!AM1988="３～５日ある",2,IF('３　回答貼付シート'!AM1988="ほぼ毎日ある",3,))))</f>
        <v>0</v>
      </c>
      <c r="AL1991" s="49">
        <f>'３　回答貼付シート'!$AN1988</f>
        <v>0</v>
      </c>
      <c r="AM1991" s="49" t="str">
        <f t="shared" si="222"/>
        <v/>
      </c>
      <c r="AN1991" s="49" t="str">
        <f t="shared" si="223"/>
        <v/>
      </c>
      <c r="AO1991" s="49" t="str">
        <f t="shared" si="224"/>
        <v/>
      </c>
      <c r="AP1991" s="49" t="str">
        <f t="shared" si="225"/>
        <v/>
      </c>
      <c r="AQ1991" s="49" t="str">
        <f t="shared" si="226"/>
        <v/>
      </c>
      <c r="AR1991" t="str">
        <f t="shared" si="227"/>
        <v>0</v>
      </c>
      <c r="AT1991" s="42"/>
    </row>
    <row r="1992" spans="1:46">
      <c r="A1992" s="49"/>
      <c r="B1992" s="49">
        <f t="shared" si="221"/>
        <v>0</v>
      </c>
      <c r="C1992" s="49">
        <f>IF('３　回答貼付シート'!$F1989&lt;&gt;0,VLOOKUP('３　回答貼付シート'!$F1989,$AR$2048:$AS$2054,2,FALSE),0)</f>
        <v>0</v>
      </c>
      <c r="D1992" s="49">
        <f>IF('３　回答貼付シート'!$G1989&lt;&gt;0,VLOOKUP(('３　回答貼付シート'!$G1989), $AR$2048:$AS$2054,2,FALSE),0)</f>
        <v>0</v>
      </c>
      <c r="E1992" s="49">
        <f>'３　回答貼付シート'!$H1989</f>
        <v>0</v>
      </c>
      <c r="F1992" s="49">
        <f>IF(E1992=0,0,VLOOKUP($B1992,'２　情報入力シート'!$A$2:$E$2049,5))</f>
        <v>0</v>
      </c>
      <c r="G1992" s="49">
        <f>IF('３　回答貼付シート'!I1989="ない",0,IF('３　回答貼付シート'!I1989="１～２日ある",1,IF('３　回答貼付シート'!I1989="３～５日ある",2,IF('３　回答貼付シート'!I1989="ほぼ毎日ある",3,))))</f>
        <v>0</v>
      </c>
      <c r="H1992" s="49">
        <f>IF('３　回答貼付シート'!J1989="ない",0,IF('３　回答貼付シート'!J1989="１～２日ある",1,IF('３　回答貼付シート'!J1989="３～５日ある",2,IF('３　回答貼付シート'!J1989="ほぼ毎日ある",3,))))</f>
        <v>0</v>
      </c>
      <c r="I1992" s="49">
        <f>IF('３　回答貼付シート'!K1989="ない",0,IF('３　回答貼付シート'!K1989="１～２日ある",1,IF('３　回答貼付シート'!K1989="３～５日ある",2,IF('３　回答貼付シート'!K1989="ほぼ毎日ある",3,))))</f>
        <v>0</v>
      </c>
      <c r="J1992" s="49">
        <f>IF('３　回答貼付シート'!L1989="ない",0,IF('３　回答貼付シート'!L1989="１～２日ある",1,IF('３　回答貼付シート'!L1989="３～５日ある",2,IF('３　回答貼付シート'!L1989="ほぼ毎日ある",3,))))</f>
        <v>0</v>
      </c>
      <c r="K1992" s="49">
        <f>IF('３　回答貼付シート'!M1989="ない",0,IF('３　回答貼付シート'!M1989="１～２日ある",1,IF('３　回答貼付シート'!M1989="３～５日ある",2,IF('３　回答貼付シート'!M1989="ほぼ毎日ある",3,))))</f>
        <v>0</v>
      </c>
      <c r="L1992" s="49">
        <f>IF('３　回答貼付シート'!N1989="ない",0,IF('３　回答貼付シート'!N1989="１～２日ある",1,IF('３　回答貼付シート'!N1989="３～５日ある",2,IF('３　回答貼付シート'!N1989="ほぼ毎日ある",3,))))</f>
        <v>0</v>
      </c>
      <c r="M1992" s="49">
        <f>IF('３　回答貼付シート'!O1989="ない",0,IF('３　回答貼付シート'!O1989="１～２日ある",1,IF('３　回答貼付シート'!O1989="３～５日ある",2,IF('３　回答貼付シート'!O1989="ほぼ毎日ある",3,))))</f>
        <v>0</v>
      </c>
      <c r="N1992" s="49">
        <f>IF('３　回答貼付シート'!P1989="ない",0,IF('３　回答貼付シート'!P1989="１～２日ある",1,IF('３　回答貼付シート'!P1989="３～５日ある",2,IF('３　回答貼付シート'!P1989="ほぼ毎日ある",3,))))</f>
        <v>0</v>
      </c>
      <c r="O1992" s="49">
        <f>IF('３　回答貼付シート'!Q1989="ない",0,IF('３　回答貼付シート'!Q1989="１～２日ある",1,IF('３　回答貼付シート'!Q1989="３～５日ある",2,IF('３　回答貼付シート'!Q1989="ほぼ毎日ある",3,))))</f>
        <v>0</v>
      </c>
      <c r="P1992" s="49">
        <f>IF('３　回答貼付シート'!R1989="ない",0,IF('３　回答貼付シート'!R1989="１～２日ある",1,IF('３　回答貼付シート'!R1989="３～５日ある",2,IF('３　回答貼付シート'!R1989="ほぼ毎日ある",3,))))</f>
        <v>0</v>
      </c>
      <c r="Q1992" s="49">
        <f>IF('３　回答貼付シート'!S1989="ない",0,IF('３　回答貼付シート'!S1989="１～２日ある",1,IF('３　回答貼付シート'!S1989="３～５日ある",2,IF('３　回答貼付シート'!S1989="ほぼ毎日ある",3,))))</f>
        <v>0</v>
      </c>
      <c r="R1992" s="49">
        <f>IF('３　回答貼付シート'!T1989="ない",0,IF('３　回答貼付シート'!T1989="１～２日ある",1,IF('３　回答貼付シート'!T1989="３～５日ある",2,IF('３　回答貼付シート'!T1989="ほぼ毎日ある",3,))))</f>
        <v>0</v>
      </c>
      <c r="S1992" s="49">
        <f>IF('３　回答貼付シート'!U1989="ない",0,IF('３　回答貼付シート'!U1989="１～２日ある",1,IF('３　回答貼付シート'!U1989="３～５日ある",2,IF('３　回答貼付シート'!U1989="ほぼ毎日ある",3,))))</f>
        <v>0</v>
      </c>
      <c r="T1992" s="49">
        <f>IF('３　回答貼付シート'!V1989="ない",0,IF('３　回答貼付シート'!V1989="１～２日ある",1,IF('３　回答貼付シート'!V1989="３～５日ある",2,IF('３　回答貼付シート'!V1989="ほぼ毎日ある",3,))))</f>
        <v>0</v>
      </c>
      <c r="U1992" s="49">
        <f>IF('３　回答貼付シート'!W1989="ない",0,IF('３　回答貼付シート'!W1989="１～２日ある",1,IF('３　回答貼付シート'!W1989="３～５日ある",2,IF('３　回答貼付シート'!W1989="ほぼ毎日ある",3,))))</f>
        <v>0</v>
      </c>
      <c r="V1992" s="49">
        <f>IF('３　回答貼付シート'!X1989="ない",0,IF('３　回答貼付シート'!X1989="１～２日ある",1,IF('３　回答貼付シート'!X1989="３～５日ある",2,IF('３　回答貼付シート'!X1989="ほぼ毎日ある",3,))))</f>
        <v>0</v>
      </c>
      <c r="W1992" s="49">
        <f>IF('３　回答貼付シート'!Y1989="ない",0,IF('３　回答貼付シート'!Y1989="１～２日ある",1,IF('３　回答貼付シート'!Y1989="３～５日ある",2,IF('３　回答貼付シート'!Y1989="ほぼ毎日ある",3,))))</f>
        <v>0</v>
      </c>
      <c r="X1992" s="49">
        <f>IF('３　回答貼付シート'!Z1989="ない",0,IF('３　回答貼付シート'!Z1989="１～２日ある",1,IF('３　回答貼付シート'!Z1989="３～５日ある",2,IF('３　回答貼付シート'!Z1989="ほぼ毎日ある",3,))))</f>
        <v>0</v>
      </c>
      <c r="Y1992" s="49">
        <f>IF('３　回答貼付シート'!AA1989="ない",0,IF('３　回答貼付シート'!AA1989="１～２日ある",1,IF('３　回答貼付シート'!AA1989="３～５日ある",2,IF('３　回答貼付シート'!AA1989="ほぼ毎日ある",3,))))</f>
        <v>0</v>
      </c>
      <c r="Z1992" s="49">
        <f>IF('３　回答貼付シート'!AB1989="ない",0,IF('３　回答貼付シート'!AB1989="１～２日ある",1,IF('３　回答貼付シート'!AB1989="３～５日ある",2,IF('３　回答貼付シート'!AB1989="ほぼ毎日ある",3,))))</f>
        <v>0</v>
      </c>
      <c r="AA1992" s="49">
        <f>IF('３　回答貼付シート'!AC1989="ない",0,IF('３　回答貼付シート'!AC1989="１～２日ある",1,IF('３　回答貼付シート'!AC1989="３～５日ある",2,IF('３　回答貼付シート'!AC1989="ほぼ毎日ある",3,))))</f>
        <v>0</v>
      </c>
      <c r="AB1992" s="49">
        <f>IF('３　回答貼付シート'!AD1989="ない",0,IF('３　回答貼付シート'!AD1989="１～２日ある",1,IF('３　回答貼付シート'!AD1989="３～５日ある",2,IF('３　回答貼付シート'!AD1989="ほぼ毎日ある",3,))))</f>
        <v>0</v>
      </c>
      <c r="AC1992" s="49">
        <f>IF('３　回答貼付シート'!AE1989="ない",0,IF('３　回答貼付シート'!AE1989="１～２日ある",1,IF('３　回答貼付シート'!AE1989="３～５日ある",2,IF('３　回答貼付シート'!AE1989="ほぼ毎日ある",3,))))</f>
        <v>0</v>
      </c>
      <c r="AD1992" s="49">
        <f>IF('３　回答貼付シート'!AF1989="ない",0,IF('３　回答貼付シート'!AF1989="１～２日ある",1,IF('３　回答貼付シート'!AF1989="３～５日ある",2,IF('３　回答貼付シート'!AF1989="ほぼ毎日ある",3,))))</f>
        <v>0</v>
      </c>
      <c r="AE1992" s="49">
        <f>IF('３　回答貼付シート'!AG1989="ない",0,IF('３　回答貼付シート'!AG1989="１～２日ある",1,IF('３　回答貼付シート'!AG1989="３～５日ある",2,IF('３　回答貼付シート'!AG1989="ほぼ毎日ある",3,))))</f>
        <v>0</v>
      </c>
      <c r="AF1992" s="49">
        <f>IF('３　回答貼付シート'!AH1989="ない",0,IF('３　回答貼付シート'!AH1989="１～２日ある",1,IF('３　回答貼付シート'!AH1989="３～５日ある",2,IF('３　回答貼付シート'!AH1989="ほぼ毎日ある",3,))))</f>
        <v>0</v>
      </c>
      <c r="AG1992" s="49">
        <f>IF('３　回答貼付シート'!AI1989="ない",0,IF('３　回答貼付シート'!AI1989="１～２日ある",1,IF('３　回答貼付シート'!AI1989="３～５日ある",2,IF('３　回答貼付シート'!AI1989="ほぼ毎日ある",3,))))</f>
        <v>0</v>
      </c>
      <c r="AH1992" s="49">
        <f>IF('３　回答貼付シート'!AJ1989="ない",0,IF('３　回答貼付シート'!AJ1989="１～２日ある",1,IF('３　回答貼付シート'!AJ1989="３～５日ある",2,IF('３　回答貼付シート'!AJ1989="ほぼ毎日ある",3,))))</f>
        <v>0</v>
      </c>
      <c r="AI1992" s="49">
        <f>IF('３　回答貼付シート'!AK1989="ない",0,IF('３　回答貼付シート'!AK1989="１～２日ある",1,IF('３　回答貼付シート'!AK1989="３～５日ある",2,IF('３　回答貼付シート'!AK1989="ほぼ毎日ある",3,))))</f>
        <v>0</v>
      </c>
      <c r="AJ1992" s="49">
        <f>IF('３　回答貼付シート'!AL1989="ない",0,IF('３　回答貼付シート'!AL1989="１～２日ある",1,IF('３　回答貼付シート'!AL1989="３～５日ある",2,IF('３　回答貼付シート'!AL1989="ほぼ毎日ある",3,))))</f>
        <v>0</v>
      </c>
      <c r="AK1992" s="49">
        <f>IF('３　回答貼付シート'!AM1989="ない",0,IF('３　回答貼付シート'!AM1989="１～２日ある",1,IF('３　回答貼付シート'!AM1989="３～５日ある",2,IF('３　回答貼付シート'!AM1989="ほぼ毎日ある",3,))))</f>
        <v>0</v>
      </c>
      <c r="AL1992" s="49">
        <f>'３　回答貼付シート'!$AN1989</f>
        <v>0</v>
      </c>
      <c r="AM1992" s="49" t="str">
        <f t="shared" si="222"/>
        <v/>
      </c>
      <c r="AN1992" s="49" t="str">
        <f t="shared" si="223"/>
        <v/>
      </c>
      <c r="AO1992" s="49" t="str">
        <f t="shared" si="224"/>
        <v/>
      </c>
      <c r="AP1992" s="49" t="str">
        <f t="shared" si="225"/>
        <v/>
      </c>
      <c r="AQ1992" s="49" t="str">
        <f t="shared" si="226"/>
        <v/>
      </c>
      <c r="AR1992" t="str">
        <f t="shared" si="227"/>
        <v>0</v>
      </c>
      <c r="AT1992" s="42"/>
    </row>
    <row r="1993" spans="1:46">
      <c r="A1993" s="49"/>
      <c r="B1993" s="49">
        <f t="shared" si="221"/>
        <v>0</v>
      </c>
      <c r="C1993" s="49">
        <f>IF('３　回答貼付シート'!$F1990&lt;&gt;0,VLOOKUP('３　回答貼付シート'!$F1990,$AR$2048:$AS$2054,2,FALSE),0)</f>
        <v>0</v>
      </c>
      <c r="D1993" s="49">
        <f>IF('３　回答貼付シート'!$G1990&lt;&gt;0,VLOOKUP(('３　回答貼付シート'!$G1990), $AR$2048:$AS$2054,2,FALSE),0)</f>
        <v>0</v>
      </c>
      <c r="E1993" s="49">
        <f>'３　回答貼付シート'!$H1990</f>
        <v>0</v>
      </c>
      <c r="F1993" s="49">
        <f>IF(E1993=0,0,VLOOKUP($B1993,'２　情報入力シート'!$A$2:$E$2049,5))</f>
        <v>0</v>
      </c>
      <c r="G1993" s="49">
        <f>IF('３　回答貼付シート'!I1990="ない",0,IF('３　回答貼付シート'!I1990="１～２日ある",1,IF('３　回答貼付シート'!I1990="３～５日ある",2,IF('３　回答貼付シート'!I1990="ほぼ毎日ある",3,))))</f>
        <v>0</v>
      </c>
      <c r="H1993" s="49">
        <f>IF('３　回答貼付シート'!J1990="ない",0,IF('３　回答貼付シート'!J1990="１～２日ある",1,IF('３　回答貼付シート'!J1990="３～５日ある",2,IF('３　回答貼付シート'!J1990="ほぼ毎日ある",3,))))</f>
        <v>0</v>
      </c>
      <c r="I1993" s="49">
        <f>IF('３　回答貼付シート'!K1990="ない",0,IF('３　回答貼付シート'!K1990="１～２日ある",1,IF('３　回答貼付シート'!K1990="３～５日ある",2,IF('３　回答貼付シート'!K1990="ほぼ毎日ある",3,))))</f>
        <v>0</v>
      </c>
      <c r="J1993" s="49">
        <f>IF('３　回答貼付シート'!L1990="ない",0,IF('３　回答貼付シート'!L1990="１～２日ある",1,IF('３　回答貼付シート'!L1990="３～５日ある",2,IF('３　回答貼付シート'!L1990="ほぼ毎日ある",3,))))</f>
        <v>0</v>
      </c>
      <c r="K1993" s="49">
        <f>IF('３　回答貼付シート'!M1990="ない",0,IF('３　回答貼付シート'!M1990="１～２日ある",1,IF('３　回答貼付シート'!M1990="３～５日ある",2,IF('３　回答貼付シート'!M1990="ほぼ毎日ある",3,))))</f>
        <v>0</v>
      </c>
      <c r="L1993" s="49">
        <f>IF('３　回答貼付シート'!N1990="ない",0,IF('３　回答貼付シート'!N1990="１～２日ある",1,IF('３　回答貼付シート'!N1990="３～５日ある",2,IF('３　回答貼付シート'!N1990="ほぼ毎日ある",3,))))</f>
        <v>0</v>
      </c>
      <c r="M1993" s="49">
        <f>IF('３　回答貼付シート'!O1990="ない",0,IF('３　回答貼付シート'!O1990="１～２日ある",1,IF('３　回答貼付シート'!O1990="３～５日ある",2,IF('３　回答貼付シート'!O1990="ほぼ毎日ある",3,))))</f>
        <v>0</v>
      </c>
      <c r="N1993" s="49">
        <f>IF('３　回答貼付シート'!P1990="ない",0,IF('３　回答貼付シート'!P1990="１～２日ある",1,IF('３　回答貼付シート'!P1990="３～５日ある",2,IF('３　回答貼付シート'!P1990="ほぼ毎日ある",3,))))</f>
        <v>0</v>
      </c>
      <c r="O1993" s="49">
        <f>IF('３　回答貼付シート'!Q1990="ない",0,IF('３　回答貼付シート'!Q1990="１～２日ある",1,IF('３　回答貼付シート'!Q1990="３～５日ある",2,IF('３　回答貼付シート'!Q1990="ほぼ毎日ある",3,))))</f>
        <v>0</v>
      </c>
      <c r="P1993" s="49">
        <f>IF('３　回答貼付シート'!R1990="ない",0,IF('３　回答貼付シート'!R1990="１～２日ある",1,IF('３　回答貼付シート'!R1990="３～５日ある",2,IF('３　回答貼付シート'!R1990="ほぼ毎日ある",3,))))</f>
        <v>0</v>
      </c>
      <c r="Q1993" s="49">
        <f>IF('３　回答貼付シート'!S1990="ない",0,IF('３　回答貼付シート'!S1990="１～２日ある",1,IF('３　回答貼付シート'!S1990="３～５日ある",2,IF('３　回答貼付シート'!S1990="ほぼ毎日ある",3,))))</f>
        <v>0</v>
      </c>
      <c r="R1993" s="49">
        <f>IF('３　回答貼付シート'!T1990="ない",0,IF('３　回答貼付シート'!T1990="１～２日ある",1,IF('３　回答貼付シート'!T1990="３～５日ある",2,IF('３　回答貼付シート'!T1990="ほぼ毎日ある",3,))))</f>
        <v>0</v>
      </c>
      <c r="S1993" s="49">
        <f>IF('３　回答貼付シート'!U1990="ない",0,IF('３　回答貼付シート'!U1990="１～２日ある",1,IF('３　回答貼付シート'!U1990="３～５日ある",2,IF('３　回答貼付シート'!U1990="ほぼ毎日ある",3,))))</f>
        <v>0</v>
      </c>
      <c r="T1993" s="49">
        <f>IF('３　回答貼付シート'!V1990="ない",0,IF('３　回答貼付シート'!V1990="１～２日ある",1,IF('３　回答貼付シート'!V1990="３～５日ある",2,IF('３　回答貼付シート'!V1990="ほぼ毎日ある",3,))))</f>
        <v>0</v>
      </c>
      <c r="U1993" s="49">
        <f>IF('３　回答貼付シート'!W1990="ない",0,IF('３　回答貼付シート'!W1990="１～２日ある",1,IF('３　回答貼付シート'!W1990="３～５日ある",2,IF('３　回答貼付シート'!W1990="ほぼ毎日ある",3,))))</f>
        <v>0</v>
      </c>
      <c r="V1993" s="49">
        <f>IF('３　回答貼付シート'!X1990="ない",0,IF('３　回答貼付シート'!X1990="１～２日ある",1,IF('３　回答貼付シート'!X1990="３～５日ある",2,IF('３　回答貼付シート'!X1990="ほぼ毎日ある",3,))))</f>
        <v>0</v>
      </c>
      <c r="W1993" s="49">
        <f>IF('３　回答貼付シート'!Y1990="ない",0,IF('３　回答貼付シート'!Y1990="１～２日ある",1,IF('３　回答貼付シート'!Y1990="３～５日ある",2,IF('３　回答貼付シート'!Y1990="ほぼ毎日ある",3,))))</f>
        <v>0</v>
      </c>
      <c r="X1993" s="49">
        <f>IF('３　回答貼付シート'!Z1990="ない",0,IF('３　回答貼付シート'!Z1990="１～２日ある",1,IF('３　回答貼付シート'!Z1990="３～５日ある",2,IF('３　回答貼付シート'!Z1990="ほぼ毎日ある",3,))))</f>
        <v>0</v>
      </c>
      <c r="Y1993" s="49">
        <f>IF('３　回答貼付シート'!AA1990="ない",0,IF('３　回答貼付シート'!AA1990="１～２日ある",1,IF('３　回答貼付シート'!AA1990="３～５日ある",2,IF('３　回答貼付シート'!AA1990="ほぼ毎日ある",3,))))</f>
        <v>0</v>
      </c>
      <c r="Z1993" s="49">
        <f>IF('３　回答貼付シート'!AB1990="ない",0,IF('３　回答貼付シート'!AB1990="１～２日ある",1,IF('３　回答貼付シート'!AB1990="３～５日ある",2,IF('３　回答貼付シート'!AB1990="ほぼ毎日ある",3,))))</f>
        <v>0</v>
      </c>
      <c r="AA1993" s="49">
        <f>IF('３　回答貼付シート'!AC1990="ない",0,IF('３　回答貼付シート'!AC1990="１～２日ある",1,IF('３　回答貼付シート'!AC1990="３～５日ある",2,IF('３　回答貼付シート'!AC1990="ほぼ毎日ある",3,))))</f>
        <v>0</v>
      </c>
      <c r="AB1993" s="49">
        <f>IF('３　回答貼付シート'!AD1990="ない",0,IF('３　回答貼付シート'!AD1990="１～２日ある",1,IF('３　回答貼付シート'!AD1990="３～５日ある",2,IF('３　回答貼付シート'!AD1990="ほぼ毎日ある",3,))))</f>
        <v>0</v>
      </c>
      <c r="AC1993" s="49">
        <f>IF('３　回答貼付シート'!AE1990="ない",0,IF('３　回答貼付シート'!AE1990="１～２日ある",1,IF('３　回答貼付シート'!AE1990="３～５日ある",2,IF('３　回答貼付シート'!AE1990="ほぼ毎日ある",3,))))</f>
        <v>0</v>
      </c>
      <c r="AD1993" s="49">
        <f>IF('３　回答貼付シート'!AF1990="ない",0,IF('３　回答貼付シート'!AF1990="１～２日ある",1,IF('３　回答貼付シート'!AF1990="３～５日ある",2,IF('３　回答貼付シート'!AF1990="ほぼ毎日ある",3,))))</f>
        <v>0</v>
      </c>
      <c r="AE1993" s="49">
        <f>IF('３　回答貼付シート'!AG1990="ない",0,IF('３　回答貼付シート'!AG1990="１～２日ある",1,IF('３　回答貼付シート'!AG1990="３～５日ある",2,IF('３　回答貼付シート'!AG1990="ほぼ毎日ある",3,))))</f>
        <v>0</v>
      </c>
      <c r="AF1993" s="49">
        <f>IF('３　回答貼付シート'!AH1990="ない",0,IF('３　回答貼付シート'!AH1990="１～２日ある",1,IF('３　回答貼付シート'!AH1990="３～５日ある",2,IF('３　回答貼付シート'!AH1990="ほぼ毎日ある",3,))))</f>
        <v>0</v>
      </c>
      <c r="AG1993" s="49">
        <f>IF('３　回答貼付シート'!AI1990="ない",0,IF('３　回答貼付シート'!AI1990="１～２日ある",1,IF('３　回答貼付シート'!AI1990="３～５日ある",2,IF('３　回答貼付シート'!AI1990="ほぼ毎日ある",3,))))</f>
        <v>0</v>
      </c>
      <c r="AH1993" s="49">
        <f>IF('３　回答貼付シート'!AJ1990="ない",0,IF('３　回答貼付シート'!AJ1990="１～２日ある",1,IF('３　回答貼付シート'!AJ1990="３～５日ある",2,IF('３　回答貼付シート'!AJ1990="ほぼ毎日ある",3,))))</f>
        <v>0</v>
      </c>
      <c r="AI1993" s="49">
        <f>IF('３　回答貼付シート'!AK1990="ない",0,IF('３　回答貼付シート'!AK1990="１～２日ある",1,IF('３　回答貼付シート'!AK1990="３～５日ある",2,IF('３　回答貼付シート'!AK1990="ほぼ毎日ある",3,))))</f>
        <v>0</v>
      </c>
      <c r="AJ1993" s="49">
        <f>IF('３　回答貼付シート'!AL1990="ない",0,IF('３　回答貼付シート'!AL1990="１～２日ある",1,IF('３　回答貼付シート'!AL1990="３～５日ある",2,IF('３　回答貼付シート'!AL1990="ほぼ毎日ある",3,))))</f>
        <v>0</v>
      </c>
      <c r="AK1993" s="49">
        <f>IF('３　回答貼付シート'!AM1990="ない",0,IF('３　回答貼付シート'!AM1990="１～２日ある",1,IF('３　回答貼付シート'!AM1990="３～５日ある",2,IF('３　回答貼付シート'!AM1990="ほぼ毎日ある",3,))))</f>
        <v>0</v>
      </c>
      <c r="AL1993" s="49">
        <f>'３　回答貼付シート'!$AN1990</f>
        <v>0</v>
      </c>
      <c r="AM1993" s="49" t="str">
        <f t="shared" si="222"/>
        <v/>
      </c>
      <c r="AN1993" s="49" t="str">
        <f t="shared" si="223"/>
        <v/>
      </c>
      <c r="AO1993" s="49" t="str">
        <f t="shared" si="224"/>
        <v/>
      </c>
      <c r="AP1993" s="49" t="str">
        <f t="shared" si="225"/>
        <v/>
      </c>
      <c r="AQ1993" s="49" t="str">
        <f t="shared" si="226"/>
        <v/>
      </c>
      <c r="AR1993" t="str">
        <f t="shared" si="227"/>
        <v>0</v>
      </c>
      <c r="AT1993" s="42"/>
    </row>
    <row r="1994" spans="1:46">
      <c r="A1994" s="49"/>
      <c r="B1994" s="49">
        <f t="shared" si="221"/>
        <v>0</v>
      </c>
      <c r="C1994" s="49">
        <f>IF('３　回答貼付シート'!$F1991&lt;&gt;0,VLOOKUP('３　回答貼付シート'!$F1991,$AR$2048:$AS$2054,2,FALSE),0)</f>
        <v>0</v>
      </c>
      <c r="D1994" s="49">
        <f>IF('３　回答貼付シート'!$G1991&lt;&gt;0,VLOOKUP(('３　回答貼付シート'!$G1991), $AR$2048:$AS$2054,2,FALSE),0)</f>
        <v>0</v>
      </c>
      <c r="E1994" s="49">
        <f>'３　回答貼付シート'!$H1991</f>
        <v>0</v>
      </c>
      <c r="F1994" s="49">
        <f>IF(E1994=0,0,VLOOKUP($B1994,'２　情報入力シート'!$A$2:$E$2049,5))</f>
        <v>0</v>
      </c>
      <c r="G1994" s="49">
        <f>IF('３　回答貼付シート'!I1991="ない",0,IF('３　回答貼付シート'!I1991="１～２日ある",1,IF('３　回答貼付シート'!I1991="３～５日ある",2,IF('３　回答貼付シート'!I1991="ほぼ毎日ある",3,))))</f>
        <v>0</v>
      </c>
      <c r="H1994" s="49">
        <f>IF('３　回答貼付シート'!J1991="ない",0,IF('３　回答貼付シート'!J1991="１～２日ある",1,IF('３　回答貼付シート'!J1991="３～５日ある",2,IF('３　回答貼付シート'!J1991="ほぼ毎日ある",3,))))</f>
        <v>0</v>
      </c>
      <c r="I1994" s="49">
        <f>IF('３　回答貼付シート'!K1991="ない",0,IF('３　回答貼付シート'!K1991="１～２日ある",1,IF('３　回答貼付シート'!K1991="３～５日ある",2,IF('３　回答貼付シート'!K1991="ほぼ毎日ある",3,))))</f>
        <v>0</v>
      </c>
      <c r="J1994" s="49">
        <f>IF('３　回答貼付シート'!L1991="ない",0,IF('３　回答貼付シート'!L1991="１～２日ある",1,IF('３　回答貼付シート'!L1991="３～５日ある",2,IF('３　回答貼付シート'!L1991="ほぼ毎日ある",3,))))</f>
        <v>0</v>
      </c>
      <c r="K1994" s="49">
        <f>IF('３　回答貼付シート'!M1991="ない",0,IF('３　回答貼付シート'!M1991="１～２日ある",1,IF('３　回答貼付シート'!M1991="３～５日ある",2,IF('３　回答貼付シート'!M1991="ほぼ毎日ある",3,))))</f>
        <v>0</v>
      </c>
      <c r="L1994" s="49">
        <f>IF('３　回答貼付シート'!N1991="ない",0,IF('３　回答貼付シート'!N1991="１～２日ある",1,IF('３　回答貼付シート'!N1991="３～５日ある",2,IF('３　回答貼付シート'!N1991="ほぼ毎日ある",3,))))</f>
        <v>0</v>
      </c>
      <c r="M1994" s="49">
        <f>IF('３　回答貼付シート'!O1991="ない",0,IF('３　回答貼付シート'!O1991="１～２日ある",1,IF('３　回答貼付シート'!O1991="３～５日ある",2,IF('３　回答貼付シート'!O1991="ほぼ毎日ある",3,))))</f>
        <v>0</v>
      </c>
      <c r="N1994" s="49">
        <f>IF('３　回答貼付シート'!P1991="ない",0,IF('３　回答貼付シート'!P1991="１～２日ある",1,IF('３　回答貼付シート'!P1991="３～５日ある",2,IF('３　回答貼付シート'!P1991="ほぼ毎日ある",3,))))</f>
        <v>0</v>
      </c>
      <c r="O1994" s="49">
        <f>IF('３　回答貼付シート'!Q1991="ない",0,IF('３　回答貼付シート'!Q1991="１～２日ある",1,IF('３　回答貼付シート'!Q1991="３～５日ある",2,IF('３　回答貼付シート'!Q1991="ほぼ毎日ある",3,))))</f>
        <v>0</v>
      </c>
      <c r="P1994" s="49">
        <f>IF('３　回答貼付シート'!R1991="ない",0,IF('３　回答貼付シート'!R1991="１～２日ある",1,IF('３　回答貼付シート'!R1991="３～５日ある",2,IF('３　回答貼付シート'!R1991="ほぼ毎日ある",3,))))</f>
        <v>0</v>
      </c>
      <c r="Q1994" s="49">
        <f>IF('３　回答貼付シート'!S1991="ない",0,IF('３　回答貼付シート'!S1991="１～２日ある",1,IF('３　回答貼付シート'!S1991="３～５日ある",2,IF('３　回答貼付シート'!S1991="ほぼ毎日ある",3,))))</f>
        <v>0</v>
      </c>
      <c r="R1994" s="49">
        <f>IF('３　回答貼付シート'!T1991="ない",0,IF('３　回答貼付シート'!T1991="１～２日ある",1,IF('３　回答貼付シート'!T1991="３～５日ある",2,IF('３　回答貼付シート'!T1991="ほぼ毎日ある",3,))))</f>
        <v>0</v>
      </c>
      <c r="S1994" s="49">
        <f>IF('３　回答貼付シート'!U1991="ない",0,IF('３　回答貼付シート'!U1991="１～２日ある",1,IF('３　回答貼付シート'!U1991="３～５日ある",2,IF('３　回答貼付シート'!U1991="ほぼ毎日ある",3,))))</f>
        <v>0</v>
      </c>
      <c r="T1994" s="49">
        <f>IF('３　回答貼付シート'!V1991="ない",0,IF('３　回答貼付シート'!V1991="１～２日ある",1,IF('３　回答貼付シート'!V1991="３～５日ある",2,IF('３　回答貼付シート'!V1991="ほぼ毎日ある",3,))))</f>
        <v>0</v>
      </c>
      <c r="U1994" s="49">
        <f>IF('３　回答貼付シート'!W1991="ない",0,IF('３　回答貼付シート'!W1991="１～２日ある",1,IF('３　回答貼付シート'!W1991="３～５日ある",2,IF('３　回答貼付シート'!W1991="ほぼ毎日ある",3,))))</f>
        <v>0</v>
      </c>
      <c r="V1994" s="49">
        <f>IF('３　回答貼付シート'!X1991="ない",0,IF('３　回答貼付シート'!X1991="１～２日ある",1,IF('３　回答貼付シート'!X1991="３～５日ある",2,IF('３　回答貼付シート'!X1991="ほぼ毎日ある",3,))))</f>
        <v>0</v>
      </c>
      <c r="W1994" s="49">
        <f>IF('３　回答貼付シート'!Y1991="ない",0,IF('３　回答貼付シート'!Y1991="１～２日ある",1,IF('３　回答貼付シート'!Y1991="３～５日ある",2,IF('３　回答貼付シート'!Y1991="ほぼ毎日ある",3,))))</f>
        <v>0</v>
      </c>
      <c r="X1994" s="49">
        <f>IF('３　回答貼付シート'!Z1991="ない",0,IF('３　回答貼付シート'!Z1991="１～２日ある",1,IF('３　回答貼付シート'!Z1991="３～５日ある",2,IF('３　回答貼付シート'!Z1991="ほぼ毎日ある",3,))))</f>
        <v>0</v>
      </c>
      <c r="Y1994" s="49">
        <f>IF('３　回答貼付シート'!AA1991="ない",0,IF('３　回答貼付シート'!AA1991="１～２日ある",1,IF('３　回答貼付シート'!AA1991="３～５日ある",2,IF('３　回答貼付シート'!AA1991="ほぼ毎日ある",3,))))</f>
        <v>0</v>
      </c>
      <c r="Z1994" s="49">
        <f>IF('３　回答貼付シート'!AB1991="ない",0,IF('３　回答貼付シート'!AB1991="１～２日ある",1,IF('３　回答貼付シート'!AB1991="３～５日ある",2,IF('３　回答貼付シート'!AB1991="ほぼ毎日ある",3,))))</f>
        <v>0</v>
      </c>
      <c r="AA1994" s="49">
        <f>IF('３　回答貼付シート'!AC1991="ない",0,IF('３　回答貼付シート'!AC1991="１～２日ある",1,IF('３　回答貼付シート'!AC1991="３～５日ある",2,IF('３　回答貼付シート'!AC1991="ほぼ毎日ある",3,))))</f>
        <v>0</v>
      </c>
      <c r="AB1994" s="49">
        <f>IF('３　回答貼付シート'!AD1991="ない",0,IF('３　回答貼付シート'!AD1991="１～２日ある",1,IF('３　回答貼付シート'!AD1991="３～５日ある",2,IF('３　回答貼付シート'!AD1991="ほぼ毎日ある",3,))))</f>
        <v>0</v>
      </c>
      <c r="AC1994" s="49">
        <f>IF('３　回答貼付シート'!AE1991="ない",0,IF('３　回答貼付シート'!AE1991="１～２日ある",1,IF('３　回答貼付シート'!AE1991="３～５日ある",2,IF('３　回答貼付シート'!AE1991="ほぼ毎日ある",3,))))</f>
        <v>0</v>
      </c>
      <c r="AD1994" s="49">
        <f>IF('３　回答貼付シート'!AF1991="ない",0,IF('３　回答貼付シート'!AF1991="１～２日ある",1,IF('３　回答貼付シート'!AF1991="３～５日ある",2,IF('３　回答貼付シート'!AF1991="ほぼ毎日ある",3,))))</f>
        <v>0</v>
      </c>
      <c r="AE1994" s="49">
        <f>IF('３　回答貼付シート'!AG1991="ない",0,IF('３　回答貼付シート'!AG1991="１～２日ある",1,IF('３　回答貼付シート'!AG1991="３～５日ある",2,IF('３　回答貼付シート'!AG1991="ほぼ毎日ある",3,))))</f>
        <v>0</v>
      </c>
      <c r="AF1994" s="49">
        <f>IF('３　回答貼付シート'!AH1991="ない",0,IF('３　回答貼付シート'!AH1991="１～２日ある",1,IF('３　回答貼付シート'!AH1991="３～５日ある",2,IF('３　回答貼付シート'!AH1991="ほぼ毎日ある",3,))))</f>
        <v>0</v>
      </c>
      <c r="AG1994" s="49">
        <f>IF('３　回答貼付シート'!AI1991="ない",0,IF('３　回答貼付シート'!AI1991="１～２日ある",1,IF('３　回答貼付シート'!AI1991="３～５日ある",2,IF('３　回答貼付シート'!AI1991="ほぼ毎日ある",3,))))</f>
        <v>0</v>
      </c>
      <c r="AH1994" s="49">
        <f>IF('３　回答貼付シート'!AJ1991="ない",0,IF('３　回答貼付シート'!AJ1991="１～２日ある",1,IF('３　回答貼付シート'!AJ1991="３～５日ある",2,IF('３　回答貼付シート'!AJ1991="ほぼ毎日ある",3,))))</f>
        <v>0</v>
      </c>
      <c r="AI1994" s="49">
        <f>IF('３　回答貼付シート'!AK1991="ない",0,IF('３　回答貼付シート'!AK1991="１～２日ある",1,IF('３　回答貼付シート'!AK1991="３～５日ある",2,IF('３　回答貼付シート'!AK1991="ほぼ毎日ある",3,))))</f>
        <v>0</v>
      </c>
      <c r="AJ1994" s="49">
        <f>IF('３　回答貼付シート'!AL1991="ない",0,IF('３　回答貼付シート'!AL1991="１～２日ある",1,IF('３　回答貼付シート'!AL1991="３～５日ある",2,IF('３　回答貼付シート'!AL1991="ほぼ毎日ある",3,))))</f>
        <v>0</v>
      </c>
      <c r="AK1994" s="49">
        <f>IF('３　回答貼付シート'!AM1991="ない",0,IF('３　回答貼付シート'!AM1991="１～２日ある",1,IF('３　回答貼付シート'!AM1991="３～５日ある",2,IF('３　回答貼付シート'!AM1991="ほぼ毎日ある",3,))))</f>
        <v>0</v>
      </c>
      <c r="AL1994" s="49">
        <f>'３　回答貼付シート'!$AN1991</f>
        <v>0</v>
      </c>
      <c r="AM1994" s="49" t="str">
        <f t="shared" si="222"/>
        <v/>
      </c>
      <c r="AN1994" s="49" t="str">
        <f t="shared" si="223"/>
        <v/>
      </c>
      <c r="AO1994" s="49" t="str">
        <f t="shared" si="224"/>
        <v/>
      </c>
      <c r="AP1994" s="49" t="str">
        <f t="shared" si="225"/>
        <v/>
      </c>
      <c r="AQ1994" s="49" t="str">
        <f t="shared" si="226"/>
        <v/>
      </c>
      <c r="AR1994" t="str">
        <f t="shared" si="227"/>
        <v>0</v>
      </c>
      <c r="AT1994" s="42"/>
    </row>
    <row r="1995" spans="1:46">
      <c r="A1995" s="49"/>
      <c r="B1995" s="49">
        <f t="shared" si="221"/>
        <v>0</v>
      </c>
      <c r="C1995" s="49">
        <f>IF('３　回答貼付シート'!$F1992&lt;&gt;0,VLOOKUP('３　回答貼付シート'!$F1992,$AR$2048:$AS$2054,2,FALSE),0)</f>
        <v>0</v>
      </c>
      <c r="D1995" s="49">
        <f>IF('３　回答貼付シート'!$G1992&lt;&gt;0,VLOOKUP(('３　回答貼付シート'!$G1992), $AR$2048:$AS$2054,2,FALSE),0)</f>
        <v>0</v>
      </c>
      <c r="E1995" s="49">
        <f>'３　回答貼付シート'!$H1992</f>
        <v>0</v>
      </c>
      <c r="F1995" s="49">
        <f>IF(E1995=0,0,VLOOKUP($B1995,'２　情報入力シート'!$A$2:$E$2049,5))</f>
        <v>0</v>
      </c>
      <c r="G1995" s="49">
        <f>IF('３　回答貼付シート'!I1992="ない",0,IF('３　回答貼付シート'!I1992="１～２日ある",1,IF('３　回答貼付シート'!I1992="３～５日ある",2,IF('３　回答貼付シート'!I1992="ほぼ毎日ある",3,))))</f>
        <v>0</v>
      </c>
      <c r="H1995" s="49">
        <f>IF('３　回答貼付シート'!J1992="ない",0,IF('３　回答貼付シート'!J1992="１～２日ある",1,IF('３　回答貼付シート'!J1992="３～５日ある",2,IF('３　回答貼付シート'!J1992="ほぼ毎日ある",3,))))</f>
        <v>0</v>
      </c>
      <c r="I1995" s="49">
        <f>IF('３　回答貼付シート'!K1992="ない",0,IF('３　回答貼付シート'!K1992="１～２日ある",1,IF('３　回答貼付シート'!K1992="３～５日ある",2,IF('３　回答貼付シート'!K1992="ほぼ毎日ある",3,))))</f>
        <v>0</v>
      </c>
      <c r="J1995" s="49">
        <f>IF('３　回答貼付シート'!L1992="ない",0,IF('３　回答貼付シート'!L1992="１～２日ある",1,IF('３　回答貼付シート'!L1992="３～５日ある",2,IF('３　回答貼付シート'!L1992="ほぼ毎日ある",3,))))</f>
        <v>0</v>
      </c>
      <c r="K1995" s="49">
        <f>IF('３　回答貼付シート'!M1992="ない",0,IF('３　回答貼付シート'!M1992="１～２日ある",1,IF('３　回答貼付シート'!M1992="３～５日ある",2,IF('３　回答貼付シート'!M1992="ほぼ毎日ある",3,))))</f>
        <v>0</v>
      </c>
      <c r="L1995" s="49">
        <f>IF('３　回答貼付シート'!N1992="ない",0,IF('３　回答貼付シート'!N1992="１～２日ある",1,IF('３　回答貼付シート'!N1992="３～５日ある",2,IF('３　回答貼付シート'!N1992="ほぼ毎日ある",3,))))</f>
        <v>0</v>
      </c>
      <c r="M1995" s="49">
        <f>IF('３　回答貼付シート'!O1992="ない",0,IF('３　回答貼付シート'!O1992="１～２日ある",1,IF('３　回答貼付シート'!O1992="３～５日ある",2,IF('３　回答貼付シート'!O1992="ほぼ毎日ある",3,))))</f>
        <v>0</v>
      </c>
      <c r="N1995" s="49">
        <f>IF('３　回答貼付シート'!P1992="ない",0,IF('３　回答貼付シート'!P1992="１～２日ある",1,IF('３　回答貼付シート'!P1992="３～５日ある",2,IF('３　回答貼付シート'!P1992="ほぼ毎日ある",3,))))</f>
        <v>0</v>
      </c>
      <c r="O1995" s="49">
        <f>IF('３　回答貼付シート'!Q1992="ない",0,IF('３　回答貼付シート'!Q1992="１～２日ある",1,IF('３　回答貼付シート'!Q1992="３～５日ある",2,IF('３　回答貼付シート'!Q1992="ほぼ毎日ある",3,))))</f>
        <v>0</v>
      </c>
      <c r="P1995" s="49">
        <f>IF('３　回答貼付シート'!R1992="ない",0,IF('３　回答貼付シート'!R1992="１～２日ある",1,IF('３　回答貼付シート'!R1992="３～５日ある",2,IF('３　回答貼付シート'!R1992="ほぼ毎日ある",3,))))</f>
        <v>0</v>
      </c>
      <c r="Q1995" s="49">
        <f>IF('３　回答貼付シート'!S1992="ない",0,IF('３　回答貼付シート'!S1992="１～２日ある",1,IF('３　回答貼付シート'!S1992="３～５日ある",2,IF('３　回答貼付シート'!S1992="ほぼ毎日ある",3,))))</f>
        <v>0</v>
      </c>
      <c r="R1995" s="49">
        <f>IF('３　回答貼付シート'!T1992="ない",0,IF('３　回答貼付シート'!T1992="１～２日ある",1,IF('３　回答貼付シート'!T1992="３～５日ある",2,IF('３　回答貼付シート'!T1992="ほぼ毎日ある",3,))))</f>
        <v>0</v>
      </c>
      <c r="S1995" s="49">
        <f>IF('３　回答貼付シート'!U1992="ない",0,IF('３　回答貼付シート'!U1992="１～２日ある",1,IF('３　回答貼付シート'!U1992="３～５日ある",2,IF('３　回答貼付シート'!U1992="ほぼ毎日ある",3,))))</f>
        <v>0</v>
      </c>
      <c r="T1995" s="49">
        <f>IF('３　回答貼付シート'!V1992="ない",0,IF('３　回答貼付シート'!V1992="１～２日ある",1,IF('３　回答貼付シート'!V1992="３～５日ある",2,IF('３　回答貼付シート'!V1992="ほぼ毎日ある",3,))))</f>
        <v>0</v>
      </c>
      <c r="U1995" s="49">
        <f>IF('３　回答貼付シート'!W1992="ない",0,IF('３　回答貼付シート'!W1992="１～２日ある",1,IF('３　回答貼付シート'!W1992="３～５日ある",2,IF('３　回答貼付シート'!W1992="ほぼ毎日ある",3,))))</f>
        <v>0</v>
      </c>
      <c r="V1995" s="49">
        <f>IF('３　回答貼付シート'!X1992="ない",0,IF('３　回答貼付シート'!X1992="１～２日ある",1,IF('３　回答貼付シート'!X1992="３～５日ある",2,IF('３　回答貼付シート'!X1992="ほぼ毎日ある",3,))))</f>
        <v>0</v>
      </c>
      <c r="W1995" s="49">
        <f>IF('３　回答貼付シート'!Y1992="ない",0,IF('３　回答貼付シート'!Y1992="１～２日ある",1,IF('３　回答貼付シート'!Y1992="３～５日ある",2,IF('３　回答貼付シート'!Y1992="ほぼ毎日ある",3,))))</f>
        <v>0</v>
      </c>
      <c r="X1995" s="49">
        <f>IF('３　回答貼付シート'!Z1992="ない",0,IF('３　回答貼付シート'!Z1992="１～２日ある",1,IF('３　回答貼付シート'!Z1992="３～５日ある",2,IF('３　回答貼付シート'!Z1992="ほぼ毎日ある",3,))))</f>
        <v>0</v>
      </c>
      <c r="Y1995" s="49">
        <f>IF('３　回答貼付シート'!AA1992="ない",0,IF('３　回答貼付シート'!AA1992="１～２日ある",1,IF('３　回答貼付シート'!AA1992="３～５日ある",2,IF('３　回答貼付シート'!AA1992="ほぼ毎日ある",3,))))</f>
        <v>0</v>
      </c>
      <c r="Z1995" s="49">
        <f>IF('３　回答貼付シート'!AB1992="ない",0,IF('３　回答貼付シート'!AB1992="１～２日ある",1,IF('３　回答貼付シート'!AB1992="３～５日ある",2,IF('３　回答貼付シート'!AB1992="ほぼ毎日ある",3,))))</f>
        <v>0</v>
      </c>
      <c r="AA1995" s="49">
        <f>IF('３　回答貼付シート'!AC1992="ない",0,IF('３　回答貼付シート'!AC1992="１～２日ある",1,IF('３　回答貼付シート'!AC1992="３～５日ある",2,IF('３　回答貼付シート'!AC1992="ほぼ毎日ある",3,))))</f>
        <v>0</v>
      </c>
      <c r="AB1995" s="49">
        <f>IF('３　回答貼付シート'!AD1992="ない",0,IF('３　回答貼付シート'!AD1992="１～２日ある",1,IF('３　回答貼付シート'!AD1992="３～５日ある",2,IF('３　回答貼付シート'!AD1992="ほぼ毎日ある",3,))))</f>
        <v>0</v>
      </c>
      <c r="AC1995" s="49">
        <f>IF('３　回答貼付シート'!AE1992="ない",0,IF('３　回答貼付シート'!AE1992="１～２日ある",1,IF('３　回答貼付シート'!AE1992="３～５日ある",2,IF('３　回答貼付シート'!AE1992="ほぼ毎日ある",3,))))</f>
        <v>0</v>
      </c>
      <c r="AD1995" s="49">
        <f>IF('３　回答貼付シート'!AF1992="ない",0,IF('３　回答貼付シート'!AF1992="１～２日ある",1,IF('３　回答貼付シート'!AF1992="３～５日ある",2,IF('３　回答貼付シート'!AF1992="ほぼ毎日ある",3,))))</f>
        <v>0</v>
      </c>
      <c r="AE1995" s="49">
        <f>IF('３　回答貼付シート'!AG1992="ない",0,IF('３　回答貼付シート'!AG1992="１～２日ある",1,IF('３　回答貼付シート'!AG1992="３～５日ある",2,IF('３　回答貼付シート'!AG1992="ほぼ毎日ある",3,))))</f>
        <v>0</v>
      </c>
      <c r="AF1995" s="49">
        <f>IF('３　回答貼付シート'!AH1992="ない",0,IF('３　回答貼付シート'!AH1992="１～２日ある",1,IF('３　回答貼付シート'!AH1992="３～５日ある",2,IF('３　回答貼付シート'!AH1992="ほぼ毎日ある",3,))))</f>
        <v>0</v>
      </c>
      <c r="AG1995" s="49">
        <f>IF('３　回答貼付シート'!AI1992="ない",0,IF('３　回答貼付シート'!AI1992="１～２日ある",1,IF('３　回答貼付シート'!AI1992="３～５日ある",2,IF('３　回答貼付シート'!AI1992="ほぼ毎日ある",3,))))</f>
        <v>0</v>
      </c>
      <c r="AH1995" s="49">
        <f>IF('３　回答貼付シート'!AJ1992="ない",0,IF('３　回答貼付シート'!AJ1992="１～２日ある",1,IF('３　回答貼付シート'!AJ1992="３～５日ある",2,IF('３　回答貼付シート'!AJ1992="ほぼ毎日ある",3,))))</f>
        <v>0</v>
      </c>
      <c r="AI1995" s="49">
        <f>IF('３　回答貼付シート'!AK1992="ない",0,IF('３　回答貼付シート'!AK1992="１～２日ある",1,IF('３　回答貼付シート'!AK1992="３～５日ある",2,IF('３　回答貼付シート'!AK1992="ほぼ毎日ある",3,))))</f>
        <v>0</v>
      </c>
      <c r="AJ1995" s="49">
        <f>IF('３　回答貼付シート'!AL1992="ない",0,IF('３　回答貼付シート'!AL1992="１～２日ある",1,IF('３　回答貼付シート'!AL1992="３～５日ある",2,IF('３　回答貼付シート'!AL1992="ほぼ毎日ある",3,))))</f>
        <v>0</v>
      </c>
      <c r="AK1995" s="49">
        <f>IF('３　回答貼付シート'!AM1992="ない",0,IF('３　回答貼付シート'!AM1992="１～２日ある",1,IF('３　回答貼付シート'!AM1992="３～５日ある",2,IF('３　回答貼付シート'!AM1992="ほぼ毎日ある",3,))))</f>
        <v>0</v>
      </c>
      <c r="AL1995" s="49">
        <f>'３　回答貼付シート'!$AN1992</f>
        <v>0</v>
      </c>
      <c r="AM1995" s="49" t="str">
        <f t="shared" si="222"/>
        <v/>
      </c>
      <c r="AN1995" s="49" t="str">
        <f t="shared" si="223"/>
        <v/>
      </c>
      <c r="AO1995" s="49" t="str">
        <f t="shared" si="224"/>
        <v/>
      </c>
      <c r="AP1995" s="49" t="str">
        <f t="shared" si="225"/>
        <v/>
      </c>
      <c r="AQ1995" s="49" t="str">
        <f t="shared" si="226"/>
        <v/>
      </c>
      <c r="AR1995" t="str">
        <f t="shared" si="227"/>
        <v>0</v>
      </c>
      <c r="AT1995" s="42"/>
    </row>
    <row r="1996" spans="1:46">
      <c r="A1996" s="49"/>
      <c r="B1996" s="49">
        <f t="shared" si="221"/>
        <v>0</v>
      </c>
      <c r="C1996" s="49">
        <f>IF('３　回答貼付シート'!$F1993&lt;&gt;0,VLOOKUP('３　回答貼付シート'!$F1993,$AR$2048:$AS$2054,2,FALSE),0)</f>
        <v>0</v>
      </c>
      <c r="D1996" s="49">
        <f>IF('３　回答貼付シート'!$G1993&lt;&gt;0,VLOOKUP(('３　回答貼付シート'!$G1993), $AR$2048:$AS$2054,2,FALSE),0)</f>
        <v>0</v>
      </c>
      <c r="E1996" s="49">
        <f>'３　回答貼付シート'!$H1993</f>
        <v>0</v>
      </c>
      <c r="F1996" s="49">
        <f>IF(E1996=0,0,VLOOKUP($B1996,'２　情報入力シート'!$A$2:$E$2049,5))</f>
        <v>0</v>
      </c>
      <c r="G1996" s="49">
        <f>IF('３　回答貼付シート'!I1993="ない",0,IF('３　回答貼付シート'!I1993="１～２日ある",1,IF('３　回答貼付シート'!I1993="３～５日ある",2,IF('３　回答貼付シート'!I1993="ほぼ毎日ある",3,))))</f>
        <v>0</v>
      </c>
      <c r="H1996" s="49">
        <f>IF('３　回答貼付シート'!J1993="ない",0,IF('３　回答貼付シート'!J1993="１～２日ある",1,IF('３　回答貼付シート'!J1993="３～５日ある",2,IF('３　回答貼付シート'!J1993="ほぼ毎日ある",3,))))</f>
        <v>0</v>
      </c>
      <c r="I1996" s="49">
        <f>IF('３　回答貼付シート'!K1993="ない",0,IF('３　回答貼付シート'!K1993="１～２日ある",1,IF('３　回答貼付シート'!K1993="３～５日ある",2,IF('３　回答貼付シート'!K1993="ほぼ毎日ある",3,))))</f>
        <v>0</v>
      </c>
      <c r="J1996" s="49">
        <f>IF('３　回答貼付シート'!L1993="ない",0,IF('３　回答貼付シート'!L1993="１～２日ある",1,IF('３　回答貼付シート'!L1993="３～５日ある",2,IF('３　回答貼付シート'!L1993="ほぼ毎日ある",3,))))</f>
        <v>0</v>
      </c>
      <c r="K1996" s="49">
        <f>IF('３　回答貼付シート'!M1993="ない",0,IF('３　回答貼付シート'!M1993="１～２日ある",1,IF('３　回答貼付シート'!M1993="３～５日ある",2,IF('３　回答貼付シート'!M1993="ほぼ毎日ある",3,))))</f>
        <v>0</v>
      </c>
      <c r="L1996" s="49">
        <f>IF('３　回答貼付シート'!N1993="ない",0,IF('３　回答貼付シート'!N1993="１～２日ある",1,IF('３　回答貼付シート'!N1993="３～５日ある",2,IF('３　回答貼付シート'!N1993="ほぼ毎日ある",3,))))</f>
        <v>0</v>
      </c>
      <c r="M1996" s="49">
        <f>IF('３　回答貼付シート'!O1993="ない",0,IF('３　回答貼付シート'!O1993="１～２日ある",1,IF('３　回答貼付シート'!O1993="３～５日ある",2,IF('３　回答貼付シート'!O1993="ほぼ毎日ある",3,))))</f>
        <v>0</v>
      </c>
      <c r="N1996" s="49">
        <f>IF('３　回答貼付シート'!P1993="ない",0,IF('３　回答貼付シート'!P1993="１～２日ある",1,IF('３　回答貼付シート'!P1993="３～５日ある",2,IF('３　回答貼付シート'!P1993="ほぼ毎日ある",3,))))</f>
        <v>0</v>
      </c>
      <c r="O1996" s="49">
        <f>IF('３　回答貼付シート'!Q1993="ない",0,IF('３　回答貼付シート'!Q1993="１～２日ある",1,IF('３　回答貼付シート'!Q1993="３～５日ある",2,IF('３　回答貼付シート'!Q1993="ほぼ毎日ある",3,))))</f>
        <v>0</v>
      </c>
      <c r="P1996" s="49">
        <f>IF('３　回答貼付シート'!R1993="ない",0,IF('３　回答貼付シート'!R1993="１～２日ある",1,IF('３　回答貼付シート'!R1993="３～５日ある",2,IF('３　回答貼付シート'!R1993="ほぼ毎日ある",3,))))</f>
        <v>0</v>
      </c>
      <c r="Q1996" s="49">
        <f>IF('３　回答貼付シート'!S1993="ない",0,IF('３　回答貼付シート'!S1993="１～２日ある",1,IF('３　回答貼付シート'!S1993="３～５日ある",2,IF('３　回答貼付シート'!S1993="ほぼ毎日ある",3,))))</f>
        <v>0</v>
      </c>
      <c r="R1996" s="49">
        <f>IF('３　回答貼付シート'!T1993="ない",0,IF('３　回答貼付シート'!T1993="１～２日ある",1,IF('３　回答貼付シート'!T1993="３～５日ある",2,IF('３　回答貼付シート'!T1993="ほぼ毎日ある",3,))))</f>
        <v>0</v>
      </c>
      <c r="S1996" s="49">
        <f>IF('３　回答貼付シート'!U1993="ない",0,IF('３　回答貼付シート'!U1993="１～２日ある",1,IF('３　回答貼付シート'!U1993="３～５日ある",2,IF('３　回答貼付シート'!U1993="ほぼ毎日ある",3,))))</f>
        <v>0</v>
      </c>
      <c r="T1996" s="49">
        <f>IF('３　回答貼付シート'!V1993="ない",0,IF('３　回答貼付シート'!V1993="１～２日ある",1,IF('３　回答貼付シート'!V1993="３～５日ある",2,IF('３　回答貼付シート'!V1993="ほぼ毎日ある",3,))))</f>
        <v>0</v>
      </c>
      <c r="U1996" s="49">
        <f>IF('３　回答貼付シート'!W1993="ない",0,IF('３　回答貼付シート'!W1993="１～２日ある",1,IF('３　回答貼付シート'!W1993="３～５日ある",2,IF('３　回答貼付シート'!W1993="ほぼ毎日ある",3,))))</f>
        <v>0</v>
      </c>
      <c r="V1996" s="49">
        <f>IF('３　回答貼付シート'!X1993="ない",0,IF('３　回答貼付シート'!X1993="１～２日ある",1,IF('３　回答貼付シート'!X1993="３～５日ある",2,IF('３　回答貼付シート'!X1993="ほぼ毎日ある",3,))))</f>
        <v>0</v>
      </c>
      <c r="W1996" s="49">
        <f>IF('３　回答貼付シート'!Y1993="ない",0,IF('３　回答貼付シート'!Y1993="１～２日ある",1,IF('３　回答貼付シート'!Y1993="３～５日ある",2,IF('３　回答貼付シート'!Y1993="ほぼ毎日ある",3,))))</f>
        <v>0</v>
      </c>
      <c r="X1996" s="49">
        <f>IF('３　回答貼付シート'!Z1993="ない",0,IF('３　回答貼付シート'!Z1993="１～２日ある",1,IF('３　回答貼付シート'!Z1993="３～５日ある",2,IF('３　回答貼付シート'!Z1993="ほぼ毎日ある",3,))))</f>
        <v>0</v>
      </c>
      <c r="Y1996" s="49">
        <f>IF('３　回答貼付シート'!AA1993="ない",0,IF('３　回答貼付シート'!AA1993="１～２日ある",1,IF('３　回答貼付シート'!AA1993="３～５日ある",2,IF('３　回答貼付シート'!AA1993="ほぼ毎日ある",3,))))</f>
        <v>0</v>
      </c>
      <c r="Z1996" s="49">
        <f>IF('３　回答貼付シート'!AB1993="ない",0,IF('３　回答貼付シート'!AB1993="１～２日ある",1,IF('３　回答貼付シート'!AB1993="３～５日ある",2,IF('３　回答貼付シート'!AB1993="ほぼ毎日ある",3,))))</f>
        <v>0</v>
      </c>
      <c r="AA1996" s="49">
        <f>IF('３　回答貼付シート'!AC1993="ない",0,IF('３　回答貼付シート'!AC1993="１～２日ある",1,IF('３　回答貼付シート'!AC1993="３～５日ある",2,IF('３　回答貼付シート'!AC1993="ほぼ毎日ある",3,))))</f>
        <v>0</v>
      </c>
      <c r="AB1996" s="49">
        <f>IF('３　回答貼付シート'!AD1993="ない",0,IF('３　回答貼付シート'!AD1993="１～２日ある",1,IF('３　回答貼付シート'!AD1993="３～５日ある",2,IF('３　回答貼付シート'!AD1993="ほぼ毎日ある",3,))))</f>
        <v>0</v>
      </c>
      <c r="AC1996" s="49">
        <f>IF('３　回答貼付シート'!AE1993="ない",0,IF('３　回答貼付シート'!AE1993="１～２日ある",1,IF('３　回答貼付シート'!AE1993="３～５日ある",2,IF('３　回答貼付シート'!AE1993="ほぼ毎日ある",3,))))</f>
        <v>0</v>
      </c>
      <c r="AD1996" s="49">
        <f>IF('３　回答貼付シート'!AF1993="ない",0,IF('３　回答貼付シート'!AF1993="１～２日ある",1,IF('３　回答貼付シート'!AF1993="３～５日ある",2,IF('３　回答貼付シート'!AF1993="ほぼ毎日ある",3,))))</f>
        <v>0</v>
      </c>
      <c r="AE1996" s="49">
        <f>IF('３　回答貼付シート'!AG1993="ない",0,IF('３　回答貼付シート'!AG1993="１～２日ある",1,IF('３　回答貼付シート'!AG1993="３～５日ある",2,IF('３　回答貼付シート'!AG1993="ほぼ毎日ある",3,))))</f>
        <v>0</v>
      </c>
      <c r="AF1996" s="49">
        <f>IF('３　回答貼付シート'!AH1993="ない",0,IF('３　回答貼付シート'!AH1993="１～２日ある",1,IF('３　回答貼付シート'!AH1993="３～５日ある",2,IF('３　回答貼付シート'!AH1993="ほぼ毎日ある",3,))))</f>
        <v>0</v>
      </c>
      <c r="AG1996" s="49">
        <f>IF('３　回答貼付シート'!AI1993="ない",0,IF('３　回答貼付シート'!AI1993="１～２日ある",1,IF('３　回答貼付シート'!AI1993="３～５日ある",2,IF('３　回答貼付シート'!AI1993="ほぼ毎日ある",3,))))</f>
        <v>0</v>
      </c>
      <c r="AH1996" s="49">
        <f>IF('３　回答貼付シート'!AJ1993="ない",0,IF('３　回答貼付シート'!AJ1993="１～２日ある",1,IF('３　回答貼付シート'!AJ1993="３～５日ある",2,IF('３　回答貼付シート'!AJ1993="ほぼ毎日ある",3,))))</f>
        <v>0</v>
      </c>
      <c r="AI1996" s="49">
        <f>IF('３　回答貼付シート'!AK1993="ない",0,IF('３　回答貼付シート'!AK1993="１～２日ある",1,IF('３　回答貼付シート'!AK1993="３～５日ある",2,IF('３　回答貼付シート'!AK1993="ほぼ毎日ある",3,))))</f>
        <v>0</v>
      </c>
      <c r="AJ1996" s="49">
        <f>IF('３　回答貼付シート'!AL1993="ない",0,IF('３　回答貼付シート'!AL1993="１～２日ある",1,IF('３　回答貼付シート'!AL1993="３～５日ある",2,IF('３　回答貼付シート'!AL1993="ほぼ毎日ある",3,))))</f>
        <v>0</v>
      </c>
      <c r="AK1996" s="49">
        <f>IF('３　回答貼付シート'!AM1993="ない",0,IF('３　回答貼付シート'!AM1993="１～２日ある",1,IF('３　回答貼付シート'!AM1993="３～５日ある",2,IF('３　回答貼付シート'!AM1993="ほぼ毎日ある",3,))))</f>
        <v>0</v>
      </c>
      <c r="AL1996" s="49">
        <f>'３　回答貼付シート'!$AN1993</f>
        <v>0</v>
      </c>
      <c r="AM1996" s="49" t="str">
        <f t="shared" si="222"/>
        <v/>
      </c>
      <c r="AN1996" s="49" t="str">
        <f t="shared" si="223"/>
        <v/>
      </c>
      <c r="AO1996" s="49" t="str">
        <f t="shared" si="224"/>
        <v/>
      </c>
      <c r="AP1996" s="49" t="str">
        <f t="shared" si="225"/>
        <v/>
      </c>
      <c r="AQ1996" s="49" t="str">
        <f t="shared" si="226"/>
        <v/>
      </c>
      <c r="AR1996" t="str">
        <f t="shared" si="227"/>
        <v>0</v>
      </c>
      <c r="AT1996" s="42"/>
    </row>
    <row r="1997" spans="1:46">
      <c r="A1997" s="49"/>
      <c r="B1997" s="49">
        <f t="shared" si="221"/>
        <v>0</v>
      </c>
      <c r="C1997" s="49">
        <f>IF('３　回答貼付シート'!$F1994&lt;&gt;0,VLOOKUP('３　回答貼付シート'!$F1994,$AR$2048:$AS$2054,2,FALSE),0)</f>
        <v>0</v>
      </c>
      <c r="D1997" s="49">
        <f>IF('３　回答貼付シート'!$G1994&lt;&gt;0,VLOOKUP(('３　回答貼付シート'!$G1994), $AR$2048:$AS$2054,2,FALSE),0)</f>
        <v>0</v>
      </c>
      <c r="E1997" s="49">
        <f>'３　回答貼付シート'!$H1994</f>
        <v>0</v>
      </c>
      <c r="F1997" s="49">
        <f>IF(E1997=0,0,VLOOKUP($B1997,'２　情報入力シート'!$A$2:$E$2049,5))</f>
        <v>0</v>
      </c>
      <c r="G1997" s="49">
        <f>IF('３　回答貼付シート'!I1994="ない",0,IF('３　回答貼付シート'!I1994="１～２日ある",1,IF('３　回答貼付シート'!I1994="３～５日ある",2,IF('３　回答貼付シート'!I1994="ほぼ毎日ある",3,))))</f>
        <v>0</v>
      </c>
      <c r="H1997" s="49">
        <f>IF('３　回答貼付シート'!J1994="ない",0,IF('３　回答貼付シート'!J1994="１～２日ある",1,IF('３　回答貼付シート'!J1994="３～５日ある",2,IF('３　回答貼付シート'!J1994="ほぼ毎日ある",3,))))</f>
        <v>0</v>
      </c>
      <c r="I1997" s="49">
        <f>IF('３　回答貼付シート'!K1994="ない",0,IF('３　回答貼付シート'!K1994="１～２日ある",1,IF('３　回答貼付シート'!K1994="３～５日ある",2,IF('３　回答貼付シート'!K1994="ほぼ毎日ある",3,))))</f>
        <v>0</v>
      </c>
      <c r="J1997" s="49">
        <f>IF('３　回答貼付シート'!L1994="ない",0,IF('３　回答貼付シート'!L1994="１～２日ある",1,IF('３　回答貼付シート'!L1994="３～５日ある",2,IF('３　回答貼付シート'!L1994="ほぼ毎日ある",3,))))</f>
        <v>0</v>
      </c>
      <c r="K1997" s="49">
        <f>IF('３　回答貼付シート'!M1994="ない",0,IF('３　回答貼付シート'!M1994="１～２日ある",1,IF('３　回答貼付シート'!M1994="３～５日ある",2,IF('３　回答貼付シート'!M1994="ほぼ毎日ある",3,))))</f>
        <v>0</v>
      </c>
      <c r="L1997" s="49">
        <f>IF('３　回答貼付シート'!N1994="ない",0,IF('３　回答貼付シート'!N1994="１～２日ある",1,IF('３　回答貼付シート'!N1994="３～５日ある",2,IF('３　回答貼付シート'!N1994="ほぼ毎日ある",3,))))</f>
        <v>0</v>
      </c>
      <c r="M1997" s="49">
        <f>IF('３　回答貼付シート'!O1994="ない",0,IF('３　回答貼付シート'!O1994="１～２日ある",1,IF('３　回答貼付シート'!O1994="３～５日ある",2,IF('３　回答貼付シート'!O1994="ほぼ毎日ある",3,))))</f>
        <v>0</v>
      </c>
      <c r="N1997" s="49">
        <f>IF('３　回答貼付シート'!P1994="ない",0,IF('３　回答貼付シート'!P1994="１～２日ある",1,IF('３　回答貼付シート'!P1994="３～５日ある",2,IF('３　回答貼付シート'!P1994="ほぼ毎日ある",3,))))</f>
        <v>0</v>
      </c>
      <c r="O1997" s="49">
        <f>IF('３　回答貼付シート'!Q1994="ない",0,IF('３　回答貼付シート'!Q1994="１～２日ある",1,IF('３　回答貼付シート'!Q1994="３～５日ある",2,IF('３　回答貼付シート'!Q1994="ほぼ毎日ある",3,))))</f>
        <v>0</v>
      </c>
      <c r="P1997" s="49">
        <f>IF('３　回答貼付シート'!R1994="ない",0,IF('３　回答貼付シート'!R1994="１～２日ある",1,IF('３　回答貼付シート'!R1994="３～５日ある",2,IF('３　回答貼付シート'!R1994="ほぼ毎日ある",3,))))</f>
        <v>0</v>
      </c>
      <c r="Q1997" s="49">
        <f>IF('３　回答貼付シート'!S1994="ない",0,IF('３　回答貼付シート'!S1994="１～２日ある",1,IF('３　回答貼付シート'!S1994="３～５日ある",2,IF('３　回答貼付シート'!S1994="ほぼ毎日ある",3,))))</f>
        <v>0</v>
      </c>
      <c r="R1997" s="49">
        <f>IF('３　回答貼付シート'!T1994="ない",0,IF('３　回答貼付シート'!T1994="１～２日ある",1,IF('３　回答貼付シート'!T1994="３～５日ある",2,IF('３　回答貼付シート'!T1994="ほぼ毎日ある",3,))))</f>
        <v>0</v>
      </c>
      <c r="S1997" s="49">
        <f>IF('３　回答貼付シート'!U1994="ない",0,IF('３　回答貼付シート'!U1994="１～２日ある",1,IF('３　回答貼付シート'!U1994="３～５日ある",2,IF('３　回答貼付シート'!U1994="ほぼ毎日ある",3,))))</f>
        <v>0</v>
      </c>
      <c r="T1997" s="49">
        <f>IF('３　回答貼付シート'!V1994="ない",0,IF('３　回答貼付シート'!V1994="１～２日ある",1,IF('３　回答貼付シート'!V1994="３～５日ある",2,IF('３　回答貼付シート'!V1994="ほぼ毎日ある",3,))))</f>
        <v>0</v>
      </c>
      <c r="U1997" s="49">
        <f>IF('３　回答貼付シート'!W1994="ない",0,IF('３　回答貼付シート'!W1994="１～２日ある",1,IF('３　回答貼付シート'!W1994="３～５日ある",2,IF('３　回答貼付シート'!W1994="ほぼ毎日ある",3,))))</f>
        <v>0</v>
      </c>
      <c r="V1997" s="49">
        <f>IF('３　回答貼付シート'!X1994="ない",0,IF('３　回答貼付シート'!X1994="１～２日ある",1,IF('３　回答貼付シート'!X1994="３～５日ある",2,IF('３　回答貼付シート'!X1994="ほぼ毎日ある",3,))))</f>
        <v>0</v>
      </c>
      <c r="W1997" s="49">
        <f>IF('３　回答貼付シート'!Y1994="ない",0,IF('３　回答貼付シート'!Y1994="１～２日ある",1,IF('３　回答貼付シート'!Y1994="３～５日ある",2,IF('３　回答貼付シート'!Y1994="ほぼ毎日ある",3,))))</f>
        <v>0</v>
      </c>
      <c r="X1997" s="49">
        <f>IF('３　回答貼付シート'!Z1994="ない",0,IF('３　回答貼付シート'!Z1994="１～２日ある",1,IF('３　回答貼付シート'!Z1994="３～５日ある",2,IF('３　回答貼付シート'!Z1994="ほぼ毎日ある",3,))))</f>
        <v>0</v>
      </c>
      <c r="Y1997" s="49">
        <f>IF('３　回答貼付シート'!AA1994="ない",0,IF('３　回答貼付シート'!AA1994="１～２日ある",1,IF('３　回答貼付シート'!AA1994="３～５日ある",2,IF('３　回答貼付シート'!AA1994="ほぼ毎日ある",3,))))</f>
        <v>0</v>
      </c>
      <c r="Z1997" s="49">
        <f>IF('３　回答貼付シート'!AB1994="ない",0,IF('３　回答貼付シート'!AB1994="１～２日ある",1,IF('３　回答貼付シート'!AB1994="３～５日ある",2,IF('３　回答貼付シート'!AB1994="ほぼ毎日ある",3,))))</f>
        <v>0</v>
      </c>
      <c r="AA1997" s="49">
        <f>IF('３　回答貼付シート'!AC1994="ない",0,IF('３　回答貼付シート'!AC1994="１～２日ある",1,IF('３　回答貼付シート'!AC1994="３～５日ある",2,IF('３　回答貼付シート'!AC1994="ほぼ毎日ある",3,))))</f>
        <v>0</v>
      </c>
      <c r="AB1997" s="49">
        <f>IF('３　回答貼付シート'!AD1994="ない",0,IF('３　回答貼付シート'!AD1994="１～２日ある",1,IF('３　回答貼付シート'!AD1994="３～５日ある",2,IF('３　回答貼付シート'!AD1994="ほぼ毎日ある",3,))))</f>
        <v>0</v>
      </c>
      <c r="AC1997" s="49">
        <f>IF('３　回答貼付シート'!AE1994="ない",0,IF('３　回答貼付シート'!AE1994="１～２日ある",1,IF('３　回答貼付シート'!AE1994="３～５日ある",2,IF('３　回答貼付シート'!AE1994="ほぼ毎日ある",3,))))</f>
        <v>0</v>
      </c>
      <c r="AD1997" s="49">
        <f>IF('３　回答貼付シート'!AF1994="ない",0,IF('３　回答貼付シート'!AF1994="１～２日ある",1,IF('３　回答貼付シート'!AF1994="３～５日ある",2,IF('３　回答貼付シート'!AF1994="ほぼ毎日ある",3,))))</f>
        <v>0</v>
      </c>
      <c r="AE1997" s="49">
        <f>IF('３　回答貼付シート'!AG1994="ない",0,IF('３　回答貼付シート'!AG1994="１～２日ある",1,IF('３　回答貼付シート'!AG1994="３～５日ある",2,IF('３　回答貼付シート'!AG1994="ほぼ毎日ある",3,))))</f>
        <v>0</v>
      </c>
      <c r="AF1997" s="49">
        <f>IF('３　回答貼付シート'!AH1994="ない",0,IF('３　回答貼付シート'!AH1994="１～２日ある",1,IF('３　回答貼付シート'!AH1994="３～５日ある",2,IF('３　回答貼付シート'!AH1994="ほぼ毎日ある",3,))))</f>
        <v>0</v>
      </c>
      <c r="AG1997" s="49">
        <f>IF('３　回答貼付シート'!AI1994="ない",0,IF('３　回答貼付シート'!AI1994="１～２日ある",1,IF('３　回答貼付シート'!AI1994="３～５日ある",2,IF('３　回答貼付シート'!AI1994="ほぼ毎日ある",3,))))</f>
        <v>0</v>
      </c>
      <c r="AH1997" s="49">
        <f>IF('３　回答貼付シート'!AJ1994="ない",0,IF('３　回答貼付シート'!AJ1994="１～２日ある",1,IF('３　回答貼付シート'!AJ1994="３～５日ある",2,IF('３　回答貼付シート'!AJ1994="ほぼ毎日ある",3,))))</f>
        <v>0</v>
      </c>
      <c r="AI1997" s="49">
        <f>IF('３　回答貼付シート'!AK1994="ない",0,IF('３　回答貼付シート'!AK1994="１～２日ある",1,IF('３　回答貼付シート'!AK1994="３～５日ある",2,IF('３　回答貼付シート'!AK1994="ほぼ毎日ある",3,))))</f>
        <v>0</v>
      </c>
      <c r="AJ1997" s="49">
        <f>IF('３　回答貼付シート'!AL1994="ない",0,IF('３　回答貼付シート'!AL1994="１～２日ある",1,IF('３　回答貼付シート'!AL1994="３～５日ある",2,IF('３　回答貼付シート'!AL1994="ほぼ毎日ある",3,))))</f>
        <v>0</v>
      </c>
      <c r="AK1997" s="49">
        <f>IF('３　回答貼付シート'!AM1994="ない",0,IF('３　回答貼付シート'!AM1994="１～２日ある",1,IF('３　回答貼付シート'!AM1994="３～５日ある",2,IF('３　回答貼付シート'!AM1994="ほぼ毎日ある",3,))))</f>
        <v>0</v>
      </c>
      <c r="AL1997" s="49">
        <f>'３　回答貼付シート'!$AN1994</f>
        <v>0</v>
      </c>
      <c r="AM1997" s="49" t="str">
        <f t="shared" si="222"/>
        <v/>
      </c>
      <c r="AN1997" s="49" t="str">
        <f t="shared" si="223"/>
        <v/>
      </c>
      <c r="AO1997" s="49" t="str">
        <f t="shared" si="224"/>
        <v/>
      </c>
      <c r="AP1997" s="49" t="str">
        <f t="shared" si="225"/>
        <v/>
      </c>
      <c r="AQ1997" s="49" t="str">
        <f t="shared" si="226"/>
        <v/>
      </c>
      <c r="AR1997" t="str">
        <f t="shared" si="227"/>
        <v>0</v>
      </c>
      <c r="AT1997" s="42"/>
    </row>
    <row r="1998" spans="1:46">
      <c r="A1998" s="49"/>
      <c r="B1998" s="49">
        <f t="shared" si="221"/>
        <v>0</v>
      </c>
      <c r="C1998" s="49">
        <f>IF('３　回答貼付シート'!$F1995&lt;&gt;0,VLOOKUP('３　回答貼付シート'!$F1995,$AR$2048:$AS$2054,2,FALSE),0)</f>
        <v>0</v>
      </c>
      <c r="D1998" s="49">
        <f>IF('３　回答貼付シート'!$G1995&lt;&gt;0,VLOOKUP(('３　回答貼付シート'!$G1995), $AR$2048:$AS$2054,2,FALSE),0)</f>
        <v>0</v>
      </c>
      <c r="E1998" s="49">
        <f>'３　回答貼付シート'!$H1995</f>
        <v>0</v>
      </c>
      <c r="F1998" s="49">
        <f>IF(E1998=0,0,VLOOKUP($B1998,'２　情報入力シート'!$A$2:$E$2049,5))</f>
        <v>0</v>
      </c>
      <c r="G1998" s="49">
        <f>IF('３　回答貼付シート'!I1995="ない",0,IF('３　回答貼付シート'!I1995="１～２日ある",1,IF('３　回答貼付シート'!I1995="３～５日ある",2,IF('３　回答貼付シート'!I1995="ほぼ毎日ある",3,))))</f>
        <v>0</v>
      </c>
      <c r="H1998" s="49">
        <f>IF('３　回答貼付シート'!J1995="ない",0,IF('３　回答貼付シート'!J1995="１～２日ある",1,IF('３　回答貼付シート'!J1995="３～５日ある",2,IF('３　回答貼付シート'!J1995="ほぼ毎日ある",3,))))</f>
        <v>0</v>
      </c>
      <c r="I1998" s="49">
        <f>IF('３　回答貼付シート'!K1995="ない",0,IF('３　回答貼付シート'!K1995="１～２日ある",1,IF('３　回答貼付シート'!K1995="３～５日ある",2,IF('３　回答貼付シート'!K1995="ほぼ毎日ある",3,))))</f>
        <v>0</v>
      </c>
      <c r="J1998" s="49">
        <f>IF('３　回答貼付シート'!L1995="ない",0,IF('３　回答貼付シート'!L1995="１～２日ある",1,IF('３　回答貼付シート'!L1995="３～５日ある",2,IF('３　回答貼付シート'!L1995="ほぼ毎日ある",3,))))</f>
        <v>0</v>
      </c>
      <c r="K1998" s="49">
        <f>IF('３　回答貼付シート'!M1995="ない",0,IF('３　回答貼付シート'!M1995="１～２日ある",1,IF('３　回答貼付シート'!M1995="３～５日ある",2,IF('３　回答貼付シート'!M1995="ほぼ毎日ある",3,))))</f>
        <v>0</v>
      </c>
      <c r="L1998" s="49">
        <f>IF('３　回答貼付シート'!N1995="ない",0,IF('３　回答貼付シート'!N1995="１～２日ある",1,IF('３　回答貼付シート'!N1995="３～５日ある",2,IF('３　回答貼付シート'!N1995="ほぼ毎日ある",3,))))</f>
        <v>0</v>
      </c>
      <c r="M1998" s="49">
        <f>IF('３　回答貼付シート'!O1995="ない",0,IF('３　回答貼付シート'!O1995="１～２日ある",1,IF('３　回答貼付シート'!O1995="３～５日ある",2,IF('３　回答貼付シート'!O1995="ほぼ毎日ある",3,))))</f>
        <v>0</v>
      </c>
      <c r="N1998" s="49">
        <f>IF('３　回答貼付シート'!P1995="ない",0,IF('３　回答貼付シート'!P1995="１～２日ある",1,IF('３　回答貼付シート'!P1995="３～５日ある",2,IF('３　回答貼付シート'!P1995="ほぼ毎日ある",3,))))</f>
        <v>0</v>
      </c>
      <c r="O1998" s="49">
        <f>IF('３　回答貼付シート'!Q1995="ない",0,IF('３　回答貼付シート'!Q1995="１～２日ある",1,IF('３　回答貼付シート'!Q1995="３～５日ある",2,IF('３　回答貼付シート'!Q1995="ほぼ毎日ある",3,))))</f>
        <v>0</v>
      </c>
      <c r="P1998" s="49">
        <f>IF('３　回答貼付シート'!R1995="ない",0,IF('３　回答貼付シート'!R1995="１～２日ある",1,IF('３　回答貼付シート'!R1995="３～５日ある",2,IF('３　回答貼付シート'!R1995="ほぼ毎日ある",3,))))</f>
        <v>0</v>
      </c>
      <c r="Q1998" s="49">
        <f>IF('３　回答貼付シート'!S1995="ない",0,IF('３　回答貼付シート'!S1995="１～２日ある",1,IF('３　回答貼付シート'!S1995="３～５日ある",2,IF('３　回答貼付シート'!S1995="ほぼ毎日ある",3,))))</f>
        <v>0</v>
      </c>
      <c r="R1998" s="49">
        <f>IF('３　回答貼付シート'!T1995="ない",0,IF('３　回答貼付シート'!T1995="１～２日ある",1,IF('３　回答貼付シート'!T1995="３～５日ある",2,IF('３　回答貼付シート'!T1995="ほぼ毎日ある",3,))))</f>
        <v>0</v>
      </c>
      <c r="S1998" s="49">
        <f>IF('３　回答貼付シート'!U1995="ない",0,IF('３　回答貼付シート'!U1995="１～２日ある",1,IF('３　回答貼付シート'!U1995="３～５日ある",2,IF('３　回答貼付シート'!U1995="ほぼ毎日ある",3,))))</f>
        <v>0</v>
      </c>
      <c r="T1998" s="49">
        <f>IF('３　回答貼付シート'!V1995="ない",0,IF('３　回答貼付シート'!V1995="１～２日ある",1,IF('３　回答貼付シート'!V1995="３～５日ある",2,IF('３　回答貼付シート'!V1995="ほぼ毎日ある",3,))))</f>
        <v>0</v>
      </c>
      <c r="U1998" s="49">
        <f>IF('３　回答貼付シート'!W1995="ない",0,IF('３　回答貼付シート'!W1995="１～２日ある",1,IF('３　回答貼付シート'!W1995="３～５日ある",2,IF('３　回答貼付シート'!W1995="ほぼ毎日ある",3,))))</f>
        <v>0</v>
      </c>
      <c r="V1998" s="49">
        <f>IF('３　回答貼付シート'!X1995="ない",0,IF('３　回答貼付シート'!X1995="１～２日ある",1,IF('３　回答貼付シート'!X1995="３～５日ある",2,IF('３　回答貼付シート'!X1995="ほぼ毎日ある",3,))))</f>
        <v>0</v>
      </c>
      <c r="W1998" s="49">
        <f>IF('３　回答貼付シート'!Y1995="ない",0,IF('３　回答貼付シート'!Y1995="１～２日ある",1,IF('３　回答貼付シート'!Y1995="３～５日ある",2,IF('３　回答貼付シート'!Y1995="ほぼ毎日ある",3,))))</f>
        <v>0</v>
      </c>
      <c r="X1998" s="49">
        <f>IF('３　回答貼付シート'!Z1995="ない",0,IF('３　回答貼付シート'!Z1995="１～２日ある",1,IF('３　回答貼付シート'!Z1995="３～５日ある",2,IF('３　回答貼付シート'!Z1995="ほぼ毎日ある",3,))))</f>
        <v>0</v>
      </c>
      <c r="Y1998" s="49">
        <f>IF('３　回答貼付シート'!AA1995="ない",0,IF('３　回答貼付シート'!AA1995="１～２日ある",1,IF('３　回答貼付シート'!AA1995="３～５日ある",2,IF('３　回答貼付シート'!AA1995="ほぼ毎日ある",3,))))</f>
        <v>0</v>
      </c>
      <c r="Z1998" s="49">
        <f>IF('３　回答貼付シート'!AB1995="ない",0,IF('３　回答貼付シート'!AB1995="１～２日ある",1,IF('３　回答貼付シート'!AB1995="３～５日ある",2,IF('３　回答貼付シート'!AB1995="ほぼ毎日ある",3,))))</f>
        <v>0</v>
      </c>
      <c r="AA1998" s="49">
        <f>IF('３　回答貼付シート'!AC1995="ない",0,IF('３　回答貼付シート'!AC1995="１～２日ある",1,IF('３　回答貼付シート'!AC1995="３～５日ある",2,IF('３　回答貼付シート'!AC1995="ほぼ毎日ある",3,))))</f>
        <v>0</v>
      </c>
      <c r="AB1998" s="49">
        <f>IF('３　回答貼付シート'!AD1995="ない",0,IF('３　回答貼付シート'!AD1995="１～２日ある",1,IF('３　回答貼付シート'!AD1995="３～５日ある",2,IF('３　回答貼付シート'!AD1995="ほぼ毎日ある",3,))))</f>
        <v>0</v>
      </c>
      <c r="AC1998" s="49">
        <f>IF('３　回答貼付シート'!AE1995="ない",0,IF('３　回答貼付シート'!AE1995="１～２日ある",1,IF('３　回答貼付シート'!AE1995="３～５日ある",2,IF('３　回答貼付シート'!AE1995="ほぼ毎日ある",3,))))</f>
        <v>0</v>
      </c>
      <c r="AD1998" s="49">
        <f>IF('３　回答貼付シート'!AF1995="ない",0,IF('３　回答貼付シート'!AF1995="１～２日ある",1,IF('３　回答貼付シート'!AF1995="３～５日ある",2,IF('３　回答貼付シート'!AF1995="ほぼ毎日ある",3,))))</f>
        <v>0</v>
      </c>
      <c r="AE1998" s="49">
        <f>IF('３　回答貼付シート'!AG1995="ない",0,IF('３　回答貼付シート'!AG1995="１～２日ある",1,IF('３　回答貼付シート'!AG1995="３～５日ある",2,IF('３　回答貼付シート'!AG1995="ほぼ毎日ある",3,))))</f>
        <v>0</v>
      </c>
      <c r="AF1998" s="49">
        <f>IF('３　回答貼付シート'!AH1995="ない",0,IF('３　回答貼付シート'!AH1995="１～２日ある",1,IF('３　回答貼付シート'!AH1995="３～５日ある",2,IF('３　回答貼付シート'!AH1995="ほぼ毎日ある",3,))))</f>
        <v>0</v>
      </c>
      <c r="AG1998" s="49">
        <f>IF('３　回答貼付シート'!AI1995="ない",0,IF('３　回答貼付シート'!AI1995="１～２日ある",1,IF('３　回答貼付シート'!AI1995="３～５日ある",2,IF('３　回答貼付シート'!AI1995="ほぼ毎日ある",3,))))</f>
        <v>0</v>
      </c>
      <c r="AH1998" s="49">
        <f>IF('３　回答貼付シート'!AJ1995="ない",0,IF('３　回答貼付シート'!AJ1995="１～２日ある",1,IF('３　回答貼付シート'!AJ1995="３～５日ある",2,IF('３　回答貼付シート'!AJ1995="ほぼ毎日ある",3,))))</f>
        <v>0</v>
      </c>
      <c r="AI1998" s="49">
        <f>IF('３　回答貼付シート'!AK1995="ない",0,IF('３　回答貼付シート'!AK1995="１～２日ある",1,IF('３　回答貼付シート'!AK1995="３～５日ある",2,IF('３　回答貼付シート'!AK1995="ほぼ毎日ある",3,))))</f>
        <v>0</v>
      </c>
      <c r="AJ1998" s="49">
        <f>IF('３　回答貼付シート'!AL1995="ない",0,IF('３　回答貼付シート'!AL1995="１～２日ある",1,IF('３　回答貼付シート'!AL1995="３～５日ある",2,IF('３　回答貼付シート'!AL1995="ほぼ毎日ある",3,))))</f>
        <v>0</v>
      </c>
      <c r="AK1998" s="49">
        <f>IF('３　回答貼付シート'!AM1995="ない",0,IF('３　回答貼付シート'!AM1995="１～２日ある",1,IF('３　回答貼付シート'!AM1995="３～５日ある",2,IF('３　回答貼付シート'!AM1995="ほぼ毎日ある",3,))))</f>
        <v>0</v>
      </c>
      <c r="AL1998" s="49">
        <f>'３　回答貼付シート'!$AN1995</f>
        <v>0</v>
      </c>
      <c r="AM1998" s="49" t="str">
        <f t="shared" si="222"/>
        <v/>
      </c>
      <c r="AN1998" s="49" t="str">
        <f t="shared" si="223"/>
        <v/>
      </c>
      <c r="AO1998" s="49" t="str">
        <f t="shared" si="224"/>
        <v/>
      </c>
      <c r="AP1998" s="49" t="str">
        <f t="shared" si="225"/>
        <v/>
      </c>
      <c r="AQ1998" s="49" t="str">
        <f t="shared" si="226"/>
        <v/>
      </c>
      <c r="AR1998" t="str">
        <f t="shared" si="227"/>
        <v>0</v>
      </c>
      <c r="AT1998" s="42"/>
    </row>
    <row r="1999" spans="1:46">
      <c r="A1999" s="49"/>
      <c r="B1999" s="49">
        <f t="shared" si="221"/>
        <v>0</v>
      </c>
      <c r="C1999" s="49">
        <f>IF('３　回答貼付シート'!$F1996&lt;&gt;0,VLOOKUP('３　回答貼付シート'!$F1996,$AR$2048:$AS$2054,2,FALSE),0)</f>
        <v>0</v>
      </c>
      <c r="D1999" s="49">
        <f>IF('３　回答貼付シート'!$G1996&lt;&gt;0,VLOOKUP(('３　回答貼付シート'!$G1996), $AR$2048:$AS$2054,2,FALSE),0)</f>
        <v>0</v>
      </c>
      <c r="E1999" s="49">
        <f>'３　回答貼付シート'!$H1996</f>
        <v>0</v>
      </c>
      <c r="F1999" s="49">
        <f>IF(E1999=0,0,VLOOKUP($B1999,'２　情報入力シート'!$A$2:$E$2049,5))</f>
        <v>0</v>
      </c>
      <c r="G1999" s="49">
        <f>IF('３　回答貼付シート'!I1996="ない",0,IF('３　回答貼付シート'!I1996="１～２日ある",1,IF('３　回答貼付シート'!I1996="３～５日ある",2,IF('３　回答貼付シート'!I1996="ほぼ毎日ある",3,))))</f>
        <v>0</v>
      </c>
      <c r="H1999" s="49">
        <f>IF('３　回答貼付シート'!J1996="ない",0,IF('３　回答貼付シート'!J1996="１～２日ある",1,IF('３　回答貼付シート'!J1996="３～５日ある",2,IF('３　回答貼付シート'!J1996="ほぼ毎日ある",3,))))</f>
        <v>0</v>
      </c>
      <c r="I1999" s="49">
        <f>IF('３　回答貼付シート'!K1996="ない",0,IF('３　回答貼付シート'!K1996="１～２日ある",1,IF('３　回答貼付シート'!K1996="３～５日ある",2,IF('３　回答貼付シート'!K1996="ほぼ毎日ある",3,))))</f>
        <v>0</v>
      </c>
      <c r="J1999" s="49">
        <f>IF('３　回答貼付シート'!L1996="ない",0,IF('３　回答貼付シート'!L1996="１～２日ある",1,IF('３　回答貼付シート'!L1996="３～５日ある",2,IF('３　回答貼付シート'!L1996="ほぼ毎日ある",3,))))</f>
        <v>0</v>
      </c>
      <c r="K1999" s="49">
        <f>IF('３　回答貼付シート'!M1996="ない",0,IF('３　回答貼付シート'!M1996="１～２日ある",1,IF('３　回答貼付シート'!M1996="３～５日ある",2,IF('３　回答貼付シート'!M1996="ほぼ毎日ある",3,))))</f>
        <v>0</v>
      </c>
      <c r="L1999" s="49">
        <f>IF('３　回答貼付シート'!N1996="ない",0,IF('３　回答貼付シート'!N1996="１～２日ある",1,IF('３　回答貼付シート'!N1996="３～５日ある",2,IF('３　回答貼付シート'!N1996="ほぼ毎日ある",3,))))</f>
        <v>0</v>
      </c>
      <c r="M1999" s="49">
        <f>IF('３　回答貼付シート'!O1996="ない",0,IF('３　回答貼付シート'!O1996="１～２日ある",1,IF('３　回答貼付シート'!O1996="３～５日ある",2,IF('３　回答貼付シート'!O1996="ほぼ毎日ある",3,))))</f>
        <v>0</v>
      </c>
      <c r="N1999" s="49">
        <f>IF('３　回答貼付シート'!P1996="ない",0,IF('３　回答貼付シート'!P1996="１～２日ある",1,IF('３　回答貼付シート'!P1996="３～５日ある",2,IF('３　回答貼付シート'!P1996="ほぼ毎日ある",3,))))</f>
        <v>0</v>
      </c>
      <c r="O1999" s="49">
        <f>IF('３　回答貼付シート'!Q1996="ない",0,IF('３　回答貼付シート'!Q1996="１～２日ある",1,IF('３　回答貼付シート'!Q1996="３～５日ある",2,IF('３　回答貼付シート'!Q1996="ほぼ毎日ある",3,))))</f>
        <v>0</v>
      </c>
      <c r="P1999" s="49">
        <f>IF('３　回答貼付シート'!R1996="ない",0,IF('３　回答貼付シート'!R1996="１～２日ある",1,IF('３　回答貼付シート'!R1996="３～５日ある",2,IF('３　回答貼付シート'!R1996="ほぼ毎日ある",3,))))</f>
        <v>0</v>
      </c>
      <c r="Q1999" s="49">
        <f>IF('３　回答貼付シート'!S1996="ない",0,IF('３　回答貼付シート'!S1996="１～２日ある",1,IF('３　回答貼付シート'!S1996="３～５日ある",2,IF('３　回答貼付シート'!S1996="ほぼ毎日ある",3,))))</f>
        <v>0</v>
      </c>
      <c r="R1999" s="49">
        <f>IF('３　回答貼付シート'!T1996="ない",0,IF('３　回答貼付シート'!T1996="１～２日ある",1,IF('３　回答貼付シート'!T1996="３～５日ある",2,IF('３　回答貼付シート'!T1996="ほぼ毎日ある",3,))))</f>
        <v>0</v>
      </c>
      <c r="S1999" s="49">
        <f>IF('３　回答貼付シート'!U1996="ない",0,IF('３　回答貼付シート'!U1996="１～２日ある",1,IF('３　回答貼付シート'!U1996="３～５日ある",2,IF('３　回答貼付シート'!U1996="ほぼ毎日ある",3,))))</f>
        <v>0</v>
      </c>
      <c r="T1999" s="49">
        <f>IF('３　回答貼付シート'!V1996="ない",0,IF('３　回答貼付シート'!V1996="１～２日ある",1,IF('３　回答貼付シート'!V1996="３～５日ある",2,IF('３　回答貼付シート'!V1996="ほぼ毎日ある",3,))))</f>
        <v>0</v>
      </c>
      <c r="U1999" s="49">
        <f>IF('３　回答貼付シート'!W1996="ない",0,IF('３　回答貼付シート'!W1996="１～２日ある",1,IF('３　回答貼付シート'!W1996="３～５日ある",2,IF('３　回答貼付シート'!W1996="ほぼ毎日ある",3,))))</f>
        <v>0</v>
      </c>
      <c r="V1999" s="49">
        <f>IF('３　回答貼付シート'!X1996="ない",0,IF('３　回答貼付シート'!X1996="１～２日ある",1,IF('３　回答貼付シート'!X1996="３～５日ある",2,IF('３　回答貼付シート'!X1996="ほぼ毎日ある",3,))))</f>
        <v>0</v>
      </c>
      <c r="W1999" s="49">
        <f>IF('３　回答貼付シート'!Y1996="ない",0,IF('３　回答貼付シート'!Y1996="１～２日ある",1,IF('３　回答貼付シート'!Y1996="３～５日ある",2,IF('３　回答貼付シート'!Y1996="ほぼ毎日ある",3,))))</f>
        <v>0</v>
      </c>
      <c r="X1999" s="49">
        <f>IF('３　回答貼付シート'!Z1996="ない",0,IF('３　回答貼付シート'!Z1996="１～２日ある",1,IF('３　回答貼付シート'!Z1996="３～５日ある",2,IF('３　回答貼付シート'!Z1996="ほぼ毎日ある",3,))))</f>
        <v>0</v>
      </c>
      <c r="Y1999" s="49">
        <f>IF('３　回答貼付シート'!AA1996="ない",0,IF('３　回答貼付シート'!AA1996="１～２日ある",1,IF('３　回答貼付シート'!AA1996="３～５日ある",2,IF('３　回答貼付シート'!AA1996="ほぼ毎日ある",3,))))</f>
        <v>0</v>
      </c>
      <c r="Z1999" s="49">
        <f>IF('３　回答貼付シート'!AB1996="ない",0,IF('３　回答貼付シート'!AB1996="１～２日ある",1,IF('３　回答貼付シート'!AB1996="３～５日ある",2,IF('３　回答貼付シート'!AB1996="ほぼ毎日ある",3,))))</f>
        <v>0</v>
      </c>
      <c r="AA1999" s="49">
        <f>IF('３　回答貼付シート'!AC1996="ない",0,IF('３　回答貼付シート'!AC1996="１～２日ある",1,IF('３　回答貼付シート'!AC1996="３～５日ある",2,IF('３　回答貼付シート'!AC1996="ほぼ毎日ある",3,))))</f>
        <v>0</v>
      </c>
      <c r="AB1999" s="49">
        <f>IF('３　回答貼付シート'!AD1996="ない",0,IF('３　回答貼付シート'!AD1996="１～２日ある",1,IF('３　回答貼付シート'!AD1996="３～５日ある",2,IF('３　回答貼付シート'!AD1996="ほぼ毎日ある",3,))))</f>
        <v>0</v>
      </c>
      <c r="AC1999" s="49">
        <f>IF('３　回答貼付シート'!AE1996="ない",0,IF('３　回答貼付シート'!AE1996="１～２日ある",1,IF('３　回答貼付シート'!AE1996="３～５日ある",2,IF('３　回答貼付シート'!AE1996="ほぼ毎日ある",3,))))</f>
        <v>0</v>
      </c>
      <c r="AD1999" s="49">
        <f>IF('３　回答貼付シート'!AF1996="ない",0,IF('３　回答貼付シート'!AF1996="１～２日ある",1,IF('３　回答貼付シート'!AF1996="３～５日ある",2,IF('３　回答貼付シート'!AF1996="ほぼ毎日ある",3,))))</f>
        <v>0</v>
      </c>
      <c r="AE1999" s="49">
        <f>IF('３　回答貼付シート'!AG1996="ない",0,IF('３　回答貼付シート'!AG1996="１～２日ある",1,IF('３　回答貼付シート'!AG1996="３～５日ある",2,IF('３　回答貼付シート'!AG1996="ほぼ毎日ある",3,))))</f>
        <v>0</v>
      </c>
      <c r="AF1999" s="49">
        <f>IF('３　回答貼付シート'!AH1996="ない",0,IF('３　回答貼付シート'!AH1996="１～２日ある",1,IF('３　回答貼付シート'!AH1996="３～５日ある",2,IF('３　回答貼付シート'!AH1996="ほぼ毎日ある",3,))))</f>
        <v>0</v>
      </c>
      <c r="AG1999" s="49">
        <f>IF('３　回答貼付シート'!AI1996="ない",0,IF('３　回答貼付シート'!AI1996="１～２日ある",1,IF('３　回答貼付シート'!AI1996="３～５日ある",2,IF('３　回答貼付シート'!AI1996="ほぼ毎日ある",3,))))</f>
        <v>0</v>
      </c>
      <c r="AH1999" s="49">
        <f>IF('３　回答貼付シート'!AJ1996="ない",0,IF('３　回答貼付シート'!AJ1996="１～２日ある",1,IF('３　回答貼付シート'!AJ1996="３～５日ある",2,IF('３　回答貼付シート'!AJ1996="ほぼ毎日ある",3,))))</f>
        <v>0</v>
      </c>
      <c r="AI1999" s="49">
        <f>IF('３　回答貼付シート'!AK1996="ない",0,IF('３　回答貼付シート'!AK1996="１～２日ある",1,IF('３　回答貼付シート'!AK1996="３～５日ある",2,IF('３　回答貼付シート'!AK1996="ほぼ毎日ある",3,))))</f>
        <v>0</v>
      </c>
      <c r="AJ1999" s="49">
        <f>IF('３　回答貼付シート'!AL1996="ない",0,IF('３　回答貼付シート'!AL1996="１～２日ある",1,IF('３　回答貼付シート'!AL1996="３～５日ある",2,IF('３　回答貼付シート'!AL1996="ほぼ毎日ある",3,))))</f>
        <v>0</v>
      </c>
      <c r="AK1999" s="49">
        <f>IF('３　回答貼付シート'!AM1996="ない",0,IF('３　回答貼付シート'!AM1996="１～２日ある",1,IF('３　回答貼付シート'!AM1996="３～５日ある",2,IF('３　回答貼付シート'!AM1996="ほぼ毎日ある",3,))))</f>
        <v>0</v>
      </c>
      <c r="AL1999" s="49">
        <f>'３　回答貼付シート'!$AN1996</f>
        <v>0</v>
      </c>
      <c r="AM1999" s="49" t="str">
        <f t="shared" si="222"/>
        <v/>
      </c>
      <c r="AN1999" s="49" t="str">
        <f t="shared" si="223"/>
        <v/>
      </c>
      <c r="AO1999" s="49" t="str">
        <f t="shared" si="224"/>
        <v/>
      </c>
      <c r="AP1999" s="49" t="str">
        <f t="shared" si="225"/>
        <v/>
      </c>
      <c r="AQ1999" s="49" t="str">
        <f t="shared" si="226"/>
        <v/>
      </c>
      <c r="AR1999" t="str">
        <f t="shared" si="227"/>
        <v>0</v>
      </c>
      <c r="AT1999" s="42"/>
    </row>
    <row r="2000" spans="1:46">
      <c r="A2000" s="49"/>
      <c r="B2000" s="49">
        <f t="shared" si="221"/>
        <v>0</v>
      </c>
      <c r="C2000" s="49">
        <f>IF('３　回答貼付シート'!$F1997&lt;&gt;0,VLOOKUP('３　回答貼付シート'!$F1997,$AR$2048:$AS$2054,2,FALSE),0)</f>
        <v>0</v>
      </c>
      <c r="D2000" s="49">
        <f>IF('３　回答貼付シート'!$G1997&lt;&gt;0,VLOOKUP(('３　回答貼付シート'!$G1997), $AR$2048:$AS$2054,2,FALSE),0)</f>
        <v>0</v>
      </c>
      <c r="E2000" s="49">
        <f>'３　回答貼付シート'!$H1997</f>
        <v>0</v>
      </c>
      <c r="F2000" s="49">
        <f>IF(E2000=0,0,VLOOKUP($B2000,'２　情報入力シート'!$A$2:$E$2049,5))</f>
        <v>0</v>
      </c>
      <c r="G2000" s="49">
        <f>IF('３　回答貼付シート'!I1997="ない",0,IF('３　回答貼付シート'!I1997="１～２日ある",1,IF('３　回答貼付シート'!I1997="３～５日ある",2,IF('３　回答貼付シート'!I1997="ほぼ毎日ある",3,))))</f>
        <v>0</v>
      </c>
      <c r="H2000" s="49">
        <f>IF('３　回答貼付シート'!J1997="ない",0,IF('３　回答貼付シート'!J1997="１～２日ある",1,IF('３　回答貼付シート'!J1997="３～５日ある",2,IF('３　回答貼付シート'!J1997="ほぼ毎日ある",3,))))</f>
        <v>0</v>
      </c>
      <c r="I2000" s="49">
        <f>IF('３　回答貼付シート'!K1997="ない",0,IF('３　回答貼付シート'!K1997="１～２日ある",1,IF('３　回答貼付シート'!K1997="３～５日ある",2,IF('３　回答貼付シート'!K1997="ほぼ毎日ある",3,))))</f>
        <v>0</v>
      </c>
      <c r="J2000" s="49">
        <f>IF('３　回答貼付シート'!L1997="ない",0,IF('３　回答貼付シート'!L1997="１～２日ある",1,IF('３　回答貼付シート'!L1997="３～５日ある",2,IF('３　回答貼付シート'!L1997="ほぼ毎日ある",3,))))</f>
        <v>0</v>
      </c>
      <c r="K2000" s="49">
        <f>IF('３　回答貼付シート'!M1997="ない",0,IF('３　回答貼付シート'!M1997="１～２日ある",1,IF('３　回答貼付シート'!M1997="３～５日ある",2,IF('３　回答貼付シート'!M1997="ほぼ毎日ある",3,))))</f>
        <v>0</v>
      </c>
      <c r="L2000" s="49">
        <f>IF('３　回答貼付シート'!N1997="ない",0,IF('３　回答貼付シート'!N1997="１～２日ある",1,IF('３　回答貼付シート'!N1997="３～５日ある",2,IF('３　回答貼付シート'!N1997="ほぼ毎日ある",3,))))</f>
        <v>0</v>
      </c>
      <c r="M2000" s="49">
        <f>IF('３　回答貼付シート'!O1997="ない",0,IF('３　回答貼付シート'!O1997="１～２日ある",1,IF('３　回答貼付シート'!O1997="３～５日ある",2,IF('３　回答貼付シート'!O1997="ほぼ毎日ある",3,))))</f>
        <v>0</v>
      </c>
      <c r="N2000" s="49">
        <f>IF('３　回答貼付シート'!P1997="ない",0,IF('３　回答貼付シート'!P1997="１～２日ある",1,IF('３　回答貼付シート'!P1997="３～５日ある",2,IF('３　回答貼付シート'!P1997="ほぼ毎日ある",3,))))</f>
        <v>0</v>
      </c>
      <c r="O2000" s="49">
        <f>IF('３　回答貼付シート'!Q1997="ない",0,IF('３　回答貼付シート'!Q1997="１～２日ある",1,IF('３　回答貼付シート'!Q1997="３～５日ある",2,IF('３　回答貼付シート'!Q1997="ほぼ毎日ある",3,))))</f>
        <v>0</v>
      </c>
      <c r="P2000" s="49">
        <f>IF('３　回答貼付シート'!R1997="ない",0,IF('３　回答貼付シート'!R1997="１～２日ある",1,IF('３　回答貼付シート'!R1997="３～５日ある",2,IF('３　回答貼付シート'!R1997="ほぼ毎日ある",3,))))</f>
        <v>0</v>
      </c>
      <c r="Q2000" s="49">
        <f>IF('３　回答貼付シート'!S1997="ない",0,IF('３　回答貼付シート'!S1997="１～２日ある",1,IF('３　回答貼付シート'!S1997="３～５日ある",2,IF('３　回答貼付シート'!S1997="ほぼ毎日ある",3,))))</f>
        <v>0</v>
      </c>
      <c r="R2000" s="49">
        <f>IF('３　回答貼付シート'!T1997="ない",0,IF('３　回答貼付シート'!T1997="１～２日ある",1,IF('３　回答貼付シート'!T1997="３～５日ある",2,IF('３　回答貼付シート'!T1997="ほぼ毎日ある",3,))))</f>
        <v>0</v>
      </c>
      <c r="S2000" s="49">
        <f>IF('３　回答貼付シート'!U1997="ない",0,IF('３　回答貼付シート'!U1997="１～２日ある",1,IF('３　回答貼付シート'!U1997="３～５日ある",2,IF('３　回答貼付シート'!U1997="ほぼ毎日ある",3,))))</f>
        <v>0</v>
      </c>
      <c r="T2000" s="49">
        <f>IF('３　回答貼付シート'!V1997="ない",0,IF('３　回答貼付シート'!V1997="１～２日ある",1,IF('３　回答貼付シート'!V1997="３～５日ある",2,IF('３　回答貼付シート'!V1997="ほぼ毎日ある",3,))))</f>
        <v>0</v>
      </c>
      <c r="U2000" s="49">
        <f>IF('３　回答貼付シート'!W1997="ない",0,IF('３　回答貼付シート'!W1997="１～２日ある",1,IF('３　回答貼付シート'!W1997="３～５日ある",2,IF('３　回答貼付シート'!W1997="ほぼ毎日ある",3,))))</f>
        <v>0</v>
      </c>
      <c r="V2000" s="49">
        <f>IF('３　回答貼付シート'!X1997="ない",0,IF('３　回答貼付シート'!X1997="１～２日ある",1,IF('３　回答貼付シート'!X1997="３～５日ある",2,IF('３　回答貼付シート'!X1997="ほぼ毎日ある",3,))))</f>
        <v>0</v>
      </c>
      <c r="W2000" s="49">
        <f>IF('３　回答貼付シート'!Y1997="ない",0,IF('３　回答貼付シート'!Y1997="１～２日ある",1,IF('３　回答貼付シート'!Y1997="３～５日ある",2,IF('３　回答貼付シート'!Y1997="ほぼ毎日ある",3,))))</f>
        <v>0</v>
      </c>
      <c r="X2000" s="49">
        <f>IF('３　回答貼付シート'!Z1997="ない",0,IF('３　回答貼付シート'!Z1997="１～２日ある",1,IF('３　回答貼付シート'!Z1997="３～５日ある",2,IF('３　回答貼付シート'!Z1997="ほぼ毎日ある",3,))))</f>
        <v>0</v>
      </c>
      <c r="Y2000" s="49">
        <f>IF('３　回答貼付シート'!AA1997="ない",0,IF('３　回答貼付シート'!AA1997="１～２日ある",1,IF('３　回答貼付シート'!AA1997="３～５日ある",2,IF('３　回答貼付シート'!AA1997="ほぼ毎日ある",3,))))</f>
        <v>0</v>
      </c>
      <c r="Z2000" s="49">
        <f>IF('３　回答貼付シート'!AB1997="ない",0,IF('３　回答貼付シート'!AB1997="１～２日ある",1,IF('３　回答貼付シート'!AB1997="３～５日ある",2,IF('３　回答貼付シート'!AB1997="ほぼ毎日ある",3,))))</f>
        <v>0</v>
      </c>
      <c r="AA2000" s="49">
        <f>IF('３　回答貼付シート'!AC1997="ない",0,IF('３　回答貼付シート'!AC1997="１～２日ある",1,IF('３　回答貼付シート'!AC1997="３～５日ある",2,IF('３　回答貼付シート'!AC1997="ほぼ毎日ある",3,))))</f>
        <v>0</v>
      </c>
      <c r="AB2000" s="49">
        <f>IF('３　回答貼付シート'!AD1997="ない",0,IF('３　回答貼付シート'!AD1997="１～２日ある",1,IF('３　回答貼付シート'!AD1997="３～５日ある",2,IF('３　回答貼付シート'!AD1997="ほぼ毎日ある",3,))))</f>
        <v>0</v>
      </c>
      <c r="AC2000" s="49">
        <f>IF('３　回答貼付シート'!AE1997="ない",0,IF('３　回答貼付シート'!AE1997="１～２日ある",1,IF('３　回答貼付シート'!AE1997="３～５日ある",2,IF('３　回答貼付シート'!AE1997="ほぼ毎日ある",3,))))</f>
        <v>0</v>
      </c>
      <c r="AD2000" s="49">
        <f>IF('３　回答貼付シート'!AF1997="ない",0,IF('３　回答貼付シート'!AF1997="１～２日ある",1,IF('３　回答貼付シート'!AF1997="３～５日ある",2,IF('３　回答貼付シート'!AF1997="ほぼ毎日ある",3,))))</f>
        <v>0</v>
      </c>
      <c r="AE2000" s="49">
        <f>IF('３　回答貼付シート'!AG1997="ない",0,IF('３　回答貼付シート'!AG1997="１～２日ある",1,IF('３　回答貼付シート'!AG1997="３～５日ある",2,IF('３　回答貼付シート'!AG1997="ほぼ毎日ある",3,))))</f>
        <v>0</v>
      </c>
      <c r="AF2000" s="49">
        <f>IF('３　回答貼付シート'!AH1997="ない",0,IF('３　回答貼付シート'!AH1997="１～２日ある",1,IF('３　回答貼付シート'!AH1997="３～５日ある",2,IF('３　回答貼付シート'!AH1997="ほぼ毎日ある",3,))))</f>
        <v>0</v>
      </c>
      <c r="AG2000" s="49">
        <f>IF('３　回答貼付シート'!AI1997="ない",0,IF('３　回答貼付シート'!AI1997="１～２日ある",1,IF('３　回答貼付シート'!AI1997="３～５日ある",2,IF('３　回答貼付シート'!AI1997="ほぼ毎日ある",3,))))</f>
        <v>0</v>
      </c>
      <c r="AH2000" s="49">
        <f>IF('３　回答貼付シート'!AJ1997="ない",0,IF('３　回答貼付シート'!AJ1997="１～２日ある",1,IF('３　回答貼付シート'!AJ1997="３～５日ある",2,IF('３　回答貼付シート'!AJ1997="ほぼ毎日ある",3,))))</f>
        <v>0</v>
      </c>
      <c r="AI2000" s="49">
        <f>IF('３　回答貼付シート'!AK1997="ない",0,IF('３　回答貼付シート'!AK1997="１～２日ある",1,IF('３　回答貼付シート'!AK1997="３～５日ある",2,IF('３　回答貼付シート'!AK1997="ほぼ毎日ある",3,))))</f>
        <v>0</v>
      </c>
      <c r="AJ2000" s="49">
        <f>IF('３　回答貼付シート'!AL1997="ない",0,IF('３　回答貼付シート'!AL1997="１～２日ある",1,IF('３　回答貼付シート'!AL1997="３～５日ある",2,IF('３　回答貼付シート'!AL1997="ほぼ毎日ある",3,))))</f>
        <v>0</v>
      </c>
      <c r="AK2000" s="49">
        <f>IF('３　回答貼付シート'!AM1997="ない",0,IF('３　回答貼付シート'!AM1997="１～２日ある",1,IF('３　回答貼付シート'!AM1997="３～５日ある",2,IF('３　回答貼付シート'!AM1997="ほぼ毎日ある",3,))))</f>
        <v>0</v>
      </c>
      <c r="AL2000" s="49">
        <f>'３　回答貼付シート'!$AN1997</f>
        <v>0</v>
      </c>
      <c r="AM2000" s="49" t="str">
        <f t="shared" si="222"/>
        <v/>
      </c>
      <c r="AN2000" s="49" t="str">
        <f t="shared" si="223"/>
        <v/>
      </c>
      <c r="AO2000" s="49" t="str">
        <f t="shared" si="224"/>
        <v/>
      </c>
      <c r="AP2000" s="49" t="str">
        <f t="shared" si="225"/>
        <v/>
      </c>
      <c r="AQ2000" s="49" t="str">
        <f t="shared" si="226"/>
        <v/>
      </c>
      <c r="AR2000" t="str">
        <f t="shared" si="227"/>
        <v>0</v>
      </c>
      <c r="AT2000" s="42"/>
    </row>
    <row r="2001" spans="1:46">
      <c r="A2001" s="49"/>
      <c r="B2001" s="49">
        <f t="shared" si="221"/>
        <v>0</v>
      </c>
      <c r="C2001" s="49">
        <f>IF('３　回答貼付シート'!$F1998&lt;&gt;0,VLOOKUP('３　回答貼付シート'!$F1998,$AR$2048:$AS$2054,2,FALSE),0)</f>
        <v>0</v>
      </c>
      <c r="D2001" s="49">
        <f>IF('３　回答貼付シート'!$G1998&lt;&gt;0,VLOOKUP(('３　回答貼付シート'!$G1998), $AR$2048:$AS$2054,2,FALSE),0)</f>
        <v>0</v>
      </c>
      <c r="E2001" s="49">
        <f>'３　回答貼付シート'!$H1998</f>
        <v>0</v>
      </c>
      <c r="F2001" s="49">
        <f>IF(E2001=0,0,VLOOKUP($B2001,'２　情報入力シート'!$A$2:$E$2049,5))</f>
        <v>0</v>
      </c>
      <c r="G2001" s="49">
        <f>IF('３　回答貼付シート'!I1998="ない",0,IF('３　回答貼付シート'!I1998="１～２日ある",1,IF('３　回答貼付シート'!I1998="３～５日ある",2,IF('３　回答貼付シート'!I1998="ほぼ毎日ある",3,))))</f>
        <v>0</v>
      </c>
      <c r="H2001" s="49">
        <f>IF('３　回答貼付シート'!J1998="ない",0,IF('３　回答貼付シート'!J1998="１～２日ある",1,IF('３　回答貼付シート'!J1998="３～５日ある",2,IF('３　回答貼付シート'!J1998="ほぼ毎日ある",3,))))</f>
        <v>0</v>
      </c>
      <c r="I2001" s="49">
        <f>IF('３　回答貼付シート'!K1998="ない",0,IF('３　回答貼付シート'!K1998="１～２日ある",1,IF('３　回答貼付シート'!K1998="３～５日ある",2,IF('３　回答貼付シート'!K1998="ほぼ毎日ある",3,))))</f>
        <v>0</v>
      </c>
      <c r="J2001" s="49">
        <f>IF('３　回答貼付シート'!L1998="ない",0,IF('３　回答貼付シート'!L1998="１～２日ある",1,IF('３　回答貼付シート'!L1998="３～５日ある",2,IF('３　回答貼付シート'!L1998="ほぼ毎日ある",3,))))</f>
        <v>0</v>
      </c>
      <c r="K2001" s="49">
        <f>IF('３　回答貼付シート'!M1998="ない",0,IF('３　回答貼付シート'!M1998="１～２日ある",1,IF('３　回答貼付シート'!M1998="３～５日ある",2,IF('３　回答貼付シート'!M1998="ほぼ毎日ある",3,))))</f>
        <v>0</v>
      </c>
      <c r="L2001" s="49">
        <f>IF('３　回答貼付シート'!N1998="ない",0,IF('３　回答貼付シート'!N1998="１～２日ある",1,IF('３　回答貼付シート'!N1998="３～５日ある",2,IF('３　回答貼付シート'!N1998="ほぼ毎日ある",3,))))</f>
        <v>0</v>
      </c>
      <c r="M2001" s="49">
        <f>IF('３　回答貼付シート'!O1998="ない",0,IF('３　回答貼付シート'!O1998="１～２日ある",1,IF('３　回答貼付シート'!O1998="３～５日ある",2,IF('３　回答貼付シート'!O1998="ほぼ毎日ある",3,))))</f>
        <v>0</v>
      </c>
      <c r="N2001" s="49">
        <f>IF('３　回答貼付シート'!P1998="ない",0,IF('３　回答貼付シート'!P1998="１～２日ある",1,IF('３　回答貼付シート'!P1998="３～５日ある",2,IF('３　回答貼付シート'!P1998="ほぼ毎日ある",3,))))</f>
        <v>0</v>
      </c>
      <c r="O2001" s="49">
        <f>IF('３　回答貼付シート'!Q1998="ない",0,IF('３　回答貼付シート'!Q1998="１～２日ある",1,IF('３　回答貼付シート'!Q1998="３～５日ある",2,IF('３　回答貼付シート'!Q1998="ほぼ毎日ある",3,))))</f>
        <v>0</v>
      </c>
      <c r="P2001" s="49">
        <f>IF('３　回答貼付シート'!R1998="ない",0,IF('３　回答貼付シート'!R1998="１～２日ある",1,IF('３　回答貼付シート'!R1998="３～５日ある",2,IF('３　回答貼付シート'!R1998="ほぼ毎日ある",3,))))</f>
        <v>0</v>
      </c>
      <c r="Q2001" s="49">
        <f>IF('３　回答貼付シート'!S1998="ない",0,IF('３　回答貼付シート'!S1998="１～２日ある",1,IF('３　回答貼付シート'!S1998="３～５日ある",2,IF('３　回答貼付シート'!S1998="ほぼ毎日ある",3,))))</f>
        <v>0</v>
      </c>
      <c r="R2001" s="49">
        <f>IF('３　回答貼付シート'!T1998="ない",0,IF('３　回答貼付シート'!T1998="１～２日ある",1,IF('３　回答貼付シート'!T1998="３～５日ある",2,IF('３　回答貼付シート'!T1998="ほぼ毎日ある",3,))))</f>
        <v>0</v>
      </c>
      <c r="S2001" s="49">
        <f>IF('３　回答貼付シート'!U1998="ない",0,IF('３　回答貼付シート'!U1998="１～２日ある",1,IF('３　回答貼付シート'!U1998="３～５日ある",2,IF('３　回答貼付シート'!U1998="ほぼ毎日ある",3,))))</f>
        <v>0</v>
      </c>
      <c r="T2001" s="49">
        <f>IF('３　回答貼付シート'!V1998="ない",0,IF('３　回答貼付シート'!V1998="１～２日ある",1,IF('３　回答貼付シート'!V1998="３～５日ある",2,IF('３　回答貼付シート'!V1998="ほぼ毎日ある",3,))))</f>
        <v>0</v>
      </c>
      <c r="U2001" s="49">
        <f>IF('３　回答貼付シート'!W1998="ない",0,IF('３　回答貼付シート'!W1998="１～２日ある",1,IF('３　回答貼付シート'!W1998="３～５日ある",2,IF('３　回答貼付シート'!W1998="ほぼ毎日ある",3,))))</f>
        <v>0</v>
      </c>
      <c r="V2001" s="49">
        <f>IF('３　回答貼付シート'!X1998="ない",0,IF('３　回答貼付シート'!X1998="１～２日ある",1,IF('３　回答貼付シート'!X1998="３～５日ある",2,IF('３　回答貼付シート'!X1998="ほぼ毎日ある",3,))))</f>
        <v>0</v>
      </c>
      <c r="W2001" s="49">
        <f>IF('３　回答貼付シート'!Y1998="ない",0,IF('３　回答貼付シート'!Y1998="１～２日ある",1,IF('３　回答貼付シート'!Y1998="３～５日ある",2,IF('３　回答貼付シート'!Y1998="ほぼ毎日ある",3,))))</f>
        <v>0</v>
      </c>
      <c r="X2001" s="49">
        <f>IF('３　回答貼付シート'!Z1998="ない",0,IF('３　回答貼付シート'!Z1998="１～２日ある",1,IF('３　回答貼付シート'!Z1998="３～５日ある",2,IF('３　回答貼付シート'!Z1998="ほぼ毎日ある",3,))))</f>
        <v>0</v>
      </c>
      <c r="Y2001" s="49">
        <f>IF('３　回答貼付シート'!AA1998="ない",0,IF('３　回答貼付シート'!AA1998="１～２日ある",1,IF('３　回答貼付シート'!AA1998="３～５日ある",2,IF('３　回答貼付シート'!AA1998="ほぼ毎日ある",3,))))</f>
        <v>0</v>
      </c>
      <c r="Z2001" s="49">
        <f>IF('３　回答貼付シート'!AB1998="ない",0,IF('３　回答貼付シート'!AB1998="１～２日ある",1,IF('３　回答貼付シート'!AB1998="３～５日ある",2,IF('３　回答貼付シート'!AB1998="ほぼ毎日ある",3,))))</f>
        <v>0</v>
      </c>
      <c r="AA2001" s="49">
        <f>IF('３　回答貼付シート'!AC1998="ない",0,IF('３　回答貼付シート'!AC1998="１～２日ある",1,IF('３　回答貼付シート'!AC1998="３～５日ある",2,IF('３　回答貼付シート'!AC1998="ほぼ毎日ある",3,))))</f>
        <v>0</v>
      </c>
      <c r="AB2001" s="49">
        <f>IF('３　回答貼付シート'!AD1998="ない",0,IF('３　回答貼付シート'!AD1998="１～２日ある",1,IF('３　回答貼付シート'!AD1998="３～５日ある",2,IF('３　回答貼付シート'!AD1998="ほぼ毎日ある",3,))))</f>
        <v>0</v>
      </c>
      <c r="AC2001" s="49">
        <f>IF('３　回答貼付シート'!AE1998="ない",0,IF('３　回答貼付シート'!AE1998="１～２日ある",1,IF('３　回答貼付シート'!AE1998="３～５日ある",2,IF('３　回答貼付シート'!AE1998="ほぼ毎日ある",3,))))</f>
        <v>0</v>
      </c>
      <c r="AD2001" s="49">
        <f>IF('３　回答貼付シート'!AF1998="ない",0,IF('３　回答貼付シート'!AF1998="１～２日ある",1,IF('３　回答貼付シート'!AF1998="３～５日ある",2,IF('３　回答貼付シート'!AF1998="ほぼ毎日ある",3,))))</f>
        <v>0</v>
      </c>
      <c r="AE2001" s="49">
        <f>IF('３　回答貼付シート'!AG1998="ない",0,IF('３　回答貼付シート'!AG1998="１～２日ある",1,IF('３　回答貼付シート'!AG1998="３～５日ある",2,IF('３　回答貼付シート'!AG1998="ほぼ毎日ある",3,))))</f>
        <v>0</v>
      </c>
      <c r="AF2001" s="49">
        <f>IF('３　回答貼付シート'!AH1998="ない",0,IF('３　回答貼付シート'!AH1998="１～２日ある",1,IF('３　回答貼付シート'!AH1998="３～５日ある",2,IF('３　回答貼付シート'!AH1998="ほぼ毎日ある",3,))))</f>
        <v>0</v>
      </c>
      <c r="AG2001" s="49">
        <f>IF('３　回答貼付シート'!AI1998="ない",0,IF('３　回答貼付シート'!AI1998="１～２日ある",1,IF('３　回答貼付シート'!AI1998="３～５日ある",2,IF('３　回答貼付シート'!AI1998="ほぼ毎日ある",3,))))</f>
        <v>0</v>
      </c>
      <c r="AH2001" s="49">
        <f>IF('３　回答貼付シート'!AJ1998="ない",0,IF('３　回答貼付シート'!AJ1998="１～２日ある",1,IF('３　回答貼付シート'!AJ1998="３～５日ある",2,IF('３　回答貼付シート'!AJ1998="ほぼ毎日ある",3,))))</f>
        <v>0</v>
      </c>
      <c r="AI2001" s="49">
        <f>IF('３　回答貼付シート'!AK1998="ない",0,IF('３　回答貼付シート'!AK1998="１～２日ある",1,IF('３　回答貼付シート'!AK1998="３～５日ある",2,IF('３　回答貼付シート'!AK1998="ほぼ毎日ある",3,))))</f>
        <v>0</v>
      </c>
      <c r="AJ2001" s="49">
        <f>IF('３　回答貼付シート'!AL1998="ない",0,IF('３　回答貼付シート'!AL1998="１～２日ある",1,IF('３　回答貼付シート'!AL1998="３～５日ある",2,IF('３　回答貼付シート'!AL1998="ほぼ毎日ある",3,))))</f>
        <v>0</v>
      </c>
      <c r="AK2001" s="49">
        <f>IF('３　回答貼付シート'!AM1998="ない",0,IF('３　回答貼付シート'!AM1998="１～２日ある",1,IF('３　回答貼付シート'!AM1998="３～５日ある",2,IF('３　回答貼付シート'!AM1998="ほぼ毎日ある",3,))))</f>
        <v>0</v>
      </c>
      <c r="AL2001" s="49">
        <f>'３　回答貼付シート'!$AN1998</f>
        <v>0</v>
      </c>
      <c r="AM2001" s="49" t="str">
        <f t="shared" si="222"/>
        <v/>
      </c>
      <c r="AN2001" s="49" t="str">
        <f t="shared" si="223"/>
        <v/>
      </c>
      <c r="AO2001" s="49" t="str">
        <f t="shared" si="224"/>
        <v/>
      </c>
      <c r="AP2001" s="49" t="str">
        <f t="shared" si="225"/>
        <v/>
      </c>
      <c r="AQ2001" s="49" t="str">
        <f t="shared" si="226"/>
        <v/>
      </c>
      <c r="AR2001" t="str">
        <f t="shared" si="227"/>
        <v>0</v>
      </c>
      <c r="AT2001" s="42"/>
    </row>
    <row r="2002" spans="1:46">
      <c r="A2002" s="49"/>
      <c r="B2002" s="49">
        <f t="shared" si="221"/>
        <v>0</v>
      </c>
      <c r="C2002" s="49">
        <f>IF('３　回答貼付シート'!$F1999&lt;&gt;0,VLOOKUP('３　回答貼付シート'!$F1999,$AR$2048:$AS$2054,2,FALSE),0)</f>
        <v>0</v>
      </c>
      <c r="D2002" s="49">
        <f>IF('３　回答貼付シート'!$G1999&lt;&gt;0,VLOOKUP(('３　回答貼付シート'!$G1999), $AR$2048:$AS$2054,2,FALSE),0)</f>
        <v>0</v>
      </c>
      <c r="E2002" s="49">
        <f>'３　回答貼付シート'!$H1999</f>
        <v>0</v>
      </c>
      <c r="F2002" s="49">
        <f>IF(E2002=0,0,VLOOKUP($B2002,'２　情報入力シート'!$A$2:$E$2049,5))</f>
        <v>0</v>
      </c>
      <c r="G2002" s="49">
        <f>IF('３　回答貼付シート'!I1999="ない",0,IF('３　回答貼付シート'!I1999="１～２日ある",1,IF('３　回答貼付シート'!I1999="３～５日ある",2,IF('３　回答貼付シート'!I1999="ほぼ毎日ある",3,))))</f>
        <v>0</v>
      </c>
      <c r="H2002" s="49">
        <f>IF('３　回答貼付シート'!J1999="ない",0,IF('３　回答貼付シート'!J1999="１～２日ある",1,IF('３　回答貼付シート'!J1999="３～５日ある",2,IF('３　回答貼付シート'!J1999="ほぼ毎日ある",3,))))</f>
        <v>0</v>
      </c>
      <c r="I2002" s="49">
        <f>IF('３　回答貼付シート'!K1999="ない",0,IF('３　回答貼付シート'!K1999="１～２日ある",1,IF('３　回答貼付シート'!K1999="３～５日ある",2,IF('３　回答貼付シート'!K1999="ほぼ毎日ある",3,))))</f>
        <v>0</v>
      </c>
      <c r="J2002" s="49">
        <f>IF('３　回答貼付シート'!L1999="ない",0,IF('３　回答貼付シート'!L1999="１～２日ある",1,IF('３　回答貼付シート'!L1999="３～５日ある",2,IF('３　回答貼付シート'!L1999="ほぼ毎日ある",3,))))</f>
        <v>0</v>
      </c>
      <c r="K2002" s="49">
        <f>IF('３　回答貼付シート'!M1999="ない",0,IF('３　回答貼付シート'!M1999="１～２日ある",1,IF('３　回答貼付シート'!M1999="３～５日ある",2,IF('３　回答貼付シート'!M1999="ほぼ毎日ある",3,))))</f>
        <v>0</v>
      </c>
      <c r="L2002" s="49">
        <f>IF('３　回答貼付シート'!N1999="ない",0,IF('３　回答貼付シート'!N1999="１～２日ある",1,IF('３　回答貼付シート'!N1999="３～５日ある",2,IF('３　回答貼付シート'!N1999="ほぼ毎日ある",3,))))</f>
        <v>0</v>
      </c>
      <c r="M2002" s="49">
        <f>IF('３　回答貼付シート'!O1999="ない",0,IF('３　回答貼付シート'!O1999="１～２日ある",1,IF('３　回答貼付シート'!O1999="３～５日ある",2,IF('３　回答貼付シート'!O1999="ほぼ毎日ある",3,))))</f>
        <v>0</v>
      </c>
      <c r="N2002" s="49">
        <f>IF('３　回答貼付シート'!P1999="ない",0,IF('３　回答貼付シート'!P1999="１～２日ある",1,IF('３　回答貼付シート'!P1999="３～５日ある",2,IF('３　回答貼付シート'!P1999="ほぼ毎日ある",3,))))</f>
        <v>0</v>
      </c>
      <c r="O2002" s="49">
        <f>IF('３　回答貼付シート'!Q1999="ない",0,IF('３　回答貼付シート'!Q1999="１～２日ある",1,IF('３　回答貼付シート'!Q1999="３～５日ある",2,IF('３　回答貼付シート'!Q1999="ほぼ毎日ある",3,))))</f>
        <v>0</v>
      </c>
      <c r="P2002" s="49">
        <f>IF('３　回答貼付シート'!R1999="ない",0,IF('３　回答貼付シート'!R1999="１～２日ある",1,IF('３　回答貼付シート'!R1999="３～５日ある",2,IF('３　回答貼付シート'!R1999="ほぼ毎日ある",3,))))</f>
        <v>0</v>
      </c>
      <c r="Q2002" s="49">
        <f>IF('３　回答貼付シート'!S1999="ない",0,IF('３　回答貼付シート'!S1999="１～２日ある",1,IF('３　回答貼付シート'!S1999="３～５日ある",2,IF('３　回答貼付シート'!S1999="ほぼ毎日ある",3,))))</f>
        <v>0</v>
      </c>
      <c r="R2002" s="49">
        <f>IF('３　回答貼付シート'!T1999="ない",0,IF('３　回答貼付シート'!T1999="１～２日ある",1,IF('３　回答貼付シート'!T1999="３～５日ある",2,IF('３　回答貼付シート'!T1999="ほぼ毎日ある",3,))))</f>
        <v>0</v>
      </c>
      <c r="S2002" s="49">
        <f>IF('３　回答貼付シート'!U1999="ない",0,IF('３　回答貼付シート'!U1999="１～２日ある",1,IF('３　回答貼付シート'!U1999="３～５日ある",2,IF('３　回答貼付シート'!U1999="ほぼ毎日ある",3,))))</f>
        <v>0</v>
      </c>
      <c r="T2002" s="49">
        <f>IF('３　回答貼付シート'!V1999="ない",0,IF('３　回答貼付シート'!V1999="１～２日ある",1,IF('３　回答貼付シート'!V1999="３～５日ある",2,IF('３　回答貼付シート'!V1999="ほぼ毎日ある",3,))))</f>
        <v>0</v>
      </c>
      <c r="U2002" s="49">
        <f>IF('３　回答貼付シート'!W1999="ない",0,IF('３　回答貼付シート'!W1999="１～２日ある",1,IF('３　回答貼付シート'!W1999="３～５日ある",2,IF('３　回答貼付シート'!W1999="ほぼ毎日ある",3,))))</f>
        <v>0</v>
      </c>
      <c r="V2002" s="49">
        <f>IF('３　回答貼付シート'!X1999="ない",0,IF('３　回答貼付シート'!X1999="１～２日ある",1,IF('３　回答貼付シート'!X1999="３～５日ある",2,IF('３　回答貼付シート'!X1999="ほぼ毎日ある",3,))))</f>
        <v>0</v>
      </c>
      <c r="W2002" s="49">
        <f>IF('３　回答貼付シート'!Y1999="ない",0,IF('３　回答貼付シート'!Y1999="１～２日ある",1,IF('３　回答貼付シート'!Y1999="３～５日ある",2,IF('３　回答貼付シート'!Y1999="ほぼ毎日ある",3,))))</f>
        <v>0</v>
      </c>
      <c r="X2002" s="49">
        <f>IF('３　回答貼付シート'!Z1999="ない",0,IF('３　回答貼付シート'!Z1999="１～２日ある",1,IF('３　回答貼付シート'!Z1999="３～５日ある",2,IF('３　回答貼付シート'!Z1999="ほぼ毎日ある",3,))))</f>
        <v>0</v>
      </c>
      <c r="Y2002" s="49">
        <f>IF('３　回答貼付シート'!AA1999="ない",0,IF('３　回答貼付シート'!AA1999="１～２日ある",1,IF('３　回答貼付シート'!AA1999="３～５日ある",2,IF('３　回答貼付シート'!AA1999="ほぼ毎日ある",3,))))</f>
        <v>0</v>
      </c>
      <c r="Z2002" s="49">
        <f>IF('３　回答貼付シート'!AB1999="ない",0,IF('３　回答貼付シート'!AB1999="１～２日ある",1,IF('３　回答貼付シート'!AB1999="３～５日ある",2,IF('３　回答貼付シート'!AB1999="ほぼ毎日ある",3,))))</f>
        <v>0</v>
      </c>
      <c r="AA2002" s="49">
        <f>IF('３　回答貼付シート'!AC1999="ない",0,IF('３　回答貼付シート'!AC1999="１～２日ある",1,IF('３　回答貼付シート'!AC1999="３～５日ある",2,IF('３　回答貼付シート'!AC1999="ほぼ毎日ある",3,))))</f>
        <v>0</v>
      </c>
      <c r="AB2002" s="49">
        <f>IF('３　回答貼付シート'!AD1999="ない",0,IF('３　回答貼付シート'!AD1999="１～２日ある",1,IF('３　回答貼付シート'!AD1999="３～５日ある",2,IF('３　回答貼付シート'!AD1999="ほぼ毎日ある",3,))))</f>
        <v>0</v>
      </c>
      <c r="AC2002" s="49">
        <f>IF('３　回答貼付シート'!AE1999="ない",0,IF('３　回答貼付シート'!AE1999="１～２日ある",1,IF('３　回答貼付シート'!AE1999="３～５日ある",2,IF('３　回答貼付シート'!AE1999="ほぼ毎日ある",3,))))</f>
        <v>0</v>
      </c>
      <c r="AD2002" s="49">
        <f>IF('３　回答貼付シート'!AF1999="ない",0,IF('３　回答貼付シート'!AF1999="１～２日ある",1,IF('３　回答貼付シート'!AF1999="３～５日ある",2,IF('３　回答貼付シート'!AF1999="ほぼ毎日ある",3,))))</f>
        <v>0</v>
      </c>
      <c r="AE2002" s="49">
        <f>IF('３　回答貼付シート'!AG1999="ない",0,IF('３　回答貼付シート'!AG1999="１～２日ある",1,IF('３　回答貼付シート'!AG1999="３～５日ある",2,IF('３　回答貼付シート'!AG1999="ほぼ毎日ある",3,))))</f>
        <v>0</v>
      </c>
      <c r="AF2002" s="49">
        <f>IF('３　回答貼付シート'!AH1999="ない",0,IF('３　回答貼付シート'!AH1999="１～２日ある",1,IF('３　回答貼付シート'!AH1999="３～５日ある",2,IF('３　回答貼付シート'!AH1999="ほぼ毎日ある",3,))))</f>
        <v>0</v>
      </c>
      <c r="AG2002" s="49">
        <f>IF('３　回答貼付シート'!AI1999="ない",0,IF('３　回答貼付シート'!AI1999="１～２日ある",1,IF('３　回答貼付シート'!AI1999="３～５日ある",2,IF('３　回答貼付シート'!AI1999="ほぼ毎日ある",3,))))</f>
        <v>0</v>
      </c>
      <c r="AH2002" s="49">
        <f>IF('３　回答貼付シート'!AJ1999="ない",0,IF('３　回答貼付シート'!AJ1999="１～２日ある",1,IF('３　回答貼付シート'!AJ1999="３～５日ある",2,IF('３　回答貼付シート'!AJ1999="ほぼ毎日ある",3,))))</f>
        <v>0</v>
      </c>
      <c r="AI2002" s="49">
        <f>IF('３　回答貼付シート'!AK1999="ない",0,IF('３　回答貼付シート'!AK1999="１～２日ある",1,IF('３　回答貼付シート'!AK1999="３～５日ある",2,IF('３　回答貼付シート'!AK1999="ほぼ毎日ある",3,))))</f>
        <v>0</v>
      </c>
      <c r="AJ2002" s="49">
        <f>IF('３　回答貼付シート'!AL1999="ない",0,IF('３　回答貼付シート'!AL1999="１～２日ある",1,IF('３　回答貼付シート'!AL1999="３～５日ある",2,IF('３　回答貼付シート'!AL1999="ほぼ毎日ある",3,))))</f>
        <v>0</v>
      </c>
      <c r="AK2002" s="49">
        <f>IF('３　回答貼付シート'!AM1999="ない",0,IF('３　回答貼付シート'!AM1999="１～２日ある",1,IF('３　回答貼付シート'!AM1999="３～５日ある",2,IF('３　回答貼付シート'!AM1999="ほぼ毎日ある",3,))))</f>
        <v>0</v>
      </c>
      <c r="AL2002" s="49">
        <f>'３　回答貼付シート'!$AN1999</f>
        <v>0</v>
      </c>
      <c r="AM2002" s="49" t="str">
        <f t="shared" si="222"/>
        <v/>
      </c>
      <c r="AN2002" s="49" t="str">
        <f t="shared" si="223"/>
        <v/>
      </c>
      <c r="AO2002" s="49" t="str">
        <f t="shared" si="224"/>
        <v/>
      </c>
      <c r="AP2002" s="49" t="str">
        <f t="shared" si="225"/>
        <v/>
      </c>
      <c r="AQ2002" s="49" t="str">
        <f t="shared" si="226"/>
        <v/>
      </c>
      <c r="AR2002" t="str">
        <f t="shared" si="227"/>
        <v>0</v>
      </c>
      <c r="AT2002" s="42"/>
    </row>
    <row r="2003" spans="1:46">
      <c r="A2003" s="49"/>
      <c r="B2003" s="49">
        <f t="shared" si="221"/>
        <v>0</v>
      </c>
      <c r="C2003" s="49">
        <f>IF('３　回答貼付シート'!$F2000&lt;&gt;0,VLOOKUP('３　回答貼付シート'!$F2000,$AR$2048:$AS$2054,2,FALSE),0)</f>
        <v>0</v>
      </c>
      <c r="D2003" s="49">
        <f>IF('３　回答貼付シート'!$G2000&lt;&gt;0,VLOOKUP(('３　回答貼付シート'!$G2000), $AR$2048:$AS$2054,2,FALSE),0)</f>
        <v>0</v>
      </c>
      <c r="E2003" s="49">
        <f>'３　回答貼付シート'!$H2000</f>
        <v>0</v>
      </c>
      <c r="F2003" s="49">
        <f>IF(E2003=0,0,VLOOKUP($B2003,'２　情報入力シート'!$A$2:$E$2049,5))</f>
        <v>0</v>
      </c>
      <c r="G2003" s="49">
        <f>IF('３　回答貼付シート'!I2000="ない",0,IF('３　回答貼付シート'!I2000="１～２日ある",1,IF('３　回答貼付シート'!I2000="３～５日ある",2,IF('３　回答貼付シート'!I2000="ほぼ毎日ある",3,))))</f>
        <v>0</v>
      </c>
      <c r="H2003" s="49">
        <f>IF('３　回答貼付シート'!J2000="ない",0,IF('３　回答貼付シート'!J2000="１～２日ある",1,IF('３　回答貼付シート'!J2000="３～５日ある",2,IF('３　回答貼付シート'!J2000="ほぼ毎日ある",3,))))</f>
        <v>0</v>
      </c>
      <c r="I2003" s="49">
        <f>IF('３　回答貼付シート'!K2000="ない",0,IF('３　回答貼付シート'!K2000="１～２日ある",1,IF('３　回答貼付シート'!K2000="３～５日ある",2,IF('３　回答貼付シート'!K2000="ほぼ毎日ある",3,))))</f>
        <v>0</v>
      </c>
      <c r="J2003" s="49">
        <f>IF('３　回答貼付シート'!L2000="ない",0,IF('３　回答貼付シート'!L2000="１～２日ある",1,IF('３　回答貼付シート'!L2000="３～５日ある",2,IF('３　回答貼付シート'!L2000="ほぼ毎日ある",3,))))</f>
        <v>0</v>
      </c>
      <c r="K2003" s="49">
        <f>IF('３　回答貼付シート'!M2000="ない",0,IF('３　回答貼付シート'!M2000="１～２日ある",1,IF('３　回答貼付シート'!M2000="３～５日ある",2,IF('３　回答貼付シート'!M2000="ほぼ毎日ある",3,))))</f>
        <v>0</v>
      </c>
      <c r="L2003" s="49">
        <f>IF('３　回答貼付シート'!N2000="ない",0,IF('３　回答貼付シート'!N2000="１～２日ある",1,IF('３　回答貼付シート'!N2000="３～５日ある",2,IF('３　回答貼付シート'!N2000="ほぼ毎日ある",3,))))</f>
        <v>0</v>
      </c>
      <c r="M2003" s="49">
        <f>IF('３　回答貼付シート'!O2000="ない",0,IF('３　回答貼付シート'!O2000="１～２日ある",1,IF('３　回答貼付シート'!O2000="３～５日ある",2,IF('３　回答貼付シート'!O2000="ほぼ毎日ある",3,))))</f>
        <v>0</v>
      </c>
      <c r="N2003" s="49">
        <f>IF('３　回答貼付シート'!P2000="ない",0,IF('３　回答貼付シート'!P2000="１～２日ある",1,IF('３　回答貼付シート'!P2000="３～５日ある",2,IF('３　回答貼付シート'!P2000="ほぼ毎日ある",3,))))</f>
        <v>0</v>
      </c>
      <c r="O2003" s="49">
        <f>IF('３　回答貼付シート'!Q2000="ない",0,IF('３　回答貼付シート'!Q2000="１～２日ある",1,IF('３　回答貼付シート'!Q2000="３～５日ある",2,IF('３　回答貼付シート'!Q2000="ほぼ毎日ある",3,))))</f>
        <v>0</v>
      </c>
      <c r="P2003" s="49">
        <f>IF('３　回答貼付シート'!R2000="ない",0,IF('３　回答貼付シート'!R2000="１～２日ある",1,IF('３　回答貼付シート'!R2000="３～５日ある",2,IF('３　回答貼付シート'!R2000="ほぼ毎日ある",3,))))</f>
        <v>0</v>
      </c>
      <c r="Q2003" s="49">
        <f>IF('３　回答貼付シート'!S2000="ない",0,IF('３　回答貼付シート'!S2000="１～２日ある",1,IF('３　回答貼付シート'!S2000="３～５日ある",2,IF('３　回答貼付シート'!S2000="ほぼ毎日ある",3,))))</f>
        <v>0</v>
      </c>
      <c r="R2003" s="49">
        <f>IF('３　回答貼付シート'!T2000="ない",0,IF('３　回答貼付シート'!T2000="１～２日ある",1,IF('３　回答貼付シート'!T2000="３～５日ある",2,IF('３　回答貼付シート'!T2000="ほぼ毎日ある",3,))))</f>
        <v>0</v>
      </c>
      <c r="S2003" s="49">
        <f>IF('３　回答貼付シート'!U2000="ない",0,IF('３　回答貼付シート'!U2000="１～２日ある",1,IF('３　回答貼付シート'!U2000="３～５日ある",2,IF('３　回答貼付シート'!U2000="ほぼ毎日ある",3,))))</f>
        <v>0</v>
      </c>
      <c r="T2003" s="49">
        <f>IF('３　回答貼付シート'!V2000="ない",0,IF('３　回答貼付シート'!V2000="１～２日ある",1,IF('３　回答貼付シート'!V2000="３～５日ある",2,IF('３　回答貼付シート'!V2000="ほぼ毎日ある",3,))))</f>
        <v>0</v>
      </c>
      <c r="U2003" s="49">
        <f>IF('３　回答貼付シート'!W2000="ない",0,IF('３　回答貼付シート'!W2000="１～２日ある",1,IF('３　回答貼付シート'!W2000="３～５日ある",2,IF('３　回答貼付シート'!W2000="ほぼ毎日ある",3,))))</f>
        <v>0</v>
      </c>
      <c r="V2003" s="49">
        <f>IF('３　回答貼付シート'!X2000="ない",0,IF('３　回答貼付シート'!X2000="１～２日ある",1,IF('３　回答貼付シート'!X2000="３～５日ある",2,IF('３　回答貼付シート'!X2000="ほぼ毎日ある",3,))))</f>
        <v>0</v>
      </c>
      <c r="W2003" s="49">
        <f>IF('３　回答貼付シート'!Y2000="ない",0,IF('３　回答貼付シート'!Y2000="１～２日ある",1,IF('３　回答貼付シート'!Y2000="３～５日ある",2,IF('３　回答貼付シート'!Y2000="ほぼ毎日ある",3,))))</f>
        <v>0</v>
      </c>
      <c r="X2003" s="49">
        <f>IF('３　回答貼付シート'!Z2000="ない",0,IF('３　回答貼付シート'!Z2000="１～２日ある",1,IF('３　回答貼付シート'!Z2000="３～５日ある",2,IF('３　回答貼付シート'!Z2000="ほぼ毎日ある",3,))))</f>
        <v>0</v>
      </c>
      <c r="Y2003" s="49">
        <f>IF('３　回答貼付シート'!AA2000="ない",0,IF('３　回答貼付シート'!AA2000="１～２日ある",1,IF('３　回答貼付シート'!AA2000="３～５日ある",2,IF('３　回答貼付シート'!AA2000="ほぼ毎日ある",3,))))</f>
        <v>0</v>
      </c>
      <c r="Z2003" s="49">
        <f>IF('３　回答貼付シート'!AB2000="ない",0,IF('３　回答貼付シート'!AB2000="１～２日ある",1,IF('３　回答貼付シート'!AB2000="３～５日ある",2,IF('３　回答貼付シート'!AB2000="ほぼ毎日ある",3,))))</f>
        <v>0</v>
      </c>
      <c r="AA2003" s="49">
        <f>IF('３　回答貼付シート'!AC2000="ない",0,IF('３　回答貼付シート'!AC2000="１～２日ある",1,IF('３　回答貼付シート'!AC2000="３～５日ある",2,IF('３　回答貼付シート'!AC2000="ほぼ毎日ある",3,))))</f>
        <v>0</v>
      </c>
      <c r="AB2003" s="49">
        <f>IF('３　回答貼付シート'!AD2000="ない",0,IF('３　回答貼付シート'!AD2000="１～２日ある",1,IF('３　回答貼付シート'!AD2000="３～５日ある",2,IF('３　回答貼付シート'!AD2000="ほぼ毎日ある",3,))))</f>
        <v>0</v>
      </c>
      <c r="AC2003" s="49">
        <f>IF('３　回答貼付シート'!AE2000="ない",0,IF('３　回答貼付シート'!AE2000="１～２日ある",1,IF('３　回答貼付シート'!AE2000="３～５日ある",2,IF('３　回答貼付シート'!AE2000="ほぼ毎日ある",3,))))</f>
        <v>0</v>
      </c>
      <c r="AD2003" s="49">
        <f>IF('３　回答貼付シート'!AF2000="ない",0,IF('３　回答貼付シート'!AF2000="１～２日ある",1,IF('３　回答貼付シート'!AF2000="３～５日ある",2,IF('３　回答貼付シート'!AF2000="ほぼ毎日ある",3,))))</f>
        <v>0</v>
      </c>
      <c r="AE2003" s="49">
        <f>IF('３　回答貼付シート'!AG2000="ない",0,IF('３　回答貼付シート'!AG2000="１～２日ある",1,IF('３　回答貼付シート'!AG2000="３～５日ある",2,IF('３　回答貼付シート'!AG2000="ほぼ毎日ある",3,))))</f>
        <v>0</v>
      </c>
      <c r="AF2003" s="49">
        <f>IF('３　回答貼付シート'!AH2000="ない",0,IF('３　回答貼付シート'!AH2000="１～２日ある",1,IF('３　回答貼付シート'!AH2000="３～５日ある",2,IF('３　回答貼付シート'!AH2000="ほぼ毎日ある",3,))))</f>
        <v>0</v>
      </c>
      <c r="AG2003" s="49">
        <f>IF('３　回答貼付シート'!AI2000="ない",0,IF('３　回答貼付シート'!AI2000="１～２日ある",1,IF('３　回答貼付シート'!AI2000="３～５日ある",2,IF('３　回答貼付シート'!AI2000="ほぼ毎日ある",3,))))</f>
        <v>0</v>
      </c>
      <c r="AH2003" s="49">
        <f>IF('３　回答貼付シート'!AJ2000="ない",0,IF('３　回答貼付シート'!AJ2000="１～２日ある",1,IF('３　回答貼付シート'!AJ2000="３～５日ある",2,IF('３　回答貼付シート'!AJ2000="ほぼ毎日ある",3,))))</f>
        <v>0</v>
      </c>
      <c r="AI2003" s="49">
        <f>IF('３　回答貼付シート'!AK2000="ない",0,IF('３　回答貼付シート'!AK2000="１～２日ある",1,IF('３　回答貼付シート'!AK2000="３～５日ある",2,IF('３　回答貼付シート'!AK2000="ほぼ毎日ある",3,))))</f>
        <v>0</v>
      </c>
      <c r="AJ2003" s="49">
        <f>IF('３　回答貼付シート'!AL2000="ない",0,IF('３　回答貼付シート'!AL2000="１～２日ある",1,IF('３　回答貼付シート'!AL2000="３～５日ある",2,IF('３　回答貼付シート'!AL2000="ほぼ毎日ある",3,))))</f>
        <v>0</v>
      </c>
      <c r="AK2003" s="49">
        <f>IF('３　回答貼付シート'!AM2000="ない",0,IF('３　回答貼付シート'!AM2000="１～２日ある",1,IF('３　回答貼付シート'!AM2000="３～５日ある",2,IF('３　回答貼付シート'!AM2000="ほぼ毎日ある",3,))))</f>
        <v>0</v>
      </c>
      <c r="AL2003" s="49">
        <f>'３　回答貼付シート'!$AN2000</f>
        <v>0</v>
      </c>
      <c r="AM2003" s="49" t="str">
        <f t="shared" si="222"/>
        <v/>
      </c>
      <c r="AN2003" s="49" t="str">
        <f t="shared" si="223"/>
        <v/>
      </c>
      <c r="AO2003" s="49" t="str">
        <f t="shared" si="224"/>
        <v/>
      </c>
      <c r="AP2003" s="49" t="str">
        <f t="shared" si="225"/>
        <v/>
      </c>
      <c r="AQ2003" s="49" t="str">
        <f t="shared" si="226"/>
        <v/>
      </c>
      <c r="AR2003" t="str">
        <f t="shared" si="227"/>
        <v>0</v>
      </c>
      <c r="AT2003" s="42"/>
    </row>
    <row r="2004" spans="1:46">
      <c r="A2004" s="49"/>
      <c r="B2004" s="49">
        <f t="shared" si="221"/>
        <v>0</v>
      </c>
      <c r="C2004" s="49">
        <f>IF('３　回答貼付シート'!$F2001&lt;&gt;0,VLOOKUP('３　回答貼付シート'!$F2001,$AR$2048:$AS$2054,2,FALSE),0)</f>
        <v>0</v>
      </c>
      <c r="D2004" s="49">
        <f>IF('３　回答貼付シート'!$G2001&lt;&gt;0,VLOOKUP(('３　回答貼付シート'!$G2001), $AR$2048:$AS$2054,2,FALSE),0)</f>
        <v>0</v>
      </c>
      <c r="E2004" s="49">
        <f>'３　回答貼付シート'!$H2001</f>
        <v>0</v>
      </c>
      <c r="F2004" s="49">
        <f>IF(E2004=0,0,VLOOKUP($B2004,'２　情報入力シート'!$A$2:$E$2049,5))</f>
        <v>0</v>
      </c>
      <c r="G2004" s="49">
        <f>IF('３　回答貼付シート'!I2001="ない",0,IF('３　回答貼付シート'!I2001="１～２日ある",1,IF('３　回答貼付シート'!I2001="３～５日ある",2,IF('３　回答貼付シート'!I2001="ほぼ毎日ある",3,))))</f>
        <v>0</v>
      </c>
      <c r="H2004" s="49">
        <f>IF('３　回答貼付シート'!J2001="ない",0,IF('３　回答貼付シート'!J2001="１～２日ある",1,IF('３　回答貼付シート'!J2001="３～５日ある",2,IF('３　回答貼付シート'!J2001="ほぼ毎日ある",3,))))</f>
        <v>0</v>
      </c>
      <c r="I2004" s="49">
        <f>IF('３　回答貼付シート'!K2001="ない",0,IF('３　回答貼付シート'!K2001="１～２日ある",1,IF('３　回答貼付シート'!K2001="３～５日ある",2,IF('３　回答貼付シート'!K2001="ほぼ毎日ある",3,))))</f>
        <v>0</v>
      </c>
      <c r="J2004" s="49">
        <f>IF('３　回答貼付シート'!L2001="ない",0,IF('３　回答貼付シート'!L2001="１～２日ある",1,IF('３　回答貼付シート'!L2001="３～５日ある",2,IF('３　回答貼付シート'!L2001="ほぼ毎日ある",3,))))</f>
        <v>0</v>
      </c>
      <c r="K2004" s="49">
        <f>IF('３　回答貼付シート'!M2001="ない",0,IF('３　回答貼付シート'!M2001="１～２日ある",1,IF('３　回答貼付シート'!M2001="３～５日ある",2,IF('３　回答貼付シート'!M2001="ほぼ毎日ある",3,))))</f>
        <v>0</v>
      </c>
      <c r="L2004" s="49">
        <f>IF('３　回答貼付シート'!N2001="ない",0,IF('３　回答貼付シート'!N2001="１～２日ある",1,IF('３　回答貼付シート'!N2001="３～５日ある",2,IF('３　回答貼付シート'!N2001="ほぼ毎日ある",3,))))</f>
        <v>0</v>
      </c>
      <c r="M2004" s="49">
        <f>IF('３　回答貼付シート'!O2001="ない",0,IF('３　回答貼付シート'!O2001="１～２日ある",1,IF('３　回答貼付シート'!O2001="３～５日ある",2,IF('３　回答貼付シート'!O2001="ほぼ毎日ある",3,))))</f>
        <v>0</v>
      </c>
      <c r="N2004" s="49">
        <f>IF('３　回答貼付シート'!P2001="ない",0,IF('３　回答貼付シート'!P2001="１～２日ある",1,IF('３　回答貼付シート'!P2001="３～５日ある",2,IF('３　回答貼付シート'!P2001="ほぼ毎日ある",3,))))</f>
        <v>0</v>
      </c>
      <c r="O2004" s="49">
        <f>IF('３　回答貼付シート'!Q2001="ない",0,IF('３　回答貼付シート'!Q2001="１～２日ある",1,IF('３　回答貼付シート'!Q2001="３～５日ある",2,IF('３　回答貼付シート'!Q2001="ほぼ毎日ある",3,))))</f>
        <v>0</v>
      </c>
      <c r="P2004" s="49">
        <f>IF('３　回答貼付シート'!R2001="ない",0,IF('３　回答貼付シート'!R2001="１～２日ある",1,IF('３　回答貼付シート'!R2001="３～５日ある",2,IF('３　回答貼付シート'!R2001="ほぼ毎日ある",3,))))</f>
        <v>0</v>
      </c>
      <c r="Q2004" s="49">
        <f>IF('３　回答貼付シート'!S2001="ない",0,IF('３　回答貼付シート'!S2001="１～２日ある",1,IF('３　回答貼付シート'!S2001="３～５日ある",2,IF('３　回答貼付シート'!S2001="ほぼ毎日ある",3,))))</f>
        <v>0</v>
      </c>
      <c r="R2004" s="49">
        <f>IF('３　回答貼付シート'!T2001="ない",0,IF('３　回答貼付シート'!T2001="１～２日ある",1,IF('３　回答貼付シート'!T2001="３～５日ある",2,IF('３　回答貼付シート'!T2001="ほぼ毎日ある",3,))))</f>
        <v>0</v>
      </c>
      <c r="S2004" s="49">
        <f>IF('３　回答貼付シート'!U2001="ない",0,IF('３　回答貼付シート'!U2001="１～２日ある",1,IF('３　回答貼付シート'!U2001="３～５日ある",2,IF('３　回答貼付シート'!U2001="ほぼ毎日ある",3,))))</f>
        <v>0</v>
      </c>
      <c r="T2004" s="49">
        <f>IF('３　回答貼付シート'!V2001="ない",0,IF('３　回答貼付シート'!V2001="１～２日ある",1,IF('３　回答貼付シート'!V2001="３～５日ある",2,IF('３　回答貼付シート'!V2001="ほぼ毎日ある",3,))))</f>
        <v>0</v>
      </c>
      <c r="U2004" s="49">
        <f>IF('３　回答貼付シート'!W2001="ない",0,IF('３　回答貼付シート'!W2001="１～２日ある",1,IF('３　回答貼付シート'!W2001="３～５日ある",2,IF('３　回答貼付シート'!W2001="ほぼ毎日ある",3,))))</f>
        <v>0</v>
      </c>
      <c r="V2004" s="49">
        <f>IF('３　回答貼付シート'!X2001="ない",0,IF('３　回答貼付シート'!X2001="１～２日ある",1,IF('３　回答貼付シート'!X2001="３～５日ある",2,IF('３　回答貼付シート'!X2001="ほぼ毎日ある",3,))))</f>
        <v>0</v>
      </c>
      <c r="W2004" s="49">
        <f>IF('３　回答貼付シート'!Y2001="ない",0,IF('３　回答貼付シート'!Y2001="１～２日ある",1,IF('３　回答貼付シート'!Y2001="３～５日ある",2,IF('３　回答貼付シート'!Y2001="ほぼ毎日ある",3,))))</f>
        <v>0</v>
      </c>
      <c r="X2004" s="49">
        <f>IF('３　回答貼付シート'!Z2001="ない",0,IF('３　回答貼付シート'!Z2001="１～２日ある",1,IF('３　回答貼付シート'!Z2001="３～５日ある",2,IF('３　回答貼付シート'!Z2001="ほぼ毎日ある",3,))))</f>
        <v>0</v>
      </c>
      <c r="Y2004" s="49">
        <f>IF('３　回答貼付シート'!AA2001="ない",0,IF('３　回答貼付シート'!AA2001="１～２日ある",1,IF('３　回答貼付シート'!AA2001="３～５日ある",2,IF('３　回答貼付シート'!AA2001="ほぼ毎日ある",3,))))</f>
        <v>0</v>
      </c>
      <c r="Z2004" s="49">
        <f>IF('３　回答貼付シート'!AB2001="ない",0,IF('３　回答貼付シート'!AB2001="１～２日ある",1,IF('３　回答貼付シート'!AB2001="３～５日ある",2,IF('３　回答貼付シート'!AB2001="ほぼ毎日ある",3,))))</f>
        <v>0</v>
      </c>
      <c r="AA2004" s="49">
        <f>IF('３　回答貼付シート'!AC2001="ない",0,IF('３　回答貼付シート'!AC2001="１～２日ある",1,IF('３　回答貼付シート'!AC2001="３～５日ある",2,IF('３　回答貼付シート'!AC2001="ほぼ毎日ある",3,))))</f>
        <v>0</v>
      </c>
      <c r="AB2004" s="49">
        <f>IF('３　回答貼付シート'!AD2001="ない",0,IF('３　回答貼付シート'!AD2001="１～２日ある",1,IF('３　回答貼付シート'!AD2001="３～５日ある",2,IF('３　回答貼付シート'!AD2001="ほぼ毎日ある",3,))))</f>
        <v>0</v>
      </c>
      <c r="AC2004" s="49">
        <f>IF('３　回答貼付シート'!AE2001="ない",0,IF('３　回答貼付シート'!AE2001="１～２日ある",1,IF('３　回答貼付シート'!AE2001="３～５日ある",2,IF('３　回答貼付シート'!AE2001="ほぼ毎日ある",3,))))</f>
        <v>0</v>
      </c>
      <c r="AD2004" s="49">
        <f>IF('３　回答貼付シート'!AF2001="ない",0,IF('３　回答貼付シート'!AF2001="１～２日ある",1,IF('３　回答貼付シート'!AF2001="３～５日ある",2,IF('３　回答貼付シート'!AF2001="ほぼ毎日ある",3,))))</f>
        <v>0</v>
      </c>
      <c r="AE2004" s="49">
        <f>IF('３　回答貼付シート'!AG2001="ない",0,IF('３　回答貼付シート'!AG2001="１～２日ある",1,IF('３　回答貼付シート'!AG2001="３～５日ある",2,IF('３　回答貼付シート'!AG2001="ほぼ毎日ある",3,))))</f>
        <v>0</v>
      </c>
      <c r="AF2004" s="49">
        <f>IF('３　回答貼付シート'!AH2001="ない",0,IF('３　回答貼付シート'!AH2001="１～２日ある",1,IF('３　回答貼付シート'!AH2001="３～５日ある",2,IF('３　回答貼付シート'!AH2001="ほぼ毎日ある",3,))))</f>
        <v>0</v>
      </c>
      <c r="AG2004" s="49">
        <f>IF('３　回答貼付シート'!AI2001="ない",0,IF('３　回答貼付シート'!AI2001="１～２日ある",1,IF('３　回答貼付シート'!AI2001="３～５日ある",2,IF('３　回答貼付シート'!AI2001="ほぼ毎日ある",3,))))</f>
        <v>0</v>
      </c>
      <c r="AH2004" s="49">
        <f>IF('３　回答貼付シート'!AJ2001="ない",0,IF('３　回答貼付シート'!AJ2001="１～２日ある",1,IF('３　回答貼付シート'!AJ2001="３～５日ある",2,IF('３　回答貼付シート'!AJ2001="ほぼ毎日ある",3,))))</f>
        <v>0</v>
      </c>
      <c r="AI2004" s="49">
        <f>IF('３　回答貼付シート'!AK2001="ない",0,IF('３　回答貼付シート'!AK2001="１～２日ある",1,IF('３　回答貼付シート'!AK2001="３～５日ある",2,IF('３　回答貼付シート'!AK2001="ほぼ毎日ある",3,))))</f>
        <v>0</v>
      </c>
      <c r="AJ2004" s="49">
        <f>IF('３　回答貼付シート'!AL2001="ない",0,IF('３　回答貼付シート'!AL2001="１～２日ある",1,IF('３　回答貼付シート'!AL2001="３～５日ある",2,IF('３　回答貼付シート'!AL2001="ほぼ毎日ある",3,))))</f>
        <v>0</v>
      </c>
      <c r="AK2004" s="49">
        <f>IF('３　回答貼付シート'!AM2001="ない",0,IF('３　回答貼付シート'!AM2001="１～２日ある",1,IF('３　回答貼付シート'!AM2001="３～５日ある",2,IF('３　回答貼付シート'!AM2001="ほぼ毎日ある",3,))))</f>
        <v>0</v>
      </c>
      <c r="AL2004" s="49">
        <f>'３　回答貼付シート'!$AN2001</f>
        <v>0</v>
      </c>
      <c r="AM2004" s="49" t="str">
        <f t="shared" si="222"/>
        <v/>
      </c>
      <c r="AN2004" s="49" t="str">
        <f t="shared" si="223"/>
        <v/>
      </c>
      <c r="AO2004" s="49" t="str">
        <f t="shared" si="224"/>
        <v/>
      </c>
      <c r="AP2004" s="49" t="str">
        <f t="shared" si="225"/>
        <v/>
      </c>
      <c r="AQ2004" s="49" t="str">
        <f t="shared" si="226"/>
        <v/>
      </c>
      <c r="AR2004" t="str">
        <f t="shared" si="227"/>
        <v>0</v>
      </c>
      <c r="AT2004" s="42"/>
    </row>
    <row r="2005" spans="1:46">
      <c r="A2005" s="49"/>
      <c r="B2005" s="49">
        <f t="shared" si="221"/>
        <v>0</v>
      </c>
      <c r="C2005" s="49">
        <f>IF('３　回答貼付シート'!$F2002&lt;&gt;0,VLOOKUP('３　回答貼付シート'!$F2002,$AR$2048:$AS$2054,2,FALSE),0)</f>
        <v>0</v>
      </c>
      <c r="D2005" s="49">
        <f>IF('３　回答貼付シート'!$G2002&lt;&gt;0,VLOOKUP(('３　回答貼付シート'!$G2002), $AR$2048:$AS$2054,2,FALSE),0)</f>
        <v>0</v>
      </c>
      <c r="E2005" s="49">
        <f>'３　回答貼付シート'!$H2002</f>
        <v>0</v>
      </c>
      <c r="F2005" s="49">
        <f>IF(E2005=0,0,VLOOKUP($B2005,'２　情報入力シート'!$A$2:$E$2049,5))</f>
        <v>0</v>
      </c>
      <c r="G2005" s="49">
        <f>IF('３　回答貼付シート'!I2002="ない",0,IF('３　回答貼付シート'!I2002="１～２日ある",1,IF('３　回答貼付シート'!I2002="３～５日ある",2,IF('３　回答貼付シート'!I2002="ほぼ毎日ある",3,))))</f>
        <v>0</v>
      </c>
      <c r="H2005" s="49">
        <f>IF('３　回答貼付シート'!J2002="ない",0,IF('３　回答貼付シート'!J2002="１～２日ある",1,IF('３　回答貼付シート'!J2002="３～５日ある",2,IF('３　回答貼付シート'!J2002="ほぼ毎日ある",3,))))</f>
        <v>0</v>
      </c>
      <c r="I2005" s="49">
        <f>IF('３　回答貼付シート'!K2002="ない",0,IF('３　回答貼付シート'!K2002="１～２日ある",1,IF('３　回答貼付シート'!K2002="３～５日ある",2,IF('３　回答貼付シート'!K2002="ほぼ毎日ある",3,))))</f>
        <v>0</v>
      </c>
      <c r="J2005" s="49">
        <f>IF('３　回答貼付シート'!L2002="ない",0,IF('３　回答貼付シート'!L2002="１～２日ある",1,IF('３　回答貼付シート'!L2002="３～５日ある",2,IF('３　回答貼付シート'!L2002="ほぼ毎日ある",3,))))</f>
        <v>0</v>
      </c>
      <c r="K2005" s="49">
        <f>IF('３　回答貼付シート'!M2002="ない",0,IF('３　回答貼付シート'!M2002="１～２日ある",1,IF('３　回答貼付シート'!M2002="３～５日ある",2,IF('３　回答貼付シート'!M2002="ほぼ毎日ある",3,))))</f>
        <v>0</v>
      </c>
      <c r="L2005" s="49">
        <f>IF('３　回答貼付シート'!N2002="ない",0,IF('３　回答貼付シート'!N2002="１～２日ある",1,IF('３　回答貼付シート'!N2002="３～５日ある",2,IF('３　回答貼付シート'!N2002="ほぼ毎日ある",3,))))</f>
        <v>0</v>
      </c>
      <c r="M2005" s="49">
        <f>IF('３　回答貼付シート'!O2002="ない",0,IF('３　回答貼付シート'!O2002="１～２日ある",1,IF('３　回答貼付シート'!O2002="３～５日ある",2,IF('３　回答貼付シート'!O2002="ほぼ毎日ある",3,))))</f>
        <v>0</v>
      </c>
      <c r="N2005" s="49">
        <f>IF('３　回答貼付シート'!P2002="ない",0,IF('３　回答貼付シート'!P2002="１～２日ある",1,IF('３　回答貼付シート'!P2002="３～５日ある",2,IF('３　回答貼付シート'!P2002="ほぼ毎日ある",3,))))</f>
        <v>0</v>
      </c>
      <c r="O2005" s="49">
        <f>IF('３　回答貼付シート'!Q2002="ない",0,IF('３　回答貼付シート'!Q2002="１～２日ある",1,IF('３　回答貼付シート'!Q2002="３～５日ある",2,IF('３　回答貼付シート'!Q2002="ほぼ毎日ある",3,))))</f>
        <v>0</v>
      </c>
      <c r="P2005" s="49">
        <f>IF('３　回答貼付シート'!R2002="ない",0,IF('３　回答貼付シート'!R2002="１～２日ある",1,IF('３　回答貼付シート'!R2002="３～５日ある",2,IF('３　回答貼付シート'!R2002="ほぼ毎日ある",3,))))</f>
        <v>0</v>
      </c>
      <c r="Q2005" s="49">
        <f>IF('３　回答貼付シート'!S2002="ない",0,IF('３　回答貼付シート'!S2002="１～２日ある",1,IF('３　回答貼付シート'!S2002="３～５日ある",2,IF('３　回答貼付シート'!S2002="ほぼ毎日ある",3,))))</f>
        <v>0</v>
      </c>
      <c r="R2005" s="49">
        <f>IF('３　回答貼付シート'!T2002="ない",0,IF('３　回答貼付シート'!T2002="１～２日ある",1,IF('３　回答貼付シート'!T2002="３～５日ある",2,IF('３　回答貼付シート'!T2002="ほぼ毎日ある",3,))))</f>
        <v>0</v>
      </c>
      <c r="S2005" s="49">
        <f>IF('３　回答貼付シート'!U2002="ない",0,IF('３　回答貼付シート'!U2002="１～２日ある",1,IF('３　回答貼付シート'!U2002="３～５日ある",2,IF('３　回答貼付シート'!U2002="ほぼ毎日ある",3,))))</f>
        <v>0</v>
      </c>
      <c r="T2005" s="49">
        <f>IF('３　回答貼付シート'!V2002="ない",0,IF('３　回答貼付シート'!V2002="１～２日ある",1,IF('３　回答貼付シート'!V2002="３～５日ある",2,IF('３　回答貼付シート'!V2002="ほぼ毎日ある",3,))))</f>
        <v>0</v>
      </c>
      <c r="U2005" s="49">
        <f>IF('３　回答貼付シート'!W2002="ない",0,IF('３　回答貼付シート'!W2002="１～２日ある",1,IF('３　回答貼付シート'!W2002="３～５日ある",2,IF('３　回答貼付シート'!W2002="ほぼ毎日ある",3,))))</f>
        <v>0</v>
      </c>
      <c r="V2005" s="49">
        <f>IF('３　回答貼付シート'!X2002="ない",0,IF('３　回答貼付シート'!X2002="１～２日ある",1,IF('３　回答貼付シート'!X2002="３～５日ある",2,IF('３　回答貼付シート'!X2002="ほぼ毎日ある",3,))))</f>
        <v>0</v>
      </c>
      <c r="W2005" s="49">
        <f>IF('３　回答貼付シート'!Y2002="ない",0,IF('３　回答貼付シート'!Y2002="１～２日ある",1,IF('３　回答貼付シート'!Y2002="３～５日ある",2,IF('３　回答貼付シート'!Y2002="ほぼ毎日ある",3,))))</f>
        <v>0</v>
      </c>
      <c r="X2005" s="49">
        <f>IF('３　回答貼付シート'!Z2002="ない",0,IF('３　回答貼付シート'!Z2002="１～２日ある",1,IF('３　回答貼付シート'!Z2002="３～５日ある",2,IF('３　回答貼付シート'!Z2002="ほぼ毎日ある",3,))))</f>
        <v>0</v>
      </c>
      <c r="Y2005" s="49">
        <f>IF('３　回答貼付シート'!AA2002="ない",0,IF('３　回答貼付シート'!AA2002="１～２日ある",1,IF('３　回答貼付シート'!AA2002="３～５日ある",2,IF('３　回答貼付シート'!AA2002="ほぼ毎日ある",3,))))</f>
        <v>0</v>
      </c>
      <c r="Z2005" s="49">
        <f>IF('３　回答貼付シート'!AB2002="ない",0,IF('３　回答貼付シート'!AB2002="１～２日ある",1,IF('３　回答貼付シート'!AB2002="３～５日ある",2,IF('３　回答貼付シート'!AB2002="ほぼ毎日ある",3,))))</f>
        <v>0</v>
      </c>
      <c r="AA2005" s="49">
        <f>IF('３　回答貼付シート'!AC2002="ない",0,IF('３　回答貼付シート'!AC2002="１～２日ある",1,IF('３　回答貼付シート'!AC2002="３～５日ある",2,IF('３　回答貼付シート'!AC2002="ほぼ毎日ある",3,))))</f>
        <v>0</v>
      </c>
      <c r="AB2005" s="49">
        <f>IF('３　回答貼付シート'!AD2002="ない",0,IF('３　回答貼付シート'!AD2002="１～２日ある",1,IF('３　回答貼付シート'!AD2002="３～５日ある",2,IF('３　回答貼付シート'!AD2002="ほぼ毎日ある",3,))))</f>
        <v>0</v>
      </c>
      <c r="AC2005" s="49">
        <f>IF('３　回答貼付シート'!AE2002="ない",0,IF('３　回答貼付シート'!AE2002="１～２日ある",1,IF('３　回答貼付シート'!AE2002="３～５日ある",2,IF('３　回答貼付シート'!AE2002="ほぼ毎日ある",3,))))</f>
        <v>0</v>
      </c>
      <c r="AD2005" s="49">
        <f>IF('３　回答貼付シート'!AF2002="ない",0,IF('３　回答貼付シート'!AF2002="１～２日ある",1,IF('３　回答貼付シート'!AF2002="３～５日ある",2,IF('３　回答貼付シート'!AF2002="ほぼ毎日ある",3,))))</f>
        <v>0</v>
      </c>
      <c r="AE2005" s="49">
        <f>IF('３　回答貼付シート'!AG2002="ない",0,IF('３　回答貼付シート'!AG2002="１～２日ある",1,IF('３　回答貼付シート'!AG2002="３～５日ある",2,IF('３　回答貼付シート'!AG2002="ほぼ毎日ある",3,))))</f>
        <v>0</v>
      </c>
      <c r="AF2005" s="49">
        <f>IF('３　回答貼付シート'!AH2002="ない",0,IF('３　回答貼付シート'!AH2002="１～２日ある",1,IF('３　回答貼付シート'!AH2002="３～５日ある",2,IF('３　回答貼付シート'!AH2002="ほぼ毎日ある",3,))))</f>
        <v>0</v>
      </c>
      <c r="AG2005" s="49">
        <f>IF('３　回答貼付シート'!AI2002="ない",0,IF('３　回答貼付シート'!AI2002="１～２日ある",1,IF('３　回答貼付シート'!AI2002="３～５日ある",2,IF('３　回答貼付シート'!AI2002="ほぼ毎日ある",3,))))</f>
        <v>0</v>
      </c>
      <c r="AH2005" s="49">
        <f>IF('３　回答貼付シート'!AJ2002="ない",0,IF('３　回答貼付シート'!AJ2002="１～２日ある",1,IF('３　回答貼付シート'!AJ2002="３～５日ある",2,IF('３　回答貼付シート'!AJ2002="ほぼ毎日ある",3,))))</f>
        <v>0</v>
      </c>
      <c r="AI2005" s="49">
        <f>IF('３　回答貼付シート'!AK2002="ない",0,IF('３　回答貼付シート'!AK2002="１～２日ある",1,IF('３　回答貼付シート'!AK2002="３～５日ある",2,IF('３　回答貼付シート'!AK2002="ほぼ毎日ある",3,))))</f>
        <v>0</v>
      </c>
      <c r="AJ2005" s="49">
        <f>IF('３　回答貼付シート'!AL2002="ない",0,IF('３　回答貼付シート'!AL2002="１～２日ある",1,IF('３　回答貼付シート'!AL2002="３～５日ある",2,IF('３　回答貼付シート'!AL2002="ほぼ毎日ある",3,))))</f>
        <v>0</v>
      </c>
      <c r="AK2005" s="49">
        <f>IF('３　回答貼付シート'!AM2002="ない",0,IF('３　回答貼付シート'!AM2002="１～２日ある",1,IF('３　回答貼付シート'!AM2002="３～５日ある",2,IF('３　回答貼付シート'!AM2002="ほぼ毎日ある",3,))))</f>
        <v>0</v>
      </c>
      <c r="AL2005" s="49">
        <f>'３　回答貼付シート'!$AN2002</f>
        <v>0</v>
      </c>
      <c r="AM2005" s="49" t="str">
        <f t="shared" si="222"/>
        <v/>
      </c>
      <c r="AN2005" s="49" t="str">
        <f t="shared" si="223"/>
        <v/>
      </c>
      <c r="AO2005" s="49" t="str">
        <f t="shared" si="224"/>
        <v/>
      </c>
      <c r="AP2005" s="49" t="str">
        <f t="shared" si="225"/>
        <v/>
      </c>
      <c r="AQ2005" s="49" t="str">
        <f t="shared" si="226"/>
        <v/>
      </c>
      <c r="AR2005" t="str">
        <f t="shared" si="227"/>
        <v>0</v>
      </c>
      <c r="AT2005" s="42"/>
    </row>
    <row r="2006" spans="1:46">
      <c r="A2006" s="49"/>
      <c r="B2006" s="49">
        <f t="shared" si="221"/>
        <v>0</v>
      </c>
      <c r="C2006" s="49">
        <f>IF('３　回答貼付シート'!$F2003&lt;&gt;0,VLOOKUP('３　回答貼付シート'!$F2003,$AR$2048:$AS$2054,2,FALSE),0)</f>
        <v>0</v>
      </c>
      <c r="D2006" s="49">
        <f>IF('３　回答貼付シート'!$G2003&lt;&gt;0,VLOOKUP(('３　回答貼付シート'!$G2003), $AR$2048:$AS$2054,2,FALSE),0)</f>
        <v>0</v>
      </c>
      <c r="E2006" s="49">
        <f>'３　回答貼付シート'!$H2003</f>
        <v>0</v>
      </c>
      <c r="F2006" s="49">
        <f>IF(E2006=0,0,VLOOKUP($B2006,'２　情報入力シート'!$A$2:$E$2049,5))</f>
        <v>0</v>
      </c>
      <c r="G2006" s="49">
        <f>IF('３　回答貼付シート'!I2003="ない",0,IF('３　回答貼付シート'!I2003="１～２日ある",1,IF('３　回答貼付シート'!I2003="３～５日ある",2,IF('３　回答貼付シート'!I2003="ほぼ毎日ある",3,))))</f>
        <v>0</v>
      </c>
      <c r="H2006" s="49">
        <f>IF('３　回答貼付シート'!J2003="ない",0,IF('３　回答貼付シート'!J2003="１～２日ある",1,IF('３　回答貼付シート'!J2003="３～５日ある",2,IF('３　回答貼付シート'!J2003="ほぼ毎日ある",3,))))</f>
        <v>0</v>
      </c>
      <c r="I2006" s="49">
        <f>IF('３　回答貼付シート'!K2003="ない",0,IF('３　回答貼付シート'!K2003="１～２日ある",1,IF('３　回答貼付シート'!K2003="３～５日ある",2,IF('３　回答貼付シート'!K2003="ほぼ毎日ある",3,))))</f>
        <v>0</v>
      </c>
      <c r="J2006" s="49">
        <f>IF('３　回答貼付シート'!L2003="ない",0,IF('３　回答貼付シート'!L2003="１～２日ある",1,IF('３　回答貼付シート'!L2003="３～５日ある",2,IF('３　回答貼付シート'!L2003="ほぼ毎日ある",3,))))</f>
        <v>0</v>
      </c>
      <c r="K2006" s="49">
        <f>IF('３　回答貼付シート'!M2003="ない",0,IF('３　回答貼付シート'!M2003="１～２日ある",1,IF('３　回答貼付シート'!M2003="３～５日ある",2,IF('３　回答貼付シート'!M2003="ほぼ毎日ある",3,))))</f>
        <v>0</v>
      </c>
      <c r="L2006" s="49">
        <f>IF('３　回答貼付シート'!N2003="ない",0,IF('３　回答貼付シート'!N2003="１～２日ある",1,IF('３　回答貼付シート'!N2003="３～５日ある",2,IF('３　回答貼付シート'!N2003="ほぼ毎日ある",3,))))</f>
        <v>0</v>
      </c>
      <c r="M2006" s="49">
        <f>IF('３　回答貼付シート'!O2003="ない",0,IF('３　回答貼付シート'!O2003="１～２日ある",1,IF('３　回答貼付シート'!O2003="３～５日ある",2,IF('３　回答貼付シート'!O2003="ほぼ毎日ある",3,))))</f>
        <v>0</v>
      </c>
      <c r="N2006" s="49">
        <f>IF('３　回答貼付シート'!P2003="ない",0,IF('３　回答貼付シート'!P2003="１～２日ある",1,IF('３　回答貼付シート'!P2003="３～５日ある",2,IF('３　回答貼付シート'!P2003="ほぼ毎日ある",3,))))</f>
        <v>0</v>
      </c>
      <c r="O2006" s="49">
        <f>IF('３　回答貼付シート'!Q2003="ない",0,IF('３　回答貼付シート'!Q2003="１～２日ある",1,IF('３　回答貼付シート'!Q2003="３～５日ある",2,IF('３　回答貼付シート'!Q2003="ほぼ毎日ある",3,))))</f>
        <v>0</v>
      </c>
      <c r="P2006" s="49">
        <f>IF('３　回答貼付シート'!R2003="ない",0,IF('３　回答貼付シート'!R2003="１～２日ある",1,IF('３　回答貼付シート'!R2003="３～５日ある",2,IF('３　回答貼付シート'!R2003="ほぼ毎日ある",3,))))</f>
        <v>0</v>
      </c>
      <c r="Q2006" s="49">
        <f>IF('３　回答貼付シート'!S2003="ない",0,IF('３　回答貼付シート'!S2003="１～２日ある",1,IF('３　回答貼付シート'!S2003="３～５日ある",2,IF('３　回答貼付シート'!S2003="ほぼ毎日ある",3,))))</f>
        <v>0</v>
      </c>
      <c r="R2006" s="49">
        <f>IF('３　回答貼付シート'!T2003="ない",0,IF('３　回答貼付シート'!T2003="１～２日ある",1,IF('３　回答貼付シート'!T2003="３～５日ある",2,IF('３　回答貼付シート'!T2003="ほぼ毎日ある",3,))))</f>
        <v>0</v>
      </c>
      <c r="S2006" s="49">
        <f>IF('３　回答貼付シート'!U2003="ない",0,IF('３　回答貼付シート'!U2003="１～２日ある",1,IF('３　回答貼付シート'!U2003="３～５日ある",2,IF('３　回答貼付シート'!U2003="ほぼ毎日ある",3,))))</f>
        <v>0</v>
      </c>
      <c r="T2006" s="49">
        <f>IF('３　回答貼付シート'!V2003="ない",0,IF('３　回答貼付シート'!V2003="１～２日ある",1,IF('３　回答貼付シート'!V2003="３～５日ある",2,IF('３　回答貼付シート'!V2003="ほぼ毎日ある",3,))))</f>
        <v>0</v>
      </c>
      <c r="U2006" s="49">
        <f>IF('３　回答貼付シート'!W2003="ない",0,IF('３　回答貼付シート'!W2003="１～２日ある",1,IF('３　回答貼付シート'!W2003="３～５日ある",2,IF('３　回答貼付シート'!W2003="ほぼ毎日ある",3,))))</f>
        <v>0</v>
      </c>
      <c r="V2006" s="49">
        <f>IF('３　回答貼付シート'!X2003="ない",0,IF('３　回答貼付シート'!X2003="１～２日ある",1,IF('３　回答貼付シート'!X2003="３～５日ある",2,IF('３　回答貼付シート'!X2003="ほぼ毎日ある",3,))))</f>
        <v>0</v>
      </c>
      <c r="W2006" s="49">
        <f>IF('３　回答貼付シート'!Y2003="ない",0,IF('３　回答貼付シート'!Y2003="１～２日ある",1,IF('３　回答貼付シート'!Y2003="３～５日ある",2,IF('３　回答貼付シート'!Y2003="ほぼ毎日ある",3,))))</f>
        <v>0</v>
      </c>
      <c r="X2006" s="49">
        <f>IF('３　回答貼付シート'!Z2003="ない",0,IF('３　回答貼付シート'!Z2003="１～２日ある",1,IF('３　回答貼付シート'!Z2003="３～５日ある",2,IF('３　回答貼付シート'!Z2003="ほぼ毎日ある",3,))))</f>
        <v>0</v>
      </c>
      <c r="Y2006" s="49">
        <f>IF('３　回答貼付シート'!AA2003="ない",0,IF('３　回答貼付シート'!AA2003="１～２日ある",1,IF('３　回答貼付シート'!AA2003="３～５日ある",2,IF('３　回答貼付シート'!AA2003="ほぼ毎日ある",3,))))</f>
        <v>0</v>
      </c>
      <c r="Z2006" s="49">
        <f>IF('３　回答貼付シート'!AB2003="ない",0,IF('３　回答貼付シート'!AB2003="１～２日ある",1,IF('３　回答貼付シート'!AB2003="３～５日ある",2,IF('３　回答貼付シート'!AB2003="ほぼ毎日ある",3,))))</f>
        <v>0</v>
      </c>
      <c r="AA2006" s="49">
        <f>IF('３　回答貼付シート'!AC2003="ない",0,IF('３　回答貼付シート'!AC2003="１～２日ある",1,IF('３　回答貼付シート'!AC2003="３～５日ある",2,IF('３　回答貼付シート'!AC2003="ほぼ毎日ある",3,))))</f>
        <v>0</v>
      </c>
      <c r="AB2006" s="49">
        <f>IF('３　回答貼付シート'!AD2003="ない",0,IF('３　回答貼付シート'!AD2003="１～２日ある",1,IF('３　回答貼付シート'!AD2003="３～５日ある",2,IF('３　回答貼付シート'!AD2003="ほぼ毎日ある",3,))))</f>
        <v>0</v>
      </c>
      <c r="AC2006" s="49">
        <f>IF('３　回答貼付シート'!AE2003="ない",0,IF('３　回答貼付シート'!AE2003="１～２日ある",1,IF('３　回答貼付シート'!AE2003="３～５日ある",2,IF('３　回答貼付シート'!AE2003="ほぼ毎日ある",3,))))</f>
        <v>0</v>
      </c>
      <c r="AD2006" s="49">
        <f>IF('３　回答貼付シート'!AF2003="ない",0,IF('３　回答貼付シート'!AF2003="１～２日ある",1,IF('３　回答貼付シート'!AF2003="３～５日ある",2,IF('３　回答貼付シート'!AF2003="ほぼ毎日ある",3,))))</f>
        <v>0</v>
      </c>
      <c r="AE2006" s="49">
        <f>IF('３　回答貼付シート'!AG2003="ない",0,IF('３　回答貼付シート'!AG2003="１～２日ある",1,IF('３　回答貼付シート'!AG2003="３～５日ある",2,IF('３　回答貼付シート'!AG2003="ほぼ毎日ある",3,))))</f>
        <v>0</v>
      </c>
      <c r="AF2006" s="49">
        <f>IF('３　回答貼付シート'!AH2003="ない",0,IF('３　回答貼付シート'!AH2003="１～２日ある",1,IF('３　回答貼付シート'!AH2003="３～５日ある",2,IF('３　回答貼付シート'!AH2003="ほぼ毎日ある",3,))))</f>
        <v>0</v>
      </c>
      <c r="AG2006" s="49">
        <f>IF('３　回答貼付シート'!AI2003="ない",0,IF('３　回答貼付シート'!AI2003="１～２日ある",1,IF('３　回答貼付シート'!AI2003="３～５日ある",2,IF('３　回答貼付シート'!AI2003="ほぼ毎日ある",3,))))</f>
        <v>0</v>
      </c>
      <c r="AH2006" s="49">
        <f>IF('３　回答貼付シート'!AJ2003="ない",0,IF('３　回答貼付シート'!AJ2003="１～２日ある",1,IF('３　回答貼付シート'!AJ2003="３～５日ある",2,IF('３　回答貼付シート'!AJ2003="ほぼ毎日ある",3,))))</f>
        <v>0</v>
      </c>
      <c r="AI2006" s="49">
        <f>IF('３　回答貼付シート'!AK2003="ない",0,IF('３　回答貼付シート'!AK2003="１～２日ある",1,IF('３　回答貼付シート'!AK2003="３～５日ある",2,IF('３　回答貼付シート'!AK2003="ほぼ毎日ある",3,))))</f>
        <v>0</v>
      </c>
      <c r="AJ2006" s="49">
        <f>IF('３　回答貼付シート'!AL2003="ない",0,IF('３　回答貼付シート'!AL2003="１～２日ある",1,IF('３　回答貼付シート'!AL2003="３～５日ある",2,IF('３　回答貼付シート'!AL2003="ほぼ毎日ある",3,))))</f>
        <v>0</v>
      </c>
      <c r="AK2006" s="49">
        <f>IF('３　回答貼付シート'!AM2003="ない",0,IF('３　回答貼付シート'!AM2003="１～２日ある",1,IF('３　回答貼付シート'!AM2003="３～５日ある",2,IF('３　回答貼付シート'!AM2003="ほぼ毎日ある",3,))))</f>
        <v>0</v>
      </c>
      <c r="AL2006" s="49">
        <f>'３　回答貼付シート'!$AN2003</f>
        <v>0</v>
      </c>
      <c r="AM2006" s="49" t="str">
        <f t="shared" si="222"/>
        <v/>
      </c>
      <c r="AN2006" s="49" t="str">
        <f t="shared" si="223"/>
        <v/>
      </c>
      <c r="AO2006" s="49" t="str">
        <f t="shared" si="224"/>
        <v/>
      </c>
      <c r="AP2006" s="49" t="str">
        <f t="shared" si="225"/>
        <v/>
      </c>
      <c r="AQ2006" s="49" t="str">
        <f t="shared" si="226"/>
        <v/>
      </c>
      <c r="AR2006" t="str">
        <f t="shared" si="227"/>
        <v>0</v>
      </c>
      <c r="AT2006" s="42"/>
    </row>
    <row r="2007" spans="1:46">
      <c r="A2007" s="49"/>
      <c r="B2007" s="49">
        <f t="shared" si="221"/>
        <v>0</v>
      </c>
      <c r="C2007" s="49">
        <f>IF('３　回答貼付シート'!$F2004&lt;&gt;0,VLOOKUP('３　回答貼付シート'!$F2004,$AR$2048:$AS$2054,2,FALSE),0)</f>
        <v>0</v>
      </c>
      <c r="D2007" s="49">
        <f>IF('３　回答貼付シート'!$G2004&lt;&gt;0,VLOOKUP(('３　回答貼付シート'!$G2004), $AR$2048:$AS$2054,2,FALSE),0)</f>
        <v>0</v>
      </c>
      <c r="E2007" s="49">
        <f>'３　回答貼付シート'!$H2004</f>
        <v>0</v>
      </c>
      <c r="F2007" s="49">
        <f>IF(E2007=0,0,VLOOKUP($B2007,'２　情報入力シート'!$A$2:$E$2049,5))</f>
        <v>0</v>
      </c>
      <c r="G2007" s="49">
        <f>IF('３　回答貼付シート'!I2004="ない",0,IF('３　回答貼付シート'!I2004="１～２日ある",1,IF('３　回答貼付シート'!I2004="３～５日ある",2,IF('３　回答貼付シート'!I2004="ほぼ毎日ある",3,))))</f>
        <v>0</v>
      </c>
      <c r="H2007" s="49">
        <f>IF('３　回答貼付シート'!J2004="ない",0,IF('３　回答貼付シート'!J2004="１～２日ある",1,IF('３　回答貼付シート'!J2004="３～５日ある",2,IF('３　回答貼付シート'!J2004="ほぼ毎日ある",3,))))</f>
        <v>0</v>
      </c>
      <c r="I2007" s="49">
        <f>IF('３　回答貼付シート'!K2004="ない",0,IF('３　回答貼付シート'!K2004="１～２日ある",1,IF('３　回答貼付シート'!K2004="３～５日ある",2,IF('３　回答貼付シート'!K2004="ほぼ毎日ある",3,))))</f>
        <v>0</v>
      </c>
      <c r="J2007" s="49">
        <f>IF('３　回答貼付シート'!L2004="ない",0,IF('３　回答貼付シート'!L2004="１～２日ある",1,IF('３　回答貼付シート'!L2004="３～５日ある",2,IF('３　回答貼付シート'!L2004="ほぼ毎日ある",3,))))</f>
        <v>0</v>
      </c>
      <c r="K2007" s="49">
        <f>IF('３　回答貼付シート'!M2004="ない",0,IF('３　回答貼付シート'!M2004="１～２日ある",1,IF('３　回答貼付シート'!M2004="３～５日ある",2,IF('３　回答貼付シート'!M2004="ほぼ毎日ある",3,))))</f>
        <v>0</v>
      </c>
      <c r="L2007" s="49">
        <f>IF('３　回答貼付シート'!N2004="ない",0,IF('３　回答貼付シート'!N2004="１～２日ある",1,IF('３　回答貼付シート'!N2004="３～５日ある",2,IF('３　回答貼付シート'!N2004="ほぼ毎日ある",3,))))</f>
        <v>0</v>
      </c>
      <c r="M2007" s="49">
        <f>IF('３　回答貼付シート'!O2004="ない",0,IF('３　回答貼付シート'!O2004="１～２日ある",1,IF('３　回答貼付シート'!O2004="３～５日ある",2,IF('３　回答貼付シート'!O2004="ほぼ毎日ある",3,))))</f>
        <v>0</v>
      </c>
      <c r="N2007" s="49">
        <f>IF('３　回答貼付シート'!P2004="ない",0,IF('３　回答貼付シート'!P2004="１～２日ある",1,IF('３　回答貼付シート'!P2004="３～５日ある",2,IF('３　回答貼付シート'!P2004="ほぼ毎日ある",3,))))</f>
        <v>0</v>
      </c>
      <c r="O2007" s="49">
        <f>IF('３　回答貼付シート'!Q2004="ない",0,IF('３　回答貼付シート'!Q2004="１～２日ある",1,IF('３　回答貼付シート'!Q2004="３～５日ある",2,IF('３　回答貼付シート'!Q2004="ほぼ毎日ある",3,))))</f>
        <v>0</v>
      </c>
      <c r="P2007" s="49">
        <f>IF('３　回答貼付シート'!R2004="ない",0,IF('３　回答貼付シート'!R2004="１～２日ある",1,IF('３　回答貼付シート'!R2004="３～５日ある",2,IF('３　回答貼付シート'!R2004="ほぼ毎日ある",3,))))</f>
        <v>0</v>
      </c>
      <c r="Q2007" s="49">
        <f>IF('３　回答貼付シート'!S2004="ない",0,IF('３　回答貼付シート'!S2004="１～２日ある",1,IF('３　回答貼付シート'!S2004="３～５日ある",2,IF('３　回答貼付シート'!S2004="ほぼ毎日ある",3,))))</f>
        <v>0</v>
      </c>
      <c r="R2007" s="49">
        <f>IF('３　回答貼付シート'!T2004="ない",0,IF('３　回答貼付シート'!T2004="１～２日ある",1,IF('３　回答貼付シート'!T2004="３～５日ある",2,IF('３　回答貼付シート'!T2004="ほぼ毎日ある",3,))))</f>
        <v>0</v>
      </c>
      <c r="S2007" s="49">
        <f>IF('３　回答貼付シート'!U2004="ない",0,IF('３　回答貼付シート'!U2004="１～２日ある",1,IF('３　回答貼付シート'!U2004="３～５日ある",2,IF('３　回答貼付シート'!U2004="ほぼ毎日ある",3,))))</f>
        <v>0</v>
      </c>
      <c r="T2007" s="49">
        <f>IF('３　回答貼付シート'!V2004="ない",0,IF('３　回答貼付シート'!V2004="１～２日ある",1,IF('３　回答貼付シート'!V2004="３～５日ある",2,IF('３　回答貼付シート'!V2004="ほぼ毎日ある",3,))))</f>
        <v>0</v>
      </c>
      <c r="U2007" s="49">
        <f>IF('３　回答貼付シート'!W2004="ない",0,IF('３　回答貼付シート'!W2004="１～２日ある",1,IF('３　回答貼付シート'!W2004="３～５日ある",2,IF('３　回答貼付シート'!W2004="ほぼ毎日ある",3,))))</f>
        <v>0</v>
      </c>
      <c r="V2007" s="49">
        <f>IF('３　回答貼付シート'!X2004="ない",0,IF('３　回答貼付シート'!X2004="１～２日ある",1,IF('３　回答貼付シート'!X2004="３～５日ある",2,IF('３　回答貼付シート'!X2004="ほぼ毎日ある",3,))))</f>
        <v>0</v>
      </c>
      <c r="W2007" s="49">
        <f>IF('３　回答貼付シート'!Y2004="ない",0,IF('３　回答貼付シート'!Y2004="１～２日ある",1,IF('３　回答貼付シート'!Y2004="３～５日ある",2,IF('３　回答貼付シート'!Y2004="ほぼ毎日ある",3,))))</f>
        <v>0</v>
      </c>
      <c r="X2007" s="49">
        <f>IF('３　回答貼付シート'!Z2004="ない",0,IF('３　回答貼付シート'!Z2004="１～２日ある",1,IF('３　回答貼付シート'!Z2004="３～５日ある",2,IF('３　回答貼付シート'!Z2004="ほぼ毎日ある",3,))))</f>
        <v>0</v>
      </c>
      <c r="Y2007" s="49">
        <f>IF('３　回答貼付シート'!AA2004="ない",0,IF('３　回答貼付シート'!AA2004="１～２日ある",1,IF('３　回答貼付シート'!AA2004="３～５日ある",2,IF('３　回答貼付シート'!AA2004="ほぼ毎日ある",3,))))</f>
        <v>0</v>
      </c>
      <c r="Z2007" s="49">
        <f>IF('３　回答貼付シート'!AB2004="ない",0,IF('３　回答貼付シート'!AB2004="１～２日ある",1,IF('３　回答貼付シート'!AB2004="３～５日ある",2,IF('３　回答貼付シート'!AB2004="ほぼ毎日ある",3,))))</f>
        <v>0</v>
      </c>
      <c r="AA2007" s="49">
        <f>IF('３　回答貼付シート'!AC2004="ない",0,IF('３　回答貼付シート'!AC2004="１～２日ある",1,IF('３　回答貼付シート'!AC2004="３～５日ある",2,IF('３　回答貼付シート'!AC2004="ほぼ毎日ある",3,))))</f>
        <v>0</v>
      </c>
      <c r="AB2007" s="49">
        <f>IF('３　回答貼付シート'!AD2004="ない",0,IF('３　回答貼付シート'!AD2004="１～２日ある",1,IF('３　回答貼付シート'!AD2004="３～５日ある",2,IF('３　回答貼付シート'!AD2004="ほぼ毎日ある",3,))))</f>
        <v>0</v>
      </c>
      <c r="AC2007" s="49">
        <f>IF('３　回答貼付シート'!AE2004="ない",0,IF('３　回答貼付シート'!AE2004="１～２日ある",1,IF('３　回答貼付シート'!AE2004="３～５日ある",2,IF('３　回答貼付シート'!AE2004="ほぼ毎日ある",3,))))</f>
        <v>0</v>
      </c>
      <c r="AD2007" s="49">
        <f>IF('３　回答貼付シート'!AF2004="ない",0,IF('３　回答貼付シート'!AF2004="１～２日ある",1,IF('３　回答貼付シート'!AF2004="３～５日ある",2,IF('３　回答貼付シート'!AF2004="ほぼ毎日ある",3,))))</f>
        <v>0</v>
      </c>
      <c r="AE2007" s="49">
        <f>IF('３　回答貼付シート'!AG2004="ない",0,IF('３　回答貼付シート'!AG2004="１～２日ある",1,IF('３　回答貼付シート'!AG2004="３～５日ある",2,IF('３　回答貼付シート'!AG2004="ほぼ毎日ある",3,))))</f>
        <v>0</v>
      </c>
      <c r="AF2007" s="49">
        <f>IF('３　回答貼付シート'!AH2004="ない",0,IF('３　回答貼付シート'!AH2004="１～２日ある",1,IF('３　回答貼付シート'!AH2004="３～５日ある",2,IF('３　回答貼付シート'!AH2004="ほぼ毎日ある",3,))))</f>
        <v>0</v>
      </c>
      <c r="AG2007" s="49">
        <f>IF('３　回答貼付シート'!AI2004="ない",0,IF('３　回答貼付シート'!AI2004="１～２日ある",1,IF('３　回答貼付シート'!AI2004="３～５日ある",2,IF('３　回答貼付シート'!AI2004="ほぼ毎日ある",3,))))</f>
        <v>0</v>
      </c>
      <c r="AH2007" s="49">
        <f>IF('３　回答貼付シート'!AJ2004="ない",0,IF('３　回答貼付シート'!AJ2004="１～２日ある",1,IF('３　回答貼付シート'!AJ2004="３～５日ある",2,IF('３　回答貼付シート'!AJ2004="ほぼ毎日ある",3,))))</f>
        <v>0</v>
      </c>
      <c r="AI2007" s="49">
        <f>IF('３　回答貼付シート'!AK2004="ない",0,IF('３　回答貼付シート'!AK2004="１～２日ある",1,IF('３　回答貼付シート'!AK2004="３～５日ある",2,IF('３　回答貼付シート'!AK2004="ほぼ毎日ある",3,))))</f>
        <v>0</v>
      </c>
      <c r="AJ2007" s="49">
        <f>IF('３　回答貼付シート'!AL2004="ない",0,IF('３　回答貼付シート'!AL2004="１～２日ある",1,IF('３　回答貼付シート'!AL2004="３～５日ある",2,IF('３　回答貼付シート'!AL2004="ほぼ毎日ある",3,))))</f>
        <v>0</v>
      </c>
      <c r="AK2007" s="49">
        <f>IF('３　回答貼付シート'!AM2004="ない",0,IF('３　回答貼付シート'!AM2004="１～２日ある",1,IF('３　回答貼付シート'!AM2004="３～５日ある",2,IF('３　回答貼付シート'!AM2004="ほぼ毎日ある",3,))))</f>
        <v>0</v>
      </c>
      <c r="AL2007" s="49">
        <f>'３　回答貼付シート'!$AN2004</f>
        <v>0</v>
      </c>
      <c r="AM2007" s="49" t="str">
        <f t="shared" si="222"/>
        <v/>
      </c>
      <c r="AN2007" s="49" t="str">
        <f t="shared" si="223"/>
        <v/>
      </c>
      <c r="AO2007" s="49" t="str">
        <f t="shared" si="224"/>
        <v/>
      </c>
      <c r="AP2007" s="49" t="str">
        <f t="shared" si="225"/>
        <v/>
      </c>
      <c r="AQ2007" s="49" t="str">
        <f t="shared" si="226"/>
        <v/>
      </c>
      <c r="AR2007" t="str">
        <f t="shared" si="227"/>
        <v>0</v>
      </c>
      <c r="AT2007" s="42"/>
    </row>
    <row r="2008" spans="1:46">
      <c r="A2008" s="49"/>
      <c r="B2008" s="49">
        <f t="shared" si="221"/>
        <v>0</v>
      </c>
      <c r="C2008" s="49">
        <f>IF('３　回答貼付シート'!$F2005&lt;&gt;0,VLOOKUP('３　回答貼付シート'!$F2005,$AR$2048:$AS$2054,2,FALSE),0)</f>
        <v>0</v>
      </c>
      <c r="D2008" s="49">
        <f>IF('３　回答貼付シート'!$G2005&lt;&gt;0,VLOOKUP(('３　回答貼付シート'!$G2005), $AR$2048:$AS$2054,2,FALSE),0)</f>
        <v>0</v>
      </c>
      <c r="E2008" s="49">
        <f>'３　回答貼付シート'!$H2005</f>
        <v>0</v>
      </c>
      <c r="F2008" s="49">
        <f>IF(E2008=0,0,VLOOKUP($B2008,'２　情報入力シート'!$A$2:$E$2049,5))</f>
        <v>0</v>
      </c>
      <c r="G2008" s="49">
        <f>IF('３　回答貼付シート'!I2005="ない",0,IF('３　回答貼付シート'!I2005="１～２日ある",1,IF('３　回答貼付シート'!I2005="３～５日ある",2,IF('３　回答貼付シート'!I2005="ほぼ毎日ある",3,))))</f>
        <v>0</v>
      </c>
      <c r="H2008" s="49">
        <f>IF('３　回答貼付シート'!J2005="ない",0,IF('３　回答貼付シート'!J2005="１～２日ある",1,IF('３　回答貼付シート'!J2005="３～５日ある",2,IF('３　回答貼付シート'!J2005="ほぼ毎日ある",3,))))</f>
        <v>0</v>
      </c>
      <c r="I2008" s="49">
        <f>IF('３　回答貼付シート'!K2005="ない",0,IF('３　回答貼付シート'!K2005="１～２日ある",1,IF('３　回答貼付シート'!K2005="３～５日ある",2,IF('３　回答貼付シート'!K2005="ほぼ毎日ある",3,))))</f>
        <v>0</v>
      </c>
      <c r="J2008" s="49">
        <f>IF('３　回答貼付シート'!L2005="ない",0,IF('３　回答貼付シート'!L2005="１～２日ある",1,IF('３　回答貼付シート'!L2005="３～５日ある",2,IF('３　回答貼付シート'!L2005="ほぼ毎日ある",3,))))</f>
        <v>0</v>
      </c>
      <c r="K2008" s="49">
        <f>IF('３　回答貼付シート'!M2005="ない",0,IF('３　回答貼付シート'!M2005="１～２日ある",1,IF('３　回答貼付シート'!M2005="３～５日ある",2,IF('３　回答貼付シート'!M2005="ほぼ毎日ある",3,))))</f>
        <v>0</v>
      </c>
      <c r="L2008" s="49">
        <f>IF('３　回答貼付シート'!N2005="ない",0,IF('３　回答貼付シート'!N2005="１～２日ある",1,IF('３　回答貼付シート'!N2005="３～５日ある",2,IF('３　回答貼付シート'!N2005="ほぼ毎日ある",3,))))</f>
        <v>0</v>
      </c>
      <c r="M2008" s="49">
        <f>IF('３　回答貼付シート'!O2005="ない",0,IF('３　回答貼付シート'!O2005="１～２日ある",1,IF('３　回答貼付シート'!O2005="３～５日ある",2,IF('３　回答貼付シート'!O2005="ほぼ毎日ある",3,))))</f>
        <v>0</v>
      </c>
      <c r="N2008" s="49">
        <f>IF('３　回答貼付シート'!P2005="ない",0,IF('３　回答貼付シート'!P2005="１～２日ある",1,IF('３　回答貼付シート'!P2005="３～５日ある",2,IF('３　回答貼付シート'!P2005="ほぼ毎日ある",3,))))</f>
        <v>0</v>
      </c>
      <c r="O2008" s="49">
        <f>IF('３　回答貼付シート'!Q2005="ない",0,IF('３　回答貼付シート'!Q2005="１～２日ある",1,IF('３　回答貼付シート'!Q2005="３～５日ある",2,IF('３　回答貼付シート'!Q2005="ほぼ毎日ある",3,))))</f>
        <v>0</v>
      </c>
      <c r="P2008" s="49">
        <f>IF('３　回答貼付シート'!R2005="ない",0,IF('３　回答貼付シート'!R2005="１～２日ある",1,IF('３　回答貼付シート'!R2005="３～５日ある",2,IF('３　回答貼付シート'!R2005="ほぼ毎日ある",3,))))</f>
        <v>0</v>
      </c>
      <c r="Q2008" s="49">
        <f>IF('３　回答貼付シート'!S2005="ない",0,IF('３　回答貼付シート'!S2005="１～２日ある",1,IF('３　回答貼付シート'!S2005="３～５日ある",2,IF('３　回答貼付シート'!S2005="ほぼ毎日ある",3,))))</f>
        <v>0</v>
      </c>
      <c r="R2008" s="49">
        <f>IF('３　回答貼付シート'!T2005="ない",0,IF('３　回答貼付シート'!T2005="１～２日ある",1,IF('３　回答貼付シート'!T2005="３～５日ある",2,IF('３　回答貼付シート'!T2005="ほぼ毎日ある",3,))))</f>
        <v>0</v>
      </c>
      <c r="S2008" s="49">
        <f>IF('３　回答貼付シート'!U2005="ない",0,IF('３　回答貼付シート'!U2005="１～２日ある",1,IF('３　回答貼付シート'!U2005="３～５日ある",2,IF('３　回答貼付シート'!U2005="ほぼ毎日ある",3,))))</f>
        <v>0</v>
      </c>
      <c r="T2008" s="49">
        <f>IF('３　回答貼付シート'!V2005="ない",0,IF('３　回答貼付シート'!V2005="１～２日ある",1,IF('３　回答貼付シート'!V2005="３～５日ある",2,IF('３　回答貼付シート'!V2005="ほぼ毎日ある",3,))))</f>
        <v>0</v>
      </c>
      <c r="U2008" s="49">
        <f>IF('３　回答貼付シート'!W2005="ない",0,IF('３　回答貼付シート'!W2005="１～２日ある",1,IF('３　回答貼付シート'!W2005="３～５日ある",2,IF('３　回答貼付シート'!W2005="ほぼ毎日ある",3,))))</f>
        <v>0</v>
      </c>
      <c r="V2008" s="49">
        <f>IF('３　回答貼付シート'!X2005="ない",0,IF('３　回答貼付シート'!X2005="１～２日ある",1,IF('３　回答貼付シート'!X2005="３～５日ある",2,IF('３　回答貼付シート'!X2005="ほぼ毎日ある",3,))))</f>
        <v>0</v>
      </c>
      <c r="W2008" s="49">
        <f>IF('３　回答貼付シート'!Y2005="ない",0,IF('３　回答貼付シート'!Y2005="１～２日ある",1,IF('３　回答貼付シート'!Y2005="３～５日ある",2,IF('３　回答貼付シート'!Y2005="ほぼ毎日ある",3,))))</f>
        <v>0</v>
      </c>
      <c r="X2008" s="49">
        <f>IF('３　回答貼付シート'!Z2005="ない",0,IF('３　回答貼付シート'!Z2005="１～２日ある",1,IF('３　回答貼付シート'!Z2005="３～５日ある",2,IF('３　回答貼付シート'!Z2005="ほぼ毎日ある",3,))))</f>
        <v>0</v>
      </c>
      <c r="Y2008" s="49">
        <f>IF('３　回答貼付シート'!AA2005="ない",0,IF('３　回答貼付シート'!AA2005="１～２日ある",1,IF('３　回答貼付シート'!AA2005="３～５日ある",2,IF('３　回答貼付シート'!AA2005="ほぼ毎日ある",3,))))</f>
        <v>0</v>
      </c>
      <c r="Z2008" s="49">
        <f>IF('３　回答貼付シート'!AB2005="ない",0,IF('３　回答貼付シート'!AB2005="１～２日ある",1,IF('３　回答貼付シート'!AB2005="３～５日ある",2,IF('３　回答貼付シート'!AB2005="ほぼ毎日ある",3,))))</f>
        <v>0</v>
      </c>
      <c r="AA2008" s="49">
        <f>IF('３　回答貼付シート'!AC2005="ない",0,IF('３　回答貼付シート'!AC2005="１～２日ある",1,IF('３　回答貼付シート'!AC2005="３～５日ある",2,IF('３　回答貼付シート'!AC2005="ほぼ毎日ある",3,))))</f>
        <v>0</v>
      </c>
      <c r="AB2008" s="49">
        <f>IF('３　回答貼付シート'!AD2005="ない",0,IF('３　回答貼付シート'!AD2005="１～２日ある",1,IF('３　回答貼付シート'!AD2005="３～５日ある",2,IF('３　回答貼付シート'!AD2005="ほぼ毎日ある",3,))))</f>
        <v>0</v>
      </c>
      <c r="AC2008" s="49">
        <f>IF('３　回答貼付シート'!AE2005="ない",0,IF('３　回答貼付シート'!AE2005="１～２日ある",1,IF('３　回答貼付シート'!AE2005="３～５日ある",2,IF('３　回答貼付シート'!AE2005="ほぼ毎日ある",3,))))</f>
        <v>0</v>
      </c>
      <c r="AD2008" s="49">
        <f>IF('３　回答貼付シート'!AF2005="ない",0,IF('３　回答貼付シート'!AF2005="１～２日ある",1,IF('３　回答貼付シート'!AF2005="３～５日ある",2,IF('３　回答貼付シート'!AF2005="ほぼ毎日ある",3,))))</f>
        <v>0</v>
      </c>
      <c r="AE2008" s="49">
        <f>IF('３　回答貼付シート'!AG2005="ない",0,IF('３　回答貼付シート'!AG2005="１～２日ある",1,IF('３　回答貼付シート'!AG2005="３～５日ある",2,IF('３　回答貼付シート'!AG2005="ほぼ毎日ある",3,))))</f>
        <v>0</v>
      </c>
      <c r="AF2008" s="49">
        <f>IF('３　回答貼付シート'!AH2005="ない",0,IF('３　回答貼付シート'!AH2005="１～２日ある",1,IF('３　回答貼付シート'!AH2005="３～５日ある",2,IF('３　回答貼付シート'!AH2005="ほぼ毎日ある",3,))))</f>
        <v>0</v>
      </c>
      <c r="AG2008" s="49">
        <f>IF('３　回答貼付シート'!AI2005="ない",0,IF('３　回答貼付シート'!AI2005="１～２日ある",1,IF('３　回答貼付シート'!AI2005="３～５日ある",2,IF('３　回答貼付シート'!AI2005="ほぼ毎日ある",3,))))</f>
        <v>0</v>
      </c>
      <c r="AH2008" s="49">
        <f>IF('３　回答貼付シート'!AJ2005="ない",0,IF('３　回答貼付シート'!AJ2005="１～２日ある",1,IF('３　回答貼付シート'!AJ2005="３～５日ある",2,IF('３　回答貼付シート'!AJ2005="ほぼ毎日ある",3,))))</f>
        <v>0</v>
      </c>
      <c r="AI2008" s="49">
        <f>IF('３　回答貼付シート'!AK2005="ない",0,IF('３　回答貼付シート'!AK2005="１～２日ある",1,IF('３　回答貼付シート'!AK2005="３～５日ある",2,IF('３　回答貼付シート'!AK2005="ほぼ毎日ある",3,))))</f>
        <v>0</v>
      </c>
      <c r="AJ2008" s="49">
        <f>IF('３　回答貼付シート'!AL2005="ない",0,IF('３　回答貼付シート'!AL2005="１～２日ある",1,IF('３　回答貼付シート'!AL2005="３～５日ある",2,IF('３　回答貼付シート'!AL2005="ほぼ毎日ある",3,))))</f>
        <v>0</v>
      </c>
      <c r="AK2008" s="49">
        <f>IF('３　回答貼付シート'!AM2005="ない",0,IF('３　回答貼付シート'!AM2005="１～２日ある",1,IF('３　回答貼付シート'!AM2005="３～５日ある",2,IF('３　回答貼付シート'!AM2005="ほぼ毎日ある",3,))))</f>
        <v>0</v>
      </c>
      <c r="AL2008" s="49">
        <f>'３　回答貼付シート'!$AN2005</f>
        <v>0</v>
      </c>
      <c r="AM2008" s="49" t="str">
        <f t="shared" si="222"/>
        <v/>
      </c>
      <c r="AN2008" s="49" t="str">
        <f t="shared" si="223"/>
        <v/>
      </c>
      <c r="AO2008" s="49" t="str">
        <f t="shared" si="224"/>
        <v/>
      </c>
      <c r="AP2008" s="49" t="str">
        <f t="shared" si="225"/>
        <v/>
      </c>
      <c r="AQ2008" s="49" t="str">
        <f t="shared" si="226"/>
        <v/>
      </c>
      <c r="AR2008" t="str">
        <f t="shared" si="227"/>
        <v>0</v>
      </c>
      <c r="AT2008" s="42"/>
    </row>
    <row r="2009" spans="1:46">
      <c r="A2009" s="49"/>
      <c r="B2009" s="49">
        <f t="shared" si="221"/>
        <v>0</v>
      </c>
      <c r="C2009" s="49">
        <f>IF('３　回答貼付シート'!$F2006&lt;&gt;0,VLOOKUP('３　回答貼付シート'!$F2006,$AR$2048:$AS$2054,2,FALSE),0)</f>
        <v>0</v>
      </c>
      <c r="D2009" s="49">
        <f>IF('３　回答貼付シート'!$G2006&lt;&gt;0,VLOOKUP(('３　回答貼付シート'!$G2006), $AR$2048:$AS$2054,2,FALSE),0)</f>
        <v>0</v>
      </c>
      <c r="E2009" s="49">
        <f>'３　回答貼付シート'!$H2006</f>
        <v>0</v>
      </c>
      <c r="F2009" s="49">
        <f>IF(E2009=0,0,VLOOKUP($B2009,'２　情報入力シート'!$A$2:$E$2049,5))</f>
        <v>0</v>
      </c>
      <c r="G2009" s="49">
        <f>IF('３　回答貼付シート'!I2006="ない",0,IF('３　回答貼付シート'!I2006="１～２日ある",1,IF('３　回答貼付シート'!I2006="３～５日ある",2,IF('３　回答貼付シート'!I2006="ほぼ毎日ある",3,))))</f>
        <v>0</v>
      </c>
      <c r="H2009" s="49">
        <f>IF('３　回答貼付シート'!J2006="ない",0,IF('３　回答貼付シート'!J2006="１～２日ある",1,IF('３　回答貼付シート'!J2006="３～５日ある",2,IF('３　回答貼付シート'!J2006="ほぼ毎日ある",3,))))</f>
        <v>0</v>
      </c>
      <c r="I2009" s="49">
        <f>IF('３　回答貼付シート'!K2006="ない",0,IF('３　回答貼付シート'!K2006="１～２日ある",1,IF('３　回答貼付シート'!K2006="３～５日ある",2,IF('３　回答貼付シート'!K2006="ほぼ毎日ある",3,))))</f>
        <v>0</v>
      </c>
      <c r="J2009" s="49">
        <f>IF('３　回答貼付シート'!L2006="ない",0,IF('３　回答貼付シート'!L2006="１～２日ある",1,IF('３　回答貼付シート'!L2006="３～５日ある",2,IF('３　回答貼付シート'!L2006="ほぼ毎日ある",3,))))</f>
        <v>0</v>
      </c>
      <c r="K2009" s="49">
        <f>IF('３　回答貼付シート'!M2006="ない",0,IF('３　回答貼付シート'!M2006="１～２日ある",1,IF('３　回答貼付シート'!M2006="３～５日ある",2,IF('３　回答貼付シート'!M2006="ほぼ毎日ある",3,))))</f>
        <v>0</v>
      </c>
      <c r="L2009" s="49">
        <f>IF('３　回答貼付シート'!N2006="ない",0,IF('３　回答貼付シート'!N2006="１～２日ある",1,IF('３　回答貼付シート'!N2006="３～５日ある",2,IF('３　回答貼付シート'!N2006="ほぼ毎日ある",3,))))</f>
        <v>0</v>
      </c>
      <c r="M2009" s="49">
        <f>IF('３　回答貼付シート'!O2006="ない",0,IF('３　回答貼付シート'!O2006="１～２日ある",1,IF('３　回答貼付シート'!O2006="３～５日ある",2,IF('３　回答貼付シート'!O2006="ほぼ毎日ある",3,))))</f>
        <v>0</v>
      </c>
      <c r="N2009" s="49">
        <f>IF('３　回答貼付シート'!P2006="ない",0,IF('３　回答貼付シート'!P2006="１～２日ある",1,IF('３　回答貼付シート'!P2006="３～５日ある",2,IF('３　回答貼付シート'!P2006="ほぼ毎日ある",3,))))</f>
        <v>0</v>
      </c>
      <c r="O2009" s="49">
        <f>IF('３　回答貼付シート'!Q2006="ない",0,IF('３　回答貼付シート'!Q2006="１～２日ある",1,IF('３　回答貼付シート'!Q2006="３～５日ある",2,IF('３　回答貼付シート'!Q2006="ほぼ毎日ある",3,))))</f>
        <v>0</v>
      </c>
      <c r="P2009" s="49">
        <f>IF('３　回答貼付シート'!R2006="ない",0,IF('３　回答貼付シート'!R2006="１～２日ある",1,IF('３　回答貼付シート'!R2006="３～５日ある",2,IF('３　回答貼付シート'!R2006="ほぼ毎日ある",3,))))</f>
        <v>0</v>
      </c>
      <c r="Q2009" s="49">
        <f>IF('３　回答貼付シート'!S2006="ない",0,IF('３　回答貼付シート'!S2006="１～２日ある",1,IF('３　回答貼付シート'!S2006="３～５日ある",2,IF('３　回答貼付シート'!S2006="ほぼ毎日ある",3,))))</f>
        <v>0</v>
      </c>
      <c r="R2009" s="49">
        <f>IF('３　回答貼付シート'!T2006="ない",0,IF('３　回答貼付シート'!T2006="１～２日ある",1,IF('３　回答貼付シート'!T2006="３～５日ある",2,IF('３　回答貼付シート'!T2006="ほぼ毎日ある",3,))))</f>
        <v>0</v>
      </c>
      <c r="S2009" s="49">
        <f>IF('３　回答貼付シート'!U2006="ない",0,IF('３　回答貼付シート'!U2006="１～２日ある",1,IF('３　回答貼付シート'!U2006="３～５日ある",2,IF('３　回答貼付シート'!U2006="ほぼ毎日ある",3,))))</f>
        <v>0</v>
      </c>
      <c r="T2009" s="49">
        <f>IF('３　回答貼付シート'!V2006="ない",0,IF('３　回答貼付シート'!V2006="１～２日ある",1,IF('３　回答貼付シート'!V2006="３～５日ある",2,IF('３　回答貼付シート'!V2006="ほぼ毎日ある",3,))))</f>
        <v>0</v>
      </c>
      <c r="U2009" s="49">
        <f>IF('３　回答貼付シート'!W2006="ない",0,IF('３　回答貼付シート'!W2006="１～２日ある",1,IF('３　回答貼付シート'!W2006="３～５日ある",2,IF('３　回答貼付シート'!W2006="ほぼ毎日ある",3,))))</f>
        <v>0</v>
      </c>
      <c r="V2009" s="49">
        <f>IF('３　回答貼付シート'!X2006="ない",0,IF('３　回答貼付シート'!X2006="１～２日ある",1,IF('３　回答貼付シート'!X2006="３～５日ある",2,IF('３　回答貼付シート'!X2006="ほぼ毎日ある",3,))))</f>
        <v>0</v>
      </c>
      <c r="W2009" s="49">
        <f>IF('３　回答貼付シート'!Y2006="ない",0,IF('３　回答貼付シート'!Y2006="１～２日ある",1,IF('３　回答貼付シート'!Y2006="３～５日ある",2,IF('３　回答貼付シート'!Y2006="ほぼ毎日ある",3,))))</f>
        <v>0</v>
      </c>
      <c r="X2009" s="49">
        <f>IF('３　回答貼付シート'!Z2006="ない",0,IF('３　回答貼付シート'!Z2006="１～２日ある",1,IF('３　回答貼付シート'!Z2006="３～５日ある",2,IF('３　回答貼付シート'!Z2006="ほぼ毎日ある",3,))))</f>
        <v>0</v>
      </c>
      <c r="Y2009" s="49">
        <f>IF('３　回答貼付シート'!AA2006="ない",0,IF('３　回答貼付シート'!AA2006="１～２日ある",1,IF('３　回答貼付シート'!AA2006="３～５日ある",2,IF('３　回答貼付シート'!AA2006="ほぼ毎日ある",3,))))</f>
        <v>0</v>
      </c>
      <c r="Z2009" s="49">
        <f>IF('３　回答貼付シート'!AB2006="ない",0,IF('３　回答貼付シート'!AB2006="１～２日ある",1,IF('３　回答貼付シート'!AB2006="３～５日ある",2,IF('３　回答貼付シート'!AB2006="ほぼ毎日ある",3,))))</f>
        <v>0</v>
      </c>
      <c r="AA2009" s="49">
        <f>IF('３　回答貼付シート'!AC2006="ない",0,IF('３　回答貼付シート'!AC2006="１～２日ある",1,IF('３　回答貼付シート'!AC2006="３～５日ある",2,IF('３　回答貼付シート'!AC2006="ほぼ毎日ある",3,))))</f>
        <v>0</v>
      </c>
      <c r="AB2009" s="49">
        <f>IF('３　回答貼付シート'!AD2006="ない",0,IF('３　回答貼付シート'!AD2006="１～２日ある",1,IF('３　回答貼付シート'!AD2006="３～５日ある",2,IF('３　回答貼付シート'!AD2006="ほぼ毎日ある",3,))))</f>
        <v>0</v>
      </c>
      <c r="AC2009" s="49">
        <f>IF('３　回答貼付シート'!AE2006="ない",0,IF('３　回答貼付シート'!AE2006="１～２日ある",1,IF('３　回答貼付シート'!AE2006="３～５日ある",2,IF('３　回答貼付シート'!AE2006="ほぼ毎日ある",3,))))</f>
        <v>0</v>
      </c>
      <c r="AD2009" s="49">
        <f>IF('３　回答貼付シート'!AF2006="ない",0,IF('３　回答貼付シート'!AF2006="１～２日ある",1,IF('３　回答貼付シート'!AF2006="３～５日ある",2,IF('３　回答貼付シート'!AF2006="ほぼ毎日ある",3,))))</f>
        <v>0</v>
      </c>
      <c r="AE2009" s="49">
        <f>IF('３　回答貼付シート'!AG2006="ない",0,IF('３　回答貼付シート'!AG2006="１～２日ある",1,IF('３　回答貼付シート'!AG2006="３～５日ある",2,IF('３　回答貼付シート'!AG2006="ほぼ毎日ある",3,))))</f>
        <v>0</v>
      </c>
      <c r="AF2009" s="49">
        <f>IF('３　回答貼付シート'!AH2006="ない",0,IF('３　回答貼付シート'!AH2006="１～２日ある",1,IF('３　回答貼付シート'!AH2006="３～５日ある",2,IF('３　回答貼付シート'!AH2006="ほぼ毎日ある",3,))))</f>
        <v>0</v>
      </c>
      <c r="AG2009" s="49">
        <f>IF('３　回答貼付シート'!AI2006="ない",0,IF('３　回答貼付シート'!AI2006="１～２日ある",1,IF('３　回答貼付シート'!AI2006="３～５日ある",2,IF('３　回答貼付シート'!AI2006="ほぼ毎日ある",3,))))</f>
        <v>0</v>
      </c>
      <c r="AH2009" s="49">
        <f>IF('３　回答貼付シート'!AJ2006="ない",0,IF('３　回答貼付シート'!AJ2006="１～２日ある",1,IF('３　回答貼付シート'!AJ2006="３～５日ある",2,IF('３　回答貼付シート'!AJ2006="ほぼ毎日ある",3,))))</f>
        <v>0</v>
      </c>
      <c r="AI2009" s="49">
        <f>IF('３　回答貼付シート'!AK2006="ない",0,IF('３　回答貼付シート'!AK2006="１～２日ある",1,IF('３　回答貼付シート'!AK2006="３～５日ある",2,IF('３　回答貼付シート'!AK2006="ほぼ毎日ある",3,))))</f>
        <v>0</v>
      </c>
      <c r="AJ2009" s="49">
        <f>IF('３　回答貼付シート'!AL2006="ない",0,IF('３　回答貼付シート'!AL2006="１～２日ある",1,IF('３　回答貼付シート'!AL2006="３～５日ある",2,IF('３　回答貼付シート'!AL2006="ほぼ毎日ある",3,))))</f>
        <v>0</v>
      </c>
      <c r="AK2009" s="49">
        <f>IF('３　回答貼付シート'!AM2006="ない",0,IF('３　回答貼付シート'!AM2006="１～２日ある",1,IF('３　回答貼付シート'!AM2006="３～５日ある",2,IF('３　回答貼付シート'!AM2006="ほぼ毎日ある",3,))))</f>
        <v>0</v>
      </c>
      <c r="AL2009" s="49">
        <f>'３　回答貼付シート'!$AN2006</f>
        <v>0</v>
      </c>
      <c r="AM2009" s="49" t="str">
        <f t="shared" si="222"/>
        <v/>
      </c>
      <c r="AN2009" s="49" t="str">
        <f t="shared" si="223"/>
        <v/>
      </c>
      <c r="AO2009" s="49" t="str">
        <f t="shared" si="224"/>
        <v/>
      </c>
      <c r="AP2009" s="49" t="str">
        <f t="shared" si="225"/>
        <v/>
      </c>
      <c r="AQ2009" s="49" t="str">
        <f t="shared" si="226"/>
        <v/>
      </c>
      <c r="AR2009" t="str">
        <f t="shared" si="227"/>
        <v>0</v>
      </c>
      <c r="AT2009" s="42"/>
    </row>
    <row r="2010" spans="1:46">
      <c r="A2010" s="49"/>
      <c r="B2010" s="49">
        <f t="shared" si="221"/>
        <v>0</v>
      </c>
      <c r="C2010" s="49">
        <f>IF('３　回答貼付シート'!$F2007&lt;&gt;0,VLOOKUP('３　回答貼付シート'!$F2007,$AR$2048:$AS$2054,2,FALSE),0)</f>
        <v>0</v>
      </c>
      <c r="D2010" s="49">
        <f>IF('３　回答貼付シート'!$G2007&lt;&gt;0,VLOOKUP(('３　回答貼付シート'!$G2007), $AR$2048:$AS$2054,2,FALSE),0)</f>
        <v>0</v>
      </c>
      <c r="E2010" s="49">
        <f>'３　回答貼付シート'!$H2007</f>
        <v>0</v>
      </c>
      <c r="F2010" s="49">
        <f>IF(E2010=0,0,VLOOKUP($B2010,'２　情報入力シート'!$A$2:$E$2049,5))</f>
        <v>0</v>
      </c>
      <c r="G2010" s="49">
        <f>IF('３　回答貼付シート'!I2007="ない",0,IF('３　回答貼付シート'!I2007="１～２日ある",1,IF('３　回答貼付シート'!I2007="３～５日ある",2,IF('３　回答貼付シート'!I2007="ほぼ毎日ある",3,))))</f>
        <v>0</v>
      </c>
      <c r="H2010" s="49">
        <f>IF('３　回答貼付シート'!J2007="ない",0,IF('３　回答貼付シート'!J2007="１～２日ある",1,IF('３　回答貼付シート'!J2007="３～５日ある",2,IF('３　回答貼付シート'!J2007="ほぼ毎日ある",3,))))</f>
        <v>0</v>
      </c>
      <c r="I2010" s="49">
        <f>IF('３　回答貼付シート'!K2007="ない",0,IF('３　回答貼付シート'!K2007="１～２日ある",1,IF('３　回答貼付シート'!K2007="３～５日ある",2,IF('３　回答貼付シート'!K2007="ほぼ毎日ある",3,))))</f>
        <v>0</v>
      </c>
      <c r="J2010" s="49">
        <f>IF('３　回答貼付シート'!L2007="ない",0,IF('３　回答貼付シート'!L2007="１～２日ある",1,IF('３　回答貼付シート'!L2007="３～５日ある",2,IF('３　回答貼付シート'!L2007="ほぼ毎日ある",3,))))</f>
        <v>0</v>
      </c>
      <c r="K2010" s="49">
        <f>IF('３　回答貼付シート'!M2007="ない",0,IF('３　回答貼付シート'!M2007="１～２日ある",1,IF('３　回答貼付シート'!M2007="３～５日ある",2,IF('３　回答貼付シート'!M2007="ほぼ毎日ある",3,))))</f>
        <v>0</v>
      </c>
      <c r="L2010" s="49">
        <f>IF('３　回答貼付シート'!N2007="ない",0,IF('３　回答貼付シート'!N2007="１～２日ある",1,IF('３　回答貼付シート'!N2007="３～５日ある",2,IF('３　回答貼付シート'!N2007="ほぼ毎日ある",3,))))</f>
        <v>0</v>
      </c>
      <c r="M2010" s="49">
        <f>IF('３　回答貼付シート'!O2007="ない",0,IF('３　回答貼付シート'!O2007="１～２日ある",1,IF('３　回答貼付シート'!O2007="３～５日ある",2,IF('３　回答貼付シート'!O2007="ほぼ毎日ある",3,))))</f>
        <v>0</v>
      </c>
      <c r="N2010" s="49">
        <f>IF('３　回答貼付シート'!P2007="ない",0,IF('３　回答貼付シート'!P2007="１～２日ある",1,IF('３　回答貼付シート'!P2007="３～５日ある",2,IF('３　回答貼付シート'!P2007="ほぼ毎日ある",3,))))</f>
        <v>0</v>
      </c>
      <c r="O2010" s="49">
        <f>IF('３　回答貼付シート'!Q2007="ない",0,IF('３　回答貼付シート'!Q2007="１～２日ある",1,IF('３　回答貼付シート'!Q2007="３～５日ある",2,IF('３　回答貼付シート'!Q2007="ほぼ毎日ある",3,))))</f>
        <v>0</v>
      </c>
      <c r="P2010" s="49">
        <f>IF('３　回答貼付シート'!R2007="ない",0,IF('３　回答貼付シート'!R2007="１～２日ある",1,IF('３　回答貼付シート'!R2007="３～５日ある",2,IF('３　回答貼付シート'!R2007="ほぼ毎日ある",3,))))</f>
        <v>0</v>
      </c>
      <c r="Q2010" s="49">
        <f>IF('３　回答貼付シート'!S2007="ない",0,IF('３　回答貼付シート'!S2007="１～２日ある",1,IF('３　回答貼付シート'!S2007="３～５日ある",2,IF('３　回答貼付シート'!S2007="ほぼ毎日ある",3,))))</f>
        <v>0</v>
      </c>
      <c r="R2010" s="49">
        <f>IF('３　回答貼付シート'!T2007="ない",0,IF('３　回答貼付シート'!T2007="１～２日ある",1,IF('３　回答貼付シート'!T2007="３～５日ある",2,IF('３　回答貼付シート'!T2007="ほぼ毎日ある",3,))))</f>
        <v>0</v>
      </c>
      <c r="S2010" s="49">
        <f>IF('３　回答貼付シート'!U2007="ない",0,IF('３　回答貼付シート'!U2007="１～２日ある",1,IF('３　回答貼付シート'!U2007="３～５日ある",2,IF('３　回答貼付シート'!U2007="ほぼ毎日ある",3,))))</f>
        <v>0</v>
      </c>
      <c r="T2010" s="49">
        <f>IF('３　回答貼付シート'!V2007="ない",0,IF('３　回答貼付シート'!V2007="１～２日ある",1,IF('３　回答貼付シート'!V2007="３～５日ある",2,IF('３　回答貼付シート'!V2007="ほぼ毎日ある",3,))))</f>
        <v>0</v>
      </c>
      <c r="U2010" s="49">
        <f>IF('３　回答貼付シート'!W2007="ない",0,IF('３　回答貼付シート'!W2007="１～２日ある",1,IF('３　回答貼付シート'!W2007="３～５日ある",2,IF('３　回答貼付シート'!W2007="ほぼ毎日ある",3,))))</f>
        <v>0</v>
      </c>
      <c r="V2010" s="49">
        <f>IF('３　回答貼付シート'!X2007="ない",0,IF('３　回答貼付シート'!X2007="１～２日ある",1,IF('３　回答貼付シート'!X2007="３～５日ある",2,IF('３　回答貼付シート'!X2007="ほぼ毎日ある",3,))))</f>
        <v>0</v>
      </c>
      <c r="W2010" s="49">
        <f>IF('３　回答貼付シート'!Y2007="ない",0,IF('３　回答貼付シート'!Y2007="１～２日ある",1,IF('３　回答貼付シート'!Y2007="３～５日ある",2,IF('３　回答貼付シート'!Y2007="ほぼ毎日ある",3,))))</f>
        <v>0</v>
      </c>
      <c r="X2010" s="49">
        <f>IF('３　回答貼付シート'!Z2007="ない",0,IF('３　回答貼付シート'!Z2007="１～２日ある",1,IF('３　回答貼付シート'!Z2007="３～５日ある",2,IF('３　回答貼付シート'!Z2007="ほぼ毎日ある",3,))))</f>
        <v>0</v>
      </c>
      <c r="Y2010" s="49">
        <f>IF('３　回答貼付シート'!AA2007="ない",0,IF('３　回答貼付シート'!AA2007="１～２日ある",1,IF('３　回答貼付シート'!AA2007="３～５日ある",2,IF('３　回答貼付シート'!AA2007="ほぼ毎日ある",3,))))</f>
        <v>0</v>
      </c>
      <c r="Z2010" s="49">
        <f>IF('３　回答貼付シート'!AB2007="ない",0,IF('３　回答貼付シート'!AB2007="１～２日ある",1,IF('３　回答貼付シート'!AB2007="３～５日ある",2,IF('３　回答貼付シート'!AB2007="ほぼ毎日ある",3,))))</f>
        <v>0</v>
      </c>
      <c r="AA2010" s="49">
        <f>IF('３　回答貼付シート'!AC2007="ない",0,IF('３　回答貼付シート'!AC2007="１～２日ある",1,IF('３　回答貼付シート'!AC2007="３～５日ある",2,IF('３　回答貼付シート'!AC2007="ほぼ毎日ある",3,))))</f>
        <v>0</v>
      </c>
      <c r="AB2010" s="49">
        <f>IF('３　回答貼付シート'!AD2007="ない",0,IF('３　回答貼付シート'!AD2007="１～２日ある",1,IF('３　回答貼付シート'!AD2007="３～５日ある",2,IF('３　回答貼付シート'!AD2007="ほぼ毎日ある",3,))))</f>
        <v>0</v>
      </c>
      <c r="AC2010" s="49">
        <f>IF('３　回答貼付シート'!AE2007="ない",0,IF('３　回答貼付シート'!AE2007="１～２日ある",1,IF('３　回答貼付シート'!AE2007="３～５日ある",2,IF('３　回答貼付シート'!AE2007="ほぼ毎日ある",3,))))</f>
        <v>0</v>
      </c>
      <c r="AD2010" s="49">
        <f>IF('３　回答貼付シート'!AF2007="ない",0,IF('３　回答貼付シート'!AF2007="１～２日ある",1,IF('３　回答貼付シート'!AF2007="３～５日ある",2,IF('３　回答貼付シート'!AF2007="ほぼ毎日ある",3,))))</f>
        <v>0</v>
      </c>
      <c r="AE2010" s="49">
        <f>IF('３　回答貼付シート'!AG2007="ない",0,IF('３　回答貼付シート'!AG2007="１～２日ある",1,IF('３　回答貼付シート'!AG2007="３～５日ある",2,IF('３　回答貼付シート'!AG2007="ほぼ毎日ある",3,))))</f>
        <v>0</v>
      </c>
      <c r="AF2010" s="49">
        <f>IF('３　回答貼付シート'!AH2007="ない",0,IF('３　回答貼付シート'!AH2007="１～２日ある",1,IF('３　回答貼付シート'!AH2007="３～５日ある",2,IF('３　回答貼付シート'!AH2007="ほぼ毎日ある",3,))))</f>
        <v>0</v>
      </c>
      <c r="AG2010" s="49">
        <f>IF('３　回答貼付シート'!AI2007="ない",0,IF('３　回答貼付シート'!AI2007="１～２日ある",1,IF('３　回答貼付シート'!AI2007="３～５日ある",2,IF('３　回答貼付シート'!AI2007="ほぼ毎日ある",3,))))</f>
        <v>0</v>
      </c>
      <c r="AH2010" s="49">
        <f>IF('３　回答貼付シート'!AJ2007="ない",0,IF('３　回答貼付シート'!AJ2007="１～２日ある",1,IF('３　回答貼付シート'!AJ2007="３～５日ある",2,IF('３　回答貼付シート'!AJ2007="ほぼ毎日ある",3,))))</f>
        <v>0</v>
      </c>
      <c r="AI2010" s="49">
        <f>IF('３　回答貼付シート'!AK2007="ない",0,IF('３　回答貼付シート'!AK2007="１～２日ある",1,IF('３　回答貼付シート'!AK2007="３～５日ある",2,IF('３　回答貼付シート'!AK2007="ほぼ毎日ある",3,))))</f>
        <v>0</v>
      </c>
      <c r="AJ2010" s="49">
        <f>IF('３　回答貼付シート'!AL2007="ない",0,IF('３　回答貼付シート'!AL2007="１～２日ある",1,IF('３　回答貼付シート'!AL2007="３～５日ある",2,IF('３　回答貼付シート'!AL2007="ほぼ毎日ある",3,))))</f>
        <v>0</v>
      </c>
      <c r="AK2010" s="49">
        <f>IF('３　回答貼付シート'!AM2007="ない",0,IF('３　回答貼付シート'!AM2007="１～２日ある",1,IF('３　回答貼付シート'!AM2007="３～５日ある",2,IF('３　回答貼付シート'!AM2007="ほぼ毎日ある",3,))))</f>
        <v>0</v>
      </c>
      <c r="AL2010" s="49">
        <f>'３　回答貼付シート'!$AN2007</f>
        <v>0</v>
      </c>
      <c r="AM2010" s="49" t="str">
        <f t="shared" si="222"/>
        <v/>
      </c>
      <c r="AN2010" s="49" t="str">
        <f t="shared" si="223"/>
        <v/>
      </c>
      <c r="AO2010" s="49" t="str">
        <f t="shared" si="224"/>
        <v/>
      </c>
      <c r="AP2010" s="49" t="str">
        <f t="shared" si="225"/>
        <v/>
      </c>
      <c r="AQ2010" s="49" t="str">
        <f t="shared" si="226"/>
        <v/>
      </c>
      <c r="AR2010" t="str">
        <f t="shared" si="227"/>
        <v>0</v>
      </c>
      <c r="AT2010" s="42"/>
    </row>
    <row r="2011" spans="1:46">
      <c r="A2011" s="49"/>
      <c r="B2011" s="49">
        <f t="shared" si="221"/>
        <v>0</v>
      </c>
      <c r="C2011" s="49">
        <f>IF('３　回答貼付シート'!$F2008&lt;&gt;0,VLOOKUP('３　回答貼付シート'!$F2008,$AR$2048:$AS$2054,2,FALSE),0)</f>
        <v>0</v>
      </c>
      <c r="D2011" s="49">
        <f>IF('３　回答貼付シート'!$G2008&lt;&gt;0,VLOOKUP(('３　回答貼付シート'!$G2008), $AR$2048:$AS$2054,2,FALSE),0)</f>
        <v>0</v>
      </c>
      <c r="E2011" s="49">
        <f>'３　回答貼付シート'!$H2008</f>
        <v>0</v>
      </c>
      <c r="F2011" s="49">
        <f>IF(E2011=0,0,VLOOKUP($B2011,'２　情報入力シート'!$A$2:$E$2049,5))</f>
        <v>0</v>
      </c>
      <c r="G2011" s="49">
        <f>IF('３　回答貼付シート'!I2008="ない",0,IF('３　回答貼付シート'!I2008="１～２日ある",1,IF('３　回答貼付シート'!I2008="３～５日ある",2,IF('３　回答貼付シート'!I2008="ほぼ毎日ある",3,))))</f>
        <v>0</v>
      </c>
      <c r="H2011" s="49">
        <f>IF('３　回答貼付シート'!J2008="ない",0,IF('３　回答貼付シート'!J2008="１～２日ある",1,IF('３　回答貼付シート'!J2008="３～５日ある",2,IF('３　回答貼付シート'!J2008="ほぼ毎日ある",3,))))</f>
        <v>0</v>
      </c>
      <c r="I2011" s="49">
        <f>IF('３　回答貼付シート'!K2008="ない",0,IF('３　回答貼付シート'!K2008="１～２日ある",1,IF('３　回答貼付シート'!K2008="３～５日ある",2,IF('３　回答貼付シート'!K2008="ほぼ毎日ある",3,))))</f>
        <v>0</v>
      </c>
      <c r="J2011" s="49">
        <f>IF('３　回答貼付シート'!L2008="ない",0,IF('３　回答貼付シート'!L2008="１～２日ある",1,IF('３　回答貼付シート'!L2008="３～５日ある",2,IF('３　回答貼付シート'!L2008="ほぼ毎日ある",3,))))</f>
        <v>0</v>
      </c>
      <c r="K2011" s="49">
        <f>IF('３　回答貼付シート'!M2008="ない",0,IF('３　回答貼付シート'!M2008="１～２日ある",1,IF('３　回答貼付シート'!M2008="３～５日ある",2,IF('３　回答貼付シート'!M2008="ほぼ毎日ある",3,))))</f>
        <v>0</v>
      </c>
      <c r="L2011" s="49">
        <f>IF('３　回答貼付シート'!N2008="ない",0,IF('３　回答貼付シート'!N2008="１～２日ある",1,IF('３　回答貼付シート'!N2008="３～５日ある",2,IF('３　回答貼付シート'!N2008="ほぼ毎日ある",3,))))</f>
        <v>0</v>
      </c>
      <c r="M2011" s="49">
        <f>IF('３　回答貼付シート'!O2008="ない",0,IF('３　回答貼付シート'!O2008="１～２日ある",1,IF('３　回答貼付シート'!O2008="３～５日ある",2,IF('３　回答貼付シート'!O2008="ほぼ毎日ある",3,))))</f>
        <v>0</v>
      </c>
      <c r="N2011" s="49">
        <f>IF('３　回答貼付シート'!P2008="ない",0,IF('３　回答貼付シート'!P2008="１～２日ある",1,IF('３　回答貼付シート'!P2008="３～５日ある",2,IF('３　回答貼付シート'!P2008="ほぼ毎日ある",3,))))</f>
        <v>0</v>
      </c>
      <c r="O2011" s="49">
        <f>IF('３　回答貼付シート'!Q2008="ない",0,IF('３　回答貼付シート'!Q2008="１～２日ある",1,IF('３　回答貼付シート'!Q2008="３～５日ある",2,IF('３　回答貼付シート'!Q2008="ほぼ毎日ある",3,))))</f>
        <v>0</v>
      </c>
      <c r="P2011" s="49">
        <f>IF('３　回答貼付シート'!R2008="ない",0,IF('３　回答貼付シート'!R2008="１～２日ある",1,IF('３　回答貼付シート'!R2008="３～５日ある",2,IF('３　回答貼付シート'!R2008="ほぼ毎日ある",3,))))</f>
        <v>0</v>
      </c>
      <c r="Q2011" s="49">
        <f>IF('３　回答貼付シート'!S2008="ない",0,IF('３　回答貼付シート'!S2008="１～２日ある",1,IF('３　回答貼付シート'!S2008="３～５日ある",2,IF('３　回答貼付シート'!S2008="ほぼ毎日ある",3,))))</f>
        <v>0</v>
      </c>
      <c r="R2011" s="49">
        <f>IF('３　回答貼付シート'!T2008="ない",0,IF('３　回答貼付シート'!T2008="１～２日ある",1,IF('３　回答貼付シート'!T2008="３～５日ある",2,IF('３　回答貼付シート'!T2008="ほぼ毎日ある",3,))))</f>
        <v>0</v>
      </c>
      <c r="S2011" s="49">
        <f>IF('３　回答貼付シート'!U2008="ない",0,IF('３　回答貼付シート'!U2008="１～２日ある",1,IF('３　回答貼付シート'!U2008="３～５日ある",2,IF('３　回答貼付シート'!U2008="ほぼ毎日ある",3,))))</f>
        <v>0</v>
      </c>
      <c r="T2011" s="49">
        <f>IF('３　回答貼付シート'!V2008="ない",0,IF('３　回答貼付シート'!V2008="１～２日ある",1,IF('３　回答貼付シート'!V2008="３～５日ある",2,IF('３　回答貼付シート'!V2008="ほぼ毎日ある",3,))))</f>
        <v>0</v>
      </c>
      <c r="U2011" s="49">
        <f>IF('３　回答貼付シート'!W2008="ない",0,IF('３　回答貼付シート'!W2008="１～２日ある",1,IF('３　回答貼付シート'!W2008="３～５日ある",2,IF('３　回答貼付シート'!W2008="ほぼ毎日ある",3,))))</f>
        <v>0</v>
      </c>
      <c r="V2011" s="49">
        <f>IF('３　回答貼付シート'!X2008="ない",0,IF('３　回答貼付シート'!X2008="１～２日ある",1,IF('３　回答貼付シート'!X2008="３～５日ある",2,IF('３　回答貼付シート'!X2008="ほぼ毎日ある",3,))))</f>
        <v>0</v>
      </c>
      <c r="W2011" s="49">
        <f>IF('３　回答貼付シート'!Y2008="ない",0,IF('３　回答貼付シート'!Y2008="１～２日ある",1,IF('３　回答貼付シート'!Y2008="３～５日ある",2,IF('３　回答貼付シート'!Y2008="ほぼ毎日ある",3,))))</f>
        <v>0</v>
      </c>
      <c r="X2011" s="49">
        <f>IF('３　回答貼付シート'!Z2008="ない",0,IF('３　回答貼付シート'!Z2008="１～２日ある",1,IF('３　回答貼付シート'!Z2008="３～５日ある",2,IF('３　回答貼付シート'!Z2008="ほぼ毎日ある",3,))))</f>
        <v>0</v>
      </c>
      <c r="Y2011" s="49">
        <f>IF('３　回答貼付シート'!AA2008="ない",0,IF('３　回答貼付シート'!AA2008="１～２日ある",1,IF('３　回答貼付シート'!AA2008="３～５日ある",2,IF('３　回答貼付シート'!AA2008="ほぼ毎日ある",3,))))</f>
        <v>0</v>
      </c>
      <c r="Z2011" s="49">
        <f>IF('３　回答貼付シート'!AB2008="ない",0,IF('３　回答貼付シート'!AB2008="１～２日ある",1,IF('３　回答貼付シート'!AB2008="３～５日ある",2,IF('３　回答貼付シート'!AB2008="ほぼ毎日ある",3,))))</f>
        <v>0</v>
      </c>
      <c r="AA2011" s="49">
        <f>IF('３　回答貼付シート'!AC2008="ない",0,IF('３　回答貼付シート'!AC2008="１～２日ある",1,IF('３　回答貼付シート'!AC2008="３～５日ある",2,IF('３　回答貼付シート'!AC2008="ほぼ毎日ある",3,))))</f>
        <v>0</v>
      </c>
      <c r="AB2011" s="49">
        <f>IF('３　回答貼付シート'!AD2008="ない",0,IF('３　回答貼付シート'!AD2008="１～２日ある",1,IF('３　回答貼付シート'!AD2008="３～５日ある",2,IF('３　回答貼付シート'!AD2008="ほぼ毎日ある",3,))))</f>
        <v>0</v>
      </c>
      <c r="AC2011" s="49">
        <f>IF('３　回答貼付シート'!AE2008="ない",0,IF('３　回答貼付シート'!AE2008="１～２日ある",1,IF('３　回答貼付シート'!AE2008="３～５日ある",2,IF('３　回答貼付シート'!AE2008="ほぼ毎日ある",3,))))</f>
        <v>0</v>
      </c>
      <c r="AD2011" s="49">
        <f>IF('３　回答貼付シート'!AF2008="ない",0,IF('３　回答貼付シート'!AF2008="１～２日ある",1,IF('３　回答貼付シート'!AF2008="３～５日ある",2,IF('３　回答貼付シート'!AF2008="ほぼ毎日ある",3,))))</f>
        <v>0</v>
      </c>
      <c r="AE2011" s="49">
        <f>IF('３　回答貼付シート'!AG2008="ない",0,IF('３　回答貼付シート'!AG2008="１～２日ある",1,IF('３　回答貼付シート'!AG2008="３～５日ある",2,IF('３　回答貼付シート'!AG2008="ほぼ毎日ある",3,))))</f>
        <v>0</v>
      </c>
      <c r="AF2011" s="49">
        <f>IF('３　回答貼付シート'!AH2008="ない",0,IF('３　回答貼付シート'!AH2008="１～２日ある",1,IF('３　回答貼付シート'!AH2008="３～５日ある",2,IF('３　回答貼付シート'!AH2008="ほぼ毎日ある",3,))))</f>
        <v>0</v>
      </c>
      <c r="AG2011" s="49">
        <f>IF('３　回答貼付シート'!AI2008="ない",0,IF('３　回答貼付シート'!AI2008="１～２日ある",1,IF('３　回答貼付シート'!AI2008="３～５日ある",2,IF('３　回答貼付シート'!AI2008="ほぼ毎日ある",3,))))</f>
        <v>0</v>
      </c>
      <c r="AH2011" s="49">
        <f>IF('３　回答貼付シート'!AJ2008="ない",0,IF('３　回答貼付シート'!AJ2008="１～２日ある",1,IF('３　回答貼付シート'!AJ2008="３～５日ある",2,IF('３　回答貼付シート'!AJ2008="ほぼ毎日ある",3,))))</f>
        <v>0</v>
      </c>
      <c r="AI2011" s="49">
        <f>IF('３　回答貼付シート'!AK2008="ない",0,IF('３　回答貼付シート'!AK2008="１～２日ある",1,IF('３　回答貼付シート'!AK2008="３～５日ある",2,IF('３　回答貼付シート'!AK2008="ほぼ毎日ある",3,))))</f>
        <v>0</v>
      </c>
      <c r="AJ2011" s="49">
        <f>IF('３　回答貼付シート'!AL2008="ない",0,IF('３　回答貼付シート'!AL2008="１～２日ある",1,IF('３　回答貼付シート'!AL2008="３～５日ある",2,IF('３　回答貼付シート'!AL2008="ほぼ毎日ある",3,))))</f>
        <v>0</v>
      </c>
      <c r="AK2011" s="49">
        <f>IF('３　回答貼付シート'!AM2008="ない",0,IF('３　回答貼付シート'!AM2008="１～２日ある",1,IF('３　回答貼付シート'!AM2008="３～５日ある",2,IF('３　回答貼付シート'!AM2008="ほぼ毎日ある",3,))))</f>
        <v>0</v>
      </c>
      <c r="AL2011" s="49">
        <f>'３　回答貼付シート'!$AN2008</f>
        <v>0</v>
      </c>
      <c r="AM2011" s="49" t="str">
        <f t="shared" si="222"/>
        <v/>
      </c>
      <c r="AN2011" s="49" t="str">
        <f t="shared" si="223"/>
        <v/>
      </c>
      <c r="AO2011" s="49" t="str">
        <f t="shared" si="224"/>
        <v/>
      </c>
      <c r="AP2011" s="49" t="str">
        <f t="shared" si="225"/>
        <v/>
      </c>
      <c r="AQ2011" s="49" t="str">
        <f t="shared" si="226"/>
        <v/>
      </c>
      <c r="AR2011" t="str">
        <f t="shared" si="227"/>
        <v>0</v>
      </c>
      <c r="AT2011" s="42"/>
    </row>
    <row r="2012" spans="1:46">
      <c r="A2012" s="49"/>
      <c r="B2012" s="49">
        <f t="shared" si="221"/>
        <v>0</v>
      </c>
      <c r="C2012" s="49">
        <f>IF('３　回答貼付シート'!$F2009&lt;&gt;0,VLOOKUP('３　回答貼付シート'!$F2009,$AR$2048:$AS$2054,2,FALSE),0)</f>
        <v>0</v>
      </c>
      <c r="D2012" s="49">
        <f>IF('３　回答貼付シート'!$G2009&lt;&gt;0,VLOOKUP(('３　回答貼付シート'!$G2009), $AR$2048:$AS$2054,2,FALSE),0)</f>
        <v>0</v>
      </c>
      <c r="E2012" s="49">
        <f>'３　回答貼付シート'!$H2009</f>
        <v>0</v>
      </c>
      <c r="F2012" s="49">
        <f>IF(E2012=0,0,VLOOKUP($B2012,'２　情報入力シート'!$A$2:$E$2049,5))</f>
        <v>0</v>
      </c>
      <c r="G2012" s="49">
        <f>IF('３　回答貼付シート'!I2009="ない",0,IF('３　回答貼付シート'!I2009="１～２日ある",1,IF('３　回答貼付シート'!I2009="３～５日ある",2,IF('３　回答貼付シート'!I2009="ほぼ毎日ある",3,))))</f>
        <v>0</v>
      </c>
      <c r="H2012" s="49">
        <f>IF('３　回答貼付シート'!J2009="ない",0,IF('３　回答貼付シート'!J2009="１～２日ある",1,IF('３　回答貼付シート'!J2009="３～５日ある",2,IF('３　回答貼付シート'!J2009="ほぼ毎日ある",3,))))</f>
        <v>0</v>
      </c>
      <c r="I2012" s="49">
        <f>IF('３　回答貼付シート'!K2009="ない",0,IF('３　回答貼付シート'!K2009="１～２日ある",1,IF('３　回答貼付シート'!K2009="３～５日ある",2,IF('３　回答貼付シート'!K2009="ほぼ毎日ある",3,))))</f>
        <v>0</v>
      </c>
      <c r="J2012" s="49">
        <f>IF('３　回答貼付シート'!L2009="ない",0,IF('３　回答貼付シート'!L2009="１～２日ある",1,IF('３　回答貼付シート'!L2009="３～５日ある",2,IF('３　回答貼付シート'!L2009="ほぼ毎日ある",3,))))</f>
        <v>0</v>
      </c>
      <c r="K2012" s="49">
        <f>IF('３　回答貼付シート'!M2009="ない",0,IF('３　回答貼付シート'!M2009="１～２日ある",1,IF('３　回答貼付シート'!M2009="３～５日ある",2,IF('３　回答貼付シート'!M2009="ほぼ毎日ある",3,))))</f>
        <v>0</v>
      </c>
      <c r="L2012" s="49">
        <f>IF('３　回答貼付シート'!N2009="ない",0,IF('３　回答貼付シート'!N2009="１～２日ある",1,IF('３　回答貼付シート'!N2009="３～５日ある",2,IF('３　回答貼付シート'!N2009="ほぼ毎日ある",3,))))</f>
        <v>0</v>
      </c>
      <c r="M2012" s="49">
        <f>IF('３　回答貼付シート'!O2009="ない",0,IF('３　回答貼付シート'!O2009="１～２日ある",1,IF('３　回答貼付シート'!O2009="３～５日ある",2,IF('３　回答貼付シート'!O2009="ほぼ毎日ある",3,))))</f>
        <v>0</v>
      </c>
      <c r="N2012" s="49">
        <f>IF('３　回答貼付シート'!P2009="ない",0,IF('３　回答貼付シート'!P2009="１～２日ある",1,IF('３　回答貼付シート'!P2009="３～５日ある",2,IF('３　回答貼付シート'!P2009="ほぼ毎日ある",3,))))</f>
        <v>0</v>
      </c>
      <c r="O2012" s="49">
        <f>IF('３　回答貼付シート'!Q2009="ない",0,IF('３　回答貼付シート'!Q2009="１～２日ある",1,IF('３　回答貼付シート'!Q2009="３～５日ある",2,IF('３　回答貼付シート'!Q2009="ほぼ毎日ある",3,))))</f>
        <v>0</v>
      </c>
      <c r="P2012" s="49">
        <f>IF('３　回答貼付シート'!R2009="ない",0,IF('３　回答貼付シート'!R2009="１～２日ある",1,IF('３　回答貼付シート'!R2009="３～５日ある",2,IF('３　回答貼付シート'!R2009="ほぼ毎日ある",3,))))</f>
        <v>0</v>
      </c>
      <c r="Q2012" s="49">
        <f>IF('３　回答貼付シート'!S2009="ない",0,IF('３　回答貼付シート'!S2009="１～２日ある",1,IF('３　回答貼付シート'!S2009="３～５日ある",2,IF('３　回答貼付シート'!S2009="ほぼ毎日ある",3,))))</f>
        <v>0</v>
      </c>
      <c r="R2012" s="49">
        <f>IF('３　回答貼付シート'!T2009="ない",0,IF('３　回答貼付シート'!T2009="１～２日ある",1,IF('３　回答貼付シート'!T2009="３～５日ある",2,IF('３　回答貼付シート'!T2009="ほぼ毎日ある",3,))))</f>
        <v>0</v>
      </c>
      <c r="S2012" s="49">
        <f>IF('３　回答貼付シート'!U2009="ない",0,IF('３　回答貼付シート'!U2009="１～２日ある",1,IF('３　回答貼付シート'!U2009="３～５日ある",2,IF('３　回答貼付シート'!U2009="ほぼ毎日ある",3,))))</f>
        <v>0</v>
      </c>
      <c r="T2012" s="49">
        <f>IF('３　回答貼付シート'!V2009="ない",0,IF('３　回答貼付シート'!V2009="１～２日ある",1,IF('３　回答貼付シート'!V2009="３～５日ある",2,IF('３　回答貼付シート'!V2009="ほぼ毎日ある",3,))))</f>
        <v>0</v>
      </c>
      <c r="U2012" s="49">
        <f>IF('３　回答貼付シート'!W2009="ない",0,IF('３　回答貼付シート'!W2009="１～２日ある",1,IF('３　回答貼付シート'!W2009="３～５日ある",2,IF('３　回答貼付シート'!W2009="ほぼ毎日ある",3,))))</f>
        <v>0</v>
      </c>
      <c r="V2012" s="49">
        <f>IF('３　回答貼付シート'!X2009="ない",0,IF('３　回答貼付シート'!X2009="１～２日ある",1,IF('３　回答貼付シート'!X2009="３～５日ある",2,IF('３　回答貼付シート'!X2009="ほぼ毎日ある",3,))))</f>
        <v>0</v>
      </c>
      <c r="W2012" s="49">
        <f>IF('３　回答貼付シート'!Y2009="ない",0,IF('３　回答貼付シート'!Y2009="１～２日ある",1,IF('３　回答貼付シート'!Y2009="３～５日ある",2,IF('３　回答貼付シート'!Y2009="ほぼ毎日ある",3,))))</f>
        <v>0</v>
      </c>
      <c r="X2012" s="49">
        <f>IF('３　回答貼付シート'!Z2009="ない",0,IF('３　回答貼付シート'!Z2009="１～２日ある",1,IF('３　回答貼付シート'!Z2009="３～５日ある",2,IF('３　回答貼付シート'!Z2009="ほぼ毎日ある",3,))))</f>
        <v>0</v>
      </c>
      <c r="Y2012" s="49">
        <f>IF('３　回答貼付シート'!AA2009="ない",0,IF('３　回答貼付シート'!AA2009="１～２日ある",1,IF('３　回答貼付シート'!AA2009="３～５日ある",2,IF('３　回答貼付シート'!AA2009="ほぼ毎日ある",3,))))</f>
        <v>0</v>
      </c>
      <c r="Z2012" s="49">
        <f>IF('３　回答貼付シート'!AB2009="ない",0,IF('３　回答貼付シート'!AB2009="１～２日ある",1,IF('３　回答貼付シート'!AB2009="３～５日ある",2,IF('３　回答貼付シート'!AB2009="ほぼ毎日ある",3,))))</f>
        <v>0</v>
      </c>
      <c r="AA2012" s="49">
        <f>IF('３　回答貼付シート'!AC2009="ない",0,IF('３　回答貼付シート'!AC2009="１～２日ある",1,IF('３　回答貼付シート'!AC2009="３～５日ある",2,IF('３　回答貼付シート'!AC2009="ほぼ毎日ある",3,))))</f>
        <v>0</v>
      </c>
      <c r="AB2012" s="49">
        <f>IF('３　回答貼付シート'!AD2009="ない",0,IF('３　回答貼付シート'!AD2009="１～２日ある",1,IF('３　回答貼付シート'!AD2009="３～５日ある",2,IF('３　回答貼付シート'!AD2009="ほぼ毎日ある",3,))))</f>
        <v>0</v>
      </c>
      <c r="AC2012" s="49">
        <f>IF('３　回答貼付シート'!AE2009="ない",0,IF('３　回答貼付シート'!AE2009="１～２日ある",1,IF('３　回答貼付シート'!AE2009="３～５日ある",2,IF('３　回答貼付シート'!AE2009="ほぼ毎日ある",3,))))</f>
        <v>0</v>
      </c>
      <c r="AD2012" s="49">
        <f>IF('３　回答貼付シート'!AF2009="ない",0,IF('３　回答貼付シート'!AF2009="１～２日ある",1,IF('３　回答貼付シート'!AF2009="３～５日ある",2,IF('３　回答貼付シート'!AF2009="ほぼ毎日ある",3,))))</f>
        <v>0</v>
      </c>
      <c r="AE2012" s="49">
        <f>IF('３　回答貼付シート'!AG2009="ない",0,IF('３　回答貼付シート'!AG2009="１～２日ある",1,IF('３　回答貼付シート'!AG2009="３～５日ある",2,IF('３　回答貼付シート'!AG2009="ほぼ毎日ある",3,))))</f>
        <v>0</v>
      </c>
      <c r="AF2012" s="49">
        <f>IF('３　回答貼付シート'!AH2009="ない",0,IF('３　回答貼付シート'!AH2009="１～２日ある",1,IF('３　回答貼付シート'!AH2009="３～５日ある",2,IF('３　回答貼付シート'!AH2009="ほぼ毎日ある",3,))))</f>
        <v>0</v>
      </c>
      <c r="AG2012" s="49">
        <f>IF('３　回答貼付シート'!AI2009="ない",0,IF('３　回答貼付シート'!AI2009="１～２日ある",1,IF('３　回答貼付シート'!AI2009="３～５日ある",2,IF('３　回答貼付シート'!AI2009="ほぼ毎日ある",3,))))</f>
        <v>0</v>
      </c>
      <c r="AH2012" s="49">
        <f>IF('３　回答貼付シート'!AJ2009="ない",0,IF('３　回答貼付シート'!AJ2009="１～２日ある",1,IF('３　回答貼付シート'!AJ2009="３～５日ある",2,IF('３　回答貼付シート'!AJ2009="ほぼ毎日ある",3,))))</f>
        <v>0</v>
      </c>
      <c r="AI2012" s="49">
        <f>IF('３　回答貼付シート'!AK2009="ない",0,IF('３　回答貼付シート'!AK2009="１～２日ある",1,IF('３　回答貼付シート'!AK2009="３～５日ある",2,IF('３　回答貼付シート'!AK2009="ほぼ毎日ある",3,))))</f>
        <v>0</v>
      </c>
      <c r="AJ2012" s="49">
        <f>IF('３　回答貼付シート'!AL2009="ない",0,IF('３　回答貼付シート'!AL2009="１～２日ある",1,IF('３　回答貼付シート'!AL2009="３～５日ある",2,IF('３　回答貼付シート'!AL2009="ほぼ毎日ある",3,))))</f>
        <v>0</v>
      </c>
      <c r="AK2012" s="49">
        <f>IF('３　回答貼付シート'!AM2009="ない",0,IF('３　回答貼付シート'!AM2009="１～２日ある",1,IF('３　回答貼付シート'!AM2009="３～５日ある",2,IF('３　回答貼付シート'!AM2009="ほぼ毎日ある",3,))))</f>
        <v>0</v>
      </c>
      <c r="AL2012" s="49">
        <f>'３　回答貼付シート'!$AN2009</f>
        <v>0</v>
      </c>
      <c r="AM2012" s="49" t="str">
        <f t="shared" si="222"/>
        <v/>
      </c>
      <c r="AN2012" s="49" t="str">
        <f t="shared" si="223"/>
        <v/>
      </c>
      <c r="AO2012" s="49" t="str">
        <f t="shared" si="224"/>
        <v/>
      </c>
      <c r="AP2012" s="49" t="str">
        <f t="shared" si="225"/>
        <v/>
      </c>
      <c r="AQ2012" s="49" t="str">
        <f t="shared" si="226"/>
        <v/>
      </c>
      <c r="AR2012" t="str">
        <f t="shared" si="227"/>
        <v>0</v>
      </c>
      <c r="AT2012" s="42"/>
    </row>
    <row r="2013" spans="1:46">
      <c r="A2013" s="49"/>
      <c r="B2013" s="49">
        <f t="shared" si="221"/>
        <v>0</v>
      </c>
      <c r="C2013" s="49">
        <f>IF('３　回答貼付シート'!$F2010&lt;&gt;0,VLOOKUP('３　回答貼付シート'!$F2010,$AR$2048:$AS$2054,2,FALSE),0)</f>
        <v>0</v>
      </c>
      <c r="D2013" s="49">
        <f>IF('３　回答貼付シート'!$G2010&lt;&gt;0,VLOOKUP(('３　回答貼付シート'!$G2010), $AR$2048:$AS$2054,2,FALSE),0)</f>
        <v>0</v>
      </c>
      <c r="E2013" s="49">
        <f>'３　回答貼付シート'!$H2010</f>
        <v>0</v>
      </c>
      <c r="F2013" s="49">
        <f>IF(E2013=0,0,VLOOKUP($B2013,'２　情報入力シート'!$A$2:$E$2049,5))</f>
        <v>0</v>
      </c>
      <c r="G2013" s="49">
        <f>IF('３　回答貼付シート'!I2010="ない",0,IF('３　回答貼付シート'!I2010="１～２日ある",1,IF('３　回答貼付シート'!I2010="３～５日ある",2,IF('３　回答貼付シート'!I2010="ほぼ毎日ある",3,))))</f>
        <v>0</v>
      </c>
      <c r="H2013" s="49">
        <f>IF('３　回答貼付シート'!J2010="ない",0,IF('３　回答貼付シート'!J2010="１～２日ある",1,IF('３　回答貼付シート'!J2010="３～５日ある",2,IF('３　回答貼付シート'!J2010="ほぼ毎日ある",3,))))</f>
        <v>0</v>
      </c>
      <c r="I2013" s="49">
        <f>IF('３　回答貼付シート'!K2010="ない",0,IF('３　回答貼付シート'!K2010="１～２日ある",1,IF('３　回答貼付シート'!K2010="３～５日ある",2,IF('３　回答貼付シート'!K2010="ほぼ毎日ある",3,))))</f>
        <v>0</v>
      </c>
      <c r="J2013" s="49">
        <f>IF('３　回答貼付シート'!L2010="ない",0,IF('３　回答貼付シート'!L2010="１～２日ある",1,IF('３　回答貼付シート'!L2010="３～５日ある",2,IF('３　回答貼付シート'!L2010="ほぼ毎日ある",3,))))</f>
        <v>0</v>
      </c>
      <c r="K2013" s="49">
        <f>IF('３　回答貼付シート'!M2010="ない",0,IF('３　回答貼付シート'!M2010="１～２日ある",1,IF('３　回答貼付シート'!M2010="３～５日ある",2,IF('３　回答貼付シート'!M2010="ほぼ毎日ある",3,))))</f>
        <v>0</v>
      </c>
      <c r="L2013" s="49">
        <f>IF('３　回答貼付シート'!N2010="ない",0,IF('３　回答貼付シート'!N2010="１～２日ある",1,IF('３　回答貼付シート'!N2010="３～５日ある",2,IF('３　回答貼付シート'!N2010="ほぼ毎日ある",3,))))</f>
        <v>0</v>
      </c>
      <c r="M2013" s="49">
        <f>IF('３　回答貼付シート'!O2010="ない",0,IF('３　回答貼付シート'!O2010="１～２日ある",1,IF('３　回答貼付シート'!O2010="３～５日ある",2,IF('３　回答貼付シート'!O2010="ほぼ毎日ある",3,))))</f>
        <v>0</v>
      </c>
      <c r="N2013" s="49">
        <f>IF('３　回答貼付シート'!P2010="ない",0,IF('３　回答貼付シート'!P2010="１～２日ある",1,IF('３　回答貼付シート'!P2010="３～５日ある",2,IF('３　回答貼付シート'!P2010="ほぼ毎日ある",3,))))</f>
        <v>0</v>
      </c>
      <c r="O2013" s="49">
        <f>IF('３　回答貼付シート'!Q2010="ない",0,IF('３　回答貼付シート'!Q2010="１～２日ある",1,IF('３　回答貼付シート'!Q2010="３～５日ある",2,IF('３　回答貼付シート'!Q2010="ほぼ毎日ある",3,))))</f>
        <v>0</v>
      </c>
      <c r="P2013" s="49">
        <f>IF('３　回答貼付シート'!R2010="ない",0,IF('３　回答貼付シート'!R2010="１～２日ある",1,IF('３　回答貼付シート'!R2010="３～５日ある",2,IF('３　回答貼付シート'!R2010="ほぼ毎日ある",3,))))</f>
        <v>0</v>
      </c>
      <c r="Q2013" s="49">
        <f>IF('３　回答貼付シート'!S2010="ない",0,IF('３　回答貼付シート'!S2010="１～２日ある",1,IF('３　回答貼付シート'!S2010="３～５日ある",2,IF('３　回答貼付シート'!S2010="ほぼ毎日ある",3,))))</f>
        <v>0</v>
      </c>
      <c r="R2013" s="49">
        <f>IF('３　回答貼付シート'!T2010="ない",0,IF('３　回答貼付シート'!T2010="１～２日ある",1,IF('３　回答貼付シート'!T2010="３～５日ある",2,IF('３　回答貼付シート'!T2010="ほぼ毎日ある",3,))))</f>
        <v>0</v>
      </c>
      <c r="S2013" s="49">
        <f>IF('３　回答貼付シート'!U2010="ない",0,IF('３　回答貼付シート'!U2010="１～２日ある",1,IF('３　回答貼付シート'!U2010="３～５日ある",2,IF('３　回答貼付シート'!U2010="ほぼ毎日ある",3,))))</f>
        <v>0</v>
      </c>
      <c r="T2013" s="49">
        <f>IF('３　回答貼付シート'!V2010="ない",0,IF('３　回答貼付シート'!V2010="１～２日ある",1,IF('３　回答貼付シート'!V2010="３～５日ある",2,IF('３　回答貼付シート'!V2010="ほぼ毎日ある",3,))))</f>
        <v>0</v>
      </c>
      <c r="U2013" s="49">
        <f>IF('３　回答貼付シート'!W2010="ない",0,IF('３　回答貼付シート'!W2010="１～２日ある",1,IF('３　回答貼付シート'!W2010="３～５日ある",2,IF('３　回答貼付シート'!W2010="ほぼ毎日ある",3,))))</f>
        <v>0</v>
      </c>
      <c r="V2013" s="49">
        <f>IF('３　回答貼付シート'!X2010="ない",0,IF('３　回答貼付シート'!X2010="１～２日ある",1,IF('３　回答貼付シート'!X2010="３～５日ある",2,IF('３　回答貼付シート'!X2010="ほぼ毎日ある",3,))))</f>
        <v>0</v>
      </c>
      <c r="W2013" s="49">
        <f>IF('３　回答貼付シート'!Y2010="ない",0,IF('３　回答貼付シート'!Y2010="１～２日ある",1,IF('３　回答貼付シート'!Y2010="３～５日ある",2,IF('３　回答貼付シート'!Y2010="ほぼ毎日ある",3,))))</f>
        <v>0</v>
      </c>
      <c r="X2013" s="49">
        <f>IF('３　回答貼付シート'!Z2010="ない",0,IF('３　回答貼付シート'!Z2010="１～２日ある",1,IF('３　回答貼付シート'!Z2010="３～５日ある",2,IF('３　回答貼付シート'!Z2010="ほぼ毎日ある",3,))))</f>
        <v>0</v>
      </c>
      <c r="Y2013" s="49">
        <f>IF('３　回答貼付シート'!AA2010="ない",0,IF('３　回答貼付シート'!AA2010="１～２日ある",1,IF('３　回答貼付シート'!AA2010="３～５日ある",2,IF('３　回答貼付シート'!AA2010="ほぼ毎日ある",3,))))</f>
        <v>0</v>
      </c>
      <c r="Z2013" s="49">
        <f>IF('３　回答貼付シート'!AB2010="ない",0,IF('３　回答貼付シート'!AB2010="１～２日ある",1,IF('３　回答貼付シート'!AB2010="３～５日ある",2,IF('３　回答貼付シート'!AB2010="ほぼ毎日ある",3,))))</f>
        <v>0</v>
      </c>
      <c r="AA2013" s="49">
        <f>IF('３　回答貼付シート'!AC2010="ない",0,IF('３　回答貼付シート'!AC2010="１～２日ある",1,IF('３　回答貼付シート'!AC2010="３～５日ある",2,IF('３　回答貼付シート'!AC2010="ほぼ毎日ある",3,))))</f>
        <v>0</v>
      </c>
      <c r="AB2013" s="49">
        <f>IF('３　回答貼付シート'!AD2010="ない",0,IF('３　回答貼付シート'!AD2010="１～２日ある",1,IF('３　回答貼付シート'!AD2010="３～５日ある",2,IF('３　回答貼付シート'!AD2010="ほぼ毎日ある",3,))))</f>
        <v>0</v>
      </c>
      <c r="AC2013" s="49">
        <f>IF('３　回答貼付シート'!AE2010="ない",0,IF('３　回答貼付シート'!AE2010="１～２日ある",1,IF('３　回答貼付シート'!AE2010="３～５日ある",2,IF('３　回答貼付シート'!AE2010="ほぼ毎日ある",3,))))</f>
        <v>0</v>
      </c>
      <c r="AD2013" s="49">
        <f>IF('３　回答貼付シート'!AF2010="ない",0,IF('３　回答貼付シート'!AF2010="１～２日ある",1,IF('３　回答貼付シート'!AF2010="３～５日ある",2,IF('３　回答貼付シート'!AF2010="ほぼ毎日ある",3,))))</f>
        <v>0</v>
      </c>
      <c r="AE2013" s="49">
        <f>IF('３　回答貼付シート'!AG2010="ない",0,IF('３　回答貼付シート'!AG2010="１～２日ある",1,IF('３　回答貼付シート'!AG2010="３～５日ある",2,IF('３　回答貼付シート'!AG2010="ほぼ毎日ある",3,))))</f>
        <v>0</v>
      </c>
      <c r="AF2013" s="49">
        <f>IF('３　回答貼付シート'!AH2010="ない",0,IF('３　回答貼付シート'!AH2010="１～２日ある",1,IF('３　回答貼付シート'!AH2010="３～５日ある",2,IF('３　回答貼付シート'!AH2010="ほぼ毎日ある",3,))))</f>
        <v>0</v>
      </c>
      <c r="AG2013" s="49">
        <f>IF('３　回答貼付シート'!AI2010="ない",0,IF('３　回答貼付シート'!AI2010="１～２日ある",1,IF('３　回答貼付シート'!AI2010="３～５日ある",2,IF('３　回答貼付シート'!AI2010="ほぼ毎日ある",3,))))</f>
        <v>0</v>
      </c>
      <c r="AH2013" s="49">
        <f>IF('３　回答貼付シート'!AJ2010="ない",0,IF('３　回答貼付シート'!AJ2010="１～２日ある",1,IF('３　回答貼付シート'!AJ2010="３～５日ある",2,IF('３　回答貼付シート'!AJ2010="ほぼ毎日ある",3,))))</f>
        <v>0</v>
      </c>
      <c r="AI2013" s="49">
        <f>IF('３　回答貼付シート'!AK2010="ない",0,IF('３　回答貼付シート'!AK2010="１～２日ある",1,IF('３　回答貼付シート'!AK2010="３～５日ある",2,IF('３　回答貼付シート'!AK2010="ほぼ毎日ある",3,))))</f>
        <v>0</v>
      </c>
      <c r="AJ2013" s="49">
        <f>IF('３　回答貼付シート'!AL2010="ない",0,IF('３　回答貼付シート'!AL2010="１～２日ある",1,IF('３　回答貼付シート'!AL2010="３～５日ある",2,IF('３　回答貼付シート'!AL2010="ほぼ毎日ある",3,))))</f>
        <v>0</v>
      </c>
      <c r="AK2013" s="49">
        <f>IF('３　回答貼付シート'!AM2010="ない",0,IF('３　回答貼付シート'!AM2010="１～２日ある",1,IF('３　回答貼付シート'!AM2010="３～５日ある",2,IF('３　回答貼付シート'!AM2010="ほぼ毎日ある",3,))))</f>
        <v>0</v>
      </c>
      <c r="AL2013" s="49">
        <f>'３　回答貼付シート'!$AN2010</f>
        <v>0</v>
      </c>
      <c r="AM2013" s="49" t="str">
        <f t="shared" si="222"/>
        <v/>
      </c>
      <c r="AN2013" s="49" t="str">
        <f t="shared" si="223"/>
        <v/>
      </c>
      <c r="AO2013" s="49" t="str">
        <f t="shared" si="224"/>
        <v/>
      </c>
      <c r="AP2013" s="49" t="str">
        <f t="shared" si="225"/>
        <v/>
      </c>
      <c r="AQ2013" s="49" t="str">
        <f t="shared" si="226"/>
        <v/>
      </c>
      <c r="AR2013" t="str">
        <f t="shared" si="227"/>
        <v>0</v>
      </c>
      <c r="AT2013" s="42"/>
    </row>
    <row r="2014" spans="1:46">
      <c r="A2014" s="49"/>
      <c r="B2014" s="49">
        <f t="shared" si="221"/>
        <v>0</v>
      </c>
      <c r="C2014" s="49">
        <f>IF('３　回答貼付シート'!$F2011&lt;&gt;0,VLOOKUP('３　回答貼付シート'!$F2011,$AR$2048:$AS$2054,2,FALSE),0)</f>
        <v>0</v>
      </c>
      <c r="D2014" s="49">
        <f>IF('３　回答貼付シート'!$G2011&lt;&gt;0,VLOOKUP(('３　回答貼付シート'!$G2011), $AR$2048:$AS$2054,2,FALSE),0)</f>
        <v>0</v>
      </c>
      <c r="E2014" s="49">
        <f>'３　回答貼付シート'!$H2011</f>
        <v>0</v>
      </c>
      <c r="F2014" s="49">
        <f>IF(E2014=0,0,VLOOKUP($B2014,'２　情報入力シート'!$A$2:$E$2049,5))</f>
        <v>0</v>
      </c>
      <c r="G2014" s="49">
        <f>IF('３　回答貼付シート'!I2011="ない",0,IF('３　回答貼付シート'!I2011="１～２日ある",1,IF('３　回答貼付シート'!I2011="３～５日ある",2,IF('３　回答貼付シート'!I2011="ほぼ毎日ある",3,))))</f>
        <v>0</v>
      </c>
      <c r="H2014" s="49">
        <f>IF('３　回答貼付シート'!J2011="ない",0,IF('３　回答貼付シート'!J2011="１～２日ある",1,IF('３　回答貼付シート'!J2011="３～５日ある",2,IF('３　回答貼付シート'!J2011="ほぼ毎日ある",3,))))</f>
        <v>0</v>
      </c>
      <c r="I2014" s="49">
        <f>IF('３　回答貼付シート'!K2011="ない",0,IF('３　回答貼付シート'!K2011="１～２日ある",1,IF('３　回答貼付シート'!K2011="３～５日ある",2,IF('３　回答貼付シート'!K2011="ほぼ毎日ある",3,))))</f>
        <v>0</v>
      </c>
      <c r="J2014" s="49">
        <f>IF('３　回答貼付シート'!L2011="ない",0,IF('３　回答貼付シート'!L2011="１～２日ある",1,IF('３　回答貼付シート'!L2011="３～５日ある",2,IF('３　回答貼付シート'!L2011="ほぼ毎日ある",3,))))</f>
        <v>0</v>
      </c>
      <c r="K2014" s="49">
        <f>IF('３　回答貼付シート'!M2011="ない",0,IF('３　回答貼付シート'!M2011="１～２日ある",1,IF('３　回答貼付シート'!M2011="３～５日ある",2,IF('３　回答貼付シート'!M2011="ほぼ毎日ある",3,))))</f>
        <v>0</v>
      </c>
      <c r="L2014" s="49">
        <f>IF('３　回答貼付シート'!N2011="ない",0,IF('３　回答貼付シート'!N2011="１～２日ある",1,IF('３　回答貼付シート'!N2011="３～５日ある",2,IF('３　回答貼付シート'!N2011="ほぼ毎日ある",3,))))</f>
        <v>0</v>
      </c>
      <c r="M2014" s="49">
        <f>IF('３　回答貼付シート'!O2011="ない",0,IF('３　回答貼付シート'!O2011="１～２日ある",1,IF('３　回答貼付シート'!O2011="３～５日ある",2,IF('３　回答貼付シート'!O2011="ほぼ毎日ある",3,))))</f>
        <v>0</v>
      </c>
      <c r="N2014" s="49">
        <f>IF('３　回答貼付シート'!P2011="ない",0,IF('３　回答貼付シート'!P2011="１～２日ある",1,IF('３　回答貼付シート'!P2011="３～５日ある",2,IF('３　回答貼付シート'!P2011="ほぼ毎日ある",3,))))</f>
        <v>0</v>
      </c>
      <c r="O2014" s="49">
        <f>IF('３　回答貼付シート'!Q2011="ない",0,IF('３　回答貼付シート'!Q2011="１～２日ある",1,IF('３　回答貼付シート'!Q2011="３～５日ある",2,IF('３　回答貼付シート'!Q2011="ほぼ毎日ある",3,))))</f>
        <v>0</v>
      </c>
      <c r="P2014" s="49">
        <f>IF('３　回答貼付シート'!R2011="ない",0,IF('３　回答貼付シート'!R2011="１～２日ある",1,IF('３　回答貼付シート'!R2011="３～５日ある",2,IF('３　回答貼付シート'!R2011="ほぼ毎日ある",3,))))</f>
        <v>0</v>
      </c>
      <c r="Q2014" s="49">
        <f>IF('３　回答貼付シート'!S2011="ない",0,IF('３　回答貼付シート'!S2011="１～２日ある",1,IF('３　回答貼付シート'!S2011="３～５日ある",2,IF('３　回答貼付シート'!S2011="ほぼ毎日ある",3,))))</f>
        <v>0</v>
      </c>
      <c r="R2014" s="49">
        <f>IF('３　回答貼付シート'!T2011="ない",0,IF('３　回答貼付シート'!T2011="１～２日ある",1,IF('３　回答貼付シート'!T2011="３～５日ある",2,IF('３　回答貼付シート'!T2011="ほぼ毎日ある",3,))))</f>
        <v>0</v>
      </c>
      <c r="S2014" s="49">
        <f>IF('３　回答貼付シート'!U2011="ない",0,IF('３　回答貼付シート'!U2011="１～２日ある",1,IF('３　回答貼付シート'!U2011="３～５日ある",2,IF('３　回答貼付シート'!U2011="ほぼ毎日ある",3,))))</f>
        <v>0</v>
      </c>
      <c r="T2014" s="49">
        <f>IF('３　回答貼付シート'!V2011="ない",0,IF('３　回答貼付シート'!V2011="１～２日ある",1,IF('３　回答貼付シート'!V2011="３～５日ある",2,IF('３　回答貼付シート'!V2011="ほぼ毎日ある",3,))))</f>
        <v>0</v>
      </c>
      <c r="U2014" s="49">
        <f>IF('３　回答貼付シート'!W2011="ない",0,IF('３　回答貼付シート'!W2011="１～２日ある",1,IF('３　回答貼付シート'!W2011="３～５日ある",2,IF('３　回答貼付シート'!W2011="ほぼ毎日ある",3,))))</f>
        <v>0</v>
      </c>
      <c r="V2014" s="49">
        <f>IF('３　回答貼付シート'!X2011="ない",0,IF('３　回答貼付シート'!X2011="１～２日ある",1,IF('３　回答貼付シート'!X2011="３～５日ある",2,IF('３　回答貼付シート'!X2011="ほぼ毎日ある",3,))))</f>
        <v>0</v>
      </c>
      <c r="W2014" s="49">
        <f>IF('３　回答貼付シート'!Y2011="ない",0,IF('３　回答貼付シート'!Y2011="１～２日ある",1,IF('３　回答貼付シート'!Y2011="３～５日ある",2,IF('３　回答貼付シート'!Y2011="ほぼ毎日ある",3,))))</f>
        <v>0</v>
      </c>
      <c r="X2014" s="49">
        <f>IF('３　回答貼付シート'!Z2011="ない",0,IF('３　回答貼付シート'!Z2011="１～２日ある",1,IF('３　回答貼付シート'!Z2011="３～５日ある",2,IF('３　回答貼付シート'!Z2011="ほぼ毎日ある",3,))))</f>
        <v>0</v>
      </c>
      <c r="Y2014" s="49">
        <f>IF('３　回答貼付シート'!AA2011="ない",0,IF('３　回答貼付シート'!AA2011="１～２日ある",1,IF('３　回答貼付シート'!AA2011="３～５日ある",2,IF('３　回答貼付シート'!AA2011="ほぼ毎日ある",3,))))</f>
        <v>0</v>
      </c>
      <c r="Z2014" s="49">
        <f>IF('３　回答貼付シート'!AB2011="ない",0,IF('３　回答貼付シート'!AB2011="１～２日ある",1,IF('３　回答貼付シート'!AB2011="３～５日ある",2,IF('３　回答貼付シート'!AB2011="ほぼ毎日ある",3,))))</f>
        <v>0</v>
      </c>
      <c r="AA2014" s="49">
        <f>IF('３　回答貼付シート'!AC2011="ない",0,IF('３　回答貼付シート'!AC2011="１～２日ある",1,IF('３　回答貼付シート'!AC2011="３～５日ある",2,IF('３　回答貼付シート'!AC2011="ほぼ毎日ある",3,))))</f>
        <v>0</v>
      </c>
      <c r="AB2014" s="49">
        <f>IF('３　回答貼付シート'!AD2011="ない",0,IF('３　回答貼付シート'!AD2011="１～２日ある",1,IF('３　回答貼付シート'!AD2011="３～５日ある",2,IF('３　回答貼付シート'!AD2011="ほぼ毎日ある",3,))))</f>
        <v>0</v>
      </c>
      <c r="AC2014" s="49">
        <f>IF('３　回答貼付シート'!AE2011="ない",0,IF('３　回答貼付シート'!AE2011="１～２日ある",1,IF('３　回答貼付シート'!AE2011="３～５日ある",2,IF('３　回答貼付シート'!AE2011="ほぼ毎日ある",3,))))</f>
        <v>0</v>
      </c>
      <c r="AD2014" s="49">
        <f>IF('３　回答貼付シート'!AF2011="ない",0,IF('３　回答貼付シート'!AF2011="１～２日ある",1,IF('３　回答貼付シート'!AF2011="３～５日ある",2,IF('３　回答貼付シート'!AF2011="ほぼ毎日ある",3,))))</f>
        <v>0</v>
      </c>
      <c r="AE2014" s="49">
        <f>IF('３　回答貼付シート'!AG2011="ない",0,IF('３　回答貼付シート'!AG2011="１～２日ある",1,IF('３　回答貼付シート'!AG2011="３～５日ある",2,IF('３　回答貼付シート'!AG2011="ほぼ毎日ある",3,))))</f>
        <v>0</v>
      </c>
      <c r="AF2014" s="49">
        <f>IF('３　回答貼付シート'!AH2011="ない",0,IF('３　回答貼付シート'!AH2011="１～２日ある",1,IF('３　回答貼付シート'!AH2011="３～５日ある",2,IF('３　回答貼付シート'!AH2011="ほぼ毎日ある",3,))))</f>
        <v>0</v>
      </c>
      <c r="AG2014" s="49">
        <f>IF('３　回答貼付シート'!AI2011="ない",0,IF('３　回答貼付シート'!AI2011="１～２日ある",1,IF('３　回答貼付シート'!AI2011="３～５日ある",2,IF('３　回答貼付シート'!AI2011="ほぼ毎日ある",3,))))</f>
        <v>0</v>
      </c>
      <c r="AH2014" s="49">
        <f>IF('３　回答貼付シート'!AJ2011="ない",0,IF('３　回答貼付シート'!AJ2011="１～２日ある",1,IF('３　回答貼付シート'!AJ2011="３～５日ある",2,IF('３　回答貼付シート'!AJ2011="ほぼ毎日ある",3,))))</f>
        <v>0</v>
      </c>
      <c r="AI2014" s="49">
        <f>IF('３　回答貼付シート'!AK2011="ない",0,IF('３　回答貼付シート'!AK2011="１～２日ある",1,IF('３　回答貼付シート'!AK2011="３～５日ある",2,IF('３　回答貼付シート'!AK2011="ほぼ毎日ある",3,))))</f>
        <v>0</v>
      </c>
      <c r="AJ2014" s="49">
        <f>IF('３　回答貼付シート'!AL2011="ない",0,IF('３　回答貼付シート'!AL2011="１～２日ある",1,IF('３　回答貼付シート'!AL2011="３～５日ある",2,IF('３　回答貼付シート'!AL2011="ほぼ毎日ある",3,))))</f>
        <v>0</v>
      </c>
      <c r="AK2014" s="49">
        <f>IF('３　回答貼付シート'!AM2011="ない",0,IF('３　回答貼付シート'!AM2011="１～２日ある",1,IF('３　回答貼付シート'!AM2011="３～５日ある",2,IF('３　回答貼付シート'!AM2011="ほぼ毎日ある",3,))))</f>
        <v>0</v>
      </c>
      <c r="AL2014" s="49">
        <f>'３　回答貼付シート'!$AN2011</f>
        <v>0</v>
      </c>
      <c r="AM2014" s="49" t="str">
        <f t="shared" si="222"/>
        <v/>
      </c>
      <c r="AN2014" s="49" t="str">
        <f t="shared" si="223"/>
        <v/>
      </c>
      <c r="AO2014" s="49" t="str">
        <f t="shared" si="224"/>
        <v/>
      </c>
      <c r="AP2014" s="49" t="str">
        <f t="shared" si="225"/>
        <v/>
      </c>
      <c r="AQ2014" s="49" t="str">
        <f t="shared" si="226"/>
        <v/>
      </c>
      <c r="AR2014" t="str">
        <f t="shared" si="227"/>
        <v>0</v>
      </c>
      <c r="AT2014" s="42"/>
    </row>
    <row r="2015" spans="1:46">
      <c r="A2015" s="49"/>
      <c r="B2015" s="49">
        <f t="shared" si="221"/>
        <v>0</v>
      </c>
      <c r="C2015" s="49">
        <f>IF('３　回答貼付シート'!$F2012&lt;&gt;0,VLOOKUP('３　回答貼付シート'!$F2012,$AR$2048:$AS$2054,2,FALSE),0)</f>
        <v>0</v>
      </c>
      <c r="D2015" s="49">
        <f>IF('３　回答貼付シート'!$G2012&lt;&gt;0,VLOOKUP(('３　回答貼付シート'!$G2012), $AR$2048:$AS$2054,2,FALSE),0)</f>
        <v>0</v>
      </c>
      <c r="E2015" s="49">
        <f>'３　回答貼付シート'!$H2012</f>
        <v>0</v>
      </c>
      <c r="F2015" s="49">
        <f>IF(E2015=0,0,VLOOKUP($B2015,'２　情報入力シート'!$A$2:$E$2049,5))</f>
        <v>0</v>
      </c>
      <c r="G2015" s="49">
        <f>IF('３　回答貼付シート'!I2012="ない",0,IF('３　回答貼付シート'!I2012="１～２日ある",1,IF('３　回答貼付シート'!I2012="３～５日ある",2,IF('３　回答貼付シート'!I2012="ほぼ毎日ある",3,))))</f>
        <v>0</v>
      </c>
      <c r="H2015" s="49">
        <f>IF('３　回答貼付シート'!J2012="ない",0,IF('３　回答貼付シート'!J2012="１～２日ある",1,IF('３　回答貼付シート'!J2012="３～５日ある",2,IF('３　回答貼付シート'!J2012="ほぼ毎日ある",3,))))</f>
        <v>0</v>
      </c>
      <c r="I2015" s="49">
        <f>IF('３　回答貼付シート'!K2012="ない",0,IF('３　回答貼付シート'!K2012="１～２日ある",1,IF('３　回答貼付シート'!K2012="３～５日ある",2,IF('３　回答貼付シート'!K2012="ほぼ毎日ある",3,))))</f>
        <v>0</v>
      </c>
      <c r="J2015" s="49">
        <f>IF('３　回答貼付シート'!L2012="ない",0,IF('３　回答貼付シート'!L2012="１～２日ある",1,IF('３　回答貼付シート'!L2012="３～５日ある",2,IF('３　回答貼付シート'!L2012="ほぼ毎日ある",3,))))</f>
        <v>0</v>
      </c>
      <c r="K2015" s="49">
        <f>IF('３　回答貼付シート'!M2012="ない",0,IF('３　回答貼付シート'!M2012="１～２日ある",1,IF('３　回答貼付シート'!M2012="３～５日ある",2,IF('３　回答貼付シート'!M2012="ほぼ毎日ある",3,))))</f>
        <v>0</v>
      </c>
      <c r="L2015" s="49">
        <f>IF('３　回答貼付シート'!N2012="ない",0,IF('３　回答貼付シート'!N2012="１～２日ある",1,IF('３　回答貼付シート'!N2012="３～５日ある",2,IF('３　回答貼付シート'!N2012="ほぼ毎日ある",3,))))</f>
        <v>0</v>
      </c>
      <c r="M2015" s="49">
        <f>IF('３　回答貼付シート'!O2012="ない",0,IF('３　回答貼付シート'!O2012="１～２日ある",1,IF('３　回答貼付シート'!O2012="３～５日ある",2,IF('３　回答貼付シート'!O2012="ほぼ毎日ある",3,))))</f>
        <v>0</v>
      </c>
      <c r="N2015" s="49">
        <f>IF('３　回答貼付シート'!P2012="ない",0,IF('３　回答貼付シート'!P2012="１～２日ある",1,IF('３　回答貼付シート'!P2012="３～５日ある",2,IF('３　回答貼付シート'!P2012="ほぼ毎日ある",3,))))</f>
        <v>0</v>
      </c>
      <c r="O2015" s="49">
        <f>IF('３　回答貼付シート'!Q2012="ない",0,IF('３　回答貼付シート'!Q2012="１～２日ある",1,IF('３　回答貼付シート'!Q2012="３～５日ある",2,IF('３　回答貼付シート'!Q2012="ほぼ毎日ある",3,))))</f>
        <v>0</v>
      </c>
      <c r="P2015" s="49">
        <f>IF('３　回答貼付シート'!R2012="ない",0,IF('３　回答貼付シート'!R2012="１～２日ある",1,IF('３　回答貼付シート'!R2012="３～５日ある",2,IF('３　回答貼付シート'!R2012="ほぼ毎日ある",3,))))</f>
        <v>0</v>
      </c>
      <c r="Q2015" s="49">
        <f>IF('３　回答貼付シート'!S2012="ない",0,IF('３　回答貼付シート'!S2012="１～２日ある",1,IF('３　回答貼付シート'!S2012="３～５日ある",2,IF('３　回答貼付シート'!S2012="ほぼ毎日ある",3,))))</f>
        <v>0</v>
      </c>
      <c r="R2015" s="49">
        <f>IF('３　回答貼付シート'!T2012="ない",0,IF('３　回答貼付シート'!T2012="１～２日ある",1,IF('３　回答貼付シート'!T2012="３～５日ある",2,IF('３　回答貼付シート'!T2012="ほぼ毎日ある",3,))))</f>
        <v>0</v>
      </c>
      <c r="S2015" s="49">
        <f>IF('３　回答貼付シート'!U2012="ない",0,IF('３　回答貼付シート'!U2012="１～２日ある",1,IF('３　回答貼付シート'!U2012="３～５日ある",2,IF('３　回答貼付シート'!U2012="ほぼ毎日ある",3,))))</f>
        <v>0</v>
      </c>
      <c r="T2015" s="49">
        <f>IF('３　回答貼付シート'!V2012="ない",0,IF('３　回答貼付シート'!V2012="１～２日ある",1,IF('３　回答貼付シート'!V2012="３～５日ある",2,IF('３　回答貼付シート'!V2012="ほぼ毎日ある",3,))))</f>
        <v>0</v>
      </c>
      <c r="U2015" s="49">
        <f>IF('３　回答貼付シート'!W2012="ない",0,IF('３　回答貼付シート'!W2012="１～２日ある",1,IF('３　回答貼付シート'!W2012="３～５日ある",2,IF('３　回答貼付シート'!W2012="ほぼ毎日ある",3,))))</f>
        <v>0</v>
      </c>
      <c r="V2015" s="49">
        <f>IF('３　回答貼付シート'!X2012="ない",0,IF('３　回答貼付シート'!X2012="１～２日ある",1,IF('３　回答貼付シート'!X2012="３～５日ある",2,IF('３　回答貼付シート'!X2012="ほぼ毎日ある",3,))))</f>
        <v>0</v>
      </c>
      <c r="W2015" s="49">
        <f>IF('３　回答貼付シート'!Y2012="ない",0,IF('３　回答貼付シート'!Y2012="１～２日ある",1,IF('３　回答貼付シート'!Y2012="３～５日ある",2,IF('３　回答貼付シート'!Y2012="ほぼ毎日ある",3,))))</f>
        <v>0</v>
      </c>
      <c r="X2015" s="49">
        <f>IF('３　回答貼付シート'!Z2012="ない",0,IF('３　回答貼付シート'!Z2012="１～２日ある",1,IF('３　回答貼付シート'!Z2012="３～５日ある",2,IF('３　回答貼付シート'!Z2012="ほぼ毎日ある",3,))))</f>
        <v>0</v>
      </c>
      <c r="Y2015" s="49">
        <f>IF('３　回答貼付シート'!AA2012="ない",0,IF('３　回答貼付シート'!AA2012="１～２日ある",1,IF('３　回答貼付シート'!AA2012="３～５日ある",2,IF('３　回答貼付シート'!AA2012="ほぼ毎日ある",3,))))</f>
        <v>0</v>
      </c>
      <c r="Z2015" s="49">
        <f>IF('３　回答貼付シート'!AB2012="ない",0,IF('３　回答貼付シート'!AB2012="１～２日ある",1,IF('３　回答貼付シート'!AB2012="３～５日ある",2,IF('３　回答貼付シート'!AB2012="ほぼ毎日ある",3,))))</f>
        <v>0</v>
      </c>
      <c r="AA2015" s="49">
        <f>IF('３　回答貼付シート'!AC2012="ない",0,IF('３　回答貼付シート'!AC2012="１～２日ある",1,IF('３　回答貼付シート'!AC2012="３～５日ある",2,IF('３　回答貼付シート'!AC2012="ほぼ毎日ある",3,))))</f>
        <v>0</v>
      </c>
      <c r="AB2015" s="49">
        <f>IF('３　回答貼付シート'!AD2012="ない",0,IF('３　回答貼付シート'!AD2012="１～２日ある",1,IF('３　回答貼付シート'!AD2012="３～５日ある",2,IF('３　回答貼付シート'!AD2012="ほぼ毎日ある",3,))))</f>
        <v>0</v>
      </c>
      <c r="AC2015" s="49">
        <f>IF('３　回答貼付シート'!AE2012="ない",0,IF('３　回答貼付シート'!AE2012="１～２日ある",1,IF('３　回答貼付シート'!AE2012="３～５日ある",2,IF('３　回答貼付シート'!AE2012="ほぼ毎日ある",3,))))</f>
        <v>0</v>
      </c>
      <c r="AD2015" s="49">
        <f>IF('３　回答貼付シート'!AF2012="ない",0,IF('３　回答貼付シート'!AF2012="１～２日ある",1,IF('３　回答貼付シート'!AF2012="３～５日ある",2,IF('３　回答貼付シート'!AF2012="ほぼ毎日ある",3,))))</f>
        <v>0</v>
      </c>
      <c r="AE2015" s="49">
        <f>IF('３　回答貼付シート'!AG2012="ない",0,IF('３　回答貼付シート'!AG2012="１～２日ある",1,IF('３　回答貼付シート'!AG2012="３～５日ある",2,IF('３　回答貼付シート'!AG2012="ほぼ毎日ある",3,))))</f>
        <v>0</v>
      </c>
      <c r="AF2015" s="49">
        <f>IF('３　回答貼付シート'!AH2012="ない",0,IF('３　回答貼付シート'!AH2012="１～２日ある",1,IF('３　回答貼付シート'!AH2012="３～５日ある",2,IF('３　回答貼付シート'!AH2012="ほぼ毎日ある",3,))))</f>
        <v>0</v>
      </c>
      <c r="AG2015" s="49">
        <f>IF('３　回答貼付シート'!AI2012="ない",0,IF('３　回答貼付シート'!AI2012="１～２日ある",1,IF('３　回答貼付シート'!AI2012="３～５日ある",2,IF('３　回答貼付シート'!AI2012="ほぼ毎日ある",3,))))</f>
        <v>0</v>
      </c>
      <c r="AH2015" s="49">
        <f>IF('３　回答貼付シート'!AJ2012="ない",0,IF('３　回答貼付シート'!AJ2012="１～２日ある",1,IF('３　回答貼付シート'!AJ2012="３～５日ある",2,IF('３　回答貼付シート'!AJ2012="ほぼ毎日ある",3,))))</f>
        <v>0</v>
      </c>
      <c r="AI2015" s="49">
        <f>IF('３　回答貼付シート'!AK2012="ない",0,IF('３　回答貼付シート'!AK2012="１～２日ある",1,IF('３　回答貼付シート'!AK2012="３～５日ある",2,IF('３　回答貼付シート'!AK2012="ほぼ毎日ある",3,))))</f>
        <v>0</v>
      </c>
      <c r="AJ2015" s="49">
        <f>IF('３　回答貼付シート'!AL2012="ない",0,IF('３　回答貼付シート'!AL2012="１～２日ある",1,IF('３　回答貼付シート'!AL2012="３～５日ある",2,IF('３　回答貼付シート'!AL2012="ほぼ毎日ある",3,))))</f>
        <v>0</v>
      </c>
      <c r="AK2015" s="49">
        <f>IF('３　回答貼付シート'!AM2012="ない",0,IF('３　回答貼付シート'!AM2012="１～２日ある",1,IF('３　回答貼付シート'!AM2012="３～５日ある",2,IF('３　回答貼付シート'!AM2012="ほぼ毎日ある",3,))))</f>
        <v>0</v>
      </c>
      <c r="AL2015" s="49">
        <f>'３　回答貼付シート'!$AN2012</f>
        <v>0</v>
      </c>
      <c r="AM2015" s="49" t="str">
        <f t="shared" si="222"/>
        <v/>
      </c>
      <c r="AN2015" s="49" t="str">
        <f t="shared" si="223"/>
        <v/>
      </c>
      <c r="AO2015" s="49" t="str">
        <f t="shared" si="224"/>
        <v/>
      </c>
      <c r="AP2015" s="49" t="str">
        <f t="shared" si="225"/>
        <v/>
      </c>
      <c r="AQ2015" s="49" t="str">
        <f t="shared" si="226"/>
        <v/>
      </c>
      <c r="AR2015" t="str">
        <f t="shared" si="227"/>
        <v>0</v>
      </c>
      <c r="AT2015" s="42"/>
    </row>
    <row r="2016" spans="1:46">
      <c r="A2016" s="49"/>
      <c r="B2016" s="49">
        <f t="shared" si="221"/>
        <v>0</v>
      </c>
      <c r="C2016" s="49">
        <f>IF('３　回答貼付シート'!$F2013&lt;&gt;0,VLOOKUP('３　回答貼付シート'!$F2013,$AR$2048:$AS$2054,2,FALSE),0)</f>
        <v>0</v>
      </c>
      <c r="D2016" s="49">
        <f>IF('３　回答貼付シート'!$G2013&lt;&gt;0,VLOOKUP(('３　回答貼付シート'!$G2013), $AR$2048:$AS$2054,2,FALSE),0)</f>
        <v>0</v>
      </c>
      <c r="E2016" s="49">
        <f>'３　回答貼付シート'!$H2013</f>
        <v>0</v>
      </c>
      <c r="F2016" s="49">
        <f>IF(E2016=0,0,VLOOKUP($B2016,'２　情報入力シート'!$A$2:$E$2049,5))</f>
        <v>0</v>
      </c>
      <c r="G2016" s="49">
        <f>IF('３　回答貼付シート'!I2013="ない",0,IF('３　回答貼付シート'!I2013="１～２日ある",1,IF('３　回答貼付シート'!I2013="３～５日ある",2,IF('３　回答貼付シート'!I2013="ほぼ毎日ある",3,))))</f>
        <v>0</v>
      </c>
      <c r="H2016" s="49">
        <f>IF('３　回答貼付シート'!J2013="ない",0,IF('３　回答貼付シート'!J2013="１～２日ある",1,IF('３　回答貼付シート'!J2013="３～５日ある",2,IF('３　回答貼付シート'!J2013="ほぼ毎日ある",3,))))</f>
        <v>0</v>
      </c>
      <c r="I2016" s="49">
        <f>IF('３　回答貼付シート'!K2013="ない",0,IF('３　回答貼付シート'!K2013="１～２日ある",1,IF('３　回答貼付シート'!K2013="３～５日ある",2,IF('３　回答貼付シート'!K2013="ほぼ毎日ある",3,))))</f>
        <v>0</v>
      </c>
      <c r="J2016" s="49">
        <f>IF('３　回答貼付シート'!L2013="ない",0,IF('３　回答貼付シート'!L2013="１～２日ある",1,IF('３　回答貼付シート'!L2013="３～５日ある",2,IF('３　回答貼付シート'!L2013="ほぼ毎日ある",3,))))</f>
        <v>0</v>
      </c>
      <c r="K2016" s="49">
        <f>IF('３　回答貼付シート'!M2013="ない",0,IF('３　回答貼付シート'!M2013="１～２日ある",1,IF('３　回答貼付シート'!M2013="３～５日ある",2,IF('３　回答貼付シート'!M2013="ほぼ毎日ある",3,))))</f>
        <v>0</v>
      </c>
      <c r="L2016" s="49">
        <f>IF('３　回答貼付シート'!N2013="ない",0,IF('３　回答貼付シート'!N2013="１～２日ある",1,IF('３　回答貼付シート'!N2013="３～５日ある",2,IF('３　回答貼付シート'!N2013="ほぼ毎日ある",3,))))</f>
        <v>0</v>
      </c>
      <c r="M2016" s="49">
        <f>IF('３　回答貼付シート'!O2013="ない",0,IF('３　回答貼付シート'!O2013="１～２日ある",1,IF('３　回答貼付シート'!O2013="３～５日ある",2,IF('３　回答貼付シート'!O2013="ほぼ毎日ある",3,))))</f>
        <v>0</v>
      </c>
      <c r="N2016" s="49">
        <f>IF('３　回答貼付シート'!P2013="ない",0,IF('３　回答貼付シート'!P2013="１～２日ある",1,IF('３　回答貼付シート'!P2013="３～５日ある",2,IF('３　回答貼付シート'!P2013="ほぼ毎日ある",3,))))</f>
        <v>0</v>
      </c>
      <c r="O2016" s="49">
        <f>IF('３　回答貼付シート'!Q2013="ない",0,IF('３　回答貼付シート'!Q2013="１～２日ある",1,IF('３　回答貼付シート'!Q2013="３～５日ある",2,IF('３　回答貼付シート'!Q2013="ほぼ毎日ある",3,))))</f>
        <v>0</v>
      </c>
      <c r="P2016" s="49">
        <f>IF('３　回答貼付シート'!R2013="ない",0,IF('３　回答貼付シート'!R2013="１～２日ある",1,IF('３　回答貼付シート'!R2013="３～５日ある",2,IF('３　回答貼付シート'!R2013="ほぼ毎日ある",3,))))</f>
        <v>0</v>
      </c>
      <c r="Q2016" s="49">
        <f>IF('３　回答貼付シート'!S2013="ない",0,IF('３　回答貼付シート'!S2013="１～２日ある",1,IF('３　回答貼付シート'!S2013="３～５日ある",2,IF('３　回答貼付シート'!S2013="ほぼ毎日ある",3,))))</f>
        <v>0</v>
      </c>
      <c r="R2016" s="49">
        <f>IF('３　回答貼付シート'!T2013="ない",0,IF('３　回答貼付シート'!T2013="１～２日ある",1,IF('３　回答貼付シート'!T2013="３～５日ある",2,IF('３　回答貼付シート'!T2013="ほぼ毎日ある",3,))))</f>
        <v>0</v>
      </c>
      <c r="S2016" s="49">
        <f>IF('３　回答貼付シート'!U2013="ない",0,IF('３　回答貼付シート'!U2013="１～２日ある",1,IF('３　回答貼付シート'!U2013="３～５日ある",2,IF('３　回答貼付シート'!U2013="ほぼ毎日ある",3,))))</f>
        <v>0</v>
      </c>
      <c r="T2016" s="49">
        <f>IF('３　回答貼付シート'!V2013="ない",0,IF('３　回答貼付シート'!V2013="１～２日ある",1,IF('３　回答貼付シート'!V2013="３～５日ある",2,IF('３　回答貼付シート'!V2013="ほぼ毎日ある",3,))))</f>
        <v>0</v>
      </c>
      <c r="U2016" s="49">
        <f>IF('３　回答貼付シート'!W2013="ない",0,IF('３　回答貼付シート'!W2013="１～２日ある",1,IF('３　回答貼付シート'!W2013="３～５日ある",2,IF('３　回答貼付シート'!W2013="ほぼ毎日ある",3,))))</f>
        <v>0</v>
      </c>
      <c r="V2016" s="49">
        <f>IF('３　回答貼付シート'!X2013="ない",0,IF('３　回答貼付シート'!X2013="１～２日ある",1,IF('３　回答貼付シート'!X2013="３～５日ある",2,IF('３　回答貼付シート'!X2013="ほぼ毎日ある",3,))))</f>
        <v>0</v>
      </c>
      <c r="W2016" s="49">
        <f>IF('３　回答貼付シート'!Y2013="ない",0,IF('３　回答貼付シート'!Y2013="１～２日ある",1,IF('３　回答貼付シート'!Y2013="３～５日ある",2,IF('３　回答貼付シート'!Y2013="ほぼ毎日ある",3,))))</f>
        <v>0</v>
      </c>
      <c r="X2016" s="49">
        <f>IF('３　回答貼付シート'!Z2013="ない",0,IF('３　回答貼付シート'!Z2013="１～２日ある",1,IF('３　回答貼付シート'!Z2013="３～５日ある",2,IF('３　回答貼付シート'!Z2013="ほぼ毎日ある",3,))))</f>
        <v>0</v>
      </c>
      <c r="Y2016" s="49">
        <f>IF('３　回答貼付シート'!AA2013="ない",0,IF('３　回答貼付シート'!AA2013="１～２日ある",1,IF('３　回答貼付シート'!AA2013="３～５日ある",2,IF('３　回答貼付シート'!AA2013="ほぼ毎日ある",3,))))</f>
        <v>0</v>
      </c>
      <c r="Z2016" s="49">
        <f>IF('３　回答貼付シート'!AB2013="ない",0,IF('３　回答貼付シート'!AB2013="１～２日ある",1,IF('３　回答貼付シート'!AB2013="３～５日ある",2,IF('３　回答貼付シート'!AB2013="ほぼ毎日ある",3,))))</f>
        <v>0</v>
      </c>
      <c r="AA2016" s="49">
        <f>IF('３　回答貼付シート'!AC2013="ない",0,IF('３　回答貼付シート'!AC2013="１～２日ある",1,IF('３　回答貼付シート'!AC2013="３～５日ある",2,IF('３　回答貼付シート'!AC2013="ほぼ毎日ある",3,))))</f>
        <v>0</v>
      </c>
      <c r="AB2016" s="49">
        <f>IF('３　回答貼付シート'!AD2013="ない",0,IF('３　回答貼付シート'!AD2013="１～２日ある",1,IF('３　回答貼付シート'!AD2013="３～５日ある",2,IF('３　回答貼付シート'!AD2013="ほぼ毎日ある",3,))))</f>
        <v>0</v>
      </c>
      <c r="AC2016" s="49">
        <f>IF('３　回答貼付シート'!AE2013="ない",0,IF('３　回答貼付シート'!AE2013="１～２日ある",1,IF('３　回答貼付シート'!AE2013="３～５日ある",2,IF('３　回答貼付シート'!AE2013="ほぼ毎日ある",3,))))</f>
        <v>0</v>
      </c>
      <c r="AD2016" s="49">
        <f>IF('３　回答貼付シート'!AF2013="ない",0,IF('３　回答貼付シート'!AF2013="１～２日ある",1,IF('３　回答貼付シート'!AF2013="３～５日ある",2,IF('３　回答貼付シート'!AF2013="ほぼ毎日ある",3,))))</f>
        <v>0</v>
      </c>
      <c r="AE2016" s="49">
        <f>IF('３　回答貼付シート'!AG2013="ない",0,IF('３　回答貼付シート'!AG2013="１～２日ある",1,IF('３　回答貼付シート'!AG2013="３～５日ある",2,IF('３　回答貼付シート'!AG2013="ほぼ毎日ある",3,))))</f>
        <v>0</v>
      </c>
      <c r="AF2016" s="49">
        <f>IF('３　回答貼付シート'!AH2013="ない",0,IF('３　回答貼付シート'!AH2013="１～２日ある",1,IF('３　回答貼付シート'!AH2013="３～５日ある",2,IF('３　回答貼付シート'!AH2013="ほぼ毎日ある",3,))))</f>
        <v>0</v>
      </c>
      <c r="AG2016" s="49">
        <f>IF('３　回答貼付シート'!AI2013="ない",0,IF('３　回答貼付シート'!AI2013="１～２日ある",1,IF('３　回答貼付シート'!AI2013="３～５日ある",2,IF('３　回答貼付シート'!AI2013="ほぼ毎日ある",3,))))</f>
        <v>0</v>
      </c>
      <c r="AH2016" s="49">
        <f>IF('３　回答貼付シート'!AJ2013="ない",0,IF('３　回答貼付シート'!AJ2013="１～２日ある",1,IF('３　回答貼付シート'!AJ2013="３～５日ある",2,IF('３　回答貼付シート'!AJ2013="ほぼ毎日ある",3,))))</f>
        <v>0</v>
      </c>
      <c r="AI2016" s="49">
        <f>IF('３　回答貼付シート'!AK2013="ない",0,IF('３　回答貼付シート'!AK2013="１～２日ある",1,IF('３　回答貼付シート'!AK2013="３～５日ある",2,IF('３　回答貼付シート'!AK2013="ほぼ毎日ある",3,))))</f>
        <v>0</v>
      </c>
      <c r="AJ2016" s="49">
        <f>IF('３　回答貼付シート'!AL2013="ない",0,IF('３　回答貼付シート'!AL2013="１～２日ある",1,IF('３　回答貼付シート'!AL2013="３～５日ある",2,IF('３　回答貼付シート'!AL2013="ほぼ毎日ある",3,))))</f>
        <v>0</v>
      </c>
      <c r="AK2016" s="49">
        <f>IF('３　回答貼付シート'!AM2013="ない",0,IF('３　回答貼付シート'!AM2013="１～２日ある",1,IF('３　回答貼付シート'!AM2013="３～５日ある",2,IF('３　回答貼付シート'!AM2013="ほぼ毎日ある",3,))))</f>
        <v>0</v>
      </c>
      <c r="AL2016" s="49">
        <f>'３　回答貼付シート'!$AN2013</f>
        <v>0</v>
      </c>
      <c r="AM2016" s="49" t="str">
        <f t="shared" si="222"/>
        <v/>
      </c>
      <c r="AN2016" s="49" t="str">
        <f t="shared" si="223"/>
        <v/>
      </c>
      <c r="AO2016" s="49" t="str">
        <f t="shared" si="224"/>
        <v/>
      </c>
      <c r="AP2016" s="49" t="str">
        <f t="shared" si="225"/>
        <v/>
      </c>
      <c r="AQ2016" s="49" t="str">
        <f t="shared" si="226"/>
        <v/>
      </c>
      <c r="AR2016" t="str">
        <f t="shared" si="227"/>
        <v>0</v>
      </c>
      <c r="AT2016" s="42"/>
    </row>
    <row r="2017" spans="1:46">
      <c r="A2017" s="49"/>
      <c r="B2017" s="49">
        <f t="shared" si="221"/>
        <v>0</v>
      </c>
      <c r="C2017" s="49">
        <f>IF('３　回答貼付シート'!$F2014&lt;&gt;0,VLOOKUP('３　回答貼付シート'!$F2014,$AR$2048:$AS$2054,2,FALSE),0)</f>
        <v>0</v>
      </c>
      <c r="D2017" s="49">
        <f>IF('３　回答貼付シート'!$G2014&lt;&gt;0,VLOOKUP(('３　回答貼付シート'!$G2014), $AR$2048:$AS$2054,2,FALSE),0)</f>
        <v>0</v>
      </c>
      <c r="E2017" s="49">
        <f>'３　回答貼付シート'!$H2014</f>
        <v>0</v>
      </c>
      <c r="F2017" s="49">
        <f>IF(E2017=0,0,VLOOKUP($B2017,'２　情報入力シート'!$A$2:$E$2049,5))</f>
        <v>0</v>
      </c>
      <c r="G2017" s="49">
        <f>IF('３　回答貼付シート'!I2014="ない",0,IF('３　回答貼付シート'!I2014="１～２日ある",1,IF('３　回答貼付シート'!I2014="３～５日ある",2,IF('３　回答貼付シート'!I2014="ほぼ毎日ある",3,))))</f>
        <v>0</v>
      </c>
      <c r="H2017" s="49">
        <f>IF('３　回答貼付シート'!J2014="ない",0,IF('３　回答貼付シート'!J2014="１～２日ある",1,IF('３　回答貼付シート'!J2014="３～５日ある",2,IF('３　回答貼付シート'!J2014="ほぼ毎日ある",3,))))</f>
        <v>0</v>
      </c>
      <c r="I2017" s="49">
        <f>IF('３　回答貼付シート'!K2014="ない",0,IF('３　回答貼付シート'!K2014="１～２日ある",1,IF('３　回答貼付シート'!K2014="３～５日ある",2,IF('３　回答貼付シート'!K2014="ほぼ毎日ある",3,))))</f>
        <v>0</v>
      </c>
      <c r="J2017" s="49">
        <f>IF('３　回答貼付シート'!L2014="ない",0,IF('３　回答貼付シート'!L2014="１～２日ある",1,IF('３　回答貼付シート'!L2014="３～５日ある",2,IF('３　回答貼付シート'!L2014="ほぼ毎日ある",3,))))</f>
        <v>0</v>
      </c>
      <c r="K2017" s="49">
        <f>IF('３　回答貼付シート'!M2014="ない",0,IF('３　回答貼付シート'!M2014="１～２日ある",1,IF('３　回答貼付シート'!M2014="３～５日ある",2,IF('３　回答貼付シート'!M2014="ほぼ毎日ある",3,))))</f>
        <v>0</v>
      </c>
      <c r="L2017" s="49">
        <f>IF('３　回答貼付シート'!N2014="ない",0,IF('３　回答貼付シート'!N2014="１～２日ある",1,IF('３　回答貼付シート'!N2014="３～５日ある",2,IF('３　回答貼付シート'!N2014="ほぼ毎日ある",3,))))</f>
        <v>0</v>
      </c>
      <c r="M2017" s="49">
        <f>IF('３　回答貼付シート'!O2014="ない",0,IF('３　回答貼付シート'!O2014="１～２日ある",1,IF('３　回答貼付シート'!O2014="３～５日ある",2,IF('３　回答貼付シート'!O2014="ほぼ毎日ある",3,))))</f>
        <v>0</v>
      </c>
      <c r="N2017" s="49">
        <f>IF('３　回答貼付シート'!P2014="ない",0,IF('３　回答貼付シート'!P2014="１～２日ある",1,IF('３　回答貼付シート'!P2014="３～５日ある",2,IF('３　回答貼付シート'!P2014="ほぼ毎日ある",3,))))</f>
        <v>0</v>
      </c>
      <c r="O2017" s="49">
        <f>IF('３　回答貼付シート'!Q2014="ない",0,IF('３　回答貼付シート'!Q2014="１～２日ある",1,IF('３　回答貼付シート'!Q2014="３～５日ある",2,IF('３　回答貼付シート'!Q2014="ほぼ毎日ある",3,))))</f>
        <v>0</v>
      </c>
      <c r="P2017" s="49">
        <f>IF('３　回答貼付シート'!R2014="ない",0,IF('３　回答貼付シート'!R2014="１～２日ある",1,IF('３　回答貼付シート'!R2014="３～５日ある",2,IF('３　回答貼付シート'!R2014="ほぼ毎日ある",3,))))</f>
        <v>0</v>
      </c>
      <c r="Q2017" s="49">
        <f>IF('３　回答貼付シート'!S2014="ない",0,IF('３　回答貼付シート'!S2014="１～２日ある",1,IF('３　回答貼付シート'!S2014="３～５日ある",2,IF('３　回答貼付シート'!S2014="ほぼ毎日ある",3,))))</f>
        <v>0</v>
      </c>
      <c r="R2017" s="49">
        <f>IF('３　回答貼付シート'!T2014="ない",0,IF('３　回答貼付シート'!T2014="１～２日ある",1,IF('３　回答貼付シート'!T2014="３～５日ある",2,IF('３　回答貼付シート'!T2014="ほぼ毎日ある",3,))))</f>
        <v>0</v>
      </c>
      <c r="S2017" s="49">
        <f>IF('３　回答貼付シート'!U2014="ない",0,IF('３　回答貼付シート'!U2014="１～２日ある",1,IF('３　回答貼付シート'!U2014="３～５日ある",2,IF('３　回答貼付シート'!U2014="ほぼ毎日ある",3,))))</f>
        <v>0</v>
      </c>
      <c r="T2017" s="49">
        <f>IF('３　回答貼付シート'!V2014="ない",0,IF('３　回答貼付シート'!V2014="１～２日ある",1,IF('３　回答貼付シート'!V2014="３～５日ある",2,IF('３　回答貼付シート'!V2014="ほぼ毎日ある",3,))))</f>
        <v>0</v>
      </c>
      <c r="U2017" s="49">
        <f>IF('３　回答貼付シート'!W2014="ない",0,IF('３　回答貼付シート'!W2014="１～２日ある",1,IF('３　回答貼付シート'!W2014="３～５日ある",2,IF('３　回答貼付シート'!W2014="ほぼ毎日ある",3,))))</f>
        <v>0</v>
      </c>
      <c r="V2017" s="49">
        <f>IF('３　回答貼付シート'!X2014="ない",0,IF('３　回答貼付シート'!X2014="１～２日ある",1,IF('３　回答貼付シート'!X2014="３～５日ある",2,IF('３　回答貼付シート'!X2014="ほぼ毎日ある",3,))))</f>
        <v>0</v>
      </c>
      <c r="W2017" s="49">
        <f>IF('３　回答貼付シート'!Y2014="ない",0,IF('３　回答貼付シート'!Y2014="１～２日ある",1,IF('３　回答貼付シート'!Y2014="３～５日ある",2,IF('３　回答貼付シート'!Y2014="ほぼ毎日ある",3,))))</f>
        <v>0</v>
      </c>
      <c r="X2017" s="49">
        <f>IF('３　回答貼付シート'!Z2014="ない",0,IF('３　回答貼付シート'!Z2014="１～２日ある",1,IF('３　回答貼付シート'!Z2014="３～５日ある",2,IF('３　回答貼付シート'!Z2014="ほぼ毎日ある",3,))))</f>
        <v>0</v>
      </c>
      <c r="Y2017" s="49">
        <f>IF('３　回答貼付シート'!AA2014="ない",0,IF('３　回答貼付シート'!AA2014="１～２日ある",1,IF('３　回答貼付シート'!AA2014="３～５日ある",2,IF('３　回答貼付シート'!AA2014="ほぼ毎日ある",3,))))</f>
        <v>0</v>
      </c>
      <c r="Z2017" s="49">
        <f>IF('３　回答貼付シート'!AB2014="ない",0,IF('３　回答貼付シート'!AB2014="１～２日ある",1,IF('３　回答貼付シート'!AB2014="３～５日ある",2,IF('３　回答貼付シート'!AB2014="ほぼ毎日ある",3,))))</f>
        <v>0</v>
      </c>
      <c r="AA2017" s="49">
        <f>IF('３　回答貼付シート'!AC2014="ない",0,IF('３　回答貼付シート'!AC2014="１～２日ある",1,IF('３　回答貼付シート'!AC2014="３～５日ある",2,IF('３　回答貼付シート'!AC2014="ほぼ毎日ある",3,))))</f>
        <v>0</v>
      </c>
      <c r="AB2017" s="49">
        <f>IF('３　回答貼付シート'!AD2014="ない",0,IF('３　回答貼付シート'!AD2014="１～２日ある",1,IF('３　回答貼付シート'!AD2014="３～５日ある",2,IF('３　回答貼付シート'!AD2014="ほぼ毎日ある",3,))))</f>
        <v>0</v>
      </c>
      <c r="AC2017" s="49">
        <f>IF('３　回答貼付シート'!AE2014="ない",0,IF('３　回答貼付シート'!AE2014="１～２日ある",1,IF('３　回答貼付シート'!AE2014="３～５日ある",2,IF('３　回答貼付シート'!AE2014="ほぼ毎日ある",3,))))</f>
        <v>0</v>
      </c>
      <c r="AD2017" s="49">
        <f>IF('３　回答貼付シート'!AF2014="ない",0,IF('３　回答貼付シート'!AF2014="１～２日ある",1,IF('３　回答貼付シート'!AF2014="３～５日ある",2,IF('３　回答貼付シート'!AF2014="ほぼ毎日ある",3,))))</f>
        <v>0</v>
      </c>
      <c r="AE2017" s="49">
        <f>IF('３　回答貼付シート'!AG2014="ない",0,IF('３　回答貼付シート'!AG2014="１～２日ある",1,IF('３　回答貼付シート'!AG2014="３～５日ある",2,IF('３　回答貼付シート'!AG2014="ほぼ毎日ある",3,))))</f>
        <v>0</v>
      </c>
      <c r="AF2017" s="49">
        <f>IF('３　回答貼付シート'!AH2014="ない",0,IF('３　回答貼付シート'!AH2014="１～２日ある",1,IF('３　回答貼付シート'!AH2014="３～５日ある",2,IF('３　回答貼付シート'!AH2014="ほぼ毎日ある",3,))))</f>
        <v>0</v>
      </c>
      <c r="AG2017" s="49">
        <f>IF('３　回答貼付シート'!AI2014="ない",0,IF('３　回答貼付シート'!AI2014="１～２日ある",1,IF('３　回答貼付シート'!AI2014="３～５日ある",2,IF('３　回答貼付シート'!AI2014="ほぼ毎日ある",3,))))</f>
        <v>0</v>
      </c>
      <c r="AH2017" s="49">
        <f>IF('３　回答貼付シート'!AJ2014="ない",0,IF('３　回答貼付シート'!AJ2014="１～２日ある",1,IF('３　回答貼付シート'!AJ2014="３～５日ある",2,IF('３　回答貼付シート'!AJ2014="ほぼ毎日ある",3,))))</f>
        <v>0</v>
      </c>
      <c r="AI2017" s="49">
        <f>IF('３　回答貼付シート'!AK2014="ない",0,IF('３　回答貼付シート'!AK2014="１～２日ある",1,IF('３　回答貼付シート'!AK2014="３～５日ある",2,IF('３　回答貼付シート'!AK2014="ほぼ毎日ある",3,))))</f>
        <v>0</v>
      </c>
      <c r="AJ2017" s="49">
        <f>IF('３　回答貼付シート'!AL2014="ない",0,IF('３　回答貼付シート'!AL2014="１～２日ある",1,IF('３　回答貼付シート'!AL2014="３～５日ある",2,IF('３　回答貼付シート'!AL2014="ほぼ毎日ある",3,))))</f>
        <v>0</v>
      </c>
      <c r="AK2017" s="49">
        <f>IF('３　回答貼付シート'!AM2014="ない",0,IF('３　回答貼付シート'!AM2014="１～２日ある",1,IF('３　回答貼付シート'!AM2014="３～５日ある",2,IF('３　回答貼付シート'!AM2014="ほぼ毎日ある",3,))))</f>
        <v>0</v>
      </c>
      <c r="AL2017" s="49">
        <f>'３　回答貼付シート'!$AN2014</f>
        <v>0</v>
      </c>
      <c r="AM2017" s="49" t="str">
        <f t="shared" si="222"/>
        <v/>
      </c>
      <c r="AN2017" s="49" t="str">
        <f t="shared" si="223"/>
        <v/>
      </c>
      <c r="AO2017" s="49" t="str">
        <f t="shared" si="224"/>
        <v/>
      </c>
      <c r="AP2017" s="49" t="str">
        <f t="shared" si="225"/>
        <v/>
      </c>
      <c r="AQ2017" s="49" t="str">
        <f t="shared" si="226"/>
        <v/>
      </c>
      <c r="AR2017" t="str">
        <f t="shared" si="227"/>
        <v>0</v>
      </c>
      <c r="AT2017" s="42"/>
    </row>
    <row r="2018" spans="1:46">
      <c r="A2018" s="49"/>
      <c r="B2018" s="49">
        <f t="shared" si="221"/>
        <v>0</v>
      </c>
      <c r="C2018" s="49">
        <f>IF('３　回答貼付シート'!$F2015&lt;&gt;0,VLOOKUP('３　回答貼付シート'!$F2015,$AR$2048:$AS$2054,2,FALSE),0)</f>
        <v>0</v>
      </c>
      <c r="D2018" s="49">
        <f>IF('３　回答貼付シート'!$G2015&lt;&gt;0,VLOOKUP(('３　回答貼付シート'!$G2015), $AR$2048:$AS$2054,2,FALSE),0)</f>
        <v>0</v>
      </c>
      <c r="E2018" s="49">
        <f>'３　回答貼付シート'!$H2015</f>
        <v>0</v>
      </c>
      <c r="F2018" s="49">
        <f>IF(E2018=0,0,VLOOKUP($B2018,'２　情報入力シート'!$A$2:$E$2049,5))</f>
        <v>0</v>
      </c>
      <c r="G2018" s="49">
        <f>IF('３　回答貼付シート'!I2015="ない",0,IF('３　回答貼付シート'!I2015="１～２日ある",1,IF('３　回答貼付シート'!I2015="３～５日ある",2,IF('３　回答貼付シート'!I2015="ほぼ毎日ある",3,))))</f>
        <v>0</v>
      </c>
      <c r="H2018" s="49">
        <f>IF('３　回答貼付シート'!J2015="ない",0,IF('３　回答貼付シート'!J2015="１～２日ある",1,IF('３　回答貼付シート'!J2015="３～５日ある",2,IF('３　回答貼付シート'!J2015="ほぼ毎日ある",3,))))</f>
        <v>0</v>
      </c>
      <c r="I2018" s="49">
        <f>IF('３　回答貼付シート'!K2015="ない",0,IF('３　回答貼付シート'!K2015="１～２日ある",1,IF('３　回答貼付シート'!K2015="３～５日ある",2,IF('３　回答貼付シート'!K2015="ほぼ毎日ある",3,))))</f>
        <v>0</v>
      </c>
      <c r="J2018" s="49">
        <f>IF('３　回答貼付シート'!L2015="ない",0,IF('３　回答貼付シート'!L2015="１～２日ある",1,IF('３　回答貼付シート'!L2015="３～５日ある",2,IF('３　回答貼付シート'!L2015="ほぼ毎日ある",3,))))</f>
        <v>0</v>
      </c>
      <c r="K2018" s="49">
        <f>IF('３　回答貼付シート'!M2015="ない",0,IF('３　回答貼付シート'!M2015="１～２日ある",1,IF('３　回答貼付シート'!M2015="３～５日ある",2,IF('３　回答貼付シート'!M2015="ほぼ毎日ある",3,))))</f>
        <v>0</v>
      </c>
      <c r="L2018" s="49">
        <f>IF('３　回答貼付シート'!N2015="ない",0,IF('３　回答貼付シート'!N2015="１～２日ある",1,IF('３　回答貼付シート'!N2015="３～５日ある",2,IF('３　回答貼付シート'!N2015="ほぼ毎日ある",3,))))</f>
        <v>0</v>
      </c>
      <c r="M2018" s="49">
        <f>IF('３　回答貼付シート'!O2015="ない",0,IF('３　回答貼付シート'!O2015="１～２日ある",1,IF('３　回答貼付シート'!O2015="３～５日ある",2,IF('３　回答貼付シート'!O2015="ほぼ毎日ある",3,))))</f>
        <v>0</v>
      </c>
      <c r="N2018" s="49">
        <f>IF('３　回答貼付シート'!P2015="ない",0,IF('３　回答貼付シート'!P2015="１～２日ある",1,IF('３　回答貼付シート'!P2015="３～５日ある",2,IF('３　回答貼付シート'!P2015="ほぼ毎日ある",3,))))</f>
        <v>0</v>
      </c>
      <c r="O2018" s="49">
        <f>IF('３　回答貼付シート'!Q2015="ない",0,IF('３　回答貼付シート'!Q2015="１～２日ある",1,IF('３　回答貼付シート'!Q2015="３～５日ある",2,IF('３　回答貼付シート'!Q2015="ほぼ毎日ある",3,))))</f>
        <v>0</v>
      </c>
      <c r="P2018" s="49">
        <f>IF('３　回答貼付シート'!R2015="ない",0,IF('３　回答貼付シート'!R2015="１～２日ある",1,IF('３　回答貼付シート'!R2015="３～５日ある",2,IF('３　回答貼付シート'!R2015="ほぼ毎日ある",3,))))</f>
        <v>0</v>
      </c>
      <c r="Q2018" s="49">
        <f>IF('３　回答貼付シート'!S2015="ない",0,IF('３　回答貼付シート'!S2015="１～２日ある",1,IF('３　回答貼付シート'!S2015="３～５日ある",2,IF('３　回答貼付シート'!S2015="ほぼ毎日ある",3,))))</f>
        <v>0</v>
      </c>
      <c r="R2018" s="49">
        <f>IF('３　回答貼付シート'!T2015="ない",0,IF('３　回答貼付シート'!T2015="１～２日ある",1,IF('３　回答貼付シート'!T2015="３～５日ある",2,IF('３　回答貼付シート'!T2015="ほぼ毎日ある",3,))))</f>
        <v>0</v>
      </c>
      <c r="S2018" s="49">
        <f>IF('３　回答貼付シート'!U2015="ない",0,IF('３　回答貼付シート'!U2015="１～２日ある",1,IF('３　回答貼付シート'!U2015="３～５日ある",2,IF('３　回答貼付シート'!U2015="ほぼ毎日ある",3,))))</f>
        <v>0</v>
      </c>
      <c r="T2018" s="49">
        <f>IF('３　回答貼付シート'!V2015="ない",0,IF('３　回答貼付シート'!V2015="１～２日ある",1,IF('３　回答貼付シート'!V2015="３～５日ある",2,IF('３　回答貼付シート'!V2015="ほぼ毎日ある",3,))))</f>
        <v>0</v>
      </c>
      <c r="U2018" s="49">
        <f>IF('３　回答貼付シート'!W2015="ない",0,IF('３　回答貼付シート'!W2015="１～２日ある",1,IF('３　回答貼付シート'!W2015="３～５日ある",2,IF('３　回答貼付シート'!W2015="ほぼ毎日ある",3,))))</f>
        <v>0</v>
      </c>
      <c r="V2018" s="49">
        <f>IF('３　回答貼付シート'!X2015="ない",0,IF('３　回答貼付シート'!X2015="１～２日ある",1,IF('３　回答貼付シート'!X2015="３～５日ある",2,IF('３　回答貼付シート'!X2015="ほぼ毎日ある",3,))))</f>
        <v>0</v>
      </c>
      <c r="W2018" s="49">
        <f>IF('３　回答貼付シート'!Y2015="ない",0,IF('３　回答貼付シート'!Y2015="１～２日ある",1,IF('３　回答貼付シート'!Y2015="３～５日ある",2,IF('３　回答貼付シート'!Y2015="ほぼ毎日ある",3,))))</f>
        <v>0</v>
      </c>
      <c r="X2018" s="49">
        <f>IF('３　回答貼付シート'!Z2015="ない",0,IF('３　回答貼付シート'!Z2015="１～２日ある",1,IF('３　回答貼付シート'!Z2015="３～５日ある",2,IF('３　回答貼付シート'!Z2015="ほぼ毎日ある",3,))))</f>
        <v>0</v>
      </c>
      <c r="Y2018" s="49">
        <f>IF('３　回答貼付シート'!AA2015="ない",0,IF('３　回答貼付シート'!AA2015="１～２日ある",1,IF('３　回答貼付シート'!AA2015="３～５日ある",2,IF('３　回答貼付シート'!AA2015="ほぼ毎日ある",3,))))</f>
        <v>0</v>
      </c>
      <c r="Z2018" s="49">
        <f>IF('３　回答貼付シート'!AB2015="ない",0,IF('３　回答貼付シート'!AB2015="１～２日ある",1,IF('３　回答貼付シート'!AB2015="３～５日ある",2,IF('３　回答貼付シート'!AB2015="ほぼ毎日ある",3,))))</f>
        <v>0</v>
      </c>
      <c r="AA2018" s="49">
        <f>IF('３　回答貼付シート'!AC2015="ない",0,IF('３　回答貼付シート'!AC2015="１～２日ある",1,IF('３　回答貼付シート'!AC2015="３～５日ある",2,IF('３　回答貼付シート'!AC2015="ほぼ毎日ある",3,))))</f>
        <v>0</v>
      </c>
      <c r="AB2018" s="49">
        <f>IF('３　回答貼付シート'!AD2015="ない",0,IF('３　回答貼付シート'!AD2015="１～２日ある",1,IF('３　回答貼付シート'!AD2015="３～５日ある",2,IF('３　回答貼付シート'!AD2015="ほぼ毎日ある",3,))))</f>
        <v>0</v>
      </c>
      <c r="AC2018" s="49">
        <f>IF('３　回答貼付シート'!AE2015="ない",0,IF('３　回答貼付シート'!AE2015="１～２日ある",1,IF('３　回答貼付シート'!AE2015="３～５日ある",2,IF('３　回答貼付シート'!AE2015="ほぼ毎日ある",3,))))</f>
        <v>0</v>
      </c>
      <c r="AD2018" s="49">
        <f>IF('３　回答貼付シート'!AF2015="ない",0,IF('３　回答貼付シート'!AF2015="１～２日ある",1,IF('３　回答貼付シート'!AF2015="３～５日ある",2,IF('３　回答貼付シート'!AF2015="ほぼ毎日ある",3,))))</f>
        <v>0</v>
      </c>
      <c r="AE2018" s="49">
        <f>IF('３　回答貼付シート'!AG2015="ない",0,IF('３　回答貼付シート'!AG2015="１～２日ある",1,IF('３　回答貼付シート'!AG2015="３～５日ある",2,IF('３　回答貼付シート'!AG2015="ほぼ毎日ある",3,))))</f>
        <v>0</v>
      </c>
      <c r="AF2018" s="49">
        <f>IF('３　回答貼付シート'!AH2015="ない",0,IF('３　回答貼付シート'!AH2015="１～２日ある",1,IF('３　回答貼付シート'!AH2015="３～５日ある",2,IF('３　回答貼付シート'!AH2015="ほぼ毎日ある",3,))))</f>
        <v>0</v>
      </c>
      <c r="AG2018" s="49">
        <f>IF('３　回答貼付シート'!AI2015="ない",0,IF('３　回答貼付シート'!AI2015="１～２日ある",1,IF('３　回答貼付シート'!AI2015="３～５日ある",2,IF('３　回答貼付シート'!AI2015="ほぼ毎日ある",3,))))</f>
        <v>0</v>
      </c>
      <c r="AH2018" s="49">
        <f>IF('３　回答貼付シート'!AJ2015="ない",0,IF('３　回答貼付シート'!AJ2015="１～２日ある",1,IF('３　回答貼付シート'!AJ2015="３～５日ある",2,IF('３　回答貼付シート'!AJ2015="ほぼ毎日ある",3,))))</f>
        <v>0</v>
      </c>
      <c r="AI2018" s="49">
        <f>IF('３　回答貼付シート'!AK2015="ない",0,IF('３　回答貼付シート'!AK2015="１～２日ある",1,IF('３　回答貼付シート'!AK2015="３～５日ある",2,IF('３　回答貼付シート'!AK2015="ほぼ毎日ある",3,))))</f>
        <v>0</v>
      </c>
      <c r="AJ2018" s="49">
        <f>IF('３　回答貼付シート'!AL2015="ない",0,IF('３　回答貼付シート'!AL2015="１～２日ある",1,IF('３　回答貼付シート'!AL2015="３～５日ある",2,IF('３　回答貼付シート'!AL2015="ほぼ毎日ある",3,))))</f>
        <v>0</v>
      </c>
      <c r="AK2018" s="49">
        <f>IF('３　回答貼付シート'!AM2015="ない",0,IF('３　回答貼付シート'!AM2015="１～２日ある",1,IF('３　回答貼付シート'!AM2015="３～５日ある",2,IF('３　回答貼付シート'!AM2015="ほぼ毎日ある",3,))))</f>
        <v>0</v>
      </c>
      <c r="AL2018" s="49">
        <f>'３　回答貼付シート'!$AN2015</f>
        <v>0</v>
      </c>
      <c r="AM2018" s="49" t="str">
        <f t="shared" si="222"/>
        <v/>
      </c>
      <c r="AN2018" s="49" t="str">
        <f t="shared" si="223"/>
        <v/>
      </c>
      <c r="AO2018" s="49" t="str">
        <f t="shared" si="224"/>
        <v/>
      </c>
      <c r="AP2018" s="49" t="str">
        <f t="shared" si="225"/>
        <v/>
      </c>
      <c r="AQ2018" s="49" t="str">
        <f t="shared" si="226"/>
        <v/>
      </c>
      <c r="AR2018" t="str">
        <f t="shared" si="227"/>
        <v>0</v>
      </c>
      <c r="AT2018" s="42"/>
    </row>
    <row r="2019" spans="1:46">
      <c r="A2019" s="49"/>
      <c r="B2019" s="49">
        <f t="shared" si="221"/>
        <v>0</v>
      </c>
      <c r="C2019" s="49">
        <f>IF('３　回答貼付シート'!$F2016&lt;&gt;0,VLOOKUP('３　回答貼付シート'!$F2016,$AR$2048:$AS$2054,2,FALSE),0)</f>
        <v>0</v>
      </c>
      <c r="D2019" s="49">
        <f>IF('３　回答貼付シート'!$G2016&lt;&gt;0,VLOOKUP(('３　回答貼付シート'!$G2016), $AR$2048:$AS$2054,2,FALSE),0)</f>
        <v>0</v>
      </c>
      <c r="E2019" s="49">
        <f>'３　回答貼付シート'!$H2016</f>
        <v>0</v>
      </c>
      <c r="F2019" s="49">
        <f>IF(E2019=0,0,VLOOKUP($B2019,'２　情報入力シート'!$A$2:$E$2049,5))</f>
        <v>0</v>
      </c>
      <c r="G2019" s="49">
        <f>IF('３　回答貼付シート'!I2016="ない",0,IF('３　回答貼付シート'!I2016="１～２日ある",1,IF('３　回答貼付シート'!I2016="３～５日ある",2,IF('３　回答貼付シート'!I2016="ほぼ毎日ある",3,))))</f>
        <v>0</v>
      </c>
      <c r="H2019" s="49">
        <f>IF('３　回答貼付シート'!J2016="ない",0,IF('３　回答貼付シート'!J2016="１～２日ある",1,IF('３　回答貼付シート'!J2016="３～５日ある",2,IF('３　回答貼付シート'!J2016="ほぼ毎日ある",3,))))</f>
        <v>0</v>
      </c>
      <c r="I2019" s="49">
        <f>IF('３　回答貼付シート'!K2016="ない",0,IF('３　回答貼付シート'!K2016="１～２日ある",1,IF('３　回答貼付シート'!K2016="３～５日ある",2,IF('３　回答貼付シート'!K2016="ほぼ毎日ある",3,))))</f>
        <v>0</v>
      </c>
      <c r="J2019" s="49">
        <f>IF('３　回答貼付シート'!L2016="ない",0,IF('３　回答貼付シート'!L2016="１～２日ある",1,IF('３　回答貼付シート'!L2016="３～５日ある",2,IF('３　回答貼付シート'!L2016="ほぼ毎日ある",3,))))</f>
        <v>0</v>
      </c>
      <c r="K2019" s="49">
        <f>IF('３　回答貼付シート'!M2016="ない",0,IF('３　回答貼付シート'!M2016="１～２日ある",1,IF('３　回答貼付シート'!M2016="３～５日ある",2,IF('３　回答貼付シート'!M2016="ほぼ毎日ある",3,))))</f>
        <v>0</v>
      </c>
      <c r="L2019" s="49">
        <f>IF('３　回答貼付シート'!N2016="ない",0,IF('３　回答貼付シート'!N2016="１～２日ある",1,IF('３　回答貼付シート'!N2016="３～５日ある",2,IF('３　回答貼付シート'!N2016="ほぼ毎日ある",3,))))</f>
        <v>0</v>
      </c>
      <c r="M2019" s="49">
        <f>IF('３　回答貼付シート'!O2016="ない",0,IF('３　回答貼付シート'!O2016="１～２日ある",1,IF('３　回答貼付シート'!O2016="３～５日ある",2,IF('３　回答貼付シート'!O2016="ほぼ毎日ある",3,))))</f>
        <v>0</v>
      </c>
      <c r="N2019" s="49">
        <f>IF('３　回答貼付シート'!P2016="ない",0,IF('３　回答貼付シート'!P2016="１～２日ある",1,IF('３　回答貼付シート'!P2016="３～５日ある",2,IF('３　回答貼付シート'!P2016="ほぼ毎日ある",3,))))</f>
        <v>0</v>
      </c>
      <c r="O2019" s="49">
        <f>IF('３　回答貼付シート'!Q2016="ない",0,IF('３　回答貼付シート'!Q2016="１～２日ある",1,IF('３　回答貼付シート'!Q2016="３～５日ある",2,IF('３　回答貼付シート'!Q2016="ほぼ毎日ある",3,))))</f>
        <v>0</v>
      </c>
      <c r="P2019" s="49">
        <f>IF('３　回答貼付シート'!R2016="ない",0,IF('３　回答貼付シート'!R2016="１～２日ある",1,IF('３　回答貼付シート'!R2016="３～５日ある",2,IF('３　回答貼付シート'!R2016="ほぼ毎日ある",3,))))</f>
        <v>0</v>
      </c>
      <c r="Q2019" s="49">
        <f>IF('３　回答貼付シート'!S2016="ない",0,IF('３　回答貼付シート'!S2016="１～２日ある",1,IF('３　回答貼付シート'!S2016="３～５日ある",2,IF('３　回答貼付シート'!S2016="ほぼ毎日ある",3,))))</f>
        <v>0</v>
      </c>
      <c r="R2019" s="49">
        <f>IF('３　回答貼付シート'!T2016="ない",0,IF('３　回答貼付シート'!T2016="１～２日ある",1,IF('３　回答貼付シート'!T2016="３～５日ある",2,IF('３　回答貼付シート'!T2016="ほぼ毎日ある",3,))))</f>
        <v>0</v>
      </c>
      <c r="S2019" s="49">
        <f>IF('３　回答貼付シート'!U2016="ない",0,IF('３　回答貼付シート'!U2016="１～２日ある",1,IF('３　回答貼付シート'!U2016="３～５日ある",2,IF('３　回答貼付シート'!U2016="ほぼ毎日ある",3,))))</f>
        <v>0</v>
      </c>
      <c r="T2019" s="49">
        <f>IF('３　回答貼付シート'!V2016="ない",0,IF('３　回答貼付シート'!V2016="１～２日ある",1,IF('３　回答貼付シート'!V2016="３～５日ある",2,IF('３　回答貼付シート'!V2016="ほぼ毎日ある",3,))))</f>
        <v>0</v>
      </c>
      <c r="U2019" s="49">
        <f>IF('３　回答貼付シート'!W2016="ない",0,IF('３　回答貼付シート'!W2016="１～２日ある",1,IF('３　回答貼付シート'!W2016="３～５日ある",2,IF('３　回答貼付シート'!W2016="ほぼ毎日ある",3,))))</f>
        <v>0</v>
      </c>
      <c r="V2019" s="49">
        <f>IF('３　回答貼付シート'!X2016="ない",0,IF('３　回答貼付シート'!X2016="１～２日ある",1,IF('３　回答貼付シート'!X2016="３～５日ある",2,IF('３　回答貼付シート'!X2016="ほぼ毎日ある",3,))))</f>
        <v>0</v>
      </c>
      <c r="W2019" s="49">
        <f>IF('３　回答貼付シート'!Y2016="ない",0,IF('３　回答貼付シート'!Y2016="１～２日ある",1,IF('３　回答貼付シート'!Y2016="３～５日ある",2,IF('３　回答貼付シート'!Y2016="ほぼ毎日ある",3,))))</f>
        <v>0</v>
      </c>
      <c r="X2019" s="49">
        <f>IF('３　回答貼付シート'!Z2016="ない",0,IF('３　回答貼付シート'!Z2016="１～２日ある",1,IF('３　回答貼付シート'!Z2016="３～５日ある",2,IF('３　回答貼付シート'!Z2016="ほぼ毎日ある",3,))))</f>
        <v>0</v>
      </c>
      <c r="Y2019" s="49">
        <f>IF('３　回答貼付シート'!AA2016="ない",0,IF('３　回答貼付シート'!AA2016="１～２日ある",1,IF('３　回答貼付シート'!AA2016="３～５日ある",2,IF('３　回答貼付シート'!AA2016="ほぼ毎日ある",3,))))</f>
        <v>0</v>
      </c>
      <c r="Z2019" s="49">
        <f>IF('３　回答貼付シート'!AB2016="ない",0,IF('３　回答貼付シート'!AB2016="１～２日ある",1,IF('３　回答貼付シート'!AB2016="３～５日ある",2,IF('３　回答貼付シート'!AB2016="ほぼ毎日ある",3,))))</f>
        <v>0</v>
      </c>
      <c r="AA2019" s="49">
        <f>IF('３　回答貼付シート'!AC2016="ない",0,IF('３　回答貼付シート'!AC2016="１～２日ある",1,IF('３　回答貼付シート'!AC2016="３～５日ある",2,IF('３　回答貼付シート'!AC2016="ほぼ毎日ある",3,))))</f>
        <v>0</v>
      </c>
      <c r="AB2019" s="49">
        <f>IF('３　回答貼付シート'!AD2016="ない",0,IF('３　回答貼付シート'!AD2016="１～２日ある",1,IF('３　回答貼付シート'!AD2016="３～５日ある",2,IF('３　回答貼付シート'!AD2016="ほぼ毎日ある",3,))))</f>
        <v>0</v>
      </c>
      <c r="AC2019" s="49">
        <f>IF('３　回答貼付シート'!AE2016="ない",0,IF('３　回答貼付シート'!AE2016="１～２日ある",1,IF('３　回答貼付シート'!AE2016="３～５日ある",2,IF('３　回答貼付シート'!AE2016="ほぼ毎日ある",3,))))</f>
        <v>0</v>
      </c>
      <c r="AD2019" s="49">
        <f>IF('３　回答貼付シート'!AF2016="ない",0,IF('３　回答貼付シート'!AF2016="１～２日ある",1,IF('３　回答貼付シート'!AF2016="３～５日ある",2,IF('３　回答貼付シート'!AF2016="ほぼ毎日ある",3,))))</f>
        <v>0</v>
      </c>
      <c r="AE2019" s="49">
        <f>IF('３　回答貼付シート'!AG2016="ない",0,IF('３　回答貼付シート'!AG2016="１～２日ある",1,IF('３　回答貼付シート'!AG2016="３～５日ある",2,IF('３　回答貼付シート'!AG2016="ほぼ毎日ある",3,))))</f>
        <v>0</v>
      </c>
      <c r="AF2019" s="49">
        <f>IF('３　回答貼付シート'!AH2016="ない",0,IF('３　回答貼付シート'!AH2016="１～２日ある",1,IF('３　回答貼付シート'!AH2016="３～５日ある",2,IF('３　回答貼付シート'!AH2016="ほぼ毎日ある",3,))))</f>
        <v>0</v>
      </c>
      <c r="AG2019" s="49">
        <f>IF('３　回答貼付シート'!AI2016="ない",0,IF('３　回答貼付シート'!AI2016="１～２日ある",1,IF('３　回答貼付シート'!AI2016="３～５日ある",2,IF('３　回答貼付シート'!AI2016="ほぼ毎日ある",3,))))</f>
        <v>0</v>
      </c>
      <c r="AH2019" s="49">
        <f>IF('３　回答貼付シート'!AJ2016="ない",0,IF('３　回答貼付シート'!AJ2016="１～２日ある",1,IF('３　回答貼付シート'!AJ2016="３～５日ある",2,IF('３　回答貼付シート'!AJ2016="ほぼ毎日ある",3,))))</f>
        <v>0</v>
      </c>
      <c r="AI2019" s="49">
        <f>IF('３　回答貼付シート'!AK2016="ない",0,IF('３　回答貼付シート'!AK2016="１～２日ある",1,IF('３　回答貼付シート'!AK2016="３～５日ある",2,IF('３　回答貼付シート'!AK2016="ほぼ毎日ある",3,))))</f>
        <v>0</v>
      </c>
      <c r="AJ2019" s="49">
        <f>IF('３　回答貼付シート'!AL2016="ない",0,IF('３　回答貼付シート'!AL2016="１～２日ある",1,IF('３　回答貼付シート'!AL2016="３～５日ある",2,IF('３　回答貼付シート'!AL2016="ほぼ毎日ある",3,))))</f>
        <v>0</v>
      </c>
      <c r="AK2019" s="49">
        <f>IF('３　回答貼付シート'!AM2016="ない",0,IF('３　回答貼付シート'!AM2016="１～２日ある",1,IF('３　回答貼付シート'!AM2016="３～５日ある",2,IF('３　回答貼付シート'!AM2016="ほぼ毎日ある",3,))))</f>
        <v>0</v>
      </c>
      <c r="AL2019" s="49">
        <f>'３　回答貼付シート'!$AN2016</f>
        <v>0</v>
      </c>
      <c r="AM2019" s="49" t="str">
        <f t="shared" si="222"/>
        <v/>
      </c>
      <c r="AN2019" s="49" t="str">
        <f t="shared" si="223"/>
        <v/>
      </c>
      <c r="AO2019" s="49" t="str">
        <f t="shared" si="224"/>
        <v/>
      </c>
      <c r="AP2019" s="49" t="str">
        <f t="shared" si="225"/>
        <v/>
      </c>
      <c r="AQ2019" s="49" t="str">
        <f t="shared" si="226"/>
        <v/>
      </c>
      <c r="AR2019" t="str">
        <f t="shared" si="227"/>
        <v>0</v>
      </c>
      <c r="AT2019" s="42"/>
    </row>
    <row r="2020" spans="1:46">
      <c r="A2020" s="49"/>
      <c r="B2020" s="49">
        <f t="shared" si="221"/>
        <v>0</v>
      </c>
      <c r="C2020" s="49">
        <f>IF('３　回答貼付シート'!$F2017&lt;&gt;0,VLOOKUP('３　回答貼付シート'!$F2017,$AR$2048:$AS$2054,2,FALSE),0)</f>
        <v>0</v>
      </c>
      <c r="D2020" s="49">
        <f>IF('３　回答貼付シート'!$G2017&lt;&gt;0,VLOOKUP(('３　回答貼付シート'!$G2017), $AR$2048:$AS$2054,2,FALSE),0)</f>
        <v>0</v>
      </c>
      <c r="E2020" s="49">
        <f>'３　回答貼付シート'!$H2017</f>
        <v>0</v>
      </c>
      <c r="F2020" s="49">
        <f>IF(E2020=0,0,VLOOKUP($B2020,'２　情報入力シート'!$A$2:$E$2049,5))</f>
        <v>0</v>
      </c>
      <c r="G2020" s="49">
        <f>IF('３　回答貼付シート'!I2017="ない",0,IF('３　回答貼付シート'!I2017="１～２日ある",1,IF('３　回答貼付シート'!I2017="３～５日ある",2,IF('３　回答貼付シート'!I2017="ほぼ毎日ある",3,))))</f>
        <v>0</v>
      </c>
      <c r="H2020" s="49">
        <f>IF('３　回答貼付シート'!J2017="ない",0,IF('３　回答貼付シート'!J2017="１～２日ある",1,IF('３　回答貼付シート'!J2017="３～５日ある",2,IF('３　回答貼付シート'!J2017="ほぼ毎日ある",3,))))</f>
        <v>0</v>
      </c>
      <c r="I2020" s="49">
        <f>IF('３　回答貼付シート'!K2017="ない",0,IF('３　回答貼付シート'!K2017="１～２日ある",1,IF('３　回答貼付シート'!K2017="３～５日ある",2,IF('３　回答貼付シート'!K2017="ほぼ毎日ある",3,))))</f>
        <v>0</v>
      </c>
      <c r="J2020" s="49">
        <f>IF('３　回答貼付シート'!L2017="ない",0,IF('３　回答貼付シート'!L2017="１～２日ある",1,IF('３　回答貼付シート'!L2017="３～５日ある",2,IF('３　回答貼付シート'!L2017="ほぼ毎日ある",3,))))</f>
        <v>0</v>
      </c>
      <c r="K2020" s="49">
        <f>IF('３　回答貼付シート'!M2017="ない",0,IF('３　回答貼付シート'!M2017="１～２日ある",1,IF('３　回答貼付シート'!M2017="３～５日ある",2,IF('３　回答貼付シート'!M2017="ほぼ毎日ある",3,))))</f>
        <v>0</v>
      </c>
      <c r="L2020" s="49">
        <f>IF('３　回答貼付シート'!N2017="ない",0,IF('３　回答貼付シート'!N2017="１～２日ある",1,IF('３　回答貼付シート'!N2017="３～５日ある",2,IF('３　回答貼付シート'!N2017="ほぼ毎日ある",3,))))</f>
        <v>0</v>
      </c>
      <c r="M2020" s="49">
        <f>IF('３　回答貼付シート'!O2017="ない",0,IF('３　回答貼付シート'!O2017="１～２日ある",1,IF('３　回答貼付シート'!O2017="３～５日ある",2,IF('３　回答貼付シート'!O2017="ほぼ毎日ある",3,))))</f>
        <v>0</v>
      </c>
      <c r="N2020" s="49">
        <f>IF('３　回答貼付シート'!P2017="ない",0,IF('３　回答貼付シート'!P2017="１～２日ある",1,IF('３　回答貼付シート'!P2017="３～５日ある",2,IF('３　回答貼付シート'!P2017="ほぼ毎日ある",3,))))</f>
        <v>0</v>
      </c>
      <c r="O2020" s="49">
        <f>IF('３　回答貼付シート'!Q2017="ない",0,IF('３　回答貼付シート'!Q2017="１～２日ある",1,IF('３　回答貼付シート'!Q2017="３～５日ある",2,IF('３　回答貼付シート'!Q2017="ほぼ毎日ある",3,))))</f>
        <v>0</v>
      </c>
      <c r="P2020" s="49">
        <f>IF('３　回答貼付シート'!R2017="ない",0,IF('３　回答貼付シート'!R2017="１～２日ある",1,IF('３　回答貼付シート'!R2017="３～５日ある",2,IF('３　回答貼付シート'!R2017="ほぼ毎日ある",3,))))</f>
        <v>0</v>
      </c>
      <c r="Q2020" s="49">
        <f>IF('３　回答貼付シート'!S2017="ない",0,IF('３　回答貼付シート'!S2017="１～２日ある",1,IF('３　回答貼付シート'!S2017="３～５日ある",2,IF('３　回答貼付シート'!S2017="ほぼ毎日ある",3,))))</f>
        <v>0</v>
      </c>
      <c r="R2020" s="49">
        <f>IF('３　回答貼付シート'!T2017="ない",0,IF('３　回答貼付シート'!T2017="１～２日ある",1,IF('３　回答貼付シート'!T2017="３～５日ある",2,IF('３　回答貼付シート'!T2017="ほぼ毎日ある",3,))))</f>
        <v>0</v>
      </c>
      <c r="S2020" s="49">
        <f>IF('３　回答貼付シート'!U2017="ない",0,IF('３　回答貼付シート'!U2017="１～２日ある",1,IF('３　回答貼付シート'!U2017="３～５日ある",2,IF('３　回答貼付シート'!U2017="ほぼ毎日ある",3,))))</f>
        <v>0</v>
      </c>
      <c r="T2020" s="49">
        <f>IF('３　回答貼付シート'!V2017="ない",0,IF('３　回答貼付シート'!V2017="１～２日ある",1,IF('３　回答貼付シート'!V2017="３～５日ある",2,IF('３　回答貼付シート'!V2017="ほぼ毎日ある",3,))))</f>
        <v>0</v>
      </c>
      <c r="U2020" s="49">
        <f>IF('３　回答貼付シート'!W2017="ない",0,IF('３　回答貼付シート'!W2017="１～２日ある",1,IF('３　回答貼付シート'!W2017="３～５日ある",2,IF('３　回答貼付シート'!W2017="ほぼ毎日ある",3,))))</f>
        <v>0</v>
      </c>
      <c r="V2020" s="49">
        <f>IF('３　回答貼付シート'!X2017="ない",0,IF('３　回答貼付シート'!X2017="１～２日ある",1,IF('３　回答貼付シート'!X2017="３～５日ある",2,IF('３　回答貼付シート'!X2017="ほぼ毎日ある",3,))))</f>
        <v>0</v>
      </c>
      <c r="W2020" s="49">
        <f>IF('３　回答貼付シート'!Y2017="ない",0,IF('３　回答貼付シート'!Y2017="１～２日ある",1,IF('３　回答貼付シート'!Y2017="３～５日ある",2,IF('３　回答貼付シート'!Y2017="ほぼ毎日ある",3,))))</f>
        <v>0</v>
      </c>
      <c r="X2020" s="49">
        <f>IF('３　回答貼付シート'!Z2017="ない",0,IF('３　回答貼付シート'!Z2017="１～２日ある",1,IF('３　回答貼付シート'!Z2017="３～５日ある",2,IF('３　回答貼付シート'!Z2017="ほぼ毎日ある",3,))))</f>
        <v>0</v>
      </c>
      <c r="Y2020" s="49">
        <f>IF('３　回答貼付シート'!AA2017="ない",0,IF('３　回答貼付シート'!AA2017="１～２日ある",1,IF('３　回答貼付シート'!AA2017="３～５日ある",2,IF('３　回答貼付シート'!AA2017="ほぼ毎日ある",3,))))</f>
        <v>0</v>
      </c>
      <c r="Z2020" s="49">
        <f>IF('３　回答貼付シート'!AB2017="ない",0,IF('３　回答貼付シート'!AB2017="１～２日ある",1,IF('３　回答貼付シート'!AB2017="３～５日ある",2,IF('３　回答貼付シート'!AB2017="ほぼ毎日ある",3,))))</f>
        <v>0</v>
      </c>
      <c r="AA2020" s="49">
        <f>IF('３　回答貼付シート'!AC2017="ない",0,IF('３　回答貼付シート'!AC2017="１～２日ある",1,IF('３　回答貼付シート'!AC2017="３～５日ある",2,IF('３　回答貼付シート'!AC2017="ほぼ毎日ある",3,))))</f>
        <v>0</v>
      </c>
      <c r="AB2020" s="49">
        <f>IF('３　回答貼付シート'!AD2017="ない",0,IF('３　回答貼付シート'!AD2017="１～２日ある",1,IF('３　回答貼付シート'!AD2017="３～５日ある",2,IF('３　回答貼付シート'!AD2017="ほぼ毎日ある",3,))))</f>
        <v>0</v>
      </c>
      <c r="AC2020" s="49">
        <f>IF('３　回答貼付シート'!AE2017="ない",0,IF('３　回答貼付シート'!AE2017="１～２日ある",1,IF('３　回答貼付シート'!AE2017="３～５日ある",2,IF('３　回答貼付シート'!AE2017="ほぼ毎日ある",3,))))</f>
        <v>0</v>
      </c>
      <c r="AD2020" s="49">
        <f>IF('３　回答貼付シート'!AF2017="ない",0,IF('３　回答貼付シート'!AF2017="１～２日ある",1,IF('３　回答貼付シート'!AF2017="３～５日ある",2,IF('３　回答貼付シート'!AF2017="ほぼ毎日ある",3,))))</f>
        <v>0</v>
      </c>
      <c r="AE2020" s="49">
        <f>IF('３　回答貼付シート'!AG2017="ない",0,IF('３　回答貼付シート'!AG2017="１～２日ある",1,IF('３　回答貼付シート'!AG2017="３～５日ある",2,IF('３　回答貼付シート'!AG2017="ほぼ毎日ある",3,))))</f>
        <v>0</v>
      </c>
      <c r="AF2020" s="49">
        <f>IF('３　回答貼付シート'!AH2017="ない",0,IF('３　回答貼付シート'!AH2017="１～２日ある",1,IF('３　回答貼付シート'!AH2017="３～５日ある",2,IF('３　回答貼付シート'!AH2017="ほぼ毎日ある",3,))))</f>
        <v>0</v>
      </c>
      <c r="AG2020" s="49">
        <f>IF('３　回答貼付シート'!AI2017="ない",0,IF('３　回答貼付シート'!AI2017="１～２日ある",1,IF('３　回答貼付シート'!AI2017="３～５日ある",2,IF('３　回答貼付シート'!AI2017="ほぼ毎日ある",3,))))</f>
        <v>0</v>
      </c>
      <c r="AH2020" s="49">
        <f>IF('３　回答貼付シート'!AJ2017="ない",0,IF('３　回答貼付シート'!AJ2017="１～２日ある",1,IF('３　回答貼付シート'!AJ2017="３～５日ある",2,IF('３　回答貼付シート'!AJ2017="ほぼ毎日ある",3,))))</f>
        <v>0</v>
      </c>
      <c r="AI2020" s="49">
        <f>IF('３　回答貼付シート'!AK2017="ない",0,IF('３　回答貼付シート'!AK2017="１～２日ある",1,IF('３　回答貼付シート'!AK2017="３～５日ある",2,IF('３　回答貼付シート'!AK2017="ほぼ毎日ある",3,))))</f>
        <v>0</v>
      </c>
      <c r="AJ2020" s="49">
        <f>IF('３　回答貼付シート'!AL2017="ない",0,IF('３　回答貼付シート'!AL2017="１～２日ある",1,IF('３　回答貼付シート'!AL2017="３～５日ある",2,IF('３　回答貼付シート'!AL2017="ほぼ毎日ある",3,))))</f>
        <v>0</v>
      </c>
      <c r="AK2020" s="49">
        <f>IF('３　回答貼付シート'!AM2017="ない",0,IF('３　回答貼付シート'!AM2017="１～２日ある",1,IF('３　回答貼付シート'!AM2017="３～５日ある",2,IF('３　回答貼付シート'!AM2017="ほぼ毎日ある",3,))))</f>
        <v>0</v>
      </c>
      <c r="AL2020" s="49">
        <f>'３　回答貼付シート'!$AN2017</f>
        <v>0</v>
      </c>
      <c r="AM2020" s="49" t="str">
        <f t="shared" si="222"/>
        <v/>
      </c>
      <c r="AN2020" s="49" t="str">
        <f t="shared" si="223"/>
        <v/>
      </c>
      <c r="AO2020" s="49" t="str">
        <f t="shared" si="224"/>
        <v/>
      </c>
      <c r="AP2020" s="49" t="str">
        <f t="shared" si="225"/>
        <v/>
      </c>
      <c r="AQ2020" s="49" t="str">
        <f t="shared" si="226"/>
        <v/>
      </c>
      <c r="AR2020" t="str">
        <f t="shared" si="227"/>
        <v>0</v>
      </c>
      <c r="AT2020" s="42"/>
    </row>
    <row r="2021" spans="1:46">
      <c r="A2021" s="49"/>
      <c r="B2021" s="49">
        <f t="shared" si="221"/>
        <v>0</v>
      </c>
      <c r="C2021" s="49">
        <f>IF('３　回答貼付シート'!$F2018&lt;&gt;0,VLOOKUP('３　回答貼付シート'!$F2018,$AR$2048:$AS$2054,2,FALSE),0)</f>
        <v>0</v>
      </c>
      <c r="D2021" s="49">
        <f>IF('３　回答貼付シート'!$G2018&lt;&gt;0,VLOOKUP(('３　回答貼付シート'!$G2018), $AR$2048:$AS$2054,2,FALSE),0)</f>
        <v>0</v>
      </c>
      <c r="E2021" s="49">
        <f>'３　回答貼付シート'!$H2018</f>
        <v>0</v>
      </c>
      <c r="F2021" s="49">
        <f>IF(E2021=0,0,VLOOKUP($B2021,'２　情報入力シート'!$A$2:$E$2049,5))</f>
        <v>0</v>
      </c>
      <c r="G2021" s="49">
        <f>IF('３　回答貼付シート'!I2018="ない",0,IF('３　回答貼付シート'!I2018="１～２日ある",1,IF('３　回答貼付シート'!I2018="３～５日ある",2,IF('３　回答貼付シート'!I2018="ほぼ毎日ある",3,))))</f>
        <v>0</v>
      </c>
      <c r="H2021" s="49">
        <f>IF('３　回答貼付シート'!J2018="ない",0,IF('３　回答貼付シート'!J2018="１～２日ある",1,IF('３　回答貼付シート'!J2018="３～５日ある",2,IF('３　回答貼付シート'!J2018="ほぼ毎日ある",3,))))</f>
        <v>0</v>
      </c>
      <c r="I2021" s="49">
        <f>IF('３　回答貼付シート'!K2018="ない",0,IF('３　回答貼付シート'!K2018="１～２日ある",1,IF('３　回答貼付シート'!K2018="３～５日ある",2,IF('３　回答貼付シート'!K2018="ほぼ毎日ある",3,))))</f>
        <v>0</v>
      </c>
      <c r="J2021" s="49">
        <f>IF('３　回答貼付シート'!L2018="ない",0,IF('３　回答貼付シート'!L2018="１～２日ある",1,IF('３　回答貼付シート'!L2018="３～５日ある",2,IF('３　回答貼付シート'!L2018="ほぼ毎日ある",3,))))</f>
        <v>0</v>
      </c>
      <c r="K2021" s="49">
        <f>IF('３　回答貼付シート'!M2018="ない",0,IF('３　回答貼付シート'!M2018="１～２日ある",1,IF('３　回答貼付シート'!M2018="３～５日ある",2,IF('３　回答貼付シート'!M2018="ほぼ毎日ある",3,))))</f>
        <v>0</v>
      </c>
      <c r="L2021" s="49">
        <f>IF('３　回答貼付シート'!N2018="ない",0,IF('３　回答貼付シート'!N2018="１～２日ある",1,IF('３　回答貼付シート'!N2018="３～５日ある",2,IF('３　回答貼付シート'!N2018="ほぼ毎日ある",3,))))</f>
        <v>0</v>
      </c>
      <c r="M2021" s="49">
        <f>IF('３　回答貼付シート'!O2018="ない",0,IF('３　回答貼付シート'!O2018="１～２日ある",1,IF('３　回答貼付シート'!O2018="３～５日ある",2,IF('３　回答貼付シート'!O2018="ほぼ毎日ある",3,))))</f>
        <v>0</v>
      </c>
      <c r="N2021" s="49">
        <f>IF('３　回答貼付シート'!P2018="ない",0,IF('３　回答貼付シート'!P2018="１～２日ある",1,IF('３　回答貼付シート'!P2018="３～５日ある",2,IF('３　回答貼付シート'!P2018="ほぼ毎日ある",3,))))</f>
        <v>0</v>
      </c>
      <c r="O2021" s="49">
        <f>IF('３　回答貼付シート'!Q2018="ない",0,IF('３　回答貼付シート'!Q2018="１～２日ある",1,IF('３　回答貼付シート'!Q2018="３～５日ある",2,IF('３　回答貼付シート'!Q2018="ほぼ毎日ある",3,))))</f>
        <v>0</v>
      </c>
      <c r="P2021" s="49">
        <f>IF('３　回答貼付シート'!R2018="ない",0,IF('３　回答貼付シート'!R2018="１～２日ある",1,IF('３　回答貼付シート'!R2018="３～５日ある",2,IF('３　回答貼付シート'!R2018="ほぼ毎日ある",3,))))</f>
        <v>0</v>
      </c>
      <c r="Q2021" s="49">
        <f>IF('３　回答貼付シート'!S2018="ない",0,IF('３　回答貼付シート'!S2018="１～２日ある",1,IF('３　回答貼付シート'!S2018="３～５日ある",2,IF('３　回答貼付シート'!S2018="ほぼ毎日ある",3,))))</f>
        <v>0</v>
      </c>
      <c r="R2021" s="49">
        <f>IF('３　回答貼付シート'!T2018="ない",0,IF('３　回答貼付シート'!T2018="１～２日ある",1,IF('３　回答貼付シート'!T2018="３～５日ある",2,IF('３　回答貼付シート'!T2018="ほぼ毎日ある",3,))))</f>
        <v>0</v>
      </c>
      <c r="S2021" s="49">
        <f>IF('３　回答貼付シート'!U2018="ない",0,IF('３　回答貼付シート'!U2018="１～２日ある",1,IF('３　回答貼付シート'!U2018="３～５日ある",2,IF('３　回答貼付シート'!U2018="ほぼ毎日ある",3,))))</f>
        <v>0</v>
      </c>
      <c r="T2021" s="49">
        <f>IF('３　回答貼付シート'!V2018="ない",0,IF('３　回答貼付シート'!V2018="１～２日ある",1,IF('３　回答貼付シート'!V2018="３～５日ある",2,IF('３　回答貼付シート'!V2018="ほぼ毎日ある",3,))))</f>
        <v>0</v>
      </c>
      <c r="U2021" s="49">
        <f>IF('３　回答貼付シート'!W2018="ない",0,IF('３　回答貼付シート'!W2018="１～２日ある",1,IF('３　回答貼付シート'!W2018="３～５日ある",2,IF('３　回答貼付シート'!W2018="ほぼ毎日ある",3,))))</f>
        <v>0</v>
      </c>
      <c r="V2021" s="49">
        <f>IF('３　回答貼付シート'!X2018="ない",0,IF('３　回答貼付シート'!X2018="１～２日ある",1,IF('３　回答貼付シート'!X2018="３～５日ある",2,IF('３　回答貼付シート'!X2018="ほぼ毎日ある",3,))))</f>
        <v>0</v>
      </c>
      <c r="W2021" s="49">
        <f>IF('３　回答貼付シート'!Y2018="ない",0,IF('３　回答貼付シート'!Y2018="１～２日ある",1,IF('３　回答貼付シート'!Y2018="３～５日ある",2,IF('３　回答貼付シート'!Y2018="ほぼ毎日ある",3,))))</f>
        <v>0</v>
      </c>
      <c r="X2021" s="49">
        <f>IF('３　回答貼付シート'!Z2018="ない",0,IF('３　回答貼付シート'!Z2018="１～２日ある",1,IF('３　回答貼付シート'!Z2018="３～５日ある",2,IF('３　回答貼付シート'!Z2018="ほぼ毎日ある",3,))))</f>
        <v>0</v>
      </c>
      <c r="Y2021" s="49">
        <f>IF('３　回答貼付シート'!AA2018="ない",0,IF('３　回答貼付シート'!AA2018="１～２日ある",1,IF('３　回答貼付シート'!AA2018="３～５日ある",2,IF('３　回答貼付シート'!AA2018="ほぼ毎日ある",3,))))</f>
        <v>0</v>
      </c>
      <c r="Z2021" s="49">
        <f>IF('３　回答貼付シート'!AB2018="ない",0,IF('３　回答貼付シート'!AB2018="１～２日ある",1,IF('３　回答貼付シート'!AB2018="３～５日ある",2,IF('３　回答貼付シート'!AB2018="ほぼ毎日ある",3,))))</f>
        <v>0</v>
      </c>
      <c r="AA2021" s="49">
        <f>IF('３　回答貼付シート'!AC2018="ない",0,IF('３　回答貼付シート'!AC2018="１～２日ある",1,IF('３　回答貼付シート'!AC2018="３～５日ある",2,IF('３　回答貼付シート'!AC2018="ほぼ毎日ある",3,))))</f>
        <v>0</v>
      </c>
      <c r="AB2021" s="49">
        <f>IF('３　回答貼付シート'!AD2018="ない",0,IF('３　回答貼付シート'!AD2018="１～２日ある",1,IF('３　回答貼付シート'!AD2018="３～５日ある",2,IF('３　回答貼付シート'!AD2018="ほぼ毎日ある",3,))))</f>
        <v>0</v>
      </c>
      <c r="AC2021" s="49">
        <f>IF('３　回答貼付シート'!AE2018="ない",0,IF('３　回答貼付シート'!AE2018="１～２日ある",1,IF('３　回答貼付シート'!AE2018="３～５日ある",2,IF('３　回答貼付シート'!AE2018="ほぼ毎日ある",3,))))</f>
        <v>0</v>
      </c>
      <c r="AD2021" s="49">
        <f>IF('３　回答貼付シート'!AF2018="ない",0,IF('３　回答貼付シート'!AF2018="１～２日ある",1,IF('３　回答貼付シート'!AF2018="３～５日ある",2,IF('３　回答貼付シート'!AF2018="ほぼ毎日ある",3,))))</f>
        <v>0</v>
      </c>
      <c r="AE2021" s="49">
        <f>IF('３　回答貼付シート'!AG2018="ない",0,IF('３　回答貼付シート'!AG2018="１～２日ある",1,IF('３　回答貼付シート'!AG2018="３～５日ある",2,IF('３　回答貼付シート'!AG2018="ほぼ毎日ある",3,))))</f>
        <v>0</v>
      </c>
      <c r="AF2021" s="49">
        <f>IF('３　回答貼付シート'!AH2018="ない",0,IF('３　回答貼付シート'!AH2018="１～２日ある",1,IF('３　回答貼付シート'!AH2018="３～５日ある",2,IF('３　回答貼付シート'!AH2018="ほぼ毎日ある",3,))))</f>
        <v>0</v>
      </c>
      <c r="AG2021" s="49">
        <f>IF('３　回答貼付シート'!AI2018="ない",0,IF('３　回答貼付シート'!AI2018="１～２日ある",1,IF('３　回答貼付シート'!AI2018="３～５日ある",2,IF('３　回答貼付シート'!AI2018="ほぼ毎日ある",3,))))</f>
        <v>0</v>
      </c>
      <c r="AH2021" s="49">
        <f>IF('３　回答貼付シート'!AJ2018="ない",0,IF('３　回答貼付シート'!AJ2018="１～２日ある",1,IF('３　回答貼付シート'!AJ2018="３～５日ある",2,IF('３　回答貼付シート'!AJ2018="ほぼ毎日ある",3,))))</f>
        <v>0</v>
      </c>
      <c r="AI2021" s="49">
        <f>IF('３　回答貼付シート'!AK2018="ない",0,IF('３　回答貼付シート'!AK2018="１～２日ある",1,IF('３　回答貼付シート'!AK2018="３～５日ある",2,IF('３　回答貼付シート'!AK2018="ほぼ毎日ある",3,))))</f>
        <v>0</v>
      </c>
      <c r="AJ2021" s="49">
        <f>IF('３　回答貼付シート'!AL2018="ない",0,IF('３　回答貼付シート'!AL2018="１～２日ある",1,IF('３　回答貼付シート'!AL2018="３～５日ある",2,IF('３　回答貼付シート'!AL2018="ほぼ毎日ある",3,))))</f>
        <v>0</v>
      </c>
      <c r="AK2021" s="49">
        <f>IF('３　回答貼付シート'!AM2018="ない",0,IF('３　回答貼付シート'!AM2018="１～２日ある",1,IF('３　回答貼付シート'!AM2018="３～５日ある",2,IF('３　回答貼付シート'!AM2018="ほぼ毎日ある",3,))))</f>
        <v>0</v>
      </c>
      <c r="AL2021" s="49">
        <f>'３　回答貼付シート'!$AN2018</f>
        <v>0</v>
      </c>
      <c r="AM2021" s="49" t="str">
        <f t="shared" si="222"/>
        <v/>
      </c>
      <c r="AN2021" s="49" t="str">
        <f t="shared" si="223"/>
        <v/>
      </c>
      <c r="AO2021" s="49" t="str">
        <f t="shared" si="224"/>
        <v/>
      </c>
      <c r="AP2021" s="49" t="str">
        <f t="shared" si="225"/>
        <v/>
      </c>
      <c r="AQ2021" s="49" t="str">
        <f t="shared" si="226"/>
        <v/>
      </c>
      <c r="AR2021" t="str">
        <f t="shared" si="227"/>
        <v>0</v>
      </c>
      <c r="AT2021" s="42"/>
    </row>
    <row r="2022" spans="1:46">
      <c r="A2022" s="49"/>
      <c r="B2022" s="49">
        <f t="shared" si="221"/>
        <v>0</v>
      </c>
      <c r="C2022" s="49">
        <f>IF('３　回答貼付シート'!$F2019&lt;&gt;0,VLOOKUP('３　回答貼付シート'!$F2019,$AR$2048:$AS$2054,2,FALSE),0)</f>
        <v>0</v>
      </c>
      <c r="D2022" s="49">
        <f>IF('３　回答貼付シート'!$G2019&lt;&gt;0,VLOOKUP(('３　回答貼付シート'!$G2019), $AR$2048:$AS$2054,2,FALSE),0)</f>
        <v>0</v>
      </c>
      <c r="E2022" s="49">
        <f>'３　回答貼付シート'!$H2019</f>
        <v>0</v>
      </c>
      <c r="F2022" s="49">
        <f>IF(E2022=0,0,VLOOKUP($B2022,'２　情報入力シート'!$A$2:$E$2049,5))</f>
        <v>0</v>
      </c>
      <c r="G2022" s="49">
        <f>IF('３　回答貼付シート'!I2019="ない",0,IF('３　回答貼付シート'!I2019="１～２日ある",1,IF('３　回答貼付シート'!I2019="３～５日ある",2,IF('３　回答貼付シート'!I2019="ほぼ毎日ある",3,))))</f>
        <v>0</v>
      </c>
      <c r="H2022" s="49">
        <f>IF('３　回答貼付シート'!J2019="ない",0,IF('３　回答貼付シート'!J2019="１～２日ある",1,IF('３　回答貼付シート'!J2019="３～５日ある",2,IF('３　回答貼付シート'!J2019="ほぼ毎日ある",3,))))</f>
        <v>0</v>
      </c>
      <c r="I2022" s="49">
        <f>IF('３　回答貼付シート'!K2019="ない",0,IF('３　回答貼付シート'!K2019="１～２日ある",1,IF('３　回答貼付シート'!K2019="３～５日ある",2,IF('３　回答貼付シート'!K2019="ほぼ毎日ある",3,))))</f>
        <v>0</v>
      </c>
      <c r="J2022" s="49">
        <f>IF('３　回答貼付シート'!L2019="ない",0,IF('３　回答貼付シート'!L2019="１～２日ある",1,IF('３　回答貼付シート'!L2019="３～５日ある",2,IF('３　回答貼付シート'!L2019="ほぼ毎日ある",3,))))</f>
        <v>0</v>
      </c>
      <c r="K2022" s="49">
        <f>IF('３　回答貼付シート'!M2019="ない",0,IF('３　回答貼付シート'!M2019="１～２日ある",1,IF('３　回答貼付シート'!M2019="３～５日ある",2,IF('３　回答貼付シート'!M2019="ほぼ毎日ある",3,))))</f>
        <v>0</v>
      </c>
      <c r="L2022" s="49">
        <f>IF('３　回答貼付シート'!N2019="ない",0,IF('３　回答貼付シート'!N2019="１～２日ある",1,IF('３　回答貼付シート'!N2019="３～５日ある",2,IF('３　回答貼付シート'!N2019="ほぼ毎日ある",3,))))</f>
        <v>0</v>
      </c>
      <c r="M2022" s="49">
        <f>IF('３　回答貼付シート'!O2019="ない",0,IF('３　回答貼付シート'!O2019="１～２日ある",1,IF('３　回答貼付シート'!O2019="３～５日ある",2,IF('３　回答貼付シート'!O2019="ほぼ毎日ある",3,))))</f>
        <v>0</v>
      </c>
      <c r="N2022" s="49">
        <f>IF('３　回答貼付シート'!P2019="ない",0,IF('３　回答貼付シート'!P2019="１～２日ある",1,IF('３　回答貼付シート'!P2019="３～５日ある",2,IF('３　回答貼付シート'!P2019="ほぼ毎日ある",3,))))</f>
        <v>0</v>
      </c>
      <c r="O2022" s="49">
        <f>IF('３　回答貼付シート'!Q2019="ない",0,IF('３　回答貼付シート'!Q2019="１～２日ある",1,IF('３　回答貼付シート'!Q2019="３～５日ある",2,IF('３　回答貼付シート'!Q2019="ほぼ毎日ある",3,))))</f>
        <v>0</v>
      </c>
      <c r="P2022" s="49">
        <f>IF('３　回答貼付シート'!R2019="ない",0,IF('３　回答貼付シート'!R2019="１～２日ある",1,IF('３　回答貼付シート'!R2019="３～５日ある",2,IF('３　回答貼付シート'!R2019="ほぼ毎日ある",3,))))</f>
        <v>0</v>
      </c>
      <c r="Q2022" s="49">
        <f>IF('３　回答貼付シート'!S2019="ない",0,IF('３　回答貼付シート'!S2019="１～２日ある",1,IF('３　回答貼付シート'!S2019="３～５日ある",2,IF('３　回答貼付シート'!S2019="ほぼ毎日ある",3,))))</f>
        <v>0</v>
      </c>
      <c r="R2022" s="49">
        <f>IF('３　回答貼付シート'!T2019="ない",0,IF('３　回答貼付シート'!T2019="１～２日ある",1,IF('３　回答貼付シート'!T2019="３～５日ある",2,IF('３　回答貼付シート'!T2019="ほぼ毎日ある",3,))))</f>
        <v>0</v>
      </c>
      <c r="S2022" s="49">
        <f>IF('３　回答貼付シート'!U2019="ない",0,IF('３　回答貼付シート'!U2019="１～２日ある",1,IF('３　回答貼付シート'!U2019="３～５日ある",2,IF('３　回答貼付シート'!U2019="ほぼ毎日ある",3,))))</f>
        <v>0</v>
      </c>
      <c r="T2022" s="49">
        <f>IF('３　回答貼付シート'!V2019="ない",0,IF('３　回答貼付シート'!V2019="１～２日ある",1,IF('３　回答貼付シート'!V2019="３～５日ある",2,IF('３　回答貼付シート'!V2019="ほぼ毎日ある",3,))))</f>
        <v>0</v>
      </c>
      <c r="U2022" s="49">
        <f>IF('３　回答貼付シート'!W2019="ない",0,IF('３　回答貼付シート'!W2019="１～２日ある",1,IF('３　回答貼付シート'!W2019="３～５日ある",2,IF('３　回答貼付シート'!W2019="ほぼ毎日ある",3,))))</f>
        <v>0</v>
      </c>
      <c r="V2022" s="49">
        <f>IF('３　回答貼付シート'!X2019="ない",0,IF('３　回答貼付シート'!X2019="１～２日ある",1,IF('３　回答貼付シート'!X2019="３～５日ある",2,IF('３　回答貼付シート'!X2019="ほぼ毎日ある",3,))))</f>
        <v>0</v>
      </c>
      <c r="W2022" s="49">
        <f>IF('３　回答貼付シート'!Y2019="ない",0,IF('３　回答貼付シート'!Y2019="１～２日ある",1,IF('３　回答貼付シート'!Y2019="３～５日ある",2,IF('３　回答貼付シート'!Y2019="ほぼ毎日ある",3,))))</f>
        <v>0</v>
      </c>
      <c r="X2022" s="49">
        <f>IF('３　回答貼付シート'!Z2019="ない",0,IF('３　回答貼付シート'!Z2019="１～２日ある",1,IF('３　回答貼付シート'!Z2019="３～５日ある",2,IF('３　回答貼付シート'!Z2019="ほぼ毎日ある",3,))))</f>
        <v>0</v>
      </c>
      <c r="Y2022" s="49">
        <f>IF('３　回答貼付シート'!AA2019="ない",0,IF('３　回答貼付シート'!AA2019="１～２日ある",1,IF('３　回答貼付シート'!AA2019="３～５日ある",2,IF('３　回答貼付シート'!AA2019="ほぼ毎日ある",3,))))</f>
        <v>0</v>
      </c>
      <c r="Z2022" s="49">
        <f>IF('３　回答貼付シート'!AB2019="ない",0,IF('３　回答貼付シート'!AB2019="１～２日ある",1,IF('３　回答貼付シート'!AB2019="３～５日ある",2,IF('３　回答貼付シート'!AB2019="ほぼ毎日ある",3,))))</f>
        <v>0</v>
      </c>
      <c r="AA2022" s="49">
        <f>IF('３　回答貼付シート'!AC2019="ない",0,IF('３　回答貼付シート'!AC2019="１～２日ある",1,IF('３　回答貼付シート'!AC2019="３～５日ある",2,IF('３　回答貼付シート'!AC2019="ほぼ毎日ある",3,))))</f>
        <v>0</v>
      </c>
      <c r="AB2022" s="49">
        <f>IF('３　回答貼付シート'!AD2019="ない",0,IF('３　回答貼付シート'!AD2019="１～２日ある",1,IF('３　回答貼付シート'!AD2019="３～５日ある",2,IF('３　回答貼付シート'!AD2019="ほぼ毎日ある",3,))))</f>
        <v>0</v>
      </c>
      <c r="AC2022" s="49">
        <f>IF('３　回答貼付シート'!AE2019="ない",0,IF('３　回答貼付シート'!AE2019="１～２日ある",1,IF('３　回答貼付シート'!AE2019="３～５日ある",2,IF('３　回答貼付シート'!AE2019="ほぼ毎日ある",3,))))</f>
        <v>0</v>
      </c>
      <c r="AD2022" s="49">
        <f>IF('３　回答貼付シート'!AF2019="ない",0,IF('３　回答貼付シート'!AF2019="１～２日ある",1,IF('３　回答貼付シート'!AF2019="３～５日ある",2,IF('３　回答貼付シート'!AF2019="ほぼ毎日ある",3,))))</f>
        <v>0</v>
      </c>
      <c r="AE2022" s="49">
        <f>IF('３　回答貼付シート'!AG2019="ない",0,IF('３　回答貼付シート'!AG2019="１～２日ある",1,IF('３　回答貼付シート'!AG2019="３～５日ある",2,IF('３　回答貼付シート'!AG2019="ほぼ毎日ある",3,))))</f>
        <v>0</v>
      </c>
      <c r="AF2022" s="49">
        <f>IF('３　回答貼付シート'!AH2019="ない",0,IF('３　回答貼付シート'!AH2019="１～２日ある",1,IF('３　回答貼付シート'!AH2019="３～５日ある",2,IF('３　回答貼付シート'!AH2019="ほぼ毎日ある",3,))))</f>
        <v>0</v>
      </c>
      <c r="AG2022" s="49">
        <f>IF('３　回答貼付シート'!AI2019="ない",0,IF('３　回答貼付シート'!AI2019="１～２日ある",1,IF('３　回答貼付シート'!AI2019="３～５日ある",2,IF('３　回答貼付シート'!AI2019="ほぼ毎日ある",3,))))</f>
        <v>0</v>
      </c>
      <c r="AH2022" s="49">
        <f>IF('３　回答貼付シート'!AJ2019="ない",0,IF('３　回答貼付シート'!AJ2019="１～２日ある",1,IF('３　回答貼付シート'!AJ2019="３～５日ある",2,IF('３　回答貼付シート'!AJ2019="ほぼ毎日ある",3,))))</f>
        <v>0</v>
      </c>
      <c r="AI2022" s="49">
        <f>IF('３　回答貼付シート'!AK2019="ない",0,IF('３　回答貼付シート'!AK2019="１～２日ある",1,IF('３　回答貼付シート'!AK2019="３～５日ある",2,IF('３　回答貼付シート'!AK2019="ほぼ毎日ある",3,))))</f>
        <v>0</v>
      </c>
      <c r="AJ2022" s="49">
        <f>IF('３　回答貼付シート'!AL2019="ない",0,IF('３　回答貼付シート'!AL2019="１～２日ある",1,IF('３　回答貼付シート'!AL2019="３～５日ある",2,IF('３　回答貼付シート'!AL2019="ほぼ毎日ある",3,))))</f>
        <v>0</v>
      </c>
      <c r="AK2022" s="49">
        <f>IF('３　回答貼付シート'!AM2019="ない",0,IF('３　回答貼付シート'!AM2019="１～２日ある",1,IF('３　回答貼付シート'!AM2019="３～５日ある",2,IF('３　回答貼付シート'!AM2019="ほぼ毎日ある",3,))))</f>
        <v>0</v>
      </c>
      <c r="AL2022" s="49">
        <f>'３　回答貼付シート'!$AN2019</f>
        <v>0</v>
      </c>
      <c r="AM2022" s="49" t="str">
        <f t="shared" si="222"/>
        <v/>
      </c>
      <c r="AN2022" s="49" t="str">
        <f t="shared" si="223"/>
        <v/>
      </c>
      <c r="AO2022" s="49" t="str">
        <f t="shared" si="224"/>
        <v/>
      </c>
      <c r="AP2022" s="49" t="str">
        <f t="shared" si="225"/>
        <v/>
      </c>
      <c r="AQ2022" s="49" t="str">
        <f t="shared" si="226"/>
        <v/>
      </c>
      <c r="AR2022" t="str">
        <f t="shared" si="227"/>
        <v>0</v>
      </c>
      <c r="AT2022" s="42"/>
    </row>
    <row r="2023" spans="1:46">
      <c r="A2023" s="49"/>
      <c r="B2023" s="49">
        <f t="shared" si="221"/>
        <v>0</v>
      </c>
      <c r="C2023" s="49">
        <f>IF('３　回答貼付シート'!$F2020&lt;&gt;0,VLOOKUP('３　回答貼付シート'!$F2020,$AR$2048:$AS$2054,2,FALSE),0)</f>
        <v>0</v>
      </c>
      <c r="D2023" s="49">
        <f>IF('３　回答貼付シート'!$G2020&lt;&gt;0,VLOOKUP(('３　回答貼付シート'!$G2020), $AR$2048:$AS$2054,2,FALSE),0)</f>
        <v>0</v>
      </c>
      <c r="E2023" s="49">
        <f>'３　回答貼付シート'!$H2020</f>
        <v>0</v>
      </c>
      <c r="F2023" s="49">
        <f>IF(E2023=0,0,VLOOKUP($B2023,'２　情報入力シート'!$A$2:$E$2049,5))</f>
        <v>0</v>
      </c>
      <c r="G2023" s="49">
        <f>IF('３　回答貼付シート'!I2020="ない",0,IF('３　回答貼付シート'!I2020="１～２日ある",1,IF('３　回答貼付シート'!I2020="３～５日ある",2,IF('３　回答貼付シート'!I2020="ほぼ毎日ある",3,))))</f>
        <v>0</v>
      </c>
      <c r="H2023" s="49">
        <f>IF('３　回答貼付シート'!J2020="ない",0,IF('３　回答貼付シート'!J2020="１～２日ある",1,IF('３　回答貼付シート'!J2020="３～５日ある",2,IF('３　回答貼付シート'!J2020="ほぼ毎日ある",3,))))</f>
        <v>0</v>
      </c>
      <c r="I2023" s="49">
        <f>IF('３　回答貼付シート'!K2020="ない",0,IF('３　回答貼付シート'!K2020="１～２日ある",1,IF('３　回答貼付シート'!K2020="３～５日ある",2,IF('３　回答貼付シート'!K2020="ほぼ毎日ある",3,))))</f>
        <v>0</v>
      </c>
      <c r="J2023" s="49">
        <f>IF('３　回答貼付シート'!L2020="ない",0,IF('３　回答貼付シート'!L2020="１～２日ある",1,IF('３　回答貼付シート'!L2020="３～５日ある",2,IF('３　回答貼付シート'!L2020="ほぼ毎日ある",3,))))</f>
        <v>0</v>
      </c>
      <c r="K2023" s="49">
        <f>IF('３　回答貼付シート'!M2020="ない",0,IF('３　回答貼付シート'!M2020="１～２日ある",1,IF('３　回答貼付シート'!M2020="３～５日ある",2,IF('３　回答貼付シート'!M2020="ほぼ毎日ある",3,))))</f>
        <v>0</v>
      </c>
      <c r="L2023" s="49">
        <f>IF('３　回答貼付シート'!N2020="ない",0,IF('３　回答貼付シート'!N2020="１～２日ある",1,IF('３　回答貼付シート'!N2020="３～５日ある",2,IF('３　回答貼付シート'!N2020="ほぼ毎日ある",3,))))</f>
        <v>0</v>
      </c>
      <c r="M2023" s="49">
        <f>IF('３　回答貼付シート'!O2020="ない",0,IF('３　回答貼付シート'!O2020="１～２日ある",1,IF('３　回答貼付シート'!O2020="３～５日ある",2,IF('３　回答貼付シート'!O2020="ほぼ毎日ある",3,))))</f>
        <v>0</v>
      </c>
      <c r="N2023" s="49">
        <f>IF('３　回答貼付シート'!P2020="ない",0,IF('３　回答貼付シート'!P2020="１～２日ある",1,IF('３　回答貼付シート'!P2020="３～５日ある",2,IF('３　回答貼付シート'!P2020="ほぼ毎日ある",3,))))</f>
        <v>0</v>
      </c>
      <c r="O2023" s="49">
        <f>IF('３　回答貼付シート'!Q2020="ない",0,IF('３　回答貼付シート'!Q2020="１～２日ある",1,IF('３　回答貼付シート'!Q2020="３～５日ある",2,IF('３　回答貼付シート'!Q2020="ほぼ毎日ある",3,))))</f>
        <v>0</v>
      </c>
      <c r="P2023" s="49">
        <f>IF('３　回答貼付シート'!R2020="ない",0,IF('３　回答貼付シート'!R2020="１～２日ある",1,IF('３　回答貼付シート'!R2020="３～５日ある",2,IF('３　回答貼付シート'!R2020="ほぼ毎日ある",3,))))</f>
        <v>0</v>
      </c>
      <c r="Q2023" s="49">
        <f>IF('３　回答貼付シート'!S2020="ない",0,IF('３　回答貼付シート'!S2020="１～２日ある",1,IF('３　回答貼付シート'!S2020="３～５日ある",2,IF('３　回答貼付シート'!S2020="ほぼ毎日ある",3,))))</f>
        <v>0</v>
      </c>
      <c r="R2023" s="49">
        <f>IF('３　回答貼付シート'!T2020="ない",0,IF('３　回答貼付シート'!T2020="１～２日ある",1,IF('３　回答貼付シート'!T2020="３～５日ある",2,IF('３　回答貼付シート'!T2020="ほぼ毎日ある",3,))))</f>
        <v>0</v>
      </c>
      <c r="S2023" s="49">
        <f>IF('３　回答貼付シート'!U2020="ない",0,IF('３　回答貼付シート'!U2020="１～２日ある",1,IF('３　回答貼付シート'!U2020="３～５日ある",2,IF('３　回答貼付シート'!U2020="ほぼ毎日ある",3,))))</f>
        <v>0</v>
      </c>
      <c r="T2023" s="49">
        <f>IF('３　回答貼付シート'!V2020="ない",0,IF('３　回答貼付シート'!V2020="１～２日ある",1,IF('３　回答貼付シート'!V2020="３～５日ある",2,IF('３　回答貼付シート'!V2020="ほぼ毎日ある",3,))))</f>
        <v>0</v>
      </c>
      <c r="U2023" s="49">
        <f>IF('３　回答貼付シート'!W2020="ない",0,IF('３　回答貼付シート'!W2020="１～２日ある",1,IF('３　回答貼付シート'!W2020="３～５日ある",2,IF('３　回答貼付シート'!W2020="ほぼ毎日ある",3,))))</f>
        <v>0</v>
      </c>
      <c r="V2023" s="49">
        <f>IF('３　回答貼付シート'!X2020="ない",0,IF('３　回答貼付シート'!X2020="１～２日ある",1,IF('３　回答貼付シート'!X2020="３～５日ある",2,IF('３　回答貼付シート'!X2020="ほぼ毎日ある",3,))))</f>
        <v>0</v>
      </c>
      <c r="W2023" s="49">
        <f>IF('３　回答貼付シート'!Y2020="ない",0,IF('３　回答貼付シート'!Y2020="１～２日ある",1,IF('３　回答貼付シート'!Y2020="３～５日ある",2,IF('３　回答貼付シート'!Y2020="ほぼ毎日ある",3,))))</f>
        <v>0</v>
      </c>
      <c r="X2023" s="49">
        <f>IF('３　回答貼付シート'!Z2020="ない",0,IF('３　回答貼付シート'!Z2020="１～２日ある",1,IF('３　回答貼付シート'!Z2020="３～５日ある",2,IF('３　回答貼付シート'!Z2020="ほぼ毎日ある",3,))))</f>
        <v>0</v>
      </c>
      <c r="Y2023" s="49">
        <f>IF('３　回答貼付シート'!AA2020="ない",0,IF('３　回答貼付シート'!AA2020="１～２日ある",1,IF('３　回答貼付シート'!AA2020="３～５日ある",2,IF('３　回答貼付シート'!AA2020="ほぼ毎日ある",3,))))</f>
        <v>0</v>
      </c>
      <c r="Z2023" s="49">
        <f>IF('３　回答貼付シート'!AB2020="ない",0,IF('３　回答貼付シート'!AB2020="１～２日ある",1,IF('３　回答貼付シート'!AB2020="３～５日ある",2,IF('３　回答貼付シート'!AB2020="ほぼ毎日ある",3,))))</f>
        <v>0</v>
      </c>
      <c r="AA2023" s="49">
        <f>IF('３　回答貼付シート'!AC2020="ない",0,IF('３　回答貼付シート'!AC2020="１～２日ある",1,IF('３　回答貼付シート'!AC2020="３～５日ある",2,IF('３　回答貼付シート'!AC2020="ほぼ毎日ある",3,))))</f>
        <v>0</v>
      </c>
      <c r="AB2023" s="49">
        <f>IF('３　回答貼付シート'!AD2020="ない",0,IF('３　回答貼付シート'!AD2020="１～２日ある",1,IF('３　回答貼付シート'!AD2020="３～５日ある",2,IF('３　回答貼付シート'!AD2020="ほぼ毎日ある",3,))))</f>
        <v>0</v>
      </c>
      <c r="AC2023" s="49">
        <f>IF('３　回答貼付シート'!AE2020="ない",0,IF('３　回答貼付シート'!AE2020="１～２日ある",1,IF('３　回答貼付シート'!AE2020="３～５日ある",2,IF('３　回答貼付シート'!AE2020="ほぼ毎日ある",3,))))</f>
        <v>0</v>
      </c>
      <c r="AD2023" s="49">
        <f>IF('３　回答貼付シート'!AF2020="ない",0,IF('３　回答貼付シート'!AF2020="１～２日ある",1,IF('３　回答貼付シート'!AF2020="３～５日ある",2,IF('３　回答貼付シート'!AF2020="ほぼ毎日ある",3,))))</f>
        <v>0</v>
      </c>
      <c r="AE2023" s="49">
        <f>IF('３　回答貼付シート'!AG2020="ない",0,IF('３　回答貼付シート'!AG2020="１～２日ある",1,IF('３　回答貼付シート'!AG2020="３～５日ある",2,IF('３　回答貼付シート'!AG2020="ほぼ毎日ある",3,))))</f>
        <v>0</v>
      </c>
      <c r="AF2023" s="49">
        <f>IF('３　回答貼付シート'!AH2020="ない",0,IF('３　回答貼付シート'!AH2020="１～２日ある",1,IF('３　回答貼付シート'!AH2020="３～５日ある",2,IF('３　回答貼付シート'!AH2020="ほぼ毎日ある",3,))))</f>
        <v>0</v>
      </c>
      <c r="AG2023" s="49">
        <f>IF('３　回答貼付シート'!AI2020="ない",0,IF('３　回答貼付シート'!AI2020="１～２日ある",1,IF('３　回答貼付シート'!AI2020="３～５日ある",2,IF('３　回答貼付シート'!AI2020="ほぼ毎日ある",3,))))</f>
        <v>0</v>
      </c>
      <c r="AH2023" s="49">
        <f>IF('３　回答貼付シート'!AJ2020="ない",0,IF('３　回答貼付シート'!AJ2020="１～２日ある",1,IF('３　回答貼付シート'!AJ2020="３～５日ある",2,IF('３　回答貼付シート'!AJ2020="ほぼ毎日ある",3,))))</f>
        <v>0</v>
      </c>
      <c r="AI2023" s="49">
        <f>IF('３　回答貼付シート'!AK2020="ない",0,IF('３　回答貼付シート'!AK2020="１～２日ある",1,IF('３　回答貼付シート'!AK2020="３～５日ある",2,IF('３　回答貼付シート'!AK2020="ほぼ毎日ある",3,))))</f>
        <v>0</v>
      </c>
      <c r="AJ2023" s="49">
        <f>IF('３　回答貼付シート'!AL2020="ない",0,IF('３　回答貼付シート'!AL2020="１～２日ある",1,IF('３　回答貼付シート'!AL2020="３～５日ある",2,IF('３　回答貼付シート'!AL2020="ほぼ毎日ある",3,))))</f>
        <v>0</v>
      </c>
      <c r="AK2023" s="49">
        <f>IF('３　回答貼付シート'!AM2020="ない",0,IF('３　回答貼付シート'!AM2020="１～２日ある",1,IF('３　回答貼付シート'!AM2020="３～５日ある",2,IF('３　回答貼付シート'!AM2020="ほぼ毎日ある",3,))))</f>
        <v>0</v>
      </c>
      <c r="AL2023" s="49">
        <f>'３　回答貼付シート'!$AN2020</f>
        <v>0</v>
      </c>
      <c r="AM2023" s="49" t="str">
        <f t="shared" si="222"/>
        <v/>
      </c>
      <c r="AN2023" s="49" t="str">
        <f t="shared" si="223"/>
        <v/>
      </c>
      <c r="AO2023" s="49" t="str">
        <f t="shared" si="224"/>
        <v/>
      </c>
      <c r="AP2023" s="49" t="str">
        <f t="shared" si="225"/>
        <v/>
      </c>
      <c r="AQ2023" s="49" t="str">
        <f t="shared" si="226"/>
        <v/>
      </c>
      <c r="AR2023" t="str">
        <f t="shared" si="227"/>
        <v>0</v>
      </c>
      <c r="AT2023" s="42"/>
    </row>
    <row r="2024" spans="1:46">
      <c r="A2024" s="49"/>
      <c r="B2024" s="49">
        <f t="shared" si="221"/>
        <v>0</v>
      </c>
      <c r="C2024" s="49">
        <f>IF('３　回答貼付シート'!$F2021&lt;&gt;0,VLOOKUP('３　回答貼付シート'!$F2021,$AR$2048:$AS$2054,2,FALSE),0)</f>
        <v>0</v>
      </c>
      <c r="D2024" s="49">
        <f>IF('３　回答貼付シート'!$G2021&lt;&gt;0,VLOOKUP(('３　回答貼付シート'!$G2021), $AR$2048:$AS$2054,2,FALSE),0)</f>
        <v>0</v>
      </c>
      <c r="E2024" s="49">
        <f>'３　回答貼付シート'!$H2021</f>
        <v>0</v>
      </c>
      <c r="F2024" s="49">
        <f>IF(E2024=0,0,VLOOKUP($B2024,'２　情報入力シート'!$A$2:$E$2049,5))</f>
        <v>0</v>
      </c>
      <c r="G2024" s="49">
        <f>IF('３　回答貼付シート'!I2021="ない",0,IF('３　回答貼付シート'!I2021="１～２日ある",1,IF('３　回答貼付シート'!I2021="３～５日ある",2,IF('３　回答貼付シート'!I2021="ほぼ毎日ある",3,))))</f>
        <v>0</v>
      </c>
      <c r="H2024" s="49">
        <f>IF('３　回答貼付シート'!J2021="ない",0,IF('３　回答貼付シート'!J2021="１～２日ある",1,IF('３　回答貼付シート'!J2021="３～５日ある",2,IF('３　回答貼付シート'!J2021="ほぼ毎日ある",3,))))</f>
        <v>0</v>
      </c>
      <c r="I2024" s="49">
        <f>IF('３　回答貼付シート'!K2021="ない",0,IF('３　回答貼付シート'!K2021="１～２日ある",1,IF('３　回答貼付シート'!K2021="３～５日ある",2,IF('３　回答貼付シート'!K2021="ほぼ毎日ある",3,))))</f>
        <v>0</v>
      </c>
      <c r="J2024" s="49">
        <f>IF('３　回答貼付シート'!L2021="ない",0,IF('３　回答貼付シート'!L2021="１～２日ある",1,IF('３　回答貼付シート'!L2021="３～５日ある",2,IF('３　回答貼付シート'!L2021="ほぼ毎日ある",3,))))</f>
        <v>0</v>
      </c>
      <c r="K2024" s="49">
        <f>IF('３　回答貼付シート'!M2021="ない",0,IF('３　回答貼付シート'!M2021="１～２日ある",1,IF('３　回答貼付シート'!M2021="３～５日ある",2,IF('３　回答貼付シート'!M2021="ほぼ毎日ある",3,))))</f>
        <v>0</v>
      </c>
      <c r="L2024" s="49">
        <f>IF('３　回答貼付シート'!N2021="ない",0,IF('３　回答貼付シート'!N2021="１～２日ある",1,IF('３　回答貼付シート'!N2021="３～５日ある",2,IF('３　回答貼付シート'!N2021="ほぼ毎日ある",3,))))</f>
        <v>0</v>
      </c>
      <c r="M2024" s="49">
        <f>IF('３　回答貼付シート'!O2021="ない",0,IF('３　回答貼付シート'!O2021="１～２日ある",1,IF('３　回答貼付シート'!O2021="３～５日ある",2,IF('３　回答貼付シート'!O2021="ほぼ毎日ある",3,))))</f>
        <v>0</v>
      </c>
      <c r="N2024" s="49">
        <f>IF('３　回答貼付シート'!P2021="ない",0,IF('３　回答貼付シート'!P2021="１～２日ある",1,IF('３　回答貼付シート'!P2021="３～５日ある",2,IF('３　回答貼付シート'!P2021="ほぼ毎日ある",3,))))</f>
        <v>0</v>
      </c>
      <c r="O2024" s="49">
        <f>IF('３　回答貼付シート'!Q2021="ない",0,IF('３　回答貼付シート'!Q2021="１～２日ある",1,IF('３　回答貼付シート'!Q2021="３～５日ある",2,IF('３　回答貼付シート'!Q2021="ほぼ毎日ある",3,))))</f>
        <v>0</v>
      </c>
      <c r="P2024" s="49">
        <f>IF('３　回答貼付シート'!R2021="ない",0,IF('３　回答貼付シート'!R2021="１～２日ある",1,IF('３　回答貼付シート'!R2021="３～５日ある",2,IF('３　回答貼付シート'!R2021="ほぼ毎日ある",3,))))</f>
        <v>0</v>
      </c>
      <c r="Q2024" s="49">
        <f>IF('３　回答貼付シート'!S2021="ない",0,IF('３　回答貼付シート'!S2021="１～２日ある",1,IF('３　回答貼付シート'!S2021="３～５日ある",2,IF('３　回答貼付シート'!S2021="ほぼ毎日ある",3,))))</f>
        <v>0</v>
      </c>
      <c r="R2024" s="49">
        <f>IF('３　回答貼付シート'!T2021="ない",0,IF('３　回答貼付シート'!T2021="１～２日ある",1,IF('３　回答貼付シート'!T2021="３～５日ある",2,IF('３　回答貼付シート'!T2021="ほぼ毎日ある",3,))))</f>
        <v>0</v>
      </c>
      <c r="S2024" s="49">
        <f>IF('３　回答貼付シート'!U2021="ない",0,IF('３　回答貼付シート'!U2021="１～２日ある",1,IF('３　回答貼付シート'!U2021="３～５日ある",2,IF('３　回答貼付シート'!U2021="ほぼ毎日ある",3,))))</f>
        <v>0</v>
      </c>
      <c r="T2024" s="49">
        <f>IF('３　回答貼付シート'!V2021="ない",0,IF('３　回答貼付シート'!V2021="１～２日ある",1,IF('３　回答貼付シート'!V2021="３～５日ある",2,IF('３　回答貼付シート'!V2021="ほぼ毎日ある",3,))))</f>
        <v>0</v>
      </c>
      <c r="U2024" s="49">
        <f>IF('３　回答貼付シート'!W2021="ない",0,IF('３　回答貼付シート'!W2021="１～２日ある",1,IF('３　回答貼付シート'!W2021="３～５日ある",2,IF('３　回答貼付シート'!W2021="ほぼ毎日ある",3,))))</f>
        <v>0</v>
      </c>
      <c r="V2024" s="49">
        <f>IF('３　回答貼付シート'!X2021="ない",0,IF('３　回答貼付シート'!X2021="１～２日ある",1,IF('３　回答貼付シート'!X2021="３～５日ある",2,IF('３　回答貼付シート'!X2021="ほぼ毎日ある",3,))))</f>
        <v>0</v>
      </c>
      <c r="W2024" s="49">
        <f>IF('３　回答貼付シート'!Y2021="ない",0,IF('３　回答貼付シート'!Y2021="１～２日ある",1,IF('３　回答貼付シート'!Y2021="３～５日ある",2,IF('３　回答貼付シート'!Y2021="ほぼ毎日ある",3,))))</f>
        <v>0</v>
      </c>
      <c r="X2024" s="49">
        <f>IF('３　回答貼付シート'!Z2021="ない",0,IF('３　回答貼付シート'!Z2021="１～２日ある",1,IF('３　回答貼付シート'!Z2021="３～５日ある",2,IF('３　回答貼付シート'!Z2021="ほぼ毎日ある",3,))))</f>
        <v>0</v>
      </c>
      <c r="Y2024" s="49">
        <f>IF('３　回答貼付シート'!AA2021="ない",0,IF('３　回答貼付シート'!AA2021="１～２日ある",1,IF('３　回答貼付シート'!AA2021="３～５日ある",2,IF('３　回答貼付シート'!AA2021="ほぼ毎日ある",3,))))</f>
        <v>0</v>
      </c>
      <c r="Z2024" s="49">
        <f>IF('３　回答貼付シート'!AB2021="ない",0,IF('３　回答貼付シート'!AB2021="１～２日ある",1,IF('３　回答貼付シート'!AB2021="３～５日ある",2,IF('３　回答貼付シート'!AB2021="ほぼ毎日ある",3,))))</f>
        <v>0</v>
      </c>
      <c r="AA2024" s="49">
        <f>IF('３　回答貼付シート'!AC2021="ない",0,IF('３　回答貼付シート'!AC2021="１～２日ある",1,IF('３　回答貼付シート'!AC2021="３～５日ある",2,IF('３　回答貼付シート'!AC2021="ほぼ毎日ある",3,))))</f>
        <v>0</v>
      </c>
      <c r="AB2024" s="49">
        <f>IF('３　回答貼付シート'!AD2021="ない",0,IF('３　回答貼付シート'!AD2021="１～２日ある",1,IF('３　回答貼付シート'!AD2021="３～５日ある",2,IF('３　回答貼付シート'!AD2021="ほぼ毎日ある",3,))))</f>
        <v>0</v>
      </c>
      <c r="AC2024" s="49">
        <f>IF('３　回答貼付シート'!AE2021="ない",0,IF('３　回答貼付シート'!AE2021="１～２日ある",1,IF('３　回答貼付シート'!AE2021="３～５日ある",2,IF('３　回答貼付シート'!AE2021="ほぼ毎日ある",3,))))</f>
        <v>0</v>
      </c>
      <c r="AD2024" s="49">
        <f>IF('３　回答貼付シート'!AF2021="ない",0,IF('３　回答貼付シート'!AF2021="１～２日ある",1,IF('３　回答貼付シート'!AF2021="３～５日ある",2,IF('３　回答貼付シート'!AF2021="ほぼ毎日ある",3,))))</f>
        <v>0</v>
      </c>
      <c r="AE2024" s="49">
        <f>IF('３　回答貼付シート'!AG2021="ない",0,IF('３　回答貼付シート'!AG2021="１～２日ある",1,IF('３　回答貼付シート'!AG2021="３～５日ある",2,IF('３　回答貼付シート'!AG2021="ほぼ毎日ある",3,))))</f>
        <v>0</v>
      </c>
      <c r="AF2024" s="49">
        <f>IF('３　回答貼付シート'!AH2021="ない",0,IF('３　回答貼付シート'!AH2021="１～２日ある",1,IF('３　回答貼付シート'!AH2021="３～５日ある",2,IF('３　回答貼付シート'!AH2021="ほぼ毎日ある",3,))))</f>
        <v>0</v>
      </c>
      <c r="AG2024" s="49">
        <f>IF('３　回答貼付シート'!AI2021="ない",0,IF('３　回答貼付シート'!AI2021="１～２日ある",1,IF('３　回答貼付シート'!AI2021="３～５日ある",2,IF('３　回答貼付シート'!AI2021="ほぼ毎日ある",3,))))</f>
        <v>0</v>
      </c>
      <c r="AH2024" s="49">
        <f>IF('３　回答貼付シート'!AJ2021="ない",0,IF('３　回答貼付シート'!AJ2021="１～２日ある",1,IF('３　回答貼付シート'!AJ2021="３～５日ある",2,IF('３　回答貼付シート'!AJ2021="ほぼ毎日ある",3,))))</f>
        <v>0</v>
      </c>
      <c r="AI2024" s="49">
        <f>IF('３　回答貼付シート'!AK2021="ない",0,IF('３　回答貼付シート'!AK2021="１～２日ある",1,IF('３　回答貼付シート'!AK2021="３～５日ある",2,IF('３　回答貼付シート'!AK2021="ほぼ毎日ある",3,))))</f>
        <v>0</v>
      </c>
      <c r="AJ2024" s="49">
        <f>IF('３　回答貼付シート'!AL2021="ない",0,IF('３　回答貼付シート'!AL2021="１～２日ある",1,IF('３　回答貼付シート'!AL2021="３～５日ある",2,IF('３　回答貼付シート'!AL2021="ほぼ毎日ある",3,))))</f>
        <v>0</v>
      </c>
      <c r="AK2024" s="49">
        <f>IF('３　回答貼付シート'!AM2021="ない",0,IF('３　回答貼付シート'!AM2021="１～２日ある",1,IF('３　回答貼付シート'!AM2021="３～５日ある",2,IF('３　回答貼付シート'!AM2021="ほぼ毎日ある",3,))))</f>
        <v>0</v>
      </c>
      <c r="AL2024" s="49">
        <f>'３　回答貼付シート'!$AN2021</f>
        <v>0</v>
      </c>
      <c r="AM2024" s="49" t="str">
        <f t="shared" si="222"/>
        <v/>
      </c>
      <c r="AN2024" s="49" t="str">
        <f t="shared" si="223"/>
        <v/>
      </c>
      <c r="AO2024" s="49" t="str">
        <f t="shared" si="224"/>
        <v/>
      </c>
      <c r="AP2024" s="49" t="str">
        <f t="shared" si="225"/>
        <v/>
      </c>
      <c r="AQ2024" s="49" t="str">
        <f t="shared" si="226"/>
        <v/>
      </c>
      <c r="AR2024" t="str">
        <f t="shared" si="227"/>
        <v>0</v>
      </c>
      <c r="AT2024" s="42"/>
    </row>
    <row r="2025" spans="1:46">
      <c r="A2025" s="49"/>
      <c r="B2025" s="49">
        <f t="shared" si="221"/>
        <v>0</v>
      </c>
      <c r="C2025" s="49">
        <f>IF('３　回答貼付シート'!$F2022&lt;&gt;0,VLOOKUP('３　回答貼付シート'!$F2022,$AR$2048:$AS$2054,2,FALSE),0)</f>
        <v>0</v>
      </c>
      <c r="D2025" s="49">
        <f>IF('３　回答貼付シート'!$G2022&lt;&gt;0,VLOOKUP(('３　回答貼付シート'!$G2022), $AR$2048:$AS$2054,2,FALSE),0)</f>
        <v>0</v>
      </c>
      <c r="E2025" s="49">
        <f>'３　回答貼付シート'!$H2022</f>
        <v>0</v>
      </c>
      <c r="F2025" s="49">
        <f>IF(E2025=0,0,VLOOKUP($B2025,'２　情報入力シート'!$A$2:$E$2049,5))</f>
        <v>0</v>
      </c>
      <c r="G2025" s="49">
        <f>IF('３　回答貼付シート'!I2022="ない",0,IF('３　回答貼付シート'!I2022="１～２日ある",1,IF('３　回答貼付シート'!I2022="３～５日ある",2,IF('３　回答貼付シート'!I2022="ほぼ毎日ある",3,))))</f>
        <v>0</v>
      </c>
      <c r="H2025" s="49">
        <f>IF('３　回答貼付シート'!J2022="ない",0,IF('３　回答貼付シート'!J2022="１～２日ある",1,IF('３　回答貼付シート'!J2022="３～５日ある",2,IF('３　回答貼付シート'!J2022="ほぼ毎日ある",3,))))</f>
        <v>0</v>
      </c>
      <c r="I2025" s="49">
        <f>IF('３　回答貼付シート'!K2022="ない",0,IF('３　回答貼付シート'!K2022="１～２日ある",1,IF('３　回答貼付シート'!K2022="３～５日ある",2,IF('３　回答貼付シート'!K2022="ほぼ毎日ある",3,))))</f>
        <v>0</v>
      </c>
      <c r="J2025" s="49">
        <f>IF('３　回答貼付シート'!L2022="ない",0,IF('３　回答貼付シート'!L2022="１～２日ある",1,IF('３　回答貼付シート'!L2022="３～５日ある",2,IF('３　回答貼付シート'!L2022="ほぼ毎日ある",3,))))</f>
        <v>0</v>
      </c>
      <c r="K2025" s="49">
        <f>IF('３　回答貼付シート'!M2022="ない",0,IF('３　回答貼付シート'!M2022="１～２日ある",1,IF('３　回答貼付シート'!M2022="３～５日ある",2,IF('３　回答貼付シート'!M2022="ほぼ毎日ある",3,))))</f>
        <v>0</v>
      </c>
      <c r="L2025" s="49">
        <f>IF('３　回答貼付シート'!N2022="ない",0,IF('３　回答貼付シート'!N2022="１～２日ある",1,IF('３　回答貼付シート'!N2022="３～５日ある",2,IF('３　回答貼付シート'!N2022="ほぼ毎日ある",3,))))</f>
        <v>0</v>
      </c>
      <c r="M2025" s="49">
        <f>IF('３　回答貼付シート'!O2022="ない",0,IF('３　回答貼付シート'!O2022="１～２日ある",1,IF('３　回答貼付シート'!O2022="３～５日ある",2,IF('３　回答貼付シート'!O2022="ほぼ毎日ある",3,))))</f>
        <v>0</v>
      </c>
      <c r="N2025" s="49">
        <f>IF('３　回答貼付シート'!P2022="ない",0,IF('３　回答貼付シート'!P2022="１～２日ある",1,IF('３　回答貼付シート'!P2022="３～５日ある",2,IF('３　回答貼付シート'!P2022="ほぼ毎日ある",3,))))</f>
        <v>0</v>
      </c>
      <c r="O2025" s="49">
        <f>IF('３　回答貼付シート'!Q2022="ない",0,IF('３　回答貼付シート'!Q2022="１～２日ある",1,IF('３　回答貼付シート'!Q2022="３～５日ある",2,IF('３　回答貼付シート'!Q2022="ほぼ毎日ある",3,))))</f>
        <v>0</v>
      </c>
      <c r="P2025" s="49">
        <f>IF('３　回答貼付シート'!R2022="ない",0,IF('３　回答貼付シート'!R2022="１～２日ある",1,IF('３　回答貼付シート'!R2022="３～５日ある",2,IF('３　回答貼付シート'!R2022="ほぼ毎日ある",3,))))</f>
        <v>0</v>
      </c>
      <c r="Q2025" s="49">
        <f>IF('３　回答貼付シート'!S2022="ない",0,IF('３　回答貼付シート'!S2022="１～２日ある",1,IF('３　回答貼付シート'!S2022="３～５日ある",2,IF('３　回答貼付シート'!S2022="ほぼ毎日ある",3,))))</f>
        <v>0</v>
      </c>
      <c r="R2025" s="49">
        <f>IF('３　回答貼付シート'!T2022="ない",0,IF('３　回答貼付シート'!T2022="１～２日ある",1,IF('３　回答貼付シート'!T2022="３～５日ある",2,IF('３　回答貼付シート'!T2022="ほぼ毎日ある",3,))))</f>
        <v>0</v>
      </c>
      <c r="S2025" s="49">
        <f>IF('３　回答貼付シート'!U2022="ない",0,IF('３　回答貼付シート'!U2022="１～２日ある",1,IF('３　回答貼付シート'!U2022="３～５日ある",2,IF('３　回答貼付シート'!U2022="ほぼ毎日ある",3,))))</f>
        <v>0</v>
      </c>
      <c r="T2025" s="49">
        <f>IF('３　回答貼付シート'!V2022="ない",0,IF('３　回答貼付シート'!V2022="１～２日ある",1,IF('３　回答貼付シート'!V2022="３～５日ある",2,IF('３　回答貼付シート'!V2022="ほぼ毎日ある",3,))))</f>
        <v>0</v>
      </c>
      <c r="U2025" s="49">
        <f>IF('３　回答貼付シート'!W2022="ない",0,IF('３　回答貼付シート'!W2022="１～２日ある",1,IF('３　回答貼付シート'!W2022="３～５日ある",2,IF('３　回答貼付シート'!W2022="ほぼ毎日ある",3,))))</f>
        <v>0</v>
      </c>
      <c r="V2025" s="49">
        <f>IF('３　回答貼付シート'!X2022="ない",0,IF('３　回答貼付シート'!X2022="１～２日ある",1,IF('３　回答貼付シート'!X2022="３～５日ある",2,IF('３　回答貼付シート'!X2022="ほぼ毎日ある",3,))))</f>
        <v>0</v>
      </c>
      <c r="W2025" s="49">
        <f>IF('３　回答貼付シート'!Y2022="ない",0,IF('３　回答貼付シート'!Y2022="１～２日ある",1,IF('３　回答貼付シート'!Y2022="３～５日ある",2,IF('３　回答貼付シート'!Y2022="ほぼ毎日ある",3,))))</f>
        <v>0</v>
      </c>
      <c r="X2025" s="49">
        <f>IF('３　回答貼付シート'!Z2022="ない",0,IF('３　回答貼付シート'!Z2022="１～２日ある",1,IF('３　回答貼付シート'!Z2022="３～５日ある",2,IF('３　回答貼付シート'!Z2022="ほぼ毎日ある",3,))))</f>
        <v>0</v>
      </c>
      <c r="Y2025" s="49">
        <f>IF('３　回答貼付シート'!AA2022="ない",0,IF('３　回答貼付シート'!AA2022="１～２日ある",1,IF('３　回答貼付シート'!AA2022="３～５日ある",2,IF('３　回答貼付シート'!AA2022="ほぼ毎日ある",3,))))</f>
        <v>0</v>
      </c>
      <c r="Z2025" s="49">
        <f>IF('３　回答貼付シート'!AB2022="ない",0,IF('３　回答貼付シート'!AB2022="１～２日ある",1,IF('３　回答貼付シート'!AB2022="３～５日ある",2,IF('３　回答貼付シート'!AB2022="ほぼ毎日ある",3,))))</f>
        <v>0</v>
      </c>
      <c r="AA2025" s="49">
        <f>IF('３　回答貼付シート'!AC2022="ない",0,IF('３　回答貼付シート'!AC2022="１～２日ある",1,IF('３　回答貼付シート'!AC2022="３～５日ある",2,IF('３　回答貼付シート'!AC2022="ほぼ毎日ある",3,))))</f>
        <v>0</v>
      </c>
      <c r="AB2025" s="49">
        <f>IF('３　回答貼付シート'!AD2022="ない",0,IF('３　回答貼付シート'!AD2022="１～２日ある",1,IF('３　回答貼付シート'!AD2022="３～５日ある",2,IF('３　回答貼付シート'!AD2022="ほぼ毎日ある",3,))))</f>
        <v>0</v>
      </c>
      <c r="AC2025" s="49">
        <f>IF('３　回答貼付シート'!AE2022="ない",0,IF('３　回答貼付シート'!AE2022="１～２日ある",1,IF('３　回答貼付シート'!AE2022="３～５日ある",2,IF('３　回答貼付シート'!AE2022="ほぼ毎日ある",3,))))</f>
        <v>0</v>
      </c>
      <c r="AD2025" s="49">
        <f>IF('３　回答貼付シート'!AF2022="ない",0,IF('３　回答貼付シート'!AF2022="１～２日ある",1,IF('３　回答貼付シート'!AF2022="３～５日ある",2,IF('３　回答貼付シート'!AF2022="ほぼ毎日ある",3,))))</f>
        <v>0</v>
      </c>
      <c r="AE2025" s="49">
        <f>IF('３　回答貼付シート'!AG2022="ない",0,IF('３　回答貼付シート'!AG2022="１～２日ある",1,IF('３　回答貼付シート'!AG2022="３～５日ある",2,IF('３　回答貼付シート'!AG2022="ほぼ毎日ある",3,))))</f>
        <v>0</v>
      </c>
      <c r="AF2025" s="49">
        <f>IF('３　回答貼付シート'!AH2022="ない",0,IF('３　回答貼付シート'!AH2022="１～２日ある",1,IF('３　回答貼付シート'!AH2022="３～５日ある",2,IF('３　回答貼付シート'!AH2022="ほぼ毎日ある",3,))))</f>
        <v>0</v>
      </c>
      <c r="AG2025" s="49">
        <f>IF('３　回答貼付シート'!AI2022="ない",0,IF('３　回答貼付シート'!AI2022="１～２日ある",1,IF('３　回答貼付シート'!AI2022="３～５日ある",2,IF('３　回答貼付シート'!AI2022="ほぼ毎日ある",3,))))</f>
        <v>0</v>
      </c>
      <c r="AH2025" s="49">
        <f>IF('３　回答貼付シート'!AJ2022="ない",0,IF('３　回答貼付シート'!AJ2022="１～２日ある",1,IF('３　回答貼付シート'!AJ2022="３～５日ある",2,IF('３　回答貼付シート'!AJ2022="ほぼ毎日ある",3,))))</f>
        <v>0</v>
      </c>
      <c r="AI2025" s="49">
        <f>IF('３　回答貼付シート'!AK2022="ない",0,IF('３　回答貼付シート'!AK2022="１～２日ある",1,IF('３　回答貼付シート'!AK2022="３～５日ある",2,IF('３　回答貼付シート'!AK2022="ほぼ毎日ある",3,))))</f>
        <v>0</v>
      </c>
      <c r="AJ2025" s="49">
        <f>IF('３　回答貼付シート'!AL2022="ない",0,IF('３　回答貼付シート'!AL2022="１～２日ある",1,IF('３　回答貼付シート'!AL2022="３～５日ある",2,IF('３　回答貼付シート'!AL2022="ほぼ毎日ある",3,))))</f>
        <v>0</v>
      </c>
      <c r="AK2025" s="49">
        <f>IF('３　回答貼付シート'!AM2022="ない",0,IF('３　回答貼付シート'!AM2022="１～２日ある",1,IF('３　回答貼付シート'!AM2022="３～５日ある",2,IF('３　回答貼付シート'!AM2022="ほぼ毎日ある",3,))))</f>
        <v>0</v>
      </c>
      <c r="AL2025" s="49">
        <f>'３　回答貼付シート'!$AN2022</f>
        <v>0</v>
      </c>
      <c r="AM2025" s="49" t="str">
        <f t="shared" si="222"/>
        <v/>
      </c>
      <c r="AN2025" s="49" t="str">
        <f t="shared" si="223"/>
        <v/>
      </c>
      <c r="AO2025" s="49" t="str">
        <f t="shared" si="224"/>
        <v/>
      </c>
      <c r="AP2025" s="49" t="str">
        <f t="shared" si="225"/>
        <v/>
      </c>
      <c r="AQ2025" s="49" t="str">
        <f t="shared" si="226"/>
        <v/>
      </c>
      <c r="AR2025" t="str">
        <f t="shared" si="227"/>
        <v>0</v>
      </c>
      <c r="AT2025" s="42"/>
    </row>
    <row r="2026" spans="1:46">
      <c r="A2026" s="49"/>
      <c r="B2026" s="49">
        <f t="shared" si="221"/>
        <v>0</v>
      </c>
      <c r="C2026" s="49">
        <f>IF('３　回答貼付シート'!$F2023&lt;&gt;0,VLOOKUP('３　回答貼付シート'!$F2023,$AR$2048:$AS$2054,2,FALSE),0)</f>
        <v>0</v>
      </c>
      <c r="D2026" s="49">
        <f>IF('３　回答貼付シート'!$G2023&lt;&gt;0,VLOOKUP(('３　回答貼付シート'!$G2023), $AR$2048:$AS$2054,2,FALSE),0)</f>
        <v>0</v>
      </c>
      <c r="E2026" s="49">
        <f>'３　回答貼付シート'!$H2023</f>
        <v>0</v>
      </c>
      <c r="F2026" s="49">
        <f>IF(E2026=0,0,VLOOKUP($B2026,'２　情報入力シート'!$A$2:$E$2049,5))</f>
        <v>0</v>
      </c>
      <c r="G2026" s="49">
        <f>IF('３　回答貼付シート'!I2023="ない",0,IF('３　回答貼付シート'!I2023="１～２日ある",1,IF('３　回答貼付シート'!I2023="３～５日ある",2,IF('３　回答貼付シート'!I2023="ほぼ毎日ある",3,))))</f>
        <v>0</v>
      </c>
      <c r="H2026" s="49">
        <f>IF('３　回答貼付シート'!J2023="ない",0,IF('３　回答貼付シート'!J2023="１～２日ある",1,IF('３　回答貼付シート'!J2023="３～５日ある",2,IF('３　回答貼付シート'!J2023="ほぼ毎日ある",3,))))</f>
        <v>0</v>
      </c>
      <c r="I2026" s="49">
        <f>IF('３　回答貼付シート'!K2023="ない",0,IF('３　回答貼付シート'!K2023="１～２日ある",1,IF('３　回答貼付シート'!K2023="３～５日ある",2,IF('３　回答貼付シート'!K2023="ほぼ毎日ある",3,))))</f>
        <v>0</v>
      </c>
      <c r="J2026" s="49">
        <f>IF('３　回答貼付シート'!L2023="ない",0,IF('３　回答貼付シート'!L2023="１～２日ある",1,IF('３　回答貼付シート'!L2023="３～５日ある",2,IF('３　回答貼付シート'!L2023="ほぼ毎日ある",3,))))</f>
        <v>0</v>
      </c>
      <c r="K2026" s="49">
        <f>IF('３　回答貼付シート'!M2023="ない",0,IF('３　回答貼付シート'!M2023="１～２日ある",1,IF('３　回答貼付シート'!M2023="３～５日ある",2,IF('３　回答貼付シート'!M2023="ほぼ毎日ある",3,))))</f>
        <v>0</v>
      </c>
      <c r="L2026" s="49">
        <f>IF('３　回答貼付シート'!N2023="ない",0,IF('３　回答貼付シート'!N2023="１～２日ある",1,IF('３　回答貼付シート'!N2023="３～５日ある",2,IF('３　回答貼付シート'!N2023="ほぼ毎日ある",3,))))</f>
        <v>0</v>
      </c>
      <c r="M2026" s="49">
        <f>IF('３　回答貼付シート'!O2023="ない",0,IF('３　回答貼付シート'!O2023="１～２日ある",1,IF('３　回答貼付シート'!O2023="３～５日ある",2,IF('３　回答貼付シート'!O2023="ほぼ毎日ある",3,))))</f>
        <v>0</v>
      </c>
      <c r="N2026" s="49">
        <f>IF('３　回答貼付シート'!P2023="ない",0,IF('３　回答貼付シート'!P2023="１～２日ある",1,IF('３　回答貼付シート'!P2023="３～５日ある",2,IF('３　回答貼付シート'!P2023="ほぼ毎日ある",3,))))</f>
        <v>0</v>
      </c>
      <c r="O2026" s="49">
        <f>IF('３　回答貼付シート'!Q2023="ない",0,IF('３　回答貼付シート'!Q2023="１～２日ある",1,IF('３　回答貼付シート'!Q2023="３～５日ある",2,IF('３　回答貼付シート'!Q2023="ほぼ毎日ある",3,))))</f>
        <v>0</v>
      </c>
      <c r="P2026" s="49">
        <f>IF('３　回答貼付シート'!R2023="ない",0,IF('３　回答貼付シート'!R2023="１～２日ある",1,IF('３　回答貼付シート'!R2023="３～５日ある",2,IF('３　回答貼付シート'!R2023="ほぼ毎日ある",3,))))</f>
        <v>0</v>
      </c>
      <c r="Q2026" s="49">
        <f>IF('３　回答貼付シート'!S2023="ない",0,IF('３　回答貼付シート'!S2023="１～２日ある",1,IF('３　回答貼付シート'!S2023="３～５日ある",2,IF('３　回答貼付シート'!S2023="ほぼ毎日ある",3,))))</f>
        <v>0</v>
      </c>
      <c r="R2026" s="49">
        <f>IF('３　回答貼付シート'!T2023="ない",0,IF('３　回答貼付シート'!T2023="１～２日ある",1,IF('３　回答貼付シート'!T2023="３～５日ある",2,IF('３　回答貼付シート'!T2023="ほぼ毎日ある",3,))))</f>
        <v>0</v>
      </c>
      <c r="S2026" s="49">
        <f>IF('３　回答貼付シート'!U2023="ない",0,IF('３　回答貼付シート'!U2023="１～２日ある",1,IF('３　回答貼付シート'!U2023="３～５日ある",2,IF('３　回答貼付シート'!U2023="ほぼ毎日ある",3,))))</f>
        <v>0</v>
      </c>
      <c r="T2026" s="49">
        <f>IF('３　回答貼付シート'!V2023="ない",0,IF('３　回答貼付シート'!V2023="１～２日ある",1,IF('３　回答貼付シート'!V2023="３～５日ある",2,IF('３　回答貼付シート'!V2023="ほぼ毎日ある",3,))))</f>
        <v>0</v>
      </c>
      <c r="U2026" s="49">
        <f>IF('３　回答貼付シート'!W2023="ない",0,IF('３　回答貼付シート'!W2023="１～２日ある",1,IF('３　回答貼付シート'!W2023="３～５日ある",2,IF('３　回答貼付シート'!W2023="ほぼ毎日ある",3,))))</f>
        <v>0</v>
      </c>
      <c r="V2026" s="49">
        <f>IF('３　回答貼付シート'!X2023="ない",0,IF('３　回答貼付シート'!X2023="１～２日ある",1,IF('３　回答貼付シート'!X2023="３～５日ある",2,IF('３　回答貼付シート'!X2023="ほぼ毎日ある",3,))))</f>
        <v>0</v>
      </c>
      <c r="W2026" s="49">
        <f>IF('３　回答貼付シート'!Y2023="ない",0,IF('３　回答貼付シート'!Y2023="１～２日ある",1,IF('３　回答貼付シート'!Y2023="３～５日ある",2,IF('３　回答貼付シート'!Y2023="ほぼ毎日ある",3,))))</f>
        <v>0</v>
      </c>
      <c r="X2026" s="49">
        <f>IF('３　回答貼付シート'!Z2023="ない",0,IF('３　回答貼付シート'!Z2023="１～２日ある",1,IF('３　回答貼付シート'!Z2023="３～５日ある",2,IF('３　回答貼付シート'!Z2023="ほぼ毎日ある",3,))))</f>
        <v>0</v>
      </c>
      <c r="Y2026" s="49">
        <f>IF('３　回答貼付シート'!AA2023="ない",0,IF('３　回答貼付シート'!AA2023="１～２日ある",1,IF('３　回答貼付シート'!AA2023="３～５日ある",2,IF('３　回答貼付シート'!AA2023="ほぼ毎日ある",3,))))</f>
        <v>0</v>
      </c>
      <c r="Z2026" s="49">
        <f>IF('３　回答貼付シート'!AB2023="ない",0,IF('３　回答貼付シート'!AB2023="１～２日ある",1,IF('３　回答貼付シート'!AB2023="３～５日ある",2,IF('３　回答貼付シート'!AB2023="ほぼ毎日ある",3,))))</f>
        <v>0</v>
      </c>
      <c r="AA2026" s="49">
        <f>IF('３　回答貼付シート'!AC2023="ない",0,IF('３　回答貼付シート'!AC2023="１～２日ある",1,IF('３　回答貼付シート'!AC2023="３～５日ある",2,IF('３　回答貼付シート'!AC2023="ほぼ毎日ある",3,))))</f>
        <v>0</v>
      </c>
      <c r="AB2026" s="49">
        <f>IF('３　回答貼付シート'!AD2023="ない",0,IF('３　回答貼付シート'!AD2023="１～２日ある",1,IF('３　回答貼付シート'!AD2023="３～５日ある",2,IF('３　回答貼付シート'!AD2023="ほぼ毎日ある",3,))))</f>
        <v>0</v>
      </c>
      <c r="AC2026" s="49">
        <f>IF('３　回答貼付シート'!AE2023="ない",0,IF('３　回答貼付シート'!AE2023="１～２日ある",1,IF('３　回答貼付シート'!AE2023="３～５日ある",2,IF('３　回答貼付シート'!AE2023="ほぼ毎日ある",3,))))</f>
        <v>0</v>
      </c>
      <c r="AD2026" s="49">
        <f>IF('３　回答貼付シート'!AF2023="ない",0,IF('３　回答貼付シート'!AF2023="１～２日ある",1,IF('３　回答貼付シート'!AF2023="３～５日ある",2,IF('３　回答貼付シート'!AF2023="ほぼ毎日ある",3,))))</f>
        <v>0</v>
      </c>
      <c r="AE2026" s="49">
        <f>IF('３　回答貼付シート'!AG2023="ない",0,IF('３　回答貼付シート'!AG2023="１～２日ある",1,IF('３　回答貼付シート'!AG2023="３～５日ある",2,IF('３　回答貼付シート'!AG2023="ほぼ毎日ある",3,))))</f>
        <v>0</v>
      </c>
      <c r="AF2026" s="49">
        <f>IF('３　回答貼付シート'!AH2023="ない",0,IF('３　回答貼付シート'!AH2023="１～２日ある",1,IF('３　回答貼付シート'!AH2023="３～５日ある",2,IF('３　回答貼付シート'!AH2023="ほぼ毎日ある",3,))))</f>
        <v>0</v>
      </c>
      <c r="AG2026" s="49">
        <f>IF('３　回答貼付シート'!AI2023="ない",0,IF('３　回答貼付シート'!AI2023="１～２日ある",1,IF('３　回答貼付シート'!AI2023="３～５日ある",2,IF('３　回答貼付シート'!AI2023="ほぼ毎日ある",3,))))</f>
        <v>0</v>
      </c>
      <c r="AH2026" s="49">
        <f>IF('３　回答貼付シート'!AJ2023="ない",0,IF('３　回答貼付シート'!AJ2023="１～２日ある",1,IF('３　回答貼付シート'!AJ2023="３～５日ある",2,IF('３　回答貼付シート'!AJ2023="ほぼ毎日ある",3,))))</f>
        <v>0</v>
      </c>
      <c r="AI2026" s="49">
        <f>IF('３　回答貼付シート'!AK2023="ない",0,IF('３　回答貼付シート'!AK2023="１～２日ある",1,IF('３　回答貼付シート'!AK2023="３～５日ある",2,IF('３　回答貼付シート'!AK2023="ほぼ毎日ある",3,))))</f>
        <v>0</v>
      </c>
      <c r="AJ2026" s="49">
        <f>IF('３　回答貼付シート'!AL2023="ない",0,IF('３　回答貼付シート'!AL2023="１～２日ある",1,IF('３　回答貼付シート'!AL2023="３～５日ある",2,IF('３　回答貼付シート'!AL2023="ほぼ毎日ある",3,))))</f>
        <v>0</v>
      </c>
      <c r="AK2026" s="49">
        <f>IF('３　回答貼付シート'!AM2023="ない",0,IF('３　回答貼付シート'!AM2023="１～２日ある",1,IF('３　回答貼付シート'!AM2023="３～５日ある",2,IF('３　回答貼付シート'!AM2023="ほぼ毎日ある",3,))))</f>
        <v>0</v>
      </c>
      <c r="AL2026" s="49">
        <f>'３　回答貼付シート'!$AN2023</f>
        <v>0</v>
      </c>
      <c r="AM2026" s="49" t="str">
        <f t="shared" si="222"/>
        <v/>
      </c>
      <c r="AN2026" s="49" t="str">
        <f t="shared" si="223"/>
        <v/>
      </c>
      <c r="AO2026" s="49" t="str">
        <f t="shared" si="224"/>
        <v/>
      </c>
      <c r="AP2026" s="49" t="str">
        <f t="shared" si="225"/>
        <v/>
      </c>
      <c r="AQ2026" s="49" t="str">
        <f t="shared" si="226"/>
        <v/>
      </c>
      <c r="AR2026" t="str">
        <f t="shared" si="227"/>
        <v>0</v>
      </c>
      <c r="AT2026" s="42"/>
    </row>
    <row r="2027" spans="1:46">
      <c r="A2027" s="49"/>
      <c r="B2027" s="49">
        <f t="shared" si="221"/>
        <v>0</v>
      </c>
      <c r="C2027" s="49">
        <f>IF('３　回答貼付シート'!$F2024&lt;&gt;0,VLOOKUP('３　回答貼付シート'!$F2024,$AR$2048:$AS$2054,2,FALSE),0)</f>
        <v>0</v>
      </c>
      <c r="D2027" s="49">
        <f>IF('３　回答貼付シート'!$G2024&lt;&gt;0,VLOOKUP(('３　回答貼付シート'!$G2024), $AR$2048:$AS$2054,2,FALSE),0)</f>
        <v>0</v>
      </c>
      <c r="E2027" s="49">
        <f>'３　回答貼付シート'!$H2024</f>
        <v>0</v>
      </c>
      <c r="F2027" s="49">
        <f>IF(E2027=0,0,VLOOKUP($B2027,'２　情報入力シート'!$A$2:$E$2049,5))</f>
        <v>0</v>
      </c>
      <c r="G2027" s="49">
        <f>IF('３　回答貼付シート'!I2024="ない",0,IF('３　回答貼付シート'!I2024="１～２日ある",1,IF('３　回答貼付シート'!I2024="３～５日ある",2,IF('３　回答貼付シート'!I2024="ほぼ毎日ある",3,))))</f>
        <v>0</v>
      </c>
      <c r="H2027" s="49">
        <f>IF('３　回答貼付シート'!J2024="ない",0,IF('３　回答貼付シート'!J2024="１～２日ある",1,IF('３　回答貼付シート'!J2024="３～５日ある",2,IF('３　回答貼付シート'!J2024="ほぼ毎日ある",3,))))</f>
        <v>0</v>
      </c>
      <c r="I2027" s="49">
        <f>IF('３　回答貼付シート'!K2024="ない",0,IF('３　回答貼付シート'!K2024="１～２日ある",1,IF('３　回答貼付シート'!K2024="３～５日ある",2,IF('３　回答貼付シート'!K2024="ほぼ毎日ある",3,))))</f>
        <v>0</v>
      </c>
      <c r="J2027" s="49">
        <f>IF('３　回答貼付シート'!L2024="ない",0,IF('３　回答貼付シート'!L2024="１～２日ある",1,IF('３　回答貼付シート'!L2024="３～５日ある",2,IF('３　回答貼付シート'!L2024="ほぼ毎日ある",3,))))</f>
        <v>0</v>
      </c>
      <c r="K2027" s="49">
        <f>IF('３　回答貼付シート'!M2024="ない",0,IF('３　回答貼付シート'!M2024="１～２日ある",1,IF('３　回答貼付シート'!M2024="３～５日ある",2,IF('３　回答貼付シート'!M2024="ほぼ毎日ある",3,))))</f>
        <v>0</v>
      </c>
      <c r="L2027" s="49">
        <f>IF('３　回答貼付シート'!N2024="ない",0,IF('３　回答貼付シート'!N2024="１～２日ある",1,IF('３　回答貼付シート'!N2024="３～５日ある",2,IF('３　回答貼付シート'!N2024="ほぼ毎日ある",3,))))</f>
        <v>0</v>
      </c>
      <c r="M2027" s="49">
        <f>IF('３　回答貼付シート'!O2024="ない",0,IF('３　回答貼付シート'!O2024="１～２日ある",1,IF('３　回答貼付シート'!O2024="３～５日ある",2,IF('３　回答貼付シート'!O2024="ほぼ毎日ある",3,))))</f>
        <v>0</v>
      </c>
      <c r="N2027" s="49">
        <f>IF('３　回答貼付シート'!P2024="ない",0,IF('３　回答貼付シート'!P2024="１～２日ある",1,IF('３　回答貼付シート'!P2024="３～５日ある",2,IF('３　回答貼付シート'!P2024="ほぼ毎日ある",3,))))</f>
        <v>0</v>
      </c>
      <c r="O2027" s="49">
        <f>IF('３　回答貼付シート'!Q2024="ない",0,IF('３　回答貼付シート'!Q2024="１～２日ある",1,IF('３　回答貼付シート'!Q2024="３～５日ある",2,IF('３　回答貼付シート'!Q2024="ほぼ毎日ある",3,))))</f>
        <v>0</v>
      </c>
      <c r="P2027" s="49">
        <f>IF('３　回答貼付シート'!R2024="ない",0,IF('３　回答貼付シート'!R2024="１～２日ある",1,IF('３　回答貼付シート'!R2024="３～５日ある",2,IF('３　回答貼付シート'!R2024="ほぼ毎日ある",3,))))</f>
        <v>0</v>
      </c>
      <c r="Q2027" s="49">
        <f>IF('３　回答貼付シート'!S2024="ない",0,IF('３　回答貼付シート'!S2024="１～２日ある",1,IF('３　回答貼付シート'!S2024="３～５日ある",2,IF('３　回答貼付シート'!S2024="ほぼ毎日ある",3,))))</f>
        <v>0</v>
      </c>
      <c r="R2027" s="49">
        <f>IF('３　回答貼付シート'!T2024="ない",0,IF('３　回答貼付シート'!T2024="１～２日ある",1,IF('３　回答貼付シート'!T2024="３～５日ある",2,IF('３　回答貼付シート'!T2024="ほぼ毎日ある",3,))))</f>
        <v>0</v>
      </c>
      <c r="S2027" s="49">
        <f>IF('３　回答貼付シート'!U2024="ない",0,IF('３　回答貼付シート'!U2024="１～２日ある",1,IF('３　回答貼付シート'!U2024="３～５日ある",2,IF('３　回答貼付シート'!U2024="ほぼ毎日ある",3,))))</f>
        <v>0</v>
      </c>
      <c r="T2027" s="49">
        <f>IF('３　回答貼付シート'!V2024="ない",0,IF('３　回答貼付シート'!V2024="１～２日ある",1,IF('３　回答貼付シート'!V2024="３～５日ある",2,IF('３　回答貼付シート'!V2024="ほぼ毎日ある",3,))))</f>
        <v>0</v>
      </c>
      <c r="U2027" s="49">
        <f>IF('３　回答貼付シート'!W2024="ない",0,IF('３　回答貼付シート'!W2024="１～２日ある",1,IF('３　回答貼付シート'!W2024="３～５日ある",2,IF('３　回答貼付シート'!W2024="ほぼ毎日ある",3,))))</f>
        <v>0</v>
      </c>
      <c r="V2027" s="49">
        <f>IF('３　回答貼付シート'!X2024="ない",0,IF('３　回答貼付シート'!X2024="１～２日ある",1,IF('３　回答貼付シート'!X2024="３～５日ある",2,IF('３　回答貼付シート'!X2024="ほぼ毎日ある",3,))))</f>
        <v>0</v>
      </c>
      <c r="W2027" s="49">
        <f>IF('３　回答貼付シート'!Y2024="ない",0,IF('３　回答貼付シート'!Y2024="１～２日ある",1,IF('３　回答貼付シート'!Y2024="３～５日ある",2,IF('３　回答貼付シート'!Y2024="ほぼ毎日ある",3,))))</f>
        <v>0</v>
      </c>
      <c r="X2027" s="49">
        <f>IF('３　回答貼付シート'!Z2024="ない",0,IF('３　回答貼付シート'!Z2024="１～２日ある",1,IF('３　回答貼付シート'!Z2024="３～５日ある",2,IF('３　回答貼付シート'!Z2024="ほぼ毎日ある",3,))))</f>
        <v>0</v>
      </c>
      <c r="Y2027" s="49">
        <f>IF('３　回答貼付シート'!AA2024="ない",0,IF('３　回答貼付シート'!AA2024="１～２日ある",1,IF('３　回答貼付シート'!AA2024="３～５日ある",2,IF('３　回答貼付シート'!AA2024="ほぼ毎日ある",3,))))</f>
        <v>0</v>
      </c>
      <c r="Z2027" s="49">
        <f>IF('３　回答貼付シート'!AB2024="ない",0,IF('３　回答貼付シート'!AB2024="１～２日ある",1,IF('３　回答貼付シート'!AB2024="３～５日ある",2,IF('３　回答貼付シート'!AB2024="ほぼ毎日ある",3,))))</f>
        <v>0</v>
      </c>
      <c r="AA2027" s="49">
        <f>IF('３　回答貼付シート'!AC2024="ない",0,IF('３　回答貼付シート'!AC2024="１～２日ある",1,IF('３　回答貼付シート'!AC2024="３～５日ある",2,IF('３　回答貼付シート'!AC2024="ほぼ毎日ある",3,))))</f>
        <v>0</v>
      </c>
      <c r="AB2027" s="49">
        <f>IF('３　回答貼付シート'!AD2024="ない",0,IF('３　回答貼付シート'!AD2024="１～２日ある",1,IF('３　回答貼付シート'!AD2024="３～５日ある",2,IF('３　回答貼付シート'!AD2024="ほぼ毎日ある",3,))))</f>
        <v>0</v>
      </c>
      <c r="AC2027" s="49">
        <f>IF('３　回答貼付シート'!AE2024="ない",0,IF('３　回答貼付シート'!AE2024="１～２日ある",1,IF('３　回答貼付シート'!AE2024="３～５日ある",2,IF('３　回答貼付シート'!AE2024="ほぼ毎日ある",3,))))</f>
        <v>0</v>
      </c>
      <c r="AD2027" s="49">
        <f>IF('３　回答貼付シート'!AF2024="ない",0,IF('３　回答貼付シート'!AF2024="１～２日ある",1,IF('３　回答貼付シート'!AF2024="３～５日ある",2,IF('３　回答貼付シート'!AF2024="ほぼ毎日ある",3,))))</f>
        <v>0</v>
      </c>
      <c r="AE2027" s="49">
        <f>IF('３　回答貼付シート'!AG2024="ない",0,IF('３　回答貼付シート'!AG2024="１～２日ある",1,IF('３　回答貼付シート'!AG2024="３～５日ある",2,IF('３　回答貼付シート'!AG2024="ほぼ毎日ある",3,))))</f>
        <v>0</v>
      </c>
      <c r="AF2027" s="49">
        <f>IF('３　回答貼付シート'!AH2024="ない",0,IF('３　回答貼付シート'!AH2024="１～２日ある",1,IF('３　回答貼付シート'!AH2024="３～５日ある",2,IF('３　回答貼付シート'!AH2024="ほぼ毎日ある",3,))))</f>
        <v>0</v>
      </c>
      <c r="AG2027" s="49">
        <f>IF('３　回答貼付シート'!AI2024="ない",0,IF('３　回答貼付シート'!AI2024="１～２日ある",1,IF('３　回答貼付シート'!AI2024="３～５日ある",2,IF('３　回答貼付シート'!AI2024="ほぼ毎日ある",3,))))</f>
        <v>0</v>
      </c>
      <c r="AH2027" s="49">
        <f>IF('３　回答貼付シート'!AJ2024="ない",0,IF('３　回答貼付シート'!AJ2024="１～２日ある",1,IF('３　回答貼付シート'!AJ2024="３～５日ある",2,IF('３　回答貼付シート'!AJ2024="ほぼ毎日ある",3,))))</f>
        <v>0</v>
      </c>
      <c r="AI2027" s="49">
        <f>IF('３　回答貼付シート'!AK2024="ない",0,IF('３　回答貼付シート'!AK2024="１～２日ある",1,IF('３　回答貼付シート'!AK2024="３～５日ある",2,IF('３　回答貼付シート'!AK2024="ほぼ毎日ある",3,))))</f>
        <v>0</v>
      </c>
      <c r="AJ2027" s="49">
        <f>IF('３　回答貼付シート'!AL2024="ない",0,IF('３　回答貼付シート'!AL2024="１～２日ある",1,IF('３　回答貼付シート'!AL2024="３～５日ある",2,IF('３　回答貼付シート'!AL2024="ほぼ毎日ある",3,))))</f>
        <v>0</v>
      </c>
      <c r="AK2027" s="49">
        <f>IF('３　回答貼付シート'!AM2024="ない",0,IF('３　回答貼付シート'!AM2024="１～２日ある",1,IF('３　回答貼付シート'!AM2024="３～５日ある",2,IF('３　回答貼付シート'!AM2024="ほぼ毎日ある",3,))))</f>
        <v>0</v>
      </c>
      <c r="AL2027" s="49">
        <f>'３　回答貼付シート'!$AN2024</f>
        <v>0</v>
      </c>
      <c r="AM2027" s="49" t="str">
        <f t="shared" si="222"/>
        <v/>
      </c>
      <c r="AN2027" s="49" t="str">
        <f t="shared" si="223"/>
        <v/>
      </c>
      <c r="AO2027" s="49" t="str">
        <f t="shared" si="224"/>
        <v/>
      </c>
      <c r="AP2027" s="49" t="str">
        <f t="shared" si="225"/>
        <v/>
      </c>
      <c r="AQ2027" s="49" t="str">
        <f t="shared" si="226"/>
        <v/>
      </c>
      <c r="AR2027" t="str">
        <f t="shared" si="227"/>
        <v>0</v>
      </c>
      <c r="AT2027" s="42"/>
    </row>
    <row r="2028" spans="1:46">
      <c r="A2028" s="49"/>
      <c r="B2028" s="49">
        <f t="shared" si="221"/>
        <v>0</v>
      </c>
      <c r="C2028" s="49">
        <f>IF('３　回答貼付シート'!$F2025&lt;&gt;0,VLOOKUP('３　回答貼付シート'!$F2025,$AR$2048:$AS$2054,2,FALSE),0)</f>
        <v>0</v>
      </c>
      <c r="D2028" s="49">
        <f>IF('３　回答貼付シート'!$G2025&lt;&gt;0,VLOOKUP(('３　回答貼付シート'!$G2025), $AR$2048:$AS$2054,2,FALSE),0)</f>
        <v>0</v>
      </c>
      <c r="E2028" s="49">
        <f>'３　回答貼付シート'!$H2025</f>
        <v>0</v>
      </c>
      <c r="F2028" s="49">
        <f>IF(E2028=0,0,VLOOKUP($B2028,'２　情報入力シート'!$A$2:$E$2049,5))</f>
        <v>0</v>
      </c>
      <c r="G2028" s="49">
        <f>IF('３　回答貼付シート'!I2025="ない",0,IF('３　回答貼付シート'!I2025="１～２日ある",1,IF('３　回答貼付シート'!I2025="３～５日ある",2,IF('３　回答貼付シート'!I2025="ほぼ毎日ある",3,))))</f>
        <v>0</v>
      </c>
      <c r="H2028" s="49">
        <f>IF('３　回答貼付シート'!J2025="ない",0,IF('３　回答貼付シート'!J2025="１～２日ある",1,IF('３　回答貼付シート'!J2025="３～５日ある",2,IF('３　回答貼付シート'!J2025="ほぼ毎日ある",3,))))</f>
        <v>0</v>
      </c>
      <c r="I2028" s="49">
        <f>IF('３　回答貼付シート'!K2025="ない",0,IF('３　回答貼付シート'!K2025="１～２日ある",1,IF('３　回答貼付シート'!K2025="３～５日ある",2,IF('３　回答貼付シート'!K2025="ほぼ毎日ある",3,))))</f>
        <v>0</v>
      </c>
      <c r="J2028" s="49">
        <f>IF('３　回答貼付シート'!L2025="ない",0,IF('３　回答貼付シート'!L2025="１～２日ある",1,IF('３　回答貼付シート'!L2025="３～５日ある",2,IF('３　回答貼付シート'!L2025="ほぼ毎日ある",3,))))</f>
        <v>0</v>
      </c>
      <c r="K2028" s="49">
        <f>IF('３　回答貼付シート'!M2025="ない",0,IF('３　回答貼付シート'!M2025="１～２日ある",1,IF('３　回答貼付シート'!M2025="３～５日ある",2,IF('３　回答貼付シート'!M2025="ほぼ毎日ある",3,))))</f>
        <v>0</v>
      </c>
      <c r="L2028" s="49">
        <f>IF('３　回答貼付シート'!N2025="ない",0,IF('３　回答貼付シート'!N2025="１～２日ある",1,IF('３　回答貼付シート'!N2025="３～５日ある",2,IF('３　回答貼付シート'!N2025="ほぼ毎日ある",3,))))</f>
        <v>0</v>
      </c>
      <c r="M2028" s="49">
        <f>IF('３　回答貼付シート'!O2025="ない",0,IF('３　回答貼付シート'!O2025="１～２日ある",1,IF('３　回答貼付シート'!O2025="３～５日ある",2,IF('３　回答貼付シート'!O2025="ほぼ毎日ある",3,))))</f>
        <v>0</v>
      </c>
      <c r="N2028" s="49">
        <f>IF('３　回答貼付シート'!P2025="ない",0,IF('３　回答貼付シート'!P2025="１～２日ある",1,IF('３　回答貼付シート'!P2025="３～５日ある",2,IF('３　回答貼付シート'!P2025="ほぼ毎日ある",3,))))</f>
        <v>0</v>
      </c>
      <c r="O2028" s="49">
        <f>IF('３　回答貼付シート'!Q2025="ない",0,IF('３　回答貼付シート'!Q2025="１～２日ある",1,IF('３　回答貼付シート'!Q2025="３～５日ある",2,IF('３　回答貼付シート'!Q2025="ほぼ毎日ある",3,))))</f>
        <v>0</v>
      </c>
      <c r="P2028" s="49">
        <f>IF('３　回答貼付シート'!R2025="ない",0,IF('３　回答貼付シート'!R2025="１～２日ある",1,IF('３　回答貼付シート'!R2025="３～５日ある",2,IF('３　回答貼付シート'!R2025="ほぼ毎日ある",3,))))</f>
        <v>0</v>
      </c>
      <c r="Q2028" s="49">
        <f>IF('３　回答貼付シート'!S2025="ない",0,IF('３　回答貼付シート'!S2025="１～２日ある",1,IF('３　回答貼付シート'!S2025="３～５日ある",2,IF('３　回答貼付シート'!S2025="ほぼ毎日ある",3,))))</f>
        <v>0</v>
      </c>
      <c r="R2028" s="49">
        <f>IF('３　回答貼付シート'!T2025="ない",0,IF('３　回答貼付シート'!T2025="１～２日ある",1,IF('３　回答貼付シート'!T2025="３～５日ある",2,IF('３　回答貼付シート'!T2025="ほぼ毎日ある",3,))))</f>
        <v>0</v>
      </c>
      <c r="S2028" s="49">
        <f>IF('３　回答貼付シート'!U2025="ない",0,IF('３　回答貼付シート'!U2025="１～２日ある",1,IF('３　回答貼付シート'!U2025="３～５日ある",2,IF('３　回答貼付シート'!U2025="ほぼ毎日ある",3,))))</f>
        <v>0</v>
      </c>
      <c r="T2028" s="49">
        <f>IF('３　回答貼付シート'!V2025="ない",0,IF('３　回答貼付シート'!V2025="１～２日ある",1,IF('３　回答貼付シート'!V2025="３～５日ある",2,IF('３　回答貼付シート'!V2025="ほぼ毎日ある",3,))))</f>
        <v>0</v>
      </c>
      <c r="U2028" s="49">
        <f>IF('３　回答貼付シート'!W2025="ない",0,IF('３　回答貼付シート'!W2025="１～２日ある",1,IF('３　回答貼付シート'!W2025="３～５日ある",2,IF('３　回答貼付シート'!W2025="ほぼ毎日ある",3,))))</f>
        <v>0</v>
      </c>
      <c r="V2028" s="49">
        <f>IF('３　回答貼付シート'!X2025="ない",0,IF('３　回答貼付シート'!X2025="１～２日ある",1,IF('３　回答貼付シート'!X2025="３～５日ある",2,IF('３　回答貼付シート'!X2025="ほぼ毎日ある",3,))))</f>
        <v>0</v>
      </c>
      <c r="W2028" s="49">
        <f>IF('３　回答貼付シート'!Y2025="ない",0,IF('３　回答貼付シート'!Y2025="１～２日ある",1,IF('３　回答貼付シート'!Y2025="３～５日ある",2,IF('３　回答貼付シート'!Y2025="ほぼ毎日ある",3,))))</f>
        <v>0</v>
      </c>
      <c r="X2028" s="49">
        <f>IF('３　回答貼付シート'!Z2025="ない",0,IF('３　回答貼付シート'!Z2025="１～２日ある",1,IF('３　回答貼付シート'!Z2025="３～５日ある",2,IF('３　回答貼付シート'!Z2025="ほぼ毎日ある",3,))))</f>
        <v>0</v>
      </c>
      <c r="Y2028" s="49">
        <f>IF('３　回答貼付シート'!AA2025="ない",0,IF('３　回答貼付シート'!AA2025="１～２日ある",1,IF('３　回答貼付シート'!AA2025="３～５日ある",2,IF('３　回答貼付シート'!AA2025="ほぼ毎日ある",3,))))</f>
        <v>0</v>
      </c>
      <c r="Z2028" s="49">
        <f>IF('３　回答貼付シート'!AB2025="ない",0,IF('３　回答貼付シート'!AB2025="１～２日ある",1,IF('３　回答貼付シート'!AB2025="３～５日ある",2,IF('３　回答貼付シート'!AB2025="ほぼ毎日ある",3,))))</f>
        <v>0</v>
      </c>
      <c r="AA2028" s="49">
        <f>IF('３　回答貼付シート'!AC2025="ない",0,IF('３　回答貼付シート'!AC2025="１～２日ある",1,IF('３　回答貼付シート'!AC2025="３～５日ある",2,IF('３　回答貼付シート'!AC2025="ほぼ毎日ある",3,))))</f>
        <v>0</v>
      </c>
      <c r="AB2028" s="49">
        <f>IF('３　回答貼付シート'!AD2025="ない",0,IF('３　回答貼付シート'!AD2025="１～２日ある",1,IF('３　回答貼付シート'!AD2025="３～５日ある",2,IF('３　回答貼付シート'!AD2025="ほぼ毎日ある",3,))))</f>
        <v>0</v>
      </c>
      <c r="AC2028" s="49">
        <f>IF('３　回答貼付シート'!AE2025="ない",0,IF('３　回答貼付シート'!AE2025="１～２日ある",1,IF('３　回答貼付シート'!AE2025="３～５日ある",2,IF('３　回答貼付シート'!AE2025="ほぼ毎日ある",3,))))</f>
        <v>0</v>
      </c>
      <c r="AD2028" s="49">
        <f>IF('３　回答貼付シート'!AF2025="ない",0,IF('３　回答貼付シート'!AF2025="１～２日ある",1,IF('３　回答貼付シート'!AF2025="３～５日ある",2,IF('３　回答貼付シート'!AF2025="ほぼ毎日ある",3,))))</f>
        <v>0</v>
      </c>
      <c r="AE2028" s="49">
        <f>IF('３　回答貼付シート'!AG2025="ない",0,IF('３　回答貼付シート'!AG2025="１～２日ある",1,IF('３　回答貼付シート'!AG2025="３～５日ある",2,IF('３　回答貼付シート'!AG2025="ほぼ毎日ある",3,))))</f>
        <v>0</v>
      </c>
      <c r="AF2028" s="49">
        <f>IF('３　回答貼付シート'!AH2025="ない",0,IF('３　回答貼付シート'!AH2025="１～２日ある",1,IF('３　回答貼付シート'!AH2025="３～５日ある",2,IF('３　回答貼付シート'!AH2025="ほぼ毎日ある",3,))))</f>
        <v>0</v>
      </c>
      <c r="AG2028" s="49">
        <f>IF('３　回答貼付シート'!AI2025="ない",0,IF('３　回答貼付シート'!AI2025="１～２日ある",1,IF('３　回答貼付シート'!AI2025="３～５日ある",2,IF('３　回答貼付シート'!AI2025="ほぼ毎日ある",3,))))</f>
        <v>0</v>
      </c>
      <c r="AH2028" s="49">
        <f>IF('３　回答貼付シート'!AJ2025="ない",0,IF('３　回答貼付シート'!AJ2025="１～２日ある",1,IF('３　回答貼付シート'!AJ2025="３～５日ある",2,IF('３　回答貼付シート'!AJ2025="ほぼ毎日ある",3,))))</f>
        <v>0</v>
      </c>
      <c r="AI2028" s="49">
        <f>IF('３　回答貼付シート'!AK2025="ない",0,IF('３　回答貼付シート'!AK2025="１～２日ある",1,IF('３　回答貼付シート'!AK2025="３～５日ある",2,IF('３　回答貼付シート'!AK2025="ほぼ毎日ある",3,))))</f>
        <v>0</v>
      </c>
      <c r="AJ2028" s="49">
        <f>IF('３　回答貼付シート'!AL2025="ない",0,IF('３　回答貼付シート'!AL2025="１～２日ある",1,IF('３　回答貼付シート'!AL2025="３～５日ある",2,IF('３　回答貼付シート'!AL2025="ほぼ毎日ある",3,))))</f>
        <v>0</v>
      </c>
      <c r="AK2028" s="49">
        <f>IF('３　回答貼付シート'!AM2025="ない",0,IF('３　回答貼付シート'!AM2025="１～２日ある",1,IF('３　回答貼付シート'!AM2025="３～５日ある",2,IF('３　回答貼付シート'!AM2025="ほぼ毎日ある",3,))))</f>
        <v>0</v>
      </c>
      <c r="AL2028" s="49">
        <f>'３　回答貼付シート'!$AN2025</f>
        <v>0</v>
      </c>
      <c r="AM2028" s="49" t="str">
        <f t="shared" si="222"/>
        <v/>
      </c>
      <c r="AN2028" s="49" t="str">
        <f t="shared" si="223"/>
        <v/>
      </c>
      <c r="AO2028" s="49" t="str">
        <f t="shared" si="224"/>
        <v/>
      </c>
      <c r="AP2028" s="49" t="str">
        <f t="shared" si="225"/>
        <v/>
      </c>
      <c r="AQ2028" s="49" t="str">
        <f t="shared" si="226"/>
        <v/>
      </c>
      <c r="AR2028" t="str">
        <f t="shared" si="227"/>
        <v>0</v>
      </c>
      <c r="AT2028" s="42"/>
    </row>
    <row r="2029" spans="1:46">
      <c r="A2029" s="49"/>
      <c r="B2029" s="49">
        <f t="shared" si="221"/>
        <v>0</v>
      </c>
      <c r="C2029" s="49">
        <f>IF('３　回答貼付シート'!$F2026&lt;&gt;0,VLOOKUP('３　回答貼付シート'!$F2026,$AR$2048:$AS$2054,2,FALSE),0)</f>
        <v>0</v>
      </c>
      <c r="D2029" s="49">
        <f>IF('３　回答貼付シート'!$G2026&lt;&gt;0,VLOOKUP(('３　回答貼付シート'!$G2026), $AR$2048:$AS$2054,2,FALSE),0)</f>
        <v>0</v>
      </c>
      <c r="E2029" s="49">
        <f>'３　回答貼付シート'!$H2026</f>
        <v>0</v>
      </c>
      <c r="F2029" s="49">
        <f>IF(E2029=0,0,VLOOKUP($B2029,'２　情報入力シート'!$A$2:$E$2049,5))</f>
        <v>0</v>
      </c>
      <c r="G2029" s="49">
        <f>IF('３　回答貼付シート'!I2026="ない",0,IF('３　回答貼付シート'!I2026="１～２日ある",1,IF('３　回答貼付シート'!I2026="３～５日ある",2,IF('３　回答貼付シート'!I2026="ほぼ毎日ある",3,))))</f>
        <v>0</v>
      </c>
      <c r="H2029" s="49">
        <f>IF('３　回答貼付シート'!J2026="ない",0,IF('３　回答貼付シート'!J2026="１～２日ある",1,IF('３　回答貼付シート'!J2026="３～５日ある",2,IF('３　回答貼付シート'!J2026="ほぼ毎日ある",3,))))</f>
        <v>0</v>
      </c>
      <c r="I2029" s="49">
        <f>IF('３　回答貼付シート'!K2026="ない",0,IF('３　回答貼付シート'!K2026="１～２日ある",1,IF('３　回答貼付シート'!K2026="３～５日ある",2,IF('３　回答貼付シート'!K2026="ほぼ毎日ある",3,))))</f>
        <v>0</v>
      </c>
      <c r="J2029" s="49">
        <f>IF('３　回答貼付シート'!L2026="ない",0,IF('３　回答貼付シート'!L2026="１～２日ある",1,IF('３　回答貼付シート'!L2026="３～５日ある",2,IF('３　回答貼付シート'!L2026="ほぼ毎日ある",3,))))</f>
        <v>0</v>
      </c>
      <c r="K2029" s="49">
        <f>IF('３　回答貼付シート'!M2026="ない",0,IF('３　回答貼付シート'!M2026="１～２日ある",1,IF('３　回答貼付シート'!M2026="３～５日ある",2,IF('３　回答貼付シート'!M2026="ほぼ毎日ある",3,))))</f>
        <v>0</v>
      </c>
      <c r="L2029" s="49">
        <f>IF('３　回答貼付シート'!N2026="ない",0,IF('３　回答貼付シート'!N2026="１～２日ある",1,IF('３　回答貼付シート'!N2026="３～５日ある",2,IF('３　回答貼付シート'!N2026="ほぼ毎日ある",3,))))</f>
        <v>0</v>
      </c>
      <c r="M2029" s="49">
        <f>IF('３　回答貼付シート'!O2026="ない",0,IF('３　回答貼付シート'!O2026="１～２日ある",1,IF('３　回答貼付シート'!O2026="３～５日ある",2,IF('３　回答貼付シート'!O2026="ほぼ毎日ある",3,))))</f>
        <v>0</v>
      </c>
      <c r="N2029" s="49">
        <f>IF('３　回答貼付シート'!P2026="ない",0,IF('３　回答貼付シート'!P2026="１～２日ある",1,IF('３　回答貼付シート'!P2026="３～５日ある",2,IF('３　回答貼付シート'!P2026="ほぼ毎日ある",3,))))</f>
        <v>0</v>
      </c>
      <c r="O2029" s="49">
        <f>IF('３　回答貼付シート'!Q2026="ない",0,IF('３　回答貼付シート'!Q2026="１～２日ある",1,IF('３　回答貼付シート'!Q2026="３～５日ある",2,IF('３　回答貼付シート'!Q2026="ほぼ毎日ある",3,))))</f>
        <v>0</v>
      </c>
      <c r="P2029" s="49">
        <f>IF('３　回答貼付シート'!R2026="ない",0,IF('３　回答貼付シート'!R2026="１～２日ある",1,IF('３　回答貼付シート'!R2026="３～５日ある",2,IF('３　回答貼付シート'!R2026="ほぼ毎日ある",3,))))</f>
        <v>0</v>
      </c>
      <c r="Q2029" s="49">
        <f>IF('３　回答貼付シート'!S2026="ない",0,IF('３　回答貼付シート'!S2026="１～２日ある",1,IF('３　回答貼付シート'!S2026="３～５日ある",2,IF('３　回答貼付シート'!S2026="ほぼ毎日ある",3,))))</f>
        <v>0</v>
      </c>
      <c r="R2029" s="49">
        <f>IF('３　回答貼付シート'!T2026="ない",0,IF('３　回答貼付シート'!T2026="１～２日ある",1,IF('３　回答貼付シート'!T2026="３～５日ある",2,IF('３　回答貼付シート'!T2026="ほぼ毎日ある",3,))))</f>
        <v>0</v>
      </c>
      <c r="S2029" s="49">
        <f>IF('３　回答貼付シート'!U2026="ない",0,IF('３　回答貼付シート'!U2026="１～２日ある",1,IF('３　回答貼付シート'!U2026="３～５日ある",2,IF('３　回答貼付シート'!U2026="ほぼ毎日ある",3,))))</f>
        <v>0</v>
      </c>
      <c r="T2029" s="49">
        <f>IF('３　回答貼付シート'!V2026="ない",0,IF('３　回答貼付シート'!V2026="１～２日ある",1,IF('３　回答貼付シート'!V2026="３～５日ある",2,IF('３　回答貼付シート'!V2026="ほぼ毎日ある",3,))))</f>
        <v>0</v>
      </c>
      <c r="U2029" s="49">
        <f>IF('３　回答貼付シート'!W2026="ない",0,IF('３　回答貼付シート'!W2026="１～２日ある",1,IF('３　回答貼付シート'!W2026="３～５日ある",2,IF('３　回答貼付シート'!W2026="ほぼ毎日ある",3,))))</f>
        <v>0</v>
      </c>
      <c r="V2029" s="49">
        <f>IF('３　回答貼付シート'!X2026="ない",0,IF('３　回答貼付シート'!X2026="１～２日ある",1,IF('３　回答貼付シート'!X2026="３～５日ある",2,IF('３　回答貼付シート'!X2026="ほぼ毎日ある",3,))))</f>
        <v>0</v>
      </c>
      <c r="W2029" s="49">
        <f>IF('３　回答貼付シート'!Y2026="ない",0,IF('３　回答貼付シート'!Y2026="１～２日ある",1,IF('３　回答貼付シート'!Y2026="３～５日ある",2,IF('３　回答貼付シート'!Y2026="ほぼ毎日ある",3,))))</f>
        <v>0</v>
      </c>
      <c r="X2029" s="49">
        <f>IF('３　回答貼付シート'!Z2026="ない",0,IF('３　回答貼付シート'!Z2026="１～２日ある",1,IF('３　回答貼付シート'!Z2026="３～５日ある",2,IF('３　回答貼付シート'!Z2026="ほぼ毎日ある",3,))))</f>
        <v>0</v>
      </c>
      <c r="Y2029" s="49">
        <f>IF('３　回答貼付シート'!AA2026="ない",0,IF('３　回答貼付シート'!AA2026="１～２日ある",1,IF('３　回答貼付シート'!AA2026="３～５日ある",2,IF('３　回答貼付シート'!AA2026="ほぼ毎日ある",3,))))</f>
        <v>0</v>
      </c>
      <c r="Z2029" s="49">
        <f>IF('３　回答貼付シート'!AB2026="ない",0,IF('３　回答貼付シート'!AB2026="１～２日ある",1,IF('３　回答貼付シート'!AB2026="３～５日ある",2,IF('３　回答貼付シート'!AB2026="ほぼ毎日ある",3,))))</f>
        <v>0</v>
      </c>
      <c r="AA2029" s="49">
        <f>IF('３　回答貼付シート'!AC2026="ない",0,IF('３　回答貼付シート'!AC2026="１～２日ある",1,IF('３　回答貼付シート'!AC2026="３～５日ある",2,IF('３　回答貼付シート'!AC2026="ほぼ毎日ある",3,))))</f>
        <v>0</v>
      </c>
      <c r="AB2029" s="49">
        <f>IF('３　回答貼付シート'!AD2026="ない",0,IF('３　回答貼付シート'!AD2026="１～２日ある",1,IF('３　回答貼付シート'!AD2026="３～５日ある",2,IF('３　回答貼付シート'!AD2026="ほぼ毎日ある",3,))))</f>
        <v>0</v>
      </c>
      <c r="AC2029" s="49">
        <f>IF('３　回答貼付シート'!AE2026="ない",0,IF('３　回答貼付シート'!AE2026="１～２日ある",1,IF('３　回答貼付シート'!AE2026="３～５日ある",2,IF('３　回答貼付シート'!AE2026="ほぼ毎日ある",3,))))</f>
        <v>0</v>
      </c>
      <c r="AD2029" s="49">
        <f>IF('３　回答貼付シート'!AF2026="ない",0,IF('３　回答貼付シート'!AF2026="１～２日ある",1,IF('３　回答貼付シート'!AF2026="３～５日ある",2,IF('３　回答貼付シート'!AF2026="ほぼ毎日ある",3,))))</f>
        <v>0</v>
      </c>
      <c r="AE2029" s="49">
        <f>IF('３　回答貼付シート'!AG2026="ない",0,IF('３　回答貼付シート'!AG2026="１～２日ある",1,IF('３　回答貼付シート'!AG2026="３～５日ある",2,IF('３　回答貼付シート'!AG2026="ほぼ毎日ある",3,))))</f>
        <v>0</v>
      </c>
      <c r="AF2029" s="49">
        <f>IF('３　回答貼付シート'!AH2026="ない",0,IF('３　回答貼付シート'!AH2026="１～２日ある",1,IF('３　回答貼付シート'!AH2026="３～５日ある",2,IF('３　回答貼付シート'!AH2026="ほぼ毎日ある",3,))))</f>
        <v>0</v>
      </c>
      <c r="AG2029" s="49">
        <f>IF('３　回答貼付シート'!AI2026="ない",0,IF('３　回答貼付シート'!AI2026="１～２日ある",1,IF('３　回答貼付シート'!AI2026="３～５日ある",2,IF('３　回答貼付シート'!AI2026="ほぼ毎日ある",3,))))</f>
        <v>0</v>
      </c>
      <c r="AH2029" s="49">
        <f>IF('３　回答貼付シート'!AJ2026="ない",0,IF('３　回答貼付シート'!AJ2026="１～２日ある",1,IF('３　回答貼付シート'!AJ2026="３～５日ある",2,IF('３　回答貼付シート'!AJ2026="ほぼ毎日ある",3,))))</f>
        <v>0</v>
      </c>
      <c r="AI2029" s="49">
        <f>IF('３　回答貼付シート'!AK2026="ない",0,IF('３　回答貼付シート'!AK2026="１～２日ある",1,IF('３　回答貼付シート'!AK2026="３～５日ある",2,IF('３　回答貼付シート'!AK2026="ほぼ毎日ある",3,))))</f>
        <v>0</v>
      </c>
      <c r="AJ2029" s="49">
        <f>IF('３　回答貼付シート'!AL2026="ない",0,IF('３　回答貼付シート'!AL2026="１～２日ある",1,IF('３　回答貼付シート'!AL2026="３～５日ある",2,IF('３　回答貼付シート'!AL2026="ほぼ毎日ある",3,))))</f>
        <v>0</v>
      </c>
      <c r="AK2029" s="49">
        <f>IF('３　回答貼付シート'!AM2026="ない",0,IF('３　回答貼付シート'!AM2026="１～２日ある",1,IF('３　回答貼付シート'!AM2026="３～５日ある",2,IF('３　回答貼付シート'!AM2026="ほぼ毎日ある",3,))))</f>
        <v>0</v>
      </c>
      <c r="AL2029" s="49">
        <f>'３　回答貼付シート'!$AN2026</f>
        <v>0</v>
      </c>
      <c r="AM2029" s="49" t="str">
        <f t="shared" si="222"/>
        <v/>
      </c>
      <c r="AN2029" s="49" t="str">
        <f t="shared" si="223"/>
        <v/>
      </c>
      <c r="AO2029" s="49" t="str">
        <f t="shared" si="224"/>
        <v/>
      </c>
      <c r="AP2029" s="49" t="str">
        <f t="shared" si="225"/>
        <v/>
      </c>
      <c r="AQ2029" s="49" t="str">
        <f t="shared" si="226"/>
        <v/>
      </c>
      <c r="AR2029" t="str">
        <f t="shared" si="227"/>
        <v>0</v>
      </c>
      <c r="AT2029" s="42"/>
    </row>
    <row r="2030" spans="1:46">
      <c r="A2030" s="49"/>
      <c r="B2030" s="49">
        <f t="shared" si="221"/>
        <v>0</v>
      </c>
      <c r="C2030" s="49">
        <f>IF('３　回答貼付シート'!$F2027&lt;&gt;0,VLOOKUP('３　回答貼付シート'!$F2027,$AR$2048:$AS$2054,2,FALSE),0)</f>
        <v>0</v>
      </c>
      <c r="D2030" s="49">
        <f>IF('３　回答貼付シート'!$G2027&lt;&gt;0,VLOOKUP(('３　回答貼付シート'!$G2027), $AR$2048:$AS$2054,2,FALSE),0)</f>
        <v>0</v>
      </c>
      <c r="E2030" s="49">
        <f>'３　回答貼付シート'!$H2027</f>
        <v>0</v>
      </c>
      <c r="F2030" s="49">
        <f>IF(E2030=0,0,VLOOKUP($B2030,'２　情報入力シート'!$A$2:$E$2049,5))</f>
        <v>0</v>
      </c>
      <c r="G2030" s="49">
        <f>IF('３　回答貼付シート'!I2027="ない",0,IF('３　回答貼付シート'!I2027="１～２日ある",1,IF('３　回答貼付シート'!I2027="３～５日ある",2,IF('３　回答貼付シート'!I2027="ほぼ毎日ある",3,))))</f>
        <v>0</v>
      </c>
      <c r="H2030" s="49">
        <f>IF('３　回答貼付シート'!J2027="ない",0,IF('３　回答貼付シート'!J2027="１～２日ある",1,IF('３　回答貼付シート'!J2027="３～５日ある",2,IF('３　回答貼付シート'!J2027="ほぼ毎日ある",3,))))</f>
        <v>0</v>
      </c>
      <c r="I2030" s="49">
        <f>IF('３　回答貼付シート'!K2027="ない",0,IF('３　回答貼付シート'!K2027="１～２日ある",1,IF('３　回答貼付シート'!K2027="３～５日ある",2,IF('３　回答貼付シート'!K2027="ほぼ毎日ある",3,))))</f>
        <v>0</v>
      </c>
      <c r="J2030" s="49">
        <f>IF('３　回答貼付シート'!L2027="ない",0,IF('３　回答貼付シート'!L2027="１～２日ある",1,IF('３　回答貼付シート'!L2027="３～５日ある",2,IF('３　回答貼付シート'!L2027="ほぼ毎日ある",3,))))</f>
        <v>0</v>
      </c>
      <c r="K2030" s="49">
        <f>IF('３　回答貼付シート'!M2027="ない",0,IF('３　回答貼付シート'!M2027="１～２日ある",1,IF('３　回答貼付シート'!M2027="３～５日ある",2,IF('３　回答貼付シート'!M2027="ほぼ毎日ある",3,))))</f>
        <v>0</v>
      </c>
      <c r="L2030" s="49">
        <f>IF('３　回答貼付シート'!N2027="ない",0,IF('３　回答貼付シート'!N2027="１～２日ある",1,IF('３　回答貼付シート'!N2027="３～５日ある",2,IF('３　回答貼付シート'!N2027="ほぼ毎日ある",3,))))</f>
        <v>0</v>
      </c>
      <c r="M2030" s="49">
        <f>IF('３　回答貼付シート'!O2027="ない",0,IF('３　回答貼付シート'!O2027="１～２日ある",1,IF('３　回答貼付シート'!O2027="３～５日ある",2,IF('３　回答貼付シート'!O2027="ほぼ毎日ある",3,))))</f>
        <v>0</v>
      </c>
      <c r="N2030" s="49">
        <f>IF('３　回答貼付シート'!P2027="ない",0,IF('３　回答貼付シート'!P2027="１～２日ある",1,IF('３　回答貼付シート'!P2027="３～５日ある",2,IF('３　回答貼付シート'!P2027="ほぼ毎日ある",3,))))</f>
        <v>0</v>
      </c>
      <c r="O2030" s="49">
        <f>IF('３　回答貼付シート'!Q2027="ない",0,IF('３　回答貼付シート'!Q2027="１～２日ある",1,IF('３　回答貼付シート'!Q2027="３～５日ある",2,IF('３　回答貼付シート'!Q2027="ほぼ毎日ある",3,))))</f>
        <v>0</v>
      </c>
      <c r="P2030" s="49">
        <f>IF('３　回答貼付シート'!R2027="ない",0,IF('３　回答貼付シート'!R2027="１～２日ある",1,IF('３　回答貼付シート'!R2027="３～５日ある",2,IF('３　回答貼付シート'!R2027="ほぼ毎日ある",3,))))</f>
        <v>0</v>
      </c>
      <c r="Q2030" s="49">
        <f>IF('３　回答貼付シート'!S2027="ない",0,IF('３　回答貼付シート'!S2027="１～２日ある",1,IF('３　回答貼付シート'!S2027="３～５日ある",2,IF('３　回答貼付シート'!S2027="ほぼ毎日ある",3,))))</f>
        <v>0</v>
      </c>
      <c r="R2030" s="49">
        <f>IF('３　回答貼付シート'!T2027="ない",0,IF('３　回答貼付シート'!T2027="１～２日ある",1,IF('３　回答貼付シート'!T2027="３～５日ある",2,IF('３　回答貼付シート'!T2027="ほぼ毎日ある",3,))))</f>
        <v>0</v>
      </c>
      <c r="S2030" s="49">
        <f>IF('３　回答貼付シート'!U2027="ない",0,IF('３　回答貼付シート'!U2027="１～２日ある",1,IF('３　回答貼付シート'!U2027="３～５日ある",2,IF('３　回答貼付シート'!U2027="ほぼ毎日ある",3,))))</f>
        <v>0</v>
      </c>
      <c r="T2030" s="49">
        <f>IF('３　回答貼付シート'!V2027="ない",0,IF('３　回答貼付シート'!V2027="１～２日ある",1,IF('３　回答貼付シート'!V2027="３～５日ある",2,IF('３　回答貼付シート'!V2027="ほぼ毎日ある",3,))))</f>
        <v>0</v>
      </c>
      <c r="U2030" s="49">
        <f>IF('３　回答貼付シート'!W2027="ない",0,IF('３　回答貼付シート'!W2027="１～２日ある",1,IF('３　回答貼付シート'!W2027="３～５日ある",2,IF('３　回答貼付シート'!W2027="ほぼ毎日ある",3,))))</f>
        <v>0</v>
      </c>
      <c r="V2030" s="49">
        <f>IF('３　回答貼付シート'!X2027="ない",0,IF('３　回答貼付シート'!X2027="１～２日ある",1,IF('３　回答貼付シート'!X2027="３～５日ある",2,IF('３　回答貼付シート'!X2027="ほぼ毎日ある",3,))))</f>
        <v>0</v>
      </c>
      <c r="W2030" s="49">
        <f>IF('３　回答貼付シート'!Y2027="ない",0,IF('３　回答貼付シート'!Y2027="１～２日ある",1,IF('３　回答貼付シート'!Y2027="３～５日ある",2,IF('３　回答貼付シート'!Y2027="ほぼ毎日ある",3,))))</f>
        <v>0</v>
      </c>
      <c r="X2030" s="49">
        <f>IF('３　回答貼付シート'!Z2027="ない",0,IF('３　回答貼付シート'!Z2027="１～２日ある",1,IF('３　回答貼付シート'!Z2027="３～５日ある",2,IF('３　回答貼付シート'!Z2027="ほぼ毎日ある",3,))))</f>
        <v>0</v>
      </c>
      <c r="Y2030" s="49">
        <f>IF('３　回答貼付シート'!AA2027="ない",0,IF('３　回答貼付シート'!AA2027="１～２日ある",1,IF('３　回答貼付シート'!AA2027="３～５日ある",2,IF('３　回答貼付シート'!AA2027="ほぼ毎日ある",3,))))</f>
        <v>0</v>
      </c>
      <c r="Z2030" s="49">
        <f>IF('３　回答貼付シート'!AB2027="ない",0,IF('３　回答貼付シート'!AB2027="１～２日ある",1,IF('３　回答貼付シート'!AB2027="３～５日ある",2,IF('３　回答貼付シート'!AB2027="ほぼ毎日ある",3,))))</f>
        <v>0</v>
      </c>
      <c r="AA2030" s="49">
        <f>IF('３　回答貼付シート'!AC2027="ない",0,IF('３　回答貼付シート'!AC2027="１～２日ある",1,IF('３　回答貼付シート'!AC2027="３～５日ある",2,IF('３　回答貼付シート'!AC2027="ほぼ毎日ある",3,))))</f>
        <v>0</v>
      </c>
      <c r="AB2030" s="49">
        <f>IF('３　回答貼付シート'!AD2027="ない",0,IF('３　回答貼付シート'!AD2027="１～２日ある",1,IF('３　回答貼付シート'!AD2027="３～５日ある",2,IF('３　回答貼付シート'!AD2027="ほぼ毎日ある",3,))))</f>
        <v>0</v>
      </c>
      <c r="AC2030" s="49">
        <f>IF('３　回答貼付シート'!AE2027="ない",0,IF('３　回答貼付シート'!AE2027="１～２日ある",1,IF('３　回答貼付シート'!AE2027="３～５日ある",2,IF('３　回答貼付シート'!AE2027="ほぼ毎日ある",3,))))</f>
        <v>0</v>
      </c>
      <c r="AD2030" s="49">
        <f>IF('３　回答貼付シート'!AF2027="ない",0,IF('３　回答貼付シート'!AF2027="１～２日ある",1,IF('３　回答貼付シート'!AF2027="３～５日ある",2,IF('３　回答貼付シート'!AF2027="ほぼ毎日ある",3,))))</f>
        <v>0</v>
      </c>
      <c r="AE2030" s="49">
        <f>IF('３　回答貼付シート'!AG2027="ない",0,IF('３　回答貼付シート'!AG2027="１～２日ある",1,IF('３　回答貼付シート'!AG2027="３～５日ある",2,IF('３　回答貼付シート'!AG2027="ほぼ毎日ある",3,))))</f>
        <v>0</v>
      </c>
      <c r="AF2030" s="49">
        <f>IF('３　回答貼付シート'!AH2027="ない",0,IF('３　回答貼付シート'!AH2027="１～２日ある",1,IF('３　回答貼付シート'!AH2027="３～５日ある",2,IF('３　回答貼付シート'!AH2027="ほぼ毎日ある",3,))))</f>
        <v>0</v>
      </c>
      <c r="AG2030" s="49">
        <f>IF('３　回答貼付シート'!AI2027="ない",0,IF('３　回答貼付シート'!AI2027="１～２日ある",1,IF('３　回答貼付シート'!AI2027="３～５日ある",2,IF('３　回答貼付シート'!AI2027="ほぼ毎日ある",3,))))</f>
        <v>0</v>
      </c>
      <c r="AH2030" s="49">
        <f>IF('３　回答貼付シート'!AJ2027="ない",0,IF('３　回答貼付シート'!AJ2027="１～２日ある",1,IF('３　回答貼付シート'!AJ2027="３～５日ある",2,IF('３　回答貼付シート'!AJ2027="ほぼ毎日ある",3,))))</f>
        <v>0</v>
      </c>
      <c r="AI2030" s="49">
        <f>IF('３　回答貼付シート'!AK2027="ない",0,IF('３　回答貼付シート'!AK2027="１～２日ある",1,IF('３　回答貼付シート'!AK2027="３～５日ある",2,IF('３　回答貼付シート'!AK2027="ほぼ毎日ある",3,))))</f>
        <v>0</v>
      </c>
      <c r="AJ2030" s="49">
        <f>IF('３　回答貼付シート'!AL2027="ない",0,IF('３　回答貼付シート'!AL2027="１～２日ある",1,IF('３　回答貼付シート'!AL2027="３～５日ある",2,IF('３　回答貼付シート'!AL2027="ほぼ毎日ある",3,))))</f>
        <v>0</v>
      </c>
      <c r="AK2030" s="49">
        <f>IF('３　回答貼付シート'!AM2027="ない",0,IF('３　回答貼付シート'!AM2027="１～２日ある",1,IF('３　回答貼付シート'!AM2027="３～５日ある",2,IF('３　回答貼付シート'!AM2027="ほぼ毎日ある",3,))))</f>
        <v>0</v>
      </c>
      <c r="AL2030" s="49">
        <f>'３　回答貼付シート'!$AN2027</f>
        <v>0</v>
      </c>
      <c r="AM2030" s="49" t="str">
        <f t="shared" si="222"/>
        <v/>
      </c>
      <c r="AN2030" s="49" t="str">
        <f t="shared" si="223"/>
        <v/>
      </c>
      <c r="AO2030" s="49" t="str">
        <f t="shared" si="224"/>
        <v/>
      </c>
      <c r="AP2030" s="49" t="str">
        <f t="shared" si="225"/>
        <v/>
      </c>
      <c r="AQ2030" s="49" t="str">
        <f t="shared" si="226"/>
        <v/>
      </c>
      <c r="AR2030" t="str">
        <f t="shared" si="227"/>
        <v>0</v>
      </c>
      <c r="AT2030" s="42"/>
    </row>
    <row r="2031" spans="1:46">
      <c r="A2031" s="49"/>
      <c r="B2031" s="49">
        <f t="shared" si="221"/>
        <v>0</v>
      </c>
      <c r="C2031" s="49">
        <f>IF('３　回答貼付シート'!$F2028&lt;&gt;0,VLOOKUP('３　回答貼付シート'!$F2028,$AR$2048:$AS$2054,2,FALSE),0)</f>
        <v>0</v>
      </c>
      <c r="D2031" s="49">
        <f>IF('３　回答貼付シート'!$G2028&lt;&gt;0,VLOOKUP(('３　回答貼付シート'!$G2028), $AR$2048:$AS$2054,2,FALSE),0)</f>
        <v>0</v>
      </c>
      <c r="E2031" s="49">
        <f>'３　回答貼付シート'!$H2028</f>
        <v>0</v>
      </c>
      <c r="F2031" s="49">
        <f>IF(E2031=0,0,VLOOKUP($B2031,'２　情報入力シート'!$A$2:$E$2049,5))</f>
        <v>0</v>
      </c>
      <c r="G2031" s="49">
        <f>IF('３　回答貼付シート'!I2028="ない",0,IF('３　回答貼付シート'!I2028="１～２日ある",1,IF('３　回答貼付シート'!I2028="３～５日ある",2,IF('３　回答貼付シート'!I2028="ほぼ毎日ある",3,))))</f>
        <v>0</v>
      </c>
      <c r="H2031" s="49">
        <f>IF('３　回答貼付シート'!J2028="ない",0,IF('３　回答貼付シート'!J2028="１～２日ある",1,IF('３　回答貼付シート'!J2028="３～５日ある",2,IF('３　回答貼付シート'!J2028="ほぼ毎日ある",3,))))</f>
        <v>0</v>
      </c>
      <c r="I2031" s="49">
        <f>IF('３　回答貼付シート'!K2028="ない",0,IF('３　回答貼付シート'!K2028="１～２日ある",1,IF('３　回答貼付シート'!K2028="３～５日ある",2,IF('３　回答貼付シート'!K2028="ほぼ毎日ある",3,))))</f>
        <v>0</v>
      </c>
      <c r="J2031" s="49">
        <f>IF('３　回答貼付シート'!L2028="ない",0,IF('３　回答貼付シート'!L2028="１～２日ある",1,IF('３　回答貼付シート'!L2028="３～５日ある",2,IF('３　回答貼付シート'!L2028="ほぼ毎日ある",3,))))</f>
        <v>0</v>
      </c>
      <c r="K2031" s="49">
        <f>IF('３　回答貼付シート'!M2028="ない",0,IF('３　回答貼付シート'!M2028="１～２日ある",1,IF('３　回答貼付シート'!M2028="３～５日ある",2,IF('３　回答貼付シート'!M2028="ほぼ毎日ある",3,))))</f>
        <v>0</v>
      </c>
      <c r="L2031" s="49">
        <f>IF('３　回答貼付シート'!N2028="ない",0,IF('３　回答貼付シート'!N2028="１～２日ある",1,IF('３　回答貼付シート'!N2028="３～５日ある",2,IF('３　回答貼付シート'!N2028="ほぼ毎日ある",3,))))</f>
        <v>0</v>
      </c>
      <c r="M2031" s="49">
        <f>IF('３　回答貼付シート'!O2028="ない",0,IF('３　回答貼付シート'!O2028="１～２日ある",1,IF('３　回答貼付シート'!O2028="３～５日ある",2,IF('３　回答貼付シート'!O2028="ほぼ毎日ある",3,))))</f>
        <v>0</v>
      </c>
      <c r="N2031" s="49">
        <f>IF('３　回答貼付シート'!P2028="ない",0,IF('３　回答貼付シート'!P2028="１～２日ある",1,IF('３　回答貼付シート'!P2028="３～５日ある",2,IF('３　回答貼付シート'!P2028="ほぼ毎日ある",3,))))</f>
        <v>0</v>
      </c>
      <c r="O2031" s="49">
        <f>IF('３　回答貼付シート'!Q2028="ない",0,IF('３　回答貼付シート'!Q2028="１～２日ある",1,IF('３　回答貼付シート'!Q2028="３～５日ある",2,IF('３　回答貼付シート'!Q2028="ほぼ毎日ある",3,))))</f>
        <v>0</v>
      </c>
      <c r="P2031" s="49">
        <f>IF('３　回答貼付シート'!R2028="ない",0,IF('３　回答貼付シート'!R2028="１～２日ある",1,IF('３　回答貼付シート'!R2028="３～５日ある",2,IF('３　回答貼付シート'!R2028="ほぼ毎日ある",3,))))</f>
        <v>0</v>
      </c>
      <c r="Q2031" s="49">
        <f>IF('３　回答貼付シート'!S2028="ない",0,IF('３　回答貼付シート'!S2028="１～２日ある",1,IF('３　回答貼付シート'!S2028="３～５日ある",2,IF('３　回答貼付シート'!S2028="ほぼ毎日ある",3,))))</f>
        <v>0</v>
      </c>
      <c r="R2031" s="49">
        <f>IF('３　回答貼付シート'!T2028="ない",0,IF('３　回答貼付シート'!T2028="１～２日ある",1,IF('３　回答貼付シート'!T2028="３～５日ある",2,IF('３　回答貼付シート'!T2028="ほぼ毎日ある",3,))))</f>
        <v>0</v>
      </c>
      <c r="S2031" s="49">
        <f>IF('３　回答貼付シート'!U2028="ない",0,IF('３　回答貼付シート'!U2028="１～２日ある",1,IF('３　回答貼付シート'!U2028="３～５日ある",2,IF('３　回答貼付シート'!U2028="ほぼ毎日ある",3,))))</f>
        <v>0</v>
      </c>
      <c r="T2031" s="49">
        <f>IF('３　回答貼付シート'!V2028="ない",0,IF('３　回答貼付シート'!V2028="１～２日ある",1,IF('３　回答貼付シート'!V2028="３～５日ある",2,IF('３　回答貼付シート'!V2028="ほぼ毎日ある",3,))))</f>
        <v>0</v>
      </c>
      <c r="U2031" s="49">
        <f>IF('３　回答貼付シート'!W2028="ない",0,IF('３　回答貼付シート'!W2028="１～２日ある",1,IF('３　回答貼付シート'!W2028="３～５日ある",2,IF('３　回答貼付シート'!W2028="ほぼ毎日ある",3,))))</f>
        <v>0</v>
      </c>
      <c r="V2031" s="49">
        <f>IF('３　回答貼付シート'!X2028="ない",0,IF('３　回答貼付シート'!X2028="１～２日ある",1,IF('３　回答貼付シート'!X2028="３～５日ある",2,IF('３　回答貼付シート'!X2028="ほぼ毎日ある",3,))))</f>
        <v>0</v>
      </c>
      <c r="W2031" s="49">
        <f>IF('３　回答貼付シート'!Y2028="ない",0,IF('３　回答貼付シート'!Y2028="１～２日ある",1,IF('３　回答貼付シート'!Y2028="３～５日ある",2,IF('３　回答貼付シート'!Y2028="ほぼ毎日ある",3,))))</f>
        <v>0</v>
      </c>
      <c r="X2031" s="49">
        <f>IF('３　回答貼付シート'!Z2028="ない",0,IF('３　回答貼付シート'!Z2028="１～２日ある",1,IF('３　回答貼付シート'!Z2028="３～５日ある",2,IF('３　回答貼付シート'!Z2028="ほぼ毎日ある",3,))))</f>
        <v>0</v>
      </c>
      <c r="Y2031" s="49">
        <f>IF('３　回答貼付シート'!AA2028="ない",0,IF('３　回答貼付シート'!AA2028="１～２日ある",1,IF('３　回答貼付シート'!AA2028="３～５日ある",2,IF('３　回答貼付シート'!AA2028="ほぼ毎日ある",3,))))</f>
        <v>0</v>
      </c>
      <c r="Z2031" s="49">
        <f>IF('３　回答貼付シート'!AB2028="ない",0,IF('３　回答貼付シート'!AB2028="１～２日ある",1,IF('３　回答貼付シート'!AB2028="３～５日ある",2,IF('３　回答貼付シート'!AB2028="ほぼ毎日ある",3,))))</f>
        <v>0</v>
      </c>
      <c r="AA2031" s="49">
        <f>IF('３　回答貼付シート'!AC2028="ない",0,IF('３　回答貼付シート'!AC2028="１～２日ある",1,IF('３　回答貼付シート'!AC2028="３～５日ある",2,IF('３　回答貼付シート'!AC2028="ほぼ毎日ある",3,))))</f>
        <v>0</v>
      </c>
      <c r="AB2031" s="49">
        <f>IF('３　回答貼付シート'!AD2028="ない",0,IF('３　回答貼付シート'!AD2028="１～２日ある",1,IF('３　回答貼付シート'!AD2028="３～５日ある",2,IF('３　回答貼付シート'!AD2028="ほぼ毎日ある",3,))))</f>
        <v>0</v>
      </c>
      <c r="AC2031" s="49">
        <f>IF('３　回答貼付シート'!AE2028="ない",0,IF('３　回答貼付シート'!AE2028="１～２日ある",1,IF('３　回答貼付シート'!AE2028="３～５日ある",2,IF('３　回答貼付シート'!AE2028="ほぼ毎日ある",3,))))</f>
        <v>0</v>
      </c>
      <c r="AD2031" s="49">
        <f>IF('３　回答貼付シート'!AF2028="ない",0,IF('３　回答貼付シート'!AF2028="１～２日ある",1,IF('３　回答貼付シート'!AF2028="３～５日ある",2,IF('３　回答貼付シート'!AF2028="ほぼ毎日ある",3,))))</f>
        <v>0</v>
      </c>
      <c r="AE2031" s="49">
        <f>IF('３　回答貼付シート'!AG2028="ない",0,IF('３　回答貼付シート'!AG2028="１～２日ある",1,IF('３　回答貼付シート'!AG2028="３～５日ある",2,IF('３　回答貼付シート'!AG2028="ほぼ毎日ある",3,))))</f>
        <v>0</v>
      </c>
      <c r="AF2031" s="49">
        <f>IF('３　回答貼付シート'!AH2028="ない",0,IF('３　回答貼付シート'!AH2028="１～２日ある",1,IF('３　回答貼付シート'!AH2028="３～５日ある",2,IF('３　回答貼付シート'!AH2028="ほぼ毎日ある",3,))))</f>
        <v>0</v>
      </c>
      <c r="AG2031" s="49">
        <f>IF('３　回答貼付シート'!AI2028="ない",0,IF('３　回答貼付シート'!AI2028="１～２日ある",1,IF('３　回答貼付シート'!AI2028="３～５日ある",2,IF('３　回答貼付シート'!AI2028="ほぼ毎日ある",3,))))</f>
        <v>0</v>
      </c>
      <c r="AH2031" s="49">
        <f>IF('３　回答貼付シート'!AJ2028="ない",0,IF('３　回答貼付シート'!AJ2028="１～２日ある",1,IF('３　回答貼付シート'!AJ2028="３～５日ある",2,IF('３　回答貼付シート'!AJ2028="ほぼ毎日ある",3,))))</f>
        <v>0</v>
      </c>
      <c r="AI2031" s="49">
        <f>IF('３　回答貼付シート'!AK2028="ない",0,IF('３　回答貼付シート'!AK2028="１～２日ある",1,IF('３　回答貼付シート'!AK2028="３～５日ある",2,IF('３　回答貼付シート'!AK2028="ほぼ毎日ある",3,))))</f>
        <v>0</v>
      </c>
      <c r="AJ2031" s="49">
        <f>IF('３　回答貼付シート'!AL2028="ない",0,IF('３　回答貼付シート'!AL2028="１～２日ある",1,IF('３　回答貼付シート'!AL2028="３～５日ある",2,IF('３　回答貼付シート'!AL2028="ほぼ毎日ある",3,))))</f>
        <v>0</v>
      </c>
      <c r="AK2031" s="49">
        <f>IF('３　回答貼付シート'!AM2028="ない",0,IF('３　回答貼付シート'!AM2028="１～２日ある",1,IF('３　回答貼付シート'!AM2028="３～５日ある",2,IF('３　回答貼付シート'!AM2028="ほぼ毎日ある",3,))))</f>
        <v>0</v>
      </c>
      <c r="AL2031" s="49">
        <f>'３　回答貼付シート'!$AN2028</f>
        <v>0</v>
      </c>
      <c r="AM2031" s="49" t="str">
        <f t="shared" si="222"/>
        <v/>
      </c>
      <c r="AN2031" s="49" t="str">
        <f t="shared" si="223"/>
        <v/>
      </c>
      <c r="AO2031" s="49" t="str">
        <f t="shared" si="224"/>
        <v/>
      </c>
      <c r="AP2031" s="49" t="str">
        <f t="shared" si="225"/>
        <v/>
      </c>
      <c r="AQ2031" s="49" t="str">
        <f t="shared" si="226"/>
        <v/>
      </c>
      <c r="AR2031" t="str">
        <f t="shared" si="227"/>
        <v>0</v>
      </c>
      <c r="AT2031" s="42"/>
    </row>
    <row r="2032" spans="1:46">
      <c r="A2032" s="49"/>
      <c r="B2032" s="49">
        <f t="shared" si="221"/>
        <v>0</v>
      </c>
      <c r="C2032" s="49">
        <f>IF('３　回答貼付シート'!$F2029&lt;&gt;0,VLOOKUP('３　回答貼付シート'!$F2029,$AR$2048:$AS$2054,2,FALSE),0)</f>
        <v>0</v>
      </c>
      <c r="D2032" s="49">
        <f>IF('３　回答貼付シート'!$G2029&lt;&gt;0,VLOOKUP(('３　回答貼付シート'!$G2029), $AR$2048:$AS$2054,2,FALSE),0)</f>
        <v>0</v>
      </c>
      <c r="E2032" s="49">
        <f>'３　回答貼付シート'!$H2029</f>
        <v>0</v>
      </c>
      <c r="F2032" s="49">
        <f>IF(E2032=0,0,VLOOKUP($B2032,'２　情報入力シート'!$A$2:$E$2049,5))</f>
        <v>0</v>
      </c>
      <c r="G2032" s="49">
        <f>IF('３　回答貼付シート'!I2029="ない",0,IF('３　回答貼付シート'!I2029="１～２日ある",1,IF('３　回答貼付シート'!I2029="３～５日ある",2,IF('３　回答貼付シート'!I2029="ほぼ毎日ある",3,))))</f>
        <v>0</v>
      </c>
      <c r="H2032" s="49">
        <f>IF('３　回答貼付シート'!J2029="ない",0,IF('３　回答貼付シート'!J2029="１～２日ある",1,IF('３　回答貼付シート'!J2029="３～５日ある",2,IF('３　回答貼付シート'!J2029="ほぼ毎日ある",3,))))</f>
        <v>0</v>
      </c>
      <c r="I2032" s="49">
        <f>IF('３　回答貼付シート'!K2029="ない",0,IF('３　回答貼付シート'!K2029="１～２日ある",1,IF('３　回答貼付シート'!K2029="３～５日ある",2,IF('３　回答貼付シート'!K2029="ほぼ毎日ある",3,))))</f>
        <v>0</v>
      </c>
      <c r="J2032" s="49">
        <f>IF('３　回答貼付シート'!L2029="ない",0,IF('３　回答貼付シート'!L2029="１～２日ある",1,IF('３　回答貼付シート'!L2029="３～５日ある",2,IF('３　回答貼付シート'!L2029="ほぼ毎日ある",3,))))</f>
        <v>0</v>
      </c>
      <c r="K2032" s="49">
        <f>IF('３　回答貼付シート'!M2029="ない",0,IF('３　回答貼付シート'!M2029="１～２日ある",1,IF('３　回答貼付シート'!M2029="３～５日ある",2,IF('３　回答貼付シート'!M2029="ほぼ毎日ある",3,))))</f>
        <v>0</v>
      </c>
      <c r="L2032" s="49">
        <f>IF('３　回答貼付シート'!N2029="ない",0,IF('３　回答貼付シート'!N2029="１～２日ある",1,IF('３　回答貼付シート'!N2029="３～５日ある",2,IF('３　回答貼付シート'!N2029="ほぼ毎日ある",3,))))</f>
        <v>0</v>
      </c>
      <c r="M2032" s="49">
        <f>IF('３　回答貼付シート'!O2029="ない",0,IF('３　回答貼付シート'!O2029="１～２日ある",1,IF('３　回答貼付シート'!O2029="３～５日ある",2,IF('３　回答貼付シート'!O2029="ほぼ毎日ある",3,))))</f>
        <v>0</v>
      </c>
      <c r="N2032" s="49">
        <f>IF('３　回答貼付シート'!P2029="ない",0,IF('３　回答貼付シート'!P2029="１～２日ある",1,IF('３　回答貼付シート'!P2029="３～５日ある",2,IF('３　回答貼付シート'!P2029="ほぼ毎日ある",3,))))</f>
        <v>0</v>
      </c>
      <c r="O2032" s="49">
        <f>IF('３　回答貼付シート'!Q2029="ない",0,IF('３　回答貼付シート'!Q2029="１～２日ある",1,IF('３　回答貼付シート'!Q2029="３～５日ある",2,IF('３　回答貼付シート'!Q2029="ほぼ毎日ある",3,))))</f>
        <v>0</v>
      </c>
      <c r="P2032" s="49">
        <f>IF('３　回答貼付シート'!R2029="ない",0,IF('３　回答貼付シート'!R2029="１～２日ある",1,IF('３　回答貼付シート'!R2029="３～５日ある",2,IF('３　回答貼付シート'!R2029="ほぼ毎日ある",3,))))</f>
        <v>0</v>
      </c>
      <c r="Q2032" s="49">
        <f>IF('３　回答貼付シート'!S2029="ない",0,IF('３　回答貼付シート'!S2029="１～２日ある",1,IF('３　回答貼付シート'!S2029="３～５日ある",2,IF('３　回答貼付シート'!S2029="ほぼ毎日ある",3,))))</f>
        <v>0</v>
      </c>
      <c r="R2032" s="49">
        <f>IF('３　回答貼付シート'!T2029="ない",0,IF('３　回答貼付シート'!T2029="１～２日ある",1,IF('３　回答貼付シート'!T2029="３～５日ある",2,IF('３　回答貼付シート'!T2029="ほぼ毎日ある",3,))))</f>
        <v>0</v>
      </c>
      <c r="S2032" s="49">
        <f>IF('３　回答貼付シート'!U2029="ない",0,IF('３　回答貼付シート'!U2029="１～２日ある",1,IF('３　回答貼付シート'!U2029="３～５日ある",2,IF('３　回答貼付シート'!U2029="ほぼ毎日ある",3,))))</f>
        <v>0</v>
      </c>
      <c r="T2032" s="49">
        <f>IF('３　回答貼付シート'!V2029="ない",0,IF('３　回答貼付シート'!V2029="１～２日ある",1,IF('３　回答貼付シート'!V2029="３～５日ある",2,IF('３　回答貼付シート'!V2029="ほぼ毎日ある",3,))))</f>
        <v>0</v>
      </c>
      <c r="U2032" s="49">
        <f>IF('３　回答貼付シート'!W2029="ない",0,IF('３　回答貼付シート'!W2029="１～２日ある",1,IF('３　回答貼付シート'!W2029="３～５日ある",2,IF('３　回答貼付シート'!W2029="ほぼ毎日ある",3,))))</f>
        <v>0</v>
      </c>
      <c r="V2032" s="49">
        <f>IF('３　回答貼付シート'!X2029="ない",0,IF('３　回答貼付シート'!X2029="１～２日ある",1,IF('３　回答貼付シート'!X2029="３～５日ある",2,IF('３　回答貼付シート'!X2029="ほぼ毎日ある",3,))))</f>
        <v>0</v>
      </c>
      <c r="W2032" s="49">
        <f>IF('３　回答貼付シート'!Y2029="ない",0,IF('３　回答貼付シート'!Y2029="１～２日ある",1,IF('３　回答貼付シート'!Y2029="３～５日ある",2,IF('３　回答貼付シート'!Y2029="ほぼ毎日ある",3,))))</f>
        <v>0</v>
      </c>
      <c r="X2032" s="49">
        <f>IF('３　回答貼付シート'!Z2029="ない",0,IF('３　回答貼付シート'!Z2029="１～２日ある",1,IF('３　回答貼付シート'!Z2029="３～５日ある",2,IF('３　回答貼付シート'!Z2029="ほぼ毎日ある",3,))))</f>
        <v>0</v>
      </c>
      <c r="Y2032" s="49">
        <f>IF('３　回答貼付シート'!AA2029="ない",0,IF('３　回答貼付シート'!AA2029="１～２日ある",1,IF('３　回答貼付シート'!AA2029="３～５日ある",2,IF('３　回答貼付シート'!AA2029="ほぼ毎日ある",3,))))</f>
        <v>0</v>
      </c>
      <c r="Z2032" s="49">
        <f>IF('３　回答貼付シート'!AB2029="ない",0,IF('３　回答貼付シート'!AB2029="１～２日ある",1,IF('３　回答貼付シート'!AB2029="３～５日ある",2,IF('３　回答貼付シート'!AB2029="ほぼ毎日ある",3,))))</f>
        <v>0</v>
      </c>
      <c r="AA2032" s="49">
        <f>IF('３　回答貼付シート'!AC2029="ない",0,IF('３　回答貼付シート'!AC2029="１～２日ある",1,IF('３　回答貼付シート'!AC2029="３～５日ある",2,IF('３　回答貼付シート'!AC2029="ほぼ毎日ある",3,))))</f>
        <v>0</v>
      </c>
      <c r="AB2032" s="49">
        <f>IF('３　回答貼付シート'!AD2029="ない",0,IF('３　回答貼付シート'!AD2029="１～２日ある",1,IF('３　回答貼付シート'!AD2029="３～５日ある",2,IF('３　回答貼付シート'!AD2029="ほぼ毎日ある",3,))))</f>
        <v>0</v>
      </c>
      <c r="AC2032" s="49">
        <f>IF('３　回答貼付シート'!AE2029="ない",0,IF('３　回答貼付シート'!AE2029="１～２日ある",1,IF('３　回答貼付シート'!AE2029="３～５日ある",2,IF('３　回答貼付シート'!AE2029="ほぼ毎日ある",3,))))</f>
        <v>0</v>
      </c>
      <c r="AD2032" s="49">
        <f>IF('３　回答貼付シート'!AF2029="ない",0,IF('３　回答貼付シート'!AF2029="１～２日ある",1,IF('３　回答貼付シート'!AF2029="３～５日ある",2,IF('３　回答貼付シート'!AF2029="ほぼ毎日ある",3,))))</f>
        <v>0</v>
      </c>
      <c r="AE2032" s="49">
        <f>IF('３　回答貼付シート'!AG2029="ない",0,IF('３　回答貼付シート'!AG2029="１～２日ある",1,IF('３　回答貼付シート'!AG2029="３～５日ある",2,IF('３　回答貼付シート'!AG2029="ほぼ毎日ある",3,))))</f>
        <v>0</v>
      </c>
      <c r="AF2032" s="49">
        <f>IF('３　回答貼付シート'!AH2029="ない",0,IF('３　回答貼付シート'!AH2029="１～２日ある",1,IF('３　回答貼付シート'!AH2029="３～５日ある",2,IF('３　回答貼付シート'!AH2029="ほぼ毎日ある",3,))))</f>
        <v>0</v>
      </c>
      <c r="AG2032" s="49">
        <f>IF('３　回答貼付シート'!AI2029="ない",0,IF('３　回答貼付シート'!AI2029="１～２日ある",1,IF('３　回答貼付シート'!AI2029="３～５日ある",2,IF('３　回答貼付シート'!AI2029="ほぼ毎日ある",3,))))</f>
        <v>0</v>
      </c>
      <c r="AH2032" s="49">
        <f>IF('３　回答貼付シート'!AJ2029="ない",0,IF('３　回答貼付シート'!AJ2029="１～２日ある",1,IF('３　回答貼付シート'!AJ2029="３～５日ある",2,IF('３　回答貼付シート'!AJ2029="ほぼ毎日ある",3,))))</f>
        <v>0</v>
      </c>
      <c r="AI2032" s="49">
        <f>IF('３　回答貼付シート'!AK2029="ない",0,IF('３　回答貼付シート'!AK2029="１～２日ある",1,IF('３　回答貼付シート'!AK2029="３～５日ある",2,IF('３　回答貼付シート'!AK2029="ほぼ毎日ある",3,))))</f>
        <v>0</v>
      </c>
      <c r="AJ2032" s="49">
        <f>IF('３　回答貼付シート'!AL2029="ない",0,IF('３　回答貼付シート'!AL2029="１～２日ある",1,IF('３　回答貼付シート'!AL2029="３～５日ある",2,IF('３　回答貼付シート'!AL2029="ほぼ毎日ある",3,))))</f>
        <v>0</v>
      </c>
      <c r="AK2032" s="49">
        <f>IF('３　回答貼付シート'!AM2029="ない",0,IF('３　回答貼付シート'!AM2029="１～２日ある",1,IF('３　回答貼付シート'!AM2029="３～５日ある",2,IF('３　回答貼付シート'!AM2029="ほぼ毎日ある",3,))))</f>
        <v>0</v>
      </c>
      <c r="AL2032" s="49">
        <f>'３　回答貼付シート'!$AN2029</f>
        <v>0</v>
      </c>
      <c r="AM2032" s="49" t="str">
        <f t="shared" si="222"/>
        <v/>
      </c>
      <c r="AN2032" s="49" t="str">
        <f t="shared" si="223"/>
        <v/>
      </c>
      <c r="AO2032" s="49" t="str">
        <f t="shared" si="224"/>
        <v/>
      </c>
      <c r="AP2032" s="49" t="str">
        <f t="shared" si="225"/>
        <v/>
      </c>
      <c r="AQ2032" s="49" t="str">
        <f t="shared" si="226"/>
        <v/>
      </c>
      <c r="AR2032" t="str">
        <f t="shared" si="227"/>
        <v>0</v>
      </c>
      <c r="AT2032" s="42"/>
    </row>
    <row r="2033" spans="1:46">
      <c r="A2033" s="49"/>
      <c r="B2033" s="49">
        <f t="shared" si="221"/>
        <v>0</v>
      </c>
      <c r="C2033" s="49">
        <f>IF('３　回答貼付シート'!$F2030&lt;&gt;0,VLOOKUP('３　回答貼付シート'!$F2030,$AR$2048:$AS$2054,2,FALSE),0)</f>
        <v>0</v>
      </c>
      <c r="D2033" s="49">
        <f>IF('３　回答貼付シート'!$G2030&lt;&gt;0,VLOOKUP(('３　回答貼付シート'!$G2030), $AR$2048:$AS$2054,2,FALSE),0)</f>
        <v>0</v>
      </c>
      <c r="E2033" s="49">
        <f>'３　回答貼付シート'!$H2030</f>
        <v>0</v>
      </c>
      <c r="F2033" s="49">
        <f>IF(E2033=0,0,VLOOKUP($B2033,'２　情報入力シート'!$A$2:$E$2049,5))</f>
        <v>0</v>
      </c>
      <c r="G2033" s="49">
        <f>IF('３　回答貼付シート'!I2030="ない",0,IF('３　回答貼付シート'!I2030="１～２日ある",1,IF('３　回答貼付シート'!I2030="３～５日ある",2,IF('３　回答貼付シート'!I2030="ほぼ毎日ある",3,))))</f>
        <v>0</v>
      </c>
      <c r="H2033" s="49">
        <f>IF('３　回答貼付シート'!J2030="ない",0,IF('３　回答貼付シート'!J2030="１～２日ある",1,IF('３　回答貼付シート'!J2030="３～５日ある",2,IF('３　回答貼付シート'!J2030="ほぼ毎日ある",3,))))</f>
        <v>0</v>
      </c>
      <c r="I2033" s="49">
        <f>IF('３　回答貼付シート'!K2030="ない",0,IF('３　回答貼付シート'!K2030="１～２日ある",1,IF('３　回答貼付シート'!K2030="３～５日ある",2,IF('３　回答貼付シート'!K2030="ほぼ毎日ある",3,))))</f>
        <v>0</v>
      </c>
      <c r="J2033" s="49">
        <f>IF('３　回答貼付シート'!L2030="ない",0,IF('３　回答貼付シート'!L2030="１～２日ある",1,IF('３　回答貼付シート'!L2030="３～５日ある",2,IF('３　回答貼付シート'!L2030="ほぼ毎日ある",3,))))</f>
        <v>0</v>
      </c>
      <c r="K2033" s="49">
        <f>IF('３　回答貼付シート'!M2030="ない",0,IF('３　回答貼付シート'!M2030="１～２日ある",1,IF('３　回答貼付シート'!M2030="３～５日ある",2,IF('３　回答貼付シート'!M2030="ほぼ毎日ある",3,))))</f>
        <v>0</v>
      </c>
      <c r="L2033" s="49">
        <f>IF('３　回答貼付シート'!N2030="ない",0,IF('３　回答貼付シート'!N2030="１～２日ある",1,IF('３　回答貼付シート'!N2030="３～５日ある",2,IF('３　回答貼付シート'!N2030="ほぼ毎日ある",3,))))</f>
        <v>0</v>
      </c>
      <c r="M2033" s="49">
        <f>IF('３　回答貼付シート'!O2030="ない",0,IF('３　回答貼付シート'!O2030="１～２日ある",1,IF('３　回答貼付シート'!O2030="３～５日ある",2,IF('３　回答貼付シート'!O2030="ほぼ毎日ある",3,))))</f>
        <v>0</v>
      </c>
      <c r="N2033" s="49">
        <f>IF('３　回答貼付シート'!P2030="ない",0,IF('３　回答貼付シート'!P2030="１～２日ある",1,IF('３　回答貼付シート'!P2030="３～５日ある",2,IF('３　回答貼付シート'!P2030="ほぼ毎日ある",3,))))</f>
        <v>0</v>
      </c>
      <c r="O2033" s="49">
        <f>IF('３　回答貼付シート'!Q2030="ない",0,IF('３　回答貼付シート'!Q2030="１～２日ある",1,IF('３　回答貼付シート'!Q2030="３～５日ある",2,IF('３　回答貼付シート'!Q2030="ほぼ毎日ある",3,))))</f>
        <v>0</v>
      </c>
      <c r="P2033" s="49">
        <f>IF('３　回答貼付シート'!R2030="ない",0,IF('３　回答貼付シート'!R2030="１～２日ある",1,IF('３　回答貼付シート'!R2030="３～５日ある",2,IF('３　回答貼付シート'!R2030="ほぼ毎日ある",3,))))</f>
        <v>0</v>
      </c>
      <c r="Q2033" s="49">
        <f>IF('３　回答貼付シート'!S2030="ない",0,IF('３　回答貼付シート'!S2030="１～２日ある",1,IF('３　回答貼付シート'!S2030="３～５日ある",2,IF('３　回答貼付シート'!S2030="ほぼ毎日ある",3,))))</f>
        <v>0</v>
      </c>
      <c r="R2033" s="49">
        <f>IF('３　回答貼付シート'!T2030="ない",0,IF('３　回答貼付シート'!T2030="１～２日ある",1,IF('３　回答貼付シート'!T2030="３～５日ある",2,IF('３　回答貼付シート'!T2030="ほぼ毎日ある",3,))))</f>
        <v>0</v>
      </c>
      <c r="S2033" s="49">
        <f>IF('３　回答貼付シート'!U2030="ない",0,IF('３　回答貼付シート'!U2030="１～２日ある",1,IF('３　回答貼付シート'!U2030="３～５日ある",2,IF('３　回答貼付シート'!U2030="ほぼ毎日ある",3,))))</f>
        <v>0</v>
      </c>
      <c r="T2033" s="49">
        <f>IF('３　回答貼付シート'!V2030="ない",0,IF('３　回答貼付シート'!V2030="１～２日ある",1,IF('３　回答貼付シート'!V2030="３～５日ある",2,IF('３　回答貼付シート'!V2030="ほぼ毎日ある",3,))))</f>
        <v>0</v>
      </c>
      <c r="U2033" s="49">
        <f>IF('３　回答貼付シート'!W2030="ない",0,IF('３　回答貼付シート'!W2030="１～２日ある",1,IF('３　回答貼付シート'!W2030="３～５日ある",2,IF('３　回答貼付シート'!W2030="ほぼ毎日ある",3,))))</f>
        <v>0</v>
      </c>
      <c r="V2033" s="49">
        <f>IF('３　回答貼付シート'!X2030="ない",0,IF('３　回答貼付シート'!X2030="１～２日ある",1,IF('３　回答貼付シート'!X2030="３～５日ある",2,IF('３　回答貼付シート'!X2030="ほぼ毎日ある",3,))))</f>
        <v>0</v>
      </c>
      <c r="W2033" s="49">
        <f>IF('３　回答貼付シート'!Y2030="ない",0,IF('３　回答貼付シート'!Y2030="１～２日ある",1,IF('３　回答貼付シート'!Y2030="３～５日ある",2,IF('３　回答貼付シート'!Y2030="ほぼ毎日ある",3,))))</f>
        <v>0</v>
      </c>
      <c r="X2033" s="49">
        <f>IF('３　回答貼付シート'!Z2030="ない",0,IF('３　回答貼付シート'!Z2030="１～２日ある",1,IF('３　回答貼付シート'!Z2030="３～５日ある",2,IF('３　回答貼付シート'!Z2030="ほぼ毎日ある",3,))))</f>
        <v>0</v>
      </c>
      <c r="Y2033" s="49">
        <f>IF('３　回答貼付シート'!AA2030="ない",0,IF('３　回答貼付シート'!AA2030="１～２日ある",1,IF('３　回答貼付シート'!AA2030="３～５日ある",2,IF('３　回答貼付シート'!AA2030="ほぼ毎日ある",3,))))</f>
        <v>0</v>
      </c>
      <c r="Z2033" s="49">
        <f>IF('３　回答貼付シート'!AB2030="ない",0,IF('３　回答貼付シート'!AB2030="１～２日ある",1,IF('３　回答貼付シート'!AB2030="３～５日ある",2,IF('３　回答貼付シート'!AB2030="ほぼ毎日ある",3,))))</f>
        <v>0</v>
      </c>
      <c r="AA2033" s="49">
        <f>IF('３　回答貼付シート'!AC2030="ない",0,IF('３　回答貼付シート'!AC2030="１～２日ある",1,IF('３　回答貼付シート'!AC2030="３～５日ある",2,IF('３　回答貼付シート'!AC2030="ほぼ毎日ある",3,))))</f>
        <v>0</v>
      </c>
      <c r="AB2033" s="49">
        <f>IF('３　回答貼付シート'!AD2030="ない",0,IF('３　回答貼付シート'!AD2030="１～２日ある",1,IF('３　回答貼付シート'!AD2030="３～５日ある",2,IF('３　回答貼付シート'!AD2030="ほぼ毎日ある",3,))))</f>
        <v>0</v>
      </c>
      <c r="AC2033" s="49">
        <f>IF('３　回答貼付シート'!AE2030="ない",0,IF('３　回答貼付シート'!AE2030="１～２日ある",1,IF('３　回答貼付シート'!AE2030="３～５日ある",2,IF('３　回答貼付シート'!AE2030="ほぼ毎日ある",3,))))</f>
        <v>0</v>
      </c>
      <c r="AD2033" s="49">
        <f>IF('３　回答貼付シート'!AF2030="ない",0,IF('３　回答貼付シート'!AF2030="１～２日ある",1,IF('３　回答貼付シート'!AF2030="３～５日ある",2,IF('３　回答貼付シート'!AF2030="ほぼ毎日ある",3,))))</f>
        <v>0</v>
      </c>
      <c r="AE2033" s="49">
        <f>IF('３　回答貼付シート'!AG2030="ない",0,IF('３　回答貼付シート'!AG2030="１～２日ある",1,IF('３　回答貼付シート'!AG2030="３～５日ある",2,IF('３　回答貼付シート'!AG2030="ほぼ毎日ある",3,))))</f>
        <v>0</v>
      </c>
      <c r="AF2033" s="49">
        <f>IF('３　回答貼付シート'!AH2030="ない",0,IF('３　回答貼付シート'!AH2030="１～２日ある",1,IF('３　回答貼付シート'!AH2030="３～５日ある",2,IF('３　回答貼付シート'!AH2030="ほぼ毎日ある",3,))))</f>
        <v>0</v>
      </c>
      <c r="AG2033" s="49">
        <f>IF('３　回答貼付シート'!AI2030="ない",0,IF('３　回答貼付シート'!AI2030="１～２日ある",1,IF('３　回答貼付シート'!AI2030="３～５日ある",2,IF('３　回答貼付シート'!AI2030="ほぼ毎日ある",3,))))</f>
        <v>0</v>
      </c>
      <c r="AH2033" s="49">
        <f>IF('３　回答貼付シート'!AJ2030="ない",0,IF('３　回答貼付シート'!AJ2030="１～２日ある",1,IF('３　回答貼付シート'!AJ2030="３～５日ある",2,IF('３　回答貼付シート'!AJ2030="ほぼ毎日ある",3,))))</f>
        <v>0</v>
      </c>
      <c r="AI2033" s="49">
        <f>IF('３　回答貼付シート'!AK2030="ない",0,IF('３　回答貼付シート'!AK2030="１～２日ある",1,IF('３　回答貼付シート'!AK2030="３～５日ある",2,IF('３　回答貼付シート'!AK2030="ほぼ毎日ある",3,))))</f>
        <v>0</v>
      </c>
      <c r="AJ2033" s="49">
        <f>IF('３　回答貼付シート'!AL2030="ない",0,IF('３　回答貼付シート'!AL2030="１～２日ある",1,IF('３　回答貼付シート'!AL2030="３～５日ある",2,IF('３　回答貼付シート'!AL2030="ほぼ毎日ある",3,))))</f>
        <v>0</v>
      </c>
      <c r="AK2033" s="49">
        <f>IF('３　回答貼付シート'!AM2030="ない",0,IF('３　回答貼付シート'!AM2030="１～２日ある",1,IF('３　回答貼付シート'!AM2030="３～５日ある",2,IF('３　回答貼付シート'!AM2030="ほぼ毎日ある",3,))))</f>
        <v>0</v>
      </c>
      <c r="AL2033" s="49">
        <f>'３　回答貼付シート'!$AN2030</f>
        <v>0</v>
      </c>
      <c r="AM2033" s="49" t="str">
        <f t="shared" si="222"/>
        <v/>
      </c>
      <c r="AN2033" s="49" t="str">
        <f t="shared" si="223"/>
        <v/>
      </c>
      <c r="AO2033" s="49" t="str">
        <f t="shared" si="224"/>
        <v/>
      </c>
      <c r="AP2033" s="49" t="str">
        <f t="shared" si="225"/>
        <v/>
      </c>
      <c r="AQ2033" s="49" t="str">
        <f t="shared" si="226"/>
        <v/>
      </c>
      <c r="AR2033" t="str">
        <f t="shared" si="227"/>
        <v>0</v>
      </c>
      <c r="AT2033" s="42"/>
    </row>
    <row r="2034" spans="1:46">
      <c r="A2034" s="49"/>
      <c r="B2034" s="49">
        <f t="shared" si="221"/>
        <v>0</v>
      </c>
      <c r="C2034" s="49">
        <f>IF('３　回答貼付シート'!$F2031&lt;&gt;0,VLOOKUP('３　回答貼付シート'!$F2031,$AR$2048:$AS$2054,2,FALSE),0)</f>
        <v>0</v>
      </c>
      <c r="D2034" s="49">
        <f>IF('３　回答貼付シート'!$G2031&lt;&gt;0,VLOOKUP(('３　回答貼付シート'!$G2031), $AR$2048:$AS$2054,2,FALSE),0)</f>
        <v>0</v>
      </c>
      <c r="E2034" s="49">
        <f>'３　回答貼付シート'!$H2031</f>
        <v>0</v>
      </c>
      <c r="F2034" s="49">
        <f>IF(E2034=0,0,VLOOKUP($B2034,'２　情報入力シート'!$A$2:$E$2049,5))</f>
        <v>0</v>
      </c>
      <c r="G2034" s="49">
        <f>IF('３　回答貼付シート'!I2031="ない",0,IF('３　回答貼付シート'!I2031="１～２日ある",1,IF('３　回答貼付シート'!I2031="３～５日ある",2,IF('３　回答貼付シート'!I2031="ほぼ毎日ある",3,))))</f>
        <v>0</v>
      </c>
      <c r="H2034" s="49">
        <f>IF('３　回答貼付シート'!J2031="ない",0,IF('３　回答貼付シート'!J2031="１～２日ある",1,IF('３　回答貼付シート'!J2031="３～５日ある",2,IF('３　回答貼付シート'!J2031="ほぼ毎日ある",3,))))</f>
        <v>0</v>
      </c>
      <c r="I2034" s="49">
        <f>IF('３　回答貼付シート'!K2031="ない",0,IF('３　回答貼付シート'!K2031="１～２日ある",1,IF('３　回答貼付シート'!K2031="３～５日ある",2,IF('３　回答貼付シート'!K2031="ほぼ毎日ある",3,))))</f>
        <v>0</v>
      </c>
      <c r="J2034" s="49">
        <f>IF('３　回答貼付シート'!L2031="ない",0,IF('３　回答貼付シート'!L2031="１～２日ある",1,IF('３　回答貼付シート'!L2031="３～５日ある",2,IF('３　回答貼付シート'!L2031="ほぼ毎日ある",3,))))</f>
        <v>0</v>
      </c>
      <c r="K2034" s="49">
        <f>IF('３　回答貼付シート'!M2031="ない",0,IF('３　回答貼付シート'!M2031="１～２日ある",1,IF('３　回答貼付シート'!M2031="３～５日ある",2,IF('３　回答貼付シート'!M2031="ほぼ毎日ある",3,))))</f>
        <v>0</v>
      </c>
      <c r="L2034" s="49">
        <f>IF('３　回答貼付シート'!N2031="ない",0,IF('３　回答貼付シート'!N2031="１～２日ある",1,IF('３　回答貼付シート'!N2031="３～５日ある",2,IF('３　回答貼付シート'!N2031="ほぼ毎日ある",3,))))</f>
        <v>0</v>
      </c>
      <c r="M2034" s="49">
        <f>IF('３　回答貼付シート'!O2031="ない",0,IF('３　回答貼付シート'!O2031="１～２日ある",1,IF('３　回答貼付シート'!O2031="３～５日ある",2,IF('３　回答貼付シート'!O2031="ほぼ毎日ある",3,))))</f>
        <v>0</v>
      </c>
      <c r="N2034" s="49">
        <f>IF('３　回答貼付シート'!P2031="ない",0,IF('３　回答貼付シート'!P2031="１～２日ある",1,IF('３　回答貼付シート'!P2031="３～５日ある",2,IF('３　回答貼付シート'!P2031="ほぼ毎日ある",3,))))</f>
        <v>0</v>
      </c>
      <c r="O2034" s="49">
        <f>IF('３　回答貼付シート'!Q2031="ない",0,IF('３　回答貼付シート'!Q2031="１～２日ある",1,IF('３　回答貼付シート'!Q2031="３～５日ある",2,IF('３　回答貼付シート'!Q2031="ほぼ毎日ある",3,))))</f>
        <v>0</v>
      </c>
      <c r="P2034" s="49">
        <f>IF('３　回答貼付シート'!R2031="ない",0,IF('３　回答貼付シート'!R2031="１～２日ある",1,IF('３　回答貼付シート'!R2031="３～５日ある",2,IF('３　回答貼付シート'!R2031="ほぼ毎日ある",3,))))</f>
        <v>0</v>
      </c>
      <c r="Q2034" s="49">
        <f>IF('３　回答貼付シート'!S2031="ない",0,IF('３　回答貼付シート'!S2031="１～２日ある",1,IF('３　回答貼付シート'!S2031="３～５日ある",2,IF('３　回答貼付シート'!S2031="ほぼ毎日ある",3,))))</f>
        <v>0</v>
      </c>
      <c r="R2034" s="49">
        <f>IF('３　回答貼付シート'!T2031="ない",0,IF('３　回答貼付シート'!T2031="１～２日ある",1,IF('３　回答貼付シート'!T2031="３～５日ある",2,IF('３　回答貼付シート'!T2031="ほぼ毎日ある",3,))))</f>
        <v>0</v>
      </c>
      <c r="S2034" s="49">
        <f>IF('３　回答貼付シート'!U2031="ない",0,IF('３　回答貼付シート'!U2031="１～２日ある",1,IF('３　回答貼付シート'!U2031="３～５日ある",2,IF('３　回答貼付シート'!U2031="ほぼ毎日ある",3,))))</f>
        <v>0</v>
      </c>
      <c r="T2034" s="49">
        <f>IF('３　回答貼付シート'!V2031="ない",0,IF('３　回答貼付シート'!V2031="１～２日ある",1,IF('３　回答貼付シート'!V2031="３～５日ある",2,IF('３　回答貼付シート'!V2031="ほぼ毎日ある",3,))))</f>
        <v>0</v>
      </c>
      <c r="U2034" s="49">
        <f>IF('３　回答貼付シート'!W2031="ない",0,IF('３　回答貼付シート'!W2031="１～２日ある",1,IF('３　回答貼付シート'!W2031="３～５日ある",2,IF('３　回答貼付シート'!W2031="ほぼ毎日ある",3,))))</f>
        <v>0</v>
      </c>
      <c r="V2034" s="49">
        <f>IF('３　回答貼付シート'!X2031="ない",0,IF('３　回答貼付シート'!X2031="１～２日ある",1,IF('３　回答貼付シート'!X2031="３～５日ある",2,IF('３　回答貼付シート'!X2031="ほぼ毎日ある",3,))))</f>
        <v>0</v>
      </c>
      <c r="W2034" s="49">
        <f>IF('３　回答貼付シート'!Y2031="ない",0,IF('３　回答貼付シート'!Y2031="１～２日ある",1,IF('３　回答貼付シート'!Y2031="３～５日ある",2,IF('３　回答貼付シート'!Y2031="ほぼ毎日ある",3,))))</f>
        <v>0</v>
      </c>
      <c r="X2034" s="49">
        <f>IF('３　回答貼付シート'!Z2031="ない",0,IF('３　回答貼付シート'!Z2031="１～２日ある",1,IF('３　回答貼付シート'!Z2031="３～５日ある",2,IF('３　回答貼付シート'!Z2031="ほぼ毎日ある",3,))))</f>
        <v>0</v>
      </c>
      <c r="Y2034" s="49">
        <f>IF('３　回答貼付シート'!AA2031="ない",0,IF('３　回答貼付シート'!AA2031="１～２日ある",1,IF('３　回答貼付シート'!AA2031="３～５日ある",2,IF('３　回答貼付シート'!AA2031="ほぼ毎日ある",3,))))</f>
        <v>0</v>
      </c>
      <c r="Z2034" s="49">
        <f>IF('３　回答貼付シート'!AB2031="ない",0,IF('３　回答貼付シート'!AB2031="１～２日ある",1,IF('３　回答貼付シート'!AB2031="３～５日ある",2,IF('３　回答貼付シート'!AB2031="ほぼ毎日ある",3,))))</f>
        <v>0</v>
      </c>
      <c r="AA2034" s="49">
        <f>IF('３　回答貼付シート'!AC2031="ない",0,IF('３　回答貼付シート'!AC2031="１～２日ある",1,IF('３　回答貼付シート'!AC2031="３～５日ある",2,IF('３　回答貼付シート'!AC2031="ほぼ毎日ある",3,))))</f>
        <v>0</v>
      </c>
      <c r="AB2034" s="49">
        <f>IF('３　回答貼付シート'!AD2031="ない",0,IF('３　回答貼付シート'!AD2031="１～２日ある",1,IF('３　回答貼付シート'!AD2031="３～５日ある",2,IF('３　回答貼付シート'!AD2031="ほぼ毎日ある",3,))))</f>
        <v>0</v>
      </c>
      <c r="AC2034" s="49">
        <f>IF('３　回答貼付シート'!AE2031="ない",0,IF('３　回答貼付シート'!AE2031="１～２日ある",1,IF('３　回答貼付シート'!AE2031="３～５日ある",2,IF('３　回答貼付シート'!AE2031="ほぼ毎日ある",3,))))</f>
        <v>0</v>
      </c>
      <c r="AD2034" s="49">
        <f>IF('３　回答貼付シート'!AF2031="ない",0,IF('３　回答貼付シート'!AF2031="１～２日ある",1,IF('３　回答貼付シート'!AF2031="３～５日ある",2,IF('３　回答貼付シート'!AF2031="ほぼ毎日ある",3,))))</f>
        <v>0</v>
      </c>
      <c r="AE2034" s="49">
        <f>IF('３　回答貼付シート'!AG2031="ない",0,IF('３　回答貼付シート'!AG2031="１～２日ある",1,IF('３　回答貼付シート'!AG2031="３～５日ある",2,IF('３　回答貼付シート'!AG2031="ほぼ毎日ある",3,))))</f>
        <v>0</v>
      </c>
      <c r="AF2034" s="49">
        <f>IF('３　回答貼付シート'!AH2031="ない",0,IF('３　回答貼付シート'!AH2031="１～２日ある",1,IF('３　回答貼付シート'!AH2031="３～５日ある",2,IF('３　回答貼付シート'!AH2031="ほぼ毎日ある",3,))))</f>
        <v>0</v>
      </c>
      <c r="AG2034" s="49">
        <f>IF('３　回答貼付シート'!AI2031="ない",0,IF('３　回答貼付シート'!AI2031="１～２日ある",1,IF('３　回答貼付シート'!AI2031="３～５日ある",2,IF('３　回答貼付シート'!AI2031="ほぼ毎日ある",3,))))</f>
        <v>0</v>
      </c>
      <c r="AH2034" s="49">
        <f>IF('３　回答貼付シート'!AJ2031="ない",0,IF('３　回答貼付シート'!AJ2031="１～２日ある",1,IF('３　回答貼付シート'!AJ2031="３～５日ある",2,IF('３　回答貼付シート'!AJ2031="ほぼ毎日ある",3,))))</f>
        <v>0</v>
      </c>
      <c r="AI2034" s="49">
        <f>IF('３　回答貼付シート'!AK2031="ない",0,IF('３　回答貼付シート'!AK2031="１～２日ある",1,IF('３　回答貼付シート'!AK2031="３～５日ある",2,IF('３　回答貼付シート'!AK2031="ほぼ毎日ある",3,))))</f>
        <v>0</v>
      </c>
      <c r="AJ2034" s="49">
        <f>IF('３　回答貼付シート'!AL2031="ない",0,IF('３　回答貼付シート'!AL2031="１～２日ある",1,IF('３　回答貼付シート'!AL2031="３～５日ある",2,IF('３　回答貼付シート'!AL2031="ほぼ毎日ある",3,))))</f>
        <v>0</v>
      </c>
      <c r="AK2034" s="49">
        <f>IF('３　回答貼付シート'!AM2031="ない",0,IF('３　回答貼付シート'!AM2031="１～２日ある",1,IF('３　回答貼付シート'!AM2031="３～５日ある",2,IF('３　回答貼付シート'!AM2031="ほぼ毎日ある",3,))))</f>
        <v>0</v>
      </c>
      <c r="AL2034" s="49">
        <f>'３　回答貼付シート'!$AN2031</f>
        <v>0</v>
      </c>
      <c r="AM2034" s="49" t="str">
        <f t="shared" si="222"/>
        <v/>
      </c>
      <c r="AN2034" s="49" t="str">
        <f t="shared" si="223"/>
        <v/>
      </c>
      <c r="AO2034" s="49" t="str">
        <f t="shared" si="224"/>
        <v/>
      </c>
      <c r="AP2034" s="49" t="str">
        <f t="shared" si="225"/>
        <v/>
      </c>
      <c r="AQ2034" s="49" t="str">
        <f t="shared" si="226"/>
        <v/>
      </c>
      <c r="AR2034" t="str">
        <f t="shared" si="227"/>
        <v>0</v>
      </c>
      <c r="AT2034" s="42"/>
    </row>
    <row r="2035" spans="1:46">
      <c r="A2035" s="49"/>
      <c r="B2035" s="49">
        <f t="shared" si="221"/>
        <v>0</v>
      </c>
      <c r="C2035" s="49">
        <f>IF('３　回答貼付シート'!$F2032&lt;&gt;0,VLOOKUP('３　回答貼付シート'!$F2032,$AR$2048:$AS$2054,2,FALSE),0)</f>
        <v>0</v>
      </c>
      <c r="D2035" s="49">
        <f>IF('３　回答貼付シート'!$G2032&lt;&gt;0,VLOOKUP(('３　回答貼付シート'!$G2032), $AR$2048:$AS$2054,2,FALSE),0)</f>
        <v>0</v>
      </c>
      <c r="E2035" s="49">
        <f>'３　回答貼付シート'!$H2032</f>
        <v>0</v>
      </c>
      <c r="F2035" s="49">
        <f>IF(E2035=0,0,VLOOKUP($B2035,'２　情報入力シート'!$A$2:$E$2049,5))</f>
        <v>0</v>
      </c>
      <c r="G2035" s="49">
        <f>IF('３　回答貼付シート'!I2032="ない",0,IF('３　回答貼付シート'!I2032="１～２日ある",1,IF('３　回答貼付シート'!I2032="３～５日ある",2,IF('３　回答貼付シート'!I2032="ほぼ毎日ある",3,))))</f>
        <v>0</v>
      </c>
      <c r="H2035" s="49">
        <f>IF('３　回答貼付シート'!J2032="ない",0,IF('３　回答貼付シート'!J2032="１～２日ある",1,IF('３　回答貼付シート'!J2032="３～５日ある",2,IF('３　回答貼付シート'!J2032="ほぼ毎日ある",3,))))</f>
        <v>0</v>
      </c>
      <c r="I2035" s="49">
        <f>IF('３　回答貼付シート'!K2032="ない",0,IF('３　回答貼付シート'!K2032="１～２日ある",1,IF('３　回答貼付シート'!K2032="３～５日ある",2,IF('３　回答貼付シート'!K2032="ほぼ毎日ある",3,))))</f>
        <v>0</v>
      </c>
      <c r="J2035" s="49">
        <f>IF('３　回答貼付シート'!L2032="ない",0,IF('３　回答貼付シート'!L2032="１～２日ある",1,IF('３　回答貼付シート'!L2032="３～５日ある",2,IF('３　回答貼付シート'!L2032="ほぼ毎日ある",3,))))</f>
        <v>0</v>
      </c>
      <c r="K2035" s="49">
        <f>IF('３　回答貼付シート'!M2032="ない",0,IF('３　回答貼付シート'!M2032="１～２日ある",1,IF('３　回答貼付シート'!M2032="３～５日ある",2,IF('３　回答貼付シート'!M2032="ほぼ毎日ある",3,))))</f>
        <v>0</v>
      </c>
      <c r="L2035" s="49">
        <f>IF('３　回答貼付シート'!N2032="ない",0,IF('３　回答貼付シート'!N2032="１～２日ある",1,IF('３　回答貼付シート'!N2032="３～５日ある",2,IF('３　回答貼付シート'!N2032="ほぼ毎日ある",3,))))</f>
        <v>0</v>
      </c>
      <c r="M2035" s="49">
        <f>IF('３　回答貼付シート'!O2032="ない",0,IF('３　回答貼付シート'!O2032="１～２日ある",1,IF('３　回答貼付シート'!O2032="３～５日ある",2,IF('３　回答貼付シート'!O2032="ほぼ毎日ある",3,))))</f>
        <v>0</v>
      </c>
      <c r="N2035" s="49">
        <f>IF('３　回答貼付シート'!P2032="ない",0,IF('３　回答貼付シート'!P2032="１～２日ある",1,IF('３　回答貼付シート'!P2032="３～５日ある",2,IF('３　回答貼付シート'!P2032="ほぼ毎日ある",3,))))</f>
        <v>0</v>
      </c>
      <c r="O2035" s="49">
        <f>IF('３　回答貼付シート'!Q2032="ない",0,IF('３　回答貼付シート'!Q2032="１～２日ある",1,IF('３　回答貼付シート'!Q2032="３～５日ある",2,IF('３　回答貼付シート'!Q2032="ほぼ毎日ある",3,))))</f>
        <v>0</v>
      </c>
      <c r="P2035" s="49">
        <f>IF('３　回答貼付シート'!R2032="ない",0,IF('３　回答貼付シート'!R2032="１～２日ある",1,IF('３　回答貼付シート'!R2032="３～５日ある",2,IF('３　回答貼付シート'!R2032="ほぼ毎日ある",3,))))</f>
        <v>0</v>
      </c>
      <c r="Q2035" s="49">
        <f>IF('３　回答貼付シート'!S2032="ない",0,IF('３　回答貼付シート'!S2032="１～２日ある",1,IF('３　回答貼付シート'!S2032="３～５日ある",2,IF('３　回答貼付シート'!S2032="ほぼ毎日ある",3,))))</f>
        <v>0</v>
      </c>
      <c r="R2035" s="49">
        <f>IF('３　回答貼付シート'!T2032="ない",0,IF('３　回答貼付シート'!T2032="１～２日ある",1,IF('３　回答貼付シート'!T2032="３～５日ある",2,IF('３　回答貼付シート'!T2032="ほぼ毎日ある",3,))))</f>
        <v>0</v>
      </c>
      <c r="S2035" s="49">
        <f>IF('３　回答貼付シート'!U2032="ない",0,IF('３　回答貼付シート'!U2032="１～２日ある",1,IF('３　回答貼付シート'!U2032="３～５日ある",2,IF('３　回答貼付シート'!U2032="ほぼ毎日ある",3,))))</f>
        <v>0</v>
      </c>
      <c r="T2035" s="49">
        <f>IF('３　回答貼付シート'!V2032="ない",0,IF('３　回答貼付シート'!V2032="１～２日ある",1,IF('３　回答貼付シート'!V2032="３～５日ある",2,IF('３　回答貼付シート'!V2032="ほぼ毎日ある",3,))))</f>
        <v>0</v>
      </c>
      <c r="U2035" s="49">
        <f>IF('３　回答貼付シート'!W2032="ない",0,IF('３　回答貼付シート'!W2032="１～２日ある",1,IF('３　回答貼付シート'!W2032="３～５日ある",2,IF('３　回答貼付シート'!W2032="ほぼ毎日ある",3,))))</f>
        <v>0</v>
      </c>
      <c r="V2035" s="49">
        <f>IF('３　回答貼付シート'!X2032="ない",0,IF('３　回答貼付シート'!X2032="１～２日ある",1,IF('３　回答貼付シート'!X2032="３～５日ある",2,IF('３　回答貼付シート'!X2032="ほぼ毎日ある",3,))))</f>
        <v>0</v>
      </c>
      <c r="W2035" s="49">
        <f>IF('３　回答貼付シート'!Y2032="ない",0,IF('３　回答貼付シート'!Y2032="１～２日ある",1,IF('３　回答貼付シート'!Y2032="３～５日ある",2,IF('３　回答貼付シート'!Y2032="ほぼ毎日ある",3,))))</f>
        <v>0</v>
      </c>
      <c r="X2035" s="49">
        <f>IF('３　回答貼付シート'!Z2032="ない",0,IF('３　回答貼付シート'!Z2032="１～２日ある",1,IF('３　回答貼付シート'!Z2032="３～５日ある",2,IF('３　回答貼付シート'!Z2032="ほぼ毎日ある",3,))))</f>
        <v>0</v>
      </c>
      <c r="Y2035" s="49">
        <f>IF('３　回答貼付シート'!AA2032="ない",0,IF('３　回答貼付シート'!AA2032="１～２日ある",1,IF('３　回答貼付シート'!AA2032="３～５日ある",2,IF('３　回答貼付シート'!AA2032="ほぼ毎日ある",3,))))</f>
        <v>0</v>
      </c>
      <c r="Z2035" s="49">
        <f>IF('３　回答貼付シート'!AB2032="ない",0,IF('３　回答貼付シート'!AB2032="１～２日ある",1,IF('３　回答貼付シート'!AB2032="３～５日ある",2,IF('３　回答貼付シート'!AB2032="ほぼ毎日ある",3,))))</f>
        <v>0</v>
      </c>
      <c r="AA2035" s="49">
        <f>IF('３　回答貼付シート'!AC2032="ない",0,IF('３　回答貼付シート'!AC2032="１～２日ある",1,IF('３　回答貼付シート'!AC2032="３～５日ある",2,IF('３　回答貼付シート'!AC2032="ほぼ毎日ある",3,))))</f>
        <v>0</v>
      </c>
      <c r="AB2035" s="49">
        <f>IF('３　回答貼付シート'!AD2032="ない",0,IF('３　回答貼付シート'!AD2032="１～２日ある",1,IF('３　回答貼付シート'!AD2032="３～５日ある",2,IF('３　回答貼付シート'!AD2032="ほぼ毎日ある",3,))))</f>
        <v>0</v>
      </c>
      <c r="AC2035" s="49">
        <f>IF('３　回答貼付シート'!AE2032="ない",0,IF('３　回答貼付シート'!AE2032="１～２日ある",1,IF('３　回答貼付シート'!AE2032="３～５日ある",2,IF('３　回答貼付シート'!AE2032="ほぼ毎日ある",3,))))</f>
        <v>0</v>
      </c>
      <c r="AD2035" s="49">
        <f>IF('３　回答貼付シート'!AF2032="ない",0,IF('３　回答貼付シート'!AF2032="１～２日ある",1,IF('３　回答貼付シート'!AF2032="３～５日ある",2,IF('３　回答貼付シート'!AF2032="ほぼ毎日ある",3,))))</f>
        <v>0</v>
      </c>
      <c r="AE2035" s="49">
        <f>IF('３　回答貼付シート'!AG2032="ない",0,IF('３　回答貼付シート'!AG2032="１～２日ある",1,IF('３　回答貼付シート'!AG2032="３～５日ある",2,IF('３　回答貼付シート'!AG2032="ほぼ毎日ある",3,))))</f>
        <v>0</v>
      </c>
      <c r="AF2035" s="49">
        <f>IF('３　回答貼付シート'!AH2032="ない",0,IF('３　回答貼付シート'!AH2032="１～２日ある",1,IF('３　回答貼付シート'!AH2032="３～５日ある",2,IF('３　回答貼付シート'!AH2032="ほぼ毎日ある",3,))))</f>
        <v>0</v>
      </c>
      <c r="AG2035" s="49">
        <f>IF('３　回答貼付シート'!AI2032="ない",0,IF('３　回答貼付シート'!AI2032="１～２日ある",1,IF('３　回答貼付シート'!AI2032="３～５日ある",2,IF('３　回答貼付シート'!AI2032="ほぼ毎日ある",3,))))</f>
        <v>0</v>
      </c>
      <c r="AH2035" s="49">
        <f>IF('３　回答貼付シート'!AJ2032="ない",0,IF('３　回答貼付シート'!AJ2032="１～２日ある",1,IF('３　回答貼付シート'!AJ2032="３～５日ある",2,IF('３　回答貼付シート'!AJ2032="ほぼ毎日ある",3,))))</f>
        <v>0</v>
      </c>
      <c r="AI2035" s="49">
        <f>IF('３　回答貼付シート'!AK2032="ない",0,IF('３　回答貼付シート'!AK2032="１～２日ある",1,IF('３　回答貼付シート'!AK2032="３～５日ある",2,IF('３　回答貼付シート'!AK2032="ほぼ毎日ある",3,))))</f>
        <v>0</v>
      </c>
      <c r="AJ2035" s="49">
        <f>IF('３　回答貼付シート'!AL2032="ない",0,IF('３　回答貼付シート'!AL2032="１～２日ある",1,IF('３　回答貼付シート'!AL2032="３～５日ある",2,IF('３　回答貼付シート'!AL2032="ほぼ毎日ある",3,))))</f>
        <v>0</v>
      </c>
      <c r="AK2035" s="49">
        <f>IF('３　回答貼付シート'!AM2032="ない",0,IF('３　回答貼付シート'!AM2032="１～２日ある",1,IF('３　回答貼付シート'!AM2032="３～５日ある",2,IF('３　回答貼付シート'!AM2032="ほぼ毎日ある",3,))))</f>
        <v>0</v>
      </c>
      <c r="AL2035" s="49">
        <f>'３　回答貼付シート'!$AN2032</f>
        <v>0</v>
      </c>
      <c r="AM2035" s="49" t="str">
        <f t="shared" si="222"/>
        <v/>
      </c>
      <c r="AN2035" s="49" t="str">
        <f t="shared" si="223"/>
        <v/>
      </c>
      <c r="AO2035" s="49" t="str">
        <f t="shared" si="224"/>
        <v/>
      </c>
      <c r="AP2035" s="49" t="str">
        <f t="shared" si="225"/>
        <v/>
      </c>
      <c r="AQ2035" s="49" t="str">
        <f t="shared" si="226"/>
        <v/>
      </c>
      <c r="AR2035" t="str">
        <f t="shared" si="227"/>
        <v>0</v>
      </c>
      <c r="AT2035" s="42"/>
    </row>
    <row r="2036" spans="1:46">
      <c r="A2036" s="49"/>
      <c r="B2036" s="49">
        <f t="shared" si="221"/>
        <v>0</v>
      </c>
      <c r="C2036" s="49">
        <f>IF('３　回答貼付シート'!$F2033&lt;&gt;0,VLOOKUP('３　回答貼付シート'!$F2033,$AR$2048:$AS$2054,2,FALSE),0)</f>
        <v>0</v>
      </c>
      <c r="D2036" s="49">
        <f>IF('３　回答貼付シート'!$G2033&lt;&gt;0,VLOOKUP(('３　回答貼付シート'!$G2033), $AR$2048:$AS$2054,2,FALSE),0)</f>
        <v>0</v>
      </c>
      <c r="E2036" s="49">
        <f>'３　回答貼付シート'!$H2033</f>
        <v>0</v>
      </c>
      <c r="F2036" s="49">
        <f>IF(E2036=0,0,VLOOKUP($B2036,'２　情報入力シート'!$A$2:$E$2049,5))</f>
        <v>0</v>
      </c>
      <c r="G2036" s="49">
        <f>IF('３　回答貼付シート'!I2033="ない",0,IF('３　回答貼付シート'!I2033="１～２日ある",1,IF('３　回答貼付シート'!I2033="３～５日ある",2,IF('３　回答貼付シート'!I2033="ほぼ毎日ある",3,))))</f>
        <v>0</v>
      </c>
      <c r="H2036" s="49">
        <f>IF('３　回答貼付シート'!J2033="ない",0,IF('３　回答貼付シート'!J2033="１～２日ある",1,IF('３　回答貼付シート'!J2033="３～５日ある",2,IF('３　回答貼付シート'!J2033="ほぼ毎日ある",3,))))</f>
        <v>0</v>
      </c>
      <c r="I2036" s="49">
        <f>IF('３　回答貼付シート'!K2033="ない",0,IF('３　回答貼付シート'!K2033="１～２日ある",1,IF('３　回答貼付シート'!K2033="３～５日ある",2,IF('３　回答貼付シート'!K2033="ほぼ毎日ある",3,))))</f>
        <v>0</v>
      </c>
      <c r="J2036" s="49">
        <f>IF('３　回答貼付シート'!L2033="ない",0,IF('３　回答貼付シート'!L2033="１～２日ある",1,IF('３　回答貼付シート'!L2033="３～５日ある",2,IF('３　回答貼付シート'!L2033="ほぼ毎日ある",3,))))</f>
        <v>0</v>
      </c>
      <c r="K2036" s="49">
        <f>IF('３　回答貼付シート'!M2033="ない",0,IF('３　回答貼付シート'!M2033="１～２日ある",1,IF('３　回答貼付シート'!M2033="３～５日ある",2,IF('３　回答貼付シート'!M2033="ほぼ毎日ある",3,))))</f>
        <v>0</v>
      </c>
      <c r="L2036" s="49">
        <f>IF('３　回答貼付シート'!N2033="ない",0,IF('３　回答貼付シート'!N2033="１～２日ある",1,IF('３　回答貼付シート'!N2033="３～５日ある",2,IF('３　回答貼付シート'!N2033="ほぼ毎日ある",3,))))</f>
        <v>0</v>
      </c>
      <c r="M2036" s="49">
        <f>IF('３　回答貼付シート'!O2033="ない",0,IF('３　回答貼付シート'!O2033="１～２日ある",1,IF('３　回答貼付シート'!O2033="３～５日ある",2,IF('３　回答貼付シート'!O2033="ほぼ毎日ある",3,))))</f>
        <v>0</v>
      </c>
      <c r="N2036" s="49">
        <f>IF('３　回答貼付シート'!P2033="ない",0,IF('３　回答貼付シート'!P2033="１～２日ある",1,IF('３　回答貼付シート'!P2033="３～５日ある",2,IF('３　回答貼付シート'!P2033="ほぼ毎日ある",3,))))</f>
        <v>0</v>
      </c>
      <c r="O2036" s="49">
        <f>IF('３　回答貼付シート'!Q2033="ない",0,IF('３　回答貼付シート'!Q2033="１～２日ある",1,IF('３　回答貼付シート'!Q2033="３～５日ある",2,IF('３　回答貼付シート'!Q2033="ほぼ毎日ある",3,))))</f>
        <v>0</v>
      </c>
      <c r="P2036" s="49">
        <f>IF('３　回答貼付シート'!R2033="ない",0,IF('３　回答貼付シート'!R2033="１～２日ある",1,IF('３　回答貼付シート'!R2033="３～５日ある",2,IF('３　回答貼付シート'!R2033="ほぼ毎日ある",3,))))</f>
        <v>0</v>
      </c>
      <c r="Q2036" s="49">
        <f>IF('３　回答貼付シート'!S2033="ない",0,IF('３　回答貼付シート'!S2033="１～２日ある",1,IF('３　回答貼付シート'!S2033="３～５日ある",2,IF('３　回答貼付シート'!S2033="ほぼ毎日ある",3,))))</f>
        <v>0</v>
      </c>
      <c r="R2036" s="49">
        <f>IF('３　回答貼付シート'!T2033="ない",0,IF('３　回答貼付シート'!T2033="１～２日ある",1,IF('３　回答貼付シート'!T2033="３～５日ある",2,IF('３　回答貼付シート'!T2033="ほぼ毎日ある",3,))))</f>
        <v>0</v>
      </c>
      <c r="S2036" s="49">
        <f>IF('３　回答貼付シート'!U2033="ない",0,IF('３　回答貼付シート'!U2033="１～２日ある",1,IF('３　回答貼付シート'!U2033="３～５日ある",2,IF('３　回答貼付シート'!U2033="ほぼ毎日ある",3,))))</f>
        <v>0</v>
      </c>
      <c r="T2036" s="49">
        <f>IF('３　回答貼付シート'!V2033="ない",0,IF('３　回答貼付シート'!V2033="１～２日ある",1,IF('３　回答貼付シート'!V2033="３～５日ある",2,IF('３　回答貼付シート'!V2033="ほぼ毎日ある",3,))))</f>
        <v>0</v>
      </c>
      <c r="U2036" s="49">
        <f>IF('３　回答貼付シート'!W2033="ない",0,IF('３　回答貼付シート'!W2033="１～２日ある",1,IF('３　回答貼付シート'!W2033="３～５日ある",2,IF('３　回答貼付シート'!W2033="ほぼ毎日ある",3,))))</f>
        <v>0</v>
      </c>
      <c r="V2036" s="49">
        <f>IF('３　回答貼付シート'!X2033="ない",0,IF('３　回答貼付シート'!X2033="１～２日ある",1,IF('３　回答貼付シート'!X2033="３～５日ある",2,IF('３　回答貼付シート'!X2033="ほぼ毎日ある",3,))))</f>
        <v>0</v>
      </c>
      <c r="W2036" s="49">
        <f>IF('３　回答貼付シート'!Y2033="ない",0,IF('３　回答貼付シート'!Y2033="１～２日ある",1,IF('３　回答貼付シート'!Y2033="３～５日ある",2,IF('３　回答貼付シート'!Y2033="ほぼ毎日ある",3,))))</f>
        <v>0</v>
      </c>
      <c r="X2036" s="49">
        <f>IF('３　回答貼付シート'!Z2033="ない",0,IF('３　回答貼付シート'!Z2033="１～２日ある",1,IF('３　回答貼付シート'!Z2033="３～５日ある",2,IF('３　回答貼付シート'!Z2033="ほぼ毎日ある",3,))))</f>
        <v>0</v>
      </c>
      <c r="Y2036" s="49">
        <f>IF('３　回答貼付シート'!AA2033="ない",0,IF('３　回答貼付シート'!AA2033="１～２日ある",1,IF('３　回答貼付シート'!AA2033="３～５日ある",2,IF('３　回答貼付シート'!AA2033="ほぼ毎日ある",3,))))</f>
        <v>0</v>
      </c>
      <c r="Z2036" s="49">
        <f>IF('３　回答貼付シート'!AB2033="ない",0,IF('３　回答貼付シート'!AB2033="１～２日ある",1,IF('３　回答貼付シート'!AB2033="３～５日ある",2,IF('３　回答貼付シート'!AB2033="ほぼ毎日ある",3,))))</f>
        <v>0</v>
      </c>
      <c r="AA2036" s="49">
        <f>IF('３　回答貼付シート'!AC2033="ない",0,IF('３　回答貼付シート'!AC2033="１～２日ある",1,IF('３　回答貼付シート'!AC2033="３～５日ある",2,IF('３　回答貼付シート'!AC2033="ほぼ毎日ある",3,))))</f>
        <v>0</v>
      </c>
      <c r="AB2036" s="49">
        <f>IF('３　回答貼付シート'!AD2033="ない",0,IF('３　回答貼付シート'!AD2033="１～２日ある",1,IF('３　回答貼付シート'!AD2033="３～５日ある",2,IF('３　回答貼付シート'!AD2033="ほぼ毎日ある",3,))))</f>
        <v>0</v>
      </c>
      <c r="AC2036" s="49">
        <f>IF('３　回答貼付シート'!AE2033="ない",0,IF('３　回答貼付シート'!AE2033="１～２日ある",1,IF('３　回答貼付シート'!AE2033="３～５日ある",2,IF('３　回答貼付シート'!AE2033="ほぼ毎日ある",3,))))</f>
        <v>0</v>
      </c>
      <c r="AD2036" s="49">
        <f>IF('３　回答貼付シート'!AF2033="ない",0,IF('３　回答貼付シート'!AF2033="１～２日ある",1,IF('３　回答貼付シート'!AF2033="３～５日ある",2,IF('３　回答貼付シート'!AF2033="ほぼ毎日ある",3,))))</f>
        <v>0</v>
      </c>
      <c r="AE2036" s="49">
        <f>IF('３　回答貼付シート'!AG2033="ない",0,IF('３　回答貼付シート'!AG2033="１～２日ある",1,IF('３　回答貼付シート'!AG2033="３～５日ある",2,IF('３　回答貼付シート'!AG2033="ほぼ毎日ある",3,))))</f>
        <v>0</v>
      </c>
      <c r="AF2036" s="49">
        <f>IF('３　回答貼付シート'!AH2033="ない",0,IF('３　回答貼付シート'!AH2033="１～２日ある",1,IF('３　回答貼付シート'!AH2033="３～５日ある",2,IF('３　回答貼付シート'!AH2033="ほぼ毎日ある",3,))))</f>
        <v>0</v>
      </c>
      <c r="AG2036" s="49">
        <f>IF('３　回答貼付シート'!AI2033="ない",0,IF('３　回答貼付シート'!AI2033="１～２日ある",1,IF('３　回答貼付シート'!AI2033="３～５日ある",2,IF('３　回答貼付シート'!AI2033="ほぼ毎日ある",3,))))</f>
        <v>0</v>
      </c>
      <c r="AH2036" s="49">
        <f>IF('３　回答貼付シート'!AJ2033="ない",0,IF('３　回答貼付シート'!AJ2033="１～２日ある",1,IF('３　回答貼付シート'!AJ2033="３～５日ある",2,IF('３　回答貼付シート'!AJ2033="ほぼ毎日ある",3,))))</f>
        <v>0</v>
      </c>
      <c r="AI2036" s="49">
        <f>IF('３　回答貼付シート'!AK2033="ない",0,IF('３　回答貼付シート'!AK2033="１～２日ある",1,IF('３　回答貼付シート'!AK2033="３～５日ある",2,IF('３　回答貼付シート'!AK2033="ほぼ毎日ある",3,))))</f>
        <v>0</v>
      </c>
      <c r="AJ2036" s="49">
        <f>IF('３　回答貼付シート'!AL2033="ない",0,IF('３　回答貼付シート'!AL2033="１～２日ある",1,IF('３　回答貼付シート'!AL2033="３～５日ある",2,IF('３　回答貼付シート'!AL2033="ほぼ毎日ある",3,))))</f>
        <v>0</v>
      </c>
      <c r="AK2036" s="49">
        <f>IF('３　回答貼付シート'!AM2033="ない",0,IF('３　回答貼付シート'!AM2033="１～２日ある",1,IF('３　回答貼付シート'!AM2033="３～５日ある",2,IF('３　回答貼付シート'!AM2033="ほぼ毎日ある",3,))))</f>
        <v>0</v>
      </c>
      <c r="AL2036" s="49">
        <f>'３　回答貼付シート'!$AN2033</f>
        <v>0</v>
      </c>
      <c r="AM2036" s="49" t="str">
        <f t="shared" si="222"/>
        <v/>
      </c>
      <c r="AN2036" s="49" t="str">
        <f t="shared" si="223"/>
        <v/>
      </c>
      <c r="AO2036" s="49" t="str">
        <f t="shared" si="224"/>
        <v/>
      </c>
      <c r="AP2036" s="49" t="str">
        <f t="shared" si="225"/>
        <v/>
      </c>
      <c r="AQ2036" s="49" t="str">
        <f t="shared" si="226"/>
        <v/>
      </c>
      <c r="AR2036" t="str">
        <f t="shared" si="227"/>
        <v>0</v>
      </c>
      <c r="AT2036" s="42"/>
    </row>
    <row r="2037" spans="1:46">
      <c r="A2037" s="49"/>
      <c r="B2037" s="49">
        <f t="shared" si="221"/>
        <v>0</v>
      </c>
      <c r="C2037" s="49">
        <f>IF('３　回答貼付シート'!$F2034&lt;&gt;0,VLOOKUP('３　回答貼付シート'!$F2034,$AR$2048:$AS$2054,2,FALSE),0)</f>
        <v>0</v>
      </c>
      <c r="D2037" s="49">
        <f>IF('３　回答貼付シート'!$G2034&lt;&gt;0,VLOOKUP(('３　回答貼付シート'!$G2034), $AR$2048:$AS$2054,2,FALSE),0)</f>
        <v>0</v>
      </c>
      <c r="E2037" s="49">
        <f>'３　回答貼付シート'!$H2034</f>
        <v>0</v>
      </c>
      <c r="F2037" s="49">
        <f>IF(E2037=0,0,VLOOKUP($B2037,'２　情報入力シート'!$A$2:$E$2049,5))</f>
        <v>0</v>
      </c>
      <c r="G2037" s="49">
        <f>IF('３　回答貼付シート'!I2034="ない",0,IF('３　回答貼付シート'!I2034="１～２日ある",1,IF('３　回答貼付シート'!I2034="３～５日ある",2,IF('３　回答貼付シート'!I2034="ほぼ毎日ある",3,))))</f>
        <v>0</v>
      </c>
      <c r="H2037" s="49">
        <f>IF('３　回答貼付シート'!J2034="ない",0,IF('３　回答貼付シート'!J2034="１～２日ある",1,IF('３　回答貼付シート'!J2034="３～５日ある",2,IF('３　回答貼付シート'!J2034="ほぼ毎日ある",3,))))</f>
        <v>0</v>
      </c>
      <c r="I2037" s="49">
        <f>IF('３　回答貼付シート'!K2034="ない",0,IF('３　回答貼付シート'!K2034="１～２日ある",1,IF('３　回答貼付シート'!K2034="３～５日ある",2,IF('３　回答貼付シート'!K2034="ほぼ毎日ある",3,))))</f>
        <v>0</v>
      </c>
      <c r="J2037" s="49">
        <f>IF('３　回答貼付シート'!L2034="ない",0,IF('３　回答貼付シート'!L2034="１～２日ある",1,IF('３　回答貼付シート'!L2034="３～５日ある",2,IF('３　回答貼付シート'!L2034="ほぼ毎日ある",3,))))</f>
        <v>0</v>
      </c>
      <c r="K2037" s="49">
        <f>IF('３　回答貼付シート'!M2034="ない",0,IF('３　回答貼付シート'!M2034="１～２日ある",1,IF('３　回答貼付シート'!M2034="３～５日ある",2,IF('３　回答貼付シート'!M2034="ほぼ毎日ある",3,))))</f>
        <v>0</v>
      </c>
      <c r="L2037" s="49">
        <f>IF('３　回答貼付シート'!N2034="ない",0,IF('３　回答貼付シート'!N2034="１～２日ある",1,IF('３　回答貼付シート'!N2034="３～５日ある",2,IF('３　回答貼付シート'!N2034="ほぼ毎日ある",3,))))</f>
        <v>0</v>
      </c>
      <c r="M2037" s="49">
        <f>IF('３　回答貼付シート'!O2034="ない",0,IF('３　回答貼付シート'!O2034="１～２日ある",1,IF('３　回答貼付シート'!O2034="３～５日ある",2,IF('３　回答貼付シート'!O2034="ほぼ毎日ある",3,))))</f>
        <v>0</v>
      </c>
      <c r="N2037" s="49">
        <f>IF('３　回答貼付シート'!P2034="ない",0,IF('３　回答貼付シート'!P2034="１～２日ある",1,IF('３　回答貼付シート'!P2034="３～５日ある",2,IF('３　回答貼付シート'!P2034="ほぼ毎日ある",3,))))</f>
        <v>0</v>
      </c>
      <c r="O2037" s="49">
        <f>IF('３　回答貼付シート'!Q2034="ない",0,IF('３　回答貼付シート'!Q2034="１～２日ある",1,IF('３　回答貼付シート'!Q2034="３～５日ある",2,IF('３　回答貼付シート'!Q2034="ほぼ毎日ある",3,))))</f>
        <v>0</v>
      </c>
      <c r="P2037" s="49">
        <f>IF('３　回答貼付シート'!R2034="ない",0,IF('３　回答貼付シート'!R2034="１～２日ある",1,IF('３　回答貼付シート'!R2034="３～５日ある",2,IF('３　回答貼付シート'!R2034="ほぼ毎日ある",3,))))</f>
        <v>0</v>
      </c>
      <c r="Q2037" s="49">
        <f>IF('３　回答貼付シート'!S2034="ない",0,IF('３　回答貼付シート'!S2034="１～２日ある",1,IF('３　回答貼付シート'!S2034="３～５日ある",2,IF('３　回答貼付シート'!S2034="ほぼ毎日ある",3,))))</f>
        <v>0</v>
      </c>
      <c r="R2037" s="49">
        <f>IF('３　回答貼付シート'!T2034="ない",0,IF('３　回答貼付シート'!T2034="１～２日ある",1,IF('３　回答貼付シート'!T2034="３～５日ある",2,IF('３　回答貼付シート'!T2034="ほぼ毎日ある",3,))))</f>
        <v>0</v>
      </c>
      <c r="S2037" s="49">
        <f>IF('３　回答貼付シート'!U2034="ない",0,IF('３　回答貼付シート'!U2034="１～２日ある",1,IF('３　回答貼付シート'!U2034="３～５日ある",2,IF('３　回答貼付シート'!U2034="ほぼ毎日ある",3,))))</f>
        <v>0</v>
      </c>
      <c r="T2037" s="49">
        <f>IF('３　回答貼付シート'!V2034="ない",0,IF('３　回答貼付シート'!V2034="１～２日ある",1,IF('３　回答貼付シート'!V2034="３～５日ある",2,IF('３　回答貼付シート'!V2034="ほぼ毎日ある",3,))))</f>
        <v>0</v>
      </c>
      <c r="U2037" s="49">
        <f>IF('３　回答貼付シート'!W2034="ない",0,IF('３　回答貼付シート'!W2034="１～２日ある",1,IF('３　回答貼付シート'!W2034="３～５日ある",2,IF('３　回答貼付シート'!W2034="ほぼ毎日ある",3,))))</f>
        <v>0</v>
      </c>
      <c r="V2037" s="49">
        <f>IF('３　回答貼付シート'!X2034="ない",0,IF('３　回答貼付シート'!X2034="１～２日ある",1,IF('３　回答貼付シート'!X2034="３～５日ある",2,IF('３　回答貼付シート'!X2034="ほぼ毎日ある",3,))))</f>
        <v>0</v>
      </c>
      <c r="W2037" s="49">
        <f>IF('３　回答貼付シート'!Y2034="ない",0,IF('３　回答貼付シート'!Y2034="１～２日ある",1,IF('３　回答貼付シート'!Y2034="３～５日ある",2,IF('３　回答貼付シート'!Y2034="ほぼ毎日ある",3,))))</f>
        <v>0</v>
      </c>
      <c r="X2037" s="49">
        <f>IF('３　回答貼付シート'!Z2034="ない",0,IF('３　回答貼付シート'!Z2034="１～２日ある",1,IF('３　回答貼付シート'!Z2034="３～５日ある",2,IF('３　回答貼付シート'!Z2034="ほぼ毎日ある",3,))))</f>
        <v>0</v>
      </c>
      <c r="Y2037" s="49">
        <f>IF('３　回答貼付シート'!AA2034="ない",0,IF('３　回答貼付シート'!AA2034="１～２日ある",1,IF('３　回答貼付シート'!AA2034="３～５日ある",2,IF('３　回答貼付シート'!AA2034="ほぼ毎日ある",3,))))</f>
        <v>0</v>
      </c>
      <c r="Z2037" s="49">
        <f>IF('３　回答貼付シート'!AB2034="ない",0,IF('３　回答貼付シート'!AB2034="１～２日ある",1,IF('３　回答貼付シート'!AB2034="３～５日ある",2,IF('３　回答貼付シート'!AB2034="ほぼ毎日ある",3,))))</f>
        <v>0</v>
      </c>
      <c r="AA2037" s="49">
        <f>IF('３　回答貼付シート'!AC2034="ない",0,IF('３　回答貼付シート'!AC2034="１～２日ある",1,IF('３　回答貼付シート'!AC2034="３～５日ある",2,IF('３　回答貼付シート'!AC2034="ほぼ毎日ある",3,))))</f>
        <v>0</v>
      </c>
      <c r="AB2037" s="49">
        <f>IF('３　回答貼付シート'!AD2034="ない",0,IF('３　回答貼付シート'!AD2034="１～２日ある",1,IF('３　回答貼付シート'!AD2034="３～５日ある",2,IF('３　回答貼付シート'!AD2034="ほぼ毎日ある",3,))))</f>
        <v>0</v>
      </c>
      <c r="AC2037" s="49">
        <f>IF('３　回答貼付シート'!AE2034="ない",0,IF('３　回答貼付シート'!AE2034="１～２日ある",1,IF('３　回答貼付シート'!AE2034="３～５日ある",2,IF('３　回答貼付シート'!AE2034="ほぼ毎日ある",3,))))</f>
        <v>0</v>
      </c>
      <c r="AD2037" s="49">
        <f>IF('３　回答貼付シート'!AF2034="ない",0,IF('３　回答貼付シート'!AF2034="１～２日ある",1,IF('３　回答貼付シート'!AF2034="３～５日ある",2,IF('３　回答貼付シート'!AF2034="ほぼ毎日ある",3,))))</f>
        <v>0</v>
      </c>
      <c r="AE2037" s="49">
        <f>IF('３　回答貼付シート'!AG2034="ない",0,IF('３　回答貼付シート'!AG2034="１～２日ある",1,IF('３　回答貼付シート'!AG2034="３～５日ある",2,IF('３　回答貼付シート'!AG2034="ほぼ毎日ある",3,))))</f>
        <v>0</v>
      </c>
      <c r="AF2037" s="49">
        <f>IF('３　回答貼付シート'!AH2034="ない",0,IF('３　回答貼付シート'!AH2034="１～２日ある",1,IF('３　回答貼付シート'!AH2034="３～５日ある",2,IF('３　回答貼付シート'!AH2034="ほぼ毎日ある",3,))))</f>
        <v>0</v>
      </c>
      <c r="AG2037" s="49">
        <f>IF('３　回答貼付シート'!AI2034="ない",0,IF('３　回答貼付シート'!AI2034="１～２日ある",1,IF('３　回答貼付シート'!AI2034="３～５日ある",2,IF('３　回答貼付シート'!AI2034="ほぼ毎日ある",3,))))</f>
        <v>0</v>
      </c>
      <c r="AH2037" s="49">
        <f>IF('３　回答貼付シート'!AJ2034="ない",0,IF('３　回答貼付シート'!AJ2034="１～２日ある",1,IF('３　回答貼付シート'!AJ2034="３～５日ある",2,IF('３　回答貼付シート'!AJ2034="ほぼ毎日ある",3,))))</f>
        <v>0</v>
      </c>
      <c r="AI2037" s="49">
        <f>IF('３　回答貼付シート'!AK2034="ない",0,IF('３　回答貼付シート'!AK2034="１～２日ある",1,IF('３　回答貼付シート'!AK2034="３～５日ある",2,IF('３　回答貼付シート'!AK2034="ほぼ毎日ある",3,))))</f>
        <v>0</v>
      </c>
      <c r="AJ2037" s="49">
        <f>IF('３　回答貼付シート'!AL2034="ない",0,IF('３　回答貼付シート'!AL2034="１～２日ある",1,IF('３　回答貼付シート'!AL2034="３～５日ある",2,IF('３　回答貼付シート'!AL2034="ほぼ毎日ある",3,))))</f>
        <v>0</v>
      </c>
      <c r="AK2037" s="49">
        <f>IF('３　回答貼付シート'!AM2034="ない",0,IF('３　回答貼付シート'!AM2034="１～２日ある",1,IF('３　回答貼付シート'!AM2034="３～５日ある",2,IF('３　回答貼付シート'!AM2034="ほぼ毎日ある",3,))))</f>
        <v>0</v>
      </c>
      <c r="AL2037" s="49">
        <f>'３　回答貼付シート'!$AN2034</f>
        <v>0</v>
      </c>
      <c r="AM2037" s="49" t="str">
        <f t="shared" si="222"/>
        <v/>
      </c>
      <c r="AN2037" s="49" t="str">
        <f t="shared" si="223"/>
        <v/>
      </c>
      <c r="AO2037" s="49" t="str">
        <f t="shared" si="224"/>
        <v/>
      </c>
      <c r="AP2037" s="49" t="str">
        <f t="shared" si="225"/>
        <v/>
      </c>
      <c r="AQ2037" s="49" t="str">
        <f t="shared" si="226"/>
        <v/>
      </c>
      <c r="AR2037" t="str">
        <f t="shared" si="227"/>
        <v>0</v>
      </c>
      <c r="AT2037" s="42"/>
    </row>
    <row r="2038" spans="1:46">
      <c r="A2038" s="49"/>
      <c r="B2038" s="49">
        <f t="shared" si="221"/>
        <v>0</v>
      </c>
      <c r="C2038" s="49">
        <f>IF('３　回答貼付シート'!$F2035&lt;&gt;0,VLOOKUP('３　回答貼付シート'!$F2035,$AR$2048:$AS$2054,2,FALSE),0)</f>
        <v>0</v>
      </c>
      <c r="D2038" s="49">
        <f>IF('３　回答貼付シート'!$G2035&lt;&gt;0,VLOOKUP(('３　回答貼付シート'!$G2035), $AR$2048:$AS$2054,2,FALSE),0)</f>
        <v>0</v>
      </c>
      <c r="E2038" s="49">
        <f>'３　回答貼付シート'!$H2035</f>
        <v>0</v>
      </c>
      <c r="F2038" s="49">
        <f>IF(E2038=0,0,VLOOKUP($B2038,'２　情報入力シート'!$A$2:$E$2049,5))</f>
        <v>0</v>
      </c>
      <c r="G2038" s="49">
        <f>IF('３　回答貼付シート'!I2035="ない",0,IF('３　回答貼付シート'!I2035="１～２日ある",1,IF('３　回答貼付シート'!I2035="３～５日ある",2,IF('３　回答貼付シート'!I2035="ほぼ毎日ある",3,))))</f>
        <v>0</v>
      </c>
      <c r="H2038" s="49">
        <f>IF('３　回答貼付シート'!J2035="ない",0,IF('３　回答貼付シート'!J2035="１～２日ある",1,IF('３　回答貼付シート'!J2035="３～５日ある",2,IF('３　回答貼付シート'!J2035="ほぼ毎日ある",3,))))</f>
        <v>0</v>
      </c>
      <c r="I2038" s="49">
        <f>IF('３　回答貼付シート'!K2035="ない",0,IF('３　回答貼付シート'!K2035="１～２日ある",1,IF('３　回答貼付シート'!K2035="３～５日ある",2,IF('３　回答貼付シート'!K2035="ほぼ毎日ある",3,))))</f>
        <v>0</v>
      </c>
      <c r="J2038" s="49">
        <f>IF('３　回答貼付シート'!L2035="ない",0,IF('３　回答貼付シート'!L2035="１～２日ある",1,IF('３　回答貼付シート'!L2035="３～５日ある",2,IF('３　回答貼付シート'!L2035="ほぼ毎日ある",3,))))</f>
        <v>0</v>
      </c>
      <c r="K2038" s="49">
        <f>IF('３　回答貼付シート'!M2035="ない",0,IF('３　回答貼付シート'!M2035="１～２日ある",1,IF('３　回答貼付シート'!M2035="３～５日ある",2,IF('３　回答貼付シート'!M2035="ほぼ毎日ある",3,))))</f>
        <v>0</v>
      </c>
      <c r="L2038" s="49">
        <f>IF('３　回答貼付シート'!N2035="ない",0,IF('３　回答貼付シート'!N2035="１～２日ある",1,IF('３　回答貼付シート'!N2035="３～５日ある",2,IF('３　回答貼付シート'!N2035="ほぼ毎日ある",3,))))</f>
        <v>0</v>
      </c>
      <c r="M2038" s="49">
        <f>IF('３　回答貼付シート'!O2035="ない",0,IF('３　回答貼付シート'!O2035="１～２日ある",1,IF('３　回答貼付シート'!O2035="３～５日ある",2,IF('３　回答貼付シート'!O2035="ほぼ毎日ある",3,))))</f>
        <v>0</v>
      </c>
      <c r="N2038" s="49">
        <f>IF('３　回答貼付シート'!P2035="ない",0,IF('３　回答貼付シート'!P2035="１～２日ある",1,IF('３　回答貼付シート'!P2035="３～５日ある",2,IF('３　回答貼付シート'!P2035="ほぼ毎日ある",3,))))</f>
        <v>0</v>
      </c>
      <c r="O2038" s="49">
        <f>IF('３　回答貼付シート'!Q2035="ない",0,IF('３　回答貼付シート'!Q2035="１～２日ある",1,IF('３　回答貼付シート'!Q2035="３～５日ある",2,IF('３　回答貼付シート'!Q2035="ほぼ毎日ある",3,))))</f>
        <v>0</v>
      </c>
      <c r="P2038" s="49">
        <f>IF('３　回答貼付シート'!R2035="ない",0,IF('３　回答貼付シート'!R2035="１～２日ある",1,IF('３　回答貼付シート'!R2035="３～５日ある",2,IF('３　回答貼付シート'!R2035="ほぼ毎日ある",3,))))</f>
        <v>0</v>
      </c>
      <c r="Q2038" s="49">
        <f>IF('３　回答貼付シート'!S2035="ない",0,IF('３　回答貼付シート'!S2035="１～２日ある",1,IF('３　回答貼付シート'!S2035="３～５日ある",2,IF('３　回答貼付シート'!S2035="ほぼ毎日ある",3,))))</f>
        <v>0</v>
      </c>
      <c r="R2038" s="49">
        <f>IF('３　回答貼付シート'!T2035="ない",0,IF('３　回答貼付シート'!T2035="１～２日ある",1,IF('３　回答貼付シート'!T2035="３～５日ある",2,IF('３　回答貼付シート'!T2035="ほぼ毎日ある",3,))))</f>
        <v>0</v>
      </c>
      <c r="S2038" s="49">
        <f>IF('３　回答貼付シート'!U2035="ない",0,IF('３　回答貼付シート'!U2035="１～２日ある",1,IF('３　回答貼付シート'!U2035="３～５日ある",2,IF('３　回答貼付シート'!U2035="ほぼ毎日ある",3,))))</f>
        <v>0</v>
      </c>
      <c r="T2038" s="49">
        <f>IF('３　回答貼付シート'!V2035="ない",0,IF('３　回答貼付シート'!V2035="１～２日ある",1,IF('３　回答貼付シート'!V2035="３～５日ある",2,IF('３　回答貼付シート'!V2035="ほぼ毎日ある",3,))))</f>
        <v>0</v>
      </c>
      <c r="U2038" s="49">
        <f>IF('３　回答貼付シート'!W2035="ない",0,IF('３　回答貼付シート'!W2035="１～２日ある",1,IF('３　回答貼付シート'!W2035="３～５日ある",2,IF('３　回答貼付シート'!W2035="ほぼ毎日ある",3,))))</f>
        <v>0</v>
      </c>
      <c r="V2038" s="49">
        <f>IF('３　回答貼付シート'!X2035="ない",0,IF('３　回答貼付シート'!X2035="１～２日ある",1,IF('３　回答貼付シート'!X2035="３～５日ある",2,IF('３　回答貼付シート'!X2035="ほぼ毎日ある",3,))))</f>
        <v>0</v>
      </c>
      <c r="W2038" s="49">
        <f>IF('３　回答貼付シート'!Y2035="ない",0,IF('３　回答貼付シート'!Y2035="１～２日ある",1,IF('３　回答貼付シート'!Y2035="３～５日ある",2,IF('３　回答貼付シート'!Y2035="ほぼ毎日ある",3,))))</f>
        <v>0</v>
      </c>
      <c r="X2038" s="49">
        <f>IF('３　回答貼付シート'!Z2035="ない",0,IF('３　回答貼付シート'!Z2035="１～２日ある",1,IF('３　回答貼付シート'!Z2035="３～５日ある",2,IF('３　回答貼付シート'!Z2035="ほぼ毎日ある",3,))))</f>
        <v>0</v>
      </c>
      <c r="Y2038" s="49">
        <f>IF('３　回答貼付シート'!AA2035="ない",0,IF('３　回答貼付シート'!AA2035="１～２日ある",1,IF('３　回答貼付シート'!AA2035="３～５日ある",2,IF('３　回答貼付シート'!AA2035="ほぼ毎日ある",3,))))</f>
        <v>0</v>
      </c>
      <c r="Z2038" s="49">
        <f>IF('３　回答貼付シート'!AB2035="ない",0,IF('３　回答貼付シート'!AB2035="１～２日ある",1,IF('３　回答貼付シート'!AB2035="３～５日ある",2,IF('３　回答貼付シート'!AB2035="ほぼ毎日ある",3,))))</f>
        <v>0</v>
      </c>
      <c r="AA2038" s="49">
        <f>IF('３　回答貼付シート'!AC2035="ない",0,IF('３　回答貼付シート'!AC2035="１～２日ある",1,IF('３　回答貼付シート'!AC2035="３～５日ある",2,IF('３　回答貼付シート'!AC2035="ほぼ毎日ある",3,))))</f>
        <v>0</v>
      </c>
      <c r="AB2038" s="49">
        <f>IF('３　回答貼付シート'!AD2035="ない",0,IF('３　回答貼付シート'!AD2035="１～２日ある",1,IF('３　回答貼付シート'!AD2035="３～５日ある",2,IF('３　回答貼付シート'!AD2035="ほぼ毎日ある",3,))))</f>
        <v>0</v>
      </c>
      <c r="AC2038" s="49">
        <f>IF('３　回答貼付シート'!AE2035="ない",0,IF('３　回答貼付シート'!AE2035="１～２日ある",1,IF('３　回答貼付シート'!AE2035="３～５日ある",2,IF('３　回答貼付シート'!AE2035="ほぼ毎日ある",3,))))</f>
        <v>0</v>
      </c>
      <c r="AD2038" s="49">
        <f>IF('３　回答貼付シート'!AF2035="ない",0,IF('３　回答貼付シート'!AF2035="１～２日ある",1,IF('３　回答貼付シート'!AF2035="３～５日ある",2,IF('３　回答貼付シート'!AF2035="ほぼ毎日ある",3,))))</f>
        <v>0</v>
      </c>
      <c r="AE2038" s="49">
        <f>IF('３　回答貼付シート'!AG2035="ない",0,IF('３　回答貼付シート'!AG2035="１～２日ある",1,IF('３　回答貼付シート'!AG2035="３～５日ある",2,IF('３　回答貼付シート'!AG2035="ほぼ毎日ある",3,))))</f>
        <v>0</v>
      </c>
      <c r="AF2038" s="49">
        <f>IF('３　回答貼付シート'!AH2035="ない",0,IF('３　回答貼付シート'!AH2035="１～２日ある",1,IF('３　回答貼付シート'!AH2035="３～５日ある",2,IF('３　回答貼付シート'!AH2035="ほぼ毎日ある",3,))))</f>
        <v>0</v>
      </c>
      <c r="AG2038" s="49">
        <f>IF('３　回答貼付シート'!AI2035="ない",0,IF('３　回答貼付シート'!AI2035="１～２日ある",1,IF('３　回答貼付シート'!AI2035="３～５日ある",2,IF('３　回答貼付シート'!AI2035="ほぼ毎日ある",3,))))</f>
        <v>0</v>
      </c>
      <c r="AH2038" s="49">
        <f>IF('３　回答貼付シート'!AJ2035="ない",0,IF('３　回答貼付シート'!AJ2035="１～２日ある",1,IF('３　回答貼付シート'!AJ2035="３～５日ある",2,IF('３　回答貼付シート'!AJ2035="ほぼ毎日ある",3,))))</f>
        <v>0</v>
      </c>
      <c r="AI2038" s="49">
        <f>IF('３　回答貼付シート'!AK2035="ない",0,IF('３　回答貼付シート'!AK2035="１～２日ある",1,IF('３　回答貼付シート'!AK2035="３～５日ある",2,IF('３　回答貼付シート'!AK2035="ほぼ毎日ある",3,))))</f>
        <v>0</v>
      </c>
      <c r="AJ2038" s="49">
        <f>IF('３　回答貼付シート'!AL2035="ない",0,IF('３　回答貼付シート'!AL2035="１～２日ある",1,IF('３　回答貼付シート'!AL2035="３～５日ある",2,IF('３　回答貼付シート'!AL2035="ほぼ毎日ある",3,))))</f>
        <v>0</v>
      </c>
      <c r="AK2038" s="49">
        <f>IF('３　回答貼付シート'!AM2035="ない",0,IF('３　回答貼付シート'!AM2035="１～２日ある",1,IF('３　回答貼付シート'!AM2035="３～５日ある",2,IF('３　回答貼付シート'!AM2035="ほぼ毎日ある",3,))))</f>
        <v>0</v>
      </c>
      <c r="AL2038" s="49">
        <f>'３　回答貼付シート'!$AN2035</f>
        <v>0</v>
      </c>
      <c r="AM2038" s="49" t="str">
        <f t="shared" si="222"/>
        <v/>
      </c>
      <c r="AN2038" s="49" t="str">
        <f t="shared" si="223"/>
        <v/>
      </c>
      <c r="AO2038" s="49" t="str">
        <f t="shared" si="224"/>
        <v/>
      </c>
      <c r="AP2038" s="49" t="str">
        <f t="shared" si="225"/>
        <v/>
      </c>
      <c r="AQ2038" s="49" t="str">
        <f t="shared" si="226"/>
        <v/>
      </c>
      <c r="AR2038" t="str">
        <f t="shared" si="227"/>
        <v>0</v>
      </c>
      <c r="AT2038" s="42"/>
    </row>
    <row r="2039" spans="1:46">
      <c r="A2039" s="49"/>
      <c r="B2039" s="49">
        <f t="shared" si="221"/>
        <v>0</v>
      </c>
      <c r="C2039" s="49">
        <f>IF('３　回答貼付シート'!$F2036&lt;&gt;0,VLOOKUP('３　回答貼付シート'!$F2036,$AR$2048:$AS$2054,2,FALSE),0)</f>
        <v>0</v>
      </c>
      <c r="D2039" s="49">
        <f>IF('３　回答貼付シート'!$G2036&lt;&gt;0,VLOOKUP(('３　回答貼付シート'!$G2036), $AR$2048:$AS$2054,2,FALSE),0)</f>
        <v>0</v>
      </c>
      <c r="E2039" s="49">
        <f>'３　回答貼付シート'!$H2036</f>
        <v>0</v>
      </c>
      <c r="F2039" s="49">
        <f>IF(E2039=0,0,VLOOKUP($B2039,'２　情報入力シート'!$A$2:$E$2049,5))</f>
        <v>0</v>
      </c>
      <c r="G2039" s="49">
        <f>IF('３　回答貼付シート'!I2036="ない",0,IF('３　回答貼付シート'!I2036="１～２日ある",1,IF('３　回答貼付シート'!I2036="３～５日ある",2,IF('３　回答貼付シート'!I2036="ほぼ毎日ある",3,))))</f>
        <v>0</v>
      </c>
      <c r="H2039" s="49">
        <f>IF('３　回答貼付シート'!J2036="ない",0,IF('３　回答貼付シート'!J2036="１～２日ある",1,IF('３　回答貼付シート'!J2036="３～５日ある",2,IF('３　回答貼付シート'!J2036="ほぼ毎日ある",3,))))</f>
        <v>0</v>
      </c>
      <c r="I2039" s="49">
        <f>IF('３　回答貼付シート'!K2036="ない",0,IF('３　回答貼付シート'!K2036="１～２日ある",1,IF('３　回答貼付シート'!K2036="３～５日ある",2,IF('３　回答貼付シート'!K2036="ほぼ毎日ある",3,))))</f>
        <v>0</v>
      </c>
      <c r="J2039" s="49">
        <f>IF('３　回答貼付シート'!L2036="ない",0,IF('３　回答貼付シート'!L2036="１～２日ある",1,IF('３　回答貼付シート'!L2036="３～５日ある",2,IF('３　回答貼付シート'!L2036="ほぼ毎日ある",3,))))</f>
        <v>0</v>
      </c>
      <c r="K2039" s="49">
        <f>IF('３　回答貼付シート'!M2036="ない",0,IF('３　回答貼付シート'!M2036="１～２日ある",1,IF('３　回答貼付シート'!M2036="３～５日ある",2,IF('３　回答貼付シート'!M2036="ほぼ毎日ある",3,))))</f>
        <v>0</v>
      </c>
      <c r="L2039" s="49">
        <f>IF('３　回答貼付シート'!N2036="ない",0,IF('３　回答貼付シート'!N2036="１～２日ある",1,IF('３　回答貼付シート'!N2036="３～５日ある",2,IF('３　回答貼付シート'!N2036="ほぼ毎日ある",3,))))</f>
        <v>0</v>
      </c>
      <c r="M2039" s="49">
        <f>IF('３　回答貼付シート'!O2036="ない",0,IF('３　回答貼付シート'!O2036="１～２日ある",1,IF('３　回答貼付シート'!O2036="３～５日ある",2,IF('３　回答貼付シート'!O2036="ほぼ毎日ある",3,))))</f>
        <v>0</v>
      </c>
      <c r="N2039" s="49">
        <f>IF('３　回答貼付シート'!P2036="ない",0,IF('３　回答貼付シート'!P2036="１～２日ある",1,IF('３　回答貼付シート'!P2036="３～５日ある",2,IF('３　回答貼付シート'!P2036="ほぼ毎日ある",3,))))</f>
        <v>0</v>
      </c>
      <c r="O2039" s="49">
        <f>IF('３　回答貼付シート'!Q2036="ない",0,IF('３　回答貼付シート'!Q2036="１～２日ある",1,IF('３　回答貼付シート'!Q2036="３～５日ある",2,IF('３　回答貼付シート'!Q2036="ほぼ毎日ある",3,))))</f>
        <v>0</v>
      </c>
      <c r="P2039" s="49">
        <f>IF('３　回答貼付シート'!R2036="ない",0,IF('３　回答貼付シート'!R2036="１～２日ある",1,IF('３　回答貼付シート'!R2036="３～５日ある",2,IF('３　回答貼付シート'!R2036="ほぼ毎日ある",3,))))</f>
        <v>0</v>
      </c>
      <c r="Q2039" s="49">
        <f>IF('３　回答貼付シート'!S2036="ない",0,IF('３　回答貼付シート'!S2036="１～２日ある",1,IF('３　回答貼付シート'!S2036="３～５日ある",2,IF('３　回答貼付シート'!S2036="ほぼ毎日ある",3,))))</f>
        <v>0</v>
      </c>
      <c r="R2039" s="49">
        <f>IF('３　回答貼付シート'!T2036="ない",0,IF('３　回答貼付シート'!T2036="１～２日ある",1,IF('３　回答貼付シート'!T2036="３～５日ある",2,IF('３　回答貼付シート'!T2036="ほぼ毎日ある",3,))))</f>
        <v>0</v>
      </c>
      <c r="S2039" s="49">
        <f>IF('３　回答貼付シート'!U2036="ない",0,IF('３　回答貼付シート'!U2036="１～２日ある",1,IF('３　回答貼付シート'!U2036="３～５日ある",2,IF('３　回答貼付シート'!U2036="ほぼ毎日ある",3,))))</f>
        <v>0</v>
      </c>
      <c r="T2039" s="49">
        <f>IF('３　回答貼付シート'!V2036="ない",0,IF('３　回答貼付シート'!V2036="１～２日ある",1,IF('３　回答貼付シート'!V2036="３～５日ある",2,IF('３　回答貼付シート'!V2036="ほぼ毎日ある",3,))))</f>
        <v>0</v>
      </c>
      <c r="U2039" s="49">
        <f>IF('３　回答貼付シート'!W2036="ない",0,IF('３　回答貼付シート'!W2036="１～２日ある",1,IF('３　回答貼付シート'!W2036="３～５日ある",2,IF('３　回答貼付シート'!W2036="ほぼ毎日ある",3,))))</f>
        <v>0</v>
      </c>
      <c r="V2039" s="49">
        <f>IF('３　回答貼付シート'!X2036="ない",0,IF('３　回答貼付シート'!X2036="１～２日ある",1,IF('３　回答貼付シート'!X2036="３～５日ある",2,IF('３　回答貼付シート'!X2036="ほぼ毎日ある",3,))))</f>
        <v>0</v>
      </c>
      <c r="W2039" s="49">
        <f>IF('３　回答貼付シート'!Y2036="ない",0,IF('３　回答貼付シート'!Y2036="１～２日ある",1,IF('３　回答貼付シート'!Y2036="３～５日ある",2,IF('３　回答貼付シート'!Y2036="ほぼ毎日ある",3,))))</f>
        <v>0</v>
      </c>
      <c r="X2039" s="49">
        <f>IF('３　回答貼付シート'!Z2036="ない",0,IF('３　回答貼付シート'!Z2036="１～２日ある",1,IF('３　回答貼付シート'!Z2036="３～５日ある",2,IF('３　回答貼付シート'!Z2036="ほぼ毎日ある",3,))))</f>
        <v>0</v>
      </c>
      <c r="Y2039" s="49">
        <f>IF('３　回答貼付シート'!AA2036="ない",0,IF('３　回答貼付シート'!AA2036="１～２日ある",1,IF('３　回答貼付シート'!AA2036="３～５日ある",2,IF('３　回答貼付シート'!AA2036="ほぼ毎日ある",3,))))</f>
        <v>0</v>
      </c>
      <c r="Z2039" s="49">
        <f>IF('３　回答貼付シート'!AB2036="ない",0,IF('３　回答貼付シート'!AB2036="１～２日ある",1,IF('３　回答貼付シート'!AB2036="３～５日ある",2,IF('３　回答貼付シート'!AB2036="ほぼ毎日ある",3,))))</f>
        <v>0</v>
      </c>
      <c r="AA2039" s="49">
        <f>IF('３　回答貼付シート'!AC2036="ない",0,IF('３　回答貼付シート'!AC2036="１～２日ある",1,IF('３　回答貼付シート'!AC2036="３～５日ある",2,IF('３　回答貼付シート'!AC2036="ほぼ毎日ある",3,))))</f>
        <v>0</v>
      </c>
      <c r="AB2039" s="49">
        <f>IF('３　回答貼付シート'!AD2036="ない",0,IF('３　回答貼付シート'!AD2036="１～２日ある",1,IF('３　回答貼付シート'!AD2036="３～５日ある",2,IF('３　回答貼付シート'!AD2036="ほぼ毎日ある",3,))))</f>
        <v>0</v>
      </c>
      <c r="AC2039" s="49">
        <f>IF('３　回答貼付シート'!AE2036="ない",0,IF('３　回答貼付シート'!AE2036="１～２日ある",1,IF('３　回答貼付シート'!AE2036="３～５日ある",2,IF('３　回答貼付シート'!AE2036="ほぼ毎日ある",3,))))</f>
        <v>0</v>
      </c>
      <c r="AD2039" s="49">
        <f>IF('３　回答貼付シート'!AF2036="ない",0,IF('３　回答貼付シート'!AF2036="１～２日ある",1,IF('３　回答貼付シート'!AF2036="３～５日ある",2,IF('３　回答貼付シート'!AF2036="ほぼ毎日ある",3,))))</f>
        <v>0</v>
      </c>
      <c r="AE2039" s="49">
        <f>IF('３　回答貼付シート'!AG2036="ない",0,IF('３　回答貼付シート'!AG2036="１～２日ある",1,IF('３　回答貼付シート'!AG2036="３～５日ある",2,IF('３　回答貼付シート'!AG2036="ほぼ毎日ある",3,))))</f>
        <v>0</v>
      </c>
      <c r="AF2039" s="49">
        <f>IF('３　回答貼付シート'!AH2036="ない",0,IF('３　回答貼付シート'!AH2036="１～２日ある",1,IF('３　回答貼付シート'!AH2036="３～５日ある",2,IF('３　回答貼付シート'!AH2036="ほぼ毎日ある",3,))))</f>
        <v>0</v>
      </c>
      <c r="AG2039" s="49">
        <f>IF('３　回答貼付シート'!AI2036="ない",0,IF('３　回答貼付シート'!AI2036="１～２日ある",1,IF('３　回答貼付シート'!AI2036="３～５日ある",2,IF('３　回答貼付シート'!AI2036="ほぼ毎日ある",3,))))</f>
        <v>0</v>
      </c>
      <c r="AH2039" s="49">
        <f>IF('３　回答貼付シート'!AJ2036="ない",0,IF('３　回答貼付シート'!AJ2036="１～２日ある",1,IF('３　回答貼付シート'!AJ2036="３～５日ある",2,IF('３　回答貼付シート'!AJ2036="ほぼ毎日ある",3,))))</f>
        <v>0</v>
      </c>
      <c r="AI2039" s="49">
        <f>IF('３　回答貼付シート'!AK2036="ない",0,IF('３　回答貼付シート'!AK2036="１～２日ある",1,IF('３　回答貼付シート'!AK2036="３～５日ある",2,IF('３　回答貼付シート'!AK2036="ほぼ毎日ある",3,))))</f>
        <v>0</v>
      </c>
      <c r="AJ2039" s="49">
        <f>IF('３　回答貼付シート'!AL2036="ない",0,IF('３　回答貼付シート'!AL2036="１～２日ある",1,IF('３　回答貼付シート'!AL2036="３～５日ある",2,IF('３　回答貼付シート'!AL2036="ほぼ毎日ある",3,))))</f>
        <v>0</v>
      </c>
      <c r="AK2039" s="49">
        <f>IF('３　回答貼付シート'!AM2036="ない",0,IF('３　回答貼付シート'!AM2036="１～２日ある",1,IF('３　回答貼付シート'!AM2036="３～５日ある",2,IF('３　回答貼付シート'!AM2036="ほぼ毎日ある",3,))))</f>
        <v>0</v>
      </c>
      <c r="AL2039" s="49">
        <f>'３　回答貼付シート'!$AN2036</f>
        <v>0</v>
      </c>
      <c r="AM2039" s="49" t="str">
        <f t="shared" si="222"/>
        <v/>
      </c>
      <c r="AN2039" s="49" t="str">
        <f t="shared" si="223"/>
        <v/>
      </c>
      <c r="AO2039" s="49" t="str">
        <f t="shared" si="224"/>
        <v/>
      </c>
      <c r="AP2039" s="49" t="str">
        <f t="shared" si="225"/>
        <v/>
      </c>
      <c r="AQ2039" s="49" t="str">
        <f t="shared" si="226"/>
        <v/>
      </c>
      <c r="AR2039" t="str">
        <f t="shared" si="227"/>
        <v>0</v>
      </c>
      <c r="AT2039" s="42"/>
    </row>
    <row r="2040" spans="1:46">
      <c r="A2040" s="49"/>
      <c r="B2040" s="49">
        <f t="shared" si="221"/>
        <v>0</v>
      </c>
      <c r="C2040" s="49">
        <f>IF('３　回答貼付シート'!$F2037&lt;&gt;0,VLOOKUP('３　回答貼付シート'!$F2037,$AR$2048:$AS$2054,2,FALSE),0)</f>
        <v>0</v>
      </c>
      <c r="D2040" s="49">
        <f>IF('３　回答貼付シート'!$G2037&lt;&gt;0,VLOOKUP(('３　回答貼付シート'!$G2037), $AR$2048:$AS$2054,2,FALSE),0)</f>
        <v>0</v>
      </c>
      <c r="E2040" s="49">
        <f>'３　回答貼付シート'!$H2037</f>
        <v>0</v>
      </c>
      <c r="F2040" s="49">
        <f>IF(E2040=0,0,VLOOKUP($B2040,'２　情報入力シート'!$A$2:$E$2049,5))</f>
        <v>0</v>
      </c>
      <c r="G2040" s="49">
        <f>IF('３　回答貼付シート'!I2037="ない",0,IF('３　回答貼付シート'!I2037="１～２日ある",1,IF('３　回答貼付シート'!I2037="３～５日ある",2,IF('３　回答貼付シート'!I2037="ほぼ毎日ある",3,))))</f>
        <v>0</v>
      </c>
      <c r="H2040" s="49">
        <f>IF('３　回答貼付シート'!J2037="ない",0,IF('３　回答貼付シート'!J2037="１～２日ある",1,IF('３　回答貼付シート'!J2037="３～５日ある",2,IF('３　回答貼付シート'!J2037="ほぼ毎日ある",3,))))</f>
        <v>0</v>
      </c>
      <c r="I2040" s="49">
        <f>IF('３　回答貼付シート'!K2037="ない",0,IF('３　回答貼付シート'!K2037="１～２日ある",1,IF('３　回答貼付シート'!K2037="３～５日ある",2,IF('３　回答貼付シート'!K2037="ほぼ毎日ある",3,))))</f>
        <v>0</v>
      </c>
      <c r="J2040" s="49">
        <f>IF('３　回答貼付シート'!L2037="ない",0,IF('３　回答貼付シート'!L2037="１～２日ある",1,IF('３　回答貼付シート'!L2037="３～５日ある",2,IF('３　回答貼付シート'!L2037="ほぼ毎日ある",3,))))</f>
        <v>0</v>
      </c>
      <c r="K2040" s="49">
        <f>IF('３　回答貼付シート'!M2037="ない",0,IF('３　回答貼付シート'!M2037="１～２日ある",1,IF('３　回答貼付シート'!M2037="３～５日ある",2,IF('３　回答貼付シート'!M2037="ほぼ毎日ある",3,))))</f>
        <v>0</v>
      </c>
      <c r="L2040" s="49">
        <f>IF('３　回答貼付シート'!N2037="ない",0,IF('３　回答貼付シート'!N2037="１～２日ある",1,IF('３　回答貼付シート'!N2037="３～５日ある",2,IF('３　回答貼付シート'!N2037="ほぼ毎日ある",3,))))</f>
        <v>0</v>
      </c>
      <c r="M2040" s="49">
        <f>IF('３　回答貼付シート'!O2037="ない",0,IF('３　回答貼付シート'!O2037="１～２日ある",1,IF('３　回答貼付シート'!O2037="３～５日ある",2,IF('３　回答貼付シート'!O2037="ほぼ毎日ある",3,))))</f>
        <v>0</v>
      </c>
      <c r="N2040" s="49">
        <f>IF('３　回答貼付シート'!P2037="ない",0,IF('３　回答貼付シート'!P2037="１～２日ある",1,IF('３　回答貼付シート'!P2037="３～５日ある",2,IF('３　回答貼付シート'!P2037="ほぼ毎日ある",3,))))</f>
        <v>0</v>
      </c>
      <c r="O2040" s="49">
        <f>IF('３　回答貼付シート'!Q2037="ない",0,IF('３　回答貼付シート'!Q2037="１～２日ある",1,IF('３　回答貼付シート'!Q2037="３～５日ある",2,IF('３　回答貼付シート'!Q2037="ほぼ毎日ある",3,))))</f>
        <v>0</v>
      </c>
      <c r="P2040" s="49">
        <f>IF('３　回答貼付シート'!R2037="ない",0,IF('３　回答貼付シート'!R2037="１～２日ある",1,IF('３　回答貼付シート'!R2037="３～５日ある",2,IF('３　回答貼付シート'!R2037="ほぼ毎日ある",3,))))</f>
        <v>0</v>
      </c>
      <c r="Q2040" s="49">
        <f>IF('３　回答貼付シート'!S2037="ない",0,IF('３　回答貼付シート'!S2037="１～２日ある",1,IF('３　回答貼付シート'!S2037="３～５日ある",2,IF('３　回答貼付シート'!S2037="ほぼ毎日ある",3,))))</f>
        <v>0</v>
      </c>
      <c r="R2040" s="49">
        <f>IF('３　回答貼付シート'!T2037="ない",0,IF('３　回答貼付シート'!T2037="１～２日ある",1,IF('３　回答貼付シート'!T2037="３～５日ある",2,IF('３　回答貼付シート'!T2037="ほぼ毎日ある",3,))))</f>
        <v>0</v>
      </c>
      <c r="S2040" s="49">
        <f>IF('３　回答貼付シート'!U2037="ない",0,IF('３　回答貼付シート'!U2037="１～２日ある",1,IF('３　回答貼付シート'!U2037="３～５日ある",2,IF('３　回答貼付シート'!U2037="ほぼ毎日ある",3,))))</f>
        <v>0</v>
      </c>
      <c r="T2040" s="49">
        <f>IF('３　回答貼付シート'!V2037="ない",0,IF('３　回答貼付シート'!V2037="１～２日ある",1,IF('３　回答貼付シート'!V2037="３～５日ある",2,IF('３　回答貼付シート'!V2037="ほぼ毎日ある",3,))))</f>
        <v>0</v>
      </c>
      <c r="U2040" s="49">
        <f>IF('３　回答貼付シート'!W2037="ない",0,IF('３　回答貼付シート'!W2037="１～２日ある",1,IF('３　回答貼付シート'!W2037="３～５日ある",2,IF('３　回答貼付シート'!W2037="ほぼ毎日ある",3,))))</f>
        <v>0</v>
      </c>
      <c r="V2040" s="49">
        <f>IF('３　回答貼付シート'!X2037="ない",0,IF('３　回答貼付シート'!X2037="１～２日ある",1,IF('３　回答貼付シート'!X2037="３～５日ある",2,IF('３　回答貼付シート'!X2037="ほぼ毎日ある",3,))))</f>
        <v>0</v>
      </c>
      <c r="W2040" s="49">
        <f>IF('３　回答貼付シート'!Y2037="ない",0,IF('３　回答貼付シート'!Y2037="１～２日ある",1,IF('３　回答貼付シート'!Y2037="３～５日ある",2,IF('３　回答貼付シート'!Y2037="ほぼ毎日ある",3,))))</f>
        <v>0</v>
      </c>
      <c r="X2040" s="49">
        <f>IF('３　回答貼付シート'!Z2037="ない",0,IF('３　回答貼付シート'!Z2037="１～２日ある",1,IF('３　回答貼付シート'!Z2037="３～５日ある",2,IF('３　回答貼付シート'!Z2037="ほぼ毎日ある",3,))))</f>
        <v>0</v>
      </c>
      <c r="Y2040" s="49">
        <f>IF('３　回答貼付シート'!AA2037="ない",0,IF('３　回答貼付シート'!AA2037="１～２日ある",1,IF('３　回答貼付シート'!AA2037="３～５日ある",2,IF('３　回答貼付シート'!AA2037="ほぼ毎日ある",3,))))</f>
        <v>0</v>
      </c>
      <c r="Z2040" s="49">
        <f>IF('３　回答貼付シート'!AB2037="ない",0,IF('３　回答貼付シート'!AB2037="１～２日ある",1,IF('３　回答貼付シート'!AB2037="３～５日ある",2,IF('３　回答貼付シート'!AB2037="ほぼ毎日ある",3,))))</f>
        <v>0</v>
      </c>
      <c r="AA2040" s="49">
        <f>IF('３　回答貼付シート'!AC2037="ない",0,IF('３　回答貼付シート'!AC2037="１～２日ある",1,IF('３　回答貼付シート'!AC2037="３～５日ある",2,IF('３　回答貼付シート'!AC2037="ほぼ毎日ある",3,))))</f>
        <v>0</v>
      </c>
      <c r="AB2040" s="49">
        <f>IF('３　回答貼付シート'!AD2037="ない",0,IF('３　回答貼付シート'!AD2037="１～２日ある",1,IF('３　回答貼付シート'!AD2037="３～５日ある",2,IF('３　回答貼付シート'!AD2037="ほぼ毎日ある",3,))))</f>
        <v>0</v>
      </c>
      <c r="AC2040" s="49">
        <f>IF('３　回答貼付シート'!AE2037="ない",0,IF('３　回答貼付シート'!AE2037="１～２日ある",1,IF('３　回答貼付シート'!AE2037="３～５日ある",2,IF('３　回答貼付シート'!AE2037="ほぼ毎日ある",3,))))</f>
        <v>0</v>
      </c>
      <c r="AD2040" s="49">
        <f>IF('３　回答貼付シート'!AF2037="ない",0,IF('３　回答貼付シート'!AF2037="１～２日ある",1,IF('３　回答貼付シート'!AF2037="３～５日ある",2,IF('３　回答貼付シート'!AF2037="ほぼ毎日ある",3,))))</f>
        <v>0</v>
      </c>
      <c r="AE2040" s="49">
        <f>IF('３　回答貼付シート'!AG2037="ない",0,IF('３　回答貼付シート'!AG2037="１～２日ある",1,IF('３　回答貼付シート'!AG2037="３～５日ある",2,IF('３　回答貼付シート'!AG2037="ほぼ毎日ある",3,))))</f>
        <v>0</v>
      </c>
      <c r="AF2040" s="49">
        <f>IF('３　回答貼付シート'!AH2037="ない",0,IF('３　回答貼付シート'!AH2037="１～２日ある",1,IF('３　回答貼付シート'!AH2037="３～５日ある",2,IF('３　回答貼付シート'!AH2037="ほぼ毎日ある",3,))))</f>
        <v>0</v>
      </c>
      <c r="AG2040" s="49">
        <f>IF('３　回答貼付シート'!AI2037="ない",0,IF('３　回答貼付シート'!AI2037="１～２日ある",1,IF('３　回答貼付シート'!AI2037="３～５日ある",2,IF('３　回答貼付シート'!AI2037="ほぼ毎日ある",3,))))</f>
        <v>0</v>
      </c>
      <c r="AH2040" s="49">
        <f>IF('３　回答貼付シート'!AJ2037="ない",0,IF('３　回答貼付シート'!AJ2037="１～２日ある",1,IF('３　回答貼付シート'!AJ2037="３～５日ある",2,IF('３　回答貼付シート'!AJ2037="ほぼ毎日ある",3,))))</f>
        <v>0</v>
      </c>
      <c r="AI2040" s="49">
        <f>IF('３　回答貼付シート'!AK2037="ない",0,IF('３　回答貼付シート'!AK2037="１～２日ある",1,IF('３　回答貼付シート'!AK2037="３～５日ある",2,IF('３　回答貼付シート'!AK2037="ほぼ毎日ある",3,))))</f>
        <v>0</v>
      </c>
      <c r="AJ2040" s="49">
        <f>IF('３　回答貼付シート'!AL2037="ない",0,IF('３　回答貼付シート'!AL2037="１～２日ある",1,IF('３　回答貼付シート'!AL2037="３～５日ある",2,IF('３　回答貼付シート'!AL2037="ほぼ毎日ある",3,))))</f>
        <v>0</v>
      </c>
      <c r="AK2040" s="49">
        <f>IF('３　回答貼付シート'!AM2037="ない",0,IF('３　回答貼付シート'!AM2037="１～２日ある",1,IF('３　回答貼付シート'!AM2037="３～５日ある",2,IF('３　回答貼付シート'!AM2037="ほぼ毎日ある",3,))))</f>
        <v>0</v>
      </c>
      <c r="AL2040" s="49">
        <f>'３　回答貼付シート'!$AN2037</f>
        <v>0</v>
      </c>
      <c r="AM2040" s="49" t="str">
        <f t="shared" si="222"/>
        <v/>
      </c>
      <c r="AN2040" s="49" t="str">
        <f t="shared" si="223"/>
        <v/>
      </c>
      <c r="AO2040" s="49" t="str">
        <f t="shared" si="224"/>
        <v/>
      </c>
      <c r="AP2040" s="49" t="str">
        <f t="shared" si="225"/>
        <v/>
      </c>
      <c r="AQ2040" s="49" t="str">
        <f t="shared" si="226"/>
        <v/>
      </c>
      <c r="AR2040" t="str">
        <f t="shared" si="227"/>
        <v>0</v>
      </c>
      <c r="AT2040" s="42"/>
    </row>
    <row r="2041" spans="1:46">
      <c r="A2041" s="49"/>
      <c r="B2041" s="49">
        <f t="shared" si="221"/>
        <v>0</v>
      </c>
      <c r="C2041" s="49">
        <f>IF('３　回答貼付シート'!$F2038&lt;&gt;0,VLOOKUP('３　回答貼付シート'!$F2038,$AR$2048:$AS$2054,2,FALSE),0)</f>
        <v>0</v>
      </c>
      <c r="D2041" s="49">
        <f>IF('３　回答貼付シート'!$G2038&lt;&gt;0,VLOOKUP(('３　回答貼付シート'!$G2038), $AR$2048:$AS$2054,2,FALSE),0)</f>
        <v>0</v>
      </c>
      <c r="E2041" s="49">
        <f>'３　回答貼付シート'!$H2038</f>
        <v>0</v>
      </c>
      <c r="F2041" s="49">
        <f>IF(E2041=0,0,VLOOKUP($B2041,'２　情報入力シート'!$A$2:$E$2049,5))</f>
        <v>0</v>
      </c>
      <c r="G2041" s="49">
        <f>IF('３　回答貼付シート'!I2038="ない",0,IF('３　回答貼付シート'!I2038="１～２日ある",1,IF('３　回答貼付シート'!I2038="３～５日ある",2,IF('３　回答貼付シート'!I2038="ほぼ毎日ある",3,))))</f>
        <v>0</v>
      </c>
      <c r="H2041" s="49">
        <f>IF('３　回答貼付シート'!J2038="ない",0,IF('３　回答貼付シート'!J2038="１～２日ある",1,IF('３　回答貼付シート'!J2038="３～５日ある",2,IF('３　回答貼付シート'!J2038="ほぼ毎日ある",3,))))</f>
        <v>0</v>
      </c>
      <c r="I2041" s="49">
        <f>IF('３　回答貼付シート'!K2038="ない",0,IF('３　回答貼付シート'!K2038="１～２日ある",1,IF('３　回答貼付シート'!K2038="３～５日ある",2,IF('３　回答貼付シート'!K2038="ほぼ毎日ある",3,))))</f>
        <v>0</v>
      </c>
      <c r="J2041" s="49">
        <f>IF('３　回答貼付シート'!L2038="ない",0,IF('３　回答貼付シート'!L2038="１～２日ある",1,IF('３　回答貼付シート'!L2038="３～５日ある",2,IF('３　回答貼付シート'!L2038="ほぼ毎日ある",3,))))</f>
        <v>0</v>
      </c>
      <c r="K2041" s="49">
        <f>IF('３　回答貼付シート'!M2038="ない",0,IF('３　回答貼付シート'!M2038="１～２日ある",1,IF('３　回答貼付シート'!M2038="３～５日ある",2,IF('３　回答貼付シート'!M2038="ほぼ毎日ある",3,))))</f>
        <v>0</v>
      </c>
      <c r="L2041" s="49">
        <f>IF('３　回答貼付シート'!N2038="ない",0,IF('３　回答貼付シート'!N2038="１～２日ある",1,IF('３　回答貼付シート'!N2038="３～５日ある",2,IF('３　回答貼付シート'!N2038="ほぼ毎日ある",3,))))</f>
        <v>0</v>
      </c>
      <c r="M2041" s="49">
        <f>IF('３　回答貼付シート'!O2038="ない",0,IF('３　回答貼付シート'!O2038="１～２日ある",1,IF('３　回答貼付シート'!O2038="３～５日ある",2,IF('３　回答貼付シート'!O2038="ほぼ毎日ある",3,))))</f>
        <v>0</v>
      </c>
      <c r="N2041" s="49">
        <f>IF('３　回答貼付シート'!P2038="ない",0,IF('３　回答貼付シート'!P2038="１～２日ある",1,IF('３　回答貼付シート'!P2038="３～５日ある",2,IF('３　回答貼付シート'!P2038="ほぼ毎日ある",3,))))</f>
        <v>0</v>
      </c>
      <c r="O2041" s="49">
        <f>IF('３　回答貼付シート'!Q2038="ない",0,IF('３　回答貼付シート'!Q2038="１～２日ある",1,IF('３　回答貼付シート'!Q2038="３～５日ある",2,IF('３　回答貼付シート'!Q2038="ほぼ毎日ある",3,))))</f>
        <v>0</v>
      </c>
      <c r="P2041" s="49">
        <f>IF('３　回答貼付シート'!R2038="ない",0,IF('３　回答貼付シート'!R2038="１～２日ある",1,IF('３　回答貼付シート'!R2038="３～５日ある",2,IF('３　回答貼付シート'!R2038="ほぼ毎日ある",3,))))</f>
        <v>0</v>
      </c>
      <c r="Q2041" s="49">
        <f>IF('３　回答貼付シート'!S2038="ない",0,IF('３　回答貼付シート'!S2038="１～２日ある",1,IF('３　回答貼付シート'!S2038="３～５日ある",2,IF('３　回答貼付シート'!S2038="ほぼ毎日ある",3,))))</f>
        <v>0</v>
      </c>
      <c r="R2041" s="49">
        <f>IF('３　回答貼付シート'!T2038="ない",0,IF('３　回答貼付シート'!T2038="１～２日ある",1,IF('３　回答貼付シート'!T2038="３～５日ある",2,IF('３　回答貼付シート'!T2038="ほぼ毎日ある",3,))))</f>
        <v>0</v>
      </c>
      <c r="S2041" s="49">
        <f>IF('３　回答貼付シート'!U2038="ない",0,IF('３　回答貼付シート'!U2038="１～２日ある",1,IF('３　回答貼付シート'!U2038="３～５日ある",2,IF('３　回答貼付シート'!U2038="ほぼ毎日ある",3,))))</f>
        <v>0</v>
      </c>
      <c r="T2041" s="49">
        <f>IF('３　回答貼付シート'!V2038="ない",0,IF('３　回答貼付シート'!V2038="１～２日ある",1,IF('３　回答貼付シート'!V2038="３～５日ある",2,IF('３　回答貼付シート'!V2038="ほぼ毎日ある",3,))))</f>
        <v>0</v>
      </c>
      <c r="U2041" s="49">
        <f>IF('３　回答貼付シート'!W2038="ない",0,IF('３　回答貼付シート'!W2038="１～２日ある",1,IF('３　回答貼付シート'!W2038="３～５日ある",2,IF('３　回答貼付シート'!W2038="ほぼ毎日ある",3,))))</f>
        <v>0</v>
      </c>
      <c r="V2041" s="49">
        <f>IF('３　回答貼付シート'!X2038="ない",0,IF('３　回答貼付シート'!X2038="１～２日ある",1,IF('３　回答貼付シート'!X2038="３～５日ある",2,IF('３　回答貼付シート'!X2038="ほぼ毎日ある",3,))))</f>
        <v>0</v>
      </c>
      <c r="W2041" s="49">
        <f>IF('３　回答貼付シート'!Y2038="ない",0,IF('３　回答貼付シート'!Y2038="１～２日ある",1,IF('３　回答貼付シート'!Y2038="３～５日ある",2,IF('３　回答貼付シート'!Y2038="ほぼ毎日ある",3,))))</f>
        <v>0</v>
      </c>
      <c r="X2041" s="49">
        <f>IF('３　回答貼付シート'!Z2038="ない",0,IF('３　回答貼付シート'!Z2038="１～２日ある",1,IF('３　回答貼付シート'!Z2038="３～５日ある",2,IF('３　回答貼付シート'!Z2038="ほぼ毎日ある",3,))))</f>
        <v>0</v>
      </c>
      <c r="Y2041" s="49">
        <f>IF('３　回答貼付シート'!AA2038="ない",0,IF('３　回答貼付シート'!AA2038="１～２日ある",1,IF('３　回答貼付シート'!AA2038="３～５日ある",2,IF('３　回答貼付シート'!AA2038="ほぼ毎日ある",3,))))</f>
        <v>0</v>
      </c>
      <c r="Z2041" s="49">
        <f>IF('３　回答貼付シート'!AB2038="ない",0,IF('３　回答貼付シート'!AB2038="１～２日ある",1,IF('３　回答貼付シート'!AB2038="３～５日ある",2,IF('３　回答貼付シート'!AB2038="ほぼ毎日ある",3,))))</f>
        <v>0</v>
      </c>
      <c r="AA2041" s="49">
        <f>IF('３　回答貼付シート'!AC2038="ない",0,IF('３　回答貼付シート'!AC2038="１～２日ある",1,IF('３　回答貼付シート'!AC2038="３～５日ある",2,IF('３　回答貼付シート'!AC2038="ほぼ毎日ある",3,))))</f>
        <v>0</v>
      </c>
      <c r="AB2041" s="49">
        <f>IF('３　回答貼付シート'!AD2038="ない",0,IF('３　回答貼付シート'!AD2038="１～２日ある",1,IF('３　回答貼付シート'!AD2038="３～５日ある",2,IF('３　回答貼付シート'!AD2038="ほぼ毎日ある",3,))))</f>
        <v>0</v>
      </c>
      <c r="AC2041" s="49">
        <f>IF('３　回答貼付シート'!AE2038="ない",0,IF('３　回答貼付シート'!AE2038="１～２日ある",1,IF('３　回答貼付シート'!AE2038="３～５日ある",2,IF('３　回答貼付シート'!AE2038="ほぼ毎日ある",3,))))</f>
        <v>0</v>
      </c>
      <c r="AD2041" s="49">
        <f>IF('３　回答貼付シート'!AF2038="ない",0,IF('３　回答貼付シート'!AF2038="１～２日ある",1,IF('３　回答貼付シート'!AF2038="３～５日ある",2,IF('３　回答貼付シート'!AF2038="ほぼ毎日ある",3,))))</f>
        <v>0</v>
      </c>
      <c r="AE2041" s="49">
        <f>IF('３　回答貼付シート'!AG2038="ない",0,IF('３　回答貼付シート'!AG2038="１～２日ある",1,IF('３　回答貼付シート'!AG2038="３～５日ある",2,IF('３　回答貼付シート'!AG2038="ほぼ毎日ある",3,))))</f>
        <v>0</v>
      </c>
      <c r="AF2041" s="49">
        <f>IF('３　回答貼付シート'!AH2038="ない",0,IF('３　回答貼付シート'!AH2038="１～２日ある",1,IF('３　回答貼付シート'!AH2038="３～５日ある",2,IF('３　回答貼付シート'!AH2038="ほぼ毎日ある",3,))))</f>
        <v>0</v>
      </c>
      <c r="AG2041" s="49">
        <f>IF('３　回答貼付シート'!AI2038="ない",0,IF('３　回答貼付シート'!AI2038="１～２日ある",1,IF('３　回答貼付シート'!AI2038="３～５日ある",2,IF('３　回答貼付シート'!AI2038="ほぼ毎日ある",3,))))</f>
        <v>0</v>
      </c>
      <c r="AH2041" s="49">
        <f>IF('３　回答貼付シート'!AJ2038="ない",0,IF('３　回答貼付シート'!AJ2038="１～２日ある",1,IF('３　回答貼付シート'!AJ2038="３～５日ある",2,IF('３　回答貼付シート'!AJ2038="ほぼ毎日ある",3,))))</f>
        <v>0</v>
      </c>
      <c r="AI2041" s="49">
        <f>IF('３　回答貼付シート'!AK2038="ない",0,IF('３　回答貼付シート'!AK2038="１～２日ある",1,IF('３　回答貼付シート'!AK2038="３～５日ある",2,IF('３　回答貼付シート'!AK2038="ほぼ毎日ある",3,))))</f>
        <v>0</v>
      </c>
      <c r="AJ2041" s="49">
        <f>IF('３　回答貼付シート'!AL2038="ない",0,IF('３　回答貼付シート'!AL2038="１～２日ある",1,IF('３　回答貼付シート'!AL2038="３～５日ある",2,IF('３　回答貼付シート'!AL2038="ほぼ毎日ある",3,))))</f>
        <v>0</v>
      </c>
      <c r="AK2041" s="49">
        <f>IF('３　回答貼付シート'!AM2038="ない",0,IF('３　回答貼付シート'!AM2038="１～２日ある",1,IF('３　回答貼付シート'!AM2038="３～５日ある",2,IF('３　回答貼付シート'!AM2038="ほぼ毎日ある",3,))))</f>
        <v>0</v>
      </c>
      <c r="AL2041" s="49">
        <f>'３　回答貼付シート'!$AN2038</f>
        <v>0</v>
      </c>
      <c r="AM2041" s="49" t="str">
        <f t="shared" si="222"/>
        <v/>
      </c>
      <c r="AN2041" s="49" t="str">
        <f t="shared" si="223"/>
        <v/>
      </c>
      <c r="AO2041" s="49" t="str">
        <f t="shared" si="224"/>
        <v/>
      </c>
      <c r="AP2041" s="49" t="str">
        <f t="shared" si="225"/>
        <v/>
      </c>
      <c r="AQ2041" s="49" t="str">
        <f t="shared" si="226"/>
        <v/>
      </c>
      <c r="AR2041" t="str">
        <f t="shared" si="227"/>
        <v>0</v>
      </c>
      <c r="AT2041" s="42"/>
    </row>
    <row r="2042" spans="1:46">
      <c r="A2042" s="49"/>
      <c r="B2042" s="49">
        <f t="shared" si="221"/>
        <v>0</v>
      </c>
      <c r="C2042" s="49">
        <f>IF('３　回答貼付シート'!$F2039&lt;&gt;0,VLOOKUP('３　回答貼付シート'!$F2039,$AR$2048:$AS$2054,2,FALSE),0)</f>
        <v>0</v>
      </c>
      <c r="D2042" s="49">
        <f>IF('３　回答貼付シート'!$G2039&lt;&gt;0,VLOOKUP(('３　回答貼付シート'!$G2039), $AR$2048:$AS$2054,2,FALSE),0)</f>
        <v>0</v>
      </c>
      <c r="E2042" s="49">
        <f>'３　回答貼付シート'!$H2039</f>
        <v>0</v>
      </c>
      <c r="F2042" s="49">
        <f>IF(E2042=0,0,VLOOKUP($B2042,'２　情報入力シート'!$A$2:$E$2049,5))</f>
        <v>0</v>
      </c>
      <c r="G2042" s="49">
        <f>IF('３　回答貼付シート'!I2039="ない",0,IF('３　回答貼付シート'!I2039="１～２日ある",1,IF('３　回答貼付シート'!I2039="３～５日ある",2,IF('３　回答貼付シート'!I2039="ほぼ毎日ある",3,))))</f>
        <v>0</v>
      </c>
      <c r="H2042" s="49">
        <f>IF('３　回答貼付シート'!J2039="ない",0,IF('３　回答貼付シート'!J2039="１～２日ある",1,IF('３　回答貼付シート'!J2039="３～５日ある",2,IF('３　回答貼付シート'!J2039="ほぼ毎日ある",3,))))</f>
        <v>0</v>
      </c>
      <c r="I2042" s="49">
        <f>IF('３　回答貼付シート'!K2039="ない",0,IF('３　回答貼付シート'!K2039="１～２日ある",1,IF('３　回答貼付シート'!K2039="３～５日ある",2,IF('３　回答貼付シート'!K2039="ほぼ毎日ある",3,))))</f>
        <v>0</v>
      </c>
      <c r="J2042" s="49">
        <f>IF('３　回答貼付シート'!L2039="ない",0,IF('３　回答貼付シート'!L2039="１～２日ある",1,IF('３　回答貼付シート'!L2039="３～５日ある",2,IF('３　回答貼付シート'!L2039="ほぼ毎日ある",3,))))</f>
        <v>0</v>
      </c>
      <c r="K2042" s="49">
        <f>IF('３　回答貼付シート'!M2039="ない",0,IF('３　回答貼付シート'!M2039="１～２日ある",1,IF('３　回答貼付シート'!M2039="３～５日ある",2,IF('３　回答貼付シート'!M2039="ほぼ毎日ある",3,))))</f>
        <v>0</v>
      </c>
      <c r="L2042" s="49">
        <f>IF('３　回答貼付シート'!N2039="ない",0,IF('３　回答貼付シート'!N2039="１～２日ある",1,IF('３　回答貼付シート'!N2039="３～５日ある",2,IF('３　回答貼付シート'!N2039="ほぼ毎日ある",3,))))</f>
        <v>0</v>
      </c>
      <c r="M2042" s="49">
        <f>IF('３　回答貼付シート'!O2039="ない",0,IF('３　回答貼付シート'!O2039="１～２日ある",1,IF('３　回答貼付シート'!O2039="３～５日ある",2,IF('３　回答貼付シート'!O2039="ほぼ毎日ある",3,))))</f>
        <v>0</v>
      </c>
      <c r="N2042" s="49">
        <f>IF('３　回答貼付シート'!P2039="ない",0,IF('３　回答貼付シート'!P2039="１～２日ある",1,IF('３　回答貼付シート'!P2039="３～５日ある",2,IF('３　回答貼付シート'!P2039="ほぼ毎日ある",3,))))</f>
        <v>0</v>
      </c>
      <c r="O2042" s="49">
        <f>IF('３　回答貼付シート'!Q2039="ない",0,IF('３　回答貼付シート'!Q2039="１～２日ある",1,IF('３　回答貼付シート'!Q2039="３～５日ある",2,IF('３　回答貼付シート'!Q2039="ほぼ毎日ある",3,))))</f>
        <v>0</v>
      </c>
      <c r="P2042" s="49">
        <f>IF('３　回答貼付シート'!R2039="ない",0,IF('３　回答貼付シート'!R2039="１～２日ある",1,IF('３　回答貼付シート'!R2039="３～５日ある",2,IF('３　回答貼付シート'!R2039="ほぼ毎日ある",3,))))</f>
        <v>0</v>
      </c>
      <c r="Q2042" s="49">
        <f>IF('３　回答貼付シート'!S2039="ない",0,IF('３　回答貼付シート'!S2039="１～２日ある",1,IF('３　回答貼付シート'!S2039="３～５日ある",2,IF('３　回答貼付シート'!S2039="ほぼ毎日ある",3,))))</f>
        <v>0</v>
      </c>
      <c r="R2042" s="49">
        <f>IF('３　回答貼付シート'!T2039="ない",0,IF('３　回答貼付シート'!T2039="１～２日ある",1,IF('３　回答貼付シート'!T2039="３～５日ある",2,IF('３　回答貼付シート'!T2039="ほぼ毎日ある",3,))))</f>
        <v>0</v>
      </c>
      <c r="S2042" s="49">
        <f>IF('３　回答貼付シート'!U2039="ない",0,IF('３　回答貼付シート'!U2039="１～２日ある",1,IF('３　回答貼付シート'!U2039="３～５日ある",2,IF('３　回答貼付シート'!U2039="ほぼ毎日ある",3,))))</f>
        <v>0</v>
      </c>
      <c r="T2042" s="49">
        <f>IF('３　回答貼付シート'!V2039="ない",0,IF('３　回答貼付シート'!V2039="１～２日ある",1,IF('３　回答貼付シート'!V2039="３～５日ある",2,IF('３　回答貼付シート'!V2039="ほぼ毎日ある",3,))))</f>
        <v>0</v>
      </c>
      <c r="U2042" s="49">
        <f>IF('３　回答貼付シート'!W2039="ない",0,IF('３　回答貼付シート'!W2039="１～２日ある",1,IF('３　回答貼付シート'!W2039="３～５日ある",2,IF('３　回答貼付シート'!W2039="ほぼ毎日ある",3,))))</f>
        <v>0</v>
      </c>
      <c r="V2042" s="49">
        <f>IF('３　回答貼付シート'!X2039="ない",0,IF('３　回答貼付シート'!X2039="１～２日ある",1,IF('３　回答貼付シート'!X2039="３～５日ある",2,IF('３　回答貼付シート'!X2039="ほぼ毎日ある",3,))))</f>
        <v>0</v>
      </c>
      <c r="W2042" s="49">
        <f>IF('３　回答貼付シート'!Y2039="ない",0,IF('３　回答貼付シート'!Y2039="１～２日ある",1,IF('３　回答貼付シート'!Y2039="３～５日ある",2,IF('３　回答貼付シート'!Y2039="ほぼ毎日ある",3,))))</f>
        <v>0</v>
      </c>
      <c r="X2042" s="49">
        <f>IF('３　回答貼付シート'!Z2039="ない",0,IF('３　回答貼付シート'!Z2039="１～２日ある",1,IF('３　回答貼付シート'!Z2039="３～５日ある",2,IF('３　回答貼付シート'!Z2039="ほぼ毎日ある",3,))))</f>
        <v>0</v>
      </c>
      <c r="Y2042" s="49">
        <f>IF('３　回答貼付シート'!AA2039="ない",0,IF('３　回答貼付シート'!AA2039="１～２日ある",1,IF('３　回答貼付シート'!AA2039="３～５日ある",2,IF('３　回答貼付シート'!AA2039="ほぼ毎日ある",3,))))</f>
        <v>0</v>
      </c>
      <c r="Z2042" s="49">
        <f>IF('３　回答貼付シート'!AB2039="ない",0,IF('３　回答貼付シート'!AB2039="１～２日ある",1,IF('３　回答貼付シート'!AB2039="３～５日ある",2,IF('３　回答貼付シート'!AB2039="ほぼ毎日ある",3,))))</f>
        <v>0</v>
      </c>
      <c r="AA2042" s="49">
        <f>IF('３　回答貼付シート'!AC2039="ない",0,IF('３　回答貼付シート'!AC2039="１～２日ある",1,IF('３　回答貼付シート'!AC2039="３～５日ある",2,IF('３　回答貼付シート'!AC2039="ほぼ毎日ある",3,))))</f>
        <v>0</v>
      </c>
      <c r="AB2042" s="49">
        <f>IF('３　回答貼付シート'!AD2039="ない",0,IF('３　回答貼付シート'!AD2039="１～２日ある",1,IF('３　回答貼付シート'!AD2039="３～５日ある",2,IF('３　回答貼付シート'!AD2039="ほぼ毎日ある",3,))))</f>
        <v>0</v>
      </c>
      <c r="AC2042" s="49">
        <f>IF('３　回答貼付シート'!AE2039="ない",0,IF('３　回答貼付シート'!AE2039="１～２日ある",1,IF('３　回答貼付シート'!AE2039="３～５日ある",2,IF('３　回答貼付シート'!AE2039="ほぼ毎日ある",3,))))</f>
        <v>0</v>
      </c>
      <c r="AD2042" s="49">
        <f>IF('３　回答貼付シート'!AF2039="ない",0,IF('３　回答貼付シート'!AF2039="１～２日ある",1,IF('３　回答貼付シート'!AF2039="３～５日ある",2,IF('３　回答貼付シート'!AF2039="ほぼ毎日ある",3,))))</f>
        <v>0</v>
      </c>
      <c r="AE2042" s="49">
        <f>IF('３　回答貼付シート'!AG2039="ない",0,IF('３　回答貼付シート'!AG2039="１～２日ある",1,IF('３　回答貼付シート'!AG2039="３～５日ある",2,IF('３　回答貼付シート'!AG2039="ほぼ毎日ある",3,))))</f>
        <v>0</v>
      </c>
      <c r="AF2042" s="49">
        <f>IF('３　回答貼付シート'!AH2039="ない",0,IF('３　回答貼付シート'!AH2039="１～２日ある",1,IF('３　回答貼付シート'!AH2039="３～５日ある",2,IF('３　回答貼付シート'!AH2039="ほぼ毎日ある",3,))))</f>
        <v>0</v>
      </c>
      <c r="AG2042" s="49">
        <f>IF('３　回答貼付シート'!AI2039="ない",0,IF('３　回答貼付シート'!AI2039="１～２日ある",1,IF('３　回答貼付シート'!AI2039="３～５日ある",2,IF('３　回答貼付シート'!AI2039="ほぼ毎日ある",3,))))</f>
        <v>0</v>
      </c>
      <c r="AH2042" s="49">
        <f>IF('３　回答貼付シート'!AJ2039="ない",0,IF('３　回答貼付シート'!AJ2039="１～２日ある",1,IF('３　回答貼付シート'!AJ2039="３～５日ある",2,IF('３　回答貼付シート'!AJ2039="ほぼ毎日ある",3,))))</f>
        <v>0</v>
      </c>
      <c r="AI2042" s="49">
        <f>IF('３　回答貼付シート'!AK2039="ない",0,IF('３　回答貼付シート'!AK2039="１～２日ある",1,IF('３　回答貼付シート'!AK2039="３～５日ある",2,IF('３　回答貼付シート'!AK2039="ほぼ毎日ある",3,))))</f>
        <v>0</v>
      </c>
      <c r="AJ2042" s="49">
        <f>IF('３　回答貼付シート'!AL2039="ない",0,IF('３　回答貼付シート'!AL2039="１～２日ある",1,IF('３　回答貼付シート'!AL2039="３～５日ある",2,IF('３　回答貼付シート'!AL2039="ほぼ毎日ある",3,))))</f>
        <v>0</v>
      </c>
      <c r="AK2042" s="49">
        <f>IF('３　回答貼付シート'!AM2039="ない",0,IF('３　回答貼付シート'!AM2039="１～２日ある",1,IF('３　回答貼付シート'!AM2039="３～５日ある",2,IF('３　回答貼付シート'!AM2039="ほぼ毎日ある",3,))))</f>
        <v>0</v>
      </c>
      <c r="AL2042" s="49">
        <f>'３　回答貼付シート'!$AN2039</f>
        <v>0</v>
      </c>
      <c r="AM2042" s="49" t="str">
        <f t="shared" si="222"/>
        <v/>
      </c>
      <c r="AN2042" s="49" t="str">
        <f t="shared" si="223"/>
        <v/>
      </c>
      <c r="AO2042" s="49" t="str">
        <f t="shared" si="224"/>
        <v/>
      </c>
      <c r="AP2042" s="49" t="str">
        <f t="shared" si="225"/>
        <v/>
      </c>
      <c r="AQ2042" s="49" t="str">
        <f t="shared" si="226"/>
        <v/>
      </c>
      <c r="AR2042" t="str">
        <f t="shared" si="227"/>
        <v>0</v>
      </c>
      <c r="AT2042" s="42"/>
    </row>
    <row r="2043" spans="1:46">
      <c r="A2043" s="49"/>
      <c r="B2043" s="49">
        <f t="shared" si="221"/>
        <v>0</v>
      </c>
      <c r="C2043" s="49">
        <f>IF('３　回答貼付シート'!$F2040&lt;&gt;0,VLOOKUP('３　回答貼付シート'!$F2040,$AR$2048:$AS$2054,2,FALSE),0)</f>
        <v>0</v>
      </c>
      <c r="D2043" s="49">
        <f>IF('３　回答貼付シート'!$G2040&lt;&gt;0,VLOOKUP(('３　回答貼付シート'!$G2040), $AR$2048:$AS$2054,2,FALSE),0)</f>
        <v>0</v>
      </c>
      <c r="E2043" s="49">
        <f>'３　回答貼付シート'!$H2040</f>
        <v>0</v>
      </c>
      <c r="F2043" s="49">
        <f>IF(E2043=0,0,VLOOKUP($B2043,'２　情報入力シート'!$A$2:$E$2049,5))</f>
        <v>0</v>
      </c>
      <c r="G2043" s="49">
        <f>IF('３　回答貼付シート'!I2040="ない",0,IF('３　回答貼付シート'!I2040="１～２日ある",1,IF('３　回答貼付シート'!I2040="３～５日ある",2,IF('３　回答貼付シート'!I2040="ほぼ毎日ある",3,))))</f>
        <v>0</v>
      </c>
      <c r="H2043" s="49">
        <f>IF('３　回答貼付シート'!J2040="ない",0,IF('３　回答貼付シート'!J2040="１～２日ある",1,IF('３　回答貼付シート'!J2040="３～５日ある",2,IF('３　回答貼付シート'!J2040="ほぼ毎日ある",3,))))</f>
        <v>0</v>
      </c>
      <c r="I2043" s="49">
        <f>IF('３　回答貼付シート'!K2040="ない",0,IF('３　回答貼付シート'!K2040="１～２日ある",1,IF('３　回答貼付シート'!K2040="３～５日ある",2,IF('３　回答貼付シート'!K2040="ほぼ毎日ある",3,))))</f>
        <v>0</v>
      </c>
      <c r="J2043" s="49">
        <f>IF('３　回答貼付シート'!L2040="ない",0,IF('３　回答貼付シート'!L2040="１～２日ある",1,IF('３　回答貼付シート'!L2040="３～５日ある",2,IF('３　回答貼付シート'!L2040="ほぼ毎日ある",3,))))</f>
        <v>0</v>
      </c>
      <c r="K2043" s="49">
        <f>IF('３　回答貼付シート'!M2040="ない",0,IF('３　回答貼付シート'!M2040="１～２日ある",1,IF('３　回答貼付シート'!M2040="３～５日ある",2,IF('３　回答貼付シート'!M2040="ほぼ毎日ある",3,))))</f>
        <v>0</v>
      </c>
      <c r="L2043" s="49">
        <f>IF('３　回答貼付シート'!N2040="ない",0,IF('３　回答貼付シート'!N2040="１～２日ある",1,IF('３　回答貼付シート'!N2040="３～５日ある",2,IF('３　回答貼付シート'!N2040="ほぼ毎日ある",3,))))</f>
        <v>0</v>
      </c>
      <c r="M2043" s="49">
        <f>IF('３　回答貼付シート'!O2040="ない",0,IF('３　回答貼付シート'!O2040="１～２日ある",1,IF('３　回答貼付シート'!O2040="３～５日ある",2,IF('３　回答貼付シート'!O2040="ほぼ毎日ある",3,))))</f>
        <v>0</v>
      </c>
      <c r="N2043" s="49">
        <f>IF('３　回答貼付シート'!P2040="ない",0,IF('３　回答貼付シート'!P2040="１～２日ある",1,IF('３　回答貼付シート'!P2040="３～５日ある",2,IF('３　回答貼付シート'!P2040="ほぼ毎日ある",3,))))</f>
        <v>0</v>
      </c>
      <c r="O2043" s="49">
        <f>IF('３　回答貼付シート'!Q2040="ない",0,IF('３　回答貼付シート'!Q2040="１～２日ある",1,IF('３　回答貼付シート'!Q2040="３～５日ある",2,IF('３　回答貼付シート'!Q2040="ほぼ毎日ある",3,))))</f>
        <v>0</v>
      </c>
      <c r="P2043" s="49">
        <f>IF('３　回答貼付シート'!R2040="ない",0,IF('３　回答貼付シート'!R2040="１～２日ある",1,IF('３　回答貼付シート'!R2040="３～５日ある",2,IF('３　回答貼付シート'!R2040="ほぼ毎日ある",3,))))</f>
        <v>0</v>
      </c>
      <c r="Q2043" s="49">
        <f>IF('３　回答貼付シート'!S2040="ない",0,IF('３　回答貼付シート'!S2040="１～２日ある",1,IF('３　回答貼付シート'!S2040="３～５日ある",2,IF('３　回答貼付シート'!S2040="ほぼ毎日ある",3,))))</f>
        <v>0</v>
      </c>
      <c r="R2043" s="49">
        <f>IF('３　回答貼付シート'!T2040="ない",0,IF('３　回答貼付シート'!T2040="１～２日ある",1,IF('３　回答貼付シート'!T2040="３～５日ある",2,IF('３　回答貼付シート'!T2040="ほぼ毎日ある",3,))))</f>
        <v>0</v>
      </c>
      <c r="S2043" s="49">
        <f>IF('３　回答貼付シート'!U2040="ない",0,IF('３　回答貼付シート'!U2040="１～２日ある",1,IF('３　回答貼付シート'!U2040="３～５日ある",2,IF('３　回答貼付シート'!U2040="ほぼ毎日ある",3,))))</f>
        <v>0</v>
      </c>
      <c r="T2043" s="49">
        <f>IF('３　回答貼付シート'!V2040="ない",0,IF('３　回答貼付シート'!V2040="１～２日ある",1,IF('３　回答貼付シート'!V2040="３～５日ある",2,IF('３　回答貼付シート'!V2040="ほぼ毎日ある",3,))))</f>
        <v>0</v>
      </c>
      <c r="U2043" s="49">
        <f>IF('３　回答貼付シート'!W2040="ない",0,IF('３　回答貼付シート'!W2040="１～２日ある",1,IF('３　回答貼付シート'!W2040="３～５日ある",2,IF('３　回答貼付シート'!W2040="ほぼ毎日ある",3,))))</f>
        <v>0</v>
      </c>
      <c r="V2043" s="49">
        <f>IF('３　回答貼付シート'!X2040="ない",0,IF('３　回答貼付シート'!X2040="１～２日ある",1,IF('３　回答貼付シート'!X2040="３～５日ある",2,IF('３　回答貼付シート'!X2040="ほぼ毎日ある",3,))))</f>
        <v>0</v>
      </c>
      <c r="W2043" s="49">
        <f>IF('３　回答貼付シート'!Y2040="ない",0,IF('３　回答貼付シート'!Y2040="１～２日ある",1,IF('３　回答貼付シート'!Y2040="３～５日ある",2,IF('３　回答貼付シート'!Y2040="ほぼ毎日ある",3,))))</f>
        <v>0</v>
      </c>
      <c r="X2043" s="49">
        <f>IF('３　回答貼付シート'!Z2040="ない",0,IF('３　回答貼付シート'!Z2040="１～２日ある",1,IF('３　回答貼付シート'!Z2040="３～５日ある",2,IF('３　回答貼付シート'!Z2040="ほぼ毎日ある",3,))))</f>
        <v>0</v>
      </c>
      <c r="Y2043" s="49">
        <f>IF('３　回答貼付シート'!AA2040="ない",0,IF('３　回答貼付シート'!AA2040="１～２日ある",1,IF('３　回答貼付シート'!AA2040="３～５日ある",2,IF('３　回答貼付シート'!AA2040="ほぼ毎日ある",3,))))</f>
        <v>0</v>
      </c>
      <c r="Z2043" s="49">
        <f>IF('３　回答貼付シート'!AB2040="ない",0,IF('３　回答貼付シート'!AB2040="１～２日ある",1,IF('３　回答貼付シート'!AB2040="３～５日ある",2,IF('３　回答貼付シート'!AB2040="ほぼ毎日ある",3,))))</f>
        <v>0</v>
      </c>
      <c r="AA2043" s="49">
        <f>IF('３　回答貼付シート'!AC2040="ない",0,IF('３　回答貼付シート'!AC2040="１～２日ある",1,IF('３　回答貼付シート'!AC2040="３～５日ある",2,IF('３　回答貼付シート'!AC2040="ほぼ毎日ある",3,))))</f>
        <v>0</v>
      </c>
      <c r="AB2043" s="49">
        <f>IF('３　回答貼付シート'!AD2040="ない",0,IF('３　回答貼付シート'!AD2040="１～２日ある",1,IF('３　回答貼付シート'!AD2040="３～５日ある",2,IF('３　回答貼付シート'!AD2040="ほぼ毎日ある",3,))))</f>
        <v>0</v>
      </c>
      <c r="AC2043" s="49">
        <f>IF('３　回答貼付シート'!AE2040="ない",0,IF('３　回答貼付シート'!AE2040="１～２日ある",1,IF('３　回答貼付シート'!AE2040="３～５日ある",2,IF('３　回答貼付シート'!AE2040="ほぼ毎日ある",3,))))</f>
        <v>0</v>
      </c>
      <c r="AD2043" s="49">
        <f>IF('３　回答貼付シート'!AF2040="ない",0,IF('３　回答貼付シート'!AF2040="１～２日ある",1,IF('３　回答貼付シート'!AF2040="３～５日ある",2,IF('３　回答貼付シート'!AF2040="ほぼ毎日ある",3,))))</f>
        <v>0</v>
      </c>
      <c r="AE2043" s="49">
        <f>IF('３　回答貼付シート'!AG2040="ない",0,IF('３　回答貼付シート'!AG2040="１～２日ある",1,IF('３　回答貼付シート'!AG2040="３～５日ある",2,IF('３　回答貼付シート'!AG2040="ほぼ毎日ある",3,))))</f>
        <v>0</v>
      </c>
      <c r="AF2043" s="49">
        <f>IF('３　回答貼付シート'!AH2040="ない",0,IF('３　回答貼付シート'!AH2040="１～２日ある",1,IF('３　回答貼付シート'!AH2040="３～５日ある",2,IF('３　回答貼付シート'!AH2040="ほぼ毎日ある",3,))))</f>
        <v>0</v>
      </c>
      <c r="AG2043" s="49">
        <f>IF('３　回答貼付シート'!AI2040="ない",0,IF('３　回答貼付シート'!AI2040="１～２日ある",1,IF('３　回答貼付シート'!AI2040="３～５日ある",2,IF('３　回答貼付シート'!AI2040="ほぼ毎日ある",3,))))</f>
        <v>0</v>
      </c>
      <c r="AH2043" s="49">
        <f>IF('３　回答貼付シート'!AJ2040="ない",0,IF('３　回答貼付シート'!AJ2040="１～２日ある",1,IF('３　回答貼付シート'!AJ2040="３～５日ある",2,IF('３　回答貼付シート'!AJ2040="ほぼ毎日ある",3,))))</f>
        <v>0</v>
      </c>
      <c r="AI2043" s="49">
        <f>IF('３　回答貼付シート'!AK2040="ない",0,IF('３　回答貼付シート'!AK2040="１～２日ある",1,IF('３　回答貼付シート'!AK2040="３～５日ある",2,IF('３　回答貼付シート'!AK2040="ほぼ毎日ある",3,))))</f>
        <v>0</v>
      </c>
      <c r="AJ2043" s="49">
        <f>IF('３　回答貼付シート'!AL2040="ない",0,IF('３　回答貼付シート'!AL2040="１～２日ある",1,IF('３　回答貼付シート'!AL2040="３～５日ある",2,IF('３　回答貼付シート'!AL2040="ほぼ毎日ある",3,))))</f>
        <v>0</v>
      </c>
      <c r="AK2043" s="49">
        <f>IF('３　回答貼付シート'!AM2040="ない",0,IF('３　回答貼付シート'!AM2040="１～２日ある",1,IF('３　回答貼付シート'!AM2040="３～５日ある",2,IF('３　回答貼付シート'!AM2040="ほぼ毎日ある",3,))))</f>
        <v>0</v>
      </c>
      <c r="AL2043" s="49">
        <f>'３　回答貼付シート'!$AN2040</f>
        <v>0</v>
      </c>
      <c r="AM2043" s="49" t="str">
        <f t="shared" si="222"/>
        <v/>
      </c>
      <c r="AN2043" s="49" t="str">
        <f t="shared" si="223"/>
        <v/>
      </c>
      <c r="AO2043" s="49" t="str">
        <f t="shared" si="224"/>
        <v/>
      </c>
      <c r="AP2043" s="49" t="str">
        <f t="shared" si="225"/>
        <v/>
      </c>
      <c r="AQ2043" s="49" t="str">
        <f t="shared" si="226"/>
        <v/>
      </c>
      <c r="AR2043" t="str">
        <f t="shared" si="227"/>
        <v>0</v>
      </c>
      <c r="AT2043" s="42"/>
    </row>
    <row r="2044" spans="1:46">
      <c r="A2044" s="49"/>
      <c r="B2044" s="49">
        <f t="shared" si="221"/>
        <v>0</v>
      </c>
      <c r="C2044" s="49">
        <f>IF('３　回答貼付シート'!$F2041&lt;&gt;0,VLOOKUP('３　回答貼付シート'!$F2041,$AR$2048:$AS$2054,2,FALSE),0)</f>
        <v>0</v>
      </c>
      <c r="D2044" s="49">
        <f>IF('３　回答貼付シート'!$G2041&lt;&gt;0,VLOOKUP(('３　回答貼付シート'!$G2041), $AR$2048:$AS$2054,2,FALSE),0)</f>
        <v>0</v>
      </c>
      <c r="E2044" s="49">
        <f>'３　回答貼付シート'!$H2041</f>
        <v>0</v>
      </c>
      <c r="F2044" s="49">
        <f>IF(E2044=0,0,VLOOKUP($B2044,'２　情報入力シート'!$A$2:$E$2049,5))</f>
        <v>0</v>
      </c>
      <c r="G2044" s="49">
        <f>IF('３　回答貼付シート'!I2041="ない",0,IF('３　回答貼付シート'!I2041="１～２日ある",1,IF('３　回答貼付シート'!I2041="３～５日ある",2,IF('３　回答貼付シート'!I2041="ほぼ毎日ある",3,))))</f>
        <v>0</v>
      </c>
      <c r="H2044" s="49">
        <f>IF('３　回答貼付シート'!J2041="ない",0,IF('３　回答貼付シート'!J2041="１～２日ある",1,IF('３　回答貼付シート'!J2041="３～５日ある",2,IF('３　回答貼付シート'!J2041="ほぼ毎日ある",3,))))</f>
        <v>0</v>
      </c>
      <c r="I2044" s="49">
        <f>IF('３　回答貼付シート'!K2041="ない",0,IF('３　回答貼付シート'!K2041="１～２日ある",1,IF('３　回答貼付シート'!K2041="３～５日ある",2,IF('３　回答貼付シート'!K2041="ほぼ毎日ある",3,))))</f>
        <v>0</v>
      </c>
      <c r="J2044" s="49">
        <f>IF('３　回答貼付シート'!L2041="ない",0,IF('３　回答貼付シート'!L2041="１～２日ある",1,IF('３　回答貼付シート'!L2041="３～５日ある",2,IF('３　回答貼付シート'!L2041="ほぼ毎日ある",3,))))</f>
        <v>0</v>
      </c>
      <c r="K2044" s="49">
        <f>IF('３　回答貼付シート'!M2041="ない",0,IF('３　回答貼付シート'!M2041="１～２日ある",1,IF('３　回答貼付シート'!M2041="３～５日ある",2,IF('３　回答貼付シート'!M2041="ほぼ毎日ある",3,))))</f>
        <v>0</v>
      </c>
      <c r="L2044" s="49">
        <f>IF('３　回答貼付シート'!N2041="ない",0,IF('３　回答貼付シート'!N2041="１～２日ある",1,IF('３　回答貼付シート'!N2041="３～５日ある",2,IF('３　回答貼付シート'!N2041="ほぼ毎日ある",3,))))</f>
        <v>0</v>
      </c>
      <c r="M2044" s="49">
        <f>IF('３　回答貼付シート'!O2041="ない",0,IF('３　回答貼付シート'!O2041="１～２日ある",1,IF('３　回答貼付シート'!O2041="３～５日ある",2,IF('３　回答貼付シート'!O2041="ほぼ毎日ある",3,))))</f>
        <v>0</v>
      </c>
      <c r="N2044" s="49">
        <f>IF('３　回答貼付シート'!P2041="ない",0,IF('３　回答貼付シート'!P2041="１～２日ある",1,IF('３　回答貼付シート'!P2041="３～５日ある",2,IF('３　回答貼付シート'!P2041="ほぼ毎日ある",3,))))</f>
        <v>0</v>
      </c>
      <c r="O2044" s="49">
        <f>IF('３　回答貼付シート'!Q2041="ない",0,IF('３　回答貼付シート'!Q2041="１～２日ある",1,IF('３　回答貼付シート'!Q2041="３～５日ある",2,IF('３　回答貼付シート'!Q2041="ほぼ毎日ある",3,))))</f>
        <v>0</v>
      </c>
      <c r="P2044" s="49">
        <f>IF('３　回答貼付シート'!R2041="ない",0,IF('３　回答貼付シート'!R2041="１～２日ある",1,IF('３　回答貼付シート'!R2041="３～５日ある",2,IF('３　回答貼付シート'!R2041="ほぼ毎日ある",3,))))</f>
        <v>0</v>
      </c>
      <c r="Q2044" s="49">
        <f>IF('３　回答貼付シート'!S2041="ない",0,IF('３　回答貼付シート'!S2041="１～２日ある",1,IF('３　回答貼付シート'!S2041="３～５日ある",2,IF('３　回答貼付シート'!S2041="ほぼ毎日ある",3,))))</f>
        <v>0</v>
      </c>
      <c r="R2044" s="49">
        <f>IF('３　回答貼付シート'!T2041="ない",0,IF('３　回答貼付シート'!T2041="１～２日ある",1,IF('３　回答貼付シート'!T2041="３～５日ある",2,IF('３　回答貼付シート'!T2041="ほぼ毎日ある",3,))))</f>
        <v>0</v>
      </c>
      <c r="S2044" s="49">
        <f>IF('３　回答貼付シート'!U2041="ない",0,IF('３　回答貼付シート'!U2041="１～２日ある",1,IF('３　回答貼付シート'!U2041="３～５日ある",2,IF('３　回答貼付シート'!U2041="ほぼ毎日ある",3,))))</f>
        <v>0</v>
      </c>
      <c r="T2044" s="49">
        <f>IF('３　回答貼付シート'!V2041="ない",0,IF('３　回答貼付シート'!V2041="１～２日ある",1,IF('３　回答貼付シート'!V2041="３～５日ある",2,IF('３　回答貼付シート'!V2041="ほぼ毎日ある",3,))))</f>
        <v>0</v>
      </c>
      <c r="U2044" s="49">
        <f>IF('３　回答貼付シート'!W2041="ない",0,IF('３　回答貼付シート'!W2041="１～２日ある",1,IF('３　回答貼付シート'!W2041="３～５日ある",2,IF('３　回答貼付シート'!W2041="ほぼ毎日ある",3,))))</f>
        <v>0</v>
      </c>
      <c r="V2044" s="49">
        <f>IF('３　回答貼付シート'!X2041="ない",0,IF('３　回答貼付シート'!X2041="１～２日ある",1,IF('３　回答貼付シート'!X2041="３～５日ある",2,IF('３　回答貼付シート'!X2041="ほぼ毎日ある",3,))))</f>
        <v>0</v>
      </c>
      <c r="W2044" s="49">
        <f>IF('３　回答貼付シート'!Y2041="ない",0,IF('３　回答貼付シート'!Y2041="１～２日ある",1,IF('３　回答貼付シート'!Y2041="３～５日ある",2,IF('３　回答貼付シート'!Y2041="ほぼ毎日ある",3,))))</f>
        <v>0</v>
      </c>
      <c r="X2044" s="49">
        <f>IF('３　回答貼付シート'!Z2041="ない",0,IF('３　回答貼付シート'!Z2041="１～２日ある",1,IF('３　回答貼付シート'!Z2041="３～５日ある",2,IF('３　回答貼付シート'!Z2041="ほぼ毎日ある",3,))))</f>
        <v>0</v>
      </c>
      <c r="Y2044" s="49">
        <f>IF('３　回答貼付シート'!AA2041="ない",0,IF('３　回答貼付シート'!AA2041="１～２日ある",1,IF('３　回答貼付シート'!AA2041="３～５日ある",2,IF('３　回答貼付シート'!AA2041="ほぼ毎日ある",3,))))</f>
        <v>0</v>
      </c>
      <c r="Z2044" s="49">
        <f>IF('３　回答貼付シート'!AB2041="ない",0,IF('３　回答貼付シート'!AB2041="１～２日ある",1,IF('３　回答貼付シート'!AB2041="３～５日ある",2,IF('３　回答貼付シート'!AB2041="ほぼ毎日ある",3,))))</f>
        <v>0</v>
      </c>
      <c r="AA2044" s="49">
        <f>IF('３　回答貼付シート'!AC2041="ない",0,IF('３　回答貼付シート'!AC2041="１～２日ある",1,IF('３　回答貼付シート'!AC2041="３～５日ある",2,IF('３　回答貼付シート'!AC2041="ほぼ毎日ある",3,))))</f>
        <v>0</v>
      </c>
      <c r="AB2044" s="49">
        <f>IF('３　回答貼付シート'!AD2041="ない",0,IF('３　回答貼付シート'!AD2041="１～２日ある",1,IF('３　回答貼付シート'!AD2041="３～５日ある",2,IF('３　回答貼付シート'!AD2041="ほぼ毎日ある",3,))))</f>
        <v>0</v>
      </c>
      <c r="AC2044" s="49">
        <f>IF('３　回答貼付シート'!AE2041="ない",0,IF('３　回答貼付シート'!AE2041="１～２日ある",1,IF('３　回答貼付シート'!AE2041="３～５日ある",2,IF('３　回答貼付シート'!AE2041="ほぼ毎日ある",3,))))</f>
        <v>0</v>
      </c>
      <c r="AD2044" s="49">
        <f>IF('３　回答貼付シート'!AF2041="ない",0,IF('３　回答貼付シート'!AF2041="１～２日ある",1,IF('３　回答貼付シート'!AF2041="３～５日ある",2,IF('３　回答貼付シート'!AF2041="ほぼ毎日ある",3,))))</f>
        <v>0</v>
      </c>
      <c r="AE2044" s="49">
        <f>IF('３　回答貼付シート'!AG2041="ない",0,IF('３　回答貼付シート'!AG2041="１～２日ある",1,IF('３　回答貼付シート'!AG2041="３～５日ある",2,IF('３　回答貼付シート'!AG2041="ほぼ毎日ある",3,))))</f>
        <v>0</v>
      </c>
      <c r="AF2044" s="49">
        <f>IF('３　回答貼付シート'!AH2041="ない",0,IF('３　回答貼付シート'!AH2041="１～２日ある",1,IF('３　回答貼付シート'!AH2041="３～５日ある",2,IF('３　回答貼付シート'!AH2041="ほぼ毎日ある",3,))))</f>
        <v>0</v>
      </c>
      <c r="AG2044" s="49">
        <f>IF('３　回答貼付シート'!AI2041="ない",0,IF('３　回答貼付シート'!AI2041="１～２日ある",1,IF('３　回答貼付シート'!AI2041="３～５日ある",2,IF('３　回答貼付シート'!AI2041="ほぼ毎日ある",3,))))</f>
        <v>0</v>
      </c>
      <c r="AH2044" s="49">
        <f>IF('３　回答貼付シート'!AJ2041="ない",0,IF('３　回答貼付シート'!AJ2041="１～２日ある",1,IF('３　回答貼付シート'!AJ2041="３～５日ある",2,IF('３　回答貼付シート'!AJ2041="ほぼ毎日ある",3,))))</f>
        <v>0</v>
      </c>
      <c r="AI2044" s="49">
        <f>IF('３　回答貼付シート'!AK2041="ない",0,IF('３　回答貼付シート'!AK2041="１～２日ある",1,IF('３　回答貼付シート'!AK2041="３～５日ある",2,IF('３　回答貼付シート'!AK2041="ほぼ毎日ある",3,))))</f>
        <v>0</v>
      </c>
      <c r="AJ2044" s="49">
        <f>IF('３　回答貼付シート'!AL2041="ない",0,IF('３　回答貼付シート'!AL2041="１～２日ある",1,IF('３　回答貼付シート'!AL2041="３～５日ある",2,IF('３　回答貼付シート'!AL2041="ほぼ毎日ある",3,))))</f>
        <v>0</v>
      </c>
      <c r="AK2044" s="49">
        <f>IF('３　回答貼付シート'!AM2041="ない",0,IF('３　回答貼付シート'!AM2041="１～２日ある",1,IF('３　回答貼付シート'!AM2041="３～５日ある",2,IF('３　回答貼付シート'!AM2041="ほぼ毎日ある",3,))))</f>
        <v>0</v>
      </c>
      <c r="AL2044" s="49">
        <f>'３　回答貼付シート'!$AN2041</f>
        <v>0</v>
      </c>
      <c r="AM2044" s="49" t="str">
        <f t="shared" si="222"/>
        <v/>
      </c>
      <c r="AN2044" s="49" t="str">
        <f t="shared" si="223"/>
        <v/>
      </c>
      <c r="AO2044" s="49" t="str">
        <f t="shared" si="224"/>
        <v/>
      </c>
      <c r="AP2044" s="49" t="str">
        <f t="shared" si="225"/>
        <v/>
      </c>
      <c r="AQ2044" s="49" t="str">
        <f t="shared" si="226"/>
        <v/>
      </c>
      <c r="AR2044" t="str">
        <f t="shared" si="227"/>
        <v>0</v>
      </c>
      <c r="AT2044" s="42"/>
    </row>
    <row r="2045" spans="1:46">
      <c r="A2045" s="49"/>
      <c r="B2045" s="49">
        <f t="shared" si="221"/>
        <v>0</v>
      </c>
      <c r="C2045" s="49">
        <f>IF('３　回答貼付シート'!$F2042&lt;&gt;0,VLOOKUP('３　回答貼付シート'!$F2042,$AR$2048:$AS$2054,2,FALSE),0)</f>
        <v>0</v>
      </c>
      <c r="D2045" s="49">
        <f>IF('３　回答貼付シート'!$G2042&lt;&gt;0,VLOOKUP(('３　回答貼付シート'!$G2042), $AR$2048:$AS$2054,2,FALSE),0)</f>
        <v>0</v>
      </c>
      <c r="E2045" s="49">
        <f>'３　回答貼付シート'!$H2042</f>
        <v>0</v>
      </c>
      <c r="F2045" s="49">
        <f>IF(E2045=0,0,VLOOKUP($B2045,'２　情報入力シート'!$A$2:$E$2049,5))</f>
        <v>0</v>
      </c>
      <c r="G2045" s="49">
        <f>IF('３　回答貼付シート'!I2042="ない",0,IF('３　回答貼付シート'!I2042="１～２日ある",1,IF('３　回答貼付シート'!I2042="３～５日ある",2,IF('３　回答貼付シート'!I2042="ほぼ毎日ある",3,))))</f>
        <v>0</v>
      </c>
      <c r="H2045" s="49">
        <f>IF('３　回答貼付シート'!J2042="ない",0,IF('３　回答貼付シート'!J2042="１～２日ある",1,IF('３　回答貼付シート'!J2042="３～５日ある",2,IF('３　回答貼付シート'!J2042="ほぼ毎日ある",3,))))</f>
        <v>0</v>
      </c>
      <c r="I2045" s="49">
        <f>IF('３　回答貼付シート'!K2042="ない",0,IF('３　回答貼付シート'!K2042="１～２日ある",1,IF('３　回答貼付シート'!K2042="３～５日ある",2,IF('３　回答貼付シート'!K2042="ほぼ毎日ある",3,))))</f>
        <v>0</v>
      </c>
      <c r="J2045" s="49">
        <f>IF('３　回答貼付シート'!L2042="ない",0,IF('３　回答貼付シート'!L2042="１～２日ある",1,IF('３　回答貼付シート'!L2042="３～５日ある",2,IF('３　回答貼付シート'!L2042="ほぼ毎日ある",3,))))</f>
        <v>0</v>
      </c>
      <c r="K2045" s="49">
        <f>IF('３　回答貼付シート'!M2042="ない",0,IF('３　回答貼付シート'!M2042="１～２日ある",1,IF('３　回答貼付シート'!M2042="３～５日ある",2,IF('３　回答貼付シート'!M2042="ほぼ毎日ある",3,))))</f>
        <v>0</v>
      </c>
      <c r="L2045" s="49">
        <f>IF('３　回答貼付シート'!N2042="ない",0,IF('３　回答貼付シート'!N2042="１～２日ある",1,IF('３　回答貼付シート'!N2042="３～５日ある",2,IF('３　回答貼付シート'!N2042="ほぼ毎日ある",3,))))</f>
        <v>0</v>
      </c>
      <c r="M2045" s="49">
        <f>IF('３　回答貼付シート'!O2042="ない",0,IF('３　回答貼付シート'!O2042="１～２日ある",1,IF('３　回答貼付シート'!O2042="３～５日ある",2,IF('３　回答貼付シート'!O2042="ほぼ毎日ある",3,))))</f>
        <v>0</v>
      </c>
      <c r="N2045" s="49">
        <f>IF('３　回答貼付シート'!P2042="ない",0,IF('３　回答貼付シート'!P2042="１～２日ある",1,IF('３　回答貼付シート'!P2042="３～５日ある",2,IF('３　回答貼付シート'!P2042="ほぼ毎日ある",3,))))</f>
        <v>0</v>
      </c>
      <c r="O2045" s="49">
        <f>IF('３　回答貼付シート'!Q2042="ない",0,IF('３　回答貼付シート'!Q2042="１～２日ある",1,IF('３　回答貼付シート'!Q2042="３～５日ある",2,IF('３　回答貼付シート'!Q2042="ほぼ毎日ある",3,))))</f>
        <v>0</v>
      </c>
      <c r="P2045" s="49">
        <f>IF('３　回答貼付シート'!R2042="ない",0,IF('３　回答貼付シート'!R2042="１～２日ある",1,IF('３　回答貼付シート'!R2042="３～５日ある",2,IF('３　回答貼付シート'!R2042="ほぼ毎日ある",3,))))</f>
        <v>0</v>
      </c>
      <c r="Q2045" s="49">
        <f>IF('３　回答貼付シート'!S2042="ない",0,IF('３　回答貼付シート'!S2042="１～２日ある",1,IF('３　回答貼付シート'!S2042="３～５日ある",2,IF('３　回答貼付シート'!S2042="ほぼ毎日ある",3,))))</f>
        <v>0</v>
      </c>
      <c r="R2045" s="49">
        <f>IF('３　回答貼付シート'!T2042="ない",0,IF('３　回答貼付シート'!T2042="１～２日ある",1,IF('３　回答貼付シート'!T2042="３～５日ある",2,IF('３　回答貼付シート'!T2042="ほぼ毎日ある",3,))))</f>
        <v>0</v>
      </c>
      <c r="S2045" s="49">
        <f>IF('３　回答貼付シート'!U2042="ない",0,IF('３　回答貼付シート'!U2042="１～２日ある",1,IF('３　回答貼付シート'!U2042="３～５日ある",2,IF('３　回答貼付シート'!U2042="ほぼ毎日ある",3,))))</f>
        <v>0</v>
      </c>
      <c r="T2045" s="49">
        <f>IF('３　回答貼付シート'!V2042="ない",0,IF('３　回答貼付シート'!V2042="１～２日ある",1,IF('３　回答貼付シート'!V2042="３～５日ある",2,IF('３　回答貼付シート'!V2042="ほぼ毎日ある",3,))))</f>
        <v>0</v>
      </c>
      <c r="U2045" s="49">
        <f>IF('３　回答貼付シート'!W2042="ない",0,IF('３　回答貼付シート'!W2042="１～２日ある",1,IF('３　回答貼付シート'!W2042="３～５日ある",2,IF('３　回答貼付シート'!W2042="ほぼ毎日ある",3,))))</f>
        <v>0</v>
      </c>
      <c r="V2045" s="49">
        <f>IF('３　回答貼付シート'!X2042="ない",0,IF('３　回答貼付シート'!X2042="１～２日ある",1,IF('３　回答貼付シート'!X2042="３～５日ある",2,IF('３　回答貼付シート'!X2042="ほぼ毎日ある",3,))))</f>
        <v>0</v>
      </c>
      <c r="W2045" s="49">
        <f>IF('３　回答貼付シート'!Y2042="ない",0,IF('３　回答貼付シート'!Y2042="１～２日ある",1,IF('３　回答貼付シート'!Y2042="３～５日ある",2,IF('３　回答貼付シート'!Y2042="ほぼ毎日ある",3,))))</f>
        <v>0</v>
      </c>
      <c r="X2045" s="49">
        <f>IF('３　回答貼付シート'!Z2042="ない",0,IF('３　回答貼付シート'!Z2042="１～２日ある",1,IF('３　回答貼付シート'!Z2042="３～５日ある",2,IF('３　回答貼付シート'!Z2042="ほぼ毎日ある",3,))))</f>
        <v>0</v>
      </c>
      <c r="Y2045" s="49">
        <f>IF('３　回答貼付シート'!AA2042="ない",0,IF('３　回答貼付シート'!AA2042="１～２日ある",1,IF('３　回答貼付シート'!AA2042="３～５日ある",2,IF('３　回答貼付シート'!AA2042="ほぼ毎日ある",3,))))</f>
        <v>0</v>
      </c>
      <c r="Z2045" s="49">
        <f>IF('３　回答貼付シート'!AB2042="ない",0,IF('３　回答貼付シート'!AB2042="１～２日ある",1,IF('３　回答貼付シート'!AB2042="３～５日ある",2,IF('３　回答貼付シート'!AB2042="ほぼ毎日ある",3,))))</f>
        <v>0</v>
      </c>
      <c r="AA2045" s="49">
        <f>IF('３　回答貼付シート'!AC2042="ない",0,IF('３　回答貼付シート'!AC2042="１～２日ある",1,IF('３　回答貼付シート'!AC2042="３～５日ある",2,IF('３　回答貼付シート'!AC2042="ほぼ毎日ある",3,))))</f>
        <v>0</v>
      </c>
      <c r="AB2045" s="49">
        <f>IF('３　回答貼付シート'!AD2042="ない",0,IF('３　回答貼付シート'!AD2042="１～２日ある",1,IF('３　回答貼付シート'!AD2042="３～５日ある",2,IF('３　回答貼付シート'!AD2042="ほぼ毎日ある",3,))))</f>
        <v>0</v>
      </c>
      <c r="AC2045" s="49">
        <f>IF('３　回答貼付シート'!AE2042="ない",0,IF('３　回答貼付シート'!AE2042="１～２日ある",1,IF('３　回答貼付シート'!AE2042="３～５日ある",2,IF('３　回答貼付シート'!AE2042="ほぼ毎日ある",3,))))</f>
        <v>0</v>
      </c>
      <c r="AD2045" s="49">
        <f>IF('３　回答貼付シート'!AF2042="ない",0,IF('３　回答貼付シート'!AF2042="１～２日ある",1,IF('３　回答貼付シート'!AF2042="３～５日ある",2,IF('３　回答貼付シート'!AF2042="ほぼ毎日ある",3,))))</f>
        <v>0</v>
      </c>
      <c r="AE2045" s="49">
        <f>IF('３　回答貼付シート'!AG2042="ない",0,IF('３　回答貼付シート'!AG2042="１～２日ある",1,IF('３　回答貼付シート'!AG2042="３～５日ある",2,IF('３　回答貼付シート'!AG2042="ほぼ毎日ある",3,))))</f>
        <v>0</v>
      </c>
      <c r="AF2045" s="49">
        <f>IF('３　回答貼付シート'!AH2042="ない",0,IF('３　回答貼付シート'!AH2042="１～２日ある",1,IF('３　回答貼付シート'!AH2042="３～５日ある",2,IF('３　回答貼付シート'!AH2042="ほぼ毎日ある",3,))))</f>
        <v>0</v>
      </c>
      <c r="AG2045" s="49">
        <f>IF('３　回答貼付シート'!AI2042="ない",0,IF('３　回答貼付シート'!AI2042="１～２日ある",1,IF('３　回答貼付シート'!AI2042="３～５日ある",2,IF('３　回答貼付シート'!AI2042="ほぼ毎日ある",3,))))</f>
        <v>0</v>
      </c>
      <c r="AH2045" s="49">
        <f>IF('３　回答貼付シート'!AJ2042="ない",0,IF('３　回答貼付シート'!AJ2042="１～２日ある",1,IF('３　回答貼付シート'!AJ2042="３～５日ある",2,IF('３　回答貼付シート'!AJ2042="ほぼ毎日ある",3,))))</f>
        <v>0</v>
      </c>
      <c r="AI2045" s="49">
        <f>IF('３　回答貼付シート'!AK2042="ない",0,IF('３　回答貼付シート'!AK2042="１～２日ある",1,IF('３　回答貼付シート'!AK2042="３～５日ある",2,IF('３　回答貼付シート'!AK2042="ほぼ毎日ある",3,))))</f>
        <v>0</v>
      </c>
      <c r="AJ2045" s="49">
        <f>IF('３　回答貼付シート'!AL2042="ない",0,IF('３　回答貼付シート'!AL2042="１～２日ある",1,IF('３　回答貼付シート'!AL2042="３～５日ある",2,IF('３　回答貼付シート'!AL2042="ほぼ毎日ある",3,))))</f>
        <v>0</v>
      </c>
      <c r="AK2045" s="49">
        <f>IF('３　回答貼付シート'!AM2042="ない",0,IF('３　回答貼付シート'!AM2042="１～２日ある",1,IF('３　回答貼付シート'!AM2042="３～５日ある",2,IF('３　回答貼付シート'!AM2042="ほぼ毎日ある",3,))))</f>
        <v>0</v>
      </c>
      <c r="AL2045" s="49">
        <f>'３　回答貼付シート'!$AN2042</f>
        <v>0</v>
      </c>
      <c r="AM2045" s="49" t="str">
        <f t="shared" si="222"/>
        <v/>
      </c>
      <c r="AN2045" s="49" t="str">
        <f t="shared" si="223"/>
        <v/>
      </c>
      <c r="AO2045" s="49" t="str">
        <f t="shared" si="224"/>
        <v/>
      </c>
      <c r="AP2045" s="49" t="str">
        <f t="shared" si="225"/>
        <v/>
      </c>
      <c r="AQ2045" s="49" t="str">
        <f t="shared" si="226"/>
        <v/>
      </c>
      <c r="AR2045" t="str">
        <f t="shared" si="227"/>
        <v>0</v>
      </c>
      <c r="AT2045" s="42"/>
    </row>
    <row r="2046" spans="1:46">
      <c r="A2046" s="49"/>
      <c r="B2046" s="49">
        <f t="shared" si="221"/>
        <v>0</v>
      </c>
      <c r="C2046" s="49">
        <f>IF('３　回答貼付シート'!$F2043&lt;&gt;0,VLOOKUP('３　回答貼付シート'!$F2043,$AR$2048:$AS$2054,2,FALSE),0)</f>
        <v>0</v>
      </c>
      <c r="D2046" s="49">
        <f>IF('３　回答貼付シート'!$G2043&lt;&gt;0,VLOOKUP(('３　回答貼付シート'!$G2043), $AR$2048:$AS$2054,2,FALSE),0)</f>
        <v>0</v>
      </c>
      <c r="E2046" s="49">
        <f>'３　回答貼付シート'!$H2043</f>
        <v>0</v>
      </c>
      <c r="F2046" s="49">
        <f>IF(E2046=0,0,VLOOKUP($B2046,'２　情報入力シート'!$A$2:$E$2049,5))</f>
        <v>0</v>
      </c>
      <c r="G2046" s="49">
        <f>IF('３　回答貼付シート'!I2043="ない",0,IF('３　回答貼付シート'!I2043="１～２日ある",1,IF('３　回答貼付シート'!I2043="３～５日ある",2,IF('３　回答貼付シート'!I2043="ほぼ毎日ある",3,))))</f>
        <v>0</v>
      </c>
      <c r="H2046" s="49">
        <f>IF('３　回答貼付シート'!J2043="ない",0,IF('３　回答貼付シート'!J2043="１～２日ある",1,IF('３　回答貼付シート'!J2043="３～５日ある",2,IF('３　回答貼付シート'!J2043="ほぼ毎日ある",3,))))</f>
        <v>0</v>
      </c>
      <c r="I2046" s="49">
        <f>IF('３　回答貼付シート'!K2043="ない",0,IF('３　回答貼付シート'!K2043="１～２日ある",1,IF('３　回答貼付シート'!K2043="３～５日ある",2,IF('３　回答貼付シート'!K2043="ほぼ毎日ある",3,))))</f>
        <v>0</v>
      </c>
      <c r="J2046" s="49">
        <f>IF('３　回答貼付シート'!L2043="ない",0,IF('３　回答貼付シート'!L2043="１～２日ある",1,IF('３　回答貼付シート'!L2043="３～５日ある",2,IF('３　回答貼付シート'!L2043="ほぼ毎日ある",3,))))</f>
        <v>0</v>
      </c>
      <c r="K2046" s="49">
        <f>IF('３　回答貼付シート'!M2043="ない",0,IF('３　回答貼付シート'!M2043="１～２日ある",1,IF('３　回答貼付シート'!M2043="３～５日ある",2,IF('３　回答貼付シート'!M2043="ほぼ毎日ある",3,))))</f>
        <v>0</v>
      </c>
      <c r="L2046" s="49">
        <f>IF('３　回答貼付シート'!N2043="ない",0,IF('３　回答貼付シート'!N2043="１～２日ある",1,IF('３　回答貼付シート'!N2043="３～５日ある",2,IF('３　回答貼付シート'!N2043="ほぼ毎日ある",3,))))</f>
        <v>0</v>
      </c>
      <c r="M2046" s="49">
        <f>IF('３　回答貼付シート'!O2043="ない",0,IF('３　回答貼付シート'!O2043="１～２日ある",1,IF('３　回答貼付シート'!O2043="３～５日ある",2,IF('３　回答貼付シート'!O2043="ほぼ毎日ある",3,))))</f>
        <v>0</v>
      </c>
      <c r="N2046" s="49">
        <f>IF('３　回答貼付シート'!P2043="ない",0,IF('３　回答貼付シート'!P2043="１～２日ある",1,IF('３　回答貼付シート'!P2043="３～５日ある",2,IF('３　回答貼付シート'!P2043="ほぼ毎日ある",3,))))</f>
        <v>0</v>
      </c>
      <c r="O2046" s="49">
        <f>IF('３　回答貼付シート'!Q2043="ない",0,IF('３　回答貼付シート'!Q2043="１～２日ある",1,IF('３　回答貼付シート'!Q2043="３～５日ある",2,IF('３　回答貼付シート'!Q2043="ほぼ毎日ある",3,))))</f>
        <v>0</v>
      </c>
      <c r="P2046" s="49">
        <f>IF('３　回答貼付シート'!R2043="ない",0,IF('３　回答貼付シート'!R2043="１～２日ある",1,IF('３　回答貼付シート'!R2043="３～５日ある",2,IF('３　回答貼付シート'!R2043="ほぼ毎日ある",3,))))</f>
        <v>0</v>
      </c>
      <c r="Q2046" s="49">
        <f>IF('３　回答貼付シート'!S2043="ない",0,IF('３　回答貼付シート'!S2043="１～２日ある",1,IF('３　回答貼付シート'!S2043="３～５日ある",2,IF('３　回答貼付シート'!S2043="ほぼ毎日ある",3,))))</f>
        <v>0</v>
      </c>
      <c r="R2046" s="49">
        <f>IF('３　回答貼付シート'!T2043="ない",0,IF('３　回答貼付シート'!T2043="１～２日ある",1,IF('３　回答貼付シート'!T2043="３～５日ある",2,IF('３　回答貼付シート'!T2043="ほぼ毎日ある",3,))))</f>
        <v>0</v>
      </c>
      <c r="S2046" s="49">
        <f>IF('３　回答貼付シート'!U2043="ない",0,IF('３　回答貼付シート'!U2043="１～２日ある",1,IF('３　回答貼付シート'!U2043="３～５日ある",2,IF('３　回答貼付シート'!U2043="ほぼ毎日ある",3,))))</f>
        <v>0</v>
      </c>
      <c r="T2046" s="49">
        <f>IF('３　回答貼付シート'!V2043="ない",0,IF('３　回答貼付シート'!V2043="１～２日ある",1,IF('３　回答貼付シート'!V2043="３～５日ある",2,IF('３　回答貼付シート'!V2043="ほぼ毎日ある",3,))))</f>
        <v>0</v>
      </c>
      <c r="U2046" s="49">
        <f>IF('３　回答貼付シート'!W2043="ない",0,IF('３　回答貼付シート'!W2043="１～２日ある",1,IF('３　回答貼付シート'!W2043="３～５日ある",2,IF('３　回答貼付シート'!W2043="ほぼ毎日ある",3,))))</f>
        <v>0</v>
      </c>
      <c r="V2046" s="49">
        <f>IF('３　回答貼付シート'!X2043="ない",0,IF('３　回答貼付シート'!X2043="１～２日ある",1,IF('３　回答貼付シート'!X2043="３～５日ある",2,IF('３　回答貼付シート'!X2043="ほぼ毎日ある",3,))))</f>
        <v>0</v>
      </c>
      <c r="W2046" s="49">
        <f>IF('３　回答貼付シート'!Y2043="ない",0,IF('３　回答貼付シート'!Y2043="１～２日ある",1,IF('３　回答貼付シート'!Y2043="３～５日ある",2,IF('３　回答貼付シート'!Y2043="ほぼ毎日ある",3,))))</f>
        <v>0</v>
      </c>
      <c r="X2046" s="49">
        <f>IF('３　回答貼付シート'!Z2043="ない",0,IF('３　回答貼付シート'!Z2043="１～２日ある",1,IF('３　回答貼付シート'!Z2043="３～５日ある",2,IF('３　回答貼付シート'!Z2043="ほぼ毎日ある",3,))))</f>
        <v>0</v>
      </c>
      <c r="Y2046" s="49">
        <f>IF('３　回答貼付シート'!AA2043="ない",0,IF('３　回答貼付シート'!AA2043="１～２日ある",1,IF('３　回答貼付シート'!AA2043="３～５日ある",2,IF('３　回答貼付シート'!AA2043="ほぼ毎日ある",3,))))</f>
        <v>0</v>
      </c>
      <c r="Z2046" s="49">
        <f>IF('３　回答貼付シート'!AB2043="ない",0,IF('３　回答貼付シート'!AB2043="１～２日ある",1,IF('３　回答貼付シート'!AB2043="３～５日ある",2,IF('３　回答貼付シート'!AB2043="ほぼ毎日ある",3,))))</f>
        <v>0</v>
      </c>
      <c r="AA2046" s="49">
        <f>IF('３　回答貼付シート'!AC2043="ない",0,IF('３　回答貼付シート'!AC2043="１～２日ある",1,IF('３　回答貼付シート'!AC2043="３～５日ある",2,IF('３　回答貼付シート'!AC2043="ほぼ毎日ある",3,))))</f>
        <v>0</v>
      </c>
      <c r="AB2046" s="49">
        <f>IF('３　回答貼付シート'!AD2043="ない",0,IF('３　回答貼付シート'!AD2043="１～２日ある",1,IF('３　回答貼付シート'!AD2043="３～５日ある",2,IF('３　回答貼付シート'!AD2043="ほぼ毎日ある",3,))))</f>
        <v>0</v>
      </c>
      <c r="AC2046" s="49">
        <f>IF('３　回答貼付シート'!AE2043="ない",0,IF('３　回答貼付シート'!AE2043="１～２日ある",1,IF('３　回答貼付シート'!AE2043="３～５日ある",2,IF('３　回答貼付シート'!AE2043="ほぼ毎日ある",3,))))</f>
        <v>0</v>
      </c>
      <c r="AD2046" s="49">
        <f>IF('３　回答貼付シート'!AF2043="ない",0,IF('３　回答貼付シート'!AF2043="１～２日ある",1,IF('３　回答貼付シート'!AF2043="３～５日ある",2,IF('３　回答貼付シート'!AF2043="ほぼ毎日ある",3,))))</f>
        <v>0</v>
      </c>
      <c r="AE2046" s="49">
        <f>IF('３　回答貼付シート'!AG2043="ない",0,IF('３　回答貼付シート'!AG2043="１～２日ある",1,IF('３　回答貼付シート'!AG2043="３～５日ある",2,IF('３　回答貼付シート'!AG2043="ほぼ毎日ある",3,))))</f>
        <v>0</v>
      </c>
      <c r="AF2046" s="49">
        <f>IF('３　回答貼付シート'!AH2043="ない",0,IF('３　回答貼付シート'!AH2043="１～２日ある",1,IF('３　回答貼付シート'!AH2043="３～５日ある",2,IF('３　回答貼付シート'!AH2043="ほぼ毎日ある",3,))))</f>
        <v>0</v>
      </c>
      <c r="AG2046" s="49">
        <f>IF('３　回答貼付シート'!AI2043="ない",0,IF('３　回答貼付シート'!AI2043="１～２日ある",1,IF('３　回答貼付シート'!AI2043="３～５日ある",2,IF('３　回答貼付シート'!AI2043="ほぼ毎日ある",3,))))</f>
        <v>0</v>
      </c>
      <c r="AH2046" s="49">
        <f>IF('３　回答貼付シート'!AJ2043="ない",0,IF('３　回答貼付シート'!AJ2043="１～２日ある",1,IF('３　回答貼付シート'!AJ2043="３～５日ある",2,IF('３　回答貼付シート'!AJ2043="ほぼ毎日ある",3,))))</f>
        <v>0</v>
      </c>
      <c r="AI2046" s="49">
        <f>IF('３　回答貼付シート'!AK2043="ない",0,IF('３　回答貼付シート'!AK2043="１～２日ある",1,IF('３　回答貼付シート'!AK2043="３～５日ある",2,IF('３　回答貼付シート'!AK2043="ほぼ毎日ある",3,))))</f>
        <v>0</v>
      </c>
      <c r="AJ2046" s="49">
        <f>IF('３　回答貼付シート'!AL2043="ない",0,IF('３　回答貼付シート'!AL2043="１～２日ある",1,IF('３　回答貼付シート'!AL2043="３～５日ある",2,IF('３　回答貼付シート'!AL2043="ほぼ毎日ある",3,))))</f>
        <v>0</v>
      </c>
      <c r="AK2046" s="49">
        <f>IF('３　回答貼付シート'!AM2043="ない",0,IF('３　回答貼付シート'!AM2043="１～２日ある",1,IF('３　回答貼付シート'!AM2043="３～５日ある",2,IF('３　回答貼付シート'!AM2043="ほぼ毎日ある",3,))))</f>
        <v>0</v>
      </c>
      <c r="AL2046" s="49">
        <f>'３　回答貼付シート'!$AN2043</f>
        <v>0</v>
      </c>
      <c r="AM2046" s="49" t="str">
        <f t="shared" si="222"/>
        <v/>
      </c>
      <c r="AN2046" s="49" t="str">
        <f t="shared" si="223"/>
        <v/>
      </c>
      <c r="AO2046" s="49" t="str">
        <f t="shared" si="224"/>
        <v/>
      </c>
      <c r="AP2046" s="49" t="str">
        <f t="shared" si="225"/>
        <v/>
      </c>
      <c r="AQ2046" s="49" t="str">
        <f t="shared" si="226"/>
        <v/>
      </c>
      <c r="AR2046" t="str">
        <f t="shared" si="227"/>
        <v>0</v>
      </c>
      <c r="AT2046" s="42"/>
    </row>
    <row r="2047" spans="1:46">
      <c r="A2047" s="49"/>
      <c r="B2047" s="49">
        <f t="shared" si="221"/>
        <v>0</v>
      </c>
      <c r="C2047" s="49">
        <f>IF('３　回答貼付シート'!$F2044&lt;&gt;0,VLOOKUP('３　回答貼付シート'!$F2044,$AR$2048:$AS$2054,2,FALSE),0)</f>
        <v>0</v>
      </c>
      <c r="D2047" s="49">
        <f>IF('３　回答貼付シート'!$G2044&lt;&gt;0,VLOOKUP(('３　回答貼付シート'!$G2044), $AR$2048:$AS$2054,2,FALSE),0)</f>
        <v>0</v>
      </c>
      <c r="E2047" s="49">
        <f>'３　回答貼付シート'!$H2044</f>
        <v>0</v>
      </c>
      <c r="F2047" s="49">
        <f>IF(E2047=0,0,VLOOKUP($B2047,'２　情報入力シート'!$A$2:$E$2049,5))</f>
        <v>0</v>
      </c>
      <c r="G2047" s="49">
        <f>IF('３　回答貼付シート'!I2044="ない",0,IF('３　回答貼付シート'!I2044="１～２日ある",1,IF('３　回答貼付シート'!I2044="３～５日ある",2,IF('３　回答貼付シート'!I2044="ほぼ毎日ある",3,))))</f>
        <v>0</v>
      </c>
      <c r="H2047" s="49">
        <f>IF('３　回答貼付シート'!J2044="ない",0,IF('３　回答貼付シート'!J2044="１～２日ある",1,IF('３　回答貼付シート'!J2044="３～５日ある",2,IF('３　回答貼付シート'!J2044="ほぼ毎日ある",3,))))</f>
        <v>0</v>
      </c>
      <c r="I2047" s="49">
        <f>IF('３　回答貼付シート'!K2044="ない",0,IF('３　回答貼付シート'!K2044="１～２日ある",1,IF('３　回答貼付シート'!K2044="３～５日ある",2,IF('３　回答貼付シート'!K2044="ほぼ毎日ある",3,))))</f>
        <v>0</v>
      </c>
      <c r="J2047" s="49">
        <f>IF('３　回答貼付シート'!L2044="ない",0,IF('３　回答貼付シート'!L2044="１～２日ある",1,IF('３　回答貼付シート'!L2044="３～５日ある",2,IF('３　回答貼付シート'!L2044="ほぼ毎日ある",3,))))</f>
        <v>0</v>
      </c>
      <c r="K2047" s="49">
        <f>IF('３　回答貼付シート'!M2044="ない",0,IF('３　回答貼付シート'!M2044="１～２日ある",1,IF('３　回答貼付シート'!M2044="３～５日ある",2,IF('３　回答貼付シート'!M2044="ほぼ毎日ある",3,))))</f>
        <v>0</v>
      </c>
      <c r="L2047" s="49">
        <f>IF('３　回答貼付シート'!N2044="ない",0,IF('３　回答貼付シート'!N2044="１～２日ある",1,IF('３　回答貼付シート'!N2044="３～５日ある",2,IF('３　回答貼付シート'!N2044="ほぼ毎日ある",3,))))</f>
        <v>0</v>
      </c>
      <c r="M2047" s="49">
        <f>IF('３　回答貼付シート'!O2044="ない",0,IF('３　回答貼付シート'!O2044="１～２日ある",1,IF('３　回答貼付シート'!O2044="３～５日ある",2,IF('３　回答貼付シート'!O2044="ほぼ毎日ある",3,))))</f>
        <v>0</v>
      </c>
      <c r="N2047" s="49">
        <f>IF('３　回答貼付シート'!P2044="ない",0,IF('３　回答貼付シート'!P2044="１～２日ある",1,IF('３　回答貼付シート'!P2044="３～５日ある",2,IF('３　回答貼付シート'!P2044="ほぼ毎日ある",3,))))</f>
        <v>0</v>
      </c>
      <c r="O2047" s="49">
        <f>IF('３　回答貼付シート'!Q2044="ない",0,IF('３　回答貼付シート'!Q2044="１～２日ある",1,IF('３　回答貼付シート'!Q2044="３～５日ある",2,IF('３　回答貼付シート'!Q2044="ほぼ毎日ある",3,))))</f>
        <v>0</v>
      </c>
      <c r="P2047" s="49">
        <f>IF('３　回答貼付シート'!R2044="ない",0,IF('３　回答貼付シート'!R2044="１～２日ある",1,IF('３　回答貼付シート'!R2044="３～５日ある",2,IF('３　回答貼付シート'!R2044="ほぼ毎日ある",3,))))</f>
        <v>0</v>
      </c>
      <c r="Q2047" s="49">
        <f>IF('３　回答貼付シート'!S2044="ない",0,IF('３　回答貼付シート'!S2044="１～２日ある",1,IF('３　回答貼付シート'!S2044="３～５日ある",2,IF('３　回答貼付シート'!S2044="ほぼ毎日ある",3,))))</f>
        <v>0</v>
      </c>
      <c r="R2047" s="49">
        <f>IF('３　回答貼付シート'!T2044="ない",0,IF('３　回答貼付シート'!T2044="１～２日ある",1,IF('３　回答貼付シート'!T2044="３～５日ある",2,IF('３　回答貼付シート'!T2044="ほぼ毎日ある",3,))))</f>
        <v>0</v>
      </c>
      <c r="S2047" s="49">
        <f>IF('３　回答貼付シート'!U2044="ない",0,IF('３　回答貼付シート'!U2044="１～２日ある",1,IF('３　回答貼付シート'!U2044="３～５日ある",2,IF('３　回答貼付シート'!U2044="ほぼ毎日ある",3,))))</f>
        <v>0</v>
      </c>
      <c r="T2047" s="49">
        <f>IF('３　回答貼付シート'!V2044="ない",0,IF('３　回答貼付シート'!V2044="１～２日ある",1,IF('３　回答貼付シート'!V2044="３～５日ある",2,IF('３　回答貼付シート'!V2044="ほぼ毎日ある",3,))))</f>
        <v>0</v>
      </c>
      <c r="U2047" s="49">
        <f>IF('３　回答貼付シート'!W2044="ない",0,IF('３　回答貼付シート'!W2044="１～２日ある",1,IF('３　回答貼付シート'!W2044="３～５日ある",2,IF('３　回答貼付シート'!W2044="ほぼ毎日ある",3,))))</f>
        <v>0</v>
      </c>
      <c r="V2047" s="49">
        <f>IF('３　回答貼付シート'!X2044="ない",0,IF('３　回答貼付シート'!X2044="１～２日ある",1,IF('３　回答貼付シート'!X2044="３～５日ある",2,IF('３　回答貼付シート'!X2044="ほぼ毎日ある",3,))))</f>
        <v>0</v>
      </c>
      <c r="W2047" s="49">
        <f>IF('３　回答貼付シート'!Y2044="ない",0,IF('３　回答貼付シート'!Y2044="１～２日ある",1,IF('３　回答貼付シート'!Y2044="３～５日ある",2,IF('３　回答貼付シート'!Y2044="ほぼ毎日ある",3,))))</f>
        <v>0</v>
      </c>
      <c r="X2047" s="49">
        <f>IF('３　回答貼付シート'!Z2044="ない",0,IF('３　回答貼付シート'!Z2044="１～２日ある",1,IF('３　回答貼付シート'!Z2044="３～５日ある",2,IF('３　回答貼付シート'!Z2044="ほぼ毎日ある",3,))))</f>
        <v>0</v>
      </c>
      <c r="Y2047" s="49">
        <f>IF('３　回答貼付シート'!AA2044="ない",0,IF('３　回答貼付シート'!AA2044="１～２日ある",1,IF('３　回答貼付シート'!AA2044="３～５日ある",2,IF('３　回答貼付シート'!AA2044="ほぼ毎日ある",3,))))</f>
        <v>0</v>
      </c>
      <c r="Z2047" s="49">
        <f>IF('３　回答貼付シート'!AB2044="ない",0,IF('３　回答貼付シート'!AB2044="１～２日ある",1,IF('３　回答貼付シート'!AB2044="３～５日ある",2,IF('３　回答貼付シート'!AB2044="ほぼ毎日ある",3,))))</f>
        <v>0</v>
      </c>
      <c r="AA2047" s="49">
        <f>IF('３　回答貼付シート'!AC2044="ない",0,IF('３　回答貼付シート'!AC2044="１～２日ある",1,IF('３　回答貼付シート'!AC2044="３～５日ある",2,IF('３　回答貼付シート'!AC2044="ほぼ毎日ある",3,))))</f>
        <v>0</v>
      </c>
      <c r="AB2047" s="49">
        <f>IF('３　回答貼付シート'!AD2044="ない",0,IF('３　回答貼付シート'!AD2044="１～２日ある",1,IF('３　回答貼付シート'!AD2044="３～５日ある",2,IF('３　回答貼付シート'!AD2044="ほぼ毎日ある",3,))))</f>
        <v>0</v>
      </c>
      <c r="AC2047" s="49">
        <f>IF('３　回答貼付シート'!AE2044="ない",0,IF('３　回答貼付シート'!AE2044="１～２日ある",1,IF('３　回答貼付シート'!AE2044="３～５日ある",2,IF('３　回答貼付シート'!AE2044="ほぼ毎日ある",3,))))</f>
        <v>0</v>
      </c>
      <c r="AD2047" s="49">
        <f>IF('３　回答貼付シート'!AF2044="ない",0,IF('３　回答貼付シート'!AF2044="１～２日ある",1,IF('３　回答貼付シート'!AF2044="３～５日ある",2,IF('３　回答貼付シート'!AF2044="ほぼ毎日ある",3,))))</f>
        <v>0</v>
      </c>
      <c r="AE2047" s="49">
        <f>IF('３　回答貼付シート'!AG2044="ない",0,IF('３　回答貼付シート'!AG2044="１～２日ある",1,IF('３　回答貼付シート'!AG2044="３～５日ある",2,IF('３　回答貼付シート'!AG2044="ほぼ毎日ある",3,))))</f>
        <v>0</v>
      </c>
      <c r="AF2047" s="49">
        <f>IF('３　回答貼付シート'!AH2044="ない",0,IF('３　回答貼付シート'!AH2044="１～２日ある",1,IF('３　回答貼付シート'!AH2044="３～５日ある",2,IF('３　回答貼付シート'!AH2044="ほぼ毎日ある",3,))))</f>
        <v>0</v>
      </c>
      <c r="AG2047" s="49">
        <f>IF('３　回答貼付シート'!AI2044="ない",0,IF('３　回答貼付シート'!AI2044="１～２日ある",1,IF('３　回答貼付シート'!AI2044="３～５日ある",2,IF('３　回答貼付シート'!AI2044="ほぼ毎日ある",3,))))</f>
        <v>0</v>
      </c>
      <c r="AH2047" s="49">
        <f>IF('３　回答貼付シート'!AJ2044="ない",0,IF('３　回答貼付シート'!AJ2044="１～２日ある",1,IF('３　回答貼付シート'!AJ2044="３～５日ある",2,IF('３　回答貼付シート'!AJ2044="ほぼ毎日ある",3,))))</f>
        <v>0</v>
      </c>
      <c r="AI2047" s="49">
        <f>IF('３　回答貼付シート'!AK2044="ない",0,IF('３　回答貼付シート'!AK2044="１～２日ある",1,IF('３　回答貼付シート'!AK2044="３～５日ある",2,IF('３　回答貼付シート'!AK2044="ほぼ毎日ある",3,))))</f>
        <v>0</v>
      </c>
      <c r="AJ2047" s="49">
        <f>IF('３　回答貼付シート'!AL2044="ない",0,IF('３　回答貼付シート'!AL2044="１～２日ある",1,IF('３　回答貼付シート'!AL2044="３～５日ある",2,IF('３　回答貼付シート'!AL2044="ほぼ毎日ある",3,))))</f>
        <v>0</v>
      </c>
      <c r="AK2047" s="49">
        <f>IF('３　回答貼付シート'!AM2044="ない",0,IF('３　回答貼付シート'!AM2044="１～２日ある",1,IF('３　回答貼付シート'!AM2044="３～５日ある",2,IF('３　回答貼付シート'!AM2044="ほぼ毎日ある",3,))))</f>
        <v>0</v>
      </c>
      <c r="AL2047" s="49">
        <f>'３　回答貼付シート'!$AN2044</f>
        <v>0</v>
      </c>
      <c r="AM2047" s="49" t="str">
        <f t="shared" si="222"/>
        <v/>
      </c>
      <c r="AN2047" s="49" t="str">
        <f t="shared" si="223"/>
        <v/>
      </c>
      <c r="AO2047" s="49" t="str">
        <f t="shared" si="224"/>
        <v/>
      </c>
      <c r="AP2047" s="49" t="str">
        <f t="shared" si="225"/>
        <v/>
      </c>
      <c r="AQ2047" s="49" t="str">
        <f t="shared" si="226"/>
        <v/>
      </c>
      <c r="AR2047" t="str">
        <f t="shared" si="227"/>
        <v>0</v>
      </c>
      <c r="AT2047" s="42"/>
    </row>
    <row r="2048" spans="1:46">
      <c r="AR2048" s="49" t="s">
        <v>2310</v>
      </c>
      <c r="AS2048" s="49">
        <f>'２　情報入力シート'!I10</f>
        <v>1</v>
      </c>
    </row>
    <row r="2049" spans="44:45">
      <c r="AR2049" s="49" t="s">
        <v>2311</v>
      </c>
      <c r="AS2049" s="49">
        <f>'２　情報入力シート'!I11</f>
        <v>2</v>
      </c>
    </row>
    <row r="2050" spans="44:45">
      <c r="AR2050" s="49" t="s">
        <v>2312</v>
      </c>
      <c r="AS2050" s="49">
        <f>'２　情報入力シート'!I12</f>
        <v>3</v>
      </c>
    </row>
    <row r="2051" spans="44:45">
      <c r="AR2051" s="49" t="s">
        <v>2313</v>
      </c>
      <c r="AS2051" s="49">
        <f>'２　情報入力シート'!I13</f>
        <v>4</v>
      </c>
    </row>
    <row r="2052" spans="44:45">
      <c r="AR2052" s="49" t="s">
        <v>2314</v>
      </c>
      <c r="AS2052" s="49">
        <f>'２　情報入力シート'!I14</f>
        <v>5</v>
      </c>
    </row>
    <row r="2053" spans="44:45">
      <c r="AR2053" s="49" t="s">
        <v>2315</v>
      </c>
      <c r="AS2053" s="49">
        <f>'２　情報入力シート'!I15</f>
        <v>6</v>
      </c>
    </row>
    <row r="2054" spans="44:45">
      <c r="AR2054" s="49" t="s">
        <v>2316</v>
      </c>
      <c r="AS2054" s="49">
        <f>'２　情報入力シート'!I16</f>
        <v>7</v>
      </c>
    </row>
  </sheetData>
  <sheetProtection algorithmName="SHA-512" hashValue="5Ov4xf3fCdhB7LvJepLZyClKD9Z61QRQRUMDeo1Di9MIG6FEWNKoyDXexy7StkRr4fTHeq8gVpEKHAOm73e6Rg==" saltValue="lj65jw1NL7uzPLBAoEjVtw==" spinCount="100000" sheet="1" objects="1" scenarios="1"/>
  <mergeCells count="19">
    <mergeCell ref="AQ2:AQ4"/>
    <mergeCell ref="G2:AK2"/>
    <mergeCell ref="AM2:AM4"/>
    <mergeCell ref="AN2:AN4"/>
    <mergeCell ref="AO2:AO4"/>
    <mergeCell ref="AP2:AP4"/>
    <mergeCell ref="AL3:AL4"/>
    <mergeCell ref="AH3:AK3"/>
    <mergeCell ref="AA3:AG3"/>
    <mergeCell ref="V3:Z3"/>
    <mergeCell ref="Q3:U3"/>
    <mergeCell ref="G3:K3"/>
    <mergeCell ref="D2:D4"/>
    <mergeCell ref="E2:E4"/>
    <mergeCell ref="F2:F4"/>
    <mergeCell ref="A2:A4"/>
    <mergeCell ref="L3:P3"/>
    <mergeCell ref="B2:B4"/>
    <mergeCell ref="C2:C4"/>
  </mergeCells>
  <phoneticPr fontId="27"/>
  <conditionalFormatting sqref="B5:AL2047">
    <cfRule type="cellIs" dxfId="19" priority="2" operator="equal">
      <formula>0</formula>
    </cfRule>
  </conditionalFormatting>
  <conditionalFormatting sqref="G5:Z2047">
    <cfRule type="cellIs" dxfId="18" priority="5" operator="equal">
      <formula>3</formula>
    </cfRule>
  </conditionalFormatting>
  <conditionalFormatting sqref="AA5:AK2047">
    <cfRule type="cellIs" dxfId="17" priority="3" operator="equal">
      <formula>3</formula>
    </cfRule>
  </conditionalFormatting>
  <conditionalFormatting sqref="AL5:AL2047">
    <cfRule type="cellIs" dxfId="16" priority="1" operator="notEqual">
      <formula>0</formula>
    </cfRule>
  </conditionalFormatting>
  <conditionalFormatting sqref="AM4:XFD2047">
    <cfRule type="cellIs" dxfId="15" priority="9" operator="equal">
      <formula>0</formula>
    </cfRule>
  </conditionalFormatting>
  <conditionalFormatting sqref="AQ5:AQ2047">
    <cfRule type="cellIs" dxfId="14" priority="11" operator="equal">
      <formula>"要サポ"</formula>
    </cfRule>
  </conditionalFormatting>
  <pageMargins left="0.7" right="0.7" top="0.75" bottom="0.75" header="0.3" footer="0.3"/>
  <pageSetup paperSize="9" scale="3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CC"/>
    <pageSetUpPr fitToPage="1"/>
  </sheetPr>
  <dimension ref="A1:AI39"/>
  <sheetViews>
    <sheetView zoomScaleNormal="100" workbookViewId="0"/>
  </sheetViews>
  <sheetFormatPr defaultRowHeight="13.2"/>
  <cols>
    <col min="1" max="1" width="14.77734375" customWidth="1"/>
    <col min="2" max="2" width="3.6640625" customWidth="1"/>
    <col min="3" max="3" width="3.44140625" customWidth="1"/>
    <col min="4" max="18" width="2.6640625" customWidth="1"/>
    <col min="19" max="24" width="3.33203125" customWidth="1"/>
    <col min="25" max="27" width="3.77734375" customWidth="1"/>
    <col min="28" max="28" width="5" customWidth="1"/>
    <col min="29" max="29" width="3.77734375" customWidth="1"/>
  </cols>
  <sheetData>
    <row r="1" spans="1:35" ht="23.55" customHeight="1" thickBot="1">
      <c r="A1" s="86"/>
      <c r="S1" s="148" t="s">
        <v>1673</v>
      </c>
      <c r="T1" s="148"/>
      <c r="U1" s="148" t="s">
        <v>1674</v>
      </c>
      <c r="V1" s="148"/>
      <c r="W1" s="148" t="s">
        <v>1675</v>
      </c>
      <c r="X1" s="148"/>
      <c r="Y1" s="148" t="s">
        <v>1678</v>
      </c>
      <c r="Z1" s="148"/>
      <c r="AA1" s="148"/>
      <c r="AB1" s="148"/>
      <c r="AC1" s="7"/>
    </row>
    <row r="2" spans="1:35" ht="25.2" customHeight="1">
      <c r="A2" s="87" t="s">
        <v>2378</v>
      </c>
      <c r="E2" s="27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148">
        <f>VLOOKUP(A1,'４　一覧'!$B$5:$Y$2047,2,)</f>
        <v>0</v>
      </c>
      <c r="T2" s="148"/>
      <c r="U2" s="148">
        <f>VLOOKUP(A1,'４　一覧'!$B$5:$Y$2047,3,)</f>
        <v>0</v>
      </c>
      <c r="V2" s="148"/>
      <c r="W2" s="148">
        <f>VLOOKUP(A1,'４　一覧'!$B$5:$Y$2047,4,)</f>
        <v>0</v>
      </c>
      <c r="X2" s="148"/>
      <c r="Y2" s="148">
        <f>VLOOKUP(A1,'４　一覧'!$B$5:$Y$2047,5,)</f>
        <v>0</v>
      </c>
      <c r="Z2" s="148"/>
      <c r="AA2" s="148"/>
      <c r="AB2" s="148"/>
      <c r="AD2" s="31"/>
      <c r="AE2" s="31"/>
      <c r="AF2" s="31"/>
      <c r="AG2" s="31"/>
      <c r="AH2" s="31"/>
      <c r="AI2" s="31"/>
    </row>
    <row r="3" spans="1:35" ht="21" customHeight="1" thickBot="1"/>
    <row r="4" spans="1:35" ht="21" customHeight="1" thickBot="1">
      <c r="U4" s="8"/>
      <c r="V4" s="64" t="s">
        <v>1399</v>
      </c>
      <c r="W4" s="162" t="s">
        <v>1400</v>
      </c>
      <c r="X4" s="163"/>
      <c r="Y4" s="163"/>
      <c r="Z4" s="163"/>
      <c r="AA4" s="164"/>
      <c r="AB4" s="65" t="s">
        <v>2354</v>
      </c>
      <c r="AD4" s="31"/>
      <c r="AE4" s="31"/>
      <c r="AF4" s="31"/>
      <c r="AG4" s="31"/>
      <c r="AH4" s="31"/>
      <c r="AI4" s="31"/>
    </row>
    <row r="5" spans="1:35" ht="21" customHeight="1">
      <c r="U5" s="159" t="s">
        <v>1401</v>
      </c>
      <c r="V5" s="9">
        <v>1</v>
      </c>
      <c r="W5" s="120" t="s">
        <v>1402</v>
      </c>
      <c r="X5" s="120"/>
      <c r="Y5" s="120"/>
      <c r="Z5" s="120"/>
      <c r="AA5" s="120"/>
      <c r="AB5" s="10">
        <f>VLOOKUP(A1,'４　一覧'!$B$5:$AQ$2047,6,)</f>
        <v>0</v>
      </c>
    </row>
    <row r="6" spans="1:35" ht="21" customHeight="1" thickBot="1">
      <c r="B6" s="149" t="s">
        <v>1403</v>
      </c>
      <c r="C6" s="149"/>
      <c r="U6" s="160"/>
      <c r="V6" s="2">
        <v>2</v>
      </c>
      <c r="W6" s="121" t="s">
        <v>1404</v>
      </c>
      <c r="X6" s="121"/>
      <c r="Y6" s="121"/>
      <c r="Z6" s="121"/>
      <c r="AA6" s="121"/>
      <c r="AB6" s="11">
        <f>VLOOKUP(A1,'４　一覧'!$B$5:$AQ$2047,7,)</f>
        <v>0</v>
      </c>
    </row>
    <row r="7" spans="1:35" ht="21" customHeight="1">
      <c r="A7" s="143" t="s">
        <v>2341</v>
      </c>
      <c r="B7" s="133">
        <f>IF(AND(AB5="",AB6="",AB7="",AB8="",AB9=""),"",SUM(AB5:AB9))</f>
        <v>0</v>
      </c>
      <c r="C7" s="135" t="s">
        <v>2340</v>
      </c>
      <c r="D7" s="137" t="s">
        <v>1405</v>
      </c>
      <c r="E7" s="137"/>
      <c r="F7" s="137"/>
      <c r="G7" s="137"/>
      <c r="H7" s="137"/>
      <c r="I7" s="137"/>
      <c r="J7" s="137"/>
      <c r="K7" s="137"/>
      <c r="L7" s="138"/>
      <c r="M7" s="138"/>
      <c r="N7" s="138"/>
      <c r="O7" s="138"/>
      <c r="P7" s="138"/>
      <c r="Q7" s="138"/>
      <c r="R7" s="139"/>
      <c r="U7" s="160"/>
      <c r="V7" s="2">
        <v>3</v>
      </c>
      <c r="W7" s="121" t="s">
        <v>2324</v>
      </c>
      <c r="X7" s="121"/>
      <c r="Y7" s="121"/>
      <c r="Z7" s="121"/>
      <c r="AA7" s="121"/>
      <c r="AB7" s="11">
        <f>VLOOKUP(A1,'４　一覧'!$B$5:$AQ$2047,8,)</f>
        <v>0</v>
      </c>
    </row>
    <row r="8" spans="1:35" ht="21" customHeight="1" thickBot="1">
      <c r="A8" s="144"/>
      <c r="B8" s="134"/>
      <c r="C8" s="136"/>
      <c r="D8" s="140">
        <f>SUM(AB5:AB9)</f>
        <v>0</v>
      </c>
      <c r="E8" s="140" t="e">
        <v>#REF!</v>
      </c>
      <c r="F8" s="140" t="e">
        <v>#REF!</v>
      </c>
      <c r="G8" s="140" t="e">
        <v>#REF!</v>
      </c>
      <c r="H8" s="140" t="e">
        <v>#REF!</v>
      </c>
      <c r="I8" s="140" t="e">
        <v>#REF!</v>
      </c>
      <c r="J8" s="140" t="e">
        <v>#REF!</v>
      </c>
      <c r="K8" s="140" t="e">
        <v>#REF!</v>
      </c>
      <c r="L8" s="141"/>
      <c r="M8" s="141"/>
      <c r="N8" s="141"/>
      <c r="O8" s="141"/>
      <c r="P8" s="141"/>
      <c r="Q8" s="141"/>
      <c r="R8" s="142" t="e">
        <v>#REF!</v>
      </c>
      <c r="U8" s="160"/>
      <c r="V8" s="2">
        <v>4</v>
      </c>
      <c r="W8" s="121" t="s">
        <v>2325</v>
      </c>
      <c r="X8" s="121"/>
      <c r="Y8" s="121"/>
      <c r="Z8" s="121"/>
      <c r="AA8" s="121"/>
      <c r="AB8" s="11">
        <f>VLOOKUP(A1,'４　一覧'!$B$5:$AQ$2047,9,)</f>
        <v>0</v>
      </c>
    </row>
    <row r="9" spans="1:35" ht="21" customHeight="1" thickBot="1">
      <c r="A9" s="143" t="s">
        <v>2342</v>
      </c>
      <c r="B9" s="133">
        <f>IF(AND(AB10="",AB11="",AB12="",AB13="",AB14=""),"",SUM(AB10:AB14))</f>
        <v>0</v>
      </c>
      <c r="C9" s="135" t="s">
        <v>2340</v>
      </c>
      <c r="D9" s="137" t="s">
        <v>2379</v>
      </c>
      <c r="E9" s="137"/>
      <c r="F9" s="137"/>
      <c r="G9" s="137"/>
      <c r="H9" s="137"/>
      <c r="I9" s="137"/>
      <c r="J9" s="137"/>
      <c r="K9" s="137"/>
      <c r="L9" s="138"/>
      <c r="M9" s="138"/>
      <c r="N9" s="138"/>
      <c r="O9" s="138"/>
      <c r="P9" s="138"/>
      <c r="Q9" s="138"/>
      <c r="R9" s="139"/>
      <c r="U9" s="161"/>
      <c r="V9" s="12">
        <v>5</v>
      </c>
      <c r="W9" s="119" t="s">
        <v>1428</v>
      </c>
      <c r="X9" s="119"/>
      <c r="Y9" s="119"/>
      <c r="Z9" s="119"/>
      <c r="AA9" s="119"/>
      <c r="AB9" s="13">
        <f>VLOOKUP(A1,'４　一覧'!$B$5:$AQ$2047,10,)</f>
        <v>0</v>
      </c>
    </row>
    <row r="10" spans="1:35" ht="21" customHeight="1" thickBot="1">
      <c r="A10" s="144"/>
      <c r="B10" s="134"/>
      <c r="C10" s="136"/>
      <c r="D10" s="140">
        <f>SUM(AB10:AB14)</f>
        <v>0</v>
      </c>
      <c r="E10" s="140" t="e">
        <v>#REF!</v>
      </c>
      <c r="F10" s="140" t="e">
        <v>#REF!</v>
      </c>
      <c r="G10" s="140" t="e">
        <v>#REF!</v>
      </c>
      <c r="H10" s="140" t="e">
        <v>#REF!</v>
      </c>
      <c r="I10" s="140" t="e">
        <v>#REF!</v>
      </c>
      <c r="J10" s="140" t="e">
        <v>#REF!</v>
      </c>
      <c r="K10" s="140" t="e">
        <v>#REF!</v>
      </c>
      <c r="L10" s="141"/>
      <c r="M10" s="141"/>
      <c r="N10" s="141"/>
      <c r="O10" s="141"/>
      <c r="P10" s="141"/>
      <c r="Q10" s="141"/>
      <c r="R10" s="142" t="e">
        <v>#REF!</v>
      </c>
      <c r="U10" s="145" t="s">
        <v>1406</v>
      </c>
      <c r="V10" s="9">
        <v>6</v>
      </c>
      <c r="W10" s="120" t="s">
        <v>2326</v>
      </c>
      <c r="X10" s="120"/>
      <c r="Y10" s="120"/>
      <c r="Z10" s="120"/>
      <c r="AA10" s="120"/>
      <c r="AB10" s="10">
        <f>VLOOKUP(A1,'４　一覧'!$B$5:$AQ$2047,11,)</f>
        <v>0</v>
      </c>
    </row>
    <row r="11" spans="1:35" ht="21" customHeight="1">
      <c r="A11" s="143" t="s">
        <v>2361</v>
      </c>
      <c r="B11" s="133">
        <f>IF(AND(AB15="",AB16="",AB17="",AB18="",AB19=""),"",SUM(AB15:AB19))</f>
        <v>0</v>
      </c>
      <c r="C11" s="135" t="s">
        <v>2340</v>
      </c>
      <c r="D11" s="137" t="s">
        <v>1409</v>
      </c>
      <c r="E11" s="137"/>
      <c r="F11" s="137"/>
      <c r="G11" s="137"/>
      <c r="H11" s="137"/>
      <c r="I11" s="137"/>
      <c r="J11" s="137"/>
      <c r="K11" s="137"/>
      <c r="L11" s="138"/>
      <c r="M11" s="138"/>
      <c r="N11" s="138"/>
      <c r="O11" s="138"/>
      <c r="P11" s="138"/>
      <c r="Q11" s="138"/>
      <c r="R11" s="139"/>
      <c r="U11" s="146"/>
      <c r="V11" s="2">
        <v>7</v>
      </c>
      <c r="W11" s="121" t="s">
        <v>2327</v>
      </c>
      <c r="X11" s="121"/>
      <c r="Y11" s="121"/>
      <c r="Z11" s="121"/>
      <c r="AA11" s="121"/>
      <c r="AB11" s="11">
        <f>VLOOKUP(A1,'４　一覧'!$B$5:$AQ$2047,12,)</f>
        <v>0</v>
      </c>
    </row>
    <row r="12" spans="1:35" ht="21" customHeight="1" thickBot="1">
      <c r="A12" s="144"/>
      <c r="B12" s="134"/>
      <c r="C12" s="136"/>
      <c r="D12" s="140">
        <f>SUM(AB15:AB19)</f>
        <v>0</v>
      </c>
      <c r="E12" s="140" t="e">
        <v>#REF!</v>
      </c>
      <c r="F12" s="140" t="e">
        <v>#REF!</v>
      </c>
      <c r="G12" s="140" t="e">
        <v>#REF!</v>
      </c>
      <c r="H12" s="140" t="e">
        <v>#REF!</v>
      </c>
      <c r="I12" s="140" t="e">
        <v>#REF!</v>
      </c>
      <c r="J12" s="140" t="e">
        <v>#REF!</v>
      </c>
      <c r="K12" s="140" t="e">
        <v>#REF!</v>
      </c>
      <c r="L12" s="141"/>
      <c r="M12" s="141"/>
      <c r="N12" s="141"/>
      <c r="O12" s="141"/>
      <c r="P12" s="141"/>
      <c r="Q12" s="141"/>
      <c r="R12" s="142" t="e">
        <v>#REF!</v>
      </c>
      <c r="U12" s="146"/>
      <c r="V12" s="2">
        <v>8</v>
      </c>
      <c r="W12" s="121" t="s">
        <v>2328</v>
      </c>
      <c r="X12" s="121"/>
      <c r="Y12" s="121"/>
      <c r="Z12" s="121"/>
      <c r="AA12" s="121"/>
      <c r="AB12" s="11">
        <f>VLOOKUP(A1,'４　一覧'!$B$5:$AQ$2047,13,)</f>
        <v>0</v>
      </c>
    </row>
    <row r="13" spans="1:35" ht="21" customHeight="1">
      <c r="A13" s="143" t="s">
        <v>2343</v>
      </c>
      <c r="B13" s="133">
        <f>IF(AND(AB20="",AB21="",AB22="",AB23="",AB24=""),"",SUM(AB20:AB24))</f>
        <v>0</v>
      </c>
      <c r="C13" s="135" t="s">
        <v>2340</v>
      </c>
      <c r="D13" s="137" t="s">
        <v>1412</v>
      </c>
      <c r="E13" s="137"/>
      <c r="F13" s="137"/>
      <c r="G13" s="137"/>
      <c r="H13" s="137"/>
      <c r="I13" s="137"/>
      <c r="J13" s="137"/>
      <c r="K13" s="137"/>
      <c r="L13" s="138"/>
      <c r="M13" s="138"/>
      <c r="N13" s="138"/>
      <c r="O13" s="138"/>
      <c r="P13" s="138"/>
      <c r="Q13" s="138"/>
      <c r="R13" s="139"/>
      <c r="U13" s="146"/>
      <c r="V13" s="2">
        <v>9</v>
      </c>
      <c r="W13" s="121" t="s">
        <v>1407</v>
      </c>
      <c r="X13" s="121"/>
      <c r="Y13" s="121"/>
      <c r="Z13" s="121"/>
      <c r="AA13" s="121"/>
      <c r="AB13" s="11">
        <f>VLOOKUP(A1,'４　一覧'!$B$5:$AQ$2047,14,)</f>
        <v>0</v>
      </c>
    </row>
    <row r="14" spans="1:35" ht="21" customHeight="1" thickBot="1">
      <c r="A14" s="144"/>
      <c r="B14" s="134"/>
      <c r="C14" s="136"/>
      <c r="D14" s="140">
        <f>SUM(AB20:AB24)</f>
        <v>0</v>
      </c>
      <c r="E14" s="140" t="e">
        <v>#REF!</v>
      </c>
      <c r="F14" s="140" t="e">
        <v>#REF!</v>
      </c>
      <c r="G14" s="140" t="e">
        <v>#REF!</v>
      </c>
      <c r="H14" s="140" t="e">
        <v>#REF!</v>
      </c>
      <c r="I14" s="140" t="e">
        <v>#REF!</v>
      </c>
      <c r="J14" s="140" t="e">
        <v>#REF!</v>
      </c>
      <c r="K14" s="140" t="e">
        <v>#REF!</v>
      </c>
      <c r="L14" s="141"/>
      <c r="M14" s="141"/>
      <c r="N14" s="141"/>
      <c r="O14" s="141"/>
      <c r="P14" s="141"/>
      <c r="Q14" s="141"/>
      <c r="R14" s="142" t="e">
        <v>#REF!</v>
      </c>
      <c r="S14" s="67"/>
      <c r="U14" s="147"/>
      <c r="V14" s="12">
        <v>10</v>
      </c>
      <c r="W14" s="119" t="s">
        <v>1408</v>
      </c>
      <c r="X14" s="119"/>
      <c r="Y14" s="119"/>
      <c r="Z14" s="119"/>
      <c r="AA14" s="119"/>
      <c r="AB14" s="13">
        <f>VLOOKUP(A1,'４　一覧'!$B$5:$AQ$2047,15,)</f>
        <v>0</v>
      </c>
    </row>
    <row r="15" spans="1:35" ht="21" customHeight="1" thickBot="1">
      <c r="A15" s="14"/>
      <c r="B15" s="15" t="s">
        <v>1415</v>
      </c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7"/>
      <c r="U15" s="159" t="s">
        <v>2360</v>
      </c>
      <c r="V15" s="9">
        <v>11</v>
      </c>
      <c r="W15" s="120" t="s">
        <v>1410</v>
      </c>
      <c r="X15" s="120"/>
      <c r="Y15" s="120"/>
      <c r="Z15" s="120"/>
      <c r="AA15" s="120"/>
      <c r="AB15" s="10">
        <f>VLOOKUP(A1,'４　一覧'!$B$5:$AQ$2047,16,)</f>
        <v>0</v>
      </c>
    </row>
    <row r="16" spans="1:35" ht="21" customHeight="1" thickBot="1">
      <c r="A16" s="63" t="s">
        <v>2353</v>
      </c>
      <c r="B16" s="129">
        <f>VLOOKUP(A1,'４　一覧'!$B$5:$AQ$2047,37,)</f>
        <v>0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30"/>
      <c r="U16" s="160"/>
      <c r="V16" s="2">
        <v>12</v>
      </c>
      <c r="W16" s="121" t="s">
        <v>1411</v>
      </c>
      <c r="X16" s="121"/>
      <c r="Y16" s="121"/>
      <c r="Z16" s="121"/>
      <c r="AA16" s="121"/>
      <c r="AB16" s="11">
        <f>VLOOKUP(A1,'４　一覧'!$B$5:$AQ$2047,17,)</f>
        <v>0</v>
      </c>
    </row>
    <row r="17" spans="1:28" ht="21" customHeight="1">
      <c r="B17" s="30"/>
      <c r="C17" s="30"/>
      <c r="D17" s="30"/>
      <c r="F17" s="6"/>
      <c r="G17" s="6"/>
      <c r="H17" s="6"/>
      <c r="U17" s="160"/>
      <c r="V17" s="2">
        <v>13</v>
      </c>
      <c r="W17" s="121" t="s">
        <v>2329</v>
      </c>
      <c r="X17" s="121"/>
      <c r="Y17" s="121"/>
      <c r="Z17" s="121"/>
      <c r="AA17" s="121"/>
      <c r="AB17" s="11">
        <f>VLOOKUP(A1,'４　一覧'!$B$5:$AQ$2047,18,)</f>
        <v>0</v>
      </c>
    </row>
    <row r="18" spans="1:28" ht="21" customHeight="1" thickBot="1">
      <c r="U18" s="160"/>
      <c r="V18" s="2">
        <v>14</v>
      </c>
      <c r="W18" s="121" t="s">
        <v>2330</v>
      </c>
      <c r="X18" s="121"/>
      <c r="Y18" s="121"/>
      <c r="Z18" s="121"/>
      <c r="AA18" s="121"/>
      <c r="AB18" s="11">
        <f>VLOOKUP(A1,'４　一覧'!$B$5:$AQ$2047,19,)</f>
        <v>0</v>
      </c>
    </row>
    <row r="19" spans="1:28" ht="21" customHeight="1" thickBot="1">
      <c r="A19" s="14" t="s">
        <v>1417</v>
      </c>
      <c r="B19" s="131" t="s">
        <v>1399</v>
      </c>
      <c r="C19" s="132"/>
      <c r="D19" s="132">
        <v>21</v>
      </c>
      <c r="E19" s="132"/>
      <c r="F19" s="132">
        <v>22</v>
      </c>
      <c r="G19" s="132"/>
      <c r="H19" s="132">
        <v>23</v>
      </c>
      <c r="I19" s="132"/>
      <c r="J19" s="132">
        <v>24</v>
      </c>
      <c r="K19" s="132"/>
      <c r="L19" s="132">
        <v>25</v>
      </c>
      <c r="M19" s="173"/>
      <c r="N19" s="132">
        <v>26</v>
      </c>
      <c r="O19" s="132"/>
      <c r="P19" s="132">
        <v>27</v>
      </c>
      <c r="Q19" s="167"/>
      <c r="U19" s="161"/>
      <c r="V19" s="12">
        <v>15</v>
      </c>
      <c r="W19" s="119" t="s">
        <v>1413</v>
      </c>
      <c r="X19" s="119"/>
      <c r="Y19" s="119"/>
      <c r="Z19" s="119"/>
      <c r="AA19" s="119"/>
      <c r="AB19" s="13">
        <f>VLOOKUP(A1,'４　一覧'!$B$5:$AQ$2047,20,)</f>
        <v>0</v>
      </c>
    </row>
    <row r="20" spans="1:28" ht="21" customHeight="1">
      <c r="B20" s="126" t="s">
        <v>1400</v>
      </c>
      <c r="C20" s="127"/>
      <c r="D20" s="128" t="s">
        <v>1419</v>
      </c>
      <c r="E20" s="128"/>
      <c r="F20" s="128" t="s">
        <v>1420</v>
      </c>
      <c r="G20" s="128"/>
      <c r="H20" s="128" t="s">
        <v>1421</v>
      </c>
      <c r="I20" s="128"/>
      <c r="J20" s="128" t="s">
        <v>1422</v>
      </c>
      <c r="K20" s="128"/>
      <c r="L20" s="128" t="s">
        <v>2347</v>
      </c>
      <c r="M20" s="174"/>
      <c r="N20" s="128" t="s">
        <v>1423</v>
      </c>
      <c r="O20" s="128"/>
      <c r="P20" s="128" t="s">
        <v>2348</v>
      </c>
      <c r="Q20" s="168"/>
      <c r="U20" s="170" t="s">
        <v>2337</v>
      </c>
      <c r="V20" s="9">
        <v>16</v>
      </c>
      <c r="W20" s="120" t="s">
        <v>1414</v>
      </c>
      <c r="X20" s="120"/>
      <c r="Y20" s="120"/>
      <c r="Z20" s="120"/>
      <c r="AA20" s="120"/>
      <c r="AB20" s="10">
        <f>VLOOKUP(A1,'４　一覧'!$B$5:$AQ$2047,21,)</f>
        <v>0</v>
      </c>
    </row>
    <row r="21" spans="1:28" ht="21" customHeight="1" thickBot="1">
      <c r="B21" s="122" t="s">
        <v>1425</v>
      </c>
      <c r="C21" s="123"/>
      <c r="D21" s="124">
        <f>AB25</f>
        <v>0</v>
      </c>
      <c r="E21" s="125"/>
      <c r="F21" s="124">
        <f>AB26</f>
        <v>0</v>
      </c>
      <c r="G21" s="125"/>
      <c r="H21" s="124">
        <f>AB27</f>
        <v>0</v>
      </c>
      <c r="I21" s="125"/>
      <c r="J21" s="124">
        <f>AB28</f>
        <v>0</v>
      </c>
      <c r="K21" s="125"/>
      <c r="L21" s="124">
        <f>AB29</f>
        <v>0</v>
      </c>
      <c r="M21" s="175"/>
      <c r="N21" s="123">
        <f>AB30</f>
        <v>0</v>
      </c>
      <c r="O21" s="123"/>
      <c r="P21" s="123">
        <f>AB31</f>
        <v>0</v>
      </c>
      <c r="Q21" s="169"/>
      <c r="U21" s="171"/>
      <c r="V21" s="2">
        <v>17</v>
      </c>
      <c r="W21" s="121" t="s">
        <v>2331</v>
      </c>
      <c r="X21" s="121"/>
      <c r="Y21" s="121"/>
      <c r="Z21" s="121"/>
      <c r="AA21" s="121"/>
      <c r="AB21" s="11">
        <f>VLOOKUP(A1,'４　一覧'!$B$5:$AQ$2047,22,)</f>
        <v>0</v>
      </c>
    </row>
    <row r="22" spans="1:28" ht="21" customHeight="1">
      <c r="D22" s="165" t="s">
        <v>2345</v>
      </c>
      <c r="E22" s="166"/>
      <c r="F22" s="166"/>
      <c r="G22" t="s">
        <v>2346</v>
      </c>
      <c r="U22" s="171"/>
      <c r="V22" s="2">
        <v>18</v>
      </c>
      <c r="W22" s="121" t="s">
        <v>2380</v>
      </c>
      <c r="X22" s="121"/>
      <c r="Y22" s="121"/>
      <c r="Z22" s="121"/>
      <c r="AA22" s="121"/>
      <c r="AB22" s="11">
        <f>VLOOKUP(A1,'４　一覧'!$B$5:$AQ$2047,23,)</f>
        <v>0</v>
      </c>
    </row>
    <row r="23" spans="1:28" ht="21" customHeight="1">
      <c r="U23" s="171"/>
      <c r="V23" s="2">
        <v>19</v>
      </c>
      <c r="W23" s="121" t="s">
        <v>2332</v>
      </c>
      <c r="X23" s="121"/>
      <c r="Y23" s="121"/>
      <c r="Z23" s="121"/>
      <c r="AA23" s="121"/>
      <c r="AB23" s="11">
        <f>VLOOKUP(A1,'４　一覧'!$B$5:$AQ$2047,24,)</f>
        <v>0</v>
      </c>
    </row>
    <row r="24" spans="1:28" ht="21" customHeight="1" thickBot="1">
      <c r="U24" s="172"/>
      <c r="V24" s="12">
        <v>20</v>
      </c>
      <c r="W24" s="119" t="s">
        <v>2381</v>
      </c>
      <c r="X24" s="119"/>
      <c r="Y24" s="119"/>
      <c r="Z24" s="119"/>
      <c r="AA24" s="119"/>
      <c r="AB24" s="13">
        <f>VLOOKUP(A1,'４　一覧'!$B$5:$AQ$2047,25,)</f>
        <v>0</v>
      </c>
    </row>
    <row r="25" spans="1:28" ht="21" customHeight="1">
      <c r="B25" t="s">
        <v>2355</v>
      </c>
      <c r="D25">
        <v>0</v>
      </c>
      <c r="E25" t="s">
        <v>2356</v>
      </c>
      <c r="U25" s="156" t="s">
        <v>2335</v>
      </c>
      <c r="V25" s="9">
        <v>21</v>
      </c>
      <c r="W25" s="153" t="s">
        <v>2382</v>
      </c>
      <c r="X25" s="154"/>
      <c r="Y25" s="154"/>
      <c r="Z25" s="154"/>
      <c r="AA25" s="155"/>
      <c r="AB25" s="10">
        <f>VLOOKUP(A1,'４　一覧'!$B$5:$AQ$2047,26,)</f>
        <v>0</v>
      </c>
    </row>
    <row r="26" spans="1:28" ht="21" customHeight="1">
      <c r="D26">
        <v>1</v>
      </c>
      <c r="E26" t="s">
        <v>2369</v>
      </c>
      <c r="U26" s="157"/>
      <c r="V26" s="2">
        <v>22</v>
      </c>
      <c r="W26" s="121" t="s">
        <v>1416</v>
      </c>
      <c r="X26" s="121"/>
      <c r="Y26" s="121"/>
      <c r="Z26" s="121"/>
      <c r="AA26" s="121"/>
      <c r="AB26" s="11">
        <f>VLOOKUP(A1,'４　一覧'!$B$5:$AQ$2047,27,)</f>
        <v>0</v>
      </c>
    </row>
    <row r="27" spans="1:28" ht="21" customHeight="1">
      <c r="D27">
        <v>2</v>
      </c>
      <c r="E27" t="s">
        <v>2357</v>
      </c>
      <c r="U27" s="157"/>
      <c r="V27" s="2">
        <v>23</v>
      </c>
      <c r="W27" s="121" t="s">
        <v>1418</v>
      </c>
      <c r="X27" s="121"/>
      <c r="Y27" s="121"/>
      <c r="Z27" s="121"/>
      <c r="AA27" s="121"/>
      <c r="AB27" s="11">
        <f>VLOOKUP(A1,'４　一覧'!$B$5:$AQ$2047,28,)</f>
        <v>0</v>
      </c>
    </row>
    <row r="28" spans="1:28" ht="21" customHeight="1">
      <c r="D28">
        <v>3</v>
      </c>
      <c r="E28" t="s">
        <v>2370</v>
      </c>
      <c r="U28" s="157"/>
      <c r="V28" s="2">
        <v>24</v>
      </c>
      <c r="W28" s="121" t="s">
        <v>1424</v>
      </c>
      <c r="X28" s="121"/>
      <c r="Y28" s="121"/>
      <c r="Z28" s="121"/>
      <c r="AA28" s="121"/>
      <c r="AB28" s="11">
        <f>VLOOKUP(A1,'４　一覧'!$B$5:$AQ$2047,29,)</f>
        <v>0</v>
      </c>
    </row>
    <row r="29" spans="1:28" ht="21" customHeight="1">
      <c r="U29" s="157"/>
      <c r="V29" s="2">
        <v>25</v>
      </c>
      <c r="W29" s="121" t="s">
        <v>2383</v>
      </c>
      <c r="X29" s="121"/>
      <c r="Y29" s="121"/>
      <c r="Z29" s="121"/>
      <c r="AA29" s="121"/>
      <c r="AB29" s="11">
        <f>VLOOKUP(A1,'４　一覧'!$B$5:$AQ$2047,30,)</f>
        <v>0</v>
      </c>
    </row>
    <row r="30" spans="1:28" ht="21" customHeight="1">
      <c r="U30" s="157"/>
      <c r="V30" s="2">
        <v>26</v>
      </c>
      <c r="W30" s="121" t="s">
        <v>1426</v>
      </c>
      <c r="X30" s="121"/>
      <c r="Y30" s="121"/>
      <c r="Z30" s="121"/>
      <c r="AA30" s="121"/>
      <c r="AB30" s="11">
        <f>VLOOKUP(A1,'４　一覧'!$B$5:$AQ$2047,31,)</f>
        <v>0</v>
      </c>
    </row>
    <row r="31" spans="1:28" ht="21" customHeight="1" thickBot="1">
      <c r="U31" s="158"/>
      <c r="V31" s="56">
        <v>27</v>
      </c>
      <c r="W31" s="152" t="s">
        <v>2384</v>
      </c>
      <c r="X31" s="152"/>
      <c r="Y31" s="152"/>
      <c r="Z31" s="152"/>
      <c r="AA31" s="152"/>
      <c r="AB31" s="57">
        <f>VLOOKUP(A1,'４　一覧'!$B$5:$AQ$2047,32,)</f>
        <v>0</v>
      </c>
    </row>
    <row r="32" spans="1:28" ht="21" customHeight="1">
      <c r="U32" s="156" t="s">
        <v>2336</v>
      </c>
      <c r="V32" s="9">
        <v>28</v>
      </c>
      <c r="W32" s="120" t="s">
        <v>1427</v>
      </c>
      <c r="X32" s="120"/>
      <c r="Y32" s="120"/>
      <c r="Z32" s="120"/>
      <c r="AA32" s="120"/>
      <c r="AB32" s="10">
        <f>VLOOKUP(A1,'４　一覧'!$B$5:$AQ$2047,33,)</f>
        <v>0</v>
      </c>
    </row>
    <row r="33" spans="21:28" ht="21" customHeight="1">
      <c r="U33" s="157"/>
      <c r="V33" s="2">
        <v>29</v>
      </c>
      <c r="W33" s="121" t="s">
        <v>2333</v>
      </c>
      <c r="X33" s="121"/>
      <c r="Y33" s="121"/>
      <c r="Z33" s="121"/>
      <c r="AA33" s="121"/>
      <c r="AB33" s="11">
        <f>VLOOKUP(A1,'４　一覧'!$B$5:$AQ$2047,34,)</f>
        <v>0</v>
      </c>
    </row>
    <row r="34" spans="21:28" ht="21" customHeight="1">
      <c r="U34" s="157"/>
      <c r="V34" s="2">
        <v>30</v>
      </c>
      <c r="W34" s="121" t="s">
        <v>2334</v>
      </c>
      <c r="X34" s="121"/>
      <c r="Y34" s="121"/>
      <c r="Z34" s="121"/>
      <c r="AA34" s="121"/>
      <c r="AB34" s="11">
        <f>VLOOKUP(A1,'４　一覧'!$B$5:$AQ$2047,35,)</f>
        <v>0</v>
      </c>
    </row>
    <row r="35" spans="21:28" ht="21" customHeight="1" thickBot="1">
      <c r="U35" s="158"/>
      <c r="V35" s="12">
        <v>31</v>
      </c>
      <c r="W35" s="119" t="s">
        <v>2385</v>
      </c>
      <c r="X35" s="119"/>
      <c r="Y35" s="119"/>
      <c r="Z35" s="119"/>
      <c r="AA35" s="119"/>
      <c r="AB35" s="11">
        <f>VLOOKUP(A1,'４　一覧'!$B$5:$AQ$2047,36,)</f>
        <v>0</v>
      </c>
    </row>
    <row r="36" spans="21:28" ht="21" customHeight="1">
      <c r="V36" s="58" t="s">
        <v>2338</v>
      </c>
      <c r="W36" s="151" t="s">
        <v>2339</v>
      </c>
      <c r="X36" s="151"/>
      <c r="Y36" s="151"/>
      <c r="Z36" s="151"/>
      <c r="AA36" s="151"/>
      <c r="AB36" s="151"/>
    </row>
    <row r="37" spans="21:28" ht="21" customHeight="1">
      <c r="V37" s="59" t="s">
        <v>2338</v>
      </c>
      <c r="W37" s="150" t="s">
        <v>2377</v>
      </c>
      <c r="X37" s="150"/>
      <c r="Y37" s="150"/>
      <c r="Z37" s="150"/>
      <c r="AA37" s="150"/>
      <c r="AB37" s="150"/>
    </row>
    <row r="38" spans="21:28" ht="21" customHeight="1">
      <c r="V38" s="68" t="s">
        <v>2338</v>
      </c>
      <c r="W38" s="150" t="s">
        <v>2359</v>
      </c>
      <c r="X38" s="150"/>
      <c r="Y38" s="150"/>
      <c r="Z38" s="150"/>
      <c r="AA38" s="150"/>
      <c r="AB38" s="150"/>
    </row>
    <row r="39" spans="21:28" ht="21" customHeight="1">
      <c r="V39" s="66" t="s">
        <v>2338</v>
      </c>
      <c r="W39" s="150" t="s">
        <v>2358</v>
      </c>
      <c r="X39" s="150"/>
      <c r="Y39" s="150"/>
      <c r="Z39" s="150"/>
      <c r="AA39" s="150"/>
      <c r="AB39" s="150"/>
    </row>
  </sheetData>
  <sheetProtection algorithmName="SHA-512" hashValue="ahEKbhqLlkTHKt0e/DuFyaste94YEGTIJHQljEYrzllx9hcd0i7e+LISFXvmQKkGz9MZCMhNPcUHcTLf6j6A7Q==" saltValue="huxHddu4ImCRb30dFdZBVQ==" spinCount="100000" sheet="1" selectLockedCells="1"/>
  <mergeCells count="97">
    <mergeCell ref="D22:F22"/>
    <mergeCell ref="P19:Q19"/>
    <mergeCell ref="P20:Q20"/>
    <mergeCell ref="P21:Q21"/>
    <mergeCell ref="U25:U31"/>
    <mergeCell ref="U20:U24"/>
    <mergeCell ref="L19:M19"/>
    <mergeCell ref="L20:M20"/>
    <mergeCell ref="L21:M21"/>
    <mergeCell ref="N21:O21"/>
    <mergeCell ref="N20:O20"/>
    <mergeCell ref="N19:O19"/>
    <mergeCell ref="U32:U35"/>
    <mergeCell ref="U1:V1"/>
    <mergeCell ref="S2:T2"/>
    <mergeCell ref="U2:V2"/>
    <mergeCell ref="W2:X2"/>
    <mergeCell ref="W5:AA5"/>
    <mergeCell ref="U5:U9"/>
    <mergeCell ref="U15:U19"/>
    <mergeCell ref="W15:AA15"/>
    <mergeCell ref="W16:AA16"/>
    <mergeCell ref="Y2:AB2"/>
    <mergeCell ref="S1:T1"/>
    <mergeCell ref="W1:X1"/>
    <mergeCell ref="W4:AA4"/>
    <mergeCell ref="W17:AA17"/>
    <mergeCell ref="W18:AA18"/>
    <mergeCell ref="W39:AB39"/>
    <mergeCell ref="W36:AB36"/>
    <mergeCell ref="W37:AB37"/>
    <mergeCell ref="W21:AA21"/>
    <mergeCell ref="W35:AA35"/>
    <mergeCell ref="W34:AA34"/>
    <mergeCell ref="W33:AA33"/>
    <mergeCell ref="W32:AA32"/>
    <mergeCell ref="W31:AA31"/>
    <mergeCell ref="W30:AA30"/>
    <mergeCell ref="W38:AB38"/>
    <mergeCell ref="W25:AA25"/>
    <mergeCell ref="W29:AA29"/>
    <mergeCell ref="Y1:AB1"/>
    <mergeCell ref="B6:C6"/>
    <mergeCell ref="W6:AA6"/>
    <mergeCell ref="W7:AA7"/>
    <mergeCell ref="W8:AA8"/>
    <mergeCell ref="A9:A10"/>
    <mergeCell ref="B9:B10"/>
    <mergeCell ref="C9:C10"/>
    <mergeCell ref="D9:R9"/>
    <mergeCell ref="W9:AA9"/>
    <mergeCell ref="D10:R10"/>
    <mergeCell ref="W10:AA10"/>
    <mergeCell ref="U10:U14"/>
    <mergeCell ref="A13:A14"/>
    <mergeCell ref="B13:B14"/>
    <mergeCell ref="C13:C14"/>
    <mergeCell ref="D13:R13"/>
    <mergeCell ref="W13:AA13"/>
    <mergeCell ref="D14:R14"/>
    <mergeCell ref="W14:AA14"/>
    <mergeCell ref="A11:A12"/>
    <mergeCell ref="A7:A8"/>
    <mergeCell ref="B7:B8"/>
    <mergeCell ref="C7:C8"/>
    <mergeCell ref="D7:R7"/>
    <mergeCell ref="D8:R8"/>
    <mergeCell ref="B11:B12"/>
    <mergeCell ref="C11:C12"/>
    <mergeCell ref="D11:R11"/>
    <mergeCell ref="W11:AA11"/>
    <mergeCell ref="D12:R12"/>
    <mergeCell ref="W12:AA12"/>
    <mergeCell ref="B16:R16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W19:AA19"/>
    <mergeCell ref="W20:AA20"/>
    <mergeCell ref="W28:AA28"/>
    <mergeCell ref="W27:AA27"/>
    <mergeCell ref="W26:AA26"/>
    <mergeCell ref="W24:AA24"/>
    <mergeCell ref="W22:AA22"/>
    <mergeCell ref="W23:AA23"/>
  </mergeCells>
  <phoneticPr fontId="11"/>
  <conditionalFormatting sqref="B7:B14">
    <cfRule type="expression" dxfId="13" priority="56">
      <formula>AND(B7&gt;=9,B7&lt;&gt;"")</formula>
    </cfRule>
  </conditionalFormatting>
  <conditionalFormatting sqref="D21:L21 N21:Q21">
    <cfRule type="expression" dxfId="12" priority="14">
      <formula>D21="-"</formula>
    </cfRule>
    <cfRule type="cellIs" dxfId="11" priority="48" operator="greaterThanOrEqual">
      <formula>2</formula>
    </cfRule>
  </conditionalFormatting>
  <conditionalFormatting sqref="D8:R8">
    <cfRule type="dataBar" priority="12">
      <dataBar showValue="0">
        <cfvo type="num" val="0"/>
        <cfvo type="num" val="15"/>
        <color rgb="FF3BB377"/>
      </dataBar>
      <extLst>
        <ext xmlns:x14="http://schemas.microsoft.com/office/spreadsheetml/2009/9/main" uri="{B025F937-C7B1-47D3-B67F-A62EFF666E3E}">
          <x14:id>{3DA4C33F-49A1-439E-9CB4-001061DB1CBF}</x14:id>
        </ext>
      </extLst>
    </cfRule>
  </conditionalFormatting>
  <conditionalFormatting sqref="D10:R10">
    <cfRule type="dataBar" priority="11">
      <dataBar showValue="0">
        <cfvo type="num" val="0"/>
        <cfvo type="num" val="15"/>
        <color rgb="FF3BB377"/>
      </dataBar>
      <extLst>
        <ext xmlns:x14="http://schemas.microsoft.com/office/spreadsheetml/2009/9/main" uri="{B025F937-C7B1-47D3-B67F-A62EFF666E3E}">
          <x14:id>{4BB7A59B-9679-4100-B044-9D389977203B}</x14:id>
        </ext>
      </extLst>
    </cfRule>
  </conditionalFormatting>
  <conditionalFormatting sqref="D12:R12">
    <cfRule type="dataBar" priority="10">
      <dataBar showValue="0">
        <cfvo type="num" val="0"/>
        <cfvo type="num" val="15"/>
        <color rgb="FF3BB377"/>
      </dataBar>
      <extLst>
        <ext xmlns:x14="http://schemas.microsoft.com/office/spreadsheetml/2009/9/main" uri="{B025F937-C7B1-47D3-B67F-A62EFF666E3E}">
          <x14:id>{104424A8-F061-49BA-849B-E1701A572844}</x14:id>
        </ext>
      </extLst>
    </cfRule>
  </conditionalFormatting>
  <conditionalFormatting sqref="D14:R14">
    <cfRule type="dataBar" priority="9">
      <dataBar showValue="0">
        <cfvo type="num" val="0"/>
        <cfvo type="num" val="15"/>
        <color rgb="FF3BB377"/>
      </dataBar>
      <extLst>
        <ext xmlns:x14="http://schemas.microsoft.com/office/spreadsheetml/2009/9/main" uri="{B025F937-C7B1-47D3-B67F-A62EFF666E3E}">
          <x14:id>{56929711-EEA6-4A4D-8DBD-2EA324E0D5F6}</x14:id>
        </ext>
      </extLst>
    </cfRule>
  </conditionalFormatting>
  <conditionalFormatting sqref="S14">
    <cfRule type="cellIs" dxfId="10" priority="4" operator="greaterThan">
      <formula>2</formula>
    </cfRule>
    <cfRule type="cellIs" dxfId="9" priority="5" operator="greaterThan">
      <formula>1</formula>
    </cfRule>
    <cfRule type="cellIs" dxfId="8" priority="6" operator="greaterThanOrEqual">
      <formula>2</formula>
    </cfRule>
  </conditionalFormatting>
  <conditionalFormatting sqref="AB5:AB24">
    <cfRule type="cellIs" dxfId="7" priority="28" operator="greaterThanOrEqual">
      <formula>3</formula>
    </cfRule>
  </conditionalFormatting>
  <conditionalFormatting sqref="AB25:AB30">
    <cfRule type="cellIs" dxfId="6" priority="27" operator="greaterThanOrEqual">
      <formula>2</formula>
    </cfRule>
  </conditionalFormatting>
  <conditionalFormatting sqref="AB31">
    <cfRule type="cellIs" dxfId="5" priority="8" operator="greaterThanOrEqual">
      <formula>1</formula>
    </cfRule>
  </conditionalFormatting>
  <dataValidations count="1">
    <dataValidation imeMode="halfAlpha" allowBlank="1" showInputMessage="1" showErrorMessage="1" sqref="A1" xr:uid="{00000000-0002-0000-0200-000000000000}"/>
  </dataValidations>
  <pageMargins left="0.43307086614173229" right="0.23622047244094491" top="0.74803149606299213" bottom="0.74803149606299213" header="0.31496062992125984" footer="0.31496062992125984"/>
  <pageSetup paperSize="9" scale="95" fitToWidth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DA4C33F-49A1-439E-9CB4-001061DB1CBF}">
            <x14:dataBar minLength="0" maxLength="100" gradient="0" negativeBarColorSameAsPositive="1" axisPosition="none">
              <x14:cfvo type="num">
                <xm:f>0</xm:f>
              </x14:cfvo>
              <x14:cfvo type="num">
                <xm:f>15</xm:f>
              </x14:cfvo>
            </x14:dataBar>
          </x14:cfRule>
          <xm:sqref>D8:R8</xm:sqref>
        </x14:conditionalFormatting>
        <x14:conditionalFormatting xmlns:xm="http://schemas.microsoft.com/office/excel/2006/main">
          <x14:cfRule type="dataBar" id="{4BB7A59B-9679-4100-B044-9D389977203B}">
            <x14:dataBar minLength="0" maxLength="100" gradient="0" negativeBarColorSameAsPositive="1" axisPosition="none">
              <x14:cfvo type="num">
                <xm:f>0</xm:f>
              </x14:cfvo>
              <x14:cfvo type="num">
                <xm:f>15</xm:f>
              </x14:cfvo>
            </x14:dataBar>
          </x14:cfRule>
          <xm:sqref>D10:R10</xm:sqref>
        </x14:conditionalFormatting>
        <x14:conditionalFormatting xmlns:xm="http://schemas.microsoft.com/office/excel/2006/main">
          <x14:cfRule type="dataBar" id="{104424A8-F061-49BA-849B-E1701A572844}">
            <x14:dataBar minLength="0" maxLength="100" gradient="0" negativeBarColorSameAsPositive="1" axisPosition="none">
              <x14:cfvo type="num">
                <xm:f>0</xm:f>
              </x14:cfvo>
              <x14:cfvo type="num">
                <xm:f>15</xm:f>
              </x14:cfvo>
            </x14:dataBar>
          </x14:cfRule>
          <xm:sqref>D12:R12</xm:sqref>
        </x14:conditionalFormatting>
        <x14:conditionalFormatting xmlns:xm="http://schemas.microsoft.com/office/excel/2006/main">
          <x14:cfRule type="dataBar" id="{56929711-EEA6-4A4D-8DBD-2EA324E0D5F6}">
            <x14:dataBar minLength="0" maxLength="100" gradient="0" negativeBarColorSameAsPositive="1" axisPosition="none">
              <x14:cfvo type="num">
                <xm:f>0</xm:f>
              </x14:cfvo>
              <x14:cfvo type="num">
                <xm:f>15</xm:f>
              </x14:cfvo>
            </x14:dataBar>
          </x14:cfRule>
          <xm:sqref>D14:R14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D518B-AE0C-406E-A765-EB45998DA036}">
  <sheetPr>
    <tabColor rgb="FFCCFFCC"/>
    <pageSetUpPr fitToPage="1"/>
  </sheetPr>
  <dimension ref="B1:AK4"/>
  <sheetViews>
    <sheetView topLeftCell="B1" zoomScale="90" zoomScaleNormal="90" workbookViewId="0">
      <selection activeCell="B1" sqref="B1:E2"/>
    </sheetView>
  </sheetViews>
  <sheetFormatPr defaultRowHeight="13.2"/>
  <cols>
    <col min="2" max="2" width="12.33203125" customWidth="1"/>
    <col min="3" max="3" width="9.6640625" customWidth="1"/>
    <col min="4" max="4" width="12.21875" customWidth="1"/>
    <col min="5" max="5" width="21.44140625" customWidth="1"/>
    <col min="6" max="37" width="5.21875" customWidth="1"/>
  </cols>
  <sheetData>
    <row r="1" spans="2:37" ht="30" customHeight="1">
      <c r="B1" s="176" t="s">
        <v>2365</v>
      </c>
      <c r="C1" s="176"/>
      <c r="D1" s="176"/>
      <c r="E1" s="176"/>
      <c r="F1" s="178" t="s">
        <v>2300</v>
      </c>
      <c r="G1" s="163"/>
      <c r="H1" s="163"/>
      <c r="I1" s="179"/>
      <c r="J1" s="178" t="s">
        <v>2301</v>
      </c>
      <c r="K1" s="163"/>
      <c r="L1" s="163"/>
      <c r="M1" s="179"/>
      <c r="N1" s="178" t="s">
        <v>2302</v>
      </c>
      <c r="O1" s="163"/>
      <c r="P1" s="163"/>
      <c r="Q1" s="179"/>
      <c r="R1" s="178" t="s">
        <v>2366</v>
      </c>
      <c r="S1" s="163"/>
      <c r="T1" s="163"/>
      <c r="U1" s="163"/>
      <c r="V1" s="183" t="s">
        <v>2367</v>
      </c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5"/>
    </row>
    <row r="2" spans="2:37" ht="30" customHeight="1">
      <c r="B2" s="177"/>
      <c r="C2" s="177"/>
      <c r="D2" s="177"/>
      <c r="E2" s="177"/>
      <c r="F2" s="180"/>
      <c r="G2" s="181"/>
      <c r="H2" s="181"/>
      <c r="I2" s="182"/>
      <c r="J2" s="180"/>
      <c r="K2" s="181"/>
      <c r="L2" s="181"/>
      <c r="M2" s="182"/>
      <c r="N2" s="180"/>
      <c r="O2" s="181"/>
      <c r="P2" s="181"/>
      <c r="Q2" s="182"/>
      <c r="R2" s="180"/>
      <c r="S2" s="181"/>
      <c r="T2" s="181"/>
      <c r="U2" s="181"/>
      <c r="V2" s="186" t="s">
        <v>2350</v>
      </c>
      <c r="W2" s="187"/>
      <c r="X2" s="187"/>
      <c r="Y2" s="188"/>
      <c r="Z2" s="189" t="s">
        <v>2368</v>
      </c>
      <c r="AA2" s="187"/>
      <c r="AB2" s="187"/>
      <c r="AC2" s="188"/>
      <c r="AD2" s="189" t="s">
        <v>2351</v>
      </c>
      <c r="AE2" s="187"/>
      <c r="AF2" s="187"/>
      <c r="AG2" s="188"/>
      <c r="AH2" s="190" t="s">
        <v>2352</v>
      </c>
      <c r="AI2" s="191"/>
      <c r="AJ2" s="191"/>
      <c r="AK2" s="192"/>
    </row>
    <row r="3" spans="2:37" ht="30" customHeight="1">
      <c r="B3" s="74" t="s">
        <v>2299</v>
      </c>
      <c r="C3" s="69" t="s">
        <v>1679</v>
      </c>
      <c r="D3" s="37" t="s">
        <v>1340</v>
      </c>
      <c r="E3" s="79" t="s">
        <v>1680</v>
      </c>
      <c r="F3" s="80" t="s">
        <v>2309</v>
      </c>
      <c r="G3" s="75" t="s">
        <v>2389</v>
      </c>
      <c r="H3" s="75" t="s">
        <v>2390</v>
      </c>
      <c r="I3" s="81" t="s">
        <v>2308</v>
      </c>
      <c r="J3" s="80" t="s">
        <v>2309</v>
      </c>
      <c r="K3" s="75" t="s">
        <v>2389</v>
      </c>
      <c r="L3" s="75" t="s">
        <v>2390</v>
      </c>
      <c r="M3" s="81" t="s">
        <v>2308</v>
      </c>
      <c r="N3" s="80" t="s">
        <v>2309</v>
      </c>
      <c r="O3" s="75" t="s">
        <v>2389</v>
      </c>
      <c r="P3" s="75" t="s">
        <v>2390</v>
      </c>
      <c r="Q3" s="81" t="s">
        <v>2308</v>
      </c>
      <c r="R3" s="80" t="s">
        <v>2309</v>
      </c>
      <c r="S3" s="75" t="s">
        <v>2389</v>
      </c>
      <c r="T3" s="75" t="s">
        <v>2390</v>
      </c>
      <c r="U3" s="89" t="s">
        <v>2308</v>
      </c>
      <c r="V3" s="76" t="s">
        <v>2309</v>
      </c>
      <c r="W3" s="69" t="s">
        <v>2389</v>
      </c>
      <c r="X3" s="69" t="s">
        <v>2390</v>
      </c>
      <c r="Y3" s="69" t="s">
        <v>2308</v>
      </c>
      <c r="Z3" s="69" t="s">
        <v>2309</v>
      </c>
      <c r="AA3" s="69" t="s">
        <v>2389</v>
      </c>
      <c r="AB3" s="69" t="s">
        <v>2390</v>
      </c>
      <c r="AC3" s="69" t="s">
        <v>2308</v>
      </c>
      <c r="AD3" s="69" t="s">
        <v>2309</v>
      </c>
      <c r="AE3" s="69" t="s">
        <v>2389</v>
      </c>
      <c r="AF3" s="69" t="s">
        <v>2390</v>
      </c>
      <c r="AG3" s="69" t="s">
        <v>2308</v>
      </c>
      <c r="AH3" s="69" t="s">
        <v>2309</v>
      </c>
      <c r="AI3" s="69" t="s">
        <v>2389</v>
      </c>
      <c r="AJ3" s="69" t="s">
        <v>2390</v>
      </c>
      <c r="AK3" s="77" t="s">
        <v>2308</v>
      </c>
    </row>
    <row r="4" spans="2:37" ht="30" customHeight="1" thickBot="1">
      <c r="B4" s="38"/>
      <c r="C4" s="2">
        <f>IF(B4=0,0,(VLOOKUP(B4,'７　学校コード'!A3:B35,2,)))</f>
        <v>0</v>
      </c>
      <c r="D4" s="39"/>
      <c r="E4" s="41">
        <f>IF(D4=0,0,(VLOOKUP(D4,'７　学校コード'!D3:E549,2,)))</f>
        <v>0</v>
      </c>
      <c r="F4" s="78">
        <f>COUNTA('２　情報入力シート'!E2:'２　情報入力シート'!E2049)</f>
        <v>0</v>
      </c>
      <c r="G4" s="12">
        <f>COUNTIF('２　情報入力シート'!$B$2:'２　情報入力シート'!$B$2049,1)</f>
        <v>0</v>
      </c>
      <c r="H4" s="12">
        <f>COUNTIF('２　情報入力シート'!$B$2:'２　情報入力シート'!$B$2049,2)</f>
        <v>0</v>
      </c>
      <c r="I4" s="13">
        <f>COUNTIF('２　情報入力シート'!$B$2:'２　情報入力シート'!$B$2049,3)</f>
        <v>0</v>
      </c>
      <c r="J4" s="78">
        <f>COUNTA('４　一覧'!$AR$5:$AR$2047)-COUNTIF('４　一覧'!$AR$5:$AR$2047,0)</f>
        <v>0</v>
      </c>
      <c r="K4" s="12">
        <f>COUNTIF('４　一覧'!$AR$5:$AR$2044,"1要サポ")+COUNTIF('４　一覧'!$AR$5:$AR$2044,1)</f>
        <v>0</v>
      </c>
      <c r="L4" s="12">
        <f>COUNTIF('４　一覧'!$AR$5:$AR$2044,"2要サポ")+COUNTIF('４　一覧'!$AR$5:$AR$2044,2)</f>
        <v>0</v>
      </c>
      <c r="M4" s="13">
        <f>COUNTIF('４　一覧'!$AR$5:$AR$2044,"3要サポ")+COUNTIF('４　一覧'!$AR$5:$AR$2044,3)</f>
        <v>0</v>
      </c>
      <c r="N4" s="78">
        <f>COUNTIF('４　一覧'!$AQ$5:$AQ$2044,"要サポ")</f>
        <v>0</v>
      </c>
      <c r="O4" s="12">
        <f>COUNTIF('４　一覧'!$AR$5:$AR$2044,"1要サポ")</f>
        <v>0</v>
      </c>
      <c r="P4" s="12">
        <f>COUNTIF('４　一覧'!$AR$5:$AR$2044,"2要サポ")</f>
        <v>0</v>
      </c>
      <c r="Q4" s="13">
        <f>COUNTIF('４　一覧'!$AR$5:$AR$2044,"3要サポ")</f>
        <v>0</v>
      </c>
      <c r="R4" s="82">
        <f>IF(N4=0,0,N4/J4)</f>
        <v>0</v>
      </c>
      <c r="S4" s="83">
        <f>IF(O4=0,0,O4/K4)</f>
        <v>0</v>
      </c>
      <c r="T4" s="83">
        <f>IF(P4=0,0,P4/L4)</f>
        <v>0</v>
      </c>
      <c r="U4" s="90">
        <f>IF(Q4=0,0,Q4/M4)</f>
        <v>0</v>
      </c>
      <c r="V4" s="78">
        <f>COUNTIF('４　一覧'!$AL$5:$AL$2044,V2)</f>
        <v>0</v>
      </c>
      <c r="W4" s="12">
        <f>COUNTIF('４　一覧'!$AS$5:$AS$2044,"1"&amp;V2)</f>
        <v>0</v>
      </c>
      <c r="X4" s="12">
        <f>COUNTIF('４　一覧'!$AS$5:$AS$2044,"2"&amp;V2)</f>
        <v>0</v>
      </c>
      <c r="Y4" s="12">
        <f>COUNTIF('４　一覧'!$AS$5:$AS$2044,"3"&amp;V2)</f>
        <v>0</v>
      </c>
      <c r="Z4" s="12">
        <f>COUNTIF('４　一覧'!$AL$5:$AL$2044,Z2)</f>
        <v>0</v>
      </c>
      <c r="AA4" s="12">
        <f>COUNTIF('４　一覧'!$AS$5:$AS$2044,"1"&amp;Z2)</f>
        <v>0</v>
      </c>
      <c r="AB4" s="12">
        <f>COUNTIF('４　一覧'!$AS$5:$AS$2044,"2"&amp;Z2)</f>
        <v>0</v>
      </c>
      <c r="AC4" s="12">
        <f>COUNTIF('４　一覧'!$AS$5:$AS$2044,"3"&amp;Z2)</f>
        <v>0</v>
      </c>
      <c r="AD4" s="12">
        <f>COUNTIF('４　一覧'!$AL$5:$AL$2044,AD2)</f>
        <v>0</v>
      </c>
      <c r="AE4" s="12">
        <f>COUNTIF('４　一覧'!$AS$5:$AS$2044,"1"&amp;AD2)</f>
        <v>0</v>
      </c>
      <c r="AF4" s="12">
        <f>COUNTIF('４　一覧'!$AS$5:$AS$2044,"2"&amp;AD2)</f>
        <v>0</v>
      </c>
      <c r="AG4" s="12">
        <f>COUNTIF('４　一覧'!$AS$5:$AS$2044,"3"&amp;AD2)</f>
        <v>0</v>
      </c>
      <c r="AH4" s="12">
        <f>COUNTIF('４　一覧'!$AL$5:$AL$2044,AH2)</f>
        <v>0</v>
      </c>
      <c r="AI4" s="12">
        <f>COUNTIF('４　一覧'!$AS$5:$AS$2044,"1"&amp;AH2)</f>
        <v>0</v>
      </c>
      <c r="AJ4" s="12">
        <f>COUNTIF('４　一覧'!$AS$5:$AS$2044,"2"&amp;AH2)</f>
        <v>0</v>
      </c>
      <c r="AK4" s="13">
        <f>COUNTIF('４　一覧'!$AS$5:$AS$2044,"3"&amp;AH2)</f>
        <v>0</v>
      </c>
    </row>
  </sheetData>
  <sheetProtection algorithmName="SHA-512" hashValue="gtPeuYZ7lxgfyi+fwni4rKEmjB8LetSRn7VBEoRJYypN2Y3qKBF+gA7T+SCQeqaT9g5i11tCbo+WXGdL6DUrYg==" saltValue="cHDRMk3gBy+ZYLdzmpmAvQ==" spinCount="100000" sheet="1"/>
  <mergeCells count="10">
    <mergeCell ref="V1:AK1"/>
    <mergeCell ref="V2:Y2"/>
    <mergeCell ref="Z2:AC2"/>
    <mergeCell ref="AD2:AG2"/>
    <mergeCell ref="AH2:AK2"/>
    <mergeCell ref="B1:E2"/>
    <mergeCell ref="F1:I2"/>
    <mergeCell ref="J1:M2"/>
    <mergeCell ref="N1:Q2"/>
    <mergeCell ref="R1:U2"/>
  </mergeCells>
  <phoneticPr fontId="27"/>
  <conditionalFormatting sqref="F4">
    <cfRule type="cellIs" dxfId="4" priority="51" operator="notEqual">
      <formula>SUM(G$4:$I$4)</formula>
    </cfRule>
  </conditionalFormatting>
  <pageMargins left="0.7" right="0.7" top="0.75" bottom="0.75" header="0.3" footer="0.3"/>
  <pageSetup paperSize="9" scale="5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1DE4-3259-41E5-98C8-A8ABB09831B2}">
  <dimension ref="A1:E549"/>
  <sheetViews>
    <sheetView workbookViewId="0"/>
  </sheetViews>
  <sheetFormatPr defaultRowHeight="13.2"/>
  <cols>
    <col min="2" max="2" width="12.21875" bestFit="1" customWidth="1"/>
    <col min="5" max="5" width="27.88671875" customWidth="1"/>
  </cols>
  <sheetData>
    <row r="1" spans="1:5" ht="14.4">
      <c r="D1" s="33"/>
      <c r="E1" s="32"/>
    </row>
    <row r="2" spans="1:5" ht="21.6">
      <c r="A2" s="71" t="s">
        <v>2364</v>
      </c>
      <c r="B2" s="72" t="s">
        <v>1679</v>
      </c>
      <c r="D2" s="40" t="s">
        <v>2363</v>
      </c>
      <c r="E2" s="73" t="s">
        <v>1680</v>
      </c>
    </row>
    <row r="3" spans="1:5">
      <c r="A3" s="34">
        <v>39001</v>
      </c>
      <c r="B3" s="2" t="s">
        <v>2266</v>
      </c>
      <c r="D3" s="35" t="s">
        <v>2305</v>
      </c>
      <c r="E3" s="36" t="s">
        <v>1441</v>
      </c>
    </row>
    <row r="4" spans="1:5">
      <c r="A4" s="34">
        <v>39002</v>
      </c>
      <c r="B4" s="2" t="s">
        <v>2267</v>
      </c>
      <c r="D4" s="35" t="s">
        <v>2317</v>
      </c>
      <c r="E4" s="36" t="s">
        <v>1429</v>
      </c>
    </row>
    <row r="5" spans="1:5">
      <c r="A5" s="34">
        <v>39003</v>
      </c>
      <c r="B5" s="2" t="s">
        <v>2268</v>
      </c>
      <c r="D5" s="35" t="s">
        <v>2319</v>
      </c>
      <c r="E5" s="36" t="s">
        <v>6</v>
      </c>
    </row>
    <row r="6" spans="1:5">
      <c r="A6" s="34">
        <v>39004</v>
      </c>
      <c r="B6" s="2" t="s">
        <v>2269</v>
      </c>
      <c r="D6" s="35" t="s">
        <v>2320</v>
      </c>
      <c r="E6" s="36" t="s">
        <v>7</v>
      </c>
    </row>
    <row r="7" spans="1:5">
      <c r="A7" s="34">
        <v>39005</v>
      </c>
      <c r="B7" s="2" t="s">
        <v>2270</v>
      </c>
      <c r="D7" s="35" t="s">
        <v>1726</v>
      </c>
      <c r="E7" s="36" t="s">
        <v>8</v>
      </c>
    </row>
    <row r="8" spans="1:5">
      <c r="A8" s="34">
        <v>39006</v>
      </c>
      <c r="B8" s="2" t="s">
        <v>2271</v>
      </c>
      <c r="D8" s="35" t="s">
        <v>1727</v>
      </c>
      <c r="E8" s="36" t="s">
        <v>9</v>
      </c>
    </row>
    <row r="9" spans="1:5">
      <c r="A9" s="34">
        <v>39007</v>
      </c>
      <c r="B9" s="2" t="s">
        <v>2272</v>
      </c>
      <c r="D9" s="35" t="s">
        <v>1728</v>
      </c>
      <c r="E9" s="36" t="s">
        <v>10</v>
      </c>
    </row>
    <row r="10" spans="1:5">
      <c r="A10" s="34">
        <v>39008</v>
      </c>
      <c r="B10" s="2" t="s">
        <v>2273</v>
      </c>
      <c r="D10" s="35" t="s">
        <v>1729</v>
      </c>
      <c r="E10" s="36" t="s">
        <v>11</v>
      </c>
    </row>
    <row r="11" spans="1:5">
      <c r="A11" s="34">
        <v>39009</v>
      </c>
      <c r="B11" s="2" t="s">
        <v>2274</v>
      </c>
      <c r="D11" s="35" t="s">
        <v>1730</v>
      </c>
      <c r="E11" s="36" t="s">
        <v>12</v>
      </c>
    </row>
    <row r="12" spans="1:5">
      <c r="A12" s="34">
        <v>39010</v>
      </c>
      <c r="B12" s="2" t="s">
        <v>2275</v>
      </c>
      <c r="D12" s="35" t="s">
        <v>1731</v>
      </c>
      <c r="E12" s="36" t="s">
        <v>13</v>
      </c>
    </row>
    <row r="13" spans="1:5">
      <c r="A13" s="34">
        <v>39011</v>
      </c>
      <c r="B13" s="2" t="s">
        <v>2276</v>
      </c>
      <c r="D13" s="35" t="s">
        <v>1732</v>
      </c>
      <c r="E13" s="36" t="s">
        <v>14</v>
      </c>
    </row>
    <row r="14" spans="1:5">
      <c r="A14" s="34">
        <v>39012</v>
      </c>
      <c r="B14" s="2" t="s">
        <v>2277</v>
      </c>
      <c r="D14" s="35" t="s">
        <v>1733</v>
      </c>
      <c r="E14" s="36" t="s">
        <v>15</v>
      </c>
    </row>
    <row r="15" spans="1:5">
      <c r="A15" s="34">
        <v>39013</v>
      </c>
      <c r="B15" s="2" t="s">
        <v>2278</v>
      </c>
      <c r="D15" s="35" t="s">
        <v>1734</v>
      </c>
      <c r="E15" s="36" t="s">
        <v>16</v>
      </c>
    </row>
    <row r="16" spans="1:5">
      <c r="A16" s="34">
        <v>39014</v>
      </c>
      <c r="B16" s="2" t="s">
        <v>2279</v>
      </c>
      <c r="D16" s="35" t="s">
        <v>1735</v>
      </c>
      <c r="E16" s="36" t="s">
        <v>17</v>
      </c>
    </row>
    <row r="17" spans="1:5">
      <c r="A17" s="34">
        <v>39015</v>
      </c>
      <c r="B17" s="2" t="s">
        <v>2280</v>
      </c>
      <c r="D17" s="35" t="s">
        <v>1736</v>
      </c>
      <c r="E17" s="36" t="s">
        <v>18</v>
      </c>
    </row>
    <row r="18" spans="1:5">
      <c r="A18" s="34">
        <v>39016</v>
      </c>
      <c r="B18" s="2" t="s">
        <v>2281</v>
      </c>
      <c r="D18" s="35" t="s">
        <v>1737</v>
      </c>
      <c r="E18" s="36" t="s">
        <v>19</v>
      </c>
    </row>
    <row r="19" spans="1:5">
      <c r="A19" s="34">
        <v>39017</v>
      </c>
      <c r="B19" s="2" t="s">
        <v>2282</v>
      </c>
      <c r="D19" s="35" t="s">
        <v>1738</v>
      </c>
      <c r="E19" s="36" t="s">
        <v>20</v>
      </c>
    </row>
    <row r="20" spans="1:5">
      <c r="A20" s="34">
        <v>39018</v>
      </c>
      <c r="B20" s="2" t="s">
        <v>2283</v>
      </c>
      <c r="D20" s="35" t="s">
        <v>1739</v>
      </c>
      <c r="E20" s="36" t="s">
        <v>21</v>
      </c>
    </row>
    <row r="21" spans="1:5">
      <c r="A21" s="34">
        <v>39019</v>
      </c>
      <c r="B21" s="2" t="s">
        <v>2284</v>
      </c>
      <c r="D21" s="35" t="s">
        <v>1740</v>
      </c>
      <c r="E21" s="36" t="s">
        <v>22</v>
      </c>
    </row>
    <row r="22" spans="1:5">
      <c r="A22" s="34">
        <v>39020</v>
      </c>
      <c r="B22" s="2" t="s">
        <v>2285</v>
      </c>
      <c r="D22" s="35" t="s">
        <v>1741</v>
      </c>
      <c r="E22" s="36" t="s">
        <v>23</v>
      </c>
    </row>
    <row r="23" spans="1:5">
      <c r="A23" s="34">
        <v>39021</v>
      </c>
      <c r="B23" s="2" t="s">
        <v>2286</v>
      </c>
      <c r="D23" s="35" t="s">
        <v>1742</v>
      </c>
      <c r="E23" s="36" t="s">
        <v>24</v>
      </c>
    </row>
    <row r="24" spans="1:5">
      <c r="A24" s="34">
        <v>39022</v>
      </c>
      <c r="B24" s="2" t="s">
        <v>2287</v>
      </c>
      <c r="D24" s="35" t="s">
        <v>1743</v>
      </c>
      <c r="E24" s="36" t="s">
        <v>25</v>
      </c>
    </row>
    <row r="25" spans="1:5">
      <c r="A25" s="34">
        <v>39023</v>
      </c>
      <c r="B25" s="2" t="s">
        <v>2288</v>
      </c>
      <c r="D25" s="35" t="s">
        <v>1744</v>
      </c>
      <c r="E25" s="36" t="s">
        <v>26</v>
      </c>
    </row>
    <row r="26" spans="1:5">
      <c r="A26" s="34">
        <v>39024</v>
      </c>
      <c r="B26" s="2" t="s">
        <v>2289</v>
      </c>
      <c r="D26" s="35" t="s">
        <v>1745</v>
      </c>
      <c r="E26" s="36" t="s">
        <v>27</v>
      </c>
    </row>
    <row r="27" spans="1:5">
      <c r="A27" s="34">
        <v>39025</v>
      </c>
      <c r="B27" s="2" t="s">
        <v>2290</v>
      </c>
      <c r="D27" s="35" t="s">
        <v>1746</v>
      </c>
      <c r="E27" s="36" t="s">
        <v>28</v>
      </c>
    </row>
    <row r="28" spans="1:5">
      <c r="A28" s="34">
        <v>39026</v>
      </c>
      <c r="B28" s="2" t="s">
        <v>2291</v>
      </c>
      <c r="D28" s="35" t="s">
        <v>1747</v>
      </c>
      <c r="E28" s="36" t="s">
        <v>41</v>
      </c>
    </row>
    <row r="29" spans="1:5">
      <c r="A29" s="34">
        <v>39027</v>
      </c>
      <c r="B29" s="2" t="s">
        <v>2292</v>
      </c>
      <c r="D29" s="35" t="s">
        <v>1748</v>
      </c>
      <c r="E29" s="36" t="s">
        <v>42</v>
      </c>
    </row>
    <row r="30" spans="1:5">
      <c r="A30" s="34">
        <v>39028</v>
      </c>
      <c r="B30" s="2" t="s">
        <v>2293</v>
      </c>
      <c r="D30" s="35" t="s">
        <v>1749</v>
      </c>
      <c r="E30" s="36" t="s">
        <v>43</v>
      </c>
    </row>
    <row r="31" spans="1:5">
      <c r="A31" s="34">
        <v>39029</v>
      </c>
      <c r="B31" s="2" t="s">
        <v>2294</v>
      </c>
      <c r="D31" s="35" t="s">
        <v>1750</v>
      </c>
      <c r="E31" s="36" t="s">
        <v>44</v>
      </c>
    </row>
    <row r="32" spans="1:5">
      <c r="A32" s="34">
        <v>39030</v>
      </c>
      <c r="B32" s="2" t="s">
        <v>2295</v>
      </c>
      <c r="D32" s="35" t="s">
        <v>1751</v>
      </c>
      <c r="E32" s="36" t="s">
        <v>45</v>
      </c>
    </row>
    <row r="33" spans="1:5">
      <c r="A33" s="34">
        <v>39031</v>
      </c>
      <c r="B33" s="2" t="s">
        <v>2296</v>
      </c>
      <c r="D33" s="35" t="s">
        <v>1752</v>
      </c>
      <c r="E33" s="36" t="s">
        <v>32</v>
      </c>
    </row>
    <row r="34" spans="1:5">
      <c r="A34" s="34">
        <v>39032</v>
      </c>
      <c r="B34" s="2" t="s">
        <v>2297</v>
      </c>
      <c r="D34" s="35" t="s">
        <v>1753</v>
      </c>
      <c r="E34" s="36" t="s">
        <v>33</v>
      </c>
    </row>
    <row r="35" spans="1:5">
      <c r="A35" s="34">
        <v>39033</v>
      </c>
      <c r="B35" s="2" t="s">
        <v>2298</v>
      </c>
      <c r="D35" s="35" t="s">
        <v>1754</v>
      </c>
      <c r="E35" s="36" t="s">
        <v>34</v>
      </c>
    </row>
    <row r="36" spans="1:5">
      <c r="D36" s="35" t="s">
        <v>1755</v>
      </c>
      <c r="E36" s="36" t="s">
        <v>35</v>
      </c>
    </row>
    <row r="37" spans="1:5">
      <c r="D37" s="35" t="s">
        <v>1756</v>
      </c>
      <c r="E37" s="36" t="s">
        <v>36</v>
      </c>
    </row>
    <row r="38" spans="1:5">
      <c r="D38" s="35" t="s">
        <v>1757</v>
      </c>
      <c r="E38" s="36" t="s">
        <v>37</v>
      </c>
    </row>
    <row r="39" spans="1:5">
      <c r="D39" s="35" t="s">
        <v>1758</v>
      </c>
      <c r="E39" s="36" t="s">
        <v>38</v>
      </c>
    </row>
    <row r="40" spans="1:5">
      <c r="D40" s="35" t="s">
        <v>1759</v>
      </c>
      <c r="E40" s="36" t="s">
        <v>29</v>
      </c>
    </row>
    <row r="41" spans="1:5">
      <c r="D41" s="35" t="s">
        <v>1760</v>
      </c>
      <c r="E41" s="36" t="s">
        <v>30</v>
      </c>
    </row>
    <row r="42" spans="1:5">
      <c r="D42" s="35" t="s">
        <v>1761</v>
      </c>
      <c r="E42" s="36" t="s">
        <v>31</v>
      </c>
    </row>
    <row r="43" spans="1:5">
      <c r="D43" s="35" t="s">
        <v>1762</v>
      </c>
      <c r="E43" s="36" t="s">
        <v>39</v>
      </c>
    </row>
    <row r="44" spans="1:5">
      <c r="D44" s="35" t="s">
        <v>1763</v>
      </c>
      <c r="E44" s="36" t="s">
        <v>40</v>
      </c>
    </row>
    <row r="45" spans="1:5">
      <c r="D45" s="35" t="s">
        <v>1764</v>
      </c>
      <c r="E45" s="36" t="s">
        <v>1681</v>
      </c>
    </row>
    <row r="46" spans="1:5">
      <c r="D46" s="35" t="s">
        <v>1765</v>
      </c>
      <c r="E46" s="36" t="s">
        <v>183</v>
      </c>
    </row>
    <row r="47" spans="1:5">
      <c r="D47" s="35" t="s">
        <v>1766</v>
      </c>
      <c r="E47" s="36" t="s">
        <v>1682</v>
      </c>
    </row>
    <row r="48" spans="1:5">
      <c r="D48" s="35" t="s">
        <v>1767</v>
      </c>
      <c r="E48" s="36" t="s">
        <v>192</v>
      </c>
    </row>
    <row r="49" spans="4:5">
      <c r="D49" s="35" t="s">
        <v>1768</v>
      </c>
      <c r="E49" s="36" t="s">
        <v>194</v>
      </c>
    </row>
    <row r="50" spans="4:5">
      <c r="D50" s="35" t="s">
        <v>1769</v>
      </c>
      <c r="E50" s="36" t="s">
        <v>196</v>
      </c>
    </row>
    <row r="51" spans="4:5">
      <c r="D51" s="35" t="s">
        <v>1770</v>
      </c>
      <c r="E51" s="36" t="s">
        <v>198</v>
      </c>
    </row>
    <row r="52" spans="4:5">
      <c r="D52" s="35" t="s">
        <v>1771</v>
      </c>
      <c r="E52" s="36" t="s">
        <v>200</v>
      </c>
    </row>
    <row r="53" spans="4:5">
      <c r="D53" s="35" t="s">
        <v>1772</v>
      </c>
      <c r="E53" s="36" t="s">
        <v>202</v>
      </c>
    </row>
    <row r="54" spans="4:5">
      <c r="D54" s="35" t="s">
        <v>1773</v>
      </c>
      <c r="E54" s="36" t="s">
        <v>204</v>
      </c>
    </row>
    <row r="55" spans="4:5">
      <c r="D55" s="35" t="s">
        <v>1774</v>
      </c>
      <c r="E55" s="36" t="s">
        <v>206</v>
      </c>
    </row>
    <row r="56" spans="4:5">
      <c r="D56" s="35" t="s">
        <v>1775</v>
      </c>
      <c r="E56" s="36" t="s">
        <v>212</v>
      </c>
    </row>
    <row r="57" spans="4:5">
      <c r="D57" s="35" t="s">
        <v>1776</v>
      </c>
      <c r="E57" s="36" t="s">
        <v>214</v>
      </c>
    </row>
    <row r="58" spans="4:5">
      <c r="D58" s="35" t="s">
        <v>1777</v>
      </c>
      <c r="E58" s="36" t="s">
        <v>1683</v>
      </c>
    </row>
    <row r="59" spans="4:5">
      <c r="D59" s="35" t="s">
        <v>1778</v>
      </c>
      <c r="E59" s="36" t="s">
        <v>664</v>
      </c>
    </row>
    <row r="60" spans="4:5">
      <c r="D60" s="35" t="s">
        <v>1779</v>
      </c>
      <c r="E60" s="36" t="s">
        <v>682</v>
      </c>
    </row>
    <row r="61" spans="4:5">
      <c r="D61" s="35" t="s">
        <v>1780</v>
      </c>
      <c r="E61" s="36" t="s">
        <v>241</v>
      </c>
    </row>
    <row r="62" spans="4:5">
      <c r="D62" s="35" t="s">
        <v>1781</v>
      </c>
      <c r="E62" s="36" t="s">
        <v>244</v>
      </c>
    </row>
    <row r="63" spans="4:5">
      <c r="D63" s="35" t="s">
        <v>1782</v>
      </c>
      <c r="E63" s="36" t="s">
        <v>246</v>
      </c>
    </row>
    <row r="64" spans="4:5">
      <c r="D64" s="35" t="s">
        <v>1783</v>
      </c>
      <c r="E64" s="36" t="s">
        <v>250</v>
      </c>
    </row>
    <row r="65" spans="4:5">
      <c r="D65" s="35" t="s">
        <v>1784</v>
      </c>
      <c r="E65" s="36" t="s">
        <v>252</v>
      </c>
    </row>
    <row r="66" spans="4:5">
      <c r="D66" s="35" t="s">
        <v>1785</v>
      </c>
      <c r="E66" s="36" t="s">
        <v>254</v>
      </c>
    </row>
    <row r="67" spans="4:5">
      <c r="D67" s="35" t="s">
        <v>1786</v>
      </c>
      <c r="E67" s="36" t="s">
        <v>256</v>
      </c>
    </row>
    <row r="68" spans="4:5">
      <c r="D68" s="35" t="s">
        <v>1787</v>
      </c>
      <c r="E68" s="36" t="s">
        <v>248</v>
      </c>
    </row>
    <row r="69" spans="4:5">
      <c r="D69" s="35" t="s">
        <v>1788</v>
      </c>
      <c r="E69" s="36" t="s">
        <v>599</v>
      </c>
    </row>
    <row r="70" spans="4:5">
      <c r="D70" s="35" t="s">
        <v>1789</v>
      </c>
      <c r="E70" s="36" t="s">
        <v>601</v>
      </c>
    </row>
    <row r="71" spans="4:5">
      <c r="D71" s="35" t="s">
        <v>1790</v>
      </c>
      <c r="E71" s="36" t="s">
        <v>607</v>
      </c>
    </row>
    <row r="72" spans="4:5">
      <c r="D72" s="35" t="s">
        <v>1791</v>
      </c>
      <c r="E72" s="36" t="s">
        <v>275</v>
      </c>
    </row>
    <row r="73" spans="4:5">
      <c r="D73" s="35" t="s">
        <v>1792</v>
      </c>
      <c r="E73" s="36" t="s">
        <v>88</v>
      </c>
    </row>
    <row r="74" spans="4:5">
      <c r="D74" s="35" t="s">
        <v>1793</v>
      </c>
      <c r="E74" s="36" t="s">
        <v>90</v>
      </c>
    </row>
    <row r="75" spans="4:5">
      <c r="D75" s="35" t="s">
        <v>1794</v>
      </c>
      <c r="E75" s="36" t="s">
        <v>89</v>
      </c>
    </row>
    <row r="76" spans="4:5">
      <c r="D76" s="35" t="s">
        <v>1795</v>
      </c>
      <c r="E76" s="36" t="s">
        <v>91</v>
      </c>
    </row>
    <row r="77" spans="4:5">
      <c r="D77" s="35" t="s">
        <v>1796</v>
      </c>
      <c r="E77" s="36" t="s">
        <v>1433</v>
      </c>
    </row>
    <row r="78" spans="4:5">
      <c r="D78" s="35" t="s">
        <v>1797</v>
      </c>
      <c r="E78" s="36" t="s">
        <v>86</v>
      </c>
    </row>
    <row r="79" spans="4:5">
      <c r="D79" s="35" t="s">
        <v>1798</v>
      </c>
      <c r="E79" s="36" t="s">
        <v>92</v>
      </c>
    </row>
    <row r="80" spans="4:5">
      <c r="D80" s="35" t="s">
        <v>1799</v>
      </c>
      <c r="E80" s="36" t="s">
        <v>93</v>
      </c>
    </row>
    <row r="81" spans="4:5">
      <c r="D81" s="35" t="s">
        <v>1800</v>
      </c>
      <c r="E81" s="36" t="s">
        <v>94</v>
      </c>
    </row>
    <row r="82" spans="4:5">
      <c r="D82" s="35" t="s">
        <v>1801</v>
      </c>
      <c r="E82" s="36" t="s">
        <v>87</v>
      </c>
    </row>
    <row r="83" spans="4:5">
      <c r="D83" s="35" t="s">
        <v>1802</v>
      </c>
      <c r="E83" s="36" t="s">
        <v>95</v>
      </c>
    </row>
    <row r="84" spans="4:5">
      <c r="D84" s="35" t="s">
        <v>1803</v>
      </c>
      <c r="E84" s="36" t="s">
        <v>97</v>
      </c>
    </row>
    <row r="85" spans="4:5">
      <c r="D85" s="35" t="s">
        <v>1804</v>
      </c>
      <c r="E85" s="36" t="s">
        <v>96</v>
      </c>
    </row>
    <row r="86" spans="4:5">
      <c r="D86" s="35" t="s">
        <v>1805</v>
      </c>
      <c r="E86" s="36" t="s">
        <v>99</v>
      </c>
    </row>
    <row r="87" spans="4:5">
      <c r="D87" s="35" t="s">
        <v>1806</v>
      </c>
      <c r="E87" s="36" t="s">
        <v>100</v>
      </c>
    </row>
    <row r="88" spans="4:5">
      <c r="D88" s="35" t="s">
        <v>1807</v>
      </c>
      <c r="E88" s="36" t="s">
        <v>101</v>
      </c>
    </row>
    <row r="89" spans="4:5">
      <c r="D89" s="35" t="s">
        <v>1808</v>
      </c>
      <c r="E89" s="36" t="s">
        <v>98</v>
      </c>
    </row>
    <row r="90" spans="4:5">
      <c r="D90" s="35" t="s">
        <v>1809</v>
      </c>
      <c r="E90" s="36" t="s">
        <v>102</v>
      </c>
    </row>
    <row r="91" spans="4:5">
      <c r="D91" s="35" t="s">
        <v>1810</v>
      </c>
      <c r="E91" s="36" t="s">
        <v>290</v>
      </c>
    </row>
    <row r="92" spans="4:5">
      <c r="D92" s="35" t="s">
        <v>1811</v>
      </c>
      <c r="E92" s="36" t="s">
        <v>293</v>
      </c>
    </row>
    <row r="93" spans="4:5">
      <c r="D93" s="35" t="s">
        <v>1812</v>
      </c>
      <c r="E93" s="36" t="s">
        <v>295</v>
      </c>
    </row>
    <row r="94" spans="4:5">
      <c r="D94" s="35" t="s">
        <v>1813</v>
      </c>
      <c r="E94" s="36" t="s">
        <v>297</v>
      </c>
    </row>
    <row r="95" spans="4:5">
      <c r="D95" s="35" t="s">
        <v>1814</v>
      </c>
      <c r="E95" s="36" t="s">
        <v>299</v>
      </c>
    </row>
    <row r="96" spans="4:5">
      <c r="D96" s="35" t="s">
        <v>1815</v>
      </c>
      <c r="E96" s="36" t="s">
        <v>303</v>
      </c>
    </row>
    <row r="97" spans="4:5">
      <c r="D97" s="35" t="s">
        <v>1816</v>
      </c>
      <c r="E97" s="36" t="s">
        <v>305</v>
      </c>
    </row>
    <row r="98" spans="4:5">
      <c r="D98" s="35" t="s">
        <v>1817</v>
      </c>
      <c r="E98" s="36" t="s">
        <v>307</v>
      </c>
    </row>
    <row r="99" spans="4:5">
      <c r="D99" s="35" t="s">
        <v>1818</v>
      </c>
      <c r="E99" s="36" t="s">
        <v>309</v>
      </c>
    </row>
    <row r="100" spans="4:5">
      <c r="D100" s="35" t="s">
        <v>1819</v>
      </c>
      <c r="E100" s="36" t="s">
        <v>311</v>
      </c>
    </row>
    <row r="101" spans="4:5">
      <c r="D101" s="35" t="s">
        <v>1820</v>
      </c>
      <c r="E101" s="36" t="s">
        <v>313</v>
      </c>
    </row>
    <row r="102" spans="4:5">
      <c r="D102" s="35" t="s">
        <v>1821</v>
      </c>
      <c r="E102" s="36" t="s">
        <v>315</v>
      </c>
    </row>
    <row r="103" spans="4:5">
      <c r="D103" s="35" t="s">
        <v>1822</v>
      </c>
      <c r="E103" s="36" t="s">
        <v>486</v>
      </c>
    </row>
    <row r="104" spans="4:5">
      <c r="D104" s="35" t="s">
        <v>1823</v>
      </c>
      <c r="E104" s="36" t="s">
        <v>488</v>
      </c>
    </row>
    <row r="105" spans="4:5">
      <c r="D105" s="35" t="s">
        <v>1824</v>
      </c>
      <c r="E105" s="36" t="s">
        <v>490</v>
      </c>
    </row>
    <row r="106" spans="4:5">
      <c r="D106" s="35" t="s">
        <v>1825</v>
      </c>
      <c r="E106" s="36" t="s">
        <v>494</v>
      </c>
    </row>
    <row r="107" spans="4:5">
      <c r="D107" s="35" t="s">
        <v>1826</v>
      </c>
      <c r="E107" s="36" t="s">
        <v>496</v>
      </c>
    </row>
    <row r="108" spans="4:5">
      <c r="D108" s="35" t="s">
        <v>2260</v>
      </c>
      <c r="E108" s="36" t="s">
        <v>1684</v>
      </c>
    </row>
    <row r="109" spans="4:5">
      <c r="D109" s="35" t="s">
        <v>1827</v>
      </c>
      <c r="E109" s="36" t="s">
        <v>317</v>
      </c>
    </row>
    <row r="110" spans="4:5">
      <c r="D110" s="35" t="s">
        <v>1828</v>
      </c>
      <c r="E110" s="36" t="s">
        <v>320</v>
      </c>
    </row>
    <row r="111" spans="4:5">
      <c r="D111" s="35" t="s">
        <v>2306</v>
      </c>
      <c r="E111" s="36" t="s">
        <v>322</v>
      </c>
    </row>
    <row r="112" spans="4:5">
      <c r="D112" s="35" t="s">
        <v>1829</v>
      </c>
      <c r="E112" s="36" t="s">
        <v>324</v>
      </c>
    </row>
    <row r="113" spans="4:5">
      <c r="D113" s="35" t="s">
        <v>1830</v>
      </c>
      <c r="E113" s="36" t="s">
        <v>326</v>
      </c>
    </row>
    <row r="114" spans="4:5">
      <c r="D114" s="35" t="s">
        <v>1831</v>
      </c>
      <c r="E114" s="36" t="s">
        <v>328</v>
      </c>
    </row>
    <row r="115" spans="4:5">
      <c r="D115" s="35" t="s">
        <v>1832</v>
      </c>
      <c r="E115" s="36" t="s">
        <v>330</v>
      </c>
    </row>
    <row r="116" spans="4:5">
      <c r="D116" s="35" t="s">
        <v>1833</v>
      </c>
      <c r="E116" s="36" t="s">
        <v>332</v>
      </c>
    </row>
    <row r="117" spans="4:5">
      <c r="D117" s="35" t="s">
        <v>1834</v>
      </c>
      <c r="E117" s="36" t="s">
        <v>336</v>
      </c>
    </row>
    <row r="118" spans="4:5">
      <c r="D118" s="35" t="s">
        <v>1835</v>
      </c>
      <c r="E118" s="36" t="s">
        <v>338</v>
      </c>
    </row>
    <row r="119" spans="4:5">
      <c r="D119" s="35" t="s">
        <v>1836</v>
      </c>
      <c r="E119" s="36" t="s">
        <v>340</v>
      </c>
    </row>
    <row r="120" spans="4:5">
      <c r="D120" s="35" t="s">
        <v>1837</v>
      </c>
      <c r="E120" s="36" t="s">
        <v>712</v>
      </c>
    </row>
    <row r="121" spans="4:5">
      <c r="D121" s="35" t="s">
        <v>1838</v>
      </c>
      <c r="E121" s="36" t="s">
        <v>716</v>
      </c>
    </row>
    <row r="122" spans="4:5">
      <c r="D122" s="35" t="s">
        <v>1839</v>
      </c>
      <c r="E122" s="36" t="s">
        <v>722</v>
      </c>
    </row>
    <row r="123" spans="4:5">
      <c r="D123" s="35" t="s">
        <v>1840</v>
      </c>
      <c r="E123" s="36" t="s">
        <v>344</v>
      </c>
    </row>
    <row r="124" spans="4:5">
      <c r="D124" s="35" t="s">
        <v>1841</v>
      </c>
      <c r="E124" s="36" t="s">
        <v>347</v>
      </c>
    </row>
    <row r="125" spans="4:5">
      <c r="D125" s="35" t="s">
        <v>1842</v>
      </c>
      <c r="E125" s="36" t="s">
        <v>349</v>
      </c>
    </row>
    <row r="126" spans="4:5">
      <c r="D126" s="35" t="s">
        <v>1843</v>
      </c>
      <c r="E126" s="36" t="s">
        <v>351</v>
      </c>
    </row>
    <row r="127" spans="4:5">
      <c r="D127" s="35" t="s">
        <v>1844</v>
      </c>
      <c r="E127" s="36" t="s">
        <v>353</v>
      </c>
    </row>
    <row r="128" spans="4:5">
      <c r="D128" s="35" t="s">
        <v>1845</v>
      </c>
      <c r="E128" s="36" t="s">
        <v>355</v>
      </c>
    </row>
    <row r="129" spans="4:5">
      <c r="D129" s="35" t="s">
        <v>1846</v>
      </c>
      <c r="E129" s="36" t="s">
        <v>357</v>
      </c>
    </row>
    <row r="130" spans="4:5">
      <c r="D130" s="35" t="s">
        <v>1847</v>
      </c>
      <c r="E130" s="36" t="s">
        <v>618</v>
      </c>
    </row>
    <row r="131" spans="4:5">
      <c r="D131" s="35" t="s">
        <v>1848</v>
      </c>
      <c r="E131" s="36" t="s">
        <v>620</v>
      </c>
    </row>
    <row r="132" spans="4:5">
      <c r="D132" s="35" t="s">
        <v>1849</v>
      </c>
      <c r="E132" s="36" t="s">
        <v>622</v>
      </c>
    </row>
    <row r="133" spans="4:5">
      <c r="D133" s="35" t="s">
        <v>1850</v>
      </c>
      <c r="E133" s="36" t="s">
        <v>780</v>
      </c>
    </row>
    <row r="134" spans="4:5">
      <c r="D134" s="35" t="s">
        <v>1851</v>
      </c>
      <c r="E134" s="36" t="s">
        <v>1432</v>
      </c>
    </row>
    <row r="135" spans="4:5">
      <c r="D135" s="35" t="s">
        <v>1852</v>
      </c>
      <c r="E135" s="36" t="s">
        <v>219</v>
      </c>
    </row>
    <row r="136" spans="4:5">
      <c r="D136" s="35" t="s">
        <v>1853</v>
      </c>
      <c r="E136" s="36" t="s">
        <v>221</v>
      </c>
    </row>
    <row r="137" spans="4:5">
      <c r="D137" s="35" t="s">
        <v>1854</v>
      </c>
      <c r="E137" s="36" t="s">
        <v>223</v>
      </c>
    </row>
    <row r="138" spans="4:5">
      <c r="D138" s="35" t="s">
        <v>1855</v>
      </c>
      <c r="E138" s="36" t="s">
        <v>225</v>
      </c>
    </row>
    <row r="139" spans="4:5">
      <c r="D139" s="35" t="s">
        <v>1856</v>
      </c>
      <c r="E139" s="36" t="s">
        <v>227</v>
      </c>
    </row>
    <row r="140" spans="4:5">
      <c r="D140" s="35" t="s">
        <v>1857</v>
      </c>
      <c r="E140" s="36" t="s">
        <v>229</v>
      </c>
    </row>
    <row r="141" spans="4:5">
      <c r="D141" s="35" t="s">
        <v>1858</v>
      </c>
      <c r="E141" s="36" t="s">
        <v>233</v>
      </c>
    </row>
    <row r="142" spans="4:5">
      <c r="D142" s="35" t="s">
        <v>1859</v>
      </c>
      <c r="E142" s="36" t="s">
        <v>237</v>
      </c>
    </row>
    <row r="143" spans="4:5">
      <c r="D143" s="35" t="s">
        <v>1860</v>
      </c>
      <c r="E143" s="36" t="s">
        <v>239</v>
      </c>
    </row>
    <row r="144" spans="4:5">
      <c r="D144" s="35" t="s">
        <v>1861</v>
      </c>
      <c r="E144" s="36" t="s">
        <v>1685</v>
      </c>
    </row>
    <row r="145" spans="4:5">
      <c r="D145" s="35" t="s">
        <v>1862</v>
      </c>
      <c r="E145" s="36" t="s">
        <v>543</v>
      </c>
    </row>
    <row r="146" spans="4:5">
      <c r="D146" s="35" t="s">
        <v>1863</v>
      </c>
      <c r="E146" s="36" t="s">
        <v>545</v>
      </c>
    </row>
    <row r="147" spans="4:5">
      <c r="D147" s="35" t="s">
        <v>1864</v>
      </c>
      <c r="E147" s="36" t="s">
        <v>547</v>
      </c>
    </row>
    <row r="148" spans="4:5">
      <c r="D148" s="35" t="s">
        <v>1865</v>
      </c>
      <c r="E148" s="36" t="s">
        <v>551</v>
      </c>
    </row>
    <row r="149" spans="4:5">
      <c r="D149" s="35" t="s">
        <v>1866</v>
      </c>
      <c r="E149" s="36" t="s">
        <v>553</v>
      </c>
    </row>
    <row r="150" spans="4:5">
      <c r="D150" s="35" t="s">
        <v>1867</v>
      </c>
      <c r="E150" s="36" t="s">
        <v>1686</v>
      </c>
    </row>
    <row r="151" spans="4:5">
      <c r="D151" s="35" t="s">
        <v>1868</v>
      </c>
      <c r="E151" s="36" t="s">
        <v>565</v>
      </c>
    </row>
    <row r="152" spans="4:5">
      <c r="D152" s="35" t="s">
        <v>1869</v>
      </c>
      <c r="E152" s="36" t="s">
        <v>569</v>
      </c>
    </row>
    <row r="153" spans="4:5">
      <c r="D153" s="35" t="s">
        <v>1870</v>
      </c>
      <c r="E153" s="36" t="s">
        <v>575</v>
      </c>
    </row>
    <row r="154" spans="4:5">
      <c r="D154" s="35" t="s">
        <v>1871</v>
      </c>
      <c r="E154" s="36" t="s">
        <v>1687</v>
      </c>
    </row>
    <row r="155" spans="4:5">
      <c r="D155" s="35" t="s">
        <v>1872</v>
      </c>
      <c r="E155" s="36" t="s">
        <v>1688</v>
      </c>
    </row>
    <row r="156" spans="4:5">
      <c r="D156" s="35" t="s">
        <v>1873</v>
      </c>
      <c r="E156" s="36" t="s">
        <v>1487</v>
      </c>
    </row>
    <row r="157" spans="4:5">
      <c r="D157" s="35" t="s">
        <v>1874</v>
      </c>
      <c r="E157" s="36" t="s">
        <v>1488</v>
      </c>
    </row>
    <row r="158" spans="4:5">
      <c r="D158" s="35" t="s">
        <v>1875</v>
      </c>
      <c r="E158" s="36" t="s">
        <v>586</v>
      </c>
    </row>
    <row r="159" spans="4:5">
      <c r="D159" s="35" t="s">
        <v>1876</v>
      </c>
      <c r="E159" s="36" t="s">
        <v>588</v>
      </c>
    </row>
    <row r="160" spans="4:5">
      <c r="D160" s="35" t="s">
        <v>1877</v>
      </c>
      <c r="E160" s="36" t="s">
        <v>1436</v>
      </c>
    </row>
    <row r="161" spans="4:5">
      <c r="D161" s="35" t="s">
        <v>1878</v>
      </c>
      <c r="E161" s="36" t="s">
        <v>555</v>
      </c>
    </row>
    <row r="162" spans="4:5">
      <c r="D162" s="35" t="s">
        <v>2261</v>
      </c>
      <c r="E162" s="36" t="s">
        <v>1689</v>
      </c>
    </row>
    <row r="163" spans="4:5">
      <c r="D163" s="35" t="s">
        <v>2262</v>
      </c>
      <c r="E163" s="36" t="s">
        <v>543</v>
      </c>
    </row>
    <row r="164" spans="4:5">
      <c r="D164" s="35" t="s">
        <v>1879</v>
      </c>
      <c r="E164" s="36" t="s">
        <v>359</v>
      </c>
    </row>
    <row r="165" spans="4:5">
      <c r="D165" s="35" t="s">
        <v>1880</v>
      </c>
      <c r="E165" s="36" t="s">
        <v>362</v>
      </c>
    </row>
    <row r="166" spans="4:5">
      <c r="D166" s="35" t="s">
        <v>1881</v>
      </c>
      <c r="E166" s="36" t="s">
        <v>366</v>
      </c>
    </row>
    <row r="167" spans="4:5">
      <c r="D167" s="35" t="s">
        <v>1882</v>
      </c>
      <c r="E167" s="36" t="s">
        <v>368</v>
      </c>
    </row>
    <row r="168" spans="4:5">
      <c r="D168" s="35" t="s">
        <v>1883</v>
      </c>
      <c r="E168" s="36" t="s">
        <v>370</v>
      </c>
    </row>
    <row r="169" spans="4:5">
      <c r="D169" s="35" t="s">
        <v>1884</v>
      </c>
      <c r="E169" s="36" t="s">
        <v>372</v>
      </c>
    </row>
    <row r="170" spans="4:5">
      <c r="D170" s="35" t="s">
        <v>1885</v>
      </c>
      <c r="E170" s="36" t="s">
        <v>374</v>
      </c>
    </row>
    <row r="171" spans="4:5">
      <c r="D171" s="35" t="s">
        <v>1886</v>
      </c>
      <c r="E171" s="36" t="s">
        <v>376</v>
      </c>
    </row>
    <row r="172" spans="4:5">
      <c r="D172" s="35" t="s">
        <v>1887</v>
      </c>
      <c r="E172" s="36" t="s">
        <v>165</v>
      </c>
    </row>
    <row r="173" spans="4:5">
      <c r="D173" s="35" t="s">
        <v>1888</v>
      </c>
      <c r="E173" s="36" t="s">
        <v>168</v>
      </c>
    </row>
    <row r="174" spans="4:5">
      <c r="D174" s="35" t="s">
        <v>1889</v>
      </c>
      <c r="E174" s="36" t="s">
        <v>170</v>
      </c>
    </row>
    <row r="175" spans="4:5">
      <c r="D175" s="35" t="s">
        <v>1890</v>
      </c>
      <c r="E175" s="36" t="s">
        <v>1430</v>
      </c>
    </row>
    <row r="176" spans="4:5">
      <c r="D176" s="35" t="s">
        <v>1891</v>
      </c>
      <c r="E176" s="36" t="s">
        <v>173</v>
      </c>
    </row>
    <row r="177" spans="4:5">
      <c r="D177" s="35" t="s">
        <v>1892</v>
      </c>
      <c r="E177" s="36" t="s">
        <v>175</v>
      </c>
    </row>
    <row r="178" spans="4:5">
      <c r="D178" s="35" t="s">
        <v>1893</v>
      </c>
      <c r="E178" s="36" t="s">
        <v>177</v>
      </c>
    </row>
    <row r="179" spans="4:5">
      <c r="D179" s="35" t="s">
        <v>1894</v>
      </c>
      <c r="E179" s="36" t="s">
        <v>179</v>
      </c>
    </row>
    <row r="180" spans="4:5">
      <c r="D180" s="35" t="s">
        <v>1895</v>
      </c>
      <c r="E180" s="36" t="s">
        <v>181</v>
      </c>
    </row>
    <row r="181" spans="4:5">
      <c r="D181" s="35" t="s">
        <v>1896</v>
      </c>
      <c r="E181" s="36" t="s">
        <v>743</v>
      </c>
    </row>
    <row r="182" spans="4:5">
      <c r="D182" s="35" t="s">
        <v>1897</v>
      </c>
      <c r="E182" s="36" t="s">
        <v>746</v>
      </c>
    </row>
    <row r="183" spans="4:5">
      <c r="D183" s="35" t="s">
        <v>1898</v>
      </c>
      <c r="E183" s="36" t="s">
        <v>748</v>
      </c>
    </row>
    <row r="184" spans="4:5">
      <c r="D184" s="35" t="s">
        <v>1899</v>
      </c>
      <c r="E184" s="36" t="s">
        <v>750</v>
      </c>
    </row>
    <row r="185" spans="4:5">
      <c r="D185" s="35" t="s">
        <v>1900</v>
      </c>
      <c r="E185" s="36" t="s">
        <v>752</v>
      </c>
    </row>
    <row r="186" spans="4:5">
      <c r="D186" s="35" t="s">
        <v>1901</v>
      </c>
      <c r="E186" s="36" t="s">
        <v>754</v>
      </c>
    </row>
    <row r="187" spans="4:5">
      <c r="D187" s="35" t="s">
        <v>1902</v>
      </c>
      <c r="E187" s="36" t="s">
        <v>767</v>
      </c>
    </row>
    <row r="188" spans="4:5">
      <c r="D188" s="35" t="s">
        <v>1903</v>
      </c>
      <c r="E188" s="36" t="s">
        <v>771</v>
      </c>
    </row>
    <row r="189" spans="4:5">
      <c r="D189" s="35" t="s">
        <v>1904</v>
      </c>
      <c r="E189" s="36" t="s">
        <v>428</v>
      </c>
    </row>
    <row r="190" spans="4:5">
      <c r="D190" s="35" t="s">
        <v>1905</v>
      </c>
      <c r="E190" s="36" t="s">
        <v>47</v>
      </c>
    </row>
    <row r="191" spans="4:5">
      <c r="D191" s="35" t="s">
        <v>1906</v>
      </c>
      <c r="E191" s="36" t="s">
        <v>48</v>
      </c>
    </row>
    <row r="192" spans="4:5">
      <c r="D192" s="35" t="s">
        <v>1907</v>
      </c>
      <c r="E192" s="36" t="s">
        <v>49</v>
      </c>
    </row>
    <row r="193" spans="4:5">
      <c r="D193" s="35" t="s">
        <v>1908</v>
      </c>
      <c r="E193" s="36" t="s">
        <v>50</v>
      </c>
    </row>
    <row r="194" spans="4:5">
      <c r="D194" s="35" t="s">
        <v>1909</v>
      </c>
      <c r="E194" s="36" t="s">
        <v>53</v>
      </c>
    </row>
    <row r="195" spans="4:5">
      <c r="D195" s="35" t="s">
        <v>1910</v>
      </c>
      <c r="E195" s="36" t="s">
        <v>54</v>
      </c>
    </row>
    <row r="196" spans="4:5">
      <c r="D196" s="35" t="s">
        <v>1911</v>
      </c>
      <c r="E196" s="36" t="s">
        <v>55</v>
      </c>
    </row>
    <row r="197" spans="4:5">
      <c r="D197" s="35" t="s">
        <v>1912</v>
      </c>
      <c r="E197" s="36" t="s">
        <v>52</v>
      </c>
    </row>
    <row r="198" spans="4:5">
      <c r="D198" s="35" t="s">
        <v>1913</v>
      </c>
      <c r="E198" s="36" t="s">
        <v>51</v>
      </c>
    </row>
    <row r="199" spans="4:5">
      <c r="D199" s="35" t="s">
        <v>1914</v>
      </c>
      <c r="E199" s="36" t="s">
        <v>258</v>
      </c>
    </row>
    <row r="200" spans="4:5">
      <c r="D200" s="35" t="s">
        <v>1915</v>
      </c>
      <c r="E200" s="36" t="s">
        <v>261</v>
      </c>
    </row>
    <row r="201" spans="4:5">
      <c r="D201" s="35" t="s">
        <v>1916</v>
      </c>
      <c r="E201" s="36" t="s">
        <v>263</v>
      </c>
    </row>
    <row r="202" spans="4:5">
      <c r="D202" s="35" t="s">
        <v>1917</v>
      </c>
      <c r="E202" s="36" t="s">
        <v>265</v>
      </c>
    </row>
    <row r="203" spans="4:5">
      <c r="D203" s="35" t="s">
        <v>1918</v>
      </c>
      <c r="E203" s="36" t="s">
        <v>267</v>
      </c>
    </row>
    <row r="204" spans="4:5">
      <c r="D204" s="35" t="s">
        <v>1919</v>
      </c>
      <c r="E204" s="36" t="s">
        <v>269</v>
      </c>
    </row>
    <row r="205" spans="4:5">
      <c r="D205" s="35" t="s">
        <v>1920</v>
      </c>
      <c r="E205" s="36" t="s">
        <v>271</v>
      </c>
    </row>
    <row r="206" spans="4:5">
      <c r="D206" s="35" t="s">
        <v>1921</v>
      </c>
      <c r="E206" s="36" t="s">
        <v>273</v>
      </c>
    </row>
    <row r="207" spans="4:5">
      <c r="D207" s="35" t="s">
        <v>1922</v>
      </c>
      <c r="E207" s="36" t="s">
        <v>378</v>
      </c>
    </row>
    <row r="208" spans="4:5">
      <c r="D208" s="35" t="s">
        <v>1923</v>
      </c>
      <c r="E208" s="36" t="s">
        <v>380</v>
      </c>
    </row>
    <row r="209" spans="4:5">
      <c r="D209" s="35" t="s">
        <v>1924</v>
      </c>
      <c r="E209" s="36" t="s">
        <v>382</v>
      </c>
    </row>
    <row r="210" spans="4:5">
      <c r="D210" s="35" t="s">
        <v>1925</v>
      </c>
      <c r="E210" s="36" t="s">
        <v>384</v>
      </c>
    </row>
    <row r="211" spans="4:5">
      <c r="D211" s="35" t="s">
        <v>1926</v>
      </c>
      <c r="E211" s="36" t="s">
        <v>386</v>
      </c>
    </row>
    <row r="212" spans="4:5">
      <c r="D212" s="35" t="s">
        <v>1927</v>
      </c>
      <c r="E212" s="36" t="s">
        <v>388</v>
      </c>
    </row>
    <row r="213" spans="4:5">
      <c r="D213" s="35" t="s">
        <v>1928</v>
      </c>
      <c r="E213" s="36" t="s">
        <v>390</v>
      </c>
    </row>
    <row r="214" spans="4:5">
      <c r="D214" s="35" t="s">
        <v>1929</v>
      </c>
      <c r="E214" s="36" t="s">
        <v>392</v>
      </c>
    </row>
    <row r="215" spans="4:5">
      <c r="D215" s="35" t="s">
        <v>1930</v>
      </c>
      <c r="E215" s="36" t="s">
        <v>394</v>
      </c>
    </row>
    <row r="216" spans="4:5">
      <c r="D216" s="35" t="s">
        <v>1931</v>
      </c>
      <c r="E216" s="36" t="s">
        <v>396</v>
      </c>
    </row>
    <row r="217" spans="4:5">
      <c r="D217" s="35" t="s">
        <v>1932</v>
      </c>
      <c r="E217" s="36" t="s">
        <v>398</v>
      </c>
    </row>
    <row r="218" spans="4:5">
      <c r="D218" s="35" t="s">
        <v>1933</v>
      </c>
      <c r="E218" s="36" t="s">
        <v>400</v>
      </c>
    </row>
    <row r="219" spans="4:5">
      <c r="D219" s="35" t="s">
        <v>1934</v>
      </c>
      <c r="E219" s="36" t="s">
        <v>501</v>
      </c>
    </row>
    <row r="220" spans="4:5">
      <c r="D220" s="35" t="s">
        <v>1935</v>
      </c>
      <c r="E220" s="36" t="s">
        <v>526</v>
      </c>
    </row>
    <row r="221" spans="4:5">
      <c r="D221" s="35" t="s">
        <v>1936</v>
      </c>
      <c r="E221" s="36" t="s">
        <v>528</v>
      </c>
    </row>
    <row r="222" spans="4:5">
      <c r="D222" s="35" t="s">
        <v>1937</v>
      </c>
      <c r="E222" s="36" t="s">
        <v>530</v>
      </c>
    </row>
    <row r="223" spans="4:5">
      <c r="D223" s="35" t="s">
        <v>1938</v>
      </c>
      <c r="E223" s="36" t="s">
        <v>532</v>
      </c>
    </row>
    <row r="224" spans="4:5">
      <c r="D224" s="35" t="s">
        <v>1939</v>
      </c>
      <c r="E224" s="36" t="s">
        <v>534</v>
      </c>
    </row>
    <row r="225" spans="4:5">
      <c r="D225" s="35" t="s">
        <v>1940</v>
      </c>
      <c r="E225" s="36" t="s">
        <v>536</v>
      </c>
    </row>
    <row r="226" spans="4:5">
      <c r="D226" s="35" t="s">
        <v>2263</v>
      </c>
      <c r="E226" s="36" t="s">
        <v>1690</v>
      </c>
    </row>
    <row r="227" spans="4:5">
      <c r="D227" s="35" t="s">
        <v>1941</v>
      </c>
      <c r="E227" s="36" t="s">
        <v>1468</v>
      </c>
    </row>
    <row r="228" spans="4:5">
      <c r="D228" s="35" t="s">
        <v>1942</v>
      </c>
      <c r="E228" s="36" t="s">
        <v>1469</v>
      </c>
    </row>
    <row r="229" spans="4:5">
      <c r="D229" s="35" t="s">
        <v>1943</v>
      </c>
      <c r="E229" s="36" t="s">
        <v>1470</v>
      </c>
    </row>
    <row r="230" spans="4:5">
      <c r="D230" s="35" t="s">
        <v>1944</v>
      </c>
      <c r="E230" s="36" t="s">
        <v>1471</v>
      </c>
    </row>
    <row r="231" spans="4:5">
      <c r="D231" s="35" t="s">
        <v>1945</v>
      </c>
      <c r="E231" s="36" t="s">
        <v>1472</v>
      </c>
    </row>
    <row r="232" spans="4:5">
      <c r="D232" s="35" t="s">
        <v>1946</v>
      </c>
      <c r="E232" s="36" t="s">
        <v>1473</v>
      </c>
    </row>
    <row r="233" spans="4:5">
      <c r="D233" s="35" t="s">
        <v>1947</v>
      </c>
      <c r="E233" s="36" t="s">
        <v>1474</v>
      </c>
    </row>
    <row r="234" spans="4:5">
      <c r="D234" s="35" t="s">
        <v>1948</v>
      </c>
      <c r="E234" s="36" t="s">
        <v>1475</v>
      </c>
    </row>
    <row r="235" spans="4:5">
      <c r="D235" s="35" t="s">
        <v>1949</v>
      </c>
      <c r="E235" s="36" t="s">
        <v>1691</v>
      </c>
    </row>
    <row r="236" spans="4:5">
      <c r="D236" s="35" t="s">
        <v>1950</v>
      </c>
      <c r="E236" s="36" t="s">
        <v>412</v>
      </c>
    </row>
    <row r="237" spans="4:5">
      <c r="D237" s="35" t="s">
        <v>1951</v>
      </c>
      <c r="E237" s="36" t="s">
        <v>56</v>
      </c>
    </row>
    <row r="238" spans="4:5">
      <c r="D238" s="35" t="s">
        <v>1952</v>
      </c>
      <c r="E238" s="36" t="s">
        <v>60</v>
      </c>
    </row>
    <row r="239" spans="4:5">
      <c r="D239" s="35" t="s">
        <v>1953</v>
      </c>
      <c r="E239" s="36" t="s">
        <v>1692</v>
      </c>
    </row>
    <row r="240" spans="4:5">
      <c r="D240" s="35" t="s">
        <v>1954</v>
      </c>
      <c r="E240" s="36" t="s">
        <v>1693</v>
      </c>
    </row>
    <row r="241" spans="4:5">
      <c r="D241" s="35" t="s">
        <v>1955</v>
      </c>
      <c r="E241" s="36" t="s">
        <v>421</v>
      </c>
    </row>
    <row r="242" spans="4:5">
      <c r="D242" s="35" t="s">
        <v>1956</v>
      </c>
      <c r="E242" s="36" t="s">
        <v>62</v>
      </c>
    </row>
    <row r="243" spans="4:5">
      <c r="D243" s="35" t="s">
        <v>1957</v>
      </c>
      <c r="E243" s="36" t="s">
        <v>64</v>
      </c>
    </row>
    <row r="244" spans="4:5">
      <c r="D244" s="35" t="s">
        <v>1958</v>
      </c>
      <c r="E244" s="36" t="s">
        <v>65</v>
      </c>
    </row>
    <row r="245" spans="4:5">
      <c r="D245" s="35" t="s">
        <v>1959</v>
      </c>
      <c r="E245" s="36" t="s">
        <v>402</v>
      </c>
    </row>
    <row r="246" spans="4:5">
      <c r="D246" s="35" t="s">
        <v>1960</v>
      </c>
      <c r="E246" s="36" t="s">
        <v>66</v>
      </c>
    </row>
    <row r="247" spans="4:5">
      <c r="D247" s="35" t="s">
        <v>1961</v>
      </c>
      <c r="E247" s="36" t="s">
        <v>68</v>
      </c>
    </row>
    <row r="248" spans="4:5">
      <c r="D248" s="35" t="s">
        <v>1962</v>
      </c>
      <c r="E248" s="36" t="s">
        <v>452</v>
      </c>
    </row>
    <row r="249" spans="4:5">
      <c r="D249" s="35" t="s">
        <v>1963</v>
      </c>
      <c r="E249" s="36" t="s">
        <v>73</v>
      </c>
    </row>
    <row r="250" spans="4:5">
      <c r="D250" s="35" t="s">
        <v>1964</v>
      </c>
      <c r="E250" s="36" t="s">
        <v>74</v>
      </c>
    </row>
    <row r="251" spans="4:5">
      <c r="D251" s="35" t="s">
        <v>1965</v>
      </c>
      <c r="E251" s="36" t="s">
        <v>75</v>
      </c>
    </row>
    <row r="252" spans="4:5">
      <c r="D252" s="35" t="s">
        <v>1966</v>
      </c>
      <c r="E252" s="36" t="s">
        <v>76</v>
      </c>
    </row>
    <row r="253" spans="4:5">
      <c r="D253" s="35" t="s">
        <v>1967</v>
      </c>
      <c r="E253" s="36" t="s">
        <v>77</v>
      </c>
    </row>
    <row r="254" spans="4:5">
      <c r="D254" s="35" t="s">
        <v>1968</v>
      </c>
      <c r="E254" s="36" t="s">
        <v>78</v>
      </c>
    </row>
    <row r="255" spans="4:5">
      <c r="D255" s="35" t="s">
        <v>1969</v>
      </c>
      <c r="E255" s="36" t="s">
        <v>79</v>
      </c>
    </row>
    <row r="256" spans="4:5">
      <c r="D256" s="35" t="s">
        <v>1970</v>
      </c>
      <c r="E256" s="36" t="s">
        <v>80</v>
      </c>
    </row>
    <row r="257" spans="4:5">
      <c r="D257" s="35" t="s">
        <v>1971</v>
      </c>
      <c r="E257" s="36" t="s">
        <v>81</v>
      </c>
    </row>
    <row r="258" spans="4:5">
      <c r="D258" s="35" t="s">
        <v>1972</v>
      </c>
      <c r="E258" s="36" t="s">
        <v>82</v>
      </c>
    </row>
    <row r="259" spans="4:5">
      <c r="D259" s="35" t="s">
        <v>1973</v>
      </c>
      <c r="E259" s="36" t="s">
        <v>1694</v>
      </c>
    </row>
    <row r="260" spans="4:5">
      <c r="D260" s="35" t="s">
        <v>2264</v>
      </c>
      <c r="E260" s="36" t="s">
        <v>1695</v>
      </c>
    </row>
    <row r="261" spans="4:5">
      <c r="D261" s="35" t="s">
        <v>1974</v>
      </c>
      <c r="E261" s="36" t="s">
        <v>465</v>
      </c>
    </row>
    <row r="262" spans="4:5">
      <c r="D262" s="35" t="s">
        <v>1975</v>
      </c>
      <c r="E262" s="36" t="s">
        <v>83</v>
      </c>
    </row>
    <row r="263" spans="4:5">
      <c r="D263" s="35" t="s">
        <v>1976</v>
      </c>
      <c r="E263" s="36" t="s">
        <v>84</v>
      </c>
    </row>
    <row r="264" spans="4:5">
      <c r="D264" s="35" t="s">
        <v>1977</v>
      </c>
      <c r="E264" s="36" t="s">
        <v>85</v>
      </c>
    </row>
    <row r="265" spans="4:5">
      <c r="D265" s="35" t="s">
        <v>1978</v>
      </c>
      <c r="E265" s="36" t="s">
        <v>492</v>
      </c>
    </row>
    <row r="266" spans="4:5">
      <c r="D266" s="35" t="s">
        <v>1979</v>
      </c>
      <c r="E266" s="36" t="s">
        <v>498</v>
      </c>
    </row>
    <row r="267" spans="4:5">
      <c r="D267" s="35" t="s">
        <v>1980</v>
      </c>
      <c r="E267" s="36" t="s">
        <v>515</v>
      </c>
    </row>
    <row r="268" spans="4:5">
      <c r="D268" s="35" t="s">
        <v>1981</v>
      </c>
      <c r="E268" s="36" t="s">
        <v>518</v>
      </c>
    </row>
    <row r="269" spans="4:5">
      <c r="D269" s="35" t="s">
        <v>1982</v>
      </c>
      <c r="E269" s="36" t="s">
        <v>520</v>
      </c>
    </row>
    <row r="270" spans="4:5">
      <c r="D270" s="35" t="s">
        <v>1983</v>
      </c>
      <c r="E270" s="36" t="s">
        <v>522</v>
      </c>
    </row>
    <row r="271" spans="4:5">
      <c r="D271" s="35" t="s">
        <v>1984</v>
      </c>
      <c r="E271" s="36" t="s">
        <v>524</v>
      </c>
    </row>
    <row r="272" spans="4:5">
      <c r="D272" s="35" t="s">
        <v>1985</v>
      </c>
      <c r="E272" s="36" t="s">
        <v>538</v>
      </c>
    </row>
    <row r="273" spans="4:5">
      <c r="D273" s="35" t="s">
        <v>1986</v>
      </c>
      <c r="E273" s="36" t="s">
        <v>541</v>
      </c>
    </row>
    <row r="274" spans="4:5">
      <c r="D274" s="35" t="s">
        <v>1987</v>
      </c>
      <c r="E274" s="36" t="s">
        <v>594</v>
      </c>
    </row>
    <row r="275" spans="4:5">
      <c r="D275" s="35" t="s">
        <v>1988</v>
      </c>
      <c r="E275" s="36" t="s">
        <v>597</v>
      </c>
    </row>
    <row r="276" spans="4:5">
      <c r="D276" s="35" t="s">
        <v>1989</v>
      </c>
      <c r="E276" s="36" t="s">
        <v>1696</v>
      </c>
    </row>
    <row r="277" spans="4:5">
      <c r="D277" s="35" t="s">
        <v>1990</v>
      </c>
      <c r="E277" s="36" t="s">
        <v>624</v>
      </c>
    </row>
    <row r="278" spans="4:5">
      <c r="D278" s="35" t="s">
        <v>1991</v>
      </c>
      <c r="E278" s="36" t="s">
        <v>633</v>
      </c>
    </row>
    <row r="279" spans="4:5">
      <c r="D279" s="35" t="s">
        <v>1992</v>
      </c>
      <c r="E279" s="36" t="s">
        <v>1697</v>
      </c>
    </row>
    <row r="280" spans="4:5">
      <c r="D280" s="35" t="s">
        <v>1993</v>
      </c>
      <c r="E280" s="36" t="s">
        <v>641</v>
      </c>
    </row>
    <row r="281" spans="4:5">
      <c r="D281" s="35" t="s">
        <v>1994</v>
      </c>
      <c r="E281" s="36" t="s">
        <v>646</v>
      </c>
    </row>
    <row r="282" spans="4:5">
      <c r="D282" s="35" t="s">
        <v>1995</v>
      </c>
      <c r="E282" s="36" t="s">
        <v>650</v>
      </c>
    </row>
    <row r="283" spans="4:5">
      <c r="D283" s="35" t="s">
        <v>1996</v>
      </c>
      <c r="E283" s="36" t="s">
        <v>656</v>
      </c>
    </row>
    <row r="284" spans="4:5">
      <c r="D284" s="35" t="s">
        <v>1997</v>
      </c>
      <c r="E284" s="36" t="s">
        <v>658</v>
      </c>
    </row>
    <row r="285" spans="4:5">
      <c r="D285" s="35" t="s">
        <v>1998</v>
      </c>
      <c r="E285" s="36" t="s">
        <v>660</v>
      </c>
    </row>
    <row r="286" spans="4:5">
      <c r="D286" s="35" t="s">
        <v>1999</v>
      </c>
      <c r="E286" s="36" t="s">
        <v>652</v>
      </c>
    </row>
    <row r="287" spans="4:5">
      <c r="D287" s="35" t="s">
        <v>2000</v>
      </c>
      <c r="E287" s="36" t="s">
        <v>668</v>
      </c>
    </row>
    <row r="288" spans="4:5">
      <c r="D288" s="35" t="s">
        <v>2001</v>
      </c>
      <c r="E288" s="36" t="s">
        <v>671</v>
      </c>
    </row>
    <row r="289" spans="4:5">
      <c r="D289" s="35" t="s">
        <v>2002</v>
      </c>
      <c r="E289" s="36" t="s">
        <v>689</v>
      </c>
    </row>
    <row r="290" spans="4:5">
      <c r="D290" s="35" t="s">
        <v>2003</v>
      </c>
      <c r="E290" s="36" t="s">
        <v>694</v>
      </c>
    </row>
    <row r="291" spans="4:5">
      <c r="D291" s="35" t="s">
        <v>2004</v>
      </c>
      <c r="E291" s="36" t="s">
        <v>696</v>
      </c>
    </row>
    <row r="292" spans="4:5">
      <c r="D292" s="35" t="s">
        <v>2005</v>
      </c>
      <c r="E292" s="36" t="s">
        <v>709</v>
      </c>
    </row>
    <row r="293" spans="4:5">
      <c r="D293" s="35" t="s">
        <v>2006</v>
      </c>
      <c r="E293" s="36" t="s">
        <v>732</v>
      </c>
    </row>
    <row r="294" spans="4:5">
      <c r="D294" s="35" t="s">
        <v>2007</v>
      </c>
      <c r="E294" s="36" t="s">
        <v>735</v>
      </c>
    </row>
    <row r="295" spans="4:5">
      <c r="D295" s="35" t="s">
        <v>2008</v>
      </c>
      <c r="E295" s="36" t="s">
        <v>737</v>
      </c>
    </row>
    <row r="296" spans="4:5">
      <c r="D296" s="35" t="s">
        <v>2009</v>
      </c>
      <c r="E296" s="36" t="s">
        <v>739</v>
      </c>
    </row>
    <row r="297" spans="4:5">
      <c r="D297" s="35" t="s">
        <v>2010</v>
      </c>
      <c r="E297" s="36" t="s">
        <v>741</v>
      </c>
    </row>
    <row r="298" spans="4:5">
      <c r="D298" s="35" t="s">
        <v>2011</v>
      </c>
      <c r="E298" s="36" t="s">
        <v>698</v>
      </c>
    </row>
    <row r="299" spans="4:5">
      <c r="D299" s="35" t="s">
        <v>2012</v>
      </c>
      <c r="E299" s="36" t="s">
        <v>701</v>
      </c>
    </row>
    <row r="300" spans="4:5">
      <c r="D300" s="35" t="s">
        <v>2013</v>
      </c>
      <c r="E300" s="36" t="s">
        <v>705</v>
      </c>
    </row>
    <row r="301" spans="4:5">
      <c r="D301" s="35" t="s">
        <v>2014</v>
      </c>
      <c r="E301" s="36" t="s">
        <v>707</v>
      </c>
    </row>
    <row r="302" spans="4:5">
      <c r="D302" s="35" t="s">
        <v>2015</v>
      </c>
      <c r="E302" s="36" t="s">
        <v>724</v>
      </c>
    </row>
    <row r="303" spans="4:5">
      <c r="D303" s="35" t="s">
        <v>2016</v>
      </c>
      <c r="E303" s="36" t="s">
        <v>726</v>
      </c>
    </row>
    <row r="304" spans="4:5">
      <c r="D304" s="35" t="s">
        <v>2017</v>
      </c>
      <c r="E304" s="36" t="s">
        <v>728</v>
      </c>
    </row>
    <row r="305" spans="4:5">
      <c r="D305" s="35" t="s">
        <v>2018</v>
      </c>
      <c r="E305" s="36" t="s">
        <v>730</v>
      </c>
    </row>
    <row r="306" spans="4:5">
      <c r="D306" s="35" t="s">
        <v>2019</v>
      </c>
      <c r="E306" s="36" t="s">
        <v>756</v>
      </c>
    </row>
    <row r="307" spans="4:5">
      <c r="D307" s="35" t="s">
        <v>2020</v>
      </c>
      <c r="E307" s="36" t="s">
        <v>1698</v>
      </c>
    </row>
    <row r="308" spans="4:5">
      <c r="D308" s="35" t="s">
        <v>2021</v>
      </c>
      <c r="E308" s="36" t="s">
        <v>759</v>
      </c>
    </row>
    <row r="309" spans="4:5">
      <c r="D309" s="35" t="s">
        <v>2022</v>
      </c>
      <c r="E309" s="36" t="s">
        <v>761</v>
      </c>
    </row>
    <row r="310" spans="4:5">
      <c r="D310" s="35" t="s">
        <v>2023</v>
      </c>
      <c r="E310" s="36" t="s">
        <v>763</v>
      </c>
    </row>
    <row r="311" spans="4:5">
      <c r="D311" s="35" t="s">
        <v>2024</v>
      </c>
      <c r="E311" s="36" t="s">
        <v>765</v>
      </c>
    </row>
    <row r="312" spans="4:5">
      <c r="D312" s="35" t="s">
        <v>2025</v>
      </c>
      <c r="E312" s="36" t="s">
        <v>773</v>
      </c>
    </row>
    <row r="313" spans="4:5">
      <c r="D313" s="35" t="s">
        <v>2026</v>
      </c>
      <c r="E313" s="36" t="s">
        <v>1699</v>
      </c>
    </row>
    <row r="314" spans="4:5">
      <c r="D314" s="35" t="s">
        <v>2344</v>
      </c>
      <c r="E314" s="36" t="s">
        <v>786</v>
      </c>
    </row>
    <row r="315" spans="4:5">
      <c r="D315" s="35" t="s">
        <v>2027</v>
      </c>
      <c r="E315" s="36" t="s">
        <v>788</v>
      </c>
    </row>
    <row r="316" spans="4:5">
      <c r="D316" s="35" t="s">
        <v>2028</v>
      </c>
      <c r="E316" s="36" t="s">
        <v>790</v>
      </c>
    </row>
    <row r="317" spans="4:5">
      <c r="D317" s="35" t="s">
        <v>2029</v>
      </c>
      <c r="E317" s="36" t="s">
        <v>792</v>
      </c>
    </row>
    <row r="318" spans="4:5">
      <c r="D318" s="35" t="s">
        <v>2030</v>
      </c>
      <c r="E318" s="36" t="s">
        <v>794</v>
      </c>
    </row>
    <row r="319" spans="4:5">
      <c r="D319" s="35" t="s">
        <v>2031</v>
      </c>
      <c r="E319" s="36" t="s">
        <v>796</v>
      </c>
    </row>
    <row r="320" spans="4:5">
      <c r="D320" s="35" t="s">
        <v>2032</v>
      </c>
      <c r="E320" s="36" t="s">
        <v>798</v>
      </c>
    </row>
    <row r="321" spans="4:5">
      <c r="D321" s="35" t="s">
        <v>2033</v>
      </c>
      <c r="E321" s="36" t="s">
        <v>800</v>
      </c>
    </row>
    <row r="322" spans="4:5">
      <c r="D322" s="35" t="s">
        <v>2034</v>
      </c>
      <c r="E322" s="36" t="s">
        <v>802</v>
      </c>
    </row>
    <row r="323" spans="4:5">
      <c r="D323" s="35" t="s">
        <v>2035</v>
      </c>
      <c r="E323" s="36" t="s">
        <v>804</v>
      </c>
    </row>
    <row r="324" spans="4:5">
      <c r="D324" s="35" t="s">
        <v>2036</v>
      </c>
      <c r="E324" s="36" t="s">
        <v>806</v>
      </c>
    </row>
    <row r="325" spans="4:5">
      <c r="D325" s="35" t="s">
        <v>2037</v>
      </c>
      <c r="E325" s="36" t="s">
        <v>810</v>
      </c>
    </row>
    <row r="326" spans="4:5">
      <c r="D326" s="35" t="s">
        <v>2038</v>
      </c>
      <c r="E326" s="36" t="s">
        <v>812</v>
      </c>
    </row>
    <row r="327" spans="4:5">
      <c r="D327" s="35" t="s">
        <v>2039</v>
      </c>
      <c r="E327" s="36" t="s">
        <v>814</v>
      </c>
    </row>
    <row r="328" spans="4:5">
      <c r="D328" s="35" t="s">
        <v>2040</v>
      </c>
      <c r="E328" s="36" t="s">
        <v>816</v>
      </c>
    </row>
    <row r="329" spans="4:5">
      <c r="D329" s="35" t="s">
        <v>2041</v>
      </c>
      <c r="E329" s="36" t="s">
        <v>971</v>
      </c>
    </row>
    <row r="330" spans="4:5">
      <c r="D330" s="35" t="s">
        <v>2042</v>
      </c>
      <c r="E330" s="36" t="s">
        <v>973</v>
      </c>
    </row>
    <row r="331" spans="4:5">
      <c r="D331" s="35" t="s">
        <v>2043</v>
      </c>
      <c r="E331" s="36" t="s">
        <v>975</v>
      </c>
    </row>
    <row r="332" spans="4:5">
      <c r="D332" s="35" t="s">
        <v>2044</v>
      </c>
      <c r="E332" s="36" t="s">
        <v>995</v>
      </c>
    </row>
    <row r="333" spans="4:5">
      <c r="D333" s="35" t="s">
        <v>2045</v>
      </c>
      <c r="E333" s="36" t="s">
        <v>997</v>
      </c>
    </row>
    <row r="334" spans="4:5">
      <c r="D334" s="35" t="s">
        <v>2046</v>
      </c>
      <c r="E334" s="36" t="s">
        <v>999</v>
      </c>
    </row>
    <row r="335" spans="4:5">
      <c r="D335" s="35" t="s">
        <v>2047</v>
      </c>
      <c r="E335" s="36" t="s">
        <v>1001</v>
      </c>
    </row>
    <row r="336" spans="4:5">
      <c r="D336" s="35" t="s">
        <v>2048</v>
      </c>
      <c r="E336" s="36" t="s">
        <v>1134</v>
      </c>
    </row>
    <row r="337" spans="4:5">
      <c r="D337" s="35" t="s">
        <v>2049</v>
      </c>
      <c r="E337" s="36" t="s">
        <v>826</v>
      </c>
    </row>
    <row r="338" spans="4:5">
      <c r="D338" s="35" t="s">
        <v>2050</v>
      </c>
      <c r="E338" s="36" t="s">
        <v>828</v>
      </c>
    </row>
    <row r="339" spans="4:5">
      <c r="D339" s="35" t="s">
        <v>2051</v>
      </c>
      <c r="E339" s="36" t="s">
        <v>830</v>
      </c>
    </row>
    <row r="340" spans="4:5">
      <c r="D340" s="35" t="s">
        <v>2052</v>
      </c>
      <c r="E340" s="36" t="s">
        <v>832</v>
      </c>
    </row>
    <row r="341" spans="4:5">
      <c r="D341" s="35" t="s">
        <v>2053</v>
      </c>
      <c r="E341" s="36" t="s">
        <v>834</v>
      </c>
    </row>
    <row r="342" spans="4:5">
      <c r="D342" s="35" t="s">
        <v>2054</v>
      </c>
      <c r="E342" s="36" t="s">
        <v>836</v>
      </c>
    </row>
    <row r="343" spans="4:5">
      <c r="D343" s="35" t="s">
        <v>2055</v>
      </c>
      <c r="E343" s="36" t="s">
        <v>838</v>
      </c>
    </row>
    <row r="344" spans="4:5">
      <c r="D344" s="35" t="s">
        <v>2056</v>
      </c>
      <c r="E344" s="36" t="s">
        <v>840</v>
      </c>
    </row>
    <row r="345" spans="4:5">
      <c r="D345" s="35" t="s">
        <v>2057</v>
      </c>
      <c r="E345" s="36" t="s">
        <v>1080</v>
      </c>
    </row>
    <row r="346" spans="4:5">
      <c r="D346" s="35" t="s">
        <v>2058</v>
      </c>
      <c r="E346" s="36" t="s">
        <v>1086</v>
      </c>
    </row>
    <row r="347" spans="4:5">
      <c r="D347" s="35" t="s">
        <v>2059</v>
      </c>
      <c r="E347" s="36" t="s">
        <v>1136</v>
      </c>
    </row>
    <row r="348" spans="4:5">
      <c r="D348" s="35" t="s">
        <v>2060</v>
      </c>
      <c r="E348" s="36" t="s">
        <v>859</v>
      </c>
    </row>
    <row r="349" spans="4:5">
      <c r="D349" s="35" t="s">
        <v>2061</v>
      </c>
      <c r="E349" s="36" t="s">
        <v>861</v>
      </c>
    </row>
    <row r="350" spans="4:5">
      <c r="D350" s="35" t="s">
        <v>2062</v>
      </c>
      <c r="E350" s="36" t="s">
        <v>863</v>
      </c>
    </row>
    <row r="351" spans="4:5">
      <c r="D351" s="35" t="s">
        <v>2063</v>
      </c>
      <c r="E351" s="36" t="s">
        <v>865</v>
      </c>
    </row>
    <row r="352" spans="4:5">
      <c r="D352" s="35" t="s">
        <v>2064</v>
      </c>
      <c r="E352" s="36" t="s">
        <v>1052</v>
      </c>
    </row>
    <row r="353" spans="4:5">
      <c r="D353" s="35" t="s">
        <v>2065</v>
      </c>
      <c r="E353" s="36" t="s">
        <v>1700</v>
      </c>
    </row>
    <row r="354" spans="4:5">
      <c r="D354" s="35" t="s">
        <v>2066</v>
      </c>
      <c r="E354" s="36" t="s">
        <v>875</v>
      </c>
    </row>
    <row r="355" spans="4:5">
      <c r="D355" s="35" t="s">
        <v>2067</v>
      </c>
      <c r="E355" s="36" t="s">
        <v>877</v>
      </c>
    </row>
    <row r="356" spans="4:5">
      <c r="D356" s="35" t="s">
        <v>2068</v>
      </c>
      <c r="E356" s="36" t="s">
        <v>879</v>
      </c>
    </row>
    <row r="357" spans="4:5">
      <c r="D357" s="35" t="s">
        <v>2069</v>
      </c>
      <c r="E357" s="36" t="s">
        <v>881</v>
      </c>
    </row>
    <row r="358" spans="4:5">
      <c r="D358" s="35" t="s">
        <v>2070</v>
      </c>
      <c r="E358" s="36" t="s">
        <v>883</v>
      </c>
    </row>
    <row r="359" spans="4:5">
      <c r="D359" s="35" t="s">
        <v>2071</v>
      </c>
      <c r="E359" s="36" t="s">
        <v>885</v>
      </c>
    </row>
    <row r="360" spans="4:5">
      <c r="D360" s="35" t="s">
        <v>2072</v>
      </c>
      <c r="E360" s="36" t="s">
        <v>887</v>
      </c>
    </row>
    <row r="361" spans="4:5">
      <c r="D361" s="35" t="s">
        <v>2073</v>
      </c>
      <c r="E361" s="36" t="s">
        <v>889</v>
      </c>
    </row>
    <row r="362" spans="4:5">
      <c r="D362" s="35" t="s">
        <v>2074</v>
      </c>
      <c r="E362" s="36" t="s">
        <v>1003</v>
      </c>
    </row>
    <row r="363" spans="4:5">
      <c r="D363" s="35" t="s">
        <v>2075</v>
      </c>
      <c r="E363" s="36" t="s">
        <v>1005</v>
      </c>
    </row>
    <row r="364" spans="4:5">
      <c r="D364" s="35" t="s">
        <v>2076</v>
      </c>
      <c r="E364" s="36" t="s">
        <v>1007</v>
      </c>
    </row>
    <row r="365" spans="4:5">
      <c r="D365" s="35" t="s">
        <v>2077</v>
      </c>
      <c r="E365" s="36" t="s">
        <v>891</v>
      </c>
    </row>
    <row r="366" spans="4:5">
      <c r="D366" s="35" t="s">
        <v>2078</v>
      </c>
      <c r="E366" s="36" t="s">
        <v>893</v>
      </c>
    </row>
    <row r="367" spans="4:5">
      <c r="D367" s="35" t="s">
        <v>2079</v>
      </c>
      <c r="E367" s="36" t="s">
        <v>895</v>
      </c>
    </row>
    <row r="368" spans="4:5">
      <c r="D368" s="35" t="s">
        <v>2080</v>
      </c>
      <c r="E368" s="36" t="s">
        <v>897</v>
      </c>
    </row>
    <row r="369" spans="4:5">
      <c r="D369" s="35" t="s">
        <v>2081</v>
      </c>
      <c r="E369" s="36" t="s">
        <v>899</v>
      </c>
    </row>
    <row r="370" spans="4:5">
      <c r="D370" s="35" t="s">
        <v>2082</v>
      </c>
      <c r="E370" s="36" t="s">
        <v>901</v>
      </c>
    </row>
    <row r="371" spans="4:5">
      <c r="D371" s="35" t="s">
        <v>2083</v>
      </c>
      <c r="E371" s="36" t="s">
        <v>1009</v>
      </c>
    </row>
    <row r="372" spans="4:5">
      <c r="D372" s="35" t="s">
        <v>2084</v>
      </c>
      <c r="E372" s="36" t="s">
        <v>1013</v>
      </c>
    </row>
    <row r="373" spans="4:5">
      <c r="D373" s="35" t="s">
        <v>2085</v>
      </c>
      <c r="E373" s="36" t="s">
        <v>1015</v>
      </c>
    </row>
    <row r="374" spans="4:5">
      <c r="D374" s="35" t="s">
        <v>2086</v>
      </c>
      <c r="E374" s="36" t="s">
        <v>903</v>
      </c>
    </row>
    <row r="375" spans="4:5">
      <c r="D375" s="35" t="s">
        <v>2087</v>
      </c>
      <c r="E375" s="36" t="s">
        <v>905</v>
      </c>
    </row>
    <row r="376" spans="4:5">
      <c r="D376" s="35" t="s">
        <v>2088</v>
      </c>
      <c r="E376" s="36" t="s">
        <v>907</v>
      </c>
    </row>
    <row r="377" spans="4:5">
      <c r="D377" s="35" t="s">
        <v>2089</v>
      </c>
      <c r="E377" s="36" t="s">
        <v>909</v>
      </c>
    </row>
    <row r="378" spans="4:5">
      <c r="D378" s="35" t="s">
        <v>2090</v>
      </c>
      <c r="E378" s="36" t="s">
        <v>911</v>
      </c>
    </row>
    <row r="379" spans="4:5">
      <c r="D379" s="35" t="s">
        <v>2091</v>
      </c>
      <c r="E379" s="36" t="s">
        <v>913</v>
      </c>
    </row>
    <row r="380" spans="4:5">
      <c r="D380" s="35" t="s">
        <v>2092</v>
      </c>
      <c r="E380" s="36" t="s">
        <v>915</v>
      </c>
    </row>
    <row r="381" spans="4:5">
      <c r="D381" s="35" t="s">
        <v>2093</v>
      </c>
      <c r="E381" s="36" t="s">
        <v>1104</v>
      </c>
    </row>
    <row r="382" spans="4:5">
      <c r="D382" s="35" t="s">
        <v>2094</v>
      </c>
      <c r="E382" s="36" t="s">
        <v>919</v>
      </c>
    </row>
    <row r="383" spans="4:5">
      <c r="D383" s="35" t="s">
        <v>2095</v>
      </c>
      <c r="E383" s="36" t="s">
        <v>1461</v>
      </c>
    </row>
    <row r="384" spans="4:5">
      <c r="D384" s="35" t="s">
        <v>2096</v>
      </c>
      <c r="E384" s="36" t="s">
        <v>1463</v>
      </c>
    </row>
    <row r="385" spans="4:5">
      <c r="D385" s="35" t="s">
        <v>2097</v>
      </c>
      <c r="E385" s="36" t="s">
        <v>1443</v>
      </c>
    </row>
    <row r="386" spans="4:5">
      <c r="D386" s="35" t="s">
        <v>2098</v>
      </c>
      <c r="E386" s="36" t="s">
        <v>847</v>
      </c>
    </row>
    <row r="387" spans="4:5">
      <c r="D387" s="35" t="s">
        <v>2099</v>
      </c>
      <c r="E387" s="36" t="s">
        <v>849</v>
      </c>
    </row>
    <row r="388" spans="4:5">
      <c r="D388" s="35" t="s">
        <v>2100</v>
      </c>
      <c r="E388" s="36" t="s">
        <v>853</v>
      </c>
    </row>
    <row r="389" spans="4:5">
      <c r="D389" s="35" t="s">
        <v>2101</v>
      </c>
      <c r="E389" s="36" t="s">
        <v>855</v>
      </c>
    </row>
    <row r="390" spans="4:5">
      <c r="D390" s="35" t="s">
        <v>2102</v>
      </c>
      <c r="E390" s="36" t="s">
        <v>857</v>
      </c>
    </row>
    <row r="391" spans="4:5">
      <c r="D391" s="35" t="s">
        <v>2103</v>
      </c>
      <c r="E391" s="36" t="s">
        <v>1027</v>
      </c>
    </row>
    <row r="392" spans="4:5">
      <c r="D392" s="35" t="s">
        <v>2104</v>
      </c>
      <c r="E392" s="36" t="s">
        <v>1701</v>
      </c>
    </row>
    <row r="393" spans="4:5">
      <c r="D393" s="35" t="s">
        <v>2105</v>
      </c>
      <c r="E393" s="36" t="s">
        <v>1702</v>
      </c>
    </row>
    <row r="394" spans="4:5">
      <c r="D394" s="35" t="s">
        <v>2106</v>
      </c>
      <c r="E394" s="36" t="s">
        <v>1031</v>
      </c>
    </row>
    <row r="395" spans="4:5">
      <c r="D395" s="35" t="s">
        <v>2107</v>
      </c>
      <c r="E395" s="36" t="s">
        <v>1033</v>
      </c>
    </row>
    <row r="396" spans="4:5">
      <c r="D396" s="35" t="s">
        <v>2108</v>
      </c>
      <c r="E396" s="36" t="s">
        <v>1035</v>
      </c>
    </row>
    <row r="397" spans="4:5">
      <c r="D397" s="35" t="s">
        <v>2109</v>
      </c>
      <c r="E397" s="36" t="s">
        <v>1703</v>
      </c>
    </row>
    <row r="398" spans="4:5">
      <c r="D398" s="35" t="s">
        <v>2110</v>
      </c>
      <c r="E398" s="36" t="s">
        <v>1040</v>
      </c>
    </row>
    <row r="399" spans="4:5">
      <c r="D399" s="35" t="s">
        <v>2111</v>
      </c>
      <c r="E399" s="36" t="s">
        <v>1042</v>
      </c>
    </row>
    <row r="400" spans="4:5">
      <c r="D400" s="35" t="s">
        <v>2112</v>
      </c>
      <c r="E400" s="36" t="s">
        <v>1044</v>
      </c>
    </row>
    <row r="401" spans="4:5">
      <c r="D401" s="35" t="s">
        <v>2113</v>
      </c>
      <c r="E401" s="36" t="s">
        <v>1046</v>
      </c>
    </row>
    <row r="402" spans="4:5">
      <c r="D402" s="35" t="s">
        <v>2265</v>
      </c>
      <c r="E402" s="36" t="s">
        <v>1033</v>
      </c>
    </row>
    <row r="403" spans="4:5">
      <c r="D403" s="35" t="s">
        <v>2114</v>
      </c>
      <c r="E403" s="36" t="s">
        <v>1465</v>
      </c>
    </row>
    <row r="404" spans="4:5">
      <c r="D404" s="35" t="s">
        <v>2115</v>
      </c>
      <c r="E404" s="36" t="s">
        <v>1704</v>
      </c>
    </row>
    <row r="405" spans="4:5">
      <c r="D405" s="35" t="s">
        <v>2116</v>
      </c>
      <c r="E405" s="36" t="s">
        <v>818</v>
      </c>
    </row>
    <row r="406" spans="4:5">
      <c r="D406" s="35" t="s">
        <v>2117</v>
      </c>
      <c r="E406" s="36" t="s">
        <v>820</v>
      </c>
    </row>
    <row r="407" spans="4:5">
      <c r="D407" s="35" t="s">
        <v>2118</v>
      </c>
      <c r="E407" s="36" t="s">
        <v>822</v>
      </c>
    </row>
    <row r="408" spans="4:5">
      <c r="D408" s="35" t="s">
        <v>2119</v>
      </c>
      <c r="E408" s="36" t="s">
        <v>824</v>
      </c>
    </row>
    <row r="409" spans="4:5">
      <c r="D409" s="35" t="s">
        <v>2120</v>
      </c>
      <c r="E409" s="36" t="s">
        <v>1138</v>
      </c>
    </row>
    <row r="410" spans="4:5">
      <c r="D410" s="35" t="s">
        <v>2121</v>
      </c>
      <c r="E410" s="36" t="s">
        <v>1110</v>
      </c>
    </row>
    <row r="411" spans="4:5">
      <c r="D411" s="35" t="s">
        <v>2122</v>
      </c>
      <c r="E411" s="36" t="s">
        <v>1122</v>
      </c>
    </row>
    <row r="412" spans="4:5">
      <c r="D412" s="35" t="s">
        <v>2123</v>
      </c>
      <c r="E412" s="36" t="s">
        <v>1128</v>
      </c>
    </row>
    <row r="413" spans="4:5">
      <c r="D413" s="35" t="s">
        <v>2124</v>
      </c>
      <c r="E413" s="36" t="s">
        <v>967</v>
      </c>
    </row>
    <row r="414" spans="4:5">
      <c r="D414" s="35" t="s">
        <v>2125</v>
      </c>
      <c r="E414" s="36" t="s">
        <v>969</v>
      </c>
    </row>
    <row r="415" spans="4:5">
      <c r="D415" s="35" t="s">
        <v>2126</v>
      </c>
      <c r="E415" s="36" t="s">
        <v>983</v>
      </c>
    </row>
    <row r="416" spans="4:5">
      <c r="D416" s="35" t="s">
        <v>2127</v>
      </c>
      <c r="E416" s="36" t="s">
        <v>1124</v>
      </c>
    </row>
    <row r="417" spans="4:5">
      <c r="D417" s="35" t="s">
        <v>2128</v>
      </c>
      <c r="E417" s="36" t="s">
        <v>869</v>
      </c>
    </row>
    <row r="418" spans="4:5">
      <c r="D418" s="35" t="s">
        <v>2129</v>
      </c>
      <c r="E418" s="36" t="s">
        <v>871</v>
      </c>
    </row>
    <row r="419" spans="4:5">
      <c r="D419" s="35" t="s">
        <v>2130</v>
      </c>
      <c r="E419" s="36" t="s">
        <v>873</v>
      </c>
    </row>
    <row r="420" spans="4:5">
      <c r="D420" s="35" t="s">
        <v>2131</v>
      </c>
      <c r="E420" s="36" t="s">
        <v>945</v>
      </c>
    </row>
    <row r="421" spans="4:5">
      <c r="D421" s="35" t="s">
        <v>2132</v>
      </c>
      <c r="E421" s="36" t="s">
        <v>947</v>
      </c>
    </row>
    <row r="422" spans="4:5">
      <c r="D422" s="35" t="s">
        <v>2133</v>
      </c>
      <c r="E422" s="36" t="s">
        <v>951</v>
      </c>
    </row>
    <row r="423" spans="4:5">
      <c r="D423" s="35" t="s">
        <v>2134</v>
      </c>
      <c r="E423" s="36" t="s">
        <v>1019</v>
      </c>
    </row>
    <row r="424" spans="4:5">
      <c r="D424" s="35" t="s">
        <v>2135</v>
      </c>
      <c r="E424" s="36" t="s">
        <v>1023</v>
      </c>
    </row>
    <row r="425" spans="4:5">
      <c r="D425" s="35" t="s">
        <v>2136</v>
      </c>
      <c r="E425" s="36" t="s">
        <v>1705</v>
      </c>
    </row>
    <row r="426" spans="4:5">
      <c r="D426" s="35" t="s">
        <v>2137</v>
      </c>
      <c r="E426" s="36" t="s">
        <v>1477</v>
      </c>
    </row>
    <row r="427" spans="4:5">
      <c r="D427" s="35" t="s">
        <v>2138</v>
      </c>
      <c r="E427" s="36" t="s">
        <v>1478</v>
      </c>
    </row>
    <row r="428" spans="4:5">
      <c r="D428" s="35" t="s">
        <v>2139</v>
      </c>
      <c r="E428" s="36" t="s">
        <v>1479</v>
      </c>
    </row>
    <row r="429" spans="4:5">
      <c r="D429" s="35" t="s">
        <v>2140</v>
      </c>
      <c r="E429" s="36" t="s">
        <v>1480</v>
      </c>
    </row>
    <row r="430" spans="4:5">
      <c r="D430" s="35" t="s">
        <v>2141</v>
      </c>
      <c r="E430" s="36" t="s">
        <v>1481</v>
      </c>
    </row>
    <row r="431" spans="4:5">
      <c r="D431" s="35" t="s">
        <v>2142</v>
      </c>
      <c r="E431" s="36" t="s">
        <v>1482</v>
      </c>
    </row>
    <row r="432" spans="4:5">
      <c r="D432" s="35" t="s">
        <v>2143</v>
      </c>
      <c r="E432" s="36" t="s">
        <v>959</v>
      </c>
    </row>
    <row r="433" spans="4:5">
      <c r="D433" s="35" t="s">
        <v>2144</v>
      </c>
      <c r="E433" s="36" t="s">
        <v>961</v>
      </c>
    </row>
    <row r="434" spans="4:5">
      <c r="D434" s="35" t="s">
        <v>2145</v>
      </c>
      <c r="E434" s="36" t="s">
        <v>963</v>
      </c>
    </row>
    <row r="435" spans="4:5">
      <c r="D435" s="35" t="s">
        <v>2146</v>
      </c>
      <c r="E435" s="36" t="s">
        <v>965</v>
      </c>
    </row>
    <row r="436" spans="4:5">
      <c r="D436" s="35" t="s">
        <v>2147</v>
      </c>
      <c r="E436" s="36" t="s">
        <v>953</v>
      </c>
    </row>
    <row r="437" spans="4:5">
      <c r="D437" s="35" t="s">
        <v>2148</v>
      </c>
      <c r="E437" s="36" t="s">
        <v>955</v>
      </c>
    </row>
    <row r="438" spans="4:5">
      <c r="D438" s="35" t="s">
        <v>2149</v>
      </c>
      <c r="E438" s="36" t="s">
        <v>957</v>
      </c>
    </row>
    <row r="439" spans="4:5">
      <c r="D439" s="35" t="s">
        <v>2150</v>
      </c>
      <c r="E439" s="36" t="s">
        <v>985</v>
      </c>
    </row>
    <row r="440" spans="4:5">
      <c r="D440" s="35" t="s">
        <v>2151</v>
      </c>
      <c r="E440" s="36" t="s">
        <v>987</v>
      </c>
    </row>
    <row r="441" spans="4:5">
      <c r="D441" s="35" t="s">
        <v>2152</v>
      </c>
      <c r="E441" s="36" t="s">
        <v>989</v>
      </c>
    </row>
    <row r="442" spans="4:5">
      <c r="D442" s="35" t="s">
        <v>2153</v>
      </c>
      <c r="E442" s="36" t="s">
        <v>991</v>
      </c>
    </row>
    <row r="443" spans="4:5">
      <c r="D443" s="35" t="s">
        <v>2154</v>
      </c>
      <c r="E443" s="36" t="s">
        <v>993</v>
      </c>
    </row>
    <row r="444" spans="4:5">
      <c r="D444" s="35" t="s">
        <v>2155</v>
      </c>
      <c r="E444" s="36" t="s">
        <v>1011</v>
      </c>
    </row>
    <row r="445" spans="4:5">
      <c r="D445" s="35" t="s">
        <v>2156</v>
      </c>
      <c r="E445" s="36" t="s">
        <v>1017</v>
      </c>
    </row>
    <row r="446" spans="4:5">
      <c r="D446" s="35" t="s">
        <v>2157</v>
      </c>
      <c r="E446" s="36" t="s">
        <v>1021</v>
      </c>
    </row>
    <row r="447" spans="4:5">
      <c r="D447" s="35" t="s">
        <v>2158</v>
      </c>
      <c r="E447" s="36" t="s">
        <v>1025</v>
      </c>
    </row>
    <row r="448" spans="4:5">
      <c r="D448" s="35" t="s">
        <v>2159</v>
      </c>
      <c r="E448" s="36" t="s">
        <v>1048</v>
      </c>
    </row>
    <row r="449" spans="4:5">
      <c r="D449" s="35" t="s">
        <v>2160</v>
      </c>
      <c r="E449" s="36" t="s">
        <v>1050</v>
      </c>
    </row>
    <row r="450" spans="4:5">
      <c r="D450" s="35" t="s">
        <v>2161</v>
      </c>
      <c r="E450" s="36" t="s">
        <v>1706</v>
      </c>
    </row>
    <row r="451" spans="4:5">
      <c r="D451" s="35" t="s">
        <v>2162</v>
      </c>
      <c r="E451" s="36" t="s">
        <v>1064</v>
      </c>
    </row>
    <row r="452" spans="4:5">
      <c r="D452" s="35" t="s">
        <v>2163</v>
      </c>
      <c r="E452" s="36" t="s">
        <v>1066</v>
      </c>
    </row>
    <row r="453" spans="4:5">
      <c r="D453" s="35" t="s">
        <v>2164</v>
      </c>
      <c r="E453" s="36" t="s">
        <v>1070</v>
      </c>
    </row>
    <row r="454" spans="4:5">
      <c r="D454" s="35" t="s">
        <v>2165</v>
      </c>
      <c r="E454" s="36" t="s">
        <v>1072</v>
      </c>
    </row>
    <row r="455" spans="4:5">
      <c r="D455" s="35" t="s">
        <v>2166</v>
      </c>
      <c r="E455" s="36" t="s">
        <v>1078</v>
      </c>
    </row>
    <row r="456" spans="4:5">
      <c r="D456" s="35" t="s">
        <v>2167</v>
      </c>
      <c r="E456" s="36" t="s">
        <v>1082</v>
      </c>
    </row>
    <row r="457" spans="4:5">
      <c r="D457" s="35" t="s">
        <v>2168</v>
      </c>
      <c r="E457" s="36" t="s">
        <v>1084</v>
      </c>
    </row>
    <row r="458" spans="4:5">
      <c r="D458" s="35" t="s">
        <v>2169</v>
      </c>
      <c r="E458" s="36" t="s">
        <v>1088</v>
      </c>
    </row>
    <row r="459" spans="4:5">
      <c r="D459" s="35" t="s">
        <v>2170</v>
      </c>
      <c r="E459" s="36" t="s">
        <v>1102</v>
      </c>
    </row>
    <row r="460" spans="4:5">
      <c r="D460" s="35" t="s">
        <v>2171</v>
      </c>
      <c r="E460" s="36" t="s">
        <v>1108</v>
      </c>
    </row>
    <row r="461" spans="4:5">
      <c r="D461" s="35" t="s">
        <v>2172</v>
      </c>
      <c r="E461" s="36" t="s">
        <v>1096</v>
      </c>
    </row>
    <row r="462" spans="4:5">
      <c r="D462" s="35" t="s">
        <v>2173</v>
      </c>
      <c r="E462" s="36" t="s">
        <v>1100</v>
      </c>
    </row>
    <row r="463" spans="4:5">
      <c r="D463" s="35" t="s">
        <v>2174</v>
      </c>
      <c r="E463" s="36" t="s">
        <v>1106</v>
      </c>
    </row>
    <row r="464" spans="4:5">
      <c r="D464" s="35" t="s">
        <v>2175</v>
      </c>
      <c r="E464" s="36" t="s">
        <v>1116</v>
      </c>
    </row>
    <row r="465" spans="4:5">
      <c r="D465" s="35" t="s">
        <v>2176</v>
      </c>
      <c r="E465" s="36" t="s">
        <v>1707</v>
      </c>
    </row>
    <row r="466" spans="4:5">
      <c r="D466" s="35" t="s">
        <v>2177</v>
      </c>
      <c r="E466" s="36" t="s">
        <v>1120</v>
      </c>
    </row>
    <row r="467" spans="4:5">
      <c r="D467" s="35" t="s">
        <v>2178</v>
      </c>
      <c r="E467" s="36" t="s">
        <v>1708</v>
      </c>
    </row>
    <row r="468" spans="4:5">
      <c r="D468" s="35" t="s">
        <v>2179</v>
      </c>
      <c r="E468" s="36" t="s">
        <v>1709</v>
      </c>
    </row>
    <row r="469" spans="4:5">
      <c r="D469" s="35" t="s">
        <v>2180</v>
      </c>
      <c r="E469" s="36" t="s">
        <v>1710</v>
      </c>
    </row>
    <row r="470" spans="4:5">
      <c r="D470" s="35" t="s">
        <v>2181</v>
      </c>
      <c r="E470" s="36" t="s">
        <v>1711</v>
      </c>
    </row>
    <row r="471" spans="4:5">
      <c r="D471" s="35" t="s">
        <v>2182</v>
      </c>
      <c r="E471" s="36" t="s">
        <v>1497</v>
      </c>
    </row>
    <row r="472" spans="4:5">
      <c r="D472" s="35" t="s">
        <v>2183</v>
      </c>
      <c r="E472" s="36" t="s">
        <v>1141</v>
      </c>
    </row>
    <row r="473" spans="4:5">
      <c r="D473" s="35" t="s">
        <v>2184</v>
      </c>
      <c r="E473" s="36" t="s">
        <v>1143</v>
      </c>
    </row>
    <row r="474" spans="4:5">
      <c r="D474" s="35" t="s">
        <v>2185</v>
      </c>
      <c r="E474" s="36" t="s">
        <v>1145</v>
      </c>
    </row>
    <row r="475" spans="4:5">
      <c r="D475" s="35" t="s">
        <v>2186</v>
      </c>
      <c r="E475" s="36" t="s">
        <v>1267</v>
      </c>
    </row>
    <row r="476" spans="4:5">
      <c r="D476" s="35" t="s">
        <v>2187</v>
      </c>
      <c r="E476" s="36" t="s">
        <v>1271</v>
      </c>
    </row>
    <row r="477" spans="4:5">
      <c r="D477" s="35" t="s">
        <v>2188</v>
      </c>
      <c r="E477" s="36" t="s">
        <v>1273</v>
      </c>
    </row>
    <row r="478" spans="4:5">
      <c r="D478" s="35" t="s">
        <v>2189</v>
      </c>
      <c r="E478" s="36" t="s">
        <v>1147</v>
      </c>
    </row>
    <row r="479" spans="4:5">
      <c r="D479" s="35" t="s">
        <v>2190</v>
      </c>
      <c r="E479" s="36" t="s">
        <v>1289</v>
      </c>
    </row>
    <row r="480" spans="4:5">
      <c r="D480" s="35" t="s">
        <v>2191</v>
      </c>
      <c r="E480" s="36" t="s">
        <v>1150</v>
      </c>
    </row>
    <row r="481" spans="4:5">
      <c r="D481" s="35" t="s">
        <v>2192</v>
      </c>
      <c r="E481" s="36" t="s">
        <v>1152</v>
      </c>
    </row>
    <row r="482" spans="4:5">
      <c r="D482" s="35" t="s">
        <v>2193</v>
      </c>
      <c r="E482" s="36" t="s">
        <v>1156</v>
      </c>
    </row>
    <row r="483" spans="4:5">
      <c r="D483" s="35" t="s">
        <v>2194</v>
      </c>
      <c r="E483" s="36" t="s">
        <v>1158</v>
      </c>
    </row>
    <row r="484" spans="4:5">
      <c r="D484" s="35" t="s">
        <v>2195</v>
      </c>
      <c r="E484" s="36" t="s">
        <v>1160</v>
      </c>
    </row>
    <row r="485" spans="4:5">
      <c r="D485" s="35" t="s">
        <v>2196</v>
      </c>
      <c r="E485" s="36" t="s">
        <v>1162</v>
      </c>
    </row>
    <row r="486" spans="4:5">
      <c r="D486" s="35" t="s">
        <v>2197</v>
      </c>
      <c r="E486" s="36" t="s">
        <v>1164</v>
      </c>
    </row>
    <row r="487" spans="4:5">
      <c r="D487" s="35" t="s">
        <v>2198</v>
      </c>
      <c r="E487" s="36" t="s">
        <v>1166</v>
      </c>
    </row>
    <row r="488" spans="4:5">
      <c r="D488" s="35" t="s">
        <v>2199</v>
      </c>
      <c r="E488" s="36" t="s">
        <v>1168</v>
      </c>
    </row>
    <row r="489" spans="4:5">
      <c r="D489" s="35" t="s">
        <v>2200</v>
      </c>
      <c r="E489" s="36" t="s">
        <v>1172</v>
      </c>
    </row>
    <row r="490" spans="4:5">
      <c r="D490" s="35" t="s">
        <v>2201</v>
      </c>
      <c r="E490" s="36" t="s">
        <v>1174</v>
      </c>
    </row>
    <row r="491" spans="4:5">
      <c r="D491" s="35" t="s">
        <v>2202</v>
      </c>
      <c r="E491" s="36" t="s">
        <v>1170</v>
      </c>
    </row>
    <row r="492" spans="4:5">
      <c r="D492" s="35" t="s">
        <v>2203</v>
      </c>
      <c r="E492" s="36" t="s">
        <v>1176</v>
      </c>
    </row>
    <row r="493" spans="4:5">
      <c r="D493" s="35" t="s">
        <v>2204</v>
      </c>
      <c r="E493" s="36" t="s">
        <v>1218</v>
      </c>
    </row>
    <row r="494" spans="4:5">
      <c r="D494" s="35" t="s">
        <v>2205</v>
      </c>
      <c r="E494" s="36" t="s">
        <v>1220</v>
      </c>
    </row>
    <row r="495" spans="4:5">
      <c r="D495" s="35" t="s">
        <v>2206</v>
      </c>
      <c r="E495" s="36" t="s">
        <v>1178</v>
      </c>
    </row>
    <row r="496" spans="4:5">
      <c r="D496" s="35" t="s">
        <v>2207</v>
      </c>
      <c r="E496" s="36" t="s">
        <v>1180</v>
      </c>
    </row>
    <row r="497" spans="4:5">
      <c r="D497" s="35" t="s">
        <v>2208</v>
      </c>
      <c r="E497" s="36" t="s">
        <v>1182</v>
      </c>
    </row>
    <row r="498" spans="4:5">
      <c r="D498" s="35" t="s">
        <v>2209</v>
      </c>
      <c r="E498" s="36" t="s">
        <v>1263</v>
      </c>
    </row>
    <row r="499" spans="4:5">
      <c r="D499" s="35" t="s">
        <v>2210</v>
      </c>
      <c r="E499" s="36" t="s">
        <v>1186</v>
      </c>
    </row>
    <row r="500" spans="4:5">
      <c r="D500" s="35" t="s">
        <v>2211</v>
      </c>
      <c r="E500" s="36" t="s">
        <v>1188</v>
      </c>
    </row>
    <row r="501" spans="4:5">
      <c r="D501" s="35" t="s">
        <v>2212</v>
      </c>
      <c r="E501" s="36" t="s">
        <v>1194</v>
      </c>
    </row>
    <row r="502" spans="4:5">
      <c r="D502" s="35" t="s">
        <v>2213</v>
      </c>
      <c r="E502" s="36" t="s">
        <v>1190</v>
      </c>
    </row>
    <row r="503" spans="4:5">
      <c r="D503" s="35" t="s">
        <v>2214</v>
      </c>
      <c r="E503" s="36" t="s">
        <v>1196</v>
      </c>
    </row>
    <row r="504" spans="4:5">
      <c r="D504" s="35" t="s">
        <v>2215</v>
      </c>
      <c r="E504" s="36" t="s">
        <v>1198</v>
      </c>
    </row>
    <row r="505" spans="4:5">
      <c r="D505" s="35" t="s">
        <v>2216</v>
      </c>
      <c r="E505" s="36" t="s">
        <v>1200</v>
      </c>
    </row>
    <row r="506" spans="4:5">
      <c r="D506" s="35" t="s">
        <v>2217</v>
      </c>
      <c r="E506" s="36" t="s">
        <v>1202</v>
      </c>
    </row>
    <row r="507" spans="4:5">
      <c r="D507" s="35" t="s">
        <v>2218</v>
      </c>
      <c r="E507" s="36" t="s">
        <v>1277</v>
      </c>
    </row>
    <row r="508" spans="4:5">
      <c r="D508" s="35" t="s">
        <v>2219</v>
      </c>
      <c r="E508" s="36" t="s">
        <v>1261</v>
      </c>
    </row>
    <row r="509" spans="4:5">
      <c r="D509" s="35" t="s">
        <v>2220</v>
      </c>
      <c r="E509" s="36" t="s">
        <v>1206</v>
      </c>
    </row>
    <row r="510" spans="4:5">
      <c r="D510" s="35" t="s">
        <v>2221</v>
      </c>
      <c r="E510" s="36" t="s">
        <v>1208</v>
      </c>
    </row>
    <row r="511" spans="4:5">
      <c r="D511" s="35" t="s">
        <v>2222</v>
      </c>
      <c r="E511" s="36" t="s">
        <v>1275</v>
      </c>
    </row>
    <row r="512" spans="4:5">
      <c r="D512" s="35" t="s">
        <v>2223</v>
      </c>
      <c r="E512" s="36" t="s">
        <v>1210</v>
      </c>
    </row>
    <row r="513" spans="4:5">
      <c r="D513" s="35" t="s">
        <v>2224</v>
      </c>
      <c r="E513" s="36" t="s">
        <v>1214</v>
      </c>
    </row>
    <row r="514" spans="4:5">
      <c r="D514" s="35" t="s">
        <v>2225</v>
      </c>
      <c r="E514" s="36" t="s">
        <v>1281</v>
      </c>
    </row>
    <row r="515" spans="4:5">
      <c r="D515" s="35" t="s">
        <v>2226</v>
      </c>
      <c r="E515" s="36" t="s">
        <v>1212</v>
      </c>
    </row>
    <row r="516" spans="4:5">
      <c r="D516" s="35" t="s">
        <v>2227</v>
      </c>
      <c r="E516" s="36" t="s">
        <v>1283</v>
      </c>
    </row>
    <row r="517" spans="4:5">
      <c r="D517" s="35" t="s">
        <v>2228</v>
      </c>
      <c r="E517" s="36" t="s">
        <v>1287</v>
      </c>
    </row>
    <row r="518" spans="4:5">
      <c r="D518" s="35" t="s">
        <v>2229</v>
      </c>
      <c r="E518" s="36" t="s">
        <v>1222</v>
      </c>
    </row>
    <row r="519" spans="4:5">
      <c r="D519" s="35" t="s">
        <v>2230</v>
      </c>
      <c r="E519" s="36" t="s">
        <v>1224</v>
      </c>
    </row>
    <row r="520" spans="4:5">
      <c r="D520" s="35" t="s">
        <v>2231</v>
      </c>
      <c r="E520" s="36" t="s">
        <v>1226</v>
      </c>
    </row>
    <row r="521" spans="4:5">
      <c r="D521" s="35" t="s">
        <v>2232</v>
      </c>
      <c r="E521" s="36" t="s">
        <v>1230</v>
      </c>
    </row>
    <row r="522" spans="4:5">
      <c r="D522" s="35" t="s">
        <v>2233</v>
      </c>
      <c r="E522" s="36" t="s">
        <v>1712</v>
      </c>
    </row>
    <row r="523" spans="4:5">
      <c r="D523" s="35" t="s">
        <v>2234</v>
      </c>
      <c r="E523" s="36" t="s">
        <v>1233</v>
      </c>
    </row>
    <row r="524" spans="4:5">
      <c r="D524" s="35" t="s">
        <v>2235</v>
      </c>
      <c r="E524" s="36" t="s">
        <v>1235</v>
      </c>
    </row>
    <row r="525" spans="4:5">
      <c r="D525" s="35" t="s">
        <v>2236</v>
      </c>
      <c r="E525" s="36" t="s">
        <v>1239</v>
      </c>
    </row>
    <row r="526" spans="4:5">
      <c r="D526" s="35" t="s">
        <v>2304</v>
      </c>
      <c r="E526" s="36" t="s">
        <v>1448</v>
      </c>
    </row>
    <row r="527" spans="4:5">
      <c r="D527" s="35" t="s">
        <v>2237</v>
      </c>
      <c r="E527" s="36" t="s">
        <v>1279</v>
      </c>
    </row>
    <row r="528" spans="4:5">
      <c r="D528" s="35" t="s">
        <v>2238</v>
      </c>
      <c r="E528" s="36" t="s">
        <v>1269</v>
      </c>
    </row>
    <row r="529" spans="4:5">
      <c r="D529" s="35" t="s">
        <v>2239</v>
      </c>
      <c r="E529" s="36" t="s">
        <v>1241</v>
      </c>
    </row>
    <row r="530" spans="4:5">
      <c r="D530" s="35" t="s">
        <v>2240</v>
      </c>
      <c r="E530" s="36" t="s">
        <v>1243</v>
      </c>
    </row>
    <row r="531" spans="4:5">
      <c r="D531" s="35" t="s">
        <v>2241</v>
      </c>
      <c r="E531" s="36" t="s">
        <v>1245</v>
      </c>
    </row>
    <row r="532" spans="4:5">
      <c r="D532" s="35" t="s">
        <v>2242</v>
      </c>
      <c r="E532" s="36" t="s">
        <v>1253</v>
      </c>
    </row>
    <row r="533" spans="4:5">
      <c r="D533" s="35" t="s">
        <v>2243</v>
      </c>
      <c r="E533" s="36" t="s">
        <v>1247</v>
      </c>
    </row>
    <row r="534" spans="4:5">
      <c r="D534" s="35" t="s">
        <v>2244</v>
      </c>
      <c r="E534" s="36" t="s">
        <v>1255</v>
      </c>
    </row>
    <row r="535" spans="4:5">
      <c r="D535" s="35" t="s">
        <v>2245</v>
      </c>
      <c r="E535" s="36" t="s">
        <v>1257</v>
      </c>
    </row>
    <row r="536" spans="4:5">
      <c r="D536" s="35" t="s">
        <v>2246</v>
      </c>
      <c r="E536" s="36" t="s">
        <v>1259</v>
      </c>
    </row>
    <row r="537" spans="4:5">
      <c r="D537" s="35" t="s">
        <v>2247</v>
      </c>
      <c r="E537" s="36" t="s">
        <v>1713</v>
      </c>
    </row>
    <row r="538" spans="4:5">
      <c r="D538" s="35" t="s">
        <v>2248</v>
      </c>
      <c r="E538" s="36" t="s">
        <v>1714</v>
      </c>
    </row>
    <row r="539" spans="4:5">
      <c r="D539" s="35" t="s">
        <v>2249</v>
      </c>
      <c r="E539" s="36" t="s">
        <v>1715</v>
      </c>
    </row>
    <row r="540" spans="4:5">
      <c r="D540" s="35" t="s">
        <v>2250</v>
      </c>
      <c r="E540" s="36" t="s">
        <v>1716</v>
      </c>
    </row>
    <row r="541" spans="4:5">
      <c r="D541" s="35" t="s">
        <v>2251</v>
      </c>
      <c r="E541" s="36" t="s">
        <v>1717</v>
      </c>
    </row>
    <row r="542" spans="4:5">
      <c r="D542" s="35" t="s">
        <v>2252</v>
      </c>
      <c r="E542" s="36" t="s">
        <v>1718</v>
      </c>
    </row>
    <row r="543" spans="4:5">
      <c r="D543" s="35" t="s">
        <v>2253</v>
      </c>
      <c r="E543" s="36" t="s">
        <v>1719</v>
      </c>
    </row>
    <row r="544" spans="4:5">
      <c r="D544" s="35" t="s">
        <v>2254</v>
      </c>
      <c r="E544" s="36" t="s">
        <v>1720</v>
      </c>
    </row>
    <row r="545" spans="4:5">
      <c r="D545" s="35" t="s">
        <v>2255</v>
      </c>
      <c r="E545" s="36" t="s">
        <v>1721</v>
      </c>
    </row>
    <row r="546" spans="4:5">
      <c r="D546" s="35" t="s">
        <v>2256</v>
      </c>
      <c r="E546" s="36" t="s">
        <v>1722</v>
      </c>
    </row>
    <row r="547" spans="4:5">
      <c r="D547" s="35" t="s">
        <v>2257</v>
      </c>
      <c r="E547" s="36" t="s">
        <v>1723</v>
      </c>
    </row>
    <row r="548" spans="4:5">
      <c r="D548" s="35" t="s">
        <v>2258</v>
      </c>
      <c r="E548" s="36" t="s">
        <v>1724</v>
      </c>
    </row>
    <row r="549" spans="4:5">
      <c r="D549" s="35" t="s">
        <v>2259</v>
      </c>
      <c r="E549" s="36" t="s">
        <v>1725</v>
      </c>
    </row>
  </sheetData>
  <sheetProtection algorithmName="SHA-512" hashValue="E/Qnjsg8OO9DC1geAWspwyFHf2G1+VVaG3aXlo/dZP9YraRERsB5osAiK+lYoy2USHN/x+WcI8qESMECgQ7chA==" saltValue="9g9VoXKMYrcR4AN3BxTxaA==" spinCount="100000" sheet="1" objects="1" scenarios="1"/>
  <phoneticPr fontId="27"/>
  <conditionalFormatting sqref="A3:B35 D3:E35">
    <cfRule type="expression" dxfId="3" priority="50">
      <formula>IF(#REF!&lt;&gt;"",TRUE,FALSE)</formula>
    </cfRule>
  </conditionalFormatting>
  <conditionalFormatting sqref="A3:B35 D3:E549">
    <cfRule type="expression" dxfId="2" priority="47">
      <formula>IF(#REF!="9(廃)",TRUE,FALSE)</formula>
    </cfRule>
  </conditionalFormatting>
  <conditionalFormatting sqref="D36:E549">
    <cfRule type="expression" dxfId="1" priority="1">
      <formula>IF($A36&lt;&gt;"",TRUE,FALSE)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 filterMode="1"/>
  <dimension ref="A1:M450"/>
  <sheetViews>
    <sheetView topLeftCell="A451" zoomScaleNormal="100" workbookViewId="0">
      <selection activeCell="B414" sqref="B414"/>
    </sheetView>
  </sheetViews>
  <sheetFormatPr defaultRowHeight="13.5" customHeight="1"/>
  <cols>
    <col min="3" max="3" width="45.77734375" customWidth="1"/>
    <col min="7" max="7" width="10.33203125" customWidth="1"/>
    <col min="8" max="8" width="16.33203125" style="6" customWidth="1"/>
    <col min="9" max="9" width="18.109375" style="6" customWidth="1"/>
    <col min="10" max="10" width="10.33203125" customWidth="1"/>
    <col min="11" max="12" width="8.77734375" style="6" customWidth="1"/>
  </cols>
  <sheetData>
    <row r="1" spans="1:13" ht="13.5" customHeight="1">
      <c r="A1" s="5" t="s">
        <v>1393</v>
      </c>
      <c r="B1" s="5" t="s">
        <v>1340</v>
      </c>
      <c r="C1" s="5" t="s">
        <v>1341</v>
      </c>
      <c r="D1" s="5" t="s">
        <v>1342</v>
      </c>
      <c r="E1" s="5" t="s">
        <v>1343</v>
      </c>
      <c r="F1" s="5" t="s">
        <v>1344</v>
      </c>
      <c r="G1" s="5" t="s">
        <v>1345</v>
      </c>
      <c r="H1" s="5" t="s">
        <v>1394</v>
      </c>
      <c r="I1" s="5" t="s">
        <v>1395</v>
      </c>
      <c r="J1" s="5" t="s">
        <v>1396</v>
      </c>
      <c r="K1" s="5" t="s">
        <v>1397</v>
      </c>
      <c r="L1" s="5" t="s">
        <v>1398</v>
      </c>
      <c r="M1" s="26" t="s">
        <v>1573</v>
      </c>
    </row>
    <row r="2" spans="1:13" ht="13.2">
      <c r="A2" s="18">
        <v>1</v>
      </c>
      <c r="B2" s="19" t="s">
        <v>138</v>
      </c>
      <c r="C2" s="20" t="s">
        <v>1429</v>
      </c>
      <c r="D2" s="21">
        <v>1</v>
      </c>
      <c r="E2" s="21" t="s">
        <v>139</v>
      </c>
      <c r="F2" s="21">
        <v>1</v>
      </c>
      <c r="G2" s="18" t="s">
        <v>140</v>
      </c>
      <c r="H2" s="21">
        <v>0</v>
      </c>
      <c r="I2" s="21">
        <v>0</v>
      </c>
      <c r="J2" s="18" t="s">
        <v>140</v>
      </c>
      <c r="K2" s="21">
        <v>0</v>
      </c>
      <c r="L2" s="21">
        <v>1</v>
      </c>
    </row>
    <row r="3" spans="1:13" ht="13.2" hidden="1">
      <c r="A3" s="18">
        <v>2</v>
      </c>
      <c r="B3" s="19" t="s">
        <v>141</v>
      </c>
      <c r="C3" s="20" t="s">
        <v>6</v>
      </c>
      <c r="D3" s="21">
        <v>1</v>
      </c>
      <c r="E3" s="21" t="s">
        <v>139</v>
      </c>
      <c r="F3" s="21">
        <v>1</v>
      </c>
      <c r="G3" s="18" t="s">
        <v>140</v>
      </c>
      <c r="H3" s="21">
        <v>0</v>
      </c>
      <c r="I3" s="21">
        <v>0</v>
      </c>
      <c r="J3" s="18" t="s">
        <v>140</v>
      </c>
      <c r="K3" s="21">
        <v>0</v>
      </c>
      <c r="L3" s="21">
        <v>1</v>
      </c>
    </row>
    <row r="4" spans="1:13" ht="13.2" hidden="1">
      <c r="A4" s="18">
        <v>3</v>
      </c>
      <c r="B4" s="19" t="s">
        <v>142</v>
      </c>
      <c r="C4" s="20" t="s">
        <v>7</v>
      </c>
      <c r="D4" s="21">
        <v>1</v>
      </c>
      <c r="E4" s="21" t="s">
        <v>139</v>
      </c>
      <c r="F4" s="21">
        <v>1</v>
      </c>
      <c r="G4" s="18" t="s">
        <v>140</v>
      </c>
      <c r="H4" s="21">
        <v>0</v>
      </c>
      <c r="I4" s="21">
        <v>0</v>
      </c>
      <c r="J4" s="18" t="s">
        <v>140</v>
      </c>
      <c r="K4" s="21">
        <v>0</v>
      </c>
      <c r="L4" s="21">
        <v>1</v>
      </c>
    </row>
    <row r="5" spans="1:13" ht="13.2" hidden="1">
      <c r="A5" s="18">
        <v>4</v>
      </c>
      <c r="B5" s="19" t="s">
        <v>143</v>
      </c>
      <c r="C5" s="20" t="s">
        <v>8</v>
      </c>
      <c r="D5" s="21">
        <v>1</v>
      </c>
      <c r="E5" s="21" t="s">
        <v>139</v>
      </c>
      <c r="F5" s="21">
        <v>1</v>
      </c>
      <c r="G5" s="18" t="s">
        <v>140</v>
      </c>
      <c r="H5" s="21">
        <v>0</v>
      </c>
      <c r="I5" s="21">
        <v>0</v>
      </c>
      <c r="J5" s="18" t="s">
        <v>140</v>
      </c>
      <c r="K5" s="21">
        <v>0</v>
      </c>
      <c r="L5" s="21">
        <v>1</v>
      </c>
    </row>
    <row r="6" spans="1:13" ht="13.2" hidden="1">
      <c r="A6" s="18">
        <v>5</v>
      </c>
      <c r="B6" s="19" t="s">
        <v>144</v>
      </c>
      <c r="C6" s="20" t="s">
        <v>9</v>
      </c>
      <c r="D6" s="21">
        <v>1</v>
      </c>
      <c r="E6" s="21" t="s">
        <v>139</v>
      </c>
      <c r="F6" s="21">
        <v>1</v>
      </c>
      <c r="G6" s="18" t="s">
        <v>140</v>
      </c>
      <c r="H6" s="21">
        <v>0</v>
      </c>
      <c r="I6" s="21">
        <v>0</v>
      </c>
      <c r="J6" s="18" t="s">
        <v>140</v>
      </c>
      <c r="K6" s="21">
        <v>0</v>
      </c>
      <c r="L6" s="21">
        <v>1</v>
      </c>
    </row>
    <row r="7" spans="1:13" ht="13.2" hidden="1">
      <c r="A7" s="18">
        <v>6</v>
      </c>
      <c r="B7" s="19" t="s">
        <v>145</v>
      </c>
      <c r="C7" s="20" t="s">
        <v>10</v>
      </c>
      <c r="D7" s="21">
        <v>1</v>
      </c>
      <c r="E7" s="21" t="s">
        <v>139</v>
      </c>
      <c r="F7" s="21">
        <v>1</v>
      </c>
      <c r="G7" s="18" t="s">
        <v>140</v>
      </c>
      <c r="H7" s="21">
        <v>0</v>
      </c>
      <c r="I7" s="21">
        <v>0</v>
      </c>
      <c r="J7" s="18" t="s">
        <v>140</v>
      </c>
      <c r="K7" s="21">
        <v>0</v>
      </c>
      <c r="L7" s="21">
        <v>1</v>
      </c>
    </row>
    <row r="8" spans="1:13" ht="13.2" hidden="1">
      <c r="A8" s="18">
        <v>7</v>
      </c>
      <c r="B8" s="19" t="s">
        <v>146</v>
      </c>
      <c r="C8" s="20" t="s">
        <v>11</v>
      </c>
      <c r="D8" s="21">
        <v>1</v>
      </c>
      <c r="E8" s="21" t="s">
        <v>139</v>
      </c>
      <c r="F8" s="21">
        <v>1</v>
      </c>
      <c r="G8" s="18" t="s">
        <v>140</v>
      </c>
      <c r="H8" s="21">
        <v>0</v>
      </c>
      <c r="I8" s="21">
        <v>0</v>
      </c>
      <c r="J8" s="18" t="s">
        <v>140</v>
      </c>
      <c r="K8" s="21">
        <v>0</v>
      </c>
      <c r="L8" s="21">
        <v>1</v>
      </c>
    </row>
    <row r="9" spans="1:13" ht="13.2" hidden="1">
      <c r="A9" s="18">
        <v>8</v>
      </c>
      <c r="B9" s="19" t="s">
        <v>147</v>
      </c>
      <c r="C9" s="20" t="s">
        <v>12</v>
      </c>
      <c r="D9" s="21">
        <v>1</v>
      </c>
      <c r="E9" s="21" t="s">
        <v>139</v>
      </c>
      <c r="F9" s="21">
        <v>1</v>
      </c>
      <c r="G9" s="18" t="s">
        <v>140</v>
      </c>
      <c r="H9" s="21">
        <v>0</v>
      </c>
      <c r="I9" s="21">
        <v>0</v>
      </c>
      <c r="J9" s="18" t="s">
        <v>140</v>
      </c>
      <c r="K9" s="21">
        <v>0</v>
      </c>
      <c r="L9" s="21">
        <v>1</v>
      </c>
    </row>
    <row r="10" spans="1:13" ht="13.2" hidden="1">
      <c r="A10" s="18">
        <v>9</v>
      </c>
      <c r="B10" s="19" t="s">
        <v>148</v>
      </c>
      <c r="C10" s="20" t="s">
        <v>13</v>
      </c>
      <c r="D10" s="21">
        <v>1</v>
      </c>
      <c r="E10" s="21" t="s">
        <v>139</v>
      </c>
      <c r="F10" s="21">
        <v>1</v>
      </c>
      <c r="G10" s="18" t="s">
        <v>140</v>
      </c>
      <c r="H10" s="21">
        <v>0</v>
      </c>
      <c r="I10" s="21">
        <v>0</v>
      </c>
      <c r="J10" s="18" t="s">
        <v>140</v>
      </c>
      <c r="K10" s="21">
        <v>0</v>
      </c>
      <c r="L10" s="21">
        <v>1</v>
      </c>
    </row>
    <row r="11" spans="1:13" ht="13.2" hidden="1">
      <c r="A11" s="18">
        <v>10</v>
      </c>
      <c r="B11" s="19" t="s">
        <v>149</v>
      </c>
      <c r="C11" s="20" t="s">
        <v>14</v>
      </c>
      <c r="D11" s="21">
        <v>1</v>
      </c>
      <c r="E11" s="21" t="s">
        <v>139</v>
      </c>
      <c r="F11" s="21">
        <v>1</v>
      </c>
      <c r="G11" s="18" t="s">
        <v>140</v>
      </c>
      <c r="H11" s="21">
        <v>0</v>
      </c>
      <c r="I11" s="21">
        <v>0</v>
      </c>
      <c r="J11" s="18" t="s">
        <v>140</v>
      </c>
      <c r="K11" s="21">
        <v>0</v>
      </c>
      <c r="L11" s="21">
        <v>1</v>
      </c>
    </row>
    <row r="12" spans="1:13" ht="13.2" hidden="1">
      <c r="A12" s="18">
        <v>11</v>
      </c>
      <c r="B12" s="19" t="s">
        <v>150</v>
      </c>
      <c r="C12" s="20" t="s">
        <v>15</v>
      </c>
      <c r="D12" s="21">
        <v>1</v>
      </c>
      <c r="E12" s="21" t="s">
        <v>139</v>
      </c>
      <c r="F12" s="21">
        <v>1</v>
      </c>
      <c r="G12" s="18" t="s">
        <v>140</v>
      </c>
      <c r="H12" s="21">
        <v>0</v>
      </c>
      <c r="I12" s="21">
        <v>0</v>
      </c>
      <c r="J12" s="18" t="s">
        <v>140</v>
      </c>
      <c r="K12" s="21">
        <v>0</v>
      </c>
      <c r="L12" s="21">
        <v>1</v>
      </c>
    </row>
    <row r="13" spans="1:13" ht="13.2" hidden="1">
      <c r="A13" s="18">
        <v>12</v>
      </c>
      <c r="B13" s="19" t="s">
        <v>151</v>
      </c>
      <c r="C13" s="20" t="s">
        <v>16</v>
      </c>
      <c r="D13" s="21">
        <v>1</v>
      </c>
      <c r="E13" s="21" t="s">
        <v>139</v>
      </c>
      <c r="F13" s="21">
        <v>1</v>
      </c>
      <c r="G13" s="18" t="s">
        <v>140</v>
      </c>
      <c r="H13" s="21">
        <v>0</v>
      </c>
      <c r="I13" s="21">
        <v>0</v>
      </c>
      <c r="J13" s="18" t="s">
        <v>140</v>
      </c>
      <c r="K13" s="21">
        <v>0</v>
      </c>
      <c r="L13" s="21">
        <v>1</v>
      </c>
    </row>
    <row r="14" spans="1:13" ht="13.2" hidden="1">
      <c r="A14" s="18">
        <v>13</v>
      </c>
      <c r="B14" s="19" t="s">
        <v>152</v>
      </c>
      <c r="C14" s="20" t="s">
        <v>17</v>
      </c>
      <c r="D14" s="21">
        <v>1</v>
      </c>
      <c r="E14" s="21" t="s">
        <v>139</v>
      </c>
      <c r="F14" s="21">
        <v>1</v>
      </c>
      <c r="G14" s="18" t="s">
        <v>140</v>
      </c>
      <c r="H14" s="21">
        <v>0</v>
      </c>
      <c r="I14" s="21">
        <v>0</v>
      </c>
      <c r="J14" s="18" t="s">
        <v>140</v>
      </c>
      <c r="K14" s="21">
        <v>0</v>
      </c>
      <c r="L14" s="21">
        <v>1</v>
      </c>
    </row>
    <row r="15" spans="1:13" ht="13.2" hidden="1">
      <c r="A15" s="18">
        <v>14</v>
      </c>
      <c r="B15" s="19" t="s">
        <v>153</v>
      </c>
      <c r="C15" s="20" t="s">
        <v>18</v>
      </c>
      <c r="D15" s="21">
        <v>1</v>
      </c>
      <c r="E15" s="21" t="s">
        <v>139</v>
      </c>
      <c r="F15" s="21">
        <v>1</v>
      </c>
      <c r="G15" s="18" t="s">
        <v>140</v>
      </c>
      <c r="H15" s="21">
        <v>0</v>
      </c>
      <c r="I15" s="21">
        <v>0</v>
      </c>
      <c r="J15" s="18" t="s">
        <v>140</v>
      </c>
      <c r="K15" s="21">
        <v>0</v>
      </c>
      <c r="L15" s="21">
        <v>1</v>
      </c>
    </row>
    <row r="16" spans="1:13" ht="13.2" hidden="1">
      <c r="A16" s="18">
        <v>15</v>
      </c>
      <c r="B16" s="19" t="s">
        <v>154</v>
      </c>
      <c r="C16" s="20" t="s">
        <v>19</v>
      </c>
      <c r="D16" s="21">
        <v>1</v>
      </c>
      <c r="E16" s="21" t="s">
        <v>139</v>
      </c>
      <c r="F16" s="21">
        <v>1</v>
      </c>
      <c r="G16" s="18" t="s">
        <v>140</v>
      </c>
      <c r="H16" s="21">
        <v>0</v>
      </c>
      <c r="I16" s="21">
        <v>0</v>
      </c>
      <c r="J16" s="18" t="s">
        <v>140</v>
      </c>
      <c r="K16" s="21">
        <v>0</v>
      </c>
      <c r="L16" s="21">
        <v>1</v>
      </c>
    </row>
    <row r="17" spans="1:13" ht="13.2" hidden="1">
      <c r="A17" s="18">
        <v>16</v>
      </c>
      <c r="B17" s="19" t="s">
        <v>155</v>
      </c>
      <c r="C17" s="20" t="s">
        <v>20</v>
      </c>
      <c r="D17" s="21">
        <v>1</v>
      </c>
      <c r="E17" s="21" t="s">
        <v>139</v>
      </c>
      <c r="F17" s="21">
        <v>1</v>
      </c>
      <c r="G17" s="18" t="s">
        <v>140</v>
      </c>
      <c r="H17" s="21">
        <v>0</v>
      </c>
      <c r="I17" s="21">
        <v>0</v>
      </c>
      <c r="J17" s="18" t="s">
        <v>140</v>
      </c>
      <c r="K17" s="21">
        <v>0</v>
      </c>
      <c r="L17" s="21">
        <v>1</v>
      </c>
    </row>
    <row r="18" spans="1:13" ht="13.2" hidden="1">
      <c r="A18" s="18">
        <v>17</v>
      </c>
      <c r="B18" s="19" t="s">
        <v>156</v>
      </c>
      <c r="C18" s="20" t="s">
        <v>21</v>
      </c>
      <c r="D18" s="21">
        <v>1</v>
      </c>
      <c r="E18" s="21" t="s">
        <v>139</v>
      </c>
      <c r="F18" s="21">
        <v>1</v>
      </c>
      <c r="G18" s="18" t="s">
        <v>140</v>
      </c>
      <c r="H18" s="21">
        <v>0</v>
      </c>
      <c r="I18" s="21">
        <v>0</v>
      </c>
      <c r="J18" s="18" t="s">
        <v>140</v>
      </c>
      <c r="K18" s="21">
        <v>0</v>
      </c>
      <c r="L18" s="21">
        <v>1</v>
      </c>
    </row>
    <row r="19" spans="1:13" ht="13.2" hidden="1">
      <c r="A19" s="18">
        <v>18</v>
      </c>
      <c r="B19" s="19" t="s">
        <v>1545</v>
      </c>
      <c r="C19" s="20" t="s">
        <v>1546</v>
      </c>
      <c r="D19" s="21">
        <v>1</v>
      </c>
      <c r="E19" s="21" t="s">
        <v>139</v>
      </c>
      <c r="F19" s="21">
        <v>1</v>
      </c>
      <c r="G19" s="18" t="s">
        <v>140</v>
      </c>
      <c r="H19" s="21">
        <v>0</v>
      </c>
      <c r="I19" s="21">
        <v>0</v>
      </c>
      <c r="J19" s="18" t="s">
        <v>140</v>
      </c>
      <c r="K19" s="21">
        <v>0</v>
      </c>
      <c r="L19" s="21">
        <v>1</v>
      </c>
      <c r="M19" t="s">
        <v>1530</v>
      </c>
    </row>
    <row r="20" spans="1:13" ht="13.2" hidden="1">
      <c r="A20" s="18">
        <v>19</v>
      </c>
      <c r="B20" s="19" t="s">
        <v>157</v>
      </c>
      <c r="C20" s="20" t="s">
        <v>22</v>
      </c>
      <c r="D20" s="21">
        <v>1</v>
      </c>
      <c r="E20" s="21" t="s">
        <v>139</v>
      </c>
      <c r="F20" s="21">
        <v>1</v>
      </c>
      <c r="G20" s="18" t="s">
        <v>140</v>
      </c>
      <c r="H20" s="21">
        <v>0</v>
      </c>
      <c r="I20" s="21">
        <v>0</v>
      </c>
      <c r="J20" s="18" t="s">
        <v>140</v>
      </c>
      <c r="K20" s="21">
        <v>0</v>
      </c>
      <c r="L20" s="21">
        <v>1</v>
      </c>
    </row>
    <row r="21" spans="1:13" ht="13.2" hidden="1">
      <c r="A21" s="18">
        <v>20</v>
      </c>
      <c r="B21" s="19" t="s">
        <v>158</v>
      </c>
      <c r="C21" s="20" t="s">
        <v>23</v>
      </c>
      <c r="D21" s="21">
        <v>1</v>
      </c>
      <c r="E21" s="21" t="s">
        <v>139</v>
      </c>
      <c r="F21" s="21">
        <v>1</v>
      </c>
      <c r="G21" s="18" t="s">
        <v>140</v>
      </c>
      <c r="H21" s="21">
        <v>0</v>
      </c>
      <c r="I21" s="21">
        <v>0</v>
      </c>
      <c r="J21" s="18" t="s">
        <v>140</v>
      </c>
      <c r="K21" s="21">
        <v>0</v>
      </c>
      <c r="L21" s="21">
        <v>1</v>
      </c>
    </row>
    <row r="22" spans="1:13" ht="13.2" hidden="1">
      <c r="A22" s="18">
        <v>21</v>
      </c>
      <c r="B22" s="19" t="s">
        <v>159</v>
      </c>
      <c r="C22" s="20" t="s">
        <v>24</v>
      </c>
      <c r="D22" s="21">
        <v>1</v>
      </c>
      <c r="E22" s="21" t="s">
        <v>139</v>
      </c>
      <c r="F22" s="21">
        <v>1</v>
      </c>
      <c r="G22" s="18" t="s">
        <v>140</v>
      </c>
      <c r="H22" s="21">
        <v>0</v>
      </c>
      <c r="I22" s="21">
        <v>0</v>
      </c>
      <c r="J22" s="18" t="s">
        <v>140</v>
      </c>
      <c r="K22" s="21">
        <v>0</v>
      </c>
      <c r="L22" s="21">
        <v>1</v>
      </c>
    </row>
    <row r="23" spans="1:13" ht="13.2" hidden="1">
      <c r="A23" s="18">
        <v>22</v>
      </c>
      <c r="B23" s="19" t="s">
        <v>160</v>
      </c>
      <c r="C23" s="20" t="s">
        <v>25</v>
      </c>
      <c r="D23" s="21">
        <v>1</v>
      </c>
      <c r="E23" s="21" t="s">
        <v>139</v>
      </c>
      <c r="F23" s="21">
        <v>1</v>
      </c>
      <c r="G23" s="18" t="s">
        <v>140</v>
      </c>
      <c r="H23" s="21">
        <v>0</v>
      </c>
      <c r="I23" s="21">
        <v>0</v>
      </c>
      <c r="J23" s="18" t="s">
        <v>140</v>
      </c>
      <c r="K23" s="21">
        <v>0</v>
      </c>
      <c r="L23" s="21">
        <v>1</v>
      </c>
      <c r="M23" t="s">
        <v>1607</v>
      </c>
    </row>
    <row r="24" spans="1:13" ht="13.2" hidden="1">
      <c r="A24" s="18">
        <v>23</v>
      </c>
      <c r="B24" s="19" t="s">
        <v>161</v>
      </c>
      <c r="C24" s="20" t="s">
        <v>26</v>
      </c>
      <c r="D24" s="21">
        <v>1</v>
      </c>
      <c r="E24" s="21" t="s">
        <v>139</v>
      </c>
      <c r="F24" s="21">
        <v>1</v>
      </c>
      <c r="G24" s="18" t="s">
        <v>140</v>
      </c>
      <c r="H24" s="21">
        <v>0</v>
      </c>
      <c r="I24" s="21">
        <v>0</v>
      </c>
      <c r="J24" s="18" t="s">
        <v>140</v>
      </c>
      <c r="K24" s="21">
        <v>0</v>
      </c>
      <c r="L24" s="21">
        <v>1</v>
      </c>
    </row>
    <row r="25" spans="1:13" ht="13.2" hidden="1">
      <c r="A25" s="18">
        <v>24</v>
      </c>
      <c r="B25" s="19" t="s">
        <v>162</v>
      </c>
      <c r="C25" s="20" t="s">
        <v>27</v>
      </c>
      <c r="D25" s="21">
        <v>1</v>
      </c>
      <c r="E25" s="21" t="s">
        <v>139</v>
      </c>
      <c r="F25" s="21">
        <v>1</v>
      </c>
      <c r="G25" s="18" t="s">
        <v>140</v>
      </c>
      <c r="H25" s="21">
        <v>0</v>
      </c>
      <c r="I25" s="21">
        <v>0</v>
      </c>
      <c r="J25" s="18" t="s">
        <v>140</v>
      </c>
      <c r="K25" s="21">
        <v>0</v>
      </c>
      <c r="L25" s="21">
        <v>1</v>
      </c>
    </row>
    <row r="26" spans="1:13" ht="13.2" hidden="1">
      <c r="A26" s="18">
        <v>25</v>
      </c>
      <c r="B26" s="19" t="s">
        <v>163</v>
      </c>
      <c r="C26" s="20" t="s">
        <v>28</v>
      </c>
      <c r="D26" s="21">
        <v>1</v>
      </c>
      <c r="E26" s="21" t="s">
        <v>139</v>
      </c>
      <c r="F26" s="21">
        <v>1</v>
      </c>
      <c r="G26" s="18" t="s">
        <v>140</v>
      </c>
      <c r="H26" s="21">
        <v>0</v>
      </c>
      <c r="I26" s="21">
        <v>0</v>
      </c>
      <c r="J26" s="18" t="s">
        <v>140</v>
      </c>
      <c r="K26" s="21">
        <v>0</v>
      </c>
      <c r="L26" s="21">
        <v>1</v>
      </c>
    </row>
    <row r="27" spans="1:13" ht="13.2" hidden="1">
      <c r="A27" s="18">
        <v>26</v>
      </c>
      <c r="B27" s="19" t="s">
        <v>435</v>
      </c>
      <c r="C27" s="20" t="s">
        <v>41</v>
      </c>
      <c r="D27" s="21">
        <v>1</v>
      </c>
      <c r="E27" s="21" t="s">
        <v>139</v>
      </c>
      <c r="F27" s="21">
        <v>1</v>
      </c>
      <c r="G27" s="18" t="s">
        <v>140</v>
      </c>
      <c r="H27" s="21">
        <v>0</v>
      </c>
      <c r="I27" s="21">
        <v>0</v>
      </c>
      <c r="J27" s="18" t="s">
        <v>140</v>
      </c>
      <c r="K27" s="21">
        <v>0</v>
      </c>
      <c r="L27" s="21">
        <v>1</v>
      </c>
    </row>
    <row r="28" spans="1:13" ht="13.2" hidden="1">
      <c r="A28" s="18">
        <v>27</v>
      </c>
      <c r="B28" s="19" t="s">
        <v>1547</v>
      </c>
      <c r="C28" s="20" t="s">
        <v>1548</v>
      </c>
      <c r="D28" s="21">
        <v>1</v>
      </c>
      <c r="E28" s="21" t="s">
        <v>139</v>
      </c>
      <c r="F28" s="21">
        <v>1</v>
      </c>
      <c r="G28" s="18" t="s">
        <v>140</v>
      </c>
      <c r="H28" s="21">
        <v>0</v>
      </c>
      <c r="I28" s="21">
        <v>0</v>
      </c>
      <c r="J28" s="18" t="s">
        <v>140</v>
      </c>
      <c r="K28" s="21">
        <v>0</v>
      </c>
      <c r="L28" s="21">
        <v>1</v>
      </c>
      <c r="M28" t="s">
        <v>1549</v>
      </c>
    </row>
    <row r="29" spans="1:13" ht="13.2" hidden="1">
      <c r="A29" s="18">
        <v>28</v>
      </c>
      <c r="B29" s="19" t="s">
        <v>436</v>
      </c>
      <c r="C29" s="20" t="s">
        <v>42</v>
      </c>
      <c r="D29" s="21">
        <v>1</v>
      </c>
      <c r="E29" s="21" t="s">
        <v>139</v>
      </c>
      <c r="F29" s="21">
        <v>1</v>
      </c>
      <c r="G29" s="18" t="s">
        <v>140</v>
      </c>
      <c r="H29" s="21">
        <v>0</v>
      </c>
      <c r="I29" s="21">
        <v>0</v>
      </c>
      <c r="J29" s="18" t="s">
        <v>140</v>
      </c>
      <c r="K29" s="21">
        <v>0</v>
      </c>
      <c r="L29" s="21">
        <v>1</v>
      </c>
    </row>
    <row r="30" spans="1:13" ht="13.2" hidden="1">
      <c r="A30" s="18">
        <v>29</v>
      </c>
      <c r="B30" s="19" t="s">
        <v>437</v>
      </c>
      <c r="C30" s="20" t="s">
        <v>43</v>
      </c>
      <c r="D30" s="21">
        <v>1</v>
      </c>
      <c r="E30" s="21" t="s">
        <v>139</v>
      </c>
      <c r="F30" s="21">
        <v>1</v>
      </c>
      <c r="G30" s="18" t="s">
        <v>140</v>
      </c>
      <c r="H30" s="21">
        <v>0</v>
      </c>
      <c r="I30" s="21">
        <v>0</v>
      </c>
      <c r="J30" s="18" t="s">
        <v>140</v>
      </c>
      <c r="K30" s="21">
        <v>0</v>
      </c>
      <c r="L30" s="21">
        <v>1</v>
      </c>
    </row>
    <row r="31" spans="1:13" ht="13.2" hidden="1">
      <c r="A31" s="18">
        <v>30</v>
      </c>
      <c r="B31" s="19" t="s">
        <v>438</v>
      </c>
      <c r="C31" s="20" t="s">
        <v>44</v>
      </c>
      <c r="D31" s="21">
        <v>1</v>
      </c>
      <c r="E31" s="21" t="s">
        <v>139</v>
      </c>
      <c r="F31" s="21">
        <v>1</v>
      </c>
      <c r="G31" s="18" t="s">
        <v>140</v>
      </c>
      <c r="H31" s="21">
        <v>0</v>
      </c>
      <c r="I31" s="21">
        <v>0</v>
      </c>
      <c r="J31" s="18" t="s">
        <v>140</v>
      </c>
      <c r="K31" s="21">
        <v>0</v>
      </c>
      <c r="L31" s="21">
        <v>1</v>
      </c>
    </row>
    <row r="32" spans="1:13" ht="13.2" hidden="1">
      <c r="A32" s="18">
        <v>31</v>
      </c>
      <c r="B32" s="19" t="s">
        <v>439</v>
      </c>
      <c r="C32" s="20" t="s">
        <v>45</v>
      </c>
      <c r="D32" s="21">
        <v>1</v>
      </c>
      <c r="E32" s="21" t="s">
        <v>139</v>
      </c>
      <c r="F32" s="21">
        <v>1</v>
      </c>
      <c r="G32" s="18" t="s">
        <v>140</v>
      </c>
      <c r="H32" s="21">
        <v>0</v>
      </c>
      <c r="I32" s="21">
        <v>0</v>
      </c>
      <c r="J32" s="18" t="s">
        <v>140</v>
      </c>
      <c r="K32" s="21">
        <v>0</v>
      </c>
      <c r="L32" s="21">
        <v>1</v>
      </c>
    </row>
    <row r="33" spans="1:13" ht="13.2" hidden="1">
      <c r="A33" s="18">
        <v>32</v>
      </c>
      <c r="B33" s="19" t="s">
        <v>470</v>
      </c>
      <c r="C33" s="20" t="s">
        <v>32</v>
      </c>
      <c r="D33" s="21">
        <v>1</v>
      </c>
      <c r="E33" s="21" t="s">
        <v>139</v>
      </c>
      <c r="F33" s="21">
        <v>1</v>
      </c>
      <c r="G33" s="18" t="s">
        <v>140</v>
      </c>
      <c r="H33" s="21">
        <v>0</v>
      </c>
      <c r="I33" s="21">
        <v>0</v>
      </c>
      <c r="J33" s="18" t="s">
        <v>140</v>
      </c>
      <c r="K33" s="21">
        <v>0</v>
      </c>
      <c r="L33" s="21">
        <v>1</v>
      </c>
    </row>
    <row r="34" spans="1:13" ht="13.2" hidden="1">
      <c r="A34" s="18">
        <v>33</v>
      </c>
      <c r="B34" s="19" t="s">
        <v>471</v>
      </c>
      <c r="C34" s="20" t="s">
        <v>33</v>
      </c>
      <c r="D34" s="21">
        <v>1</v>
      </c>
      <c r="E34" s="21" t="s">
        <v>139</v>
      </c>
      <c r="F34" s="21">
        <v>1</v>
      </c>
      <c r="G34" s="18" t="s">
        <v>140</v>
      </c>
      <c r="H34" s="21">
        <v>0</v>
      </c>
      <c r="I34" s="21">
        <v>0</v>
      </c>
      <c r="J34" s="18" t="s">
        <v>140</v>
      </c>
      <c r="K34" s="21">
        <v>0</v>
      </c>
      <c r="L34" s="21">
        <v>1</v>
      </c>
    </row>
    <row r="35" spans="1:13" ht="13.2" hidden="1">
      <c r="A35" s="18">
        <v>34</v>
      </c>
      <c r="B35" s="19" t="s">
        <v>472</v>
      </c>
      <c r="C35" s="20" t="s">
        <v>34</v>
      </c>
      <c r="D35" s="21">
        <v>1</v>
      </c>
      <c r="E35" s="21" t="s">
        <v>139</v>
      </c>
      <c r="F35" s="21">
        <v>1</v>
      </c>
      <c r="G35" s="18" t="s">
        <v>140</v>
      </c>
      <c r="H35" s="21">
        <v>0</v>
      </c>
      <c r="I35" s="21">
        <v>0</v>
      </c>
      <c r="J35" s="18" t="s">
        <v>140</v>
      </c>
      <c r="K35" s="21">
        <v>0</v>
      </c>
      <c r="L35" s="21">
        <v>1</v>
      </c>
    </row>
    <row r="36" spans="1:13" ht="13.2" hidden="1">
      <c r="A36" s="18">
        <v>35</v>
      </c>
      <c r="B36" s="19" t="s">
        <v>473</v>
      </c>
      <c r="C36" s="20" t="s">
        <v>35</v>
      </c>
      <c r="D36" s="21">
        <v>1</v>
      </c>
      <c r="E36" s="21" t="s">
        <v>139</v>
      </c>
      <c r="F36" s="21">
        <v>1</v>
      </c>
      <c r="G36" s="18" t="s">
        <v>140</v>
      </c>
      <c r="H36" s="21">
        <v>0</v>
      </c>
      <c r="I36" s="21">
        <v>0</v>
      </c>
      <c r="J36" s="18" t="s">
        <v>140</v>
      </c>
      <c r="K36" s="21">
        <v>0</v>
      </c>
      <c r="L36" s="21">
        <v>1</v>
      </c>
    </row>
    <row r="37" spans="1:13" ht="13.2" hidden="1">
      <c r="A37" s="18">
        <v>36</v>
      </c>
      <c r="B37" s="19" t="s">
        <v>474</v>
      </c>
      <c r="C37" s="20" t="s">
        <v>36</v>
      </c>
      <c r="D37" s="21">
        <v>1</v>
      </c>
      <c r="E37" s="21" t="s">
        <v>139</v>
      </c>
      <c r="F37" s="21">
        <v>1</v>
      </c>
      <c r="G37" s="18" t="s">
        <v>140</v>
      </c>
      <c r="H37" s="21">
        <v>0</v>
      </c>
      <c r="I37" s="21">
        <v>0</v>
      </c>
      <c r="J37" s="18" t="s">
        <v>140</v>
      </c>
      <c r="K37" s="21">
        <v>0</v>
      </c>
      <c r="L37" s="21">
        <v>1</v>
      </c>
    </row>
    <row r="38" spans="1:13" ht="13.2" hidden="1">
      <c r="A38" s="18">
        <v>37</v>
      </c>
      <c r="B38" s="19" t="s">
        <v>475</v>
      </c>
      <c r="C38" s="20" t="s">
        <v>37</v>
      </c>
      <c r="D38" s="21">
        <v>1</v>
      </c>
      <c r="E38" s="21" t="s">
        <v>139</v>
      </c>
      <c r="F38" s="21">
        <v>1</v>
      </c>
      <c r="G38" s="18" t="s">
        <v>140</v>
      </c>
      <c r="H38" s="21">
        <v>0</v>
      </c>
      <c r="I38" s="21">
        <v>0</v>
      </c>
      <c r="J38" s="18" t="s">
        <v>140</v>
      </c>
      <c r="K38" s="21">
        <v>0</v>
      </c>
      <c r="L38" s="21">
        <v>1</v>
      </c>
    </row>
    <row r="39" spans="1:13" ht="13.2" hidden="1">
      <c r="A39" s="18">
        <v>38</v>
      </c>
      <c r="B39" s="19" t="s">
        <v>476</v>
      </c>
      <c r="C39" s="20" t="s">
        <v>38</v>
      </c>
      <c r="D39" s="21">
        <v>1</v>
      </c>
      <c r="E39" s="21" t="s">
        <v>139</v>
      </c>
      <c r="F39" s="21">
        <v>1</v>
      </c>
      <c r="G39" s="18" t="s">
        <v>140</v>
      </c>
      <c r="H39" s="21">
        <v>0</v>
      </c>
      <c r="I39" s="21">
        <v>0</v>
      </c>
      <c r="J39" s="18" t="s">
        <v>140</v>
      </c>
      <c r="K39" s="21">
        <v>0</v>
      </c>
      <c r="L39" s="21">
        <v>1</v>
      </c>
    </row>
    <row r="40" spans="1:13" ht="13.2" hidden="1">
      <c r="A40" s="18">
        <v>39</v>
      </c>
      <c r="B40" s="19" t="s">
        <v>774</v>
      </c>
      <c r="C40" s="20" t="s">
        <v>29</v>
      </c>
      <c r="D40" s="21">
        <v>1</v>
      </c>
      <c r="E40" s="21" t="s">
        <v>139</v>
      </c>
      <c r="F40" s="21">
        <v>1</v>
      </c>
      <c r="G40" s="18" t="s">
        <v>140</v>
      </c>
      <c r="H40" s="21">
        <v>0</v>
      </c>
      <c r="I40" s="21">
        <v>0</v>
      </c>
      <c r="J40" s="18" t="s">
        <v>140</v>
      </c>
      <c r="K40" s="21">
        <v>0</v>
      </c>
      <c r="L40" s="21">
        <v>1</v>
      </c>
    </row>
    <row r="41" spans="1:13" ht="13.2" hidden="1">
      <c r="A41" s="18">
        <v>40</v>
      </c>
      <c r="B41" s="19" t="s">
        <v>775</v>
      </c>
      <c r="C41" s="20" t="s">
        <v>30</v>
      </c>
      <c r="D41" s="21">
        <v>1</v>
      </c>
      <c r="E41" s="21" t="s">
        <v>139</v>
      </c>
      <c r="F41" s="21">
        <v>1</v>
      </c>
      <c r="G41" s="18" t="s">
        <v>140</v>
      </c>
      <c r="H41" s="21">
        <v>0</v>
      </c>
      <c r="I41" s="21">
        <v>0</v>
      </c>
      <c r="J41" s="18" t="s">
        <v>140</v>
      </c>
      <c r="K41" s="21">
        <v>0</v>
      </c>
      <c r="L41" s="21">
        <v>1</v>
      </c>
    </row>
    <row r="42" spans="1:13" ht="13.2" hidden="1">
      <c r="A42" s="18">
        <v>41</v>
      </c>
      <c r="B42" s="19" t="s">
        <v>776</v>
      </c>
      <c r="C42" s="20" t="s">
        <v>31</v>
      </c>
      <c r="D42" s="21">
        <v>1</v>
      </c>
      <c r="E42" s="21" t="s">
        <v>139</v>
      </c>
      <c r="F42" s="21">
        <v>1</v>
      </c>
      <c r="G42" s="18" t="s">
        <v>140</v>
      </c>
      <c r="H42" s="21">
        <v>0</v>
      </c>
      <c r="I42" s="21">
        <v>0</v>
      </c>
      <c r="J42" s="18" t="s">
        <v>140</v>
      </c>
      <c r="K42" s="21">
        <v>0</v>
      </c>
      <c r="L42" s="21">
        <v>1</v>
      </c>
    </row>
    <row r="43" spans="1:13" ht="13.2" hidden="1">
      <c r="A43" s="18">
        <v>42</v>
      </c>
      <c r="B43" s="19" t="s">
        <v>777</v>
      </c>
      <c r="C43" s="20" t="s">
        <v>39</v>
      </c>
      <c r="D43" s="21">
        <v>1</v>
      </c>
      <c r="E43" s="21" t="s">
        <v>139</v>
      </c>
      <c r="F43" s="21">
        <v>1</v>
      </c>
      <c r="G43" s="18" t="s">
        <v>140</v>
      </c>
      <c r="H43" s="21">
        <v>0</v>
      </c>
      <c r="I43" s="21">
        <v>0</v>
      </c>
      <c r="J43" s="18" t="s">
        <v>140</v>
      </c>
      <c r="K43" s="21">
        <v>0</v>
      </c>
      <c r="L43" s="21">
        <v>1</v>
      </c>
    </row>
    <row r="44" spans="1:13" ht="13.2" hidden="1">
      <c r="A44" s="18">
        <v>43</v>
      </c>
      <c r="B44" s="19" t="s">
        <v>778</v>
      </c>
      <c r="C44" s="20" t="s">
        <v>40</v>
      </c>
      <c r="D44" s="21">
        <v>1</v>
      </c>
      <c r="E44" s="21" t="s">
        <v>139</v>
      </c>
      <c r="F44" s="21">
        <v>1</v>
      </c>
      <c r="G44" s="18" t="s">
        <v>140</v>
      </c>
      <c r="H44" s="21">
        <v>0</v>
      </c>
      <c r="I44" s="21">
        <v>0</v>
      </c>
      <c r="J44" s="18" t="s">
        <v>140</v>
      </c>
      <c r="K44" s="21">
        <v>0</v>
      </c>
      <c r="L44" s="21">
        <v>1</v>
      </c>
    </row>
    <row r="45" spans="1:13" ht="13.2" hidden="1">
      <c r="A45" s="18">
        <v>44</v>
      </c>
      <c r="B45" s="19" t="s">
        <v>1437</v>
      </c>
      <c r="C45" s="20" t="s">
        <v>1438</v>
      </c>
      <c r="D45" s="21">
        <v>1</v>
      </c>
      <c r="E45" s="21" t="s">
        <v>139</v>
      </c>
      <c r="F45" s="21">
        <v>1</v>
      </c>
      <c r="G45" s="18" t="s">
        <v>140</v>
      </c>
      <c r="H45" s="21">
        <v>0</v>
      </c>
      <c r="I45" s="21">
        <v>0</v>
      </c>
      <c r="J45" s="18" t="s">
        <v>140</v>
      </c>
      <c r="K45" s="21">
        <v>0</v>
      </c>
      <c r="L45" s="21">
        <v>1</v>
      </c>
      <c r="M45" t="s">
        <v>1534</v>
      </c>
    </row>
    <row r="46" spans="1:13" ht="13.2" hidden="1">
      <c r="A46" s="18">
        <v>45</v>
      </c>
      <c r="B46" s="19" t="s">
        <v>1439</v>
      </c>
      <c r="C46" s="20" t="s">
        <v>1440</v>
      </c>
      <c r="D46" s="21">
        <v>1</v>
      </c>
      <c r="E46" s="21" t="s">
        <v>139</v>
      </c>
      <c r="F46" s="21">
        <v>1</v>
      </c>
      <c r="G46" s="18" t="s">
        <v>140</v>
      </c>
      <c r="H46" s="21">
        <v>0</v>
      </c>
      <c r="I46" s="21">
        <v>0</v>
      </c>
      <c r="J46" s="18" t="s">
        <v>140</v>
      </c>
      <c r="K46" s="21">
        <v>0</v>
      </c>
      <c r="L46" s="21">
        <v>1</v>
      </c>
    </row>
    <row r="47" spans="1:13" ht="13.2">
      <c r="A47" s="18">
        <v>46</v>
      </c>
      <c r="B47" s="19" t="s">
        <v>427</v>
      </c>
      <c r="C47" s="20" t="s">
        <v>428</v>
      </c>
      <c r="D47" s="21">
        <v>1</v>
      </c>
      <c r="E47" s="21" t="s">
        <v>139</v>
      </c>
      <c r="F47" s="21">
        <v>2</v>
      </c>
      <c r="G47" s="18" t="s">
        <v>429</v>
      </c>
      <c r="H47" s="21">
        <v>0</v>
      </c>
      <c r="I47" s="21">
        <v>0</v>
      </c>
      <c r="J47" s="18" t="s">
        <v>429</v>
      </c>
      <c r="K47" s="21">
        <v>0</v>
      </c>
      <c r="L47" s="21">
        <v>1</v>
      </c>
    </row>
    <row r="48" spans="1:13" ht="13.2" hidden="1">
      <c r="A48" s="18">
        <v>47</v>
      </c>
      <c r="B48" s="19" t="s">
        <v>430</v>
      </c>
      <c r="C48" s="20" t="s">
        <v>46</v>
      </c>
      <c r="D48" s="21">
        <v>1</v>
      </c>
      <c r="E48" s="21" t="s">
        <v>139</v>
      </c>
      <c r="F48" s="21">
        <v>2</v>
      </c>
      <c r="G48" s="18" t="s">
        <v>429</v>
      </c>
      <c r="H48" s="21">
        <v>0</v>
      </c>
      <c r="I48" s="21">
        <v>0</v>
      </c>
      <c r="J48" s="18" t="s">
        <v>429</v>
      </c>
      <c r="K48" s="21">
        <v>0</v>
      </c>
      <c r="L48" s="21">
        <v>1</v>
      </c>
      <c r="M48" t="s">
        <v>1533</v>
      </c>
    </row>
    <row r="49" spans="1:13" ht="13.2" hidden="1">
      <c r="A49" s="18">
        <v>48</v>
      </c>
      <c r="B49" s="19" t="s">
        <v>431</v>
      </c>
      <c r="C49" s="20" t="s">
        <v>47</v>
      </c>
      <c r="D49" s="21">
        <v>1</v>
      </c>
      <c r="E49" s="21" t="s">
        <v>139</v>
      </c>
      <c r="F49" s="21">
        <v>2</v>
      </c>
      <c r="G49" s="18" t="s">
        <v>429</v>
      </c>
      <c r="H49" s="21">
        <v>0</v>
      </c>
      <c r="I49" s="21">
        <v>0</v>
      </c>
      <c r="J49" s="18" t="s">
        <v>429</v>
      </c>
      <c r="K49" s="21">
        <v>0</v>
      </c>
      <c r="L49" s="21">
        <v>1</v>
      </c>
    </row>
    <row r="50" spans="1:13" ht="13.2" hidden="1">
      <c r="A50" s="18">
        <v>49</v>
      </c>
      <c r="B50" s="19" t="s">
        <v>432</v>
      </c>
      <c r="C50" s="20" t="s">
        <v>48</v>
      </c>
      <c r="D50" s="21">
        <v>1</v>
      </c>
      <c r="E50" s="21" t="s">
        <v>139</v>
      </c>
      <c r="F50" s="21">
        <v>2</v>
      </c>
      <c r="G50" s="18" t="s">
        <v>429</v>
      </c>
      <c r="H50" s="21">
        <v>0</v>
      </c>
      <c r="I50" s="21">
        <v>0</v>
      </c>
      <c r="J50" s="18" t="s">
        <v>429</v>
      </c>
      <c r="K50" s="21">
        <v>0</v>
      </c>
      <c r="L50" s="21">
        <v>1</v>
      </c>
    </row>
    <row r="51" spans="1:13" ht="13.2" hidden="1">
      <c r="A51" s="18">
        <v>50</v>
      </c>
      <c r="B51" s="19" t="s">
        <v>433</v>
      </c>
      <c r="C51" s="20" t="s">
        <v>49</v>
      </c>
      <c r="D51" s="21">
        <v>1</v>
      </c>
      <c r="E51" s="21" t="s">
        <v>139</v>
      </c>
      <c r="F51" s="21">
        <v>2</v>
      </c>
      <c r="G51" s="18" t="s">
        <v>429</v>
      </c>
      <c r="H51" s="21">
        <v>0</v>
      </c>
      <c r="I51" s="21">
        <v>0</v>
      </c>
      <c r="J51" s="18" t="s">
        <v>429</v>
      </c>
      <c r="K51" s="21">
        <v>0</v>
      </c>
      <c r="L51" s="21">
        <v>1</v>
      </c>
    </row>
    <row r="52" spans="1:13" ht="13.2" hidden="1">
      <c r="A52" s="18">
        <v>51</v>
      </c>
      <c r="B52" s="19" t="s">
        <v>434</v>
      </c>
      <c r="C52" s="20" t="s">
        <v>50</v>
      </c>
      <c r="D52" s="21">
        <v>1</v>
      </c>
      <c r="E52" s="21" t="s">
        <v>139</v>
      </c>
      <c r="F52" s="21">
        <v>2</v>
      </c>
      <c r="G52" s="18" t="s">
        <v>429</v>
      </c>
      <c r="H52" s="21">
        <v>0</v>
      </c>
      <c r="I52" s="21">
        <v>0</v>
      </c>
      <c r="J52" s="18" t="s">
        <v>429</v>
      </c>
      <c r="K52" s="21">
        <v>0</v>
      </c>
      <c r="L52" s="21">
        <v>1</v>
      </c>
    </row>
    <row r="53" spans="1:13" ht="13.2" hidden="1">
      <c r="A53" s="18">
        <v>52</v>
      </c>
      <c r="B53" s="19" t="s">
        <v>448</v>
      </c>
      <c r="C53" s="20" t="s">
        <v>53</v>
      </c>
      <c r="D53" s="21">
        <v>1</v>
      </c>
      <c r="E53" s="21" t="s">
        <v>139</v>
      </c>
      <c r="F53" s="21">
        <v>2</v>
      </c>
      <c r="G53" s="18" t="s">
        <v>429</v>
      </c>
      <c r="H53" s="21">
        <v>0</v>
      </c>
      <c r="I53" s="21">
        <v>0</v>
      </c>
      <c r="J53" s="18" t="s">
        <v>429</v>
      </c>
      <c r="K53" s="21">
        <v>0</v>
      </c>
      <c r="L53" s="21">
        <v>1</v>
      </c>
    </row>
    <row r="54" spans="1:13" ht="13.2" hidden="1">
      <c r="A54" s="18">
        <v>53</v>
      </c>
      <c r="B54" s="19" t="s">
        <v>449</v>
      </c>
      <c r="C54" s="20" t="s">
        <v>54</v>
      </c>
      <c r="D54" s="21">
        <v>1</v>
      </c>
      <c r="E54" s="21" t="s">
        <v>139</v>
      </c>
      <c r="F54" s="21">
        <v>2</v>
      </c>
      <c r="G54" s="18" t="s">
        <v>429</v>
      </c>
      <c r="H54" s="21">
        <v>0</v>
      </c>
      <c r="I54" s="21">
        <v>0</v>
      </c>
      <c r="J54" s="18" t="s">
        <v>429</v>
      </c>
      <c r="K54" s="21">
        <v>0</v>
      </c>
      <c r="L54" s="21">
        <v>1</v>
      </c>
    </row>
    <row r="55" spans="1:13" ht="13.2" hidden="1">
      <c r="A55" s="18">
        <v>54</v>
      </c>
      <c r="B55" s="19" t="s">
        <v>450</v>
      </c>
      <c r="C55" s="20" t="s">
        <v>55</v>
      </c>
      <c r="D55" s="21">
        <v>1</v>
      </c>
      <c r="E55" s="21" t="s">
        <v>139</v>
      </c>
      <c r="F55" s="21">
        <v>2</v>
      </c>
      <c r="G55" s="18" t="s">
        <v>429</v>
      </c>
      <c r="H55" s="21">
        <v>0</v>
      </c>
      <c r="I55" s="21">
        <v>0</v>
      </c>
      <c r="J55" s="18" t="s">
        <v>429</v>
      </c>
      <c r="K55" s="21">
        <v>0</v>
      </c>
      <c r="L55" s="21">
        <v>1</v>
      </c>
    </row>
    <row r="56" spans="1:13" ht="13.2" hidden="1">
      <c r="A56" s="18">
        <v>55</v>
      </c>
      <c r="B56" s="19" t="s">
        <v>768</v>
      </c>
      <c r="C56" s="20" t="s">
        <v>52</v>
      </c>
      <c r="D56" s="21">
        <v>1</v>
      </c>
      <c r="E56" s="21" t="s">
        <v>139</v>
      </c>
      <c r="F56" s="21">
        <v>2</v>
      </c>
      <c r="G56" s="18" t="s">
        <v>429</v>
      </c>
      <c r="H56" s="21">
        <v>0</v>
      </c>
      <c r="I56" s="21">
        <v>0</v>
      </c>
      <c r="J56" s="18" t="s">
        <v>429</v>
      </c>
      <c r="K56" s="21">
        <v>0</v>
      </c>
      <c r="L56" s="21">
        <v>1</v>
      </c>
    </row>
    <row r="57" spans="1:13" ht="13.2" hidden="1">
      <c r="A57" s="18">
        <v>56</v>
      </c>
      <c r="B57" s="19" t="s">
        <v>769</v>
      </c>
      <c r="C57" s="20" t="s">
        <v>51</v>
      </c>
      <c r="D57" s="21">
        <v>1</v>
      </c>
      <c r="E57" s="21" t="s">
        <v>139</v>
      </c>
      <c r="F57" s="21">
        <v>2</v>
      </c>
      <c r="G57" s="18" t="s">
        <v>429</v>
      </c>
      <c r="H57" s="21">
        <v>0</v>
      </c>
      <c r="I57" s="21">
        <v>0</v>
      </c>
      <c r="J57" s="18" t="s">
        <v>429</v>
      </c>
      <c r="K57" s="21">
        <v>0</v>
      </c>
      <c r="L57" s="21">
        <v>1</v>
      </c>
    </row>
    <row r="58" spans="1:13" ht="13.2">
      <c r="A58" s="18">
        <v>57</v>
      </c>
      <c r="B58" s="19" t="s">
        <v>411</v>
      </c>
      <c r="C58" s="20" t="s">
        <v>412</v>
      </c>
      <c r="D58" s="21">
        <v>1</v>
      </c>
      <c r="E58" s="21" t="s">
        <v>139</v>
      </c>
      <c r="F58" s="21">
        <v>3</v>
      </c>
      <c r="G58" s="18" t="s">
        <v>413</v>
      </c>
      <c r="H58" s="21">
        <v>0</v>
      </c>
      <c r="I58" s="21">
        <v>0</v>
      </c>
      <c r="J58" s="18" t="s">
        <v>413</v>
      </c>
      <c r="K58" s="21">
        <v>0</v>
      </c>
      <c r="L58" s="21">
        <v>1</v>
      </c>
    </row>
    <row r="59" spans="1:13" ht="13.2" hidden="1">
      <c r="A59" s="18">
        <v>58</v>
      </c>
      <c r="B59" s="19" t="s">
        <v>414</v>
      </c>
      <c r="C59" s="20" t="s">
        <v>56</v>
      </c>
      <c r="D59" s="21">
        <v>1</v>
      </c>
      <c r="E59" s="21" t="s">
        <v>139</v>
      </c>
      <c r="F59" s="21">
        <v>3</v>
      </c>
      <c r="G59" s="18" t="s">
        <v>413</v>
      </c>
      <c r="H59" s="21">
        <v>0</v>
      </c>
      <c r="I59" s="21">
        <v>0</v>
      </c>
      <c r="J59" s="18" t="s">
        <v>413</v>
      </c>
      <c r="K59" s="21">
        <v>0</v>
      </c>
      <c r="L59" s="21">
        <v>1</v>
      </c>
    </row>
    <row r="60" spans="1:13" ht="13.2" hidden="1">
      <c r="A60" s="18">
        <v>59</v>
      </c>
      <c r="B60" s="19" t="s">
        <v>415</v>
      </c>
      <c r="C60" s="20" t="s">
        <v>57</v>
      </c>
      <c r="D60" s="21">
        <v>1</v>
      </c>
      <c r="E60" s="21" t="s">
        <v>139</v>
      </c>
      <c r="F60" s="21">
        <v>3</v>
      </c>
      <c r="G60" s="18" t="s">
        <v>413</v>
      </c>
      <c r="H60" s="21">
        <v>0</v>
      </c>
      <c r="I60" s="21">
        <v>0</v>
      </c>
      <c r="J60" s="18" t="s">
        <v>413</v>
      </c>
      <c r="K60" s="21">
        <v>0</v>
      </c>
      <c r="L60" s="21">
        <v>1</v>
      </c>
      <c r="M60" t="s">
        <v>1529</v>
      </c>
    </row>
    <row r="61" spans="1:13" ht="13.2" hidden="1">
      <c r="A61" s="18">
        <v>60</v>
      </c>
      <c r="B61" s="19" t="s">
        <v>416</v>
      </c>
      <c r="C61" s="20" t="s">
        <v>58</v>
      </c>
      <c r="D61" s="21">
        <v>1</v>
      </c>
      <c r="E61" s="21" t="s">
        <v>139</v>
      </c>
      <c r="F61" s="21">
        <v>3</v>
      </c>
      <c r="G61" s="18" t="s">
        <v>413</v>
      </c>
      <c r="H61" s="21">
        <v>0</v>
      </c>
      <c r="I61" s="21">
        <v>0</v>
      </c>
      <c r="J61" s="18" t="s">
        <v>413</v>
      </c>
      <c r="K61" s="21">
        <v>0</v>
      </c>
      <c r="L61" s="21">
        <v>1</v>
      </c>
      <c r="M61" t="s">
        <v>1529</v>
      </c>
    </row>
    <row r="62" spans="1:13" ht="13.2" hidden="1">
      <c r="A62" s="18">
        <v>61</v>
      </c>
      <c r="B62" s="19" t="s">
        <v>417</v>
      </c>
      <c r="C62" s="20" t="s">
        <v>59</v>
      </c>
      <c r="D62" s="21">
        <v>1</v>
      </c>
      <c r="E62" s="21" t="s">
        <v>139</v>
      </c>
      <c r="F62" s="21">
        <v>3</v>
      </c>
      <c r="G62" s="18" t="s">
        <v>413</v>
      </c>
      <c r="H62" s="21">
        <v>0</v>
      </c>
      <c r="I62" s="21">
        <v>0</v>
      </c>
      <c r="J62" s="18" t="s">
        <v>413</v>
      </c>
      <c r="K62" s="21">
        <v>0</v>
      </c>
      <c r="L62" s="21">
        <v>1</v>
      </c>
      <c r="M62" t="s">
        <v>1529</v>
      </c>
    </row>
    <row r="63" spans="1:13" ht="13.2" hidden="1">
      <c r="A63" s="18">
        <v>62</v>
      </c>
      <c r="B63" s="19" t="s">
        <v>418</v>
      </c>
      <c r="C63" s="20" t="s">
        <v>60</v>
      </c>
      <c r="D63" s="21">
        <v>1</v>
      </c>
      <c r="E63" s="21" t="s">
        <v>139</v>
      </c>
      <c r="F63" s="21">
        <v>3</v>
      </c>
      <c r="G63" s="18" t="s">
        <v>413</v>
      </c>
      <c r="H63" s="21">
        <v>0</v>
      </c>
      <c r="I63" s="21">
        <v>0</v>
      </c>
      <c r="J63" s="18" t="s">
        <v>413</v>
      </c>
      <c r="K63" s="21">
        <v>0</v>
      </c>
      <c r="L63" s="21">
        <v>1</v>
      </c>
    </row>
    <row r="64" spans="1:13" ht="13.2" hidden="1">
      <c r="A64" s="18">
        <v>63</v>
      </c>
      <c r="B64" s="19" t="s">
        <v>419</v>
      </c>
      <c r="C64" s="20" t="s">
        <v>61</v>
      </c>
      <c r="D64" s="21">
        <v>1</v>
      </c>
      <c r="E64" s="21" t="s">
        <v>139</v>
      </c>
      <c r="F64" s="21">
        <v>3</v>
      </c>
      <c r="G64" s="18" t="s">
        <v>413</v>
      </c>
      <c r="H64" s="21">
        <v>0</v>
      </c>
      <c r="I64" s="21">
        <v>0</v>
      </c>
      <c r="J64" s="18" t="s">
        <v>413</v>
      </c>
      <c r="K64" s="21">
        <v>0</v>
      </c>
      <c r="L64" s="21">
        <v>1</v>
      </c>
      <c r="M64" t="s">
        <v>1529</v>
      </c>
    </row>
    <row r="65" spans="1:13" ht="13.2" hidden="1">
      <c r="A65" s="18">
        <v>64</v>
      </c>
      <c r="B65" s="19" t="s">
        <v>1550</v>
      </c>
      <c r="C65" s="20" t="s">
        <v>1551</v>
      </c>
      <c r="D65" s="21">
        <v>1</v>
      </c>
      <c r="E65" s="21" t="s">
        <v>139</v>
      </c>
      <c r="F65" s="21">
        <v>3</v>
      </c>
      <c r="G65" s="18" t="s">
        <v>413</v>
      </c>
      <c r="H65" s="21">
        <v>0</v>
      </c>
      <c r="I65" s="21">
        <v>0</v>
      </c>
      <c r="J65" s="18" t="s">
        <v>413</v>
      </c>
      <c r="K65" s="21">
        <v>0</v>
      </c>
      <c r="L65" s="21">
        <v>1</v>
      </c>
      <c r="M65" t="s">
        <v>1549</v>
      </c>
    </row>
    <row r="66" spans="1:13" ht="13.2" hidden="1">
      <c r="A66" s="18">
        <v>65</v>
      </c>
      <c r="B66" s="19" t="s">
        <v>1552</v>
      </c>
      <c r="C66" s="20" t="s">
        <v>1553</v>
      </c>
      <c r="D66" s="21">
        <v>1</v>
      </c>
      <c r="E66" s="21" t="s">
        <v>139</v>
      </c>
      <c r="F66" s="21">
        <v>3</v>
      </c>
      <c r="G66" s="18" t="s">
        <v>413</v>
      </c>
      <c r="H66" s="21">
        <v>0</v>
      </c>
      <c r="I66" s="21">
        <v>0</v>
      </c>
      <c r="J66" s="18" t="s">
        <v>413</v>
      </c>
      <c r="K66" s="21">
        <v>0</v>
      </c>
      <c r="L66" s="21">
        <v>1</v>
      </c>
      <c r="M66" t="s">
        <v>1549</v>
      </c>
    </row>
    <row r="67" spans="1:13" ht="13.2" hidden="1">
      <c r="A67" s="18">
        <v>66</v>
      </c>
      <c r="B67" s="19" t="s">
        <v>1554</v>
      </c>
      <c r="C67" s="20" t="s">
        <v>1555</v>
      </c>
      <c r="D67" s="21">
        <v>1</v>
      </c>
      <c r="E67" s="21" t="s">
        <v>139</v>
      </c>
      <c r="F67" s="21">
        <v>3</v>
      </c>
      <c r="G67" s="18" t="s">
        <v>413</v>
      </c>
      <c r="H67" s="21">
        <v>0</v>
      </c>
      <c r="I67" s="21">
        <v>0</v>
      </c>
      <c r="J67" s="18" t="s">
        <v>413</v>
      </c>
      <c r="K67" s="21">
        <v>0</v>
      </c>
      <c r="L67" s="21">
        <v>1</v>
      </c>
      <c r="M67" t="s">
        <v>1549</v>
      </c>
    </row>
    <row r="68" spans="1:13" ht="13.2" hidden="1">
      <c r="A68" s="18">
        <v>67</v>
      </c>
      <c r="B68" s="24" t="s">
        <v>1509</v>
      </c>
      <c r="C68" s="20" t="s">
        <v>1508</v>
      </c>
      <c r="D68" s="21">
        <v>1</v>
      </c>
      <c r="E68" s="21" t="s">
        <v>139</v>
      </c>
      <c r="F68" s="21">
        <v>3</v>
      </c>
      <c r="G68" s="18" t="s">
        <v>413</v>
      </c>
      <c r="H68" s="21">
        <v>0</v>
      </c>
      <c r="I68" s="21">
        <v>0</v>
      </c>
      <c r="J68" s="18" t="s">
        <v>413</v>
      </c>
      <c r="K68" s="21">
        <v>0</v>
      </c>
      <c r="L68" s="21">
        <v>1</v>
      </c>
      <c r="M68" t="s">
        <v>1514</v>
      </c>
    </row>
    <row r="69" spans="1:13" ht="13.2" hidden="1">
      <c r="A69" s="18">
        <v>68</v>
      </c>
      <c r="B69" s="23" t="s">
        <v>1518</v>
      </c>
      <c r="C69" s="20" t="s">
        <v>1516</v>
      </c>
      <c r="D69" s="21">
        <v>1</v>
      </c>
      <c r="E69" s="21" t="s">
        <v>139</v>
      </c>
      <c r="F69" s="21">
        <v>3</v>
      </c>
      <c r="G69" s="18" t="s">
        <v>413</v>
      </c>
      <c r="H69" s="21">
        <v>0</v>
      </c>
      <c r="I69" s="21">
        <v>0</v>
      </c>
      <c r="J69" s="18" t="s">
        <v>413</v>
      </c>
      <c r="K69" s="21">
        <v>0</v>
      </c>
      <c r="L69" s="21">
        <v>1</v>
      </c>
      <c r="M69" t="s">
        <v>1517</v>
      </c>
    </row>
    <row r="70" spans="1:13" ht="13.2">
      <c r="A70" s="18">
        <v>69</v>
      </c>
      <c r="B70" s="19" t="s">
        <v>420</v>
      </c>
      <c r="C70" s="20" t="s">
        <v>421</v>
      </c>
      <c r="D70" s="21">
        <v>1</v>
      </c>
      <c r="E70" s="21" t="s">
        <v>139</v>
      </c>
      <c r="F70" s="21">
        <v>4</v>
      </c>
      <c r="G70" s="18" t="s">
        <v>422</v>
      </c>
      <c r="H70" s="21">
        <v>0</v>
      </c>
      <c r="I70" s="21">
        <v>0</v>
      </c>
      <c r="J70" s="18" t="s">
        <v>422</v>
      </c>
      <c r="K70" s="21">
        <v>0</v>
      </c>
      <c r="L70" s="21">
        <v>1</v>
      </c>
    </row>
    <row r="71" spans="1:13" ht="13.2" hidden="1">
      <c r="A71" s="18">
        <v>70</v>
      </c>
      <c r="B71" s="19" t="s">
        <v>423</v>
      </c>
      <c r="C71" s="20" t="s">
        <v>62</v>
      </c>
      <c r="D71" s="21">
        <v>1</v>
      </c>
      <c r="E71" s="21" t="s">
        <v>139</v>
      </c>
      <c r="F71" s="21">
        <v>4</v>
      </c>
      <c r="G71" s="18" t="s">
        <v>422</v>
      </c>
      <c r="H71" s="21">
        <v>0</v>
      </c>
      <c r="I71" s="21">
        <v>0</v>
      </c>
      <c r="J71" s="18" t="s">
        <v>422</v>
      </c>
      <c r="K71" s="21">
        <v>0</v>
      </c>
      <c r="L71" s="21">
        <v>1</v>
      </c>
    </row>
    <row r="72" spans="1:13" ht="13.2" hidden="1">
      <c r="A72" s="18">
        <v>71</v>
      </c>
      <c r="B72" s="19" t="s">
        <v>424</v>
      </c>
      <c r="C72" s="20" t="s">
        <v>63</v>
      </c>
      <c r="D72" s="21">
        <v>1</v>
      </c>
      <c r="E72" s="21" t="s">
        <v>139</v>
      </c>
      <c r="F72" s="21">
        <v>4</v>
      </c>
      <c r="G72" s="18" t="s">
        <v>422</v>
      </c>
      <c r="H72" s="21">
        <v>0</v>
      </c>
      <c r="I72" s="21">
        <v>0</v>
      </c>
      <c r="J72" s="18" t="s">
        <v>422</v>
      </c>
      <c r="K72" s="21">
        <v>0</v>
      </c>
      <c r="L72" s="21">
        <v>1</v>
      </c>
      <c r="M72" t="s">
        <v>1574</v>
      </c>
    </row>
    <row r="73" spans="1:13" ht="13.2" hidden="1">
      <c r="A73" s="18">
        <v>72</v>
      </c>
      <c r="B73" s="19" t="s">
        <v>425</v>
      </c>
      <c r="C73" s="20" t="s">
        <v>64</v>
      </c>
      <c r="D73" s="21">
        <v>1</v>
      </c>
      <c r="E73" s="21" t="s">
        <v>139</v>
      </c>
      <c r="F73" s="21">
        <v>4</v>
      </c>
      <c r="G73" s="18" t="s">
        <v>422</v>
      </c>
      <c r="H73" s="21">
        <v>0</v>
      </c>
      <c r="I73" s="21">
        <v>0</v>
      </c>
      <c r="J73" s="18" t="s">
        <v>422</v>
      </c>
      <c r="K73" s="21">
        <v>0</v>
      </c>
      <c r="L73" s="21">
        <v>1</v>
      </c>
    </row>
    <row r="74" spans="1:13" ht="13.2" hidden="1">
      <c r="A74" s="18">
        <v>73</v>
      </c>
      <c r="B74" s="19" t="s">
        <v>426</v>
      </c>
      <c r="C74" s="20" t="s">
        <v>65</v>
      </c>
      <c r="D74" s="21">
        <v>1</v>
      </c>
      <c r="E74" s="21" t="s">
        <v>139</v>
      </c>
      <c r="F74" s="21">
        <v>4</v>
      </c>
      <c r="G74" s="18" t="s">
        <v>422</v>
      </c>
      <c r="H74" s="21">
        <v>0</v>
      </c>
      <c r="I74" s="21">
        <v>0</v>
      </c>
      <c r="J74" s="18" t="s">
        <v>422</v>
      </c>
      <c r="K74" s="21">
        <v>0</v>
      </c>
      <c r="L74" s="21">
        <v>1</v>
      </c>
    </row>
    <row r="75" spans="1:13" ht="13.2">
      <c r="A75" s="18">
        <v>74</v>
      </c>
      <c r="B75" s="19" t="s">
        <v>401</v>
      </c>
      <c r="C75" s="20" t="s">
        <v>402</v>
      </c>
      <c r="D75" s="21">
        <v>1</v>
      </c>
      <c r="E75" s="21" t="s">
        <v>139</v>
      </c>
      <c r="F75" s="21">
        <v>5</v>
      </c>
      <c r="G75" s="18" t="s">
        <v>403</v>
      </c>
      <c r="H75" s="21">
        <v>0</v>
      </c>
      <c r="I75" s="21">
        <v>0</v>
      </c>
      <c r="J75" s="18" t="s">
        <v>403</v>
      </c>
      <c r="K75" s="21">
        <v>0</v>
      </c>
      <c r="L75" s="21">
        <v>1</v>
      </c>
    </row>
    <row r="76" spans="1:13" ht="13.2" hidden="1">
      <c r="A76" s="18">
        <v>75</v>
      </c>
      <c r="B76" s="19" t="s">
        <v>404</v>
      </c>
      <c r="C76" s="20" t="s">
        <v>66</v>
      </c>
      <c r="D76" s="21">
        <v>1</v>
      </c>
      <c r="E76" s="21" t="s">
        <v>139</v>
      </c>
      <c r="F76" s="21">
        <v>5</v>
      </c>
      <c r="G76" s="18" t="s">
        <v>403</v>
      </c>
      <c r="H76" s="21">
        <v>0</v>
      </c>
      <c r="I76" s="21">
        <v>0</v>
      </c>
      <c r="J76" s="18" t="s">
        <v>403</v>
      </c>
      <c r="K76" s="21">
        <v>0</v>
      </c>
      <c r="L76" s="21">
        <v>1</v>
      </c>
    </row>
    <row r="77" spans="1:13" ht="13.2" hidden="1">
      <c r="A77" s="18">
        <v>76</v>
      </c>
      <c r="B77" s="19" t="s">
        <v>405</v>
      </c>
      <c r="C77" s="20" t="s">
        <v>67</v>
      </c>
      <c r="D77" s="21">
        <v>1</v>
      </c>
      <c r="E77" s="21" t="s">
        <v>139</v>
      </c>
      <c r="F77" s="21">
        <v>5</v>
      </c>
      <c r="G77" s="18" t="s">
        <v>403</v>
      </c>
      <c r="H77" s="21">
        <v>0</v>
      </c>
      <c r="I77" s="21">
        <v>0</v>
      </c>
      <c r="J77" s="18" t="s">
        <v>403</v>
      </c>
      <c r="K77" s="21">
        <v>0</v>
      </c>
      <c r="L77" s="21">
        <v>1</v>
      </c>
      <c r="M77" t="s">
        <v>1530</v>
      </c>
    </row>
    <row r="78" spans="1:13" ht="13.2" hidden="1">
      <c r="A78" s="18">
        <v>77</v>
      </c>
      <c r="B78" s="19" t="s">
        <v>406</v>
      </c>
      <c r="C78" s="20" t="s">
        <v>68</v>
      </c>
      <c r="D78" s="21">
        <v>1</v>
      </c>
      <c r="E78" s="21" t="s">
        <v>139</v>
      </c>
      <c r="F78" s="21">
        <v>5</v>
      </c>
      <c r="G78" s="18" t="s">
        <v>403</v>
      </c>
      <c r="H78" s="21">
        <v>0</v>
      </c>
      <c r="I78" s="21">
        <v>0</v>
      </c>
      <c r="J78" s="18" t="s">
        <v>403</v>
      </c>
      <c r="K78" s="21">
        <v>0</v>
      </c>
      <c r="L78" s="21">
        <v>1</v>
      </c>
    </row>
    <row r="79" spans="1:13" ht="13.2" hidden="1">
      <c r="A79" s="18">
        <v>78</v>
      </c>
      <c r="B79" s="19" t="s">
        <v>407</v>
      </c>
      <c r="C79" s="20" t="s">
        <v>69</v>
      </c>
      <c r="D79" s="21">
        <v>1</v>
      </c>
      <c r="E79" s="21" t="s">
        <v>139</v>
      </c>
      <c r="F79" s="21">
        <v>5</v>
      </c>
      <c r="G79" s="18" t="s">
        <v>403</v>
      </c>
      <c r="H79" s="21">
        <v>0</v>
      </c>
      <c r="I79" s="21">
        <v>0</v>
      </c>
      <c r="J79" s="18" t="s">
        <v>403</v>
      </c>
      <c r="K79" s="21">
        <v>0</v>
      </c>
      <c r="L79" s="21">
        <v>1</v>
      </c>
      <c r="M79" t="s">
        <v>1531</v>
      </c>
    </row>
    <row r="80" spans="1:13" ht="13.2" hidden="1">
      <c r="A80" s="18">
        <v>79</v>
      </c>
      <c r="B80" s="19" t="s">
        <v>408</v>
      </c>
      <c r="C80" s="20" t="s">
        <v>70</v>
      </c>
      <c r="D80" s="21">
        <v>1</v>
      </c>
      <c r="E80" s="21" t="s">
        <v>139</v>
      </c>
      <c r="F80" s="21">
        <v>5</v>
      </c>
      <c r="G80" s="18" t="s">
        <v>403</v>
      </c>
      <c r="H80" s="21">
        <v>0</v>
      </c>
      <c r="I80" s="21">
        <v>0</v>
      </c>
      <c r="J80" s="18" t="s">
        <v>403</v>
      </c>
      <c r="K80" s="21">
        <v>0</v>
      </c>
      <c r="L80" s="21">
        <v>1</v>
      </c>
      <c r="M80" t="s">
        <v>1529</v>
      </c>
    </row>
    <row r="81" spans="1:13" ht="13.2" hidden="1">
      <c r="A81" s="18">
        <v>80</v>
      </c>
      <c r="B81" s="19" t="s">
        <v>409</v>
      </c>
      <c r="C81" s="20" t="s">
        <v>71</v>
      </c>
      <c r="D81" s="21">
        <v>1</v>
      </c>
      <c r="E81" s="21" t="s">
        <v>139</v>
      </c>
      <c r="F81" s="21">
        <v>5</v>
      </c>
      <c r="G81" s="18" t="s">
        <v>403</v>
      </c>
      <c r="H81" s="21">
        <v>0</v>
      </c>
      <c r="I81" s="21">
        <v>0</v>
      </c>
      <c r="J81" s="18" t="s">
        <v>403</v>
      </c>
      <c r="K81" s="21">
        <v>0</v>
      </c>
      <c r="L81" s="21">
        <v>1</v>
      </c>
      <c r="M81" t="s">
        <v>1574</v>
      </c>
    </row>
    <row r="82" spans="1:13" ht="13.2" hidden="1">
      <c r="A82" s="18">
        <v>81</v>
      </c>
      <c r="B82" s="19" t="s">
        <v>410</v>
      </c>
      <c r="C82" s="20" t="s">
        <v>72</v>
      </c>
      <c r="D82" s="21">
        <v>1</v>
      </c>
      <c r="E82" s="21" t="s">
        <v>139</v>
      </c>
      <c r="F82" s="21">
        <v>5</v>
      </c>
      <c r="G82" s="18" t="s">
        <v>403</v>
      </c>
      <c r="H82" s="21">
        <v>0</v>
      </c>
      <c r="I82" s="21">
        <v>0</v>
      </c>
      <c r="J82" s="18" t="s">
        <v>403</v>
      </c>
      <c r="K82" s="21">
        <v>0</v>
      </c>
      <c r="L82" s="21">
        <v>1</v>
      </c>
      <c r="M82" t="s">
        <v>1530</v>
      </c>
    </row>
    <row r="83" spans="1:13" ht="13.2">
      <c r="A83" s="18">
        <v>82</v>
      </c>
      <c r="B83" s="19" t="s">
        <v>440</v>
      </c>
      <c r="C83" s="20" t="s">
        <v>1468</v>
      </c>
      <c r="D83" s="21">
        <v>1</v>
      </c>
      <c r="E83" s="21" t="s">
        <v>139</v>
      </c>
      <c r="F83" s="21">
        <v>6</v>
      </c>
      <c r="G83" s="18" t="s">
        <v>1476</v>
      </c>
      <c r="H83" s="21">
        <v>0</v>
      </c>
      <c r="I83" s="21">
        <v>0</v>
      </c>
      <c r="J83" s="18" t="s">
        <v>1476</v>
      </c>
      <c r="K83" s="21">
        <v>0</v>
      </c>
      <c r="L83" s="21">
        <v>1</v>
      </c>
    </row>
    <row r="84" spans="1:13" ht="13.2" hidden="1">
      <c r="A84" s="18">
        <v>83</v>
      </c>
      <c r="B84" s="19" t="s">
        <v>441</v>
      </c>
      <c r="C84" s="20" t="s">
        <v>1469</v>
      </c>
      <c r="D84" s="21">
        <v>1</v>
      </c>
      <c r="E84" s="21" t="s">
        <v>139</v>
      </c>
      <c r="F84" s="21">
        <v>6</v>
      </c>
      <c r="G84" s="18" t="s">
        <v>1476</v>
      </c>
      <c r="H84" s="21">
        <v>0</v>
      </c>
      <c r="I84" s="21">
        <v>0</v>
      </c>
      <c r="J84" s="18" t="s">
        <v>1476</v>
      </c>
      <c r="K84" s="21">
        <v>0</v>
      </c>
      <c r="L84" s="21">
        <v>1</v>
      </c>
    </row>
    <row r="85" spans="1:13" ht="13.2" hidden="1">
      <c r="A85" s="18">
        <v>84</v>
      </c>
      <c r="B85" s="19" t="s">
        <v>442</v>
      </c>
      <c r="C85" s="20" t="s">
        <v>1470</v>
      </c>
      <c r="D85" s="21">
        <v>1</v>
      </c>
      <c r="E85" s="21" t="s">
        <v>139</v>
      </c>
      <c r="F85" s="21">
        <v>6</v>
      </c>
      <c r="G85" s="18" t="s">
        <v>1476</v>
      </c>
      <c r="H85" s="21">
        <v>0</v>
      </c>
      <c r="I85" s="21">
        <v>0</v>
      </c>
      <c r="J85" s="18" t="s">
        <v>1476</v>
      </c>
      <c r="K85" s="21">
        <v>0</v>
      </c>
      <c r="L85" s="21">
        <v>1</v>
      </c>
    </row>
    <row r="86" spans="1:13" ht="13.2" hidden="1">
      <c r="A86" s="18">
        <v>85</v>
      </c>
      <c r="B86" s="19" t="s">
        <v>443</v>
      </c>
      <c r="C86" s="20" t="s">
        <v>1471</v>
      </c>
      <c r="D86" s="21">
        <v>1</v>
      </c>
      <c r="E86" s="21" t="s">
        <v>139</v>
      </c>
      <c r="F86" s="21">
        <v>6</v>
      </c>
      <c r="G86" s="18" t="s">
        <v>1476</v>
      </c>
      <c r="H86" s="21">
        <v>0</v>
      </c>
      <c r="I86" s="21">
        <v>0</v>
      </c>
      <c r="J86" s="18" t="s">
        <v>1476</v>
      </c>
      <c r="K86" s="21">
        <v>0</v>
      </c>
      <c r="L86" s="21">
        <v>1</v>
      </c>
    </row>
    <row r="87" spans="1:13" ht="13.2" hidden="1">
      <c r="A87" s="18">
        <v>86</v>
      </c>
      <c r="B87" s="19" t="s">
        <v>444</v>
      </c>
      <c r="C87" s="20" t="s">
        <v>1472</v>
      </c>
      <c r="D87" s="21">
        <v>1</v>
      </c>
      <c r="E87" s="21" t="s">
        <v>139</v>
      </c>
      <c r="F87" s="21">
        <v>6</v>
      </c>
      <c r="G87" s="18" t="s">
        <v>1476</v>
      </c>
      <c r="H87" s="21">
        <v>0</v>
      </c>
      <c r="I87" s="21">
        <v>0</v>
      </c>
      <c r="J87" s="18" t="s">
        <v>1476</v>
      </c>
      <c r="K87" s="21">
        <v>0</v>
      </c>
      <c r="L87" s="21">
        <v>1</v>
      </c>
    </row>
    <row r="88" spans="1:13" ht="13.2" hidden="1">
      <c r="A88" s="18">
        <v>87</v>
      </c>
      <c r="B88" s="19" t="s">
        <v>445</v>
      </c>
      <c r="C88" s="20" t="s">
        <v>1473</v>
      </c>
      <c r="D88" s="21">
        <v>1</v>
      </c>
      <c r="E88" s="21" t="s">
        <v>139</v>
      </c>
      <c r="F88" s="21">
        <v>6</v>
      </c>
      <c r="G88" s="18" t="s">
        <v>1476</v>
      </c>
      <c r="H88" s="21">
        <v>0</v>
      </c>
      <c r="I88" s="21">
        <v>0</v>
      </c>
      <c r="J88" s="18" t="s">
        <v>1476</v>
      </c>
      <c r="K88" s="21">
        <v>0</v>
      </c>
      <c r="L88" s="21">
        <v>1</v>
      </c>
    </row>
    <row r="89" spans="1:13" ht="13.2" hidden="1">
      <c r="A89" s="18">
        <v>88</v>
      </c>
      <c r="B89" s="19" t="s">
        <v>446</v>
      </c>
      <c r="C89" s="20" t="s">
        <v>1474</v>
      </c>
      <c r="D89" s="21">
        <v>1</v>
      </c>
      <c r="E89" s="21" t="s">
        <v>139</v>
      </c>
      <c r="F89" s="21">
        <v>6</v>
      </c>
      <c r="G89" s="18" t="s">
        <v>1476</v>
      </c>
      <c r="H89" s="21">
        <v>0</v>
      </c>
      <c r="I89" s="21">
        <v>0</v>
      </c>
      <c r="J89" s="18" t="s">
        <v>1476</v>
      </c>
      <c r="K89" s="21">
        <v>0</v>
      </c>
      <c r="L89" s="21">
        <v>1</v>
      </c>
    </row>
    <row r="90" spans="1:13" ht="13.2" hidden="1">
      <c r="A90" s="18">
        <v>89</v>
      </c>
      <c r="B90" s="19" t="s">
        <v>447</v>
      </c>
      <c r="C90" s="20" t="s">
        <v>1475</v>
      </c>
      <c r="D90" s="21">
        <v>1</v>
      </c>
      <c r="E90" s="21" t="s">
        <v>139</v>
      </c>
      <c r="F90" s="21">
        <v>6</v>
      </c>
      <c r="G90" s="18" t="s">
        <v>1476</v>
      </c>
      <c r="H90" s="21">
        <v>0</v>
      </c>
      <c r="I90" s="21">
        <v>0</v>
      </c>
      <c r="J90" s="18" t="s">
        <v>1476</v>
      </c>
      <c r="K90" s="21">
        <v>0</v>
      </c>
      <c r="L90" s="21">
        <v>1</v>
      </c>
    </row>
    <row r="91" spans="1:13" ht="13.2" hidden="1">
      <c r="A91" s="18">
        <v>90</v>
      </c>
      <c r="B91" s="19" t="s">
        <v>1522</v>
      </c>
      <c r="C91" s="20" t="s">
        <v>1523</v>
      </c>
      <c r="D91" s="21">
        <v>1</v>
      </c>
      <c r="E91" s="21" t="s">
        <v>139</v>
      </c>
      <c r="F91" s="21">
        <v>6</v>
      </c>
      <c r="G91" s="18" t="s">
        <v>1476</v>
      </c>
      <c r="H91" s="21">
        <v>0</v>
      </c>
      <c r="I91" s="21">
        <v>0</v>
      </c>
      <c r="J91" s="18" t="s">
        <v>1476</v>
      </c>
      <c r="K91" s="21">
        <v>0</v>
      </c>
      <c r="L91" s="21">
        <v>1</v>
      </c>
      <c r="M91" t="s">
        <v>1575</v>
      </c>
    </row>
    <row r="92" spans="1:13" ht="13.2">
      <c r="A92" s="18">
        <v>91</v>
      </c>
      <c r="B92" s="19" t="s">
        <v>451</v>
      </c>
      <c r="C92" s="20" t="s">
        <v>452</v>
      </c>
      <c r="D92" s="21">
        <v>1</v>
      </c>
      <c r="E92" s="21" t="s">
        <v>139</v>
      </c>
      <c r="F92" s="21">
        <v>7</v>
      </c>
      <c r="G92" s="18" t="s">
        <v>453</v>
      </c>
      <c r="H92" s="21">
        <v>0</v>
      </c>
      <c r="I92" s="21">
        <v>0</v>
      </c>
      <c r="J92" s="18" t="s">
        <v>453</v>
      </c>
      <c r="K92" s="21">
        <v>0</v>
      </c>
      <c r="L92" s="21">
        <v>1</v>
      </c>
    </row>
    <row r="93" spans="1:13" ht="13.2" hidden="1">
      <c r="A93" s="18">
        <v>92</v>
      </c>
      <c r="B93" s="19" t="s">
        <v>454</v>
      </c>
      <c r="C93" s="20" t="s">
        <v>73</v>
      </c>
      <c r="D93" s="21">
        <v>1</v>
      </c>
      <c r="E93" s="21" t="s">
        <v>139</v>
      </c>
      <c r="F93" s="21">
        <v>7</v>
      </c>
      <c r="G93" s="18" t="s">
        <v>453</v>
      </c>
      <c r="H93" s="21">
        <v>0</v>
      </c>
      <c r="I93" s="21">
        <v>0</v>
      </c>
      <c r="J93" s="18" t="s">
        <v>453</v>
      </c>
      <c r="K93" s="21">
        <v>0</v>
      </c>
      <c r="L93" s="21">
        <v>1</v>
      </c>
    </row>
    <row r="94" spans="1:13" ht="13.2" hidden="1">
      <c r="A94" s="18">
        <v>93</v>
      </c>
      <c r="B94" s="19" t="s">
        <v>455</v>
      </c>
      <c r="C94" s="20" t="s">
        <v>74</v>
      </c>
      <c r="D94" s="21">
        <v>1</v>
      </c>
      <c r="E94" s="21" t="s">
        <v>139</v>
      </c>
      <c r="F94" s="21">
        <v>7</v>
      </c>
      <c r="G94" s="18" t="s">
        <v>453</v>
      </c>
      <c r="H94" s="21">
        <v>0</v>
      </c>
      <c r="I94" s="21">
        <v>0</v>
      </c>
      <c r="J94" s="18" t="s">
        <v>453</v>
      </c>
      <c r="K94" s="21">
        <v>0</v>
      </c>
      <c r="L94" s="21">
        <v>1</v>
      </c>
    </row>
    <row r="95" spans="1:13" ht="13.2" hidden="1">
      <c r="A95" s="18">
        <v>94</v>
      </c>
      <c r="B95" s="19" t="s">
        <v>456</v>
      </c>
      <c r="C95" s="20" t="s">
        <v>75</v>
      </c>
      <c r="D95" s="21">
        <v>1</v>
      </c>
      <c r="E95" s="21" t="s">
        <v>139</v>
      </c>
      <c r="F95" s="21">
        <v>7</v>
      </c>
      <c r="G95" s="18" t="s">
        <v>453</v>
      </c>
      <c r="H95" s="21">
        <v>0</v>
      </c>
      <c r="I95" s="21">
        <v>0</v>
      </c>
      <c r="J95" s="18" t="s">
        <v>453</v>
      </c>
      <c r="K95" s="21">
        <v>0</v>
      </c>
      <c r="L95" s="21">
        <v>1</v>
      </c>
      <c r="M95" t="s">
        <v>1597</v>
      </c>
    </row>
    <row r="96" spans="1:13" ht="13.2" hidden="1">
      <c r="A96" s="18">
        <v>95</v>
      </c>
      <c r="B96" s="19" t="s">
        <v>457</v>
      </c>
      <c r="C96" s="20" t="s">
        <v>76</v>
      </c>
      <c r="D96" s="21">
        <v>1</v>
      </c>
      <c r="E96" s="21" t="s">
        <v>139</v>
      </c>
      <c r="F96" s="21">
        <v>7</v>
      </c>
      <c r="G96" s="18" t="s">
        <v>453</v>
      </c>
      <c r="H96" s="21">
        <v>0</v>
      </c>
      <c r="I96" s="21">
        <v>0</v>
      </c>
      <c r="J96" s="18" t="s">
        <v>453</v>
      </c>
      <c r="K96" s="21">
        <v>0</v>
      </c>
      <c r="L96" s="21">
        <v>1</v>
      </c>
      <c r="M96" t="s">
        <v>1597</v>
      </c>
    </row>
    <row r="97" spans="1:13" ht="13.2" hidden="1">
      <c r="A97" s="18">
        <v>96</v>
      </c>
      <c r="B97" s="19" t="s">
        <v>458</v>
      </c>
      <c r="C97" s="20" t="s">
        <v>77</v>
      </c>
      <c r="D97" s="21">
        <v>1</v>
      </c>
      <c r="E97" s="21" t="s">
        <v>139</v>
      </c>
      <c r="F97" s="21">
        <v>7</v>
      </c>
      <c r="G97" s="18" t="s">
        <v>453</v>
      </c>
      <c r="H97" s="21">
        <v>0</v>
      </c>
      <c r="I97" s="21">
        <v>0</v>
      </c>
      <c r="J97" s="18" t="s">
        <v>453</v>
      </c>
      <c r="K97" s="21">
        <v>0</v>
      </c>
      <c r="L97" s="21">
        <v>1</v>
      </c>
      <c r="M97" t="s">
        <v>1597</v>
      </c>
    </row>
    <row r="98" spans="1:13" ht="13.2" hidden="1">
      <c r="A98" s="18">
        <v>97</v>
      </c>
      <c r="B98" s="19" t="s">
        <v>459</v>
      </c>
      <c r="C98" s="20" t="s">
        <v>78</v>
      </c>
      <c r="D98" s="21">
        <v>1</v>
      </c>
      <c r="E98" s="21" t="s">
        <v>139</v>
      </c>
      <c r="F98" s="21">
        <v>7</v>
      </c>
      <c r="G98" s="18" t="s">
        <v>453</v>
      </c>
      <c r="H98" s="21">
        <v>0</v>
      </c>
      <c r="I98" s="21">
        <v>0</v>
      </c>
      <c r="J98" s="18" t="s">
        <v>453</v>
      </c>
      <c r="K98" s="21">
        <v>0</v>
      </c>
      <c r="L98" s="21">
        <v>1</v>
      </c>
      <c r="M98" t="s">
        <v>1607</v>
      </c>
    </row>
    <row r="99" spans="1:13" ht="13.2" hidden="1">
      <c r="A99" s="18">
        <v>98</v>
      </c>
      <c r="B99" s="19" t="s">
        <v>460</v>
      </c>
      <c r="C99" s="20" t="s">
        <v>79</v>
      </c>
      <c r="D99" s="21">
        <v>1</v>
      </c>
      <c r="E99" s="21" t="s">
        <v>139</v>
      </c>
      <c r="F99" s="21">
        <v>7</v>
      </c>
      <c r="G99" s="18" t="s">
        <v>453</v>
      </c>
      <c r="H99" s="21">
        <v>0</v>
      </c>
      <c r="I99" s="21">
        <v>0</v>
      </c>
      <c r="J99" s="18" t="s">
        <v>453</v>
      </c>
      <c r="K99" s="21">
        <v>0</v>
      </c>
      <c r="L99" s="21">
        <v>1</v>
      </c>
      <c r="M99" t="s">
        <v>1607</v>
      </c>
    </row>
    <row r="100" spans="1:13" ht="13.2" hidden="1">
      <c r="A100" s="18">
        <v>99</v>
      </c>
      <c r="B100" s="19" t="s">
        <v>461</v>
      </c>
      <c r="C100" s="20" t="s">
        <v>80</v>
      </c>
      <c r="D100" s="21">
        <v>1</v>
      </c>
      <c r="E100" s="21" t="s">
        <v>139</v>
      </c>
      <c r="F100" s="21">
        <v>7</v>
      </c>
      <c r="G100" s="18" t="s">
        <v>453</v>
      </c>
      <c r="H100" s="21">
        <v>0</v>
      </c>
      <c r="I100" s="21">
        <v>0</v>
      </c>
      <c r="J100" s="18" t="s">
        <v>453</v>
      </c>
      <c r="K100" s="21">
        <v>0</v>
      </c>
      <c r="L100" s="21">
        <v>1</v>
      </c>
      <c r="M100" t="s">
        <v>1607</v>
      </c>
    </row>
    <row r="101" spans="1:13" ht="13.2" hidden="1">
      <c r="A101" s="18">
        <v>100</v>
      </c>
      <c r="B101" s="19" t="s">
        <v>462</v>
      </c>
      <c r="C101" s="20" t="s">
        <v>81</v>
      </c>
      <c r="D101" s="21">
        <v>1</v>
      </c>
      <c r="E101" s="21" t="s">
        <v>139</v>
      </c>
      <c r="F101" s="21">
        <v>7</v>
      </c>
      <c r="G101" s="18" t="s">
        <v>453</v>
      </c>
      <c r="H101" s="21">
        <v>0</v>
      </c>
      <c r="I101" s="21">
        <v>0</v>
      </c>
      <c r="J101" s="18" t="s">
        <v>453</v>
      </c>
      <c r="K101" s="21">
        <v>0</v>
      </c>
      <c r="L101" s="21">
        <v>1</v>
      </c>
      <c r="M101" t="s">
        <v>1607</v>
      </c>
    </row>
    <row r="102" spans="1:13" ht="13.2" hidden="1">
      <c r="A102" s="18">
        <v>101</v>
      </c>
      <c r="B102" s="19" t="s">
        <v>463</v>
      </c>
      <c r="C102" s="20" t="s">
        <v>82</v>
      </c>
      <c r="D102" s="21">
        <v>1</v>
      </c>
      <c r="E102" s="21" t="s">
        <v>139</v>
      </c>
      <c r="F102" s="21">
        <v>7</v>
      </c>
      <c r="G102" s="18" t="s">
        <v>453</v>
      </c>
      <c r="H102" s="21">
        <v>0</v>
      </c>
      <c r="I102" s="21">
        <v>0</v>
      </c>
      <c r="J102" s="18" t="s">
        <v>453</v>
      </c>
      <c r="K102" s="21">
        <v>0</v>
      </c>
      <c r="L102" s="21">
        <v>1</v>
      </c>
      <c r="M102" t="s">
        <v>1607</v>
      </c>
    </row>
    <row r="103" spans="1:13" ht="13.2" hidden="1">
      <c r="A103" s="18">
        <v>102</v>
      </c>
      <c r="B103" s="19" t="s">
        <v>1594</v>
      </c>
      <c r="C103" s="20" t="s">
        <v>1595</v>
      </c>
      <c r="D103" s="21">
        <v>1</v>
      </c>
      <c r="E103" s="21" t="s">
        <v>139</v>
      </c>
      <c r="F103" s="21">
        <v>7</v>
      </c>
      <c r="G103" s="18" t="s">
        <v>453</v>
      </c>
      <c r="H103" s="21">
        <v>0</v>
      </c>
      <c r="I103" s="21">
        <v>0</v>
      </c>
      <c r="J103" s="18" t="s">
        <v>453</v>
      </c>
      <c r="K103" s="21">
        <v>0</v>
      </c>
      <c r="L103" s="21">
        <v>1</v>
      </c>
      <c r="M103" t="s">
        <v>1596</v>
      </c>
    </row>
    <row r="104" spans="1:13" ht="13.2" hidden="1">
      <c r="A104" s="18">
        <v>103</v>
      </c>
      <c r="B104" s="19" t="s">
        <v>1604</v>
      </c>
      <c r="C104" s="20" t="s">
        <v>1602</v>
      </c>
      <c r="D104" s="21">
        <v>1</v>
      </c>
      <c r="E104" s="21" t="s">
        <v>139</v>
      </c>
      <c r="F104" s="21">
        <v>7</v>
      </c>
      <c r="G104" s="18" t="s">
        <v>453</v>
      </c>
      <c r="H104" s="21">
        <v>0</v>
      </c>
      <c r="I104" s="21">
        <v>0</v>
      </c>
      <c r="J104" s="18" t="s">
        <v>453</v>
      </c>
      <c r="K104" s="21">
        <v>0</v>
      </c>
      <c r="L104" s="21">
        <v>1</v>
      </c>
      <c r="M104" s="25" t="s">
        <v>1603</v>
      </c>
    </row>
    <row r="105" spans="1:13" ht="13.2">
      <c r="A105" s="18">
        <v>104</v>
      </c>
      <c r="B105" s="19" t="s">
        <v>464</v>
      </c>
      <c r="C105" s="20" t="s">
        <v>465</v>
      </c>
      <c r="D105" s="21">
        <v>1</v>
      </c>
      <c r="E105" s="21" t="s">
        <v>139</v>
      </c>
      <c r="F105" s="21">
        <v>8</v>
      </c>
      <c r="G105" s="18" t="s">
        <v>466</v>
      </c>
      <c r="H105" s="21">
        <v>0</v>
      </c>
      <c r="I105" s="21">
        <v>0</v>
      </c>
      <c r="J105" s="18" t="s">
        <v>466</v>
      </c>
      <c r="K105" s="21">
        <v>0</v>
      </c>
      <c r="L105" s="21">
        <v>1</v>
      </c>
    </row>
    <row r="106" spans="1:13" ht="13.2" hidden="1">
      <c r="A106" s="18">
        <v>105</v>
      </c>
      <c r="B106" s="19" t="s">
        <v>467</v>
      </c>
      <c r="C106" s="20" t="s">
        <v>83</v>
      </c>
      <c r="D106" s="21">
        <v>1</v>
      </c>
      <c r="E106" s="21" t="s">
        <v>139</v>
      </c>
      <c r="F106" s="21">
        <v>8</v>
      </c>
      <c r="G106" s="18" t="s">
        <v>466</v>
      </c>
      <c r="H106" s="21">
        <v>0</v>
      </c>
      <c r="I106" s="21">
        <v>0</v>
      </c>
      <c r="J106" s="18" t="s">
        <v>466</v>
      </c>
      <c r="K106" s="21">
        <v>0</v>
      </c>
      <c r="L106" s="21">
        <v>1</v>
      </c>
    </row>
    <row r="107" spans="1:13" ht="13.2" hidden="1">
      <c r="A107" s="18">
        <v>106</v>
      </c>
      <c r="B107" s="19" t="s">
        <v>468</v>
      </c>
      <c r="C107" s="20" t="s">
        <v>84</v>
      </c>
      <c r="D107" s="21">
        <v>1</v>
      </c>
      <c r="E107" s="21" t="s">
        <v>139</v>
      </c>
      <c r="F107" s="21">
        <v>8</v>
      </c>
      <c r="G107" s="18" t="s">
        <v>466</v>
      </c>
      <c r="H107" s="21">
        <v>0</v>
      </c>
      <c r="I107" s="21">
        <v>0</v>
      </c>
      <c r="J107" s="18" t="s">
        <v>466</v>
      </c>
      <c r="K107" s="21">
        <v>0</v>
      </c>
      <c r="L107" s="21">
        <v>1</v>
      </c>
    </row>
    <row r="108" spans="1:13" ht="13.2" hidden="1">
      <c r="A108" s="18">
        <v>107</v>
      </c>
      <c r="B108" s="19" t="s">
        <v>469</v>
      </c>
      <c r="C108" s="20" t="s">
        <v>85</v>
      </c>
      <c r="D108" s="21">
        <v>1</v>
      </c>
      <c r="E108" s="21" t="s">
        <v>139</v>
      </c>
      <c r="F108" s="21">
        <v>8</v>
      </c>
      <c r="G108" s="18" t="s">
        <v>466</v>
      </c>
      <c r="H108" s="21">
        <v>0</v>
      </c>
      <c r="I108" s="21">
        <v>0</v>
      </c>
      <c r="J108" s="18" t="s">
        <v>466</v>
      </c>
      <c r="K108" s="21">
        <v>0</v>
      </c>
      <c r="L108" s="21">
        <v>1</v>
      </c>
    </row>
    <row r="109" spans="1:13" ht="13.2">
      <c r="A109" s="18">
        <v>108</v>
      </c>
      <c r="B109" s="19" t="s">
        <v>274</v>
      </c>
      <c r="C109" s="20" t="s">
        <v>275</v>
      </c>
      <c r="D109" s="21">
        <v>2</v>
      </c>
      <c r="E109" s="21" t="s">
        <v>276</v>
      </c>
      <c r="F109" s="21">
        <v>9</v>
      </c>
      <c r="G109" s="18" t="s">
        <v>277</v>
      </c>
      <c r="H109" s="21">
        <v>0</v>
      </c>
      <c r="I109" s="21">
        <v>0</v>
      </c>
      <c r="J109" s="18" t="s">
        <v>277</v>
      </c>
      <c r="K109" s="21">
        <v>0</v>
      </c>
      <c r="L109" s="21">
        <v>1</v>
      </c>
    </row>
    <row r="110" spans="1:13" ht="13.2" hidden="1">
      <c r="A110" s="18">
        <v>109</v>
      </c>
      <c r="B110" s="19" t="s">
        <v>278</v>
      </c>
      <c r="C110" s="20" t="s">
        <v>88</v>
      </c>
      <c r="D110" s="21">
        <v>2</v>
      </c>
      <c r="E110" s="21" t="s">
        <v>276</v>
      </c>
      <c r="F110" s="21">
        <v>9</v>
      </c>
      <c r="G110" s="18" t="s">
        <v>277</v>
      </c>
      <c r="H110" s="21">
        <v>0</v>
      </c>
      <c r="I110" s="21">
        <v>0</v>
      </c>
      <c r="J110" s="18" t="s">
        <v>277</v>
      </c>
      <c r="K110" s="21">
        <v>0</v>
      </c>
      <c r="L110" s="21">
        <v>1</v>
      </c>
    </row>
    <row r="111" spans="1:13" ht="13.2" hidden="1">
      <c r="A111" s="18">
        <v>110</v>
      </c>
      <c r="B111" s="19" t="s">
        <v>279</v>
      </c>
      <c r="C111" s="20" t="s">
        <v>90</v>
      </c>
      <c r="D111" s="21">
        <v>2</v>
      </c>
      <c r="E111" s="21" t="s">
        <v>276</v>
      </c>
      <c r="F111" s="21">
        <v>9</v>
      </c>
      <c r="G111" s="18" t="s">
        <v>277</v>
      </c>
      <c r="H111" s="21">
        <v>0</v>
      </c>
      <c r="I111" s="21">
        <v>0</v>
      </c>
      <c r="J111" s="18" t="s">
        <v>277</v>
      </c>
      <c r="K111" s="21">
        <v>0</v>
      </c>
      <c r="L111" s="21">
        <v>1</v>
      </c>
    </row>
    <row r="112" spans="1:13" ht="13.2" hidden="1">
      <c r="A112" s="18">
        <v>111</v>
      </c>
      <c r="B112" s="19" t="s">
        <v>280</v>
      </c>
      <c r="C112" s="20" t="s">
        <v>89</v>
      </c>
      <c r="D112" s="21">
        <v>2</v>
      </c>
      <c r="E112" s="21" t="s">
        <v>276</v>
      </c>
      <c r="F112" s="21">
        <v>9</v>
      </c>
      <c r="G112" s="18" t="s">
        <v>277</v>
      </c>
      <c r="H112" s="21">
        <v>0</v>
      </c>
      <c r="I112" s="21">
        <v>0</v>
      </c>
      <c r="J112" s="18" t="s">
        <v>277</v>
      </c>
      <c r="K112" s="21">
        <v>0</v>
      </c>
      <c r="L112" s="21">
        <v>1</v>
      </c>
    </row>
    <row r="113" spans="1:13" ht="13.2" hidden="1">
      <c r="A113" s="18">
        <v>112</v>
      </c>
      <c r="B113" s="19" t="s">
        <v>281</v>
      </c>
      <c r="C113" s="20" t="s">
        <v>91</v>
      </c>
      <c r="D113" s="21">
        <v>2</v>
      </c>
      <c r="E113" s="21" t="s">
        <v>276</v>
      </c>
      <c r="F113" s="21">
        <v>9</v>
      </c>
      <c r="G113" s="18" t="s">
        <v>277</v>
      </c>
      <c r="H113" s="21">
        <v>0</v>
      </c>
      <c r="I113" s="21">
        <v>0</v>
      </c>
      <c r="J113" s="18" t="s">
        <v>277</v>
      </c>
      <c r="K113" s="21">
        <v>0</v>
      </c>
      <c r="L113" s="21">
        <v>1</v>
      </c>
    </row>
    <row r="114" spans="1:13" ht="13.2" hidden="1">
      <c r="A114" s="18">
        <v>113</v>
      </c>
      <c r="B114" s="19" t="s">
        <v>282</v>
      </c>
      <c r="C114" s="20" t="s">
        <v>1433</v>
      </c>
      <c r="D114" s="21">
        <v>2</v>
      </c>
      <c r="E114" s="21" t="s">
        <v>276</v>
      </c>
      <c r="F114" s="21">
        <v>9</v>
      </c>
      <c r="G114" s="18" t="s">
        <v>277</v>
      </c>
      <c r="H114" s="21">
        <v>0</v>
      </c>
      <c r="I114" s="21">
        <v>0</v>
      </c>
      <c r="J114" s="18" t="s">
        <v>277</v>
      </c>
      <c r="K114" s="21">
        <v>0</v>
      </c>
      <c r="L114" s="21">
        <v>1</v>
      </c>
    </row>
    <row r="115" spans="1:13" ht="13.2" hidden="1">
      <c r="A115" s="18">
        <v>114</v>
      </c>
      <c r="B115" s="19" t="s">
        <v>283</v>
      </c>
      <c r="C115" s="20" t="s">
        <v>1434</v>
      </c>
      <c r="D115" s="21">
        <v>2</v>
      </c>
      <c r="E115" s="21" t="s">
        <v>276</v>
      </c>
      <c r="F115" s="21">
        <v>9</v>
      </c>
      <c r="G115" s="18" t="s">
        <v>277</v>
      </c>
      <c r="H115" s="21">
        <v>0</v>
      </c>
      <c r="I115" s="21">
        <v>0</v>
      </c>
      <c r="J115" s="18" t="s">
        <v>277</v>
      </c>
      <c r="K115" s="21">
        <v>0</v>
      </c>
      <c r="L115" s="21">
        <v>1</v>
      </c>
      <c r="M115" t="s">
        <v>1535</v>
      </c>
    </row>
    <row r="116" spans="1:13" ht="13.2" hidden="1">
      <c r="A116" s="18">
        <v>115</v>
      </c>
      <c r="B116" s="19" t="s">
        <v>284</v>
      </c>
      <c r="C116" s="20" t="s">
        <v>86</v>
      </c>
      <c r="D116" s="21">
        <v>2</v>
      </c>
      <c r="E116" s="21" t="s">
        <v>276</v>
      </c>
      <c r="F116" s="21">
        <v>9</v>
      </c>
      <c r="G116" s="18" t="s">
        <v>277</v>
      </c>
      <c r="H116" s="21">
        <v>0</v>
      </c>
      <c r="I116" s="21">
        <v>0</v>
      </c>
      <c r="J116" s="18" t="s">
        <v>277</v>
      </c>
      <c r="K116" s="21">
        <v>0</v>
      </c>
      <c r="L116" s="21">
        <v>1</v>
      </c>
    </row>
    <row r="117" spans="1:13" ht="13.2" hidden="1">
      <c r="A117" s="18">
        <v>116</v>
      </c>
      <c r="B117" s="19" t="s">
        <v>285</v>
      </c>
      <c r="C117" s="20" t="s">
        <v>92</v>
      </c>
      <c r="D117" s="21">
        <v>2</v>
      </c>
      <c r="E117" s="21" t="s">
        <v>276</v>
      </c>
      <c r="F117" s="21">
        <v>9</v>
      </c>
      <c r="G117" s="18" t="s">
        <v>277</v>
      </c>
      <c r="H117" s="21">
        <v>0</v>
      </c>
      <c r="I117" s="21">
        <v>0</v>
      </c>
      <c r="J117" s="18" t="s">
        <v>277</v>
      </c>
      <c r="K117" s="21">
        <v>0</v>
      </c>
      <c r="L117" s="21">
        <v>1</v>
      </c>
    </row>
    <row r="118" spans="1:13" ht="13.2" hidden="1">
      <c r="A118" s="18">
        <v>117</v>
      </c>
      <c r="B118" s="19" t="s">
        <v>286</v>
      </c>
      <c r="C118" s="20" t="s">
        <v>93</v>
      </c>
      <c r="D118" s="21">
        <v>2</v>
      </c>
      <c r="E118" s="21" t="s">
        <v>276</v>
      </c>
      <c r="F118" s="21">
        <v>9</v>
      </c>
      <c r="G118" s="18" t="s">
        <v>277</v>
      </c>
      <c r="H118" s="21">
        <v>0</v>
      </c>
      <c r="I118" s="21">
        <v>0</v>
      </c>
      <c r="J118" s="18" t="s">
        <v>277</v>
      </c>
      <c r="K118" s="21">
        <v>0</v>
      </c>
      <c r="L118" s="21">
        <v>1</v>
      </c>
    </row>
    <row r="119" spans="1:13" ht="13.2" hidden="1">
      <c r="A119" s="18">
        <v>118</v>
      </c>
      <c r="B119" s="19" t="s">
        <v>287</v>
      </c>
      <c r="C119" s="20" t="s">
        <v>94</v>
      </c>
      <c r="D119" s="21">
        <v>2</v>
      </c>
      <c r="E119" s="21" t="s">
        <v>276</v>
      </c>
      <c r="F119" s="21">
        <v>9</v>
      </c>
      <c r="G119" s="18" t="s">
        <v>277</v>
      </c>
      <c r="H119" s="21">
        <v>0</v>
      </c>
      <c r="I119" s="21">
        <v>0</v>
      </c>
      <c r="J119" s="18" t="s">
        <v>277</v>
      </c>
      <c r="K119" s="21">
        <v>0</v>
      </c>
      <c r="L119" s="21">
        <v>1</v>
      </c>
      <c r="M119" t="s">
        <v>1630</v>
      </c>
    </row>
    <row r="120" spans="1:13" ht="13.2" hidden="1">
      <c r="A120" s="18">
        <v>119</v>
      </c>
      <c r="B120" s="19" t="s">
        <v>288</v>
      </c>
      <c r="C120" s="20" t="s">
        <v>87</v>
      </c>
      <c r="D120" s="21">
        <v>2</v>
      </c>
      <c r="E120" s="21" t="s">
        <v>276</v>
      </c>
      <c r="F120" s="21">
        <v>9</v>
      </c>
      <c r="G120" s="18" t="s">
        <v>277</v>
      </c>
      <c r="H120" s="21">
        <v>0</v>
      </c>
      <c r="I120" s="21">
        <v>0</v>
      </c>
      <c r="J120" s="18" t="s">
        <v>277</v>
      </c>
      <c r="K120" s="21">
        <v>0</v>
      </c>
      <c r="L120" s="21">
        <v>1</v>
      </c>
    </row>
    <row r="121" spans="1:13" ht="13.2" hidden="1">
      <c r="A121" s="18">
        <v>120</v>
      </c>
      <c r="B121" s="19" t="s">
        <v>477</v>
      </c>
      <c r="C121" s="20" t="s">
        <v>95</v>
      </c>
      <c r="D121" s="21">
        <v>2</v>
      </c>
      <c r="E121" s="21" t="s">
        <v>276</v>
      </c>
      <c r="F121" s="21">
        <v>9</v>
      </c>
      <c r="G121" s="18" t="s">
        <v>277</v>
      </c>
      <c r="H121" s="21">
        <v>0</v>
      </c>
      <c r="I121" s="21">
        <v>0</v>
      </c>
      <c r="J121" s="18" t="s">
        <v>277</v>
      </c>
      <c r="K121" s="21">
        <v>0</v>
      </c>
      <c r="L121" s="21">
        <v>1</v>
      </c>
    </row>
    <row r="122" spans="1:13" ht="13.2" hidden="1">
      <c r="A122" s="18">
        <v>121</v>
      </c>
      <c r="B122" s="19" t="s">
        <v>478</v>
      </c>
      <c r="C122" s="20" t="s">
        <v>97</v>
      </c>
      <c r="D122" s="21">
        <v>2</v>
      </c>
      <c r="E122" s="21" t="s">
        <v>276</v>
      </c>
      <c r="F122" s="21">
        <v>9</v>
      </c>
      <c r="G122" s="18" t="s">
        <v>277</v>
      </c>
      <c r="H122" s="21">
        <v>0</v>
      </c>
      <c r="I122" s="21">
        <v>0</v>
      </c>
      <c r="J122" s="18" t="s">
        <v>277</v>
      </c>
      <c r="K122" s="21">
        <v>0</v>
      </c>
      <c r="L122" s="21">
        <v>1</v>
      </c>
      <c r="M122" t="s">
        <v>1597</v>
      </c>
    </row>
    <row r="123" spans="1:13" ht="13.2" hidden="1">
      <c r="A123" s="18">
        <v>122</v>
      </c>
      <c r="B123" s="19" t="s">
        <v>479</v>
      </c>
      <c r="C123" s="20" t="s">
        <v>96</v>
      </c>
      <c r="D123" s="21">
        <v>2</v>
      </c>
      <c r="E123" s="21" t="s">
        <v>276</v>
      </c>
      <c r="F123" s="21">
        <v>9</v>
      </c>
      <c r="G123" s="18" t="s">
        <v>277</v>
      </c>
      <c r="H123" s="21">
        <v>0</v>
      </c>
      <c r="I123" s="21">
        <v>0</v>
      </c>
      <c r="J123" s="18" t="s">
        <v>277</v>
      </c>
      <c r="K123" s="21">
        <v>0</v>
      </c>
      <c r="L123" s="21">
        <v>1</v>
      </c>
      <c r="M123" t="s">
        <v>1597</v>
      </c>
    </row>
    <row r="124" spans="1:13" ht="13.2" hidden="1">
      <c r="A124" s="18">
        <v>123</v>
      </c>
      <c r="B124" s="19" t="s">
        <v>480</v>
      </c>
      <c r="C124" s="20" t="s">
        <v>99</v>
      </c>
      <c r="D124" s="21">
        <v>2</v>
      </c>
      <c r="E124" s="21" t="s">
        <v>276</v>
      </c>
      <c r="F124" s="21">
        <v>9</v>
      </c>
      <c r="G124" s="18" t="s">
        <v>277</v>
      </c>
      <c r="H124" s="21">
        <v>0</v>
      </c>
      <c r="I124" s="21">
        <v>0</v>
      </c>
      <c r="J124" s="18" t="s">
        <v>277</v>
      </c>
      <c r="K124" s="21">
        <v>0</v>
      </c>
      <c r="L124" s="21">
        <v>1</v>
      </c>
    </row>
    <row r="125" spans="1:13" ht="13.2" hidden="1">
      <c r="A125" s="18">
        <v>124</v>
      </c>
      <c r="B125" s="19" t="s">
        <v>481</v>
      </c>
      <c r="C125" s="20" t="s">
        <v>100</v>
      </c>
      <c r="D125" s="21">
        <v>2</v>
      </c>
      <c r="E125" s="21" t="s">
        <v>276</v>
      </c>
      <c r="F125" s="21">
        <v>9</v>
      </c>
      <c r="G125" s="18" t="s">
        <v>277</v>
      </c>
      <c r="H125" s="21">
        <v>0</v>
      </c>
      <c r="I125" s="21">
        <v>0</v>
      </c>
      <c r="J125" s="18" t="s">
        <v>277</v>
      </c>
      <c r="K125" s="21">
        <v>0</v>
      </c>
      <c r="L125" s="21">
        <v>1</v>
      </c>
    </row>
    <row r="126" spans="1:13" ht="13.2" hidden="1">
      <c r="A126" s="18">
        <v>125</v>
      </c>
      <c r="B126" s="19" t="s">
        <v>482</v>
      </c>
      <c r="C126" s="20" t="s">
        <v>101</v>
      </c>
      <c r="D126" s="21">
        <v>2</v>
      </c>
      <c r="E126" s="21" t="s">
        <v>276</v>
      </c>
      <c r="F126" s="21">
        <v>9</v>
      </c>
      <c r="G126" s="18" t="s">
        <v>277</v>
      </c>
      <c r="H126" s="21">
        <v>0</v>
      </c>
      <c r="I126" s="21">
        <v>0</v>
      </c>
      <c r="J126" s="18" t="s">
        <v>277</v>
      </c>
      <c r="K126" s="21">
        <v>0</v>
      </c>
      <c r="L126" s="21">
        <v>1</v>
      </c>
    </row>
    <row r="127" spans="1:13" ht="13.2" hidden="1">
      <c r="A127" s="18">
        <v>126</v>
      </c>
      <c r="B127" s="19" t="s">
        <v>483</v>
      </c>
      <c r="C127" s="20" t="s">
        <v>98</v>
      </c>
      <c r="D127" s="21">
        <v>2</v>
      </c>
      <c r="E127" s="21" t="s">
        <v>276</v>
      </c>
      <c r="F127" s="21">
        <v>9</v>
      </c>
      <c r="G127" s="18" t="s">
        <v>277</v>
      </c>
      <c r="H127" s="21">
        <v>0</v>
      </c>
      <c r="I127" s="21">
        <v>0</v>
      </c>
      <c r="J127" s="18" t="s">
        <v>277</v>
      </c>
      <c r="K127" s="21">
        <v>0</v>
      </c>
      <c r="L127" s="21">
        <v>1</v>
      </c>
    </row>
    <row r="128" spans="1:13" ht="13.2" hidden="1">
      <c r="A128" s="18">
        <v>127</v>
      </c>
      <c r="B128" s="19" t="s">
        <v>484</v>
      </c>
      <c r="C128" s="20" t="s">
        <v>102</v>
      </c>
      <c r="D128" s="21">
        <v>2</v>
      </c>
      <c r="E128" s="21" t="s">
        <v>276</v>
      </c>
      <c r="F128" s="21">
        <v>9</v>
      </c>
      <c r="G128" s="18" t="s">
        <v>277</v>
      </c>
      <c r="H128" s="21">
        <v>0</v>
      </c>
      <c r="I128" s="21">
        <v>0</v>
      </c>
      <c r="J128" s="18" t="s">
        <v>277</v>
      </c>
      <c r="K128" s="21">
        <v>0</v>
      </c>
      <c r="L128" s="21">
        <v>1</v>
      </c>
      <c r="M128" t="s">
        <v>1542</v>
      </c>
    </row>
    <row r="129" spans="1:13" ht="13.2">
      <c r="A129" s="18">
        <v>128</v>
      </c>
      <c r="B129" s="19" t="s">
        <v>289</v>
      </c>
      <c r="C129" s="20" t="s">
        <v>290</v>
      </c>
      <c r="D129" s="21">
        <v>2</v>
      </c>
      <c r="E129" s="21" t="s">
        <v>276</v>
      </c>
      <c r="F129" s="21">
        <v>10</v>
      </c>
      <c r="G129" s="18" t="s">
        <v>291</v>
      </c>
      <c r="H129" s="21">
        <v>0</v>
      </c>
      <c r="I129" s="21">
        <v>0</v>
      </c>
      <c r="J129" s="18" t="s">
        <v>291</v>
      </c>
      <c r="K129" s="21">
        <v>0</v>
      </c>
      <c r="L129" s="21">
        <v>1</v>
      </c>
    </row>
    <row r="130" spans="1:13" ht="13.2" hidden="1">
      <c r="A130" s="18">
        <v>129</v>
      </c>
      <c r="B130" s="19" t="s">
        <v>292</v>
      </c>
      <c r="C130" s="20" t="s">
        <v>293</v>
      </c>
      <c r="D130" s="21">
        <v>2</v>
      </c>
      <c r="E130" s="21" t="s">
        <v>276</v>
      </c>
      <c r="F130" s="21">
        <v>10</v>
      </c>
      <c r="G130" s="18" t="s">
        <v>291</v>
      </c>
      <c r="H130" s="21">
        <v>0</v>
      </c>
      <c r="I130" s="21">
        <v>0</v>
      </c>
      <c r="J130" s="18" t="s">
        <v>291</v>
      </c>
      <c r="K130" s="21">
        <v>0</v>
      </c>
      <c r="L130" s="21">
        <v>1</v>
      </c>
    </row>
    <row r="131" spans="1:13" ht="13.2" hidden="1">
      <c r="A131" s="18">
        <v>130</v>
      </c>
      <c r="B131" s="19" t="s">
        <v>294</v>
      </c>
      <c r="C131" s="20" t="s">
        <v>295</v>
      </c>
      <c r="D131" s="21">
        <v>2</v>
      </c>
      <c r="E131" s="21" t="s">
        <v>276</v>
      </c>
      <c r="F131" s="21">
        <v>10</v>
      </c>
      <c r="G131" s="18" t="s">
        <v>291</v>
      </c>
      <c r="H131" s="21">
        <v>0</v>
      </c>
      <c r="I131" s="21">
        <v>0</v>
      </c>
      <c r="J131" s="18" t="s">
        <v>291</v>
      </c>
      <c r="K131" s="21">
        <v>0</v>
      </c>
      <c r="L131" s="21">
        <v>1</v>
      </c>
      <c r="M131" t="s">
        <v>1630</v>
      </c>
    </row>
    <row r="132" spans="1:13" ht="13.2" hidden="1">
      <c r="A132" s="18">
        <v>131</v>
      </c>
      <c r="B132" s="19" t="s">
        <v>296</v>
      </c>
      <c r="C132" s="20" t="s">
        <v>297</v>
      </c>
      <c r="D132" s="21">
        <v>2</v>
      </c>
      <c r="E132" s="21" t="s">
        <v>276</v>
      </c>
      <c r="F132" s="21">
        <v>10</v>
      </c>
      <c r="G132" s="18" t="s">
        <v>291</v>
      </c>
      <c r="H132" s="21">
        <v>0</v>
      </c>
      <c r="I132" s="21">
        <v>0</v>
      </c>
      <c r="J132" s="18" t="s">
        <v>291</v>
      </c>
      <c r="K132" s="21">
        <v>0</v>
      </c>
      <c r="L132" s="21">
        <v>1</v>
      </c>
      <c r="M132" t="s">
        <v>1630</v>
      </c>
    </row>
    <row r="133" spans="1:13" ht="13.2" hidden="1">
      <c r="A133" s="18">
        <v>132</v>
      </c>
      <c r="B133" s="19" t="s">
        <v>298</v>
      </c>
      <c r="C133" s="20" t="s">
        <v>299</v>
      </c>
      <c r="D133" s="21">
        <v>2</v>
      </c>
      <c r="E133" s="21" t="s">
        <v>276</v>
      </c>
      <c r="F133" s="21">
        <v>10</v>
      </c>
      <c r="G133" s="18" t="s">
        <v>291</v>
      </c>
      <c r="H133" s="21">
        <v>0</v>
      </c>
      <c r="I133" s="21">
        <v>0</v>
      </c>
      <c r="J133" s="18" t="s">
        <v>291</v>
      </c>
      <c r="K133" s="21">
        <v>0</v>
      </c>
      <c r="L133" s="21">
        <v>1</v>
      </c>
    </row>
    <row r="134" spans="1:13" ht="13.2" hidden="1">
      <c r="A134" s="18">
        <v>133</v>
      </c>
      <c r="B134" s="19" t="s">
        <v>300</v>
      </c>
      <c r="C134" s="20" t="s">
        <v>301</v>
      </c>
      <c r="D134" s="21">
        <v>2</v>
      </c>
      <c r="E134" s="21" t="s">
        <v>276</v>
      </c>
      <c r="F134" s="21">
        <v>10</v>
      </c>
      <c r="G134" s="18" t="s">
        <v>291</v>
      </c>
      <c r="H134" s="21">
        <v>0</v>
      </c>
      <c r="I134" s="21">
        <v>0</v>
      </c>
      <c r="J134" s="18" t="s">
        <v>291</v>
      </c>
      <c r="K134" s="21">
        <v>0</v>
      </c>
      <c r="L134" s="21">
        <v>1</v>
      </c>
      <c r="M134" t="s">
        <v>1535</v>
      </c>
    </row>
    <row r="135" spans="1:13" ht="13.2" hidden="1">
      <c r="A135" s="18">
        <v>134</v>
      </c>
      <c r="B135" s="19" t="s">
        <v>302</v>
      </c>
      <c r="C135" s="20" t="s">
        <v>303</v>
      </c>
      <c r="D135" s="21">
        <v>2</v>
      </c>
      <c r="E135" s="21" t="s">
        <v>276</v>
      </c>
      <c r="F135" s="21">
        <v>10</v>
      </c>
      <c r="G135" s="18" t="s">
        <v>291</v>
      </c>
      <c r="H135" s="21">
        <v>0</v>
      </c>
      <c r="I135" s="21">
        <v>0</v>
      </c>
      <c r="J135" s="18" t="s">
        <v>291</v>
      </c>
      <c r="K135" s="21">
        <v>0</v>
      </c>
      <c r="L135" s="21">
        <v>1</v>
      </c>
    </row>
    <row r="136" spans="1:13" ht="13.2" hidden="1">
      <c r="A136" s="18">
        <v>135</v>
      </c>
      <c r="B136" s="19" t="s">
        <v>304</v>
      </c>
      <c r="C136" s="20" t="s">
        <v>305</v>
      </c>
      <c r="D136" s="21">
        <v>2</v>
      </c>
      <c r="E136" s="21" t="s">
        <v>276</v>
      </c>
      <c r="F136" s="21">
        <v>10</v>
      </c>
      <c r="G136" s="18" t="s">
        <v>291</v>
      </c>
      <c r="H136" s="21">
        <v>0</v>
      </c>
      <c r="I136" s="21">
        <v>0</v>
      </c>
      <c r="J136" s="18" t="s">
        <v>291</v>
      </c>
      <c r="K136" s="21">
        <v>0</v>
      </c>
      <c r="L136" s="21">
        <v>1</v>
      </c>
    </row>
    <row r="137" spans="1:13" ht="13.2" hidden="1">
      <c r="A137" s="18">
        <v>136</v>
      </c>
      <c r="B137" s="19" t="s">
        <v>306</v>
      </c>
      <c r="C137" s="20" t="s">
        <v>307</v>
      </c>
      <c r="D137" s="21">
        <v>2</v>
      </c>
      <c r="E137" s="21" t="s">
        <v>276</v>
      </c>
      <c r="F137" s="21">
        <v>10</v>
      </c>
      <c r="G137" s="18" t="s">
        <v>291</v>
      </c>
      <c r="H137" s="21">
        <v>0</v>
      </c>
      <c r="I137" s="21">
        <v>0</v>
      </c>
      <c r="J137" s="18" t="s">
        <v>291</v>
      </c>
      <c r="K137" s="21">
        <v>0</v>
      </c>
      <c r="L137" s="21">
        <v>1</v>
      </c>
      <c r="M137" t="s">
        <v>1630</v>
      </c>
    </row>
    <row r="138" spans="1:13" ht="13.2" hidden="1">
      <c r="A138" s="18">
        <v>137</v>
      </c>
      <c r="B138" s="19" t="s">
        <v>308</v>
      </c>
      <c r="C138" s="20" t="s">
        <v>309</v>
      </c>
      <c r="D138" s="21">
        <v>2</v>
      </c>
      <c r="E138" s="21" t="s">
        <v>276</v>
      </c>
      <c r="F138" s="21">
        <v>10</v>
      </c>
      <c r="G138" s="18" t="s">
        <v>291</v>
      </c>
      <c r="H138" s="21">
        <v>0</v>
      </c>
      <c r="I138" s="21">
        <v>0</v>
      </c>
      <c r="J138" s="18" t="s">
        <v>291</v>
      </c>
      <c r="K138" s="21">
        <v>0</v>
      </c>
      <c r="L138" s="21">
        <v>1</v>
      </c>
      <c r="M138" t="s">
        <v>1630</v>
      </c>
    </row>
    <row r="139" spans="1:13" ht="13.2" hidden="1">
      <c r="A139" s="18">
        <v>138</v>
      </c>
      <c r="B139" s="19" t="s">
        <v>310</v>
      </c>
      <c r="C139" s="20" t="s">
        <v>311</v>
      </c>
      <c r="D139" s="21">
        <v>2</v>
      </c>
      <c r="E139" s="21" t="s">
        <v>276</v>
      </c>
      <c r="F139" s="21">
        <v>10</v>
      </c>
      <c r="G139" s="18" t="s">
        <v>291</v>
      </c>
      <c r="H139" s="21">
        <v>0</v>
      </c>
      <c r="I139" s="21">
        <v>0</v>
      </c>
      <c r="J139" s="18" t="s">
        <v>291</v>
      </c>
      <c r="K139" s="21">
        <v>0</v>
      </c>
      <c r="L139" s="21">
        <v>1</v>
      </c>
    </row>
    <row r="140" spans="1:13" ht="13.2" hidden="1">
      <c r="A140" s="18">
        <v>139</v>
      </c>
      <c r="B140" s="19" t="s">
        <v>312</v>
      </c>
      <c r="C140" s="20" t="s">
        <v>313</v>
      </c>
      <c r="D140" s="21">
        <v>2</v>
      </c>
      <c r="E140" s="21" t="s">
        <v>276</v>
      </c>
      <c r="F140" s="21">
        <v>10</v>
      </c>
      <c r="G140" s="18" t="s">
        <v>291</v>
      </c>
      <c r="H140" s="21">
        <v>0</v>
      </c>
      <c r="I140" s="21">
        <v>0</v>
      </c>
      <c r="J140" s="18" t="s">
        <v>291</v>
      </c>
      <c r="K140" s="21">
        <v>0</v>
      </c>
      <c r="L140" s="21">
        <v>1</v>
      </c>
    </row>
    <row r="141" spans="1:13" ht="13.2" hidden="1">
      <c r="A141" s="18">
        <v>140</v>
      </c>
      <c r="B141" s="19" t="s">
        <v>314</v>
      </c>
      <c r="C141" s="20" t="s">
        <v>315</v>
      </c>
      <c r="D141" s="21">
        <v>2</v>
      </c>
      <c r="E141" s="21" t="s">
        <v>276</v>
      </c>
      <c r="F141" s="21">
        <v>10</v>
      </c>
      <c r="G141" s="18" t="s">
        <v>291</v>
      </c>
      <c r="H141" s="21">
        <v>0</v>
      </c>
      <c r="I141" s="21">
        <v>0</v>
      </c>
      <c r="J141" s="18" t="s">
        <v>291</v>
      </c>
      <c r="K141" s="21">
        <v>0</v>
      </c>
      <c r="L141" s="21">
        <v>1</v>
      </c>
    </row>
    <row r="142" spans="1:13" ht="13.2" hidden="1">
      <c r="A142" s="18">
        <v>141</v>
      </c>
      <c r="B142" s="19" t="s">
        <v>485</v>
      </c>
      <c r="C142" s="20" t="s">
        <v>486</v>
      </c>
      <c r="D142" s="21">
        <v>2</v>
      </c>
      <c r="E142" s="21" t="s">
        <v>276</v>
      </c>
      <c r="F142" s="21">
        <v>10</v>
      </c>
      <c r="G142" s="18" t="s">
        <v>291</v>
      </c>
      <c r="H142" s="21">
        <v>0</v>
      </c>
      <c r="I142" s="21">
        <v>0</v>
      </c>
      <c r="J142" s="18" t="s">
        <v>291</v>
      </c>
      <c r="K142" s="21">
        <v>0</v>
      </c>
      <c r="L142" s="21">
        <v>1</v>
      </c>
    </row>
    <row r="143" spans="1:13" ht="13.2" hidden="1">
      <c r="A143" s="18">
        <v>142</v>
      </c>
      <c r="B143" s="19" t="s">
        <v>487</v>
      </c>
      <c r="C143" s="20" t="s">
        <v>488</v>
      </c>
      <c r="D143" s="21">
        <v>2</v>
      </c>
      <c r="E143" s="21" t="s">
        <v>276</v>
      </c>
      <c r="F143" s="21">
        <v>10</v>
      </c>
      <c r="G143" s="18" t="s">
        <v>291</v>
      </c>
      <c r="H143" s="21">
        <v>0</v>
      </c>
      <c r="I143" s="21">
        <v>0</v>
      </c>
      <c r="J143" s="18" t="s">
        <v>291</v>
      </c>
      <c r="K143" s="21">
        <v>0</v>
      </c>
      <c r="L143" s="21">
        <v>1</v>
      </c>
    </row>
    <row r="144" spans="1:13" ht="13.2" hidden="1">
      <c r="A144" s="18">
        <v>143</v>
      </c>
      <c r="B144" s="19" t="s">
        <v>489</v>
      </c>
      <c r="C144" s="20" t="s">
        <v>490</v>
      </c>
      <c r="D144" s="21">
        <v>2</v>
      </c>
      <c r="E144" s="21" t="s">
        <v>276</v>
      </c>
      <c r="F144" s="21">
        <v>10</v>
      </c>
      <c r="G144" s="18" t="s">
        <v>291</v>
      </c>
      <c r="H144" s="21">
        <v>0</v>
      </c>
      <c r="I144" s="21">
        <v>0</v>
      </c>
      <c r="J144" s="18" t="s">
        <v>291</v>
      </c>
      <c r="K144" s="21">
        <v>0</v>
      </c>
      <c r="L144" s="21">
        <v>1</v>
      </c>
    </row>
    <row r="145" spans="1:13" ht="13.2" hidden="1">
      <c r="A145" s="18">
        <v>144</v>
      </c>
      <c r="B145" s="19" t="s">
        <v>493</v>
      </c>
      <c r="C145" s="20" t="s">
        <v>494</v>
      </c>
      <c r="D145" s="21">
        <v>2</v>
      </c>
      <c r="E145" s="21" t="s">
        <v>276</v>
      </c>
      <c r="F145" s="21">
        <v>10</v>
      </c>
      <c r="G145" s="18" t="s">
        <v>291</v>
      </c>
      <c r="H145" s="21">
        <v>0</v>
      </c>
      <c r="I145" s="21">
        <v>0</v>
      </c>
      <c r="J145" s="18" t="s">
        <v>291</v>
      </c>
      <c r="K145" s="21">
        <v>0</v>
      </c>
      <c r="L145" s="21">
        <v>1</v>
      </c>
    </row>
    <row r="146" spans="1:13" ht="13.2" hidden="1">
      <c r="A146" s="18">
        <v>145</v>
      </c>
      <c r="B146" s="19" t="s">
        <v>495</v>
      </c>
      <c r="C146" s="20" t="s">
        <v>496</v>
      </c>
      <c r="D146" s="21">
        <v>2</v>
      </c>
      <c r="E146" s="21" t="s">
        <v>276</v>
      </c>
      <c r="F146" s="21">
        <v>10</v>
      </c>
      <c r="G146" s="18" t="s">
        <v>291</v>
      </c>
      <c r="H146" s="21">
        <v>0</v>
      </c>
      <c r="I146" s="21">
        <v>0</v>
      </c>
      <c r="J146" s="18" t="s">
        <v>291</v>
      </c>
      <c r="K146" s="21">
        <v>0</v>
      </c>
      <c r="L146" s="21">
        <v>1</v>
      </c>
    </row>
    <row r="147" spans="1:13" ht="13.2" hidden="1">
      <c r="A147" s="18">
        <v>146</v>
      </c>
      <c r="B147" s="19" t="s">
        <v>1625</v>
      </c>
      <c r="C147" s="20" t="s">
        <v>1626</v>
      </c>
      <c r="D147" s="21">
        <v>2</v>
      </c>
      <c r="E147" s="21" t="s">
        <v>276</v>
      </c>
      <c r="F147" s="21">
        <v>10</v>
      </c>
      <c r="G147" s="18" t="s">
        <v>291</v>
      </c>
      <c r="H147" s="21">
        <v>0</v>
      </c>
      <c r="I147" s="21">
        <v>0</v>
      </c>
      <c r="J147" s="18" t="s">
        <v>291</v>
      </c>
      <c r="K147" s="21">
        <v>0</v>
      </c>
      <c r="L147" s="21">
        <v>1</v>
      </c>
      <c r="M147" t="s">
        <v>1627</v>
      </c>
    </row>
    <row r="148" spans="1:13" ht="13.2">
      <c r="A148" s="18">
        <v>147</v>
      </c>
      <c r="B148" s="19" t="s">
        <v>343</v>
      </c>
      <c r="C148" s="20" t="s">
        <v>344</v>
      </c>
      <c r="D148" s="21">
        <v>2</v>
      </c>
      <c r="E148" s="21" t="s">
        <v>276</v>
      </c>
      <c r="F148" s="21">
        <v>11</v>
      </c>
      <c r="G148" s="18" t="s">
        <v>345</v>
      </c>
      <c r="H148" s="21">
        <v>0</v>
      </c>
      <c r="I148" s="21">
        <v>0</v>
      </c>
      <c r="J148" s="18" t="s">
        <v>345</v>
      </c>
      <c r="K148" s="21">
        <v>0</v>
      </c>
      <c r="L148" s="21">
        <v>1</v>
      </c>
    </row>
    <row r="149" spans="1:13" ht="13.2" hidden="1">
      <c r="A149" s="18">
        <v>148</v>
      </c>
      <c r="B149" s="19" t="s">
        <v>346</v>
      </c>
      <c r="C149" s="20" t="s">
        <v>347</v>
      </c>
      <c r="D149" s="21">
        <v>2</v>
      </c>
      <c r="E149" s="21" t="s">
        <v>276</v>
      </c>
      <c r="F149" s="21">
        <v>11</v>
      </c>
      <c r="G149" s="18" t="s">
        <v>345</v>
      </c>
      <c r="H149" s="21">
        <v>0</v>
      </c>
      <c r="I149" s="21">
        <v>0</v>
      </c>
      <c r="J149" s="18" t="s">
        <v>345</v>
      </c>
      <c r="K149" s="21">
        <v>0</v>
      </c>
      <c r="L149" s="21">
        <v>1</v>
      </c>
    </row>
    <row r="150" spans="1:13" ht="13.2" hidden="1">
      <c r="A150" s="18">
        <v>149</v>
      </c>
      <c r="B150" s="19" t="s">
        <v>348</v>
      </c>
      <c r="C150" s="20" t="s">
        <v>349</v>
      </c>
      <c r="D150" s="21">
        <v>2</v>
      </c>
      <c r="E150" s="21" t="s">
        <v>276</v>
      </c>
      <c r="F150" s="21">
        <v>11</v>
      </c>
      <c r="G150" s="18" t="s">
        <v>345</v>
      </c>
      <c r="H150" s="21">
        <v>0</v>
      </c>
      <c r="I150" s="21">
        <v>0</v>
      </c>
      <c r="J150" s="18" t="s">
        <v>345</v>
      </c>
      <c r="K150" s="21">
        <v>0</v>
      </c>
      <c r="L150" s="21">
        <v>1</v>
      </c>
    </row>
    <row r="151" spans="1:13" ht="13.2" hidden="1">
      <c r="A151" s="18">
        <v>150</v>
      </c>
      <c r="B151" s="19" t="s">
        <v>350</v>
      </c>
      <c r="C151" s="20" t="s">
        <v>351</v>
      </c>
      <c r="D151" s="21">
        <v>2</v>
      </c>
      <c r="E151" s="21" t="s">
        <v>276</v>
      </c>
      <c r="F151" s="21">
        <v>11</v>
      </c>
      <c r="G151" s="18" t="s">
        <v>345</v>
      </c>
      <c r="H151" s="21">
        <v>0</v>
      </c>
      <c r="I151" s="21">
        <v>0</v>
      </c>
      <c r="J151" s="18" t="s">
        <v>345</v>
      </c>
      <c r="K151" s="21">
        <v>0</v>
      </c>
      <c r="L151" s="21">
        <v>1</v>
      </c>
    </row>
    <row r="152" spans="1:13" ht="13.2" hidden="1">
      <c r="A152" s="18">
        <v>151</v>
      </c>
      <c r="B152" s="19" t="s">
        <v>352</v>
      </c>
      <c r="C152" s="20" t="s">
        <v>353</v>
      </c>
      <c r="D152" s="21">
        <v>2</v>
      </c>
      <c r="E152" s="21" t="s">
        <v>276</v>
      </c>
      <c r="F152" s="21">
        <v>11</v>
      </c>
      <c r="G152" s="18" t="s">
        <v>345</v>
      </c>
      <c r="H152" s="21">
        <v>0</v>
      </c>
      <c r="I152" s="21">
        <v>0</v>
      </c>
      <c r="J152" s="18" t="s">
        <v>345</v>
      </c>
      <c r="K152" s="21">
        <v>0</v>
      </c>
      <c r="L152" s="21">
        <v>1</v>
      </c>
    </row>
    <row r="153" spans="1:13" ht="13.2" hidden="1">
      <c r="A153" s="18">
        <v>152</v>
      </c>
      <c r="B153" s="19" t="s">
        <v>354</v>
      </c>
      <c r="C153" s="20" t="s">
        <v>355</v>
      </c>
      <c r="D153" s="21">
        <v>2</v>
      </c>
      <c r="E153" s="21" t="s">
        <v>276</v>
      </c>
      <c r="F153" s="21">
        <v>11</v>
      </c>
      <c r="G153" s="18" t="s">
        <v>345</v>
      </c>
      <c r="H153" s="21">
        <v>0</v>
      </c>
      <c r="I153" s="21">
        <v>0</v>
      </c>
      <c r="J153" s="18" t="s">
        <v>345</v>
      </c>
      <c r="K153" s="21">
        <v>0</v>
      </c>
      <c r="L153" s="21">
        <v>1</v>
      </c>
    </row>
    <row r="154" spans="1:13" ht="13.2" hidden="1">
      <c r="A154" s="18">
        <v>153</v>
      </c>
      <c r="B154" s="19" t="s">
        <v>356</v>
      </c>
      <c r="C154" s="20" t="s">
        <v>357</v>
      </c>
      <c r="D154" s="21">
        <v>2</v>
      </c>
      <c r="E154" s="21" t="s">
        <v>276</v>
      </c>
      <c r="F154" s="21">
        <v>11</v>
      </c>
      <c r="G154" s="18" t="s">
        <v>345</v>
      </c>
      <c r="H154" s="21">
        <v>0</v>
      </c>
      <c r="I154" s="21">
        <v>0</v>
      </c>
      <c r="J154" s="18" t="s">
        <v>345</v>
      </c>
      <c r="K154" s="21">
        <v>0</v>
      </c>
      <c r="L154" s="21">
        <v>1</v>
      </c>
    </row>
    <row r="155" spans="1:13" ht="13.2" hidden="1">
      <c r="A155" s="18">
        <v>154</v>
      </c>
      <c r="B155" s="19" t="s">
        <v>617</v>
      </c>
      <c r="C155" s="20" t="s">
        <v>618</v>
      </c>
      <c r="D155" s="21">
        <v>2</v>
      </c>
      <c r="E155" s="21" t="s">
        <v>276</v>
      </c>
      <c r="F155" s="21">
        <v>11</v>
      </c>
      <c r="G155" s="18" t="s">
        <v>345</v>
      </c>
      <c r="H155" s="21">
        <v>0</v>
      </c>
      <c r="I155" s="21">
        <v>0</v>
      </c>
      <c r="J155" s="18" t="s">
        <v>345</v>
      </c>
      <c r="K155" s="21">
        <v>0</v>
      </c>
      <c r="L155" s="21">
        <v>1</v>
      </c>
    </row>
    <row r="156" spans="1:13" ht="13.2" hidden="1">
      <c r="A156" s="18">
        <v>155</v>
      </c>
      <c r="B156" s="19" t="s">
        <v>619</v>
      </c>
      <c r="C156" s="20" t="s">
        <v>620</v>
      </c>
      <c r="D156" s="21">
        <v>2</v>
      </c>
      <c r="E156" s="21" t="s">
        <v>276</v>
      </c>
      <c r="F156" s="21">
        <v>11</v>
      </c>
      <c r="G156" s="18" t="s">
        <v>345</v>
      </c>
      <c r="H156" s="21">
        <v>0</v>
      </c>
      <c r="I156" s="21">
        <v>0</v>
      </c>
      <c r="J156" s="18" t="s">
        <v>345</v>
      </c>
      <c r="K156" s="21">
        <v>0</v>
      </c>
      <c r="L156" s="21">
        <v>1</v>
      </c>
    </row>
    <row r="157" spans="1:13" ht="13.2" hidden="1">
      <c r="A157" s="18">
        <v>156</v>
      </c>
      <c r="B157" s="19" t="s">
        <v>621</v>
      </c>
      <c r="C157" s="20" t="s">
        <v>622</v>
      </c>
      <c r="D157" s="21">
        <v>2</v>
      </c>
      <c r="E157" s="21" t="s">
        <v>276</v>
      </c>
      <c r="F157" s="21">
        <v>11</v>
      </c>
      <c r="G157" s="18" t="s">
        <v>345</v>
      </c>
      <c r="H157" s="21">
        <v>0</v>
      </c>
      <c r="I157" s="21">
        <v>0</v>
      </c>
      <c r="J157" s="18" t="s">
        <v>345</v>
      </c>
      <c r="K157" s="21">
        <v>0</v>
      </c>
      <c r="L157" s="21">
        <v>1</v>
      </c>
    </row>
    <row r="158" spans="1:13" ht="13.2" hidden="1">
      <c r="A158" s="18">
        <v>157</v>
      </c>
      <c r="B158" s="19" t="s">
        <v>779</v>
      </c>
      <c r="C158" s="20" t="s">
        <v>780</v>
      </c>
      <c r="D158" s="21">
        <v>2</v>
      </c>
      <c r="E158" s="21" t="s">
        <v>276</v>
      </c>
      <c r="F158" s="21">
        <v>11</v>
      </c>
      <c r="G158" s="18" t="s">
        <v>345</v>
      </c>
      <c r="H158" s="21">
        <v>0</v>
      </c>
      <c r="I158" s="21">
        <v>0</v>
      </c>
      <c r="J158" s="18" t="s">
        <v>345</v>
      </c>
      <c r="K158" s="21">
        <v>0</v>
      </c>
      <c r="L158" s="21">
        <v>1</v>
      </c>
    </row>
    <row r="159" spans="1:13" ht="13.2">
      <c r="A159" s="18">
        <v>158</v>
      </c>
      <c r="B159" s="19" t="s">
        <v>491</v>
      </c>
      <c r="C159" s="20" t="s">
        <v>492</v>
      </c>
      <c r="D159" s="21">
        <v>2</v>
      </c>
      <c r="E159" s="21" t="s">
        <v>276</v>
      </c>
      <c r="F159" s="21">
        <v>12</v>
      </c>
      <c r="G159" s="18" t="s">
        <v>499</v>
      </c>
      <c r="H159" s="21">
        <v>0</v>
      </c>
      <c r="I159" s="21">
        <v>0</v>
      </c>
      <c r="J159" s="18" t="s">
        <v>499</v>
      </c>
      <c r="K159" s="21">
        <v>0</v>
      </c>
      <c r="L159" s="21">
        <v>1</v>
      </c>
      <c r="M159" t="s">
        <v>1542</v>
      </c>
    </row>
    <row r="160" spans="1:13" ht="13.2" hidden="1">
      <c r="A160" s="18">
        <v>159</v>
      </c>
      <c r="B160" s="19" t="s">
        <v>497</v>
      </c>
      <c r="C160" s="20" t="s">
        <v>498</v>
      </c>
      <c r="D160" s="21">
        <v>2</v>
      </c>
      <c r="E160" s="21" t="s">
        <v>276</v>
      </c>
      <c r="F160" s="21">
        <v>12</v>
      </c>
      <c r="G160" s="18" t="s">
        <v>499</v>
      </c>
      <c r="H160" s="21">
        <v>0</v>
      </c>
      <c r="I160" s="21">
        <v>0</v>
      </c>
      <c r="J160" s="18" t="s">
        <v>499</v>
      </c>
      <c r="K160" s="21">
        <v>0</v>
      </c>
      <c r="L160" s="21">
        <v>1</v>
      </c>
      <c r="M160" t="s">
        <v>1542</v>
      </c>
    </row>
    <row r="161" spans="1:13" ht="13.2">
      <c r="A161" s="18">
        <v>160</v>
      </c>
      <c r="B161" s="19" t="s">
        <v>257</v>
      </c>
      <c r="C161" s="20" t="s">
        <v>258</v>
      </c>
      <c r="D161" s="21">
        <v>3</v>
      </c>
      <c r="E161" s="21" t="s">
        <v>216</v>
      </c>
      <c r="F161" s="21">
        <v>13</v>
      </c>
      <c r="G161" s="18" t="s">
        <v>259</v>
      </c>
      <c r="H161" s="21">
        <v>0</v>
      </c>
      <c r="I161" s="21">
        <v>0</v>
      </c>
      <c r="J161" s="18" t="s">
        <v>259</v>
      </c>
      <c r="K161" s="21">
        <v>0</v>
      </c>
      <c r="L161" s="21">
        <v>1</v>
      </c>
    </row>
    <row r="162" spans="1:13" ht="13.2" hidden="1">
      <c r="A162" s="18">
        <v>161</v>
      </c>
      <c r="B162" s="19" t="s">
        <v>260</v>
      </c>
      <c r="C162" s="20" t="s">
        <v>261</v>
      </c>
      <c r="D162" s="21">
        <v>3</v>
      </c>
      <c r="E162" s="21" t="s">
        <v>216</v>
      </c>
      <c r="F162" s="21">
        <v>13</v>
      </c>
      <c r="G162" s="18" t="s">
        <v>259</v>
      </c>
      <c r="H162" s="21">
        <v>0</v>
      </c>
      <c r="I162" s="21">
        <v>0</v>
      </c>
      <c r="J162" s="18" t="s">
        <v>259</v>
      </c>
      <c r="K162" s="21">
        <v>0</v>
      </c>
      <c r="L162" s="21">
        <v>1</v>
      </c>
    </row>
    <row r="163" spans="1:13" ht="13.2" hidden="1">
      <c r="A163" s="18">
        <v>162</v>
      </c>
      <c r="B163" s="19" t="s">
        <v>262</v>
      </c>
      <c r="C163" s="20" t="s">
        <v>263</v>
      </c>
      <c r="D163" s="21">
        <v>3</v>
      </c>
      <c r="E163" s="21" t="s">
        <v>216</v>
      </c>
      <c r="F163" s="21">
        <v>13</v>
      </c>
      <c r="G163" s="18" t="s">
        <v>259</v>
      </c>
      <c r="H163" s="21">
        <v>0</v>
      </c>
      <c r="I163" s="21">
        <v>0</v>
      </c>
      <c r="J163" s="18" t="s">
        <v>259</v>
      </c>
      <c r="K163" s="21">
        <v>0</v>
      </c>
      <c r="L163" s="21">
        <v>1</v>
      </c>
    </row>
    <row r="164" spans="1:13" ht="13.2" hidden="1">
      <c r="A164" s="18">
        <v>163</v>
      </c>
      <c r="B164" s="19" t="s">
        <v>264</v>
      </c>
      <c r="C164" s="20" t="s">
        <v>265</v>
      </c>
      <c r="D164" s="21">
        <v>3</v>
      </c>
      <c r="E164" s="21" t="s">
        <v>216</v>
      </c>
      <c r="F164" s="21">
        <v>13</v>
      </c>
      <c r="G164" s="18" t="s">
        <v>259</v>
      </c>
      <c r="H164" s="21">
        <v>0</v>
      </c>
      <c r="I164" s="21">
        <v>0</v>
      </c>
      <c r="J164" s="18" t="s">
        <v>259</v>
      </c>
      <c r="K164" s="21">
        <v>0</v>
      </c>
      <c r="L164" s="21">
        <v>1</v>
      </c>
    </row>
    <row r="165" spans="1:13" ht="13.2" hidden="1">
      <c r="A165" s="18">
        <v>164</v>
      </c>
      <c r="B165" s="19" t="s">
        <v>266</v>
      </c>
      <c r="C165" s="20" t="s">
        <v>267</v>
      </c>
      <c r="D165" s="21">
        <v>3</v>
      </c>
      <c r="E165" s="21" t="s">
        <v>216</v>
      </c>
      <c r="F165" s="21">
        <v>13</v>
      </c>
      <c r="G165" s="18" t="s">
        <v>259</v>
      </c>
      <c r="H165" s="21">
        <v>0</v>
      </c>
      <c r="I165" s="21">
        <v>0</v>
      </c>
      <c r="J165" s="18" t="s">
        <v>259</v>
      </c>
      <c r="K165" s="21">
        <v>0</v>
      </c>
      <c r="L165" s="21">
        <v>1</v>
      </c>
    </row>
    <row r="166" spans="1:13" ht="13.2" hidden="1">
      <c r="A166" s="18">
        <v>165</v>
      </c>
      <c r="B166" s="19" t="s">
        <v>268</v>
      </c>
      <c r="C166" s="20" t="s">
        <v>269</v>
      </c>
      <c r="D166" s="21">
        <v>3</v>
      </c>
      <c r="E166" s="21" t="s">
        <v>216</v>
      </c>
      <c r="F166" s="21">
        <v>13</v>
      </c>
      <c r="G166" s="18" t="s">
        <v>259</v>
      </c>
      <c r="H166" s="21">
        <v>0</v>
      </c>
      <c r="I166" s="21">
        <v>0</v>
      </c>
      <c r="J166" s="18" t="s">
        <v>259</v>
      </c>
      <c r="K166" s="21">
        <v>0</v>
      </c>
      <c r="L166" s="21">
        <v>1</v>
      </c>
    </row>
    <row r="167" spans="1:13" ht="13.2" hidden="1">
      <c r="A167" s="18">
        <v>166</v>
      </c>
      <c r="B167" s="19" t="s">
        <v>270</v>
      </c>
      <c r="C167" s="20" t="s">
        <v>271</v>
      </c>
      <c r="D167" s="21">
        <v>3</v>
      </c>
      <c r="E167" s="21" t="s">
        <v>216</v>
      </c>
      <c r="F167" s="21">
        <v>13</v>
      </c>
      <c r="G167" s="18" t="s">
        <v>259</v>
      </c>
      <c r="H167" s="21">
        <v>0</v>
      </c>
      <c r="I167" s="21">
        <v>0</v>
      </c>
      <c r="J167" s="18" t="s">
        <v>259</v>
      </c>
      <c r="K167" s="21">
        <v>0</v>
      </c>
      <c r="L167" s="21">
        <v>1</v>
      </c>
    </row>
    <row r="168" spans="1:13" ht="13.2" hidden="1">
      <c r="A168" s="18">
        <v>167</v>
      </c>
      <c r="B168" s="19" t="s">
        <v>272</v>
      </c>
      <c r="C168" s="20" t="s">
        <v>273</v>
      </c>
      <c r="D168" s="21">
        <v>3</v>
      </c>
      <c r="E168" s="21" t="s">
        <v>216</v>
      </c>
      <c r="F168" s="21">
        <v>13</v>
      </c>
      <c r="G168" s="18" t="s">
        <v>259</v>
      </c>
      <c r="H168" s="21">
        <v>0</v>
      </c>
      <c r="I168" s="21">
        <v>0</v>
      </c>
      <c r="J168" s="18" t="s">
        <v>259</v>
      </c>
      <c r="K168" s="21">
        <v>0</v>
      </c>
      <c r="L168" s="21">
        <v>1</v>
      </c>
      <c r="M168" t="s">
        <v>1646</v>
      </c>
    </row>
    <row r="169" spans="1:13" ht="13.2" hidden="1">
      <c r="A169" s="18">
        <v>168</v>
      </c>
      <c r="B169" s="19" t="s">
        <v>377</v>
      </c>
      <c r="C169" s="20" t="s">
        <v>378</v>
      </c>
      <c r="D169" s="21">
        <v>3</v>
      </c>
      <c r="E169" s="21" t="s">
        <v>216</v>
      </c>
      <c r="F169" s="21">
        <v>13</v>
      </c>
      <c r="G169" s="18" t="s">
        <v>259</v>
      </c>
      <c r="H169" s="21">
        <v>0</v>
      </c>
      <c r="I169" s="21">
        <v>0</v>
      </c>
      <c r="J169" s="18" t="s">
        <v>259</v>
      </c>
      <c r="K169" s="21">
        <v>0</v>
      </c>
      <c r="L169" s="21">
        <v>1</v>
      </c>
    </row>
    <row r="170" spans="1:13" ht="13.2" hidden="1">
      <c r="A170" s="18">
        <v>169</v>
      </c>
      <c r="B170" s="19" t="s">
        <v>379</v>
      </c>
      <c r="C170" s="20" t="s">
        <v>380</v>
      </c>
      <c r="D170" s="21">
        <v>3</v>
      </c>
      <c r="E170" s="21" t="s">
        <v>216</v>
      </c>
      <c r="F170" s="21">
        <v>13</v>
      </c>
      <c r="G170" s="18" t="s">
        <v>259</v>
      </c>
      <c r="H170" s="21">
        <v>0</v>
      </c>
      <c r="I170" s="21">
        <v>0</v>
      </c>
      <c r="J170" s="18" t="s">
        <v>259</v>
      </c>
      <c r="K170" s="21">
        <v>0</v>
      </c>
      <c r="L170" s="21">
        <v>1</v>
      </c>
    </row>
    <row r="171" spans="1:13" ht="13.2" hidden="1">
      <c r="A171" s="18">
        <v>170</v>
      </c>
      <c r="B171" s="19" t="s">
        <v>381</v>
      </c>
      <c r="C171" s="20" t="s">
        <v>382</v>
      </c>
      <c r="D171" s="21">
        <v>3</v>
      </c>
      <c r="E171" s="21" t="s">
        <v>216</v>
      </c>
      <c r="F171" s="21">
        <v>13</v>
      </c>
      <c r="G171" s="18" t="s">
        <v>259</v>
      </c>
      <c r="H171" s="21">
        <v>0</v>
      </c>
      <c r="I171" s="21">
        <v>0</v>
      </c>
      <c r="J171" s="18" t="s">
        <v>259</v>
      </c>
      <c r="K171" s="21">
        <v>0</v>
      </c>
      <c r="L171" s="21">
        <v>1</v>
      </c>
    </row>
    <row r="172" spans="1:13" ht="13.2" hidden="1">
      <c r="A172" s="18">
        <v>171</v>
      </c>
      <c r="B172" s="19" t="s">
        <v>383</v>
      </c>
      <c r="C172" s="20" t="s">
        <v>384</v>
      </c>
      <c r="D172" s="21">
        <v>3</v>
      </c>
      <c r="E172" s="21" t="s">
        <v>216</v>
      </c>
      <c r="F172" s="21">
        <v>13</v>
      </c>
      <c r="G172" s="18" t="s">
        <v>259</v>
      </c>
      <c r="H172" s="21">
        <v>0</v>
      </c>
      <c r="I172" s="21">
        <v>0</v>
      </c>
      <c r="J172" s="18" t="s">
        <v>259</v>
      </c>
      <c r="K172" s="21">
        <v>0</v>
      </c>
      <c r="L172" s="21">
        <v>1</v>
      </c>
      <c r="M172" t="s">
        <v>1607</v>
      </c>
    </row>
    <row r="173" spans="1:13" ht="13.2" hidden="1">
      <c r="A173" s="18">
        <v>172</v>
      </c>
      <c r="B173" s="19" t="s">
        <v>385</v>
      </c>
      <c r="C173" s="20" t="s">
        <v>386</v>
      </c>
      <c r="D173" s="21">
        <v>3</v>
      </c>
      <c r="E173" s="21" t="s">
        <v>216</v>
      </c>
      <c r="F173" s="21">
        <v>13</v>
      </c>
      <c r="G173" s="18" t="s">
        <v>259</v>
      </c>
      <c r="H173" s="21">
        <v>0</v>
      </c>
      <c r="I173" s="21">
        <v>0</v>
      </c>
      <c r="J173" s="18" t="s">
        <v>259</v>
      </c>
      <c r="K173" s="21">
        <v>0</v>
      </c>
      <c r="L173" s="21">
        <v>1</v>
      </c>
      <c r="M173" t="s">
        <v>1630</v>
      </c>
    </row>
    <row r="174" spans="1:13" ht="13.2" hidden="1">
      <c r="A174" s="18">
        <v>173</v>
      </c>
      <c r="B174" s="19" t="s">
        <v>387</v>
      </c>
      <c r="C174" s="20" t="s">
        <v>388</v>
      </c>
      <c r="D174" s="21">
        <v>3</v>
      </c>
      <c r="E174" s="21" t="s">
        <v>216</v>
      </c>
      <c r="F174" s="21">
        <v>13</v>
      </c>
      <c r="G174" s="18" t="s">
        <v>259</v>
      </c>
      <c r="H174" s="21">
        <v>0</v>
      </c>
      <c r="I174" s="21">
        <v>0</v>
      </c>
      <c r="J174" s="18" t="s">
        <v>259</v>
      </c>
      <c r="K174" s="21">
        <v>0</v>
      </c>
      <c r="L174" s="21">
        <v>1</v>
      </c>
      <c r="M174" t="s">
        <v>1630</v>
      </c>
    </row>
    <row r="175" spans="1:13" ht="13.2" hidden="1">
      <c r="A175" s="18">
        <v>174</v>
      </c>
      <c r="B175" s="19" t="s">
        <v>389</v>
      </c>
      <c r="C175" s="20" t="s">
        <v>390</v>
      </c>
      <c r="D175" s="21">
        <v>3</v>
      </c>
      <c r="E175" s="21" t="s">
        <v>216</v>
      </c>
      <c r="F175" s="21">
        <v>13</v>
      </c>
      <c r="G175" s="18" t="s">
        <v>259</v>
      </c>
      <c r="H175" s="21">
        <v>0</v>
      </c>
      <c r="I175" s="21">
        <v>0</v>
      </c>
      <c r="J175" s="18" t="s">
        <v>259</v>
      </c>
      <c r="K175" s="21">
        <v>0</v>
      </c>
      <c r="L175" s="21">
        <v>1</v>
      </c>
      <c r="M175" t="s">
        <v>1630</v>
      </c>
    </row>
    <row r="176" spans="1:13" ht="13.2" hidden="1">
      <c r="A176" s="18">
        <v>175</v>
      </c>
      <c r="B176" s="19" t="s">
        <v>391</v>
      </c>
      <c r="C176" s="20" t="s">
        <v>392</v>
      </c>
      <c r="D176" s="21">
        <v>3</v>
      </c>
      <c r="E176" s="21" t="s">
        <v>216</v>
      </c>
      <c r="F176" s="21">
        <v>13</v>
      </c>
      <c r="G176" s="18" t="s">
        <v>259</v>
      </c>
      <c r="H176" s="21">
        <v>0</v>
      </c>
      <c r="I176" s="21">
        <v>0</v>
      </c>
      <c r="J176" s="18" t="s">
        <v>259</v>
      </c>
      <c r="K176" s="21">
        <v>0</v>
      </c>
      <c r="L176" s="21">
        <v>1</v>
      </c>
      <c r="M176" t="s">
        <v>1630</v>
      </c>
    </row>
    <row r="177" spans="1:13" ht="13.2" hidden="1">
      <c r="A177" s="18">
        <v>176</v>
      </c>
      <c r="B177" s="19" t="s">
        <v>393</v>
      </c>
      <c r="C177" s="20" t="s">
        <v>394</v>
      </c>
      <c r="D177" s="21">
        <v>3</v>
      </c>
      <c r="E177" s="21" t="s">
        <v>216</v>
      </c>
      <c r="F177" s="21">
        <v>13</v>
      </c>
      <c r="G177" s="18" t="s">
        <v>259</v>
      </c>
      <c r="H177" s="21">
        <v>0</v>
      </c>
      <c r="I177" s="21">
        <v>0</v>
      </c>
      <c r="J177" s="18" t="s">
        <v>259</v>
      </c>
      <c r="K177" s="21">
        <v>0</v>
      </c>
      <c r="L177" s="21">
        <v>1</v>
      </c>
      <c r="M177" t="s">
        <v>1630</v>
      </c>
    </row>
    <row r="178" spans="1:13" ht="13.2" hidden="1">
      <c r="A178" s="18">
        <v>177</v>
      </c>
      <c r="B178" s="19" t="s">
        <v>395</v>
      </c>
      <c r="C178" s="20" t="s">
        <v>396</v>
      </c>
      <c r="D178" s="21">
        <v>3</v>
      </c>
      <c r="E178" s="21" t="s">
        <v>216</v>
      </c>
      <c r="F178" s="21">
        <v>13</v>
      </c>
      <c r="G178" s="18" t="s">
        <v>259</v>
      </c>
      <c r="H178" s="21">
        <v>0</v>
      </c>
      <c r="I178" s="21">
        <v>0</v>
      </c>
      <c r="J178" s="18" t="s">
        <v>259</v>
      </c>
      <c r="K178" s="21">
        <v>0</v>
      </c>
      <c r="L178" s="21">
        <v>1</v>
      </c>
      <c r="M178" t="s">
        <v>1630</v>
      </c>
    </row>
    <row r="179" spans="1:13" ht="13.2" hidden="1">
      <c r="A179" s="18">
        <v>178</v>
      </c>
      <c r="B179" s="19" t="s">
        <v>397</v>
      </c>
      <c r="C179" s="20" t="s">
        <v>398</v>
      </c>
      <c r="D179" s="21">
        <v>3</v>
      </c>
      <c r="E179" s="21" t="s">
        <v>216</v>
      </c>
      <c r="F179" s="21">
        <v>13</v>
      </c>
      <c r="G179" s="18" t="s">
        <v>259</v>
      </c>
      <c r="H179" s="21">
        <v>0</v>
      </c>
      <c r="I179" s="21">
        <v>0</v>
      </c>
      <c r="J179" s="18" t="s">
        <v>259</v>
      </c>
      <c r="K179" s="21">
        <v>0</v>
      </c>
      <c r="L179" s="21">
        <v>1</v>
      </c>
      <c r="M179" t="s">
        <v>1630</v>
      </c>
    </row>
    <row r="180" spans="1:13" ht="13.2" hidden="1">
      <c r="A180" s="18">
        <v>179</v>
      </c>
      <c r="B180" s="19" t="s">
        <v>399</v>
      </c>
      <c r="C180" s="20" t="s">
        <v>400</v>
      </c>
      <c r="D180" s="21">
        <v>3</v>
      </c>
      <c r="E180" s="21" t="s">
        <v>216</v>
      </c>
      <c r="F180" s="21">
        <v>13</v>
      </c>
      <c r="G180" s="18" t="s">
        <v>259</v>
      </c>
      <c r="H180" s="21">
        <v>0</v>
      </c>
      <c r="I180" s="21">
        <v>0</v>
      </c>
      <c r="J180" s="18" t="s">
        <v>259</v>
      </c>
      <c r="K180" s="21">
        <v>0</v>
      </c>
      <c r="L180" s="21">
        <v>1</v>
      </c>
    </row>
    <row r="181" spans="1:13" ht="13.2" hidden="1">
      <c r="A181" s="18">
        <v>180</v>
      </c>
      <c r="B181" s="19" t="s">
        <v>500</v>
      </c>
      <c r="C181" s="20" t="s">
        <v>501</v>
      </c>
      <c r="D181" s="21">
        <v>3</v>
      </c>
      <c r="E181" s="21" t="s">
        <v>216</v>
      </c>
      <c r="F181" s="21">
        <v>13</v>
      </c>
      <c r="G181" s="18" t="s">
        <v>259</v>
      </c>
      <c r="H181" s="21">
        <v>0</v>
      </c>
      <c r="I181" s="21">
        <v>0</v>
      </c>
      <c r="J181" s="18" t="s">
        <v>259</v>
      </c>
      <c r="K181" s="21">
        <v>0</v>
      </c>
      <c r="L181" s="21">
        <v>1</v>
      </c>
    </row>
    <row r="182" spans="1:13" ht="13.2" hidden="1">
      <c r="A182" s="18">
        <v>181</v>
      </c>
      <c r="B182" s="19" t="s">
        <v>502</v>
      </c>
      <c r="C182" s="20" t="s">
        <v>503</v>
      </c>
      <c r="D182" s="21">
        <v>3</v>
      </c>
      <c r="E182" s="21" t="s">
        <v>216</v>
      </c>
      <c r="F182" s="21">
        <v>13</v>
      </c>
      <c r="G182" s="18" t="s">
        <v>259</v>
      </c>
      <c r="H182" s="21">
        <v>0</v>
      </c>
      <c r="I182" s="21">
        <v>0</v>
      </c>
      <c r="J182" s="18" t="s">
        <v>259</v>
      </c>
      <c r="K182" s="21">
        <v>0</v>
      </c>
      <c r="L182" s="21">
        <v>1</v>
      </c>
      <c r="M182" t="s">
        <v>1532</v>
      </c>
    </row>
    <row r="183" spans="1:13" ht="13.2" hidden="1">
      <c r="A183" s="18">
        <v>182</v>
      </c>
      <c r="B183" s="19" t="s">
        <v>504</v>
      </c>
      <c r="C183" s="20" t="s">
        <v>505</v>
      </c>
      <c r="D183" s="21">
        <v>3</v>
      </c>
      <c r="E183" s="21" t="s">
        <v>216</v>
      </c>
      <c r="F183" s="21">
        <v>13</v>
      </c>
      <c r="G183" s="18" t="s">
        <v>259</v>
      </c>
      <c r="H183" s="21">
        <v>0</v>
      </c>
      <c r="I183" s="21">
        <v>0</v>
      </c>
      <c r="J183" s="18" t="s">
        <v>259</v>
      </c>
      <c r="K183" s="21">
        <v>0</v>
      </c>
      <c r="L183" s="21">
        <v>1</v>
      </c>
      <c r="M183" t="s">
        <v>1532</v>
      </c>
    </row>
    <row r="184" spans="1:13" ht="13.2" hidden="1">
      <c r="A184" s="18">
        <v>183</v>
      </c>
      <c r="B184" s="19" t="s">
        <v>506</v>
      </c>
      <c r="C184" s="20" t="s">
        <v>507</v>
      </c>
      <c r="D184" s="21">
        <v>3</v>
      </c>
      <c r="E184" s="21" t="s">
        <v>216</v>
      </c>
      <c r="F184" s="21">
        <v>13</v>
      </c>
      <c r="G184" s="18" t="s">
        <v>259</v>
      </c>
      <c r="H184" s="21">
        <v>0</v>
      </c>
      <c r="I184" s="21">
        <v>0</v>
      </c>
      <c r="J184" s="18" t="s">
        <v>259</v>
      </c>
      <c r="K184" s="21">
        <v>0</v>
      </c>
      <c r="L184" s="21">
        <v>1</v>
      </c>
      <c r="M184" t="s">
        <v>1532</v>
      </c>
    </row>
    <row r="185" spans="1:13" ht="13.2" hidden="1">
      <c r="A185" s="18">
        <v>184</v>
      </c>
      <c r="B185" s="19" t="s">
        <v>508</v>
      </c>
      <c r="C185" s="20" t="s">
        <v>509</v>
      </c>
      <c r="D185" s="21">
        <v>3</v>
      </c>
      <c r="E185" s="21" t="s">
        <v>216</v>
      </c>
      <c r="F185" s="21">
        <v>13</v>
      </c>
      <c r="G185" s="18" t="s">
        <v>259</v>
      </c>
      <c r="H185" s="21">
        <v>0</v>
      </c>
      <c r="I185" s="21">
        <v>0</v>
      </c>
      <c r="J185" s="18" t="s">
        <v>259</v>
      </c>
      <c r="K185" s="21">
        <v>0</v>
      </c>
      <c r="L185" s="21">
        <v>1</v>
      </c>
      <c r="M185" t="s">
        <v>1532</v>
      </c>
    </row>
    <row r="186" spans="1:13" ht="13.2" hidden="1">
      <c r="A186" s="18">
        <v>185</v>
      </c>
      <c r="B186" s="19" t="s">
        <v>510</v>
      </c>
      <c r="C186" s="20" t="s">
        <v>511</v>
      </c>
      <c r="D186" s="21">
        <v>3</v>
      </c>
      <c r="E186" s="21" t="s">
        <v>216</v>
      </c>
      <c r="F186" s="21">
        <v>13</v>
      </c>
      <c r="G186" s="18" t="s">
        <v>259</v>
      </c>
      <c r="H186" s="21">
        <v>0</v>
      </c>
      <c r="I186" s="21">
        <v>0</v>
      </c>
      <c r="J186" s="18" t="s">
        <v>259</v>
      </c>
      <c r="K186" s="21">
        <v>0</v>
      </c>
      <c r="L186" s="21">
        <v>1</v>
      </c>
      <c r="M186" t="s">
        <v>1532</v>
      </c>
    </row>
    <row r="187" spans="1:13" ht="13.2" hidden="1">
      <c r="A187" s="18">
        <v>186</v>
      </c>
      <c r="B187" s="19" t="s">
        <v>512</v>
      </c>
      <c r="C187" s="20" t="s">
        <v>513</v>
      </c>
      <c r="D187" s="21">
        <v>3</v>
      </c>
      <c r="E187" s="21" t="s">
        <v>216</v>
      </c>
      <c r="F187" s="21">
        <v>13</v>
      </c>
      <c r="G187" s="18" t="s">
        <v>259</v>
      </c>
      <c r="H187" s="21">
        <v>0</v>
      </c>
      <c r="I187" s="21">
        <v>0</v>
      </c>
      <c r="J187" s="18" t="s">
        <v>259</v>
      </c>
      <c r="K187" s="21">
        <v>0</v>
      </c>
      <c r="L187" s="21">
        <v>1</v>
      </c>
      <c r="M187" t="s">
        <v>1532</v>
      </c>
    </row>
    <row r="188" spans="1:13" ht="13.2" hidden="1">
      <c r="A188" s="18">
        <v>187</v>
      </c>
      <c r="B188" s="19" t="s">
        <v>525</v>
      </c>
      <c r="C188" s="20" t="s">
        <v>526</v>
      </c>
      <c r="D188" s="21">
        <v>3</v>
      </c>
      <c r="E188" s="21" t="s">
        <v>216</v>
      </c>
      <c r="F188" s="21">
        <v>13</v>
      </c>
      <c r="G188" s="18" t="s">
        <v>259</v>
      </c>
      <c r="H188" s="21">
        <v>0</v>
      </c>
      <c r="I188" s="21">
        <v>0</v>
      </c>
      <c r="J188" s="18" t="s">
        <v>259</v>
      </c>
      <c r="K188" s="21">
        <v>0</v>
      </c>
      <c r="L188" s="21">
        <v>1</v>
      </c>
    </row>
    <row r="189" spans="1:13" ht="13.2" hidden="1">
      <c r="A189" s="18">
        <v>188</v>
      </c>
      <c r="B189" s="19" t="s">
        <v>527</v>
      </c>
      <c r="C189" s="20" t="s">
        <v>528</v>
      </c>
      <c r="D189" s="21">
        <v>3</v>
      </c>
      <c r="E189" s="21" t="s">
        <v>216</v>
      </c>
      <c r="F189" s="21">
        <v>13</v>
      </c>
      <c r="G189" s="18" t="s">
        <v>259</v>
      </c>
      <c r="H189" s="21">
        <v>0</v>
      </c>
      <c r="I189" s="21">
        <v>0</v>
      </c>
      <c r="J189" s="18" t="s">
        <v>259</v>
      </c>
      <c r="K189" s="21">
        <v>0</v>
      </c>
      <c r="L189" s="21">
        <v>1</v>
      </c>
    </row>
    <row r="190" spans="1:13" ht="13.2" hidden="1">
      <c r="A190" s="18">
        <v>189</v>
      </c>
      <c r="B190" s="19" t="s">
        <v>529</v>
      </c>
      <c r="C190" s="20" t="s">
        <v>530</v>
      </c>
      <c r="D190" s="21">
        <v>3</v>
      </c>
      <c r="E190" s="21" t="s">
        <v>216</v>
      </c>
      <c r="F190" s="21">
        <v>13</v>
      </c>
      <c r="G190" s="18" t="s">
        <v>259</v>
      </c>
      <c r="H190" s="21">
        <v>0</v>
      </c>
      <c r="I190" s="21">
        <v>0</v>
      </c>
      <c r="J190" s="18" t="s">
        <v>259</v>
      </c>
      <c r="K190" s="21">
        <v>0</v>
      </c>
      <c r="L190" s="21">
        <v>1</v>
      </c>
      <c r="M190" t="s">
        <v>1647</v>
      </c>
    </row>
    <row r="191" spans="1:13" ht="13.2" hidden="1">
      <c r="A191" s="18">
        <v>190</v>
      </c>
      <c r="B191" s="19" t="s">
        <v>531</v>
      </c>
      <c r="C191" s="20" t="s">
        <v>532</v>
      </c>
      <c r="D191" s="21">
        <v>3</v>
      </c>
      <c r="E191" s="21" t="s">
        <v>216</v>
      </c>
      <c r="F191" s="21">
        <v>13</v>
      </c>
      <c r="G191" s="18" t="s">
        <v>259</v>
      </c>
      <c r="H191" s="21">
        <v>0</v>
      </c>
      <c r="I191" s="21">
        <v>0</v>
      </c>
      <c r="J191" s="18" t="s">
        <v>259</v>
      </c>
      <c r="K191" s="21">
        <v>0</v>
      </c>
      <c r="L191" s="21">
        <v>1</v>
      </c>
    </row>
    <row r="192" spans="1:13" ht="13.2" hidden="1">
      <c r="A192" s="18">
        <v>191</v>
      </c>
      <c r="B192" s="19" t="s">
        <v>533</v>
      </c>
      <c r="C192" s="20" t="s">
        <v>534</v>
      </c>
      <c r="D192" s="21">
        <v>3</v>
      </c>
      <c r="E192" s="21" t="s">
        <v>216</v>
      </c>
      <c r="F192" s="21">
        <v>13</v>
      </c>
      <c r="G192" s="18" t="s">
        <v>259</v>
      </c>
      <c r="H192" s="21">
        <v>0</v>
      </c>
      <c r="I192" s="21">
        <v>0</v>
      </c>
      <c r="J192" s="18" t="s">
        <v>259</v>
      </c>
      <c r="K192" s="21">
        <v>0</v>
      </c>
      <c r="L192" s="21">
        <v>1</v>
      </c>
    </row>
    <row r="193" spans="1:13" ht="13.2" hidden="1">
      <c r="A193" s="18">
        <v>192</v>
      </c>
      <c r="B193" s="19" t="s">
        <v>535</v>
      </c>
      <c r="C193" s="20" t="s">
        <v>536</v>
      </c>
      <c r="D193" s="21">
        <v>3</v>
      </c>
      <c r="E193" s="21" t="s">
        <v>216</v>
      </c>
      <c r="F193" s="21">
        <v>13</v>
      </c>
      <c r="G193" s="18" t="s">
        <v>259</v>
      </c>
      <c r="H193" s="21">
        <v>0</v>
      </c>
      <c r="I193" s="21">
        <v>0</v>
      </c>
      <c r="J193" s="18" t="s">
        <v>259</v>
      </c>
      <c r="K193" s="21">
        <v>0</v>
      </c>
      <c r="L193" s="21">
        <v>1</v>
      </c>
    </row>
    <row r="194" spans="1:13" ht="13.2" hidden="1">
      <c r="A194" s="18">
        <v>193</v>
      </c>
      <c r="B194" s="19" t="s">
        <v>1628</v>
      </c>
      <c r="C194" s="20" t="s">
        <v>1629</v>
      </c>
      <c r="D194" s="21">
        <v>3</v>
      </c>
      <c r="E194" s="21" t="s">
        <v>216</v>
      </c>
      <c r="F194" s="21">
        <v>13</v>
      </c>
      <c r="G194" s="18" t="s">
        <v>259</v>
      </c>
      <c r="H194" s="21">
        <v>0</v>
      </c>
      <c r="I194" s="21">
        <v>0</v>
      </c>
      <c r="J194" s="18" t="s">
        <v>259</v>
      </c>
      <c r="K194" s="21">
        <v>0</v>
      </c>
      <c r="L194" s="21">
        <v>1</v>
      </c>
      <c r="M194" t="s">
        <v>1627</v>
      </c>
    </row>
    <row r="195" spans="1:13" ht="13.2">
      <c r="A195" s="18">
        <v>194</v>
      </c>
      <c r="B195" s="19" t="s">
        <v>514</v>
      </c>
      <c r="C195" s="20" t="s">
        <v>515</v>
      </c>
      <c r="D195" s="21">
        <v>3</v>
      </c>
      <c r="E195" s="21" t="s">
        <v>216</v>
      </c>
      <c r="F195" s="21">
        <v>14</v>
      </c>
      <c r="G195" s="18" t="s">
        <v>516</v>
      </c>
      <c r="H195" s="21">
        <v>0</v>
      </c>
      <c r="I195" s="21">
        <v>0</v>
      </c>
      <c r="J195" s="18" t="s">
        <v>516</v>
      </c>
      <c r="K195" s="21">
        <v>0</v>
      </c>
      <c r="L195" s="21">
        <v>1</v>
      </c>
    </row>
    <row r="196" spans="1:13" ht="13.2" hidden="1">
      <c r="A196" s="18">
        <v>195</v>
      </c>
      <c r="B196" s="19" t="s">
        <v>517</v>
      </c>
      <c r="C196" s="20" t="s">
        <v>518</v>
      </c>
      <c r="D196" s="21">
        <v>3</v>
      </c>
      <c r="E196" s="21" t="s">
        <v>216</v>
      </c>
      <c r="F196" s="21">
        <v>14</v>
      </c>
      <c r="G196" s="18" t="s">
        <v>516</v>
      </c>
      <c r="H196" s="21">
        <v>0</v>
      </c>
      <c r="I196" s="21">
        <v>0</v>
      </c>
      <c r="J196" s="18" t="s">
        <v>516</v>
      </c>
      <c r="K196" s="21">
        <v>0</v>
      </c>
      <c r="L196" s="21">
        <v>1</v>
      </c>
    </row>
    <row r="197" spans="1:13" ht="13.2" hidden="1">
      <c r="A197" s="18">
        <v>196</v>
      </c>
      <c r="B197" s="19" t="s">
        <v>519</v>
      </c>
      <c r="C197" s="20" t="s">
        <v>520</v>
      </c>
      <c r="D197" s="21">
        <v>3</v>
      </c>
      <c r="E197" s="21" t="s">
        <v>216</v>
      </c>
      <c r="F197" s="21">
        <v>14</v>
      </c>
      <c r="G197" s="18" t="s">
        <v>516</v>
      </c>
      <c r="H197" s="21">
        <v>0</v>
      </c>
      <c r="I197" s="21">
        <v>0</v>
      </c>
      <c r="J197" s="18" t="s">
        <v>516</v>
      </c>
      <c r="K197" s="21">
        <v>0</v>
      </c>
      <c r="L197" s="21">
        <v>1</v>
      </c>
    </row>
    <row r="198" spans="1:13" ht="13.2" hidden="1">
      <c r="A198" s="18">
        <v>197</v>
      </c>
      <c r="B198" s="19" t="s">
        <v>521</v>
      </c>
      <c r="C198" s="20" t="s">
        <v>522</v>
      </c>
      <c r="D198" s="21">
        <v>3</v>
      </c>
      <c r="E198" s="21" t="s">
        <v>216</v>
      </c>
      <c r="F198" s="21">
        <v>14</v>
      </c>
      <c r="G198" s="18" t="s">
        <v>516</v>
      </c>
      <c r="H198" s="21">
        <v>0</v>
      </c>
      <c r="I198" s="21">
        <v>0</v>
      </c>
      <c r="J198" s="18" t="s">
        <v>516</v>
      </c>
      <c r="K198" s="21">
        <v>0</v>
      </c>
      <c r="L198" s="21">
        <v>1</v>
      </c>
    </row>
    <row r="199" spans="1:13" ht="13.2" hidden="1">
      <c r="A199" s="18">
        <v>198</v>
      </c>
      <c r="B199" s="19" t="s">
        <v>523</v>
      </c>
      <c r="C199" s="20" t="s">
        <v>524</v>
      </c>
      <c r="D199" s="21">
        <v>3</v>
      </c>
      <c r="E199" s="21" t="s">
        <v>216</v>
      </c>
      <c r="F199" s="21">
        <v>14</v>
      </c>
      <c r="G199" s="18" t="s">
        <v>516</v>
      </c>
      <c r="H199" s="21">
        <v>0</v>
      </c>
      <c r="I199" s="21">
        <v>0</v>
      </c>
      <c r="J199" s="18" t="s">
        <v>516</v>
      </c>
      <c r="K199" s="21">
        <v>0</v>
      </c>
      <c r="L199" s="21">
        <v>1</v>
      </c>
    </row>
    <row r="200" spans="1:13" ht="13.2">
      <c r="A200" s="18">
        <v>199</v>
      </c>
      <c r="B200" s="19" t="s">
        <v>215</v>
      </c>
      <c r="C200" s="20" t="s">
        <v>1432</v>
      </c>
      <c r="D200" s="21">
        <v>3</v>
      </c>
      <c r="E200" s="21" t="s">
        <v>216</v>
      </c>
      <c r="F200" s="21">
        <v>15</v>
      </c>
      <c r="G200" s="18" t="s">
        <v>217</v>
      </c>
      <c r="H200" s="21">
        <v>0</v>
      </c>
      <c r="I200" s="21">
        <v>0</v>
      </c>
      <c r="J200" s="18" t="s">
        <v>217</v>
      </c>
      <c r="K200" s="21">
        <v>0</v>
      </c>
      <c r="L200" s="21">
        <v>1</v>
      </c>
    </row>
    <row r="201" spans="1:13" ht="13.2" hidden="1">
      <c r="A201" s="18">
        <v>200</v>
      </c>
      <c r="B201" s="19" t="s">
        <v>218</v>
      </c>
      <c r="C201" s="20" t="s">
        <v>219</v>
      </c>
      <c r="D201" s="21">
        <v>3</v>
      </c>
      <c r="E201" s="21" t="s">
        <v>216</v>
      </c>
      <c r="F201" s="21">
        <v>15</v>
      </c>
      <c r="G201" s="18" t="s">
        <v>217</v>
      </c>
      <c r="H201" s="21">
        <v>0</v>
      </c>
      <c r="I201" s="21">
        <v>0</v>
      </c>
      <c r="J201" s="18" t="s">
        <v>217</v>
      </c>
      <c r="K201" s="21">
        <v>0</v>
      </c>
      <c r="L201" s="21">
        <v>1</v>
      </c>
    </row>
    <row r="202" spans="1:13" ht="13.2" hidden="1">
      <c r="A202" s="18">
        <v>201</v>
      </c>
      <c r="B202" s="19" t="s">
        <v>220</v>
      </c>
      <c r="C202" s="20" t="s">
        <v>221</v>
      </c>
      <c r="D202" s="21">
        <v>3</v>
      </c>
      <c r="E202" s="21" t="s">
        <v>216</v>
      </c>
      <c r="F202" s="21">
        <v>15</v>
      </c>
      <c r="G202" s="18" t="s">
        <v>217</v>
      </c>
      <c r="H202" s="21">
        <v>0</v>
      </c>
      <c r="I202" s="21">
        <v>0</v>
      </c>
      <c r="J202" s="18" t="s">
        <v>217</v>
      </c>
      <c r="K202" s="21">
        <v>0</v>
      </c>
      <c r="L202" s="21">
        <v>1</v>
      </c>
    </row>
    <row r="203" spans="1:13" ht="13.2" hidden="1">
      <c r="A203" s="18">
        <v>202</v>
      </c>
      <c r="B203" s="19" t="s">
        <v>222</v>
      </c>
      <c r="C203" s="20" t="s">
        <v>223</v>
      </c>
      <c r="D203" s="21">
        <v>3</v>
      </c>
      <c r="E203" s="21" t="s">
        <v>216</v>
      </c>
      <c r="F203" s="21">
        <v>15</v>
      </c>
      <c r="G203" s="18" t="s">
        <v>217</v>
      </c>
      <c r="H203" s="21">
        <v>0</v>
      </c>
      <c r="I203" s="21">
        <v>0</v>
      </c>
      <c r="J203" s="18" t="s">
        <v>217</v>
      </c>
      <c r="K203" s="21">
        <v>0</v>
      </c>
      <c r="L203" s="21">
        <v>1</v>
      </c>
    </row>
    <row r="204" spans="1:13" ht="13.2" hidden="1">
      <c r="A204" s="18">
        <v>203</v>
      </c>
      <c r="B204" s="19" t="s">
        <v>224</v>
      </c>
      <c r="C204" s="20" t="s">
        <v>225</v>
      </c>
      <c r="D204" s="21">
        <v>3</v>
      </c>
      <c r="E204" s="21" t="s">
        <v>216</v>
      </c>
      <c r="F204" s="21">
        <v>15</v>
      </c>
      <c r="G204" s="18" t="s">
        <v>217</v>
      </c>
      <c r="H204" s="21">
        <v>0</v>
      </c>
      <c r="I204" s="21">
        <v>0</v>
      </c>
      <c r="J204" s="18" t="s">
        <v>217</v>
      </c>
      <c r="K204" s="21">
        <v>0</v>
      </c>
      <c r="L204" s="21">
        <v>1</v>
      </c>
    </row>
    <row r="205" spans="1:13" ht="13.2" hidden="1">
      <c r="A205" s="18">
        <v>204</v>
      </c>
      <c r="B205" s="19" t="s">
        <v>226</v>
      </c>
      <c r="C205" s="20" t="s">
        <v>227</v>
      </c>
      <c r="D205" s="21">
        <v>3</v>
      </c>
      <c r="E205" s="21" t="s">
        <v>216</v>
      </c>
      <c r="F205" s="21">
        <v>15</v>
      </c>
      <c r="G205" s="18" t="s">
        <v>217</v>
      </c>
      <c r="H205" s="21">
        <v>0</v>
      </c>
      <c r="I205" s="21">
        <v>0</v>
      </c>
      <c r="J205" s="18" t="s">
        <v>217</v>
      </c>
      <c r="K205" s="21">
        <v>0</v>
      </c>
      <c r="L205" s="21">
        <v>1</v>
      </c>
    </row>
    <row r="206" spans="1:13" ht="13.2" hidden="1">
      <c r="A206" s="18">
        <v>205</v>
      </c>
      <c r="B206" s="19" t="s">
        <v>228</v>
      </c>
      <c r="C206" s="20" t="s">
        <v>229</v>
      </c>
      <c r="D206" s="21">
        <v>3</v>
      </c>
      <c r="E206" s="21" t="s">
        <v>216</v>
      </c>
      <c r="F206" s="21">
        <v>15</v>
      </c>
      <c r="G206" s="18" t="s">
        <v>217</v>
      </c>
      <c r="H206" s="21">
        <v>0</v>
      </c>
      <c r="I206" s="21">
        <v>0</v>
      </c>
      <c r="J206" s="18" t="s">
        <v>217</v>
      </c>
      <c r="K206" s="21">
        <v>0</v>
      </c>
      <c r="L206" s="21">
        <v>1</v>
      </c>
    </row>
    <row r="207" spans="1:13" ht="13.2" hidden="1">
      <c r="A207" s="18">
        <v>206</v>
      </c>
      <c r="B207" s="19" t="s">
        <v>230</v>
      </c>
      <c r="C207" s="20" t="s">
        <v>231</v>
      </c>
      <c r="D207" s="21">
        <v>3</v>
      </c>
      <c r="E207" s="21" t="s">
        <v>216</v>
      </c>
      <c r="F207" s="21">
        <v>15</v>
      </c>
      <c r="G207" s="18" t="s">
        <v>217</v>
      </c>
      <c r="H207" s="21">
        <v>0</v>
      </c>
      <c r="I207" s="21">
        <v>0</v>
      </c>
      <c r="J207" s="18" t="s">
        <v>217</v>
      </c>
      <c r="K207" s="21">
        <v>0</v>
      </c>
      <c r="L207" s="21">
        <v>1</v>
      </c>
      <c r="M207" t="s">
        <v>1533</v>
      </c>
    </row>
    <row r="208" spans="1:13" ht="13.2" hidden="1">
      <c r="A208" s="18">
        <v>207</v>
      </c>
      <c r="B208" s="19" t="s">
        <v>232</v>
      </c>
      <c r="C208" s="20" t="s">
        <v>233</v>
      </c>
      <c r="D208" s="21">
        <v>3</v>
      </c>
      <c r="E208" s="21" t="s">
        <v>216</v>
      </c>
      <c r="F208" s="21">
        <v>15</v>
      </c>
      <c r="G208" s="18" t="s">
        <v>217</v>
      </c>
      <c r="H208" s="21">
        <v>0</v>
      </c>
      <c r="I208" s="21">
        <v>0</v>
      </c>
      <c r="J208" s="18" t="s">
        <v>217</v>
      </c>
      <c r="K208" s="21">
        <v>0</v>
      </c>
      <c r="L208" s="21">
        <v>1</v>
      </c>
    </row>
    <row r="209" spans="1:13" ht="13.2" hidden="1">
      <c r="A209" s="18">
        <v>208</v>
      </c>
      <c r="B209" s="19" t="s">
        <v>234</v>
      </c>
      <c r="C209" s="20" t="s">
        <v>235</v>
      </c>
      <c r="D209" s="21">
        <v>3</v>
      </c>
      <c r="E209" s="21" t="s">
        <v>216</v>
      </c>
      <c r="F209" s="21">
        <v>15</v>
      </c>
      <c r="G209" s="18" t="s">
        <v>217</v>
      </c>
      <c r="H209" s="21">
        <v>0</v>
      </c>
      <c r="I209" s="21">
        <v>0</v>
      </c>
      <c r="J209" s="18" t="s">
        <v>217</v>
      </c>
      <c r="K209" s="21">
        <v>0</v>
      </c>
      <c r="L209" s="21">
        <v>1</v>
      </c>
      <c r="M209" t="s">
        <v>1529</v>
      </c>
    </row>
    <row r="210" spans="1:13" ht="13.2" hidden="1">
      <c r="A210" s="18">
        <v>209</v>
      </c>
      <c r="B210" s="19" t="s">
        <v>236</v>
      </c>
      <c r="C210" s="20" t="s">
        <v>237</v>
      </c>
      <c r="D210" s="21">
        <v>3</v>
      </c>
      <c r="E210" s="21" t="s">
        <v>216</v>
      </c>
      <c r="F210" s="21">
        <v>15</v>
      </c>
      <c r="G210" s="18" t="s">
        <v>217</v>
      </c>
      <c r="H210" s="21">
        <v>0</v>
      </c>
      <c r="I210" s="21">
        <v>0</v>
      </c>
      <c r="J210" s="18" t="s">
        <v>217</v>
      </c>
      <c r="K210" s="21">
        <v>0</v>
      </c>
      <c r="L210" s="21">
        <v>1</v>
      </c>
    </row>
    <row r="211" spans="1:13" ht="13.2" hidden="1">
      <c r="A211" s="18">
        <v>210</v>
      </c>
      <c r="B211" s="19" t="s">
        <v>238</v>
      </c>
      <c r="C211" s="20" t="s">
        <v>239</v>
      </c>
      <c r="D211" s="21">
        <v>3</v>
      </c>
      <c r="E211" s="21" t="s">
        <v>216</v>
      </c>
      <c r="F211" s="21">
        <v>15</v>
      </c>
      <c r="G211" s="18" t="s">
        <v>217</v>
      </c>
      <c r="H211" s="21">
        <v>0</v>
      </c>
      <c r="I211" s="21">
        <v>0</v>
      </c>
      <c r="J211" s="18" t="s">
        <v>217</v>
      </c>
      <c r="K211" s="21">
        <v>0</v>
      </c>
      <c r="L211" s="21">
        <v>1</v>
      </c>
    </row>
    <row r="212" spans="1:13" ht="13.2" hidden="1">
      <c r="A212" s="18">
        <v>211</v>
      </c>
      <c r="B212" s="19" t="s">
        <v>542</v>
      </c>
      <c r="C212" s="20" t="s">
        <v>543</v>
      </c>
      <c r="D212" s="21">
        <v>3</v>
      </c>
      <c r="E212" s="21" t="s">
        <v>216</v>
      </c>
      <c r="F212" s="21">
        <v>15</v>
      </c>
      <c r="G212" s="18" t="s">
        <v>217</v>
      </c>
      <c r="H212" s="21">
        <v>0</v>
      </c>
      <c r="I212" s="21">
        <v>0</v>
      </c>
      <c r="J212" s="18" t="s">
        <v>217</v>
      </c>
      <c r="K212" s="21">
        <v>0</v>
      </c>
      <c r="L212" s="21">
        <v>1</v>
      </c>
      <c r="M212" t="s">
        <v>1631</v>
      </c>
    </row>
    <row r="213" spans="1:13" ht="13.2" hidden="1">
      <c r="A213" s="18">
        <v>212</v>
      </c>
      <c r="B213" s="19" t="s">
        <v>544</v>
      </c>
      <c r="C213" s="20" t="s">
        <v>545</v>
      </c>
      <c r="D213" s="21">
        <v>3</v>
      </c>
      <c r="E213" s="21" t="s">
        <v>216</v>
      </c>
      <c r="F213" s="21">
        <v>15</v>
      </c>
      <c r="G213" s="18" t="s">
        <v>217</v>
      </c>
      <c r="H213" s="21">
        <v>0</v>
      </c>
      <c r="I213" s="21">
        <v>0</v>
      </c>
      <c r="J213" s="18" t="s">
        <v>217</v>
      </c>
      <c r="K213" s="21">
        <v>0</v>
      </c>
      <c r="L213" s="21">
        <v>1</v>
      </c>
      <c r="M213" t="s">
        <v>1630</v>
      </c>
    </row>
    <row r="214" spans="1:13" ht="13.2" hidden="1">
      <c r="A214" s="18">
        <v>213</v>
      </c>
      <c r="B214" s="19" t="s">
        <v>546</v>
      </c>
      <c r="C214" s="20" t="s">
        <v>547</v>
      </c>
      <c r="D214" s="21">
        <v>3</v>
      </c>
      <c r="E214" s="21" t="s">
        <v>216</v>
      </c>
      <c r="F214" s="21">
        <v>15</v>
      </c>
      <c r="G214" s="18" t="s">
        <v>217</v>
      </c>
      <c r="H214" s="21">
        <v>0</v>
      </c>
      <c r="I214" s="21">
        <v>0</v>
      </c>
      <c r="J214" s="18" t="s">
        <v>217</v>
      </c>
      <c r="K214" s="21">
        <v>0</v>
      </c>
      <c r="L214" s="21">
        <v>1</v>
      </c>
      <c r="M214" t="s">
        <v>1630</v>
      </c>
    </row>
    <row r="215" spans="1:13" ht="13.2" hidden="1">
      <c r="A215" s="18">
        <v>214</v>
      </c>
      <c r="B215" s="19" t="s">
        <v>548</v>
      </c>
      <c r="C215" s="20" t="s">
        <v>549</v>
      </c>
      <c r="D215" s="21">
        <v>3</v>
      </c>
      <c r="E215" s="21" t="s">
        <v>216</v>
      </c>
      <c r="F215" s="21">
        <v>15</v>
      </c>
      <c r="G215" s="18" t="s">
        <v>217</v>
      </c>
      <c r="H215" s="21">
        <v>0</v>
      </c>
      <c r="I215" s="21">
        <v>0</v>
      </c>
      <c r="J215" s="18" t="s">
        <v>217</v>
      </c>
      <c r="K215" s="21">
        <v>0</v>
      </c>
      <c r="L215" s="21">
        <v>1</v>
      </c>
      <c r="M215" t="s">
        <v>1531</v>
      </c>
    </row>
    <row r="216" spans="1:13" ht="13.2" hidden="1">
      <c r="A216" s="18">
        <v>215</v>
      </c>
      <c r="B216" s="19" t="s">
        <v>550</v>
      </c>
      <c r="C216" s="20" t="s">
        <v>551</v>
      </c>
      <c r="D216" s="21">
        <v>3</v>
      </c>
      <c r="E216" s="21" t="s">
        <v>216</v>
      </c>
      <c r="F216" s="21">
        <v>15</v>
      </c>
      <c r="G216" s="18" t="s">
        <v>217</v>
      </c>
      <c r="H216" s="21">
        <v>0</v>
      </c>
      <c r="I216" s="21">
        <v>0</v>
      </c>
      <c r="J216" s="18" t="s">
        <v>217</v>
      </c>
      <c r="K216" s="21">
        <v>0</v>
      </c>
      <c r="L216" s="21">
        <v>1</v>
      </c>
      <c r="M216" t="s">
        <v>1630</v>
      </c>
    </row>
    <row r="217" spans="1:13" ht="13.2" hidden="1">
      <c r="A217" s="18">
        <v>216</v>
      </c>
      <c r="B217" s="19" t="s">
        <v>552</v>
      </c>
      <c r="C217" s="20" t="s">
        <v>553</v>
      </c>
      <c r="D217" s="21">
        <v>3</v>
      </c>
      <c r="E217" s="21" t="s">
        <v>216</v>
      </c>
      <c r="F217" s="21">
        <v>15</v>
      </c>
      <c r="G217" s="18" t="s">
        <v>217</v>
      </c>
      <c r="H217" s="21">
        <v>0</v>
      </c>
      <c r="I217" s="21">
        <v>0</v>
      </c>
      <c r="J217" s="18" t="s">
        <v>217</v>
      </c>
      <c r="K217" s="21">
        <v>0</v>
      </c>
      <c r="L217" s="21">
        <v>1</v>
      </c>
      <c r="M217" t="s">
        <v>1630</v>
      </c>
    </row>
    <row r="218" spans="1:13" ht="13.2" hidden="1">
      <c r="A218" s="18">
        <v>217</v>
      </c>
      <c r="B218" s="19" t="s">
        <v>554</v>
      </c>
      <c r="C218" s="20" t="s">
        <v>555</v>
      </c>
      <c r="D218" s="21">
        <v>3</v>
      </c>
      <c r="E218" s="21" t="s">
        <v>216</v>
      </c>
      <c r="F218" s="21">
        <v>15</v>
      </c>
      <c r="G218" s="18" t="s">
        <v>217</v>
      </c>
      <c r="H218" s="21">
        <v>0</v>
      </c>
      <c r="I218" s="21">
        <v>0</v>
      </c>
      <c r="J218" s="18" t="s">
        <v>217</v>
      </c>
      <c r="K218" s="21">
        <v>0</v>
      </c>
      <c r="L218" s="21">
        <v>1</v>
      </c>
    </row>
    <row r="219" spans="1:13" ht="13.2" hidden="1">
      <c r="A219" s="18">
        <v>218</v>
      </c>
      <c r="B219" s="19" t="s">
        <v>556</v>
      </c>
      <c r="C219" s="20" t="s">
        <v>557</v>
      </c>
      <c r="D219" s="21">
        <v>3</v>
      </c>
      <c r="E219" s="21" t="s">
        <v>216</v>
      </c>
      <c r="F219" s="21">
        <v>15</v>
      </c>
      <c r="G219" s="18" t="s">
        <v>217</v>
      </c>
      <c r="H219" s="21">
        <v>0</v>
      </c>
      <c r="I219" s="21">
        <v>0</v>
      </c>
      <c r="J219" s="18" t="s">
        <v>217</v>
      </c>
      <c r="K219" s="21">
        <v>0</v>
      </c>
      <c r="L219" s="21">
        <v>1</v>
      </c>
      <c r="M219" t="s">
        <v>1529</v>
      </c>
    </row>
    <row r="220" spans="1:13" ht="13.2" hidden="1">
      <c r="A220" s="18">
        <v>219</v>
      </c>
      <c r="B220" s="19" t="s">
        <v>558</v>
      </c>
      <c r="C220" s="20" t="s">
        <v>559</v>
      </c>
      <c r="D220" s="21">
        <v>3</v>
      </c>
      <c r="E220" s="21" t="s">
        <v>216</v>
      </c>
      <c r="F220" s="21">
        <v>15</v>
      </c>
      <c r="G220" s="18" t="s">
        <v>217</v>
      </c>
      <c r="H220" s="21">
        <v>0</v>
      </c>
      <c r="I220" s="21">
        <v>0</v>
      </c>
      <c r="J220" s="18" t="s">
        <v>217</v>
      </c>
      <c r="K220" s="21">
        <v>0</v>
      </c>
      <c r="L220" s="21">
        <v>1</v>
      </c>
      <c r="M220" t="s">
        <v>1529</v>
      </c>
    </row>
    <row r="221" spans="1:13" ht="13.2" hidden="1">
      <c r="A221" s="18">
        <v>220</v>
      </c>
      <c r="B221" s="19" t="s">
        <v>560</v>
      </c>
      <c r="C221" s="20" t="s">
        <v>561</v>
      </c>
      <c r="D221" s="21">
        <v>3</v>
      </c>
      <c r="E221" s="21" t="s">
        <v>216</v>
      </c>
      <c r="F221" s="21">
        <v>15</v>
      </c>
      <c r="G221" s="18" t="s">
        <v>217</v>
      </c>
      <c r="H221" s="21">
        <v>0</v>
      </c>
      <c r="I221" s="21">
        <v>0</v>
      </c>
      <c r="J221" s="18" t="s">
        <v>217</v>
      </c>
      <c r="K221" s="21">
        <v>0</v>
      </c>
      <c r="L221" s="21">
        <v>1</v>
      </c>
      <c r="M221" t="s">
        <v>1529</v>
      </c>
    </row>
    <row r="222" spans="1:13" ht="13.2" hidden="1">
      <c r="A222" s="18">
        <v>221</v>
      </c>
      <c r="B222" s="19" t="s">
        <v>562</v>
      </c>
      <c r="C222" s="20" t="s">
        <v>563</v>
      </c>
      <c r="D222" s="21">
        <v>3</v>
      </c>
      <c r="E222" s="21" t="s">
        <v>216</v>
      </c>
      <c r="F222" s="21">
        <v>15</v>
      </c>
      <c r="G222" s="18" t="s">
        <v>217</v>
      </c>
      <c r="H222" s="21">
        <v>0</v>
      </c>
      <c r="I222" s="21">
        <v>0</v>
      </c>
      <c r="J222" s="18" t="s">
        <v>217</v>
      </c>
      <c r="K222" s="21">
        <v>0</v>
      </c>
      <c r="L222" s="21">
        <v>1</v>
      </c>
      <c r="M222" t="s">
        <v>1529</v>
      </c>
    </row>
    <row r="223" spans="1:13" ht="13.2" hidden="1">
      <c r="A223" s="18">
        <v>222</v>
      </c>
      <c r="B223" s="19" t="s">
        <v>564</v>
      </c>
      <c r="C223" s="20" t="s">
        <v>565</v>
      </c>
      <c r="D223" s="21">
        <v>3</v>
      </c>
      <c r="E223" s="21" t="s">
        <v>216</v>
      </c>
      <c r="F223" s="21">
        <v>15</v>
      </c>
      <c r="G223" s="18" t="s">
        <v>217</v>
      </c>
      <c r="H223" s="21">
        <v>0</v>
      </c>
      <c r="I223" s="21">
        <v>0</v>
      </c>
      <c r="J223" s="18" t="s">
        <v>217</v>
      </c>
      <c r="K223" s="21">
        <v>0</v>
      </c>
      <c r="L223" s="21">
        <v>1</v>
      </c>
    </row>
    <row r="224" spans="1:13" ht="13.2" hidden="1">
      <c r="A224" s="18">
        <v>223</v>
      </c>
      <c r="B224" s="19" t="s">
        <v>566</v>
      </c>
      <c r="C224" s="20" t="s">
        <v>567</v>
      </c>
      <c r="D224" s="21">
        <v>3</v>
      </c>
      <c r="E224" s="21" t="s">
        <v>216</v>
      </c>
      <c r="F224" s="21">
        <v>15</v>
      </c>
      <c r="G224" s="18" t="s">
        <v>217</v>
      </c>
      <c r="H224" s="21">
        <v>0</v>
      </c>
      <c r="I224" s="21">
        <v>0</v>
      </c>
      <c r="J224" s="18" t="s">
        <v>217</v>
      </c>
      <c r="K224" s="21">
        <v>0</v>
      </c>
      <c r="L224" s="21">
        <v>1</v>
      </c>
      <c r="M224" t="s">
        <v>1533</v>
      </c>
    </row>
    <row r="225" spans="1:13" ht="13.2" hidden="1">
      <c r="A225" s="18">
        <v>224</v>
      </c>
      <c r="B225" s="19" t="s">
        <v>568</v>
      </c>
      <c r="C225" s="20" t="s">
        <v>569</v>
      </c>
      <c r="D225" s="21">
        <v>3</v>
      </c>
      <c r="E225" s="21" t="s">
        <v>216</v>
      </c>
      <c r="F225" s="21">
        <v>15</v>
      </c>
      <c r="G225" s="18" t="s">
        <v>217</v>
      </c>
      <c r="H225" s="21">
        <v>0</v>
      </c>
      <c r="I225" s="21">
        <v>0</v>
      </c>
      <c r="J225" s="18" t="s">
        <v>217</v>
      </c>
      <c r="K225" s="21">
        <v>0</v>
      </c>
      <c r="L225" s="21">
        <v>1</v>
      </c>
    </row>
    <row r="226" spans="1:13" ht="13.2" hidden="1">
      <c r="A226" s="18">
        <v>225</v>
      </c>
      <c r="B226" s="19" t="s">
        <v>570</v>
      </c>
      <c r="C226" s="20" t="s">
        <v>571</v>
      </c>
      <c r="D226" s="21">
        <v>3</v>
      </c>
      <c r="E226" s="21" t="s">
        <v>216</v>
      </c>
      <c r="F226" s="21">
        <v>15</v>
      </c>
      <c r="G226" s="18" t="s">
        <v>217</v>
      </c>
      <c r="H226" s="21">
        <v>0</v>
      </c>
      <c r="I226" s="21">
        <v>0</v>
      </c>
      <c r="J226" s="18" t="s">
        <v>217</v>
      </c>
      <c r="K226" s="21">
        <v>0</v>
      </c>
      <c r="L226" s="21">
        <v>1</v>
      </c>
      <c r="M226" t="s">
        <v>1533</v>
      </c>
    </row>
    <row r="227" spans="1:13" ht="13.2" hidden="1">
      <c r="A227" s="18">
        <v>226</v>
      </c>
      <c r="B227" s="19" t="s">
        <v>572</v>
      </c>
      <c r="C227" s="20" t="s">
        <v>573</v>
      </c>
      <c r="D227" s="21">
        <v>3</v>
      </c>
      <c r="E227" s="21" t="s">
        <v>216</v>
      </c>
      <c r="F227" s="21">
        <v>15</v>
      </c>
      <c r="G227" s="18" t="s">
        <v>217</v>
      </c>
      <c r="H227" s="21">
        <v>0</v>
      </c>
      <c r="I227" s="21">
        <v>0</v>
      </c>
      <c r="J227" s="18" t="s">
        <v>217</v>
      </c>
      <c r="K227" s="21">
        <v>0</v>
      </c>
      <c r="L227" s="21">
        <v>1</v>
      </c>
      <c r="M227" t="s">
        <v>1533</v>
      </c>
    </row>
    <row r="228" spans="1:13" ht="13.2" hidden="1">
      <c r="A228" s="18">
        <v>227</v>
      </c>
      <c r="B228" s="19" t="s">
        <v>574</v>
      </c>
      <c r="C228" s="20" t="s">
        <v>575</v>
      </c>
      <c r="D228" s="21">
        <v>3</v>
      </c>
      <c r="E228" s="21" t="s">
        <v>216</v>
      </c>
      <c r="F228" s="21">
        <v>15</v>
      </c>
      <c r="G228" s="18" t="s">
        <v>217</v>
      </c>
      <c r="H228" s="21">
        <v>0</v>
      </c>
      <c r="I228" s="21">
        <v>0</v>
      </c>
      <c r="J228" s="18" t="s">
        <v>217</v>
      </c>
      <c r="K228" s="21">
        <v>0</v>
      </c>
      <c r="L228" s="21">
        <v>1</v>
      </c>
    </row>
    <row r="229" spans="1:13" ht="13.2" hidden="1">
      <c r="A229" s="18">
        <v>228</v>
      </c>
      <c r="B229" s="19" t="s">
        <v>576</v>
      </c>
      <c r="C229" s="20" t="s">
        <v>1486</v>
      </c>
      <c r="D229" s="21">
        <v>3</v>
      </c>
      <c r="E229" s="21" t="s">
        <v>216</v>
      </c>
      <c r="F229" s="21">
        <v>15</v>
      </c>
      <c r="G229" s="18" t="s">
        <v>217</v>
      </c>
      <c r="H229" s="21">
        <v>0</v>
      </c>
      <c r="I229" s="21">
        <v>0</v>
      </c>
      <c r="J229" s="18" t="s">
        <v>217</v>
      </c>
      <c r="K229" s="21">
        <v>0</v>
      </c>
      <c r="L229" s="21">
        <v>1</v>
      </c>
    </row>
    <row r="230" spans="1:13" ht="13.2" hidden="1">
      <c r="A230" s="18">
        <v>229</v>
      </c>
      <c r="B230" s="19" t="s">
        <v>577</v>
      </c>
      <c r="C230" s="20" t="s">
        <v>1487</v>
      </c>
      <c r="D230" s="21">
        <v>3</v>
      </c>
      <c r="E230" s="21" t="s">
        <v>216</v>
      </c>
      <c r="F230" s="21">
        <v>15</v>
      </c>
      <c r="G230" s="18" t="s">
        <v>217</v>
      </c>
      <c r="H230" s="21">
        <v>0</v>
      </c>
      <c r="I230" s="21">
        <v>0</v>
      </c>
      <c r="J230" s="18" t="s">
        <v>217</v>
      </c>
      <c r="K230" s="21">
        <v>0</v>
      </c>
      <c r="L230" s="21">
        <v>1</v>
      </c>
    </row>
    <row r="231" spans="1:13" ht="13.2" hidden="1">
      <c r="A231" s="18">
        <v>230</v>
      </c>
      <c r="B231" s="19" t="s">
        <v>578</v>
      </c>
      <c r="C231" s="20" t="s">
        <v>1488</v>
      </c>
      <c r="D231" s="21">
        <v>3</v>
      </c>
      <c r="E231" s="21" t="s">
        <v>216</v>
      </c>
      <c r="F231" s="21">
        <v>15</v>
      </c>
      <c r="G231" s="18" t="s">
        <v>217</v>
      </c>
      <c r="H231" s="21">
        <v>0</v>
      </c>
      <c r="I231" s="21">
        <v>0</v>
      </c>
      <c r="J231" s="18" t="s">
        <v>217</v>
      </c>
      <c r="K231" s="21">
        <v>0</v>
      </c>
      <c r="L231" s="21">
        <v>1</v>
      </c>
      <c r="M231" t="s">
        <v>1630</v>
      </c>
    </row>
    <row r="232" spans="1:13" ht="13.2" hidden="1">
      <c r="A232" s="18">
        <v>231</v>
      </c>
      <c r="B232" s="19" t="s">
        <v>579</v>
      </c>
      <c r="C232" s="20" t="s">
        <v>580</v>
      </c>
      <c r="D232" s="21">
        <v>3</v>
      </c>
      <c r="E232" s="21" t="s">
        <v>216</v>
      </c>
      <c r="F232" s="21">
        <v>15</v>
      </c>
      <c r="G232" s="18" t="s">
        <v>217</v>
      </c>
      <c r="H232" s="21">
        <v>0</v>
      </c>
      <c r="I232" s="21">
        <v>0</v>
      </c>
      <c r="J232" s="18" t="s">
        <v>217</v>
      </c>
      <c r="K232" s="21">
        <v>0</v>
      </c>
      <c r="L232" s="21">
        <v>1</v>
      </c>
      <c r="M232" t="s">
        <v>1532</v>
      </c>
    </row>
    <row r="233" spans="1:13" ht="13.2" hidden="1">
      <c r="A233" s="18">
        <v>232</v>
      </c>
      <c r="B233" s="19" t="s">
        <v>581</v>
      </c>
      <c r="C233" s="20" t="s">
        <v>582</v>
      </c>
      <c r="D233" s="21">
        <v>3</v>
      </c>
      <c r="E233" s="21" t="s">
        <v>216</v>
      </c>
      <c r="F233" s="21">
        <v>15</v>
      </c>
      <c r="G233" s="18" t="s">
        <v>217</v>
      </c>
      <c r="H233" s="21">
        <v>0</v>
      </c>
      <c r="I233" s="21">
        <v>0</v>
      </c>
      <c r="J233" s="18" t="s">
        <v>217</v>
      </c>
      <c r="K233" s="21">
        <v>0</v>
      </c>
      <c r="L233" s="21">
        <v>1</v>
      </c>
      <c r="M233" t="s">
        <v>1532</v>
      </c>
    </row>
    <row r="234" spans="1:13" ht="13.2" hidden="1">
      <c r="A234" s="18">
        <v>233</v>
      </c>
      <c r="B234" s="19" t="s">
        <v>583</v>
      </c>
      <c r="C234" s="20" t="s">
        <v>584</v>
      </c>
      <c r="D234" s="21">
        <v>3</v>
      </c>
      <c r="E234" s="21" t="s">
        <v>216</v>
      </c>
      <c r="F234" s="21">
        <v>15</v>
      </c>
      <c r="G234" s="18" t="s">
        <v>217</v>
      </c>
      <c r="H234" s="21">
        <v>0</v>
      </c>
      <c r="I234" s="21">
        <v>0</v>
      </c>
      <c r="J234" s="18" t="s">
        <v>217</v>
      </c>
      <c r="K234" s="21">
        <v>0</v>
      </c>
      <c r="L234" s="21">
        <v>1</v>
      </c>
      <c r="M234" t="s">
        <v>1532</v>
      </c>
    </row>
    <row r="235" spans="1:13" ht="13.2" hidden="1">
      <c r="A235" s="18">
        <v>234</v>
      </c>
      <c r="B235" s="19" t="s">
        <v>585</v>
      </c>
      <c r="C235" s="20" t="s">
        <v>586</v>
      </c>
      <c r="D235" s="21">
        <v>3</v>
      </c>
      <c r="E235" s="21" t="s">
        <v>216</v>
      </c>
      <c r="F235" s="21">
        <v>15</v>
      </c>
      <c r="G235" s="18" t="s">
        <v>217</v>
      </c>
      <c r="H235" s="21">
        <v>0</v>
      </c>
      <c r="I235" s="21">
        <v>0</v>
      </c>
      <c r="J235" s="18" t="s">
        <v>217</v>
      </c>
      <c r="K235" s="21">
        <v>0</v>
      </c>
      <c r="L235" s="21">
        <v>1</v>
      </c>
      <c r="M235" t="s">
        <v>1607</v>
      </c>
    </row>
    <row r="236" spans="1:13" ht="13.2" hidden="1">
      <c r="A236" s="18">
        <v>235</v>
      </c>
      <c r="B236" s="19" t="s">
        <v>587</v>
      </c>
      <c r="C236" s="20" t="s">
        <v>588</v>
      </c>
      <c r="D236" s="21">
        <v>3</v>
      </c>
      <c r="E236" s="21" t="s">
        <v>216</v>
      </c>
      <c r="F236" s="21">
        <v>15</v>
      </c>
      <c r="G236" s="18" t="s">
        <v>217</v>
      </c>
      <c r="H236" s="21">
        <v>0</v>
      </c>
      <c r="I236" s="21">
        <v>0</v>
      </c>
      <c r="J236" s="18" t="s">
        <v>217</v>
      </c>
      <c r="K236" s="21">
        <v>0</v>
      </c>
      <c r="L236" s="21">
        <v>1</v>
      </c>
      <c r="M236" t="s">
        <v>1607</v>
      </c>
    </row>
    <row r="237" spans="1:13" ht="13.2" hidden="1">
      <c r="A237" s="18">
        <v>236</v>
      </c>
      <c r="B237" s="19" t="s">
        <v>589</v>
      </c>
      <c r="C237" s="20" t="s">
        <v>590</v>
      </c>
      <c r="D237" s="21">
        <v>3</v>
      </c>
      <c r="E237" s="21" t="s">
        <v>216</v>
      </c>
      <c r="F237" s="21">
        <v>15</v>
      </c>
      <c r="G237" s="18" t="s">
        <v>217</v>
      </c>
      <c r="H237" s="21">
        <v>0</v>
      </c>
      <c r="I237" s="21">
        <v>0</v>
      </c>
      <c r="J237" s="18" t="s">
        <v>217</v>
      </c>
      <c r="K237" s="21">
        <v>0</v>
      </c>
      <c r="L237" s="21">
        <v>1</v>
      </c>
    </row>
    <row r="238" spans="1:13" ht="13.2" hidden="1">
      <c r="A238" s="18">
        <v>237</v>
      </c>
      <c r="B238" s="19" t="s">
        <v>591</v>
      </c>
      <c r="C238" s="20" t="s">
        <v>592</v>
      </c>
      <c r="D238" s="21">
        <v>3</v>
      </c>
      <c r="E238" s="21" t="s">
        <v>216</v>
      </c>
      <c r="F238" s="21">
        <v>15</v>
      </c>
      <c r="G238" s="18" t="s">
        <v>217</v>
      </c>
      <c r="H238" s="21">
        <v>0</v>
      </c>
      <c r="I238" s="21">
        <v>0</v>
      </c>
      <c r="J238" s="18" t="s">
        <v>217</v>
      </c>
      <c r="K238" s="21">
        <v>0</v>
      </c>
      <c r="L238" s="21">
        <v>1</v>
      </c>
    </row>
    <row r="239" spans="1:13" ht="13.2" hidden="1">
      <c r="A239" s="18">
        <v>238</v>
      </c>
      <c r="B239" s="19" t="s">
        <v>783</v>
      </c>
      <c r="C239" s="20" t="s">
        <v>1436</v>
      </c>
      <c r="D239" s="21">
        <v>3</v>
      </c>
      <c r="E239" s="21" t="s">
        <v>216</v>
      </c>
      <c r="F239" s="21">
        <v>15</v>
      </c>
      <c r="G239" s="18" t="s">
        <v>217</v>
      </c>
      <c r="H239" s="21">
        <v>0</v>
      </c>
      <c r="I239" s="21">
        <v>0</v>
      </c>
      <c r="J239" s="18" t="s">
        <v>217</v>
      </c>
      <c r="K239" s="21">
        <v>0</v>
      </c>
      <c r="L239" s="21">
        <v>1</v>
      </c>
      <c r="M239" t="s">
        <v>1630</v>
      </c>
    </row>
    <row r="240" spans="1:13" ht="13.2" hidden="1">
      <c r="A240" s="18">
        <v>239</v>
      </c>
      <c r="B240" s="19" t="s">
        <v>1490</v>
      </c>
      <c r="C240" s="20" t="s">
        <v>1483</v>
      </c>
      <c r="D240" s="21">
        <v>3</v>
      </c>
      <c r="E240" s="21" t="s">
        <v>216</v>
      </c>
      <c r="F240" s="21">
        <v>15</v>
      </c>
      <c r="G240" s="18" t="s">
        <v>217</v>
      </c>
      <c r="H240" s="21">
        <v>0</v>
      </c>
      <c r="I240" s="21">
        <v>0</v>
      </c>
      <c r="J240" s="18" t="s">
        <v>217</v>
      </c>
      <c r="K240" s="21">
        <v>0</v>
      </c>
      <c r="L240" s="21">
        <v>1</v>
      </c>
      <c r="M240" t="s">
        <v>1543</v>
      </c>
    </row>
    <row r="241" spans="1:13" ht="13.2" hidden="1">
      <c r="A241" s="18">
        <v>240</v>
      </c>
      <c r="B241" s="19" t="s">
        <v>1491</v>
      </c>
      <c r="C241" s="20" t="s">
        <v>1485</v>
      </c>
      <c r="D241" s="21">
        <v>3</v>
      </c>
      <c r="E241" s="21" t="s">
        <v>216</v>
      </c>
      <c r="F241" s="21">
        <v>15</v>
      </c>
      <c r="G241" s="18" t="s">
        <v>217</v>
      </c>
      <c r="H241" s="21">
        <v>0</v>
      </c>
      <c r="I241" s="21">
        <v>0</v>
      </c>
      <c r="J241" s="18" t="s">
        <v>217</v>
      </c>
      <c r="K241" s="21">
        <v>0</v>
      </c>
      <c r="L241" s="21">
        <v>1</v>
      </c>
      <c r="M241" t="s">
        <v>1544</v>
      </c>
    </row>
    <row r="242" spans="1:13" ht="13.2" hidden="1">
      <c r="A242" s="18">
        <v>241</v>
      </c>
      <c r="B242" s="19" t="s">
        <v>1492</v>
      </c>
      <c r="C242" s="20" t="s">
        <v>1484</v>
      </c>
      <c r="D242" s="21">
        <v>3</v>
      </c>
      <c r="E242" s="21" t="s">
        <v>216</v>
      </c>
      <c r="F242" s="21">
        <v>15</v>
      </c>
      <c r="G242" s="18" t="s">
        <v>217</v>
      </c>
      <c r="H242" s="21">
        <v>0</v>
      </c>
      <c r="I242" s="21">
        <v>0</v>
      </c>
      <c r="J242" s="18" t="s">
        <v>217</v>
      </c>
      <c r="K242" s="21">
        <v>0</v>
      </c>
      <c r="L242" s="21">
        <v>1</v>
      </c>
      <c r="M242" t="s">
        <v>1543</v>
      </c>
    </row>
    <row r="243" spans="1:13" ht="13.2" hidden="1">
      <c r="A243" s="18">
        <v>242</v>
      </c>
      <c r="B243" s="19" t="s">
        <v>1605</v>
      </c>
      <c r="C243" s="20" t="s">
        <v>1606</v>
      </c>
      <c r="D243" s="21">
        <v>3</v>
      </c>
      <c r="E243" s="21" t="s">
        <v>216</v>
      </c>
      <c r="F243" s="21">
        <v>15</v>
      </c>
      <c r="G243" s="18" t="s">
        <v>217</v>
      </c>
      <c r="H243" s="21">
        <v>0</v>
      </c>
      <c r="I243" s="21">
        <v>0</v>
      </c>
      <c r="J243" s="18" t="s">
        <v>217</v>
      </c>
      <c r="K243" s="21">
        <v>0</v>
      </c>
      <c r="L243" s="21">
        <v>1</v>
      </c>
      <c r="M243" s="25" t="s">
        <v>1603</v>
      </c>
    </row>
    <row r="244" spans="1:13" ht="13.2">
      <c r="A244" s="18">
        <v>243</v>
      </c>
      <c r="B244" s="19" t="s">
        <v>537</v>
      </c>
      <c r="C244" s="20" t="s">
        <v>538</v>
      </c>
      <c r="D244" s="21">
        <v>3</v>
      </c>
      <c r="E244" s="21" t="s">
        <v>216</v>
      </c>
      <c r="F244" s="21">
        <v>16</v>
      </c>
      <c r="G244" s="18" t="s">
        <v>539</v>
      </c>
      <c r="H244" s="21">
        <v>0</v>
      </c>
      <c r="I244" s="21">
        <v>0</v>
      </c>
      <c r="J244" s="18" t="s">
        <v>539</v>
      </c>
      <c r="K244" s="21">
        <v>0</v>
      </c>
      <c r="L244" s="21">
        <v>1</v>
      </c>
    </row>
    <row r="245" spans="1:13" ht="13.2" hidden="1">
      <c r="A245" s="18">
        <v>244</v>
      </c>
      <c r="B245" s="19" t="s">
        <v>540</v>
      </c>
      <c r="C245" s="20" t="s">
        <v>541</v>
      </c>
      <c r="D245" s="21">
        <v>3</v>
      </c>
      <c r="E245" s="21" t="s">
        <v>216</v>
      </c>
      <c r="F245" s="21">
        <v>16</v>
      </c>
      <c r="G245" s="18" t="s">
        <v>539</v>
      </c>
      <c r="H245" s="21">
        <v>0</v>
      </c>
      <c r="I245" s="21">
        <v>0</v>
      </c>
      <c r="J245" s="18" t="s">
        <v>539</v>
      </c>
      <c r="K245" s="21">
        <v>0</v>
      </c>
      <c r="L245" s="21">
        <v>1</v>
      </c>
    </row>
    <row r="246" spans="1:13" ht="13.2">
      <c r="A246" s="18">
        <v>245</v>
      </c>
      <c r="B246" s="19" t="s">
        <v>240</v>
      </c>
      <c r="C246" s="20" t="s">
        <v>241</v>
      </c>
      <c r="D246" s="21">
        <v>4</v>
      </c>
      <c r="E246" s="21" t="s">
        <v>1346</v>
      </c>
      <c r="F246" s="21">
        <v>17</v>
      </c>
      <c r="G246" s="18" t="s">
        <v>242</v>
      </c>
      <c r="H246" s="21">
        <v>1</v>
      </c>
      <c r="I246" s="21">
        <v>0</v>
      </c>
      <c r="J246" s="18" t="s">
        <v>242</v>
      </c>
      <c r="K246" s="21">
        <v>1</v>
      </c>
      <c r="L246" s="21">
        <v>1</v>
      </c>
    </row>
    <row r="247" spans="1:13" ht="13.2" hidden="1">
      <c r="A247" s="18">
        <v>246</v>
      </c>
      <c r="B247" s="19" t="s">
        <v>243</v>
      </c>
      <c r="C247" s="20" t="s">
        <v>244</v>
      </c>
      <c r="D247" s="21">
        <v>4</v>
      </c>
      <c r="E247" s="21" t="s">
        <v>1346</v>
      </c>
      <c r="F247" s="21">
        <v>17</v>
      </c>
      <c r="G247" s="18" t="s">
        <v>242</v>
      </c>
      <c r="H247" s="21">
        <v>1</v>
      </c>
      <c r="I247" s="21">
        <v>0</v>
      </c>
      <c r="J247" s="18" t="s">
        <v>242</v>
      </c>
      <c r="K247" s="21">
        <v>1</v>
      </c>
      <c r="L247" s="21">
        <v>1</v>
      </c>
    </row>
    <row r="248" spans="1:13" ht="13.2" hidden="1">
      <c r="A248" s="18">
        <v>247</v>
      </c>
      <c r="B248" s="19" t="s">
        <v>245</v>
      </c>
      <c r="C248" s="20" t="s">
        <v>246</v>
      </c>
      <c r="D248" s="21">
        <v>4</v>
      </c>
      <c r="E248" s="21" t="s">
        <v>1346</v>
      </c>
      <c r="F248" s="21">
        <v>17</v>
      </c>
      <c r="G248" s="18" t="s">
        <v>242</v>
      </c>
      <c r="H248" s="21">
        <v>1</v>
      </c>
      <c r="I248" s="21">
        <v>0</v>
      </c>
      <c r="J248" s="18" t="s">
        <v>242</v>
      </c>
      <c r="K248" s="21">
        <v>1</v>
      </c>
      <c r="L248" s="21">
        <v>1</v>
      </c>
    </row>
    <row r="249" spans="1:13" ht="13.2" hidden="1">
      <c r="A249" s="18">
        <v>248</v>
      </c>
      <c r="B249" s="19" t="s">
        <v>247</v>
      </c>
      <c r="C249" s="20" t="s">
        <v>248</v>
      </c>
      <c r="D249" s="21">
        <v>4</v>
      </c>
      <c r="E249" s="21" t="s">
        <v>1346</v>
      </c>
      <c r="F249" s="21">
        <v>17</v>
      </c>
      <c r="G249" s="18" t="s">
        <v>242</v>
      </c>
      <c r="H249" s="21">
        <v>1</v>
      </c>
      <c r="I249" s="21">
        <v>0</v>
      </c>
      <c r="J249" s="18" t="s">
        <v>242</v>
      </c>
      <c r="K249" s="21">
        <v>1</v>
      </c>
      <c r="L249" s="21">
        <v>1</v>
      </c>
    </row>
    <row r="250" spans="1:13" ht="13.2" hidden="1">
      <c r="A250" s="18">
        <v>249</v>
      </c>
      <c r="B250" s="19" t="s">
        <v>1556</v>
      </c>
      <c r="C250" s="20" t="s">
        <v>1557</v>
      </c>
      <c r="D250" s="21">
        <v>4</v>
      </c>
      <c r="E250" s="21" t="s">
        <v>1346</v>
      </c>
      <c r="F250" s="21">
        <v>17</v>
      </c>
      <c r="G250" s="18" t="s">
        <v>242</v>
      </c>
      <c r="H250" s="21">
        <v>1</v>
      </c>
      <c r="I250" s="21">
        <v>0</v>
      </c>
      <c r="J250" s="18" t="s">
        <v>242</v>
      </c>
      <c r="K250" s="21">
        <v>1</v>
      </c>
      <c r="L250" s="21">
        <v>1</v>
      </c>
      <c r="M250" t="s">
        <v>1549</v>
      </c>
    </row>
    <row r="251" spans="1:13" ht="13.2" hidden="1">
      <c r="A251" s="18">
        <v>250</v>
      </c>
      <c r="B251" s="19" t="s">
        <v>249</v>
      </c>
      <c r="C251" s="20" t="s">
        <v>250</v>
      </c>
      <c r="D251" s="21">
        <v>4</v>
      </c>
      <c r="E251" s="21" t="s">
        <v>1346</v>
      </c>
      <c r="F251" s="21">
        <v>17</v>
      </c>
      <c r="G251" s="18" t="s">
        <v>242</v>
      </c>
      <c r="H251" s="21">
        <v>1</v>
      </c>
      <c r="I251" s="21">
        <v>0</v>
      </c>
      <c r="J251" s="18" t="s">
        <v>242</v>
      </c>
      <c r="K251" s="21">
        <v>1</v>
      </c>
      <c r="L251" s="21">
        <v>1</v>
      </c>
    </row>
    <row r="252" spans="1:13" ht="13.2" hidden="1">
      <c r="A252" s="18">
        <v>251</v>
      </c>
      <c r="B252" s="19" t="s">
        <v>251</v>
      </c>
      <c r="C252" s="20" t="s">
        <v>252</v>
      </c>
      <c r="D252" s="21">
        <v>4</v>
      </c>
      <c r="E252" s="21" t="s">
        <v>1346</v>
      </c>
      <c r="F252" s="21">
        <v>17</v>
      </c>
      <c r="G252" s="18" t="s">
        <v>242</v>
      </c>
      <c r="H252" s="21">
        <v>1</v>
      </c>
      <c r="I252" s="21">
        <v>0</v>
      </c>
      <c r="J252" s="18" t="s">
        <v>242</v>
      </c>
      <c r="K252" s="21">
        <v>1</v>
      </c>
      <c r="L252" s="21">
        <v>1</v>
      </c>
    </row>
    <row r="253" spans="1:13" ht="13.2" hidden="1">
      <c r="A253" s="18">
        <v>252</v>
      </c>
      <c r="B253" s="19" t="s">
        <v>253</v>
      </c>
      <c r="C253" s="20" t="s">
        <v>254</v>
      </c>
      <c r="D253" s="21">
        <v>4</v>
      </c>
      <c r="E253" s="21" t="s">
        <v>1346</v>
      </c>
      <c r="F253" s="21">
        <v>17</v>
      </c>
      <c r="G253" s="18" t="s">
        <v>242</v>
      </c>
      <c r="H253" s="21">
        <v>0</v>
      </c>
      <c r="I253" s="21">
        <v>0</v>
      </c>
      <c r="J253" s="18" t="s">
        <v>242</v>
      </c>
      <c r="K253" s="21">
        <v>1</v>
      </c>
      <c r="L253" s="21">
        <v>1</v>
      </c>
    </row>
    <row r="254" spans="1:13" ht="13.2" hidden="1">
      <c r="A254" s="18">
        <v>253</v>
      </c>
      <c r="B254" s="19" t="s">
        <v>255</v>
      </c>
      <c r="C254" s="20" t="s">
        <v>256</v>
      </c>
      <c r="D254" s="21">
        <v>4</v>
      </c>
      <c r="E254" s="21" t="s">
        <v>1346</v>
      </c>
      <c r="F254" s="21">
        <v>17</v>
      </c>
      <c r="G254" s="18" t="s">
        <v>242</v>
      </c>
      <c r="H254" s="21">
        <v>1</v>
      </c>
      <c r="I254" s="21">
        <v>0</v>
      </c>
      <c r="J254" s="18" t="s">
        <v>242</v>
      </c>
      <c r="K254" s="21">
        <v>1</v>
      </c>
      <c r="L254" s="21">
        <v>1</v>
      </c>
    </row>
    <row r="255" spans="1:13" ht="13.2" hidden="1">
      <c r="A255" s="18">
        <v>254</v>
      </c>
      <c r="B255" s="19" t="s">
        <v>598</v>
      </c>
      <c r="C255" s="20" t="s">
        <v>599</v>
      </c>
      <c r="D255" s="21">
        <v>4</v>
      </c>
      <c r="E255" s="21" t="s">
        <v>1346</v>
      </c>
      <c r="F255" s="21">
        <v>17</v>
      </c>
      <c r="G255" s="18" t="s">
        <v>242</v>
      </c>
      <c r="H255" s="21">
        <v>1</v>
      </c>
      <c r="I255" s="21">
        <v>0</v>
      </c>
      <c r="J255" s="18" t="s">
        <v>242</v>
      </c>
      <c r="K255" s="21">
        <v>1</v>
      </c>
      <c r="L255" s="21">
        <v>1</v>
      </c>
    </row>
    <row r="256" spans="1:13" ht="13.2" hidden="1">
      <c r="A256" s="18">
        <v>255</v>
      </c>
      <c r="B256" s="19" t="s">
        <v>600</v>
      </c>
      <c r="C256" s="20" t="s">
        <v>601</v>
      </c>
      <c r="D256" s="21">
        <v>4</v>
      </c>
      <c r="E256" s="21" t="s">
        <v>1346</v>
      </c>
      <c r="F256" s="21">
        <v>17</v>
      </c>
      <c r="G256" s="18" t="s">
        <v>242</v>
      </c>
      <c r="H256" s="21">
        <v>1</v>
      </c>
      <c r="I256" s="21">
        <v>0</v>
      </c>
      <c r="J256" s="18" t="s">
        <v>242</v>
      </c>
      <c r="K256" s="21">
        <v>1</v>
      </c>
      <c r="L256" s="21">
        <v>1</v>
      </c>
    </row>
    <row r="257" spans="1:13" ht="13.2" hidden="1">
      <c r="A257" s="18">
        <v>256</v>
      </c>
      <c r="B257" s="19" t="s">
        <v>602</v>
      </c>
      <c r="C257" s="20" t="s">
        <v>603</v>
      </c>
      <c r="D257" s="21">
        <v>4</v>
      </c>
      <c r="E257" s="21" t="s">
        <v>1346</v>
      </c>
      <c r="F257" s="21">
        <v>17</v>
      </c>
      <c r="G257" s="18" t="s">
        <v>242</v>
      </c>
      <c r="H257" s="21">
        <v>1</v>
      </c>
      <c r="I257" s="21">
        <v>0</v>
      </c>
      <c r="J257" s="18" t="s">
        <v>242</v>
      </c>
      <c r="K257" s="21">
        <v>1</v>
      </c>
      <c r="L257" s="21">
        <v>1</v>
      </c>
      <c r="M257" t="s">
        <v>1535</v>
      </c>
    </row>
    <row r="258" spans="1:13" ht="13.2" hidden="1">
      <c r="A258" s="18">
        <v>257</v>
      </c>
      <c r="B258" s="19" t="s">
        <v>604</v>
      </c>
      <c r="C258" s="20" t="s">
        <v>605</v>
      </c>
      <c r="D258" s="21">
        <v>4</v>
      </c>
      <c r="E258" s="21" t="s">
        <v>1346</v>
      </c>
      <c r="F258" s="21">
        <v>17</v>
      </c>
      <c r="G258" s="18" t="s">
        <v>242</v>
      </c>
      <c r="H258" s="21">
        <v>1</v>
      </c>
      <c r="I258" s="21">
        <v>0</v>
      </c>
      <c r="J258" s="18" t="s">
        <v>242</v>
      </c>
      <c r="K258" s="21">
        <v>1</v>
      </c>
      <c r="L258" s="21">
        <v>1</v>
      </c>
      <c r="M258" t="s">
        <v>1535</v>
      </c>
    </row>
    <row r="259" spans="1:13" ht="13.2" hidden="1">
      <c r="A259" s="18">
        <v>258</v>
      </c>
      <c r="B259" s="19" t="s">
        <v>606</v>
      </c>
      <c r="C259" s="20" t="s">
        <v>607</v>
      </c>
      <c r="D259" s="21">
        <v>4</v>
      </c>
      <c r="E259" s="21" t="s">
        <v>1346</v>
      </c>
      <c r="F259" s="21">
        <v>17</v>
      </c>
      <c r="G259" s="18" t="s">
        <v>242</v>
      </c>
      <c r="H259" s="21">
        <v>1</v>
      </c>
      <c r="I259" s="21">
        <v>0</v>
      </c>
      <c r="J259" s="18" t="s">
        <v>242</v>
      </c>
      <c r="K259" s="21">
        <v>1</v>
      </c>
      <c r="L259" s="21">
        <v>1</v>
      </c>
    </row>
    <row r="260" spans="1:13" ht="13.2">
      <c r="A260" s="18">
        <v>259</v>
      </c>
      <c r="B260" s="19" t="s">
        <v>358</v>
      </c>
      <c r="C260" s="20" t="s">
        <v>359</v>
      </c>
      <c r="D260" s="21">
        <v>4</v>
      </c>
      <c r="E260" s="21" t="s">
        <v>1346</v>
      </c>
      <c r="F260" s="21">
        <v>18</v>
      </c>
      <c r="G260" s="18" t="s">
        <v>360</v>
      </c>
      <c r="H260" s="21">
        <v>1</v>
      </c>
      <c r="I260" s="21">
        <v>0</v>
      </c>
      <c r="J260" s="18" t="s">
        <v>360</v>
      </c>
      <c r="K260" s="21">
        <v>1</v>
      </c>
      <c r="L260" s="21">
        <v>1</v>
      </c>
    </row>
    <row r="261" spans="1:13" ht="13.2" hidden="1">
      <c r="A261" s="18">
        <v>260</v>
      </c>
      <c r="B261" s="19" t="s">
        <v>361</v>
      </c>
      <c r="C261" s="20" t="s">
        <v>362</v>
      </c>
      <c r="D261" s="21">
        <v>4</v>
      </c>
      <c r="E261" s="21" t="s">
        <v>1346</v>
      </c>
      <c r="F261" s="21">
        <v>18</v>
      </c>
      <c r="G261" s="18" t="s">
        <v>360</v>
      </c>
      <c r="H261" s="21">
        <v>1</v>
      </c>
      <c r="I261" s="21">
        <v>0</v>
      </c>
      <c r="J261" s="18" t="s">
        <v>360</v>
      </c>
      <c r="K261" s="21">
        <v>1</v>
      </c>
      <c r="L261" s="21">
        <v>1</v>
      </c>
    </row>
    <row r="262" spans="1:13" ht="13.2" hidden="1">
      <c r="A262" s="18">
        <v>261</v>
      </c>
      <c r="B262" s="19" t="s">
        <v>363</v>
      </c>
      <c r="C262" s="20" t="s">
        <v>364</v>
      </c>
      <c r="D262" s="21">
        <v>4</v>
      </c>
      <c r="E262" s="21" t="s">
        <v>1346</v>
      </c>
      <c r="F262" s="21">
        <v>18</v>
      </c>
      <c r="G262" s="18" t="s">
        <v>360</v>
      </c>
      <c r="H262" s="21">
        <v>1</v>
      </c>
      <c r="I262" s="21">
        <v>0</v>
      </c>
      <c r="J262" s="18" t="s">
        <v>360</v>
      </c>
      <c r="K262" s="21">
        <v>1</v>
      </c>
      <c r="L262" s="21">
        <v>1</v>
      </c>
      <c r="M262" t="s">
        <v>1533</v>
      </c>
    </row>
    <row r="263" spans="1:13" ht="13.2" hidden="1">
      <c r="A263" s="18">
        <v>262</v>
      </c>
      <c r="B263" s="19" t="s">
        <v>365</v>
      </c>
      <c r="C263" s="20" t="s">
        <v>366</v>
      </c>
      <c r="D263" s="21">
        <v>4</v>
      </c>
      <c r="E263" s="21" t="s">
        <v>1346</v>
      </c>
      <c r="F263" s="21">
        <v>18</v>
      </c>
      <c r="G263" s="18" t="s">
        <v>360</v>
      </c>
      <c r="H263" s="21">
        <v>1</v>
      </c>
      <c r="I263" s="21">
        <v>0</v>
      </c>
      <c r="J263" s="18" t="s">
        <v>360</v>
      </c>
      <c r="K263" s="21">
        <v>1</v>
      </c>
      <c r="L263" s="21">
        <v>1</v>
      </c>
    </row>
    <row r="264" spans="1:13" ht="13.2" hidden="1">
      <c r="A264" s="18">
        <v>263</v>
      </c>
      <c r="B264" s="19" t="s">
        <v>367</v>
      </c>
      <c r="C264" s="20" t="s">
        <v>368</v>
      </c>
      <c r="D264" s="21">
        <v>4</v>
      </c>
      <c r="E264" s="21" t="s">
        <v>1346</v>
      </c>
      <c r="F264" s="21">
        <v>18</v>
      </c>
      <c r="G264" s="18" t="s">
        <v>360</v>
      </c>
      <c r="H264" s="21">
        <v>1</v>
      </c>
      <c r="I264" s="21">
        <v>0</v>
      </c>
      <c r="J264" s="18" t="s">
        <v>360</v>
      </c>
      <c r="K264" s="21">
        <v>1</v>
      </c>
      <c r="L264" s="21">
        <v>1</v>
      </c>
    </row>
    <row r="265" spans="1:13" ht="13.2" hidden="1">
      <c r="A265" s="18">
        <v>264</v>
      </c>
      <c r="B265" s="19" t="s">
        <v>369</v>
      </c>
      <c r="C265" s="20" t="s">
        <v>370</v>
      </c>
      <c r="D265" s="21">
        <v>4</v>
      </c>
      <c r="E265" s="21" t="s">
        <v>1346</v>
      </c>
      <c r="F265" s="21">
        <v>18</v>
      </c>
      <c r="G265" s="18" t="s">
        <v>360</v>
      </c>
      <c r="H265" s="21">
        <v>1</v>
      </c>
      <c r="I265" s="21">
        <v>0</v>
      </c>
      <c r="J265" s="18" t="s">
        <v>360</v>
      </c>
      <c r="K265" s="21">
        <v>1</v>
      </c>
      <c r="L265" s="21">
        <v>1</v>
      </c>
    </row>
    <row r="266" spans="1:13" ht="13.2" hidden="1">
      <c r="A266" s="18">
        <v>265</v>
      </c>
      <c r="B266" s="19" t="s">
        <v>371</v>
      </c>
      <c r="C266" s="20" t="s">
        <v>372</v>
      </c>
      <c r="D266" s="21">
        <v>4</v>
      </c>
      <c r="E266" s="21" t="s">
        <v>1346</v>
      </c>
      <c r="F266" s="21">
        <v>18</v>
      </c>
      <c r="G266" s="18" t="s">
        <v>360</v>
      </c>
      <c r="H266" s="21">
        <v>1</v>
      </c>
      <c r="I266" s="21">
        <v>0</v>
      </c>
      <c r="J266" s="18" t="s">
        <v>360</v>
      </c>
      <c r="K266" s="21">
        <v>1</v>
      </c>
      <c r="L266" s="21">
        <v>1</v>
      </c>
    </row>
    <row r="267" spans="1:13" ht="13.2" hidden="1">
      <c r="A267" s="18">
        <v>266</v>
      </c>
      <c r="B267" s="19" t="s">
        <v>373</v>
      </c>
      <c r="C267" s="20" t="s">
        <v>374</v>
      </c>
      <c r="D267" s="21">
        <v>4</v>
      </c>
      <c r="E267" s="21" t="s">
        <v>1346</v>
      </c>
      <c r="F267" s="21">
        <v>18</v>
      </c>
      <c r="G267" s="18" t="s">
        <v>360</v>
      </c>
      <c r="H267" s="21">
        <v>1</v>
      </c>
      <c r="I267" s="21">
        <v>0</v>
      </c>
      <c r="J267" s="18" t="s">
        <v>360</v>
      </c>
      <c r="K267" s="21">
        <v>1</v>
      </c>
      <c r="L267" s="21">
        <v>1</v>
      </c>
    </row>
    <row r="268" spans="1:13" ht="13.2" hidden="1">
      <c r="A268" s="18">
        <v>267</v>
      </c>
      <c r="B268" s="19" t="s">
        <v>375</v>
      </c>
      <c r="C268" s="20" t="s">
        <v>376</v>
      </c>
      <c r="D268" s="21">
        <v>4</v>
      </c>
      <c r="E268" s="21" t="s">
        <v>1346</v>
      </c>
      <c r="F268" s="21">
        <v>18</v>
      </c>
      <c r="G268" s="18" t="s">
        <v>360</v>
      </c>
      <c r="H268" s="21">
        <v>1</v>
      </c>
      <c r="I268" s="21">
        <v>0</v>
      </c>
      <c r="J268" s="18" t="s">
        <v>360</v>
      </c>
      <c r="K268" s="21">
        <v>1</v>
      </c>
      <c r="L268" s="21">
        <v>1</v>
      </c>
    </row>
    <row r="269" spans="1:13" ht="13.2">
      <c r="A269" s="18">
        <v>268</v>
      </c>
      <c r="B269" s="19" t="s">
        <v>593</v>
      </c>
      <c r="C269" s="20" t="s">
        <v>594</v>
      </c>
      <c r="D269" s="21">
        <v>4</v>
      </c>
      <c r="E269" s="21" t="s">
        <v>1346</v>
      </c>
      <c r="F269" s="21">
        <v>19</v>
      </c>
      <c r="G269" s="18" t="s">
        <v>595</v>
      </c>
      <c r="H269" s="21">
        <v>1</v>
      </c>
      <c r="I269" s="21">
        <v>0</v>
      </c>
      <c r="J269" s="18" t="s">
        <v>595</v>
      </c>
      <c r="K269" s="21">
        <v>0</v>
      </c>
      <c r="L269" s="21">
        <v>1</v>
      </c>
    </row>
    <row r="270" spans="1:13" ht="13.2" hidden="1">
      <c r="A270" s="18">
        <v>269</v>
      </c>
      <c r="B270" s="19" t="s">
        <v>596</v>
      </c>
      <c r="C270" s="20" t="s">
        <v>597</v>
      </c>
      <c r="D270" s="21">
        <v>4</v>
      </c>
      <c r="E270" s="21" t="s">
        <v>1346</v>
      </c>
      <c r="F270" s="21">
        <v>19</v>
      </c>
      <c r="G270" s="18" t="s">
        <v>595</v>
      </c>
      <c r="H270" s="21">
        <v>1</v>
      </c>
      <c r="I270" s="21">
        <v>0</v>
      </c>
      <c r="J270" s="18" t="s">
        <v>595</v>
      </c>
      <c r="K270" s="21">
        <v>0</v>
      </c>
      <c r="L270" s="21">
        <v>1</v>
      </c>
    </row>
    <row r="271" spans="1:13" ht="13.2">
      <c r="A271" s="18">
        <v>270</v>
      </c>
      <c r="B271" s="19" t="s">
        <v>164</v>
      </c>
      <c r="C271" s="20" t="s">
        <v>165</v>
      </c>
      <c r="D271" s="21">
        <v>4</v>
      </c>
      <c r="E271" s="21" t="s">
        <v>1346</v>
      </c>
      <c r="F271" s="21">
        <v>20</v>
      </c>
      <c r="G271" s="18" t="s">
        <v>166</v>
      </c>
      <c r="H271" s="21">
        <v>1</v>
      </c>
      <c r="I271" s="21">
        <v>0</v>
      </c>
      <c r="J271" s="18" t="s">
        <v>166</v>
      </c>
      <c r="K271" s="21">
        <v>1</v>
      </c>
      <c r="L271" s="21">
        <v>1</v>
      </c>
    </row>
    <row r="272" spans="1:13" ht="13.2" hidden="1">
      <c r="A272" s="18">
        <v>271</v>
      </c>
      <c r="B272" s="19" t="s">
        <v>167</v>
      </c>
      <c r="C272" s="20" t="s">
        <v>168</v>
      </c>
      <c r="D272" s="21">
        <v>4</v>
      </c>
      <c r="E272" s="21" t="s">
        <v>1346</v>
      </c>
      <c r="F272" s="21">
        <v>20</v>
      </c>
      <c r="G272" s="18" t="s">
        <v>166</v>
      </c>
      <c r="H272" s="21">
        <v>1</v>
      </c>
      <c r="I272" s="21">
        <v>0</v>
      </c>
      <c r="J272" s="18" t="s">
        <v>166</v>
      </c>
      <c r="K272" s="21">
        <v>1</v>
      </c>
      <c r="L272" s="21">
        <v>1</v>
      </c>
    </row>
    <row r="273" spans="1:13" ht="13.2" hidden="1">
      <c r="A273" s="18">
        <v>272</v>
      </c>
      <c r="B273" s="19" t="s">
        <v>169</v>
      </c>
      <c r="C273" s="20" t="s">
        <v>170</v>
      </c>
      <c r="D273" s="21">
        <v>4</v>
      </c>
      <c r="E273" s="21" t="s">
        <v>1346</v>
      </c>
      <c r="F273" s="21">
        <v>20</v>
      </c>
      <c r="G273" s="18" t="s">
        <v>166</v>
      </c>
      <c r="H273" s="21">
        <v>1</v>
      </c>
      <c r="I273" s="21">
        <v>0</v>
      </c>
      <c r="J273" s="18" t="s">
        <v>166</v>
      </c>
      <c r="K273" s="21">
        <v>1</v>
      </c>
      <c r="L273" s="21">
        <v>1</v>
      </c>
    </row>
    <row r="274" spans="1:13" ht="13.2" hidden="1">
      <c r="A274" s="18">
        <v>273</v>
      </c>
      <c r="B274" s="19" t="s">
        <v>171</v>
      </c>
      <c r="C274" s="20" t="s">
        <v>1430</v>
      </c>
      <c r="D274" s="21">
        <v>4</v>
      </c>
      <c r="E274" s="21" t="s">
        <v>1346</v>
      </c>
      <c r="F274" s="21">
        <v>20</v>
      </c>
      <c r="G274" s="18" t="s">
        <v>166</v>
      </c>
      <c r="H274" s="21">
        <v>1</v>
      </c>
      <c r="I274" s="21">
        <v>0</v>
      </c>
      <c r="J274" s="18" t="s">
        <v>166</v>
      </c>
      <c r="K274" s="21">
        <v>1</v>
      </c>
      <c r="L274" s="21">
        <v>1</v>
      </c>
    </row>
    <row r="275" spans="1:13" ht="13.2" hidden="1">
      <c r="A275" s="18">
        <v>274</v>
      </c>
      <c r="B275" s="19" t="s">
        <v>172</v>
      </c>
      <c r="C275" s="20" t="s">
        <v>173</v>
      </c>
      <c r="D275" s="21">
        <v>4</v>
      </c>
      <c r="E275" s="21" t="s">
        <v>1346</v>
      </c>
      <c r="F275" s="21">
        <v>20</v>
      </c>
      <c r="G275" s="18" t="s">
        <v>166</v>
      </c>
      <c r="H275" s="21">
        <v>1</v>
      </c>
      <c r="I275" s="21">
        <v>0</v>
      </c>
      <c r="J275" s="18" t="s">
        <v>166</v>
      </c>
      <c r="K275" s="21">
        <v>1</v>
      </c>
      <c r="L275" s="21">
        <v>1</v>
      </c>
    </row>
    <row r="276" spans="1:13" ht="13.2" hidden="1">
      <c r="A276" s="18">
        <v>275</v>
      </c>
      <c r="B276" s="19" t="s">
        <v>174</v>
      </c>
      <c r="C276" s="20" t="s">
        <v>175</v>
      </c>
      <c r="D276" s="21">
        <v>4</v>
      </c>
      <c r="E276" s="21" t="s">
        <v>1346</v>
      </c>
      <c r="F276" s="21">
        <v>20</v>
      </c>
      <c r="G276" s="18" t="s">
        <v>166</v>
      </c>
      <c r="H276" s="21">
        <v>1</v>
      </c>
      <c r="I276" s="21">
        <v>0</v>
      </c>
      <c r="J276" s="18" t="s">
        <v>166</v>
      </c>
      <c r="K276" s="21">
        <v>1</v>
      </c>
      <c r="L276" s="21">
        <v>1</v>
      </c>
    </row>
    <row r="277" spans="1:13" ht="13.2" hidden="1">
      <c r="A277" s="18">
        <v>276</v>
      </c>
      <c r="B277" s="19" t="s">
        <v>176</v>
      </c>
      <c r="C277" s="20" t="s">
        <v>177</v>
      </c>
      <c r="D277" s="21">
        <v>4</v>
      </c>
      <c r="E277" s="21" t="s">
        <v>1346</v>
      </c>
      <c r="F277" s="21">
        <v>20</v>
      </c>
      <c r="G277" s="18" t="s">
        <v>166</v>
      </c>
      <c r="H277" s="21">
        <v>1</v>
      </c>
      <c r="I277" s="21">
        <v>0</v>
      </c>
      <c r="J277" s="18" t="s">
        <v>166</v>
      </c>
      <c r="K277" s="21">
        <v>1</v>
      </c>
      <c r="L277" s="21">
        <v>1</v>
      </c>
    </row>
    <row r="278" spans="1:13" ht="13.2" hidden="1">
      <c r="A278" s="18">
        <v>277</v>
      </c>
      <c r="B278" s="19" t="s">
        <v>178</v>
      </c>
      <c r="C278" s="20" t="s">
        <v>179</v>
      </c>
      <c r="D278" s="21">
        <v>4</v>
      </c>
      <c r="E278" s="21" t="s">
        <v>1346</v>
      </c>
      <c r="F278" s="21">
        <v>20</v>
      </c>
      <c r="G278" s="18" t="s">
        <v>166</v>
      </c>
      <c r="H278" s="21">
        <v>1</v>
      </c>
      <c r="I278" s="21">
        <v>0</v>
      </c>
      <c r="J278" s="18" t="s">
        <v>166</v>
      </c>
      <c r="K278" s="21">
        <v>1</v>
      </c>
      <c r="L278" s="21">
        <v>1</v>
      </c>
    </row>
    <row r="279" spans="1:13" ht="13.2" hidden="1">
      <c r="A279" s="18">
        <v>278</v>
      </c>
      <c r="B279" s="19" t="s">
        <v>180</v>
      </c>
      <c r="C279" s="20" t="s">
        <v>181</v>
      </c>
      <c r="D279" s="21">
        <v>4</v>
      </c>
      <c r="E279" s="21" t="s">
        <v>1346</v>
      </c>
      <c r="F279" s="21">
        <v>20</v>
      </c>
      <c r="G279" s="18" t="s">
        <v>166</v>
      </c>
      <c r="H279" s="21">
        <v>1</v>
      </c>
      <c r="I279" s="21">
        <v>0</v>
      </c>
      <c r="J279" s="18" t="s">
        <v>166</v>
      </c>
      <c r="K279" s="21">
        <v>1</v>
      </c>
      <c r="L279" s="21">
        <v>1</v>
      </c>
    </row>
    <row r="280" spans="1:13" ht="13.2">
      <c r="A280" s="18">
        <v>279</v>
      </c>
      <c r="B280" s="19" t="s">
        <v>608</v>
      </c>
      <c r="C280" s="20" t="s">
        <v>1504</v>
      </c>
      <c r="D280" s="21">
        <v>4</v>
      </c>
      <c r="E280" s="21" t="s">
        <v>1346</v>
      </c>
      <c r="F280" s="21">
        <v>21</v>
      </c>
      <c r="G280" s="18" t="s">
        <v>609</v>
      </c>
      <c r="H280" s="21">
        <v>1</v>
      </c>
      <c r="I280" s="21">
        <v>0</v>
      </c>
      <c r="J280" s="18" t="s">
        <v>609</v>
      </c>
      <c r="K280" s="21">
        <v>1</v>
      </c>
      <c r="L280" s="21">
        <v>1</v>
      </c>
      <c r="M280" t="s">
        <v>1512</v>
      </c>
    </row>
    <row r="281" spans="1:13" ht="13.2" hidden="1">
      <c r="A281" s="18">
        <v>280</v>
      </c>
      <c r="B281" s="19" t="s">
        <v>610</v>
      </c>
      <c r="C281" s="20" t="s">
        <v>611</v>
      </c>
      <c r="D281" s="21">
        <v>4</v>
      </c>
      <c r="E281" s="21" t="s">
        <v>1346</v>
      </c>
      <c r="F281" s="21">
        <v>21</v>
      </c>
      <c r="G281" s="18" t="s">
        <v>609</v>
      </c>
      <c r="H281" s="21">
        <v>1</v>
      </c>
      <c r="I281" s="21">
        <v>0</v>
      </c>
      <c r="J281" s="18" t="s">
        <v>609</v>
      </c>
      <c r="K281" s="21">
        <v>1</v>
      </c>
      <c r="L281" s="21">
        <v>1</v>
      </c>
      <c r="M281" t="s">
        <v>1533</v>
      </c>
    </row>
    <row r="282" spans="1:13" ht="13.2" hidden="1">
      <c r="A282" s="18">
        <v>281</v>
      </c>
      <c r="B282" s="19" t="s">
        <v>612</v>
      </c>
      <c r="C282" s="20" t="s">
        <v>1489</v>
      </c>
      <c r="D282" s="21">
        <v>4</v>
      </c>
      <c r="E282" s="21" t="s">
        <v>1346</v>
      </c>
      <c r="F282" s="21">
        <v>21</v>
      </c>
      <c r="G282" s="18" t="s">
        <v>609</v>
      </c>
      <c r="H282" s="21">
        <v>1</v>
      </c>
      <c r="I282" s="21">
        <v>0</v>
      </c>
      <c r="J282" s="18" t="s">
        <v>609</v>
      </c>
      <c r="K282" s="21">
        <v>1</v>
      </c>
      <c r="L282" s="21">
        <v>1</v>
      </c>
    </row>
    <row r="283" spans="1:13" ht="13.2" hidden="1">
      <c r="A283" s="18">
        <v>282</v>
      </c>
      <c r="B283" s="19" t="s">
        <v>613</v>
      </c>
      <c r="C283" s="20" t="s">
        <v>614</v>
      </c>
      <c r="D283" s="21">
        <v>4</v>
      </c>
      <c r="E283" s="21" t="s">
        <v>1346</v>
      </c>
      <c r="F283" s="21">
        <v>21</v>
      </c>
      <c r="G283" s="18" t="s">
        <v>609</v>
      </c>
      <c r="H283" s="21">
        <v>1</v>
      </c>
      <c r="I283" s="21">
        <v>0</v>
      </c>
      <c r="J283" s="18" t="s">
        <v>609</v>
      </c>
      <c r="K283" s="21">
        <v>1</v>
      </c>
      <c r="L283" s="21">
        <v>1</v>
      </c>
      <c r="M283" t="s">
        <v>1533</v>
      </c>
    </row>
    <row r="284" spans="1:13" ht="13.2" hidden="1">
      <c r="A284" s="18">
        <v>283</v>
      </c>
      <c r="B284" s="19" t="s">
        <v>615</v>
      </c>
      <c r="C284" s="20" t="s">
        <v>616</v>
      </c>
      <c r="D284" s="21">
        <v>4</v>
      </c>
      <c r="E284" s="21" t="s">
        <v>1346</v>
      </c>
      <c r="F284" s="21">
        <v>21</v>
      </c>
      <c r="G284" s="18" t="s">
        <v>609</v>
      </c>
      <c r="H284" s="21">
        <v>1</v>
      </c>
      <c r="I284" s="21">
        <v>0</v>
      </c>
      <c r="J284" s="18" t="s">
        <v>609</v>
      </c>
      <c r="K284" s="21">
        <v>1</v>
      </c>
      <c r="L284" s="21">
        <v>1</v>
      </c>
      <c r="M284" t="s">
        <v>1533</v>
      </c>
    </row>
    <row r="285" spans="1:13" ht="13.2">
      <c r="A285" s="18">
        <v>284</v>
      </c>
      <c r="B285" s="19" t="s">
        <v>182</v>
      </c>
      <c r="C285" s="20" t="s">
        <v>183</v>
      </c>
      <c r="D285" s="21">
        <v>5</v>
      </c>
      <c r="E285" s="21" t="s">
        <v>184</v>
      </c>
      <c r="F285" s="21">
        <v>22</v>
      </c>
      <c r="G285" s="18" t="s">
        <v>185</v>
      </c>
      <c r="H285" s="21">
        <v>1</v>
      </c>
      <c r="I285" s="21">
        <v>0</v>
      </c>
      <c r="J285" s="18" t="s">
        <v>185</v>
      </c>
      <c r="K285" s="21">
        <v>1</v>
      </c>
      <c r="L285" s="21">
        <v>1</v>
      </c>
    </row>
    <row r="286" spans="1:13" ht="13.2" hidden="1">
      <c r="A286" s="18">
        <v>285</v>
      </c>
      <c r="B286" s="19" t="s">
        <v>186</v>
      </c>
      <c r="C286" s="20" t="s">
        <v>187</v>
      </c>
      <c r="D286" s="21">
        <v>5</v>
      </c>
      <c r="E286" s="21" t="s">
        <v>184</v>
      </c>
      <c r="F286" s="21">
        <v>22</v>
      </c>
      <c r="G286" s="18" t="s">
        <v>185</v>
      </c>
      <c r="H286" s="21">
        <v>1</v>
      </c>
      <c r="I286" s="21">
        <v>0</v>
      </c>
      <c r="J286" s="18" t="s">
        <v>185</v>
      </c>
      <c r="K286" s="21">
        <v>1</v>
      </c>
      <c r="L286" s="21">
        <v>1</v>
      </c>
    </row>
    <row r="287" spans="1:13" ht="13.2" hidden="1">
      <c r="A287" s="18">
        <v>286</v>
      </c>
      <c r="B287" s="19" t="s">
        <v>188</v>
      </c>
      <c r="C287" s="20" t="s">
        <v>1431</v>
      </c>
      <c r="D287" s="21">
        <v>5</v>
      </c>
      <c r="E287" s="21" t="s">
        <v>184</v>
      </c>
      <c r="F287" s="21">
        <v>22</v>
      </c>
      <c r="G287" s="18" t="s">
        <v>185</v>
      </c>
      <c r="H287" s="21">
        <v>1</v>
      </c>
      <c r="I287" s="21">
        <v>0</v>
      </c>
      <c r="J287" s="18" t="s">
        <v>185</v>
      </c>
      <c r="K287" s="21">
        <v>1</v>
      </c>
      <c r="L287" s="21">
        <v>1</v>
      </c>
      <c r="M287" t="s">
        <v>1535</v>
      </c>
    </row>
    <row r="288" spans="1:13" ht="13.2" hidden="1">
      <c r="A288" s="18">
        <v>287</v>
      </c>
      <c r="B288" s="19" t="s">
        <v>189</v>
      </c>
      <c r="C288" s="20" t="s">
        <v>190</v>
      </c>
      <c r="D288" s="21">
        <v>5</v>
      </c>
      <c r="E288" s="21" t="s">
        <v>184</v>
      </c>
      <c r="F288" s="21">
        <v>22</v>
      </c>
      <c r="G288" s="18" t="s">
        <v>185</v>
      </c>
      <c r="H288" s="21">
        <v>1</v>
      </c>
      <c r="I288" s="21">
        <v>0</v>
      </c>
      <c r="J288" s="18" t="s">
        <v>185</v>
      </c>
      <c r="K288" s="21">
        <v>1</v>
      </c>
      <c r="L288" s="21">
        <v>1</v>
      </c>
    </row>
    <row r="289" spans="1:13" ht="13.2" hidden="1">
      <c r="A289" s="18">
        <v>288</v>
      </c>
      <c r="B289" s="19" t="s">
        <v>191</v>
      </c>
      <c r="C289" s="20" t="s">
        <v>192</v>
      </c>
      <c r="D289" s="21">
        <v>5</v>
      </c>
      <c r="E289" s="21" t="s">
        <v>184</v>
      </c>
      <c r="F289" s="21">
        <v>22</v>
      </c>
      <c r="G289" s="18" t="s">
        <v>185</v>
      </c>
      <c r="H289" s="21">
        <v>1</v>
      </c>
      <c r="I289" s="21">
        <v>0</v>
      </c>
      <c r="J289" s="18" t="s">
        <v>185</v>
      </c>
      <c r="K289" s="21">
        <v>1</v>
      </c>
      <c r="L289" s="21">
        <v>1</v>
      </c>
    </row>
    <row r="290" spans="1:13" ht="13.2" hidden="1">
      <c r="A290" s="18">
        <v>289</v>
      </c>
      <c r="B290" s="19" t="s">
        <v>193</v>
      </c>
      <c r="C290" s="20" t="s">
        <v>194</v>
      </c>
      <c r="D290" s="21">
        <v>5</v>
      </c>
      <c r="E290" s="21" t="s">
        <v>184</v>
      </c>
      <c r="F290" s="21">
        <v>22</v>
      </c>
      <c r="G290" s="18" t="s">
        <v>185</v>
      </c>
      <c r="H290" s="21">
        <v>1</v>
      </c>
      <c r="I290" s="21">
        <v>0</v>
      </c>
      <c r="J290" s="18" t="s">
        <v>185</v>
      </c>
      <c r="K290" s="21">
        <v>1</v>
      </c>
      <c r="L290" s="21">
        <v>1</v>
      </c>
    </row>
    <row r="291" spans="1:13" ht="13.2" hidden="1">
      <c r="A291" s="18">
        <v>290</v>
      </c>
      <c r="B291" s="19" t="s">
        <v>195</v>
      </c>
      <c r="C291" s="20" t="s">
        <v>196</v>
      </c>
      <c r="D291" s="21">
        <v>5</v>
      </c>
      <c r="E291" s="21" t="s">
        <v>184</v>
      </c>
      <c r="F291" s="21">
        <v>22</v>
      </c>
      <c r="G291" s="18" t="s">
        <v>185</v>
      </c>
      <c r="H291" s="21">
        <v>1</v>
      </c>
      <c r="I291" s="21">
        <v>0</v>
      </c>
      <c r="J291" s="18" t="s">
        <v>185</v>
      </c>
      <c r="K291" s="21">
        <v>1</v>
      </c>
      <c r="L291" s="21">
        <v>1</v>
      </c>
    </row>
    <row r="292" spans="1:13" ht="13.2" hidden="1">
      <c r="A292" s="18">
        <v>291</v>
      </c>
      <c r="B292" s="19" t="s">
        <v>197</v>
      </c>
      <c r="C292" s="20" t="s">
        <v>198</v>
      </c>
      <c r="D292" s="21">
        <v>5</v>
      </c>
      <c r="E292" s="21" t="s">
        <v>184</v>
      </c>
      <c r="F292" s="21">
        <v>22</v>
      </c>
      <c r="G292" s="18" t="s">
        <v>185</v>
      </c>
      <c r="H292" s="21">
        <v>0</v>
      </c>
      <c r="I292" s="21">
        <v>0</v>
      </c>
      <c r="J292" s="18" t="s">
        <v>185</v>
      </c>
      <c r="K292" s="21">
        <v>1</v>
      </c>
      <c r="L292" s="21">
        <v>1</v>
      </c>
      <c r="M292" t="s">
        <v>1597</v>
      </c>
    </row>
    <row r="293" spans="1:13" ht="13.2" hidden="1">
      <c r="A293" s="18">
        <v>292</v>
      </c>
      <c r="B293" s="19" t="s">
        <v>199</v>
      </c>
      <c r="C293" s="20" t="s">
        <v>200</v>
      </c>
      <c r="D293" s="21">
        <v>5</v>
      </c>
      <c r="E293" s="21" t="s">
        <v>184</v>
      </c>
      <c r="F293" s="21">
        <v>22</v>
      </c>
      <c r="G293" s="18" t="s">
        <v>185</v>
      </c>
      <c r="H293" s="21">
        <v>1</v>
      </c>
      <c r="I293" s="21">
        <v>0</v>
      </c>
      <c r="J293" s="18" t="s">
        <v>185</v>
      </c>
      <c r="K293" s="21">
        <v>1</v>
      </c>
      <c r="L293" s="21">
        <v>1</v>
      </c>
    </row>
    <row r="294" spans="1:13" ht="13.2" hidden="1">
      <c r="A294" s="18">
        <v>293</v>
      </c>
      <c r="B294" s="19" t="s">
        <v>201</v>
      </c>
      <c r="C294" s="20" t="s">
        <v>202</v>
      </c>
      <c r="D294" s="21">
        <v>5</v>
      </c>
      <c r="E294" s="21" t="s">
        <v>184</v>
      </c>
      <c r="F294" s="21">
        <v>22</v>
      </c>
      <c r="G294" s="18" t="s">
        <v>185</v>
      </c>
      <c r="H294" s="21">
        <v>1</v>
      </c>
      <c r="I294" s="21">
        <v>0</v>
      </c>
      <c r="J294" s="18" t="s">
        <v>185</v>
      </c>
      <c r="K294" s="21">
        <v>1</v>
      </c>
      <c r="L294" s="21">
        <v>1</v>
      </c>
    </row>
    <row r="295" spans="1:13" ht="13.2" hidden="1">
      <c r="A295" s="18">
        <v>294</v>
      </c>
      <c r="B295" s="19" t="s">
        <v>203</v>
      </c>
      <c r="C295" s="20" t="s">
        <v>204</v>
      </c>
      <c r="D295" s="21">
        <v>5</v>
      </c>
      <c r="E295" s="21" t="s">
        <v>184</v>
      </c>
      <c r="F295" s="21">
        <v>22</v>
      </c>
      <c r="G295" s="18" t="s">
        <v>185</v>
      </c>
      <c r="H295" s="21">
        <v>1</v>
      </c>
      <c r="I295" s="21">
        <v>0</v>
      </c>
      <c r="J295" s="18" t="s">
        <v>185</v>
      </c>
      <c r="K295" s="21">
        <v>1</v>
      </c>
      <c r="L295" s="21">
        <v>1</v>
      </c>
      <c r="M295" t="s">
        <v>1607</v>
      </c>
    </row>
    <row r="296" spans="1:13" ht="13.2" hidden="1">
      <c r="A296" s="18">
        <v>295</v>
      </c>
      <c r="B296" s="19" t="s">
        <v>205</v>
      </c>
      <c r="C296" s="20" t="s">
        <v>206</v>
      </c>
      <c r="D296" s="21">
        <v>5</v>
      </c>
      <c r="E296" s="21" t="s">
        <v>184</v>
      </c>
      <c r="F296" s="21">
        <v>22</v>
      </c>
      <c r="G296" s="18" t="s">
        <v>185</v>
      </c>
      <c r="H296" s="21">
        <v>1</v>
      </c>
      <c r="I296" s="21">
        <v>0</v>
      </c>
      <c r="J296" s="18" t="s">
        <v>185</v>
      </c>
      <c r="K296" s="21">
        <v>1</v>
      </c>
      <c r="L296" s="21">
        <v>1</v>
      </c>
    </row>
    <row r="297" spans="1:13" ht="13.2" hidden="1">
      <c r="A297" s="18">
        <v>296</v>
      </c>
      <c r="B297" s="19" t="s">
        <v>207</v>
      </c>
      <c r="C297" s="20" t="s">
        <v>208</v>
      </c>
      <c r="D297" s="21">
        <v>5</v>
      </c>
      <c r="E297" s="21" t="s">
        <v>184</v>
      </c>
      <c r="F297" s="21">
        <v>22</v>
      </c>
      <c r="G297" s="18" t="s">
        <v>185</v>
      </c>
      <c r="H297" s="21">
        <v>1</v>
      </c>
      <c r="I297" s="21">
        <v>0</v>
      </c>
      <c r="J297" s="18" t="s">
        <v>185</v>
      </c>
      <c r="K297" s="21">
        <v>1</v>
      </c>
      <c r="L297" s="21">
        <v>1</v>
      </c>
      <c r="M297" t="s">
        <v>1532</v>
      </c>
    </row>
    <row r="298" spans="1:13" ht="13.2" hidden="1">
      <c r="A298" s="18">
        <v>297</v>
      </c>
      <c r="B298" s="19" t="s">
        <v>209</v>
      </c>
      <c r="C298" s="20" t="s">
        <v>210</v>
      </c>
      <c r="D298" s="21">
        <v>5</v>
      </c>
      <c r="E298" s="21" t="s">
        <v>184</v>
      </c>
      <c r="F298" s="21">
        <v>22</v>
      </c>
      <c r="G298" s="18" t="s">
        <v>185</v>
      </c>
      <c r="H298" s="21">
        <v>1</v>
      </c>
      <c r="I298" s="21">
        <v>0</v>
      </c>
      <c r="J298" s="18" t="s">
        <v>185</v>
      </c>
      <c r="K298" s="21">
        <v>1</v>
      </c>
      <c r="L298" s="21">
        <v>1</v>
      </c>
      <c r="M298" t="s">
        <v>1532</v>
      </c>
    </row>
    <row r="299" spans="1:13" ht="13.2" hidden="1">
      <c r="A299" s="18">
        <v>298</v>
      </c>
      <c r="B299" s="19" t="s">
        <v>211</v>
      </c>
      <c r="C299" s="20" t="s">
        <v>212</v>
      </c>
      <c r="D299" s="21">
        <v>5</v>
      </c>
      <c r="E299" s="21" t="s">
        <v>184</v>
      </c>
      <c r="F299" s="21">
        <v>22</v>
      </c>
      <c r="G299" s="18" t="s">
        <v>185</v>
      </c>
      <c r="H299" s="21">
        <v>1</v>
      </c>
      <c r="I299" s="21">
        <v>0</v>
      </c>
      <c r="J299" s="18" t="s">
        <v>185</v>
      </c>
      <c r="K299" s="21">
        <v>1</v>
      </c>
      <c r="L299" s="21">
        <v>1</v>
      </c>
    </row>
    <row r="300" spans="1:13" ht="13.2" hidden="1">
      <c r="A300" s="18">
        <v>299</v>
      </c>
      <c r="B300" s="19" t="s">
        <v>213</v>
      </c>
      <c r="C300" s="20" t="s">
        <v>214</v>
      </c>
      <c r="D300" s="21">
        <v>5</v>
      </c>
      <c r="E300" s="21" t="s">
        <v>184</v>
      </c>
      <c r="F300" s="21">
        <v>22</v>
      </c>
      <c r="G300" s="18" t="s">
        <v>185</v>
      </c>
      <c r="H300" s="21">
        <v>1</v>
      </c>
      <c r="I300" s="21">
        <v>0</v>
      </c>
      <c r="J300" s="18" t="s">
        <v>185</v>
      </c>
      <c r="K300" s="21">
        <v>1</v>
      </c>
      <c r="L300" s="21">
        <v>1</v>
      </c>
    </row>
    <row r="301" spans="1:13" ht="13.2" hidden="1">
      <c r="A301" s="18">
        <v>300</v>
      </c>
      <c r="B301" s="19" t="s">
        <v>663</v>
      </c>
      <c r="C301" s="20" t="s">
        <v>664</v>
      </c>
      <c r="D301" s="21">
        <v>5</v>
      </c>
      <c r="E301" s="21" t="s">
        <v>184</v>
      </c>
      <c r="F301" s="21">
        <v>22</v>
      </c>
      <c r="G301" s="18" t="s">
        <v>185</v>
      </c>
      <c r="H301" s="21">
        <v>1</v>
      </c>
      <c r="I301" s="21">
        <v>0</v>
      </c>
      <c r="J301" s="18" t="s">
        <v>185</v>
      </c>
      <c r="K301" s="21">
        <v>1</v>
      </c>
      <c r="L301" s="21">
        <v>1</v>
      </c>
    </row>
    <row r="302" spans="1:13" ht="13.2" hidden="1">
      <c r="A302" s="18">
        <v>301</v>
      </c>
      <c r="B302" s="19" t="s">
        <v>665</v>
      </c>
      <c r="C302" s="20" t="s">
        <v>666</v>
      </c>
      <c r="D302" s="21">
        <v>5</v>
      </c>
      <c r="E302" s="21" t="s">
        <v>184</v>
      </c>
      <c r="F302" s="21">
        <v>22</v>
      </c>
      <c r="G302" s="18" t="s">
        <v>185</v>
      </c>
      <c r="H302" s="21">
        <v>1</v>
      </c>
      <c r="I302" s="21">
        <v>0</v>
      </c>
      <c r="J302" s="18" t="s">
        <v>185</v>
      </c>
      <c r="K302" s="21">
        <v>1</v>
      </c>
      <c r="L302" s="21">
        <v>1</v>
      </c>
      <c r="M302" t="s">
        <v>1574</v>
      </c>
    </row>
    <row r="303" spans="1:13" ht="13.2" hidden="1">
      <c r="A303" s="18">
        <v>302</v>
      </c>
      <c r="B303" s="19" t="s">
        <v>673</v>
      </c>
      <c r="C303" s="20" t="s">
        <v>674</v>
      </c>
      <c r="D303" s="21">
        <v>5</v>
      </c>
      <c r="E303" s="21" t="s">
        <v>184</v>
      </c>
      <c r="F303" s="21">
        <v>22</v>
      </c>
      <c r="G303" s="18" t="s">
        <v>185</v>
      </c>
      <c r="H303" s="21">
        <v>0</v>
      </c>
      <c r="I303" s="21">
        <v>0</v>
      </c>
      <c r="J303" s="18" t="s">
        <v>185</v>
      </c>
      <c r="K303" s="21">
        <v>1</v>
      </c>
      <c r="L303" s="21">
        <v>1</v>
      </c>
      <c r="M303" t="s">
        <v>1530</v>
      </c>
    </row>
    <row r="304" spans="1:13" ht="13.2" hidden="1">
      <c r="A304" s="18">
        <v>303</v>
      </c>
      <c r="B304" s="19" t="s">
        <v>675</v>
      </c>
      <c r="C304" s="20" t="s">
        <v>676</v>
      </c>
      <c r="D304" s="21">
        <v>5</v>
      </c>
      <c r="E304" s="21" t="s">
        <v>184</v>
      </c>
      <c r="F304" s="21">
        <v>22</v>
      </c>
      <c r="G304" s="18" t="s">
        <v>185</v>
      </c>
      <c r="H304" s="21">
        <v>0</v>
      </c>
      <c r="I304" s="21">
        <v>0</v>
      </c>
      <c r="J304" s="18" t="s">
        <v>185</v>
      </c>
      <c r="K304" s="21">
        <v>1</v>
      </c>
      <c r="L304" s="21">
        <v>1</v>
      </c>
      <c r="M304" t="s">
        <v>1530</v>
      </c>
    </row>
    <row r="305" spans="1:13" ht="13.2" hidden="1">
      <c r="A305" s="18">
        <v>304</v>
      </c>
      <c r="B305" s="19" t="s">
        <v>677</v>
      </c>
      <c r="C305" s="20" t="s">
        <v>678</v>
      </c>
      <c r="D305" s="21">
        <v>5</v>
      </c>
      <c r="E305" s="21" t="s">
        <v>184</v>
      </c>
      <c r="F305" s="21">
        <v>22</v>
      </c>
      <c r="G305" s="18" t="s">
        <v>185</v>
      </c>
      <c r="H305" s="21">
        <v>0</v>
      </c>
      <c r="I305" s="21">
        <v>0</v>
      </c>
      <c r="J305" s="18" t="s">
        <v>185</v>
      </c>
      <c r="K305" s="21">
        <v>1</v>
      </c>
      <c r="L305" s="21">
        <v>1</v>
      </c>
      <c r="M305" t="s">
        <v>1530</v>
      </c>
    </row>
    <row r="306" spans="1:13" ht="13.2" hidden="1">
      <c r="A306" s="18">
        <v>305</v>
      </c>
      <c r="B306" s="19" t="s">
        <v>679</v>
      </c>
      <c r="C306" s="20" t="s">
        <v>680</v>
      </c>
      <c r="D306" s="21">
        <v>5</v>
      </c>
      <c r="E306" s="21" t="s">
        <v>184</v>
      </c>
      <c r="F306" s="21">
        <v>22</v>
      </c>
      <c r="G306" s="18" t="s">
        <v>185</v>
      </c>
      <c r="H306" s="21">
        <v>0</v>
      </c>
      <c r="I306" s="21">
        <v>0</v>
      </c>
      <c r="J306" s="18" t="s">
        <v>185</v>
      </c>
      <c r="K306" s="21">
        <v>1</v>
      </c>
      <c r="L306" s="21">
        <v>1</v>
      </c>
      <c r="M306" t="s">
        <v>1530</v>
      </c>
    </row>
    <row r="307" spans="1:13" ht="13.2" hidden="1">
      <c r="A307" s="18">
        <v>306</v>
      </c>
      <c r="B307" s="19" t="s">
        <v>681</v>
      </c>
      <c r="C307" s="20" t="s">
        <v>682</v>
      </c>
      <c r="D307" s="21">
        <v>5</v>
      </c>
      <c r="E307" s="21" t="s">
        <v>184</v>
      </c>
      <c r="F307" s="21">
        <v>22</v>
      </c>
      <c r="G307" s="18" t="s">
        <v>185</v>
      </c>
      <c r="H307" s="21">
        <v>0</v>
      </c>
      <c r="I307" s="21">
        <v>0</v>
      </c>
      <c r="J307" s="18" t="s">
        <v>185</v>
      </c>
      <c r="K307" s="21">
        <v>1</v>
      </c>
      <c r="L307" s="21">
        <v>1</v>
      </c>
    </row>
    <row r="308" spans="1:13" ht="13.2" hidden="1">
      <c r="A308" s="18">
        <v>307</v>
      </c>
      <c r="B308" s="19" t="s">
        <v>1558</v>
      </c>
      <c r="C308" s="20" t="s">
        <v>1559</v>
      </c>
      <c r="D308" s="21">
        <v>5</v>
      </c>
      <c r="E308" s="21" t="s">
        <v>184</v>
      </c>
      <c r="F308" s="21">
        <v>22</v>
      </c>
      <c r="G308" s="18" t="s">
        <v>185</v>
      </c>
      <c r="H308" s="21">
        <v>0</v>
      </c>
      <c r="I308" s="21">
        <v>0</v>
      </c>
      <c r="J308" s="18" t="s">
        <v>185</v>
      </c>
      <c r="K308" s="21">
        <v>1</v>
      </c>
      <c r="L308" s="21">
        <v>1</v>
      </c>
      <c r="M308" t="s">
        <v>1549</v>
      </c>
    </row>
    <row r="309" spans="1:13" ht="13.2" hidden="1">
      <c r="A309" s="18">
        <v>308</v>
      </c>
      <c r="B309" s="19" t="s">
        <v>683</v>
      </c>
      <c r="C309" s="20" t="s">
        <v>684</v>
      </c>
      <c r="D309" s="21">
        <v>5</v>
      </c>
      <c r="E309" s="21" t="s">
        <v>184</v>
      </c>
      <c r="F309" s="21">
        <v>22</v>
      </c>
      <c r="G309" s="18" t="s">
        <v>185</v>
      </c>
      <c r="H309" s="21">
        <v>0</v>
      </c>
      <c r="I309" s="21">
        <v>0</v>
      </c>
      <c r="J309" s="18" t="s">
        <v>185</v>
      </c>
      <c r="K309" s="21">
        <v>1</v>
      </c>
      <c r="L309" s="21">
        <v>1</v>
      </c>
      <c r="M309" t="s">
        <v>1531</v>
      </c>
    </row>
    <row r="310" spans="1:13" ht="13.2" hidden="1">
      <c r="A310" s="18">
        <v>309</v>
      </c>
      <c r="B310" s="19" t="s">
        <v>685</v>
      </c>
      <c r="C310" s="20" t="s">
        <v>686</v>
      </c>
      <c r="D310" s="21">
        <v>5</v>
      </c>
      <c r="E310" s="21" t="s">
        <v>184</v>
      </c>
      <c r="F310" s="21">
        <v>22</v>
      </c>
      <c r="G310" s="18" t="s">
        <v>185</v>
      </c>
      <c r="H310" s="21">
        <v>0</v>
      </c>
      <c r="I310" s="21">
        <v>0</v>
      </c>
      <c r="J310" s="18" t="s">
        <v>185</v>
      </c>
      <c r="K310" s="21">
        <v>1</v>
      </c>
      <c r="L310" s="21">
        <v>1</v>
      </c>
      <c r="M310" t="s">
        <v>1531</v>
      </c>
    </row>
    <row r="311" spans="1:13" ht="13.2" hidden="1">
      <c r="A311" s="18">
        <v>310</v>
      </c>
      <c r="B311" s="19" t="s">
        <v>687</v>
      </c>
      <c r="C311" s="20" t="s">
        <v>688</v>
      </c>
      <c r="D311" s="21">
        <v>5</v>
      </c>
      <c r="E311" s="21" t="s">
        <v>184</v>
      </c>
      <c r="F311" s="21">
        <v>22</v>
      </c>
      <c r="G311" s="18" t="s">
        <v>185</v>
      </c>
      <c r="H311" s="21">
        <v>0</v>
      </c>
      <c r="I311" s="21">
        <v>0</v>
      </c>
      <c r="J311" s="18" t="s">
        <v>185</v>
      </c>
      <c r="K311" s="21">
        <v>1</v>
      </c>
      <c r="L311" s="21">
        <v>1</v>
      </c>
      <c r="M311" t="s">
        <v>1531</v>
      </c>
    </row>
    <row r="312" spans="1:13" ht="13.2" hidden="1">
      <c r="A312" s="18">
        <v>311</v>
      </c>
      <c r="B312" s="19" t="s">
        <v>1503</v>
      </c>
      <c r="C312" s="20" t="s">
        <v>1502</v>
      </c>
      <c r="D312" s="21">
        <v>5</v>
      </c>
      <c r="E312" s="21" t="s">
        <v>184</v>
      </c>
      <c r="F312" s="21">
        <v>22</v>
      </c>
      <c r="G312" s="18" t="s">
        <v>185</v>
      </c>
      <c r="H312" s="21">
        <v>1</v>
      </c>
      <c r="I312" s="21">
        <v>0</v>
      </c>
      <c r="J312" s="18" t="s">
        <v>185</v>
      </c>
      <c r="K312" s="21">
        <v>1</v>
      </c>
      <c r="L312" s="21">
        <v>1</v>
      </c>
      <c r="M312" t="s">
        <v>1512</v>
      </c>
    </row>
    <row r="313" spans="1:13" ht="13.2">
      <c r="A313" s="18">
        <v>312</v>
      </c>
      <c r="B313" s="19" t="s">
        <v>623</v>
      </c>
      <c r="C313" s="20" t="s">
        <v>624</v>
      </c>
      <c r="D313" s="21">
        <v>5</v>
      </c>
      <c r="E313" s="21" t="s">
        <v>184</v>
      </c>
      <c r="F313" s="21">
        <v>23</v>
      </c>
      <c r="G313" s="18" t="s">
        <v>625</v>
      </c>
      <c r="H313" s="21">
        <v>0</v>
      </c>
      <c r="I313" s="21">
        <v>0</v>
      </c>
      <c r="J313" s="18" t="s">
        <v>625</v>
      </c>
      <c r="K313" s="21">
        <v>1</v>
      </c>
      <c r="L313" s="21">
        <v>1</v>
      </c>
    </row>
    <row r="314" spans="1:13" ht="13.2" hidden="1">
      <c r="A314" s="18">
        <v>313</v>
      </c>
      <c r="B314" s="19" t="s">
        <v>626</v>
      </c>
      <c r="C314" s="20" t="s">
        <v>627</v>
      </c>
      <c r="D314" s="21">
        <v>5</v>
      </c>
      <c r="E314" s="21" t="s">
        <v>184</v>
      </c>
      <c r="F314" s="21">
        <v>23</v>
      </c>
      <c r="G314" s="18" t="s">
        <v>625</v>
      </c>
      <c r="H314" s="21">
        <v>0</v>
      </c>
      <c r="I314" s="21">
        <v>0</v>
      </c>
      <c r="J314" s="18" t="s">
        <v>625</v>
      </c>
      <c r="K314" s="21">
        <v>1</v>
      </c>
      <c r="L314" s="21">
        <v>1</v>
      </c>
    </row>
    <row r="315" spans="1:13" ht="13.2" hidden="1">
      <c r="A315" s="18">
        <v>314</v>
      </c>
      <c r="B315" s="19" t="s">
        <v>628</v>
      </c>
      <c r="C315" s="20" t="s">
        <v>629</v>
      </c>
      <c r="D315" s="21">
        <v>5</v>
      </c>
      <c r="E315" s="21" t="s">
        <v>184</v>
      </c>
      <c r="F315" s="21">
        <v>23</v>
      </c>
      <c r="G315" s="18" t="s">
        <v>625</v>
      </c>
      <c r="H315" s="21">
        <v>1</v>
      </c>
      <c r="I315" s="21">
        <v>0</v>
      </c>
      <c r="J315" s="18" t="s">
        <v>625</v>
      </c>
      <c r="K315" s="21">
        <v>1</v>
      </c>
      <c r="L315" s="21">
        <v>1</v>
      </c>
    </row>
    <row r="316" spans="1:13" ht="13.2" hidden="1">
      <c r="A316" s="18">
        <v>315</v>
      </c>
      <c r="B316" s="19" t="s">
        <v>630</v>
      </c>
      <c r="C316" s="20" t="s">
        <v>631</v>
      </c>
      <c r="D316" s="21">
        <v>5</v>
      </c>
      <c r="E316" s="21" t="s">
        <v>184</v>
      </c>
      <c r="F316" s="21">
        <v>23</v>
      </c>
      <c r="G316" s="18" t="s">
        <v>625</v>
      </c>
      <c r="H316" s="21">
        <v>1</v>
      </c>
      <c r="I316" s="21">
        <v>0</v>
      </c>
      <c r="J316" s="18" t="s">
        <v>625</v>
      </c>
      <c r="K316" s="21">
        <v>1</v>
      </c>
      <c r="L316" s="21">
        <v>1</v>
      </c>
    </row>
    <row r="317" spans="1:13" ht="13.2" hidden="1">
      <c r="A317" s="18">
        <v>316</v>
      </c>
      <c r="B317" s="19" t="s">
        <v>632</v>
      </c>
      <c r="C317" s="20" t="s">
        <v>633</v>
      </c>
      <c r="D317" s="21">
        <v>5</v>
      </c>
      <c r="E317" s="21" t="s">
        <v>184</v>
      </c>
      <c r="F317" s="21">
        <v>23</v>
      </c>
      <c r="G317" s="18" t="s">
        <v>625</v>
      </c>
      <c r="H317" s="21">
        <v>1</v>
      </c>
      <c r="I317" s="21">
        <v>0</v>
      </c>
      <c r="J317" s="18" t="s">
        <v>625</v>
      </c>
      <c r="K317" s="21">
        <v>1</v>
      </c>
      <c r="L317" s="21">
        <v>1</v>
      </c>
      <c r="M317" t="s">
        <v>1647</v>
      </c>
    </row>
    <row r="318" spans="1:13" ht="13.2" hidden="1">
      <c r="A318" s="18">
        <v>317</v>
      </c>
      <c r="B318" s="19" t="s">
        <v>634</v>
      </c>
      <c r="C318" s="20" t="s">
        <v>635</v>
      </c>
      <c r="D318" s="21">
        <v>5</v>
      </c>
      <c r="E318" s="21" t="s">
        <v>184</v>
      </c>
      <c r="F318" s="21">
        <v>23</v>
      </c>
      <c r="G318" s="18" t="s">
        <v>625</v>
      </c>
      <c r="H318" s="21">
        <v>1</v>
      </c>
      <c r="I318" s="21">
        <v>0</v>
      </c>
      <c r="J318" s="18" t="s">
        <v>625</v>
      </c>
      <c r="K318" s="21">
        <v>1</v>
      </c>
      <c r="L318" s="21">
        <v>1</v>
      </c>
    </row>
    <row r="319" spans="1:13" ht="13.2" hidden="1">
      <c r="A319" s="18">
        <v>318</v>
      </c>
      <c r="B319" s="19" t="s">
        <v>636</v>
      </c>
      <c r="C319" s="20" t="s">
        <v>637</v>
      </c>
      <c r="D319" s="21">
        <v>5</v>
      </c>
      <c r="E319" s="21" t="s">
        <v>184</v>
      </c>
      <c r="F319" s="21">
        <v>23</v>
      </c>
      <c r="G319" s="18" t="s">
        <v>625</v>
      </c>
      <c r="H319" s="21">
        <v>1</v>
      </c>
      <c r="I319" s="21">
        <v>0</v>
      </c>
      <c r="J319" s="18" t="s">
        <v>625</v>
      </c>
      <c r="K319" s="21">
        <v>1</v>
      </c>
      <c r="L319" s="21">
        <v>1</v>
      </c>
    </row>
    <row r="320" spans="1:13" ht="13.2" hidden="1">
      <c r="A320" s="18">
        <v>319</v>
      </c>
      <c r="B320" s="19" t="s">
        <v>638</v>
      </c>
      <c r="C320" s="20" t="s">
        <v>639</v>
      </c>
      <c r="D320" s="21">
        <v>5</v>
      </c>
      <c r="E320" s="21" t="s">
        <v>184</v>
      </c>
      <c r="F320" s="21">
        <v>23</v>
      </c>
      <c r="G320" s="18" t="s">
        <v>625</v>
      </c>
      <c r="H320" s="21">
        <v>1</v>
      </c>
      <c r="I320" s="21">
        <v>0</v>
      </c>
      <c r="J320" s="18" t="s">
        <v>625</v>
      </c>
      <c r="K320" s="21">
        <v>1</v>
      </c>
      <c r="L320" s="21">
        <v>1</v>
      </c>
    </row>
    <row r="321" spans="1:13" ht="13.2" hidden="1">
      <c r="A321" s="18">
        <v>320</v>
      </c>
      <c r="B321" s="19" t="s">
        <v>781</v>
      </c>
      <c r="C321" s="20" t="s">
        <v>782</v>
      </c>
      <c r="D321" s="21">
        <v>5</v>
      </c>
      <c r="E321" s="21" t="s">
        <v>184</v>
      </c>
      <c r="F321" s="21">
        <v>23</v>
      </c>
      <c r="G321" s="18" t="s">
        <v>625</v>
      </c>
      <c r="H321" s="21">
        <v>0</v>
      </c>
      <c r="I321" s="21">
        <v>0</v>
      </c>
      <c r="J321" s="18" t="s">
        <v>625</v>
      </c>
      <c r="K321" s="21">
        <v>1</v>
      </c>
      <c r="L321" s="21">
        <v>1</v>
      </c>
    </row>
    <row r="322" spans="1:13" ht="13.2" hidden="1">
      <c r="A322" s="18">
        <v>321</v>
      </c>
      <c r="B322" s="19" t="s">
        <v>1581</v>
      </c>
      <c r="C322" s="20" t="s">
        <v>1582</v>
      </c>
      <c r="D322" s="21">
        <v>5</v>
      </c>
      <c r="E322" s="21" t="s">
        <v>184</v>
      </c>
      <c r="F322" s="21">
        <v>23</v>
      </c>
      <c r="G322" s="18" t="s">
        <v>625</v>
      </c>
      <c r="H322" s="21">
        <v>0</v>
      </c>
      <c r="I322" s="21">
        <v>0</v>
      </c>
      <c r="J322" s="18" t="s">
        <v>625</v>
      </c>
      <c r="K322" s="21">
        <v>1</v>
      </c>
      <c r="L322" s="21">
        <v>1</v>
      </c>
      <c r="M322" t="s">
        <v>1583</v>
      </c>
    </row>
    <row r="323" spans="1:13" ht="13.2">
      <c r="A323" s="18">
        <v>322</v>
      </c>
      <c r="B323" s="19" t="s">
        <v>640</v>
      </c>
      <c r="C323" s="20" t="s">
        <v>641</v>
      </c>
      <c r="D323" s="21">
        <v>5</v>
      </c>
      <c r="E323" s="21" t="s">
        <v>184</v>
      </c>
      <c r="F323" s="21">
        <v>24</v>
      </c>
      <c r="G323" s="18" t="s">
        <v>642</v>
      </c>
      <c r="H323" s="21">
        <v>0</v>
      </c>
      <c r="I323" s="21">
        <v>0</v>
      </c>
      <c r="J323" s="18" t="s">
        <v>642</v>
      </c>
      <c r="K323" s="21">
        <v>1</v>
      </c>
      <c r="L323" s="21">
        <v>1</v>
      </c>
    </row>
    <row r="324" spans="1:13" ht="13.2" hidden="1">
      <c r="A324" s="18">
        <v>323</v>
      </c>
      <c r="B324" s="19" t="s">
        <v>643</v>
      </c>
      <c r="C324" s="20" t="s">
        <v>644</v>
      </c>
      <c r="D324" s="21">
        <v>5</v>
      </c>
      <c r="E324" s="21" t="s">
        <v>184</v>
      </c>
      <c r="F324" s="21">
        <v>24</v>
      </c>
      <c r="G324" s="18" t="s">
        <v>642</v>
      </c>
      <c r="H324" s="21">
        <v>0</v>
      </c>
      <c r="I324" s="21">
        <v>0</v>
      </c>
      <c r="J324" s="18" t="s">
        <v>642</v>
      </c>
      <c r="K324" s="21">
        <v>1</v>
      </c>
      <c r="L324" s="21">
        <v>1</v>
      </c>
      <c r="M324" t="s">
        <v>1574</v>
      </c>
    </row>
    <row r="325" spans="1:13" ht="13.2" hidden="1">
      <c r="A325" s="18">
        <v>324</v>
      </c>
      <c r="B325" s="19" t="s">
        <v>645</v>
      </c>
      <c r="C325" s="20" t="s">
        <v>646</v>
      </c>
      <c r="D325" s="21">
        <v>5</v>
      </c>
      <c r="E325" s="21" t="s">
        <v>184</v>
      </c>
      <c r="F325" s="21">
        <v>24</v>
      </c>
      <c r="G325" s="18" t="s">
        <v>642</v>
      </c>
      <c r="H325" s="21">
        <v>0</v>
      </c>
      <c r="I325" s="21">
        <v>0</v>
      </c>
      <c r="J325" s="18" t="s">
        <v>642</v>
      </c>
      <c r="K325" s="21">
        <v>1</v>
      </c>
      <c r="L325" s="21">
        <v>1</v>
      </c>
      <c r="M325" t="s">
        <v>1607</v>
      </c>
    </row>
    <row r="326" spans="1:13" ht="13.2" hidden="1">
      <c r="A326" s="18">
        <v>325</v>
      </c>
      <c r="B326" s="19" t="s">
        <v>647</v>
      </c>
      <c r="C326" s="20" t="s">
        <v>648</v>
      </c>
      <c r="D326" s="21">
        <v>5</v>
      </c>
      <c r="E326" s="21" t="s">
        <v>184</v>
      </c>
      <c r="F326" s="21">
        <v>24</v>
      </c>
      <c r="G326" s="18" t="s">
        <v>642</v>
      </c>
      <c r="H326" s="21">
        <v>0</v>
      </c>
      <c r="I326" s="21">
        <v>0</v>
      </c>
      <c r="J326" s="18" t="s">
        <v>642</v>
      </c>
      <c r="K326" s="21">
        <v>1</v>
      </c>
      <c r="L326" s="21">
        <v>1</v>
      </c>
      <c r="M326" t="s">
        <v>1574</v>
      </c>
    </row>
    <row r="327" spans="1:13" ht="13.2" hidden="1">
      <c r="A327" s="18">
        <v>326</v>
      </c>
      <c r="B327" s="19" t="s">
        <v>649</v>
      </c>
      <c r="C327" s="20" t="s">
        <v>650</v>
      </c>
      <c r="D327" s="21">
        <v>5</v>
      </c>
      <c r="E327" s="21" t="s">
        <v>184</v>
      </c>
      <c r="F327" s="21">
        <v>24</v>
      </c>
      <c r="G327" s="18" t="s">
        <v>642</v>
      </c>
      <c r="H327" s="21">
        <v>0</v>
      </c>
      <c r="I327" s="21">
        <v>0</v>
      </c>
      <c r="J327" s="18" t="s">
        <v>642</v>
      </c>
      <c r="K327" s="21">
        <v>1</v>
      </c>
      <c r="L327" s="21">
        <v>1</v>
      </c>
    </row>
    <row r="328" spans="1:13" ht="13.2" hidden="1">
      <c r="A328" s="18">
        <v>327</v>
      </c>
      <c r="B328" s="19" t="s">
        <v>651</v>
      </c>
      <c r="C328" s="20" t="s">
        <v>652</v>
      </c>
      <c r="D328" s="21">
        <v>5</v>
      </c>
      <c r="E328" s="21" t="s">
        <v>184</v>
      </c>
      <c r="F328" s="21">
        <v>24</v>
      </c>
      <c r="G328" s="18" t="s">
        <v>642</v>
      </c>
      <c r="H328" s="21">
        <v>0</v>
      </c>
      <c r="I328" s="21">
        <v>0</v>
      </c>
      <c r="J328" s="18" t="s">
        <v>642</v>
      </c>
      <c r="K328" s="21">
        <v>1</v>
      </c>
      <c r="L328" s="21">
        <v>1</v>
      </c>
    </row>
    <row r="329" spans="1:13" ht="13.2" hidden="1">
      <c r="A329" s="18">
        <v>328</v>
      </c>
      <c r="B329" s="19" t="s">
        <v>653</v>
      </c>
      <c r="C329" s="20" t="s">
        <v>654</v>
      </c>
      <c r="D329" s="21">
        <v>5</v>
      </c>
      <c r="E329" s="21" t="s">
        <v>184</v>
      </c>
      <c r="F329" s="21">
        <v>24</v>
      </c>
      <c r="G329" s="18" t="s">
        <v>642</v>
      </c>
      <c r="H329" s="21">
        <v>0</v>
      </c>
      <c r="I329" s="21">
        <v>0</v>
      </c>
      <c r="J329" s="18" t="s">
        <v>642</v>
      </c>
      <c r="K329" s="21">
        <v>1</v>
      </c>
      <c r="L329" s="21">
        <v>1</v>
      </c>
    </row>
    <row r="330" spans="1:13" ht="13.2" hidden="1">
      <c r="A330" s="18">
        <v>329</v>
      </c>
      <c r="B330" s="19" t="s">
        <v>1560</v>
      </c>
      <c r="C330" s="20" t="s">
        <v>1561</v>
      </c>
      <c r="D330" s="21">
        <v>5</v>
      </c>
      <c r="E330" s="21" t="s">
        <v>184</v>
      </c>
      <c r="F330" s="21">
        <v>24</v>
      </c>
      <c r="G330" s="18" t="s">
        <v>642</v>
      </c>
      <c r="H330" s="21">
        <v>0</v>
      </c>
      <c r="I330" s="21">
        <v>0</v>
      </c>
      <c r="J330" s="18" t="s">
        <v>642</v>
      </c>
      <c r="K330" s="21">
        <v>1</v>
      </c>
      <c r="L330" s="21">
        <v>1</v>
      </c>
      <c r="M330" t="s">
        <v>1549</v>
      </c>
    </row>
    <row r="331" spans="1:13" ht="13.2" hidden="1">
      <c r="A331" s="18">
        <v>330</v>
      </c>
      <c r="B331" s="19" t="s">
        <v>1562</v>
      </c>
      <c r="C331" s="20" t="s">
        <v>1563</v>
      </c>
      <c r="D331" s="21">
        <v>5</v>
      </c>
      <c r="E331" s="21" t="s">
        <v>184</v>
      </c>
      <c r="F331" s="21">
        <v>24</v>
      </c>
      <c r="G331" s="18" t="s">
        <v>642</v>
      </c>
      <c r="H331" s="21">
        <v>0</v>
      </c>
      <c r="I331" s="21">
        <v>0</v>
      </c>
      <c r="J331" s="18" t="s">
        <v>642</v>
      </c>
      <c r="K331" s="21">
        <v>1</v>
      </c>
      <c r="L331" s="21">
        <v>1</v>
      </c>
      <c r="M331" t="s">
        <v>1549</v>
      </c>
    </row>
    <row r="332" spans="1:13" ht="13.2" hidden="1">
      <c r="A332" s="18">
        <v>331</v>
      </c>
      <c r="B332" s="19" t="s">
        <v>655</v>
      </c>
      <c r="C332" s="20" t="s">
        <v>656</v>
      </c>
      <c r="D332" s="21">
        <v>5</v>
      </c>
      <c r="E332" s="21" t="s">
        <v>184</v>
      </c>
      <c r="F332" s="21">
        <v>24</v>
      </c>
      <c r="G332" s="18" t="s">
        <v>642</v>
      </c>
      <c r="H332" s="21">
        <v>0</v>
      </c>
      <c r="I332" s="21">
        <v>0</v>
      </c>
      <c r="J332" s="18" t="s">
        <v>642</v>
      </c>
      <c r="K332" s="21">
        <v>1</v>
      </c>
      <c r="L332" s="21">
        <v>1</v>
      </c>
      <c r="M332" t="s">
        <v>1630</v>
      </c>
    </row>
    <row r="333" spans="1:13" ht="13.2" hidden="1">
      <c r="A333" s="18">
        <v>332</v>
      </c>
      <c r="B333" s="19" t="s">
        <v>657</v>
      </c>
      <c r="C333" s="20" t="s">
        <v>658</v>
      </c>
      <c r="D333" s="21">
        <v>5</v>
      </c>
      <c r="E333" s="21" t="s">
        <v>184</v>
      </c>
      <c r="F333" s="21">
        <v>24</v>
      </c>
      <c r="G333" s="18" t="s">
        <v>642</v>
      </c>
      <c r="H333" s="21">
        <v>0</v>
      </c>
      <c r="I333" s="21">
        <v>0</v>
      </c>
      <c r="J333" s="18" t="s">
        <v>642</v>
      </c>
      <c r="K333" s="21">
        <v>1</v>
      </c>
      <c r="L333" s="21">
        <v>1</v>
      </c>
    </row>
    <row r="334" spans="1:13" ht="13.2" hidden="1">
      <c r="A334" s="18">
        <v>333</v>
      </c>
      <c r="B334" s="19" t="s">
        <v>659</v>
      </c>
      <c r="C334" s="20" t="s">
        <v>660</v>
      </c>
      <c r="D334" s="21">
        <v>5</v>
      </c>
      <c r="E334" s="21" t="s">
        <v>184</v>
      </c>
      <c r="F334" s="21">
        <v>24</v>
      </c>
      <c r="G334" s="18" t="s">
        <v>642</v>
      </c>
      <c r="H334" s="21">
        <v>1</v>
      </c>
      <c r="I334" s="21">
        <v>0</v>
      </c>
      <c r="J334" s="18" t="s">
        <v>642</v>
      </c>
      <c r="K334" s="21">
        <v>1</v>
      </c>
      <c r="L334" s="21">
        <v>1</v>
      </c>
    </row>
    <row r="335" spans="1:13" ht="13.2" hidden="1">
      <c r="A335" s="18">
        <v>334</v>
      </c>
      <c r="B335" s="19" t="s">
        <v>661</v>
      </c>
      <c r="C335" s="20" t="s">
        <v>662</v>
      </c>
      <c r="D335" s="21">
        <v>5</v>
      </c>
      <c r="E335" s="21" t="s">
        <v>184</v>
      </c>
      <c r="F335" s="21">
        <v>24</v>
      </c>
      <c r="G335" s="18" t="s">
        <v>642</v>
      </c>
      <c r="H335" s="21">
        <v>0</v>
      </c>
      <c r="I335" s="21">
        <v>0</v>
      </c>
      <c r="J335" s="18" t="s">
        <v>642</v>
      </c>
      <c r="K335" s="21">
        <v>1</v>
      </c>
      <c r="L335" s="21">
        <v>1</v>
      </c>
      <c r="M335" t="s">
        <v>1530</v>
      </c>
    </row>
    <row r="336" spans="1:13" ht="13.2">
      <c r="A336" s="18">
        <v>335</v>
      </c>
      <c r="B336" s="19" t="s">
        <v>667</v>
      </c>
      <c r="C336" s="20" t="s">
        <v>668</v>
      </c>
      <c r="D336" s="21">
        <v>5</v>
      </c>
      <c r="E336" s="21" t="s">
        <v>184</v>
      </c>
      <c r="F336" s="21">
        <v>25</v>
      </c>
      <c r="G336" s="18" t="s">
        <v>669</v>
      </c>
      <c r="H336" s="21">
        <v>1</v>
      </c>
      <c r="I336" s="21">
        <v>0</v>
      </c>
      <c r="J336" s="18" t="s">
        <v>669</v>
      </c>
      <c r="K336" s="21">
        <v>1</v>
      </c>
      <c r="L336" s="21">
        <v>1</v>
      </c>
    </row>
    <row r="337" spans="1:13" ht="13.2">
      <c r="A337" s="18">
        <v>336</v>
      </c>
      <c r="B337" s="19" t="s">
        <v>316</v>
      </c>
      <c r="C337" s="20" t="s">
        <v>317</v>
      </c>
      <c r="D337" s="21">
        <v>6</v>
      </c>
      <c r="E337" s="21" t="s">
        <v>1347</v>
      </c>
      <c r="F337" s="21">
        <v>26</v>
      </c>
      <c r="G337" s="18" t="s">
        <v>318</v>
      </c>
      <c r="H337" s="21">
        <v>0</v>
      </c>
      <c r="I337" s="21">
        <v>0</v>
      </c>
      <c r="J337" s="18" t="s">
        <v>318</v>
      </c>
      <c r="K337" s="21">
        <v>1</v>
      </c>
      <c r="L337" s="21">
        <v>1</v>
      </c>
    </row>
    <row r="338" spans="1:13" ht="13.2" hidden="1">
      <c r="A338" s="18">
        <v>337</v>
      </c>
      <c r="B338" s="19" t="s">
        <v>319</v>
      </c>
      <c r="C338" s="20" t="s">
        <v>320</v>
      </c>
      <c r="D338" s="21">
        <v>6</v>
      </c>
      <c r="E338" s="21" t="s">
        <v>1347</v>
      </c>
      <c r="F338" s="21">
        <v>26</v>
      </c>
      <c r="G338" s="18" t="s">
        <v>318</v>
      </c>
      <c r="H338" s="21">
        <v>0</v>
      </c>
      <c r="I338" s="21">
        <v>0</v>
      </c>
      <c r="J338" s="18" t="s">
        <v>318</v>
      </c>
      <c r="K338" s="21">
        <v>1</v>
      </c>
      <c r="L338" s="21">
        <v>1</v>
      </c>
    </row>
    <row r="339" spans="1:13" ht="13.2" hidden="1">
      <c r="A339" s="18">
        <v>338</v>
      </c>
      <c r="B339" s="19" t="s">
        <v>321</v>
      </c>
      <c r="C339" s="20" t="s">
        <v>322</v>
      </c>
      <c r="D339" s="21">
        <v>6</v>
      </c>
      <c r="E339" s="21" t="s">
        <v>1347</v>
      </c>
      <c r="F339" s="21">
        <v>26</v>
      </c>
      <c r="G339" s="18" t="s">
        <v>318</v>
      </c>
      <c r="H339" s="21">
        <v>0</v>
      </c>
      <c r="I339" s="21">
        <v>0</v>
      </c>
      <c r="J339" s="18" t="s">
        <v>318</v>
      </c>
      <c r="K339" s="21">
        <v>1</v>
      </c>
      <c r="L339" s="21">
        <v>1</v>
      </c>
    </row>
    <row r="340" spans="1:13" ht="13.2" hidden="1">
      <c r="A340" s="18">
        <v>339</v>
      </c>
      <c r="B340" s="19" t="s">
        <v>323</v>
      </c>
      <c r="C340" s="20" t="s">
        <v>324</v>
      </c>
      <c r="D340" s="21">
        <v>6</v>
      </c>
      <c r="E340" s="21" t="s">
        <v>1347</v>
      </c>
      <c r="F340" s="21">
        <v>26</v>
      </c>
      <c r="G340" s="18" t="s">
        <v>318</v>
      </c>
      <c r="H340" s="21">
        <v>0</v>
      </c>
      <c r="I340" s="21">
        <v>0</v>
      </c>
      <c r="J340" s="18" t="s">
        <v>318</v>
      </c>
      <c r="K340" s="21">
        <v>1</v>
      </c>
      <c r="L340" s="21">
        <v>1</v>
      </c>
    </row>
    <row r="341" spans="1:13" ht="13.2" hidden="1">
      <c r="A341" s="18">
        <v>340</v>
      </c>
      <c r="B341" s="19" t="s">
        <v>325</v>
      </c>
      <c r="C341" s="20" t="s">
        <v>326</v>
      </c>
      <c r="D341" s="21">
        <v>6</v>
      </c>
      <c r="E341" s="21" t="s">
        <v>1347</v>
      </c>
      <c r="F341" s="21">
        <v>26</v>
      </c>
      <c r="G341" s="18" t="s">
        <v>318</v>
      </c>
      <c r="H341" s="21">
        <v>0</v>
      </c>
      <c r="I341" s="21">
        <v>0</v>
      </c>
      <c r="J341" s="18" t="s">
        <v>318</v>
      </c>
      <c r="K341" s="21">
        <v>1</v>
      </c>
      <c r="L341" s="21">
        <v>1</v>
      </c>
    </row>
    <row r="342" spans="1:13" ht="13.2" hidden="1">
      <c r="A342" s="18">
        <v>341</v>
      </c>
      <c r="B342" s="19" t="s">
        <v>327</v>
      </c>
      <c r="C342" s="20" t="s">
        <v>328</v>
      </c>
      <c r="D342" s="21">
        <v>6</v>
      </c>
      <c r="E342" s="21" t="s">
        <v>1347</v>
      </c>
      <c r="F342" s="21">
        <v>26</v>
      </c>
      <c r="G342" s="18" t="s">
        <v>318</v>
      </c>
      <c r="H342" s="21">
        <v>0</v>
      </c>
      <c r="I342" s="21">
        <v>0</v>
      </c>
      <c r="J342" s="18" t="s">
        <v>318</v>
      </c>
      <c r="K342" s="21">
        <v>1</v>
      </c>
      <c r="L342" s="21">
        <v>1</v>
      </c>
    </row>
    <row r="343" spans="1:13" ht="13.2" hidden="1">
      <c r="A343" s="18">
        <v>342</v>
      </c>
      <c r="B343" s="19" t="s">
        <v>329</v>
      </c>
      <c r="C343" s="20" t="s">
        <v>330</v>
      </c>
      <c r="D343" s="21">
        <v>6</v>
      </c>
      <c r="E343" s="21" t="s">
        <v>1347</v>
      </c>
      <c r="F343" s="21">
        <v>26</v>
      </c>
      <c r="G343" s="18" t="s">
        <v>318</v>
      </c>
      <c r="H343" s="21">
        <v>0</v>
      </c>
      <c r="I343" s="21">
        <v>0</v>
      </c>
      <c r="J343" s="18" t="s">
        <v>318</v>
      </c>
      <c r="K343" s="21">
        <v>1</v>
      </c>
      <c r="L343" s="21">
        <v>1</v>
      </c>
    </row>
    <row r="344" spans="1:13" ht="13.2" hidden="1">
      <c r="A344" s="18">
        <v>343</v>
      </c>
      <c r="B344" s="19" t="s">
        <v>331</v>
      </c>
      <c r="C344" s="20" t="s">
        <v>332</v>
      </c>
      <c r="D344" s="21">
        <v>6</v>
      </c>
      <c r="E344" s="21" t="s">
        <v>1347</v>
      </c>
      <c r="F344" s="21">
        <v>26</v>
      </c>
      <c r="G344" s="18" t="s">
        <v>318</v>
      </c>
      <c r="H344" s="21">
        <v>0</v>
      </c>
      <c r="I344" s="21">
        <v>0</v>
      </c>
      <c r="J344" s="18" t="s">
        <v>318</v>
      </c>
      <c r="K344" s="21">
        <v>1</v>
      </c>
      <c r="L344" s="21">
        <v>1</v>
      </c>
    </row>
    <row r="345" spans="1:13" ht="13.2" hidden="1">
      <c r="A345" s="18">
        <v>344</v>
      </c>
      <c r="B345" s="19" t="s">
        <v>333</v>
      </c>
      <c r="C345" s="20" t="s">
        <v>334</v>
      </c>
      <c r="D345" s="21">
        <v>6</v>
      </c>
      <c r="E345" s="21" t="s">
        <v>1347</v>
      </c>
      <c r="F345" s="21">
        <v>26</v>
      </c>
      <c r="G345" s="18" t="s">
        <v>318</v>
      </c>
      <c r="H345" s="21">
        <v>0</v>
      </c>
      <c r="I345" s="21">
        <v>0</v>
      </c>
      <c r="J345" s="18" t="s">
        <v>318</v>
      </c>
      <c r="K345" s="21">
        <v>1</v>
      </c>
      <c r="L345" s="21">
        <v>1</v>
      </c>
      <c r="M345" t="s">
        <v>1533</v>
      </c>
    </row>
    <row r="346" spans="1:13" ht="13.2" hidden="1">
      <c r="A346" s="18">
        <v>345</v>
      </c>
      <c r="B346" s="19" t="s">
        <v>335</v>
      </c>
      <c r="C346" s="20" t="s">
        <v>336</v>
      </c>
      <c r="D346" s="21">
        <v>6</v>
      </c>
      <c r="E346" s="21" t="s">
        <v>1347</v>
      </c>
      <c r="F346" s="21">
        <v>26</v>
      </c>
      <c r="G346" s="18" t="s">
        <v>318</v>
      </c>
      <c r="H346" s="21">
        <v>0</v>
      </c>
      <c r="I346" s="21">
        <v>0</v>
      </c>
      <c r="J346" s="18" t="s">
        <v>318</v>
      </c>
      <c r="K346" s="21">
        <v>1</v>
      </c>
      <c r="L346" s="21">
        <v>1</v>
      </c>
    </row>
    <row r="347" spans="1:13" ht="13.2" hidden="1">
      <c r="A347" s="18">
        <v>346</v>
      </c>
      <c r="B347" s="19" t="s">
        <v>337</v>
      </c>
      <c r="C347" s="20" t="s">
        <v>338</v>
      </c>
      <c r="D347" s="21">
        <v>6</v>
      </c>
      <c r="E347" s="21" t="s">
        <v>1347</v>
      </c>
      <c r="F347" s="21">
        <v>26</v>
      </c>
      <c r="G347" s="18" t="s">
        <v>318</v>
      </c>
      <c r="H347" s="21">
        <v>0</v>
      </c>
      <c r="I347" s="21">
        <v>0</v>
      </c>
      <c r="J347" s="18" t="s">
        <v>318</v>
      </c>
      <c r="K347" s="21">
        <v>1</v>
      </c>
      <c r="L347" s="21">
        <v>1</v>
      </c>
    </row>
    <row r="348" spans="1:13" ht="13.2" hidden="1">
      <c r="A348" s="18">
        <v>347</v>
      </c>
      <c r="B348" s="19" t="s">
        <v>339</v>
      </c>
      <c r="C348" s="20" t="s">
        <v>340</v>
      </c>
      <c r="D348" s="21">
        <v>6</v>
      </c>
      <c r="E348" s="21" t="s">
        <v>1347</v>
      </c>
      <c r="F348" s="21">
        <v>26</v>
      </c>
      <c r="G348" s="18" t="s">
        <v>318</v>
      </c>
      <c r="H348" s="21">
        <v>0</v>
      </c>
      <c r="I348" s="21">
        <v>0</v>
      </c>
      <c r="J348" s="18" t="s">
        <v>318</v>
      </c>
      <c r="K348" s="21">
        <v>1</v>
      </c>
      <c r="L348" s="21">
        <v>1</v>
      </c>
    </row>
    <row r="349" spans="1:13" ht="13.2" hidden="1">
      <c r="A349" s="18">
        <v>348</v>
      </c>
      <c r="B349" s="19" t="s">
        <v>341</v>
      </c>
      <c r="C349" s="20" t="s">
        <v>342</v>
      </c>
      <c r="D349" s="21">
        <v>6</v>
      </c>
      <c r="E349" s="21" t="s">
        <v>1347</v>
      </c>
      <c r="F349" s="21">
        <v>26</v>
      </c>
      <c r="G349" s="18" t="s">
        <v>318</v>
      </c>
      <c r="H349" s="21">
        <v>0</v>
      </c>
      <c r="I349" s="21">
        <v>0</v>
      </c>
      <c r="J349" s="18" t="s">
        <v>318</v>
      </c>
      <c r="K349" s="21">
        <v>1</v>
      </c>
      <c r="L349" s="21">
        <v>1</v>
      </c>
      <c r="M349" t="s">
        <v>1532</v>
      </c>
    </row>
    <row r="350" spans="1:13" ht="13.2" hidden="1">
      <c r="A350" s="18">
        <v>349</v>
      </c>
      <c r="B350" s="19" t="s">
        <v>711</v>
      </c>
      <c r="C350" s="20" t="s">
        <v>712</v>
      </c>
      <c r="D350" s="21">
        <v>6</v>
      </c>
      <c r="E350" s="21" t="s">
        <v>1347</v>
      </c>
      <c r="F350" s="21">
        <v>26</v>
      </c>
      <c r="G350" s="18" t="s">
        <v>318</v>
      </c>
      <c r="H350" s="21">
        <v>0</v>
      </c>
      <c r="I350" s="21">
        <v>0</v>
      </c>
      <c r="J350" s="18" t="s">
        <v>318</v>
      </c>
      <c r="K350" s="21">
        <v>1</v>
      </c>
      <c r="L350" s="21">
        <v>1</v>
      </c>
    </row>
    <row r="351" spans="1:13" ht="13.2" hidden="1">
      <c r="A351" s="18">
        <v>350</v>
      </c>
      <c r="B351" s="19" t="s">
        <v>713</v>
      </c>
      <c r="C351" s="20" t="s">
        <v>714</v>
      </c>
      <c r="D351" s="21">
        <v>6</v>
      </c>
      <c r="E351" s="21" t="s">
        <v>1347</v>
      </c>
      <c r="F351" s="21">
        <v>26</v>
      </c>
      <c r="G351" s="18" t="s">
        <v>318</v>
      </c>
      <c r="H351" s="21">
        <v>0</v>
      </c>
      <c r="I351" s="21">
        <v>0</v>
      </c>
      <c r="J351" s="18" t="s">
        <v>318</v>
      </c>
      <c r="K351" s="21">
        <v>1</v>
      </c>
      <c r="L351" s="21">
        <v>1</v>
      </c>
      <c r="M351" t="s">
        <v>1529</v>
      </c>
    </row>
    <row r="352" spans="1:13" ht="13.2" hidden="1">
      <c r="A352" s="18">
        <v>351</v>
      </c>
      <c r="B352" s="19" t="s">
        <v>715</v>
      </c>
      <c r="C352" s="20" t="s">
        <v>716</v>
      </c>
      <c r="D352" s="21">
        <v>6</v>
      </c>
      <c r="E352" s="21" t="s">
        <v>1347</v>
      </c>
      <c r="F352" s="21">
        <v>26</v>
      </c>
      <c r="G352" s="18" t="s">
        <v>318</v>
      </c>
      <c r="H352" s="21">
        <v>0</v>
      </c>
      <c r="I352" s="21">
        <v>0</v>
      </c>
      <c r="J352" s="18" t="s">
        <v>318</v>
      </c>
      <c r="K352" s="21">
        <v>1</v>
      </c>
      <c r="L352" s="21">
        <v>1</v>
      </c>
      <c r="M352" t="s">
        <v>1597</v>
      </c>
    </row>
    <row r="353" spans="1:13" ht="13.2" hidden="1">
      <c r="A353" s="18">
        <v>352</v>
      </c>
      <c r="B353" s="19" t="s">
        <v>717</v>
      </c>
      <c r="C353" s="20" t="s">
        <v>718</v>
      </c>
      <c r="D353" s="21">
        <v>6</v>
      </c>
      <c r="E353" s="21" t="s">
        <v>1347</v>
      </c>
      <c r="F353" s="21">
        <v>26</v>
      </c>
      <c r="G353" s="18" t="s">
        <v>318</v>
      </c>
      <c r="H353" s="21">
        <v>0</v>
      </c>
      <c r="I353" s="21">
        <v>0</v>
      </c>
      <c r="J353" s="18" t="s">
        <v>318</v>
      </c>
      <c r="K353" s="21">
        <v>1</v>
      </c>
      <c r="L353" s="21">
        <v>1</v>
      </c>
      <c r="M353" t="s">
        <v>1535</v>
      </c>
    </row>
    <row r="354" spans="1:13" ht="13.2" hidden="1">
      <c r="A354" s="18">
        <v>353</v>
      </c>
      <c r="B354" s="19" t="s">
        <v>719</v>
      </c>
      <c r="C354" s="20" t="s">
        <v>720</v>
      </c>
      <c r="D354" s="21">
        <v>6</v>
      </c>
      <c r="E354" s="21" t="s">
        <v>1347</v>
      </c>
      <c r="F354" s="21">
        <v>26</v>
      </c>
      <c r="G354" s="18" t="s">
        <v>318</v>
      </c>
      <c r="H354" s="21">
        <v>0</v>
      </c>
      <c r="I354" s="21">
        <v>0</v>
      </c>
      <c r="J354" s="18" t="s">
        <v>318</v>
      </c>
      <c r="K354" s="21">
        <v>1</v>
      </c>
      <c r="L354" s="21">
        <v>1</v>
      </c>
      <c r="M354" t="s">
        <v>1535</v>
      </c>
    </row>
    <row r="355" spans="1:13" ht="13.2" hidden="1">
      <c r="A355" s="18">
        <v>354</v>
      </c>
      <c r="B355" s="19" t="s">
        <v>721</v>
      </c>
      <c r="C355" s="20" t="s">
        <v>722</v>
      </c>
      <c r="D355" s="21">
        <v>6</v>
      </c>
      <c r="E355" s="21" t="s">
        <v>1347</v>
      </c>
      <c r="F355" s="21">
        <v>26</v>
      </c>
      <c r="G355" s="18" t="s">
        <v>318</v>
      </c>
      <c r="H355" s="21">
        <v>0</v>
      </c>
      <c r="I355" s="21">
        <v>0</v>
      </c>
      <c r="J355" s="18" t="s">
        <v>318</v>
      </c>
      <c r="K355" s="21">
        <v>1</v>
      </c>
      <c r="L355" s="21">
        <v>1</v>
      </c>
    </row>
    <row r="356" spans="1:13" ht="13.2">
      <c r="A356" s="18">
        <v>355</v>
      </c>
      <c r="B356" s="19" t="s">
        <v>697</v>
      </c>
      <c r="C356" s="20" t="s">
        <v>698</v>
      </c>
      <c r="D356" s="21">
        <v>6</v>
      </c>
      <c r="E356" s="21" t="s">
        <v>1347</v>
      </c>
      <c r="F356" s="21">
        <v>27</v>
      </c>
      <c r="G356" s="18" t="s">
        <v>699</v>
      </c>
      <c r="H356" s="21">
        <v>0</v>
      </c>
      <c r="I356" s="21">
        <v>0</v>
      </c>
      <c r="J356" s="18" t="s">
        <v>699</v>
      </c>
      <c r="K356" s="21">
        <v>1</v>
      </c>
      <c r="L356" s="21">
        <v>1</v>
      </c>
    </row>
    <row r="357" spans="1:13" ht="13.2" hidden="1">
      <c r="A357" s="18">
        <v>356</v>
      </c>
      <c r="B357" s="19" t="s">
        <v>700</v>
      </c>
      <c r="C357" s="20" t="s">
        <v>701</v>
      </c>
      <c r="D357" s="21">
        <v>6</v>
      </c>
      <c r="E357" s="21" t="s">
        <v>1347</v>
      </c>
      <c r="F357" s="21">
        <v>27</v>
      </c>
      <c r="G357" s="18" t="s">
        <v>699</v>
      </c>
      <c r="H357" s="21">
        <v>0</v>
      </c>
      <c r="I357" s="21">
        <v>0</v>
      </c>
      <c r="J357" s="18" t="s">
        <v>699</v>
      </c>
      <c r="K357" s="21">
        <v>1</v>
      </c>
      <c r="L357" s="21">
        <v>1</v>
      </c>
    </row>
    <row r="358" spans="1:13" ht="13.2" hidden="1">
      <c r="A358" s="18">
        <v>357</v>
      </c>
      <c r="B358" s="19" t="s">
        <v>702</v>
      </c>
      <c r="C358" s="20" t="s">
        <v>703</v>
      </c>
      <c r="D358" s="21">
        <v>6</v>
      </c>
      <c r="E358" s="21" t="s">
        <v>1347</v>
      </c>
      <c r="F358" s="21">
        <v>27</v>
      </c>
      <c r="G358" s="18" t="s">
        <v>699</v>
      </c>
      <c r="H358" s="21">
        <v>0</v>
      </c>
      <c r="I358" s="21">
        <v>0</v>
      </c>
      <c r="J358" s="18" t="s">
        <v>699</v>
      </c>
      <c r="K358" s="21">
        <v>1</v>
      </c>
      <c r="L358" s="21">
        <v>1</v>
      </c>
      <c r="M358" t="s">
        <v>1532</v>
      </c>
    </row>
    <row r="359" spans="1:13" ht="13.2" hidden="1">
      <c r="A359" s="18">
        <v>358</v>
      </c>
      <c r="B359" s="19" t="s">
        <v>704</v>
      </c>
      <c r="C359" s="20" t="s">
        <v>705</v>
      </c>
      <c r="D359" s="21">
        <v>6</v>
      </c>
      <c r="E359" s="21" t="s">
        <v>1347</v>
      </c>
      <c r="F359" s="21">
        <v>27</v>
      </c>
      <c r="G359" s="18" t="s">
        <v>699</v>
      </c>
      <c r="H359" s="21">
        <v>0</v>
      </c>
      <c r="I359" s="21">
        <v>0</v>
      </c>
      <c r="J359" s="18" t="s">
        <v>699</v>
      </c>
      <c r="K359" s="21">
        <v>1</v>
      </c>
      <c r="L359" s="21">
        <v>1</v>
      </c>
    </row>
    <row r="360" spans="1:13" ht="13.2" hidden="1">
      <c r="A360" s="18">
        <v>359</v>
      </c>
      <c r="B360" s="19" t="s">
        <v>706</v>
      </c>
      <c r="C360" s="20" t="s">
        <v>707</v>
      </c>
      <c r="D360" s="21">
        <v>6</v>
      </c>
      <c r="E360" s="21" t="s">
        <v>1347</v>
      </c>
      <c r="F360" s="21">
        <v>27</v>
      </c>
      <c r="G360" s="18" t="s">
        <v>699</v>
      </c>
      <c r="H360" s="21">
        <v>0</v>
      </c>
      <c r="I360" s="21">
        <v>0</v>
      </c>
      <c r="J360" s="18" t="s">
        <v>699</v>
      </c>
      <c r="K360" s="21">
        <v>1</v>
      </c>
      <c r="L360" s="21">
        <v>1</v>
      </c>
    </row>
    <row r="361" spans="1:13" ht="13.2" hidden="1">
      <c r="A361" s="18">
        <v>360</v>
      </c>
      <c r="B361" s="19" t="s">
        <v>723</v>
      </c>
      <c r="C361" s="20" t="s">
        <v>724</v>
      </c>
      <c r="D361" s="21">
        <v>6</v>
      </c>
      <c r="E361" s="21" t="s">
        <v>1347</v>
      </c>
      <c r="F361" s="21">
        <v>27</v>
      </c>
      <c r="G361" s="18" t="s">
        <v>699</v>
      </c>
      <c r="H361" s="21">
        <v>0</v>
      </c>
      <c r="I361" s="21">
        <v>0</v>
      </c>
      <c r="J361" s="18" t="s">
        <v>699</v>
      </c>
      <c r="K361" s="21">
        <v>1</v>
      </c>
      <c r="L361" s="21">
        <v>1</v>
      </c>
    </row>
    <row r="362" spans="1:13" ht="13.2" hidden="1">
      <c r="A362" s="18">
        <v>361</v>
      </c>
      <c r="B362" s="19" t="s">
        <v>725</v>
      </c>
      <c r="C362" s="20" t="s">
        <v>726</v>
      </c>
      <c r="D362" s="21">
        <v>6</v>
      </c>
      <c r="E362" s="21" t="s">
        <v>1347</v>
      </c>
      <c r="F362" s="21">
        <v>27</v>
      </c>
      <c r="G362" s="18" t="s">
        <v>699</v>
      </c>
      <c r="H362" s="21">
        <v>0</v>
      </c>
      <c r="I362" s="21">
        <v>0</v>
      </c>
      <c r="J362" s="18" t="s">
        <v>699</v>
      </c>
      <c r="K362" s="21">
        <v>1</v>
      </c>
      <c r="L362" s="21">
        <v>1</v>
      </c>
    </row>
    <row r="363" spans="1:13" ht="13.2" hidden="1">
      <c r="A363" s="18">
        <v>362</v>
      </c>
      <c r="B363" s="19" t="s">
        <v>727</v>
      </c>
      <c r="C363" s="20" t="s">
        <v>728</v>
      </c>
      <c r="D363" s="21">
        <v>6</v>
      </c>
      <c r="E363" s="21" t="s">
        <v>1347</v>
      </c>
      <c r="F363" s="21">
        <v>27</v>
      </c>
      <c r="G363" s="18" t="s">
        <v>699</v>
      </c>
      <c r="H363" s="21">
        <v>0</v>
      </c>
      <c r="I363" s="21">
        <v>0</v>
      </c>
      <c r="J363" s="18" t="s">
        <v>699</v>
      </c>
      <c r="K363" s="21">
        <v>1</v>
      </c>
      <c r="L363" s="21">
        <v>1</v>
      </c>
    </row>
    <row r="364" spans="1:13" ht="13.2" hidden="1">
      <c r="A364" s="18">
        <v>363</v>
      </c>
      <c r="B364" s="19" t="s">
        <v>729</v>
      </c>
      <c r="C364" s="20" t="s">
        <v>730</v>
      </c>
      <c r="D364" s="21">
        <v>6</v>
      </c>
      <c r="E364" s="21" t="s">
        <v>1347</v>
      </c>
      <c r="F364" s="21">
        <v>27</v>
      </c>
      <c r="G364" s="18" t="s">
        <v>699</v>
      </c>
      <c r="H364" s="21">
        <v>0</v>
      </c>
      <c r="I364" s="21">
        <v>0</v>
      </c>
      <c r="J364" s="18" t="s">
        <v>699</v>
      </c>
      <c r="K364" s="21">
        <v>1</v>
      </c>
      <c r="L364" s="21">
        <v>1</v>
      </c>
      <c r="M364" t="s">
        <v>1630</v>
      </c>
    </row>
    <row r="365" spans="1:13" ht="13.2">
      <c r="A365" s="18">
        <v>364</v>
      </c>
      <c r="B365" s="19" t="s">
        <v>708</v>
      </c>
      <c r="C365" s="20" t="s">
        <v>709</v>
      </c>
      <c r="D365" s="21">
        <v>6</v>
      </c>
      <c r="E365" s="21" t="s">
        <v>1347</v>
      </c>
      <c r="F365" s="21">
        <v>28</v>
      </c>
      <c r="G365" s="18" t="s">
        <v>710</v>
      </c>
      <c r="H365" s="21">
        <v>1</v>
      </c>
      <c r="I365" s="21">
        <v>0</v>
      </c>
      <c r="J365" s="18" t="s">
        <v>710</v>
      </c>
      <c r="K365" s="21">
        <v>1</v>
      </c>
      <c r="L365" s="21">
        <v>1</v>
      </c>
    </row>
    <row r="366" spans="1:13" ht="13.2">
      <c r="A366" s="18">
        <v>365</v>
      </c>
      <c r="B366" s="19" t="s">
        <v>670</v>
      </c>
      <c r="C366" s="20" t="s">
        <v>671</v>
      </c>
      <c r="D366" s="21">
        <v>6</v>
      </c>
      <c r="E366" s="21" t="s">
        <v>1347</v>
      </c>
      <c r="F366" s="21">
        <v>29</v>
      </c>
      <c r="G366" s="18" t="s">
        <v>672</v>
      </c>
      <c r="H366" s="21">
        <v>0</v>
      </c>
      <c r="I366" s="21">
        <v>0</v>
      </c>
      <c r="J366" s="18" t="s">
        <v>672</v>
      </c>
      <c r="K366" s="21">
        <v>1</v>
      </c>
      <c r="L366" s="21">
        <v>1</v>
      </c>
    </row>
    <row r="367" spans="1:13" ht="13.2">
      <c r="A367" s="18">
        <v>366</v>
      </c>
      <c r="B367" s="19" t="s">
        <v>742</v>
      </c>
      <c r="C367" s="20" t="s">
        <v>743</v>
      </c>
      <c r="D367" s="21">
        <v>6</v>
      </c>
      <c r="E367" s="21" t="s">
        <v>1347</v>
      </c>
      <c r="F367" s="21">
        <v>30</v>
      </c>
      <c r="G367" s="18" t="s">
        <v>744</v>
      </c>
      <c r="H367" s="21">
        <v>0</v>
      </c>
      <c r="I367" s="21">
        <v>0</v>
      </c>
      <c r="J367" s="18" t="s">
        <v>744</v>
      </c>
      <c r="K367" s="21">
        <v>0</v>
      </c>
      <c r="L367" s="21">
        <v>1</v>
      </c>
    </row>
    <row r="368" spans="1:13" ht="13.2" hidden="1">
      <c r="A368" s="18">
        <v>367</v>
      </c>
      <c r="B368" s="19" t="s">
        <v>745</v>
      </c>
      <c r="C368" s="20" t="s">
        <v>746</v>
      </c>
      <c r="D368" s="21">
        <v>6</v>
      </c>
      <c r="E368" s="21" t="s">
        <v>1347</v>
      </c>
      <c r="F368" s="21">
        <v>30</v>
      </c>
      <c r="G368" s="18" t="s">
        <v>744</v>
      </c>
      <c r="H368" s="21">
        <v>0</v>
      </c>
      <c r="I368" s="21">
        <v>0</v>
      </c>
      <c r="J368" s="18" t="s">
        <v>744</v>
      </c>
      <c r="K368" s="21">
        <v>0</v>
      </c>
      <c r="L368" s="21">
        <v>1</v>
      </c>
    </row>
    <row r="369" spans="1:13" ht="13.2" hidden="1">
      <c r="A369" s="18">
        <v>368</v>
      </c>
      <c r="B369" s="19" t="s">
        <v>747</v>
      </c>
      <c r="C369" s="20" t="s">
        <v>748</v>
      </c>
      <c r="D369" s="21">
        <v>6</v>
      </c>
      <c r="E369" s="21" t="s">
        <v>1347</v>
      </c>
      <c r="F369" s="21">
        <v>30</v>
      </c>
      <c r="G369" s="18" t="s">
        <v>744</v>
      </c>
      <c r="H369" s="21">
        <v>0</v>
      </c>
      <c r="I369" s="21">
        <v>0</v>
      </c>
      <c r="J369" s="18" t="s">
        <v>744</v>
      </c>
      <c r="K369" s="21">
        <v>0</v>
      </c>
      <c r="L369" s="21">
        <v>1</v>
      </c>
    </row>
    <row r="370" spans="1:13" ht="13.2" hidden="1">
      <c r="A370" s="18">
        <v>369</v>
      </c>
      <c r="B370" s="19" t="s">
        <v>749</v>
      </c>
      <c r="C370" s="20" t="s">
        <v>750</v>
      </c>
      <c r="D370" s="21">
        <v>6</v>
      </c>
      <c r="E370" s="21" t="s">
        <v>1347</v>
      </c>
      <c r="F370" s="21">
        <v>30</v>
      </c>
      <c r="G370" s="18" t="s">
        <v>744</v>
      </c>
      <c r="H370" s="21">
        <v>0</v>
      </c>
      <c r="I370" s="21">
        <v>0</v>
      </c>
      <c r="J370" s="18" t="s">
        <v>744</v>
      </c>
      <c r="K370" s="21">
        <v>0</v>
      </c>
      <c r="L370" s="21">
        <v>1</v>
      </c>
    </row>
    <row r="371" spans="1:13" ht="13.2" hidden="1">
      <c r="A371" s="18">
        <v>370</v>
      </c>
      <c r="B371" s="19" t="s">
        <v>751</v>
      </c>
      <c r="C371" s="20" t="s">
        <v>752</v>
      </c>
      <c r="D371" s="21">
        <v>6</v>
      </c>
      <c r="E371" s="21" t="s">
        <v>1347</v>
      </c>
      <c r="F371" s="21">
        <v>30</v>
      </c>
      <c r="G371" s="18" t="s">
        <v>744</v>
      </c>
      <c r="H371" s="21">
        <v>0</v>
      </c>
      <c r="I371" s="21">
        <v>0</v>
      </c>
      <c r="J371" s="18" t="s">
        <v>744</v>
      </c>
      <c r="K371" s="21">
        <v>0</v>
      </c>
      <c r="L371" s="21">
        <v>1</v>
      </c>
      <c r="M371" t="s">
        <v>1574</v>
      </c>
    </row>
    <row r="372" spans="1:13" ht="13.2" hidden="1">
      <c r="A372" s="18">
        <v>371</v>
      </c>
      <c r="B372" s="19" t="s">
        <v>753</v>
      </c>
      <c r="C372" s="20" t="s">
        <v>754</v>
      </c>
      <c r="D372" s="21">
        <v>6</v>
      </c>
      <c r="E372" s="21" t="s">
        <v>1347</v>
      </c>
      <c r="F372" s="21">
        <v>30</v>
      </c>
      <c r="G372" s="18" t="s">
        <v>744</v>
      </c>
      <c r="H372" s="21">
        <v>0</v>
      </c>
      <c r="I372" s="21">
        <v>0</v>
      </c>
      <c r="J372" s="18" t="s">
        <v>744</v>
      </c>
      <c r="K372" s="21">
        <v>0</v>
      </c>
      <c r="L372" s="21">
        <v>1</v>
      </c>
    </row>
    <row r="373" spans="1:13" ht="13.2" hidden="1">
      <c r="A373" s="18">
        <v>372</v>
      </c>
      <c r="B373" s="19" t="s">
        <v>766</v>
      </c>
      <c r="C373" s="20" t="s">
        <v>767</v>
      </c>
      <c r="D373" s="21">
        <v>6</v>
      </c>
      <c r="E373" s="21" t="s">
        <v>1347</v>
      </c>
      <c r="F373" s="21">
        <v>30</v>
      </c>
      <c r="G373" s="18" t="s">
        <v>744</v>
      </c>
      <c r="H373" s="21">
        <v>0</v>
      </c>
      <c r="I373" s="21">
        <v>0</v>
      </c>
      <c r="J373" s="18" t="s">
        <v>744</v>
      </c>
      <c r="K373" s="21">
        <v>0</v>
      </c>
      <c r="L373" s="21">
        <v>1</v>
      </c>
    </row>
    <row r="374" spans="1:13" ht="13.2" hidden="1">
      <c r="A374" s="18">
        <v>373</v>
      </c>
      <c r="B374" s="19" t="s">
        <v>770</v>
      </c>
      <c r="C374" s="20" t="s">
        <v>771</v>
      </c>
      <c r="D374" s="21">
        <v>6</v>
      </c>
      <c r="E374" s="21" t="s">
        <v>1347</v>
      </c>
      <c r="F374" s="21">
        <v>30</v>
      </c>
      <c r="G374" s="18" t="s">
        <v>744</v>
      </c>
      <c r="H374" s="21">
        <v>0</v>
      </c>
      <c r="I374" s="21">
        <v>0</v>
      </c>
      <c r="J374" s="18" t="s">
        <v>744</v>
      </c>
      <c r="K374" s="21">
        <v>0</v>
      </c>
      <c r="L374" s="21">
        <v>1</v>
      </c>
    </row>
    <row r="375" spans="1:13" ht="13.2">
      <c r="A375" s="18">
        <v>374</v>
      </c>
      <c r="B375" s="19" t="s">
        <v>1580</v>
      </c>
      <c r="C375" s="20" t="s">
        <v>689</v>
      </c>
      <c r="D375" s="21">
        <v>6</v>
      </c>
      <c r="E375" s="21" t="s">
        <v>1347</v>
      </c>
      <c r="F375" s="21">
        <v>31</v>
      </c>
      <c r="G375" s="18" t="s">
        <v>690</v>
      </c>
      <c r="H375" s="21">
        <v>0</v>
      </c>
      <c r="I375" s="21">
        <v>0</v>
      </c>
      <c r="J375" s="18" t="s">
        <v>690</v>
      </c>
      <c r="K375" s="21">
        <v>0</v>
      </c>
      <c r="L375" s="21">
        <v>1</v>
      </c>
    </row>
    <row r="376" spans="1:13" ht="13.2" hidden="1">
      <c r="A376" s="18">
        <v>375</v>
      </c>
      <c r="B376" s="19" t="s">
        <v>691</v>
      </c>
      <c r="C376" s="20" t="s">
        <v>692</v>
      </c>
      <c r="D376" s="21">
        <v>6</v>
      </c>
      <c r="E376" s="21" t="s">
        <v>1347</v>
      </c>
      <c r="F376" s="21">
        <v>31</v>
      </c>
      <c r="G376" s="18" t="s">
        <v>690</v>
      </c>
      <c r="H376" s="21">
        <v>0</v>
      </c>
      <c r="I376" s="21">
        <v>0</v>
      </c>
      <c r="J376" s="18" t="s">
        <v>690</v>
      </c>
      <c r="K376" s="21">
        <v>0</v>
      </c>
      <c r="L376" s="21">
        <v>1</v>
      </c>
      <c r="M376" t="s">
        <v>1532</v>
      </c>
    </row>
    <row r="377" spans="1:13" ht="13.2" hidden="1">
      <c r="A377" s="18">
        <v>376</v>
      </c>
      <c r="B377" s="19" t="s">
        <v>693</v>
      </c>
      <c r="C377" s="20" t="s">
        <v>694</v>
      </c>
      <c r="D377" s="21">
        <v>6</v>
      </c>
      <c r="E377" s="21" t="s">
        <v>1347</v>
      </c>
      <c r="F377" s="21">
        <v>31</v>
      </c>
      <c r="G377" s="18" t="s">
        <v>690</v>
      </c>
      <c r="H377" s="21">
        <v>0</v>
      </c>
      <c r="I377" s="21">
        <v>0</v>
      </c>
      <c r="J377" s="18" t="s">
        <v>690</v>
      </c>
      <c r="K377" s="21">
        <v>0</v>
      </c>
      <c r="L377" s="21">
        <v>1</v>
      </c>
    </row>
    <row r="378" spans="1:13" ht="13.2" hidden="1">
      <c r="A378" s="18">
        <v>377</v>
      </c>
      <c r="B378" s="19" t="s">
        <v>695</v>
      </c>
      <c r="C378" s="20" t="s">
        <v>696</v>
      </c>
      <c r="D378" s="21">
        <v>6</v>
      </c>
      <c r="E378" s="21" t="s">
        <v>1347</v>
      </c>
      <c r="F378" s="21">
        <v>31</v>
      </c>
      <c r="G378" s="18" t="s">
        <v>690</v>
      </c>
      <c r="H378" s="21">
        <v>0</v>
      </c>
      <c r="I378" s="21">
        <v>0</v>
      </c>
      <c r="J378" s="18" t="s">
        <v>690</v>
      </c>
      <c r="K378" s="21">
        <v>0</v>
      </c>
      <c r="L378" s="21">
        <v>1</v>
      </c>
    </row>
    <row r="379" spans="1:13" ht="13.2">
      <c r="A379" s="18">
        <v>378</v>
      </c>
      <c r="B379" s="19" t="s">
        <v>731</v>
      </c>
      <c r="C379" s="20" t="s">
        <v>732</v>
      </c>
      <c r="D379" s="21">
        <v>6</v>
      </c>
      <c r="E379" s="21" t="s">
        <v>1347</v>
      </c>
      <c r="F379" s="21">
        <v>32</v>
      </c>
      <c r="G379" s="18" t="s">
        <v>733</v>
      </c>
      <c r="H379" s="21">
        <v>0</v>
      </c>
      <c r="I379" s="21">
        <v>0</v>
      </c>
      <c r="J379" s="18" t="s">
        <v>733</v>
      </c>
      <c r="K379" s="21">
        <v>0</v>
      </c>
      <c r="L379" s="21">
        <v>1</v>
      </c>
      <c r="M379" t="s">
        <v>1646</v>
      </c>
    </row>
    <row r="380" spans="1:13" ht="13.2" hidden="1">
      <c r="A380" s="18">
        <v>379</v>
      </c>
      <c r="B380" s="19" t="s">
        <v>734</v>
      </c>
      <c r="C380" s="20" t="s">
        <v>735</v>
      </c>
      <c r="D380" s="21">
        <v>6</v>
      </c>
      <c r="E380" s="21" t="s">
        <v>1347</v>
      </c>
      <c r="F380" s="21">
        <v>32</v>
      </c>
      <c r="G380" s="18" t="s">
        <v>733</v>
      </c>
      <c r="H380" s="21">
        <v>0</v>
      </c>
      <c r="I380" s="21">
        <v>0</v>
      </c>
      <c r="J380" s="18" t="s">
        <v>733</v>
      </c>
      <c r="K380" s="21">
        <v>0</v>
      </c>
      <c r="L380" s="21">
        <v>1</v>
      </c>
      <c r="M380" t="s">
        <v>1646</v>
      </c>
    </row>
    <row r="381" spans="1:13" ht="13.2" hidden="1">
      <c r="A381" s="18">
        <v>380</v>
      </c>
      <c r="B381" s="19" t="s">
        <v>736</v>
      </c>
      <c r="C381" s="20" t="s">
        <v>737</v>
      </c>
      <c r="D381" s="21">
        <v>6</v>
      </c>
      <c r="E381" s="21" t="s">
        <v>1347</v>
      </c>
      <c r="F381" s="21">
        <v>32</v>
      </c>
      <c r="G381" s="18" t="s">
        <v>733</v>
      </c>
      <c r="H381" s="21">
        <v>0</v>
      </c>
      <c r="I381" s="21">
        <v>0</v>
      </c>
      <c r="J381" s="18" t="s">
        <v>733</v>
      </c>
      <c r="K381" s="21">
        <v>0</v>
      </c>
      <c r="L381" s="21">
        <v>1</v>
      </c>
      <c r="M381" t="s">
        <v>1646</v>
      </c>
    </row>
    <row r="382" spans="1:13" ht="13.2" hidden="1">
      <c r="A382" s="18">
        <v>381</v>
      </c>
      <c r="B382" s="19" t="s">
        <v>738</v>
      </c>
      <c r="C382" s="20" t="s">
        <v>739</v>
      </c>
      <c r="D382" s="21">
        <v>6</v>
      </c>
      <c r="E382" s="21" t="s">
        <v>1347</v>
      </c>
      <c r="F382" s="21">
        <v>32</v>
      </c>
      <c r="G382" s="18" t="s">
        <v>733</v>
      </c>
      <c r="H382" s="21">
        <v>0</v>
      </c>
      <c r="I382" s="21">
        <v>0</v>
      </c>
      <c r="J382" s="18" t="s">
        <v>733</v>
      </c>
      <c r="K382" s="21">
        <v>0</v>
      </c>
      <c r="L382" s="21">
        <v>1</v>
      </c>
      <c r="M382" t="s">
        <v>1646</v>
      </c>
    </row>
    <row r="383" spans="1:13" ht="13.2" hidden="1">
      <c r="A383" s="18">
        <v>382</v>
      </c>
      <c r="B383" s="19" t="s">
        <v>740</v>
      </c>
      <c r="C383" s="20" t="s">
        <v>741</v>
      </c>
      <c r="D383" s="21">
        <v>6</v>
      </c>
      <c r="E383" s="21" t="s">
        <v>1347</v>
      </c>
      <c r="F383" s="21">
        <v>32</v>
      </c>
      <c r="G383" s="18" t="s">
        <v>733</v>
      </c>
      <c r="H383" s="21">
        <v>0</v>
      </c>
      <c r="I383" s="21">
        <v>0</v>
      </c>
      <c r="J383" s="18" t="s">
        <v>733</v>
      </c>
      <c r="K383" s="21">
        <v>0</v>
      </c>
      <c r="L383" s="21">
        <v>1</v>
      </c>
      <c r="M383" t="s">
        <v>1646</v>
      </c>
    </row>
    <row r="384" spans="1:13" ht="13.2" hidden="1">
      <c r="A384" s="18">
        <v>449</v>
      </c>
      <c r="B384" s="19" t="s">
        <v>1654</v>
      </c>
      <c r="C384" s="20" t="s">
        <v>1655</v>
      </c>
      <c r="D384" s="21">
        <v>6</v>
      </c>
      <c r="E384" s="21" t="s">
        <v>1347</v>
      </c>
      <c r="F384" s="21">
        <v>32</v>
      </c>
      <c r="G384" s="18" t="s">
        <v>733</v>
      </c>
      <c r="H384" s="21">
        <v>0</v>
      </c>
      <c r="I384" s="21">
        <v>0</v>
      </c>
      <c r="J384" s="18" t="s">
        <v>733</v>
      </c>
      <c r="K384" s="21">
        <v>0</v>
      </c>
      <c r="L384" s="21">
        <v>1</v>
      </c>
      <c r="M384" t="s">
        <v>1656</v>
      </c>
    </row>
    <row r="385" spans="1:13" ht="13.2">
      <c r="A385" s="18">
        <v>383</v>
      </c>
      <c r="B385" s="19" t="s">
        <v>755</v>
      </c>
      <c r="C385" s="20" t="s">
        <v>756</v>
      </c>
      <c r="D385" s="21">
        <v>6</v>
      </c>
      <c r="E385" s="21" t="s">
        <v>1347</v>
      </c>
      <c r="F385" s="21">
        <v>33</v>
      </c>
      <c r="G385" s="18" t="s">
        <v>757</v>
      </c>
      <c r="H385" s="21">
        <v>0</v>
      </c>
      <c r="I385" s="21">
        <v>0</v>
      </c>
      <c r="J385" s="18" t="s">
        <v>757</v>
      </c>
      <c r="K385" s="21">
        <v>0</v>
      </c>
      <c r="L385" s="21">
        <v>1</v>
      </c>
    </row>
    <row r="386" spans="1:13" ht="13.2" hidden="1">
      <c r="A386" s="18">
        <v>384</v>
      </c>
      <c r="B386" s="19" t="s">
        <v>1564</v>
      </c>
      <c r="C386" s="20" t="s">
        <v>1565</v>
      </c>
      <c r="D386" s="21">
        <v>6</v>
      </c>
      <c r="E386" s="21" t="s">
        <v>1347</v>
      </c>
      <c r="F386" s="21">
        <v>33</v>
      </c>
      <c r="G386" s="18" t="s">
        <v>757</v>
      </c>
      <c r="H386" s="21">
        <v>0</v>
      </c>
      <c r="I386" s="21">
        <v>0</v>
      </c>
      <c r="J386" s="18" t="s">
        <v>757</v>
      </c>
      <c r="K386" s="21">
        <v>0</v>
      </c>
      <c r="L386" s="21">
        <v>1</v>
      </c>
      <c r="M386" t="s">
        <v>1549</v>
      </c>
    </row>
    <row r="387" spans="1:13" ht="13.2" hidden="1">
      <c r="A387" s="18">
        <v>385</v>
      </c>
      <c r="B387" s="19" t="s">
        <v>758</v>
      </c>
      <c r="C387" s="20" t="s">
        <v>759</v>
      </c>
      <c r="D387" s="21">
        <v>6</v>
      </c>
      <c r="E387" s="21" t="s">
        <v>1347</v>
      </c>
      <c r="F387" s="21">
        <v>33</v>
      </c>
      <c r="G387" s="18" t="s">
        <v>757</v>
      </c>
      <c r="H387" s="21">
        <v>0</v>
      </c>
      <c r="I387" s="21">
        <v>0</v>
      </c>
      <c r="J387" s="18" t="s">
        <v>757</v>
      </c>
      <c r="K387" s="21">
        <v>0</v>
      </c>
      <c r="L387" s="21">
        <v>1</v>
      </c>
    </row>
    <row r="388" spans="1:13" ht="13.2" hidden="1">
      <c r="A388" s="18">
        <v>386</v>
      </c>
      <c r="B388" s="19" t="s">
        <v>760</v>
      </c>
      <c r="C388" s="20" t="s">
        <v>761</v>
      </c>
      <c r="D388" s="21">
        <v>6</v>
      </c>
      <c r="E388" s="21" t="s">
        <v>1347</v>
      </c>
      <c r="F388" s="21">
        <v>33</v>
      </c>
      <c r="G388" s="18" t="s">
        <v>757</v>
      </c>
      <c r="H388" s="21">
        <v>0</v>
      </c>
      <c r="I388" s="21">
        <v>0</v>
      </c>
      <c r="J388" s="18" t="s">
        <v>757</v>
      </c>
      <c r="K388" s="21">
        <v>0</v>
      </c>
      <c r="L388" s="21">
        <v>1</v>
      </c>
    </row>
    <row r="389" spans="1:13" ht="13.2" hidden="1">
      <c r="A389" s="18">
        <v>387</v>
      </c>
      <c r="B389" s="19" t="s">
        <v>762</v>
      </c>
      <c r="C389" s="20" t="s">
        <v>763</v>
      </c>
      <c r="D389" s="21">
        <v>6</v>
      </c>
      <c r="E389" s="21" t="s">
        <v>1347</v>
      </c>
      <c r="F389" s="21">
        <v>33</v>
      </c>
      <c r="G389" s="18" t="s">
        <v>757</v>
      </c>
      <c r="H389" s="21">
        <v>0</v>
      </c>
      <c r="I389" s="21">
        <v>0</v>
      </c>
      <c r="J389" s="18" t="s">
        <v>757</v>
      </c>
      <c r="K389" s="21">
        <v>0</v>
      </c>
      <c r="L389" s="21">
        <v>1</v>
      </c>
    </row>
    <row r="390" spans="1:13" ht="13.2" hidden="1">
      <c r="A390" s="18">
        <v>388</v>
      </c>
      <c r="B390" s="19" t="s">
        <v>764</v>
      </c>
      <c r="C390" s="20" t="s">
        <v>765</v>
      </c>
      <c r="D390" s="21">
        <v>6</v>
      </c>
      <c r="E390" s="21" t="s">
        <v>1347</v>
      </c>
      <c r="F390" s="21">
        <v>33</v>
      </c>
      <c r="G390" s="18" t="s">
        <v>757</v>
      </c>
      <c r="H390" s="21">
        <v>0</v>
      </c>
      <c r="I390" s="21">
        <v>0</v>
      </c>
      <c r="J390" s="18" t="s">
        <v>757</v>
      </c>
      <c r="K390" s="21">
        <v>0</v>
      </c>
      <c r="L390" s="21">
        <v>1</v>
      </c>
    </row>
    <row r="391" spans="1:13" ht="13.2" hidden="1">
      <c r="A391" s="18">
        <v>389</v>
      </c>
      <c r="B391" s="19" t="s">
        <v>1290</v>
      </c>
      <c r="C391" s="20" t="s">
        <v>1350</v>
      </c>
      <c r="D391" s="21">
        <v>8</v>
      </c>
      <c r="E391" s="21" t="s">
        <v>1348</v>
      </c>
      <c r="F391" s="21">
        <v>36</v>
      </c>
      <c r="G391" s="18" t="s">
        <v>1451</v>
      </c>
      <c r="H391" s="21">
        <v>0</v>
      </c>
      <c r="I391" s="21">
        <v>0</v>
      </c>
      <c r="J391" s="18" t="s">
        <v>140</v>
      </c>
      <c r="K391" s="21">
        <v>0</v>
      </c>
      <c r="L391" s="21">
        <v>4</v>
      </c>
    </row>
    <row r="392" spans="1:13" ht="13.2" hidden="1">
      <c r="A392" s="18">
        <v>390</v>
      </c>
      <c r="B392" s="19" t="s">
        <v>1291</v>
      </c>
      <c r="C392" s="20" t="s">
        <v>1351</v>
      </c>
      <c r="D392" s="21">
        <v>8</v>
      </c>
      <c r="E392" s="21" t="s">
        <v>1348</v>
      </c>
      <c r="F392" s="21">
        <v>36</v>
      </c>
      <c r="G392" s="18" t="s">
        <v>1451</v>
      </c>
      <c r="H392" s="21">
        <v>0</v>
      </c>
      <c r="I392" s="21">
        <v>0</v>
      </c>
      <c r="J392" s="18" t="s">
        <v>140</v>
      </c>
      <c r="K392" s="21">
        <v>0</v>
      </c>
      <c r="L392" s="21">
        <v>4</v>
      </c>
    </row>
    <row r="393" spans="1:13" ht="13.2" hidden="1">
      <c r="A393" s="18">
        <v>391</v>
      </c>
      <c r="B393" s="19" t="s">
        <v>1292</v>
      </c>
      <c r="C393" s="20" t="s">
        <v>1352</v>
      </c>
      <c r="D393" s="21">
        <v>8</v>
      </c>
      <c r="E393" s="21" t="s">
        <v>1348</v>
      </c>
      <c r="F393" s="21">
        <v>36</v>
      </c>
      <c r="G393" s="18" t="s">
        <v>1451</v>
      </c>
      <c r="H393" s="21">
        <v>0</v>
      </c>
      <c r="I393" s="21">
        <v>0</v>
      </c>
      <c r="J393" s="18" t="s">
        <v>140</v>
      </c>
      <c r="K393" s="21">
        <v>0</v>
      </c>
      <c r="L393" s="21">
        <v>4</v>
      </c>
    </row>
    <row r="394" spans="1:13" ht="13.2" hidden="1">
      <c r="A394" s="18">
        <v>392</v>
      </c>
      <c r="B394" s="19" t="s">
        <v>1293</v>
      </c>
      <c r="C394" s="20" t="s">
        <v>1353</v>
      </c>
      <c r="D394" s="21">
        <v>8</v>
      </c>
      <c r="E394" s="21" t="s">
        <v>1348</v>
      </c>
      <c r="F394" s="21">
        <v>36</v>
      </c>
      <c r="G394" s="18" t="s">
        <v>1451</v>
      </c>
      <c r="H394" s="21">
        <v>0</v>
      </c>
      <c r="I394" s="21">
        <v>0</v>
      </c>
      <c r="J394" s="18" t="s">
        <v>140</v>
      </c>
      <c r="K394" s="21">
        <v>0</v>
      </c>
      <c r="L394" s="21">
        <v>4</v>
      </c>
    </row>
    <row r="395" spans="1:13" ht="13.2" hidden="1">
      <c r="A395" s="18">
        <v>393</v>
      </c>
      <c r="B395" s="19" t="s">
        <v>1294</v>
      </c>
      <c r="C395" s="20" t="s">
        <v>1354</v>
      </c>
      <c r="D395" s="21">
        <v>8</v>
      </c>
      <c r="E395" s="21" t="s">
        <v>1348</v>
      </c>
      <c r="F395" s="21">
        <v>36</v>
      </c>
      <c r="G395" s="18" t="s">
        <v>1451</v>
      </c>
      <c r="H395" s="21">
        <v>0</v>
      </c>
      <c r="I395" s="21">
        <v>0</v>
      </c>
      <c r="J395" s="18" t="s">
        <v>140</v>
      </c>
      <c r="K395" s="21">
        <v>0</v>
      </c>
      <c r="L395" s="21">
        <v>4</v>
      </c>
    </row>
    <row r="396" spans="1:13" ht="13.2" hidden="1">
      <c r="A396" s="18">
        <v>394</v>
      </c>
      <c r="B396" s="19" t="s">
        <v>1295</v>
      </c>
      <c r="C396" s="20" t="s">
        <v>1355</v>
      </c>
      <c r="D396" s="21">
        <v>8</v>
      </c>
      <c r="E396" s="21" t="s">
        <v>1348</v>
      </c>
      <c r="F396" s="21">
        <v>36</v>
      </c>
      <c r="G396" s="18" t="s">
        <v>1451</v>
      </c>
      <c r="H396" s="21">
        <v>0</v>
      </c>
      <c r="I396" s="21">
        <v>0</v>
      </c>
      <c r="J396" s="18" t="s">
        <v>140</v>
      </c>
      <c r="K396" s="21">
        <v>0</v>
      </c>
      <c r="L396" s="21">
        <v>4</v>
      </c>
    </row>
    <row r="397" spans="1:13" ht="13.2" hidden="1">
      <c r="A397" s="18">
        <v>395</v>
      </c>
      <c r="B397" s="19" t="s">
        <v>1296</v>
      </c>
      <c r="C397" s="20" t="s">
        <v>1356</v>
      </c>
      <c r="D397" s="21">
        <v>8</v>
      </c>
      <c r="E397" s="21" t="s">
        <v>1348</v>
      </c>
      <c r="F397" s="21">
        <v>36</v>
      </c>
      <c r="G397" s="18" t="s">
        <v>1451</v>
      </c>
      <c r="H397" s="21">
        <v>0</v>
      </c>
      <c r="I397" s="21">
        <v>0</v>
      </c>
      <c r="J397" s="18" t="s">
        <v>140</v>
      </c>
      <c r="K397" s="21">
        <v>0</v>
      </c>
      <c r="L397" s="21">
        <v>4</v>
      </c>
    </row>
    <row r="398" spans="1:13" ht="13.2" hidden="1">
      <c r="A398" s="18">
        <v>396</v>
      </c>
      <c r="B398" s="19" t="s">
        <v>1297</v>
      </c>
      <c r="C398" s="20" t="s">
        <v>1357</v>
      </c>
      <c r="D398" s="21">
        <v>8</v>
      </c>
      <c r="E398" s="21" t="s">
        <v>1348</v>
      </c>
      <c r="F398" s="21">
        <v>36</v>
      </c>
      <c r="G398" s="18" t="s">
        <v>1451</v>
      </c>
      <c r="H398" s="21">
        <v>0</v>
      </c>
      <c r="I398" s="21">
        <v>0</v>
      </c>
      <c r="J398" s="18" t="s">
        <v>140</v>
      </c>
      <c r="K398" s="21">
        <v>0</v>
      </c>
      <c r="L398" s="21">
        <v>4</v>
      </c>
    </row>
    <row r="399" spans="1:13" ht="13.2" hidden="1">
      <c r="A399" s="18">
        <v>397</v>
      </c>
      <c r="B399" s="19" t="s">
        <v>1298</v>
      </c>
      <c r="C399" s="20" t="s">
        <v>1358</v>
      </c>
      <c r="D399" s="21">
        <v>8</v>
      </c>
      <c r="E399" s="21" t="s">
        <v>1348</v>
      </c>
      <c r="F399" s="21">
        <v>36</v>
      </c>
      <c r="G399" s="18" t="s">
        <v>1451</v>
      </c>
      <c r="H399" s="21">
        <v>0</v>
      </c>
      <c r="I399" s="21">
        <v>0</v>
      </c>
      <c r="J399" s="18" t="s">
        <v>140</v>
      </c>
      <c r="K399" s="21">
        <v>0</v>
      </c>
      <c r="L399" s="21">
        <v>4</v>
      </c>
    </row>
    <row r="400" spans="1:13" ht="13.2" hidden="1">
      <c r="A400" s="18">
        <v>398</v>
      </c>
      <c r="B400" s="19" t="s">
        <v>1299</v>
      </c>
      <c r="C400" s="20" t="s">
        <v>1359</v>
      </c>
      <c r="D400" s="21">
        <v>8</v>
      </c>
      <c r="E400" s="21" t="s">
        <v>1348</v>
      </c>
      <c r="F400" s="21">
        <v>36</v>
      </c>
      <c r="G400" s="18" t="s">
        <v>1451</v>
      </c>
      <c r="H400" s="21">
        <v>0</v>
      </c>
      <c r="I400" s="21">
        <v>0</v>
      </c>
      <c r="J400" s="18" t="s">
        <v>140</v>
      </c>
      <c r="K400" s="21">
        <v>0</v>
      </c>
      <c r="L400" s="21">
        <v>4</v>
      </c>
    </row>
    <row r="401" spans="1:13" ht="13.2" hidden="1">
      <c r="A401" s="18">
        <v>399</v>
      </c>
      <c r="B401" s="19" t="s">
        <v>1300</v>
      </c>
      <c r="C401" s="20" t="s">
        <v>1360</v>
      </c>
      <c r="D401" s="21">
        <v>8</v>
      </c>
      <c r="E401" s="21" t="s">
        <v>1348</v>
      </c>
      <c r="F401" s="21">
        <v>36</v>
      </c>
      <c r="G401" s="18" t="s">
        <v>1451</v>
      </c>
      <c r="H401" s="21">
        <v>0</v>
      </c>
      <c r="I401" s="21">
        <v>0</v>
      </c>
      <c r="J401" s="18" t="s">
        <v>140</v>
      </c>
      <c r="K401" s="21">
        <v>0</v>
      </c>
      <c r="L401" s="21">
        <v>4</v>
      </c>
    </row>
    <row r="402" spans="1:13" ht="13.2" hidden="1">
      <c r="A402" s="18">
        <v>400</v>
      </c>
      <c r="B402" s="19" t="s">
        <v>1301</v>
      </c>
      <c r="C402" s="20" t="s">
        <v>1361</v>
      </c>
      <c r="D402" s="21">
        <v>8</v>
      </c>
      <c r="E402" s="21" t="s">
        <v>1348</v>
      </c>
      <c r="F402" s="21">
        <v>36</v>
      </c>
      <c r="G402" s="18" t="s">
        <v>1451</v>
      </c>
      <c r="H402" s="21">
        <v>0</v>
      </c>
      <c r="I402" s="21">
        <v>0</v>
      </c>
      <c r="J402" s="18" t="s">
        <v>140</v>
      </c>
      <c r="K402" s="21">
        <v>0</v>
      </c>
      <c r="L402" s="21">
        <v>4</v>
      </c>
    </row>
    <row r="403" spans="1:13" ht="13.2" hidden="1">
      <c r="A403" s="18">
        <v>401</v>
      </c>
      <c r="B403" s="19" t="s">
        <v>1302</v>
      </c>
      <c r="C403" s="20" t="s">
        <v>1362</v>
      </c>
      <c r="D403" s="21">
        <v>8</v>
      </c>
      <c r="E403" s="21" t="s">
        <v>1348</v>
      </c>
      <c r="F403" s="21">
        <v>36</v>
      </c>
      <c r="G403" s="18" t="s">
        <v>1451</v>
      </c>
      <c r="H403" s="21">
        <v>0</v>
      </c>
      <c r="I403" s="21">
        <v>0</v>
      </c>
      <c r="J403" s="18" t="s">
        <v>140</v>
      </c>
      <c r="K403" s="21">
        <v>0</v>
      </c>
      <c r="L403" s="21">
        <v>4</v>
      </c>
    </row>
    <row r="404" spans="1:13" ht="13.2" hidden="1">
      <c r="A404" s="18">
        <v>402</v>
      </c>
      <c r="B404" s="19" t="s">
        <v>1303</v>
      </c>
      <c r="C404" s="20" t="s">
        <v>1363</v>
      </c>
      <c r="D404" s="21">
        <v>8</v>
      </c>
      <c r="E404" s="21" t="s">
        <v>1348</v>
      </c>
      <c r="F404" s="21">
        <v>36</v>
      </c>
      <c r="G404" s="18" t="s">
        <v>1451</v>
      </c>
      <c r="H404" s="21">
        <v>0</v>
      </c>
      <c r="I404" s="21">
        <v>0</v>
      </c>
      <c r="J404" s="18" t="s">
        <v>140</v>
      </c>
      <c r="K404" s="21">
        <v>0</v>
      </c>
      <c r="L404" s="21">
        <v>4</v>
      </c>
    </row>
    <row r="405" spans="1:13" ht="13.2" hidden="1">
      <c r="A405" s="18">
        <v>403</v>
      </c>
      <c r="B405" s="19" t="s">
        <v>1493</v>
      </c>
      <c r="C405" s="20" t="s">
        <v>1494</v>
      </c>
      <c r="D405" s="21">
        <v>8</v>
      </c>
      <c r="E405" s="21" t="s">
        <v>1348</v>
      </c>
      <c r="F405" s="21">
        <v>36</v>
      </c>
      <c r="G405" s="18" t="s">
        <v>1451</v>
      </c>
      <c r="H405" s="21">
        <v>0</v>
      </c>
      <c r="I405" s="21">
        <v>0</v>
      </c>
      <c r="J405" s="18" t="s">
        <v>140</v>
      </c>
      <c r="K405" s="21">
        <v>0</v>
      </c>
      <c r="L405" s="21">
        <v>4</v>
      </c>
    </row>
    <row r="406" spans="1:13" ht="13.2" hidden="1">
      <c r="A406" s="18">
        <v>404</v>
      </c>
      <c r="B406" s="19" t="s">
        <v>1304</v>
      </c>
      <c r="C406" s="20" t="s">
        <v>1452</v>
      </c>
      <c r="D406" s="21">
        <v>8</v>
      </c>
      <c r="E406" s="21" t="s">
        <v>1348</v>
      </c>
      <c r="F406" s="21">
        <v>36</v>
      </c>
      <c r="G406" s="18" t="s">
        <v>1451</v>
      </c>
      <c r="H406" s="21">
        <v>0</v>
      </c>
      <c r="I406" s="21">
        <v>0</v>
      </c>
      <c r="J406" s="18" t="s">
        <v>277</v>
      </c>
      <c r="K406" s="21">
        <v>0</v>
      </c>
      <c r="L406" s="21">
        <v>4</v>
      </c>
    </row>
    <row r="407" spans="1:13" ht="13.2" hidden="1">
      <c r="A407" s="18">
        <v>405</v>
      </c>
      <c r="B407" s="19" t="s">
        <v>1305</v>
      </c>
      <c r="C407" s="20" t="s">
        <v>1364</v>
      </c>
      <c r="D407" s="21">
        <v>8</v>
      </c>
      <c r="E407" s="21" t="s">
        <v>1348</v>
      </c>
      <c r="F407" s="21">
        <v>36</v>
      </c>
      <c r="G407" s="18" t="s">
        <v>1451</v>
      </c>
      <c r="H407" s="21">
        <v>0</v>
      </c>
      <c r="I407" s="21">
        <v>0</v>
      </c>
      <c r="J407" s="18" t="s">
        <v>277</v>
      </c>
      <c r="K407" s="21">
        <v>0</v>
      </c>
      <c r="L407" s="21">
        <v>4</v>
      </c>
    </row>
    <row r="408" spans="1:13" ht="13.2" hidden="1">
      <c r="A408" s="18">
        <v>406</v>
      </c>
      <c r="B408" s="19" t="s">
        <v>1306</v>
      </c>
      <c r="C408" s="20" t="s">
        <v>1365</v>
      </c>
      <c r="D408" s="21">
        <v>8</v>
      </c>
      <c r="E408" s="21" t="s">
        <v>1348</v>
      </c>
      <c r="F408" s="21">
        <v>36</v>
      </c>
      <c r="G408" s="18" t="s">
        <v>1451</v>
      </c>
      <c r="H408" s="21">
        <v>0</v>
      </c>
      <c r="I408" s="21">
        <v>0</v>
      </c>
      <c r="J408" s="18" t="s">
        <v>277</v>
      </c>
      <c r="K408" s="21">
        <v>0</v>
      </c>
      <c r="L408" s="21">
        <v>4</v>
      </c>
    </row>
    <row r="409" spans="1:13" ht="13.2" hidden="1">
      <c r="A409" s="18">
        <v>407</v>
      </c>
      <c r="B409" s="19" t="s">
        <v>1307</v>
      </c>
      <c r="C409" s="20" t="s">
        <v>1366</v>
      </c>
      <c r="D409" s="21">
        <v>8</v>
      </c>
      <c r="E409" s="21" t="s">
        <v>1348</v>
      </c>
      <c r="F409" s="21">
        <v>36</v>
      </c>
      <c r="G409" s="18" t="s">
        <v>1451</v>
      </c>
      <c r="H409" s="21">
        <v>0</v>
      </c>
      <c r="I409" s="21">
        <v>0</v>
      </c>
      <c r="J409" s="18" t="s">
        <v>277</v>
      </c>
      <c r="K409" s="21">
        <v>0</v>
      </c>
      <c r="L409" s="21">
        <v>4</v>
      </c>
    </row>
    <row r="410" spans="1:13" ht="13.2" hidden="1">
      <c r="A410" s="18">
        <v>408</v>
      </c>
      <c r="B410" s="19" t="s">
        <v>1641</v>
      </c>
      <c r="C410" s="20" t="s">
        <v>1634</v>
      </c>
      <c r="D410" s="21">
        <v>8</v>
      </c>
      <c r="E410" s="21" t="s">
        <v>1348</v>
      </c>
      <c r="F410" s="21">
        <v>36</v>
      </c>
      <c r="G410" s="18" t="s">
        <v>1451</v>
      </c>
      <c r="H410" s="21">
        <v>0</v>
      </c>
      <c r="I410" s="21">
        <v>0</v>
      </c>
      <c r="J410" s="18" t="s">
        <v>277</v>
      </c>
      <c r="K410" s="21">
        <v>0</v>
      </c>
      <c r="L410" s="21">
        <v>4</v>
      </c>
    </row>
    <row r="411" spans="1:13" ht="13.2" hidden="1">
      <c r="A411" s="18">
        <v>409</v>
      </c>
      <c r="B411" s="19" t="s">
        <v>1308</v>
      </c>
      <c r="C411" s="20" t="s">
        <v>1367</v>
      </c>
      <c r="D411" s="21">
        <v>8</v>
      </c>
      <c r="E411" s="21" t="s">
        <v>1348</v>
      </c>
      <c r="F411" s="21">
        <v>36</v>
      </c>
      <c r="G411" s="18" t="s">
        <v>1451</v>
      </c>
      <c r="H411" s="21">
        <v>0</v>
      </c>
      <c r="I411" s="21">
        <v>0</v>
      </c>
      <c r="J411" s="18" t="s">
        <v>277</v>
      </c>
      <c r="K411" s="21">
        <v>0</v>
      </c>
      <c r="L411" s="21">
        <v>4</v>
      </c>
    </row>
    <row r="412" spans="1:13" ht="13.2" hidden="1">
      <c r="A412" s="18">
        <v>410</v>
      </c>
      <c r="B412" s="19" t="s">
        <v>1636</v>
      </c>
      <c r="C412" s="20" t="s">
        <v>1637</v>
      </c>
      <c r="D412" s="21">
        <v>8</v>
      </c>
      <c r="E412" s="21" t="s">
        <v>1348</v>
      </c>
      <c r="F412" s="21">
        <v>36</v>
      </c>
      <c r="G412" s="18" t="s">
        <v>1451</v>
      </c>
      <c r="H412" s="21">
        <v>0</v>
      </c>
      <c r="I412" s="21">
        <v>0</v>
      </c>
      <c r="J412" s="18" t="s">
        <v>277</v>
      </c>
      <c r="K412" s="21">
        <v>0</v>
      </c>
      <c r="L412" s="21">
        <v>4</v>
      </c>
      <c r="M412" t="s">
        <v>1635</v>
      </c>
    </row>
    <row r="413" spans="1:13" ht="26.4" hidden="1">
      <c r="A413" s="18">
        <v>411</v>
      </c>
      <c r="B413" s="19" t="s">
        <v>1657</v>
      </c>
      <c r="C413" s="20" t="s">
        <v>1639</v>
      </c>
      <c r="D413" s="21">
        <v>8</v>
      </c>
      <c r="E413" s="21" t="s">
        <v>1348</v>
      </c>
      <c r="F413" s="21">
        <v>36</v>
      </c>
      <c r="G413" s="18" t="s">
        <v>1451</v>
      </c>
      <c r="H413" s="21">
        <v>0</v>
      </c>
      <c r="I413" s="21">
        <v>0</v>
      </c>
      <c r="J413" s="18" t="s">
        <v>277</v>
      </c>
      <c r="K413" s="21">
        <v>0</v>
      </c>
      <c r="L413" s="21">
        <v>4</v>
      </c>
      <c r="M413" t="s">
        <v>1635</v>
      </c>
    </row>
    <row r="414" spans="1:13" ht="26.4" hidden="1">
      <c r="A414" s="18">
        <v>412</v>
      </c>
      <c r="B414" s="19" t="s">
        <v>1638</v>
      </c>
      <c r="C414" s="20" t="s">
        <v>1640</v>
      </c>
      <c r="D414" s="21">
        <v>8</v>
      </c>
      <c r="E414" s="21" t="s">
        <v>1348</v>
      </c>
      <c r="F414" s="21">
        <v>36</v>
      </c>
      <c r="G414" s="18" t="s">
        <v>1451</v>
      </c>
      <c r="H414" s="21">
        <v>0</v>
      </c>
      <c r="I414" s="21">
        <v>0</v>
      </c>
      <c r="J414" s="18" t="s">
        <v>277</v>
      </c>
      <c r="K414" s="21">
        <v>0</v>
      </c>
      <c r="L414" s="21">
        <v>4</v>
      </c>
    </row>
    <row r="415" spans="1:13" ht="13.2" hidden="1">
      <c r="A415" s="18">
        <v>413</v>
      </c>
      <c r="B415" s="19" t="s">
        <v>1309</v>
      </c>
      <c r="C415" s="20" t="s">
        <v>1368</v>
      </c>
      <c r="D415" s="21">
        <v>8</v>
      </c>
      <c r="E415" s="21" t="s">
        <v>1348</v>
      </c>
      <c r="F415" s="21">
        <v>36</v>
      </c>
      <c r="G415" s="18" t="s">
        <v>1451</v>
      </c>
      <c r="H415" s="21">
        <v>1</v>
      </c>
      <c r="I415" s="21">
        <v>0</v>
      </c>
      <c r="J415" s="18" t="s">
        <v>185</v>
      </c>
      <c r="K415" s="21">
        <v>1</v>
      </c>
      <c r="L415" s="21">
        <v>4</v>
      </c>
    </row>
    <row r="416" spans="1:13" ht="13.2" hidden="1">
      <c r="A416" s="18">
        <v>414</v>
      </c>
      <c r="B416" s="19" t="s">
        <v>1310</v>
      </c>
      <c r="C416" s="20" t="s">
        <v>1369</v>
      </c>
      <c r="D416" s="21">
        <v>8</v>
      </c>
      <c r="E416" s="21" t="s">
        <v>1348</v>
      </c>
      <c r="F416" s="21">
        <v>36</v>
      </c>
      <c r="G416" s="18" t="s">
        <v>1451</v>
      </c>
      <c r="H416" s="21">
        <v>1</v>
      </c>
      <c r="I416" s="21">
        <v>0</v>
      </c>
      <c r="J416" s="18" t="s">
        <v>185</v>
      </c>
      <c r="K416" s="21">
        <v>1</v>
      </c>
      <c r="L416" s="21">
        <v>4</v>
      </c>
    </row>
    <row r="417" spans="1:12" ht="13.2" hidden="1">
      <c r="A417" s="18">
        <v>415</v>
      </c>
      <c r="B417" s="19" t="s">
        <v>1311</v>
      </c>
      <c r="C417" s="20" t="s">
        <v>1370</v>
      </c>
      <c r="D417" s="21">
        <v>8</v>
      </c>
      <c r="E417" s="21" t="s">
        <v>1348</v>
      </c>
      <c r="F417" s="21">
        <v>36</v>
      </c>
      <c r="G417" s="18" t="s">
        <v>1451</v>
      </c>
      <c r="H417" s="21">
        <v>1</v>
      </c>
      <c r="I417" s="21">
        <v>0</v>
      </c>
      <c r="J417" s="18" t="s">
        <v>185</v>
      </c>
      <c r="K417" s="21">
        <v>1</v>
      </c>
      <c r="L417" s="21">
        <v>4</v>
      </c>
    </row>
    <row r="418" spans="1:12" ht="13.2" hidden="1">
      <c r="A418" s="18">
        <v>416</v>
      </c>
      <c r="B418" s="19" t="s">
        <v>1312</v>
      </c>
      <c r="C418" s="20" t="s">
        <v>1371</v>
      </c>
      <c r="D418" s="21">
        <v>8</v>
      </c>
      <c r="E418" s="21" t="s">
        <v>1348</v>
      </c>
      <c r="F418" s="21">
        <v>36</v>
      </c>
      <c r="G418" s="18" t="s">
        <v>1451</v>
      </c>
      <c r="H418" s="21">
        <v>0</v>
      </c>
      <c r="I418" s="21">
        <v>0</v>
      </c>
      <c r="J418" s="18" t="s">
        <v>166</v>
      </c>
      <c r="K418" s="21">
        <v>1</v>
      </c>
      <c r="L418" s="21">
        <v>4</v>
      </c>
    </row>
    <row r="419" spans="1:12" ht="13.2" hidden="1">
      <c r="A419" s="18">
        <v>417</v>
      </c>
      <c r="B419" s="19" t="s">
        <v>1313</v>
      </c>
      <c r="C419" s="20" t="s">
        <v>1372</v>
      </c>
      <c r="D419" s="21">
        <v>8</v>
      </c>
      <c r="E419" s="21" t="s">
        <v>1348</v>
      </c>
      <c r="F419" s="21">
        <v>36</v>
      </c>
      <c r="G419" s="18" t="s">
        <v>1451</v>
      </c>
      <c r="H419" s="21">
        <v>0</v>
      </c>
      <c r="I419" s="21">
        <v>0</v>
      </c>
      <c r="J419" s="18" t="s">
        <v>166</v>
      </c>
      <c r="K419" s="21">
        <v>1</v>
      </c>
      <c r="L419" s="21">
        <v>4</v>
      </c>
    </row>
    <row r="420" spans="1:12" ht="13.2" hidden="1">
      <c r="A420" s="18">
        <v>418</v>
      </c>
      <c r="B420" s="19" t="s">
        <v>1314</v>
      </c>
      <c r="C420" s="20" t="s">
        <v>1373</v>
      </c>
      <c r="D420" s="21">
        <v>8</v>
      </c>
      <c r="E420" s="21" t="s">
        <v>1348</v>
      </c>
      <c r="F420" s="21">
        <v>36</v>
      </c>
      <c r="G420" s="18" t="s">
        <v>1451</v>
      </c>
      <c r="H420" s="21">
        <v>0</v>
      </c>
      <c r="I420" s="21">
        <v>0</v>
      </c>
      <c r="J420" s="18" t="s">
        <v>166</v>
      </c>
      <c r="K420" s="21">
        <v>1</v>
      </c>
      <c r="L420" s="21">
        <v>4</v>
      </c>
    </row>
    <row r="421" spans="1:12" ht="13.2" hidden="1">
      <c r="A421" s="18">
        <v>419</v>
      </c>
      <c r="B421" s="19" t="s">
        <v>1315</v>
      </c>
      <c r="C421" s="20" t="s">
        <v>1374</v>
      </c>
      <c r="D421" s="21">
        <v>8</v>
      </c>
      <c r="E421" s="21" t="s">
        <v>1348</v>
      </c>
      <c r="F421" s="21">
        <v>36</v>
      </c>
      <c r="G421" s="18" t="s">
        <v>1451</v>
      </c>
      <c r="H421" s="21">
        <v>1</v>
      </c>
      <c r="I421" s="21">
        <v>0</v>
      </c>
      <c r="J421" s="18" t="s">
        <v>318</v>
      </c>
      <c r="K421" s="21">
        <v>1</v>
      </c>
      <c r="L421" s="21">
        <v>4</v>
      </c>
    </row>
    <row r="422" spans="1:12" ht="13.2" hidden="1">
      <c r="A422" s="18">
        <v>420</v>
      </c>
      <c r="B422" s="19" t="s">
        <v>1316</v>
      </c>
      <c r="C422" s="20" t="s">
        <v>1375</v>
      </c>
      <c r="D422" s="21">
        <v>8</v>
      </c>
      <c r="E422" s="21" t="s">
        <v>1348</v>
      </c>
      <c r="F422" s="21">
        <v>36</v>
      </c>
      <c r="G422" s="18" t="s">
        <v>1451</v>
      </c>
      <c r="H422" s="21">
        <v>1</v>
      </c>
      <c r="I422" s="21">
        <v>0</v>
      </c>
      <c r="J422" s="18" t="s">
        <v>318</v>
      </c>
      <c r="K422" s="21">
        <v>1</v>
      </c>
      <c r="L422" s="21">
        <v>4</v>
      </c>
    </row>
    <row r="423" spans="1:12" ht="13.2" hidden="1">
      <c r="A423" s="18">
        <v>421</v>
      </c>
      <c r="B423" s="19" t="s">
        <v>1317</v>
      </c>
      <c r="C423" s="20" t="s">
        <v>1376</v>
      </c>
      <c r="D423" s="21">
        <v>8</v>
      </c>
      <c r="E423" s="21" t="s">
        <v>1348</v>
      </c>
      <c r="F423" s="21">
        <v>36</v>
      </c>
      <c r="G423" s="18" t="s">
        <v>1451</v>
      </c>
      <c r="H423" s="21">
        <v>1</v>
      </c>
      <c r="I423" s="21">
        <v>0</v>
      </c>
      <c r="J423" s="18" t="s">
        <v>318</v>
      </c>
      <c r="K423" s="21">
        <v>1</v>
      </c>
      <c r="L423" s="21">
        <v>4</v>
      </c>
    </row>
    <row r="424" spans="1:12" ht="13.2" hidden="1">
      <c r="A424" s="18">
        <v>422</v>
      </c>
      <c r="B424" s="19" t="s">
        <v>1318</v>
      </c>
      <c r="C424" s="20" t="s">
        <v>1453</v>
      </c>
      <c r="D424" s="21">
        <v>8</v>
      </c>
      <c r="E424" s="21" t="s">
        <v>1348</v>
      </c>
      <c r="F424" s="21">
        <v>36</v>
      </c>
      <c r="G424" s="18" t="s">
        <v>1451</v>
      </c>
      <c r="H424" s="21">
        <v>0</v>
      </c>
      <c r="I424" s="21">
        <v>0</v>
      </c>
      <c r="J424" s="18" t="s">
        <v>259</v>
      </c>
      <c r="K424" s="21">
        <v>0</v>
      </c>
      <c r="L424" s="21">
        <v>4</v>
      </c>
    </row>
    <row r="425" spans="1:12" ht="13.2" hidden="1">
      <c r="A425" s="18">
        <v>423</v>
      </c>
      <c r="B425" s="19" t="s">
        <v>1319</v>
      </c>
      <c r="C425" s="20" t="s">
        <v>1377</v>
      </c>
      <c r="D425" s="21">
        <v>8</v>
      </c>
      <c r="E425" s="21" t="s">
        <v>1348</v>
      </c>
      <c r="F425" s="21">
        <v>36</v>
      </c>
      <c r="G425" s="18" t="s">
        <v>1451</v>
      </c>
      <c r="H425" s="21">
        <v>0</v>
      </c>
      <c r="I425" s="21">
        <v>0</v>
      </c>
      <c r="J425" s="18" t="s">
        <v>259</v>
      </c>
      <c r="K425" s="21">
        <v>0</v>
      </c>
      <c r="L425" s="21">
        <v>4</v>
      </c>
    </row>
    <row r="426" spans="1:12" ht="13.2" hidden="1">
      <c r="A426" s="18">
        <v>424</v>
      </c>
      <c r="B426" s="19" t="s">
        <v>1320</v>
      </c>
      <c r="C426" s="20" t="s">
        <v>1378</v>
      </c>
      <c r="D426" s="21">
        <v>8</v>
      </c>
      <c r="E426" s="21" t="s">
        <v>1348</v>
      </c>
      <c r="F426" s="21">
        <v>36</v>
      </c>
      <c r="G426" s="18" t="s">
        <v>1451</v>
      </c>
      <c r="H426" s="21">
        <v>0</v>
      </c>
      <c r="I426" s="21">
        <v>0</v>
      </c>
      <c r="J426" s="18" t="s">
        <v>259</v>
      </c>
      <c r="K426" s="21">
        <v>0</v>
      </c>
      <c r="L426" s="21">
        <v>4</v>
      </c>
    </row>
    <row r="427" spans="1:12" ht="13.2" hidden="1">
      <c r="A427" s="18">
        <v>425</v>
      </c>
      <c r="B427" s="19" t="s">
        <v>1321</v>
      </c>
      <c r="C427" s="20" t="s">
        <v>1379</v>
      </c>
      <c r="D427" s="21">
        <v>8</v>
      </c>
      <c r="E427" s="21" t="s">
        <v>1348</v>
      </c>
      <c r="F427" s="21">
        <v>36</v>
      </c>
      <c r="G427" s="18" t="s">
        <v>1451</v>
      </c>
      <c r="H427" s="21">
        <v>0</v>
      </c>
      <c r="I427" s="21">
        <v>0</v>
      </c>
      <c r="J427" s="18" t="s">
        <v>242</v>
      </c>
      <c r="K427" s="21">
        <v>1</v>
      </c>
      <c r="L427" s="21">
        <v>4</v>
      </c>
    </row>
    <row r="428" spans="1:12" ht="13.2" hidden="1">
      <c r="A428" s="18">
        <v>426</v>
      </c>
      <c r="B428" s="19" t="s">
        <v>1322</v>
      </c>
      <c r="C428" s="20" t="s">
        <v>1380</v>
      </c>
      <c r="D428" s="21">
        <v>8</v>
      </c>
      <c r="E428" s="21" t="s">
        <v>1348</v>
      </c>
      <c r="F428" s="21">
        <v>36</v>
      </c>
      <c r="G428" s="18" t="s">
        <v>1451</v>
      </c>
      <c r="H428" s="21">
        <v>0</v>
      </c>
      <c r="I428" s="21">
        <v>0</v>
      </c>
      <c r="J428" s="18" t="s">
        <v>242</v>
      </c>
      <c r="K428" s="21">
        <v>1</v>
      </c>
      <c r="L428" s="21">
        <v>4</v>
      </c>
    </row>
    <row r="429" spans="1:12" ht="13.2" hidden="1">
      <c r="A429" s="18">
        <v>427</v>
      </c>
      <c r="B429" s="19" t="s">
        <v>1323</v>
      </c>
      <c r="C429" s="20" t="s">
        <v>1381</v>
      </c>
      <c r="D429" s="21">
        <v>8</v>
      </c>
      <c r="E429" s="21" t="s">
        <v>1348</v>
      </c>
      <c r="F429" s="21">
        <v>36</v>
      </c>
      <c r="G429" s="18" t="s">
        <v>1451</v>
      </c>
      <c r="H429" s="21">
        <v>0</v>
      </c>
      <c r="I429" s="21">
        <v>0</v>
      </c>
      <c r="J429" s="18" t="s">
        <v>242</v>
      </c>
      <c r="K429" s="21">
        <v>1</v>
      </c>
      <c r="L429" s="21">
        <v>4</v>
      </c>
    </row>
    <row r="430" spans="1:12" ht="13.2" hidden="1">
      <c r="A430" s="18">
        <v>428</v>
      </c>
      <c r="B430" s="19" t="s">
        <v>1324</v>
      </c>
      <c r="C430" s="20" t="s">
        <v>1454</v>
      </c>
      <c r="D430" s="21">
        <v>8</v>
      </c>
      <c r="E430" s="21" t="s">
        <v>1348</v>
      </c>
      <c r="F430" s="21">
        <v>36</v>
      </c>
      <c r="G430" s="18" t="s">
        <v>1451</v>
      </c>
      <c r="H430" s="21">
        <v>0</v>
      </c>
      <c r="I430" s="21">
        <v>0</v>
      </c>
      <c r="J430" s="18" t="s">
        <v>140</v>
      </c>
      <c r="K430" s="21">
        <v>0</v>
      </c>
      <c r="L430" s="21">
        <v>4</v>
      </c>
    </row>
    <row r="431" spans="1:12" ht="13.2" hidden="1">
      <c r="A431" s="18">
        <v>429</v>
      </c>
      <c r="B431" s="19" t="s">
        <v>1325</v>
      </c>
      <c r="C431" s="20" t="s">
        <v>1455</v>
      </c>
      <c r="D431" s="21">
        <v>8</v>
      </c>
      <c r="E431" s="21" t="s">
        <v>1348</v>
      </c>
      <c r="F431" s="21">
        <v>36</v>
      </c>
      <c r="G431" s="18" t="s">
        <v>1451</v>
      </c>
      <c r="H431" s="21">
        <v>0</v>
      </c>
      <c r="I431" s="21">
        <v>0</v>
      </c>
      <c r="J431" s="18" t="s">
        <v>217</v>
      </c>
      <c r="K431" s="21">
        <v>0</v>
      </c>
      <c r="L431" s="21">
        <v>4</v>
      </c>
    </row>
    <row r="432" spans="1:12" ht="13.2" hidden="1">
      <c r="A432" s="18">
        <v>430</v>
      </c>
      <c r="B432" s="19" t="s">
        <v>1326</v>
      </c>
      <c r="C432" s="20" t="s">
        <v>1382</v>
      </c>
      <c r="D432" s="21">
        <v>8</v>
      </c>
      <c r="E432" s="21" t="s">
        <v>1348</v>
      </c>
      <c r="F432" s="21">
        <v>36</v>
      </c>
      <c r="G432" s="18" t="s">
        <v>1451</v>
      </c>
      <c r="H432" s="21">
        <v>0</v>
      </c>
      <c r="I432" s="21">
        <v>0</v>
      </c>
      <c r="J432" s="18" t="s">
        <v>217</v>
      </c>
      <c r="K432" s="21">
        <v>0</v>
      </c>
      <c r="L432" s="21">
        <v>4</v>
      </c>
    </row>
    <row r="433" spans="1:13" ht="13.2" hidden="1">
      <c r="A433" s="18">
        <v>431</v>
      </c>
      <c r="B433" s="19" t="s">
        <v>1327</v>
      </c>
      <c r="C433" s="20" t="s">
        <v>1383</v>
      </c>
      <c r="D433" s="21">
        <v>8</v>
      </c>
      <c r="E433" s="21" t="s">
        <v>1348</v>
      </c>
      <c r="F433" s="21">
        <v>36</v>
      </c>
      <c r="G433" s="18" t="s">
        <v>1451</v>
      </c>
      <c r="H433" s="21">
        <v>0</v>
      </c>
      <c r="I433" s="21">
        <v>0</v>
      </c>
      <c r="J433" s="18" t="s">
        <v>217</v>
      </c>
      <c r="K433" s="21">
        <v>0</v>
      </c>
      <c r="L433" s="21">
        <v>4</v>
      </c>
    </row>
    <row r="434" spans="1:13" ht="13.2" hidden="1">
      <c r="A434" s="18">
        <v>432</v>
      </c>
      <c r="B434" s="19" t="s">
        <v>1328</v>
      </c>
      <c r="C434" s="20" t="s">
        <v>1384</v>
      </c>
      <c r="D434" s="21">
        <v>8</v>
      </c>
      <c r="E434" s="21" t="s">
        <v>1348</v>
      </c>
      <c r="F434" s="21">
        <v>36</v>
      </c>
      <c r="G434" s="18" t="s">
        <v>1451</v>
      </c>
      <c r="H434" s="21">
        <v>0</v>
      </c>
      <c r="I434" s="21">
        <v>0</v>
      </c>
      <c r="J434" s="18" t="s">
        <v>217</v>
      </c>
      <c r="K434" s="21">
        <v>0</v>
      </c>
      <c r="L434" s="21">
        <v>4</v>
      </c>
    </row>
    <row r="435" spans="1:13" ht="13.2" hidden="1">
      <c r="A435" s="18">
        <v>433</v>
      </c>
      <c r="B435" s="19" t="s">
        <v>1329</v>
      </c>
      <c r="C435" s="20" t="s">
        <v>1385</v>
      </c>
      <c r="D435" s="21">
        <v>8</v>
      </c>
      <c r="E435" s="21" t="s">
        <v>1348</v>
      </c>
      <c r="F435" s="21">
        <v>36</v>
      </c>
      <c r="G435" s="18" t="s">
        <v>1451</v>
      </c>
      <c r="H435" s="21">
        <v>0</v>
      </c>
      <c r="I435" s="21">
        <v>0</v>
      </c>
      <c r="J435" s="18" t="s">
        <v>217</v>
      </c>
      <c r="K435" s="21">
        <v>0</v>
      </c>
      <c r="L435" s="21">
        <v>4</v>
      </c>
    </row>
    <row r="436" spans="1:13" ht="13.2" hidden="1">
      <c r="A436" s="18">
        <v>434</v>
      </c>
      <c r="B436" s="19" t="s">
        <v>1330</v>
      </c>
      <c r="C436" s="20" t="s">
        <v>1386</v>
      </c>
      <c r="D436" s="21">
        <v>8</v>
      </c>
      <c r="E436" s="21" t="s">
        <v>1348</v>
      </c>
      <c r="F436" s="21">
        <v>36</v>
      </c>
      <c r="G436" s="18" t="s">
        <v>1451</v>
      </c>
      <c r="H436" s="21">
        <v>0</v>
      </c>
      <c r="I436" s="21">
        <v>0</v>
      </c>
      <c r="J436" s="18" t="s">
        <v>217</v>
      </c>
      <c r="K436" s="21">
        <v>0</v>
      </c>
      <c r="L436" s="21">
        <v>4</v>
      </c>
    </row>
    <row r="437" spans="1:13" ht="13.2" hidden="1">
      <c r="A437" s="18">
        <v>435</v>
      </c>
      <c r="B437" s="19" t="s">
        <v>1331</v>
      </c>
      <c r="C437" s="20" t="s">
        <v>1387</v>
      </c>
      <c r="D437" s="21">
        <v>8</v>
      </c>
      <c r="E437" s="21" t="s">
        <v>1348</v>
      </c>
      <c r="F437" s="21">
        <v>36</v>
      </c>
      <c r="G437" s="18" t="s">
        <v>1451</v>
      </c>
      <c r="H437" s="21">
        <v>0</v>
      </c>
      <c r="I437" s="21">
        <v>0</v>
      </c>
      <c r="J437" s="18" t="s">
        <v>217</v>
      </c>
      <c r="K437" s="21">
        <v>0</v>
      </c>
      <c r="L437" s="21">
        <v>4</v>
      </c>
    </row>
    <row r="438" spans="1:13" ht="13.2" hidden="1">
      <c r="A438" s="18">
        <v>436</v>
      </c>
      <c r="B438" s="19" t="s">
        <v>1332</v>
      </c>
      <c r="C438" s="20" t="s">
        <v>1388</v>
      </c>
      <c r="D438" s="21">
        <v>8</v>
      </c>
      <c r="E438" s="21" t="s">
        <v>1348</v>
      </c>
      <c r="F438" s="21">
        <v>36</v>
      </c>
      <c r="G438" s="18" t="s">
        <v>1451</v>
      </c>
      <c r="H438" s="21">
        <v>0</v>
      </c>
      <c r="I438" s="21">
        <v>0</v>
      </c>
      <c r="J438" s="18" t="s">
        <v>217</v>
      </c>
      <c r="K438" s="21">
        <v>0</v>
      </c>
      <c r="L438" s="21">
        <v>4</v>
      </c>
    </row>
    <row r="439" spans="1:13" ht="13.2" hidden="1">
      <c r="A439" s="18">
        <v>437</v>
      </c>
      <c r="B439" s="19" t="s">
        <v>1333</v>
      </c>
      <c r="C439" s="20" t="s">
        <v>1389</v>
      </c>
      <c r="D439" s="21">
        <v>8</v>
      </c>
      <c r="E439" s="21" t="s">
        <v>1348</v>
      </c>
      <c r="F439" s="21">
        <v>36</v>
      </c>
      <c r="G439" s="18" t="s">
        <v>1451</v>
      </c>
      <c r="H439" s="21">
        <v>0</v>
      </c>
      <c r="I439" s="21">
        <v>0</v>
      </c>
      <c r="J439" s="18" t="s">
        <v>217</v>
      </c>
      <c r="K439" s="21">
        <v>0</v>
      </c>
      <c r="L439" s="21">
        <v>4</v>
      </c>
    </row>
    <row r="440" spans="1:13" ht="13.2" hidden="1">
      <c r="A440" s="18">
        <v>438</v>
      </c>
      <c r="B440" s="19" t="s">
        <v>1334</v>
      </c>
      <c r="C440" s="20" t="s">
        <v>1456</v>
      </c>
      <c r="D440" s="21">
        <v>8</v>
      </c>
      <c r="E440" s="21" t="s">
        <v>1348</v>
      </c>
      <c r="F440" s="21">
        <v>36</v>
      </c>
      <c r="G440" s="18" t="s">
        <v>1451</v>
      </c>
      <c r="H440" s="21">
        <v>0</v>
      </c>
      <c r="I440" s="21">
        <v>0</v>
      </c>
      <c r="J440" s="18" t="s">
        <v>217</v>
      </c>
      <c r="K440" s="21">
        <v>0</v>
      </c>
      <c r="L440" s="21">
        <v>4</v>
      </c>
    </row>
    <row r="441" spans="1:13" ht="13.2" hidden="1">
      <c r="A441" s="18">
        <v>439</v>
      </c>
      <c r="B441" s="19" t="s">
        <v>1335</v>
      </c>
      <c r="C441" s="20" t="s">
        <v>1390</v>
      </c>
      <c r="D441" s="21">
        <v>8</v>
      </c>
      <c r="E441" s="21" t="s">
        <v>1348</v>
      </c>
      <c r="F441" s="21">
        <v>36</v>
      </c>
      <c r="G441" s="18" t="s">
        <v>1451</v>
      </c>
      <c r="H441" s="21">
        <v>0</v>
      </c>
      <c r="I441" s="21">
        <v>0</v>
      </c>
      <c r="J441" s="18" t="s">
        <v>217</v>
      </c>
      <c r="K441" s="21">
        <v>0</v>
      </c>
      <c r="L441" s="21">
        <v>4</v>
      </c>
    </row>
    <row r="442" spans="1:13" ht="13.2" hidden="1">
      <c r="A442" s="18">
        <v>440</v>
      </c>
      <c r="B442" s="19" t="s">
        <v>1336</v>
      </c>
      <c r="C442" s="20" t="s">
        <v>1457</v>
      </c>
      <c r="D442" s="21">
        <v>8</v>
      </c>
      <c r="E442" s="21" t="s">
        <v>1348</v>
      </c>
      <c r="F442" s="21">
        <v>36</v>
      </c>
      <c r="G442" s="18" t="s">
        <v>1451</v>
      </c>
      <c r="H442" s="21">
        <v>0</v>
      </c>
      <c r="I442" s="21">
        <v>0</v>
      </c>
      <c r="J442" s="18" t="s">
        <v>217</v>
      </c>
      <c r="K442" s="21">
        <v>0</v>
      </c>
      <c r="L442" s="21">
        <v>4</v>
      </c>
    </row>
    <row r="443" spans="1:13" ht="13.2" hidden="1">
      <c r="A443" s="18">
        <v>441</v>
      </c>
      <c r="B443" s="19" t="s">
        <v>1337</v>
      </c>
      <c r="C443" s="20" t="s">
        <v>1458</v>
      </c>
      <c r="D443" s="21">
        <v>8</v>
      </c>
      <c r="E443" s="21" t="s">
        <v>1348</v>
      </c>
      <c r="F443" s="21">
        <v>36</v>
      </c>
      <c r="G443" s="18" t="s">
        <v>1451</v>
      </c>
      <c r="H443" s="21">
        <v>0</v>
      </c>
      <c r="I443" s="21">
        <v>0</v>
      </c>
      <c r="J443" s="18" t="s">
        <v>140</v>
      </c>
      <c r="K443" s="21">
        <v>0</v>
      </c>
      <c r="L443" s="21">
        <v>4</v>
      </c>
    </row>
    <row r="444" spans="1:13" ht="13.2" hidden="1">
      <c r="A444" s="18">
        <v>442</v>
      </c>
      <c r="B444" s="19" t="s">
        <v>1338</v>
      </c>
      <c r="C444" s="20" t="s">
        <v>1391</v>
      </c>
      <c r="D444" s="21">
        <v>8</v>
      </c>
      <c r="E444" s="21" t="s">
        <v>1348</v>
      </c>
      <c r="F444" s="21">
        <v>36</v>
      </c>
      <c r="G444" s="18" t="s">
        <v>1451</v>
      </c>
      <c r="H444" s="21">
        <v>0</v>
      </c>
      <c r="I444" s="21">
        <v>0</v>
      </c>
      <c r="J444" s="18" t="s">
        <v>140</v>
      </c>
      <c r="K444" s="21">
        <v>0</v>
      </c>
      <c r="L444" s="21">
        <v>4</v>
      </c>
    </row>
    <row r="445" spans="1:13" ht="13.2" hidden="1">
      <c r="A445" s="18">
        <v>443</v>
      </c>
      <c r="B445" s="19" t="s">
        <v>1339</v>
      </c>
      <c r="C445" s="20" t="s">
        <v>1392</v>
      </c>
      <c r="D445" s="21">
        <v>8</v>
      </c>
      <c r="E445" s="21" t="s">
        <v>1348</v>
      </c>
      <c r="F445" s="21">
        <v>36</v>
      </c>
      <c r="G445" s="18" t="s">
        <v>1451</v>
      </c>
      <c r="H445" s="21">
        <v>0</v>
      </c>
      <c r="I445" s="21">
        <v>0</v>
      </c>
      <c r="J445" s="18" t="s">
        <v>140</v>
      </c>
      <c r="K445" s="21">
        <v>0</v>
      </c>
      <c r="L445" s="21">
        <v>4</v>
      </c>
    </row>
    <row r="446" spans="1:13" ht="13.2" hidden="1">
      <c r="A446" s="18">
        <v>444</v>
      </c>
      <c r="B446" s="19" t="s">
        <v>1579</v>
      </c>
      <c r="C446" s="20" t="s">
        <v>1526</v>
      </c>
      <c r="D446" s="21">
        <v>8</v>
      </c>
      <c r="E446" s="21" t="s">
        <v>1348</v>
      </c>
      <c r="F446" s="21">
        <v>36</v>
      </c>
      <c r="G446" s="18" t="s">
        <v>1451</v>
      </c>
      <c r="H446" s="21">
        <v>0</v>
      </c>
      <c r="I446" s="21">
        <v>0</v>
      </c>
      <c r="J446" s="18" t="s">
        <v>140</v>
      </c>
      <c r="K446" s="21">
        <v>0</v>
      </c>
      <c r="L446" s="21">
        <v>4</v>
      </c>
      <c r="M446" t="s">
        <v>1575</v>
      </c>
    </row>
    <row r="447" spans="1:13" ht="13.2" hidden="1">
      <c r="A447" s="18">
        <v>445</v>
      </c>
      <c r="B447" s="19" t="s">
        <v>1524</v>
      </c>
      <c r="C447" s="20" t="s">
        <v>1527</v>
      </c>
      <c r="D447" s="21">
        <v>8</v>
      </c>
      <c r="E447" s="21" t="s">
        <v>1348</v>
      </c>
      <c r="F447" s="21">
        <v>36</v>
      </c>
      <c r="G447" s="18" t="s">
        <v>1451</v>
      </c>
      <c r="H447" s="21">
        <v>0</v>
      </c>
      <c r="I447" s="21">
        <v>0</v>
      </c>
      <c r="J447" s="18" t="s">
        <v>140</v>
      </c>
      <c r="K447" s="21">
        <v>0</v>
      </c>
      <c r="L447" s="21">
        <v>4</v>
      </c>
      <c r="M447" t="s">
        <v>1575</v>
      </c>
    </row>
    <row r="448" spans="1:13" ht="13.2" hidden="1">
      <c r="A448" s="18">
        <v>446</v>
      </c>
      <c r="B448" s="19" t="s">
        <v>1525</v>
      </c>
      <c r="C448" s="20" t="s">
        <v>1528</v>
      </c>
      <c r="D448" s="21">
        <v>8</v>
      </c>
      <c r="E448" s="21" t="s">
        <v>1348</v>
      </c>
      <c r="F448" s="21">
        <v>36</v>
      </c>
      <c r="G448" s="18" t="s">
        <v>1451</v>
      </c>
      <c r="H448" s="21">
        <v>0</v>
      </c>
      <c r="I448" s="21">
        <v>0</v>
      </c>
      <c r="J448" s="18" t="s">
        <v>140</v>
      </c>
      <c r="K448" s="21">
        <v>0</v>
      </c>
      <c r="L448" s="21">
        <v>4</v>
      </c>
      <c r="M448" t="s">
        <v>1575</v>
      </c>
    </row>
    <row r="449" spans="1:12" ht="13.2" hidden="1">
      <c r="A449" s="18">
        <v>447</v>
      </c>
      <c r="B449" s="19" t="s">
        <v>772</v>
      </c>
      <c r="C449" s="20" t="s">
        <v>773</v>
      </c>
      <c r="D449" s="21">
        <v>0</v>
      </c>
      <c r="E449" s="21" t="s">
        <v>1435</v>
      </c>
      <c r="F449" s="21">
        <v>1</v>
      </c>
      <c r="G449" s="18" t="s">
        <v>140</v>
      </c>
      <c r="H449" s="21">
        <v>0</v>
      </c>
      <c r="I449" s="21">
        <v>0</v>
      </c>
      <c r="J449" s="18" t="s">
        <v>140</v>
      </c>
      <c r="K449" s="21">
        <v>0</v>
      </c>
      <c r="L449" s="21">
        <v>1</v>
      </c>
    </row>
    <row r="450" spans="1:12" ht="13.2" hidden="1">
      <c r="A450" s="18">
        <v>448</v>
      </c>
      <c r="B450" s="19" t="s">
        <v>784</v>
      </c>
      <c r="C450" s="20" t="s">
        <v>1441</v>
      </c>
      <c r="D450" s="21">
        <v>0</v>
      </c>
      <c r="E450" s="21" t="s">
        <v>1442</v>
      </c>
      <c r="F450" s="21">
        <v>1</v>
      </c>
      <c r="G450" s="18" t="s">
        <v>140</v>
      </c>
      <c r="H450" s="21">
        <v>0</v>
      </c>
      <c r="I450" s="21">
        <v>0</v>
      </c>
      <c r="J450" s="18" t="s">
        <v>140</v>
      </c>
      <c r="K450" s="21">
        <v>0</v>
      </c>
      <c r="L450" s="21">
        <v>1</v>
      </c>
    </row>
  </sheetData>
  <phoneticPr fontId="8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 filterMode="1"/>
  <dimension ref="A1:M340"/>
  <sheetViews>
    <sheetView topLeftCell="A341" zoomScaleNormal="100" workbookViewId="0">
      <selection activeCell="B269" sqref="B269"/>
    </sheetView>
  </sheetViews>
  <sheetFormatPr defaultRowHeight="13.2"/>
  <cols>
    <col min="2" max="2" width="9.77734375" customWidth="1"/>
    <col min="3" max="3" width="49.109375" customWidth="1"/>
    <col min="7" max="7" width="12.44140625" customWidth="1"/>
    <col min="8" max="8" width="16.33203125" style="6" customWidth="1"/>
    <col min="9" max="9" width="18.109375" style="6" customWidth="1"/>
    <col min="10" max="10" width="12.44140625" customWidth="1"/>
    <col min="11" max="12" width="8.21875" style="6" customWidth="1"/>
  </cols>
  <sheetData>
    <row r="1" spans="1:13">
      <c r="A1" s="5" t="s">
        <v>1393</v>
      </c>
      <c r="B1" s="5" t="s">
        <v>1340</v>
      </c>
      <c r="C1" s="5" t="s">
        <v>1341</v>
      </c>
      <c r="D1" s="5" t="s">
        <v>1342</v>
      </c>
      <c r="E1" s="5" t="s">
        <v>1343</v>
      </c>
      <c r="F1" s="5" t="s">
        <v>1344</v>
      </c>
      <c r="G1" s="5" t="s">
        <v>1345</v>
      </c>
      <c r="H1" s="5" t="s">
        <v>1394</v>
      </c>
      <c r="I1" s="5" t="s">
        <v>1395</v>
      </c>
      <c r="J1" s="5" t="s">
        <v>1396</v>
      </c>
      <c r="K1" s="5" t="s">
        <v>1397</v>
      </c>
      <c r="L1" s="5" t="s">
        <v>1398</v>
      </c>
      <c r="M1" s="26" t="s">
        <v>1576</v>
      </c>
    </row>
    <row r="2" spans="1:13">
      <c r="A2" s="18">
        <v>1</v>
      </c>
      <c r="B2" s="19" t="s">
        <v>785</v>
      </c>
      <c r="C2" s="20" t="s">
        <v>786</v>
      </c>
      <c r="D2" s="21">
        <v>1</v>
      </c>
      <c r="E2" s="21" t="s">
        <v>139</v>
      </c>
      <c r="F2" s="21">
        <v>1</v>
      </c>
      <c r="G2" s="18" t="s">
        <v>140</v>
      </c>
      <c r="H2" s="21">
        <v>0</v>
      </c>
      <c r="I2" s="21">
        <v>0</v>
      </c>
      <c r="J2" s="18" t="s">
        <v>140</v>
      </c>
      <c r="K2" s="21">
        <v>0</v>
      </c>
      <c r="L2" s="21">
        <v>2</v>
      </c>
    </row>
    <row r="3" spans="1:13" hidden="1">
      <c r="A3" s="18">
        <v>2</v>
      </c>
      <c r="B3" s="19" t="s">
        <v>787</v>
      </c>
      <c r="C3" s="20" t="s">
        <v>788</v>
      </c>
      <c r="D3" s="21">
        <v>1</v>
      </c>
      <c r="E3" s="21" t="s">
        <v>139</v>
      </c>
      <c r="F3" s="21">
        <v>1</v>
      </c>
      <c r="G3" s="18" t="s">
        <v>140</v>
      </c>
      <c r="H3" s="21">
        <v>0</v>
      </c>
      <c r="I3" s="21">
        <v>0</v>
      </c>
      <c r="J3" s="18" t="s">
        <v>140</v>
      </c>
      <c r="K3" s="21">
        <v>0</v>
      </c>
      <c r="L3" s="21">
        <v>2</v>
      </c>
    </row>
    <row r="4" spans="1:13" hidden="1">
      <c r="A4" s="18">
        <v>3</v>
      </c>
      <c r="B4" s="19" t="s">
        <v>789</v>
      </c>
      <c r="C4" s="20" t="s">
        <v>790</v>
      </c>
      <c r="D4" s="21">
        <v>1</v>
      </c>
      <c r="E4" s="21" t="s">
        <v>139</v>
      </c>
      <c r="F4" s="21">
        <v>1</v>
      </c>
      <c r="G4" s="18" t="s">
        <v>140</v>
      </c>
      <c r="H4" s="21">
        <v>0</v>
      </c>
      <c r="I4" s="21">
        <v>0</v>
      </c>
      <c r="J4" s="18" t="s">
        <v>140</v>
      </c>
      <c r="K4" s="21">
        <v>0</v>
      </c>
      <c r="L4" s="21">
        <v>2</v>
      </c>
    </row>
    <row r="5" spans="1:13" hidden="1">
      <c r="A5" s="18">
        <v>4</v>
      </c>
      <c r="B5" s="19" t="s">
        <v>791</v>
      </c>
      <c r="C5" s="20" t="s">
        <v>792</v>
      </c>
      <c r="D5" s="21">
        <v>1</v>
      </c>
      <c r="E5" s="21" t="s">
        <v>139</v>
      </c>
      <c r="F5" s="21">
        <v>1</v>
      </c>
      <c r="G5" s="18" t="s">
        <v>140</v>
      </c>
      <c r="H5" s="21">
        <v>0</v>
      </c>
      <c r="I5" s="21">
        <v>0</v>
      </c>
      <c r="J5" s="18" t="s">
        <v>140</v>
      </c>
      <c r="K5" s="21">
        <v>0</v>
      </c>
      <c r="L5" s="21">
        <v>2</v>
      </c>
    </row>
    <row r="6" spans="1:13" hidden="1">
      <c r="A6" s="18">
        <v>5</v>
      </c>
      <c r="B6" s="19" t="s">
        <v>793</v>
      </c>
      <c r="C6" s="20" t="s">
        <v>794</v>
      </c>
      <c r="D6" s="21">
        <v>1</v>
      </c>
      <c r="E6" s="21" t="s">
        <v>139</v>
      </c>
      <c r="F6" s="21">
        <v>1</v>
      </c>
      <c r="G6" s="18" t="s">
        <v>140</v>
      </c>
      <c r="H6" s="21">
        <v>0</v>
      </c>
      <c r="I6" s="21">
        <v>0</v>
      </c>
      <c r="J6" s="18" t="s">
        <v>140</v>
      </c>
      <c r="K6" s="21">
        <v>0</v>
      </c>
      <c r="L6" s="21">
        <v>2</v>
      </c>
    </row>
    <row r="7" spans="1:13" hidden="1">
      <c r="A7" s="18">
        <v>6</v>
      </c>
      <c r="B7" s="19" t="s">
        <v>795</v>
      </c>
      <c r="C7" s="20" t="s">
        <v>796</v>
      </c>
      <c r="D7" s="21">
        <v>1</v>
      </c>
      <c r="E7" s="21" t="s">
        <v>139</v>
      </c>
      <c r="F7" s="21">
        <v>1</v>
      </c>
      <c r="G7" s="18" t="s">
        <v>140</v>
      </c>
      <c r="H7" s="21">
        <v>0</v>
      </c>
      <c r="I7" s="21">
        <v>0</v>
      </c>
      <c r="J7" s="18" t="s">
        <v>140</v>
      </c>
      <c r="K7" s="21">
        <v>0</v>
      </c>
      <c r="L7" s="21">
        <v>2</v>
      </c>
    </row>
    <row r="8" spans="1:13" hidden="1">
      <c r="A8" s="18">
        <v>7</v>
      </c>
      <c r="B8" s="19" t="s">
        <v>797</v>
      </c>
      <c r="C8" s="20" t="s">
        <v>798</v>
      </c>
      <c r="D8" s="21">
        <v>1</v>
      </c>
      <c r="E8" s="21" t="s">
        <v>139</v>
      </c>
      <c r="F8" s="21">
        <v>1</v>
      </c>
      <c r="G8" s="18" t="s">
        <v>140</v>
      </c>
      <c r="H8" s="21">
        <v>0</v>
      </c>
      <c r="I8" s="21">
        <v>0</v>
      </c>
      <c r="J8" s="18" t="s">
        <v>140</v>
      </c>
      <c r="K8" s="21">
        <v>0</v>
      </c>
      <c r="L8" s="21">
        <v>2</v>
      </c>
    </row>
    <row r="9" spans="1:13" hidden="1">
      <c r="A9" s="18">
        <v>8</v>
      </c>
      <c r="B9" s="19" t="s">
        <v>799</v>
      </c>
      <c r="C9" s="20" t="s">
        <v>800</v>
      </c>
      <c r="D9" s="21">
        <v>1</v>
      </c>
      <c r="E9" s="21" t="s">
        <v>139</v>
      </c>
      <c r="F9" s="21">
        <v>1</v>
      </c>
      <c r="G9" s="18" t="s">
        <v>140</v>
      </c>
      <c r="H9" s="21">
        <v>0</v>
      </c>
      <c r="I9" s="21">
        <v>0</v>
      </c>
      <c r="J9" s="18" t="s">
        <v>140</v>
      </c>
      <c r="K9" s="21">
        <v>0</v>
      </c>
      <c r="L9" s="21">
        <v>2</v>
      </c>
    </row>
    <row r="10" spans="1:13" hidden="1">
      <c r="A10" s="18">
        <v>9</v>
      </c>
      <c r="B10" s="19" t="s">
        <v>801</v>
      </c>
      <c r="C10" s="20" t="s">
        <v>802</v>
      </c>
      <c r="D10" s="21">
        <v>1</v>
      </c>
      <c r="E10" s="21" t="s">
        <v>139</v>
      </c>
      <c r="F10" s="21">
        <v>1</v>
      </c>
      <c r="G10" s="18" t="s">
        <v>140</v>
      </c>
      <c r="H10" s="21">
        <v>0</v>
      </c>
      <c r="I10" s="21">
        <v>0</v>
      </c>
      <c r="J10" s="18" t="s">
        <v>140</v>
      </c>
      <c r="K10" s="21">
        <v>0</v>
      </c>
      <c r="L10" s="21">
        <v>2</v>
      </c>
    </row>
    <row r="11" spans="1:13" hidden="1">
      <c r="A11" s="18">
        <v>10</v>
      </c>
      <c r="B11" s="19" t="s">
        <v>803</v>
      </c>
      <c r="C11" s="20" t="s">
        <v>804</v>
      </c>
      <c r="D11" s="21">
        <v>1</v>
      </c>
      <c r="E11" s="21" t="s">
        <v>139</v>
      </c>
      <c r="F11" s="21">
        <v>1</v>
      </c>
      <c r="G11" s="18" t="s">
        <v>140</v>
      </c>
      <c r="H11" s="21">
        <v>0</v>
      </c>
      <c r="I11" s="21">
        <v>0</v>
      </c>
      <c r="J11" s="18" t="s">
        <v>140</v>
      </c>
      <c r="K11" s="21">
        <v>0</v>
      </c>
      <c r="L11" s="21">
        <v>2</v>
      </c>
    </row>
    <row r="12" spans="1:13" hidden="1">
      <c r="A12" s="18">
        <v>11</v>
      </c>
      <c r="B12" s="19" t="s">
        <v>805</v>
      </c>
      <c r="C12" s="20" t="s">
        <v>806</v>
      </c>
      <c r="D12" s="21">
        <v>1</v>
      </c>
      <c r="E12" s="21" t="s">
        <v>139</v>
      </c>
      <c r="F12" s="21">
        <v>1</v>
      </c>
      <c r="G12" s="18" t="s">
        <v>140</v>
      </c>
      <c r="H12" s="21">
        <v>0</v>
      </c>
      <c r="I12" s="21">
        <v>0</v>
      </c>
      <c r="J12" s="18" t="s">
        <v>140</v>
      </c>
      <c r="K12" s="21">
        <v>0</v>
      </c>
      <c r="L12" s="21">
        <v>2</v>
      </c>
    </row>
    <row r="13" spans="1:13" hidden="1">
      <c r="A13" s="18">
        <v>12</v>
      </c>
      <c r="B13" s="19" t="s">
        <v>807</v>
      </c>
      <c r="C13" s="20" t="s">
        <v>808</v>
      </c>
      <c r="D13" s="21">
        <v>1</v>
      </c>
      <c r="E13" s="21" t="s">
        <v>139</v>
      </c>
      <c r="F13" s="21">
        <v>1</v>
      </c>
      <c r="G13" s="18" t="s">
        <v>140</v>
      </c>
      <c r="H13" s="21">
        <v>0</v>
      </c>
      <c r="I13" s="21">
        <v>0</v>
      </c>
      <c r="J13" s="18" t="s">
        <v>140</v>
      </c>
      <c r="K13" s="21">
        <v>0</v>
      </c>
      <c r="L13" s="21">
        <v>2</v>
      </c>
    </row>
    <row r="14" spans="1:13" hidden="1">
      <c r="A14" s="18">
        <v>13</v>
      </c>
      <c r="B14" s="19" t="s">
        <v>809</v>
      </c>
      <c r="C14" s="20" t="s">
        <v>810</v>
      </c>
      <c r="D14" s="21">
        <v>1</v>
      </c>
      <c r="E14" s="21" t="s">
        <v>139</v>
      </c>
      <c r="F14" s="21">
        <v>1</v>
      </c>
      <c r="G14" s="18" t="s">
        <v>140</v>
      </c>
      <c r="H14" s="21">
        <v>0</v>
      </c>
      <c r="I14" s="21">
        <v>0</v>
      </c>
      <c r="J14" s="18" t="s">
        <v>140</v>
      </c>
      <c r="K14" s="21">
        <v>0</v>
      </c>
      <c r="L14" s="21">
        <v>2</v>
      </c>
    </row>
    <row r="15" spans="1:13" hidden="1">
      <c r="A15" s="18">
        <v>14</v>
      </c>
      <c r="B15" s="19" t="s">
        <v>811</v>
      </c>
      <c r="C15" s="20" t="s">
        <v>812</v>
      </c>
      <c r="D15" s="21">
        <v>1</v>
      </c>
      <c r="E15" s="21" t="s">
        <v>139</v>
      </c>
      <c r="F15" s="21">
        <v>1</v>
      </c>
      <c r="G15" s="18" t="s">
        <v>140</v>
      </c>
      <c r="H15" s="21">
        <v>0</v>
      </c>
      <c r="I15" s="21">
        <v>0</v>
      </c>
      <c r="J15" s="18" t="s">
        <v>140</v>
      </c>
      <c r="K15" s="21">
        <v>0</v>
      </c>
      <c r="L15" s="21">
        <v>2</v>
      </c>
    </row>
    <row r="16" spans="1:13" hidden="1">
      <c r="A16" s="18">
        <v>15</v>
      </c>
      <c r="B16" s="19" t="s">
        <v>813</v>
      </c>
      <c r="C16" s="20" t="s">
        <v>814</v>
      </c>
      <c r="D16" s="21">
        <v>1</v>
      </c>
      <c r="E16" s="21" t="s">
        <v>139</v>
      </c>
      <c r="F16" s="21">
        <v>1</v>
      </c>
      <c r="G16" s="18" t="s">
        <v>140</v>
      </c>
      <c r="H16" s="21">
        <v>0</v>
      </c>
      <c r="I16" s="21">
        <v>0</v>
      </c>
      <c r="J16" s="18" t="s">
        <v>140</v>
      </c>
      <c r="K16" s="21">
        <v>0</v>
      </c>
      <c r="L16" s="21">
        <v>2</v>
      </c>
    </row>
    <row r="17" spans="1:13" hidden="1">
      <c r="A17" s="18">
        <v>16</v>
      </c>
      <c r="B17" s="19" t="s">
        <v>815</v>
      </c>
      <c r="C17" s="20" t="s">
        <v>816</v>
      </c>
      <c r="D17" s="21">
        <v>1</v>
      </c>
      <c r="E17" s="21" t="s">
        <v>139</v>
      </c>
      <c r="F17" s="21">
        <v>1</v>
      </c>
      <c r="G17" s="18" t="s">
        <v>140</v>
      </c>
      <c r="H17" s="21">
        <v>0</v>
      </c>
      <c r="I17" s="21">
        <v>0</v>
      </c>
      <c r="J17" s="18" t="s">
        <v>140</v>
      </c>
      <c r="K17" s="21">
        <v>0</v>
      </c>
      <c r="L17" s="21">
        <v>2</v>
      </c>
    </row>
    <row r="18" spans="1:13" hidden="1">
      <c r="A18" s="18">
        <v>17</v>
      </c>
      <c r="B18" s="19" t="s">
        <v>970</v>
      </c>
      <c r="C18" s="20" t="s">
        <v>971</v>
      </c>
      <c r="D18" s="21">
        <v>1</v>
      </c>
      <c r="E18" s="21" t="s">
        <v>139</v>
      </c>
      <c r="F18" s="21">
        <v>1</v>
      </c>
      <c r="G18" s="18" t="s">
        <v>140</v>
      </c>
      <c r="H18" s="21">
        <v>0</v>
      </c>
      <c r="I18" s="21">
        <v>0</v>
      </c>
      <c r="J18" s="18" t="s">
        <v>140</v>
      </c>
      <c r="K18" s="21">
        <v>0</v>
      </c>
      <c r="L18" s="21">
        <v>2</v>
      </c>
    </row>
    <row r="19" spans="1:13" hidden="1">
      <c r="A19" s="18">
        <v>18</v>
      </c>
      <c r="B19" s="19" t="s">
        <v>972</v>
      </c>
      <c r="C19" s="20" t="s">
        <v>973</v>
      </c>
      <c r="D19" s="21">
        <v>1</v>
      </c>
      <c r="E19" s="21" t="s">
        <v>139</v>
      </c>
      <c r="F19" s="21">
        <v>1</v>
      </c>
      <c r="G19" s="18" t="s">
        <v>140</v>
      </c>
      <c r="H19" s="21">
        <v>0</v>
      </c>
      <c r="I19" s="21">
        <v>0</v>
      </c>
      <c r="J19" s="18" t="s">
        <v>140</v>
      </c>
      <c r="K19" s="21">
        <v>0</v>
      </c>
      <c r="L19" s="21">
        <v>2</v>
      </c>
    </row>
    <row r="20" spans="1:13" hidden="1">
      <c r="A20" s="18">
        <v>19</v>
      </c>
      <c r="B20" s="19" t="s">
        <v>974</v>
      </c>
      <c r="C20" s="20" t="s">
        <v>975</v>
      </c>
      <c r="D20" s="21">
        <v>1</v>
      </c>
      <c r="E20" s="21" t="s">
        <v>139</v>
      </c>
      <c r="F20" s="21">
        <v>1</v>
      </c>
      <c r="G20" s="18" t="s">
        <v>140</v>
      </c>
      <c r="H20" s="21">
        <v>0</v>
      </c>
      <c r="I20" s="21">
        <v>0</v>
      </c>
      <c r="J20" s="18" t="s">
        <v>140</v>
      </c>
      <c r="K20" s="21">
        <v>0</v>
      </c>
      <c r="L20" s="21">
        <v>2</v>
      </c>
    </row>
    <row r="21" spans="1:13" hidden="1">
      <c r="A21" s="18">
        <v>20</v>
      </c>
      <c r="B21" s="19" t="s">
        <v>994</v>
      </c>
      <c r="C21" s="20" t="s">
        <v>995</v>
      </c>
      <c r="D21" s="21">
        <v>1</v>
      </c>
      <c r="E21" s="21" t="s">
        <v>139</v>
      </c>
      <c r="F21" s="21">
        <v>1</v>
      </c>
      <c r="G21" s="18" t="s">
        <v>140</v>
      </c>
      <c r="H21" s="21">
        <v>0</v>
      </c>
      <c r="I21" s="21">
        <v>0</v>
      </c>
      <c r="J21" s="18" t="s">
        <v>140</v>
      </c>
      <c r="K21" s="21">
        <v>0</v>
      </c>
      <c r="L21" s="21">
        <v>2</v>
      </c>
    </row>
    <row r="22" spans="1:13" hidden="1">
      <c r="A22" s="18">
        <v>21</v>
      </c>
      <c r="B22" s="19" t="s">
        <v>996</v>
      </c>
      <c r="C22" s="20" t="s">
        <v>997</v>
      </c>
      <c r="D22" s="21">
        <v>1</v>
      </c>
      <c r="E22" s="21" t="s">
        <v>139</v>
      </c>
      <c r="F22" s="21">
        <v>1</v>
      </c>
      <c r="G22" s="18" t="s">
        <v>140</v>
      </c>
      <c r="H22" s="21">
        <v>0</v>
      </c>
      <c r="I22" s="21">
        <v>0</v>
      </c>
      <c r="J22" s="18" t="s">
        <v>140</v>
      </c>
      <c r="K22" s="21">
        <v>0</v>
      </c>
      <c r="L22" s="21">
        <v>2</v>
      </c>
    </row>
    <row r="23" spans="1:13" hidden="1">
      <c r="A23" s="18">
        <v>22</v>
      </c>
      <c r="B23" s="19" t="s">
        <v>998</v>
      </c>
      <c r="C23" s="20" t="s">
        <v>999</v>
      </c>
      <c r="D23" s="21">
        <v>1</v>
      </c>
      <c r="E23" s="21" t="s">
        <v>139</v>
      </c>
      <c r="F23" s="21">
        <v>1</v>
      </c>
      <c r="G23" s="18" t="s">
        <v>140</v>
      </c>
      <c r="H23" s="21">
        <v>0</v>
      </c>
      <c r="I23" s="21">
        <v>0</v>
      </c>
      <c r="J23" s="18" t="s">
        <v>140</v>
      </c>
      <c r="K23" s="21">
        <v>0</v>
      </c>
      <c r="L23" s="21">
        <v>2</v>
      </c>
    </row>
    <row r="24" spans="1:13" hidden="1">
      <c r="A24" s="18">
        <v>23</v>
      </c>
      <c r="B24" s="19" t="s">
        <v>1000</v>
      </c>
      <c r="C24" s="20" t="s">
        <v>1001</v>
      </c>
      <c r="D24" s="21">
        <v>1</v>
      </c>
      <c r="E24" s="21" t="s">
        <v>139</v>
      </c>
      <c r="F24" s="21">
        <v>1</v>
      </c>
      <c r="G24" s="18" t="s">
        <v>140</v>
      </c>
      <c r="H24" s="21">
        <v>0</v>
      </c>
      <c r="I24" s="21">
        <v>0</v>
      </c>
      <c r="J24" s="18" t="s">
        <v>140</v>
      </c>
      <c r="K24" s="21">
        <v>0</v>
      </c>
      <c r="L24" s="21">
        <v>2</v>
      </c>
    </row>
    <row r="25" spans="1:13" hidden="1">
      <c r="A25" s="18">
        <v>24</v>
      </c>
      <c r="B25" s="19" t="s">
        <v>1129</v>
      </c>
      <c r="C25" s="20" t="s">
        <v>1130</v>
      </c>
      <c r="D25" s="21">
        <v>1</v>
      </c>
      <c r="E25" s="21" t="s">
        <v>139</v>
      </c>
      <c r="F25" s="21">
        <v>1</v>
      </c>
      <c r="G25" s="18" t="s">
        <v>140</v>
      </c>
      <c r="H25" s="21">
        <v>0</v>
      </c>
      <c r="I25" s="21">
        <v>0</v>
      </c>
      <c r="J25" s="18" t="s">
        <v>140</v>
      </c>
      <c r="K25" s="21">
        <v>0</v>
      </c>
      <c r="L25" s="21">
        <v>2</v>
      </c>
      <c r="M25" t="s">
        <v>1539</v>
      </c>
    </row>
    <row r="26" spans="1:13" hidden="1">
      <c r="A26" s="18">
        <v>25</v>
      </c>
      <c r="B26" s="19" t="s">
        <v>1133</v>
      </c>
      <c r="C26" s="20" t="s">
        <v>1134</v>
      </c>
      <c r="D26" s="21">
        <v>1</v>
      </c>
      <c r="E26" s="21" t="s">
        <v>139</v>
      </c>
      <c r="F26" s="21">
        <v>1</v>
      </c>
      <c r="G26" s="18" t="s">
        <v>140</v>
      </c>
      <c r="H26" s="21">
        <v>0</v>
      </c>
      <c r="I26" s="21">
        <v>0</v>
      </c>
      <c r="J26" s="18" t="s">
        <v>140</v>
      </c>
      <c r="K26" s="21">
        <v>0</v>
      </c>
      <c r="L26" s="21">
        <v>2</v>
      </c>
    </row>
    <row r="27" spans="1:13" hidden="1">
      <c r="A27" s="18">
        <v>26</v>
      </c>
      <c r="B27" s="2" t="s">
        <v>1459</v>
      </c>
      <c r="C27" s="2" t="s">
        <v>1498</v>
      </c>
      <c r="D27" s="2">
        <v>1</v>
      </c>
      <c r="E27" s="2" t="s">
        <v>139</v>
      </c>
      <c r="F27" s="2">
        <v>1</v>
      </c>
      <c r="G27" s="2" t="s">
        <v>140</v>
      </c>
      <c r="H27" s="21">
        <v>0</v>
      </c>
      <c r="I27" s="21">
        <v>0</v>
      </c>
      <c r="J27" s="2" t="s">
        <v>140</v>
      </c>
      <c r="K27" s="21">
        <v>0</v>
      </c>
      <c r="L27" s="21">
        <v>2</v>
      </c>
    </row>
    <row r="28" spans="1:13">
      <c r="A28" s="18">
        <v>27</v>
      </c>
      <c r="B28" s="19" t="s">
        <v>966</v>
      </c>
      <c r="C28" s="20" t="s">
        <v>967</v>
      </c>
      <c r="D28" s="21">
        <v>1</v>
      </c>
      <c r="E28" s="21" t="s">
        <v>139</v>
      </c>
      <c r="F28" s="21">
        <v>2</v>
      </c>
      <c r="G28" s="18" t="s">
        <v>429</v>
      </c>
      <c r="H28" s="21">
        <v>0</v>
      </c>
      <c r="I28" s="21">
        <v>0</v>
      </c>
      <c r="J28" s="18" t="s">
        <v>429</v>
      </c>
      <c r="K28" s="21">
        <v>0</v>
      </c>
      <c r="L28" s="21">
        <v>2</v>
      </c>
    </row>
    <row r="29" spans="1:13" hidden="1">
      <c r="A29" s="18">
        <v>28</v>
      </c>
      <c r="B29" s="19" t="s">
        <v>968</v>
      </c>
      <c r="C29" s="20" t="s">
        <v>969</v>
      </c>
      <c r="D29" s="21">
        <v>1</v>
      </c>
      <c r="E29" s="21" t="s">
        <v>139</v>
      </c>
      <c r="F29" s="21">
        <v>2</v>
      </c>
      <c r="G29" s="18" t="s">
        <v>429</v>
      </c>
      <c r="H29" s="21">
        <v>0</v>
      </c>
      <c r="I29" s="21">
        <v>0</v>
      </c>
      <c r="J29" s="18" t="s">
        <v>429</v>
      </c>
      <c r="K29" s="21">
        <v>0</v>
      </c>
      <c r="L29" s="21">
        <v>2</v>
      </c>
    </row>
    <row r="30" spans="1:13" hidden="1">
      <c r="A30" s="18">
        <v>29</v>
      </c>
      <c r="B30" s="19" t="s">
        <v>982</v>
      </c>
      <c r="C30" s="20" t="s">
        <v>983</v>
      </c>
      <c r="D30" s="21">
        <v>1</v>
      </c>
      <c r="E30" s="21" t="s">
        <v>139</v>
      </c>
      <c r="F30" s="21">
        <v>2</v>
      </c>
      <c r="G30" s="18" t="s">
        <v>429</v>
      </c>
      <c r="H30" s="21">
        <v>0</v>
      </c>
      <c r="I30" s="21">
        <v>0</v>
      </c>
      <c r="J30" s="18" t="s">
        <v>429</v>
      </c>
      <c r="K30" s="21">
        <v>0</v>
      </c>
      <c r="L30" s="21">
        <v>2</v>
      </c>
    </row>
    <row r="31" spans="1:13" hidden="1">
      <c r="A31" s="18">
        <v>30</v>
      </c>
      <c r="B31" s="19" t="s">
        <v>1123</v>
      </c>
      <c r="C31" s="20" t="s">
        <v>1124</v>
      </c>
      <c r="D31" s="21">
        <v>1</v>
      </c>
      <c r="E31" s="21" t="s">
        <v>139</v>
      </c>
      <c r="F31" s="21">
        <v>2</v>
      </c>
      <c r="G31" s="18" t="s">
        <v>429</v>
      </c>
      <c r="H31" s="21">
        <v>0</v>
      </c>
      <c r="I31" s="21">
        <v>0</v>
      </c>
      <c r="J31" s="18" t="s">
        <v>429</v>
      </c>
      <c r="K31" s="21">
        <v>0</v>
      </c>
      <c r="L31" s="21">
        <v>2</v>
      </c>
    </row>
    <row r="32" spans="1:13" hidden="1">
      <c r="A32" s="18">
        <v>31</v>
      </c>
      <c r="B32" s="19" t="s">
        <v>1125</v>
      </c>
      <c r="C32" s="20" t="s">
        <v>1126</v>
      </c>
      <c r="D32" s="21">
        <v>1</v>
      </c>
      <c r="E32" s="21" t="s">
        <v>139</v>
      </c>
      <c r="F32" s="21">
        <v>2</v>
      </c>
      <c r="G32" s="18" t="s">
        <v>429</v>
      </c>
      <c r="H32" s="21">
        <v>0</v>
      </c>
      <c r="I32" s="21">
        <v>0</v>
      </c>
      <c r="J32" s="18" t="s">
        <v>429</v>
      </c>
      <c r="K32" s="21">
        <v>0</v>
      </c>
      <c r="L32" s="21">
        <v>2</v>
      </c>
      <c r="M32" t="s">
        <v>1540</v>
      </c>
    </row>
    <row r="33" spans="1:13">
      <c r="A33" s="18">
        <v>32</v>
      </c>
      <c r="B33" s="19" t="s">
        <v>958</v>
      </c>
      <c r="C33" s="20" t="s">
        <v>959</v>
      </c>
      <c r="D33" s="21">
        <v>1</v>
      </c>
      <c r="E33" s="21" t="s">
        <v>139</v>
      </c>
      <c r="F33" s="21">
        <v>3</v>
      </c>
      <c r="G33" s="18" t="s">
        <v>413</v>
      </c>
      <c r="H33" s="21">
        <v>0</v>
      </c>
      <c r="I33" s="21">
        <v>0</v>
      </c>
      <c r="J33" s="18" t="s">
        <v>413</v>
      </c>
      <c r="K33" s="21">
        <v>0</v>
      </c>
      <c r="L33" s="21">
        <v>2</v>
      </c>
    </row>
    <row r="34" spans="1:13">
      <c r="A34" s="18">
        <v>33</v>
      </c>
      <c r="B34" s="19" t="s">
        <v>960</v>
      </c>
      <c r="C34" s="20" t="s">
        <v>961</v>
      </c>
      <c r="D34" s="21">
        <v>1</v>
      </c>
      <c r="E34" s="21" t="s">
        <v>139</v>
      </c>
      <c r="F34" s="21">
        <v>4</v>
      </c>
      <c r="G34" s="18" t="s">
        <v>422</v>
      </c>
      <c r="H34" s="21">
        <v>0</v>
      </c>
      <c r="I34" s="21">
        <v>0</v>
      </c>
      <c r="J34" s="18" t="s">
        <v>422</v>
      </c>
      <c r="K34" s="21">
        <v>0</v>
      </c>
      <c r="L34" s="21">
        <v>2</v>
      </c>
    </row>
    <row r="35" spans="1:13" hidden="1">
      <c r="A35" s="18">
        <v>34</v>
      </c>
      <c r="B35" s="19" t="s">
        <v>962</v>
      </c>
      <c r="C35" s="20" t="s">
        <v>963</v>
      </c>
      <c r="D35" s="21">
        <v>1</v>
      </c>
      <c r="E35" s="21" t="s">
        <v>139</v>
      </c>
      <c r="F35" s="21">
        <v>4</v>
      </c>
      <c r="G35" s="18" t="s">
        <v>422</v>
      </c>
      <c r="H35" s="21">
        <v>0</v>
      </c>
      <c r="I35" s="21">
        <v>0</v>
      </c>
      <c r="J35" s="18" t="s">
        <v>422</v>
      </c>
      <c r="K35" s="21">
        <v>0</v>
      </c>
      <c r="L35" s="21">
        <v>2</v>
      </c>
    </row>
    <row r="36" spans="1:13" hidden="1">
      <c r="A36" s="18">
        <v>35</v>
      </c>
      <c r="B36" s="19" t="s">
        <v>964</v>
      </c>
      <c r="C36" s="20" t="s">
        <v>965</v>
      </c>
      <c r="D36" s="21">
        <v>1</v>
      </c>
      <c r="E36" s="21" t="s">
        <v>139</v>
      </c>
      <c r="F36" s="21">
        <v>4</v>
      </c>
      <c r="G36" s="18" t="s">
        <v>422</v>
      </c>
      <c r="H36" s="21">
        <v>0</v>
      </c>
      <c r="I36" s="21">
        <v>0</v>
      </c>
      <c r="J36" s="18" t="s">
        <v>422</v>
      </c>
      <c r="K36" s="21">
        <v>0</v>
      </c>
      <c r="L36" s="21">
        <v>2</v>
      </c>
    </row>
    <row r="37" spans="1:13">
      <c r="A37" s="18">
        <v>36</v>
      </c>
      <c r="B37" s="19" t="s">
        <v>952</v>
      </c>
      <c r="C37" s="20" t="s">
        <v>953</v>
      </c>
      <c r="D37" s="21">
        <v>1</v>
      </c>
      <c r="E37" s="21" t="s">
        <v>139</v>
      </c>
      <c r="F37" s="21">
        <v>5</v>
      </c>
      <c r="G37" s="18" t="s">
        <v>403</v>
      </c>
      <c r="H37" s="21">
        <v>0</v>
      </c>
      <c r="I37" s="21">
        <v>0</v>
      </c>
      <c r="J37" s="18" t="s">
        <v>403</v>
      </c>
      <c r="K37" s="21">
        <v>0</v>
      </c>
      <c r="L37" s="21">
        <v>2</v>
      </c>
    </row>
    <row r="38" spans="1:13" hidden="1">
      <c r="A38" s="18">
        <v>37</v>
      </c>
      <c r="B38" s="19" t="s">
        <v>954</v>
      </c>
      <c r="C38" s="20" t="s">
        <v>955</v>
      </c>
      <c r="D38" s="21">
        <v>1</v>
      </c>
      <c r="E38" s="21" t="s">
        <v>139</v>
      </c>
      <c r="F38" s="21">
        <v>5</v>
      </c>
      <c r="G38" s="18" t="s">
        <v>403</v>
      </c>
      <c r="H38" s="21">
        <v>0</v>
      </c>
      <c r="I38" s="21">
        <v>0</v>
      </c>
      <c r="J38" s="18" t="s">
        <v>403</v>
      </c>
      <c r="K38" s="21">
        <v>0</v>
      </c>
      <c r="L38" s="21">
        <v>2</v>
      </c>
    </row>
    <row r="39" spans="1:13" hidden="1">
      <c r="A39" s="18">
        <v>38</v>
      </c>
      <c r="B39" s="19" t="s">
        <v>956</v>
      </c>
      <c r="C39" s="20" t="s">
        <v>957</v>
      </c>
      <c r="D39" s="21">
        <v>1</v>
      </c>
      <c r="E39" s="21" t="s">
        <v>139</v>
      </c>
      <c r="F39" s="21">
        <v>5</v>
      </c>
      <c r="G39" s="18" t="s">
        <v>403</v>
      </c>
      <c r="H39" s="21">
        <v>0</v>
      </c>
      <c r="I39" s="21">
        <v>0</v>
      </c>
      <c r="J39" s="18" t="s">
        <v>403</v>
      </c>
      <c r="K39" s="21">
        <v>0</v>
      </c>
      <c r="L39" s="21">
        <v>2</v>
      </c>
    </row>
    <row r="40" spans="1:13" hidden="1">
      <c r="A40" s="18">
        <v>39</v>
      </c>
      <c r="B40" s="19" t="s">
        <v>1131</v>
      </c>
      <c r="C40" s="20" t="s">
        <v>1132</v>
      </c>
      <c r="D40" s="21">
        <v>1</v>
      </c>
      <c r="E40" s="21" t="s">
        <v>139</v>
      </c>
      <c r="F40" s="21">
        <v>5</v>
      </c>
      <c r="G40" s="18" t="s">
        <v>403</v>
      </c>
      <c r="H40" s="21">
        <v>0</v>
      </c>
      <c r="I40" s="21">
        <v>0</v>
      </c>
      <c r="J40" s="18" t="s">
        <v>403</v>
      </c>
      <c r="K40" s="21">
        <v>0</v>
      </c>
      <c r="L40" s="21">
        <v>2</v>
      </c>
      <c r="M40" t="s">
        <v>1537</v>
      </c>
    </row>
    <row r="41" spans="1:13">
      <c r="A41" s="18">
        <v>40</v>
      </c>
      <c r="B41" s="19" t="s">
        <v>976</v>
      </c>
      <c r="C41" s="20" t="s">
        <v>1477</v>
      </c>
      <c r="D41" s="21">
        <v>1</v>
      </c>
      <c r="E41" s="21" t="s">
        <v>139</v>
      </c>
      <c r="F41" s="21">
        <v>6</v>
      </c>
      <c r="G41" s="18" t="s">
        <v>1476</v>
      </c>
      <c r="H41" s="21">
        <v>0</v>
      </c>
      <c r="I41" s="21">
        <v>0</v>
      </c>
      <c r="J41" s="18" t="s">
        <v>1476</v>
      </c>
      <c r="K41" s="21">
        <v>0</v>
      </c>
      <c r="L41" s="21">
        <v>2</v>
      </c>
    </row>
    <row r="42" spans="1:13" hidden="1">
      <c r="A42" s="18">
        <v>41</v>
      </c>
      <c r="B42" s="19" t="s">
        <v>977</v>
      </c>
      <c r="C42" s="20" t="s">
        <v>1478</v>
      </c>
      <c r="D42" s="21">
        <v>1</v>
      </c>
      <c r="E42" s="21" t="s">
        <v>139</v>
      </c>
      <c r="F42" s="21">
        <v>6</v>
      </c>
      <c r="G42" s="18" t="s">
        <v>1476</v>
      </c>
      <c r="H42" s="21">
        <v>0</v>
      </c>
      <c r="I42" s="21">
        <v>0</v>
      </c>
      <c r="J42" s="18" t="s">
        <v>1476</v>
      </c>
      <c r="K42" s="21">
        <v>0</v>
      </c>
      <c r="L42" s="21">
        <v>2</v>
      </c>
    </row>
    <row r="43" spans="1:13" hidden="1">
      <c r="A43" s="18">
        <v>42</v>
      </c>
      <c r="B43" s="19" t="s">
        <v>978</v>
      </c>
      <c r="C43" s="20" t="s">
        <v>1479</v>
      </c>
      <c r="D43" s="21">
        <v>1</v>
      </c>
      <c r="E43" s="21" t="s">
        <v>139</v>
      </c>
      <c r="F43" s="21">
        <v>6</v>
      </c>
      <c r="G43" s="18" t="s">
        <v>1476</v>
      </c>
      <c r="H43" s="21">
        <v>0</v>
      </c>
      <c r="I43" s="21">
        <v>0</v>
      </c>
      <c r="J43" s="18" t="s">
        <v>1476</v>
      </c>
      <c r="K43" s="21">
        <v>0</v>
      </c>
      <c r="L43" s="21">
        <v>2</v>
      </c>
    </row>
    <row r="44" spans="1:13" hidden="1">
      <c r="A44" s="18">
        <v>43</v>
      </c>
      <c r="B44" s="19" t="s">
        <v>979</v>
      </c>
      <c r="C44" s="20" t="s">
        <v>1480</v>
      </c>
      <c r="D44" s="21">
        <v>1</v>
      </c>
      <c r="E44" s="21" t="s">
        <v>139</v>
      </c>
      <c r="F44" s="21">
        <v>6</v>
      </c>
      <c r="G44" s="18" t="s">
        <v>1476</v>
      </c>
      <c r="H44" s="21">
        <v>0</v>
      </c>
      <c r="I44" s="21">
        <v>0</v>
      </c>
      <c r="J44" s="18" t="s">
        <v>1476</v>
      </c>
      <c r="K44" s="21">
        <v>0</v>
      </c>
      <c r="L44" s="21">
        <v>2</v>
      </c>
    </row>
    <row r="45" spans="1:13" hidden="1">
      <c r="A45" s="18">
        <v>44</v>
      </c>
      <c r="B45" s="19" t="s">
        <v>980</v>
      </c>
      <c r="C45" s="20" t="s">
        <v>1481</v>
      </c>
      <c r="D45" s="21">
        <v>1</v>
      </c>
      <c r="E45" s="21" t="s">
        <v>139</v>
      </c>
      <c r="F45" s="21">
        <v>6</v>
      </c>
      <c r="G45" s="18" t="s">
        <v>1476</v>
      </c>
      <c r="H45" s="21">
        <v>0</v>
      </c>
      <c r="I45" s="21">
        <v>0</v>
      </c>
      <c r="J45" s="18" t="s">
        <v>1476</v>
      </c>
      <c r="K45" s="21">
        <v>0</v>
      </c>
      <c r="L45" s="21">
        <v>2</v>
      </c>
    </row>
    <row r="46" spans="1:13" hidden="1">
      <c r="A46" s="18">
        <v>45</v>
      </c>
      <c r="B46" s="19" t="s">
        <v>981</v>
      </c>
      <c r="C46" s="20" t="s">
        <v>1482</v>
      </c>
      <c r="D46" s="21">
        <v>1</v>
      </c>
      <c r="E46" s="21" t="s">
        <v>139</v>
      </c>
      <c r="F46" s="21">
        <v>6</v>
      </c>
      <c r="G46" s="18" t="s">
        <v>1476</v>
      </c>
      <c r="H46" s="21">
        <v>0</v>
      </c>
      <c r="I46" s="21">
        <v>0</v>
      </c>
      <c r="J46" s="18" t="s">
        <v>1476</v>
      </c>
      <c r="K46" s="21">
        <v>0</v>
      </c>
      <c r="L46" s="21">
        <v>2</v>
      </c>
    </row>
    <row r="47" spans="1:13">
      <c r="A47" s="18">
        <v>46</v>
      </c>
      <c r="B47" s="19" t="s">
        <v>984</v>
      </c>
      <c r="C47" s="20" t="s">
        <v>985</v>
      </c>
      <c r="D47" s="21">
        <v>1</v>
      </c>
      <c r="E47" s="21" t="s">
        <v>139</v>
      </c>
      <c r="F47" s="21">
        <v>7</v>
      </c>
      <c r="G47" s="18" t="s">
        <v>453</v>
      </c>
      <c r="H47" s="21">
        <v>0</v>
      </c>
      <c r="I47" s="21">
        <v>0</v>
      </c>
      <c r="J47" s="18" t="s">
        <v>453</v>
      </c>
      <c r="K47" s="21">
        <v>0</v>
      </c>
      <c r="L47" s="21">
        <v>2</v>
      </c>
    </row>
    <row r="48" spans="1:13" hidden="1">
      <c r="A48" s="18">
        <v>47</v>
      </c>
      <c r="B48" s="19" t="s">
        <v>986</v>
      </c>
      <c r="C48" s="20" t="s">
        <v>987</v>
      </c>
      <c r="D48" s="21">
        <v>1</v>
      </c>
      <c r="E48" s="21" t="s">
        <v>139</v>
      </c>
      <c r="F48" s="21">
        <v>7</v>
      </c>
      <c r="G48" s="18" t="s">
        <v>453</v>
      </c>
      <c r="H48" s="21">
        <v>0</v>
      </c>
      <c r="I48" s="21">
        <v>0</v>
      </c>
      <c r="J48" s="18" t="s">
        <v>453</v>
      </c>
      <c r="K48" s="21">
        <v>0</v>
      </c>
      <c r="L48" s="21">
        <v>2</v>
      </c>
    </row>
    <row r="49" spans="1:12" hidden="1">
      <c r="A49" s="18">
        <v>48</v>
      </c>
      <c r="B49" s="19" t="s">
        <v>988</v>
      </c>
      <c r="C49" s="20" t="s">
        <v>989</v>
      </c>
      <c r="D49" s="21">
        <v>1</v>
      </c>
      <c r="E49" s="21" t="s">
        <v>139</v>
      </c>
      <c r="F49" s="21">
        <v>7</v>
      </c>
      <c r="G49" s="18" t="s">
        <v>453</v>
      </c>
      <c r="H49" s="21">
        <v>0</v>
      </c>
      <c r="I49" s="21">
        <v>0</v>
      </c>
      <c r="J49" s="18" t="s">
        <v>453</v>
      </c>
      <c r="K49" s="21">
        <v>0</v>
      </c>
      <c r="L49" s="21">
        <v>2</v>
      </c>
    </row>
    <row r="50" spans="1:12">
      <c r="A50" s="18">
        <v>49</v>
      </c>
      <c r="B50" s="19" t="s">
        <v>990</v>
      </c>
      <c r="C50" s="20" t="s">
        <v>991</v>
      </c>
      <c r="D50" s="21">
        <v>1</v>
      </c>
      <c r="E50" s="21" t="s">
        <v>139</v>
      </c>
      <c r="F50" s="21">
        <v>8</v>
      </c>
      <c r="G50" s="18" t="s">
        <v>466</v>
      </c>
      <c r="H50" s="21">
        <v>0</v>
      </c>
      <c r="I50" s="21">
        <v>0</v>
      </c>
      <c r="J50" s="18" t="s">
        <v>466</v>
      </c>
      <c r="K50" s="21">
        <v>0</v>
      </c>
      <c r="L50" s="21">
        <v>2</v>
      </c>
    </row>
    <row r="51" spans="1:12" hidden="1">
      <c r="A51" s="18">
        <v>50</v>
      </c>
      <c r="B51" s="19" t="s">
        <v>992</v>
      </c>
      <c r="C51" s="20" t="s">
        <v>993</v>
      </c>
      <c r="D51" s="21">
        <v>1</v>
      </c>
      <c r="E51" s="21" t="s">
        <v>139</v>
      </c>
      <c r="F51" s="21">
        <v>8</v>
      </c>
      <c r="G51" s="18" t="s">
        <v>466</v>
      </c>
      <c r="H51" s="21">
        <v>0</v>
      </c>
      <c r="I51" s="21">
        <v>0</v>
      </c>
      <c r="J51" s="18" t="s">
        <v>466</v>
      </c>
      <c r="K51" s="21">
        <v>0</v>
      </c>
      <c r="L51" s="21">
        <v>2</v>
      </c>
    </row>
    <row r="52" spans="1:12">
      <c r="A52" s="18">
        <v>51</v>
      </c>
      <c r="B52" s="19" t="s">
        <v>874</v>
      </c>
      <c r="C52" s="20" t="s">
        <v>875</v>
      </c>
      <c r="D52" s="21">
        <v>2</v>
      </c>
      <c r="E52" s="21" t="s">
        <v>276</v>
      </c>
      <c r="F52" s="21">
        <v>9</v>
      </c>
      <c r="G52" s="18" t="s">
        <v>277</v>
      </c>
      <c r="H52" s="21">
        <v>0</v>
      </c>
      <c r="I52" s="21">
        <v>0</v>
      </c>
      <c r="J52" s="18" t="s">
        <v>277</v>
      </c>
      <c r="K52" s="21">
        <v>0</v>
      </c>
      <c r="L52" s="21">
        <v>2</v>
      </c>
    </row>
    <row r="53" spans="1:12" hidden="1">
      <c r="A53" s="18">
        <v>52</v>
      </c>
      <c r="B53" s="19" t="s">
        <v>876</v>
      </c>
      <c r="C53" s="20" t="s">
        <v>877</v>
      </c>
      <c r="D53" s="21">
        <v>2</v>
      </c>
      <c r="E53" s="21" t="s">
        <v>276</v>
      </c>
      <c r="F53" s="21">
        <v>9</v>
      </c>
      <c r="G53" s="18" t="s">
        <v>277</v>
      </c>
      <c r="H53" s="21">
        <v>0</v>
      </c>
      <c r="I53" s="21">
        <v>0</v>
      </c>
      <c r="J53" s="18" t="s">
        <v>277</v>
      </c>
      <c r="K53" s="21">
        <v>0</v>
      </c>
      <c r="L53" s="21">
        <v>2</v>
      </c>
    </row>
    <row r="54" spans="1:12" hidden="1">
      <c r="A54" s="18">
        <v>53</v>
      </c>
      <c r="B54" s="19" t="s">
        <v>878</v>
      </c>
      <c r="C54" s="20" t="s">
        <v>879</v>
      </c>
      <c r="D54" s="21">
        <v>2</v>
      </c>
      <c r="E54" s="21" t="s">
        <v>276</v>
      </c>
      <c r="F54" s="21">
        <v>9</v>
      </c>
      <c r="G54" s="18" t="s">
        <v>277</v>
      </c>
      <c r="H54" s="21">
        <v>0</v>
      </c>
      <c r="I54" s="21">
        <v>0</v>
      </c>
      <c r="J54" s="18" t="s">
        <v>277</v>
      </c>
      <c r="K54" s="21">
        <v>0</v>
      </c>
      <c r="L54" s="21">
        <v>2</v>
      </c>
    </row>
    <row r="55" spans="1:12" hidden="1">
      <c r="A55" s="18">
        <v>54</v>
      </c>
      <c r="B55" s="19" t="s">
        <v>880</v>
      </c>
      <c r="C55" s="20" t="s">
        <v>881</v>
      </c>
      <c r="D55" s="21">
        <v>2</v>
      </c>
      <c r="E55" s="21" t="s">
        <v>276</v>
      </c>
      <c r="F55" s="21">
        <v>9</v>
      </c>
      <c r="G55" s="18" t="s">
        <v>277</v>
      </c>
      <c r="H55" s="21">
        <v>0</v>
      </c>
      <c r="I55" s="21">
        <v>0</v>
      </c>
      <c r="J55" s="18" t="s">
        <v>277</v>
      </c>
      <c r="K55" s="21">
        <v>0</v>
      </c>
      <c r="L55" s="21">
        <v>2</v>
      </c>
    </row>
    <row r="56" spans="1:12" hidden="1">
      <c r="A56" s="18">
        <v>55</v>
      </c>
      <c r="B56" s="19" t="s">
        <v>882</v>
      </c>
      <c r="C56" s="20" t="s">
        <v>883</v>
      </c>
      <c r="D56" s="21">
        <v>2</v>
      </c>
      <c r="E56" s="21" t="s">
        <v>276</v>
      </c>
      <c r="F56" s="21">
        <v>9</v>
      </c>
      <c r="G56" s="18" t="s">
        <v>277</v>
      </c>
      <c r="H56" s="21">
        <v>0</v>
      </c>
      <c r="I56" s="21">
        <v>0</v>
      </c>
      <c r="J56" s="18" t="s">
        <v>277</v>
      </c>
      <c r="K56" s="21">
        <v>0</v>
      </c>
      <c r="L56" s="21">
        <v>2</v>
      </c>
    </row>
    <row r="57" spans="1:12" hidden="1">
      <c r="A57" s="18">
        <v>56</v>
      </c>
      <c r="B57" s="19" t="s">
        <v>884</v>
      </c>
      <c r="C57" s="20" t="s">
        <v>885</v>
      </c>
      <c r="D57" s="21">
        <v>2</v>
      </c>
      <c r="E57" s="21" t="s">
        <v>276</v>
      </c>
      <c r="F57" s="21">
        <v>9</v>
      </c>
      <c r="G57" s="18" t="s">
        <v>277</v>
      </c>
      <c r="H57" s="21">
        <v>0</v>
      </c>
      <c r="I57" s="21">
        <v>0</v>
      </c>
      <c r="J57" s="18" t="s">
        <v>277</v>
      </c>
      <c r="K57" s="21">
        <v>0</v>
      </c>
      <c r="L57" s="21">
        <v>2</v>
      </c>
    </row>
    <row r="58" spans="1:12" hidden="1">
      <c r="A58" s="18">
        <v>57</v>
      </c>
      <c r="B58" s="19" t="s">
        <v>886</v>
      </c>
      <c r="C58" s="20" t="s">
        <v>887</v>
      </c>
      <c r="D58" s="21">
        <v>2</v>
      </c>
      <c r="E58" s="21" t="s">
        <v>276</v>
      </c>
      <c r="F58" s="21">
        <v>9</v>
      </c>
      <c r="G58" s="18" t="s">
        <v>277</v>
      </c>
      <c r="H58" s="21">
        <v>0</v>
      </c>
      <c r="I58" s="21">
        <v>0</v>
      </c>
      <c r="J58" s="18" t="s">
        <v>277</v>
      </c>
      <c r="K58" s="21">
        <v>0</v>
      </c>
      <c r="L58" s="21">
        <v>2</v>
      </c>
    </row>
    <row r="59" spans="1:12" hidden="1">
      <c r="A59" s="18">
        <v>58</v>
      </c>
      <c r="B59" s="19" t="s">
        <v>888</v>
      </c>
      <c r="C59" s="20" t="s">
        <v>889</v>
      </c>
      <c r="D59" s="21">
        <v>2</v>
      </c>
      <c r="E59" s="21" t="s">
        <v>276</v>
      </c>
      <c r="F59" s="21">
        <v>9</v>
      </c>
      <c r="G59" s="18" t="s">
        <v>277</v>
      </c>
      <c r="H59" s="21">
        <v>0</v>
      </c>
      <c r="I59" s="21">
        <v>0</v>
      </c>
      <c r="J59" s="18" t="s">
        <v>277</v>
      </c>
      <c r="K59" s="21">
        <v>0</v>
      </c>
      <c r="L59" s="21">
        <v>2</v>
      </c>
    </row>
    <row r="60" spans="1:12" hidden="1">
      <c r="A60" s="18">
        <v>59</v>
      </c>
      <c r="B60" s="19" t="s">
        <v>1002</v>
      </c>
      <c r="C60" s="20" t="s">
        <v>1003</v>
      </c>
      <c r="D60" s="21">
        <v>2</v>
      </c>
      <c r="E60" s="21" t="s">
        <v>276</v>
      </c>
      <c r="F60" s="21">
        <v>9</v>
      </c>
      <c r="G60" s="18" t="s">
        <v>277</v>
      </c>
      <c r="H60" s="21">
        <v>0</v>
      </c>
      <c r="I60" s="21">
        <v>0</v>
      </c>
      <c r="J60" s="18" t="s">
        <v>277</v>
      </c>
      <c r="K60" s="21">
        <v>0</v>
      </c>
      <c r="L60" s="21">
        <v>2</v>
      </c>
    </row>
    <row r="61" spans="1:12" hidden="1">
      <c r="A61" s="18">
        <v>60</v>
      </c>
      <c r="B61" s="19" t="s">
        <v>1004</v>
      </c>
      <c r="C61" s="20" t="s">
        <v>1005</v>
      </c>
      <c r="D61" s="21">
        <v>2</v>
      </c>
      <c r="E61" s="21" t="s">
        <v>276</v>
      </c>
      <c r="F61" s="21">
        <v>9</v>
      </c>
      <c r="G61" s="18" t="s">
        <v>277</v>
      </c>
      <c r="H61" s="21">
        <v>0</v>
      </c>
      <c r="I61" s="21">
        <v>0</v>
      </c>
      <c r="J61" s="18" t="s">
        <v>277</v>
      </c>
      <c r="K61" s="21">
        <v>0</v>
      </c>
      <c r="L61" s="21">
        <v>2</v>
      </c>
    </row>
    <row r="62" spans="1:12" hidden="1">
      <c r="A62" s="18">
        <v>61</v>
      </c>
      <c r="B62" s="19" t="s">
        <v>1006</v>
      </c>
      <c r="C62" s="20" t="s">
        <v>1007</v>
      </c>
      <c r="D62" s="21">
        <v>2</v>
      </c>
      <c r="E62" s="21" t="s">
        <v>276</v>
      </c>
      <c r="F62" s="21">
        <v>9</v>
      </c>
      <c r="G62" s="18" t="s">
        <v>277</v>
      </c>
      <c r="H62" s="21">
        <v>0</v>
      </c>
      <c r="I62" s="21">
        <v>0</v>
      </c>
      <c r="J62" s="18" t="s">
        <v>277</v>
      </c>
      <c r="K62" s="21">
        <v>0</v>
      </c>
      <c r="L62" s="21">
        <v>2</v>
      </c>
    </row>
    <row r="63" spans="1:12">
      <c r="A63" s="18">
        <v>62</v>
      </c>
      <c r="B63" s="19" t="s">
        <v>890</v>
      </c>
      <c r="C63" s="20" t="s">
        <v>891</v>
      </c>
      <c r="D63" s="21">
        <v>2</v>
      </c>
      <c r="E63" s="21" t="s">
        <v>276</v>
      </c>
      <c r="F63" s="21">
        <v>10</v>
      </c>
      <c r="G63" s="18" t="s">
        <v>291</v>
      </c>
      <c r="H63" s="21">
        <v>0</v>
      </c>
      <c r="I63" s="21">
        <v>0</v>
      </c>
      <c r="J63" s="18" t="s">
        <v>291</v>
      </c>
      <c r="K63" s="21">
        <v>0</v>
      </c>
      <c r="L63" s="21">
        <v>2</v>
      </c>
    </row>
    <row r="64" spans="1:12" hidden="1">
      <c r="A64" s="18">
        <v>63</v>
      </c>
      <c r="B64" s="19" t="s">
        <v>892</v>
      </c>
      <c r="C64" s="20" t="s">
        <v>893</v>
      </c>
      <c r="D64" s="21">
        <v>2</v>
      </c>
      <c r="E64" s="21" t="s">
        <v>276</v>
      </c>
      <c r="F64" s="21">
        <v>10</v>
      </c>
      <c r="G64" s="18" t="s">
        <v>291</v>
      </c>
      <c r="H64" s="21">
        <v>0</v>
      </c>
      <c r="I64" s="21">
        <v>0</v>
      </c>
      <c r="J64" s="18" t="s">
        <v>291</v>
      </c>
      <c r="K64" s="21">
        <v>0</v>
      </c>
      <c r="L64" s="21">
        <v>2</v>
      </c>
    </row>
    <row r="65" spans="1:13" hidden="1">
      <c r="A65" s="18">
        <v>64</v>
      </c>
      <c r="B65" s="19" t="s">
        <v>894</v>
      </c>
      <c r="C65" s="20" t="s">
        <v>895</v>
      </c>
      <c r="D65" s="21">
        <v>2</v>
      </c>
      <c r="E65" s="21" t="s">
        <v>276</v>
      </c>
      <c r="F65" s="21">
        <v>10</v>
      </c>
      <c r="G65" s="18" t="s">
        <v>291</v>
      </c>
      <c r="H65" s="21">
        <v>0</v>
      </c>
      <c r="I65" s="21">
        <v>0</v>
      </c>
      <c r="J65" s="18" t="s">
        <v>291</v>
      </c>
      <c r="K65" s="21">
        <v>0</v>
      </c>
      <c r="L65" s="21">
        <v>2</v>
      </c>
    </row>
    <row r="66" spans="1:13" hidden="1">
      <c r="A66" s="18">
        <v>65</v>
      </c>
      <c r="B66" s="19" t="s">
        <v>896</v>
      </c>
      <c r="C66" s="20" t="s">
        <v>897</v>
      </c>
      <c r="D66" s="21">
        <v>2</v>
      </c>
      <c r="E66" s="21" t="s">
        <v>276</v>
      </c>
      <c r="F66" s="21">
        <v>10</v>
      </c>
      <c r="G66" s="18" t="s">
        <v>291</v>
      </c>
      <c r="H66" s="21">
        <v>0</v>
      </c>
      <c r="I66" s="21">
        <v>0</v>
      </c>
      <c r="J66" s="18" t="s">
        <v>291</v>
      </c>
      <c r="K66" s="21">
        <v>0</v>
      </c>
      <c r="L66" s="21">
        <v>2</v>
      </c>
    </row>
    <row r="67" spans="1:13" hidden="1">
      <c r="A67" s="18">
        <v>66</v>
      </c>
      <c r="B67" s="19" t="s">
        <v>898</v>
      </c>
      <c r="C67" s="20" t="s">
        <v>899</v>
      </c>
      <c r="D67" s="21">
        <v>2</v>
      </c>
      <c r="E67" s="21" t="s">
        <v>276</v>
      </c>
      <c r="F67" s="21">
        <v>10</v>
      </c>
      <c r="G67" s="18" t="s">
        <v>291</v>
      </c>
      <c r="H67" s="21">
        <v>0</v>
      </c>
      <c r="I67" s="21">
        <v>0</v>
      </c>
      <c r="J67" s="18" t="s">
        <v>291</v>
      </c>
      <c r="K67" s="21">
        <v>0</v>
      </c>
      <c r="L67" s="21">
        <v>2</v>
      </c>
    </row>
    <row r="68" spans="1:13" hidden="1">
      <c r="A68" s="18">
        <v>67</v>
      </c>
      <c r="B68" s="19" t="s">
        <v>900</v>
      </c>
      <c r="C68" s="20" t="s">
        <v>901</v>
      </c>
      <c r="D68" s="21">
        <v>2</v>
      </c>
      <c r="E68" s="21" t="s">
        <v>276</v>
      </c>
      <c r="F68" s="21">
        <v>10</v>
      </c>
      <c r="G68" s="18" t="s">
        <v>291</v>
      </c>
      <c r="H68" s="21">
        <v>0</v>
      </c>
      <c r="I68" s="21">
        <v>0</v>
      </c>
      <c r="J68" s="18" t="s">
        <v>291</v>
      </c>
      <c r="K68" s="21">
        <v>0</v>
      </c>
      <c r="L68" s="21">
        <v>2</v>
      </c>
    </row>
    <row r="69" spans="1:13" hidden="1">
      <c r="A69" s="18">
        <v>68</v>
      </c>
      <c r="B69" s="19" t="s">
        <v>1008</v>
      </c>
      <c r="C69" s="20" t="s">
        <v>1009</v>
      </c>
      <c r="D69" s="21">
        <v>2</v>
      </c>
      <c r="E69" s="21" t="s">
        <v>276</v>
      </c>
      <c r="F69" s="21">
        <v>10</v>
      </c>
      <c r="G69" s="18" t="s">
        <v>291</v>
      </c>
      <c r="H69" s="21">
        <v>0</v>
      </c>
      <c r="I69" s="21">
        <v>0</v>
      </c>
      <c r="J69" s="18" t="s">
        <v>291</v>
      </c>
      <c r="K69" s="21">
        <v>0</v>
      </c>
      <c r="L69" s="21">
        <v>2</v>
      </c>
    </row>
    <row r="70" spans="1:13" hidden="1">
      <c r="A70" s="18">
        <v>69</v>
      </c>
      <c r="B70" s="19" t="s">
        <v>1012</v>
      </c>
      <c r="C70" s="20" t="s">
        <v>1013</v>
      </c>
      <c r="D70" s="21">
        <v>2</v>
      </c>
      <c r="E70" s="21" t="s">
        <v>276</v>
      </c>
      <c r="F70" s="21">
        <v>10</v>
      </c>
      <c r="G70" s="18" t="s">
        <v>291</v>
      </c>
      <c r="H70" s="21">
        <v>0</v>
      </c>
      <c r="I70" s="21">
        <v>0</v>
      </c>
      <c r="J70" s="18" t="s">
        <v>291</v>
      </c>
      <c r="K70" s="21">
        <v>0</v>
      </c>
      <c r="L70" s="21">
        <v>2</v>
      </c>
    </row>
    <row r="71" spans="1:13" hidden="1">
      <c r="A71" s="18">
        <v>70</v>
      </c>
      <c r="B71" s="19" t="s">
        <v>1014</v>
      </c>
      <c r="C71" s="20" t="s">
        <v>1015</v>
      </c>
      <c r="D71" s="21">
        <v>2</v>
      </c>
      <c r="E71" s="21" t="s">
        <v>276</v>
      </c>
      <c r="F71" s="21">
        <v>10</v>
      </c>
      <c r="G71" s="18" t="s">
        <v>291</v>
      </c>
      <c r="H71" s="21">
        <v>0</v>
      </c>
      <c r="I71" s="21">
        <v>0</v>
      </c>
      <c r="J71" s="18" t="s">
        <v>291</v>
      </c>
      <c r="K71" s="21">
        <v>0</v>
      </c>
      <c r="L71" s="21">
        <v>2</v>
      </c>
    </row>
    <row r="72" spans="1:13">
      <c r="A72" s="18">
        <v>71</v>
      </c>
      <c r="B72" s="19" t="s">
        <v>918</v>
      </c>
      <c r="C72" s="20" t="s">
        <v>919</v>
      </c>
      <c r="D72" s="21">
        <v>2</v>
      </c>
      <c r="E72" s="21" t="s">
        <v>276</v>
      </c>
      <c r="F72" s="21">
        <v>11</v>
      </c>
      <c r="G72" s="18" t="s">
        <v>345</v>
      </c>
      <c r="H72" s="21">
        <v>0</v>
      </c>
      <c r="I72" s="21">
        <v>0</v>
      </c>
      <c r="J72" s="18" t="s">
        <v>345</v>
      </c>
      <c r="K72" s="21">
        <v>0</v>
      </c>
      <c r="L72" s="21">
        <v>2</v>
      </c>
    </row>
    <row r="73" spans="1:13" hidden="1">
      <c r="A73" s="18">
        <v>72</v>
      </c>
      <c r="B73" s="19" t="s">
        <v>920</v>
      </c>
      <c r="C73" s="20" t="s">
        <v>921</v>
      </c>
      <c r="D73" s="21">
        <v>2</v>
      </c>
      <c r="E73" s="21" t="s">
        <v>276</v>
      </c>
      <c r="F73" s="21">
        <v>11</v>
      </c>
      <c r="G73" s="18" t="s">
        <v>345</v>
      </c>
      <c r="H73" s="21">
        <v>0</v>
      </c>
      <c r="I73" s="21">
        <v>0</v>
      </c>
      <c r="J73" s="18" t="s">
        <v>345</v>
      </c>
      <c r="K73" s="21">
        <v>0</v>
      </c>
      <c r="L73" s="21">
        <v>2</v>
      </c>
      <c r="M73" t="s">
        <v>1540</v>
      </c>
    </row>
    <row r="74" spans="1:13" hidden="1">
      <c r="A74" s="18">
        <v>73</v>
      </c>
      <c r="B74" s="19" t="s">
        <v>922</v>
      </c>
      <c r="C74" s="20" t="s">
        <v>923</v>
      </c>
      <c r="D74" s="21">
        <v>2</v>
      </c>
      <c r="E74" s="21" t="s">
        <v>276</v>
      </c>
      <c r="F74" s="21">
        <v>11</v>
      </c>
      <c r="G74" s="18" t="s">
        <v>345</v>
      </c>
      <c r="H74" s="21">
        <v>0</v>
      </c>
      <c r="I74" s="21">
        <v>0</v>
      </c>
      <c r="J74" s="18" t="s">
        <v>345</v>
      </c>
      <c r="K74" s="21">
        <v>0</v>
      </c>
      <c r="L74" s="21">
        <v>2</v>
      </c>
      <c r="M74" t="s">
        <v>1540</v>
      </c>
    </row>
    <row r="75" spans="1:13" hidden="1">
      <c r="A75" s="18">
        <v>74</v>
      </c>
      <c r="B75" s="19" t="s">
        <v>924</v>
      </c>
      <c r="C75" s="20" t="s">
        <v>925</v>
      </c>
      <c r="D75" s="21">
        <v>2</v>
      </c>
      <c r="E75" s="21" t="s">
        <v>276</v>
      </c>
      <c r="F75" s="21">
        <v>11</v>
      </c>
      <c r="G75" s="18" t="s">
        <v>345</v>
      </c>
      <c r="H75" s="21">
        <v>0</v>
      </c>
      <c r="I75" s="21">
        <v>0</v>
      </c>
      <c r="J75" s="18" t="s">
        <v>345</v>
      </c>
      <c r="K75" s="21">
        <v>0</v>
      </c>
      <c r="L75" s="21">
        <v>2</v>
      </c>
      <c r="M75" t="s">
        <v>1540</v>
      </c>
    </row>
    <row r="76" spans="1:13" hidden="1">
      <c r="A76" s="18">
        <v>75</v>
      </c>
      <c r="B76" s="19" t="s">
        <v>926</v>
      </c>
      <c r="C76" s="20" t="s">
        <v>927</v>
      </c>
      <c r="D76" s="21">
        <v>2</v>
      </c>
      <c r="E76" s="21" t="s">
        <v>276</v>
      </c>
      <c r="F76" s="21">
        <v>11</v>
      </c>
      <c r="G76" s="18" t="s">
        <v>345</v>
      </c>
      <c r="H76" s="21">
        <v>0</v>
      </c>
      <c r="I76" s="21">
        <v>0</v>
      </c>
      <c r="J76" s="18" t="s">
        <v>345</v>
      </c>
      <c r="K76" s="21">
        <v>0</v>
      </c>
      <c r="L76" s="21">
        <v>2</v>
      </c>
      <c r="M76" t="s">
        <v>1540</v>
      </c>
    </row>
    <row r="77" spans="1:13" hidden="1">
      <c r="A77" s="18">
        <v>76</v>
      </c>
      <c r="B77" s="19" t="s">
        <v>928</v>
      </c>
      <c r="C77" s="20" t="s">
        <v>929</v>
      </c>
      <c r="D77" s="21">
        <v>2</v>
      </c>
      <c r="E77" s="21" t="s">
        <v>276</v>
      </c>
      <c r="F77" s="21">
        <v>11</v>
      </c>
      <c r="G77" s="18" t="s">
        <v>345</v>
      </c>
      <c r="H77" s="21">
        <v>0</v>
      </c>
      <c r="I77" s="21">
        <v>0</v>
      </c>
      <c r="J77" s="18" t="s">
        <v>345</v>
      </c>
      <c r="K77" s="21">
        <v>0</v>
      </c>
      <c r="L77" s="21">
        <v>2</v>
      </c>
      <c r="M77" t="s">
        <v>1540</v>
      </c>
    </row>
    <row r="78" spans="1:13" hidden="1">
      <c r="A78" s="18">
        <v>77</v>
      </c>
      <c r="B78" s="19" t="s">
        <v>930</v>
      </c>
      <c r="C78" s="20" t="s">
        <v>931</v>
      </c>
      <c r="D78" s="21">
        <v>2</v>
      </c>
      <c r="E78" s="21" t="s">
        <v>276</v>
      </c>
      <c r="F78" s="21">
        <v>11</v>
      </c>
      <c r="G78" s="18" t="s">
        <v>345</v>
      </c>
      <c r="H78" s="21">
        <v>0</v>
      </c>
      <c r="I78" s="21">
        <v>0</v>
      </c>
      <c r="J78" s="18" t="s">
        <v>345</v>
      </c>
      <c r="K78" s="21">
        <v>0</v>
      </c>
      <c r="L78" s="21">
        <v>2</v>
      </c>
      <c r="M78" t="s">
        <v>1540</v>
      </c>
    </row>
    <row r="79" spans="1:13" hidden="1">
      <c r="A79" s="18">
        <v>78</v>
      </c>
      <c r="B79" s="19" t="s">
        <v>1059</v>
      </c>
      <c r="C79" s="20" t="s">
        <v>1060</v>
      </c>
      <c r="D79" s="21">
        <v>2</v>
      </c>
      <c r="E79" s="21" t="s">
        <v>276</v>
      </c>
      <c r="F79" s="21">
        <v>11</v>
      </c>
      <c r="G79" s="18" t="s">
        <v>345</v>
      </c>
      <c r="H79" s="21">
        <v>0</v>
      </c>
      <c r="I79" s="21">
        <v>0</v>
      </c>
      <c r="J79" s="18" t="s">
        <v>345</v>
      </c>
      <c r="K79" s="21">
        <v>0</v>
      </c>
      <c r="L79" s="21">
        <v>2</v>
      </c>
      <c r="M79" t="s">
        <v>1540</v>
      </c>
    </row>
    <row r="80" spans="1:13" hidden="1">
      <c r="A80" s="18">
        <v>79</v>
      </c>
      <c r="B80" s="2" t="s">
        <v>1460</v>
      </c>
      <c r="C80" s="2" t="s">
        <v>1461</v>
      </c>
      <c r="D80" s="2">
        <v>2</v>
      </c>
      <c r="E80" s="2" t="s">
        <v>276</v>
      </c>
      <c r="F80" s="2">
        <v>11</v>
      </c>
      <c r="G80" s="2" t="s">
        <v>345</v>
      </c>
      <c r="H80" s="21">
        <v>0</v>
      </c>
      <c r="I80" s="21">
        <v>0</v>
      </c>
      <c r="J80" s="2" t="s">
        <v>345</v>
      </c>
      <c r="K80" s="21">
        <v>0</v>
      </c>
      <c r="L80" s="21">
        <v>2</v>
      </c>
      <c r="M80" t="s">
        <v>1541</v>
      </c>
    </row>
    <row r="81" spans="1:13" hidden="1">
      <c r="A81" s="18">
        <v>80</v>
      </c>
      <c r="B81" s="2" t="s">
        <v>1462</v>
      </c>
      <c r="C81" s="2" t="s">
        <v>1463</v>
      </c>
      <c r="D81" s="2">
        <v>2</v>
      </c>
      <c r="E81" s="2" t="s">
        <v>276</v>
      </c>
      <c r="F81" s="2">
        <v>11</v>
      </c>
      <c r="G81" s="2" t="s">
        <v>345</v>
      </c>
      <c r="H81" s="21">
        <v>0</v>
      </c>
      <c r="I81" s="21">
        <v>0</v>
      </c>
      <c r="J81" s="2" t="s">
        <v>345</v>
      </c>
      <c r="K81" s="21">
        <v>0</v>
      </c>
      <c r="L81" s="21">
        <v>2</v>
      </c>
      <c r="M81" t="s">
        <v>1541</v>
      </c>
    </row>
    <row r="82" spans="1:13">
      <c r="A82" s="18">
        <v>81</v>
      </c>
      <c r="B82" s="19" t="s">
        <v>1010</v>
      </c>
      <c r="C82" s="20" t="s">
        <v>1011</v>
      </c>
      <c r="D82" s="21">
        <v>2</v>
      </c>
      <c r="E82" s="21" t="s">
        <v>276</v>
      </c>
      <c r="F82" s="21">
        <v>12</v>
      </c>
      <c r="G82" s="18" t="s">
        <v>499</v>
      </c>
      <c r="H82" s="21">
        <v>0</v>
      </c>
      <c r="I82" s="21">
        <v>0</v>
      </c>
      <c r="J82" s="18" t="s">
        <v>499</v>
      </c>
      <c r="K82" s="21">
        <v>0</v>
      </c>
      <c r="L82" s="21">
        <v>2</v>
      </c>
    </row>
    <row r="83" spans="1:13" hidden="1">
      <c r="A83" s="18">
        <v>82</v>
      </c>
      <c r="B83" s="19" t="s">
        <v>1016</v>
      </c>
      <c r="C83" s="20" t="s">
        <v>1017</v>
      </c>
      <c r="D83" s="21">
        <v>2</v>
      </c>
      <c r="E83" s="21" t="s">
        <v>276</v>
      </c>
      <c r="F83" s="21">
        <v>12</v>
      </c>
      <c r="G83" s="18" t="s">
        <v>499</v>
      </c>
      <c r="H83" s="21">
        <v>0</v>
      </c>
      <c r="I83" s="21">
        <v>0</v>
      </c>
      <c r="J83" s="18" t="s">
        <v>499</v>
      </c>
      <c r="K83" s="21">
        <v>0</v>
      </c>
      <c r="L83" s="21">
        <v>2</v>
      </c>
    </row>
    <row r="84" spans="1:13">
      <c r="A84" s="18">
        <v>83</v>
      </c>
      <c r="B84" s="19" t="s">
        <v>868</v>
      </c>
      <c r="C84" s="20" t="s">
        <v>869</v>
      </c>
      <c r="D84" s="21">
        <v>3</v>
      </c>
      <c r="E84" s="21" t="s">
        <v>216</v>
      </c>
      <c r="F84" s="21">
        <v>13</v>
      </c>
      <c r="G84" s="18" t="s">
        <v>259</v>
      </c>
      <c r="H84" s="21">
        <v>0</v>
      </c>
      <c r="I84" s="21">
        <v>0</v>
      </c>
      <c r="J84" s="18" t="s">
        <v>259</v>
      </c>
      <c r="K84" s="21">
        <v>0</v>
      </c>
      <c r="L84" s="21">
        <v>2</v>
      </c>
    </row>
    <row r="85" spans="1:13" hidden="1">
      <c r="A85" s="18">
        <v>84</v>
      </c>
      <c r="B85" s="19" t="s">
        <v>870</v>
      </c>
      <c r="C85" s="20" t="s">
        <v>871</v>
      </c>
      <c r="D85" s="21">
        <v>3</v>
      </c>
      <c r="E85" s="21" t="s">
        <v>216</v>
      </c>
      <c r="F85" s="21">
        <v>13</v>
      </c>
      <c r="G85" s="18" t="s">
        <v>259</v>
      </c>
      <c r="H85" s="21">
        <v>0</v>
      </c>
      <c r="I85" s="21">
        <v>0</v>
      </c>
      <c r="J85" s="18" t="s">
        <v>259</v>
      </c>
      <c r="K85" s="21">
        <v>0</v>
      </c>
      <c r="L85" s="21">
        <v>2</v>
      </c>
    </row>
    <row r="86" spans="1:13" hidden="1">
      <c r="A86" s="18">
        <v>85</v>
      </c>
      <c r="B86" s="19" t="s">
        <v>872</v>
      </c>
      <c r="C86" s="20" t="s">
        <v>873</v>
      </c>
      <c r="D86" s="21">
        <v>3</v>
      </c>
      <c r="E86" s="21" t="s">
        <v>216</v>
      </c>
      <c r="F86" s="21">
        <v>13</v>
      </c>
      <c r="G86" s="18" t="s">
        <v>259</v>
      </c>
      <c r="H86" s="21">
        <v>0</v>
      </c>
      <c r="I86" s="21">
        <v>0</v>
      </c>
      <c r="J86" s="18" t="s">
        <v>259</v>
      </c>
      <c r="K86" s="21">
        <v>0</v>
      </c>
      <c r="L86" s="21">
        <v>2</v>
      </c>
    </row>
    <row r="87" spans="1:13" hidden="1">
      <c r="A87" s="18">
        <v>86</v>
      </c>
      <c r="B87" s="19" t="s">
        <v>944</v>
      </c>
      <c r="C87" s="20" t="s">
        <v>945</v>
      </c>
      <c r="D87" s="21">
        <v>3</v>
      </c>
      <c r="E87" s="21" t="s">
        <v>216</v>
      </c>
      <c r="F87" s="21">
        <v>13</v>
      </c>
      <c r="G87" s="18" t="s">
        <v>259</v>
      </c>
      <c r="H87" s="21">
        <v>0</v>
      </c>
      <c r="I87" s="21">
        <v>0</v>
      </c>
      <c r="J87" s="18" t="s">
        <v>259</v>
      </c>
      <c r="K87" s="21">
        <v>0</v>
      </c>
      <c r="L87" s="21">
        <v>2</v>
      </c>
      <c r="M87" t="s">
        <v>1608</v>
      </c>
    </row>
    <row r="88" spans="1:13" hidden="1">
      <c r="A88" s="18">
        <v>87</v>
      </c>
      <c r="B88" s="19" t="s">
        <v>946</v>
      </c>
      <c r="C88" s="20" t="s">
        <v>947</v>
      </c>
      <c r="D88" s="21">
        <v>3</v>
      </c>
      <c r="E88" s="21" t="s">
        <v>216</v>
      </c>
      <c r="F88" s="21">
        <v>13</v>
      </c>
      <c r="G88" s="18" t="s">
        <v>259</v>
      </c>
      <c r="H88" s="21">
        <v>0</v>
      </c>
      <c r="I88" s="21">
        <v>0</v>
      </c>
      <c r="J88" s="18" t="s">
        <v>259</v>
      </c>
      <c r="K88" s="21">
        <v>0</v>
      </c>
      <c r="L88" s="21">
        <v>2</v>
      </c>
    </row>
    <row r="89" spans="1:13" hidden="1">
      <c r="A89" s="18">
        <v>88</v>
      </c>
      <c r="B89" s="19" t="s">
        <v>948</v>
      </c>
      <c r="C89" s="20" t="s">
        <v>949</v>
      </c>
      <c r="D89" s="21">
        <v>3</v>
      </c>
      <c r="E89" s="21" t="s">
        <v>216</v>
      </c>
      <c r="F89" s="21">
        <v>13</v>
      </c>
      <c r="G89" s="18" t="s">
        <v>259</v>
      </c>
      <c r="H89" s="21">
        <v>0</v>
      </c>
      <c r="I89" s="21">
        <v>0</v>
      </c>
      <c r="J89" s="18" t="s">
        <v>259</v>
      </c>
      <c r="K89" s="21">
        <v>0</v>
      </c>
      <c r="L89" s="21">
        <v>2</v>
      </c>
      <c r="M89" t="s">
        <v>1578</v>
      </c>
    </row>
    <row r="90" spans="1:13" hidden="1">
      <c r="A90" s="18">
        <v>89</v>
      </c>
      <c r="B90" s="19" t="s">
        <v>950</v>
      </c>
      <c r="C90" s="20" t="s">
        <v>951</v>
      </c>
      <c r="D90" s="21">
        <v>3</v>
      </c>
      <c r="E90" s="21" t="s">
        <v>216</v>
      </c>
      <c r="F90" s="21">
        <v>13</v>
      </c>
      <c r="G90" s="18" t="s">
        <v>259</v>
      </c>
      <c r="H90" s="21">
        <v>0</v>
      </c>
      <c r="I90" s="21">
        <v>0</v>
      </c>
      <c r="J90" s="18" t="s">
        <v>259</v>
      </c>
      <c r="K90" s="21">
        <v>0</v>
      </c>
      <c r="L90" s="21">
        <v>2</v>
      </c>
      <c r="M90" t="s">
        <v>1608</v>
      </c>
    </row>
    <row r="91" spans="1:13" hidden="1">
      <c r="A91" s="18">
        <v>90</v>
      </c>
      <c r="B91" s="19" t="s">
        <v>1018</v>
      </c>
      <c r="C91" s="20" t="s">
        <v>1019</v>
      </c>
      <c r="D91" s="21">
        <v>3</v>
      </c>
      <c r="E91" s="21" t="s">
        <v>216</v>
      </c>
      <c r="F91" s="21">
        <v>13</v>
      </c>
      <c r="G91" s="18" t="s">
        <v>259</v>
      </c>
      <c r="H91" s="21">
        <v>0</v>
      </c>
      <c r="I91" s="21">
        <v>0</v>
      </c>
      <c r="J91" s="18" t="s">
        <v>259</v>
      </c>
      <c r="K91" s="21">
        <v>0</v>
      </c>
      <c r="L91" s="21">
        <v>2</v>
      </c>
    </row>
    <row r="92" spans="1:13" hidden="1">
      <c r="A92" s="18">
        <v>91</v>
      </c>
      <c r="B92" s="19" t="s">
        <v>1566</v>
      </c>
      <c r="C92" s="20" t="s">
        <v>1567</v>
      </c>
      <c r="D92" s="21">
        <v>3</v>
      </c>
      <c r="E92" s="21" t="s">
        <v>216</v>
      </c>
      <c r="F92" s="21">
        <v>13</v>
      </c>
      <c r="G92" s="18" t="s">
        <v>259</v>
      </c>
      <c r="H92" s="21">
        <v>0</v>
      </c>
      <c r="I92" s="21">
        <v>0</v>
      </c>
      <c r="J92" s="18" t="s">
        <v>259</v>
      </c>
      <c r="K92" s="21">
        <v>0</v>
      </c>
      <c r="L92" s="21">
        <v>2</v>
      </c>
      <c r="M92" t="s">
        <v>1572</v>
      </c>
    </row>
    <row r="93" spans="1:13" hidden="1">
      <c r="A93" s="18">
        <v>92</v>
      </c>
      <c r="B93" s="19" t="s">
        <v>1568</v>
      </c>
      <c r="C93" s="20" t="s">
        <v>1569</v>
      </c>
      <c r="D93" s="21">
        <v>3</v>
      </c>
      <c r="E93" s="21" t="s">
        <v>216</v>
      </c>
      <c r="F93" s="21">
        <v>13</v>
      </c>
      <c r="G93" s="18" t="s">
        <v>259</v>
      </c>
      <c r="H93" s="21">
        <v>0</v>
      </c>
      <c r="I93" s="21">
        <v>0</v>
      </c>
      <c r="J93" s="18" t="s">
        <v>259</v>
      </c>
      <c r="K93" s="21">
        <v>0</v>
      </c>
      <c r="L93" s="21">
        <v>2</v>
      </c>
      <c r="M93" t="s">
        <v>1572</v>
      </c>
    </row>
    <row r="94" spans="1:13" hidden="1">
      <c r="A94" s="18">
        <v>93</v>
      </c>
      <c r="B94" s="19" t="s">
        <v>1570</v>
      </c>
      <c r="C94" s="20" t="s">
        <v>1571</v>
      </c>
      <c r="D94" s="21">
        <v>3</v>
      </c>
      <c r="E94" s="21" t="s">
        <v>216</v>
      </c>
      <c r="F94" s="21">
        <v>13</v>
      </c>
      <c r="G94" s="18" t="s">
        <v>259</v>
      </c>
      <c r="H94" s="21">
        <v>0</v>
      </c>
      <c r="I94" s="21">
        <v>0</v>
      </c>
      <c r="J94" s="18" t="s">
        <v>259</v>
      </c>
      <c r="K94" s="21">
        <v>0</v>
      </c>
      <c r="L94" s="21">
        <v>2</v>
      </c>
      <c r="M94" t="s">
        <v>1572</v>
      </c>
    </row>
    <row r="95" spans="1:13" hidden="1">
      <c r="A95" s="18">
        <v>94</v>
      </c>
      <c r="B95" s="19" t="s">
        <v>1022</v>
      </c>
      <c r="C95" s="20" t="s">
        <v>1023</v>
      </c>
      <c r="D95" s="21">
        <v>3</v>
      </c>
      <c r="E95" s="21" t="s">
        <v>216</v>
      </c>
      <c r="F95" s="21">
        <v>13</v>
      </c>
      <c r="G95" s="18" t="s">
        <v>259</v>
      </c>
      <c r="H95" s="21">
        <v>0</v>
      </c>
      <c r="I95" s="21">
        <v>0</v>
      </c>
      <c r="J95" s="18" t="s">
        <v>259</v>
      </c>
      <c r="K95" s="21">
        <v>0</v>
      </c>
      <c r="L95" s="21">
        <v>2</v>
      </c>
    </row>
    <row r="96" spans="1:13" hidden="1">
      <c r="A96" s="18">
        <v>95</v>
      </c>
      <c r="B96" s="23" t="s">
        <v>1510</v>
      </c>
      <c r="C96" s="2" t="s">
        <v>1511</v>
      </c>
      <c r="D96" s="21">
        <v>3</v>
      </c>
      <c r="E96" s="21" t="s">
        <v>216</v>
      </c>
      <c r="F96" s="21">
        <v>13</v>
      </c>
      <c r="G96" s="18" t="s">
        <v>259</v>
      </c>
      <c r="H96" s="21">
        <v>0</v>
      </c>
      <c r="I96" s="21">
        <v>0</v>
      </c>
      <c r="J96" s="18" t="s">
        <v>259</v>
      </c>
      <c r="K96" s="21">
        <v>0</v>
      </c>
      <c r="L96" s="21">
        <v>2</v>
      </c>
      <c r="M96" t="s">
        <v>1515</v>
      </c>
    </row>
    <row r="97" spans="1:13">
      <c r="A97" s="18">
        <v>96</v>
      </c>
      <c r="B97" s="19" t="s">
        <v>1020</v>
      </c>
      <c r="C97" s="20" t="s">
        <v>1021</v>
      </c>
      <c r="D97" s="21">
        <v>3</v>
      </c>
      <c r="E97" s="21" t="s">
        <v>216</v>
      </c>
      <c r="F97" s="21">
        <v>14</v>
      </c>
      <c r="G97" s="18" t="s">
        <v>516</v>
      </c>
      <c r="H97" s="21">
        <v>0</v>
      </c>
      <c r="I97" s="21">
        <v>0</v>
      </c>
      <c r="J97" s="18" t="s">
        <v>516</v>
      </c>
      <c r="K97" s="21">
        <v>0</v>
      </c>
      <c r="L97" s="21">
        <v>2</v>
      </c>
    </row>
    <row r="98" spans="1:13">
      <c r="A98" s="18">
        <v>97</v>
      </c>
      <c r="B98" s="19" t="s">
        <v>841</v>
      </c>
      <c r="C98" s="20" t="s">
        <v>1443</v>
      </c>
      <c r="D98" s="21">
        <v>3</v>
      </c>
      <c r="E98" s="21" t="s">
        <v>216</v>
      </c>
      <c r="F98" s="21">
        <v>15</v>
      </c>
      <c r="G98" s="18" t="s">
        <v>217</v>
      </c>
      <c r="H98" s="21">
        <v>0</v>
      </c>
      <c r="I98" s="21">
        <v>0</v>
      </c>
      <c r="J98" s="18" t="s">
        <v>217</v>
      </c>
      <c r="K98" s="21">
        <v>0</v>
      </c>
      <c r="L98" s="21">
        <v>2</v>
      </c>
    </row>
    <row r="99" spans="1:13" hidden="1">
      <c r="A99" s="18">
        <v>98</v>
      </c>
      <c r="B99" s="19" t="s">
        <v>842</v>
      </c>
      <c r="C99" s="20" t="s">
        <v>843</v>
      </c>
      <c r="D99" s="21">
        <v>3</v>
      </c>
      <c r="E99" s="21" t="s">
        <v>216</v>
      </c>
      <c r="F99" s="21">
        <v>15</v>
      </c>
      <c r="G99" s="18" t="s">
        <v>217</v>
      </c>
      <c r="H99" s="21">
        <v>0</v>
      </c>
      <c r="I99" s="21">
        <v>0</v>
      </c>
      <c r="J99" s="18" t="s">
        <v>217</v>
      </c>
      <c r="K99" s="21">
        <v>0</v>
      </c>
      <c r="L99" s="21">
        <v>2</v>
      </c>
      <c r="M99" t="s">
        <v>1538</v>
      </c>
    </row>
    <row r="100" spans="1:13" hidden="1">
      <c r="A100" s="18">
        <v>99</v>
      </c>
      <c r="B100" s="19" t="s">
        <v>844</v>
      </c>
      <c r="C100" s="20" t="s">
        <v>845</v>
      </c>
      <c r="D100" s="21">
        <v>3</v>
      </c>
      <c r="E100" s="21" t="s">
        <v>216</v>
      </c>
      <c r="F100" s="21">
        <v>15</v>
      </c>
      <c r="G100" s="18" t="s">
        <v>217</v>
      </c>
      <c r="H100" s="21">
        <v>0</v>
      </c>
      <c r="I100" s="21">
        <v>0</v>
      </c>
      <c r="J100" s="18" t="s">
        <v>217</v>
      </c>
      <c r="K100" s="21">
        <v>0</v>
      </c>
      <c r="L100" s="21">
        <v>2</v>
      </c>
      <c r="M100" t="s">
        <v>1538</v>
      </c>
    </row>
    <row r="101" spans="1:13" hidden="1">
      <c r="A101" s="18">
        <v>100</v>
      </c>
      <c r="B101" s="19" t="s">
        <v>846</v>
      </c>
      <c r="C101" s="20" t="s">
        <v>847</v>
      </c>
      <c r="D101" s="21">
        <v>3</v>
      </c>
      <c r="E101" s="21" t="s">
        <v>216</v>
      </c>
      <c r="F101" s="21">
        <v>15</v>
      </c>
      <c r="G101" s="18" t="s">
        <v>217</v>
      </c>
      <c r="H101" s="21">
        <v>0</v>
      </c>
      <c r="I101" s="21">
        <v>0</v>
      </c>
      <c r="J101" s="18" t="s">
        <v>217</v>
      </c>
      <c r="K101" s="21">
        <v>0</v>
      </c>
      <c r="L101" s="21">
        <v>2</v>
      </c>
    </row>
    <row r="102" spans="1:13" hidden="1">
      <c r="A102" s="18">
        <v>101</v>
      </c>
      <c r="B102" s="19" t="s">
        <v>848</v>
      </c>
      <c r="C102" s="20" t="s">
        <v>849</v>
      </c>
      <c r="D102" s="21">
        <v>3</v>
      </c>
      <c r="E102" s="21" t="s">
        <v>216</v>
      </c>
      <c r="F102" s="21">
        <v>15</v>
      </c>
      <c r="G102" s="18" t="s">
        <v>217</v>
      </c>
      <c r="H102" s="21">
        <v>0</v>
      </c>
      <c r="I102" s="21">
        <v>0</v>
      </c>
      <c r="J102" s="18" t="s">
        <v>217</v>
      </c>
      <c r="K102" s="21">
        <v>0</v>
      </c>
      <c r="L102" s="21">
        <v>2</v>
      </c>
    </row>
    <row r="103" spans="1:13" hidden="1">
      <c r="A103" s="18">
        <v>102</v>
      </c>
      <c r="B103" s="19" t="s">
        <v>850</v>
      </c>
      <c r="C103" s="20" t="s">
        <v>851</v>
      </c>
      <c r="D103" s="21">
        <v>3</v>
      </c>
      <c r="E103" s="21" t="s">
        <v>216</v>
      </c>
      <c r="F103" s="21">
        <v>15</v>
      </c>
      <c r="G103" s="18" t="s">
        <v>217</v>
      </c>
      <c r="H103" s="21">
        <v>0</v>
      </c>
      <c r="I103" s="21">
        <v>0</v>
      </c>
      <c r="J103" s="18" t="s">
        <v>217</v>
      </c>
      <c r="K103" s="21">
        <v>0</v>
      </c>
      <c r="L103" s="21">
        <v>2</v>
      </c>
      <c r="M103" t="s">
        <v>1536</v>
      </c>
    </row>
    <row r="104" spans="1:13" hidden="1">
      <c r="A104" s="18">
        <v>103</v>
      </c>
      <c r="B104" s="19" t="s">
        <v>852</v>
      </c>
      <c r="C104" s="20" t="s">
        <v>853</v>
      </c>
      <c r="D104" s="21">
        <v>3</v>
      </c>
      <c r="E104" s="21" t="s">
        <v>216</v>
      </c>
      <c r="F104" s="21">
        <v>15</v>
      </c>
      <c r="G104" s="18" t="s">
        <v>217</v>
      </c>
      <c r="H104" s="21">
        <v>0</v>
      </c>
      <c r="I104" s="21">
        <v>0</v>
      </c>
      <c r="J104" s="18" t="s">
        <v>217</v>
      </c>
      <c r="K104" s="21">
        <v>0</v>
      </c>
      <c r="L104" s="21">
        <v>2</v>
      </c>
    </row>
    <row r="105" spans="1:13" hidden="1">
      <c r="A105" s="18">
        <v>104</v>
      </c>
      <c r="B105" s="19" t="s">
        <v>854</v>
      </c>
      <c r="C105" s="20" t="s">
        <v>855</v>
      </c>
      <c r="D105" s="21">
        <v>3</v>
      </c>
      <c r="E105" s="21" t="s">
        <v>216</v>
      </c>
      <c r="F105" s="21">
        <v>15</v>
      </c>
      <c r="G105" s="18" t="s">
        <v>217</v>
      </c>
      <c r="H105" s="21">
        <v>0</v>
      </c>
      <c r="I105" s="21">
        <v>0</v>
      </c>
      <c r="J105" s="18" t="s">
        <v>217</v>
      </c>
      <c r="K105" s="21">
        <v>0</v>
      </c>
      <c r="L105" s="21">
        <v>2</v>
      </c>
    </row>
    <row r="106" spans="1:13" hidden="1">
      <c r="A106" s="18">
        <v>105</v>
      </c>
      <c r="B106" s="19" t="s">
        <v>1026</v>
      </c>
      <c r="C106" s="20" t="s">
        <v>1027</v>
      </c>
      <c r="D106" s="21">
        <v>3</v>
      </c>
      <c r="E106" s="21" t="s">
        <v>216</v>
      </c>
      <c r="F106" s="21">
        <v>15</v>
      </c>
      <c r="G106" s="18" t="s">
        <v>217</v>
      </c>
      <c r="H106" s="21">
        <v>0</v>
      </c>
      <c r="I106" s="21">
        <v>0</v>
      </c>
      <c r="J106" s="18" t="s">
        <v>217</v>
      </c>
      <c r="K106" s="21">
        <v>0</v>
      </c>
      <c r="L106" s="21">
        <v>2</v>
      </c>
    </row>
    <row r="107" spans="1:13" hidden="1">
      <c r="A107" s="18">
        <v>106</v>
      </c>
      <c r="B107" s="19" t="s">
        <v>1028</v>
      </c>
      <c r="C107" s="20" t="s">
        <v>1029</v>
      </c>
      <c r="D107" s="21">
        <v>3</v>
      </c>
      <c r="E107" s="21" t="s">
        <v>216</v>
      </c>
      <c r="F107" s="21">
        <v>15</v>
      </c>
      <c r="G107" s="18" t="s">
        <v>217</v>
      </c>
      <c r="H107" s="21">
        <v>0</v>
      </c>
      <c r="I107" s="21">
        <v>0</v>
      </c>
      <c r="J107" s="18" t="s">
        <v>217</v>
      </c>
      <c r="K107" s="21">
        <v>0</v>
      </c>
      <c r="L107" s="21">
        <v>2</v>
      </c>
    </row>
    <row r="108" spans="1:13" hidden="1">
      <c r="A108" s="18">
        <v>107</v>
      </c>
      <c r="B108" s="19" t="s">
        <v>1030</v>
      </c>
      <c r="C108" s="20" t="s">
        <v>1031</v>
      </c>
      <c r="D108" s="21">
        <v>3</v>
      </c>
      <c r="E108" s="21" t="s">
        <v>216</v>
      </c>
      <c r="F108" s="21">
        <v>15</v>
      </c>
      <c r="G108" s="18" t="s">
        <v>217</v>
      </c>
      <c r="H108" s="21">
        <v>0</v>
      </c>
      <c r="I108" s="21">
        <v>0</v>
      </c>
      <c r="J108" s="18" t="s">
        <v>217</v>
      </c>
      <c r="K108" s="21">
        <v>0</v>
      </c>
      <c r="L108" s="21">
        <v>2</v>
      </c>
      <c r="M108" t="s">
        <v>1632</v>
      </c>
    </row>
    <row r="109" spans="1:13" hidden="1">
      <c r="A109" s="18">
        <v>108</v>
      </c>
      <c r="B109" s="19" t="s">
        <v>1032</v>
      </c>
      <c r="C109" s="20" t="s">
        <v>1033</v>
      </c>
      <c r="D109" s="21">
        <v>3</v>
      </c>
      <c r="E109" s="21" t="s">
        <v>216</v>
      </c>
      <c r="F109" s="21">
        <v>15</v>
      </c>
      <c r="G109" s="18" t="s">
        <v>217</v>
      </c>
      <c r="H109" s="21">
        <v>0</v>
      </c>
      <c r="I109" s="21">
        <v>0</v>
      </c>
      <c r="J109" s="18" t="s">
        <v>217</v>
      </c>
      <c r="K109" s="21">
        <v>0</v>
      </c>
      <c r="L109" s="21">
        <v>2</v>
      </c>
      <c r="M109" t="s">
        <v>1633</v>
      </c>
    </row>
    <row r="110" spans="1:13" hidden="1">
      <c r="A110" s="18">
        <v>109</v>
      </c>
      <c r="B110" s="19" t="s">
        <v>1034</v>
      </c>
      <c r="C110" s="20" t="s">
        <v>1035</v>
      </c>
      <c r="D110" s="21">
        <v>3</v>
      </c>
      <c r="E110" s="21" t="s">
        <v>216</v>
      </c>
      <c r="F110" s="21">
        <v>15</v>
      </c>
      <c r="G110" s="18" t="s">
        <v>217</v>
      </c>
      <c r="H110" s="21">
        <v>0</v>
      </c>
      <c r="I110" s="21">
        <v>0</v>
      </c>
      <c r="J110" s="18" t="s">
        <v>217</v>
      </c>
      <c r="K110" s="21">
        <v>0</v>
      </c>
      <c r="L110" s="21">
        <v>2</v>
      </c>
      <c r="M110" t="s">
        <v>1632</v>
      </c>
    </row>
    <row r="111" spans="1:13" hidden="1">
      <c r="A111" s="18">
        <v>110</v>
      </c>
      <c r="B111" s="19" t="s">
        <v>1036</v>
      </c>
      <c r="C111" s="20" t="s">
        <v>1037</v>
      </c>
      <c r="D111" s="21">
        <v>3</v>
      </c>
      <c r="E111" s="21" t="s">
        <v>216</v>
      </c>
      <c r="F111" s="21">
        <v>15</v>
      </c>
      <c r="G111" s="18" t="s">
        <v>217</v>
      </c>
      <c r="H111" s="21">
        <v>0</v>
      </c>
      <c r="I111" s="21">
        <v>0</v>
      </c>
      <c r="J111" s="18" t="s">
        <v>217</v>
      </c>
      <c r="K111" s="21">
        <v>0</v>
      </c>
      <c r="L111" s="21">
        <v>2</v>
      </c>
      <c r="M111" t="s">
        <v>1539</v>
      </c>
    </row>
    <row r="112" spans="1:13" hidden="1">
      <c r="A112" s="18">
        <v>111</v>
      </c>
      <c r="B112" s="19" t="s">
        <v>1038</v>
      </c>
      <c r="C112" s="20" t="s">
        <v>1495</v>
      </c>
      <c r="D112" s="21">
        <v>3</v>
      </c>
      <c r="E112" s="21" t="s">
        <v>216</v>
      </c>
      <c r="F112" s="21">
        <v>15</v>
      </c>
      <c r="G112" s="18" t="s">
        <v>217</v>
      </c>
      <c r="H112" s="21">
        <v>0</v>
      </c>
      <c r="I112" s="21">
        <v>0</v>
      </c>
      <c r="J112" s="18" t="s">
        <v>217</v>
      </c>
      <c r="K112" s="21">
        <v>0</v>
      </c>
      <c r="L112" s="21">
        <v>2</v>
      </c>
    </row>
    <row r="113" spans="1:13" hidden="1">
      <c r="A113" s="18">
        <v>112</v>
      </c>
      <c r="B113" s="19" t="s">
        <v>1039</v>
      </c>
      <c r="C113" s="20" t="s">
        <v>1040</v>
      </c>
      <c r="D113" s="21">
        <v>3</v>
      </c>
      <c r="E113" s="21" t="s">
        <v>216</v>
      </c>
      <c r="F113" s="21">
        <v>15</v>
      </c>
      <c r="G113" s="18" t="s">
        <v>217</v>
      </c>
      <c r="H113" s="21">
        <v>0</v>
      </c>
      <c r="I113" s="21">
        <v>0</v>
      </c>
      <c r="J113" s="18" t="s">
        <v>217</v>
      </c>
      <c r="K113" s="21">
        <v>0</v>
      </c>
      <c r="L113" s="21">
        <v>2</v>
      </c>
    </row>
    <row r="114" spans="1:13" hidden="1">
      <c r="A114" s="18">
        <v>113</v>
      </c>
      <c r="B114" s="19" t="s">
        <v>1041</v>
      </c>
      <c r="C114" s="20" t="s">
        <v>1042</v>
      </c>
      <c r="D114" s="21">
        <v>3</v>
      </c>
      <c r="E114" s="21" t="s">
        <v>216</v>
      </c>
      <c r="F114" s="21">
        <v>15</v>
      </c>
      <c r="G114" s="18" t="s">
        <v>217</v>
      </c>
      <c r="H114" s="21">
        <v>0</v>
      </c>
      <c r="I114" s="21">
        <v>0</v>
      </c>
      <c r="J114" s="18" t="s">
        <v>217</v>
      </c>
      <c r="K114" s="21">
        <v>0</v>
      </c>
      <c r="L114" s="21">
        <v>2</v>
      </c>
    </row>
    <row r="115" spans="1:13" hidden="1">
      <c r="A115" s="18">
        <v>114</v>
      </c>
      <c r="B115" s="19" t="s">
        <v>1043</v>
      </c>
      <c r="C115" s="20" t="s">
        <v>1044</v>
      </c>
      <c r="D115" s="21">
        <v>3</v>
      </c>
      <c r="E115" s="21" t="s">
        <v>216</v>
      </c>
      <c r="F115" s="21">
        <v>15</v>
      </c>
      <c r="G115" s="18" t="s">
        <v>217</v>
      </c>
      <c r="H115" s="21">
        <v>0</v>
      </c>
      <c r="I115" s="21">
        <v>0</v>
      </c>
      <c r="J115" s="18" t="s">
        <v>217</v>
      </c>
      <c r="K115" s="21">
        <v>0</v>
      </c>
      <c r="L115" s="21">
        <v>2</v>
      </c>
    </row>
    <row r="116" spans="1:13" hidden="1">
      <c r="A116" s="18">
        <v>115</v>
      </c>
      <c r="B116" s="19" t="s">
        <v>1045</v>
      </c>
      <c r="C116" s="20" t="s">
        <v>1046</v>
      </c>
      <c r="D116" s="21">
        <v>3</v>
      </c>
      <c r="E116" s="21" t="s">
        <v>216</v>
      </c>
      <c r="F116" s="21">
        <v>15</v>
      </c>
      <c r="G116" s="18" t="s">
        <v>217</v>
      </c>
      <c r="H116" s="21">
        <v>0</v>
      </c>
      <c r="I116" s="21">
        <v>0</v>
      </c>
      <c r="J116" s="18" t="s">
        <v>217</v>
      </c>
      <c r="K116" s="21">
        <v>0</v>
      </c>
      <c r="L116" s="21">
        <v>2</v>
      </c>
    </row>
    <row r="117" spans="1:13" hidden="1">
      <c r="A117" s="18">
        <v>116</v>
      </c>
      <c r="B117" s="23" t="s">
        <v>1500</v>
      </c>
      <c r="C117" s="2" t="s">
        <v>1499</v>
      </c>
      <c r="D117" s="2">
        <v>3</v>
      </c>
      <c r="E117" s="2" t="s">
        <v>216</v>
      </c>
      <c r="F117" s="2">
        <v>15</v>
      </c>
      <c r="G117" s="2" t="s">
        <v>217</v>
      </c>
      <c r="H117" s="21">
        <v>0</v>
      </c>
      <c r="I117" s="21">
        <v>0</v>
      </c>
      <c r="J117" s="2" t="s">
        <v>217</v>
      </c>
      <c r="K117" s="21">
        <v>0</v>
      </c>
      <c r="L117" s="21">
        <v>2</v>
      </c>
    </row>
    <row r="118" spans="1:13">
      <c r="A118" s="18">
        <v>117</v>
      </c>
      <c r="B118" s="19" t="s">
        <v>1024</v>
      </c>
      <c r="C118" s="20" t="s">
        <v>1025</v>
      </c>
      <c r="D118" s="21">
        <v>3</v>
      </c>
      <c r="E118" s="21" t="s">
        <v>216</v>
      </c>
      <c r="F118" s="21">
        <v>16</v>
      </c>
      <c r="G118" s="18" t="s">
        <v>539</v>
      </c>
      <c r="H118" s="21">
        <v>0</v>
      </c>
      <c r="I118" s="21">
        <v>0</v>
      </c>
      <c r="J118" s="18" t="s">
        <v>539</v>
      </c>
      <c r="K118" s="21">
        <v>0</v>
      </c>
      <c r="L118" s="21">
        <v>2</v>
      </c>
    </row>
    <row r="119" spans="1:13">
      <c r="A119" s="18">
        <v>118</v>
      </c>
      <c r="B119" s="19" t="s">
        <v>858</v>
      </c>
      <c r="C119" s="20" t="s">
        <v>859</v>
      </c>
      <c r="D119" s="21">
        <v>4</v>
      </c>
      <c r="E119" s="21" t="s">
        <v>1346</v>
      </c>
      <c r="F119" s="21">
        <v>17</v>
      </c>
      <c r="G119" s="18" t="s">
        <v>242</v>
      </c>
      <c r="H119" s="21">
        <v>1</v>
      </c>
      <c r="I119" s="21">
        <v>0</v>
      </c>
      <c r="J119" s="18" t="s">
        <v>242</v>
      </c>
      <c r="K119" s="21">
        <v>1</v>
      </c>
      <c r="L119" s="21">
        <v>2</v>
      </c>
    </row>
    <row r="120" spans="1:13" hidden="1">
      <c r="A120" s="18">
        <v>119</v>
      </c>
      <c r="B120" s="19" t="s">
        <v>860</v>
      </c>
      <c r="C120" s="20" t="s">
        <v>861</v>
      </c>
      <c r="D120" s="21">
        <v>4</v>
      </c>
      <c r="E120" s="21" t="s">
        <v>1346</v>
      </c>
      <c r="F120" s="21">
        <v>17</v>
      </c>
      <c r="G120" s="18" t="s">
        <v>242</v>
      </c>
      <c r="H120" s="21">
        <v>1</v>
      </c>
      <c r="I120" s="21">
        <v>0</v>
      </c>
      <c r="J120" s="18" t="s">
        <v>242</v>
      </c>
      <c r="K120" s="21">
        <v>1</v>
      </c>
      <c r="L120" s="21">
        <v>2</v>
      </c>
    </row>
    <row r="121" spans="1:13" hidden="1">
      <c r="A121" s="18">
        <v>120</v>
      </c>
      <c r="B121" s="19" t="s">
        <v>862</v>
      </c>
      <c r="C121" s="20" t="s">
        <v>863</v>
      </c>
      <c r="D121" s="21">
        <v>4</v>
      </c>
      <c r="E121" s="21" t="s">
        <v>1346</v>
      </c>
      <c r="F121" s="21">
        <v>17</v>
      </c>
      <c r="G121" s="18" t="s">
        <v>242</v>
      </c>
      <c r="H121" s="21">
        <v>1</v>
      </c>
      <c r="I121" s="21">
        <v>0</v>
      </c>
      <c r="J121" s="18" t="s">
        <v>242</v>
      </c>
      <c r="K121" s="21">
        <v>1</v>
      </c>
      <c r="L121" s="21">
        <v>2</v>
      </c>
    </row>
    <row r="122" spans="1:13" hidden="1">
      <c r="A122" s="18">
        <v>121</v>
      </c>
      <c r="B122" s="19" t="s">
        <v>864</v>
      </c>
      <c r="C122" s="20" t="s">
        <v>865</v>
      </c>
      <c r="D122" s="21">
        <v>4</v>
      </c>
      <c r="E122" s="21" t="s">
        <v>1346</v>
      </c>
      <c r="F122" s="21">
        <v>17</v>
      </c>
      <c r="G122" s="18" t="s">
        <v>242</v>
      </c>
      <c r="H122" s="21">
        <v>1</v>
      </c>
      <c r="I122" s="21">
        <v>0</v>
      </c>
      <c r="J122" s="18" t="s">
        <v>242</v>
      </c>
      <c r="K122" s="21">
        <v>1</v>
      </c>
      <c r="L122" s="21">
        <v>2</v>
      </c>
      <c r="M122" t="s">
        <v>1601</v>
      </c>
    </row>
    <row r="123" spans="1:13" hidden="1">
      <c r="A123" s="18">
        <v>122</v>
      </c>
      <c r="B123" s="19" t="s">
        <v>866</v>
      </c>
      <c r="C123" s="20" t="s">
        <v>867</v>
      </c>
      <c r="D123" s="21">
        <v>4</v>
      </c>
      <c r="E123" s="21" t="s">
        <v>1346</v>
      </c>
      <c r="F123" s="21">
        <v>17</v>
      </c>
      <c r="G123" s="18" t="s">
        <v>242</v>
      </c>
      <c r="H123" s="21">
        <v>0</v>
      </c>
      <c r="I123" s="21">
        <v>0</v>
      </c>
      <c r="J123" s="18" t="s">
        <v>242</v>
      </c>
      <c r="K123" s="21">
        <v>1</v>
      </c>
      <c r="L123" s="21">
        <v>2</v>
      </c>
    </row>
    <row r="124" spans="1:13" hidden="1">
      <c r="A124" s="18">
        <v>123</v>
      </c>
      <c r="B124" s="19" t="s">
        <v>1051</v>
      </c>
      <c r="C124" s="20" t="s">
        <v>1052</v>
      </c>
      <c r="D124" s="21">
        <v>4</v>
      </c>
      <c r="E124" s="21" t="s">
        <v>1346</v>
      </c>
      <c r="F124" s="21">
        <v>17</v>
      </c>
      <c r="G124" s="18" t="s">
        <v>242</v>
      </c>
      <c r="H124" s="21">
        <v>0</v>
      </c>
      <c r="I124" s="21">
        <v>0</v>
      </c>
      <c r="J124" s="18" t="s">
        <v>242</v>
      </c>
      <c r="K124" s="21">
        <v>1</v>
      </c>
      <c r="L124" s="21">
        <v>2</v>
      </c>
      <c r="M124" t="s">
        <v>1601</v>
      </c>
    </row>
    <row r="125" spans="1:13" hidden="1">
      <c r="A125" s="18">
        <v>124</v>
      </c>
      <c r="B125" s="19" t="s">
        <v>1053</v>
      </c>
      <c r="C125" s="20" t="s">
        <v>1054</v>
      </c>
      <c r="D125" s="21">
        <v>4</v>
      </c>
      <c r="E125" s="21" t="s">
        <v>1346</v>
      </c>
      <c r="F125" s="21">
        <v>17</v>
      </c>
      <c r="G125" s="18" t="s">
        <v>242</v>
      </c>
      <c r="H125" s="21">
        <v>1</v>
      </c>
      <c r="I125" s="21">
        <v>0</v>
      </c>
      <c r="J125" s="18" t="s">
        <v>242</v>
      </c>
      <c r="K125" s="21">
        <v>1</v>
      </c>
      <c r="L125" s="21">
        <v>2</v>
      </c>
    </row>
    <row r="126" spans="1:13" hidden="1">
      <c r="A126" s="18">
        <v>125</v>
      </c>
      <c r="B126" s="19" t="s">
        <v>1055</v>
      </c>
      <c r="C126" s="20" t="s">
        <v>1056</v>
      </c>
      <c r="D126" s="21">
        <v>4</v>
      </c>
      <c r="E126" s="21" t="s">
        <v>1346</v>
      </c>
      <c r="F126" s="21">
        <v>17</v>
      </c>
      <c r="G126" s="18" t="s">
        <v>242</v>
      </c>
      <c r="H126" s="21">
        <v>0</v>
      </c>
      <c r="I126" s="21">
        <v>0</v>
      </c>
      <c r="J126" s="18" t="s">
        <v>242</v>
      </c>
      <c r="K126" s="21">
        <v>1</v>
      </c>
      <c r="L126" s="21">
        <v>2</v>
      </c>
    </row>
    <row r="127" spans="1:13" hidden="1">
      <c r="A127" s="18">
        <v>126</v>
      </c>
      <c r="B127" s="19" t="s">
        <v>1598</v>
      </c>
      <c r="C127" s="20" t="s">
        <v>1599</v>
      </c>
      <c r="D127" s="21">
        <v>4</v>
      </c>
      <c r="E127" s="21" t="s">
        <v>1346</v>
      </c>
      <c r="F127" s="21">
        <v>17</v>
      </c>
      <c r="G127" s="18" t="s">
        <v>242</v>
      </c>
      <c r="H127" s="21">
        <v>0</v>
      </c>
      <c r="I127" s="21">
        <v>0</v>
      </c>
      <c r="J127" s="18" t="s">
        <v>242</v>
      </c>
      <c r="K127" s="21">
        <v>1</v>
      </c>
      <c r="L127" s="21">
        <v>2</v>
      </c>
      <c r="M127" t="s">
        <v>1600</v>
      </c>
    </row>
    <row r="128" spans="1:13">
      <c r="A128" s="18">
        <v>127</v>
      </c>
      <c r="B128" s="19" t="s">
        <v>932</v>
      </c>
      <c r="C128" s="20" t="s">
        <v>933</v>
      </c>
      <c r="D128" s="21">
        <v>4</v>
      </c>
      <c r="E128" s="21" t="s">
        <v>1346</v>
      </c>
      <c r="F128" s="21">
        <v>18</v>
      </c>
      <c r="G128" s="18" t="s">
        <v>360</v>
      </c>
      <c r="H128" s="21">
        <v>1</v>
      </c>
      <c r="I128" s="21">
        <v>0</v>
      </c>
      <c r="J128" s="18" t="s">
        <v>360</v>
      </c>
      <c r="K128" s="21">
        <v>1</v>
      </c>
      <c r="L128" s="21">
        <v>2</v>
      </c>
      <c r="M128" t="s">
        <v>1536</v>
      </c>
    </row>
    <row r="129" spans="1:13" hidden="1">
      <c r="A129" s="18">
        <v>128</v>
      </c>
      <c r="B129" s="19" t="s">
        <v>934</v>
      </c>
      <c r="C129" s="20" t="s">
        <v>935</v>
      </c>
      <c r="D129" s="21">
        <v>4</v>
      </c>
      <c r="E129" s="21" t="s">
        <v>1346</v>
      </c>
      <c r="F129" s="21">
        <v>18</v>
      </c>
      <c r="G129" s="18" t="s">
        <v>360</v>
      </c>
      <c r="H129" s="21">
        <v>1</v>
      </c>
      <c r="I129" s="21">
        <v>0</v>
      </c>
      <c r="J129" s="18" t="s">
        <v>360</v>
      </c>
      <c r="K129" s="21">
        <v>1</v>
      </c>
      <c r="L129" s="21">
        <v>2</v>
      </c>
      <c r="M129" t="s">
        <v>1536</v>
      </c>
    </row>
    <row r="130" spans="1:13" hidden="1">
      <c r="A130" s="18">
        <v>129</v>
      </c>
      <c r="B130" s="19" t="s">
        <v>936</v>
      </c>
      <c r="C130" s="20" t="s">
        <v>937</v>
      </c>
      <c r="D130" s="21">
        <v>4</v>
      </c>
      <c r="E130" s="21" t="s">
        <v>1346</v>
      </c>
      <c r="F130" s="21">
        <v>18</v>
      </c>
      <c r="G130" s="18" t="s">
        <v>360</v>
      </c>
      <c r="H130" s="21">
        <v>1</v>
      </c>
      <c r="I130" s="21">
        <v>0</v>
      </c>
      <c r="J130" s="18" t="s">
        <v>360</v>
      </c>
      <c r="K130" s="21">
        <v>1</v>
      </c>
      <c r="L130" s="21">
        <v>2</v>
      </c>
      <c r="M130" t="s">
        <v>1540</v>
      </c>
    </row>
    <row r="131" spans="1:13" hidden="1">
      <c r="A131" s="18">
        <v>130</v>
      </c>
      <c r="B131" s="19" t="s">
        <v>938</v>
      </c>
      <c r="C131" s="20" t="s">
        <v>939</v>
      </c>
      <c r="D131" s="21">
        <v>4</v>
      </c>
      <c r="E131" s="21" t="s">
        <v>1346</v>
      </c>
      <c r="F131" s="21">
        <v>18</v>
      </c>
      <c r="G131" s="18" t="s">
        <v>360</v>
      </c>
      <c r="H131" s="21">
        <v>1</v>
      </c>
      <c r="I131" s="21">
        <v>0</v>
      </c>
      <c r="J131" s="18" t="s">
        <v>360</v>
      </c>
      <c r="K131" s="21">
        <v>1</v>
      </c>
      <c r="L131" s="21">
        <v>2</v>
      </c>
      <c r="M131" t="s">
        <v>1540</v>
      </c>
    </row>
    <row r="132" spans="1:13" hidden="1">
      <c r="A132" s="18">
        <v>131</v>
      </c>
      <c r="B132" s="19" t="s">
        <v>940</v>
      </c>
      <c r="C132" s="20" t="s">
        <v>941</v>
      </c>
      <c r="D132" s="21">
        <v>4</v>
      </c>
      <c r="E132" s="21" t="s">
        <v>1346</v>
      </c>
      <c r="F132" s="21">
        <v>18</v>
      </c>
      <c r="G132" s="18" t="s">
        <v>360</v>
      </c>
      <c r="H132" s="21">
        <v>1</v>
      </c>
      <c r="I132" s="21">
        <v>0</v>
      </c>
      <c r="J132" s="18" t="s">
        <v>360</v>
      </c>
      <c r="K132" s="21">
        <v>1</v>
      </c>
      <c r="L132" s="21">
        <v>2</v>
      </c>
      <c r="M132" t="s">
        <v>1540</v>
      </c>
    </row>
    <row r="133" spans="1:13" hidden="1">
      <c r="A133" s="18">
        <v>132</v>
      </c>
      <c r="B133" s="19" t="s">
        <v>942</v>
      </c>
      <c r="C133" s="20" t="s">
        <v>943</v>
      </c>
      <c r="D133" s="21">
        <v>4</v>
      </c>
      <c r="E133" s="21" t="s">
        <v>1346</v>
      </c>
      <c r="F133" s="21">
        <v>18</v>
      </c>
      <c r="G133" s="18" t="s">
        <v>360</v>
      </c>
      <c r="H133" s="21">
        <v>1</v>
      </c>
      <c r="I133" s="21">
        <v>0</v>
      </c>
      <c r="J133" s="18" t="s">
        <v>360</v>
      </c>
      <c r="K133" s="21">
        <v>1</v>
      </c>
      <c r="L133" s="21">
        <v>2</v>
      </c>
      <c r="M133" t="s">
        <v>1537</v>
      </c>
    </row>
    <row r="134" spans="1:13" hidden="1">
      <c r="A134" s="18">
        <v>133</v>
      </c>
      <c r="B134" s="2" t="s">
        <v>1464</v>
      </c>
      <c r="C134" s="2" t="s">
        <v>1465</v>
      </c>
      <c r="D134" s="2">
        <v>4</v>
      </c>
      <c r="E134" s="2" t="s">
        <v>1346</v>
      </c>
      <c r="F134" s="2">
        <v>18</v>
      </c>
      <c r="G134" s="2" t="s">
        <v>360</v>
      </c>
      <c r="H134" s="21">
        <v>1</v>
      </c>
      <c r="I134" s="21">
        <v>0</v>
      </c>
      <c r="J134" s="2" t="s">
        <v>360</v>
      </c>
      <c r="K134" s="21">
        <v>1</v>
      </c>
      <c r="L134" s="21">
        <v>2</v>
      </c>
      <c r="M134" t="s">
        <v>1541</v>
      </c>
    </row>
    <row r="135" spans="1:13" hidden="1">
      <c r="A135" s="18">
        <v>134</v>
      </c>
      <c r="B135" s="19" t="s">
        <v>1521</v>
      </c>
      <c r="C135" s="20" t="s">
        <v>1519</v>
      </c>
      <c r="D135" s="21">
        <v>4</v>
      </c>
      <c r="E135" s="21" t="s">
        <v>1346</v>
      </c>
      <c r="F135" s="21">
        <v>18</v>
      </c>
      <c r="G135" s="18" t="s">
        <v>360</v>
      </c>
      <c r="H135" s="21">
        <v>1</v>
      </c>
      <c r="I135" s="21">
        <v>0</v>
      </c>
      <c r="J135" s="18" t="s">
        <v>360</v>
      </c>
      <c r="K135" s="21">
        <v>1</v>
      </c>
      <c r="L135" s="21">
        <v>2</v>
      </c>
      <c r="M135" t="s">
        <v>1520</v>
      </c>
    </row>
    <row r="136" spans="1:13">
      <c r="A136" s="18">
        <v>135</v>
      </c>
      <c r="B136" s="19" t="s">
        <v>1047</v>
      </c>
      <c r="C136" s="20" t="s">
        <v>1048</v>
      </c>
      <c r="D136" s="21">
        <v>4</v>
      </c>
      <c r="E136" s="21" t="s">
        <v>1346</v>
      </c>
      <c r="F136" s="21">
        <v>19</v>
      </c>
      <c r="G136" s="18" t="s">
        <v>595</v>
      </c>
      <c r="H136" s="21">
        <v>1</v>
      </c>
      <c r="I136" s="21">
        <v>0</v>
      </c>
      <c r="J136" s="18" t="s">
        <v>595</v>
      </c>
      <c r="K136" s="21">
        <v>0</v>
      </c>
      <c r="L136" s="21">
        <v>2</v>
      </c>
      <c r="M136" t="s">
        <v>1648</v>
      </c>
    </row>
    <row r="137" spans="1:13" hidden="1">
      <c r="A137" s="18">
        <v>136</v>
      </c>
      <c r="B137" s="19" t="s">
        <v>1049</v>
      </c>
      <c r="C137" s="20" t="s">
        <v>1050</v>
      </c>
      <c r="D137" s="21">
        <v>4</v>
      </c>
      <c r="E137" s="21" t="s">
        <v>1346</v>
      </c>
      <c r="F137" s="21">
        <v>19</v>
      </c>
      <c r="G137" s="18" t="s">
        <v>595</v>
      </c>
      <c r="H137" s="21">
        <v>1</v>
      </c>
      <c r="I137" s="21">
        <v>0</v>
      </c>
      <c r="J137" s="18" t="s">
        <v>595</v>
      </c>
      <c r="K137" s="21">
        <v>0</v>
      </c>
      <c r="L137" s="21">
        <v>2</v>
      </c>
      <c r="M137" t="s">
        <v>1648</v>
      </c>
    </row>
    <row r="138" spans="1:13" hidden="1">
      <c r="A138" s="18">
        <v>137</v>
      </c>
      <c r="B138" s="19" t="s">
        <v>1653</v>
      </c>
      <c r="C138" s="20" t="s">
        <v>1649</v>
      </c>
      <c r="D138" s="21">
        <v>4</v>
      </c>
      <c r="E138" s="21" t="s">
        <v>1346</v>
      </c>
      <c r="F138" s="21">
        <v>19</v>
      </c>
      <c r="G138" s="18" t="s">
        <v>595</v>
      </c>
      <c r="H138" s="21">
        <v>1</v>
      </c>
      <c r="I138" s="21">
        <v>0</v>
      </c>
      <c r="J138" s="18" t="s">
        <v>595</v>
      </c>
      <c r="K138" s="21">
        <v>0</v>
      </c>
      <c r="L138" s="21">
        <v>2</v>
      </c>
      <c r="M138" t="s">
        <v>1650</v>
      </c>
    </row>
    <row r="139" spans="1:13">
      <c r="A139" s="18">
        <v>138</v>
      </c>
      <c r="B139" s="19" t="s">
        <v>817</v>
      </c>
      <c r="C139" s="20" t="s">
        <v>818</v>
      </c>
      <c r="D139" s="21">
        <v>4</v>
      </c>
      <c r="E139" s="21" t="s">
        <v>1346</v>
      </c>
      <c r="F139" s="21">
        <v>20</v>
      </c>
      <c r="G139" s="18" t="s">
        <v>166</v>
      </c>
      <c r="H139" s="21">
        <v>1</v>
      </c>
      <c r="I139" s="21">
        <v>0</v>
      </c>
      <c r="J139" s="18" t="s">
        <v>166</v>
      </c>
      <c r="K139" s="21">
        <v>1</v>
      </c>
      <c r="L139" s="21">
        <v>2</v>
      </c>
    </row>
    <row r="140" spans="1:13" hidden="1">
      <c r="A140" s="18">
        <v>139</v>
      </c>
      <c r="B140" s="19" t="s">
        <v>819</v>
      </c>
      <c r="C140" s="20" t="s">
        <v>820</v>
      </c>
      <c r="D140" s="21">
        <v>4</v>
      </c>
      <c r="E140" s="21" t="s">
        <v>1346</v>
      </c>
      <c r="F140" s="21">
        <v>20</v>
      </c>
      <c r="G140" s="18" t="s">
        <v>166</v>
      </c>
      <c r="H140" s="21">
        <v>1</v>
      </c>
      <c r="I140" s="21">
        <v>0</v>
      </c>
      <c r="J140" s="18" t="s">
        <v>166</v>
      </c>
      <c r="K140" s="21">
        <v>1</v>
      </c>
      <c r="L140" s="21">
        <v>2</v>
      </c>
    </row>
    <row r="141" spans="1:13" hidden="1">
      <c r="A141" s="18">
        <v>140</v>
      </c>
      <c r="B141" s="19" t="s">
        <v>821</v>
      </c>
      <c r="C141" s="20" t="s">
        <v>822</v>
      </c>
      <c r="D141" s="21">
        <v>4</v>
      </c>
      <c r="E141" s="21" t="s">
        <v>1346</v>
      </c>
      <c r="F141" s="21">
        <v>20</v>
      </c>
      <c r="G141" s="18" t="s">
        <v>166</v>
      </c>
      <c r="H141" s="21">
        <v>1</v>
      </c>
      <c r="I141" s="21">
        <v>0</v>
      </c>
      <c r="J141" s="18" t="s">
        <v>166</v>
      </c>
      <c r="K141" s="21">
        <v>1</v>
      </c>
      <c r="L141" s="21">
        <v>2</v>
      </c>
    </row>
    <row r="142" spans="1:13" hidden="1">
      <c r="A142" s="18">
        <v>141</v>
      </c>
      <c r="B142" s="19" t="s">
        <v>823</v>
      </c>
      <c r="C142" s="20" t="s">
        <v>824</v>
      </c>
      <c r="D142" s="21">
        <v>4</v>
      </c>
      <c r="E142" s="21" t="s">
        <v>1346</v>
      </c>
      <c r="F142" s="21">
        <v>20</v>
      </c>
      <c r="G142" s="18" t="s">
        <v>166</v>
      </c>
      <c r="H142" s="21">
        <v>1</v>
      </c>
      <c r="I142" s="21">
        <v>0</v>
      </c>
      <c r="J142" s="18" t="s">
        <v>166</v>
      </c>
      <c r="K142" s="21">
        <v>1</v>
      </c>
      <c r="L142" s="21">
        <v>2</v>
      </c>
    </row>
    <row r="143" spans="1:13" hidden="1">
      <c r="A143" s="18">
        <v>142</v>
      </c>
      <c r="B143" s="19" t="s">
        <v>1137</v>
      </c>
      <c r="C143" s="20" t="s">
        <v>1138</v>
      </c>
      <c r="D143" s="21">
        <v>4</v>
      </c>
      <c r="E143" s="21" t="s">
        <v>1346</v>
      </c>
      <c r="F143" s="21">
        <v>20</v>
      </c>
      <c r="G143" s="18" t="s">
        <v>166</v>
      </c>
      <c r="H143" s="21">
        <v>1</v>
      </c>
      <c r="I143" s="21">
        <v>0</v>
      </c>
      <c r="J143" s="18" t="s">
        <v>166</v>
      </c>
      <c r="K143" s="21">
        <v>1</v>
      </c>
      <c r="L143" s="21">
        <v>2</v>
      </c>
    </row>
    <row r="144" spans="1:13">
      <c r="A144" s="18">
        <v>143</v>
      </c>
      <c r="B144" s="19" t="s">
        <v>1057</v>
      </c>
      <c r="C144" s="20" t="s">
        <v>1505</v>
      </c>
      <c r="D144" s="21">
        <v>4</v>
      </c>
      <c r="E144" s="21" t="s">
        <v>1346</v>
      </c>
      <c r="F144" s="21">
        <v>21</v>
      </c>
      <c r="G144" s="18" t="s">
        <v>609</v>
      </c>
      <c r="H144" s="21">
        <v>1</v>
      </c>
      <c r="I144" s="21">
        <v>0</v>
      </c>
      <c r="J144" s="18" t="s">
        <v>609</v>
      </c>
      <c r="K144" s="21">
        <v>1</v>
      </c>
      <c r="L144" s="21">
        <v>2</v>
      </c>
      <c r="M144" t="s">
        <v>1513</v>
      </c>
    </row>
    <row r="145" spans="1:13" hidden="1">
      <c r="A145" s="18">
        <v>144</v>
      </c>
      <c r="B145" s="19" t="s">
        <v>1058</v>
      </c>
      <c r="C145" s="20" t="s">
        <v>1496</v>
      </c>
      <c r="D145" s="21">
        <v>4</v>
      </c>
      <c r="E145" s="21" t="s">
        <v>1346</v>
      </c>
      <c r="F145" s="21">
        <v>21</v>
      </c>
      <c r="G145" s="18" t="s">
        <v>609</v>
      </c>
      <c r="H145" s="21">
        <v>1</v>
      </c>
      <c r="I145" s="21">
        <v>0</v>
      </c>
      <c r="J145" s="18" t="s">
        <v>609</v>
      </c>
      <c r="K145" s="21">
        <v>1</v>
      </c>
      <c r="L145" s="21">
        <v>2</v>
      </c>
    </row>
    <row r="146" spans="1:13">
      <c r="A146" s="18">
        <v>145</v>
      </c>
      <c r="B146" s="19" t="s">
        <v>825</v>
      </c>
      <c r="C146" s="20" t="s">
        <v>826</v>
      </c>
      <c r="D146" s="21">
        <v>5</v>
      </c>
      <c r="E146" s="21" t="s">
        <v>184</v>
      </c>
      <c r="F146" s="21">
        <v>22</v>
      </c>
      <c r="G146" s="18" t="s">
        <v>185</v>
      </c>
      <c r="H146" s="21">
        <v>1</v>
      </c>
      <c r="I146" s="21">
        <v>0</v>
      </c>
      <c r="J146" s="18" t="s">
        <v>185</v>
      </c>
      <c r="K146" s="21">
        <v>1</v>
      </c>
      <c r="L146" s="21">
        <v>2</v>
      </c>
    </row>
    <row r="147" spans="1:13" hidden="1">
      <c r="A147" s="18">
        <v>146</v>
      </c>
      <c r="B147" s="19" t="s">
        <v>827</v>
      </c>
      <c r="C147" s="20" t="s">
        <v>828</v>
      </c>
      <c r="D147" s="21">
        <v>5</v>
      </c>
      <c r="E147" s="21" t="s">
        <v>184</v>
      </c>
      <c r="F147" s="21">
        <v>22</v>
      </c>
      <c r="G147" s="18" t="s">
        <v>185</v>
      </c>
      <c r="H147" s="21">
        <v>1</v>
      </c>
      <c r="I147" s="21">
        <v>0</v>
      </c>
      <c r="J147" s="18" t="s">
        <v>185</v>
      </c>
      <c r="K147" s="21">
        <v>1</v>
      </c>
      <c r="L147" s="21">
        <v>2</v>
      </c>
    </row>
    <row r="148" spans="1:13" hidden="1">
      <c r="A148" s="18">
        <v>147</v>
      </c>
      <c r="B148" s="19" t="s">
        <v>829</v>
      </c>
      <c r="C148" s="20" t="s">
        <v>830</v>
      </c>
      <c r="D148" s="21">
        <v>5</v>
      </c>
      <c r="E148" s="21" t="s">
        <v>184</v>
      </c>
      <c r="F148" s="21">
        <v>22</v>
      </c>
      <c r="G148" s="18" t="s">
        <v>185</v>
      </c>
      <c r="H148" s="21">
        <v>1</v>
      </c>
      <c r="I148" s="21">
        <v>0</v>
      </c>
      <c r="J148" s="18" t="s">
        <v>185</v>
      </c>
      <c r="K148" s="21">
        <v>1</v>
      </c>
      <c r="L148" s="21">
        <v>2</v>
      </c>
    </row>
    <row r="149" spans="1:13" hidden="1">
      <c r="A149" s="18">
        <v>148</v>
      </c>
      <c r="B149" s="19" t="s">
        <v>831</v>
      </c>
      <c r="C149" s="20" t="s">
        <v>832</v>
      </c>
      <c r="D149" s="21">
        <v>5</v>
      </c>
      <c r="E149" s="21" t="s">
        <v>184</v>
      </c>
      <c r="F149" s="21">
        <v>22</v>
      </c>
      <c r="G149" s="18" t="s">
        <v>185</v>
      </c>
      <c r="H149" s="21">
        <v>1</v>
      </c>
      <c r="I149" s="21">
        <v>0</v>
      </c>
      <c r="J149" s="18" t="s">
        <v>185</v>
      </c>
      <c r="K149" s="21">
        <v>1</v>
      </c>
      <c r="L149" s="21">
        <v>2</v>
      </c>
    </row>
    <row r="150" spans="1:13" hidden="1">
      <c r="A150" s="18">
        <v>149</v>
      </c>
      <c r="B150" s="19" t="s">
        <v>833</v>
      </c>
      <c r="C150" s="20" t="s">
        <v>834</v>
      </c>
      <c r="D150" s="21">
        <v>5</v>
      </c>
      <c r="E150" s="21" t="s">
        <v>184</v>
      </c>
      <c r="F150" s="21">
        <v>22</v>
      </c>
      <c r="G150" s="18" t="s">
        <v>185</v>
      </c>
      <c r="H150" s="21">
        <v>1</v>
      </c>
      <c r="I150" s="21">
        <v>0</v>
      </c>
      <c r="J150" s="18" t="s">
        <v>185</v>
      </c>
      <c r="K150" s="21">
        <v>1</v>
      </c>
      <c r="L150" s="21">
        <v>2</v>
      </c>
    </row>
    <row r="151" spans="1:13" hidden="1">
      <c r="A151" s="18">
        <v>150</v>
      </c>
      <c r="B151" s="19" t="s">
        <v>835</v>
      </c>
      <c r="C151" s="20" t="s">
        <v>836</v>
      </c>
      <c r="D151" s="21">
        <v>5</v>
      </c>
      <c r="E151" s="21" t="s">
        <v>184</v>
      </c>
      <c r="F151" s="21">
        <v>22</v>
      </c>
      <c r="G151" s="18" t="s">
        <v>185</v>
      </c>
      <c r="H151" s="21">
        <v>1</v>
      </c>
      <c r="I151" s="21">
        <v>0</v>
      </c>
      <c r="J151" s="18" t="s">
        <v>185</v>
      </c>
      <c r="K151" s="21">
        <v>1</v>
      </c>
      <c r="L151" s="21">
        <v>2</v>
      </c>
    </row>
    <row r="152" spans="1:13" hidden="1">
      <c r="A152" s="18">
        <v>151</v>
      </c>
      <c r="B152" s="19" t="s">
        <v>837</v>
      </c>
      <c r="C152" s="20" t="s">
        <v>838</v>
      </c>
      <c r="D152" s="21">
        <v>5</v>
      </c>
      <c r="E152" s="21" t="s">
        <v>184</v>
      </c>
      <c r="F152" s="21">
        <v>22</v>
      </c>
      <c r="G152" s="18" t="s">
        <v>185</v>
      </c>
      <c r="H152" s="21">
        <v>1</v>
      </c>
      <c r="I152" s="21">
        <v>0</v>
      </c>
      <c r="J152" s="18" t="s">
        <v>185</v>
      </c>
      <c r="K152" s="21">
        <v>1</v>
      </c>
      <c r="L152" s="21">
        <v>2</v>
      </c>
    </row>
    <row r="153" spans="1:13" hidden="1">
      <c r="A153" s="18">
        <v>152</v>
      </c>
      <c r="B153" s="19" t="s">
        <v>839</v>
      </c>
      <c r="C153" s="20" t="s">
        <v>840</v>
      </c>
      <c r="D153" s="21">
        <v>5</v>
      </c>
      <c r="E153" s="21" t="s">
        <v>184</v>
      </c>
      <c r="F153" s="21">
        <v>22</v>
      </c>
      <c r="G153" s="18" t="s">
        <v>185</v>
      </c>
      <c r="H153" s="21">
        <v>1</v>
      </c>
      <c r="I153" s="21">
        <v>0</v>
      </c>
      <c r="J153" s="18" t="s">
        <v>185</v>
      </c>
      <c r="K153" s="21">
        <v>1</v>
      </c>
      <c r="L153" s="21">
        <v>2</v>
      </c>
    </row>
    <row r="154" spans="1:13" hidden="1">
      <c r="A154" s="18">
        <v>153</v>
      </c>
      <c r="B154" s="19" t="s">
        <v>1079</v>
      </c>
      <c r="C154" s="20" t="s">
        <v>1080</v>
      </c>
      <c r="D154" s="21">
        <v>5</v>
      </c>
      <c r="E154" s="21" t="s">
        <v>184</v>
      </c>
      <c r="F154" s="21">
        <v>22</v>
      </c>
      <c r="G154" s="18" t="s">
        <v>185</v>
      </c>
      <c r="H154" s="21">
        <v>1</v>
      </c>
      <c r="I154" s="21">
        <v>0</v>
      </c>
      <c r="J154" s="18" t="s">
        <v>185</v>
      </c>
      <c r="K154" s="21">
        <v>1</v>
      </c>
      <c r="L154" s="21">
        <v>2</v>
      </c>
    </row>
    <row r="155" spans="1:13" hidden="1">
      <c r="A155" s="18">
        <v>154</v>
      </c>
      <c r="B155" s="19" t="s">
        <v>1085</v>
      </c>
      <c r="C155" s="20" t="s">
        <v>1086</v>
      </c>
      <c r="D155" s="21">
        <v>5</v>
      </c>
      <c r="E155" s="21" t="s">
        <v>184</v>
      </c>
      <c r="F155" s="21">
        <v>22</v>
      </c>
      <c r="G155" s="18" t="s">
        <v>185</v>
      </c>
      <c r="H155" s="21">
        <v>0</v>
      </c>
      <c r="I155" s="21">
        <v>0</v>
      </c>
      <c r="J155" s="18" t="s">
        <v>185</v>
      </c>
      <c r="K155" s="21">
        <v>1</v>
      </c>
      <c r="L155" s="21">
        <v>2</v>
      </c>
    </row>
    <row r="156" spans="1:13" hidden="1">
      <c r="A156" s="18">
        <v>155</v>
      </c>
      <c r="B156" s="19" t="s">
        <v>1135</v>
      </c>
      <c r="C156" s="20" t="s">
        <v>1136</v>
      </c>
      <c r="D156" s="21">
        <v>5</v>
      </c>
      <c r="E156" s="21" t="s">
        <v>184</v>
      </c>
      <c r="F156" s="21">
        <v>22</v>
      </c>
      <c r="G156" s="18" t="s">
        <v>185</v>
      </c>
      <c r="H156" s="21">
        <v>0</v>
      </c>
      <c r="I156" s="21">
        <v>0</v>
      </c>
      <c r="J156" s="18" t="s">
        <v>185</v>
      </c>
      <c r="K156" s="21">
        <v>1</v>
      </c>
      <c r="L156" s="21">
        <v>2</v>
      </c>
    </row>
    <row r="157" spans="1:13">
      <c r="A157" s="18">
        <v>156</v>
      </c>
      <c r="B157" s="19" t="s">
        <v>1061</v>
      </c>
      <c r="C157" s="20" t="s">
        <v>1062</v>
      </c>
      <c r="D157" s="21">
        <v>5</v>
      </c>
      <c r="E157" s="21" t="s">
        <v>184</v>
      </c>
      <c r="F157" s="21">
        <v>23</v>
      </c>
      <c r="G157" s="18" t="s">
        <v>625</v>
      </c>
      <c r="H157" s="21">
        <v>0</v>
      </c>
      <c r="I157" s="21">
        <v>0</v>
      </c>
      <c r="J157" s="18" t="s">
        <v>625</v>
      </c>
      <c r="K157" s="21">
        <v>1</v>
      </c>
      <c r="L157" s="21">
        <v>2</v>
      </c>
    </row>
    <row r="158" spans="1:13" hidden="1">
      <c r="A158" s="18">
        <v>157</v>
      </c>
      <c r="B158" s="19" t="s">
        <v>1063</v>
      </c>
      <c r="C158" s="20" t="s">
        <v>1064</v>
      </c>
      <c r="D158" s="21">
        <v>5</v>
      </c>
      <c r="E158" s="21" t="s">
        <v>184</v>
      </c>
      <c r="F158" s="21">
        <v>23</v>
      </c>
      <c r="G158" s="18" t="s">
        <v>625</v>
      </c>
      <c r="H158" s="21">
        <v>1</v>
      </c>
      <c r="I158" s="21">
        <v>0</v>
      </c>
      <c r="J158" s="18" t="s">
        <v>625</v>
      </c>
      <c r="K158" s="21">
        <v>1</v>
      </c>
      <c r="L158" s="21">
        <v>2</v>
      </c>
    </row>
    <row r="159" spans="1:13">
      <c r="A159" s="18">
        <v>158</v>
      </c>
      <c r="B159" s="19" t="s">
        <v>1065</v>
      </c>
      <c r="C159" s="20" t="s">
        <v>1066</v>
      </c>
      <c r="D159" s="21">
        <v>5</v>
      </c>
      <c r="E159" s="21" t="s">
        <v>184</v>
      </c>
      <c r="F159" s="21">
        <v>24</v>
      </c>
      <c r="G159" s="18" t="s">
        <v>642</v>
      </c>
      <c r="H159" s="21">
        <v>0</v>
      </c>
      <c r="I159" s="21">
        <v>0</v>
      </c>
      <c r="J159" s="18" t="s">
        <v>642</v>
      </c>
      <c r="K159" s="21">
        <v>1</v>
      </c>
      <c r="L159" s="21">
        <v>2</v>
      </c>
    </row>
    <row r="160" spans="1:13" hidden="1">
      <c r="A160" s="18">
        <v>159</v>
      </c>
      <c r="B160" s="19" t="s">
        <v>1067</v>
      </c>
      <c r="C160" s="20" t="s">
        <v>1068</v>
      </c>
      <c r="D160" s="21">
        <v>5</v>
      </c>
      <c r="E160" s="21" t="s">
        <v>184</v>
      </c>
      <c r="F160" s="21">
        <v>24</v>
      </c>
      <c r="G160" s="18" t="s">
        <v>642</v>
      </c>
      <c r="H160" s="21">
        <v>0</v>
      </c>
      <c r="I160" s="21">
        <v>0</v>
      </c>
      <c r="J160" s="18" t="s">
        <v>642</v>
      </c>
      <c r="K160" s="21">
        <v>1</v>
      </c>
      <c r="L160" s="21">
        <v>2</v>
      </c>
      <c r="M160" t="s">
        <v>1540</v>
      </c>
    </row>
    <row r="161" spans="1:13" hidden="1">
      <c r="A161" s="18">
        <v>160</v>
      </c>
      <c r="B161" s="19" t="s">
        <v>1069</v>
      </c>
      <c r="C161" s="20" t="s">
        <v>1070</v>
      </c>
      <c r="D161" s="21">
        <v>5</v>
      </c>
      <c r="E161" s="21" t="s">
        <v>184</v>
      </c>
      <c r="F161" s="21">
        <v>24</v>
      </c>
      <c r="G161" s="18" t="s">
        <v>642</v>
      </c>
      <c r="H161" s="21">
        <v>0</v>
      </c>
      <c r="I161" s="21">
        <v>0</v>
      </c>
      <c r="J161" s="18" t="s">
        <v>642</v>
      </c>
      <c r="K161" s="21">
        <v>1</v>
      </c>
      <c r="L161" s="21">
        <v>2</v>
      </c>
      <c r="M161" t="s">
        <v>1608</v>
      </c>
    </row>
    <row r="162" spans="1:13" hidden="1">
      <c r="A162" s="18">
        <v>161</v>
      </c>
      <c r="B162" s="19" t="s">
        <v>1071</v>
      </c>
      <c r="C162" s="20" t="s">
        <v>1072</v>
      </c>
      <c r="D162" s="21">
        <v>5</v>
      </c>
      <c r="E162" s="21" t="s">
        <v>184</v>
      </c>
      <c r="F162" s="21">
        <v>24</v>
      </c>
      <c r="G162" s="18" t="s">
        <v>642</v>
      </c>
      <c r="H162" s="21">
        <v>0</v>
      </c>
      <c r="I162" s="21">
        <v>0</v>
      </c>
      <c r="J162" s="18" t="s">
        <v>642</v>
      </c>
      <c r="K162" s="21">
        <v>1</v>
      </c>
      <c r="L162" s="21">
        <v>2</v>
      </c>
    </row>
    <row r="163" spans="1:13" hidden="1">
      <c r="A163" s="18">
        <v>162</v>
      </c>
      <c r="B163" s="19" t="s">
        <v>1073</v>
      </c>
      <c r="C163" s="20" t="s">
        <v>1074</v>
      </c>
      <c r="D163" s="21">
        <v>5</v>
      </c>
      <c r="E163" s="21" t="s">
        <v>184</v>
      </c>
      <c r="F163" s="21">
        <v>24</v>
      </c>
      <c r="G163" s="18" t="s">
        <v>642</v>
      </c>
      <c r="H163" s="21">
        <v>0</v>
      </c>
      <c r="I163" s="21">
        <v>0</v>
      </c>
      <c r="J163" s="18" t="s">
        <v>642</v>
      </c>
      <c r="K163" s="21">
        <v>1</v>
      </c>
      <c r="L163" s="21">
        <v>2</v>
      </c>
    </row>
    <row r="164" spans="1:13" hidden="1">
      <c r="A164" s="18">
        <v>163</v>
      </c>
      <c r="B164" s="19" t="s">
        <v>1075</v>
      </c>
      <c r="C164" s="20" t="s">
        <v>1076</v>
      </c>
      <c r="D164" s="21">
        <v>5</v>
      </c>
      <c r="E164" s="21" t="s">
        <v>184</v>
      </c>
      <c r="F164" s="21">
        <v>24</v>
      </c>
      <c r="G164" s="18" t="s">
        <v>642</v>
      </c>
      <c r="H164" s="21">
        <v>0</v>
      </c>
      <c r="I164" s="21">
        <v>0</v>
      </c>
      <c r="J164" s="18" t="s">
        <v>642</v>
      </c>
      <c r="K164" s="21">
        <v>1</v>
      </c>
      <c r="L164" s="21">
        <v>2</v>
      </c>
      <c r="M164" t="s">
        <v>1540</v>
      </c>
    </row>
    <row r="165" spans="1:13" hidden="1">
      <c r="A165" s="18">
        <v>164</v>
      </c>
      <c r="B165" s="19" t="s">
        <v>1077</v>
      </c>
      <c r="C165" s="20" t="s">
        <v>1078</v>
      </c>
      <c r="D165" s="21">
        <v>5</v>
      </c>
      <c r="E165" s="21" t="s">
        <v>184</v>
      </c>
      <c r="F165" s="21">
        <v>24</v>
      </c>
      <c r="G165" s="18" t="s">
        <v>642</v>
      </c>
      <c r="H165" s="21">
        <v>1</v>
      </c>
      <c r="I165" s="21">
        <v>0</v>
      </c>
      <c r="J165" s="18" t="s">
        <v>642</v>
      </c>
      <c r="K165" s="21">
        <v>1</v>
      </c>
      <c r="L165" s="21">
        <v>2</v>
      </c>
    </row>
    <row r="166" spans="1:13">
      <c r="A166" s="18">
        <v>165</v>
      </c>
      <c r="B166" s="19" t="s">
        <v>1081</v>
      </c>
      <c r="C166" s="20" t="s">
        <v>1082</v>
      </c>
      <c r="D166" s="21">
        <v>5</v>
      </c>
      <c r="E166" s="21" t="s">
        <v>184</v>
      </c>
      <c r="F166" s="21">
        <v>25</v>
      </c>
      <c r="G166" s="18" t="s">
        <v>669</v>
      </c>
      <c r="H166" s="21">
        <v>1</v>
      </c>
      <c r="I166" s="21">
        <v>0</v>
      </c>
      <c r="J166" s="18" t="s">
        <v>669</v>
      </c>
      <c r="K166" s="21">
        <v>1</v>
      </c>
      <c r="L166" s="21">
        <v>2</v>
      </c>
    </row>
    <row r="167" spans="1:13">
      <c r="A167" s="18">
        <v>166</v>
      </c>
      <c r="B167" s="19" t="s">
        <v>902</v>
      </c>
      <c r="C167" s="20" t="s">
        <v>903</v>
      </c>
      <c r="D167" s="21">
        <v>6</v>
      </c>
      <c r="E167" s="21" t="s">
        <v>1347</v>
      </c>
      <c r="F167" s="21">
        <v>26</v>
      </c>
      <c r="G167" s="18" t="s">
        <v>318</v>
      </c>
      <c r="H167" s="21">
        <v>0</v>
      </c>
      <c r="I167" s="21">
        <v>0</v>
      </c>
      <c r="J167" s="18" t="s">
        <v>318</v>
      </c>
      <c r="K167" s="21">
        <v>1</v>
      </c>
      <c r="L167" s="21">
        <v>2</v>
      </c>
    </row>
    <row r="168" spans="1:13" hidden="1">
      <c r="A168" s="18">
        <v>167</v>
      </c>
      <c r="B168" s="19" t="s">
        <v>904</v>
      </c>
      <c r="C168" s="20" t="s">
        <v>905</v>
      </c>
      <c r="D168" s="21">
        <v>6</v>
      </c>
      <c r="E168" s="21" t="s">
        <v>1347</v>
      </c>
      <c r="F168" s="21">
        <v>26</v>
      </c>
      <c r="G168" s="18" t="s">
        <v>318</v>
      </c>
      <c r="H168" s="21">
        <v>0</v>
      </c>
      <c r="I168" s="21">
        <v>0</v>
      </c>
      <c r="J168" s="18" t="s">
        <v>318</v>
      </c>
      <c r="K168" s="21">
        <v>1</v>
      </c>
      <c r="L168" s="21">
        <v>2</v>
      </c>
    </row>
    <row r="169" spans="1:13" hidden="1">
      <c r="A169" s="18">
        <v>168</v>
      </c>
      <c r="B169" s="19" t="s">
        <v>906</v>
      </c>
      <c r="C169" s="20" t="s">
        <v>907</v>
      </c>
      <c r="D169" s="21">
        <v>6</v>
      </c>
      <c r="E169" s="21" t="s">
        <v>1347</v>
      </c>
      <c r="F169" s="21">
        <v>26</v>
      </c>
      <c r="G169" s="18" t="s">
        <v>318</v>
      </c>
      <c r="H169" s="21">
        <v>0</v>
      </c>
      <c r="I169" s="21">
        <v>0</v>
      </c>
      <c r="J169" s="18" t="s">
        <v>318</v>
      </c>
      <c r="K169" s="21">
        <v>1</v>
      </c>
      <c r="L169" s="21">
        <v>2</v>
      </c>
    </row>
    <row r="170" spans="1:13" hidden="1">
      <c r="A170" s="18">
        <v>169</v>
      </c>
      <c r="B170" s="19" t="s">
        <v>908</v>
      </c>
      <c r="C170" s="20" t="s">
        <v>909</v>
      </c>
      <c r="D170" s="21">
        <v>6</v>
      </c>
      <c r="E170" s="21" t="s">
        <v>1347</v>
      </c>
      <c r="F170" s="21">
        <v>26</v>
      </c>
      <c r="G170" s="18" t="s">
        <v>318</v>
      </c>
      <c r="H170" s="21">
        <v>0</v>
      </c>
      <c r="I170" s="21">
        <v>0</v>
      </c>
      <c r="J170" s="18" t="s">
        <v>318</v>
      </c>
      <c r="K170" s="21">
        <v>1</v>
      </c>
      <c r="L170" s="21">
        <v>2</v>
      </c>
    </row>
    <row r="171" spans="1:13" hidden="1">
      <c r="A171" s="18">
        <v>170</v>
      </c>
      <c r="B171" s="19" t="s">
        <v>910</v>
      </c>
      <c r="C171" s="20" t="s">
        <v>911</v>
      </c>
      <c r="D171" s="21">
        <v>6</v>
      </c>
      <c r="E171" s="21" t="s">
        <v>1347</v>
      </c>
      <c r="F171" s="21">
        <v>26</v>
      </c>
      <c r="G171" s="18" t="s">
        <v>318</v>
      </c>
      <c r="H171" s="21">
        <v>0</v>
      </c>
      <c r="I171" s="21">
        <v>0</v>
      </c>
      <c r="J171" s="18" t="s">
        <v>318</v>
      </c>
      <c r="K171" s="21">
        <v>1</v>
      </c>
      <c r="L171" s="21">
        <v>2</v>
      </c>
    </row>
    <row r="172" spans="1:13" hidden="1">
      <c r="A172" s="18">
        <v>171</v>
      </c>
      <c r="B172" s="19" t="s">
        <v>912</v>
      </c>
      <c r="C172" s="20" t="s">
        <v>913</v>
      </c>
      <c r="D172" s="21">
        <v>6</v>
      </c>
      <c r="E172" s="21" t="s">
        <v>1347</v>
      </c>
      <c r="F172" s="21">
        <v>26</v>
      </c>
      <c r="G172" s="18" t="s">
        <v>318</v>
      </c>
      <c r="H172" s="21">
        <v>0</v>
      </c>
      <c r="I172" s="21">
        <v>0</v>
      </c>
      <c r="J172" s="18" t="s">
        <v>318</v>
      </c>
      <c r="K172" s="21">
        <v>1</v>
      </c>
      <c r="L172" s="21">
        <v>2</v>
      </c>
    </row>
    <row r="173" spans="1:13" hidden="1">
      <c r="A173" s="18">
        <v>172</v>
      </c>
      <c r="B173" s="19" t="s">
        <v>914</v>
      </c>
      <c r="C173" s="20" t="s">
        <v>915</v>
      </c>
      <c r="D173" s="21">
        <v>6</v>
      </c>
      <c r="E173" s="21" t="s">
        <v>1347</v>
      </c>
      <c r="F173" s="21">
        <v>26</v>
      </c>
      <c r="G173" s="18" t="s">
        <v>318</v>
      </c>
      <c r="H173" s="21">
        <v>0</v>
      </c>
      <c r="I173" s="21">
        <v>0</v>
      </c>
      <c r="J173" s="18" t="s">
        <v>318</v>
      </c>
      <c r="K173" s="21">
        <v>1</v>
      </c>
      <c r="L173" s="21">
        <v>2</v>
      </c>
    </row>
    <row r="174" spans="1:13" hidden="1">
      <c r="A174" s="18">
        <v>173</v>
      </c>
      <c r="B174" s="19" t="s">
        <v>916</v>
      </c>
      <c r="C174" s="20" t="s">
        <v>917</v>
      </c>
      <c r="D174" s="21">
        <v>6</v>
      </c>
      <c r="E174" s="21" t="s">
        <v>1347</v>
      </c>
      <c r="F174" s="21">
        <v>26</v>
      </c>
      <c r="G174" s="18" t="s">
        <v>318</v>
      </c>
      <c r="H174" s="21">
        <v>0</v>
      </c>
      <c r="I174" s="21">
        <v>0</v>
      </c>
      <c r="J174" s="18" t="s">
        <v>318</v>
      </c>
      <c r="K174" s="21">
        <v>1</v>
      </c>
      <c r="L174" s="21">
        <v>2</v>
      </c>
      <c r="M174" t="s">
        <v>1539</v>
      </c>
    </row>
    <row r="175" spans="1:13" hidden="1">
      <c r="A175" s="18">
        <v>174</v>
      </c>
      <c r="B175" s="19" t="s">
        <v>1103</v>
      </c>
      <c r="C175" s="20" t="s">
        <v>1104</v>
      </c>
      <c r="D175" s="21">
        <v>6</v>
      </c>
      <c r="E175" s="21" t="s">
        <v>1347</v>
      </c>
      <c r="F175" s="21">
        <v>26</v>
      </c>
      <c r="G175" s="18" t="s">
        <v>318</v>
      </c>
      <c r="H175" s="21">
        <v>0</v>
      </c>
      <c r="I175" s="21">
        <v>0</v>
      </c>
      <c r="J175" s="18" t="s">
        <v>318</v>
      </c>
      <c r="K175" s="21">
        <v>1</v>
      </c>
      <c r="L175" s="21">
        <v>2</v>
      </c>
    </row>
    <row r="176" spans="1:13">
      <c r="A176" s="18">
        <v>175</v>
      </c>
      <c r="B176" s="19" t="s">
        <v>1095</v>
      </c>
      <c r="C176" s="20" t="s">
        <v>1096</v>
      </c>
      <c r="D176" s="21">
        <v>6</v>
      </c>
      <c r="E176" s="21" t="s">
        <v>1347</v>
      </c>
      <c r="F176" s="21">
        <v>27</v>
      </c>
      <c r="G176" s="18" t="s">
        <v>699</v>
      </c>
      <c r="H176" s="21">
        <v>0</v>
      </c>
      <c r="I176" s="21">
        <v>0</v>
      </c>
      <c r="J176" s="18" t="s">
        <v>699</v>
      </c>
      <c r="K176" s="21">
        <v>1</v>
      </c>
      <c r="L176" s="21">
        <v>2</v>
      </c>
    </row>
    <row r="177" spans="1:13" hidden="1">
      <c r="A177" s="18">
        <v>176</v>
      </c>
      <c r="B177" s="19" t="s">
        <v>1097</v>
      </c>
      <c r="C177" s="20" t="s">
        <v>1098</v>
      </c>
      <c r="D177" s="21">
        <v>6</v>
      </c>
      <c r="E177" s="21" t="s">
        <v>1347</v>
      </c>
      <c r="F177" s="21">
        <v>27</v>
      </c>
      <c r="G177" s="18" t="s">
        <v>699</v>
      </c>
      <c r="H177" s="21">
        <v>0</v>
      </c>
      <c r="I177" s="21">
        <v>0</v>
      </c>
      <c r="J177" s="18" t="s">
        <v>699</v>
      </c>
      <c r="K177" s="21">
        <v>1</v>
      </c>
      <c r="L177" s="21">
        <v>2</v>
      </c>
    </row>
    <row r="178" spans="1:13" hidden="1">
      <c r="A178" s="18">
        <v>177</v>
      </c>
      <c r="B178" s="19" t="s">
        <v>1099</v>
      </c>
      <c r="C178" s="20" t="s">
        <v>1100</v>
      </c>
      <c r="D178" s="21">
        <v>6</v>
      </c>
      <c r="E178" s="21" t="s">
        <v>1347</v>
      </c>
      <c r="F178" s="21">
        <v>27</v>
      </c>
      <c r="G178" s="18" t="s">
        <v>699</v>
      </c>
      <c r="H178" s="21">
        <v>0</v>
      </c>
      <c r="I178" s="21">
        <v>0</v>
      </c>
      <c r="J178" s="18" t="s">
        <v>699</v>
      </c>
      <c r="K178" s="21">
        <v>1</v>
      </c>
      <c r="L178" s="21">
        <v>2</v>
      </c>
    </row>
    <row r="179" spans="1:13">
      <c r="A179" s="18">
        <v>178</v>
      </c>
      <c r="B179" s="19" t="s">
        <v>1101</v>
      </c>
      <c r="C179" s="20" t="s">
        <v>1102</v>
      </c>
      <c r="D179" s="21">
        <v>6</v>
      </c>
      <c r="E179" s="21" t="s">
        <v>1347</v>
      </c>
      <c r="F179" s="21">
        <v>28</v>
      </c>
      <c r="G179" s="18" t="s">
        <v>710</v>
      </c>
      <c r="H179" s="21">
        <v>1</v>
      </c>
      <c r="I179" s="21">
        <v>0</v>
      </c>
      <c r="J179" s="18" t="s">
        <v>710</v>
      </c>
      <c r="K179" s="21">
        <v>1</v>
      </c>
      <c r="L179" s="21">
        <v>2</v>
      </c>
    </row>
    <row r="180" spans="1:13" hidden="1">
      <c r="A180" s="18">
        <v>179</v>
      </c>
      <c r="B180" s="19" t="s">
        <v>1105</v>
      </c>
      <c r="C180" s="20" t="s">
        <v>1106</v>
      </c>
      <c r="D180" s="21">
        <v>6</v>
      </c>
      <c r="E180" s="21" t="s">
        <v>1347</v>
      </c>
      <c r="F180" s="21">
        <v>28</v>
      </c>
      <c r="G180" s="21" t="s">
        <v>699</v>
      </c>
      <c r="H180" s="21">
        <v>0</v>
      </c>
      <c r="I180" s="21">
        <v>0</v>
      </c>
      <c r="J180" s="21" t="s">
        <v>699</v>
      </c>
      <c r="K180" s="21">
        <v>1</v>
      </c>
      <c r="L180" s="21">
        <v>2</v>
      </c>
    </row>
    <row r="181" spans="1:13">
      <c r="A181" s="18">
        <v>180</v>
      </c>
      <c r="B181" s="19" t="s">
        <v>1083</v>
      </c>
      <c r="C181" s="20" t="s">
        <v>1084</v>
      </c>
      <c r="D181" s="21">
        <v>6</v>
      </c>
      <c r="E181" s="21" t="s">
        <v>1347</v>
      </c>
      <c r="F181" s="21">
        <v>29</v>
      </c>
      <c r="G181" s="18" t="s">
        <v>672</v>
      </c>
      <c r="H181" s="21">
        <v>0</v>
      </c>
      <c r="I181" s="21">
        <v>0</v>
      </c>
      <c r="J181" s="18" t="s">
        <v>672</v>
      </c>
      <c r="K181" s="21">
        <v>1</v>
      </c>
      <c r="L181" s="21">
        <v>2</v>
      </c>
    </row>
    <row r="182" spans="1:13">
      <c r="A182" s="18">
        <v>181</v>
      </c>
      <c r="B182" s="19" t="s">
        <v>1109</v>
      </c>
      <c r="C182" s="20" t="s">
        <v>1110</v>
      </c>
      <c r="D182" s="21">
        <v>6</v>
      </c>
      <c r="E182" s="21" t="s">
        <v>1347</v>
      </c>
      <c r="F182" s="21">
        <v>30</v>
      </c>
      <c r="G182" s="18" t="s">
        <v>744</v>
      </c>
      <c r="H182" s="21">
        <v>0</v>
      </c>
      <c r="I182" s="21">
        <v>0</v>
      </c>
      <c r="J182" s="18" t="s">
        <v>744</v>
      </c>
      <c r="K182" s="21">
        <v>0</v>
      </c>
      <c r="L182" s="21">
        <v>2</v>
      </c>
    </row>
    <row r="183" spans="1:13" hidden="1">
      <c r="A183" s="18">
        <v>182</v>
      </c>
      <c r="B183" s="19" t="s">
        <v>1111</v>
      </c>
      <c r="C183" s="20" t="s">
        <v>1112</v>
      </c>
      <c r="D183" s="21">
        <v>6</v>
      </c>
      <c r="E183" s="21" t="s">
        <v>1347</v>
      </c>
      <c r="F183" s="21">
        <v>30</v>
      </c>
      <c r="G183" s="18" t="s">
        <v>744</v>
      </c>
      <c r="H183" s="21">
        <v>0</v>
      </c>
      <c r="I183" s="21">
        <v>0</v>
      </c>
      <c r="J183" s="18" t="s">
        <v>744</v>
      </c>
      <c r="K183" s="21">
        <v>0</v>
      </c>
      <c r="L183" s="21">
        <v>2</v>
      </c>
      <c r="M183" t="s">
        <v>1540</v>
      </c>
    </row>
    <row r="184" spans="1:13" hidden="1">
      <c r="A184" s="18">
        <v>183</v>
      </c>
      <c r="B184" s="19" t="s">
        <v>1113</v>
      </c>
      <c r="C184" s="20" t="s">
        <v>1114</v>
      </c>
      <c r="D184" s="21">
        <v>6</v>
      </c>
      <c r="E184" s="21" t="s">
        <v>1347</v>
      </c>
      <c r="F184" s="21">
        <v>30</v>
      </c>
      <c r="G184" s="18" t="s">
        <v>744</v>
      </c>
      <c r="H184" s="21">
        <v>0</v>
      </c>
      <c r="I184" s="21">
        <v>0</v>
      </c>
      <c r="J184" s="18" t="s">
        <v>744</v>
      </c>
      <c r="K184" s="21">
        <v>0</v>
      </c>
      <c r="L184" s="21">
        <v>2</v>
      </c>
      <c r="M184" t="s">
        <v>1578</v>
      </c>
    </row>
    <row r="185" spans="1:13" hidden="1">
      <c r="A185" s="18">
        <v>184</v>
      </c>
      <c r="B185" s="19" t="s">
        <v>1121</v>
      </c>
      <c r="C185" s="20" t="s">
        <v>1122</v>
      </c>
      <c r="D185" s="21">
        <v>6</v>
      </c>
      <c r="E185" s="21" t="s">
        <v>1347</v>
      </c>
      <c r="F185" s="21">
        <v>30</v>
      </c>
      <c r="G185" s="18" t="s">
        <v>744</v>
      </c>
      <c r="H185" s="21">
        <v>0</v>
      </c>
      <c r="I185" s="21">
        <v>0</v>
      </c>
      <c r="J185" s="18" t="s">
        <v>744</v>
      </c>
      <c r="K185" s="21">
        <v>0</v>
      </c>
      <c r="L185" s="21">
        <v>2</v>
      </c>
    </row>
    <row r="186" spans="1:13" hidden="1">
      <c r="A186" s="18">
        <v>185</v>
      </c>
      <c r="B186" s="19" t="s">
        <v>1127</v>
      </c>
      <c r="C186" s="20" t="s">
        <v>1128</v>
      </c>
      <c r="D186" s="21">
        <v>6</v>
      </c>
      <c r="E186" s="21" t="s">
        <v>1347</v>
      </c>
      <c r="F186" s="21">
        <v>30</v>
      </c>
      <c r="G186" s="18" t="s">
        <v>744</v>
      </c>
      <c r="H186" s="21">
        <v>0</v>
      </c>
      <c r="I186" s="21">
        <v>0</v>
      </c>
      <c r="J186" s="18" t="s">
        <v>744</v>
      </c>
      <c r="K186" s="21">
        <v>0</v>
      </c>
      <c r="L186" s="21">
        <v>2</v>
      </c>
    </row>
    <row r="187" spans="1:13">
      <c r="A187" s="18">
        <v>186</v>
      </c>
      <c r="B187" s="19" t="s">
        <v>1087</v>
      </c>
      <c r="C187" s="20" t="s">
        <v>1088</v>
      </c>
      <c r="D187" s="21">
        <v>6</v>
      </c>
      <c r="E187" s="21" t="s">
        <v>1347</v>
      </c>
      <c r="F187" s="21">
        <v>31</v>
      </c>
      <c r="G187" s="18" t="s">
        <v>690</v>
      </c>
      <c r="H187" s="21">
        <v>0</v>
      </c>
      <c r="I187" s="21">
        <v>0</v>
      </c>
      <c r="J187" s="18" t="s">
        <v>690</v>
      </c>
      <c r="K187" s="21">
        <v>0</v>
      </c>
      <c r="L187" s="21">
        <v>2</v>
      </c>
    </row>
    <row r="188" spans="1:13" hidden="1">
      <c r="A188" s="18">
        <v>187</v>
      </c>
      <c r="B188" s="19" t="s">
        <v>1089</v>
      </c>
      <c r="C188" s="20" t="s">
        <v>1090</v>
      </c>
      <c r="D188" s="21">
        <v>6</v>
      </c>
      <c r="E188" s="21" t="s">
        <v>1347</v>
      </c>
      <c r="F188" s="21">
        <v>31</v>
      </c>
      <c r="G188" s="18" t="s">
        <v>690</v>
      </c>
      <c r="H188" s="21">
        <v>0</v>
      </c>
      <c r="I188" s="21">
        <v>0</v>
      </c>
      <c r="J188" s="18" t="s">
        <v>690</v>
      </c>
      <c r="K188" s="21">
        <v>0</v>
      </c>
      <c r="L188" s="21">
        <v>2</v>
      </c>
      <c r="M188" t="s">
        <v>1539</v>
      </c>
    </row>
    <row r="189" spans="1:13" hidden="1">
      <c r="A189" s="18">
        <v>188</v>
      </c>
      <c r="B189" s="19" t="s">
        <v>1091</v>
      </c>
      <c r="C189" s="20" t="s">
        <v>1092</v>
      </c>
      <c r="D189" s="21">
        <v>6</v>
      </c>
      <c r="E189" s="21" t="s">
        <v>1347</v>
      </c>
      <c r="F189" s="21">
        <v>31</v>
      </c>
      <c r="G189" s="18" t="s">
        <v>690</v>
      </c>
      <c r="H189" s="21">
        <v>0</v>
      </c>
      <c r="I189" s="21">
        <v>0</v>
      </c>
      <c r="J189" s="18" t="s">
        <v>690</v>
      </c>
      <c r="K189" s="21">
        <v>0</v>
      </c>
      <c r="L189" s="21">
        <v>2</v>
      </c>
      <c r="M189" t="s">
        <v>1539</v>
      </c>
    </row>
    <row r="190" spans="1:13" hidden="1">
      <c r="A190" s="18">
        <v>189</v>
      </c>
      <c r="B190" s="19" t="s">
        <v>1093</v>
      </c>
      <c r="C190" s="20" t="s">
        <v>1094</v>
      </c>
      <c r="D190" s="21">
        <v>6</v>
      </c>
      <c r="E190" s="21" t="s">
        <v>1347</v>
      </c>
      <c r="F190" s="21">
        <v>31</v>
      </c>
      <c r="G190" s="18" t="s">
        <v>690</v>
      </c>
      <c r="H190" s="21">
        <v>0</v>
      </c>
      <c r="I190" s="21">
        <v>0</v>
      </c>
      <c r="J190" s="18" t="s">
        <v>690</v>
      </c>
      <c r="K190" s="21">
        <v>0</v>
      </c>
      <c r="L190" s="21">
        <v>2</v>
      </c>
      <c r="M190" t="s">
        <v>1539</v>
      </c>
    </row>
    <row r="191" spans="1:13">
      <c r="A191" s="18">
        <v>190</v>
      </c>
      <c r="B191" s="19" t="s">
        <v>1107</v>
      </c>
      <c r="C191" s="20" t="s">
        <v>1108</v>
      </c>
      <c r="D191" s="21">
        <v>6</v>
      </c>
      <c r="E191" s="21" t="s">
        <v>1347</v>
      </c>
      <c r="F191" s="21">
        <v>32</v>
      </c>
      <c r="G191" s="18" t="s">
        <v>733</v>
      </c>
      <c r="H191" s="21">
        <v>0</v>
      </c>
      <c r="I191" s="21">
        <v>0</v>
      </c>
      <c r="J191" s="18" t="s">
        <v>733</v>
      </c>
      <c r="K191" s="21">
        <v>0</v>
      </c>
      <c r="L191" s="21">
        <v>2</v>
      </c>
    </row>
    <row r="192" spans="1:13">
      <c r="A192" s="18">
        <v>191</v>
      </c>
      <c r="B192" s="19" t="s">
        <v>1115</v>
      </c>
      <c r="C192" s="20" t="s">
        <v>1116</v>
      </c>
      <c r="D192" s="21">
        <v>6</v>
      </c>
      <c r="E192" s="21" t="s">
        <v>1347</v>
      </c>
      <c r="F192" s="21">
        <v>33</v>
      </c>
      <c r="G192" s="18" t="s">
        <v>757</v>
      </c>
      <c r="H192" s="21">
        <v>0</v>
      </c>
      <c r="I192" s="21">
        <v>0</v>
      </c>
      <c r="J192" s="18" t="s">
        <v>757</v>
      </c>
      <c r="K192" s="21">
        <v>0</v>
      </c>
      <c r="L192" s="21">
        <v>2</v>
      </c>
    </row>
    <row r="193" spans="1:13" hidden="1">
      <c r="A193" s="18">
        <v>192</v>
      </c>
      <c r="B193" s="19" t="s">
        <v>1117</v>
      </c>
      <c r="C193" s="20" t="s">
        <v>1118</v>
      </c>
      <c r="D193" s="21">
        <v>6</v>
      </c>
      <c r="E193" s="21" t="s">
        <v>1347</v>
      </c>
      <c r="F193" s="21">
        <v>33</v>
      </c>
      <c r="G193" s="18" t="s">
        <v>757</v>
      </c>
      <c r="H193" s="21">
        <v>0</v>
      </c>
      <c r="I193" s="21">
        <v>0</v>
      </c>
      <c r="J193" s="18" t="s">
        <v>757</v>
      </c>
      <c r="K193" s="21">
        <v>0</v>
      </c>
      <c r="L193" s="21">
        <v>2</v>
      </c>
      <c r="M193" t="s">
        <v>1537</v>
      </c>
    </row>
    <row r="194" spans="1:13" hidden="1">
      <c r="A194" s="18">
        <v>193</v>
      </c>
      <c r="B194" s="19" t="s">
        <v>1119</v>
      </c>
      <c r="C194" s="20" t="s">
        <v>1120</v>
      </c>
      <c r="D194" s="21">
        <v>6</v>
      </c>
      <c r="E194" s="21" t="s">
        <v>1347</v>
      </c>
      <c r="F194" s="21">
        <v>33</v>
      </c>
      <c r="G194" s="18" t="s">
        <v>757</v>
      </c>
      <c r="H194" s="21">
        <v>0</v>
      </c>
      <c r="I194" s="21">
        <v>0</v>
      </c>
      <c r="J194" s="18" t="s">
        <v>757</v>
      </c>
      <c r="K194" s="21">
        <v>0</v>
      </c>
      <c r="L194" s="21">
        <v>2</v>
      </c>
    </row>
    <row r="195" spans="1:13" hidden="1">
      <c r="A195" s="18">
        <v>194</v>
      </c>
      <c r="B195" s="19" t="s">
        <v>856</v>
      </c>
      <c r="C195" s="20" t="s">
        <v>857</v>
      </c>
      <c r="D195" s="21">
        <v>7</v>
      </c>
      <c r="E195" s="21" t="s">
        <v>1348</v>
      </c>
      <c r="F195" s="21">
        <v>15</v>
      </c>
      <c r="G195" s="18" t="s">
        <v>217</v>
      </c>
      <c r="H195" s="21">
        <v>0</v>
      </c>
      <c r="I195" s="21">
        <v>0</v>
      </c>
      <c r="J195" s="18" t="s">
        <v>217</v>
      </c>
      <c r="K195" s="21">
        <v>0</v>
      </c>
      <c r="L195" s="21">
        <v>2</v>
      </c>
    </row>
    <row r="196" spans="1:13" hidden="1">
      <c r="A196" s="18">
        <v>195</v>
      </c>
      <c r="B196" s="19" t="s">
        <v>1139</v>
      </c>
      <c r="C196" s="20" t="s">
        <v>1497</v>
      </c>
      <c r="D196" s="21">
        <v>7</v>
      </c>
      <c r="E196" s="21" t="s">
        <v>1348</v>
      </c>
      <c r="F196" s="21">
        <v>35</v>
      </c>
      <c r="G196" s="18" t="s">
        <v>1349</v>
      </c>
      <c r="H196" s="21">
        <v>0</v>
      </c>
      <c r="I196" s="21">
        <v>0</v>
      </c>
      <c r="J196" s="18" t="s">
        <v>140</v>
      </c>
      <c r="K196" s="21">
        <v>0</v>
      </c>
      <c r="L196" s="21">
        <v>3</v>
      </c>
    </row>
    <row r="197" spans="1:13" hidden="1">
      <c r="A197" s="18">
        <v>196</v>
      </c>
      <c r="B197" s="19" t="s">
        <v>1140</v>
      </c>
      <c r="C197" s="20" t="s">
        <v>1141</v>
      </c>
      <c r="D197" s="21">
        <v>7</v>
      </c>
      <c r="E197" s="21" t="s">
        <v>1348</v>
      </c>
      <c r="F197" s="21">
        <v>35</v>
      </c>
      <c r="G197" s="18" t="s">
        <v>1349</v>
      </c>
      <c r="H197" s="21">
        <v>0</v>
      </c>
      <c r="I197" s="21">
        <v>0</v>
      </c>
      <c r="J197" s="18" t="s">
        <v>140</v>
      </c>
      <c r="K197" s="21">
        <v>0</v>
      </c>
      <c r="L197" s="21">
        <v>3</v>
      </c>
    </row>
    <row r="198" spans="1:13" hidden="1">
      <c r="A198" s="18">
        <v>197</v>
      </c>
      <c r="B198" s="19" t="s">
        <v>1142</v>
      </c>
      <c r="C198" s="20" t="s">
        <v>1143</v>
      </c>
      <c r="D198" s="21">
        <v>7</v>
      </c>
      <c r="E198" s="21" t="s">
        <v>1348</v>
      </c>
      <c r="F198" s="21">
        <v>35</v>
      </c>
      <c r="G198" s="18" t="s">
        <v>1349</v>
      </c>
      <c r="H198" s="21">
        <v>0</v>
      </c>
      <c r="I198" s="21">
        <v>0</v>
      </c>
      <c r="J198" s="18" t="s">
        <v>140</v>
      </c>
      <c r="K198" s="21">
        <v>0</v>
      </c>
      <c r="L198" s="21">
        <v>3</v>
      </c>
    </row>
    <row r="199" spans="1:13" hidden="1">
      <c r="A199" s="18">
        <v>198</v>
      </c>
      <c r="B199" s="19" t="s">
        <v>1144</v>
      </c>
      <c r="C199" s="20" t="s">
        <v>1145</v>
      </c>
      <c r="D199" s="21">
        <v>7</v>
      </c>
      <c r="E199" s="21" t="s">
        <v>1348</v>
      </c>
      <c r="F199" s="21">
        <v>35</v>
      </c>
      <c r="G199" s="18" t="s">
        <v>1349</v>
      </c>
      <c r="H199" s="21">
        <v>0</v>
      </c>
      <c r="I199" s="21">
        <v>0</v>
      </c>
      <c r="J199" s="18" t="s">
        <v>140</v>
      </c>
      <c r="K199" s="21">
        <v>0</v>
      </c>
      <c r="L199" s="21">
        <v>3</v>
      </c>
    </row>
    <row r="200" spans="1:13" hidden="1">
      <c r="A200" s="18">
        <v>199</v>
      </c>
      <c r="B200" s="19" t="s">
        <v>1146</v>
      </c>
      <c r="C200" s="20" t="s">
        <v>1147</v>
      </c>
      <c r="D200" s="21">
        <v>7</v>
      </c>
      <c r="E200" s="21" t="s">
        <v>1348</v>
      </c>
      <c r="F200" s="21">
        <v>35</v>
      </c>
      <c r="G200" s="18" t="s">
        <v>1349</v>
      </c>
      <c r="H200" s="21">
        <v>0</v>
      </c>
      <c r="I200" s="21">
        <v>0</v>
      </c>
      <c r="J200" s="18" t="s">
        <v>140</v>
      </c>
      <c r="K200" s="21">
        <v>0</v>
      </c>
      <c r="L200" s="21">
        <v>3</v>
      </c>
    </row>
    <row r="201" spans="1:13" hidden="1">
      <c r="A201" s="18">
        <v>200</v>
      </c>
      <c r="B201" s="22" t="s">
        <v>1148</v>
      </c>
      <c r="C201" s="18" t="s">
        <v>1444</v>
      </c>
      <c r="D201" s="21">
        <v>7</v>
      </c>
      <c r="E201" s="21" t="s">
        <v>1348</v>
      </c>
      <c r="F201" s="21">
        <v>35</v>
      </c>
      <c r="G201" s="18" t="s">
        <v>1349</v>
      </c>
      <c r="H201" s="21">
        <v>1</v>
      </c>
      <c r="I201" s="21">
        <v>0</v>
      </c>
      <c r="J201" s="18" t="s">
        <v>185</v>
      </c>
      <c r="K201" s="21">
        <v>1</v>
      </c>
      <c r="L201" s="21">
        <v>3</v>
      </c>
    </row>
    <row r="202" spans="1:13" hidden="1">
      <c r="A202" s="18">
        <v>201</v>
      </c>
      <c r="B202" s="22" t="s">
        <v>1445</v>
      </c>
      <c r="C202" s="18" t="s">
        <v>1446</v>
      </c>
      <c r="D202" s="21">
        <v>7</v>
      </c>
      <c r="E202" s="21" t="s">
        <v>1348</v>
      </c>
      <c r="F202" s="21">
        <v>35</v>
      </c>
      <c r="G202" s="18" t="s">
        <v>1349</v>
      </c>
      <c r="H202" s="21">
        <v>0</v>
      </c>
      <c r="I202" s="21">
        <v>0</v>
      </c>
      <c r="J202" s="18" t="s">
        <v>140</v>
      </c>
      <c r="K202" s="21">
        <v>0</v>
      </c>
      <c r="L202" s="21">
        <v>3</v>
      </c>
    </row>
    <row r="203" spans="1:13" hidden="1">
      <c r="A203" s="18">
        <v>202</v>
      </c>
      <c r="B203" s="19" t="s">
        <v>1149</v>
      </c>
      <c r="C203" s="20" t="s">
        <v>1150</v>
      </c>
      <c r="D203" s="21">
        <v>7</v>
      </c>
      <c r="E203" s="21" t="s">
        <v>1348</v>
      </c>
      <c r="F203" s="21">
        <v>35</v>
      </c>
      <c r="G203" s="18" t="s">
        <v>1349</v>
      </c>
      <c r="H203" s="21">
        <v>0</v>
      </c>
      <c r="I203" s="21">
        <v>0</v>
      </c>
      <c r="J203" s="18" t="s">
        <v>140</v>
      </c>
      <c r="K203" s="21">
        <v>0</v>
      </c>
      <c r="L203" s="21">
        <v>3</v>
      </c>
    </row>
    <row r="204" spans="1:13" hidden="1">
      <c r="A204" s="18">
        <v>203</v>
      </c>
      <c r="B204" s="19" t="s">
        <v>1151</v>
      </c>
      <c r="C204" s="20" t="s">
        <v>1152</v>
      </c>
      <c r="D204" s="21">
        <v>7</v>
      </c>
      <c r="E204" s="21" t="s">
        <v>1348</v>
      </c>
      <c r="F204" s="21">
        <v>35</v>
      </c>
      <c r="G204" s="18" t="s">
        <v>1349</v>
      </c>
      <c r="H204" s="21">
        <v>0</v>
      </c>
      <c r="I204" s="21">
        <v>0</v>
      </c>
      <c r="J204" s="18" t="s">
        <v>140</v>
      </c>
      <c r="K204" s="21">
        <v>0</v>
      </c>
      <c r="L204" s="21">
        <v>3</v>
      </c>
    </row>
    <row r="205" spans="1:13" hidden="1">
      <c r="A205" s="18">
        <v>204</v>
      </c>
      <c r="B205" s="19" t="s">
        <v>1153</v>
      </c>
      <c r="C205" s="20" t="s">
        <v>1154</v>
      </c>
      <c r="D205" s="21">
        <v>7</v>
      </c>
      <c r="E205" s="21" t="s">
        <v>1348</v>
      </c>
      <c r="F205" s="21">
        <v>35</v>
      </c>
      <c r="G205" s="18" t="s">
        <v>1349</v>
      </c>
      <c r="H205" s="21">
        <v>0</v>
      </c>
      <c r="I205" s="21">
        <v>0</v>
      </c>
      <c r="J205" s="18" t="s">
        <v>140</v>
      </c>
      <c r="K205" s="21">
        <v>0</v>
      </c>
      <c r="L205" s="21">
        <v>3</v>
      </c>
    </row>
    <row r="206" spans="1:13" hidden="1">
      <c r="A206" s="18">
        <v>205</v>
      </c>
      <c r="B206" s="19" t="s">
        <v>1155</v>
      </c>
      <c r="C206" s="20" t="s">
        <v>1156</v>
      </c>
      <c r="D206" s="21">
        <v>7</v>
      </c>
      <c r="E206" s="21" t="s">
        <v>1348</v>
      </c>
      <c r="F206" s="21">
        <v>35</v>
      </c>
      <c r="G206" s="18" t="s">
        <v>1349</v>
      </c>
      <c r="H206" s="21">
        <v>0</v>
      </c>
      <c r="I206" s="21">
        <v>0</v>
      </c>
      <c r="J206" s="18" t="s">
        <v>140</v>
      </c>
      <c r="K206" s="21">
        <v>0</v>
      </c>
      <c r="L206" s="21">
        <v>3</v>
      </c>
    </row>
    <row r="207" spans="1:13" hidden="1">
      <c r="A207" s="18">
        <v>206</v>
      </c>
      <c r="B207" s="19" t="s">
        <v>1157</v>
      </c>
      <c r="C207" s="20" t="s">
        <v>1158</v>
      </c>
      <c r="D207" s="21">
        <v>7</v>
      </c>
      <c r="E207" s="21" t="s">
        <v>1348</v>
      </c>
      <c r="F207" s="21">
        <v>35</v>
      </c>
      <c r="G207" s="18" t="s">
        <v>1349</v>
      </c>
      <c r="H207" s="21">
        <v>0</v>
      </c>
      <c r="I207" s="21">
        <v>0</v>
      </c>
      <c r="J207" s="18" t="s">
        <v>1447</v>
      </c>
      <c r="K207" s="21">
        <v>0</v>
      </c>
      <c r="L207" s="21">
        <v>3</v>
      </c>
    </row>
    <row r="208" spans="1:13" hidden="1">
      <c r="A208" s="18">
        <v>207</v>
      </c>
      <c r="B208" s="19" t="s">
        <v>1159</v>
      </c>
      <c r="C208" s="20" t="s">
        <v>1160</v>
      </c>
      <c r="D208" s="21">
        <v>7</v>
      </c>
      <c r="E208" s="21" t="s">
        <v>1348</v>
      </c>
      <c r="F208" s="21">
        <v>35</v>
      </c>
      <c r="G208" s="18" t="s">
        <v>1349</v>
      </c>
      <c r="H208" s="21">
        <v>0</v>
      </c>
      <c r="I208" s="21">
        <v>0</v>
      </c>
      <c r="J208" s="18" t="s">
        <v>422</v>
      </c>
      <c r="K208" s="21">
        <v>0</v>
      </c>
      <c r="L208" s="21">
        <v>3</v>
      </c>
    </row>
    <row r="209" spans="1:12" hidden="1">
      <c r="A209" s="18">
        <v>208</v>
      </c>
      <c r="B209" s="19" t="s">
        <v>1161</v>
      </c>
      <c r="C209" s="20" t="s">
        <v>1162</v>
      </c>
      <c r="D209" s="21">
        <v>7</v>
      </c>
      <c r="E209" s="21" t="s">
        <v>1348</v>
      </c>
      <c r="F209" s="21">
        <v>35</v>
      </c>
      <c r="G209" s="18" t="s">
        <v>1349</v>
      </c>
      <c r="H209" s="21">
        <v>0</v>
      </c>
      <c r="I209" s="21">
        <v>0</v>
      </c>
      <c r="J209" s="18" t="s">
        <v>429</v>
      </c>
      <c r="K209" s="21">
        <v>0</v>
      </c>
      <c r="L209" s="21">
        <v>3</v>
      </c>
    </row>
    <row r="210" spans="1:12" hidden="1">
      <c r="A210" s="18">
        <v>209</v>
      </c>
      <c r="B210" s="19" t="s">
        <v>1163</v>
      </c>
      <c r="C210" s="20" t="s">
        <v>1164</v>
      </c>
      <c r="D210" s="21">
        <v>7</v>
      </c>
      <c r="E210" s="21" t="s">
        <v>1348</v>
      </c>
      <c r="F210" s="21">
        <v>35</v>
      </c>
      <c r="G210" s="18" t="s">
        <v>1349</v>
      </c>
      <c r="H210" s="21">
        <v>0</v>
      </c>
      <c r="I210" s="21">
        <v>0</v>
      </c>
      <c r="J210" s="18" t="s">
        <v>413</v>
      </c>
      <c r="K210" s="21">
        <v>0</v>
      </c>
      <c r="L210" s="21">
        <v>3</v>
      </c>
    </row>
    <row r="211" spans="1:12" hidden="1">
      <c r="A211" s="18">
        <v>210</v>
      </c>
      <c r="B211" s="19" t="s">
        <v>1165</v>
      </c>
      <c r="C211" s="20" t="s">
        <v>1166</v>
      </c>
      <c r="D211" s="21">
        <v>7</v>
      </c>
      <c r="E211" s="21" t="s">
        <v>1348</v>
      </c>
      <c r="F211" s="21">
        <v>35</v>
      </c>
      <c r="G211" s="18" t="s">
        <v>1349</v>
      </c>
      <c r="H211" s="21">
        <v>0</v>
      </c>
      <c r="I211" s="21">
        <v>0</v>
      </c>
      <c r="J211" s="18" t="s">
        <v>453</v>
      </c>
      <c r="K211" s="21">
        <v>0</v>
      </c>
      <c r="L211" s="21">
        <v>3</v>
      </c>
    </row>
    <row r="212" spans="1:12" hidden="1">
      <c r="A212" s="18">
        <v>211</v>
      </c>
      <c r="B212" s="19" t="s">
        <v>1167</v>
      </c>
      <c r="C212" s="20" t="s">
        <v>1168</v>
      </c>
      <c r="D212" s="21">
        <v>7</v>
      </c>
      <c r="E212" s="21" t="s">
        <v>1348</v>
      </c>
      <c r="F212" s="21">
        <v>35</v>
      </c>
      <c r="G212" s="18" t="s">
        <v>1349</v>
      </c>
      <c r="H212" s="21">
        <v>0</v>
      </c>
      <c r="I212" s="21">
        <v>0</v>
      </c>
      <c r="J212" s="18" t="s">
        <v>277</v>
      </c>
      <c r="K212" s="21">
        <v>0</v>
      </c>
      <c r="L212" s="21">
        <v>3</v>
      </c>
    </row>
    <row r="213" spans="1:12" hidden="1">
      <c r="A213" s="18">
        <v>212</v>
      </c>
      <c r="B213" s="19" t="s">
        <v>1169</v>
      </c>
      <c r="C213" s="20" t="s">
        <v>1170</v>
      </c>
      <c r="D213" s="21">
        <v>7</v>
      </c>
      <c r="E213" s="21" t="s">
        <v>1348</v>
      </c>
      <c r="F213" s="21">
        <v>35</v>
      </c>
      <c r="G213" s="18" t="s">
        <v>1349</v>
      </c>
      <c r="H213" s="21">
        <v>0</v>
      </c>
      <c r="I213" s="21">
        <v>0</v>
      </c>
      <c r="J213" s="18" t="s">
        <v>277</v>
      </c>
      <c r="K213" s="21">
        <v>0</v>
      </c>
      <c r="L213" s="21">
        <v>3</v>
      </c>
    </row>
    <row r="214" spans="1:12" hidden="1">
      <c r="A214" s="18">
        <v>213</v>
      </c>
      <c r="B214" s="19" t="s">
        <v>1171</v>
      </c>
      <c r="C214" s="20" t="s">
        <v>1172</v>
      </c>
      <c r="D214" s="21">
        <v>7</v>
      </c>
      <c r="E214" s="21" t="s">
        <v>1348</v>
      </c>
      <c r="F214" s="21">
        <v>35</v>
      </c>
      <c r="G214" s="18" t="s">
        <v>1349</v>
      </c>
      <c r="H214" s="21">
        <v>0</v>
      </c>
      <c r="I214" s="21">
        <v>0</v>
      </c>
      <c r="J214" s="18" t="s">
        <v>277</v>
      </c>
      <c r="K214" s="21">
        <v>0</v>
      </c>
      <c r="L214" s="21">
        <v>3</v>
      </c>
    </row>
    <row r="215" spans="1:12" hidden="1">
      <c r="A215" s="18">
        <v>214</v>
      </c>
      <c r="B215" s="19" t="s">
        <v>1173</v>
      </c>
      <c r="C215" s="20" t="s">
        <v>1174</v>
      </c>
      <c r="D215" s="21">
        <v>7</v>
      </c>
      <c r="E215" s="21" t="s">
        <v>1348</v>
      </c>
      <c r="F215" s="21">
        <v>35</v>
      </c>
      <c r="G215" s="18" t="s">
        <v>1349</v>
      </c>
      <c r="H215" s="21">
        <v>0</v>
      </c>
      <c r="I215" s="21">
        <v>0</v>
      </c>
      <c r="J215" s="18" t="s">
        <v>277</v>
      </c>
      <c r="K215" s="21">
        <v>0</v>
      </c>
      <c r="L215" s="21">
        <v>3</v>
      </c>
    </row>
    <row r="216" spans="1:12" hidden="1">
      <c r="A216" s="18">
        <v>215</v>
      </c>
      <c r="B216" s="19" t="s">
        <v>1175</v>
      </c>
      <c r="C216" s="20" t="s">
        <v>1176</v>
      </c>
      <c r="D216" s="21">
        <v>7</v>
      </c>
      <c r="E216" s="21" t="s">
        <v>1348</v>
      </c>
      <c r="F216" s="21">
        <v>35</v>
      </c>
      <c r="G216" s="18" t="s">
        <v>1349</v>
      </c>
      <c r="H216" s="21">
        <v>0</v>
      </c>
      <c r="I216" s="21">
        <v>0</v>
      </c>
      <c r="J216" s="18" t="s">
        <v>277</v>
      </c>
      <c r="K216" s="21">
        <v>0</v>
      </c>
      <c r="L216" s="21">
        <v>3</v>
      </c>
    </row>
    <row r="217" spans="1:12" hidden="1">
      <c r="A217" s="18">
        <v>216</v>
      </c>
      <c r="B217" s="19" t="s">
        <v>1177</v>
      </c>
      <c r="C217" s="20" t="s">
        <v>1178</v>
      </c>
      <c r="D217" s="21">
        <v>7</v>
      </c>
      <c r="E217" s="21" t="s">
        <v>1348</v>
      </c>
      <c r="F217" s="21">
        <v>35</v>
      </c>
      <c r="G217" s="18" t="s">
        <v>1349</v>
      </c>
      <c r="H217" s="21">
        <v>0</v>
      </c>
      <c r="I217" s="21">
        <v>0</v>
      </c>
      <c r="J217" s="18" t="s">
        <v>291</v>
      </c>
      <c r="K217" s="21">
        <v>0</v>
      </c>
      <c r="L217" s="21">
        <v>3</v>
      </c>
    </row>
    <row r="218" spans="1:12" hidden="1">
      <c r="A218" s="18">
        <v>217</v>
      </c>
      <c r="B218" s="19" t="s">
        <v>1179</v>
      </c>
      <c r="C218" s="20" t="s">
        <v>1180</v>
      </c>
      <c r="D218" s="21">
        <v>7</v>
      </c>
      <c r="E218" s="21" t="s">
        <v>1348</v>
      </c>
      <c r="F218" s="21">
        <v>35</v>
      </c>
      <c r="G218" s="18" t="s">
        <v>1349</v>
      </c>
      <c r="H218" s="21">
        <v>0</v>
      </c>
      <c r="I218" s="21">
        <v>0</v>
      </c>
      <c r="J218" s="18" t="s">
        <v>291</v>
      </c>
      <c r="K218" s="21">
        <v>0</v>
      </c>
      <c r="L218" s="21">
        <v>3</v>
      </c>
    </row>
    <row r="219" spans="1:12" hidden="1">
      <c r="A219" s="18">
        <v>218</v>
      </c>
      <c r="B219" s="19" t="s">
        <v>1181</v>
      </c>
      <c r="C219" s="20" t="s">
        <v>1182</v>
      </c>
      <c r="D219" s="21">
        <v>7</v>
      </c>
      <c r="E219" s="21" t="s">
        <v>1348</v>
      </c>
      <c r="F219" s="21">
        <v>35</v>
      </c>
      <c r="G219" s="18" t="s">
        <v>1349</v>
      </c>
      <c r="H219" s="21">
        <v>0</v>
      </c>
      <c r="I219" s="21">
        <v>0</v>
      </c>
      <c r="J219" s="18" t="s">
        <v>291</v>
      </c>
      <c r="K219" s="21">
        <v>0</v>
      </c>
      <c r="L219" s="21">
        <v>3</v>
      </c>
    </row>
    <row r="220" spans="1:12" hidden="1">
      <c r="A220" s="18">
        <v>219</v>
      </c>
      <c r="B220" s="19" t="s">
        <v>1183</v>
      </c>
      <c r="C220" s="20" t="s">
        <v>1184</v>
      </c>
      <c r="D220" s="21">
        <v>7</v>
      </c>
      <c r="E220" s="21" t="s">
        <v>1348</v>
      </c>
      <c r="F220" s="21">
        <v>35</v>
      </c>
      <c r="G220" s="18" t="s">
        <v>1349</v>
      </c>
      <c r="H220" s="21">
        <v>0</v>
      </c>
      <c r="I220" s="21">
        <v>0</v>
      </c>
      <c r="J220" s="18" t="s">
        <v>291</v>
      </c>
      <c r="K220" s="21">
        <v>0</v>
      </c>
      <c r="L220" s="21">
        <v>3</v>
      </c>
    </row>
    <row r="221" spans="1:12" hidden="1">
      <c r="A221" s="18">
        <v>220</v>
      </c>
      <c r="B221" s="19" t="s">
        <v>1185</v>
      </c>
      <c r="C221" s="20" t="s">
        <v>1186</v>
      </c>
      <c r="D221" s="21">
        <v>7</v>
      </c>
      <c r="E221" s="21" t="s">
        <v>1348</v>
      </c>
      <c r="F221" s="21">
        <v>35</v>
      </c>
      <c r="G221" s="18" t="s">
        <v>1349</v>
      </c>
      <c r="H221" s="21">
        <v>0</v>
      </c>
      <c r="I221" s="21">
        <v>0</v>
      </c>
      <c r="J221" s="18" t="s">
        <v>259</v>
      </c>
      <c r="K221" s="21">
        <v>0</v>
      </c>
      <c r="L221" s="21">
        <v>3</v>
      </c>
    </row>
    <row r="222" spans="1:12" hidden="1">
      <c r="A222" s="18">
        <v>221</v>
      </c>
      <c r="B222" s="19" t="s">
        <v>1187</v>
      </c>
      <c r="C222" s="20" t="s">
        <v>1188</v>
      </c>
      <c r="D222" s="21">
        <v>7</v>
      </c>
      <c r="E222" s="21" t="s">
        <v>1348</v>
      </c>
      <c r="F222" s="21">
        <v>35</v>
      </c>
      <c r="G222" s="18" t="s">
        <v>1349</v>
      </c>
      <c r="H222" s="21">
        <v>0</v>
      </c>
      <c r="I222" s="21">
        <v>0</v>
      </c>
      <c r="J222" s="18" t="s">
        <v>259</v>
      </c>
      <c r="K222" s="21">
        <v>0</v>
      </c>
      <c r="L222" s="21">
        <v>3</v>
      </c>
    </row>
    <row r="223" spans="1:12" hidden="1">
      <c r="A223" s="18">
        <v>222</v>
      </c>
      <c r="B223" s="19" t="s">
        <v>1189</v>
      </c>
      <c r="C223" s="20" t="s">
        <v>1190</v>
      </c>
      <c r="D223" s="21">
        <v>7</v>
      </c>
      <c r="E223" s="21" t="s">
        <v>1348</v>
      </c>
      <c r="F223" s="21">
        <v>35</v>
      </c>
      <c r="G223" s="18" t="s">
        <v>1349</v>
      </c>
      <c r="H223" s="21">
        <v>0</v>
      </c>
      <c r="I223" s="21">
        <v>0</v>
      </c>
      <c r="J223" s="18" t="s">
        <v>259</v>
      </c>
      <c r="K223" s="21">
        <v>0</v>
      </c>
      <c r="L223" s="21">
        <v>3</v>
      </c>
    </row>
    <row r="224" spans="1:12" hidden="1">
      <c r="A224" s="18">
        <v>223</v>
      </c>
      <c r="B224" s="19" t="s">
        <v>1191</v>
      </c>
      <c r="C224" s="20" t="s">
        <v>1192</v>
      </c>
      <c r="D224" s="21">
        <v>7</v>
      </c>
      <c r="E224" s="21" t="s">
        <v>1348</v>
      </c>
      <c r="F224" s="21">
        <v>35</v>
      </c>
      <c r="G224" s="18" t="s">
        <v>1349</v>
      </c>
      <c r="H224" s="21">
        <v>0</v>
      </c>
      <c r="I224" s="21">
        <v>0</v>
      </c>
      <c r="J224" s="18" t="s">
        <v>259</v>
      </c>
      <c r="K224" s="21">
        <v>0</v>
      </c>
      <c r="L224" s="21">
        <v>3</v>
      </c>
    </row>
    <row r="225" spans="1:12" hidden="1">
      <c r="A225" s="18">
        <v>224</v>
      </c>
      <c r="B225" s="19" t="s">
        <v>1193</v>
      </c>
      <c r="C225" s="20" t="s">
        <v>1194</v>
      </c>
      <c r="D225" s="21">
        <v>7</v>
      </c>
      <c r="E225" s="21" t="s">
        <v>1348</v>
      </c>
      <c r="F225" s="21">
        <v>35</v>
      </c>
      <c r="G225" s="18" t="s">
        <v>1349</v>
      </c>
      <c r="H225" s="21">
        <v>0</v>
      </c>
      <c r="I225" s="21">
        <v>0</v>
      </c>
      <c r="J225" s="18" t="s">
        <v>259</v>
      </c>
      <c r="K225" s="21">
        <v>0</v>
      </c>
      <c r="L225" s="21">
        <v>3</v>
      </c>
    </row>
    <row r="226" spans="1:12" hidden="1">
      <c r="A226" s="18">
        <v>225</v>
      </c>
      <c r="B226" s="19" t="s">
        <v>1195</v>
      </c>
      <c r="C226" s="20" t="s">
        <v>1196</v>
      </c>
      <c r="D226" s="21">
        <v>7</v>
      </c>
      <c r="E226" s="21" t="s">
        <v>1348</v>
      </c>
      <c r="F226" s="21">
        <v>35</v>
      </c>
      <c r="G226" s="18" t="s">
        <v>1349</v>
      </c>
      <c r="H226" s="21">
        <v>0</v>
      </c>
      <c r="I226" s="21">
        <v>0</v>
      </c>
      <c r="J226" s="18" t="s">
        <v>259</v>
      </c>
      <c r="K226" s="21">
        <v>0</v>
      </c>
      <c r="L226" s="21">
        <v>3</v>
      </c>
    </row>
    <row r="227" spans="1:12" hidden="1">
      <c r="A227" s="18">
        <v>226</v>
      </c>
      <c r="B227" s="19" t="s">
        <v>1197</v>
      </c>
      <c r="C227" s="20" t="s">
        <v>1198</v>
      </c>
      <c r="D227" s="21">
        <v>7</v>
      </c>
      <c r="E227" s="21" t="s">
        <v>1348</v>
      </c>
      <c r="F227" s="21">
        <v>35</v>
      </c>
      <c r="G227" s="18" t="s">
        <v>1349</v>
      </c>
      <c r="H227" s="21">
        <v>0</v>
      </c>
      <c r="I227" s="21">
        <v>0</v>
      </c>
      <c r="J227" s="18" t="s">
        <v>516</v>
      </c>
      <c r="K227" s="21">
        <v>0</v>
      </c>
      <c r="L227" s="21">
        <v>3</v>
      </c>
    </row>
    <row r="228" spans="1:12" hidden="1">
      <c r="A228" s="18">
        <v>227</v>
      </c>
      <c r="B228" s="19" t="s">
        <v>1199</v>
      </c>
      <c r="C228" s="20" t="s">
        <v>1200</v>
      </c>
      <c r="D228" s="21">
        <v>7</v>
      </c>
      <c r="E228" s="21" t="s">
        <v>1348</v>
      </c>
      <c r="F228" s="21">
        <v>35</v>
      </c>
      <c r="G228" s="18" t="s">
        <v>1349</v>
      </c>
      <c r="H228" s="21">
        <v>0</v>
      </c>
      <c r="I228" s="21">
        <v>0</v>
      </c>
      <c r="J228" s="18" t="s">
        <v>259</v>
      </c>
      <c r="K228" s="21">
        <v>0</v>
      </c>
      <c r="L228" s="21">
        <v>3</v>
      </c>
    </row>
    <row r="229" spans="1:12" hidden="1">
      <c r="A229" s="18">
        <v>228</v>
      </c>
      <c r="B229" s="19" t="s">
        <v>1201</v>
      </c>
      <c r="C229" s="20" t="s">
        <v>1202</v>
      </c>
      <c r="D229" s="21">
        <v>7</v>
      </c>
      <c r="E229" s="21" t="s">
        <v>1348</v>
      </c>
      <c r="F229" s="21">
        <v>35</v>
      </c>
      <c r="G229" s="18" t="s">
        <v>1349</v>
      </c>
      <c r="H229" s="21">
        <v>0</v>
      </c>
      <c r="I229" s="21">
        <v>0</v>
      </c>
      <c r="J229" s="18" t="s">
        <v>217</v>
      </c>
      <c r="K229" s="21">
        <v>0</v>
      </c>
      <c r="L229" s="21">
        <v>3</v>
      </c>
    </row>
    <row r="230" spans="1:12" hidden="1">
      <c r="A230" s="18">
        <v>229</v>
      </c>
      <c r="B230" s="19" t="s">
        <v>1203</v>
      </c>
      <c r="C230" s="20" t="s">
        <v>1204</v>
      </c>
      <c r="D230" s="21">
        <v>7</v>
      </c>
      <c r="E230" s="21" t="s">
        <v>1348</v>
      </c>
      <c r="F230" s="21">
        <v>35</v>
      </c>
      <c r="G230" s="18" t="s">
        <v>1349</v>
      </c>
      <c r="H230" s="21">
        <v>0</v>
      </c>
      <c r="I230" s="21">
        <v>0</v>
      </c>
      <c r="J230" s="18" t="s">
        <v>217</v>
      </c>
      <c r="K230" s="21">
        <v>0</v>
      </c>
      <c r="L230" s="21">
        <v>3</v>
      </c>
    </row>
    <row r="231" spans="1:12" hidden="1">
      <c r="A231" s="18">
        <v>230</v>
      </c>
      <c r="B231" s="19" t="s">
        <v>1205</v>
      </c>
      <c r="C231" s="20" t="s">
        <v>1206</v>
      </c>
      <c r="D231" s="21">
        <v>7</v>
      </c>
      <c r="E231" s="21" t="s">
        <v>1348</v>
      </c>
      <c r="F231" s="21">
        <v>35</v>
      </c>
      <c r="G231" s="18" t="s">
        <v>1349</v>
      </c>
      <c r="H231" s="21">
        <v>0</v>
      </c>
      <c r="I231" s="21">
        <v>0</v>
      </c>
      <c r="J231" s="18" t="s">
        <v>217</v>
      </c>
      <c r="K231" s="21">
        <v>0</v>
      </c>
      <c r="L231" s="21">
        <v>3</v>
      </c>
    </row>
    <row r="232" spans="1:12" hidden="1">
      <c r="A232" s="18">
        <v>231</v>
      </c>
      <c r="B232" s="19" t="s">
        <v>1207</v>
      </c>
      <c r="C232" s="20" t="s">
        <v>1208</v>
      </c>
      <c r="D232" s="21">
        <v>7</v>
      </c>
      <c r="E232" s="21" t="s">
        <v>1348</v>
      </c>
      <c r="F232" s="21">
        <v>35</v>
      </c>
      <c r="G232" s="18" t="s">
        <v>1349</v>
      </c>
      <c r="H232" s="21">
        <v>0</v>
      </c>
      <c r="I232" s="21">
        <v>0</v>
      </c>
      <c r="J232" s="18" t="s">
        <v>217</v>
      </c>
      <c r="K232" s="21">
        <v>0</v>
      </c>
      <c r="L232" s="21">
        <v>3</v>
      </c>
    </row>
    <row r="233" spans="1:12" hidden="1">
      <c r="A233" s="18">
        <v>232</v>
      </c>
      <c r="B233" s="19" t="s">
        <v>1209</v>
      </c>
      <c r="C233" s="20" t="s">
        <v>1210</v>
      </c>
      <c r="D233" s="21">
        <v>7</v>
      </c>
      <c r="E233" s="21" t="s">
        <v>1348</v>
      </c>
      <c r="F233" s="21">
        <v>35</v>
      </c>
      <c r="G233" s="18" t="s">
        <v>1349</v>
      </c>
      <c r="H233" s="21">
        <v>1</v>
      </c>
      <c r="I233" s="21">
        <v>0</v>
      </c>
      <c r="J233" s="18" t="s">
        <v>360</v>
      </c>
      <c r="K233" s="21">
        <v>1</v>
      </c>
      <c r="L233" s="21">
        <v>3</v>
      </c>
    </row>
    <row r="234" spans="1:12" hidden="1">
      <c r="A234" s="18">
        <v>233</v>
      </c>
      <c r="B234" s="19" t="s">
        <v>1211</v>
      </c>
      <c r="C234" s="20" t="s">
        <v>1212</v>
      </c>
      <c r="D234" s="21">
        <v>7</v>
      </c>
      <c r="E234" s="21" t="s">
        <v>1348</v>
      </c>
      <c r="F234" s="21">
        <v>35</v>
      </c>
      <c r="G234" s="18" t="s">
        <v>1349</v>
      </c>
      <c r="H234" s="21">
        <v>0</v>
      </c>
      <c r="I234" s="21">
        <v>0</v>
      </c>
      <c r="J234" s="18" t="s">
        <v>595</v>
      </c>
      <c r="K234" s="21">
        <v>0</v>
      </c>
      <c r="L234" s="21">
        <v>3</v>
      </c>
    </row>
    <row r="235" spans="1:12" hidden="1">
      <c r="A235" s="18">
        <v>234</v>
      </c>
      <c r="B235" s="19" t="s">
        <v>1213</v>
      </c>
      <c r="C235" s="20" t="s">
        <v>1214</v>
      </c>
      <c r="D235" s="21">
        <v>7</v>
      </c>
      <c r="E235" s="21" t="s">
        <v>1348</v>
      </c>
      <c r="F235" s="21">
        <v>35</v>
      </c>
      <c r="G235" s="18" t="s">
        <v>1349</v>
      </c>
      <c r="H235" s="21">
        <v>1</v>
      </c>
      <c r="I235" s="21">
        <v>0</v>
      </c>
      <c r="J235" s="18" t="s">
        <v>242</v>
      </c>
      <c r="K235" s="21">
        <v>1</v>
      </c>
      <c r="L235" s="21">
        <v>3</v>
      </c>
    </row>
    <row r="236" spans="1:12" hidden="1">
      <c r="A236" s="18">
        <v>235</v>
      </c>
      <c r="B236" s="19" t="s">
        <v>1215</v>
      </c>
      <c r="C236" s="20" t="s">
        <v>1216</v>
      </c>
      <c r="D236" s="21">
        <v>7</v>
      </c>
      <c r="E236" s="21" t="s">
        <v>1348</v>
      </c>
      <c r="F236" s="21">
        <v>35</v>
      </c>
      <c r="G236" s="18" t="s">
        <v>1349</v>
      </c>
      <c r="H236" s="21">
        <v>0</v>
      </c>
      <c r="I236" s="21">
        <v>0</v>
      </c>
      <c r="J236" s="18" t="s">
        <v>242</v>
      </c>
      <c r="K236" s="21">
        <v>1</v>
      </c>
      <c r="L236" s="21">
        <v>3</v>
      </c>
    </row>
    <row r="237" spans="1:12" hidden="1">
      <c r="A237" s="18">
        <v>236</v>
      </c>
      <c r="B237" s="19" t="s">
        <v>1217</v>
      </c>
      <c r="C237" s="20" t="s">
        <v>1218</v>
      </c>
      <c r="D237" s="21">
        <v>7</v>
      </c>
      <c r="E237" s="21" t="s">
        <v>1348</v>
      </c>
      <c r="F237" s="21">
        <v>35</v>
      </c>
      <c r="G237" s="18" t="s">
        <v>1349</v>
      </c>
      <c r="H237" s="21">
        <v>0</v>
      </c>
      <c r="I237" s="21">
        <v>0</v>
      </c>
      <c r="J237" s="18" t="s">
        <v>345</v>
      </c>
      <c r="K237" s="21">
        <v>0</v>
      </c>
      <c r="L237" s="21">
        <v>3</v>
      </c>
    </row>
    <row r="238" spans="1:12" hidden="1">
      <c r="A238" s="18">
        <v>237</v>
      </c>
      <c r="B238" s="19" t="s">
        <v>1219</v>
      </c>
      <c r="C238" s="20" t="s">
        <v>1220</v>
      </c>
      <c r="D238" s="21">
        <v>7</v>
      </c>
      <c r="E238" s="21" t="s">
        <v>1348</v>
      </c>
      <c r="F238" s="21">
        <v>35</v>
      </c>
      <c r="G238" s="18" t="s">
        <v>1349</v>
      </c>
      <c r="H238" s="21">
        <v>0</v>
      </c>
      <c r="I238" s="21">
        <v>0</v>
      </c>
      <c r="J238" s="18" t="s">
        <v>345</v>
      </c>
      <c r="K238" s="21">
        <v>0</v>
      </c>
      <c r="L238" s="21">
        <v>3</v>
      </c>
    </row>
    <row r="239" spans="1:12" hidden="1">
      <c r="A239" s="18">
        <v>238</v>
      </c>
      <c r="B239" s="19" t="s">
        <v>1221</v>
      </c>
      <c r="C239" s="20" t="s">
        <v>1222</v>
      </c>
      <c r="D239" s="21">
        <v>7</v>
      </c>
      <c r="E239" s="21" t="s">
        <v>1348</v>
      </c>
      <c r="F239" s="21">
        <v>35</v>
      </c>
      <c r="G239" s="18" t="s">
        <v>1349</v>
      </c>
      <c r="H239" s="21">
        <v>1</v>
      </c>
      <c r="I239" s="21">
        <v>0</v>
      </c>
      <c r="J239" s="18" t="s">
        <v>609</v>
      </c>
      <c r="K239" s="21">
        <v>1</v>
      </c>
      <c r="L239" s="21">
        <v>3</v>
      </c>
    </row>
    <row r="240" spans="1:12" hidden="1">
      <c r="A240" s="18">
        <v>239</v>
      </c>
      <c r="B240" s="19" t="s">
        <v>1223</v>
      </c>
      <c r="C240" s="20" t="s">
        <v>1224</v>
      </c>
      <c r="D240" s="21">
        <v>7</v>
      </c>
      <c r="E240" s="21" t="s">
        <v>1348</v>
      </c>
      <c r="F240" s="21">
        <v>35</v>
      </c>
      <c r="G240" s="18" t="s">
        <v>1349</v>
      </c>
      <c r="H240" s="21">
        <v>1</v>
      </c>
      <c r="I240" s="21">
        <v>0</v>
      </c>
      <c r="J240" s="18" t="s">
        <v>625</v>
      </c>
      <c r="K240" s="21">
        <v>1</v>
      </c>
      <c r="L240" s="21">
        <v>3</v>
      </c>
    </row>
    <row r="241" spans="1:13" hidden="1">
      <c r="A241" s="18">
        <v>240</v>
      </c>
      <c r="B241" s="19" t="s">
        <v>1225</v>
      </c>
      <c r="C241" s="20" t="s">
        <v>1226</v>
      </c>
      <c r="D241" s="21">
        <v>7</v>
      </c>
      <c r="E241" s="21" t="s">
        <v>1348</v>
      </c>
      <c r="F241" s="21">
        <v>35</v>
      </c>
      <c r="G241" s="18" t="s">
        <v>1349</v>
      </c>
      <c r="H241" s="21">
        <v>1</v>
      </c>
      <c r="I241" s="21">
        <v>0</v>
      </c>
      <c r="J241" s="18" t="s">
        <v>185</v>
      </c>
      <c r="K241" s="21">
        <v>1</v>
      </c>
      <c r="L241" s="21">
        <v>3</v>
      </c>
    </row>
    <row r="242" spans="1:13" hidden="1">
      <c r="A242" s="18">
        <v>241</v>
      </c>
      <c r="B242" s="19" t="s">
        <v>1227</v>
      </c>
      <c r="C242" s="20" t="s">
        <v>1228</v>
      </c>
      <c r="D242" s="21">
        <v>7</v>
      </c>
      <c r="E242" s="21" t="s">
        <v>1348</v>
      </c>
      <c r="F242" s="21">
        <v>35</v>
      </c>
      <c r="G242" s="18" t="s">
        <v>1349</v>
      </c>
      <c r="H242" s="21">
        <v>0</v>
      </c>
      <c r="I242" s="21">
        <v>0</v>
      </c>
      <c r="J242" s="18" t="s">
        <v>185</v>
      </c>
      <c r="K242" s="21">
        <v>1</v>
      </c>
      <c r="L242" s="21">
        <v>3</v>
      </c>
    </row>
    <row r="243" spans="1:13" hidden="1">
      <c r="A243" s="18">
        <v>242</v>
      </c>
      <c r="B243" s="19" t="s">
        <v>1585</v>
      </c>
      <c r="C243" s="20" t="s">
        <v>1586</v>
      </c>
      <c r="D243" s="21">
        <v>7</v>
      </c>
      <c r="E243" s="21" t="s">
        <v>1348</v>
      </c>
      <c r="F243" s="21">
        <v>35</v>
      </c>
      <c r="G243" s="18" t="s">
        <v>1349</v>
      </c>
      <c r="H243" s="21">
        <v>0</v>
      </c>
      <c r="I243" s="21">
        <v>0</v>
      </c>
      <c r="J243" s="18" t="s">
        <v>185</v>
      </c>
      <c r="K243" s="21">
        <v>1</v>
      </c>
      <c r="L243" s="21">
        <v>3</v>
      </c>
      <c r="M243" t="s">
        <v>1584</v>
      </c>
    </row>
    <row r="244" spans="1:13" hidden="1">
      <c r="A244" s="18">
        <v>243</v>
      </c>
      <c r="B244" s="19" t="s">
        <v>1229</v>
      </c>
      <c r="C244" s="20" t="s">
        <v>1230</v>
      </c>
      <c r="D244" s="21">
        <v>7</v>
      </c>
      <c r="E244" s="21" t="s">
        <v>1348</v>
      </c>
      <c r="F244" s="21">
        <v>35</v>
      </c>
      <c r="G244" s="18" t="s">
        <v>1349</v>
      </c>
      <c r="H244" s="21">
        <v>1</v>
      </c>
      <c r="I244" s="21">
        <v>0</v>
      </c>
      <c r="J244" s="18" t="s">
        <v>185</v>
      </c>
      <c r="K244" s="21">
        <v>1</v>
      </c>
      <c r="L244" s="21">
        <v>3</v>
      </c>
    </row>
    <row r="245" spans="1:13" hidden="1">
      <c r="A245" s="18">
        <v>244</v>
      </c>
      <c r="B245" s="19" t="s">
        <v>1231</v>
      </c>
      <c r="C245" s="20" t="s">
        <v>1587</v>
      </c>
      <c r="D245" s="21">
        <v>7</v>
      </c>
      <c r="E245" s="21" t="s">
        <v>1348</v>
      </c>
      <c r="F245" s="21">
        <v>35</v>
      </c>
      <c r="G245" s="18" t="s">
        <v>1349</v>
      </c>
      <c r="H245" s="21">
        <v>1</v>
      </c>
      <c r="I245" s="21">
        <v>0</v>
      </c>
      <c r="J245" s="18" t="s">
        <v>185</v>
      </c>
      <c r="K245" s="21">
        <v>1</v>
      </c>
      <c r="L245" s="21">
        <v>3</v>
      </c>
      <c r="M245" t="s">
        <v>1588</v>
      </c>
    </row>
    <row r="246" spans="1:13" hidden="1">
      <c r="A246" s="18">
        <v>245</v>
      </c>
      <c r="B246" s="19" t="s">
        <v>1232</v>
      </c>
      <c r="C246" s="20" t="s">
        <v>1233</v>
      </c>
      <c r="D246" s="21">
        <v>7</v>
      </c>
      <c r="E246" s="21" t="s">
        <v>1348</v>
      </c>
      <c r="F246" s="21">
        <v>35</v>
      </c>
      <c r="G246" s="18" t="s">
        <v>1349</v>
      </c>
      <c r="H246" s="21">
        <v>1</v>
      </c>
      <c r="I246" s="21">
        <v>0</v>
      </c>
      <c r="J246" s="18" t="s">
        <v>185</v>
      </c>
      <c r="K246" s="21">
        <v>1</v>
      </c>
      <c r="L246" s="21">
        <v>3</v>
      </c>
    </row>
    <row r="247" spans="1:13" hidden="1">
      <c r="A247" s="18">
        <v>246</v>
      </c>
      <c r="B247" s="19" t="s">
        <v>1234</v>
      </c>
      <c r="C247" s="20" t="s">
        <v>1235</v>
      </c>
      <c r="D247" s="21">
        <v>7</v>
      </c>
      <c r="E247" s="21" t="s">
        <v>1348</v>
      </c>
      <c r="F247" s="21">
        <v>35</v>
      </c>
      <c r="G247" s="18" t="s">
        <v>1349</v>
      </c>
      <c r="H247" s="21">
        <v>0</v>
      </c>
      <c r="I247" s="21">
        <v>0</v>
      </c>
      <c r="J247" s="18" t="s">
        <v>642</v>
      </c>
      <c r="K247" s="21">
        <v>1</v>
      </c>
      <c r="L247" s="21">
        <v>3</v>
      </c>
    </row>
    <row r="248" spans="1:13" hidden="1">
      <c r="A248" s="18">
        <v>247</v>
      </c>
      <c r="B248" s="19" t="s">
        <v>1236</v>
      </c>
      <c r="C248" s="20" t="s">
        <v>1237</v>
      </c>
      <c r="D248" s="21">
        <v>7</v>
      </c>
      <c r="E248" s="21" t="s">
        <v>1348</v>
      </c>
      <c r="F248" s="21">
        <v>35</v>
      </c>
      <c r="G248" s="18" t="s">
        <v>1349</v>
      </c>
      <c r="H248" s="21">
        <v>0</v>
      </c>
      <c r="I248" s="21">
        <v>0</v>
      </c>
      <c r="J248" s="18" t="s">
        <v>669</v>
      </c>
      <c r="K248" s="21">
        <v>1</v>
      </c>
      <c r="L248" s="21">
        <v>3</v>
      </c>
    </row>
    <row r="249" spans="1:13" hidden="1">
      <c r="A249" s="18">
        <v>248</v>
      </c>
      <c r="B249" s="19" t="s">
        <v>1238</v>
      </c>
      <c r="C249" s="20" t="s">
        <v>1239</v>
      </c>
      <c r="D249" s="21">
        <v>7</v>
      </c>
      <c r="E249" s="21" t="s">
        <v>1348</v>
      </c>
      <c r="F249" s="21">
        <v>35</v>
      </c>
      <c r="G249" s="18" t="s">
        <v>1349</v>
      </c>
      <c r="H249" s="21">
        <v>0</v>
      </c>
      <c r="I249" s="21">
        <v>0</v>
      </c>
      <c r="J249" s="18" t="s">
        <v>318</v>
      </c>
      <c r="K249" s="21">
        <v>1</v>
      </c>
      <c r="L249" s="21">
        <v>3</v>
      </c>
    </row>
    <row r="250" spans="1:13" hidden="1">
      <c r="A250" s="18">
        <v>249</v>
      </c>
      <c r="B250" s="19" t="s">
        <v>1240</v>
      </c>
      <c r="C250" s="20" t="s">
        <v>1241</v>
      </c>
      <c r="D250" s="21">
        <v>7</v>
      </c>
      <c r="E250" s="21" t="s">
        <v>1348</v>
      </c>
      <c r="F250" s="21">
        <v>35</v>
      </c>
      <c r="G250" s="18" t="s">
        <v>1349</v>
      </c>
      <c r="H250" s="21">
        <v>0</v>
      </c>
      <c r="I250" s="21">
        <v>0</v>
      </c>
      <c r="J250" s="18" t="s">
        <v>699</v>
      </c>
      <c r="K250" s="21">
        <v>1</v>
      </c>
      <c r="L250" s="21">
        <v>3</v>
      </c>
    </row>
    <row r="251" spans="1:13" hidden="1">
      <c r="A251" s="18">
        <v>250</v>
      </c>
      <c r="B251" s="19" t="s">
        <v>1242</v>
      </c>
      <c r="C251" s="20" t="s">
        <v>1243</v>
      </c>
      <c r="D251" s="21">
        <v>7</v>
      </c>
      <c r="E251" s="21" t="s">
        <v>1348</v>
      </c>
      <c r="F251" s="21">
        <v>35</v>
      </c>
      <c r="G251" s="18" t="s">
        <v>1349</v>
      </c>
      <c r="H251" s="21">
        <v>0</v>
      </c>
      <c r="I251" s="21">
        <v>0</v>
      </c>
      <c r="J251" s="18" t="s">
        <v>699</v>
      </c>
      <c r="K251" s="21">
        <v>1</v>
      </c>
      <c r="L251" s="21">
        <v>3</v>
      </c>
    </row>
    <row r="252" spans="1:13" hidden="1">
      <c r="A252" s="18">
        <v>251</v>
      </c>
      <c r="B252" s="19" t="s">
        <v>1244</v>
      </c>
      <c r="C252" s="20" t="s">
        <v>1245</v>
      </c>
      <c r="D252" s="21">
        <v>7</v>
      </c>
      <c r="E252" s="21" t="s">
        <v>1348</v>
      </c>
      <c r="F252" s="21">
        <v>35</v>
      </c>
      <c r="G252" s="18" t="s">
        <v>1349</v>
      </c>
      <c r="H252" s="21">
        <v>0</v>
      </c>
      <c r="I252" s="21">
        <v>0</v>
      </c>
      <c r="J252" s="18" t="s">
        <v>690</v>
      </c>
      <c r="K252" s="21">
        <v>0</v>
      </c>
      <c r="L252" s="21">
        <v>3</v>
      </c>
    </row>
    <row r="253" spans="1:13" hidden="1">
      <c r="A253" s="18">
        <v>252</v>
      </c>
      <c r="B253" s="19" t="s">
        <v>1246</v>
      </c>
      <c r="C253" s="20" t="s">
        <v>1247</v>
      </c>
      <c r="D253" s="21">
        <v>7</v>
      </c>
      <c r="E253" s="21" t="s">
        <v>1348</v>
      </c>
      <c r="F253" s="21">
        <v>35</v>
      </c>
      <c r="G253" s="18" t="s">
        <v>1349</v>
      </c>
      <c r="H253" s="21">
        <v>0</v>
      </c>
      <c r="I253" s="21">
        <v>0</v>
      </c>
      <c r="J253" s="18" t="s">
        <v>744</v>
      </c>
      <c r="K253" s="21">
        <v>0</v>
      </c>
      <c r="L253" s="21">
        <v>3</v>
      </c>
    </row>
    <row r="254" spans="1:13" hidden="1">
      <c r="A254" s="18">
        <v>253</v>
      </c>
      <c r="B254" s="19" t="s">
        <v>1248</v>
      </c>
      <c r="C254" s="20" t="s">
        <v>1249</v>
      </c>
      <c r="D254" s="21">
        <v>7</v>
      </c>
      <c r="E254" s="21" t="s">
        <v>1348</v>
      </c>
      <c r="F254" s="21">
        <v>35</v>
      </c>
      <c r="G254" s="18" t="s">
        <v>1349</v>
      </c>
      <c r="H254" s="21">
        <v>0</v>
      </c>
      <c r="I254" s="21">
        <v>0</v>
      </c>
      <c r="J254" s="18" t="s">
        <v>744</v>
      </c>
      <c r="K254" s="21">
        <v>0</v>
      </c>
      <c r="L254" s="21">
        <v>3</v>
      </c>
    </row>
    <row r="255" spans="1:13" hidden="1">
      <c r="A255" s="18">
        <v>254</v>
      </c>
      <c r="B255" s="19" t="s">
        <v>1250</v>
      </c>
      <c r="C255" s="20" t="s">
        <v>1251</v>
      </c>
      <c r="D255" s="21">
        <v>7</v>
      </c>
      <c r="E255" s="21" t="s">
        <v>1348</v>
      </c>
      <c r="F255" s="21">
        <v>35</v>
      </c>
      <c r="G255" s="18" t="s">
        <v>1349</v>
      </c>
      <c r="H255" s="21">
        <v>0</v>
      </c>
      <c r="I255" s="21">
        <v>0</v>
      </c>
      <c r="J255" s="18" t="s">
        <v>744</v>
      </c>
      <c r="K255" s="21">
        <v>0</v>
      </c>
      <c r="L255" s="21">
        <v>3</v>
      </c>
    </row>
    <row r="256" spans="1:13" hidden="1">
      <c r="A256" s="18">
        <v>255</v>
      </c>
      <c r="B256" s="19" t="s">
        <v>1252</v>
      </c>
      <c r="C256" s="20" t="s">
        <v>1253</v>
      </c>
      <c r="D256" s="21">
        <v>7</v>
      </c>
      <c r="E256" s="21" t="s">
        <v>1348</v>
      </c>
      <c r="F256" s="21">
        <v>35</v>
      </c>
      <c r="G256" s="18" t="s">
        <v>1349</v>
      </c>
      <c r="H256" s="21">
        <v>0</v>
      </c>
      <c r="I256" s="21">
        <v>0</v>
      </c>
      <c r="J256" s="18" t="s">
        <v>733</v>
      </c>
      <c r="K256" s="21">
        <v>0</v>
      </c>
      <c r="L256" s="21">
        <v>3</v>
      </c>
    </row>
    <row r="257" spans="1:13" hidden="1">
      <c r="A257" s="18">
        <v>256</v>
      </c>
      <c r="B257" s="19" t="s">
        <v>1254</v>
      </c>
      <c r="C257" s="20" t="s">
        <v>1255</v>
      </c>
      <c r="D257" s="21">
        <v>7</v>
      </c>
      <c r="E257" s="21" t="s">
        <v>1348</v>
      </c>
      <c r="F257" s="21">
        <v>35</v>
      </c>
      <c r="G257" s="18" t="s">
        <v>1349</v>
      </c>
      <c r="H257" s="21">
        <v>0</v>
      </c>
      <c r="I257" s="21">
        <v>0</v>
      </c>
      <c r="J257" s="18" t="s">
        <v>744</v>
      </c>
      <c r="K257" s="21">
        <v>0</v>
      </c>
      <c r="L257" s="21">
        <v>3</v>
      </c>
      <c r="M257" t="s">
        <v>1648</v>
      </c>
    </row>
    <row r="258" spans="1:13" hidden="1">
      <c r="A258" s="18">
        <v>257</v>
      </c>
      <c r="B258" s="19" t="s">
        <v>1256</v>
      </c>
      <c r="C258" s="20" t="s">
        <v>1257</v>
      </c>
      <c r="D258" s="21">
        <v>7</v>
      </c>
      <c r="E258" s="21" t="s">
        <v>1348</v>
      </c>
      <c r="F258" s="21">
        <v>35</v>
      </c>
      <c r="G258" s="18" t="s">
        <v>1349</v>
      </c>
      <c r="H258" s="21">
        <v>0</v>
      </c>
      <c r="I258" s="21">
        <v>0</v>
      </c>
      <c r="J258" s="18" t="s">
        <v>757</v>
      </c>
      <c r="K258" s="21">
        <v>0</v>
      </c>
      <c r="L258" s="21">
        <v>3</v>
      </c>
      <c r="M258" t="s">
        <v>1648</v>
      </c>
    </row>
    <row r="259" spans="1:13" hidden="1">
      <c r="A259" s="18">
        <v>258</v>
      </c>
      <c r="B259" s="19" t="s">
        <v>1652</v>
      </c>
      <c r="C259" s="20" t="s">
        <v>1668</v>
      </c>
      <c r="D259" s="21">
        <v>7</v>
      </c>
      <c r="E259" s="21" t="s">
        <v>1348</v>
      </c>
      <c r="F259" s="21">
        <v>35</v>
      </c>
      <c r="G259" s="18" t="s">
        <v>1349</v>
      </c>
      <c r="H259" s="21">
        <v>0</v>
      </c>
      <c r="I259" s="21">
        <v>0</v>
      </c>
      <c r="J259" s="18" t="s">
        <v>1651</v>
      </c>
      <c r="K259" s="21">
        <v>0</v>
      </c>
      <c r="L259" s="21">
        <v>3</v>
      </c>
      <c r="M259" t="s">
        <v>1650</v>
      </c>
    </row>
    <row r="260" spans="1:13" hidden="1">
      <c r="A260" s="18">
        <v>339</v>
      </c>
      <c r="B260" s="19" t="s">
        <v>1658</v>
      </c>
      <c r="C260" s="20" t="s">
        <v>1670</v>
      </c>
      <c r="D260" s="21">
        <v>7</v>
      </c>
      <c r="E260" s="21" t="s">
        <v>1348</v>
      </c>
      <c r="F260" s="21">
        <v>35</v>
      </c>
      <c r="G260" s="18" t="s">
        <v>1349</v>
      </c>
      <c r="H260" s="21">
        <v>0</v>
      </c>
      <c r="I260" s="21">
        <v>0</v>
      </c>
      <c r="J260" s="18" t="s">
        <v>1671</v>
      </c>
      <c r="K260" s="21">
        <v>0</v>
      </c>
      <c r="L260" s="21">
        <v>3</v>
      </c>
      <c r="M260" t="s">
        <v>1650</v>
      </c>
    </row>
    <row r="261" spans="1:13" hidden="1">
      <c r="A261" s="18">
        <v>259</v>
      </c>
      <c r="B261" s="19" t="s">
        <v>1258</v>
      </c>
      <c r="C261" s="20" t="s">
        <v>1259</v>
      </c>
      <c r="D261" s="21">
        <v>7</v>
      </c>
      <c r="E261" s="21" t="s">
        <v>1348</v>
      </c>
      <c r="F261" s="21">
        <v>35</v>
      </c>
      <c r="G261" s="18" t="s">
        <v>1349</v>
      </c>
      <c r="H261" s="21">
        <v>0</v>
      </c>
      <c r="I261" s="21">
        <v>0</v>
      </c>
      <c r="J261" s="18" t="s">
        <v>140</v>
      </c>
      <c r="K261" s="21">
        <v>0</v>
      </c>
      <c r="L261" s="21">
        <v>3</v>
      </c>
    </row>
    <row r="262" spans="1:13" hidden="1">
      <c r="A262" s="18">
        <v>260</v>
      </c>
      <c r="B262" s="19" t="s">
        <v>1260</v>
      </c>
      <c r="C262" s="20" t="s">
        <v>1261</v>
      </c>
      <c r="D262" s="21">
        <v>7</v>
      </c>
      <c r="E262" s="21" t="s">
        <v>1348</v>
      </c>
      <c r="F262" s="21">
        <v>35</v>
      </c>
      <c r="G262" s="18" t="s">
        <v>1349</v>
      </c>
      <c r="H262" s="21">
        <v>0</v>
      </c>
      <c r="I262" s="21">
        <v>0</v>
      </c>
      <c r="J262" s="18" t="s">
        <v>217</v>
      </c>
      <c r="K262" s="21">
        <v>0</v>
      </c>
      <c r="L262" s="21">
        <v>3</v>
      </c>
    </row>
    <row r="263" spans="1:13" hidden="1">
      <c r="A263" s="18">
        <v>261</v>
      </c>
      <c r="B263" s="19" t="s">
        <v>1262</v>
      </c>
      <c r="C263" s="20" t="s">
        <v>1263</v>
      </c>
      <c r="D263" s="21">
        <v>7</v>
      </c>
      <c r="E263" s="21" t="s">
        <v>1348</v>
      </c>
      <c r="F263" s="21">
        <v>35</v>
      </c>
      <c r="G263" s="18" t="s">
        <v>1349</v>
      </c>
      <c r="H263" s="21">
        <v>0</v>
      </c>
      <c r="I263" s="21">
        <v>0</v>
      </c>
      <c r="J263" s="18" t="s">
        <v>499</v>
      </c>
      <c r="K263" s="21">
        <v>0</v>
      </c>
      <c r="L263" s="21">
        <v>3</v>
      </c>
    </row>
    <row r="264" spans="1:13" hidden="1">
      <c r="A264" s="18">
        <v>262</v>
      </c>
      <c r="B264" s="19" t="s">
        <v>1264</v>
      </c>
      <c r="C264" s="20" t="s">
        <v>1448</v>
      </c>
      <c r="D264" s="21">
        <v>7</v>
      </c>
      <c r="E264" s="21" t="s">
        <v>1348</v>
      </c>
      <c r="F264" s="21">
        <v>35</v>
      </c>
      <c r="G264" s="18" t="s">
        <v>1349</v>
      </c>
      <c r="H264" s="21">
        <v>0</v>
      </c>
      <c r="I264" s="21">
        <v>0</v>
      </c>
      <c r="J264" s="18" t="s">
        <v>318</v>
      </c>
      <c r="K264" s="21">
        <v>1</v>
      </c>
      <c r="L264" s="21">
        <v>3</v>
      </c>
    </row>
    <row r="265" spans="1:13" hidden="1">
      <c r="A265" s="18">
        <v>263</v>
      </c>
      <c r="B265" s="19" t="s">
        <v>1265</v>
      </c>
      <c r="C265" s="20" t="s">
        <v>1589</v>
      </c>
      <c r="D265" s="21">
        <v>7</v>
      </c>
      <c r="E265" s="21" t="s">
        <v>1348</v>
      </c>
      <c r="F265" s="21">
        <v>35</v>
      </c>
      <c r="G265" s="18" t="s">
        <v>1349</v>
      </c>
      <c r="H265" s="21">
        <v>1</v>
      </c>
      <c r="I265" s="21">
        <v>0</v>
      </c>
      <c r="J265" s="18" t="s">
        <v>185</v>
      </c>
      <c r="K265" s="21">
        <v>1</v>
      </c>
      <c r="L265" s="21">
        <v>3</v>
      </c>
      <c r="M265" t="s">
        <v>1588</v>
      </c>
    </row>
    <row r="266" spans="1:13" hidden="1">
      <c r="A266" s="18">
        <v>264</v>
      </c>
      <c r="B266" s="19" t="s">
        <v>1266</v>
      </c>
      <c r="C266" s="20" t="s">
        <v>1267</v>
      </c>
      <c r="D266" s="21">
        <v>7</v>
      </c>
      <c r="E266" s="21" t="s">
        <v>1348</v>
      </c>
      <c r="F266" s="21">
        <v>35</v>
      </c>
      <c r="G266" s="18" t="s">
        <v>1349</v>
      </c>
      <c r="H266" s="21">
        <v>0</v>
      </c>
      <c r="I266" s="21">
        <v>0</v>
      </c>
      <c r="J266" s="18" t="s">
        <v>140</v>
      </c>
      <c r="K266" s="21">
        <v>0</v>
      </c>
      <c r="L266" s="21">
        <v>3</v>
      </c>
    </row>
    <row r="267" spans="1:13" hidden="1">
      <c r="A267" s="18">
        <v>265</v>
      </c>
      <c r="B267" s="19" t="s">
        <v>1268</v>
      </c>
      <c r="C267" s="20" t="s">
        <v>1269</v>
      </c>
      <c r="D267" s="21">
        <v>7</v>
      </c>
      <c r="E267" s="21" t="s">
        <v>1348</v>
      </c>
      <c r="F267" s="21">
        <v>35</v>
      </c>
      <c r="G267" s="18" t="s">
        <v>1349</v>
      </c>
      <c r="H267" s="21">
        <v>1</v>
      </c>
      <c r="I267" s="21">
        <v>0</v>
      </c>
      <c r="J267" s="18" t="s">
        <v>318</v>
      </c>
      <c r="K267" s="21">
        <v>1</v>
      </c>
      <c r="L267" s="21">
        <v>3</v>
      </c>
      <c r="M267" t="s">
        <v>1660</v>
      </c>
    </row>
    <row r="268" spans="1:13" hidden="1">
      <c r="A268" s="18">
        <v>338</v>
      </c>
      <c r="B268" s="19" t="s">
        <v>1669</v>
      </c>
      <c r="C268" s="20" t="s">
        <v>1665</v>
      </c>
      <c r="D268" s="21">
        <v>7</v>
      </c>
      <c r="E268" s="21" t="s">
        <v>1348</v>
      </c>
      <c r="F268" s="21">
        <v>35</v>
      </c>
      <c r="G268" s="18" t="s">
        <v>1349</v>
      </c>
      <c r="H268" s="21">
        <v>1</v>
      </c>
      <c r="I268" s="21">
        <v>0</v>
      </c>
      <c r="J268" s="18" t="s">
        <v>1666</v>
      </c>
      <c r="K268" s="21">
        <v>1</v>
      </c>
      <c r="L268" s="21">
        <v>3</v>
      </c>
      <c r="M268" t="s">
        <v>1661</v>
      </c>
    </row>
    <row r="269" spans="1:13" hidden="1">
      <c r="A269" s="18">
        <v>266</v>
      </c>
      <c r="B269" s="19" t="s">
        <v>1270</v>
      </c>
      <c r="C269" s="20" t="s">
        <v>1271</v>
      </c>
      <c r="D269" s="21">
        <v>7</v>
      </c>
      <c r="E269" s="21" t="s">
        <v>1348</v>
      </c>
      <c r="F269" s="21">
        <v>35</v>
      </c>
      <c r="G269" s="18" t="s">
        <v>1349</v>
      </c>
      <c r="H269" s="21">
        <v>0</v>
      </c>
      <c r="I269" s="21">
        <v>0</v>
      </c>
      <c r="J269" s="18" t="s">
        <v>140</v>
      </c>
      <c r="K269" s="21">
        <v>0</v>
      </c>
      <c r="L269" s="21">
        <v>3</v>
      </c>
      <c r="M269" t="s">
        <v>1660</v>
      </c>
    </row>
    <row r="270" spans="1:13" hidden="1">
      <c r="A270" s="18">
        <v>267</v>
      </c>
      <c r="B270" s="19" t="s">
        <v>1272</v>
      </c>
      <c r="C270" s="20" t="s">
        <v>1273</v>
      </c>
      <c r="D270" s="21">
        <v>7</v>
      </c>
      <c r="E270" s="21" t="s">
        <v>1348</v>
      </c>
      <c r="F270" s="21">
        <v>35</v>
      </c>
      <c r="G270" s="18" t="s">
        <v>1349</v>
      </c>
      <c r="H270" s="21">
        <v>0</v>
      </c>
      <c r="I270" s="21">
        <v>0</v>
      </c>
      <c r="J270" s="18" t="s">
        <v>466</v>
      </c>
      <c r="K270" s="21">
        <v>0</v>
      </c>
      <c r="L270" s="21">
        <v>3</v>
      </c>
      <c r="M270" t="s">
        <v>1660</v>
      </c>
    </row>
    <row r="271" spans="1:13" hidden="1">
      <c r="A271" s="18">
        <v>336</v>
      </c>
      <c r="B271" s="19" t="s">
        <v>1662</v>
      </c>
      <c r="C271" s="20" t="s">
        <v>1659</v>
      </c>
      <c r="D271" s="21">
        <v>7</v>
      </c>
      <c r="E271" s="21" t="s">
        <v>1348</v>
      </c>
      <c r="F271" s="21">
        <v>35</v>
      </c>
      <c r="G271" s="18" t="s">
        <v>1349</v>
      </c>
      <c r="H271" s="21">
        <v>0</v>
      </c>
      <c r="I271" s="21">
        <v>0</v>
      </c>
      <c r="J271" s="18" t="s">
        <v>466</v>
      </c>
      <c r="K271" s="21">
        <v>0</v>
      </c>
      <c r="L271" s="21">
        <v>3</v>
      </c>
      <c r="M271" t="s">
        <v>1661</v>
      </c>
    </row>
    <row r="272" spans="1:13" hidden="1">
      <c r="A272" s="18">
        <v>268</v>
      </c>
      <c r="B272" s="19" t="s">
        <v>1274</v>
      </c>
      <c r="C272" s="20" t="s">
        <v>1275</v>
      </c>
      <c r="D272" s="21">
        <v>7</v>
      </c>
      <c r="E272" s="21" t="s">
        <v>1348</v>
      </c>
      <c r="F272" s="21">
        <v>35</v>
      </c>
      <c r="G272" s="18" t="s">
        <v>1349</v>
      </c>
      <c r="H272" s="21">
        <v>0</v>
      </c>
      <c r="I272" s="21">
        <v>0</v>
      </c>
      <c r="J272" s="18" t="s">
        <v>217</v>
      </c>
      <c r="K272" s="21">
        <v>0</v>
      </c>
      <c r="L272" s="21">
        <v>3</v>
      </c>
    </row>
    <row r="273" spans="1:12" hidden="1">
      <c r="A273" s="18">
        <v>269</v>
      </c>
      <c r="B273" s="19" t="s">
        <v>1276</v>
      </c>
      <c r="C273" s="20" t="s">
        <v>1277</v>
      </c>
      <c r="D273" s="21">
        <v>7</v>
      </c>
      <c r="E273" s="21" t="s">
        <v>1348</v>
      </c>
      <c r="F273" s="21">
        <v>35</v>
      </c>
      <c r="G273" s="18" t="s">
        <v>1349</v>
      </c>
      <c r="H273" s="21">
        <v>0</v>
      </c>
      <c r="I273" s="21">
        <v>0</v>
      </c>
      <c r="J273" s="18" t="s">
        <v>217</v>
      </c>
      <c r="K273" s="21">
        <v>0</v>
      </c>
      <c r="L273" s="21">
        <v>3</v>
      </c>
    </row>
    <row r="274" spans="1:12" hidden="1">
      <c r="A274" s="18">
        <v>270</v>
      </c>
      <c r="B274" s="19" t="s">
        <v>1278</v>
      </c>
      <c r="C274" s="20" t="s">
        <v>1279</v>
      </c>
      <c r="D274" s="21">
        <v>7</v>
      </c>
      <c r="E274" s="21" t="s">
        <v>1348</v>
      </c>
      <c r="F274" s="21">
        <v>35</v>
      </c>
      <c r="G274" s="18" t="s">
        <v>1349</v>
      </c>
      <c r="H274" s="21">
        <v>1</v>
      </c>
      <c r="I274" s="21">
        <v>0</v>
      </c>
      <c r="J274" s="18" t="s">
        <v>318</v>
      </c>
      <c r="K274" s="21">
        <v>1</v>
      </c>
      <c r="L274" s="21">
        <v>3</v>
      </c>
    </row>
    <row r="275" spans="1:12" hidden="1">
      <c r="A275" s="18">
        <v>337</v>
      </c>
      <c r="B275" s="19" t="s">
        <v>1664</v>
      </c>
      <c r="C275" s="20" t="s">
        <v>1663</v>
      </c>
      <c r="D275" s="21">
        <v>7</v>
      </c>
      <c r="E275" s="21" t="s">
        <v>1348</v>
      </c>
      <c r="F275" s="21">
        <v>35</v>
      </c>
      <c r="G275" s="18" t="s">
        <v>1349</v>
      </c>
      <c r="H275" s="21">
        <v>1</v>
      </c>
      <c r="I275" s="21">
        <v>0</v>
      </c>
      <c r="J275" s="18" t="s">
        <v>318</v>
      </c>
      <c r="K275" s="21">
        <v>1</v>
      </c>
      <c r="L275" s="21">
        <v>3</v>
      </c>
    </row>
    <row r="276" spans="1:12" hidden="1">
      <c r="A276" s="18">
        <v>271</v>
      </c>
      <c r="B276" s="19" t="s">
        <v>1280</v>
      </c>
      <c r="C276" s="20" t="s">
        <v>1281</v>
      </c>
      <c r="D276" s="21">
        <v>7</v>
      </c>
      <c r="E276" s="21" t="s">
        <v>1348</v>
      </c>
      <c r="F276" s="21">
        <v>35</v>
      </c>
      <c r="G276" s="18" t="s">
        <v>1349</v>
      </c>
      <c r="H276" s="21">
        <v>1</v>
      </c>
      <c r="I276" s="21">
        <v>0</v>
      </c>
      <c r="J276" s="18" t="s">
        <v>242</v>
      </c>
      <c r="K276" s="21">
        <v>1</v>
      </c>
      <c r="L276" s="21">
        <v>3</v>
      </c>
    </row>
    <row r="277" spans="1:12" hidden="1">
      <c r="A277" s="18">
        <v>272</v>
      </c>
      <c r="B277" s="19" t="s">
        <v>1282</v>
      </c>
      <c r="C277" s="20" t="s">
        <v>1283</v>
      </c>
      <c r="D277" s="21">
        <v>7</v>
      </c>
      <c r="E277" s="21" t="s">
        <v>1348</v>
      </c>
      <c r="F277" s="21">
        <v>35</v>
      </c>
      <c r="G277" s="18" t="s">
        <v>1349</v>
      </c>
      <c r="H277" s="21">
        <v>1</v>
      </c>
      <c r="I277" s="21">
        <v>0</v>
      </c>
      <c r="J277" s="18" t="s">
        <v>166</v>
      </c>
      <c r="K277" s="21">
        <v>1</v>
      </c>
      <c r="L277" s="21">
        <v>3</v>
      </c>
    </row>
    <row r="278" spans="1:12" hidden="1">
      <c r="A278" s="18">
        <v>273</v>
      </c>
      <c r="B278" s="19" t="s">
        <v>1284</v>
      </c>
      <c r="C278" s="20" t="s">
        <v>1285</v>
      </c>
      <c r="D278" s="21">
        <v>7</v>
      </c>
      <c r="E278" s="21" t="s">
        <v>1348</v>
      </c>
      <c r="F278" s="21">
        <v>35</v>
      </c>
      <c r="G278" s="18" t="s">
        <v>1349</v>
      </c>
      <c r="H278" s="21">
        <v>0</v>
      </c>
      <c r="I278" s="21">
        <v>0</v>
      </c>
      <c r="J278" s="18" t="s">
        <v>166</v>
      </c>
      <c r="K278" s="21">
        <v>1</v>
      </c>
      <c r="L278" s="21">
        <v>3</v>
      </c>
    </row>
    <row r="279" spans="1:12" hidden="1">
      <c r="A279" s="18">
        <v>274</v>
      </c>
      <c r="B279" s="19" t="s">
        <v>1286</v>
      </c>
      <c r="C279" s="20" t="s">
        <v>1287</v>
      </c>
      <c r="D279" s="21">
        <v>7</v>
      </c>
      <c r="E279" s="21" t="s">
        <v>1348</v>
      </c>
      <c r="F279" s="21">
        <v>35</v>
      </c>
      <c r="G279" s="18" t="s">
        <v>1349</v>
      </c>
      <c r="H279" s="21">
        <v>0</v>
      </c>
      <c r="I279" s="21">
        <v>0</v>
      </c>
      <c r="J279" s="18" t="s">
        <v>166</v>
      </c>
      <c r="K279" s="21">
        <v>1</v>
      </c>
      <c r="L279" s="21">
        <v>3</v>
      </c>
    </row>
    <row r="280" spans="1:12" hidden="1">
      <c r="A280" s="18">
        <v>275</v>
      </c>
      <c r="B280" s="19" t="s">
        <v>1288</v>
      </c>
      <c r="C280" s="20" t="s">
        <v>1289</v>
      </c>
      <c r="D280" s="21">
        <v>7</v>
      </c>
      <c r="E280" s="21" t="s">
        <v>1348</v>
      </c>
      <c r="F280" s="21">
        <v>35</v>
      </c>
      <c r="G280" s="18" t="s">
        <v>1349</v>
      </c>
      <c r="H280" s="21">
        <v>0</v>
      </c>
      <c r="I280" s="21">
        <v>0</v>
      </c>
      <c r="J280" s="18" t="s">
        <v>259</v>
      </c>
      <c r="K280" s="21">
        <v>0</v>
      </c>
      <c r="L280" s="21">
        <v>3</v>
      </c>
    </row>
    <row r="281" spans="1:12" hidden="1">
      <c r="A281" s="18">
        <v>276</v>
      </c>
      <c r="B281" s="19" t="s">
        <v>1449</v>
      </c>
      <c r="C281" s="20" t="s">
        <v>1450</v>
      </c>
      <c r="D281" s="21">
        <v>7</v>
      </c>
      <c r="E281" s="21" t="s">
        <v>1348</v>
      </c>
      <c r="F281" s="21">
        <v>35</v>
      </c>
      <c r="G281" s="18" t="s">
        <v>1349</v>
      </c>
      <c r="H281" s="21">
        <v>0</v>
      </c>
      <c r="I281" s="21">
        <v>0</v>
      </c>
      <c r="J281" s="18" t="s">
        <v>259</v>
      </c>
      <c r="K281" s="21">
        <v>0</v>
      </c>
      <c r="L281" s="21">
        <v>3</v>
      </c>
    </row>
    <row r="282" spans="1:12" hidden="1">
      <c r="A282" s="18">
        <v>277</v>
      </c>
      <c r="B282" s="2" t="s">
        <v>1466</v>
      </c>
      <c r="C282" s="2" t="s">
        <v>1467</v>
      </c>
      <c r="D282" s="2">
        <v>8</v>
      </c>
      <c r="E282" s="2" t="s">
        <v>1348</v>
      </c>
      <c r="F282" s="2">
        <v>35</v>
      </c>
      <c r="G282" s="2" t="s">
        <v>1349</v>
      </c>
      <c r="H282" s="21">
        <v>0</v>
      </c>
      <c r="I282" s="21">
        <v>0</v>
      </c>
      <c r="J282" s="2" t="s">
        <v>140</v>
      </c>
      <c r="K282" s="21">
        <v>0</v>
      </c>
      <c r="L282" s="21">
        <v>3</v>
      </c>
    </row>
    <row r="283" spans="1:12" hidden="1">
      <c r="A283" s="18">
        <v>278</v>
      </c>
      <c r="B283" s="19" t="s">
        <v>1290</v>
      </c>
      <c r="C283" s="20" t="s">
        <v>1350</v>
      </c>
      <c r="D283" s="21">
        <v>8</v>
      </c>
      <c r="E283" s="21" t="s">
        <v>1348</v>
      </c>
      <c r="F283" s="21">
        <v>36</v>
      </c>
      <c r="G283" s="18" t="s">
        <v>1451</v>
      </c>
      <c r="H283" s="21">
        <v>0</v>
      </c>
      <c r="I283" s="21">
        <v>0</v>
      </c>
      <c r="J283" s="18" t="s">
        <v>140</v>
      </c>
      <c r="K283" s="21">
        <v>0</v>
      </c>
      <c r="L283" s="21">
        <v>4</v>
      </c>
    </row>
    <row r="284" spans="1:12" hidden="1">
      <c r="A284" s="18">
        <v>279</v>
      </c>
      <c r="B284" s="19" t="s">
        <v>1291</v>
      </c>
      <c r="C284" s="20" t="s">
        <v>1351</v>
      </c>
      <c r="D284" s="21">
        <v>8</v>
      </c>
      <c r="E284" s="21" t="s">
        <v>1348</v>
      </c>
      <c r="F284" s="21">
        <v>36</v>
      </c>
      <c r="G284" s="18" t="s">
        <v>1451</v>
      </c>
      <c r="H284" s="21">
        <v>0</v>
      </c>
      <c r="I284" s="21">
        <v>0</v>
      </c>
      <c r="J284" s="18" t="s">
        <v>140</v>
      </c>
      <c r="K284" s="21">
        <v>0</v>
      </c>
      <c r="L284" s="21">
        <v>4</v>
      </c>
    </row>
    <row r="285" spans="1:12" hidden="1">
      <c r="A285" s="18">
        <v>280</v>
      </c>
      <c r="B285" s="19" t="s">
        <v>1292</v>
      </c>
      <c r="C285" s="20" t="s">
        <v>1352</v>
      </c>
      <c r="D285" s="21">
        <v>8</v>
      </c>
      <c r="E285" s="21" t="s">
        <v>1348</v>
      </c>
      <c r="F285" s="21">
        <v>36</v>
      </c>
      <c r="G285" s="18" t="s">
        <v>1451</v>
      </c>
      <c r="H285" s="21">
        <v>0</v>
      </c>
      <c r="I285" s="21">
        <v>0</v>
      </c>
      <c r="J285" s="18" t="s">
        <v>140</v>
      </c>
      <c r="K285" s="21">
        <v>0</v>
      </c>
      <c r="L285" s="21">
        <v>4</v>
      </c>
    </row>
    <row r="286" spans="1:12" hidden="1">
      <c r="A286" s="18">
        <v>281</v>
      </c>
      <c r="B286" s="19" t="s">
        <v>1293</v>
      </c>
      <c r="C286" s="20" t="s">
        <v>1353</v>
      </c>
      <c r="D286" s="21">
        <v>8</v>
      </c>
      <c r="E286" s="21" t="s">
        <v>1348</v>
      </c>
      <c r="F286" s="21">
        <v>36</v>
      </c>
      <c r="G286" s="18" t="s">
        <v>1451</v>
      </c>
      <c r="H286" s="21">
        <v>0</v>
      </c>
      <c r="I286" s="21">
        <v>0</v>
      </c>
      <c r="J286" s="18" t="s">
        <v>140</v>
      </c>
      <c r="K286" s="21">
        <v>0</v>
      </c>
      <c r="L286" s="21">
        <v>4</v>
      </c>
    </row>
    <row r="287" spans="1:12" hidden="1">
      <c r="A287" s="18">
        <v>282</v>
      </c>
      <c r="B287" s="19" t="s">
        <v>1294</v>
      </c>
      <c r="C287" s="20" t="s">
        <v>1354</v>
      </c>
      <c r="D287" s="21">
        <v>8</v>
      </c>
      <c r="E287" s="21" t="s">
        <v>1348</v>
      </c>
      <c r="F287" s="21">
        <v>36</v>
      </c>
      <c r="G287" s="18" t="s">
        <v>1451</v>
      </c>
      <c r="H287" s="21">
        <v>0</v>
      </c>
      <c r="I287" s="21">
        <v>0</v>
      </c>
      <c r="J287" s="18" t="s">
        <v>140</v>
      </c>
      <c r="K287" s="21">
        <v>0</v>
      </c>
      <c r="L287" s="21">
        <v>4</v>
      </c>
    </row>
    <row r="288" spans="1:12" hidden="1">
      <c r="A288" s="18">
        <v>283</v>
      </c>
      <c r="B288" s="19" t="s">
        <v>1295</v>
      </c>
      <c r="C288" s="20" t="s">
        <v>1355</v>
      </c>
      <c r="D288" s="21">
        <v>8</v>
      </c>
      <c r="E288" s="21" t="s">
        <v>1348</v>
      </c>
      <c r="F288" s="21">
        <v>36</v>
      </c>
      <c r="G288" s="18" t="s">
        <v>1451</v>
      </c>
      <c r="H288" s="21">
        <v>0</v>
      </c>
      <c r="I288" s="21">
        <v>0</v>
      </c>
      <c r="J288" s="18" t="s">
        <v>140</v>
      </c>
      <c r="K288" s="21">
        <v>0</v>
      </c>
      <c r="L288" s="21">
        <v>4</v>
      </c>
    </row>
    <row r="289" spans="1:13" hidden="1">
      <c r="A289" s="18">
        <v>284</v>
      </c>
      <c r="B289" s="19" t="s">
        <v>1296</v>
      </c>
      <c r="C289" s="20" t="s">
        <v>1356</v>
      </c>
      <c r="D289" s="21">
        <v>8</v>
      </c>
      <c r="E289" s="21" t="s">
        <v>1348</v>
      </c>
      <c r="F289" s="21">
        <v>36</v>
      </c>
      <c r="G289" s="18" t="s">
        <v>1451</v>
      </c>
      <c r="H289" s="21">
        <v>0</v>
      </c>
      <c r="I289" s="21">
        <v>0</v>
      </c>
      <c r="J289" s="18" t="s">
        <v>140</v>
      </c>
      <c r="K289" s="21">
        <v>0</v>
      </c>
      <c r="L289" s="21">
        <v>4</v>
      </c>
    </row>
    <row r="290" spans="1:13" hidden="1">
      <c r="A290" s="18">
        <v>285</v>
      </c>
      <c r="B290" s="19" t="s">
        <v>1297</v>
      </c>
      <c r="C290" s="20" t="s">
        <v>1357</v>
      </c>
      <c r="D290" s="21">
        <v>8</v>
      </c>
      <c r="E290" s="21" t="s">
        <v>1348</v>
      </c>
      <c r="F290" s="21">
        <v>36</v>
      </c>
      <c r="G290" s="18" t="s">
        <v>1451</v>
      </c>
      <c r="H290" s="21">
        <v>0</v>
      </c>
      <c r="I290" s="21">
        <v>0</v>
      </c>
      <c r="J290" s="18" t="s">
        <v>140</v>
      </c>
      <c r="K290" s="21">
        <v>0</v>
      </c>
      <c r="L290" s="21">
        <v>4</v>
      </c>
    </row>
    <row r="291" spans="1:13" hidden="1">
      <c r="A291" s="18">
        <v>286</v>
      </c>
      <c r="B291" s="19" t="s">
        <v>1298</v>
      </c>
      <c r="C291" s="20" t="s">
        <v>1358</v>
      </c>
      <c r="D291" s="21">
        <v>8</v>
      </c>
      <c r="E291" s="21" t="s">
        <v>1348</v>
      </c>
      <c r="F291" s="21">
        <v>36</v>
      </c>
      <c r="G291" s="18" t="s">
        <v>1451</v>
      </c>
      <c r="H291" s="21">
        <v>0</v>
      </c>
      <c r="I291" s="21">
        <v>0</v>
      </c>
      <c r="J291" s="18" t="s">
        <v>140</v>
      </c>
      <c r="K291" s="21">
        <v>0</v>
      </c>
      <c r="L291" s="21">
        <v>4</v>
      </c>
    </row>
    <row r="292" spans="1:13" hidden="1">
      <c r="A292" s="18">
        <v>287</v>
      </c>
      <c r="B292" s="19" t="s">
        <v>1299</v>
      </c>
      <c r="C292" s="20" t="s">
        <v>1359</v>
      </c>
      <c r="D292" s="21">
        <v>8</v>
      </c>
      <c r="E292" s="21" t="s">
        <v>1348</v>
      </c>
      <c r="F292" s="21">
        <v>36</v>
      </c>
      <c r="G292" s="18" t="s">
        <v>1451</v>
      </c>
      <c r="H292" s="21">
        <v>0</v>
      </c>
      <c r="I292" s="21">
        <v>0</v>
      </c>
      <c r="J292" s="18" t="s">
        <v>140</v>
      </c>
      <c r="K292" s="21">
        <v>0</v>
      </c>
      <c r="L292" s="21">
        <v>4</v>
      </c>
    </row>
    <row r="293" spans="1:13" hidden="1">
      <c r="A293" s="18">
        <v>288</v>
      </c>
      <c r="B293" s="19" t="s">
        <v>1300</v>
      </c>
      <c r="C293" s="20" t="s">
        <v>1360</v>
      </c>
      <c r="D293" s="21">
        <v>8</v>
      </c>
      <c r="E293" s="21" t="s">
        <v>1348</v>
      </c>
      <c r="F293" s="21">
        <v>36</v>
      </c>
      <c r="G293" s="18" t="s">
        <v>1451</v>
      </c>
      <c r="H293" s="21">
        <v>0</v>
      </c>
      <c r="I293" s="21">
        <v>0</v>
      </c>
      <c r="J293" s="18" t="s">
        <v>140</v>
      </c>
      <c r="K293" s="21">
        <v>0</v>
      </c>
      <c r="L293" s="21">
        <v>4</v>
      </c>
    </row>
    <row r="294" spans="1:13" hidden="1">
      <c r="A294" s="18">
        <v>289</v>
      </c>
      <c r="B294" s="19" t="s">
        <v>1301</v>
      </c>
      <c r="C294" s="20" t="s">
        <v>1361</v>
      </c>
      <c r="D294" s="21">
        <v>8</v>
      </c>
      <c r="E294" s="21" t="s">
        <v>1348</v>
      </c>
      <c r="F294" s="21">
        <v>36</v>
      </c>
      <c r="G294" s="18" t="s">
        <v>1451</v>
      </c>
      <c r="H294" s="21">
        <v>0</v>
      </c>
      <c r="I294" s="21">
        <v>0</v>
      </c>
      <c r="J294" s="18" t="s">
        <v>140</v>
      </c>
      <c r="K294" s="21">
        <v>0</v>
      </c>
      <c r="L294" s="21">
        <v>4</v>
      </c>
    </row>
    <row r="295" spans="1:13" hidden="1">
      <c r="A295" s="18">
        <v>290</v>
      </c>
      <c r="B295" s="19" t="s">
        <v>1302</v>
      </c>
      <c r="C295" s="20" t="s">
        <v>1362</v>
      </c>
      <c r="D295" s="21">
        <v>8</v>
      </c>
      <c r="E295" s="21" t="s">
        <v>1348</v>
      </c>
      <c r="F295" s="21">
        <v>36</v>
      </c>
      <c r="G295" s="18" t="s">
        <v>1451</v>
      </c>
      <c r="H295" s="21">
        <v>0</v>
      </c>
      <c r="I295" s="21">
        <v>0</v>
      </c>
      <c r="J295" s="18" t="s">
        <v>140</v>
      </c>
      <c r="K295" s="21">
        <v>0</v>
      </c>
      <c r="L295" s="21">
        <v>4</v>
      </c>
    </row>
    <row r="296" spans="1:13" hidden="1">
      <c r="A296" s="18">
        <v>291</v>
      </c>
      <c r="B296" s="19" t="s">
        <v>1303</v>
      </c>
      <c r="C296" s="20" t="s">
        <v>1363</v>
      </c>
      <c r="D296" s="21">
        <v>8</v>
      </c>
      <c r="E296" s="21" t="s">
        <v>1348</v>
      </c>
      <c r="F296" s="21">
        <v>36</v>
      </c>
      <c r="G296" s="18" t="s">
        <v>1451</v>
      </c>
      <c r="H296" s="21">
        <v>0</v>
      </c>
      <c r="I296" s="21">
        <v>0</v>
      </c>
      <c r="J296" s="18" t="s">
        <v>140</v>
      </c>
      <c r="K296" s="21">
        <v>0</v>
      </c>
      <c r="L296" s="21">
        <v>4</v>
      </c>
    </row>
    <row r="297" spans="1:13" hidden="1">
      <c r="A297" s="18">
        <v>292</v>
      </c>
      <c r="B297" s="19" t="s">
        <v>1493</v>
      </c>
      <c r="C297" s="20" t="s">
        <v>1494</v>
      </c>
      <c r="D297" s="21">
        <v>8</v>
      </c>
      <c r="E297" s="21" t="s">
        <v>1348</v>
      </c>
      <c r="F297" s="21">
        <v>36</v>
      </c>
      <c r="G297" s="18" t="s">
        <v>1451</v>
      </c>
      <c r="H297" s="21">
        <v>0</v>
      </c>
      <c r="I297" s="21">
        <v>0</v>
      </c>
      <c r="J297" s="18" t="s">
        <v>140</v>
      </c>
      <c r="K297" s="21">
        <v>0</v>
      </c>
      <c r="L297" s="21">
        <v>4</v>
      </c>
    </row>
    <row r="298" spans="1:13" hidden="1">
      <c r="A298" s="18">
        <v>293</v>
      </c>
      <c r="B298" s="19" t="s">
        <v>1304</v>
      </c>
      <c r="C298" s="20" t="s">
        <v>1452</v>
      </c>
      <c r="D298" s="21">
        <v>8</v>
      </c>
      <c r="E298" s="21" t="s">
        <v>1348</v>
      </c>
      <c r="F298" s="21">
        <v>36</v>
      </c>
      <c r="G298" s="18" t="s">
        <v>1451</v>
      </c>
      <c r="H298" s="21">
        <v>0</v>
      </c>
      <c r="I298" s="21">
        <v>0</v>
      </c>
      <c r="J298" s="18" t="s">
        <v>277</v>
      </c>
      <c r="K298" s="21">
        <v>0</v>
      </c>
      <c r="L298" s="21">
        <v>4</v>
      </c>
    </row>
    <row r="299" spans="1:13" hidden="1">
      <c r="A299" s="18">
        <v>294</v>
      </c>
      <c r="B299" s="19" t="s">
        <v>1305</v>
      </c>
      <c r="C299" s="20" t="s">
        <v>1364</v>
      </c>
      <c r="D299" s="21">
        <v>8</v>
      </c>
      <c r="E299" s="21" t="s">
        <v>1348</v>
      </c>
      <c r="F299" s="21">
        <v>36</v>
      </c>
      <c r="G299" s="18" t="s">
        <v>1451</v>
      </c>
      <c r="H299" s="21">
        <v>0</v>
      </c>
      <c r="I299" s="21">
        <v>0</v>
      </c>
      <c r="J299" s="18" t="s">
        <v>277</v>
      </c>
      <c r="K299" s="21">
        <v>0</v>
      </c>
      <c r="L299" s="21">
        <v>4</v>
      </c>
    </row>
    <row r="300" spans="1:13" hidden="1">
      <c r="A300" s="18">
        <v>295</v>
      </c>
      <c r="B300" s="19" t="s">
        <v>1306</v>
      </c>
      <c r="C300" s="20" t="s">
        <v>1365</v>
      </c>
      <c r="D300" s="21">
        <v>8</v>
      </c>
      <c r="E300" s="21" t="s">
        <v>1348</v>
      </c>
      <c r="F300" s="21">
        <v>36</v>
      </c>
      <c r="G300" s="18" t="s">
        <v>1451</v>
      </c>
      <c r="H300" s="21">
        <v>0</v>
      </c>
      <c r="I300" s="21">
        <v>0</v>
      </c>
      <c r="J300" s="18" t="s">
        <v>277</v>
      </c>
      <c r="K300" s="21">
        <v>0</v>
      </c>
      <c r="L300" s="21">
        <v>4</v>
      </c>
    </row>
    <row r="301" spans="1:13" hidden="1">
      <c r="A301" s="18">
        <v>296</v>
      </c>
      <c r="B301" s="19" t="s">
        <v>1307</v>
      </c>
      <c r="C301" s="20" t="s">
        <v>1366</v>
      </c>
      <c r="D301" s="21">
        <v>8</v>
      </c>
      <c r="E301" s="21" t="s">
        <v>1348</v>
      </c>
      <c r="F301" s="21">
        <v>36</v>
      </c>
      <c r="G301" s="18" t="s">
        <v>1451</v>
      </c>
      <c r="H301" s="21">
        <v>0</v>
      </c>
      <c r="I301" s="21">
        <v>0</v>
      </c>
      <c r="J301" s="18" t="s">
        <v>277</v>
      </c>
      <c r="K301" s="21">
        <v>0</v>
      </c>
      <c r="L301" s="21">
        <v>4</v>
      </c>
    </row>
    <row r="302" spans="1:13" hidden="1">
      <c r="A302" s="18">
        <v>297</v>
      </c>
      <c r="B302" s="19" t="s">
        <v>1592</v>
      </c>
      <c r="C302" s="20" t="s">
        <v>1593</v>
      </c>
      <c r="D302" s="21">
        <v>8</v>
      </c>
      <c r="E302" s="21" t="s">
        <v>1348</v>
      </c>
      <c r="F302" s="21">
        <v>36</v>
      </c>
      <c r="G302" s="18" t="s">
        <v>1451</v>
      </c>
      <c r="H302" s="21">
        <v>0</v>
      </c>
      <c r="I302" s="21">
        <v>0</v>
      </c>
      <c r="J302" s="18" t="s">
        <v>277</v>
      </c>
      <c r="K302" s="21">
        <v>0</v>
      </c>
      <c r="L302" s="21">
        <v>4</v>
      </c>
      <c r="M302" t="s">
        <v>1584</v>
      </c>
    </row>
    <row r="303" spans="1:13" hidden="1">
      <c r="A303" s="18">
        <v>298</v>
      </c>
      <c r="B303" s="19" t="s">
        <v>1308</v>
      </c>
      <c r="C303" s="20" t="s">
        <v>1367</v>
      </c>
      <c r="D303" s="21">
        <v>8</v>
      </c>
      <c r="E303" s="21" t="s">
        <v>1348</v>
      </c>
      <c r="F303" s="21">
        <v>36</v>
      </c>
      <c r="G303" s="18" t="s">
        <v>1451</v>
      </c>
      <c r="H303" s="21">
        <v>0</v>
      </c>
      <c r="I303" s="21">
        <v>0</v>
      </c>
      <c r="J303" s="18" t="s">
        <v>277</v>
      </c>
      <c r="K303" s="21">
        <v>0</v>
      </c>
      <c r="L303" s="21">
        <v>4</v>
      </c>
    </row>
    <row r="304" spans="1:13" hidden="1">
      <c r="A304" s="18">
        <v>299</v>
      </c>
      <c r="B304" s="19" t="s">
        <v>1644</v>
      </c>
      <c r="C304" s="20" t="s">
        <v>1642</v>
      </c>
      <c r="D304" s="21">
        <v>8</v>
      </c>
      <c r="E304" s="21" t="s">
        <v>1348</v>
      </c>
      <c r="F304" s="21">
        <v>36</v>
      </c>
      <c r="G304" s="18" t="s">
        <v>1451</v>
      </c>
      <c r="H304" s="21">
        <v>0</v>
      </c>
      <c r="I304" s="21">
        <v>0</v>
      </c>
      <c r="J304" s="18" t="s">
        <v>277</v>
      </c>
      <c r="K304" s="21">
        <v>0</v>
      </c>
      <c r="L304" s="21">
        <v>4</v>
      </c>
      <c r="M304" t="s">
        <v>1645</v>
      </c>
    </row>
    <row r="305" spans="1:13" hidden="1">
      <c r="A305" s="18">
        <v>300</v>
      </c>
      <c r="B305" s="19" t="s">
        <v>1667</v>
      </c>
      <c r="C305" s="20" t="s">
        <v>1643</v>
      </c>
      <c r="D305" s="21">
        <v>8</v>
      </c>
      <c r="E305" s="21" t="s">
        <v>1348</v>
      </c>
      <c r="F305" s="21">
        <v>36</v>
      </c>
      <c r="G305" s="18" t="s">
        <v>1451</v>
      </c>
      <c r="H305" s="21">
        <v>0</v>
      </c>
      <c r="I305" s="21">
        <v>0</v>
      </c>
      <c r="J305" s="18" t="s">
        <v>277</v>
      </c>
      <c r="K305" s="21">
        <v>0</v>
      </c>
      <c r="L305" s="21">
        <v>4</v>
      </c>
      <c r="M305" t="s">
        <v>1645</v>
      </c>
    </row>
    <row r="306" spans="1:13" hidden="1">
      <c r="A306" s="18">
        <v>301</v>
      </c>
      <c r="B306" s="19" t="s">
        <v>1590</v>
      </c>
      <c r="C306" s="20" t="s">
        <v>1591</v>
      </c>
      <c r="D306" s="21">
        <v>8</v>
      </c>
      <c r="E306" s="21" t="s">
        <v>1348</v>
      </c>
      <c r="F306" s="21">
        <v>36</v>
      </c>
      <c r="G306" s="18" t="s">
        <v>1451</v>
      </c>
      <c r="H306" s="21">
        <v>0</v>
      </c>
      <c r="I306" s="21">
        <v>0</v>
      </c>
      <c r="J306" s="18" t="s">
        <v>277</v>
      </c>
      <c r="K306" s="21">
        <v>0</v>
      </c>
      <c r="L306" s="21">
        <v>4</v>
      </c>
      <c r="M306" t="s">
        <v>1584</v>
      </c>
    </row>
    <row r="307" spans="1:13" hidden="1">
      <c r="A307" s="18">
        <v>302</v>
      </c>
      <c r="B307" s="19" t="s">
        <v>1309</v>
      </c>
      <c r="C307" s="20" t="s">
        <v>1368</v>
      </c>
      <c r="D307" s="21">
        <v>8</v>
      </c>
      <c r="E307" s="21" t="s">
        <v>1348</v>
      </c>
      <c r="F307" s="21">
        <v>36</v>
      </c>
      <c r="G307" s="18" t="s">
        <v>1451</v>
      </c>
      <c r="H307" s="21">
        <v>1</v>
      </c>
      <c r="I307" s="21">
        <v>0</v>
      </c>
      <c r="J307" s="18" t="s">
        <v>185</v>
      </c>
      <c r="K307" s="21">
        <v>1</v>
      </c>
      <c r="L307" s="21">
        <v>4</v>
      </c>
    </row>
    <row r="308" spans="1:13" hidden="1">
      <c r="A308" s="18">
        <v>303</v>
      </c>
      <c r="B308" s="19" t="s">
        <v>1310</v>
      </c>
      <c r="C308" s="20" t="s">
        <v>1369</v>
      </c>
      <c r="D308" s="21">
        <v>8</v>
      </c>
      <c r="E308" s="21" t="s">
        <v>1348</v>
      </c>
      <c r="F308" s="21">
        <v>36</v>
      </c>
      <c r="G308" s="18" t="s">
        <v>1451</v>
      </c>
      <c r="H308" s="21">
        <v>1</v>
      </c>
      <c r="I308" s="21">
        <v>0</v>
      </c>
      <c r="J308" s="18" t="s">
        <v>185</v>
      </c>
      <c r="K308" s="21">
        <v>1</v>
      </c>
      <c r="L308" s="21">
        <v>4</v>
      </c>
    </row>
    <row r="309" spans="1:13" hidden="1">
      <c r="A309" s="18">
        <v>304</v>
      </c>
      <c r="B309" s="19" t="s">
        <v>1311</v>
      </c>
      <c r="C309" s="20" t="s">
        <v>1370</v>
      </c>
      <c r="D309" s="21">
        <v>8</v>
      </c>
      <c r="E309" s="21" t="s">
        <v>1348</v>
      </c>
      <c r="F309" s="21">
        <v>36</v>
      </c>
      <c r="G309" s="18" t="s">
        <v>1451</v>
      </c>
      <c r="H309" s="21">
        <v>1</v>
      </c>
      <c r="I309" s="21">
        <v>0</v>
      </c>
      <c r="J309" s="18" t="s">
        <v>185</v>
      </c>
      <c r="K309" s="21">
        <v>1</v>
      </c>
      <c r="L309" s="21">
        <v>4</v>
      </c>
    </row>
    <row r="310" spans="1:13" hidden="1">
      <c r="A310" s="18">
        <v>305</v>
      </c>
      <c r="B310" s="19" t="s">
        <v>1312</v>
      </c>
      <c r="C310" s="20" t="s">
        <v>1371</v>
      </c>
      <c r="D310" s="21">
        <v>8</v>
      </c>
      <c r="E310" s="21" t="s">
        <v>1348</v>
      </c>
      <c r="F310" s="21">
        <v>36</v>
      </c>
      <c r="G310" s="18" t="s">
        <v>1451</v>
      </c>
      <c r="H310" s="21">
        <v>0</v>
      </c>
      <c r="I310" s="21">
        <v>0</v>
      </c>
      <c r="J310" s="18" t="s">
        <v>166</v>
      </c>
      <c r="K310" s="21">
        <v>1</v>
      </c>
      <c r="L310" s="21">
        <v>4</v>
      </c>
    </row>
    <row r="311" spans="1:13" hidden="1">
      <c r="A311" s="18">
        <v>306</v>
      </c>
      <c r="B311" s="19" t="s">
        <v>1313</v>
      </c>
      <c r="C311" s="20" t="s">
        <v>1372</v>
      </c>
      <c r="D311" s="21">
        <v>8</v>
      </c>
      <c r="E311" s="21" t="s">
        <v>1348</v>
      </c>
      <c r="F311" s="21">
        <v>36</v>
      </c>
      <c r="G311" s="18" t="s">
        <v>1451</v>
      </c>
      <c r="H311" s="21">
        <v>0</v>
      </c>
      <c r="I311" s="21">
        <v>0</v>
      </c>
      <c r="J311" s="18" t="s">
        <v>166</v>
      </c>
      <c r="K311" s="21">
        <v>1</v>
      </c>
      <c r="L311" s="21">
        <v>4</v>
      </c>
    </row>
    <row r="312" spans="1:13" hidden="1">
      <c r="A312" s="18">
        <v>307</v>
      </c>
      <c r="B312" s="19" t="s">
        <v>1314</v>
      </c>
      <c r="C312" s="20" t="s">
        <v>1373</v>
      </c>
      <c r="D312" s="21">
        <v>8</v>
      </c>
      <c r="E312" s="21" t="s">
        <v>1348</v>
      </c>
      <c r="F312" s="21">
        <v>36</v>
      </c>
      <c r="G312" s="18" t="s">
        <v>1451</v>
      </c>
      <c r="H312" s="21">
        <v>0</v>
      </c>
      <c r="I312" s="21">
        <v>0</v>
      </c>
      <c r="J312" s="18" t="s">
        <v>166</v>
      </c>
      <c r="K312" s="21">
        <v>1</v>
      </c>
      <c r="L312" s="21">
        <v>4</v>
      </c>
    </row>
    <row r="313" spans="1:13" hidden="1">
      <c r="A313" s="18">
        <v>308</v>
      </c>
      <c r="B313" s="19" t="s">
        <v>1315</v>
      </c>
      <c r="C313" s="20" t="s">
        <v>1374</v>
      </c>
      <c r="D313" s="21">
        <v>8</v>
      </c>
      <c r="E313" s="21" t="s">
        <v>1348</v>
      </c>
      <c r="F313" s="21">
        <v>36</v>
      </c>
      <c r="G313" s="18" t="s">
        <v>1451</v>
      </c>
      <c r="H313" s="21">
        <v>1</v>
      </c>
      <c r="I313" s="21">
        <v>0</v>
      </c>
      <c r="J313" s="18" t="s">
        <v>318</v>
      </c>
      <c r="K313" s="21">
        <v>1</v>
      </c>
      <c r="L313" s="21">
        <v>4</v>
      </c>
    </row>
    <row r="314" spans="1:13" hidden="1">
      <c r="A314" s="18">
        <v>309</v>
      </c>
      <c r="B314" s="19" t="s">
        <v>1316</v>
      </c>
      <c r="C314" s="20" t="s">
        <v>1375</v>
      </c>
      <c r="D314" s="21">
        <v>8</v>
      </c>
      <c r="E314" s="21" t="s">
        <v>1348</v>
      </c>
      <c r="F314" s="21">
        <v>36</v>
      </c>
      <c r="G314" s="18" t="s">
        <v>1451</v>
      </c>
      <c r="H314" s="21">
        <v>1</v>
      </c>
      <c r="I314" s="21">
        <v>0</v>
      </c>
      <c r="J314" s="18" t="s">
        <v>318</v>
      </c>
      <c r="K314" s="21">
        <v>1</v>
      </c>
      <c r="L314" s="21">
        <v>4</v>
      </c>
    </row>
    <row r="315" spans="1:13" hidden="1">
      <c r="A315" s="18">
        <v>310</v>
      </c>
      <c r="B315" s="19" t="s">
        <v>1317</v>
      </c>
      <c r="C315" s="20" t="s">
        <v>1376</v>
      </c>
      <c r="D315" s="21">
        <v>8</v>
      </c>
      <c r="E315" s="21" t="s">
        <v>1348</v>
      </c>
      <c r="F315" s="21">
        <v>36</v>
      </c>
      <c r="G315" s="18" t="s">
        <v>1451</v>
      </c>
      <c r="H315" s="21">
        <v>1</v>
      </c>
      <c r="I315" s="21">
        <v>0</v>
      </c>
      <c r="J315" s="18" t="s">
        <v>318</v>
      </c>
      <c r="K315" s="21">
        <v>1</v>
      </c>
      <c r="L315" s="21">
        <v>4</v>
      </c>
    </row>
    <row r="316" spans="1:13" hidden="1">
      <c r="A316" s="18">
        <v>311</v>
      </c>
      <c r="B316" s="19" t="s">
        <v>1318</v>
      </c>
      <c r="C316" s="20" t="s">
        <v>1453</v>
      </c>
      <c r="D316" s="21">
        <v>8</v>
      </c>
      <c r="E316" s="21" t="s">
        <v>1348</v>
      </c>
      <c r="F316" s="21">
        <v>36</v>
      </c>
      <c r="G316" s="18" t="s">
        <v>1451</v>
      </c>
      <c r="H316" s="21">
        <v>0</v>
      </c>
      <c r="I316" s="21">
        <v>0</v>
      </c>
      <c r="J316" s="18" t="s">
        <v>259</v>
      </c>
      <c r="K316" s="21">
        <v>0</v>
      </c>
      <c r="L316" s="21">
        <v>4</v>
      </c>
    </row>
    <row r="317" spans="1:13" hidden="1">
      <c r="A317" s="18">
        <v>312</v>
      </c>
      <c r="B317" s="19" t="s">
        <v>1319</v>
      </c>
      <c r="C317" s="20" t="s">
        <v>1377</v>
      </c>
      <c r="D317" s="21">
        <v>8</v>
      </c>
      <c r="E317" s="21" t="s">
        <v>1348</v>
      </c>
      <c r="F317" s="21">
        <v>36</v>
      </c>
      <c r="G317" s="18" t="s">
        <v>1451</v>
      </c>
      <c r="H317" s="21">
        <v>0</v>
      </c>
      <c r="I317" s="21">
        <v>0</v>
      </c>
      <c r="J317" s="18" t="s">
        <v>259</v>
      </c>
      <c r="K317" s="21">
        <v>0</v>
      </c>
      <c r="L317" s="21">
        <v>4</v>
      </c>
    </row>
    <row r="318" spans="1:13" hidden="1">
      <c r="A318" s="18">
        <v>313</v>
      </c>
      <c r="B318" s="19" t="s">
        <v>1320</v>
      </c>
      <c r="C318" s="20" t="s">
        <v>1378</v>
      </c>
      <c r="D318" s="21">
        <v>8</v>
      </c>
      <c r="E318" s="21" t="s">
        <v>1348</v>
      </c>
      <c r="F318" s="21">
        <v>36</v>
      </c>
      <c r="G318" s="18" t="s">
        <v>1451</v>
      </c>
      <c r="H318" s="21">
        <v>0</v>
      </c>
      <c r="I318" s="21">
        <v>0</v>
      </c>
      <c r="J318" s="18" t="s">
        <v>259</v>
      </c>
      <c r="K318" s="21">
        <v>0</v>
      </c>
      <c r="L318" s="21">
        <v>4</v>
      </c>
    </row>
    <row r="319" spans="1:13" hidden="1">
      <c r="A319" s="18">
        <v>314</v>
      </c>
      <c r="B319" s="19" t="s">
        <v>1321</v>
      </c>
      <c r="C319" s="20" t="s">
        <v>1379</v>
      </c>
      <c r="D319" s="21">
        <v>8</v>
      </c>
      <c r="E319" s="21" t="s">
        <v>1348</v>
      </c>
      <c r="F319" s="21">
        <v>36</v>
      </c>
      <c r="G319" s="18" t="s">
        <v>1451</v>
      </c>
      <c r="H319" s="21">
        <v>0</v>
      </c>
      <c r="I319" s="21">
        <v>0</v>
      </c>
      <c r="J319" s="18" t="s">
        <v>242</v>
      </c>
      <c r="K319" s="21">
        <v>1</v>
      </c>
      <c r="L319" s="21">
        <v>4</v>
      </c>
    </row>
    <row r="320" spans="1:13" hidden="1">
      <c r="A320" s="18">
        <v>315</v>
      </c>
      <c r="B320" s="19" t="s">
        <v>1322</v>
      </c>
      <c r="C320" s="20" t="s">
        <v>1380</v>
      </c>
      <c r="D320" s="21">
        <v>8</v>
      </c>
      <c r="E320" s="21" t="s">
        <v>1348</v>
      </c>
      <c r="F320" s="21">
        <v>36</v>
      </c>
      <c r="G320" s="18" t="s">
        <v>1451</v>
      </c>
      <c r="H320" s="21">
        <v>0</v>
      </c>
      <c r="I320" s="21">
        <v>0</v>
      </c>
      <c r="J320" s="18" t="s">
        <v>242</v>
      </c>
      <c r="K320" s="21">
        <v>1</v>
      </c>
      <c r="L320" s="21">
        <v>4</v>
      </c>
    </row>
    <row r="321" spans="1:12" hidden="1">
      <c r="A321" s="18">
        <v>316</v>
      </c>
      <c r="B321" s="19" t="s">
        <v>1323</v>
      </c>
      <c r="C321" s="20" t="s">
        <v>1381</v>
      </c>
      <c r="D321" s="21">
        <v>8</v>
      </c>
      <c r="E321" s="21" t="s">
        <v>1348</v>
      </c>
      <c r="F321" s="21">
        <v>36</v>
      </c>
      <c r="G321" s="18" t="s">
        <v>1451</v>
      </c>
      <c r="H321" s="21">
        <v>0</v>
      </c>
      <c r="I321" s="21">
        <v>0</v>
      </c>
      <c r="J321" s="18" t="s">
        <v>242</v>
      </c>
      <c r="K321" s="21">
        <v>1</v>
      </c>
      <c r="L321" s="21">
        <v>4</v>
      </c>
    </row>
    <row r="322" spans="1:12" hidden="1">
      <c r="A322" s="18">
        <v>317</v>
      </c>
      <c r="B322" s="19" t="s">
        <v>1324</v>
      </c>
      <c r="C322" s="20" t="s">
        <v>1454</v>
      </c>
      <c r="D322" s="21">
        <v>8</v>
      </c>
      <c r="E322" s="21" t="s">
        <v>1348</v>
      </c>
      <c r="F322" s="21">
        <v>36</v>
      </c>
      <c r="G322" s="18" t="s">
        <v>1451</v>
      </c>
      <c r="H322" s="21">
        <v>0</v>
      </c>
      <c r="I322" s="21">
        <v>0</v>
      </c>
      <c r="J322" s="18" t="s">
        <v>140</v>
      </c>
      <c r="K322" s="21">
        <v>0</v>
      </c>
      <c r="L322" s="21">
        <v>4</v>
      </c>
    </row>
    <row r="323" spans="1:12" hidden="1">
      <c r="A323" s="18">
        <v>318</v>
      </c>
      <c r="B323" s="19" t="s">
        <v>1325</v>
      </c>
      <c r="C323" s="20" t="s">
        <v>1455</v>
      </c>
      <c r="D323" s="21">
        <v>8</v>
      </c>
      <c r="E323" s="21" t="s">
        <v>1348</v>
      </c>
      <c r="F323" s="21">
        <v>36</v>
      </c>
      <c r="G323" s="18" t="s">
        <v>1451</v>
      </c>
      <c r="H323" s="21">
        <v>0</v>
      </c>
      <c r="I323" s="21">
        <v>0</v>
      </c>
      <c r="J323" s="18" t="s">
        <v>217</v>
      </c>
      <c r="K323" s="21">
        <v>0</v>
      </c>
      <c r="L323" s="21">
        <v>4</v>
      </c>
    </row>
    <row r="324" spans="1:12" hidden="1">
      <c r="A324" s="18">
        <v>319</v>
      </c>
      <c r="B324" s="19" t="s">
        <v>1326</v>
      </c>
      <c r="C324" s="20" t="s">
        <v>1382</v>
      </c>
      <c r="D324" s="21">
        <v>8</v>
      </c>
      <c r="E324" s="21" t="s">
        <v>1348</v>
      </c>
      <c r="F324" s="21">
        <v>36</v>
      </c>
      <c r="G324" s="18" t="s">
        <v>1451</v>
      </c>
      <c r="H324" s="21">
        <v>0</v>
      </c>
      <c r="I324" s="21">
        <v>0</v>
      </c>
      <c r="J324" s="18" t="s">
        <v>217</v>
      </c>
      <c r="K324" s="21">
        <v>0</v>
      </c>
      <c r="L324" s="21">
        <v>4</v>
      </c>
    </row>
    <row r="325" spans="1:12" hidden="1">
      <c r="A325" s="18">
        <v>320</v>
      </c>
      <c r="B325" s="19" t="s">
        <v>1327</v>
      </c>
      <c r="C325" s="20" t="s">
        <v>1383</v>
      </c>
      <c r="D325" s="21">
        <v>8</v>
      </c>
      <c r="E325" s="21" t="s">
        <v>1348</v>
      </c>
      <c r="F325" s="21">
        <v>36</v>
      </c>
      <c r="G325" s="18" t="s">
        <v>1451</v>
      </c>
      <c r="H325" s="21">
        <v>0</v>
      </c>
      <c r="I325" s="21">
        <v>0</v>
      </c>
      <c r="J325" s="18" t="s">
        <v>217</v>
      </c>
      <c r="K325" s="21">
        <v>0</v>
      </c>
      <c r="L325" s="21">
        <v>4</v>
      </c>
    </row>
    <row r="326" spans="1:12" hidden="1">
      <c r="A326" s="18">
        <v>321</v>
      </c>
      <c r="B326" s="19" t="s">
        <v>1328</v>
      </c>
      <c r="C326" s="20" t="s">
        <v>1384</v>
      </c>
      <c r="D326" s="21">
        <v>8</v>
      </c>
      <c r="E326" s="21" t="s">
        <v>1348</v>
      </c>
      <c r="F326" s="21">
        <v>36</v>
      </c>
      <c r="G326" s="18" t="s">
        <v>1451</v>
      </c>
      <c r="H326" s="21">
        <v>0</v>
      </c>
      <c r="I326" s="21">
        <v>0</v>
      </c>
      <c r="J326" s="18" t="s">
        <v>217</v>
      </c>
      <c r="K326" s="21">
        <v>0</v>
      </c>
      <c r="L326" s="21">
        <v>4</v>
      </c>
    </row>
    <row r="327" spans="1:12" hidden="1">
      <c r="A327" s="18">
        <v>322</v>
      </c>
      <c r="B327" s="19" t="s">
        <v>1329</v>
      </c>
      <c r="C327" s="20" t="s">
        <v>1385</v>
      </c>
      <c r="D327" s="21">
        <v>8</v>
      </c>
      <c r="E327" s="21" t="s">
        <v>1348</v>
      </c>
      <c r="F327" s="21">
        <v>36</v>
      </c>
      <c r="G327" s="18" t="s">
        <v>1451</v>
      </c>
      <c r="H327" s="21">
        <v>0</v>
      </c>
      <c r="I327" s="21">
        <v>0</v>
      </c>
      <c r="J327" s="18" t="s">
        <v>217</v>
      </c>
      <c r="K327" s="21">
        <v>0</v>
      </c>
      <c r="L327" s="21">
        <v>4</v>
      </c>
    </row>
    <row r="328" spans="1:12" hidden="1">
      <c r="A328" s="18">
        <v>323</v>
      </c>
      <c r="B328" s="19" t="s">
        <v>1330</v>
      </c>
      <c r="C328" s="20" t="s">
        <v>1386</v>
      </c>
      <c r="D328" s="21">
        <v>8</v>
      </c>
      <c r="E328" s="21" t="s">
        <v>1348</v>
      </c>
      <c r="F328" s="21">
        <v>36</v>
      </c>
      <c r="G328" s="18" t="s">
        <v>1451</v>
      </c>
      <c r="H328" s="21">
        <v>0</v>
      </c>
      <c r="I328" s="21">
        <v>0</v>
      </c>
      <c r="J328" s="18" t="s">
        <v>217</v>
      </c>
      <c r="K328" s="21">
        <v>0</v>
      </c>
      <c r="L328" s="21">
        <v>4</v>
      </c>
    </row>
    <row r="329" spans="1:12" hidden="1">
      <c r="A329" s="18">
        <v>324</v>
      </c>
      <c r="B329" s="19" t="s">
        <v>1331</v>
      </c>
      <c r="C329" s="20" t="s">
        <v>1387</v>
      </c>
      <c r="D329" s="21">
        <v>8</v>
      </c>
      <c r="E329" s="21" t="s">
        <v>1348</v>
      </c>
      <c r="F329" s="21">
        <v>36</v>
      </c>
      <c r="G329" s="18" t="s">
        <v>1451</v>
      </c>
      <c r="H329" s="21">
        <v>0</v>
      </c>
      <c r="I329" s="21">
        <v>0</v>
      </c>
      <c r="J329" s="18" t="s">
        <v>217</v>
      </c>
      <c r="K329" s="21">
        <v>0</v>
      </c>
      <c r="L329" s="21">
        <v>4</v>
      </c>
    </row>
    <row r="330" spans="1:12" hidden="1">
      <c r="A330" s="18">
        <v>325</v>
      </c>
      <c r="B330" s="19" t="s">
        <v>1332</v>
      </c>
      <c r="C330" s="20" t="s">
        <v>1388</v>
      </c>
      <c r="D330" s="21">
        <v>8</v>
      </c>
      <c r="E330" s="21" t="s">
        <v>1348</v>
      </c>
      <c r="F330" s="21">
        <v>36</v>
      </c>
      <c r="G330" s="18" t="s">
        <v>1451</v>
      </c>
      <c r="H330" s="21">
        <v>0</v>
      </c>
      <c r="I330" s="21">
        <v>0</v>
      </c>
      <c r="J330" s="18" t="s">
        <v>217</v>
      </c>
      <c r="K330" s="21">
        <v>0</v>
      </c>
      <c r="L330" s="21">
        <v>4</v>
      </c>
    </row>
    <row r="331" spans="1:12" hidden="1">
      <c r="A331" s="18">
        <v>326</v>
      </c>
      <c r="B331" s="19" t="s">
        <v>1333</v>
      </c>
      <c r="C331" s="20" t="s">
        <v>1389</v>
      </c>
      <c r="D331" s="21">
        <v>8</v>
      </c>
      <c r="E331" s="21" t="s">
        <v>1348</v>
      </c>
      <c r="F331" s="21">
        <v>36</v>
      </c>
      <c r="G331" s="18" t="s">
        <v>1451</v>
      </c>
      <c r="H331" s="21">
        <v>0</v>
      </c>
      <c r="I331" s="21">
        <v>0</v>
      </c>
      <c r="J331" s="18" t="s">
        <v>217</v>
      </c>
      <c r="K331" s="21">
        <v>0</v>
      </c>
      <c r="L331" s="21">
        <v>4</v>
      </c>
    </row>
    <row r="332" spans="1:12" hidden="1">
      <c r="A332" s="18">
        <v>327</v>
      </c>
      <c r="B332" s="19" t="s">
        <v>1334</v>
      </c>
      <c r="C332" s="20" t="s">
        <v>1456</v>
      </c>
      <c r="D332" s="21">
        <v>8</v>
      </c>
      <c r="E332" s="21" t="s">
        <v>1348</v>
      </c>
      <c r="F332" s="21">
        <v>36</v>
      </c>
      <c r="G332" s="18" t="s">
        <v>1451</v>
      </c>
      <c r="H332" s="21">
        <v>0</v>
      </c>
      <c r="I332" s="21">
        <v>0</v>
      </c>
      <c r="J332" s="18" t="s">
        <v>217</v>
      </c>
      <c r="K332" s="21">
        <v>0</v>
      </c>
      <c r="L332" s="21">
        <v>4</v>
      </c>
    </row>
    <row r="333" spans="1:12" hidden="1">
      <c r="A333" s="18">
        <v>328</v>
      </c>
      <c r="B333" s="19" t="s">
        <v>1335</v>
      </c>
      <c r="C333" s="20" t="s">
        <v>1390</v>
      </c>
      <c r="D333" s="21">
        <v>8</v>
      </c>
      <c r="E333" s="21" t="s">
        <v>1348</v>
      </c>
      <c r="F333" s="21">
        <v>36</v>
      </c>
      <c r="G333" s="18" t="s">
        <v>1451</v>
      </c>
      <c r="H333" s="21">
        <v>0</v>
      </c>
      <c r="I333" s="21">
        <v>0</v>
      </c>
      <c r="J333" s="18" t="s">
        <v>217</v>
      </c>
      <c r="K333" s="21">
        <v>0</v>
      </c>
      <c r="L333" s="21">
        <v>4</v>
      </c>
    </row>
    <row r="334" spans="1:12" hidden="1">
      <c r="A334" s="18">
        <v>329</v>
      </c>
      <c r="B334" s="19" t="s">
        <v>1336</v>
      </c>
      <c r="C334" s="20" t="s">
        <v>1457</v>
      </c>
      <c r="D334" s="21">
        <v>8</v>
      </c>
      <c r="E334" s="21" t="s">
        <v>1348</v>
      </c>
      <c r="F334" s="21">
        <v>36</v>
      </c>
      <c r="G334" s="18" t="s">
        <v>1451</v>
      </c>
      <c r="H334" s="21">
        <v>0</v>
      </c>
      <c r="I334" s="21">
        <v>0</v>
      </c>
      <c r="J334" s="18" t="s">
        <v>217</v>
      </c>
      <c r="K334" s="21">
        <v>0</v>
      </c>
      <c r="L334" s="21">
        <v>4</v>
      </c>
    </row>
    <row r="335" spans="1:12" hidden="1">
      <c r="A335" s="18">
        <v>330</v>
      </c>
      <c r="B335" s="19" t="s">
        <v>1337</v>
      </c>
      <c r="C335" s="20" t="s">
        <v>1458</v>
      </c>
      <c r="D335" s="21">
        <v>8</v>
      </c>
      <c r="E335" s="21" t="s">
        <v>1348</v>
      </c>
      <c r="F335" s="21">
        <v>36</v>
      </c>
      <c r="G335" s="18" t="s">
        <v>1451</v>
      </c>
      <c r="H335" s="21">
        <v>0</v>
      </c>
      <c r="I335" s="21">
        <v>0</v>
      </c>
      <c r="J335" s="18" t="s">
        <v>140</v>
      </c>
      <c r="K335" s="21">
        <v>0</v>
      </c>
      <c r="L335" s="21">
        <v>4</v>
      </c>
    </row>
    <row r="336" spans="1:12" hidden="1">
      <c r="A336" s="18">
        <v>331</v>
      </c>
      <c r="B336" s="19" t="s">
        <v>1338</v>
      </c>
      <c r="C336" s="20" t="s">
        <v>1391</v>
      </c>
      <c r="D336" s="21">
        <v>8</v>
      </c>
      <c r="E336" s="21" t="s">
        <v>1348</v>
      </c>
      <c r="F336" s="21">
        <v>36</v>
      </c>
      <c r="G336" s="18" t="s">
        <v>1451</v>
      </c>
      <c r="H336" s="21">
        <v>0</v>
      </c>
      <c r="I336" s="21">
        <v>0</v>
      </c>
      <c r="J336" s="18" t="s">
        <v>140</v>
      </c>
      <c r="K336" s="21">
        <v>0</v>
      </c>
      <c r="L336" s="21">
        <v>4</v>
      </c>
    </row>
    <row r="337" spans="1:13" hidden="1">
      <c r="A337" s="18">
        <v>332</v>
      </c>
      <c r="B337" s="19" t="s">
        <v>1339</v>
      </c>
      <c r="C337" s="20" t="s">
        <v>1392</v>
      </c>
      <c r="D337" s="21">
        <v>8</v>
      </c>
      <c r="E337" s="21" t="s">
        <v>1348</v>
      </c>
      <c r="F337" s="21">
        <v>36</v>
      </c>
      <c r="G337" s="18" t="s">
        <v>1451</v>
      </c>
      <c r="H337" s="21">
        <v>0</v>
      </c>
      <c r="I337" s="21">
        <v>0</v>
      </c>
      <c r="J337" s="18" t="s">
        <v>140</v>
      </c>
      <c r="K337" s="21">
        <v>0</v>
      </c>
      <c r="L337" s="21">
        <v>4</v>
      </c>
    </row>
    <row r="338" spans="1:13" hidden="1">
      <c r="A338" s="18">
        <v>333</v>
      </c>
      <c r="B338" s="19" t="s">
        <v>1579</v>
      </c>
      <c r="C338" s="20" t="s">
        <v>1526</v>
      </c>
      <c r="D338" s="21">
        <v>8</v>
      </c>
      <c r="E338" s="21" t="s">
        <v>1348</v>
      </c>
      <c r="F338" s="21">
        <v>36</v>
      </c>
      <c r="G338" s="18" t="s">
        <v>1451</v>
      </c>
      <c r="H338" s="21">
        <v>0</v>
      </c>
      <c r="I338" s="21">
        <v>0</v>
      </c>
      <c r="J338" s="18" t="s">
        <v>140</v>
      </c>
      <c r="K338" s="21">
        <v>0</v>
      </c>
      <c r="L338" s="21">
        <v>4</v>
      </c>
      <c r="M338" t="s">
        <v>1577</v>
      </c>
    </row>
    <row r="339" spans="1:13" hidden="1">
      <c r="A339" s="18">
        <v>334</v>
      </c>
      <c r="B339" s="19" t="s">
        <v>1524</v>
      </c>
      <c r="C339" s="20" t="s">
        <v>1527</v>
      </c>
      <c r="D339" s="21">
        <v>8</v>
      </c>
      <c r="E339" s="21" t="s">
        <v>1348</v>
      </c>
      <c r="F339" s="21">
        <v>36</v>
      </c>
      <c r="G339" s="18" t="s">
        <v>1451</v>
      </c>
      <c r="H339" s="21">
        <v>0</v>
      </c>
      <c r="I339" s="21">
        <v>0</v>
      </c>
      <c r="J339" s="18" t="s">
        <v>140</v>
      </c>
      <c r="K339" s="21">
        <v>0</v>
      </c>
      <c r="L339" s="21">
        <v>4</v>
      </c>
      <c r="M339" t="s">
        <v>1577</v>
      </c>
    </row>
    <row r="340" spans="1:13" hidden="1">
      <c r="A340" s="18">
        <v>335</v>
      </c>
      <c r="B340" s="19" t="s">
        <v>1525</v>
      </c>
      <c r="C340" s="20" t="s">
        <v>1528</v>
      </c>
      <c r="D340" s="21">
        <v>8</v>
      </c>
      <c r="E340" s="21" t="s">
        <v>1348</v>
      </c>
      <c r="F340" s="21">
        <v>36</v>
      </c>
      <c r="G340" s="18" t="s">
        <v>1451</v>
      </c>
      <c r="H340" s="21">
        <v>0</v>
      </c>
      <c r="I340" s="21">
        <v>0</v>
      </c>
      <c r="J340" s="18" t="s">
        <v>140</v>
      </c>
      <c r="K340" s="21">
        <v>0</v>
      </c>
      <c r="L340" s="21">
        <v>4</v>
      </c>
      <c r="M340" t="s">
        <v>1577</v>
      </c>
    </row>
  </sheetData>
  <phoneticPr fontId="10"/>
  <conditionalFormatting sqref="N2:N340">
    <cfRule type="cellIs" dxfId="0" priority="1" stopIfTrue="1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M37"/>
  <sheetViews>
    <sheetView workbookViewId="0"/>
  </sheetViews>
  <sheetFormatPr defaultRowHeight="13.2"/>
  <cols>
    <col min="1" max="1" width="3.109375" customWidth="1"/>
    <col min="2" max="2" width="21.44140625" customWidth="1"/>
    <col min="3" max="3" width="40.77734375" customWidth="1"/>
    <col min="5" max="6" width="14.77734375" customWidth="1"/>
    <col min="8" max="10" width="10.77734375" customWidth="1"/>
  </cols>
  <sheetData>
    <row r="1" spans="1:13">
      <c r="A1" s="4" t="s">
        <v>134</v>
      </c>
    </row>
    <row r="2" spans="1:13">
      <c r="A2" s="4"/>
    </row>
    <row r="3" spans="1:13">
      <c r="B3" s="3" t="s">
        <v>4</v>
      </c>
      <c r="C3" s="3" t="s">
        <v>5</v>
      </c>
      <c r="E3" t="s">
        <v>1614</v>
      </c>
      <c r="F3" t="s">
        <v>1615</v>
      </c>
      <c r="H3" t="s">
        <v>1617</v>
      </c>
      <c r="I3" t="s">
        <v>1618</v>
      </c>
      <c r="J3" t="s">
        <v>1619</v>
      </c>
      <c r="L3" t="s">
        <v>1624</v>
      </c>
      <c r="M3" t="s">
        <v>1620</v>
      </c>
    </row>
    <row r="4" spans="1:13">
      <c r="B4" s="2" t="s">
        <v>135</v>
      </c>
      <c r="C4" s="2" t="s">
        <v>1501</v>
      </c>
      <c r="E4">
        <v>1</v>
      </c>
      <c r="F4" t="s">
        <v>139</v>
      </c>
      <c r="H4">
        <v>1</v>
      </c>
      <c r="I4" t="s">
        <v>140</v>
      </c>
      <c r="J4">
        <v>0</v>
      </c>
      <c r="L4">
        <v>1</v>
      </c>
      <c r="M4" t="s">
        <v>1621</v>
      </c>
    </row>
    <row r="5" spans="1:13">
      <c r="B5" s="2" t="s">
        <v>136</v>
      </c>
      <c r="C5" s="2"/>
      <c r="E5">
        <v>2</v>
      </c>
      <c r="F5" t="s">
        <v>276</v>
      </c>
      <c r="H5">
        <v>2</v>
      </c>
      <c r="I5" t="s">
        <v>429</v>
      </c>
      <c r="J5">
        <v>0</v>
      </c>
      <c r="L5">
        <v>2</v>
      </c>
      <c r="M5" t="s">
        <v>1622</v>
      </c>
    </row>
    <row r="6" spans="1:13">
      <c r="B6" s="2" t="s">
        <v>137</v>
      </c>
      <c r="C6" s="2"/>
      <c r="E6">
        <v>3</v>
      </c>
      <c r="F6" t="s">
        <v>216</v>
      </c>
      <c r="H6">
        <v>3</v>
      </c>
      <c r="I6" t="s">
        <v>413</v>
      </c>
      <c r="J6">
        <v>0</v>
      </c>
      <c r="L6">
        <v>3</v>
      </c>
      <c r="M6" t="s">
        <v>1623</v>
      </c>
    </row>
    <row r="7" spans="1:13">
      <c r="E7">
        <v>4</v>
      </c>
      <c r="F7" t="s">
        <v>1346</v>
      </c>
      <c r="H7">
        <v>4</v>
      </c>
      <c r="I7" t="s">
        <v>422</v>
      </c>
      <c r="J7">
        <v>0</v>
      </c>
      <c r="L7">
        <v>4</v>
      </c>
      <c r="M7" t="s">
        <v>1451</v>
      </c>
    </row>
    <row r="8" spans="1:13">
      <c r="B8" t="s">
        <v>1609</v>
      </c>
      <c r="E8">
        <v>5</v>
      </c>
      <c r="F8" t="s">
        <v>184</v>
      </c>
      <c r="H8">
        <v>5</v>
      </c>
      <c r="I8" t="s">
        <v>403</v>
      </c>
      <c r="J8">
        <v>0</v>
      </c>
    </row>
    <row r="9" spans="1:13">
      <c r="B9" t="s">
        <v>1610</v>
      </c>
      <c r="E9">
        <v>6</v>
      </c>
      <c r="F9" t="s">
        <v>1347</v>
      </c>
      <c r="H9">
        <v>6</v>
      </c>
      <c r="I9" t="s">
        <v>1476</v>
      </c>
      <c r="J9">
        <v>0</v>
      </c>
    </row>
    <row r="10" spans="1:13">
      <c r="B10" t="s">
        <v>1611</v>
      </c>
      <c r="E10">
        <v>8</v>
      </c>
      <c r="F10" t="s">
        <v>1348</v>
      </c>
      <c r="H10">
        <v>7</v>
      </c>
      <c r="I10" t="s">
        <v>453</v>
      </c>
      <c r="J10">
        <v>0</v>
      </c>
    </row>
    <row r="11" spans="1:13">
      <c r="E11">
        <v>0</v>
      </c>
      <c r="F11" t="s">
        <v>1616</v>
      </c>
      <c r="H11">
        <v>8</v>
      </c>
      <c r="I11" t="s">
        <v>466</v>
      </c>
      <c r="J11">
        <v>0</v>
      </c>
    </row>
    <row r="12" spans="1:13">
      <c r="B12" t="s">
        <v>1612</v>
      </c>
      <c r="H12">
        <v>9</v>
      </c>
      <c r="I12" t="s">
        <v>277</v>
      </c>
      <c r="J12">
        <v>0</v>
      </c>
    </row>
    <row r="13" spans="1:13">
      <c r="B13" t="s">
        <v>1613</v>
      </c>
      <c r="H13">
        <v>10</v>
      </c>
      <c r="I13" t="s">
        <v>291</v>
      </c>
      <c r="J13">
        <v>0</v>
      </c>
    </row>
    <row r="14" spans="1:13">
      <c r="H14">
        <v>11</v>
      </c>
      <c r="I14" t="s">
        <v>345</v>
      </c>
      <c r="J14">
        <v>0</v>
      </c>
    </row>
    <row r="15" spans="1:13">
      <c r="H15">
        <v>12</v>
      </c>
      <c r="I15" t="s">
        <v>499</v>
      </c>
      <c r="J15">
        <v>0</v>
      </c>
    </row>
    <row r="16" spans="1:13">
      <c r="H16">
        <v>13</v>
      </c>
      <c r="I16" t="s">
        <v>259</v>
      </c>
      <c r="J16">
        <v>0</v>
      </c>
    </row>
    <row r="17" spans="8:10">
      <c r="H17">
        <v>14</v>
      </c>
      <c r="I17" t="s">
        <v>516</v>
      </c>
      <c r="J17">
        <v>0</v>
      </c>
    </row>
    <row r="18" spans="8:10">
      <c r="H18">
        <v>15</v>
      </c>
      <c r="I18" t="s">
        <v>217</v>
      </c>
      <c r="J18">
        <v>0</v>
      </c>
    </row>
    <row r="19" spans="8:10">
      <c r="H19">
        <v>16</v>
      </c>
      <c r="I19" t="s">
        <v>539</v>
      </c>
      <c r="J19">
        <v>0</v>
      </c>
    </row>
    <row r="20" spans="8:10">
      <c r="H20">
        <v>17</v>
      </c>
      <c r="I20" t="s">
        <v>242</v>
      </c>
      <c r="J20">
        <v>1</v>
      </c>
    </row>
    <row r="21" spans="8:10">
      <c r="H21">
        <v>18</v>
      </c>
      <c r="I21" t="s">
        <v>360</v>
      </c>
      <c r="J21">
        <v>1</v>
      </c>
    </row>
    <row r="22" spans="8:10">
      <c r="H22">
        <v>19</v>
      </c>
      <c r="I22" t="s">
        <v>595</v>
      </c>
      <c r="J22">
        <v>0</v>
      </c>
    </row>
    <row r="23" spans="8:10">
      <c r="H23">
        <v>20</v>
      </c>
      <c r="I23" t="s">
        <v>166</v>
      </c>
      <c r="J23">
        <v>1</v>
      </c>
    </row>
    <row r="24" spans="8:10">
      <c r="H24">
        <v>21</v>
      </c>
      <c r="I24" t="s">
        <v>609</v>
      </c>
      <c r="J24">
        <v>1</v>
      </c>
    </row>
    <row r="25" spans="8:10">
      <c r="H25">
        <v>22</v>
      </c>
      <c r="I25" t="s">
        <v>185</v>
      </c>
      <c r="J25">
        <v>1</v>
      </c>
    </row>
    <row r="26" spans="8:10">
      <c r="H26">
        <v>23</v>
      </c>
      <c r="I26" t="s">
        <v>625</v>
      </c>
      <c r="J26">
        <v>1</v>
      </c>
    </row>
    <row r="27" spans="8:10">
      <c r="H27">
        <v>24</v>
      </c>
      <c r="I27" t="s">
        <v>642</v>
      </c>
      <c r="J27">
        <v>1</v>
      </c>
    </row>
    <row r="28" spans="8:10">
      <c r="H28">
        <v>25</v>
      </c>
      <c r="I28" t="s">
        <v>669</v>
      </c>
      <c r="J28">
        <v>1</v>
      </c>
    </row>
    <row r="29" spans="8:10">
      <c r="H29">
        <v>26</v>
      </c>
      <c r="I29" t="s">
        <v>318</v>
      </c>
      <c r="J29">
        <v>1</v>
      </c>
    </row>
    <row r="30" spans="8:10">
      <c r="H30">
        <v>27</v>
      </c>
      <c r="I30" t="s">
        <v>699</v>
      </c>
      <c r="J30">
        <v>1</v>
      </c>
    </row>
    <row r="31" spans="8:10">
      <c r="H31">
        <v>28</v>
      </c>
      <c r="I31" t="s">
        <v>710</v>
      </c>
      <c r="J31">
        <v>1</v>
      </c>
    </row>
    <row r="32" spans="8:10">
      <c r="H32">
        <v>29</v>
      </c>
      <c r="I32" t="s">
        <v>672</v>
      </c>
      <c r="J32">
        <v>1</v>
      </c>
    </row>
    <row r="33" spans="8:10">
      <c r="H33">
        <v>30</v>
      </c>
      <c r="I33" t="s">
        <v>744</v>
      </c>
      <c r="J33">
        <v>0</v>
      </c>
    </row>
    <row r="34" spans="8:10">
      <c r="H34">
        <v>31</v>
      </c>
      <c r="I34" t="s">
        <v>690</v>
      </c>
      <c r="J34">
        <v>0</v>
      </c>
    </row>
    <row r="35" spans="8:10">
      <c r="H35">
        <v>32</v>
      </c>
      <c r="I35" t="s">
        <v>733</v>
      </c>
      <c r="J35">
        <v>0</v>
      </c>
    </row>
    <row r="36" spans="8:10">
      <c r="H36">
        <v>33</v>
      </c>
      <c r="I36" t="s">
        <v>757</v>
      </c>
      <c r="J36">
        <v>0</v>
      </c>
    </row>
    <row r="37" spans="8:10">
      <c r="H37">
        <v>36</v>
      </c>
      <c r="I37" t="s">
        <v>1451</v>
      </c>
      <c r="J37">
        <v>0</v>
      </c>
    </row>
  </sheetData>
  <phoneticPr fontId="9"/>
  <pageMargins left="0.7" right="0.7" top="0.75" bottom="0.75" header="0.3" footer="0.3"/>
  <drawing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EAF6D7EADDCC46B7F1658E00A3F8A6" ma:contentTypeVersion="17" ma:contentTypeDescription="新しいドキュメントを作成します。" ma:contentTypeScope="" ma:versionID="7d01024ddb5db2ae0f143503465b8269">
  <xsd:schema xmlns:xsd="http://www.w3.org/2001/XMLSchema" xmlns:xs="http://www.w3.org/2001/XMLSchema" xmlns:p="http://schemas.microsoft.com/office/2006/metadata/properties" xmlns:ns2="83390223-ac78-471d-8b94-490f93f3d6a2" xmlns:ns3="1c19836c-4d06-4b18-b425-cf54d4379231" targetNamespace="http://schemas.microsoft.com/office/2006/metadata/properties" ma:root="true" ma:fieldsID="96397415dd4862853b56b4e2d33ce9f5" ns2:_="" ns3:_="">
    <xsd:import namespace="83390223-ac78-471d-8b94-490f93f3d6a2"/>
    <xsd:import namespace="1c19836c-4d06-4b18-b425-cf54d43792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_x62c5__x5f53__x5ba4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390223-ac78-471d-8b94-490f93f3d6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d985537-120d-4a01-ab56-b8dba2d4c8f5}" ma:internalName="TaxCatchAll" ma:showField="CatchAllData" ma:web="83390223-ac78-471d-8b94-490f93f3d6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9836c-4d06-4b18-b425-cf54d4379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2fa0fa3f-70e1-4769-a1b2-7e42ce7680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62c5__x5f53__x5ba4_" ma:index="24" nillable="true" ma:displayName="担当室" ma:description="担当室を選択します。" ma:format="Dropdown" ma:internalName="_x62c5__x5f53__x5ba4_">
      <xsd:simpleType>
        <xsd:restriction base="dms:Choice">
          <xsd:enumeration value="企画"/>
          <xsd:enumeration value="教領"/>
          <xsd:enumeration value="理科"/>
          <xsd:enumeration value="情報"/>
          <xsd:enumeration value="支援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390223-ac78-471d-8b94-490f93f3d6a2" xsi:nil="true"/>
    <lcf76f155ced4ddcb4097134ff3c332f xmlns="1c19836c-4d06-4b18-b425-cf54d4379231">
      <Terms xmlns="http://schemas.microsoft.com/office/infopath/2007/PartnerControls"/>
    </lcf76f155ced4ddcb4097134ff3c332f>
    <_x62c5__x5f53__x5ba4_ xmlns="1c19836c-4d06-4b18-b425-cf54d4379231" xsi:nil="true"/>
  </documentManagement>
</p:properties>
</file>

<file path=customXml/itemProps1.xml><?xml version="1.0" encoding="utf-8"?>
<ds:datastoreItem xmlns:ds="http://schemas.openxmlformats.org/officeDocument/2006/customXml" ds:itemID="{75346A5D-6FC0-4D8B-956C-5E825969A6AF}"/>
</file>

<file path=customXml/itemProps2.xml><?xml version="1.0" encoding="utf-8"?>
<ds:datastoreItem xmlns:ds="http://schemas.openxmlformats.org/officeDocument/2006/customXml" ds:itemID="{C138FCAC-F8D5-4BA7-B2DC-320B74DDCADB}"/>
</file>

<file path=customXml/itemProps3.xml><?xml version="1.0" encoding="utf-8"?>
<ds:datastoreItem xmlns:ds="http://schemas.openxmlformats.org/officeDocument/2006/customXml" ds:itemID="{3A49D80F-9F0F-4C98-B3CD-A453030AFB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4</vt:i4>
      </vt:variant>
    </vt:vector>
  </HeadingPairs>
  <TitlesOfParts>
    <vt:vector size="14" baseType="lpstr">
      <vt:lpstr>１　操作説明</vt:lpstr>
      <vt:lpstr>２　情報入力シート</vt:lpstr>
      <vt:lpstr>３　回答貼付シート</vt:lpstr>
      <vt:lpstr>４　一覧</vt:lpstr>
      <vt:lpstr>５　個票</vt:lpstr>
      <vt:lpstr>６　結果概要</vt:lpstr>
      <vt:lpstr>７　学校コード</vt:lpstr>
      <vt:lpstr>リスト19</vt:lpstr>
      <vt:lpstr>リスト31</vt:lpstr>
      <vt:lpstr>内部設定</vt:lpstr>
      <vt:lpstr>output_filename</vt:lpstr>
      <vt:lpstr>'５　個票'!Print_Area</vt:lpstr>
      <vt:lpstr>read_dir</vt:lpstr>
      <vt:lpstr>read_filename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生徒指導担当</dc:creator>
  <cp:lastModifiedBy>川村 晃博</cp:lastModifiedBy>
  <cp:lastPrinted>2026-07-31T01:22:04Z</cp:lastPrinted>
  <dcterms:created xsi:type="dcterms:W3CDTF">2011-11-30T23:41:21Z</dcterms:created>
  <dcterms:modified xsi:type="dcterms:W3CDTF">2026-07-31T01:22:19Z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0x0101003AEAF6D7EADDCC46B7F1658E00A3F8A6</vt:lpwstr>
  </property>
</Properties>
</file>